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HDCSHARES01\Share_COPEC\LNARVAEV\Desktop\"/>
    </mc:Choice>
  </mc:AlternateContent>
  <bookViews>
    <workbookView xWindow="300" yWindow="180" windowWidth="28500" windowHeight="11055" activeTab="2"/>
  </bookViews>
  <sheets>
    <sheet name="Reporte Consistencia" sheetId="6" r:id="rId1"/>
    <sheet name="Reporte Con Pag" sheetId="11" r:id="rId2"/>
    <sheet name="Data Consistencia" sheetId="1" r:id="rId3"/>
    <sheet name="Data Cambio Con Pago" sheetId="8" r:id="rId4"/>
    <sheet name="TABLAS" sheetId="4" state="hidden" r:id="rId5"/>
  </sheets>
  <externalReferences>
    <externalReference r:id="rId6"/>
  </externalReferences>
  <definedNames>
    <definedName name="_xlnm._FilterDatabase" localSheetId="3" hidden="1">'Data Cambio Con Pago'!$A$1:$M$10645</definedName>
    <definedName name="_xlnm._FilterDatabase" localSheetId="2" hidden="1">'Data Consistencia'!$B$1:$Z$4247</definedName>
    <definedName name="age_sur">[1]Hoja2!$A$553:$A$727</definedName>
    <definedName name="sup_nor">[1]Hoja2!$A$69:$A$95</definedName>
  </definedNames>
  <calcPr calcId="152511"/>
  <pivotCaches>
    <pivotCache cacheId="0" r:id="rId7"/>
    <pivotCache cacheId="2" r:id="rId8"/>
  </pivotCaches>
</workbook>
</file>

<file path=xl/calcChain.xml><?xml version="1.0" encoding="utf-8"?>
<calcChain xmlns="http://schemas.openxmlformats.org/spreadsheetml/2006/main">
  <c r="AB3" i="1" l="1"/>
  <c r="AB4" i="1"/>
  <c r="AB5" i="1"/>
  <c r="AB6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2" i="1"/>
  <c r="Z12" i="1"/>
  <c r="K3" i="8"/>
  <c r="K2" i="8"/>
  <c r="A3" i="1" l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2" i="1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93" i="8"/>
  <c r="I94" i="8"/>
  <c r="I95" i="8"/>
  <c r="I96" i="8"/>
  <c r="I97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3" i="8"/>
  <c r="I4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2" i="8"/>
  <c r="I66" i="8"/>
  <c r="K336" i="8"/>
  <c r="K337" i="8"/>
  <c r="K89" i="8"/>
  <c r="K334" i="8"/>
  <c r="K25" i="8"/>
  <c r="K330" i="8"/>
  <c r="K20" i="8"/>
  <c r="Z3" i="1"/>
  <c r="Z4" i="1"/>
  <c r="Z5" i="1"/>
  <c r="Z6" i="1"/>
  <c r="Z7" i="1"/>
  <c r="Z8" i="1"/>
  <c r="Z9" i="1"/>
  <c r="Z10" i="1"/>
  <c r="Z11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2" i="1"/>
  <c r="V2401" i="4"/>
  <c r="V2400" i="4"/>
  <c r="V2399" i="4"/>
  <c r="V2398" i="4"/>
  <c r="V2397" i="4"/>
  <c r="V2396" i="4"/>
  <c r="V2395" i="4"/>
  <c r="V2394" i="4"/>
  <c r="V2393" i="4"/>
  <c r="V2392" i="4"/>
  <c r="V2391" i="4"/>
  <c r="N5649" i="8" l="1"/>
  <c r="N6176" i="8"/>
  <c r="N6535" i="8"/>
  <c r="N6708" i="8"/>
  <c r="N6836" i="8"/>
  <c r="N6964" i="8"/>
  <c r="N7092" i="8"/>
  <c r="N7191" i="8"/>
  <c r="N7276" i="8"/>
  <c r="N7362" i="8"/>
  <c r="N7447" i="8"/>
  <c r="N7532" i="8"/>
  <c r="N7605" i="8"/>
  <c r="N7637" i="8"/>
  <c r="N7669" i="8"/>
  <c r="N7701" i="8"/>
  <c r="N7733" i="8"/>
  <c r="N7765" i="8"/>
  <c r="N7797" i="8"/>
  <c r="N7829" i="8"/>
  <c r="N7861" i="8"/>
  <c r="N7893" i="8"/>
  <c r="N7925" i="8"/>
  <c r="N7957" i="8"/>
  <c r="N7989" i="8"/>
  <c r="N8021" i="8"/>
  <c r="N8053" i="8"/>
  <c r="N8085" i="8"/>
  <c r="N8117" i="8"/>
  <c r="N8149" i="8"/>
  <c r="N8181" i="8"/>
  <c r="N8213" i="8"/>
  <c r="N8245" i="8"/>
  <c r="N8277" i="8"/>
  <c r="N8309" i="8"/>
  <c r="N8341" i="8"/>
  <c r="N8373" i="8"/>
  <c r="N8405" i="8"/>
  <c r="N8437" i="8"/>
  <c r="N8469" i="8"/>
  <c r="N8501" i="8"/>
  <c r="N8533" i="8"/>
  <c r="N8563" i="8"/>
  <c r="N8584" i="8"/>
  <c r="N8605" i="8"/>
  <c r="N8627" i="8"/>
  <c r="N8648" i="8"/>
  <c r="N8669" i="8"/>
  <c r="N8691" i="8"/>
  <c r="N8712" i="8"/>
  <c r="N8733" i="8"/>
  <c r="N8755" i="8"/>
  <c r="N8776" i="8"/>
  <c r="N8797" i="8"/>
  <c r="N8819" i="8"/>
  <c r="N8840" i="8"/>
  <c r="N8861" i="8"/>
  <c r="N8883" i="8"/>
  <c r="N8904" i="8"/>
  <c r="N8925" i="8"/>
  <c r="N8947" i="8"/>
  <c r="N8968" i="8"/>
  <c r="N8989" i="8"/>
  <c r="N9011" i="8"/>
  <c r="N9032" i="8"/>
  <c r="N9053" i="8"/>
  <c r="N9075" i="8"/>
  <c r="N9096" i="8"/>
  <c r="N9117" i="8"/>
  <c r="N9139" i="8"/>
  <c r="N9160" i="8"/>
  <c r="N9181" i="8"/>
  <c r="N9201" i="8"/>
  <c r="N9209" i="8"/>
  <c r="N9217" i="8"/>
  <c r="N9225" i="8"/>
  <c r="N9233" i="8"/>
  <c r="N9241" i="8"/>
  <c r="N9249" i="8"/>
  <c r="N9257" i="8"/>
  <c r="N9265" i="8"/>
  <c r="N9273" i="8"/>
  <c r="N9281" i="8"/>
  <c r="N9289" i="8"/>
  <c r="N9297" i="8"/>
  <c r="N10625" i="8"/>
  <c r="N10593" i="8"/>
  <c r="N10561" i="8"/>
  <c r="N10529" i="8"/>
  <c r="N10497" i="8"/>
  <c r="N10465" i="8"/>
  <c r="N10433" i="8"/>
  <c r="N10401" i="8"/>
  <c r="N10369" i="8"/>
  <c r="N10337" i="8"/>
  <c r="N10305" i="8"/>
  <c r="N10273" i="8"/>
  <c r="N10241" i="8"/>
  <c r="N10209" i="8"/>
  <c r="N10177" i="8"/>
  <c r="N10145" i="8"/>
  <c r="N10113" i="8"/>
  <c r="N10081" i="8"/>
  <c r="N10049" i="8"/>
  <c r="N10017" i="8"/>
  <c r="N9985" i="8"/>
  <c r="N9953" i="8"/>
  <c r="N9921" i="8"/>
  <c r="N9889" i="8"/>
  <c r="N9857" i="8"/>
  <c r="N9825" i="8"/>
  <c r="N9793" i="8"/>
  <c r="N9761" i="8"/>
  <c r="N9729" i="8"/>
  <c r="N9697" i="8"/>
  <c r="N9665" i="8"/>
  <c r="N9633" i="8"/>
  <c r="N9601" i="8"/>
  <c r="N9569" i="8"/>
  <c r="N9537" i="8"/>
  <c r="N9505" i="8"/>
  <c r="N9473" i="8"/>
  <c r="N9441" i="8"/>
  <c r="N9409" i="8"/>
  <c r="N9377" i="8"/>
  <c r="N9345" i="8"/>
  <c r="N9313" i="8"/>
  <c r="N9259" i="8"/>
  <c r="N9187" i="8"/>
  <c r="N9016" i="8"/>
  <c r="N8845" i="8"/>
  <c r="N8675" i="8"/>
  <c r="N8477" i="8"/>
  <c r="N8221" i="8"/>
  <c r="N7965" i="8"/>
  <c r="N7709" i="8"/>
  <c r="N7212" i="8"/>
  <c r="K55" i="8"/>
  <c r="K109" i="8"/>
  <c r="K29" i="8"/>
  <c r="K263" i="8"/>
  <c r="K323" i="8"/>
  <c r="K37" i="8"/>
  <c r="K111" i="8"/>
  <c r="K146" i="8"/>
  <c r="K127" i="8"/>
  <c r="K253" i="8"/>
  <c r="K296" i="8"/>
  <c r="K21" i="8"/>
  <c r="K180" i="8"/>
  <c r="K332" i="8"/>
  <c r="K234" i="8"/>
  <c r="K104" i="8"/>
  <c r="K167" i="8"/>
  <c r="K165" i="8"/>
  <c r="K298" i="8"/>
  <c r="K64" i="8"/>
  <c r="K325" i="8"/>
  <c r="K172" i="8"/>
  <c r="K148" i="8"/>
  <c r="K187" i="8"/>
  <c r="K335" i="8"/>
  <c r="K211" i="8"/>
  <c r="K197" i="8"/>
  <c r="K101" i="8"/>
  <c r="K314" i="8"/>
  <c r="K130" i="8"/>
  <c r="K27" i="8"/>
  <c r="K289" i="8"/>
  <c r="K17" i="8"/>
  <c r="K79" i="8"/>
  <c r="K254" i="8"/>
  <c r="K50" i="8"/>
  <c r="K126" i="8"/>
  <c r="K83" i="8"/>
  <c r="K69" i="8"/>
  <c r="K7" i="8"/>
  <c r="K292" i="8"/>
  <c r="N10619" i="8"/>
  <c r="N10587" i="8"/>
  <c r="N10555" i="8"/>
  <c r="N10523" i="8"/>
  <c r="N10491" i="8"/>
  <c r="N10459" i="8"/>
  <c r="N10427" i="8"/>
  <c r="N10395" i="8"/>
  <c r="N10363" i="8"/>
  <c r="N10331" i="8"/>
  <c r="N10299" i="8"/>
  <c r="N10267" i="8"/>
  <c r="N10235" i="8"/>
  <c r="N10203" i="8"/>
  <c r="N10171" i="8"/>
  <c r="N10139" i="8"/>
  <c r="N10107" i="8"/>
  <c r="N10075" i="8"/>
  <c r="N10043" i="8"/>
  <c r="N10011" i="8"/>
  <c r="N9979" i="8"/>
  <c r="N9947" i="8"/>
  <c r="N9915" i="8"/>
  <c r="N9883" i="8"/>
  <c r="N9851" i="8"/>
  <c r="N9819" i="8"/>
  <c r="N9787" i="8"/>
  <c r="N9755" i="8"/>
  <c r="N9723" i="8"/>
  <c r="N9691" i="8"/>
  <c r="N9659" i="8"/>
  <c r="N9627" i="8"/>
  <c r="N9595" i="8"/>
  <c r="N9563" i="8"/>
  <c r="N9531" i="8"/>
  <c r="N9499" i="8"/>
  <c r="N9467" i="8"/>
  <c r="N9435" i="8"/>
  <c r="N9403" i="8"/>
  <c r="N9371" i="8"/>
  <c r="N9339" i="8"/>
  <c r="N9307" i="8"/>
  <c r="N9251" i="8"/>
  <c r="N9165" i="8"/>
  <c r="N8995" i="8"/>
  <c r="N8824" i="8"/>
  <c r="N8653" i="8"/>
  <c r="N8445" i="8"/>
  <c r="N8189" i="8"/>
  <c r="N7933" i="8"/>
  <c r="N7677" i="8"/>
  <c r="N7124" i="8"/>
  <c r="K66" i="8"/>
  <c r="K13" i="8"/>
  <c r="K35" i="8"/>
  <c r="K18" i="8"/>
  <c r="K155" i="8"/>
  <c r="K281" i="8"/>
  <c r="K76" i="8"/>
  <c r="K306" i="8"/>
  <c r="K288" i="8"/>
  <c r="K112" i="8"/>
  <c r="K164" i="8"/>
  <c r="K113" i="8"/>
  <c r="K51" i="8"/>
  <c r="K86" i="8"/>
  <c r="K179" i="8"/>
  <c r="K331" i="8"/>
  <c r="K226" i="8"/>
  <c r="K309" i="8"/>
  <c r="K87" i="8"/>
  <c r="K45" i="8"/>
  <c r="K102" i="8"/>
  <c r="K75" i="8"/>
  <c r="K320" i="8"/>
  <c r="K174" i="8"/>
  <c r="K246" i="8"/>
  <c r="K295" i="8"/>
  <c r="K151" i="8"/>
  <c r="K40" i="8"/>
  <c r="K136" i="8"/>
  <c r="K230" i="8"/>
  <c r="K287" i="8"/>
  <c r="K49" i="8"/>
  <c r="K119" i="8"/>
  <c r="K229" i="8"/>
  <c r="K95" i="8"/>
  <c r="K82" i="8"/>
  <c r="K260" i="8"/>
  <c r="K291" i="8"/>
  <c r="K110" i="8"/>
  <c r="K218" i="8"/>
  <c r="K222" i="8"/>
  <c r="N10617" i="8"/>
  <c r="N10585" i="8"/>
  <c r="N10553" i="8"/>
  <c r="N10521" i="8"/>
  <c r="N10489" i="8"/>
  <c r="N10457" i="8"/>
  <c r="N10425" i="8"/>
  <c r="N10393" i="8"/>
  <c r="N10361" i="8"/>
  <c r="N10329" i="8"/>
  <c r="N10297" i="8"/>
  <c r="N10265" i="8"/>
  <c r="N10233" i="8"/>
  <c r="N10201" i="8"/>
  <c r="N10169" i="8"/>
  <c r="N10137" i="8"/>
  <c r="N10105" i="8"/>
  <c r="N10073" i="8"/>
  <c r="N10041" i="8"/>
  <c r="N10009" i="8"/>
  <c r="N9977" i="8"/>
  <c r="N9945" i="8"/>
  <c r="N9913" i="8"/>
  <c r="N9881" i="8"/>
  <c r="N9849" i="8"/>
  <c r="N9817" i="8"/>
  <c r="N9785" i="8"/>
  <c r="N9753" i="8"/>
  <c r="N9721" i="8"/>
  <c r="N9689" i="8"/>
  <c r="N9657" i="8"/>
  <c r="N9625" i="8"/>
  <c r="N9593" i="8"/>
  <c r="N9561" i="8"/>
  <c r="N9529" i="8"/>
  <c r="N9497" i="8"/>
  <c r="N9465" i="8"/>
  <c r="N9433" i="8"/>
  <c r="N9401" i="8"/>
  <c r="N9369" i="8"/>
  <c r="N9337" i="8"/>
  <c r="N9305" i="8"/>
  <c r="N9243" i="8"/>
  <c r="N9144" i="8"/>
  <c r="N8973" i="8"/>
  <c r="N8803" i="8"/>
  <c r="N8632" i="8"/>
  <c r="N8413" i="8"/>
  <c r="N8157" i="8"/>
  <c r="N7901" i="8"/>
  <c r="N7645" i="8"/>
  <c r="N6996" i="8"/>
  <c r="K160" i="8"/>
  <c r="K297" i="8"/>
  <c r="K242" i="8"/>
  <c r="K137" i="8"/>
  <c r="K286" i="8"/>
  <c r="K141" i="8"/>
  <c r="K196" i="8"/>
  <c r="K267" i="8"/>
  <c r="K219" i="8"/>
  <c r="K244" i="8"/>
  <c r="K243" i="8"/>
  <c r="K41" i="8"/>
  <c r="K36" i="8"/>
  <c r="K322" i="8"/>
  <c r="K157" i="8"/>
  <c r="K249" i="8"/>
  <c r="K304" i="8"/>
  <c r="K178" i="8"/>
  <c r="K200" i="8"/>
  <c r="K114" i="8"/>
  <c r="K94" i="8"/>
  <c r="K170" i="8"/>
  <c r="K272" i="8"/>
  <c r="K326" i="8"/>
  <c r="K305" i="8"/>
  <c r="K231" i="8"/>
  <c r="K277" i="8"/>
  <c r="K152" i="8"/>
  <c r="K85" i="8"/>
  <c r="K84" i="8"/>
  <c r="K168" i="8"/>
  <c r="K65" i="8"/>
  <c r="K14" i="8"/>
  <c r="K33" i="8"/>
  <c r="K26" i="8"/>
  <c r="K52" i="8"/>
  <c r="K48" i="8"/>
  <c r="K15" i="8"/>
  <c r="K97" i="8"/>
  <c r="K24" i="8"/>
  <c r="K319" i="8"/>
  <c r="K207" i="8"/>
  <c r="N10643" i="8"/>
  <c r="N10611" i="8"/>
  <c r="N10579" i="8"/>
  <c r="N10547" i="8"/>
  <c r="N10515" i="8"/>
  <c r="N10483" i="8"/>
  <c r="N10451" i="8"/>
  <c r="N10419" i="8"/>
  <c r="N10387" i="8"/>
  <c r="N10355" i="8"/>
  <c r="N10323" i="8"/>
  <c r="N10291" i="8"/>
  <c r="N10259" i="8"/>
  <c r="N10227" i="8"/>
  <c r="N10195" i="8"/>
  <c r="N10163" i="8"/>
  <c r="N10131" i="8"/>
  <c r="N10099" i="8"/>
  <c r="N10067" i="8"/>
  <c r="N10035" i="8"/>
  <c r="N10003" i="8"/>
  <c r="N9971" i="8"/>
  <c r="N9939" i="8"/>
  <c r="N9907" i="8"/>
  <c r="N9875" i="8"/>
  <c r="N9843" i="8"/>
  <c r="N9811" i="8"/>
  <c r="N9779" i="8"/>
  <c r="N9747" i="8"/>
  <c r="N9715" i="8"/>
  <c r="N9683" i="8"/>
  <c r="N9651" i="8"/>
  <c r="N9619" i="8"/>
  <c r="N9587" i="8"/>
  <c r="N9555" i="8"/>
  <c r="N9523" i="8"/>
  <c r="N9491" i="8"/>
  <c r="N9459" i="8"/>
  <c r="N9427" i="8"/>
  <c r="N9395" i="8"/>
  <c r="N9363" i="8"/>
  <c r="N9331" i="8"/>
  <c r="N9299" i="8"/>
  <c r="N9235" i="8"/>
  <c r="N9123" i="8"/>
  <c r="N8952" i="8"/>
  <c r="N8781" i="8"/>
  <c r="N8611" i="8"/>
  <c r="N8381" i="8"/>
  <c r="N8125" i="8"/>
  <c r="N7869" i="8"/>
  <c r="N7613" i="8"/>
  <c r="N6868" i="8"/>
  <c r="K32" i="8"/>
  <c r="K132" i="8"/>
  <c r="K92" i="8"/>
  <c r="K220" i="8"/>
  <c r="K328" i="8"/>
  <c r="K247" i="8"/>
  <c r="K280" i="8"/>
  <c r="K268" i="8"/>
  <c r="K57" i="8"/>
  <c r="K245" i="8"/>
  <c r="K19" i="8"/>
  <c r="K122" i="8"/>
  <c r="K175" i="8"/>
  <c r="K106" i="8"/>
  <c r="K227" i="8"/>
  <c r="K108" i="8"/>
  <c r="K278" i="8"/>
  <c r="K189" i="8"/>
  <c r="K93" i="8"/>
  <c r="K251" i="8"/>
  <c r="K138" i="8"/>
  <c r="K266" i="8"/>
  <c r="K105" i="8"/>
  <c r="K284" i="8"/>
  <c r="K201" i="8"/>
  <c r="K67" i="8"/>
  <c r="K283" i="8"/>
  <c r="K54" i="8"/>
  <c r="K194" i="8"/>
  <c r="K99" i="8"/>
  <c r="K120" i="8"/>
  <c r="K10" i="8"/>
  <c r="K181" i="8"/>
  <c r="K96" i="8"/>
  <c r="K118" i="8"/>
  <c r="K215" i="8"/>
  <c r="K42" i="8"/>
  <c r="K74" i="8"/>
  <c r="K162" i="8"/>
  <c r="K103" i="8"/>
  <c r="K171" i="8"/>
  <c r="N10641" i="8"/>
  <c r="N10609" i="8"/>
  <c r="N10577" i="8"/>
  <c r="N10545" i="8"/>
  <c r="N10513" i="8"/>
  <c r="N10481" i="8"/>
  <c r="N10449" i="8"/>
  <c r="N10417" i="8"/>
  <c r="N10385" i="8"/>
  <c r="N10353" i="8"/>
  <c r="N10321" i="8"/>
  <c r="N10289" i="8"/>
  <c r="N10257" i="8"/>
  <c r="N10225" i="8"/>
  <c r="N10193" i="8"/>
  <c r="N10161" i="8"/>
  <c r="N10129" i="8"/>
  <c r="N10097" i="8"/>
  <c r="N10065" i="8"/>
  <c r="N10033" i="8"/>
  <c r="N10001" i="8"/>
  <c r="N9969" i="8"/>
  <c r="N9937" i="8"/>
  <c r="N9905" i="8"/>
  <c r="N9873" i="8"/>
  <c r="N9841" i="8"/>
  <c r="N9809" i="8"/>
  <c r="N9777" i="8"/>
  <c r="N9745" i="8"/>
  <c r="N9713" i="8"/>
  <c r="N9681" i="8"/>
  <c r="N9649" i="8"/>
  <c r="N9617" i="8"/>
  <c r="N9585" i="8"/>
  <c r="N9553" i="8"/>
  <c r="N9521" i="8"/>
  <c r="N9489" i="8"/>
  <c r="N9457" i="8"/>
  <c r="N9425" i="8"/>
  <c r="N9393" i="8"/>
  <c r="N9361" i="8"/>
  <c r="N9329" i="8"/>
  <c r="N9291" i="8"/>
  <c r="N9227" i="8"/>
  <c r="N9101" i="8"/>
  <c r="N8931" i="8"/>
  <c r="N8760" i="8"/>
  <c r="N8589" i="8"/>
  <c r="N8349" i="8"/>
  <c r="N8093" i="8"/>
  <c r="N7837" i="8"/>
  <c r="N7554" i="8"/>
  <c r="N6740" i="8"/>
  <c r="K158" i="8"/>
  <c r="K333" i="8"/>
  <c r="K205" i="8"/>
  <c r="K115" i="8"/>
  <c r="K186" i="8"/>
  <c r="K202" i="8"/>
  <c r="K250" i="8"/>
  <c r="K294" i="8"/>
  <c r="K327" i="8"/>
  <c r="K262" i="8"/>
  <c r="K279" i="8"/>
  <c r="K73" i="8"/>
  <c r="K128" i="8"/>
  <c r="K301" i="8"/>
  <c r="K177" i="8"/>
  <c r="K195" i="8"/>
  <c r="K134" i="8"/>
  <c r="K258" i="8"/>
  <c r="K56" i="8"/>
  <c r="K223" i="8"/>
  <c r="K232" i="8"/>
  <c r="K321" i="8"/>
  <c r="K265" i="8"/>
  <c r="K198" i="8"/>
  <c r="K150" i="8"/>
  <c r="K185" i="8"/>
  <c r="K142" i="8"/>
  <c r="K213" i="8"/>
  <c r="K182" i="8"/>
  <c r="K225" i="8"/>
  <c r="K239" i="8"/>
  <c r="K9" i="8"/>
  <c r="K261" i="8"/>
  <c r="K43" i="8"/>
  <c r="K117" i="8"/>
  <c r="K90" i="8"/>
  <c r="K46" i="8"/>
  <c r="K318" i="8"/>
  <c r="K131" i="8"/>
  <c r="K100" i="8"/>
  <c r="N4841" i="8"/>
  <c r="N10635" i="8"/>
  <c r="N10603" i="8"/>
  <c r="N10571" i="8"/>
  <c r="N10539" i="8"/>
  <c r="N10507" i="8"/>
  <c r="N10475" i="8"/>
  <c r="N10443" i="8"/>
  <c r="N10411" i="8"/>
  <c r="N10379" i="8"/>
  <c r="N10347" i="8"/>
  <c r="N10315" i="8"/>
  <c r="N10283" i="8"/>
  <c r="N10251" i="8"/>
  <c r="N10219" i="8"/>
  <c r="N10187" i="8"/>
  <c r="N10155" i="8"/>
  <c r="N10123" i="8"/>
  <c r="N10091" i="8"/>
  <c r="N10059" i="8"/>
  <c r="N10027" i="8"/>
  <c r="N9995" i="8"/>
  <c r="N9963" i="8"/>
  <c r="N9931" i="8"/>
  <c r="N9899" i="8"/>
  <c r="N9867" i="8"/>
  <c r="N9835" i="8"/>
  <c r="N9803" i="8"/>
  <c r="N9771" i="8"/>
  <c r="N9739" i="8"/>
  <c r="N9707" i="8"/>
  <c r="N9675" i="8"/>
  <c r="N9643" i="8"/>
  <c r="N9611" i="8"/>
  <c r="N9579" i="8"/>
  <c r="N9547" i="8"/>
  <c r="N9515" i="8"/>
  <c r="N9483" i="8"/>
  <c r="N9451" i="8"/>
  <c r="N9419" i="8"/>
  <c r="N9387" i="8"/>
  <c r="N9355" i="8"/>
  <c r="N9323" i="8"/>
  <c r="N9283" i="8"/>
  <c r="N9219" i="8"/>
  <c r="N9080" i="8"/>
  <c r="N8909" i="8"/>
  <c r="N8739" i="8"/>
  <c r="N8568" i="8"/>
  <c r="N8317" i="8"/>
  <c r="N8061" i="8"/>
  <c r="N7805" i="8"/>
  <c r="N7468" i="8"/>
  <c r="N6599" i="8"/>
  <c r="K307" i="8"/>
  <c r="K98" i="8"/>
  <c r="K60" i="8"/>
  <c r="K161" i="8"/>
  <c r="K153" i="8"/>
  <c r="K22" i="8"/>
  <c r="K12" i="8"/>
  <c r="K317" i="8"/>
  <c r="K214" i="8"/>
  <c r="K166" i="8"/>
  <c r="K273" i="8"/>
  <c r="K16" i="8"/>
  <c r="K188" i="8"/>
  <c r="K221" i="8"/>
  <c r="K91" i="8"/>
  <c r="K183" i="8"/>
  <c r="K212" i="8"/>
  <c r="K193" i="8"/>
  <c r="K121" i="8"/>
  <c r="K72" i="8"/>
  <c r="K173" i="8"/>
  <c r="K209" i="8"/>
  <c r="K125" i="8"/>
  <c r="K235" i="8"/>
  <c r="K208" i="8"/>
  <c r="K78" i="8"/>
  <c r="K252" i="8"/>
  <c r="K300" i="8"/>
  <c r="K169" i="8"/>
  <c r="K264" i="8"/>
  <c r="K256" i="8"/>
  <c r="K129" i="8"/>
  <c r="K6" i="8"/>
  <c r="K312" i="8"/>
  <c r="K53" i="8"/>
  <c r="K34" i="8"/>
  <c r="K216" i="8"/>
  <c r="K228" i="8"/>
  <c r="K255" i="8"/>
  <c r="K140" i="8"/>
  <c r="K259" i="8"/>
  <c r="K38" i="8"/>
  <c r="N10633" i="8"/>
  <c r="N10601" i="8"/>
  <c r="N10569" i="8"/>
  <c r="N10537" i="8"/>
  <c r="N10505" i="8"/>
  <c r="N10473" i="8"/>
  <c r="N10441" i="8"/>
  <c r="N10409" i="8"/>
  <c r="N10377" i="8"/>
  <c r="N10345" i="8"/>
  <c r="N10313" i="8"/>
  <c r="N10281" i="8"/>
  <c r="N10249" i="8"/>
  <c r="N10217" i="8"/>
  <c r="N10185" i="8"/>
  <c r="N10153" i="8"/>
  <c r="N10121" i="8"/>
  <c r="N10089" i="8"/>
  <c r="N10057" i="8"/>
  <c r="N10025" i="8"/>
  <c r="N9993" i="8"/>
  <c r="N9961" i="8"/>
  <c r="N9929" i="8"/>
  <c r="N9897" i="8"/>
  <c r="N9865" i="8"/>
  <c r="N9833" i="8"/>
  <c r="N9801" i="8"/>
  <c r="N9769" i="8"/>
  <c r="N9737" i="8"/>
  <c r="N9705" i="8"/>
  <c r="N9673" i="8"/>
  <c r="N9641" i="8"/>
  <c r="N9609" i="8"/>
  <c r="N9577" i="8"/>
  <c r="N9545" i="8"/>
  <c r="N9513" i="8"/>
  <c r="N9481" i="8"/>
  <c r="N9449" i="8"/>
  <c r="N9417" i="8"/>
  <c r="N9385" i="8"/>
  <c r="N9353" i="8"/>
  <c r="N9321" i="8"/>
  <c r="N9275" i="8"/>
  <c r="N9211" i="8"/>
  <c r="N9059" i="8"/>
  <c r="N8888" i="8"/>
  <c r="N8717" i="8"/>
  <c r="N8541" i="8"/>
  <c r="N8285" i="8"/>
  <c r="N8029" i="8"/>
  <c r="N7773" i="8"/>
  <c r="N7383" i="8"/>
  <c r="N6304" i="8"/>
  <c r="K47" i="8"/>
  <c r="K276" i="8"/>
  <c r="K269" i="8"/>
  <c r="K68" i="8"/>
  <c r="K143" i="8"/>
  <c r="K28" i="8"/>
  <c r="K285" i="8"/>
  <c r="K270" i="8"/>
  <c r="K275" i="8"/>
  <c r="K71" i="8"/>
  <c r="K191" i="8"/>
  <c r="K133" i="8"/>
  <c r="K233" i="8"/>
  <c r="K236" i="8"/>
  <c r="K257" i="8"/>
  <c r="K299" i="8"/>
  <c r="K293" i="8"/>
  <c r="K145" i="8"/>
  <c r="K248" i="8"/>
  <c r="K313" i="8"/>
  <c r="K210" i="8"/>
  <c r="K144" i="8"/>
  <c r="K116" i="8"/>
  <c r="K154" i="8"/>
  <c r="K4" i="8"/>
  <c r="K107" i="8"/>
  <c r="K241" i="8"/>
  <c r="K63" i="8"/>
  <c r="K192" i="8"/>
  <c r="K163" i="8"/>
  <c r="K240" i="8"/>
  <c r="K217" i="8"/>
  <c r="K8" i="8"/>
  <c r="K5" i="8"/>
  <c r="K199" i="8"/>
  <c r="K308" i="8"/>
  <c r="K271" i="8"/>
  <c r="K77" i="8"/>
  <c r="K61" i="8"/>
  <c r="K190" i="8"/>
  <c r="K124" i="8"/>
  <c r="K274" i="8"/>
  <c r="K184" i="8"/>
  <c r="K237" i="8"/>
  <c r="K139" i="8"/>
  <c r="K310" i="8"/>
  <c r="K149" i="8"/>
  <c r="K324" i="8"/>
  <c r="K311" i="8"/>
  <c r="K176" i="8"/>
  <c r="K11" i="8"/>
  <c r="K206" i="8"/>
  <c r="K59" i="8"/>
  <c r="K203" i="8"/>
  <c r="K315" i="8"/>
  <c r="K282" i="8"/>
  <c r="K303" i="8"/>
  <c r="K224" i="8"/>
  <c r="K81" i="8"/>
  <c r="K70" i="8"/>
  <c r="K204" i="8"/>
  <c r="K302" i="8"/>
  <c r="K156" i="8"/>
  <c r="K88" i="8"/>
  <c r="K316" i="8"/>
  <c r="K39" i="8"/>
  <c r="K147" i="8"/>
  <c r="K31" i="8"/>
  <c r="K123" i="8"/>
  <c r="K329" i="8"/>
  <c r="K80" i="8"/>
  <c r="K238" i="8"/>
  <c r="K30" i="8"/>
  <c r="K44" i="8"/>
  <c r="K290" i="8"/>
  <c r="K62" i="8"/>
  <c r="K135" i="8"/>
  <c r="K159" i="8"/>
  <c r="K23" i="8"/>
  <c r="K58" i="8"/>
  <c r="N10627" i="8"/>
  <c r="N10595" i="8"/>
  <c r="N10563" i="8"/>
  <c r="N10531" i="8"/>
  <c r="N10499" i="8"/>
  <c r="N10467" i="8"/>
  <c r="N10435" i="8"/>
  <c r="N10403" i="8"/>
  <c r="N10371" i="8"/>
  <c r="N10339" i="8"/>
  <c r="N10307" i="8"/>
  <c r="N10275" i="8"/>
  <c r="N10243" i="8"/>
  <c r="N10211" i="8"/>
  <c r="N10179" i="8"/>
  <c r="N10147" i="8"/>
  <c r="N10115" i="8"/>
  <c r="N10083" i="8"/>
  <c r="N10051" i="8"/>
  <c r="N10019" i="8"/>
  <c r="N9987" i="8"/>
  <c r="N9955" i="8"/>
  <c r="N9923" i="8"/>
  <c r="N9891" i="8"/>
  <c r="N9859" i="8"/>
  <c r="N9827" i="8"/>
  <c r="N9795" i="8"/>
  <c r="N9763" i="8"/>
  <c r="N9731" i="8"/>
  <c r="N9699" i="8"/>
  <c r="N9667" i="8"/>
  <c r="N9635" i="8"/>
  <c r="N9603" i="8"/>
  <c r="N9571" i="8"/>
  <c r="N9539" i="8"/>
  <c r="N9507" i="8"/>
  <c r="N9475" i="8"/>
  <c r="N9443" i="8"/>
  <c r="N9411" i="8"/>
  <c r="N9379" i="8"/>
  <c r="N9347" i="8"/>
  <c r="N9315" i="8"/>
  <c r="N9267" i="8"/>
  <c r="N9203" i="8"/>
  <c r="N9037" i="8"/>
  <c r="N8867" i="8"/>
  <c r="N8696" i="8"/>
  <c r="N8509" i="8"/>
  <c r="N8253" i="8"/>
  <c r="N7997" i="8"/>
  <c r="N7741" i="8"/>
  <c r="N7298" i="8"/>
  <c r="N5792" i="8"/>
  <c r="N10642" i="8"/>
  <c r="N10634" i="8"/>
  <c r="N10626" i="8"/>
  <c r="N10618" i="8"/>
  <c r="N10610" i="8"/>
  <c r="N10602" i="8"/>
  <c r="N10594" i="8"/>
  <c r="N10586" i="8"/>
  <c r="N10578" i="8"/>
  <c r="N10570" i="8"/>
  <c r="N10562" i="8"/>
  <c r="N10554" i="8"/>
  <c r="N10546" i="8"/>
  <c r="N10538" i="8"/>
  <c r="N10530" i="8"/>
  <c r="N10522" i="8"/>
  <c r="N10514" i="8"/>
  <c r="N10506" i="8"/>
  <c r="N10498" i="8"/>
  <c r="N10490" i="8"/>
  <c r="N10482" i="8"/>
  <c r="N10474" i="8"/>
  <c r="N10466" i="8"/>
  <c r="N10458" i="8"/>
  <c r="N10450" i="8"/>
  <c r="N10442" i="8"/>
  <c r="N10434" i="8"/>
  <c r="N10426" i="8"/>
  <c r="N10418" i="8"/>
  <c r="N10410" i="8"/>
  <c r="N10402" i="8"/>
  <c r="N10394" i="8"/>
  <c r="N10386" i="8"/>
  <c r="N10378" i="8"/>
  <c r="N10370" i="8"/>
  <c r="N10362" i="8"/>
  <c r="N10354" i="8"/>
  <c r="N10346" i="8"/>
  <c r="N10338" i="8"/>
  <c r="N10330" i="8"/>
  <c r="N10322" i="8"/>
  <c r="N10314" i="8"/>
  <c r="N10306" i="8"/>
  <c r="N10298" i="8"/>
  <c r="N10290" i="8"/>
  <c r="N10282" i="8"/>
  <c r="N10274" i="8"/>
  <c r="N10266" i="8"/>
  <c r="N10258" i="8"/>
  <c r="N10250" i="8"/>
  <c r="N10242" i="8"/>
  <c r="N10234" i="8"/>
  <c r="N10226" i="8"/>
  <c r="N10218" i="8"/>
  <c r="N10210" i="8"/>
  <c r="N10202" i="8"/>
  <c r="N10194" i="8"/>
  <c r="N10186" i="8"/>
  <c r="N10178" i="8"/>
  <c r="N10170" i="8"/>
  <c r="N10162" i="8"/>
  <c r="N10154" i="8"/>
  <c r="N10146" i="8"/>
  <c r="N10138" i="8"/>
  <c r="N10130" i="8"/>
  <c r="N10122" i="8"/>
  <c r="N10114" i="8"/>
  <c r="N10106" i="8"/>
  <c r="N10098" i="8"/>
  <c r="N10090" i="8"/>
  <c r="N10082" i="8"/>
  <c r="N10074" i="8"/>
  <c r="N10066" i="8"/>
  <c r="N10058" i="8"/>
  <c r="N10050" i="8"/>
  <c r="N10042" i="8"/>
  <c r="N10034" i="8"/>
  <c r="N10026" i="8"/>
  <c r="N10018" i="8"/>
  <c r="N10010" i="8"/>
  <c r="N10002" i="8"/>
  <c r="N9994" i="8"/>
  <c r="N9986" i="8"/>
  <c r="N9978" i="8"/>
  <c r="N9970" i="8"/>
  <c r="N9962" i="8"/>
  <c r="N9954" i="8"/>
  <c r="N9946" i="8"/>
  <c r="N9938" i="8"/>
  <c r="N9930" i="8"/>
  <c r="N9922" i="8"/>
  <c r="N9914" i="8"/>
  <c r="N9906" i="8"/>
  <c r="N9898" i="8"/>
  <c r="N9890" i="8"/>
  <c r="N9882" i="8"/>
  <c r="N9874" i="8"/>
  <c r="N9866" i="8"/>
  <c r="N9858" i="8"/>
  <c r="N9850" i="8"/>
  <c r="N9842" i="8"/>
  <c r="N9834" i="8"/>
  <c r="N9826" i="8"/>
  <c r="N9818" i="8"/>
  <c r="N9810" i="8"/>
  <c r="N9802" i="8"/>
  <c r="N9794" i="8"/>
  <c r="N9786" i="8"/>
  <c r="N9778" i="8"/>
  <c r="N9770" i="8"/>
  <c r="N9762" i="8"/>
  <c r="N9754" i="8"/>
  <c r="N9746" i="8"/>
  <c r="N9738" i="8"/>
  <c r="N9730" i="8"/>
  <c r="N9722" i="8"/>
  <c r="N9714" i="8"/>
  <c r="N9706" i="8"/>
  <c r="N9698" i="8"/>
  <c r="N9690" i="8"/>
  <c r="N9682" i="8"/>
  <c r="N9674" i="8"/>
  <c r="N9666" i="8"/>
  <c r="N9658" i="8"/>
  <c r="N9650" i="8"/>
  <c r="N9642" i="8"/>
  <c r="N9634" i="8"/>
  <c r="N9626" i="8"/>
  <c r="N9618" i="8"/>
  <c r="N9610" i="8"/>
  <c r="N9602" i="8"/>
  <c r="N9594" i="8"/>
  <c r="N9586" i="8"/>
  <c r="N9578" i="8"/>
  <c r="N9570" i="8"/>
  <c r="N9562" i="8"/>
  <c r="N9554" i="8"/>
  <c r="N9546" i="8"/>
  <c r="N9538" i="8"/>
  <c r="N9530" i="8"/>
  <c r="N9522" i="8"/>
  <c r="N9514" i="8"/>
  <c r="N9506" i="8"/>
  <c r="N9498" i="8"/>
  <c r="N9490" i="8"/>
  <c r="N9482" i="8"/>
  <c r="N9474" i="8"/>
  <c r="N9466" i="8"/>
  <c r="N9458" i="8"/>
  <c r="N9450" i="8"/>
  <c r="N9442" i="8"/>
  <c r="N9434" i="8"/>
  <c r="N9426" i="8"/>
  <c r="N9418" i="8"/>
  <c r="N9410" i="8"/>
  <c r="N9402" i="8"/>
  <c r="N9394" i="8"/>
  <c r="N9386" i="8"/>
  <c r="N9378" i="8"/>
  <c r="N9370" i="8"/>
  <c r="N9362" i="8"/>
  <c r="N9354" i="8"/>
  <c r="N9346" i="8"/>
  <c r="N9338" i="8"/>
  <c r="N9330" i="8"/>
  <c r="N9322" i="8"/>
  <c r="N9314" i="8"/>
  <c r="N9306" i="8"/>
  <c r="N9298" i="8"/>
  <c r="N9290" i="8"/>
  <c r="N9282" i="8"/>
  <c r="N9274" i="8"/>
  <c r="N9266" i="8"/>
  <c r="N9258" i="8"/>
  <c r="N9250" i="8"/>
  <c r="N9242" i="8"/>
  <c r="N9234" i="8"/>
  <c r="N9226" i="8"/>
  <c r="N9218" i="8"/>
  <c r="N9210" i="8"/>
  <c r="N9202" i="8"/>
  <c r="N9184" i="8"/>
  <c r="N9163" i="8"/>
  <c r="N9141" i="8"/>
  <c r="N9120" i="8"/>
  <c r="N9099" i="8"/>
  <c r="N9077" i="8"/>
  <c r="N9056" i="8"/>
  <c r="N9035" i="8"/>
  <c r="N9013" i="8"/>
  <c r="N8992" i="8"/>
  <c r="N8971" i="8"/>
  <c r="N8949" i="8"/>
  <c r="N8928" i="8"/>
  <c r="N8907" i="8"/>
  <c r="N8885" i="8"/>
  <c r="N8864" i="8"/>
  <c r="N8843" i="8"/>
  <c r="N8821" i="8"/>
  <c r="N8800" i="8"/>
  <c r="N8779" i="8"/>
  <c r="N8757" i="8"/>
  <c r="N8736" i="8"/>
  <c r="N8715" i="8"/>
  <c r="N8693" i="8"/>
  <c r="N8672" i="8"/>
  <c r="N8651" i="8"/>
  <c r="N8629" i="8"/>
  <c r="N8608" i="8"/>
  <c r="N8587" i="8"/>
  <c r="N8565" i="8"/>
  <c r="N8539" i="8"/>
  <c r="N8507" i="8"/>
  <c r="N8475" i="8"/>
  <c r="N8443" i="8"/>
  <c r="N8411" i="8"/>
  <c r="N8379" i="8"/>
  <c r="N8347" i="8"/>
  <c r="N8315" i="8"/>
  <c r="N8283" i="8"/>
  <c r="N8251" i="8"/>
  <c r="N8219" i="8"/>
  <c r="N8187" i="8"/>
  <c r="N8155" i="8"/>
  <c r="N8123" i="8"/>
  <c r="N8091" i="8"/>
  <c r="N8059" i="8"/>
  <c r="N8027" i="8"/>
  <c r="N7995" i="8"/>
  <c r="N7963" i="8"/>
  <c r="N7931" i="8"/>
  <c r="N7899" i="8"/>
  <c r="N7867" i="8"/>
  <c r="N7835" i="8"/>
  <c r="N7803" i="8"/>
  <c r="N7771" i="8"/>
  <c r="N7739" i="8"/>
  <c r="N7707" i="8"/>
  <c r="N7675" i="8"/>
  <c r="N7643" i="8"/>
  <c r="N7611" i="8"/>
  <c r="N7548" i="8"/>
  <c r="N7463" i="8"/>
  <c r="N7378" i="8"/>
  <c r="N7292" i="8"/>
  <c r="N7207" i="8"/>
  <c r="N7116" i="8"/>
  <c r="N6988" i="8"/>
  <c r="N6860" i="8"/>
  <c r="N6732" i="8"/>
  <c r="N6583" i="8"/>
  <c r="N6272" i="8"/>
  <c r="N5760" i="8"/>
  <c r="N10640" i="8"/>
  <c r="N10632" i="8"/>
  <c r="N10624" i="8"/>
  <c r="N10616" i="8"/>
  <c r="N10608" i="8"/>
  <c r="N10600" i="8"/>
  <c r="N10592" i="8"/>
  <c r="N10584" i="8"/>
  <c r="N10576" i="8"/>
  <c r="N10568" i="8"/>
  <c r="N10560" i="8"/>
  <c r="N10552" i="8"/>
  <c r="N10544" i="8"/>
  <c r="N10536" i="8"/>
  <c r="N10528" i="8"/>
  <c r="N10520" i="8"/>
  <c r="N10512" i="8"/>
  <c r="N10504" i="8"/>
  <c r="N10496" i="8"/>
  <c r="N10488" i="8"/>
  <c r="N10480" i="8"/>
  <c r="N10472" i="8"/>
  <c r="N10464" i="8"/>
  <c r="N10456" i="8"/>
  <c r="N10448" i="8"/>
  <c r="N10440" i="8"/>
  <c r="N10432" i="8"/>
  <c r="N10424" i="8"/>
  <c r="N10416" i="8"/>
  <c r="N10408" i="8"/>
  <c r="N10400" i="8"/>
  <c r="N10392" i="8"/>
  <c r="N10384" i="8"/>
  <c r="N10376" i="8"/>
  <c r="N10368" i="8"/>
  <c r="N10360" i="8"/>
  <c r="N10352" i="8"/>
  <c r="N10344" i="8"/>
  <c r="N10336" i="8"/>
  <c r="N10328" i="8"/>
  <c r="N10320" i="8"/>
  <c r="N10312" i="8"/>
  <c r="N10304" i="8"/>
  <c r="N10296" i="8"/>
  <c r="N10288" i="8"/>
  <c r="N10280" i="8"/>
  <c r="N10272" i="8"/>
  <c r="N10264" i="8"/>
  <c r="N10256" i="8"/>
  <c r="N10248" i="8"/>
  <c r="N10240" i="8"/>
  <c r="N10232" i="8"/>
  <c r="N10224" i="8"/>
  <c r="N10216" i="8"/>
  <c r="N10208" i="8"/>
  <c r="N10200" i="8"/>
  <c r="N10192" i="8"/>
  <c r="N10184" i="8"/>
  <c r="N10176" i="8"/>
  <c r="N10168" i="8"/>
  <c r="N10160" i="8"/>
  <c r="N10152" i="8"/>
  <c r="N10144" i="8"/>
  <c r="N10136" i="8"/>
  <c r="N10128" i="8"/>
  <c r="N10120" i="8"/>
  <c r="N10112" i="8"/>
  <c r="N10104" i="8"/>
  <c r="N10096" i="8"/>
  <c r="N10088" i="8"/>
  <c r="N10080" i="8"/>
  <c r="N10072" i="8"/>
  <c r="N10064" i="8"/>
  <c r="N10056" i="8"/>
  <c r="N10048" i="8"/>
  <c r="N10040" i="8"/>
  <c r="N10032" i="8"/>
  <c r="N10024" i="8"/>
  <c r="N10016" i="8"/>
  <c r="N10008" i="8"/>
  <c r="N10000" i="8"/>
  <c r="N9992" i="8"/>
  <c r="N9984" i="8"/>
  <c r="N9976" i="8"/>
  <c r="N9968" i="8"/>
  <c r="N9960" i="8"/>
  <c r="N9952" i="8"/>
  <c r="N9944" i="8"/>
  <c r="N9936" i="8"/>
  <c r="N9928" i="8"/>
  <c r="N9920" i="8"/>
  <c r="N9912" i="8"/>
  <c r="N9904" i="8"/>
  <c r="N9896" i="8"/>
  <c r="N9888" i="8"/>
  <c r="N9880" i="8"/>
  <c r="N9872" i="8"/>
  <c r="N9864" i="8"/>
  <c r="N9856" i="8"/>
  <c r="N9848" i="8"/>
  <c r="N9840" i="8"/>
  <c r="N9832" i="8"/>
  <c r="N9824" i="8"/>
  <c r="N9816" i="8"/>
  <c r="N9808" i="8"/>
  <c r="N9800" i="8"/>
  <c r="N9792" i="8"/>
  <c r="N9784" i="8"/>
  <c r="N9776" i="8"/>
  <c r="N9768" i="8"/>
  <c r="N9760" i="8"/>
  <c r="N9752" i="8"/>
  <c r="N9744" i="8"/>
  <c r="N9736" i="8"/>
  <c r="N9728" i="8"/>
  <c r="N9720" i="8"/>
  <c r="N9712" i="8"/>
  <c r="N9704" i="8"/>
  <c r="N9696" i="8"/>
  <c r="N9688" i="8"/>
  <c r="N9680" i="8"/>
  <c r="N9672" i="8"/>
  <c r="N9664" i="8"/>
  <c r="N9656" i="8"/>
  <c r="N9648" i="8"/>
  <c r="N9640" i="8"/>
  <c r="N9632" i="8"/>
  <c r="N9624" i="8"/>
  <c r="N9616" i="8"/>
  <c r="N9608" i="8"/>
  <c r="N9600" i="8"/>
  <c r="N9592" i="8"/>
  <c r="N9584" i="8"/>
  <c r="N9576" i="8"/>
  <c r="N9568" i="8"/>
  <c r="N9560" i="8"/>
  <c r="N9552" i="8"/>
  <c r="N9544" i="8"/>
  <c r="N9536" i="8"/>
  <c r="N9528" i="8"/>
  <c r="N9520" i="8"/>
  <c r="N9512" i="8"/>
  <c r="N9504" i="8"/>
  <c r="N9496" i="8"/>
  <c r="N9488" i="8"/>
  <c r="N9480" i="8"/>
  <c r="N9472" i="8"/>
  <c r="N9464" i="8"/>
  <c r="N9456" i="8"/>
  <c r="N9448" i="8"/>
  <c r="N9440" i="8"/>
  <c r="N9432" i="8"/>
  <c r="N9424" i="8"/>
  <c r="N9416" i="8"/>
  <c r="N9408" i="8"/>
  <c r="N9400" i="8"/>
  <c r="N9392" i="8"/>
  <c r="N9384" i="8"/>
  <c r="N9376" i="8"/>
  <c r="N9368" i="8"/>
  <c r="N9360" i="8"/>
  <c r="N9352" i="8"/>
  <c r="N9344" i="8"/>
  <c r="N9336" i="8"/>
  <c r="N9328" i="8"/>
  <c r="N9320" i="8"/>
  <c r="N9312" i="8"/>
  <c r="N9304" i="8"/>
  <c r="N9296" i="8"/>
  <c r="N9288" i="8"/>
  <c r="N9280" i="8"/>
  <c r="N9272" i="8"/>
  <c r="N9264" i="8"/>
  <c r="N9256" i="8"/>
  <c r="N9248" i="8"/>
  <c r="N9240" i="8"/>
  <c r="N9232" i="8"/>
  <c r="N9224" i="8"/>
  <c r="N9216" i="8"/>
  <c r="N9208" i="8"/>
  <c r="N9200" i="8"/>
  <c r="N9179" i="8"/>
  <c r="N9157" i="8"/>
  <c r="N9136" i="8"/>
  <c r="N9115" i="8"/>
  <c r="N9093" i="8"/>
  <c r="N9072" i="8"/>
  <c r="N9051" i="8"/>
  <c r="N9029" i="8"/>
  <c r="N9008" i="8"/>
  <c r="N8987" i="8"/>
  <c r="N8965" i="8"/>
  <c r="N8944" i="8"/>
  <c r="N8923" i="8"/>
  <c r="N8901" i="8"/>
  <c r="N8880" i="8"/>
  <c r="N8859" i="8"/>
  <c r="N8837" i="8"/>
  <c r="N8816" i="8"/>
  <c r="N8795" i="8"/>
  <c r="N8773" i="8"/>
  <c r="N8752" i="8"/>
  <c r="N8731" i="8"/>
  <c r="N8709" i="8"/>
  <c r="N8688" i="8"/>
  <c r="N8667" i="8"/>
  <c r="N8645" i="8"/>
  <c r="N8624" i="8"/>
  <c r="N8603" i="8"/>
  <c r="N8581" i="8"/>
  <c r="N8560" i="8"/>
  <c r="N8531" i="8"/>
  <c r="N8499" i="8"/>
  <c r="N8467" i="8"/>
  <c r="N8435" i="8"/>
  <c r="N8403" i="8"/>
  <c r="N8371" i="8"/>
  <c r="N8339" i="8"/>
  <c r="N8307" i="8"/>
  <c r="N8275" i="8"/>
  <c r="N8243" i="8"/>
  <c r="N8211" i="8"/>
  <c r="N8179" i="8"/>
  <c r="N8147" i="8"/>
  <c r="N8115" i="8"/>
  <c r="N8083" i="8"/>
  <c r="N8051" i="8"/>
  <c r="N8019" i="8"/>
  <c r="N7987" i="8"/>
  <c r="N7955" i="8"/>
  <c r="N7923" i="8"/>
  <c r="N7891" i="8"/>
  <c r="N7859" i="8"/>
  <c r="N7827" i="8"/>
  <c r="N7795" i="8"/>
  <c r="N7763" i="8"/>
  <c r="N7731" i="8"/>
  <c r="N7699" i="8"/>
  <c r="N7667" i="8"/>
  <c r="N7635" i="8"/>
  <c r="N7603" i="8"/>
  <c r="N7527" i="8"/>
  <c r="N7442" i="8"/>
  <c r="N7356" i="8"/>
  <c r="N7271" i="8"/>
  <c r="N7186" i="8"/>
  <c r="N7084" i="8"/>
  <c r="N6956" i="8"/>
  <c r="N6828" i="8"/>
  <c r="N6700" i="8"/>
  <c r="N6519" i="8"/>
  <c r="N6144" i="8"/>
  <c r="N5599" i="8"/>
  <c r="N10639" i="8"/>
  <c r="N10631" i="8"/>
  <c r="N10623" i="8"/>
  <c r="N10615" i="8"/>
  <c r="N10607" i="8"/>
  <c r="N10599" i="8"/>
  <c r="N10591" i="8"/>
  <c r="N10583" i="8"/>
  <c r="N10575" i="8"/>
  <c r="N10567" i="8"/>
  <c r="N10559" i="8"/>
  <c r="N10551" i="8"/>
  <c r="N10543" i="8"/>
  <c r="N10535" i="8"/>
  <c r="N10527" i="8"/>
  <c r="N10519" i="8"/>
  <c r="N10511" i="8"/>
  <c r="N10503" i="8"/>
  <c r="N10495" i="8"/>
  <c r="N10487" i="8"/>
  <c r="N10479" i="8"/>
  <c r="N10471" i="8"/>
  <c r="N10463" i="8"/>
  <c r="N10455" i="8"/>
  <c r="N10447" i="8"/>
  <c r="N10439" i="8"/>
  <c r="N10431" i="8"/>
  <c r="N10423" i="8"/>
  <c r="N10415" i="8"/>
  <c r="N10407" i="8"/>
  <c r="N10399" i="8"/>
  <c r="N10391" i="8"/>
  <c r="N10383" i="8"/>
  <c r="N10375" i="8"/>
  <c r="N10367" i="8"/>
  <c r="N10359" i="8"/>
  <c r="N10351" i="8"/>
  <c r="N10343" i="8"/>
  <c r="N10335" i="8"/>
  <c r="N10327" i="8"/>
  <c r="N10319" i="8"/>
  <c r="N10311" i="8"/>
  <c r="N10303" i="8"/>
  <c r="N10295" i="8"/>
  <c r="N10287" i="8"/>
  <c r="N10279" i="8"/>
  <c r="N10271" i="8"/>
  <c r="N10263" i="8"/>
  <c r="N10255" i="8"/>
  <c r="N10247" i="8"/>
  <c r="N10239" i="8"/>
  <c r="N10231" i="8"/>
  <c r="N10223" i="8"/>
  <c r="N10215" i="8"/>
  <c r="N10207" i="8"/>
  <c r="N10199" i="8"/>
  <c r="N10191" i="8"/>
  <c r="N10183" i="8"/>
  <c r="N10175" i="8"/>
  <c r="N10167" i="8"/>
  <c r="N10159" i="8"/>
  <c r="N10151" i="8"/>
  <c r="N10143" i="8"/>
  <c r="N10135" i="8"/>
  <c r="N10127" i="8"/>
  <c r="N10119" i="8"/>
  <c r="N10111" i="8"/>
  <c r="N10103" i="8"/>
  <c r="N10095" i="8"/>
  <c r="N10087" i="8"/>
  <c r="N10079" i="8"/>
  <c r="N10071" i="8"/>
  <c r="N10063" i="8"/>
  <c r="N10055" i="8"/>
  <c r="N10047" i="8"/>
  <c r="N10039" i="8"/>
  <c r="N10031" i="8"/>
  <c r="N10023" i="8"/>
  <c r="N10015" i="8"/>
  <c r="N10007" i="8"/>
  <c r="N9999" i="8"/>
  <c r="N9991" i="8"/>
  <c r="N9983" i="8"/>
  <c r="N9975" i="8"/>
  <c r="N9967" i="8"/>
  <c r="N9959" i="8"/>
  <c r="N9951" i="8"/>
  <c r="N9943" i="8"/>
  <c r="N9935" i="8"/>
  <c r="N9927" i="8"/>
  <c r="N9919" i="8"/>
  <c r="N9911" i="8"/>
  <c r="N9903" i="8"/>
  <c r="N9895" i="8"/>
  <c r="N9887" i="8"/>
  <c r="N9879" i="8"/>
  <c r="N9871" i="8"/>
  <c r="N9863" i="8"/>
  <c r="N9855" i="8"/>
  <c r="N9847" i="8"/>
  <c r="N9839" i="8"/>
  <c r="N9831" i="8"/>
  <c r="N9823" i="8"/>
  <c r="N9815" i="8"/>
  <c r="N9807" i="8"/>
  <c r="N9799" i="8"/>
  <c r="N9791" i="8"/>
  <c r="N9783" i="8"/>
  <c r="N9775" i="8"/>
  <c r="N9767" i="8"/>
  <c r="N9759" i="8"/>
  <c r="N9751" i="8"/>
  <c r="N9743" i="8"/>
  <c r="N9735" i="8"/>
  <c r="N9727" i="8"/>
  <c r="N9719" i="8"/>
  <c r="N9711" i="8"/>
  <c r="N9703" i="8"/>
  <c r="N9695" i="8"/>
  <c r="N9687" i="8"/>
  <c r="N9679" i="8"/>
  <c r="N9671" i="8"/>
  <c r="N9663" i="8"/>
  <c r="N9655" i="8"/>
  <c r="N9647" i="8"/>
  <c r="N9639" i="8"/>
  <c r="N9631" i="8"/>
  <c r="N9623" i="8"/>
  <c r="N9615" i="8"/>
  <c r="N9607" i="8"/>
  <c r="N9599" i="8"/>
  <c r="N9591" i="8"/>
  <c r="N9583" i="8"/>
  <c r="N9575" i="8"/>
  <c r="N9567" i="8"/>
  <c r="N9559" i="8"/>
  <c r="N9551" i="8"/>
  <c r="N9543" i="8"/>
  <c r="N9535" i="8"/>
  <c r="N9527" i="8"/>
  <c r="N9519" i="8"/>
  <c r="N9511" i="8"/>
  <c r="N9503" i="8"/>
  <c r="N9495" i="8"/>
  <c r="N9487" i="8"/>
  <c r="N9479" i="8"/>
  <c r="N9471" i="8"/>
  <c r="N9463" i="8"/>
  <c r="N9455" i="8"/>
  <c r="N9447" i="8"/>
  <c r="N9439" i="8"/>
  <c r="N9431" i="8"/>
  <c r="N9423" i="8"/>
  <c r="N9415" i="8"/>
  <c r="N9407" i="8"/>
  <c r="N9399" i="8"/>
  <c r="N9391" i="8"/>
  <c r="N9383" i="8"/>
  <c r="N9375" i="8"/>
  <c r="N9367" i="8"/>
  <c r="N9359" i="8"/>
  <c r="N9351" i="8"/>
  <c r="N9343" i="8"/>
  <c r="N9335" i="8"/>
  <c r="N9327" i="8"/>
  <c r="N9319" i="8"/>
  <c r="N9311" i="8"/>
  <c r="N9303" i="8"/>
  <c r="N9295" i="8"/>
  <c r="N9287" i="8"/>
  <c r="N9279" i="8"/>
  <c r="N9271" i="8"/>
  <c r="N9263" i="8"/>
  <c r="N9255" i="8"/>
  <c r="N9247" i="8"/>
  <c r="N9239" i="8"/>
  <c r="N9231" i="8"/>
  <c r="N9223" i="8"/>
  <c r="N9215" i="8"/>
  <c r="N9207" i="8"/>
  <c r="N9197" i="8"/>
  <c r="N9176" i="8"/>
  <c r="N9155" i="8"/>
  <c r="N9133" i="8"/>
  <c r="N9112" i="8"/>
  <c r="N9091" i="8"/>
  <c r="N9069" i="8"/>
  <c r="N9048" i="8"/>
  <c r="N9027" i="8"/>
  <c r="N9005" i="8"/>
  <c r="N8984" i="8"/>
  <c r="N8963" i="8"/>
  <c r="N8941" i="8"/>
  <c r="N8920" i="8"/>
  <c r="N8899" i="8"/>
  <c r="N8877" i="8"/>
  <c r="N8856" i="8"/>
  <c r="N8835" i="8"/>
  <c r="N8813" i="8"/>
  <c r="N8792" i="8"/>
  <c r="N8771" i="8"/>
  <c r="N8749" i="8"/>
  <c r="N8728" i="8"/>
  <c r="N8707" i="8"/>
  <c r="N8685" i="8"/>
  <c r="N8664" i="8"/>
  <c r="N8643" i="8"/>
  <c r="N8621" i="8"/>
  <c r="N8600" i="8"/>
  <c r="N8579" i="8"/>
  <c r="N8557" i="8"/>
  <c r="N8525" i="8"/>
  <c r="N8493" i="8"/>
  <c r="N8461" i="8"/>
  <c r="N8429" i="8"/>
  <c r="N8397" i="8"/>
  <c r="N8365" i="8"/>
  <c r="N8333" i="8"/>
  <c r="N8301" i="8"/>
  <c r="N8269" i="8"/>
  <c r="N8237" i="8"/>
  <c r="N8205" i="8"/>
  <c r="N8173" i="8"/>
  <c r="N8141" i="8"/>
  <c r="N8109" i="8"/>
  <c r="N8077" i="8"/>
  <c r="N8045" i="8"/>
  <c r="N8013" i="8"/>
  <c r="N7981" i="8"/>
  <c r="N7949" i="8"/>
  <c r="N7917" i="8"/>
  <c r="N7885" i="8"/>
  <c r="N7853" i="8"/>
  <c r="N7821" i="8"/>
  <c r="N7789" i="8"/>
  <c r="N7757" i="8"/>
  <c r="N7725" i="8"/>
  <c r="N7693" i="8"/>
  <c r="N7661" i="8"/>
  <c r="N7629" i="8"/>
  <c r="N7594" i="8"/>
  <c r="N7511" i="8"/>
  <c r="N7426" i="8"/>
  <c r="N7340" i="8"/>
  <c r="N7255" i="8"/>
  <c r="N7170" i="8"/>
  <c r="N7060" i="8"/>
  <c r="N6932" i="8"/>
  <c r="N6804" i="8"/>
  <c r="N6676" i="8"/>
  <c r="N6471" i="8"/>
  <c r="N6048" i="8"/>
  <c r="N5353" i="8"/>
  <c r="N2" i="8"/>
  <c r="N10638" i="8"/>
  <c r="N10630" i="8"/>
  <c r="N10622" i="8"/>
  <c r="N10614" i="8"/>
  <c r="N10606" i="8"/>
  <c r="N10598" i="8"/>
  <c r="N10590" i="8"/>
  <c r="N10582" i="8"/>
  <c r="N10574" i="8"/>
  <c r="N10566" i="8"/>
  <c r="N10558" i="8"/>
  <c r="N10550" i="8"/>
  <c r="N10542" i="8"/>
  <c r="N10534" i="8"/>
  <c r="N10526" i="8"/>
  <c r="N10518" i="8"/>
  <c r="N10510" i="8"/>
  <c r="N10502" i="8"/>
  <c r="N10494" i="8"/>
  <c r="N10486" i="8"/>
  <c r="N10478" i="8"/>
  <c r="N10470" i="8"/>
  <c r="N10462" i="8"/>
  <c r="N10454" i="8"/>
  <c r="N10446" i="8"/>
  <c r="N10438" i="8"/>
  <c r="N10430" i="8"/>
  <c r="N10422" i="8"/>
  <c r="N10414" i="8"/>
  <c r="N10406" i="8"/>
  <c r="N10398" i="8"/>
  <c r="N10390" i="8"/>
  <c r="N10382" i="8"/>
  <c r="N10374" i="8"/>
  <c r="N10366" i="8"/>
  <c r="N10358" i="8"/>
  <c r="N10350" i="8"/>
  <c r="N10342" i="8"/>
  <c r="N10334" i="8"/>
  <c r="N10326" i="8"/>
  <c r="N10318" i="8"/>
  <c r="N10310" i="8"/>
  <c r="N10302" i="8"/>
  <c r="N10294" i="8"/>
  <c r="N10286" i="8"/>
  <c r="N10278" i="8"/>
  <c r="N10270" i="8"/>
  <c r="N10262" i="8"/>
  <c r="N10254" i="8"/>
  <c r="N10246" i="8"/>
  <c r="N10238" i="8"/>
  <c r="N10230" i="8"/>
  <c r="N10222" i="8"/>
  <c r="N10214" i="8"/>
  <c r="N10206" i="8"/>
  <c r="N10198" i="8"/>
  <c r="N10190" i="8"/>
  <c r="N10182" i="8"/>
  <c r="N10174" i="8"/>
  <c r="N10166" i="8"/>
  <c r="N10158" i="8"/>
  <c r="N10150" i="8"/>
  <c r="N10142" i="8"/>
  <c r="N10134" i="8"/>
  <c r="N10126" i="8"/>
  <c r="N10118" i="8"/>
  <c r="N10110" i="8"/>
  <c r="N10102" i="8"/>
  <c r="N10094" i="8"/>
  <c r="N10086" i="8"/>
  <c r="N10078" i="8"/>
  <c r="N10070" i="8"/>
  <c r="N10062" i="8"/>
  <c r="N10054" i="8"/>
  <c r="N10046" i="8"/>
  <c r="N10038" i="8"/>
  <c r="N10030" i="8"/>
  <c r="N10022" i="8"/>
  <c r="N10014" i="8"/>
  <c r="N10006" i="8"/>
  <c r="N9998" i="8"/>
  <c r="N9990" i="8"/>
  <c r="N9982" i="8"/>
  <c r="N9974" i="8"/>
  <c r="N9966" i="8"/>
  <c r="N9958" i="8"/>
  <c r="N9950" i="8"/>
  <c r="N9942" i="8"/>
  <c r="N9934" i="8"/>
  <c r="N9926" i="8"/>
  <c r="N9918" i="8"/>
  <c r="N9910" i="8"/>
  <c r="N9902" i="8"/>
  <c r="N9894" i="8"/>
  <c r="N9886" i="8"/>
  <c r="N9878" i="8"/>
  <c r="N9870" i="8"/>
  <c r="N9862" i="8"/>
  <c r="N9854" i="8"/>
  <c r="N9846" i="8"/>
  <c r="N9838" i="8"/>
  <c r="N9830" i="8"/>
  <c r="N9822" i="8"/>
  <c r="N9814" i="8"/>
  <c r="N9806" i="8"/>
  <c r="N9798" i="8"/>
  <c r="N9790" i="8"/>
  <c r="N9782" i="8"/>
  <c r="N9774" i="8"/>
  <c r="N9766" i="8"/>
  <c r="N9758" i="8"/>
  <c r="N9750" i="8"/>
  <c r="N9742" i="8"/>
  <c r="N9734" i="8"/>
  <c r="N9726" i="8"/>
  <c r="N9718" i="8"/>
  <c r="N9710" i="8"/>
  <c r="N9702" i="8"/>
  <c r="N9694" i="8"/>
  <c r="N9686" i="8"/>
  <c r="N9678" i="8"/>
  <c r="N9670" i="8"/>
  <c r="N9662" i="8"/>
  <c r="N9654" i="8"/>
  <c r="N9646" i="8"/>
  <c r="N9638" i="8"/>
  <c r="N9630" i="8"/>
  <c r="N9622" i="8"/>
  <c r="N9614" i="8"/>
  <c r="N9606" i="8"/>
  <c r="N9598" i="8"/>
  <c r="N9590" i="8"/>
  <c r="N9582" i="8"/>
  <c r="N9574" i="8"/>
  <c r="N9566" i="8"/>
  <c r="N9558" i="8"/>
  <c r="N9550" i="8"/>
  <c r="N9542" i="8"/>
  <c r="N9534" i="8"/>
  <c r="N9526" i="8"/>
  <c r="N9518" i="8"/>
  <c r="N9510" i="8"/>
  <c r="N9502" i="8"/>
  <c r="N9494" i="8"/>
  <c r="N9486" i="8"/>
  <c r="N9478" i="8"/>
  <c r="N9470" i="8"/>
  <c r="N9462" i="8"/>
  <c r="N9454" i="8"/>
  <c r="N9446" i="8"/>
  <c r="N9438" i="8"/>
  <c r="N9430" i="8"/>
  <c r="N9422" i="8"/>
  <c r="N9414" i="8"/>
  <c r="N9406" i="8"/>
  <c r="N9398" i="8"/>
  <c r="N9390" i="8"/>
  <c r="N9382" i="8"/>
  <c r="N9374" i="8"/>
  <c r="N9366" i="8"/>
  <c r="N9358" i="8"/>
  <c r="N9350" i="8"/>
  <c r="N9342" i="8"/>
  <c r="N9334" i="8"/>
  <c r="N9326" i="8"/>
  <c r="N9318" i="8"/>
  <c r="N9310" i="8"/>
  <c r="N9302" i="8"/>
  <c r="N9294" i="8"/>
  <c r="N9286" i="8"/>
  <c r="N9278" i="8"/>
  <c r="N9270" i="8"/>
  <c r="N9262" i="8"/>
  <c r="N9254" i="8"/>
  <c r="N9246" i="8"/>
  <c r="N9238" i="8"/>
  <c r="N9230" i="8"/>
  <c r="N9222" i="8"/>
  <c r="N9214" i="8"/>
  <c r="N9206" i="8"/>
  <c r="N9195" i="8"/>
  <c r="N9173" i="8"/>
  <c r="N9152" i="8"/>
  <c r="N9131" i="8"/>
  <c r="N9109" i="8"/>
  <c r="N9088" i="8"/>
  <c r="N9067" i="8"/>
  <c r="N9045" i="8"/>
  <c r="N9024" i="8"/>
  <c r="N9003" i="8"/>
  <c r="N8981" i="8"/>
  <c r="N8960" i="8"/>
  <c r="N8939" i="8"/>
  <c r="N8917" i="8"/>
  <c r="N8896" i="8"/>
  <c r="N8875" i="8"/>
  <c r="N8853" i="8"/>
  <c r="N8832" i="8"/>
  <c r="N8811" i="8"/>
  <c r="N8789" i="8"/>
  <c r="N8768" i="8"/>
  <c r="N8747" i="8"/>
  <c r="N8725" i="8"/>
  <c r="N8704" i="8"/>
  <c r="N8683" i="8"/>
  <c r="N8661" i="8"/>
  <c r="N8640" i="8"/>
  <c r="N8619" i="8"/>
  <c r="N8597" i="8"/>
  <c r="N8576" i="8"/>
  <c r="N8555" i="8"/>
  <c r="N8523" i="8"/>
  <c r="N8491" i="8"/>
  <c r="N8459" i="8"/>
  <c r="N8427" i="8"/>
  <c r="N8395" i="8"/>
  <c r="N8363" i="8"/>
  <c r="N8331" i="8"/>
  <c r="N8299" i="8"/>
  <c r="N8267" i="8"/>
  <c r="N8235" i="8"/>
  <c r="N8203" i="8"/>
  <c r="N8171" i="8"/>
  <c r="N8139" i="8"/>
  <c r="N8107" i="8"/>
  <c r="N8075" i="8"/>
  <c r="N8043" i="8"/>
  <c r="N8011" i="8"/>
  <c r="N7979" i="8"/>
  <c r="N7947" i="8"/>
  <c r="N7915" i="8"/>
  <c r="N7883" i="8"/>
  <c r="N7851" i="8"/>
  <c r="N7819" i="8"/>
  <c r="N7787" i="8"/>
  <c r="N7755" i="8"/>
  <c r="N7723" i="8"/>
  <c r="N7691" i="8"/>
  <c r="N7659" i="8"/>
  <c r="N7627" i="8"/>
  <c r="N7591" i="8"/>
  <c r="N7506" i="8"/>
  <c r="N7420" i="8"/>
  <c r="N7335" i="8"/>
  <c r="N7250" i="8"/>
  <c r="N7164" i="8"/>
  <c r="N7052" i="8"/>
  <c r="N6924" i="8"/>
  <c r="N6796" i="8"/>
  <c r="N6668" i="8"/>
  <c r="N6455" i="8"/>
  <c r="N6016" i="8"/>
  <c r="N5225" i="8"/>
  <c r="N10645" i="8"/>
  <c r="N10637" i="8"/>
  <c r="N10629" i="8"/>
  <c r="N10621" i="8"/>
  <c r="N10613" i="8"/>
  <c r="N10605" i="8"/>
  <c r="N10597" i="8"/>
  <c r="N10589" i="8"/>
  <c r="N10581" i="8"/>
  <c r="N10573" i="8"/>
  <c r="N10565" i="8"/>
  <c r="N10557" i="8"/>
  <c r="N10549" i="8"/>
  <c r="N10541" i="8"/>
  <c r="N10533" i="8"/>
  <c r="N10525" i="8"/>
  <c r="N10517" i="8"/>
  <c r="N10509" i="8"/>
  <c r="N10501" i="8"/>
  <c r="N10493" i="8"/>
  <c r="N10485" i="8"/>
  <c r="N10477" i="8"/>
  <c r="N10469" i="8"/>
  <c r="N10461" i="8"/>
  <c r="N10453" i="8"/>
  <c r="N10445" i="8"/>
  <c r="N10437" i="8"/>
  <c r="N10429" i="8"/>
  <c r="N10421" i="8"/>
  <c r="N10413" i="8"/>
  <c r="N10405" i="8"/>
  <c r="N10397" i="8"/>
  <c r="N10389" i="8"/>
  <c r="N10381" i="8"/>
  <c r="N10373" i="8"/>
  <c r="N10365" i="8"/>
  <c r="N10357" i="8"/>
  <c r="N10349" i="8"/>
  <c r="N10341" i="8"/>
  <c r="N10333" i="8"/>
  <c r="N10325" i="8"/>
  <c r="N10317" i="8"/>
  <c r="N10309" i="8"/>
  <c r="N10301" i="8"/>
  <c r="N10293" i="8"/>
  <c r="N10285" i="8"/>
  <c r="N10277" i="8"/>
  <c r="N10269" i="8"/>
  <c r="N10261" i="8"/>
  <c r="N10253" i="8"/>
  <c r="N10245" i="8"/>
  <c r="N10237" i="8"/>
  <c r="N10229" i="8"/>
  <c r="N10221" i="8"/>
  <c r="N10213" i="8"/>
  <c r="N10205" i="8"/>
  <c r="N10197" i="8"/>
  <c r="N10189" i="8"/>
  <c r="N10181" i="8"/>
  <c r="N10173" i="8"/>
  <c r="N10165" i="8"/>
  <c r="N10157" i="8"/>
  <c r="N10149" i="8"/>
  <c r="N10141" i="8"/>
  <c r="N10133" i="8"/>
  <c r="N10125" i="8"/>
  <c r="N10117" i="8"/>
  <c r="N10109" i="8"/>
  <c r="N10101" i="8"/>
  <c r="N10093" i="8"/>
  <c r="N10085" i="8"/>
  <c r="N10077" i="8"/>
  <c r="N10069" i="8"/>
  <c r="N10061" i="8"/>
  <c r="N10053" i="8"/>
  <c r="N10045" i="8"/>
  <c r="N10037" i="8"/>
  <c r="N10029" i="8"/>
  <c r="N10021" i="8"/>
  <c r="N10013" i="8"/>
  <c r="N10005" i="8"/>
  <c r="N9997" i="8"/>
  <c r="N9989" i="8"/>
  <c r="N9981" i="8"/>
  <c r="N9973" i="8"/>
  <c r="N9965" i="8"/>
  <c r="N9957" i="8"/>
  <c r="N9949" i="8"/>
  <c r="N9941" i="8"/>
  <c r="N9933" i="8"/>
  <c r="N9925" i="8"/>
  <c r="N9917" i="8"/>
  <c r="N9909" i="8"/>
  <c r="N9901" i="8"/>
  <c r="N9893" i="8"/>
  <c r="N9885" i="8"/>
  <c r="N9877" i="8"/>
  <c r="N9869" i="8"/>
  <c r="N9861" i="8"/>
  <c r="N9853" i="8"/>
  <c r="N9845" i="8"/>
  <c r="N9837" i="8"/>
  <c r="N9829" i="8"/>
  <c r="N9821" i="8"/>
  <c r="N9813" i="8"/>
  <c r="N9805" i="8"/>
  <c r="N9797" i="8"/>
  <c r="N9789" i="8"/>
  <c r="N9781" i="8"/>
  <c r="N9773" i="8"/>
  <c r="N9765" i="8"/>
  <c r="N9757" i="8"/>
  <c r="N9749" i="8"/>
  <c r="N9741" i="8"/>
  <c r="N9733" i="8"/>
  <c r="N9725" i="8"/>
  <c r="N9717" i="8"/>
  <c r="N9709" i="8"/>
  <c r="N9701" i="8"/>
  <c r="N9693" i="8"/>
  <c r="N9685" i="8"/>
  <c r="N9677" i="8"/>
  <c r="N9669" i="8"/>
  <c r="N9661" i="8"/>
  <c r="N9653" i="8"/>
  <c r="N9645" i="8"/>
  <c r="N9637" i="8"/>
  <c r="N9629" i="8"/>
  <c r="N9621" i="8"/>
  <c r="N9613" i="8"/>
  <c r="N9605" i="8"/>
  <c r="N9597" i="8"/>
  <c r="N9589" i="8"/>
  <c r="N9581" i="8"/>
  <c r="N9573" i="8"/>
  <c r="N9565" i="8"/>
  <c r="N9557" i="8"/>
  <c r="N9549" i="8"/>
  <c r="N9541" i="8"/>
  <c r="N9533" i="8"/>
  <c r="N9525" i="8"/>
  <c r="N9517" i="8"/>
  <c r="N9509" i="8"/>
  <c r="N9501" i="8"/>
  <c r="N9493" i="8"/>
  <c r="N9485" i="8"/>
  <c r="N9477" i="8"/>
  <c r="N9469" i="8"/>
  <c r="N9461" i="8"/>
  <c r="N9453" i="8"/>
  <c r="N9445" i="8"/>
  <c r="N9437" i="8"/>
  <c r="N9429" i="8"/>
  <c r="N9421" i="8"/>
  <c r="N9413" i="8"/>
  <c r="N9405" i="8"/>
  <c r="N9397" i="8"/>
  <c r="N9389" i="8"/>
  <c r="N9381" i="8"/>
  <c r="N9373" i="8"/>
  <c r="N9365" i="8"/>
  <c r="N9357" i="8"/>
  <c r="N9349" i="8"/>
  <c r="N9341" i="8"/>
  <c r="N9333" i="8"/>
  <c r="N9325" i="8"/>
  <c r="N9317" i="8"/>
  <c r="N9309" i="8"/>
  <c r="N9301" i="8"/>
  <c r="N9293" i="8"/>
  <c r="N9285" i="8"/>
  <c r="N9277" i="8"/>
  <c r="N9269" i="8"/>
  <c r="N9261" i="8"/>
  <c r="N9253" i="8"/>
  <c r="N9245" i="8"/>
  <c r="N9237" i="8"/>
  <c r="N9229" i="8"/>
  <c r="N9221" i="8"/>
  <c r="N9213" i="8"/>
  <c r="N9205" i="8"/>
  <c r="N9192" i="8"/>
  <c r="N9171" i="8"/>
  <c r="N9149" i="8"/>
  <c r="N9128" i="8"/>
  <c r="N9107" i="8"/>
  <c r="N9085" i="8"/>
  <c r="N9064" i="8"/>
  <c r="N9043" i="8"/>
  <c r="N9021" i="8"/>
  <c r="N9000" i="8"/>
  <c r="N8979" i="8"/>
  <c r="N8957" i="8"/>
  <c r="N8936" i="8"/>
  <c r="N8915" i="8"/>
  <c r="N8893" i="8"/>
  <c r="N8872" i="8"/>
  <c r="N8851" i="8"/>
  <c r="N8829" i="8"/>
  <c r="N8808" i="8"/>
  <c r="N8787" i="8"/>
  <c r="N8765" i="8"/>
  <c r="N8744" i="8"/>
  <c r="N8723" i="8"/>
  <c r="N8701" i="8"/>
  <c r="N8680" i="8"/>
  <c r="N8659" i="8"/>
  <c r="N8637" i="8"/>
  <c r="N8616" i="8"/>
  <c r="N8595" i="8"/>
  <c r="N8573" i="8"/>
  <c r="N8549" i="8"/>
  <c r="N8517" i="8"/>
  <c r="N8485" i="8"/>
  <c r="N8453" i="8"/>
  <c r="N8421" i="8"/>
  <c r="N8389" i="8"/>
  <c r="N8357" i="8"/>
  <c r="N8325" i="8"/>
  <c r="N8293" i="8"/>
  <c r="N8261" i="8"/>
  <c r="N8229" i="8"/>
  <c r="N8197" i="8"/>
  <c r="N8165" i="8"/>
  <c r="N8133" i="8"/>
  <c r="N8101" i="8"/>
  <c r="N8069" i="8"/>
  <c r="N8037" i="8"/>
  <c r="N8005" i="8"/>
  <c r="N7973" i="8"/>
  <c r="N7941" i="8"/>
  <c r="N7909" i="8"/>
  <c r="N7877" i="8"/>
  <c r="N7845" i="8"/>
  <c r="N7813" i="8"/>
  <c r="N7781" i="8"/>
  <c r="N7749" i="8"/>
  <c r="N7717" i="8"/>
  <c r="N7685" i="8"/>
  <c r="N7653" i="8"/>
  <c r="N7621" i="8"/>
  <c r="N7575" i="8"/>
  <c r="N7490" i="8"/>
  <c r="N7404" i="8"/>
  <c r="N7319" i="8"/>
  <c r="N7234" i="8"/>
  <c r="N7148" i="8"/>
  <c r="N7028" i="8"/>
  <c r="N6900" i="8"/>
  <c r="N6772" i="8"/>
  <c r="N6644" i="8"/>
  <c r="N6400" i="8"/>
  <c r="N5920" i="8"/>
  <c r="N3" i="8"/>
  <c r="N11" i="8"/>
  <c r="N19" i="8"/>
  <c r="N27" i="8"/>
  <c r="N35" i="8"/>
  <c r="N43" i="8"/>
  <c r="N51" i="8"/>
  <c r="N59" i="8"/>
  <c r="N67" i="8"/>
  <c r="N75" i="8"/>
  <c r="N83" i="8"/>
  <c r="N91" i="8"/>
  <c r="N99" i="8"/>
  <c r="N107" i="8"/>
  <c r="N115" i="8"/>
  <c r="N123" i="8"/>
  <c r="N131" i="8"/>
  <c r="N139" i="8"/>
  <c r="N147" i="8"/>
  <c r="N155" i="8"/>
  <c r="N163" i="8"/>
  <c r="N171" i="8"/>
  <c r="N179" i="8"/>
  <c r="N187" i="8"/>
  <c r="N195" i="8"/>
  <c r="N203" i="8"/>
  <c r="N211" i="8"/>
  <c r="N219" i="8"/>
  <c r="N227" i="8"/>
  <c r="N235" i="8"/>
  <c r="N243" i="8"/>
  <c r="N251" i="8"/>
  <c r="N259" i="8"/>
  <c r="N267" i="8"/>
  <c r="N275" i="8"/>
  <c r="N283" i="8"/>
  <c r="N291" i="8"/>
  <c r="N299" i="8"/>
  <c r="N307" i="8"/>
  <c r="N315" i="8"/>
  <c r="N323" i="8"/>
  <c r="N331" i="8"/>
  <c r="N339" i="8"/>
  <c r="N347" i="8"/>
  <c r="N355" i="8"/>
  <c r="N363" i="8"/>
  <c r="N371" i="8"/>
  <c r="N379" i="8"/>
  <c r="N387" i="8"/>
  <c r="N395" i="8"/>
  <c r="N403" i="8"/>
  <c r="N411" i="8"/>
  <c r="N419" i="8"/>
  <c r="N427" i="8"/>
  <c r="N435" i="8"/>
  <c r="N443" i="8"/>
  <c r="N451" i="8"/>
  <c r="N459" i="8"/>
  <c r="N467" i="8"/>
  <c r="N475" i="8"/>
  <c r="N483" i="8"/>
  <c r="N491" i="8"/>
  <c r="N499" i="8"/>
  <c r="N507" i="8"/>
  <c r="N515" i="8"/>
  <c r="N523" i="8"/>
  <c r="N531" i="8"/>
  <c r="N539" i="8"/>
  <c r="N547" i="8"/>
  <c r="N555" i="8"/>
  <c r="N563" i="8"/>
  <c r="N571" i="8"/>
  <c r="N579" i="8"/>
  <c r="N587" i="8"/>
  <c r="N595" i="8"/>
  <c r="N603" i="8"/>
  <c r="N611" i="8"/>
  <c r="N619" i="8"/>
  <c r="N627" i="8"/>
  <c r="N635" i="8"/>
  <c r="N643" i="8"/>
  <c r="N651" i="8"/>
  <c r="N659" i="8"/>
  <c r="N667" i="8"/>
  <c r="N4" i="8"/>
  <c r="N12" i="8"/>
  <c r="N20" i="8"/>
  <c r="N28" i="8"/>
  <c r="N36" i="8"/>
  <c r="N44" i="8"/>
  <c r="N52" i="8"/>
  <c r="N60" i="8"/>
  <c r="N68" i="8"/>
  <c r="N76" i="8"/>
  <c r="N84" i="8"/>
  <c r="N92" i="8"/>
  <c r="N100" i="8"/>
  <c r="N108" i="8"/>
  <c r="N116" i="8"/>
  <c r="N124" i="8"/>
  <c r="N132" i="8"/>
  <c r="N140" i="8"/>
  <c r="N148" i="8"/>
  <c r="N156" i="8"/>
  <c r="N164" i="8"/>
  <c r="N172" i="8"/>
  <c r="N180" i="8"/>
  <c r="N188" i="8"/>
  <c r="N196" i="8"/>
  <c r="N204" i="8"/>
  <c r="N212" i="8"/>
  <c r="N220" i="8"/>
  <c r="N228" i="8"/>
  <c r="N236" i="8"/>
  <c r="N244" i="8"/>
  <c r="N252" i="8"/>
  <c r="N260" i="8"/>
  <c r="N268" i="8"/>
  <c r="N276" i="8"/>
  <c r="N284" i="8"/>
  <c r="N292" i="8"/>
  <c r="N300" i="8"/>
  <c r="N308" i="8"/>
  <c r="N316" i="8"/>
  <c r="N324" i="8"/>
  <c r="N332" i="8"/>
  <c r="N340" i="8"/>
  <c r="N348" i="8"/>
  <c r="N356" i="8"/>
  <c r="N364" i="8"/>
  <c r="N372" i="8"/>
  <c r="N380" i="8"/>
  <c r="N388" i="8"/>
  <c r="N396" i="8"/>
  <c r="N404" i="8"/>
  <c r="N412" i="8"/>
  <c r="N420" i="8"/>
  <c r="N428" i="8"/>
  <c r="N436" i="8"/>
  <c r="N444" i="8"/>
  <c r="N452" i="8"/>
  <c r="N460" i="8"/>
  <c r="N468" i="8"/>
  <c r="N476" i="8"/>
  <c r="N484" i="8"/>
  <c r="N492" i="8"/>
  <c r="N500" i="8"/>
  <c r="N508" i="8"/>
  <c r="N516" i="8"/>
  <c r="N524" i="8"/>
  <c r="N532" i="8"/>
  <c r="N540" i="8"/>
  <c r="N548" i="8"/>
  <c r="N556" i="8"/>
  <c r="N564" i="8"/>
  <c r="N572" i="8"/>
  <c r="N5" i="8"/>
  <c r="N13" i="8"/>
  <c r="N21" i="8"/>
  <c r="N29" i="8"/>
  <c r="N37" i="8"/>
  <c r="N45" i="8"/>
  <c r="N53" i="8"/>
  <c r="N61" i="8"/>
  <c r="N69" i="8"/>
  <c r="N77" i="8"/>
  <c r="N85" i="8"/>
  <c r="N93" i="8"/>
  <c r="N101" i="8"/>
  <c r="N109" i="8"/>
  <c r="N117" i="8"/>
  <c r="N125" i="8"/>
  <c r="N133" i="8"/>
  <c r="N141" i="8"/>
  <c r="N149" i="8"/>
  <c r="N157" i="8"/>
  <c r="N165" i="8"/>
  <c r="N173" i="8"/>
  <c r="N181" i="8"/>
  <c r="N189" i="8"/>
  <c r="N197" i="8"/>
  <c r="N205" i="8"/>
  <c r="N213" i="8"/>
  <c r="N221" i="8"/>
  <c r="N229" i="8"/>
  <c r="N237" i="8"/>
  <c r="N245" i="8"/>
  <c r="N253" i="8"/>
  <c r="N261" i="8"/>
  <c r="N269" i="8"/>
  <c r="N277" i="8"/>
  <c r="N285" i="8"/>
  <c r="N293" i="8"/>
  <c r="N301" i="8"/>
  <c r="N309" i="8"/>
  <c r="N317" i="8"/>
  <c r="N325" i="8"/>
  <c r="N333" i="8"/>
  <c r="N341" i="8"/>
  <c r="N349" i="8"/>
  <c r="N357" i="8"/>
  <c r="N365" i="8"/>
  <c r="N373" i="8"/>
  <c r="N381" i="8"/>
  <c r="N389" i="8"/>
  <c r="N397" i="8"/>
  <c r="N405" i="8"/>
  <c r="N413" i="8"/>
  <c r="N421" i="8"/>
  <c r="N429" i="8"/>
  <c r="N437" i="8"/>
  <c r="N445" i="8"/>
  <c r="N453" i="8"/>
  <c r="N461" i="8"/>
  <c r="N469" i="8"/>
  <c r="N477" i="8"/>
  <c r="N485" i="8"/>
  <c r="N493" i="8"/>
  <c r="N501" i="8"/>
  <c r="N509" i="8"/>
  <c r="N517" i="8"/>
  <c r="N525" i="8"/>
  <c r="N533" i="8"/>
  <c r="N541" i="8"/>
  <c r="N549" i="8"/>
  <c r="N557" i="8"/>
  <c r="N565" i="8"/>
  <c r="N573" i="8"/>
  <c r="N581" i="8"/>
  <c r="N589" i="8"/>
  <c r="N597" i="8"/>
  <c r="N605" i="8"/>
  <c r="N613" i="8"/>
  <c r="N621" i="8"/>
  <c r="N629" i="8"/>
  <c r="N637" i="8"/>
  <c r="N645" i="8"/>
  <c r="N653" i="8"/>
  <c r="N661" i="8"/>
  <c r="N669" i="8"/>
  <c r="N677" i="8"/>
  <c r="N6" i="8"/>
  <c r="N14" i="8"/>
  <c r="N22" i="8"/>
  <c r="N30" i="8"/>
  <c r="N38" i="8"/>
  <c r="N46" i="8"/>
  <c r="N54" i="8"/>
  <c r="N62" i="8"/>
  <c r="N70" i="8"/>
  <c r="N78" i="8"/>
  <c r="N86" i="8"/>
  <c r="N94" i="8"/>
  <c r="N102" i="8"/>
  <c r="N110" i="8"/>
  <c r="N118" i="8"/>
  <c r="N126" i="8"/>
  <c r="N134" i="8"/>
  <c r="N142" i="8"/>
  <c r="N150" i="8"/>
  <c r="N158" i="8"/>
  <c r="N166" i="8"/>
  <c r="N174" i="8"/>
  <c r="N182" i="8"/>
  <c r="N190" i="8"/>
  <c r="N198" i="8"/>
  <c r="N206" i="8"/>
  <c r="N214" i="8"/>
  <c r="N222" i="8"/>
  <c r="N230" i="8"/>
  <c r="N238" i="8"/>
  <c r="N246" i="8"/>
  <c r="N254" i="8"/>
  <c r="N262" i="8"/>
  <c r="N270" i="8"/>
  <c r="N278" i="8"/>
  <c r="N286" i="8"/>
  <c r="N294" i="8"/>
  <c r="N302" i="8"/>
  <c r="N310" i="8"/>
  <c r="N318" i="8"/>
  <c r="N326" i="8"/>
  <c r="N334" i="8"/>
  <c r="N342" i="8"/>
  <c r="N350" i="8"/>
  <c r="N358" i="8"/>
  <c r="N366" i="8"/>
  <c r="N374" i="8"/>
  <c r="N382" i="8"/>
  <c r="N390" i="8"/>
  <c r="N398" i="8"/>
  <c r="N406" i="8"/>
  <c r="N414" i="8"/>
  <c r="N422" i="8"/>
  <c r="N430" i="8"/>
  <c r="N438" i="8"/>
  <c r="N446" i="8"/>
  <c r="N454" i="8"/>
  <c r="N462" i="8"/>
  <c r="N470" i="8"/>
  <c r="N478" i="8"/>
  <c r="N486" i="8"/>
  <c r="N494" i="8"/>
  <c r="N502" i="8"/>
  <c r="N510" i="8"/>
  <c r="N518" i="8"/>
  <c r="N526" i="8"/>
  <c r="N534" i="8"/>
  <c r="N542" i="8"/>
  <c r="N550" i="8"/>
  <c r="N558" i="8"/>
  <c r="N566" i="8"/>
  <c r="N574" i="8"/>
  <c r="N582" i="8"/>
  <c r="N590" i="8"/>
  <c r="N598" i="8"/>
  <c r="N606" i="8"/>
  <c r="N614" i="8"/>
  <c r="N622" i="8"/>
  <c r="N630" i="8"/>
  <c r="N638" i="8"/>
  <c r="N646" i="8"/>
  <c r="N654" i="8"/>
  <c r="N7" i="8"/>
  <c r="N9" i="8"/>
  <c r="N17" i="8"/>
  <c r="N25" i="8"/>
  <c r="N33" i="8"/>
  <c r="N41" i="8"/>
  <c r="N49" i="8"/>
  <c r="N57" i="8"/>
  <c r="N65" i="8"/>
  <c r="N73" i="8"/>
  <c r="N81" i="8"/>
  <c r="N89" i="8"/>
  <c r="N97" i="8"/>
  <c r="N105" i="8"/>
  <c r="N113" i="8"/>
  <c r="N121" i="8"/>
  <c r="N129" i="8"/>
  <c r="N137" i="8"/>
  <c r="N145" i="8"/>
  <c r="N153" i="8"/>
  <c r="N161" i="8"/>
  <c r="N169" i="8"/>
  <c r="N177" i="8"/>
  <c r="N185" i="8"/>
  <c r="N193" i="8"/>
  <c r="N201" i="8"/>
  <c r="N209" i="8"/>
  <c r="N217" i="8"/>
  <c r="N225" i="8"/>
  <c r="N233" i="8"/>
  <c r="N241" i="8"/>
  <c r="N249" i="8"/>
  <c r="N257" i="8"/>
  <c r="N265" i="8"/>
  <c r="N273" i="8"/>
  <c r="N281" i="8"/>
  <c r="N289" i="8"/>
  <c r="N297" i="8"/>
  <c r="N305" i="8"/>
  <c r="N313" i="8"/>
  <c r="N321" i="8"/>
  <c r="N329" i="8"/>
  <c r="N337" i="8"/>
  <c r="N345" i="8"/>
  <c r="N353" i="8"/>
  <c r="N361" i="8"/>
  <c r="N369" i="8"/>
  <c r="N377" i="8"/>
  <c r="N385" i="8"/>
  <c r="N393" i="8"/>
  <c r="N401" i="8"/>
  <c r="N409" i="8"/>
  <c r="N417" i="8"/>
  <c r="N425" i="8"/>
  <c r="N433" i="8"/>
  <c r="N441" i="8"/>
  <c r="N449" i="8"/>
  <c r="N457" i="8"/>
  <c r="N465" i="8"/>
  <c r="N473" i="8"/>
  <c r="N481" i="8"/>
  <c r="N489" i="8"/>
  <c r="N497" i="8"/>
  <c r="N505" i="8"/>
  <c r="N513" i="8"/>
  <c r="N521" i="8"/>
  <c r="N529" i="8"/>
  <c r="N537" i="8"/>
  <c r="N545" i="8"/>
  <c r="N553" i="8"/>
  <c r="N561" i="8"/>
  <c r="N569" i="8"/>
  <c r="N577" i="8"/>
  <c r="N585" i="8"/>
  <c r="N8" i="8"/>
  <c r="N31" i="8"/>
  <c r="N50" i="8"/>
  <c r="N72" i="8"/>
  <c r="N95" i="8"/>
  <c r="N114" i="8"/>
  <c r="N136" i="8"/>
  <c r="N159" i="8"/>
  <c r="N178" i="8"/>
  <c r="N200" i="8"/>
  <c r="N223" i="8"/>
  <c r="N242" i="8"/>
  <c r="N264" i="8"/>
  <c r="N287" i="8"/>
  <c r="N306" i="8"/>
  <c r="N328" i="8"/>
  <c r="N351" i="8"/>
  <c r="N370" i="8"/>
  <c r="N392" i="8"/>
  <c r="N415" i="8"/>
  <c r="N434" i="8"/>
  <c r="N456" i="8"/>
  <c r="N479" i="8"/>
  <c r="N498" i="8"/>
  <c r="N520" i="8"/>
  <c r="N543" i="8"/>
  <c r="N562" i="8"/>
  <c r="N583" i="8"/>
  <c r="N596" i="8"/>
  <c r="N609" i="8"/>
  <c r="N623" i="8"/>
  <c r="N634" i="8"/>
  <c r="N648" i="8"/>
  <c r="N660" i="8"/>
  <c r="N671" i="8"/>
  <c r="N680" i="8"/>
  <c r="N688" i="8"/>
  <c r="N696" i="8"/>
  <c r="N704" i="8"/>
  <c r="N712" i="8"/>
  <c r="N720" i="8"/>
  <c r="N728" i="8"/>
  <c r="N736" i="8"/>
  <c r="N744" i="8"/>
  <c r="N752" i="8"/>
  <c r="N760" i="8"/>
  <c r="N768" i="8"/>
  <c r="N776" i="8"/>
  <c r="N784" i="8"/>
  <c r="N792" i="8"/>
  <c r="N800" i="8"/>
  <c r="N808" i="8"/>
  <c r="N816" i="8"/>
  <c r="N824" i="8"/>
  <c r="N832" i="8"/>
  <c r="N840" i="8"/>
  <c r="N848" i="8"/>
  <c r="N856" i="8"/>
  <c r="N864" i="8"/>
  <c r="N872" i="8"/>
  <c r="N880" i="8"/>
  <c r="N888" i="8"/>
  <c r="N896" i="8"/>
  <c r="N904" i="8"/>
  <c r="N912" i="8"/>
  <c r="N920" i="8"/>
  <c r="N928" i="8"/>
  <c r="N936" i="8"/>
  <c r="N944" i="8"/>
  <c r="N952" i="8"/>
  <c r="N960" i="8"/>
  <c r="N968" i="8"/>
  <c r="N976" i="8"/>
  <c r="N984" i="8"/>
  <c r="N992" i="8"/>
  <c r="N1000" i="8"/>
  <c r="N1008" i="8"/>
  <c r="N1016" i="8"/>
  <c r="N1024" i="8"/>
  <c r="N1032" i="8"/>
  <c r="N1040" i="8"/>
  <c r="N1048" i="8"/>
  <c r="N1056" i="8"/>
  <c r="N1064" i="8"/>
  <c r="N1072" i="8"/>
  <c r="N10" i="8"/>
  <c r="N32" i="8"/>
  <c r="N55" i="8"/>
  <c r="N74" i="8"/>
  <c r="N96" i="8"/>
  <c r="N119" i="8"/>
  <c r="N138" i="8"/>
  <c r="N160" i="8"/>
  <c r="N183" i="8"/>
  <c r="N202" i="8"/>
  <c r="N224" i="8"/>
  <c r="N247" i="8"/>
  <c r="N266" i="8"/>
  <c r="N288" i="8"/>
  <c r="N311" i="8"/>
  <c r="N330" i="8"/>
  <c r="N352" i="8"/>
  <c r="N375" i="8"/>
  <c r="N394" i="8"/>
  <c r="N416" i="8"/>
  <c r="N439" i="8"/>
  <c r="N458" i="8"/>
  <c r="N480" i="8"/>
  <c r="N503" i="8"/>
  <c r="N522" i="8"/>
  <c r="N544" i="8"/>
  <c r="N567" i="8"/>
  <c r="N584" i="8"/>
  <c r="N599" i="8"/>
  <c r="N610" i="8"/>
  <c r="N624" i="8"/>
  <c r="N636" i="8"/>
  <c r="N649" i="8"/>
  <c r="N662" i="8"/>
  <c r="N672" i="8"/>
  <c r="N681" i="8"/>
  <c r="N689" i="8"/>
  <c r="N697" i="8"/>
  <c r="N705" i="8"/>
  <c r="N713" i="8"/>
  <c r="N721" i="8"/>
  <c r="N729" i="8"/>
  <c r="N737" i="8"/>
  <c r="N745" i="8"/>
  <c r="N753" i="8"/>
  <c r="N761" i="8"/>
  <c r="N769" i="8"/>
  <c r="N777" i="8"/>
  <c r="N785" i="8"/>
  <c r="N793" i="8"/>
  <c r="N801" i="8"/>
  <c r="N809" i="8"/>
  <c r="N817" i="8"/>
  <c r="N825" i="8"/>
  <c r="N833" i="8"/>
  <c r="N841" i="8"/>
  <c r="N849" i="8"/>
  <c r="N857" i="8"/>
  <c r="N865" i="8"/>
  <c r="N873" i="8"/>
  <c r="N881" i="8"/>
  <c r="N889" i="8"/>
  <c r="N897" i="8"/>
  <c r="N905" i="8"/>
  <c r="N913" i="8"/>
  <c r="N921" i="8"/>
  <c r="N929" i="8"/>
  <c r="N937" i="8"/>
  <c r="N945" i="8"/>
  <c r="N953" i="8"/>
  <c r="N961" i="8"/>
  <c r="N969" i="8"/>
  <c r="N977" i="8"/>
  <c r="N985" i="8"/>
  <c r="N993" i="8"/>
  <c r="N1001" i="8"/>
  <c r="N1009" i="8"/>
  <c r="N1017" i="8"/>
  <c r="N1025" i="8"/>
  <c r="N1033" i="8"/>
  <c r="N1041" i="8"/>
  <c r="N1049" i="8"/>
  <c r="N15" i="8"/>
  <c r="N34" i="8"/>
  <c r="N56" i="8"/>
  <c r="N79" i="8"/>
  <c r="N98" i="8"/>
  <c r="N120" i="8"/>
  <c r="N143" i="8"/>
  <c r="N162" i="8"/>
  <c r="N184" i="8"/>
  <c r="N207" i="8"/>
  <c r="N226" i="8"/>
  <c r="N248" i="8"/>
  <c r="N271" i="8"/>
  <c r="N290" i="8"/>
  <c r="N312" i="8"/>
  <c r="N335" i="8"/>
  <c r="N354" i="8"/>
  <c r="N376" i="8"/>
  <c r="N399" i="8"/>
  <c r="N418" i="8"/>
  <c r="N440" i="8"/>
  <c r="N463" i="8"/>
  <c r="N482" i="8"/>
  <c r="N504" i="8"/>
  <c r="N527" i="8"/>
  <c r="N546" i="8"/>
  <c r="N568" i="8"/>
  <c r="N586" i="8"/>
  <c r="N600" i="8"/>
  <c r="N612" i="8"/>
  <c r="N625" i="8"/>
  <c r="N639" i="8"/>
  <c r="N650" i="8"/>
  <c r="N663" i="8"/>
  <c r="N673" i="8"/>
  <c r="N682" i="8"/>
  <c r="N690" i="8"/>
  <c r="N698" i="8"/>
  <c r="N706" i="8"/>
  <c r="N714" i="8"/>
  <c r="N722" i="8"/>
  <c r="N730" i="8"/>
  <c r="N738" i="8"/>
  <c r="N746" i="8"/>
  <c r="N754" i="8"/>
  <c r="N762" i="8"/>
  <c r="N770" i="8"/>
  <c r="N778" i="8"/>
  <c r="N786" i="8"/>
  <c r="N794" i="8"/>
  <c r="N16" i="8"/>
  <c r="N24" i="8"/>
  <c r="N47" i="8"/>
  <c r="N66" i="8"/>
  <c r="N88" i="8"/>
  <c r="N111" i="8"/>
  <c r="N130" i="8"/>
  <c r="N152" i="8"/>
  <c r="N175" i="8"/>
  <c r="N194" i="8"/>
  <c r="N216" i="8"/>
  <c r="N239" i="8"/>
  <c r="N258" i="8"/>
  <c r="N280" i="8"/>
  <c r="N303" i="8"/>
  <c r="N322" i="8"/>
  <c r="N344" i="8"/>
  <c r="N367" i="8"/>
  <c r="N386" i="8"/>
  <c r="N408" i="8"/>
  <c r="N431" i="8"/>
  <c r="N450" i="8"/>
  <c r="N472" i="8"/>
  <c r="N495" i="8"/>
  <c r="N514" i="8"/>
  <c r="N536" i="8"/>
  <c r="N559" i="8"/>
  <c r="N578" i="8"/>
  <c r="N593" i="8"/>
  <c r="N607" i="8"/>
  <c r="N618" i="8"/>
  <c r="N632" i="8"/>
  <c r="N644" i="8"/>
  <c r="N657" i="8"/>
  <c r="N668" i="8"/>
  <c r="N678" i="8"/>
  <c r="N686" i="8"/>
  <c r="N694" i="8"/>
  <c r="N702" i="8"/>
  <c r="N710" i="8"/>
  <c r="N718" i="8"/>
  <c r="N726" i="8"/>
  <c r="N734" i="8"/>
  <c r="N742" i="8"/>
  <c r="N750" i="8"/>
  <c r="N758" i="8"/>
  <c r="N766" i="8"/>
  <c r="N774" i="8"/>
  <c r="N782" i="8"/>
  <c r="N790" i="8"/>
  <c r="N798" i="8"/>
  <c r="N806" i="8"/>
  <c r="N814" i="8"/>
  <c r="N822" i="8"/>
  <c r="N830" i="8"/>
  <c r="N838" i="8"/>
  <c r="N846" i="8"/>
  <c r="N854" i="8"/>
  <c r="N862" i="8"/>
  <c r="N870" i="8"/>
  <c r="N878" i="8"/>
  <c r="N886" i="8"/>
  <c r="N894" i="8"/>
  <c r="N902" i="8"/>
  <c r="N910" i="8"/>
  <c r="N918" i="8"/>
  <c r="N926" i="8"/>
  <c r="N934" i="8"/>
  <c r="N942" i="8"/>
  <c r="N950" i="8"/>
  <c r="N958" i="8"/>
  <c r="N966" i="8"/>
  <c r="N974" i="8"/>
  <c r="N982" i="8"/>
  <c r="N18" i="8"/>
  <c r="N63" i="8"/>
  <c r="N104" i="8"/>
  <c r="N146" i="8"/>
  <c r="N191" i="8"/>
  <c r="N232" i="8"/>
  <c r="N274" i="8"/>
  <c r="N319" i="8"/>
  <c r="N360" i="8"/>
  <c r="N402" i="8"/>
  <c r="N447" i="8"/>
  <c r="N488" i="8"/>
  <c r="N530" i="8"/>
  <c r="N575" i="8"/>
  <c r="N602" i="8"/>
  <c r="N628" i="8"/>
  <c r="N655" i="8"/>
  <c r="N675" i="8"/>
  <c r="N692" i="8"/>
  <c r="N708" i="8"/>
  <c r="N724" i="8"/>
  <c r="N740" i="8"/>
  <c r="N756" i="8"/>
  <c r="N772" i="8"/>
  <c r="N788" i="8"/>
  <c r="N803" i="8"/>
  <c r="N815" i="8"/>
  <c r="N828" i="8"/>
  <c r="N842" i="8"/>
  <c r="N853" i="8"/>
  <c r="N867" i="8"/>
  <c r="N879" i="8"/>
  <c r="N892" i="8"/>
  <c r="N906" i="8"/>
  <c r="N917" i="8"/>
  <c r="N931" i="8"/>
  <c r="N943" i="8"/>
  <c r="N956" i="8"/>
  <c r="N970" i="8"/>
  <c r="N981" i="8"/>
  <c r="N994" i="8"/>
  <c r="N1004" i="8"/>
  <c r="N1014" i="8"/>
  <c r="N1026" i="8"/>
  <c r="N1036" i="8"/>
  <c r="N1046" i="8"/>
  <c r="N1057" i="8"/>
  <c r="N1066" i="8"/>
  <c r="N1075" i="8"/>
  <c r="N1083" i="8"/>
  <c r="N1091" i="8"/>
  <c r="N1099" i="8"/>
  <c r="N1107" i="8"/>
  <c r="N1115" i="8"/>
  <c r="N1123" i="8"/>
  <c r="N1131" i="8"/>
  <c r="N1139" i="8"/>
  <c r="N1147" i="8"/>
  <c r="N1155" i="8"/>
  <c r="N1163" i="8"/>
  <c r="N1171" i="8"/>
  <c r="N1179" i="8"/>
  <c r="N1187" i="8"/>
  <c r="N1195" i="8"/>
  <c r="N23" i="8"/>
  <c r="N64" i="8"/>
  <c r="N106" i="8"/>
  <c r="N151" i="8"/>
  <c r="N192" i="8"/>
  <c r="N234" i="8"/>
  <c r="N279" i="8"/>
  <c r="N320" i="8"/>
  <c r="N362" i="8"/>
  <c r="N407" i="8"/>
  <c r="N448" i="8"/>
  <c r="N490" i="8"/>
  <c r="N535" i="8"/>
  <c r="N576" i="8"/>
  <c r="N604" i="8"/>
  <c r="N631" i="8"/>
  <c r="N656" i="8"/>
  <c r="N676" i="8"/>
  <c r="N693" i="8"/>
  <c r="N709" i="8"/>
  <c r="N725" i="8"/>
  <c r="N741" i="8"/>
  <c r="N757" i="8"/>
  <c r="N773" i="8"/>
  <c r="N789" i="8"/>
  <c r="N804" i="8"/>
  <c r="N818" i="8"/>
  <c r="N829" i="8"/>
  <c r="N843" i="8"/>
  <c r="N855" i="8"/>
  <c r="N868" i="8"/>
  <c r="N882" i="8"/>
  <c r="N893" i="8"/>
  <c r="N907" i="8"/>
  <c r="N919" i="8"/>
  <c r="N932" i="8"/>
  <c r="N946" i="8"/>
  <c r="N957" i="8"/>
  <c r="N971" i="8"/>
  <c r="N983" i="8"/>
  <c r="N995" i="8"/>
  <c r="N1005" i="8"/>
  <c r="N1015" i="8"/>
  <c r="N1027" i="8"/>
  <c r="N1037" i="8"/>
  <c r="N1047" i="8"/>
  <c r="N1058" i="8"/>
  <c r="N1067" i="8"/>
  <c r="N1076" i="8"/>
  <c r="N1084" i="8"/>
  <c r="N1092" i="8"/>
  <c r="N1100" i="8"/>
  <c r="N1108" i="8"/>
  <c r="N1116" i="8"/>
  <c r="N1124" i="8"/>
  <c r="N1132" i="8"/>
  <c r="N1140" i="8"/>
  <c r="N1148" i="8"/>
  <c r="N1156" i="8"/>
  <c r="N1164" i="8"/>
  <c r="N1172" i="8"/>
  <c r="N1180" i="8"/>
  <c r="N1188" i="8"/>
  <c r="N1196" i="8"/>
  <c r="N1204" i="8"/>
  <c r="N1212" i="8"/>
  <c r="N1220" i="8"/>
  <c r="N1228" i="8"/>
  <c r="N1236" i="8"/>
  <c r="N1244" i="8"/>
  <c r="N1252" i="8"/>
  <c r="N1260" i="8"/>
  <c r="N1268" i="8"/>
  <c r="N1276" i="8"/>
  <c r="N1284" i="8"/>
  <c r="N1292" i="8"/>
  <c r="N1300" i="8"/>
  <c r="N1308" i="8"/>
  <c r="N1316" i="8"/>
  <c r="N1324" i="8"/>
  <c r="N1332" i="8"/>
  <c r="N1340" i="8"/>
  <c r="N1348" i="8"/>
  <c r="N1356" i="8"/>
  <c r="N1364" i="8"/>
  <c r="N26" i="8"/>
  <c r="N71" i="8"/>
  <c r="N112" i="8"/>
  <c r="N154" i="8"/>
  <c r="N199" i="8"/>
  <c r="N240" i="8"/>
  <c r="N282" i="8"/>
  <c r="N327" i="8"/>
  <c r="N368" i="8"/>
  <c r="N410" i="8"/>
  <c r="N455" i="8"/>
  <c r="N496" i="8"/>
  <c r="N538" i="8"/>
  <c r="N580" i="8"/>
  <c r="N608" i="8"/>
  <c r="N633" i="8"/>
  <c r="N658" i="8"/>
  <c r="N679" i="8"/>
  <c r="N695" i="8"/>
  <c r="N711" i="8"/>
  <c r="N727" i="8"/>
  <c r="N743" i="8"/>
  <c r="N759" i="8"/>
  <c r="N775" i="8"/>
  <c r="N791" i="8"/>
  <c r="N805" i="8"/>
  <c r="N819" i="8"/>
  <c r="N831" i="8"/>
  <c r="N844" i="8"/>
  <c r="N858" i="8"/>
  <c r="N869" i="8"/>
  <c r="N883" i="8"/>
  <c r="N895" i="8"/>
  <c r="N908" i="8"/>
  <c r="N922" i="8"/>
  <c r="N933" i="8"/>
  <c r="N947" i="8"/>
  <c r="N959" i="8"/>
  <c r="N972" i="8"/>
  <c r="N986" i="8"/>
  <c r="N996" i="8"/>
  <c r="N1006" i="8"/>
  <c r="N1018" i="8"/>
  <c r="N1028" i="8"/>
  <c r="N1038" i="8"/>
  <c r="N1050" i="8"/>
  <c r="N1059" i="8"/>
  <c r="N1068" i="8"/>
  <c r="N1077" i="8"/>
  <c r="N1085" i="8"/>
  <c r="N1093" i="8"/>
  <c r="N1101" i="8"/>
  <c r="N1109" i="8"/>
  <c r="N1117" i="8"/>
  <c r="N1125" i="8"/>
  <c r="N1133" i="8"/>
  <c r="N1141" i="8"/>
  <c r="N1149" i="8"/>
  <c r="N1157" i="8"/>
  <c r="N1165" i="8"/>
  <c r="N1173" i="8"/>
  <c r="N1181" i="8"/>
  <c r="N1189" i="8"/>
  <c r="N1197" i="8"/>
  <c r="N1205" i="8"/>
  <c r="N1213" i="8"/>
  <c r="N1221" i="8"/>
  <c r="N1229" i="8"/>
  <c r="N1237" i="8"/>
  <c r="N1245" i="8"/>
  <c r="N1253" i="8"/>
  <c r="N1261" i="8"/>
  <c r="N1269" i="8"/>
  <c r="N1277" i="8"/>
  <c r="N1285" i="8"/>
  <c r="N1293" i="8"/>
  <c r="N1301" i="8"/>
  <c r="N39" i="8"/>
  <c r="N80" i="8"/>
  <c r="N122" i="8"/>
  <c r="N167" i="8"/>
  <c r="N208" i="8"/>
  <c r="N250" i="8"/>
  <c r="N295" i="8"/>
  <c r="N336" i="8"/>
  <c r="N378" i="8"/>
  <c r="N423" i="8"/>
  <c r="N464" i="8"/>
  <c r="N506" i="8"/>
  <c r="N551" i="8"/>
  <c r="N588" i="8"/>
  <c r="N615" i="8"/>
  <c r="N640" i="8"/>
  <c r="N664" i="8"/>
  <c r="N683" i="8"/>
  <c r="N699" i="8"/>
  <c r="N715" i="8"/>
  <c r="N731" i="8"/>
  <c r="N747" i="8"/>
  <c r="N763" i="8"/>
  <c r="N779" i="8"/>
  <c r="N795" i="8"/>
  <c r="N807" i="8"/>
  <c r="N820" i="8"/>
  <c r="N834" i="8"/>
  <c r="N845" i="8"/>
  <c r="N859" i="8"/>
  <c r="N871" i="8"/>
  <c r="N884" i="8"/>
  <c r="N898" i="8"/>
  <c r="N909" i="8"/>
  <c r="N923" i="8"/>
  <c r="N935" i="8"/>
  <c r="N948" i="8"/>
  <c r="N962" i="8"/>
  <c r="N973" i="8"/>
  <c r="N987" i="8"/>
  <c r="N997" i="8"/>
  <c r="N1007" i="8"/>
  <c r="N1019" i="8"/>
  <c r="N1029" i="8"/>
  <c r="N1039" i="8"/>
  <c r="N1051" i="8"/>
  <c r="N1060" i="8"/>
  <c r="N1069" i="8"/>
  <c r="N1078" i="8"/>
  <c r="N1086" i="8"/>
  <c r="N1094" i="8"/>
  <c r="N1102" i="8"/>
  <c r="N1110" i="8"/>
  <c r="N1118" i="8"/>
  <c r="N1126" i="8"/>
  <c r="N1134" i="8"/>
  <c r="N1142" i="8"/>
  <c r="N1150" i="8"/>
  <c r="N1158" i="8"/>
  <c r="N1166" i="8"/>
  <c r="N1174" i="8"/>
  <c r="N1182" i="8"/>
  <c r="N1190" i="8"/>
  <c r="N1198" i="8"/>
  <c r="N1206" i="8"/>
  <c r="N1214" i="8"/>
  <c r="N1222" i="8"/>
  <c r="N1230" i="8"/>
  <c r="N1238" i="8"/>
  <c r="N1246" i="8"/>
  <c r="N1254" i="8"/>
  <c r="N1262" i="8"/>
  <c r="N1270" i="8"/>
  <c r="N1278" i="8"/>
  <c r="N1286" i="8"/>
  <c r="N1294" i="8"/>
  <c r="N1302" i="8"/>
  <c r="N48" i="8"/>
  <c r="N90" i="8"/>
  <c r="N135" i="8"/>
  <c r="N176" i="8"/>
  <c r="N218" i="8"/>
  <c r="N263" i="8"/>
  <c r="N304" i="8"/>
  <c r="N346" i="8"/>
  <c r="N391" i="8"/>
  <c r="N432" i="8"/>
  <c r="N474" i="8"/>
  <c r="N519" i="8"/>
  <c r="N560" i="8"/>
  <c r="N594" i="8"/>
  <c r="N620" i="8"/>
  <c r="N647" i="8"/>
  <c r="N670" i="8"/>
  <c r="N687" i="8"/>
  <c r="N703" i="8"/>
  <c r="N719" i="8"/>
  <c r="N735" i="8"/>
  <c r="N751" i="8"/>
  <c r="N767" i="8"/>
  <c r="N783" i="8"/>
  <c r="N799" i="8"/>
  <c r="N812" i="8"/>
  <c r="N826" i="8"/>
  <c r="N837" i="8"/>
  <c r="N851" i="8"/>
  <c r="N863" i="8"/>
  <c r="N876" i="8"/>
  <c r="N890" i="8"/>
  <c r="N901" i="8"/>
  <c r="N915" i="8"/>
  <c r="N927" i="8"/>
  <c r="N940" i="8"/>
  <c r="N954" i="8"/>
  <c r="N965" i="8"/>
  <c r="N979" i="8"/>
  <c r="N990" i="8"/>
  <c r="N1002" i="8"/>
  <c r="N1012" i="8"/>
  <c r="N1022" i="8"/>
  <c r="N1034" i="8"/>
  <c r="N1044" i="8"/>
  <c r="N1054" i="8"/>
  <c r="N1063" i="8"/>
  <c r="N1073" i="8"/>
  <c r="N1081" i="8"/>
  <c r="N1089" i="8"/>
  <c r="N1097" i="8"/>
  <c r="N1105" i="8"/>
  <c r="N1113" i="8"/>
  <c r="N1121" i="8"/>
  <c r="N1129" i="8"/>
  <c r="N1137" i="8"/>
  <c r="N1145" i="8"/>
  <c r="N1153" i="8"/>
  <c r="N1161" i="8"/>
  <c r="N1169" i="8"/>
  <c r="N1177" i="8"/>
  <c r="N1185" i="8"/>
  <c r="N1193" i="8"/>
  <c r="N1201" i="8"/>
  <c r="N1209" i="8"/>
  <c r="N1217" i="8"/>
  <c r="N1225" i="8"/>
  <c r="N1233" i="8"/>
  <c r="N1241" i="8"/>
  <c r="N1249" i="8"/>
  <c r="N1257" i="8"/>
  <c r="N1265" i="8"/>
  <c r="N1273" i="8"/>
  <c r="N1281" i="8"/>
  <c r="N1289" i="8"/>
  <c r="N1297" i="8"/>
  <c r="N58" i="8"/>
  <c r="N103" i="8"/>
  <c r="N144" i="8"/>
  <c r="N186" i="8"/>
  <c r="N231" i="8"/>
  <c r="N272" i="8"/>
  <c r="N314" i="8"/>
  <c r="N359" i="8"/>
  <c r="N400" i="8"/>
  <c r="N442" i="8"/>
  <c r="N487" i="8"/>
  <c r="N528" i="8"/>
  <c r="N570" i="8"/>
  <c r="N40" i="8"/>
  <c r="N210" i="8"/>
  <c r="N383" i="8"/>
  <c r="N552" i="8"/>
  <c r="N641" i="8"/>
  <c r="N691" i="8"/>
  <c r="N733" i="8"/>
  <c r="N780" i="8"/>
  <c r="N813" i="8"/>
  <c r="N850" i="8"/>
  <c r="N885" i="8"/>
  <c r="N916" i="8"/>
  <c r="N951" i="8"/>
  <c r="N988" i="8"/>
  <c r="N1013" i="8"/>
  <c r="N1043" i="8"/>
  <c r="N1070" i="8"/>
  <c r="N1090" i="8"/>
  <c r="N1112" i="8"/>
  <c r="N1135" i="8"/>
  <c r="N1154" i="8"/>
  <c r="N1176" i="8"/>
  <c r="N1199" i="8"/>
  <c r="N1215" i="8"/>
  <c r="N1231" i="8"/>
  <c r="N1247" i="8"/>
  <c r="N1263" i="8"/>
  <c r="N1279" i="8"/>
  <c r="N1295" i="8"/>
  <c r="N1307" i="8"/>
  <c r="N1317" i="8"/>
  <c r="N1326" i="8"/>
  <c r="N1335" i="8"/>
  <c r="N1344" i="8"/>
  <c r="N1353" i="8"/>
  <c r="N1362" i="8"/>
  <c r="N1371" i="8"/>
  <c r="N1379" i="8"/>
  <c r="N1387" i="8"/>
  <c r="N1395" i="8"/>
  <c r="N1403" i="8"/>
  <c r="N1411" i="8"/>
  <c r="N1419" i="8"/>
  <c r="N1427" i="8"/>
  <c r="N1435" i="8"/>
  <c r="N1443" i="8"/>
  <c r="N1451" i="8"/>
  <c r="N1459" i="8"/>
  <c r="N1467" i="8"/>
  <c r="N1475" i="8"/>
  <c r="N1483" i="8"/>
  <c r="N1491" i="8"/>
  <c r="N1499" i="8"/>
  <c r="N1507" i="8"/>
  <c r="N1515" i="8"/>
  <c r="N1523" i="8"/>
  <c r="N1531" i="8"/>
  <c r="N1539" i="8"/>
  <c r="N1547" i="8"/>
  <c r="N1555" i="8"/>
  <c r="N1563" i="8"/>
  <c r="N1571" i="8"/>
  <c r="N1579" i="8"/>
  <c r="N1587" i="8"/>
  <c r="N42" i="8"/>
  <c r="N215" i="8"/>
  <c r="N384" i="8"/>
  <c r="N554" i="8"/>
  <c r="N642" i="8"/>
  <c r="N700" i="8"/>
  <c r="N739" i="8"/>
  <c r="N781" i="8"/>
  <c r="N821" i="8"/>
  <c r="N852" i="8"/>
  <c r="N887" i="8"/>
  <c r="N924" i="8"/>
  <c r="N955" i="8"/>
  <c r="N989" i="8"/>
  <c r="N1020" i="8"/>
  <c r="N1045" i="8"/>
  <c r="N1071" i="8"/>
  <c r="N1095" i="8"/>
  <c r="N1114" i="8"/>
  <c r="N1136" i="8"/>
  <c r="N1159" i="8"/>
  <c r="N1178" i="8"/>
  <c r="N1200" i="8"/>
  <c r="N1216" i="8"/>
  <c r="N1232" i="8"/>
  <c r="N1248" i="8"/>
  <c r="N1264" i="8"/>
  <c r="N1280" i="8"/>
  <c r="N1296" i="8"/>
  <c r="N1309" i="8"/>
  <c r="N1318" i="8"/>
  <c r="N1327" i="8"/>
  <c r="N1336" i="8"/>
  <c r="N1345" i="8"/>
  <c r="N1354" i="8"/>
  <c r="N1363" i="8"/>
  <c r="N1372" i="8"/>
  <c r="N1380" i="8"/>
  <c r="N1388" i="8"/>
  <c r="N1396" i="8"/>
  <c r="N1404" i="8"/>
  <c r="N1412" i="8"/>
  <c r="N1420" i="8"/>
  <c r="N1428" i="8"/>
  <c r="N1436" i="8"/>
  <c r="N1444" i="8"/>
  <c r="N1452" i="8"/>
  <c r="N1460" i="8"/>
  <c r="N1468" i="8"/>
  <c r="N1476" i="8"/>
  <c r="N1484" i="8"/>
  <c r="N1492" i="8"/>
  <c r="N1500" i="8"/>
  <c r="N1508" i="8"/>
  <c r="N1516" i="8"/>
  <c r="N1524" i="8"/>
  <c r="N1532" i="8"/>
  <c r="N1540" i="8"/>
  <c r="N1548" i="8"/>
  <c r="N1556" i="8"/>
  <c r="N1564" i="8"/>
  <c r="N1572" i="8"/>
  <c r="N1580" i="8"/>
  <c r="N1588" i="8"/>
  <c r="N1596" i="8"/>
  <c r="N1604" i="8"/>
  <c r="N1612" i="8"/>
  <c r="N1620" i="8"/>
  <c r="N1628" i="8"/>
  <c r="N1636" i="8"/>
  <c r="N1644" i="8"/>
  <c r="N1652" i="8"/>
  <c r="N1660" i="8"/>
  <c r="N1668" i="8"/>
  <c r="N1676" i="8"/>
  <c r="N1684" i="8"/>
  <c r="N1692" i="8"/>
  <c r="N1700" i="8"/>
  <c r="N1708" i="8"/>
  <c r="N1716" i="8"/>
  <c r="N1724" i="8"/>
  <c r="N1732" i="8"/>
  <c r="N1740" i="8"/>
  <c r="N1748" i="8"/>
  <c r="N1756" i="8"/>
  <c r="N1764" i="8"/>
  <c r="N1772" i="8"/>
  <c r="N1780" i="8"/>
  <c r="N1788" i="8"/>
  <c r="N1796" i="8"/>
  <c r="N1804" i="8"/>
  <c r="N1812" i="8"/>
  <c r="N1820" i="8"/>
  <c r="N1828" i="8"/>
  <c r="N1836" i="8"/>
  <c r="N82" i="8"/>
  <c r="N255" i="8"/>
  <c r="N424" i="8"/>
  <c r="N591" i="8"/>
  <c r="N652" i="8"/>
  <c r="N701" i="8"/>
  <c r="N748" i="8"/>
  <c r="N787" i="8"/>
  <c r="N823" i="8"/>
  <c r="N860" i="8"/>
  <c r="N891" i="8"/>
  <c r="N925" i="8"/>
  <c r="N963" i="8"/>
  <c r="N991" i="8"/>
  <c r="N1021" i="8"/>
  <c r="N1052" i="8"/>
  <c r="N1074" i="8"/>
  <c r="N1096" i="8"/>
  <c r="N1119" i="8"/>
  <c r="N1138" i="8"/>
  <c r="N1160" i="8"/>
  <c r="N1183" i="8"/>
  <c r="N1202" i="8"/>
  <c r="N1218" i="8"/>
  <c r="N1234" i="8"/>
  <c r="N1250" i="8"/>
  <c r="N1266" i="8"/>
  <c r="N1282" i="8"/>
  <c r="N1298" i="8"/>
  <c r="N1310" i="8"/>
  <c r="N1319" i="8"/>
  <c r="N1328" i="8"/>
  <c r="N1337" i="8"/>
  <c r="N1346" i="8"/>
  <c r="N1355" i="8"/>
  <c r="N1365" i="8"/>
  <c r="N1373" i="8"/>
  <c r="N1381" i="8"/>
  <c r="N1389" i="8"/>
  <c r="N1397" i="8"/>
  <c r="N1405" i="8"/>
  <c r="N1413" i="8"/>
  <c r="N1421" i="8"/>
  <c r="N1429" i="8"/>
  <c r="N1437" i="8"/>
  <c r="N1445" i="8"/>
  <c r="N1453" i="8"/>
  <c r="N1461" i="8"/>
  <c r="N1469" i="8"/>
  <c r="N1477" i="8"/>
  <c r="N1485" i="8"/>
  <c r="N1493" i="8"/>
  <c r="N1501" i="8"/>
  <c r="N1509" i="8"/>
  <c r="N1517" i="8"/>
  <c r="N1525" i="8"/>
  <c r="N1533" i="8"/>
  <c r="N1541" i="8"/>
  <c r="N1549" i="8"/>
  <c r="N1557" i="8"/>
  <c r="N1565" i="8"/>
  <c r="N1573" i="8"/>
  <c r="N1581" i="8"/>
  <c r="N1589" i="8"/>
  <c r="N1597" i="8"/>
  <c r="N1605" i="8"/>
  <c r="N1613" i="8"/>
  <c r="N1621" i="8"/>
  <c r="N1629" i="8"/>
  <c r="N1637" i="8"/>
  <c r="N1645" i="8"/>
  <c r="N1653" i="8"/>
  <c r="N1661" i="8"/>
  <c r="N1669" i="8"/>
  <c r="N1677" i="8"/>
  <c r="N1685" i="8"/>
  <c r="N1693" i="8"/>
  <c r="N1701" i="8"/>
  <c r="N1709" i="8"/>
  <c r="N1717" i="8"/>
  <c r="N1725" i="8"/>
  <c r="N1733" i="8"/>
  <c r="N1741" i="8"/>
  <c r="N1749" i="8"/>
  <c r="N1757" i="8"/>
  <c r="N87" i="8"/>
  <c r="N256" i="8"/>
  <c r="N426" i="8"/>
  <c r="N592" i="8"/>
  <c r="N665" i="8"/>
  <c r="N707" i="8"/>
  <c r="N749" i="8"/>
  <c r="N796" i="8"/>
  <c r="N827" i="8"/>
  <c r="N861" i="8"/>
  <c r="N899" i="8"/>
  <c r="N930" i="8"/>
  <c r="N964" i="8"/>
  <c r="N998" i="8"/>
  <c r="N1023" i="8"/>
  <c r="N1053" i="8"/>
  <c r="N1079" i="8"/>
  <c r="N1098" i="8"/>
  <c r="N1120" i="8"/>
  <c r="N1143" i="8"/>
  <c r="N1162" i="8"/>
  <c r="N1184" i="8"/>
  <c r="N1203" i="8"/>
  <c r="N1219" i="8"/>
  <c r="N1235" i="8"/>
  <c r="N1251" i="8"/>
  <c r="N1267" i="8"/>
  <c r="N1283" i="8"/>
  <c r="N1299" i="8"/>
  <c r="N1311" i="8"/>
  <c r="N1320" i="8"/>
  <c r="N1329" i="8"/>
  <c r="N1338" i="8"/>
  <c r="N1347" i="8"/>
  <c r="N1357" i="8"/>
  <c r="N1366" i="8"/>
  <c r="N1374" i="8"/>
  <c r="N1382" i="8"/>
  <c r="N1390" i="8"/>
  <c r="N1398" i="8"/>
  <c r="N1406" i="8"/>
  <c r="N1414" i="8"/>
  <c r="N1422" i="8"/>
  <c r="N1430" i="8"/>
  <c r="N1438" i="8"/>
  <c r="N1446" i="8"/>
  <c r="N1454" i="8"/>
  <c r="N1462" i="8"/>
  <c r="N1470" i="8"/>
  <c r="N1478" i="8"/>
  <c r="N1486" i="8"/>
  <c r="N1494" i="8"/>
  <c r="N1502" i="8"/>
  <c r="N1510" i="8"/>
  <c r="N1518" i="8"/>
  <c r="N1526" i="8"/>
  <c r="N1534" i="8"/>
  <c r="N1542" i="8"/>
  <c r="N1550" i="8"/>
  <c r="N1558" i="8"/>
  <c r="N1566" i="8"/>
  <c r="N1574" i="8"/>
  <c r="N1582" i="8"/>
  <c r="N1590" i="8"/>
  <c r="N1598" i="8"/>
  <c r="N1606" i="8"/>
  <c r="N1614" i="8"/>
  <c r="N1622" i="8"/>
  <c r="N1630" i="8"/>
  <c r="N1638" i="8"/>
  <c r="N1646" i="8"/>
  <c r="N1654" i="8"/>
  <c r="N1662" i="8"/>
  <c r="N1670" i="8"/>
  <c r="N1678" i="8"/>
  <c r="N1686" i="8"/>
  <c r="N1694" i="8"/>
  <c r="N1702" i="8"/>
  <c r="N1710" i="8"/>
  <c r="N1718" i="8"/>
  <c r="N1726" i="8"/>
  <c r="N1734" i="8"/>
  <c r="N1742" i="8"/>
  <c r="N1750" i="8"/>
  <c r="N1758" i="8"/>
  <c r="N127" i="8"/>
  <c r="N296" i="8"/>
  <c r="N466" i="8"/>
  <c r="N601" i="8"/>
  <c r="N666" i="8"/>
  <c r="N716" i="8"/>
  <c r="N755" i="8"/>
  <c r="N797" i="8"/>
  <c r="N835" i="8"/>
  <c r="N866" i="8"/>
  <c r="N900" i="8"/>
  <c r="N938" i="8"/>
  <c r="N967" i="8"/>
  <c r="N999" i="8"/>
  <c r="N1030" i="8"/>
  <c r="N1055" i="8"/>
  <c r="N1080" i="8"/>
  <c r="N1103" i="8"/>
  <c r="N1122" i="8"/>
  <c r="N1144" i="8"/>
  <c r="N1167" i="8"/>
  <c r="N1186" i="8"/>
  <c r="N1207" i="8"/>
  <c r="N1223" i="8"/>
  <c r="N1239" i="8"/>
  <c r="N1255" i="8"/>
  <c r="N1271" i="8"/>
  <c r="N1287" i="8"/>
  <c r="N1303" i="8"/>
  <c r="N1312" i="8"/>
  <c r="N1321" i="8"/>
  <c r="N1330" i="8"/>
  <c r="N1339" i="8"/>
  <c r="N1349" i="8"/>
  <c r="N1358" i="8"/>
  <c r="N1367" i="8"/>
  <c r="N1375" i="8"/>
  <c r="N1383" i="8"/>
  <c r="N1391" i="8"/>
  <c r="N1399" i="8"/>
  <c r="N1407" i="8"/>
  <c r="N1415" i="8"/>
  <c r="N1423" i="8"/>
  <c r="N1431" i="8"/>
  <c r="N1439" i="8"/>
  <c r="N1447" i="8"/>
  <c r="N1455" i="8"/>
  <c r="N1463" i="8"/>
  <c r="N1471" i="8"/>
  <c r="N1479" i="8"/>
  <c r="N1487" i="8"/>
  <c r="N1495" i="8"/>
  <c r="N1503" i="8"/>
  <c r="N1511" i="8"/>
  <c r="N1519" i="8"/>
  <c r="N1527" i="8"/>
  <c r="N1535" i="8"/>
  <c r="N1543" i="8"/>
  <c r="N1551" i="8"/>
  <c r="N1559" i="8"/>
  <c r="N1567" i="8"/>
  <c r="N1575" i="8"/>
  <c r="N1583" i="8"/>
  <c r="N1591" i="8"/>
  <c r="N1599" i="8"/>
  <c r="N1607" i="8"/>
  <c r="N1615" i="8"/>
  <c r="N1623" i="8"/>
  <c r="N1631" i="8"/>
  <c r="N1639" i="8"/>
  <c r="N1647" i="8"/>
  <c r="N1655" i="8"/>
  <c r="N1663" i="8"/>
  <c r="N1671" i="8"/>
  <c r="N1679" i="8"/>
  <c r="N1687" i="8"/>
  <c r="N1695" i="8"/>
  <c r="N1703" i="8"/>
  <c r="N1711" i="8"/>
  <c r="N1719" i="8"/>
  <c r="N1727" i="8"/>
  <c r="N1735" i="8"/>
  <c r="N1743" i="8"/>
  <c r="N1751" i="8"/>
  <c r="N1759" i="8"/>
  <c r="N128" i="8"/>
  <c r="N298" i="8"/>
  <c r="N471" i="8"/>
  <c r="N616" i="8"/>
  <c r="N674" i="8"/>
  <c r="N717" i="8"/>
  <c r="N764" i="8"/>
  <c r="N802" i="8"/>
  <c r="N836" i="8"/>
  <c r="N874" i="8"/>
  <c r="N903" i="8"/>
  <c r="N939" i="8"/>
  <c r="N975" i="8"/>
  <c r="N1003" i="8"/>
  <c r="N1031" i="8"/>
  <c r="N1061" i="8"/>
  <c r="N1082" i="8"/>
  <c r="N1104" i="8"/>
  <c r="N1127" i="8"/>
  <c r="N1146" i="8"/>
  <c r="N1168" i="8"/>
  <c r="N1191" i="8"/>
  <c r="N1208" i="8"/>
  <c r="N1224" i="8"/>
  <c r="N1240" i="8"/>
  <c r="N1256" i="8"/>
  <c r="N1272" i="8"/>
  <c r="N1288" i="8"/>
  <c r="N1304" i="8"/>
  <c r="N1313" i="8"/>
  <c r="N1322" i="8"/>
  <c r="N1331" i="8"/>
  <c r="N1341" i="8"/>
  <c r="N1350" i="8"/>
  <c r="N1359" i="8"/>
  <c r="N1368" i="8"/>
  <c r="N1376" i="8"/>
  <c r="N1384" i="8"/>
  <c r="N1392" i="8"/>
  <c r="N1400" i="8"/>
  <c r="N1408" i="8"/>
  <c r="N1416" i="8"/>
  <c r="N1424" i="8"/>
  <c r="N1432" i="8"/>
  <c r="N1440" i="8"/>
  <c r="N1448" i="8"/>
  <c r="N1456" i="8"/>
  <c r="N1464" i="8"/>
  <c r="N1472" i="8"/>
  <c r="N1480" i="8"/>
  <c r="N1488" i="8"/>
  <c r="N1496" i="8"/>
  <c r="N1504" i="8"/>
  <c r="N1512" i="8"/>
  <c r="N1520" i="8"/>
  <c r="N1528" i="8"/>
  <c r="N1536" i="8"/>
  <c r="N1544" i="8"/>
  <c r="N168" i="8"/>
  <c r="N338" i="8"/>
  <c r="N511" i="8"/>
  <c r="N617" i="8"/>
  <c r="N684" i="8"/>
  <c r="N723" i="8"/>
  <c r="N765" i="8"/>
  <c r="N810" i="8"/>
  <c r="N839" i="8"/>
  <c r="N875" i="8"/>
  <c r="N911" i="8"/>
  <c r="N941" i="8"/>
  <c r="N978" i="8"/>
  <c r="N1010" i="8"/>
  <c r="N1035" i="8"/>
  <c r="N1062" i="8"/>
  <c r="N1087" i="8"/>
  <c r="N1106" i="8"/>
  <c r="N1128" i="8"/>
  <c r="N1151" i="8"/>
  <c r="N1170" i="8"/>
  <c r="N1192" i="8"/>
  <c r="N1210" i="8"/>
  <c r="N1226" i="8"/>
  <c r="N1242" i="8"/>
  <c r="N1258" i="8"/>
  <c r="N1274" i="8"/>
  <c r="N1290" i="8"/>
  <c r="N1305" i="8"/>
  <c r="N1314" i="8"/>
  <c r="N1323" i="8"/>
  <c r="N1333" i="8"/>
  <c r="N1342" i="8"/>
  <c r="N1351" i="8"/>
  <c r="N1360" i="8"/>
  <c r="N1369" i="8"/>
  <c r="N1377" i="8"/>
  <c r="N1385" i="8"/>
  <c r="N1393" i="8"/>
  <c r="N1401" i="8"/>
  <c r="N1409" i="8"/>
  <c r="N1417" i="8"/>
  <c r="N1425" i="8"/>
  <c r="N1433" i="8"/>
  <c r="N1441" i="8"/>
  <c r="N1449" i="8"/>
  <c r="N1457" i="8"/>
  <c r="N1465" i="8"/>
  <c r="N1473" i="8"/>
  <c r="N1481" i="8"/>
  <c r="N1489" i="8"/>
  <c r="N1497" i="8"/>
  <c r="N1505" i="8"/>
  <c r="N1513" i="8"/>
  <c r="N1521" i="8"/>
  <c r="N1529" i="8"/>
  <c r="N1537" i="8"/>
  <c r="N1545" i="8"/>
  <c r="N1553" i="8"/>
  <c r="N1561" i="8"/>
  <c r="N1569" i="8"/>
  <c r="N1577" i="8"/>
  <c r="N1585" i="8"/>
  <c r="N1593" i="8"/>
  <c r="N1601" i="8"/>
  <c r="N1609" i="8"/>
  <c r="N1617" i="8"/>
  <c r="N1625" i="8"/>
  <c r="N1633" i="8"/>
  <c r="N1641" i="8"/>
  <c r="N1649" i="8"/>
  <c r="N1657" i="8"/>
  <c r="N1665" i="8"/>
  <c r="N1673" i="8"/>
  <c r="N1681" i="8"/>
  <c r="N1689" i="8"/>
  <c r="N1697" i="8"/>
  <c r="N170" i="8"/>
  <c r="N847" i="8"/>
  <c r="N1088" i="8"/>
  <c r="N1243" i="8"/>
  <c r="N1343" i="8"/>
  <c r="N1410" i="8"/>
  <c r="N1474" i="8"/>
  <c r="N1538" i="8"/>
  <c r="N1576" i="8"/>
  <c r="N1602" i="8"/>
  <c r="N1624" i="8"/>
  <c r="N1643" i="8"/>
  <c r="N1666" i="8"/>
  <c r="N1688" i="8"/>
  <c r="N1706" i="8"/>
  <c r="N1722" i="8"/>
  <c r="N1738" i="8"/>
  <c r="N1754" i="8"/>
  <c r="N1767" i="8"/>
  <c r="N1776" i="8"/>
  <c r="N1785" i="8"/>
  <c r="N1794" i="8"/>
  <c r="N1803" i="8"/>
  <c r="N1813" i="8"/>
  <c r="N1822" i="8"/>
  <c r="N1831" i="8"/>
  <c r="N1840" i="8"/>
  <c r="N1848" i="8"/>
  <c r="N1856" i="8"/>
  <c r="N1864" i="8"/>
  <c r="N1872" i="8"/>
  <c r="N1880" i="8"/>
  <c r="N1888" i="8"/>
  <c r="N1896" i="8"/>
  <c r="N1904" i="8"/>
  <c r="N1912" i="8"/>
  <c r="N1920" i="8"/>
  <c r="N1928" i="8"/>
  <c r="N1936" i="8"/>
  <c r="N1944" i="8"/>
  <c r="N1952" i="8"/>
  <c r="N1960" i="8"/>
  <c r="N1968" i="8"/>
  <c r="N1976" i="8"/>
  <c r="N1984" i="8"/>
  <c r="N1992" i="8"/>
  <c r="N2000" i="8"/>
  <c r="N2008" i="8"/>
  <c r="N2016" i="8"/>
  <c r="N2024" i="8"/>
  <c r="N2032" i="8"/>
  <c r="N2040" i="8"/>
  <c r="N2048" i="8"/>
  <c r="N2056" i="8"/>
  <c r="N2064" i="8"/>
  <c r="N2072" i="8"/>
  <c r="N2080" i="8"/>
  <c r="N2088" i="8"/>
  <c r="N2096" i="8"/>
  <c r="N2104" i="8"/>
  <c r="N2112" i="8"/>
  <c r="N2120" i="8"/>
  <c r="N2128" i="8"/>
  <c r="N2136" i="8"/>
  <c r="N2144" i="8"/>
  <c r="N2152" i="8"/>
  <c r="N2160" i="8"/>
  <c r="N2168" i="8"/>
  <c r="N2176" i="8"/>
  <c r="N343" i="8"/>
  <c r="N877" i="8"/>
  <c r="N1111" i="8"/>
  <c r="N1259" i="8"/>
  <c r="N1352" i="8"/>
  <c r="N1418" i="8"/>
  <c r="N1482" i="8"/>
  <c r="N1546" i="8"/>
  <c r="N1578" i="8"/>
  <c r="N1603" i="8"/>
  <c r="N1626" i="8"/>
  <c r="N1648" i="8"/>
  <c r="N1667" i="8"/>
  <c r="N1690" i="8"/>
  <c r="N1707" i="8"/>
  <c r="N1723" i="8"/>
  <c r="N1739" i="8"/>
  <c r="N1755" i="8"/>
  <c r="N1768" i="8"/>
  <c r="N1777" i="8"/>
  <c r="N1786" i="8"/>
  <c r="N1795" i="8"/>
  <c r="N1805" i="8"/>
  <c r="N1814" i="8"/>
  <c r="N1823" i="8"/>
  <c r="N1832" i="8"/>
  <c r="N1841" i="8"/>
  <c r="N1849" i="8"/>
  <c r="N1857" i="8"/>
  <c r="N1865" i="8"/>
  <c r="N1873" i="8"/>
  <c r="N1881" i="8"/>
  <c r="N1889" i="8"/>
  <c r="N1897" i="8"/>
  <c r="N1905" i="8"/>
  <c r="N1913" i="8"/>
  <c r="N1921" i="8"/>
  <c r="N1929" i="8"/>
  <c r="N1937" i="8"/>
  <c r="N1945" i="8"/>
  <c r="N1953" i="8"/>
  <c r="N1961" i="8"/>
  <c r="N1969" i="8"/>
  <c r="N1977" i="8"/>
  <c r="N1985" i="8"/>
  <c r="N1993" i="8"/>
  <c r="N2001" i="8"/>
  <c r="N2009" i="8"/>
  <c r="N2017" i="8"/>
  <c r="N2025" i="8"/>
  <c r="N2033" i="8"/>
  <c r="N2041" i="8"/>
  <c r="N2049" i="8"/>
  <c r="N2057" i="8"/>
  <c r="N2065" i="8"/>
  <c r="N2073" i="8"/>
  <c r="N2081" i="8"/>
  <c r="N2089" i="8"/>
  <c r="N2097" i="8"/>
  <c r="N2105" i="8"/>
  <c r="N2113" i="8"/>
  <c r="N2121" i="8"/>
  <c r="N2129" i="8"/>
  <c r="N2137" i="8"/>
  <c r="N2145" i="8"/>
  <c r="N2153" i="8"/>
  <c r="N2161" i="8"/>
  <c r="N2169" i="8"/>
  <c r="N2177" i="8"/>
  <c r="N2185" i="8"/>
  <c r="N2193" i="8"/>
  <c r="N2201" i="8"/>
  <c r="N2209" i="8"/>
  <c r="N2217" i="8"/>
  <c r="N2225" i="8"/>
  <c r="N2233" i="8"/>
  <c r="N2241" i="8"/>
  <c r="N2249" i="8"/>
  <c r="N2257" i="8"/>
  <c r="N2265" i="8"/>
  <c r="N2273" i="8"/>
  <c r="N2281" i="8"/>
  <c r="N2289" i="8"/>
  <c r="N2297" i="8"/>
  <c r="N2305" i="8"/>
  <c r="N512" i="8"/>
  <c r="N914" i="8"/>
  <c r="N1130" i="8"/>
  <c r="N1275" i="8"/>
  <c r="N1361" i="8"/>
  <c r="N1426" i="8"/>
  <c r="N1490" i="8"/>
  <c r="N1552" i="8"/>
  <c r="N1584" i="8"/>
  <c r="N1608" i="8"/>
  <c r="N1627" i="8"/>
  <c r="N1650" i="8"/>
  <c r="N1672" i="8"/>
  <c r="N1691" i="8"/>
  <c r="N1712" i="8"/>
  <c r="N1728" i="8"/>
  <c r="N1744" i="8"/>
  <c r="N1760" i="8"/>
  <c r="N1769" i="8"/>
  <c r="N1778" i="8"/>
  <c r="N1787" i="8"/>
  <c r="N1797" i="8"/>
  <c r="N1806" i="8"/>
  <c r="N1815" i="8"/>
  <c r="N1824" i="8"/>
  <c r="N1833" i="8"/>
  <c r="N1842" i="8"/>
  <c r="N1850" i="8"/>
  <c r="N1858" i="8"/>
  <c r="N1866" i="8"/>
  <c r="N1874" i="8"/>
  <c r="N1882" i="8"/>
  <c r="N1890" i="8"/>
  <c r="N1898" i="8"/>
  <c r="N1906" i="8"/>
  <c r="N1914" i="8"/>
  <c r="N1922" i="8"/>
  <c r="N1930" i="8"/>
  <c r="N1938" i="8"/>
  <c r="N1946" i="8"/>
  <c r="N1954" i="8"/>
  <c r="N1962" i="8"/>
  <c r="N1970" i="8"/>
  <c r="N1978" i="8"/>
  <c r="N1986" i="8"/>
  <c r="N1994" i="8"/>
  <c r="N2002" i="8"/>
  <c r="N2010" i="8"/>
  <c r="N2018" i="8"/>
  <c r="N2026" i="8"/>
  <c r="N2034" i="8"/>
  <c r="N2042" i="8"/>
  <c r="N2050" i="8"/>
  <c r="N2058" i="8"/>
  <c r="N2066" i="8"/>
  <c r="N2074" i="8"/>
  <c r="N2082" i="8"/>
  <c r="N2090" i="8"/>
  <c r="N2098" i="8"/>
  <c r="N2106" i="8"/>
  <c r="N2114" i="8"/>
  <c r="N2122" i="8"/>
  <c r="N2130" i="8"/>
  <c r="N2138" i="8"/>
  <c r="N2146" i="8"/>
  <c r="N2154" i="8"/>
  <c r="N2162" i="8"/>
  <c r="N2170" i="8"/>
  <c r="N2178" i="8"/>
  <c r="N2186" i="8"/>
  <c r="N2194" i="8"/>
  <c r="N2202" i="8"/>
  <c r="N2210" i="8"/>
  <c r="N2218" i="8"/>
  <c r="N2226" i="8"/>
  <c r="N2234" i="8"/>
  <c r="N2242" i="8"/>
  <c r="N2250" i="8"/>
  <c r="N2258" i="8"/>
  <c r="N2266" i="8"/>
  <c r="N2274" i="8"/>
  <c r="N2282" i="8"/>
  <c r="N2290" i="8"/>
  <c r="N2298" i="8"/>
  <c r="N2306" i="8"/>
  <c r="N2314" i="8"/>
  <c r="N626" i="8"/>
  <c r="N949" i="8"/>
  <c r="N1152" i="8"/>
  <c r="N1291" i="8"/>
  <c r="N1370" i="8"/>
  <c r="N1434" i="8"/>
  <c r="N1498" i="8"/>
  <c r="N1554" i="8"/>
  <c r="N1586" i="8"/>
  <c r="N1610" i="8"/>
  <c r="N1632" i="8"/>
  <c r="N1651" i="8"/>
  <c r="N1674" i="8"/>
  <c r="N1696" i="8"/>
  <c r="N1713" i="8"/>
  <c r="N1729" i="8"/>
  <c r="N1745" i="8"/>
  <c r="N1761" i="8"/>
  <c r="N1770" i="8"/>
  <c r="N1779" i="8"/>
  <c r="N1789" i="8"/>
  <c r="N1798" i="8"/>
  <c r="N1807" i="8"/>
  <c r="N1816" i="8"/>
  <c r="N1825" i="8"/>
  <c r="N1834" i="8"/>
  <c r="N1843" i="8"/>
  <c r="N1851" i="8"/>
  <c r="N1859" i="8"/>
  <c r="N1867" i="8"/>
  <c r="N1875" i="8"/>
  <c r="N1883" i="8"/>
  <c r="N1891" i="8"/>
  <c r="N1899" i="8"/>
  <c r="N1907" i="8"/>
  <c r="N1915" i="8"/>
  <c r="N1923" i="8"/>
  <c r="N1931" i="8"/>
  <c r="N1939" i="8"/>
  <c r="N1947" i="8"/>
  <c r="N1955" i="8"/>
  <c r="N1963" i="8"/>
  <c r="N1971" i="8"/>
  <c r="N1979" i="8"/>
  <c r="N1987" i="8"/>
  <c r="N1995" i="8"/>
  <c r="N2003" i="8"/>
  <c r="N2011" i="8"/>
  <c r="N2019" i="8"/>
  <c r="N2027" i="8"/>
  <c r="N2035" i="8"/>
  <c r="N2043" i="8"/>
  <c r="N2051" i="8"/>
  <c r="N2059" i="8"/>
  <c r="N2067" i="8"/>
  <c r="N2075" i="8"/>
  <c r="N2083" i="8"/>
  <c r="N2091" i="8"/>
  <c r="N2099" i="8"/>
  <c r="N2107" i="8"/>
  <c r="N2115" i="8"/>
  <c r="N2123" i="8"/>
  <c r="N2131" i="8"/>
  <c r="N2139" i="8"/>
  <c r="N2147" i="8"/>
  <c r="N2155" i="8"/>
  <c r="N2163" i="8"/>
  <c r="N2171" i="8"/>
  <c r="N2179" i="8"/>
  <c r="N2187" i="8"/>
  <c r="N2195" i="8"/>
  <c r="N2203" i="8"/>
  <c r="N2211" i="8"/>
  <c r="N2219" i="8"/>
  <c r="N2227" i="8"/>
  <c r="N2235" i="8"/>
  <c r="N2243" i="8"/>
  <c r="N2251" i="8"/>
  <c r="N2259" i="8"/>
  <c r="N2267" i="8"/>
  <c r="N2275" i="8"/>
  <c r="N2283" i="8"/>
  <c r="N2291" i="8"/>
  <c r="N2299" i="8"/>
  <c r="N2307" i="8"/>
  <c r="N771" i="8"/>
  <c r="N1042" i="8"/>
  <c r="N1211" i="8"/>
  <c r="N1325" i="8"/>
  <c r="N1394" i="8"/>
  <c r="N1458" i="8"/>
  <c r="N1522" i="8"/>
  <c r="N1568" i="8"/>
  <c r="N1595" i="8"/>
  <c r="N1618" i="8"/>
  <c r="N1640" i="8"/>
  <c r="N1659" i="8"/>
  <c r="N1682" i="8"/>
  <c r="N1704" i="8"/>
  <c r="N1720" i="8"/>
  <c r="N1736" i="8"/>
  <c r="N1752" i="8"/>
  <c r="N1765" i="8"/>
  <c r="N1774" i="8"/>
  <c r="N1783" i="8"/>
  <c r="N1792" i="8"/>
  <c r="N1801" i="8"/>
  <c r="N1810" i="8"/>
  <c r="N1819" i="8"/>
  <c r="N1829" i="8"/>
  <c r="N1838" i="8"/>
  <c r="N1846" i="8"/>
  <c r="N1854" i="8"/>
  <c r="N1862" i="8"/>
  <c r="N1870" i="8"/>
  <c r="N1878" i="8"/>
  <c r="N1886" i="8"/>
  <c r="N1894" i="8"/>
  <c r="N1902" i="8"/>
  <c r="N1910" i="8"/>
  <c r="N1918" i="8"/>
  <c r="N1926" i="8"/>
  <c r="N1934" i="8"/>
  <c r="N1942" i="8"/>
  <c r="N1950" i="8"/>
  <c r="N1958" i="8"/>
  <c r="N1966" i="8"/>
  <c r="N1974" i="8"/>
  <c r="N1982" i="8"/>
  <c r="N1990" i="8"/>
  <c r="N1998" i="8"/>
  <c r="N2006" i="8"/>
  <c r="N2014" i="8"/>
  <c r="N2022" i="8"/>
  <c r="N2030" i="8"/>
  <c r="N2038" i="8"/>
  <c r="N2046" i="8"/>
  <c r="N2054" i="8"/>
  <c r="N2062" i="8"/>
  <c r="N2070" i="8"/>
  <c r="N2078" i="8"/>
  <c r="N2086" i="8"/>
  <c r="N2094" i="8"/>
  <c r="N2102" i="8"/>
  <c r="N2110" i="8"/>
  <c r="N2118" i="8"/>
  <c r="N2126" i="8"/>
  <c r="N2134" i="8"/>
  <c r="N2142" i="8"/>
  <c r="N2150" i="8"/>
  <c r="N2158" i="8"/>
  <c r="N2166" i="8"/>
  <c r="N2174" i="8"/>
  <c r="N2182" i="8"/>
  <c r="N2190" i="8"/>
  <c r="N2198" i="8"/>
  <c r="N2206" i="8"/>
  <c r="N2214" i="8"/>
  <c r="N2222" i="8"/>
  <c r="N2230" i="8"/>
  <c r="N2238" i="8"/>
  <c r="N2246" i="8"/>
  <c r="N2254" i="8"/>
  <c r="N2262" i="8"/>
  <c r="N2270" i="8"/>
  <c r="N2278" i="8"/>
  <c r="N2286" i="8"/>
  <c r="N2294" i="8"/>
  <c r="N2302" i="8"/>
  <c r="N2310" i="8"/>
  <c r="N685" i="8"/>
  <c r="N1227" i="8"/>
  <c r="N1450" i="8"/>
  <c r="N1592" i="8"/>
  <c r="N1642" i="8"/>
  <c r="N1699" i="8"/>
  <c r="N1746" i="8"/>
  <c r="N1775" i="8"/>
  <c r="N1800" i="8"/>
  <c r="N1826" i="8"/>
  <c r="N1847" i="8"/>
  <c r="N1869" i="8"/>
  <c r="N1892" i="8"/>
  <c r="N1911" i="8"/>
  <c r="N1933" i="8"/>
  <c r="N1956" i="8"/>
  <c r="N1975" i="8"/>
  <c r="N1997" i="8"/>
  <c r="N2020" i="8"/>
  <c r="N2039" i="8"/>
  <c r="N2061" i="8"/>
  <c r="N2084" i="8"/>
  <c r="N2103" i="8"/>
  <c r="N2125" i="8"/>
  <c r="N2148" i="8"/>
  <c r="N2167" i="8"/>
  <c r="N2188" i="8"/>
  <c r="N2204" i="8"/>
  <c r="N2220" i="8"/>
  <c r="N2236" i="8"/>
  <c r="N2252" i="8"/>
  <c r="N2268" i="8"/>
  <c r="N2284" i="8"/>
  <c r="N2300" i="8"/>
  <c r="N2313" i="8"/>
  <c r="N2322" i="8"/>
  <c r="N2330" i="8"/>
  <c r="N2338" i="8"/>
  <c r="N2346" i="8"/>
  <c r="N2354" i="8"/>
  <c r="N2362" i="8"/>
  <c r="N2370" i="8"/>
  <c r="N2378" i="8"/>
  <c r="N2386" i="8"/>
  <c r="N2394" i="8"/>
  <c r="N2402" i="8"/>
  <c r="N2410" i="8"/>
  <c r="N2418" i="8"/>
  <c r="N2426" i="8"/>
  <c r="N2434" i="8"/>
  <c r="N2442" i="8"/>
  <c r="N2450" i="8"/>
  <c r="N2458" i="8"/>
  <c r="N2466" i="8"/>
  <c r="N2474" i="8"/>
  <c r="N2482" i="8"/>
  <c r="N2490" i="8"/>
  <c r="N2498" i="8"/>
  <c r="N2506" i="8"/>
  <c r="N2514" i="8"/>
  <c r="N2522" i="8"/>
  <c r="N2530" i="8"/>
  <c r="N2538" i="8"/>
  <c r="N2546" i="8"/>
  <c r="N2554" i="8"/>
  <c r="N2562" i="8"/>
  <c r="N2570" i="8"/>
  <c r="N2578" i="8"/>
  <c r="N2586" i="8"/>
  <c r="N2594" i="8"/>
  <c r="N2602" i="8"/>
  <c r="N2610" i="8"/>
  <c r="N2618" i="8"/>
  <c r="N2626" i="8"/>
  <c r="N2634" i="8"/>
  <c r="N2642" i="8"/>
  <c r="N2650" i="8"/>
  <c r="N2658" i="8"/>
  <c r="N2666" i="8"/>
  <c r="N2674" i="8"/>
  <c r="N2682" i="8"/>
  <c r="N2690" i="8"/>
  <c r="N2698" i="8"/>
  <c r="N2706" i="8"/>
  <c r="N2714" i="8"/>
  <c r="N2722" i="8"/>
  <c r="N732" i="8"/>
  <c r="N1306" i="8"/>
  <c r="N1466" i="8"/>
  <c r="N1594" i="8"/>
  <c r="N1656" i="8"/>
  <c r="N1705" i="8"/>
  <c r="N1747" i="8"/>
  <c r="N1781" i="8"/>
  <c r="N1802" i="8"/>
  <c r="N1827" i="8"/>
  <c r="N1852" i="8"/>
  <c r="N1871" i="8"/>
  <c r="N1893" i="8"/>
  <c r="N1916" i="8"/>
  <c r="N1935" i="8"/>
  <c r="N1957" i="8"/>
  <c r="N1980" i="8"/>
  <c r="N1999" i="8"/>
  <c r="N2021" i="8"/>
  <c r="N2044" i="8"/>
  <c r="N2063" i="8"/>
  <c r="N2085" i="8"/>
  <c r="N2108" i="8"/>
  <c r="N2127" i="8"/>
  <c r="N2149" i="8"/>
  <c r="N2172" i="8"/>
  <c r="N2189" i="8"/>
  <c r="N2205" i="8"/>
  <c r="N2221" i="8"/>
  <c r="N2237" i="8"/>
  <c r="N2253" i="8"/>
  <c r="N2269" i="8"/>
  <c r="N2285" i="8"/>
  <c r="N2301" i="8"/>
  <c r="N2315" i="8"/>
  <c r="N2323" i="8"/>
  <c r="N2331" i="8"/>
  <c r="N2339" i="8"/>
  <c r="N2347" i="8"/>
  <c r="N2355" i="8"/>
  <c r="N2363" i="8"/>
  <c r="N2371" i="8"/>
  <c r="N2379" i="8"/>
  <c r="N2387" i="8"/>
  <c r="N2395" i="8"/>
  <c r="N2403" i="8"/>
  <c r="N2411" i="8"/>
  <c r="N2419" i="8"/>
  <c r="N2427" i="8"/>
  <c r="N2435" i="8"/>
  <c r="N2443" i="8"/>
  <c r="N2451" i="8"/>
  <c r="N2459" i="8"/>
  <c r="N2467" i="8"/>
  <c r="N2475" i="8"/>
  <c r="N2483" i="8"/>
  <c r="N2491" i="8"/>
  <c r="N2499" i="8"/>
  <c r="N2507" i="8"/>
  <c r="N2515" i="8"/>
  <c r="N2523" i="8"/>
  <c r="N2531" i="8"/>
  <c r="N2539" i="8"/>
  <c r="N2547" i="8"/>
  <c r="N2555" i="8"/>
  <c r="N2563" i="8"/>
  <c r="N2571" i="8"/>
  <c r="N2579" i="8"/>
  <c r="N2587" i="8"/>
  <c r="N2595" i="8"/>
  <c r="N2603" i="8"/>
  <c r="N2611" i="8"/>
  <c r="N2619" i="8"/>
  <c r="N2627" i="8"/>
  <c r="N2635" i="8"/>
  <c r="N2643" i="8"/>
  <c r="N2651" i="8"/>
  <c r="N2659" i="8"/>
  <c r="N2667" i="8"/>
  <c r="N2675" i="8"/>
  <c r="N2683" i="8"/>
  <c r="N2691" i="8"/>
  <c r="N2699" i="8"/>
  <c r="N2707" i="8"/>
  <c r="N2715" i="8"/>
  <c r="N2723" i="8"/>
  <c r="N811" i="8"/>
  <c r="N1315" i="8"/>
  <c r="N1506" i="8"/>
  <c r="N1600" i="8"/>
  <c r="N1658" i="8"/>
  <c r="N1714" i="8"/>
  <c r="N1753" i="8"/>
  <c r="N1782" i="8"/>
  <c r="N1808" i="8"/>
  <c r="N1830" i="8"/>
  <c r="N1853" i="8"/>
  <c r="N1876" i="8"/>
  <c r="N1895" i="8"/>
  <c r="N1917" i="8"/>
  <c r="N1940" i="8"/>
  <c r="N1959" i="8"/>
  <c r="N1981" i="8"/>
  <c r="N2004" i="8"/>
  <c r="N2023" i="8"/>
  <c r="N2045" i="8"/>
  <c r="N2068" i="8"/>
  <c r="N2087" i="8"/>
  <c r="N2109" i="8"/>
  <c r="N2132" i="8"/>
  <c r="N2151" i="8"/>
  <c r="N2173" i="8"/>
  <c r="N2191" i="8"/>
  <c r="N2207" i="8"/>
  <c r="N2223" i="8"/>
  <c r="N2239" i="8"/>
  <c r="N2255" i="8"/>
  <c r="N2271" i="8"/>
  <c r="N2287" i="8"/>
  <c r="N2303" i="8"/>
  <c r="N2316" i="8"/>
  <c r="N2324" i="8"/>
  <c r="N2332" i="8"/>
  <c r="N2340" i="8"/>
  <c r="N2348" i="8"/>
  <c r="N2356" i="8"/>
  <c r="N2364" i="8"/>
  <c r="N2372" i="8"/>
  <c r="N2380" i="8"/>
  <c r="N2388" i="8"/>
  <c r="N2396" i="8"/>
  <c r="N2404" i="8"/>
  <c r="N2412" i="8"/>
  <c r="N2420" i="8"/>
  <c r="N2428" i="8"/>
  <c r="N2436" i="8"/>
  <c r="N2444" i="8"/>
  <c r="N2452" i="8"/>
  <c r="N2460" i="8"/>
  <c r="N2468" i="8"/>
  <c r="N2476" i="8"/>
  <c r="N2484" i="8"/>
  <c r="N2492" i="8"/>
  <c r="N2500" i="8"/>
  <c r="N2508" i="8"/>
  <c r="N2516" i="8"/>
  <c r="N2524" i="8"/>
  <c r="N2532" i="8"/>
  <c r="N2540" i="8"/>
  <c r="N2548" i="8"/>
  <c r="N2556" i="8"/>
  <c r="N2564" i="8"/>
  <c r="N2572" i="8"/>
  <c r="N980" i="8"/>
  <c r="N1334" i="8"/>
  <c r="N1514" i="8"/>
  <c r="N1611" i="8"/>
  <c r="N1664" i="8"/>
  <c r="N1715" i="8"/>
  <c r="N1762" i="8"/>
  <c r="N1784" i="8"/>
  <c r="N1809" i="8"/>
  <c r="N1835" i="8"/>
  <c r="N1855" i="8"/>
  <c r="N1877" i="8"/>
  <c r="N1900" i="8"/>
  <c r="N1919" i="8"/>
  <c r="N1941" i="8"/>
  <c r="N1964" i="8"/>
  <c r="N1983" i="8"/>
  <c r="N2005" i="8"/>
  <c r="N2028" i="8"/>
  <c r="N2047" i="8"/>
  <c r="N2069" i="8"/>
  <c r="N2092" i="8"/>
  <c r="N2111" i="8"/>
  <c r="N2133" i="8"/>
  <c r="N2156" i="8"/>
  <c r="N2175" i="8"/>
  <c r="N2192" i="8"/>
  <c r="N2208" i="8"/>
  <c r="N2224" i="8"/>
  <c r="N2240" i="8"/>
  <c r="N2256" i="8"/>
  <c r="N2272" i="8"/>
  <c r="N2288" i="8"/>
  <c r="N2304" i="8"/>
  <c r="N2317" i="8"/>
  <c r="N2325" i="8"/>
  <c r="N2333" i="8"/>
  <c r="N2341" i="8"/>
  <c r="N2349" i="8"/>
  <c r="N2357" i="8"/>
  <c r="N2365" i="8"/>
  <c r="N2373" i="8"/>
  <c r="N2381" i="8"/>
  <c r="N2389" i="8"/>
  <c r="N2397" i="8"/>
  <c r="N2405" i="8"/>
  <c r="N2413" i="8"/>
  <c r="N2421" i="8"/>
  <c r="N2429" i="8"/>
  <c r="N2437" i="8"/>
  <c r="N2445" i="8"/>
  <c r="N2453" i="8"/>
  <c r="N2461" i="8"/>
  <c r="N2469" i="8"/>
  <c r="N2477" i="8"/>
  <c r="N2485" i="8"/>
  <c r="N2493" i="8"/>
  <c r="N2501" i="8"/>
  <c r="N2509" i="8"/>
  <c r="N2517" i="8"/>
  <c r="N2525" i="8"/>
  <c r="N2533" i="8"/>
  <c r="N2541" i="8"/>
  <c r="N2549" i="8"/>
  <c r="N2557" i="8"/>
  <c r="N2565" i="8"/>
  <c r="N2573" i="8"/>
  <c r="N2581" i="8"/>
  <c r="N2589" i="8"/>
  <c r="N2597" i="8"/>
  <c r="N2605" i="8"/>
  <c r="N2613" i="8"/>
  <c r="N2621" i="8"/>
  <c r="N2629" i="8"/>
  <c r="N2637" i="8"/>
  <c r="N2645" i="8"/>
  <c r="N2653" i="8"/>
  <c r="N2661" i="8"/>
  <c r="N2669" i="8"/>
  <c r="N2677" i="8"/>
  <c r="N2685" i="8"/>
  <c r="N2693" i="8"/>
  <c r="N2701" i="8"/>
  <c r="N2709" i="8"/>
  <c r="N2717" i="8"/>
  <c r="N1011" i="8"/>
  <c r="N1378" i="8"/>
  <c r="N1530" i="8"/>
  <c r="N1616" i="8"/>
  <c r="N1675" i="8"/>
  <c r="N1721" i="8"/>
  <c r="N1763" i="8"/>
  <c r="N1790" i="8"/>
  <c r="N1811" i="8"/>
  <c r="N1837" i="8"/>
  <c r="N1860" i="8"/>
  <c r="N1879" i="8"/>
  <c r="N1901" i="8"/>
  <c r="N1924" i="8"/>
  <c r="N1943" i="8"/>
  <c r="N1965" i="8"/>
  <c r="N1988" i="8"/>
  <c r="N2007" i="8"/>
  <c r="N2029" i="8"/>
  <c r="N2052" i="8"/>
  <c r="N2071" i="8"/>
  <c r="N2093" i="8"/>
  <c r="N2116" i="8"/>
  <c r="N2135" i="8"/>
  <c r="N2157" i="8"/>
  <c r="N2180" i="8"/>
  <c r="N2196" i="8"/>
  <c r="N2212" i="8"/>
  <c r="N2228" i="8"/>
  <c r="N2244" i="8"/>
  <c r="N2260" i="8"/>
  <c r="N2276" i="8"/>
  <c r="N2292" i="8"/>
  <c r="N2308" i="8"/>
  <c r="N2318" i="8"/>
  <c r="N2326" i="8"/>
  <c r="N2334" i="8"/>
  <c r="N1175" i="8"/>
  <c r="N1402" i="8"/>
  <c r="N1562" i="8"/>
  <c r="N1634" i="8"/>
  <c r="N1683" i="8"/>
  <c r="N1731" i="8"/>
  <c r="N1771" i="8"/>
  <c r="N1793" i="8"/>
  <c r="N1818" i="8"/>
  <c r="N1844" i="8"/>
  <c r="N1863" i="8"/>
  <c r="N1885" i="8"/>
  <c r="N1908" i="8"/>
  <c r="N1927" i="8"/>
  <c r="N1949" i="8"/>
  <c r="N1972" i="8"/>
  <c r="N1991" i="8"/>
  <c r="N2013" i="8"/>
  <c r="N2036" i="8"/>
  <c r="N2055" i="8"/>
  <c r="N2077" i="8"/>
  <c r="N2100" i="8"/>
  <c r="N2119" i="8"/>
  <c r="N2141" i="8"/>
  <c r="N2164" i="8"/>
  <c r="N2183" i="8"/>
  <c r="N2199" i="8"/>
  <c r="N2215" i="8"/>
  <c r="N2231" i="8"/>
  <c r="N2247" i="8"/>
  <c r="N2263" i="8"/>
  <c r="N2279" i="8"/>
  <c r="N2295" i="8"/>
  <c r="N2311" i="8"/>
  <c r="N2320" i="8"/>
  <c r="N2328" i="8"/>
  <c r="N2336" i="8"/>
  <c r="N2344" i="8"/>
  <c r="N2352" i="8"/>
  <c r="N2360" i="8"/>
  <c r="N2368" i="8"/>
  <c r="N2376" i="8"/>
  <c r="N2384" i="8"/>
  <c r="N2392" i="8"/>
  <c r="N2400" i="8"/>
  <c r="N2408" i="8"/>
  <c r="N2416" i="8"/>
  <c r="N2424" i="8"/>
  <c r="N2432" i="8"/>
  <c r="N2440" i="8"/>
  <c r="N2448" i="8"/>
  <c r="N2456" i="8"/>
  <c r="N2464" i="8"/>
  <c r="N2472" i="8"/>
  <c r="N2480" i="8"/>
  <c r="N2488" i="8"/>
  <c r="N2496" i="8"/>
  <c r="N2504" i="8"/>
  <c r="N2512" i="8"/>
  <c r="N2520" i="8"/>
  <c r="N2528" i="8"/>
  <c r="N2536" i="8"/>
  <c r="N2544" i="8"/>
  <c r="N2552" i="8"/>
  <c r="N2560" i="8"/>
  <c r="N2568" i="8"/>
  <c r="N2576" i="8"/>
  <c r="N2584" i="8"/>
  <c r="N1065" i="8"/>
  <c r="N1680" i="8"/>
  <c r="N1817" i="8"/>
  <c r="N1903" i="8"/>
  <c r="N1989" i="8"/>
  <c r="N2076" i="8"/>
  <c r="N2159" i="8"/>
  <c r="N2229" i="8"/>
  <c r="N2293" i="8"/>
  <c r="N2335" i="8"/>
  <c r="N2358" i="8"/>
  <c r="N2377" i="8"/>
  <c r="N2399" i="8"/>
  <c r="N2422" i="8"/>
  <c r="N2441" i="8"/>
  <c r="N2463" i="8"/>
  <c r="N2486" i="8"/>
  <c r="N2505" i="8"/>
  <c r="N2527" i="8"/>
  <c r="N2550" i="8"/>
  <c r="N2569" i="8"/>
  <c r="N2588" i="8"/>
  <c r="N2600" i="8"/>
  <c r="N2614" i="8"/>
  <c r="N2625" i="8"/>
  <c r="N2639" i="8"/>
  <c r="N2652" i="8"/>
  <c r="N2664" i="8"/>
  <c r="N2678" i="8"/>
  <c r="N2689" i="8"/>
  <c r="N2703" i="8"/>
  <c r="N2716" i="8"/>
  <c r="N2727" i="8"/>
  <c r="N2735" i="8"/>
  <c r="N2743" i="8"/>
  <c r="N2751" i="8"/>
  <c r="N2759" i="8"/>
  <c r="N2767" i="8"/>
  <c r="N2775" i="8"/>
  <c r="N2783" i="8"/>
  <c r="N2791" i="8"/>
  <c r="N2799" i="8"/>
  <c r="N2807" i="8"/>
  <c r="N2815" i="8"/>
  <c r="N2823" i="8"/>
  <c r="N2831" i="8"/>
  <c r="N2839" i="8"/>
  <c r="N2847" i="8"/>
  <c r="N2855" i="8"/>
  <c r="N2863" i="8"/>
  <c r="N2871" i="8"/>
  <c r="N2879" i="8"/>
  <c r="N2887" i="8"/>
  <c r="N2895" i="8"/>
  <c r="N2903" i="8"/>
  <c r="N2911" i="8"/>
  <c r="N2919" i="8"/>
  <c r="N2927" i="8"/>
  <c r="N2935" i="8"/>
  <c r="N2943" i="8"/>
  <c r="N2951" i="8"/>
  <c r="N2959" i="8"/>
  <c r="N2967" i="8"/>
  <c r="N2975" i="8"/>
  <c r="N2983" i="8"/>
  <c r="N2991" i="8"/>
  <c r="N2999" i="8"/>
  <c r="N3007" i="8"/>
  <c r="N3015" i="8"/>
  <c r="N3023" i="8"/>
  <c r="N3031" i="8"/>
  <c r="N3039" i="8"/>
  <c r="N3047" i="8"/>
  <c r="N3055" i="8"/>
  <c r="N3063" i="8"/>
  <c r="N3071" i="8"/>
  <c r="N3079" i="8"/>
  <c r="N3087" i="8"/>
  <c r="N3095" i="8"/>
  <c r="N3103" i="8"/>
  <c r="N3111" i="8"/>
  <c r="N3119" i="8"/>
  <c r="N3127" i="8"/>
  <c r="N3135" i="8"/>
  <c r="N3143" i="8"/>
  <c r="N3151" i="8"/>
  <c r="N3159" i="8"/>
  <c r="N3167" i="8"/>
  <c r="N3175" i="8"/>
  <c r="N3183" i="8"/>
  <c r="N3191" i="8"/>
  <c r="N3199" i="8"/>
  <c r="N3207" i="8"/>
  <c r="N3215" i="8"/>
  <c r="N3223" i="8"/>
  <c r="N3231" i="8"/>
  <c r="N3239" i="8"/>
  <c r="N3247" i="8"/>
  <c r="N3255" i="8"/>
  <c r="N3263" i="8"/>
  <c r="N3271" i="8"/>
  <c r="N3279" i="8"/>
  <c r="N3287" i="8"/>
  <c r="N3295" i="8"/>
  <c r="N3303" i="8"/>
  <c r="N3311" i="8"/>
  <c r="N3319" i="8"/>
  <c r="N3327" i="8"/>
  <c r="N3335" i="8"/>
  <c r="N3343" i="8"/>
  <c r="N3351" i="8"/>
  <c r="N3359" i="8"/>
  <c r="N3367" i="8"/>
  <c r="N3375" i="8"/>
  <c r="N3383" i="8"/>
  <c r="N3391" i="8"/>
  <c r="N3399" i="8"/>
  <c r="N3407" i="8"/>
  <c r="N3415" i="8"/>
  <c r="N3423" i="8"/>
  <c r="N3431" i="8"/>
  <c r="N3439" i="8"/>
  <c r="N3447" i="8"/>
  <c r="N3455" i="8"/>
  <c r="N3463" i="8"/>
  <c r="N3471" i="8"/>
  <c r="N3479" i="8"/>
  <c r="N3487" i="8"/>
  <c r="N3495" i="8"/>
  <c r="N3503" i="8"/>
  <c r="N3511" i="8"/>
  <c r="N3519" i="8"/>
  <c r="N3527" i="8"/>
  <c r="N3535" i="8"/>
  <c r="N3543" i="8"/>
  <c r="N3551" i="8"/>
  <c r="N3559" i="8"/>
  <c r="N3567" i="8"/>
  <c r="N3575" i="8"/>
  <c r="N3583" i="8"/>
  <c r="N3591" i="8"/>
  <c r="N3599" i="8"/>
  <c r="N3607" i="8"/>
  <c r="N3615" i="8"/>
  <c r="N3623" i="8"/>
  <c r="N3631" i="8"/>
  <c r="N3639" i="8"/>
  <c r="N3647" i="8"/>
  <c r="N3655" i="8"/>
  <c r="N3663" i="8"/>
  <c r="N3671" i="8"/>
  <c r="N3679" i="8"/>
  <c r="N3687" i="8"/>
  <c r="N3695" i="8"/>
  <c r="N3703" i="8"/>
  <c r="N3711" i="8"/>
  <c r="N3719" i="8"/>
  <c r="N3727" i="8"/>
  <c r="N3735" i="8"/>
  <c r="N3743" i="8"/>
  <c r="N3751" i="8"/>
  <c r="N3759" i="8"/>
  <c r="N3767" i="8"/>
  <c r="N3775" i="8"/>
  <c r="N3783" i="8"/>
  <c r="N3791" i="8"/>
  <c r="N3799" i="8"/>
  <c r="N3807" i="8"/>
  <c r="N3815" i="8"/>
  <c r="N3823" i="8"/>
  <c r="N1194" i="8"/>
  <c r="N1698" i="8"/>
  <c r="N1821" i="8"/>
  <c r="N1909" i="8"/>
  <c r="N1996" i="8"/>
  <c r="N2079" i="8"/>
  <c r="N2165" i="8"/>
  <c r="N2232" i="8"/>
  <c r="N2296" i="8"/>
  <c r="N2337" i="8"/>
  <c r="N2359" i="8"/>
  <c r="N2382" i="8"/>
  <c r="N2401" i="8"/>
  <c r="N2423" i="8"/>
  <c r="N2446" i="8"/>
  <c r="N2465" i="8"/>
  <c r="N2487" i="8"/>
  <c r="N2510" i="8"/>
  <c r="N2529" i="8"/>
  <c r="N2551" i="8"/>
  <c r="N2574" i="8"/>
  <c r="N2590" i="8"/>
  <c r="N2601" i="8"/>
  <c r="N2615" i="8"/>
  <c r="N2628" i="8"/>
  <c r="N2640" i="8"/>
  <c r="N2654" i="8"/>
  <c r="N2665" i="8"/>
  <c r="N2679" i="8"/>
  <c r="N2692" i="8"/>
  <c r="N2704" i="8"/>
  <c r="N2718" i="8"/>
  <c r="N2728" i="8"/>
  <c r="N2736" i="8"/>
  <c r="N2744" i="8"/>
  <c r="N2752" i="8"/>
  <c r="N2760" i="8"/>
  <c r="N2768" i="8"/>
  <c r="N2776" i="8"/>
  <c r="N2784" i="8"/>
  <c r="N2792" i="8"/>
  <c r="N2800" i="8"/>
  <c r="N2808" i="8"/>
  <c r="N2816" i="8"/>
  <c r="N2824" i="8"/>
  <c r="N2832" i="8"/>
  <c r="N2840" i="8"/>
  <c r="N2848" i="8"/>
  <c r="N2856" i="8"/>
  <c r="N2864" i="8"/>
  <c r="N2872" i="8"/>
  <c r="N2880" i="8"/>
  <c r="N2888" i="8"/>
  <c r="N2896" i="8"/>
  <c r="N2904" i="8"/>
  <c r="N2912" i="8"/>
  <c r="N2920" i="8"/>
  <c r="N2928" i="8"/>
  <c r="N2936" i="8"/>
  <c r="N2944" i="8"/>
  <c r="N2952" i="8"/>
  <c r="N2960" i="8"/>
  <c r="N2968" i="8"/>
  <c r="N2976" i="8"/>
  <c r="N2984" i="8"/>
  <c r="N2992" i="8"/>
  <c r="N3000" i="8"/>
  <c r="N3008" i="8"/>
  <c r="N3016" i="8"/>
  <c r="N3024" i="8"/>
  <c r="N3032" i="8"/>
  <c r="N3040" i="8"/>
  <c r="N3048" i="8"/>
  <c r="N3056" i="8"/>
  <c r="N3064" i="8"/>
  <c r="N3072" i="8"/>
  <c r="N3080" i="8"/>
  <c r="N3088" i="8"/>
  <c r="N3096" i="8"/>
  <c r="N3104" i="8"/>
  <c r="N3112" i="8"/>
  <c r="N3120" i="8"/>
  <c r="N3128" i="8"/>
  <c r="N3136" i="8"/>
  <c r="N3144" i="8"/>
  <c r="N3152" i="8"/>
  <c r="N3160" i="8"/>
  <c r="N3168" i="8"/>
  <c r="N3176" i="8"/>
  <c r="N3184" i="8"/>
  <c r="N3192" i="8"/>
  <c r="N3200" i="8"/>
  <c r="N3208" i="8"/>
  <c r="N3216" i="8"/>
  <c r="N3224" i="8"/>
  <c r="N3232" i="8"/>
  <c r="N3240" i="8"/>
  <c r="N3248" i="8"/>
  <c r="N3256" i="8"/>
  <c r="N3264" i="8"/>
  <c r="N3272" i="8"/>
  <c r="N3280" i="8"/>
  <c r="N3288" i="8"/>
  <c r="N3296" i="8"/>
  <c r="N3304" i="8"/>
  <c r="N3312" i="8"/>
  <c r="N3320" i="8"/>
  <c r="N3328" i="8"/>
  <c r="N3336" i="8"/>
  <c r="N3344" i="8"/>
  <c r="N3352" i="8"/>
  <c r="N3360" i="8"/>
  <c r="N3368" i="8"/>
  <c r="N3376" i="8"/>
  <c r="N3384" i="8"/>
  <c r="N3392" i="8"/>
  <c r="N3400" i="8"/>
  <c r="N3408" i="8"/>
  <c r="N3416" i="8"/>
  <c r="N3424" i="8"/>
  <c r="N3432" i="8"/>
  <c r="N3440" i="8"/>
  <c r="N3448" i="8"/>
  <c r="N3456" i="8"/>
  <c r="N3464" i="8"/>
  <c r="N3472" i="8"/>
  <c r="N3480" i="8"/>
  <c r="N3488" i="8"/>
  <c r="N3496" i="8"/>
  <c r="N3504" i="8"/>
  <c r="N3512" i="8"/>
  <c r="N3520" i="8"/>
  <c r="N3528" i="8"/>
  <c r="N3536" i="8"/>
  <c r="N3544" i="8"/>
  <c r="N3552" i="8"/>
  <c r="N3560" i="8"/>
  <c r="N3568" i="8"/>
  <c r="N3576" i="8"/>
  <c r="N3584" i="8"/>
  <c r="N3592" i="8"/>
  <c r="N3600" i="8"/>
  <c r="N3608" i="8"/>
  <c r="N3616" i="8"/>
  <c r="N3624" i="8"/>
  <c r="N3632" i="8"/>
  <c r="N3640" i="8"/>
  <c r="N3648" i="8"/>
  <c r="N3656" i="8"/>
  <c r="N3664" i="8"/>
  <c r="N3672" i="8"/>
  <c r="N3680" i="8"/>
  <c r="N3688" i="8"/>
  <c r="N3696" i="8"/>
  <c r="N3704" i="8"/>
  <c r="N3712" i="8"/>
  <c r="N3720" i="8"/>
  <c r="N3728" i="8"/>
  <c r="N3736" i="8"/>
  <c r="N3744" i="8"/>
  <c r="N1386" i="8"/>
  <c r="N1730" i="8"/>
  <c r="N1839" i="8"/>
  <c r="N1925" i="8"/>
  <c r="N2012" i="8"/>
  <c r="N2095" i="8"/>
  <c r="N2181" i="8"/>
  <c r="N2245" i="8"/>
  <c r="N2309" i="8"/>
  <c r="N2342" i="8"/>
  <c r="N2361" i="8"/>
  <c r="N2383" i="8"/>
  <c r="N2406" i="8"/>
  <c r="N2425" i="8"/>
  <c r="N2447" i="8"/>
  <c r="N2470" i="8"/>
  <c r="N2489" i="8"/>
  <c r="N2511" i="8"/>
  <c r="N2534" i="8"/>
  <c r="N2553" i="8"/>
  <c r="N2575" i="8"/>
  <c r="N2591" i="8"/>
  <c r="N2604" i="8"/>
  <c r="N2616" i="8"/>
  <c r="N2630" i="8"/>
  <c r="N2641" i="8"/>
  <c r="N2655" i="8"/>
  <c r="N2668" i="8"/>
  <c r="N2680" i="8"/>
  <c r="N2694" i="8"/>
  <c r="N2705" i="8"/>
  <c r="N2719" i="8"/>
  <c r="N2729" i="8"/>
  <c r="N2737" i="8"/>
  <c r="N2745" i="8"/>
  <c r="N2753" i="8"/>
  <c r="N2761" i="8"/>
  <c r="N2769" i="8"/>
  <c r="N2777" i="8"/>
  <c r="N2785" i="8"/>
  <c r="N2793" i="8"/>
  <c r="N2801" i="8"/>
  <c r="N2809" i="8"/>
  <c r="N2817" i="8"/>
  <c r="N2825" i="8"/>
  <c r="N2833" i="8"/>
  <c r="N2841" i="8"/>
  <c r="N2849" i="8"/>
  <c r="N2857" i="8"/>
  <c r="N2865" i="8"/>
  <c r="N2873" i="8"/>
  <c r="N2881" i="8"/>
  <c r="N2889" i="8"/>
  <c r="N2897" i="8"/>
  <c r="N2905" i="8"/>
  <c r="N2913" i="8"/>
  <c r="N2921" i="8"/>
  <c r="N2929" i="8"/>
  <c r="N2937" i="8"/>
  <c r="N2945" i="8"/>
  <c r="N2953" i="8"/>
  <c r="N2961" i="8"/>
  <c r="N2969" i="8"/>
  <c r="N2977" i="8"/>
  <c r="N2985" i="8"/>
  <c r="N2993" i="8"/>
  <c r="N3001" i="8"/>
  <c r="N3009" i="8"/>
  <c r="N3017" i="8"/>
  <c r="N3025" i="8"/>
  <c r="N3033" i="8"/>
  <c r="N3041" i="8"/>
  <c r="N3049" i="8"/>
  <c r="N3057" i="8"/>
  <c r="N3065" i="8"/>
  <c r="N3073" i="8"/>
  <c r="N3081" i="8"/>
  <c r="N3089" i="8"/>
  <c r="N3097" i="8"/>
  <c r="N3105" i="8"/>
  <c r="N3113" i="8"/>
  <c r="N3121" i="8"/>
  <c r="N3129" i="8"/>
  <c r="N3137" i="8"/>
  <c r="N3145" i="8"/>
  <c r="N3153" i="8"/>
  <c r="N3161" i="8"/>
  <c r="N3169" i="8"/>
  <c r="N3177" i="8"/>
  <c r="N3185" i="8"/>
  <c r="N3193" i="8"/>
  <c r="N3201" i="8"/>
  <c r="N3209" i="8"/>
  <c r="N3217" i="8"/>
  <c r="N3225" i="8"/>
  <c r="N3233" i="8"/>
  <c r="N3241" i="8"/>
  <c r="N3249" i="8"/>
  <c r="N3257" i="8"/>
  <c r="N3265" i="8"/>
  <c r="N3273" i="8"/>
  <c r="N3281" i="8"/>
  <c r="N3289" i="8"/>
  <c r="N3297" i="8"/>
  <c r="N3305" i="8"/>
  <c r="N3313" i="8"/>
  <c r="N3321" i="8"/>
  <c r="N3329" i="8"/>
  <c r="N3337" i="8"/>
  <c r="N3345" i="8"/>
  <c r="N3353" i="8"/>
  <c r="N3361" i="8"/>
  <c r="N3369" i="8"/>
  <c r="N3377" i="8"/>
  <c r="N3385" i="8"/>
  <c r="N3393" i="8"/>
  <c r="N3401" i="8"/>
  <c r="N3409" i="8"/>
  <c r="N3417" i="8"/>
  <c r="N3425" i="8"/>
  <c r="N3433" i="8"/>
  <c r="N3441" i="8"/>
  <c r="N3449" i="8"/>
  <c r="N3457" i="8"/>
  <c r="N3465" i="8"/>
  <c r="N3473" i="8"/>
  <c r="N3481" i="8"/>
  <c r="N3489" i="8"/>
  <c r="N3497" i="8"/>
  <c r="N3505" i="8"/>
  <c r="N3513" i="8"/>
  <c r="N3521" i="8"/>
  <c r="N3529" i="8"/>
  <c r="N3537" i="8"/>
  <c r="N3545" i="8"/>
  <c r="N3553" i="8"/>
  <c r="N3561" i="8"/>
  <c r="N3569" i="8"/>
  <c r="N3577" i="8"/>
  <c r="N3585" i="8"/>
  <c r="N3593" i="8"/>
  <c r="N3601" i="8"/>
  <c r="N3609" i="8"/>
  <c r="N3617" i="8"/>
  <c r="N3625" i="8"/>
  <c r="N3633" i="8"/>
  <c r="N3641" i="8"/>
  <c r="N3649" i="8"/>
  <c r="N3657" i="8"/>
  <c r="N3665" i="8"/>
  <c r="N3673" i="8"/>
  <c r="N3681" i="8"/>
  <c r="N3689" i="8"/>
  <c r="N3697" i="8"/>
  <c r="N3705" i="8"/>
  <c r="N3713" i="8"/>
  <c r="N3721" i="8"/>
  <c r="N1442" i="8"/>
  <c r="N1737" i="8"/>
  <c r="N1845" i="8"/>
  <c r="N1932" i="8"/>
  <c r="N2015" i="8"/>
  <c r="N2101" i="8"/>
  <c r="N2184" i="8"/>
  <c r="N2248" i="8"/>
  <c r="N2312" i="8"/>
  <c r="N2343" i="8"/>
  <c r="N2366" i="8"/>
  <c r="N2385" i="8"/>
  <c r="N2407" i="8"/>
  <c r="N2430" i="8"/>
  <c r="N2449" i="8"/>
  <c r="N2471" i="8"/>
  <c r="N2494" i="8"/>
  <c r="N2513" i="8"/>
  <c r="N2535" i="8"/>
  <c r="N2558" i="8"/>
  <c r="N2577" i="8"/>
  <c r="N2592" i="8"/>
  <c r="N2606" i="8"/>
  <c r="N2617" i="8"/>
  <c r="N2631" i="8"/>
  <c r="N2644" i="8"/>
  <c r="N2656" i="8"/>
  <c r="N2670" i="8"/>
  <c r="N2681" i="8"/>
  <c r="N2695" i="8"/>
  <c r="N2708" i="8"/>
  <c r="N2720" i="8"/>
  <c r="N2730" i="8"/>
  <c r="N2738" i="8"/>
  <c r="N2746" i="8"/>
  <c r="N2754" i="8"/>
  <c r="N2762" i="8"/>
  <c r="N2770" i="8"/>
  <c r="N2778" i="8"/>
  <c r="N2786" i="8"/>
  <c r="N2794" i="8"/>
  <c r="N2802" i="8"/>
  <c r="N2810" i="8"/>
  <c r="N2818" i="8"/>
  <c r="N2826" i="8"/>
  <c r="N2834" i="8"/>
  <c r="N2842" i="8"/>
  <c r="N2850" i="8"/>
  <c r="N2858" i="8"/>
  <c r="N2866" i="8"/>
  <c r="N2874" i="8"/>
  <c r="N2882" i="8"/>
  <c r="N2890" i="8"/>
  <c r="N2898" i="8"/>
  <c r="N2906" i="8"/>
  <c r="N2914" i="8"/>
  <c r="N2922" i="8"/>
  <c r="N2930" i="8"/>
  <c r="N2938" i="8"/>
  <c r="N2946" i="8"/>
  <c r="N2954" i="8"/>
  <c r="N2962" i="8"/>
  <c r="N2970" i="8"/>
  <c r="N2978" i="8"/>
  <c r="N2986" i="8"/>
  <c r="N2994" i="8"/>
  <c r="N3002" i="8"/>
  <c r="N3010" i="8"/>
  <c r="N3018" i="8"/>
  <c r="N3026" i="8"/>
  <c r="N3034" i="8"/>
  <c r="N3042" i="8"/>
  <c r="N3050" i="8"/>
  <c r="N3058" i="8"/>
  <c r="N3066" i="8"/>
  <c r="N3074" i="8"/>
  <c r="N3082" i="8"/>
  <c r="N3090" i="8"/>
  <c r="N3098" i="8"/>
  <c r="N3106" i="8"/>
  <c r="N3114" i="8"/>
  <c r="N3122" i="8"/>
  <c r="N3130" i="8"/>
  <c r="N3138" i="8"/>
  <c r="N3146" i="8"/>
  <c r="N3154" i="8"/>
  <c r="N3162" i="8"/>
  <c r="N3170" i="8"/>
  <c r="N3178" i="8"/>
  <c r="N3186" i="8"/>
  <c r="N3194" i="8"/>
  <c r="N3202" i="8"/>
  <c r="N3210" i="8"/>
  <c r="N3218" i="8"/>
  <c r="N3226" i="8"/>
  <c r="N3234" i="8"/>
  <c r="N3242" i="8"/>
  <c r="N3250" i="8"/>
  <c r="N3258" i="8"/>
  <c r="N3266" i="8"/>
  <c r="N3274" i="8"/>
  <c r="N3282" i="8"/>
  <c r="N3290" i="8"/>
  <c r="N3298" i="8"/>
  <c r="N3306" i="8"/>
  <c r="N3314" i="8"/>
  <c r="N3322" i="8"/>
  <c r="N3330" i="8"/>
  <c r="N3338" i="8"/>
  <c r="N3346" i="8"/>
  <c r="N3354" i="8"/>
  <c r="N3362" i="8"/>
  <c r="N3370" i="8"/>
  <c r="N3378" i="8"/>
  <c r="N3386" i="8"/>
  <c r="N3394" i="8"/>
  <c r="N3402" i="8"/>
  <c r="N3410" i="8"/>
  <c r="N3418" i="8"/>
  <c r="N3426" i="8"/>
  <c r="N3434" i="8"/>
  <c r="N3442" i="8"/>
  <c r="N3450" i="8"/>
  <c r="N3458" i="8"/>
  <c r="N3466" i="8"/>
  <c r="N3474" i="8"/>
  <c r="N3482" i="8"/>
  <c r="N3490" i="8"/>
  <c r="N3498" i="8"/>
  <c r="N3506" i="8"/>
  <c r="N3514" i="8"/>
  <c r="N3522" i="8"/>
  <c r="N3530" i="8"/>
  <c r="N3538" i="8"/>
  <c r="N3546" i="8"/>
  <c r="N3554" i="8"/>
  <c r="N3562" i="8"/>
  <c r="N3570" i="8"/>
  <c r="N3578" i="8"/>
  <c r="N1560" i="8"/>
  <c r="N1766" i="8"/>
  <c r="N1861" i="8"/>
  <c r="N1948" i="8"/>
  <c r="N2031" i="8"/>
  <c r="N2117" i="8"/>
  <c r="N2197" i="8"/>
  <c r="N2261" i="8"/>
  <c r="N2319" i="8"/>
  <c r="N2345" i="8"/>
  <c r="N2367" i="8"/>
  <c r="N2390" i="8"/>
  <c r="N2409" i="8"/>
  <c r="N2431" i="8"/>
  <c r="N2454" i="8"/>
  <c r="N2473" i="8"/>
  <c r="N2495" i="8"/>
  <c r="N2518" i="8"/>
  <c r="N2537" i="8"/>
  <c r="N2559" i="8"/>
  <c r="N2580" i="8"/>
  <c r="N2593" i="8"/>
  <c r="N2607" i="8"/>
  <c r="N2620" i="8"/>
  <c r="N2632" i="8"/>
  <c r="N2646" i="8"/>
  <c r="N2657" i="8"/>
  <c r="N2671" i="8"/>
  <c r="N2684" i="8"/>
  <c r="N2696" i="8"/>
  <c r="N2710" i="8"/>
  <c r="N2721" i="8"/>
  <c r="N2731" i="8"/>
  <c r="N2739" i="8"/>
  <c r="N2747" i="8"/>
  <c r="N2755" i="8"/>
  <c r="N2763" i="8"/>
  <c r="N2771" i="8"/>
  <c r="N2779" i="8"/>
  <c r="N2787" i="8"/>
  <c r="N2795" i="8"/>
  <c r="N2803" i="8"/>
  <c r="N2811" i="8"/>
  <c r="N2819" i="8"/>
  <c r="N2827" i="8"/>
  <c r="N2835" i="8"/>
  <c r="N2843" i="8"/>
  <c r="N2851" i="8"/>
  <c r="N2859" i="8"/>
  <c r="N2867" i="8"/>
  <c r="N2875" i="8"/>
  <c r="N2883" i="8"/>
  <c r="N2891" i="8"/>
  <c r="N2899" i="8"/>
  <c r="N2907" i="8"/>
  <c r="N2915" i="8"/>
  <c r="N2923" i="8"/>
  <c r="N2931" i="8"/>
  <c r="N2939" i="8"/>
  <c r="N2947" i="8"/>
  <c r="N2955" i="8"/>
  <c r="N2963" i="8"/>
  <c r="N2971" i="8"/>
  <c r="N2979" i="8"/>
  <c r="N2987" i="8"/>
  <c r="N2995" i="8"/>
  <c r="N3003" i="8"/>
  <c r="N3011" i="8"/>
  <c r="N3019" i="8"/>
  <c r="N3027" i="8"/>
  <c r="N3035" i="8"/>
  <c r="N3043" i="8"/>
  <c r="N3051" i="8"/>
  <c r="N3059" i="8"/>
  <c r="N3067" i="8"/>
  <c r="N3075" i="8"/>
  <c r="N3083" i="8"/>
  <c r="N1619" i="8"/>
  <c r="N1791" i="8"/>
  <c r="N1884" i="8"/>
  <c r="N1967" i="8"/>
  <c r="N2053" i="8"/>
  <c r="N2140" i="8"/>
  <c r="N2213" i="8"/>
  <c r="N2277" i="8"/>
  <c r="N2327" i="8"/>
  <c r="N2351" i="8"/>
  <c r="N2374" i="8"/>
  <c r="N2393" i="8"/>
  <c r="N2415" i="8"/>
  <c r="N2438" i="8"/>
  <c r="N2457" i="8"/>
  <c r="N2479" i="8"/>
  <c r="N2502" i="8"/>
  <c r="N2521" i="8"/>
  <c r="N2543" i="8"/>
  <c r="N2566" i="8"/>
  <c r="N2583" i="8"/>
  <c r="N2598" i="8"/>
  <c r="N2609" i="8"/>
  <c r="N2623" i="8"/>
  <c r="N2636" i="8"/>
  <c r="N2648" i="8"/>
  <c r="N2662" i="8"/>
  <c r="N2673" i="8"/>
  <c r="N2687" i="8"/>
  <c r="N2700" i="8"/>
  <c r="N2712" i="8"/>
  <c r="N2725" i="8"/>
  <c r="N2733" i="8"/>
  <c r="N2741" i="8"/>
  <c r="N2749" i="8"/>
  <c r="N2757" i="8"/>
  <c r="N2765" i="8"/>
  <c r="N2773" i="8"/>
  <c r="N2781" i="8"/>
  <c r="N2789" i="8"/>
  <c r="N2797" i="8"/>
  <c r="N2805" i="8"/>
  <c r="N2813" i="8"/>
  <c r="N2821" i="8"/>
  <c r="N2829" i="8"/>
  <c r="N2837" i="8"/>
  <c r="N2845" i="8"/>
  <c r="N2853" i="8"/>
  <c r="N2861" i="8"/>
  <c r="N2869" i="8"/>
  <c r="N2877" i="8"/>
  <c r="N2885" i="8"/>
  <c r="N2893" i="8"/>
  <c r="N2901" i="8"/>
  <c r="N2909" i="8"/>
  <c r="N2917" i="8"/>
  <c r="N2925" i="8"/>
  <c r="N2933" i="8"/>
  <c r="N2941" i="8"/>
  <c r="N2949" i="8"/>
  <c r="N2957" i="8"/>
  <c r="N2965" i="8"/>
  <c r="N2973" i="8"/>
  <c r="N2981" i="8"/>
  <c r="N2989" i="8"/>
  <c r="N2997" i="8"/>
  <c r="N3005" i="8"/>
  <c r="N3013" i="8"/>
  <c r="N3021" i="8"/>
  <c r="N3029" i="8"/>
  <c r="N3037" i="8"/>
  <c r="N3045" i="8"/>
  <c r="N3053" i="8"/>
  <c r="N3061" i="8"/>
  <c r="N3069" i="8"/>
  <c r="N3077" i="8"/>
  <c r="N3085" i="8"/>
  <c r="N3093" i="8"/>
  <c r="N3101" i="8"/>
  <c r="N3109" i="8"/>
  <c r="N3117" i="8"/>
  <c r="N3125" i="8"/>
  <c r="N3133" i="8"/>
  <c r="N3141" i="8"/>
  <c r="N3149" i="8"/>
  <c r="N3157" i="8"/>
  <c r="N3165" i="8"/>
  <c r="N3173" i="8"/>
  <c r="N3181" i="8"/>
  <c r="N3189" i="8"/>
  <c r="N3197" i="8"/>
  <c r="N3205" i="8"/>
  <c r="N3213" i="8"/>
  <c r="N3221" i="8"/>
  <c r="N3229" i="8"/>
  <c r="N3237" i="8"/>
  <c r="N3245" i="8"/>
  <c r="N3253" i="8"/>
  <c r="N3261" i="8"/>
  <c r="N3269" i="8"/>
  <c r="N3277" i="8"/>
  <c r="N3285" i="8"/>
  <c r="N3293" i="8"/>
  <c r="N3301" i="8"/>
  <c r="N3309" i="8"/>
  <c r="N3317" i="8"/>
  <c r="N3325" i="8"/>
  <c r="N3333" i="8"/>
  <c r="N3341" i="8"/>
  <c r="N3349" i="8"/>
  <c r="N3357" i="8"/>
  <c r="N3365" i="8"/>
  <c r="N3373" i="8"/>
  <c r="N3381" i="8"/>
  <c r="N3389" i="8"/>
  <c r="N3397" i="8"/>
  <c r="N3405" i="8"/>
  <c r="N3413" i="8"/>
  <c r="N3421" i="8"/>
  <c r="N3429" i="8"/>
  <c r="N3437" i="8"/>
  <c r="N3445" i="8"/>
  <c r="N3453" i="8"/>
  <c r="N3461" i="8"/>
  <c r="N3469" i="8"/>
  <c r="N3477" i="8"/>
  <c r="N3485" i="8"/>
  <c r="N3493" i="8"/>
  <c r="N3501" i="8"/>
  <c r="N3509" i="8"/>
  <c r="N3517" i="8"/>
  <c r="N3525" i="8"/>
  <c r="N3533" i="8"/>
  <c r="N3541" i="8"/>
  <c r="N3549" i="8"/>
  <c r="N3557" i="8"/>
  <c r="N3565" i="8"/>
  <c r="N3573" i="8"/>
  <c r="N1570" i="8"/>
  <c r="N2037" i="8"/>
  <c r="N2321" i="8"/>
  <c r="N2414" i="8"/>
  <c r="N2497" i="8"/>
  <c r="N2582" i="8"/>
  <c r="N2633" i="8"/>
  <c r="N2686" i="8"/>
  <c r="N2732" i="8"/>
  <c r="N2764" i="8"/>
  <c r="N2796" i="8"/>
  <c r="N2828" i="8"/>
  <c r="N2860" i="8"/>
  <c r="N2892" i="8"/>
  <c r="N2924" i="8"/>
  <c r="N2956" i="8"/>
  <c r="N2988" i="8"/>
  <c r="N3020" i="8"/>
  <c r="N3052" i="8"/>
  <c r="N3084" i="8"/>
  <c r="N3107" i="8"/>
  <c r="N3126" i="8"/>
  <c r="N3148" i="8"/>
  <c r="N3171" i="8"/>
  <c r="N3190" i="8"/>
  <c r="N3212" i="8"/>
  <c r="N3235" i="8"/>
  <c r="N3254" i="8"/>
  <c r="N3276" i="8"/>
  <c r="N3299" i="8"/>
  <c r="N3318" i="8"/>
  <c r="N3340" i="8"/>
  <c r="N3363" i="8"/>
  <c r="N3382" i="8"/>
  <c r="N3404" i="8"/>
  <c r="N3427" i="8"/>
  <c r="N3446" i="8"/>
  <c r="N3468" i="8"/>
  <c r="N3491" i="8"/>
  <c r="N3510" i="8"/>
  <c r="N3532" i="8"/>
  <c r="N3555" i="8"/>
  <c r="N3574" i="8"/>
  <c r="N3589" i="8"/>
  <c r="N3603" i="8"/>
  <c r="N3614" i="8"/>
  <c r="N3628" i="8"/>
  <c r="N3642" i="8"/>
  <c r="N3653" i="8"/>
  <c r="N3667" i="8"/>
  <c r="N3678" i="8"/>
  <c r="N3692" i="8"/>
  <c r="N3706" i="8"/>
  <c r="N3717" i="8"/>
  <c r="N3730" i="8"/>
  <c r="N3740" i="8"/>
  <c r="N3750" i="8"/>
  <c r="N3760" i="8"/>
  <c r="N3769" i="8"/>
  <c r="N3778" i="8"/>
  <c r="N3787" i="8"/>
  <c r="N3796" i="8"/>
  <c r="N3805" i="8"/>
  <c r="N3814" i="8"/>
  <c r="N3824" i="8"/>
  <c r="N3832" i="8"/>
  <c r="N3840" i="8"/>
  <c r="N3848" i="8"/>
  <c r="N3856" i="8"/>
  <c r="N3864" i="8"/>
  <c r="N3872" i="8"/>
  <c r="N3880" i="8"/>
  <c r="N3888" i="8"/>
  <c r="N3896" i="8"/>
  <c r="N3904" i="8"/>
  <c r="N3912" i="8"/>
  <c r="N3920" i="8"/>
  <c r="N3928" i="8"/>
  <c r="N3936" i="8"/>
  <c r="N3944" i="8"/>
  <c r="N3952" i="8"/>
  <c r="N3960" i="8"/>
  <c r="N3968" i="8"/>
  <c r="N3976" i="8"/>
  <c r="N3984" i="8"/>
  <c r="N3992" i="8"/>
  <c r="N4000" i="8"/>
  <c r="N4008" i="8"/>
  <c r="N4016" i="8"/>
  <c r="N4024" i="8"/>
  <c r="N4032" i="8"/>
  <c r="N4040" i="8"/>
  <c r="N4048" i="8"/>
  <c r="N4056" i="8"/>
  <c r="N4064" i="8"/>
  <c r="N4072" i="8"/>
  <c r="N4080" i="8"/>
  <c r="N4088" i="8"/>
  <c r="N4096" i="8"/>
  <c r="N4104" i="8"/>
  <c r="N4112" i="8"/>
  <c r="N4120" i="8"/>
  <c r="N4128" i="8"/>
  <c r="N4136" i="8"/>
  <c r="N4144" i="8"/>
  <c r="N4152" i="8"/>
  <c r="N4160" i="8"/>
  <c r="N4168" i="8"/>
  <c r="N4176" i="8"/>
  <c r="N4184" i="8"/>
  <c r="N4192" i="8"/>
  <c r="N4200" i="8"/>
  <c r="N4208" i="8"/>
  <c r="N4216" i="8"/>
  <c r="N4224" i="8"/>
  <c r="N4232" i="8"/>
  <c r="N4240" i="8"/>
  <c r="N4248" i="8"/>
  <c r="N4256" i="8"/>
  <c r="N4264" i="8"/>
  <c r="N4272" i="8"/>
  <c r="N4280" i="8"/>
  <c r="N4288" i="8"/>
  <c r="N4296" i="8"/>
  <c r="N4304" i="8"/>
  <c r="N4312" i="8"/>
  <c r="N4320" i="8"/>
  <c r="N4328" i="8"/>
  <c r="N4336" i="8"/>
  <c r="N4344" i="8"/>
  <c r="N4352" i="8"/>
  <c r="N4360" i="8"/>
  <c r="N4368" i="8"/>
  <c r="N4376" i="8"/>
  <c r="N4384" i="8"/>
  <c r="N4392" i="8"/>
  <c r="N4400" i="8"/>
  <c r="N4408" i="8"/>
  <c r="N4416" i="8"/>
  <c r="N4424" i="8"/>
  <c r="N4432" i="8"/>
  <c r="N4440" i="8"/>
  <c r="N4448" i="8"/>
  <c r="N4456" i="8"/>
  <c r="N4464" i="8"/>
  <c r="N4472" i="8"/>
  <c r="N4480" i="8"/>
  <c r="N4488" i="8"/>
  <c r="N4496" i="8"/>
  <c r="N4504" i="8"/>
  <c r="N4512" i="8"/>
  <c r="N4520" i="8"/>
  <c r="N4528" i="8"/>
  <c r="N4536" i="8"/>
  <c r="N4544" i="8"/>
  <c r="N4552" i="8"/>
  <c r="N4560" i="8"/>
  <c r="N4568" i="8"/>
  <c r="N4576" i="8"/>
  <c r="N4584" i="8"/>
  <c r="N4592" i="8"/>
  <c r="N4600" i="8"/>
  <c r="N4608" i="8"/>
  <c r="N4616" i="8"/>
  <c r="N4624" i="8"/>
  <c r="N4632" i="8"/>
  <c r="N4640" i="8"/>
  <c r="N4648" i="8"/>
  <c r="N4656" i="8"/>
  <c r="N4664" i="8"/>
  <c r="N1635" i="8"/>
  <c r="N2060" i="8"/>
  <c r="N2329" i="8"/>
  <c r="N2417" i="8"/>
  <c r="N2503" i="8"/>
  <c r="N2585" i="8"/>
  <c r="N2638" i="8"/>
  <c r="N2688" i="8"/>
  <c r="N2734" i="8"/>
  <c r="N2766" i="8"/>
  <c r="N2798" i="8"/>
  <c r="N2830" i="8"/>
  <c r="N2862" i="8"/>
  <c r="N2894" i="8"/>
  <c r="N2926" i="8"/>
  <c r="N2958" i="8"/>
  <c r="N2990" i="8"/>
  <c r="N3022" i="8"/>
  <c r="N3054" i="8"/>
  <c r="N3086" i="8"/>
  <c r="N3108" i="8"/>
  <c r="N3131" i="8"/>
  <c r="N3150" i="8"/>
  <c r="N3172" i="8"/>
  <c r="N3195" i="8"/>
  <c r="N3214" i="8"/>
  <c r="N3236" i="8"/>
  <c r="N3259" i="8"/>
  <c r="N3278" i="8"/>
  <c r="N3300" i="8"/>
  <c r="N3323" i="8"/>
  <c r="N3342" i="8"/>
  <c r="N3364" i="8"/>
  <c r="N3387" i="8"/>
  <c r="N3406" i="8"/>
  <c r="N3428" i="8"/>
  <c r="N3451" i="8"/>
  <c r="N3470" i="8"/>
  <c r="N3492" i="8"/>
  <c r="N3515" i="8"/>
  <c r="N3534" i="8"/>
  <c r="N3556" i="8"/>
  <c r="N3579" i="8"/>
  <c r="N3590" i="8"/>
  <c r="N3604" i="8"/>
  <c r="N3618" i="8"/>
  <c r="N3629" i="8"/>
  <c r="N3643" i="8"/>
  <c r="N3654" i="8"/>
  <c r="N3668" i="8"/>
  <c r="N3682" i="8"/>
  <c r="N3693" i="8"/>
  <c r="N3707" i="8"/>
  <c r="N3718" i="8"/>
  <c r="N3731" i="8"/>
  <c r="N3741" i="8"/>
  <c r="N3752" i="8"/>
  <c r="N3761" i="8"/>
  <c r="N3770" i="8"/>
  <c r="N3779" i="8"/>
  <c r="N3788" i="8"/>
  <c r="N3797" i="8"/>
  <c r="N3806" i="8"/>
  <c r="N3816" i="8"/>
  <c r="N3825" i="8"/>
  <c r="N3833" i="8"/>
  <c r="N3841" i="8"/>
  <c r="N3849" i="8"/>
  <c r="N3857" i="8"/>
  <c r="N3865" i="8"/>
  <c r="N3873" i="8"/>
  <c r="N3881" i="8"/>
  <c r="N3889" i="8"/>
  <c r="N3897" i="8"/>
  <c r="N3905" i="8"/>
  <c r="N3913" i="8"/>
  <c r="N3921" i="8"/>
  <c r="N3929" i="8"/>
  <c r="N3937" i="8"/>
  <c r="N3945" i="8"/>
  <c r="N3953" i="8"/>
  <c r="N3961" i="8"/>
  <c r="N3969" i="8"/>
  <c r="N3977" i="8"/>
  <c r="N3985" i="8"/>
  <c r="N3993" i="8"/>
  <c r="N4001" i="8"/>
  <c r="N4009" i="8"/>
  <c r="N4017" i="8"/>
  <c r="N4025" i="8"/>
  <c r="N4033" i="8"/>
  <c r="N4041" i="8"/>
  <c r="N4049" i="8"/>
  <c r="N4057" i="8"/>
  <c r="N4065" i="8"/>
  <c r="N4073" i="8"/>
  <c r="N4081" i="8"/>
  <c r="N4089" i="8"/>
  <c r="N4097" i="8"/>
  <c r="N4105" i="8"/>
  <c r="N4113" i="8"/>
  <c r="N4121" i="8"/>
  <c r="N4129" i="8"/>
  <c r="N4137" i="8"/>
  <c r="N4145" i="8"/>
  <c r="N4153" i="8"/>
  <c r="N4161" i="8"/>
  <c r="N4169" i="8"/>
  <c r="N4177" i="8"/>
  <c r="N4185" i="8"/>
  <c r="N4193" i="8"/>
  <c r="N4201" i="8"/>
  <c r="N4209" i="8"/>
  <c r="N4217" i="8"/>
  <c r="N4225" i="8"/>
  <c r="N4233" i="8"/>
  <c r="N4241" i="8"/>
  <c r="N4249" i="8"/>
  <c r="N4257" i="8"/>
  <c r="N4265" i="8"/>
  <c r="N4273" i="8"/>
  <c r="N4281" i="8"/>
  <c r="N4289" i="8"/>
  <c r="N4297" i="8"/>
  <c r="N4305" i="8"/>
  <c r="N4313" i="8"/>
  <c r="N4321" i="8"/>
  <c r="N4329" i="8"/>
  <c r="N4337" i="8"/>
  <c r="N4345" i="8"/>
  <c r="N4353" i="8"/>
  <c r="N4361" i="8"/>
  <c r="N4369" i="8"/>
  <c r="N4377" i="8"/>
  <c r="N4385" i="8"/>
  <c r="N4393" i="8"/>
  <c r="N4401" i="8"/>
  <c r="N4409" i="8"/>
  <c r="N4417" i="8"/>
  <c r="N4425" i="8"/>
  <c r="N4433" i="8"/>
  <c r="N4441" i="8"/>
  <c r="N4449" i="8"/>
  <c r="N4457" i="8"/>
  <c r="N4465" i="8"/>
  <c r="N4473" i="8"/>
  <c r="N4481" i="8"/>
  <c r="N4489" i="8"/>
  <c r="N4497" i="8"/>
  <c r="N4505" i="8"/>
  <c r="N4513" i="8"/>
  <c r="N4521" i="8"/>
  <c r="N4529" i="8"/>
  <c r="N4537" i="8"/>
  <c r="N4545" i="8"/>
  <c r="N4553" i="8"/>
  <c r="N4561" i="8"/>
  <c r="N4569" i="8"/>
  <c r="N4577" i="8"/>
  <c r="N4585" i="8"/>
  <c r="N4593" i="8"/>
  <c r="N4601" i="8"/>
  <c r="N4609" i="8"/>
  <c r="N4617" i="8"/>
  <c r="N4625" i="8"/>
  <c r="N4633" i="8"/>
  <c r="N4641" i="8"/>
  <c r="N4649" i="8"/>
  <c r="N4657" i="8"/>
  <c r="N4665" i="8"/>
  <c r="N1773" i="8"/>
  <c r="N2124" i="8"/>
  <c r="N2350" i="8"/>
  <c r="N2433" i="8"/>
  <c r="N2519" i="8"/>
  <c r="N2596" i="8"/>
  <c r="N2647" i="8"/>
  <c r="N2697" i="8"/>
  <c r="N2740" i="8"/>
  <c r="N2772" i="8"/>
  <c r="N2804" i="8"/>
  <c r="N2836" i="8"/>
  <c r="N2868" i="8"/>
  <c r="N2900" i="8"/>
  <c r="N2932" i="8"/>
  <c r="N2964" i="8"/>
  <c r="N2996" i="8"/>
  <c r="N3028" i="8"/>
  <c r="N3060" i="8"/>
  <c r="N3091" i="8"/>
  <c r="N3110" i="8"/>
  <c r="N3132" i="8"/>
  <c r="N3155" i="8"/>
  <c r="N3174" i="8"/>
  <c r="N3196" i="8"/>
  <c r="N3219" i="8"/>
  <c r="N3238" i="8"/>
  <c r="N3260" i="8"/>
  <c r="N3283" i="8"/>
  <c r="N3302" i="8"/>
  <c r="N3324" i="8"/>
  <c r="N3347" i="8"/>
  <c r="N3366" i="8"/>
  <c r="N3388" i="8"/>
  <c r="N3411" i="8"/>
  <c r="N3430" i="8"/>
  <c r="N3452" i="8"/>
  <c r="N3475" i="8"/>
  <c r="N3494" i="8"/>
  <c r="N3516" i="8"/>
  <c r="N3539" i="8"/>
  <c r="N3558" i="8"/>
  <c r="N3580" i="8"/>
  <c r="N3594" i="8"/>
  <c r="N3605" i="8"/>
  <c r="N3619" i="8"/>
  <c r="N3630" i="8"/>
  <c r="N3644" i="8"/>
  <c r="N3658" i="8"/>
  <c r="N3669" i="8"/>
  <c r="N3683" i="8"/>
  <c r="N3694" i="8"/>
  <c r="N3708" i="8"/>
  <c r="N3722" i="8"/>
  <c r="N3732" i="8"/>
  <c r="N3742" i="8"/>
  <c r="N3753" i="8"/>
  <c r="N3762" i="8"/>
  <c r="N3771" i="8"/>
  <c r="N3780" i="8"/>
  <c r="N3789" i="8"/>
  <c r="N3798" i="8"/>
  <c r="N3808" i="8"/>
  <c r="N3817" i="8"/>
  <c r="N3826" i="8"/>
  <c r="N3834" i="8"/>
  <c r="N3842" i="8"/>
  <c r="N3850" i="8"/>
  <c r="N3858" i="8"/>
  <c r="N3866" i="8"/>
  <c r="N3874" i="8"/>
  <c r="N3882" i="8"/>
  <c r="N3890" i="8"/>
  <c r="N3898" i="8"/>
  <c r="N3906" i="8"/>
  <c r="N3914" i="8"/>
  <c r="N3922" i="8"/>
  <c r="N3930" i="8"/>
  <c r="N3938" i="8"/>
  <c r="N3946" i="8"/>
  <c r="N3954" i="8"/>
  <c r="N3962" i="8"/>
  <c r="N3970" i="8"/>
  <c r="N3978" i="8"/>
  <c r="N3986" i="8"/>
  <c r="N3994" i="8"/>
  <c r="N4002" i="8"/>
  <c r="N4010" i="8"/>
  <c r="N4018" i="8"/>
  <c r="N4026" i="8"/>
  <c r="N4034" i="8"/>
  <c r="N4042" i="8"/>
  <c r="N4050" i="8"/>
  <c r="N4058" i="8"/>
  <c r="N4066" i="8"/>
  <c r="N4074" i="8"/>
  <c r="N4082" i="8"/>
  <c r="N4090" i="8"/>
  <c r="N4098" i="8"/>
  <c r="N4106" i="8"/>
  <c r="N4114" i="8"/>
  <c r="N4122" i="8"/>
  <c r="N4130" i="8"/>
  <c r="N4138" i="8"/>
  <c r="N4146" i="8"/>
  <c r="N4154" i="8"/>
  <c r="N4162" i="8"/>
  <c r="N4170" i="8"/>
  <c r="N4178" i="8"/>
  <c r="N4186" i="8"/>
  <c r="N4194" i="8"/>
  <c r="N4202" i="8"/>
  <c r="N4210" i="8"/>
  <c r="N4218" i="8"/>
  <c r="N4226" i="8"/>
  <c r="N4234" i="8"/>
  <c r="N4242" i="8"/>
  <c r="N4250" i="8"/>
  <c r="N4258" i="8"/>
  <c r="N4266" i="8"/>
  <c r="N4274" i="8"/>
  <c r="N4282" i="8"/>
  <c r="N4290" i="8"/>
  <c r="N4298" i="8"/>
  <c r="N4306" i="8"/>
  <c r="N4314" i="8"/>
  <c r="N4322" i="8"/>
  <c r="N4330" i="8"/>
  <c r="N4338" i="8"/>
  <c r="N4346" i="8"/>
  <c r="N4354" i="8"/>
  <c r="N4362" i="8"/>
  <c r="N4370" i="8"/>
  <c r="N4378" i="8"/>
  <c r="N4386" i="8"/>
  <c r="N4394" i="8"/>
  <c r="N4402" i="8"/>
  <c r="N4410" i="8"/>
  <c r="N4418" i="8"/>
  <c r="N4426" i="8"/>
  <c r="N4434" i="8"/>
  <c r="N4442" i="8"/>
  <c r="N4450" i="8"/>
  <c r="N4458" i="8"/>
  <c r="N4466" i="8"/>
  <c r="N4474" i="8"/>
  <c r="N4482" i="8"/>
  <c r="N4490" i="8"/>
  <c r="N4498" i="8"/>
  <c r="N4506" i="8"/>
  <c r="N4514" i="8"/>
  <c r="N4522" i="8"/>
  <c r="N4530" i="8"/>
  <c r="N4538" i="8"/>
  <c r="N4546" i="8"/>
  <c r="N4554" i="8"/>
  <c r="N4562" i="8"/>
  <c r="N4570" i="8"/>
  <c r="N4578" i="8"/>
  <c r="N4586" i="8"/>
  <c r="N4594" i="8"/>
  <c r="N4602" i="8"/>
  <c r="N4610" i="8"/>
  <c r="N4618" i="8"/>
  <c r="N4626" i="8"/>
  <c r="N4634" i="8"/>
  <c r="N4642" i="8"/>
  <c r="N4650" i="8"/>
  <c r="N4658" i="8"/>
  <c r="N4666" i="8"/>
  <c r="N1799" i="8"/>
  <c r="N2143" i="8"/>
  <c r="N2353" i="8"/>
  <c r="N2439" i="8"/>
  <c r="N2526" i="8"/>
  <c r="N2599" i="8"/>
  <c r="N2649" i="8"/>
  <c r="N2702" i="8"/>
  <c r="N2742" i="8"/>
  <c r="N2774" i="8"/>
  <c r="N2806" i="8"/>
  <c r="N2838" i="8"/>
  <c r="N2870" i="8"/>
  <c r="N2902" i="8"/>
  <c r="N2934" i="8"/>
  <c r="N2966" i="8"/>
  <c r="N2998" i="8"/>
  <c r="N3030" i="8"/>
  <c r="N3062" i="8"/>
  <c r="N3092" i="8"/>
  <c r="N3115" i="8"/>
  <c r="N3134" i="8"/>
  <c r="N3156" i="8"/>
  <c r="N3179" i="8"/>
  <c r="N3198" i="8"/>
  <c r="N3220" i="8"/>
  <c r="N3243" i="8"/>
  <c r="N3262" i="8"/>
  <c r="N3284" i="8"/>
  <c r="N3307" i="8"/>
  <c r="N3326" i="8"/>
  <c r="N3348" i="8"/>
  <c r="N3371" i="8"/>
  <c r="N3390" i="8"/>
  <c r="N3412" i="8"/>
  <c r="N3435" i="8"/>
  <c r="N3454" i="8"/>
  <c r="N3476" i="8"/>
  <c r="N3499" i="8"/>
  <c r="N3518" i="8"/>
  <c r="N3540" i="8"/>
  <c r="N3563" i="8"/>
  <c r="N3581" i="8"/>
  <c r="N3595" i="8"/>
  <c r="N3606" i="8"/>
  <c r="N3620" i="8"/>
  <c r="N3634" i="8"/>
  <c r="N3645" i="8"/>
  <c r="N3659" i="8"/>
  <c r="N3670" i="8"/>
  <c r="N3684" i="8"/>
  <c r="N3698" i="8"/>
  <c r="N3709" i="8"/>
  <c r="N3723" i="8"/>
  <c r="N3733" i="8"/>
  <c r="N3745" i="8"/>
  <c r="N3754" i="8"/>
  <c r="N3763" i="8"/>
  <c r="N3772" i="8"/>
  <c r="N3781" i="8"/>
  <c r="N3790" i="8"/>
  <c r="N3800" i="8"/>
  <c r="N3809" i="8"/>
  <c r="N3818" i="8"/>
  <c r="N3827" i="8"/>
  <c r="N3835" i="8"/>
  <c r="N3843" i="8"/>
  <c r="N3851" i="8"/>
  <c r="N3859" i="8"/>
  <c r="N3867" i="8"/>
  <c r="N3875" i="8"/>
  <c r="N3883" i="8"/>
  <c r="N3891" i="8"/>
  <c r="N3899" i="8"/>
  <c r="N3907" i="8"/>
  <c r="N3915" i="8"/>
  <c r="N3923" i="8"/>
  <c r="N3931" i="8"/>
  <c r="N3939" i="8"/>
  <c r="N3947" i="8"/>
  <c r="N3955" i="8"/>
  <c r="N3963" i="8"/>
  <c r="N3971" i="8"/>
  <c r="N3979" i="8"/>
  <c r="N3987" i="8"/>
  <c r="N3995" i="8"/>
  <c r="N4003" i="8"/>
  <c r="N4011" i="8"/>
  <c r="N4019" i="8"/>
  <c r="N4027" i="8"/>
  <c r="N4035" i="8"/>
  <c r="N4043" i="8"/>
  <c r="N4051" i="8"/>
  <c r="N4059" i="8"/>
  <c r="N4067" i="8"/>
  <c r="N4075" i="8"/>
  <c r="N4083" i="8"/>
  <c r="N4091" i="8"/>
  <c r="N4099" i="8"/>
  <c r="N4107" i="8"/>
  <c r="N4115" i="8"/>
  <c r="N4123" i="8"/>
  <c r="N4131" i="8"/>
  <c r="N4139" i="8"/>
  <c r="N4147" i="8"/>
  <c r="N4155" i="8"/>
  <c r="N4163" i="8"/>
  <c r="N4171" i="8"/>
  <c r="N4179" i="8"/>
  <c r="N4187" i="8"/>
  <c r="N4195" i="8"/>
  <c r="N4203" i="8"/>
  <c r="N4211" i="8"/>
  <c r="N4219" i="8"/>
  <c r="N4227" i="8"/>
  <c r="N4235" i="8"/>
  <c r="N4243" i="8"/>
  <c r="N4251" i="8"/>
  <c r="N4259" i="8"/>
  <c r="N4267" i="8"/>
  <c r="N4275" i="8"/>
  <c r="N4283" i="8"/>
  <c r="N4291" i="8"/>
  <c r="N4299" i="8"/>
  <c r="N4307" i="8"/>
  <c r="N4315" i="8"/>
  <c r="N4323" i="8"/>
  <c r="N4331" i="8"/>
  <c r="N4339" i="8"/>
  <c r="N4347" i="8"/>
  <c r="N4355" i="8"/>
  <c r="N4363" i="8"/>
  <c r="N4371" i="8"/>
  <c r="N4379" i="8"/>
  <c r="N4387" i="8"/>
  <c r="N4395" i="8"/>
  <c r="N4403" i="8"/>
  <c r="N4411" i="8"/>
  <c r="N4419" i="8"/>
  <c r="N4427" i="8"/>
  <c r="N4435" i="8"/>
  <c r="N4443" i="8"/>
  <c r="N4451" i="8"/>
  <c r="N4459" i="8"/>
  <c r="N4467" i="8"/>
  <c r="N4475" i="8"/>
  <c r="N4483" i="8"/>
  <c r="N4491" i="8"/>
  <c r="N4499" i="8"/>
  <c r="N4507" i="8"/>
  <c r="N4515" i="8"/>
  <c r="N4523" i="8"/>
  <c r="N4531" i="8"/>
  <c r="N4539" i="8"/>
  <c r="N4547" i="8"/>
  <c r="N4555" i="8"/>
  <c r="N4563" i="8"/>
  <c r="N4571" i="8"/>
  <c r="N4579" i="8"/>
  <c r="N4587" i="8"/>
  <c r="N4595" i="8"/>
  <c r="N4603" i="8"/>
  <c r="N4611" i="8"/>
  <c r="N4619" i="8"/>
  <c r="N4627" i="8"/>
  <c r="N4635" i="8"/>
  <c r="N4643" i="8"/>
  <c r="N4651" i="8"/>
  <c r="N4659" i="8"/>
  <c r="N4667" i="8"/>
  <c r="N1868" i="8"/>
  <c r="N2200" i="8"/>
  <c r="N2369" i="8"/>
  <c r="N2455" i="8"/>
  <c r="N2542" i="8"/>
  <c r="N2608" i="8"/>
  <c r="N2660" i="8"/>
  <c r="N2711" i="8"/>
  <c r="N2748" i="8"/>
  <c r="N2780" i="8"/>
  <c r="N2812" i="8"/>
  <c r="N2844" i="8"/>
  <c r="N2876" i="8"/>
  <c r="N2908" i="8"/>
  <c r="N2940" i="8"/>
  <c r="N2972" i="8"/>
  <c r="N3004" i="8"/>
  <c r="N3036" i="8"/>
  <c r="N3068" i="8"/>
  <c r="N3094" i="8"/>
  <c r="N3116" i="8"/>
  <c r="N3139" i="8"/>
  <c r="N3158" i="8"/>
  <c r="N3180" i="8"/>
  <c r="N3203" i="8"/>
  <c r="N3222" i="8"/>
  <c r="N3244" i="8"/>
  <c r="N3267" i="8"/>
  <c r="N3286" i="8"/>
  <c r="N3308" i="8"/>
  <c r="N3331" i="8"/>
  <c r="N3350" i="8"/>
  <c r="N3372" i="8"/>
  <c r="N3395" i="8"/>
  <c r="N3414" i="8"/>
  <c r="N3436" i="8"/>
  <c r="N3459" i="8"/>
  <c r="N3478" i="8"/>
  <c r="N3500" i="8"/>
  <c r="N3523" i="8"/>
  <c r="N3542" i="8"/>
  <c r="N3564" i="8"/>
  <c r="N3582" i="8"/>
  <c r="N3596" i="8"/>
  <c r="N3610" i="8"/>
  <c r="N3621" i="8"/>
  <c r="N3635" i="8"/>
  <c r="N3646" i="8"/>
  <c r="N3660" i="8"/>
  <c r="N3674" i="8"/>
  <c r="N3685" i="8"/>
  <c r="N3699" i="8"/>
  <c r="N3710" i="8"/>
  <c r="N3724" i="8"/>
  <c r="N3734" i="8"/>
  <c r="N3746" i="8"/>
  <c r="N3755" i="8"/>
  <c r="N3764" i="8"/>
  <c r="N3773" i="8"/>
  <c r="N3782" i="8"/>
  <c r="N3792" i="8"/>
  <c r="N3801" i="8"/>
  <c r="N3810" i="8"/>
  <c r="N3819" i="8"/>
  <c r="N3828" i="8"/>
  <c r="N3836" i="8"/>
  <c r="N3844" i="8"/>
  <c r="N3852" i="8"/>
  <c r="N3860" i="8"/>
  <c r="N3868" i="8"/>
  <c r="N3876" i="8"/>
  <c r="N3884" i="8"/>
  <c r="N3892" i="8"/>
  <c r="N3900" i="8"/>
  <c r="N3908" i="8"/>
  <c r="N3916" i="8"/>
  <c r="N3924" i="8"/>
  <c r="N3932" i="8"/>
  <c r="N3940" i="8"/>
  <c r="N3948" i="8"/>
  <c r="N3956" i="8"/>
  <c r="N3964" i="8"/>
  <c r="N3972" i="8"/>
  <c r="N3980" i="8"/>
  <c r="N3988" i="8"/>
  <c r="N3996" i="8"/>
  <c r="N4004" i="8"/>
  <c r="N4012" i="8"/>
  <c r="N4020" i="8"/>
  <c r="N4028" i="8"/>
  <c r="N4036" i="8"/>
  <c r="N4044" i="8"/>
  <c r="N4052" i="8"/>
  <c r="N4060" i="8"/>
  <c r="N4068" i="8"/>
  <c r="N4076" i="8"/>
  <c r="N4084" i="8"/>
  <c r="N4092" i="8"/>
  <c r="N4100" i="8"/>
  <c r="N4108" i="8"/>
  <c r="N4116" i="8"/>
  <c r="N4124" i="8"/>
  <c r="N4132" i="8"/>
  <c r="N4140" i="8"/>
  <c r="N4148" i="8"/>
  <c r="N4156" i="8"/>
  <c r="N4164" i="8"/>
  <c r="N4172" i="8"/>
  <c r="N4180" i="8"/>
  <c r="N4188" i="8"/>
  <c r="N4196" i="8"/>
  <c r="N4204" i="8"/>
  <c r="N4212" i="8"/>
  <c r="N4220" i="8"/>
  <c r="N4228" i="8"/>
  <c r="N4236" i="8"/>
  <c r="N4244" i="8"/>
  <c r="N4252" i="8"/>
  <c r="N4260" i="8"/>
  <c r="N4268" i="8"/>
  <c r="N4276" i="8"/>
  <c r="N4284" i="8"/>
  <c r="N4292" i="8"/>
  <c r="N4300" i="8"/>
  <c r="N4308" i="8"/>
  <c r="N4316" i="8"/>
  <c r="N4324" i="8"/>
  <c r="N4332" i="8"/>
  <c r="N4340" i="8"/>
  <c r="N4348" i="8"/>
  <c r="N4356" i="8"/>
  <c r="N4364" i="8"/>
  <c r="N4372" i="8"/>
  <c r="N4380" i="8"/>
  <c r="N4388" i="8"/>
  <c r="N4396" i="8"/>
  <c r="N4404" i="8"/>
  <c r="N4412" i="8"/>
  <c r="N4420" i="8"/>
  <c r="N4428" i="8"/>
  <c r="N4436" i="8"/>
  <c r="N4444" i="8"/>
  <c r="N4452" i="8"/>
  <c r="N4460" i="8"/>
  <c r="N4468" i="8"/>
  <c r="N4476" i="8"/>
  <c r="N4484" i="8"/>
  <c r="N4492" i="8"/>
  <c r="N4500" i="8"/>
  <c r="N4508" i="8"/>
  <c r="N4516" i="8"/>
  <c r="N4524" i="8"/>
  <c r="N4532" i="8"/>
  <c r="N4540" i="8"/>
  <c r="N4548" i="8"/>
  <c r="N4556" i="8"/>
  <c r="N4564" i="8"/>
  <c r="N4572" i="8"/>
  <c r="N4580" i="8"/>
  <c r="N4588" i="8"/>
  <c r="N4596" i="8"/>
  <c r="N4604" i="8"/>
  <c r="N4612" i="8"/>
  <c r="N4620" i="8"/>
  <c r="N4628" i="8"/>
  <c r="N4636" i="8"/>
  <c r="N4644" i="8"/>
  <c r="N4652" i="8"/>
  <c r="N1951" i="8"/>
  <c r="N2264" i="8"/>
  <c r="N2391" i="8"/>
  <c r="N2478" i="8"/>
  <c r="N2561" i="8"/>
  <c r="N2622" i="8"/>
  <c r="N2672" i="8"/>
  <c r="N2724" i="8"/>
  <c r="N2756" i="8"/>
  <c r="N2788" i="8"/>
  <c r="N2820" i="8"/>
  <c r="N2852" i="8"/>
  <c r="N2884" i="8"/>
  <c r="N2916" i="8"/>
  <c r="N2948" i="8"/>
  <c r="N2980" i="8"/>
  <c r="N3012" i="8"/>
  <c r="N3044" i="8"/>
  <c r="N3076" i="8"/>
  <c r="N3100" i="8"/>
  <c r="N3123" i="8"/>
  <c r="N3142" i="8"/>
  <c r="N3164" i="8"/>
  <c r="N3187" i="8"/>
  <c r="N3206" i="8"/>
  <c r="N3228" i="8"/>
  <c r="N3251" i="8"/>
  <c r="N3270" i="8"/>
  <c r="N3292" i="8"/>
  <c r="N3315" i="8"/>
  <c r="N3334" i="8"/>
  <c r="N3356" i="8"/>
  <c r="N3379" i="8"/>
  <c r="N3398" i="8"/>
  <c r="N3420" i="8"/>
  <c r="N3443" i="8"/>
  <c r="N3462" i="8"/>
  <c r="N3484" i="8"/>
  <c r="N3507" i="8"/>
  <c r="N3526" i="8"/>
  <c r="N3548" i="8"/>
  <c r="N3571" i="8"/>
  <c r="N3587" i="8"/>
  <c r="N3598" i="8"/>
  <c r="N3612" i="8"/>
  <c r="N3626" i="8"/>
  <c r="N3637" i="8"/>
  <c r="N3651" i="8"/>
  <c r="N3662" i="8"/>
  <c r="N3676" i="8"/>
  <c r="N3690" i="8"/>
  <c r="N3701" i="8"/>
  <c r="N3715" i="8"/>
  <c r="N3726" i="8"/>
  <c r="N3738" i="8"/>
  <c r="N3748" i="8"/>
  <c r="N3757" i="8"/>
  <c r="N3766" i="8"/>
  <c r="N3776" i="8"/>
  <c r="N3785" i="8"/>
  <c r="N3794" i="8"/>
  <c r="N3803" i="8"/>
  <c r="N3812" i="8"/>
  <c r="N3821" i="8"/>
  <c r="N3830" i="8"/>
  <c r="N3838" i="8"/>
  <c r="N3846" i="8"/>
  <c r="N3854" i="8"/>
  <c r="N3862" i="8"/>
  <c r="N3870" i="8"/>
  <c r="N3878" i="8"/>
  <c r="N3886" i="8"/>
  <c r="N3894" i="8"/>
  <c r="N3902" i="8"/>
  <c r="N3910" i="8"/>
  <c r="N3918" i="8"/>
  <c r="N3926" i="8"/>
  <c r="N3934" i="8"/>
  <c r="N3942" i="8"/>
  <c r="N3950" i="8"/>
  <c r="N3958" i="8"/>
  <c r="N3966" i="8"/>
  <c r="N3974" i="8"/>
  <c r="N3982" i="8"/>
  <c r="N3990" i="8"/>
  <c r="N3998" i="8"/>
  <c r="N4006" i="8"/>
  <c r="N4014" i="8"/>
  <c r="N4022" i="8"/>
  <c r="N4030" i="8"/>
  <c r="N4038" i="8"/>
  <c r="N4046" i="8"/>
  <c r="N4054" i="8"/>
  <c r="N4062" i="8"/>
  <c r="N4070" i="8"/>
  <c r="N4078" i="8"/>
  <c r="N4086" i="8"/>
  <c r="N4094" i="8"/>
  <c r="N4102" i="8"/>
  <c r="N4110" i="8"/>
  <c r="N4118" i="8"/>
  <c r="N4126" i="8"/>
  <c r="N4134" i="8"/>
  <c r="N4142" i="8"/>
  <c r="N4150" i="8"/>
  <c r="N4158" i="8"/>
  <c r="N4166" i="8"/>
  <c r="N4174" i="8"/>
  <c r="N4182" i="8"/>
  <c r="N4190" i="8"/>
  <c r="N4198" i="8"/>
  <c r="N4206" i="8"/>
  <c r="N4214" i="8"/>
  <c r="N4222" i="8"/>
  <c r="N4230" i="8"/>
  <c r="N4238" i="8"/>
  <c r="N4246" i="8"/>
  <c r="N4254" i="8"/>
  <c r="N4262" i="8"/>
  <c r="N4270" i="8"/>
  <c r="N4278" i="8"/>
  <c r="N4286" i="8"/>
  <c r="N4294" i="8"/>
  <c r="N4302" i="8"/>
  <c r="N4310" i="8"/>
  <c r="N4318" i="8"/>
  <c r="N4326" i="8"/>
  <c r="N4334" i="8"/>
  <c r="N4342" i="8"/>
  <c r="N4350" i="8"/>
  <c r="N4358" i="8"/>
  <c r="N4366" i="8"/>
  <c r="N4374" i="8"/>
  <c r="N4382" i="8"/>
  <c r="N4390" i="8"/>
  <c r="N4398" i="8"/>
  <c r="N4406" i="8"/>
  <c r="N4414" i="8"/>
  <c r="N4422" i="8"/>
  <c r="N4430" i="8"/>
  <c r="N4438" i="8"/>
  <c r="N4446" i="8"/>
  <c r="N4454" i="8"/>
  <c r="N4462" i="8"/>
  <c r="N4470" i="8"/>
  <c r="N4478" i="8"/>
  <c r="N4486" i="8"/>
  <c r="N4494" i="8"/>
  <c r="N4502" i="8"/>
  <c r="N4510" i="8"/>
  <c r="N4518" i="8"/>
  <c r="N4526" i="8"/>
  <c r="N4534" i="8"/>
  <c r="N4542" i="8"/>
  <c r="N4550" i="8"/>
  <c r="N4558" i="8"/>
  <c r="N4566" i="8"/>
  <c r="N4574" i="8"/>
  <c r="N4582" i="8"/>
  <c r="N4590" i="8"/>
  <c r="N4598" i="8"/>
  <c r="N4606" i="8"/>
  <c r="N4614" i="8"/>
  <c r="N4622" i="8"/>
  <c r="N4630" i="8"/>
  <c r="N4638" i="8"/>
  <c r="N4646" i="8"/>
  <c r="N4654" i="8"/>
  <c r="N4662" i="8"/>
  <c r="N4670" i="8"/>
  <c r="N1887" i="8"/>
  <c r="N2545" i="8"/>
  <c r="N2750" i="8"/>
  <c r="N2878" i="8"/>
  <c r="N3006" i="8"/>
  <c r="N3118" i="8"/>
  <c r="N3204" i="8"/>
  <c r="N3291" i="8"/>
  <c r="N3374" i="8"/>
  <c r="N3460" i="8"/>
  <c r="N3547" i="8"/>
  <c r="N3611" i="8"/>
  <c r="N3661" i="8"/>
  <c r="N3714" i="8"/>
  <c r="N3756" i="8"/>
  <c r="N3793" i="8"/>
  <c r="N3829" i="8"/>
  <c r="N3861" i="8"/>
  <c r="N3893" i="8"/>
  <c r="N3925" i="8"/>
  <c r="N3957" i="8"/>
  <c r="N3989" i="8"/>
  <c r="N4021" i="8"/>
  <c r="N4053" i="8"/>
  <c r="N4085" i="8"/>
  <c r="N4117" i="8"/>
  <c r="N4149" i="8"/>
  <c r="N4181" i="8"/>
  <c r="N4213" i="8"/>
  <c r="N4245" i="8"/>
  <c r="N4277" i="8"/>
  <c r="N4309" i="8"/>
  <c r="N4341" i="8"/>
  <c r="N4373" i="8"/>
  <c r="N4405" i="8"/>
  <c r="N4437" i="8"/>
  <c r="N4469" i="8"/>
  <c r="N4501" i="8"/>
  <c r="N4533" i="8"/>
  <c r="N4565" i="8"/>
  <c r="N4597" i="8"/>
  <c r="N4629" i="8"/>
  <c r="N4660" i="8"/>
  <c r="N4674" i="8"/>
  <c r="N4682" i="8"/>
  <c r="N4690" i="8"/>
  <c r="N4698" i="8"/>
  <c r="N4706" i="8"/>
  <c r="N4714" i="8"/>
  <c r="N4722" i="8"/>
  <c r="N4730" i="8"/>
  <c r="N4738" i="8"/>
  <c r="N4746" i="8"/>
  <c r="N4754" i="8"/>
  <c r="N4762" i="8"/>
  <c r="N4770" i="8"/>
  <c r="N4778" i="8"/>
  <c r="N4786" i="8"/>
  <c r="N4794" i="8"/>
  <c r="N4802" i="8"/>
  <c r="N4810" i="8"/>
  <c r="N4818" i="8"/>
  <c r="N4826" i="8"/>
  <c r="N4834" i="8"/>
  <c r="N4842" i="8"/>
  <c r="N4850" i="8"/>
  <c r="N4858" i="8"/>
  <c r="N4866" i="8"/>
  <c r="N4874" i="8"/>
  <c r="N4882" i="8"/>
  <c r="N4890" i="8"/>
  <c r="N4898" i="8"/>
  <c r="N4906" i="8"/>
  <c r="N4914" i="8"/>
  <c r="N4922" i="8"/>
  <c r="N4930" i="8"/>
  <c r="N4938" i="8"/>
  <c r="N4946" i="8"/>
  <c r="N4954" i="8"/>
  <c r="N4962" i="8"/>
  <c r="N4970" i="8"/>
  <c r="N4978" i="8"/>
  <c r="N4986" i="8"/>
  <c r="N4994" i="8"/>
  <c r="N5002" i="8"/>
  <c r="N5010" i="8"/>
  <c r="N5018" i="8"/>
  <c r="N5026" i="8"/>
  <c r="N5034" i="8"/>
  <c r="N5042" i="8"/>
  <c r="N5050" i="8"/>
  <c r="N5058" i="8"/>
  <c r="N5066" i="8"/>
  <c r="N5074" i="8"/>
  <c r="N5082" i="8"/>
  <c r="N5090" i="8"/>
  <c r="N5098" i="8"/>
  <c r="N5106" i="8"/>
  <c r="N5114" i="8"/>
  <c r="N5122" i="8"/>
  <c r="N5130" i="8"/>
  <c r="N5138" i="8"/>
  <c r="N5146" i="8"/>
  <c r="N5154" i="8"/>
  <c r="N5162" i="8"/>
  <c r="N5170" i="8"/>
  <c r="N5178" i="8"/>
  <c r="N5186" i="8"/>
  <c r="N5194" i="8"/>
  <c r="N5202" i="8"/>
  <c r="N5210" i="8"/>
  <c r="N5218" i="8"/>
  <c r="N5226" i="8"/>
  <c r="N5234" i="8"/>
  <c r="N5242" i="8"/>
  <c r="N5250" i="8"/>
  <c r="N5258" i="8"/>
  <c r="N5266" i="8"/>
  <c r="N5274" i="8"/>
  <c r="N5282" i="8"/>
  <c r="N5290" i="8"/>
  <c r="N5298" i="8"/>
  <c r="N5306" i="8"/>
  <c r="N5314" i="8"/>
  <c r="N5322" i="8"/>
  <c r="N5330" i="8"/>
  <c r="N5338" i="8"/>
  <c r="N5346" i="8"/>
  <c r="N5354" i="8"/>
  <c r="N5362" i="8"/>
  <c r="N5370" i="8"/>
  <c r="N5378" i="8"/>
  <c r="N5386" i="8"/>
  <c r="N5394" i="8"/>
  <c r="N5402" i="8"/>
  <c r="N5410" i="8"/>
  <c r="N5418" i="8"/>
  <c r="N5426" i="8"/>
  <c r="N5434" i="8"/>
  <c r="N5442" i="8"/>
  <c r="N5450" i="8"/>
  <c r="N5458" i="8"/>
  <c r="N5466" i="8"/>
  <c r="N5474" i="8"/>
  <c r="N5482" i="8"/>
  <c r="N5490" i="8"/>
  <c r="N5498" i="8"/>
  <c r="N5506" i="8"/>
  <c r="N5514" i="8"/>
  <c r="N5522" i="8"/>
  <c r="N5530" i="8"/>
  <c r="N5538" i="8"/>
  <c r="N5546" i="8"/>
  <c r="N5554" i="8"/>
  <c r="N5562" i="8"/>
  <c r="N5570" i="8"/>
  <c r="N5578" i="8"/>
  <c r="N5586" i="8"/>
  <c r="N5594" i="8"/>
  <c r="N5602" i="8"/>
  <c r="N5610" i="8"/>
  <c r="N5618" i="8"/>
  <c r="N5626" i="8"/>
  <c r="N5634" i="8"/>
  <c r="N5642" i="8"/>
  <c r="N5650" i="8"/>
  <c r="N5658" i="8"/>
  <c r="N5666" i="8"/>
  <c r="N5674" i="8"/>
  <c r="N5682" i="8"/>
  <c r="N1973" i="8"/>
  <c r="N2567" i="8"/>
  <c r="N2758" i="8"/>
  <c r="N2886" i="8"/>
  <c r="N3014" i="8"/>
  <c r="N3124" i="8"/>
  <c r="N3211" i="8"/>
  <c r="N3294" i="8"/>
  <c r="N3380" i="8"/>
  <c r="N3467" i="8"/>
  <c r="N3550" i="8"/>
  <c r="N3613" i="8"/>
  <c r="N3666" i="8"/>
  <c r="N3716" i="8"/>
  <c r="N3758" i="8"/>
  <c r="N3795" i="8"/>
  <c r="N3831" i="8"/>
  <c r="N3863" i="8"/>
  <c r="N3895" i="8"/>
  <c r="N3927" i="8"/>
  <c r="N3959" i="8"/>
  <c r="N3991" i="8"/>
  <c r="N4023" i="8"/>
  <c r="N4055" i="8"/>
  <c r="N4087" i="8"/>
  <c r="N4119" i="8"/>
  <c r="N4151" i="8"/>
  <c r="N4183" i="8"/>
  <c r="N4215" i="8"/>
  <c r="N4247" i="8"/>
  <c r="N4279" i="8"/>
  <c r="N4311" i="8"/>
  <c r="N4343" i="8"/>
  <c r="N4375" i="8"/>
  <c r="N4407" i="8"/>
  <c r="N4439" i="8"/>
  <c r="N4471" i="8"/>
  <c r="N4503" i="8"/>
  <c r="N4535" i="8"/>
  <c r="N4567" i="8"/>
  <c r="N4599" i="8"/>
  <c r="N4631" i="8"/>
  <c r="N4661" i="8"/>
  <c r="N4675" i="8"/>
  <c r="N4683" i="8"/>
  <c r="N4691" i="8"/>
  <c r="N4699" i="8"/>
  <c r="N4707" i="8"/>
  <c r="N4715" i="8"/>
  <c r="N4723" i="8"/>
  <c r="N4731" i="8"/>
  <c r="N4739" i="8"/>
  <c r="N4747" i="8"/>
  <c r="N4755" i="8"/>
  <c r="N4763" i="8"/>
  <c r="N4771" i="8"/>
  <c r="N4779" i="8"/>
  <c r="N4787" i="8"/>
  <c r="N4795" i="8"/>
  <c r="N4803" i="8"/>
  <c r="N4811" i="8"/>
  <c r="N4819" i="8"/>
  <c r="N4827" i="8"/>
  <c r="N4835" i="8"/>
  <c r="N4843" i="8"/>
  <c r="N4851" i="8"/>
  <c r="N4859" i="8"/>
  <c r="N4867" i="8"/>
  <c r="N4875" i="8"/>
  <c r="N4883" i="8"/>
  <c r="N4891" i="8"/>
  <c r="N4899" i="8"/>
  <c r="N4907" i="8"/>
  <c r="N4915" i="8"/>
  <c r="N4923" i="8"/>
  <c r="N4931" i="8"/>
  <c r="N4939" i="8"/>
  <c r="N4947" i="8"/>
  <c r="N4955" i="8"/>
  <c r="N4963" i="8"/>
  <c r="N4971" i="8"/>
  <c r="N4979" i="8"/>
  <c r="N4987" i="8"/>
  <c r="N4995" i="8"/>
  <c r="N5003" i="8"/>
  <c r="N5011" i="8"/>
  <c r="N5019" i="8"/>
  <c r="N5027" i="8"/>
  <c r="N5035" i="8"/>
  <c r="N5043" i="8"/>
  <c r="N5051" i="8"/>
  <c r="N5059" i="8"/>
  <c r="N5067" i="8"/>
  <c r="N5075" i="8"/>
  <c r="N5083" i="8"/>
  <c r="N5091" i="8"/>
  <c r="N5099" i="8"/>
  <c r="N5107" i="8"/>
  <c r="N5115" i="8"/>
  <c r="N5123" i="8"/>
  <c r="N5131" i="8"/>
  <c r="N5139" i="8"/>
  <c r="N5147" i="8"/>
  <c r="N5155" i="8"/>
  <c r="N5163" i="8"/>
  <c r="N5171" i="8"/>
  <c r="N5179" i="8"/>
  <c r="N5187" i="8"/>
  <c r="N5195" i="8"/>
  <c r="N5203" i="8"/>
  <c r="N5211" i="8"/>
  <c r="N5219" i="8"/>
  <c r="N5227" i="8"/>
  <c r="N5235" i="8"/>
  <c r="N5243" i="8"/>
  <c r="N5251" i="8"/>
  <c r="N5259" i="8"/>
  <c r="N5267" i="8"/>
  <c r="N5275" i="8"/>
  <c r="N5283" i="8"/>
  <c r="N5291" i="8"/>
  <c r="N5299" i="8"/>
  <c r="N5307" i="8"/>
  <c r="N5315" i="8"/>
  <c r="N5323" i="8"/>
  <c r="N5331" i="8"/>
  <c r="N5339" i="8"/>
  <c r="N5347" i="8"/>
  <c r="N5355" i="8"/>
  <c r="N5363" i="8"/>
  <c r="N5371" i="8"/>
  <c r="N5379" i="8"/>
  <c r="N5387" i="8"/>
  <c r="N5395" i="8"/>
  <c r="N5403" i="8"/>
  <c r="N5411" i="8"/>
  <c r="N5419" i="8"/>
  <c r="N5427" i="8"/>
  <c r="N5435" i="8"/>
  <c r="N5443" i="8"/>
  <c r="N5451" i="8"/>
  <c r="N5459" i="8"/>
  <c r="N5467" i="8"/>
  <c r="N5475" i="8"/>
  <c r="N5483" i="8"/>
  <c r="N5491" i="8"/>
  <c r="N5499" i="8"/>
  <c r="N5507" i="8"/>
  <c r="N5515" i="8"/>
  <c r="N5523" i="8"/>
  <c r="N5531" i="8"/>
  <c r="N5539" i="8"/>
  <c r="N5547" i="8"/>
  <c r="N5555" i="8"/>
  <c r="N5563" i="8"/>
  <c r="N5571" i="8"/>
  <c r="N5579" i="8"/>
  <c r="N5587" i="8"/>
  <c r="N5595" i="8"/>
  <c r="N5603" i="8"/>
  <c r="N5611" i="8"/>
  <c r="N5619" i="8"/>
  <c r="N5627" i="8"/>
  <c r="N5635" i="8"/>
  <c r="N5643" i="8"/>
  <c r="N5651" i="8"/>
  <c r="N5659" i="8"/>
  <c r="N5667" i="8"/>
  <c r="N5675" i="8"/>
  <c r="N5683" i="8"/>
  <c r="N2216" i="8"/>
  <c r="N2612" i="8"/>
  <c r="N2782" i="8"/>
  <c r="N2910" i="8"/>
  <c r="N3038" i="8"/>
  <c r="N3140" i="8"/>
  <c r="N3227" i="8"/>
  <c r="N3310" i="8"/>
  <c r="N3396" i="8"/>
  <c r="N3483" i="8"/>
  <c r="N3566" i="8"/>
  <c r="N3622" i="8"/>
  <c r="N3675" i="8"/>
  <c r="N3725" i="8"/>
  <c r="N3765" i="8"/>
  <c r="N3802" i="8"/>
  <c r="N3837" i="8"/>
  <c r="N3869" i="8"/>
  <c r="N3901" i="8"/>
  <c r="N3933" i="8"/>
  <c r="N3965" i="8"/>
  <c r="N3997" i="8"/>
  <c r="N4029" i="8"/>
  <c r="N4061" i="8"/>
  <c r="N4093" i="8"/>
  <c r="N4125" i="8"/>
  <c r="N4157" i="8"/>
  <c r="N4189" i="8"/>
  <c r="N4221" i="8"/>
  <c r="N4253" i="8"/>
  <c r="N4285" i="8"/>
  <c r="N4317" i="8"/>
  <c r="N4349" i="8"/>
  <c r="N4381" i="8"/>
  <c r="N4413" i="8"/>
  <c r="N4445" i="8"/>
  <c r="N4477" i="8"/>
  <c r="N4509" i="8"/>
  <c r="N4541" i="8"/>
  <c r="N4573" i="8"/>
  <c r="N4605" i="8"/>
  <c r="N4637" i="8"/>
  <c r="N4663" i="8"/>
  <c r="N4676" i="8"/>
  <c r="N4684" i="8"/>
  <c r="N4692" i="8"/>
  <c r="N4700" i="8"/>
  <c r="N4708" i="8"/>
  <c r="N4716" i="8"/>
  <c r="N4724" i="8"/>
  <c r="N4732" i="8"/>
  <c r="N4740" i="8"/>
  <c r="N4748" i="8"/>
  <c r="N4756" i="8"/>
  <c r="N4764" i="8"/>
  <c r="N4772" i="8"/>
  <c r="N4780" i="8"/>
  <c r="N4788" i="8"/>
  <c r="N4796" i="8"/>
  <c r="N4804" i="8"/>
  <c r="N4812" i="8"/>
  <c r="N4820" i="8"/>
  <c r="N4828" i="8"/>
  <c r="N4836" i="8"/>
  <c r="N4844" i="8"/>
  <c r="N4852" i="8"/>
  <c r="N4860" i="8"/>
  <c r="N4868" i="8"/>
  <c r="N4876" i="8"/>
  <c r="N4884" i="8"/>
  <c r="N4892" i="8"/>
  <c r="N4900" i="8"/>
  <c r="N4908" i="8"/>
  <c r="N4916" i="8"/>
  <c r="N4924" i="8"/>
  <c r="N4932" i="8"/>
  <c r="N4940" i="8"/>
  <c r="N4948" i="8"/>
  <c r="N4956" i="8"/>
  <c r="N4964" i="8"/>
  <c r="N4972" i="8"/>
  <c r="N4980" i="8"/>
  <c r="N4988" i="8"/>
  <c r="N4996" i="8"/>
  <c r="N5004" i="8"/>
  <c r="N5012" i="8"/>
  <c r="N5020" i="8"/>
  <c r="N5028" i="8"/>
  <c r="N5036" i="8"/>
  <c r="N5044" i="8"/>
  <c r="N5052" i="8"/>
  <c r="N5060" i="8"/>
  <c r="N5068" i="8"/>
  <c r="N5076" i="8"/>
  <c r="N5084" i="8"/>
  <c r="N5092" i="8"/>
  <c r="N5100" i="8"/>
  <c r="N5108" i="8"/>
  <c r="N5116" i="8"/>
  <c r="N5124" i="8"/>
  <c r="N5132" i="8"/>
  <c r="N5140" i="8"/>
  <c r="N5148" i="8"/>
  <c r="N5156" i="8"/>
  <c r="N5164" i="8"/>
  <c r="N5172" i="8"/>
  <c r="N5180" i="8"/>
  <c r="N5188" i="8"/>
  <c r="N5196" i="8"/>
  <c r="N5204" i="8"/>
  <c r="N5212" i="8"/>
  <c r="N5220" i="8"/>
  <c r="N5228" i="8"/>
  <c r="N5236" i="8"/>
  <c r="N5244" i="8"/>
  <c r="N5252" i="8"/>
  <c r="N5260" i="8"/>
  <c r="N5268" i="8"/>
  <c r="N5276" i="8"/>
  <c r="N5284" i="8"/>
  <c r="N5292" i="8"/>
  <c r="N5300" i="8"/>
  <c r="N5308" i="8"/>
  <c r="N5316" i="8"/>
  <c r="N5324" i="8"/>
  <c r="N5332" i="8"/>
  <c r="N5340" i="8"/>
  <c r="N5348" i="8"/>
  <c r="N5356" i="8"/>
  <c r="N5364" i="8"/>
  <c r="N5372" i="8"/>
  <c r="N5380" i="8"/>
  <c r="N5388" i="8"/>
  <c r="N5396" i="8"/>
  <c r="N5404" i="8"/>
  <c r="N5412" i="8"/>
  <c r="N5420" i="8"/>
  <c r="N5428" i="8"/>
  <c r="N5436" i="8"/>
  <c r="N5444" i="8"/>
  <c r="N5452" i="8"/>
  <c r="N5460" i="8"/>
  <c r="N5468" i="8"/>
  <c r="N5476" i="8"/>
  <c r="N5484" i="8"/>
  <c r="N5492" i="8"/>
  <c r="N5500" i="8"/>
  <c r="N2280" i="8"/>
  <c r="N2624" i="8"/>
  <c r="N2790" i="8"/>
  <c r="N2918" i="8"/>
  <c r="N3046" i="8"/>
  <c r="N3147" i="8"/>
  <c r="N3230" i="8"/>
  <c r="N3316" i="8"/>
  <c r="N3403" i="8"/>
  <c r="N3486" i="8"/>
  <c r="N3572" i="8"/>
  <c r="N3627" i="8"/>
  <c r="N3677" i="8"/>
  <c r="N3729" i="8"/>
  <c r="N3768" i="8"/>
  <c r="N3804" i="8"/>
  <c r="N3839" i="8"/>
  <c r="N3871" i="8"/>
  <c r="N3903" i="8"/>
  <c r="N3935" i="8"/>
  <c r="N3967" i="8"/>
  <c r="N3999" i="8"/>
  <c r="N4031" i="8"/>
  <c r="N4063" i="8"/>
  <c r="N4095" i="8"/>
  <c r="N4127" i="8"/>
  <c r="N4159" i="8"/>
  <c r="N4191" i="8"/>
  <c r="N4223" i="8"/>
  <c r="N4255" i="8"/>
  <c r="N4287" i="8"/>
  <c r="N4319" i="8"/>
  <c r="N4351" i="8"/>
  <c r="N4383" i="8"/>
  <c r="N4415" i="8"/>
  <c r="N4447" i="8"/>
  <c r="N4479" i="8"/>
  <c r="N4511" i="8"/>
  <c r="N4543" i="8"/>
  <c r="N4575" i="8"/>
  <c r="N4607" i="8"/>
  <c r="N4639" i="8"/>
  <c r="N4668" i="8"/>
  <c r="N4677" i="8"/>
  <c r="N4685" i="8"/>
  <c r="N4693" i="8"/>
  <c r="N4701" i="8"/>
  <c r="N4709" i="8"/>
  <c r="N4717" i="8"/>
  <c r="N4725" i="8"/>
  <c r="N4733" i="8"/>
  <c r="N4741" i="8"/>
  <c r="N4749" i="8"/>
  <c r="N4757" i="8"/>
  <c r="N4765" i="8"/>
  <c r="N4773" i="8"/>
  <c r="N4781" i="8"/>
  <c r="N4789" i="8"/>
  <c r="N4797" i="8"/>
  <c r="N4805" i="8"/>
  <c r="N4813" i="8"/>
  <c r="N4821" i="8"/>
  <c r="N4829" i="8"/>
  <c r="N4837" i="8"/>
  <c r="N4845" i="8"/>
  <c r="N4853" i="8"/>
  <c r="N4861" i="8"/>
  <c r="N4869" i="8"/>
  <c r="N4877" i="8"/>
  <c r="N4885" i="8"/>
  <c r="N4893" i="8"/>
  <c r="N4901" i="8"/>
  <c r="N4909" i="8"/>
  <c r="N4917" i="8"/>
  <c r="N4925" i="8"/>
  <c r="N4933" i="8"/>
  <c r="N4941" i="8"/>
  <c r="N4949" i="8"/>
  <c r="N4957" i="8"/>
  <c r="N4965" i="8"/>
  <c r="N4973" i="8"/>
  <c r="N4981" i="8"/>
  <c r="N4989" i="8"/>
  <c r="N4997" i="8"/>
  <c r="N5005" i="8"/>
  <c r="N5013" i="8"/>
  <c r="N5021" i="8"/>
  <c r="N5029" i="8"/>
  <c r="N5037" i="8"/>
  <c r="N5045" i="8"/>
  <c r="N5053" i="8"/>
  <c r="N5061" i="8"/>
  <c r="N5069" i="8"/>
  <c r="N5077" i="8"/>
  <c r="N5085" i="8"/>
  <c r="N5093" i="8"/>
  <c r="N5101" i="8"/>
  <c r="N5109" i="8"/>
  <c r="N5117" i="8"/>
  <c r="N5125" i="8"/>
  <c r="N5133" i="8"/>
  <c r="N5141" i="8"/>
  <c r="N5149" i="8"/>
  <c r="N5157" i="8"/>
  <c r="N5165" i="8"/>
  <c r="N5173" i="8"/>
  <c r="N5181" i="8"/>
  <c r="N5189" i="8"/>
  <c r="N5197" i="8"/>
  <c r="N5205" i="8"/>
  <c r="N5213" i="8"/>
  <c r="N5221" i="8"/>
  <c r="N5229" i="8"/>
  <c r="N5237" i="8"/>
  <c r="N5245" i="8"/>
  <c r="N5253" i="8"/>
  <c r="N5261" i="8"/>
  <c r="N5269" i="8"/>
  <c r="N5277" i="8"/>
  <c r="N5285" i="8"/>
  <c r="N5293" i="8"/>
  <c r="N5301" i="8"/>
  <c r="N5309" i="8"/>
  <c r="N5317" i="8"/>
  <c r="N5325" i="8"/>
  <c r="N5333" i="8"/>
  <c r="N5341" i="8"/>
  <c r="N5349" i="8"/>
  <c r="N5357" i="8"/>
  <c r="N5365" i="8"/>
  <c r="N5373" i="8"/>
  <c r="N5381" i="8"/>
  <c r="N5389" i="8"/>
  <c r="N5397" i="8"/>
  <c r="N5405" i="8"/>
  <c r="N5413" i="8"/>
  <c r="N5421" i="8"/>
  <c r="N5429" i="8"/>
  <c r="N5437" i="8"/>
  <c r="N5445" i="8"/>
  <c r="N5453" i="8"/>
  <c r="N5461" i="8"/>
  <c r="N5469" i="8"/>
  <c r="N5477" i="8"/>
  <c r="N5485" i="8"/>
  <c r="N5493" i="8"/>
  <c r="N5501" i="8"/>
  <c r="N5509" i="8"/>
  <c r="N5517" i="8"/>
  <c r="N5525" i="8"/>
  <c r="N5533" i="8"/>
  <c r="N5541" i="8"/>
  <c r="N5549" i="8"/>
  <c r="N5557" i="8"/>
  <c r="N5565" i="8"/>
  <c r="N5573" i="8"/>
  <c r="N5581" i="8"/>
  <c r="N5589" i="8"/>
  <c r="N5597" i="8"/>
  <c r="N5605" i="8"/>
  <c r="N5613" i="8"/>
  <c r="N5621" i="8"/>
  <c r="N5629" i="8"/>
  <c r="N5637" i="8"/>
  <c r="N5645" i="8"/>
  <c r="N5653" i="8"/>
  <c r="N5661" i="8"/>
  <c r="N5669" i="8"/>
  <c r="N5677" i="8"/>
  <c r="N5685" i="8"/>
  <c r="N2375" i="8"/>
  <c r="N2663" i="8"/>
  <c r="N2814" i="8"/>
  <c r="N2942" i="8"/>
  <c r="N3070" i="8"/>
  <c r="N3163" i="8"/>
  <c r="N3246" i="8"/>
  <c r="N3332" i="8"/>
  <c r="N3419" i="8"/>
  <c r="N3502" i="8"/>
  <c r="N3586" i="8"/>
  <c r="N3636" i="8"/>
  <c r="N3686" i="8"/>
  <c r="N3737" i="8"/>
  <c r="N3774" i="8"/>
  <c r="N3811" i="8"/>
  <c r="N3845" i="8"/>
  <c r="N3877" i="8"/>
  <c r="N3909" i="8"/>
  <c r="N3941" i="8"/>
  <c r="N3973" i="8"/>
  <c r="N4005" i="8"/>
  <c r="N4037" i="8"/>
  <c r="N4069" i="8"/>
  <c r="N4101" i="8"/>
  <c r="N4133" i="8"/>
  <c r="N4165" i="8"/>
  <c r="N4197" i="8"/>
  <c r="N4229" i="8"/>
  <c r="N4261" i="8"/>
  <c r="N4293" i="8"/>
  <c r="N4325" i="8"/>
  <c r="N4357" i="8"/>
  <c r="N4389" i="8"/>
  <c r="N4421" i="8"/>
  <c r="N4453" i="8"/>
  <c r="N4485" i="8"/>
  <c r="N4517" i="8"/>
  <c r="N4549" i="8"/>
  <c r="N4581" i="8"/>
  <c r="N4613" i="8"/>
  <c r="N4645" i="8"/>
  <c r="N4669" i="8"/>
  <c r="N4678" i="8"/>
  <c r="N4686" i="8"/>
  <c r="N4694" i="8"/>
  <c r="N4702" i="8"/>
  <c r="N4710" i="8"/>
  <c r="N4718" i="8"/>
  <c r="N4726" i="8"/>
  <c r="N4734" i="8"/>
  <c r="N4742" i="8"/>
  <c r="N4750" i="8"/>
  <c r="N4758" i="8"/>
  <c r="N4766" i="8"/>
  <c r="N4774" i="8"/>
  <c r="N4782" i="8"/>
  <c r="N4790" i="8"/>
  <c r="N4798" i="8"/>
  <c r="N4806" i="8"/>
  <c r="N4814" i="8"/>
  <c r="N4822" i="8"/>
  <c r="N4830" i="8"/>
  <c r="N4838" i="8"/>
  <c r="N4846" i="8"/>
  <c r="N4854" i="8"/>
  <c r="N4862" i="8"/>
  <c r="N4870" i="8"/>
  <c r="N4878" i="8"/>
  <c r="N4886" i="8"/>
  <c r="N4894" i="8"/>
  <c r="N4902" i="8"/>
  <c r="N4910" i="8"/>
  <c r="N4918" i="8"/>
  <c r="N4926" i="8"/>
  <c r="N4934" i="8"/>
  <c r="N4942" i="8"/>
  <c r="N4950" i="8"/>
  <c r="N4958" i="8"/>
  <c r="N4966" i="8"/>
  <c r="N4974" i="8"/>
  <c r="N4982" i="8"/>
  <c r="N4990" i="8"/>
  <c r="N4998" i="8"/>
  <c r="N5006" i="8"/>
  <c r="N5014" i="8"/>
  <c r="N5022" i="8"/>
  <c r="N5030" i="8"/>
  <c r="N5038" i="8"/>
  <c r="N5046" i="8"/>
  <c r="N5054" i="8"/>
  <c r="N5062" i="8"/>
  <c r="N5070" i="8"/>
  <c r="N5078" i="8"/>
  <c r="N5086" i="8"/>
  <c r="N5094" i="8"/>
  <c r="N5102" i="8"/>
  <c r="N5110" i="8"/>
  <c r="N5118" i="8"/>
  <c r="N5126" i="8"/>
  <c r="N5134" i="8"/>
  <c r="N5142" i="8"/>
  <c r="N5150" i="8"/>
  <c r="N5158" i="8"/>
  <c r="N5166" i="8"/>
  <c r="N5174" i="8"/>
  <c r="N5182" i="8"/>
  <c r="N5190" i="8"/>
  <c r="N5198" i="8"/>
  <c r="N5206" i="8"/>
  <c r="N5214" i="8"/>
  <c r="N5222" i="8"/>
  <c r="N5230" i="8"/>
  <c r="N5238" i="8"/>
  <c r="N5246" i="8"/>
  <c r="N5254" i="8"/>
  <c r="N5262" i="8"/>
  <c r="N5270" i="8"/>
  <c r="N5278" i="8"/>
  <c r="N5286" i="8"/>
  <c r="N5294" i="8"/>
  <c r="N5302" i="8"/>
  <c r="N5310" i="8"/>
  <c r="N5318" i="8"/>
  <c r="N5326" i="8"/>
  <c r="N5334" i="8"/>
  <c r="N5342" i="8"/>
  <c r="N5350" i="8"/>
  <c r="N5358" i="8"/>
  <c r="N5366" i="8"/>
  <c r="N5374" i="8"/>
  <c r="N5382" i="8"/>
  <c r="N5390" i="8"/>
  <c r="N5398" i="8"/>
  <c r="N5406" i="8"/>
  <c r="N5414" i="8"/>
  <c r="N5422" i="8"/>
  <c r="N5430" i="8"/>
  <c r="N5438" i="8"/>
  <c r="N5446" i="8"/>
  <c r="N5454" i="8"/>
  <c r="N5462" i="8"/>
  <c r="N5470" i="8"/>
  <c r="N5478" i="8"/>
  <c r="N5486" i="8"/>
  <c r="N5494" i="8"/>
  <c r="N5502" i="8"/>
  <c r="N2462" i="8"/>
  <c r="N2713" i="8"/>
  <c r="N2846" i="8"/>
  <c r="N2974" i="8"/>
  <c r="N3099" i="8"/>
  <c r="N3182" i="8"/>
  <c r="N3268" i="8"/>
  <c r="N3355" i="8"/>
  <c r="N3438" i="8"/>
  <c r="N3524" i="8"/>
  <c r="N3597" i="8"/>
  <c r="N3650" i="8"/>
  <c r="N3700" i="8"/>
  <c r="N3747" i="8"/>
  <c r="N3784" i="8"/>
  <c r="N3820" i="8"/>
  <c r="N3853" i="8"/>
  <c r="N3885" i="8"/>
  <c r="N3917" i="8"/>
  <c r="N3949" i="8"/>
  <c r="N3981" i="8"/>
  <c r="N4013" i="8"/>
  <c r="N4045" i="8"/>
  <c r="N4077" i="8"/>
  <c r="N4109" i="8"/>
  <c r="N4141" i="8"/>
  <c r="N4173" i="8"/>
  <c r="N4205" i="8"/>
  <c r="N4237" i="8"/>
  <c r="N4269" i="8"/>
  <c r="N4301" i="8"/>
  <c r="N4333" i="8"/>
  <c r="N4365" i="8"/>
  <c r="N4397" i="8"/>
  <c r="N4429" i="8"/>
  <c r="N4461" i="8"/>
  <c r="N4493" i="8"/>
  <c r="N4525" i="8"/>
  <c r="N4557" i="8"/>
  <c r="N4589" i="8"/>
  <c r="N4621" i="8"/>
  <c r="N4653" i="8"/>
  <c r="N4672" i="8"/>
  <c r="N4680" i="8"/>
  <c r="N4688" i="8"/>
  <c r="N4696" i="8"/>
  <c r="N4704" i="8"/>
  <c r="N4712" i="8"/>
  <c r="N4720" i="8"/>
  <c r="N4728" i="8"/>
  <c r="N4736" i="8"/>
  <c r="N4744" i="8"/>
  <c r="N4752" i="8"/>
  <c r="N4760" i="8"/>
  <c r="N4768" i="8"/>
  <c r="N4776" i="8"/>
  <c r="N4784" i="8"/>
  <c r="N4792" i="8"/>
  <c r="N4800" i="8"/>
  <c r="N4808" i="8"/>
  <c r="N4816" i="8"/>
  <c r="N4824" i="8"/>
  <c r="N4832" i="8"/>
  <c r="N4840" i="8"/>
  <c r="N4848" i="8"/>
  <c r="N4856" i="8"/>
  <c r="N4864" i="8"/>
  <c r="N4872" i="8"/>
  <c r="N4880" i="8"/>
  <c r="N4888" i="8"/>
  <c r="N4896" i="8"/>
  <c r="N4904" i="8"/>
  <c r="N4912" i="8"/>
  <c r="N4920" i="8"/>
  <c r="N4928" i="8"/>
  <c r="N4936" i="8"/>
  <c r="N4944" i="8"/>
  <c r="N4952" i="8"/>
  <c r="N4960" i="8"/>
  <c r="N4968" i="8"/>
  <c r="N4976" i="8"/>
  <c r="N4984" i="8"/>
  <c r="N4992" i="8"/>
  <c r="N5000" i="8"/>
  <c r="N5008" i="8"/>
  <c r="N5016" i="8"/>
  <c r="N5024" i="8"/>
  <c r="N5032" i="8"/>
  <c r="N5040" i="8"/>
  <c r="N5048" i="8"/>
  <c r="N5056" i="8"/>
  <c r="N5064" i="8"/>
  <c r="N5072" i="8"/>
  <c r="N5080" i="8"/>
  <c r="N5088" i="8"/>
  <c r="N5096" i="8"/>
  <c r="N5104" i="8"/>
  <c r="N5112" i="8"/>
  <c r="N5120" i="8"/>
  <c r="N5128" i="8"/>
  <c r="N5136" i="8"/>
  <c r="N5144" i="8"/>
  <c r="N5152" i="8"/>
  <c r="N5160" i="8"/>
  <c r="N5168" i="8"/>
  <c r="N5176" i="8"/>
  <c r="N5184" i="8"/>
  <c r="N5192" i="8"/>
  <c r="N5200" i="8"/>
  <c r="N5208" i="8"/>
  <c r="N5216" i="8"/>
  <c r="N5224" i="8"/>
  <c r="N5232" i="8"/>
  <c r="N5240" i="8"/>
  <c r="N5248" i="8"/>
  <c r="N5256" i="8"/>
  <c r="N5264" i="8"/>
  <c r="N5272" i="8"/>
  <c r="N5280" i="8"/>
  <c r="N5288" i="8"/>
  <c r="N5296" i="8"/>
  <c r="N5304" i="8"/>
  <c r="N5312" i="8"/>
  <c r="N5320" i="8"/>
  <c r="N5328" i="8"/>
  <c r="N5336" i="8"/>
  <c r="N5344" i="8"/>
  <c r="N5352" i="8"/>
  <c r="N5360" i="8"/>
  <c r="N5368" i="8"/>
  <c r="N5376" i="8"/>
  <c r="N5384" i="8"/>
  <c r="N5392" i="8"/>
  <c r="N5400" i="8"/>
  <c r="N5408" i="8"/>
  <c r="N5416" i="8"/>
  <c r="N5424" i="8"/>
  <c r="N5432" i="8"/>
  <c r="N5440" i="8"/>
  <c r="N5448" i="8"/>
  <c r="N5456" i="8"/>
  <c r="N5464" i="8"/>
  <c r="N5472" i="8"/>
  <c r="N5480" i="8"/>
  <c r="N5488" i="8"/>
  <c r="N5496" i="8"/>
  <c r="N5504" i="8"/>
  <c r="N2398" i="8"/>
  <c r="N3078" i="8"/>
  <c r="N3422" i="8"/>
  <c r="N3691" i="8"/>
  <c r="N3847" i="8"/>
  <c r="N3975" i="8"/>
  <c r="N4103" i="8"/>
  <c r="N4231" i="8"/>
  <c r="N4359" i="8"/>
  <c r="N4487" i="8"/>
  <c r="N4615" i="8"/>
  <c r="N4687" i="8"/>
  <c r="N4719" i="8"/>
  <c r="N4751" i="8"/>
  <c r="N4783" i="8"/>
  <c r="N4815" i="8"/>
  <c r="N4847" i="8"/>
  <c r="N4879" i="8"/>
  <c r="N4911" i="8"/>
  <c r="N4943" i="8"/>
  <c r="N4975" i="8"/>
  <c r="N5007" i="8"/>
  <c r="N5039" i="8"/>
  <c r="N5071" i="8"/>
  <c r="N5103" i="8"/>
  <c r="N5135" i="8"/>
  <c r="N5167" i="8"/>
  <c r="N5199" i="8"/>
  <c r="N5231" i="8"/>
  <c r="N5263" i="8"/>
  <c r="N5295" i="8"/>
  <c r="N5327" i="8"/>
  <c r="N5359" i="8"/>
  <c r="N5391" i="8"/>
  <c r="N5423" i="8"/>
  <c r="N5455" i="8"/>
  <c r="N5487" i="8"/>
  <c r="N5511" i="8"/>
  <c r="N5524" i="8"/>
  <c r="N5536" i="8"/>
  <c r="N5550" i="8"/>
  <c r="N5561" i="8"/>
  <c r="N5575" i="8"/>
  <c r="N5588" i="8"/>
  <c r="N5600" i="8"/>
  <c r="N5614" i="8"/>
  <c r="N5625" i="8"/>
  <c r="N5639" i="8"/>
  <c r="N5652" i="8"/>
  <c r="N5664" i="8"/>
  <c r="N5678" i="8"/>
  <c r="N5689" i="8"/>
  <c r="N5697" i="8"/>
  <c r="N5705" i="8"/>
  <c r="N5713" i="8"/>
  <c r="N5721" i="8"/>
  <c r="N5729" i="8"/>
  <c r="N5737" i="8"/>
  <c r="N5745" i="8"/>
  <c r="N5753" i="8"/>
  <c r="N5761" i="8"/>
  <c r="N5769" i="8"/>
  <c r="N5777" i="8"/>
  <c r="N5785" i="8"/>
  <c r="N5793" i="8"/>
  <c r="N5801" i="8"/>
  <c r="N5809" i="8"/>
  <c r="N5817" i="8"/>
  <c r="N5825" i="8"/>
  <c r="N5833" i="8"/>
  <c r="N5841" i="8"/>
  <c r="N5849" i="8"/>
  <c r="N5857" i="8"/>
  <c r="N5865" i="8"/>
  <c r="N5873" i="8"/>
  <c r="N5881" i="8"/>
  <c r="N5889" i="8"/>
  <c r="N5897" i="8"/>
  <c r="N5905" i="8"/>
  <c r="N5913" i="8"/>
  <c r="N5921" i="8"/>
  <c r="N5929" i="8"/>
  <c r="N5937" i="8"/>
  <c r="N5945" i="8"/>
  <c r="N5953" i="8"/>
  <c r="N5961" i="8"/>
  <c r="N5969" i="8"/>
  <c r="N5977" i="8"/>
  <c r="N5985" i="8"/>
  <c r="N5993" i="8"/>
  <c r="N6001" i="8"/>
  <c r="N6009" i="8"/>
  <c r="N6017" i="8"/>
  <c r="N6025" i="8"/>
  <c r="N6033" i="8"/>
  <c r="N6041" i="8"/>
  <c r="N6049" i="8"/>
  <c r="N6057" i="8"/>
  <c r="N6065" i="8"/>
  <c r="N6073" i="8"/>
  <c r="N6081" i="8"/>
  <c r="N6089" i="8"/>
  <c r="N6097" i="8"/>
  <c r="N6105" i="8"/>
  <c r="N6113" i="8"/>
  <c r="N6121" i="8"/>
  <c r="N6129" i="8"/>
  <c r="N6137" i="8"/>
  <c r="N6145" i="8"/>
  <c r="N6153" i="8"/>
  <c r="N6161" i="8"/>
  <c r="N6169" i="8"/>
  <c r="N6177" i="8"/>
  <c r="N6185" i="8"/>
  <c r="N6193" i="8"/>
  <c r="N6201" i="8"/>
  <c r="N6209" i="8"/>
  <c r="N6217" i="8"/>
  <c r="N6225" i="8"/>
  <c r="N6233" i="8"/>
  <c r="N6241" i="8"/>
  <c r="N6249" i="8"/>
  <c r="N6257" i="8"/>
  <c r="N6265" i="8"/>
  <c r="N6273" i="8"/>
  <c r="N6281" i="8"/>
  <c r="N6289" i="8"/>
  <c r="N6297" i="8"/>
  <c r="N6305" i="8"/>
  <c r="N6313" i="8"/>
  <c r="N6321" i="8"/>
  <c r="N6329" i="8"/>
  <c r="N6337" i="8"/>
  <c r="N6345" i="8"/>
  <c r="N6353" i="8"/>
  <c r="N6361" i="8"/>
  <c r="N6369" i="8"/>
  <c r="N6377" i="8"/>
  <c r="N6385" i="8"/>
  <c r="N6393" i="8"/>
  <c r="N6401" i="8"/>
  <c r="N6409" i="8"/>
  <c r="N6417" i="8"/>
  <c r="N6425" i="8"/>
  <c r="N6433" i="8"/>
  <c r="N6441" i="8"/>
  <c r="N6449" i="8"/>
  <c r="N6457" i="8"/>
  <c r="N6465" i="8"/>
  <c r="N6473" i="8"/>
  <c r="N6481" i="8"/>
  <c r="N6489" i="8"/>
  <c r="N6497" i="8"/>
  <c r="N6505" i="8"/>
  <c r="N6513" i="8"/>
  <c r="N6521" i="8"/>
  <c r="N6529" i="8"/>
  <c r="N6537" i="8"/>
  <c r="N6545" i="8"/>
  <c r="N6553" i="8"/>
  <c r="N6561" i="8"/>
  <c r="N6569" i="8"/>
  <c r="N6577" i="8"/>
  <c r="N6585" i="8"/>
  <c r="N6593" i="8"/>
  <c r="N6601" i="8"/>
  <c r="N2481" i="8"/>
  <c r="N3102" i="8"/>
  <c r="N3444" i="8"/>
  <c r="N3702" i="8"/>
  <c r="N3855" i="8"/>
  <c r="N3983" i="8"/>
  <c r="N4111" i="8"/>
  <c r="N4239" i="8"/>
  <c r="N4367" i="8"/>
  <c r="N4495" i="8"/>
  <c r="N4623" i="8"/>
  <c r="N4689" i="8"/>
  <c r="N4721" i="8"/>
  <c r="N4753" i="8"/>
  <c r="N4785" i="8"/>
  <c r="N4817" i="8"/>
  <c r="N4849" i="8"/>
  <c r="N4881" i="8"/>
  <c r="N4913" i="8"/>
  <c r="N4945" i="8"/>
  <c r="N4977" i="8"/>
  <c r="N5009" i="8"/>
  <c r="N5041" i="8"/>
  <c r="N5073" i="8"/>
  <c r="N5105" i="8"/>
  <c r="N5137" i="8"/>
  <c r="N5169" i="8"/>
  <c r="N5201" i="8"/>
  <c r="N5233" i="8"/>
  <c r="N5265" i="8"/>
  <c r="N5297" i="8"/>
  <c r="N5329" i="8"/>
  <c r="N5361" i="8"/>
  <c r="N5393" i="8"/>
  <c r="N5425" i="8"/>
  <c r="N5457" i="8"/>
  <c r="N5489" i="8"/>
  <c r="N5512" i="8"/>
  <c r="N5526" i="8"/>
  <c r="N5537" i="8"/>
  <c r="N5551" i="8"/>
  <c r="N5564" i="8"/>
  <c r="N5576" i="8"/>
  <c r="N5590" i="8"/>
  <c r="N5601" i="8"/>
  <c r="N5615" i="8"/>
  <c r="N5628" i="8"/>
  <c r="N5640" i="8"/>
  <c r="N5654" i="8"/>
  <c r="N5665" i="8"/>
  <c r="N5679" i="8"/>
  <c r="N5690" i="8"/>
  <c r="N5698" i="8"/>
  <c r="N5706" i="8"/>
  <c r="N5714" i="8"/>
  <c r="N5722" i="8"/>
  <c r="N5730" i="8"/>
  <c r="N5738" i="8"/>
  <c r="N5746" i="8"/>
  <c r="N5754" i="8"/>
  <c r="N5762" i="8"/>
  <c r="N5770" i="8"/>
  <c r="N5778" i="8"/>
  <c r="N5786" i="8"/>
  <c r="N5794" i="8"/>
  <c r="N5802" i="8"/>
  <c r="N5810" i="8"/>
  <c r="N5818" i="8"/>
  <c r="N5826" i="8"/>
  <c r="N5834" i="8"/>
  <c r="N5842" i="8"/>
  <c r="N5850" i="8"/>
  <c r="N5858" i="8"/>
  <c r="N5866" i="8"/>
  <c r="N5874" i="8"/>
  <c r="N5882" i="8"/>
  <c r="N5890" i="8"/>
  <c r="N5898" i="8"/>
  <c r="N5906" i="8"/>
  <c r="N5914" i="8"/>
  <c r="N5922" i="8"/>
  <c r="N5930" i="8"/>
  <c r="N5938" i="8"/>
  <c r="N5946" i="8"/>
  <c r="N5954" i="8"/>
  <c r="N5962" i="8"/>
  <c r="N5970" i="8"/>
  <c r="N5978" i="8"/>
  <c r="N5986" i="8"/>
  <c r="N5994" i="8"/>
  <c r="N6002" i="8"/>
  <c r="N6010" i="8"/>
  <c r="N6018" i="8"/>
  <c r="N6026" i="8"/>
  <c r="N6034" i="8"/>
  <c r="N6042" i="8"/>
  <c r="N6050" i="8"/>
  <c r="N6058" i="8"/>
  <c r="N6066" i="8"/>
  <c r="N6074" i="8"/>
  <c r="N6082" i="8"/>
  <c r="N6090" i="8"/>
  <c r="N6098" i="8"/>
  <c r="N6106" i="8"/>
  <c r="N6114" i="8"/>
  <c r="N6122" i="8"/>
  <c r="N6130" i="8"/>
  <c r="N6138" i="8"/>
  <c r="N6146" i="8"/>
  <c r="N6154" i="8"/>
  <c r="N6162" i="8"/>
  <c r="N6170" i="8"/>
  <c r="N6178" i="8"/>
  <c r="N6186" i="8"/>
  <c r="N6194" i="8"/>
  <c r="N6202" i="8"/>
  <c r="N6210" i="8"/>
  <c r="N6218" i="8"/>
  <c r="N6226" i="8"/>
  <c r="N6234" i="8"/>
  <c r="N6242" i="8"/>
  <c r="N6250" i="8"/>
  <c r="N6258" i="8"/>
  <c r="N6266" i="8"/>
  <c r="N6274" i="8"/>
  <c r="N6282" i="8"/>
  <c r="N6290" i="8"/>
  <c r="N6298" i="8"/>
  <c r="N6306" i="8"/>
  <c r="N6314" i="8"/>
  <c r="N6322" i="8"/>
  <c r="N6330" i="8"/>
  <c r="N6338" i="8"/>
  <c r="N6346" i="8"/>
  <c r="N6354" i="8"/>
  <c r="N6362" i="8"/>
  <c r="N6370" i="8"/>
  <c r="N6378" i="8"/>
  <c r="N6386" i="8"/>
  <c r="N6394" i="8"/>
  <c r="N6402" i="8"/>
  <c r="N6410" i="8"/>
  <c r="N6418" i="8"/>
  <c r="N6426" i="8"/>
  <c r="N6434" i="8"/>
  <c r="N6442" i="8"/>
  <c r="N6450" i="8"/>
  <c r="N6458" i="8"/>
  <c r="N6466" i="8"/>
  <c r="N6474" i="8"/>
  <c r="N6482" i="8"/>
  <c r="N6490" i="8"/>
  <c r="N6498" i="8"/>
  <c r="N6506" i="8"/>
  <c r="N6514" i="8"/>
  <c r="N6522" i="8"/>
  <c r="N6530" i="8"/>
  <c r="N6538" i="8"/>
  <c r="N6546" i="8"/>
  <c r="N6554" i="8"/>
  <c r="N6562" i="8"/>
  <c r="N6570" i="8"/>
  <c r="N6578" i="8"/>
  <c r="N6586" i="8"/>
  <c r="N6594" i="8"/>
  <c r="N6602" i="8"/>
  <c r="N6610" i="8"/>
  <c r="N6618" i="8"/>
  <c r="N6626" i="8"/>
  <c r="N6634" i="8"/>
  <c r="N2676" i="8"/>
  <c r="N3166" i="8"/>
  <c r="N3508" i="8"/>
  <c r="N3739" i="8"/>
  <c r="N3879" i="8"/>
  <c r="N4007" i="8"/>
  <c r="N4135" i="8"/>
  <c r="N4263" i="8"/>
  <c r="N4391" i="8"/>
  <c r="N4519" i="8"/>
  <c r="N4647" i="8"/>
  <c r="N4695" i="8"/>
  <c r="N4727" i="8"/>
  <c r="N4759" i="8"/>
  <c r="N4791" i="8"/>
  <c r="N4823" i="8"/>
  <c r="N4855" i="8"/>
  <c r="N4887" i="8"/>
  <c r="N4919" i="8"/>
  <c r="N4951" i="8"/>
  <c r="N4983" i="8"/>
  <c r="N5015" i="8"/>
  <c r="N5047" i="8"/>
  <c r="N5079" i="8"/>
  <c r="N5111" i="8"/>
  <c r="N5143" i="8"/>
  <c r="N5175" i="8"/>
  <c r="N5207" i="8"/>
  <c r="N5239" i="8"/>
  <c r="N5271" i="8"/>
  <c r="N5303" i="8"/>
  <c r="N5335" i="8"/>
  <c r="N5367" i="8"/>
  <c r="N5399" i="8"/>
  <c r="N5431" i="8"/>
  <c r="N5463" i="8"/>
  <c r="N5495" i="8"/>
  <c r="N5513" i="8"/>
  <c r="N5527" i="8"/>
  <c r="N5540" i="8"/>
  <c r="N5552" i="8"/>
  <c r="N5566" i="8"/>
  <c r="N5577" i="8"/>
  <c r="N5591" i="8"/>
  <c r="N5604" i="8"/>
  <c r="N5616" i="8"/>
  <c r="N5630" i="8"/>
  <c r="N5641" i="8"/>
  <c r="N5655" i="8"/>
  <c r="N5668" i="8"/>
  <c r="N5680" i="8"/>
  <c r="N5691" i="8"/>
  <c r="N5699" i="8"/>
  <c r="N5707" i="8"/>
  <c r="N5715" i="8"/>
  <c r="N5723" i="8"/>
  <c r="N5731" i="8"/>
  <c r="N5739" i="8"/>
  <c r="N5747" i="8"/>
  <c r="N5755" i="8"/>
  <c r="N5763" i="8"/>
  <c r="N5771" i="8"/>
  <c r="N5779" i="8"/>
  <c r="N5787" i="8"/>
  <c r="N5795" i="8"/>
  <c r="N5803" i="8"/>
  <c r="N5811" i="8"/>
  <c r="N5819" i="8"/>
  <c r="N5827" i="8"/>
  <c r="N5835" i="8"/>
  <c r="N5843" i="8"/>
  <c r="N5851" i="8"/>
  <c r="N5859" i="8"/>
  <c r="N5867" i="8"/>
  <c r="N5875" i="8"/>
  <c r="N5883" i="8"/>
  <c r="N5891" i="8"/>
  <c r="N5899" i="8"/>
  <c r="N5907" i="8"/>
  <c r="N5915" i="8"/>
  <c r="N5923" i="8"/>
  <c r="N5931" i="8"/>
  <c r="N5939" i="8"/>
  <c r="N5947" i="8"/>
  <c r="N5955" i="8"/>
  <c r="N5963" i="8"/>
  <c r="N5971" i="8"/>
  <c r="N5979" i="8"/>
  <c r="N5987" i="8"/>
  <c r="N5995" i="8"/>
  <c r="N6003" i="8"/>
  <c r="N6011" i="8"/>
  <c r="N6019" i="8"/>
  <c r="N6027" i="8"/>
  <c r="N6035" i="8"/>
  <c r="N6043" i="8"/>
  <c r="N6051" i="8"/>
  <c r="N6059" i="8"/>
  <c r="N6067" i="8"/>
  <c r="N6075" i="8"/>
  <c r="N6083" i="8"/>
  <c r="N6091" i="8"/>
  <c r="N6099" i="8"/>
  <c r="N6107" i="8"/>
  <c r="N6115" i="8"/>
  <c r="N6123" i="8"/>
  <c r="N6131" i="8"/>
  <c r="N6139" i="8"/>
  <c r="N6147" i="8"/>
  <c r="N6155" i="8"/>
  <c r="N6163" i="8"/>
  <c r="N6171" i="8"/>
  <c r="N6179" i="8"/>
  <c r="N6187" i="8"/>
  <c r="N6195" i="8"/>
  <c r="N6203" i="8"/>
  <c r="N6211" i="8"/>
  <c r="N6219" i="8"/>
  <c r="N6227" i="8"/>
  <c r="N6235" i="8"/>
  <c r="N6243" i="8"/>
  <c r="N6251" i="8"/>
  <c r="N6259" i="8"/>
  <c r="N6267" i="8"/>
  <c r="N6275" i="8"/>
  <c r="N6283" i="8"/>
  <c r="N6291" i="8"/>
  <c r="N6299" i="8"/>
  <c r="N6307" i="8"/>
  <c r="N6315" i="8"/>
  <c r="N6323" i="8"/>
  <c r="N6331" i="8"/>
  <c r="N6339" i="8"/>
  <c r="N6347" i="8"/>
  <c r="N6355" i="8"/>
  <c r="N6363" i="8"/>
  <c r="N6371" i="8"/>
  <c r="N6379" i="8"/>
  <c r="N6387" i="8"/>
  <c r="N6395" i="8"/>
  <c r="N6403" i="8"/>
  <c r="N6411" i="8"/>
  <c r="N6419" i="8"/>
  <c r="N6427" i="8"/>
  <c r="N6435" i="8"/>
  <c r="N6443" i="8"/>
  <c r="N6451" i="8"/>
  <c r="N6459" i="8"/>
  <c r="N6467" i="8"/>
  <c r="N6475" i="8"/>
  <c r="N6483" i="8"/>
  <c r="N6491" i="8"/>
  <c r="N6499" i="8"/>
  <c r="N6507" i="8"/>
  <c r="N6515" i="8"/>
  <c r="N6523" i="8"/>
  <c r="N6531" i="8"/>
  <c r="N6539" i="8"/>
  <c r="N6547" i="8"/>
  <c r="N6555" i="8"/>
  <c r="N6563" i="8"/>
  <c r="N6571" i="8"/>
  <c r="N6579" i="8"/>
  <c r="N6587" i="8"/>
  <c r="N6595" i="8"/>
  <c r="N6603" i="8"/>
  <c r="N6611" i="8"/>
  <c r="N6619" i="8"/>
  <c r="N2726" i="8"/>
  <c r="N3188" i="8"/>
  <c r="N3531" i="8"/>
  <c r="N3749" i="8"/>
  <c r="N3887" i="8"/>
  <c r="N4015" i="8"/>
  <c r="N4143" i="8"/>
  <c r="N4271" i="8"/>
  <c r="N4399" i="8"/>
  <c r="N4527" i="8"/>
  <c r="N4655" i="8"/>
  <c r="N4697" i="8"/>
  <c r="N4729" i="8"/>
  <c r="N4761" i="8"/>
  <c r="N4793" i="8"/>
  <c r="N4825" i="8"/>
  <c r="N4857" i="8"/>
  <c r="N4889" i="8"/>
  <c r="N4921" i="8"/>
  <c r="N4953" i="8"/>
  <c r="N4985" i="8"/>
  <c r="N5017" i="8"/>
  <c r="N5049" i="8"/>
  <c r="N5081" i="8"/>
  <c r="N5113" i="8"/>
  <c r="N5145" i="8"/>
  <c r="N5177" i="8"/>
  <c r="N5209" i="8"/>
  <c r="N5241" i="8"/>
  <c r="N5273" i="8"/>
  <c r="N5305" i="8"/>
  <c r="N5337" i="8"/>
  <c r="N5369" i="8"/>
  <c r="N5401" i="8"/>
  <c r="N5433" i="8"/>
  <c r="N5465" i="8"/>
  <c r="N5497" i="8"/>
  <c r="N5516" i="8"/>
  <c r="N5528" i="8"/>
  <c r="N5542" i="8"/>
  <c r="N5553" i="8"/>
  <c r="N5567" i="8"/>
  <c r="N5580" i="8"/>
  <c r="N5592" i="8"/>
  <c r="N5606" i="8"/>
  <c r="N5617" i="8"/>
  <c r="N5631" i="8"/>
  <c r="N5644" i="8"/>
  <c r="N5656" i="8"/>
  <c r="N5670" i="8"/>
  <c r="N5681" i="8"/>
  <c r="N5692" i="8"/>
  <c r="N5700" i="8"/>
  <c r="N5708" i="8"/>
  <c r="N5716" i="8"/>
  <c r="N5724" i="8"/>
  <c r="N5732" i="8"/>
  <c r="N5740" i="8"/>
  <c r="N5748" i="8"/>
  <c r="N5756" i="8"/>
  <c r="N5764" i="8"/>
  <c r="N5772" i="8"/>
  <c r="N5780" i="8"/>
  <c r="N5788" i="8"/>
  <c r="N5796" i="8"/>
  <c r="N5804" i="8"/>
  <c r="N5812" i="8"/>
  <c r="N5820" i="8"/>
  <c r="N5828" i="8"/>
  <c r="N5836" i="8"/>
  <c r="N5844" i="8"/>
  <c r="N5852" i="8"/>
  <c r="N5860" i="8"/>
  <c r="N5868" i="8"/>
  <c r="N5876" i="8"/>
  <c r="N5884" i="8"/>
  <c r="N5892" i="8"/>
  <c r="N5900" i="8"/>
  <c r="N5908" i="8"/>
  <c r="N5916" i="8"/>
  <c r="N5924" i="8"/>
  <c r="N5932" i="8"/>
  <c r="N5940" i="8"/>
  <c r="N5948" i="8"/>
  <c r="N5956" i="8"/>
  <c r="N5964" i="8"/>
  <c r="N5972" i="8"/>
  <c r="N5980" i="8"/>
  <c r="N5988" i="8"/>
  <c r="N5996" i="8"/>
  <c r="N6004" i="8"/>
  <c r="N6012" i="8"/>
  <c r="N6020" i="8"/>
  <c r="N6028" i="8"/>
  <c r="N6036" i="8"/>
  <c r="N6044" i="8"/>
  <c r="N6052" i="8"/>
  <c r="N6060" i="8"/>
  <c r="N6068" i="8"/>
  <c r="N6076" i="8"/>
  <c r="N6084" i="8"/>
  <c r="N6092" i="8"/>
  <c r="N6100" i="8"/>
  <c r="N6108" i="8"/>
  <c r="N6116" i="8"/>
  <c r="N6124" i="8"/>
  <c r="N6132" i="8"/>
  <c r="N6140" i="8"/>
  <c r="N6148" i="8"/>
  <c r="N6156" i="8"/>
  <c r="N6164" i="8"/>
  <c r="N6172" i="8"/>
  <c r="N6180" i="8"/>
  <c r="N6188" i="8"/>
  <c r="N6196" i="8"/>
  <c r="N6204" i="8"/>
  <c r="N6212" i="8"/>
  <c r="N6220" i="8"/>
  <c r="N6228" i="8"/>
  <c r="N6236" i="8"/>
  <c r="N6244" i="8"/>
  <c r="N6252" i="8"/>
  <c r="N6260" i="8"/>
  <c r="N6268" i="8"/>
  <c r="N6276" i="8"/>
  <c r="N6284" i="8"/>
  <c r="N6292" i="8"/>
  <c r="N6300" i="8"/>
  <c r="N6308" i="8"/>
  <c r="N6316" i="8"/>
  <c r="N6324" i="8"/>
  <c r="N6332" i="8"/>
  <c r="N6340" i="8"/>
  <c r="N6348" i="8"/>
  <c r="N6356" i="8"/>
  <c r="N6364" i="8"/>
  <c r="N6372" i="8"/>
  <c r="N6380" i="8"/>
  <c r="N6388" i="8"/>
  <c r="N6396" i="8"/>
  <c r="N6404" i="8"/>
  <c r="N6412" i="8"/>
  <c r="N6420" i="8"/>
  <c r="N6428" i="8"/>
  <c r="N6436" i="8"/>
  <c r="N6444" i="8"/>
  <c r="N6452" i="8"/>
  <c r="N6460" i="8"/>
  <c r="N6468" i="8"/>
  <c r="N6476" i="8"/>
  <c r="N6484" i="8"/>
  <c r="N6492" i="8"/>
  <c r="N6500" i="8"/>
  <c r="N6508" i="8"/>
  <c r="N6516" i="8"/>
  <c r="N6524" i="8"/>
  <c r="N6532" i="8"/>
  <c r="N6540" i="8"/>
  <c r="N6548" i="8"/>
  <c r="N6556" i="8"/>
  <c r="N6564" i="8"/>
  <c r="N6572" i="8"/>
  <c r="N6580" i="8"/>
  <c r="N6588" i="8"/>
  <c r="N6596" i="8"/>
  <c r="N6604" i="8"/>
  <c r="N6612" i="8"/>
  <c r="N6620" i="8"/>
  <c r="N6628" i="8"/>
  <c r="N2822" i="8"/>
  <c r="N3252" i="8"/>
  <c r="N3588" i="8"/>
  <c r="N3777" i="8"/>
  <c r="N3911" i="8"/>
  <c r="N4039" i="8"/>
  <c r="N4167" i="8"/>
  <c r="N4295" i="8"/>
  <c r="N4423" i="8"/>
  <c r="N4551" i="8"/>
  <c r="N4671" i="8"/>
  <c r="N4703" i="8"/>
  <c r="N4735" i="8"/>
  <c r="N4767" i="8"/>
  <c r="N4799" i="8"/>
  <c r="N4831" i="8"/>
  <c r="N4863" i="8"/>
  <c r="N4895" i="8"/>
  <c r="N4927" i="8"/>
  <c r="N4959" i="8"/>
  <c r="N4991" i="8"/>
  <c r="N5023" i="8"/>
  <c r="N5055" i="8"/>
  <c r="N5087" i="8"/>
  <c r="N5119" i="8"/>
  <c r="N5151" i="8"/>
  <c r="N5183" i="8"/>
  <c r="N5215" i="8"/>
  <c r="N5247" i="8"/>
  <c r="N5279" i="8"/>
  <c r="N5311" i="8"/>
  <c r="N5343" i="8"/>
  <c r="N5375" i="8"/>
  <c r="N5407" i="8"/>
  <c r="N5439" i="8"/>
  <c r="N5471" i="8"/>
  <c r="N5503" i="8"/>
  <c r="N5518" i="8"/>
  <c r="N5529" i="8"/>
  <c r="N5543" i="8"/>
  <c r="N5556" i="8"/>
  <c r="N5568" i="8"/>
  <c r="N5582" i="8"/>
  <c r="N5593" i="8"/>
  <c r="N5607" i="8"/>
  <c r="N5620" i="8"/>
  <c r="N5632" i="8"/>
  <c r="N5646" i="8"/>
  <c r="N5657" i="8"/>
  <c r="N5671" i="8"/>
  <c r="N5684" i="8"/>
  <c r="N5693" i="8"/>
  <c r="N5701" i="8"/>
  <c r="N5709" i="8"/>
  <c r="N5717" i="8"/>
  <c r="N5725" i="8"/>
  <c r="N5733" i="8"/>
  <c r="N5741" i="8"/>
  <c r="N5749" i="8"/>
  <c r="N5757" i="8"/>
  <c r="N5765" i="8"/>
  <c r="N5773" i="8"/>
  <c r="N5781" i="8"/>
  <c r="N5789" i="8"/>
  <c r="N5797" i="8"/>
  <c r="N5805" i="8"/>
  <c r="N5813" i="8"/>
  <c r="N5821" i="8"/>
  <c r="N5829" i="8"/>
  <c r="N5837" i="8"/>
  <c r="N5845" i="8"/>
  <c r="N5853" i="8"/>
  <c r="N5861" i="8"/>
  <c r="N5869" i="8"/>
  <c r="N5877" i="8"/>
  <c r="N5885" i="8"/>
  <c r="N5893" i="8"/>
  <c r="N5901" i="8"/>
  <c r="N5909" i="8"/>
  <c r="N5917" i="8"/>
  <c r="N5925" i="8"/>
  <c r="N5933" i="8"/>
  <c r="N5941" i="8"/>
  <c r="N5949" i="8"/>
  <c r="N5957" i="8"/>
  <c r="N5965" i="8"/>
  <c r="N5973" i="8"/>
  <c r="N5981" i="8"/>
  <c r="N5989" i="8"/>
  <c r="N5997" i="8"/>
  <c r="N6005" i="8"/>
  <c r="N6013" i="8"/>
  <c r="N6021" i="8"/>
  <c r="N6029" i="8"/>
  <c r="N6037" i="8"/>
  <c r="N6045" i="8"/>
  <c r="N6053" i="8"/>
  <c r="N6061" i="8"/>
  <c r="N6069" i="8"/>
  <c r="N6077" i="8"/>
  <c r="N6085" i="8"/>
  <c r="N6093" i="8"/>
  <c r="N6101" i="8"/>
  <c r="N6109" i="8"/>
  <c r="N6117" i="8"/>
  <c r="N6125" i="8"/>
  <c r="N6133" i="8"/>
  <c r="N6141" i="8"/>
  <c r="N6149" i="8"/>
  <c r="N6157" i="8"/>
  <c r="N6165" i="8"/>
  <c r="N6173" i="8"/>
  <c r="N6181" i="8"/>
  <c r="N6189" i="8"/>
  <c r="N6197" i="8"/>
  <c r="N6205" i="8"/>
  <c r="N6213" i="8"/>
  <c r="N6221" i="8"/>
  <c r="N6229" i="8"/>
  <c r="N6237" i="8"/>
  <c r="N6245" i="8"/>
  <c r="N6253" i="8"/>
  <c r="N6261" i="8"/>
  <c r="N6269" i="8"/>
  <c r="N6277" i="8"/>
  <c r="N6285" i="8"/>
  <c r="N6293" i="8"/>
  <c r="N6301" i="8"/>
  <c r="N6309" i="8"/>
  <c r="N6317" i="8"/>
  <c r="N6325" i="8"/>
  <c r="N6333" i="8"/>
  <c r="N6341" i="8"/>
  <c r="N6349" i="8"/>
  <c r="N6357" i="8"/>
  <c r="N6365" i="8"/>
  <c r="N6373" i="8"/>
  <c r="N6381" i="8"/>
  <c r="N6389" i="8"/>
  <c r="N6397" i="8"/>
  <c r="N6405" i="8"/>
  <c r="N6413" i="8"/>
  <c r="N6421" i="8"/>
  <c r="N2950" i="8"/>
  <c r="N3339" i="8"/>
  <c r="N3638" i="8"/>
  <c r="N3813" i="8"/>
  <c r="N3943" i="8"/>
  <c r="N4071" i="8"/>
  <c r="N4199" i="8"/>
  <c r="N4327" i="8"/>
  <c r="N4455" i="8"/>
  <c r="N4583" i="8"/>
  <c r="N4679" i="8"/>
  <c r="N4711" i="8"/>
  <c r="N4743" i="8"/>
  <c r="N4775" i="8"/>
  <c r="N4807" i="8"/>
  <c r="N4839" i="8"/>
  <c r="N4871" i="8"/>
  <c r="N4903" i="8"/>
  <c r="N4935" i="8"/>
  <c r="N4967" i="8"/>
  <c r="N4999" i="8"/>
  <c r="N5031" i="8"/>
  <c r="N5063" i="8"/>
  <c r="N5095" i="8"/>
  <c r="N5127" i="8"/>
  <c r="N5159" i="8"/>
  <c r="N5191" i="8"/>
  <c r="N5223" i="8"/>
  <c r="N5255" i="8"/>
  <c r="N5287" i="8"/>
  <c r="N5319" i="8"/>
  <c r="N5351" i="8"/>
  <c r="N5383" i="8"/>
  <c r="N5415" i="8"/>
  <c r="N5447" i="8"/>
  <c r="N5479" i="8"/>
  <c r="N5508" i="8"/>
  <c r="N5520" i="8"/>
  <c r="N5534" i="8"/>
  <c r="N5545" i="8"/>
  <c r="N5559" i="8"/>
  <c r="N5572" i="8"/>
  <c r="N5584" i="8"/>
  <c r="N5598" i="8"/>
  <c r="N5609" i="8"/>
  <c r="N5623" i="8"/>
  <c r="N5636" i="8"/>
  <c r="N5648" i="8"/>
  <c r="N5662" i="8"/>
  <c r="N5673" i="8"/>
  <c r="N5687" i="8"/>
  <c r="N5695" i="8"/>
  <c r="N5703" i="8"/>
  <c r="N5711" i="8"/>
  <c r="N5719" i="8"/>
  <c r="N5727" i="8"/>
  <c r="N5735" i="8"/>
  <c r="N5743" i="8"/>
  <c r="N5751" i="8"/>
  <c r="N5759" i="8"/>
  <c r="N5767" i="8"/>
  <c r="N5775" i="8"/>
  <c r="N5783" i="8"/>
  <c r="N5791" i="8"/>
  <c r="N5799" i="8"/>
  <c r="N5807" i="8"/>
  <c r="N5815" i="8"/>
  <c r="N5823" i="8"/>
  <c r="N5831" i="8"/>
  <c r="N5839" i="8"/>
  <c r="N5847" i="8"/>
  <c r="N5855" i="8"/>
  <c r="N5863" i="8"/>
  <c r="N5871" i="8"/>
  <c r="N5879" i="8"/>
  <c r="N5887" i="8"/>
  <c r="N5895" i="8"/>
  <c r="N5903" i="8"/>
  <c r="N5911" i="8"/>
  <c r="N5919" i="8"/>
  <c r="N5927" i="8"/>
  <c r="N5935" i="8"/>
  <c r="N5943" i="8"/>
  <c r="N5951" i="8"/>
  <c r="N5959" i="8"/>
  <c r="N5967" i="8"/>
  <c r="N5975" i="8"/>
  <c r="N5983" i="8"/>
  <c r="N5991" i="8"/>
  <c r="N5999" i="8"/>
  <c r="N6007" i="8"/>
  <c r="N6015" i="8"/>
  <c r="N6023" i="8"/>
  <c r="N6031" i="8"/>
  <c r="N6039" i="8"/>
  <c r="N6047" i="8"/>
  <c r="N6055" i="8"/>
  <c r="N6063" i="8"/>
  <c r="N6071" i="8"/>
  <c r="N6079" i="8"/>
  <c r="N6087" i="8"/>
  <c r="N6095" i="8"/>
  <c r="N6103" i="8"/>
  <c r="N6111" i="8"/>
  <c r="N6119" i="8"/>
  <c r="N6127" i="8"/>
  <c r="N6135" i="8"/>
  <c r="N6143" i="8"/>
  <c r="N6151" i="8"/>
  <c r="N6159" i="8"/>
  <c r="N6167" i="8"/>
  <c r="N6175" i="8"/>
  <c r="N6183" i="8"/>
  <c r="N6191" i="8"/>
  <c r="N6199" i="8"/>
  <c r="N6207" i="8"/>
  <c r="N6215" i="8"/>
  <c r="N6223" i="8"/>
  <c r="N6231" i="8"/>
  <c r="N6239" i="8"/>
  <c r="N6247" i="8"/>
  <c r="N6255" i="8"/>
  <c r="N6263" i="8"/>
  <c r="N6271" i="8"/>
  <c r="N6279" i="8"/>
  <c r="N6287" i="8"/>
  <c r="N6295" i="8"/>
  <c r="N6303" i="8"/>
  <c r="N6311" i="8"/>
  <c r="N6319" i="8"/>
  <c r="N6327" i="8"/>
  <c r="N6335" i="8"/>
  <c r="N2854" i="8"/>
  <c r="N3919" i="8"/>
  <c r="N4431" i="8"/>
  <c r="N4737" i="8"/>
  <c r="N4865" i="8"/>
  <c r="N4993" i="8"/>
  <c r="N5121" i="8"/>
  <c r="N5249" i="8"/>
  <c r="N5377" i="8"/>
  <c r="N5505" i="8"/>
  <c r="N5558" i="8"/>
  <c r="N5608" i="8"/>
  <c r="N5660" i="8"/>
  <c r="N5702" i="8"/>
  <c r="N5734" i="8"/>
  <c r="N5766" i="8"/>
  <c r="N5798" i="8"/>
  <c r="N5830" i="8"/>
  <c r="N5862" i="8"/>
  <c r="N5894" i="8"/>
  <c r="N5926" i="8"/>
  <c r="N5958" i="8"/>
  <c r="N5990" i="8"/>
  <c r="N6022" i="8"/>
  <c r="N6054" i="8"/>
  <c r="N6086" i="8"/>
  <c r="N6118" i="8"/>
  <c r="N6150" i="8"/>
  <c r="N6182" i="8"/>
  <c r="N6214" i="8"/>
  <c r="N6246" i="8"/>
  <c r="N6278" i="8"/>
  <c r="N6310" i="8"/>
  <c r="N6342" i="8"/>
  <c r="N6360" i="8"/>
  <c r="N6383" i="8"/>
  <c r="N6406" i="8"/>
  <c r="N6424" i="8"/>
  <c r="N6440" i="8"/>
  <c r="N6456" i="8"/>
  <c r="N6472" i="8"/>
  <c r="N6488" i="8"/>
  <c r="N6504" i="8"/>
  <c r="N6520" i="8"/>
  <c r="N6536" i="8"/>
  <c r="N6552" i="8"/>
  <c r="N6568" i="8"/>
  <c r="N6584" i="8"/>
  <c r="N6600" i="8"/>
  <c r="N6615" i="8"/>
  <c r="N6627" i="8"/>
  <c r="N6637" i="8"/>
  <c r="N6645" i="8"/>
  <c r="N6653" i="8"/>
  <c r="N6661" i="8"/>
  <c r="N6669" i="8"/>
  <c r="N6677" i="8"/>
  <c r="N6685" i="8"/>
  <c r="N6693" i="8"/>
  <c r="N6701" i="8"/>
  <c r="N6709" i="8"/>
  <c r="N6717" i="8"/>
  <c r="N6725" i="8"/>
  <c r="N6733" i="8"/>
  <c r="N6741" i="8"/>
  <c r="N6749" i="8"/>
  <c r="N6757" i="8"/>
  <c r="N6765" i="8"/>
  <c r="N6773" i="8"/>
  <c r="N6781" i="8"/>
  <c r="N6789" i="8"/>
  <c r="N6797" i="8"/>
  <c r="N6805" i="8"/>
  <c r="N6813" i="8"/>
  <c r="N6821" i="8"/>
  <c r="N6829" i="8"/>
  <c r="N6837" i="8"/>
  <c r="N6845" i="8"/>
  <c r="N6853" i="8"/>
  <c r="N6861" i="8"/>
  <c r="N6869" i="8"/>
  <c r="N6877" i="8"/>
  <c r="N6885" i="8"/>
  <c r="N6893" i="8"/>
  <c r="N6901" i="8"/>
  <c r="N6909" i="8"/>
  <c r="N6917" i="8"/>
  <c r="N6925" i="8"/>
  <c r="N6933" i="8"/>
  <c r="N6941" i="8"/>
  <c r="N6949" i="8"/>
  <c r="N6957" i="8"/>
  <c r="N6965" i="8"/>
  <c r="N6973" i="8"/>
  <c r="N6981" i="8"/>
  <c r="N6989" i="8"/>
  <c r="N6997" i="8"/>
  <c r="N7005" i="8"/>
  <c r="N7013" i="8"/>
  <c r="N7021" i="8"/>
  <c r="N7029" i="8"/>
  <c r="N7037" i="8"/>
  <c r="N7045" i="8"/>
  <c r="N7053" i="8"/>
  <c r="N7061" i="8"/>
  <c r="N7069" i="8"/>
  <c r="N7077" i="8"/>
  <c r="N7085" i="8"/>
  <c r="N7093" i="8"/>
  <c r="N7101" i="8"/>
  <c r="N7109" i="8"/>
  <c r="N7117" i="8"/>
  <c r="N7125" i="8"/>
  <c r="N7133" i="8"/>
  <c r="N7141" i="8"/>
  <c r="N7149" i="8"/>
  <c r="N7157" i="8"/>
  <c r="N7165" i="8"/>
  <c r="N7173" i="8"/>
  <c r="N7181" i="8"/>
  <c r="N7189" i="8"/>
  <c r="N7197" i="8"/>
  <c r="N7205" i="8"/>
  <c r="N7213" i="8"/>
  <c r="N7221" i="8"/>
  <c r="N7229" i="8"/>
  <c r="N7237" i="8"/>
  <c r="N7245" i="8"/>
  <c r="N7253" i="8"/>
  <c r="N7261" i="8"/>
  <c r="N7269" i="8"/>
  <c r="N7277" i="8"/>
  <c r="N7285" i="8"/>
  <c r="N7293" i="8"/>
  <c r="N7301" i="8"/>
  <c r="N7309" i="8"/>
  <c r="N7317" i="8"/>
  <c r="N7325" i="8"/>
  <c r="N7333" i="8"/>
  <c r="N7341" i="8"/>
  <c r="N7349" i="8"/>
  <c r="N7357" i="8"/>
  <c r="N7365" i="8"/>
  <c r="N7373" i="8"/>
  <c r="N7381" i="8"/>
  <c r="N7389" i="8"/>
  <c r="N7397" i="8"/>
  <c r="N7405" i="8"/>
  <c r="N7413" i="8"/>
  <c r="N7421" i="8"/>
  <c r="N7429" i="8"/>
  <c r="N7437" i="8"/>
  <c r="N7445" i="8"/>
  <c r="N7453" i="8"/>
  <c r="N7461" i="8"/>
  <c r="N7469" i="8"/>
  <c r="N7477" i="8"/>
  <c r="N7485" i="8"/>
  <c r="N7493" i="8"/>
  <c r="N7501" i="8"/>
  <c r="N7509" i="8"/>
  <c r="N7517" i="8"/>
  <c r="N7525" i="8"/>
  <c r="N7533" i="8"/>
  <c r="N7541" i="8"/>
  <c r="N7549" i="8"/>
  <c r="N7557" i="8"/>
  <c r="N7565" i="8"/>
  <c r="N7573" i="8"/>
  <c r="N7581" i="8"/>
  <c r="N7589" i="8"/>
  <c r="N2982" i="8"/>
  <c r="N3951" i="8"/>
  <c r="N4463" i="8"/>
  <c r="N4745" i="8"/>
  <c r="N4873" i="8"/>
  <c r="N5001" i="8"/>
  <c r="N5129" i="8"/>
  <c r="N5257" i="8"/>
  <c r="N5385" i="8"/>
  <c r="N5510" i="8"/>
  <c r="N5560" i="8"/>
  <c r="N5612" i="8"/>
  <c r="N5663" i="8"/>
  <c r="N5704" i="8"/>
  <c r="N5736" i="8"/>
  <c r="N5768" i="8"/>
  <c r="N5800" i="8"/>
  <c r="N5832" i="8"/>
  <c r="N5864" i="8"/>
  <c r="N5896" i="8"/>
  <c r="N5928" i="8"/>
  <c r="N5960" i="8"/>
  <c r="N5992" i="8"/>
  <c r="N6024" i="8"/>
  <c r="N6056" i="8"/>
  <c r="N6088" i="8"/>
  <c r="N6120" i="8"/>
  <c r="N6152" i="8"/>
  <c r="N6184" i="8"/>
  <c r="N6216" i="8"/>
  <c r="N6248" i="8"/>
  <c r="N6280" i="8"/>
  <c r="N6312" i="8"/>
  <c r="N6343" i="8"/>
  <c r="N6366" i="8"/>
  <c r="N6384" i="8"/>
  <c r="N6407" i="8"/>
  <c r="N6429" i="8"/>
  <c r="N6445" i="8"/>
  <c r="N6461" i="8"/>
  <c r="N6477" i="8"/>
  <c r="N6493" i="8"/>
  <c r="N6509" i="8"/>
  <c r="N6525" i="8"/>
  <c r="N6541" i="8"/>
  <c r="N6557" i="8"/>
  <c r="N6573" i="8"/>
  <c r="N6589" i="8"/>
  <c r="N6605" i="8"/>
  <c r="N6616" i="8"/>
  <c r="N6629" i="8"/>
  <c r="N6638" i="8"/>
  <c r="N6646" i="8"/>
  <c r="N6654" i="8"/>
  <c r="N6662" i="8"/>
  <c r="N6670" i="8"/>
  <c r="N6678" i="8"/>
  <c r="N6686" i="8"/>
  <c r="N6694" i="8"/>
  <c r="N6702" i="8"/>
  <c r="N6710" i="8"/>
  <c r="N6718" i="8"/>
  <c r="N6726" i="8"/>
  <c r="N6734" i="8"/>
  <c r="N6742" i="8"/>
  <c r="N6750" i="8"/>
  <c r="N6758" i="8"/>
  <c r="N6766" i="8"/>
  <c r="N6774" i="8"/>
  <c r="N6782" i="8"/>
  <c r="N6790" i="8"/>
  <c r="N6798" i="8"/>
  <c r="N6806" i="8"/>
  <c r="N6814" i="8"/>
  <c r="N6822" i="8"/>
  <c r="N6830" i="8"/>
  <c r="N6838" i="8"/>
  <c r="N6846" i="8"/>
  <c r="N6854" i="8"/>
  <c r="N6862" i="8"/>
  <c r="N6870" i="8"/>
  <c r="N6878" i="8"/>
  <c r="N6886" i="8"/>
  <c r="N6894" i="8"/>
  <c r="N6902" i="8"/>
  <c r="N6910" i="8"/>
  <c r="N6918" i="8"/>
  <c r="N6926" i="8"/>
  <c r="N6934" i="8"/>
  <c r="N6942" i="8"/>
  <c r="N6950" i="8"/>
  <c r="N6958" i="8"/>
  <c r="N6966" i="8"/>
  <c r="N6974" i="8"/>
  <c r="N6982" i="8"/>
  <c r="N6990" i="8"/>
  <c r="N6998" i="8"/>
  <c r="N7006" i="8"/>
  <c r="N7014" i="8"/>
  <c r="N7022" i="8"/>
  <c r="N7030" i="8"/>
  <c r="N7038" i="8"/>
  <c r="N7046" i="8"/>
  <c r="N7054" i="8"/>
  <c r="N7062" i="8"/>
  <c r="N7070" i="8"/>
  <c r="N7078" i="8"/>
  <c r="N7086" i="8"/>
  <c r="N7094" i="8"/>
  <c r="N7102" i="8"/>
  <c r="N7110" i="8"/>
  <c r="N7118" i="8"/>
  <c r="N7126" i="8"/>
  <c r="N7134" i="8"/>
  <c r="N7142" i="8"/>
  <c r="N7150" i="8"/>
  <c r="N7158" i="8"/>
  <c r="N7166" i="8"/>
  <c r="N7174" i="8"/>
  <c r="N7182" i="8"/>
  <c r="N7190" i="8"/>
  <c r="N7198" i="8"/>
  <c r="N7206" i="8"/>
  <c r="N7214" i="8"/>
  <c r="N7222" i="8"/>
  <c r="N7230" i="8"/>
  <c r="N7238" i="8"/>
  <c r="N7246" i="8"/>
  <c r="N7254" i="8"/>
  <c r="N7262" i="8"/>
  <c r="N7270" i="8"/>
  <c r="N7278" i="8"/>
  <c r="N7286" i="8"/>
  <c r="N7294" i="8"/>
  <c r="N7302" i="8"/>
  <c r="N7310" i="8"/>
  <c r="N7318" i="8"/>
  <c r="N7326" i="8"/>
  <c r="N7334" i="8"/>
  <c r="N7342" i="8"/>
  <c r="N7350" i="8"/>
  <c r="N7358" i="8"/>
  <c r="N7366" i="8"/>
  <c r="N7374" i="8"/>
  <c r="N7382" i="8"/>
  <c r="N7390" i="8"/>
  <c r="N7398" i="8"/>
  <c r="N7406" i="8"/>
  <c r="N7414" i="8"/>
  <c r="N7422" i="8"/>
  <c r="N7430" i="8"/>
  <c r="N7438" i="8"/>
  <c r="N7446" i="8"/>
  <c r="N7454" i="8"/>
  <c r="N7462" i="8"/>
  <c r="N7470" i="8"/>
  <c r="N7478" i="8"/>
  <c r="N7486" i="8"/>
  <c r="N7494" i="8"/>
  <c r="N7502" i="8"/>
  <c r="N7510" i="8"/>
  <c r="N7518" i="8"/>
  <c r="N7526" i="8"/>
  <c r="N7534" i="8"/>
  <c r="N7542" i="8"/>
  <c r="N7550" i="8"/>
  <c r="N7558" i="8"/>
  <c r="N7566" i="8"/>
  <c r="N7574" i="8"/>
  <c r="N7582" i="8"/>
  <c r="N7590" i="8"/>
  <c r="N7598" i="8"/>
  <c r="N3275" i="8"/>
  <c r="N4047" i="8"/>
  <c r="N4559" i="8"/>
  <c r="N4769" i="8"/>
  <c r="N4897" i="8"/>
  <c r="N5025" i="8"/>
  <c r="N5153" i="8"/>
  <c r="N5281" i="8"/>
  <c r="N5409" i="8"/>
  <c r="N5519" i="8"/>
  <c r="N5569" i="8"/>
  <c r="N5622" i="8"/>
  <c r="N5672" i="8"/>
  <c r="N5710" i="8"/>
  <c r="N5742" i="8"/>
  <c r="N5774" i="8"/>
  <c r="N5806" i="8"/>
  <c r="N5838" i="8"/>
  <c r="N5870" i="8"/>
  <c r="N5902" i="8"/>
  <c r="N5934" i="8"/>
  <c r="N5966" i="8"/>
  <c r="N5998" i="8"/>
  <c r="N6030" i="8"/>
  <c r="N6062" i="8"/>
  <c r="N6094" i="8"/>
  <c r="N6126" i="8"/>
  <c r="N6158" i="8"/>
  <c r="N6190" i="8"/>
  <c r="N6222" i="8"/>
  <c r="N6254" i="8"/>
  <c r="N6286" i="8"/>
  <c r="N6318" i="8"/>
  <c r="N6344" i="8"/>
  <c r="N6367" i="8"/>
  <c r="N6390" i="8"/>
  <c r="N6408" i="8"/>
  <c r="N6430" i="8"/>
  <c r="N6446" i="8"/>
  <c r="N6462" i="8"/>
  <c r="N6478" i="8"/>
  <c r="N6494" i="8"/>
  <c r="N6510" i="8"/>
  <c r="N6526" i="8"/>
  <c r="N6542" i="8"/>
  <c r="N6558" i="8"/>
  <c r="N6574" i="8"/>
  <c r="N6590" i="8"/>
  <c r="N6606" i="8"/>
  <c r="N6617" i="8"/>
  <c r="N6630" i="8"/>
  <c r="N6639" i="8"/>
  <c r="N6647" i="8"/>
  <c r="N6655" i="8"/>
  <c r="N6663" i="8"/>
  <c r="N6671" i="8"/>
  <c r="N6679" i="8"/>
  <c r="N6687" i="8"/>
  <c r="N6695" i="8"/>
  <c r="N6703" i="8"/>
  <c r="N6711" i="8"/>
  <c r="N6719" i="8"/>
  <c r="N6727" i="8"/>
  <c r="N6735" i="8"/>
  <c r="N6743" i="8"/>
  <c r="N6751" i="8"/>
  <c r="N6759" i="8"/>
  <c r="N6767" i="8"/>
  <c r="N6775" i="8"/>
  <c r="N6783" i="8"/>
  <c r="N6791" i="8"/>
  <c r="N6799" i="8"/>
  <c r="N6807" i="8"/>
  <c r="N6815" i="8"/>
  <c r="N6823" i="8"/>
  <c r="N6831" i="8"/>
  <c r="N6839" i="8"/>
  <c r="N6847" i="8"/>
  <c r="N6855" i="8"/>
  <c r="N6863" i="8"/>
  <c r="N6871" i="8"/>
  <c r="N6879" i="8"/>
  <c r="N6887" i="8"/>
  <c r="N6895" i="8"/>
  <c r="N6903" i="8"/>
  <c r="N6911" i="8"/>
  <c r="N6919" i="8"/>
  <c r="N6927" i="8"/>
  <c r="N6935" i="8"/>
  <c r="N6943" i="8"/>
  <c r="N6951" i="8"/>
  <c r="N6959" i="8"/>
  <c r="N6967" i="8"/>
  <c r="N6975" i="8"/>
  <c r="N6983" i="8"/>
  <c r="N6991" i="8"/>
  <c r="N6999" i="8"/>
  <c r="N7007" i="8"/>
  <c r="N7015" i="8"/>
  <c r="N7023" i="8"/>
  <c r="N7031" i="8"/>
  <c r="N7039" i="8"/>
  <c r="N7047" i="8"/>
  <c r="N7055" i="8"/>
  <c r="N7063" i="8"/>
  <c r="N7071" i="8"/>
  <c r="N7079" i="8"/>
  <c r="N7087" i="8"/>
  <c r="N7095" i="8"/>
  <c r="N7103" i="8"/>
  <c r="N7111" i="8"/>
  <c r="N7119" i="8"/>
  <c r="N7127" i="8"/>
  <c r="N3358" i="8"/>
  <c r="N4079" i="8"/>
  <c r="N4591" i="8"/>
  <c r="N4777" i="8"/>
  <c r="N4905" i="8"/>
  <c r="N5033" i="8"/>
  <c r="N5161" i="8"/>
  <c r="N5289" i="8"/>
  <c r="N5417" i="8"/>
  <c r="N5521" i="8"/>
  <c r="N5574" i="8"/>
  <c r="N5624" i="8"/>
  <c r="N5676" i="8"/>
  <c r="N5712" i="8"/>
  <c r="N5744" i="8"/>
  <c r="N5776" i="8"/>
  <c r="N5808" i="8"/>
  <c r="N5840" i="8"/>
  <c r="N5872" i="8"/>
  <c r="N5904" i="8"/>
  <c r="N5936" i="8"/>
  <c r="N5968" i="8"/>
  <c r="N6000" i="8"/>
  <c r="N6032" i="8"/>
  <c r="N6064" i="8"/>
  <c r="N6096" i="8"/>
  <c r="N6128" i="8"/>
  <c r="N6160" i="8"/>
  <c r="N6192" i="8"/>
  <c r="N6224" i="8"/>
  <c r="N6256" i="8"/>
  <c r="N6288" i="8"/>
  <c r="N6320" i="8"/>
  <c r="N6350" i="8"/>
  <c r="N6368" i="8"/>
  <c r="N6391" i="8"/>
  <c r="N6414" i="8"/>
  <c r="N6431" i="8"/>
  <c r="N6447" i="8"/>
  <c r="N6463" i="8"/>
  <c r="N6479" i="8"/>
  <c r="N6495" i="8"/>
  <c r="N6511" i="8"/>
  <c r="N6527" i="8"/>
  <c r="N6543" i="8"/>
  <c r="N6559" i="8"/>
  <c r="N6575" i="8"/>
  <c r="N6591" i="8"/>
  <c r="N6607" i="8"/>
  <c r="N6621" i="8"/>
  <c r="N6631" i="8"/>
  <c r="N6640" i="8"/>
  <c r="N6648" i="8"/>
  <c r="N6656" i="8"/>
  <c r="N6664" i="8"/>
  <c r="N6672" i="8"/>
  <c r="N6680" i="8"/>
  <c r="N6688" i="8"/>
  <c r="N6696" i="8"/>
  <c r="N6704" i="8"/>
  <c r="N6712" i="8"/>
  <c r="N6720" i="8"/>
  <c r="N6728" i="8"/>
  <c r="N6736" i="8"/>
  <c r="N6744" i="8"/>
  <c r="N6752" i="8"/>
  <c r="N6760" i="8"/>
  <c r="N6768" i="8"/>
  <c r="N6776" i="8"/>
  <c r="N6784" i="8"/>
  <c r="N6792" i="8"/>
  <c r="N6800" i="8"/>
  <c r="N6808" i="8"/>
  <c r="N6816" i="8"/>
  <c r="N6824" i="8"/>
  <c r="N6832" i="8"/>
  <c r="N6840" i="8"/>
  <c r="N6848" i="8"/>
  <c r="N6856" i="8"/>
  <c r="N6864" i="8"/>
  <c r="N6872" i="8"/>
  <c r="N6880" i="8"/>
  <c r="N6888" i="8"/>
  <c r="N6896" i="8"/>
  <c r="N6904" i="8"/>
  <c r="N6912" i="8"/>
  <c r="N6920" i="8"/>
  <c r="N6928" i="8"/>
  <c r="N6936" i="8"/>
  <c r="N6944" i="8"/>
  <c r="N6952" i="8"/>
  <c r="N6960" i="8"/>
  <c r="N6968" i="8"/>
  <c r="N6976" i="8"/>
  <c r="N6984" i="8"/>
  <c r="N6992" i="8"/>
  <c r="N7000" i="8"/>
  <c r="N7008" i="8"/>
  <c r="N7016" i="8"/>
  <c r="N7024" i="8"/>
  <c r="N7032" i="8"/>
  <c r="N7040" i="8"/>
  <c r="N7048" i="8"/>
  <c r="N7056" i="8"/>
  <c r="N7064" i="8"/>
  <c r="N7072" i="8"/>
  <c r="N7080" i="8"/>
  <c r="N7088" i="8"/>
  <c r="N7096" i="8"/>
  <c r="N7104" i="8"/>
  <c r="N7112" i="8"/>
  <c r="N7120" i="8"/>
  <c r="N7128" i="8"/>
  <c r="N7136" i="8"/>
  <c r="N7144" i="8"/>
  <c r="N7152" i="8"/>
  <c r="N7160" i="8"/>
  <c r="N7168" i="8"/>
  <c r="N7176" i="8"/>
  <c r="N7184" i="8"/>
  <c r="N7192" i="8"/>
  <c r="N7200" i="8"/>
  <c r="N7208" i="8"/>
  <c r="N7216" i="8"/>
  <c r="N7224" i="8"/>
  <c r="N7232" i="8"/>
  <c r="N7240" i="8"/>
  <c r="N7248" i="8"/>
  <c r="N7256" i="8"/>
  <c r="N7264" i="8"/>
  <c r="N7272" i="8"/>
  <c r="N7280" i="8"/>
  <c r="N7288" i="8"/>
  <c r="N7296" i="8"/>
  <c r="N7304" i="8"/>
  <c r="N7312" i="8"/>
  <c r="N7320" i="8"/>
  <c r="N7328" i="8"/>
  <c r="N7336" i="8"/>
  <c r="N7344" i="8"/>
  <c r="N7352" i="8"/>
  <c r="N7360" i="8"/>
  <c r="N7368" i="8"/>
  <c r="N7376" i="8"/>
  <c r="N7384" i="8"/>
  <c r="N7392" i="8"/>
  <c r="N7400" i="8"/>
  <c r="N7408" i="8"/>
  <c r="N7416" i="8"/>
  <c r="N7424" i="8"/>
  <c r="N7432" i="8"/>
  <c r="N7440" i="8"/>
  <c r="N7448" i="8"/>
  <c r="N7456" i="8"/>
  <c r="N7464" i="8"/>
  <c r="N7472" i="8"/>
  <c r="N7480" i="8"/>
  <c r="N7488" i="8"/>
  <c r="N7496" i="8"/>
  <c r="N7504" i="8"/>
  <c r="N7512" i="8"/>
  <c r="N7520" i="8"/>
  <c r="N7528" i="8"/>
  <c r="N7536" i="8"/>
  <c r="N7544" i="8"/>
  <c r="N7552" i="8"/>
  <c r="N7560" i="8"/>
  <c r="N7568" i="8"/>
  <c r="N7576" i="8"/>
  <c r="N7584" i="8"/>
  <c r="N7592" i="8"/>
  <c r="N7600" i="8"/>
  <c r="N3602" i="8"/>
  <c r="N4175" i="8"/>
  <c r="N4673" i="8"/>
  <c r="N4801" i="8"/>
  <c r="N4929" i="8"/>
  <c r="N5057" i="8"/>
  <c r="N5185" i="8"/>
  <c r="N5313" i="8"/>
  <c r="N5441" i="8"/>
  <c r="N5532" i="8"/>
  <c r="N5583" i="8"/>
  <c r="N5633" i="8"/>
  <c r="N5686" i="8"/>
  <c r="N5718" i="8"/>
  <c r="N5750" i="8"/>
  <c r="N5782" i="8"/>
  <c r="N5814" i="8"/>
  <c r="N5846" i="8"/>
  <c r="N5878" i="8"/>
  <c r="N5910" i="8"/>
  <c r="N5942" i="8"/>
  <c r="N5974" i="8"/>
  <c r="N6006" i="8"/>
  <c r="N6038" i="8"/>
  <c r="N6070" i="8"/>
  <c r="N6102" i="8"/>
  <c r="N6134" i="8"/>
  <c r="N6166" i="8"/>
  <c r="N6198" i="8"/>
  <c r="N6230" i="8"/>
  <c r="N6262" i="8"/>
  <c r="N6294" i="8"/>
  <c r="N6326" i="8"/>
  <c r="N6351" i="8"/>
  <c r="N6374" i="8"/>
  <c r="N6392" i="8"/>
  <c r="N6415" i="8"/>
  <c r="N6432" i="8"/>
  <c r="N6448" i="8"/>
  <c r="N6464" i="8"/>
  <c r="N6480" i="8"/>
  <c r="N6496" i="8"/>
  <c r="N6512" i="8"/>
  <c r="N6528" i="8"/>
  <c r="N6544" i="8"/>
  <c r="N6560" i="8"/>
  <c r="N6576" i="8"/>
  <c r="N6592" i="8"/>
  <c r="N6608" i="8"/>
  <c r="N6622" i="8"/>
  <c r="N6632" i="8"/>
  <c r="N6641" i="8"/>
  <c r="N6649" i="8"/>
  <c r="N6657" i="8"/>
  <c r="N6665" i="8"/>
  <c r="N6673" i="8"/>
  <c r="N6681" i="8"/>
  <c r="N6689" i="8"/>
  <c r="N6697" i="8"/>
  <c r="N6705" i="8"/>
  <c r="N6713" i="8"/>
  <c r="N6721" i="8"/>
  <c r="N6729" i="8"/>
  <c r="N6737" i="8"/>
  <c r="N6745" i="8"/>
  <c r="N6753" i="8"/>
  <c r="N6761" i="8"/>
  <c r="N6769" i="8"/>
  <c r="N6777" i="8"/>
  <c r="N6785" i="8"/>
  <c r="N6793" i="8"/>
  <c r="N6801" i="8"/>
  <c r="N6809" i="8"/>
  <c r="N6817" i="8"/>
  <c r="N6825" i="8"/>
  <c r="N6833" i="8"/>
  <c r="N6841" i="8"/>
  <c r="N6849" i="8"/>
  <c r="N6857" i="8"/>
  <c r="N6865" i="8"/>
  <c r="N6873" i="8"/>
  <c r="N6881" i="8"/>
  <c r="N6889" i="8"/>
  <c r="N6897" i="8"/>
  <c r="N6905" i="8"/>
  <c r="N6913" i="8"/>
  <c r="N6921" i="8"/>
  <c r="N6929" i="8"/>
  <c r="N6937" i="8"/>
  <c r="N6945" i="8"/>
  <c r="N6953" i="8"/>
  <c r="N6961" i="8"/>
  <c r="N6969" i="8"/>
  <c r="N6977" i="8"/>
  <c r="N6985" i="8"/>
  <c r="N6993" i="8"/>
  <c r="N7001" i="8"/>
  <c r="N7009" i="8"/>
  <c r="N7017" i="8"/>
  <c r="N7025" i="8"/>
  <c r="N7033" i="8"/>
  <c r="N7041" i="8"/>
  <c r="N7049" i="8"/>
  <c r="N7057" i="8"/>
  <c r="N7065" i="8"/>
  <c r="N7073" i="8"/>
  <c r="N7081" i="8"/>
  <c r="N7089" i="8"/>
  <c r="N7097" i="8"/>
  <c r="N7105" i="8"/>
  <c r="N7113" i="8"/>
  <c r="N7121" i="8"/>
  <c r="N7129" i="8"/>
  <c r="N7137" i="8"/>
  <c r="N7145" i="8"/>
  <c r="N7153" i="8"/>
  <c r="N7161" i="8"/>
  <c r="N7169" i="8"/>
  <c r="N7177" i="8"/>
  <c r="N7185" i="8"/>
  <c r="N7193" i="8"/>
  <c r="N7201" i="8"/>
  <c r="N7209" i="8"/>
  <c r="N7217" i="8"/>
  <c r="N7225" i="8"/>
  <c r="N7233" i="8"/>
  <c r="N7241" i="8"/>
  <c r="N7249" i="8"/>
  <c r="N7257" i="8"/>
  <c r="N7265" i="8"/>
  <c r="N7273" i="8"/>
  <c r="N7281" i="8"/>
  <c r="N7289" i="8"/>
  <c r="N7297" i="8"/>
  <c r="N7305" i="8"/>
  <c r="N7313" i="8"/>
  <c r="N7321" i="8"/>
  <c r="N7329" i="8"/>
  <c r="N7337" i="8"/>
  <c r="N7345" i="8"/>
  <c r="N7353" i="8"/>
  <c r="N7361" i="8"/>
  <c r="N7369" i="8"/>
  <c r="N7377" i="8"/>
  <c r="N7385" i="8"/>
  <c r="N7393" i="8"/>
  <c r="N7401" i="8"/>
  <c r="N7409" i="8"/>
  <c r="N7417" i="8"/>
  <c r="N7425" i="8"/>
  <c r="N7433" i="8"/>
  <c r="N7441" i="8"/>
  <c r="N7449" i="8"/>
  <c r="N7457" i="8"/>
  <c r="N7465" i="8"/>
  <c r="N7473" i="8"/>
  <c r="N7481" i="8"/>
  <c r="N7489" i="8"/>
  <c r="N7497" i="8"/>
  <c r="N7505" i="8"/>
  <c r="N7513" i="8"/>
  <c r="N7521" i="8"/>
  <c r="N7529" i="8"/>
  <c r="N7537" i="8"/>
  <c r="N7545" i="8"/>
  <c r="N7553" i="8"/>
  <c r="N7561" i="8"/>
  <c r="N7569" i="8"/>
  <c r="N7577" i="8"/>
  <c r="N7585" i="8"/>
  <c r="N3786" i="8"/>
  <c r="N4303" i="8"/>
  <c r="N4705" i="8"/>
  <c r="N4833" i="8"/>
  <c r="N4961" i="8"/>
  <c r="N5089" i="8"/>
  <c r="N5217" i="8"/>
  <c r="N5345" i="8"/>
  <c r="N5473" i="8"/>
  <c r="N5544" i="8"/>
  <c r="N5596" i="8"/>
  <c r="N5647" i="8"/>
  <c r="N5694" i="8"/>
  <c r="N5726" i="8"/>
  <c r="N5758" i="8"/>
  <c r="N5790" i="8"/>
  <c r="N5822" i="8"/>
  <c r="N5854" i="8"/>
  <c r="N5886" i="8"/>
  <c r="N5918" i="8"/>
  <c r="N5950" i="8"/>
  <c r="N5982" i="8"/>
  <c r="N6014" i="8"/>
  <c r="N6046" i="8"/>
  <c r="N6078" i="8"/>
  <c r="N6110" i="8"/>
  <c r="N6142" i="8"/>
  <c r="N6174" i="8"/>
  <c r="N6206" i="8"/>
  <c r="N6238" i="8"/>
  <c r="N6270" i="8"/>
  <c r="N6302" i="8"/>
  <c r="N6334" i="8"/>
  <c r="N6358" i="8"/>
  <c r="N6376" i="8"/>
  <c r="N6399" i="8"/>
  <c r="N6422" i="8"/>
  <c r="N6438" i="8"/>
  <c r="N6454" i="8"/>
  <c r="N6470" i="8"/>
  <c r="N6486" i="8"/>
  <c r="N6502" i="8"/>
  <c r="N6518" i="8"/>
  <c r="N6534" i="8"/>
  <c r="N6550" i="8"/>
  <c r="N6566" i="8"/>
  <c r="N6582" i="8"/>
  <c r="N6598" i="8"/>
  <c r="N6613" i="8"/>
  <c r="N6624" i="8"/>
  <c r="N6635" i="8"/>
  <c r="N6643" i="8"/>
  <c r="N6651" i="8"/>
  <c r="N6659" i="8"/>
  <c r="N6667" i="8"/>
  <c r="N6675" i="8"/>
  <c r="N6683" i="8"/>
  <c r="N6691" i="8"/>
  <c r="N6699" i="8"/>
  <c r="N6707" i="8"/>
  <c r="N6715" i="8"/>
  <c r="N6723" i="8"/>
  <c r="N6731" i="8"/>
  <c r="N6739" i="8"/>
  <c r="N6747" i="8"/>
  <c r="N6755" i="8"/>
  <c r="N6763" i="8"/>
  <c r="N6771" i="8"/>
  <c r="N6779" i="8"/>
  <c r="N6787" i="8"/>
  <c r="N6795" i="8"/>
  <c r="N6803" i="8"/>
  <c r="N6811" i="8"/>
  <c r="N6819" i="8"/>
  <c r="N6827" i="8"/>
  <c r="N6835" i="8"/>
  <c r="N6843" i="8"/>
  <c r="N6851" i="8"/>
  <c r="N6859" i="8"/>
  <c r="N6867" i="8"/>
  <c r="N6875" i="8"/>
  <c r="N6883" i="8"/>
  <c r="N6891" i="8"/>
  <c r="N6899" i="8"/>
  <c r="N6907" i="8"/>
  <c r="N6915" i="8"/>
  <c r="N6923" i="8"/>
  <c r="N6931" i="8"/>
  <c r="N6939" i="8"/>
  <c r="N6947" i="8"/>
  <c r="N6955" i="8"/>
  <c r="N6963" i="8"/>
  <c r="N6971" i="8"/>
  <c r="N6979" i="8"/>
  <c r="N6987" i="8"/>
  <c r="N6995" i="8"/>
  <c r="N7003" i="8"/>
  <c r="N7011" i="8"/>
  <c r="N7019" i="8"/>
  <c r="N7027" i="8"/>
  <c r="N7035" i="8"/>
  <c r="N7043" i="8"/>
  <c r="N7051" i="8"/>
  <c r="N7059" i="8"/>
  <c r="N7067" i="8"/>
  <c r="N7075" i="8"/>
  <c r="N7083" i="8"/>
  <c r="N7091" i="8"/>
  <c r="N7099" i="8"/>
  <c r="N7107" i="8"/>
  <c r="N7115" i="8"/>
  <c r="N7123" i="8"/>
  <c r="N7131" i="8"/>
  <c r="N7139" i="8"/>
  <c r="N7147" i="8"/>
  <c r="N7155" i="8"/>
  <c r="N7163" i="8"/>
  <c r="N7171" i="8"/>
  <c r="N7179" i="8"/>
  <c r="N7187" i="8"/>
  <c r="N7195" i="8"/>
  <c r="N7203" i="8"/>
  <c r="N7211" i="8"/>
  <c r="N7219" i="8"/>
  <c r="N7227" i="8"/>
  <c r="N7235" i="8"/>
  <c r="N7243" i="8"/>
  <c r="N7251" i="8"/>
  <c r="N7259" i="8"/>
  <c r="N7267" i="8"/>
  <c r="N7275" i="8"/>
  <c r="N7283" i="8"/>
  <c r="N7291" i="8"/>
  <c r="N7299" i="8"/>
  <c r="N7307" i="8"/>
  <c r="N7315" i="8"/>
  <c r="N7323" i="8"/>
  <c r="N7331" i="8"/>
  <c r="N7339" i="8"/>
  <c r="N7347" i="8"/>
  <c r="N7355" i="8"/>
  <c r="N7363" i="8"/>
  <c r="N7371" i="8"/>
  <c r="N7379" i="8"/>
  <c r="N7387" i="8"/>
  <c r="N7395" i="8"/>
  <c r="N7403" i="8"/>
  <c r="N7411" i="8"/>
  <c r="N7419" i="8"/>
  <c r="N7427" i="8"/>
  <c r="N7435" i="8"/>
  <c r="N7443" i="8"/>
  <c r="N7451" i="8"/>
  <c r="N7459" i="8"/>
  <c r="N7467" i="8"/>
  <c r="N7475" i="8"/>
  <c r="N7483" i="8"/>
  <c r="N7491" i="8"/>
  <c r="N7499" i="8"/>
  <c r="N7507" i="8"/>
  <c r="N7515" i="8"/>
  <c r="N7523" i="8"/>
  <c r="N7531" i="8"/>
  <c r="N7539" i="8"/>
  <c r="N7547" i="8"/>
  <c r="N7555" i="8"/>
  <c r="N7563" i="8"/>
  <c r="N7571" i="8"/>
  <c r="N7579" i="8"/>
  <c r="N7587" i="8"/>
  <c r="N7595" i="8"/>
  <c r="N3652" i="8"/>
  <c r="N4937" i="8"/>
  <c r="N5449" i="8"/>
  <c r="N5688" i="8"/>
  <c r="N5816" i="8"/>
  <c r="N5944" i="8"/>
  <c r="N6072" i="8"/>
  <c r="N6200" i="8"/>
  <c r="N6328" i="8"/>
  <c r="N6416" i="8"/>
  <c r="N6485" i="8"/>
  <c r="N6549" i="8"/>
  <c r="N6609" i="8"/>
  <c r="N6650" i="8"/>
  <c r="N6682" i="8"/>
  <c r="N6714" i="8"/>
  <c r="N6746" i="8"/>
  <c r="N6778" i="8"/>
  <c r="N6810" i="8"/>
  <c r="N6842" i="8"/>
  <c r="N6874" i="8"/>
  <c r="N6906" i="8"/>
  <c r="N6938" i="8"/>
  <c r="N6970" i="8"/>
  <c r="N7002" i="8"/>
  <c r="N7034" i="8"/>
  <c r="N7066" i="8"/>
  <c r="N7098" i="8"/>
  <c r="N7130" i="8"/>
  <c r="N7151" i="8"/>
  <c r="N7172" i="8"/>
  <c r="N7194" i="8"/>
  <c r="N7215" i="8"/>
  <c r="N7236" i="8"/>
  <c r="N7258" i="8"/>
  <c r="N7279" i="8"/>
  <c r="N7300" i="8"/>
  <c r="N7322" i="8"/>
  <c r="N7343" i="8"/>
  <c r="N7364" i="8"/>
  <c r="N7386" i="8"/>
  <c r="N7407" i="8"/>
  <c r="N7428" i="8"/>
  <c r="N7450" i="8"/>
  <c r="N7471" i="8"/>
  <c r="N7492" i="8"/>
  <c r="N7514" i="8"/>
  <c r="N7535" i="8"/>
  <c r="N7556" i="8"/>
  <c r="N7578" i="8"/>
  <c r="N7596" i="8"/>
  <c r="N7606" i="8"/>
  <c r="N7614" i="8"/>
  <c r="N7622" i="8"/>
  <c r="N7630" i="8"/>
  <c r="N7638" i="8"/>
  <c r="N7646" i="8"/>
  <c r="N7654" i="8"/>
  <c r="N7662" i="8"/>
  <c r="N7670" i="8"/>
  <c r="N7678" i="8"/>
  <c r="N7686" i="8"/>
  <c r="N7694" i="8"/>
  <c r="N7702" i="8"/>
  <c r="N7710" i="8"/>
  <c r="N7718" i="8"/>
  <c r="N7726" i="8"/>
  <c r="N7734" i="8"/>
  <c r="N7742" i="8"/>
  <c r="N7750" i="8"/>
  <c r="N7758" i="8"/>
  <c r="N7766" i="8"/>
  <c r="N7774" i="8"/>
  <c r="N7782" i="8"/>
  <c r="N7790" i="8"/>
  <c r="N7798" i="8"/>
  <c r="N7806" i="8"/>
  <c r="N7814" i="8"/>
  <c r="N7822" i="8"/>
  <c r="N7830" i="8"/>
  <c r="N7838" i="8"/>
  <c r="N7846" i="8"/>
  <c r="N7854" i="8"/>
  <c r="N7862" i="8"/>
  <c r="N7870" i="8"/>
  <c r="N7878" i="8"/>
  <c r="N7886" i="8"/>
  <c r="N7894" i="8"/>
  <c r="N7902" i="8"/>
  <c r="N7910" i="8"/>
  <c r="N7918" i="8"/>
  <c r="N7926" i="8"/>
  <c r="N7934" i="8"/>
  <c r="N7942" i="8"/>
  <c r="N7950" i="8"/>
  <c r="N7958" i="8"/>
  <c r="N7966" i="8"/>
  <c r="N7974" i="8"/>
  <c r="N7982" i="8"/>
  <c r="N7990" i="8"/>
  <c r="N7998" i="8"/>
  <c r="N8006" i="8"/>
  <c r="N8014" i="8"/>
  <c r="N8022" i="8"/>
  <c r="N8030" i="8"/>
  <c r="N8038" i="8"/>
  <c r="N8046" i="8"/>
  <c r="N8054" i="8"/>
  <c r="N8062" i="8"/>
  <c r="N8070" i="8"/>
  <c r="N8078" i="8"/>
  <c r="N8086" i="8"/>
  <c r="N8094" i="8"/>
  <c r="N8102" i="8"/>
  <c r="N8110" i="8"/>
  <c r="N8118" i="8"/>
  <c r="N8126" i="8"/>
  <c r="N8134" i="8"/>
  <c r="N8142" i="8"/>
  <c r="N8150" i="8"/>
  <c r="N8158" i="8"/>
  <c r="N8166" i="8"/>
  <c r="N8174" i="8"/>
  <c r="N8182" i="8"/>
  <c r="N8190" i="8"/>
  <c r="N8198" i="8"/>
  <c r="N8206" i="8"/>
  <c r="N8214" i="8"/>
  <c r="N8222" i="8"/>
  <c r="N8230" i="8"/>
  <c r="N8238" i="8"/>
  <c r="N8246" i="8"/>
  <c r="N8254" i="8"/>
  <c r="N8262" i="8"/>
  <c r="N8270" i="8"/>
  <c r="N8278" i="8"/>
  <c r="N8286" i="8"/>
  <c r="N8294" i="8"/>
  <c r="N8302" i="8"/>
  <c r="N8310" i="8"/>
  <c r="N8318" i="8"/>
  <c r="N8326" i="8"/>
  <c r="N8334" i="8"/>
  <c r="N8342" i="8"/>
  <c r="N8350" i="8"/>
  <c r="N8358" i="8"/>
  <c r="N8366" i="8"/>
  <c r="N8374" i="8"/>
  <c r="N8382" i="8"/>
  <c r="N8390" i="8"/>
  <c r="N8398" i="8"/>
  <c r="N8406" i="8"/>
  <c r="N8414" i="8"/>
  <c r="N8422" i="8"/>
  <c r="N8430" i="8"/>
  <c r="N8438" i="8"/>
  <c r="N8446" i="8"/>
  <c r="N8454" i="8"/>
  <c r="N8462" i="8"/>
  <c r="N8470" i="8"/>
  <c r="N8478" i="8"/>
  <c r="N8486" i="8"/>
  <c r="N8494" i="8"/>
  <c r="N8502" i="8"/>
  <c r="N8510" i="8"/>
  <c r="N8518" i="8"/>
  <c r="N8526" i="8"/>
  <c r="N8534" i="8"/>
  <c r="N8542" i="8"/>
  <c r="N8550" i="8"/>
  <c r="N8558" i="8"/>
  <c r="N8566" i="8"/>
  <c r="N8574" i="8"/>
  <c r="N8582" i="8"/>
  <c r="N8590" i="8"/>
  <c r="N8598" i="8"/>
  <c r="N8606" i="8"/>
  <c r="N8614" i="8"/>
  <c r="N8622" i="8"/>
  <c r="N8630" i="8"/>
  <c r="N8638" i="8"/>
  <c r="N8646" i="8"/>
  <c r="N8654" i="8"/>
  <c r="N8662" i="8"/>
  <c r="N8670" i="8"/>
  <c r="N8678" i="8"/>
  <c r="N8686" i="8"/>
  <c r="N8694" i="8"/>
  <c r="N8702" i="8"/>
  <c r="N8710" i="8"/>
  <c r="N8718" i="8"/>
  <c r="N8726" i="8"/>
  <c r="N8734" i="8"/>
  <c r="N8742" i="8"/>
  <c r="N8750" i="8"/>
  <c r="N8758" i="8"/>
  <c r="N8766" i="8"/>
  <c r="N8774" i="8"/>
  <c r="N8782" i="8"/>
  <c r="N8790" i="8"/>
  <c r="N8798" i="8"/>
  <c r="N8806" i="8"/>
  <c r="N8814" i="8"/>
  <c r="N8822" i="8"/>
  <c r="N8830" i="8"/>
  <c r="N8838" i="8"/>
  <c r="N8846" i="8"/>
  <c r="N8854" i="8"/>
  <c r="N8862" i="8"/>
  <c r="N8870" i="8"/>
  <c r="N8878" i="8"/>
  <c r="N8886" i="8"/>
  <c r="N8894" i="8"/>
  <c r="N8902" i="8"/>
  <c r="N8910" i="8"/>
  <c r="N8918" i="8"/>
  <c r="N8926" i="8"/>
  <c r="N8934" i="8"/>
  <c r="N8942" i="8"/>
  <c r="N8950" i="8"/>
  <c r="N8958" i="8"/>
  <c r="N8966" i="8"/>
  <c r="N8974" i="8"/>
  <c r="N8982" i="8"/>
  <c r="N8990" i="8"/>
  <c r="N8998" i="8"/>
  <c r="N9006" i="8"/>
  <c r="N9014" i="8"/>
  <c r="N9022" i="8"/>
  <c r="N9030" i="8"/>
  <c r="N9038" i="8"/>
  <c r="N9046" i="8"/>
  <c r="N9054" i="8"/>
  <c r="N9062" i="8"/>
  <c r="N9070" i="8"/>
  <c r="N9078" i="8"/>
  <c r="N9086" i="8"/>
  <c r="N9094" i="8"/>
  <c r="N9102" i="8"/>
  <c r="N9110" i="8"/>
  <c r="N9118" i="8"/>
  <c r="N9126" i="8"/>
  <c r="N9134" i="8"/>
  <c r="N9142" i="8"/>
  <c r="N9150" i="8"/>
  <c r="N9158" i="8"/>
  <c r="N9166" i="8"/>
  <c r="N9174" i="8"/>
  <c r="N9182" i="8"/>
  <c r="N9190" i="8"/>
  <c r="N9198" i="8"/>
  <c r="N3822" i="8"/>
  <c r="N4969" i="8"/>
  <c r="N5481" i="8"/>
  <c r="N5696" i="8"/>
  <c r="N5824" i="8"/>
  <c r="N5952" i="8"/>
  <c r="N6080" i="8"/>
  <c r="N6208" i="8"/>
  <c r="N6336" i="8"/>
  <c r="N6423" i="8"/>
  <c r="N6487" i="8"/>
  <c r="N6551" i="8"/>
  <c r="N6614" i="8"/>
  <c r="N6652" i="8"/>
  <c r="N6684" i="8"/>
  <c r="N6716" i="8"/>
  <c r="N6748" i="8"/>
  <c r="N6780" i="8"/>
  <c r="N6812" i="8"/>
  <c r="N6844" i="8"/>
  <c r="N6876" i="8"/>
  <c r="N6908" i="8"/>
  <c r="N6940" i="8"/>
  <c r="N6972" i="8"/>
  <c r="N7004" i="8"/>
  <c r="N7036" i="8"/>
  <c r="N7068" i="8"/>
  <c r="N7100" i="8"/>
  <c r="N7132" i="8"/>
  <c r="N7154" i="8"/>
  <c r="N7175" i="8"/>
  <c r="N7196" i="8"/>
  <c r="N7218" i="8"/>
  <c r="N7239" i="8"/>
  <c r="N7260" i="8"/>
  <c r="N7282" i="8"/>
  <c r="N7303" i="8"/>
  <c r="N7324" i="8"/>
  <c r="N7346" i="8"/>
  <c r="N7367" i="8"/>
  <c r="N7388" i="8"/>
  <c r="N7410" i="8"/>
  <c r="N7431" i="8"/>
  <c r="N7452" i="8"/>
  <c r="N7474" i="8"/>
  <c r="N7495" i="8"/>
  <c r="N7516" i="8"/>
  <c r="N7538" i="8"/>
  <c r="N7559" i="8"/>
  <c r="N7580" i="8"/>
  <c r="N7597" i="8"/>
  <c r="N7607" i="8"/>
  <c r="N7615" i="8"/>
  <c r="N7623" i="8"/>
  <c r="N7631" i="8"/>
  <c r="N7639" i="8"/>
  <c r="N7647" i="8"/>
  <c r="N7655" i="8"/>
  <c r="N7663" i="8"/>
  <c r="N7671" i="8"/>
  <c r="N7679" i="8"/>
  <c r="N7687" i="8"/>
  <c r="N7695" i="8"/>
  <c r="N7703" i="8"/>
  <c r="N7711" i="8"/>
  <c r="N7719" i="8"/>
  <c r="N7727" i="8"/>
  <c r="N7735" i="8"/>
  <c r="N7743" i="8"/>
  <c r="N7751" i="8"/>
  <c r="N7759" i="8"/>
  <c r="N7767" i="8"/>
  <c r="N7775" i="8"/>
  <c r="N7783" i="8"/>
  <c r="N7791" i="8"/>
  <c r="N7799" i="8"/>
  <c r="N7807" i="8"/>
  <c r="N7815" i="8"/>
  <c r="N7823" i="8"/>
  <c r="N7831" i="8"/>
  <c r="N7839" i="8"/>
  <c r="N7847" i="8"/>
  <c r="N7855" i="8"/>
  <c r="N7863" i="8"/>
  <c r="N7871" i="8"/>
  <c r="N7879" i="8"/>
  <c r="N7887" i="8"/>
  <c r="N7895" i="8"/>
  <c r="N7903" i="8"/>
  <c r="N7911" i="8"/>
  <c r="N7919" i="8"/>
  <c r="N7927" i="8"/>
  <c r="N7935" i="8"/>
  <c r="N7943" i="8"/>
  <c r="N7951" i="8"/>
  <c r="N7959" i="8"/>
  <c r="N7967" i="8"/>
  <c r="N7975" i="8"/>
  <c r="N7983" i="8"/>
  <c r="N7991" i="8"/>
  <c r="N7999" i="8"/>
  <c r="N8007" i="8"/>
  <c r="N8015" i="8"/>
  <c r="N8023" i="8"/>
  <c r="N8031" i="8"/>
  <c r="N8039" i="8"/>
  <c r="N8047" i="8"/>
  <c r="N8055" i="8"/>
  <c r="N8063" i="8"/>
  <c r="N8071" i="8"/>
  <c r="N8079" i="8"/>
  <c r="N8087" i="8"/>
  <c r="N8095" i="8"/>
  <c r="N8103" i="8"/>
  <c r="N8111" i="8"/>
  <c r="N8119" i="8"/>
  <c r="N8127" i="8"/>
  <c r="N8135" i="8"/>
  <c r="N8143" i="8"/>
  <c r="N8151" i="8"/>
  <c r="N8159" i="8"/>
  <c r="N8167" i="8"/>
  <c r="N8175" i="8"/>
  <c r="N8183" i="8"/>
  <c r="N8191" i="8"/>
  <c r="N8199" i="8"/>
  <c r="N8207" i="8"/>
  <c r="N8215" i="8"/>
  <c r="N8223" i="8"/>
  <c r="N8231" i="8"/>
  <c r="N8239" i="8"/>
  <c r="N8247" i="8"/>
  <c r="N8255" i="8"/>
  <c r="N8263" i="8"/>
  <c r="N8271" i="8"/>
  <c r="N8279" i="8"/>
  <c r="N8287" i="8"/>
  <c r="N8295" i="8"/>
  <c r="N8303" i="8"/>
  <c r="N8311" i="8"/>
  <c r="N8319" i="8"/>
  <c r="N8327" i="8"/>
  <c r="N8335" i="8"/>
  <c r="N8343" i="8"/>
  <c r="N8351" i="8"/>
  <c r="N8359" i="8"/>
  <c r="N8367" i="8"/>
  <c r="N8375" i="8"/>
  <c r="N8383" i="8"/>
  <c r="N8391" i="8"/>
  <c r="N8399" i="8"/>
  <c r="N8407" i="8"/>
  <c r="N8415" i="8"/>
  <c r="N8423" i="8"/>
  <c r="N8431" i="8"/>
  <c r="N8439" i="8"/>
  <c r="N8447" i="8"/>
  <c r="N8455" i="8"/>
  <c r="N8463" i="8"/>
  <c r="N8471" i="8"/>
  <c r="N8479" i="8"/>
  <c r="N8487" i="8"/>
  <c r="N8495" i="8"/>
  <c r="N8503" i="8"/>
  <c r="N8511" i="8"/>
  <c r="N8519" i="8"/>
  <c r="N8527" i="8"/>
  <c r="N8535" i="8"/>
  <c r="N8543" i="8"/>
  <c r="N8551" i="8"/>
  <c r="N8559" i="8"/>
  <c r="N8567" i="8"/>
  <c r="N8575" i="8"/>
  <c r="N8583" i="8"/>
  <c r="N8591" i="8"/>
  <c r="N8599" i="8"/>
  <c r="N8607" i="8"/>
  <c r="N8615" i="8"/>
  <c r="N8623" i="8"/>
  <c r="N8631" i="8"/>
  <c r="N8639" i="8"/>
  <c r="N8647" i="8"/>
  <c r="N8655" i="8"/>
  <c r="N8663" i="8"/>
  <c r="N8671" i="8"/>
  <c r="N8679" i="8"/>
  <c r="N8687" i="8"/>
  <c r="N8695" i="8"/>
  <c r="N8703" i="8"/>
  <c r="N8711" i="8"/>
  <c r="N8719" i="8"/>
  <c r="N8727" i="8"/>
  <c r="N8735" i="8"/>
  <c r="N8743" i="8"/>
  <c r="N8751" i="8"/>
  <c r="N8759" i="8"/>
  <c r="N8767" i="8"/>
  <c r="N8775" i="8"/>
  <c r="N8783" i="8"/>
  <c r="N8791" i="8"/>
  <c r="N8799" i="8"/>
  <c r="N8807" i="8"/>
  <c r="N8815" i="8"/>
  <c r="N8823" i="8"/>
  <c r="N8831" i="8"/>
  <c r="N8839" i="8"/>
  <c r="N8847" i="8"/>
  <c r="N8855" i="8"/>
  <c r="N8863" i="8"/>
  <c r="N8871" i="8"/>
  <c r="N8879" i="8"/>
  <c r="N8887" i="8"/>
  <c r="N8895" i="8"/>
  <c r="N8903" i="8"/>
  <c r="N8911" i="8"/>
  <c r="N8919" i="8"/>
  <c r="N8927" i="8"/>
  <c r="N8935" i="8"/>
  <c r="N8943" i="8"/>
  <c r="N8951" i="8"/>
  <c r="N8959" i="8"/>
  <c r="N8967" i="8"/>
  <c r="N8975" i="8"/>
  <c r="N8983" i="8"/>
  <c r="N8991" i="8"/>
  <c r="N8999" i="8"/>
  <c r="N9007" i="8"/>
  <c r="N9015" i="8"/>
  <c r="N9023" i="8"/>
  <c r="N9031" i="8"/>
  <c r="N9039" i="8"/>
  <c r="N9047" i="8"/>
  <c r="N9055" i="8"/>
  <c r="N9063" i="8"/>
  <c r="N9071" i="8"/>
  <c r="N9079" i="8"/>
  <c r="N9087" i="8"/>
  <c r="N9095" i="8"/>
  <c r="N9103" i="8"/>
  <c r="N9111" i="8"/>
  <c r="N9119" i="8"/>
  <c r="N9127" i="8"/>
  <c r="N9135" i="8"/>
  <c r="N9143" i="8"/>
  <c r="N9151" i="8"/>
  <c r="N9159" i="8"/>
  <c r="N9167" i="8"/>
  <c r="N9175" i="8"/>
  <c r="N9183" i="8"/>
  <c r="N9191" i="8"/>
  <c r="N9199" i="8"/>
  <c r="N4207" i="8"/>
  <c r="N5065" i="8"/>
  <c r="N5535" i="8"/>
  <c r="N5720" i="8"/>
  <c r="N5848" i="8"/>
  <c r="N5976" i="8"/>
  <c r="N6104" i="8"/>
  <c r="N6232" i="8"/>
  <c r="N6352" i="8"/>
  <c r="N6437" i="8"/>
  <c r="N6501" i="8"/>
  <c r="N6565" i="8"/>
  <c r="N6623" i="8"/>
  <c r="N6658" i="8"/>
  <c r="N6690" i="8"/>
  <c r="N6722" i="8"/>
  <c r="N6754" i="8"/>
  <c r="N6786" i="8"/>
  <c r="N6818" i="8"/>
  <c r="N6850" i="8"/>
  <c r="N6882" i="8"/>
  <c r="N6914" i="8"/>
  <c r="N6946" i="8"/>
  <c r="N6978" i="8"/>
  <c r="N7010" i="8"/>
  <c r="N7042" i="8"/>
  <c r="N7074" i="8"/>
  <c r="N7106" i="8"/>
  <c r="N7135" i="8"/>
  <c r="N7156" i="8"/>
  <c r="N7178" i="8"/>
  <c r="N7199" i="8"/>
  <c r="N7220" i="8"/>
  <c r="N7242" i="8"/>
  <c r="N7263" i="8"/>
  <c r="N7284" i="8"/>
  <c r="N7306" i="8"/>
  <c r="N7327" i="8"/>
  <c r="N7348" i="8"/>
  <c r="N7370" i="8"/>
  <c r="N7391" i="8"/>
  <c r="N7412" i="8"/>
  <c r="N7434" i="8"/>
  <c r="N7455" i="8"/>
  <c r="N7476" i="8"/>
  <c r="N7498" i="8"/>
  <c r="N7519" i="8"/>
  <c r="N7540" i="8"/>
  <c r="N7562" i="8"/>
  <c r="N7583" i="8"/>
  <c r="N7599" i="8"/>
  <c r="N7608" i="8"/>
  <c r="N7616" i="8"/>
  <c r="N7624" i="8"/>
  <c r="N7632" i="8"/>
  <c r="N7640" i="8"/>
  <c r="N7648" i="8"/>
  <c r="N7656" i="8"/>
  <c r="N7664" i="8"/>
  <c r="N7672" i="8"/>
  <c r="N7680" i="8"/>
  <c r="N7688" i="8"/>
  <c r="N7696" i="8"/>
  <c r="N7704" i="8"/>
  <c r="N7712" i="8"/>
  <c r="N7720" i="8"/>
  <c r="N7728" i="8"/>
  <c r="N7736" i="8"/>
  <c r="N7744" i="8"/>
  <c r="N7752" i="8"/>
  <c r="N7760" i="8"/>
  <c r="N7768" i="8"/>
  <c r="N7776" i="8"/>
  <c r="N7784" i="8"/>
  <c r="N7792" i="8"/>
  <c r="N7800" i="8"/>
  <c r="N7808" i="8"/>
  <c r="N7816" i="8"/>
  <c r="N7824" i="8"/>
  <c r="N7832" i="8"/>
  <c r="N7840" i="8"/>
  <c r="N7848" i="8"/>
  <c r="N7856" i="8"/>
  <c r="N7864" i="8"/>
  <c r="N7872" i="8"/>
  <c r="N7880" i="8"/>
  <c r="N7888" i="8"/>
  <c r="N7896" i="8"/>
  <c r="N7904" i="8"/>
  <c r="N7912" i="8"/>
  <c r="N7920" i="8"/>
  <c r="N7928" i="8"/>
  <c r="N7936" i="8"/>
  <c r="N7944" i="8"/>
  <c r="N7952" i="8"/>
  <c r="N7960" i="8"/>
  <c r="N7968" i="8"/>
  <c r="N7976" i="8"/>
  <c r="N7984" i="8"/>
  <c r="N7992" i="8"/>
  <c r="N8000" i="8"/>
  <c r="N8008" i="8"/>
  <c r="N8016" i="8"/>
  <c r="N8024" i="8"/>
  <c r="N8032" i="8"/>
  <c r="N8040" i="8"/>
  <c r="N8048" i="8"/>
  <c r="N8056" i="8"/>
  <c r="N8064" i="8"/>
  <c r="N8072" i="8"/>
  <c r="N8080" i="8"/>
  <c r="N8088" i="8"/>
  <c r="N8096" i="8"/>
  <c r="N8104" i="8"/>
  <c r="N8112" i="8"/>
  <c r="N8120" i="8"/>
  <c r="N8128" i="8"/>
  <c r="N8136" i="8"/>
  <c r="N8144" i="8"/>
  <c r="N8152" i="8"/>
  <c r="N8160" i="8"/>
  <c r="N8168" i="8"/>
  <c r="N8176" i="8"/>
  <c r="N8184" i="8"/>
  <c r="N8192" i="8"/>
  <c r="N8200" i="8"/>
  <c r="N8208" i="8"/>
  <c r="N8216" i="8"/>
  <c r="N8224" i="8"/>
  <c r="N8232" i="8"/>
  <c r="N8240" i="8"/>
  <c r="N8248" i="8"/>
  <c r="N8256" i="8"/>
  <c r="N8264" i="8"/>
  <c r="N8272" i="8"/>
  <c r="N8280" i="8"/>
  <c r="N8288" i="8"/>
  <c r="N8296" i="8"/>
  <c r="N8304" i="8"/>
  <c r="N8312" i="8"/>
  <c r="N8320" i="8"/>
  <c r="N8328" i="8"/>
  <c r="N8336" i="8"/>
  <c r="N8344" i="8"/>
  <c r="N8352" i="8"/>
  <c r="N8360" i="8"/>
  <c r="N8368" i="8"/>
  <c r="N8376" i="8"/>
  <c r="N8384" i="8"/>
  <c r="N8392" i="8"/>
  <c r="N8400" i="8"/>
  <c r="N8408" i="8"/>
  <c r="N8416" i="8"/>
  <c r="N8424" i="8"/>
  <c r="N8432" i="8"/>
  <c r="N8440" i="8"/>
  <c r="N8448" i="8"/>
  <c r="N8456" i="8"/>
  <c r="N8464" i="8"/>
  <c r="N8472" i="8"/>
  <c r="N8480" i="8"/>
  <c r="N8488" i="8"/>
  <c r="N8496" i="8"/>
  <c r="N8504" i="8"/>
  <c r="N8512" i="8"/>
  <c r="N8520" i="8"/>
  <c r="N8528" i="8"/>
  <c r="N8536" i="8"/>
  <c r="N8544" i="8"/>
  <c r="N8552" i="8"/>
  <c r="N4335" i="8"/>
  <c r="N5097" i="8"/>
  <c r="N5548" i="8"/>
  <c r="N5728" i="8"/>
  <c r="N5856" i="8"/>
  <c r="N5984" i="8"/>
  <c r="N6112" i="8"/>
  <c r="N6240" i="8"/>
  <c r="N6359" i="8"/>
  <c r="N6439" i="8"/>
  <c r="N6503" i="8"/>
  <c r="N6567" i="8"/>
  <c r="N6625" i="8"/>
  <c r="N6660" i="8"/>
  <c r="N6692" i="8"/>
  <c r="N6724" i="8"/>
  <c r="N6756" i="8"/>
  <c r="N6788" i="8"/>
  <c r="N6820" i="8"/>
  <c r="N6852" i="8"/>
  <c r="N6884" i="8"/>
  <c r="N6916" i="8"/>
  <c r="N6948" i="8"/>
  <c r="N6980" i="8"/>
  <c r="N7012" i="8"/>
  <c r="N7044" i="8"/>
  <c r="N7076" i="8"/>
  <c r="N7108" i="8"/>
  <c r="N7138" i="8"/>
  <c r="N7159" i="8"/>
  <c r="N7180" i="8"/>
  <c r="N7202" i="8"/>
  <c r="N7223" i="8"/>
  <c r="N7244" i="8"/>
  <c r="N7266" i="8"/>
  <c r="N7287" i="8"/>
  <c r="N7308" i="8"/>
  <c r="N7330" i="8"/>
  <c r="N7351" i="8"/>
  <c r="N7372" i="8"/>
  <c r="N7394" i="8"/>
  <c r="N7415" i="8"/>
  <c r="N7436" i="8"/>
  <c r="N7458" i="8"/>
  <c r="N7479" i="8"/>
  <c r="N7500" i="8"/>
  <c r="N7522" i="8"/>
  <c r="N7543" i="8"/>
  <c r="N7564" i="8"/>
  <c r="N7586" i="8"/>
  <c r="N7601" i="8"/>
  <c r="N7609" i="8"/>
  <c r="N7617" i="8"/>
  <c r="N7625" i="8"/>
  <c r="N7633" i="8"/>
  <c r="N7641" i="8"/>
  <c r="N7649" i="8"/>
  <c r="N7657" i="8"/>
  <c r="N7665" i="8"/>
  <c r="N7673" i="8"/>
  <c r="N7681" i="8"/>
  <c r="N7689" i="8"/>
  <c r="N7697" i="8"/>
  <c r="N7705" i="8"/>
  <c r="N7713" i="8"/>
  <c r="N7721" i="8"/>
  <c r="N7729" i="8"/>
  <c r="N7737" i="8"/>
  <c r="N7745" i="8"/>
  <c r="N7753" i="8"/>
  <c r="N7761" i="8"/>
  <c r="N7769" i="8"/>
  <c r="N7777" i="8"/>
  <c r="N7785" i="8"/>
  <c r="N7793" i="8"/>
  <c r="N7801" i="8"/>
  <c r="N7809" i="8"/>
  <c r="N7817" i="8"/>
  <c r="N7825" i="8"/>
  <c r="N7833" i="8"/>
  <c r="N7841" i="8"/>
  <c r="N7849" i="8"/>
  <c r="N7857" i="8"/>
  <c r="N7865" i="8"/>
  <c r="N7873" i="8"/>
  <c r="N7881" i="8"/>
  <c r="N7889" i="8"/>
  <c r="N7897" i="8"/>
  <c r="N7905" i="8"/>
  <c r="N7913" i="8"/>
  <c r="N7921" i="8"/>
  <c r="N7929" i="8"/>
  <c r="N7937" i="8"/>
  <c r="N7945" i="8"/>
  <c r="N7953" i="8"/>
  <c r="N7961" i="8"/>
  <c r="N7969" i="8"/>
  <c r="N7977" i="8"/>
  <c r="N7985" i="8"/>
  <c r="N7993" i="8"/>
  <c r="N8001" i="8"/>
  <c r="N8009" i="8"/>
  <c r="N8017" i="8"/>
  <c r="N8025" i="8"/>
  <c r="N8033" i="8"/>
  <c r="N8041" i="8"/>
  <c r="N8049" i="8"/>
  <c r="N8057" i="8"/>
  <c r="N8065" i="8"/>
  <c r="N8073" i="8"/>
  <c r="N8081" i="8"/>
  <c r="N8089" i="8"/>
  <c r="N8097" i="8"/>
  <c r="N8105" i="8"/>
  <c r="N8113" i="8"/>
  <c r="N8121" i="8"/>
  <c r="N8129" i="8"/>
  <c r="N8137" i="8"/>
  <c r="N8145" i="8"/>
  <c r="N8153" i="8"/>
  <c r="N8161" i="8"/>
  <c r="N8169" i="8"/>
  <c r="N8177" i="8"/>
  <c r="N8185" i="8"/>
  <c r="N8193" i="8"/>
  <c r="N8201" i="8"/>
  <c r="N8209" i="8"/>
  <c r="N8217" i="8"/>
  <c r="N8225" i="8"/>
  <c r="N8233" i="8"/>
  <c r="N8241" i="8"/>
  <c r="N8249" i="8"/>
  <c r="N8257" i="8"/>
  <c r="N8265" i="8"/>
  <c r="N8273" i="8"/>
  <c r="N8281" i="8"/>
  <c r="N8289" i="8"/>
  <c r="N8297" i="8"/>
  <c r="N8305" i="8"/>
  <c r="N8313" i="8"/>
  <c r="N8321" i="8"/>
  <c r="N8329" i="8"/>
  <c r="N8337" i="8"/>
  <c r="N8345" i="8"/>
  <c r="N8353" i="8"/>
  <c r="N8361" i="8"/>
  <c r="N8369" i="8"/>
  <c r="N8377" i="8"/>
  <c r="N8385" i="8"/>
  <c r="N8393" i="8"/>
  <c r="N8401" i="8"/>
  <c r="N8409" i="8"/>
  <c r="N8417" i="8"/>
  <c r="N8425" i="8"/>
  <c r="N8433" i="8"/>
  <c r="N8441" i="8"/>
  <c r="N8449" i="8"/>
  <c r="N8457" i="8"/>
  <c r="N8465" i="8"/>
  <c r="N8473" i="8"/>
  <c r="N8481" i="8"/>
  <c r="N8489" i="8"/>
  <c r="N8497" i="8"/>
  <c r="N8505" i="8"/>
  <c r="N8513" i="8"/>
  <c r="N8521" i="8"/>
  <c r="N8529" i="8"/>
  <c r="N8537" i="8"/>
  <c r="N8545" i="8"/>
  <c r="N8553" i="8"/>
  <c r="N8561" i="8"/>
  <c r="N8569" i="8"/>
  <c r="N8577" i="8"/>
  <c r="N8585" i="8"/>
  <c r="N8593" i="8"/>
  <c r="N8601" i="8"/>
  <c r="N8609" i="8"/>
  <c r="N8617" i="8"/>
  <c r="N8625" i="8"/>
  <c r="N8633" i="8"/>
  <c r="N8641" i="8"/>
  <c r="N8649" i="8"/>
  <c r="N8657" i="8"/>
  <c r="N8665" i="8"/>
  <c r="N8673" i="8"/>
  <c r="N8681" i="8"/>
  <c r="N8689" i="8"/>
  <c r="N8697" i="8"/>
  <c r="N8705" i="8"/>
  <c r="N8713" i="8"/>
  <c r="N8721" i="8"/>
  <c r="N8729" i="8"/>
  <c r="N8737" i="8"/>
  <c r="N8745" i="8"/>
  <c r="N8753" i="8"/>
  <c r="N8761" i="8"/>
  <c r="N8769" i="8"/>
  <c r="N8777" i="8"/>
  <c r="N8785" i="8"/>
  <c r="N8793" i="8"/>
  <c r="N8801" i="8"/>
  <c r="N8809" i="8"/>
  <c r="N8817" i="8"/>
  <c r="N8825" i="8"/>
  <c r="N8833" i="8"/>
  <c r="N8841" i="8"/>
  <c r="N8849" i="8"/>
  <c r="N8857" i="8"/>
  <c r="N8865" i="8"/>
  <c r="N8873" i="8"/>
  <c r="N8881" i="8"/>
  <c r="N8889" i="8"/>
  <c r="N8897" i="8"/>
  <c r="N8905" i="8"/>
  <c r="N8913" i="8"/>
  <c r="N8921" i="8"/>
  <c r="N8929" i="8"/>
  <c r="N8937" i="8"/>
  <c r="N8945" i="8"/>
  <c r="N8953" i="8"/>
  <c r="N8961" i="8"/>
  <c r="N8969" i="8"/>
  <c r="N8977" i="8"/>
  <c r="N8985" i="8"/>
  <c r="N8993" i="8"/>
  <c r="N9001" i="8"/>
  <c r="N9009" i="8"/>
  <c r="N9017" i="8"/>
  <c r="N9025" i="8"/>
  <c r="N9033" i="8"/>
  <c r="N9041" i="8"/>
  <c r="N9049" i="8"/>
  <c r="N9057" i="8"/>
  <c r="N9065" i="8"/>
  <c r="N9073" i="8"/>
  <c r="N9081" i="8"/>
  <c r="N9089" i="8"/>
  <c r="N9097" i="8"/>
  <c r="N9105" i="8"/>
  <c r="N9113" i="8"/>
  <c r="N9121" i="8"/>
  <c r="N9129" i="8"/>
  <c r="N9137" i="8"/>
  <c r="N9145" i="8"/>
  <c r="N9153" i="8"/>
  <c r="N9161" i="8"/>
  <c r="N9169" i="8"/>
  <c r="N9177" i="8"/>
  <c r="N9185" i="8"/>
  <c r="N9193" i="8"/>
  <c r="N4681" i="8"/>
  <c r="N5193" i="8"/>
  <c r="N5585" i="8"/>
  <c r="N5752" i="8"/>
  <c r="N5880" i="8"/>
  <c r="N6008" i="8"/>
  <c r="N6136" i="8"/>
  <c r="N6264" i="8"/>
  <c r="N6375" i="8"/>
  <c r="N6453" i="8"/>
  <c r="N6517" i="8"/>
  <c r="N6581" i="8"/>
  <c r="N6633" i="8"/>
  <c r="N6666" i="8"/>
  <c r="N6698" i="8"/>
  <c r="N6730" i="8"/>
  <c r="N6762" i="8"/>
  <c r="N6794" i="8"/>
  <c r="N6826" i="8"/>
  <c r="N6858" i="8"/>
  <c r="N6890" i="8"/>
  <c r="N6922" i="8"/>
  <c r="N6954" i="8"/>
  <c r="N6986" i="8"/>
  <c r="N7018" i="8"/>
  <c r="N7050" i="8"/>
  <c r="N7082" i="8"/>
  <c r="N7114" i="8"/>
  <c r="N7140" i="8"/>
  <c r="N7162" i="8"/>
  <c r="N7183" i="8"/>
  <c r="N7204" i="8"/>
  <c r="N7226" i="8"/>
  <c r="N7247" i="8"/>
  <c r="N7268" i="8"/>
  <c r="N7290" i="8"/>
  <c r="N7311" i="8"/>
  <c r="N7332" i="8"/>
  <c r="N7354" i="8"/>
  <c r="N7375" i="8"/>
  <c r="N7396" i="8"/>
  <c r="N7418" i="8"/>
  <c r="N7439" i="8"/>
  <c r="N7460" i="8"/>
  <c r="N7482" i="8"/>
  <c r="N7503" i="8"/>
  <c r="N7524" i="8"/>
  <c r="N7546" i="8"/>
  <c r="N7567" i="8"/>
  <c r="N7588" i="8"/>
  <c r="N7602" i="8"/>
  <c r="N7610" i="8"/>
  <c r="N7618" i="8"/>
  <c r="N7626" i="8"/>
  <c r="N7634" i="8"/>
  <c r="N7642" i="8"/>
  <c r="N7650" i="8"/>
  <c r="N7658" i="8"/>
  <c r="N7666" i="8"/>
  <c r="N7674" i="8"/>
  <c r="N7682" i="8"/>
  <c r="N7690" i="8"/>
  <c r="N7698" i="8"/>
  <c r="N7706" i="8"/>
  <c r="N7714" i="8"/>
  <c r="N7722" i="8"/>
  <c r="N7730" i="8"/>
  <c r="N7738" i="8"/>
  <c r="N7746" i="8"/>
  <c r="N7754" i="8"/>
  <c r="N7762" i="8"/>
  <c r="N7770" i="8"/>
  <c r="N7778" i="8"/>
  <c r="N7786" i="8"/>
  <c r="N7794" i="8"/>
  <c r="N7802" i="8"/>
  <c r="N7810" i="8"/>
  <c r="N7818" i="8"/>
  <c r="N7826" i="8"/>
  <c r="N7834" i="8"/>
  <c r="N7842" i="8"/>
  <c r="N7850" i="8"/>
  <c r="N7858" i="8"/>
  <c r="N7866" i="8"/>
  <c r="N7874" i="8"/>
  <c r="N7882" i="8"/>
  <c r="N7890" i="8"/>
  <c r="N7898" i="8"/>
  <c r="N7906" i="8"/>
  <c r="N7914" i="8"/>
  <c r="N7922" i="8"/>
  <c r="N7930" i="8"/>
  <c r="N7938" i="8"/>
  <c r="N7946" i="8"/>
  <c r="N7954" i="8"/>
  <c r="N7962" i="8"/>
  <c r="N7970" i="8"/>
  <c r="N7978" i="8"/>
  <c r="N7986" i="8"/>
  <c r="N7994" i="8"/>
  <c r="N8002" i="8"/>
  <c r="N8010" i="8"/>
  <c r="N8018" i="8"/>
  <c r="N8026" i="8"/>
  <c r="N8034" i="8"/>
  <c r="N8042" i="8"/>
  <c r="N8050" i="8"/>
  <c r="N8058" i="8"/>
  <c r="N8066" i="8"/>
  <c r="N8074" i="8"/>
  <c r="N8082" i="8"/>
  <c r="N8090" i="8"/>
  <c r="N8098" i="8"/>
  <c r="N8106" i="8"/>
  <c r="N8114" i="8"/>
  <c r="N8122" i="8"/>
  <c r="N8130" i="8"/>
  <c r="N8138" i="8"/>
  <c r="N8146" i="8"/>
  <c r="N8154" i="8"/>
  <c r="N8162" i="8"/>
  <c r="N8170" i="8"/>
  <c r="N8178" i="8"/>
  <c r="N8186" i="8"/>
  <c r="N8194" i="8"/>
  <c r="N8202" i="8"/>
  <c r="N8210" i="8"/>
  <c r="N8218" i="8"/>
  <c r="N8226" i="8"/>
  <c r="N8234" i="8"/>
  <c r="N8242" i="8"/>
  <c r="N8250" i="8"/>
  <c r="N8258" i="8"/>
  <c r="N8266" i="8"/>
  <c r="N8274" i="8"/>
  <c r="N8282" i="8"/>
  <c r="N8290" i="8"/>
  <c r="N8298" i="8"/>
  <c r="N8306" i="8"/>
  <c r="N8314" i="8"/>
  <c r="N8322" i="8"/>
  <c r="N8330" i="8"/>
  <c r="N8338" i="8"/>
  <c r="N8346" i="8"/>
  <c r="N8354" i="8"/>
  <c r="N8362" i="8"/>
  <c r="N8370" i="8"/>
  <c r="N8378" i="8"/>
  <c r="N8386" i="8"/>
  <c r="N8394" i="8"/>
  <c r="N8402" i="8"/>
  <c r="N8410" i="8"/>
  <c r="N8418" i="8"/>
  <c r="N8426" i="8"/>
  <c r="N8434" i="8"/>
  <c r="N8442" i="8"/>
  <c r="N8450" i="8"/>
  <c r="N8458" i="8"/>
  <c r="N8466" i="8"/>
  <c r="N8474" i="8"/>
  <c r="N8482" i="8"/>
  <c r="N8490" i="8"/>
  <c r="N8498" i="8"/>
  <c r="N8506" i="8"/>
  <c r="N8514" i="8"/>
  <c r="N8522" i="8"/>
  <c r="N8530" i="8"/>
  <c r="N8538" i="8"/>
  <c r="N8546" i="8"/>
  <c r="N8554" i="8"/>
  <c r="N8562" i="8"/>
  <c r="N8570" i="8"/>
  <c r="N8578" i="8"/>
  <c r="N8586" i="8"/>
  <c r="N8594" i="8"/>
  <c r="N8602" i="8"/>
  <c r="N8610" i="8"/>
  <c r="N8618" i="8"/>
  <c r="N8626" i="8"/>
  <c r="N8634" i="8"/>
  <c r="N8642" i="8"/>
  <c r="N8650" i="8"/>
  <c r="N8658" i="8"/>
  <c r="N8666" i="8"/>
  <c r="N8674" i="8"/>
  <c r="N8682" i="8"/>
  <c r="N8690" i="8"/>
  <c r="N8698" i="8"/>
  <c r="N8706" i="8"/>
  <c r="N8714" i="8"/>
  <c r="N8722" i="8"/>
  <c r="N8730" i="8"/>
  <c r="N8738" i="8"/>
  <c r="N8746" i="8"/>
  <c r="N8754" i="8"/>
  <c r="N8762" i="8"/>
  <c r="N8770" i="8"/>
  <c r="N8778" i="8"/>
  <c r="N8786" i="8"/>
  <c r="N8794" i="8"/>
  <c r="N8802" i="8"/>
  <c r="N8810" i="8"/>
  <c r="N8818" i="8"/>
  <c r="N8826" i="8"/>
  <c r="N8834" i="8"/>
  <c r="N8842" i="8"/>
  <c r="N8850" i="8"/>
  <c r="N8858" i="8"/>
  <c r="N8866" i="8"/>
  <c r="N8874" i="8"/>
  <c r="N8882" i="8"/>
  <c r="N8890" i="8"/>
  <c r="N8898" i="8"/>
  <c r="N8906" i="8"/>
  <c r="N8914" i="8"/>
  <c r="N8922" i="8"/>
  <c r="N8930" i="8"/>
  <c r="N8938" i="8"/>
  <c r="N8946" i="8"/>
  <c r="N8954" i="8"/>
  <c r="N8962" i="8"/>
  <c r="N8970" i="8"/>
  <c r="N8978" i="8"/>
  <c r="N8986" i="8"/>
  <c r="N8994" i="8"/>
  <c r="N9002" i="8"/>
  <c r="N9010" i="8"/>
  <c r="N9018" i="8"/>
  <c r="N9026" i="8"/>
  <c r="N9034" i="8"/>
  <c r="N9042" i="8"/>
  <c r="N9050" i="8"/>
  <c r="N9058" i="8"/>
  <c r="N9066" i="8"/>
  <c r="N9074" i="8"/>
  <c r="N9082" i="8"/>
  <c r="N9090" i="8"/>
  <c r="N9098" i="8"/>
  <c r="N9106" i="8"/>
  <c r="N9114" i="8"/>
  <c r="N9122" i="8"/>
  <c r="N9130" i="8"/>
  <c r="N9138" i="8"/>
  <c r="N9146" i="8"/>
  <c r="N9154" i="8"/>
  <c r="N9162" i="8"/>
  <c r="N9170" i="8"/>
  <c r="N9178" i="8"/>
  <c r="N9186" i="8"/>
  <c r="N9194" i="8"/>
  <c r="N4809" i="8"/>
  <c r="N5321" i="8"/>
  <c r="N5638" i="8"/>
  <c r="N5784" i="8"/>
  <c r="N5912" i="8"/>
  <c r="N6040" i="8"/>
  <c r="N6168" i="8"/>
  <c r="N6296" i="8"/>
  <c r="N6398" i="8"/>
  <c r="N6469" i="8"/>
  <c r="N6533" i="8"/>
  <c r="N6597" i="8"/>
  <c r="N6642" i="8"/>
  <c r="N6674" i="8"/>
  <c r="N6706" i="8"/>
  <c r="N6738" i="8"/>
  <c r="N6770" i="8"/>
  <c r="N6802" i="8"/>
  <c r="N6834" i="8"/>
  <c r="N6866" i="8"/>
  <c r="N6898" i="8"/>
  <c r="N6930" i="8"/>
  <c r="N6962" i="8"/>
  <c r="N6994" i="8"/>
  <c r="N7026" i="8"/>
  <c r="N7058" i="8"/>
  <c r="N7090" i="8"/>
  <c r="N7122" i="8"/>
  <c r="N7146" i="8"/>
  <c r="N7167" i="8"/>
  <c r="N7188" i="8"/>
  <c r="N7210" i="8"/>
  <c r="N7231" i="8"/>
  <c r="N7252" i="8"/>
  <c r="N7274" i="8"/>
  <c r="N7295" i="8"/>
  <c r="N7316" i="8"/>
  <c r="N7338" i="8"/>
  <c r="N7359" i="8"/>
  <c r="N7380" i="8"/>
  <c r="N7402" i="8"/>
  <c r="N7423" i="8"/>
  <c r="N7444" i="8"/>
  <c r="N7466" i="8"/>
  <c r="N7487" i="8"/>
  <c r="N7508" i="8"/>
  <c r="N7530" i="8"/>
  <c r="N7551" i="8"/>
  <c r="N7572" i="8"/>
  <c r="N7593" i="8"/>
  <c r="N7604" i="8"/>
  <c r="N7612" i="8"/>
  <c r="N7620" i="8"/>
  <c r="N7628" i="8"/>
  <c r="N7636" i="8"/>
  <c r="N7644" i="8"/>
  <c r="N7652" i="8"/>
  <c r="N7660" i="8"/>
  <c r="N7668" i="8"/>
  <c r="N7676" i="8"/>
  <c r="N7684" i="8"/>
  <c r="N7692" i="8"/>
  <c r="N7700" i="8"/>
  <c r="N7708" i="8"/>
  <c r="N7716" i="8"/>
  <c r="N7724" i="8"/>
  <c r="N7732" i="8"/>
  <c r="N7740" i="8"/>
  <c r="N7748" i="8"/>
  <c r="N7756" i="8"/>
  <c r="N7764" i="8"/>
  <c r="N7772" i="8"/>
  <c r="N7780" i="8"/>
  <c r="N7788" i="8"/>
  <c r="N7796" i="8"/>
  <c r="N7804" i="8"/>
  <c r="N7812" i="8"/>
  <c r="N7820" i="8"/>
  <c r="N7828" i="8"/>
  <c r="N7836" i="8"/>
  <c r="N7844" i="8"/>
  <c r="N7852" i="8"/>
  <c r="N7860" i="8"/>
  <c r="N7868" i="8"/>
  <c r="N7876" i="8"/>
  <c r="N7884" i="8"/>
  <c r="N7892" i="8"/>
  <c r="N7900" i="8"/>
  <c r="N7908" i="8"/>
  <c r="N7916" i="8"/>
  <c r="N7924" i="8"/>
  <c r="N7932" i="8"/>
  <c r="N7940" i="8"/>
  <c r="N7948" i="8"/>
  <c r="N7956" i="8"/>
  <c r="N7964" i="8"/>
  <c r="N7972" i="8"/>
  <c r="N7980" i="8"/>
  <c r="N7988" i="8"/>
  <c r="N7996" i="8"/>
  <c r="N8004" i="8"/>
  <c r="N8012" i="8"/>
  <c r="N8020" i="8"/>
  <c r="N8028" i="8"/>
  <c r="N8036" i="8"/>
  <c r="N8044" i="8"/>
  <c r="N8052" i="8"/>
  <c r="N8060" i="8"/>
  <c r="N8068" i="8"/>
  <c r="N8076" i="8"/>
  <c r="N8084" i="8"/>
  <c r="N8092" i="8"/>
  <c r="N8100" i="8"/>
  <c r="N8108" i="8"/>
  <c r="N8116" i="8"/>
  <c r="N8124" i="8"/>
  <c r="N8132" i="8"/>
  <c r="N8140" i="8"/>
  <c r="N8148" i="8"/>
  <c r="N8156" i="8"/>
  <c r="N8164" i="8"/>
  <c r="N8172" i="8"/>
  <c r="N8180" i="8"/>
  <c r="N8188" i="8"/>
  <c r="N8196" i="8"/>
  <c r="N8204" i="8"/>
  <c r="N8212" i="8"/>
  <c r="N8220" i="8"/>
  <c r="N8228" i="8"/>
  <c r="N8236" i="8"/>
  <c r="N8244" i="8"/>
  <c r="N8252" i="8"/>
  <c r="N8260" i="8"/>
  <c r="N8268" i="8"/>
  <c r="N8276" i="8"/>
  <c r="N8284" i="8"/>
  <c r="N8292" i="8"/>
  <c r="N8300" i="8"/>
  <c r="N8308" i="8"/>
  <c r="N8316" i="8"/>
  <c r="N8324" i="8"/>
  <c r="N8332" i="8"/>
  <c r="N8340" i="8"/>
  <c r="N8348" i="8"/>
  <c r="N8356" i="8"/>
  <c r="N8364" i="8"/>
  <c r="N8372" i="8"/>
  <c r="N8380" i="8"/>
  <c r="N8388" i="8"/>
  <c r="N8396" i="8"/>
  <c r="N8404" i="8"/>
  <c r="N8412" i="8"/>
  <c r="N8420" i="8"/>
  <c r="N8428" i="8"/>
  <c r="N8436" i="8"/>
  <c r="N8444" i="8"/>
  <c r="N8452" i="8"/>
  <c r="N8460" i="8"/>
  <c r="N8468" i="8"/>
  <c r="N8476" i="8"/>
  <c r="N8484" i="8"/>
  <c r="N8492" i="8"/>
  <c r="N8500" i="8"/>
  <c r="N8508" i="8"/>
  <c r="N8516" i="8"/>
  <c r="N8524" i="8"/>
  <c r="N8532" i="8"/>
  <c r="N8540" i="8"/>
  <c r="N8548" i="8"/>
  <c r="N8556" i="8"/>
  <c r="N8564" i="8"/>
  <c r="N8572" i="8"/>
  <c r="N8580" i="8"/>
  <c r="N8588" i="8"/>
  <c r="N8596" i="8"/>
  <c r="N8604" i="8"/>
  <c r="N8612" i="8"/>
  <c r="N8620" i="8"/>
  <c r="N8628" i="8"/>
  <c r="N8636" i="8"/>
  <c r="N8644" i="8"/>
  <c r="N8652" i="8"/>
  <c r="N8660" i="8"/>
  <c r="N8668" i="8"/>
  <c r="N8676" i="8"/>
  <c r="N8684" i="8"/>
  <c r="N8692" i="8"/>
  <c r="N8700" i="8"/>
  <c r="N8708" i="8"/>
  <c r="N8716" i="8"/>
  <c r="N8724" i="8"/>
  <c r="N8732" i="8"/>
  <c r="N8740" i="8"/>
  <c r="N8748" i="8"/>
  <c r="N8756" i="8"/>
  <c r="N8764" i="8"/>
  <c r="N8772" i="8"/>
  <c r="N8780" i="8"/>
  <c r="N8788" i="8"/>
  <c r="N8796" i="8"/>
  <c r="N8804" i="8"/>
  <c r="N8812" i="8"/>
  <c r="N8820" i="8"/>
  <c r="N8828" i="8"/>
  <c r="N8836" i="8"/>
  <c r="N8844" i="8"/>
  <c r="N8852" i="8"/>
  <c r="N8860" i="8"/>
  <c r="N8868" i="8"/>
  <c r="N8876" i="8"/>
  <c r="N8884" i="8"/>
  <c r="N8892" i="8"/>
  <c r="N8900" i="8"/>
  <c r="N8908" i="8"/>
  <c r="N8916" i="8"/>
  <c r="N8924" i="8"/>
  <c r="N8932" i="8"/>
  <c r="N8940" i="8"/>
  <c r="N8948" i="8"/>
  <c r="N8956" i="8"/>
  <c r="N8964" i="8"/>
  <c r="N8972" i="8"/>
  <c r="N8980" i="8"/>
  <c r="N8988" i="8"/>
  <c r="N8996" i="8"/>
  <c r="N9004" i="8"/>
  <c r="N9012" i="8"/>
  <c r="N9020" i="8"/>
  <c r="N9028" i="8"/>
  <c r="N9036" i="8"/>
  <c r="N9044" i="8"/>
  <c r="N9052" i="8"/>
  <c r="N9060" i="8"/>
  <c r="N9068" i="8"/>
  <c r="N9076" i="8"/>
  <c r="N9084" i="8"/>
  <c r="N9092" i="8"/>
  <c r="N9100" i="8"/>
  <c r="N9108" i="8"/>
  <c r="N9116" i="8"/>
  <c r="N9124" i="8"/>
  <c r="N9132" i="8"/>
  <c r="N9140" i="8"/>
  <c r="N9148" i="8"/>
  <c r="N9156" i="8"/>
  <c r="N9164" i="8"/>
  <c r="N9172" i="8"/>
  <c r="N9180" i="8"/>
  <c r="N9188" i="8"/>
  <c r="N9196" i="8"/>
  <c r="N10644" i="8"/>
  <c r="N10636" i="8"/>
  <c r="N10628" i="8"/>
  <c r="N10620" i="8"/>
  <c r="N10612" i="8"/>
  <c r="N10604" i="8"/>
  <c r="N10596" i="8"/>
  <c r="N10588" i="8"/>
  <c r="N10580" i="8"/>
  <c r="N10572" i="8"/>
  <c r="N10564" i="8"/>
  <c r="N10556" i="8"/>
  <c r="N10548" i="8"/>
  <c r="N10540" i="8"/>
  <c r="N10532" i="8"/>
  <c r="N10524" i="8"/>
  <c r="N10516" i="8"/>
  <c r="N10508" i="8"/>
  <c r="N10500" i="8"/>
  <c r="N10492" i="8"/>
  <c r="N10484" i="8"/>
  <c r="N10476" i="8"/>
  <c r="N10468" i="8"/>
  <c r="N10460" i="8"/>
  <c r="N10452" i="8"/>
  <c r="N10444" i="8"/>
  <c r="N10436" i="8"/>
  <c r="N10428" i="8"/>
  <c r="N10420" i="8"/>
  <c r="N10412" i="8"/>
  <c r="N10404" i="8"/>
  <c r="N10396" i="8"/>
  <c r="N10388" i="8"/>
  <c r="N10380" i="8"/>
  <c r="N10372" i="8"/>
  <c r="N10364" i="8"/>
  <c r="N10356" i="8"/>
  <c r="N10348" i="8"/>
  <c r="N10340" i="8"/>
  <c r="N10332" i="8"/>
  <c r="N10324" i="8"/>
  <c r="N10316" i="8"/>
  <c r="N10308" i="8"/>
  <c r="N10300" i="8"/>
  <c r="N10292" i="8"/>
  <c r="N10284" i="8"/>
  <c r="N10276" i="8"/>
  <c r="N10268" i="8"/>
  <c r="N10260" i="8"/>
  <c r="N10252" i="8"/>
  <c r="N10244" i="8"/>
  <c r="N10236" i="8"/>
  <c r="N10228" i="8"/>
  <c r="N10220" i="8"/>
  <c r="N10212" i="8"/>
  <c r="N10204" i="8"/>
  <c r="N10196" i="8"/>
  <c r="N10188" i="8"/>
  <c r="N10180" i="8"/>
  <c r="N10172" i="8"/>
  <c r="N10164" i="8"/>
  <c r="N10156" i="8"/>
  <c r="N10148" i="8"/>
  <c r="N10140" i="8"/>
  <c r="N10132" i="8"/>
  <c r="N10124" i="8"/>
  <c r="N10116" i="8"/>
  <c r="N10108" i="8"/>
  <c r="N10100" i="8"/>
  <c r="N10092" i="8"/>
  <c r="N10084" i="8"/>
  <c r="N10076" i="8"/>
  <c r="N10068" i="8"/>
  <c r="N10060" i="8"/>
  <c r="N10052" i="8"/>
  <c r="N10044" i="8"/>
  <c r="N10036" i="8"/>
  <c r="N10028" i="8"/>
  <c r="N10020" i="8"/>
  <c r="N10012" i="8"/>
  <c r="N10004" i="8"/>
  <c r="N9996" i="8"/>
  <c r="N9988" i="8"/>
  <c r="N9980" i="8"/>
  <c r="N9972" i="8"/>
  <c r="N9964" i="8"/>
  <c r="N9956" i="8"/>
  <c r="N9948" i="8"/>
  <c r="N9940" i="8"/>
  <c r="N9932" i="8"/>
  <c r="N9924" i="8"/>
  <c r="N9916" i="8"/>
  <c r="N9908" i="8"/>
  <c r="N9900" i="8"/>
  <c r="N9892" i="8"/>
  <c r="N9884" i="8"/>
  <c r="N9876" i="8"/>
  <c r="N9868" i="8"/>
  <c r="N9860" i="8"/>
  <c r="N9852" i="8"/>
  <c r="N9844" i="8"/>
  <c r="N9836" i="8"/>
  <c r="N9828" i="8"/>
  <c r="N9820" i="8"/>
  <c r="N9812" i="8"/>
  <c r="N9804" i="8"/>
  <c r="N9796" i="8"/>
  <c r="N9788" i="8"/>
  <c r="N9780" i="8"/>
  <c r="N9772" i="8"/>
  <c r="N9764" i="8"/>
  <c r="N9756" i="8"/>
  <c r="N9748" i="8"/>
  <c r="N9740" i="8"/>
  <c r="N9732" i="8"/>
  <c r="N9724" i="8"/>
  <c r="N9716" i="8"/>
  <c r="N9708" i="8"/>
  <c r="N9700" i="8"/>
  <c r="N9692" i="8"/>
  <c r="N9684" i="8"/>
  <c r="N9676" i="8"/>
  <c r="N9668" i="8"/>
  <c r="N9660" i="8"/>
  <c r="N9652" i="8"/>
  <c r="N9644" i="8"/>
  <c r="N9636" i="8"/>
  <c r="N9628" i="8"/>
  <c r="N9620" i="8"/>
  <c r="N9612" i="8"/>
  <c r="N9604" i="8"/>
  <c r="N9596" i="8"/>
  <c r="N9588" i="8"/>
  <c r="N9580" i="8"/>
  <c r="N9572" i="8"/>
  <c r="N9564" i="8"/>
  <c r="N9556" i="8"/>
  <c r="N9548" i="8"/>
  <c r="N9540" i="8"/>
  <c r="N9532" i="8"/>
  <c r="N9524" i="8"/>
  <c r="N9516" i="8"/>
  <c r="N9508" i="8"/>
  <c r="N9500" i="8"/>
  <c r="N9492" i="8"/>
  <c r="N9484" i="8"/>
  <c r="N9476" i="8"/>
  <c r="N9468" i="8"/>
  <c r="N9460" i="8"/>
  <c r="N9452" i="8"/>
  <c r="N9444" i="8"/>
  <c r="N9436" i="8"/>
  <c r="N9428" i="8"/>
  <c r="N9420" i="8"/>
  <c r="N9412" i="8"/>
  <c r="N9404" i="8"/>
  <c r="N9396" i="8"/>
  <c r="N9388" i="8"/>
  <c r="N9380" i="8"/>
  <c r="N9372" i="8"/>
  <c r="N9364" i="8"/>
  <c r="N9356" i="8"/>
  <c r="N9348" i="8"/>
  <c r="N9340" i="8"/>
  <c r="N9332" i="8"/>
  <c r="N9324" i="8"/>
  <c r="N9316" i="8"/>
  <c r="N9308" i="8"/>
  <c r="N9300" i="8"/>
  <c r="N9292" i="8"/>
  <c r="N9284" i="8"/>
  <c r="N9276" i="8"/>
  <c r="N9268" i="8"/>
  <c r="N9260" i="8"/>
  <c r="N9252" i="8"/>
  <c r="N9244" i="8"/>
  <c r="N9236" i="8"/>
  <c r="N9228" i="8"/>
  <c r="N9220" i="8"/>
  <c r="N9212" i="8"/>
  <c r="N9204" i="8"/>
  <c r="N9189" i="8"/>
  <c r="N9168" i="8"/>
  <c r="N9147" i="8"/>
  <c r="N9125" i="8"/>
  <c r="N9104" i="8"/>
  <c r="N9083" i="8"/>
  <c r="N9061" i="8"/>
  <c r="N9040" i="8"/>
  <c r="N9019" i="8"/>
  <c r="N8997" i="8"/>
  <c r="N8976" i="8"/>
  <c r="N8955" i="8"/>
  <c r="N8933" i="8"/>
  <c r="N8912" i="8"/>
  <c r="N8891" i="8"/>
  <c r="N8869" i="8"/>
  <c r="N8848" i="8"/>
  <c r="N8827" i="8"/>
  <c r="N8805" i="8"/>
  <c r="N8784" i="8"/>
  <c r="N8763" i="8"/>
  <c r="N8741" i="8"/>
  <c r="N8720" i="8"/>
  <c r="N8699" i="8"/>
  <c r="N8677" i="8"/>
  <c r="N8656" i="8"/>
  <c r="N8635" i="8"/>
  <c r="N8613" i="8"/>
  <c r="N8592" i="8"/>
  <c r="N8571" i="8"/>
  <c r="N8547" i="8"/>
  <c r="N8515" i="8"/>
  <c r="N8483" i="8"/>
  <c r="N8451" i="8"/>
  <c r="N8419" i="8"/>
  <c r="N8387" i="8"/>
  <c r="N8355" i="8"/>
  <c r="N8323" i="8"/>
  <c r="N8291" i="8"/>
  <c r="N8259" i="8"/>
  <c r="N8227" i="8"/>
  <c r="N8195" i="8"/>
  <c r="N8163" i="8"/>
  <c r="N8131" i="8"/>
  <c r="N8099" i="8"/>
  <c r="N8067" i="8"/>
  <c r="N8035" i="8"/>
  <c r="N8003" i="8"/>
  <c r="N7971" i="8"/>
  <c r="N7939" i="8"/>
  <c r="N7907" i="8"/>
  <c r="N7875" i="8"/>
  <c r="N7843" i="8"/>
  <c r="N7811" i="8"/>
  <c r="N7779" i="8"/>
  <c r="N7747" i="8"/>
  <c r="N7715" i="8"/>
  <c r="N7683" i="8"/>
  <c r="N7651" i="8"/>
  <c r="N7619" i="8"/>
  <c r="N7570" i="8"/>
  <c r="N7484" i="8"/>
  <c r="N7399" i="8"/>
  <c r="N7314" i="8"/>
  <c r="N7228" i="8"/>
  <c r="N7143" i="8"/>
  <c r="N7020" i="8"/>
  <c r="N6892" i="8"/>
  <c r="N6764" i="8"/>
  <c r="N6636" i="8"/>
  <c r="N6382" i="8"/>
  <c r="N5888" i="8"/>
  <c r="N4713" i="8"/>
  <c r="Y3" i="1"/>
  <c r="Y4" i="1"/>
  <c r="Y5" i="1"/>
  <c r="Y6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Y3359" i="1"/>
  <c r="Y3360" i="1"/>
  <c r="Y3361" i="1"/>
  <c r="Y3362" i="1"/>
  <c r="Y3363" i="1"/>
  <c r="Y3364" i="1"/>
  <c r="Y3365" i="1"/>
  <c r="Y3366" i="1"/>
  <c r="Y3367" i="1"/>
  <c r="Y3368" i="1"/>
  <c r="Y3369" i="1"/>
  <c r="Y3370" i="1"/>
  <c r="Y3371" i="1"/>
  <c r="Y3372" i="1"/>
  <c r="Y3373" i="1"/>
  <c r="Y3374" i="1"/>
  <c r="Y3375" i="1"/>
  <c r="Y3376" i="1"/>
  <c r="Y3377" i="1"/>
  <c r="Y3378" i="1"/>
  <c r="Y3379" i="1"/>
  <c r="Y3380" i="1"/>
  <c r="Y3381" i="1"/>
  <c r="Y3382" i="1"/>
  <c r="Y3383" i="1"/>
  <c r="Y3384" i="1"/>
  <c r="Y3385" i="1"/>
  <c r="Y3386" i="1"/>
  <c r="Y3387" i="1"/>
  <c r="Y3388" i="1"/>
  <c r="Y3389" i="1"/>
  <c r="Y3390" i="1"/>
  <c r="Y3391" i="1"/>
  <c r="Y3392" i="1"/>
  <c r="Y3393" i="1"/>
  <c r="Y3394" i="1"/>
  <c r="Y3395" i="1"/>
  <c r="Y3396" i="1"/>
  <c r="Y3397" i="1"/>
  <c r="Y3398" i="1"/>
  <c r="Y3399" i="1"/>
  <c r="Y3400" i="1"/>
  <c r="Y3401" i="1"/>
  <c r="Y3402" i="1"/>
  <c r="Y3403" i="1"/>
  <c r="Y3404" i="1"/>
  <c r="Y3405" i="1"/>
  <c r="Y3406" i="1"/>
  <c r="Y3407" i="1"/>
  <c r="Y3408" i="1"/>
  <c r="Y3409" i="1"/>
  <c r="Y3410" i="1"/>
  <c r="Y3411" i="1"/>
  <c r="Y3412" i="1"/>
  <c r="Y3413" i="1"/>
  <c r="Y3414" i="1"/>
  <c r="Y3415" i="1"/>
  <c r="Y3416" i="1"/>
  <c r="Y3417" i="1"/>
  <c r="Y3418" i="1"/>
  <c r="Y3419" i="1"/>
  <c r="Y3420" i="1"/>
  <c r="Y3421" i="1"/>
  <c r="Y3422" i="1"/>
  <c r="Y3423" i="1"/>
  <c r="Y3424" i="1"/>
  <c r="Y3425" i="1"/>
  <c r="Y3426" i="1"/>
  <c r="Y3427" i="1"/>
  <c r="Y3428" i="1"/>
  <c r="Y3429" i="1"/>
  <c r="Y3430" i="1"/>
  <c r="Y3431" i="1"/>
  <c r="Y3432" i="1"/>
  <c r="Y3433" i="1"/>
  <c r="Y3434" i="1"/>
  <c r="Y3435" i="1"/>
  <c r="Y3436" i="1"/>
  <c r="Y3437" i="1"/>
  <c r="Y3438" i="1"/>
  <c r="Y3439" i="1"/>
  <c r="Y3440" i="1"/>
  <c r="Y3441" i="1"/>
  <c r="Y3442" i="1"/>
  <c r="Y3443" i="1"/>
  <c r="Y3444" i="1"/>
  <c r="Y3445" i="1"/>
  <c r="Y3446" i="1"/>
  <c r="Y3447" i="1"/>
  <c r="Y3448" i="1"/>
  <c r="Y3449" i="1"/>
  <c r="Y3450" i="1"/>
  <c r="Y3451" i="1"/>
  <c r="Y3452" i="1"/>
  <c r="Y3453" i="1"/>
  <c r="Y3454" i="1"/>
  <c r="Y3455" i="1"/>
  <c r="Y3456" i="1"/>
  <c r="Y3457" i="1"/>
  <c r="Y3458" i="1"/>
  <c r="Y3459" i="1"/>
  <c r="Y3460" i="1"/>
  <c r="Y3461" i="1"/>
  <c r="Y3462" i="1"/>
  <c r="Y3463" i="1"/>
  <c r="Y3464" i="1"/>
  <c r="Y3465" i="1"/>
  <c r="Y3466" i="1"/>
  <c r="Y3467" i="1"/>
  <c r="Y3468" i="1"/>
  <c r="Y3469" i="1"/>
  <c r="Y3470" i="1"/>
  <c r="Y3471" i="1"/>
  <c r="Y3472" i="1"/>
  <c r="Y3473" i="1"/>
  <c r="Y3474" i="1"/>
  <c r="Y3475" i="1"/>
  <c r="Y3476" i="1"/>
  <c r="Y3477" i="1"/>
  <c r="Y3478" i="1"/>
  <c r="Y3479" i="1"/>
  <c r="Y3480" i="1"/>
  <c r="Y3481" i="1"/>
  <c r="Y3482" i="1"/>
  <c r="Y3483" i="1"/>
  <c r="Y3484" i="1"/>
  <c r="Y3485" i="1"/>
  <c r="Y3486" i="1"/>
  <c r="Y3487" i="1"/>
  <c r="Y3488" i="1"/>
  <c r="Y3489" i="1"/>
  <c r="Y3490" i="1"/>
  <c r="Y3491" i="1"/>
  <c r="Y3492" i="1"/>
  <c r="Y3493" i="1"/>
  <c r="Y3494" i="1"/>
  <c r="Y3495" i="1"/>
  <c r="Y3496" i="1"/>
  <c r="Y3497" i="1"/>
  <c r="Y3498" i="1"/>
  <c r="Y3499" i="1"/>
  <c r="Y3500" i="1"/>
  <c r="Y3501" i="1"/>
  <c r="Y3502" i="1"/>
  <c r="Y3503" i="1"/>
  <c r="Y3504" i="1"/>
  <c r="Y3505" i="1"/>
  <c r="Y3506" i="1"/>
  <c r="Y3507" i="1"/>
  <c r="Y3508" i="1"/>
  <c r="Y3509" i="1"/>
  <c r="Y3510" i="1"/>
  <c r="Y3511" i="1"/>
  <c r="Y3512" i="1"/>
  <c r="Y3513" i="1"/>
  <c r="Y3514" i="1"/>
  <c r="Y3515" i="1"/>
  <c r="Y3516" i="1"/>
  <c r="Y3517" i="1"/>
  <c r="Y3518" i="1"/>
  <c r="Y3519" i="1"/>
  <c r="Y3520" i="1"/>
  <c r="Y3521" i="1"/>
  <c r="Y3522" i="1"/>
  <c r="Y3523" i="1"/>
  <c r="Y3524" i="1"/>
  <c r="Y3525" i="1"/>
  <c r="Y3526" i="1"/>
  <c r="Y3527" i="1"/>
  <c r="Y3528" i="1"/>
  <c r="Y3529" i="1"/>
  <c r="Y3530" i="1"/>
  <c r="Y3531" i="1"/>
  <c r="Y3532" i="1"/>
  <c r="Y3533" i="1"/>
  <c r="Y3534" i="1"/>
  <c r="Y3535" i="1"/>
  <c r="Y3536" i="1"/>
  <c r="Y3537" i="1"/>
  <c r="Y3538" i="1"/>
  <c r="Y3539" i="1"/>
  <c r="Y3540" i="1"/>
  <c r="Y3541" i="1"/>
  <c r="Y3542" i="1"/>
  <c r="Y3543" i="1"/>
  <c r="Y3544" i="1"/>
  <c r="Y3545" i="1"/>
  <c r="Y3546" i="1"/>
  <c r="Y3547" i="1"/>
  <c r="Y3548" i="1"/>
  <c r="Y3549" i="1"/>
  <c r="Y3550" i="1"/>
  <c r="Y3551" i="1"/>
  <c r="Y3552" i="1"/>
  <c r="Y3553" i="1"/>
  <c r="Y3554" i="1"/>
  <c r="Y3555" i="1"/>
  <c r="Y3556" i="1"/>
  <c r="Y3557" i="1"/>
  <c r="Y3558" i="1"/>
  <c r="Y3559" i="1"/>
  <c r="Y3560" i="1"/>
  <c r="Y3561" i="1"/>
  <c r="Y3562" i="1"/>
  <c r="Y3563" i="1"/>
  <c r="Y3564" i="1"/>
  <c r="Y3565" i="1"/>
  <c r="Y3566" i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Y3588" i="1"/>
  <c r="Y3589" i="1"/>
  <c r="Y3590" i="1"/>
  <c r="Y3591" i="1"/>
  <c r="Y3592" i="1"/>
  <c r="Y3593" i="1"/>
  <c r="Y3594" i="1"/>
  <c r="Y3595" i="1"/>
  <c r="Y3596" i="1"/>
  <c r="Y3597" i="1"/>
  <c r="Y3598" i="1"/>
  <c r="Y3599" i="1"/>
  <c r="Y3600" i="1"/>
  <c r="Y3601" i="1"/>
  <c r="Y3602" i="1"/>
  <c r="Y3603" i="1"/>
  <c r="Y3604" i="1"/>
  <c r="Y3605" i="1"/>
  <c r="Y3606" i="1"/>
  <c r="Y3607" i="1"/>
  <c r="Y3608" i="1"/>
  <c r="Y3609" i="1"/>
  <c r="Y3610" i="1"/>
  <c r="Y3611" i="1"/>
  <c r="Y3612" i="1"/>
  <c r="Y3613" i="1"/>
  <c r="Y3614" i="1"/>
  <c r="Y3615" i="1"/>
  <c r="Y3616" i="1"/>
  <c r="Y3617" i="1"/>
  <c r="Y3618" i="1"/>
  <c r="Y3619" i="1"/>
  <c r="Y3620" i="1"/>
  <c r="Y3621" i="1"/>
  <c r="Y3622" i="1"/>
  <c r="Y3623" i="1"/>
  <c r="Y3624" i="1"/>
  <c r="Y3625" i="1"/>
  <c r="Y3626" i="1"/>
  <c r="Y3627" i="1"/>
  <c r="Y3628" i="1"/>
  <c r="Y3629" i="1"/>
  <c r="Y3630" i="1"/>
  <c r="Y3631" i="1"/>
  <c r="Y3632" i="1"/>
  <c r="Y3633" i="1"/>
  <c r="Y3634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Y3649" i="1"/>
  <c r="Y3650" i="1"/>
  <c r="Y3651" i="1"/>
  <c r="Y3652" i="1"/>
  <c r="Y3653" i="1"/>
  <c r="Y3654" i="1"/>
  <c r="Y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Y3668" i="1"/>
  <c r="Y3669" i="1"/>
  <c r="Y3670" i="1"/>
  <c r="Y3671" i="1"/>
  <c r="Y3672" i="1"/>
  <c r="Y3673" i="1"/>
  <c r="Y3674" i="1"/>
  <c r="Y3675" i="1"/>
  <c r="Y3676" i="1"/>
  <c r="Y3677" i="1"/>
  <c r="Y3678" i="1"/>
  <c r="Y3679" i="1"/>
  <c r="Y3680" i="1"/>
  <c r="Y3681" i="1"/>
  <c r="Y3682" i="1"/>
  <c r="Y3683" i="1"/>
  <c r="Y3684" i="1"/>
  <c r="Y3685" i="1"/>
  <c r="Y3686" i="1"/>
  <c r="Y3687" i="1"/>
  <c r="Y3688" i="1"/>
  <c r="Y3689" i="1"/>
  <c r="Y3690" i="1"/>
  <c r="Y3691" i="1"/>
  <c r="Y3692" i="1"/>
  <c r="Y3693" i="1"/>
  <c r="Y3694" i="1"/>
  <c r="Y3695" i="1"/>
  <c r="Y3696" i="1"/>
  <c r="Y3697" i="1"/>
  <c r="Y3698" i="1"/>
  <c r="Y3699" i="1"/>
  <c r="Y3700" i="1"/>
  <c r="Y3701" i="1"/>
  <c r="Y3702" i="1"/>
  <c r="Y3703" i="1"/>
  <c r="Y3704" i="1"/>
  <c r="Y3705" i="1"/>
  <c r="Y3706" i="1"/>
  <c r="Y3707" i="1"/>
  <c r="Y3708" i="1"/>
  <c r="Y3709" i="1"/>
  <c r="Y3710" i="1"/>
  <c r="Y3711" i="1"/>
  <c r="Y3712" i="1"/>
  <c r="Y3713" i="1"/>
  <c r="Y3714" i="1"/>
  <c r="Y3715" i="1"/>
  <c r="Y3716" i="1"/>
  <c r="Y3717" i="1"/>
  <c r="Y3718" i="1"/>
  <c r="Y3719" i="1"/>
  <c r="Y3720" i="1"/>
  <c r="Y3721" i="1"/>
  <c r="Y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Y3735" i="1"/>
  <c r="Y3736" i="1"/>
  <c r="Y3737" i="1"/>
  <c r="Y3738" i="1"/>
  <c r="Y3739" i="1"/>
  <c r="Y3740" i="1"/>
  <c r="Y3741" i="1"/>
  <c r="Y3742" i="1"/>
  <c r="Y3743" i="1"/>
  <c r="Y3744" i="1"/>
  <c r="Y3745" i="1"/>
  <c r="Y3746" i="1"/>
  <c r="Y3747" i="1"/>
  <c r="Y3748" i="1"/>
  <c r="Y3749" i="1"/>
  <c r="Y3750" i="1"/>
  <c r="Y3751" i="1"/>
  <c r="Y3752" i="1"/>
  <c r="Y3753" i="1"/>
  <c r="Y3754" i="1"/>
  <c r="Y3755" i="1"/>
  <c r="Y3756" i="1"/>
  <c r="Y3757" i="1"/>
  <c r="Y3758" i="1"/>
  <c r="Y3759" i="1"/>
  <c r="Y3760" i="1"/>
  <c r="Y3761" i="1"/>
  <c r="Y3762" i="1"/>
  <c r="Y3763" i="1"/>
  <c r="Y3764" i="1"/>
  <c r="Y3765" i="1"/>
  <c r="Y3766" i="1"/>
  <c r="Y3767" i="1"/>
  <c r="Y3768" i="1"/>
  <c r="Y3769" i="1"/>
  <c r="Y3770" i="1"/>
  <c r="Y3771" i="1"/>
  <c r="Y3772" i="1"/>
  <c r="Y3773" i="1"/>
  <c r="Y3774" i="1"/>
  <c r="Y3775" i="1"/>
  <c r="Y3776" i="1"/>
  <c r="Y3777" i="1"/>
  <c r="Y3778" i="1"/>
  <c r="Y3779" i="1"/>
  <c r="Y3780" i="1"/>
  <c r="Y3781" i="1"/>
  <c r="Y3782" i="1"/>
  <c r="Y3783" i="1"/>
  <c r="Y3784" i="1"/>
  <c r="Y3785" i="1"/>
  <c r="Y3786" i="1"/>
  <c r="Y3787" i="1"/>
  <c r="Y3788" i="1"/>
  <c r="Y3789" i="1"/>
  <c r="Y3790" i="1"/>
  <c r="Y3791" i="1"/>
  <c r="Y3792" i="1"/>
  <c r="Y3793" i="1"/>
  <c r="Y3794" i="1"/>
  <c r="Y3795" i="1"/>
  <c r="Y3796" i="1"/>
  <c r="Y3797" i="1"/>
  <c r="Y3798" i="1"/>
  <c r="Y3799" i="1"/>
  <c r="Y3800" i="1"/>
  <c r="Y3801" i="1"/>
  <c r="Y3802" i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19" i="1"/>
  <c r="Y3820" i="1"/>
  <c r="Y3821" i="1"/>
  <c r="Y3822" i="1"/>
  <c r="Y3823" i="1"/>
  <c r="Y3824" i="1"/>
  <c r="Y3825" i="1"/>
  <c r="Y3826" i="1"/>
  <c r="Y3827" i="1"/>
  <c r="Y3828" i="1"/>
  <c r="Y3829" i="1"/>
  <c r="Y3830" i="1"/>
  <c r="Y3831" i="1"/>
  <c r="Y3832" i="1"/>
  <c r="Y3833" i="1"/>
  <c r="Y3834" i="1"/>
  <c r="Y3835" i="1"/>
  <c r="Y3836" i="1"/>
  <c r="Y3837" i="1"/>
  <c r="Y3838" i="1"/>
  <c r="Y3839" i="1"/>
  <c r="Y3840" i="1"/>
  <c r="Y3841" i="1"/>
  <c r="Y3842" i="1"/>
  <c r="Y3843" i="1"/>
  <c r="Y3844" i="1"/>
  <c r="Y3845" i="1"/>
  <c r="Y3846" i="1"/>
  <c r="Y3847" i="1"/>
  <c r="Y3848" i="1"/>
  <c r="Y3849" i="1"/>
  <c r="Y3850" i="1"/>
  <c r="Y3851" i="1"/>
  <c r="Y3852" i="1"/>
  <c r="Y3853" i="1"/>
  <c r="Y3854" i="1"/>
  <c r="Y3855" i="1"/>
  <c r="Y3856" i="1"/>
  <c r="Y3857" i="1"/>
  <c r="Y3858" i="1"/>
  <c r="Y3859" i="1"/>
  <c r="Y3860" i="1"/>
  <c r="Y3861" i="1"/>
  <c r="Y3862" i="1"/>
  <c r="Y3863" i="1"/>
  <c r="Y3864" i="1"/>
  <c r="Y3865" i="1"/>
  <c r="Y3866" i="1"/>
  <c r="Y3867" i="1"/>
  <c r="Y3868" i="1"/>
  <c r="Y3869" i="1"/>
  <c r="Y3870" i="1"/>
  <c r="Y3871" i="1"/>
  <c r="Y3872" i="1"/>
  <c r="Y3873" i="1"/>
  <c r="Y3874" i="1"/>
  <c r="Y3875" i="1"/>
  <c r="Y3876" i="1"/>
  <c r="Y3877" i="1"/>
  <c r="Y3878" i="1"/>
  <c r="Y3879" i="1"/>
  <c r="Y3880" i="1"/>
  <c r="Y3881" i="1"/>
  <c r="Y3882" i="1"/>
  <c r="Y3883" i="1"/>
  <c r="Y3884" i="1"/>
  <c r="Y3885" i="1"/>
  <c r="Y3886" i="1"/>
  <c r="Y3887" i="1"/>
  <c r="Y3888" i="1"/>
  <c r="Y3889" i="1"/>
  <c r="Y3890" i="1"/>
  <c r="Y3891" i="1"/>
  <c r="Y3892" i="1"/>
  <c r="Y3893" i="1"/>
  <c r="Y3894" i="1"/>
  <c r="Y3895" i="1"/>
  <c r="Y3896" i="1"/>
  <c r="Y3897" i="1"/>
  <c r="Y3898" i="1"/>
  <c r="Y3899" i="1"/>
  <c r="Y3900" i="1"/>
  <c r="Y3901" i="1"/>
  <c r="Y3902" i="1"/>
  <c r="Y3903" i="1"/>
  <c r="Y3904" i="1"/>
  <c r="Y3905" i="1"/>
  <c r="Y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Y3920" i="1"/>
  <c r="Y3921" i="1"/>
  <c r="Y3922" i="1"/>
  <c r="Y3923" i="1"/>
  <c r="Y3924" i="1"/>
  <c r="Y3925" i="1"/>
  <c r="Y3926" i="1"/>
  <c r="Y3927" i="1"/>
  <c r="Y3928" i="1"/>
  <c r="Y3929" i="1"/>
  <c r="Y3930" i="1"/>
  <c r="Y3931" i="1"/>
  <c r="Y3932" i="1"/>
  <c r="Y3933" i="1"/>
  <c r="Y3934" i="1"/>
  <c r="Y3935" i="1"/>
  <c r="Y3936" i="1"/>
  <c r="Y3937" i="1"/>
  <c r="Y3938" i="1"/>
  <c r="Y3939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Y3952" i="1"/>
  <c r="Y3953" i="1"/>
  <c r="Y3954" i="1"/>
  <c r="Y3955" i="1"/>
  <c r="Y3956" i="1"/>
  <c r="Y3957" i="1"/>
  <c r="Y3958" i="1"/>
  <c r="Y3959" i="1"/>
  <c r="Y3960" i="1"/>
  <c r="Y3961" i="1"/>
  <c r="Y3962" i="1"/>
  <c r="Y3963" i="1"/>
  <c r="Y3964" i="1"/>
  <c r="Y3965" i="1"/>
  <c r="Y3966" i="1"/>
  <c r="Y3967" i="1"/>
  <c r="Y3968" i="1"/>
  <c r="Y3969" i="1"/>
  <c r="Y3970" i="1"/>
  <c r="Y3971" i="1"/>
  <c r="Y3972" i="1"/>
  <c r="Y3973" i="1"/>
  <c r="Y3974" i="1"/>
  <c r="Y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Y3988" i="1"/>
  <c r="Y3989" i="1"/>
  <c r="Y3990" i="1"/>
  <c r="Y3991" i="1"/>
  <c r="Y3992" i="1"/>
  <c r="Y3993" i="1"/>
  <c r="Y3994" i="1"/>
  <c r="Y3995" i="1"/>
  <c r="Y3996" i="1"/>
  <c r="Y3997" i="1"/>
  <c r="Y3998" i="1"/>
  <c r="Y3999" i="1"/>
  <c r="Y4000" i="1"/>
  <c r="Y4001" i="1"/>
  <c r="Y4002" i="1"/>
  <c r="Y4003" i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Y4029" i="1"/>
  <c r="Y4030" i="1"/>
  <c r="Y4031" i="1"/>
  <c r="Y4032" i="1"/>
  <c r="Y4033" i="1"/>
  <c r="Y4034" i="1"/>
  <c r="Y4035" i="1"/>
  <c r="Y4036" i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Y4049" i="1"/>
  <c r="Y4050" i="1"/>
  <c r="Y4051" i="1"/>
  <c r="Y4052" i="1"/>
  <c r="Y4053" i="1"/>
  <c r="Y4054" i="1"/>
  <c r="Y4055" i="1"/>
  <c r="Y4056" i="1"/>
  <c r="Y4057" i="1"/>
  <c r="Y4058" i="1"/>
  <c r="Y4059" i="1"/>
  <c r="Y4060" i="1"/>
  <c r="Y4061" i="1"/>
  <c r="Y4062" i="1"/>
  <c r="Y4063" i="1"/>
  <c r="Y4064" i="1"/>
  <c r="Y4065" i="1"/>
  <c r="Y4066" i="1"/>
  <c r="Y4067" i="1"/>
  <c r="Y4068" i="1"/>
  <c r="Y4069" i="1"/>
  <c r="Y4070" i="1"/>
  <c r="Y4071" i="1"/>
  <c r="Y4072" i="1"/>
  <c r="Y4073" i="1"/>
  <c r="Y4074" i="1"/>
  <c r="Y4075" i="1"/>
  <c r="Y4076" i="1"/>
  <c r="Y4077" i="1"/>
  <c r="Y4078" i="1"/>
  <c r="Y4079" i="1"/>
  <c r="Y4080" i="1"/>
  <c r="Y4081" i="1"/>
  <c r="Y4082" i="1"/>
  <c r="Y4083" i="1"/>
  <c r="Y4084" i="1"/>
  <c r="Y4085" i="1"/>
  <c r="Y4086" i="1"/>
  <c r="Y4087" i="1"/>
  <c r="Y4088" i="1"/>
  <c r="Y4089" i="1"/>
  <c r="Y4090" i="1"/>
  <c r="Y4091" i="1"/>
  <c r="Y4092" i="1"/>
  <c r="Y4093" i="1"/>
  <c r="Y4094" i="1"/>
  <c r="Y4095" i="1"/>
  <c r="Y4096" i="1"/>
  <c r="Y4097" i="1"/>
  <c r="Y4098" i="1"/>
  <c r="Y4099" i="1"/>
  <c r="Y4100" i="1"/>
  <c r="Y4101" i="1"/>
  <c r="Y4102" i="1"/>
  <c r="Y4103" i="1"/>
  <c r="Y4104" i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Y4120" i="1"/>
  <c r="Y4121" i="1"/>
  <c r="Y4122" i="1"/>
  <c r="Y4123" i="1"/>
  <c r="Y4124" i="1"/>
  <c r="Y4125" i="1"/>
  <c r="Y4126" i="1"/>
  <c r="Y4127" i="1"/>
  <c r="Y4128" i="1"/>
  <c r="Y4129" i="1"/>
  <c r="Y4130" i="1"/>
  <c r="Y4131" i="1"/>
  <c r="Y4132" i="1"/>
  <c r="Y4133" i="1"/>
  <c r="Y4134" i="1"/>
  <c r="Y4135" i="1"/>
  <c r="Y4136" i="1"/>
  <c r="Y4137" i="1"/>
  <c r="Y4138" i="1"/>
  <c r="Y4139" i="1"/>
  <c r="Y4140" i="1"/>
  <c r="Y4141" i="1"/>
  <c r="Y4142" i="1"/>
  <c r="Y4143" i="1"/>
  <c r="Y4144" i="1"/>
  <c r="Y4145" i="1"/>
  <c r="Y4146" i="1"/>
  <c r="Y4147" i="1"/>
  <c r="Y4148" i="1"/>
  <c r="Y4149" i="1"/>
  <c r="Y4150" i="1"/>
  <c r="Y4151" i="1"/>
  <c r="Y4152" i="1"/>
  <c r="Y4153" i="1"/>
  <c r="Y4154" i="1"/>
  <c r="Y4155" i="1"/>
  <c r="Y4156" i="1"/>
  <c r="Y4157" i="1"/>
  <c r="Y4158" i="1"/>
  <c r="Y4159" i="1"/>
  <c r="Y4160" i="1"/>
  <c r="Y4161" i="1"/>
  <c r="Y4162" i="1"/>
  <c r="Y4163" i="1"/>
  <c r="Y4164" i="1"/>
  <c r="Y4165" i="1"/>
  <c r="Y4166" i="1"/>
  <c r="Y4167" i="1"/>
  <c r="Y4168" i="1"/>
  <c r="Y4169" i="1"/>
  <c r="Y4170" i="1"/>
  <c r="Y4171" i="1"/>
  <c r="Y4172" i="1"/>
  <c r="Y4173" i="1"/>
  <c r="Y4174" i="1"/>
  <c r="Y4175" i="1"/>
  <c r="Y4176" i="1"/>
  <c r="Y4177" i="1"/>
  <c r="Y4178" i="1"/>
  <c r="Y4179" i="1"/>
  <c r="Y4180" i="1"/>
  <c r="Y4181" i="1"/>
  <c r="Y4182" i="1"/>
  <c r="Y4183" i="1"/>
  <c r="Y4184" i="1"/>
  <c r="Y4185" i="1"/>
  <c r="Y4186" i="1"/>
  <c r="Y4187" i="1"/>
  <c r="Y4188" i="1"/>
  <c r="Y4189" i="1"/>
  <c r="Y4190" i="1"/>
  <c r="Y4191" i="1"/>
  <c r="Y4192" i="1"/>
  <c r="Y4193" i="1"/>
  <c r="Y4194" i="1"/>
  <c r="Y4195" i="1"/>
  <c r="Y4196" i="1"/>
  <c r="Y4197" i="1"/>
  <c r="Y4198" i="1"/>
  <c r="Y4199" i="1"/>
  <c r="Y4200" i="1"/>
  <c r="Y4201" i="1"/>
  <c r="Y4202" i="1"/>
  <c r="Y4203" i="1"/>
  <c r="Y4204" i="1"/>
  <c r="Y4205" i="1"/>
  <c r="Y4206" i="1"/>
  <c r="Y4207" i="1"/>
  <c r="Y4208" i="1"/>
  <c r="Y4209" i="1"/>
  <c r="Y4210" i="1"/>
  <c r="Y4211" i="1"/>
  <c r="Y4212" i="1"/>
  <c r="Y4213" i="1"/>
  <c r="Y4214" i="1"/>
  <c r="Y4215" i="1"/>
  <c r="Y4216" i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Y4229" i="1"/>
  <c r="Y4230" i="1"/>
  <c r="Y4231" i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2" i="1"/>
  <c r="L25" i="8"/>
  <c r="L207" i="8"/>
  <c r="L330" i="8"/>
  <c r="L292" i="8"/>
  <c r="L20" i="8"/>
  <c r="L58" i="8"/>
  <c r="L38" i="8"/>
  <c r="L334" i="8"/>
  <c r="L171" i="8"/>
  <c r="L319" i="8"/>
  <c r="L222" i="8"/>
  <c r="L3" i="8"/>
  <c r="L77" i="8"/>
  <c r="L23" i="8"/>
  <c r="L259" i="8"/>
  <c r="L100" i="8"/>
  <c r="L103" i="8"/>
  <c r="L24" i="8"/>
  <c r="L218" i="8"/>
  <c r="L7" i="8"/>
  <c r="L271" i="8"/>
  <c r="L159" i="8"/>
  <c r="L140" i="8"/>
  <c r="L131" i="8"/>
  <c r="L162" i="8"/>
  <c r="L97" i="8"/>
  <c r="L110" i="8"/>
  <c r="L69" i="8"/>
  <c r="L308" i="8"/>
  <c r="L135" i="8"/>
  <c r="L255" i="8"/>
  <c r="L318" i="8"/>
  <c r="L74" i="8"/>
  <c r="L15" i="8"/>
  <c r="L291" i="8"/>
  <c r="L83" i="8"/>
  <c r="L199" i="8"/>
  <c r="L62" i="8"/>
  <c r="L228" i="8"/>
  <c r="L46" i="8"/>
  <c r="L42" i="8"/>
  <c r="L48" i="8"/>
  <c r="L260" i="8"/>
  <c r="L126" i="8"/>
  <c r="L5" i="8"/>
  <c r="L290" i="8"/>
  <c r="L216" i="8"/>
  <c r="L90" i="8"/>
  <c r="L215" i="8"/>
  <c r="L52" i="8"/>
  <c r="L82" i="8"/>
  <c r="L50" i="8"/>
  <c r="L8" i="8"/>
  <c r="L44" i="8"/>
  <c r="L34" i="8"/>
  <c r="L117" i="8"/>
  <c r="L118" i="8"/>
  <c r="L26" i="8"/>
  <c r="L95" i="8"/>
  <c r="L254" i="8"/>
  <c r="L217" i="8"/>
  <c r="L30" i="8"/>
  <c r="L53" i="8"/>
  <c r="L43" i="8"/>
  <c r="L96" i="8"/>
  <c r="L33" i="8"/>
  <c r="L229" i="8"/>
  <c r="L2" i="8"/>
  <c r="L240" i="8"/>
  <c r="L238" i="8"/>
  <c r="L312" i="8"/>
  <c r="L261" i="8"/>
  <c r="L181" i="8"/>
  <c r="L14" i="8"/>
  <c r="L119" i="8"/>
  <c r="L79" i="8"/>
  <c r="L163" i="8"/>
  <c r="L80" i="8"/>
  <c r="L6" i="8"/>
  <c r="L9" i="8"/>
  <c r="L10" i="8"/>
  <c r="L65" i="8"/>
  <c r="L49" i="8"/>
  <c r="L17" i="8"/>
  <c r="L192" i="8"/>
  <c r="L329" i="8"/>
  <c r="L129" i="8"/>
  <c r="L239" i="8"/>
  <c r="L120" i="8"/>
  <c r="L168" i="8"/>
  <c r="L287" i="8"/>
  <c r="L289" i="8"/>
  <c r="L63" i="8"/>
  <c r="L123" i="8"/>
  <c r="L256" i="8"/>
  <c r="L225" i="8"/>
  <c r="L99" i="8"/>
  <c r="L84" i="8"/>
  <c r="L230" i="8"/>
  <c r="L27" i="8"/>
  <c r="L241" i="8"/>
  <c r="L31" i="8"/>
  <c r="L264" i="8"/>
  <c r="L182" i="8"/>
  <c r="L194" i="8"/>
  <c r="L85" i="8"/>
  <c r="L136" i="8"/>
  <c r="L130" i="8"/>
  <c r="L107" i="8"/>
  <c r="L147" i="8"/>
  <c r="L169" i="8"/>
  <c r="L213" i="8"/>
  <c r="L54" i="8"/>
  <c r="L152" i="8"/>
  <c r="L40" i="8"/>
  <c r="L314" i="8"/>
  <c r="L4" i="8"/>
  <c r="L39" i="8"/>
  <c r="L300" i="8"/>
  <c r="L142" i="8"/>
  <c r="L283" i="8"/>
  <c r="L277" i="8"/>
  <c r="L151" i="8"/>
  <c r="L101" i="8"/>
  <c r="L154" i="8"/>
  <c r="L316" i="8"/>
  <c r="L252" i="8"/>
  <c r="L185" i="8"/>
  <c r="L67" i="8"/>
  <c r="L231" i="8"/>
  <c r="L295" i="8"/>
  <c r="L197" i="8"/>
  <c r="L116" i="8"/>
  <c r="L88" i="8"/>
  <c r="L78" i="8"/>
  <c r="L150" i="8"/>
  <c r="L201" i="8"/>
  <c r="L305" i="8"/>
  <c r="L246" i="8"/>
  <c r="L211" i="8"/>
  <c r="L144" i="8"/>
  <c r="L156" i="8"/>
  <c r="L208" i="8"/>
  <c r="L198" i="8"/>
  <c r="L284" i="8"/>
  <c r="L326" i="8"/>
  <c r="L174" i="8"/>
  <c r="L335" i="8"/>
  <c r="L336" i="8"/>
  <c r="L302" i="8"/>
  <c r="L235" i="8"/>
  <c r="L265" i="8"/>
  <c r="L105" i="8"/>
  <c r="L272" i="8"/>
  <c r="L320" i="8"/>
  <c r="L187" i="8"/>
  <c r="L210" i="8"/>
  <c r="L204" i="8"/>
  <c r="L125" i="8"/>
  <c r="L321" i="8"/>
  <c r="L266" i="8"/>
  <c r="L170" i="8"/>
  <c r="L75" i="8"/>
  <c r="L148" i="8"/>
  <c r="L313" i="8"/>
  <c r="L70" i="8"/>
  <c r="L209" i="8"/>
  <c r="L232" i="8"/>
  <c r="L138" i="8"/>
  <c r="L94" i="8"/>
  <c r="L102" i="8"/>
  <c r="L172" i="8"/>
  <c r="L248" i="8"/>
  <c r="L81" i="8"/>
  <c r="L173" i="8"/>
  <c r="L223" i="8"/>
  <c r="L251" i="8"/>
  <c r="L114" i="8"/>
  <c r="L45" i="8"/>
  <c r="L325" i="8"/>
  <c r="L145" i="8"/>
  <c r="L224" i="8"/>
  <c r="L72" i="8"/>
  <c r="L56" i="8"/>
  <c r="L93" i="8"/>
  <c r="L200" i="8"/>
  <c r="L87" i="8"/>
  <c r="L64" i="8"/>
  <c r="L293" i="8"/>
  <c r="L303" i="8"/>
  <c r="L121" i="8"/>
  <c r="L337" i="8"/>
  <c r="L189" i="8"/>
  <c r="L178" i="8"/>
  <c r="L309" i="8"/>
  <c r="L298" i="8"/>
  <c r="L299" i="8"/>
  <c r="L282" i="8"/>
  <c r="L193" i="8"/>
  <c r="L258" i="8"/>
  <c r="L278" i="8"/>
  <c r="L304" i="8"/>
  <c r="L226" i="8"/>
  <c r="L165" i="8"/>
  <c r="L257" i="8"/>
  <c r="L315" i="8"/>
  <c r="L212" i="8"/>
  <c r="L134" i="8"/>
  <c r="L108" i="8"/>
  <c r="L249" i="8"/>
  <c r="L331" i="8"/>
  <c r="L167" i="8"/>
  <c r="L236" i="8"/>
  <c r="L203" i="8"/>
  <c r="L183" i="8"/>
  <c r="L195" i="8"/>
  <c r="L227" i="8"/>
  <c r="L157" i="8"/>
  <c r="L179" i="8"/>
  <c r="L104" i="8"/>
  <c r="L233" i="8"/>
  <c r="L59" i="8"/>
  <c r="L91" i="8"/>
  <c r="L177" i="8"/>
  <c r="L106" i="8"/>
  <c r="L322" i="8"/>
  <c r="L86" i="8"/>
  <c r="L234" i="8"/>
  <c r="L133" i="8"/>
  <c r="L206" i="8"/>
  <c r="L221" i="8"/>
  <c r="L301" i="8"/>
  <c r="L175" i="8"/>
  <c r="L36" i="8"/>
  <c r="L51" i="8"/>
  <c r="L332" i="8"/>
  <c r="L191" i="8"/>
  <c r="L11" i="8"/>
  <c r="L188" i="8"/>
  <c r="L128" i="8"/>
  <c r="L122" i="8"/>
  <c r="L41" i="8"/>
  <c r="L113" i="8"/>
  <c r="L180" i="8"/>
  <c r="L71" i="8"/>
  <c r="L176" i="8"/>
  <c r="L16" i="8"/>
  <c r="L73" i="8"/>
  <c r="L19" i="8"/>
  <c r="L243" i="8"/>
  <c r="L164" i="8"/>
  <c r="L21" i="8"/>
  <c r="L158" i="8"/>
  <c r="L311" i="8"/>
  <c r="L273" i="8"/>
  <c r="L279" i="8"/>
  <c r="L245" i="8"/>
  <c r="L244" i="8"/>
  <c r="L112" i="8"/>
  <c r="L296" i="8"/>
  <c r="L275" i="8"/>
  <c r="L324" i="8"/>
  <c r="L166" i="8"/>
  <c r="L262" i="8"/>
  <c r="L57" i="8"/>
  <c r="L219" i="8"/>
  <c r="L288" i="8"/>
  <c r="L253" i="8"/>
  <c r="L270" i="8"/>
  <c r="L149" i="8"/>
  <c r="L214" i="8"/>
  <c r="L327" i="8"/>
  <c r="L268" i="8"/>
  <c r="L267" i="8"/>
  <c r="L306" i="8"/>
  <c r="L127" i="8"/>
  <c r="L285" i="8"/>
  <c r="L310" i="8"/>
  <c r="L317" i="8"/>
  <c r="L294" i="8"/>
  <c r="L280" i="8"/>
  <c r="L196" i="8"/>
  <c r="L76" i="8"/>
  <c r="L146" i="8"/>
  <c r="L28" i="8"/>
  <c r="L139" i="8"/>
  <c r="L12" i="8"/>
  <c r="L250" i="8"/>
  <c r="L247" i="8"/>
  <c r="L141" i="8"/>
  <c r="L281" i="8"/>
  <c r="L111" i="8"/>
  <c r="L143" i="8"/>
  <c r="L237" i="8"/>
  <c r="L22" i="8"/>
  <c r="L202" i="8"/>
  <c r="L328" i="8"/>
  <c r="L286" i="8"/>
  <c r="L155" i="8"/>
  <c r="L37" i="8"/>
  <c r="L68" i="8"/>
  <c r="L184" i="8"/>
  <c r="L153" i="8"/>
  <c r="L186" i="8"/>
  <c r="L220" i="8"/>
  <c r="L137" i="8"/>
  <c r="L18" i="8"/>
  <c r="L323" i="8"/>
  <c r="L89" i="8"/>
  <c r="L274" i="8"/>
  <c r="L161" i="8"/>
  <c r="L115" i="8"/>
  <c r="L92" i="8"/>
  <c r="L242" i="8"/>
  <c r="L35" i="8"/>
  <c r="L263" i="8"/>
  <c r="L269" i="8"/>
  <c r="L124" i="8"/>
  <c r="L60" i="8"/>
  <c r="L205" i="8"/>
  <c r="L132" i="8"/>
  <c r="L297" i="8"/>
  <c r="L13" i="8"/>
  <c r="L29" i="8"/>
  <c r="L276" i="8"/>
  <c r="L190" i="8"/>
  <c r="L98" i="8"/>
  <c r="L333" i="8"/>
  <c r="L32" i="8"/>
  <c r="L160" i="8"/>
  <c r="L66" i="8"/>
  <c r="L109" i="8"/>
  <c r="L47" i="8"/>
  <c r="L61" i="8"/>
  <c r="L307" i="8"/>
  <c r="L55" i="8"/>
  <c r="M25" i="8"/>
  <c r="M207" i="8"/>
  <c r="M330" i="8"/>
  <c r="M292" i="8"/>
  <c r="M20" i="8"/>
  <c r="M58" i="8"/>
  <c r="M38" i="8"/>
  <c r="M334" i="8"/>
  <c r="M171" i="8"/>
  <c r="M319" i="8"/>
  <c r="M222" i="8"/>
  <c r="M3" i="8"/>
  <c r="M77" i="8"/>
  <c r="M23" i="8"/>
  <c r="M259" i="8"/>
  <c r="M100" i="8"/>
  <c r="M103" i="8"/>
  <c r="M24" i="8"/>
  <c r="M218" i="8"/>
  <c r="M7" i="8"/>
  <c r="M271" i="8"/>
  <c r="M159" i="8"/>
  <c r="M140" i="8"/>
  <c r="M131" i="8"/>
  <c r="M162" i="8"/>
  <c r="M97" i="8"/>
  <c r="M110" i="8"/>
  <c r="M69" i="8"/>
  <c r="M308" i="8"/>
  <c r="M135" i="8"/>
  <c r="M255" i="8"/>
  <c r="M318" i="8"/>
  <c r="M74" i="8"/>
  <c r="M15" i="8"/>
  <c r="M291" i="8"/>
  <c r="M83" i="8"/>
  <c r="M199" i="8"/>
  <c r="M62" i="8"/>
  <c r="M228" i="8"/>
  <c r="M46" i="8"/>
  <c r="M42" i="8"/>
  <c r="M48" i="8"/>
  <c r="M260" i="8"/>
  <c r="M126" i="8"/>
  <c r="M5" i="8"/>
  <c r="M290" i="8"/>
  <c r="M216" i="8"/>
  <c r="M90" i="8"/>
  <c r="M215" i="8"/>
  <c r="M52" i="8"/>
  <c r="M82" i="8"/>
  <c r="M50" i="8"/>
  <c r="M8" i="8"/>
  <c r="M44" i="8"/>
  <c r="M34" i="8"/>
  <c r="M117" i="8"/>
  <c r="M118" i="8"/>
  <c r="M26" i="8"/>
  <c r="M95" i="8"/>
  <c r="M254" i="8"/>
  <c r="M217" i="8"/>
  <c r="M30" i="8"/>
  <c r="M53" i="8"/>
  <c r="M43" i="8"/>
  <c r="M96" i="8"/>
  <c r="M33" i="8"/>
  <c r="M229" i="8"/>
  <c r="M2" i="8"/>
  <c r="M240" i="8"/>
  <c r="M238" i="8"/>
  <c r="M312" i="8"/>
  <c r="M261" i="8"/>
  <c r="M181" i="8"/>
  <c r="M14" i="8"/>
  <c r="M119" i="8"/>
  <c r="M79" i="8"/>
  <c r="M163" i="8"/>
  <c r="M80" i="8"/>
  <c r="M6" i="8"/>
  <c r="M9" i="8"/>
  <c r="M10" i="8"/>
  <c r="M65" i="8"/>
  <c r="M49" i="8"/>
  <c r="M17" i="8"/>
  <c r="M192" i="8"/>
  <c r="M329" i="8"/>
  <c r="M129" i="8"/>
  <c r="M239" i="8"/>
  <c r="M120" i="8"/>
  <c r="M168" i="8"/>
  <c r="M287" i="8"/>
  <c r="M289" i="8"/>
  <c r="M63" i="8"/>
  <c r="M123" i="8"/>
  <c r="M256" i="8"/>
  <c r="M225" i="8"/>
  <c r="M99" i="8"/>
  <c r="M84" i="8"/>
  <c r="M230" i="8"/>
  <c r="M27" i="8"/>
  <c r="M241" i="8"/>
  <c r="M31" i="8"/>
  <c r="M264" i="8"/>
  <c r="M182" i="8"/>
  <c r="M194" i="8"/>
  <c r="M85" i="8"/>
  <c r="M136" i="8"/>
  <c r="M130" i="8"/>
  <c r="M107" i="8"/>
  <c r="M147" i="8"/>
  <c r="M169" i="8"/>
  <c r="M213" i="8"/>
  <c r="M54" i="8"/>
  <c r="M152" i="8"/>
  <c r="M40" i="8"/>
  <c r="M314" i="8"/>
  <c r="M4" i="8"/>
  <c r="M39" i="8"/>
  <c r="M300" i="8"/>
  <c r="M142" i="8"/>
  <c r="M283" i="8"/>
  <c r="M277" i="8"/>
  <c r="M151" i="8"/>
  <c r="M101" i="8"/>
  <c r="M154" i="8"/>
  <c r="M316" i="8"/>
  <c r="M252" i="8"/>
  <c r="M185" i="8"/>
  <c r="M67" i="8"/>
  <c r="M231" i="8"/>
  <c r="M295" i="8"/>
  <c r="M197" i="8"/>
  <c r="M116" i="8"/>
  <c r="M88" i="8"/>
  <c r="M78" i="8"/>
  <c r="M150" i="8"/>
  <c r="M201" i="8"/>
  <c r="M305" i="8"/>
  <c r="M246" i="8"/>
  <c r="M211" i="8"/>
  <c r="M144" i="8"/>
  <c r="M156" i="8"/>
  <c r="M208" i="8"/>
  <c r="M198" i="8"/>
  <c r="M284" i="8"/>
  <c r="M326" i="8"/>
  <c r="M174" i="8"/>
  <c r="M335" i="8"/>
  <c r="M336" i="8"/>
  <c r="M302" i="8"/>
  <c r="M235" i="8"/>
  <c r="M265" i="8"/>
  <c r="M105" i="8"/>
  <c r="M272" i="8"/>
  <c r="M320" i="8"/>
  <c r="M187" i="8"/>
  <c r="M210" i="8"/>
  <c r="M204" i="8"/>
  <c r="M125" i="8"/>
  <c r="M321" i="8"/>
  <c r="M266" i="8"/>
  <c r="M170" i="8"/>
  <c r="M75" i="8"/>
  <c r="M148" i="8"/>
  <c r="M313" i="8"/>
  <c r="M70" i="8"/>
  <c r="M209" i="8"/>
  <c r="M232" i="8"/>
  <c r="M138" i="8"/>
  <c r="M94" i="8"/>
  <c r="M102" i="8"/>
  <c r="M172" i="8"/>
  <c r="M248" i="8"/>
  <c r="M81" i="8"/>
  <c r="M173" i="8"/>
  <c r="M223" i="8"/>
  <c r="M251" i="8"/>
  <c r="M114" i="8"/>
  <c r="M45" i="8"/>
  <c r="M325" i="8"/>
  <c r="M145" i="8"/>
  <c r="M224" i="8"/>
  <c r="M72" i="8"/>
  <c r="M56" i="8"/>
  <c r="M93" i="8"/>
  <c r="M200" i="8"/>
  <c r="M87" i="8"/>
  <c r="M64" i="8"/>
  <c r="M293" i="8"/>
  <c r="M303" i="8"/>
  <c r="M121" i="8"/>
  <c r="M337" i="8"/>
  <c r="M189" i="8"/>
  <c r="M178" i="8"/>
  <c r="M309" i="8"/>
  <c r="M298" i="8"/>
  <c r="M299" i="8"/>
  <c r="M282" i="8"/>
  <c r="M193" i="8"/>
  <c r="M258" i="8"/>
  <c r="M278" i="8"/>
  <c r="M304" i="8"/>
  <c r="M226" i="8"/>
  <c r="M165" i="8"/>
  <c r="M257" i="8"/>
  <c r="M315" i="8"/>
  <c r="M212" i="8"/>
  <c r="M134" i="8"/>
  <c r="M108" i="8"/>
  <c r="M249" i="8"/>
  <c r="M331" i="8"/>
  <c r="M167" i="8"/>
  <c r="M236" i="8"/>
  <c r="M203" i="8"/>
  <c r="M183" i="8"/>
  <c r="M195" i="8"/>
  <c r="M227" i="8"/>
  <c r="M157" i="8"/>
  <c r="M179" i="8"/>
  <c r="M104" i="8"/>
  <c r="M233" i="8"/>
  <c r="M59" i="8"/>
  <c r="M91" i="8"/>
  <c r="M177" i="8"/>
  <c r="M106" i="8"/>
  <c r="M322" i="8"/>
  <c r="M86" i="8"/>
  <c r="M234" i="8"/>
  <c r="M133" i="8"/>
  <c r="M206" i="8"/>
  <c r="M221" i="8"/>
  <c r="M301" i="8"/>
  <c r="M175" i="8"/>
  <c r="M36" i="8"/>
  <c r="M51" i="8"/>
  <c r="M332" i="8"/>
  <c r="M191" i="8"/>
  <c r="M11" i="8"/>
  <c r="M188" i="8"/>
  <c r="M128" i="8"/>
  <c r="M122" i="8"/>
  <c r="M41" i="8"/>
  <c r="M113" i="8"/>
  <c r="M180" i="8"/>
  <c r="M71" i="8"/>
  <c r="M176" i="8"/>
  <c r="M16" i="8"/>
  <c r="M73" i="8"/>
  <c r="M19" i="8"/>
  <c r="M243" i="8"/>
  <c r="M164" i="8"/>
  <c r="M21" i="8"/>
  <c r="M158" i="8"/>
  <c r="M311" i="8"/>
  <c r="M273" i="8"/>
  <c r="M279" i="8"/>
  <c r="M245" i="8"/>
  <c r="M244" i="8"/>
  <c r="M112" i="8"/>
  <c r="M296" i="8"/>
  <c r="M275" i="8"/>
  <c r="M324" i="8"/>
  <c r="M166" i="8"/>
  <c r="M262" i="8"/>
  <c r="M57" i="8"/>
  <c r="M219" i="8"/>
  <c r="M288" i="8"/>
  <c r="M253" i="8"/>
  <c r="M270" i="8"/>
  <c r="M149" i="8"/>
  <c r="M214" i="8"/>
  <c r="M327" i="8"/>
  <c r="M268" i="8"/>
  <c r="M267" i="8"/>
  <c r="M306" i="8"/>
  <c r="M127" i="8"/>
  <c r="M285" i="8"/>
  <c r="M310" i="8"/>
  <c r="M317" i="8"/>
  <c r="M294" i="8"/>
  <c r="M280" i="8"/>
  <c r="M196" i="8"/>
  <c r="M76" i="8"/>
  <c r="M146" i="8"/>
  <c r="M28" i="8"/>
  <c r="M139" i="8"/>
  <c r="M12" i="8"/>
  <c r="M250" i="8"/>
  <c r="M247" i="8"/>
  <c r="M141" i="8"/>
  <c r="M281" i="8"/>
  <c r="M111" i="8"/>
  <c r="M143" i="8"/>
  <c r="M237" i="8"/>
  <c r="M22" i="8"/>
  <c r="M202" i="8"/>
  <c r="M328" i="8"/>
  <c r="M286" i="8"/>
  <c r="M155" i="8"/>
  <c r="M37" i="8"/>
  <c r="M68" i="8"/>
  <c r="M184" i="8"/>
  <c r="M153" i="8"/>
  <c r="M186" i="8"/>
  <c r="M220" i="8"/>
  <c r="M137" i="8"/>
  <c r="M18" i="8"/>
  <c r="M323" i="8"/>
  <c r="M89" i="8"/>
  <c r="M274" i="8"/>
  <c r="M161" i="8"/>
  <c r="M115" i="8"/>
  <c r="M92" i="8"/>
  <c r="M242" i="8"/>
  <c r="M35" i="8"/>
  <c r="M263" i="8"/>
  <c r="M269" i="8"/>
  <c r="M124" i="8"/>
  <c r="M60" i="8"/>
  <c r="M205" i="8"/>
  <c r="M132" i="8"/>
  <c r="M297" i="8"/>
  <c r="M13" i="8"/>
  <c r="M29" i="8"/>
  <c r="M276" i="8"/>
  <c r="M190" i="8"/>
  <c r="M98" i="8"/>
  <c r="M333" i="8"/>
  <c r="M32" i="8"/>
  <c r="M160" i="8"/>
  <c r="M66" i="8"/>
  <c r="M109" i="8"/>
  <c r="M47" i="8"/>
  <c r="M61" i="8"/>
  <c r="M307" i="8"/>
  <c r="M55" i="8"/>
  <c r="J25" i="8"/>
  <c r="J207" i="8"/>
  <c r="J330" i="8"/>
  <c r="J292" i="8"/>
  <c r="J20" i="8"/>
  <c r="J58" i="8"/>
  <c r="J38" i="8"/>
  <c r="J334" i="8"/>
  <c r="J171" i="8"/>
  <c r="J319" i="8"/>
  <c r="J222" i="8"/>
  <c r="J3" i="8"/>
  <c r="J77" i="8"/>
  <c r="J23" i="8"/>
  <c r="J259" i="8"/>
  <c r="J100" i="8"/>
  <c r="J103" i="8"/>
  <c r="J24" i="8"/>
  <c r="J218" i="8"/>
  <c r="J7" i="8"/>
  <c r="J271" i="8"/>
  <c r="J159" i="8"/>
  <c r="J140" i="8"/>
  <c r="J131" i="8"/>
  <c r="J162" i="8"/>
  <c r="J97" i="8"/>
  <c r="J110" i="8"/>
  <c r="J69" i="8"/>
  <c r="J308" i="8"/>
  <c r="J135" i="8"/>
  <c r="J255" i="8"/>
  <c r="J318" i="8"/>
  <c r="J74" i="8"/>
  <c r="J15" i="8"/>
  <c r="J291" i="8"/>
  <c r="J83" i="8"/>
  <c r="J199" i="8"/>
  <c r="J62" i="8"/>
  <c r="J228" i="8"/>
  <c r="J46" i="8"/>
  <c r="J42" i="8"/>
  <c r="J48" i="8"/>
  <c r="J260" i="8"/>
  <c r="J126" i="8"/>
  <c r="J5" i="8"/>
  <c r="J290" i="8"/>
  <c r="J216" i="8"/>
  <c r="J90" i="8"/>
  <c r="J215" i="8"/>
  <c r="J52" i="8"/>
  <c r="J82" i="8"/>
  <c r="J50" i="8"/>
  <c r="J8" i="8"/>
  <c r="J44" i="8"/>
  <c r="J34" i="8"/>
  <c r="J117" i="8"/>
  <c r="J118" i="8"/>
  <c r="J26" i="8"/>
  <c r="J95" i="8"/>
  <c r="J254" i="8"/>
  <c r="J217" i="8"/>
  <c r="J30" i="8"/>
  <c r="J53" i="8"/>
  <c r="J43" i="8"/>
  <c r="J96" i="8"/>
  <c r="J33" i="8"/>
  <c r="J229" i="8"/>
  <c r="J2" i="8"/>
  <c r="J240" i="8"/>
  <c r="J238" i="8"/>
  <c r="J312" i="8"/>
  <c r="J261" i="8"/>
  <c r="J181" i="8"/>
  <c r="J14" i="8"/>
  <c r="J119" i="8"/>
  <c r="J79" i="8"/>
  <c r="J163" i="8"/>
  <c r="J80" i="8"/>
  <c r="J6" i="8"/>
  <c r="J9" i="8"/>
  <c r="J10" i="8"/>
  <c r="J65" i="8"/>
  <c r="J49" i="8"/>
  <c r="J17" i="8"/>
  <c r="J192" i="8"/>
  <c r="J329" i="8"/>
  <c r="J129" i="8"/>
  <c r="J239" i="8"/>
  <c r="J120" i="8"/>
  <c r="J168" i="8"/>
  <c r="J287" i="8"/>
  <c r="J289" i="8"/>
  <c r="J63" i="8"/>
  <c r="J123" i="8"/>
  <c r="J256" i="8"/>
  <c r="J225" i="8"/>
  <c r="J99" i="8"/>
  <c r="J84" i="8"/>
  <c r="J230" i="8"/>
  <c r="J27" i="8"/>
  <c r="J241" i="8"/>
  <c r="J31" i="8"/>
  <c r="J264" i="8"/>
  <c r="J182" i="8"/>
  <c r="J194" i="8"/>
  <c r="J85" i="8"/>
  <c r="J136" i="8"/>
  <c r="J130" i="8"/>
  <c r="J107" i="8"/>
  <c r="J147" i="8"/>
  <c r="J169" i="8"/>
  <c r="J213" i="8"/>
  <c r="J54" i="8"/>
  <c r="J152" i="8"/>
  <c r="J40" i="8"/>
  <c r="J314" i="8"/>
  <c r="J4" i="8"/>
  <c r="J39" i="8"/>
  <c r="J300" i="8"/>
  <c r="J142" i="8"/>
  <c r="J283" i="8"/>
  <c r="J277" i="8"/>
  <c r="J151" i="8"/>
  <c r="J101" i="8"/>
  <c r="J154" i="8"/>
  <c r="J316" i="8"/>
  <c r="J252" i="8"/>
  <c r="J185" i="8"/>
  <c r="J67" i="8"/>
  <c r="J231" i="8"/>
  <c r="J295" i="8"/>
  <c r="J197" i="8"/>
  <c r="J116" i="8"/>
  <c r="J88" i="8"/>
  <c r="J78" i="8"/>
  <c r="J150" i="8"/>
  <c r="J201" i="8"/>
  <c r="J305" i="8"/>
  <c r="J246" i="8"/>
  <c r="J211" i="8"/>
  <c r="J144" i="8"/>
  <c r="J156" i="8"/>
  <c r="J208" i="8"/>
  <c r="J198" i="8"/>
  <c r="J284" i="8"/>
  <c r="J326" i="8"/>
  <c r="J174" i="8"/>
  <c r="J335" i="8"/>
  <c r="J336" i="8"/>
  <c r="J302" i="8"/>
  <c r="J235" i="8"/>
  <c r="J265" i="8"/>
  <c r="J105" i="8"/>
  <c r="J272" i="8"/>
  <c r="J320" i="8"/>
  <c r="J187" i="8"/>
  <c r="J210" i="8"/>
  <c r="J204" i="8"/>
  <c r="J125" i="8"/>
  <c r="J321" i="8"/>
  <c r="J266" i="8"/>
  <c r="J170" i="8"/>
  <c r="J75" i="8"/>
  <c r="J148" i="8"/>
  <c r="J313" i="8"/>
  <c r="J70" i="8"/>
  <c r="J209" i="8"/>
  <c r="J232" i="8"/>
  <c r="J138" i="8"/>
  <c r="J94" i="8"/>
  <c r="J102" i="8"/>
  <c r="J172" i="8"/>
  <c r="J248" i="8"/>
  <c r="J81" i="8"/>
  <c r="J173" i="8"/>
  <c r="J223" i="8"/>
  <c r="J251" i="8"/>
  <c r="J114" i="8"/>
  <c r="J45" i="8"/>
  <c r="J325" i="8"/>
  <c r="J145" i="8"/>
  <c r="J224" i="8"/>
  <c r="J72" i="8"/>
  <c r="J56" i="8"/>
  <c r="J93" i="8"/>
  <c r="J200" i="8"/>
  <c r="J87" i="8"/>
  <c r="J64" i="8"/>
  <c r="J293" i="8"/>
  <c r="J303" i="8"/>
  <c r="J121" i="8"/>
  <c r="J337" i="8"/>
  <c r="J189" i="8"/>
  <c r="J178" i="8"/>
  <c r="J309" i="8"/>
  <c r="J298" i="8"/>
  <c r="J299" i="8"/>
  <c r="J282" i="8"/>
  <c r="J193" i="8"/>
  <c r="J258" i="8"/>
  <c r="J278" i="8"/>
  <c r="J304" i="8"/>
  <c r="J226" i="8"/>
  <c r="J165" i="8"/>
  <c r="J257" i="8"/>
  <c r="J315" i="8"/>
  <c r="J212" i="8"/>
  <c r="J134" i="8"/>
  <c r="J108" i="8"/>
  <c r="J249" i="8"/>
  <c r="J331" i="8"/>
  <c r="J167" i="8"/>
  <c r="J236" i="8"/>
  <c r="J203" i="8"/>
  <c r="J183" i="8"/>
  <c r="J195" i="8"/>
  <c r="J227" i="8"/>
  <c r="J157" i="8"/>
  <c r="J179" i="8"/>
  <c r="J104" i="8"/>
  <c r="J233" i="8"/>
  <c r="J59" i="8"/>
  <c r="J91" i="8"/>
  <c r="J177" i="8"/>
  <c r="J106" i="8"/>
  <c r="J322" i="8"/>
  <c r="J86" i="8"/>
  <c r="J234" i="8"/>
  <c r="J133" i="8"/>
  <c r="J206" i="8"/>
  <c r="J221" i="8"/>
  <c r="J301" i="8"/>
  <c r="J175" i="8"/>
  <c r="J36" i="8"/>
  <c r="J51" i="8"/>
  <c r="J332" i="8"/>
  <c r="J191" i="8"/>
  <c r="J11" i="8"/>
  <c r="J188" i="8"/>
  <c r="J128" i="8"/>
  <c r="J122" i="8"/>
  <c r="J41" i="8"/>
  <c r="J113" i="8"/>
  <c r="J180" i="8"/>
  <c r="J71" i="8"/>
  <c r="J176" i="8"/>
  <c r="J16" i="8"/>
  <c r="J73" i="8"/>
  <c r="J19" i="8"/>
  <c r="J243" i="8"/>
  <c r="J164" i="8"/>
  <c r="J21" i="8"/>
  <c r="J158" i="8"/>
  <c r="J311" i="8"/>
  <c r="J273" i="8"/>
  <c r="J279" i="8"/>
  <c r="J245" i="8"/>
  <c r="J244" i="8"/>
  <c r="J112" i="8"/>
  <c r="J296" i="8"/>
  <c r="J275" i="8"/>
  <c r="J324" i="8"/>
  <c r="J166" i="8"/>
  <c r="J262" i="8"/>
  <c r="J57" i="8"/>
  <c r="J219" i="8"/>
  <c r="J288" i="8"/>
  <c r="J253" i="8"/>
  <c r="J270" i="8"/>
  <c r="J149" i="8"/>
  <c r="J214" i="8"/>
  <c r="J327" i="8"/>
  <c r="J268" i="8"/>
  <c r="J267" i="8"/>
  <c r="J306" i="8"/>
  <c r="J127" i="8"/>
  <c r="J285" i="8"/>
  <c r="J310" i="8"/>
  <c r="J317" i="8"/>
  <c r="J294" i="8"/>
  <c r="J280" i="8"/>
  <c r="J196" i="8"/>
  <c r="J76" i="8"/>
  <c r="J146" i="8"/>
  <c r="J28" i="8"/>
  <c r="J139" i="8"/>
  <c r="J12" i="8"/>
  <c r="J250" i="8"/>
  <c r="J247" i="8"/>
  <c r="J141" i="8"/>
  <c r="J281" i="8"/>
  <c r="J111" i="8"/>
  <c r="J143" i="8"/>
  <c r="J237" i="8"/>
  <c r="J22" i="8"/>
  <c r="J202" i="8"/>
  <c r="J328" i="8"/>
  <c r="J286" i="8"/>
  <c r="J155" i="8"/>
  <c r="J37" i="8"/>
  <c r="J68" i="8"/>
  <c r="J184" i="8"/>
  <c r="J153" i="8"/>
  <c r="J186" i="8"/>
  <c r="J220" i="8"/>
  <c r="J137" i="8"/>
  <c r="J18" i="8"/>
  <c r="J323" i="8"/>
  <c r="J89" i="8"/>
  <c r="J274" i="8"/>
  <c r="J161" i="8"/>
  <c r="J115" i="8"/>
  <c r="J92" i="8"/>
  <c r="J242" i="8"/>
  <c r="J35" i="8"/>
  <c r="J263" i="8"/>
  <c r="J269" i="8"/>
  <c r="J124" i="8"/>
  <c r="J60" i="8"/>
  <c r="J205" i="8"/>
  <c r="J132" i="8"/>
  <c r="J297" i="8"/>
  <c r="J13" i="8"/>
  <c r="J29" i="8"/>
  <c r="J276" i="8"/>
  <c r="J190" i="8"/>
  <c r="J98" i="8"/>
  <c r="J333" i="8"/>
  <c r="J32" i="8"/>
  <c r="J160" i="8"/>
  <c r="J66" i="8"/>
  <c r="J109" i="8"/>
  <c r="J47" i="8"/>
  <c r="J61" i="8"/>
  <c r="J307" i="8"/>
  <c r="J55" i="8"/>
  <c r="H25" i="8"/>
  <c r="H207" i="8"/>
  <c r="H330" i="8"/>
  <c r="H292" i="8"/>
  <c r="H20" i="8"/>
  <c r="H58" i="8"/>
  <c r="H38" i="8"/>
  <c r="H334" i="8"/>
  <c r="H171" i="8"/>
  <c r="H319" i="8"/>
  <c r="H222" i="8"/>
  <c r="H3" i="8"/>
  <c r="H77" i="8"/>
  <c r="H23" i="8"/>
  <c r="H259" i="8"/>
  <c r="H100" i="8"/>
  <c r="H103" i="8"/>
  <c r="H24" i="8"/>
  <c r="H218" i="8"/>
  <c r="H7" i="8"/>
  <c r="H271" i="8"/>
  <c r="H159" i="8"/>
  <c r="H140" i="8"/>
  <c r="H131" i="8"/>
  <c r="H162" i="8"/>
  <c r="H97" i="8"/>
  <c r="H110" i="8"/>
  <c r="H69" i="8"/>
  <c r="H308" i="8"/>
  <c r="H135" i="8"/>
  <c r="H255" i="8"/>
  <c r="H318" i="8"/>
  <c r="H74" i="8"/>
  <c r="H15" i="8"/>
  <c r="H291" i="8"/>
  <c r="H83" i="8"/>
  <c r="H199" i="8"/>
  <c r="H62" i="8"/>
  <c r="H228" i="8"/>
  <c r="H46" i="8"/>
  <c r="H42" i="8"/>
  <c r="H48" i="8"/>
  <c r="H260" i="8"/>
  <c r="H126" i="8"/>
  <c r="H5" i="8"/>
  <c r="H290" i="8"/>
  <c r="H216" i="8"/>
  <c r="H90" i="8"/>
  <c r="H215" i="8"/>
  <c r="H52" i="8"/>
  <c r="H82" i="8"/>
  <c r="H50" i="8"/>
  <c r="H8" i="8"/>
  <c r="H44" i="8"/>
  <c r="H34" i="8"/>
  <c r="H117" i="8"/>
  <c r="H118" i="8"/>
  <c r="H26" i="8"/>
  <c r="H95" i="8"/>
  <c r="H254" i="8"/>
  <c r="H217" i="8"/>
  <c r="H30" i="8"/>
  <c r="H53" i="8"/>
  <c r="H43" i="8"/>
  <c r="H96" i="8"/>
  <c r="H33" i="8"/>
  <c r="H229" i="8"/>
  <c r="H2" i="8"/>
  <c r="H240" i="8"/>
  <c r="H238" i="8"/>
  <c r="H312" i="8"/>
  <c r="H261" i="8"/>
  <c r="H181" i="8"/>
  <c r="H14" i="8"/>
  <c r="H119" i="8"/>
  <c r="H79" i="8"/>
  <c r="H163" i="8"/>
  <c r="H80" i="8"/>
  <c r="H6" i="8"/>
  <c r="H9" i="8"/>
  <c r="H10" i="8"/>
  <c r="H65" i="8"/>
  <c r="H49" i="8"/>
  <c r="H17" i="8"/>
  <c r="H192" i="8"/>
  <c r="H329" i="8"/>
  <c r="H129" i="8"/>
  <c r="H239" i="8"/>
  <c r="H120" i="8"/>
  <c r="H168" i="8"/>
  <c r="H287" i="8"/>
  <c r="H289" i="8"/>
  <c r="H63" i="8"/>
  <c r="H123" i="8"/>
  <c r="H256" i="8"/>
  <c r="H225" i="8"/>
  <c r="H99" i="8"/>
  <c r="H84" i="8"/>
  <c r="H230" i="8"/>
  <c r="H27" i="8"/>
  <c r="H241" i="8"/>
  <c r="H31" i="8"/>
  <c r="H264" i="8"/>
  <c r="H182" i="8"/>
  <c r="H194" i="8"/>
  <c r="H85" i="8"/>
  <c r="H136" i="8"/>
  <c r="H130" i="8"/>
  <c r="H107" i="8"/>
  <c r="H147" i="8"/>
  <c r="H169" i="8"/>
  <c r="H213" i="8"/>
  <c r="H54" i="8"/>
  <c r="H152" i="8"/>
  <c r="H40" i="8"/>
  <c r="H314" i="8"/>
  <c r="H4" i="8"/>
  <c r="H39" i="8"/>
  <c r="H300" i="8"/>
  <c r="H142" i="8"/>
  <c r="H283" i="8"/>
  <c r="H277" i="8"/>
  <c r="H151" i="8"/>
  <c r="H101" i="8"/>
  <c r="H154" i="8"/>
  <c r="H316" i="8"/>
  <c r="H252" i="8"/>
  <c r="H185" i="8"/>
  <c r="H67" i="8"/>
  <c r="H231" i="8"/>
  <c r="H295" i="8"/>
  <c r="H197" i="8"/>
  <c r="H116" i="8"/>
  <c r="H88" i="8"/>
  <c r="H78" i="8"/>
  <c r="H150" i="8"/>
  <c r="H201" i="8"/>
  <c r="H305" i="8"/>
  <c r="H246" i="8"/>
  <c r="H211" i="8"/>
  <c r="H144" i="8"/>
  <c r="H156" i="8"/>
  <c r="H208" i="8"/>
  <c r="H198" i="8"/>
  <c r="H284" i="8"/>
  <c r="H326" i="8"/>
  <c r="H174" i="8"/>
  <c r="H335" i="8"/>
  <c r="H336" i="8"/>
  <c r="H302" i="8"/>
  <c r="H235" i="8"/>
  <c r="H265" i="8"/>
  <c r="H105" i="8"/>
  <c r="H272" i="8"/>
  <c r="H320" i="8"/>
  <c r="H187" i="8"/>
  <c r="H210" i="8"/>
  <c r="H204" i="8"/>
  <c r="H125" i="8"/>
  <c r="H321" i="8"/>
  <c r="H266" i="8"/>
  <c r="H170" i="8"/>
  <c r="H75" i="8"/>
  <c r="H148" i="8"/>
  <c r="H313" i="8"/>
  <c r="H70" i="8"/>
  <c r="H209" i="8"/>
  <c r="H232" i="8"/>
  <c r="H138" i="8"/>
  <c r="H94" i="8"/>
  <c r="H102" i="8"/>
  <c r="H172" i="8"/>
  <c r="H248" i="8"/>
  <c r="H81" i="8"/>
  <c r="H173" i="8"/>
  <c r="H223" i="8"/>
  <c r="H251" i="8"/>
  <c r="H114" i="8"/>
  <c r="H45" i="8"/>
  <c r="H325" i="8"/>
  <c r="H145" i="8"/>
  <c r="H224" i="8"/>
  <c r="H72" i="8"/>
  <c r="H56" i="8"/>
  <c r="H93" i="8"/>
  <c r="H200" i="8"/>
  <c r="H87" i="8"/>
  <c r="H64" i="8"/>
  <c r="H293" i="8"/>
  <c r="H303" i="8"/>
  <c r="H121" i="8"/>
  <c r="H337" i="8"/>
  <c r="H189" i="8"/>
  <c r="H178" i="8"/>
  <c r="H309" i="8"/>
  <c r="H298" i="8"/>
  <c r="H299" i="8"/>
  <c r="H282" i="8"/>
  <c r="H193" i="8"/>
  <c r="H258" i="8"/>
  <c r="H278" i="8"/>
  <c r="H304" i="8"/>
  <c r="H226" i="8"/>
  <c r="H165" i="8"/>
  <c r="H257" i="8"/>
  <c r="H315" i="8"/>
  <c r="H212" i="8"/>
  <c r="H134" i="8"/>
  <c r="H108" i="8"/>
  <c r="H249" i="8"/>
  <c r="H331" i="8"/>
  <c r="H167" i="8"/>
  <c r="H236" i="8"/>
  <c r="H203" i="8"/>
  <c r="H183" i="8"/>
  <c r="H195" i="8"/>
  <c r="H227" i="8"/>
  <c r="H157" i="8"/>
  <c r="H179" i="8"/>
  <c r="H104" i="8"/>
  <c r="H233" i="8"/>
  <c r="H59" i="8"/>
  <c r="H91" i="8"/>
  <c r="H177" i="8"/>
  <c r="H106" i="8"/>
  <c r="H322" i="8"/>
  <c r="H86" i="8"/>
  <c r="H234" i="8"/>
  <c r="H133" i="8"/>
  <c r="H206" i="8"/>
  <c r="H221" i="8"/>
  <c r="H301" i="8"/>
  <c r="H175" i="8"/>
  <c r="H36" i="8"/>
  <c r="H51" i="8"/>
  <c r="H332" i="8"/>
  <c r="H191" i="8"/>
  <c r="H11" i="8"/>
  <c r="H188" i="8"/>
  <c r="H128" i="8"/>
  <c r="H122" i="8"/>
  <c r="H41" i="8"/>
  <c r="H113" i="8"/>
  <c r="H180" i="8"/>
  <c r="H71" i="8"/>
  <c r="H176" i="8"/>
  <c r="H16" i="8"/>
  <c r="H73" i="8"/>
  <c r="H19" i="8"/>
  <c r="H243" i="8"/>
  <c r="H164" i="8"/>
  <c r="H21" i="8"/>
  <c r="H158" i="8"/>
  <c r="H311" i="8"/>
  <c r="H273" i="8"/>
  <c r="H279" i="8"/>
  <c r="H245" i="8"/>
  <c r="H244" i="8"/>
  <c r="H112" i="8"/>
  <c r="H296" i="8"/>
  <c r="H275" i="8"/>
  <c r="H324" i="8"/>
  <c r="H166" i="8"/>
  <c r="H262" i="8"/>
  <c r="H57" i="8"/>
  <c r="H219" i="8"/>
  <c r="H288" i="8"/>
  <c r="H253" i="8"/>
  <c r="H270" i="8"/>
  <c r="H149" i="8"/>
  <c r="H214" i="8"/>
  <c r="H327" i="8"/>
  <c r="H268" i="8"/>
  <c r="H267" i="8"/>
  <c r="H306" i="8"/>
  <c r="H127" i="8"/>
  <c r="H285" i="8"/>
  <c r="H310" i="8"/>
  <c r="H317" i="8"/>
  <c r="H294" i="8"/>
  <c r="H280" i="8"/>
  <c r="H196" i="8"/>
  <c r="H76" i="8"/>
  <c r="H146" i="8"/>
  <c r="H28" i="8"/>
  <c r="H139" i="8"/>
  <c r="H12" i="8"/>
  <c r="H250" i="8"/>
  <c r="H247" i="8"/>
  <c r="H141" i="8"/>
  <c r="H281" i="8"/>
  <c r="H111" i="8"/>
  <c r="H143" i="8"/>
  <c r="H237" i="8"/>
  <c r="H22" i="8"/>
  <c r="H202" i="8"/>
  <c r="H328" i="8"/>
  <c r="H286" i="8"/>
  <c r="H155" i="8"/>
  <c r="H37" i="8"/>
  <c r="H68" i="8"/>
  <c r="H184" i="8"/>
  <c r="H153" i="8"/>
  <c r="H186" i="8"/>
  <c r="H220" i="8"/>
  <c r="H137" i="8"/>
  <c r="H18" i="8"/>
  <c r="H323" i="8"/>
  <c r="H89" i="8"/>
  <c r="H274" i="8"/>
  <c r="H161" i="8"/>
  <c r="H115" i="8"/>
  <c r="H92" i="8"/>
  <c r="H242" i="8"/>
  <c r="H35" i="8"/>
  <c r="H263" i="8"/>
  <c r="H269" i="8"/>
  <c r="H124" i="8"/>
  <c r="H60" i="8"/>
  <c r="H205" i="8"/>
  <c r="H132" i="8"/>
  <c r="H297" i="8"/>
  <c r="H13" i="8"/>
  <c r="H29" i="8"/>
  <c r="H276" i="8"/>
  <c r="H190" i="8"/>
  <c r="H98" i="8"/>
  <c r="H333" i="8"/>
  <c r="H32" i="8"/>
  <c r="H160" i="8"/>
  <c r="H66" i="8"/>
  <c r="H109" i="8"/>
  <c r="H47" i="8"/>
  <c r="H61" i="8"/>
  <c r="H307" i="8"/>
  <c r="H55" i="8"/>
  <c r="G25" i="8"/>
  <c r="G207" i="8"/>
  <c r="G330" i="8"/>
  <c r="G292" i="8"/>
  <c r="G20" i="8"/>
  <c r="G58" i="8"/>
  <c r="G38" i="8"/>
  <c r="G334" i="8"/>
  <c r="G171" i="8"/>
  <c r="G319" i="8"/>
  <c r="G222" i="8"/>
  <c r="G3" i="8"/>
  <c r="G77" i="8"/>
  <c r="G23" i="8"/>
  <c r="G259" i="8"/>
  <c r="G100" i="8"/>
  <c r="G103" i="8"/>
  <c r="G24" i="8"/>
  <c r="G218" i="8"/>
  <c r="G7" i="8"/>
  <c r="G271" i="8"/>
  <c r="G159" i="8"/>
  <c r="G140" i="8"/>
  <c r="G131" i="8"/>
  <c r="G162" i="8"/>
  <c r="G97" i="8"/>
  <c r="G110" i="8"/>
  <c r="G69" i="8"/>
  <c r="G308" i="8"/>
  <c r="G135" i="8"/>
  <c r="G255" i="8"/>
  <c r="G318" i="8"/>
  <c r="G74" i="8"/>
  <c r="G15" i="8"/>
  <c r="G291" i="8"/>
  <c r="G83" i="8"/>
  <c r="G199" i="8"/>
  <c r="G62" i="8"/>
  <c r="G228" i="8"/>
  <c r="G46" i="8"/>
  <c r="G42" i="8"/>
  <c r="G48" i="8"/>
  <c r="G260" i="8"/>
  <c r="G126" i="8"/>
  <c r="G5" i="8"/>
  <c r="G290" i="8"/>
  <c r="G216" i="8"/>
  <c r="G90" i="8"/>
  <c r="G215" i="8"/>
  <c r="G52" i="8"/>
  <c r="G82" i="8"/>
  <c r="G50" i="8"/>
  <c r="G8" i="8"/>
  <c r="G44" i="8"/>
  <c r="G34" i="8"/>
  <c r="G117" i="8"/>
  <c r="G118" i="8"/>
  <c r="G26" i="8"/>
  <c r="G95" i="8"/>
  <c r="G254" i="8"/>
  <c r="G217" i="8"/>
  <c r="G30" i="8"/>
  <c r="G53" i="8"/>
  <c r="G43" i="8"/>
  <c r="G96" i="8"/>
  <c r="G33" i="8"/>
  <c r="G229" i="8"/>
  <c r="G2" i="8"/>
  <c r="G240" i="8"/>
  <c r="G238" i="8"/>
  <c r="G312" i="8"/>
  <c r="G261" i="8"/>
  <c r="G181" i="8"/>
  <c r="G14" i="8"/>
  <c r="G119" i="8"/>
  <c r="G79" i="8"/>
  <c r="G163" i="8"/>
  <c r="G80" i="8"/>
  <c r="G6" i="8"/>
  <c r="G9" i="8"/>
  <c r="G10" i="8"/>
  <c r="G65" i="8"/>
  <c r="G49" i="8"/>
  <c r="G17" i="8"/>
  <c r="G192" i="8"/>
  <c r="G329" i="8"/>
  <c r="G129" i="8"/>
  <c r="G239" i="8"/>
  <c r="G120" i="8"/>
  <c r="G168" i="8"/>
  <c r="G287" i="8"/>
  <c r="G289" i="8"/>
  <c r="G63" i="8"/>
  <c r="G123" i="8"/>
  <c r="G256" i="8"/>
  <c r="G225" i="8"/>
  <c r="G99" i="8"/>
  <c r="G84" i="8"/>
  <c r="G230" i="8"/>
  <c r="G27" i="8"/>
  <c r="G241" i="8"/>
  <c r="G31" i="8"/>
  <c r="G264" i="8"/>
  <c r="G182" i="8"/>
  <c r="G194" i="8"/>
  <c r="G85" i="8"/>
  <c r="G136" i="8"/>
  <c r="G130" i="8"/>
  <c r="G107" i="8"/>
  <c r="G147" i="8"/>
  <c r="G169" i="8"/>
  <c r="G213" i="8"/>
  <c r="G54" i="8"/>
  <c r="G152" i="8"/>
  <c r="G40" i="8"/>
  <c r="G314" i="8"/>
  <c r="G4" i="8"/>
  <c r="G39" i="8"/>
  <c r="G300" i="8"/>
  <c r="G142" i="8"/>
  <c r="G283" i="8"/>
  <c r="G277" i="8"/>
  <c r="G151" i="8"/>
  <c r="G101" i="8"/>
  <c r="G154" i="8"/>
  <c r="G316" i="8"/>
  <c r="G252" i="8"/>
  <c r="G185" i="8"/>
  <c r="G67" i="8"/>
  <c r="G231" i="8"/>
  <c r="G295" i="8"/>
  <c r="G197" i="8"/>
  <c r="G116" i="8"/>
  <c r="G88" i="8"/>
  <c r="G78" i="8"/>
  <c r="G150" i="8"/>
  <c r="G201" i="8"/>
  <c r="G305" i="8"/>
  <c r="G246" i="8"/>
  <c r="G211" i="8"/>
  <c r="G144" i="8"/>
  <c r="G156" i="8"/>
  <c r="G208" i="8"/>
  <c r="G198" i="8"/>
  <c r="G284" i="8"/>
  <c r="G326" i="8"/>
  <c r="G174" i="8"/>
  <c r="G335" i="8"/>
  <c r="G336" i="8"/>
  <c r="G302" i="8"/>
  <c r="G235" i="8"/>
  <c r="G265" i="8"/>
  <c r="G105" i="8"/>
  <c r="G272" i="8"/>
  <c r="G320" i="8"/>
  <c r="G187" i="8"/>
  <c r="G210" i="8"/>
  <c r="G204" i="8"/>
  <c r="G125" i="8"/>
  <c r="G321" i="8"/>
  <c r="G266" i="8"/>
  <c r="G170" i="8"/>
  <c r="G75" i="8"/>
  <c r="G148" i="8"/>
  <c r="G313" i="8"/>
  <c r="G70" i="8"/>
  <c r="G209" i="8"/>
  <c r="G232" i="8"/>
  <c r="G138" i="8"/>
  <c r="G94" i="8"/>
  <c r="G102" i="8"/>
  <c r="G172" i="8"/>
  <c r="G248" i="8"/>
  <c r="G81" i="8"/>
  <c r="G173" i="8"/>
  <c r="G223" i="8"/>
  <c r="G251" i="8"/>
  <c r="G114" i="8"/>
  <c r="G45" i="8"/>
  <c r="G325" i="8"/>
  <c r="G145" i="8"/>
  <c r="G224" i="8"/>
  <c r="G72" i="8"/>
  <c r="G56" i="8"/>
  <c r="G93" i="8"/>
  <c r="G200" i="8"/>
  <c r="G87" i="8"/>
  <c r="G64" i="8"/>
  <c r="G293" i="8"/>
  <c r="G303" i="8"/>
  <c r="G121" i="8"/>
  <c r="G337" i="8"/>
  <c r="G189" i="8"/>
  <c r="G178" i="8"/>
  <c r="G309" i="8"/>
  <c r="G298" i="8"/>
  <c r="G299" i="8"/>
  <c r="G282" i="8"/>
  <c r="G193" i="8"/>
  <c r="G258" i="8"/>
  <c r="G278" i="8"/>
  <c r="G304" i="8"/>
  <c r="G226" i="8"/>
  <c r="G165" i="8"/>
  <c r="G257" i="8"/>
  <c r="G315" i="8"/>
  <c r="G212" i="8"/>
  <c r="G134" i="8"/>
  <c r="G108" i="8"/>
  <c r="G249" i="8"/>
  <c r="G331" i="8"/>
  <c r="G167" i="8"/>
  <c r="G236" i="8"/>
  <c r="G203" i="8"/>
  <c r="G183" i="8"/>
  <c r="G195" i="8"/>
  <c r="G227" i="8"/>
  <c r="G157" i="8"/>
  <c r="G179" i="8"/>
  <c r="G104" i="8"/>
  <c r="G233" i="8"/>
  <c r="G59" i="8"/>
  <c r="G91" i="8"/>
  <c r="G177" i="8"/>
  <c r="G106" i="8"/>
  <c r="G322" i="8"/>
  <c r="G86" i="8"/>
  <c r="G234" i="8"/>
  <c r="G133" i="8"/>
  <c r="G206" i="8"/>
  <c r="G221" i="8"/>
  <c r="G301" i="8"/>
  <c r="G175" i="8"/>
  <c r="G36" i="8"/>
  <c r="G51" i="8"/>
  <c r="G332" i="8"/>
  <c r="G191" i="8"/>
  <c r="G11" i="8"/>
  <c r="G188" i="8"/>
  <c r="G128" i="8"/>
  <c r="G122" i="8"/>
  <c r="G41" i="8"/>
  <c r="G113" i="8"/>
  <c r="G180" i="8"/>
  <c r="G71" i="8"/>
  <c r="G176" i="8"/>
  <c r="G16" i="8"/>
  <c r="G73" i="8"/>
  <c r="G19" i="8"/>
  <c r="G243" i="8"/>
  <c r="G164" i="8"/>
  <c r="G21" i="8"/>
  <c r="G158" i="8"/>
  <c r="G311" i="8"/>
  <c r="G273" i="8"/>
  <c r="G279" i="8"/>
  <c r="G245" i="8"/>
  <c r="G244" i="8"/>
  <c r="G112" i="8"/>
  <c r="G296" i="8"/>
  <c r="G275" i="8"/>
  <c r="G324" i="8"/>
  <c r="G166" i="8"/>
  <c r="G262" i="8"/>
  <c r="G57" i="8"/>
  <c r="G219" i="8"/>
  <c r="G288" i="8"/>
  <c r="G253" i="8"/>
  <c r="G270" i="8"/>
  <c r="G149" i="8"/>
  <c r="G214" i="8"/>
  <c r="G327" i="8"/>
  <c r="G268" i="8"/>
  <c r="G267" i="8"/>
  <c r="G306" i="8"/>
  <c r="G127" i="8"/>
  <c r="G285" i="8"/>
  <c r="G310" i="8"/>
  <c r="G317" i="8"/>
  <c r="G294" i="8"/>
  <c r="G280" i="8"/>
  <c r="G196" i="8"/>
  <c r="G76" i="8"/>
  <c r="G146" i="8"/>
  <c r="G28" i="8"/>
  <c r="G139" i="8"/>
  <c r="G12" i="8"/>
  <c r="G250" i="8"/>
  <c r="G247" i="8"/>
  <c r="G141" i="8"/>
  <c r="G281" i="8"/>
  <c r="G111" i="8"/>
  <c r="G143" i="8"/>
  <c r="G237" i="8"/>
  <c r="G22" i="8"/>
  <c r="G202" i="8"/>
  <c r="G328" i="8"/>
  <c r="G286" i="8"/>
  <c r="G155" i="8"/>
  <c r="G37" i="8"/>
  <c r="G68" i="8"/>
  <c r="G184" i="8"/>
  <c r="G153" i="8"/>
  <c r="G186" i="8"/>
  <c r="G220" i="8"/>
  <c r="G137" i="8"/>
  <c r="G18" i="8"/>
  <c r="G323" i="8"/>
  <c r="G89" i="8"/>
  <c r="G274" i="8"/>
  <c r="G161" i="8"/>
  <c r="G115" i="8"/>
  <c r="G92" i="8"/>
  <c r="G242" i="8"/>
  <c r="G35" i="8"/>
  <c r="G263" i="8"/>
  <c r="G269" i="8"/>
  <c r="G124" i="8"/>
  <c r="G60" i="8"/>
  <c r="G205" i="8"/>
  <c r="G132" i="8"/>
  <c r="G297" i="8"/>
  <c r="G13" i="8"/>
  <c r="G29" i="8"/>
  <c r="G276" i="8"/>
  <c r="G190" i="8"/>
  <c r="G98" i="8"/>
  <c r="G333" i="8"/>
  <c r="G32" i="8"/>
  <c r="G160" i="8"/>
  <c r="G66" i="8"/>
  <c r="G109" i="8"/>
  <c r="G47" i="8"/>
  <c r="G61" i="8"/>
  <c r="G307" i="8"/>
  <c r="G55" i="8"/>
  <c r="V142" i="1" l="1"/>
  <c r="W142" i="1"/>
  <c r="X142" i="1"/>
  <c r="V143" i="1"/>
  <c r="W143" i="1"/>
  <c r="X143" i="1"/>
  <c r="V144" i="1"/>
  <c r="W144" i="1"/>
  <c r="X144" i="1"/>
  <c r="V145" i="1"/>
  <c r="W145" i="1"/>
  <c r="X145" i="1"/>
  <c r="V146" i="1"/>
  <c r="W146" i="1"/>
  <c r="X146" i="1"/>
  <c r="V147" i="1"/>
  <c r="W147" i="1"/>
  <c r="X147" i="1"/>
  <c r="V148" i="1"/>
  <c r="W148" i="1"/>
  <c r="X148" i="1"/>
  <c r="V149" i="1"/>
  <c r="W149" i="1"/>
  <c r="X149" i="1"/>
  <c r="V150" i="1"/>
  <c r="W150" i="1"/>
  <c r="X150" i="1"/>
  <c r="V151" i="1"/>
  <c r="W151" i="1"/>
  <c r="X151" i="1"/>
  <c r="V152" i="1"/>
  <c r="W152" i="1"/>
  <c r="X152" i="1"/>
  <c r="V153" i="1"/>
  <c r="W153" i="1"/>
  <c r="X153" i="1"/>
  <c r="V154" i="1"/>
  <c r="W154" i="1"/>
  <c r="X154" i="1"/>
  <c r="V155" i="1"/>
  <c r="W155" i="1"/>
  <c r="X155" i="1"/>
  <c r="V156" i="1"/>
  <c r="W156" i="1"/>
  <c r="X156" i="1"/>
  <c r="V157" i="1"/>
  <c r="W157" i="1"/>
  <c r="X157" i="1"/>
  <c r="V158" i="1"/>
  <c r="W158" i="1"/>
  <c r="X158" i="1"/>
  <c r="V159" i="1"/>
  <c r="W159" i="1"/>
  <c r="X159" i="1"/>
  <c r="V160" i="1"/>
  <c r="W160" i="1"/>
  <c r="X160" i="1"/>
  <c r="V161" i="1"/>
  <c r="W161" i="1"/>
  <c r="X161" i="1"/>
  <c r="V162" i="1"/>
  <c r="W162" i="1"/>
  <c r="X162" i="1"/>
  <c r="V163" i="1"/>
  <c r="W163" i="1"/>
  <c r="X163" i="1"/>
  <c r="V164" i="1"/>
  <c r="W164" i="1"/>
  <c r="X164" i="1"/>
  <c r="V165" i="1"/>
  <c r="W165" i="1"/>
  <c r="X165" i="1"/>
  <c r="V166" i="1"/>
  <c r="W166" i="1"/>
  <c r="X166" i="1"/>
  <c r="V167" i="1"/>
  <c r="W167" i="1"/>
  <c r="X167" i="1"/>
  <c r="V168" i="1"/>
  <c r="W168" i="1"/>
  <c r="X168" i="1"/>
  <c r="V169" i="1"/>
  <c r="W169" i="1"/>
  <c r="X169" i="1"/>
  <c r="V170" i="1"/>
  <c r="W170" i="1"/>
  <c r="X170" i="1"/>
  <c r="V171" i="1"/>
  <c r="W171" i="1"/>
  <c r="X171" i="1"/>
  <c r="V172" i="1"/>
  <c r="W172" i="1"/>
  <c r="X172" i="1"/>
  <c r="V173" i="1"/>
  <c r="W173" i="1"/>
  <c r="X173" i="1"/>
  <c r="V174" i="1"/>
  <c r="W174" i="1"/>
  <c r="X174" i="1"/>
  <c r="V175" i="1"/>
  <c r="W175" i="1"/>
  <c r="X175" i="1"/>
  <c r="V176" i="1"/>
  <c r="W176" i="1"/>
  <c r="X176" i="1"/>
  <c r="V177" i="1"/>
  <c r="W177" i="1"/>
  <c r="X177" i="1"/>
  <c r="V178" i="1"/>
  <c r="W178" i="1"/>
  <c r="X178" i="1"/>
  <c r="V179" i="1"/>
  <c r="W179" i="1"/>
  <c r="X179" i="1"/>
  <c r="V180" i="1"/>
  <c r="W180" i="1"/>
  <c r="X180" i="1"/>
  <c r="V181" i="1"/>
  <c r="W181" i="1"/>
  <c r="X181" i="1"/>
  <c r="V182" i="1"/>
  <c r="W182" i="1"/>
  <c r="X182" i="1"/>
  <c r="V183" i="1"/>
  <c r="W183" i="1"/>
  <c r="X183" i="1"/>
  <c r="V184" i="1"/>
  <c r="W184" i="1"/>
  <c r="X184" i="1"/>
  <c r="V185" i="1"/>
  <c r="W185" i="1"/>
  <c r="X185" i="1"/>
  <c r="V186" i="1"/>
  <c r="W186" i="1"/>
  <c r="X186" i="1"/>
  <c r="V187" i="1"/>
  <c r="W187" i="1"/>
  <c r="X187" i="1"/>
  <c r="V188" i="1"/>
  <c r="W188" i="1"/>
  <c r="X188" i="1"/>
  <c r="V189" i="1"/>
  <c r="W189" i="1"/>
  <c r="X189" i="1"/>
  <c r="V190" i="1"/>
  <c r="W190" i="1"/>
  <c r="X190" i="1"/>
  <c r="V191" i="1"/>
  <c r="W191" i="1"/>
  <c r="X191" i="1"/>
  <c r="V192" i="1"/>
  <c r="W192" i="1"/>
  <c r="X192" i="1"/>
  <c r="V193" i="1"/>
  <c r="W193" i="1"/>
  <c r="X193" i="1"/>
  <c r="V194" i="1"/>
  <c r="W194" i="1"/>
  <c r="X194" i="1"/>
  <c r="V195" i="1"/>
  <c r="W195" i="1"/>
  <c r="X195" i="1"/>
  <c r="V196" i="1"/>
  <c r="W196" i="1"/>
  <c r="X196" i="1"/>
  <c r="V197" i="1"/>
  <c r="W197" i="1"/>
  <c r="X197" i="1"/>
  <c r="V198" i="1"/>
  <c r="W198" i="1"/>
  <c r="X198" i="1"/>
  <c r="V199" i="1"/>
  <c r="W199" i="1"/>
  <c r="X199" i="1"/>
  <c r="V200" i="1"/>
  <c r="W200" i="1"/>
  <c r="X200" i="1"/>
  <c r="V201" i="1"/>
  <c r="W201" i="1"/>
  <c r="X201" i="1"/>
  <c r="V202" i="1"/>
  <c r="W202" i="1"/>
  <c r="X202" i="1"/>
  <c r="V203" i="1"/>
  <c r="W203" i="1"/>
  <c r="X203" i="1"/>
  <c r="V204" i="1"/>
  <c r="W204" i="1"/>
  <c r="X204" i="1"/>
  <c r="V205" i="1"/>
  <c r="W205" i="1"/>
  <c r="X205" i="1"/>
  <c r="V206" i="1"/>
  <c r="W206" i="1"/>
  <c r="X206" i="1"/>
  <c r="V207" i="1"/>
  <c r="W207" i="1"/>
  <c r="X207" i="1"/>
  <c r="V208" i="1"/>
  <c r="W208" i="1"/>
  <c r="X208" i="1"/>
  <c r="V209" i="1"/>
  <c r="W209" i="1"/>
  <c r="X209" i="1"/>
  <c r="V210" i="1"/>
  <c r="W210" i="1"/>
  <c r="X210" i="1"/>
  <c r="V211" i="1"/>
  <c r="W211" i="1"/>
  <c r="X211" i="1"/>
  <c r="V212" i="1"/>
  <c r="W212" i="1"/>
  <c r="X212" i="1"/>
  <c r="V213" i="1"/>
  <c r="W213" i="1"/>
  <c r="X213" i="1"/>
  <c r="V214" i="1"/>
  <c r="W214" i="1"/>
  <c r="X214" i="1"/>
  <c r="V215" i="1"/>
  <c r="W215" i="1"/>
  <c r="X215" i="1"/>
  <c r="V216" i="1"/>
  <c r="W216" i="1"/>
  <c r="X216" i="1"/>
  <c r="V217" i="1"/>
  <c r="W217" i="1"/>
  <c r="X217" i="1"/>
  <c r="V218" i="1"/>
  <c r="W218" i="1"/>
  <c r="X218" i="1"/>
  <c r="V219" i="1"/>
  <c r="W219" i="1"/>
  <c r="X219" i="1"/>
  <c r="V220" i="1"/>
  <c r="W220" i="1"/>
  <c r="X220" i="1"/>
  <c r="V221" i="1"/>
  <c r="W221" i="1"/>
  <c r="X221" i="1"/>
  <c r="V222" i="1"/>
  <c r="W222" i="1"/>
  <c r="X222" i="1"/>
  <c r="V223" i="1"/>
  <c r="W223" i="1"/>
  <c r="X223" i="1"/>
  <c r="V224" i="1"/>
  <c r="W224" i="1"/>
  <c r="X224" i="1"/>
  <c r="V225" i="1"/>
  <c r="W225" i="1"/>
  <c r="X225" i="1"/>
  <c r="V226" i="1"/>
  <c r="W226" i="1"/>
  <c r="X226" i="1"/>
  <c r="V227" i="1"/>
  <c r="W227" i="1"/>
  <c r="X227" i="1"/>
  <c r="V228" i="1"/>
  <c r="W228" i="1"/>
  <c r="X228" i="1"/>
  <c r="V229" i="1"/>
  <c r="W229" i="1"/>
  <c r="X229" i="1"/>
  <c r="V230" i="1"/>
  <c r="W230" i="1"/>
  <c r="X230" i="1"/>
  <c r="V231" i="1"/>
  <c r="W231" i="1"/>
  <c r="X231" i="1"/>
  <c r="V232" i="1"/>
  <c r="W232" i="1"/>
  <c r="X232" i="1"/>
  <c r="V233" i="1"/>
  <c r="W233" i="1"/>
  <c r="X233" i="1"/>
  <c r="V234" i="1"/>
  <c r="W234" i="1"/>
  <c r="X234" i="1"/>
  <c r="V235" i="1"/>
  <c r="W235" i="1"/>
  <c r="X235" i="1"/>
  <c r="V236" i="1"/>
  <c r="W236" i="1"/>
  <c r="X236" i="1"/>
  <c r="V237" i="1"/>
  <c r="W237" i="1"/>
  <c r="X237" i="1"/>
  <c r="V238" i="1"/>
  <c r="W238" i="1"/>
  <c r="X238" i="1"/>
  <c r="V239" i="1"/>
  <c r="W239" i="1"/>
  <c r="X239" i="1"/>
  <c r="V240" i="1"/>
  <c r="W240" i="1"/>
  <c r="X240" i="1"/>
  <c r="V241" i="1"/>
  <c r="W241" i="1"/>
  <c r="X241" i="1"/>
  <c r="V242" i="1"/>
  <c r="W242" i="1"/>
  <c r="X242" i="1"/>
  <c r="V243" i="1"/>
  <c r="W243" i="1"/>
  <c r="X243" i="1"/>
  <c r="V244" i="1"/>
  <c r="W244" i="1"/>
  <c r="X244" i="1"/>
  <c r="V245" i="1"/>
  <c r="W245" i="1"/>
  <c r="X245" i="1"/>
  <c r="V246" i="1"/>
  <c r="W246" i="1"/>
  <c r="X246" i="1"/>
  <c r="V247" i="1"/>
  <c r="W247" i="1"/>
  <c r="X247" i="1"/>
  <c r="V248" i="1"/>
  <c r="W248" i="1"/>
  <c r="X248" i="1"/>
  <c r="V249" i="1"/>
  <c r="W249" i="1"/>
  <c r="X249" i="1"/>
  <c r="V250" i="1"/>
  <c r="W250" i="1"/>
  <c r="X250" i="1"/>
  <c r="V251" i="1"/>
  <c r="W251" i="1"/>
  <c r="X251" i="1"/>
  <c r="V252" i="1"/>
  <c r="W252" i="1"/>
  <c r="X252" i="1"/>
  <c r="V253" i="1"/>
  <c r="W253" i="1"/>
  <c r="X253" i="1"/>
  <c r="V254" i="1"/>
  <c r="W254" i="1"/>
  <c r="X254" i="1"/>
  <c r="V255" i="1"/>
  <c r="W255" i="1"/>
  <c r="X255" i="1"/>
  <c r="V256" i="1"/>
  <c r="W256" i="1"/>
  <c r="X256" i="1"/>
  <c r="V257" i="1"/>
  <c r="W257" i="1"/>
  <c r="X257" i="1"/>
  <c r="V258" i="1"/>
  <c r="W258" i="1"/>
  <c r="X258" i="1"/>
  <c r="V259" i="1"/>
  <c r="W259" i="1"/>
  <c r="X259" i="1"/>
  <c r="V260" i="1"/>
  <c r="W260" i="1"/>
  <c r="X260" i="1"/>
  <c r="V261" i="1"/>
  <c r="W261" i="1"/>
  <c r="X261" i="1"/>
  <c r="V262" i="1"/>
  <c r="W262" i="1"/>
  <c r="X262" i="1"/>
  <c r="V263" i="1"/>
  <c r="W263" i="1"/>
  <c r="X263" i="1"/>
  <c r="V264" i="1"/>
  <c r="W264" i="1"/>
  <c r="X264" i="1"/>
  <c r="V265" i="1"/>
  <c r="W265" i="1"/>
  <c r="X265" i="1"/>
  <c r="V266" i="1"/>
  <c r="W266" i="1"/>
  <c r="X266" i="1"/>
  <c r="V267" i="1"/>
  <c r="W267" i="1"/>
  <c r="X267" i="1"/>
  <c r="V268" i="1"/>
  <c r="W268" i="1"/>
  <c r="X268" i="1"/>
  <c r="V269" i="1"/>
  <c r="W269" i="1"/>
  <c r="X269" i="1"/>
  <c r="V270" i="1"/>
  <c r="W270" i="1"/>
  <c r="X270" i="1"/>
  <c r="V271" i="1"/>
  <c r="W271" i="1"/>
  <c r="X271" i="1"/>
  <c r="V272" i="1"/>
  <c r="W272" i="1"/>
  <c r="X272" i="1"/>
  <c r="V273" i="1"/>
  <c r="W273" i="1"/>
  <c r="X273" i="1"/>
  <c r="V274" i="1"/>
  <c r="W274" i="1"/>
  <c r="X274" i="1"/>
  <c r="V275" i="1"/>
  <c r="W275" i="1"/>
  <c r="X275" i="1"/>
  <c r="V276" i="1"/>
  <c r="W276" i="1"/>
  <c r="X276" i="1"/>
  <c r="V277" i="1"/>
  <c r="W277" i="1"/>
  <c r="X277" i="1"/>
  <c r="V278" i="1"/>
  <c r="W278" i="1"/>
  <c r="X278" i="1"/>
  <c r="V279" i="1"/>
  <c r="W279" i="1"/>
  <c r="X279" i="1"/>
  <c r="V280" i="1"/>
  <c r="W280" i="1"/>
  <c r="X280" i="1"/>
  <c r="V281" i="1"/>
  <c r="W281" i="1"/>
  <c r="X281" i="1"/>
  <c r="V282" i="1"/>
  <c r="W282" i="1"/>
  <c r="X282" i="1"/>
  <c r="V283" i="1"/>
  <c r="W283" i="1"/>
  <c r="X283" i="1"/>
  <c r="V284" i="1"/>
  <c r="W284" i="1"/>
  <c r="X284" i="1"/>
  <c r="V285" i="1"/>
  <c r="W285" i="1"/>
  <c r="X285" i="1"/>
  <c r="V286" i="1"/>
  <c r="W286" i="1"/>
  <c r="X286" i="1"/>
  <c r="V287" i="1"/>
  <c r="W287" i="1"/>
  <c r="X287" i="1"/>
  <c r="V288" i="1"/>
  <c r="W288" i="1"/>
  <c r="X288" i="1"/>
  <c r="V289" i="1"/>
  <c r="W289" i="1"/>
  <c r="X289" i="1"/>
  <c r="V290" i="1"/>
  <c r="W290" i="1"/>
  <c r="X290" i="1"/>
  <c r="V291" i="1"/>
  <c r="W291" i="1"/>
  <c r="X291" i="1"/>
  <c r="V292" i="1"/>
  <c r="W292" i="1"/>
  <c r="X292" i="1"/>
  <c r="V293" i="1"/>
  <c r="W293" i="1"/>
  <c r="X293" i="1"/>
  <c r="V294" i="1"/>
  <c r="W294" i="1"/>
  <c r="X294" i="1"/>
  <c r="V295" i="1"/>
  <c r="W295" i="1"/>
  <c r="X295" i="1"/>
  <c r="V296" i="1"/>
  <c r="W296" i="1"/>
  <c r="X296" i="1"/>
  <c r="V297" i="1"/>
  <c r="W297" i="1"/>
  <c r="X297" i="1"/>
  <c r="V298" i="1"/>
  <c r="W298" i="1"/>
  <c r="X298" i="1"/>
  <c r="V299" i="1"/>
  <c r="W299" i="1"/>
  <c r="X299" i="1"/>
  <c r="V300" i="1"/>
  <c r="W300" i="1"/>
  <c r="X300" i="1"/>
  <c r="V301" i="1"/>
  <c r="W301" i="1"/>
  <c r="X301" i="1"/>
  <c r="V302" i="1"/>
  <c r="W302" i="1"/>
  <c r="X302" i="1"/>
  <c r="V303" i="1"/>
  <c r="W303" i="1"/>
  <c r="X303" i="1"/>
  <c r="V304" i="1"/>
  <c r="W304" i="1"/>
  <c r="X304" i="1"/>
  <c r="V305" i="1"/>
  <c r="W305" i="1"/>
  <c r="X305" i="1"/>
  <c r="V306" i="1"/>
  <c r="W306" i="1"/>
  <c r="X306" i="1"/>
  <c r="V307" i="1"/>
  <c r="W307" i="1"/>
  <c r="X307" i="1"/>
  <c r="V308" i="1"/>
  <c r="W308" i="1"/>
  <c r="X308" i="1"/>
  <c r="V309" i="1"/>
  <c r="W309" i="1"/>
  <c r="X309" i="1"/>
  <c r="V310" i="1"/>
  <c r="W310" i="1"/>
  <c r="X310" i="1"/>
  <c r="V311" i="1"/>
  <c r="W311" i="1"/>
  <c r="X311" i="1"/>
  <c r="V312" i="1"/>
  <c r="W312" i="1"/>
  <c r="X312" i="1"/>
  <c r="V313" i="1"/>
  <c r="W313" i="1"/>
  <c r="X313" i="1"/>
  <c r="V314" i="1"/>
  <c r="W314" i="1"/>
  <c r="X314" i="1"/>
  <c r="V315" i="1"/>
  <c r="W315" i="1"/>
  <c r="X315" i="1"/>
  <c r="V316" i="1"/>
  <c r="W316" i="1"/>
  <c r="X316" i="1"/>
  <c r="V317" i="1"/>
  <c r="W317" i="1"/>
  <c r="X317" i="1"/>
  <c r="V318" i="1"/>
  <c r="W318" i="1"/>
  <c r="X318" i="1"/>
  <c r="V319" i="1"/>
  <c r="W319" i="1"/>
  <c r="X319" i="1"/>
  <c r="V320" i="1"/>
  <c r="W320" i="1"/>
  <c r="X320" i="1"/>
  <c r="V321" i="1"/>
  <c r="W321" i="1"/>
  <c r="X321" i="1"/>
  <c r="V322" i="1"/>
  <c r="W322" i="1"/>
  <c r="X322" i="1"/>
  <c r="V323" i="1"/>
  <c r="W323" i="1"/>
  <c r="X323" i="1"/>
  <c r="V324" i="1"/>
  <c r="W324" i="1"/>
  <c r="X324" i="1"/>
  <c r="V325" i="1"/>
  <c r="W325" i="1"/>
  <c r="X325" i="1"/>
  <c r="V326" i="1"/>
  <c r="W326" i="1"/>
  <c r="X326" i="1"/>
  <c r="V327" i="1"/>
  <c r="W327" i="1"/>
  <c r="X327" i="1"/>
  <c r="V328" i="1"/>
  <c r="W328" i="1"/>
  <c r="X328" i="1"/>
  <c r="V329" i="1"/>
  <c r="W329" i="1"/>
  <c r="X329" i="1"/>
  <c r="V330" i="1"/>
  <c r="W330" i="1"/>
  <c r="X330" i="1"/>
  <c r="V331" i="1"/>
  <c r="W331" i="1"/>
  <c r="X331" i="1"/>
  <c r="V332" i="1"/>
  <c r="W332" i="1"/>
  <c r="X332" i="1"/>
  <c r="V333" i="1"/>
  <c r="W333" i="1"/>
  <c r="X333" i="1"/>
  <c r="V334" i="1"/>
  <c r="W334" i="1"/>
  <c r="X334" i="1"/>
  <c r="V335" i="1"/>
  <c r="W335" i="1"/>
  <c r="X335" i="1"/>
  <c r="V336" i="1"/>
  <c r="W336" i="1"/>
  <c r="X336" i="1"/>
  <c r="V337" i="1"/>
  <c r="W337" i="1"/>
  <c r="X337" i="1"/>
  <c r="V338" i="1"/>
  <c r="W338" i="1"/>
  <c r="X338" i="1"/>
  <c r="V339" i="1"/>
  <c r="W339" i="1"/>
  <c r="X339" i="1"/>
  <c r="V340" i="1"/>
  <c r="W340" i="1"/>
  <c r="X340" i="1"/>
  <c r="V341" i="1"/>
  <c r="W341" i="1"/>
  <c r="X341" i="1"/>
  <c r="V342" i="1"/>
  <c r="W342" i="1"/>
  <c r="X342" i="1"/>
  <c r="V343" i="1"/>
  <c r="W343" i="1"/>
  <c r="X343" i="1"/>
  <c r="V344" i="1"/>
  <c r="W344" i="1"/>
  <c r="X344" i="1"/>
  <c r="V345" i="1"/>
  <c r="W345" i="1"/>
  <c r="X345" i="1"/>
  <c r="V346" i="1"/>
  <c r="W346" i="1"/>
  <c r="X346" i="1"/>
  <c r="V347" i="1"/>
  <c r="W347" i="1"/>
  <c r="X347" i="1"/>
  <c r="V348" i="1"/>
  <c r="W348" i="1"/>
  <c r="X348" i="1"/>
  <c r="V349" i="1"/>
  <c r="W349" i="1"/>
  <c r="X349" i="1"/>
  <c r="V350" i="1"/>
  <c r="W350" i="1"/>
  <c r="X350" i="1"/>
  <c r="V351" i="1"/>
  <c r="W351" i="1"/>
  <c r="X351" i="1"/>
  <c r="V352" i="1"/>
  <c r="W352" i="1"/>
  <c r="X352" i="1"/>
  <c r="V353" i="1"/>
  <c r="W353" i="1"/>
  <c r="X353" i="1"/>
  <c r="V354" i="1"/>
  <c r="W354" i="1"/>
  <c r="X354" i="1"/>
  <c r="V355" i="1"/>
  <c r="W355" i="1"/>
  <c r="X355" i="1"/>
  <c r="V356" i="1"/>
  <c r="W356" i="1"/>
  <c r="X356" i="1"/>
  <c r="V357" i="1"/>
  <c r="W357" i="1"/>
  <c r="X357" i="1"/>
  <c r="V358" i="1"/>
  <c r="W358" i="1"/>
  <c r="X358" i="1"/>
  <c r="V359" i="1"/>
  <c r="W359" i="1"/>
  <c r="X359" i="1"/>
  <c r="V360" i="1"/>
  <c r="W360" i="1"/>
  <c r="X360" i="1"/>
  <c r="V361" i="1"/>
  <c r="W361" i="1"/>
  <c r="X361" i="1"/>
  <c r="V362" i="1"/>
  <c r="W362" i="1"/>
  <c r="X362" i="1"/>
  <c r="V363" i="1"/>
  <c r="W363" i="1"/>
  <c r="X363" i="1"/>
  <c r="V364" i="1"/>
  <c r="W364" i="1"/>
  <c r="X364" i="1"/>
  <c r="V365" i="1"/>
  <c r="W365" i="1"/>
  <c r="X365" i="1"/>
  <c r="V366" i="1"/>
  <c r="W366" i="1"/>
  <c r="X366" i="1"/>
  <c r="V367" i="1"/>
  <c r="W367" i="1"/>
  <c r="X367" i="1"/>
  <c r="V368" i="1"/>
  <c r="W368" i="1"/>
  <c r="X368" i="1"/>
  <c r="V369" i="1"/>
  <c r="W369" i="1"/>
  <c r="X369" i="1"/>
  <c r="V370" i="1"/>
  <c r="W370" i="1"/>
  <c r="X370" i="1"/>
  <c r="V371" i="1"/>
  <c r="W371" i="1"/>
  <c r="X371" i="1"/>
  <c r="V372" i="1"/>
  <c r="W372" i="1"/>
  <c r="X372" i="1"/>
  <c r="V373" i="1"/>
  <c r="W373" i="1"/>
  <c r="X373" i="1"/>
  <c r="V374" i="1"/>
  <c r="W374" i="1"/>
  <c r="X374" i="1"/>
  <c r="V375" i="1"/>
  <c r="W375" i="1"/>
  <c r="X375" i="1"/>
  <c r="V376" i="1"/>
  <c r="W376" i="1"/>
  <c r="X376" i="1"/>
  <c r="V377" i="1"/>
  <c r="W377" i="1"/>
  <c r="X377" i="1"/>
  <c r="V378" i="1"/>
  <c r="W378" i="1"/>
  <c r="X378" i="1"/>
  <c r="V379" i="1"/>
  <c r="W379" i="1"/>
  <c r="X379" i="1"/>
  <c r="V380" i="1"/>
  <c r="W380" i="1"/>
  <c r="X380" i="1"/>
  <c r="V381" i="1"/>
  <c r="W381" i="1"/>
  <c r="X381" i="1"/>
  <c r="V382" i="1"/>
  <c r="W382" i="1"/>
  <c r="X382" i="1"/>
  <c r="V383" i="1"/>
  <c r="W383" i="1"/>
  <c r="X383" i="1"/>
  <c r="V384" i="1"/>
  <c r="W384" i="1"/>
  <c r="X384" i="1"/>
  <c r="V385" i="1"/>
  <c r="W385" i="1"/>
  <c r="X385" i="1"/>
  <c r="V386" i="1"/>
  <c r="W386" i="1"/>
  <c r="X386" i="1"/>
  <c r="V387" i="1"/>
  <c r="W387" i="1"/>
  <c r="X387" i="1"/>
  <c r="V388" i="1"/>
  <c r="W388" i="1"/>
  <c r="X388" i="1"/>
  <c r="V389" i="1"/>
  <c r="W389" i="1"/>
  <c r="X389" i="1"/>
  <c r="V390" i="1"/>
  <c r="W390" i="1"/>
  <c r="X390" i="1"/>
  <c r="V391" i="1"/>
  <c r="W391" i="1"/>
  <c r="X391" i="1"/>
  <c r="V392" i="1"/>
  <c r="W392" i="1"/>
  <c r="X392" i="1"/>
  <c r="V393" i="1"/>
  <c r="W393" i="1"/>
  <c r="X393" i="1"/>
  <c r="V394" i="1"/>
  <c r="W394" i="1"/>
  <c r="X394" i="1"/>
  <c r="V395" i="1"/>
  <c r="W395" i="1"/>
  <c r="X395" i="1"/>
  <c r="V396" i="1"/>
  <c r="W396" i="1"/>
  <c r="X396" i="1"/>
  <c r="V397" i="1"/>
  <c r="W397" i="1"/>
  <c r="X397" i="1"/>
  <c r="V398" i="1"/>
  <c r="W398" i="1"/>
  <c r="X398" i="1"/>
  <c r="V399" i="1"/>
  <c r="W399" i="1"/>
  <c r="X399" i="1"/>
  <c r="V400" i="1"/>
  <c r="W400" i="1"/>
  <c r="X400" i="1"/>
  <c r="V401" i="1"/>
  <c r="W401" i="1"/>
  <c r="X401" i="1"/>
  <c r="V402" i="1"/>
  <c r="W402" i="1"/>
  <c r="X402" i="1"/>
  <c r="V403" i="1"/>
  <c r="W403" i="1"/>
  <c r="X403" i="1"/>
  <c r="V404" i="1"/>
  <c r="W404" i="1"/>
  <c r="X404" i="1"/>
  <c r="V405" i="1"/>
  <c r="W405" i="1"/>
  <c r="X405" i="1"/>
  <c r="V406" i="1"/>
  <c r="W406" i="1"/>
  <c r="X406" i="1"/>
  <c r="V407" i="1"/>
  <c r="W407" i="1"/>
  <c r="X407" i="1"/>
  <c r="V408" i="1"/>
  <c r="W408" i="1"/>
  <c r="X408" i="1"/>
  <c r="V409" i="1"/>
  <c r="W409" i="1"/>
  <c r="X409" i="1"/>
  <c r="V410" i="1"/>
  <c r="W410" i="1"/>
  <c r="X410" i="1"/>
  <c r="V411" i="1"/>
  <c r="W411" i="1"/>
  <c r="X411" i="1"/>
  <c r="V412" i="1"/>
  <c r="W412" i="1"/>
  <c r="X412" i="1"/>
  <c r="V413" i="1"/>
  <c r="W413" i="1"/>
  <c r="X413" i="1"/>
  <c r="V414" i="1"/>
  <c r="W414" i="1"/>
  <c r="X414" i="1"/>
  <c r="V415" i="1"/>
  <c r="W415" i="1"/>
  <c r="X415" i="1"/>
  <c r="V416" i="1"/>
  <c r="W416" i="1"/>
  <c r="X416" i="1"/>
  <c r="V417" i="1"/>
  <c r="W417" i="1"/>
  <c r="X417" i="1"/>
  <c r="V418" i="1"/>
  <c r="W418" i="1"/>
  <c r="X418" i="1"/>
  <c r="V419" i="1"/>
  <c r="W419" i="1"/>
  <c r="X419" i="1"/>
  <c r="V420" i="1"/>
  <c r="W420" i="1"/>
  <c r="X420" i="1"/>
  <c r="V421" i="1"/>
  <c r="W421" i="1"/>
  <c r="X421" i="1"/>
  <c r="V422" i="1"/>
  <c r="W422" i="1"/>
  <c r="X422" i="1"/>
  <c r="V423" i="1"/>
  <c r="W423" i="1"/>
  <c r="X423" i="1"/>
  <c r="V424" i="1"/>
  <c r="W424" i="1"/>
  <c r="X424" i="1"/>
  <c r="V425" i="1"/>
  <c r="W425" i="1"/>
  <c r="X425" i="1"/>
  <c r="V426" i="1"/>
  <c r="W426" i="1"/>
  <c r="X426" i="1"/>
  <c r="V427" i="1"/>
  <c r="W427" i="1"/>
  <c r="X427" i="1"/>
  <c r="V428" i="1"/>
  <c r="W428" i="1"/>
  <c r="X428" i="1"/>
  <c r="V429" i="1"/>
  <c r="W429" i="1"/>
  <c r="X429" i="1"/>
  <c r="V430" i="1"/>
  <c r="W430" i="1"/>
  <c r="X430" i="1"/>
  <c r="V431" i="1"/>
  <c r="W431" i="1"/>
  <c r="X431" i="1"/>
  <c r="V432" i="1"/>
  <c r="W432" i="1"/>
  <c r="X432" i="1"/>
  <c r="V433" i="1"/>
  <c r="W433" i="1"/>
  <c r="X433" i="1"/>
  <c r="V434" i="1"/>
  <c r="W434" i="1"/>
  <c r="X434" i="1"/>
  <c r="V435" i="1"/>
  <c r="W435" i="1"/>
  <c r="X435" i="1"/>
  <c r="V436" i="1"/>
  <c r="W436" i="1"/>
  <c r="X436" i="1"/>
  <c r="V437" i="1"/>
  <c r="W437" i="1"/>
  <c r="X437" i="1"/>
  <c r="V438" i="1"/>
  <c r="W438" i="1"/>
  <c r="X438" i="1"/>
  <c r="V439" i="1"/>
  <c r="W439" i="1"/>
  <c r="X439" i="1"/>
  <c r="V440" i="1"/>
  <c r="W440" i="1"/>
  <c r="X440" i="1"/>
  <c r="V441" i="1"/>
  <c r="W441" i="1"/>
  <c r="X441" i="1"/>
  <c r="V442" i="1"/>
  <c r="W442" i="1"/>
  <c r="X442" i="1"/>
  <c r="V443" i="1"/>
  <c r="W443" i="1"/>
  <c r="X443" i="1"/>
  <c r="V444" i="1"/>
  <c r="W444" i="1"/>
  <c r="X444" i="1"/>
  <c r="V445" i="1"/>
  <c r="W445" i="1"/>
  <c r="X445" i="1"/>
  <c r="V446" i="1"/>
  <c r="W446" i="1"/>
  <c r="X446" i="1"/>
  <c r="V447" i="1"/>
  <c r="W447" i="1"/>
  <c r="X447" i="1"/>
  <c r="V448" i="1"/>
  <c r="W448" i="1"/>
  <c r="X448" i="1"/>
  <c r="V449" i="1"/>
  <c r="W449" i="1"/>
  <c r="X449" i="1"/>
  <c r="V450" i="1"/>
  <c r="W450" i="1"/>
  <c r="X450" i="1"/>
  <c r="V451" i="1"/>
  <c r="W451" i="1"/>
  <c r="X451" i="1"/>
  <c r="V452" i="1"/>
  <c r="W452" i="1"/>
  <c r="X452" i="1"/>
  <c r="V453" i="1"/>
  <c r="W453" i="1"/>
  <c r="X453" i="1"/>
  <c r="V454" i="1"/>
  <c r="W454" i="1"/>
  <c r="X454" i="1"/>
  <c r="V455" i="1"/>
  <c r="W455" i="1"/>
  <c r="X455" i="1"/>
  <c r="V456" i="1"/>
  <c r="W456" i="1"/>
  <c r="X456" i="1"/>
  <c r="V457" i="1"/>
  <c r="W457" i="1"/>
  <c r="X457" i="1"/>
  <c r="V458" i="1"/>
  <c r="W458" i="1"/>
  <c r="X458" i="1"/>
  <c r="V459" i="1"/>
  <c r="W459" i="1"/>
  <c r="X459" i="1"/>
  <c r="V460" i="1"/>
  <c r="W460" i="1"/>
  <c r="X460" i="1"/>
  <c r="V461" i="1"/>
  <c r="W461" i="1"/>
  <c r="X461" i="1"/>
  <c r="V462" i="1"/>
  <c r="W462" i="1"/>
  <c r="X462" i="1"/>
  <c r="V463" i="1"/>
  <c r="W463" i="1"/>
  <c r="X463" i="1"/>
  <c r="V464" i="1"/>
  <c r="W464" i="1"/>
  <c r="X464" i="1"/>
  <c r="V465" i="1"/>
  <c r="W465" i="1"/>
  <c r="X465" i="1"/>
  <c r="V466" i="1"/>
  <c r="W466" i="1"/>
  <c r="X466" i="1"/>
  <c r="V467" i="1"/>
  <c r="W467" i="1"/>
  <c r="X467" i="1"/>
  <c r="V468" i="1"/>
  <c r="W468" i="1"/>
  <c r="X468" i="1"/>
  <c r="V469" i="1"/>
  <c r="W469" i="1"/>
  <c r="X469" i="1"/>
  <c r="V470" i="1"/>
  <c r="W470" i="1"/>
  <c r="X470" i="1"/>
  <c r="V471" i="1"/>
  <c r="W471" i="1"/>
  <c r="X471" i="1"/>
  <c r="V472" i="1"/>
  <c r="W472" i="1"/>
  <c r="X472" i="1"/>
  <c r="V473" i="1"/>
  <c r="W473" i="1"/>
  <c r="X473" i="1"/>
  <c r="V474" i="1"/>
  <c r="W474" i="1"/>
  <c r="X474" i="1"/>
  <c r="V475" i="1"/>
  <c r="W475" i="1"/>
  <c r="X475" i="1"/>
  <c r="V476" i="1"/>
  <c r="W476" i="1"/>
  <c r="X476" i="1"/>
  <c r="V477" i="1"/>
  <c r="W477" i="1"/>
  <c r="X477" i="1"/>
  <c r="V478" i="1"/>
  <c r="W478" i="1"/>
  <c r="X478" i="1"/>
  <c r="V479" i="1"/>
  <c r="W479" i="1"/>
  <c r="X479" i="1"/>
  <c r="V480" i="1"/>
  <c r="W480" i="1"/>
  <c r="X480" i="1"/>
  <c r="V481" i="1"/>
  <c r="W481" i="1"/>
  <c r="X481" i="1"/>
  <c r="V482" i="1"/>
  <c r="W482" i="1"/>
  <c r="X482" i="1"/>
  <c r="V483" i="1"/>
  <c r="W483" i="1"/>
  <c r="X483" i="1"/>
  <c r="V484" i="1"/>
  <c r="W484" i="1"/>
  <c r="X484" i="1"/>
  <c r="V485" i="1"/>
  <c r="W485" i="1"/>
  <c r="X485" i="1"/>
  <c r="V486" i="1"/>
  <c r="W486" i="1"/>
  <c r="X486" i="1"/>
  <c r="V487" i="1"/>
  <c r="W487" i="1"/>
  <c r="X487" i="1"/>
  <c r="V488" i="1"/>
  <c r="W488" i="1"/>
  <c r="X488" i="1"/>
  <c r="V489" i="1"/>
  <c r="W489" i="1"/>
  <c r="X489" i="1"/>
  <c r="V490" i="1"/>
  <c r="W490" i="1"/>
  <c r="X490" i="1"/>
  <c r="V491" i="1"/>
  <c r="W491" i="1"/>
  <c r="X491" i="1"/>
  <c r="V492" i="1"/>
  <c r="W492" i="1"/>
  <c r="X492" i="1"/>
  <c r="V493" i="1"/>
  <c r="W493" i="1"/>
  <c r="X493" i="1"/>
  <c r="V494" i="1"/>
  <c r="W494" i="1"/>
  <c r="X494" i="1"/>
  <c r="V495" i="1"/>
  <c r="W495" i="1"/>
  <c r="X495" i="1"/>
  <c r="V496" i="1"/>
  <c r="W496" i="1"/>
  <c r="X496" i="1"/>
  <c r="V497" i="1"/>
  <c r="W497" i="1"/>
  <c r="X497" i="1"/>
  <c r="V498" i="1"/>
  <c r="W498" i="1"/>
  <c r="X498" i="1"/>
  <c r="V499" i="1"/>
  <c r="W499" i="1"/>
  <c r="X499" i="1"/>
  <c r="V500" i="1"/>
  <c r="W500" i="1"/>
  <c r="X500" i="1"/>
  <c r="V501" i="1"/>
  <c r="W501" i="1"/>
  <c r="X501" i="1"/>
  <c r="V502" i="1"/>
  <c r="W502" i="1"/>
  <c r="X502" i="1"/>
  <c r="V503" i="1"/>
  <c r="W503" i="1"/>
  <c r="X503" i="1"/>
  <c r="V504" i="1"/>
  <c r="W504" i="1"/>
  <c r="X504" i="1"/>
  <c r="V505" i="1"/>
  <c r="W505" i="1"/>
  <c r="X505" i="1"/>
  <c r="V506" i="1"/>
  <c r="W506" i="1"/>
  <c r="X506" i="1"/>
  <c r="V507" i="1"/>
  <c r="W507" i="1"/>
  <c r="X507" i="1"/>
  <c r="V508" i="1"/>
  <c r="W508" i="1"/>
  <c r="X508" i="1"/>
  <c r="V509" i="1"/>
  <c r="W509" i="1"/>
  <c r="X509" i="1"/>
  <c r="V510" i="1"/>
  <c r="W510" i="1"/>
  <c r="X510" i="1"/>
  <c r="V511" i="1"/>
  <c r="W511" i="1"/>
  <c r="X511" i="1"/>
  <c r="V512" i="1"/>
  <c r="W512" i="1"/>
  <c r="X512" i="1"/>
  <c r="V513" i="1"/>
  <c r="W513" i="1"/>
  <c r="X513" i="1"/>
  <c r="V514" i="1"/>
  <c r="W514" i="1"/>
  <c r="X514" i="1"/>
  <c r="V515" i="1"/>
  <c r="W515" i="1"/>
  <c r="X515" i="1"/>
  <c r="V516" i="1"/>
  <c r="W516" i="1"/>
  <c r="X516" i="1"/>
  <c r="V517" i="1"/>
  <c r="W517" i="1"/>
  <c r="X517" i="1"/>
  <c r="V518" i="1"/>
  <c r="W518" i="1"/>
  <c r="X518" i="1"/>
  <c r="V519" i="1"/>
  <c r="W519" i="1"/>
  <c r="X519" i="1"/>
  <c r="V520" i="1"/>
  <c r="W520" i="1"/>
  <c r="X520" i="1"/>
  <c r="V521" i="1"/>
  <c r="W521" i="1"/>
  <c r="X521" i="1"/>
  <c r="V522" i="1"/>
  <c r="W522" i="1"/>
  <c r="X522" i="1"/>
  <c r="V523" i="1"/>
  <c r="W523" i="1"/>
  <c r="X523" i="1"/>
  <c r="V524" i="1"/>
  <c r="W524" i="1"/>
  <c r="X524" i="1"/>
  <c r="V525" i="1"/>
  <c r="W525" i="1"/>
  <c r="X525" i="1"/>
  <c r="V526" i="1"/>
  <c r="W526" i="1"/>
  <c r="X526" i="1"/>
  <c r="V527" i="1"/>
  <c r="W527" i="1"/>
  <c r="X527" i="1"/>
  <c r="V528" i="1"/>
  <c r="W528" i="1"/>
  <c r="X528" i="1"/>
  <c r="V529" i="1"/>
  <c r="W529" i="1"/>
  <c r="X529" i="1"/>
  <c r="V530" i="1"/>
  <c r="W530" i="1"/>
  <c r="X530" i="1"/>
  <c r="V531" i="1"/>
  <c r="W531" i="1"/>
  <c r="X531" i="1"/>
  <c r="V532" i="1"/>
  <c r="W532" i="1"/>
  <c r="X532" i="1"/>
  <c r="V533" i="1"/>
  <c r="W533" i="1"/>
  <c r="X533" i="1"/>
  <c r="V534" i="1"/>
  <c r="W534" i="1"/>
  <c r="X534" i="1"/>
  <c r="V535" i="1"/>
  <c r="W535" i="1"/>
  <c r="X535" i="1"/>
  <c r="V536" i="1"/>
  <c r="W536" i="1"/>
  <c r="X536" i="1"/>
  <c r="V537" i="1"/>
  <c r="W537" i="1"/>
  <c r="X537" i="1"/>
  <c r="V538" i="1"/>
  <c r="W538" i="1"/>
  <c r="X538" i="1"/>
  <c r="V539" i="1"/>
  <c r="W539" i="1"/>
  <c r="X539" i="1"/>
  <c r="V540" i="1"/>
  <c r="W540" i="1"/>
  <c r="X540" i="1"/>
  <c r="V541" i="1"/>
  <c r="W541" i="1"/>
  <c r="X541" i="1"/>
  <c r="V542" i="1"/>
  <c r="W542" i="1"/>
  <c r="X542" i="1"/>
  <c r="V543" i="1"/>
  <c r="W543" i="1"/>
  <c r="X543" i="1"/>
  <c r="V544" i="1"/>
  <c r="W544" i="1"/>
  <c r="X544" i="1"/>
  <c r="V545" i="1"/>
  <c r="W545" i="1"/>
  <c r="X545" i="1"/>
  <c r="V546" i="1"/>
  <c r="W546" i="1"/>
  <c r="X546" i="1"/>
  <c r="V547" i="1"/>
  <c r="W547" i="1"/>
  <c r="X547" i="1"/>
  <c r="V548" i="1"/>
  <c r="W548" i="1"/>
  <c r="X548" i="1"/>
  <c r="V549" i="1"/>
  <c r="W549" i="1"/>
  <c r="X549" i="1"/>
  <c r="V550" i="1"/>
  <c r="W550" i="1"/>
  <c r="X550" i="1"/>
  <c r="V551" i="1"/>
  <c r="W551" i="1"/>
  <c r="X551" i="1"/>
  <c r="V552" i="1"/>
  <c r="W552" i="1"/>
  <c r="X552" i="1"/>
  <c r="V553" i="1"/>
  <c r="W553" i="1"/>
  <c r="X553" i="1"/>
  <c r="V554" i="1"/>
  <c r="W554" i="1"/>
  <c r="X554" i="1"/>
  <c r="V555" i="1"/>
  <c r="W555" i="1"/>
  <c r="X555" i="1"/>
  <c r="V556" i="1"/>
  <c r="W556" i="1"/>
  <c r="X556" i="1"/>
  <c r="V557" i="1"/>
  <c r="W557" i="1"/>
  <c r="X557" i="1"/>
  <c r="V558" i="1"/>
  <c r="W558" i="1"/>
  <c r="X558" i="1"/>
  <c r="V559" i="1"/>
  <c r="W559" i="1"/>
  <c r="X559" i="1"/>
  <c r="V560" i="1"/>
  <c r="W560" i="1"/>
  <c r="X560" i="1"/>
  <c r="V561" i="1"/>
  <c r="W561" i="1"/>
  <c r="X561" i="1"/>
  <c r="V562" i="1"/>
  <c r="W562" i="1"/>
  <c r="X562" i="1"/>
  <c r="V563" i="1"/>
  <c r="W563" i="1"/>
  <c r="X563" i="1"/>
  <c r="V564" i="1"/>
  <c r="W564" i="1"/>
  <c r="X564" i="1"/>
  <c r="V565" i="1"/>
  <c r="W565" i="1"/>
  <c r="X565" i="1"/>
  <c r="V566" i="1"/>
  <c r="W566" i="1"/>
  <c r="X566" i="1"/>
  <c r="V567" i="1"/>
  <c r="W567" i="1"/>
  <c r="X567" i="1"/>
  <c r="V568" i="1"/>
  <c r="W568" i="1"/>
  <c r="X568" i="1"/>
  <c r="V569" i="1"/>
  <c r="W569" i="1"/>
  <c r="X569" i="1"/>
  <c r="V570" i="1"/>
  <c r="W570" i="1"/>
  <c r="X570" i="1"/>
  <c r="V571" i="1"/>
  <c r="W571" i="1"/>
  <c r="X571" i="1"/>
  <c r="V572" i="1"/>
  <c r="W572" i="1"/>
  <c r="X572" i="1"/>
  <c r="V573" i="1"/>
  <c r="W573" i="1"/>
  <c r="X573" i="1"/>
  <c r="V574" i="1"/>
  <c r="W574" i="1"/>
  <c r="X574" i="1"/>
  <c r="V575" i="1"/>
  <c r="W575" i="1"/>
  <c r="X575" i="1"/>
  <c r="V576" i="1"/>
  <c r="W576" i="1"/>
  <c r="X576" i="1"/>
  <c r="V577" i="1"/>
  <c r="W577" i="1"/>
  <c r="X577" i="1"/>
  <c r="V578" i="1"/>
  <c r="W578" i="1"/>
  <c r="X578" i="1"/>
  <c r="V579" i="1"/>
  <c r="W579" i="1"/>
  <c r="X579" i="1"/>
  <c r="V580" i="1"/>
  <c r="W580" i="1"/>
  <c r="X580" i="1"/>
  <c r="V581" i="1"/>
  <c r="W581" i="1"/>
  <c r="X581" i="1"/>
  <c r="V582" i="1"/>
  <c r="W582" i="1"/>
  <c r="X582" i="1"/>
  <c r="V583" i="1"/>
  <c r="W583" i="1"/>
  <c r="X583" i="1"/>
  <c r="V584" i="1"/>
  <c r="W584" i="1"/>
  <c r="X584" i="1"/>
  <c r="V585" i="1"/>
  <c r="W585" i="1"/>
  <c r="X585" i="1"/>
  <c r="V586" i="1"/>
  <c r="W586" i="1"/>
  <c r="X586" i="1"/>
  <c r="V587" i="1"/>
  <c r="W587" i="1"/>
  <c r="X587" i="1"/>
  <c r="V588" i="1"/>
  <c r="W588" i="1"/>
  <c r="X588" i="1"/>
  <c r="V589" i="1"/>
  <c r="W589" i="1"/>
  <c r="X589" i="1"/>
  <c r="V590" i="1"/>
  <c r="W590" i="1"/>
  <c r="X590" i="1"/>
  <c r="V591" i="1"/>
  <c r="W591" i="1"/>
  <c r="X591" i="1"/>
  <c r="V592" i="1"/>
  <c r="W592" i="1"/>
  <c r="X592" i="1"/>
  <c r="V593" i="1"/>
  <c r="W593" i="1"/>
  <c r="X593" i="1"/>
  <c r="V594" i="1"/>
  <c r="W594" i="1"/>
  <c r="X594" i="1"/>
  <c r="V595" i="1"/>
  <c r="W595" i="1"/>
  <c r="X595" i="1"/>
  <c r="V596" i="1"/>
  <c r="W596" i="1"/>
  <c r="X596" i="1"/>
  <c r="V597" i="1"/>
  <c r="W597" i="1"/>
  <c r="X597" i="1"/>
  <c r="V598" i="1"/>
  <c r="W598" i="1"/>
  <c r="X598" i="1"/>
  <c r="V599" i="1"/>
  <c r="W599" i="1"/>
  <c r="X599" i="1"/>
  <c r="V600" i="1"/>
  <c r="W600" i="1"/>
  <c r="X600" i="1"/>
  <c r="V601" i="1"/>
  <c r="W601" i="1"/>
  <c r="X601" i="1"/>
  <c r="V602" i="1"/>
  <c r="W602" i="1"/>
  <c r="X602" i="1"/>
  <c r="V603" i="1"/>
  <c r="W603" i="1"/>
  <c r="X603" i="1"/>
  <c r="V604" i="1"/>
  <c r="W604" i="1"/>
  <c r="X604" i="1"/>
  <c r="V605" i="1"/>
  <c r="W605" i="1"/>
  <c r="X605" i="1"/>
  <c r="V606" i="1"/>
  <c r="W606" i="1"/>
  <c r="X606" i="1"/>
  <c r="V607" i="1"/>
  <c r="W607" i="1"/>
  <c r="X607" i="1"/>
  <c r="V608" i="1"/>
  <c r="W608" i="1"/>
  <c r="X608" i="1"/>
  <c r="V609" i="1"/>
  <c r="W609" i="1"/>
  <c r="X609" i="1"/>
  <c r="V610" i="1"/>
  <c r="W610" i="1"/>
  <c r="X610" i="1"/>
  <c r="V611" i="1"/>
  <c r="W611" i="1"/>
  <c r="X611" i="1"/>
  <c r="V612" i="1"/>
  <c r="W612" i="1"/>
  <c r="X612" i="1"/>
  <c r="V613" i="1"/>
  <c r="W613" i="1"/>
  <c r="X613" i="1"/>
  <c r="V614" i="1"/>
  <c r="W614" i="1"/>
  <c r="X614" i="1"/>
  <c r="V615" i="1"/>
  <c r="W615" i="1"/>
  <c r="X615" i="1"/>
  <c r="V616" i="1"/>
  <c r="W616" i="1"/>
  <c r="X616" i="1"/>
  <c r="V617" i="1"/>
  <c r="W617" i="1"/>
  <c r="X617" i="1"/>
  <c r="V618" i="1"/>
  <c r="W618" i="1"/>
  <c r="X618" i="1"/>
  <c r="V619" i="1"/>
  <c r="W619" i="1"/>
  <c r="X619" i="1"/>
  <c r="V620" i="1"/>
  <c r="W620" i="1"/>
  <c r="X620" i="1"/>
  <c r="V621" i="1"/>
  <c r="W621" i="1"/>
  <c r="X621" i="1"/>
  <c r="V622" i="1"/>
  <c r="W622" i="1"/>
  <c r="X622" i="1"/>
  <c r="V623" i="1"/>
  <c r="W623" i="1"/>
  <c r="X623" i="1"/>
  <c r="V624" i="1"/>
  <c r="W624" i="1"/>
  <c r="X624" i="1"/>
  <c r="V625" i="1"/>
  <c r="W625" i="1"/>
  <c r="X625" i="1"/>
  <c r="V626" i="1"/>
  <c r="W626" i="1"/>
  <c r="X626" i="1"/>
  <c r="V627" i="1"/>
  <c r="W627" i="1"/>
  <c r="X627" i="1"/>
  <c r="V628" i="1"/>
  <c r="W628" i="1"/>
  <c r="X628" i="1"/>
  <c r="V629" i="1"/>
  <c r="W629" i="1"/>
  <c r="X629" i="1"/>
  <c r="V630" i="1"/>
  <c r="W630" i="1"/>
  <c r="X630" i="1"/>
  <c r="V631" i="1"/>
  <c r="W631" i="1"/>
  <c r="X631" i="1"/>
  <c r="V632" i="1"/>
  <c r="W632" i="1"/>
  <c r="X632" i="1"/>
  <c r="V633" i="1"/>
  <c r="W633" i="1"/>
  <c r="X633" i="1"/>
  <c r="V634" i="1"/>
  <c r="W634" i="1"/>
  <c r="X634" i="1"/>
  <c r="V635" i="1"/>
  <c r="W635" i="1"/>
  <c r="X635" i="1"/>
  <c r="V636" i="1"/>
  <c r="W636" i="1"/>
  <c r="X636" i="1"/>
  <c r="V637" i="1"/>
  <c r="W637" i="1"/>
  <c r="X637" i="1"/>
  <c r="V638" i="1"/>
  <c r="W638" i="1"/>
  <c r="X638" i="1"/>
  <c r="V639" i="1"/>
  <c r="W639" i="1"/>
  <c r="X639" i="1"/>
  <c r="V640" i="1"/>
  <c r="W640" i="1"/>
  <c r="X640" i="1"/>
  <c r="V641" i="1"/>
  <c r="W641" i="1"/>
  <c r="X641" i="1"/>
  <c r="V642" i="1"/>
  <c r="W642" i="1"/>
  <c r="X642" i="1"/>
  <c r="V643" i="1"/>
  <c r="W643" i="1"/>
  <c r="X643" i="1"/>
  <c r="V644" i="1"/>
  <c r="W644" i="1"/>
  <c r="X644" i="1"/>
  <c r="V645" i="1"/>
  <c r="W645" i="1"/>
  <c r="X645" i="1"/>
  <c r="V646" i="1"/>
  <c r="W646" i="1"/>
  <c r="X646" i="1"/>
  <c r="V647" i="1"/>
  <c r="W647" i="1"/>
  <c r="X647" i="1"/>
  <c r="V648" i="1"/>
  <c r="W648" i="1"/>
  <c r="X648" i="1"/>
  <c r="V649" i="1"/>
  <c r="W649" i="1"/>
  <c r="X649" i="1"/>
  <c r="V650" i="1"/>
  <c r="W650" i="1"/>
  <c r="X650" i="1"/>
  <c r="V651" i="1"/>
  <c r="W651" i="1"/>
  <c r="X651" i="1"/>
  <c r="V652" i="1"/>
  <c r="W652" i="1"/>
  <c r="X652" i="1"/>
  <c r="V653" i="1"/>
  <c r="W653" i="1"/>
  <c r="X653" i="1"/>
  <c r="V654" i="1"/>
  <c r="W654" i="1"/>
  <c r="X654" i="1"/>
  <c r="V655" i="1"/>
  <c r="W655" i="1"/>
  <c r="X655" i="1"/>
  <c r="V656" i="1"/>
  <c r="W656" i="1"/>
  <c r="X656" i="1"/>
  <c r="V657" i="1"/>
  <c r="W657" i="1"/>
  <c r="X657" i="1"/>
  <c r="V658" i="1"/>
  <c r="W658" i="1"/>
  <c r="X658" i="1"/>
  <c r="V659" i="1"/>
  <c r="W659" i="1"/>
  <c r="X659" i="1"/>
  <c r="V660" i="1"/>
  <c r="W660" i="1"/>
  <c r="X660" i="1"/>
  <c r="V661" i="1"/>
  <c r="W661" i="1"/>
  <c r="X661" i="1"/>
  <c r="V662" i="1"/>
  <c r="W662" i="1"/>
  <c r="X662" i="1"/>
  <c r="V663" i="1"/>
  <c r="W663" i="1"/>
  <c r="X663" i="1"/>
  <c r="V664" i="1"/>
  <c r="W664" i="1"/>
  <c r="X664" i="1"/>
  <c r="V665" i="1"/>
  <c r="W665" i="1"/>
  <c r="X665" i="1"/>
  <c r="V666" i="1"/>
  <c r="W666" i="1"/>
  <c r="X666" i="1"/>
  <c r="V667" i="1"/>
  <c r="W667" i="1"/>
  <c r="X667" i="1"/>
  <c r="V668" i="1"/>
  <c r="W668" i="1"/>
  <c r="X668" i="1"/>
  <c r="V669" i="1"/>
  <c r="W669" i="1"/>
  <c r="X669" i="1"/>
  <c r="V670" i="1"/>
  <c r="W670" i="1"/>
  <c r="X670" i="1"/>
  <c r="V671" i="1"/>
  <c r="W671" i="1"/>
  <c r="X671" i="1"/>
  <c r="V672" i="1"/>
  <c r="W672" i="1"/>
  <c r="X672" i="1"/>
  <c r="V673" i="1"/>
  <c r="W673" i="1"/>
  <c r="X673" i="1"/>
  <c r="V674" i="1"/>
  <c r="W674" i="1"/>
  <c r="X674" i="1"/>
  <c r="V675" i="1"/>
  <c r="W675" i="1"/>
  <c r="X675" i="1"/>
  <c r="V676" i="1"/>
  <c r="W676" i="1"/>
  <c r="X676" i="1"/>
  <c r="V677" i="1"/>
  <c r="W677" i="1"/>
  <c r="X677" i="1"/>
  <c r="V678" i="1"/>
  <c r="W678" i="1"/>
  <c r="X678" i="1"/>
  <c r="V679" i="1"/>
  <c r="W679" i="1"/>
  <c r="X679" i="1"/>
  <c r="V680" i="1"/>
  <c r="W680" i="1"/>
  <c r="X680" i="1"/>
  <c r="V681" i="1"/>
  <c r="W681" i="1"/>
  <c r="X681" i="1"/>
  <c r="V682" i="1"/>
  <c r="W682" i="1"/>
  <c r="X682" i="1"/>
  <c r="V683" i="1"/>
  <c r="W683" i="1"/>
  <c r="X683" i="1"/>
  <c r="V684" i="1"/>
  <c r="W684" i="1"/>
  <c r="X684" i="1"/>
  <c r="V685" i="1"/>
  <c r="W685" i="1"/>
  <c r="X685" i="1"/>
  <c r="V686" i="1"/>
  <c r="W686" i="1"/>
  <c r="X686" i="1"/>
  <c r="V687" i="1"/>
  <c r="W687" i="1"/>
  <c r="X687" i="1"/>
  <c r="V688" i="1"/>
  <c r="W688" i="1"/>
  <c r="X688" i="1"/>
  <c r="V689" i="1"/>
  <c r="W689" i="1"/>
  <c r="X689" i="1"/>
  <c r="V690" i="1"/>
  <c r="W690" i="1"/>
  <c r="X690" i="1"/>
  <c r="V691" i="1"/>
  <c r="W691" i="1"/>
  <c r="X691" i="1"/>
  <c r="V692" i="1"/>
  <c r="W692" i="1"/>
  <c r="X692" i="1"/>
  <c r="V693" i="1"/>
  <c r="W693" i="1"/>
  <c r="X693" i="1"/>
  <c r="V694" i="1"/>
  <c r="W694" i="1"/>
  <c r="X694" i="1"/>
  <c r="V695" i="1"/>
  <c r="W695" i="1"/>
  <c r="X695" i="1"/>
  <c r="V696" i="1"/>
  <c r="W696" i="1"/>
  <c r="X696" i="1"/>
  <c r="V697" i="1"/>
  <c r="W697" i="1"/>
  <c r="X697" i="1"/>
  <c r="V698" i="1"/>
  <c r="W698" i="1"/>
  <c r="X698" i="1"/>
  <c r="V699" i="1"/>
  <c r="W699" i="1"/>
  <c r="X699" i="1"/>
  <c r="V700" i="1"/>
  <c r="W700" i="1"/>
  <c r="X700" i="1"/>
  <c r="V701" i="1"/>
  <c r="W701" i="1"/>
  <c r="X701" i="1"/>
  <c r="V702" i="1"/>
  <c r="W702" i="1"/>
  <c r="X702" i="1"/>
  <c r="V703" i="1"/>
  <c r="W703" i="1"/>
  <c r="X703" i="1"/>
  <c r="V704" i="1"/>
  <c r="W704" i="1"/>
  <c r="X704" i="1"/>
  <c r="V705" i="1"/>
  <c r="W705" i="1"/>
  <c r="X705" i="1"/>
  <c r="V706" i="1"/>
  <c r="W706" i="1"/>
  <c r="X706" i="1"/>
  <c r="V707" i="1"/>
  <c r="W707" i="1"/>
  <c r="X707" i="1"/>
  <c r="V708" i="1"/>
  <c r="W708" i="1"/>
  <c r="X708" i="1"/>
  <c r="V709" i="1"/>
  <c r="W709" i="1"/>
  <c r="X709" i="1"/>
  <c r="V710" i="1"/>
  <c r="W710" i="1"/>
  <c r="X710" i="1"/>
  <c r="V711" i="1"/>
  <c r="W711" i="1"/>
  <c r="X711" i="1"/>
  <c r="V712" i="1"/>
  <c r="W712" i="1"/>
  <c r="X712" i="1"/>
  <c r="V713" i="1"/>
  <c r="W713" i="1"/>
  <c r="X713" i="1"/>
  <c r="V714" i="1"/>
  <c r="W714" i="1"/>
  <c r="X714" i="1"/>
  <c r="V715" i="1"/>
  <c r="W715" i="1"/>
  <c r="X715" i="1"/>
  <c r="V716" i="1"/>
  <c r="W716" i="1"/>
  <c r="X716" i="1"/>
  <c r="V717" i="1"/>
  <c r="W717" i="1"/>
  <c r="X717" i="1"/>
  <c r="V718" i="1"/>
  <c r="W718" i="1"/>
  <c r="X718" i="1"/>
  <c r="V719" i="1"/>
  <c r="W719" i="1"/>
  <c r="X719" i="1"/>
  <c r="V720" i="1"/>
  <c r="W720" i="1"/>
  <c r="X720" i="1"/>
  <c r="V721" i="1"/>
  <c r="W721" i="1"/>
  <c r="X721" i="1"/>
  <c r="V722" i="1"/>
  <c r="W722" i="1"/>
  <c r="X722" i="1"/>
  <c r="V723" i="1"/>
  <c r="W723" i="1"/>
  <c r="X723" i="1"/>
  <c r="V724" i="1"/>
  <c r="W724" i="1"/>
  <c r="X724" i="1"/>
  <c r="V725" i="1"/>
  <c r="W725" i="1"/>
  <c r="X725" i="1"/>
  <c r="V726" i="1"/>
  <c r="W726" i="1"/>
  <c r="X726" i="1"/>
  <c r="V727" i="1"/>
  <c r="W727" i="1"/>
  <c r="X727" i="1"/>
  <c r="V728" i="1"/>
  <c r="W728" i="1"/>
  <c r="X728" i="1"/>
  <c r="V729" i="1"/>
  <c r="W729" i="1"/>
  <c r="X729" i="1"/>
  <c r="V730" i="1"/>
  <c r="W730" i="1"/>
  <c r="X730" i="1"/>
  <c r="V731" i="1"/>
  <c r="W731" i="1"/>
  <c r="X731" i="1"/>
  <c r="V732" i="1"/>
  <c r="W732" i="1"/>
  <c r="X732" i="1"/>
  <c r="V733" i="1"/>
  <c r="W733" i="1"/>
  <c r="X733" i="1"/>
  <c r="V734" i="1"/>
  <c r="W734" i="1"/>
  <c r="X734" i="1"/>
  <c r="V735" i="1"/>
  <c r="W735" i="1"/>
  <c r="X735" i="1"/>
  <c r="V736" i="1"/>
  <c r="W736" i="1"/>
  <c r="X736" i="1"/>
  <c r="V737" i="1"/>
  <c r="W737" i="1"/>
  <c r="X737" i="1"/>
  <c r="V738" i="1"/>
  <c r="W738" i="1"/>
  <c r="X738" i="1"/>
  <c r="V739" i="1"/>
  <c r="W739" i="1"/>
  <c r="X739" i="1"/>
  <c r="V740" i="1"/>
  <c r="W740" i="1"/>
  <c r="X740" i="1"/>
  <c r="V741" i="1"/>
  <c r="W741" i="1"/>
  <c r="X741" i="1"/>
  <c r="V742" i="1"/>
  <c r="W742" i="1"/>
  <c r="X742" i="1"/>
  <c r="V743" i="1"/>
  <c r="W743" i="1"/>
  <c r="X743" i="1"/>
  <c r="V744" i="1"/>
  <c r="W744" i="1"/>
  <c r="X744" i="1"/>
  <c r="V745" i="1"/>
  <c r="W745" i="1"/>
  <c r="X745" i="1"/>
  <c r="V746" i="1"/>
  <c r="W746" i="1"/>
  <c r="X746" i="1"/>
  <c r="V747" i="1"/>
  <c r="W747" i="1"/>
  <c r="X747" i="1"/>
  <c r="V748" i="1"/>
  <c r="W748" i="1"/>
  <c r="X748" i="1"/>
  <c r="V749" i="1"/>
  <c r="W749" i="1"/>
  <c r="X749" i="1"/>
  <c r="V750" i="1"/>
  <c r="W750" i="1"/>
  <c r="X750" i="1"/>
  <c r="V751" i="1"/>
  <c r="W751" i="1"/>
  <c r="X751" i="1"/>
  <c r="V752" i="1"/>
  <c r="W752" i="1"/>
  <c r="X752" i="1"/>
  <c r="V753" i="1"/>
  <c r="W753" i="1"/>
  <c r="X753" i="1"/>
  <c r="V754" i="1"/>
  <c r="W754" i="1"/>
  <c r="X754" i="1"/>
  <c r="V755" i="1"/>
  <c r="W755" i="1"/>
  <c r="X755" i="1"/>
  <c r="V756" i="1"/>
  <c r="W756" i="1"/>
  <c r="X756" i="1"/>
  <c r="V757" i="1"/>
  <c r="W757" i="1"/>
  <c r="X757" i="1"/>
  <c r="V758" i="1"/>
  <c r="W758" i="1"/>
  <c r="X758" i="1"/>
  <c r="V759" i="1"/>
  <c r="W759" i="1"/>
  <c r="X759" i="1"/>
  <c r="V760" i="1"/>
  <c r="W760" i="1"/>
  <c r="X760" i="1"/>
  <c r="V761" i="1"/>
  <c r="W761" i="1"/>
  <c r="X761" i="1"/>
  <c r="V762" i="1"/>
  <c r="W762" i="1"/>
  <c r="X762" i="1"/>
  <c r="V763" i="1"/>
  <c r="W763" i="1"/>
  <c r="X763" i="1"/>
  <c r="V764" i="1"/>
  <c r="W764" i="1"/>
  <c r="X764" i="1"/>
  <c r="V765" i="1"/>
  <c r="W765" i="1"/>
  <c r="X765" i="1"/>
  <c r="V766" i="1"/>
  <c r="W766" i="1"/>
  <c r="X766" i="1"/>
  <c r="V767" i="1"/>
  <c r="W767" i="1"/>
  <c r="X767" i="1"/>
  <c r="V768" i="1"/>
  <c r="W768" i="1"/>
  <c r="X768" i="1"/>
  <c r="V769" i="1"/>
  <c r="W769" i="1"/>
  <c r="X769" i="1"/>
  <c r="V770" i="1"/>
  <c r="W770" i="1"/>
  <c r="X770" i="1"/>
  <c r="V771" i="1"/>
  <c r="W771" i="1"/>
  <c r="X771" i="1"/>
  <c r="V772" i="1"/>
  <c r="W772" i="1"/>
  <c r="X772" i="1"/>
  <c r="V773" i="1"/>
  <c r="W773" i="1"/>
  <c r="X773" i="1"/>
  <c r="V774" i="1"/>
  <c r="W774" i="1"/>
  <c r="X774" i="1"/>
  <c r="V775" i="1"/>
  <c r="W775" i="1"/>
  <c r="X775" i="1"/>
  <c r="V776" i="1"/>
  <c r="W776" i="1"/>
  <c r="X776" i="1"/>
  <c r="V777" i="1"/>
  <c r="W777" i="1"/>
  <c r="X777" i="1"/>
  <c r="V778" i="1"/>
  <c r="W778" i="1"/>
  <c r="X778" i="1"/>
  <c r="V779" i="1"/>
  <c r="W779" i="1"/>
  <c r="X779" i="1"/>
  <c r="V780" i="1"/>
  <c r="W780" i="1"/>
  <c r="X780" i="1"/>
  <c r="V781" i="1"/>
  <c r="W781" i="1"/>
  <c r="X781" i="1"/>
  <c r="V782" i="1"/>
  <c r="W782" i="1"/>
  <c r="X782" i="1"/>
  <c r="V783" i="1"/>
  <c r="W783" i="1"/>
  <c r="X783" i="1"/>
  <c r="V784" i="1"/>
  <c r="W784" i="1"/>
  <c r="X784" i="1"/>
  <c r="V785" i="1"/>
  <c r="W785" i="1"/>
  <c r="X785" i="1"/>
  <c r="V786" i="1"/>
  <c r="W786" i="1"/>
  <c r="X786" i="1"/>
  <c r="V787" i="1"/>
  <c r="W787" i="1"/>
  <c r="X787" i="1"/>
  <c r="V788" i="1"/>
  <c r="W788" i="1"/>
  <c r="X788" i="1"/>
  <c r="V789" i="1"/>
  <c r="W789" i="1"/>
  <c r="X789" i="1"/>
  <c r="V790" i="1"/>
  <c r="W790" i="1"/>
  <c r="X790" i="1"/>
  <c r="V791" i="1"/>
  <c r="W791" i="1"/>
  <c r="X791" i="1"/>
  <c r="V792" i="1"/>
  <c r="W792" i="1"/>
  <c r="X792" i="1"/>
  <c r="V793" i="1"/>
  <c r="W793" i="1"/>
  <c r="X793" i="1"/>
  <c r="V794" i="1"/>
  <c r="W794" i="1"/>
  <c r="X794" i="1"/>
  <c r="V795" i="1"/>
  <c r="W795" i="1"/>
  <c r="X795" i="1"/>
  <c r="V796" i="1"/>
  <c r="W796" i="1"/>
  <c r="X796" i="1"/>
  <c r="V797" i="1"/>
  <c r="W797" i="1"/>
  <c r="X797" i="1"/>
  <c r="V798" i="1"/>
  <c r="W798" i="1"/>
  <c r="X798" i="1"/>
  <c r="V799" i="1"/>
  <c r="W799" i="1"/>
  <c r="X799" i="1"/>
  <c r="V800" i="1"/>
  <c r="W800" i="1"/>
  <c r="X800" i="1"/>
  <c r="V801" i="1"/>
  <c r="W801" i="1"/>
  <c r="X801" i="1"/>
  <c r="V802" i="1"/>
  <c r="W802" i="1"/>
  <c r="X802" i="1"/>
  <c r="V803" i="1"/>
  <c r="W803" i="1"/>
  <c r="X803" i="1"/>
  <c r="V804" i="1"/>
  <c r="W804" i="1"/>
  <c r="X804" i="1"/>
  <c r="V805" i="1"/>
  <c r="W805" i="1"/>
  <c r="X805" i="1"/>
  <c r="V806" i="1"/>
  <c r="W806" i="1"/>
  <c r="X806" i="1"/>
  <c r="V807" i="1"/>
  <c r="W807" i="1"/>
  <c r="X807" i="1"/>
  <c r="V808" i="1"/>
  <c r="W808" i="1"/>
  <c r="X808" i="1"/>
  <c r="V809" i="1"/>
  <c r="W809" i="1"/>
  <c r="X809" i="1"/>
  <c r="V810" i="1"/>
  <c r="W810" i="1"/>
  <c r="X810" i="1"/>
  <c r="V811" i="1"/>
  <c r="W811" i="1"/>
  <c r="X811" i="1"/>
  <c r="V812" i="1"/>
  <c r="W812" i="1"/>
  <c r="X812" i="1"/>
  <c r="V813" i="1"/>
  <c r="W813" i="1"/>
  <c r="X813" i="1"/>
  <c r="V814" i="1"/>
  <c r="W814" i="1"/>
  <c r="X814" i="1"/>
  <c r="V815" i="1"/>
  <c r="W815" i="1"/>
  <c r="X815" i="1"/>
  <c r="V816" i="1"/>
  <c r="W816" i="1"/>
  <c r="X816" i="1"/>
  <c r="V817" i="1"/>
  <c r="W817" i="1"/>
  <c r="X817" i="1"/>
  <c r="V818" i="1"/>
  <c r="W818" i="1"/>
  <c r="X818" i="1"/>
  <c r="V819" i="1"/>
  <c r="W819" i="1"/>
  <c r="X819" i="1"/>
  <c r="V820" i="1"/>
  <c r="W820" i="1"/>
  <c r="X820" i="1"/>
  <c r="V821" i="1"/>
  <c r="W821" i="1"/>
  <c r="X821" i="1"/>
  <c r="V822" i="1"/>
  <c r="W822" i="1"/>
  <c r="X822" i="1"/>
  <c r="V823" i="1"/>
  <c r="W823" i="1"/>
  <c r="X823" i="1"/>
  <c r="V824" i="1"/>
  <c r="W824" i="1"/>
  <c r="X824" i="1"/>
  <c r="V825" i="1"/>
  <c r="W825" i="1"/>
  <c r="X825" i="1"/>
  <c r="V826" i="1"/>
  <c r="W826" i="1"/>
  <c r="X826" i="1"/>
  <c r="V827" i="1"/>
  <c r="W827" i="1"/>
  <c r="X827" i="1"/>
  <c r="V828" i="1"/>
  <c r="W828" i="1"/>
  <c r="X828" i="1"/>
  <c r="V829" i="1"/>
  <c r="W829" i="1"/>
  <c r="X829" i="1"/>
  <c r="V830" i="1"/>
  <c r="W830" i="1"/>
  <c r="X830" i="1"/>
  <c r="V831" i="1"/>
  <c r="W831" i="1"/>
  <c r="X831" i="1"/>
  <c r="V832" i="1"/>
  <c r="W832" i="1"/>
  <c r="X832" i="1"/>
  <c r="V833" i="1"/>
  <c r="W833" i="1"/>
  <c r="X833" i="1"/>
  <c r="V834" i="1"/>
  <c r="W834" i="1"/>
  <c r="X834" i="1"/>
  <c r="V835" i="1"/>
  <c r="W835" i="1"/>
  <c r="X835" i="1"/>
  <c r="V836" i="1"/>
  <c r="W836" i="1"/>
  <c r="X836" i="1"/>
  <c r="V837" i="1"/>
  <c r="W837" i="1"/>
  <c r="X837" i="1"/>
  <c r="V838" i="1"/>
  <c r="W838" i="1"/>
  <c r="X838" i="1"/>
  <c r="V839" i="1"/>
  <c r="W839" i="1"/>
  <c r="X839" i="1"/>
  <c r="V840" i="1"/>
  <c r="W840" i="1"/>
  <c r="X840" i="1"/>
  <c r="V841" i="1"/>
  <c r="W841" i="1"/>
  <c r="X841" i="1"/>
  <c r="V842" i="1"/>
  <c r="W842" i="1"/>
  <c r="X842" i="1"/>
  <c r="V843" i="1"/>
  <c r="W843" i="1"/>
  <c r="X843" i="1"/>
  <c r="V844" i="1"/>
  <c r="W844" i="1"/>
  <c r="X844" i="1"/>
  <c r="V845" i="1"/>
  <c r="W845" i="1"/>
  <c r="X845" i="1"/>
  <c r="V846" i="1"/>
  <c r="W846" i="1"/>
  <c r="X846" i="1"/>
  <c r="V847" i="1"/>
  <c r="W847" i="1"/>
  <c r="X847" i="1"/>
  <c r="V848" i="1"/>
  <c r="W848" i="1"/>
  <c r="X848" i="1"/>
  <c r="V849" i="1"/>
  <c r="W849" i="1"/>
  <c r="X849" i="1"/>
  <c r="V850" i="1"/>
  <c r="W850" i="1"/>
  <c r="X850" i="1"/>
  <c r="V851" i="1"/>
  <c r="W851" i="1"/>
  <c r="X851" i="1"/>
  <c r="V852" i="1"/>
  <c r="W852" i="1"/>
  <c r="X852" i="1"/>
  <c r="V853" i="1"/>
  <c r="W853" i="1"/>
  <c r="X853" i="1"/>
  <c r="V854" i="1"/>
  <c r="W854" i="1"/>
  <c r="X854" i="1"/>
  <c r="V855" i="1"/>
  <c r="W855" i="1"/>
  <c r="X855" i="1"/>
  <c r="V856" i="1"/>
  <c r="W856" i="1"/>
  <c r="X856" i="1"/>
  <c r="V857" i="1"/>
  <c r="W857" i="1"/>
  <c r="X857" i="1"/>
  <c r="V858" i="1"/>
  <c r="W858" i="1"/>
  <c r="X858" i="1"/>
  <c r="V859" i="1"/>
  <c r="W859" i="1"/>
  <c r="X859" i="1"/>
  <c r="V860" i="1"/>
  <c r="W860" i="1"/>
  <c r="X860" i="1"/>
  <c r="V861" i="1"/>
  <c r="W861" i="1"/>
  <c r="X861" i="1"/>
  <c r="V862" i="1"/>
  <c r="W862" i="1"/>
  <c r="X862" i="1"/>
  <c r="V863" i="1"/>
  <c r="W863" i="1"/>
  <c r="X863" i="1"/>
  <c r="V864" i="1"/>
  <c r="W864" i="1"/>
  <c r="X864" i="1"/>
  <c r="V865" i="1"/>
  <c r="W865" i="1"/>
  <c r="X865" i="1"/>
  <c r="V866" i="1"/>
  <c r="W866" i="1"/>
  <c r="X866" i="1"/>
  <c r="V867" i="1"/>
  <c r="W867" i="1"/>
  <c r="X867" i="1"/>
  <c r="V868" i="1"/>
  <c r="W868" i="1"/>
  <c r="X868" i="1"/>
  <c r="V869" i="1"/>
  <c r="W869" i="1"/>
  <c r="X869" i="1"/>
  <c r="V870" i="1"/>
  <c r="W870" i="1"/>
  <c r="X870" i="1"/>
  <c r="V871" i="1"/>
  <c r="W871" i="1"/>
  <c r="X871" i="1"/>
  <c r="V872" i="1"/>
  <c r="W872" i="1"/>
  <c r="X872" i="1"/>
  <c r="V873" i="1"/>
  <c r="W873" i="1"/>
  <c r="X873" i="1"/>
  <c r="V874" i="1"/>
  <c r="W874" i="1"/>
  <c r="X874" i="1"/>
  <c r="V875" i="1"/>
  <c r="W875" i="1"/>
  <c r="X875" i="1"/>
  <c r="V876" i="1"/>
  <c r="W876" i="1"/>
  <c r="X876" i="1"/>
  <c r="V877" i="1"/>
  <c r="W877" i="1"/>
  <c r="X877" i="1"/>
  <c r="V878" i="1"/>
  <c r="W878" i="1"/>
  <c r="X878" i="1"/>
  <c r="V879" i="1"/>
  <c r="W879" i="1"/>
  <c r="X879" i="1"/>
  <c r="V880" i="1"/>
  <c r="W880" i="1"/>
  <c r="X880" i="1"/>
  <c r="V881" i="1"/>
  <c r="W881" i="1"/>
  <c r="X881" i="1"/>
  <c r="V882" i="1"/>
  <c r="W882" i="1"/>
  <c r="X882" i="1"/>
  <c r="V883" i="1"/>
  <c r="W883" i="1"/>
  <c r="X883" i="1"/>
  <c r="V884" i="1"/>
  <c r="W884" i="1"/>
  <c r="X884" i="1"/>
  <c r="V885" i="1"/>
  <c r="W885" i="1"/>
  <c r="X885" i="1"/>
  <c r="V886" i="1"/>
  <c r="W886" i="1"/>
  <c r="X886" i="1"/>
  <c r="V887" i="1"/>
  <c r="W887" i="1"/>
  <c r="X887" i="1"/>
  <c r="V888" i="1"/>
  <c r="W888" i="1"/>
  <c r="X888" i="1"/>
  <c r="V889" i="1"/>
  <c r="W889" i="1"/>
  <c r="X889" i="1"/>
  <c r="V890" i="1"/>
  <c r="W890" i="1"/>
  <c r="X890" i="1"/>
  <c r="V891" i="1"/>
  <c r="W891" i="1"/>
  <c r="X891" i="1"/>
  <c r="V892" i="1"/>
  <c r="W892" i="1"/>
  <c r="X892" i="1"/>
  <c r="V893" i="1"/>
  <c r="W893" i="1"/>
  <c r="X893" i="1"/>
  <c r="V894" i="1"/>
  <c r="W894" i="1"/>
  <c r="X894" i="1"/>
  <c r="V895" i="1"/>
  <c r="W895" i="1"/>
  <c r="X895" i="1"/>
  <c r="V896" i="1"/>
  <c r="W896" i="1"/>
  <c r="X896" i="1"/>
  <c r="V897" i="1"/>
  <c r="W897" i="1"/>
  <c r="X897" i="1"/>
  <c r="V898" i="1"/>
  <c r="W898" i="1"/>
  <c r="X898" i="1"/>
  <c r="V899" i="1"/>
  <c r="W899" i="1"/>
  <c r="X899" i="1"/>
  <c r="V900" i="1"/>
  <c r="W900" i="1"/>
  <c r="X900" i="1"/>
  <c r="V901" i="1"/>
  <c r="W901" i="1"/>
  <c r="X901" i="1"/>
  <c r="V902" i="1"/>
  <c r="W902" i="1"/>
  <c r="X902" i="1"/>
  <c r="V903" i="1"/>
  <c r="W903" i="1"/>
  <c r="X903" i="1"/>
  <c r="V904" i="1"/>
  <c r="W904" i="1"/>
  <c r="X904" i="1"/>
  <c r="V905" i="1"/>
  <c r="W905" i="1"/>
  <c r="X905" i="1"/>
  <c r="V906" i="1"/>
  <c r="W906" i="1"/>
  <c r="X906" i="1"/>
  <c r="V907" i="1"/>
  <c r="W907" i="1"/>
  <c r="X907" i="1"/>
  <c r="V908" i="1"/>
  <c r="W908" i="1"/>
  <c r="X908" i="1"/>
  <c r="V909" i="1"/>
  <c r="W909" i="1"/>
  <c r="X909" i="1"/>
  <c r="V910" i="1"/>
  <c r="W910" i="1"/>
  <c r="X910" i="1"/>
  <c r="V911" i="1"/>
  <c r="W911" i="1"/>
  <c r="X911" i="1"/>
  <c r="V912" i="1"/>
  <c r="W912" i="1"/>
  <c r="X912" i="1"/>
  <c r="V913" i="1"/>
  <c r="W913" i="1"/>
  <c r="X913" i="1"/>
  <c r="V914" i="1"/>
  <c r="W914" i="1"/>
  <c r="X914" i="1"/>
  <c r="V915" i="1"/>
  <c r="W915" i="1"/>
  <c r="X915" i="1"/>
  <c r="V916" i="1"/>
  <c r="W916" i="1"/>
  <c r="X916" i="1"/>
  <c r="V917" i="1"/>
  <c r="W917" i="1"/>
  <c r="X917" i="1"/>
  <c r="V918" i="1"/>
  <c r="W918" i="1"/>
  <c r="X918" i="1"/>
  <c r="V919" i="1"/>
  <c r="W919" i="1"/>
  <c r="X919" i="1"/>
  <c r="V920" i="1"/>
  <c r="W920" i="1"/>
  <c r="X920" i="1"/>
  <c r="V921" i="1"/>
  <c r="W921" i="1"/>
  <c r="X921" i="1"/>
  <c r="V922" i="1"/>
  <c r="W922" i="1"/>
  <c r="X922" i="1"/>
  <c r="V923" i="1"/>
  <c r="W923" i="1"/>
  <c r="X923" i="1"/>
  <c r="V924" i="1"/>
  <c r="W924" i="1"/>
  <c r="X924" i="1"/>
  <c r="V925" i="1"/>
  <c r="W925" i="1"/>
  <c r="X925" i="1"/>
  <c r="V926" i="1"/>
  <c r="W926" i="1"/>
  <c r="X926" i="1"/>
  <c r="V927" i="1"/>
  <c r="W927" i="1"/>
  <c r="X927" i="1"/>
  <c r="V928" i="1"/>
  <c r="W928" i="1"/>
  <c r="X928" i="1"/>
  <c r="V929" i="1"/>
  <c r="W929" i="1"/>
  <c r="X929" i="1"/>
  <c r="V930" i="1"/>
  <c r="W930" i="1"/>
  <c r="X930" i="1"/>
  <c r="V931" i="1"/>
  <c r="W931" i="1"/>
  <c r="X931" i="1"/>
  <c r="V932" i="1"/>
  <c r="W932" i="1"/>
  <c r="X932" i="1"/>
  <c r="V933" i="1"/>
  <c r="W933" i="1"/>
  <c r="X933" i="1"/>
  <c r="V934" i="1"/>
  <c r="W934" i="1"/>
  <c r="X934" i="1"/>
  <c r="V935" i="1"/>
  <c r="W935" i="1"/>
  <c r="X935" i="1"/>
  <c r="V936" i="1"/>
  <c r="W936" i="1"/>
  <c r="X936" i="1"/>
  <c r="V937" i="1"/>
  <c r="W937" i="1"/>
  <c r="X937" i="1"/>
  <c r="V938" i="1"/>
  <c r="W938" i="1"/>
  <c r="X938" i="1"/>
  <c r="V939" i="1"/>
  <c r="W939" i="1"/>
  <c r="X939" i="1"/>
  <c r="V940" i="1"/>
  <c r="W940" i="1"/>
  <c r="X940" i="1"/>
  <c r="V941" i="1"/>
  <c r="W941" i="1"/>
  <c r="X941" i="1"/>
  <c r="V942" i="1"/>
  <c r="W942" i="1"/>
  <c r="X942" i="1"/>
  <c r="V943" i="1"/>
  <c r="W943" i="1"/>
  <c r="X943" i="1"/>
  <c r="V944" i="1"/>
  <c r="W944" i="1"/>
  <c r="X944" i="1"/>
  <c r="V945" i="1"/>
  <c r="W945" i="1"/>
  <c r="X945" i="1"/>
  <c r="V946" i="1"/>
  <c r="W946" i="1"/>
  <c r="X946" i="1"/>
  <c r="V947" i="1"/>
  <c r="W947" i="1"/>
  <c r="X947" i="1"/>
  <c r="V948" i="1"/>
  <c r="W948" i="1"/>
  <c r="X948" i="1"/>
  <c r="V949" i="1"/>
  <c r="W949" i="1"/>
  <c r="X949" i="1"/>
  <c r="V950" i="1"/>
  <c r="W950" i="1"/>
  <c r="X950" i="1"/>
  <c r="V951" i="1"/>
  <c r="W951" i="1"/>
  <c r="X951" i="1"/>
  <c r="V952" i="1"/>
  <c r="W952" i="1"/>
  <c r="X952" i="1"/>
  <c r="V953" i="1"/>
  <c r="W953" i="1"/>
  <c r="X953" i="1"/>
  <c r="V954" i="1"/>
  <c r="W954" i="1"/>
  <c r="X954" i="1"/>
  <c r="V955" i="1"/>
  <c r="W955" i="1"/>
  <c r="X955" i="1"/>
  <c r="V956" i="1"/>
  <c r="W956" i="1"/>
  <c r="X956" i="1"/>
  <c r="V957" i="1"/>
  <c r="W957" i="1"/>
  <c r="X957" i="1"/>
  <c r="V958" i="1"/>
  <c r="W958" i="1"/>
  <c r="X958" i="1"/>
  <c r="V959" i="1"/>
  <c r="W959" i="1"/>
  <c r="X959" i="1"/>
  <c r="V960" i="1"/>
  <c r="W960" i="1"/>
  <c r="X960" i="1"/>
  <c r="V961" i="1"/>
  <c r="W961" i="1"/>
  <c r="X961" i="1"/>
  <c r="V962" i="1"/>
  <c r="W962" i="1"/>
  <c r="X962" i="1"/>
  <c r="V963" i="1"/>
  <c r="W963" i="1"/>
  <c r="X963" i="1"/>
  <c r="V964" i="1"/>
  <c r="W964" i="1"/>
  <c r="X964" i="1"/>
  <c r="V965" i="1"/>
  <c r="W965" i="1"/>
  <c r="X965" i="1"/>
  <c r="V966" i="1"/>
  <c r="W966" i="1"/>
  <c r="X966" i="1"/>
  <c r="V967" i="1"/>
  <c r="W967" i="1"/>
  <c r="X967" i="1"/>
  <c r="V968" i="1"/>
  <c r="W968" i="1"/>
  <c r="X968" i="1"/>
  <c r="V969" i="1"/>
  <c r="W969" i="1"/>
  <c r="X969" i="1"/>
  <c r="V970" i="1"/>
  <c r="W970" i="1"/>
  <c r="X970" i="1"/>
  <c r="V971" i="1"/>
  <c r="W971" i="1"/>
  <c r="X971" i="1"/>
  <c r="V972" i="1"/>
  <c r="W972" i="1"/>
  <c r="X972" i="1"/>
  <c r="V973" i="1"/>
  <c r="W973" i="1"/>
  <c r="X973" i="1"/>
  <c r="V974" i="1"/>
  <c r="W974" i="1"/>
  <c r="X974" i="1"/>
  <c r="V975" i="1"/>
  <c r="W975" i="1"/>
  <c r="X975" i="1"/>
  <c r="V976" i="1"/>
  <c r="W976" i="1"/>
  <c r="X976" i="1"/>
  <c r="V977" i="1"/>
  <c r="W977" i="1"/>
  <c r="X977" i="1"/>
  <c r="V978" i="1"/>
  <c r="W978" i="1"/>
  <c r="X978" i="1"/>
  <c r="V979" i="1"/>
  <c r="W979" i="1"/>
  <c r="X979" i="1"/>
  <c r="V980" i="1"/>
  <c r="W980" i="1"/>
  <c r="X980" i="1"/>
  <c r="V981" i="1"/>
  <c r="W981" i="1"/>
  <c r="X981" i="1"/>
  <c r="V982" i="1"/>
  <c r="W982" i="1"/>
  <c r="X982" i="1"/>
  <c r="V983" i="1"/>
  <c r="W983" i="1"/>
  <c r="X983" i="1"/>
  <c r="V984" i="1"/>
  <c r="W984" i="1"/>
  <c r="X984" i="1"/>
  <c r="V985" i="1"/>
  <c r="W985" i="1"/>
  <c r="X985" i="1"/>
  <c r="V986" i="1"/>
  <c r="W986" i="1"/>
  <c r="X986" i="1"/>
  <c r="V987" i="1"/>
  <c r="W987" i="1"/>
  <c r="X987" i="1"/>
  <c r="V988" i="1"/>
  <c r="W988" i="1"/>
  <c r="X988" i="1"/>
  <c r="V989" i="1"/>
  <c r="W989" i="1"/>
  <c r="X989" i="1"/>
  <c r="V990" i="1"/>
  <c r="W990" i="1"/>
  <c r="X990" i="1"/>
  <c r="V991" i="1"/>
  <c r="W991" i="1"/>
  <c r="X991" i="1"/>
  <c r="V992" i="1"/>
  <c r="W992" i="1"/>
  <c r="X992" i="1"/>
  <c r="V993" i="1"/>
  <c r="W993" i="1"/>
  <c r="X993" i="1"/>
  <c r="V994" i="1"/>
  <c r="W994" i="1"/>
  <c r="X994" i="1"/>
  <c r="V995" i="1"/>
  <c r="W995" i="1"/>
  <c r="X995" i="1"/>
  <c r="V996" i="1"/>
  <c r="W996" i="1"/>
  <c r="X996" i="1"/>
  <c r="V997" i="1"/>
  <c r="W997" i="1"/>
  <c r="X997" i="1"/>
  <c r="V998" i="1"/>
  <c r="W998" i="1"/>
  <c r="X998" i="1"/>
  <c r="V999" i="1"/>
  <c r="W999" i="1"/>
  <c r="X999" i="1"/>
  <c r="V1000" i="1"/>
  <c r="W1000" i="1"/>
  <c r="X1000" i="1"/>
  <c r="V1001" i="1"/>
  <c r="W1001" i="1"/>
  <c r="X1001" i="1"/>
  <c r="V1002" i="1"/>
  <c r="W1002" i="1"/>
  <c r="X1002" i="1"/>
  <c r="V1003" i="1"/>
  <c r="W1003" i="1"/>
  <c r="X1003" i="1"/>
  <c r="V1004" i="1"/>
  <c r="W1004" i="1"/>
  <c r="X1004" i="1"/>
  <c r="V1005" i="1"/>
  <c r="W1005" i="1"/>
  <c r="X1005" i="1"/>
  <c r="V1006" i="1"/>
  <c r="W1006" i="1"/>
  <c r="X1006" i="1"/>
  <c r="V1007" i="1"/>
  <c r="W1007" i="1"/>
  <c r="X1007" i="1"/>
  <c r="V1008" i="1"/>
  <c r="W1008" i="1"/>
  <c r="X1008" i="1"/>
  <c r="V1009" i="1"/>
  <c r="W1009" i="1"/>
  <c r="X1009" i="1"/>
  <c r="V1010" i="1"/>
  <c r="W1010" i="1"/>
  <c r="X1010" i="1"/>
  <c r="V1011" i="1"/>
  <c r="W1011" i="1"/>
  <c r="X1011" i="1"/>
  <c r="V1012" i="1"/>
  <c r="W1012" i="1"/>
  <c r="X1012" i="1"/>
  <c r="V1013" i="1"/>
  <c r="W1013" i="1"/>
  <c r="X1013" i="1"/>
  <c r="V1014" i="1"/>
  <c r="W1014" i="1"/>
  <c r="X1014" i="1"/>
  <c r="V1015" i="1"/>
  <c r="W1015" i="1"/>
  <c r="X1015" i="1"/>
  <c r="V1016" i="1"/>
  <c r="W1016" i="1"/>
  <c r="X1016" i="1"/>
  <c r="V1017" i="1"/>
  <c r="W1017" i="1"/>
  <c r="X1017" i="1"/>
  <c r="V1018" i="1"/>
  <c r="W1018" i="1"/>
  <c r="X1018" i="1"/>
  <c r="V1019" i="1"/>
  <c r="W1019" i="1"/>
  <c r="X1019" i="1"/>
  <c r="V1020" i="1"/>
  <c r="W1020" i="1"/>
  <c r="X1020" i="1"/>
  <c r="V1021" i="1"/>
  <c r="W1021" i="1"/>
  <c r="X1021" i="1"/>
  <c r="V1022" i="1"/>
  <c r="W1022" i="1"/>
  <c r="X1022" i="1"/>
  <c r="V1023" i="1"/>
  <c r="W1023" i="1"/>
  <c r="X1023" i="1"/>
  <c r="V1024" i="1"/>
  <c r="W1024" i="1"/>
  <c r="X1024" i="1"/>
  <c r="V1025" i="1"/>
  <c r="W1025" i="1"/>
  <c r="X1025" i="1"/>
  <c r="V1026" i="1"/>
  <c r="W1026" i="1"/>
  <c r="X1026" i="1"/>
  <c r="V1027" i="1"/>
  <c r="W1027" i="1"/>
  <c r="X1027" i="1"/>
  <c r="V1028" i="1"/>
  <c r="W1028" i="1"/>
  <c r="X1028" i="1"/>
  <c r="V1029" i="1"/>
  <c r="W1029" i="1"/>
  <c r="X1029" i="1"/>
  <c r="V1030" i="1"/>
  <c r="W1030" i="1"/>
  <c r="X1030" i="1"/>
  <c r="V1031" i="1"/>
  <c r="W1031" i="1"/>
  <c r="X1031" i="1"/>
  <c r="V1032" i="1"/>
  <c r="W1032" i="1"/>
  <c r="X1032" i="1"/>
  <c r="V1033" i="1"/>
  <c r="W1033" i="1"/>
  <c r="X1033" i="1"/>
  <c r="V1034" i="1"/>
  <c r="W1034" i="1"/>
  <c r="X1034" i="1"/>
  <c r="V1035" i="1"/>
  <c r="W1035" i="1"/>
  <c r="X1035" i="1"/>
  <c r="V1036" i="1"/>
  <c r="W1036" i="1"/>
  <c r="X1036" i="1"/>
  <c r="V1037" i="1"/>
  <c r="W1037" i="1"/>
  <c r="X1037" i="1"/>
  <c r="V1038" i="1"/>
  <c r="W1038" i="1"/>
  <c r="X1038" i="1"/>
  <c r="V1039" i="1"/>
  <c r="W1039" i="1"/>
  <c r="X1039" i="1"/>
  <c r="V1040" i="1"/>
  <c r="W1040" i="1"/>
  <c r="X1040" i="1"/>
  <c r="V1041" i="1"/>
  <c r="W1041" i="1"/>
  <c r="X1041" i="1"/>
  <c r="V1042" i="1"/>
  <c r="W1042" i="1"/>
  <c r="X1042" i="1"/>
  <c r="V1043" i="1"/>
  <c r="W1043" i="1"/>
  <c r="X1043" i="1"/>
  <c r="V1044" i="1"/>
  <c r="W1044" i="1"/>
  <c r="X1044" i="1"/>
  <c r="V1045" i="1"/>
  <c r="W1045" i="1"/>
  <c r="X1045" i="1"/>
  <c r="V1046" i="1"/>
  <c r="W1046" i="1"/>
  <c r="X1046" i="1"/>
  <c r="V1047" i="1"/>
  <c r="W1047" i="1"/>
  <c r="X1047" i="1"/>
  <c r="V1048" i="1"/>
  <c r="W1048" i="1"/>
  <c r="X1048" i="1"/>
  <c r="V1049" i="1"/>
  <c r="W1049" i="1"/>
  <c r="X1049" i="1"/>
  <c r="V1050" i="1"/>
  <c r="W1050" i="1"/>
  <c r="X1050" i="1"/>
  <c r="V1051" i="1"/>
  <c r="W1051" i="1"/>
  <c r="X1051" i="1"/>
  <c r="V1052" i="1"/>
  <c r="W1052" i="1"/>
  <c r="X1052" i="1"/>
  <c r="V1053" i="1"/>
  <c r="W1053" i="1"/>
  <c r="X1053" i="1"/>
  <c r="V1054" i="1"/>
  <c r="W1054" i="1"/>
  <c r="X1054" i="1"/>
  <c r="V1055" i="1"/>
  <c r="W1055" i="1"/>
  <c r="X1055" i="1"/>
  <c r="V1056" i="1"/>
  <c r="W1056" i="1"/>
  <c r="X1056" i="1"/>
  <c r="V1057" i="1"/>
  <c r="W1057" i="1"/>
  <c r="X1057" i="1"/>
  <c r="V1058" i="1"/>
  <c r="W1058" i="1"/>
  <c r="X1058" i="1"/>
  <c r="V1059" i="1"/>
  <c r="W1059" i="1"/>
  <c r="X1059" i="1"/>
  <c r="V1060" i="1"/>
  <c r="W1060" i="1"/>
  <c r="X1060" i="1"/>
  <c r="V1061" i="1"/>
  <c r="W1061" i="1"/>
  <c r="X1061" i="1"/>
  <c r="V1062" i="1"/>
  <c r="W1062" i="1"/>
  <c r="X1062" i="1"/>
  <c r="V1063" i="1"/>
  <c r="W1063" i="1"/>
  <c r="X1063" i="1"/>
  <c r="V1064" i="1"/>
  <c r="W1064" i="1"/>
  <c r="X1064" i="1"/>
  <c r="V1065" i="1"/>
  <c r="W1065" i="1"/>
  <c r="X1065" i="1"/>
  <c r="V1066" i="1"/>
  <c r="W1066" i="1"/>
  <c r="X1066" i="1"/>
  <c r="V1067" i="1"/>
  <c r="W1067" i="1"/>
  <c r="X1067" i="1"/>
  <c r="V1068" i="1"/>
  <c r="W1068" i="1"/>
  <c r="X1068" i="1"/>
  <c r="V1069" i="1"/>
  <c r="W1069" i="1"/>
  <c r="X1069" i="1"/>
  <c r="V1070" i="1"/>
  <c r="W1070" i="1"/>
  <c r="X1070" i="1"/>
  <c r="V1071" i="1"/>
  <c r="W1071" i="1"/>
  <c r="X1071" i="1"/>
  <c r="V1072" i="1"/>
  <c r="W1072" i="1"/>
  <c r="X1072" i="1"/>
  <c r="V1073" i="1"/>
  <c r="W1073" i="1"/>
  <c r="X1073" i="1"/>
  <c r="V1074" i="1"/>
  <c r="W1074" i="1"/>
  <c r="X1074" i="1"/>
  <c r="V1075" i="1"/>
  <c r="W1075" i="1"/>
  <c r="X1075" i="1"/>
  <c r="V1076" i="1"/>
  <c r="W1076" i="1"/>
  <c r="X1076" i="1"/>
  <c r="V1077" i="1"/>
  <c r="W1077" i="1"/>
  <c r="X1077" i="1"/>
  <c r="V1078" i="1"/>
  <c r="W1078" i="1"/>
  <c r="X1078" i="1"/>
  <c r="V1079" i="1"/>
  <c r="W1079" i="1"/>
  <c r="X1079" i="1"/>
  <c r="V1080" i="1"/>
  <c r="W1080" i="1"/>
  <c r="X1080" i="1"/>
  <c r="V1081" i="1"/>
  <c r="W1081" i="1"/>
  <c r="X1081" i="1"/>
  <c r="V1082" i="1"/>
  <c r="W1082" i="1"/>
  <c r="X1082" i="1"/>
  <c r="V1083" i="1"/>
  <c r="W1083" i="1"/>
  <c r="X1083" i="1"/>
  <c r="V1084" i="1"/>
  <c r="W1084" i="1"/>
  <c r="X1084" i="1"/>
  <c r="V1085" i="1"/>
  <c r="W1085" i="1"/>
  <c r="X1085" i="1"/>
  <c r="V1086" i="1"/>
  <c r="W1086" i="1"/>
  <c r="X1086" i="1"/>
  <c r="V1087" i="1"/>
  <c r="W1087" i="1"/>
  <c r="X1087" i="1"/>
  <c r="V1088" i="1"/>
  <c r="W1088" i="1"/>
  <c r="X1088" i="1"/>
  <c r="V1089" i="1"/>
  <c r="W1089" i="1"/>
  <c r="X1089" i="1"/>
  <c r="V1090" i="1"/>
  <c r="W1090" i="1"/>
  <c r="X1090" i="1"/>
  <c r="V1091" i="1"/>
  <c r="W1091" i="1"/>
  <c r="X1091" i="1"/>
  <c r="V1092" i="1"/>
  <c r="W1092" i="1"/>
  <c r="X1092" i="1"/>
  <c r="V1093" i="1"/>
  <c r="W1093" i="1"/>
  <c r="X1093" i="1"/>
  <c r="V1094" i="1"/>
  <c r="W1094" i="1"/>
  <c r="X1094" i="1"/>
  <c r="V1095" i="1"/>
  <c r="W1095" i="1"/>
  <c r="X1095" i="1"/>
  <c r="V1096" i="1"/>
  <c r="W1096" i="1"/>
  <c r="X1096" i="1"/>
  <c r="V1097" i="1"/>
  <c r="W1097" i="1"/>
  <c r="X1097" i="1"/>
  <c r="V1098" i="1"/>
  <c r="W1098" i="1"/>
  <c r="X1098" i="1"/>
  <c r="V1099" i="1"/>
  <c r="W1099" i="1"/>
  <c r="X1099" i="1"/>
  <c r="V1100" i="1"/>
  <c r="W1100" i="1"/>
  <c r="X1100" i="1"/>
  <c r="V1101" i="1"/>
  <c r="W1101" i="1"/>
  <c r="X1101" i="1"/>
  <c r="V1102" i="1"/>
  <c r="W1102" i="1"/>
  <c r="X1102" i="1"/>
  <c r="V1103" i="1"/>
  <c r="W1103" i="1"/>
  <c r="X1103" i="1"/>
  <c r="V1104" i="1"/>
  <c r="W1104" i="1"/>
  <c r="X1104" i="1"/>
  <c r="V1105" i="1"/>
  <c r="W1105" i="1"/>
  <c r="X1105" i="1"/>
  <c r="V1106" i="1"/>
  <c r="W1106" i="1"/>
  <c r="X1106" i="1"/>
  <c r="V1107" i="1"/>
  <c r="W1107" i="1"/>
  <c r="X1107" i="1"/>
  <c r="V1108" i="1"/>
  <c r="W1108" i="1"/>
  <c r="X1108" i="1"/>
  <c r="V1109" i="1"/>
  <c r="W1109" i="1"/>
  <c r="X1109" i="1"/>
  <c r="V1110" i="1"/>
  <c r="W1110" i="1"/>
  <c r="X1110" i="1"/>
  <c r="V1111" i="1"/>
  <c r="W1111" i="1"/>
  <c r="X1111" i="1"/>
  <c r="V1112" i="1"/>
  <c r="W1112" i="1"/>
  <c r="X1112" i="1"/>
  <c r="V1113" i="1"/>
  <c r="W1113" i="1"/>
  <c r="X1113" i="1"/>
  <c r="V1114" i="1"/>
  <c r="W1114" i="1"/>
  <c r="X1114" i="1"/>
  <c r="V1115" i="1"/>
  <c r="W1115" i="1"/>
  <c r="X1115" i="1"/>
  <c r="V1116" i="1"/>
  <c r="W1116" i="1"/>
  <c r="X1116" i="1"/>
  <c r="V1117" i="1"/>
  <c r="W1117" i="1"/>
  <c r="X1117" i="1"/>
  <c r="V1118" i="1"/>
  <c r="W1118" i="1"/>
  <c r="X1118" i="1"/>
  <c r="V1119" i="1"/>
  <c r="W1119" i="1"/>
  <c r="X1119" i="1"/>
  <c r="V1120" i="1"/>
  <c r="W1120" i="1"/>
  <c r="X1120" i="1"/>
  <c r="V1121" i="1"/>
  <c r="W1121" i="1"/>
  <c r="X1121" i="1"/>
  <c r="V1122" i="1"/>
  <c r="W1122" i="1"/>
  <c r="X1122" i="1"/>
  <c r="V1123" i="1"/>
  <c r="W1123" i="1"/>
  <c r="X1123" i="1"/>
  <c r="V1124" i="1"/>
  <c r="W1124" i="1"/>
  <c r="X1124" i="1"/>
  <c r="V1125" i="1"/>
  <c r="W1125" i="1"/>
  <c r="X1125" i="1"/>
  <c r="V1126" i="1"/>
  <c r="W1126" i="1"/>
  <c r="X1126" i="1"/>
  <c r="V1127" i="1"/>
  <c r="W1127" i="1"/>
  <c r="X1127" i="1"/>
  <c r="V1128" i="1"/>
  <c r="W1128" i="1"/>
  <c r="X1128" i="1"/>
  <c r="V1129" i="1"/>
  <c r="W1129" i="1"/>
  <c r="X1129" i="1"/>
  <c r="V1130" i="1"/>
  <c r="W1130" i="1"/>
  <c r="X1130" i="1"/>
  <c r="V1131" i="1"/>
  <c r="W1131" i="1"/>
  <c r="X1131" i="1"/>
  <c r="V1132" i="1"/>
  <c r="W1132" i="1"/>
  <c r="X1132" i="1"/>
  <c r="V1133" i="1"/>
  <c r="W1133" i="1"/>
  <c r="X1133" i="1"/>
  <c r="V1134" i="1"/>
  <c r="W1134" i="1"/>
  <c r="X1134" i="1"/>
  <c r="V1135" i="1"/>
  <c r="W1135" i="1"/>
  <c r="X1135" i="1"/>
  <c r="V1136" i="1"/>
  <c r="W1136" i="1"/>
  <c r="X1136" i="1"/>
  <c r="V1137" i="1"/>
  <c r="W1137" i="1"/>
  <c r="X1137" i="1"/>
  <c r="V1138" i="1"/>
  <c r="W1138" i="1"/>
  <c r="X1138" i="1"/>
  <c r="V1139" i="1"/>
  <c r="W1139" i="1"/>
  <c r="X1139" i="1"/>
  <c r="V1140" i="1"/>
  <c r="W1140" i="1"/>
  <c r="X1140" i="1"/>
  <c r="V1141" i="1"/>
  <c r="W1141" i="1"/>
  <c r="X1141" i="1"/>
  <c r="V1142" i="1"/>
  <c r="W1142" i="1"/>
  <c r="X1142" i="1"/>
  <c r="V1143" i="1"/>
  <c r="W1143" i="1"/>
  <c r="X1143" i="1"/>
  <c r="V1144" i="1"/>
  <c r="W1144" i="1"/>
  <c r="X1144" i="1"/>
  <c r="V1145" i="1"/>
  <c r="W1145" i="1"/>
  <c r="X1145" i="1"/>
  <c r="V1146" i="1"/>
  <c r="W1146" i="1"/>
  <c r="X1146" i="1"/>
  <c r="V1147" i="1"/>
  <c r="W1147" i="1"/>
  <c r="X1147" i="1"/>
  <c r="V1148" i="1"/>
  <c r="W1148" i="1"/>
  <c r="X1148" i="1"/>
  <c r="V1149" i="1"/>
  <c r="W1149" i="1"/>
  <c r="X1149" i="1"/>
  <c r="V1150" i="1"/>
  <c r="W1150" i="1"/>
  <c r="X1150" i="1"/>
  <c r="V1151" i="1"/>
  <c r="W1151" i="1"/>
  <c r="X1151" i="1"/>
  <c r="V1152" i="1"/>
  <c r="W1152" i="1"/>
  <c r="X1152" i="1"/>
  <c r="V1153" i="1"/>
  <c r="W1153" i="1"/>
  <c r="X1153" i="1"/>
  <c r="V1154" i="1"/>
  <c r="W1154" i="1"/>
  <c r="X1154" i="1"/>
  <c r="V1155" i="1"/>
  <c r="W1155" i="1"/>
  <c r="X1155" i="1"/>
  <c r="V1156" i="1"/>
  <c r="W1156" i="1"/>
  <c r="X1156" i="1"/>
  <c r="V1157" i="1"/>
  <c r="W1157" i="1"/>
  <c r="X1157" i="1"/>
  <c r="V1158" i="1"/>
  <c r="W1158" i="1"/>
  <c r="X1158" i="1"/>
  <c r="V1159" i="1"/>
  <c r="W1159" i="1"/>
  <c r="X1159" i="1"/>
  <c r="V1160" i="1"/>
  <c r="W1160" i="1"/>
  <c r="X1160" i="1"/>
  <c r="V1161" i="1"/>
  <c r="W1161" i="1"/>
  <c r="X1161" i="1"/>
  <c r="V1162" i="1"/>
  <c r="W1162" i="1"/>
  <c r="X1162" i="1"/>
  <c r="V1163" i="1"/>
  <c r="W1163" i="1"/>
  <c r="X1163" i="1"/>
  <c r="V1164" i="1"/>
  <c r="W1164" i="1"/>
  <c r="X1164" i="1"/>
  <c r="V1165" i="1"/>
  <c r="W1165" i="1"/>
  <c r="X1165" i="1"/>
  <c r="V1166" i="1"/>
  <c r="W1166" i="1"/>
  <c r="X1166" i="1"/>
  <c r="V1167" i="1"/>
  <c r="W1167" i="1"/>
  <c r="X1167" i="1"/>
  <c r="V1168" i="1"/>
  <c r="W1168" i="1"/>
  <c r="X1168" i="1"/>
  <c r="V1169" i="1"/>
  <c r="W1169" i="1"/>
  <c r="X1169" i="1"/>
  <c r="V1170" i="1"/>
  <c r="W1170" i="1"/>
  <c r="X1170" i="1"/>
  <c r="V1171" i="1"/>
  <c r="W1171" i="1"/>
  <c r="X1171" i="1"/>
  <c r="V1172" i="1"/>
  <c r="W1172" i="1"/>
  <c r="X1172" i="1"/>
  <c r="V1173" i="1"/>
  <c r="W1173" i="1"/>
  <c r="X1173" i="1"/>
  <c r="V1174" i="1"/>
  <c r="W1174" i="1"/>
  <c r="X1174" i="1"/>
  <c r="V1175" i="1"/>
  <c r="W1175" i="1"/>
  <c r="X1175" i="1"/>
  <c r="V1176" i="1"/>
  <c r="W1176" i="1"/>
  <c r="X1176" i="1"/>
  <c r="V1177" i="1"/>
  <c r="W1177" i="1"/>
  <c r="X1177" i="1"/>
  <c r="V1178" i="1"/>
  <c r="W1178" i="1"/>
  <c r="X1178" i="1"/>
  <c r="V1179" i="1"/>
  <c r="W1179" i="1"/>
  <c r="X1179" i="1"/>
  <c r="V1180" i="1"/>
  <c r="W1180" i="1"/>
  <c r="X1180" i="1"/>
  <c r="V1181" i="1"/>
  <c r="W1181" i="1"/>
  <c r="X1181" i="1"/>
  <c r="V1182" i="1"/>
  <c r="W1182" i="1"/>
  <c r="X1182" i="1"/>
  <c r="V1183" i="1"/>
  <c r="W1183" i="1"/>
  <c r="X1183" i="1"/>
  <c r="V1184" i="1"/>
  <c r="W1184" i="1"/>
  <c r="X1184" i="1"/>
  <c r="V1185" i="1"/>
  <c r="W1185" i="1"/>
  <c r="X1185" i="1"/>
  <c r="V1186" i="1"/>
  <c r="W1186" i="1"/>
  <c r="X1186" i="1"/>
  <c r="V1187" i="1"/>
  <c r="W1187" i="1"/>
  <c r="X1187" i="1"/>
  <c r="V1188" i="1"/>
  <c r="W1188" i="1"/>
  <c r="X1188" i="1"/>
  <c r="V1189" i="1"/>
  <c r="W1189" i="1"/>
  <c r="X1189" i="1"/>
  <c r="V1190" i="1"/>
  <c r="W1190" i="1"/>
  <c r="X1190" i="1"/>
  <c r="V1191" i="1"/>
  <c r="W1191" i="1"/>
  <c r="X1191" i="1"/>
  <c r="V1192" i="1"/>
  <c r="W1192" i="1"/>
  <c r="X1192" i="1"/>
  <c r="V1193" i="1"/>
  <c r="W1193" i="1"/>
  <c r="X1193" i="1"/>
  <c r="V1194" i="1"/>
  <c r="W1194" i="1"/>
  <c r="X1194" i="1"/>
  <c r="V1195" i="1"/>
  <c r="W1195" i="1"/>
  <c r="X1195" i="1"/>
  <c r="V1196" i="1"/>
  <c r="W1196" i="1"/>
  <c r="X1196" i="1"/>
  <c r="V1197" i="1"/>
  <c r="W1197" i="1"/>
  <c r="X1197" i="1"/>
  <c r="V1198" i="1"/>
  <c r="W1198" i="1"/>
  <c r="X1198" i="1"/>
  <c r="V1199" i="1"/>
  <c r="W1199" i="1"/>
  <c r="X1199" i="1"/>
  <c r="V1200" i="1"/>
  <c r="W1200" i="1"/>
  <c r="X1200" i="1"/>
  <c r="V1201" i="1"/>
  <c r="W1201" i="1"/>
  <c r="X1201" i="1"/>
  <c r="V1202" i="1"/>
  <c r="W1202" i="1"/>
  <c r="X1202" i="1"/>
  <c r="V1203" i="1"/>
  <c r="W1203" i="1"/>
  <c r="X1203" i="1"/>
  <c r="V1204" i="1"/>
  <c r="W1204" i="1"/>
  <c r="X1204" i="1"/>
  <c r="V1205" i="1"/>
  <c r="W1205" i="1"/>
  <c r="X1205" i="1"/>
  <c r="V1206" i="1"/>
  <c r="W1206" i="1"/>
  <c r="X1206" i="1"/>
  <c r="V1207" i="1"/>
  <c r="W1207" i="1"/>
  <c r="X1207" i="1"/>
  <c r="V1208" i="1"/>
  <c r="W1208" i="1"/>
  <c r="X1208" i="1"/>
  <c r="V1209" i="1"/>
  <c r="W1209" i="1"/>
  <c r="X1209" i="1"/>
  <c r="V1210" i="1"/>
  <c r="W1210" i="1"/>
  <c r="X1210" i="1"/>
  <c r="V1211" i="1"/>
  <c r="W1211" i="1"/>
  <c r="X1211" i="1"/>
  <c r="V1212" i="1"/>
  <c r="W1212" i="1"/>
  <c r="X1212" i="1"/>
  <c r="V1213" i="1"/>
  <c r="W1213" i="1"/>
  <c r="X1213" i="1"/>
  <c r="V1214" i="1"/>
  <c r="W1214" i="1"/>
  <c r="X1214" i="1"/>
  <c r="V1215" i="1"/>
  <c r="W1215" i="1"/>
  <c r="X1215" i="1"/>
  <c r="V1216" i="1"/>
  <c r="W1216" i="1"/>
  <c r="X1216" i="1"/>
  <c r="V1217" i="1"/>
  <c r="W1217" i="1"/>
  <c r="X1217" i="1"/>
  <c r="V1218" i="1"/>
  <c r="W1218" i="1"/>
  <c r="X1218" i="1"/>
  <c r="V1219" i="1"/>
  <c r="W1219" i="1"/>
  <c r="X1219" i="1"/>
  <c r="V1220" i="1"/>
  <c r="W1220" i="1"/>
  <c r="X1220" i="1"/>
  <c r="V1221" i="1"/>
  <c r="W1221" i="1"/>
  <c r="X1221" i="1"/>
  <c r="V1222" i="1"/>
  <c r="W1222" i="1"/>
  <c r="X1222" i="1"/>
  <c r="V1223" i="1"/>
  <c r="W1223" i="1"/>
  <c r="X1223" i="1"/>
  <c r="V1224" i="1"/>
  <c r="W1224" i="1"/>
  <c r="X1224" i="1"/>
  <c r="V1225" i="1"/>
  <c r="W1225" i="1"/>
  <c r="X1225" i="1"/>
  <c r="V1226" i="1"/>
  <c r="W1226" i="1"/>
  <c r="X1226" i="1"/>
  <c r="V1227" i="1"/>
  <c r="W1227" i="1"/>
  <c r="X1227" i="1"/>
  <c r="V1228" i="1"/>
  <c r="W1228" i="1"/>
  <c r="X1228" i="1"/>
  <c r="V1229" i="1"/>
  <c r="W1229" i="1"/>
  <c r="X1229" i="1"/>
  <c r="V1230" i="1"/>
  <c r="W1230" i="1"/>
  <c r="X1230" i="1"/>
  <c r="V1231" i="1"/>
  <c r="W1231" i="1"/>
  <c r="X1231" i="1"/>
  <c r="V1232" i="1"/>
  <c r="W1232" i="1"/>
  <c r="X1232" i="1"/>
  <c r="V1233" i="1"/>
  <c r="W1233" i="1"/>
  <c r="X1233" i="1"/>
  <c r="V1234" i="1"/>
  <c r="W1234" i="1"/>
  <c r="X1234" i="1"/>
  <c r="V1235" i="1"/>
  <c r="W1235" i="1"/>
  <c r="X1235" i="1"/>
  <c r="V1236" i="1"/>
  <c r="W1236" i="1"/>
  <c r="X1236" i="1"/>
  <c r="V1237" i="1"/>
  <c r="W1237" i="1"/>
  <c r="X1237" i="1"/>
  <c r="V1238" i="1"/>
  <c r="W1238" i="1"/>
  <c r="X1238" i="1"/>
  <c r="V1239" i="1"/>
  <c r="W1239" i="1"/>
  <c r="X1239" i="1"/>
  <c r="V1240" i="1"/>
  <c r="W1240" i="1"/>
  <c r="X1240" i="1"/>
  <c r="V1241" i="1"/>
  <c r="W1241" i="1"/>
  <c r="X1241" i="1"/>
  <c r="V1242" i="1"/>
  <c r="W1242" i="1"/>
  <c r="X1242" i="1"/>
  <c r="V1243" i="1"/>
  <c r="W1243" i="1"/>
  <c r="X1243" i="1"/>
  <c r="V1244" i="1"/>
  <c r="W1244" i="1"/>
  <c r="X1244" i="1"/>
  <c r="V1245" i="1"/>
  <c r="W1245" i="1"/>
  <c r="X1245" i="1"/>
  <c r="V1246" i="1"/>
  <c r="W1246" i="1"/>
  <c r="X1246" i="1"/>
  <c r="V1247" i="1"/>
  <c r="W1247" i="1"/>
  <c r="X1247" i="1"/>
  <c r="V1248" i="1"/>
  <c r="W1248" i="1"/>
  <c r="X1248" i="1"/>
  <c r="V1249" i="1"/>
  <c r="W1249" i="1"/>
  <c r="X1249" i="1"/>
  <c r="V1250" i="1"/>
  <c r="W1250" i="1"/>
  <c r="X1250" i="1"/>
  <c r="V1251" i="1"/>
  <c r="W1251" i="1"/>
  <c r="X1251" i="1"/>
  <c r="V1252" i="1"/>
  <c r="W1252" i="1"/>
  <c r="X1252" i="1"/>
  <c r="V1253" i="1"/>
  <c r="W1253" i="1"/>
  <c r="X1253" i="1"/>
  <c r="V1254" i="1"/>
  <c r="W1254" i="1"/>
  <c r="X1254" i="1"/>
  <c r="V1255" i="1"/>
  <c r="W1255" i="1"/>
  <c r="X1255" i="1"/>
  <c r="V1256" i="1"/>
  <c r="W1256" i="1"/>
  <c r="X1256" i="1"/>
  <c r="V1257" i="1"/>
  <c r="W1257" i="1"/>
  <c r="X1257" i="1"/>
  <c r="V1258" i="1"/>
  <c r="W1258" i="1"/>
  <c r="X1258" i="1"/>
  <c r="V1259" i="1"/>
  <c r="W1259" i="1"/>
  <c r="X1259" i="1"/>
  <c r="V1260" i="1"/>
  <c r="W1260" i="1"/>
  <c r="X1260" i="1"/>
  <c r="V1261" i="1"/>
  <c r="W1261" i="1"/>
  <c r="X1261" i="1"/>
  <c r="V1262" i="1"/>
  <c r="W1262" i="1"/>
  <c r="X1262" i="1"/>
  <c r="V1263" i="1"/>
  <c r="W1263" i="1"/>
  <c r="X1263" i="1"/>
  <c r="V1264" i="1"/>
  <c r="W1264" i="1"/>
  <c r="X1264" i="1"/>
  <c r="V1265" i="1"/>
  <c r="W1265" i="1"/>
  <c r="X1265" i="1"/>
  <c r="V1266" i="1"/>
  <c r="W1266" i="1"/>
  <c r="X1266" i="1"/>
  <c r="V1267" i="1"/>
  <c r="W1267" i="1"/>
  <c r="X1267" i="1"/>
  <c r="V1268" i="1"/>
  <c r="W1268" i="1"/>
  <c r="X1268" i="1"/>
  <c r="V1269" i="1"/>
  <c r="W1269" i="1"/>
  <c r="X1269" i="1"/>
  <c r="V1270" i="1"/>
  <c r="W1270" i="1"/>
  <c r="X1270" i="1"/>
  <c r="V1271" i="1"/>
  <c r="W1271" i="1"/>
  <c r="X1271" i="1"/>
  <c r="V1272" i="1"/>
  <c r="W1272" i="1"/>
  <c r="X1272" i="1"/>
  <c r="V1273" i="1"/>
  <c r="W1273" i="1"/>
  <c r="X1273" i="1"/>
  <c r="V1274" i="1"/>
  <c r="W1274" i="1"/>
  <c r="X1274" i="1"/>
  <c r="V1275" i="1"/>
  <c r="W1275" i="1"/>
  <c r="X1275" i="1"/>
  <c r="V1276" i="1"/>
  <c r="W1276" i="1"/>
  <c r="X1276" i="1"/>
  <c r="V1277" i="1"/>
  <c r="W1277" i="1"/>
  <c r="X1277" i="1"/>
  <c r="V1278" i="1"/>
  <c r="W1278" i="1"/>
  <c r="X1278" i="1"/>
  <c r="V1279" i="1"/>
  <c r="W1279" i="1"/>
  <c r="X1279" i="1"/>
  <c r="V1280" i="1"/>
  <c r="W1280" i="1"/>
  <c r="X1280" i="1"/>
  <c r="V1281" i="1"/>
  <c r="W1281" i="1"/>
  <c r="X1281" i="1"/>
  <c r="V1282" i="1"/>
  <c r="W1282" i="1"/>
  <c r="X1282" i="1"/>
  <c r="V1283" i="1"/>
  <c r="W1283" i="1"/>
  <c r="X1283" i="1"/>
  <c r="V1284" i="1"/>
  <c r="W1284" i="1"/>
  <c r="X1284" i="1"/>
  <c r="V1285" i="1"/>
  <c r="W1285" i="1"/>
  <c r="X1285" i="1"/>
  <c r="V1286" i="1"/>
  <c r="W1286" i="1"/>
  <c r="X1286" i="1"/>
  <c r="V1287" i="1"/>
  <c r="W1287" i="1"/>
  <c r="X1287" i="1"/>
  <c r="V1288" i="1"/>
  <c r="W1288" i="1"/>
  <c r="X1288" i="1"/>
  <c r="V1289" i="1"/>
  <c r="W1289" i="1"/>
  <c r="X1289" i="1"/>
  <c r="V1290" i="1"/>
  <c r="W1290" i="1"/>
  <c r="X1290" i="1"/>
  <c r="V1291" i="1"/>
  <c r="W1291" i="1"/>
  <c r="X1291" i="1"/>
  <c r="V1292" i="1"/>
  <c r="W1292" i="1"/>
  <c r="X1292" i="1"/>
  <c r="V1293" i="1"/>
  <c r="W1293" i="1"/>
  <c r="X1293" i="1"/>
  <c r="V1294" i="1"/>
  <c r="W1294" i="1"/>
  <c r="X1294" i="1"/>
  <c r="V1295" i="1"/>
  <c r="W1295" i="1"/>
  <c r="X1295" i="1"/>
  <c r="V1296" i="1"/>
  <c r="W1296" i="1"/>
  <c r="X1296" i="1"/>
  <c r="V1297" i="1"/>
  <c r="W1297" i="1"/>
  <c r="X1297" i="1"/>
  <c r="V1298" i="1"/>
  <c r="W1298" i="1"/>
  <c r="X1298" i="1"/>
  <c r="V1299" i="1"/>
  <c r="W1299" i="1"/>
  <c r="X1299" i="1"/>
  <c r="V1300" i="1"/>
  <c r="W1300" i="1"/>
  <c r="X1300" i="1"/>
  <c r="V1301" i="1"/>
  <c r="W1301" i="1"/>
  <c r="X1301" i="1"/>
  <c r="V1302" i="1"/>
  <c r="W1302" i="1"/>
  <c r="X1302" i="1"/>
  <c r="V1303" i="1"/>
  <c r="W1303" i="1"/>
  <c r="X1303" i="1"/>
  <c r="V1304" i="1"/>
  <c r="W1304" i="1"/>
  <c r="X1304" i="1"/>
  <c r="V1305" i="1"/>
  <c r="W1305" i="1"/>
  <c r="X1305" i="1"/>
  <c r="V1306" i="1"/>
  <c r="W1306" i="1"/>
  <c r="X1306" i="1"/>
  <c r="V1307" i="1"/>
  <c r="W1307" i="1"/>
  <c r="X1307" i="1"/>
  <c r="V1308" i="1"/>
  <c r="W1308" i="1"/>
  <c r="X1308" i="1"/>
  <c r="V1309" i="1"/>
  <c r="W1309" i="1"/>
  <c r="X1309" i="1"/>
  <c r="V1310" i="1"/>
  <c r="W1310" i="1"/>
  <c r="X1310" i="1"/>
  <c r="V1311" i="1"/>
  <c r="W1311" i="1"/>
  <c r="X1311" i="1"/>
  <c r="V1312" i="1"/>
  <c r="W1312" i="1"/>
  <c r="X1312" i="1"/>
  <c r="V1313" i="1"/>
  <c r="W1313" i="1"/>
  <c r="X1313" i="1"/>
  <c r="V1314" i="1"/>
  <c r="W1314" i="1"/>
  <c r="X1314" i="1"/>
  <c r="V1315" i="1"/>
  <c r="W1315" i="1"/>
  <c r="X1315" i="1"/>
  <c r="V1316" i="1"/>
  <c r="W1316" i="1"/>
  <c r="X1316" i="1"/>
  <c r="V1317" i="1"/>
  <c r="W1317" i="1"/>
  <c r="X1317" i="1"/>
  <c r="V1318" i="1"/>
  <c r="W1318" i="1"/>
  <c r="X1318" i="1"/>
  <c r="V1319" i="1"/>
  <c r="W1319" i="1"/>
  <c r="X1319" i="1"/>
  <c r="V1320" i="1"/>
  <c r="W1320" i="1"/>
  <c r="X1320" i="1"/>
  <c r="V1321" i="1"/>
  <c r="W1321" i="1"/>
  <c r="X1321" i="1"/>
  <c r="V1322" i="1"/>
  <c r="W1322" i="1"/>
  <c r="X1322" i="1"/>
  <c r="V1323" i="1"/>
  <c r="W1323" i="1"/>
  <c r="X1323" i="1"/>
  <c r="V1324" i="1"/>
  <c r="W1324" i="1"/>
  <c r="X1324" i="1"/>
  <c r="V1325" i="1"/>
  <c r="W1325" i="1"/>
  <c r="X1325" i="1"/>
  <c r="V1326" i="1"/>
  <c r="W1326" i="1"/>
  <c r="X1326" i="1"/>
  <c r="V1327" i="1"/>
  <c r="W1327" i="1"/>
  <c r="X1327" i="1"/>
  <c r="V1328" i="1"/>
  <c r="W1328" i="1"/>
  <c r="X1328" i="1"/>
  <c r="V1329" i="1"/>
  <c r="W1329" i="1"/>
  <c r="X1329" i="1"/>
  <c r="V1330" i="1"/>
  <c r="W1330" i="1"/>
  <c r="X1330" i="1"/>
  <c r="V1331" i="1"/>
  <c r="W1331" i="1"/>
  <c r="X1331" i="1"/>
  <c r="V1332" i="1"/>
  <c r="W1332" i="1"/>
  <c r="X1332" i="1"/>
  <c r="V1333" i="1"/>
  <c r="W1333" i="1"/>
  <c r="X1333" i="1"/>
  <c r="V1334" i="1"/>
  <c r="W1334" i="1"/>
  <c r="X1334" i="1"/>
  <c r="V1335" i="1"/>
  <c r="W1335" i="1"/>
  <c r="X1335" i="1"/>
  <c r="V1336" i="1"/>
  <c r="W1336" i="1"/>
  <c r="X1336" i="1"/>
  <c r="V1337" i="1"/>
  <c r="W1337" i="1"/>
  <c r="X1337" i="1"/>
  <c r="V1338" i="1"/>
  <c r="W1338" i="1"/>
  <c r="X1338" i="1"/>
  <c r="V1339" i="1"/>
  <c r="W1339" i="1"/>
  <c r="X1339" i="1"/>
  <c r="V1340" i="1"/>
  <c r="W1340" i="1"/>
  <c r="X1340" i="1"/>
  <c r="V1341" i="1"/>
  <c r="W1341" i="1"/>
  <c r="X1341" i="1"/>
  <c r="V1342" i="1"/>
  <c r="W1342" i="1"/>
  <c r="X1342" i="1"/>
  <c r="V1343" i="1"/>
  <c r="W1343" i="1"/>
  <c r="X1343" i="1"/>
  <c r="V1344" i="1"/>
  <c r="W1344" i="1"/>
  <c r="X1344" i="1"/>
  <c r="V1345" i="1"/>
  <c r="W1345" i="1"/>
  <c r="X1345" i="1"/>
  <c r="V1346" i="1"/>
  <c r="W1346" i="1"/>
  <c r="X1346" i="1"/>
  <c r="V1347" i="1"/>
  <c r="W1347" i="1"/>
  <c r="X1347" i="1"/>
  <c r="V1348" i="1"/>
  <c r="W1348" i="1"/>
  <c r="X1348" i="1"/>
  <c r="V1349" i="1"/>
  <c r="W1349" i="1"/>
  <c r="X1349" i="1"/>
  <c r="V1350" i="1"/>
  <c r="W1350" i="1"/>
  <c r="X1350" i="1"/>
  <c r="V1351" i="1"/>
  <c r="W1351" i="1"/>
  <c r="X1351" i="1"/>
  <c r="V1352" i="1"/>
  <c r="W1352" i="1"/>
  <c r="X1352" i="1"/>
  <c r="V1353" i="1"/>
  <c r="W1353" i="1"/>
  <c r="X1353" i="1"/>
  <c r="V1354" i="1"/>
  <c r="W1354" i="1"/>
  <c r="X1354" i="1"/>
  <c r="V1355" i="1"/>
  <c r="W1355" i="1"/>
  <c r="X1355" i="1"/>
  <c r="V1356" i="1"/>
  <c r="W1356" i="1"/>
  <c r="X1356" i="1"/>
  <c r="V1357" i="1"/>
  <c r="W1357" i="1"/>
  <c r="X1357" i="1"/>
  <c r="V1358" i="1"/>
  <c r="W1358" i="1"/>
  <c r="X1358" i="1"/>
  <c r="V1359" i="1"/>
  <c r="W1359" i="1"/>
  <c r="X1359" i="1"/>
  <c r="V1360" i="1"/>
  <c r="W1360" i="1"/>
  <c r="X1360" i="1"/>
  <c r="V1361" i="1"/>
  <c r="W1361" i="1"/>
  <c r="X1361" i="1"/>
  <c r="V1362" i="1"/>
  <c r="W1362" i="1"/>
  <c r="X1362" i="1"/>
  <c r="V1363" i="1"/>
  <c r="W1363" i="1"/>
  <c r="X1363" i="1"/>
  <c r="V1364" i="1"/>
  <c r="W1364" i="1"/>
  <c r="X1364" i="1"/>
  <c r="V1365" i="1"/>
  <c r="W1365" i="1"/>
  <c r="X1365" i="1"/>
  <c r="V1366" i="1"/>
  <c r="W1366" i="1"/>
  <c r="X1366" i="1"/>
  <c r="V1367" i="1"/>
  <c r="W1367" i="1"/>
  <c r="X1367" i="1"/>
  <c r="V1368" i="1"/>
  <c r="W1368" i="1"/>
  <c r="X1368" i="1"/>
  <c r="V1369" i="1"/>
  <c r="W1369" i="1"/>
  <c r="X1369" i="1"/>
  <c r="V1370" i="1"/>
  <c r="W1370" i="1"/>
  <c r="X1370" i="1"/>
  <c r="V1371" i="1"/>
  <c r="W1371" i="1"/>
  <c r="X1371" i="1"/>
  <c r="V1372" i="1"/>
  <c r="W1372" i="1"/>
  <c r="X1372" i="1"/>
  <c r="V1373" i="1"/>
  <c r="W1373" i="1"/>
  <c r="X1373" i="1"/>
  <c r="V1374" i="1"/>
  <c r="W1374" i="1"/>
  <c r="X1374" i="1"/>
  <c r="V1375" i="1"/>
  <c r="W1375" i="1"/>
  <c r="X1375" i="1"/>
  <c r="V1376" i="1"/>
  <c r="W1376" i="1"/>
  <c r="X1376" i="1"/>
  <c r="V1377" i="1"/>
  <c r="W1377" i="1"/>
  <c r="X1377" i="1"/>
  <c r="V1378" i="1"/>
  <c r="W1378" i="1"/>
  <c r="X1378" i="1"/>
  <c r="V1379" i="1"/>
  <c r="W1379" i="1"/>
  <c r="X1379" i="1"/>
  <c r="V1380" i="1"/>
  <c r="W1380" i="1"/>
  <c r="X1380" i="1"/>
  <c r="V1381" i="1"/>
  <c r="W1381" i="1"/>
  <c r="X1381" i="1"/>
  <c r="V1382" i="1"/>
  <c r="W1382" i="1"/>
  <c r="X1382" i="1"/>
  <c r="V1383" i="1"/>
  <c r="W1383" i="1"/>
  <c r="X1383" i="1"/>
  <c r="V1384" i="1"/>
  <c r="W1384" i="1"/>
  <c r="X1384" i="1"/>
  <c r="V1385" i="1"/>
  <c r="W1385" i="1"/>
  <c r="X1385" i="1"/>
  <c r="V1386" i="1"/>
  <c r="W1386" i="1"/>
  <c r="X1386" i="1"/>
  <c r="V1387" i="1"/>
  <c r="W1387" i="1"/>
  <c r="X1387" i="1"/>
  <c r="V1388" i="1"/>
  <c r="W1388" i="1"/>
  <c r="X1388" i="1"/>
  <c r="V1389" i="1"/>
  <c r="W1389" i="1"/>
  <c r="X1389" i="1"/>
  <c r="V1390" i="1"/>
  <c r="W1390" i="1"/>
  <c r="X1390" i="1"/>
  <c r="V1391" i="1"/>
  <c r="W1391" i="1"/>
  <c r="X1391" i="1"/>
  <c r="V1392" i="1"/>
  <c r="W1392" i="1"/>
  <c r="X1392" i="1"/>
  <c r="V1393" i="1"/>
  <c r="W1393" i="1"/>
  <c r="X1393" i="1"/>
  <c r="V1394" i="1"/>
  <c r="W1394" i="1"/>
  <c r="X1394" i="1"/>
  <c r="V1395" i="1"/>
  <c r="W1395" i="1"/>
  <c r="X1395" i="1"/>
  <c r="V1396" i="1"/>
  <c r="W1396" i="1"/>
  <c r="X1396" i="1"/>
  <c r="V1397" i="1"/>
  <c r="W1397" i="1"/>
  <c r="X1397" i="1"/>
  <c r="V1398" i="1"/>
  <c r="W1398" i="1"/>
  <c r="X1398" i="1"/>
  <c r="V1399" i="1"/>
  <c r="W1399" i="1"/>
  <c r="X1399" i="1"/>
  <c r="V1400" i="1"/>
  <c r="W1400" i="1"/>
  <c r="X1400" i="1"/>
  <c r="V1401" i="1"/>
  <c r="W1401" i="1"/>
  <c r="X1401" i="1"/>
  <c r="V1402" i="1"/>
  <c r="W1402" i="1"/>
  <c r="X1402" i="1"/>
  <c r="V1403" i="1"/>
  <c r="W1403" i="1"/>
  <c r="X1403" i="1"/>
  <c r="V1404" i="1"/>
  <c r="W1404" i="1"/>
  <c r="X1404" i="1"/>
  <c r="V1405" i="1"/>
  <c r="W1405" i="1"/>
  <c r="X1405" i="1"/>
  <c r="V1406" i="1"/>
  <c r="W1406" i="1"/>
  <c r="X1406" i="1"/>
  <c r="V1407" i="1"/>
  <c r="W1407" i="1"/>
  <c r="X1407" i="1"/>
  <c r="V1408" i="1"/>
  <c r="W1408" i="1"/>
  <c r="X1408" i="1"/>
  <c r="V1409" i="1"/>
  <c r="W1409" i="1"/>
  <c r="X1409" i="1"/>
  <c r="V1410" i="1"/>
  <c r="W1410" i="1"/>
  <c r="X1410" i="1"/>
  <c r="V1411" i="1"/>
  <c r="W1411" i="1"/>
  <c r="X1411" i="1"/>
  <c r="V1412" i="1"/>
  <c r="W1412" i="1"/>
  <c r="X1412" i="1"/>
  <c r="V1413" i="1"/>
  <c r="W1413" i="1"/>
  <c r="X1413" i="1"/>
  <c r="V1414" i="1"/>
  <c r="W1414" i="1"/>
  <c r="X1414" i="1"/>
  <c r="V1415" i="1"/>
  <c r="W1415" i="1"/>
  <c r="X1415" i="1"/>
  <c r="V1416" i="1"/>
  <c r="W1416" i="1"/>
  <c r="X1416" i="1"/>
  <c r="V1417" i="1"/>
  <c r="W1417" i="1"/>
  <c r="X1417" i="1"/>
  <c r="V1418" i="1"/>
  <c r="W1418" i="1"/>
  <c r="X1418" i="1"/>
  <c r="V1419" i="1"/>
  <c r="W1419" i="1"/>
  <c r="X1419" i="1"/>
  <c r="V1420" i="1"/>
  <c r="W1420" i="1"/>
  <c r="X1420" i="1"/>
  <c r="V1421" i="1"/>
  <c r="W1421" i="1"/>
  <c r="X1421" i="1"/>
  <c r="V1422" i="1"/>
  <c r="W1422" i="1"/>
  <c r="X1422" i="1"/>
  <c r="V1423" i="1"/>
  <c r="W1423" i="1"/>
  <c r="X1423" i="1"/>
  <c r="V1424" i="1"/>
  <c r="W1424" i="1"/>
  <c r="X1424" i="1"/>
  <c r="V1425" i="1"/>
  <c r="W1425" i="1"/>
  <c r="X1425" i="1"/>
  <c r="V1426" i="1"/>
  <c r="W1426" i="1"/>
  <c r="X1426" i="1"/>
  <c r="V1427" i="1"/>
  <c r="W1427" i="1"/>
  <c r="X1427" i="1"/>
  <c r="V1428" i="1"/>
  <c r="W1428" i="1"/>
  <c r="X1428" i="1"/>
  <c r="V1429" i="1"/>
  <c r="W1429" i="1"/>
  <c r="X1429" i="1"/>
  <c r="V1430" i="1"/>
  <c r="W1430" i="1"/>
  <c r="X1430" i="1"/>
  <c r="V1431" i="1"/>
  <c r="W1431" i="1"/>
  <c r="X1431" i="1"/>
  <c r="V1432" i="1"/>
  <c r="W1432" i="1"/>
  <c r="X1432" i="1"/>
  <c r="V1433" i="1"/>
  <c r="W1433" i="1"/>
  <c r="X1433" i="1"/>
  <c r="V1434" i="1"/>
  <c r="W1434" i="1"/>
  <c r="X1434" i="1"/>
  <c r="V1435" i="1"/>
  <c r="W1435" i="1"/>
  <c r="X1435" i="1"/>
  <c r="V1436" i="1"/>
  <c r="W1436" i="1"/>
  <c r="X1436" i="1"/>
  <c r="V1437" i="1"/>
  <c r="W1437" i="1"/>
  <c r="X1437" i="1"/>
  <c r="V1438" i="1"/>
  <c r="W1438" i="1"/>
  <c r="X1438" i="1"/>
  <c r="V1439" i="1"/>
  <c r="W1439" i="1"/>
  <c r="X1439" i="1"/>
  <c r="V1440" i="1"/>
  <c r="W1440" i="1"/>
  <c r="X1440" i="1"/>
  <c r="V1441" i="1"/>
  <c r="W1441" i="1"/>
  <c r="X1441" i="1"/>
  <c r="V1442" i="1"/>
  <c r="W1442" i="1"/>
  <c r="X1442" i="1"/>
  <c r="V1443" i="1"/>
  <c r="W1443" i="1"/>
  <c r="X1443" i="1"/>
  <c r="V1444" i="1"/>
  <c r="W1444" i="1"/>
  <c r="X1444" i="1"/>
  <c r="V1445" i="1"/>
  <c r="W1445" i="1"/>
  <c r="X1445" i="1"/>
  <c r="V1446" i="1"/>
  <c r="W1446" i="1"/>
  <c r="X1446" i="1"/>
  <c r="V1447" i="1"/>
  <c r="W1447" i="1"/>
  <c r="X1447" i="1"/>
  <c r="V1448" i="1"/>
  <c r="W1448" i="1"/>
  <c r="X1448" i="1"/>
  <c r="V1449" i="1"/>
  <c r="W1449" i="1"/>
  <c r="X1449" i="1"/>
  <c r="V1450" i="1"/>
  <c r="W1450" i="1"/>
  <c r="X1450" i="1"/>
  <c r="V1451" i="1"/>
  <c r="W1451" i="1"/>
  <c r="X1451" i="1"/>
  <c r="V1452" i="1"/>
  <c r="W1452" i="1"/>
  <c r="X1452" i="1"/>
  <c r="V1453" i="1"/>
  <c r="W1453" i="1"/>
  <c r="X1453" i="1"/>
  <c r="V1454" i="1"/>
  <c r="W1454" i="1"/>
  <c r="X1454" i="1"/>
  <c r="V1455" i="1"/>
  <c r="W1455" i="1"/>
  <c r="X1455" i="1"/>
  <c r="V1456" i="1"/>
  <c r="W1456" i="1"/>
  <c r="X1456" i="1"/>
  <c r="V1457" i="1"/>
  <c r="W1457" i="1"/>
  <c r="X1457" i="1"/>
  <c r="V1458" i="1"/>
  <c r="W1458" i="1"/>
  <c r="X1458" i="1"/>
  <c r="V1459" i="1"/>
  <c r="W1459" i="1"/>
  <c r="X1459" i="1"/>
  <c r="V1460" i="1"/>
  <c r="W1460" i="1"/>
  <c r="X1460" i="1"/>
  <c r="V1461" i="1"/>
  <c r="W1461" i="1"/>
  <c r="X1461" i="1"/>
  <c r="V1462" i="1"/>
  <c r="W1462" i="1"/>
  <c r="X1462" i="1"/>
  <c r="V1463" i="1"/>
  <c r="W1463" i="1"/>
  <c r="X1463" i="1"/>
  <c r="V1464" i="1"/>
  <c r="W1464" i="1"/>
  <c r="X1464" i="1"/>
  <c r="V1465" i="1"/>
  <c r="W1465" i="1"/>
  <c r="X1465" i="1"/>
  <c r="V1466" i="1"/>
  <c r="W1466" i="1"/>
  <c r="X1466" i="1"/>
  <c r="V1467" i="1"/>
  <c r="W1467" i="1"/>
  <c r="X1467" i="1"/>
  <c r="V1468" i="1"/>
  <c r="W1468" i="1"/>
  <c r="X1468" i="1"/>
  <c r="V1469" i="1"/>
  <c r="W1469" i="1"/>
  <c r="X1469" i="1"/>
  <c r="V1470" i="1"/>
  <c r="W1470" i="1"/>
  <c r="X1470" i="1"/>
  <c r="V1471" i="1"/>
  <c r="W1471" i="1"/>
  <c r="X1471" i="1"/>
  <c r="V1472" i="1"/>
  <c r="W1472" i="1"/>
  <c r="X1472" i="1"/>
  <c r="V1473" i="1"/>
  <c r="W1473" i="1"/>
  <c r="X1473" i="1"/>
  <c r="V1474" i="1"/>
  <c r="W1474" i="1"/>
  <c r="X1474" i="1"/>
  <c r="V1475" i="1"/>
  <c r="W1475" i="1"/>
  <c r="X1475" i="1"/>
  <c r="V1476" i="1"/>
  <c r="W1476" i="1"/>
  <c r="X1476" i="1"/>
  <c r="V1477" i="1"/>
  <c r="W1477" i="1"/>
  <c r="X1477" i="1"/>
  <c r="V1478" i="1"/>
  <c r="W1478" i="1"/>
  <c r="X1478" i="1"/>
  <c r="V1479" i="1"/>
  <c r="W1479" i="1"/>
  <c r="X1479" i="1"/>
  <c r="V1480" i="1"/>
  <c r="W1480" i="1"/>
  <c r="X1480" i="1"/>
  <c r="V1481" i="1"/>
  <c r="W1481" i="1"/>
  <c r="X1481" i="1"/>
  <c r="V1482" i="1"/>
  <c r="W1482" i="1"/>
  <c r="X1482" i="1"/>
  <c r="V1483" i="1"/>
  <c r="W1483" i="1"/>
  <c r="X1483" i="1"/>
  <c r="V1484" i="1"/>
  <c r="W1484" i="1"/>
  <c r="X1484" i="1"/>
  <c r="V1485" i="1"/>
  <c r="W1485" i="1"/>
  <c r="X1485" i="1"/>
  <c r="V1486" i="1"/>
  <c r="W1486" i="1"/>
  <c r="X1486" i="1"/>
  <c r="V1487" i="1"/>
  <c r="W1487" i="1"/>
  <c r="X1487" i="1"/>
  <c r="V1488" i="1"/>
  <c r="W1488" i="1"/>
  <c r="X1488" i="1"/>
  <c r="V1489" i="1"/>
  <c r="W1489" i="1"/>
  <c r="X1489" i="1"/>
  <c r="V1490" i="1"/>
  <c r="W1490" i="1"/>
  <c r="X1490" i="1"/>
  <c r="V1491" i="1"/>
  <c r="W1491" i="1"/>
  <c r="X1491" i="1"/>
  <c r="V1492" i="1"/>
  <c r="W1492" i="1"/>
  <c r="X1492" i="1"/>
  <c r="V1493" i="1"/>
  <c r="W1493" i="1"/>
  <c r="X1493" i="1"/>
  <c r="V1494" i="1"/>
  <c r="W1494" i="1"/>
  <c r="X1494" i="1"/>
  <c r="V1495" i="1"/>
  <c r="W1495" i="1"/>
  <c r="X1495" i="1"/>
  <c r="V1496" i="1"/>
  <c r="W1496" i="1"/>
  <c r="X1496" i="1"/>
  <c r="V1497" i="1"/>
  <c r="W1497" i="1"/>
  <c r="X1497" i="1"/>
  <c r="V1498" i="1"/>
  <c r="W1498" i="1"/>
  <c r="X1498" i="1"/>
  <c r="V1499" i="1"/>
  <c r="W1499" i="1"/>
  <c r="X1499" i="1"/>
  <c r="V1500" i="1"/>
  <c r="W1500" i="1"/>
  <c r="X1500" i="1"/>
  <c r="V1501" i="1"/>
  <c r="W1501" i="1"/>
  <c r="X1501" i="1"/>
  <c r="V1502" i="1"/>
  <c r="W1502" i="1"/>
  <c r="X1502" i="1"/>
  <c r="V1503" i="1"/>
  <c r="W1503" i="1"/>
  <c r="X1503" i="1"/>
  <c r="V1504" i="1"/>
  <c r="W1504" i="1"/>
  <c r="X1504" i="1"/>
  <c r="V1505" i="1"/>
  <c r="W1505" i="1"/>
  <c r="X1505" i="1"/>
  <c r="V1506" i="1"/>
  <c r="W1506" i="1"/>
  <c r="X1506" i="1"/>
  <c r="V1507" i="1"/>
  <c r="W1507" i="1"/>
  <c r="X1507" i="1"/>
  <c r="V1508" i="1"/>
  <c r="W1508" i="1"/>
  <c r="X1508" i="1"/>
  <c r="V1509" i="1"/>
  <c r="W1509" i="1"/>
  <c r="X1509" i="1"/>
  <c r="V1510" i="1"/>
  <c r="W1510" i="1"/>
  <c r="X1510" i="1"/>
  <c r="V1511" i="1"/>
  <c r="W1511" i="1"/>
  <c r="X1511" i="1"/>
  <c r="V1512" i="1"/>
  <c r="W1512" i="1"/>
  <c r="X1512" i="1"/>
  <c r="V1513" i="1"/>
  <c r="W1513" i="1"/>
  <c r="X1513" i="1"/>
  <c r="V1514" i="1"/>
  <c r="W1514" i="1"/>
  <c r="X1514" i="1"/>
  <c r="V1515" i="1"/>
  <c r="W1515" i="1"/>
  <c r="X1515" i="1"/>
  <c r="V1516" i="1"/>
  <c r="W1516" i="1"/>
  <c r="X1516" i="1"/>
  <c r="V1517" i="1"/>
  <c r="W1517" i="1"/>
  <c r="X1517" i="1"/>
  <c r="V1518" i="1"/>
  <c r="W1518" i="1"/>
  <c r="X1518" i="1"/>
  <c r="V1519" i="1"/>
  <c r="W1519" i="1"/>
  <c r="X1519" i="1"/>
  <c r="V1520" i="1"/>
  <c r="W1520" i="1"/>
  <c r="X1520" i="1"/>
  <c r="V1521" i="1"/>
  <c r="W1521" i="1"/>
  <c r="X1521" i="1"/>
  <c r="V1522" i="1"/>
  <c r="W1522" i="1"/>
  <c r="X1522" i="1"/>
  <c r="V1523" i="1"/>
  <c r="W1523" i="1"/>
  <c r="X1523" i="1"/>
  <c r="V1524" i="1"/>
  <c r="W1524" i="1"/>
  <c r="X1524" i="1"/>
  <c r="V1525" i="1"/>
  <c r="W1525" i="1"/>
  <c r="X1525" i="1"/>
  <c r="V1526" i="1"/>
  <c r="W1526" i="1"/>
  <c r="X1526" i="1"/>
  <c r="V1527" i="1"/>
  <c r="W1527" i="1"/>
  <c r="X1527" i="1"/>
  <c r="V1528" i="1"/>
  <c r="W1528" i="1"/>
  <c r="X1528" i="1"/>
  <c r="V1529" i="1"/>
  <c r="W1529" i="1"/>
  <c r="X1529" i="1"/>
  <c r="V1530" i="1"/>
  <c r="W1530" i="1"/>
  <c r="X1530" i="1"/>
  <c r="V1531" i="1"/>
  <c r="W1531" i="1"/>
  <c r="X1531" i="1"/>
  <c r="V1532" i="1"/>
  <c r="W1532" i="1"/>
  <c r="X1532" i="1"/>
  <c r="V1533" i="1"/>
  <c r="W1533" i="1"/>
  <c r="X1533" i="1"/>
  <c r="V1534" i="1"/>
  <c r="W1534" i="1"/>
  <c r="X1534" i="1"/>
  <c r="V1535" i="1"/>
  <c r="W1535" i="1"/>
  <c r="X1535" i="1"/>
  <c r="V1536" i="1"/>
  <c r="W1536" i="1"/>
  <c r="X1536" i="1"/>
  <c r="V1537" i="1"/>
  <c r="W1537" i="1"/>
  <c r="X1537" i="1"/>
  <c r="V1538" i="1"/>
  <c r="W1538" i="1"/>
  <c r="X1538" i="1"/>
  <c r="V1539" i="1"/>
  <c r="W1539" i="1"/>
  <c r="X1539" i="1"/>
  <c r="V1540" i="1"/>
  <c r="W1540" i="1"/>
  <c r="X1540" i="1"/>
  <c r="V1541" i="1"/>
  <c r="W1541" i="1"/>
  <c r="X1541" i="1"/>
  <c r="V1542" i="1"/>
  <c r="W1542" i="1"/>
  <c r="X1542" i="1"/>
  <c r="V1543" i="1"/>
  <c r="W1543" i="1"/>
  <c r="X1543" i="1"/>
  <c r="V1544" i="1"/>
  <c r="W1544" i="1"/>
  <c r="X1544" i="1"/>
  <c r="V1545" i="1"/>
  <c r="W1545" i="1"/>
  <c r="X1545" i="1"/>
  <c r="V1546" i="1"/>
  <c r="W1546" i="1"/>
  <c r="X1546" i="1"/>
  <c r="V1547" i="1"/>
  <c r="W1547" i="1"/>
  <c r="X1547" i="1"/>
  <c r="V1548" i="1"/>
  <c r="W1548" i="1"/>
  <c r="X1548" i="1"/>
  <c r="V1549" i="1"/>
  <c r="W1549" i="1"/>
  <c r="X1549" i="1"/>
  <c r="V1550" i="1"/>
  <c r="W1550" i="1"/>
  <c r="X1550" i="1"/>
  <c r="V1551" i="1"/>
  <c r="W1551" i="1"/>
  <c r="X1551" i="1"/>
  <c r="V1552" i="1"/>
  <c r="W1552" i="1"/>
  <c r="X1552" i="1"/>
  <c r="V1553" i="1"/>
  <c r="W1553" i="1"/>
  <c r="X1553" i="1"/>
  <c r="V1554" i="1"/>
  <c r="W1554" i="1"/>
  <c r="X1554" i="1"/>
  <c r="V1555" i="1"/>
  <c r="W1555" i="1"/>
  <c r="X1555" i="1"/>
  <c r="V1556" i="1"/>
  <c r="W1556" i="1"/>
  <c r="X1556" i="1"/>
  <c r="V1557" i="1"/>
  <c r="W1557" i="1"/>
  <c r="X1557" i="1"/>
  <c r="V1558" i="1"/>
  <c r="W1558" i="1"/>
  <c r="X1558" i="1"/>
  <c r="V1559" i="1"/>
  <c r="W1559" i="1"/>
  <c r="X1559" i="1"/>
  <c r="V1560" i="1"/>
  <c r="W1560" i="1"/>
  <c r="X1560" i="1"/>
  <c r="V1561" i="1"/>
  <c r="W1561" i="1"/>
  <c r="X1561" i="1"/>
  <c r="V1562" i="1"/>
  <c r="W1562" i="1"/>
  <c r="X1562" i="1"/>
  <c r="V1563" i="1"/>
  <c r="W1563" i="1"/>
  <c r="X1563" i="1"/>
  <c r="V1564" i="1"/>
  <c r="W1564" i="1"/>
  <c r="X1564" i="1"/>
  <c r="V1565" i="1"/>
  <c r="W1565" i="1"/>
  <c r="X1565" i="1"/>
  <c r="V1566" i="1"/>
  <c r="W1566" i="1"/>
  <c r="X1566" i="1"/>
  <c r="V1567" i="1"/>
  <c r="W1567" i="1"/>
  <c r="X1567" i="1"/>
  <c r="V1568" i="1"/>
  <c r="W1568" i="1"/>
  <c r="X1568" i="1"/>
  <c r="V1569" i="1"/>
  <c r="W1569" i="1"/>
  <c r="X1569" i="1"/>
  <c r="V1570" i="1"/>
  <c r="W1570" i="1"/>
  <c r="X1570" i="1"/>
  <c r="V1571" i="1"/>
  <c r="W1571" i="1"/>
  <c r="X1571" i="1"/>
  <c r="V1572" i="1"/>
  <c r="W1572" i="1"/>
  <c r="X1572" i="1"/>
  <c r="V1573" i="1"/>
  <c r="W1573" i="1"/>
  <c r="X1573" i="1"/>
  <c r="V1574" i="1"/>
  <c r="W1574" i="1"/>
  <c r="X1574" i="1"/>
  <c r="V1575" i="1"/>
  <c r="W1575" i="1"/>
  <c r="X1575" i="1"/>
  <c r="V1576" i="1"/>
  <c r="W1576" i="1"/>
  <c r="X1576" i="1"/>
  <c r="V1577" i="1"/>
  <c r="W1577" i="1"/>
  <c r="X1577" i="1"/>
  <c r="V1578" i="1"/>
  <c r="W1578" i="1"/>
  <c r="X1578" i="1"/>
  <c r="V1579" i="1"/>
  <c r="W1579" i="1"/>
  <c r="X1579" i="1"/>
  <c r="V1580" i="1"/>
  <c r="W1580" i="1"/>
  <c r="X1580" i="1"/>
  <c r="V1581" i="1"/>
  <c r="W1581" i="1"/>
  <c r="X1581" i="1"/>
  <c r="V1582" i="1"/>
  <c r="W1582" i="1"/>
  <c r="X1582" i="1"/>
  <c r="V1583" i="1"/>
  <c r="W1583" i="1"/>
  <c r="X1583" i="1"/>
  <c r="V1584" i="1"/>
  <c r="W1584" i="1"/>
  <c r="X1584" i="1"/>
  <c r="V1585" i="1"/>
  <c r="W1585" i="1"/>
  <c r="X1585" i="1"/>
  <c r="V1586" i="1"/>
  <c r="W1586" i="1"/>
  <c r="X1586" i="1"/>
  <c r="V1587" i="1"/>
  <c r="W1587" i="1"/>
  <c r="X1587" i="1"/>
  <c r="V1588" i="1"/>
  <c r="W1588" i="1"/>
  <c r="X1588" i="1"/>
  <c r="V1589" i="1"/>
  <c r="W1589" i="1"/>
  <c r="X1589" i="1"/>
  <c r="V1590" i="1"/>
  <c r="W1590" i="1"/>
  <c r="X1590" i="1"/>
  <c r="V1591" i="1"/>
  <c r="W1591" i="1"/>
  <c r="X1591" i="1"/>
  <c r="V1592" i="1"/>
  <c r="W1592" i="1"/>
  <c r="X1592" i="1"/>
  <c r="V1593" i="1"/>
  <c r="W1593" i="1"/>
  <c r="X1593" i="1"/>
  <c r="V1594" i="1"/>
  <c r="W1594" i="1"/>
  <c r="X1594" i="1"/>
  <c r="V1595" i="1"/>
  <c r="W1595" i="1"/>
  <c r="X1595" i="1"/>
  <c r="V1596" i="1"/>
  <c r="W1596" i="1"/>
  <c r="X1596" i="1"/>
  <c r="V1597" i="1"/>
  <c r="W1597" i="1"/>
  <c r="X1597" i="1"/>
  <c r="V1598" i="1"/>
  <c r="W1598" i="1"/>
  <c r="X1598" i="1"/>
  <c r="V1599" i="1"/>
  <c r="W1599" i="1"/>
  <c r="X1599" i="1"/>
  <c r="V1600" i="1"/>
  <c r="W1600" i="1"/>
  <c r="X1600" i="1"/>
  <c r="V1601" i="1"/>
  <c r="W1601" i="1"/>
  <c r="X1601" i="1"/>
  <c r="V1602" i="1"/>
  <c r="W1602" i="1"/>
  <c r="X1602" i="1"/>
  <c r="V1603" i="1"/>
  <c r="W1603" i="1"/>
  <c r="X1603" i="1"/>
  <c r="V1604" i="1"/>
  <c r="W1604" i="1"/>
  <c r="X1604" i="1"/>
  <c r="V1605" i="1"/>
  <c r="W1605" i="1"/>
  <c r="X1605" i="1"/>
  <c r="V1606" i="1"/>
  <c r="W1606" i="1"/>
  <c r="X1606" i="1"/>
  <c r="V1607" i="1"/>
  <c r="W1607" i="1"/>
  <c r="X1607" i="1"/>
  <c r="V1608" i="1"/>
  <c r="W1608" i="1"/>
  <c r="X1608" i="1"/>
  <c r="V1609" i="1"/>
  <c r="W1609" i="1"/>
  <c r="X1609" i="1"/>
  <c r="V1610" i="1"/>
  <c r="W1610" i="1"/>
  <c r="X1610" i="1"/>
  <c r="V1611" i="1"/>
  <c r="W1611" i="1"/>
  <c r="X1611" i="1"/>
  <c r="V1612" i="1"/>
  <c r="W1612" i="1"/>
  <c r="X1612" i="1"/>
  <c r="V1613" i="1"/>
  <c r="W1613" i="1"/>
  <c r="X1613" i="1"/>
  <c r="V1614" i="1"/>
  <c r="W1614" i="1"/>
  <c r="X1614" i="1"/>
  <c r="V1615" i="1"/>
  <c r="W1615" i="1"/>
  <c r="X1615" i="1"/>
  <c r="V1616" i="1"/>
  <c r="W1616" i="1"/>
  <c r="X1616" i="1"/>
  <c r="V1617" i="1"/>
  <c r="W1617" i="1"/>
  <c r="X1617" i="1"/>
  <c r="V1618" i="1"/>
  <c r="W1618" i="1"/>
  <c r="X1618" i="1"/>
  <c r="V1619" i="1"/>
  <c r="W1619" i="1"/>
  <c r="X1619" i="1"/>
  <c r="V1620" i="1"/>
  <c r="W1620" i="1"/>
  <c r="X1620" i="1"/>
  <c r="V1621" i="1"/>
  <c r="W1621" i="1"/>
  <c r="X1621" i="1"/>
  <c r="V1622" i="1"/>
  <c r="W1622" i="1"/>
  <c r="X1622" i="1"/>
  <c r="V1623" i="1"/>
  <c r="W1623" i="1"/>
  <c r="X1623" i="1"/>
  <c r="V1624" i="1"/>
  <c r="W1624" i="1"/>
  <c r="X1624" i="1"/>
  <c r="V1625" i="1"/>
  <c r="W1625" i="1"/>
  <c r="X1625" i="1"/>
  <c r="V1626" i="1"/>
  <c r="W1626" i="1"/>
  <c r="X1626" i="1"/>
  <c r="V1627" i="1"/>
  <c r="W1627" i="1"/>
  <c r="X1627" i="1"/>
  <c r="V1628" i="1"/>
  <c r="W1628" i="1"/>
  <c r="X1628" i="1"/>
  <c r="V1629" i="1"/>
  <c r="W1629" i="1"/>
  <c r="X1629" i="1"/>
  <c r="V1630" i="1"/>
  <c r="W1630" i="1"/>
  <c r="X1630" i="1"/>
  <c r="V1631" i="1"/>
  <c r="W1631" i="1"/>
  <c r="X1631" i="1"/>
  <c r="V1632" i="1"/>
  <c r="W1632" i="1"/>
  <c r="X1632" i="1"/>
  <c r="V1633" i="1"/>
  <c r="W1633" i="1"/>
  <c r="X1633" i="1"/>
  <c r="V1634" i="1"/>
  <c r="W1634" i="1"/>
  <c r="X1634" i="1"/>
  <c r="V1635" i="1"/>
  <c r="W1635" i="1"/>
  <c r="X1635" i="1"/>
  <c r="V1636" i="1"/>
  <c r="W1636" i="1"/>
  <c r="X1636" i="1"/>
  <c r="V1637" i="1"/>
  <c r="W1637" i="1"/>
  <c r="X1637" i="1"/>
  <c r="V1638" i="1"/>
  <c r="W1638" i="1"/>
  <c r="X1638" i="1"/>
  <c r="V1639" i="1"/>
  <c r="W1639" i="1"/>
  <c r="X1639" i="1"/>
  <c r="V1640" i="1"/>
  <c r="W1640" i="1"/>
  <c r="X1640" i="1"/>
  <c r="V1641" i="1"/>
  <c r="W1641" i="1"/>
  <c r="X1641" i="1"/>
  <c r="V1642" i="1"/>
  <c r="W1642" i="1"/>
  <c r="X1642" i="1"/>
  <c r="V1643" i="1"/>
  <c r="W1643" i="1"/>
  <c r="X1643" i="1"/>
  <c r="V1644" i="1"/>
  <c r="W1644" i="1"/>
  <c r="X1644" i="1"/>
  <c r="V1645" i="1"/>
  <c r="W1645" i="1"/>
  <c r="X1645" i="1"/>
  <c r="V1646" i="1"/>
  <c r="W1646" i="1"/>
  <c r="X1646" i="1"/>
  <c r="V1647" i="1"/>
  <c r="W1647" i="1"/>
  <c r="X1647" i="1"/>
  <c r="V1648" i="1"/>
  <c r="W1648" i="1"/>
  <c r="X1648" i="1"/>
  <c r="V1649" i="1"/>
  <c r="W1649" i="1"/>
  <c r="X1649" i="1"/>
  <c r="V1650" i="1"/>
  <c r="W1650" i="1"/>
  <c r="X1650" i="1"/>
  <c r="V1651" i="1"/>
  <c r="W1651" i="1"/>
  <c r="X1651" i="1"/>
  <c r="V1652" i="1"/>
  <c r="W1652" i="1"/>
  <c r="X1652" i="1"/>
  <c r="V1653" i="1"/>
  <c r="W1653" i="1"/>
  <c r="X1653" i="1"/>
  <c r="V1654" i="1"/>
  <c r="W1654" i="1"/>
  <c r="X1654" i="1"/>
  <c r="V1655" i="1"/>
  <c r="W1655" i="1"/>
  <c r="X1655" i="1"/>
  <c r="V1656" i="1"/>
  <c r="W1656" i="1"/>
  <c r="X1656" i="1"/>
  <c r="V1657" i="1"/>
  <c r="W1657" i="1"/>
  <c r="X1657" i="1"/>
  <c r="V1658" i="1"/>
  <c r="W1658" i="1"/>
  <c r="X1658" i="1"/>
  <c r="V1659" i="1"/>
  <c r="W1659" i="1"/>
  <c r="X1659" i="1"/>
  <c r="V1660" i="1"/>
  <c r="W1660" i="1"/>
  <c r="X1660" i="1"/>
  <c r="V1661" i="1"/>
  <c r="W1661" i="1"/>
  <c r="X1661" i="1"/>
  <c r="V1662" i="1"/>
  <c r="W1662" i="1"/>
  <c r="X1662" i="1"/>
  <c r="V1663" i="1"/>
  <c r="W1663" i="1"/>
  <c r="X1663" i="1"/>
  <c r="V1664" i="1"/>
  <c r="W1664" i="1"/>
  <c r="X1664" i="1"/>
  <c r="V1665" i="1"/>
  <c r="W1665" i="1"/>
  <c r="X1665" i="1"/>
  <c r="V1666" i="1"/>
  <c r="W1666" i="1"/>
  <c r="X1666" i="1"/>
  <c r="V1667" i="1"/>
  <c r="W1667" i="1"/>
  <c r="X1667" i="1"/>
  <c r="V1668" i="1"/>
  <c r="W1668" i="1"/>
  <c r="X1668" i="1"/>
  <c r="V1669" i="1"/>
  <c r="W1669" i="1"/>
  <c r="X1669" i="1"/>
  <c r="V1670" i="1"/>
  <c r="W1670" i="1"/>
  <c r="X1670" i="1"/>
  <c r="V1671" i="1"/>
  <c r="W1671" i="1"/>
  <c r="X1671" i="1"/>
  <c r="V1672" i="1"/>
  <c r="W1672" i="1"/>
  <c r="X1672" i="1"/>
  <c r="V1673" i="1"/>
  <c r="W1673" i="1"/>
  <c r="X1673" i="1"/>
  <c r="V1674" i="1"/>
  <c r="W1674" i="1"/>
  <c r="X1674" i="1"/>
  <c r="V1675" i="1"/>
  <c r="W1675" i="1"/>
  <c r="X1675" i="1"/>
  <c r="V1676" i="1"/>
  <c r="W1676" i="1"/>
  <c r="X1676" i="1"/>
  <c r="V1677" i="1"/>
  <c r="W1677" i="1"/>
  <c r="X1677" i="1"/>
  <c r="V1678" i="1"/>
  <c r="W1678" i="1"/>
  <c r="X1678" i="1"/>
  <c r="V1679" i="1"/>
  <c r="W1679" i="1"/>
  <c r="X1679" i="1"/>
  <c r="V1680" i="1"/>
  <c r="W1680" i="1"/>
  <c r="X1680" i="1"/>
  <c r="V1681" i="1"/>
  <c r="W1681" i="1"/>
  <c r="X1681" i="1"/>
  <c r="V1682" i="1"/>
  <c r="W1682" i="1"/>
  <c r="X1682" i="1"/>
  <c r="V1683" i="1"/>
  <c r="W1683" i="1"/>
  <c r="X1683" i="1"/>
  <c r="V1684" i="1"/>
  <c r="W1684" i="1"/>
  <c r="X1684" i="1"/>
  <c r="V1685" i="1"/>
  <c r="W1685" i="1"/>
  <c r="X1685" i="1"/>
  <c r="V1686" i="1"/>
  <c r="W1686" i="1"/>
  <c r="X1686" i="1"/>
  <c r="V1687" i="1"/>
  <c r="W1687" i="1"/>
  <c r="X1687" i="1"/>
  <c r="V1688" i="1"/>
  <c r="W1688" i="1"/>
  <c r="X1688" i="1"/>
  <c r="V1689" i="1"/>
  <c r="W1689" i="1"/>
  <c r="X1689" i="1"/>
  <c r="V1690" i="1"/>
  <c r="W1690" i="1"/>
  <c r="X1690" i="1"/>
  <c r="V1691" i="1"/>
  <c r="W1691" i="1"/>
  <c r="X1691" i="1"/>
  <c r="V1692" i="1"/>
  <c r="W1692" i="1"/>
  <c r="X1692" i="1"/>
  <c r="V1693" i="1"/>
  <c r="W1693" i="1"/>
  <c r="X1693" i="1"/>
  <c r="V1694" i="1"/>
  <c r="W1694" i="1"/>
  <c r="X1694" i="1"/>
  <c r="V1695" i="1"/>
  <c r="W1695" i="1"/>
  <c r="X1695" i="1"/>
  <c r="V1696" i="1"/>
  <c r="W1696" i="1"/>
  <c r="X1696" i="1"/>
  <c r="V1697" i="1"/>
  <c r="W1697" i="1"/>
  <c r="X1697" i="1"/>
  <c r="V1698" i="1"/>
  <c r="W1698" i="1"/>
  <c r="X1698" i="1"/>
  <c r="V1699" i="1"/>
  <c r="W1699" i="1"/>
  <c r="X1699" i="1"/>
  <c r="V1700" i="1"/>
  <c r="W1700" i="1"/>
  <c r="X1700" i="1"/>
  <c r="V1701" i="1"/>
  <c r="W1701" i="1"/>
  <c r="X1701" i="1"/>
  <c r="V1702" i="1"/>
  <c r="W1702" i="1"/>
  <c r="X1702" i="1"/>
  <c r="V1703" i="1"/>
  <c r="W1703" i="1"/>
  <c r="X1703" i="1"/>
  <c r="V1704" i="1"/>
  <c r="W1704" i="1"/>
  <c r="X1704" i="1"/>
  <c r="V1705" i="1"/>
  <c r="W1705" i="1"/>
  <c r="X1705" i="1"/>
  <c r="V1706" i="1"/>
  <c r="W1706" i="1"/>
  <c r="X1706" i="1"/>
  <c r="V1707" i="1"/>
  <c r="W1707" i="1"/>
  <c r="X1707" i="1"/>
  <c r="V1708" i="1"/>
  <c r="W1708" i="1"/>
  <c r="X1708" i="1"/>
  <c r="V1709" i="1"/>
  <c r="W1709" i="1"/>
  <c r="X1709" i="1"/>
  <c r="V1710" i="1"/>
  <c r="W1710" i="1"/>
  <c r="X1710" i="1"/>
  <c r="V1711" i="1"/>
  <c r="W1711" i="1"/>
  <c r="X1711" i="1"/>
  <c r="V1712" i="1"/>
  <c r="W1712" i="1"/>
  <c r="X1712" i="1"/>
  <c r="V1713" i="1"/>
  <c r="W1713" i="1"/>
  <c r="X1713" i="1"/>
  <c r="V1714" i="1"/>
  <c r="W1714" i="1"/>
  <c r="X1714" i="1"/>
  <c r="V1715" i="1"/>
  <c r="W1715" i="1"/>
  <c r="X1715" i="1"/>
  <c r="V1716" i="1"/>
  <c r="W1716" i="1"/>
  <c r="X1716" i="1"/>
  <c r="V1717" i="1"/>
  <c r="W1717" i="1"/>
  <c r="X1717" i="1"/>
  <c r="V1718" i="1"/>
  <c r="W1718" i="1"/>
  <c r="X1718" i="1"/>
  <c r="V1719" i="1"/>
  <c r="W1719" i="1"/>
  <c r="X1719" i="1"/>
  <c r="V1720" i="1"/>
  <c r="W1720" i="1"/>
  <c r="X1720" i="1"/>
  <c r="V1721" i="1"/>
  <c r="W1721" i="1"/>
  <c r="X1721" i="1"/>
  <c r="V1722" i="1"/>
  <c r="W1722" i="1"/>
  <c r="X1722" i="1"/>
  <c r="V1723" i="1"/>
  <c r="W1723" i="1"/>
  <c r="X1723" i="1"/>
  <c r="V1724" i="1"/>
  <c r="W1724" i="1"/>
  <c r="X1724" i="1"/>
  <c r="V1725" i="1"/>
  <c r="W1725" i="1"/>
  <c r="X1725" i="1"/>
  <c r="V1726" i="1"/>
  <c r="W1726" i="1"/>
  <c r="X1726" i="1"/>
  <c r="V1727" i="1"/>
  <c r="W1727" i="1"/>
  <c r="X1727" i="1"/>
  <c r="V1728" i="1"/>
  <c r="W1728" i="1"/>
  <c r="X1728" i="1"/>
  <c r="V1729" i="1"/>
  <c r="W1729" i="1"/>
  <c r="X1729" i="1"/>
  <c r="V1730" i="1"/>
  <c r="W1730" i="1"/>
  <c r="X1730" i="1"/>
  <c r="V1731" i="1"/>
  <c r="W1731" i="1"/>
  <c r="X1731" i="1"/>
  <c r="V1732" i="1"/>
  <c r="W1732" i="1"/>
  <c r="X1732" i="1"/>
  <c r="V1733" i="1"/>
  <c r="W1733" i="1"/>
  <c r="X1733" i="1"/>
  <c r="V1734" i="1"/>
  <c r="W1734" i="1"/>
  <c r="X1734" i="1"/>
  <c r="V1735" i="1"/>
  <c r="W1735" i="1"/>
  <c r="X1735" i="1"/>
  <c r="V1736" i="1"/>
  <c r="W1736" i="1"/>
  <c r="X1736" i="1"/>
  <c r="V1737" i="1"/>
  <c r="W1737" i="1"/>
  <c r="X1737" i="1"/>
  <c r="V1738" i="1"/>
  <c r="W1738" i="1"/>
  <c r="X1738" i="1"/>
  <c r="V1739" i="1"/>
  <c r="W1739" i="1"/>
  <c r="X1739" i="1"/>
  <c r="V1740" i="1"/>
  <c r="W1740" i="1"/>
  <c r="X1740" i="1"/>
  <c r="V1741" i="1"/>
  <c r="W1741" i="1"/>
  <c r="X1741" i="1"/>
  <c r="V1742" i="1"/>
  <c r="W1742" i="1"/>
  <c r="X1742" i="1"/>
  <c r="V1743" i="1"/>
  <c r="W1743" i="1"/>
  <c r="X1743" i="1"/>
  <c r="V1744" i="1"/>
  <c r="W1744" i="1"/>
  <c r="X1744" i="1"/>
  <c r="V1745" i="1"/>
  <c r="W1745" i="1"/>
  <c r="X1745" i="1"/>
  <c r="V1746" i="1"/>
  <c r="W1746" i="1"/>
  <c r="X1746" i="1"/>
  <c r="V1747" i="1"/>
  <c r="W1747" i="1"/>
  <c r="X1747" i="1"/>
  <c r="V1748" i="1"/>
  <c r="W1748" i="1"/>
  <c r="X1748" i="1"/>
  <c r="V1749" i="1"/>
  <c r="W1749" i="1"/>
  <c r="X1749" i="1"/>
  <c r="V1750" i="1"/>
  <c r="W1750" i="1"/>
  <c r="X1750" i="1"/>
  <c r="V1751" i="1"/>
  <c r="W1751" i="1"/>
  <c r="X1751" i="1"/>
  <c r="V1752" i="1"/>
  <c r="W1752" i="1"/>
  <c r="X1752" i="1"/>
  <c r="V1753" i="1"/>
  <c r="W1753" i="1"/>
  <c r="X1753" i="1"/>
  <c r="V1754" i="1"/>
  <c r="W1754" i="1"/>
  <c r="X1754" i="1"/>
  <c r="V1755" i="1"/>
  <c r="W1755" i="1"/>
  <c r="X1755" i="1"/>
  <c r="V1756" i="1"/>
  <c r="W1756" i="1"/>
  <c r="X1756" i="1"/>
  <c r="V1757" i="1"/>
  <c r="W1757" i="1"/>
  <c r="X1757" i="1"/>
  <c r="V1758" i="1"/>
  <c r="W1758" i="1"/>
  <c r="X1758" i="1"/>
  <c r="V1759" i="1"/>
  <c r="W1759" i="1"/>
  <c r="X1759" i="1"/>
  <c r="V1760" i="1"/>
  <c r="W1760" i="1"/>
  <c r="X1760" i="1"/>
  <c r="V1761" i="1"/>
  <c r="W1761" i="1"/>
  <c r="X1761" i="1"/>
  <c r="V1762" i="1"/>
  <c r="W1762" i="1"/>
  <c r="X1762" i="1"/>
  <c r="V1763" i="1"/>
  <c r="W1763" i="1"/>
  <c r="X1763" i="1"/>
  <c r="V1764" i="1"/>
  <c r="W1764" i="1"/>
  <c r="X1764" i="1"/>
  <c r="V1765" i="1"/>
  <c r="W1765" i="1"/>
  <c r="X1765" i="1"/>
  <c r="V1766" i="1"/>
  <c r="W1766" i="1"/>
  <c r="X1766" i="1"/>
  <c r="V1767" i="1"/>
  <c r="W1767" i="1"/>
  <c r="X1767" i="1"/>
  <c r="V1768" i="1"/>
  <c r="W1768" i="1"/>
  <c r="X1768" i="1"/>
  <c r="V1769" i="1"/>
  <c r="W1769" i="1"/>
  <c r="X1769" i="1"/>
  <c r="V1770" i="1"/>
  <c r="W1770" i="1"/>
  <c r="X1770" i="1"/>
  <c r="V1771" i="1"/>
  <c r="W1771" i="1"/>
  <c r="X1771" i="1"/>
  <c r="V1772" i="1"/>
  <c r="W1772" i="1"/>
  <c r="X1772" i="1"/>
  <c r="V1773" i="1"/>
  <c r="W1773" i="1"/>
  <c r="X1773" i="1"/>
  <c r="V1774" i="1"/>
  <c r="W1774" i="1"/>
  <c r="X1774" i="1"/>
  <c r="V1775" i="1"/>
  <c r="W1775" i="1"/>
  <c r="X1775" i="1"/>
  <c r="V1776" i="1"/>
  <c r="W1776" i="1"/>
  <c r="X1776" i="1"/>
  <c r="V1777" i="1"/>
  <c r="W1777" i="1"/>
  <c r="X1777" i="1"/>
  <c r="V1778" i="1"/>
  <c r="W1778" i="1"/>
  <c r="X1778" i="1"/>
  <c r="V1779" i="1"/>
  <c r="W1779" i="1"/>
  <c r="X1779" i="1"/>
  <c r="V1780" i="1"/>
  <c r="W1780" i="1"/>
  <c r="X1780" i="1"/>
  <c r="V1781" i="1"/>
  <c r="W1781" i="1"/>
  <c r="X1781" i="1"/>
  <c r="V1782" i="1"/>
  <c r="W1782" i="1"/>
  <c r="X1782" i="1"/>
  <c r="V1783" i="1"/>
  <c r="W1783" i="1"/>
  <c r="X1783" i="1"/>
  <c r="V1784" i="1"/>
  <c r="W1784" i="1"/>
  <c r="X1784" i="1"/>
  <c r="V1785" i="1"/>
  <c r="W1785" i="1"/>
  <c r="X1785" i="1"/>
  <c r="V1786" i="1"/>
  <c r="W1786" i="1"/>
  <c r="X1786" i="1"/>
  <c r="V1787" i="1"/>
  <c r="W1787" i="1"/>
  <c r="X1787" i="1"/>
  <c r="V1788" i="1"/>
  <c r="W1788" i="1"/>
  <c r="X1788" i="1"/>
  <c r="V1789" i="1"/>
  <c r="W1789" i="1"/>
  <c r="X1789" i="1"/>
  <c r="V1790" i="1"/>
  <c r="W1790" i="1"/>
  <c r="X1790" i="1"/>
  <c r="V1791" i="1"/>
  <c r="W1791" i="1"/>
  <c r="X1791" i="1"/>
  <c r="V1792" i="1"/>
  <c r="W1792" i="1"/>
  <c r="X1792" i="1"/>
  <c r="V1793" i="1"/>
  <c r="W1793" i="1"/>
  <c r="X1793" i="1"/>
  <c r="V1794" i="1"/>
  <c r="W1794" i="1"/>
  <c r="X1794" i="1"/>
  <c r="V1795" i="1"/>
  <c r="W1795" i="1"/>
  <c r="X1795" i="1"/>
  <c r="V1796" i="1"/>
  <c r="W1796" i="1"/>
  <c r="X1796" i="1"/>
  <c r="V1797" i="1"/>
  <c r="W1797" i="1"/>
  <c r="X1797" i="1"/>
  <c r="V1798" i="1"/>
  <c r="W1798" i="1"/>
  <c r="X1798" i="1"/>
  <c r="V1799" i="1"/>
  <c r="W1799" i="1"/>
  <c r="X1799" i="1"/>
  <c r="V1800" i="1"/>
  <c r="W1800" i="1"/>
  <c r="X1800" i="1"/>
  <c r="V1801" i="1"/>
  <c r="W1801" i="1"/>
  <c r="X1801" i="1"/>
  <c r="V1802" i="1"/>
  <c r="W1802" i="1"/>
  <c r="X1802" i="1"/>
  <c r="V1803" i="1"/>
  <c r="W1803" i="1"/>
  <c r="X1803" i="1"/>
  <c r="V1804" i="1"/>
  <c r="W1804" i="1"/>
  <c r="X1804" i="1"/>
  <c r="V1805" i="1"/>
  <c r="W1805" i="1"/>
  <c r="X1805" i="1"/>
  <c r="V1806" i="1"/>
  <c r="W1806" i="1"/>
  <c r="X1806" i="1"/>
  <c r="V1807" i="1"/>
  <c r="W1807" i="1"/>
  <c r="X1807" i="1"/>
  <c r="V1808" i="1"/>
  <c r="W1808" i="1"/>
  <c r="X1808" i="1"/>
  <c r="V1809" i="1"/>
  <c r="W1809" i="1"/>
  <c r="X1809" i="1"/>
  <c r="V1810" i="1"/>
  <c r="W1810" i="1"/>
  <c r="X1810" i="1"/>
  <c r="V1811" i="1"/>
  <c r="W1811" i="1"/>
  <c r="X1811" i="1"/>
  <c r="V1812" i="1"/>
  <c r="W1812" i="1"/>
  <c r="X1812" i="1"/>
  <c r="V1813" i="1"/>
  <c r="W1813" i="1"/>
  <c r="X1813" i="1"/>
  <c r="V1814" i="1"/>
  <c r="W1814" i="1"/>
  <c r="X1814" i="1"/>
  <c r="V1815" i="1"/>
  <c r="W1815" i="1"/>
  <c r="X1815" i="1"/>
  <c r="V1816" i="1"/>
  <c r="W1816" i="1"/>
  <c r="X1816" i="1"/>
  <c r="V1817" i="1"/>
  <c r="W1817" i="1"/>
  <c r="X1817" i="1"/>
  <c r="V1818" i="1"/>
  <c r="W1818" i="1"/>
  <c r="X1818" i="1"/>
  <c r="V1819" i="1"/>
  <c r="W1819" i="1"/>
  <c r="X1819" i="1"/>
  <c r="V1820" i="1"/>
  <c r="W1820" i="1"/>
  <c r="X1820" i="1"/>
  <c r="V1821" i="1"/>
  <c r="W1821" i="1"/>
  <c r="X1821" i="1"/>
  <c r="V1822" i="1"/>
  <c r="W1822" i="1"/>
  <c r="X1822" i="1"/>
  <c r="V1823" i="1"/>
  <c r="W1823" i="1"/>
  <c r="X1823" i="1"/>
  <c r="V1824" i="1"/>
  <c r="W1824" i="1"/>
  <c r="X1824" i="1"/>
  <c r="V1825" i="1"/>
  <c r="W1825" i="1"/>
  <c r="X1825" i="1"/>
  <c r="V1826" i="1"/>
  <c r="W1826" i="1"/>
  <c r="X1826" i="1"/>
  <c r="V1827" i="1"/>
  <c r="W1827" i="1"/>
  <c r="X1827" i="1"/>
  <c r="V1828" i="1"/>
  <c r="W1828" i="1"/>
  <c r="X1828" i="1"/>
  <c r="V1829" i="1"/>
  <c r="W1829" i="1"/>
  <c r="X1829" i="1"/>
  <c r="V1830" i="1"/>
  <c r="W1830" i="1"/>
  <c r="X1830" i="1"/>
  <c r="V1831" i="1"/>
  <c r="W1831" i="1"/>
  <c r="X1831" i="1"/>
  <c r="V1832" i="1"/>
  <c r="W1832" i="1"/>
  <c r="X1832" i="1"/>
  <c r="V1833" i="1"/>
  <c r="W1833" i="1"/>
  <c r="X1833" i="1"/>
  <c r="V1834" i="1"/>
  <c r="W1834" i="1"/>
  <c r="X1834" i="1"/>
  <c r="V1835" i="1"/>
  <c r="W1835" i="1"/>
  <c r="X1835" i="1"/>
  <c r="V1836" i="1"/>
  <c r="W1836" i="1"/>
  <c r="X1836" i="1"/>
  <c r="V1837" i="1"/>
  <c r="W1837" i="1"/>
  <c r="X1837" i="1"/>
  <c r="V1838" i="1"/>
  <c r="W1838" i="1"/>
  <c r="X1838" i="1"/>
  <c r="V1839" i="1"/>
  <c r="W1839" i="1"/>
  <c r="X1839" i="1"/>
  <c r="V1840" i="1"/>
  <c r="W1840" i="1"/>
  <c r="X1840" i="1"/>
  <c r="V1841" i="1"/>
  <c r="W1841" i="1"/>
  <c r="X1841" i="1"/>
  <c r="V1842" i="1"/>
  <c r="W1842" i="1"/>
  <c r="X1842" i="1"/>
  <c r="V1843" i="1"/>
  <c r="W1843" i="1"/>
  <c r="X1843" i="1"/>
  <c r="V1844" i="1"/>
  <c r="W1844" i="1"/>
  <c r="X1844" i="1"/>
  <c r="V1845" i="1"/>
  <c r="W1845" i="1"/>
  <c r="X1845" i="1"/>
  <c r="V1846" i="1"/>
  <c r="W1846" i="1"/>
  <c r="X1846" i="1"/>
  <c r="V1847" i="1"/>
  <c r="W1847" i="1"/>
  <c r="X1847" i="1"/>
  <c r="V1848" i="1"/>
  <c r="W1848" i="1"/>
  <c r="X1848" i="1"/>
  <c r="V1849" i="1"/>
  <c r="W1849" i="1"/>
  <c r="X1849" i="1"/>
  <c r="V1850" i="1"/>
  <c r="W1850" i="1"/>
  <c r="X1850" i="1"/>
  <c r="V1851" i="1"/>
  <c r="W1851" i="1"/>
  <c r="X1851" i="1"/>
  <c r="V1852" i="1"/>
  <c r="W1852" i="1"/>
  <c r="X1852" i="1"/>
  <c r="V1853" i="1"/>
  <c r="W1853" i="1"/>
  <c r="X1853" i="1"/>
  <c r="V1854" i="1"/>
  <c r="W1854" i="1"/>
  <c r="X1854" i="1"/>
  <c r="V1855" i="1"/>
  <c r="W1855" i="1"/>
  <c r="X1855" i="1"/>
  <c r="V1856" i="1"/>
  <c r="W1856" i="1"/>
  <c r="X1856" i="1"/>
  <c r="V1857" i="1"/>
  <c r="W1857" i="1"/>
  <c r="X1857" i="1"/>
  <c r="V1858" i="1"/>
  <c r="W1858" i="1"/>
  <c r="X1858" i="1"/>
  <c r="V1859" i="1"/>
  <c r="W1859" i="1"/>
  <c r="X1859" i="1"/>
  <c r="V1860" i="1"/>
  <c r="W1860" i="1"/>
  <c r="X1860" i="1"/>
  <c r="V1861" i="1"/>
  <c r="W1861" i="1"/>
  <c r="X1861" i="1"/>
  <c r="V1862" i="1"/>
  <c r="W1862" i="1"/>
  <c r="X1862" i="1"/>
  <c r="V1863" i="1"/>
  <c r="W1863" i="1"/>
  <c r="X1863" i="1"/>
  <c r="V1864" i="1"/>
  <c r="W1864" i="1"/>
  <c r="X1864" i="1"/>
  <c r="V1865" i="1"/>
  <c r="W1865" i="1"/>
  <c r="X1865" i="1"/>
  <c r="V1866" i="1"/>
  <c r="W1866" i="1"/>
  <c r="X1866" i="1"/>
  <c r="V1867" i="1"/>
  <c r="W1867" i="1"/>
  <c r="X1867" i="1"/>
  <c r="V1868" i="1"/>
  <c r="W1868" i="1"/>
  <c r="X1868" i="1"/>
  <c r="V1869" i="1"/>
  <c r="W1869" i="1"/>
  <c r="X1869" i="1"/>
  <c r="V1870" i="1"/>
  <c r="W1870" i="1"/>
  <c r="X1870" i="1"/>
  <c r="V1871" i="1"/>
  <c r="W1871" i="1"/>
  <c r="X1871" i="1"/>
  <c r="V1872" i="1"/>
  <c r="W1872" i="1"/>
  <c r="X1872" i="1"/>
  <c r="V1873" i="1"/>
  <c r="W1873" i="1"/>
  <c r="X1873" i="1"/>
  <c r="V1874" i="1"/>
  <c r="W1874" i="1"/>
  <c r="X1874" i="1"/>
  <c r="V1875" i="1"/>
  <c r="W1875" i="1"/>
  <c r="X1875" i="1"/>
  <c r="V1876" i="1"/>
  <c r="W1876" i="1"/>
  <c r="X1876" i="1"/>
  <c r="V1877" i="1"/>
  <c r="W1877" i="1"/>
  <c r="X1877" i="1"/>
  <c r="V1878" i="1"/>
  <c r="W1878" i="1"/>
  <c r="X1878" i="1"/>
  <c r="V1879" i="1"/>
  <c r="W1879" i="1"/>
  <c r="X1879" i="1"/>
  <c r="V1880" i="1"/>
  <c r="W1880" i="1"/>
  <c r="X1880" i="1"/>
  <c r="V1881" i="1"/>
  <c r="W1881" i="1"/>
  <c r="X1881" i="1"/>
  <c r="V1882" i="1"/>
  <c r="W1882" i="1"/>
  <c r="X1882" i="1"/>
  <c r="V1883" i="1"/>
  <c r="W1883" i="1"/>
  <c r="X1883" i="1"/>
  <c r="V1884" i="1"/>
  <c r="W1884" i="1"/>
  <c r="X1884" i="1"/>
  <c r="V1885" i="1"/>
  <c r="W1885" i="1"/>
  <c r="X1885" i="1"/>
  <c r="V1886" i="1"/>
  <c r="W1886" i="1"/>
  <c r="X1886" i="1"/>
  <c r="V1887" i="1"/>
  <c r="W1887" i="1"/>
  <c r="X1887" i="1"/>
  <c r="V1888" i="1"/>
  <c r="W1888" i="1"/>
  <c r="X1888" i="1"/>
  <c r="V1889" i="1"/>
  <c r="W1889" i="1"/>
  <c r="X1889" i="1"/>
  <c r="V1890" i="1"/>
  <c r="W1890" i="1"/>
  <c r="X1890" i="1"/>
  <c r="V1891" i="1"/>
  <c r="W1891" i="1"/>
  <c r="X1891" i="1"/>
  <c r="V1892" i="1"/>
  <c r="W1892" i="1"/>
  <c r="X1892" i="1"/>
  <c r="V1893" i="1"/>
  <c r="W1893" i="1"/>
  <c r="X1893" i="1"/>
  <c r="V1894" i="1"/>
  <c r="W1894" i="1"/>
  <c r="X1894" i="1"/>
  <c r="V1895" i="1"/>
  <c r="W1895" i="1"/>
  <c r="X1895" i="1"/>
  <c r="V1896" i="1"/>
  <c r="W1896" i="1"/>
  <c r="X1896" i="1"/>
  <c r="V1897" i="1"/>
  <c r="W1897" i="1"/>
  <c r="X1897" i="1"/>
  <c r="V1898" i="1"/>
  <c r="W1898" i="1"/>
  <c r="X1898" i="1"/>
  <c r="V1899" i="1"/>
  <c r="W1899" i="1"/>
  <c r="X1899" i="1"/>
  <c r="V1900" i="1"/>
  <c r="W1900" i="1"/>
  <c r="X1900" i="1"/>
  <c r="V1901" i="1"/>
  <c r="W1901" i="1"/>
  <c r="X1901" i="1"/>
  <c r="V1902" i="1"/>
  <c r="W1902" i="1"/>
  <c r="X1902" i="1"/>
  <c r="V1903" i="1"/>
  <c r="W1903" i="1"/>
  <c r="X1903" i="1"/>
  <c r="V1904" i="1"/>
  <c r="W1904" i="1"/>
  <c r="X1904" i="1"/>
  <c r="V1905" i="1"/>
  <c r="W1905" i="1"/>
  <c r="X1905" i="1"/>
  <c r="V1906" i="1"/>
  <c r="W1906" i="1"/>
  <c r="X1906" i="1"/>
  <c r="V1907" i="1"/>
  <c r="W1907" i="1"/>
  <c r="X1907" i="1"/>
  <c r="V1908" i="1"/>
  <c r="W1908" i="1"/>
  <c r="X1908" i="1"/>
  <c r="V1909" i="1"/>
  <c r="W1909" i="1"/>
  <c r="X1909" i="1"/>
  <c r="V1910" i="1"/>
  <c r="W1910" i="1"/>
  <c r="X1910" i="1"/>
  <c r="V1911" i="1"/>
  <c r="W1911" i="1"/>
  <c r="X1911" i="1"/>
  <c r="V1912" i="1"/>
  <c r="W1912" i="1"/>
  <c r="X1912" i="1"/>
  <c r="V1913" i="1"/>
  <c r="W1913" i="1"/>
  <c r="X1913" i="1"/>
  <c r="V1914" i="1"/>
  <c r="W1914" i="1"/>
  <c r="X1914" i="1"/>
  <c r="V1915" i="1"/>
  <c r="W1915" i="1"/>
  <c r="X1915" i="1"/>
  <c r="V1916" i="1"/>
  <c r="W1916" i="1"/>
  <c r="X1916" i="1"/>
  <c r="V1917" i="1"/>
  <c r="W1917" i="1"/>
  <c r="X1917" i="1"/>
  <c r="V1918" i="1"/>
  <c r="W1918" i="1"/>
  <c r="X1918" i="1"/>
  <c r="V1919" i="1"/>
  <c r="W1919" i="1"/>
  <c r="X1919" i="1"/>
  <c r="V1920" i="1"/>
  <c r="W1920" i="1"/>
  <c r="X1920" i="1"/>
  <c r="V1921" i="1"/>
  <c r="W1921" i="1"/>
  <c r="X1921" i="1"/>
  <c r="V1922" i="1"/>
  <c r="W1922" i="1"/>
  <c r="X1922" i="1"/>
  <c r="V1923" i="1"/>
  <c r="W1923" i="1"/>
  <c r="X1923" i="1"/>
  <c r="V1924" i="1"/>
  <c r="W1924" i="1"/>
  <c r="X1924" i="1"/>
  <c r="V1925" i="1"/>
  <c r="W1925" i="1"/>
  <c r="X1925" i="1"/>
  <c r="V1926" i="1"/>
  <c r="W1926" i="1"/>
  <c r="X1926" i="1"/>
  <c r="V1927" i="1"/>
  <c r="W1927" i="1"/>
  <c r="X1927" i="1"/>
  <c r="V1928" i="1"/>
  <c r="W1928" i="1"/>
  <c r="X1928" i="1"/>
  <c r="V1929" i="1"/>
  <c r="W1929" i="1"/>
  <c r="X1929" i="1"/>
  <c r="V1930" i="1"/>
  <c r="W1930" i="1"/>
  <c r="X1930" i="1"/>
  <c r="V1931" i="1"/>
  <c r="W1931" i="1"/>
  <c r="X1931" i="1"/>
  <c r="V1932" i="1"/>
  <c r="W1932" i="1"/>
  <c r="X1932" i="1"/>
  <c r="V1933" i="1"/>
  <c r="W1933" i="1"/>
  <c r="X1933" i="1"/>
  <c r="V1934" i="1"/>
  <c r="W1934" i="1"/>
  <c r="X1934" i="1"/>
  <c r="V1935" i="1"/>
  <c r="W1935" i="1"/>
  <c r="X1935" i="1"/>
  <c r="V1936" i="1"/>
  <c r="W1936" i="1"/>
  <c r="X1936" i="1"/>
  <c r="V1937" i="1"/>
  <c r="W1937" i="1"/>
  <c r="X1937" i="1"/>
  <c r="V1938" i="1"/>
  <c r="W1938" i="1"/>
  <c r="X1938" i="1"/>
  <c r="V1939" i="1"/>
  <c r="W1939" i="1"/>
  <c r="X1939" i="1"/>
  <c r="V1940" i="1"/>
  <c r="W1940" i="1"/>
  <c r="X1940" i="1"/>
  <c r="V1941" i="1"/>
  <c r="W1941" i="1"/>
  <c r="X1941" i="1"/>
  <c r="V1942" i="1"/>
  <c r="W1942" i="1"/>
  <c r="X1942" i="1"/>
  <c r="V1943" i="1"/>
  <c r="W1943" i="1"/>
  <c r="X1943" i="1"/>
  <c r="V1944" i="1"/>
  <c r="W1944" i="1"/>
  <c r="X1944" i="1"/>
  <c r="V1945" i="1"/>
  <c r="W1945" i="1"/>
  <c r="X1945" i="1"/>
  <c r="V1946" i="1"/>
  <c r="W1946" i="1"/>
  <c r="X1946" i="1"/>
  <c r="V1947" i="1"/>
  <c r="W1947" i="1"/>
  <c r="X1947" i="1"/>
  <c r="V1948" i="1"/>
  <c r="W1948" i="1"/>
  <c r="X1948" i="1"/>
  <c r="V1949" i="1"/>
  <c r="W1949" i="1"/>
  <c r="X1949" i="1"/>
  <c r="V1950" i="1"/>
  <c r="W1950" i="1"/>
  <c r="X1950" i="1"/>
  <c r="V1951" i="1"/>
  <c r="W1951" i="1"/>
  <c r="X1951" i="1"/>
  <c r="V1952" i="1"/>
  <c r="W1952" i="1"/>
  <c r="X1952" i="1"/>
  <c r="V1953" i="1"/>
  <c r="W1953" i="1"/>
  <c r="X1953" i="1"/>
  <c r="V1954" i="1"/>
  <c r="W1954" i="1"/>
  <c r="X1954" i="1"/>
  <c r="V1955" i="1"/>
  <c r="W1955" i="1"/>
  <c r="X1955" i="1"/>
  <c r="V1956" i="1"/>
  <c r="W1956" i="1"/>
  <c r="X1956" i="1"/>
  <c r="V1957" i="1"/>
  <c r="W1957" i="1"/>
  <c r="X1957" i="1"/>
  <c r="V1958" i="1"/>
  <c r="W1958" i="1"/>
  <c r="X1958" i="1"/>
  <c r="V1959" i="1"/>
  <c r="W1959" i="1"/>
  <c r="X1959" i="1"/>
  <c r="V1960" i="1"/>
  <c r="W1960" i="1"/>
  <c r="X1960" i="1"/>
  <c r="V1961" i="1"/>
  <c r="W1961" i="1"/>
  <c r="X1961" i="1"/>
  <c r="V1962" i="1"/>
  <c r="W1962" i="1"/>
  <c r="X1962" i="1"/>
  <c r="V1963" i="1"/>
  <c r="W1963" i="1"/>
  <c r="X1963" i="1"/>
  <c r="V1964" i="1"/>
  <c r="W1964" i="1"/>
  <c r="X1964" i="1"/>
  <c r="V1965" i="1"/>
  <c r="W1965" i="1"/>
  <c r="X1965" i="1"/>
  <c r="V1966" i="1"/>
  <c r="W1966" i="1"/>
  <c r="X1966" i="1"/>
  <c r="V1967" i="1"/>
  <c r="W1967" i="1"/>
  <c r="X1967" i="1"/>
  <c r="V1968" i="1"/>
  <c r="W1968" i="1"/>
  <c r="X1968" i="1"/>
  <c r="V1969" i="1"/>
  <c r="W1969" i="1"/>
  <c r="X1969" i="1"/>
  <c r="V1970" i="1"/>
  <c r="W1970" i="1"/>
  <c r="X1970" i="1"/>
  <c r="V1971" i="1"/>
  <c r="W1971" i="1"/>
  <c r="X1971" i="1"/>
  <c r="V1972" i="1"/>
  <c r="W1972" i="1"/>
  <c r="X1972" i="1"/>
  <c r="V1973" i="1"/>
  <c r="W1973" i="1"/>
  <c r="X1973" i="1"/>
  <c r="V1974" i="1"/>
  <c r="W1974" i="1"/>
  <c r="X1974" i="1"/>
  <c r="V1975" i="1"/>
  <c r="W1975" i="1"/>
  <c r="X1975" i="1"/>
  <c r="V1976" i="1"/>
  <c r="W1976" i="1"/>
  <c r="X1976" i="1"/>
  <c r="V1977" i="1"/>
  <c r="W1977" i="1"/>
  <c r="X1977" i="1"/>
  <c r="V1978" i="1"/>
  <c r="W1978" i="1"/>
  <c r="X1978" i="1"/>
  <c r="V1979" i="1"/>
  <c r="W1979" i="1"/>
  <c r="X1979" i="1"/>
  <c r="V1980" i="1"/>
  <c r="W1980" i="1"/>
  <c r="X1980" i="1"/>
  <c r="V1981" i="1"/>
  <c r="W1981" i="1"/>
  <c r="X1981" i="1"/>
  <c r="V1982" i="1"/>
  <c r="W1982" i="1"/>
  <c r="X1982" i="1"/>
  <c r="V1983" i="1"/>
  <c r="W1983" i="1"/>
  <c r="X1983" i="1"/>
  <c r="V1984" i="1"/>
  <c r="W1984" i="1"/>
  <c r="X1984" i="1"/>
  <c r="V1985" i="1"/>
  <c r="W1985" i="1"/>
  <c r="X1985" i="1"/>
  <c r="V1986" i="1"/>
  <c r="W1986" i="1"/>
  <c r="X1986" i="1"/>
  <c r="V1987" i="1"/>
  <c r="W1987" i="1"/>
  <c r="X1987" i="1"/>
  <c r="V1988" i="1"/>
  <c r="W1988" i="1"/>
  <c r="X1988" i="1"/>
  <c r="V1989" i="1"/>
  <c r="W1989" i="1"/>
  <c r="X1989" i="1"/>
  <c r="V1990" i="1"/>
  <c r="W1990" i="1"/>
  <c r="X1990" i="1"/>
  <c r="V1991" i="1"/>
  <c r="W1991" i="1"/>
  <c r="X1991" i="1"/>
  <c r="V1992" i="1"/>
  <c r="W1992" i="1"/>
  <c r="X1992" i="1"/>
  <c r="V1993" i="1"/>
  <c r="W1993" i="1"/>
  <c r="X1993" i="1"/>
  <c r="V1994" i="1"/>
  <c r="W1994" i="1"/>
  <c r="X1994" i="1"/>
  <c r="V1995" i="1"/>
  <c r="W1995" i="1"/>
  <c r="X1995" i="1"/>
  <c r="V1996" i="1"/>
  <c r="W1996" i="1"/>
  <c r="X1996" i="1"/>
  <c r="V1997" i="1"/>
  <c r="W1997" i="1"/>
  <c r="X1997" i="1"/>
  <c r="V1998" i="1"/>
  <c r="W1998" i="1"/>
  <c r="X1998" i="1"/>
  <c r="V1999" i="1"/>
  <c r="W1999" i="1"/>
  <c r="X1999" i="1"/>
  <c r="V2000" i="1"/>
  <c r="W2000" i="1"/>
  <c r="X2000" i="1"/>
  <c r="V2001" i="1"/>
  <c r="W2001" i="1"/>
  <c r="X2001" i="1"/>
  <c r="V2002" i="1"/>
  <c r="W2002" i="1"/>
  <c r="X2002" i="1"/>
  <c r="V2003" i="1"/>
  <c r="W2003" i="1"/>
  <c r="X2003" i="1"/>
  <c r="V2004" i="1"/>
  <c r="W2004" i="1"/>
  <c r="X2004" i="1"/>
  <c r="V2005" i="1"/>
  <c r="W2005" i="1"/>
  <c r="X2005" i="1"/>
  <c r="V2006" i="1"/>
  <c r="W2006" i="1"/>
  <c r="X2006" i="1"/>
  <c r="V2007" i="1"/>
  <c r="W2007" i="1"/>
  <c r="X2007" i="1"/>
  <c r="V2008" i="1"/>
  <c r="W2008" i="1"/>
  <c r="X2008" i="1"/>
  <c r="V2009" i="1"/>
  <c r="W2009" i="1"/>
  <c r="X2009" i="1"/>
  <c r="V2010" i="1"/>
  <c r="W2010" i="1"/>
  <c r="X2010" i="1"/>
  <c r="V2011" i="1"/>
  <c r="W2011" i="1"/>
  <c r="X2011" i="1"/>
  <c r="V2012" i="1"/>
  <c r="W2012" i="1"/>
  <c r="X2012" i="1"/>
  <c r="V2013" i="1"/>
  <c r="W2013" i="1"/>
  <c r="X2013" i="1"/>
  <c r="V2014" i="1"/>
  <c r="W2014" i="1"/>
  <c r="X2014" i="1"/>
  <c r="V2015" i="1"/>
  <c r="W2015" i="1"/>
  <c r="X2015" i="1"/>
  <c r="V2016" i="1"/>
  <c r="W2016" i="1"/>
  <c r="X2016" i="1"/>
  <c r="V2017" i="1"/>
  <c r="W2017" i="1"/>
  <c r="X2017" i="1"/>
  <c r="V2018" i="1"/>
  <c r="W2018" i="1"/>
  <c r="X2018" i="1"/>
  <c r="V2019" i="1"/>
  <c r="W2019" i="1"/>
  <c r="X2019" i="1"/>
  <c r="V2020" i="1"/>
  <c r="W2020" i="1"/>
  <c r="X2020" i="1"/>
  <c r="V2021" i="1"/>
  <c r="W2021" i="1"/>
  <c r="X2021" i="1"/>
  <c r="V2022" i="1"/>
  <c r="W2022" i="1"/>
  <c r="X2022" i="1"/>
  <c r="V2023" i="1"/>
  <c r="W2023" i="1"/>
  <c r="X2023" i="1"/>
  <c r="V2024" i="1"/>
  <c r="W2024" i="1"/>
  <c r="X2024" i="1"/>
  <c r="V2025" i="1"/>
  <c r="W2025" i="1"/>
  <c r="X2025" i="1"/>
  <c r="V2026" i="1"/>
  <c r="W2026" i="1"/>
  <c r="X2026" i="1"/>
  <c r="V2027" i="1"/>
  <c r="W2027" i="1"/>
  <c r="X2027" i="1"/>
  <c r="V2028" i="1"/>
  <c r="W2028" i="1"/>
  <c r="X2028" i="1"/>
  <c r="V2029" i="1"/>
  <c r="W2029" i="1"/>
  <c r="X2029" i="1"/>
  <c r="V2030" i="1"/>
  <c r="W2030" i="1"/>
  <c r="X2030" i="1"/>
  <c r="V2031" i="1"/>
  <c r="W2031" i="1"/>
  <c r="X2031" i="1"/>
  <c r="V2032" i="1"/>
  <c r="W2032" i="1"/>
  <c r="X2032" i="1"/>
  <c r="V2033" i="1"/>
  <c r="W2033" i="1"/>
  <c r="X2033" i="1"/>
  <c r="V2034" i="1"/>
  <c r="W2034" i="1"/>
  <c r="X2034" i="1"/>
  <c r="V2035" i="1"/>
  <c r="W2035" i="1"/>
  <c r="X2035" i="1"/>
  <c r="V2036" i="1"/>
  <c r="W2036" i="1"/>
  <c r="X2036" i="1"/>
  <c r="V2037" i="1"/>
  <c r="W2037" i="1"/>
  <c r="X2037" i="1"/>
  <c r="V2038" i="1"/>
  <c r="W2038" i="1"/>
  <c r="X2038" i="1"/>
  <c r="V2039" i="1"/>
  <c r="W2039" i="1"/>
  <c r="X2039" i="1"/>
  <c r="V2040" i="1"/>
  <c r="W2040" i="1"/>
  <c r="X2040" i="1"/>
  <c r="V2041" i="1"/>
  <c r="W2041" i="1"/>
  <c r="X2041" i="1"/>
  <c r="V2042" i="1"/>
  <c r="W2042" i="1"/>
  <c r="X2042" i="1"/>
  <c r="V2043" i="1"/>
  <c r="W2043" i="1"/>
  <c r="X2043" i="1"/>
  <c r="V2044" i="1"/>
  <c r="W2044" i="1"/>
  <c r="X2044" i="1"/>
  <c r="V2045" i="1"/>
  <c r="W2045" i="1"/>
  <c r="X2045" i="1"/>
  <c r="V2046" i="1"/>
  <c r="W2046" i="1"/>
  <c r="X2046" i="1"/>
  <c r="V2047" i="1"/>
  <c r="W2047" i="1"/>
  <c r="X2047" i="1"/>
  <c r="V2048" i="1"/>
  <c r="W2048" i="1"/>
  <c r="X2048" i="1"/>
  <c r="V2049" i="1"/>
  <c r="W2049" i="1"/>
  <c r="X2049" i="1"/>
  <c r="V2050" i="1"/>
  <c r="W2050" i="1"/>
  <c r="X2050" i="1"/>
  <c r="V2051" i="1"/>
  <c r="W2051" i="1"/>
  <c r="X2051" i="1"/>
  <c r="V2052" i="1"/>
  <c r="W2052" i="1"/>
  <c r="X2052" i="1"/>
  <c r="V2053" i="1"/>
  <c r="W2053" i="1"/>
  <c r="X2053" i="1"/>
  <c r="V2054" i="1"/>
  <c r="W2054" i="1"/>
  <c r="X2054" i="1"/>
  <c r="V2055" i="1"/>
  <c r="W2055" i="1"/>
  <c r="X2055" i="1"/>
  <c r="V2056" i="1"/>
  <c r="W2056" i="1"/>
  <c r="X2056" i="1"/>
  <c r="V2057" i="1"/>
  <c r="W2057" i="1"/>
  <c r="X2057" i="1"/>
  <c r="V2058" i="1"/>
  <c r="W2058" i="1"/>
  <c r="X2058" i="1"/>
  <c r="V2059" i="1"/>
  <c r="W2059" i="1"/>
  <c r="X2059" i="1"/>
  <c r="V2060" i="1"/>
  <c r="W2060" i="1"/>
  <c r="X2060" i="1"/>
  <c r="V2061" i="1"/>
  <c r="W2061" i="1"/>
  <c r="X2061" i="1"/>
  <c r="V2062" i="1"/>
  <c r="W2062" i="1"/>
  <c r="X2062" i="1"/>
  <c r="V2063" i="1"/>
  <c r="W2063" i="1"/>
  <c r="X2063" i="1"/>
  <c r="V2064" i="1"/>
  <c r="W2064" i="1"/>
  <c r="X2064" i="1"/>
  <c r="V2065" i="1"/>
  <c r="W2065" i="1"/>
  <c r="X2065" i="1"/>
  <c r="V2066" i="1"/>
  <c r="W2066" i="1"/>
  <c r="X2066" i="1"/>
  <c r="V2067" i="1"/>
  <c r="W2067" i="1"/>
  <c r="X2067" i="1"/>
  <c r="V2068" i="1"/>
  <c r="W2068" i="1"/>
  <c r="X2068" i="1"/>
  <c r="V2069" i="1"/>
  <c r="W2069" i="1"/>
  <c r="X2069" i="1"/>
  <c r="V2070" i="1"/>
  <c r="W2070" i="1"/>
  <c r="X2070" i="1"/>
  <c r="V2071" i="1"/>
  <c r="W2071" i="1"/>
  <c r="X2071" i="1"/>
  <c r="V2072" i="1"/>
  <c r="W2072" i="1"/>
  <c r="X2072" i="1"/>
  <c r="V2073" i="1"/>
  <c r="W2073" i="1"/>
  <c r="X2073" i="1"/>
  <c r="V2074" i="1"/>
  <c r="W2074" i="1"/>
  <c r="X2074" i="1"/>
  <c r="V2075" i="1"/>
  <c r="W2075" i="1"/>
  <c r="X2075" i="1"/>
  <c r="V2076" i="1"/>
  <c r="W2076" i="1"/>
  <c r="X2076" i="1"/>
  <c r="V2077" i="1"/>
  <c r="W2077" i="1"/>
  <c r="X2077" i="1"/>
  <c r="V2078" i="1"/>
  <c r="W2078" i="1"/>
  <c r="X2078" i="1"/>
  <c r="V2079" i="1"/>
  <c r="W2079" i="1"/>
  <c r="X2079" i="1"/>
  <c r="V2080" i="1"/>
  <c r="W2080" i="1"/>
  <c r="X2080" i="1"/>
  <c r="V2081" i="1"/>
  <c r="W2081" i="1"/>
  <c r="X2081" i="1"/>
  <c r="V2082" i="1"/>
  <c r="W2082" i="1"/>
  <c r="X2082" i="1"/>
  <c r="V2083" i="1"/>
  <c r="W2083" i="1"/>
  <c r="X2083" i="1"/>
  <c r="V2084" i="1"/>
  <c r="W2084" i="1"/>
  <c r="X2084" i="1"/>
  <c r="V2085" i="1"/>
  <c r="W2085" i="1"/>
  <c r="X2085" i="1"/>
  <c r="V2086" i="1"/>
  <c r="W2086" i="1"/>
  <c r="X2086" i="1"/>
  <c r="V2087" i="1"/>
  <c r="W2087" i="1"/>
  <c r="X2087" i="1"/>
  <c r="V2088" i="1"/>
  <c r="W2088" i="1"/>
  <c r="X2088" i="1"/>
  <c r="V2089" i="1"/>
  <c r="W2089" i="1"/>
  <c r="X2089" i="1"/>
  <c r="V2090" i="1"/>
  <c r="W2090" i="1"/>
  <c r="X2090" i="1"/>
  <c r="V2091" i="1"/>
  <c r="W2091" i="1"/>
  <c r="X2091" i="1"/>
  <c r="V2092" i="1"/>
  <c r="W2092" i="1"/>
  <c r="X2092" i="1"/>
  <c r="V2093" i="1"/>
  <c r="W2093" i="1"/>
  <c r="X2093" i="1"/>
  <c r="V2094" i="1"/>
  <c r="W2094" i="1"/>
  <c r="X2094" i="1"/>
  <c r="V2095" i="1"/>
  <c r="W2095" i="1"/>
  <c r="X2095" i="1"/>
  <c r="V2096" i="1"/>
  <c r="W2096" i="1"/>
  <c r="X2096" i="1"/>
  <c r="V2097" i="1"/>
  <c r="W2097" i="1"/>
  <c r="X2097" i="1"/>
  <c r="V2098" i="1"/>
  <c r="W2098" i="1"/>
  <c r="X2098" i="1"/>
  <c r="V2099" i="1"/>
  <c r="W2099" i="1"/>
  <c r="X2099" i="1"/>
  <c r="V2100" i="1"/>
  <c r="W2100" i="1"/>
  <c r="X2100" i="1"/>
  <c r="V2101" i="1"/>
  <c r="W2101" i="1"/>
  <c r="X2101" i="1"/>
  <c r="V2102" i="1"/>
  <c r="W2102" i="1"/>
  <c r="X2102" i="1"/>
  <c r="V2103" i="1"/>
  <c r="W2103" i="1"/>
  <c r="X2103" i="1"/>
  <c r="V2104" i="1"/>
  <c r="W2104" i="1"/>
  <c r="X2104" i="1"/>
  <c r="V2105" i="1"/>
  <c r="W2105" i="1"/>
  <c r="X2105" i="1"/>
  <c r="V2106" i="1"/>
  <c r="W2106" i="1"/>
  <c r="X2106" i="1"/>
  <c r="V2107" i="1"/>
  <c r="W2107" i="1"/>
  <c r="X2107" i="1"/>
  <c r="V2108" i="1"/>
  <c r="W2108" i="1"/>
  <c r="X2108" i="1"/>
  <c r="V2109" i="1"/>
  <c r="W2109" i="1"/>
  <c r="X2109" i="1"/>
  <c r="V2110" i="1"/>
  <c r="W2110" i="1"/>
  <c r="X2110" i="1"/>
  <c r="V2111" i="1"/>
  <c r="W2111" i="1"/>
  <c r="X2111" i="1"/>
  <c r="V2112" i="1"/>
  <c r="W2112" i="1"/>
  <c r="X2112" i="1"/>
  <c r="V2113" i="1"/>
  <c r="W2113" i="1"/>
  <c r="X2113" i="1"/>
  <c r="V2114" i="1"/>
  <c r="W2114" i="1"/>
  <c r="X2114" i="1"/>
  <c r="V2115" i="1"/>
  <c r="W2115" i="1"/>
  <c r="X2115" i="1"/>
  <c r="V2116" i="1"/>
  <c r="W2116" i="1"/>
  <c r="X2116" i="1"/>
  <c r="V2117" i="1"/>
  <c r="W2117" i="1"/>
  <c r="X2117" i="1"/>
  <c r="V2118" i="1"/>
  <c r="W2118" i="1"/>
  <c r="X2118" i="1"/>
  <c r="V2119" i="1"/>
  <c r="W2119" i="1"/>
  <c r="X2119" i="1"/>
  <c r="V2120" i="1"/>
  <c r="W2120" i="1"/>
  <c r="X2120" i="1"/>
  <c r="V2121" i="1"/>
  <c r="W2121" i="1"/>
  <c r="X2121" i="1"/>
  <c r="V2122" i="1"/>
  <c r="W2122" i="1"/>
  <c r="X2122" i="1"/>
  <c r="V2123" i="1"/>
  <c r="W2123" i="1"/>
  <c r="X2123" i="1"/>
  <c r="V2124" i="1"/>
  <c r="W2124" i="1"/>
  <c r="X2124" i="1"/>
  <c r="V2125" i="1"/>
  <c r="W2125" i="1"/>
  <c r="X2125" i="1"/>
  <c r="V2126" i="1"/>
  <c r="W2126" i="1"/>
  <c r="X2126" i="1"/>
  <c r="V2127" i="1"/>
  <c r="W2127" i="1"/>
  <c r="X2127" i="1"/>
  <c r="V2128" i="1"/>
  <c r="W2128" i="1"/>
  <c r="X2128" i="1"/>
  <c r="V2129" i="1"/>
  <c r="W2129" i="1"/>
  <c r="X2129" i="1"/>
  <c r="V2130" i="1"/>
  <c r="W2130" i="1"/>
  <c r="X2130" i="1"/>
  <c r="V2131" i="1"/>
  <c r="W2131" i="1"/>
  <c r="X2131" i="1"/>
  <c r="V2132" i="1"/>
  <c r="W2132" i="1"/>
  <c r="X2132" i="1"/>
  <c r="V2133" i="1"/>
  <c r="W2133" i="1"/>
  <c r="X2133" i="1"/>
  <c r="V2134" i="1"/>
  <c r="W2134" i="1"/>
  <c r="X2134" i="1"/>
  <c r="V2135" i="1"/>
  <c r="W2135" i="1"/>
  <c r="X2135" i="1"/>
  <c r="V2136" i="1"/>
  <c r="W2136" i="1"/>
  <c r="X2136" i="1"/>
  <c r="V2137" i="1"/>
  <c r="W2137" i="1"/>
  <c r="X2137" i="1"/>
  <c r="V2138" i="1"/>
  <c r="W2138" i="1"/>
  <c r="X2138" i="1"/>
  <c r="V2139" i="1"/>
  <c r="W2139" i="1"/>
  <c r="X2139" i="1"/>
  <c r="V2140" i="1"/>
  <c r="W2140" i="1"/>
  <c r="X2140" i="1"/>
  <c r="V2141" i="1"/>
  <c r="W2141" i="1"/>
  <c r="X2141" i="1"/>
  <c r="V2142" i="1"/>
  <c r="W2142" i="1"/>
  <c r="X2142" i="1"/>
  <c r="V2143" i="1"/>
  <c r="W2143" i="1"/>
  <c r="X2143" i="1"/>
  <c r="V2144" i="1"/>
  <c r="W2144" i="1"/>
  <c r="X2144" i="1"/>
  <c r="V2145" i="1"/>
  <c r="W2145" i="1"/>
  <c r="X2145" i="1"/>
  <c r="V2146" i="1"/>
  <c r="W2146" i="1"/>
  <c r="X2146" i="1"/>
  <c r="V2147" i="1"/>
  <c r="W2147" i="1"/>
  <c r="X2147" i="1"/>
  <c r="V2148" i="1"/>
  <c r="W2148" i="1"/>
  <c r="X2148" i="1"/>
  <c r="V2149" i="1"/>
  <c r="W2149" i="1"/>
  <c r="X2149" i="1"/>
  <c r="V2150" i="1"/>
  <c r="W2150" i="1"/>
  <c r="X2150" i="1"/>
  <c r="V2151" i="1"/>
  <c r="W2151" i="1"/>
  <c r="X2151" i="1"/>
  <c r="V2152" i="1"/>
  <c r="W2152" i="1"/>
  <c r="X2152" i="1"/>
  <c r="V2153" i="1"/>
  <c r="W2153" i="1"/>
  <c r="X2153" i="1"/>
  <c r="V2154" i="1"/>
  <c r="W2154" i="1"/>
  <c r="X2154" i="1"/>
  <c r="V2155" i="1"/>
  <c r="W2155" i="1"/>
  <c r="X2155" i="1"/>
  <c r="V2156" i="1"/>
  <c r="W2156" i="1"/>
  <c r="X2156" i="1"/>
  <c r="V2157" i="1"/>
  <c r="W2157" i="1"/>
  <c r="X2157" i="1"/>
  <c r="V2158" i="1"/>
  <c r="W2158" i="1"/>
  <c r="X2158" i="1"/>
  <c r="V2159" i="1"/>
  <c r="W2159" i="1"/>
  <c r="X2159" i="1"/>
  <c r="V2160" i="1"/>
  <c r="W2160" i="1"/>
  <c r="X2160" i="1"/>
  <c r="V2161" i="1"/>
  <c r="W2161" i="1"/>
  <c r="X2161" i="1"/>
  <c r="V2162" i="1"/>
  <c r="W2162" i="1"/>
  <c r="X2162" i="1"/>
  <c r="V2163" i="1"/>
  <c r="W2163" i="1"/>
  <c r="X2163" i="1"/>
  <c r="V2164" i="1"/>
  <c r="W2164" i="1"/>
  <c r="X2164" i="1"/>
  <c r="V2165" i="1"/>
  <c r="W2165" i="1"/>
  <c r="X2165" i="1"/>
  <c r="V2166" i="1"/>
  <c r="W2166" i="1"/>
  <c r="X2166" i="1"/>
  <c r="V2167" i="1"/>
  <c r="W2167" i="1"/>
  <c r="X2167" i="1"/>
  <c r="V2168" i="1"/>
  <c r="W2168" i="1"/>
  <c r="X2168" i="1"/>
  <c r="V2169" i="1"/>
  <c r="W2169" i="1"/>
  <c r="X2169" i="1"/>
  <c r="V2170" i="1"/>
  <c r="W2170" i="1"/>
  <c r="X2170" i="1"/>
  <c r="V2171" i="1"/>
  <c r="W2171" i="1"/>
  <c r="X2171" i="1"/>
  <c r="V2172" i="1"/>
  <c r="W2172" i="1"/>
  <c r="X2172" i="1"/>
  <c r="V2173" i="1"/>
  <c r="W2173" i="1"/>
  <c r="X2173" i="1"/>
  <c r="V2174" i="1"/>
  <c r="W2174" i="1"/>
  <c r="X2174" i="1"/>
  <c r="V2175" i="1"/>
  <c r="W2175" i="1"/>
  <c r="X2175" i="1"/>
  <c r="V2176" i="1"/>
  <c r="W2176" i="1"/>
  <c r="X2176" i="1"/>
  <c r="V2177" i="1"/>
  <c r="W2177" i="1"/>
  <c r="X2177" i="1"/>
  <c r="V2178" i="1"/>
  <c r="W2178" i="1"/>
  <c r="X2178" i="1"/>
  <c r="V2179" i="1"/>
  <c r="W2179" i="1"/>
  <c r="X2179" i="1"/>
  <c r="V2180" i="1"/>
  <c r="W2180" i="1"/>
  <c r="X2180" i="1"/>
  <c r="V2181" i="1"/>
  <c r="W2181" i="1"/>
  <c r="X2181" i="1"/>
  <c r="V2182" i="1"/>
  <c r="W2182" i="1"/>
  <c r="X2182" i="1"/>
  <c r="V2183" i="1"/>
  <c r="W2183" i="1"/>
  <c r="X2183" i="1"/>
  <c r="V2184" i="1"/>
  <c r="W2184" i="1"/>
  <c r="X2184" i="1"/>
  <c r="V2185" i="1"/>
  <c r="W2185" i="1"/>
  <c r="X2185" i="1"/>
  <c r="V2186" i="1"/>
  <c r="W2186" i="1"/>
  <c r="X2186" i="1"/>
  <c r="V2187" i="1"/>
  <c r="W2187" i="1"/>
  <c r="X2187" i="1"/>
  <c r="V2188" i="1"/>
  <c r="W2188" i="1"/>
  <c r="X2188" i="1"/>
  <c r="V2189" i="1"/>
  <c r="W2189" i="1"/>
  <c r="X2189" i="1"/>
  <c r="V2190" i="1"/>
  <c r="W2190" i="1"/>
  <c r="X2190" i="1"/>
  <c r="V2191" i="1"/>
  <c r="W2191" i="1"/>
  <c r="X2191" i="1"/>
  <c r="V2192" i="1"/>
  <c r="W2192" i="1"/>
  <c r="X2192" i="1"/>
  <c r="V2193" i="1"/>
  <c r="W2193" i="1"/>
  <c r="X2193" i="1"/>
  <c r="V2194" i="1"/>
  <c r="W2194" i="1"/>
  <c r="X2194" i="1"/>
  <c r="V2195" i="1"/>
  <c r="W2195" i="1"/>
  <c r="X2195" i="1"/>
  <c r="V2196" i="1"/>
  <c r="W2196" i="1"/>
  <c r="X2196" i="1"/>
  <c r="V2197" i="1"/>
  <c r="W2197" i="1"/>
  <c r="X2197" i="1"/>
  <c r="V2198" i="1"/>
  <c r="W2198" i="1"/>
  <c r="X2198" i="1"/>
  <c r="V2199" i="1"/>
  <c r="W2199" i="1"/>
  <c r="X2199" i="1"/>
  <c r="V2200" i="1"/>
  <c r="W2200" i="1"/>
  <c r="X2200" i="1"/>
  <c r="V2201" i="1"/>
  <c r="W2201" i="1"/>
  <c r="X2201" i="1"/>
  <c r="V2202" i="1"/>
  <c r="W2202" i="1"/>
  <c r="X2202" i="1"/>
  <c r="V2203" i="1"/>
  <c r="W2203" i="1"/>
  <c r="X2203" i="1"/>
  <c r="V2204" i="1"/>
  <c r="W2204" i="1"/>
  <c r="X2204" i="1"/>
  <c r="V2205" i="1"/>
  <c r="W2205" i="1"/>
  <c r="X2205" i="1"/>
  <c r="V2206" i="1"/>
  <c r="W2206" i="1"/>
  <c r="X2206" i="1"/>
  <c r="V2207" i="1"/>
  <c r="W2207" i="1"/>
  <c r="X2207" i="1"/>
  <c r="V2208" i="1"/>
  <c r="W2208" i="1"/>
  <c r="X2208" i="1"/>
  <c r="V2209" i="1"/>
  <c r="W2209" i="1"/>
  <c r="X2209" i="1"/>
  <c r="V2210" i="1"/>
  <c r="W2210" i="1"/>
  <c r="X2210" i="1"/>
  <c r="V2211" i="1"/>
  <c r="W2211" i="1"/>
  <c r="X2211" i="1"/>
  <c r="V2212" i="1"/>
  <c r="W2212" i="1"/>
  <c r="X2212" i="1"/>
  <c r="V2213" i="1"/>
  <c r="W2213" i="1"/>
  <c r="X2213" i="1"/>
  <c r="V2214" i="1"/>
  <c r="W2214" i="1"/>
  <c r="X2214" i="1"/>
  <c r="V2215" i="1"/>
  <c r="W2215" i="1"/>
  <c r="X2215" i="1"/>
  <c r="V2216" i="1"/>
  <c r="W2216" i="1"/>
  <c r="X2216" i="1"/>
  <c r="V2217" i="1"/>
  <c r="W2217" i="1"/>
  <c r="X2217" i="1"/>
  <c r="V2218" i="1"/>
  <c r="W2218" i="1"/>
  <c r="X2218" i="1"/>
  <c r="V2219" i="1"/>
  <c r="W2219" i="1"/>
  <c r="X2219" i="1"/>
  <c r="V2220" i="1"/>
  <c r="W2220" i="1"/>
  <c r="X2220" i="1"/>
  <c r="V2221" i="1"/>
  <c r="W2221" i="1"/>
  <c r="X2221" i="1"/>
  <c r="V2222" i="1"/>
  <c r="W2222" i="1"/>
  <c r="X2222" i="1"/>
  <c r="V2223" i="1"/>
  <c r="W2223" i="1"/>
  <c r="X2223" i="1"/>
  <c r="V2224" i="1"/>
  <c r="W2224" i="1"/>
  <c r="X2224" i="1"/>
  <c r="V2225" i="1"/>
  <c r="W2225" i="1"/>
  <c r="X2225" i="1"/>
  <c r="V2226" i="1"/>
  <c r="W2226" i="1"/>
  <c r="X2226" i="1"/>
  <c r="V2227" i="1"/>
  <c r="W2227" i="1"/>
  <c r="X2227" i="1"/>
  <c r="V2228" i="1"/>
  <c r="W2228" i="1"/>
  <c r="X2228" i="1"/>
  <c r="V2229" i="1"/>
  <c r="W2229" i="1"/>
  <c r="X2229" i="1"/>
  <c r="V2230" i="1"/>
  <c r="W2230" i="1"/>
  <c r="X2230" i="1"/>
  <c r="V2231" i="1"/>
  <c r="W2231" i="1"/>
  <c r="X2231" i="1"/>
  <c r="V2232" i="1"/>
  <c r="W2232" i="1"/>
  <c r="X2232" i="1"/>
  <c r="V2233" i="1"/>
  <c r="W2233" i="1"/>
  <c r="X2233" i="1"/>
  <c r="V2234" i="1"/>
  <c r="W2234" i="1"/>
  <c r="X2234" i="1"/>
  <c r="V2235" i="1"/>
  <c r="W2235" i="1"/>
  <c r="X2235" i="1"/>
  <c r="V2236" i="1"/>
  <c r="W2236" i="1"/>
  <c r="X2236" i="1"/>
  <c r="V2237" i="1"/>
  <c r="W2237" i="1"/>
  <c r="X2237" i="1"/>
  <c r="V2238" i="1"/>
  <c r="W2238" i="1"/>
  <c r="X2238" i="1"/>
  <c r="V2239" i="1"/>
  <c r="W2239" i="1"/>
  <c r="X2239" i="1"/>
  <c r="V2240" i="1"/>
  <c r="W2240" i="1"/>
  <c r="X2240" i="1"/>
  <c r="V2241" i="1"/>
  <c r="W2241" i="1"/>
  <c r="X2241" i="1"/>
  <c r="V2242" i="1"/>
  <c r="W2242" i="1"/>
  <c r="X2242" i="1"/>
  <c r="V2243" i="1"/>
  <c r="W2243" i="1"/>
  <c r="X2243" i="1"/>
  <c r="V2244" i="1"/>
  <c r="W2244" i="1"/>
  <c r="X2244" i="1"/>
  <c r="V2245" i="1"/>
  <c r="W2245" i="1"/>
  <c r="X2245" i="1"/>
  <c r="V2246" i="1"/>
  <c r="W2246" i="1"/>
  <c r="X2246" i="1"/>
  <c r="V2247" i="1"/>
  <c r="W2247" i="1"/>
  <c r="X2247" i="1"/>
  <c r="V2248" i="1"/>
  <c r="W2248" i="1"/>
  <c r="X2248" i="1"/>
  <c r="V2249" i="1"/>
  <c r="W2249" i="1"/>
  <c r="X2249" i="1"/>
  <c r="V2250" i="1"/>
  <c r="W2250" i="1"/>
  <c r="X2250" i="1"/>
  <c r="V2251" i="1"/>
  <c r="W2251" i="1"/>
  <c r="X2251" i="1"/>
  <c r="V2252" i="1"/>
  <c r="W2252" i="1"/>
  <c r="X2252" i="1"/>
  <c r="V2253" i="1"/>
  <c r="W2253" i="1"/>
  <c r="X2253" i="1"/>
  <c r="V2254" i="1"/>
  <c r="W2254" i="1"/>
  <c r="X2254" i="1"/>
  <c r="V2255" i="1"/>
  <c r="W2255" i="1"/>
  <c r="X2255" i="1"/>
  <c r="V2256" i="1"/>
  <c r="W2256" i="1"/>
  <c r="X2256" i="1"/>
  <c r="V2257" i="1"/>
  <c r="W2257" i="1"/>
  <c r="X2257" i="1"/>
  <c r="V2258" i="1"/>
  <c r="W2258" i="1"/>
  <c r="X2258" i="1"/>
  <c r="V2259" i="1"/>
  <c r="W2259" i="1"/>
  <c r="X2259" i="1"/>
  <c r="V2260" i="1"/>
  <c r="W2260" i="1"/>
  <c r="X2260" i="1"/>
  <c r="V2261" i="1"/>
  <c r="W2261" i="1"/>
  <c r="X2261" i="1"/>
  <c r="V2262" i="1"/>
  <c r="W2262" i="1"/>
  <c r="X2262" i="1"/>
  <c r="V2263" i="1"/>
  <c r="W2263" i="1"/>
  <c r="X2263" i="1"/>
  <c r="V2264" i="1"/>
  <c r="W2264" i="1"/>
  <c r="X2264" i="1"/>
  <c r="V2265" i="1"/>
  <c r="W2265" i="1"/>
  <c r="X2265" i="1"/>
  <c r="V2266" i="1"/>
  <c r="W2266" i="1"/>
  <c r="X2266" i="1"/>
  <c r="V2267" i="1"/>
  <c r="W2267" i="1"/>
  <c r="X2267" i="1"/>
  <c r="V2268" i="1"/>
  <c r="W2268" i="1"/>
  <c r="X2268" i="1"/>
  <c r="V2269" i="1"/>
  <c r="W2269" i="1"/>
  <c r="X2269" i="1"/>
  <c r="V2270" i="1"/>
  <c r="W2270" i="1"/>
  <c r="X2270" i="1"/>
  <c r="V2271" i="1"/>
  <c r="W2271" i="1"/>
  <c r="X2271" i="1"/>
  <c r="V2272" i="1"/>
  <c r="W2272" i="1"/>
  <c r="X2272" i="1"/>
  <c r="V2273" i="1"/>
  <c r="W2273" i="1"/>
  <c r="X2273" i="1"/>
  <c r="V2274" i="1"/>
  <c r="W2274" i="1"/>
  <c r="X2274" i="1"/>
  <c r="V2275" i="1"/>
  <c r="W2275" i="1"/>
  <c r="X2275" i="1"/>
  <c r="V2276" i="1"/>
  <c r="W2276" i="1"/>
  <c r="X2276" i="1"/>
  <c r="V2277" i="1"/>
  <c r="W2277" i="1"/>
  <c r="X2277" i="1"/>
  <c r="V2278" i="1"/>
  <c r="W2278" i="1"/>
  <c r="X2278" i="1"/>
  <c r="V2279" i="1"/>
  <c r="W2279" i="1"/>
  <c r="X2279" i="1"/>
  <c r="V2280" i="1"/>
  <c r="W2280" i="1"/>
  <c r="X2280" i="1"/>
  <c r="V2281" i="1"/>
  <c r="W2281" i="1"/>
  <c r="X2281" i="1"/>
  <c r="V2282" i="1"/>
  <c r="W2282" i="1"/>
  <c r="X2282" i="1"/>
  <c r="V2283" i="1"/>
  <c r="W2283" i="1"/>
  <c r="X2283" i="1"/>
  <c r="V2284" i="1"/>
  <c r="W2284" i="1"/>
  <c r="X2284" i="1"/>
  <c r="V2285" i="1"/>
  <c r="W2285" i="1"/>
  <c r="X2285" i="1"/>
  <c r="V2286" i="1"/>
  <c r="W2286" i="1"/>
  <c r="X2286" i="1"/>
  <c r="V2287" i="1"/>
  <c r="W2287" i="1"/>
  <c r="X2287" i="1"/>
  <c r="V2288" i="1"/>
  <c r="W2288" i="1"/>
  <c r="X2288" i="1"/>
  <c r="V2289" i="1"/>
  <c r="W2289" i="1"/>
  <c r="X2289" i="1"/>
  <c r="V2290" i="1"/>
  <c r="W2290" i="1"/>
  <c r="X2290" i="1"/>
  <c r="V2291" i="1"/>
  <c r="W2291" i="1"/>
  <c r="X2291" i="1"/>
  <c r="V2292" i="1"/>
  <c r="W2292" i="1"/>
  <c r="X2292" i="1"/>
  <c r="V2293" i="1"/>
  <c r="W2293" i="1"/>
  <c r="X2293" i="1"/>
  <c r="V2294" i="1"/>
  <c r="W2294" i="1"/>
  <c r="X2294" i="1"/>
  <c r="V2295" i="1"/>
  <c r="W2295" i="1"/>
  <c r="X2295" i="1"/>
  <c r="V2296" i="1"/>
  <c r="W2296" i="1"/>
  <c r="X2296" i="1"/>
  <c r="V2297" i="1"/>
  <c r="W2297" i="1"/>
  <c r="X2297" i="1"/>
  <c r="V2298" i="1"/>
  <c r="W2298" i="1"/>
  <c r="X2298" i="1"/>
  <c r="V2299" i="1"/>
  <c r="W2299" i="1"/>
  <c r="X2299" i="1"/>
  <c r="V2300" i="1"/>
  <c r="W2300" i="1"/>
  <c r="X2300" i="1"/>
  <c r="V2301" i="1"/>
  <c r="W2301" i="1"/>
  <c r="X2301" i="1"/>
  <c r="V2302" i="1"/>
  <c r="W2302" i="1"/>
  <c r="X2302" i="1"/>
  <c r="V2303" i="1"/>
  <c r="W2303" i="1"/>
  <c r="X2303" i="1"/>
  <c r="V2304" i="1"/>
  <c r="W2304" i="1"/>
  <c r="X2304" i="1"/>
  <c r="V2305" i="1"/>
  <c r="W2305" i="1"/>
  <c r="X2305" i="1"/>
  <c r="V2306" i="1"/>
  <c r="W2306" i="1"/>
  <c r="X2306" i="1"/>
  <c r="V2307" i="1"/>
  <c r="W2307" i="1"/>
  <c r="X2307" i="1"/>
  <c r="V2308" i="1"/>
  <c r="W2308" i="1"/>
  <c r="X2308" i="1"/>
  <c r="V2309" i="1"/>
  <c r="W2309" i="1"/>
  <c r="X2309" i="1"/>
  <c r="V2310" i="1"/>
  <c r="W2310" i="1"/>
  <c r="X2310" i="1"/>
  <c r="V2311" i="1"/>
  <c r="W2311" i="1"/>
  <c r="X2311" i="1"/>
  <c r="V2312" i="1"/>
  <c r="W2312" i="1"/>
  <c r="X2312" i="1"/>
  <c r="V2313" i="1"/>
  <c r="W2313" i="1"/>
  <c r="X2313" i="1"/>
  <c r="V2314" i="1"/>
  <c r="W2314" i="1"/>
  <c r="X2314" i="1"/>
  <c r="V2315" i="1"/>
  <c r="W2315" i="1"/>
  <c r="X2315" i="1"/>
  <c r="V2316" i="1"/>
  <c r="W2316" i="1"/>
  <c r="X2316" i="1"/>
  <c r="V2317" i="1"/>
  <c r="W2317" i="1"/>
  <c r="X2317" i="1"/>
  <c r="V2318" i="1"/>
  <c r="W2318" i="1"/>
  <c r="X2318" i="1"/>
  <c r="V2319" i="1"/>
  <c r="W2319" i="1"/>
  <c r="X2319" i="1"/>
  <c r="V2320" i="1"/>
  <c r="W2320" i="1"/>
  <c r="X2320" i="1"/>
  <c r="V2321" i="1"/>
  <c r="W2321" i="1"/>
  <c r="X2321" i="1"/>
  <c r="V2322" i="1"/>
  <c r="W2322" i="1"/>
  <c r="X2322" i="1"/>
  <c r="V2323" i="1"/>
  <c r="W2323" i="1"/>
  <c r="X2323" i="1"/>
  <c r="V2324" i="1"/>
  <c r="W2324" i="1"/>
  <c r="X2324" i="1"/>
  <c r="V2325" i="1"/>
  <c r="W2325" i="1"/>
  <c r="X2325" i="1"/>
  <c r="V2326" i="1"/>
  <c r="W2326" i="1"/>
  <c r="X2326" i="1"/>
  <c r="V2327" i="1"/>
  <c r="W2327" i="1"/>
  <c r="X2327" i="1"/>
  <c r="V2328" i="1"/>
  <c r="W2328" i="1"/>
  <c r="X2328" i="1"/>
  <c r="V2329" i="1"/>
  <c r="W2329" i="1"/>
  <c r="X2329" i="1"/>
  <c r="V2330" i="1"/>
  <c r="W2330" i="1"/>
  <c r="X2330" i="1"/>
  <c r="V2331" i="1"/>
  <c r="W2331" i="1"/>
  <c r="X2331" i="1"/>
  <c r="V2332" i="1"/>
  <c r="W2332" i="1"/>
  <c r="X2332" i="1"/>
  <c r="V2333" i="1"/>
  <c r="W2333" i="1"/>
  <c r="X2333" i="1"/>
  <c r="V2334" i="1"/>
  <c r="W2334" i="1"/>
  <c r="X2334" i="1"/>
  <c r="V2335" i="1"/>
  <c r="W2335" i="1"/>
  <c r="X2335" i="1"/>
  <c r="V2336" i="1"/>
  <c r="W2336" i="1"/>
  <c r="X2336" i="1"/>
  <c r="V2337" i="1"/>
  <c r="W2337" i="1"/>
  <c r="X2337" i="1"/>
  <c r="V2338" i="1"/>
  <c r="W2338" i="1"/>
  <c r="X2338" i="1"/>
  <c r="V2339" i="1"/>
  <c r="W2339" i="1"/>
  <c r="X2339" i="1"/>
  <c r="V2340" i="1"/>
  <c r="W2340" i="1"/>
  <c r="X2340" i="1"/>
  <c r="V2341" i="1"/>
  <c r="W2341" i="1"/>
  <c r="X2341" i="1"/>
  <c r="V2342" i="1"/>
  <c r="W2342" i="1"/>
  <c r="X2342" i="1"/>
  <c r="V2343" i="1"/>
  <c r="W2343" i="1"/>
  <c r="X2343" i="1"/>
  <c r="V2344" i="1"/>
  <c r="W2344" i="1"/>
  <c r="X2344" i="1"/>
  <c r="V2345" i="1"/>
  <c r="W2345" i="1"/>
  <c r="X2345" i="1"/>
  <c r="V2346" i="1"/>
  <c r="W2346" i="1"/>
  <c r="X2346" i="1"/>
  <c r="V2347" i="1"/>
  <c r="W2347" i="1"/>
  <c r="X2347" i="1"/>
  <c r="V2348" i="1"/>
  <c r="W2348" i="1"/>
  <c r="X2348" i="1"/>
  <c r="V2349" i="1"/>
  <c r="W2349" i="1"/>
  <c r="X2349" i="1"/>
  <c r="V2350" i="1"/>
  <c r="W2350" i="1"/>
  <c r="X2350" i="1"/>
  <c r="V2351" i="1"/>
  <c r="W2351" i="1"/>
  <c r="X2351" i="1"/>
  <c r="V2352" i="1"/>
  <c r="W2352" i="1"/>
  <c r="X2352" i="1"/>
  <c r="V2353" i="1"/>
  <c r="W2353" i="1"/>
  <c r="X2353" i="1"/>
  <c r="V2354" i="1"/>
  <c r="W2354" i="1"/>
  <c r="X2354" i="1"/>
  <c r="V2355" i="1"/>
  <c r="W2355" i="1"/>
  <c r="X2355" i="1"/>
  <c r="V2356" i="1"/>
  <c r="W2356" i="1"/>
  <c r="X2356" i="1"/>
  <c r="V2357" i="1"/>
  <c r="W2357" i="1"/>
  <c r="X2357" i="1"/>
  <c r="V2358" i="1"/>
  <c r="W2358" i="1"/>
  <c r="X2358" i="1"/>
  <c r="V2359" i="1"/>
  <c r="W2359" i="1"/>
  <c r="X2359" i="1"/>
  <c r="V2360" i="1"/>
  <c r="W2360" i="1"/>
  <c r="X2360" i="1"/>
  <c r="V2361" i="1"/>
  <c r="W2361" i="1"/>
  <c r="X2361" i="1"/>
  <c r="V2362" i="1"/>
  <c r="W2362" i="1"/>
  <c r="X2362" i="1"/>
  <c r="V2363" i="1"/>
  <c r="W2363" i="1"/>
  <c r="X2363" i="1"/>
  <c r="V2364" i="1"/>
  <c r="W2364" i="1"/>
  <c r="X2364" i="1"/>
  <c r="V2365" i="1"/>
  <c r="W2365" i="1"/>
  <c r="X2365" i="1"/>
  <c r="V2366" i="1"/>
  <c r="W2366" i="1"/>
  <c r="X2366" i="1"/>
  <c r="V2367" i="1"/>
  <c r="W2367" i="1"/>
  <c r="X2367" i="1"/>
  <c r="V2368" i="1"/>
  <c r="W2368" i="1"/>
  <c r="X2368" i="1"/>
  <c r="V2369" i="1"/>
  <c r="W2369" i="1"/>
  <c r="X2369" i="1"/>
  <c r="V2370" i="1"/>
  <c r="W2370" i="1"/>
  <c r="X2370" i="1"/>
  <c r="V2371" i="1"/>
  <c r="W2371" i="1"/>
  <c r="X2371" i="1"/>
  <c r="V2372" i="1"/>
  <c r="W2372" i="1"/>
  <c r="X2372" i="1"/>
  <c r="V2373" i="1"/>
  <c r="W2373" i="1"/>
  <c r="X2373" i="1"/>
  <c r="V2374" i="1"/>
  <c r="W2374" i="1"/>
  <c r="X2374" i="1"/>
  <c r="V2375" i="1"/>
  <c r="W2375" i="1"/>
  <c r="X2375" i="1"/>
  <c r="V2376" i="1"/>
  <c r="W2376" i="1"/>
  <c r="X2376" i="1"/>
  <c r="V2377" i="1"/>
  <c r="W2377" i="1"/>
  <c r="X2377" i="1"/>
  <c r="V2378" i="1"/>
  <c r="W2378" i="1"/>
  <c r="X2378" i="1"/>
  <c r="V2379" i="1"/>
  <c r="W2379" i="1"/>
  <c r="X2379" i="1"/>
  <c r="V2380" i="1"/>
  <c r="W2380" i="1"/>
  <c r="X2380" i="1"/>
  <c r="V2381" i="1"/>
  <c r="W2381" i="1"/>
  <c r="X2381" i="1"/>
  <c r="V2382" i="1"/>
  <c r="W2382" i="1"/>
  <c r="X2382" i="1"/>
  <c r="V2383" i="1"/>
  <c r="W2383" i="1"/>
  <c r="X2383" i="1"/>
  <c r="V2384" i="1"/>
  <c r="W2384" i="1"/>
  <c r="X2384" i="1"/>
  <c r="V2385" i="1"/>
  <c r="W2385" i="1"/>
  <c r="X2385" i="1"/>
  <c r="V2386" i="1"/>
  <c r="W2386" i="1"/>
  <c r="X2386" i="1"/>
  <c r="V2387" i="1"/>
  <c r="W2387" i="1"/>
  <c r="X2387" i="1"/>
  <c r="V2388" i="1"/>
  <c r="W2388" i="1"/>
  <c r="X2388" i="1"/>
  <c r="V2389" i="1"/>
  <c r="W2389" i="1"/>
  <c r="X2389" i="1"/>
  <c r="V2390" i="1"/>
  <c r="W2390" i="1"/>
  <c r="X2390" i="1"/>
  <c r="V2391" i="1"/>
  <c r="W2391" i="1"/>
  <c r="X2391" i="1"/>
  <c r="V2392" i="1"/>
  <c r="W2392" i="1"/>
  <c r="X2392" i="1"/>
  <c r="V2393" i="1"/>
  <c r="W2393" i="1"/>
  <c r="X2393" i="1"/>
  <c r="V2394" i="1"/>
  <c r="W2394" i="1"/>
  <c r="X2394" i="1"/>
  <c r="V2395" i="1"/>
  <c r="W2395" i="1"/>
  <c r="X2395" i="1"/>
  <c r="V2396" i="1"/>
  <c r="W2396" i="1"/>
  <c r="X2396" i="1"/>
  <c r="V2397" i="1"/>
  <c r="W2397" i="1"/>
  <c r="X2397" i="1"/>
  <c r="V2398" i="1"/>
  <c r="W2398" i="1"/>
  <c r="X2398" i="1"/>
  <c r="V2399" i="1"/>
  <c r="W2399" i="1"/>
  <c r="X2399" i="1"/>
  <c r="V2400" i="1"/>
  <c r="W2400" i="1"/>
  <c r="X2400" i="1"/>
  <c r="V2401" i="1"/>
  <c r="W2401" i="1"/>
  <c r="X2401" i="1"/>
  <c r="V2402" i="1"/>
  <c r="W2402" i="1"/>
  <c r="X2402" i="1"/>
  <c r="V2403" i="1"/>
  <c r="W2403" i="1"/>
  <c r="X2403" i="1"/>
  <c r="V2404" i="1"/>
  <c r="W2404" i="1"/>
  <c r="X2404" i="1"/>
  <c r="V2405" i="1"/>
  <c r="W2405" i="1"/>
  <c r="X2405" i="1"/>
  <c r="V2406" i="1"/>
  <c r="W2406" i="1"/>
  <c r="X2406" i="1"/>
  <c r="V2407" i="1"/>
  <c r="W2407" i="1"/>
  <c r="X2407" i="1"/>
  <c r="V2408" i="1"/>
  <c r="W2408" i="1"/>
  <c r="X2408" i="1"/>
  <c r="V2409" i="1"/>
  <c r="W2409" i="1"/>
  <c r="X2409" i="1"/>
  <c r="V2410" i="1"/>
  <c r="W2410" i="1"/>
  <c r="X2410" i="1"/>
  <c r="V2411" i="1"/>
  <c r="W2411" i="1"/>
  <c r="X2411" i="1"/>
  <c r="V2412" i="1"/>
  <c r="W2412" i="1"/>
  <c r="X2412" i="1"/>
  <c r="V2413" i="1"/>
  <c r="W2413" i="1"/>
  <c r="X2413" i="1"/>
  <c r="V2414" i="1"/>
  <c r="W2414" i="1"/>
  <c r="X2414" i="1"/>
  <c r="V2415" i="1"/>
  <c r="W2415" i="1"/>
  <c r="X2415" i="1"/>
  <c r="V2416" i="1"/>
  <c r="W2416" i="1"/>
  <c r="X2416" i="1"/>
  <c r="V2417" i="1"/>
  <c r="W2417" i="1"/>
  <c r="X2417" i="1"/>
  <c r="V2418" i="1"/>
  <c r="W2418" i="1"/>
  <c r="X2418" i="1"/>
  <c r="V2419" i="1"/>
  <c r="W2419" i="1"/>
  <c r="X2419" i="1"/>
  <c r="V2420" i="1"/>
  <c r="W2420" i="1"/>
  <c r="X2420" i="1"/>
  <c r="V2421" i="1"/>
  <c r="W2421" i="1"/>
  <c r="X2421" i="1"/>
  <c r="V2422" i="1"/>
  <c r="W2422" i="1"/>
  <c r="X2422" i="1"/>
  <c r="V2423" i="1"/>
  <c r="W2423" i="1"/>
  <c r="X2423" i="1"/>
  <c r="V2424" i="1"/>
  <c r="W2424" i="1"/>
  <c r="X2424" i="1"/>
  <c r="V2425" i="1"/>
  <c r="W2425" i="1"/>
  <c r="X2425" i="1"/>
  <c r="V2426" i="1"/>
  <c r="W2426" i="1"/>
  <c r="X2426" i="1"/>
  <c r="V2427" i="1"/>
  <c r="W2427" i="1"/>
  <c r="X2427" i="1"/>
  <c r="V2428" i="1"/>
  <c r="W2428" i="1"/>
  <c r="X2428" i="1"/>
  <c r="V2429" i="1"/>
  <c r="W2429" i="1"/>
  <c r="X2429" i="1"/>
  <c r="V2430" i="1"/>
  <c r="W2430" i="1"/>
  <c r="X2430" i="1"/>
  <c r="V2431" i="1"/>
  <c r="W2431" i="1"/>
  <c r="X2431" i="1"/>
  <c r="V2432" i="1"/>
  <c r="W2432" i="1"/>
  <c r="X2432" i="1"/>
  <c r="V2433" i="1"/>
  <c r="W2433" i="1"/>
  <c r="X2433" i="1"/>
  <c r="V2434" i="1"/>
  <c r="W2434" i="1"/>
  <c r="X2434" i="1"/>
  <c r="V2435" i="1"/>
  <c r="W2435" i="1"/>
  <c r="X2435" i="1"/>
  <c r="V2436" i="1"/>
  <c r="W2436" i="1"/>
  <c r="X2436" i="1"/>
  <c r="V2437" i="1"/>
  <c r="W2437" i="1"/>
  <c r="X2437" i="1"/>
  <c r="V2438" i="1"/>
  <c r="W2438" i="1"/>
  <c r="X2438" i="1"/>
  <c r="V2439" i="1"/>
  <c r="W2439" i="1"/>
  <c r="X2439" i="1"/>
  <c r="V2440" i="1"/>
  <c r="W2440" i="1"/>
  <c r="X2440" i="1"/>
  <c r="V2441" i="1"/>
  <c r="W2441" i="1"/>
  <c r="X2441" i="1"/>
  <c r="V2442" i="1"/>
  <c r="W2442" i="1"/>
  <c r="X2442" i="1"/>
  <c r="V2443" i="1"/>
  <c r="W2443" i="1"/>
  <c r="X2443" i="1"/>
  <c r="V2444" i="1"/>
  <c r="W2444" i="1"/>
  <c r="X2444" i="1"/>
  <c r="V2445" i="1"/>
  <c r="W2445" i="1"/>
  <c r="X2445" i="1"/>
  <c r="V2446" i="1"/>
  <c r="W2446" i="1"/>
  <c r="X2446" i="1"/>
  <c r="V2447" i="1"/>
  <c r="W2447" i="1"/>
  <c r="X2447" i="1"/>
  <c r="V2448" i="1"/>
  <c r="W2448" i="1"/>
  <c r="X2448" i="1"/>
  <c r="V2449" i="1"/>
  <c r="W2449" i="1"/>
  <c r="X2449" i="1"/>
  <c r="V2450" i="1"/>
  <c r="W2450" i="1"/>
  <c r="X2450" i="1"/>
  <c r="V2451" i="1"/>
  <c r="W2451" i="1"/>
  <c r="X2451" i="1"/>
  <c r="V2452" i="1"/>
  <c r="W2452" i="1"/>
  <c r="X2452" i="1"/>
  <c r="V2453" i="1"/>
  <c r="W2453" i="1"/>
  <c r="X2453" i="1"/>
  <c r="V2454" i="1"/>
  <c r="W2454" i="1"/>
  <c r="X2454" i="1"/>
  <c r="V2455" i="1"/>
  <c r="W2455" i="1"/>
  <c r="X2455" i="1"/>
  <c r="V2456" i="1"/>
  <c r="W2456" i="1"/>
  <c r="X2456" i="1"/>
  <c r="V2457" i="1"/>
  <c r="W2457" i="1"/>
  <c r="X2457" i="1"/>
  <c r="V2458" i="1"/>
  <c r="W2458" i="1"/>
  <c r="X2458" i="1"/>
  <c r="V2459" i="1"/>
  <c r="W2459" i="1"/>
  <c r="X2459" i="1"/>
  <c r="V2460" i="1"/>
  <c r="W2460" i="1"/>
  <c r="X2460" i="1"/>
  <c r="V2461" i="1"/>
  <c r="W2461" i="1"/>
  <c r="X2461" i="1"/>
  <c r="V2462" i="1"/>
  <c r="W2462" i="1"/>
  <c r="X2462" i="1"/>
  <c r="V2463" i="1"/>
  <c r="W2463" i="1"/>
  <c r="X2463" i="1"/>
  <c r="V2464" i="1"/>
  <c r="W2464" i="1"/>
  <c r="X2464" i="1"/>
  <c r="V2465" i="1"/>
  <c r="W2465" i="1"/>
  <c r="X2465" i="1"/>
  <c r="V2466" i="1"/>
  <c r="W2466" i="1"/>
  <c r="X2466" i="1"/>
  <c r="V2467" i="1"/>
  <c r="W2467" i="1"/>
  <c r="X2467" i="1"/>
  <c r="V2468" i="1"/>
  <c r="W2468" i="1"/>
  <c r="X2468" i="1"/>
  <c r="V2469" i="1"/>
  <c r="W2469" i="1"/>
  <c r="X2469" i="1"/>
  <c r="V2470" i="1"/>
  <c r="W2470" i="1"/>
  <c r="X2470" i="1"/>
  <c r="V2471" i="1"/>
  <c r="W2471" i="1"/>
  <c r="X2471" i="1"/>
  <c r="V2472" i="1"/>
  <c r="W2472" i="1"/>
  <c r="X2472" i="1"/>
  <c r="V2473" i="1"/>
  <c r="W2473" i="1"/>
  <c r="X2473" i="1"/>
  <c r="V2474" i="1"/>
  <c r="W2474" i="1"/>
  <c r="X2474" i="1"/>
  <c r="V2475" i="1"/>
  <c r="W2475" i="1"/>
  <c r="X2475" i="1"/>
  <c r="V2476" i="1"/>
  <c r="W2476" i="1"/>
  <c r="X2476" i="1"/>
  <c r="V2477" i="1"/>
  <c r="W2477" i="1"/>
  <c r="X2477" i="1"/>
  <c r="V2478" i="1"/>
  <c r="W2478" i="1"/>
  <c r="X2478" i="1"/>
  <c r="V2479" i="1"/>
  <c r="W2479" i="1"/>
  <c r="X2479" i="1"/>
  <c r="V2480" i="1"/>
  <c r="W2480" i="1"/>
  <c r="X2480" i="1"/>
  <c r="V2481" i="1"/>
  <c r="W2481" i="1"/>
  <c r="X2481" i="1"/>
  <c r="V2482" i="1"/>
  <c r="W2482" i="1"/>
  <c r="X2482" i="1"/>
  <c r="V2483" i="1"/>
  <c r="W2483" i="1"/>
  <c r="X2483" i="1"/>
  <c r="V2484" i="1"/>
  <c r="W2484" i="1"/>
  <c r="X2484" i="1"/>
  <c r="V2485" i="1"/>
  <c r="W2485" i="1"/>
  <c r="X2485" i="1"/>
  <c r="V2486" i="1"/>
  <c r="W2486" i="1"/>
  <c r="X2486" i="1"/>
  <c r="V2487" i="1"/>
  <c r="W2487" i="1"/>
  <c r="X2487" i="1"/>
  <c r="V2488" i="1"/>
  <c r="W2488" i="1"/>
  <c r="X2488" i="1"/>
  <c r="V2489" i="1"/>
  <c r="W2489" i="1"/>
  <c r="X2489" i="1"/>
  <c r="V2490" i="1"/>
  <c r="W2490" i="1"/>
  <c r="X2490" i="1"/>
  <c r="V2491" i="1"/>
  <c r="W2491" i="1"/>
  <c r="X2491" i="1"/>
  <c r="V2492" i="1"/>
  <c r="W2492" i="1"/>
  <c r="X2492" i="1"/>
  <c r="V2493" i="1"/>
  <c r="W2493" i="1"/>
  <c r="X2493" i="1"/>
  <c r="V2494" i="1"/>
  <c r="W2494" i="1"/>
  <c r="X2494" i="1"/>
  <c r="V2495" i="1"/>
  <c r="W2495" i="1"/>
  <c r="X2495" i="1"/>
  <c r="V2496" i="1"/>
  <c r="W2496" i="1"/>
  <c r="X2496" i="1"/>
  <c r="V2497" i="1"/>
  <c r="W2497" i="1"/>
  <c r="X2497" i="1"/>
  <c r="V2498" i="1"/>
  <c r="W2498" i="1"/>
  <c r="X2498" i="1"/>
  <c r="V2499" i="1"/>
  <c r="W2499" i="1"/>
  <c r="X2499" i="1"/>
  <c r="V2500" i="1"/>
  <c r="W2500" i="1"/>
  <c r="X2500" i="1"/>
  <c r="V2501" i="1"/>
  <c r="W2501" i="1"/>
  <c r="X2501" i="1"/>
  <c r="V2502" i="1"/>
  <c r="W2502" i="1"/>
  <c r="X2502" i="1"/>
  <c r="V2503" i="1"/>
  <c r="W2503" i="1"/>
  <c r="X2503" i="1"/>
  <c r="V2504" i="1"/>
  <c r="W2504" i="1"/>
  <c r="X2504" i="1"/>
  <c r="V2505" i="1"/>
  <c r="W2505" i="1"/>
  <c r="X2505" i="1"/>
  <c r="V2506" i="1"/>
  <c r="W2506" i="1"/>
  <c r="X2506" i="1"/>
  <c r="V2507" i="1"/>
  <c r="W2507" i="1"/>
  <c r="X2507" i="1"/>
  <c r="V2508" i="1"/>
  <c r="W2508" i="1"/>
  <c r="X2508" i="1"/>
  <c r="V2509" i="1"/>
  <c r="W2509" i="1"/>
  <c r="X2509" i="1"/>
  <c r="V2510" i="1"/>
  <c r="W2510" i="1"/>
  <c r="X2510" i="1"/>
  <c r="V2511" i="1"/>
  <c r="W2511" i="1"/>
  <c r="X2511" i="1"/>
  <c r="V2512" i="1"/>
  <c r="W2512" i="1"/>
  <c r="X2512" i="1"/>
  <c r="V2513" i="1"/>
  <c r="W2513" i="1"/>
  <c r="X2513" i="1"/>
  <c r="V2514" i="1"/>
  <c r="W2514" i="1"/>
  <c r="X2514" i="1"/>
  <c r="V2515" i="1"/>
  <c r="W2515" i="1"/>
  <c r="X2515" i="1"/>
  <c r="V2516" i="1"/>
  <c r="W2516" i="1"/>
  <c r="X2516" i="1"/>
  <c r="V2517" i="1"/>
  <c r="W2517" i="1"/>
  <c r="X2517" i="1"/>
  <c r="V2518" i="1"/>
  <c r="W2518" i="1"/>
  <c r="X2518" i="1"/>
  <c r="V2519" i="1"/>
  <c r="W2519" i="1"/>
  <c r="X2519" i="1"/>
  <c r="V2520" i="1"/>
  <c r="W2520" i="1"/>
  <c r="X2520" i="1"/>
  <c r="V2521" i="1"/>
  <c r="W2521" i="1"/>
  <c r="X2521" i="1"/>
  <c r="V2522" i="1"/>
  <c r="W2522" i="1"/>
  <c r="X2522" i="1"/>
  <c r="V2523" i="1"/>
  <c r="W2523" i="1"/>
  <c r="X2523" i="1"/>
  <c r="V2524" i="1"/>
  <c r="W2524" i="1"/>
  <c r="X2524" i="1"/>
  <c r="V2525" i="1"/>
  <c r="W2525" i="1"/>
  <c r="X2525" i="1"/>
  <c r="V2526" i="1"/>
  <c r="W2526" i="1"/>
  <c r="X2526" i="1"/>
  <c r="V2527" i="1"/>
  <c r="W2527" i="1"/>
  <c r="X2527" i="1"/>
  <c r="V2528" i="1"/>
  <c r="W2528" i="1"/>
  <c r="X2528" i="1"/>
  <c r="V2529" i="1"/>
  <c r="W2529" i="1"/>
  <c r="X2529" i="1"/>
  <c r="V2530" i="1"/>
  <c r="W2530" i="1"/>
  <c r="X2530" i="1"/>
  <c r="V2531" i="1"/>
  <c r="W2531" i="1"/>
  <c r="X2531" i="1"/>
  <c r="V2532" i="1"/>
  <c r="W2532" i="1"/>
  <c r="X2532" i="1"/>
  <c r="V2533" i="1"/>
  <c r="W2533" i="1"/>
  <c r="X2533" i="1"/>
  <c r="V2534" i="1"/>
  <c r="W2534" i="1"/>
  <c r="X2534" i="1"/>
  <c r="V2535" i="1"/>
  <c r="W2535" i="1"/>
  <c r="X2535" i="1"/>
  <c r="V2536" i="1"/>
  <c r="W2536" i="1"/>
  <c r="X2536" i="1"/>
  <c r="V2537" i="1"/>
  <c r="W2537" i="1"/>
  <c r="X2537" i="1"/>
  <c r="V2538" i="1"/>
  <c r="W2538" i="1"/>
  <c r="X2538" i="1"/>
  <c r="V2539" i="1"/>
  <c r="W2539" i="1"/>
  <c r="X2539" i="1"/>
  <c r="V2540" i="1"/>
  <c r="W2540" i="1"/>
  <c r="X2540" i="1"/>
  <c r="V2541" i="1"/>
  <c r="W2541" i="1"/>
  <c r="X2541" i="1"/>
  <c r="V2542" i="1"/>
  <c r="W2542" i="1"/>
  <c r="X2542" i="1"/>
  <c r="V2543" i="1"/>
  <c r="W2543" i="1"/>
  <c r="X2543" i="1"/>
  <c r="V2544" i="1"/>
  <c r="W2544" i="1"/>
  <c r="X2544" i="1"/>
  <c r="V2545" i="1"/>
  <c r="W2545" i="1"/>
  <c r="X2545" i="1"/>
  <c r="V2546" i="1"/>
  <c r="W2546" i="1"/>
  <c r="X2546" i="1"/>
  <c r="V2547" i="1"/>
  <c r="W2547" i="1"/>
  <c r="X2547" i="1"/>
  <c r="V2548" i="1"/>
  <c r="W2548" i="1"/>
  <c r="X2548" i="1"/>
  <c r="V2549" i="1"/>
  <c r="W2549" i="1"/>
  <c r="X2549" i="1"/>
  <c r="V2550" i="1"/>
  <c r="W2550" i="1"/>
  <c r="X2550" i="1"/>
  <c r="V2551" i="1"/>
  <c r="W2551" i="1"/>
  <c r="X2551" i="1"/>
  <c r="V2552" i="1"/>
  <c r="W2552" i="1"/>
  <c r="X2552" i="1"/>
  <c r="V2553" i="1"/>
  <c r="W2553" i="1"/>
  <c r="X2553" i="1"/>
  <c r="V2554" i="1"/>
  <c r="W2554" i="1"/>
  <c r="X2554" i="1"/>
  <c r="V2555" i="1"/>
  <c r="W2555" i="1"/>
  <c r="X2555" i="1"/>
  <c r="V2556" i="1"/>
  <c r="W2556" i="1"/>
  <c r="X2556" i="1"/>
  <c r="V2557" i="1"/>
  <c r="W2557" i="1"/>
  <c r="X2557" i="1"/>
  <c r="V2558" i="1"/>
  <c r="W2558" i="1"/>
  <c r="X2558" i="1"/>
  <c r="V2559" i="1"/>
  <c r="W2559" i="1"/>
  <c r="X2559" i="1"/>
  <c r="V2560" i="1"/>
  <c r="W2560" i="1"/>
  <c r="X2560" i="1"/>
  <c r="V2561" i="1"/>
  <c r="W2561" i="1"/>
  <c r="X2561" i="1"/>
  <c r="V2562" i="1"/>
  <c r="W2562" i="1"/>
  <c r="X2562" i="1"/>
  <c r="V2563" i="1"/>
  <c r="W2563" i="1"/>
  <c r="X2563" i="1"/>
  <c r="V2564" i="1"/>
  <c r="W2564" i="1"/>
  <c r="X2564" i="1"/>
  <c r="V2565" i="1"/>
  <c r="W2565" i="1"/>
  <c r="X2565" i="1"/>
  <c r="V2566" i="1"/>
  <c r="W2566" i="1"/>
  <c r="X2566" i="1"/>
  <c r="V2567" i="1"/>
  <c r="W2567" i="1"/>
  <c r="X2567" i="1"/>
  <c r="V2568" i="1"/>
  <c r="W2568" i="1"/>
  <c r="X2568" i="1"/>
  <c r="V2569" i="1"/>
  <c r="W2569" i="1"/>
  <c r="X2569" i="1"/>
  <c r="V2570" i="1"/>
  <c r="W2570" i="1"/>
  <c r="X2570" i="1"/>
  <c r="V2571" i="1"/>
  <c r="W2571" i="1"/>
  <c r="X2571" i="1"/>
  <c r="V2572" i="1"/>
  <c r="W2572" i="1"/>
  <c r="X2572" i="1"/>
  <c r="V2573" i="1"/>
  <c r="W2573" i="1"/>
  <c r="X2573" i="1"/>
  <c r="V2574" i="1"/>
  <c r="W2574" i="1"/>
  <c r="X2574" i="1"/>
  <c r="V2575" i="1"/>
  <c r="W2575" i="1"/>
  <c r="X2575" i="1"/>
  <c r="V2576" i="1"/>
  <c r="W2576" i="1"/>
  <c r="X2576" i="1"/>
  <c r="V2577" i="1"/>
  <c r="W2577" i="1"/>
  <c r="X2577" i="1"/>
  <c r="V2578" i="1"/>
  <c r="W2578" i="1"/>
  <c r="X2578" i="1"/>
  <c r="V2579" i="1"/>
  <c r="W2579" i="1"/>
  <c r="X2579" i="1"/>
  <c r="V2580" i="1"/>
  <c r="W2580" i="1"/>
  <c r="X2580" i="1"/>
  <c r="V2581" i="1"/>
  <c r="W2581" i="1"/>
  <c r="X2581" i="1"/>
  <c r="V2582" i="1"/>
  <c r="W2582" i="1"/>
  <c r="X2582" i="1"/>
  <c r="V2583" i="1"/>
  <c r="W2583" i="1"/>
  <c r="X2583" i="1"/>
  <c r="V2584" i="1"/>
  <c r="W2584" i="1"/>
  <c r="X2584" i="1"/>
  <c r="V2585" i="1"/>
  <c r="W2585" i="1"/>
  <c r="X2585" i="1"/>
  <c r="V2586" i="1"/>
  <c r="W2586" i="1"/>
  <c r="X2586" i="1"/>
  <c r="V2587" i="1"/>
  <c r="W2587" i="1"/>
  <c r="X2587" i="1"/>
  <c r="V2588" i="1"/>
  <c r="W2588" i="1"/>
  <c r="X2588" i="1"/>
  <c r="V2589" i="1"/>
  <c r="W2589" i="1"/>
  <c r="X2589" i="1"/>
  <c r="V2590" i="1"/>
  <c r="W2590" i="1"/>
  <c r="X2590" i="1"/>
  <c r="V2591" i="1"/>
  <c r="W2591" i="1"/>
  <c r="X2591" i="1"/>
  <c r="V2592" i="1"/>
  <c r="W2592" i="1"/>
  <c r="X2592" i="1"/>
  <c r="V2593" i="1"/>
  <c r="W2593" i="1"/>
  <c r="X2593" i="1"/>
  <c r="V2594" i="1"/>
  <c r="W2594" i="1"/>
  <c r="X2594" i="1"/>
  <c r="V2595" i="1"/>
  <c r="W2595" i="1"/>
  <c r="X2595" i="1"/>
  <c r="V2596" i="1"/>
  <c r="W2596" i="1"/>
  <c r="X2596" i="1"/>
  <c r="V2597" i="1"/>
  <c r="W2597" i="1"/>
  <c r="X2597" i="1"/>
  <c r="V2598" i="1"/>
  <c r="W2598" i="1"/>
  <c r="X2598" i="1"/>
  <c r="V2599" i="1"/>
  <c r="W2599" i="1"/>
  <c r="X2599" i="1"/>
  <c r="V2600" i="1"/>
  <c r="W2600" i="1"/>
  <c r="X2600" i="1"/>
  <c r="V2601" i="1"/>
  <c r="W2601" i="1"/>
  <c r="X2601" i="1"/>
  <c r="V2602" i="1"/>
  <c r="W2602" i="1"/>
  <c r="X2602" i="1"/>
  <c r="V2603" i="1"/>
  <c r="W2603" i="1"/>
  <c r="X2603" i="1"/>
  <c r="V2604" i="1"/>
  <c r="W2604" i="1"/>
  <c r="X2604" i="1"/>
  <c r="V2605" i="1"/>
  <c r="W2605" i="1"/>
  <c r="X2605" i="1"/>
  <c r="V2606" i="1"/>
  <c r="W2606" i="1"/>
  <c r="X2606" i="1"/>
  <c r="V2607" i="1"/>
  <c r="W2607" i="1"/>
  <c r="X2607" i="1"/>
  <c r="V2608" i="1"/>
  <c r="W2608" i="1"/>
  <c r="X2608" i="1"/>
  <c r="V2609" i="1"/>
  <c r="W2609" i="1"/>
  <c r="X2609" i="1"/>
  <c r="V2610" i="1"/>
  <c r="W2610" i="1"/>
  <c r="X2610" i="1"/>
  <c r="V2611" i="1"/>
  <c r="W2611" i="1"/>
  <c r="X2611" i="1"/>
  <c r="V2612" i="1"/>
  <c r="W2612" i="1"/>
  <c r="X2612" i="1"/>
  <c r="V2613" i="1"/>
  <c r="W2613" i="1"/>
  <c r="X2613" i="1"/>
  <c r="V2614" i="1"/>
  <c r="W2614" i="1"/>
  <c r="X2614" i="1"/>
  <c r="V2615" i="1"/>
  <c r="W2615" i="1"/>
  <c r="X2615" i="1"/>
  <c r="V2616" i="1"/>
  <c r="W2616" i="1"/>
  <c r="X2616" i="1"/>
  <c r="V2617" i="1"/>
  <c r="W2617" i="1"/>
  <c r="X2617" i="1"/>
  <c r="V2618" i="1"/>
  <c r="W2618" i="1"/>
  <c r="X2618" i="1"/>
  <c r="V2619" i="1"/>
  <c r="W2619" i="1"/>
  <c r="X2619" i="1"/>
  <c r="V2620" i="1"/>
  <c r="W2620" i="1"/>
  <c r="X2620" i="1"/>
  <c r="V2621" i="1"/>
  <c r="W2621" i="1"/>
  <c r="X2621" i="1"/>
  <c r="V2622" i="1"/>
  <c r="W2622" i="1"/>
  <c r="X2622" i="1"/>
  <c r="V2623" i="1"/>
  <c r="W2623" i="1"/>
  <c r="X2623" i="1"/>
  <c r="V2624" i="1"/>
  <c r="W2624" i="1"/>
  <c r="X2624" i="1"/>
  <c r="V2625" i="1"/>
  <c r="W2625" i="1"/>
  <c r="X2625" i="1"/>
  <c r="V2626" i="1"/>
  <c r="W2626" i="1"/>
  <c r="X2626" i="1"/>
  <c r="V2627" i="1"/>
  <c r="W2627" i="1"/>
  <c r="X2627" i="1"/>
  <c r="V2628" i="1"/>
  <c r="W2628" i="1"/>
  <c r="X2628" i="1"/>
  <c r="V2629" i="1"/>
  <c r="W2629" i="1"/>
  <c r="X2629" i="1"/>
  <c r="V2630" i="1"/>
  <c r="W2630" i="1"/>
  <c r="X2630" i="1"/>
  <c r="V2631" i="1"/>
  <c r="W2631" i="1"/>
  <c r="X2631" i="1"/>
  <c r="V2632" i="1"/>
  <c r="W2632" i="1"/>
  <c r="X2632" i="1"/>
  <c r="V2633" i="1"/>
  <c r="W2633" i="1"/>
  <c r="X2633" i="1"/>
  <c r="V2634" i="1"/>
  <c r="W2634" i="1"/>
  <c r="X2634" i="1"/>
  <c r="V2635" i="1"/>
  <c r="W2635" i="1"/>
  <c r="X2635" i="1"/>
  <c r="V2636" i="1"/>
  <c r="W2636" i="1"/>
  <c r="X2636" i="1"/>
  <c r="V2637" i="1"/>
  <c r="W2637" i="1"/>
  <c r="X2637" i="1"/>
  <c r="V2638" i="1"/>
  <c r="W2638" i="1"/>
  <c r="X2638" i="1"/>
  <c r="V2639" i="1"/>
  <c r="W2639" i="1"/>
  <c r="X2639" i="1"/>
  <c r="V2640" i="1"/>
  <c r="W2640" i="1"/>
  <c r="X2640" i="1"/>
  <c r="V2641" i="1"/>
  <c r="W2641" i="1"/>
  <c r="X2641" i="1"/>
  <c r="V2642" i="1"/>
  <c r="W2642" i="1"/>
  <c r="X2642" i="1"/>
  <c r="V2643" i="1"/>
  <c r="W2643" i="1"/>
  <c r="X2643" i="1"/>
  <c r="V2644" i="1"/>
  <c r="W2644" i="1"/>
  <c r="X2644" i="1"/>
  <c r="V2645" i="1"/>
  <c r="W2645" i="1"/>
  <c r="X2645" i="1"/>
  <c r="V2646" i="1"/>
  <c r="W2646" i="1"/>
  <c r="X2646" i="1"/>
  <c r="V2647" i="1"/>
  <c r="W2647" i="1"/>
  <c r="X2647" i="1"/>
  <c r="V2648" i="1"/>
  <c r="W2648" i="1"/>
  <c r="X2648" i="1"/>
  <c r="V2649" i="1"/>
  <c r="W2649" i="1"/>
  <c r="X2649" i="1"/>
  <c r="V2650" i="1"/>
  <c r="W2650" i="1"/>
  <c r="X2650" i="1"/>
  <c r="V2651" i="1"/>
  <c r="W2651" i="1"/>
  <c r="X2651" i="1"/>
  <c r="V2652" i="1"/>
  <c r="W2652" i="1"/>
  <c r="X2652" i="1"/>
  <c r="V2653" i="1"/>
  <c r="W2653" i="1"/>
  <c r="X2653" i="1"/>
  <c r="V2654" i="1"/>
  <c r="W2654" i="1"/>
  <c r="X2654" i="1"/>
  <c r="V2655" i="1"/>
  <c r="W2655" i="1"/>
  <c r="X2655" i="1"/>
  <c r="V2656" i="1"/>
  <c r="W2656" i="1"/>
  <c r="X2656" i="1"/>
  <c r="V2657" i="1"/>
  <c r="W2657" i="1"/>
  <c r="X2657" i="1"/>
  <c r="V2658" i="1"/>
  <c r="W2658" i="1"/>
  <c r="X2658" i="1"/>
  <c r="V2659" i="1"/>
  <c r="W2659" i="1"/>
  <c r="X2659" i="1"/>
  <c r="V2660" i="1"/>
  <c r="W2660" i="1"/>
  <c r="X2660" i="1"/>
  <c r="V2661" i="1"/>
  <c r="W2661" i="1"/>
  <c r="X2661" i="1"/>
  <c r="V2662" i="1"/>
  <c r="W2662" i="1"/>
  <c r="X2662" i="1"/>
  <c r="V2663" i="1"/>
  <c r="W2663" i="1"/>
  <c r="X2663" i="1"/>
  <c r="V2664" i="1"/>
  <c r="W2664" i="1"/>
  <c r="X2664" i="1"/>
  <c r="V2665" i="1"/>
  <c r="W2665" i="1"/>
  <c r="X2665" i="1"/>
  <c r="V2666" i="1"/>
  <c r="W2666" i="1"/>
  <c r="X2666" i="1"/>
  <c r="V2667" i="1"/>
  <c r="W2667" i="1"/>
  <c r="X2667" i="1"/>
  <c r="V2668" i="1"/>
  <c r="W2668" i="1"/>
  <c r="X2668" i="1"/>
  <c r="V2669" i="1"/>
  <c r="W2669" i="1"/>
  <c r="X2669" i="1"/>
  <c r="V2670" i="1"/>
  <c r="W2670" i="1"/>
  <c r="X2670" i="1"/>
  <c r="V2671" i="1"/>
  <c r="W2671" i="1"/>
  <c r="X2671" i="1"/>
  <c r="V2672" i="1"/>
  <c r="W2672" i="1"/>
  <c r="X2672" i="1"/>
  <c r="V2673" i="1"/>
  <c r="W2673" i="1"/>
  <c r="X2673" i="1"/>
  <c r="V2674" i="1"/>
  <c r="W2674" i="1"/>
  <c r="X2674" i="1"/>
  <c r="V2675" i="1"/>
  <c r="W2675" i="1"/>
  <c r="X2675" i="1"/>
  <c r="V2676" i="1"/>
  <c r="W2676" i="1"/>
  <c r="X2676" i="1"/>
  <c r="V2677" i="1"/>
  <c r="W2677" i="1"/>
  <c r="X2677" i="1"/>
  <c r="V2678" i="1"/>
  <c r="W2678" i="1"/>
  <c r="X2678" i="1"/>
  <c r="V2679" i="1"/>
  <c r="W2679" i="1"/>
  <c r="X2679" i="1"/>
  <c r="V2680" i="1"/>
  <c r="W2680" i="1"/>
  <c r="X2680" i="1"/>
  <c r="V2681" i="1"/>
  <c r="W2681" i="1"/>
  <c r="X2681" i="1"/>
  <c r="V2682" i="1"/>
  <c r="W2682" i="1"/>
  <c r="X2682" i="1"/>
  <c r="V2683" i="1"/>
  <c r="W2683" i="1"/>
  <c r="X2683" i="1"/>
  <c r="V2684" i="1"/>
  <c r="W2684" i="1"/>
  <c r="X2684" i="1"/>
  <c r="V2685" i="1"/>
  <c r="W2685" i="1"/>
  <c r="X2685" i="1"/>
  <c r="V2686" i="1"/>
  <c r="W2686" i="1"/>
  <c r="X2686" i="1"/>
  <c r="V2687" i="1"/>
  <c r="W2687" i="1"/>
  <c r="X2687" i="1"/>
  <c r="V2688" i="1"/>
  <c r="W2688" i="1"/>
  <c r="X2688" i="1"/>
  <c r="V2689" i="1"/>
  <c r="W2689" i="1"/>
  <c r="X2689" i="1"/>
  <c r="V2690" i="1"/>
  <c r="W2690" i="1"/>
  <c r="X2690" i="1"/>
  <c r="V2691" i="1"/>
  <c r="W2691" i="1"/>
  <c r="X2691" i="1"/>
  <c r="V2692" i="1"/>
  <c r="W2692" i="1"/>
  <c r="X2692" i="1"/>
  <c r="V2693" i="1"/>
  <c r="W2693" i="1"/>
  <c r="X2693" i="1"/>
  <c r="V2694" i="1"/>
  <c r="W2694" i="1"/>
  <c r="X2694" i="1"/>
  <c r="V2695" i="1"/>
  <c r="W2695" i="1"/>
  <c r="X2695" i="1"/>
  <c r="V2696" i="1"/>
  <c r="W2696" i="1"/>
  <c r="X2696" i="1"/>
  <c r="V2697" i="1"/>
  <c r="W2697" i="1"/>
  <c r="X2697" i="1"/>
  <c r="V2698" i="1"/>
  <c r="W2698" i="1"/>
  <c r="X2698" i="1"/>
  <c r="V2699" i="1"/>
  <c r="W2699" i="1"/>
  <c r="X2699" i="1"/>
  <c r="V2700" i="1"/>
  <c r="W2700" i="1"/>
  <c r="X2700" i="1"/>
  <c r="V2701" i="1"/>
  <c r="W2701" i="1"/>
  <c r="X2701" i="1"/>
  <c r="V2702" i="1"/>
  <c r="W2702" i="1"/>
  <c r="X2702" i="1"/>
  <c r="V2703" i="1"/>
  <c r="W2703" i="1"/>
  <c r="X2703" i="1"/>
  <c r="V2704" i="1"/>
  <c r="W2704" i="1"/>
  <c r="X2704" i="1"/>
  <c r="V2705" i="1"/>
  <c r="W2705" i="1"/>
  <c r="X2705" i="1"/>
  <c r="V2706" i="1"/>
  <c r="W2706" i="1"/>
  <c r="X2706" i="1"/>
  <c r="V2707" i="1"/>
  <c r="W2707" i="1"/>
  <c r="X2707" i="1"/>
  <c r="V2708" i="1"/>
  <c r="W2708" i="1"/>
  <c r="X2708" i="1"/>
  <c r="V2709" i="1"/>
  <c r="W2709" i="1"/>
  <c r="X2709" i="1"/>
  <c r="V2710" i="1"/>
  <c r="W2710" i="1"/>
  <c r="X2710" i="1"/>
  <c r="V2711" i="1"/>
  <c r="W2711" i="1"/>
  <c r="X2711" i="1"/>
  <c r="V2712" i="1"/>
  <c r="W2712" i="1"/>
  <c r="X2712" i="1"/>
  <c r="V2713" i="1"/>
  <c r="W2713" i="1"/>
  <c r="X2713" i="1"/>
  <c r="V2714" i="1"/>
  <c r="W2714" i="1"/>
  <c r="X2714" i="1"/>
  <c r="V2715" i="1"/>
  <c r="W2715" i="1"/>
  <c r="X2715" i="1"/>
  <c r="V2716" i="1"/>
  <c r="W2716" i="1"/>
  <c r="X2716" i="1"/>
  <c r="V2717" i="1"/>
  <c r="W2717" i="1"/>
  <c r="X2717" i="1"/>
  <c r="V2718" i="1"/>
  <c r="W2718" i="1"/>
  <c r="X2718" i="1"/>
  <c r="V2719" i="1"/>
  <c r="W2719" i="1"/>
  <c r="X2719" i="1"/>
  <c r="V2720" i="1"/>
  <c r="W2720" i="1"/>
  <c r="X2720" i="1"/>
  <c r="V2721" i="1"/>
  <c r="W2721" i="1"/>
  <c r="X2721" i="1"/>
  <c r="V2722" i="1"/>
  <c r="W2722" i="1"/>
  <c r="X2722" i="1"/>
  <c r="V2723" i="1"/>
  <c r="W2723" i="1"/>
  <c r="X2723" i="1"/>
  <c r="V2724" i="1"/>
  <c r="W2724" i="1"/>
  <c r="X2724" i="1"/>
  <c r="V2725" i="1"/>
  <c r="W2725" i="1"/>
  <c r="X2725" i="1"/>
  <c r="V2726" i="1"/>
  <c r="W2726" i="1"/>
  <c r="X2726" i="1"/>
  <c r="V2727" i="1"/>
  <c r="W2727" i="1"/>
  <c r="X2727" i="1"/>
  <c r="V2728" i="1"/>
  <c r="W2728" i="1"/>
  <c r="X2728" i="1"/>
  <c r="V2729" i="1"/>
  <c r="W2729" i="1"/>
  <c r="X2729" i="1"/>
  <c r="V2730" i="1"/>
  <c r="W2730" i="1"/>
  <c r="X2730" i="1"/>
  <c r="V2731" i="1"/>
  <c r="W2731" i="1"/>
  <c r="X2731" i="1"/>
  <c r="V2732" i="1"/>
  <c r="W2732" i="1"/>
  <c r="X2732" i="1"/>
  <c r="V2733" i="1"/>
  <c r="W2733" i="1"/>
  <c r="X2733" i="1"/>
  <c r="V2734" i="1"/>
  <c r="W2734" i="1"/>
  <c r="X2734" i="1"/>
  <c r="V2735" i="1"/>
  <c r="W2735" i="1"/>
  <c r="X2735" i="1"/>
  <c r="V2736" i="1"/>
  <c r="W2736" i="1"/>
  <c r="X2736" i="1"/>
  <c r="V2737" i="1"/>
  <c r="W2737" i="1"/>
  <c r="X2737" i="1"/>
  <c r="V2738" i="1"/>
  <c r="W2738" i="1"/>
  <c r="X2738" i="1"/>
  <c r="V2739" i="1"/>
  <c r="W2739" i="1"/>
  <c r="X2739" i="1"/>
  <c r="V2740" i="1"/>
  <c r="W2740" i="1"/>
  <c r="X2740" i="1"/>
  <c r="V2741" i="1"/>
  <c r="W2741" i="1"/>
  <c r="X2741" i="1"/>
  <c r="V2742" i="1"/>
  <c r="W2742" i="1"/>
  <c r="X2742" i="1"/>
  <c r="V2743" i="1"/>
  <c r="W2743" i="1"/>
  <c r="X2743" i="1"/>
  <c r="V2744" i="1"/>
  <c r="W2744" i="1"/>
  <c r="X2744" i="1"/>
  <c r="V2745" i="1"/>
  <c r="W2745" i="1"/>
  <c r="X2745" i="1"/>
  <c r="V2746" i="1"/>
  <c r="W2746" i="1"/>
  <c r="X2746" i="1"/>
  <c r="V2747" i="1"/>
  <c r="W2747" i="1"/>
  <c r="X2747" i="1"/>
  <c r="V2748" i="1"/>
  <c r="W2748" i="1"/>
  <c r="X2748" i="1"/>
  <c r="V2749" i="1"/>
  <c r="W2749" i="1"/>
  <c r="X2749" i="1"/>
  <c r="V2750" i="1"/>
  <c r="W2750" i="1"/>
  <c r="X2750" i="1"/>
  <c r="V2751" i="1"/>
  <c r="W2751" i="1"/>
  <c r="X2751" i="1"/>
  <c r="V2752" i="1"/>
  <c r="W2752" i="1"/>
  <c r="X2752" i="1"/>
  <c r="V2753" i="1"/>
  <c r="W2753" i="1"/>
  <c r="X2753" i="1"/>
  <c r="V2754" i="1"/>
  <c r="W2754" i="1"/>
  <c r="X2754" i="1"/>
  <c r="V2755" i="1"/>
  <c r="W2755" i="1"/>
  <c r="X2755" i="1"/>
  <c r="V2756" i="1"/>
  <c r="W2756" i="1"/>
  <c r="X2756" i="1"/>
  <c r="V2757" i="1"/>
  <c r="W2757" i="1"/>
  <c r="X2757" i="1"/>
  <c r="V2758" i="1"/>
  <c r="W2758" i="1"/>
  <c r="X2758" i="1"/>
  <c r="V2759" i="1"/>
  <c r="W2759" i="1"/>
  <c r="X2759" i="1"/>
  <c r="V2760" i="1"/>
  <c r="W2760" i="1"/>
  <c r="X2760" i="1"/>
  <c r="V2761" i="1"/>
  <c r="W2761" i="1"/>
  <c r="X2761" i="1"/>
  <c r="V2762" i="1"/>
  <c r="W2762" i="1"/>
  <c r="X2762" i="1"/>
  <c r="V2763" i="1"/>
  <c r="W2763" i="1"/>
  <c r="X2763" i="1"/>
  <c r="V2764" i="1"/>
  <c r="W2764" i="1"/>
  <c r="X2764" i="1"/>
  <c r="V2765" i="1"/>
  <c r="W2765" i="1"/>
  <c r="X2765" i="1"/>
  <c r="V2766" i="1"/>
  <c r="W2766" i="1"/>
  <c r="X2766" i="1"/>
  <c r="V2767" i="1"/>
  <c r="W2767" i="1"/>
  <c r="X2767" i="1"/>
  <c r="V2768" i="1"/>
  <c r="W2768" i="1"/>
  <c r="X2768" i="1"/>
  <c r="V2769" i="1"/>
  <c r="W2769" i="1"/>
  <c r="X2769" i="1"/>
  <c r="V2770" i="1"/>
  <c r="W2770" i="1"/>
  <c r="X2770" i="1"/>
  <c r="V2771" i="1"/>
  <c r="W2771" i="1"/>
  <c r="X2771" i="1"/>
  <c r="V2772" i="1"/>
  <c r="W2772" i="1"/>
  <c r="X2772" i="1"/>
  <c r="V2773" i="1"/>
  <c r="W2773" i="1"/>
  <c r="X2773" i="1"/>
  <c r="V2774" i="1"/>
  <c r="W2774" i="1"/>
  <c r="X2774" i="1"/>
  <c r="V2775" i="1"/>
  <c r="W2775" i="1"/>
  <c r="X2775" i="1"/>
  <c r="V2776" i="1"/>
  <c r="W2776" i="1"/>
  <c r="X2776" i="1"/>
  <c r="V2777" i="1"/>
  <c r="W2777" i="1"/>
  <c r="X2777" i="1"/>
  <c r="V2778" i="1"/>
  <c r="W2778" i="1"/>
  <c r="X2778" i="1"/>
  <c r="V2779" i="1"/>
  <c r="W2779" i="1"/>
  <c r="X2779" i="1"/>
  <c r="V2780" i="1"/>
  <c r="W2780" i="1"/>
  <c r="X2780" i="1"/>
  <c r="V2781" i="1"/>
  <c r="W2781" i="1"/>
  <c r="X2781" i="1"/>
  <c r="V2782" i="1"/>
  <c r="W2782" i="1"/>
  <c r="X2782" i="1"/>
  <c r="V2783" i="1"/>
  <c r="W2783" i="1"/>
  <c r="X2783" i="1"/>
  <c r="V2784" i="1"/>
  <c r="W2784" i="1"/>
  <c r="X2784" i="1"/>
  <c r="V2785" i="1"/>
  <c r="W2785" i="1"/>
  <c r="X2785" i="1"/>
  <c r="V2786" i="1"/>
  <c r="W2786" i="1"/>
  <c r="X2786" i="1"/>
  <c r="V2787" i="1"/>
  <c r="W2787" i="1"/>
  <c r="X2787" i="1"/>
  <c r="V2788" i="1"/>
  <c r="W2788" i="1"/>
  <c r="X2788" i="1"/>
  <c r="V2789" i="1"/>
  <c r="W2789" i="1"/>
  <c r="X2789" i="1"/>
  <c r="V2790" i="1"/>
  <c r="W2790" i="1"/>
  <c r="X2790" i="1"/>
  <c r="V2791" i="1"/>
  <c r="W2791" i="1"/>
  <c r="X2791" i="1"/>
  <c r="V2792" i="1"/>
  <c r="W2792" i="1"/>
  <c r="X2792" i="1"/>
  <c r="V2793" i="1"/>
  <c r="W2793" i="1"/>
  <c r="X2793" i="1"/>
  <c r="V2794" i="1"/>
  <c r="W2794" i="1"/>
  <c r="X2794" i="1"/>
  <c r="V2795" i="1"/>
  <c r="W2795" i="1"/>
  <c r="X2795" i="1"/>
  <c r="V2796" i="1"/>
  <c r="W2796" i="1"/>
  <c r="X2796" i="1"/>
  <c r="V2797" i="1"/>
  <c r="W2797" i="1"/>
  <c r="X2797" i="1"/>
  <c r="V2798" i="1"/>
  <c r="W2798" i="1"/>
  <c r="X2798" i="1"/>
  <c r="V2799" i="1"/>
  <c r="W2799" i="1"/>
  <c r="X2799" i="1"/>
  <c r="V2800" i="1"/>
  <c r="W2800" i="1"/>
  <c r="X2800" i="1"/>
  <c r="V2801" i="1"/>
  <c r="W2801" i="1"/>
  <c r="X2801" i="1"/>
  <c r="V2802" i="1"/>
  <c r="W2802" i="1"/>
  <c r="X2802" i="1"/>
  <c r="V2803" i="1"/>
  <c r="W2803" i="1"/>
  <c r="X2803" i="1"/>
  <c r="V2804" i="1"/>
  <c r="W2804" i="1"/>
  <c r="X2804" i="1"/>
  <c r="V2805" i="1"/>
  <c r="W2805" i="1"/>
  <c r="X2805" i="1"/>
  <c r="V2806" i="1"/>
  <c r="W2806" i="1"/>
  <c r="X2806" i="1"/>
  <c r="V2807" i="1"/>
  <c r="W2807" i="1"/>
  <c r="X2807" i="1"/>
  <c r="V2808" i="1"/>
  <c r="W2808" i="1"/>
  <c r="X2808" i="1"/>
  <c r="V2809" i="1"/>
  <c r="W2809" i="1"/>
  <c r="X2809" i="1"/>
  <c r="V2810" i="1"/>
  <c r="W2810" i="1"/>
  <c r="X2810" i="1"/>
  <c r="V2811" i="1"/>
  <c r="W2811" i="1"/>
  <c r="X2811" i="1"/>
  <c r="V2812" i="1"/>
  <c r="W2812" i="1"/>
  <c r="X2812" i="1"/>
  <c r="V2813" i="1"/>
  <c r="W2813" i="1"/>
  <c r="X2813" i="1"/>
  <c r="V2814" i="1"/>
  <c r="W2814" i="1"/>
  <c r="X2814" i="1"/>
  <c r="V2815" i="1"/>
  <c r="W2815" i="1"/>
  <c r="X2815" i="1"/>
  <c r="V2816" i="1"/>
  <c r="W2816" i="1"/>
  <c r="X2816" i="1"/>
  <c r="V2817" i="1"/>
  <c r="W2817" i="1"/>
  <c r="X2817" i="1"/>
  <c r="V2818" i="1"/>
  <c r="W2818" i="1"/>
  <c r="X2818" i="1"/>
  <c r="V2819" i="1"/>
  <c r="W2819" i="1"/>
  <c r="X2819" i="1"/>
  <c r="V2820" i="1"/>
  <c r="W2820" i="1"/>
  <c r="X2820" i="1"/>
  <c r="V2821" i="1"/>
  <c r="W2821" i="1"/>
  <c r="X2821" i="1"/>
  <c r="V2822" i="1"/>
  <c r="W2822" i="1"/>
  <c r="X2822" i="1"/>
  <c r="V2823" i="1"/>
  <c r="W2823" i="1"/>
  <c r="X2823" i="1"/>
  <c r="V2824" i="1"/>
  <c r="W2824" i="1"/>
  <c r="X2824" i="1"/>
  <c r="V2825" i="1"/>
  <c r="W2825" i="1"/>
  <c r="X2825" i="1"/>
  <c r="V2826" i="1"/>
  <c r="W2826" i="1"/>
  <c r="X2826" i="1"/>
  <c r="V2827" i="1"/>
  <c r="W2827" i="1"/>
  <c r="X2827" i="1"/>
  <c r="V2828" i="1"/>
  <c r="W2828" i="1"/>
  <c r="X2828" i="1"/>
  <c r="V2829" i="1"/>
  <c r="W2829" i="1"/>
  <c r="X2829" i="1"/>
  <c r="V2830" i="1"/>
  <c r="W2830" i="1"/>
  <c r="X2830" i="1"/>
  <c r="V2831" i="1"/>
  <c r="W2831" i="1"/>
  <c r="X2831" i="1"/>
  <c r="V2832" i="1"/>
  <c r="W2832" i="1"/>
  <c r="X2832" i="1"/>
  <c r="V2833" i="1"/>
  <c r="W2833" i="1"/>
  <c r="X2833" i="1"/>
  <c r="V2834" i="1"/>
  <c r="W2834" i="1"/>
  <c r="X2834" i="1"/>
  <c r="V2835" i="1"/>
  <c r="W2835" i="1"/>
  <c r="X2835" i="1"/>
  <c r="V2836" i="1"/>
  <c r="W2836" i="1"/>
  <c r="X2836" i="1"/>
  <c r="V2837" i="1"/>
  <c r="W2837" i="1"/>
  <c r="X2837" i="1"/>
  <c r="V2838" i="1"/>
  <c r="W2838" i="1"/>
  <c r="X2838" i="1"/>
  <c r="V2839" i="1"/>
  <c r="W2839" i="1"/>
  <c r="X2839" i="1"/>
  <c r="V2840" i="1"/>
  <c r="W2840" i="1"/>
  <c r="X2840" i="1"/>
  <c r="V2841" i="1"/>
  <c r="W2841" i="1"/>
  <c r="X2841" i="1"/>
  <c r="V2842" i="1"/>
  <c r="W2842" i="1"/>
  <c r="X2842" i="1"/>
  <c r="V2843" i="1"/>
  <c r="W2843" i="1"/>
  <c r="X2843" i="1"/>
  <c r="V2844" i="1"/>
  <c r="W2844" i="1"/>
  <c r="X2844" i="1"/>
  <c r="V2845" i="1"/>
  <c r="W2845" i="1"/>
  <c r="X2845" i="1"/>
  <c r="V2846" i="1"/>
  <c r="W2846" i="1"/>
  <c r="X2846" i="1"/>
  <c r="V2847" i="1"/>
  <c r="W2847" i="1"/>
  <c r="X2847" i="1"/>
  <c r="V2848" i="1"/>
  <c r="W2848" i="1"/>
  <c r="X2848" i="1"/>
  <c r="V2849" i="1"/>
  <c r="W2849" i="1"/>
  <c r="X2849" i="1"/>
  <c r="V2850" i="1"/>
  <c r="W2850" i="1"/>
  <c r="X2850" i="1"/>
  <c r="V2851" i="1"/>
  <c r="W2851" i="1"/>
  <c r="X2851" i="1"/>
  <c r="V2852" i="1"/>
  <c r="W2852" i="1"/>
  <c r="X2852" i="1"/>
  <c r="V2853" i="1"/>
  <c r="W2853" i="1"/>
  <c r="X2853" i="1"/>
  <c r="V2854" i="1"/>
  <c r="W2854" i="1"/>
  <c r="X2854" i="1"/>
  <c r="V2855" i="1"/>
  <c r="W2855" i="1"/>
  <c r="X2855" i="1"/>
  <c r="V2856" i="1"/>
  <c r="W2856" i="1"/>
  <c r="X2856" i="1"/>
  <c r="V2857" i="1"/>
  <c r="W2857" i="1"/>
  <c r="X2857" i="1"/>
  <c r="V2858" i="1"/>
  <c r="W2858" i="1"/>
  <c r="X2858" i="1"/>
  <c r="V2859" i="1"/>
  <c r="W2859" i="1"/>
  <c r="X2859" i="1"/>
  <c r="V2860" i="1"/>
  <c r="W2860" i="1"/>
  <c r="X2860" i="1"/>
  <c r="V2861" i="1"/>
  <c r="W2861" i="1"/>
  <c r="X2861" i="1"/>
  <c r="V2862" i="1"/>
  <c r="W2862" i="1"/>
  <c r="X2862" i="1"/>
  <c r="V2863" i="1"/>
  <c r="W2863" i="1"/>
  <c r="X2863" i="1"/>
  <c r="V2864" i="1"/>
  <c r="W2864" i="1"/>
  <c r="X2864" i="1"/>
  <c r="V2865" i="1"/>
  <c r="W2865" i="1"/>
  <c r="X2865" i="1"/>
  <c r="V2866" i="1"/>
  <c r="W2866" i="1"/>
  <c r="X2866" i="1"/>
  <c r="V2867" i="1"/>
  <c r="W2867" i="1"/>
  <c r="X2867" i="1"/>
  <c r="V2868" i="1"/>
  <c r="W2868" i="1"/>
  <c r="X2868" i="1"/>
  <c r="V2869" i="1"/>
  <c r="W2869" i="1"/>
  <c r="X2869" i="1"/>
  <c r="V2870" i="1"/>
  <c r="W2870" i="1"/>
  <c r="X2870" i="1"/>
  <c r="V2871" i="1"/>
  <c r="W2871" i="1"/>
  <c r="X2871" i="1"/>
  <c r="V2872" i="1"/>
  <c r="W2872" i="1"/>
  <c r="X2872" i="1"/>
  <c r="V2873" i="1"/>
  <c r="W2873" i="1"/>
  <c r="X2873" i="1"/>
  <c r="V2874" i="1"/>
  <c r="W2874" i="1"/>
  <c r="X2874" i="1"/>
  <c r="V2875" i="1"/>
  <c r="W2875" i="1"/>
  <c r="X2875" i="1"/>
  <c r="V2876" i="1"/>
  <c r="W2876" i="1"/>
  <c r="X2876" i="1"/>
  <c r="V2877" i="1"/>
  <c r="W2877" i="1"/>
  <c r="X2877" i="1"/>
  <c r="V2878" i="1"/>
  <c r="W2878" i="1"/>
  <c r="X2878" i="1"/>
  <c r="V2879" i="1"/>
  <c r="W2879" i="1"/>
  <c r="X2879" i="1"/>
  <c r="V2880" i="1"/>
  <c r="W2880" i="1"/>
  <c r="X2880" i="1"/>
  <c r="V2881" i="1"/>
  <c r="W2881" i="1"/>
  <c r="X2881" i="1"/>
  <c r="V2882" i="1"/>
  <c r="W2882" i="1"/>
  <c r="X2882" i="1"/>
  <c r="V2883" i="1"/>
  <c r="W2883" i="1"/>
  <c r="X2883" i="1"/>
  <c r="V2884" i="1"/>
  <c r="W2884" i="1"/>
  <c r="X2884" i="1"/>
  <c r="V2885" i="1"/>
  <c r="W2885" i="1"/>
  <c r="X2885" i="1"/>
  <c r="V2886" i="1"/>
  <c r="W2886" i="1"/>
  <c r="X2886" i="1"/>
  <c r="V2887" i="1"/>
  <c r="W2887" i="1"/>
  <c r="X2887" i="1"/>
  <c r="V2888" i="1"/>
  <c r="W2888" i="1"/>
  <c r="X2888" i="1"/>
  <c r="V2889" i="1"/>
  <c r="W2889" i="1"/>
  <c r="X2889" i="1"/>
  <c r="V2890" i="1"/>
  <c r="W2890" i="1"/>
  <c r="X2890" i="1"/>
  <c r="V2891" i="1"/>
  <c r="W2891" i="1"/>
  <c r="X2891" i="1"/>
  <c r="V2892" i="1"/>
  <c r="W2892" i="1"/>
  <c r="X2892" i="1"/>
  <c r="V2893" i="1"/>
  <c r="W2893" i="1"/>
  <c r="X2893" i="1"/>
  <c r="V2894" i="1"/>
  <c r="W2894" i="1"/>
  <c r="X2894" i="1"/>
  <c r="V2895" i="1"/>
  <c r="W2895" i="1"/>
  <c r="X2895" i="1"/>
  <c r="V2896" i="1"/>
  <c r="W2896" i="1"/>
  <c r="X2896" i="1"/>
  <c r="V2897" i="1"/>
  <c r="W2897" i="1"/>
  <c r="X2897" i="1"/>
  <c r="V2898" i="1"/>
  <c r="W2898" i="1"/>
  <c r="X2898" i="1"/>
  <c r="V2899" i="1"/>
  <c r="W2899" i="1"/>
  <c r="X2899" i="1"/>
  <c r="V2900" i="1"/>
  <c r="W2900" i="1"/>
  <c r="X2900" i="1"/>
  <c r="V2901" i="1"/>
  <c r="W2901" i="1"/>
  <c r="X2901" i="1"/>
  <c r="V2902" i="1"/>
  <c r="W2902" i="1"/>
  <c r="X2902" i="1"/>
  <c r="V2903" i="1"/>
  <c r="W2903" i="1"/>
  <c r="X2903" i="1"/>
  <c r="V2904" i="1"/>
  <c r="W2904" i="1"/>
  <c r="X2904" i="1"/>
  <c r="V2905" i="1"/>
  <c r="W2905" i="1"/>
  <c r="X2905" i="1"/>
  <c r="V2906" i="1"/>
  <c r="W2906" i="1"/>
  <c r="X2906" i="1"/>
  <c r="V2907" i="1"/>
  <c r="W2907" i="1"/>
  <c r="X2907" i="1"/>
  <c r="V2908" i="1"/>
  <c r="W2908" i="1"/>
  <c r="X2908" i="1"/>
  <c r="V2909" i="1"/>
  <c r="W2909" i="1"/>
  <c r="X2909" i="1"/>
  <c r="V2910" i="1"/>
  <c r="W2910" i="1"/>
  <c r="X2910" i="1"/>
  <c r="V2911" i="1"/>
  <c r="W2911" i="1"/>
  <c r="X2911" i="1"/>
  <c r="V2912" i="1"/>
  <c r="W2912" i="1"/>
  <c r="X2912" i="1"/>
  <c r="V2913" i="1"/>
  <c r="W2913" i="1"/>
  <c r="X2913" i="1"/>
  <c r="V2914" i="1"/>
  <c r="W2914" i="1"/>
  <c r="X2914" i="1"/>
  <c r="V2915" i="1"/>
  <c r="W2915" i="1"/>
  <c r="X2915" i="1"/>
  <c r="V2916" i="1"/>
  <c r="W2916" i="1"/>
  <c r="X2916" i="1"/>
  <c r="V2917" i="1"/>
  <c r="W2917" i="1"/>
  <c r="X2917" i="1"/>
  <c r="V2918" i="1"/>
  <c r="W2918" i="1"/>
  <c r="X2918" i="1"/>
  <c r="V2919" i="1"/>
  <c r="W2919" i="1"/>
  <c r="X2919" i="1"/>
  <c r="V2920" i="1"/>
  <c r="W2920" i="1"/>
  <c r="X2920" i="1"/>
  <c r="V2921" i="1"/>
  <c r="W2921" i="1"/>
  <c r="X2921" i="1"/>
  <c r="V2922" i="1"/>
  <c r="W2922" i="1"/>
  <c r="X2922" i="1"/>
  <c r="V2923" i="1"/>
  <c r="W2923" i="1"/>
  <c r="X2923" i="1"/>
  <c r="V2924" i="1"/>
  <c r="W2924" i="1"/>
  <c r="X2924" i="1"/>
  <c r="V2925" i="1"/>
  <c r="W2925" i="1"/>
  <c r="X2925" i="1"/>
  <c r="V2926" i="1"/>
  <c r="W2926" i="1"/>
  <c r="X2926" i="1"/>
  <c r="V2927" i="1"/>
  <c r="W2927" i="1"/>
  <c r="X2927" i="1"/>
  <c r="V2928" i="1"/>
  <c r="W2928" i="1"/>
  <c r="X2928" i="1"/>
  <c r="V2929" i="1"/>
  <c r="W2929" i="1"/>
  <c r="X2929" i="1"/>
  <c r="V2930" i="1"/>
  <c r="W2930" i="1"/>
  <c r="X2930" i="1"/>
  <c r="V2931" i="1"/>
  <c r="W2931" i="1"/>
  <c r="X2931" i="1"/>
  <c r="V2932" i="1"/>
  <c r="W2932" i="1"/>
  <c r="X2932" i="1"/>
  <c r="V2933" i="1"/>
  <c r="W2933" i="1"/>
  <c r="X2933" i="1"/>
  <c r="V2934" i="1"/>
  <c r="W2934" i="1"/>
  <c r="X2934" i="1"/>
  <c r="V2935" i="1"/>
  <c r="W2935" i="1"/>
  <c r="X2935" i="1"/>
  <c r="V2936" i="1"/>
  <c r="W2936" i="1"/>
  <c r="X2936" i="1"/>
  <c r="V2937" i="1"/>
  <c r="W2937" i="1"/>
  <c r="X2937" i="1"/>
  <c r="V2938" i="1"/>
  <c r="W2938" i="1"/>
  <c r="X2938" i="1"/>
  <c r="V2939" i="1"/>
  <c r="W2939" i="1"/>
  <c r="X2939" i="1"/>
  <c r="V2940" i="1"/>
  <c r="W2940" i="1"/>
  <c r="X2940" i="1"/>
  <c r="V2941" i="1"/>
  <c r="W2941" i="1"/>
  <c r="X2941" i="1"/>
  <c r="V2942" i="1"/>
  <c r="W2942" i="1"/>
  <c r="X2942" i="1"/>
  <c r="V2943" i="1"/>
  <c r="W2943" i="1"/>
  <c r="X2943" i="1"/>
  <c r="V2944" i="1"/>
  <c r="W2944" i="1"/>
  <c r="X2944" i="1"/>
  <c r="V2945" i="1"/>
  <c r="W2945" i="1"/>
  <c r="X2945" i="1"/>
  <c r="V2946" i="1"/>
  <c r="W2946" i="1"/>
  <c r="X2946" i="1"/>
  <c r="V2947" i="1"/>
  <c r="W2947" i="1"/>
  <c r="X2947" i="1"/>
  <c r="V2948" i="1"/>
  <c r="W2948" i="1"/>
  <c r="X2948" i="1"/>
  <c r="V2949" i="1"/>
  <c r="W2949" i="1"/>
  <c r="X2949" i="1"/>
  <c r="V2950" i="1"/>
  <c r="W2950" i="1"/>
  <c r="X2950" i="1"/>
  <c r="V2951" i="1"/>
  <c r="W2951" i="1"/>
  <c r="X2951" i="1"/>
  <c r="V2952" i="1"/>
  <c r="W2952" i="1"/>
  <c r="X2952" i="1"/>
  <c r="V2953" i="1"/>
  <c r="W2953" i="1"/>
  <c r="X2953" i="1"/>
  <c r="V2954" i="1"/>
  <c r="W2954" i="1"/>
  <c r="X2954" i="1"/>
  <c r="V2955" i="1"/>
  <c r="W2955" i="1"/>
  <c r="X2955" i="1"/>
  <c r="V2956" i="1"/>
  <c r="W2956" i="1"/>
  <c r="X2956" i="1"/>
  <c r="V2957" i="1"/>
  <c r="W2957" i="1"/>
  <c r="X2957" i="1"/>
  <c r="V2958" i="1"/>
  <c r="W2958" i="1"/>
  <c r="X2958" i="1"/>
  <c r="V2959" i="1"/>
  <c r="W2959" i="1"/>
  <c r="X2959" i="1"/>
  <c r="V2960" i="1"/>
  <c r="W2960" i="1"/>
  <c r="X2960" i="1"/>
  <c r="V2961" i="1"/>
  <c r="W2961" i="1"/>
  <c r="X2961" i="1"/>
  <c r="V2962" i="1"/>
  <c r="W2962" i="1"/>
  <c r="X2962" i="1"/>
  <c r="V2963" i="1"/>
  <c r="W2963" i="1"/>
  <c r="X2963" i="1"/>
  <c r="V2964" i="1"/>
  <c r="W2964" i="1"/>
  <c r="X2964" i="1"/>
  <c r="V2965" i="1"/>
  <c r="W2965" i="1"/>
  <c r="X2965" i="1"/>
  <c r="V2966" i="1"/>
  <c r="W2966" i="1"/>
  <c r="X2966" i="1"/>
  <c r="V2967" i="1"/>
  <c r="W2967" i="1"/>
  <c r="X2967" i="1"/>
  <c r="V2968" i="1"/>
  <c r="W2968" i="1"/>
  <c r="X2968" i="1"/>
  <c r="V2969" i="1"/>
  <c r="W2969" i="1"/>
  <c r="X2969" i="1"/>
  <c r="V2970" i="1"/>
  <c r="W2970" i="1"/>
  <c r="X2970" i="1"/>
  <c r="V2971" i="1"/>
  <c r="W2971" i="1"/>
  <c r="X2971" i="1"/>
  <c r="V2972" i="1"/>
  <c r="W2972" i="1"/>
  <c r="X2972" i="1"/>
  <c r="V2973" i="1"/>
  <c r="W2973" i="1"/>
  <c r="X2973" i="1"/>
  <c r="V2974" i="1"/>
  <c r="W2974" i="1"/>
  <c r="X2974" i="1"/>
  <c r="V2975" i="1"/>
  <c r="W2975" i="1"/>
  <c r="X2975" i="1"/>
  <c r="V2976" i="1"/>
  <c r="W2976" i="1"/>
  <c r="X2976" i="1"/>
  <c r="V2977" i="1"/>
  <c r="W2977" i="1"/>
  <c r="X2977" i="1"/>
  <c r="V2978" i="1"/>
  <c r="W2978" i="1"/>
  <c r="X2978" i="1"/>
  <c r="V2979" i="1"/>
  <c r="W2979" i="1"/>
  <c r="X2979" i="1"/>
  <c r="V2980" i="1"/>
  <c r="W2980" i="1"/>
  <c r="X2980" i="1"/>
  <c r="V2981" i="1"/>
  <c r="W2981" i="1"/>
  <c r="X2981" i="1"/>
  <c r="V2982" i="1"/>
  <c r="W2982" i="1"/>
  <c r="X2982" i="1"/>
  <c r="V2983" i="1"/>
  <c r="W2983" i="1"/>
  <c r="X2983" i="1"/>
  <c r="V2984" i="1"/>
  <c r="W2984" i="1"/>
  <c r="X2984" i="1"/>
  <c r="V2985" i="1"/>
  <c r="W2985" i="1"/>
  <c r="X2985" i="1"/>
  <c r="V2986" i="1"/>
  <c r="W2986" i="1"/>
  <c r="X2986" i="1"/>
  <c r="V2987" i="1"/>
  <c r="W2987" i="1"/>
  <c r="X2987" i="1"/>
  <c r="V2988" i="1"/>
  <c r="W2988" i="1"/>
  <c r="X2988" i="1"/>
  <c r="V2989" i="1"/>
  <c r="W2989" i="1"/>
  <c r="X2989" i="1"/>
  <c r="V2990" i="1"/>
  <c r="W2990" i="1"/>
  <c r="X2990" i="1"/>
  <c r="V2991" i="1"/>
  <c r="W2991" i="1"/>
  <c r="X2991" i="1"/>
  <c r="V2992" i="1"/>
  <c r="W2992" i="1"/>
  <c r="X2992" i="1"/>
  <c r="V2993" i="1"/>
  <c r="W2993" i="1"/>
  <c r="X2993" i="1"/>
  <c r="V2994" i="1"/>
  <c r="W2994" i="1"/>
  <c r="X2994" i="1"/>
  <c r="V2995" i="1"/>
  <c r="W2995" i="1"/>
  <c r="X2995" i="1"/>
  <c r="V2996" i="1"/>
  <c r="W2996" i="1"/>
  <c r="X2996" i="1"/>
  <c r="V2997" i="1"/>
  <c r="W2997" i="1"/>
  <c r="X2997" i="1"/>
  <c r="V2998" i="1"/>
  <c r="W2998" i="1"/>
  <c r="X2998" i="1"/>
  <c r="V2999" i="1"/>
  <c r="W2999" i="1"/>
  <c r="X2999" i="1"/>
  <c r="V3000" i="1"/>
  <c r="W3000" i="1"/>
  <c r="X3000" i="1"/>
  <c r="V3001" i="1"/>
  <c r="W3001" i="1"/>
  <c r="X3001" i="1"/>
  <c r="V3002" i="1"/>
  <c r="W3002" i="1"/>
  <c r="X3002" i="1"/>
  <c r="V3003" i="1"/>
  <c r="W3003" i="1"/>
  <c r="X3003" i="1"/>
  <c r="V3004" i="1"/>
  <c r="W3004" i="1"/>
  <c r="X3004" i="1"/>
  <c r="V3005" i="1"/>
  <c r="W3005" i="1"/>
  <c r="X3005" i="1"/>
  <c r="V3006" i="1"/>
  <c r="W3006" i="1"/>
  <c r="X3006" i="1"/>
  <c r="V3007" i="1"/>
  <c r="W3007" i="1"/>
  <c r="X3007" i="1"/>
  <c r="V3008" i="1"/>
  <c r="W3008" i="1"/>
  <c r="X3008" i="1"/>
  <c r="V3009" i="1"/>
  <c r="W3009" i="1"/>
  <c r="X3009" i="1"/>
  <c r="V3010" i="1"/>
  <c r="W3010" i="1"/>
  <c r="X3010" i="1"/>
  <c r="V3011" i="1"/>
  <c r="W3011" i="1"/>
  <c r="X3011" i="1"/>
  <c r="V3012" i="1"/>
  <c r="W3012" i="1"/>
  <c r="X3012" i="1"/>
  <c r="V3013" i="1"/>
  <c r="W3013" i="1"/>
  <c r="X3013" i="1"/>
  <c r="V3014" i="1"/>
  <c r="W3014" i="1"/>
  <c r="X3014" i="1"/>
  <c r="V3015" i="1"/>
  <c r="W3015" i="1"/>
  <c r="X3015" i="1"/>
  <c r="V3016" i="1"/>
  <c r="W3016" i="1"/>
  <c r="X3016" i="1"/>
  <c r="V3017" i="1"/>
  <c r="W3017" i="1"/>
  <c r="X3017" i="1"/>
  <c r="V3018" i="1"/>
  <c r="W3018" i="1"/>
  <c r="X3018" i="1"/>
  <c r="V3019" i="1"/>
  <c r="W3019" i="1"/>
  <c r="X3019" i="1"/>
  <c r="V3020" i="1"/>
  <c r="W3020" i="1"/>
  <c r="X3020" i="1"/>
  <c r="V3021" i="1"/>
  <c r="W3021" i="1"/>
  <c r="X3021" i="1"/>
  <c r="V3022" i="1"/>
  <c r="W3022" i="1"/>
  <c r="X3022" i="1"/>
  <c r="V3023" i="1"/>
  <c r="W3023" i="1"/>
  <c r="X3023" i="1"/>
  <c r="V3024" i="1"/>
  <c r="W3024" i="1"/>
  <c r="X3024" i="1"/>
  <c r="V3025" i="1"/>
  <c r="W3025" i="1"/>
  <c r="X3025" i="1"/>
  <c r="V3026" i="1"/>
  <c r="W3026" i="1"/>
  <c r="X3026" i="1"/>
  <c r="V3027" i="1"/>
  <c r="W3027" i="1"/>
  <c r="X3027" i="1"/>
  <c r="V3028" i="1"/>
  <c r="W3028" i="1"/>
  <c r="X3028" i="1"/>
  <c r="V3029" i="1"/>
  <c r="W3029" i="1"/>
  <c r="X3029" i="1"/>
  <c r="V3030" i="1"/>
  <c r="W3030" i="1"/>
  <c r="X3030" i="1"/>
  <c r="V3031" i="1"/>
  <c r="W3031" i="1"/>
  <c r="X3031" i="1"/>
  <c r="V3032" i="1"/>
  <c r="W3032" i="1"/>
  <c r="X3032" i="1"/>
  <c r="V3033" i="1"/>
  <c r="W3033" i="1"/>
  <c r="X3033" i="1"/>
  <c r="V3034" i="1"/>
  <c r="W3034" i="1"/>
  <c r="X3034" i="1"/>
  <c r="V3035" i="1"/>
  <c r="W3035" i="1"/>
  <c r="X3035" i="1"/>
  <c r="V3036" i="1"/>
  <c r="W3036" i="1"/>
  <c r="X3036" i="1"/>
  <c r="V3037" i="1"/>
  <c r="W3037" i="1"/>
  <c r="X3037" i="1"/>
  <c r="V3038" i="1"/>
  <c r="W3038" i="1"/>
  <c r="X3038" i="1"/>
  <c r="V3039" i="1"/>
  <c r="W3039" i="1"/>
  <c r="X3039" i="1"/>
  <c r="V3040" i="1"/>
  <c r="W3040" i="1"/>
  <c r="X3040" i="1"/>
  <c r="V3041" i="1"/>
  <c r="W3041" i="1"/>
  <c r="X3041" i="1"/>
  <c r="V3042" i="1"/>
  <c r="W3042" i="1"/>
  <c r="X3042" i="1"/>
  <c r="V3043" i="1"/>
  <c r="W3043" i="1"/>
  <c r="X3043" i="1"/>
  <c r="V3044" i="1"/>
  <c r="W3044" i="1"/>
  <c r="X3044" i="1"/>
  <c r="V3045" i="1"/>
  <c r="W3045" i="1"/>
  <c r="X3045" i="1"/>
  <c r="V3046" i="1"/>
  <c r="W3046" i="1"/>
  <c r="X3046" i="1"/>
  <c r="V3047" i="1"/>
  <c r="W3047" i="1"/>
  <c r="X3047" i="1"/>
  <c r="V3048" i="1"/>
  <c r="W3048" i="1"/>
  <c r="X3048" i="1"/>
  <c r="V3049" i="1"/>
  <c r="W3049" i="1"/>
  <c r="X3049" i="1"/>
  <c r="V3050" i="1"/>
  <c r="W3050" i="1"/>
  <c r="X3050" i="1"/>
  <c r="V3051" i="1"/>
  <c r="W3051" i="1"/>
  <c r="X3051" i="1"/>
  <c r="V3052" i="1"/>
  <c r="W3052" i="1"/>
  <c r="X3052" i="1"/>
  <c r="V3053" i="1"/>
  <c r="W3053" i="1"/>
  <c r="X3053" i="1"/>
  <c r="V3054" i="1"/>
  <c r="W3054" i="1"/>
  <c r="X3054" i="1"/>
  <c r="V3055" i="1"/>
  <c r="W3055" i="1"/>
  <c r="X3055" i="1"/>
  <c r="V3056" i="1"/>
  <c r="W3056" i="1"/>
  <c r="X3056" i="1"/>
  <c r="V3057" i="1"/>
  <c r="W3057" i="1"/>
  <c r="X3057" i="1"/>
  <c r="V3058" i="1"/>
  <c r="W3058" i="1"/>
  <c r="X3058" i="1"/>
  <c r="V3059" i="1"/>
  <c r="W3059" i="1"/>
  <c r="X3059" i="1"/>
  <c r="V3060" i="1"/>
  <c r="W3060" i="1"/>
  <c r="X3060" i="1"/>
  <c r="V3061" i="1"/>
  <c r="W3061" i="1"/>
  <c r="X3061" i="1"/>
  <c r="V3062" i="1"/>
  <c r="W3062" i="1"/>
  <c r="X3062" i="1"/>
  <c r="V3063" i="1"/>
  <c r="W3063" i="1"/>
  <c r="X3063" i="1"/>
  <c r="V3064" i="1"/>
  <c r="W3064" i="1"/>
  <c r="X3064" i="1"/>
  <c r="V3065" i="1"/>
  <c r="W3065" i="1"/>
  <c r="X3065" i="1"/>
  <c r="V3066" i="1"/>
  <c r="W3066" i="1"/>
  <c r="X3066" i="1"/>
  <c r="V3067" i="1"/>
  <c r="W3067" i="1"/>
  <c r="X3067" i="1"/>
  <c r="V3068" i="1"/>
  <c r="W3068" i="1"/>
  <c r="X3068" i="1"/>
  <c r="V3069" i="1"/>
  <c r="W3069" i="1"/>
  <c r="X3069" i="1"/>
  <c r="V3070" i="1"/>
  <c r="W3070" i="1"/>
  <c r="X3070" i="1"/>
  <c r="V3071" i="1"/>
  <c r="W3071" i="1"/>
  <c r="X3071" i="1"/>
  <c r="V3072" i="1"/>
  <c r="W3072" i="1"/>
  <c r="X3072" i="1"/>
  <c r="V3073" i="1"/>
  <c r="W3073" i="1"/>
  <c r="X3073" i="1"/>
  <c r="V3074" i="1"/>
  <c r="W3074" i="1"/>
  <c r="X3074" i="1"/>
  <c r="V3075" i="1"/>
  <c r="W3075" i="1"/>
  <c r="X3075" i="1"/>
  <c r="V3076" i="1"/>
  <c r="W3076" i="1"/>
  <c r="X3076" i="1"/>
  <c r="V3077" i="1"/>
  <c r="W3077" i="1"/>
  <c r="X3077" i="1"/>
  <c r="V3078" i="1"/>
  <c r="W3078" i="1"/>
  <c r="X3078" i="1"/>
  <c r="V3079" i="1"/>
  <c r="W3079" i="1"/>
  <c r="X3079" i="1"/>
  <c r="V3080" i="1"/>
  <c r="W3080" i="1"/>
  <c r="X3080" i="1"/>
  <c r="V3081" i="1"/>
  <c r="W3081" i="1"/>
  <c r="X3081" i="1"/>
  <c r="V3082" i="1"/>
  <c r="W3082" i="1"/>
  <c r="X3082" i="1"/>
  <c r="V3083" i="1"/>
  <c r="W3083" i="1"/>
  <c r="X3083" i="1"/>
  <c r="V3084" i="1"/>
  <c r="W3084" i="1"/>
  <c r="X3084" i="1"/>
  <c r="V3085" i="1"/>
  <c r="W3085" i="1"/>
  <c r="X3085" i="1"/>
  <c r="V3086" i="1"/>
  <c r="W3086" i="1"/>
  <c r="X3086" i="1"/>
  <c r="V3087" i="1"/>
  <c r="W3087" i="1"/>
  <c r="X3087" i="1"/>
  <c r="V3088" i="1"/>
  <c r="W3088" i="1"/>
  <c r="X3088" i="1"/>
  <c r="V3089" i="1"/>
  <c r="W3089" i="1"/>
  <c r="X3089" i="1"/>
  <c r="V3090" i="1"/>
  <c r="W3090" i="1"/>
  <c r="X3090" i="1"/>
  <c r="V3091" i="1"/>
  <c r="W3091" i="1"/>
  <c r="X3091" i="1"/>
  <c r="V3092" i="1"/>
  <c r="W3092" i="1"/>
  <c r="X3092" i="1"/>
  <c r="V3093" i="1"/>
  <c r="W3093" i="1"/>
  <c r="X3093" i="1"/>
  <c r="V3094" i="1"/>
  <c r="W3094" i="1"/>
  <c r="X3094" i="1"/>
  <c r="V3095" i="1"/>
  <c r="W3095" i="1"/>
  <c r="X3095" i="1"/>
  <c r="V3096" i="1"/>
  <c r="W3096" i="1"/>
  <c r="X3096" i="1"/>
  <c r="V3097" i="1"/>
  <c r="W3097" i="1"/>
  <c r="X3097" i="1"/>
  <c r="V3098" i="1"/>
  <c r="W3098" i="1"/>
  <c r="X3098" i="1"/>
  <c r="V3099" i="1"/>
  <c r="W3099" i="1"/>
  <c r="X3099" i="1"/>
  <c r="V3100" i="1"/>
  <c r="W3100" i="1"/>
  <c r="X3100" i="1"/>
  <c r="V3101" i="1"/>
  <c r="W3101" i="1"/>
  <c r="X3101" i="1"/>
  <c r="V3102" i="1"/>
  <c r="W3102" i="1"/>
  <c r="X3102" i="1"/>
  <c r="V3103" i="1"/>
  <c r="W3103" i="1"/>
  <c r="X3103" i="1"/>
  <c r="V3104" i="1"/>
  <c r="W3104" i="1"/>
  <c r="X3104" i="1"/>
  <c r="V3105" i="1"/>
  <c r="W3105" i="1"/>
  <c r="X3105" i="1"/>
  <c r="V3106" i="1"/>
  <c r="W3106" i="1"/>
  <c r="X3106" i="1"/>
  <c r="V3107" i="1"/>
  <c r="W3107" i="1"/>
  <c r="X3107" i="1"/>
  <c r="V3108" i="1"/>
  <c r="W3108" i="1"/>
  <c r="X3108" i="1"/>
  <c r="V3109" i="1"/>
  <c r="W3109" i="1"/>
  <c r="X3109" i="1"/>
  <c r="V3110" i="1"/>
  <c r="W3110" i="1"/>
  <c r="X3110" i="1"/>
  <c r="V3111" i="1"/>
  <c r="W3111" i="1"/>
  <c r="X3111" i="1"/>
  <c r="V3112" i="1"/>
  <c r="W3112" i="1"/>
  <c r="X3112" i="1"/>
  <c r="V3113" i="1"/>
  <c r="W3113" i="1"/>
  <c r="X3113" i="1"/>
  <c r="V3114" i="1"/>
  <c r="W3114" i="1"/>
  <c r="X3114" i="1"/>
  <c r="V3115" i="1"/>
  <c r="W3115" i="1"/>
  <c r="X3115" i="1"/>
  <c r="V3116" i="1"/>
  <c r="W3116" i="1"/>
  <c r="X3116" i="1"/>
  <c r="V3117" i="1"/>
  <c r="W3117" i="1"/>
  <c r="X3117" i="1"/>
  <c r="V3118" i="1"/>
  <c r="W3118" i="1"/>
  <c r="X3118" i="1"/>
  <c r="V3119" i="1"/>
  <c r="W3119" i="1"/>
  <c r="X3119" i="1"/>
  <c r="V3120" i="1"/>
  <c r="W3120" i="1"/>
  <c r="X3120" i="1"/>
  <c r="V3121" i="1"/>
  <c r="W3121" i="1"/>
  <c r="X3121" i="1"/>
  <c r="V3122" i="1"/>
  <c r="W3122" i="1"/>
  <c r="X3122" i="1"/>
  <c r="V3123" i="1"/>
  <c r="W3123" i="1"/>
  <c r="X3123" i="1"/>
  <c r="V3124" i="1"/>
  <c r="W3124" i="1"/>
  <c r="X3124" i="1"/>
  <c r="V3125" i="1"/>
  <c r="W3125" i="1"/>
  <c r="X3125" i="1"/>
  <c r="V3126" i="1"/>
  <c r="W3126" i="1"/>
  <c r="X3126" i="1"/>
  <c r="V3127" i="1"/>
  <c r="W3127" i="1"/>
  <c r="X3127" i="1"/>
  <c r="V3128" i="1"/>
  <c r="W3128" i="1"/>
  <c r="X3128" i="1"/>
  <c r="V3129" i="1"/>
  <c r="W3129" i="1"/>
  <c r="X3129" i="1"/>
  <c r="V3130" i="1"/>
  <c r="W3130" i="1"/>
  <c r="X3130" i="1"/>
  <c r="V3131" i="1"/>
  <c r="W3131" i="1"/>
  <c r="X3131" i="1"/>
  <c r="V3132" i="1"/>
  <c r="W3132" i="1"/>
  <c r="X3132" i="1"/>
  <c r="V3133" i="1"/>
  <c r="W3133" i="1"/>
  <c r="X3133" i="1"/>
  <c r="V3134" i="1"/>
  <c r="W3134" i="1"/>
  <c r="X3134" i="1"/>
  <c r="V3135" i="1"/>
  <c r="W3135" i="1"/>
  <c r="X3135" i="1"/>
  <c r="V3136" i="1"/>
  <c r="W3136" i="1"/>
  <c r="X3136" i="1"/>
  <c r="V3137" i="1"/>
  <c r="W3137" i="1"/>
  <c r="X3137" i="1"/>
  <c r="V3138" i="1"/>
  <c r="W3138" i="1"/>
  <c r="X3138" i="1"/>
  <c r="V3139" i="1"/>
  <c r="W3139" i="1"/>
  <c r="X3139" i="1"/>
  <c r="V3140" i="1"/>
  <c r="W3140" i="1"/>
  <c r="X3140" i="1"/>
  <c r="V3141" i="1"/>
  <c r="W3141" i="1"/>
  <c r="X3141" i="1"/>
  <c r="V3142" i="1"/>
  <c r="W3142" i="1"/>
  <c r="X3142" i="1"/>
  <c r="V3143" i="1"/>
  <c r="W3143" i="1"/>
  <c r="X3143" i="1"/>
  <c r="V3144" i="1"/>
  <c r="W3144" i="1"/>
  <c r="X3144" i="1"/>
  <c r="V3145" i="1"/>
  <c r="W3145" i="1"/>
  <c r="X3145" i="1"/>
  <c r="V3146" i="1"/>
  <c r="W3146" i="1"/>
  <c r="X3146" i="1"/>
  <c r="V3147" i="1"/>
  <c r="W3147" i="1"/>
  <c r="X3147" i="1"/>
  <c r="V3148" i="1"/>
  <c r="W3148" i="1"/>
  <c r="X3148" i="1"/>
  <c r="V3149" i="1"/>
  <c r="W3149" i="1"/>
  <c r="X3149" i="1"/>
  <c r="V3150" i="1"/>
  <c r="W3150" i="1"/>
  <c r="X3150" i="1"/>
  <c r="V3151" i="1"/>
  <c r="W3151" i="1"/>
  <c r="X3151" i="1"/>
  <c r="V3152" i="1"/>
  <c r="W3152" i="1"/>
  <c r="X3152" i="1"/>
  <c r="V3153" i="1"/>
  <c r="W3153" i="1"/>
  <c r="X3153" i="1"/>
  <c r="V3154" i="1"/>
  <c r="W3154" i="1"/>
  <c r="X3154" i="1"/>
  <c r="V3155" i="1"/>
  <c r="W3155" i="1"/>
  <c r="X3155" i="1"/>
  <c r="V3156" i="1"/>
  <c r="W3156" i="1"/>
  <c r="X3156" i="1"/>
  <c r="V3157" i="1"/>
  <c r="W3157" i="1"/>
  <c r="X3157" i="1"/>
  <c r="V3158" i="1"/>
  <c r="W3158" i="1"/>
  <c r="X3158" i="1"/>
  <c r="V3159" i="1"/>
  <c r="W3159" i="1"/>
  <c r="X3159" i="1"/>
  <c r="V3160" i="1"/>
  <c r="W3160" i="1"/>
  <c r="X3160" i="1"/>
  <c r="V3161" i="1"/>
  <c r="W3161" i="1"/>
  <c r="X3161" i="1"/>
  <c r="V3162" i="1"/>
  <c r="W3162" i="1"/>
  <c r="X3162" i="1"/>
  <c r="V3163" i="1"/>
  <c r="W3163" i="1"/>
  <c r="X3163" i="1"/>
  <c r="V3164" i="1"/>
  <c r="W3164" i="1"/>
  <c r="X3164" i="1"/>
  <c r="V3165" i="1"/>
  <c r="W3165" i="1"/>
  <c r="X3165" i="1"/>
  <c r="V3166" i="1"/>
  <c r="W3166" i="1"/>
  <c r="X3166" i="1"/>
  <c r="V3167" i="1"/>
  <c r="W3167" i="1"/>
  <c r="X3167" i="1"/>
  <c r="V3168" i="1"/>
  <c r="W3168" i="1"/>
  <c r="X3168" i="1"/>
  <c r="V3169" i="1"/>
  <c r="W3169" i="1"/>
  <c r="X3169" i="1"/>
  <c r="V3170" i="1"/>
  <c r="W3170" i="1"/>
  <c r="X3170" i="1"/>
  <c r="V3171" i="1"/>
  <c r="W3171" i="1"/>
  <c r="X3171" i="1"/>
  <c r="V3172" i="1"/>
  <c r="W3172" i="1"/>
  <c r="X3172" i="1"/>
  <c r="V3173" i="1"/>
  <c r="W3173" i="1"/>
  <c r="X3173" i="1"/>
  <c r="V3174" i="1"/>
  <c r="W3174" i="1"/>
  <c r="X3174" i="1"/>
  <c r="V3175" i="1"/>
  <c r="W3175" i="1"/>
  <c r="X3175" i="1"/>
  <c r="V3176" i="1"/>
  <c r="W3176" i="1"/>
  <c r="X3176" i="1"/>
  <c r="V3177" i="1"/>
  <c r="W3177" i="1"/>
  <c r="X3177" i="1"/>
  <c r="V3178" i="1"/>
  <c r="W3178" i="1"/>
  <c r="X3178" i="1"/>
  <c r="V3179" i="1"/>
  <c r="W3179" i="1"/>
  <c r="X3179" i="1"/>
  <c r="V3180" i="1"/>
  <c r="W3180" i="1"/>
  <c r="X3180" i="1"/>
  <c r="V3181" i="1"/>
  <c r="W3181" i="1"/>
  <c r="X3181" i="1"/>
  <c r="V3182" i="1"/>
  <c r="W3182" i="1"/>
  <c r="X3182" i="1"/>
  <c r="V3183" i="1"/>
  <c r="W3183" i="1"/>
  <c r="X3183" i="1"/>
  <c r="V3184" i="1"/>
  <c r="W3184" i="1"/>
  <c r="X3184" i="1"/>
  <c r="V3185" i="1"/>
  <c r="W3185" i="1"/>
  <c r="X3185" i="1"/>
  <c r="V3186" i="1"/>
  <c r="W3186" i="1"/>
  <c r="X3186" i="1"/>
  <c r="V3187" i="1"/>
  <c r="W3187" i="1"/>
  <c r="X3187" i="1"/>
  <c r="V3188" i="1"/>
  <c r="W3188" i="1"/>
  <c r="X3188" i="1"/>
  <c r="V3189" i="1"/>
  <c r="W3189" i="1"/>
  <c r="X3189" i="1"/>
  <c r="V3190" i="1"/>
  <c r="W3190" i="1"/>
  <c r="X3190" i="1"/>
  <c r="V3191" i="1"/>
  <c r="W3191" i="1"/>
  <c r="X3191" i="1"/>
  <c r="V3192" i="1"/>
  <c r="W3192" i="1"/>
  <c r="X3192" i="1"/>
  <c r="V3193" i="1"/>
  <c r="W3193" i="1"/>
  <c r="X3193" i="1"/>
  <c r="V3194" i="1"/>
  <c r="W3194" i="1"/>
  <c r="X3194" i="1"/>
  <c r="V3195" i="1"/>
  <c r="W3195" i="1"/>
  <c r="X3195" i="1"/>
  <c r="V3196" i="1"/>
  <c r="W3196" i="1"/>
  <c r="X3196" i="1"/>
  <c r="V3197" i="1"/>
  <c r="W3197" i="1"/>
  <c r="X3197" i="1"/>
  <c r="V3198" i="1"/>
  <c r="W3198" i="1"/>
  <c r="X3198" i="1"/>
  <c r="V3199" i="1"/>
  <c r="W3199" i="1"/>
  <c r="X3199" i="1"/>
  <c r="V3200" i="1"/>
  <c r="W3200" i="1"/>
  <c r="X3200" i="1"/>
  <c r="V3201" i="1"/>
  <c r="W3201" i="1"/>
  <c r="X3201" i="1"/>
  <c r="V3202" i="1"/>
  <c r="W3202" i="1"/>
  <c r="X3202" i="1"/>
  <c r="V3203" i="1"/>
  <c r="W3203" i="1"/>
  <c r="X3203" i="1"/>
  <c r="V3204" i="1"/>
  <c r="W3204" i="1"/>
  <c r="X3204" i="1"/>
  <c r="V3205" i="1"/>
  <c r="W3205" i="1"/>
  <c r="X3205" i="1"/>
  <c r="V3206" i="1"/>
  <c r="W3206" i="1"/>
  <c r="X3206" i="1"/>
  <c r="V3207" i="1"/>
  <c r="W3207" i="1"/>
  <c r="X3207" i="1"/>
  <c r="V3208" i="1"/>
  <c r="W3208" i="1"/>
  <c r="X3208" i="1"/>
  <c r="V3209" i="1"/>
  <c r="W3209" i="1"/>
  <c r="X3209" i="1"/>
  <c r="V3210" i="1"/>
  <c r="W3210" i="1"/>
  <c r="X3210" i="1"/>
  <c r="V3211" i="1"/>
  <c r="W3211" i="1"/>
  <c r="X3211" i="1"/>
  <c r="V3212" i="1"/>
  <c r="W3212" i="1"/>
  <c r="X3212" i="1"/>
  <c r="V3213" i="1"/>
  <c r="W3213" i="1"/>
  <c r="X3213" i="1"/>
  <c r="V3214" i="1"/>
  <c r="W3214" i="1"/>
  <c r="X3214" i="1"/>
  <c r="V3215" i="1"/>
  <c r="W3215" i="1"/>
  <c r="X3215" i="1"/>
  <c r="V3216" i="1"/>
  <c r="W3216" i="1"/>
  <c r="X3216" i="1"/>
  <c r="V3217" i="1"/>
  <c r="W3217" i="1"/>
  <c r="X3217" i="1"/>
  <c r="V3218" i="1"/>
  <c r="W3218" i="1"/>
  <c r="X3218" i="1"/>
  <c r="V3219" i="1"/>
  <c r="W3219" i="1"/>
  <c r="X3219" i="1"/>
  <c r="V3220" i="1"/>
  <c r="W3220" i="1"/>
  <c r="X3220" i="1"/>
  <c r="V3221" i="1"/>
  <c r="W3221" i="1"/>
  <c r="X3221" i="1"/>
  <c r="V3222" i="1"/>
  <c r="W3222" i="1"/>
  <c r="X3222" i="1"/>
  <c r="V3223" i="1"/>
  <c r="W3223" i="1"/>
  <c r="X3223" i="1"/>
  <c r="V3224" i="1"/>
  <c r="W3224" i="1"/>
  <c r="X3224" i="1"/>
  <c r="V3225" i="1"/>
  <c r="W3225" i="1"/>
  <c r="X3225" i="1"/>
  <c r="V3226" i="1"/>
  <c r="W3226" i="1"/>
  <c r="X3226" i="1"/>
  <c r="V3227" i="1"/>
  <c r="W3227" i="1"/>
  <c r="X3227" i="1"/>
  <c r="V3228" i="1"/>
  <c r="W3228" i="1"/>
  <c r="X3228" i="1"/>
  <c r="V3229" i="1"/>
  <c r="W3229" i="1"/>
  <c r="X3229" i="1"/>
  <c r="V3230" i="1"/>
  <c r="W3230" i="1"/>
  <c r="X3230" i="1"/>
  <c r="V3231" i="1"/>
  <c r="W3231" i="1"/>
  <c r="X3231" i="1"/>
  <c r="V3232" i="1"/>
  <c r="W3232" i="1"/>
  <c r="X3232" i="1"/>
  <c r="V3233" i="1"/>
  <c r="W3233" i="1"/>
  <c r="X3233" i="1"/>
  <c r="V3234" i="1"/>
  <c r="W3234" i="1"/>
  <c r="X3234" i="1"/>
  <c r="V3235" i="1"/>
  <c r="W3235" i="1"/>
  <c r="X3235" i="1"/>
  <c r="V3236" i="1"/>
  <c r="W3236" i="1"/>
  <c r="X3236" i="1"/>
  <c r="V3237" i="1"/>
  <c r="W3237" i="1"/>
  <c r="X3237" i="1"/>
  <c r="V3238" i="1"/>
  <c r="W3238" i="1"/>
  <c r="X3238" i="1"/>
  <c r="V3239" i="1"/>
  <c r="W3239" i="1"/>
  <c r="X3239" i="1"/>
  <c r="V3240" i="1"/>
  <c r="W3240" i="1"/>
  <c r="X3240" i="1"/>
  <c r="V3241" i="1"/>
  <c r="W3241" i="1"/>
  <c r="X3241" i="1"/>
  <c r="V3242" i="1"/>
  <c r="W3242" i="1"/>
  <c r="X3242" i="1"/>
  <c r="V3243" i="1"/>
  <c r="W3243" i="1"/>
  <c r="X3243" i="1"/>
  <c r="V3244" i="1"/>
  <c r="W3244" i="1"/>
  <c r="X3244" i="1"/>
  <c r="V3245" i="1"/>
  <c r="W3245" i="1"/>
  <c r="X3245" i="1"/>
  <c r="V3246" i="1"/>
  <c r="W3246" i="1"/>
  <c r="X3246" i="1"/>
  <c r="V3247" i="1"/>
  <c r="W3247" i="1"/>
  <c r="X3247" i="1"/>
  <c r="V3248" i="1"/>
  <c r="W3248" i="1"/>
  <c r="X3248" i="1"/>
  <c r="V3249" i="1"/>
  <c r="W3249" i="1"/>
  <c r="X3249" i="1"/>
  <c r="V3250" i="1"/>
  <c r="W3250" i="1"/>
  <c r="X3250" i="1"/>
  <c r="V3251" i="1"/>
  <c r="W3251" i="1"/>
  <c r="X3251" i="1"/>
  <c r="V3252" i="1"/>
  <c r="W3252" i="1"/>
  <c r="X3252" i="1"/>
  <c r="V3253" i="1"/>
  <c r="W3253" i="1"/>
  <c r="X3253" i="1"/>
  <c r="V3254" i="1"/>
  <c r="W3254" i="1"/>
  <c r="X3254" i="1"/>
  <c r="V3255" i="1"/>
  <c r="W3255" i="1"/>
  <c r="X3255" i="1"/>
  <c r="V3256" i="1"/>
  <c r="W3256" i="1"/>
  <c r="X3256" i="1"/>
  <c r="V3257" i="1"/>
  <c r="W3257" i="1"/>
  <c r="X3257" i="1"/>
  <c r="V3258" i="1"/>
  <c r="W3258" i="1"/>
  <c r="X3258" i="1"/>
  <c r="V3259" i="1"/>
  <c r="W3259" i="1"/>
  <c r="X3259" i="1"/>
  <c r="V3260" i="1"/>
  <c r="W3260" i="1"/>
  <c r="X3260" i="1"/>
  <c r="V3261" i="1"/>
  <c r="W3261" i="1"/>
  <c r="X3261" i="1"/>
  <c r="V3262" i="1"/>
  <c r="W3262" i="1"/>
  <c r="X3262" i="1"/>
  <c r="V3263" i="1"/>
  <c r="W3263" i="1"/>
  <c r="X3263" i="1"/>
  <c r="V3264" i="1"/>
  <c r="W3264" i="1"/>
  <c r="X3264" i="1"/>
  <c r="V3265" i="1"/>
  <c r="W3265" i="1"/>
  <c r="X3265" i="1"/>
  <c r="V3266" i="1"/>
  <c r="W3266" i="1"/>
  <c r="X3266" i="1"/>
  <c r="V3267" i="1"/>
  <c r="W3267" i="1"/>
  <c r="X3267" i="1"/>
  <c r="V3268" i="1"/>
  <c r="W3268" i="1"/>
  <c r="X3268" i="1"/>
  <c r="V3269" i="1"/>
  <c r="W3269" i="1"/>
  <c r="X3269" i="1"/>
  <c r="V3270" i="1"/>
  <c r="W3270" i="1"/>
  <c r="X3270" i="1"/>
  <c r="V3271" i="1"/>
  <c r="W3271" i="1"/>
  <c r="X3271" i="1"/>
  <c r="V3272" i="1"/>
  <c r="W3272" i="1"/>
  <c r="X3272" i="1"/>
  <c r="V3273" i="1"/>
  <c r="W3273" i="1"/>
  <c r="X3273" i="1"/>
  <c r="V3274" i="1"/>
  <c r="W3274" i="1"/>
  <c r="X3274" i="1"/>
  <c r="V3275" i="1"/>
  <c r="W3275" i="1"/>
  <c r="X3275" i="1"/>
  <c r="V3276" i="1"/>
  <c r="W3276" i="1"/>
  <c r="X3276" i="1"/>
  <c r="V3277" i="1"/>
  <c r="W3277" i="1"/>
  <c r="X3277" i="1"/>
  <c r="V3278" i="1"/>
  <c r="W3278" i="1"/>
  <c r="X3278" i="1"/>
  <c r="V3279" i="1"/>
  <c r="W3279" i="1"/>
  <c r="X3279" i="1"/>
  <c r="V3280" i="1"/>
  <c r="W3280" i="1"/>
  <c r="X3280" i="1"/>
  <c r="V3281" i="1"/>
  <c r="W3281" i="1"/>
  <c r="X3281" i="1"/>
  <c r="V3282" i="1"/>
  <c r="W3282" i="1"/>
  <c r="X3282" i="1"/>
  <c r="V3283" i="1"/>
  <c r="W3283" i="1"/>
  <c r="X3283" i="1"/>
  <c r="V3284" i="1"/>
  <c r="W3284" i="1"/>
  <c r="X3284" i="1"/>
  <c r="V3285" i="1"/>
  <c r="W3285" i="1"/>
  <c r="X3285" i="1"/>
  <c r="V3286" i="1"/>
  <c r="W3286" i="1"/>
  <c r="X3286" i="1"/>
  <c r="V3287" i="1"/>
  <c r="W3287" i="1"/>
  <c r="X3287" i="1"/>
  <c r="V3288" i="1"/>
  <c r="W3288" i="1"/>
  <c r="X3288" i="1"/>
  <c r="V3289" i="1"/>
  <c r="W3289" i="1"/>
  <c r="X3289" i="1"/>
  <c r="V3290" i="1"/>
  <c r="W3290" i="1"/>
  <c r="X3290" i="1"/>
  <c r="V3291" i="1"/>
  <c r="W3291" i="1"/>
  <c r="X3291" i="1"/>
  <c r="V3292" i="1"/>
  <c r="W3292" i="1"/>
  <c r="X3292" i="1"/>
  <c r="V3293" i="1"/>
  <c r="W3293" i="1"/>
  <c r="X3293" i="1"/>
  <c r="V3294" i="1"/>
  <c r="W3294" i="1"/>
  <c r="X3294" i="1"/>
  <c r="V3295" i="1"/>
  <c r="W3295" i="1"/>
  <c r="X3295" i="1"/>
  <c r="V3296" i="1"/>
  <c r="W3296" i="1"/>
  <c r="X3296" i="1"/>
  <c r="V3297" i="1"/>
  <c r="W3297" i="1"/>
  <c r="X3297" i="1"/>
  <c r="V3298" i="1"/>
  <c r="W3298" i="1"/>
  <c r="X3298" i="1"/>
  <c r="V3299" i="1"/>
  <c r="W3299" i="1"/>
  <c r="X3299" i="1"/>
  <c r="V3300" i="1"/>
  <c r="W3300" i="1"/>
  <c r="X3300" i="1"/>
  <c r="V3301" i="1"/>
  <c r="W3301" i="1"/>
  <c r="X3301" i="1"/>
  <c r="V3302" i="1"/>
  <c r="W3302" i="1"/>
  <c r="X3302" i="1"/>
  <c r="V3303" i="1"/>
  <c r="W3303" i="1"/>
  <c r="X3303" i="1"/>
  <c r="V3304" i="1"/>
  <c r="W3304" i="1"/>
  <c r="X3304" i="1"/>
  <c r="V3305" i="1"/>
  <c r="W3305" i="1"/>
  <c r="X3305" i="1"/>
  <c r="V3306" i="1"/>
  <c r="W3306" i="1"/>
  <c r="X3306" i="1"/>
  <c r="V3307" i="1"/>
  <c r="W3307" i="1"/>
  <c r="X3307" i="1"/>
  <c r="V3308" i="1"/>
  <c r="W3308" i="1"/>
  <c r="X3308" i="1"/>
  <c r="V3309" i="1"/>
  <c r="W3309" i="1"/>
  <c r="X3309" i="1"/>
  <c r="V3310" i="1"/>
  <c r="W3310" i="1"/>
  <c r="X3310" i="1"/>
  <c r="V3311" i="1"/>
  <c r="W3311" i="1"/>
  <c r="X3311" i="1"/>
  <c r="V3312" i="1"/>
  <c r="W3312" i="1"/>
  <c r="X3312" i="1"/>
  <c r="V3313" i="1"/>
  <c r="W3313" i="1"/>
  <c r="X3313" i="1"/>
  <c r="V3314" i="1"/>
  <c r="W3314" i="1"/>
  <c r="X3314" i="1"/>
  <c r="V3315" i="1"/>
  <c r="W3315" i="1"/>
  <c r="X3315" i="1"/>
  <c r="V3316" i="1"/>
  <c r="W3316" i="1"/>
  <c r="X3316" i="1"/>
  <c r="V3317" i="1"/>
  <c r="W3317" i="1"/>
  <c r="X3317" i="1"/>
  <c r="V3318" i="1"/>
  <c r="W3318" i="1"/>
  <c r="X3318" i="1"/>
  <c r="V3319" i="1"/>
  <c r="W3319" i="1"/>
  <c r="X3319" i="1"/>
  <c r="V3320" i="1"/>
  <c r="W3320" i="1"/>
  <c r="X3320" i="1"/>
  <c r="V3321" i="1"/>
  <c r="W3321" i="1"/>
  <c r="X3321" i="1"/>
  <c r="V3322" i="1"/>
  <c r="W3322" i="1"/>
  <c r="X3322" i="1"/>
  <c r="V3323" i="1"/>
  <c r="W3323" i="1"/>
  <c r="X3323" i="1"/>
  <c r="V3324" i="1"/>
  <c r="W3324" i="1"/>
  <c r="X3324" i="1"/>
  <c r="V3325" i="1"/>
  <c r="W3325" i="1"/>
  <c r="X3325" i="1"/>
  <c r="V3326" i="1"/>
  <c r="W3326" i="1"/>
  <c r="X3326" i="1"/>
  <c r="V3327" i="1"/>
  <c r="W3327" i="1"/>
  <c r="X3327" i="1"/>
  <c r="V3328" i="1"/>
  <c r="W3328" i="1"/>
  <c r="X3328" i="1"/>
  <c r="V3329" i="1"/>
  <c r="W3329" i="1"/>
  <c r="X3329" i="1"/>
  <c r="V3330" i="1"/>
  <c r="W3330" i="1"/>
  <c r="X3330" i="1"/>
  <c r="V3331" i="1"/>
  <c r="W3331" i="1"/>
  <c r="X3331" i="1"/>
  <c r="V3332" i="1"/>
  <c r="W3332" i="1"/>
  <c r="X3332" i="1"/>
  <c r="V3333" i="1"/>
  <c r="W3333" i="1"/>
  <c r="X3333" i="1"/>
  <c r="V3334" i="1"/>
  <c r="W3334" i="1"/>
  <c r="X3334" i="1"/>
  <c r="V3335" i="1"/>
  <c r="W3335" i="1"/>
  <c r="X3335" i="1"/>
  <c r="V3336" i="1"/>
  <c r="W3336" i="1"/>
  <c r="X3336" i="1"/>
  <c r="V3337" i="1"/>
  <c r="W3337" i="1"/>
  <c r="X3337" i="1"/>
  <c r="V3338" i="1"/>
  <c r="W3338" i="1"/>
  <c r="X3338" i="1"/>
  <c r="V3339" i="1"/>
  <c r="W3339" i="1"/>
  <c r="X3339" i="1"/>
  <c r="V3340" i="1"/>
  <c r="W3340" i="1"/>
  <c r="X3340" i="1"/>
  <c r="V3341" i="1"/>
  <c r="W3341" i="1"/>
  <c r="X3341" i="1"/>
  <c r="V3342" i="1"/>
  <c r="W3342" i="1"/>
  <c r="X3342" i="1"/>
  <c r="V3343" i="1"/>
  <c r="W3343" i="1"/>
  <c r="X3343" i="1"/>
  <c r="V3344" i="1"/>
  <c r="W3344" i="1"/>
  <c r="X3344" i="1"/>
  <c r="V3345" i="1"/>
  <c r="W3345" i="1"/>
  <c r="X3345" i="1"/>
  <c r="V3346" i="1"/>
  <c r="W3346" i="1"/>
  <c r="X3346" i="1"/>
  <c r="V3347" i="1"/>
  <c r="W3347" i="1"/>
  <c r="X3347" i="1"/>
  <c r="V3348" i="1"/>
  <c r="W3348" i="1"/>
  <c r="X3348" i="1"/>
  <c r="V3349" i="1"/>
  <c r="W3349" i="1"/>
  <c r="X3349" i="1"/>
  <c r="V3350" i="1"/>
  <c r="W3350" i="1"/>
  <c r="X3350" i="1"/>
  <c r="V3351" i="1"/>
  <c r="W3351" i="1"/>
  <c r="X3351" i="1"/>
  <c r="V3352" i="1"/>
  <c r="W3352" i="1"/>
  <c r="X3352" i="1"/>
  <c r="V3353" i="1"/>
  <c r="W3353" i="1"/>
  <c r="X3353" i="1"/>
  <c r="V3354" i="1"/>
  <c r="W3354" i="1"/>
  <c r="X3354" i="1"/>
  <c r="V3355" i="1"/>
  <c r="W3355" i="1"/>
  <c r="X3355" i="1"/>
  <c r="V3356" i="1"/>
  <c r="W3356" i="1"/>
  <c r="X3356" i="1"/>
  <c r="V3357" i="1"/>
  <c r="W3357" i="1"/>
  <c r="X3357" i="1"/>
  <c r="V3358" i="1"/>
  <c r="W3358" i="1"/>
  <c r="X3358" i="1"/>
  <c r="V3359" i="1"/>
  <c r="W3359" i="1"/>
  <c r="X3359" i="1"/>
  <c r="V3360" i="1"/>
  <c r="W3360" i="1"/>
  <c r="X3360" i="1"/>
  <c r="V3361" i="1"/>
  <c r="W3361" i="1"/>
  <c r="X3361" i="1"/>
  <c r="V3362" i="1"/>
  <c r="W3362" i="1"/>
  <c r="X3362" i="1"/>
  <c r="V3363" i="1"/>
  <c r="W3363" i="1"/>
  <c r="X3363" i="1"/>
  <c r="V3364" i="1"/>
  <c r="W3364" i="1"/>
  <c r="X3364" i="1"/>
  <c r="V3365" i="1"/>
  <c r="W3365" i="1"/>
  <c r="X3365" i="1"/>
  <c r="V3366" i="1"/>
  <c r="W3366" i="1"/>
  <c r="X3366" i="1"/>
  <c r="V3367" i="1"/>
  <c r="W3367" i="1"/>
  <c r="X3367" i="1"/>
  <c r="V3368" i="1"/>
  <c r="W3368" i="1"/>
  <c r="X3368" i="1"/>
  <c r="V3369" i="1"/>
  <c r="W3369" i="1"/>
  <c r="X3369" i="1"/>
  <c r="V3370" i="1"/>
  <c r="W3370" i="1"/>
  <c r="X3370" i="1"/>
  <c r="V3371" i="1"/>
  <c r="W3371" i="1"/>
  <c r="X3371" i="1"/>
  <c r="V3372" i="1"/>
  <c r="W3372" i="1"/>
  <c r="X3372" i="1"/>
  <c r="V3373" i="1"/>
  <c r="W3373" i="1"/>
  <c r="X3373" i="1"/>
  <c r="V3374" i="1"/>
  <c r="W3374" i="1"/>
  <c r="X3374" i="1"/>
  <c r="V3375" i="1"/>
  <c r="W3375" i="1"/>
  <c r="X3375" i="1"/>
  <c r="V3376" i="1"/>
  <c r="W3376" i="1"/>
  <c r="X3376" i="1"/>
  <c r="V3377" i="1"/>
  <c r="W3377" i="1"/>
  <c r="X3377" i="1"/>
  <c r="V3378" i="1"/>
  <c r="W3378" i="1"/>
  <c r="X3378" i="1"/>
  <c r="V3379" i="1"/>
  <c r="W3379" i="1"/>
  <c r="X3379" i="1"/>
  <c r="V3380" i="1"/>
  <c r="W3380" i="1"/>
  <c r="X3380" i="1"/>
  <c r="V3381" i="1"/>
  <c r="W3381" i="1"/>
  <c r="X3381" i="1"/>
  <c r="V3382" i="1"/>
  <c r="W3382" i="1"/>
  <c r="X3382" i="1"/>
  <c r="V3383" i="1"/>
  <c r="W3383" i="1"/>
  <c r="X3383" i="1"/>
  <c r="V3384" i="1"/>
  <c r="W3384" i="1"/>
  <c r="X3384" i="1"/>
  <c r="V3385" i="1"/>
  <c r="W3385" i="1"/>
  <c r="X3385" i="1"/>
  <c r="V3386" i="1"/>
  <c r="W3386" i="1"/>
  <c r="X3386" i="1"/>
  <c r="V3387" i="1"/>
  <c r="W3387" i="1"/>
  <c r="X3387" i="1"/>
  <c r="V3388" i="1"/>
  <c r="W3388" i="1"/>
  <c r="X3388" i="1"/>
  <c r="V3389" i="1"/>
  <c r="W3389" i="1"/>
  <c r="X3389" i="1"/>
  <c r="V3390" i="1"/>
  <c r="W3390" i="1"/>
  <c r="X3390" i="1"/>
  <c r="V3391" i="1"/>
  <c r="W3391" i="1"/>
  <c r="X3391" i="1"/>
  <c r="V3392" i="1"/>
  <c r="W3392" i="1"/>
  <c r="X3392" i="1"/>
  <c r="V3393" i="1"/>
  <c r="W3393" i="1"/>
  <c r="X3393" i="1"/>
  <c r="V3394" i="1"/>
  <c r="W3394" i="1"/>
  <c r="X3394" i="1"/>
  <c r="V3395" i="1"/>
  <c r="W3395" i="1"/>
  <c r="X3395" i="1"/>
  <c r="V3396" i="1"/>
  <c r="W3396" i="1"/>
  <c r="X3396" i="1"/>
  <c r="V3397" i="1"/>
  <c r="W3397" i="1"/>
  <c r="X3397" i="1"/>
  <c r="V3398" i="1"/>
  <c r="W3398" i="1"/>
  <c r="X3398" i="1"/>
  <c r="V3399" i="1"/>
  <c r="W3399" i="1"/>
  <c r="X3399" i="1"/>
  <c r="V3400" i="1"/>
  <c r="W3400" i="1"/>
  <c r="X3400" i="1"/>
  <c r="V3401" i="1"/>
  <c r="W3401" i="1"/>
  <c r="X3401" i="1"/>
  <c r="V3402" i="1"/>
  <c r="W3402" i="1"/>
  <c r="X3402" i="1"/>
  <c r="V3403" i="1"/>
  <c r="W3403" i="1"/>
  <c r="X3403" i="1"/>
  <c r="V3404" i="1"/>
  <c r="W3404" i="1"/>
  <c r="X3404" i="1"/>
  <c r="V3405" i="1"/>
  <c r="W3405" i="1"/>
  <c r="X3405" i="1"/>
  <c r="V3406" i="1"/>
  <c r="W3406" i="1"/>
  <c r="X3406" i="1"/>
  <c r="V3407" i="1"/>
  <c r="W3407" i="1"/>
  <c r="X3407" i="1"/>
  <c r="V3408" i="1"/>
  <c r="W3408" i="1"/>
  <c r="X3408" i="1"/>
  <c r="V3409" i="1"/>
  <c r="W3409" i="1"/>
  <c r="X3409" i="1"/>
  <c r="V3410" i="1"/>
  <c r="W3410" i="1"/>
  <c r="X3410" i="1"/>
  <c r="V3411" i="1"/>
  <c r="W3411" i="1"/>
  <c r="X3411" i="1"/>
  <c r="V3412" i="1"/>
  <c r="W3412" i="1"/>
  <c r="X3412" i="1"/>
  <c r="V3413" i="1"/>
  <c r="W3413" i="1"/>
  <c r="X3413" i="1"/>
  <c r="V3414" i="1"/>
  <c r="W3414" i="1"/>
  <c r="X3414" i="1"/>
  <c r="V3415" i="1"/>
  <c r="W3415" i="1"/>
  <c r="X3415" i="1"/>
  <c r="V3416" i="1"/>
  <c r="W3416" i="1"/>
  <c r="X3416" i="1"/>
  <c r="V3417" i="1"/>
  <c r="W3417" i="1"/>
  <c r="X3417" i="1"/>
  <c r="V3418" i="1"/>
  <c r="W3418" i="1"/>
  <c r="X3418" i="1"/>
  <c r="V3419" i="1"/>
  <c r="W3419" i="1"/>
  <c r="X3419" i="1"/>
  <c r="V3420" i="1"/>
  <c r="W3420" i="1"/>
  <c r="X3420" i="1"/>
  <c r="V3421" i="1"/>
  <c r="W3421" i="1"/>
  <c r="X3421" i="1"/>
  <c r="V3422" i="1"/>
  <c r="W3422" i="1"/>
  <c r="X3422" i="1"/>
  <c r="V3423" i="1"/>
  <c r="W3423" i="1"/>
  <c r="X3423" i="1"/>
  <c r="V3424" i="1"/>
  <c r="W3424" i="1"/>
  <c r="X3424" i="1"/>
  <c r="V3425" i="1"/>
  <c r="W3425" i="1"/>
  <c r="X3425" i="1"/>
  <c r="V3426" i="1"/>
  <c r="W3426" i="1"/>
  <c r="X3426" i="1"/>
  <c r="V3427" i="1"/>
  <c r="W3427" i="1"/>
  <c r="X3427" i="1"/>
  <c r="V3428" i="1"/>
  <c r="W3428" i="1"/>
  <c r="X3428" i="1"/>
  <c r="V3429" i="1"/>
  <c r="W3429" i="1"/>
  <c r="X3429" i="1"/>
  <c r="V3430" i="1"/>
  <c r="W3430" i="1"/>
  <c r="X3430" i="1"/>
  <c r="V3431" i="1"/>
  <c r="W3431" i="1"/>
  <c r="X3431" i="1"/>
  <c r="V3432" i="1"/>
  <c r="W3432" i="1"/>
  <c r="X3432" i="1"/>
  <c r="V3433" i="1"/>
  <c r="W3433" i="1"/>
  <c r="X3433" i="1"/>
  <c r="V3434" i="1"/>
  <c r="W3434" i="1"/>
  <c r="X3434" i="1"/>
  <c r="V3435" i="1"/>
  <c r="W3435" i="1"/>
  <c r="X3435" i="1"/>
  <c r="V3436" i="1"/>
  <c r="W3436" i="1"/>
  <c r="X3436" i="1"/>
  <c r="V3437" i="1"/>
  <c r="W3437" i="1"/>
  <c r="X3437" i="1"/>
  <c r="V3438" i="1"/>
  <c r="W3438" i="1"/>
  <c r="X3438" i="1"/>
  <c r="V3439" i="1"/>
  <c r="W3439" i="1"/>
  <c r="X3439" i="1"/>
  <c r="V3440" i="1"/>
  <c r="W3440" i="1"/>
  <c r="X3440" i="1"/>
  <c r="V3441" i="1"/>
  <c r="W3441" i="1"/>
  <c r="X3441" i="1"/>
  <c r="V3442" i="1"/>
  <c r="W3442" i="1"/>
  <c r="X3442" i="1"/>
  <c r="V3443" i="1"/>
  <c r="W3443" i="1"/>
  <c r="X3443" i="1"/>
  <c r="V3444" i="1"/>
  <c r="W3444" i="1"/>
  <c r="X3444" i="1"/>
  <c r="V3445" i="1"/>
  <c r="W3445" i="1"/>
  <c r="X3445" i="1"/>
  <c r="V3446" i="1"/>
  <c r="W3446" i="1"/>
  <c r="X3446" i="1"/>
  <c r="V3447" i="1"/>
  <c r="W3447" i="1"/>
  <c r="X3447" i="1"/>
  <c r="V3448" i="1"/>
  <c r="W3448" i="1"/>
  <c r="X3448" i="1"/>
  <c r="V3449" i="1"/>
  <c r="W3449" i="1"/>
  <c r="X3449" i="1"/>
  <c r="V3450" i="1"/>
  <c r="W3450" i="1"/>
  <c r="X3450" i="1"/>
  <c r="V3451" i="1"/>
  <c r="W3451" i="1"/>
  <c r="X3451" i="1"/>
  <c r="V3452" i="1"/>
  <c r="W3452" i="1"/>
  <c r="X3452" i="1"/>
  <c r="V3453" i="1"/>
  <c r="W3453" i="1"/>
  <c r="X3453" i="1"/>
  <c r="V3454" i="1"/>
  <c r="W3454" i="1"/>
  <c r="X3454" i="1"/>
  <c r="V3455" i="1"/>
  <c r="W3455" i="1"/>
  <c r="X3455" i="1"/>
  <c r="V3456" i="1"/>
  <c r="W3456" i="1"/>
  <c r="X3456" i="1"/>
  <c r="V3457" i="1"/>
  <c r="W3457" i="1"/>
  <c r="X3457" i="1"/>
  <c r="V3458" i="1"/>
  <c r="W3458" i="1"/>
  <c r="X3458" i="1"/>
  <c r="V3459" i="1"/>
  <c r="W3459" i="1"/>
  <c r="X3459" i="1"/>
  <c r="V3460" i="1"/>
  <c r="W3460" i="1"/>
  <c r="X3460" i="1"/>
  <c r="V3461" i="1"/>
  <c r="W3461" i="1"/>
  <c r="X3461" i="1"/>
  <c r="V3462" i="1"/>
  <c r="W3462" i="1"/>
  <c r="X3462" i="1"/>
  <c r="V3463" i="1"/>
  <c r="W3463" i="1"/>
  <c r="X3463" i="1"/>
  <c r="V3464" i="1"/>
  <c r="W3464" i="1"/>
  <c r="X3464" i="1"/>
  <c r="V3465" i="1"/>
  <c r="W3465" i="1"/>
  <c r="X3465" i="1"/>
  <c r="V3466" i="1"/>
  <c r="W3466" i="1"/>
  <c r="X3466" i="1"/>
  <c r="V3467" i="1"/>
  <c r="W3467" i="1"/>
  <c r="X3467" i="1"/>
  <c r="V3468" i="1"/>
  <c r="W3468" i="1"/>
  <c r="X3468" i="1"/>
  <c r="V3469" i="1"/>
  <c r="W3469" i="1"/>
  <c r="X3469" i="1"/>
  <c r="V3470" i="1"/>
  <c r="W3470" i="1"/>
  <c r="X3470" i="1"/>
  <c r="V3471" i="1"/>
  <c r="W3471" i="1"/>
  <c r="X3471" i="1"/>
  <c r="V3472" i="1"/>
  <c r="W3472" i="1"/>
  <c r="X3472" i="1"/>
  <c r="V3473" i="1"/>
  <c r="W3473" i="1"/>
  <c r="X3473" i="1"/>
  <c r="V3474" i="1"/>
  <c r="W3474" i="1"/>
  <c r="X3474" i="1"/>
  <c r="V3475" i="1"/>
  <c r="W3475" i="1"/>
  <c r="X3475" i="1"/>
  <c r="V3476" i="1"/>
  <c r="W3476" i="1"/>
  <c r="X3476" i="1"/>
  <c r="V3477" i="1"/>
  <c r="W3477" i="1"/>
  <c r="X3477" i="1"/>
  <c r="V3478" i="1"/>
  <c r="W3478" i="1"/>
  <c r="X3478" i="1"/>
  <c r="V3479" i="1"/>
  <c r="W3479" i="1"/>
  <c r="X3479" i="1"/>
  <c r="V3480" i="1"/>
  <c r="W3480" i="1"/>
  <c r="X3480" i="1"/>
  <c r="V3481" i="1"/>
  <c r="W3481" i="1"/>
  <c r="X3481" i="1"/>
  <c r="V3482" i="1"/>
  <c r="W3482" i="1"/>
  <c r="X3482" i="1"/>
  <c r="V3483" i="1"/>
  <c r="W3483" i="1"/>
  <c r="X3483" i="1"/>
  <c r="V3484" i="1"/>
  <c r="W3484" i="1"/>
  <c r="X3484" i="1"/>
  <c r="V3485" i="1"/>
  <c r="W3485" i="1"/>
  <c r="X3485" i="1"/>
  <c r="V3486" i="1"/>
  <c r="W3486" i="1"/>
  <c r="X3486" i="1"/>
  <c r="V3487" i="1"/>
  <c r="W3487" i="1"/>
  <c r="X3487" i="1"/>
  <c r="V3488" i="1"/>
  <c r="W3488" i="1"/>
  <c r="X3488" i="1"/>
  <c r="V3489" i="1"/>
  <c r="W3489" i="1"/>
  <c r="X3489" i="1"/>
  <c r="V3490" i="1"/>
  <c r="W3490" i="1"/>
  <c r="X3490" i="1"/>
  <c r="V3491" i="1"/>
  <c r="W3491" i="1"/>
  <c r="X3491" i="1"/>
  <c r="V3492" i="1"/>
  <c r="W3492" i="1"/>
  <c r="X3492" i="1"/>
  <c r="V3493" i="1"/>
  <c r="W3493" i="1"/>
  <c r="X3493" i="1"/>
  <c r="V3494" i="1"/>
  <c r="W3494" i="1"/>
  <c r="X3494" i="1"/>
  <c r="V3495" i="1"/>
  <c r="W3495" i="1"/>
  <c r="X3495" i="1"/>
  <c r="V3496" i="1"/>
  <c r="W3496" i="1"/>
  <c r="X3496" i="1"/>
  <c r="V3497" i="1"/>
  <c r="W3497" i="1"/>
  <c r="X3497" i="1"/>
  <c r="V3498" i="1"/>
  <c r="W3498" i="1"/>
  <c r="X3498" i="1"/>
  <c r="V3499" i="1"/>
  <c r="W3499" i="1"/>
  <c r="X3499" i="1"/>
  <c r="V3500" i="1"/>
  <c r="W3500" i="1"/>
  <c r="X3500" i="1"/>
  <c r="V3501" i="1"/>
  <c r="W3501" i="1"/>
  <c r="X3501" i="1"/>
  <c r="V3502" i="1"/>
  <c r="W3502" i="1"/>
  <c r="X3502" i="1"/>
  <c r="V3503" i="1"/>
  <c r="W3503" i="1"/>
  <c r="X3503" i="1"/>
  <c r="V3504" i="1"/>
  <c r="W3504" i="1"/>
  <c r="X3504" i="1"/>
  <c r="V3505" i="1"/>
  <c r="W3505" i="1"/>
  <c r="X3505" i="1"/>
  <c r="V3506" i="1"/>
  <c r="W3506" i="1"/>
  <c r="X3506" i="1"/>
  <c r="V3507" i="1"/>
  <c r="W3507" i="1"/>
  <c r="X3507" i="1"/>
  <c r="V3508" i="1"/>
  <c r="W3508" i="1"/>
  <c r="X3508" i="1"/>
  <c r="V3509" i="1"/>
  <c r="W3509" i="1"/>
  <c r="X3509" i="1"/>
  <c r="V3510" i="1"/>
  <c r="W3510" i="1"/>
  <c r="X3510" i="1"/>
  <c r="V3511" i="1"/>
  <c r="W3511" i="1"/>
  <c r="X3511" i="1"/>
  <c r="V3512" i="1"/>
  <c r="W3512" i="1"/>
  <c r="X3512" i="1"/>
  <c r="V3513" i="1"/>
  <c r="W3513" i="1"/>
  <c r="X3513" i="1"/>
  <c r="V3514" i="1"/>
  <c r="W3514" i="1"/>
  <c r="X3514" i="1"/>
  <c r="V3515" i="1"/>
  <c r="W3515" i="1"/>
  <c r="X3515" i="1"/>
  <c r="V3516" i="1"/>
  <c r="W3516" i="1"/>
  <c r="X3516" i="1"/>
  <c r="V3517" i="1"/>
  <c r="W3517" i="1"/>
  <c r="X3517" i="1"/>
  <c r="V3518" i="1"/>
  <c r="W3518" i="1"/>
  <c r="X3518" i="1"/>
  <c r="V3519" i="1"/>
  <c r="W3519" i="1"/>
  <c r="X3519" i="1"/>
  <c r="V3520" i="1"/>
  <c r="W3520" i="1"/>
  <c r="X3520" i="1"/>
  <c r="V3521" i="1"/>
  <c r="W3521" i="1"/>
  <c r="X3521" i="1"/>
  <c r="V3522" i="1"/>
  <c r="W3522" i="1"/>
  <c r="X3522" i="1"/>
  <c r="V3523" i="1"/>
  <c r="W3523" i="1"/>
  <c r="X3523" i="1"/>
  <c r="V3524" i="1"/>
  <c r="W3524" i="1"/>
  <c r="X3524" i="1"/>
  <c r="V3525" i="1"/>
  <c r="W3525" i="1"/>
  <c r="X3525" i="1"/>
  <c r="V3526" i="1"/>
  <c r="W3526" i="1"/>
  <c r="X3526" i="1"/>
  <c r="V3527" i="1"/>
  <c r="W3527" i="1"/>
  <c r="X3527" i="1"/>
  <c r="V3528" i="1"/>
  <c r="W3528" i="1"/>
  <c r="X3528" i="1"/>
  <c r="V3529" i="1"/>
  <c r="W3529" i="1"/>
  <c r="X3529" i="1"/>
  <c r="V3530" i="1"/>
  <c r="W3530" i="1"/>
  <c r="X3530" i="1"/>
  <c r="V3531" i="1"/>
  <c r="W3531" i="1"/>
  <c r="X3531" i="1"/>
  <c r="V3532" i="1"/>
  <c r="W3532" i="1"/>
  <c r="X3532" i="1"/>
  <c r="V3533" i="1"/>
  <c r="W3533" i="1"/>
  <c r="X3533" i="1"/>
  <c r="V3534" i="1"/>
  <c r="W3534" i="1"/>
  <c r="X3534" i="1"/>
  <c r="V3535" i="1"/>
  <c r="W3535" i="1"/>
  <c r="X3535" i="1"/>
  <c r="V3536" i="1"/>
  <c r="W3536" i="1"/>
  <c r="X3536" i="1"/>
  <c r="V3537" i="1"/>
  <c r="W3537" i="1"/>
  <c r="X3537" i="1"/>
  <c r="V3538" i="1"/>
  <c r="W3538" i="1"/>
  <c r="X3538" i="1"/>
  <c r="V3539" i="1"/>
  <c r="W3539" i="1"/>
  <c r="X3539" i="1"/>
  <c r="V3540" i="1"/>
  <c r="W3540" i="1"/>
  <c r="X3540" i="1"/>
  <c r="V3541" i="1"/>
  <c r="W3541" i="1"/>
  <c r="X3541" i="1"/>
  <c r="V3542" i="1"/>
  <c r="W3542" i="1"/>
  <c r="X3542" i="1"/>
  <c r="V3543" i="1"/>
  <c r="W3543" i="1"/>
  <c r="X3543" i="1"/>
  <c r="V3544" i="1"/>
  <c r="W3544" i="1"/>
  <c r="X3544" i="1"/>
  <c r="V3545" i="1"/>
  <c r="W3545" i="1"/>
  <c r="X3545" i="1"/>
  <c r="V3546" i="1"/>
  <c r="W3546" i="1"/>
  <c r="X3546" i="1"/>
  <c r="V3547" i="1"/>
  <c r="W3547" i="1"/>
  <c r="X3547" i="1"/>
  <c r="V3548" i="1"/>
  <c r="W3548" i="1"/>
  <c r="X3548" i="1"/>
  <c r="V3549" i="1"/>
  <c r="W3549" i="1"/>
  <c r="X3549" i="1"/>
  <c r="V3550" i="1"/>
  <c r="W3550" i="1"/>
  <c r="X3550" i="1"/>
  <c r="V3551" i="1"/>
  <c r="W3551" i="1"/>
  <c r="X3551" i="1"/>
  <c r="V3552" i="1"/>
  <c r="W3552" i="1"/>
  <c r="X3552" i="1"/>
  <c r="V3553" i="1"/>
  <c r="W3553" i="1"/>
  <c r="X3553" i="1"/>
  <c r="V3554" i="1"/>
  <c r="W3554" i="1"/>
  <c r="X3554" i="1"/>
  <c r="V3555" i="1"/>
  <c r="W3555" i="1"/>
  <c r="X3555" i="1"/>
  <c r="V3556" i="1"/>
  <c r="W3556" i="1"/>
  <c r="X3556" i="1"/>
  <c r="V3557" i="1"/>
  <c r="W3557" i="1"/>
  <c r="X3557" i="1"/>
  <c r="V3558" i="1"/>
  <c r="W3558" i="1"/>
  <c r="X3558" i="1"/>
  <c r="V3559" i="1"/>
  <c r="W3559" i="1"/>
  <c r="X3559" i="1"/>
  <c r="V3560" i="1"/>
  <c r="W3560" i="1"/>
  <c r="X3560" i="1"/>
  <c r="V3561" i="1"/>
  <c r="W3561" i="1"/>
  <c r="X3561" i="1"/>
  <c r="V3562" i="1"/>
  <c r="W3562" i="1"/>
  <c r="X3562" i="1"/>
  <c r="V3563" i="1"/>
  <c r="W3563" i="1"/>
  <c r="X3563" i="1"/>
  <c r="V3564" i="1"/>
  <c r="W3564" i="1"/>
  <c r="X3564" i="1"/>
  <c r="V3565" i="1"/>
  <c r="W3565" i="1"/>
  <c r="X3565" i="1"/>
  <c r="V3566" i="1"/>
  <c r="W3566" i="1"/>
  <c r="X3566" i="1"/>
  <c r="V3567" i="1"/>
  <c r="W3567" i="1"/>
  <c r="X3567" i="1"/>
  <c r="V3568" i="1"/>
  <c r="W3568" i="1"/>
  <c r="X3568" i="1"/>
  <c r="V3569" i="1"/>
  <c r="W3569" i="1"/>
  <c r="X3569" i="1"/>
  <c r="V3570" i="1"/>
  <c r="W3570" i="1"/>
  <c r="X3570" i="1"/>
  <c r="V3571" i="1"/>
  <c r="W3571" i="1"/>
  <c r="X3571" i="1"/>
  <c r="V3572" i="1"/>
  <c r="W3572" i="1"/>
  <c r="X3572" i="1"/>
  <c r="V3573" i="1"/>
  <c r="W3573" i="1"/>
  <c r="X3573" i="1"/>
  <c r="V3574" i="1"/>
  <c r="W3574" i="1"/>
  <c r="X3574" i="1"/>
  <c r="V3575" i="1"/>
  <c r="W3575" i="1"/>
  <c r="X3575" i="1"/>
  <c r="V3576" i="1"/>
  <c r="W3576" i="1"/>
  <c r="X3576" i="1"/>
  <c r="V3577" i="1"/>
  <c r="W3577" i="1"/>
  <c r="X3577" i="1"/>
  <c r="V3578" i="1"/>
  <c r="W3578" i="1"/>
  <c r="X3578" i="1"/>
  <c r="V3579" i="1"/>
  <c r="W3579" i="1"/>
  <c r="X3579" i="1"/>
  <c r="V3580" i="1"/>
  <c r="W3580" i="1"/>
  <c r="X3580" i="1"/>
  <c r="V3581" i="1"/>
  <c r="W3581" i="1"/>
  <c r="X3581" i="1"/>
  <c r="V3582" i="1"/>
  <c r="W3582" i="1"/>
  <c r="X3582" i="1"/>
  <c r="V3583" i="1"/>
  <c r="W3583" i="1"/>
  <c r="X3583" i="1"/>
  <c r="V3584" i="1"/>
  <c r="W3584" i="1"/>
  <c r="X3584" i="1"/>
  <c r="V3585" i="1"/>
  <c r="W3585" i="1"/>
  <c r="X3585" i="1"/>
  <c r="V3586" i="1"/>
  <c r="W3586" i="1"/>
  <c r="X3586" i="1"/>
  <c r="V3587" i="1"/>
  <c r="W3587" i="1"/>
  <c r="X3587" i="1"/>
  <c r="V3588" i="1"/>
  <c r="W3588" i="1"/>
  <c r="X3588" i="1"/>
  <c r="V3589" i="1"/>
  <c r="W3589" i="1"/>
  <c r="X3589" i="1"/>
  <c r="V3590" i="1"/>
  <c r="W3590" i="1"/>
  <c r="X3590" i="1"/>
  <c r="V3591" i="1"/>
  <c r="W3591" i="1"/>
  <c r="X3591" i="1"/>
  <c r="V3592" i="1"/>
  <c r="W3592" i="1"/>
  <c r="X3592" i="1"/>
  <c r="V3593" i="1"/>
  <c r="W3593" i="1"/>
  <c r="X3593" i="1"/>
  <c r="V3594" i="1"/>
  <c r="W3594" i="1"/>
  <c r="X3594" i="1"/>
  <c r="V3595" i="1"/>
  <c r="W3595" i="1"/>
  <c r="X3595" i="1"/>
  <c r="V3596" i="1"/>
  <c r="W3596" i="1"/>
  <c r="X3596" i="1"/>
  <c r="V3597" i="1"/>
  <c r="W3597" i="1"/>
  <c r="X3597" i="1"/>
  <c r="V3598" i="1"/>
  <c r="W3598" i="1"/>
  <c r="X3598" i="1"/>
  <c r="V3599" i="1"/>
  <c r="W3599" i="1"/>
  <c r="X3599" i="1"/>
  <c r="V3600" i="1"/>
  <c r="W3600" i="1"/>
  <c r="X3600" i="1"/>
  <c r="V3601" i="1"/>
  <c r="W3601" i="1"/>
  <c r="X3601" i="1"/>
  <c r="V3602" i="1"/>
  <c r="W3602" i="1"/>
  <c r="X3602" i="1"/>
  <c r="V3603" i="1"/>
  <c r="W3603" i="1"/>
  <c r="X3603" i="1"/>
  <c r="V3604" i="1"/>
  <c r="W3604" i="1"/>
  <c r="X3604" i="1"/>
  <c r="V3605" i="1"/>
  <c r="W3605" i="1"/>
  <c r="X3605" i="1"/>
  <c r="V3606" i="1"/>
  <c r="W3606" i="1"/>
  <c r="X3606" i="1"/>
  <c r="V3607" i="1"/>
  <c r="W3607" i="1"/>
  <c r="X3607" i="1"/>
  <c r="V3608" i="1"/>
  <c r="W3608" i="1"/>
  <c r="X3608" i="1"/>
  <c r="V3609" i="1"/>
  <c r="W3609" i="1"/>
  <c r="X3609" i="1"/>
  <c r="V3610" i="1"/>
  <c r="W3610" i="1"/>
  <c r="X3610" i="1"/>
  <c r="V3611" i="1"/>
  <c r="W3611" i="1"/>
  <c r="X3611" i="1"/>
  <c r="V3612" i="1"/>
  <c r="W3612" i="1"/>
  <c r="X3612" i="1"/>
  <c r="V3613" i="1"/>
  <c r="W3613" i="1"/>
  <c r="X3613" i="1"/>
  <c r="V3614" i="1"/>
  <c r="W3614" i="1"/>
  <c r="X3614" i="1"/>
  <c r="V3615" i="1"/>
  <c r="W3615" i="1"/>
  <c r="X3615" i="1"/>
  <c r="V3616" i="1"/>
  <c r="W3616" i="1"/>
  <c r="X3616" i="1"/>
  <c r="V3617" i="1"/>
  <c r="W3617" i="1"/>
  <c r="X3617" i="1"/>
  <c r="V3618" i="1"/>
  <c r="W3618" i="1"/>
  <c r="X3618" i="1"/>
  <c r="V3619" i="1"/>
  <c r="W3619" i="1"/>
  <c r="X3619" i="1"/>
  <c r="V3620" i="1"/>
  <c r="W3620" i="1"/>
  <c r="X3620" i="1"/>
  <c r="V3621" i="1"/>
  <c r="W3621" i="1"/>
  <c r="X3621" i="1"/>
  <c r="V3622" i="1"/>
  <c r="W3622" i="1"/>
  <c r="X3622" i="1"/>
  <c r="V3623" i="1"/>
  <c r="W3623" i="1"/>
  <c r="X3623" i="1"/>
  <c r="V3624" i="1"/>
  <c r="W3624" i="1"/>
  <c r="X3624" i="1"/>
  <c r="V3625" i="1"/>
  <c r="W3625" i="1"/>
  <c r="X3625" i="1"/>
  <c r="V3626" i="1"/>
  <c r="W3626" i="1"/>
  <c r="X3626" i="1"/>
  <c r="V3627" i="1"/>
  <c r="W3627" i="1"/>
  <c r="X3627" i="1"/>
  <c r="V3628" i="1"/>
  <c r="W3628" i="1"/>
  <c r="X3628" i="1"/>
  <c r="V3629" i="1"/>
  <c r="W3629" i="1"/>
  <c r="X3629" i="1"/>
  <c r="V3630" i="1"/>
  <c r="W3630" i="1"/>
  <c r="X3630" i="1"/>
  <c r="V3631" i="1"/>
  <c r="W3631" i="1"/>
  <c r="X3631" i="1"/>
  <c r="V3632" i="1"/>
  <c r="W3632" i="1"/>
  <c r="X3632" i="1"/>
  <c r="V3633" i="1"/>
  <c r="W3633" i="1"/>
  <c r="X3633" i="1"/>
  <c r="V3634" i="1"/>
  <c r="W3634" i="1"/>
  <c r="X3634" i="1"/>
  <c r="V3635" i="1"/>
  <c r="W3635" i="1"/>
  <c r="X3635" i="1"/>
  <c r="V3636" i="1"/>
  <c r="W3636" i="1"/>
  <c r="X3636" i="1"/>
  <c r="V3637" i="1"/>
  <c r="W3637" i="1"/>
  <c r="X3637" i="1"/>
  <c r="V3638" i="1"/>
  <c r="W3638" i="1"/>
  <c r="X3638" i="1"/>
  <c r="V3639" i="1"/>
  <c r="W3639" i="1"/>
  <c r="X3639" i="1"/>
  <c r="V3640" i="1"/>
  <c r="W3640" i="1"/>
  <c r="X3640" i="1"/>
  <c r="V3641" i="1"/>
  <c r="W3641" i="1"/>
  <c r="X3641" i="1"/>
  <c r="V3642" i="1"/>
  <c r="W3642" i="1"/>
  <c r="X3642" i="1"/>
  <c r="V3643" i="1"/>
  <c r="W3643" i="1"/>
  <c r="X3643" i="1"/>
  <c r="V3644" i="1"/>
  <c r="W3644" i="1"/>
  <c r="X3644" i="1"/>
  <c r="V3645" i="1"/>
  <c r="W3645" i="1"/>
  <c r="X3645" i="1"/>
  <c r="V3646" i="1"/>
  <c r="W3646" i="1"/>
  <c r="X3646" i="1"/>
  <c r="V3647" i="1"/>
  <c r="W3647" i="1"/>
  <c r="X3647" i="1"/>
  <c r="V3648" i="1"/>
  <c r="W3648" i="1"/>
  <c r="X3648" i="1"/>
  <c r="V3649" i="1"/>
  <c r="W3649" i="1"/>
  <c r="X3649" i="1"/>
  <c r="V3650" i="1"/>
  <c r="W3650" i="1"/>
  <c r="X3650" i="1"/>
  <c r="V3651" i="1"/>
  <c r="W3651" i="1"/>
  <c r="X3651" i="1"/>
  <c r="V3652" i="1"/>
  <c r="W3652" i="1"/>
  <c r="X3652" i="1"/>
  <c r="V3653" i="1"/>
  <c r="W3653" i="1"/>
  <c r="X3653" i="1"/>
  <c r="V3654" i="1"/>
  <c r="W3654" i="1"/>
  <c r="X3654" i="1"/>
  <c r="V3655" i="1"/>
  <c r="W3655" i="1"/>
  <c r="X3655" i="1"/>
  <c r="V3656" i="1"/>
  <c r="W3656" i="1"/>
  <c r="X3656" i="1"/>
  <c r="V3657" i="1"/>
  <c r="W3657" i="1"/>
  <c r="X3657" i="1"/>
  <c r="V3658" i="1"/>
  <c r="W3658" i="1"/>
  <c r="X3658" i="1"/>
  <c r="V3659" i="1"/>
  <c r="W3659" i="1"/>
  <c r="X3659" i="1"/>
  <c r="V3660" i="1"/>
  <c r="W3660" i="1"/>
  <c r="X3660" i="1"/>
  <c r="V3661" i="1"/>
  <c r="W3661" i="1"/>
  <c r="X3661" i="1"/>
  <c r="V3662" i="1"/>
  <c r="W3662" i="1"/>
  <c r="X3662" i="1"/>
  <c r="V3663" i="1"/>
  <c r="W3663" i="1"/>
  <c r="X3663" i="1"/>
  <c r="V3664" i="1"/>
  <c r="W3664" i="1"/>
  <c r="X3664" i="1"/>
  <c r="V3665" i="1"/>
  <c r="W3665" i="1"/>
  <c r="X3665" i="1"/>
  <c r="V3666" i="1"/>
  <c r="W3666" i="1"/>
  <c r="X3666" i="1"/>
  <c r="V3667" i="1"/>
  <c r="W3667" i="1"/>
  <c r="X3667" i="1"/>
  <c r="V3668" i="1"/>
  <c r="W3668" i="1"/>
  <c r="X3668" i="1"/>
  <c r="V3669" i="1"/>
  <c r="W3669" i="1"/>
  <c r="X3669" i="1"/>
  <c r="V3670" i="1"/>
  <c r="W3670" i="1"/>
  <c r="X3670" i="1"/>
  <c r="V3671" i="1"/>
  <c r="W3671" i="1"/>
  <c r="X3671" i="1"/>
  <c r="V3672" i="1"/>
  <c r="W3672" i="1"/>
  <c r="X3672" i="1"/>
  <c r="V3673" i="1"/>
  <c r="W3673" i="1"/>
  <c r="X3673" i="1"/>
  <c r="V3674" i="1"/>
  <c r="W3674" i="1"/>
  <c r="X3674" i="1"/>
  <c r="V3675" i="1"/>
  <c r="W3675" i="1"/>
  <c r="X3675" i="1"/>
  <c r="V3676" i="1"/>
  <c r="W3676" i="1"/>
  <c r="X3676" i="1"/>
  <c r="V3677" i="1"/>
  <c r="W3677" i="1"/>
  <c r="X3677" i="1"/>
  <c r="V3678" i="1"/>
  <c r="W3678" i="1"/>
  <c r="X3678" i="1"/>
  <c r="V3679" i="1"/>
  <c r="W3679" i="1"/>
  <c r="X3679" i="1"/>
  <c r="V3680" i="1"/>
  <c r="W3680" i="1"/>
  <c r="X3680" i="1"/>
  <c r="V3681" i="1"/>
  <c r="W3681" i="1"/>
  <c r="X3681" i="1"/>
  <c r="V3682" i="1"/>
  <c r="W3682" i="1"/>
  <c r="X3682" i="1"/>
  <c r="V3683" i="1"/>
  <c r="W3683" i="1"/>
  <c r="X3683" i="1"/>
  <c r="V3684" i="1"/>
  <c r="W3684" i="1"/>
  <c r="X3684" i="1"/>
  <c r="V3685" i="1"/>
  <c r="W3685" i="1"/>
  <c r="X3685" i="1"/>
  <c r="V3686" i="1"/>
  <c r="W3686" i="1"/>
  <c r="X3686" i="1"/>
  <c r="V3687" i="1"/>
  <c r="W3687" i="1"/>
  <c r="X3687" i="1"/>
  <c r="V3688" i="1"/>
  <c r="W3688" i="1"/>
  <c r="X3688" i="1"/>
  <c r="V3689" i="1"/>
  <c r="W3689" i="1"/>
  <c r="X3689" i="1"/>
  <c r="V3690" i="1"/>
  <c r="W3690" i="1"/>
  <c r="X3690" i="1"/>
  <c r="V3691" i="1"/>
  <c r="W3691" i="1"/>
  <c r="X3691" i="1"/>
  <c r="V3692" i="1"/>
  <c r="W3692" i="1"/>
  <c r="X3692" i="1"/>
  <c r="V3693" i="1"/>
  <c r="W3693" i="1"/>
  <c r="X3693" i="1"/>
  <c r="V3694" i="1"/>
  <c r="W3694" i="1"/>
  <c r="X3694" i="1"/>
  <c r="V3695" i="1"/>
  <c r="W3695" i="1"/>
  <c r="X3695" i="1"/>
  <c r="V3696" i="1"/>
  <c r="W3696" i="1"/>
  <c r="X3696" i="1"/>
  <c r="V3697" i="1"/>
  <c r="W3697" i="1"/>
  <c r="X3697" i="1"/>
  <c r="V3698" i="1"/>
  <c r="W3698" i="1"/>
  <c r="X3698" i="1"/>
  <c r="V3699" i="1"/>
  <c r="W3699" i="1"/>
  <c r="X3699" i="1"/>
  <c r="V3700" i="1"/>
  <c r="W3700" i="1"/>
  <c r="X3700" i="1"/>
  <c r="V3701" i="1"/>
  <c r="W3701" i="1"/>
  <c r="X3701" i="1"/>
  <c r="V3702" i="1"/>
  <c r="W3702" i="1"/>
  <c r="X3702" i="1"/>
  <c r="V3703" i="1"/>
  <c r="W3703" i="1"/>
  <c r="X3703" i="1"/>
  <c r="V3704" i="1"/>
  <c r="W3704" i="1"/>
  <c r="X3704" i="1"/>
  <c r="V3705" i="1"/>
  <c r="W3705" i="1"/>
  <c r="X3705" i="1"/>
  <c r="V3706" i="1"/>
  <c r="W3706" i="1"/>
  <c r="X3706" i="1"/>
  <c r="V3707" i="1"/>
  <c r="W3707" i="1"/>
  <c r="X3707" i="1"/>
  <c r="V3708" i="1"/>
  <c r="W3708" i="1"/>
  <c r="X3708" i="1"/>
  <c r="V3709" i="1"/>
  <c r="W3709" i="1"/>
  <c r="X3709" i="1"/>
  <c r="V3710" i="1"/>
  <c r="W3710" i="1"/>
  <c r="X3710" i="1"/>
  <c r="V3711" i="1"/>
  <c r="W3711" i="1"/>
  <c r="X3711" i="1"/>
  <c r="V3712" i="1"/>
  <c r="W3712" i="1"/>
  <c r="X3712" i="1"/>
  <c r="V3713" i="1"/>
  <c r="W3713" i="1"/>
  <c r="X3713" i="1"/>
  <c r="V3714" i="1"/>
  <c r="W3714" i="1"/>
  <c r="X3714" i="1"/>
  <c r="V3715" i="1"/>
  <c r="W3715" i="1"/>
  <c r="X3715" i="1"/>
  <c r="V3716" i="1"/>
  <c r="W3716" i="1"/>
  <c r="X3716" i="1"/>
  <c r="V3717" i="1"/>
  <c r="W3717" i="1"/>
  <c r="X3717" i="1"/>
  <c r="V3718" i="1"/>
  <c r="W3718" i="1"/>
  <c r="X3718" i="1"/>
  <c r="V3719" i="1"/>
  <c r="W3719" i="1"/>
  <c r="X3719" i="1"/>
  <c r="V3720" i="1"/>
  <c r="W3720" i="1"/>
  <c r="X3720" i="1"/>
  <c r="V3721" i="1"/>
  <c r="W3721" i="1"/>
  <c r="X3721" i="1"/>
  <c r="V3722" i="1"/>
  <c r="W3722" i="1"/>
  <c r="X3722" i="1"/>
  <c r="V3723" i="1"/>
  <c r="W3723" i="1"/>
  <c r="X3723" i="1"/>
  <c r="V3724" i="1"/>
  <c r="W3724" i="1"/>
  <c r="X3724" i="1"/>
  <c r="V3725" i="1"/>
  <c r="W3725" i="1"/>
  <c r="X3725" i="1"/>
  <c r="V3726" i="1"/>
  <c r="W3726" i="1"/>
  <c r="X3726" i="1"/>
  <c r="V3727" i="1"/>
  <c r="W3727" i="1"/>
  <c r="X3727" i="1"/>
  <c r="V3728" i="1"/>
  <c r="W3728" i="1"/>
  <c r="X3728" i="1"/>
  <c r="V3729" i="1"/>
  <c r="W3729" i="1"/>
  <c r="X3729" i="1"/>
  <c r="V3730" i="1"/>
  <c r="W3730" i="1"/>
  <c r="X3730" i="1"/>
  <c r="V3731" i="1"/>
  <c r="W3731" i="1"/>
  <c r="X3731" i="1"/>
  <c r="V3732" i="1"/>
  <c r="W3732" i="1"/>
  <c r="X3732" i="1"/>
  <c r="V3733" i="1"/>
  <c r="W3733" i="1"/>
  <c r="X3733" i="1"/>
  <c r="V3734" i="1"/>
  <c r="W3734" i="1"/>
  <c r="X3734" i="1"/>
  <c r="V3735" i="1"/>
  <c r="W3735" i="1"/>
  <c r="X3735" i="1"/>
  <c r="V3736" i="1"/>
  <c r="W3736" i="1"/>
  <c r="X3736" i="1"/>
  <c r="V3737" i="1"/>
  <c r="W3737" i="1"/>
  <c r="X3737" i="1"/>
  <c r="V3738" i="1"/>
  <c r="W3738" i="1"/>
  <c r="X3738" i="1"/>
  <c r="V3739" i="1"/>
  <c r="W3739" i="1"/>
  <c r="X3739" i="1"/>
  <c r="V3740" i="1"/>
  <c r="W3740" i="1"/>
  <c r="X3740" i="1"/>
  <c r="V3741" i="1"/>
  <c r="W3741" i="1"/>
  <c r="X3741" i="1"/>
  <c r="V3742" i="1"/>
  <c r="W3742" i="1"/>
  <c r="X3742" i="1"/>
  <c r="V3743" i="1"/>
  <c r="W3743" i="1"/>
  <c r="X3743" i="1"/>
  <c r="V3744" i="1"/>
  <c r="W3744" i="1"/>
  <c r="X3744" i="1"/>
  <c r="V3745" i="1"/>
  <c r="W3745" i="1"/>
  <c r="X3745" i="1"/>
  <c r="V3746" i="1"/>
  <c r="W3746" i="1"/>
  <c r="X3746" i="1"/>
  <c r="V3747" i="1"/>
  <c r="W3747" i="1"/>
  <c r="X3747" i="1"/>
  <c r="V3748" i="1"/>
  <c r="W3748" i="1"/>
  <c r="X3748" i="1"/>
  <c r="V3749" i="1"/>
  <c r="W3749" i="1"/>
  <c r="X3749" i="1"/>
  <c r="V3750" i="1"/>
  <c r="W3750" i="1"/>
  <c r="X3750" i="1"/>
  <c r="V3751" i="1"/>
  <c r="W3751" i="1"/>
  <c r="X3751" i="1"/>
  <c r="V3752" i="1"/>
  <c r="W3752" i="1"/>
  <c r="X3752" i="1"/>
  <c r="V3753" i="1"/>
  <c r="W3753" i="1"/>
  <c r="X3753" i="1"/>
  <c r="V3754" i="1"/>
  <c r="W3754" i="1"/>
  <c r="X3754" i="1"/>
  <c r="V3755" i="1"/>
  <c r="W3755" i="1"/>
  <c r="X3755" i="1"/>
  <c r="V3756" i="1"/>
  <c r="W3756" i="1"/>
  <c r="X3756" i="1"/>
  <c r="V3757" i="1"/>
  <c r="W3757" i="1"/>
  <c r="X3757" i="1"/>
  <c r="V3758" i="1"/>
  <c r="W3758" i="1"/>
  <c r="X3758" i="1"/>
  <c r="V3759" i="1"/>
  <c r="W3759" i="1"/>
  <c r="X3759" i="1"/>
  <c r="V3760" i="1"/>
  <c r="W3760" i="1"/>
  <c r="X3760" i="1"/>
  <c r="V3761" i="1"/>
  <c r="W3761" i="1"/>
  <c r="X3761" i="1"/>
  <c r="V3762" i="1"/>
  <c r="W3762" i="1"/>
  <c r="X3762" i="1"/>
  <c r="V3763" i="1"/>
  <c r="W3763" i="1"/>
  <c r="X3763" i="1"/>
  <c r="V3764" i="1"/>
  <c r="W3764" i="1"/>
  <c r="X3764" i="1"/>
  <c r="V3765" i="1"/>
  <c r="W3765" i="1"/>
  <c r="X3765" i="1"/>
  <c r="V3766" i="1"/>
  <c r="W3766" i="1"/>
  <c r="X3766" i="1"/>
  <c r="V3767" i="1"/>
  <c r="W3767" i="1"/>
  <c r="X3767" i="1"/>
  <c r="V3768" i="1"/>
  <c r="W3768" i="1"/>
  <c r="X3768" i="1"/>
  <c r="V3769" i="1"/>
  <c r="W3769" i="1"/>
  <c r="X3769" i="1"/>
  <c r="V3770" i="1"/>
  <c r="W3770" i="1"/>
  <c r="X3770" i="1"/>
  <c r="V3771" i="1"/>
  <c r="W3771" i="1"/>
  <c r="X3771" i="1"/>
  <c r="V3772" i="1"/>
  <c r="W3772" i="1"/>
  <c r="X3772" i="1"/>
  <c r="V3773" i="1"/>
  <c r="W3773" i="1"/>
  <c r="X3773" i="1"/>
  <c r="V3774" i="1"/>
  <c r="W3774" i="1"/>
  <c r="X3774" i="1"/>
  <c r="V3775" i="1"/>
  <c r="W3775" i="1"/>
  <c r="X3775" i="1"/>
  <c r="V3776" i="1"/>
  <c r="W3776" i="1"/>
  <c r="X3776" i="1"/>
  <c r="V3777" i="1"/>
  <c r="W3777" i="1"/>
  <c r="X3777" i="1"/>
  <c r="V3778" i="1"/>
  <c r="W3778" i="1"/>
  <c r="X3778" i="1"/>
  <c r="V3779" i="1"/>
  <c r="W3779" i="1"/>
  <c r="X3779" i="1"/>
  <c r="V3780" i="1"/>
  <c r="W3780" i="1"/>
  <c r="X3780" i="1"/>
  <c r="V3781" i="1"/>
  <c r="W3781" i="1"/>
  <c r="X3781" i="1"/>
  <c r="V3782" i="1"/>
  <c r="W3782" i="1"/>
  <c r="X3782" i="1"/>
  <c r="V3783" i="1"/>
  <c r="W3783" i="1"/>
  <c r="X3783" i="1"/>
  <c r="V3784" i="1"/>
  <c r="W3784" i="1"/>
  <c r="X3784" i="1"/>
  <c r="V3785" i="1"/>
  <c r="W3785" i="1"/>
  <c r="X3785" i="1"/>
  <c r="V3786" i="1"/>
  <c r="W3786" i="1"/>
  <c r="X3786" i="1"/>
  <c r="V3787" i="1"/>
  <c r="W3787" i="1"/>
  <c r="X3787" i="1"/>
  <c r="V3788" i="1"/>
  <c r="W3788" i="1"/>
  <c r="X3788" i="1"/>
  <c r="V3789" i="1"/>
  <c r="W3789" i="1"/>
  <c r="X3789" i="1"/>
  <c r="V3790" i="1"/>
  <c r="W3790" i="1"/>
  <c r="X3790" i="1"/>
  <c r="V3791" i="1"/>
  <c r="W3791" i="1"/>
  <c r="X3791" i="1"/>
  <c r="V3792" i="1"/>
  <c r="W3792" i="1"/>
  <c r="X3792" i="1"/>
  <c r="V3793" i="1"/>
  <c r="W3793" i="1"/>
  <c r="X3793" i="1"/>
  <c r="V3794" i="1"/>
  <c r="W3794" i="1"/>
  <c r="X3794" i="1"/>
  <c r="V3795" i="1"/>
  <c r="W3795" i="1"/>
  <c r="X3795" i="1"/>
  <c r="V3796" i="1"/>
  <c r="W3796" i="1"/>
  <c r="X3796" i="1"/>
  <c r="V3797" i="1"/>
  <c r="W3797" i="1"/>
  <c r="X3797" i="1"/>
  <c r="V3798" i="1"/>
  <c r="W3798" i="1"/>
  <c r="X3798" i="1"/>
  <c r="V3799" i="1"/>
  <c r="W3799" i="1"/>
  <c r="X3799" i="1"/>
  <c r="V3800" i="1"/>
  <c r="W3800" i="1"/>
  <c r="X3800" i="1"/>
  <c r="V3801" i="1"/>
  <c r="W3801" i="1"/>
  <c r="X3801" i="1"/>
  <c r="V3802" i="1"/>
  <c r="W3802" i="1"/>
  <c r="X3802" i="1"/>
  <c r="V3803" i="1"/>
  <c r="W3803" i="1"/>
  <c r="X3803" i="1"/>
  <c r="V3804" i="1"/>
  <c r="W3804" i="1"/>
  <c r="X3804" i="1"/>
  <c r="V3805" i="1"/>
  <c r="W3805" i="1"/>
  <c r="X3805" i="1"/>
  <c r="V3806" i="1"/>
  <c r="W3806" i="1"/>
  <c r="X3806" i="1"/>
  <c r="V3807" i="1"/>
  <c r="W3807" i="1"/>
  <c r="X3807" i="1"/>
  <c r="V3808" i="1"/>
  <c r="W3808" i="1"/>
  <c r="X3808" i="1"/>
  <c r="V3809" i="1"/>
  <c r="W3809" i="1"/>
  <c r="X3809" i="1"/>
  <c r="V3810" i="1"/>
  <c r="W3810" i="1"/>
  <c r="X3810" i="1"/>
  <c r="V3811" i="1"/>
  <c r="W3811" i="1"/>
  <c r="X3811" i="1"/>
  <c r="V3812" i="1"/>
  <c r="W3812" i="1"/>
  <c r="X3812" i="1"/>
  <c r="V3813" i="1"/>
  <c r="W3813" i="1"/>
  <c r="X3813" i="1"/>
  <c r="V3814" i="1"/>
  <c r="W3814" i="1"/>
  <c r="X3814" i="1"/>
  <c r="V3815" i="1"/>
  <c r="W3815" i="1"/>
  <c r="X3815" i="1"/>
  <c r="V3816" i="1"/>
  <c r="W3816" i="1"/>
  <c r="X3816" i="1"/>
  <c r="V3817" i="1"/>
  <c r="W3817" i="1"/>
  <c r="X3817" i="1"/>
  <c r="V3818" i="1"/>
  <c r="W3818" i="1"/>
  <c r="X3818" i="1"/>
  <c r="V3819" i="1"/>
  <c r="W3819" i="1"/>
  <c r="X3819" i="1"/>
  <c r="V3820" i="1"/>
  <c r="W3820" i="1"/>
  <c r="X3820" i="1"/>
  <c r="V3821" i="1"/>
  <c r="W3821" i="1"/>
  <c r="X3821" i="1"/>
  <c r="V3822" i="1"/>
  <c r="W3822" i="1"/>
  <c r="X3822" i="1"/>
  <c r="V3823" i="1"/>
  <c r="W3823" i="1"/>
  <c r="X3823" i="1"/>
  <c r="V3824" i="1"/>
  <c r="W3824" i="1"/>
  <c r="X3824" i="1"/>
  <c r="V3825" i="1"/>
  <c r="W3825" i="1"/>
  <c r="X3825" i="1"/>
  <c r="V3826" i="1"/>
  <c r="W3826" i="1"/>
  <c r="X3826" i="1"/>
  <c r="V3827" i="1"/>
  <c r="W3827" i="1"/>
  <c r="X3827" i="1"/>
  <c r="V3828" i="1"/>
  <c r="W3828" i="1"/>
  <c r="X3828" i="1"/>
  <c r="V3829" i="1"/>
  <c r="W3829" i="1"/>
  <c r="X3829" i="1"/>
  <c r="V3830" i="1"/>
  <c r="W3830" i="1"/>
  <c r="X3830" i="1"/>
  <c r="V3831" i="1"/>
  <c r="W3831" i="1"/>
  <c r="X3831" i="1"/>
  <c r="V3832" i="1"/>
  <c r="W3832" i="1"/>
  <c r="X3832" i="1"/>
  <c r="V3833" i="1"/>
  <c r="W3833" i="1"/>
  <c r="X3833" i="1"/>
  <c r="V3834" i="1"/>
  <c r="W3834" i="1"/>
  <c r="X3834" i="1"/>
  <c r="V3835" i="1"/>
  <c r="W3835" i="1"/>
  <c r="X3835" i="1"/>
  <c r="V3836" i="1"/>
  <c r="W3836" i="1"/>
  <c r="X3836" i="1"/>
  <c r="V3837" i="1"/>
  <c r="W3837" i="1"/>
  <c r="X3837" i="1"/>
  <c r="V3838" i="1"/>
  <c r="W3838" i="1"/>
  <c r="X3838" i="1"/>
  <c r="V3839" i="1"/>
  <c r="W3839" i="1"/>
  <c r="X3839" i="1"/>
  <c r="V3840" i="1"/>
  <c r="W3840" i="1"/>
  <c r="X3840" i="1"/>
  <c r="V3841" i="1"/>
  <c r="W3841" i="1"/>
  <c r="X3841" i="1"/>
  <c r="V3842" i="1"/>
  <c r="W3842" i="1"/>
  <c r="X3842" i="1"/>
  <c r="V3843" i="1"/>
  <c r="W3843" i="1"/>
  <c r="X3843" i="1"/>
  <c r="V3844" i="1"/>
  <c r="W3844" i="1"/>
  <c r="X3844" i="1"/>
  <c r="V3845" i="1"/>
  <c r="W3845" i="1"/>
  <c r="X3845" i="1"/>
  <c r="V3846" i="1"/>
  <c r="W3846" i="1"/>
  <c r="X3846" i="1"/>
  <c r="V3847" i="1"/>
  <c r="W3847" i="1"/>
  <c r="X3847" i="1"/>
  <c r="V3848" i="1"/>
  <c r="W3848" i="1"/>
  <c r="X3848" i="1"/>
  <c r="V3849" i="1"/>
  <c r="W3849" i="1"/>
  <c r="X3849" i="1"/>
  <c r="V3850" i="1"/>
  <c r="W3850" i="1"/>
  <c r="X3850" i="1"/>
  <c r="V3851" i="1"/>
  <c r="W3851" i="1"/>
  <c r="X3851" i="1"/>
  <c r="V3852" i="1"/>
  <c r="W3852" i="1"/>
  <c r="X3852" i="1"/>
  <c r="V3853" i="1"/>
  <c r="W3853" i="1"/>
  <c r="X3853" i="1"/>
  <c r="V3854" i="1"/>
  <c r="W3854" i="1"/>
  <c r="X3854" i="1"/>
  <c r="V3855" i="1"/>
  <c r="W3855" i="1"/>
  <c r="X3855" i="1"/>
  <c r="V3856" i="1"/>
  <c r="W3856" i="1"/>
  <c r="X3856" i="1"/>
  <c r="V3857" i="1"/>
  <c r="W3857" i="1"/>
  <c r="X3857" i="1"/>
  <c r="V3858" i="1"/>
  <c r="W3858" i="1"/>
  <c r="X3858" i="1"/>
  <c r="V3859" i="1"/>
  <c r="W3859" i="1"/>
  <c r="X3859" i="1"/>
  <c r="V3860" i="1"/>
  <c r="W3860" i="1"/>
  <c r="X3860" i="1"/>
  <c r="V3861" i="1"/>
  <c r="W3861" i="1"/>
  <c r="X3861" i="1"/>
  <c r="V3862" i="1"/>
  <c r="W3862" i="1"/>
  <c r="X3862" i="1"/>
  <c r="V3863" i="1"/>
  <c r="W3863" i="1"/>
  <c r="X3863" i="1"/>
  <c r="V3864" i="1"/>
  <c r="W3864" i="1"/>
  <c r="X3864" i="1"/>
  <c r="V3865" i="1"/>
  <c r="W3865" i="1"/>
  <c r="X3865" i="1"/>
  <c r="V3866" i="1"/>
  <c r="W3866" i="1"/>
  <c r="X3866" i="1"/>
  <c r="V3867" i="1"/>
  <c r="W3867" i="1"/>
  <c r="X3867" i="1"/>
  <c r="V3868" i="1"/>
  <c r="W3868" i="1"/>
  <c r="X3868" i="1"/>
  <c r="V3869" i="1"/>
  <c r="W3869" i="1"/>
  <c r="X3869" i="1"/>
  <c r="V3870" i="1"/>
  <c r="W3870" i="1"/>
  <c r="X3870" i="1"/>
  <c r="V3871" i="1"/>
  <c r="W3871" i="1"/>
  <c r="X3871" i="1"/>
  <c r="V3872" i="1"/>
  <c r="W3872" i="1"/>
  <c r="X3872" i="1"/>
  <c r="V3873" i="1"/>
  <c r="W3873" i="1"/>
  <c r="X3873" i="1"/>
  <c r="V3874" i="1"/>
  <c r="W3874" i="1"/>
  <c r="X3874" i="1"/>
  <c r="V3875" i="1"/>
  <c r="W3875" i="1"/>
  <c r="X3875" i="1"/>
  <c r="V3876" i="1"/>
  <c r="W3876" i="1"/>
  <c r="X3876" i="1"/>
  <c r="V3877" i="1"/>
  <c r="W3877" i="1"/>
  <c r="X3877" i="1"/>
  <c r="V3878" i="1"/>
  <c r="W3878" i="1"/>
  <c r="X3878" i="1"/>
  <c r="V3879" i="1"/>
  <c r="W3879" i="1"/>
  <c r="X3879" i="1"/>
  <c r="V3880" i="1"/>
  <c r="W3880" i="1"/>
  <c r="X3880" i="1"/>
  <c r="V3881" i="1"/>
  <c r="W3881" i="1"/>
  <c r="X3881" i="1"/>
  <c r="V3882" i="1"/>
  <c r="W3882" i="1"/>
  <c r="X3882" i="1"/>
  <c r="V3883" i="1"/>
  <c r="W3883" i="1"/>
  <c r="X3883" i="1"/>
  <c r="V3884" i="1"/>
  <c r="W3884" i="1"/>
  <c r="X3884" i="1"/>
  <c r="V3885" i="1"/>
  <c r="W3885" i="1"/>
  <c r="X3885" i="1"/>
  <c r="V3886" i="1"/>
  <c r="W3886" i="1"/>
  <c r="X3886" i="1"/>
  <c r="V3887" i="1"/>
  <c r="W3887" i="1"/>
  <c r="X3887" i="1"/>
  <c r="V3888" i="1"/>
  <c r="W3888" i="1"/>
  <c r="X3888" i="1"/>
  <c r="V3889" i="1"/>
  <c r="W3889" i="1"/>
  <c r="X3889" i="1"/>
  <c r="V3890" i="1"/>
  <c r="W3890" i="1"/>
  <c r="X3890" i="1"/>
  <c r="V3891" i="1"/>
  <c r="W3891" i="1"/>
  <c r="X3891" i="1"/>
  <c r="V3892" i="1"/>
  <c r="W3892" i="1"/>
  <c r="X3892" i="1"/>
  <c r="V3893" i="1"/>
  <c r="W3893" i="1"/>
  <c r="X3893" i="1"/>
  <c r="V3894" i="1"/>
  <c r="W3894" i="1"/>
  <c r="X3894" i="1"/>
  <c r="V3895" i="1"/>
  <c r="W3895" i="1"/>
  <c r="X3895" i="1"/>
  <c r="V3896" i="1"/>
  <c r="W3896" i="1"/>
  <c r="X3896" i="1"/>
  <c r="V3897" i="1"/>
  <c r="W3897" i="1"/>
  <c r="X3897" i="1"/>
  <c r="V3898" i="1"/>
  <c r="W3898" i="1"/>
  <c r="X3898" i="1"/>
  <c r="V3899" i="1"/>
  <c r="W3899" i="1"/>
  <c r="X3899" i="1"/>
  <c r="V3900" i="1"/>
  <c r="W3900" i="1"/>
  <c r="X3900" i="1"/>
  <c r="V3901" i="1"/>
  <c r="W3901" i="1"/>
  <c r="X3901" i="1"/>
  <c r="V3902" i="1"/>
  <c r="W3902" i="1"/>
  <c r="X3902" i="1"/>
  <c r="V3903" i="1"/>
  <c r="W3903" i="1"/>
  <c r="X3903" i="1"/>
  <c r="V3904" i="1"/>
  <c r="W3904" i="1"/>
  <c r="X3904" i="1"/>
  <c r="V3905" i="1"/>
  <c r="W3905" i="1"/>
  <c r="X3905" i="1"/>
  <c r="V3906" i="1"/>
  <c r="W3906" i="1"/>
  <c r="X3906" i="1"/>
  <c r="V3907" i="1"/>
  <c r="W3907" i="1"/>
  <c r="X3907" i="1"/>
  <c r="V3908" i="1"/>
  <c r="W3908" i="1"/>
  <c r="X3908" i="1"/>
  <c r="V3909" i="1"/>
  <c r="W3909" i="1"/>
  <c r="X3909" i="1"/>
  <c r="V3910" i="1"/>
  <c r="W3910" i="1"/>
  <c r="X3910" i="1"/>
  <c r="V3911" i="1"/>
  <c r="W3911" i="1"/>
  <c r="X3911" i="1"/>
  <c r="V3912" i="1"/>
  <c r="W3912" i="1"/>
  <c r="X3912" i="1"/>
  <c r="V3913" i="1"/>
  <c r="W3913" i="1"/>
  <c r="X3913" i="1"/>
  <c r="V3914" i="1"/>
  <c r="W3914" i="1"/>
  <c r="X3914" i="1"/>
  <c r="V3915" i="1"/>
  <c r="W3915" i="1"/>
  <c r="X3915" i="1"/>
  <c r="V3916" i="1"/>
  <c r="W3916" i="1"/>
  <c r="X3916" i="1"/>
  <c r="V3917" i="1"/>
  <c r="W3917" i="1"/>
  <c r="X3917" i="1"/>
  <c r="V3918" i="1"/>
  <c r="W3918" i="1"/>
  <c r="X3918" i="1"/>
  <c r="V3919" i="1"/>
  <c r="W3919" i="1"/>
  <c r="X3919" i="1"/>
  <c r="V3920" i="1"/>
  <c r="W3920" i="1"/>
  <c r="X3920" i="1"/>
  <c r="V3921" i="1"/>
  <c r="W3921" i="1"/>
  <c r="X3921" i="1"/>
  <c r="V3922" i="1"/>
  <c r="W3922" i="1"/>
  <c r="X3922" i="1"/>
  <c r="V3923" i="1"/>
  <c r="W3923" i="1"/>
  <c r="X3923" i="1"/>
  <c r="V3924" i="1"/>
  <c r="W3924" i="1"/>
  <c r="X3924" i="1"/>
  <c r="V3925" i="1"/>
  <c r="W3925" i="1"/>
  <c r="X3925" i="1"/>
  <c r="V3926" i="1"/>
  <c r="W3926" i="1"/>
  <c r="X3926" i="1"/>
  <c r="V3927" i="1"/>
  <c r="W3927" i="1"/>
  <c r="X3927" i="1"/>
  <c r="V3928" i="1"/>
  <c r="W3928" i="1"/>
  <c r="X3928" i="1"/>
  <c r="V3929" i="1"/>
  <c r="W3929" i="1"/>
  <c r="X3929" i="1"/>
  <c r="V3930" i="1"/>
  <c r="W3930" i="1"/>
  <c r="X3930" i="1"/>
  <c r="V3931" i="1"/>
  <c r="W3931" i="1"/>
  <c r="X3931" i="1"/>
  <c r="V3932" i="1"/>
  <c r="W3932" i="1"/>
  <c r="X3932" i="1"/>
  <c r="V3933" i="1"/>
  <c r="W3933" i="1"/>
  <c r="X3933" i="1"/>
  <c r="V3934" i="1"/>
  <c r="W3934" i="1"/>
  <c r="X3934" i="1"/>
  <c r="V3935" i="1"/>
  <c r="W3935" i="1"/>
  <c r="X3935" i="1"/>
  <c r="V3936" i="1"/>
  <c r="W3936" i="1"/>
  <c r="X3936" i="1"/>
  <c r="V3937" i="1"/>
  <c r="W3937" i="1"/>
  <c r="X3937" i="1"/>
  <c r="V3938" i="1"/>
  <c r="W3938" i="1"/>
  <c r="X3938" i="1"/>
  <c r="V3939" i="1"/>
  <c r="W3939" i="1"/>
  <c r="X3939" i="1"/>
  <c r="V3940" i="1"/>
  <c r="W3940" i="1"/>
  <c r="X3940" i="1"/>
  <c r="V3941" i="1"/>
  <c r="W3941" i="1"/>
  <c r="X3941" i="1"/>
  <c r="V3942" i="1"/>
  <c r="W3942" i="1"/>
  <c r="X3942" i="1"/>
  <c r="V3943" i="1"/>
  <c r="W3943" i="1"/>
  <c r="X3943" i="1"/>
  <c r="V3944" i="1"/>
  <c r="W3944" i="1"/>
  <c r="X3944" i="1"/>
  <c r="V3945" i="1"/>
  <c r="W3945" i="1"/>
  <c r="X3945" i="1"/>
  <c r="V3946" i="1"/>
  <c r="W3946" i="1"/>
  <c r="X3946" i="1"/>
  <c r="V3947" i="1"/>
  <c r="W3947" i="1"/>
  <c r="X3947" i="1"/>
  <c r="V3948" i="1"/>
  <c r="W3948" i="1"/>
  <c r="X3948" i="1"/>
  <c r="V3949" i="1"/>
  <c r="W3949" i="1"/>
  <c r="X3949" i="1"/>
  <c r="V3950" i="1"/>
  <c r="W3950" i="1"/>
  <c r="X3950" i="1"/>
  <c r="V3951" i="1"/>
  <c r="W3951" i="1"/>
  <c r="X3951" i="1"/>
  <c r="V3952" i="1"/>
  <c r="W3952" i="1"/>
  <c r="X3952" i="1"/>
  <c r="V3953" i="1"/>
  <c r="W3953" i="1"/>
  <c r="X3953" i="1"/>
  <c r="V3954" i="1"/>
  <c r="W3954" i="1"/>
  <c r="X3954" i="1"/>
  <c r="V3955" i="1"/>
  <c r="W3955" i="1"/>
  <c r="X3955" i="1"/>
  <c r="V3956" i="1"/>
  <c r="W3956" i="1"/>
  <c r="X3956" i="1"/>
  <c r="V3957" i="1"/>
  <c r="W3957" i="1"/>
  <c r="X3957" i="1"/>
  <c r="V3958" i="1"/>
  <c r="W3958" i="1"/>
  <c r="X3958" i="1"/>
  <c r="V3959" i="1"/>
  <c r="W3959" i="1"/>
  <c r="X3959" i="1"/>
  <c r="V3960" i="1"/>
  <c r="W3960" i="1"/>
  <c r="X3960" i="1"/>
  <c r="V3961" i="1"/>
  <c r="W3961" i="1"/>
  <c r="X3961" i="1"/>
  <c r="V3962" i="1"/>
  <c r="W3962" i="1"/>
  <c r="X3962" i="1"/>
  <c r="V3963" i="1"/>
  <c r="W3963" i="1"/>
  <c r="X3963" i="1"/>
  <c r="V3964" i="1"/>
  <c r="W3964" i="1"/>
  <c r="X3964" i="1"/>
  <c r="V3965" i="1"/>
  <c r="W3965" i="1"/>
  <c r="X3965" i="1"/>
  <c r="V3966" i="1"/>
  <c r="W3966" i="1"/>
  <c r="X3966" i="1"/>
  <c r="V3967" i="1"/>
  <c r="W3967" i="1"/>
  <c r="X3967" i="1"/>
  <c r="V3968" i="1"/>
  <c r="W3968" i="1"/>
  <c r="X3968" i="1"/>
  <c r="V3969" i="1"/>
  <c r="W3969" i="1"/>
  <c r="X3969" i="1"/>
  <c r="V3970" i="1"/>
  <c r="W3970" i="1"/>
  <c r="X3970" i="1"/>
  <c r="V3971" i="1"/>
  <c r="W3971" i="1"/>
  <c r="X3971" i="1"/>
  <c r="V3972" i="1"/>
  <c r="W3972" i="1"/>
  <c r="X3972" i="1"/>
  <c r="V3973" i="1"/>
  <c r="W3973" i="1"/>
  <c r="X3973" i="1"/>
  <c r="V3974" i="1"/>
  <c r="W3974" i="1"/>
  <c r="X3974" i="1"/>
  <c r="V3975" i="1"/>
  <c r="W3975" i="1"/>
  <c r="X3975" i="1"/>
  <c r="V3976" i="1"/>
  <c r="W3976" i="1"/>
  <c r="X3976" i="1"/>
  <c r="V3977" i="1"/>
  <c r="W3977" i="1"/>
  <c r="X3977" i="1"/>
  <c r="V3978" i="1"/>
  <c r="W3978" i="1"/>
  <c r="X3978" i="1"/>
  <c r="V3979" i="1"/>
  <c r="W3979" i="1"/>
  <c r="X3979" i="1"/>
  <c r="V3980" i="1"/>
  <c r="W3980" i="1"/>
  <c r="X3980" i="1"/>
  <c r="V3981" i="1"/>
  <c r="W3981" i="1"/>
  <c r="X3981" i="1"/>
  <c r="V3982" i="1"/>
  <c r="W3982" i="1"/>
  <c r="X3982" i="1"/>
  <c r="V3983" i="1"/>
  <c r="W3983" i="1"/>
  <c r="X3983" i="1"/>
  <c r="V3984" i="1"/>
  <c r="W3984" i="1"/>
  <c r="X3984" i="1"/>
  <c r="V3985" i="1"/>
  <c r="W3985" i="1"/>
  <c r="X3985" i="1"/>
  <c r="V3986" i="1"/>
  <c r="W3986" i="1"/>
  <c r="X3986" i="1"/>
  <c r="V3987" i="1"/>
  <c r="W3987" i="1"/>
  <c r="X3987" i="1"/>
  <c r="V3988" i="1"/>
  <c r="W3988" i="1"/>
  <c r="X3988" i="1"/>
  <c r="V3989" i="1"/>
  <c r="W3989" i="1"/>
  <c r="X3989" i="1"/>
  <c r="V3990" i="1"/>
  <c r="W3990" i="1"/>
  <c r="X3990" i="1"/>
  <c r="V3991" i="1"/>
  <c r="W3991" i="1"/>
  <c r="X3991" i="1"/>
  <c r="V3992" i="1"/>
  <c r="W3992" i="1"/>
  <c r="X3992" i="1"/>
  <c r="V3993" i="1"/>
  <c r="W3993" i="1"/>
  <c r="X3993" i="1"/>
  <c r="V3994" i="1"/>
  <c r="W3994" i="1"/>
  <c r="X3994" i="1"/>
  <c r="V3995" i="1"/>
  <c r="W3995" i="1"/>
  <c r="X3995" i="1"/>
  <c r="V3996" i="1"/>
  <c r="W3996" i="1"/>
  <c r="X3996" i="1"/>
  <c r="V3997" i="1"/>
  <c r="W3997" i="1"/>
  <c r="X3997" i="1"/>
  <c r="V3998" i="1"/>
  <c r="W3998" i="1"/>
  <c r="X3998" i="1"/>
  <c r="V3999" i="1"/>
  <c r="W3999" i="1"/>
  <c r="X3999" i="1"/>
  <c r="V4000" i="1"/>
  <c r="W4000" i="1"/>
  <c r="X4000" i="1"/>
  <c r="V4001" i="1"/>
  <c r="W4001" i="1"/>
  <c r="X4001" i="1"/>
  <c r="V4002" i="1"/>
  <c r="W4002" i="1"/>
  <c r="X4002" i="1"/>
  <c r="V4003" i="1"/>
  <c r="W4003" i="1"/>
  <c r="X4003" i="1"/>
  <c r="V4004" i="1"/>
  <c r="W4004" i="1"/>
  <c r="X4004" i="1"/>
  <c r="V4005" i="1"/>
  <c r="W4005" i="1"/>
  <c r="X4005" i="1"/>
  <c r="V4006" i="1"/>
  <c r="W4006" i="1"/>
  <c r="X4006" i="1"/>
  <c r="V4007" i="1"/>
  <c r="W4007" i="1"/>
  <c r="X4007" i="1"/>
  <c r="V4008" i="1"/>
  <c r="W4008" i="1"/>
  <c r="X4008" i="1"/>
  <c r="V4009" i="1"/>
  <c r="W4009" i="1"/>
  <c r="X4009" i="1"/>
  <c r="V4010" i="1"/>
  <c r="W4010" i="1"/>
  <c r="X4010" i="1"/>
  <c r="V4011" i="1"/>
  <c r="W4011" i="1"/>
  <c r="X4011" i="1"/>
  <c r="V4012" i="1"/>
  <c r="W4012" i="1"/>
  <c r="X4012" i="1"/>
  <c r="V4013" i="1"/>
  <c r="W4013" i="1"/>
  <c r="X4013" i="1"/>
  <c r="V4014" i="1"/>
  <c r="W4014" i="1"/>
  <c r="X4014" i="1"/>
  <c r="V4015" i="1"/>
  <c r="W4015" i="1"/>
  <c r="X4015" i="1"/>
  <c r="V4016" i="1"/>
  <c r="W4016" i="1"/>
  <c r="X4016" i="1"/>
  <c r="V4017" i="1"/>
  <c r="W4017" i="1"/>
  <c r="X4017" i="1"/>
  <c r="V4018" i="1"/>
  <c r="W4018" i="1"/>
  <c r="X4018" i="1"/>
  <c r="V4019" i="1"/>
  <c r="W4019" i="1"/>
  <c r="X4019" i="1"/>
  <c r="V4020" i="1"/>
  <c r="W4020" i="1"/>
  <c r="X4020" i="1"/>
  <c r="V4021" i="1"/>
  <c r="W4021" i="1"/>
  <c r="X4021" i="1"/>
  <c r="V4022" i="1"/>
  <c r="W4022" i="1"/>
  <c r="X4022" i="1"/>
  <c r="V4023" i="1"/>
  <c r="W4023" i="1"/>
  <c r="X4023" i="1"/>
  <c r="V4024" i="1"/>
  <c r="W4024" i="1"/>
  <c r="X4024" i="1"/>
  <c r="V4025" i="1"/>
  <c r="W4025" i="1"/>
  <c r="X4025" i="1"/>
  <c r="V4026" i="1"/>
  <c r="W4026" i="1"/>
  <c r="X4026" i="1"/>
  <c r="V4027" i="1"/>
  <c r="W4027" i="1"/>
  <c r="X4027" i="1"/>
  <c r="V4028" i="1"/>
  <c r="W4028" i="1"/>
  <c r="X4028" i="1"/>
  <c r="V4029" i="1"/>
  <c r="W4029" i="1"/>
  <c r="X4029" i="1"/>
  <c r="V4030" i="1"/>
  <c r="W4030" i="1"/>
  <c r="X4030" i="1"/>
  <c r="V4031" i="1"/>
  <c r="W4031" i="1"/>
  <c r="X4031" i="1"/>
  <c r="V4032" i="1"/>
  <c r="W4032" i="1"/>
  <c r="X4032" i="1"/>
  <c r="V4033" i="1"/>
  <c r="W4033" i="1"/>
  <c r="X4033" i="1"/>
  <c r="V4034" i="1"/>
  <c r="W4034" i="1"/>
  <c r="X4034" i="1"/>
  <c r="V4035" i="1"/>
  <c r="W4035" i="1"/>
  <c r="X4035" i="1"/>
  <c r="V4036" i="1"/>
  <c r="W4036" i="1"/>
  <c r="X4036" i="1"/>
  <c r="V4037" i="1"/>
  <c r="W4037" i="1"/>
  <c r="X4037" i="1"/>
  <c r="V4038" i="1"/>
  <c r="W4038" i="1"/>
  <c r="X4038" i="1"/>
  <c r="V4039" i="1"/>
  <c r="W4039" i="1"/>
  <c r="X4039" i="1"/>
  <c r="V4040" i="1"/>
  <c r="W4040" i="1"/>
  <c r="X4040" i="1"/>
  <c r="V4041" i="1"/>
  <c r="W4041" i="1"/>
  <c r="X4041" i="1"/>
  <c r="V4042" i="1"/>
  <c r="W4042" i="1"/>
  <c r="X4042" i="1"/>
  <c r="V4043" i="1"/>
  <c r="W4043" i="1"/>
  <c r="X4043" i="1"/>
  <c r="V4044" i="1"/>
  <c r="W4044" i="1"/>
  <c r="X4044" i="1"/>
  <c r="V4045" i="1"/>
  <c r="W4045" i="1"/>
  <c r="X4045" i="1"/>
  <c r="V4046" i="1"/>
  <c r="W4046" i="1"/>
  <c r="X4046" i="1"/>
  <c r="V4047" i="1"/>
  <c r="W4047" i="1"/>
  <c r="X4047" i="1"/>
  <c r="V4048" i="1"/>
  <c r="W4048" i="1"/>
  <c r="X4048" i="1"/>
  <c r="V4049" i="1"/>
  <c r="W4049" i="1"/>
  <c r="X4049" i="1"/>
  <c r="V4050" i="1"/>
  <c r="W4050" i="1"/>
  <c r="X4050" i="1"/>
  <c r="V4051" i="1"/>
  <c r="W4051" i="1"/>
  <c r="X4051" i="1"/>
  <c r="V4052" i="1"/>
  <c r="W4052" i="1"/>
  <c r="X4052" i="1"/>
  <c r="V4053" i="1"/>
  <c r="W4053" i="1"/>
  <c r="X4053" i="1"/>
  <c r="V4054" i="1"/>
  <c r="W4054" i="1"/>
  <c r="X4054" i="1"/>
  <c r="V4055" i="1"/>
  <c r="W4055" i="1"/>
  <c r="X4055" i="1"/>
  <c r="V4056" i="1"/>
  <c r="W4056" i="1"/>
  <c r="X4056" i="1"/>
  <c r="V4057" i="1"/>
  <c r="W4057" i="1"/>
  <c r="X4057" i="1"/>
  <c r="V4058" i="1"/>
  <c r="W4058" i="1"/>
  <c r="X4058" i="1"/>
  <c r="V4059" i="1"/>
  <c r="W4059" i="1"/>
  <c r="X4059" i="1"/>
  <c r="V4060" i="1"/>
  <c r="W4060" i="1"/>
  <c r="X4060" i="1"/>
  <c r="V4061" i="1"/>
  <c r="W4061" i="1"/>
  <c r="X4061" i="1"/>
  <c r="V4062" i="1"/>
  <c r="W4062" i="1"/>
  <c r="X4062" i="1"/>
  <c r="V4063" i="1"/>
  <c r="W4063" i="1"/>
  <c r="X4063" i="1"/>
  <c r="V4064" i="1"/>
  <c r="W4064" i="1"/>
  <c r="X4064" i="1"/>
  <c r="V4065" i="1"/>
  <c r="W4065" i="1"/>
  <c r="X4065" i="1"/>
  <c r="V4066" i="1"/>
  <c r="W4066" i="1"/>
  <c r="X4066" i="1"/>
  <c r="V4067" i="1"/>
  <c r="W4067" i="1"/>
  <c r="X4067" i="1"/>
  <c r="V4068" i="1"/>
  <c r="W4068" i="1"/>
  <c r="X4068" i="1"/>
  <c r="V4069" i="1"/>
  <c r="W4069" i="1"/>
  <c r="X4069" i="1"/>
  <c r="V4070" i="1"/>
  <c r="W4070" i="1"/>
  <c r="X4070" i="1"/>
  <c r="V4071" i="1"/>
  <c r="W4071" i="1"/>
  <c r="X4071" i="1"/>
  <c r="V4072" i="1"/>
  <c r="W4072" i="1"/>
  <c r="X4072" i="1"/>
  <c r="V4073" i="1"/>
  <c r="W4073" i="1"/>
  <c r="X4073" i="1"/>
  <c r="V4074" i="1"/>
  <c r="W4074" i="1"/>
  <c r="X4074" i="1"/>
  <c r="V4075" i="1"/>
  <c r="W4075" i="1"/>
  <c r="X4075" i="1"/>
  <c r="V4076" i="1"/>
  <c r="W4076" i="1"/>
  <c r="X4076" i="1"/>
  <c r="V4077" i="1"/>
  <c r="W4077" i="1"/>
  <c r="X4077" i="1"/>
  <c r="V4078" i="1"/>
  <c r="W4078" i="1"/>
  <c r="X4078" i="1"/>
  <c r="V4079" i="1"/>
  <c r="W4079" i="1"/>
  <c r="X4079" i="1"/>
  <c r="V4080" i="1"/>
  <c r="W4080" i="1"/>
  <c r="X4080" i="1"/>
  <c r="V4081" i="1"/>
  <c r="W4081" i="1"/>
  <c r="X4081" i="1"/>
  <c r="V4082" i="1"/>
  <c r="W4082" i="1"/>
  <c r="X4082" i="1"/>
  <c r="V4083" i="1"/>
  <c r="W4083" i="1"/>
  <c r="X4083" i="1"/>
  <c r="V4084" i="1"/>
  <c r="W4084" i="1"/>
  <c r="X4084" i="1"/>
  <c r="V4085" i="1"/>
  <c r="W4085" i="1"/>
  <c r="X4085" i="1"/>
  <c r="V4086" i="1"/>
  <c r="W4086" i="1"/>
  <c r="X4086" i="1"/>
  <c r="V4087" i="1"/>
  <c r="W4087" i="1"/>
  <c r="X4087" i="1"/>
  <c r="V4088" i="1"/>
  <c r="W4088" i="1"/>
  <c r="X4088" i="1"/>
  <c r="V4089" i="1"/>
  <c r="W4089" i="1"/>
  <c r="X4089" i="1"/>
  <c r="V4090" i="1"/>
  <c r="W4090" i="1"/>
  <c r="X4090" i="1"/>
  <c r="V4091" i="1"/>
  <c r="W4091" i="1"/>
  <c r="X4091" i="1"/>
  <c r="V4092" i="1"/>
  <c r="W4092" i="1"/>
  <c r="X4092" i="1"/>
  <c r="V4093" i="1"/>
  <c r="W4093" i="1"/>
  <c r="X4093" i="1"/>
  <c r="V4094" i="1"/>
  <c r="W4094" i="1"/>
  <c r="X4094" i="1"/>
  <c r="V4095" i="1"/>
  <c r="W4095" i="1"/>
  <c r="X4095" i="1"/>
  <c r="V4096" i="1"/>
  <c r="W4096" i="1"/>
  <c r="X4096" i="1"/>
  <c r="V4097" i="1"/>
  <c r="W4097" i="1"/>
  <c r="X4097" i="1"/>
  <c r="V4098" i="1"/>
  <c r="W4098" i="1"/>
  <c r="X4098" i="1"/>
  <c r="V4099" i="1"/>
  <c r="W4099" i="1"/>
  <c r="X4099" i="1"/>
  <c r="V4100" i="1"/>
  <c r="W4100" i="1"/>
  <c r="X4100" i="1"/>
  <c r="V4101" i="1"/>
  <c r="W4101" i="1"/>
  <c r="X4101" i="1"/>
  <c r="V4102" i="1"/>
  <c r="W4102" i="1"/>
  <c r="X4102" i="1"/>
  <c r="V4103" i="1"/>
  <c r="W4103" i="1"/>
  <c r="X4103" i="1"/>
  <c r="V4104" i="1"/>
  <c r="W4104" i="1"/>
  <c r="X4104" i="1"/>
  <c r="V4105" i="1"/>
  <c r="W4105" i="1"/>
  <c r="X4105" i="1"/>
  <c r="V4106" i="1"/>
  <c r="W4106" i="1"/>
  <c r="X4106" i="1"/>
  <c r="V4107" i="1"/>
  <c r="W4107" i="1"/>
  <c r="X4107" i="1"/>
  <c r="V4108" i="1"/>
  <c r="W4108" i="1"/>
  <c r="X4108" i="1"/>
  <c r="V4109" i="1"/>
  <c r="W4109" i="1"/>
  <c r="X4109" i="1"/>
  <c r="V4110" i="1"/>
  <c r="W4110" i="1"/>
  <c r="X4110" i="1"/>
  <c r="V4111" i="1"/>
  <c r="W4111" i="1"/>
  <c r="X4111" i="1"/>
  <c r="V4112" i="1"/>
  <c r="W4112" i="1"/>
  <c r="X4112" i="1"/>
  <c r="V4113" i="1"/>
  <c r="W4113" i="1"/>
  <c r="X4113" i="1"/>
  <c r="V4114" i="1"/>
  <c r="W4114" i="1"/>
  <c r="X4114" i="1"/>
  <c r="V4115" i="1"/>
  <c r="W4115" i="1"/>
  <c r="X4115" i="1"/>
  <c r="V4116" i="1"/>
  <c r="W4116" i="1"/>
  <c r="X4116" i="1"/>
  <c r="V4117" i="1"/>
  <c r="W4117" i="1"/>
  <c r="X4117" i="1"/>
  <c r="V4118" i="1"/>
  <c r="W4118" i="1"/>
  <c r="X4118" i="1"/>
  <c r="V4119" i="1"/>
  <c r="W4119" i="1"/>
  <c r="X4119" i="1"/>
  <c r="V4120" i="1"/>
  <c r="W4120" i="1"/>
  <c r="X4120" i="1"/>
  <c r="V4121" i="1"/>
  <c r="W4121" i="1"/>
  <c r="X4121" i="1"/>
  <c r="V4122" i="1"/>
  <c r="W4122" i="1"/>
  <c r="X4122" i="1"/>
  <c r="V4123" i="1"/>
  <c r="W4123" i="1"/>
  <c r="X4123" i="1"/>
  <c r="V4124" i="1"/>
  <c r="W4124" i="1"/>
  <c r="X4124" i="1"/>
  <c r="V4125" i="1"/>
  <c r="W4125" i="1"/>
  <c r="X4125" i="1"/>
  <c r="V4126" i="1"/>
  <c r="W4126" i="1"/>
  <c r="X4126" i="1"/>
  <c r="V4127" i="1"/>
  <c r="W4127" i="1"/>
  <c r="X4127" i="1"/>
  <c r="V4128" i="1"/>
  <c r="W4128" i="1"/>
  <c r="X4128" i="1"/>
  <c r="V4129" i="1"/>
  <c r="W4129" i="1"/>
  <c r="X4129" i="1"/>
  <c r="V4130" i="1"/>
  <c r="W4130" i="1"/>
  <c r="X4130" i="1"/>
  <c r="V4131" i="1"/>
  <c r="W4131" i="1"/>
  <c r="X4131" i="1"/>
  <c r="V4132" i="1"/>
  <c r="W4132" i="1"/>
  <c r="X4132" i="1"/>
  <c r="V4133" i="1"/>
  <c r="W4133" i="1"/>
  <c r="X4133" i="1"/>
  <c r="V4134" i="1"/>
  <c r="W4134" i="1"/>
  <c r="X4134" i="1"/>
  <c r="V4135" i="1"/>
  <c r="W4135" i="1"/>
  <c r="X4135" i="1"/>
  <c r="V4136" i="1"/>
  <c r="W4136" i="1"/>
  <c r="X4136" i="1"/>
  <c r="V4137" i="1"/>
  <c r="W4137" i="1"/>
  <c r="X4137" i="1"/>
  <c r="V4138" i="1"/>
  <c r="W4138" i="1"/>
  <c r="X4138" i="1"/>
  <c r="V4139" i="1"/>
  <c r="W4139" i="1"/>
  <c r="X4139" i="1"/>
  <c r="V4140" i="1"/>
  <c r="W4140" i="1"/>
  <c r="X4140" i="1"/>
  <c r="V4141" i="1"/>
  <c r="W4141" i="1"/>
  <c r="X4141" i="1"/>
  <c r="V4142" i="1"/>
  <c r="W4142" i="1"/>
  <c r="X4142" i="1"/>
  <c r="V4143" i="1"/>
  <c r="W4143" i="1"/>
  <c r="X4143" i="1"/>
  <c r="V4144" i="1"/>
  <c r="W4144" i="1"/>
  <c r="X4144" i="1"/>
  <c r="V4145" i="1"/>
  <c r="W4145" i="1"/>
  <c r="X4145" i="1"/>
  <c r="V4146" i="1"/>
  <c r="W4146" i="1"/>
  <c r="X4146" i="1"/>
  <c r="V4147" i="1"/>
  <c r="W4147" i="1"/>
  <c r="X4147" i="1"/>
  <c r="V4148" i="1"/>
  <c r="W4148" i="1"/>
  <c r="X4148" i="1"/>
  <c r="V4149" i="1"/>
  <c r="W4149" i="1"/>
  <c r="X4149" i="1"/>
  <c r="V4150" i="1"/>
  <c r="W4150" i="1"/>
  <c r="X4150" i="1"/>
  <c r="V4151" i="1"/>
  <c r="W4151" i="1"/>
  <c r="X4151" i="1"/>
  <c r="V4152" i="1"/>
  <c r="W4152" i="1"/>
  <c r="X4152" i="1"/>
  <c r="V4153" i="1"/>
  <c r="W4153" i="1"/>
  <c r="X4153" i="1"/>
  <c r="V4154" i="1"/>
  <c r="W4154" i="1"/>
  <c r="X4154" i="1"/>
  <c r="V4155" i="1"/>
  <c r="W4155" i="1"/>
  <c r="X4155" i="1"/>
  <c r="V4156" i="1"/>
  <c r="W4156" i="1"/>
  <c r="X4156" i="1"/>
  <c r="V4157" i="1"/>
  <c r="W4157" i="1"/>
  <c r="X4157" i="1"/>
  <c r="V4158" i="1"/>
  <c r="W4158" i="1"/>
  <c r="X4158" i="1"/>
  <c r="V4159" i="1"/>
  <c r="W4159" i="1"/>
  <c r="X4159" i="1"/>
  <c r="V4160" i="1"/>
  <c r="W4160" i="1"/>
  <c r="X4160" i="1"/>
  <c r="V4161" i="1"/>
  <c r="W4161" i="1"/>
  <c r="X4161" i="1"/>
  <c r="V4162" i="1"/>
  <c r="W4162" i="1"/>
  <c r="X4162" i="1"/>
  <c r="V4163" i="1"/>
  <c r="W4163" i="1"/>
  <c r="X4163" i="1"/>
  <c r="V4164" i="1"/>
  <c r="W4164" i="1"/>
  <c r="X4164" i="1"/>
  <c r="V4165" i="1"/>
  <c r="W4165" i="1"/>
  <c r="X4165" i="1"/>
  <c r="V4166" i="1"/>
  <c r="W4166" i="1"/>
  <c r="X4166" i="1"/>
  <c r="V4167" i="1"/>
  <c r="W4167" i="1"/>
  <c r="X4167" i="1"/>
  <c r="V4168" i="1"/>
  <c r="W4168" i="1"/>
  <c r="X4168" i="1"/>
  <c r="V4169" i="1"/>
  <c r="W4169" i="1"/>
  <c r="X4169" i="1"/>
  <c r="V4170" i="1"/>
  <c r="W4170" i="1"/>
  <c r="X4170" i="1"/>
  <c r="V4171" i="1"/>
  <c r="W4171" i="1"/>
  <c r="X4171" i="1"/>
  <c r="V4172" i="1"/>
  <c r="W4172" i="1"/>
  <c r="X4172" i="1"/>
  <c r="V4173" i="1"/>
  <c r="W4173" i="1"/>
  <c r="X4173" i="1"/>
  <c r="V4174" i="1"/>
  <c r="W4174" i="1"/>
  <c r="X4174" i="1"/>
  <c r="V4175" i="1"/>
  <c r="W4175" i="1"/>
  <c r="X4175" i="1"/>
  <c r="V4176" i="1"/>
  <c r="W4176" i="1"/>
  <c r="X4176" i="1"/>
  <c r="V4177" i="1"/>
  <c r="W4177" i="1"/>
  <c r="X4177" i="1"/>
  <c r="V4178" i="1"/>
  <c r="W4178" i="1"/>
  <c r="X4178" i="1"/>
  <c r="V4179" i="1"/>
  <c r="W4179" i="1"/>
  <c r="X4179" i="1"/>
  <c r="V4180" i="1"/>
  <c r="W4180" i="1"/>
  <c r="X4180" i="1"/>
  <c r="V4181" i="1"/>
  <c r="W4181" i="1"/>
  <c r="X4181" i="1"/>
  <c r="V4182" i="1"/>
  <c r="W4182" i="1"/>
  <c r="X4182" i="1"/>
  <c r="V4183" i="1"/>
  <c r="W4183" i="1"/>
  <c r="X4183" i="1"/>
  <c r="V4184" i="1"/>
  <c r="W4184" i="1"/>
  <c r="X4184" i="1"/>
  <c r="V4185" i="1"/>
  <c r="W4185" i="1"/>
  <c r="X4185" i="1"/>
  <c r="V4186" i="1"/>
  <c r="W4186" i="1"/>
  <c r="X4186" i="1"/>
  <c r="V4187" i="1"/>
  <c r="W4187" i="1"/>
  <c r="X4187" i="1"/>
  <c r="V4188" i="1"/>
  <c r="W4188" i="1"/>
  <c r="X4188" i="1"/>
  <c r="V4189" i="1"/>
  <c r="W4189" i="1"/>
  <c r="X4189" i="1"/>
  <c r="V4190" i="1"/>
  <c r="W4190" i="1"/>
  <c r="X4190" i="1"/>
  <c r="V4191" i="1"/>
  <c r="W4191" i="1"/>
  <c r="X4191" i="1"/>
  <c r="V4192" i="1"/>
  <c r="W4192" i="1"/>
  <c r="X4192" i="1"/>
  <c r="V4193" i="1"/>
  <c r="W4193" i="1"/>
  <c r="X4193" i="1"/>
  <c r="V4194" i="1"/>
  <c r="W4194" i="1"/>
  <c r="X4194" i="1"/>
  <c r="V4195" i="1"/>
  <c r="W4195" i="1"/>
  <c r="X4195" i="1"/>
  <c r="V4196" i="1"/>
  <c r="W4196" i="1"/>
  <c r="X4196" i="1"/>
  <c r="V4197" i="1"/>
  <c r="W4197" i="1"/>
  <c r="X4197" i="1"/>
  <c r="V4198" i="1"/>
  <c r="W4198" i="1"/>
  <c r="X4198" i="1"/>
  <c r="V4199" i="1"/>
  <c r="W4199" i="1"/>
  <c r="X4199" i="1"/>
  <c r="V4200" i="1"/>
  <c r="W4200" i="1"/>
  <c r="X4200" i="1"/>
  <c r="V4201" i="1"/>
  <c r="W4201" i="1"/>
  <c r="X4201" i="1"/>
  <c r="V4202" i="1"/>
  <c r="W4202" i="1"/>
  <c r="X4202" i="1"/>
  <c r="V4203" i="1"/>
  <c r="W4203" i="1"/>
  <c r="X4203" i="1"/>
  <c r="V4204" i="1"/>
  <c r="W4204" i="1"/>
  <c r="X4204" i="1"/>
  <c r="V4205" i="1"/>
  <c r="W4205" i="1"/>
  <c r="X4205" i="1"/>
  <c r="V4206" i="1"/>
  <c r="W4206" i="1"/>
  <c r="X4206" i="1"/>
  <c r="V4207" i="1"/>
  <c r="W4207" i="1"/>
  <c r="X4207" i="1"/>
  <c r="V4208" i="1"/>
  <c r="W4208" i="1"/>
  <c r="X4208" i="1"/>
  <c r="V4209" i="1"/>
  <c r="W4209" i="1"/>
  <c r="X4209" i="1"/>
  <c r="V4210" i="1"/>
  <c r="W4210" i="1"/>
  <c r="X4210" i="1"/>
  <c r="V4211" i="1"/>
  <c r="W4211" i="1"/>
  <c r="X4211" i="1"/>
  <c r="V4212" i="1"/>
  <c r="W4212" i="1"/>
  <c r="X4212" i="1"/>
  <c r="V4213" i="1"/>
  <c r="W4213" i="1"/>
  <c r="X4213" i="1"/>
  <c r="V4214" i="1"/>
  <c r="W4214" i="1"/>
  <c r="X4214" i="1"/>
  <c r="V4215" i="1"/>
  <c r="W4215" i="1"/>
  <c r="X4215" i="1"/>
  <c r="V4216" i="1"/>
  <c r="W4216" i="1"/>
  <c r="X4216" i="1"/>
  <c r="V4217" i="1"/>
  <c r="W4217" i="1"/>
  <c r="X4217" i="1"/>
  <c r="V4218" i="1"/>
  <c r="W4218" i="1"/>
  <c r="X4218" i="1"/>
  <c r="V4219" i="1"/>
  <c r="W4219" i="1"/>
  <c r="X4219" i="1"/>
  <c r="V4220" i="1"/>
  <c r="W4220" i="1"/>
  <c r="X4220" i="1"/>
  <c r="V4221" i="1"/>
  <c r="W4221" i="1"/>
  <c r="X4221" i="1"/>
  <c r="V4222" i="1"/>
  <c r="W4222" i="1"/>
  <c r="X4222" i="1"/>
  <c r="V4223" i="1"/>
  <c r="W4223" i="1"/>
  <c r="X4223" i="1"/>
  <c r="V4224" i="1"/>
  <c r="W4224" i="1"/>
  <c r="X4224" i="1"/>
  <c r="V4225" i="1"/>
  <c r="W4225" i="1"/>
  <c r="X4225" i="1"/>
  <c r="V4226" i="1"/>
  <c r="W4226" i="1"/>
  <c r="X4226" i="1"/>
  <c r="V4227" i="1"/>
  <c r="W4227" i="1"/>
  <c r="X4227" i="1"/>
  <c r="V4228" i="1"/>
  <c r="W4228" i="1"/>
  <c r="X4228" i="1"/>
  <c r="V4229" i="1"/>
  <c r="W4229" i="1"/>
  <c r="X4229" i="1"/>
  <c r="V4230" i="1"/>
  <c r="W4230" i="1"/>
  <c r="X4230" i="1"/>
  <c r="V4231" i="1"/>
  <c r="W4231" i="1"/>
  <c r="X4231" i="1"/>
  <c r="V4232" i="1"/>
  <c r="W4232" i="1"/>
  <c r="X4232" i="1"/>
  <c r="V4233" i="1"/>
  <c r="W4233" i="1"/>
  <c r="X4233" i="1"/>
  <c r="V4234" i="1"/>
  <c r="W4234" i="1"/>
  <c r="X4234" i="1"/>
  <c r="V4235" i="1"/>
  <c r="W4235" i="1"/>
  <c r="X4235" i="1"/>
  <c r="V4236" i="1"/>
  <c r="W4236" i="1"/>
  <c r="X4236" i="1"/>
  <c r="V4237" i="1"/>
  <c r="W4237" i="1"/>
  <c r="X4237" i="1"/>
  <c r="V4238" i="1"/>
  <c r="W4238" i="1"/>
  <c r="X4238" i="1"/>
  <c r="V4239" i="1"/>
  <c r="W4239" i="1"/>
  <c r="X4239" i="1"/>
  <c r="V4240" i="1"/>
  <c r="W4240" i="1"/>
  <c r="X4240" i="1"/>
  <c r="V4241" i="1"/>
  <c r="W4241" i="1"/>
  <c r="X4241" i="1"/>
  <c r="V4242" i="1"/>
  <c r="W4242" i="1"/>
  <c r="X4242" i="1"/>
  <c r="V4243" i="1"/>
  <c r="W4243" i="1"/>
  <c r="X4243" i="1"/>
  <c r="V4244" i="1"/>
  <c r="W4244" i="1"/>
  <c r="X4244" i="1"/>
  <c r="V4245" i="1"/>
  <c r="W4245" i="1"/>
  <c r="X4245" i="1"/>
  <c r="V4246" i="1"/>
  <c r="W4246" i="1"/>
  <c r="X4246" i="1"/>
  <c r="V4247" i="1"/>
  <c r="W4247" i="1"/>
  <c r="X4247" i="1"/>
  <c r="V105" i="1" l="1"/>
  <c r="W105" i="1"/>
  <c r="X105" i="1"/>
  <c r="V106" i="1"/>
  <c r="W106" i="1"/>
  <c r="X106" i="1"/>
  <c r="V107" i="1"/>
  <c r="W107" i="1"/>
  <c r="X107" i="1"/>
  <c r="V108" i="1"/>
  <c r="W108" i="1"/>
  <c r="X108" i="1"/>
  <c r="V109" i="1"/>
  <c r="W109" i="1"/>
  <c r="X109" i="1"/>
  <c r="V110" i="1"/>
  <c r="W110" i="1"/>
  <c r="X110" i="1"/>
  <c r="V111" i="1"/>
  <c r="W111" i="1"/>
  <c r="X111" i="1"/>
  <c r="V112" i="1"/>
  <c r="W112" i="1"/>
  <c r="X112" i="1"/>
  <c r="V113" i="1"/>
  <c r="W113" i="1"/>
  <c r="X113" i="1"/>
  <c r="V114" i="1"/>
  <c r="W114" i="1"/>
  <c r="X114" i="1"/>
  <c r="V115" i="1"/>
  <c r="W115" i="1"/>
  <c r="X115" i="1"/>
  <c r="V116" i="1"/>
  <c r="W116" i="1"/>
  <c r="X116" i="1"/>
  <c r="V117" i="1"/>
  <c r="W117" i="1"/>
  <c r="X117" i="1"/>
  <c r="V118" i="1"/>
  <c r="W118" i="1"/>
  <c r="X118" i="1"/>
  <c r="V119" i="1"/>
  <c r="W119" i="1"/>
  <c r="X119" i="1"/>
  <c r="V120" i="1"/>
  <c r="W120" i="1"/>
  <c r="X120" i="1"/>
  <c r="V121" i="1"/>
  <c r="W121" i="1"/>
  <c r="X121" i="1"/>
  <c r="V122" i="1"/>
  <c r="W122" i="1"/>
  <c r="X122" i="1"/>
  <c r="V123" i="1"/>
  <c r="W123" i="1"/>
  <c r="X123" i="1"/>
  <c r="V124" i="1"/>
  <c r="W124" i="1"/>
  <c r="X124" i="1"/>
  <c r="V125" i="1"/>
  <c r="W125" i="1"/>
  <c r="X125" i="1"/>
  <c r="V126" i="1"/>
  <c r="W126" i="1"/>
  <c r="X126" i="1"/>
  <c r="V127" i="1"/>
  <c r="W127" i="1"/>
  <c r="X127" i="1"/>
  <c r="V128" i="1"/>
  <c r="W128" i="1"/>
  <c r="X128" i="1"/>
  <c r="V129" i="1"/>
  <c r="W129" i="1"/>
  <c r="X129" i="1"/>
  <c r="V130" i="1"/>
  <c r="W130" i="1"/>
  <c r="X130" i="1"/>
  <c r="V131" i="1"/>
  <c r="W131" i="1"/>
  <c r="X131" i="1"/>
  <c r="V132" i="1"/>
  <c r="W132" i="1"/>
  <c r="X132" i="1"/>
  <c r="V133" i="1"/>
  <c r="W133" i="1"/>
  <c r="X133" i="1"/>
  <c r="V134" i="1"/>
  <c r="W134" i="1"/>
  <c r="X134" i="1"/>
  <c r="V135" i="1"/>
  <c r="W135" i="1"/>
  <c r="X135" i="1"/>
  <c r="V136" i="1"/>
  <c r="W136" i="1"/>
  <c r="X136" i="1"/>
  <c r="V137" i="1"/>
  <c r="W137" i="1"/>
  <c r="X137" i="1"/>
  <c r="V138" i="1"/>
  <c r="W138" i="1"/>
  <c r="X138" i="1"/>
  <c r="V139" i="1"/>
  <c r="W139" i="1"/>
  <c r="X139" i="1"/>
  <c r="V140" i="1"/>
  <c r="W140" i="1"/>
  <c r="X140" i="1"/>
  <c r="V141" i="1"/>
  <c r="W141" i="1"/>
  <c r="X141" i="1"/>
  <c r="V83" i="1" l="1"/>
  <c r="W83" i="1"/>
  <c r="X83" i="1"/>
  <c r="V84" i="1"/>
  <c r="W84" i="1"/>
  <c r="X84" i="1"/>
  <c r="V85" i="1"/>
  <c r="W85" i="1"/>
  <c r="X85" i="1"/>
  <c r="V86" i="1"/>
  <c r="W86" i="1"/>
  <c r="X86" i="1"/>
  <c r="V87" i="1"/>
  <c r="W87" i="1"/>
  <c r="X87" i="1"/>
  <c r="V88" i="1"/>
  <c r="W88" i="1"/>
  <c r="X88" i="1"/>
  <c r="V89" i="1"/>
  <c r="W89" i="1"/>
  <c r="X89" i="1"/>
  <c r="V90" i="1"/>
  <c r="W90" i="1"/>
  <c r="X90" i="1"/>
  <c r="V91" i="1"/>
  <c r="W91" i="1"/>
  <c r="X91" i="1"/>
  <c r="V92" i="1"/>
  <c r="W92" i="1"/>
  <c r="X92" i="1"/>
  <c r="V93" i="1"/>
  <c r="W93" i="1"/>
  <c r="X93" i="1"/>
  <c r="V94" i="1"/>
  <c r="W94" i="1"/>
  <c r="X94" i="1"/>
  <c r="V95" i="1"/>
  <c r="W95" i="1"/>
  <c r="X95" i="1"/>
  <c r="V96" i="1"/>
  <c r="W96" i="1"/>
  <c r="X96" i="1"/>
  <c r="V97" i="1"/>
  <c r="W97" i="1"/>
  <c r="X97" i="1"/>
  <c r="V98" i="1"/>
  <c r="W98" i="1"/>
  <c r="X98" i="1"/>
  <c r="V99" i="1"/>
  <c r="W99" i="1"/>
  <c r="X99" i="1"/>
  <c r="V100" i="1"/>
  <c r="W100" i="1"/>
  <c r="X100" i="1"/>
  <c r="V101" i="1"/>
  <c r="W101" i="1"/>
  <c r="X101" i="1"/>
  <c r="V102" i="1"/>
  <c r="W102" i="1"/>
  <c r="X102" i="1"/>
  <c r="V103" i="1"/>
  <c r="W103" i="1"/>
  <c r="X103" i="1"/>
  <c r="V104" i="1"/>
  <c r="W104" i="1"/>
  <c r="X104" i="1"/>
  <c r="V66" i="1" l="1"/>
  <c r="W66" i="1"/>
  <c r="X66" i="1"/>
  <c r="V67" i="1"/>
  <c r="W67" i="1"/>
  <c r="X67" i="1"/>
  <c r="V68" i="1"/>
  <c r="W68" i="1"/>
  <c r="X68" i="1"/>
  <c r="V69" i="1"/>
  <c r="W69" i="1"/>
  <c r="X69" i="1"/>
  <c r="V70" i="1"/>
  <c r="W70" i="1"/>
  <c r="X70" i="1"/>
  <c r="V71" i="1"/>
  <c r="W71" i="1"/>
  <c r="X71" i="1"/>
  <c r="V72" i="1"/>
  <c r="W72" i="1"/>
  <c r="X72" i="1"/>
  <c r="V73" i="1"/>
  <c r="W73" i="1"/>
  <c r="X73" i="1"/>
  <c r="V74" i="1"/>
  <c r="W74" i="1"/>
  <c r="X74" i="1"/>
  <c r="V75" i="1"/>
  <c r="W75" i="1"/>
  <c r="X75" i="1"/>
  <c r="V76" i="1"/>
  <c r="W76" i="1"/>
  <c r="X76" i="1"/>
  <c r="V77" i="1"/>
  <c r="W77" i="1"/>
  <c r="X77" i="1"/>
  <c r="V78" i="1"/>
  <c r="W78" i="1"/>
  <c r="X78" i="1"/>
  <c r="V79" i="1"/>
  <c r="W79" i="1"/>
  <c r="X79" i="1"/>
  <c r="V80" i="1"/>
  <c r="W80" i="1"/>
  <c r="X80" i="1"/>
  <c r="V81" i="1"/>
  <c r="W81" i="1"/>
  <c r="X81" i="1"/>
  <c r="V82" i="1"/>
  <c r="W82" i="1"/>
  <c r="X82" i="1"/>
  <c r="V40" i="1"/>
  <c r="W40" i="1"/>
  <c r="X40" i="1"/>
  <c r="V41" i="1"/>
  <c r="W41" i="1"/>
  <c r="X41" i="1"/>
  <c r="V42" i="1"/>
  <c r="W42" i="1"/>
  <c r="X42" i="1"/>
  <c r="V43" i="1"/>
  <c r="W43" i="1"/>
  <c r="X43" i="1"/>
  <c r="V44" i="1"/>
  <c r="W44" i="1"/>
  <c r="X44" i="1"/>
  <c r="V45" i="1"/>
  <c r="W45" i="1"/>
  <c r="X45" i="1"/>
  <c r="V46" i="1"/>
  <c r="W46" i="1"/>
  <c r="X46" i="1"/>
  <c r="V47" i="1"/>
  <c r="W47" i="1"/>
  <c r="X47" i="1"/>
  <c r="V48" i="1"/>
  <c r="W48" i="1"/>
  <c r="X48" i="1"/>
  <c r="V49" i="1"/>
  <c r="W49" i="1"/>
  <c r="X49" i="1"/>
  <c r="V50" i="1"/>
  <c r="W50" i="1"/>
  <c r="X50" i="1"/>
  <c r="V51" i="1"/>
  <c r="W51" i="1"/>
  <c r="X51" i="1"/>
  <c r="V52" i="1"/>
  <c r="W52" i="1"/>
  <c r="X52" i="1"/>
  <c r="V53" i="1"/>
  <c r="W53" i="1"/>
  <c r="X53" i="1"/>
  <c r="V54" i="1"/>
  <c r="W54" i="1"/>
  <c r="X54" i="1"/>
  <c r="V55" i="1"/>
  <c r="W55" i="1"/>
  <c r="X55" i="1"/>
  <c r="V56" i="1"/>
  <c r="W56" i="1"/>
  <c r="X56" i="1"/>
  <c r="V57" i="1"/>
  <c r="W57" i="1"/>
  <c r="X57" i="1"/>
  <c r="V58" i="1"/>
  <c r="W58" i="1"/>
  <c r="X58" i="1"/>
  <c r="V59" i="1"/>
  <c r="W59" i="1"/>
  <c r="X59" i="1"/>
  <c r="V60" i="1"/>
  <c r="W60" i="1"/>
  <c r="X60" i="1"/>
  <c r="V61" i="1"/>
  <c r="W61" i="1"/>
  <c r="X61" i="1"/>
  <c r="V62" i="1"/>
  <c r="W62" i="1"/>
  <c r="X62" i="1"/>
  <c r="V63" i="1"/>
  <c r="W63" i="1"/>
  <c r="X63" i="1"/>
  <c r="V64" i="1"/>
  <c r="W64" i="1"/>
  <c r="X64" i="1"/>
  <c r="V65" i="1"/>
  <c r="W65" i="1"/>
  <c r="X65" i="1"/>
  <c r="V38" i="1"/>
  <c r="W38" i="1"/>
  <c r="X38" i="1"/>
  <c r="V39" i="1"/>
  <c r="W39" i="1"/>
  <c r="X39" i="1"/>
  <c r="V2" i="1" l="1"/>
  <c r="W2" i="1"/>
  <c r="V3" i="1"/>
  <c r="W3" i="1"/>
  <c r="V4" i="1"/>
  <c r="W4" i="1"/>
  <c r="V5" i="1"/>
  <c r="W5" i="1"/>
  <c r="V6" i="1"/>
  <c r="W6" i="1"/>
  <c r="V7" i="1"/>
  <c r="W7" i="1"/>
  <c r="V8" i="1"/>
  <c r="W8" i="1"/>
  <c r="V9" i="1"/>
  <c r="W9" i="1"/>
  <c r="V10" i="1"/>
  <c r="W10" i="1"/>
  <c r="V11" i="1"/>
  <c r="W11" i="1"/>
  <c r="V12" i="1"/>
  <c r="W12" i="1"/>
  <c r="V13" i="1"/>
  <c r="W13" i="1"/>
  <c r="V14" i="1"/>
  <c r="W14" i="1"/>
  <c r="V15" i="1"/>
  <c r="W15" i="1"/>
  <c r="V16" i="1"/>
  <c r="W16" i="1"/>
  <c r="V17" i="1"/>
  <c r="W17" i="1"/>
  <c r="V18" i="1"/>
  <c r="W18" i="1"/>
  <c r="V19" i="1"/>
  <c r="W19" i="1"/>
  <c r="V20" i="1"/>
  <c r="W20" i="1"/>
  <c r="V21" i="1"/>
  <c r="W21" i="1"/>
  <c r="V22" i="1"/>
  <c r="W22" i="1"/>
  <c r="V23" i="1"/>
  <c r="W23" i="1"/>
  <c r="V24" i="1"/>
  <c r="W24" i="1"/>
  <c r="V25" i="1"/>
  <c r="W25" i="1"/>
  <c r="V26" i="1"/>
  <c r="W26" i="1"/>
  <c r="V27" i="1"/>
  <c r="W27" i="1"/>
  <c r="V28" i="1"/>
  <c r="W28" i="1"/>
  <c r="V29" i="1"/>
  <c r="W29" i="1"/>
  <c r="V30" i="1"/>
  <c r="W30" i="1"/>
  <c r="V31" i="1"/>
  <c r="W31" i="1"/>
  <c r="V32" i="1"/>
  <c r="W32" i="1"/>
  <c r="V33" i="1"/>
  <c r="W33" i="1"/>
  <c r="V34" i="1"/>
  <c r="W34" i="1"/>
  <c r="V35" i="1"/>
  <c r="W35" i="1"/>
  <c r="V36" i="1"/>
  <c r="W36" i="1"/>
  <c r="V37" i="1"/>
  <c r="W37" i="1"/>
  <c r="X36" i="1" l="1"/>
  <c r="X37" i="1"/>
  <c r="X2" i="1" l="1"/>
  <c r="X3" i="1"/>
  <c r="X4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</calcChain>
</file>

<file path=xl/sharedStrings.xml><?xml version="1.0" encoding="utf-8"?>
<sst xmlns="http://schemas.openxmlformats.org/spreadsheetml/2006/main" count="135121" uniqueCount="19196">
  <si>
    <t>PEM402</t>
  </si>
  <si>
    <t>Z058</t>
  </si>
  <si>
    <t>UN</t>
  </si>
  <si>
    <t>CA</t>
  </si>
  <si>
    <t>0001</t>
  </si>
  <si>
    <t>PEM176</t>
  </si>
  <si>
    <t>PEMD06</t>
  </si>
  <si>
    <t>PEM401</t>
  </si>
  <si>
    <t>PEM174</t>
  </si>
  <si>
    <t>PEMD07</t>
  </si>
  <si>
    <t>PEM109</t>
  </si>
  <si>
    <t>PEM172</t>
  </si>
  <si>
    <t>PEMD01</t>
  </si>
  <si>
    <t>PEMC99</t>
  </si>
  <si>
    <t>PEMD08</t>
  </si>
  <si>
    <t>PEM169</t>
  </si>
  <si>
    <t>PEMC98</t>
  </si>
  <si>
    <t>PEMD00</t>
  </si>
  <si>
    <t>PEM826</t>
  </si>
  <si>
    <t>PEM114</t>
  </si>
  <si>
    <t>PEM113</t>
  </si>
  <si>
    <t>PEM115</t>
  </si>
  <si>
    <t>PEM170</t>
  </si>
  <si>
    <t>Z064</t>
  </si>
  <si>
    <t>PEM171</t>
  </si>
  <si>
    <t>PEM120</t>
  </si>
  <si>
    <t>PEMD09</t>
  </si>
  <si>
    <t>PEMD05</t>
  </si>
  <si>
    <t>PEM177</t>
  </si>
  <si>
    <t>PEM118</t>
  </si>
  <si>
    <t>PEM175</t>
  </si>
  <si>
    <t>PEM166</t>
  </si>
  <si>
    <t>PEM116</t>
  </si>
  <si>
    <t>0003</t>
  </si>
  <si>
    <t>Z031</t>
  </si>
  <si>
    <t>GC</t>
  </si>
  <si>
    <t>ZV</t>
  </si>
  <si>
    <t>Solic.</t>
  </si>
  <si>
    <t>Nombre 1</t>
  </si>
  <si>
    <t>Doc.venta</t>
  </si>
  <si>
    <t>CPag</t>
  </si>
  <si>
    <t>Material</t>
  </si>
  <si>
    <t>Denominación</t>
  </si>
  <si>
    <t>TpMt</t>
  </si>
  <si>
    <t>UMA</t>
  </si>
  <si>
    <t>UM</t>
  </si>
  <si>
    <t>Cantidad de pedido</t>
  </si>
  <si>
    <t>Creado el</t>
  </si>
  <si>
    <t>ValorNeto</t>
  </si>
  <si>
    <t>FePrefEnt.</t>
  </si>
  <si>
    <t>Zona</t>
  </si>
  <si>
    <t>Agente Comercial</t>
  </si>
  <si>
    <t>Supervisor</t>
  </si>
  <si>
    <t>cell</t>
  </si>
  <si>
    <t>TIPO</t>
  </si>
  <si>
    <t>NOMBRE</t>
  </si>
  <si>
    <t>Tipo pedido</t>
  </si>
  <si>
    <t>Nombre</t>
  </si>
  <si>
    <t>CONTADO</t>
  </si>
  <si>
    <t>YD13</t>
  </si>
  <si>
    <t>Pedido</t>
  </si>
  <si>
    <t>YD11</t>
  </si>
  <si>
    <t>YZ11</t>
  </si>
  <si>
    <t>Bonificación</t>
  </si>
  <si>
    <t>YZ12</t>
  </si>
  <si>
    <t>YZ13</t>
  </si>
  <si>
    <t>YZ14</t>
  </si>
  <si>
    <t>YZ15</t>
  </si>
  <si>
    <t>YZ16</t>
  </si>
  <si>
    <t>YZ17</t>
  </si>
  <si>
    <t>YZ18</t>
  </si>
  <si>
    <t>YZ01</t>
  </si>
  <si>
    <t>YZ02</t>
  </si>
  <si>
    <t>YZ03</t>
  </si>
  <si>
    <t>YZ04</t>
  </si>
  <si>
    <t>YZ05</t>
  </si>
  <si>
    <t>YZ06</t>
  </si>
  <si>
    <t>YZ07</t>
  </si>
  <si>
    <t>YZ08</t>
  </si>
  <si>
    <t>YZ09</t>
  </si>
  <si>
    <t>YZ10</t>
  </si>
  <si>
    <t>PEMC95</t>
  </si>
  <si>
    <t>PEMC96</t>
  </si>
  <si>
    <t>PEM345</t>
  </si>
  <si>
    <t>PEOE56</t>
  </si>
  <si>
    <t>Condición de Pago</t>
  </si>
  <si>
    <t>CREDITO</t>
  </si>
  <si>
    <t>Total general</t>
  </si>
  <si>
    <t>Tipo Posición</t>
  </si>
  <si>
    <t>Tipo Pedido</t>
  </si>
  <si>
    <t>Cod_Nombre Cliente</t>
  </si>
  <si>
    <t xml:space="preserve"> </t>
  </si>
  <si>
    <t>Hora</t>
  </si>
  <si>
    <t>TPos</t>
  </si>
  <si>
    <t xml:space="preserve">  </t>
  </si>
  <si>
    <t>Zona BDR</t>
  </si>
  <si>
    <t>Código &amp; Nombre Cliente</t>
  </si>
  <si>
    <t>Usuario</t>
  </si>
  <si>
    <t>Z108</t>
  </si>
  <si>
    <t>Z068</t>
  </si>
  <si>
    <t>2395</t>
  </si>
  <si>
    <t>PILSEN TRUJILLO 620ML RT 12 CP</t>
  </si>
  <si>
    <t>U2</t>
  </si>
  <si>
    <t>FERT</t>
  </si>
  <si>
    <t>4961</t>
  </si>
  <si>
    <t>SAN MATEO SG 600ML PET 15PX1 MONT</t>
  </si>
  <si>
    <t>4414</t>
  </si>
  <si>
    <t>PILSEN TRUJILLO 355ML AL 6Px1 TRUJ</t>
  </si>
  <si>
    <t>PEM059</t>
  </si>
  <si>
    <t>PEM058</t>
  </si>
  <si>
    <t>Nombre del Supervisor</t>
  </si>
  <si>
    <t>Nombre del Vendedor</t>
  </si>
  <si>
    <t>Zona Vendedor</t>
  </si>
  <si>
    <t>Salazar Bohorquez, Jorge Luis</t>
  </si>
  <si>
    <t>Lopez Huaman, Carlos Humberto</t>
  </si>
  <si>
    <t>Zona PEMD06</t>
  </si>
  <si>
    <t>Zona PEMD07</t>
  </si>
  <si>
    <t>Zona PEMC95</t>
  </si>
  <si>
    <t>Cueva Borgoño, Juan Carlos</t>
  </si>
  <si>
    <t>Zona PEMD00</t>
  </si>
  <si>
    <t>Perez Santa Maria, Carlos Edua</t>
  </si>
  <si>
    <t>Sanchez Casana, Alejandro Alfr</t>
  </si>
  <si>
    <t>Alvarez Carrascal, Victor Hugo</t>
  </si>
  <si>
    <t>Villalobos Palacios, Juan Carl</t>
  </si>
  <si>
    <t>Zona PEMD09</t>
  </si>
  <si>
    <t>Zona PEMD05</t>
  </si>
  <si>
    <t>Zona PEMD01</t>
  </si>
  <si>
    <t>Zona PEMC99</t>
  </si>
  <si>
    <t>Carranza Castañeda, Efrain Edu</t>
  </si>
  <si>
    <t>Sanchez Cruz, Luis Alberto</t>
  </si>
  <si>
    <t>Monchess Benaducci, Luis Ferna</t>
  </si>
  <si>
    <t>Alache Carrion, Jose Raul</t>
  </si>
  <si>
    <t>Valles Ruiz, Lazaro Augusto</t>
  </si>
  <si>
    <t>Zona PEMC96</t>
  </si>
  <si>
    <t>Juarez Carranza, Miguel Angel</t>
  </si>
  <si>
    <t>Zona PEMC98</t>
  </si>
  <si>
    <t>Huangal Pinedo, Nelson Andre</t>
  </si>
  <si>
    <t>Sin Vendedor</t>
  </si>
  <si>
    <t>Zona PEMD08</t>
  </si>
  <si>
    <t>Reyes Andrade, Edson Alberto</t>
  </si>
  <si>
    <t>Riojas Acosta, Cristian Franco</t>
  </si>
  <si>
    <t>PEOD81</t>
  </si>
  <si>
    <t>Z030</t>
  </si>
  <si>
    <t>4562</t>
  </si>
  <si>
    <t>SAN MATEO SG 7LT PET 1X1</t>
  </si>
  <si>
    <t>5454</t>
  </si>
  <si>
    <t>SAN MATEO SG 2500 PET 6X1 MONT</t>
  </si>
  <si>
    <t>2823</t>
  </si>
  <si>
    <t>PILSEN CALLAO 310ML NR6X4</t>
  </si>
  <si>
    <t>4411</t>
  </si>
  <si>
    <t>PILSEN CALLAO 355ML AL 6PX1</t>
  </si>
  <si>
    <t>11118</t>
  </si>
  <si>
    <t>GUARANA 450ML PET 15X1 RA.</t>
  </si>
  <si>
    <t>ZPP3</t>
  </si>
  <si>
    <t>7841</t>
  </si>
  <si>
    <t>9218</t>
  </si>
  <si>
    <t>MICHELOB ULTRA 355ML NR 6PX1</t>
  </si>
  <si>
    <t>2821</t>
  </si>
  <si>
    <t>PILSEN CALLAO 630ML RT 12 CP</t>
  </si>
  <si>
    <t>9524</t>
  </si>
  <si>
    <t>CUSQUEÑA MALTA 355ML AL 6X1</t>
  </si>
  <si>
    <t>CORONA EXTRA 355ML NR 6PX1</t>
  </si>
  <si>
    <t>8593</t>
  </si>
  <si>
    <t>CORONITA 210ML NR 6PX1.</t>
  </si>
  <si>
    <t>11503</t>
  </si>
  <si>
    <t>CUSQUEÑA MALTA 330MLNR 6X4 BC TELAR PR19</t>
  </si>
  <si>
    <t>4963</t>
  </si>
  <si>
    <t>SAN MATEO CG 600ML PET 15PX1 MONT</t>
  </si>
  <si>
    <t>7933</t>
  </si>
  <si>
    <t>STELLA ARTOIS 330ML NR 6PX1</t>
  </si>
  <si>
    <t>11113</t>
  </si>
  <si>
    <t>GUARANA 355ML AL 6X1 RA.</t>
  </si>
  <si>
    <t>9523</t>
  </si>
  <si>
    <t>CUSQUEÑA TRIGO 355ML AL 6X1</t>
  </si>
  <si>
    <t>11116</t>
  </si>
  <si>
    <t>GUARANA 1000ML PET 6X1 RA</t>
  </si>
  <si>
    <t>9314</t>
  </si>
  <si>
    <t>MALTIN POWER 330ML PET 12Px1 - MA</t>
  </si>
  <si>
    <t>9320</t>
  </si>
  <si>
    <t>MALTIN POWER 1500ML PET 6Px1 - MA</t>
  </si>
  <si>
    <t>11513</t>
  </si>
  <si>
    <t>CUSQUEÑA 355ML AL 6X1 - TELAR - PR19</t>
  </si>
  <si>
    <t>11112</t>
  </si>
  <si>
    <t>GUARANA 3010ML PET 4X1 RA.</t>
  </si>
  <si>
    <t>11115</t>
  </si>
  <si>
    <t>GUARANA 2000ML PET 6X1 RA</t>
  </si>
  <si>
    <t>11509</t>
  </si>
  <si>
    <t>CUSQUEÑA TRIGO 330MLNR 6X4 BC TELAR PR19</t>
  </si>
  <si>
    <t>6855</t>
  </si>
  <si>
    <t>CUSQUEÑA 330ML NR 6PX4 BC - TELAR</t>
  </si>
  <si>
    <t>7862</t>
  </si>
  <si>
    <t>BUDWEISER 343ML NR 6PX1</t>
  </si>
  <si>
    <t>7728</t>
  </si>
  <si>
    <t>CORONA EXTRA 710ML NR 12X1</t>
  </si>
  <si>
    <t>4412</t>
  </si>
  <si>
    <t>PILSEN CALLAO 473ML AL 4Px1</t>
  </si>
  <si>
    <t>11622</t>
  </si>
  <si>
    <t>CUSQUEÑA 620ML RT 12 CP - TELAR - PR19</t>
  </si>
  <si>
    <t>6857</t>
  </si>
  <si>
    <t>CUSQUEÑA MALTA 330ML NR 6X4 BC - TELAR</t>
  </si>
  <si>
    <t>3375</t>
  </si>
  <si>
    <t>PILSEN CALLAO 355ML AL 12X1 VERDE</t>
  </si>
  <si>
    <t>ZPP5</t>
  </si>
  <si>
    <t>WF-BATCH</t>
  </si>
  <si>
    <t>U4</t>
  </si>
  <si>
    <t>YCUEVAQU</t>
  </si>
  <si>
    <t>U3</t>
  </si>
  <si>
    <t>RALVARAD</t>
  </si>
  <si>
    <t>11621</t>
  </si>
  <si>
    <t>CUSQUEÑA TRIGO 620MLRT 12CP-TELAR-PR19</t>
  </si>
  <si>
    <t>6788</t>
  </si>
  <si>
    <t>PILSEN TRUJILLO 1000 ML RT 12 CP</t>
  </si>
  <si>
    <t>TQ</t>
  </si>
  <si>
    <t>3536</t>
  </si>
  <si>
    <t>PILSEN CALLAO 1L RT 12 UV.</t>
  </si>
  <si>
    <t>RCASASHI</t>
  </si>
  <si>
    <t>11625</t>
  </si>
  <si>
    <t>CUSQUEÑA MALTA 620MLRT 12 CP-TELAR-PR19</t>
  </si>
  <si>
    <t>LMARINOC</t>
  </si>
  <si>
    <t>11114</t>
  </si>
  <si>
    <t>GUARANA 300ML PET 15X1 RA</t>
  </si>
  <si>
    <t>AREYESIN</t>
  </si>
  <si>
    <t>ZPUB</t>
  </si>
  <si>
    <t>RCALLEVE</t>
  </si>
  <si>
    <t>FRUFASTO</t>
  </si>
  <si>
    <t>KPEREYRB</t>
  </si>
  <si>
    <t>JLANDATE</t>
  </si>
  <si>
    <t>HRODRIGU</t>
  </si>
  <si>
    <t>ICALLEPA</t>
  </si>
  <si>
    <t>PEM823</t>
  </si>
  <si>
    <t>USRFCB2B</t>
  </si>
  <si>
    <t>JCAMPOSV</t>
  </si>
  <si>
    <t>JALVARAO</t>
  </si>
  <si>
    <t>SMENDIVAL</t>
  </si>
  <si>
    <t>ARABANAS</t>
  </si>
  <si>
    <t>KGONZALES</t>
  </si>
  <si>
    <t>CPACHASR</t>
  </si>
  <si>
    <t>VARIASCA</t>
  </si>
  <si>
    <t>AALVARAP</t>
  </si>
  <si>
    <t>MVASQUE3</t>
  </si>
  <si>
    <t>PEM822</t>
  </si>
  <si>
    <t>PEM824</t>
  </si>
  <si>
    <t>GITUREGG</t>
  </si>
  <si>
    <t>SMUROMAT</t>
  </si>
  <si>
    <t>MGUEVARA</t>
  </si>
  <si>
    <t>9321</t>
  </si>
  <si>
    <t>MALTIN POWER 269ML AL 12Px1 - MA</t>
  </si>
  <si>
    <t>PEM814</t>
  </si>
  <si>
    <t>JASPILLA</t>
  </si>
  <si>
    <t>7710</t>
  </si>
  <si>
    <t>BUDWEISER 600ML RT 12 CP</t>
  </si>
  <si>
    <t>VGARCIAS</t>
  </si>
  <si>
    <t>10057101</t>
  </si>
  <si>
    <t>Cabezas Perez, Regina Del Rocio</t>
  </si>
  <si>
    <t>GGRAJEDR</t>
  </si>
  <si>
    <t>4962</t>
  </si>
  <si>
    <t>SAN MATEO SG 350ML PET 15PX1 MONT</t>
  </si>
  <si>
    <t>1564</t>
  </si>
  <si>
    <t>CRISTAL 650ML RT 12 CP</t>
  </si>
  <si>
    <t>9313</t>
  </si>
  <si>
    <t>MALTIN POWER 500ML PET 12Px1 - MA</t>
  </si>
  <si>
    <t>10064966</t>
  </si>
  <si>
    <t>Comercial Señor De Los Milagros S.A</t>
  </si>
  <si>
    <t>U5</t>
  </si>
  <si>
    <t>KATANGE</t>
  </si>
  <si>
    <t>De La Cruz Maqui, Fernando Walter</t>
  </si>
  <si>
    <t>El Dorado Group E.I.R.L</t>
  </si>
  <si>
    <t>CEYSAJA</t>
  </si>
  <si>
    <t>11122008</t>
  </si>
  <si>
    <t>Inversiones J &amp; J Quial S.A.C.</t>
  </si>
  <si>
    <t>8758</t>
  </si>
  <si>
    <t>VIVA BACKUS 450ML PET 15X1</t>
  </si>
  <si>
    <t>11047491</t>
  </si>
  <si>
    <t>Makro Supermayorista S.A.</t>
  </si>
  <si>
    <t>RNEYRAIZ</t>
  </si>
  <si>
    <t>10:27:28</t>
  </si>
  <si>
    <t>11796</t>
  </si>
  <si>
    <t>BUDWEISER 269ML AL 6X1 Football</t>
  </si>
  <si>
    <t>2960</t>
  </si>
  <si>
    <t>VIVA BACKUS 3010ML PET4X1</t>
  </si>
  <si>
    <t>15:24:32</t>
  </si>
  <si>
    <t>Sanchez Vargas, Jony Wilder</t>
  </si>
  <si>
    <t>09:37:55</t>
  </si>
  <si>
    <t>12495055</t>
  </si>
  <si>
    <t>Solis Fernandez, Rosa Elena</t>
  </si>
  <si>
    <t>Torres Saona, Miguel Angel Adrian</t>
  </si>
  <si>
    <t>PEOROCO</t>
  </si>
  <si>
    <t>10:32:30</t>
  </si>
  <si>
    <t>11122008 - Inversiones J &amp; J Quial S.A.C.</t>
  </si>
  <si>
    <t>11047491 - Makro Supermayorista S.A.</t>
  </si>
  <si>
    <t>(Varios elementos)</t>
  </si>
  <si>
    <t>4 Brother S S.A.C.</t>
  </si>
  <si>
    <t>Abanto Morales, Renzo Brayan</t>
  </si>
  <si>
    <t>Abarca Nieto, Fortunata</t>
  </si>
  <si>
    <t>2407205</t>
  </si>
  <si>
    <t>SAN CRISTOBAL PC</t>
  </si>
  <si>
    <t>Acevedo Reyes, Daniel Jesus</t>
  </si>
  <si>
    <t>Acosta Aguilar, Luis Javier</t>
  </si>
  <si>
    <t>Acosta Fernandez, Marcelina Esther</t>
  </si>
  <si>
    <t>Aguedo Benites, Adolfo Antonio</t>
  </si>
  <si>
    <t>3235988309</t>
  </si>
  <si>
    <t>11:21:41</t>
  </si>
  <si>
    <t>Aguilar Calipuy, Leslye Marilyn</t>
  </si>
  <si>
    <t>Aguilar Cotrina, Tomas</t>
  </si>
  <si>
    <t>Aguilar De Acosta, Maria Rosa</t>
  </si>
  <si>
    <t>Aguilar De Blas, Fidelina</t>
  </si>
  <si>
    <t>Aguilar De Cantera, Gladys</t>
  </si>
  <si>
    <t>Aguilar Herrera, Doris Marlene</t>
  </si>
  <si>
    <t>Aguilar Ruiz, Olinda Noemia</t>
  </si>
  <si>
    <t>Aguilar Tovar, Maura Luz</t>
  </si>
  <si>
    <t>Aguirre Acevedo, Lucy Lola</t>
  </si>
  <si>
    <t>Aguirre Benitez, Alejandrina</t>
  </si>
  <si>
    <t>Aguirre Ruiz, Isabel Cecilia</t>
  </si>
  <si>
    <t>3235984958</t>
  </si>
  <si>
    <t>09:09:19</t>
  </si>
  <si>
    <t>Alarcon Tejeda, Esther Evelyn</t>
  </si>
  <si>
    <t>Alayo Avila, Julio Cesar</t>
  </si>
  <si>
    <t>Alayo Benitez, Gezel Yenne</t>
  </si>
  <si>
    <t>Alayo Mariños, Deysi Marisol</t>
  </si>
  <si>
    <t>Alayo Obeso, Aparicia</t>
  </si>
  <si>
    <t>3235985075</t>
  </si>
  <si>
    <t>09:15:08</t>
  </si>
  <si>
    <t>Alayo Perez, Jesus Simon</t>
  </si>
  <si>
    <t>Alayo Varas, Imelda Digna</t>
  </si>
  <si>
    <t>Alcantara Varas, Anunciacion Esther</t>
  </si>
  <si>
    <t>Alfaro Chavez, Justa Bacilisa</t>
  </si>
  <si>
    <t>Alfaro Chavez, Nicolasa</t>
  </si>
  <si>
    <t>Alfaro Garcia, Dilmer Leodan</t>
  </si>
  <si>
    <t>Alfaro Haro, Jhon David</t>
  </si>
  <si>
    <t>3235988222</t>
  </si>
  <si>
    <t>11:19:45</t>
  </si>
  <si>
    <t>Alfaro Rodriguez, Estela Rufina</t>
  </si>
  <si>
    <t>Alonzo Ruiz, Mariana Jesus</t>
  </si>
  <si>
    <t>Altamirano Salvatierra, July</t>
  </si>
  <si>
    <t>Altamirano Torres, Litha Geovanni</t>
  </si>
  <si>
    <t>16:15:33</t>
  </si>
  <si>
    <t>Altamirano Velasquez, Olga Martha</t>
  </si>
  <si>
    <t>Alva Diaz, Andres Agustin</t>
  </si>
  <si>
    <t>Alva Vereau, Gilda Raquel</t>
  </si>
  <si>
    <t>Alvarado Bardales, Julio Eduardo</t>
  </si>
  <si>
    <t>Alvarado Quispe, Dionicio</t>
  </si>
  <si>
    <t>Alvarado Rodriguez, Flor</t>
  </si>
  <si>
    <t>Alvarado Rodriguez, Fronilda Ruddel</t>
  </si>
  <si>
    <t>Alvarado Zavaleta, Oscar Arnaldo</t>
  </si>
  <si>
    <t>Alvarez Gorbalan, Santos Maria</t>
  </si>
  <si>
    <t>Alvarez Portal, Maria Edelmira</t>
  </si>
  <si>
    <t>Anco Huayhua, Mirian Katty</t>
  </si>
  <si>
    <t>3235998628</t>
  </si>
  <si>
    <t>16:26:43</t>
  </si>
  <si>
    <t>3235993731</t>
  </si>
  <si>
    <t>14:27:45</t>
  </si>
  <si>
    <t>Angulo De Horna, Gilda Lina</t>
  </si>
  <si>
    <t>Anticona Asencio, Felix Alejandro</t>
  </si>
  <si>
    <t>Anticona Cuba, Esperanza Cacilda</t>
  </si>
  <si>
    <t>Anticona Lopez, Victor Hugo</t>
  </si>
  <si>
    <t>Anticona Polo, Santos Sebastian</t>
  </si>
  <si>
    <t>Anticona Rosario, Tula Silvia</t>
  </si>
  <si>
    <t>Anticona Valera, Glicerio</t>
  </si>
  <si>
    <t>Aponte Rodriguez, Maria Virginia</t>
  </si>
  <si>
    <t>Aranda Villanueva, Pedro</t>
  </si>
  <si>
    <t>Araujo Avila, Rossana Alejandrina</t>
  </si>
  <si>
    <t>3235988701</t>
  </si>
  <si>
    <t>11:27:33</t>
  </si>
  <si>
    <t>Araujo De Garcia, Juana</t>
  </si>
  <si>
    <t>Araujo Quiliche, Jose Esau</t>
  </si>
  <si>
    <t>Aredo Rodriguez, Sioda Yersi</t>
  </si>
  <si>
    <t>14:46:21</t>
  </si>
  <si>
    <t>Arenas Limas, Esther Karina</t>
  </si>
  <si>
    <t>Arevalo Rodriguez, Maria Vila</t>
  </si>
  <si>
    <t>Argomedo Luis, Rocio Del Pilar</t>
  </si>
  <si>
    <t>Armas Rodriguez, Belisario Roberto</t>
  </si>
  <si>
    <t>Aroca Contreras, Luz Betina</t>
  </si>
  <si>
    <t>Arqueros Rojas, Santos Mavila</t>
  </si>
  <si>
    <t>Arroyo Vasquez, Edelmira</t>
  </si>
  <si>
    <t>YALAMEDF</t>
  </si>
  <si>
    <t>Arteaga Bello, Genaro</t>
  </si>
  <si>
    <t>3236000612</t>
  </si>
  <si>
    <t>16:58:40</t>
  </si>
  <si>
    <t>MARCAYOV</t>
  </si>
  <si>
    <t>Arteaga De La Cruz, Carla Veronica</t>
  </si>
  <si>
    <t>Arteaga Lujan, Fernando Justiniano</t>
  </si>
  <si>
    <t>10:17:59</t>
  </si>
  <si>
    <t>Arteaga Minchola, Dora Emerita</t>
  </si>
  <si>
    <t>Arteaga Neyra, Dina M</t>
  </si>
  <si>
    <t>Arteaga Obeso, Eladio</t>
  </si>
  <si>
    <t>3235986155</t>
  </si>
  <si>
    <t>10:05:00</t>
  </si>
  <si>
    <t>Arteaga Rodriguez, Irma</t>
  </si>
  <si>
    <t>Artiaga Soplas, Melania</t>
  </si>
  <si>
    <t>Asuncion Chunga, Luz Amelia</t>
  </si>
  <si>
    <t>3235985461</t>
  </si>
  <si>
    <t>09:32:36</t>
  </si>
  <si>
    <t>Atalaya Saenz, Vanessa Lisseth</t>
  </si>
  <si>
    <t>Atanacio Zevallos, Richard Dikson</t>
  </si>
  <si>
    <t>Atlantis Pb &amp; Mf S.A.C.</t>
  </si>
  <si>
    <t>Avalos Lopez, Simona</t>
  </si>
  <si>
    <t>10:51:52</t>
  </si>
  <si>
    <t>Avalos Niquin, Ailcen Fiorella</t>
  </si>
  <si>
    <t>Avalos Salvador, Lidia Irene</t>
  </si>
  <si>
    <t>Avalos Sandoval, Elmer Segundo</t>
  </si>
  <si>
    <t>Avalos Vidal, Jose Roger</t>
  </si>
  <si>
    <t>Avila Caballero, Maria Magdalena</t>
  </si>
  <si>
    <t>3235986850</t>
  </si>
  <si>
    <t>10:32:50</t>
  </si>
  <si>
    <t>Avila Moreno, Susana Benigna</t>
  </si>
  <si>
    <t>Avila Rodriguez, Maria Elvia</t>
  </si>
  <si>
    <t>3235991150</t>
  </si>
  <si>
    <t>12:59:36</t>
  </si>
  <si>
    <t>Avila Saldaña, Otilia</t>
  </si>
  <si>
    <t>Azabache De Davalos, Celia</t>
  </si>
  <si>
    <t>Baca De Vega, Mercedes</t>
  </si>
  <si>
    <t>Bacilio Avalos, Roxana</t>
  </si>
  <si>
    <t>13:30:44</t>
  </si>
  <si>
    <t>Bacilio Cruz, Santos Beatriz</t>
  </si>
  <si>
    <t>Bacilio Silvestre, Mariela Ermiza</t>
  </si>
  <si>
    <t>Bacilio Urriaga, Amelia</t>
  </si>
  <si>
    <t>Balladares Dias, Juana Rosa</t>
  </si>
  <si>
    <t>RNAJERAB</t>
  </si>
  <si>
    <t>Baltazar Medrano, Bernavita</t>
  </si>
  <si>
    <t>Barreto Gomez, Modesta Flor</t>
  </si>
  <si>
    <t>Barros Tandaypan, Ines Mercedes</t>
  </si>
  <si>
    <t>Bautista Obando, Jercy Christopher</t>
  </si>
  <si>
    <t>Bazauri Portilla, Maria Magdalena</t>
  </si>
  <si>
    <t>Beltran Pozo, Esther</t>
  </si>
  <si>
    <t>3235989600</t>
  </si>
  <si>
    <t>12:01:55</t>
  </si>
  <si>
    <t>Beltran Rios, Wilmer Carlos</t>
  </si>
  <si>
    <t>Beltran Vilchez, Nelly Roxana</t>
  </si>
  <si>
    <t>Benites Cerna, Jose Wilfredo</t>
  </si>
  <si>
    <t>Benites De Vega, Elvira Francisca</t>
  </si>
  <si>
    <t>Benites Martinez, Yuli Gladis</t>
  </si>
  <si>
    <t>Benites Reyes, Nathalie Brigitte</t>
  </si>
  <si>
    <t>Benites Rodriguez, Lucinda</t>
  </si>
  <si>
    <t>Benites Rodriguez, Mariano Antonio</t>
  </si>
  <si>
    <t>12:45:18</t>
  </si>
  <si>
    <t>Benites Uceda, Alejandro Alexander</t>
  </si>
  <si>
    <t>3235994595</t>
  </si>
  <si>
    <t>14:45:16</t>
  </si>
  <si>
    <t>Benites Vaca, Juan Manuel</t>
  </si>
  <si>
    <t>YCENTENM</t>
  </si>
  <si>
    <t>Blanco Mejia, Marisilvia</t>
  </si>
  <si>
    <t>3235996290</t>
  </si>
  <si>
    <t>15:37:59</t>
  </si>
  <si>
    <t>Blas Sanchez, Renee Mercedes</t>
  </si>
  <si>
    <t>Bobadilla Cordova, Irma Soledad</t>
  </si>
  <si>
    <t>Bobadilla Villanueva, Flor</t>
  </si>
  <si>
    <t>Bocanegra Ayala, Rosa Isabel</t>
  </si>
  <si>
    <t>Bolaños Narcizo, Norma Rocio</t>
  </si>
  <si>
    <t>15:48:12</t>
  </si>
  <si>
    <t>Boy Guzman, Angelita Enma</t>
  </si>
  <si>
    <t>Boyd Ampuero, Guillermo</t>
  </si>
  <si>
    <t>3235988851</t>
  </si>
  <si>
    <t>11:38:58</t>
  </si>
  <si>
    <t>Bran Culcas, Dilcia Mabel</t>
  </si>
  <si>
    <t>Briceno Aguilar, Carlos Lenin</t>
  </si>
  <si>
    <t>BRAHMA 630ML RT 12 CP</t>
  </si>
  <si>
    <t>Briceño Benites, Carmela Elena</t>
  </si>
  <si>
    <t>Briones Ordoñez, Maria Baltazar</t>
  </si>
  <si>
    <t>3235995854</t>
  </si>
  <si>
    <t>15:27:35</t>
  </si>
  <si>
    <t>Burgos Santos, Lucia Irma</t>
  </si>
  <si>
    <t>Burgos Ulloa, Rosario Birginia</t>
  </si>
  <si>
    <t>Bustos Calderon, Yelica Magali</t>
  </si>
  <si>
    <t>Caballero De Laureano, Rosa</t>
  </si>
  <si>
    <t>Cabanillas Jara, Jose</t>
  </si>
  <si>
    <t>Cabellos Rodriguez, Sixtina</t>
  </si>
  <si>
    <t>5037</t>
  </si>
  <si>
    <t>CRISTAL 1000ML RT 12 CP</t>
  </si>
  <si>
    <t>Cabellos Saucedo, Claudio</t>
  </si>
  <si>
    <t>Cabeza Gutierrez, Eddy Santiago</t>
  </si>
  <si>
    <t>3235999544</t>
  </si>
  <si>
    <t>16:40:57</t>
  </si>
  <si>
    <t>Cabrera Reyes, Karina Pilar</t>
  </si>
  <si>
    <t>3235994154</t>
  </si>
  <si>
    <t>14:39:06</t>
  </si>
  <si>
    <t>3235995671</t>
  </si>
  <si>
    <t>15:23:55</t>
  </si>
  <si>
    <t>3235986806</t>
  </si>
  <si>
    <t>10:32:29</t>
  </si>
  <si>
    <t>Cabrera Silvestre, Luis Alberto</t>
  </si>
  <si>
    <t>Cabrera Villareal, Carmencita Flor</t>
  </si>
  <si>
    <t>Caceres Castillo, Hilda Consuelo</t>
  </si>
  <si>
    <t>Calderon Perez, Lucila</t>
  </si>
  <si>
    <t>Calderon Rodriguez, Maritza Isabel</t>
  </si>
  <si>
    <t>Calderon Valverde, Anselmo</t>
  </si>
  <si>
    <t>Calderon Zavaleta, Jordy Richard</t>
  </si>
  <si>
    <t>Calipuy Ibañez, Francisca Higinia</t>
  </si>
  <si>
    <t>Calipuy Marcos, Francisca Alodia</t>
  </si>
  <si>
    <t>Campos Suxe, Jerry Anderson</t>
  </si>
  <si>
    <t>Cano Gastañadui, Elias Federico</t>
  </si>
  <si>
    <t>Capa De Flores, Eustaquia Consuelo</t>
  </si>
  <si>
    <t>Carbajal Velasquez, Luis Orlando</t>
  </si>
  <si>
    <t>Cardenas Gil, Flor Susana</t>
  </si>
  <si>
    <t>Carranza Alfaro, Gregoria</t>
  </si>
  <si>
    <t>Carranza De Rosas, Digna Violeta</t>
  </si>
  <si>
    <t>3235997948</t>
  </si>
  <si>
    <t>16:15:08</t>
  </si>
  <si>
    <t>Carranza Rodriguez, Adelina</t>
  </si>
  <si>
    <t>16:09:51</t>
  </si>
  <si>
    <t>Carranza Salas, Maria Doris</t>
  </si>
  <si>
    <t>Carranza Sanchez, Victor Narciso</t>
  </si>
  <si>
    <t>3235988613</t>
  </si>
  <si>
    <t>11:30:38</t>
  </si>
  <si>
    <t>Carranza Solano, Martha Noemi</t>
  </si>
  <si>
    <t>Carranza Verde, Dorlin Janel</t>
  </si>
  <si>
    <t>Carrasco Vera, Carlos Alberto</t>
  </si>
  <si>
    <t>3235991326</t>
  </si>
  <si>
    <t>13:06:55</t>
  </si>
  <si>
    <t>Casas De Osorio, Rosa Delfina</t>
  </si>
  <si>
    <t>Caspito Pariaquiliche, Rafael</t>
  </si>
  <si>
    <t>Castaneda De Tapia, Alicia Martha</t>
  </si>
  <si>
    <t>Castañeda Leon, Martha Aydee</t>
  </si>
  <si>
    <t>Castañeda Vasquez, Maria Soledad</t>
  </si>
  <si>
    <t>Castellanos Silva, Jelly Johany</t>
  </si>
  <si>
    <t>Castillo Becerra, Rocio Milagros</t>
  </si>
  <si>
    <t>Castillo Cenas, Bacilia Margarita</t>
  </si>
  <si>
    <t>Castillo De Gutierrez, Rocio Flor</t>
  </si>
  <si>
    <t>16:07:21</t>
  </si>
  <si>
    <t>Castillo Diaz, Zenaida Leonor</t>
  </si>
  <si>
    <t>Castillo Hurtado, Lucy Melva</t>
  </si>
  <si>
    <t>Castillo Linares, Alvaro Jose</t>
  </si>
  <si>
    <t>Castillo Marin, Gloria Luz</t>
  </si>
  <si>
    <t>Castillo Miñano, Amalia Esther</t>
  </si>
  <si>
    <t>Castillo Moreno, Pascuala Adriana</t>
  </si>
  <si>
    <t>Castillo Ortiz, Rosa Elena</t>
  </si>
  <si>
    <t>Castillo Rodriguez, Nerida Emilda</t>
  </si>
  <si>
    <t>Castillo Salgado, Meliton Roger</t>
  </si>
  <si>
    <t>FGONZALV</t>
  </si>
  <si>
    <t>Castillo Sotelo, Jose Pepe</t>
  </si>
  <si>
    <t>08:44:24</t>
  </si>
  <si>
    <t>Castillo Vergara, Gloria Doraliza</t>
  </si>
  <si>
    <t>Castrejon Bardales, Maria Julia</t>
  </si>
  <si>
    <t>Castro Aranguri, Juana Mirtha</t>
  </si>
  <si>
    <t>3235992522</t>
  </si>
  <si>
    <t>13:46:01</t>
  </si>
  <si>
    <t>Castro Castañeda, Maria Salome</t>
  </si>
  <si>
    <t>Castro Pelaes, Margarita Isolina</t>
  </si>
  <si>
    <t>Cavero Rodriguez, Norma Elizabeth</t>
  </si>
  <si>
    <t>Cayetano Chavarri, Yane Marilu</t>
  </si>
  <si>
    <t>Cayetano Villanueva, Rosa Rosmery</t>
  </si>
  <si>
    <t>3235992380</t>
  </si>
  <si>
    <t>13:43:30</t>
  </si>
  <si>
    <t>Cedron Burga, Sandra Luisa</t>
  </si>
  <si>
    <t>Celis Vasquez, Anelida</t>
  </si>
  <si>
    <t>Celiz De Bardales, Elida Magnolia</t>
  </si>
  <si>
    <t>Cerna Calderon, Marco Antonio</t>
  </si>
  <si>
    <t>Cerna Pereda, Clara Nimia</t>
  </si>
  <si>
    <t>Cerna Rodriguez, Veronica Roxana</t>
  </si>
  <si>
    <t>3235986599</t>
  </si>
  <si>
    <t>10:18:46</t>
  </si>
  <si>
    <t>Cerna Vasquez, Aldo Rainer</t>
  </si>
  <si>
    <t>Cervantes Minchola, Elsa Gloria</t>
  </si>
  <si>
    <t>Cesias Lopez, Claudina Rosa</t>
  </si>
  <si>
    <t>Chacon Ruiz, Yovana Juana</t>
  </si>
  <si>
    <t>Chacon Vera, Santana</t>
  </si>
  <si>
    <t>Chavarria Aburto, Luz Victoria</t>
  </si>
  <si>
    <t>Chavez Alzola, Carmen Alicia</t>
  </si>
  <si>
    <t>Chavez Aranda, Maria Elena</t>
  </si>
  <si>
    <t>Chavez Cueva, Jorge Edinson</t>
  </si>
  <si>
    <t>Chavez De Zambrano, Maria Irene</t>
  </si>
  <si>
    <t>3235993458</t>
  </si>
  <si>
    <t>14:17:39</t>
  </si>
  <si>
    <t>Chavez Horna, Maruja Emilia</t>
  </si>
  <si>
    <t>3236000377</t>
  </si>
  <si>
    <t>16:53:04</t>
  </si>
  <si>
    <t>Chavez Mariños, Monica Patricia</t>
  </si>
  <si>
    <t>Chavez Rojas, Lucio Aquilino</t>
  </si>
  <si>
    <t>Chavez Solorzano, Jose Luis</t>
  </si>
  <si>
    <t>Chavez Valverde, Maria Noemy</t>
  </si>
  <si>
    <t>Chavez Vargas, Doris Rocio</t>
  </si>
  <si>
    <t>10:08:34</t>
  </si>
  <si>
    <t>Chiclayo Diestra, Edson Elibelton</t>
  </si>
  <si>
    <t>Chomba Aguilar, Jorge Luis</t>
  </si>
  <si>
    <t>Choton Polo, Maria Elena</t>
  </si>
  <si>
    <t>Chuquiray Huamani, Vilma Angelica</t>
  </si>
  <si>
    <t>Cieza Castro, Gabriela Alexandra</t>
  </si>
  <si>
    <t>Collantes Chacon, Vilma Veronica</t>
  </si>
  <si>
    <t>Collantes Gamboa, Tomasa</t>
  </si>
  <si>
    <t>Collantes Vargas, Maycon Eduardo</t>
  </si>
  <si>
    <t>JHINCAPI</t>
  </si>
  <si>
    <t>Consorcio Empresarial Vanc S.A.C.</t>
  </si>
  <si>
    <t>Consorcio Hotelero Maydy S.A.C.</t>
  </si>
  <si>
    <t>Contreras Castro, Richard Yvan</t>
  </si>
  <si>
    <t>3235993217</t>
  </si>
  <si>
    <t>14:08:00</t>
  </si>
  <si>
    <t>Contreras Juares, Santos</t>
  </si>
  <si>
    <t>Contreras Mendez, Jorge Luis</t>
  </si>
  <si>
    <t>3235991660</t>
  </si>
  <si>
    <t>13:21:51</t>
  </si>
  <si>
    <t>Corcuera Flores, Yeni Viviana</t>
  </si>
  <si>
    <t>Cordova Luis, Fiorella Yohana</t>
  </si>
  <si>
    <t>3235985758</t>
  </si>
  <si>
    <t>09:47:49</t>
  </si>
  <si>
    <t>Cordova Rodriguez, Yaquelin</t>
  </si>
  <si>
    <t>Cordova Vasquez, Santos Almeri</t>
  </si>
  <si>
    <t>3235988695</t>
  </si>
  <si>
    <t>11:27:14</t>
  </si>
  <si>
    <t>Cornejo Moreno, Oscar Antonio</t>
  </si>
  <si>
    <t>3235984956</t>
  </si>
  <si>
    <t>09:06:53</t>
  </si>
  <si>
    <t>Coronel Araujo, Elisa Luz</t>
  </si>
  <si>
    <t>Coronel Trujillo, Wilmer Johnny</t>
  </si>
  <si>
    <t>Corporacion Mi Merkado S.A.C.</t>
  </si>
  <si>
    <t>Cortejana De Gonzalez, Alicia Ynes</t>
  </si>
  <si>
    <t>Cortijo Carranza, Ortensia Maria</t>
  </si>
  <si>
    <t>Cosme Flores, Celinda Ynes</t>
  </si>
  <si>
    <t>Cotrina Quispe, Alberto</t>
  </si>
  <si>
    <t>Crespin, Sandra Veronica</t>
  </si>
  <si>
    <t>Cruz Alayo, Cyntia Yaneth</t>
  </si>
  <si>
    <t>Cruz Aponte, Martha Yanet</t>
  </si>
  <si>
    <t>Cruz Garcia, Dionicia</t>
  </si>
  <si>
    <t>Cruz Hernandez, Susana</t>
  </si>
  <si>
    <t>Cruz Olivares, Carlos Alberto</t>
  </si>
  <si>
    <t>3235989083</t>
  </si>
  <si>
    <t>11:41:23</t>
  </si>
  <si>
    <t>Cruz Perez, Yolanda</t>
  </si>
  <si>
    <t>3235984839</t>
  </si>
  <si>
    <t>09:04:38</t>
  </si>
  <si>
    <t>Cruzado Ortiz, Octavio</t>
  </si>
  <si>
    <t>Cruzado Paz, Esperanza</t>
  </si>
  <si>
    <t>Cruzado Perez, Leonor</t>
  </si>
  <si>
    <t>Cuba Rojas, Santos Juan</t>
  </si>
  <si>
    <t>Cubas Vasquez, Nora Conzuelo</t>
  </si>
  <si>
    <t>Cueva Bejarano, Linda Esmeralda</t>
  </si>
  <si>
    <t>Cueva Carranza, Heriberto Alfredo</t>
  </si>
  <si>
    <t>Custodio Alvarado, Griselda Aydee</t>
  </si>
  <si>
    <t>Custodio Salvatierra, Margarita</t>
  </si>
  <si>
    <t>Davalos Manya, Julia Margarita</t>
  </si>
  <si>
    <t>Davila Cerquera, Anita</t>
  </si>
  <si>
    <t>3235985443</t>
  </si>
  <si>
    <t>09:30:36</t>
  </si>
  <si>
    <t>10065898</t>
  </si>
  <si>
    <t>De La Cruz Alberca, Fernando</t>
  </si>
  <si>
    <t>3235984524</t>
  </si>
  <si>
    <t>08:47:41</t>
  </si>
  <si>
    <t>De La Cruz Chiroque, Roberto</t>
  </si>
  <si>
    <t>De La Cruz Lujan, Melva Sonia</t>
  </si>
  <si>
    <t>3235985694</t>
  </si>
  <si>
    <t>09:42:57</t>
  </si>
  <si>
    <t>De La Cruz Rodriguez, Simona Maria</t>
  </si>
  <si>
    <t>Del Aguila Rayo, Lluly Del Carmen</t>
  </si>
  <si>
    <t>Delgado Bulnes, Marizet Giovan</t>
  </si>
  <si>
    <t>Derrama Magisterial</t>
  </si>
  <si>
    <t>Deza Rodriguez, Rosa Elena</t>
  </si>
  <si>
    <t>Diaz Becerra, Samuel Oswaldo</t>
  </si>
  <si>
    <t>Diaz Galicia, Sabina</t>
  </si>
  <si>
    <t>Diaz Urtecho, Guillermo Nolberto</t>
  </si>
  <si>
    <t>Diestra Alayo, Maria Cecilia</t>
  </si>
  <si>
    <t>Dipazz Huanez, Monica Sandra</t>
  </si>
  <si>
    <t>Disdan S.A.C.</t>
  </si>
  <si>
    <t>Dismanort E.I.R.L.</t>
  </si>
  <si>
    <t>Distribuidora Bacilio S.A.C.</t>
  </si>
  <si>
    <t>Distribuidora Mercurio S.A.C</t>
  </si>
  <si>
    <t>Distribuidora Yerika S.R.L</t>
  </si>
  <si>
    <t>3235985929</t>
  </si>
  <si>
    <t>09:54:24</t>
  </si>
  <si>
    <t>Dominguez De Hermenegildo, Juana</t>
  </si>
  <si>
    <t>Dominguez Mallqui, Angel Walter</t>
  </si>
  <si>
    <t>Dominguez Malqui, Jeiner Marcelino</t>
  </si>
  <si>
    <t>Dominguez Mendieta, Alcira</t>
  </si>
  <si>
    <t>Duran Roncal De De La Cruz, Maguina</t>
  </si>
  <si>
    <t>Emfasol E.I.R.L.</t>
  </si>
  <si>
    <t>Enriquez Perez, Segunda Asuncion</t>
  </si>
  <si>
    <t>Escalon Rafael, Erlinda</t>
  </si>
  <si>
    <t>3235992945</t>
  </si>
  <si>
    <t>14:02:45</t>
  </si>
  <si>
    <t>Escobar De Leon, Norma</t>
  </si>
  <si>
    <t>Escobedo Castañeda, Elvis Adolfo</t>
  </si>
  <si>
    <t>Espinola Castro, Griceria</t>
  </si>
  <si>
    <t>Espinola Leyva, Maximina</t>
  </si>
  <si>
    <t>Espinola Mendez, Santos Ceverina</t>
  </si>
  <si>
    <t>Espinola Sanchez, Julio Cesar</t>
  </si>
  <si>
    <t>Espinola Zavaleta, Lucy Karina</t>
  </si>
  <si>
    <t>Espinoza Zavaleta, Lidia</t>
  </si>
  <si>
    <t>3235989320</t>
  </si>
  <si>
    <t>11:49:13</t>
  </si>
  <si>
    <t>Espir Altamirano, Jorge</t>
  </si>
  <si>
    <t>Esquivel Leon, Lourdes Mabel</t>
  </si>
  <si>
    <t>Esquivel Sanchez, Maritza Esther</t>
  </si>
  <si>
    <t>Eustaquio Aredo, Elva Paca</t>
  </si>
  <si>
    <t>Eustaquio Benites, Vilma Maritza</t>
  </si>
  <si>
    <t>3235992872</t>
  </si>
  <si>
    <t>13:53:11</t>
  </si>
  <si>
    <t>Eustaquio Lazaro, Flor Dilvia</t>
  </si>
  <si>
    <t>Eustaquio Lucas, Catita Marithza</t>
  </si>
  <si>
    <t>Farroñan Baldera, Baltazara</t>
  </si>
  <si>
    <t>Fernandez Anhuaman, Maria Juana</t>
  </si>
  <si>
    <t>Fernandez Asto, Jonathan Javier</t>
  </si>
  <si>
    <t>Fernandez Garcia, Juan Manuel</t>
  </si>
  <si>
    <t>Fernandez Rubio, Johnny Edwin</t>
  </si>
  <si>
    <t>Ferrer Cruz De Peralta, Esther</t>
  </si>
  <si>
    <t>Ferrer Ramos, Benilda</t>
  </si>
  <si>
    <t>Ferrer Siccha, Adelaida Margarita</t>
  </si>
  <si>
    <t>Flores Arteaga, Rosa Maximina</t>
  </si>
  <si>
    <t>3236000695</t>
  </si>
  <si>
    <t>17:02:47</t>
  </si>
  <si>
    <t>Flores Campos, Amelio Salomon</t>
  </si>
  <si>
    <t>Flores Chavez, Oscar Giovani</t>
  </si>
  <si>
    <t>3235985559</t>
  </si>
  <si>
    <t>09:33:39</t>
  </si>
  <si>
    <t>Flores Garcia, Maria Bartola</t>
  </si>
  <si>
    <t>Flores Gutierrez, Sonia Elena</t>
  </si>
  <si>
    <t>Flores Herrera, Merici</t>
  </si>
  <si>
    <t>13:45:18</t>
  </si>
  <si>
    <t>Flores Rosales, Pedro Jacinto</t>
  </si>
  <si>
    <t>Flores Valverde, Delia Luz</t>
  </si>
  <si>
    <t>Flores Vargas, Miguel</t>
  </si>
  <si>
    <t>Galarza Reyes, Maria Elena</t>
  </si>
  <si>
    <t>Gallardo Diaz, Rosa Ysabel</t>
  </si>
  <si>
    <t>Gallardo Orbegoso, Nancy</t>
  </si>
  <si>
    <t>Galloso Quepque, Sara Auxilia</t>
  </si>
  <si>
    <t>Galvez Avila, Saira Monica</t>
  </si>
  <si>
    <t>Galvez Collantes, Roberto Carlos</t>
  </si>
  <si>
    <t>Gamboa Romero, Greisi Giovana</t>
  </si>
  <si>
    <t>Garcia Alfaro, Alejandro Arquimedes</t>
  </si>
  <si>
    <t>3235997246</t>
  </si>
  <si>
    <t>16:01:13</t>
  </si>
  <si>
    <t>Garcia Barbaran, Rocio Del Pilar</t>
  </si>
  <si>
    <t>Garcia Becerra, Maria Adelelma</t>
  </si>
  <si>
    <t>13:26:54</t>
  </si>
  <si>
    <t>Garcia Chamorro, Eduin Alexander</t>
  </si>
  <si>
    <t>Garcia De Nureña, Sofia</t>
  </si>
  <si>
    <t>3235997385</t>
  </si>
  <si>
    <t>16:02:58</t>
  </si>
  <si>
    <t>Garcia Gamboa, Maria Dorliza</t>
  </si>
  <si>
    <t>3235986450</t>
  </si>
  <si>
    <t>10:17:38</t>
  </si>
  <si>
    <t>Garcia Haro, Dora</t>
  </si>
  <si>
    <t>Garcia Perez, Veneranda</t>
  </si>
  <si>
    <t>Garcia Pizan, Maria Antonia</t>
  </si>
  <si>
    <t>Garcia Rodriguez, Margarita Maribel</t>
  </si>
  <si>
    <t>Garcia Rodriguez, Rocio Janett</t>
  </si>
  <si>
    <t>Garcia Urbano, Clemencia Felicita</t>
  </si>
  <si>
    <t>3235989277</t>
  </si>
  <si>
    <t>11:44:36</t>
  </si>
  <si>
    <t>Garcia Valderrama, Felicita</t>
  </si>
  <si>
    <t>3235986046</t>
  </si>
  <si>
    <t>10:00:11</t>
  </si>
  <si>
    <t>Gasco Cardenas, Mirian Elizabeth</t>
  </si>
  <si>
    <t>Gastañadui Rodriguez, Juana Nelida</t>
  </si>
  <si>
    <t>Gavidia Paredes, Luis Mario</t>
  </si>
  <si>
    <t>Gil Aguilar, Elizabeth Carmen</t>
  </si>
  <si>
    <t>Gil Barreto, Edis Florencio</t>
  </si>
  <si>
    <t>Gomez Jara, John Henry</t>
  </si>
  <si>
    <t>3236000605</t>
  </si>
  <si>
    <t>16:59:07</t>
  </si>
  <si>
    <t>Gongora Moreno, Ana Melba</t>
  </si>
  <si>
    <t>Gonzales Alvarez, Henry Alexander</t>
  </si>
  <si>
    <t>Gonzales Avila, Ana Maria</t>
  </si>
  <si>
    <t>Gonzales Avila, Jhon Anthony</t>
  </si>
  <si>
    <t>Gonzales Guerra, Robert Roger</t>
  </si>
  <si>
    <t>Gonzales Honorio, Maria Olga</t>
  </si>
  <si>
    <t>Gonzales Julca, Iris Nolberta</t>
  </si>
  <si>
    <t>Gonzales Obeso, Julia Zulma</t>
  </si>
  <si>
    <t>Gonzales Sanchez, Arturo Pablo</t>
  </si>
  <si>
    <t>Gonzalez Llajaruna, Elmer Roger</t>
  </si>
  <si>
    <t>11:19:29</t>
  </si>
  <si>
    <t>Gonzalez Marquina, Almendra Nicoll</t>
  </si>
  <si>
    <t>Gordillo Loloy, Miriam Rosa</t>
  </si>
  <si>
    <t>Gottfried Vergara, Silvana</t>
  </si>
  <si>
    <t>Grados Orbegozo, Villorida Emerita</t>
  </si>
  <si>
    <t>Grados Quesada De Aguilar, Silvia</t>
  </si>
  <si>
    <t>Group Gastronomic Trujillo E.I.R.L.</t>
  </si>
  <si>
    <t>09:28:29</t>
  </si>
  <si>
    <t>Guarniz Galarreta, Segundo Humberto</t>
  </si>
  <si>
    <t>Guerrero Heros, America Florentina</t>
  </si>
  <si>
    <t>Guerrero Roncal, Ruben</t>
  </si>
  <si>
    <t>Guevara Anchay, Lauren Fiorella</t>
  </si>
  <si>
    <t>Guevara Mercedes, Elva Maria</t>
  </si>
  <si>
    <t>Guevara Ninaquispe, Pedro</t>
  </si>
  <si>
    <t>Guevara Pilcon, Carlos Arturo</t>
  </si>
  <si>
    <t>Gutierrez Avalos, Juana Cecilia</t>
  </si>
  <si>
    <t>3235985813</t>
  </si>
  <si>
    <t>09:46:35</t>
  </si>
  <si>
    <t>Gutierrez Avalos, Rosa Angelica</t>
  </si>
  <si>
    <t>Gutierrez De Flores, Juana Rosa</t>
  </si>
  <si>
    <t>Gutierrez De Guzman, Flor Marquita</t>
  </si>
  <si>
    <t>Gutierrez Guevara, Willy Mario</t>
  </si>
  <si>
    <t>Gutierrez Loyola, Flor Azucena</t>
  </si>
  <si>
    <t>3235988779</t>
  </si>
  <si>
    <t>11:35:13</t>
  </si>
  <si>
    <t>Gutierrez Mendez, Juana Iris</t>
  </si>
  <si>
    <t>Gutierrez Suyon, Ana Claudia</t>
  </si>
  <si>
    <t>3235994603</t>
  </si>
  <si>
    <t>14:52:33</t>
  </si>
  <si>
    <t>Gutierrez Tello, Rosa Luisa</t>
  </si>
  <si>
    <t>Gutierrez Ticona, Valentin</t>
  </si>
  <si>
    <t>3235999309</t>
  </si>
  <si>
    <t>16:39:23</t>
  </si>
  <si>
    <t>Gutirrrez Araujo, Eduardo Enrique</t>
  </si>
  <si>
    <t>Guzman Alvarez, Norma Luz</t>
  </si>
  <si>
    <t>Guzman Collave, Santiago Francisco</t>
  </si>
  <si>
    <t>Guzman Collave, Violeta Consuelo</t>
  </si>
  <si>
    <t>3235998326</t>
  </si>
  <si>
    <t>Guzman Zapata, Maria Milagro</t>
  </si>
  <si>
    <t>Guzman Zapata, Sugeyli Ariseli</t>
  </si>
  <si>
    <t>3235987866</t>
  </si>
  <si>
    <t>11:07:09</t>
  </si>
  <si>
    <t>Haro Aguilar, Raquel Relus</t>
  </si>
  <si>
    <t>Haro Bacilio, Leidy Letty</t>
  </si>
  <si>
    <t>Haro Llanos, Tabita Beatriz</t>
  </si>
  <si>
    <t>3235997936</t>
  </si>
  <si>
    <t>16:15:01</t>
  </si>
  <si>
    <t>Henriquez De Salinas, Maria Marta</t>
  </si>
  <si>
    <t>Heredia Garcia, Olga Miriam</t>
  </si>
  <si>
    <t>Hermenegildo Alvarado, Idermi Areli</t>
  </si>
  <si>
    <t>Hipermercados Tottus S.A.</t>
  </si>
  <si>
    <t>4164295106</t>
  </si>
  <si>
    <t>08:22:53</t>
  </si>
  <si>
    <t>Holguin De Agreda, Margarita</t>
  </si>
  <si>
    <t>3235986198</t>
  </si>
  <si>
    <t>10:06:28</t>
  </si>
  <si>
    <t>Honores Ulloa, Nilmer Niler</t>
  </si>
  <si>
    <t>Horna Salinas, Orlando Coutinho</t>
  </si>
  <si>
    <t>Huaman Berna, Luzmeria</t>
  </si>
  <si>
    <t>Huaman Castillo, Aurelia</t>
  </si>
  <si>
    <t>Huaman Flores, Tania Jasmine</t>
  </si>
  <si>
    <t>Huaman Paucar, Jany</t>
  </si>
  <si>
    <t>Huaman Quispe, Nilda</t>
  </si>
  <si>
    <t>Huaman Sanchez, Sonia Elizabeth</t>
  </si>
  <si>
    <t>Huarcaya Secayra, Enma Vilma</t>
  </si>
  <si>
    <t>Hurtado Gutierrez, Henry Ruben</t>
  </si>
  <si>
    <t>Hurtado Vera, Fulgencio</t>
  </si>
  <si>
    <t>Ibañez Garcia, Rocio Del Pilar</t>
  </si>
  <si>
    <t>Ibañez Santos, Auristela</t>
  </si>
  <si>
    <t>Ibañez Villalva, Feliciana</t>
  </si>
  <si>
    <t>Infantes Mora, Luz Angelica</t>
  </si>
  <si>
    <t>Inversiones Adyka S.A.C.</t>
  </si>
  <si>
    <t>CRISTAL 355ML AL 6Px1 COPA AMERICA F1</t>
  </si>
  <si>
    <t>13:51:11</t>
  </si>
  <si>
    <t>Inversiones Efren E.I.R.L.</t>
  </si>
  <si>
    <t>3235990754</t>
  </si>
  <si>
    <t>12:50:18</t>
  </si>
  <si>
    <t>3235990777</t>
  </si>
  <si>
    <t>12:51:41</t>
  </si>
  <si>
    <t>Inversiones R &amp; At S.A.C</t>
  </si>
  <si>
    <t>Inversiones Veles E.I.R.L</t>
  </si>
  <si>
    <t>3235999458</t>
  </si>
  <si>
    <t>16:39:14</t>
  </si>
  <si>
    <t>Iparraguirre Marcelo, Walter David</t>
  </si>
  <si>
    <t>Jara Morales, Maria Yolanda</t>
  </si>
  <si>
    <t>3235992971</t>
  </si>
  <si>
    <t>14:06:48</t>
  </si>
  <si>
    <t>Jara Paz, Lidia Baseliza</t>
  </si>
  <si>
    <t>Jara Quispe, Raul Vilmar</t>
  </si>
  <si>
    <t>3235986421</t>
  </si>
  <si>
    <t>10:17:41</t>
  </si>
  <si>
    <t>Jara Trujillo, Pablo</t>
  </si>
  <si>
    <t>Jaramillo Lopez, John Jefferson</t>
  </si>
  <si>
    <t>Jesus Ramirez, Esther Evelina</t>
  </si>
  <si>
    <t>Jimenez Esquibel, Rosa Elvira</t>
  </si>
  <si>
    <t>Jimenez Mendez, Matilde Flor</t>
  </si>
  <si>
    <t>Juarez Bacilio, Santos Victorina</t>
  </si>
  <si>
    <t>Juarez Cedano, Gladis</t>
  </si>
  <si>
    <t>Juarez De La Cruz, Gregoria Jesus</t>
  </si>
  <si>
    <t>Julian Gutierrez, Gladys Roxana</t>
  </si>
  <si>
    <t>Koga Sugashima, Ana Maria</t>
  </si>
  <si>
    <t>3235990643</t>
  </si>
  <si>
    <t>12:45:54</t>
  </si>
  <si>
    <t>3235985148</t>
  </si>
  <si>
    <t>09:18:32</t>
  </si>
  <si>
    <t>Laiza Tamayo, Oliborio</t>
  </si>
  <si>
    <t>Lara Montoya, Luz Esperanza</t>
  </si>
  <si>
    <t>3235987093</t>
  </si>
  <si>
    <t>10:41:44</t>
  </si>
  <si>
    <t>Laurente Blas, Sandra Estela</t>
  </si>
  <si>
    <t>Lavado De Tacanga, Luiza Elena</t>
  </si>
  <si>
    <t>12:34:34</t>
  </si>
  <si>
    <t>Lavado Meza, Nancy Luzmila</t>
  </si>
  <si>
    <t>Lazaro De Sifuentes, Doraliza Oliva</t>
  </si>
  <si>
    <t>Lazaro Leon, Everlinda</t>
  </si>
  <si>
    <t>Lazaro Reyes, Viviana Noemy</t>
  </si>
  <si>
    <t>Lecca Ñique, Teresa Casimira</t>
  </si>
  <si>
    <t>Ledesma Sandoval, Magali Elizabeth</t>
  </si>
  <si>
    <t>Leiva De Orbegoso, Nora</t>
  </si>
  <si>
    <t>Leon Alva, Antenor Eloy</t>
  </si>
  <si>
    <t>Leon Arias, Mauro</t>
  </si>
  <si>
    <t>Leon Sanchez, Felipa Junet</t>
  </si>
  <si>
    <t>Leon Ventura, Flor Lizbeth</t>
  </si>
  <si>
    <t>Leyva De Velasquez, Maria Adela</t>
  </si>
  <si>
    <t>Leyva Florentino, Corina Soledad</t>
  </si>
  <si>
    <t>Lezama Rojas, Miriam Emperatriz</t>
  </si>
  <si>
    <t>3235986827</t>
  </si>
  <si>
    <t>10:31:17</t>
  </si>
  <si>
    <t>Limas Rafael, Fortunata</t>
  </si>
  <si>
    <t>13:48:52</t>
  </si>
  <si>
    <t>Linares Cobba, Juana Zoila</t>
  </si>
  <si>
    <t>Linares Garcia, Rosa Aurora</t>
  </si>
  <si>
    <t>Linares Ruiz, Esmilda Marisol</t>
  </si>
  <si>
    <t>3235991897</t>
  </si>
  <si>
    <t>13:25:41</t>
  </si>
  <si>
    <t>Liñan Guzman, Sonia Maritza</t>
  </si>
  <si>
    <t>Lizarraga Blas, Juanita</t>
  </si>
  <si>
    <t>Lizarraga Haro, Sofia Marilu</t>
  </si>
  <si>
    <t>Lizarraga Orbegoso, David Cornelio</t>
  </si>
  <si>
    <t>Lizarraga Vasquez, Irma Isabel</t>
  </si>
  <si>
    <t>Llajaruna Fernandez, Apolonia</t>
  </si>
  <si>
    <t>Llanos Sanchez, Karol Ercy</t>
  </si>
  <si>
    <t>Llanos Vega, Luis Fernando</t>
  </si>
  <si>
    <t>Llaure Valverde, Nieves Rosa</t>
  </si>
  <si>
    <t>Llontop Camacho, Jose Armando</t>
  </si>
  <si>
    <t>Loayza Flores, Ellis Franco</t>
  </si>
  <si>
    <t>Lopez Bravo, Maria Nelly</t>
  </si>
  <si>
    <t>Lopez Dominguez, Simona</t>
  </si>
  <si>
    <t>3235993633</t>
  </si>
  <si>
    <t>14:23:48</t>
  </si>
  <si>
    <t>Lopez Geldrez, Elizabeth Tatiana</t>
  </si>
  <si>
    <t>Lopez Malqui, Cesar Oswaldo</t>
  </si>
  <si>
    <t>Lopez Mora, Yola Noemi</t>
  </si>
  <si>
    <t>Lopez Polo, Maria Florencia</t>
  </si>
  <si>
    <t>3235991015</t>
  </si>
  <si>
    <t>12:52:33</t>
  </si>
  <si>
    <t>Loyola Blas, Marcial Alberto</t>
  </si>
  <si>
    <t>Loyola De Pereda, Teofila Orfelinda</t>
  </si>
  <si>
    <t>12:41:18</t>
  </si>
  <si>
    <t>Loyola Guzman, Luis Enrique</t>
  </si>
  <si>
    <t>Loyola Ibañez, Piedad Celinda</t>
  </si>
  <si>
    <t>Loyola Olivares, Ricardo Manuel</t>
  </si>
  <si>
    <t>10:15:53</t>
  </si>
  <si>
    <t>Loyola Rosas, Leydi Rosa</t>
  </si>
  <si>
    <t>Lozada Salazar, Ruth Nora</t>
  </si>
  <si>
    <t>Luis Lujan, Giovana Marilu</t>
  </si>
  <si>
    <t>3235993064</t>
  </si>
  <si>
    <t>14:07:15</t>
  </si>
  <si>
    <t>Lujan Jaramillo, Limna Elena</t>
  </si>
  <si>
    <t>Lujan Yupanqui, Maxima Esperanza</t>
  </si>
  <si>
    <t>3235987109</t>
  </si>
  <si>
    <t>10:45:04</t>
  </si>
  <si>
    <t>3235987251</t>
  </si>
  <si>
    <t>10:48:56</t>
  </si>
  <si>
    <t>Malaver Portal, Luis Alberto</t>
  </si>
  <si>
    <t>Mallque Pizan, Santos</t>
  </si>
  <si>
    <t>Mantilla Burga, Francisca Sofia</t>
  </si>
  <si>
    <t>Mantilla De Heredia, Susana Felipa</t>
  </si>
  <si>
    <t>Maqui Flores, Olga Mercedes</t>
  </si>
  <si>
    <t>Marcos Melon, Angie Stephanie</t>
  </si>
  <si>
    <t>Marinez De Perez, Maria Natalia</t>
  </si>
  <si>
    <t>11362500</t>
  </si>
  <si>
    <t>Marino Narvaez, Paul Richard</t>
  </si>
  <si>
    <t>Mariños Caspito, Juana Aleida</t>
  </si>
  <si>
    <t>Martinez Ramos, Mirtha Ysabel</t>
  </si>
  <si>
    <t>3235984476</t>
  </si>
  <si>
    <t>Matienzo Miranda, Juana Esther</t>
  </si>
  <si>
    <t>Matute Diaz, Vasti Vanesa</t>
  </si>
  <si>
    <t>Mauricio De La Cruz, Maria</t>
  </si>
  <si>
    <t>Mauricio Pelaez, Maria Del Pilar</t>
  </si>
  <si>
    <t>Medina Gorbalan, Rosa Edith</t>
  </si>
  <si>
    <t>Medina Leon, Lizet Maricarmen</t>
  </si>
  <si>
    <t>Medina Nomberto, Teresa Fidela</t>
  </si>
  <si>
    <t>Medina Ramirez, Reyna Evarista</t>
  </si>
  <si>
    <t>Melon Sanchez, Aurora Victoria</t>
  </si>
  <si>
    <t>Mendez Arteaga, Layla Raquel</t>
  </si>
  <si>
    <t>Mendez Caspita, Maria Consuelo</t>
  </si>
  <si>
    <t>Mendez Laureano, Santos Sabina</t>
  </si>
  <si>
    <t>Mendez Moreno, Lucia Elizabeth</t>
  </si>
  <si>
    <t>Mendez Rivera, Evelyn Yuliana</t>
  </si>
  <si>
    <t>Mendez Ybañez, Yessica Merly</t>
  </si>
  <si>
    <t>Mendoza Meregildo, Jennifer Lucero</t>
  </si>
  <si>
    <t>Mendoza Sanchez, Amada Silvia</t>
  </si>
  <si>
    <t>Mendoza Torres, Nelsa Bacilia</t>
  </si>
  <si>
    <t>Mercedes Nicasio, Artemia</t>
  </si>
  <si>
    <t>Meregildo Sanchez, Belchor Wilfredo</t>
  </si>
  <si>
    <t>Meza Benites, Gloria</t>
  </si>
  <si>
    <t>Meza Calderon, Santos Elizabeth</t>
  </si>
  <si>
    <t>3235985345</t>
  </si>
  <si>
    <t>Minchola Sanchez, Maria Soledad</t>
  </si>
  <si>
    <t>Mini Market Tati Eirl</t>
  </si>
  <si>
    <t>3235996838</t>
  </si>
  <si>
    <t>15:51:24</t>
  </si>
  <si>
    <t>Miñano Horna, Enriqueta Bienvenida</t>
  </si>
  <si>
    <t>3235984636</t>
  </si>
  <si>
    <t>08:52:09</t>
  </si>
  <si>
    <t>Miñano Rodriguez, Elvira Raquel</t>
  </si>
  <si>
    <t>Miñano Sare, Lourdes Elizabeth</t>
  </si>
  <si>
    <t>Misahuaman Crespin, Luz Mery</t>
  </si>
  <si>
    <t>Monzon Vargas, Maria Del Carmen</t>
  </si>
  <si>
    <t>Mora Geronimo, Monica Del Pilar</t>
  </si>
  <si>
    <t>Morales Villanueva, Paula Regina</t>
  </si>
  <si>
    <t>3235990332</t>
  </si>
  <si>
    <t>12:33:32</t>
  </si>
  <si>
    <t>Moreno Goicochea, Edilberta Nancy</t>
  </si>
  <si>
    <t>Moreno Lara, Jessica Jaqueline</t>
  </si>
  <si>
    <t>Moreno Torres, Claudia Franshesca</t>
  </si>
  <si>
    <t>Moreno Valdiviezo, Yanina Maribel</t>
  </si>
  <si>
    <t>Morillas Liza, Jeny Inamaria</t>
  </si>
  <si>
    <t>Mostacero Leon, Jorge Luis</t>
  </si>
  <si>
    <t>Moya Carranza, Maria Margarita</t>
  </si>
  <si>
    <t>Mozo Salvador, Maria Martha</t>
  </si>
  <si>
    <t>Mudarra Garcia, Leyni Jhaniret</t>
  </si>
  <si>
    <t>Mujica Gonzales, Walter Antonio</t>
  </si>
  <si>
    <t>Muñoz Cueva, Americo</t>
  </si>
  <si>
    <t>10:21:09</t>
  </si>
  <si>
    <t>Muñoz Sopla, Ruth Lorena</t>
  </si>
  <si>
    <t>Murga Salvatierra, Maximo Agustin</t>
  </si>
  <si>
    <t>3235988161</t>
  </si>
  <si>
    <t>11:16:24</t>
  </si>
  <si>
    <t>Murga Vasquez, Jesus</t>
  </si>
  <si>
    <t>Natividad Martinez, Wiman</t>
  </si>
  <si>
    <t>Neyra Ventura, Astrid Sharon</t>
  </si>
  <si>
    <t>Nieto Blas, Glamer Humberto</t>
  </si>
  <si>
    <t>3235986718</t>
  </si>
  <si>
    <t>10:27:13</t>
  </si>
  <si>
    <t>Ninaquispe Marcos, Santos Aurelio</t>
  </si>
  <si>
    <t>Niquin Collave, Eladia</t>
  </si>
  <si>
    <t>Niquin Cruzado, Juana</t>
  </si>
  <si>
    <t>Novoa Valverde, Mercedes Del Rocio</t>
  </si>
  <si>
    <t>Nuñez Calle Vda De Gonzalez, Sabina</t>
  </si>
  <si>
    <t>Obeso De Orbegoso, Maria Felicia</t>
  </si>
  <si>
    <t>Ochoa Alfaro, Victor Miguel</t>
  </si>
  <si>
    <t>Olivares Casiano, Lelis Emperatriz</t>
  </si>
  <si>
    <t>Olivares Perez, Carlos Alberto</t>
  </si>
  <si>
    <t>Orbegoso Gonzalez, Luz Marina</t>
  </si>
  <si>
    <t>Orbegoso Lazaro, Doris Alicia</t>
  </si>
  <si>
    <t>12:39:09</t>
  </si>
  <si>
    <t>Orbegoso Lazaro, Maria Ysabel</t>
  </si>
  <si>
    <t>3235998537</t>
  </si>
  <si>
    <t>16:23:37</t>
  </si>
  <si>
    <t>Orbegoso Villalta, Santos Otilia</t>
  </si>
  <si>
    <t>Ordonio Aguirre, Trinidad Olga</t>
  </si>
  <si>
    <t>3235987114</t>
  </si>
  <si>
    <t>10:42:29</t>
  </si>
  <si>
    <t>Ortiz Arriola, Raquel</t>
  </si>
  <si>
    <t>Otiniano Geronimo, Alicia Betty</t>
  </si>
  <si>
    <t>Otiniano Layza, Paz</t>
  </si>
  <si>
    <t>Otiniano Marquina, Ana Maria</t>
  </si>
  <si>
    <t>Otiniano Sandoval, Hernan Kennedy</t>
  </si>
  <si>
    <t>Palomino Garcia, Richard Dennis</t>
  </si>
  <si>
    <t>Paredes Chavez, Jhosimar Antony</t>
  </si>
  <si>
    <t>Paredes Eusebio, Richar Raphael</t>
  </si>
  <si>
    <t>3235984513</t>
  </si>
  <si>
    <t>08:46:15</t>
  </si>
  <si>
    <t>Paredes Lavado, Remigio</t>
  </si>
  <si>
    <t>Paredes Narvaez De Contreras, Marta</t>
  </si>
  <si>
    <t>Paredes Otiniano, Gerardina</t>
  </si>
  <si>
    <t>Paredes Paredes, Esteban</t>
  </si>
  <si>
    <t>3235988985</t>
  </si>
  <si>
    <t>11:36:01</t>
  </si>
  <si>
    <t>Paredes Ramirez, Daysi Elizabeth</t>
  </si>
  <si>
    <t>Paredes Vaca, Madeleyne Yasmina</t>
  </si>
  <si>
    <t>Paredes Vargas, Walter Eduardo</t>
  </si>
  <si>
    <t>Pascual Marin, Julissa Maria</t>
  </si>
  <si>
    <t>11:08:17</t>
  </si>
  <si>
    <t>Patiño Vasquez, Eduardo Ivan</t>
  </si>
  <si>
    <t>Payco Paredes, Agustin</t>
  </si>
  <si>
    <t>3235987355</t>
  </si>
  <si>
    <t>Paz Calderon, Benturo Pelayes</t>
  </si>
  <si>
    <t>Penadillo Miranda, Jorge Luis</t>
  </si>
  <si>
    <t>Peña Trujillo, Diana Jonelly</t>
  </si>
  <si>
    <t>Pereda Melendrez, Francisco</t>
  </si>
  <si>
    <t>Pereda Vasquez, Florencio Damian</t>
  </si>
  <si>
    <t>Pereyra De Goicochea, Delia Ines</t>
  </si>
  <si>
    <t>Perez Cruz, Rosa Ysabel</t>
  </si>
  <si>
    <t>Perez De Huaman, Paula Agripina</t>
  </si>
  <si>
    <t>Perez De Sandoval, Maria Elena</t>
  </si>
  <si>
    <t>13:25:43</t>
  </si>
  <si>
    <t>Perez Esquivel, Victor Kenny</t>
  </si>
  <si>
    <t>Perez Garcia, Sara Hortencia</t>
  </si>
  <si>
    <t>3235984912</t>
  </si>
  <si>
    <t>09:09:40</t>
  </si>
  <si>
    <t>Perez Huaman, Danny Arthur</t>
  </si>
  <si>
    <t>Perez Ibañez, Lily Rocio</t>
  </si>
  <si>
    <t>Perez Lizarraga, Maria Angelica</t>
  </si>
  <si>
    <t>Perez Lopez, Juan Carlos</t>
  </si>
  <si>
    <t>Perez Olivares, Jose Carlos</t>
  </si>
  <si>
    <t>Perez Salazar, Mirian Nancy</t>
  </si>
  <si>
    <t>3235985558</t>
  </si>
  <si>
    <t>09:39:13</t>
  </si>
  <si>
    <t>BSARAVIR</t>
  </si>
  <si>
    <t>3235985578</t>
  </si>
  <si>
    <t>09:39:55</t>
  </si>
  <si>
    <t>Pesantes Dionicio, Esther Mariana</t>
  </si>
  <si>
    <t>3236000568</t>
  </si>
  <si>
    <t>16:50:10</t>
  </si>
  <si>
    <t>Pflucker Sandoval, Elsa Consuelo</t>
  </si>
  <si>
    <t>Pi Aliaga, Claudia Rocio</t>
  </si>
  <si>
    <t>Pichon Calderon, Pedro Marcial</t>
  </si>
  <si>
    <t>3235992277</t>
  </si>
  <si>
    <t>13:45:13</t>
  </si>
  <si>
    <t>Pina De Huertas, Clara</t>
  </si>
  <si>
    <t>Pinillos Ravelo, Ricardo Isaac</t>
  </si>
  <si>
    <t>Pino De Cerna, Segunda Martha</t>
  </si>
  <si>
    <t>Pizan Fernandez, Ricardo Noel</t>
  </si>
  <si>
    <t>10:10:30</t>
  </si>
  <si>
    <t>Plasencia Leon, Rosa Catalina</t>
  </si>
  <si>
    <t>Plasencia Mostacero, Karin Junet</t>
  </si>
  <si>
    <t>Plasencia Siccha, Lidia Elizabeht</t>
  </si>
  <si>
    <t>3235995641</t>
  </si>
  <si>
    <t>Poclin Tuesta De Guevara, Silvia</t>
  </si>
  <si>
    <t>Polo Alegria, Adalberto Asterio</t>
  </si>
  <si>
    <t>Polo Gonzales, Paula</t>
  </si>
  <si>
    <t>Polo Melquiades De Geronimo, Santos</t>
  </si>
  <si>
    <t>Ponce Aguirre, Adelmo Elias</t>
  </si>
  <si>
    <t>Ponce Arqueros, Segundo Rufino</t>
  </si>
  <si>
    <t>3235994344</t>
  </si>
  <si>
    <t>Ponce Eugenio, Nellen</t>
  </si>
  <si>
    <t>Ponce Lazaro, Pamela Roxana</t>
  </si>
  <si>
    <t>Ponce Rodriguez, Jennifer Wendy</t>
  </si>
  <si>
    <t>Ponciano Tasilla, Ingrid Judith</t>
  </si>
  <si>
    <t>Portilla Alcalde, Esperanza N</t>
  </si>
  <si>
    <t>3235991961</t>
  </si>
  <si>
    <t>13:27:43</t>
  </si>
  <si>
    <t>Pretell Velezmoro, Frida Leonor</t>
  </si>
  <si>
    <t>Prieto Rodriguez, Maria Francisca</t>
  </si>
  <si>
    <t>Prieto Rodriguez, Maruja Maria</t>
  </si>
  <si>
    <t>3235985379</t>
  </si>
  <si>
    <t>09:25:02</t>
  </si>
  <si>
    <t>Principe Martell De Martinez, Rosa</t>
  </si>
  <si>
    <t>3235986374</t>
  </si>
  <si>
    <t>Principe Reaño, Mercedes Octavio</t>
  </si>
  <si>
    <t>Quesquen Cortez, Miriam Daniela</t>
  </si>
  <si>
    <t>Quezada Mallqui, Alicia Melina</t>
  </si>
  <si>
    <t>3235985087</t>
  </si>
  <si>
    <t>09:18:36</t>
  </si>
  <si>
    <t>Quezada Moreno, Vicente Anastacio</t>
  </si>
  <si>
    <t>3235987295</t>
  </si>
  <si>
    <t>10:49:11</t>
  </si>
  <si>
    <t>Quezada Rios, Mercedes Segundo</t>
  </si>
  <si>
    <t>Quiliche Rodriguez, Clara</t>
  </si>
  <si>
    <t>3235993401</t>
  </si>
  <si>
    <t>14:16:21</t>
  </si>
  <si>
    <t>Quiñones Vereau, Yuri Donnely</t>
  </si>
  <si>
    <t>Quipuzcoa Rosario, Mirian Ana Melva</t>
  </si>
  <si>
    <t>Quiroz Alva, Carlos Simon</t>
  </si>
  <si>
    <t>Quiroz Castañeda, Sandra Marilu</t>
  </si>
  <si>
    <t>Quiroz Garcia, Marco Antonio</t>
  </si>
  <si>
    <t>Quiroz Gutierrez, Luz Elena</t>
  </si>
  <si>
    <t>3235990776</t>
  </si>
  <si>
    <t>12:50:56</t>
  </si>
  <si>
    <t>Quiroz Sanchez, Omar Jeiner</t>
  </si>
  <si>
    <t>Quispe Calderon De Jaico, Flora</t>
  </si>
  <si>
    <t>Quispe Guevara, Santos Crecencia</t>
  </si>
  <si>
    <t>Quispe Pulido, Consuelo Elizabeth</t>
  </si>
  <si>
    <t>3235992395</t>
  </si>
  <si>
    <t>13:46:25</t>
  </si>
  <si>
    <t>Quispetera Gutierrez, Alejandrina</t>
  </si>
  <si>
    <t>Rafael Ramos, Jacqueline Rosmery</t>
  </si>
  <si>
    <t>Ramirez Alvarez, Nancy Margarita</t>
  </si>
  <si>
    <t>Ramirez Bernabe, Stefany Yeniffer</t>
  </si>
  <si>
    <t>3235990564</t>
  </si>
  <si>
    <t>12:39:26</t>
  </si>
  <si>
    <t>Ramirez Esteban, Artemia</t>
  </si>
  <si>
    <t>Ramirez Namoc, Marcelino Felix</t>
  </si>
  <si>
    <t>Ramirez Ventura, Yober Yeferson</t>
  </si>
  <si>
    <t>Ramos Abarca, Segundo Edgar</t>
  </si>
  <si>
    <t>Ramos Campos, Gumercinda Leonila</t>
  </si>
  <si>
    <t>Ramos Ojeda, Rosa Elena</t>
  </si>
  <si>
    <t>Raymundo Haro, Maria Teresa</t>
  </si>
  <si>
    <t>Raza Griñon, Maria Angelica</t>
  </si>
  <si>
    <t>Rebaza Gavidia, Lissette Magaly</t>
  </si>
  <si>
    <t>Repres. Y Distribuc. Zorisemh Eirl</t>
  </si>
  <si>
    <t>10:27:31</t>
  </si>
  <si>
    <t>Requena Flores, Mario Fabian</t>
  </si>
  <si>
    <t>Reyes Amador, Juan Francisco</t>
  </si>
  <si>
    <t>Reyes Avila, Modesta</t>
  </si>
  <si>
    <t>Reyes Carranza De Ruiz, Consuelo</t>
  </si>
  <si>
    <t>Reyes De Paredes, Augusta Donatila</t>
  </si>
  <si>
    <t>Reyes Garcia, Anita Gloria</t>
  </si>
  <si>
    <t>Reyes Linch, Maria Isabel</t>
  </si>
  <si>
    <t>3235987000</t>
  </si>
  <si>
    <t>10:38:10</t>
  </si>
  <si>
    <t>Reyes Lujan, Segundo</t>
  </si>
  <si>
    <t>Reyes Obeso, Adela</t>
  </si>
  <si>
    <t>Reyes Pizarro, Alfredo Raul</t>
  </si>
  <si>
    <t>3235984399</t>
  </si>
  <si>
    <t>08:34:30</t>
  </si>
  <si>
    <t>Reyes Villanueva, Lupe Ermelinda</t>
  </si>
  <si>
    <t>Reyna Lujan, Marco Antonio</t>
  </si>
  <si>
    <t>Ricardo David, Varas Cabrera</t>
  </si>
  <si>
    <t>Rimarachin Sanchez, Homero Gamelin</t>
  </si>
  <si>
    <t>Rios Alegria, Alejandrina</t>
  </si>
  <si>
    <t>Rios Gonzalez, Juana Teresa</t>
  </si>
  <si>
    <t>Rios Ñiquin, Luz Veronica</t>
  </si>
  <si>
    <t>Rios Peralta, Jorge Francisco</t>
  </si>
  <si>
    <t>Rios Ramos, Manuel Asuncion</t>
  </si>
  <si>
    <t>Rios Rojas, Maria Lolita</t>
  </si>
  <si>
    <t>Rios Vda De Flores, Sofia</t>
  </si>
  <si>
    <t>Rivera Lizarraga, Gloria Luz</t>
  </si>
  <si>
    <t>Rivera Lizarraga, Maritza</t>
  </si>
  <si>
    <t>Rivera Mejia, Juan Domingo</t>
  </si>
  <si>
    <t>Rivera Monzon, Isabel</t>
  </si>
  <si>
    <t>Robles Centurion, Jin Jose</t>
  </si>
  <si>
    <t>Robles Rivera, Lily Tatiana</t>
  </si>
  <si>
    <t>3235994186</t>
  </si>
  <si>
    <t>14:42:28</t>
  </si>
  <si>
    <t>Rodrigo Galvez, Lindaura</t>
  </si>
  <si>
    <t>Rodriguez Bacilio, Rosa Antonia</t>
  </si>
  <si>
    <t>Rodriguez Beltran, Nancy Elena</t>
  </si>
  <si>
    <t>Rodriguez Canevaro, Ana Cecilia</t>
  </si>
  <si>
    <t>Rodriguez Castillo, Azucena Livia</t>
  </si>
  <si>
    <t>Rodriguez Chiclayo, Maria Isabel</t>
  </si>
  <si>
    <t>3235998768</t>
  </si>
  <si>
    <t>16:26:40</t>
  </si>
  <si>
    <t>16:24:14</t>
  </si>
  <si>
    <t>Rodriguez Cobian, Angela</t>
  </si>
  <si>
    <t>Rodriguez De Calderon, Laura</t>
  </si>
  <si>
    <t>3235992685</t>
  </si>
  <si>
    <t>13:57:29</t>
  </si>
  <si>
    <t>Rodriguez Espejo, Luis Humberto</t>
  </si>
  <si>
    <t>Rodriguez Espinola, Aurora Josefina</t>
  </si>
  <si>
    <t>Rodriguez Gutierrez, Eugenia Luz</t>
  </si>
  <si>
    <t>Rodriguez Henriquez, Yovana Rosmery</t>
  </si>
  <si>
    <t>Rodriguez Herrera, Elvis Angel</t>
  </si>
  <si>
    <t>Rodriguez Lujan, Santos Alfonsa</t>
  </si>
  <si>
    <t>Rodriguez Otiniano, Santos Dionicio</t>
  </si>
  <si>
    <t>Rodriguez Pretell, Jenny</t>
  </si>
  <si>
    <t>3235990457</t>
  </si>
  <si>
    <t>12:38:06</t>
  </si>
  <si>
    <t>Rodriguez Quezada, Rocio Del Carmen</t>
  </si>
  <si>
    <t>3235990925</t>
  </si>
  <si>
    <t>12:53:52</t>
  </si>
  <si>
    <t>Rodriguez Rodriguez, Juan Roger</t>
  </si>
  <si>
    <t>Rodriguez Rubio, Magda</t>
  </si>
  <si>
    <t>Rodriguez San Martin, Rosmery</t>
  </si>
  <si>
    <t>Rodriguez Torres, Yessica Paola</t>
  </si>
  <si>
    <t>Rodriguez Uriol, Justina</t>
  </si>
  <si>
    <t>Rodriguez Valdivieso, Lilian Gladys</t>
  </si>
  <si>
    <t>Rodriguez Vda De Avila, Santos</t>
  </si>
  <si>
    <t>Rodriguez Villanueva, Ronal Walmer</t>
  </si>
  <si>
    <t>Rodriguez Yalle, Diocelinda</t>
  </si>
  <si>
    <t>Rojas Fernandez, Lucila</t>
  </si>
  <si>
    <t>Rojas Grados, Jacqueline Jannett</t>
  </si>
  <si>
    <t>09:07:06</t>
  </si>
  <si>
    <t>Rojas Laredo, Bertha Silvana</t>
  </si>
  <si>
    <t>Rojas Mendoza, Katia Elizabeth</t>
  </si>
  <si>
    <t>Rojas Ramos, Walter Arcadio</t>
  </si>
  <si>
    <t>Roldan Vda De Sanchez, Getrudes</t>
  </si>
  <si>
    <t>Romero Chavez, Absonia</t>
  </si>
  <si>
    <t>Romero Cueva, Milagros Asuncion</t>
  </si>
  <si>
    <t>Romero Salvatierra, Rosa Angelica</t>
  </si>
  <si>
    <t>Romero Villanueva, Elena Quiteria</t>
  </si>
  <si>
    <t>Rondo Cueva, Maria Del Carmen</t>
  </si>
  <si>
    <t>Rondo Vda De Barros, Francisca</t>
  </si>
  <si>
    <t>3235986420</t>
  </si>
  <si>
    <t>10:14:57</t>
  </si>
  <si>
    <t>Rondon Davalos, Lidia Marina</t>
  </si>
  <si>
    <t>Rondon Davalos, Santos Mariana</t>
  </si>
  <si>
    <t>Rosas Mantilla, Emerita Esperanza</t>
  </si>
  <si>
    <t>Rubio Lezama, Juana Yldegarda</t>
  </si>
  <si>
    <t>Rubio Rosas, Gladis Marita</t>
  </si>
  <si>
    <t>Ruiz Avila, Maximo Manuel</t>
  </si>
  <si>
    <t>Ruiz Geronimo, Yulissa Maribel</t>
  </si>
  <si>
    <t>Ruiz Medina De Castillo, Doraliza</t>
  </si>
  <si>
    <t>Ruiz Mercado, Gladys Lorenza</t>
  </si>
  <si>
    <t>Ruiz Rios, Vicente</t>
  </si>
  <si>
    <t>Saavedra Guevara, Jorge Milciades</t>
  </si>
  <si>
    <t>3235993952</t>
  </si>
  <si>
    <t>14:34:27</t>
  </si>
  <si>
    <t>Saavedra Ulloa, Francisco</t>
  </si>
  <si>
    <t>Sabedra Cipra, Rogelia Edelmira</t>
  </si>
  <si>
    <t>Sabroso Grandez, Laura Del Carmen</t>
  </si>
  <si>
    <t>Saenz Plasencia, Ania Maria</t>
  </si>
  <si>
    <t>3235995680</t>
  </si>
  <si>
    <t>15:23:02</t>
  </si>
  <si>
    <t>Sagastegui Reaño, Luis Alberto</t>
  </si>
  <si>
    <t>3235986563</t>
  </si>
  <si>
    <t>10:19:22</t>
  </si>
  <si>
    <t>Saldaña Castro, Fiorella Anali</t>
  </si>
  <si>
    <t>3235986863</t>
  </si>
  <si>
    <t>Salinas Avalos, Rosario Marisol</t>
  </si>
  <si>
    <t>Salinas Layza, Klaver Alicia</t>
  </si>
  <si>
    <t>Salinas Mendieta, Angelita Melva</t>
  </si>
  <si>
    <t>Salirrosas Saldaña, Luis Alberto</t>
  </si>
  <si>
    <t>Salvador Pereira, Lourdes Maria</t>
  </si>
  <si>
    <t>Salvatierra Baltazar, Rosita</t>
  </si>
  <si>
    <t>Samana Valverde, Olga Lidia</t>
  </si>
  <si>
    <t>Sampen Quesquen, Flor Maria</t>
  </si>
  <si>
    <t>3235990732</t>
  </si>
  <si>
    <t>12:48:22</t>
  </si>
  <si>
    <t>Sanchez Acosta, Lindemberg Felipe</t>
  </si>
  <si>
    <t>Sanchez Alvarado, Rosa</t>
  </si>
  <si>
    <t>3235986289</t>
  </si>
  <si>
    <t>10:06:50</t>
  </si>
  <si>
    <t>Sanchez Arroyo, Wilfredo</t>
  </si>
  <si>
    <t>13:46:00</t>
  </si>
  <si>
    <t>Sanchez Benites, Elsa Victoria</t>
  </si>
  <si>
    <t>Sanchez Cesias, Rosmeri Flor</t>
  </si>
  <si>
    <t>Sanchez Coronel, Renan Wilfredo</t>
  </si>
  <si>
    <t>Sanchez Ibañez, Percy Ruben</t>
  </si>
  <si>
    <t>Sanchez Ilatoma, Elias</t>
  </si>
  <si>
    <t>Sanchez Ilatoma, Elmer</t>
  </si>
  <si>
    <t>Sanchez Jara, Ana Rosa</t>
  </si>
  <si>
    <t>Sanchez Plasencia, Luis Alberto</t>
  </si>
  <si>
    <t>Sanchez Rafael, Rosa Teodora</t>
  </si>
  <si>
    <t>Sanchez Rebaza, Clotilde Natividad</t>
  </si>
  <si>
    <t>Sandoval Obeso, Maria Del Carmen</t>
  </si>
  <si>
    <t>Sandoval Vidaurre, Candelaria</t>
  </si>
  <si>
    <t>Santana Vasquez, Raul Manuel</t>
  </si>
  <si>
    <t>Santiago Concepcion, Julio Humberto</t>
  </si>
  <si>
    <t>3235986683</t>
  </si>
  <si>
    <t>10:19:57</t>
  </si>
  <si>
    <t>Saona Paredes, Paula Clotilde</t>
  </si>
  <si>
    <t>Sare Sanchez, Meria Dilma</t>
  </si>
  <si>
    <t>Saucedo Rumay, Rosa</t>
  </si>
  <si>
    <t>Segura Quiroz, Deysi Liliana</t>
  </si>
  <si>
    <t>Shiguiyama Diaz, Jose Luis</t>
  </si>
  <si>
    <t>3235987946</t>
  </si>
  <si>
    <t>11:08:53</t>
  </si>
  <si>
    <t>Siancas Alvarado, Juana Rosa</t>
  </si>
  <si>
    <t>Sifuentes Arevalo, Juana Francisca</t>
  </si>
  <si>
    <t>Sifuentes Quispe, Katty Rebeca</t>
  </si>
  <si>
    <t>Sifuentes Rosales, Rosmery</t>
  </si>
  <si>
    <t>Silva Gonzales, Eulogia Cristina</t>
  </si>
  <si>
    <t>Silva Ynocente, Deysi Yris</t>
  </si>
  <si>
    <t>3235994551</t>
  </si>
  <si>
    <t>14:48:29</t>
  </si>
  <si>
    <t>Solano Maqui, Angela Janette</t>
  </si>
  <si>
    <t>3235984449</t>
  </si>
  <si>
    <t>08:40:23</t>
  </si>
  <si>
    <t>3235992314</t>
  </si>
  <si>
    <t>13:40:24</t>
  </si>
  <si>
    <t>Soto Yepez, Julio Cesar</t>
  </si>
  <si>
    <t>3235985426</t>
  </si>
  <si>
    <t>09:34:07</t>
  </si>
  <si>
    <t>Tacanga Ponce, Flor Maritza</t>
  </si>
  <si>
    <t>Tapia Pilco, Maria Sebastiana</t>
  </si>
  <si>
    <t>3235994138</t>
  </si>
  <si>
    <t>14:42:12</t>
  </si>
  <si>
    <t>Ticona De Sanchez, Rosa Julia</t>
  </si>
  <si>
    <t>Toledo Sanchez, Maura Ines</t>
  </si>
  <si>
    <t>Torres Cruz, Santiago Julio</t>
  </si>
  <si>
    <t>Torres Rodriguez, Wilfredo</t>
  </si>
  <si>
    <t>Torres Silva, Erica Araceli</t>
  </si>
  <si>
    <t>3235985599</t>
  </si>
  <si>
    <t>Torres Vasquez, Emiliana Leonila</t>
  </si>
  <si>
    <t>Trujillo Cangre, Olga Inocenta</t>
  </si>
  <si>
    <t>3235988612</t>
  </si>
  <si>
    <t>11:27:46</t>
  </si>
  <si>
    <t>Trujillo Rios, Elizabeth Herminia</t>
  </si>
  <si>
    <t>Tupes Diaz, Nimia Sentola</t>
  </si>
  <si>
    <t>3235992708</t>
  </si>
  <si>
    <t>14:00:11</t>
  </si>
  <si>
    <t>Ulloa Bocanegra, Rosa Esperanza</t>
  </si>
  <si>
    <t>3235987042</t>
  </si>
  <si>
    <t>10:31:34</t>
  </si>
  <si>
    <t>Ulloa Flores, Cinthia Clementina</t>
  </si>
  <si>
    <t>12:45:16</t>
  </si>
  <si>
    <t>Uriol Garcia, Nelson Esaniel</t>
  </si>
  <si>
    <t>Urquiaga Cruzado, Julio Cesar</t>
  </si>
  <si>
    <t>Urquiaga Oliva, Liliana Teresa</t>
  </si>
  <si>
    <t>09:19:17</t>
  </si>
  <si>
    <t>Ushiñahua Puga, Kely</t>
  </si>
  <si>
    <t>3235993332</t>
  </si>
  <si>
    <t>14:09:19</t>
  </si>
  <si>
    <t>Valderrama Sanchez, Alicia</t>
  </si>
  <si>
    <t>Valderrama Velasquez, Laly Roxana</t>
  </si>
  <si>
    <t>3235991802</t>
  </si>
  <si>
    <t>13:25:13</t>
  </si>
  <si>
    <t>Valdez Salazar, Marianela Del Pilar</t>
  </si>
  <si>
    <t>Valle Olivares, Richard Henrry</t>
  </si>
  <si>
    <t>Valle Quezada, Modesta Rita</t>
  </si>
  <si>
    <t>Valles Caipo, Flor Marilu</t>
  </si>
  <si>
    <t>Valverde Armas, Juan Eduardo</t>
  </si>
  <si>
    <t>Valverde Beltran, Pedro Sebastian</t>
  </si>
  <si>
    <t>3235987554</t>
  </si>
  <si>
    <t>10:57:01</t>
  </si>
  <si>
    <t>Valverde Pereda, Maria Del Carmen</t>
  </si>
  <si>
    <t>Vanini Pinco, Maria Teresa</t>
  </si>
  <si>
    <t>Varas Alfaro, Diana Vanessa</t>
  </si>
  <si>
    <t>Varas Mantilla, Maria Marlene</t>
  </si>
  <si>
    <t>3235986701</t>
  </si>
  <si>
    <t>Varas Rodriguez, Susana Del Pilar</t>
  </si>
  <si>
    <t>Vargas Flores, Bertha Elena</t>
  </si>
  <si>
    <t>Vargas Paitan, Araceli Del Pilar</t>
  </si>
  <si>
    <t>Vargas Pulitti, Shirle Yliana</t>
  </si>
  <si>
    <t>Vargas Villanueva, Jesus Roland</t>
  </si>
  <si>
    <t>Vasquez Cano, Veronica Elizabeth</t>
  </si>
  <si>
    <t>Vasquez Castillo, Aleida Esperanza</t>
  </si>
  <si>
    <t>Vasquez Chingay, Maria Zulema</t>
  </si>
  <si>
    <t>3235984457</t>
  </si>
  <si>
    <t>08:30:19</t>
  </si>
  <si>
    <t>Vasquez Esquivel, Rosa Carmela</t>
  </si>
  <si>
    <t>Vasquez Hilario, Maria Fermina</t>
  </si>
  <si>
    <t>Vasquez Lopez, Rosa</t>
  </si>
  <si>
    <t>Vasquez Paredes, Luis Alberto</t>
  </si>
  <si>
    <t>Vasquez Paredes, Maritza Rene</t>
  </si>
  <si>
    <t>Vasquez Quezada, Alberto Pedro</t>
  </si>
  <si>
    <t>Vasquez Sanchez, Briseña Briselina</t>
  </si>
  <si>
    <t>Vasquez Torres, Martha Silvia</t>
  </si>
  <si>
    <t>Vasquez Urrunaga, Julio Augusto</t>
  </si>
  <si>
    <t>Vasquez Vda De Cortez, Santos Julia</t>
  </si>
  <si>
    <t>Vega Blas, Julia Maximina</t>
  </si>
  <si>
    <t>3235985244</t>
  </si>
  <si>
    <t>09:22:56</t>
  </si>
  <si>
    <t>Vega Leyva, Pedro</t>
  </si>
  <si>
    <t>Vega Munoz, Trinidad Beatriz</t>
  </si>
  <si>
    <t>Vegas Gonzales, Henrry Humberto</t>
  </si>
  <si>
    <t>Velarde Vasquez, Ramos</t>
  </si>
  <si>
    <t>Velasquez Rodriguez, Julia Ena</t>
  </si>
  <si>
    <t>Velasquez Rodriguez, Justo Ronald</t>
  </si>
  <si>
    <t>3235985820</t>
  </si>
  <si>
    <t>09:47:42</t>
  </si>
  <si>
    <t>Velasquez Sanchez, Rosa Corita</t>
  </si>
  <si>
    <t>Venegas Valverde, Violeta Iris</t>
  </si>
  <si>
    <t>Veneros Arteaga, Violeta Jenny</t>
  </si>
  <si>
    <t>Ventura Lujan, Segunda Araceli</t>
  </si>
  <si>
    <t>Ventura Otiniano, Segundo Roger</t>
  </si>
  <si>
    <t>Ventura Polo, Hosber Alberto</t>
  </si>
  <si>
    <t>Ventura Sanchez, Juan Antonio</t>
  </si>
  <si>
    <t>Ventura Vasquez, Rosa Francisca</t>
  </si>
  <si>
    <t>3235986648</t>
  </si>
  <si>
    <t>10:24:34</t>
  </si>
  <si>
    <t>Venturo Bacilio, Milagritos Yuvixa</t>
  </si>
  <si>
    <t>Venturo Gonzales, Walter Dario</t>
  </si>
  <si>
    <t>Venturo Pinillos, Wilber Walter</t>
  </si>
  <si>
    <t>3235986239</t>
  </si>
  <si>
    <t>10:09:07</t>
  </si>
  <si>
    <t>Vera Acosta, Rosa America</t>
  </si>
  <si>
    <t>Vera Vda De Moreno, Santos Maria</t>
  </si>
  <si>
    <t>Vera Villanueva, Nancy Leonila</t>
  </si>
  <si>
    <t>09:34:58</t>
  </si>
  <si>
    <t>Verde Castro, Efigenio</t>
  </si>
  <si>
    <t>Verde Rojas, Gely Fanny</t>
  </si>
  <si>
    <t>Vereau Rosario, Fabia Zoila</t>
  </si>
  <si>
    <t>Vergaray Chavez, Santos Marleni</t>
  </si>
  <si>
    <t>Vernardo Reyes, Maribel Agustina</t>
  </si>
  <si>
    <t>Vicuña Calipuy, Segundo Bernardo</t>
  </si>
  <si>
    <t>Vidal Castillo, Edwin Esneider</t>
  </si>
  <si>
    <t>Vidal Rodriguez, Doris Vionilde</t>
  </si>
  <si>
    <t>Vigo Gamboa, Carmen Gisella</t>
  </si>
  <si>
    <t>Vilca Carranza, Estercila</t>
  </si>
  <si>
    <t>Vilca Ponce, Percy John</t>
  </si>
  <si>
    <t>Vilchez Chavez, Marcos Hernan</t>
  </si>
  <si>
    <t>Villa Lopez, Heiner</t>
  </si>
  <si>
    <t>Villa Quiñones, Pedro</t>
  </si>
  <si>
    <t>Villacorta Aguilar, Jenny Mabel</t>
  </si>
  <si>
    <t>Villacorta De Garcia, Alejandrina</t>
  </si>
  <si>
    <t>Villacorta Medina, Delma Violeta</t>
  </si>
  <si>
    <t>Villajuan Cochachin, Olga Maribel</t>
  </si>
  <si>
    <t>Villalobos Lescano, Jose Alfredo</t>
  </si>
  <si>
    <t>Villanueva Hilario, Cynthia Yesenia</t>
  </si>
  <si>
    <t>10:43:09</t>
  </si>
  <si>
    <t>Villanueva Rabines, Luis Alberto</t>
  </si>
  <si>
    <t>3235994768</t>
  </si>
  <si>
    <t>15:01:11</t>
  </si>
  <si>
    <t>Villanueva Zavaleta, Rosa Flor</t>
  </si>
  <si>
    <t>Villar Hualtibamba, Esther Elena</t>
  </si>
  <si>
    <t>3235986554</t>
  </si>
  <si>
    <t>10:21:44</t>
  </si>
  <si>
    <t>Villarruel Chavez, Dionicia</t>
  </si>
  <si>
    <t>Villegas -, Francisco Moises</t>
  </si>
  <si>
    <t>Villena Arroyo, Luis Felipe</t>
  </si>
  <si>
    <t>13:18:12</t>
  </si>
  <si>
    <t>Vizconde Castañeda, Maria</t>
  </si>
  <si>
    <t>Ybañez Uriol, Flor Elena</t>
  </si>
  <si>
    <t>Ysla Neyra, Elena Santos</t>
  </si>
  <si>
    <t>Yturbe Martinez, Josue Segundo</t>
  </si>
  <si>
    <t>Yupanqui Aliaga, Clariza</t>
  </si>
  <si>
    <t>Yupanqui Chavez, Antonia Anita</t>
  </si>
  <si>
    <t>Zambrano Cisterna, Jose Miguel</t>
  </si>
  <si>
    <t>3235995345</t>
  </si>
  <si>
    <t>15:14:40</t>
  </si>
  <si>
    <t>Zamora Acuña, Marylin Elizabeth</t>
  </si>
  <si>
    <t>Zare Lopez Vda De Robles, Ylena</t>
  </si>
  <si>
    <t>Zavaleta Avila, Nancy Ermitania</t>
  </si>
  <si>
    <t>Zavaleta Cortijo, Nelida Gaudiosa</t>
  </si>
  <si>
    <t>Zavaleta De Aguilar, Juana Emilia</t>
  </si>
  <si>
    <t>11:16:46</t>
  </si>
  <si>
    <t>Zavaleta De Melendez, Isabel</t>
  </si>
  <si>
    <t>Zavaleta De Romero, Ana Josefa</t>
  </si>
  <si>
    <t>3235997818</t>
  </si>
  <si>
    <t>16:11:11</t>
  </si>
  <si>
    <t>Zavaleta Gomez, Leonor</t>
  </si>
  <si>
    <t>3235987509</t>
  </si>
  <si>
    <t>10:53:16</t>
  </si>
  <si>
    <t>Zavaleta Gonzales, Roseli Miledi</t>
  </si>
  <si>
    <t>Zavaleta Lopez, Jairo Manuel</t>
  </si>
  <si>
    <t>10:51:20</t>
  </si>
  <si>
    <t>Zavaleta Olortegui, Felix Guillermo</t>
  </si>
  <si>
    <t>Zavaleta Paredes, Manuel Antonio</t>
  </si>
  <si>
    <t>Zavaleta Romero, Leocadio</t>
  </si>
  <si>
    <t>Zavaleta Ybañez, Brenda Ivet</t>
  </si>
  <si>
    <t>Zelada Tomas, Dora Pilar</t>
  </si>
  <si>
    <t>Zevallos Castro, Rosa Marilu</t>
  </si>
  <si>
    <t>10:00:19</t>
  </si>
  <si>
    <t>Zevallos Yepes, Victor Carlos</t>
  </si>
  <si>
    <t>Zuloaga Silva, Maria Kelly</t>
  </si>
  <si>
    <t>3235990287</t>
  </si>
  <si>
    <t>12:31:35</t>
  </si>
  <si>
    <t>Zuniga De Huaman, Marcela Bernabe</t>
  </si>
  <si>
    <t>Zuta Chavez, Wilfredo</t>
  </si>
  <si>
    <t>10059764 - Prieto Rodriguez, Maruja Maria</t>
  </si>
  <si>
    <t>Total 3235985379</t>
  </si>
  <si>
    <t>10060052 - Torres Silva, Erica Araceli</t>
  </si>
  <si>
    <t>Total 3235985599</t>
  </si>
  <si>
    <t>10060075 - Holguin De Agreda, Margarita</t>
  </si>
  <si>
    <t>Total 3235986198</t>
  </si>
  <si>
    <t>10065141 - Anco Huayhua, Mirian Katty</t>
  </si>
  <si>
    <t>Total 3235998628</t>
  </si>
  <si>
    <t>10066937 - Villar Hualtibamba, Esther Elena</t>
  </si>
  <si>
    <t>Total 3235986554</t>
  </si>
  <si>
    <t>10989894 - Plasencia Siccha, Lidia Elizabeht</t>
  </si>
  <si>
    <t>Total 3235995641</t>
  </si>
  <si>
    <t>11220414 - Gomez Jara, John Henry</t>
  </si>
  <si>
    <t>Total 3236000605</t>
  </si>
  <si>
    <t>10059711 - Briones Ruiz De Morales, Lourdes Ja</t>
  </si>
  <si>
    <t>Total 3235995854</t>
  </si>
  <si>
    <t>10059788 - Principe Martell De Martinez, Rosa</t>
  </si>
  <si>
    <t>Total 3235986374</t>
  </si>
  <si>
    <t>10059867 - Garcia De Nureña, Sofia</t>
  </si>
  <si>
    <t>Total 3235997385</t>
  </si>
  <si>
    <t>10060258 - Santiago Concepcion, Julio Humberto</t>
  </si>
  <si>
    <t>Total 3235986683</t>
  </si>
  <si>
    <t>10060261 - Tupes Diaz, Nimia Sentola</t>
  </si>
  <si>
    <t>Total 3235992708</t>
  </si>
  <si>
    <t>10060405 - Ulloa Bocanegra, Rosa Esperanza</t>
  </si>
  <si>
    <t>Total 3235987042</t>
  </si>
  <si>
    <t>10064368 - Jara Quispe, Raul Vilmar</t>
  </si>
  <si>
    <t>Total 3235986421</t>
  </si>
  <si>
    <t>10066566 - Villanueva Rabines, Luis Alberto</t>
  </si>
  <si>
    <t>Total 3235994768</t>
  </si>
  <si>
    <t>10580371 - Cabrera Seminario De Muñoz, Mavila</t>
  </si>
  <si>
    <t>Total 3235995671</t>
  </si>
  <si>
    <t>Total 3235986806</t>
  </si>
  <si>
    <t>11163590 - Trujillo Cangre, Olga Inocenta</t>
  </si>
  <si>
    <t>Total 3235988612</t>
  </si>
  <si>
    <t>11328777 - Sanchez Alvarado, Rosa</t>
  </si>
  <si>
    <t>Total 3235986289</t>
  </si>
  <si>
    <t>10058694 - Flores Chavez, Oscar Giovani</t>
  </si>
  <si>
    <t>Total 3235985559</t>
  </si>
  <si>
    <t>10065672 - Rondo Vda De Barros, Francisca</t>
  </si>
  <si>
    <t>Total 3235986420</t>
  </si>
  <si>
    <t>10835693 - Saldaña Castro, Fiorella Anali</t>
  </si>
  <si>
    <t>Total 3235986863</t>
  </si>
  <si>
    <t>10054877 - Perez Garcia, Sara Hortencia</t>
  </si>
  <si>
    <t>Total 3235984912</t>
  </si>
  <si>
    <t>11221814 - Robles Rivera, Lily Tatiana</t>
  </si>
  <si>
    <t>Total 3235994186</t>
  </si>
  <si>
    <t>10056220 - Martinez Ramos, Mirtha Ysabel</t>
  </si>
  <si>
    <t>Total 3235984476</t>
  </si>
  <si>
    <t>10056997 - Arteaga Obeso, Eladio</t>
  </si>
  <si>
    <t>Total 3235986155</t>
  </si>
  <si>
    <t>10058880 - Ponce Arqueros, Segundo Rufino</t>
  </si>
  <si>
    <t>Total 3235994344</t>
  </si>
  <si>
    <t>10061789 - Andrade Honorio De Castro, Ernestin</t>
  </si>
  <si>
    <t>Total 3235993731</t>
  </si>
  <si>
    <t>10061935 - Guzman Collave, Violeta Consuelo</t>
  </si>
  <si>
    <t>Total 3235998326</t>
  </si>
  <si>
    <t>10066515 - Lopez Dominguez, Simona</t>
  </si>
  <si>
    <t>Total 3235993633</t>
  </si>
  <si>
    <t>10994221 - Lezama Rojas, Miriam Emperatriz</t>
  </si>
  <si>
    <t>Total 3235986827</t>
  </si>
  <si>
    <t>11266431 - Gutierrez Suyon, Ana Claudia</t>
  </si>
  <si>
    <t>Total 3235994603</t>
  </si>
  <si>
    <t>10059216 - Solano Mariños De Carranza, Clement</t>
  </si>
  <si>
    <t>Total 3235984449</t>
  </si>
  <si>
    <t>12103340 - Davila Cerquera, Anita</t>
  </si>
  <si>
    <t>Total 3235985443</t>
  </si>
  <si>
    <t>10058369 - Zavaleta Gomez, Leonor</t>
  </si>
  <si>
    <t>Total 3235987509</t>
  </si>
  <si>
    <t>10060891 - Cordova Vasquez, Santos Almeri</t>
  </si>
  <si>
    <t>Total 3235988695</t>
  </si>
  <si>
    <t>10062159 - Paredes Paredes, Esteban</t>
  </si>
  <si>
    <t>Total 3235988985</t>
  </si>
  <si>
    <t>10064940 - Lopez Polo, Maria Florencia</t>
  </si>
  <si>
    <t>Total 3235991015</t>
  </si>
  <si>
    <t>10065207 - Avila Rodriguez, Maria Elvia</t>
  </si>
  <si>
    <t>Total 3235991150</t>
  </si>
  <si>
    <t>11333264 - Arteaga Bello, Genaro</t>
  </si>
  <si>
    <t>Total 3236000612</t>
  </si>
  <si>
    <t>10053843 - Ramirez De Vejarano, Sarela Victori</t>
  </si>
  <si>
    <t>Total 3235990564</t>
  </si>
  <si>
    <t>10057339 - Cerna Rodriguez, Veronica Roxana</t>
  </si>
  <si>
    <t>Total 3235986599</t>
  </si>
  <si>
    <t>10058422 - Venturo Pinillos, Wilber Walter</t>
  </si>
  <si>
    <t>Total 3235986239</t>
  </si>
  <si>
    <t>10058591 - Nieto Blas, Glamer Humberto</t>
  </si>
  <si>
    <t>Total 3235986718</t>
  </si>
  <si>
    <t>10060461 - Sampen Quesquen, Flor Maria</t>
  </si>
  <si>
    <t>Total 3235990732</t>
  </si>
  <si>
    <t>10054148 - Aguirre Ruiz, Isabel Cecilia</t>
  </si>
  <si>
    <t>Total 3235984958</t>
  </si>
  <si>
    <t>10056315 - Quezada Mallqui, Alicia Melina</t>
  </si>
  <si>
    <t>Total 3235985087</t>
  </si>
  <si>
    <t>10057445 - Asuncion Chunga, Luz Amelia</t>
  </si>
  <si>
    <t>Total 3235985461</t>
  </si>
  <si>
    <t>10058274 - Koga Sugashima, Ana Maria</t>
  </si>
  <si>
    <t>Total 3235990643</t>
  </si>
  <si>
    <t>10058344 - Cornejo Moreno, Oscar Antonio</t>
  </si>
  <si>
    <t>Total 3235984956</t>
  </si>
  <si>
    <t>10094645 - Garcia Garcia De Pasmiño, Doris Elv</t>
  </si>
  <si>
    <t>Total 3235986450</t>
  </si>
  <si>
    <t>10056620 - Quezada Moreno, Vicente Anastacio</t>
  </si>
  <si>
    <t>Total 3235987295</t>
  </si>
  <si>
    <t>10059607 - Chavez De Zambrano, Maria Irene</t>
  </si>
  <si>
    <t>Total 3235993458</t>
  </si>
  <si>
    <t>10054097 - Tapia Pilco, Maria Sebastiana</t>
  </si>
  <si>
    <t>Total 3235994138</t>
  </si>
  <si>
    <t>10065955 - Mini Market Tati Eirl</t>
  </si>
  <si>
    <t>Total 3235996838</t>
  </si>
  <si>
    <t>12039778 - Inversiones Veles E.I.R.L</t>
  </si>
  <si>
    <t>Total 3235999458</t>
  </si>
  <si>
    <t>12310014 - Quiroz Gutierrez, Luz Elena</t>
  </si>
  <si>
    <t>Total 3235990776</t>
  </si>
  <si>
    <t>10055109 - Pesantes Dionicio, Esther Mariana</t>
  </si>
  <si>
    <t>Total 3236000568</t>
  </si>
  <si>
    <t>10062369 - Espinoza Zavaleta, Lidia</t>
  </si>
  <si>
    <t>Total 3235989320</t>
  </si>
  <si>
    <t>10062478 - Garcia Urbano, Clemencia Felicita</t>
  </si>
  <si>
    <t>Total 3235989277</t>
  </si>
  <si>
    <t>10062727 - Reyes Pizarro, Alfredo Raul</t>
  </si>
  <si>
    <t>Total 3235984399</t>
  </si>
  <si>
    <t>10062918 - Orbegoso Lazaro, Maria Ysabel</t>
  </si>
  <si>
    <t>Total 3235998537</t>
  </si>
  <si>
    <t>10094361 - Benites Uceda, Alejandro Alexander</t>
  </si>
  <si>
    <t>Total 3235994595</t>
  </si>
  <si>
    <t>11032851 - Pichon Calderon, Pedro Marcial</t>
  </si>
  <si>
    <t>Total 3235992277</t>
  </si>
  <si>
    <t>11399363 - Soto Yepez, Julio Cesar</t>
  </si>
  <si>
    <t>Total 3235985426</t>
  </si>
  <si>
    <t>10055104 - Escalon Rafael, Erlinda</t>
  </si>
  <si>
    <t>Total 3235992945</t>
  </si>
  <si>
    <t>10058918 - Vasquez Chingay, Maria Zulema</t>
  </si>
  <si>
    <t>Total 3235984457</t>
  </si>
  <si>
    <t>10063767 - Chavez Horna, Maruja Emilia</t>
  </si>
  <si>
    <t>Total 3236000377</t>
  </si>
  <si>
    <t>10064529 - Valderrama De Gracia, Rosario Eliza</t>
  </si>
  <si>
    <t>Total 3235993332</t>
  </si>
  <si>
    <t>10065898 - De La Cruz Alberca, Fernando</t>
  </si>
  <si>
    <t>Total 3235984524</t>
  </si>
  <si>
    <t>10974642 - Vega Blas, Julia Maximina</t>
  </si>
  <si>
    <t>Total 3235985244</t>
  </si>
  <si>
    <t>10055158 - Alayo Obeso, Aparicia</t>
  </si>
  <si>
    <t>Total 3235985075</t>
  </si>
  <si>
    <t>10057379 - Valderrama Velasquez, Laly Roxana</t>
  </si>
  <si>
    <t>Total 3235991802</t>
  </si>
  <si>
    <t>10061123 - Cruz Perez, Yolanda</t>
  </si>
  <si>
    <t>Total 3235984839</t>
  </si>
  <si>
    <t>10508890 - Gutierrez Avalos, Juana Cecilia</t>
  </si>
  <si>
    <t>Total 3235985813</t>
  </si>
  <si>
    <t>10065205 - Haro Llanos, Tabita Beatriz</t>
  </si>
  <si>
    <t>Total 3235997936</t>
  </si>
  <si>
    <t>10061910 - Contreras Vasquez, Modesta Crecenci</t>
  </si>
  <si>
    <t>Total 3235991660</t>
  </si>
  <si>
    <t>10961649 - Miñano Horna, Enriqueta Bienvenida</t>
  </si>
  <si>
    <t>Total 3235984636</t>
  </si>
  <si>
    <t>11175520 - Lara Montoya, Luz Esperanza</t>
  </si>
  <si>
    <t>Total 3235987093</t>
  </si>
  <si>
    <t>11230007 - Cabeza Gutierrez, Eddy Santiago</t>
  </si>
  <si>
    <t>Total 3235999544</t>
  </si>
  <si>
    <t>10056678 - Aguedo Benites, Adolfo Antonio</t>
  </si>
  <si>
    <t>Total 3235988309</t>
  </si>
  <si>
    <t>10061037 - Rodriguez Escobedo, Julissa Romina</t>
  </si>
  <si>
    <t>Total 3235992685</t>
  </si>
  <si>
    <t>10062113 - Boyd Ampuero, Guillermo</t>
  </si>
  <si>
    <t>Total 3235988851</t>
  </si>
  <si>
    <t>10064137 - Reyes Linch, Maria Isabel</t>
  </si>
  <si>
    <t>Total 3235987000</t>
  </si>
  <si>
    <t>Total 3235990754</t>
  </si>
  <si>
    <t>Total 3235990777</t>
  </si>
  <si>
    <t>11532071 - Payco Paredes, Agustin</t>
  </si>
  <si>
    <t>Total 3235987355</t>
  </si>
  <si>
    <t>12116300 - Contreras Castro, Richard Yvan</t>
  </si>
  <si>
    <t>Total 3235993217</t>
  </si>
  <si>
    <t>10060939 - Castro Aranguri, Juana Mirtha</t>
  </si>
  <si>
    <t>Total 3235992522</t>
  </si>
  <si>
    <t>10066138 - Rodriguez Quezada, Rocio Del Carmen</t>
  </si>
  <si>
    <t>Total 3235990925</t>
  </si>
  <si>
    <t>10161604 - Portilla Alcalde, Esperanza N</t>
  </si>
  <si>
    <t>Total 3235991961</t>
  </si>
  <si>
    <t>10989292 - Shiguiyama Diaz, Jose Luis</t>
  </si>
  <si>
    <t>Total 3235987946</t>
  </si>
  <si>
    <t>10057800 - Araujo Avila, Rossana Alejandrina</t>
  </si>
  <si>
    <t>Total 3235988701</t>
  </si>
  <si>
    <t>10062497 - Carranza De Rosas, Digna Violeta</t>
  </si>
  <si>
    <t>Total 3235997948</t>
  </si>
  <si>
    <t>10063709 - Zuloaga Silva, Maria Kelly</t>
  </si>
  <si>
    <t>Total 3235990287</t>
  </si>
  <si>
    <t>10066129 - Gutierrez Ticona, Valentin</t>
  </si>
  <si>
    <t>Total 3235999309</t>
  </si>
  <si>
    <t>10053672 - Guzman Zapata, Sugeyli Ariseli</t>
  </si>
  <si>
    <t>Total 3235987866</t>
  </si>
  <si>
    <t>10055366 - Murga Salvatierra, Maximo Agustin</t>
  </si>
  <si>
    <t>Total 3235988161</t>
  </si>
  <si>
    <t>10057718 - Carranza Sanchez, Victor Narciso</t>
  </si>
  <si>
    <t>Total 3235988613</t>
  </si>
  <si>
    <t>10058440 - Silva Ynocente, Deysi Yris</t>
  </si>
  <si>
    <t>Total 3235994551</t>
  </si>
  <si>
    <t>10063904 - Velasquez Rodriguez, Justo Ronald</t>
  </si>
  <si>
    <t>Total 3235985820</t>
  </si>
  <si>
    <t>10066568 - Distribuidora Yerika S.R.L</t>
  </si>
  <si>
    <t>Total 3235985929</t>
  </si>
  <si>
    <t>10079201 - Peruana De Estaciones De Servicios</t>
  </si>
  <si>
    <t>Total 3235985558</t>
  </si>
  <si>
    <t>Total 3235985578</t>
  </si>
  <si>
    <t>Total 3235987109</t>
  </si>
  <si>
    <t>Total 3235987251</t>
  </si>
  <si>
    <t>11799054 - Hipermercados Tottus S.A.</t>
  </si>
  <si>
    <t>Total 4164295106</t>
  </si>
  <si>
    <t>10067156 - Carrion Cabanillas, Yannet Elizabet</t>
  </si>
  <si>
    <t>Total 3235991326</t>
  </si>
  <si>
    <t>11049687 - Zambrano Cisterna, Jose Miguel</t>
  </si>
  <si>
    <t>Total 3235995345</t>
  </si>
  <si>
    <t>11505029 - Quispe Pulido, Consuelo Elizabeth</t>
  </si>
  <si>
    <t>Total 3235992395</t>
  </si>
  <si>
    <t>11701573 - Valverde Beltran, Pedro Sebastian</t>
  </si>
  <si>
    <t>Total 3235987554</t>
  </si>
  <si>
    <t>10055717 - Soraluz Morales De Jara, Janette Cr</t>
  </si>
  <si>
    <t>Total 3235992314</t>
  </si>
  <si>
    <t>10056846 - Meza Calderon, Santos Elizabeth</t>
  </si>
  <si>
    <t>Total 3235985345</t>
  </si>
  <si>
    <t>10060884 - Morales Villanueva, Paula Regina</t>
  </si>
  <si>
    <t>Total 3235990332</t>
  </si>
  <si>
    <t>10060910 - Rodriguez Pretell, Jenny</t>
  </si>
  <si>
    <t>Total 3235990457</t>
  </si>
  <si>
    <t>10064881 - Varas Mantilla, Maria Marlene</t>
  </si>
  <si>
    <t>Total 3235986701</t>
  </si>
  <si>
    <t>10054795 - Zavaleta De Romero, Ana Josefa</t>
  </si>
  <si>
    <t>Total 3235997818</t>
  </si>
  <si>
    <t>10058737 - Flores Arteaga, Rosa Maximina</t>
  </si>
  <si>
    <t>Total 3236000695</t>
  </si>
  <si>
    <t>12127342 - De La Cruz Lujan, Melva Sonia</t>
  </si>
  <si>
    <t>Total 3235985694</t>
  </si>
  <si>
    <t>10055023 - Ventura Vasquez, Rosa Francisca</t>
  </si>
  <si>
    <t>Total 3235986648</t>
  </si>
  <si>
    <t>11201985 - Saavedra Guevara, Jorge Milciades</t>
  </si>
  <si>
    <t>Total 3235993952</t>
  </si>
  <si>
    <t>11290366 - Salaverry Escobar, Juddith Yaquelli</t>
  </si>
  <si>
    <t>Total 3235986563</t>
  </si>
  <si>
    <t>11673493 - Cayetano Villanueva, Rosa Rosmery</t>
  </si>
  <si>
    <t>Total 3235992380</t>
  </si>
  <si>
    <t>11685425 - Eustaquio Benites, Vilma Maritza</t>
  </si>
  <si>
    <t>Total 3235992872</t>
  </si>
  <si>
    <t>11685509 - Quiliche Rodriguez, Clara</t>
  </si>
  <si>
    <t>Total 3235993401</t>
  </si>
  <si>
    <t>12245921 - Cabrera Reyes, Karina Pilar</t>
  </si>
  <si>
    <t>Total 3235994154</t>
  </si>
  <si>
    <t>10053811 - Laguna Villanueva, Felisiana Benens</t>
  </si>
  <si>
    <t>Total 3235985148</t>
  </si>
  <si>
    <t>10057143 - Cruz Olivares, Carlos Alberto</t>
  </si>
  <si>
    <t>Total 3235989083</t>
  </si>
  <si>
    <t>10057373 - Rodriguez Chiclayo, Maria Isabel</t>
  </si>
  <si>
    <t>Total 3235998768</t>
  </si>
  <si>
    <t>11650013 - Garcia Alfaro, Alejandro Arquimedes</t>
  </si>
  <si>
    <t>Total 3235997246</t>
  </si>
  <si>
    <t>10991122 - Ortecho De Enrriquez, Maria Herlind</t>
  </si>
  <si>
    <t>Total 3235987114</t>
  </si>
  <si>
    <t>10066300 - Luis Lujan, Giovana Marilu</t>
  </si>
  <si>
    <t>Total 3235993064</t>
  </si>
  <si>
    <t>11589643 - Linares Ruiz, Esmilda Marisol</t>
  </si>
  <si>
    <t>Total 3235991897</t>
  </si>
  <si>
    <t>10053808 - Garcia Valderrama, Felicita</t>
  </si>
  <si>
    <t>Total 3235986046</t>
  </si>
  <si>
    <t>10054174 - Beltran Pozo, Esther</t>
  </si>
  <si>
    <t>Total 3235989600</t>
  </si>
  <si>
    <t>10055024 - Avila Caballero, Maria Magdalena</t>
  </si>
  <si>
    <t>Total 3235986850</t>
  </si>
  <si>
    <t>10058397 - Cordova Luis, Fiorella Yohana</t>
  </si>
  <si>
    <t>Total 3235985758</t>
  </si>
  <si>
    <t>10063999 - Blanco Mejia, Marisilvia</t>
  </si>
  <si>
    <t>Total 3235996290</t>
  </si>
  <si>
    <t>10066839 - Gutierrez Loyola, Flor Azucena</t>
  </si>
  <si>
    <t>Total 3235988779</t>
  </si>
  <si>
    <t>10065322 - Alfaro Haro, Jhon David</t>
  </si>
  <si>
    <t>Total 3235988222</t>
  </si>
  <si>
    <t>11220427 - Jara Morales, Maria Yolanda</t>
  </si>
  <si>
    <t>Total 3235992971</t>
  </si>
  <si>
    <t>11666126 - Paredes Eusebio, Richar Raphael</t>
  </si>
  <si>
    <t>Total 3235984513</t>
  </si>
  <si>
    <t>11677918 - Sagastegui Miñano, Tatiana Brenda L</t>
  </si>
  <si>
    <t>Total 3235995680</t>
  </si>
  <si>
    <t>Rodriguez Miñano, Jose Isaacio</t>
  </si>
  <si>
    <t>Vera Justiniano, Jorge Luis</t>
  </si>
  <si>
    <t>Garcia Gonzales, Evert Gonzalo</t>
  </si>
  <si>
    <t>Castillo Arias, Carlos Alberto</t>
  </si>
  <si>
    <t>Miro Quesada, Camila Duany</t>
  </si>
  <si>
    <t>Porcella Santa Maria, Bruno</t>
  </si>
  <si>
    <t>Mogollon Vasquez, Roberto Carl</t>
  </si>
  <si>
    <t>Deza Arana, Nelson Adolfo</t>
  </si>
  <si>
    <t>Urcia Burga, Percy Alejandro</t>
  </si>
  <si>
    <t>Sanchez Cortijo, Victor Alfons</t>
  </si>
  <si>
    <t>Javier Castillo Torres, Carlosque</t>
  </si>
  <si>
    <t>PEMD04</t>
  </si>
  <si>
    <t>Zona PEMD04</t>
  </si>
  <si>
    <t>Campos Guarnizo, Luis Alberto</t>
  </si>
  <si>
    <t>Rodriguez Espejo, Robert Obet</t>
  </si>
  <si>
    <t>Antonio Garcia Phang, Walter J</t>
  </si>
  <si>
    <t>Simon Carranza, Carlos Angel</t>
  </si>
  <si>
    <t>Saavedra Villavicencio, Marcoio</t>
  </si>
  <si>
    <t>10991980</t>
  </si>
  <si>
    <t>Abanto Abanto, Jose Eliseo</t>
  </si>
  <si>
    <t>3236537384</t>
  </si>
  <si>
    <t>09:53:45</t>
  </si>
  <si>
    <t>10992050</t>
  </si>
  <si>
    <t>Abanto Fernandez, Juana Antonia</t>
  </si>
  <si>
    <t>3236539637</t>
  </si>
  <si>
    <t>11:10:23</t>
  </si>
  <si>
    <t>11685336</t>
  </si>
  <si>
    <t>Abanto Navarrete, Denisse Del Pilar</t>
  </si>
  <si>
    <t>3236540432</t>
  </si>
  <si>
    <t>11:43:15</t>
  </si>
  <si>
    <t>11478464</t>
  </si>
  <si>
    <t>Abanto Zegarra, Loyla</t>
  </si>
  <si>
    <t>3236542399</t>
  </si>
  <si>
    <t>12:52:52</t>
  </si>
  <si>
    <t>10066525</t>
  </si>
  <si>
    <t>Acevedo Goicochea, Doris Agueda</t>
  </si>
  <si>
    <t>3236546203</t>
  </si>
  <si>
    <t>14:51:40</t>
  </si>
  <si>
    <t>11615267</t>
  </si>
  <si>
    <t>Acosta Izquierdo, Heime Lindsay</t>
  </si>
  <si>
    <t>3236539005</t>
  </si>
  <si>
    <t>12502438</t>
  </si>
  <si>
    <t>Acuña Leon, Walter Antonio</t>
  </si>
  <si>
    <t>3236542634</t>
  </si>
  <si>
    <t>12:57:05</t>
  </si>
  <si>
    <t>11584069</t>
  </si>
  <si>
    <t>Aguilar Cruz De Carranza, Gloria Es</t>
  </si>
  <si>
    <t>3236536833</t>
  </si>
  <si>
    <t>09:33:05</t>
  </si>
  <si>
    <t>2407201</t>
  </si>
  <si>
    <t>VASO SAN CRISTOBAL CR</t>
  </si>
  <si>
    <t>11278281</t>
  </si>
  <si>
    <t>Aguilar Delgado, Lucrecia Marilin</t>
  </si>
  <si>
    <t>3236539290</t>
  </si>
  <si>
    <t>11:00:03</t>
  </si>
  <si>
    <t>11764432</t>
  </si>
  <si>
    <t>Aguirre Garcia, Giampool Jose</t>
  </si>
  <si>
    <t>3236540540</t>
  </si>
  <si>
    <t>11:48:38</t>
  </si>
  <si>
    <t>3236540553</t>
  </si>
  <si>
    <t>11:46:51</t>
  </si>
  <si>
    <t>11567612</t>
  </si>
  <si>
    <t>Alayo Gil, Rosmery Marilu</t>
  </si>
  <si>
    <t>3236540033</t>
  </si>
  <si>
    <t>11:26:10</t>
  </si>
  <si>
    <t>11679397</t>
  </si>
  <si>
    <t>Alayo Rodriguez, Benito Ignacio</t>
  </si>
  <si>
    <t>3236543424</t>
  </si>
  <si>
    <t>13:21:14</t>
  </si>
  <si>
    <t>11797725</t>
  </si>
  <si>
    <t>Alcalde Fernandez, Janeth Elizabeth</t>
  </si>
  <si>
    <t>3236544110</t>
  </si>
  <si>
    <t>13:47:24</t>
  </si>
  <si>
    <t>10053989</t>
  </si>
  <si>
    <t>Alcalde Quiliche, Maria Segunda</t>
  </si>
  <si>
    <t>3236534337</t>
  </si>
  <si>
    <t>08:01:55</t>
  </si>
  <si>
    <t>11510400</t>
  </si>
  <si>
    <t>Alcalde Sisniegas, Janio Julio</t>
  </si>
  <si>
    <t>3236540095</t>
  </si>
  <si>
    <t>11:26:38</t>
  </si>
  <si>
    <t>3236540099</t>
  </si>
  <si>
    <t>11:29:00</t>
  </si>
  <si>
    <t>10060361</t>
  </si>
  <si>
    <t>Alcantara Espino, Elia Ernestina</t>
  </si>
  <si>
    <t>3236542894</t>
  </si>
  <si>
    <t>13:09:02</t>
  </si>
  <si>
    <t>CMURGUI1</t>
  </si>
  <si>
    <t>10472920</t>
  </si>
  <si>
    <t>Alcantara Sagastegui, Victor Hugo</t>
  </si>
  <si>
    <t>3236543399</t>
  </si>
  <si>
    <t>13:28:58</t>
  </si>
  <si>
    <t>11776394</t>
  </si>
  <si>
    <t>Alegria Chavez, Lucia Amparo</t>
  </si>
  <si>
    <t>3236541394</t>
  </si>
  <si>
    <t>12:15:45</t>
  </si>
  <si>
    <t>11488260</t>
  </si>
  <si>
    <t>Alfaro Julca, Hildebrando</t>
  </si>
  <si>
    <t>3236548111</t>
  </si>
  <si>
    <t>15:58:56</t>
  </si>
  <si>
    <t>10060781</t>
  </si>
  <si>
    <t>Alvarado Alonzo, Luisa Edelmira</t>
  </si>
  <si>
    <t>3236535395</t>
  </si>
  <si>
    <t>08:41:29</t>
  </si>
  <si>
    <t>10975667</t>
  </si>
  <si>
    <t>Alvarado Rodriguez, Danny Henry</t>
  </si>
  <si>
    <t>3236539592</t>
  </si>
  <si>
    <t>11:06:46</t>
  </si>
  <si>
    <t>10064148</t>
  </si>
  <si>
    <t>Alvarado Valderrama, Fausto Isabel</t>
  </si>
  <si>
    <t>3236546732</t>
  </si>
  <si>
    <t>15:09:39</t>
  </si>
  <si>
    <t>10992035</t>
  </si>
  <si>
    <t>Alvarado Valdivia, Santos</t>
  </si>
  <si>
    <t>3236547621</t>
  </si>
  <si>
    <t>15:43:55</t>
  </si>
  <si>
    <t>11238472</t>
  </si>
  <si>
    <t>Alvarez Cabrera, Rudecinda</t>
  </si>
  <si>
    <t>3236540462</t>
  </si>
  <si>
    <t>11:43:03</t>
  </si>
  <si>
    <t>10064104</t>
  </si>
  <si>
    <t>Alvarez De Monzon, Sabina Melania</t>
  </si>
  <si>
    <t>3236543237</t>
  </si>
  <si>
    <t>13:20:50</t>
  </si>
  <si>
    <t>10065192</t>
  </si>
  <si>
    <t>Alvarez De Pretel, Maruja Violeta</t>
  </si>
  <si>
    <t>3236538017</t>
  </si>
  <si>
    <t>10:11:34</t>
  </si>
  <si>
    <t>11164265</t>
  </si>
  <si>
    <t>Alvarez Gonzales, Enrique</t>
  </si>
  <si>
    <t>3236542487</t>
  </si>
  <si>
    <t>12:50:14</t>
  </si>
  <si>
    <t>3236542511</t>
  </si>
  <si>
    <t>12:51:56</t>
  </si>
  <si>
    <t>10056591</t>
  </si>
  <si>
    <t>Alvarez Gutierrez, Maritza Margot</t>
  </si>
  <si>
    <t>3236534933</t>
  </si>
  <si>
    <t>08:25:50</t>
  </si>
  <si>
    <t>10057074</t>
  </si>
  <si>
    <t>Alvarez Haro, Lidi Palmira</t>
  </si>
  <si>
    <t>3236535542</t>
  </si>
  <si>
    <t>08:45:25</t>
  </si>
  <si>
    <t>11140019</t>
  </si>
  <si>
    <t>Alvarez Vasquez De Huaccha, Elena</t>
  </si>
  <si>
    <t>3236546460</t>
  </si>
  <si>
    <t>15:03:10</t>
  </si>
  <si>
    <t>10991822</t>
  </si>
  <si>
    <t>Alvarez Vasquez, Luz Marina</t>
  </si>
  <si>
    <t>3236541748</t>
  </si>
  <si>
    <t>12:22:28</t>
  </si>
  <si>
    <t>10054346</t>
  </si>
  <si>
    <t>Amaranto Villa, Felipa</t>
  </si>
  <si>
    <t>3236534519</t>
  </si>
  <si>
    <t>08:13:20</t>
  </si>
  <si>
    <t>10056526</t>
  </si>
  <si>
    <t>Amaya Garcia, Victor Manuel</t>
  </si>
  <si>
    <t>3236544119</t>
  </si>
  <si>
    <t>13:50:50</t>
  </si>
  <si>
    <t>11679490</t>
  </si>
  <si>
    <t>Amaya Leon, Deyner Jair</t>
  </si>
  <si>
    <t>3236548656</t>
  </si>
  <si>
    <t>16:10:59</t>
  </si>
  <si>
    <t>10152051</t>
  </si>
  <si>
    <t>Amaya Lozada, Cecilia Del Rocio</t>
  </si>
  <si>
    <t>3236536933</t>
  </si>
  <si>
    <t>09:37:39</t>
  </si>
  <si>
    <t>11708549</t>
  </si>
  <si>
    <t>Amaya Vargas, Jorge Luis</t>
  </si>
  <si>
    <t>3236535249</t>
  </si>
  <si>
    <t>08:37:08</t>
  </si>
  <si>
    <t>10938041</t>
  </si>
  <si>
    <t>Amayo Jimenez, Anibal</t>
  </si>
  <si>
    <t>3236537359</t>
  </si>
  <si>
    <t>09:53:13</t>
  </si>
  <si>
    <t>10060206</t>
  </si>
  <si>
    <t>Andonaire Herrera, Ana Isabel</t>
  </si>
  <si>
    <t>3236535098</t>
  </si>
  <si>
    <t>08:31:47</t>
  </si>
  <si>
    <t>VIPINCEQ</t>
  </si>
  <si>
    <t>10062562</t>
  </si>
  <si>
    <t>Angulo Carranza, Bartolome Merquide</t>
  </si>
  <si>
    <t>3236536887</t>
  </si>
  <si>
    <t>09:32:51</t>
  </si>
  <si>
    <t>EROSALEB</t>
  </si>
  <si>
    <t>3236536918</t>
  </si>
  <si>
    <t>09:33:56</t>
  </si>
  <si>
    <t>10055252</t>
  </si>
  <si>
    <t>Angulo De Segura, Alicia Baseliza</t>
  </si>
  <si>
    <t>3236535334</t>
  </si>
  <si>
    <t>08:39:38</t>
  </si>
  <si>
    <t>12461620</t>
  </si>
  <si>
    <t>Angulo Gutierrez, Alicia Ivonne</t>
  </si>
  <si>
    <t>3236543676</t>
  </si>
  <si>
    <t>13:35:46</t>
  </si>
  <si>
    <t>11023956</t>
  </si>
  <si>
    <t>Angulo Hermenegildo, Maria Elisa</t>
  </si>
  <si>
    <t>3236548771</t>
  </si>
  <si>
    <t>16:10:54</t>
  </si>
  <si>
    <t>3236548798</t>
  </si>
  <si>
    <t>16:13:06</t>
  </si>
  <si>
    <t>10993779</t>
  </si>
  <si>
    <t>Anhuaman Alfaro, Julio</t>
  </si>
  <si>
    <t>3236537426</t>
  </si>
  <si>
    <t>09:56:22</t>
  </si>
  <si>
    <t>10066985</t>
  </si>
  <si>
    <t>Anhuaman Valdivia, Jorge Juan</t>
  </si>
  <si>
    <t>3236537634</t>
  </si>
  <si>
    <t>10:04:28</t>
  </si>
  <si>
    <t>10991163</t>
  </si>
  <si>
    <t>Anticona Manriquez Vda De Becerra,</t>
  </si>
  <si>
    <t>3236537837</t>
  </si>
  <si>
    <t>10:07:56</t>
  </si>
  <si>
    <t>12256508</t>
  </si>
  <si>
    <t>Anticona Rios, Nicolasa</t>
  </si>
  <si>
    <t>3236539800</t>
  </si>
  <si>
    <t>11:13:38</t>
  </si>
  <si>
    <t>11794803</t>
  </si>
  <si>
    <t>Añorga Gonzalez, Lilia Raquel</t>
  </si>
  <si>
    <t>3236538845</t>
  </si>
  <si>
    <t>10:47:56</t>
  </si>
  <si>
    <t>10059374</t>
  </si>
  <si>
    <t>Aponte De Mostacero, Victoria Nicol</t>
  </si>
  <si>
    <t>3236536085</t>
  </si>
  <si>
    <t>09:03:50</t>
  </si>
  <si>
    <t>11698124</t>
  </si>
  <si>
    <t>Aquino Cordova, Florencio</t>
  </si>
  <si>
    <t>3236548549</t>
  </si>
  <si>
    <t>16:05:11</t>
  </si>
  <si>
    <t>10054178</t>
  </si>
  <si>
    <t>Aquino Villar, Segundo Santos</t>
  </si>
  <si>
    <t>3236547745</t>
  </si>
  <si>
    <t>15:45:10</t>
  </si>
  <si>
    <t>11754664</t>
  </si>
  <si>
    <t>Arana Lopez, Julio Rangel</t>
  </si>
  <si>
    <t>3236540534</t>
  </si>
  <si>
    <t>11:46:29</t>
  </si>
  <si>
    <t>10063546</t>
  </si>
  <si>
    <t>Aranguri Ascon, Jaime Convercion</t>
  </si>
  <si>
    <t>3236537501</t>
  </si>
  <si>
    <t>09:57:51</t>
  </si>
  <si>
    <t>10054740</t>
  </si>
  <si>
    <t>Aranguri Luciano, Rosa Marta</t>
  </si>
  <si>
    <t>3236546349</t>
  </si>
  <si>
    <t>14:57:05</t>
  </si>
  <si>
    <t>11692340</t>
  </si>
  <si>
    <t>Araujo Paredes, Hugo Peter</t>
  </si>
  <si>
    <t>3236546222</t>
  </si>
  <si>
    <t>14:56:28</t>
  </si>
  <si>
    <t>10061595</t>
  </si>
  <si>
    <t>Arebalo Reyes, Maria Digna</t>
  </si>
  <si>
    <t>3236536671</t>
  </si>
  <si>
    <t>09:27:32</t>
  </si>
  <si>
    <t>11198442</t>
  </si>
  <si>
    <t>Arenas Valverde, Lucy</t>
  </si>
  <si>
    <t>3236538334</t>
  </si>
  <si>
    <t>10:27:08</t>
  </si>
  <si>
    <t>10059403</t>
  </si>
  <si>
    <t>Arevalo Zafra, Damian</t>
  </si>
  <si>
    <t>3236536486</t>
  </si>
  <si>
    <t>09:15:50</t>
  </si>
  <si>
    <t>11688006</t>
  </si>
  <si>
    <t>Argomedo Portuguez, Victor Edilbert</t>
  </si>
  <si>
    <t>3236540217</t>
  </si>
  <si>
    <t>11:36:10</t>
  </si>
  <si>
    <t>11168738</t>
  </si>
  <si>
    <t>Arias Saavedra, Rosa Magdalena</t>
  </si>
  <si>
    <t>3236536425</t>
  </si>
  <si>
    <t>09:16:38</t>
  </si>
  <si>
    <t>11717883</t>
  </si>
  <si>
    <t>Armas Diaz, Flor De Maria</t>
  </si>
  <si>
    <t>3236547282</t>
  </si>
  <si>
    <t>15:35:27</t>
  </si>
  <si>
    <t>10054251</t>
  </si>
  <si>
    <t>Armas Lopez, Felipa Roselina</t>
  </si>
  <si>
    <t>3236534903</t>
  </si>
  <si>
    <t>08:24:31</t>
  </si>
  <si>
    <t>10053890</t>
  </si>
  <si>
    <t>Armas Valderrama, Isabel</t>
  </si>
  <si>
    <t>3236540564</t>
  </si>
  <si>
    <t>11:50:05</t>
  </si>
  <si>
    <t>11408825</t>
  </si>
  <si>
    <t>Aroco Silva, Dany Augusto</t>
  </si>
  <si>
    <t>3236538407</t>
  </si>
  <si>
    <t>10:25:09</t>
  </si>
  <si>
    <t>EFEBRESR</t>
  </si>
  <si>
    <t>11166571</t>
  </si>
  <si>
    <t>Arotoma Paitan, Ronal John</t>
  </si>
  <si>
    <t>3236538222</t>
  </si>
  <si>
    <t>10:22:21</t>
  </si>
  <si>
    <t>11234769</t>
  </si>
  <si>
    <t>Arriaga Merino, Lesli Sofia</t>
  </si>
  <si>
    <t>3236538427</t>
  </si>
  <si>
    <t>10:30:16</t>
  </si>
  <si>
    <t>10991164</t>
  </si>
  <si>
    <t>Arroyo De Rojas, Emma Isidora</t>
  </si>
  <si>
    <t>3236541994</t>
  </si>
  <si>
    <t>12:38:58</t>
  </si>
  <si>
    <t>10066522</t>
  </si>
  <si>
    <t>Arroyo Laureano, Karina Sirlen</t>
  </si>
  <si>
    <t>3236541439</t>
  </si>
  <si>
    <t>12:19:58</t>
  </si>
  <si>
    <t>10056890</t>
  </si>
  <si>
    <t>Arroyo Ramirez, Cita Luz</t>
  </si>
  <si>
    <t>3236536368</t>
  </si>
  <si>
    <t>09:15:24</t>
  </si>
  <si>
    <t>10991377</t>
  </si>
  <si>
    <t>Arteaga Casas, Maria Lucrecia</t>
  </si>
  <si>
    <t>3236538063</t>
  </si>
  <si>
    <t>12230214</t>
  </si>
  <si>
    <t>Arteaga Rebaza, Teofilo Michel</t>
  </si>
  <si>
    <t>3236542755</t>
  </si>
  <si>
    <t>13:04:35</t>
  </si>
  <si>
    <t>10057987</t>
  </si>
  <si>
    <t>Asmad Gonzalez, Keyla Ruth</t>
  </si>
  <si>
    <t>3236540820</t>
  </si>
  <si>
    <t>11:58:16</t>
  </si>
  <si>
    <t>10060927</t>
  </si>
  <si>
    <t>Asmad Sanchez, Jorge Modesto</t>
  </si>
  <si>
    <t>3236536437</t>
  </si>
  <si>
    <t>10061115</t>
  </si>
  <si>
    <t>Asmat Caceres, Juan</t>
  </si>
  <si>
    <t>3236536629</t>
  </si>
  <si>
    <t>09:25:48</t>
  </si>
  <si>
    <t>11670072</t>
  </si>
  <si>
    <t>Asmat Campos, Andrea Rosa</t>
  </si>
  <si>
    <t>3236539731</t>
  </si>
  <si>
    <t>11:13:46</t>
  </si>
  <si>
    <t>11567617</t>
  </si>
  <si>
    <t>Asmat Gomez De Sicche, Teonila Aure</t>
  </si>
  <si>
    <t>3236539546</t>
  </si>
  <si>
    <t>11:07:00</t>
  </si>
  <si>
    <t>3236539548</t>
  </si>
  <si>
    <t>11:05:34</t>
  </si>
  <si>
    <t>11109761</t>
  </si>
  <si>
    <t>Asmat Jacobo, German</t>
  </si>
  <si>
    <t>3236544108</t>
  </si>
  <si>
    <t>10062984</t>
  </si>
  <si>
    <t>Asmat Moreno, Maria Liliana</t>
  </si>
  <si>
    <t>3236542267</t>
  </si>
  <si>
    <t>12:51:29</t>
  </si>
  <si>
    <t>10993787</t>
  </si>
  <si>
    <t>Asmat Vega, Teresa</t>
  </si>
  <si>
    <t>3236540201</t>
  </si>
  <si>
    <t>11:32:03</t>
  </si>
  <si>
    <t>10065151</t>
  </si>
  <si>
    <t>Aspiros Fernandez, Margarita Olga</t>
  </si>
  <si>
    <t>3236537069</t>
  </si>
  <si>
    <t>09:42:23</t>
  </si>
  <si>
    <t>11716397</t>
  </si>
  <si>
    <t>Atalaya Carrasco, Betsy Natalia</t>
  </si>
  <si>
    <t>3236539912</t>
  </si>
  <si>
    <t>11:20:18</t>
  </si>
  <si>
    <t>12301306</t>
  </si>
  <si>
    <t>Atoche Gamarra, Melanye Gledys</t>
  </si>
  <si>
    <t>3236541676</t>
  </si>
  <si>
    <t>12:27:21</t>
  </si>
  <si>
    <t>11797</t>
  </si>
  <si>
    <t>BUDWEISER 343ML NR 6PX1 Football</t>
  </si>
  <si>
    <t>10947659</t>
  </si>
  <si>
    <t>Atoche Villalobos, Jesica Isabel</t>
  </si>
  <si>
    <t>3236537643</t>
  </si>
  <si>
    <t>10:00:43</t>
  </si>
  <si>
    <t>10055961</t>
  </si>
  <si>
    <t>Aurora Benites De Ruiz, Rosa Teonil</t>
  </si>
  <si>
    <t>3236534838</t>
  </si>
  <si>
    <t>08:21:35</t>
  </si>
  <si>
    <t>10064036</t>
  </si>
  <si>
    <t>Avalos Castillo, Agustin</t>
  </si>
  <si>
    <t>3236537219</t>
  </si>
  <si>
    <t>09:47:30</t>
  </si>
  <si>
    <t>3236537226</t>
  </si>
  <si>
    <t>09:48:29</t>
  </si>
  <si>
    <t>10477394</t>
  </si>
  <si>
    <t>Avalos Lazaro, Diana Ysabel</t>
  </si>
  <si>
    <t>3236537619</t>
  </si>
  <si>
    <t>09:57:13</t>
  </si>
  <si>
    <t>11342658</t>
  </si>
  <si>
    <t>Avalos Prado, Pablo Ermitaño</t>
  </si>
  <si>
    <t>3236538730</t>
  </si>
  <si>
    <t>10:43:23</t>
  </si>
  <si>
    <t>10125713</t>
  </si>
  <si>
    <t>Avalos Quispe, Gabi Janeth</t>
  </si>
  <si>
    <t>3236543378</t>
  </si>
  <si>
    <t>13:28:24</t>
  </si>
  <si>
    <t>11277107</t>
  </si>
  <si>
    <t>Avalos Reyes, Carolina</t>
  </si>
  <si>
    <t>3236546525</t>
  </si>
  <si>
    <t>15:06:35</t>
  </si>
  <si>
    <t>12292412</t>
  </si>
  <si>
    <t>Avila Carlos, Sarita Anabel</t>
  </si>
  <si>
    <t>3236541782</t>
  </si>
  <si>
    <t>12:27:37</t>
  </si>
  <si>
    <t>10058156</t>
  </si>
  <si>
    <t>Avila Urquiza, Juana Isabel</t>
  </si>
  <si>
    <t>3236543741</t>
  </si>
  <si>
    <t>13:37:50</t>
  </si>
  <si>
    <t>11213146</t>
  </si>
  <si>
    <t>Ayala Vasquez, Mauricia</t>
  </si>
  <si>
    <t>3236536539</t>
  </si>
  <si>
    <t>09:22:20</t>
  </si>
  <si>
    <t>10054804</t>
  </si>
  <si>
    <t>Azabache Anhuaman, Rosa Nelly</t>
  </si>
  <si>
    <t>3236535233</t>
  </si>
  <si>
    <t>08:36:59</t>
  </si>
  <si>
    <t>10054044</t>
  </si>
  <si>
    <t>Azabache Delgado, Rosa Bertha</t>
  </si>
  <si>
    <t>3236537306</t>
  </si>
  <si>
    <t>09:51:58</t>
  </si>
  <si>
    <t>10062499</t>
  </si>
  <si>
    <t>Azabache Fernandez, Manuela Elizabe</t>
  </si>
  <si>
    <t>3236541734</t>
  </si>
  <si>
    <t>12:27:42</t>
  </si>
  <si>
    <t>10929286</t>
  </si>
  <si>
    <t>Azabache Garcia, Octavio Robert</t>
  </si>
  <si>
    <t>3236536678</t>
  </si>
  <si>
    <t>09:28:34</t>
  </si>
  <si>
    <t>10055036</t>
  </si>
  <si>
    <t>Baca Cruz, Walter Eduardo</t>
  </si>
  <si>
    <t>3236543154</t>
  </si>
  <si>
    <t>13:19:20</t>
  </si>
  <si>
    <t>12195400</t>
  </si>
  <si>
    <t>Bacilio Paredes, Victor Marcial</t>
  </si>
  <si>
    <t>3236548412</t>
  </si>
  <si>
    <t>16:02:37</t>
  </si>
  <si>
    <t>11556571</t>
  </si>
  <si>
    <t>Bacilio Salinas, Abraham</t>
  </si>
  <si>
    <t>3236540948</t>
  </si>
  <si>
    <t>12:04:22</t>
  </si>
  <si>
    <t>11766144</t>
  </si>
  <si>
    <t>Barrera Fasabi, Luis</t>
  </si>
  <si>
    <t>3236541880</t>
  </si>
  <si>
    <t>12:34:28</t>
  </si>
  <si>
    <t>10054049</t>
  </si>
  <si>
    <t>Bastante De Alvitez, Marcia F</t>
  </si>
  <si>
    <t>3236535916</t>
  </si>
  <si>
    <t>08:59:36</t>
  </si>
  <si>
    <t>10054481</t>
  </si>
  <si>
    <t>Bazalar Ruiz, Flor Jovita</t>
  </si>
  <si>
    <t>3236535809</t>
  </si>
  <si>
    <t>08:53:04</t>
  </si>
  <si>
    <t>12132160</t>
  </si>
  <si>
    <t>Bazan Leon, Esthefany Soledad</t>
  </si>
  <si>
    <t>3236543165</t>
  </si>
  <si>
    <t>13:20:59</t>
  </si>
  <si>
    <t>10931076</t>
  </si>
  <si>
    <t>Bazan Salcedo, Janet Edith</t>
  </si>
  <si>
    <t>3236536925</t>
  </si>
  <si>
    <t>09:39:03</t>
  </si>
  <si>
    <t>11230004</t>
  </si>
  <si>
    <t>Becerra Salas, Jaime</t>
  </si>
  <si>
    <t>3236537877</t>
  </si>
  <si>
    <t>10:12:07</t>
  </si>
  <si>
    <t>11197296</t>
  </si>
  <si>
    <t>Benavides Corrales, Ronald</t>
  </si>
  <si>
    <t>3236538503</t>
  </si>
  <si>
    <t>10:33:14</t>
  </si>
  <si>
    <t>11589566</t>
  </si>
  <si>
    <t>Benavides Lazaro, Lilia Yolanda</t>
  </si>
  <si>
    <t>3236548948</t>
  </si>
  <si>
    <t>16:14:43</t>
  </si>
  <si>
    <t>11163550</t>
  </si>
  <si>
    <t>Benites Lopez, Bertha Yesenia</t>
  </si>
  <si>
    <t>3236546541</t>
  </si>
  <si>
    <t>15:08:02</t>
  </si>
  <si>
    <t>11126778</t>
  </si>
  <si>
    <t>Benites Pretell, Rosa Maria</t>
  </si>
  <si>
    <t>3236537681</t>
  </si>
  <si>
    <t>10:03:15</t>
  </si>
  <si>
    <t>10060523</t>
  </si>
  <si>
    <t>Benites Rubio, Richard Alfonso</t>
  </si>
  <si>
    <t>3236543202</t>
  </si>
  <si>
    <t>13:21:32</t>
  </si>
  <si>
    <t>11497877</t>
  </si>
  <si>
    <t>Benites Vega, Yulisa Rosvina</t>
  </si>
  <si>
    <t>3236548434</t>
  </si>
  <si>
    <t>16:02:19</t>
  </si>
  <si>
    <t>11407289</t>
  </si>
  <si>
    <t>Beretta Infantes De Cerna, Flor De</t>
  </si>
  <si>
    <t>3236541351</t>
  </si>
  <si>
    <t>12:16:28</t>
  </si>
  <si>
    <t>11593888</t>
  </si>
  <si>
    <t>Bernui Sifuentes, Teodora</t>
  </si>
  <si>
    <t>3236548016</t>
  </si>
  <si>
    <t>15:56:02</t>
  </si>
  <si>
    <t>12391774</t>
  </si>
  <si>
    <t>Berru Rondoy, Juana</t>
  </si>
  <si>
    <t>3236542381</t>
  </si>
  <si>
    <t>12:50:15</t>
  </si>
  <si>
    <t>10053835</t>
  </si>
  <si>
    <t>Biminchumo Rodas, Soledad F</t>
  </si>
  <si>
    <t>3236534665</t>
  </si>
  <si>
    <t>08:18:02</t>
  </si>
  <si>
    <t>10063267</t>
  </si>
  <si>
    <t>Blas Garcia, Nancy Bety</t>
  </si>
  <si>
    <t>3236535834</t>
  </si>
  <si>
    <t>08:57:32</t>
  </si>
  <si>
    <t>10055415</t>
  </si>
  <si>
    <t>Bobadilla De Nomberto, Juana</t>
  </si>
  <si>
    <t>3236534667</t>
  </si>
  <si>
    <t>08:16:12</t>
  </si>
  <si>
    <t>11650082</t>
  </si>
  <si>
    <t>Bobadilla Meza De Ramirez, Marilda</t>
  </si>
  <si>
    <t>3236547263</t>
  </si>
  <si>
    <t>15:33:23</t>
  </si>
  <si>
    <t>11612296</t>
  </si>
  <si>
    <t>Bobadilla Romero, Jovany Ruth</t>
  </si>
  <si>
    <t>3236546362</t>
  </si>
  <si>
    <t>15:00:14</t>
  </si>
  <si>
    <t>3236546368</t>
  </si>
  <si>
    <t>15:01:29</t>
  </si>
  <si>
    <t>11266412</t>
  </si>
  <si>
    <t>Bocanegra Bolaños, Julissa Katherin</t>
  </si>
  <si>
    <t>3236546448</t>
  </si>
  <si>
    <t>15:06:31</t>
  </si>
  <si>
    <t>11720872</t>
  </si>
  <si>
    <t>Bocanegra Chavez, Rolan Wilfredo</t>
  </si>
  <si>
    <t>3236537598</t>
  </si>
  <si>
    <t>10:03:16</t>
  </si>
  <si>
    <t>10058055</t>
  </si>
  <si>
    <t>Bolaños Garcia, Tula Sabina</t>
  </si>
  <si>
    <t>3236535315</t>
  </si>
  <si>
    <t>08:37:57</t>
  </si>
  <si>
    <t>11383891</t>
  </si>
  <si>
    <t>Bravo Medina, Ronald Edwin</t>
  </si>
  <si>
    <t>3236547001</t>
  </si>
  <si>
    <t>15:22:08</t>
  </si>
  <si>
    <t>10061113</t>
  </si>
  <si>
    <t>Breas Camones, Gregorio Eladio</t>
  </si>
  <si>
    <t>3236536599</t>
  </si>
  <si>
    <t>09:24:46</t>
  </si>
  <si>
    <t>10559562</t>
  </si>
  <si>
    <t>Breas Camones, Lionel Pedro</t>
  </si>
  <si>
    <t>3236546904</t>
  </si>
  <si>
    <t>15:19:36</t>
  </si>
  <si>
    <t>11716307</t>
  </si>
  <si>
    <t>Briceño Carranza, Carmela Rocio</t>
  </si>
  <si>
    <t>3236541750</t>
  </si>
  <si>
    <t>12:33:10</t>
  </si>
  <si>
    <t>10510383</t>
  </si>
  <si>
    <t>Briones Velasquez, Percy Ramiro</t>
  </si>
  <si>
    <t>3236543488</t>
  </si>
  <si>
    <t>13:32:20</t>
  </si>
  <si>
    <t>11707139</t>
  </si>
  <si>
    <t>Bueno Campos, Rosa Elena</t>
  </si>
  <si>
    <t>3236549273</t>
  </si>
  <si>
    <t>16:23:11</t>
  </si>
  <si>
    <t>11301914</t>
  </si>
  <si>
    <t>Bueno Palacios, Jose Luis</t>
  </si>
  <si>
    <t>3236538825</t>
  </si>
  <si>
    <t>10:46:22</t>
  </si>
  <si>
    <t>10058556</t>
  </si>
  <si>
    <t>Bueno Santillan, Silvestre</t>
  </si>
  <si>
    <t>3236549384</t>
  </si>
  <si>
    <t>11058696</t>
  </si>
  <si>
    <t>Bungalow Dulce Amanecer E.I.R.L.</t>
  </si>
  <si>
    <t>3236549246</t>
  </si>
  <si>
    <t>16:24:33</t>
  </si>
  <si>
    <t>11563577</t>
  </si>
  <si>
    <t>Burga Muñoz, Julissa</t>
  </si>
  <si>
    <t>3236540503</t>
  </si>
  <si>
    <t>11:46:42</t>
  </si>
  <si>
    <t>10936916</t>
  </si>
  <si>
    <t>Burgos Abanto, Domicila</t>
  </si>
  <si>
    <t>3236539320</t>
  </si>
  <si>
    <t>11:01:50</t>
  </si>
  <si>
    <t>10931079</t>
  </si>
  <si>
    <t>Burgos Ramos, Martina</t>
  </si>
  <si>
    <t>3236537237</t>
  </si>
  <si>
    <t>09:41:23</t>
  </si>
  <si>
    <t>3236537244</t>
  </si>
  <si>
    <t>09:43:57</t>
  </si>
  <si>
    <t>11481506</t>
  </si>
  <si>
    <t>Bustamante Aguirre, Gloria Paoli</t>
  </si>
  <si>
    <t>3236539785</t>
  </si>
  <si>
    <t>11:11:49</t>
  </si>
  <si>
    <t>3236539797</t>
  </si>
  <si>
    <t>11:14:16</t>
  </si>
  <si>
    <t>11698229</t>
  </si>
  <si>
    <t>Bustamante Morales, Marlene Elizabe</t>
  </si>
  <si>
    <t>3236542818</t>
  </si>
  <si>
    <t>13:08:03</t>
  </si>
  <si>
    <t>11666184</t>
  </si>
  <si>
    <t>Bustamante Rosales, Julio Edilberto</t>
  </si>
  <si>
    <t>3236539689</t>
  </si>
  <si>
    <t>11:15:30</t>
  </si>
  <si>
    <t>12187754</t>
  </si>
  <si>
    <t>Byc Market E.I.R.L</t>
  </si>
  <si>
    <t>3236548098</t>
  </si>
  <si>
    <t>15:57:47</t>
  </si>
  <si>
    <t>11472238</t>
  </si>
  <si>
    <t>Caballero Fernandez, Carlos Alberto</t>
  </si>
  <si>
    <t>3236539384</t>
  </si>
  <si>
    <t>11:05:14</t>
  </si>
  <si>
    <t>10065565</t>
  </si>
  <si>
    <t>Caballero Perez, Maria Beatriz</t>
  </si>
  <si>
    <t>3236538204</t>
  </si>
  <si>
    <t>10:19:01</t>
  </si>
  <si>
    <t>10060243</t>
  </si>
  <si>
    <t>Caballero Rodriguez, Victor Nicolas</t>
  </si>
  <si>
    <t>3236543959</t>
  </si>
  <si>
    <t>13:45:43</t>
  </si>
  <si>
    <t>12266398</t>
  </si>
  <si>
    <t>Cabanillas Bueno, Maria Leida</t>
  </si>
  <si>
    <t>3236540059</t>
  </si>
  <si>
    <t>11:20:13</t>
  </si>
  <si>
    <t>10053972</t>
  </si>
  <si>
    <t>Cabel Hualtibamba, Silvia Caridad</t>
  </si>
  <si>
    <t>3236542478</t>
  </si>
  <si>
    <t>12:51:38</t>
  </si>
  <si>
    <t>10794617</t>
  </si>
  <si>
    <t>Cabellos De Correa, Lorenza Graciel</t>
  </si>
  <si>
    <t>3236537378</t>
  </si>
  <si>
    <t>09:54:47</t>
  </si>
  <si>
    <t>3236545572</t>
  </si>
  <si>
    <t>14:34:41</t>
  </si>
  <si>
    <t>GCARRERA</t>
  </si>
  <si>
    <t>11301399</t>
  </si>
  <si>
    <t>Cabrera Delgado, Medali</t>
  </si>
  <si>
    <t>3236536062</t>
  </si>
  <si>
    <t>09:04:40</t>
  </si>
  <si>
    <t>11633614</t>
  </si>
  <si>
    <t>Cabrera Oruna, Nancy Filemia</t>
  </si>
  <si>
    <t>3236540362</t>
  </si>
  <si>
    <t>11:38:35</t>
  </si>
  <si>
    <t>10945980</t>
  </si>
  <si>
    <t>Cabrera Ruiz, Rosa Angelica</t>
  </si>
  <si>
    <t>3236537515</t>
  </si>
  <si>
    <t>10:00:50</t>
  </si>
  <si>
    <t>12210425</t>
  </si>
  <si>
    <t>Cabrera Urbina, Segundo Saul</t>
  </si>
  <si>
    <t>3236541222</t>
  </si>
  <si>
    <t>12:11:04</t>
  </si>
  <si>
    <t>10061785</t>
  </si>
  <si>
    <t>Cabrera Vasquez, Maria Elena</t>
  </si>
  <si>
    <t>3236548122</t>
  </si>
  <si>
    <t>15:59:52</t>
  </si>
  <si>
    <t>11802373</t>
  </si>
  <si>
    <t>Cachi Fuentes, David Joel</t>
  </si>
  <si>
    <t>3236540096</t>
  </si>
  <si>
    <t>11:25:47</t>
  </si>
  <si>
    <t>11722674</t>
  </si>
  <si>
    <t>Cachique Cachique, Ney Frollan</t>
  </si>
  <si>
    <t>3236539929</t>
  </si>
  <si>
    <t>11:24:30</t>
  </si>
  <si>
    <t>10054424</t>
  </si>
  <si>
    <t>Caffo Ruiz, Guillermo Segundo</t>
  </si>
  <si>
    <t>3236540024</t>
  </si>
  <si>
    <t>11:25:22</t>
  </si>
  <si>
    <t>11471640</t>
  </si>
  <si>
    <t>Caipo Luna, Maria Claudia</t>
  </si>
  <si>
    <t>3236546487</t>
  </si>
  <si>
    <t>15:05:34</t>
  </si>
  <si>
    <t>10064611</t>
  </si>
  <si>
    <t>Calderon Aznaran, Yhonathan Bray</t>
  </si>
  <si>
    <t>3236536699</t>
  </si>
  <si>
    <t>09:21:11</t>
  </si>
  <si>
    <t>10057183</t>
  </si>
  <si>
    <t>Calderon De Avila, Julia</t>
  </si>
  <si>
    <t>3236535946</t>
  </si>
  <si>
    <t>09:03:10</t>
  </si>
  <si>
    <t>12144910</t>
  </si>
  <si>
    <t>Calderon Huacri, Edelmira</t>
  </si>
  <si>
    <t>3236541833</t>
  </si>
  <si>
    <t>12:35:38</t>
  </si>
  <si>
    <t>11134495</t>
  </si>
  <si>
    <t>Calderon Lescano De Caceres, Karem</t>
  </si>
  <si>
    <t>3236542190</t>
  </si>
  <si>
    <t>11774171</t>
  </si>
  <si>
    <t>Calderon Lopez, Patsy Gianinna</t>
  </si>
  <si>
    <t>3236538188</t>
  </si>
  <si>
    <t>10:21:08</t>
  </si>
  <si>
    <t>10059562</t>
  </si>
  <si>
    <t>Calderon Mendoza, Ulises Wilfredo</t>
  </si>
  <si>
    <t>3236535032</t>
  </si>
  <si>
    <t>08:29:55</t>
  </si>
  <si>
    <t>12147492</t>
  </si>
  <si>
    <t>Calderon Nieves, Celestina</t>
  </si>
  <si>
    <t>3236540922</t>
  </si>
  <si>
    <t>12:01:41</t>
  </si>
  <si>
    <t>10054236</t>
  </si>
  <si>
    <t>Calderon Peralta, Agueda</t>
  </si>
  <si>
    <t>3236540845</t>
  </si>
  <si>
    <t>12:00:38</t>
  </si>
  <si>
    <t>3236540851</t>
  </si>
  <si>
    <t>11:59:38</t>
  </si>
  <si>
    <t>11593789</t>
  </si>
  <si>
    <t>Camacho Andonaire, Flor Idelia</t>
  </si>
  <si>
    <t>3236542764</t>
  </si>
  <si>
    <t>13:04:43</t>
  </si>
  <si>
    <t>11638025</t>
  </si>
  <si>
    <t>Campos Cerna, Martin Diego</t>
  </si>
  <si>
    <t>3236543406</t>
  </si>
  <si>
    <t>13:25:56</t>
  </si>
  <si>
    <t>10064303</t>
  </si>
  <si>
    <t>Campos Lezama, Eduardo Elias</t>
  </si>
  <si>
    <t>3236537713</t>
  </si>
  <si>
    <t>10:07:03</t>
  </si>
  <si>
    <t>10061691</t>
  </si>
  <si>
    <t>Campos Lezama, Hilda</t>
  </si>
  <si>
    <t>3236544168</t>
  </si>
  <si>
    <t>13:50:43</t>
  </si>
  <si>
    <t>10061469</t>
  </si>
  <si>
    <t>Campos Salazar, Lucia</t>
  </si>
  <si>
    <t>3236535815</t>
  </si>
  <si>
    <t>08:54:08</t>
  </si>
  <si>
    <t>10057261</t>
  </si>
  <si>
    <t>Canchis Fabian, Jorge Luis</t>
  </si>
  <si>
    <t>3236536026</t>
  </si>
  <si>
    <t>09:03:27</t>
  </si>
  <si>
    <t>3236536029</t>
  </si>
  <si>
    <t>09:04:59</t>
  </si>
  <si>
    <t>3236548015</t>
  </si>
  <si>
    <t>15:57:03</t>
  </si>
  <si>
    <t>10055941</t>
  </si>
  <si>
    <t>Capurro Vallejos, Maria Eugenia</t>
  </si>
  <si>
    <t>3236536993</t>
  </si>
  <si>
    <t>09:40:59</t>
  </si>
  <si>
    <t>11449704</t>
  </si>
  <si>
    <t>Carbajal Aquino, Doris Gregoria</t>
  </si>
  <si>
    <t>3236546856</t>
  </si>
  <si>
    <t>15:15:23</t>
  </si>
  <si>
    <t>11290933</t>
  </si>
  <si>
    <t>Carbajal Carrion, Wilma Matilde</t>
  </si>
  <si>
    <t>3236544455</t>
  </si>
  <si>
    <t>14:02:20</t>
  </si>
  <si>
    <t>11578083</t>
  </si>
  <si>
    <t>Cardenas Chavez, Lourdes Del Pilar</t>
  </si>
  <si>
    <t>3236542181</t>
  </si>
  <si>
    <t>12:45:51</t>
  </si>
  <si>
    <t>11790913</t>
  </si>
  <si>
    <t>Cardenas Loredo, Julio Cesar</t>
  </si>
  <si>
    <t>3236541905</t>
  </si>
  <si>
    <t>12:36:07</t>
  </si>
  <si>
    <t>10992051</t>
  </si>
  <si>
    <t>Cardenas Urbina, Mirtian Lourdes</t>
  </si>
  <si>
    <t>3236537364</t>
  </si>
  <si>
    <t>09:52:30</t>
  </si>
  <si>
    <t>10058910</t>
  </si>
  <si>
    <t>Carmona Chegne, Manuel</t>
  </si>
  <si>
    <t>3236543407</t>
  </si>
  <si>
    <t>13:26:58</t>
  </si>
  <si>
    <t>3236543414</t>
  </si>
  <si>
    <t>13:30:14</t>
  </si>
  <si>
    <t>10990727</t>
  </si>
  <si>
    <t>Carranza Juarez, Maria Cecilia</t>
  </si>
  <si>
    <t>3236543391</t>
  </si>
  <si>
    <t>13:30:09</t>
  </si>
  <si>
    <t>10062642</t>
  </si>
  <si>
    <t>Carrascal Medina, Maria Alejandrina</t>
  </si>
  <si>
    <t>3236540172</t>
  </si>
  <si>
    <t>11:30:28</t>
  </si>
  <si>
    <t>10054487</t>
  </si>
  <si>
    <t>Carril Alfaro, Rosa Elena</t>
  </si>
  <si>
    <t>3236534728</t>
  </si>
  <si>
    <t>08:20:08</t>
  </si>
  <si>
    <t>10061431</t>
  </si>
  <si>
    <t>Carrion De Barbaran, Maria Mercedes</t>
  </si>
  <si>
    <t>3236536208</t>
  </si>
  <si>
    <t>09:10:56</t>
  </si>
  <si>
    <t>10054559</t>
  </si>
  <si>
    <t>Casanova Araujo, Carlos Eduardo</t>
  </si>
  <si>
    <t>3236534944</t>
  </si>
  <si>
    <t>08:26:29</t>
  </si>
  <si>
    <t>11435166</t>
  </si>
  <si>
    <t>Casanova Saldaña, Maria Elena</t>
  </si>
  <si>
    <t>3236543281</t>
  </si>
  <si>
    <t>13:23:55</t>
  </si>
  <si>
    <t>12168830</t>
  </si>
  <si>
    <t>Casas Bazan, Rosmeri</t>
  </si>
  <si>
    <t>3236540730</t>
  </si>
  <si>
    <t>11:56:36</t>
  </si>
  <si>
    <t>10053732</t>
  </si>
  <si>
    <t>Castaneda Merino, Maria Candelaria</t>
  </si>
  <si>
    <t>3236535052</t>
  </si>
  <si>
    <t>08:25:55</t>
  </si>
  <si>
    <t>10474412</t>
  </si>
  <si>
    <t>Castañeda Llaro De Castañeda, Diana</t>
  </si>
  <si>
    <t>3236537159</t>
  </si>
  <si>
    <t>09:47:02</t>
  </si>
  <si>
    <t>11747515</t>
  </si>
  <si>
    <t>Castañeda Osorio, Carmen Judith</t>
  </si>
  <si>
    <t>3236548073</t>
  </si>
  <si>
    <t>15:58:22</t>
  </si>
  <si>
    <t>10056375</t>
  </si>
  <si>
    <t>Castañeda Toribio, Janet Soledad</t>
  </si>
  <si>
    <t>3236535694</t>
  </si>
  <si>
    <t>08:50:59</t>
  </si>
  <si>
    <t>10484765</t>
  </si>
  <si>
    <t>Castañeda Toribio, Juan Carlos</t>
  </si>
  <si>
    <t>3236537305</t>
  </si>
  <si>
    <t>09:51:02</t>
  </si>
  <si>
    <t>12454951</t>
  </si>
  <si>
    <t>Castillo Alfaro, Kelly Yohani</t>
  </si>
  <si>
    <t>3236542784</t>
  </si>
  <si>
    <t>13:02:49</t>
  </si>
  <si>
    <t>10064667</t>
  </si>
  <si>
    <t>Castillo Cruz De Escudero, Santos J</t>
  </si>
  <si>
    <t>3236546913</t>
  </si>
  <si>
    <t>15:17:52</t>
  </si>
  <si>
    <t>12469634</t>
  </si>
  <si>
    <t>Castillo Cruz, Cristian Edgar</t>
  </si>
  <si>
    <t>3236541456</t>
  </si>
  <si>
    <t>12:19:20</t>
  </si>
  <si>
    <t>10065487</t>
  </si>
  <si>
    <t>Castillo De Baltazar, Miriam Andrea</t>
  </si>
  <si>
    <t>3236545427</t>
  </si>
  <si>
    <t>14:32:51</t>
  </si>
  <si>
    <t>10055192</t>
  </si>
  <si>
    <t>Castillo De Rojas, Rosa Edelmira</t>
  </si>
  <si>
    <t>3236546766</t>
  </si>
  <si>
    <t>15:05:39</t>
  </si>
  <si>
    <t>10991331</t>
  </si>
  <si>
    <t>Castillo Durand De Sam, Rosa Marina</t>
  </si>
  <si>
    <t>3236543870</t>
  </si>
  <si>
    <t>13:41:31</t>
  </si>
  <si>
    <t>10057343</t>
  </si>
  <si>
    <t>Castillo Ibañez, Marleny Janeth</t>
  </si>
  <si>
    <t>3236534555</t>
  </si>
  <si>
    <t>08:13:45</t>
  </si>
  <si>
    <t>10125520</t>
  </si>
  <si>
    <t>Castillo Kcomt, Liliana Roxana</t>
  </si>
  <si>
    <t>3236550861</t>
  </si>
  <si>
    <t>17:13:23</t>
  </si>
  <si>
    <t>11408244</t>
  </si>
  <si>
    <t>Castillo Linares, Juan Carlos</t>
  </si>
  <si>
    <t>3236546986</t>
  </si>
  <si>
    <t>15:24:30</t>
  </si>
  <si>
    <t>10054047</t>
  </si>
  <si>
    <t>Castillo Mattos, Pedro Gildejardo</t>
  </si>
  <si>
    <t>3236534886</t>
  </si>
  <si>
    <t>08:24:48</t>
  </si>
  <si>
    <t>11610442</t>
  </si>
  <si>
    <t>Castillo Quezada, Lucia Maria</t>
  </si>
  <si>
    <t>3236542512</t>
  </si>
  <si>
    <t>12:56:44</t>
  </si>
  <si>
    <t>10054665</t>
  </si>
  <si>
    <t>Castillo Rubio, Maria Jesus</t>
  </si>
  <si>
    <t>3236534466</t>
  </si>
  <si>
    <t>08:09:20</t>
  </si>
  <si>
    <t>10065161</t>
  </si>
  <si>
    <t>Castro Ascoy, Eric Percy</t>
  </si>
  <si>
    <t>3236547346</t>
  </si>
  <si>
    <t>15:38:11</t>
  </si>
  <si>
    <t>11238462</t>
  </si>
  <si>
    <t>Castro Carbajal, Juan Manuel</t>
  </si>
  <si>
    <t>3236546779</t>
  </si>
  <si>
    <t>15:15:28</t>
  </si>
  <si>
    <t>10055013</t>
  </si>
  <si>
    <t>Castro Gutierrez, Maria Soledad</t>
  </si>
  <si>
    <t>3236535367</t>
  </si>
  <si>
    <t>08:39:31</t>
  </si>
  <si>
    <t>10053674</t>
  </si>
  <si>
    <t>Castro Minchola, Nora Manuela</t>
  </si>
  <si>
    <t>3236540596</t>
  </si>
  <si>
    <t>11:51:45</t>
  </si>
  <si>
    <t>10064084</t>
  </si>
  <si>
    <t>Castro Perez De Moreno, Esther</t>
  </si>
  <si>
    <t>3236547525</t>
  </si>
  <si>
    <t>15:45:18</t>
  </si>
  <si>
    <t>10094858</t>
  </si>
  <si>
    <t>Castro Perez De Scamarone, Maria Je</t>
  </si>
  <si>
    <t>3236544111</t>
  </si>
  <si>
    <t>13:50:02</t>
  </si>
  <si>
    <t>10838329</t>
  </si>
  <si>
    <t>Castro Pizanquiliche, Doris Anabel</t>
  </si>
  <si>
    <t>3236539302</t>
  </si>
  <si>
    <t>11:00:59</t>
  </si>
  <si>
    <t>11209412</t>
  </si>
  <si>
    <t>Catalan Narva, Milagros Yessenia</t>
  </si>
  <si>
    <t>3236543269</t>
  </si>
  <si>
    <t>13:23:40</t>
  </si>
  <si>
    <t>11704531</t>
  </si>
  <si>
    <t>Celis Azañero, Iris Yolanda</t>
  </si>
  <si>
    <t>3236547061</t>
  </si>
  <si>
    <t>15:27:29</t>
  </si>
  <si>
    <t>11682602</t>
  </si>
  <si>
    <t>Centeno Leon, Norma Jakeline</t>
  </si>
  <si>
    <t>3236546809</t>
  </si>
  <si>
    <t>15:15:31</t>
  </si>
  <si>
    <t>10064682</t>
  </si>
  <si>
    <t>Cercado Varas, Luis Elder</t>
  </si>
  <si>
    <t>3236537402</t>
  </si>
  <si>
    <t>09:54:20</t>
  </si>
  <si>
    <t>10062301</t>
  </si>
  <si>
    <t>Cerna Aranguri, Nilda Zoraida</t>
  </si>
  <si>
    <t>3236536770</t>
  </si>
  <si>
    <t>09:30:39</t>
  </si>
  <si>
    <t>10063332</t>
  </si>
  <si>
    <t>Cerna De Vera, Rosita Deisy</t>
  </si>
  <si>
    <t>3236537308</t>
  </si>
  <si>
    <t>09:44:57</t>
  </si>
  <si>
    <t>3236537323</t>
  </si>
  <si>
    <t>09:50:30</t>
  </si>
  <si>
    <t>11755621</t>
  </si>
  <si>
    <t>Cerna Lozano, Lilia</t>
  </si>
  <si>
    <t>3236538237</t>
  </si>
  <si>
    <t>10:23:24</t>
  </si>
  <si>
    <t>10991140</t>
  </si>
  <si>
    <t>Cerna Mariños, Asteria Violeta</t>
  </si>
  <si>
    <t>3236535638</t>
  </si>
  <si>
    <t>08:47:44</t>
  </si>
  <si>
    <t>11232234</t>
  </si>
  <si>
    <t>Cerna Martinez, Frank Lloyd</t>
  </si>
  <si>
    <t>3236539642</t>
  </si>
  <si>
    <t>11:12:47</t>
  </si>
  <si>
    <t>11379324</t>
  </si>
  <si>
    <t>Cerquin Lucano De Pizarro, Maria Ju</t>
  </si>
  <si>
    <t>3236546806</t>
  </si>
  <si>
    <t>15:13:30</t>
  </si>
  <si>
    <t>10991239</t>
  </si>
  <si>
    <t>Chacon Leiva, Veronica Noemi</t>
  </si>
  <si>
    <t>3236546265</t>
  </si>
  <si>
    <t>14:56:10</t>
  </si>
  <si>
    <t>10991241</t>
  </si>
  <si>
    <t>Chacon Narvaez, Veronica</t>
  </si>
  <si>
    <t>3236547729</t>
  </si>
  <si>
    <t>15:48:11</t>
  </si>
  <si>
    <t>10969620</t>
  </si>
  <si>
    <t>Chamorro Contoguris, Armida Cristin</t>
  </si>
  <si>
    <t>3236536883</t>
  </si>
  <si>
    <t>09:36:18</t>
  </si>
  <si>
    <t>11388171</t>
  </si>
  <si>
    <t>Chamorro Luna, Leonardo</t>
  </si>
  <si>
    <t>3236539338</t>
  </si>
  <si>
    <t>11:02:55</t>
  </si>
  <si>
    <t>11158282</t>
  </si>
  <si>
    <t>Chaname De Freitas, Virginia Iris</t>
  </si>
  <si>
    <t>3236536482</t>
  </si>
  <si>
    <t>09:19:26</t>
  </si>
  <si>
    <t>10991143</t>
  </si>
  <si>
    <t>Chang Leon, Maria Elena</t>
  </si>
  <si>
    <t>3236540047</t>
  </si>
  <si>
    <t>11:27:39</t>
  </si>
  <si>
    <t>10066363</t>
  </si>
  <si>
    <t>Chavez Arqueros, Cesar Luis</t>
  </si>
  <si>
    <t>3236543957</t>
  </si>
  <si>
    <t>13:43:58</t>
  </si>
  <si>
    <t>10065286</t>
  </si>
  <si>
    <t>Chavez Bacalla, Tudela</t>
  </si>
  <si>
    <t>3236544214</t>
  </si>
  <si>
    <t>13:54:51</t>
  </si>
  <si>
    <t>11454802</t>
  </si>
  <si>
    <t>Chavez Cespedes, Silvia Mercedes</t>
  </si>
  <si>
    <t>3236539298</t>
  </si>
  <si>
    <t>11:02:10</t>
  </si>
  <si>
    <t>10064299</t>
  </si>
  <si>
    <t>Chavez Cortegana, Janeth Erlinda</t>
  </si>
  <si>
    <t>3236548155</t>
  </si>
  <si>
    <t>15:59:58</t>
  </si>
  <si>
    <t>10063813</t>
  </si>
  <si>
    <t>Chavez Cortegana, Violeta Ethel</t>
  </si>
  <si>
    <t>3236536791</t>
  </si>
  <si>
    <t>09:18:50</t>
  </si>
  <si>
    <t>10058386</t>
  </si>
  <si>
    <t>Chavez Cruz, Luis Alberto</t>
  </si>
  <si>
    <t>3236536395</t>
  </si>
  <si>
    <t>09:16:34</t>
  </si>
  <si>
    <t>10990903</t>
  </si>
  <si>
    <t>Chavez Dionicio, David Luis</t>
  </si>
  <si>
    <t>3236537754</t>
  </si>
  <si>
    <t>10:07:07</t>
  </si>
  <si>
    <t>3236537757</t>
  </si>
  <si>
    <t>10:05:17</t>
  </si>
  <si>
    <t>12117008</t>
  </si>
  <si>
    <t>Chavez Haro, Juan Alberto</t>
  </si>
  <si>
    <t>3236542532</t>
  </si>
  <si>
    <t>12:57:14</t>
  </si>
  <si>
    <t>11701559</t>
  </si>
  <si>
    <t>Chavez Prado, Maritza Elizabeth</t>
  </si>
  <si>
    <t>3236547226</t>
  </si>
  <si>
    <t>15:31:39</t>
  </si>
  <si>
    <t>10060338</t>
  </si>
  <si>
    <t>Chavez Rasco, Segundo</t>
  </si>
  <si>
    <t>3236536552</t>
  </si>
  <si>
    <t>09:21:37</t>
  </si>
  <si>
    <t>10061303</t>
  </si>
  <si>
    <t>Chavez Yoplac, Ana Jesus</t>
  </si>
  <si>
    <t>3236546036</t>
  </si>
  <si>
    <t>14:48:46</t>
  </si>
  <si>
    <t>10061804</t>
  </si>
  <si>
    <t>Chiu Plasencia, Blanca</t>
  </si>
  <si>
    <t>3236546184</t>
  </si>
  <si>
    <t>14:54:21</t>
  </si>
  <si>
    <t>3236546286</t>
  </si>
  <si>
    <t>14:55:23</t>
  </si>
  <si>
    <t>10065643</t>
  </si>
  <si>
    <t>Chulli De Bazan, Flor De M</t>
  </si>
  <si>
    <t>3236537822</t>
  </si>
  <si>
    <t>10:07:54</t>
  </si>
  <si>
    <t>10974008</t>
  </si>
  <si>
    <t>Chunga Elias, Leoncio</t>
  </si>
  <si>
    <t>3236536954</t>
  </si>
  <si>
    <t>09:39:44</t>
  </si>
  <si>
    <t>11646584</t>
  </si>
  <si>
    <t>Chup Torres, Rosa Ysabel</t>
  </si>
  <si>
    <t>3236539802</t>
  </si>
  <si>
    <t>11:14:33</t>
  </si>
  <si>
    <t>11412387</t>
  </si>
  <si>
    <t>Chuquihuanca Flores, Jesus William</t>
  </si>
  <si>
    <t>3236547473</t>
  </si>
  <si>
    <t>15:39:40</t>
  </si>
  <si>
    <t>10991736</t>
  </si>
  <si>
    <t>Chuquiruna Amoroto, Jose Rosas</t>
  </si>
  <si>
    <t>3236537231</t>
  </si>
  <si>
    <t>09:48:13</t>
  </si>
  <si>
    <t>12461603</t>
  </si>
  <si>
    <t>Chuquiruna Liza, Monica Lizeth</t>
  </si>
  <si>
    <t>3236543508</t>
  </si>
  <si>
    <t>13:29:56</t>
  </si>
  <si>
    <t>10066476</t>
  </si>
  <si>
    <t>Chuquiruna Muñoz, Janny Richard</t>
  </si>
  <si>
    <t>3236538173</t>
  </si>
  <si>
    <t>10:17:48</t>
  </si>
  <si>
    <t>10065922</t>
  </si>
  <si>
    <t>Chuquitucto Cusquipoma, Ericka Juan</t>
  </si>
  <si>
    <t>3236537398</t>
  </si>
  <si>
    <t>09:56:17</t>
  </si>
  <si>
    <t>11270299</t>
  </si>
  <si>
    <t>Chuzo Diaz, Dario</t>
  </si>
  <si>
    <t>3236538240</t>
  </si>
  <si>
    <t>10:23:32</t>
  </si>
  <si>
    <t>11521992</t>
  </si>
  <si>
    <t>Cipriano Corro, Emerita Doraliza</t>
  </si>
  <si>
    <t>3236547206</t>
  </si>
  <si>
    <t>15:30:49</t>
  </si>
  <si>
    <t>11679517</t>
  </si>
  <si>
    <t>Collave Minchola, Bertha Maximina</t>
  </si>
  <si>
    <t>3236540551</t>
  </si>
  <si>
    <t>11:49:25</t>
  </si>
  <si>
    <t>3236540971</t>
  </si>
  <si>
    <t>12:02:32</t>
  </si>
  <si>
    <t>11197721</t>
  </si>
  <si>
    <t>Comercial Vero Y Hermanos E.I.R.L.</t>
  </si>
  <si>
    <t>3236541176</t>
  </si>
  <si>
    <t>12:12:09</t>
  </si>
  <si>
    <t>10060598</t>
  </si>
  <si>
    <t>Comercializadora Celis S.R.L</t>
  </si>
  <si>
    <t>3236543624</t>
  </si>
  <si>
    <t>13:34:39</t>
  </si>
  <si>
    <t>10059679</t>
  </si>
  <si>
    <t>Condor Chuquiruna De Diaz, Rufina</t>
  </si>
  <si>
    <t>3236534605</t>
  </si>
  <si>
    <t>08:13:51</t>
  </si>
  <si>
    <t>11716849</t>
  </si>
  <si>
    <t>Contreras Espejo, Justa</t>
  </si>
  <si>
    <t>3236547483</t>
  </si>
  <si>
    <t>15:39:30</t>
  </si>
  <si>
    <t>3236547491</t>
  </si>
  <si>
    <t>15:40:21</t>
  </si>
  <si>
    <t>10062409</t>
  </si>
  <si>
    <t>Contreras Lara, Irma Antonieta</t>
  </si>
  <si>
    <t>3236541543</t>
  </si>
  <si>
    <t>12:19:33</t>
  </si>
  <si>
    <t>11351686</t>
  </si>
  <si>
    <t>Corcuera Lujan, Santos Esther</t>
  </si>
  <si>
    <t>3236542249</t>
  </si>
  <si>
    <t>12:46:41</t>
  </si>
  <si>
    <t>11668103</t>
  </si>
  <si>
    <t>Cordova Guevara, Jorge Luis</t>
  </si>
  <si>
    <t>3236546217</t>
  </si>
  <si>
    <t>14:54:32</t>
  </si>
  <si>
    <t>10056963</t>
  </si>
  <si>
    <t>Cordova Gutierrez, Norma Emperatriz</t>
  </si>
  <si>
    <t>3236537869</t>
  </si>
  <si>
    <t>10:11:57</t>
  </si>
  <si>
    <t>10067149</t>
  </si>
  <si>
    <t>Cornejo Farro, Luis Fernando</t>
  </si>
  <si>
    <t>3236536872</t>
  </si>
  <si>
    <t>09:36:48</t>
  </si>
  <si>
    <t>12500147</t>
  </si>
  <si>
    <t>Cornelio Ñique, Alberto</t>
  </si>
  <si>
    <t>3236534782</t>
  </si>
  <si>
    <t>08:22:14</t>
  </si>
  <si>
    <t>11336093</t>
  </si>
  <si>
    <t>Coronado Castillo, Geovanni</t>
  </si>
  <si>
    <t>3236538029</t>
  </si>
  <si>
    <t>10:13:37</t>
  </si>
  <si>
    <t>10058929</t>
  </si>
  <si>
    <t>Coronado Villanueva, Carminia Elian</t>
  </si>
  <si>
    <t>3236540901</t>
  </si>
  <si>
    <t>12:00:18</t>
  </si>
  <si>
    <t>11580823</t>
  </si>
  <si>
    <t>Correa Becerra, Jorge Luis</t>
  </si>
  <si>
    <t>3236538317</t>
  </si>
  <si>
    <t>10063149</t>
  </si>
  <si>
    <t>Correa Jimenez, Yris Consuelo</t>
  </si>
  <si>
    <t>3236537014</t>
  </si>
  <si>
    <t>09:41:29</t>
  </si>
  <si>
    <t>10060103</t>
  </si>
  <si>
    <t>Correa Sanchez, Alejandrina</t>
  </si>
  <si>
    <t>3236543884</t>
  </si>
  <si>
    <t>13:42:09</t>
  </si>
  <si>
    <t>11471183</t>
  </si>
  <si>
    <t>Correa Santiago, Julia Roxana</t>
  </si>
  <si>
    <t>3236546801</t>
  </si>
  <si>
    <t>15:14:34</t>
  </si>
  <si>
    <t>10055971</t>
  </si>
  <si>
    <t>Cortegana Esparza, Marciano</t>
  </si>
  <si>
    <t>3236534773</t>
  </si>
  <si>
    <t>08:20:34</t>
  </si>
  <si>
    <t>10771942</t>
  </si>
  <si>
    <t>Cortez De Paredes, Rosa</t>
  </si>
  <si>
    <t>3236546073</t>
  </si>
  <si>
    <t>14:50:26</t>
  </si>
  <si>
    <t>10990992</t>
  </si>
  <si>
    <t>Cortez Mendo, Roxana</t>
  </si>
  <si>
    <t>3236539149</t>
  </si>
  <si>
    <t>10:58:15</t>
  </si>
  <si>
    <t>12147270</t>
  </si>
  <si>
    <t>Cortez Rasco, Jorge Luis</t>
  </si>
  <si>
    <t>3236547756</t>
  </si>
  <si>
    <t>15:48:00</t>
  </si>
  <si>
    <t>10055440</t>
  </si>
  <si>
    <t>Cosavalente Leon, Rosa Aurora</t>
  </si>
  <si>
    <t>3236536650</t>
  </si>
  <si>
    <t>09:27:29</t>
  </si>
  <si>
    <t>11140363</t>
  </si>
  <si>
    <t>Cotrina Becerra, Regulo Armando</t>
  </si>
  <si>
    <t>3236540196</t>
  </si>
  <si>
    <t>11:33:40</t>
  </si>
  <si>
    <t>11776324</t>
  </si>
  <si>
    <t>Cotrina Castañeda, Mercedes Filonil</t>
  </si>
  <si>
    <t>3236538248</t>
  </si>
  <si>
    <t>10:24:41</t>
  </si>
  <si>
    <t>10057387</t>
  </si>
  <si>
    <t>Cruz Arroyo, Mercedes Emerita</t>
  </si>
  <si>
    <t>3236537770</t>
  </si>
  <si>
    <t>10:09:30</t>
  </si>
  <si>
    <t>12230086</t>
  </si>
  <si>
    <t>Cruz De Ramirez, Adriana Maria</t>
  </si>
  <si>
    <t>3236542649</t>
  </si>
  <si>
    <t>13:01:11</t>
  </si>
  <si>
    <t>11107641</t>
  </si>
  <si>
    <t>Cruz Gonzales, Francisco</t>
  </si>
  <si>
    <t>3236546366</t>
  </si>
  <si>
    <t>15:01:51</t>
  </si>
  <si>
    <t>10065925</t>
  </si>
  <si>
    <t>Cruz Requena, Maria Julia</t>
  </si>
  <si>
    <t>3236543409</t>
  </si>
  <si>
    <t>13:31:20</t>
  </si>
  <si>
    <t>11197298</t>
  </si>
  <si>
    <t>Cruz Reyes, Rocio</t>
  </si>
  <si>
    <t>3236542765</t>
  </si>
  <si>
    <t>10058951</t>
  </si>
  <si>
    <t>Cruz Santillan, Antonia Gladys</t>
  </si>
  <si>
    <t>3236536209</t>
  </si>
  <si>
    <t>09:10:44</t>
  </si>
  <si>
    <t>10054587</t>
  </si>
  <si>
    <t>Cruz Zurita, Mercedes</t>
  </si>
  <si>
    <t>3236534741</t>
  </si>
  <si>
    <t>08:20:09</t>
  </si>
  <si>
    <t>11747527</t>
  </si>
  <si>
    <t>Cruzado Castillo, Maria Margarita</t>
  </si>
  <si>
    <t>3236546351</t>
  </si>
  <si>
    <t>14:59:26</t>
  </si>
  <si>
    <t>11679464</t>
  </si>
  <si>
    <t>Cruzado Llajaruna, Camila</t>
  </si>
  <si>
    <t>3236546194</t>
  </si>
  <si>
    <t>14:53:31</t>
  </si>
  <si>
    <t>10059497</t>
  </si>
  <si>
    <t>Cruzado Marcelo De Muñoz, Giovanna</t>
  </si>
  <si>
    <t>3236545052</t>
  </si>
  <si>
    <t>14:22:50</t>
  </si>
  <si>
    <t>11601863</t>
  </si>
  <si>
    <t>Cruzado Torres, Edith</t>
  </si>
  <si>
    <t>3236547247</t>
  </si>
  <si>
    <t>15:33:05</t>
  </si>
  <si>
    <t>10054693</t>
  </si>
  <si>
    <t>Cuenca Ventura, Tula</t>
  </si>
  <si>
    <t>3236536950</t>
  </si>
  <si>
    <t>09:34:45</t>
  </si>
  <si>
    <t>3236549488</t>
  </si>
  <si>
    <t>16:31:30</t>
  </si>
  <si>
    <t>10993768</t>
  </si>
  <si>
    <t>Cueva Roque, Diana Karen</t>
  </si>
  <si>
    <t>3236539348</t>
  </si>
  <si>
    <t>11:00:18</t>
  </si>
  <si>
    <t>11534562</t>
  </si>
  <si>
    <t>Culquichicon Centurion De Baltodano</t>
  </si>
  <si>
    <t>3236543499</t>
  </si>
  <si>
    <t>13:28:55</t>
  </si>
  <si>
    <t>12139472</t>
  </si>
  <si>
    <t>Custodio Asmat, Juan Modesto</t>
  </si>
  <si>
    <t>3236541841</t>
  </si>
  <si>
    <t>10063609</t>
  </si>
  <si>
    <t>Davalos Florian, Julia Nereyda</t>
  </si>
  <si>
    <t>3236535214</t>
  </si>
  <si>
    <t>08:35:17</t>
  </si>
  <si>
    <t>10057906</t>
  </si>
  <si>
    <t>Davila Cruzado De Asmat, Francisca</t>
  </si>
  <si>
    <t>3236544906</t>
  </si>
  <si>
    <t>14:18:10</t>
  </si>
  <si>
    <t>10058697</t>
  </si>
  <si>
    <t>Davila Reyes, Lili Veronica</t>
  </si>
  <si>
    <t>3236543266</t>
  </si>
  <si>
    <t>13:24:24</t>
  </si>
  <si>
    <t>10055832</t>
  </si>
  <si>
    <t>Davila Villanueva, Edel Carolina</t>
  </si>
  <si>
    <t>3236541515</t>
  </si>
  <si>
    <t>12:24:30</t>
  </si>
  <si>
    <t>10061410</t>
  </si>
  <si>
    <t>Daza De Delgado, Exilda</t>
  </si>
  <si>
    <t>3236536690</t>
  </si>
  <si>
    <t>09:27:59</t>
  </si>
  <si>
    <t>11801956</t>
  </si>
  <si>
    <t>Dc Yulisa S.A.C.</t>
  </si>
  <si>
    <t>3236546277</t>
  </si>
  <si>
    <t>14:57:56</t>
  </si>
  <si>
    <t>3236538231</t>
  </si>
  <si>
    <t>10:21:20</t>
  </si>
  <si>
    <t>10054957</t>
  </si>
  <si>
    <t>De La Cruz Asencio, Nila Candelaria</t>
  </si>
  <si>
    <t>3236543386</t>
  </si>
  <si>
    <t>13:27:53</t>
  </si>
  <si>
    <t>10061029</t>
  </si>
  <si>
    <t>De La Cruz Camones, Ysolina Yldaura</t>
  </si>
  <si>
    <t>3236549070</t>
  </si>
  <si>
    <t>16:17:23</t>
  </si>
  <si>
    <t>11435221</t>
  </si>
  <si>
    <t>De La Cruz Pulido, Iris Jaquelin</t>
  </si>
  <si>
    <t>3236543372</t>
  </si>
  <si>
    <t>13:26:53</t>
  </si>
  <si>
    <t>10059555</t>
  </si>
  <si>
    <t>De La Rosa Cedeno, Elmer</t>
  </si>
  <si>
    <t>3236536681</t>
  </si>
  <si>
    <t>09:28:39</t>
  </si>
  <si>
    <t>10993780</t>
  </si>
  <si>
    <t>De La Rosa De Cordova, Marta Gracie</t>
  </si>
  <si>
    <t>3236537733</t>
  </si>
  <si>
    <t>10:05:13</t>
  </si>
  <si>
    <t>12391840</t>
  </si>
  <si>
    <t>Del Aguila Barrena, Diego Armando</t>
  </si>
  <si>
    <t>3236535612</t>
  </si>
  <si>
    <t>12491602</t>
  </si>
  <si>
    <t>Del Aguila Barrena, Flor De Maria</t>
  </si>
  <si>
    <t>3236540876</t>
  </si>
  <si>
    <t>12:00:05</t>
  </si>
  <si>
    <t>11042652</t>
  </si>
  <si>
    <t>Delgado Alayo, Gricelda Ofelia</t>
  </si>
  <si>
    <t>3236537816</t>
  </si>
  <si>
    <t>10:07:05</t>
  </si>
  <si>
    <t>12195331</t>
  </si>
  <si>
    <t>Delgado Aznaran, Julio Cesar</t>
  </si>
  <si>
    <t>3236542051</t>
  </si>
  <si>
    <t>12:38:22</t>
  </si>
  <si>
    <t>12187764</t>
  </si>
  <si>
    <t>Delgado Espinoza, Susan Katheryne</t>
  </si>
  <si>
    <t>3236540941</t>
  </si>
  <si>
    <t>12:04:05</t>
  </si>
  <si>
    <t>11516061</t>
  </si>
  <si>
    <t>Delgado Martinez, Justina</t>
  </si>
  <si>
    <t>3236542672</t>
  </si>
  <si>
    <t>12:58:18</t>
  </si>
  <si>
    <t>10484355</t>
  </si>
  <si>
    <t>Delgado Martinez, Rosa Albina</t>
  </si>
  <si>
    <t>3236537212</t>
  </si>
  <si>
    <t>09:44:15</t>
  </si>
  <si>
    <t>12297489</t>
  </si>
  <si>
    <t>Delgado Pinillos, Aurea Luz</t>
  </si>
  <si>
    <t>3236547234</t>
  </si>
  <si>
    <t>15:32:45</t>
  </si>
  <si>
    <t>10928381</t>
  </si>
  <si>
    <t>Delgado Rios De Mota, Aida Rosa</t>
  </si>
  <si>
    <t>3236536815</t>
  </si>
  <si>
    <t>09:34:50</t>
  </si>
  <si>
    <t>10063873</t>
  </si>
  <si>
    <t>Deza Reyes, Lucy</t>
  </si>
  <si>
    <t>3236540247</t>
  </si>
  <si>
    <t>11:34:50</t>
  </si>
  <si>
    <t>3236540324</t>
  </si>
  <si>
    <t>11:37:33</t>
  </si>
  <si>
    <t>10152247</t>
  </si>
  <si>
    <t>Deza Rojas, Hardy Vidal</t>
  </si>
  <si>
    <t>3236539624</t>
  </si>
  <si>
    <t>11:09:19</t>
  </si>
  <si>
    <t>TALARCON</t>
  </si>
  <si>
    <t>11100871</t>
  </si>
  <si>
    <t>Diaz Briceño, Melis Orlando</t>
  </si>
  <si>
    <t>3236536173</t>
  </si>
  <si>
    <t>09:08:27</t>
  </si>
  <si>
    <t>10990946</t>
  </si>
  <si>
    <t>Diaz Cruz, Audelia</t>
  </si>
  <si>
    <t>3236537135</t>
  </si>
  <si>
    <t>09:45:07</t>
  </si>
  <si>
    <t>10063827</t>
  </si>
  <si>
    <t>Diaz Cubas Vda De Tagle, Margarita</t>
  </si>
  <si>
    <t>3236537133</t>
  </si>
  <si>
    <t>09:43:34</t>
  </si>
  <si>
    <t>10991712</t>
  </si>
  <si>
    <t>Diaz De Sanchez, Martha Sabina</t>
  </si>
  <si>
    <t>3236537224</t>
  </si>
  <si>
    <t>09:47:47</t>
  </si>
  <si>
    <t>11601696</t>
  </si>
  <si>
    <t>Diaz Estela, Yesenia</t>
  </si>
  <si>
    <t>3236542602</t>
  </si>
  <si>
    <t>13:00:52</t>
  </si>
  <si>
    <t>11304436</t>
  </si>
  <si>
    <t>Diaz Navarrete, Miguel Angel</t>
  </si>
  <si>
    <t>3236547415</t>
  </si>
  <si>
    <t>15:39:22</t>
  </si>
  <si>
    <t>11409818</t>
  </si>
  <si>
    <t>Diaz Plasencia, Alcides Roman</t>
  </si>
  <si>
    <t>3236538851</t>
  </si>
  <si>
    <t>10:48:00</t>
  </si>
  <si>
    <t>10064512</t>
  </si>
  <si>
    <t>Diaz Vicente, Alejandro</t>
  </si>
  <si>
    <t>3236542314</t>
  </si>
  <si>
    <t>12:49:41</t>
  </si>
  <si>
    <t>10057288</t>
  </si>
  <si>
    <t>Dionicio Vereau, Ysrrael Antonio</t>
  </si>
  <si>
    <t>3236543009</t>
  </si>
  <si>
    <t>13:15:17</t>
  </si>
  <si>
    <t>10058087</t>
  </si>
  <si>
    <t>Dismaco S.A.C.</t>
  </si>
  <si>
    <t>3236535463</t>
  </si>
  <si>
    <t>08:43:17</t>
  </si>
  <si>
    <t>10472641</t>
  </si>
  <si>
    <t>Distribuidora Beliluz S.A.C.</t>
  </si>
  <si>
    <t>3236536773</t>
  </si>
  <si>
    <t>09:32:26</t>
  </si>
  <si>
    <t>12309951</t>
  </si>
  <si>
    <t>Distribuidora Don Jose Miramar E.I.</t>
  </si>
  <si>
    <t>3236542131</t>
  </si>
  <si>
    <t>12266336</t>
  </si>
  <si>
    <t>Distribuidora E Inversiones Contuma</t>
  </si>
  <si>
    <t>3236537254</t>
  </si>
  <si>
    <t>09:49:14</t>
  </si>
  <si>
    <t>RFERNAN1</t>
  </si>
  <si>
    <t>3236540943</t>
  </si>
  <si>
    <t>12:06:31</t>
  </si>
  <si>
    <t>10065709</t>
  </si>
  <si>
    <t>Dominguez Meza, Manuel Jesus</t>
  </si>
  <si>
    <t>3236541375</t>
  </si>
  <si>
    <t>12:17:07</t>
  </si>
  <si>
    <t>10936243</t>
  </si>
  <si>
    <t>Dominguez Romero, Magno</t>
  </si>
  <si>
    <t>3236536732</t>
  </si>
  <si>
    <t>09:31:18</t>
  </si>
  <si>
    <t>12256362</t>
  </si>
  <si>
    <t>Elorreaga Cabana, Leonor</t>
  </si>
  <si>
    <t>3236541865</t>
  </si>
  <si>
    <t>12:36:38</t>
  </si>
  <si>
    <t>11613744</t>
  </si>
  <si>
    <t>Enciso Calderon, Rita Maria</t>
  </si>
  <si>
    <t>3236546979</t>
  </si>
  <si>
    <t>15:22:05</t>
  </si>
  <si>
    <t>10064828</t>
  </si>
  <si>
    <t>Enriquez Hernandez, Liliana Alicia</t>
  </si>
  <si>
    <t>3236546294</t>
  </si>
  <si>
    <t>15:00:27</t>
  </si>
  <si>
    <t>10993791</t>
  </si>
  <si>
    <t>Enrriquez Quiroz, Nebil Martin</t>
  </si>
  <si>
    <t>3236539509</t>
  </si>
  <si>
    <t>11:06:21</t>
  </si>
  <si>
    <t>10125230</t>
  </si>
  <si>
    <t>Epifania Vasquez, Edilberto Alejand</t>
  </si>
  <si>
    <t>3236549176</t>
  </si>
  <si>
    <t>16:18:12</t>
  </si>
  <si>
    <t>11772180</t>
  </si>
  <si>
    <t>Escobar Calderon, Haydee Yesenia</t>
  </si>
  <si>
    <t>3236540806</t>
  </si>
  <si>
    <t>11:58:34</t>
  </si>
  <si>
    <t>10054710</t>
  </si>
  <si>
    <t>Escobar Chavez, Albina Cleofe</t>
  </si>
  <si>
    <t>3236537479</t>
  </si>
  <si>
    <t>09:57:52</t>
  </si>
  <si>
    <t>11685500</t>
  </si>
  <si>
    <t>Escobar Dionicio, Yoili Indira</t>
  </si>
  <si>
    <t>3236543664</t>
  </si>
  <si>
    <t>13:35:37</t>
  </si>
  <si>
    <t>11479890</t>
  </si>
  <si>
    <t>Espejo Rubio, Wilder</t>
  </si>
  <si>
    <t>3236544446</t>
  </si>
  <si>
    <t>13:59:55</t>
  </si>
  <si>
    <t>10054096</t>
  </si>
  <si>
    <t>Espino Vda De Romero, Filonila Dolo</t>
  </si>
  <si>
    <t>3236542196</t>
  </si>
  <si>
    <t>12:48:59</t>
  </si>
  <si>
    <t>11478473</t>
  </si>
  <si>
    <t>Espinoza Adrianzen, Marco Antonio</t>
  </si>
  <si>
    <t>3236539347</t>
  </si>
  <si>
    <t>11:01:59</t>
  </si>
  <si>
    <t>10062770</t>
  </si>
  <si>
    <t>Espinoza De Horna, Andrea</t>
  </si>
  <si>
    <t>3236542295</t>
  </si>
  <si>
    <t>12:36:00</t>
  </si>
  <si>
    <t>11297927</t>
  </si>
  <si>
    <t>Espinoza Ramirez, Alma Milagritos</t>
  </si>
  <si>
    <t>3236540544</t>
  </si>
  <si>
    <t>11:51:29</t>
  </si>
  <si>
    <t>11748885</t>
  </si>
  <si>
    <t>Esquivel Arevalo, Ana Patricia</t>
  </si>
  <si>
    <t>3236540680</t>
  </si>
  <si>
    <t>11:54:58</t>
  </si>
  <si>
    <t>3236540681</t>
  </si>
  <si>
    <t>11:52:36</t>
  </si>
  <si>
    <t>10064717</t>
  </si>
  <si>
    <t>Esquivel Rodriguez, Isabel Juana</t>
  </si>
  <si>
    <t>3236543089</t>
  </si>
  <si>
    <t>13:15:37</t>
  </si>
  <si>
    <t>10991745</t>
  </si>
  <si>
    <t>Estacio Cerquin, Maria Pascuala</t>
  </si>
  <si>
    <t>3236535761</t>
  </si>
  <si>
    <t>08:54:19</t>
  </si>
  <si>
    <t>11368274</t>
  </si>
  <si>
    <t>Eustaquio De Neira, Ruth Yvonne</t>
  </si>
  <si>
    <t>3236543136</t>
  </si>
  <si>
    <t>13:16:05</t>
  </si>
  <si>
    <t>10055118</t>
  </si>
  <si>
    <t>Fernandez De Casanova, Maria Elisa</t>
  </si>
  <si>
    <t>3236534688</t>
  </si>
  <si>
    <t>08:17:00</t>
  </si>
  <si>
    <t>11722680</t>
  </si>
  <si>
    <t>Fernandez De Quiroz, Maria Concepci</t>
  </si>
  <si>
    <t>3236541018</t>
  </si>
  <si>
    <t>12:05:08</t>
  </si>
  <si>
    <t>11033600</t>
  </si>
  <si>
    <t>Fernandez Gutierrez, Maria Martha I</t>
  </si>
  <si>
    <t>3236540160</t>
  </si>
  <si>
    <t>11:32:16</t>
  </si>
  <si>
    <t>11654246</t>
  </si>
  <si>
    <t>Fernandez Vera, Teodomira</t>
  </si>
  <si>
    <t>3236548027</t>
  </si>
  <si>
    <t>15:57:29</t>
  </si>
  <si>
    <t>11650242</t>
  </si>
  <si>
    <t>Flores De Ibanez, Martha</t>
  </si>
  <si>
    <t>3236539779</t>
  </si>
  <si>
    <t>11:16:41</t>
  </si>
  <si>
    <t>11407873</t>
  </si>
  <si>
    <t>Flores Neciosup, Datty Alexandra</t>
  </si>
  <si>
    <t>3236540786</t>
  </si>
  <si>
    <t>11:55:53</t>
  </si>
  <si>
    <t>10059444</t>
  </si>
  <si>
    <t>Flores Pizan, Nicolas</t>
  </si>
  <si>
    <t>3236541922</t>
  </si>
  <si>
    <t>12:38:18</t>
  </si>
  <si>
    <t>11172239</t>
  </si>
  <si>
    <t>Flores Rios, Marco Antonio</t>
  </si>
  <si>
    <t>3236540459</t>
  </si>
  <si>
    <t>11:43:11</t>
  </si>
  <si>
    <t>3236540461</t>
  </si>
  <si>
    <t>11:43:42</t>
  </si>
  <si>
    <t>11604863</t>
  </si>
  <si>
    <t>Flores Rodriguez, Victor Humberto</t>
  </si>
  <si>
    <t>3236550839</t>
  </si>
  <si>
    <t>17:12:31</t>
  </si>
  <si>
    <t>10060583</t>
  </si>
  <si>
    <t>Flores Valladares, Victor Humberto</t>
  </si>
  <si>
    <t>3236536297</t>
  </si>
  <si>
    <t>09:12:13</t>
  </si>
  <si>
    <t>10125442</t>
  </si>
  <si>
    <t>Flores Vega, Irma Soledad</t>
  </si>
  <si>
    <t>3236546865</t>
  </si>
  <si>
    <t>15:14:56</t>
  </si>
  <si>
    <t>10063096</t>
  </si>
  <si>
    <t>Florian Amaya, Carmen Yolanda</t>
  </si>
  <si>
    <t>3236537153</t>
  </si>
  <si>
    <t>09:45:13</t>
  </si>
  <si>
    <t>10061282</t>
  </si>
  <si>
    <t>Florian Reyna, Gloria Elizabeth</t>
  </si>
  <si>
    <t>3236536970</t>
  </si>
  <si>
    <t>09:35:46</t>
  </si>
  <si>
    <t>10933361</t>
  </si>
  <si>
    <t>Franco , Aida Mercedes</t>
  </si>
  <si>
    <t>3236538026</t>
  </si>
  <si>
    <t>10:15:00</t>
  </si>
  <si>
    <t>11238591</t>
  </si>
  <si>
    <t>Franco Rodriguez, Felix Freddy</t>
  </si>
  <si>
    <t>3236537889</t>
  </si>
  <si>
    <t>10054202</t>
  </si>
  <si>
    <t>Gallo Ancajima, Luis Orlando</t>
  </si>
  <si>
    <t>3236534465</t>
  </si>
  <si>
    <t>08:10:31</t>
  </si>
  <si>
    <t>11209409</t>
  </si>
  <si>
    <t>Gallo De Ruiz, Asuncion Violeta</t>
  </si>
  <si>
    <t>3236539620</t>
  </si>
  <si>
    <t>11:09:12</t>
  </si>
  <si>
    <t>10058533</t>
  </si>
  <si>
    <t>Galvez Marines, Nelly Rosmery</t>
  </si>
  <si>
    <t>3236535031</t>
  </si>
  <si>
    <t>08:30:05</t>
  </si>
  <si>
    <t>3236535047</t>
  </si>
  <si>
    <t>10056618</t>
  </si>
  <si>
    <t>Gamarra Leiva, Violeta Adriana</t>
  </si>
  <si>
    <t>3236546370</t>
  </si>
  <si>
    <t>15:01:30</t>
  </si>
  <si>
    <t>11220915</t>
  </si>
  <si>
    <t>Gamboa Carranza, Gregorio Bernardo</t>
  </si>
  <si>
    <t>3236545989</t>
  </si>
  <si>
    <t>14:48:16</t>
  </si>
  <si>
    <t>10060048</t>
  </si>
  <si>
    <t>Ganoza De Concepcion, Maria</t>
  </si>
  <si>
    <t>3236543769</t>
  </si>
  <si>
    <t>13:37:55</t>
  </si>
  <si>
    <t>10064102</t>
  </si>
  <si>
    <t>Garay De Rafael, Auria Francisca</t>
  </si>
  <si>
    <t>3236537325</t>
  </si>
  <si>
    <t>09:51:37</t>
  </si>
  <si>
    <t>10060347</t>
  </si>
  <si>
    <t>Garcia Alvarez, Jose Juan</t>
  </si>
  <si>
    <t>3236534622</t>
  </si>
  <si>
    <t>08:16:27</t>
  </si>
  <si>
    <t>10065351</t>
  </si>
  <si>
    <t>Garcia Chavez, Alan Luis</t>
  </si>
  <si>
    <t>3236542834</t>
  </si>
  <si>
    <t>13:06:01</t>
  </si>
  <si>
    <t>11737072</t>
  </si>
  <si>
    <t>Garcia Cuba, Frany Anita</t>
  </si>
  <si>
    <t>3236542594</t>
  </si>
  <si>
    <t>13:03:17</t>
  </si>
  <si>
    <t>10993783</t>
  </si>
  <si>
    <t>Garcia Fernandez, Karina</t>
  </si>
  <si>
    <t>3236547617</t>
  </si>
  <si>
    <t>15:40:58</t>
  </si>
  <si>
    <t>10054509</t>
  </si>
  <si>
    <t>Garcia Gutierrez, Juan Jose</t>
  </si>
  <si>
    <t>3236535563</t>
  </si>
  <si>
    <t>08:46:27</t>
  </si>
  <si>
    <t>10967600</t>
  </si>
  <si>
    <t>Garcia Gutierrez, Maria Elizabeth</t>
  </si>
  <si>
    <t>3236537950</t>
  </si>
  <si>
    <t>10:07:32</t>
  </si>
  <si>
    <t>10058222</t>
  </si>
  <si>
    <t>Garcia Gutierrez, Victor Manuel</t>
  </si>
  <si>
    <t>3236548469</t>
  </si>
  <si>
    <t>16:04:48</t>
  </si>
  <si>
    <t>10054208</t>
  </si>
  <si>
    <t>Garcia Paredes, Marleny Amparo</t>
  </si>
  <si>
    <t>3236543092</t>
  </si>
  <si>
    <t>13:16:57</t>
  </si>
  <si>
    <t>10054444</t>
  </si>
  <si>
    <t>Garcia Placido, Maria Lidia</t>
  </si>
  <si>
    <t>3236535131</t>
  </si>
  <si>
    <t>08:33:18</t>
  </si>
  <si>
    <t>11698142</t>
  </si>
  <si>
    <t>Garcia Rodriguez, Rosario Luz</t>
  </si>
  <si>
    <t>3236542165</t>
  </si>
  <si>
    <t>12:44:59</t>
  </si>
  <si>
    <t>11271232</t>
  </si>
  <si>
    <t>Garcia Zavala, Norma Mary</t>
  </si>
  <si>
    <t>3236546131</t>
  </si>
  <si>
    <t>14:48:54</t>
  </si>
  <si>
    <t>11709462</t>
  </si>
  <si>
    <t>Gasco Mercado, Marlene Gladys</t>
  </si>
  <si>
    <t>3236540163</t>
  </si>
  <si>
    <t>11:30:04</t>
  </si>
  <si>
    <t>10054838</t>
  </si>
  <si>
    <t>Geronimo Lavado, Gladys</t>
  </si>
  <si>
    <t>3236547966</t>
  </si>
  <si>
    <t>15:50:52</t>
  </si>
  <si>
    <t>11114131</t>
  </si>
  <si>
    <t>Geronimo Tolentino, Luis Enrique</t>
  </si>
  <si>
    <t>3236539155</t>
  </si>
  <si>
    <t>10:55:34</t>
  </si>
  <si>
    <t>12276995</t>
  </si>
  <si>
    <t>Gervasi Dioses, Evelin Milagros</t>
  </si>
  <si>
    <t>3236542902</t>
  </si>
  <si>
    <t>13:09:23</t>
  </si>
  <si>
    <t>10053760</t>
  </si>
  <si>
    <t>Gil Sanchez, Lorenzo</t>
  </si>
  <si>
    <t>3236535127</t>
  </si>
  <si>
    <t>08:28:57</t>
  </si>
  <si>
    <t>10057787</t>
  </si>
  <si>
    <t>Giraldo Velasquez, Hector Guillermo</t>
  </si>
  <si>
    <t>3236543080</t>
  </si>
  <si>
    <t>13:17:09</t>
  </si>
  <si>
    <t>10061693</t>
  </si>
  <si>
    <t>Goicochea Medrano, Maria Deysi</t>
  </si>
  <si>
    <t>3236536618</t>
  </si>
  <si>
    <t>09:24:13</t>
  </si>
  <si>
    <t>10641258</t>
  </si>
  <si>
    <t>Gomez Gonzalez, Luz Elizabeth</t>
  </si>
  <si>
    <t>3236537302</t>
  </si>
  <si>
    <t>09:50:44</t>
  </si>
  <si>
    <t>11349400</t>
  </si>
  <si>
    <t>Gomez Lazaro, Flor Marlene</t>
  </si>
  <si>
    <t>3236541000</t>
  </si>
  <si>
    <t>12:03:34</t>
  </si>
  <si>
    <t>12310012</t>
  </si>
  <si>
    <t>Gomez Lopez, Josue Eduardo</t>
  </si>
  <si>
    <t>3236548380</t>
  </si>
  <si>
    <t>16:03:39</t>
  </si>
  <si>
    <t>10056295</t>
  </si>
  <si>
    <t>Gomez Lopez, Modesta</t>
  </si>
  <si>
    <t>3236551359</t>
  </si>
  <si>
    <t>17:27:11</t>
  </si>
  <si>
    <t>11936846</t>
  </si>
  <si>
    <t>Gomez Ruiz, Martha Zoila</t>
  </si>
  <si>
    <t>3236541540</t>
  </si>
  <si>
    <t>12:24:37</t>
  </si>
  <si>
    <t>10054879</t>
  </si>
  <si>
    <t>Gomez Vera, Nila Regina</t>
  </si>
  <si>
    <t>3236534360</t>
  </si>
  <si>
    <t>08:04:59</t>
  </si>
  <si>
    <t>10061196</t>
  </si>
  <si>
    <t>Gomez Ysla, Rocio Ysabel</t>
  </si>
  <si>
    <t>3236541276</t>
  </si>
  <si>
    <t>12:13:50</t>
  </si>
  <si>
    <t>11650067</t>
  </si>
  <si>
    <t>Gonzales Aguilar, Jakeline Elizabet</t>
  </si>
  <si>
    <t>3236547155</t>
  </si>
  <si>
    <t>15:27:36</t>
  </si>
  <si>
    <t>10062568</t>
  </si>
  <si>
    <t>Gonzales Castillo De Salas, Betty A</t>
  </si>
  <si>
    <t>3236536832</t>
  </si>
  <si>
    <t>09:35:29</t>
  </si>
  <si>
    <t>11446207</t>
  </si>
  <si>
    <t>Gonzales Escobar, Jose Feliciano</t>
  </si>
  <si>
    <t>3236547976</t>
  </si>
  <si>
    <t>15:52:43</t>
  </si>
  <si>
    <t>10054320</t>
  </si>
  <si>
    <t>Gonzales Herrera, Teresa Maria</t>
  </si>
  <si>
    <t>3236539173</t>
  </si>
  <si>
    <t>10:54:33</t>
  </si>
  <si>
    <t>10064342</t>
  </si>
  <si>
    <t>Gonzales Jara, Nimrod</t>
  </si>
  <si>
    <t>3236536720</t>
  </si>
  <si>
    <t>09:29:30</t>
  </si>
  <si>
    <t>11230681</t>
  </si>
  <si>
    <t>Gonzales Linares, Jose Mercedes</t>
  </si>
  <si>
    <t>3236547291</t>
  </si>
  <si>
    <t>15:33:18</t>
  </si>
  <si>
    <t>10476880</t>
  </si>
  <si>
    <t>Gonzales Vigo, Marita</t>
  </si>
  <si>
    <t>3236543963</t>
  </si>
  <si>
    <t>3236543985</t>
  </si>
  <si>
    <t>13:43:22</t>
  </si>
  <si>
    <t>10054688</t>
  </si>
  <si>
    <t>Gonzalez Vilchez De Quispe, Juana A</t>
  </si>
  <si>
    <t>3236534826</t>
  </si>
  <si>
    <t>08:22:32</t>
  </si>
  <si>
    <t>10059124</t>
  </si>
  <si>
    <t>Graos De Salvador, Esvilda</t>
  </si>
  <si>
    <t>3236536400</t>
  </si>
  <si>
    <t>09:12:22</t>
  </si>
  <si>
    <t>10059347</t>
  </si>
  <si>
    <t>Guadalupe Del Castillo, Carloman</t>
  </si>
  <si>
    <t>3236536018</t>
  </si>
  <si>
    <t>08:56:06</t>
  </si>
  <si>
    <t>12235845</t>
  </si>
  <si>
    <t>Guado Otolea, Gonzalo Alexander</t>
  </si>
  <si>
    <t>3236540458</t>
  </si>
  <si>
    <t>11:47:15</t>
  </si>
  <si>
    <t>11785758</t>
  </si>
  <si>
    <t>Guarniz Novoa, Melissa Liseth</t>
  </si>
  <si>
    <t>3236540697</t>
  </si>
  <si>
    <t>11:55:49</t>
  </si>
  <si>
    <t>10060562</t>
  </si>
  <si>
    <t>Guerra Palacios, Juana Rosa</t>
  </si>
  <si>
    <t>3236536767</t>
  </si>
  <si>
    <t>10053928</t>
  </si>
  <si>
    <t>Guevara Corzo, Nelly Paula</t>
  </si>
  <si>
    <t>3236534361</t>
  </si>
  <si>
    <t>08:04:17</t>
  </si>
  <si>
    <t>12295517</t>
  </si>
  <si>
    <t>Guevara Leyva, Maria Angelica</t>
  </si>
  <si>
    <t>3236542121</t>
  </si>
  <si>
    <t>12:45:50</t>
  </si>
  <si>
    <t>12125237</t>
  </si>
  <si>
    <t>Guevara Moya, Marcia Maxima</t>
  </si>
  <si>
    <t>3236543492</t>
  </si>
  <si>
    <t>13:32:46</t>
  </si>
  <si>
    <t>12139428</t>
  </si>
  <si>
    <t>Gurreonero Asencio De Aguirre, Mari</t>
  </si>
  <si>
    <t>3236541760</t>
  </si>
  <si>
    <t>12:29:44</t>
  </si>
  <si>
    <t>10991311</t>
  </si>
  <si>
    <t>Gutierrez Acevedo, Lelis Nieser</t>
  </si>
  <si>
    <t>3236537041</t>
  </si>
  <si>
    <t>09:42:14</t>
  </si>
  <si>
    <t>11438727</t>
  </si>
  <si>
    <t>Gutierrez Alvarado, Santos Alvina</t>
  </si>
  <si>
    <t>3236539441</t>
  </si>
  <si>
    <t>11:02:15</t>
  </si>
  <si>
    <t>11171769</t>
  </si>
  <si>
    <t>Gutierrez Chavez, Marco Gustavo</t>
  </si>
  <si>
    <t>3236542539</t>
  </si>
  <si>
    <t>12:58:17</t>
  </si>
  <si>
    <t>10054233</t>
  </si>
  <si>
    <t>Gutierrez De Aguirre, Romelia</t>
  </si>
  <si>
    <t>3236543034</t>
  </si>
  <si>
    <t>13:09:43</t>
  </si>
  <si>
    <t>11706518</t>
  </si>
  <si>
    <t>Gutiérrez Loyaga De Mauricio, Esthe</t>
  </si>
  <si>
    <t>3236540877</t>
  </si>
  <si>
    <t>12:01:11</t>
  </si>
  <si>
    <t>10054822</t>
  </si>
  <si>
    <t>Gutierrez Ramirez De Oliden, Jesus</t>
  </si>
  <si>
    <t>3236534982</t>
  </si>
  <si>
    <t>08:25:41</t>
  </si>
  <si>
    <t>12139486</t>
  </si>
  <si>
    <t>Gutierrez Rojas, Coraima Lucero</t>
  </si>
  <si>
    <t>3236541786</t>
  </si>
  <si>
    <t>12:32:53</t>
  </si>
  <si>
    <t>10058687</t>
  </si>
  <si>
    <t>Gutierrez Vargas, Delfin</t>
  </si>
  <si>
    <t>3236539050</t>
  </si>
  <si>
    <t>10:55:58</t>
  </si>
  <si>
    <t>10062705</t>
  </si>
  <si>
    <t>Gutierrez Zavaleta, Alicia</t>
  </si>
  <si>
    <t>3236536186</t>
  </si>
  <si>
    <t>09:07:37</t>
  </si>
  <si>
    <t>11638087</t>
  </si>
  <si>
    <t>Guzman Carrasco, Luz Gabriela</t>
  </si>
  <si>
    <t>3236540488</t>
  </si>
  <si>
    <t>11:43:45</t>
  </si>
  <si>
    <t>11651893</t>
  </si>
  <si>
    <t>Guzman De Matos, Estefania Isabel</t>
  </si>
  <si>
    <t>3236546197</t>
  </si>
  <si>
    <t>14:54:35</t>
  </si>
  <si>
    <t>11699743</t>
  </si>
  <si>
    <t>Haro Guevara, Isabel Rosmery</t>
  </si>
  <si>
    <t>3236546288</t>
  </si>
  <si>
    <t>14:58:43</t>
  </si>
  <si>
    <t>10990990</t>
  </si>
  <si>
    <t>Hernandez Diestra, Daniela Wendy</t>
  </si>
  <si>
    <t>3236536952</t>
  </si>
  <si>
    <t>09:40:12</t>
  </si>
  <si>
    <t>11749189</t>
  </si>
  <si>
    <t>Heros Narro, Ceverino</t>
  </si>
  <si>
    <t>3236538100</t>
  </si>
  <si>
    <t>10:15:47</t>
  </si>
  <si>
    <t>10061021</t>
  </si>
  <si>
    <t>Herrera Flores, Manuel Alipio</t>
  </si>
  <si>
    <t>3236541272</t>
  </si>
  <si>
    <t>12:12:21</t>
  </si>
  <si>
    <t>10066898</t>
  </si>
  <si>
    <t>Herrera Garcia, Luis Heber</t>
  </si>
  <si>
    <t>3236540438</t>
  </si>
  <si>
    <t>11:43:06</t>
  </si>
  <si>
    <t>11593733</t>
  </si>
  <si>
    <t>Herrera Garcia, Maria Mercedes</t>
  </si>
  <si>
    <t>3236540098</t>
  </si>
  <si>
    <t>11:28:21</t>
  </si>
  <si>
    <t>10054217</t>
  </si>
  <si>
    <t>Hilario Cordova, Miriam Florisa</t>
  </si>
  <si>
    <t>3236546493</t>
  </si>
  <si>
    <t>15:03:07</t>
  </si>
  <si>
    <t>11478460</t>
  </si>
  <si>
    <t>Honorio Polo, Elizabeth Soledad</t>
  </si>
  <si>
    <t>3236538909</t>
  </si>
  <si>
    <t>10:49:10</t>
  </si>
  <si>
    <t>11785686</t>
  </si>
  <si>
    <t>Hormigas Cg S.A.C.</t>
  </si>
  <si>
    <t>3236546393</t>
  </si>
  <si>
    <t>15:01:57</t>
  </si>
  <si>
    <t>11685453</t>
  </si>
  <si>
    <t>Horna Olivares, Vicente Dolan</t>
  </si>
  <si>
    <t>3236539969</t>
  </si>
  <si>
    <t>11:23:33</t>
  </si>
  <si>
    <t>10059430</t>
  </si>
  <si>
    <t>Huaccha De Sanchez, Maria Elena</t>
  </si>
  <si>
    <t>3236534450</t>
  </si>
  <si>
    <t>08:09:46</t>
  </si>
  <si>
    <t>10944212</t>
  </si>
  <si>
    <t>Huaman Apaza, Matilde</t>
  </si>
  <si>
    <t>3236547081</t>
  </si>
  <si>
    <t>15:23:48</t>
  </si>
  <si>
    <t>12235852</t>
  </si>
  <si>
    <t>Huaman Chunque, Gilda Clarivel</t>
  </si>
  <si>
    <t>3236538206</t>
  </si>
  <si>
    <t>10054569</t>
  </si>
  <si>
    <t>Huaman De Jacobo, Leonila</t>
  </si>
  <si>
    <t>3236534727</t>
  </si>
  <si>
    <t>08:17:25</t>
  </si>
  <si>
    <t>10152629</t>
  </si>
  <si>
    <t>Huaman Lopez, Melciades</t>
  </si>
  <si>
    <t>3236546046</t>
  </si>
  <si>
    <t>14:48:44</t>
  </si>
  <si>
    <t>10058475</t>
  </si>
  <si>
    <t>Huaman Rojas, Maria Arminda</t>
  </si>
  <si>
    <t>3236535953</t>
  </si>
  <si>
    <t>08:58:45</t>
  </si>
  <si>
    <t>3236547052</t>
  </si>
  <si>
    <t>15:26:44</t>
  </si>
  <si>
    <t>10058792</t>
  </si>
  <si>
    <t>Huaman Ulloa, Elsa Beatriz</t>
  </si>
  <si>
    <t>3236536130</t>
  </si>
  <si>
    <t>09:07:38</t>
  </si>
  <si>
    <t>10991262</t>
  </si>
  <si>
    <t>Huamanchay Portal De Gomez, Elena C</t>
  </si>
  <si>
    <t>3236538311</t>
  </si>
  <si>
    <t>10:28:04</t>
  </si>
  <si>
    <t>10152627</t>
  </si>
  <si>
    <t>Huancas Huaripata, Jorge Alexander</t>
  </si>
  <si>
    <t>3236547006</t>
  </si>
  <si>
    <t>15:20:45</t>
  </si>
  <si>
    <t>11182285</t>
  </si>
  <si>
    <t>Huapaya Melendez, Ricardo Alberto</t>
  </si>
  <si>
    <t>3236543183</t>
  </si>
  <si>
    <t>13:20:44</t>
  </si>
  <si>
    <t>11407285</t>
  </si>
  <si>
    <t>Huertas Ordinola, Jesus Adrian</t>
  </si>
  <si>
    <t>3236544096</t>
  </si>
  <si>
    <t>13:48:34</t>
  </si>
  <si>
    <t>10956710</t>
  </si>
  <si>
    <t>Ibañez Solorzano, Carmen Lidia</t>
  </si>
  <si>
    <t>3236538958</t>
  </si>
  <si>
    <t>10:51:01</t>
  </si>
  <si>
    <t>11209413</t>
  </si>
  <si>
    <t>Infantes Campos, Consuelo Soledad</t>
  </si>
  <si>
    <t>3236540445</t>
  </si>
  <si>
    <t>11:42:37</t>
  </si>
  <si>
    <t>10094577</t>
  </si>
  <si>
    <t>Inoñan Veliz, Rogelia</t>
  </si>
  <si>
    <t>3236548625</t>
  </si>
  <si>
    <t>16:08:35</t>
  </si>
  <si>
    <t>11772975</t>
  </si>
  <si>
    <t>Inversiones Alva-Villa S.A.C</t>
  </si>
  <si>
    <t>3236546029</t>
  </si>
  <si>
    <t>14:48:05</t>
  </si>
  <si>
    <t>11798387</t>
  </si>
  <si>
    <t>Inversiones Generales Herlan S.A.C</t>
  </si>
  <si>
    <t>3236543455</t>
  </si>
  <si>
    <t>13:30:33</t>
  </si>
  <si>
    <t>ALEBONI</t>
  </si>
  <si>
    <t>3236542589</t>
  </si>
  <si>
    <t>13:00:37</t>
  </si>
  <si>
    <t>3236542615</t>
  </si>
  <si>
    <t>13:01:34</t>
  </si>
  <si>
    <t>3236543667</t>
  </si>
  <si>
    <t>3236548483</t>
  </si>
  <si>
    <t>12431663</t>
  </si>
  <si>
    <t>Inversiones Kaleth S.R.L.</t>
  </si>
  <si>
    <t>3236540328</t>
  </si>
  <si>
    <t>11:37:56</t>
  </si>
  <si>
    <t>11002345</t>
  </si>
  <si>
    <t>Inversiones Y Negocios Medina Velas</t>
  </si>
  <si>
    <t>3236541996</t>
  </si>
  <si>
    <t>12:40:19</t>
  </si>
  <si>
    <t>EROSALES</t>
  </si>
  <si>
    <t>10066205</t>
  </si>
  <si>
    <t>Inversiones Z &amp; G S.A.C</t>
  </si>
  <si>
    <t>3236537534</t>
  </si>
  <si>
    <t>10:00:12</t>
  </si>
  <si>
    <t>12101713</t>
  </si>
  <si>
    <t>Ipanaque Romero, Oswaldo</t>
  </si>
  <si>
    <t>3236541258</t>
  </si>
  <si>
    <t>12:11:22</t>
  </si>
  <si>
    <t>10990988</t>
  </si>
  <si>
    <t>Isidro Pavon, Nimia Elizabeth</t>
  </si>
  <si>
    <t>3236543198</t>
  </si>
  <si>
    <t>13:23:18</t>
  </si>
  <si>
    <t>11042686</t>
  </si>
  <si>
    <t>Izquierdo Muñoz, Victor</t>
  </si>
  <si>
    <t>3236537490</t>
  </si>
  <si>
    <t>09:59:05</t>
  </si>
  <si>
    <t>12173476</t>
  </si>
  <si>
    <t>Jacobo Azabache, Angel</t>
  </si>
  <si>
    <t>3236546738</t>
  </si>
  <si>
    <t>15:12:00</t>
  </si>
  <si>
    <t>11238400</t>
  </si>
  <si>
    <t>Jacobo De Garnica, Lucia Dorita</t>
  </si>
  <si>
    <t>3236537772</t>
  </si>
  <si>
    <t>10:07:34</t>
  </si>
  <si>
    <t>10094352</t>
  </si>
  <si>
    <t>Jacobo Fernandez, Gaby Milady</t>
  </si>
  <si>
    <t>3236537970</t>
  </si>
  <si>
    <t>10:12:17</t>
  </si>
  <si>
    <t>12433614</t>
  </si>
  <si>
    <t>Jacobo Ponce De Saavedra, Gladys Ma</t>
  </si>
  <si>
    <t>3236548649</t>
  </si>
  <si>
    <t>10067200</t>
  </si>
  <si>
    <t>Jacobo Sullon, Karla Lizsi</t>
  </si>
  <si>
    <t>3236536452</t>
  </si>
  <si>
    <t>09:21:09</t>
  </si>
  <si>
    <t>10056361</t>
  </si>
  <si>
    <t>Jara Castillo, Romelia Amabel</t>
  </si>
  <si>
    <t>3236543044</t>
  </si>
  <si>
    <t>13:14:38</t>
  </si>
  <si>
    <t>11318796</t>
  </si>
  <si>
    <t>Jara Cruz, Victor</t>
  </si>
  <si>
    <t>3236539975</t>
  </si>
  <si>
    <t>11:21:09</t>
  </si>
  <si>
    <t>11692782</t>
  </si>
  <si>
    <t>Jara De La Cruz, Maria Virginia</t>
  </si>
  <si>
    <t>3236547104</t>
  </si>
  <si>
    <t>15:25:51</t>
  </si>
  <si>
    <t>12132109</t>
  </si>
  <si>
    <t>Jara Obeso, Karla Susana</t>
  </si>
  <si>
    <t>3236541713</t>
  </si>
  <si>
    <t>12:27:18</t>
  </si>
  <si>
    <t>3236541715</t>
  </si>
  <si>
    <t>12:28:00</t>
  </si>
  <si>
    <t>10061178</t>
  </si>
  <si>
    <t>Jara Rebaza, Zoila</t>
  </si>
  <si>
    <t>3236546496</t>
  </si>
  <si>
    <t>15:06:02</t>
  </si>
  <si>
    <t>10053791</t>
  </si>
  <si>
    <t>Jara Valdez, Ysabel</t>
  </si>
  <si>
    <t>3236534481</t>
  </si>
  <si>
    <t>08:10:56</t>
  </si>
  <si>
    <t>10978705</t>
  </si>
  <si>
    <t>Jesus Orbegoso, Mirtha Estela</t>
  </si>
  <si>
    <t>3236543743</t>
  </si>
  <si>
    <t>13:37:57</t>
  </si>
  <si>
    <t>3236543747</t>
  </si>
  <si>
    <t>13:39:29</t>
  </si>
  <si>
    <t>12276564</t>
  </si>
  <si>
    <t>Jimenez Linares, Maria Elezabeth</t>
  </si>
  <si>
    <t>3236540424</t>
  </si>
  <si>
    <t>11:40:55</t>
  </si>
  <si>
    <t>11616450</t>
  </si>
  <si>
    <t>Juarez Chaupe, Jose Andres</t>
  </si>
  <si>
    <t>3236540724</t>
  </si>
  <si>
    <t>11:54:59</t>
  </si>
  <si>
    <t>12274347</t>
  </si>
  <si>
    <t>Juarez Ildefonso, Yaneth Fiorela</t>
  </si>
  <si>
    <t>3236545682</t>
  </si>
  <si>
    <t>14:41:33</t>
  </si>
  <si>
    <t>10059405</t>
  </si>
  <si>
    <t>Jugo Burgos, Carmen Luisa</t>
  </si>
  <si>
    <t>3236535247</t>
  </si>
  <si>
    <t>08:37:22</t>
  </si>
  <si>
    <t>10059349</t>
  </si>
  <si>
    <t>Julcamoro Chalan, Trinidad</t>
  </si>
  <si>
    <t>3236535655</t>
  </si>
  <si>
    <t>08:47:01</t>
  </si>
  <si>
    <t>10994243</t>
  </si>
  <si>
    <t>Jurado Llajaruna, Isaura Luz</t>
  </si>
  <si>
    <t>3236544283</t>
  </si>
  <si>
    <t>13:54:02</t>
  </si>
  <si>
    <t>12230083</t>
  </si>
  <si>
    <t>Kcamt Pizarro, Maria Iris</t>
  </si>
  <si>
    <t>3236541534</t>
  </si>
  <si>
    <t>12:20:37</t>
  </si>
  <si>
    <t>3236541548</t>
  </si>
  <si>
    <t>12:20:55</t>
  </si>
  <si>
    <t>11049464</t>
  </si>
  <si>
    <t>Laiza Rios, Dionicia</t>
  </si>
  <si>
    <t>3236539892</t>
  </si>
  <si>
    <t>11:13:53</t>
  </si>
  <si>
    <t>10055709</t>
  </si>
  <si>
    <t>Lara Valverde, Elsa Isabel</t>
  </si>
  <si>
    <t>3236543463</t>
  </si>
  <si>
    <t>13:32:00</t>
  </si>
  <si>
    <t>10058859</t>
  </si>
  <si>
    <t>Lavado Hurtado De Gonzales, Santos</t>
  </si>
  <si>
    <t>3236541028</t>
  </si>
  <si>
    <t>12:08:16</t>
  </si>
  <si>
    <t>12256022</t>
  </si>
  <si>
    <t>Lavado Julca, Mayra Naydee</t>
  </si>
  <si>
    <t>3236541417</t>
  </si>
  <si>
    <t>12:17:00</t>
  </si>
  <si>
    <t>11147894</t>
  </si>
  <si>
    <t>Lazaro Aguilar, Flor Marina</t>
  </si>
  <si>
    <t>3236536367</t>
  </si>
  <si>
    <t>09:11:03</t>
  </si>
  <si>
    <t>11615268</t>
  </si>
  <si>
    <t>Lazaro Alfaro, Anita Magdalena</t>
  </si>
  <si>
    <t>3236542879</t>
  </si>
  <si>
    <t>13:08:37</t>
  </si>
  <si>
    <t>11214704</t>
  </si>
  <si>
    <t>Lazaro Contreras, Delys Violeta</t>
  </si>
  <si>
    <t>3236547430</t>
  </si>
  <si>
    <t>15:42:08</t>
  </si>
  <si>
    <t>11599950</t>
  </si>
  <si>
    <t>Lazaro Velasquez, Yrma Consuelo</t>
  </si>
  <si>
    <t>3236544215</t>
  </si>
  <si>
    <t>13:54:21</t>
  </si>
  <si>
    <t>11333183</t>
  </si>
  <si>
    <t>Leon Alva, Santos Domingo</t>
  </si>
  <si>
    <t>3236538895</t>
  </si>
  <si>
    <t>10:48:26</t>
  </si>
  <si>
    <t>10059714</t>
  </si>
  <si>
    <t>Leon Chicoma, Delfina</t>
  </si>
  <si>
    <t>3236535783</t>
  </si>
  <si>
    <t>08:53:45</t>
  </si>
  <si>
    <t>12495090</t>
  </si>
  <si>
    <t>Leon Cubas, Flormira</t>
  </si>
  <si>
    <t>3236543724</t>
  </si>
  <si>
    <t>13:38:20</t>
  </si>
  <si>
    <t>10054757</t>
  </si>
  <si>
    <t>Leon De Mostacero, Maria Octavila</t>
  </si>
  <si>
    <t>3236535142</t>
  </si>
  <si>
    <t>08:31:28</t>
  </si>
  <si>
    <t>11435268</t>
  </si>
  <si>
    <t>Leon Diaz De Alva, Lady Eresdita</t>
  </si>
  <si>
    <t>3236542986</t>
  </si>
  <si>
    <t>13:13:06</t>
  </si>
  <si>
    <t>12169081</t>
  </si>
  <si>
    <t>Leon Diaz, Eduar Luzgardo</t>
  </si>
  <si>
    <t>3236547555</t>
  </si>
  <si>
    <t>15:41:12</t>
  </si>
  <si>
    <t>10058425</t>
  </si>
  <si>
    <t>Leon Diaz, Jeanette Jacqueline</t>
  </si>
  <si>
    <t>3236535252</t>
  </si>
  <si>
    <t>08:36:21</t>
  </si>
  <si>
    <t>11715225</t>
  </si>
  <si>
    <t>Leon Dominguez, Maria Teresa</t>
  </si>
  <si>
    <t>3236539753</t>
  </si>
  <si>
    <t>11:16:16</t>
  </si>
  <si>
    <t>10056223</t>
  </si>
  <si>
    <t>Leon Gamboa, Juan Astaciano</t>
  </si>
  <si>
    <t>3236535862</t>
  </si>
  <si>
    <t>08:58:32</t>
  </si>
  <si>
    <t>11721270</t>
  </si>
  <si>
    <t>Leon Miranda, Rosa Adela</t>
  </si>
  <si>
    <t>3236539632</t>
  </si>
  <si>
    <t>11:11:53</t>
  </si>
  <si>
    <t>12294583</t>
  </si>
  <si>
    <t>Leon Moncada, Julio Daniel</t>
  </si>
  <si>
    <t>3236541878</t>
  </si>
  <si>
    <t>12:33:54</t>
  </si>
  <si>
    <t>3236541974</t>
  </si>
  <si>
    <t>12:38:44</t>
  </si>
  <si>
    <t>11716396</t>
  </si>
  <si>
    <t>Leon Saldaña, Nilto Camilo</t>
  </si>
  <si>
    <t>3236540425</t>
  </si>
  <si>
    <t>11:43:04</t>
  </si>
  <si>
    <t>12106532</t>
  </si>
  <si>
    <t>Leon Soliz, Elsi Lady</t>
  </si>
  <si>
    <t>3236540452</t>
  </si>
  <si>
    <t>11:44:14</t>
  </si>
  <si>
    <t>11497902</t>
  </si>
  <si>
    <t>Leon Torres, Sara Maribel</t>
  </si>
  <si>
    <t>3236540859</t>
  </si>
  <si>
    <t>12:00:51</t>
  </si>
  <si>
    <t>10991142</t>
  </si>
  <si>
    <t>Lescano Castillo, Maria Betsabe</t>
  </si>
  <si>
    <t>3236540004</t>
  </si>
  <si>
    <t>11:25:39</t>
  </si>
  <si>
    <t>10054448</t>
  </si>
  <si>
    <t>Lescano Gimenez, Rosa Luz</t>
  </si>
  <si>
    <t>3236548929</t>
  </si>
  <si>
    <t>16:16:38</t>
  </si>
  <si>
    <t>11658966</t>
  </si>
  <si>
    <t>Lescano Perez, Jose Segundo</t>
  </si>
  <si>
    <t>3236544787</t>
  </si>
  <si>
    <t>14:14:59</t>
  </si>
  <si>
    <t>11652997</t>
  </si>
  <si>
    <t>Leyva Rodriguez, Maria Liliana</t>
  </si>
  <si>
    <t>3236539085</t>
  </si>
  <si>
    <t>10:54:46</t>
  </si>
  <si>
    <t>12413469</t>
  </si>
  <si>
    <t>Licoreria Tabaco Y Ron E.I.R.L.</t>
  </si>
  <si>
    <t>3236543512</t>
  </si>
  <si>
    <t>13:32:07</t>
  </si>
  <si>
    <t>12119783</t>
  </si>
  <si>
    <t>Linares Callirgos, Hugo Junior</t>
  </si>
  <si>
    <t>3236546261</t>
  </si>
  <si>
    <t>14:50:56</t>
  </si>
  <si>
    <t>10062346</t>
  </si>
  <si>
    <t>Linares Neira, Marleny Antonieta</t>
  </si>
  <si>
    <t>3236536032</t>
  </si>
  <si>
    <t>08:59:10</t>
  </si>
  <si>
    <t>10062483</t>
  </si>
  <si>
    <t>Linares Perez, Eudocia Felicita</t>
  </si>
  <si>
    <t>3236543789</t>
  </si>
  <si>
    <t>13:39:16</t>
  </si>
  <si>
    <t>11685456</t>
  </si>
  <si>
    <t>Liza Pereda, Natalia Rebeca</t>
  </si>
  <si>
    <t>3236547825</t>
  </si>
  <si>
    <t>15:51:15</t>
  </si>
  <si>
    <t>11358614</t>
  </si>
  <si>
    <t>Lizarzaburo Maldonado, Rita Isabel</t>
  </si>
  <si>
    <t>3236544319</t>
  </si>
  <si>
    <t>14:00:27</t>
  </si>
  <si>
    <t>10060205</t>
  </si>
  <si>
    <t>Llamoga De Quiliche, Francisca</t>
  </si>
  <si>
    <t>3236536490</t>
  </si>
  <si>
    <t>09:12:28</t>
  </si>
  <si>
    <t>11731749</t>
  </si>
  <si>
    <t>Llano Rojas, Juan Eulogio</t>
  </si>
  <si>
    <t>3236541101</t>
  </si>
  <si>
    <t>12:06:57</t>
  </si>
  <si>
    <t>12469656</t>
  </si>
  <si>
    <t>Llanto Ramirez, Jeronimo</t>
  </si>
  <si>
    <t>3236541649</t>
  </si>
  <si>
    <t>12:26:32</t>
  </si>
  <si>
    <t>11782449</t>
  </si>
  <si>
    <t>Llaros Lopez, Elsa</t>
  </si>
  <si>
    <t>3236549283</t>
  </si>
  <si>
    <t>RAILÓPE</t>
  </si>
  <si>
    <t>12261289</t>
  </si>
  <si>
    <t>Llave Lopez, Ana Maria</t>
  </si>
  <si>
    <t>3236541912</t>
  </si>
  <si>
    <t>10991764</t>
  </si>
  <si>
    <t>Llontop Camacho, Vicente Roman</t>
  </si>
  <si>
    <t>3236541023</t>
  </si>
  <si>
    <t>12:05:53</t>
  </si>
  <si>
    <t>10956729</t>
  </si>
  <si>
    <t>Llontop Fiestas De Lopez, Griselda</t>
  </si>
  <si>
    <t>3236539152</t>
  </si>
  <si>
    <t>10:57:24</t>
  </si>
  <si>
    <t>12500149</t>
  </si>
  <si>
    <t>Llontop Rosales, Dora Isabel</t>
  </si>
  <si>
    <t>3236539941</t>
  </si>
  <si>
    <t>11:22:21</t>
  </si>
  <si>
    <t>10060475</t>
  </si>
  <si>
    <t>Llontop Seclen, Juana Pilar</t>
  </si>
  <si>
    <t>3236536722</t>
  </si>
  <si>
    <t>09:31:30</t>
  </si>
  <si>
    <t>10062419</t>
  </si>
  <si>
    <t>Loayza Loyola, Silvia Maximina</t>
  </si>
  <si>
    <t>3236535511</t>
  </si>
  <si>
    <t>08:42:36</t>
  </si>
  <si>
    <t>10054008</t>
  </si>
  <si>
    <t>Loayza Mollehuarca, Teresa</t>
  </si>
  <si>
    <t>3236548942</t>
  </si>
  <si>
    <t>10063034</t>
  </si>
  <si>
    <t>Lopez Cano, Maria</t>
  </si>
  <si>
    <t>3236542561</t>
  </si>
  <si>
    <t>12:53:33</t>
  </si>
  <si>
    <t>11275412</t>
  </si>
  <si>
    <t>Lopez Cuadrado, Ana Maria</t>
  </si>
  <si>
    <t>3236549183</t>
  </si>
  <si>
    <t>16:20:46</t>
  </si>
  <si>
    <t>10064033</t>
  </si>
  <si>
    <t>Lopez De Salazar, Hilda Teresa</t>
  </si>
  <si>
    <t>3236536094</t>
  </si>
  <si>
    <t>09:06:45</t>
  </si>
  <si>
    <t>10055136</t>
  </si>
  <si>
    <t>Lopez De Venegas, Emerita</t>
  </si>
  <si>
    <t>3236543321</t>
  </si>
  <si>
    <t>13:22:59</t>
  </si>
  <si>
    <t>10054767</t>
  </si>
  <si>
    <t>Lopez Pelaez, Octavio</t>
  </si>
  <si>
    <t>3236541823</t>
  </si>
  <si>
    <t>12:30:57</t>
  </si>
  <si>
    <t>11701789</t>
  </si>
  <si>
    <t>Lopez Quezada, Antonia</t>
  </si>
  <si>
    <t>3236539885</t>
  </si>
  <si>
    <t>10162392</t>
  </si>
  <si>
    <t>Lopez Rodriguez, Ingrid Leyli</t>
  </si>
  <si>
    <t>3236541519</t>
  </si>
  <si>
    <t>12:19:19</t>
  </si>
  <si>
    <t>10063219</t>
  </si>
  <si>
    <t>Lopez Salcedo, Donicio Francisco</t>
  </si>
  <si>
    <t>3236536845</t>
  </si>
  <si>
    <t>09:33:37</t>
  </si>
  <si>
    <t>11107642</t>
  </si>
  <si>
    <t>Lopez Serrato, Maria Elizabeth</t>
  </si>
  <si>
    <t>3236541388</t>
  </si>
  <si>
    <t>12:16:26</t>
  </si>
  <si>
    <t>10061094</t>
  </si>
  <si>
    <t>Lopez Zarate, Julio Cesar</t>
  </si>
  <si>
    <t>3236536727</t>
  </si>
  <si>
    <t>09:30:40</t>
  </si>
  <si>
    <t>10815383</t>
  </si>
  <si>
    <t>Loyola Anhuaman, Elizabeth Roxana</t>
  </si>
  <si>
    <t>3236538278</t>
  </si>
  <si>
    <t>10:25:17</t>
  </si>
  <si>
    <t>11194811</t>
  </si>
  <si>
    <t>Loyola Asmat, Dora Edita</t>
  </si>
  <si>
    <t>3236543316</t>
  </si>
  <si>
    <t>13:27:49</t>
  </si>
  <si>
    <t>11172214</t>
  </si>
  <si>
    <t>Loyola Asmat, Maria Del Carmen Lizb</t>
  </si>
  <si>
    <t>3236539565</t>
  </si>
  <si>
    <t>10064970</t>
  </si>
  <si>
    <t>Loyola Roque, Agripina Consuelo</t>
  </si>
  <si>
    <t>3236536796</t>
  </si>
  <si>
    <t>09:33:13</t>
  </si>
  <si>
    <t>11210865</t>
  </si>
  <si>
    <t>Lozano Jara, Narciso</t>
  </si>
  <si>
    <t>3236541894</t>
  </si>
  <si>
    <t>12:37:52</t>
  </si>
  <si>
    <t>11549968</t>
  </si>
  <si>
    <t>Luciano Gutierrez, Claudina Sara</t>
  </si>
  <si>
    <t>3236539124</t>
  </si>
  <si>
    <t>10:56:27</t>
  </si>
  <si>
    <t>10065757</t>
  </si>
  <si>
    <t>Luciano Villarruel, Walter Adelfio</t>
  </si>
  <si>
    <t>3236537301</t>
  </si>
  <si>
    <t>11167224</t>
  </si>
  <si>
    <t>Lujan De Gutierrez, Martha G</t>
  </si>
  <si>
    <t>3236547447</t>
  </si>
  <si>
    <t>15:39:57</t>
  </si>
  <si>
    <t>11036242</t>
  </si>
  <si>
    <t>Lujan Mercado, Neli Genara</t>
  </si>
  <si>
    <t>3236542061</t>
  </si>
  <si>
    <t>12:41:27</t>
  </si>
  <si>
    <t>11517612</t>
  </si>
  <si>
    <t>Luna Victoria Paredes, Suly Marilin</t>
  </si>
  <si>
    <t>3236546908</t>
  </si>
  <si>
    <t>15:21:10</t>
  </si>
  <si>
    <t>11482625</t>
  </si>
  <si>
    <t>Luyo Chumpitaz, Carmen Rosa</t>
  </si>
  <si>
    <t>3236539601</t>
  </si>
  <si>
    <t>11:11:22</t>
  </si>
  <si>
    <t>11144354</t>
  </si>
  <si>
    <t>Machaca Quispe, Valentin</t>
  </si>
  <si>
    <t>3236539367</t>
  </si>
  <si>
    <t>11:02:51</t>
  </si>
  <si>
    <t>3236534998</t>
  </si>
  <si>
    <t>08:30:28</t>
  </si>
  <si>
    <t>4407</t>
  </si>
  <si>
    <t>CRISTAL 355ML AL 6Px1</t>
  </si>
  <si>
    <t>3236535011</t>
  </si>
  <si>
    <t>08:30:56</t>
  </si>
  <si>
    <t>11328122</t>
  </si>
  <si>
    <t>Malaver Vega, Maria Haydee</t>
  </si>
  <si>
    <t>3236540849</t>
  </si>
  <si>
    <t>11:56:59</t>
  </si>
  <si>
    <t>11192379</t>
  </si>
  <si>
    <t>Manozalva Amanzo, Rosa Elvira</t>
  </si>
  <si>
    <t>3236537806</t>
  </si>
  <si>
    <t>10:08:35</t>
  </si>
  <si>
    <t>10991742</t>
  </si>
  <si>
    <t>Mantilla Colorado, Juana Esther</t>
  </si>
  <si>
    <t>3236537518</t>
  </si>
  <si>
    <t>10:00:41</t>
  </si>
  <si>
    <t>3236537577</t>
  </si>
  <si>
    <t>09:57:08</t>
  </si>
  <si>
    <t>11024381</t>
  </si>
  <si>
    <t>Mantilla Sosa De Rodriguez, Karen P</t>
  </si>
  <si>
    <t>3236535196</t>
  </si>
  <si>
    <t>08:34:35</t>
  </si>
  <si>
    <t>10055758</t>
  </si>
  <si>
    <t>Marcelo Hilario, Arcila Elizabeth</t>
  </si>
  <si>
    <t>3236535723</t>
  </si>
  <si>
    <t>08:52:45</t>
  </si>
  <si>
    <t>10926239</t>
  </si>
  <si>
    <t>Marin Huaman, Doris Esperanza</t>
  </si>
  <si>
    <t>3236536909</t>
  </si>
  <si>
    <t>09:34:05</t>
  </si>
  <si>
    <t>10065023</t>
  </si>
  <si>
    <t>Marin Jacobo, Maria Angela</t>
  </si>
  <si>
    <t>3236537066</t>
  </si>
  <si>
    <t>09:42:51</t>
  </si>
  <si>
    <t>3236544721</t>
  </si>
  <si>
    <t>14:12:56</t>
  </si>
  <si>
    <t>10056425</t>
  </si>
  <si>
    <t>Mariños Sevillano, Rosa Angelica</t>
  </si>
  <si>
    <t>3236534992</t>
  </si>
  <si>
    <t>08:28:25</t>
  </si>
  <si>
    <t>10058598</t>
  </si>
  <si>
    <t>Marquina Garagatti, Ayrton Milqui</t>
  </si>
  <si>
    <t>3236535147</t>
  </si>
  <si>
    <t>08:31:37</t>
  </si>
  <si>
    <t>10058620</t>
  </si>
  <si>
    <t>Marruffo Zaens, Elizabeth</t>
  </si>
  <si>
    <t>3236543191</t>
  </si>
  <si>
    <t>13:21:53</t>
  </si>
  <si>
    <t>10473805</t>
  </si>
  <si>
    <t>Martinez Avila, Carmela</t>
  </si>
  <si>
    <t>3236536493</t>
  </si>
  <si>
    <t>09:19:51</t>
  </si>
  <si>
    <t>10064869</t>
  </si>
  <si>
    <t>Martinez Cueva, Hildebrando Eugenio</t>
  </si>
  <si>
    <t>3236537811</t>
  </si>
  <si>
    <t>10:08:32</t>
  </si>
  <si>
    <t>11719709</t>
  </si>
  <si>
    <t>Martinez Olivares, Monica Del Pilar</t>
  </si>
  <si>
    <t>3236540581</t>
  </si>
  <si>
    <t>11:46:30</t>
  </si>
  <si>
    <t>10064446</t>
  </si>
  <si>
    <t>Martinez Soles De Garcia, Maria Est</t>
  </si>
  <si>
    <t>3236536213</t>
  </si>
  <si>
    <t>09:11:35</t>
  </si>
  <si>
    <t>3236536260</t>
  </si>
  <si>
    <t>09:08:08</t>
  </si>
  <si>
    <t>10062127</t>
  </si>
  <si>
    <t>Martinez Valdiviezo, Henry Antonio</t>
  </si>
  <si>
    <t>3236536816</t>
  </si>
  <si>
    <t>10062840</t>
  </si>
  <si>
    <t>Martinez Valdiviezo, Manuel Raul</t>
  </si>
  <si>
    <t>3236536973</t>
  </si>
  <si>
    <t>09:40:57</t>
  </si>
  <si>
    <t>10054172</t>
  </si>
  <si>
    <t>Mattos De Hermenegildo, Flor De Mar</t>
  </si>
  <si>
    <t>3236534341</t>
  </si>
  <si>
    <t>08:05:14</t>
  </si>
  <si>
    <t>10060887</t>
  </si>
  <si>
    <t>Matute Jave, Manuela Rosa</t>
  </si>
  <si>
    <t>3236536478</t>
  </si>
  <si>
    <t>09:20:00</t>
  </si>
  <si>
    <t>10054798</t>
  </si>
  <si>
    <t>Mauricio Ramos, Claudina</t>
  </si>
  <si>
    <t>3236535627</t>
  </si>
  <si>
    <t>08:49:52</t>
  </si>
  <si>
    <t>11438711</t>
  </si>
  <si>
    <t>Mauricio Yupanqui, Esmila Ilaria</t>
  </si>
  <si>
    <t>3236538025</t>
  </si>
  <si>
    <t>10:15:13</t>
  </si>
  <si>
    <t>10066893</t>
  </si>
  <si>
    <t>Medina Bobadilla, Carlos Alberto</t>
  </si>
  <si>
    <t>3236538388</t>
  </si>
  <si>
    <t>10:23:51</t>
  </si>
  <si>
    <t>11766554</t>
  </si>
  <si>
    <t>Medina De Ruiz, Edelmira</t>
  </si>
  <si>
    <t>3236540430</t>
  </si>
  <si>
    <t>11:41:58</t>
  </si>
  <si>
    <t>10956841</t>
  </si>
  <si>
    <t>Medina De Sanchez, Santos Esther</t>
  </si>
  <si>
    <t>3236541809</t>
  </si>
  <si>
    <t>12:31:15</t>
  </si>
  <si>
    <t>12409709</t>
  </si>
  <si>
    <t>Medina Perez De Calle, Lita Rocio</t>
  </si>
  <si>
    <t>3236540159</t>
  </si>
  <si>
    <t>11:30:31</t>
  </si>
  <si>
    <t>10058634</t>
  </si>
  <si>
    <t>Medina Vasquez, Carolina Victoria</t>
  </si>
  <si>
    <t>3236535641</t>
  </si>
  <si>
    <t>08:49:03</t>
  </si>
  <si>
    <t>10061441</t>
  </si>
  <si>
    <t>Medrano Obando, Betty Judith</t>
  </si>
  <si>
    <t>3236546403</t>
  </si>
  <si>
    <t>15:02:55</t>
  </si>
  <si>
    <t>11134785</t>
  </si>
  <si>
    <t>Membrillo Sanchez, Sonia Noemi</t>
  </si>
  <si>
    <t>3236538028</t>
  </si>
  <si>
    <t>10:15:17</t>
  </si>
  <si>
    <t>12409713</t>
  </si>
  <si>
    <t>Mendez Alayo, Yovany Mabel</t>
  </si>
  <si>
    <t>3236543757</t>
  </si>
  <si>
    <t>13:36:03</t>
  </si>
  <si>
    <t>10064971</t>
  </si>
  <si>
    <t>Mendez Angulo, Cesar Augusto</t>
  </si>
  <si>
    <t>3236538007</t>
  </si>
  <si>
    <t>10:12:48</t>
  </si>
  <si>
    <t>11749044</t>
  </si>
  <si>
    <t>Mendez Briceño, Bertila</t>
  </si>
  <si>
    <t>3236540323</t>
  </si>
  <si>
    <t>11:37:57</t>
  </si>
  <si>
    <t>10477301</t>
  </si>
  <si>
    <t>Mendez Campos, Cesar Teodoro</t>
  </si>
  <si>
    <t>3236539506</t>
  </si>
  <si>
    <t>11:07:10</t>
  </si>
  <si>
    <t>11182094</t>
  </si>
  <si>
    <t>Mendez Jimenez, Cesar David</t>
  </si>
  <si>
    <t>3236540089</t>
  </si>
  <si>
    <t>11:27:56</t>
  </si>
  <si>
    <t>10059859</t>
  </si>
  <si>
    <t>Mendoza Abanto, Lucila Ysabel</t>
  </si>
  <si>
    <t>3236536779</t>
  </si>
  <si>
    <t>09:14:02</t>
  </si>
  <si>
    <t>10064187</t>
  </si>
  <si>
    <t>Mendoza Anticona, Nicolaza Alvina</t>
  </si>
  <si>
    <t>3236536446</t>
  </si>
  <si>
    <t>09:14:09</t>
  </si>
  <si>
    <t>11277111</t>
  </si>
  <si>
    <t>Mendoza Becerra, Marino</t>
  </si>
  <si>
    <t>3236544266</t>
  </si>
  <si>
    <t>13:54:32</t>
  </si>
  <si>
    <t>10058228</t>
  </si>
  <si>
    <t>Mendoza Carranza, Eduardo Reinaldo</t>
  </si>
  <si>
    <t>3236534716</t>
  </si>
  <si>
    <t>08:18:09</t>
  </si>
  <si>
    <t>11399275</t>
  </si>
  <si>
    <t>Mendoza Castañeda, Francisco Eduard</t>
  </si>
  <si>
    <t>3236538095</t>
  </si>
  <si>
    <t>11517614</t>
  </si>
  <si>
    <t>Mendoza De La Cruz, Jorge Luis</t>
  </si>
  <si>
    <t>3236546710</t>
  </si>
  <si>
    <t>15:11:24</t>
  </si>
  <si>
    <t>10062588</t>
  </si>
  <si>
    <t>Mendoza Fernandez, Teresa Gladys</t>
  </si>
  <si>
    <t>3236536919</t>
  </si>
  <si>
    <t>09:39:08</t>
  </si>
  <si>
    <t>11482627</t>
  </si>
  <si>
    <t>Mendoza Garcia, Deysi Janeth</t>
  </si>
  <si>
    <t>3236539814</t>
  </si>
  <si>
    <t>11:18:23</t>
  </si>
  <si>
    <t>10058680</t>
  </si>
  <si>
    <t>Mendoza Guarniz, Jesus</t>
  </si>
  <si>
    <t>3236535305</t>
  </si>
  <si>
    <t>08:39:00</t>
  </si>
  <si>
    <t>10991245</t>
  </si>
  <si>
    <t>Mendoza Medina, Consuelo Haydee</t>
  </si>
  <si>
    <t>3236537108</t>
  </si>
  <si>
    <t>09:44:28</t>
  </si>
  <si>
    <t>10474393</t>
  </si>
  <si>
    <t>Mendoza Sanchez, Eligio Teodoro</t>
  </si>
  <si>
    <t>3236543883</t>
  </si>
  <si>
    <t>13:40:54</t>
  </si>
  <si>
    <t>11709475</t>
  </si>
  <si>
    <t>Mendoza Segura, Elvira Martha</t>
  </si>
  <si>
    <t>3236547118</t>
  </si>
  <si>
    <t>15:27:57</t>
  </si>
  <si>
    <t>11467322</t>
  </si>
  <si>
    <t>Mendoza Vergara, Cinthya Katerini</t>
  </si>
  <si>
    <t>3236546935</t>
  </si>
  <si>
    <t>15:19:41</t>
  </si>
  <si>
    <t>10053991</t>
  </si>
  <si>
    <t>Mendoza Vergara, Rosa Violeta</t>
  </si>
  <si>
    <t>3236546691</t>
  </si>
  <si>
    <t>15:08:09</t>
  </si>
  <si>
    <t>3236546705</t>
  </si>
  <si>
    <t>15:10:35</t>
  </si>
  <si>
    <t>10968206</t>
  </si>
  <si>
    <t>Mercado Boyd, Hernan Leonardo</t>
  </si>
  <si>
    <t>3236544008</t>
  </si>
  <si>
    <t>13:46:20</t>
  </si>
  <si>
    <t>11109516</t>
  </si>
  <si>
    <t>Mercedes Chavez, Andres Geranfor</t>
  </si>
  <si>
    <t>3236547203</t>
  </si>
  <si>
    <t>15:18:00</t>
  </si>
  <si>
    <t>10057811</t>
  </si>
  <si>
    <t>Meregildo Ponce, Juan Herminio</t>
  </si>
  <si>
    <t>3236544102</t>
  </si>
  <si>
    <t>13:50:30</t>
  </si>
  <si>
    <t>10062595</t>
  </si>
  <si>
    <t>Merejildo Lujan, Maria Natividad</t>
  </si>
  <si>
    <t>3236537745</t>
  </si>
  <si>
    <t>10:03:32</t>
  </si>
  <si>
    <t>10062133</t>
  </si>
  <si>
    <t>Merlo Saldaña, Juan Del Carmen</t>
  </si>
  <si>
    <t>3236541084</t>
  </si>
  <si>
    <t>12:07:34</t>
  </si>
  <si>
    <t>11696337</t>
  </si>
  <si>
    <t>Merlo Saldaña, Segundo Flavio</t>
  </si>
  <si>
    <t>3236539946</t>
  </si>
  <si>
    <t>11:22:02</t>
  </si>
  <si>
    <t>11673468</t>
  </si>
  <si>
    <t>Mezones Odar, Carlos Alberto</t>
  </si>
  <si>
    <t>3236539375</t>
  </si>
  <si>
    <t>11:04:33</t>
  </si>
  <si>
    <t>11669968</t>
  </si>
  <si>
    <t>Minchola De Ventura, Elvia Ana</t>
  </si>
  <si>
    <t>3236539888</t>
  </si>
  <si>
    <t>11:21:20</t>
  </si>
  <si>
    <t>11435195</t>
  </si>
  <si>
    <t>Minchola Rios, Arleni Nila</t>
  </si>
  <si>
    <t>3236538225</t>
  </si>
  <si>
    <t>10:22:20</t>
  </si>
  <si>
    <t>10055264</t>
  </si>
  <si>
    <t>Minchola Robles De Sifuentes, Tula</t>
  </si>
  <si>
    <t>3236537716</t>
  </si>
  <si>
    <t>10:05:31</t>
  </si>
  <si>
    <t>12464498</t>
  </si>
  <si>
    <t>Mini Market El Lirio S.R.L.</t>
  </si>
  <si>
    <t>3236541085</t>
  </si>
  <si>
    <t>12:10:25</t>
  </si>
  <si>
    <t>10063568</t>
  </si>
  <si>
    <t>Miñano De Zavaleta, Felicita Adina</t>
  </si>
  <si>
    <t>3236548384</t>
  </si>
  <si>
    <t>16:02:01</t>
  </si>
  <si>
    <t>10061134</t>
  </si>
  <si>
    <t>Miñano Delgado, Santos Haydee</t>
  </si>
  <si>
    <t>3236535531</t>
  </si>
  <si>
    <t>08:45:44</t>
  </si>
  <si>
    <t>10063885</t>
  </si>
  <si>
    <t>Miranda Abanto, Bertha Edith</t>
  </si>
  <si>
    <t>3236537866</t>
  </si>
  <si>
    <t>10:09:08</t>
  </si>
  <si>
    <t>10055575</t>
  </si>
  <si>
    <t>Miranda Ponce, Bernardino</t>
  </si>
  <si>
    <t>3236535517</t>
  </si>
  <si>
    <t>08:45:41</t>
  </si>
  <si>
    <t>11650219</t>
  </si>
  <si>
    <t>Miranda Sanchez, Janina Sugey</t>
  </si>
  <si>
    <t>3236549325</t>
  </si>
  <si>
    <t>16:24:49</t>
  </si>
  <si>
    <t>12301265</t>
  </si>
  <si>
    <t>Miranda Soto, Amable</t>
  </si>
  <si>
    <t>3236548571</t>
  </si>
  <si>
    <t>16:07:44</t>
  </si>
  <si>
    <t>11409229</t>
  </si>
  <si>
    <t>Mochica Sport Center S.A.C.</t>
  </si>
  <si>
    <t>3236545287</t>
  </si>
  <si>
    <t>14:29:21</t>
  </si>
  <si>
    <t>11316838</t>
  </si>
  <si>
    <t>Moncada Yuen, Jesus</t>
  </si>
  <si>
    <t>3236542958</t>
  </si>
  <si>
    <t>13:13:22</t>
  </si>
  <si>
    <t>11467327</t>
  </si>
  <si>
    <t>Montalvan Cabrera, Flor De Maria</t>
  </si>
  <si>
    <t>3236541432</t>
  </si>
  <si>
    <t>12:21:08</t>
  </si>
  <si>
    <t>10062715</t>
  </si>
  <si>
    <t>Montano De Avelino, Natalia Alicia</t>
  </si>
  <si>
    <t>3236536246</t>
  </si>
  <si>
    <t>09:12:41</t>
  </si>
  <si>
    <t>3236536286</t>
  </si>
  <si>
    <t>09:10:01</t>
  </si>
  <si>
    <t>10993774</t>
  </si>
  <si>
    <t>Montero De Ponce, Nora Esther</t>
  </si>
  <si>
    <t>3236539062</t>
  </si>
  <si>
    <t>10:54:48</t>
  </si>
  <si>
    <t>10971754</t>
  </si>
  <si>
    <t>Montoya Asmad, Humberto Isrrael</t>
  </si>
  <si>
    <t>3236544212</t>
  </si>
  <si>
    <t>13:51:22</t>
  </si>
  <si>
    <t>10059781</t>
  </si>
  <si>
    <t>Montoya Guarniz, Neri</t>
  </si>
  <si>
    <t>3236534685</t>
  </si>
  <si>
    <t>08:18:35</t>
  </si>
  <si>
    <t>10054262</t>
  </si>
  <si>
    <t>Montoya Sanchez, Jose Walter</t>
  </si>
  <si>
    <t>3236535021</t>
  </si>
  <si>
    <t>08:28:20</t>
  </si>
  <si>
    <t>10057711</t>
  </si>
  <si>
    <t>Morales Sanchez, Maria Elena</t>
  </si>
  <si>
    <t>3236534914</t>
  </si>
  <si>
    <t>10060511</t>
  </si>
  <si>
    <t>Moran De Alejandro, Leocadia</t>
  </si>
  <si>
    <t>3236547414</t>
  </si>
  <si>
    <t>15:41:11</t>
  </si>
  <si>
    <t>11275407</t>
  </si>
  <si>
    <t>Moreno Alayo, Lourdes Angelita</t>
  </si>
  <si>
    <t>3236539828</t>
  </si>
  <si>
    <t>10054719</t>
  </si>
  <si>
    <t>Moreno Avalos, Yrma Elisa</t>
  </si>
  <si>
    <t>3236534940</t>
  </si>
  <si>
    <t>10784122</t>
  </si>
  <si>
    <t>Moreno Gutierrez, Jessenia Elizabet</t>
  </si>
  <si>
    <t>3236537907</t>
  </si>
  <si>
    <t>10:09:48</t>
  </si>
  <si>
    <t>11724675</t>
  </si>
  <si>
    <t>Moreno Minchola, Lida Ydelsa</t>
  </si>
  <si>
    <t>3236541214</t>
  </si>
  <si>
    <t>12:10:24</t>
  </si>
  <si>
    <t>10061529</t>
  </si>
  <si>
    <t>Moreno Plasencia, Rosa Clara</t>
  </si>
  <si>
    <t>3236535967</t>
  </si>
  <si>
    <t>09:01:34</t>
  </si>
  <si>
    <t>10060916</t>
  </si>
  <si>
    <t>Moreno Rodriguez, Clara Leocadia</t>
  </si>
  <si>
    <t>3236536473</t>
  </si>
  <si>
    <t>09:18:04</t>
  </si>
  <si>
    <t>12225710</t>
  </si>
  <si>
    <t>Morillo Meza, Julio Alberto</t>
  </si>
  <si>
    <t>3236540365</t>
  </si>
  <si>
    <t>11:40:01</t>
  </si>
  <si>
    <t>11238446</t>
  </si>
  <si>
    <t>Morin Rodriguez, Felix Raul</t>
  </si>
  <si>
    <t>3236540257</t>
  </si>
  <si>
    <t>11:36:59</t>
  </si>
  <si>
    <t>11109889</t>
  </si>
  <si>
    <t>Mosqueira Rodriguez, Paola Vanessa</t>
  </si>
  <si>
    <t>3236541389</t>
  </si>
  <si>
    <t>12:17:13</t>
  </si>
  <si>
    <t>11722681</t>
  </si>
  <si>
    <t>Mostacero Mostacero, Ernesto Teodul</t>
  </si>
  <si>
    <t>3236539971</t>
  </si>
  <si>
    <t>11:24:46</t>
  </si>
  <si>
    <t>10152517</t>
  </si>
  <si>
    <t>Moya Bazan, Tito Oswaldo</t>
  </si>
  <si>
    <t>3236544159</t>
  </si>
  <si>
    <t>13:52:11</t>
  </si>
  <si>
    <t>10994246</t>
  </si>
  <si>
    <t>Moya Cerna, Susana Elizabeth</t>
  </si>
  <si>
    <t>3236548476</t>
  </si>
  <si>
    <t>16:04:05</t>
  </si>
  <si>
    <t>10066298</t>
  </si>
  <si>
    <t>Multiservicios Centurion Eirl</t>
  </si>
  <si>
    <t>3236543164</t>
  </si>
  <si>
    <t>13:15:56</t>
  </si>
  <si>
    <t>11785176</t>
  </si>
  <si>
    <t>Mundaca Vasquez, Luciola Ytalina</t>
  </si>
  <si>
    <t>3236539863</t>
  </si>
  <si>
    <t>11:19:08</t>
  </si>
  <si>
    <t>10059730</t>
  </si>
  <si>
    <t>Muñoz Calderon, Luz Amelia</t>
  </si>
  <si>
    <t>3236536237</t>
  </si>
  <si>
    <t>09:10:26</t>
  </si>
  <si>
    <t>11408246</t>
  </si>
  <si>
    <t>Muñoz Limay, Jose Ydelso</t>
  </si>
  <si>
    <t>3236539030</t>
  </si>
  <si>
    <t>10:52:22</t>
  </si>
  <si>
    <t>10064616</t>
  </si>
  <si>
    <t>Muñoz Zarate, Noemina</t>
  </si>
  <si>
    <t>3236543428</t>
  </si>
  <si>
    <t>13:27:48</t>
  </si>
  <si>
    <t>12394344</t>
  </si>
  <si>
    <t>Murga Lázaro, Cindy Cris</t>
  </si>
  <si>
    <t>3236546886</t>
  </si>
  <si>
    <t>15:18:17</t>
  </si>
  <si>
    <t>10059147</t>
  </si>
  <si>
    <t>Namay Becerra, Elena Margot</t>
  </si>
  <si>
    <t>3236535588</t>
  </si>
  <si>
    <t>08:46:17</t>
  </si>
  <si>
    <t>12502500</t>
  </si>
  <si>
    <t>Narro Cruzado, Janet Maribel</t>
  </si>
  <si>
    <t>3236536020</t>
  </si>
  <si>
    <t>09:04:31</t>
  </si>
  <si>
    <t>10053898</t>
  </si>
  <si>
    <t>Narro De Mendoza, Martha</t>
  </si>
  <si>
    <t>3236535020</t>
  </si>
  <si>
    <t>08:29:44</t>
  </si>
  <si>
    <t>10057311</t>
  </si>
  <si>
    <t>Narva De Carrera, Clementina</t>
  </si>
  <si>
    <t>3236535740</t>
  </si>
  <si>
    <t>08:53:40</t>
  </si>
  <si>
    <t>11768220</t>
  </si>
  <si>
    <t>Negocios Alimenticios L &amp; M E.I.R.L</t>
  </si>
  <si>
    <t>3236542075</t>
  </si>
  <si>
    <t>11037246</t>
  </si>
  <si>
    <t>Negocios Y Transportes Pizan E.I.R.</t>
  </si>
  <si>
    <t>3236540179</t>
  </si>
  <si>
    <t>11:26:17</t>
  </si>
  <si>
    <t>11632306</t>
  </si>
  <si>
    <t>Nevado Purisaca, Esgar Ubaldo</t>
  </si>
  <si>
    <t>3236547348</t>
  </si>
  <si>
    <t>15:33:01</t>
  </si>
  <si>
    <t>10065893</t>
  </si>
  <si>
    <t>Neyra Lujan, Clara Mercedes</t>
  </si>
  <si>
    <t>3236537592</t>
  </si>
  <si>
    <t>10:01:28</t>
  </si>
  <si>
    <t>10062769</t>
  </si>
  <si>
    <t>Neyra Vega, Guadalupe Natividad</t>
  </si>
  <si>
    <t>3236544453</t>
  </si>
  <si>
    <t>13:55:13</t>
  </si>
  <si>
    <t>10065702</t>
  </si>
  <si>
    <t>Nicolas Lopez, Antonio</t>
  </si>
  <si>
    <t>3236542713</t>
  </si>
  <si>
    <t>13:03:52</t>
  </si>
  <si>
    <t>10066537</t>
  </si>
  <si>
    <t>Nieves Aguilera, Leoncio</t>
  </si>
  <si>
    <t>3236548404</t>
  </si>
  <si>
    <t>16:04:28</t>
  </si>
  <si>
    <t>10056372</t>
  </si>
  <si>
    <t>Nieves Benites, Yolanda Edelmira</t>
  </si>
  <si>
    <t>3236535049</t>
  </si>
  <si>
    <t>08:26:15</t>
  </si>
  <si>
    <t>10146189</t>
  </si>
  <si>
    <t>Nieves Vera, Felipa</t>
  </si>
  <si>
    <t>3236542462</t>
  </si>
  <si>
    <t>12:56:02</t>
  </si>
  <si>
    <t>10055869</t>
  </si>
  <si>
    <t>Noriega Abanto, Ruth</t>
  </si>
  <si>
    <t>3236534647</t>
  </si>
  <si>
    <t>08:17:48</t>
  </si>
  <si>
    <t>10065015</t>
  </si>
  <si>
    <t>Noriega Siche De Diaz, Whendy Yesse</t>
  </si>
  <si>
    <t>3236536579</t>
  </si>
  <si>
    <t>09:23:27</t>
  </si>
  <si>
    <t>11294120</t>
  </si>
  <si>
    <t>Nuñez Rodriguez, Luis Octavio</t>
  </si>
  <si>
    <t>3236547271</t>
  </si>
  <si>
    <t>15:35:04</t>
  </si>
  <si>
    <t>10065682</t>
  </si>
  <si>
    <t>Ñique De Sanchez, Juana Elena</t>
  </si>
  <si>
    <t>3236544081</t>
  </si>
  <si>
    <t>10063668</t>
  </si>
  <si>
    <t>Ñique Sachun, Juana Petronila</t>
  </si>
  <si>
    <t>3236547461</t>
  </si>
  <si>
    <t>15:42:20</t>
  </si>
  <si>
    <t>11383892</t>
  </si>
  <si>
    <t>Ñique Urbina, Meri Eusebia</t>
  </si>
  <si>
    <t>3236537182</t>
  </si>
  <si>
    <t>09:45:54</t>
  </si>
  <si>
    <t>10476174</t>
  </si>
  <si>
    <t>Ñique Vasquez, Nancy Micaela</t>
  </si>
  <si>
    <t>3236537744</t>
  </si>
  <si>
    <t>10:06:58</t>
  </si>
  <si>
    <t>10945993</t>
  </si>
  <si>
    <t>Ñontol De La Cruz, Omar Alejandro</t>
  </si>
  <si>
    <t>3236536765</t>
  </si>
  <si>
    <t>09:32:16</t>
  </si>
  <si>
    <t>11692332</t>
  </si>
  <si>
    <t>Obando Castro, Cinthia Yris</t>
  </si>
  <si>
    <t>3236539570</t>
  </si>
  <si>
    <t>11:09:25</t>
  </si>
  <si>
    <t>10064024</t>
  </si>
  <si>
    <t>Obeso Bacilio, Carlos Arturo</t>
  </si>
  <si>
    <t>3236544082</t>
  </si>
  <si>
    <t>13:48:07</t>
  </si>
  <si>
    <t>11593875</t>
  </si>
  <si>
    <t>Ocas Aguilar, Selene Del Rosario</t>
  </si>
  <si>
    <t>3236550362</t>
  </si>
  <si>
    <t>16:51:09</t>
  </si>
  <si>
    <t>10058570</t>
  </si>
  <si>
    <t>Ocas Mendoza, Consuelo Giovanna</t>
  </si>
  <si>
    <t>3236539016</t>
  </si>
  <si>
    <t>11764435</t>
  </si>
  <si>
    <t>Oclocho Culqui, Lluli Gretel</t>
  </si>
  <si>
    <t>3236547711</t>
  </si>
  <si>
    <t>15:44:42</t>
  </si>
  <si>
    <t>10936927</t>
  </si>
  <si>
    <t>Oliva Alva, Haydee Iris</t>
  </si>
  <si>
    <t>3236541674</t>
  </si>
  <si>
    <t>12:25:56</t>
  </si>
  <si>
    <t>10060007</t>
  </si>
  <si>
    <t>Oliva Sebastian De Fernandez, Miria</t>
  </si>
  <si>
    <t>3236536549</t>
  </si>
  <si>
    <t>09:18:45</t>
  </si>
  <si>
    <t>10527593</t>
  </si>
  <si>
    <t>Oliva Siche De Obeso, Rosa Esther</t>
  </si>
  <si>
    <t>3236536660</t>
  </si>
  <si>
    <t>09:27:57</t>
  </si>
  <si>
    <t>11350864</t>
  </si>
  <si>
    <t>Oliva Vasquez, Sandra Elizabeth</t>
  </si>
  <si>
    <t>3236546716</t>
  </si>
  <si>
    <t>15:11:17</t>
  </si>
  <si>
    <t>11071123</t>
  </si>
  <si>
    <t>Olivares Benites, Iris Noemi</t>
  </si>
  <si>
    <t>3236546827</t>
  </si>
  <si>
    <t>15:15:21</t>
  </si>
  <si>
    <t>10054175</t>
  </si>
  <si>
    <t>Olivares De Sanchez, Rosa</t>
  </si>
  <si>
    <t>3236534372</t>
  </si>
  <si>
    <t>08:06:03</t>
  </si>
  <si>
    <t>10059743</t>
  </si>
  <si>
    <t>Olivares Huaman, Oswaldo Eugenio</t>
  </si>
  <si>
    <t>3236546471</t>
  </si>
  <si>
    <t>15:04:40</t>
  </si>
  <si>
    <t>10065285</t>
  </si>
  <si>
    <t>Olivares Salvador, Rocio Del Pilar</t>
  </si>
  <si>
    <t>3236535689</t>
  </si>
  <si>
    <t>08:54:03</t>
  </si>
  <si>
    <t>12271697</t>
  </si>
  <si>
    <t>Orb Inmobiliaria Constructora S.A.C</t>
  </si>
  <si>
    <t>3236540288</t>
  </si>
  <si>
    <t>11:35:09</t>
  </si>
  <si>
    <t>11685381</t>
  </si>
  <si>
    <t>Orbegoso Mozo, Hocxana Zonia</t>
  </si>
  <si>
    <t>3236537203</t>
  </si>
  <si>
    <t>09:47:13</t>
  </si>
  <si>
    <t>10067053</t>
  </si>
  <si>
    <t>Orellano Gonzales, Patricia Elizabe</t>
  </si>
  <si>
    <t>3236548587</t>
  </si>
  <si>
    <t>16:09:31</t>
  </si>
  <si>
    <t>11785825</t>
  </si>
  <si>
    <t>Orosco Beltran, Santos Antonio</t>
  </si>
  <si>
    <t>3236541501</t>
  </si>
  <si>
    <t>12:21:25</t>
  </si>
  <si>
    <t>10473793</t>
  </si>
  <si>
    <t>Otiniano Gamboa, Lady Jessenia</t>
  </si>
  <si>
    <t>3236546234</t>
  </si>
  <si>
    <t>14:55:39</t>
  </si>
  <si>
    <t>10060669</t>
  </si>
  <si>
    <t>Otiniano Rodriguez, Gina</t>
  </si>
  <si>
    <t>3236543335</t>
  </si>
  <si>
    <t>13:24:19</t>
  </si>
  <si>
    <t>11383888</t>
  </si>
  <si>
    <t>Otiniano Rodriguez, Jhony Ivan</t>
  </si>
  <si>
    <t>3236538946</t>
  </si>
  <si>
    <t>10:51:33</t>
  </si>
  <si>
    <t>10061125</t>
  </si>
  <si>
    <t>Oviedo Villacorta, Mery Betsabeth</t>
  </si>
  <si>
    <t>3236534734</t>
  </si>
  <si>
    <t>08:19:17</t>
  </si>
  <si>
    <t>10990737</t>
  </si>
  <si>
    <t>Oyola Gomez, Erika Vanessa</t>
  </si>
  <si>
    <t>3236538177</t>
  </si>
  <si>
    <t>10:21:43</t>
  </si>
  <si>
    <t>11784053</t>
  </si>
  <si>
    <t>Pacheco Ramirez, Darling Dennise</t>
  </si>
  <si>
    <t>3236544758</t>
  </si>
  <si>
    <t>14:14:33</t>
  </si>
  <si>
    <t>10063336</t>
  </si>
  <si>
    <t>Padilla Marquina, Flor Mercedes</t>
  </si>
  <si>
    <t>3236536332</t>
  </si>
  <si>
    <t>09:14:35</t>
  </si>
  <si>
    <t>11762798</t>
  </si>
  <si>
    <t>Palacios Rodriguez, Julia Nabucodon</t>
  </si>
  <si>
    <t>3236540831</t>
  </si>
  <si>
    <t>11:58:47</t>
  </si>
  <si>
    <t>11697789</t>
  </si>
  <si>
    <t>Palomino Rojas, Carmen Rosa</t>
  </si>
  <si>
    <t>3236540476</t>
  </si>
  <si>
    <t>11:46:21</t>
  </si>
  <si>
    <t>10057347</t>
  </si>
  <si>
    <t>Panduro Alegria, Birginia</t>
  </si>
  <si>
    <t>3236535798</t>
  </si>
  <si>
    <t>08:51:33</t>
  </si>
  <si>
    <t>11730715</t>
  </si>
  <si>
    <t>Pantoja Gutierrez, Jenny Amanda</t>
  </si>
  <si>
    <t>3236549223</t>
  </si>
  <si>
    <t>16:20:45</t>
  </si>
  <si>
    <t>10990983</t>
  </si>
  <si>
    <t>Paredes Cabrera, Nancy Soledad</t>
  </si>
  <si>
    <t>3236537348</t>
  </si>
  <si>
    <t>09:48:37</t>
  </si>
  <si>
    <t>10058763</t>
  </si>
  <si>
    <t>Paredes Castillo, Enrique Javier</t>
  </si>
  <si>
    <t>3236540732</t>
  </si>
  <si>
    <t>11:58:05</t>
  </si>
  <si>
    <t>10061756</t>
  </si>
  <si>
    <t>Paredes De Vasquez, Natividad</t>
  </si>
  <si>
    <t>3236535691</t>
  </si>
  <si>
    <t>08:51:46</t>
  </si>
  <si>
    <t>11490805</t>
  </si>
  <si>
    <t>Paredes Del Rosario, Ysabel Cristin</t>
  </si>
  <si>
    <t>3236546232</t>
  </si>
  <si>
    <t>14:57:29</t>
  </si>
  <si>
    <t>11088404</t>
  </si>
  <si>
    <t>Paredes Hernandez, Elizabeth Geovan</t>
  </si>
  <si>
    <t>3236538500</t>
  </si>
  <si>
    <t>10:31:58</t>
  </si>
  <si>
    <t>10931077</t>
  </si>
  <si>
    <t>Paredes Honores, Gladis Josefina</t>
  </si>
  <si>
    <t>3236546433</t>
  </si>
  <si>
    <t>15:02:16</t>
  </si>
  <si>
    <t>10564877</t>
  </si>
  <si>
    <t>Paredes Isla, Pedro</t>
  </si>
  <si>
    <t>3236546247</t>
  </si>
  <si>
    <t>14:53:57</t>
  </si>
  <si>
    <t>10055092</t>
  </si>
  <si>
    <t>Paredes Terrones, Maria Natividad</t>
  </si>
  <si>
    <t>3236534863</t>
  </si>
  <si>
    <t>08:23:38</t>
  </si>
  <si>
    <t>11238583</t>
  </si>
  <si>
    <t>Peche Quiñones, Luz Margarita</t>
  </si>
  <si>
    <t>3236542006</t>
  </si>
  <si>
    <t>12:39:55</t>
  </si>
  <si>
    <t>10054893</t>
  </si>
  <si>
    <t>Pereda Cueva, Bertila Beata</t>
  </si>
  <si>
    <t>3236534460</t>
  </si>
  <si>
    <t>08:08:24</t>
  </si>
  <si>
    <t>11785814</t>
  </si>
  <si>
    <t>Perez Blas, Gladys Elena</t>
  </si>
  <si>
    <t>3236538390</t>
  </si>
  <si>
    <t>10:27:53</t>
  </si>
  <si>
    <t>11699883</t>
  </si>
  <si>
    <t>Perez Gutierrez, Carla Elizabeth</t>
  </si>
  <si>
    <t>3236549072</t>
  </si>
  <si>
    <t>16:17:35</t>
  </si>
  <si>
    <t>10067301</t>
  </si>
  <si>
    <t>Perez Llanos, Alfonso</t>
  </si>
  <si>
    <t>3236547989</t>
  </si>
  <si>
    <t>15:54:27</t>
  </si>
  <si>
    <t>10053764</t>
  </si>
  <si>
    <t>Perez Malca, Carolina</t>
  </si>
  <si>
    <t>3236542540</t>
  </si>
  <si>
    <t>12:59:28</t>
  </si>
  <si>
    <t>10063439</t>
  </si>
  <si>
    <t>Perez Palomino, Maria Luz</t>
  </si>
  <si>
    <t>3236536250</t>
  </si>
  <si>
    <t>09:11:54</t>
  </si>
  <si>
    <t>10062098</t>
  </si>
  <si>
    <t>Perez Polo, Margarita Nancy</t>
  </si>
  <si>
    <t>3236538664</t>
  </si>
  <si>
    <t>10:38:41</t>
  </si>
  <si>
    <t>11719735</t>
  </si>
  <si>
    <t>Perez Vasquez, Carolin Lisseth Este</t>
  </si>
  <si>
    <t>3236544900</t>
  </si>
  <si>
    <t>3236546295</t>
  </si>
  <si>
    <t>15:00:31</t>
  </si>
  <si>
    <t>10063368</t>
  </si>
  <si>
    <t>Perez Vereau, Maria Lujeria</t>
  </si>
  <si>
    <t>3236537435</t>
  </si>
  <si>
    <t>09:54:21</t>
  </si>
  <si>
    <t>11599027</t>
  </si>
  <si>
    <t>Perleche Bances, Cristina</t>
  </si>
  <si>
    <t>3236538916</t>
  </si>
  <si>
    <t>10:49:51</t>
  </si>
  <si>
    <t>10067247</t>
  </si>
  <si>
    <t>Pesantes Alayo, Luz Angelica</t>
  </si>
  <si>
    <t>3236544200</t>
  </si>
  <si>
    <t>13:53:14</t>
  </si>
  <si>
    <t>10152193</t>
  </si>
  <si>
    <t>Pineda Ruiz, Santos Catalino</t>
  </si>
  <si>
    <t>3236536583</t>
  </si>
  <si>
    <t>09:25:16</t>
  </si>
  <si>
    <t>10066587</t>
  </si>
  <si>
    <t>Pinedo Briceño, Felicita</t>
  </si>
  <si>
    <t>3236542895</t>
  </si>
  <si>
    <t>13:08:23</t>
  </si>
  <si>
    <t>10053893</t>
  </si>
  <si>
    <t>Pinedo De Torres, Lucia Barbarita</t>
  </si>
  <si>
    <t>3236534917</t>
  </si>
  <si>
    <t>08:24:40</t>
  </si>
  <si>
    <t>11761381</t>
  </si>
  <si>
    <t>Pinedo Salcedo, Juan Carlos</t>
  </si>
  <si>
    <t>3236541805</t>
  </si>
  <si>
    <t>12:33:52</t>
  </si>
  <si>
    <t>10056324</t>
  </si>
  <si>
    <t>Pintado Lopez, Rebeca Antonia</t>
  </si>
  <si>
    <t>3236536092</t>
  </si>
  <si>
    <t>09:06:00</t>
  </si>
  <si>
    <t>11638030</t>
  </si>
  <si>
    <t>Piña Casapia, Jose Luis</t>
  </si>
  <si>
    <t>3236543358</t>
  </si>
  <si>
    <t>13:26:26</t>
  </si>
  <si>
    <t>10058472</t>
  </si>
  <si>
    <t>Pirgo Eusebio, Tomasa</t>
  </si>
  <si>
    <t>3236549493</t>
  </si>
  <si>
    <t>16:29:03</t>
  </si>
  <si>
    <t>10057056</t>
  </si>
  <si>
    <t>Placencia Risco, Deysi Jacqueline</t>
  </si>
  <si>
    <t>3236535851</t>
  </si>
  <si>
    <t>08:58:19</t>
  </si>
  <si>
    <t>12106566</t>
  </si>
  <si>
    <t>Ponce De Gutierrez, Olinda Gaby</t>
  </si>
  <si>
    <t>3236541615</t>
  </si>
  <si>
    <t>12:22:36</t>
  </si>
  <si>
    <t>10054960</t>
  </si>
  <si>
    <t>Ponce De Orbegoso, Antonia Esperanz</t>
  </si>
  <si>
    <t>3236535477</t>
  </si>
  <si>
    <t>08:45:07</t>
  </si>
  <si>
    <t>10059199</t>
  </si>
  <si>
    <t>Portal Liñan, Luz Maximina</t>
  </si>
  <si>
    <t>3236543359</t>
  </si>
  <si>
    <t>10059273</t>
  </si>
  <si>
    <t>Portilla Castillo, Alfredo Oswaldo</t>
  </si>
  <si>
    <t>3236542757</t>
  </si>
  <si>
    <t>13:05:14</t>
  </si>
  <si>
    <t>10056724</t>
  </si>
  <si>
    <t>Portilla Quito, Lilia</t>
  </si>
  <si>
    <t>3236535095</t>
  </si>
  <si>
    <t>08:30:30</t>
  </si>
  <si>
    <t>10055380</t>
  </si>
  <si>
    <t>Pozo Pacheco, Jose Olmedo</t>
  </si>
  <si>
    <t>3236535541</t>
  </si>
  <si>
    <t>08:43:51</t>
  </si>
  <si>
    <t>10061148</t>
  </si>
  <si>
    <t>Pretel Leon, Julia Rosa</t>
  </si>
  <si>
    <t>3236537602</t>
  </si>
  <si>
    <t>08:49:46</t>
  </si>
  <si>
    <t>12274346</t>
  </si>
  <si>
    <t>Principe Zamudio, Antoquia</t>
  </si>
  <si>
    <t>3236539622</t>
  </si>
  <si>
    <t>11:06:50</t>
  </si>
  <si>
    <t>11193707</t>
  </si>
  <si>
    <t>Puerta Chavez, Veronica Lourdes</t>
  </si>
  <si>
    <t>3236540173</t>
  </si>
  <si>
    <t>11:31:57</t>
  </si>
  <si>
    <t>11454745</t>
  </si>
  <si>
    <t>Puicon Lluen, Mary Karla</t>
  </si>
  <si>
    <t>3236546059</t>
  </si>
  <si>
    <t>14:48:38</t>
  </si>
  <si>
    <t>12187746</t>
  </si>
  <si>
    <t>Quezada Bellido, Fredy Stewar</t>
  </si>
  <si>
    <t>3236542101</t>
  </si>
  <si>
    <t>12:34:44</t>
  </si>
  <si>
    <t>11488284</t>
  </si>
  <si>
    <t>Quezada Lopez De Taboada, Ana Luisa</t>
  </si>
  <si>
    <t>3236536994</t>
  </si>
  <si>
    <t>09:40:24</t>
  </si>
  <si>
    <t>10472113</t>
  </si>
  <si>
    <t>Quiliche Cuba, Shesteffane Felicita</t>
  </si>
  <si>
    <t>3236547219</t>
  </si>
  <si>
    <t>15:30:28</t>
  </si>
  <si>
    <t>11308920</t>
  </si>
  <si>
    <t>Quiliche Llamoga, Rolando</t>
  </si>
  <si>
    <t>3236536663</t>
  </si>
  <si>
    <t>09:25:13</t>
  </si>
  <si>
    <t>11177130</t>
  </si>
  <si>
    <t>Quipuzco Mendez, Tatiana Marilin</t>
  </si>
  <si>
    <t>3236539128</t>
  </si>
  <si>
    <t>10:55:53</t>
  </si>
  <si>
    <t>11773585</t>
  </si>
  <si>
    <t>Quiroz Epifania, Martha Milagros</t>
  </si>
  <si>
    <t>3236540528</t>
  </si>
  <si>
    <t>11:49:29</t>
  </si>
  <si>
    <t>11685459</t>
  </si>
  <si>
    <t>Quiroz Mercedes, Carin Yanet</t>
  </si>
  <si>
    <t>3236539413</t>
  </si>
  <si>
    <t>11:06:06</t>
  </si>
  <si>
    <t>10066313</t>
  </si>
  <si>
    <t>Quiroz Sanchez, Ana Ysabel</t>
  </si>
  <si>
    <t>3236541346</t>
  </si>
  <si>
    <t>12:13:15</t>
  </si>
  <si>
    <t>10057128</t>
  </si>
  <si>
    <t>Quispe Condori, Javier Miguel</t>
  </si>
  <si>
    <t>3236535121</t>
  </si>
  <si>
    <t>08:31:16</t>
  </si>
  <si>
    <t>10062708</t>
  </si>
  <si>
    <t>Quispe Paredes, Jose Roberto</t>
  </si>
  <si>
    <t>3236547274</t>
  </si>
  <si>
    <t>15:30:05</t>
  </si>
  <si>
    <t>10990899</t>
  </si>
  <si>
    <t>Quispe Pereda, Ana Cecilia</t>
  </si>
  <si>
    <t>3236537724</t>
  </si>
  <si>
    <t>10679103</t>
  </si>
  <si>
    <t>Quispe Villanueva, Rosa Maria</t>
  </si>
  <si>
    <t>3236538350</t>
  </si>
  <si>
    <t>10:26:04</t>
  </si>
  <si>
    <t>10066203</t>
  </si>
  <si>
    <t>Rabanal Vda De Tomas, Olinda</t>
  </si>
  <si>
    <t>3236536508</t>
  </si>
  <si>
    <t>09:20:03</t>
  </si>
  <si>
    <t>10055280</t>
  </si>
  <si>
    <t>Rabines De Cabel, Lidia Inacia</t>
  </si>
  <si>
    <t>3236534947</t>
  </si>
  <si>
    <t>08:26:43</t>
  </si>
  <si>
    <t>11408247</t>
  </si>
  <si>
    <t>Radas Paredes, Jaime Luis</t>
  </si>
  <si>
    <t>3236539106</t>
  </si>
  <si>
    <t>10:54:55</t>
  </si>
  <si>
    <t>11143227</t>
  </si>
  <si>
    <t>Rafael Alvarez, Gaby Gissela</t>
  </si>
  <si>
    <t>3236548979</t>
  </si>
  <si>
    <t>16:17:30</t>
  </si>
  <si>
    <t>10679211</t>
  </si>
  <si>
    <t>Rafael Cipriano, Elmo</t>
  </si>
  <si>
    <t>3236536584</t>
  </si>
  <si>
    <t>09:24:25</t>
  </si>
  <si>
    <t>3236536603</t>
  </si>
  <si>
    <t>09:23:49</t>
  </si>
  <si>
    <t>11435282</t>
  </si>
  <si>
    <t>Ramirez Mendo, Victor Hugo</t>
  </si>
  <si>
    <t>3236539484</t>
  </si>
  <si>
    <t>10065931</t>
  </si>
  <si>
    <t>Ramirez Rodriguez, Renee Rocio</t>
  </si>
  <si>
    <t>3236537525</t>
  </si>
  <si>
    <t>09:59:11</t>
  </si>
  <si>
    <t>10058621</t>
  </si>
  <si>
    <t>Ramirez Tacanga, Rocio Elenice</t>
  </si>
  <si>
    <t>3236536264</t>
  </si>
  <si>
    <t>09:11:42</t>
  </si>
  <si>
    <t>10055908</t>
  </si>
  <si>
    <t>Ramirez Valles, Marcial</t>
  </si>
  <si>
    <t>3236535556</t>
  </si>
  <si>
    <t>08:48:05</t>
  </si>
  <si>
    <t>11453232</t>
  </si>
  <si>
    <t>Ramirez Vergara, Humberto Julio</t>
  </si>
  <si>
    <t>3236538408</t>
  </si>
  <si>
    <t>10:28:40</t>
  </si>
  <si>
    <t>10065966</t>
  </si>
  <si>
    <t>Ramos Barros, Marina</t>
  </si>
  <si>
    <t>3236543665</t>
  </si>
  <si>
    <t>13:34:25</t>
  </si>
  <si>
    <t>11147015</t>
  </si>
  <si>
    <t>Ramos Carranza, Olenka Pamela</t>
  </si>
  <si>
    <t>3236539311</t>
  </si>
  <si>
    <t>11:00:37</t>
  </si>
  <si>
    <t>12210428</t>
  </si>
  <si>
    <t>Ramos Jacobo, Walter Antonio</t>
  </si>
  <si>
    <t>3236542109</t>
  </si>
  <si>
    <t>12:44:55</t>
  </si>
  <si>
    <t>10060902</t>
  </si>
  <si>
    <t>Ramos Rodriguez, Rita Zulema</t>
  </si>
  <si>
    <t>3236543042</t>
  </si>
  <si>
    <t>13:15:02</t>
  </si>
  <si>
    <t>10060663</t>
  </si>
  <si>
    <t>Ramos Vega, Ana Maria</t>
  </si>
  <si>
    <t>3236544905</t>
  </si>
  <si>
    <t>12491607</t>
  </si>
  <si>
    <t>Raymundo Cordova, Geraldine Sherily</t>
  </si>
  <si>
    <t>3236548046</t>
  </si>
  <si>
    <t>15:56:19</t>
  </si>
  <si>
    <t>11677322</t>
  </si>
  <si>
    <t>Rebaza Castillo, Diana Judith</t>
  </si>
  <si>
    <t>3236542572</t>
  </si>
  <si>
    <t>11:01:52</t>
  </si>
  <si>
    <t>11534566</t>
  </si>
  <si>
    <t>Rebaza Horna, Ana Amelia</t>
  </si>
  <si>
    <t>3236540210</t>
  </si>
  <si>
    <t>11:32:39</t>
  </si>
  <si>
    <t>10062209</t>
  </si>
  <si>
    <t>Rebaza Zamarriego, Oswaldo Alejandr</t>
  </si>
  <si>
    <t>3236547736</t>
  </si>
  <si>
    <t>3236548386</t>
  </si>
  <si>
    <t>16:06:28</t>
  </si>
  <si>
    <t>11183585</t>
  </si>
  <si>
    <t>Regalado Gordon De Lopez, Margot</t>
  </si>
  <si>
    <t>3236538142</t>
  </si>
  <si>
    <t>10:20:09</t>
  </si>
  <si>
    <t>11285925</t>
  </si>
  <si>
    <t>Rengifo De Miñano, Juana Violeta</t>
  </si>
  <si>
    <t>3236539326</t>
  </si>
  <si>
    <t>11:01:07</t>
  </si>
  <si>
    <t>11779436</t>
  </si>
  <si>
    <t>Restaurant El Tronco S.A.C.</t>
  </si>
  <si>
    <t>3236548381</t>
  </si>
  <si>
    <t>11120166</t>
  </si>
  <si>
    <t>Restaurante El Mochero E.I.R.L.</t>
  </si>
  <si>
    <t>3236548928</t>
  </si>
  <si>
    <t>16:17:00</t>
  </si>
  <si>
    <t>10059890</t>
  </si>
  <si>
    <t>3236536412</t>
  </si>
  <si>
    <t>09:12:42</t>
  </si>
  <si>
    <t>11147010</t>
  </si>
  <si>
    <t>Reyes Arroyo, Martina Rosmery</t>
  </si>
  <si>
    <t>3236536299</t>
  </si>
  <si>
    <t>09:12:43</t>
  </si>
  <si>
    <t>10993793</t>
  </si>
  <si>
    <t>Reyes Arroyo, Miriam Marlina</t>
  </si>
  <si>
    <t>3236546894</t>
  </si>
  <si>
    <t>15:18:51</t>
  </si>
  <si>
    <t>11693148</t>
  </si>
  <si>
    <t>Reyes Ballena, Sabina Josefa</t>
  </si>
  <si>
    <t>3236539956</t>
  </si>
  <si>
    <t>11:20:05</t>
  </si>
  <si>
    <t>10055097</t>
  </si>
  <si>
    <t>Reyes De Ramirez, Ricardina</t>
  </si>
  <si>
    <t>3236534521</t>
  </si>
  <si>
    <t>08:12:51</t>
  </si>
  <si>
    <t>10066876</t>
  </si>
  <si>
    <t>Reyes Huailla, Edith Yuliana</t>
  </si>
  <si>
    <t>3236536575</t>
  </si>
  <si>
    <t>09:22:58</t>
  </si>
  <si>
    <t>10055370</t>
  </si>
  <si>
    <t>Reyes Lopez, Rosa Ines</t>
  </si>
  <si>
    <t>3236538107</t>
  </si>
  <si>
    <t>10:16:46</t>
  </si>
  <si>
    <t>10057572</t>
  </si>
  <si>
    <t>Reyes Zelada, Julia Eulalia</t>
  </si>
  <si>
    <t>3236541261</t>
  </si>
  <si>
    <t>12:09:14</t>
  </si>
  <si>
    <t>10056086</t>
  </si>
  <si>
    <t>Reyna Cabada, Pedro Temistocles</t>
  </si>
  <si>
    <t>3236534420</t>
  </si>
  <si>
    <t>08:08:17</t>
  </si>
  <si>
    <t>12241630</t>
  </si>
  <si>
    <t>Rios Argumedo, Delia Emperatriz</t>
  </si>
  <si>
    <t>3236541784</t>
  </si>
  <si>
    <t>12:27:17</t>
  </si>
  <si>
    <t>11391265</t>
  </si>
  <si>
    <t>Rios Eustaquio, Monica Del Rocio</t>
  </si>
  <si>
    <t>3236544120</t>
  </si>
  <si>
    <t>13:50:10</t>
  </si>
  <si>
    <t>10064120</t>
  </si>
  <si>
    <t>Rios Guevara, Yris Marleni</t>
  </si>
  <si>
    <t>3236547494</t>
  </si>
  <si>
    <t>15:42:50</t>
  </si>
  <si>
    <t>10062666</t>
  </si>
  <si>
    <t>Rios Pesantes, Carmen Rosa</t>
  </si>
  <si>
    <t>3236537436</t>
  </si>
  <si>
    <t>09:55:41</t>
  </si>
  <si>
    <t>12000544</t>
  </si>
  <si>
    <t>Rivera Alberca, Rene Roxana</t>
  </si>
  <si>
    <t>3236542397</t>
  </si>
  <si>
    <t>12:52:35</t>
  </si>
  <si>
    <t>10989132</t>
  </si>
  <si>
    <t>Riveros De Escobar, Felicita</t>
  </si>
  <si>
    <t>3236543301</t>
  </si>
  <si>
    <t>13:24:43</t>
  </si>
  <si>
    <t>12178779</t>
  </si>
  <si>
    <t>Rodas Medina, Alicia Noemi</t>
  </si>
  <si>
    <t>3236549531</t>
  </si>
  <si>
    <t>16:29:57</t>
  </si>
  <si>
    <t>10055148</t>
  </si>
  <si>
    <t>Rodriguez Alayo, Dora Nancy</t>
  </si>
  <si>
    <t>3236534683</t>
  </si>
  <si>
    <t>08:17:43</t>
  </si>
  <si>
    <t>12254718</t>
  </si>
  <si>
    <t>Rodriguez Arteaga, Oswaldo Daniel</t>
  </si>
  <si>
    <t>3236540595</t>
  </si>
  <si>
    <t>11:52:37</t>
  </si>
  <si>
    <t>3236540610</t>
  </si>
  <si>
    <t>11:51:26</t>
  </si>
  <si>
    <t>12295373</t>
  </si>
  <si>
    <t>Rodriguez Avalos, Melinda Soledad</t>
  </si>
  <si>
    <t>3236546060</t>
  </si>
  <si>
    <t>14:49:26</t>
  </si>
  <si>
    <t>10055381</t>
  </si>
  <si>
    <t>Rodriguez Avila, Rosa Edit</t>
  </si>
  <si>
    <t>3236549464</t>
  </si>
  <si>
    <t>16:27:32</t>
  </si>
  <si>
    <t>11233166</t>
  </si>
  <si>
    <t>Rodriguez Calderon, Clara Emperatri</t>
  </si>
  <si>
    <t>3236537578</t>
  </si>
  <si>
    <t>10054390</t>
  </si>
  <si>
    <t>Rodriguez Centeno, Martha Flor</t>
  </si>
  <si>
    <t>3236536147</t>
  </si>
  <si>
    <t>11058687</t>
  </si>
  <si>
    <t>Rodriguez Cerna, Neri Leocadia</t>
  </si>
  <si>
    <t>3236544310</t>
  </si>
  <si>
    <t>13:57:16</t>
  </si>
  <si>
    <t>11684938</t>
  </si>
  <si>
    <t>Rodriguez Curico, Thaisi Lizbeth</t>
  </si>
  <si>
    <t>3236546032</t>
  </si>
  <si>
    <t>14:47:28</t>
  </si>
  <si>
    <t>10054107</t>
  </si>
  <si>
    <t>Rodriguez De Cuba, Rosa</t>
  </si>
  <si>
    <t>3236542783</t>
  </si>
  <si>
    <t>13:07:44</t>
  </si>
  <si>
    <t>11681409</t>
  </si>
  <si>
    <t>Rodriguez De Delgado, Maria Ydelsa</t>
  </si>
  <si>
    <t>3236541779</t>
  </si>
  <si>
    <t>12:26:04</t>
  </si>
  <si>
    <t>12189344</t>
  </si>
  <si>
    <t>Rodriguez Echevarria, Rosa Maria</t>
  </si>
  <si>
    <t>3236549221</t>
  </si>
  <si>
    <t>16:21:54</t>
  </si>
  <si>
    <t>11638170</t>
  </si>
  <si>
    <t>Rodriguez Fernandez, Luis Miguel</t>
  </si>
  <si>
    <t>3236543084</t>
  </si>
  <si>
    <t>13:16:07</t>
  </si>
  <si>
    <t>10477231</t>
  </si>
  <si>
    <t>Rodriguez Guzman, July Soledad</t>
  </si>
  <si>
    <t>3236537529</t>
  </si>
  <si>
    <t>09:58:45</t>
  </si>
  <si>
    <t>12230218</t>
  </si>
  <si>
    <t>Rodriguez Morales, Elizabeth</t>
  </si>
  <si>
    <t>3236539346</t>
  </si>
  <si>
    <t>10:55:11</t>
  </si>
  <si>
    <t>10062465</t>
  </si>
  <si>
    <t>Rodriguez Moreno, Maria Angelica</t>
  </si>
  <si>
    <t>3236543894</t>
  </si>
  <si>
    <t>13:38:43</t>
  </si>
  <si>
    <t>3236543899</t>
  </si>
  <si>
    <t>13:35:29</t>
  </si>
  <si>
    <t>11708536</t>
  </si>
  <si>
    <t>Rodriguez Perez De Navarro, Aurora</t>
  </si>
  <si>
    <t>3236540140</t>
  </si>
  <si>
    <t>11:30:45</t>
  </si>
  <si>
    <t>3236540148</t>
  </si>
  <si>
    <t>11:29:44</t>
  </si>
  <si>
    <t>10054161</t>
  </si>
  <si>
    <t>Rodriguez Reyes, Zoila Albina</t>
  </si>
  <si>
    <t>3236542756</t>
  </si>
  <si>
    <t>13:05:54</t>
  </si>
  <si>
    <t>11444228</t>
  </si>
  <si>
    <t>Rodriguez Robles, Everth Javier</t>
  </si>
  <si>
    <t>3236539083</t>
  </si>
  <si>
    <t>10:55:57</t>
  </si>
  <si>
    <t>10063875</t>
  </si>
  <si>
    <t>Rodriguez Rubio, Fiorella Anahi</t>
  </si>
  <si>
    <t>3236534853</t>
  </si>
  <si>
    <t>08:22:04</t>
  </si>
  <si>
    <t>11599023</t>
  </si>
  <si>
    <t>Rodriguez Rubio, Segundo Cesar Oswa</t>
  </si>
  <si>
    <t>3236540572</t>
  </si>
  <si>
    <t>11:50:03</t>
  </si>
  <si>
    <t>10990808</t>
  </si>
  <si>
    <t>Rodriguez Saavedra, Alberto Jhony</t>
  </si>
  <si>
    <t>3236539780</t>
  </si>
  <si>
    <t>11:16:05</t>
  </si>
  <si>
    <t>11107624</t>
  </si>
  <si>
    <t>Rodriguez Salvador, Esmeralda Simon</t>
  </si>
  <si>
    <t>3236543961</t>
  </si>
  <si>
    <t>13:45:14</t>
  </si>
  <si>
    <t>10991238</t>
  </si>
  <si>
    <t>Rodriguez Sanchez, Elsa Gloria</t>
  </si>
  <si>
    <t>3236537160</t>
  </si>
  <si>
    <t>09:44:49</t>
  </si>
  <si>
    <t>12500111</t>
  </si>
  <si>
    <t>Rodriguez Torres, Rosa Elvira</t>
  </si>
  <si>
    <t>3236534539</t>
  </si>
  <si>
    <t>08:14:21</t>
  </si>
  <si>
    <t>10054381</t>
  </si>
  <si>
    <t>Rodriguez Vasquez, Armando Edmundo</t>
  </si>
  <si>
    <t>3236541278</t>
  </si>
  <si>
    <t>12:13:13</t>
  </si>
  <si>
    <t>10062360</t>
  </si>
  <si>
    <t>Rodriguez Vilchez, Cindy Rosalind</t>
  </si>
  <si>
    <t>3236537252</t>
  </si>
  <si>
    <t>09:47:55</t>
  </si>
  <si>
    <t>3236537337</t>
  </si>
  <si>
    <t>09:49:05</t>
  </si>
  <si>
    <t>12393697</t>
  </si>
  <si>
    <t>Rodriguez Villegas, Oswaldo</t>
  </si>
  <si>
    <t>3236539919</t>
  </si>
  <si>
    <t>11:22:06</t>
  </si>
  <si>
    <t>10989230</t>
  </si>
  <si>
    <t>Rodriguez Villena, Carlos Eduardo</t>
  </si>
  <si>
    <t>3236538344</t>
  </si>
  <si>
    <t>10:26:33</t>
  </si>
  <si>
    <t>12391653</t>
  </si>
  <si>
    <t>Rodriguez Zavaleta, Maximina</t>
  </si>
  <si>
    <t>3236541889</t>
  </si>
  <si>
    <t>12:33:49</t>
  </si>
  <si>
    <t>10062757</t>
  </si>
  <si>
    <t>Rodriguez Zavaleta, Segundo Angel</t>
  </si>
  <si>
    <t>3236543935</t>
  </si>
  <si>
    <t>13:43:07</t>
  </si>
  <si>
    <t>11698036</t>
  </si>
  <si>
    <t>Rojas Aguilar, Kory Maribel</t>
  </si>
  <si>
    <t>3236544299</t>
  </si>
  <si>
    <t>13:54:47</t>
  </si>
  <si>
    <t>11042651</t>
  </si>
  <si>
    <t>Rojas Calderon, Ysaura Lisett</t>
  </si>
  <si>
    <t>3236536041</t>
  </si>
  <si>
    <t>09:02:55</t>
  </si>
  <si>
    <t>10062510</t>
  </si>
  <si>
    <t>Rojas Casana, Andres Corcino</t>
  </si>
  <si>
    <t>3236536775</t>
  </si>
  <si>
    <t>09:32:35</t>
  </si>
  <si>
    <t>11891599</t>
  </si>
  <si>
    <t>Rojas Sanchez, Arlita Yadira</t>
  </si>
  <si>
    <t>3236541502</t>
  </si>
  <si>
    <t>12:21:42</t>
  </si>
  <si>
    <t>10056150</t>
  </si>
  <si>
    <t>Rojas Tambo, Marcelino Edilberto</t>
  </si>
  <si>
    <t>3236536078</t>
  </si>
  <si>
    <t>09:06:11</t>
  </si>
  <si>
    <t>11308912</t>
  </si>
  <si>
    <t>Romero Barrios, Maritza</t>
  </si>
  <si>
    <t>3236539724</t>
  </si>
  <si>
    <t>11:14:49</t>
  </si>
  <si>
    <t>11350384</t>
  </si>
  <si>
    <t>Romero Belledonne, Viviana Del Rosa</t>
  </si>
  <si>
    <t>3236538108</t>
  </si>
  <si>
    <t>10:15:25</t>
  </si>
  <si>
    <t>11145975</t>
  </si>
  <si>
    <t>Romero Chavez, Maria Elsa</t>
  </si>
  <si>
    <t>3236538000</t>
  </si>
  <si>
    <t>10:15:26</t>
  </si>
  <si>
    <t>10990996</t>
  </si>
  <si>
    <t>Romero Crisologo, Olinda Estanila</t>
  </si>
  <si>
    <t>3236539937</t>
  </si>
  <si>
    <t>11:19:22</t>
  </si>
  <si>
    <t>11315842</t>
  </si>
  <si>
    <t>Romero Murga, Roxana</t>
  </si>
  <si>
    <t>3236537776</t>
  </si>
  <si>
    <t>10:05:49</t>
  </si>
  <si>
    <t>11044652</t>
  </si>
  <si>
    <t>Romero Zavaleta, Delia Matilde</t>
  </si>
  <si>
    <t>3236549268</t>
  </si>
  <si>
    <t>16:20:43</t>
  </si>
  <si>
    <t>12229348</t>
  </si>
  <si>
    <t>Roncal Gamboa, Maria Martina</t>
  </si>
  <si>
    <t>3236548923</t>
  </si>
  <si>
    <t>16:12:57</t>
  </si>
  <si>
    <t>11782481</t>
  </si>
  <si>
    <t>Rondon Gutierres, Agustin Santiago</t>
  </si>
  <si>
    <t>3236541234</t>
  </si>
  <si>
    <t>11681428</t>
  </si>
  <si>
    <t>Rosales Zavaleta, Rosita Maria</t>
  </si>
  <si>
    <t>3236546914</t>
  </si>
  <si>
    <t>15:18:01</t>
  </si>
  <si>
    <t>10065862</t>
  </si>
  <si>
    <t>Rubio Garcia, Ana Maria</t>
  </si>
  <si>
    <t>3236537362</t>
  </si>
  <si>
    <t>09:54:08</t>
  </si>
  <si>
    <t>10055436</t>
  </si>
  <si>
    <t>Rubio Hermenegildo De Ramos, Diocel</t>
  </si>
  <si>
    <t>3236535152</t>
  </si>
  <si>
    <t>08:34:45</t>
  </si>
  <si>
    <t>10057958</t>
  </si>
  <si>
    <t>Rubio Obeso De Reyes, Carmen Elizab</t>
  </si>
  <si>
    <t>3236535923</t>
  </si>
  <si>
    <t>08:59:35</t>
  </si>
  <si>
    <t>10066749</t>
  </si>
  <si>
    <t>Rubio Valdez, Charly Efrain</t>
  </si>
  <si>
    <t>3236541513</t>
  </si>
  <si>
    <t>12:24:29</t>
  </si>
  <si>
    <t>10062648</t>
  </si>
  <si>
    <t>Ruiz Alvarado, Jesus</t>
  </si>
  <si>
    <t>3236537158</t>
  </si>
  <si>
    <t>09:45:11</t>
  </si>
  <si>
    <t>10065245</t>
  </si>
  <si>
    <t>Ruiz De Caja, Angela Petronila</t>
  </si>
  <si>
    <t>3236536427</t>
  </si>
  <si>
    <t>09:18:43</t>
  </si>
  <si>
    <t>12512941</t>
  </si>
  <si>
    <t>Ruiz Jara De Senmache, Maritza Nati</t>
  </si>
  <si>
    <t>3236539766</t>
  </si>
  <si>
    <t>10989234</t>
  </si>
  <si>
    <t>Ruiz Mercado, Marta Jesus</t>
  </si>
  <si>
    <t>3236547307</t>
  </si>
  <si>
    <t>15:32:49</t>
  </si>
  <si>
    <t>11681302</t>
  </si>
  <si>
    <t>Ruiz Ramirez, Lidia Esther</t>
  </si>
  <si>
    <t>3236548910</t>
  </si>
  <si>
    <t>16:10:43</t>
  </si>
  <si>
    <t>10053888</t>
  </si>
  <si>
    <t>Ruiz Ruiz, Maria Julia</t>
  </si>
  <si>
    <t>3236538787</t>
  </si>
  <si>
    <t>10:46:39</t>
  </si>
  <si>
    <t>10063129</t>
  </si>
  <si>
    <t>Ruiz Saldaña, Victor Fernando</t>
  </si>
  <si>
    <t>3236536234</t>
  </si>
  <si>
    <t>09:10:33</t>
  </si>
  <si>
    <t>10057614</t>
  </si>
  <si>
    <t>Saavedra Zavaleta, Walter Kin</t>
  </si>
  <si>
    <t>3236542178</t>
  </si>
  <si>
    <t>12:46:28</t>
  </si>
  <si>
    <t>10059201</t>
  </si>
  <si>
    <t>Sabogal Rojas, Manuel Jesus</t>
  </si>
  <si>
    <t>3236543784</t>
  </si>
  <si>
    <t>13:40:32</t>
  </si>
  <si>
    <t>11612161</t>
  </si>
  <si>
    <t>Saenz Cabanillas De De Navarrete, M</t>
  </si>
  <si>
    <t>3236540292</t>
  </si>
  <si>
    <t>11:38:47</t>
  </si>
  <si>
    <t>11725299</t>
  </si>
  <si>
    <t>Sagastegui Davalos, Maria Olinda</t>
  </si>
  <si>
    <t>3236547314</t>
  </si>
  <si>
    <t>15:34:35</t>
  </si>
  <si>
    <t>11399227</t>
  </si>
  <si>
    <t>Sagastegui Guarniz, Wilmer Octavio</t>
  </si>
  <si>
    <t>3236543422</t>
  </si>
  <si>
    <t>12178717</t>
  </si>
  <si>
    <t>Sagastegui Vergara, Juan Pablo</t>
  </si>
  <si>
    <t>3236540676</t>
  </si>
  <si>
    <t>11:52:41</t>
  </si>
  <si>
    <t>10484696</t>
  </si>
  <si>
    <t>Salas De Tejada, Maritsa Elizabet</t>
  </si>
  <si>
    <t>3236536431</t>
  </si>
  <si>
    <t>09:19:04</t>
  </si>
  <si>
    <t>12254569</t>
  </si>
  <si>
    <t>Salcedo Sanchez, Luis Alberto</t>
  </si>
  <si>
    <t>3236549444</t>
  </si>
  <si>
    <t>16:25:49</t>
  </si>
  <si>
    <t>10058808</t>
  </si>
  <si>
    <t>Saldana Ruiz, Ramiro Alcibiades</t>
  </si>
  <si>
    <t>3236539454</t>
  </si>
  <si>
    <t>11:09:08</t>
  </si>
  <si>
    <t>11435204</t>
  </si>
  <si>
    <t>Saldaña Vilchez, Ernelinda</t>
  </si>
  <si>
    <t>3236541465</t>
  </si>
  <si>
    <t>12:19:02</t>
  </si>
  <si>
    <t>10056542</t>
  </si>
  <si>
    <t>Salinas De Garcia, Maria Martha</t>
  </si>
  <si>
    <t>3236540952</t>
  </si>
  <si>
    <t>12:04:46</t>
  </si>
  <si>
    <t>10064575</t>
  </si>
  <si>
    <t>Salinas Flores, Santos Eloisa</t>
  </si>
  <si>
    <t>3236544138</t>
  </si>
  <si>
    <t>13:52:28</t>
  </si>
  <si>
    <t>11583233</t>
  </si>
  <si>
    <t>Salinas Floriano, Santos Delmira</t>
  </si>
  <si>
    <t>3236540495</t>
  </si>
  <si>
    <t>11:42:35</t>
  </si>
  <si>
    <t>10057076</t>
  </si>
  <si>
    <t>Salinas Orbegoso, Esther Mavila</t>
  </si>
  <si>
    <t>3236535061</t>
  </si>
  <si>
    <t>08:28:09</t>
  </si>
  <si>
    <t>11773603</t>
  </si>
  <si>
    <t>Salirrosas Abanto, Lourdes Yesenia</t>
  </si>
  <si>
    <t>3236548728</t>
  </si>
  <si>
    <t>16:08:41</t>
  </si>
  <si>
    <t>12509087</t>
  </si>
  <si>
    <t>Salsa &amp; Sabor S.A.C.</t>
  </si>
  <si>
    <t>3236541861</t>
  </si>
  <si>
    <t>12:34:39</t>
  </si>
  <si>
    <t>10061826</t>
  </si>
  <si>
    <t>Salvador Briseño, Simon Rojas</t>
  </si>
  <si>
    <t>3236535793</t>
  </si>
  <si>
    <t>08:54:46</t>
  </si>
  <si>
    <t>11435269</t>
  </si>
  <si>
    <t>Salvador Lavado, Cesar Enrique</t>
  </si>
  <si>
    <t>3236539164</t>
  </si>
  <si>
    <t>10:58:13</t>
  </si>
  <si>
    <t>3236539178</t>
  </si>
  <si>
    <t>10:56:24</t>
  </si>
  <si>
    <t>10993776</t>
  </si>
  <si>
    <t>Salvador Rodriguez, Jesus Beatriz</t>
  </si>
  <si>
    <t>3236544115</t>
  </si>
  <si>
    <t>13:49:59</t>
  </si>
  <si>
    <t>10992029</t>
  </si>
  <si>
    <t>Salvador Taboada, Tania Kelly</t>
  </si>
  <si>
    <t>3236542104</t>
  </si>
  <si>
    <t>12:41:26</t>
  </si>
  <si>
    <t>10058150</t>
  </si>
  <si>
    <t>Salvatierra Joaquin, Francisca Glad</t>
  </si>
  <si>
    <t>3236541966</t>
  </si>
  <si>
    <t>12:37:53</t>
  </si>
  <si>
    <t>12295431</t>
  </si>
  <si>
    <t>Salvatierra Narro, Ana Melva</t>
  </si>
  <si>
    <t>3236541568</t>
  </si>
  <si>
    <t>12:23:19</t>
  </si>
  <si>
    <t>10054728</t>
  </si>
  <si>
    <t>Sanchez Barbaran, Edelmira</t>
  </si>
  <si>
    <t>3236541428</t>
  </si>
  <si>
    <t>12:17:09</t>
  </si>
  <si>
    <t>10063440</t>
  </si>
  <si>
    <t>Sanchez Burgos, Nerida Mari</t>
  </si>
  <si>
    <t>3236537579</t>
  </si>
  <si>
    <t>09:58:47</t>
  </si>
  <si>
    <t>11666136</t>
  </si>
  <si>
    <t>Sanchez Campos, Ismael</t>
  </si>
  <si>
    <t>3236542946</t>
  </si>
  <si>
    <t>13:10:20</t>
  </si>
  <si>
    <t>11658390</t>
  </si>
  <si>
    <t>Sanchez Campos, Liliana Marleni</t>
  </si>
  <si>
    <t>3236540726</t>
  </si>
  <si>
    <t>11:56:53</t>
  </si>
  <si>
    <t>11603311</t>
  </si>
  <si>
    <t>Sanchez Castillo, Rosa Isabel</t>
  </si>
  <si>
    <t>3236541397</t>
  </si>
  <si>
    <t>12:16:19</t>
  </si>
  <si>
    <t>10062131</t>
  </si>
  <si>
    <t>Sanchez Castro, Nelson Federico</t>
  </si>
  <si>
    <t>3236543486</t>
  </si>
  <si>
    <t>13:30:42</t>
  </si>
  <si>
    <t>10057348</t>
  </si>
  <si>
    <t>Sanchez Chimbor, Luisa</t>
  </si>
  <si>
    <t>3236536243</t>
  </si>
  <si>
    <t>09:11:12</t>
  </si>
  <si>
    <t>10061306</t>
  </si>
  <si>
    <t>Sanchez Chuquitucto, Segundo Robert</t>
  </si>
  <si>
    <t>3236544580</t>
  </si>
  <si>
    <t>14:06:44</t>
  </si>
  <si>
    <t>10991334</t>
  </si>
  <si>
    <t>Sanchez De Rodriguez, Filonila</t>
  </si>
  <si>
    <t>3236543712</t>
  </si>
  <si>
    <t>13:37:05</t>
  </si>
  <si>
    <t>10060507</t>
  </si>
  <si>
    <t>Sanchez De Tantalean, Adriana</t>
  </si>
  <si>
    <t>3236538802</t>
  </si>
  <si>
    <t>10:48:29</t>
  </si>
  <si>
    <t>10065090</t>
  </si>
  <si>
    <t>Sanchez Fernandez, Marily</t>
  </si>
  <si>
    <t>3236545309</t>
  </si>
  <si>
    <t>14:30:13</t>
  </si>
  <si>
    <t>10053958</t>
  </si>
  <si>
    <t>Sanchez Gamarra, Micaela</t>
  </si>
  <si>
    <t>3236542223</t>
  </si>
  <si>
    <t>12:48:34</t>
  </si>
  <si>
    <t>12292235</t>
  </si>
  <si>
    <t>Sanchez Garcia, Lady Rossi</t>
  </si>
  <si>
    <t>3236543914</t>
  </si>
  <si>
    <t>13:43:38</t>
  </si>
  <si>
    <t>10061198</t>
  </si>
  <si>
    <t>Sanchez Guevara, Jose Luis</t>
  </si>
  <si>
    <t>3236535808</t>
  </si>
  <si>
    <t>08:55:39</t>
  </si>
  <si>
    <t>11767825</t>
  </si>
  <si>
    <t>Sanchez Ibañez, Rocio Del Pilar</t>
  </si>
  <si>
    <t>3236541070</t>
  </si>
  <si>
    <t>12:09:40</t>
  </si>
  <si>
    <t>12112611</t>
  </si>
  <si>
    <t>Sanchez Ipanaque, Jorge Esteban</t>
  </si>
  <si>
    <t>3236541340</t>
  </si>
  <si>
    <t>12:15:51</t>
  </si>
  <si>
    <t>10062732</t>
  </si>
  <si>
    <t>Sanchez Llanos, Aurelia Elena</t>
  </si>
  <si>
    <t>3236536268</t>
  </si>
  <si>
    <t>09:09:44</t>
  </si>
  <si>
    <t>11727366</t>
  </si>
  <si>
    <t>Sanchez Morales, Flor Maria</t>
  </si>
  <si>
    <t>3236537880</t>
  </si>
  <si>
    <t>10:10:39</t>
  </si>
  <si>
    <t>10063700</t>
  </si>
  <si>
    <t>Sanchez Morales, Rony Jorge</t>
  </si>
  <si>
    <t>3236536472</t>
  </si>
  <si>
    <t>10058257</t>
  </si>
  <si>
    <t>Sanchez Ninaquispe, Diana Sebastian</t>
  </si>
  <si>
    <t>3236540940</t>
  </si>
  <si>
    <t>12:01:23</t>
  </si>
  <si>
    <t>3236540950</t>
  </si>
  <si>
    <t>12:02:56</t>
  </si>
  <si>
    <t>11304867</t>
  </si>
  <si>
    <t>Sanchez Nuñez, Zaira Zuleika</t>
  </si>
  <si>
    <t>3236548022</t>
  </si>
  <si>
    <t>15:52:20</t>
  </si>
  <si>
    <t>11169859</t>
  </si>
  <si>
    <t>Sanchez Ponce, Tomasa Margarita</t>
  </si>
  <si>
    <t>3236546224</t>
  </si>
  <si>
    <t>14:52:40</t>
  </si>
  <si>
    <t>11183034</t>
  </si>
  <si>
    <t>Sanchez Ruiz, Melissa Noellia</t>
  </si>
  <si>
    <t>3236539156</t>
  </si>
  <si>
    <t>10:53:04</t>
  </si>
  <si>
    <t>12391648</t>
  </si>
  <si>
    <t>Sanchez Urbina, Carlos Manuel</t>
  </si>
  <si>
    <t>3236540549</t>
  </si>
  <si>
    <t>11:49:01</t>
  </si>
  <si>
    <t>10054772</t>
  </si>
  <si>
    <t>Sanchez Vda. De Asmat, Cira Cecilia</t>
  </si>
  <si>
    <t>3236547238</t>
  </si>
  <si>
    <t>15:32:40</t>
  </si>
  <si>
    <t>12261294</t>
  </si>
  <si>
    <t>Sandoval Quispe, Elvi Nancy</t>
  </si>
  <si>
    <t>3236542951</t>
  </si>
  <si>
    <t>13:15:28</t>
  </si>
  <si>
    <t>11747977</t>
  </si>
  <si>
    <t>Sandoval Ruiz, Adolfo</t>
  </si>
  <si>
    <t>3236540230</t>
  </si>
  <si>
    <t>11:32:20</t>
  </si>
  <si>
    <t>11593355</t>
  </si>
  <si>
    <t>Sandoval Santisteban, Yolanda</t>
  </si>
  <si>
    <t>3236542450</t>
  </si>
  <si>
    <t>12:54:53</t>
  </si>
  <si>
    <t>10059227</t>
  </si>
  <si>
    <t>Santa Cruz Chavez, Vilma Teodora</t>
  </si>
  <si>
    <t>3236541002</t>
  </si>
  <si>
    <t>12:05:01</t>
  </si>
  <si>
    <t>10064233</t>
  </si>
  <si>
    <t>Santa Cruz De Prado, Haydee Elka</t>
  </si>
  <si>
    <t>3236546404</t>
  </si>
  <si>
    <t>15:03:09</t>
  </si>
  <si>
    <t>10054914</t>
  </si>
  <si>
    <t>Santa Cruz De Salazar, Amalia</t>
  </si>
  <si>
    <t>3236534581</t>
  </si>
  <si>
    <t>08:13:55</t>
  </si>
  <si>
    <t>11757948</t>
  </si>
  <si>
    <t>Santillan Caipo, Alcides Apolinar</t>
  </si>
  <si>
    <t>3236540695</t>
  </si>
  <si>
    <t>11:55:51</t>
  </si>
  <si>
    <t>10054017</t>
  </si>
  <si>
    <t>Santillan Caipo, Emelda</t>
  </si>
  <si>
    <t>3236534615</t>
  </si>
  <si>
    <t>08:11:19</t>
  </si>
  <si>
    <t>11646194</t>
  </si>
  <si>
    <t>Santillan Caipo, Jorge Atilano</t>
  </si>
  <si>
    <t>3236539200</t>
  </si>
  <si>
    <t>10:56:09</t>
  </si>
  <si>
    <t>10062084</t>
  </si>
  <si>
    <t>Santos Llanos, Michael Octavio</t>
  </si>
  <si>
    <t>3236536053</t>
  </si>
  <si>
    <t>09:04:03</t>
  </si>
  <si>
    <t>10053818</t>
  </si>
  <si>
    <t>Santos Valdez De Martell, Martha</t>
  </si>
  <si>
    <t>3236534603</t>
  </si>
  <si>
    <t>08:14:34</t>
  </si>
  <si>
    <t>10511130</t>
  </si>
  <si>
    <t>Sare Campos, Angel Benjamin</t>
  </si>
  <si>
    <t>3236546776</t>
  </si>
  <si>
    <t>11333189</t>
  </si>
  <si>
    <t>Sare Tandaypan, Dionicio</t>
  </si>
  <si>
    <t>3236547197</t>
  </si>
  <si>
    <t>15:31:09</t>
  </si>
  <si>
    <t>11488287</t>
  </si>
  <si>
    <t>Sarmiento Hernandez, Jhossep Edikso</t>
  </si>
  <si>
    <t>3236537110</t>
  </si>
  <si>
    <t>09:44:05</t>
  </si>
  <si>
    <t>11111251</t>
  </si>
  <si>
    <t>Saucedo Vargas, Santos Gregorio</t>
  </si>
  <si>
    <t>3236539875</t>
  </si>
  <si>
    <t>11454746</t>
  </si>
  <si>
    <t>Segura Leon, Juan Carlos</t>
  </si>
  <si>
    <t>3236540106</t>
  </si>
  <si>
    <t>11:29:19</t>
  </si>
  <si>
    <t>10061340</t>
  </si>
  <si>
    <t>Sepulveda De Diaz, Ysabel</t>
  </si>
  <si>
    <t>3236536570</t>
  </si>
  <si>
    <t>09:22:05</t>
  </si>
  <si>
    <t>11182090</t>
  </si>
  <si>
    <t>Serin Laguna, Veneranda</t>
  </si>
  <si>
    <t>3236546555</t>
  </si>
  <si>
    <t>15:07:58</t>
  </si>
  <si>
    <t>10061477</t>
  </si>
  <si>
    <t>Sernaque Sanchez, Maria Ysabel</t>
  </si>
  <si>
    <t>3236546068</t>
  </si>
  <si>
    <t>14:49:08</t>
  </si>
  <si>
    <t>11593353</t>
  </si>
  <si>
    <t>Serrato Pupuche, Pedro Alberto</t>
  </si>
  <si>
    <t>3236539180</t>
  </si>
  <si>
    <t>10:59:18</t>
  </si>
  <si>
    <t>11768259</t>
  </si>
  <si>
    <t>Servicios Generales Y Turisticos La</t>
  </si>
  <si>
    <t>3236546001</t>
  </si>
  <si>
    <t>14:46:53</t>
  </si>
  <si>
    <t>10473816</t>
  </si>
  <si>
    <t>Siccha Yupanqui, Martha</t>
  </si>
  <si>
    <t>3236537008</t>
  </si>
  <si>
    <t>09:41:53</t>
  </si>
  <si>
    <t>12256364</t>
  </si>
  <si>
    <t>Silva Chuan, Jose Gilberto</t>
  </si>
  <si>
    <t>3236542017</t>
  </si>
  <si>
    <t>12:39:00</t>
  </si>
  <si>
    <t>3236542025</t>
  </si>
  <si>
    <t>12:40:51</t>
  </si>
  <si>
    <t>11681339</t>
  </si>
  <si>
    <t>Sipion Zavaleta, Grety Elisa</t>
  </si>
  <si>
    <t>3236547948</t>
  </si>
  <si>
    <t>15:53:56</t>
  </si>
  <si>
    <t>10060317</t>
  </si>
  <si>
    <t>Sociedad De Tiro Jose Andres Razuri</t>
  </si>
  <si>
    <t>3236536707</t>
  </si>
  <si>
    <t>09:26:29</t>
  </si>
  <si>
    <t>12302400</t>
  </si>
  <si>
    <t>Solano Medina, Lorena Sally</t>
  </si>
  <si>
    <t>3236543898</t>
  </si>
  <si>
    <t>12:06:19</t>
  </si>
  <si>
    <t>10054257</t>
  </si>
  <si>
    <t>Soles Garcia, Zoila Maria</t>
  </si>
  <si>
    <t>3236535143</t>
  </si>
  <si>
    <t>08:29:18</t>
  </si>
  <si>
    <t>3236547743</t>
  </si>
  <si>
    <t>15:45:44</t>
  </si>
  <si>
    <t>10055332</t>
  </si>
  <si>
    <t>Solorzano Vasquez, Waimer Francisco</t>
  </si>
  <si>
    <t>3236543683</t>
  </si>
  <si>
    <t>13:36:37</t>
  </si>
  <si>
    <t>SHUAMANG</t>
  </si>
  <si>
    <t>10058179</t>
  </si>
  <si>
    <t>Sotilla Vergara, Sabina Teodora</t>
  </si>
  <si>
    <t>3236536296</t>
  </si>
  <si>
    <t>09:10:36</t>
  </si>
  <si>
    <t>10060947</t>
  </si>
  <si>
    <t>Soto Ccoyca, Maria Carolina</t>
  </si>
  <si>
    <t>3236548581</t>
  </si>
  <si>
    <t>16:05:49</t>
  </si>
  <si>
    <t>10056256</t>
  </si>
  <si>
    <t>Soto Moreno, Monica Jakeline</t>
  </si>
  <si>
    <t>3236539412</t>
  </si>
  <si>
    <t>10991748</t>
  </si>
  <si>
    <t>Soto Quiroz, Esther Gladys</t>
  </si>
  <si>
    <t>3236546952</t>
  </si>
  <si>
    <t>15:21:50</t>
  </si>
  <si>
    <t>11749196</t>
  </si>
  <si>
    <t>Soto Roman, Julia Marlene</t>
  </si>
  <si>
    <t>3236543018</t>
  </si>
  <si>
    <t>13:14:39</t>
  </si>
  <si>
    <t>10079200</t>
  </si>
  <si>
    <t>Supermercados Peruanos S.A.</t>
  </si>
  <si>
    <t>4164635738</t>
  </si>
  <si>
    <t>06:31:45</t>
  </si>
  <si>
    <t>11507</t>
  </si>
  <si>
    <t>CUSQUEÑA RED LAG 330ML NR6X4BC TELARPR19</t>
  </si>
  <si>
    <t>4164635776</t>
  </si>
  <si>
    <t>06:38:05</t>
  </si>
  <si>
    <t>11376898</t>
  </si>
  <si>
    <t>Tacilla Kulque, Maria Jovana</t>
  </si>
  <si>
    <t>3236549100</t>
  </si>
  <si>
    <t>16:17:46</t>
  </si>
  <si>
    <t>11101171</t>
  </si>
  <si>
    <t>Tafur Gonzales, Lindomira</t>
  </si>
  <si>
    <t>3236546313</t>
  </si>
  <si>
    <t>14:58:46</t>
  </si>
  <si>
    <t>11707131</t>
  </si>
  <si>
    <t>Tafur Lozano Vda De Lavado, Josefa</t>
  </si>
  <si>
    <t>3236547468</t>
  </si>
  <si>
    <t>15:40:18</t>
  </si>
  <si>
    <t>10062912</t>
  </si>
  <si>
    <t>Tamayo Neira, Nieves</t>
  </si>
  <si>
    <t>3236542302</t>
  </si>
  <si>
    <t>12:47:56</t>
  </si>
  <si>
    <t>10057309</t>
  </si>
  <si>
    <t>Tandaypan Llajaruna, Juana</t>
  </si>
  <si>
    <t>3236543017</t>
  </si>
  <si>
    <t>13:12:39</t>
  </si>
  <si>
    <t>12148600</t>
  </si>
  <si>
    <t>Tantaraico Pizan, Elsa Mariquita</t>
  </si>
  <si>
    <t>3236547382</t>
  </si>
  <si>
    <t>15:36:44</t>
  </si>
  <si>
    <t>11353283</t>
  </si>
  <si>
    <t>Temoche Morante, Paola Mirexa</t>
  </si>
  <si>
    <t>3236539217</t>
  </si>
  <si>
    <t>11:00:25</t>
  </si>
  <si>
    <t>12123364</t>
  </si>
  <si>
    <t>Terrones Sanchez, Johany Ynes</t>
  </si>
  <si>
    <t>3236549305</t>
  </si>
  <si>
    <t>16:27:28</t>
  </si>
  <si>
    <t>10054158</t>
  </si>
  <si>
    <t>Tesen Quiroz, Marleny Elizabeth</t>
  </si>
  <si>
    <t>3236537651</t>
  </si>
  <si>
    <t>10:05:04</t>
  </si>
  <si>
    <t>10063890</t>
  </si>
  <si>
    <t>Ticlia Herrera, Gilberto</t>
  </si>
  <si>
    <t>3236536571</t>
  </si>
  <si>
    <t>09:23:34</t>
  </si>
  <si>
    <t>10060603</t>
  </si>
  <si>
    <t>Tirado Paredes, Feliciano</t>
  </si>
  <si>
    <t>3236549243</t>
  </si>
  <si>
    <t>16:24:38</t>
  </si>
  <si>
    <t>10989013</t>
  </si>
  <si>
    <t>Tocto Avila De Guzman, Maria Dalind</t>
  </si>
  <si>
    <t>3236537345</t>
  </si>
  <si>
    <t>09:51:44</t>
  </si>
  <si>
    <t>10063030</t>
  </si>
  <si>
    <t>Toribio Macki, Flor De Maria</t>
  </si>
  <si>
    <t>3236536068</t>
  </si>
  <si>
    <t>11790951</t>
  </si>
  <si>
    <t>Torrejon De Ventura, Teresa</t>
  </si>
  <si>
    <t>3236538420</t>
  </si>
  <si>
    <t>10:30:24</t>
  </si>
  <si>
    <t>11304430</t>
  </si>
  <si>
    <t>Torres Mendoza, Chris Lisseth</t>
  </si>
  <si>
    <t>3236539416</t>
  </si>
  <si>
    <t>11:03:48</t>
  </si>
  <si>
    <t>11743324</t>
  </si>
  <si>
    <t>Torres Mendoza, Luis Alberto</t>
  </si>
  <si>
    <t>3236548663</t>
  </si>
  <si>
    <t>16:09:36</t>
  </si>
  <si>
    <t>10094157</t>
  </si>
  <si>
    <t>Torres Mori, Leonor Marina</t>
  </si>
  <si>
    <t>3236542515</t>
  </si>
  <si>
    <t>12:56:40</t>
  </si>
  <si>
    <t>11461174</t>
  </si>
  <si>
    <t>Torres Rodriguez, Jose Manuel</t>
  </si>
  <si>
    <t>3236534343</t>
  </si>
  <si>
    <t>08:04:13</t>
  </si>
  <si>
    <t>11773550</t>
  </si>
  <si>
    <t>Tovar Otoya, Jorge Luis</t>
  </si>
  <si>
    <t>3236545382</t>
  </si>
  <si>
    <t>14:27:18</t>
  </si>
  <si>
    <t>10062405</t>
  </si>
  <si>
    <t>Trelles Leon, Maria Gladys</t>
  </si>
  <si>
    <t>3236543652</t>
  </si>
  <si>
    <t>13:33:40</t>
  </si>
  <si>
    <t>10062476</t>
  </si>
  <si>
    <t>Trujillo Leyva De Otiniano, Gloria</t>
  </si>
  <si>
    <t>3236547404</t>
  </si>
  <si>
    <t>15:38:23</t>
  </si>
  <si>
    <t>10967992</t>
  </si>
  <si>
    <t>Ttito Itosaca, Jannet Doris</t>
  </si>
  <si>
    <t>3236539220</t>
  </si>
  <si>
    <t>11:00:10</t>
  </si>
  <si>
    <t>10054947</t>
  </si>
  <si>
    <t>Tufinio Vda.De Terrones, Maria Ysa</t>
  </si>
  <si>
    <t>3236535268</t>
  </si>
  <si>
    <t>08:35:58</t>
  </si>
  <si>
    <t>10063539</t>
  </si>
  <si>
    <t>Ugaz Mondragon, Reyneria</t>
  </si>
  <si>
    <t>3236541706</t>
  </si>
  <si>
    <t>12:27:57</t>
  </si>
  <si>
    <t>11146273</t>
  </si>
  <si>
    <t>Ugaz Ysla, Maria Azucena</t>
  </si>
  <si>
    <t>3236543013</t>
  </si>
  <si>
    <t>13:06:49</t>
  </si>
  <si>
    <t>10991098</t>
  </si>
  <si>
    <t>Untol Caman, Lizbeth</t>
  </si>
  <si>
    <t>3236540044</t>
  </si>
  <si>
    <t>11:27:25</t>
  </si>
  <si>
    <t>10057349</t>
  </si>
  <si>
    <t>Urbano Acosta, Claudina</t>
  </si>
  <si>
    <t>3236543719</t>
  </si>
  <si>
    <t>13:34:44</t>
  </si>
  <si>
    <t>10060811</t>
  </si>
  <si>
    <t>Urbina Horna, Janeth Asuncion</t>
  </si>
  <si>
    <t>3236547805</t>
  </si>
  <si>
    <t>15:47:37</t>
  </si>
  <si>
    <t>11134485</t>
  </si>
  <si>
    <t>Uriol Alva, Donicia Magda</t>
  </si>
  <si>
    <t>3236548935</t>
  </si>
  <si>
    <t>16:15:22</t>
  </si>
  <si>
    <t>11698730</t>
  </si>
  <si>
    <t>Valderrama Luna, Felix Alberto</t>
  </si>
  <si>
    <t>3236548890</t>
  </si>
  <si>
    <t>16:10:48</t>
  </si>
  <si>
    <t>10063383</t>
  </si>
  <si>
    <t>Valderrama Ramirez, Celinda Marlene</t>
  </si>
  <si>
    <t>3236537671</t>
  </si>
  <si>
    <t>10:02:36</t>
  </si>
  <si>
    <t>11209453</t>
  </si>
  <si>
    <t>Valderrama Villanueva, Santos Brigi</t>
  </si>
  <si>
    <t>3236543711</t>
  </si>
  <si>
    <t>11164714</t>
  </si>
  <si>
    <t>Valdivia Polo, Margarita Soledad</t>
  </si>
  <si>
    <t>3236541895</t>
  </si>
  <si>
    <t>12:34:01</t>
  </si>
  <si>
    <t>10279089</t>
  </si>
  <si>
    <t>Valdivieso Sanchez, Yanet</t>
  </si>
  <si>
    <t>3236538765</t>
  </si>
  <si>
    <t>10991357</t>
  </si>
  <si>
    <t>Valencia Medrano, Maria Elena</t>
  </si>
  <si>
    <t>3236547132</t>
  </si>
  <si>
    <t>15:27:01</t>
  </si>
  <si>
    <t>11714440</t>
  </si>
  <si>
    <t>Valencia Velasquez, Gladyz Elizabet</t>
  </si>
  <si>
    <t>3236548641</t>
  </si>
  <si>
    <t>16:09:00</t>
  </si>
  <si>
    <t>10950164</t>
  </si>
  <si>
    <t>Valentin Barrionuevo, Elena Jesus</t>
  </si>
  <si>
    <t>3236536884</t>
  </si>
  <si>
    <t>09:34:56</t>
  </si>
  <si>
    <t>11609797</t>
  </si>
  <si>
    <t>Valerio Flores, Yoshi Akeni</t>
  </si>
  <si>
    <t>3236546906</t>
  </si>
  <si>
    <t>15:18:54</t>
  </si>
  <si>
    <t>10058165</t>
  </si>
  <si>
    <t>Valle De Reyes, Nelly Renee</t>
  </si>
  <si>
    <t>3236544244</t>
  </si>
  <si>
    <t>13:55:27</t>
  </si>
  <si>
    <t>12432525</t>
  </si>
  <si>
    <t>Vallejos Amaya, Eufemia Emerita</t>
  </si>
  <si>
    <t>3236540435</t>
  </si>
  <si>
    <t>11:41:59</t>
  </si>
  <si>
    <t>10059035</t>
  </si>
  <si>
    <t>Varas Perez, Santos Rosa</t>
  </si>
  <si>
    <t>3236543030</t>
  </si>
  <si>
    <t>13:13:57</t>
  </si>
  <si>
    <t>12505766</t>
  </si>
  <si>
    <t>Varela Silva, Alberto Lucio</t>
  </si>
  <si>
    <t>3236536305</t>
  </si>
  <si>
    <t>09:12:25</t>
  </si>
  <si>
    <t>10054041</t>
  </si>
  <si>
    <t>Vargas De Cabrera, Teresa</t>
  </si>
  <si>
    <t>3236542038</t>
  </si>
  <si>
    <t>10991348</t>
  </si>
  <si>
    <t>Vargas De Mostacero, Fredesvinda</t>
  </si>
  <si>
    <t>3236537288</t>
  </si>
  <si>
    <t>09:51:46</t>
  </si>
  <si>
    <t>12271709</t>
  </si>
  <si>
    <t>Vargas Haro, Victor Jefferson</t>
  </si>
  <si>
    <t>3236548398</t>
  </si>
  <si>
    <t>16:06:31</t>
  </si>
  <si>
    <t>11709449</t>
  </si>
  <si>
    <t>Vargas Leal, Javier Eduardo</t>
  </si>
  <si>
    <t>3236543408</t>
  </si>
  <si>
    <t>11504237</t>
  </si>
  <si>
    <t>Vargas Leon, Elisa Marina</t>
  </si>
  <si>
    <t>3236539923</t>
  </si>
  <si>
    <t>11:19:55</t>
  </si>
  <si>
    <t>10064680</t>
  </si>
  <si>
    <t>Vargas Leon, Yrene Liduvina</t>
  </si>
  <si>
    <t>3236537438</t>
  </si>
  <si>
    <t>09:56:50</t>
  </si>
  <si>
    <t>11453286</t>
  </si>
  <si>
    <t>Vargas Portales, Liliana Yaquilini</t>
  </si>
  <si>
    <t>3236539727</t>
  </si>
  <si>
    <t>11:10:45</t>
  </si>
  <si>
    <t>11715252</t>
  </si>
  <si>
    <t>Vargas Quezada, Santiago Benigno</t>
  </si>
  <si>
    <t>3236547200</t>
  </si>
  <si>
    <t>15:31:19</t>
  </si>
  <si>
    <t>11277435</t>
  </si>
  <si>
    <t>Vargas Ramirez, Elsa Miryan</t>
  </si>
  <si>
    <t>3236540628</t>
  </si>
  <si>
    <t>11:48:00</t>
  </si>
  <si>
    <t>11472218</t>
  </si>
  <si>
    <t>Vargas Ramirez, Elvis Paul</t>
  </si>
  <si>
    <t>3236539708</t>
  </si>
  <si>
    <t>11:15:59</t>
  </si>
  <si>
    <t>12436456</t>
  </si>
  <si>
    <t>Vargas Romero, Julia Elena</t>
  </si>
  <si>
    <t>3236542494</t>
  </si>
  <si>
    <t>12:55:47</t>
  </si>
  <si>
    <t>10059882</t>
  </si>
  <si>
    <t>Vargas Vda De Quiroz, Maria Marceli</t>
  </si>
  <si>
    <t>3236534833</t>
  </si>
  <si>
    <t>08:23:14</t>
  </si>
  <si>
    <t>10060658</t>
  </si>
  <si>
    <t>Vasquez Cotrina De Zavaleta, Maximi</t>
  </si>
  <si>
    <t>3236541151</t>
  </si>
  <si>
    <t>12:08:44</t>
  </si>
  <si>
    <t>10053848</t>
  </si>
  <si>
    <t>Vasquez De Moran, Marcelina</t>
  </si>
  <si>
    <t>3236549483</t>
  </si>
  <si>
    <t>16:28:05</t>
  </si>
  <si>
    <t>10066425</t>
  </si>
  <si>
    <t>Vasquez De Salazar, Estaurofila</t>
  </si>
  <si>
    <t>3236536743</t>
  </si>
  <si>
    <t>09:30:35</t>
  </si>
  <si>
    <t>10056550</t>
  </si>
  <si>
    <t>Vasquez Jave, Miguel Enrique</t>
  </si>
  <si>
    <t>3236536230</t>
  </si>
  <si>
    <t>09:10:55</t>
  </si>
  <si>
    <t>10064175</t>
  </si>
  <si>
    <t>Vasquez Luis, Maria Elizabeth</t>
  </si>
  <si>
    <t>3236546220</t>
  </si>
  <si>
    <t>14:54:20</t>
  </si>
  <si>
    <t>11441060</t>
  </si>
  <si>
    <t>Vasquez Lujan, Luz Yaselly</t>
  </si>
  <si>
    <t>3236538165</t>
  </si>
  <si>
    <t>10:19:23</t>
  </si>
  <si>
    <t>10991817</t>
  </si>
  <si>
    <t>Vasquez Lynch, Sonia Rossana</t>
  </si>
  <si>
    <t>3236539434</t>
  </si>
  <si>
    <t>11:05:08</t>
  </si>
  <si>
    <t>11596929</t>
  </si>
  <si>
    <t>Vasquez Marquez, Sofia Stefanie</t>
  </si>
  <si>
    <t>3236544714</t>
  </si>
  <si>
    <t>14:09:15</t>
  </si>
  <si>
    <t>10058459</t>
  </si>
  <si>
    <t>Vasquez Paredes, Genaro Marcial</t>
  </si>
  <si>
    <t>3236536065</t>
  </si>
  <si>
    <t>09:05:06</t>
  </si>
  <si>
    <t>11530350</t>
  </si>
  <si>
    <t>Vasquez Paredes, Miriam Yolanda</t>
  </si>
  <si>
    <t>3236540437</t>
  </si>
  <si>
    <t>11:43:27</t>
  </si>
  <si>
    <t>11699748</t>
  </si>
  <si>
    <t>Vasquez Ramirez, Melissa</t>
  </si>
  <si>
    <t>3236546706</t>
  </si>
  <si>
    <t>15:09:24</t>
  </si>
  <si>
    <t>10061179</t>
  </si>
  <si>
    <t>Vasquez Rodriguez, Modesto</t>
  </si>
  <si>
    <t>3236535693</t>
  </si>
  <si>
    <t>08:52:15</t>
  </si>
  <si>
    <t>10065722</t>
  </si>
  <si>
    <t>Vasquez Rojas, Juana Nelida</t>
  </si>
  <si>
    <t>3236543109</t>
  </si>
  <si>
    <t>11472240</t>
  </si>
  <si>
    <t>Vasquez Saavedra, Esther Ana</t>
  </si>
  <si>
    <t>3236548349</t>
  </si>
  <si>
    <t>16:03:08</t>
  </si>
  <si>
    <t>10067176</t>
  </si>
  <si>
    <t>Vasquez Ullon, Carlos Percy</t>
  </si>
  <si>
    <t>3236536187</t>
  </si>
  <si>
    <t>10067023</t>
  </si>
  <si>
    <t>Vasquez Zavaleta, Cesar Augusto</t>
  </si>
  <si>
    <t>3236546675</t>
  </si>
  <si>
    <t>15:09:46</t>
  </si>
  <si>
    <t>11587416</t>
  </si>
  <si>
    <t>Vega Carranza, Jose Benjamin</t>
  </si>
  <si>
    <t>3236541259</t>
  </si>
  <si>
    <t>12:10:09</t>
  </si>
  <si>
    <t>10061659</t>
  </si>
  <si>
    <t>Vega Julca, Maria Graciela</t>
  </si>
  <si>
    <t>3236546341</t>
  </si>
  <si>
    <t>14:57:11</t>
  </si>
  <si>
    <t>11140357</t>
  </si>
  <si>
    <t>Vega Mendieta, Margarita Emperatriz</t>
  </si>
  <si>
    <t>3236538137</t>
  </si>
  <si>
    <t>10:18:44</t>
  </si>
  <si>
    <t>10061149</t>
  </si>
  <si>
    <t>Vega Torres, Zadith Mia</t>
  </si>
  <si>
    <t>3236535513</t>
  </si>
  <si>
    <t>08:47:18</t>
  </si>
  <si>
    <t>10064479</t>
  </si>
  <si>
    <t>Velasquez Acevedo, Lilia Margot</t>
  </si>
  <si>
    <t>3236544147</t>
  </si>
  <si>
    <t>12267621</t>
  </si>
  <si>
    <t>Velasquez Contreras, Deysi Janet</t>
  </si>
  <si>
    <t>3236546183</t>
  </si>
  <si>
    <t>14:51:16</t>
  </si>
  <si>
    <t>12268401</t>
  </si>
  <si>
    <t>Velasquez De Mercado, Rosa Asuncion</t>
  </si>
  <si>
    <t>3236542021</t>
  </si>
  <si>
    <t>12:40:36</t>
  </si>
  <si>
    <t>10053792</t>
  </si>
  <si>
    <t>Velasquez De Obando, Vety Acelita</t>
  </si>
  <si>
    <t>3236534747</t>
  </si>
  <si>
    <t>08:20:51</t>
  </si>
  <si>
    <t>10059320</t>
  </si>
  <si>
    <t>Velasquez Gil, Amelia Elizabeth</t>
  </si>
  <si>
    <t>3236536483</t>
  </si>
  <si>
    <t>09:20:09</t>
  </si>
  <si>
    <t>11757132</t>
  </si>
  <si>
    <t>Velasquez Lozano, Hilda Beatriz</t>
  </si>
  <si>
    <t>3236540296</t>
  </si>
  <si>
    <t>11:34:18</t>
  </si>
  <si>
    <t>11228748</t>
  </si>
  <si>
    <t>Velasquez Pumachaico, Miguel</t>
  </si>
  <si>
    <t>3236537986</t>
  </si>
  <si>
    <t>10:15:30</t>
  </si>
  <si>
    <t>11136265</t>
  </si>
  <si>
    <t>Velasquez Silva, Rocio Del Carmen</t>
  </si>
  <si>
    <t>3236544157</t>
  </si>
  <si>
    <t>13:54:07</t>
  </si>
  <si>
    <t>10058688</t>
  </si>
  <si>
    <t>Veneros Mejia, Johann Howard Bill</t>
  </si>
  <si>
    <t>3236538894</t>
  </si>
  <si>
    <t>10:51:11</t>
  </si>
  <si>
    <t>11715293</t>
  </si>
  <si>
    <t>Ventura Ramirez, Lucy Giovanna</t>
  </si>
  <si>
    <t>3236543811</t>
  </si>
  <si>
    <t>13:38:49</t>
  </si>
  <si>
    <t>12148493</t>
  </si>
  <si>
    <t>Vera Garcia, Karin Mabel</t>
  </si>
  <si>
    <t>3236540625</t>
  </si>
  <si>
    <t>11:52:34</t>
  </si>
  <si>
    <t>10679276</t>
  </si>
  <si>
    <t>Verde Polo, Juan Carlos</t>
  </si>
  <si>
    <t>3236535110</t>
  </si>
  <si>
    <t>08:29:25</t>
  </si>
  <si>
    <t>10991061</t>
  </si>
  <si>
    <t>Verde Serin, Maria Vilma</t>
  </si>
  <si>
    <t>3236541592</t>
  </si>
  <si>
    <t>12:18:09</t>
  </si>
  <si>
    <t>11699249</t>
  </si>
  <si>
    <t>Verde Vera, Guido Carlos</t>
  </si>
  <si>
    <t>3236544404</t>
  </si>
  <si>
    <t>13:57:27</t>
  </si>
  <si>
    <t>10146185</t>
  </si>
  <si>
    <t>Vereau Carranza, Rogelia Fidencia</t>
  </si>
  <si>
    <t>3236543732</t>
  </si>
  <si>
    <t>13:38:35</t>
  </si>
  <si>
    <t>11155889</t>
  </si>
  <si>
    <t>Vergara Carranza, Maribel Lucia</t>
  </si>
  <si>
    <t>3236538310</t>
  </si>
  <si>
    <t>10:24:53</t>
  </si>
  <si>
    <t>10057036</t>
  </si>
  <si>
    <t>Vidal Castillo, Delva Nory</t>
  </si>
  <si>
    <t>3236542918</t>
  </si>
  <si>
    <t>13:11:27</t>
  </si>
  <si>
    <t>10062181</t>
  </si>
  <si>
    <t>Vidal Sanchez, Ana Kelly</t>
  </si>
  <si>
    <t>3236536877</t>
  </si>
  <si>
    <t>09:37:10</t>
  </si>
  <si>
    <t>10059984</t>
  </si>
  <si>
    <t>Vigo Calderon, Fausta Gloria</t>
  </si>
  <si>
    <t>3236534905</t>
  </si>
  <si>
    <t>08:26:10</t>
  </si>
  <si>
    <t>12191279</t>
  </si>
  <si>
    <t>Villa Chafloque, Marlon Jesus</t>
  </si>
  <si>
    <t>3236540548</t>
  </si>
  <si>
    <t>10270612</t>
  </si>
  <si>
    <t>Villa Sandoval, Rosa</t>
  </si>
  <si>
    <t>3236538592</t>
  </si>
  <si>
    <t>10:33:52</t>
  </si>
  <si>
    <t>10054014</t>
  </si>
  <si>
    <t>Villacorta De Gonzalez, Santos Lidi</t>
  </si>
  <si>
    <t>3236542619</t>
  </si>
  <si>
    <t>13:01:27</t>
  </si>
  <si>
    <t>10279090</t>
  </si>
  <si>
    <t>Villacorta Salinas De Lever, Fany E</t>
  </si>
  <si>
    <t>3236539232</t>
  </si>
  <si>
    <t>10:53:43</t>
  </si>
  <si>
    <t>11701449</t>
  </si>
  <si>
    <t>Villalba Cordova, Laura Geraldine</t>
  </si>
  <si>
    <t>3236542913</t>
  </si>
  <si>
    <t>13:12:45</t>
  </si>
  <si>
    <t>11439725</t>
  </si>
  <si>
    <t>Villalobos Briceño De Santos, Isabe</t>
  </si>
  <si>
    <t>3236536848</t>
  </si>
  <si>
    <t>09:35:21</t>
  </si>
  <si>
    <t>10062915</t>
  </si>
  <si>
    <t>Villalobos Mendo, Deysy Yanina</t>
  </si>
  <si>
    <t>3236542189</t>
  </si>
  <si>
    <t>12:47:44</t>
  </si>
  <si>
    <t>10059420</t>
  </si>
  <si>
    <t>Villalobos Romero De Meza, Silvia L</t>
  </si>
  <si>
    <t>3236541321</t>
  </si>
  <si>
    <t>12:09:57</t>
  </si>
  <si>
    <t>3236541326</t>
  </si>
  <si>
    <t>12:10:20</t>
  </si>
  <si>
    <t>11567592</t>
  </si>
  <si>
    <t>Villanueva Amoroto, Juana Elizabeth</t>
  </si>
  <si>
    <t>3236541987</t>
  </si>
  <si>
    <t>12:42:11</t>
  </si>
  <si>
    <t>11509912</t>
  </si>
  <si>
    <t>Villanueva Cercado, Katerin Elizabe</t>
  </si>
  <si>
    <t>3236539945</t>
  </si>
  <si>
    <t>11:22:01</t>
  </si>
  <si>
    <t>3236543779</t>
  </si>
  <si>
    <t>13:40:56</t>
  </si>
  <si>
    <t>12101748</t>
  </si>
  <si>
    <t>Villanueva Gadea, Hernan Miguel</t>
  </si>
  <si>
    <t>3236537238</t>
  </si>
  <si>
    <t>09:49:34</t>
  </si>
  <si>
    <t>10058715</t>
  </si>
  <si>
    <t>Villanueva Nicacio, Nicolas</t>
  </si>
  <si>
    <t>3236543157</t>
  </si>
  <si>
    <t>13:20:14</t>
  </si>
  <si>
    <t>10065856</t>
  </si>
  <si>
    <t>Villanueva Reyes, Juan Carlos</t>
  </si>
  <si>
    <t>3236537955</t>
  </si>
  <si>
    <t>10:11:53</t>
  </si>
  <si>
    <t>12288422</t>
  </si>
  <si>
    <t>Villar Huaccha, Rosario</t>
  </si>
  <si>
    <t>3236544312</t>
  </si>
  <si>
    <t>13:52:51</t>
  </si>
  <si>
    <t>10061715</t>
  </si>
  <si>
    <t>Villegas De Cabrera, Carmen</t>
  </si>
  <si>
    <t>3236540115</t>
  </si>
  <si>
    <t>11:25:44</t>
  </si>
  <si>
    <t>10991818</t>
  </si>
  <si>
    <t>Villena Valiente, Angel Juan</t>
  </si>
  <si>
    <t>3236537607</t>
  </si>
  <si>
    <t>10062714</t>
  </si>
  <si>
    <t>Viteri Briceño, Rosa Yabel</t>
  </si>
  <si>
    <t>3236535470</t>
  </si>
  <si>
    <t>08:43:44</t>
  </si>
  <si>
    <t>10991269</t>
  </si>
  <si>
    <t>Vitery Narro, Vilma Soledad</t>
  </si>
  <si>
    <t>3236546312</t>
  </si>
  <si>
    <t>14:59:07</t>
  </si>
  <si>
    <t>12469626</t>
  </si>
  <si>
    <t>Xais Rodriguez, Luisa Aurora</t>
  </si>
  <si>
    <t>3236541364</t>
  </si>
  <si>
    <t>12:09:56</t>
  </si>
  <si>
    <t>11549167</t>
  </si>
  <si>
    <t>Yepez Tiinch, Alida</t>
  </si>
  <si>
    <t>3236547367</t>
  </si>
  <si>
    <t>15:37:12</t>
  </si>
  <si>
    <t>12216982</t>
  </si>
  <si>
    <t>Yglesias Saavedra, Maritza Elizabet</t>
  </si>
  <si>
    <t>3236543992</t>
  </si>
  <si>
    <t>13:45:48</t>
  </si>
  <si>
    <t>12495086</t>
  </si>
  <si>
    <t>Yparraguirre Sarmiento, Roberto Fra</t>
  </si>
  <si>
    <t>3236542708</t>
  </si>
  <si>
    <t>13:01:29</t>
  </si>
  <si>
    <t>10059722</t>
  </si>
  <si>
    <t>Zaldivar Martinez, Nancy Paola</t>
  </si>
  <si>
    <t>3236535995</t>
  </si>
  <si>
    <t>08:59:29</t>
  </si>
  <si>
    <t>10056642</t>
  </si>
  <si>
    <t>Zambrano Otero, Sofia Marisol</t>
  </si>
  <si>
    <t>3236537150</t>
  </si>
  <si>
    <t>09:48:08</t>
  </si>
  <si>
    <t>10057127</t>
  </si>
  <si>
    <t>Zamora Rojas, Gamael</t>
  </si>
  <si>
    <t>3236535643</t>
  </si>
  <si>
    <t>08:50:29</t>
  </si>
  <si>
    <t>10474405</t>
  </si>
  <si>
    <t>Zamudio Diaz, Carlos Luis</t>
  </si>
  <si>
    <t>3236545705</t>
  </si>
  <si>
    <t>14:40:45</t>
  </si>
  <si>
    <t>10065547</t>
  </si>
  <si>
    <t>Zapata Caballero, Luz Rosmerit</t>
  </si>
  <si>
    <t>3236536621</t>
  </si>
  <si>
    <t>09:26:06</t>
  </si>
  <si>
    <t>11761197</t>
  </si>
  <si>
    <t>Zapata Gonzales, Danitza Mercedes</t>
  </si>
  <si>
    <t>3236546689</t>
  </si>
  <si>
    <t>15:11:02</t>
  </si>
  <si>
    <t>11747669</t>
  </si>
  <si>
    <t>Zavala De La Cruz, Diana Carolina</t>
  </si>
  <si>
    <t>3236540486</t>
  </si>
  <si>
    <t>11:44:47</t>
  </si>
  <si>
    <t>11275433</t>
  </si>
  <si>
    <t>Zavala Rodriguez, Heli Manuel</t>
  </si>
  <si>
    <t>3236538952</t>
  </si>
  <si>
    <t>10:46:51</t>
  </si>
  <si>
    <t>12147264</t>
  </si>
  <si>
    <t>Zavaleta Alegria, Edith Anamelva</t>
  </si>
  <si>
    <t>3236539185</t>
  </si>
  <si>
    <t>10:56:45</t>
  </si>
  <si>
    <t>3236539195</t>
  </si>
  <si>
    <t>10:58:19</t>
  </si>
  <si>
    <t>10061878</t>
  </si>
  <si>
    <t>Zavaleta Arroyo, Pedro Celestino</t>
  </si>
  <si>
    <t>3236535976</t>
  </si>
  <si>
    <t>09:01:22</t>
  </si>
  <si>
    <t>11719705</t>
  </si>
  <si>
    <t>Zavaleta Gonzales, Rayerlin</t>
  </si>
  <si>
    <t>3236549433</t>
  </si>
  <si>
    <t>12302243</t>
  </si>
  <si>
    <t>Zavaleta Gutierrez, Erika Cristina</t>
  </si>
  <si>
    <t>3236540923</t>
  </si>
  <si>
    <t>12:01:19</t>
  </si>
  <si>
    <t>11706555</t>
  </si>
  <si>
    <t>Zavaleta Henriquez, Eva Maria</t>
  </si>
  <si>
    <t>3236546943</t>
  </si>
  <si>
    <t>15:20:08</t>
  </si>
  <si>
    <t>11589006</t>
  </si>
  <si>
    <t>Zavaleta Pajuelo, Cesar Javier</t>
  </si>
  <si>
    <t>3236537500</t>
  </si>
  <si>
    <t>09:59:03</t>
  </si>
  <si>
    <t>10055146</t>
  </si>
  <si>
    <t>Zumaran Reyes, Rosa Isabel</t>
  </si>
  <si>
    <t>3236534757</t>
  </si>
  <si>
    <t>08:21:30</t>
  </si>
  <si>
    <t>10938035</t>
  </si>
  <si>
    <t>Zuñiga Gonzales De Hurtado, Silvia</t>
  </si>
  <si>
    <t>3236537277</t>
  </si>
  <si>
    <t>fecha de modif.</t>
  </si>
  <si>
    <t>cond pago</t>
  </si>
  <si>
    <t>condición anterior</t>
  </si>
  <si>
    <t>condición nuevo</t>
  </si>
  <si>
    <t>Nombre del cliente</t>
  </si>
  <si>
    <t>cantidad de Cajas</t>
  </si>
  <si>
    <t>cond anterior</t>
  </si>
  <si>
    <t>cond nuevo</t>
  </si>
  <si>
    <t>Cond.pago</t>
  </si>
  <si>
    <t>CPENAPER</t>
  </si>
  <si>
    <t>USPCBRF1</t>
  </si>
  <si>
    <t>USERJOBS</t>
  </si>
  <si>
    <t>Cod Cliente</t>
  </si>
  <si>
    <t>Código SAP</t>
  </si>
  <si>
    <t>Cliente Detallista</t>
  </si>
  <si>
    <t>Sanchez Flores, Maria Elena</t>
  </si>
  <si>
    <t>Salirrosas Monzon, Isabel Leonor</t>
  </si>
  <si>
    <t>Beltran Jimenez, Lily Ramona</t>
  </si>
  <si>
    <t>Torres Portocarrero, Rosa Isabel</t>
  </si>
  <si>
    <t>Rivas Castillo, Maria Asuncion</t>
  </si>
  <si>
    <t>Vega Sagastegui, Felicia</t>
  </si>
  <si>
    <t>Sanchez Angulo, Yrma Pilar</t>
  </si>
  <si>
    <t>Cueva Loyola, Soveida Atenas</t>
  </si>
  <si>
    <t>Cruzado Reyes, Rosa Iris</t>
  </si>
  <si>
    <t>Cortijo Rodriguez, Elbia</t>
  </si>
  <si>
    <t>Mori Bartolome, Maria Ynes</t>
  </si>
  <si>
    <t>Benites Castillo, Lidia Efigenia</t>
  </si>
  <si>
    <t>Reyes Rodriguez, Olinda Clelia</t>
  </si>
  <si>
    <t>Zavaleta Mendoza, Cresencia</t>
  </si>
  <si>
    <t>Mori Bartolome, Ana Isabel</t>
  </si>
  <si>
    <t>Carranza Chilmaza, Marleny Elizabeth</t>
  </si>
  <si>
    <t>Infantes Soto, Camila</t>
  </si>
  <si>
    <t>Gonzales Rodriguez, Yliana Alfonsina</t>
  </si>
  <si>
    <t>Rios Chavez De Rodriguez, Angela</t>
  </si>
  <si>
    <t>Reyes Lozano, Juana</t>
  </si>
  <si>
    <t>Villena De Garcia, Lidia</t>
  </si>
  <si>
    <t>Marquina Cueva, Agustina Emerita</t>
  </si>
  <si>
    <t>Marquina Sandoval, Gregorio Bernardo</t>
  </si>
  <si>
    <t>Arteaga Briceño, Edith Rosmery</t>
  </si>
  <si>
    <t>Sanchez De Saona, Flor De Maria</t>
  </si>
  <si>
    <t>Madalangoytia Vargas, Gelacio Victor</t>
  </si>
  <si>
    <t>Chuctaya Soncco, Maricela</t>
  </si>
  <si>
    <t>Garnica Hurtado, Carlos Alberto</t>
  </si>
  <si>
    <t>Castrejon Soto, Nora Rosa</t>
  </si>
  <si>
    <t>Torrez Leiva, Cristina Ignacia</t>
  </si>
  <si>
    <t>Reyes Ramos, Antolina Teofila</t>
  </si>
  <si>
    <t>Hilario Flores, Rosa Maria</t>
  </si>
  <si>
    <t>Gonzales Varas, Santos Andres</t>
  </si>
  <si>
    <t>Centurion Briceño De Chavez, Violeta Eudocia</t>
  </si>
  <si>
    <t>Urbina Otiniano, Lupe Cecilia</t>
  </si>
  <si>
    <t>Asto Ruiz, Valentina</t>
  </si>
  <si>
    <t>Moreno De Briceño, Gaudencia</t>
  </si>
  <si>
    <t>Lavado Jara, Patricia Rosy</t>
  </si>
  <si>
    <t>Abanto De Parimango, Maria Flora</t>
  </si>
  <si>
    <t>Ruiz Vasquez, Julio Quiterio</t>
  </si>
  <si>
    <t>Ruiz Valiente, Rosa Maritza</t>
  </si>
  <si>
    <t>Inversiones &amp; Servicios E.I.R.L.</t>
  </si>
  <si>
    <t>Solano Mariños De Carranza, Clementina Maribel</t>
  </si>
  <si>
    <t>Espinoza Cerna, Rufino Ramiro</t>
  </si>
  <si>
    <t>Mendo Risco, Mercedes Elena</t>
  </si>
  <si>
    <t>Pretell Carajulca, Luz Anamelva</t>
  </si>
  <si>
    <t>Anticona Honorio, Santos Irma</t>
  </si>
  <si>
    <t>Aroca Silva, Maria Soledad</t>
  </si>
  <si>
    <t>Caballero Llanos, Juan</t>
  </si>
  <si>
    <t>Gutierrez De La Cruz, Rosa Emilia</t>
  </si>
  <si>
    <t>Espejo Eustaquio, Ana Maria</t>
  </si>
  <si>
    <t>Cabrera Uruna, Maria Elena</t>
  </si>
  <si>
    <t>Bacilio Sanchez, Yrene Margarita</t>
  </si>
  <si>
    <t>Alfaro Garcia, Irma Perpetua</t>
  </si>
  <si>
    <t>Espinoza Andrade, Grover</t>
  </si>
  <si>
    <t>Cruzado Perez, Maruja</t>
  </si>
  <si>
    <t>Minano Flores, Gladys Raquel</t>
  </si>
  <si>
    <t>Quispe Olivera, Fernando Francisco</t>
  </si>
  <si>
    <t>Cerna Roque, Carmen Rosa</t>
  </si>
  <si>
    <t>Angeles Saavedra, Vitalia</t>
  </si>
  <si>
    <t>Santos Ambulay, Virginia</t>
  </si>
  <si>
    <t>Jimenez Sanchez, Milciades</t>
  </si>
  <si>
    <t>Chacon Evangelista, Maria Olga</t>
  </si>
  <si>
    <t>Sarmiento Nuñez, Merardo Ysaias</t>
  </si>
  <si>
    <t>Garcia Quiroz, Juana Elia</t>
  </si>
  <si>
    <t>Samana Quiroz, Rosa Nelida</t>
  </si>
  <si>
    <t>Castillo Llaro De Vilchez, Hilda Elizabeth</t>
  </si>
  <si>
    <t>Reyes Blas, Margarita</t>
  </si>
  <si>
    <t>Inca Atiquipa, Gualberto</t>
  </si>
  <si>
    <t>Melendez Torres, Maria Elena</t>
  </si>
  <si>
    <t>Alvarado Vega, Eufemia</t>
  </si>
  <si>
    <t>Llajaruna Saavedra, Francisca Amparo</t>
  </si>
  <si>
    <t>Guevara Sebastian, Susana Filomena</t>
  </si>
  <si>
    <t>Rugel Saavedra, Ivonne Adelaida</t>
  </si>
  <si>
    <t>Tejada Toribio, Nelida</t>
  </si>
  <si>
    <t>Carranza Salas, Aida Rosario</t>
  </si>
  <si>
    <t>Briceño Rios, Jacinta</t>
  </si>
  <si>
    <t>Guevara Valderrama, Doris Amalia</t>
  </si>
  <si>
    <t>Anampa Quezada, Brigida</t>
  </si>
  <si>
    <t>Avila Sanchez, Elcira Esperanza</t>
  </si>
  <si>
    <t>Multiservicios Solmarave Srl</t>
  </si>
  <si>
    <t>Aredo Quispe, Elvis Melbin</t>
  </si>
  <si>
    <t>Gonzalez Vilchez, Jacqueline Armida</t>
  </si>
  <si>
    <t>Muguerza Solis, Doris</t>
  </si>
  <si>
    <t>Venegas Mendez, Roxana Catalina</t>
  </si>
  <si>
    <t>Miranda Anticona, Hilda Marina</t>
  </si>
  <si>
    <t>Polo Chacon, Carlo Magno</t>
  </si>
  <si>
    <t>Valverde Acevedo, Julio Melquiades</t>
  </si>
  <si>
    <t>Aspiros Zoto, Ysidora Paula</t>
  </si>
  <si>
    <t>Benites Donicio, Flugencia Petronila</t>
  </si>
  <si>
    <t>Valverde Rodriguez, Rosa Belgica</t>
  </si>
  <si>
    <t>Rodriguez Rodriguez, Maximina</t>
  </si>
  <si>
    <t>Alayo Ayala, Juan</t>
  </si>
  <si>
    <t>Agreda Segura, Raul Enemesio</t>
  </si>
  <si>
    <t>Polo Gonzales, Santos Hilario</t>
  </si>
  <si>
    <t>Baca Garcia, Martina</t>
  </si>
  <si>
    <t>Reyes Rodriguez, Fidencia Irene</t>
  </si>
  <si>
    <t>Reyna Alonso, Maria Isabel</t>
  </si>
  <si>
    <t>Lopez Cabos, Segunda Natividad</t>
  </si>
  <si>
    <t>Cerna Chavez, Nelly Carla</t>
  </si>
  <si>
    <t>Luera Paz, Aquilina</t>
  </si>
  <si>
    <t>Guevara Zavaleta, Omar Hildebrando</t>
  </si>
  <si>
    <t>Rios Gutierrez, Rosa Alejandrina</t>
  </si>
  <si>
    <t>Parimango Anticona, Carolina Ysabel</t>
  </si>
  <si>
    <t>Geronimo Villegas, Oswal</t>
  </si>
  <si>
    <t>Aguilar Garcia, Stefany Marisol</t>
  </si>
  <si>
    <t>Juarez Cedano, Anita Olinda</t>
  </si>
  <si>
    <t>Luna Mendoza, Alejandra</t>
  </si>
  <si>
    <t>Vasquez Zavaleta, Angela Consepcion</t>
  </si>
  <si>
    <t>Reyes Mantilla, Erika Jackeline</t>
  </si>
  <si>
    <t>Ramirez Paredes, Francisco Javier</t>
  </si>
  <si>
    <t>Perez Goicochea, Rosario Elizabeth</t>
  </si>
  <si>
    <t>Ponce Bernuy, Lendelina</t>
  </si>
  <si>
    <t>Medina Rios, Pascuala Isabel</t>
  </si>
  <si>
    <t>Bautista Gonzales, Maximina</t>
  </si>
  <si>
    <t>Cabrera Oruna, Doris Edelmira</t>
  </si>
  <si>
    <t>Polo Acevedo, Angelita Marcelina</t>
  </si>
  <si>
    <t>Reyes Aguirre, Karen Viviana</t>
  </si>
  <si>
    <t>Mantilla Huaman, Angel</t>
  </si>
  <si>
    <t>Varas Piña De Avalos, Digna Emerita</t>
  </si>
  <si>
    <t>Abanto Cerna, Corpus Teresa</t>
  </si>
  <si>
    <t>Chavez Chacon, Baseliza</t>
  </si>
  <si>
    <t>Romero Calderon, Rud Kelida</t>
  </si>
  <si>
    <t>Chiguala Azaña, Doris Lola</t>
  </si>
  <si>
    <t>Atoche Rodriguez, Elsie Roxana</t>
  </si>
  <si>
    <t>Pascual Tirado, Maria Julia</t>
  </si>
  <si>
    <t>Lazaro Ruiz, Natividad</t>
  </si>
  <si>
    <t>Oropeza Aguilar, Lucia Margarita</t>
  </si>
  <si>
    <t>Consorcio Favip &amp; Villa Eirl</t>
  </si>
  <si>
    <t>Anticona Lopez, Gloria</t>
  </si>
  <si>
    <t>Segura Acevedo, Maria Teodolinda</t>
  </si>
  <si>
    <t>Alvarez Saenz, Rosa Nohemi</t>
  </si>
  <si>
    <t>Sanchez Rojas, Narcisa De Jesus</t>
  </si>
  <si>
    <t>Vasquez Escobar, Segunda Alejandrina</t>
  </si>
  <si>
    <t>Sanchez Ybañez, Iris Nilda</t>
  </si>
  <si>
    <t>Malca Chuctaya, Ingri Estefani</t>
  </si>
  <si>
    <t>Julca Quiroz, Elena</t>
  </si>
  <si>
    <t>Nestares Huzco, Maximo Valeriano</t>
  </si>
  <si>
    <t>Mantilla Huaman, Santos Renato</t>
  </si>
  <si>
    <t>Alfaro Calderon, Evelin Elizabeth</t>
  </si>
  <si>
    <t>Aguilar Neyra, Blanquita Yubani</t>
  </si>
  <si>
    <t>Villanueva Calderon, Jacqueline Maribel</t>
  </si>
  <si>
    <t>Flores Flores, Doraliza</t>
  </si>
  <si>
    <t>Loyola Rojas, Maria Lucila</t>
  </si>
  <si>
    <t>Gonzales Rodriguez, Jose Manuel</t>
  </si>
  <si>
    <t>Reyes Valderrama, Hernan Alexander</t>
  </si>
  <si>
    <t>Guevara Guarniz, Felicia Margarita</t>
  </si>
  <si>
    <t>Chacon Evangelista, Hilario</t>
  </si>
  <si>
    <t>Vargas Ramirez, Monica Ruth</t>
  </si>
  <si>
    <t>Garcia Gonzales, Javier Elider</t>
  </si>
  <si>
    <t>Pesantes Lujan, Viviana Iris</t>
  </si>
  <si>
    <t>Chavez Alayo, Cecilia Idalia</t>
  </si>
  <si>
    <t>Apaza Ruiz, Ruben Sebastian</t>
  </si>
  <si>
    <t>Calderon Ascon, Lilly Eufemia</t>
  </si>
  <si>
    <t>Ferrel Carranza, Oscar Leonardo</t>
  </si>
  <si>
    <t>Haro Gutierrez, Rocio Del Pilar</t>
  </si>
  <si>
    <t>Paredes Guevara, Mirtha Teresa</t>
  </si>
  <si>
    <t>Alejo Loyola, Erika Johana</t>
  </si>
  <si>
    <t>Sanchez Cruzado, Jacqueline Noemi</t>
  </si>
  <si>
    <t>Burgos Vera, Isidro Celso</t>
  </si>
  <si>
    <t>Leiva Polo, Jose Luis</t>
  </si>
  <si>
    <t>Crisologo Anticona, Segundo Constante</t>
  </si>
  <si>
    <t>Baca Fernandez, Teofila Isabel</t>
  </si>
  <si>
    <t>Flores Marquina, Adriana Cristina</t>
  </si>
  <si>
    <t>Marin Pizan, Isabel</t>
  </si>
  <si>
    <t>Ruiz Cabrera, Natividad Adriana</t>
  </si>
  <si>
    <t>Lopez Rodriguez, Maria Elena</t>
  </si>
  <si>
    <t>Velasquez Merino, Juan Lazaro</t>
  </si>
  <si>
    <t>Salirrosas Guevara, Marcela Angelita</t>
  </si>
  <si>
    <t>Gallardo Sanchez, Teonila</t>
  </si>
  <si>
    <t>Pascual Tirado, Emilia</t>
  </si>
  <si>
    <t>Cuzcano Arteaga, Maria Elena</t>
  </si>
  <si>
    <t>Gracia Leyva, Hector Mario</t>
  </si>
  <si>
    <t>Sare Naves De Rojas, Narciza</t>
  </si>
  <si>
    <t>Rodriguez Luis, Maria Flor</t>
  </si>
  <si>
    <t>Neira Calderon, Dennis Michel</t>
  </si>
  <si>
    <t>Aguilar Quiliche, Claudio</t>
  </si>
  <si>
    <t>Espinoza Guevara, Cristobal Baldomero</t>
  </si>
  <si>
    <t>Torres Perez, Jheny Araseli</t>
  </si>
  <si>
    <t>Cuba Rojas, Teonila</t>
  </si>
  <si>
    <t>Siccha Cespedes, Carmela</t>
  </si>
  <si>
    <t>Gonzales Guardia, Ruth Margoth</t>
  </si>
  <si>
    <t>Paredes Cordova, Armando Leonidas</t>
  </si>
  <si>
    <t>Ponce Ruiz, Victor German</t>
  </si>
  <si>
    <t>Avila Sifuentes, Patricia Esther</t>
  </si>
  <si>
    <t>Lozada Joaquin, Tyfanny Patricia</t>
  </si>
  <si>
    <t>Rios Polo, Bernabe Fortunato</t>
  </si>
  <si>
    <t>Chavez Portilla, Briggie De Beldad</t>
  </si>
  <si>
    <t>Reyes Esquivel, Sheyla Viviana</t>
  </si>
  <si>
    <t>Esparza Alcantara, Maria Nanci</t>
  </si>
  <si>
    <t>Llapo Geronimo, Norma Flor</t>
  </si>
  <si>
    <t>Orbegoso Cabrera, Maria Lucila</t>
  </si>
  <si>
    <t>Reyes Cabrera, Rosmery Idelvina</t>
  </si>
  <si>
    <t>Fernandez Valdivia, Norma Marisol</t>
  </si>
  <si>
    <t>Paredes Robles, Santos Alejandrina</t>
  </si>
  <si>
    <t>Sanchez Villegas, Perla Yovana</t>
  </si>
  <si>
    <t>Castillo Sanchez, Jaime Eriberto</t>
  </si>
  <si>
    <t>Cabrera Cruz, Julio Daniel</t>
  </si>
  <si>
    <t>Pita Escalante, Zucetti Fiorella</t>
  </si>
  <si>
    <t>Malaver Amador, Jessica Elizabeth</t>
  </si>
  <si>
    <t>Loyola Rodriguez, Yuri Melissa</t>
  </si>
  <si>
    <t>Sanez Mendoza, Cristhian Eduardo</t>
  </si>
  <si>
    <t>Luna Gonzales, Catherine Andrehina</t>
  </si>
  <si>
    <t>Gomez Altamirano De Muñoz, Anacely</t>
  </si>
  <si>
    <t>Iparraguirre Epiquen, Ida</t>
  </si>
  <si>
    <t>Gil Silva, Emma Consuelo</t>
  </si>
  <si>
    <t>Zavaleta Guevara, Ingrid Denisse</t>
  </si>
  <si>
    <t>Carranza Ellen De Sangay, Luz Del Carmen</t>
  </si>
  <si>
    <t>Saavedra Enriquez, Karina Marianela</t>
  </si>
  <si>
    <t>Vasquez Donato, Adderly</t>
  </si>
  <si>
    <t>Toribio Inchaustegui, Lire</t>
  </si>
  <si>
    <t>Pelaez Alvarado, Ronald Alberto</t>
  </si>
  <si>
    <t>Aredo Garcia, Fanny Elizabeth</t>
  </si>
  <si>
    <t>Cruzado Perez, Santos Silvina</t>
  </si>
  <si>
    <t>Guevara Vasquez, Santos Juliana</t>
  </si>
  <si>
    <t>Campos Vargas, Marcos Javier</t>
  </si>
  <si>
    <t>Arteaga Acevedo, Santos Felipa</t>
  </si>
  <si>
    <t>Villalobos Guarniz, Lender Ivan</t>
  </si>
  <si>
    <t>Machuca Chavez, Elvia Esperanza</t>
  </si>
  <si>
    <t>Ruiz Peña, Dionel Alexander</t>
  </si>
  <si>
    <t>Goicochea Arevalo, Luis Angel</t>
  </si>
  <si>
    <t>Valles De Castrejon, Luz Elena</t>
  </si>
  <si>
    <t>Morales Reyes, Flor Isabel</t>
  </si>
  <si>
    <t>Ponce Torres, Zaira Katherine</t>
  </si>
  <si>
    <t>Mamani Valles, Kattya Karla</t>
  </si>
  <si>
    <t>Ruiz Espinoza, Marissa Estefany</t>
  </si>
  <si>
    <t>Chanduvi Esparza, Nanci Cecilia</t>
  </si>
  <si>
    <t>Navarrete Correa, Katherine Jazmyn</t>
  </si>
  <si>
    <t>El Golazo Sport Center E.I.R.L.</t>
  </si>
  <si>
    <t>Gonzales Salazar, Jazmin Polet</t>
  </si>
  <si>
    <t>Lucero Ventocilla, Maira Yuliza</t>
  </si>
  <si>
    <t>Chujandama Campos, Consuelo</t>
  </si>
  <si>
    <t>Lujan Luna, Eduardo Miguel</t>
  </si>
  <si>
    <t>Moreno Amaya, Alan Danny</t>
  </si>
  <si>
    <t>Zavaleta Vasquez, Madeleine</t>
  </si>
  <si>
    <t>Tavara Reyes, Adan</t>
  </si>
  <si>
    <t>Angulo Torres, Juan Carlos</t>
  </si>
  <si>
    <t>Rios Daza, Homero Adrey</t>
  </si>
  <si>
    <t>Bringas Serin, Maria Angelina</t>
  </si>
  <si>
    <t>Mauricio Cruz, Keyko Jasmin</t>
  </si>
  <si>
    <t>Velarde Deza, Elvis Yair</t>
  </si>
  <si>
    <t>Servicios Generales Distribuidora Gunter E.I.R.L.</t>
  </si>
  <si>
    <t>Guzman Blas, Nilda Maritza</t>
  </si>
  <si>
    <t>Herrera Culqui, Alisson Kimberly</t>
  </si>
  <si>
    <t>Araujo Paredes, Gladis Rosa</t>
  </si>
  <si>
    <t>Uceda Reyes, Lili Noemi</t>
  </si>
  <si>
    <t>Hurtado Garcia, Roxana Esmeralda</t>
  </si>
  <si>
    <t>Diaz Leon, Zoila Celia</t>
  </si>
  <si>
    <t>Silva Manuyama, Loreley</t>
  </si>
  <si>
    <t>Abanto Llanos De Izquierdo, Leny Jaqueline</t>
  </si>
  <si>
    <t>Prado Cruz, Fabiola</t>
  </si>
  <si>
    <t>Reyna Castañeda, Norma Olivia</t>
  </si>
  <si>
    <t>Vega Navarro, Luis Ernesto</t>
  </si>
  <si>
    <t>Verde Horna, Rosa Amelia</t>
  </si>
  <si>
    <t>Flores Abril, Armando</t>
  </si>
  <si>
    <t>Aponte Cruz, Delia Yassmin</t>
  </si>
  <si>
    <t>Amaya Luis, Lita Marilu</t>
  </si>
  <si>
    <t>Ulloa Chavez, Jazmin Yajaira</t>
  </si>
  <si>
    <t>Agreda Monzon, Jose Guillermo</t>
  </si>
  <si>
    <t>Terrones Gariza, Elena Gisela</t>
  </si>
  <si>
    <t>Lara Cotrina, Armandina</t>
  </si>
  <si>
    <t>Doza Melo, Rocio Emilia</t>
  </si>
  <si>
    <t>Vasquez Tejeda, Maria Isabel</t>
  </si>
  <si>
    <t>Moya Baca, Aidee Violeta</t>
  </si>
  <si>
    <t>Zavaleta Ferrel, Yulissa Madiley</t>
  </si>
  <si>
    <t>Huaman Villanueva, Teresa Jesus</t>
  </si>
  <si>
    <t>Carbajal Silva, Ynes Deidad</t>
  </si>
  <si>
    <t>Perez Reyna, Blanca Sonia</t>
  </si>
  <si>
    <t>Valdivieso Julian, Rosa Elvira</t>
  </si>
  <si>
    <t>Mendocilla De La Cruz, Teofilo</t>
  </si>
  <si>
    <t>Fernandez Manosalva, Elidia</t>
  </si>
  <si>
    <t>Valverde Salvador, Dany Lorena</t>
  </si>
  <si>
    <t>Cardenas Gomez, Clemente Idelfonso</t>
  </si>
  <si>
    <t>Diaz Sarmiento, Felipe</t>
  </si>
  <si>
    <t>Sanchez De Andrade, Graciela Felicita</t>
  </si>
  <si>
    <t>Gutierrez Lazaro, Flor Maria</t>
  </si>
  <si>
    <t>Guevara Ninaquispe, Paulina Elvira</t>
  </si>
  <si>
    <t>Sucesion Velasquez Rosario, Santos</t>
  </si>
  <si>
    <t>Quispe Ventura, Juana Manuela</t>
  </si>
  <si>
    <t>Mantilla Rodriguez, Tereza De Jesus</t>
  </si>
  <si>
    <t>Baltazar Leonardo, Bertha Liduvina</t>
  </si>
  <si>
    <t>Luis Cruz, Juan De Dios</t>
  </si>
  <si>
    <t>Reyes Vasquez, Silviana</t>
  </si>
  <si>
    <t>Zavaleta Leyva, Fany Jesela</t>
  </si>
  <si>
    <t>Garcia Jara, Yane Kelly</t>
  </si>
  <si>
    <t>Saavedra Carbajal, Sofia</t>
  </si>
  <si>
    <t>Reyna Romero, Mery Fernanda</t>
  </si>
  <si>
    <t>Polo Flores, Carlos Alberto</t>
  </si>
  <si>
    <t>Mendez Castillo, Nilton Santos</t>
  </si>
  <si>
    <t>Acosta Vereau, Natali Del Carmen</t>
  </si>
  <si>
    <t>Siapo De Suclupe, Yannet Margot</t>
  </si>
  <si>
    <t>Paz Miranda, Miriam Angelica</t>
  </si>
  <si>
    <t>Alvarado Vasquez, Alicia</t>
  </si>
  <si>
    <t>Aranguri Luciano, Carmen Gladys</t>
  </si>
  <si>
    <t>Plaza Castro, Isabel Natividad</t>
  </si>
  <si>
    <t>Guevara Vda De Vergara, Ana Maria</t>
  </si>
  <si>
    <t>Dominguez Villanueva, Jose Luis</t>
  </si>
  <si>
    <t>Vilca Sanchez, Antonio Segundo</t>
  </si>
  <si>
    <t>Ibañez Cruz, Gerardo M</t>
  </si>
  <si>
    <t>Florian De Obando, Magna</t>
  </si>
  <si>
    <t>Linean Abanto, Armandina Amalia</t>
  </si>
  <si>
    <t>Gonzalez Quispe, Sara</t>
  </si>
  <si>
    <t>Ynca Campos, Delia Lili</t>
  </si>
  <si>
    <t>Arenas Paredes, Santos Nerida</t>
  </si>
  <si>
    <t>Diaz Briones, Carlos Teofilo</t>
  </si>
  <si>
    <t>Zavaleta Aredo, Santos Pepe</t>
  </si>
  <si>
    <t>Mendoza Terrones De Diaz, Betty Lilia</t>
  </si>
  <si>
    <t>Marquina De Rodriguez, Maria</t>
  </si>
  <si>
    <t>Guzman Rodriguez, Johny</t>
  </si>
  <si>
    <t>Rodriguez De La Cruz, Silvia Zulay</t>
  </si>
  <si>
    <t>Vasquez Cotrina De Zavaleta, Maximina</t>
  </si>
  <si>
    <t>Mendoza Jara, Elsa Ene</t>
  </si>
  <si>
    <t>Ferrel Lopez De Lazaro, Tomasa Teresa</t>
  </si>
  <si>
    <t>Fernandez Marreros, Ysabel</t>
  </si>
  <si>
    <t>Castillo Baca, Lucia</t>
  </si>
  <si>
    <t>Patricio Mantilla De Cruz, Marina Elvia</t>
  </si>
  <si>
    <t>Castillo De Matute, Elsa Matutina</t>
  </si>
  <si>
    <t>Alva De Paisig, Santos Peregrina</t>
  </si>
  <si>
    <t>Flores Urtecho, Maria Del Carmen</t>
  </si>
  <si>
    <t>Terrones Medina, Salustina</t>
  </si>
  <si>
    <t>Figueroa Ruiz, Roxana Mabel</t>
  </si>
  <si>
    <t>Rodriguez Veloz, Antonio</t>
  </si>
  <si>
    <t>Dallaporta Rodriguez, Susana Marilu</t>
  </si>
  <si>
    <t>Ruiz Sandoval, Julia Loreta</t>
  </si>
  <si>
    <t>Risco Mozo, Maritza Elizabeth</t>
  </si>
  <si>
    <t>Delgado Haro, Sebastiana</t>
  </si>
  <si>
    <t>Lopez Burgos, Panfila Efigenia</t>
  </si>
  <si>
    <t>Carranza Vasquez, Maria Luz</t>
  </si>
  <si>
    <t>Benites Asencio, Jorge Antonio</t>
  </si>
  <si>
    <t>Lopez Vargas, Maria Milagros</t>
  </si>
  <si>
    <t>De La Cruz Reyes, Felipa Teonila</t>
  </si>
  <si>
    <t>Sandoval Basilio, Rosa Elena</t>
  </si>
  <si>
    <t>Paredes Sandoval, Elizabeth</t>
  </si>
  <si>
    <t>Rodriguez Vasquez, William</t>
  </si>
  <si>
    <t>Diaz Aguilar, Santos Isabel</t>
  </si>
  <si>
    <t>Zare Parimango, Maria Beatriz</t>
  </si>
  <si>
    <t>Gutierrez Quezada, Isaac Felipe</t>
  </si>
  <si>
    <t>Quispe Marquina, Maria Enemecia</t>
  </si>
  <si>
    <t>Reyes De Otiniano, Claudina</t>
  </si>
  <si>
    <t>Rodriguez Castillo, Maria Rosa</t>
  </si>
  <si>
    <t>Castillo Aguilar, Asuncion Grimaldina</t>
  </si>
  <si>
    <t>Rafael Arteaga, Karym Jannet</t>
  </si>
  <si>
    <t>Haro Toribio, Martha Margarita</t>
  </si>
  <si>
    <t>Saona Avalos, Mercedes Maybee</t>
  </si>
  <si>
    <t>Rodriguez Vda De Valderrama, Ricardina</t>
  </si>
  <si>
    <t>Espinola Leiva, Azucena</t>
  </si>
  <si>
    <t>Santos Ulloa, Juana</t>
  </si>
  <si>
    <t>Fernandez Santos, Elsa Betzabeth</t>
  </si>
  <si>
    <t>Iparraguirre Medina, Maria Balbina</t>
  </si>
  <si>
    <t>Saona Rodriguez, Teresa Jesus</t>
  </si>
  <si>
    <t>Tantalean Salazar, Edith Jackeline</t>
  </si>
  <si>
    <t>Uriol Gonzales, Rosa Anita</t>
  </si>
  <si>
    <t>Bocanegra Lozano, Luz Velinda</t>
  </si>
  <si>
    <t>Alva Dominguez, Isabel Del Rocio</t>
  </si>
  <si>
    <t>Torres Acuña, Felicitas Amalia</t>
  </si>
  <si>
    <t>Garcia Cruz, Seferino</t>
  </si>
  <si>
    <t>Zavaleta Rojas, Temistocles Americo</t>
  </si>
  <si>
    <t>Zavaleta Castañeda, Dina Mabel</t>
  </si>
  <si>
    <t>Castillo Villajulca, Olga Ilu</t>
  </si>
  <si>
    <t>Laiza Tolentino, Silvia Cecilia</t>
  </si>
  <si>
    <t>Castro Haro, Ruben</t>
  </si>
  <si>
    <t>Sanchez Carguachin, Santos Juan</t>
  </si>
  <si>
    <t>Aguilar Anticona, Teresa Rosa</t>
  </si>
  <si>
    <t>Segura Alayo, Estebeliana Emperita</t>
  </si>
  <si>
    <t>Deza Gamarra, Magna</t>
  </si>
  <si>
    <t>Vasquez Esquivel, Maria</t>
  </si>
  <si>
    <t>Varas Saldaña, Giovana Marisol</t>
  </si>
  <si>
    <t>Escobedo Rodriguez, Sabina Eugenia</t>
  </si>
  <si>
    <t>Villarreal Peña, Victoria</t>
  </si>
  <si>
    <t>Leyva Ramirez, Aldicek De La Asuncion</t>
  </si>
  <si>
    <t>Medina Montoya, Cesar Medrano</t>
  </si>
  <si>
    <t>Calderon Rodriguez, Melania Julia</t>
  </si>
  <si>
    <t>Figueroa Vasquez, Hilda</t>
  </si>
  <si>
    <t>Sen Mache Chavez, Sara Medalid</t>
  </si>
  <si>
    <t>Bejarano Pelaez, Teresa</t>
  </si>
  <si>
    <t>Blas Gonzales, Bertila Eusebia</t>
  </si>
  <si>
    <t>Burgos Fernandez, Maria Elizabeth</t>
  </si>
  <si>
    <t>Mallqui Pizan, Marina Francisca</t>
  </si>
  <si>
    <t>Llaure Quiroz, Jesus Edison</t>
  </si>
  <si>
    <t>De La Cruz Rosales, Hirania Hermosinda</t>
  </si>
  <si>
    <t>De La Cruz Bautista, Veronica</t>
  </si>
  <si>
    <t>Aredo Cabrera, Marcos Guzman</t>
  </si>
  <si>
    <t>Romero Chimbor, Olga Ermiza</t>
  </si>
  <si>
    <t>Carbajal Torres, Maria Maribel</t>
  </si>
  <si>
    <t>Aguirre Cruz, Pedro Alejandro</t>
  </si>
  <si>
    <t>Vasquez Vasquez, Vanessa Patricia</t>
  </si>
  <si>
    <t>Huacacolqui Ramirez, Julissa Margot</t>
  </si>
  <si>
    <t>Sandoval Blas, Yulisa Elena</t>
  </si>
  <si>
    <t>Cosme Flores, Florencia</t>
  </si>
  <si>
    <t>Gomez Garcia, Miriam Sulema</t>
  </si>
  <si>
    <t>Briones Cerquin, Segundo</t>
  </si>
  <si>
    <t>Orbegoso Lazaro, Ines Maritza</t>
  </si>
  <si>
    <t>Vega Fernandez, Felicita Perpetua</t>
  </si>
  <si>
    <t>Tarrillo Diaz, Manuela</t>
  </si>
  <si>
    <t>Arce Mori, Perla</t>
  </si>
  <si>
    <t>Vega Rubio, Bartolo</t>
  </si>
  <si>
    <t>Poma Mogollon, Franklin Jose</t>
  </si>
  <si>
    <t>Juarez Villanueva, Juana Natividad</t>
  </si>
  <si>
    <t>Zavaleta Echevarria, Cyntia Melissa</t>
  </si>
  <si>
    <t>Diaz Leyva, Nildo Rubi</t>
  </si>
  <si>
    <t>Oruna Saavedra, Jesus Manuela</t>
  </si>
  <si>
    <t>Velasquez Soriano, Rocio Juliana</t>
  </si>
  <si>
    <t>Balladares Narvaez, Hipolito Teodosio</t>
  </si>
  <si>
    <t>Carranza Nuñez, Luis Arturo</t>
  </si>
  <si>
    <t>Chavez Untol, Luzdina</t>
  </si>
  <si>
    <t>Quispe Rojas, Elias</t>
  </si>
  <si>
    <t>Rosas Flores, Kely Rocio</t>
  </si>
  <si>
    <t>Huamanchumo Rojas, Melina Marianela</t>
  </si>
  <si>
    <t>Juarez Burgos, Olinda</t>
  </si>
  <si>
    <t>Rosas Palacios, Esteban</t>
  </si>
  <si>
    <t>Siccha Cuba, Elena</t>
  </si>
  <si>
    <t>Flores De Uriol, Maria Elena</t>
  </si>
  <si>
    <t>Lopez Mercedes, Santos Margarita</t>
  </si>
  <si>
    <t>Yparraguirre De Reyna, Diosidalia</t>
  </si>
  <si>
    <t>Inversiones Maliz Eirl</t>
  </si>
  <si>
    <t>Oliva Damacen, Justina</t>
  </si>
  <si>
    <t>Jara Gutierrez, Graciela Emperatriz</t>
  </si>
  <si>
    <t>Reyes Vasquez, Fanny Marilu</t>
  </si>
  <si>
    <t>Cueva Sarmiento, Marta</t>
  </si>
  <si>
    <t>Rodriguez Ricardo, Ever Ivan</t>
  </si>
  <si>
    <t>Rodriguez Santa Maria, Maria Bernabita</t>
  </si>
  <si>
    <t>Trigoso Saenz, Gilberto</t>
  </si>
  <si>
    <t>Valles Valencia, Ciro Berardo</t>
  </si>
  <si>
    <t>Marquina Salvatierra, Tereza</t>
  </si>
  <si>
    <t>Leon Cabanillas, Dora Rosalia</t>
  </si>
  <si>
    <t>Marquina Lescano, Maria Susana</t>
  </si>
  <si>
    <t>Inca Mecola, Martha Gladis</t>
  </si>
  <si>
    <t>Rodriguez Vargas, Nori Elvith</t>
  </si>
  <si>
    <t>Lopez Bejarano, Jovita Valentina</t>
  </si>
  <si>
    <t>Paredes Quiroz, Hilda Maria</t>
  </si>
  <si>
    <t>Espinoza Montes De Oca, Mirella Veronica</t>
  </si>
  <si>
    <t>Cotrina Fernandez, Maria Susana</t>
  </si>
  <si>
    <t>Tavara Falla, Petronila</t>
  </si>
  <si>
    <t>Guzman Sifuentes, Edgard German</t>
  </si>
  <si>
    <t>Perez Reyes, Florencia</t>
  </si>
  <si>
    <t>Jacobo Rodriguez, Pretel Ever</t>
  </si>
  <si>
    <t>Zavaleta Gomez, Tatiana Jhodalys</t>
  </si>
  <si>
    <t>Enriquez Diaz, Elvis Ivan</t>
  </si>
  <si>
    <t>Rojas Peña, Dionilda Diana</t>
  </si>
  <si>
    <t>Rivera Santos, Keyla Danitza</t>
  </si>
  <si>
    <t>Loyola Flores, Sirly Consuelo</t>
  </si>
  <si>
    <t>Juarez Rubio, Maria Isabel</t>
  </si>
  <si>
    <t>Ramirez Vega, Delis Carmen</t>
  </si>
  <si>
    <t>Segura Quispe, Juan Francisco</t>
  </si>
  <si>
    <t>Julca Padilla, Cirila</t>
  </si>
  <si>
    <t>Benites Ruiz, Stefany Geraldine</t>
  </si>
  <si>
    <t>Vasquez Aguilar De De La Cruz, Maena Noemi</t>
  </si>
  <si>
    <t>Tapia Rojas, Maria Santos</t>
  </si>
  <si>
    <t>Eusebio Bello, Felipa</t>
  </si>
  <si>
    <t>Huaman Oyarce, Maria Isabel</t>
  </si>
  <si>
    <t>Quezada Avila, Carlos Alberto</t>
  </si>
  <si>
    <t>Vereau Rosario, Santos Aidee</t>
  </si>
  <si>
    <t>Camarena Caro, Wilson Nery</t>
  </si>
  <si>
    <t>Neciosup Argomedo, Nancy Del Pilar</t>
  </si>
  <si>
    <t>Villanueva Peña, Carol Claudina</t>
  </si>
  <si>
    <t>Velasquez Villanueva, Sabel Milsen</t>
  </si>
  <si>
    <t>Panaifo Picota, Shirle</t>
  </si>
  <si>
    <t>Estela Contreras, Juleisy Del Pilar</t>
  </si>
  <si>
    <t>Yglesias Nacarino, Cesar Ernesto</t>
  </si>
  <si>
    <t>Lopez Miguel, Marcelo Ivan</t>
  </si>
  <si>
    <t>Mora Rodriguez, Duberly Selene</t>
  </si>
  <si>
    <t>Sanchez Varas, Santos Esther</t>
  </si>
  <si>
    <t>Mendez Castro, Aydee Marlene</t>
  </si>
  <si>
    <t>Garcia Horna, Herminia</t>
  </si>
  <si>
    <t>Chavarry Corzo, Sandra Isabel</t>
  </si>
  <si>
    <t>Zavaleta Villarruel, Cesar Eduardo</t>
  </si>
  <si>
    <t>Gutierrez Quiñones, Maria Luzmila</t>
  </si>
  <si>
    <t>Vasquez Romero, Nancy</t>
  </si>
  <si>
    <t>Fernandez Gonzales, Teresa</t>
  </si>
  <si>
    <t>Mostacero Carrera, Hermes Alindor</t>
  </si>
  <si>
    <t>Rodriguez Moreno, Maria Ysabel</t>
  </si>
  <si>
    <t>Armas Sanchez, Eulogia</t>
  </si>
  <si>
    <t>Portalatino Velasquez, Demis Antonio</t>
  </si>
  <si>
    <t>Valle Vargas, Wiliam</t>
  </si>
  <si>
    <t>Ulloa Rodriguez, Jaritza Lizbet</t>
  </si>
  <si>
    <t>Infantes Ruiz, Aristides Viter</t>
  </si>
  <si>
    <t>Poma Asto, Marlene Del Rocio</t>
  </si>
  <si>
    <t>Contreras Gonzales, Lesli Pamela</t>
  </si>
  <si>
    <t>Sanchez Obando, Carlos Alfredo</t>
  </si>
  <si>
    <t>Serin Chavez, Santos Moises</t>
  </si>
  <si>
    <t>Lujan Carranza, Graciela Sonia</t>
  </si>
  <si>
    <t>Lozano Gutierrez, Lilian Marleni</t>
  </si>
  <si>
    <t>Pelaez Yupanqui, Luis Alexander</t>
  </si>
  <si>
    <t>Tello Bazan, Marcela</t>
  </si>
  <si>
    <t>Garcia Tamayo, Pedro</t>
  </si>
  <si>
    <t>Castro Villanueva, Jean Paul Estiven</t>
  </si>
  <si>
    <t>Gonzalez Benites, Yuly Vanessa</t>
  </si>
  <si>
    <t>Gonzalez Ramos, Santos Antero</t>
  </si>
  <si>
    <t>Garcia Holguin, Jose Miguel</t>
  </si>
  <si>
    <t>Daga More, Florencia</t>
  </si>
  <si>
    <t>Quispe Lescano, Evelyn Erika</t>
  </si>
  <si>
    <t>Mendoza Gomez, Orfelia</t>
  </si>
  <si>
    <t>Puerta Ñauparin, Cristobal</t>
  </si>
  <si>
    <t>Guevara Pereda, Rosa Maria De Los Milagros</t>
  </si>
  <si>
    <t>Dominguez Colchado, Eulogio</t>
  </si>
  <si>
    <t>Ramos Vasquez, Junior Alexis</t>
  </si>
  <si>
    <t>Abad Mendez, Rocio Del Pilar</t>
  </si>
  <si>
    <t>Fiestas Fiestas, Pamela Katherine</t>
  </si>
  <si>
    <t>Gomez Urquizo, Luis Fernandoros</t>
  </si>
  <si>
    <t>Ulloa Correa, Grace Lisseth</t>
  </si>
  <si>
    <t>Rodriguez Jimenez, Maria Karla</t>
  </si>
  <si>
    <t>Reyes Rodriguez, Flor Esperanza</t>
  </si>
  <si>
    <t>Torres Vasquez, Mirian</t>
  </si>
  <si>
    <t>Rojas Paredes, Judith Roxana</t>
  </si>
  <si>
    <t>Mallqui Caipo, Nelidal</t>
  </si>
  <si>
    <t>Gamboa Valeriano, Julia</t>
  </si>
  <si>
    <t>Nuñez Garcia, Delia Noemi</t>
  </si>
  <si>
    <t>Carrero Molocho, Mery Erlita</t>
  </si>
  <si>
    <t>Vilchez Rodriguez, Silvia Diana</t>
  </si>
  <si>
    <t>Fernandez Paredes, Luis Fernando</t>
  </si>
  <si>
    <t>Garcia Alvarado, Oscar Percy</t>
  </si>
  <si>
    <t>Dionicio Alva, Duany</t>
  </si>
  <si>
    <t>Rodriguez Llajaruna, Gladys Maribel</t>
  </si>
  <si>
    <t>Quezada Campos, Agustina</t>
  </si>
  <si>
    <t>Castro Vargas, Jeny Gladys</t>
  </si>
  <si>
    <t>Gutierrez Rosario, Eusebio Wenseslao</t>
  </si>
  <si>
    <t>Yparraguirre Sarmiento, Roberto Franco</t>
  </si>
  <si>
    <t>Lizarraga Machuca, Handerson Brayan</t>
  </si>
  <si>
    <t>Rodríguez Flores, Rosa Elvira</t>
  </si>
  <si>
    <t>Perez Reyna, Amelia</t>
  </si>
  <si>
    <t>Simon Garcia, Ana Cecilia</t>
  </si>
  <si>
    <t>Aguilar Lozada, Elena Violeta</t>
  </si>
  <si>
    <t>Servan Alvarado, Asunta Mercedes</t>
  </si>
  <si>
    <t>Gutierrez Rojas, Eriberto Agapito</t>
  </si>
  <si>
    <t>Polo Castillo, Erminia</t>
  </si>
  <si>
    <t>Llaro Garcia, Andrea Albina</t>
  </si>
  <si>
    <t>Ramirez De Vejarano, Sarela Victoria</t>
  </si>
  <si>
    <t>Llanos Barboza, Hormecinda</t>
  </si>
  <si>
    <t>Panaifo Saavedra, Domilia De Jesus</t>
  </si>
  <si>
    <t>Pablo Rodriguez De Pretel, Himberta</t>
  </si>
  <si>
    <t>Mendez Villanueva, Marlene Esther</t>
  </si>
  <si>
    <t>Romero Gaitan, Maltina</t>
  </si>
  <si>
    <t>Quiliche Cueva, Francisca</t>
  </si>
  <si>
    <t>Lazaro Garcia, Julio Constante</t>
  </si>
  <si>
    <t>Velasquez Montoya, Eleazar</t>
  </si>
  <si>
    <t>Mauricio Ramos, Maria Barbara</t>
  </si>
  <si>
    <t>Arenas Horna, Dionisia Paulina</t>
  </si>
  <si>
    <t>Zumaran De Zavaleta, Lidia</t>
  </si>
  <si>
    <t>Vásquez Olivera, Anaximandro</t>
  </si>
  <si>
    <t>Alfaro De Gutierrez, Teresita De Jesus</t>
  </si>
  <si>
    <t>Olano Maguina, Maria Encarnacion</t>
  </si>
  <si>
    <t>Perez De Briceno, Susana Agapita</t>
  </si>
  <si>
    <t>Plasencia De Leon, Balbina Nelva</t>
  </si>
  <si>
    <t>Alcantara Varas, Estela Nelly</t>
  </si>
  <si>
    <t>Marquina Melon, Juan F</t>
  </si>
  <si>
    <t>Contreras Espinoza, Vilma</t>
  </si>
  <si>
    <t>Abanto De Urquiza, Maria Salome</t>
  </si>
  <si>
    <t>Leyva Ramirez, Walter Segundo</t>
  </si>
  <si>
    <t>Salinas Paredes, Rocio Marilu</t>
  </si>
  <si>
    <t>Quiroz Alvarado, Doris Margarita</t>
  </si>
  <si>
    <t>Avila Ledesma, Fatima Elia</t>
  </si>
  <si>
    <t>Cruz Rodriguez, Maria Ysabel</t>
  </si>
  <si>
    <t>Amesquita Arriaga, Jose Francisco</t>
  </si>
  <si>
    <t>Rodriguez Romero, Luz Angelica</t>
  </si>
  <si>
    <t>Moreno De Torres, Maria Elvia</t>
  </si>
  <si>
    <t>Sanchez Bacilio, Erlin</t>
  </si>
  <si>
    <t>Alayo Mauricio, Maria Virginia</t>
  </si>
  <si>
    <t>Gonzales Alvarez, Veronica Judith</t>
  </si>
  <si>
    <t>Eustaquio Perez, Maria Maximina</t>
  </si>
  <si>
    <t>Cornejo Justo, Victoriano Manuel</t>
  </si>
  <si>
    <t>Ventura Pelaez, Mercedes</t>
  </si>
  <si>
    <t>Victorio Aquino, Simon</t>
  </si>
  <si>
    <t>Leyva Miranda, Santos Alcides</t>
  </si>
  <si>
    <t>Briceño Morales, Asela Vilma</t>
  </si>
  <si>
    <t>Castillo Rodriguez De Rodriguez, Otilia Filomena</t>
  </si>
  <si>
    <t>Aguirre Rodriguez, Maria America</t>
  </si>
  <si>
    <t>Pinpinco Vda De Terrones, Maria Vinza</t>
  </si>
  <si>
    <t>Sipiran Valera, Cecilio Rafael</t>
  </si>
  <si>
    <t>De La Cruz Castillo, Lourdes Aida</t>
  </si>
  <si>
    <t>Garcia Meza, Lucy Jovany</t>
  </si>
  <si>
    <t>Mauricio Pichon De Goicochea, Josefa</t>
  </si>
  <si>
    <t>Cueva Yopla, Alfonsina Maria</t>
  </si>
  <si>
    <t>Fernandez Paredes, Felicita</t>
  </si>
  <si>
    <t>Leiva Villarreal, Julian Olegario</t>
  </si>
  <si>
    <t>Castro Segura De Gonzalez, Virgilia</t>
  </si>
  <si>
    <t>Becerra Sanchez De Apolitano, Francisca</t>
  </si>
  <si>
    <t>Carrion Tuesta, Llilma Natali</t>
  </si>
  <si>
    <t>Aquino Huaccha, Predesvinda</t>
  </si>
  <si>
    <t>Daza Yupanqui, Maria Merita</t>
  </si>
  <si>
    <t>Rosario Hilario, Celzo</t>
  </si>
  <si>
    <t>Abad Tocto, Maria Del Pilar</t>
  </si>
  <si>
    <t>Coral Tamara, Delia Natalia</t>
  </si>
  <si>
    <t>Vera Alvarado, Olinda Jacinta</t>
  </si>
  <si>
    <t>Pelaez Chavez, Lucia Fredesvinda</t>
  </si>
  <si>
    <t>Medina Aranda, Anita</t>
  </si>
  <si>
    <t>Alarcon Villanueva, Esther</t>
  </si>
  <si>
    <t>Sanchez Espinoza, Flor Melva</t>
  </si>
  <si>
    <t>Malpica Morales, Doris Gladis</t>
  </si>
  <si>
    <t>Saucedo Alcantara, Manuela</t>
  </si>
  <si>
    <t>Quispe Anchay, Karin Margot</t>
  </si>
  <si>
    <t>Aredo Anticona, Enma Lucila</t>
  </si>
  <si>
    <t>Rios De Arenas, Juana Marina</t>
  </si>
  <si>
    <t>Llanos Sanchez, Sofia Esperanza</t>
  </si>
  <si>
    <t>Castillo Cueva, Apolonia</t>
  </si>
  <si>
    <t>Aguirre Simon, Jose Juan</t>
  </si>
  <si>
    <t>Toribio Morilla, Violeta Zoraida</t>
  </si>
  <si>
    <t>Aguirre Abanto, Santos Apolonia</t>
  </si>
  <si>
    <t>Gomez Ramos, Susana Maria</t>
  </si>
  <si>
    <t>Saavedra Mercado De Miranda, Martina</t>
  </si>
  <si>
    <t>Ruiz Vasquez, Marina Celestina</t>
  </si>
  <si>
    <t>Gutierrez Ramirez, Augusto Juvenal</t>
  </si>
  <si>
    <t>Rios Saavedra, Ruty Marleni</t>
  </si>
  <si>
    <t>Amaya Argomedo, Herotilde</t>
  </si>
  <si>
    <t>Alvarado Castillo, Lucila Beatriz</t>
  </si>
  <si>
    <t>Ramos Serin, Heliodoro</t>
  </si>
  <si>
    <t>Polo Saavedra, Nicolasa</t>
  </si>
  <si>
    <t>Mauricio Ramos, Areopajita</t>
  </si>
  <si>
    <t>Valverde Cueva, Rosa Maria</t>
  </si>
  <si>
    <t>Aguilar Ruiz, Gloria Vilma</t>
  </si>
  <si>
    <t>Moro Membrillo, Juan Nicolas</t>
  </si>
  <si>
    <t>Alayo De Vasquez, Martha Edelmira</t>
  </si>
  <si>
    <t>Huaman Bacon, Jorge Luis</t>
  </si>
  <si>
    <t>Sanchez De Lozada, Zoila Celinda</t>
  </si>
  <si>
    <t>Guevara Benites, Elita Bany</t>
  </si>
  <si>
    <t>Maldonado Amari, Maria Antonieta</t>
  </si>
  <si>
    <t>Verde Reyes, Deysi Gicela</t>
  </si>
  <si>
    <t>Acuña Cerdan, Maria Magdalena</t>
  </si>
  <si>
    <t>Cabrera Martos, Gisella Veronica</t>
  </si>
  <si>
    <t>Valle Peche De Vergaray, Yerli Danet</t>
  </si>
  <si>
    <t>Arias Fernandez, Rosa Elena</t>
  </si>
  <si>
    <t>Lujan Luis, Lesli Jhosely</t>
  </si>
  <si>
    <t>Zavaleta Montoya, Marina Isabel</t>
  </si>
  <si>
    <t>Zamudio Narvaez, Gloria Gladys</t>
  </si>
  <si>
    <t>Reyes Chavez, Maria Virginia</t>
  </si>
  <si>
    <t>Leon Esquivel, Luisa Clotilde</t>
  </si>
  <si>
    <t>Reyes Alvarado, Elizabeth Liliana</t>
  </si>
  <si>
    <t>Salinas Sanchez, Dora Marcela</t>
  </si>
  <si>
    <t>Sanchez Castro, Juana Dalila</t>
  </si>
  <si>
    <t>Rojas Pozo, Norma Luz</t>
  </si>
  <si>
    <t>Nuñez Chamaya, Eber Jesus</t>
  </si>
  <si>
    <t>Vidal Cisneros, Jhonson Israel</t>
  </si>
  <si>
    <t>Floreano Alfaro, Augusto Enrique</t>
  </si>
  <si>
    <t>Garcia Zavaleta, Cristian Orlando</t>
  </si>
  <si>
    <t>Melchor Geronimo, Rosmeria</t>
  </si>
  <si>
    <t>Cruz Benites, Yolanda</t>
  </si>
  <si>
    <t>Diaz Pereyra, Nora Haydee</t>
  </si>
  <si>
    <t>Amoroto Roman, Juana Carmela</t>
  </si>
  <si>
    <t>Castañeda Castro, Cristhian</t>
  </si>
  <si>
    <t>Heredia Rios, Araceli</t>
  </si>
  <si>
    <t>Rodriguez Reyna, Luisa Aniana</t>
  </si>
  <si>
    <t>Caro Pinedo, Elva Luz</t>
  </si>
  <si>
    <t>Mauricio Ramos, Anita</t>
  </si>
  <si>
    <t>Gamboa Durand, Yenny Milagros</t>
  </si>
  <si>
    <t>Gonzales Rodriguez, Jonny Adin</t>
  </si>
  <si>
    <t>Vera Vargas, Maria</t>
  </si>
  <si>
    <t>Huaripata Saenz, Maria Yolanda</t>
  </si>
  <si>
    <t>Sanchez Crusado, Maria Ysabel</t>
  </si>
  <si>
    <t>Escobedo Jicaro, Isabel</t>
  </si>
  <si>
    <t>Diaz Mendoza, Whitman Javier</t>
  </si>
  <si>
    <t>Leiva Villacorta, Dennys Alberto</t>
  </si>
  <si>
    <t>Mendoza Pretel, Luz Amandy</t>
  </si>
  <si>
    <t>Marchena Figueroa, Natalia</t>
  </si>
  <si>
    <t>Ynca Benites, Santos Emerenciana</t>
  </si>
  <si>
    <t>Aguirre Quiroz, Anali Guisella</t>
  </si>
  <si>
    <t>Sanchez Cruz, Segundo Luis</t>
  </si>
  <si>
    <t>Carranza Perez, Valentina Marleny</t>
  </si>
  <si>
    <t>Lujan Flores, Cecilia Maribel</t>
  </si>
  <si>
    <t>Salvador Rodriguez, Simona Rosa</t>
  </si>
  <si>
    <t>Perez Centurion De Agustin, Lisbethyanet</t>
  </si>
  <si>
    <t>Terrones Marreros De Pereira, Elsaguadalupe</t>
  </si>
  <si>
    <t>Saldaña Romero, Edwin Javier</t>
  </si>
  <si>
    <t>Quispe Arenas, Bertha</t>
  </si>
  <si>
    <t>Rosario Gonzalez, Martha Sonia</t>
  </si>
  <si>
    <t>Chimbor Olivares, Esther</t>
  </si>
  <si>
    <t>Diaz Herrera, Teofila Liliana</t>
  </si>
  <si>
    <t>Alama Caramantin, Gladys</t>
  </si>
  <si>
    <t>Rodriguez Dionicio De Olivares, Emilia Rosa</t>
  </si>
  <si>
    <t>Gutierrez Guzman, Karla Elizabeth</t>
  </si>
  <si>
    <t>Flores Polo, Raul</t>
  </si>
  <si>
    <t>Rodriguez Lopez, Giovanna Elizabeth</t>
  </si>
  <si>
    <t>Vereau Tolentino, Laura Elizabeth</t>
  </si>
  <si>
    <t>Jacobo Rivera, Kenyi Anyelo</t>
  </si>
  <si>
    <t>Castañeda Villalobos, Flor Liliana</t>
  </si>
  <si>
    <t>Rubio Vargas, Liliana</t>
  </si>
  <si>
    <t>Cervantes Velasquez, Rosa Esther</t>
  </si>
  <si>
    <t>Lopez Villajulca, Wilson Eduardo</t>
  </si>
  <si>
    <t>Yldefonso Anticona, Justo Alejandro</t>
  </si>
  <si>
    <t>Miranda Gutierrez, Emelita</t>
  </si>
  <si>
    <t>Alvarado Fernandez, Sixtina</t>
  </si>
  <si>
    <t>Lopez Meza, Yesenia Patricia</t>
  </si>
  <si>
    <t>Ruiz Ulloa, Araceli Marilu</t>
  </si>
  <si>
    <t>Ruiz Nolasco, Willian Ronald</t>
  </si>
  <si>
    <t>Santos Zavaleta, Rosa Esmelda</t>
  </si>
  <si>
    <t>Flores Altamirano, Miriam Kely</t>
  </si>
  <si>
    <t>Uriol Llapo, Kely Leydi</t>
  </si>
  <si>
    <t>Saavedra Untul, Diana Carolina</t>
  </si>
  <si>
    <t>Lazaro Rodriguez, Elvis Samuel</t>
  </si>
  <si>
    <t>Villanueva Cercado, Katerin Elizabeth</t>
  </si>
  <si>
    <t>Perez Hilario, Liz Katherine</t>
  </si>
  <si>
    <t>Arana Aguilar, Ana Anadir</t>
  </si>
  <si>
    <t>Vera Paredes, Yaneth Margarita</t>
  </si>
  <si>
    <t>Aredo Silvestre, Javier Froilan</t>
  </si>
  <si>
    <t>Echeverria Huaman, Oliva</t>
  </si>
  <si>
    <t>Ruiz Escobedo, Guillermina</t>
  </si>
  <si>
    <t>Sanchez Paredes, Jean Pierre</t>
  </si>
  <si>
    <t>Ttupa Mamani, Leonarda</t>
  </si>
  <si>
    <t>Aguilar Bueno, Maria Reina</t>
  </si>
  <si>
    <t>Garcia Morales, Nanci Rocio</t>
  </si>
  <si>
    <t>Roque Ruiz, Deysi</t>
  </si>
  <si>
    <t>Villanueva Sebastian, Margarita Rosmery</t>
  </si>
  <si>
    <t>Reyes Vega, Pedro Arturo</t>
  </si>
  <si>
    <t>Vela Veneros, Estuardo</t>
  </si>
  <si>
    <t>Burga Diaz, Raquel Maria</t>
  </si>
  <si>
    <t>Escobedo De Saldaña, Amanda Edit</t>
  </si>
  <si>
    <t>Quiroz De Casana, Santos Eulalia</t>
  </si>
  <si>
    <t>Gonzales Calderon, Gusmaro Lupo</t>
  </si>
  <si>
    <t>Romero Echavarria, Elizabeth Edelfita</t>
  </si>
  <si>
    <t>Villalobos Quijano, Paola Milagritos</t>
  </si>
  <si>
    <t>Flores Sacramento, Leonila</t>
  </si>
  <si>
    <t>Terrones De La Cruz, Yudit Elizabet</t>
  </si>
  <si>
    <t>Gamarra Chafloque, Lucia Del Pilar</t>
  </si>
  <si>
    <t>Chavarry Ibañez, Eni Esmeralda</t>
  </si>
  <si>
    <t>Rubio Valderrama, Jackelin Elizabeth</t>
  </si>
  <si>
    <t>Sanchez Miñano, Irma Eredi</t>
  </si>
  <si>
    <t>Perez Lopez, Deli Maribel</t>
  </si>
  <si>
    <t>Calderon Salvador, Angelica</t>
  </si>
  <si>
    <t>Miranda Plasencia, Walter Humberto</t>
  </si>
  <si>
    <t>Cerna Arqueros, Kevin Wagner</t>
  </si>
  <si>
    <t>Huayan Monzon, Sarita Genoveva</t>
  </si>
  <si>
    <t>Espinola De Cabrera, Luisa Bertha</t>
  </si>
  <si>
    <t>Saboya Tuanama, Carolina</t>
  </si>
  <si>
    <t>Horna Esquivel, Marita Kelly</t>
  </si>
  <si>
    <t>Quiroz Llanos, Nancy Elizabeth</t>
  </si>
  <si>
    <t>Rodriguez Rodriguez, Maria Celidonia</t>
  </si>
  <si>
    <t>Izaziga Rodriguez, Francisco Raul</t>
  </si>
  <si>
    <t>Caceda Quilcate De Paez, Claudia Veronica</t>
  </si>
  <si>
    <t>Mendocilla Villanueva, Nery Maritza</t>
  </si>
  <si>
    <t>Alejandria Quispe, Elvira</t>
  </si>
  <si>
    <t>Lopez Juarez, Ana Isabel</t>
  </si>
  <si>
    <t>Fermin Blaz, Segundo Agustin</t>
  </si>
  <si>
    <t>Dominguez Iparraguirre, Kely Lizbeth</t>
  </si>
  <si>
    <t>Diaz Bazan, Everardo Antonio</t>
  </si>
  <si>
    <t>Lazaro Solano, Benilda</t>
  </si>
  <si>
    <t>Quispe Arenas, Rosa Maria</t>
  </si>
  <si>
    <t>Calderon Sandoval, Betty Mercedes</t>
  </si>
  <si>
    <t>Perez Vasquez, Carolin Lisseth Estefania</t>
  </si>
  <si>
    <t>Garcia Sanchez, Maria Elena</t>
  </si>
  <si>
    <t>Diaz Mendoza, Elder Ronald</t>
  </si>
  <si>
    <t>Flores Neira, Arcelia Roxana</t>
  </si>
  <si>
    <t>Martinez Chunga, Manuel Alonso</t>
  </si>
  <si>
    <t>Gil Robles, Janet Betzabeth</t>
  </si>
  <si>
    <t>Casamayor Mudarra, Maria Nelly</t>
  </si>
  <si>
    <t>Paredes Salvador, Miranda Vanessa</t>
  </si>
  <si>
    <t>Ramos De Castro, Veronica Edilberta</t>
  </si>
  <si>
    <t>Garcia Alvarado, Segundo Miguel</t>
  </si>
  <si>
    <t>Jave Gutierrez, Katerine July</t>
  </si>
  <si>
    <t>Zavaleta Perez, Laura Rosa</t>
  </si>
  <si>
    <t>Cuevas Carbajal, Maria Julia</t>
  </si>
  <si>
    <t>Castañeda Barrantes, Marcela</t>
  </si>
  <si>
    <t>Castro Floriano, Doris Ysabel</t>
  </si>
  <si>
    <t>Vasquez Valverde, Santos Mareli</t>
  </si>
  <si>
    <t>Arevalo Cruz, Jersen Brian</t>
  </si>
  <si>
    <t>Ponte Trujillo, Dioselin Caterin</t>
  </si>
  <si>
    <t>Reyes Romero, Luis Nicolas</t>
  </si>
  <si>
    <t>Alfaro Rodriguez, Betzy Yadira</t>
  </si>
  <si>
    <t>Guadalupe Rojas, Micaela</t>
  </si>
  <si>
    <t>Empresa Constructora De InnovacionTecnologica S.A.C.</t>
  </si>
  <si>
    <t>Alva Vasquez, Fabiana Flor</t>
  </si>
  <si>
    <t>Cabrera Loyola, Diana Mily</t>
  </si>
  <si>
    <t>Rosales Rodriguez, Andy Junior</t>
  </si>
  <si>
    <t>Zumaeta Marquina, Erika Catherin</t>
  </si>
  <si>
    <t>Cardenas Rios, Alberto Wilfredo</t>
  </si>
  <si>
    <t>Garcia Vega, Flora</t>
  </si>
  <si>
    <t>Cardenas Durand, Luis Alberto</t>
  </si>
  <si>
    <t>Distribuidora E Inversiones ContumaCina S.A.C.</t>
  </si>
  <si>
    <t>Ruiz Lazaro, Luz Dalila</t>
  </si>
  <si>
    <t>Medina Moreno, Virginia Berthila</t>
  </si>
  <si>
    <t>Rodas Guzman, Emelina</t>
  </si>
  <si>
    <t>Oruna Aguirre, Rosa Mel Aracely</t>
  </si>
  <si>
    <t>Bailon Chiguala, Manuel</t>
  </si>
  <si>
    <t>Pizarro Huaman, Dayruz Andrea</t>
  </si>
  <si>
    <t>Vergara Vasquez, Jose Antonio</t>
  </si>
  <si>
    <t>Altamirano Cabanillas, Francisco Alfredo</t>
  </si>
  <si>
    <t>Cruz Avalos, Rosa Maria</t>
  </si>
  <si>
    <t>Altamirano Bailon De Flores, Amalismyriam</t>
  </si>
  <si>
    <t>Chinchay Huaman, Aurelia</t>
  </si>
  <si>
    <t>Jacobo Villanueva, Colber Felipe</t>
  </si>
  <si>
    <t>Sebastian Arroyo, Luzmilca</t>
  </si>
  <si>
    <t>Teatino Leiva, Julio Javier</t>
  </si>
  <si>
    <t>Rodriguez Torres, Marcela Maria</t>
  </si>
  <si>
    <t>Villajulca Espinoza, Luis Javier</t>
  </si>
  <si>
    <t>Ochoa Vera, Faviola Carmen</t>
  </si>
  <si>
    <t>Tejeda Cuzco, Gloria Peregrina</t>
  </si>
  <si>
    <t>Cruz De Goicochea, Luzgardiz Emerita</t>
  </si>
  <si>
    <t>Fernandez De Velarde, Maria Irene</t>
  </si>
  <si>
    <t>Sanchez Vargas, Manuel Gerardo</t>
  </si>
  <si>
    <t>Tolentino Ruiz, Elena</t>
  </si>
  <si>
    <t>Beltran Yupanqui Vda De Rodriguez,Leocadia Carmen</t>
  </si>
  <si>
    <t>Polo De Loyola, Felipa Cruz</t>
  </si>
  <si>
    <t>Zumaran Escobedo, Jesus N</t>
  </si>
  <si>
    <t>Kong Zarate, Jaime Alberto</t>
  </si>
  <si>
    <t>Gutierrez Valdez, Graciela Isabel</t>
  </si>
  <si>
    <t>Herrera Flores, Carlos Enrique</t>
  </si>
  <si>
    <t>Ruiz Perez Vda De Gomez, Maria Lucila</t>
  </si>
  <si>
    <t>Inversiones Nacionales De Turismo S.A.</t>
  </si>
  <si>
    <t>Zavaleta Vera, Yuny Marilu</t>
  </si>
  <si>
    <t>Minimarket San Marcos S.A.C.</t>
  </si>
  <si>
    <t>Minchola Rodriguez, Juan Felix</t>
  </si>
  <si>
    <t>Revilla Correa, Eva Raquel</t>
  </si>
  <si>
    <t>Berger Lopez De Casanova, Flor De Maria</t>
  </si>
  <si>
    <t>Armas Rodriguez, Leticia</t>
  </si>
  <si>
    <t>Taquilis Entertainment S.A.C.</t>
  </si>
  <si>
    <t>Tocas Marreros, Eleonora</t>
  </si>
  <si>
    <t>Otoya Arrese, Miguel Angel G</t>
  </si>
  <si>
    <t>Gomez De Bello, Susana Matilde</t>
  </si>
  <si>
    <t>Suite Plaza Srl.</t>
  </si>
  <si>
    <t>Vasquez Cieza, Romulo Borgoño</t>
  </si>
  <si>
    <t>Burga Tenazoa, Roger</t>
  </si>
  <si>
    <t>Huapaya Ara, Gino Felix</t>
  </si>
  <si>
    <t>Rodriguez Escobedo, Julissa Rominaliana</t>
  </si>
  <si>
    <t>Bazan Reyes, Flor Del Rocio</t>
  </si>
  <si>
    <t>Salavarria Sarmiento, Jobita Hady</t>
  </si>
  <si>
    <t>Fernandez Bernabe Vda De Campos, Violeta Ynes</t>
  </si>
  <si>
    <t>Otiniano Rubio, Eddie Valdemar</t>
  </si>
  <si>
    <t>Neciosupp Rodriguez, Pedro Victor</t>
  </si>
  <si>
    <t>Salirrosas Olano, Rosa Elia</t>
  </si>
  <si>
    <t>Ruiz Diaz, Yolanda Maximina</t>
  </si>
  <si>
    <t>Diaz Urquiaga, Hernan Genaro</t>
  </si>
  <si>
    <t>Revilla Linares, Deidamia</t>
  </si>
  <si>
    <t>Lopez Narcizo, Orfelinda Graciela</t>
  </si>
  <si>
    <t>Garcia Vilchez, Arnulfo Avelino</t>
  </si>
  <si>
    <t>Ganoza Luzuriaga, Ana Maria</t>
  </si>
  <si>
    <t>Pesantes Reyna, Maria Clementa</t>
  </si>
  <si>
    <t>Ramos Asociados Srl</t>
  </si>
  <si>
    <t>Vilca Tantapoma, Carmen Mercedes</t>
  </si>
  <si>
    <t>Alaya Figueroa, Francisca</t>
  </si>
  <si>
    <t>Santillan Chavez, Nimia Esbilda</t>
  </si>
  <si>
    <t>Davalos Marcos, Malu Mabel</t>
  </si>
  <si>
    <t>Comercial Señor De Los Milagros S.A.</t>
  </si>
  <si>
    <t>Briceño Valdivieso, Clara Agustina</t>
  </si>
  <si>
    <t>Linares Huaman, Adela Rebeca</t>
  </si>
  <si>
    <t>Risco Bocanegra, Maria Asuncion</t>
  </si>
  <si>
    <t>Inversiones Andrea Eirl</t>
  </si>
  <si>
    <t>Chapilliquen Deza, Jorge Alberto</t>
  </si>
  <si>
    <t>Ramirez Abanto, Kelly Barbarita</t>
  </si>
  <si>
    <t>Neciosup Sanchez, Alberto Alejandro</t>
  </si>
  <si>
    <t>Zavaleta Lujan, Rosa Yrene</t>
  </si>
  <si>
    <t>Saldaña Villacorta, Merly Diana</t>
  </si>
  <si>
    <t>Mendez Benites, Carlos Alberto</t>
  </si>
  <si>
    <t>Jara Romero, Emel</t>
  </si>
  <si>
    <t>Aranda Velasquez, Julia Margarita</t>
  </si>
  <si>
    <t>Hotel El Brujo S.A.C.</t>
  </si>
  <si>
    <t>Azabache Fernandez De Diaz, Elizabeth Rosana</t>
  </si>
  <si>
    <t>Rafael Jara, Carlos Manuel</t>
  </si>
  <si>
    <t>Inversiones Arco Iris Sac</t>
  </si>
  <si>
    <t>Pinedo Lopez, Gosvinda Leonor</t>
  </si>
  <si>
    <t>Luzuriaga Nagaki, Nora Emperatriz</t>
  </si>
  <si>
    <t>Ramos Casas, Marcial Enrique</t>
  </si>
  <si>
    <t>Representaciones E Inversiones J &amp;M E.I.R.L.</t>
  </si>
  <si>
    <t>Campero Casanova, Carmen Consuelo</t>
  </si>
  <si>
    <t>Liñan Vargas, Jose</t>
  </si>
  <si>
    <t>Toledo Sanchez, Sara Cristina</t>
  </si>
  <si>
    <t>Segura Leyton, Marlene Marcela</t>
  </si>
  <si>
    <t>Mendoza Asmad, Teofila Jane</t>
  </si>
  <si>
    <t>Corrales Flores, Sergio Willy</t>
  </si>
  <si>
    <t>Sepulveda Acuña, Janet Rosa</t>
  </si>
  <si>
    <t>Castillo Guzman, Gabriela Lizbeth</t>
  </si>
  <si>
    <t>Cieza Rojas, Jose Ramiro</t>
  </si>
  <si>
    <t>Distribuidora Yupi E.I.R.L.</t>
  </si>
  <si>
    <t>Negocios J &amp; M Hermanos S.A.C.</t>
  </si>
  <si>
    <t>Quiroz Salazar, Jhonny Pepito</t>
  </si>
  <si>
    <t>Ulco Orbegoso, Marianela Govani</t>
  </si>
  <si>
    <t>Castillo Guarniz, Emerita</t>
  </si>
  <si>
    <t>Abanto Vilchez De Sanchez, Maria Idelfonsa</t>
  </si>
  <si>
    <t>Silva Silva, Feliciana</t>
  </si>
  <si>
    <t>La Pavita S.A.C.</t>
  </si>
  <si>
    <t>Vasquez Ruiz, Cecilia Del Pilar</t>
  </si>
  <si>
    <t>Villacorta Rosas, Eduardo</t>
  </si>
  <si>
    <t>Moscol Zapata, Janet Isabel</t>
  </si>
  <si>
    <t>Sim Almodiel, May</t>
  </si>
  <si>
    <t>Montero Chigne, Chris Stephanie</t>
  </si>
  <si>
    <t>Licoreria Tabaco Y Ron E.I.R.L. - Ltr E.I.R.L.</t>
  </si>
  <si>
    <t>Mayta Reyes, Doris Janet</t>
  </si>
  <si>
    <t>Narro Bocanegra, Pedro Martin</t>
  </si>
  <si>
    <t>Suarez Zelada, Marujita Gladis</t>
  </si>
  <si>
    <t>Valverde Lujan, Leydin Marianela</t>
  </si>
  <si>
    <t>Reategui Sandoval, Yrma</t>
  </si>
  <si>
    <t>Cruz Capcha, Antonia</t>
  </si>
  <si>
    <t>Bocanegra Bolaños, Julissa Katherine</t>
  </si>
  <si>
    <t>Nuñez Acevedo, Omar Eddy</t>
  </si>
  <si>
    <t>Medina Lescano, Cesar Augusto</t>
  </si>
  <si>
    <t>Inversiones Sumajg S.R.L.</t>
  </si>
  <si>
    <t>Vasquez Rosas, Richard William</t>
  </si>
  <si>
    <t>Gavidia Cabanillas, Marco Antonio</t>
  </si>
  <si>
    <t>Empresa De Servicios Dionicio S.A.C.</t>
  </si>
  <si>
    <t>Grupo Castellgali S.A.C.</t>
  </si>
  <si>
    <t>Solis Calle, Cesar Segundo</t>
  </si>
  <si>
    <t>Gonzalez Soto, Rosula Lucina</t>
  </si>
  <si>
    <t>Inversiones &amp; Distribuciones Yohandry S.A.C.</t>
  </si>
  <si>
    <t>El Point Marino E.I.R.L.</t>
  </si>
  <si>
    <t>Urcia Zorrilla, Luis Enrique</t>
  </si>
  <si>
    <t>Vasquez Arrestegui, Yeimi Stefany</t>
  </si>
  <si>
    <t>Flores Marquez, Danila Odila</t>
  </si>
  <si>
    <t>Sanchez Lazaro, Miguel Angel</t>
  </si>
  <si>
    <t>Valverde Lujan, Ruth Magali</t>
  </si>
  <si>
    <t>Chun Orbegoso, Dalit</t>
  </si>
  <si>
    <t>Varas Gomez, Yaquelin Susan</t>
  </si>
  <si>
    <t>Montalvan Pretell, Ricardo</t>
  </si>
  <si>
    <t>Velasquez Garcia, Judy Violeta</t>
  </si>
  <si>
    <t>Sanchez Zambrano, Diego Alexander</t>
  </si>
  <si>
    <t>The World Of The Wolf S.A.C.</t>
  </si>
  <si>
    <t>Moreno Mendez, Laura Leonor</t>
  </si>
  <si>
    <t>Garcia Criollo, Gerarda Lorena</t>
  </si>
  <si>
    <t>Padilla Ordoñez, Rosa Lidia</t>
  </si>
  <si>
    <t>Castillo Joaquin, Deycy Carolina</t>
  </si>
  <si>
    <t>Castillo Montalvo, Anamelva</t>
  </si>
  <si>
    <t>Guevara Noriega, Janet</t>
  </si>
  <si>
    <t>Owen Representaciones E.I.R.L.</t>
  </si>
  <si>
    <t>Miñano Perez, Darwin Alberto</t>
  </si>
  <si>
    <t>Rodriguez Avila, Conversion Claudina</t>
  </si>
  <si>
    <t>Rodriguez De Esquivel, Maria Modesta</t>
  </si>
  <si>
    <t>Gonzalez Salazar, Wilson Manuel</t>
  </si>
  <si>
    <t>M.K. Samardich Inversiones E.I.R.L.</t>
  </si>
  <si>
    <t>Altamirano Bernaola, Leonidas</t>
  </si>
  <si>
    <t>Rodriguez Marquina, Gladys Lila</t>
  </si>
  <si>
    <t>Benites Solar De Duran, Maria Josefina</t>
  </si>
  <si>
    <t>La Peña Pescados &amp; Mariscos E.I.R.L.</t>
  </si>
  <si>
    <t>Inversiones Plaza San Martin Sociedad Anonima Cerrada</t>
  </si>
  <si>
    <t>Pretell Novak, Rosa Mafalda</t>
  </si>
  <si>
    <t>Aldea Polo, Juana</t>
  </si>
  <si>
    <t>Pia S Buffet Eirl</t>
  </si>
  <si>
    <t>Casana Alfaro, Wagner Eder</t>
  </si>
  <si>
    <t>Cedano Castillo, Carmen Delia</t>
  </si>
  <si>
    <t>Capristan Sabino, Diego Brando</t>
  </si>
  <si>
    <t>Tenorio Acuña, Katterine</t>
  </si>
  <si>
    <t>Zurita Reaño, Alejandra Maria Estefannyt</t>
  </si>
  <si>
    <t>Zavaleta Vasquez, Edward Antonio</t>
  </si>
  <si>
    <t>Inversiones Riversil S.A.C.</t>
  </si>
  <si>
    <t>Negocios Rocalsa E.I.R.L.</t>
  </si>
  <si>
    <t>Mejia Miranda, Christopher Dick</t>
  </si>
  <si>
    <t>Rosario Armas, Felix Edmundo</t>
  </si>
  <si>
    <t>Gutierrez Santillan, Jose Luis</t>
  </si>
  <si>
    <t>Tiznado Piedra, Ricardo Omero</t>
  </si>
  <si>
    <t>Ronver S.A.C.</t>
  </si>
  <si>
    <t>Encomenderos Donayre, Sandra Carolina</t>
  </si>
  <si>
    <t>Fernandez Portocarrero, Victor Erasmo</t>
  </si>
  <si>
    <t>Aguirre Rodriguez, Marco Antonio</t>
  </si>
  <si>
    <t>Kalidad Corporativa S.A.C.</t>
  </si>
  <si>
    <t>Sarmiento Gonzalez, Miguel Angel</t>
  </si>
  <si>
    <t>Sisniegas Avila, Milton Jonathan Pierr</t>
  </si>
  <si>
    <t>Costa Del Sol S.A</t>
  </si>
  <si>
    <t>Avila Mendoza, Rocio Del Pilar</t>
  </si>
  <si>
    <t>Lesama Sandoval, Santiago Alberto</t>
  </si>
  <si>
    <t>Gutierrez Montes, Ceferino Salomon</t>
  </si>
  <si>
    <t>Sanchez Mozanapon, Juliana Lisset</t>
  </si>
  <si>
    <t>Gonzales Martel, Evelia Raquel</t>
  </si>
  <si>
    <t>Blas Mendez, Jorge Roy Alexander</t>
  </si>
  <si>
    <t>Garcia Cavero, Maria</t>
  </si>
  <si>
    <t>D' Boyd S.A.C.</t>
  </si>
  <si>
    <t>Castillo Montalvo, Sandy Dalila</t>
  </si>
  <si>
    <t>Rodriguez Lujan, Silvia</t>
  </si>
  <si>
    <t>P.J. Kuskalla Inversiones E.I.R.L.</t>
  </si>
  <si>
    <t>Rodriguez Hilario, Cristina Elizabeth</t>
  </si>
  <si>
    <t>Pastor Soto, Juana Bibiana</t>
  </si>
  <si>
    <t>Bocanegra De Machuca, Rita Lilian</t>
  </si>
  <si>
    <t>Carrion De Langa, Magda Justina</t>
  </si>
  <si>
    <t>Rubio Lesama, Edwina Paul</t>
  </si>
  <si>
    <t>Geronimo De Romero, Rosa Graciela</t>
  </si>
  <si>
    <t>Quispe Garcia, Nancy Sofia</t>
  </si>
  <si>
    <t>Rosales Vicente, Wide Placido</t>
  </si>
  <si>
    <t>Yepez Alva, Nimia Elizabeth</t>
  </si>
  <si>
    <t>Gonzales De Angulo, Flor Marina</t>
  </si>
  <si>
    <t>Reyes Cabrera, Hildeberto</t>
  </si>
  <si>
    <t>Plasencia Mostacero, Erlita Faviola</t>
  </si>
  <si>
    <t>Valdivia De Casana, Elvira Feliciana</t>
  </si>
  <si>
    <t>Gutierrez Zavaleta, Oscar Ricardo</t>
  </si>
  <si>
    <t>Rodriguez Sanchez, Justiniano Leoncio</t>
  </si>
  <si>
    <t>Caipo De Luna, Claudina Eusebia</t>
  </si>
  <si>
    <t>Arroyo Escalon, Maria Magdalena</t>
  </si>
  <si>
    <t>Guevara Zavaleta, Tomasa Rubila</t>
  </si>
  <si>
    <t>Rodriguez Vasquez, Pablo Silvio</t>
  </si>
  <si>
    <t>Alva Diaz, Maria Teresa</t>
  </si>
  <si>
    <t>Rodriguez Urbina, Lili Amparo</t>
  </si>
  <si>
    <t>Bolaños Gil, Victor David</t>
  </si>
  <si>
    <t>Inversiones Nova S.A.C.</t>
  </si>
  <si>
    <t>Rojas Valderrama, Jose Mercedes</t>
  </si>
  <si>
    <t>Vital Caballero, Augusto Jesus</t>
  </si>
  <si>
    <t>Ponce Avalos, Anunciacion Lilia</t>
  </si>
  <si>
    <t>Gamboa Acevedo, Jose Antonio</t>
  </si>
  <si>
    <t>Dominguez Cruzado, Fabiola Briceida</t>
  </si>
  <si>
    <t>Avalos Cordova, Fanny Haydee</t>
  </si>
  <si>
    <t>Ramos De Pachamango, Magdalena</t>
  </si>
  <si>
    <t>Mendez Alfaro, Esteban</t>
  </si>
  <si>
    <t>Anhuaman Leon De Paredes, Amaliaelizabeth</t>
  </si>
  <si>
    <t>Ramirez Vilca, Margarita</t>
  </si>
  <si>
    <t>Vasquez Vargas De Peña, Carmen Rosa</t>
  </si>
  <si>
    <t>Sanchez Chuquitucto, Segundo Roberto</t>
  </si>
  <si>
    <t>Espinola Haro, Maria Esperanza</t>
  </si>
  <si>
    <t>Trujillo Chero, Lizet Mileyde</t>
  </si>
  <si>
    <t>Robles Rivero, Luz Veronica</t>
  </si>
  <si>
    <t>Rojas Evangelista, Felicita</t>
  </si>
  <si>
    <t>Carbajal Espinoza, Juana Olga</t>
  </si>
  <si>
    <t>Meza Araujo, Lucy Fredesminda</t>
  </si>
  <si>
    <t>Sanchez Velasquez, Vanessa Mirella</t>
  </si>
  <si>
    <t>Moran Durand, Rodolfo</t>
  </si>
  <si>
    <t>Trujillo Pan S.A.C</t>
  </si>
  <si>
    <t>Tello Ramirez, Juan Carlos</t>
  </si>
  <si>
    <t>Murga Ascate, Teodoro Genaro</t>
  </si>
  <si>
    <t>Carranza Sebastian, Elisa Carmela</t>
  </si>
  <si>
    <t>Sisniegas Padilla, Marcela Aurora</t>
  </si>
  <si>
    <t>Gaitan Agreda, Fernando Eliazar</t>
  </si>
  <si>
    <t>Cabellos Moya, Celso Sigifredo</t>
  </si>
  <si>
    <t>Quispe Romero, Mario</t>
  </si>
  <si>
    <t>Jimenez Coronado, Jose Wilfredo</t>
  </si>
  <si>
    <t>Inversiones Solorzano E.I.R.L.</t>
  </si>
  <si>
    <t>Diestra Lujan, Javier Raul</t>
  </si>
  <si>
    <t>Burgos Alcalde, Cesar Melzar</t>
  </si>
  <si>
    <t>Angulo De Razon, Blanca Violeta</t>
  </si>
  <si>
    <t>Rodriguez Diaz, Angela Milagros</t>
  </si>
  <si>
    <t>Corpa Cruzado, Betty Elizabeth</t>
  </si>
  <si>
    <t>Zevallos Pajilla, Esmila Olidia</t>
  </si>
  <si>
    <t>Guevara Rengifo, Victor Edgardo</t>
  </si>
  <si>
    <t>Leyva Salazar, Roxana Elizabeth</t>
  </si>
  <si>
    <t>Mendez Ludeña, Sonia Liliana</t>
  </si>
  <si>
    <t>Sanchez Trujillo, Amadeo Humberto</t>
  </si>
  <si>
    <t>Machuca Villegas, Clotilde</t>
  </si>
  <si>
    <t>Guerra Agreda, Gumercinda Veronica</t>
  </si>
  <si>
    <t>Falla Cabanillas, Marco Tulio</t>
  </si>
  <si>
    <t>Ybañez Haro, Rosa Isabel</t>
  </si>
  <si>
    <t>Ponce Avalos, Asuncion Rosaura</t>
  </si>
  <si>
    <t>Escalante Diaz, Aladino</t>
  </si>
  <si>
    <t>Negocios Gastronomicos J.P. S.A.C.</t>
  </si>
  <si>
    <t>Restaurant Parrillada Palermo E.I.R.L.</t>
  </si>
  <si>
    <t>Zarzoza Toledo, Reyna</t>
  </si>
  <si>
    <t>Sanchez Merina, Victoria Maria</t>
  </si>
  <si>
    <t>Alva Cortez, Liliana Del Pilar</t>
  </si>
  <si>
    <t>Cajan Del Castillo, Michael Erick Beslek</t>
  </si>
  <si>
    <t>Restaurant La Tierra De Nosotros S.A.C.</t>
  </si>
  <si>
    <t>Alvarez Rosario, Ruby Karin</t>
  </si>
  <si>
    <t>Marin Bustamante, Liliana Encarnacion</t>
  </si>
  <si>
    <t>Bailon Mudarra, Gaspar</t>
  </si>
  <si>
    <t>Cebicheria Coquito S.A.C.</t>
  </si>
  <si>
    <t>Villena Campos, Antony</t>
  </si>
  <si>
    <t>Casas Vicente Vda De Deza, Blanca Luz</t>
  </si>
  <si>
    <t>Portal Caja, Zarela</t>
  </si>
  <si>
    <t>Montoya Ramirez, Hilde Jamber</t>
  </si>
  <si>
    <t>Espejo Ventura, Marcial Ruben</t>
  </si>
  <si>
    <t>Salazar Tantalean, Ysabel Gloria</t>
  </si>
  <si>
    <t>Burgos Tandaipan, Ana Alicia</t>
  </si>
  <si>
    <t>Amaya Varas De Medina, Lucinda Clementina</t>
  </si>
  <si>
    <t>Quispe Rojas, Melania Teofila</t>
  </si>
  <si>
    <t>Carbajal Jara, Cinthia Jhudit</t>
  </si>
  <si>
    <t>Cava Anton, Benjamin Humberto</t>
  </si>
  <si>
    <t>Guevara Garcia, Iris</t>
  </si>
  <si>
    <t>Inversiones Y Servicios Terrapark S.A.C.</t>
  </si>
  <si>
    <t>Linares Cruzado, Cyntia Paola</t>
  </si>
  <si>
    <t>Lopez Sachun, Daisy Maribel</t>
  </si>
  <si>
    <t>Lozano Rodriguez, Roberto Rafael</t>
  </si>
  <si>
    <t>Valverde Sare, Felix Ebelio</t>
  </si>
  <si>
    <t>Rodriguez Rodriguez, Margarita Soledad</t>
  </si>
  <si>
    <t>Ruiz Romero, Elvia Domitila</t>
  </si>
  <si>
    <t>Inversiones Heinz E.I.R.L.</t>
  </si>
  <si>
    <t>Velasquez Rodriguez, Alison Adolfo</t>
  </si>
  <si>
    <t>Alayo Sanchez, Edith Consuelo</t>
  </si>
  <si>
    <t>Meza Alayo, Flor Margarita</t>
  </si>
  <si>
    <t>Full Market Comercial S.A.C.</t>
  </si>
  <si>
    <t>Ullon Guevara, Lilia Viviana</t>
  </si>
  <si>
    <t>Martinez Soles, Victor Augusto</t>
  </si>
  <si>
    <t>Alvarado Rojas, Tania Rosalia</t>
  </si>
  <si>
    <t>Reyna Sanchez, Flabio</t>
  </si>
  <si>
    <t>Carranza De La Cruz, Sonia Elizabeth</t>
  </si>
  <si>
    <t>Salvador Alfaro, Manuela Miriam</t>
  </si>
  <si>
    <t>Abanto Pastor, Jacinto Alejandro</t>
  </si>
  <si>
    <t>Graciliano Sifuentes, Santos Camila</t>
  </si>
  <si>
    <t>Flores Torres, Diana Isabel</t>
  </si>
  <si>
    <t>Guamuro Gonzalez, Maribel</t>
  </si>
  <si>
    <t>Ramos Velasquez, Bella Narciza</t>
  </si>
  <si>
    <t>Carranza Reyes, Jeny Angelica</t>
  </si>
  <si>
    <t>Sanchez Tantaquispe, Adela Marcela</t>
  </si>
  <si>
    <t>Caballero Mondragon, Jessica Yanet</t>
  </si>
  <si>
    <t>Varela Paredes, Gladis Aydee</t>
  </si>
  <si>
    <t>Licoreria Tabaco Y Ron E.I.R.L</t>
  </si>
  <si>
    <t>Lopez Lopez, Harold Luis</t>
  </si>
  <si>
    <t>Montoya Jimenez, Carmen Emilia</t>
  </si>
  <si>
    <t>Rodriguez Arauco, Juan Carlos</t>
  </si>
  <si>
    <t>Polanco Torres, Milagros Lusitania</t>
  </si>
  <si>
    <t>Bernuy Sifuentes, Juana</t>
  </si>
  <si>
    <t>Lino De Reyes, Carlota</t>
  </si>
  <si>
    <t>Cerna Otiniano, Doris Marilen</t>
  </si>
  <si>
    <t>Barrueto Saavedra, Yessica Elizabeth</t>
  </si>
  <si>
    <t>Rubio Flores De Saldaña, Olga</t>
  </si>
  <si>
    <t>Romero Delgado, Sergio</t>
  </si>
  <si>
    <t>Cruz Ramirez, Jose Manuel</t>
  </si>
  <si>
    <t>La Portada Sol De Florencia-Patos Sociedad Anonima Cerrada</t>
  </si>
  <si>
    <t>Bodega Damiana E.I.R.L.</t>
  </si>
  <si>
    <t>De La Cruz Bacilio, Ines Irene</t>
  </si>
  <si>
    <t>Montoya Ponce, Milagritos Del Pilar</t>
  </si>
  <si>
    <t>Distribuidora Liams Alva Del BosqueS.A.C.</t>
  </si>
  <si>
    <t>Complejo Deportivo El Bosque S.A.C.</t>
  </si>
  <si>
    <t>Trujillo Araujo, Melva Rosalia</t>
  </si>
  <si>
    <t>Quispe Lacerna, Olga Lidia</t>
  </si>
  <si>
    <t>Ramirez Escobal, Diego Alonso</t>
  </si>
  <si>
    <t>Huaman Aguilar, Jose Eduardo</t>
  </si>
  <si>
    <t>Mendoza Saldaña, Claide Esther</t>
  </si>
  <si>
    <t>Zarate Rondo, Edgar Leandro</t>
  </si>
  <si>
    <t>Flores Pacheco, Josefa Jackelina</t>
  </si>
  <si>
    <t>La Portilla Carbajal, Yolanda Antonieta</t>
  </si>
  <si>
    <t>Mendez Rojas, Yrma Yolanda</t>
  </si>
  <si>
    <t>Velasquez Acevedo De Medina, Elsa Maria</t>
  </si>
  <si>
    <t>Gutierrez Muñoz, Oscar Ricardo</t>
  </si>
  <si>
    <t>Lozano Llanos, Luciana Karin</t>
  </si>
  <si>
    <t>Reyes Galarza, Luis</t>
  </si>
  <si>
    <t>Demi Cafe Minimarket S.A.C.</t>
  </si>
  <si>
    <t>Sacramento Campos, Erika Karolina</t>
  </si>
  <si>
    <t>Salinas Abanto, Irma Marlene Milagros</t>
  </si>
  <si>
    <t>Vera Vasquez, Dany Venancia</t>
  </si>
  <si>
    <t>Cabrera Vega, Maria Susana</t>
  </si>
  <si>
    <t>Nicacio Cruz, Christian Junnior</t>
  </si>
  <si>
    <t>Ybañez Guevara, Doris Nelcin</t>
  </si>
  <si>
    <t>Castillo De Vasquez, Maximina Dora</t>
  </si>
  <si>
    <t>Rondo Rodriguez, Carmen Rosa</t>
  </si>
  <si>
    <t>Martinez Rafael, Clara Patrocinia</t>
  </si>
  <si>
    <t>Soplin Vda. De Lau, Delfina</t>
  </si>
  <si>
    <t>Bobadilla Alvarez, Lucia Ysabel</t>
  </si>
  <si>
    <t>Quevedo Chavez, Jesus Del Pilar</t>
  </si>
  <si>
    <t>Gonzalez Rodriguez, Norma Edith</t>
  </si>
  <si>
    <t>Saldaña Luna De Alvarado, Julia Rosa</t>
  </si>
  <si>
    <t>Diaz De Zevallos, Rafaela</t>
  </si>
  <si>
    <t>Quispe Solano, Luis</t>
  </si>
  <si>
    <t>Calvo De Lujan, Sixtina V</t>
  </si>
  <si>
    <t>Rodriguez Leon, Teresa Zosima</t>
  </si>
  <si>
    <t>Arevalo Lozano, Teresa Maria</t>
  </si>
  <si>
    <t>Asturias S.R.L.</t>
  </si>
  <si>
    <t>Diaz Montoya, Maria Claudina</t>
  </si>
  <si>
    <t>Cabrera Rojas De Azabache, Lucila</t>
  </si>
  <si>
    <t>Chavez Zevallos, Elsa Maximina</t>
  </si>
  <si>
    <t>Cruzado Ramirez, Petronila Pilar</t>
  </si>
  <si>
    <t>Velasquez Quispe, Myriam Jackelin</t>
  </si>
  <si>
    <t>De La Cruz Lopez, Melina Lissette</t>
  </si>
  <si>
    <t>Lopez Grandez, Jacqueline</t>
  </si>
  <si>
    <t>Cholan Gil, Angela Denisse</t>
  </si>
  <si>
    <t>Condolo Vizueta, Denia Esmilda</t>
  </si>
  <si>
    <t>Cabrera Villena, Yessenia Sugey</t>
  </si>
  <si>
    <t>Carrera Delgado, Luis Enrique</t>
  </si>
  <si>
    <t>Robles Gamboa, Maria Marta</t>
  </si>
  <si>
    <t>Polo Liñan, Ysidora</t>
  </si>
  <si>
    <t>Troncos Robledo, Nancy Yaquelin</t>
  </si>
  <si>
    <t>Carranza Huaman, Liliana Andrea</t>
  </si>
  <si>
    <t>Delgado Cieza, Maria Yola</t>
  </si>
  <si>
    <t>Polo Rodriguez, Monica Anabel</t>
  </si>
  <si>
    <t>Lucas Benites, Roman Aristedes</t>
  </si>
  <si>
    <t>Araujo De Razuri, Herminia Del Carmen</t>
  </si>
  <si>
    <t>Obeso Rodriguez, Ascencion Neri</t>
  </si>
  <si>
    <t>Vargas Plasencia, Luis Enrique</t>
  </si>
  <si>
    <t>Lopez Sandoval, Luz Angelica</t>
  </si>
  <si>
    <t>Chavesta Cachay, Nelly Giovanna</t>
  </si>
  <si>
    <t>Paredes Aranda, Wilfredo</t>
  </si>
  <si>
    <t>Castillo Plasencia, Heber Jhon</t>
  </si>
  <si>
    <t>Paredes Maco, Victor Claudio</t>
  </si>
  <si>
    <t>Lozano Broca, Francisco Javier</t>
  </si>
  <si>
    <t>Medina Luis, Martha Monica</t>
  </si>
  <si>
    <t>Inguil Obando, Nelly</t>
  </si>
  <si>
    <t>Villalobos Morales, Roger</t>
  </si>
  <si>
    <t>Pretell De Ruiz, Maria Y</t>
  </si>
  <si>
    <t>Holguin Aldave, Esther Yolanda</t>
  </si>
  <si>
    <t>Espinoza Ramos, Felipa Ana</t>
  </si>
  <si>
    <t>Rodriguez Marcos, Santiago Edilberto</t>
  </si>
  <si>
    <t>Alfaro Aliaga, Ana Maria</t>
  </si>
  <si>
    <t>Ulloa Rodriguez, Tercila</t>
  </si>
  <si>
    <t>Vergara Chavez, Sabina</t>
  </si>
  <si>
    <t>Chavez De Reyes, Francisca</t>
  </si>
  <si>
    <t>Mauricio Medina, Elizabeth</t>
  </si>
  <si>
    <t>Leyton Rodriguez, Vanessa Guissela</t>
  </si>
  <si>
    <t>Cabrera Cueva, Jeny Luz</t>
  </si>
  <si>
    <t>Burgos Rojas, Enrique Diomedes</t>
  </si>
  <si>
    <t>Gonzales Sanavia, Carmen Elena</t>
  </si>
  <si>
    <t>Mercado Rodriguez, Maria Santos</t>
  </si>
  <si>
    <t>Mendoza Riveros, Rocio Del Pilar</t>
  </si>
  <si>
    <t>Flores Pajuelo, Luis Arturo</t>
  </si>
  <si>
    <t>Sempertigue Collantes, Luisa Angelica</t>
  </si>
  <si>
    <t>Rodriguez Otiniano, Clotilde</t>
  </si>
  <si>
    <t>Bazan Diaz, Ana</t>
  </si>
  <si>
    <t>Pakakuna Drinks S.A.C.</t>
  </si>
  <si>
    <t>Cabanillas Arribasplata, Gloria Consuelo</t>
  </si>
  <si>
    <t>Castrejon Saldaña, Katya Milagros</t>
  </si>
  <si>
    <t>Saavedra Rondo, Maria Eugenia</t>
  </si>
  <si>
    <t>Distribuidora Payest Soc.Resp.Ltda.</t>
  </si>
  <si>
    <t>Tapia Valdivieso, Segundo Oswaldo</t>
  </si>
  <si>
    <t>Zavaleta Quipuzco, Rosa Liliana</t>
  </si>
  <si>
    <t>Distribuidora Maguin E.I.R.L.</t>
  </si>
  <si>
    <t>Paredes Nassi, Victor Manuel</t>
  </si>
  <si>
    <t>Vera Salvatierra De Castañeda, Carmen Rosa</t>
  </si>
  <si>
    <t>Tani Cavero, Hilda Elvira</t>
  </si>
  <si>
    <t>Chavez Del Aguila, Rosa Claribel</t>
  </si>
  <si>
    <t>Rivero Rafael, Elmer Yen</t>
  </si>
  <si>
    <t>Tienda Comercial Jose Antonio E.I.R.L.</t>
  </si>
  <si>
    <t>Rodriguez Rojas De Palomino, Flor</t>
  </si>
  <si>
    <t>Caballero Ybarra, Ronald Alexander</t>
  </si>
  <si>
    <t>Transportes Y Negocios Jhanell S.A.C.</t>
  </si>
  <si>
    <t>Muñoz Mejia, Rosa Elvira</t>
  </si>
  <si>
    <t>Mendez Briceño, Emma Rosa</t>
  </si>
  <si>
    <t>Fuentes Navarrete, Mercedes</t>
  </si>
  <si>
    <t>Asijas Garcia, Luis Alfonso</t>
  </si>
  <si>
    <t>Gamboa Cruz, Maria Flor</t>
  </si>
  <si>
    <t>Saykomoto E.I.R.L.</t>
  </si>
  <si>
    <t>Grupo Moreno E.I.R.L</t>
  </si>
  <si>
    <t>Mariños Mariños, Pablo Alberto</t>
  </si>
  <si>
    <t>Ramos Maldonado, Carmela Cristina</t>
  </si>
  <si>
    <t>Alayo Fernandez, Jose Luis</t>
  </si>
  <si>
    <t>Cabrera Urteaga, Cynthia Deidamia</t>
  </si>
  <si>
    <t>Alvarado Mendoza, Elva Rusmery</t>
  </si>
  <si>
    <t>Cruzalegui Henriquez, Elfrid</t>
  </si>
  <si>
    <t>Malpica Paredes, Lucio Jorge</t>
  </si>
  <si>
    <t>Alvarado Valderrama, Jorge Edilberto</t>
  </si>
  <si>
    <t>Lozano Aburto, Marisol Never</t>
  </si>
  <si>
    <t>Gil Yupanqui, Cesar Eduardo</t>
  </si>
  <si>
    <t>Bocanegra Masias, Edgard Manfredo</t>
  </si>
  <si>
    <t>Mendez Vargas, Haminton Alejandro</t>
  </si>
  <si>
    <t>Rubio Ruiz, Lidia</t>
  </si>
  <si>
    <t>Bet Bar S.A.C.</t>
  </si>
  <si>
    <t>Paredes Moreno, Edwin Richard</t>
  </si>
  <si>
    <t>Toledo Mendoza, Maria Elena</t>
  </si>
  <si>
    <t>Leyton Miranda, Susana Miguelina</t>
  </si>
  <si>
    <t>Romero Santa Cruz, Willam Eleodoro</t>
  </si>
  <si>
    <t>Nuñez Escudero, Carmen Alicia</t>
  </si>
  <si>
    <t>Lazaro Otiniano, Martha Elvia</t>
  </si>
  <si>
    <t>Ledezma Arroyo De Endres, Pura Mariela</t>
  </si>
  <si>
    <t>Villarreal Martel, Orlinda</t>
  </si>
  <si>
    <t>Fukuy Jorita De Baba, Ana</t>
  </si>
  <si>
    <t>Zavaleta Vasquez De Ocaña, Elsa Jaquelin</t>
  </si>
  <si>
    <t>Armas Rodriguez, Gavi Luzmila</t>
  </si>
  <si>
    <t>Alvarado Diez Canseco, Ricardo Edgar</t>
  </si>
  <si>
    <t>Torres Jimenez, Milagritos</t>
  </si>
  <si>
    <t>Herrera Luis, Deysi Noeli</t>
  </si>
  <si>
    <t>Escobedo Perez, Jesus</t>
  </si>
  <si>
    <t>Crisanto Caceda, Meryann Milagros</t>
  </si>
  <si>
    <t>Cornejo Saucedo, Jose Alexander</t>
  </si>
  <si>
    <t>Corporacion Hotelera San Andres S.A.C.</t>
  </si>
  <si>
    <t>Navarro More, Santos Francisca</t>
  </si>
  <si>
    <t>Tenazoa Saavedra, Witman</t>
  </si>
  <si>
    <t>Grupo Don Pepe Sac</t>
  </si>
  <si>
    <t>Gutierrez Astudillos, David Enrique</t>
  </si>
  <si>
    <t>Soledad Flores, Cristian Eduardo</t>
  </si>
  <si>
    <t>Rodriguez Rios, Wendy Clarisa</t>
  </si>
  <si>
    <t>Casolai Sac</t>
  </si>
  <si>
    <t>Rubio Neira, Sunilda Marianela</t>
  </si>
  <si>
    <t>Capytu Eirl</t>
  </si>
  <si>
    <t>Rojas Huanca, Augusto</t>
  </si>
  <si>
    <t>Tejada Jimenez, Jorge Richard</t>
  </si>
  <si>
    <t>Vallejos Rodriguez, Pedro Emilio</t>
  </si>
  <si>
    <t>Davila Veintemilla, Rosa Violeta</t>
  </si>
  <si>
    <t>Altamirano Monzon, Maria Jesus</t>
  </si>
  <si>
    <t>Rodriguez Nuñez, Thyared Alieska</t>
  </si>
  <si>
    <t>Avalos Sanchez, Carlos Fernando</t>
  </si>
  <si>
    <t>Vasquez Roggero, Marco Antonio</t>
  </si>
  <si>
    <t>Vasquez Silvestre, Yasmin Beatriz</t>
  </si>
  <si>
    <t>Arana Gomez, Helen Natty</t>
  </si>
  <si>
    <t>Mejia Heredia, Dianira</t>
  </si>
  <si>
    <t>Clase 3 S.A.C</t>
  </si>
  <si>
    <t>Casos Rodriguez, Juan Antonio Martin</t>
  </si>
  <si>
    <t>Ocas Tafur, Silvia Marina</t>
  </si>
  <si>
    <t>Clase 3 S.A.C.</t>
  </si>
  <si>
    <t>Rios Sanchez, Jose Ananias</t>
  </si>
  <si>
    <t>Zavala Escalante De Nuñez, Liz Yanina</t>
  </si>
  <si>
    <t>Pereda Reyes, Yolanda Regina</t>
  </si>
  <si>
    <t>Figueroa Velasquez, Gladis Esmelda</t>
  </si>
  <si>
    <t>Villena Alfaro, Wilder Luis</t>
  </si>
  <si>
    <t>Inversiones Generales Luisito S.A.C</t>
  </si>
  <si>
    <t>Diaz Cantera, Yvan Alexander</t>
  </si>
  <si>
    <t>Empresa Comerciales Y Servicios Leonardo Garcia E.I.R.L.</t>
  </si>
  <si>
    <t>Acurio Mellado, Romina Susana</t>
  </si>
  <si>
    <t>Inversiones &amp; Distribuciones Jma S.A.C.</t>
  </si>
  <si>
    <t>Gutierrez Valverde, Miriam Yhanell</t>
  </si>
  <si>
    <t>Delicias &amp; Tentaciones S.A.C.</t>
  </si>
  <si>
    <t>Paredes Nassi, Luis Augusto</t>
  </si>
  <si>
    <t>Bobadilla De Mercedes, Esperanza</t>
  </si>
  <si>
    <t>Distribuidora La Chapita E.I.R.L.</t>
  </si>
  <si>
    <t>Asencios De Neira, Tarcila Guadalupe</t>
  </si>
  <si>
    <t>Inversiones Fabi Peru S.A.C.</t>
  </si>
  <si>
    <t>Horna Taboada, Yane Magali</t>
  </si>
  <si>
    <t>Castrejon Palomino, Gilmer Deciderio</t>
  </si>
  <si>
    <t>Otiniano Ramos, Nicanor Julio</t>
  </si>
  <si>
    <t>Ruiz Sangama, Sarita Virginia</t>
  </si>
  <si>
    <t>Diaz Camero, Francisca</t>
  </si>
  <si>
    <t>Iglesias Nacarino, Dorila</t>
  </si>
  <si>
    <t>Flores Guarniz, Segundo</t>
  </si>
  <si>
    <t>Lopez Alfaro, Emilia Rosa</t>
  </si>
  <si>
    <t>Prado Valera, Gladys Maritza</t>
  </si>
  <si>
    <t>Iman Paz, Carmen Rosa</t>
  </si>
  <si>
    <t>Leyva Nuñez, Aurelia</t>
  </si>
  <si>
    <t>Alcantara Vidal, Marcionila</t>
  </si>
  <si>
    <t>Plasencia De Carrera, Nelcina R</t>
  </si>
  <si>
    <t>Salvatierra De Vargas, Bernardita</t>
  </si>
  <si>
    <t>Mendoza Ramos, Manuel</t>
  </si>
  <si>
    <t>Cardozo Diaz, Sixtina Morayma</t>
  </si>
  <si>
    <t>Polo Osorio, Erminia Edilberta</t>
  </si>
  <si>
    <t>Espejo Perez, Felisa</t>
  </si>
  <si>
    <t>Alarcon Quiroz, Reynaldina Mariolites</t>
  </si>
  <si>
    <t>Cueva Salazar, Mercedes M</t>
  </si>
  <si>
    <t>Pajuelo Medina, Lilia Elizabeth</t>
  </si>
  <si>
    <t>Vasquez Cotrina De Lopez, Segunda</t>
  </si>
  <si>
    <t>Alfaro Rodriguez, Modesta Cresencia</t>
  </si>
  <si>
    <t>Morales De Pardo, Juana</t>
  </si>
  <si>
    <t>Diaz Mariños, Benita</t>
  </si>
  <si>
    <t>Herrera Tello, Felicitas</t>
  </si>
  <si>
    <t>Minchola Minchola, Telmira</t>
  </si>
  <si>
    <t>Villalobos Hoyos, Manuel</t>
  </si>
  <si>
    <t>Salazar Vasquez, Agustin</t>
  </si>
  <si>
    <t>Mayta Huaman, Martha</t>
  </si>
  <si>
    <t>Salvatierra De La Cruz, Julia Aurelia</t>
  </si>
  <si>
    <t>Chuman Arenas, Luisa Esperanza</t>
  </si>
  <si>
    <t>Rebaza Enriquez, Felipe</t>
  </si>
  <si>
    <t>Amaya Caballero De Leon, Melanea Luz</t>
  </si>
  <si>
    <t>Rodriguez Lazaro, Margarita Marcionila</t>
  </si>
  <si>
    <t>Garcia Guzman, Leandro</t>
  </si>
  <si>
    <t>Flores Torres De Geiger, Marina</t>
  </si>
  <si>
    <t>Cortez De Basilio, Maria Felicita</t>
  </si>
  <si>
    <t>Paredes Crizologo, Julio</t>
  </si>
  <si>
    <t>Gamboa Torres, Angela Juana</t>
  </si>
  <si>
    <t>Rosario Guevara, Clemencia Monserrat</t>
  </si>
  <si>
    <t>Esquivel Salinas, Daniel Alcides</t>
  </si>
  <si>
    <t>Diaz Gonzales, Lydia</t>
  </si>
  <si>
    <t>Vidal De Alcantara, Santos Delfina</t>
  </si>
  <si>
    <t>Cabel Rosales, Victor Miguel</t>
  </si>
  <si>
    <t>Rios Saavedra, Rosa Delia</t>
  </si>
  <si>
    <t>Rodriguez Crespin, Teodora</t>
  </si>
  <si>
    <t>Pizan Angulo, Segundo Enemecio</t>
  </si>
  <si>
    <t>Saavedra Zavaleta, Martina Del Socorro</t>
  </si>
  <si>
    <t>Chavez Ascon De Polo, Aurora</t>
  </si>
  <si>
    <t>Gonzales Mantilla, Clorinda</t>
  </si>
  <si>
    <t>Plasencia De Villa, Carmen Isabel</t>
  </si>
  <si>
    <t>Vera De Zelada, Bertha Irma</t>
  </si>
  <si>
    <t>Altuna Abanto, Maura Zoraida</t>
  </si>
  <si>
    <t>Cerna Velasquez, Carmen Gavina</t>
  </si>
  <si>
    <t>Abanto Chavez, Eleticia</t>
  </si>
  <si>
    <t>Laiza Acosta, Marleni Gladys</t>
  </si>
  <si>
    <t>Sihuincha Ygnacio, Maria Santos</t>
  </si>
  <si>
    <t>Chavez Eustaquio, Rosa Nilda</t>
  </si>
  <si>
    <t>Plasencia Vidal, Eder Junior</t>
  </si>
  <si>
    <t>Arce Briceño, Manuela</t>
  </si>
  <si>
    <t>Vasquez Rojas, Cesar Augusto</t>
  </si>
  <si>
    <t>Ruiz Cabellos, Juan Franco</t>
  </si>
  <si>
    <t>Morales Muñoz, Laura Elizabeth</t>
  </si>
  <si>
    <t>Valles Zarate, Maria Felicita</t>
  </si>
  <si>
    <t>Rodriguez Luis De Gonzales, Anita Mariza</t>
  </si>
  <si>
    <t>Jimenez Tirado, Gloria Maria</t>
  </si>
  <si>
    <t>Rodriguez Castillo, Jose Manuel</t>
  </si>
  <si>
    <t>Veloz Mendoza, Constanza Maria</t>
  </si>
  <si>
    <t>Hilario Flores, Lucy Edith</t>
  </si>
  <si>
    <t>Hurtado Rodriguez, Hermes Edilberto</t>
  </si>
  <si>
    <t>Villalobos Romero De Meza, Silvia Lusmila</t>
  </si>
  <si>
    <t>Gonzales Castro, Rosa Isavel</t>
  </si>
  <si>
    <t>Bocanegra Reyes De Contreras, Mariatrinidad</t>
  </si>
  <si>
    <t>Varas Fernandez, Maribel</t>
  </si>
  <si>
    <t>Huaman Villar, Teresita</t>
  </si>
  <si>
    <t>Balderrama De Julian, Eidaa</t>
  </si>
  <si>
    <t>Saldaña Heras, Julia</t>
  </si>
  <si>
    <t>Mendez Ybañez, Norma Yris</t>
  </si>
  <si>
    <t>Bacilio Alcantara, Zarela Isabel</t>
  </si>
  <si>
    <t>Risco Varas, Yronilde</t>
  </si>
  <si>
    <t>Diaz Calderon De Rivasplata, Dalilaemerita</t>
  </si>
  <si>
    <t>Lujan Cabrera, Gladys Clementina</t>
  </si>
  <si>
    <t>Rodriguez Ruiz, Adriana</t>
  </si>
  <si>
    <t>Reyes Alejandro, Jesus Antonio</t>
  </si>
  <si>
    <t>Muñoz Lujan, Marilu Marleni</t>
  </si>
  <si>
    <t>Barboza Reaño De Valera, Merli Luz</t>
  </si>
  <si>
    <t>Quispe Rodriguez, Dominga</t>
  </si>
  <si>
    <t>De La Cruz Aspiros, Maria Petronila</t>
  </si>
  <si>
    <t>Ulloa Galvez De Salvatierra, Susanaantonia</t>
  </si>
  <si>
    <t>Vera Dionicio, Jose Teodorico</t>
  </si>
  <si>
    <t>Maldonado Torres, Jacinto</t>
  </si>
  <si>
    <t>Araujo Alcantara, Carlos Luis</t>
  </si>
  <si>
    <t>Coronado Arce, Shirley Susan</t>
  </si>
  <si>
    <t>Briceño Cosme, Pedro Felix</t>
  </si>
  <si>
    <t>Valdez Romero De Sandoval, Carmen Idelsa</t>
  </si>
  <si>
    <t>Reyes Alayo, Roxana Jackeline</t>
  </si>
  <si>
    <t>Lopez De Leiva, Vicenta</t>
  </si>
  <si>
    <t>Hinostroza Hernandez, Victor Adamo</t>
  </si>
  <si>
    <t>Quezada Agreda, Sara Esteria</t>
  </si>
  <si>
    <t>Carrasco Castillo, Santos Roxana</t>
  </si>
  <si>
    <t>Choton De Aspajo, Juana</t>
  </si>
  <si>
    <t>Celis Laboriano, Alindor</t>
  </si>
  <si>
    <t>Avalos De La Cruz De Rodriguez, Melva Soledad</t>
  </si>
  <si>
    <t>Pajuelo Minaya, Macaria Pompeya</t>
  </si>
  <si>
    <t>Carrion Lopez, Marcela Maria</t>
  </si>
  <si>
    <t>Vera Vargas, Cristina Marilu</t>
  </si>
  <si>
    <t>De La Cruz Geronimo, Richard Emerson</t>
  </si>
  <si>
    <t>Anticona Leyva, Fanny Del Carmen</t>
  </si>
  <si>
    <t>Tello Abanto, Maria Margarita</t>
  </si>
  <si>
    <t>Sauna De Avila, Dalila Augusta</t>
  </si>
  <si>
    <t>Paredes Gonzales, Richard Edgard</t>
  </si>
  <si>
    <t>Ticlla Mostacero, Otto Richard</t>
  </si>
  <si>
    <t>Lopez Bardales, Corina Ernestina</t>
  </si>
  <si>
    <t>Cocios Veliz, Benito</t>
  </si>
  <si>
    <t>Lopez Pinillos, Yengny E.</t>
  </si>
  <si>
    <t>Ruiz De Capuñay, Dora Victoria</t>
  </si>
  <si>
    <t>Mendoza Leon, Nancy Elizabeth</t>
  </si>
  <si>
    <t>Plasencia Mostacero, Oswaldo</t>
  </si>
  <si>
    <t>Martinez Guzman, Mario Armando</t>
  </si>
  <si>
    <t>Leyva Gonzalez, Elena Elva</t>
  </si>
  <si>
    <t>Bravo Paima De Castillo, Gemita Delcarmen</t>
  </si>
  <si>
    <t>Perez Diaz De Lecca, Isabel Margarita</t>
  </si>
  <si>
    <t>Sanchez Rodriguez, Julio Cesar</t>
  </si>
  <si>
    <t>Villar Cabrera, Augusto</t>
  </si>
  <si>
    <t>Reyes Rodriguez, Humberto</t>
  </si>
  <si>
    <t>Cieza Perez, Ymelda</t>
  </si>
  <si>
    <t>Villarreal Venegas De Romero, Ritajanet</t>
  </si>
  <si>
    <t>Rodriguez Encarnacion, Maria Ines</t>
  </si>
  <si>
    <t>Villanueva De Rodriguez, Hilda</t>
  </si>
  <si>
    <t>Leyton De Serrato, Olinda Balvina</t>
  </si>
  <si>
    <t>Espino Vargas, Maria Isabel</t>
  </si>
  <si>
    <t>Mendez Lavado, Chabuca Alejandrina</t>
  </si>
  <si>
    <t>Izquierdo Torres De Mendoza, Rosa Maria</t>
  </si>
  <si>
    <t>Polo Marquina, Jesus</t>
  </si>
  <si>
    <t>Hernandez Guerrero, Jorge Fidel</t>
  </si>
  <si>
    <t>Rengifo Lazaro, Anni Liliana</t>
  </si>
  <si>
    <t>Alcantara Esparza, Irene</t>
  </si>
  <si>
    <t>Oruna Graos, Izoel Oswaldo</t>
  </si>
  <si>
    <t>Palma Salazar, Segunda</t>
  </si>
  <si>
    <t>Monzon De Araujo, Maria Adriana</t>
  </si>
  <si>
    <t>Anton Malon, Fernando Pablo</t>
  </si>
  <si>
    <t>Garcia Santos De Horna, Nora Marleni</t>
  </si>
  <si>
    <t>Castro Guerrero, Betty Yolanda</t>
  </si>
  <si>
    <t>Castillo Gamarra, Asuncion Otilia</t>
  </si>
  <si>
    <t>Castillo Gamarra, Marleni Haydee</t>
  </si>
  <si>
    <t>Tello Avalos De Sauna, Martina</t>
  </si>
  <si>
    <t>Jimenez Alva, Lupe Del Carmen</t>
  </si>
  <si>
    <t>Rodriguez Barreto, Olga</t>
  </si>
  <si>
    <t>Mostacero Pretell, Marlyn Edith</t>
  </si>
  <si>
    <t>Ramirez De Gutierrez, Zoila Jacoba</t>
  </si>
  <si>
    <t>Villar De Carranza, Clemencia</t>
  </si>
  <si>
    <t>Cuba Guevara, Maria Ysabel</t>
  </si>
  <si>
    <t>Rodriguez Laiza, Vilma Doraliza</t>
  </si>
  <si>
    <t>Ramirez Rojas, Carlos Jorge</t>
  </si>
  <si>
    <t>Otiniano Mattos De Castillo, Nancyelizabeth</t>
  </si>
  <si>
    <t>Baron Angulo, Yeni Soledad</t>
  </si>
  <si>
    <t>Torres Huaman, Margarita</t>
  </si>
  <si>
    <t>Aldave Marreros, Rosa Elvia</t>
  </si>
  <si>
    <t>Esquivel Pichen, Leonor Liliana</t>
  </si>
  <si>
    <t>Pereda Moreno, Prospero</t>
  </si>
  <si>
    <t>Quiñonez Reyes, Maria Veraniz</t>
  </si>
  <si>
    <t>Contreras Vargas, Maria Susana</t>
  </si>
  <si>
    <t>Florentino Sanchez, Maria Eufemia</t>
  </si>
  <si>
    <t>Rebaza Sanchez, Segundo Elmer</t>
  </si>
  <si>
    <t>Aguilar Valiente, Elita Esperanza</t>
  </si>
  <si>
    <t>Villacorta Villacorta, Fany Lurdes</t>
  </si>
  <si>
    <t>Segura Marreros, Rosa Elvia</t>
  </si>
  <si>
    <t>Avila Ramirez, Rina Araceli</t>
  </si>
  <si>
    <t>Alfaro Perez, Santos Lidia</t>
  </si>
  <si>
    <t>Esquivel Llajaruna, Edelmira</t>
  </si>
  <si>
    <t>Albrecht Nieto, Gil Hermogenes</t>
  </si>
  <si>
    <t>Rosario Cueva, Dany Riber</t>
  </si>
  <si>
    <t>Monzon Muguerza De Leon, Susana Isolina</t>
  </si>
  <si>
    <t>Gonzales Torres, Obdulia</t>
  </si>
  <si>
    <t>Ullilen Paredes, Segundo Isaac</t>
  </si>
  <si>
    <t>Carbonel Urteaga, Vilma</t>
  </si>
  <si>
    <t>Rios Laiza, Carmen Rosa</t>
  </si>
  <si>
    <t>Revilla Fabian, Jheny Beatriz</t>
  </si>
  <si>
    <t>Chavez Mendoza, Lalo Lifoncio</t>
  </si>
  <si>
    <t>Aranda Cano, Elmer Eduar</t>
  </si>
  <si>
    <t>Alfaro De Lazaro, Edelmira</t>
  </si>
  <si>
    <t>Riveros Riveros, Otilia</t>
  </si>
  <si>
    <t>Rodriguez De Ruiz, Miriam</t>
  </si>
  <si>
    <t>Azabache Rodriguez, Lisbeth Isela</t>
  </si>
  <si>
    <t>Rios Pizan, Ana Maria</t>
  </si>
  <si>
    <t>Pereda Peña, Teodosia Victoria</t>
  </si>
  <si>
    <t>Fasabi Del Aguila, Rosi Alejandrina</t>
  </si>
  <si>
    <t>Rubio Zavaleta, Rosa Nelly</t>
  </si>
  <si>
    <t>Cabrera Valentin, Irma Rosmery</t>
  </si>
  <si>
    <t>Velasquez Rojas, Ruth Magaly</t>
  </si>
  <si>
    <t>Varas Avalos, Elida Elsa</t>
  </si>
  <si>
    <t>Saavedra Huaman, Kelly Vilma</t>
  </si>
  <si>
    <t>Lecca Gutierrez, Marilyn Fiorella</t>
  </si>
  <si>
    <t>Ventura Chucas, Valentina</t>
  </si>
  <si>
    <t>Esquivel Baron, Marcela Pascuala</t>
  </si>
  <si>
    <t>Rojas Gamboa, Elizabeth Smith</t>
  </si>
  <si>
    <t>Cotrina Castillo, Nelida Soledad</t>
  </si>
  <si>
    <t>Salazar Sanchez, Erika Inakely</t>
  </si>
  <si>
    <t>Cumapa Fasabi, Luisa</t>
  </si>
  <si>
    <t>Jara Zavaleta, Margarita</t>
  </si>
  <si>
    <t>Vidal Horna, Hilda Flor</t>
  </si>
  <si>
    <t>Reyes Marin, Esperanza Nancy</t>
  </si>
  <si>
    <t>Montoya Reyes, Agustin</t>
  </si>
  <si>
    <t>Alvarado Escorsa, Cindy Ruth</t>
  </si>
  <si>
    <t>Victorio Casas, Estefa Leuteria</t>
  </si>
  <si>
    <t>Vigo Iglesias, Giancarlo Jhonatan</t>
  </si>
  <si>
    <t>Villanueva Medina, Silvia Erika</t>
  </si>
  <si>
    <t>Vasquez Muñoz, Tony Franklin</t>
  </si>
  <si>
    <t>Durand Aguilar, Marisol Francisca</t>
  </si>
  <si>
    <t>Marreros Vasquez, Amalia Isabel</t>
  </si>
  <si>
    <t>Aranda Garcia, Heidy Jannette</t>
  </si>
  <si>
    <t>Ramirez Zavala, Nelida Hilda</t>
  </si>
  <si>
    <t>Carrasco Alvarado, Maria Olinda</t>
  </si>
  <si>
    <t>Vasquez Mendoza Vda De Campos, Rosa</t>
  </si>
  <si>
    <t>Ullilen Torres, Yanina Estercila</t>
  </si>
  <si>
    <t>Flores Ramirez, Maria Elma</t>
  </si>
  <si>
    <t>Avila Acevedo, Segunda Francisca</t>
  </si>
  <si>
    <t>Chavez Murrugarra, Maria Felicitas</t>
  </si>
  <si>
    <t>Bruno Peralta, Elena</t>
  </si>
  <si>
    <t>Eustaquio Reyes, Maria Maximina</t>
  </si>
  <si>
    <t>Flores Laiza, Emerita</t>
  </si>
  <si>
    <t>Avila Cruz, Leonor</t>
  </si>
  <si>
    <t>Mantilla Lozano, Mary Emeredit</t>
  </si>
  <si>
    <t>Morales Rubio, Santos Mercedes</t>
  </si>
  <si>
    <t>Grados Ramos, Ruth Elizabeth</t>
  </si>
  <si>
    <t>Ullilen Torres, Ana Cecilia</t>
  </si>
  <si>
    <t>Julian Barreto, Guisela Rosa</t>
  </si>
  <si>
    <t>Quiroz Muguerza, Graciela Aide</t>
  </si>
  <si>
    <t>Santos Valentin, Ynes Esther</t>
  </si>
  <si>
    <t>Bacilio Vasquez, Balvina</t>
  </si>
  <si>
    <t>Munsibay Rondo, Giovanna Cecilia</t>
  </si>
  <si>
    <t>Valverde Quispe, Juana Elvira</t>
  </si>
  <si>
    <t>Rodriguez Caballero, Flor De Belen</t>
  </si>
  <si>
    <t>Quiroz Montenegro, Hebert</t>
  </si>
  <si>
    <t>Esquivel Salinas, Constancia Marlene</t>
  </si>
  <si>
    <t>Alfaro Castañeda, Sonia Charito</t>
  </si>
  <si>
    <t>Reyes Bueno, Rolando Roberto</t>
  </si>
  <si>
    <t>Zavaleta Hilario, Paulina Flor</t>
  </si>
  <si>
    <t>Carrasco Lara, Rosa Viviana</t>
  </si>
  <si>
    <t>Paredes Hernandez, Elizabeth Geovana</t>
  </si>
  <si>
    <t>Paredes Alcantara, Maria Paulina</t>
  </si>
  <si>
    <t>Urbina De Torres, Bertha Gladis</t>
  </si>
  <si>
    <t>Perez Rodriguez, Olga</t>
  </si>
  <si>
    <t>Salvador Angulo, Rosa Benedicta</t>
  </si>
  <si>
    <t>Esquivel Siguenza, Agustin Luciano</t>
  </si>
  <si>
    <t>Lopez Arteaga, Nery Silvina</t>
  </si>
  <si>
    <t>Julca De Alvarez, Teresa</t>
  </si>
  <si>
    <t>Cruz Alejo, Yajaira Felipa</t>
  </si>
  <si>
    <t>Garcia Castillo, Ermelinda Rocio</t>
  </si>
  <si>
    <t>Mego Sandoval, Jonathan Junior</t>
  </si>
  <si>
    <t>Cerna Arribasplata, Carmen Roxana</t>
  </si>
  <si>
    <t>Saenz Taboada, Cyntia Paola</t>
  </si>
  <si>
    <t>Mauricio Rodriguez, Gladys Liliana</t>
  </si>
  <si>
    <t>Rivas Pisco, Nelly</t>
  </si>
  <si>
    <t>Bazan Moya, Leslie Juliana</t>
  </si>
  <si>
    <t>Reyes Fernandez, Elezmith Yesenia</t>
  </si>
  <si>
    <t>Rojas Miguel, Betsy Noemi</t>
  </si>
  <si>
    <t>Gonzales Garcia, Dalila Marivel</t>
  </si>
  <si>
    <t>Acevedo Ramos, Adela Balbina</t>
  </si>
  <si>
    <t>Sousa Perez, Antonio Lupo</t>
  </si>
  <si>
    <t>Lara Elias, Jesus Esperanza</t>
  </si>
  <si>
    <t>Villarreal Riveros, Benita Marleny</t>
  </si>
  <si>
    <t>Mendez Eusebio, Reynilda</t>
  </si>
  <si>
    <t>Vaca Martell, Paulina</t>
  </si>
  <si>
    <t>Gonzalez Gil, Nancy Carmen</t>
  </si>
  <si>
    <t>Morales Mendez, Ynda Ana Melva</t>
  </si>
  <si>
    <t>Salaverry Escobar, Juddith Yaquellin</t>
  </si>
  <si>
    <t>Daza Carranza, Elmer Leocadio</t>
  </si>
  <si>
    <t>Davila Calderon, Arlemia</t>
  </si>
  <si>
    <t>Laguna Valencia, Baloisa Maribel</t>
  </si>
  <si>
    <t>Mendoza Aranda, Maria Del Carmen</t>
  </si>
  <si>
    <t>Carrasco Ortiz, Juana Deysi</t>
  </si>
  <si>
    <t>Marcelo Briceño, Marina Enmali</t>
  </si>
  <si>
    <t>Gamarra Castañeda, Baster Soledad</t>
  </si>
  <si>
    <t>Vera Baltazar, Fany Yakelyn</t>
  </si>
  <si>
    <t>Esquivel Prado, Santos Leonidas</t>
  </si>
  <si>
    <t>Nuñez Sandonas, Felix Benjamin</t>
  </si>
  <si>
    <t>Grifo El Campanario E.I.R.L.</t>
  </si>
  <si>
    <t>Haro Espinola, Yeny Maribel</t>
  </si>
  <si>
    <t>Rodriguez Zavaleta, Maria Virginia</t>
  </si>
  <si>
    <t>Ruiz Alvarado, Nery</t>
  </si>
  <si>
    <t>Quiroz Montenegro, Nelly</t>
  </si>
  <si>
    <t>Quiroz Olivares, Julia Noemi</t>
  </si>
  <si>
    <t>Huacacolqui Diaz, Edinson</t>
  </si>
  <si>
    <t>Bocanegra Moya, Rosa Ana</t>
  </si>
  <si>
    <t>Vilca Mauricio De Rios, Eusebia</t>
  </si>
  <si>
    <t>Rojas De La Cruz, Constante</t>
  </si>
  <si>
    <t>Vega Sandoval, Carmen Estela</t>
  </si>
  <si>
    <t>Morales Yupanqui, Robin Jhanpier</t>
  </si>
  <si>
    <t>Alvarez Diaz, Sonia Marisol</t>
  </si>
  <si>
    <t>Casas Gamboa, Santos Imelda</t>
  </si>
  <si>
    <t>Gil Agreda, Fidel Alcides</t>
  </si>
  <si>
    <t>Aguilar Alvarado, Leyla Veronica</t>
  </si>
  <si>
    <t>Mendoza Lozada, Esteban Enrique</t>
  </si>
  <si>
    <t>Gonzales Gamboa, Julio Lorgio</t>
  </si>
  <si>
    <t>Hernandez Barboza, Maribel</t>
  </si>
  <si>
    <t>Briceño Gomez, Santos Herlinda</t>
  </si>
  <si>
    <t>Gonzales Rodriguez, Maria Dolores</t>
  </si>
  <si>
    <t>Sirlupu Farfan De Medina, Jessica Patricia</t>
  </si>
  <si>
    <t>Julca Mendoza, Nancy Janet</t>
  </si>
  <si>
    <t>Mena Bravo, Manuel Octavio</t>
  </si>
  <si>
    <t>Rosario Angulo, Greysi Tatiana</t>
  </si>
  <si>
    <t>Chavez Narcizo, Fanny Judith</t>
  </si>
  <si>
    <t>Risco Pesantes, Ramiro</t>
  </si>
  <si>
    <t>Villa Garcia, Carlos Damian</t>
  </si>
  <si>
    <t>Capillo Quispe, Jorge Luis</t>
  </si>
  <si>
    <t>Carranza Herrera, Anai Melissa</t>
  </si>
  <si>
    <t>Ponce Sanchez, Margarita</t>
  </si>
  <si>
    <t>Guevara De Caspito, Otilia Guadalupe</t>
  </si>
  <si>
    <t>Cabrera Altamirano, Jesus Wilfredo</t>
  </si>
  <si>
    <t>Rodriguez Burgos De Zavaleta, Edithnoemi</t>
  </si>
  <si>
    <t>Lazaro Lujan, Evelyn Roxana</t>
  </si>
  <si>
    <t>Rojas Quiroz, Maria Natividad</t>
  </si>
  <si>
    <t>Cruz Reyes, Luis Alberto</t>
  </si>
  <si>
    <t>Rojas Landauro, Sandra Rebeca</t>
  </si>
  <si>
    <t>Perales Davila, Lita Cecilia</t>
  </si>
  <si>
    <t>Villarreal Morales, Jhosseph Jhonatan</t>
  </si>
  <si>
    <t>Rios Layza De Miranda, Elsa Margot</t>
  </si>
  <si>
    <t>Avila Sanchez, Rocio Ines</t>
  </si>
  <si>
    <t>Linares Navarro, Silvana Mayumi Consuelo</t>
  </si>
  <si>
    <t>Atanacio Vasquez, Wualter David</t>
  </si>
  <si>
    <t>Olivares Cerquin, Jesus Del Pilar</t>
  </si>
  <si>
    <t>Olivarez Eustaquio, Lidia Mercedes</t>
  </si>
  <si>
    <t>Otiniano Llaure, Rosa Maria</t>
  </si>
  <si>
    <t>Aguilar Cabrera, Brian Stefano</t>
  </si>
  <si>
    <t>Lozano Cerna, Anabel</t>
  </si>
  <si>
    <t>Carranza Zavaleta, Rosa Consuelo</t>
  </si>
  <si>
    <t>Ruiz Campos, Marina</t>
  </si>
  <si>
    <t>Avila Jara, Sara Amelia</t>
  </si>
  <si>
    <t>Perez De Baca, Jacinta</t>
  </si>
  <si>
    <t>Calderon Leon, Ricardo Jose</t>
  </si>
  <si>
    <t>Florian Viton, Jose Luis</t>
  </si>
  <si>
    <t>Marquina Cruz, Rebeca</t>
  </si>
  <si>
    <t>Delgado Farro, Judith Araceli</t>
  </si>
  <si>
    <t>Leiva Salas, Luis Humberto</t>
  </si>
  <si>
    <t>Valderrama Llauri, Flor Maria</t>
  </si>
  <si>
    <t>Mauricio Rodriguez, Everling Yuliana</t>
  </si>
  <si>
    <t>Urbina Nolasco, Beatriz Angela</t>
  </si>
  <si>
    <t>Eustaquio Fernandez, Sandra Elizabeth</t>
  </si>
  <si>
    <t>Arroyo Bravo, Eladina Doris</t>
  </si>
  <si>
    <t>Rios Delgado, Requilda</t>
  </si>
  <si>
    <t>Gonzalez Pelaez, Genara</t>
  </si>
  <si>
    <t>Chigne Flores, Cruz Amparito</t>
  </si>
  <si>
    <t>Rodriguez Cabezas, Santos Rufina</t>
  </si>
  <si>
    <t>Geronimo Ulloa, Luz Graciela</t>
  </si>
  <si>
    <t>Perez Flores, Marixsa Noemi</t>
  </si>
  <si>
    <t>Pichen Mosqueira, Elber Abel</t>
  </si>
  <si>
    <t>Joaquin Oruna, Lucy Edit</t>
  </si>
  <si>
    <t>Castro Marcelo, Elena Leonor</t>
  </si>
  <si>
    <t>Angulo Cervantes, Mercedes</t>
  </si>
  <si>
    <t>Julcahuanga Vasquez, Maritha</t>
  </si>
  <si>
    <t>Bravo Casanova, Rosa Esperanza</t>
  </si>
  <si>
    <t>Flores Cortez, Victor Abel</t>
  </si>
  <si>
    <t>Tello Vidarte, Darwin Javier</t>
  </si>
  <si>
    <t>Villanueva Alcalde, Rosa</t>
  </si>
  <si>
    <t>Ocas Saldaña, Dulce Nombre De Maria</t>
  </si>
  <si>
    <t>Araujo Quispe, Roger Natividad</t>
  </si>
  <si>
    <t>Torres Varas, Robertho Belarmino</t>
  </si>
  <si>
    <t>Molina Gutierrez, Julia Consuelo</t>
  </si>
  <si>
    <t>Quiñones Castro, Flor Janet</t>
  </si>
  <si>
    <t>Estela Mejia, Elizabeth</t>
  </si>
  <si>
    <t>Calderon Gastañadui, Cecilia Emperatriz</t>
  </si>
  <si>
    <t>Iparraguirre Briones, Luz Angelica</t>
  </si>
  <si>
    <t>Valderrama Moreno, Maria Paula</t>
  </si>
  <si>
    <t>Valera Chavez, Yurdes Yuliza</t>
  </si>
  <si>
    <t>Alvarado Pizan, Oswaldo Antio</t>
  </si>
  <si>
    <t>Solano Agreda, Agripina</t>
  </si>
  <si>
    <t>Caballero Herrera, Alby Roxana</t>
  </si>
  <si>
    <t>Briceño Quiroz, Clemencia</t>
  </si>
  <si>
    <t>Polo Gomez, Juana Agripina</t>
  </si>
  <si>
    <t>Alvarado Vega, Elena</t>
  </si>
  <si>
    <t>Alcalde Ferreyra, Magdiel Ermes</t>
  </si>
  <si>
    <t>Rodriguez De La Cruz, Jesus Consuelo</t>
  </si>
  <si>
    <t>Chalan Lescano, Roger Gustavo</t>
  </si>
  <si>
    <t>Mendieta Aguilar, Maura</t>
  </si>
  <si>
    <t>Caballero Zegarra, Beatriz Aurelia</t>
  </si>
  <si>
    <t>Deza Loje, Betty Profetila</t>
  </si>
  <si>
    <t>Garcia Reyes, Miriam Leonor</t>
  </si>
  <si>
    <t>Roncal Valverde, Brayan Alfredo</t>
  </si>
  <si>
    <t>Diestra Vera, Rosa Maria</t>
  </si>
  <si>
    <t>Cueva Villanueva, Lina Eufemia</t>
  </si>
  <si>
    <t>Gonzales Pineda, Maria Amelia</t>
  </si>
  <si>
    <t>Campos Castillo, Diandra Anali</t>
  </si>
  <si>
    <t>Sanchez Eustaquio, Magda Roxmeri</t>
  </si>
  <si>
    <t>Cruz Maldonado, Hector Ivan</t>
  </si>
  <si>
    <t>Cuadra Valdez, Ana Maria</t>
  </si>
  <si>
    <t>Sanchez Chujutalli, Neldith</t>
  </si>
  <si>
    <t>Gamarra Jaico, Norma Doraliza</t>
  </si>
  <si>
    <t>Flores Mozo, Jorge Luis</t>
  </si>
  <si>
    <t>Ponce Castro, Isabel</t>
  </si>
  <si>
    <t>Mantilla Gonzalez, Tania Lisbeth</t>
  </si>
  <si>
    <t>Rengifo Garro, Ines</t>
  </si>
  <si>
    <t>Mendoza Velarde, Maria Esperanza</t>
  </si>
  <si>
    <t>Horna Rodriguez, Maria Marleny</t>
  </si>
  <si>
    <t>Geldres De Rosas, Marta Justina</t>
  </si>
  <si>
    <t>Rodriguez Ulloa, Dalila Paula</t>
  </si>
  <si>
    <t>Maurtua Ballena, Irene Elizabeth</t>
  </si>
  <si>
    <t>Quispe Armas, Regina Angelica</t>
  </si>
  <si>
    <t>Imboma Huaman, Martina Sabina</t>
  </si>
  <si>
    <t>Verastegui Rondo, Fiorela Magaly</t>
  </si>
  <si>
    <t>Alvarez Solano, Filiberto Hilder</t>
  </si>
  <si>
    <t>Castrejon Moncada, Belermina</t>
  </si>
  <si>
    <t>Lizarraga Lopez, Emilio Felix</t>
  </si>
  <si>
    <t>Alayo Mantilla, Manuela Etelvina</t>
  </si>
  <si>
    <t>Jauregui Rivera, Liliana Rosario</t>
  </si>
  <si>
    <t>Velasquez Vera, Fredy Ronal</t>
  </si>
  <si>
    <t>Gavidia Sanchez, Ande Rosane</t>
  </si>
  <si>
    <t>Quispe Rios, Meri Oliva</t>
  </si>
  <si>
    <t>Rojas Muñoz, Eva Maria</t>
  </si>
  <si>
    <t>Lizarraga Ibañez, Santos Fidencia</t>
  </si>
  <si>
    <t>Villanueva Ruiz, Maritza Paulina</t>
  </si>
  <si>
    <t>Vasquez Gaitan, Teresina</t>
  </si>
  <si>
    <t>Diaz Leon, Melchora Elvira</t>
  </si>
  <si>
    <t>Vidal Vigo, Carmen Maritza</t>
  </si>
  <si>
    <t>Velasquez Castro, Hemerson Yorvin</t>
  </si>
  <si>
    <t>Baltazar Villanueva, Natividad</t>
  </si>
  <si>
    <t>Rodriguez Bello, Delia Mereyne</t>
  </si>
  <si>
    <t>Solorzano Bernales, Juan Francisco</t>
  </si>
  <si>
    <t>Loyola Reyes, Juana Maria</t>
  </si>
  <si>
    <t>Avalos Soto De Ybañez, Esmelda Verenis</t>
  </si>
  <si>
    <t>Rios Sanchez, Jane Luzvani</t>
  </si>
  <si>
    <t>Aguirre Ruiz, Nelida Miriam</t>
  </si>
  <si>
    <t>Diaz Huaripata, Carmen Tereza</t>
  </si>
  <si>
    <t>Zavaleta Calderon, Roger Emiliano</t>
  </si>
  <si>
    <t>Mendez De Alayo, Catalina Rosa</t>
  </si>
  <si>
    <t>Villar Cortegana, Adelina Del Carmen</t>
  </si>
  <si>
    <t>Imboma Huaman, Carmen</t>
  </si>
  <si>
    <t>Chimbor Alvarado, Santos Filomena</t>
  </si>
  <si>
    <t>Riveros Gonzales, Lidia Francisca</t>
  </si>
  <si>
    <t>Quiroz Chavez, Gloria Noemi</t>
  </si>
  <si>
    <t>Vargas Briceño, Carmen Rosa</t>
  </si>
  <si>
    <t>Marcelo Bustamante, Ana Ysabel</t>
  </si>
  <si>
    <t>Alvarez Santos, Marina Esther</t>
  </si>
  <si>
    <t>Liñan Villacorta, Bertila</t>
  </si>
  <si>
    <t>Ascate Chacon, Alberto</t>
  </si>
  <si>
    <t>Alvarado Villcas, Janeth Maritza</t>
  </si>
  <si>
    <t>Toledo Garcia, Santos Teresa</t>
  </si>
  <si>
    <t>Orbegoso Esquivel, Francisco</t>
  </si>
  <si>
    <t>Quispe Guevara, Francisca Telvina</t>
  </si>
  <si>
    <t>Gil Mendoza, Maria</t>
  </si>
  <si>
    <t>Bueno Chinche, Eusebia</t>
  </si>
  <si>
    <t>Laura Colorado, Rosa Luz</t>
  </si>
  <si>
    <t>Sebastian Lujan, Edita</t>
  </si>
  <si>
    <t>Campos Alfaro, Flor Maria</t>
  </si>
  <si>
    <t>Sanchez Pumayalla, Luz Amable</t>
  </si>
  <si>
    <t>Villanueva Paredes, Luisa Perpetua</t>
  </si>
  <si>
    <t>Moreno Chaupe, Carmen Julia</t>
  </si>
  <si>
    <t>Ventura Chaupe, Julio Cesar</t>
  </si>
  <si>
    <t>Chinchay Peña, Lorenzo</t>
  </si>
  <si>
    <t>Murga Avila, Elmer Roberto</t>
  </si>
  <si>
    <t>Zavaleta Chaupe, Jhonny Richard</t>
  </si>
  <si>
    <t>Moreno Rodriguez, Alexander</t>
  </si>
  <si>
    <t>Cerna Gonzalez, Felicita</t>
  </si>
  <si>
    <t>Vasquez Espinoza, Higor Orlando</t>
  </si>
  <si>
    <t>Ortiz De Cerna, Gloria</t>
  </si>
  <si>
    <t>Alcantara De Neyra, Maria Mercedes</t>
  </si>
  <si>
    <t>Minchola Rodriguez, Sonia Naoli</t>
  </si>
  <si>
    <t>Araujo Mariños, Juana Irene</t>
  </si>
  <si>
    <t>Agreda Juarez, Noly Selene</t>
  </si>
  <si>
    <t>Venancio Minaya, Ofelia Nela</t>
  </si>
  <si>
    <t>Velasquez Altamirano, Mayra Johana</t>
  </si>
  <si>
    <t>Cava Saenz, Miluska</t>
  </si>
  <si>
    <t>Honorio Zavaleta, Milagros Del Pilar</t>
  </si>
  <si>
    <t>Alvarez Villanueva, Anderson Alexis</t>
  </si>
  <si>
    <t>Ruiz Armas, Rocio Hermelinda</t>
  </si>
  <si>
    <t>Gongora Lopez, Vanessa</t>
  </si>
  <si>
    <t>Ponce Bernuy, Silvia Regina</t>
  </si>
  <si>
    <t>Cruz Garcia, Bertha Rosmery</t>
  </si>
  <si>
    <t>Villanueva Valeriano, Jesus Grimaneza</t>
  </si>
  <si>
    <t>Salvatierra Quezada, Juan Luis</t>
  </si>
  <si>
    <t>Cerna Gomez, Leticia Merlyys</t>
  </si>
  <si>
    <t>Zavaleta Orbegoso, Deisy Aidee</t>
  </si>
  <si>
    <t>Salirrosas Astopilco, Cintia Violeta</t>
  </si>
  <si>
    <t>Urquiza Asencio, Gladys Higinia</t>
  </si>
  <si>
    <t>Espinola Concepcion, Deysi</t>
  </si>
  <si>
    <t>Chanduvi Sanchez, Ramiro Edmundo</t>
  </si>
  <si>
    <t>Castillo Yupanqui, Natividad</t>
  </si>
  <si>
    <t>Guerrero Castillo, Edy Justino</t>
  </si>
  <si>
    <t>Sandoval Palacios, Karina Alejandrina</t>
  </si>
  <si>
    <t>Inversiones &amp; Servicios Generales EDu S.R.L.</t>
  </si>
  <si>
    <t>Delgado Velasquez, Yessenia Magaly</t>
  </si>
  <si>
    <t>Terrones Ruiz, Cesar Manuel</t>
  </si>
  <si>
    <t>Quezada Rosario, Janina Saori</t>
  </si>
  <si>
    <t>Eusebio Perez, Christian Alexis</t>
  </si>
  <si>
    <t>Vega Aguilar, Fanny Lizeth</t>
  </si>
  <si>
    <t>Garcia Vera, Gladys Nereida</t>
  </si>
  <si>
    <t>Alvarez Gutierrez, Maria Viviana</t>
  </si>
  <si>
    <t>Laiza Juarez, Edwin Alexander</t>
  </si>
  <si>
    <t>Cruzado Samana, Shirley Dalila</t>
  </si>
  <si>
    <t>Angulo Chuquiviguel, Gloria Violeta</t>
  </si>
  <si>
    <t>Mantilla Huaman, Rosa Leonor</t>
  </si>
  <si>
    <t>Garcia Gil, Delia Lisbeth</t>
  </si>
  <si>
    <t>Campos Benites, Raisa Flora</t>
  </si>
  <si>
    <t>Esquivel Reyes, Gracia Santa</t>
  </si>
  <si>
    <t>Siccha Alva, Maria Dorita</t>
  </si>
  <si>
    <t>Zapata De Sosa, Maria Esther</t>
  </si>
  <si>
    <t>Salas Quezada, Maria Ana</t>
  </si>
  <si>
    <t>Romero Sanchez De Quiroz, Gladizcarmen</t>
  </si>
  <si>
    <t>Ravello Aredo, Rosa Isabel</t>
  </si>
  <si>
    <t>Ventura Horna, Carmen Hermelinda</t>
  </si>
  <si>
    <t>Laguna Villanueva, Felisiana Benensia</t>
  </si>
  <si>
    <t>Castro Reyes De Quipuscoa, Jorgelina</t>
  </si>
  <si>
    <t>Quiroz Vereau De Rodriguez, Carmenelena</t>
  </si>
  <si>
    <t>Mauricio Yanayaco, Ofelia Doris</t>
  </si>
  <si>
    <t>Velasquez Vasquez, Teodoro Salvador</t>
  </si>
  <si>
    <t>Eucebio Alfaro, Maria Eulalia</t>
  </si>
  <si>
    <t>Nuñez Huaman, Francisca</t>
  </si>
  <si>
    <t>Moreno Reyes De Bacilio, Jacoba Genoveva</t>
  </si>
  <si>
    <t>Calderon Chup, Maria Del Pilar</t>
  </si>
  <si>
    <t>Fermin Ramos Vda De Ledezma, Flor</t>
  </si>
  <si>
    <t>Horna Principe, Hilda Consuelo</t>
  </si>
  <si>
    <t>Perez Tolentino, Justina Teresa</t>
  </si>
  <si>
    <t>Valdiviezo Avila, Neumicia</t>
  </si>
  <si>
    <t>Julca De Quispe, Susana Emerita</t>
  </si>
  <si>
    <t>Portal Rosales, Ceferina Hipolita</t>
  </si>
  <si>
    <t>Garcia Gil, Oswaldo Modesto</t>
  </si>
  <si>
    <t>Romero Vda De Cholan, Graciela</t>
  </si>
  <si>
    <t>Benites Espinoza, Miriam Rosmeri</t>
  </si>
  <si>
    <t>Quipuzco Mendez, Patricia Rebeca</t>
  </si>
  <si>
    <t>Siche Capristan, Patricia Marisol</t>
  </si>
  <si>
    <t>Moncada Vda De Cruzado, Maria Irma</t>
  </si>
  <si>
    <t>Moya Rodriguez, Segundo Heriberto</t>
  </si>
  <si>
    <t>Bardales De Rengifo, Zoila</t>
  </si>
  <si>
    <t>Rebaza Meza, Emelita Gumercinda</t>
  </si>
  <si>
    <t>Abanto Mendo De Vasquez, Franciscafilonila</t>
  </si>
  <si>
    <t>Cavero Llanos, Tomasa Eleodora</t>
  </si>
  <si>
    <t>Amaya De Aniceto, Nidia</t>
  </si>
  <si>
    <t>Vargas Torres, Ercila Victoria</t>
  </si>
  <si>
    <t>Moreno Evangelista De Gavidia, Martha Emperatriz</t>
  </si>
  <si>
    <t>Acuña Uriarte, Adelinda</t>
  </si>
  <si>
    <t>Lazaro Ganoza, Alvina Adela</t>
  </si>
  <si>
    <t>Silva Marquez De Contreras, Falconery</t>
  </si>
  <si>
    <t>Rodriguez De Mendoza, Paulina Agripina</t>
  </si>
  <si>
    <t>Zavaleta Gutierrez De Mostacero, Maria Eu</t>
  </si>
  <si>
    <t>Gutierrez Ramirez De Oliden, Jesusoctavila</t>
  </si>
  <si>
    <t>Caceres Miranda, Luis Fermin</t>
  </si>
  <si>
    <t>Valles Escalante, Demostenes</t>
  </si>
  <si>
    <t>Palay Sanchez, Carmela</t>
  </si>
  <si>
    <t>Mendez De Valles, Feliciana</t>
  </si>
  <si>
    <t>Heras Tafur, Miriam Haydee</t>
  </si>
  <si>
    <t>Juarez Delfin, Virginia Micaela</t>
  </si>
  <si>
    <t>Contreras Luna, Aleida Maricel</t>
  </si>
  <si>
    <t>Narro Pascual, Maria Primitiva</t>
  </si>
  <si>
    <t>Abanto Mendo, Virginia Antonia</t>
  </si>
  <si>
    <t>Crisologo Villanueva, Maria Marina</t>
  </si>
  <si>
    <t>Vasquez De Velasquez, Margarita Irene</t>
  </si>
  <si>
    <t>Uzuriaga Justo, Constantina</t>
  </si>
  <si>
    <t>Lazaro Acevedo, Edwin Luis</t>
  </si>
  <si>
    <t>Gamboa Salinas, Ramon A</t>
  </si>
  <si>
    <t>Romero De Vargas, Liduvina Margarita</t>
  </si>
  <si>
    <t>Guzman Sandoval, Teonila</t>
  </si>
  <si>
    <t>Asuncion Ramirez, Martha Del Pilar</t>
  </si>
  <si>
    <t>Sigüenza Rodriguez, Elena Clara</t>
  </si>
  <si>
    <t>Cenas Urquiaga, Cinthya Vanessa</t>
  </si>
  <si>
    <t>Atanacio Leiva, Rogger Guillermo</t>
  </si>
  <si>
    <t>Cochachin Sanchez, Delia Teofila</t>
  </si>
  <si>
    <t>Ramos Lulichac, Liz Giovany</t>
  </si>
  <si>
    <t>Minchola Sanchez, Marilu</t>
  </si>
  <si>
    <t>Pascual Alfaro, Rene</t>
  </si>
  <si>
    <t>Romero Guevara, Blanca Alustria</t>
  </si>
  <si>
    <t>Rafael Fernandez, Yoannis Agustin</t>
  </si>
  <si>
    <t>Tolentino Cruz, Alicia Raquel</t>
  </si>
  <si>
    <t>Esquen Ordoñez De Avila, Doris Roxana</t>
  </si>
  <si>
    <t>Lazaro Deza, Jorge</t>
  </si>
  <si>
    <t>Mariños Esquivel, Manuel Antonio</t>
  </si>
  <si>
    <t>Gonzales Geronimo, Violeta</t>
  </si>
  <si>
    <t>Gamboa Torres, Brigida Beridiana</t>
  </si>
  <si>
    <t>Avalos Ramos, Felipa Feliciana</t>
  </si>
  <si>
    <t>Herrera Olivera, Tarcila</t>
  </si>
  <si>
    <t>Villanueva Polo, Santos Tomasa</t>
  </si>
  <si>
    <t>Obando Vasquez, Nelida Beatriz</t>
  </si>
  <si>
    <t>Vasquez Tineyo, Rosa Esther</t>
  </si>
  <si>
    <t>Polo Reyes, Santos Flor</t>
  </si>
  <si>
    <t>Paredes Vela, Santos</t>
  </si>
  <si>
    <t>Vasquez Aguirre, Lirio Queli</t>
  </si>
  <si>
    <t>Velasquez Haro, Rosa Melva</t>
  </si>
  <si>
    <t>Acosta Rodriguez, Jhon Marlon</t>
  </si>
  <si>
    <t>Sare Trujillo, Luis Abel</t>
  </si>
  <si>
    <t>Salvatierra Joaquin, Francisca Gladys</t>
  </si>
  <si>
    <t>Sandoval Sanchez, Salustiana</t>
  </si>
  <si>
    <t>Jara Mendoza, Rosa</t>
  </si>
  <si>
    <t>Sanchez Ninaquispe, Diana Sebastiana</t>
  </si>
  <si>
    <t>Mariños Vargas, Isabel Asucena</t>
  </si>
  <si>
    <t>Valencia Quispe, Felix Santos</t>
  </si>
  <si>
    <t>Salirrosas Rodriguez, Danila Gerardina</t>
  </si>
  <si>
    <t>Rodriguez Sanchez, Jose Enrique</t>
  </si>
  <si>
    <t>Bobadilla Bobadilla, Gustavo Adolfo</t>
  </si>
  <si>
    <t>Huamanchay Sanchez, Florinda Clemencia</t>
  </si>
  <si>
    <t>Julca Garcia, Eufemia</t>
  </si>
  <si>
    <t>Quispe Alvarez, Bartolome Feliciano</t>
  </si>
  <si>
    <t>Lavado Hurtado De Gonzales, Santosneri</t>
  </si>
  <si>
    <t>Briceño Roncal, Julia Maribel</t>
  </si>
  <si>
    <t>Bravo Andrade, Nubia Vanesa</t>
  </si>
  <si>
    <t>Vasquez Rodriguez, Maria Elvis</t>
  </si>
  <si>
    <t>Quiroz Olivares, Sonia Mercedes</t>
  </si>
  <si>
    <t>Gamboa De Alvarado, Mercedes</t>
  </si>
  <si>
    <t>Lopez Salinas, Dina Margarita</t>
  </si>
  <si>
    <t>Huaman Aguirre, Maria Del Rosario</t>
  </si>
  <si>
    <t>Reyna Velasquez, Lady Vanessa</t>
  </si>
  <si>
    <t>Gonzales Velasquez, Carlos Alberto</t>
  </si>
  <si>
    <t>Baltazar Arqueros, Andres Confesor</t>
  </si>
  <si>
    <t>Gutierrez Espejo, Yuliana Lizet</t>
  </si>
  <si>
    <t>Cortijo Meregildo, Magdalena</t>
  </si>
  <si>
    <t>Saldaña Peña, Doris Raquel</t>
  </si>
  <si>
    <t>Cerna Vargas, Rosa Mercedes</t>
  </si>
  <si>
    <t>Gutierrez Calderon, Ylda Doris</t>
  </si>
  <si>
    <t>Perez Vasquez, Gines De Arles</t>
  </si>
  <si>
    <t>Huaman Vda De Palma, Felicita</t>
  </si>
  <si>
    <t>Alfaro Ovidio, Mercedes Graciela</t>
  </si>
  <si>
    <t>Villanueva Quispe, Flor Marina</t>
  </si>
  <si>
    <t>Gamboa De Rodriguez, Maria Clara</t>
  </si>
  <si>
    <t>Linares Moreno, Gladys Maximina</t>
  </si>
  <si>
    <t>Baltodano Prado, Mercedes Sabina</t>
  </si>
  <si>
    <t>Tantalean Bobadilla, Abel Pastor</t>
  </si>
  <si>
    <t>Valderrama Agreda, Berta Pascual</t>
  </si>
  <si>
    <t>Vega Aspiros, Rocio Del Pilar</t>
  </si>
  <si>
    <t>Custodio Salvatierra, Maria Celsa</t>
  </si>
  <si>
    <t>Garcia Reyes, Luisa</t>
  </si>
  <si>
    <t>Eustaquio Rodriguez, Maruja Herlinda</t>
  </si>
  <si>
    <t>Yupanqui Lecca, Paula</t>
  </si>
  <si>
    <t>Sebastian Flores, Honorio</t>
  </si>
  <si>
    <t>Villarreal Principe, Mavila</t>
  </si>
  <si>
    <t>Villar Vasquez De Acosta, Saara Elvira</t>
  </si>
  <si>
    <t>Cueva Ramirez, Maria Magna</t>
  </si>
  <si>
    <t>Castillo Vega, Segunda Margarita</t>
  </si>
  <si>
    <t>Julca De Gutierrez, Edith Marlene</t>
  </si>
  <si>
    <t>Horna Principe, Santos Milciades</t>
  </si>
  <si>
    <t>Sandoval Moreno, Gilberto Alcibiades</t>
  </si>
  <si>
    <t>Tarrillo Carmona, Lucero Alejandrina</t>
  </si>
  <si>
    <t>Castillo Alfaro, Teodocia Aurestela</t>
  </si>
  <si>
    <t>Plasencia Chomba, Julia Rosa</t>
  </si>
  <si>
    <t>Altamirano Mostacero, Raquel Leonidas</t>
  </si>
  <si>
    <t>De La Cruz De Becerra, Maria Trinidad</t>
  </si>
  <si>
    <t>Avalos Escobar, Hada Jhennet</t>
  </si>
  <si>
    <t>Neira Avila, Doris Amalia</t>
  </si>
  <si>
    <t>Urquiza Vasquez, Amalia</t>
  </si>
  <si>
    <t>Pinchi Pinedo De Linares, Estela</t>
  </si>
  <si>
    <t>Lopez Gomez, Herminia</t>
  </si>
  <si>
    <t>Ventura De Rodriguez, Rita Angelica</t>
  </si>
  <si>
    <t>Calderon Castillo, Ramon Aristides</t>
  </si>
  <si>
    <t>Rubio De Plasencia, Flor Rosa</t>
  </si>
  <si>
    <t>Aranda Oruna, Elvira Francisca</t>
  </si>
  <si>
    <t>Sanchez Marceliano, Domitila</t>
  </si>
  <si>
    <t>Carbajal Rodriguez, Isabel Mercedes</t>
  </si>
  <si>
    <t>Garcia Alfaro, Ysabel</t>
  </si>
  <si>
    <t>Ruiz De Alayo, Matilde</t>
  </si>
  <si>
    <t>Huacacolqui Diaz, Beronica</t>
  </si>
  <si>
    <t>Maco Nunja, Andres Avelino</t>
  </si>
  <si>
    <t>Garcia Chomba De Aguilar, Rosa Silvia</t>
  </si>
  <si>
    <t>Huaman Mendoza, Armida</t>
  </si>
  <si>
    <t>Guevara Vargas De Bazan, Hylda Otilia</t>
  </si>
  <si>
    <t>Vera Alva, Maria Reina</t>
  </si>
  <si>
    <t>Cerquin Cholan, Blanca</t>
  </si>
  <si>
    <t>Rodriguez Reyes, Martha Elena</t>
  </si>
  <si>
    <t>Bautista Falcon, Nelida Narcisa</t>
  </si>
  <si>
    <t>Sanchez Lozano, Wilde Agapito</t>
  </si>
  <si>
    <t>Diaz Espinoza, Ana Jesus</t>
  </si>
  <si>
    <t>Ledezma Vasquez, Sixta Marcelina</t>
  </si>
  <si>
    <t>Avalos Cabrera, Paulina Gregoria</t>
  </si>
  <si>
    <t>Hernandez Suarez, Magdalena</t>
  </si>
  <si>
    <t>Rios Ravines, Enrique Leonel</t>
  </si>
  <si>
    <t>Velasquez Valderrama, Martha Sabina</t>
  </si>
  <si>
    <t>Pichon De Castro, Marcela</t>
  </si>
  <si>
    <t>Jacinto Heredia, Cecilia Juana</t>
  </si>
  <si>
    <t>Osorio Abanto, Cecilia Yolanda</t>
  </si>
  <si>
    <t>Quispitongo Tapia De Ascoy, Ana Ysabel</t>
  </si>
  <si>
    <t>German De Leiva, Julia</t>
  </si>
  <si>
    <t>Viera Flores, Juana</t>
  </si>
  <si>
    <t>Reyes Vasquez, Richar Edu</t>
  </si>
  <si>
    <t>Ñiquin De Valentin, Santos</t>
  </si>
  <si>
    <t>Cuzo Baldera De Ramirez, Maria Concepcion</t>
  </si>
  <si>
    <t>Guevara Becerra, Flor Maria</t>
  </si>
  <si>
    <t>Villegas Vda De Cortegana, Rosa Elizabeth</t>
  </si>
  <si>
    <t>Chimbor Castillo, Gladys Elizabeth</t>
  </si>
  <si>
    <t>Huanca Saavedra, Rosa Isabel</t>
  </si>
  <si>
    <t>Obando Diaz, Maria Angelita</t>
  </si>
  <si>
    <t>Saona Paredes, Jose Fredy</t>
  </si>
  <si>
    <t>Arellano Perez, Karina Andrea</t>
  </si>
  <si>
    <t>Salazar Aguilar, Moises</t>
  </si>
  <si>
    <t>Miranda Mendoza, Doris Ysabel</t>
  </si>
  <si>
    <t>Trigoso Gamboa, Fermina Flora</t>
  </si>
  <si>
    <t>Garcia Laiza, Maria Lucia</t>
  </si>
  <si>
    <t>Vera Benites, Hermila Alejandrina</t>
  </si>
  <si>
    <t>Paredes Robles, Grimaldina</t>
  </si>
  <si>
    <t>Rojas Avalos, Felicita Amerita</t>
  </si>
  <si>
    <t>Rojas Machuca, Juana Noemi</t>
  </si>
  <si>
    <t>Cabanillas Teran, Delma Rosa</t>
  </si>
  <si>
    <t>Carrero Molocho, Elva Etelvina</t>
  </si>
  <si>
    <t>Cordova Rodriguez De Pulido, Lilianroxana</t>
  </si>
  <si>
    <t>Aguilar Escobal, Gregoria</t>
  </si>
  <si>
    <t>Lucano Obeso, Jose Daniel</t>
  </si>
  <si>
    <t>Lecca Ponte, Linder</t>
  </si>
  <si>
    <t>Cruz Ponce, Vilma Clara</t>
  </si>
  <si>
    <t>Rojas Reyes, Violeta Ydilvurga</t>
  </si>
  <si>
    <t>Acosta Rojas, Maria Isidora</t>
  </si>
  <si>
    <t>Polo Escobar, Maria Teodolinda</t>
  </si>
  <si>
    <t>Villarreal Diaz, Rita Luz</t>
  </si>
  <si>
    <t>Pelaes Rodriguez, Olinda O</t>
  </si>
  <si>
    <t>Aburto Cenizario, Marina</t>
  </si>
  <si>
    <t>Ramos Perez, Eulogia Amadina</t>
  </si>
  <si>
    <t>Garcia Sandoval, Bartolome</t>
  </si>
  <si>
    <t>Urbina Garcia, Roxana Maribel</t>
  </si>
  <si>
    <t>Del Castillo Huaman De Yengle, Nila</t>
  </si>
  <si>
    <t>Huarag Mendez, Maricruz</t>
  </si>
  <si>
    <t>Polo Liñan, Vicente</t>
  </si>
  <si>
    <t>Perez Barreto, Wilmer Rosario</t>
  </si>
  <si>
    <t>Mendoza Segura, Servilla</t>
  </si>
  <si>
    <t>Risco Paredes, Victor Alejandro</t>
  </si>
  <si>
    <t>De La Cruz De Robles, Asteria Libia</t>
  </si>
  <si>
    <t>Caballero Iglesias, Nancy Yuliana</t>
  </si>
  <si>
    <t>Gutierrez Ponce, Olinda Veronica</t>
  </si>
  <si>
    <t>Torres Ortiz, Eda Gladis</t>
  </si>
  <si>
    <t>Reyna Lara, Cliftong Roberth</t>
  </si>
  <si>
    <t>Reyes De La Cruz, Diana Lissete</t>
  </si>
  <si>
    <t>Garcia Garcia, Claudina Paulina</t>
  </si>
  <si>
    <t>Incil Ortiz, Judith Elizabeth</t>
  </si>
  <si>
    <t>Quipuzco Silvestre, Julissa Evelyn</t>
  </si>
  <si>
    <t>Esquivel Torres, Victoria</t>
  </si>
  <si>
    <t>Moncada De Pretell, Maria Julia</t>
  </si>
  <si>
    <t>Escobar Silva, Bercelia</t>
  </si>
  <si>
    <t>Tandaypan Ruiz, Zoila</t>
  </si>
  <si>
    <t>Guanilo Javier, Elber Edgardo</t>
  </si>
  <si>
    <t>Moreno Venegas, Erika Jovani</t>
  </si>
  <si>
    <t>Suarez Incio, Manuela Alucema</t>
  </si>
  <si>
    <t>Segura Araujo, Santos Irene</t>
  </si>
  <si>
    <t>Ruiz Urbina, Marina Consuelo</t>
  </si>
  <si>
    <t>Rojas Juarez, Ana Maria</t>
  </si>
  <si>
    <t>Siccha Alva, Soria Maria</t>
  </si>
  <si>
    <t>Carrasco Miranda, Gleydis Lisbeth</t>
  </si>
  <si>
    <t>Herrera Cabrejos, Raquel Sebastiana</t>
  </si>
  <si>
    <t>Escobar Reyna, Luis Jose</t>
  </si>
  <si>
    <t>Gutierrez De Cueva, Lucila Noemi</t>
  </si>
  <si>
    <t>Garcia Cabada, Dyna Elizabeth</t>
  </si>
  <si>
    <t>Cordova De Saavedra, Lucinda</t>
  </si>
  <si>
    <t>Chambe Padilla, Maria Cirila</t>
  </si>
  <si>
    <t>Rojas Rivera, Rosa Palmira</t>
  </si>
  <si>
    <t>Valderrama Vilcherrez, Karina Elizabet</t>
  </si>
  <si>
    <t>Villanueva Mendoza De Ponce, Francisca J</t>
  </si>
  <si>
    <t>Otiniano Sanchez, Yessenia Lizbeth</t>
  </si>
  <si>
    <t>Quiroz Vera, Violeta Elizabeth</t>
  </si>
  <si>
    <t>Angulo Valverde, Gretty Raquel</t>
  </si>
  <si>
    <t>Cabrera Nieto, Judith Mercedes</t>
  </si>
  <si>
    <t>Obando Plasencia, Elsa Benigna</t>
  </si>
  <si>
    <t>Geldres Cordova, Zoila Beatriz</t>
  </si>
  <si>
    <t>Vasquez Reyna, Julia Constanza</t>
  </si>
  <si>
    <t>Plasencia Rojas, Patricia Leonor</t>
  </si>
  <si>
    <t>Duclos Esquivel, Susana Isabel</t>
  </si>
  <si>
    <t>Quiroz Vela De Rodriguez, Melania Andrea</t>
  </si>
  <si>
    <t>Gamboa Chavez, Luis Armando</t>
  </si>
  <si>
    <t>Cardenas Acosta, Marianella Mabel</t>
  </si>
  <si>
    <t>Bartra Miranda, Oswaldo Rafael</t>
  </si>
  <si>
    <t>Paredes Sifuentes, Luis Antonio</t>
  </si>
  <si>
    <t>Quiroz Vela, Agustina</t>
  </si>
  <si>
    <t>Vasquez Narvaez, Filomena</t>
  </si>
  <si>
    <t>Marquina Aguilar, Maria Eusebia</t>
  </si>
  <si>
    <t>Miranda Guarniz, Flor Elizabeth</t>
  </si>
  <si>
    <t>Alcantara Rodriguez, Virginia Natividad</t>
  </si>
  <si>
    <t>Colmenares Arizola, Tania Elizbeth</t>
  </si>
  <si>
    <t>Lescano Guerra De Cosanatan, Maribel Pilar</t>
  </si>
  <si>
    <t>Gil Muñoz, Juana Evangelina</t>
  </si>
  <si>
    <t>Villoslada Mondragon, Lucinda</t>
  </si>
  <si>
    <t>Herrera Salas, Jose Admildo</t>
  </si>
  <si>
    <t>Vilca Medina, Marcos</t>
  </si>
  <si>
    <t>Quispe Heredia, Peregrina Julita</t>
  </si>
  <si>
    <t>Alva De Casapia, Estela Rosa</t>
  </si>
  <si>
    <t>Cruz De Cruz, Rosa Santos</t>
  </si>
  <si>
    <t>Cueva Perez, Rocio Del Pilar</t>
  </si>
  <si>
    <t>Guarniz Vasquez, Felipa</t>
  </si>
  <si>
    <t>Avila Sarmiento, Juana</t>
  </si>
  <si>
    <t>Saldaña Torres, Melvi Edit</t>
  </si>
  <si>
    <t>Mego Muñoz, Nohema</t>
  </si>
  <si>
    <t>Eusebio Alfaro, Santos Margarita</t>
  </si>
  <si>
    <t>Gallardo Ramirez, Maria Luisa</t>
  </si>
  <si>
    <t>Alayo Perez, Marilu</t>
  </si>
  <si>
    <t>Polo Cerna, Juana</t>
  </si>
  <si>
    <t>Lopez Paredes, Francisco Arturo</t>
  </si>
  <si>
    <t>Eneque Samame, Ysabel Mercedes</t>
  </si>
  <si>
    <t>Vera De Cuyas, Teofila</t>
  </si>
  <si>
    <t>Sanchez Rodriguez, Rosa Edelmira</t>
  </si>
  <si>
    <t>Geronimo Castillo, Yosimar</t>
  </si>
  <si>
    <t>Rodriguez Ramos, Cecilia Diademia</t>
  </si>
  <si>
    <t>Alfaro Paredes, Jose Noe</t>
  </si>
  <si>
    <t>Cruzado Alayo, Rosa</t>
  </si>
  <si>
    <t>Ocas Mantilla, Maria Faustina</t>
  </si>
  <si>
    <t>Gomez Espinoza, Rosa</t>
  </si>
  <si>
    <t>Chavez Teran, Maximo Jesus</t>
  </si>
  <si>
    <t>Mendez Mendez, Adin Eder</t>
  </si>
  <si>
    <t>Avila Vasquez, Favita</t>
  </si>
  <si>
    <t>Salazar Sandoval, Maria Teofila</t>
  </si>
  <si>
    <t>Cruz Gutierrez, Teodora</t>
  </si>
  <si>
    <t>Haro Lucas, Yesenia Sarela</t>
  </si>
  <si>
    <t>Mendez Zavaleta, Carmela</t>
  </si>
  <si>
    <t>Saavedra Calle, Edelmira</t>
  </si>
  <si>
    <t>Escovedo Aredo, Anita Andrea</t>
  </si>
  <si>
    <t>Sigueñas Monzon, Adriana Evangelina</t>
  </si>
  <si>
    <t>Gutierrez Bocanegra, Sonia Irene</t>
  </si>
  <si>
    <t>Chavez Cruz, Juliana Catharine</t>
  </si>
  <si>
    <t>Martinez Torres, Juan</t>
  </si>
  <si>
    <t>Saona Olivares, Doris Oliva</t>
  </si>
  <si>
    <t>Avila Acevedo, Santos Ysabel</t>
  </si>
  <si>
    <t>Narro Gonzalez, Maria Liduvina</t>
  </si>
  <si>
    <t>Saldaña Navarrete, Agustina</t>
  </si>
  <si>
    <t>Vasquez Corro De Cruz, Esther</t>
  </si>
  <si>
    <t>Diaz Bacilio, Rosa Maribel</t>
  </si>
  <si>
    <t>Gutierrez Rivera, Betty Elvira</t>
  </si>
  <si>
    <t>Plasencia Melendez, Otilia Elizabeth</t>
  </si>
  <si>
    <t>Gonzales Palacios, Carmen Estefhani</t>
  </si>
  <si>
    <t>Dias Narcizo, Claudio</t>
  </si>
  <si>
    <t>Espejo Quispe, Roxana Eveling</t>
  </si>
  <si>
    <t>Iparraguirre De Espejo, Udelfia Maria</t>
  </si>
  <si>
    <t>Guamuro Sanchez, Amelia</t>
  </si>
  <si>
    <t>Garcia Chalan, Maria Isabel</t>
  </si>
  <si>
    <t>Sullon Aguilar, Jhamilet Del Rosario</t>
  </si>
  <si>
    <t>Arenas Carrion, Felipa Reina</t>
  </si>
  <si>
    <t>Vera Acosta, Tomasa</t>
  </si>
  <si>
    <t>Campos Blas, Ashly Sleiter</t>
  </si>
  <si>
    <t>Jave Cabeza, Fiorella Esthefanny</t>
  </si>
  <si>
    <t>Meza Pimentel, Marina</t>
  </si>
  <si>
    <t>Cortijo Angulo, Juana Rosa</t>
  </si>
  <si>
    <t>Velasquez Marchena, Julio Fortunato</t>
  </si>
  <si>
    <t>Carrascal Serrano, Jaime Jesus</t>
  </si>
  <si>
    <t>Cruzado De Cruz, Carmela Reynalda</t>
  </si>
  <si>
    <t>Olivares Rodriguez, Sarita Hayde</t>
  </si>
  <si>
    <t>Olivares Bazan, Lilia Sara</t>
  </si>
  <si>
    <t>Soto Santillan, Nestor Andres</t>
  </si>
  <si>
    <t>Sanchez Valverde, Gina Marilin</t>
  </si>
  <si>
    <t>Castillo Vasquez, Carmela</t>
  </si>
  <si>
    <t>Montoya Bautista, Dulce Maria</t>
  </si>
  <si>
    <t>Calla Gutierrez, Jose Antonio</t>
  </si>
  <si>
    <t>Feria Lazo, Tomas Alejandro</t>
  </si>
  <si>
    <t>Vargas Tejada De Gongora, Gladys Violeta</t>
  </si>
  <si>
    <t>Terrones Ramirez, Manuel Ender</t>
  </si>
  <si>
    <t>Rodriguez Rivas, Ines Grimanez</t>
  </si>
  <si>
    <t>Rosales Araujo, Karla Yuriko</t>
  </si>
  <si>
    <t>Rojas Rodriguez, Anghel De Maria</t>
  </si>
  <si>
    <t>Rodriguez Narciso, Daniel</t>
  </si>
  <si>
    <t>Sarmiento Hernandez, Jhossep Edikson</t>
  </si>
  <si>
    <t>Saldaña Noriega, Virginia Alejandrina</t>
  </si>
  <si>
    <t>Vidal Ventura, Wilberto Roger</t>
  </si>
  <si>
    <t>Garcia Gil, Angel Walter</t>
  </si>
  <si>
    <t>Ynsil Chiroque, Elmer Miguel</t>
  </si>
  <si>
    <t>Muñoz Gutierrez, Margot Catalina</t>
  </si>
  <si>
    <t>Vigo Rodriguez, Dusmeri Viviana</t>
  </si>
  <si>
    <t>Melendez Zavaleta, Gladys Amable</t>
  </si>
  <si>
    <t>Cordova Aguilar, Roxana Evelin</t>
  </si>
  <si>
    <t>Reategui Pizango, Carlos Alberto</t>
  </si>
  <si>
    <t>Mantilla Gastañadui, Segundo Justo</t>
  </si>
  <si>
    <t>Rodriguez Reyes, Marcelina</t>
  </si>
  <si>
    <t>Melendez Espinoza, Domingo Ceferino</t>
  </si>
  <si>
    <t>Vega Gamboa, Lady Coral</t>
  </si>
  <si>
    <t>Joaquin Varas, Rosa Virginia</t>
  </si>
  <si>
    <t>Solano Guevara, Rosa Maritza</t>
  </si>
  <si>
    <t>Sanchez Villalobos, Matilde</t>
  </si>
  <si>
    <t>Sanchez Utrilla, Amada Asuncion</t>
  </si>
  <si>
    <t>Garcia Vasquez, Alex Neisser</t>
  </si>
  <si>
    <t>Cardenas Reyes, Viviana Haydee</t>
  </si>
  <si>
    <t>Gonzales Vargas, Maria Elmida</t>
  </si>
  <si>
    <t>Condori Quispe, Jaime</t>
  </si>
  <si>
    <t>Lujan Minchola, Rita Marianela</t>
  </si>
  <si>
    <t>Rubio Carguallay, Marian Elizabeth</t>
  </si>
  <si>
    <t>Muguerza Sacsachin, Jose Artemio</t>
  </si>
  <si>
    <t>Castillo Quispe, Jova</t>
  </si>
  <si>
    <t>Mantilla Salazar, Rosa Elena</t>
  </si>
  <si>
    <t>Venegas De Alayo, Paula Azucena</t>
  </si>
  <si>
    <t>Jimenez Rivera, Eli Elias</t>
  </si>
  <si>
    <t>Alvarez Pinedo, Olga Madaleyne</t>
  </si>
  <si>
    <t>Lopez Bejarano, Lucy Maribel</t>
  </si>
  <si>
    <t>Sobrados Torrealva, Bernardita</t>
  </si>
  <si>
    <t>Aranguri Lujan, Carlos Manuel</t>
  </si>
  <si>
    <t>Villanueva Sandoval, Maribel Giovana</t>
  </si>
  <si>
    <t>Plasencia Rodriguez, Ney Martin</t>
  </si>
  <si>
    <t>Leon Leon, Flora Edelmina</t>
  </si>
  <si>
    <t>Aredo Zavaleta, Lili Otilia</t>
  </si>
  <si>
    <t>Vasquez Terrones, Yenny Bersy</t>
  </si>
  <si>
    <t>Ylatoma Delgado, Filomena</t>
  </si>
  <si>
    <t>Chavez Reyes, Charlton Jairo</t>
  </si>
  <si>
    <t>Moreno Alfaro, Natalia</t>
  </si>
  <si>
    <t>Marquina Juarez, Dary Rosa</t>
  </si>
  <si>
    <t>Cercado Becerra, Carmelita</t>
  </si>
  <si>
    <t>Rojas Isuiza, Alvaro</t>
  </si>
  <si>
    <t>Soto Chugnas, Maria Ramosa</t>
  </si>
  <si>
    <t>Rubio Zavaleta, Coral</t>
  </si>
  <si>
    <t>Urbina Villacorta, Carmen Rosa</t>
  </si>
  <si>
    <t>Garcia Vega, Roxana Jackeline</t>
  </si>
  <si>
    <t>Varas Guzman, Gladis Marilu</t>
  </si>
  <si>
    <t>Silva Jauregui, Amelia Consuelo</t>
  </si>
  <si>
    <t>Bello Quiroz, Fernando Alvaro</t>
  </si>
  <si>
    <t>Salazar Carranza, Aurea Luz</t>
  </si>
  <si>
    <t>Medina Valera, Wilfredo</t>
  </si>
  <si>
    <t>Cabello Alarcon, Valeria Elena</t>
  </si>
  <si>
    <t>Rivas Sernaque, Santos Paulina</t>
  </si>
  <si>
    <t>Seminario Cotrina, Paul Jose</t>
  </si>
  <si>
    <t>Asencio Martinez, Elche Leticia</t>
  </si>
  <si>
    <t>Vega Zavaleta, Lisset Natalia</t>
  </si>
  <si>
    <t>Yepez Jave, Jose Miguel</t>
  </si>
  <si>
    <t>Chuso Cerquin, Belsabe Tamar</t>
  </si>
  <si>
    <t>Nuñez Perez, Jomner Norbil</t>
  </si>
  <si>
    <t>Arias Flores De Gutierrez, Maria Dominga</t>
  </si>
  <si>
    <t>Paredes Sanchez, Shirley Yessenia</t>
  </si>
  <si>
    <t>Caballero Pretell, Beatriz</t>
  </si>
  <si>
    <t>Bustamante Morales, Marlene Elizabeth</t>
  </si>
  <si>
    <t>Quispe Serrano, Rosa Maria</t>
  </si>
  <si>
    <t>Chanduvi Vargas, Yngrid Yolanda</t>
  </si>
  <si>
    <t>Mendoza Burgos, Juan Carlos</t>
  </si>
  <si>
    <t>Reyes Fabian, Wendy Del Pilar</t>
  </si>
  <si>
    <t>Gutierrez De Gastañadui, Flor Elvira</t>
  </si>
  <si>
    <t>Sanchez De Castrejon, Anita</t>
  </si>
  <si>
    <t>Lozada Culquichicon, Dorila Marivel</t>
  </si>
  <si>
    <t>Alvarado Urtecho, Felipa Margarita</t>
  </si>
  <si>
    <t>Roldan Matos, Amanda Del Pilar</t>
  </si>
  <si>
    <t>Cruz Vera, Luz Piedad</t>
  </si>
  <si>
    <t>Agurto Huertas, Marleny Jaqueline</t>
  </si>
  <si>
    <t>Fernandez Rodriguez, Jose Martin</t>
  </si>
  <si>
    <t>Namay Tirado, Miguel Angel</t>
  </si>
  <si>
    <t>Vilca Carranza, Sandra Jaquelin</t>
  </si>
  <si>
    <t>Diaz Castillo, Consuelo Gladys</t>
  </si>
  <si>
    <t>Flores Villanueva, Loyola Ercilia</t>
  </si>
  <si>
    <t>Chavez Huaman, Jorge Heli</t>
  </si>
  <si>
    <t>Reyes Chacon, Susy Beatriz</t>
  </si>
  <si>
    <t>Quiliche Ocas, Ysabel</t>
  </si>
  <si>
    <t>Chilon Aranda, Miriam Esther</t>
  </si>
  <si>
    <t>Ulloa Chomba, Lucy Diana</t>
  </si>
  <si>
    <t>Padilla Aguilar, Jose Leonardo</t>
  </si>
  <si>
    <t>Altuna Chavez, Cristhian Alexander</t>
  </si>
  <si>
    <t>Lavado Terrones, Ruth Nancy</t>
  </si>
  <si>
    <t>Galvez Tornero Vda De Ulloa, Elciragraciela</t>
  </si>
  <si>
    <t>Valle Flores, Carla Desibery</t>
  </si>
  <si>
    <t>Castañeda Castañeda, Emilio</t>
  </si>
  <si>
    <t>Juarez Aurora, Rosa Elvira</t>
  </si>
  <si>
    <t>Salvador Burgos, Cristian Junior</t>
  </si>
  <si>
    <t>Torres Egoavil, Maria Isabel</t>
  </si>
  <si>
    <t>Vigo Estrada, Dina Esther</t>
  </si>
  <si>
    <t>Sanchez Rubio, Sergio Javier</t>
  </si>
  <si>
    <t>Muñoz Terrones, Maria Carmela</t>
  </si>
  <si>
    <t>Quiñonez Games, Esmila Dalila</t>
  </si>
  <si>
    <t>Ravelo De Jimenez, Bertha</t>
  </si>
  <si>
    <t>Muñoz Salcedo, Lorenza Flor</t>
  </si>
  <si>
    <t>Santisteban Contreras, Santos Juana</t>
  </si>
  <si>
    <t>Camacho Huaman, Rocio</t>
  </si>
  <si>
    <t>Sanchez Santa Maria, Kelly Noemi</t>
  </si>
  <si>
    <t>Avila Chavez, Rosa Herlinda</t>
  </si>
  <si>
    <t>Lopez Casanova, Merci Neri</t>
  </si>
  <si>
    <t>Alvarez Villanueva, Marylin Paola</t>
  </si>
  <si>
    <t>Valderrama Briceño, Alexander Enderson</t>
  </si>
  <si>
    <t>Calderon Morales, Roxana Ycela</t>
  </si>
  <si>
    <t>Reyna Esquivel, Jofre Gerardo</t>
  </si>
  <si>
    <t>Franco Vasquez, Gregoria</t>
  </si>
  <si>
    <t>Llanos Sanchez, Sonia Marleni</t>
  </si>
  <si>
    <t>Sanchez Saravia, Karim Edith</t>
  </si>
  <si>
    <t>Leon De Garcia, Carlota G</t>
  </si>
  <si>
    <t>Benites Navarro, Elena Rocio</t>
  </si>
  <si>
    <t>Moreno Pacheco, Narcila</t>
  </si>
  <si>
    <t>Vasquez Valderrama, Sara</t>
  </si>
  <si>
    <t>Robles Oruna, Margarita Rosa</t>
  </si>
  <si>
    <t>Silva Medina, Martha Liliana</t>
  </si>
  <si>
    <t>Lopez Nieves, Franklin Alexander</t>
  </si>
  <si>
    <t>Guzman Vasquez De Aponte, Miye Esther</t>
  </si>
  <si>
    <t>Burga Dallaporta, Deisy Maribel</t>
  </si>
  <si>
    <t>Sandoval Salirrosas, Nancy Rosio</t>
  </si>
  <si>
    <t>Muñoz Vasquez, Wilmer Pedro</t>
  </si>
  <si>
    <t>Narro Villalobos, Maria Marleny</t>
  </si>
  <si>
    <t>Horna De Goicochea, Vilma Doris</t>
  </si>
  <si>
    <t>Centurion Meregildo, Ruth Margarita</t>
  </si>
  <si>
    <t>Llapo De La Crux, Francisca Aydee</t>
  </si>
  <si>
    <t>Arias Palomino, Ever Jhonny</t>
  </si>
  <si>
    <t>Salvatierra Carrion, Brayan Antony</t>
  </si>
  <si>
    <t>Avalos Chavez, Yolanda</t>
  </si>
  <si>
    <t>Baltazar Juarez, Eder Wilfredo</t>
  </si>
  <si>
    <t>Paredes Rafael, Josvin Wil Alexander</t>
  </si>
  <si>
    <t>Villanueva Enriquez, Santos Mariluc.</t>
  </si>
  <si>
    <t>Portal Bacilio, Vanesa Raquel</t>
  </si>
  <si>
    <t>Mendoza Neyra, Jose Enrique</t>
  </si>
  <si>
    <t>Ramirez Sanchez, Alex Hernan</t>
  </si>
  <si>
    <t>Galvez Pacheco, Peter Anyeluer</t>
  </si>
  <si>
    <t>Merino Ortecho, Carmen Del Rocio</t>
  </si>
  <si>
    <t>Figueroa Coronel, Epifania</t>
  </si>
  <si>
    <t>Leon Alfaro, Angelita Violeta</t>
  </si>
  <si>
    <t>Asuncion Arteaga, Santos Teofilo</t>
  </si>
  <si>
    <t>Diaz Guevara, Gender Hiltongs</t>
  </si>
  <si>
    <t>Ponce Sanchez, Pedro Miguel</t>
  </si>
  <si>
    <t>Cedano Crispin, Delisita</t>
  </si>
  <si>
    <t>Villanueva Chavez, Nilton Cesar</t>
  </si>
  <si>
    <t>Utia Reategui, Janeth</t>
  </si>
  <si>
    <t>Lopez Lulichac, Miriam Stephany</t>
  </si>
  <si>
    <t>Moreno De Flores, Laura</t>
  </si>
  <si>
    <t>Arias Rojas, Alessandra Johana</t>
  </si>
  <si>
    <t>Velezmoro Goñez, Nelida Steyci</t>
  </si>
  <si>
    <t>Rosario Acevedo, Karla Elizabeth</t>
  </si>
  <si>
    <t>Lopez Saucedo, Estelita</t>
  </si>
  <si>
    <t>Huacacolqui Vega, Yanira Elizabeth</t>
  </si>
  <si>
    <t>Plasencia Cotrina, Jose Andersson</t>
  </si>
  <si>
    <t>Gamarra Alfaro, Irma</t>
  </si>
  <si>
    <t>Geronimo Hernandez, Pedro Jesus</t>
  </si>
  <si>
    <t>Rodriguez Navarro, Jose Luis</t>
  </si>
  <si>
    <t>Calvanapon Castillo, Juan Carlos</t>
  </si>
  <si>
    <t>Sanchez Andrade, William Alberto</t>
  </si>
  <si>
    <t>Valle Zavaleta, Leidi Elizabeth</t>
  </si>
  <si>
    <t>Bocanegra Orbegoso, Mirella Yuvicsa</t>
  </si>
  <si>
    <t>Aguirre Bazan, Elsa Maribel</t>
  </si>
  <si>
    <t>Siccha De Mendez, Celina</t>
  </si>
  <si>
    <t>Ramos Rodriguez, Hilda</t>
  </si>
  <si>
    <t>Noriega Gomez, Flor Elizabeth</t>
  </si>
  <si>
    <t>Ullilen Vergaray, Dora Ysabel</t>
  </si>
  <si>
    <t>Zarate De Quiroz, Santos</t>
  </si>
  <si>
    <t>Avalos Murrugarra, Irma Esperanza</t>
  </si>
  <si>
    <t>Zavaleta De Rodriguez, Maria Olga</t>
  </si>
  <si>
    <t>Rodriguez Chavez, Adriana Cristina</t>
  </si>
  <si>
    <t>Gonzalez Alfaro, Magda Elizabeth</t>
  </si>
  <si>
    <t>Aguilar Deza, Santos Javier</t>
  </si>
  <si>
    <t>Reyes Blas De Vasquez, Maria Carmela</t>
  </si>
  <si>
    <t>Morales Vasquez, Kelly Janet</t>
  </si>
  <si>
    <t>Aranda Gutierrez, Feliciana E</t>
  </si>
  <si>
    <t>Perez Vda De Velasquez, Josefa Luz</t>
  </si>
  <si>
    <t>Melendez Peralta, Martha Jesus</t>
  </si>
  <si>
    <t>Cruz Grados, Fronilda Estela</t>
  </si>
  <si>
    <t>Calderon De Sauna, Sicilia Felicita</t>
  </si>
  <si>
    <t>De Gracia De Solano, Vitalia F</t>
  </si>
  <si>
    <t>Trujillo Dominguez, Maribel Sandra</t>
  </si>
  <si>
    <t>Rodriguez Morales, Haydee</t>
  </si>
  <si>
    <t>Bacon Leyva, Martha Irene</t>
  </si>
  <si>
    <t>De La Cruz Alayo, Catalina</t>
  </si>
  <si>
    <t>Vasquez Bacilio, Jose Cristobal</t>
  </si>
  <si>
    <t>Alfaro Villanueva, Andrea</t>
  </si>
  <si>
    <t>Chavez Gastañadui, Marcionila</t>
  </si>
  <si>
    <t>Muñoz Sanchez, Rosa</t>
  </si>
  <si>
    <t>Perez Guevara, Segundo Teodoro</t>
  </si>
  <si>
    <t>Morales De Cabanillas, Fabiana</t>
  </si>
  <si>
    <t>Rosas Carlos, Demetrio Elkil</t>
  </si>
  <si>
    <t>Lopez De Fernandez, Carmen Guadalupe</t>
  </si>
  <si>
    <t>Risco Bazauri, Luz Elena</t>
  </si>
  <si>
    <t>Juarez Gonzales, Balbina</t>
  </si>
  <si>
    <t>Villanueva Romero, Yris Haydee</t>
  </si>
  <si>
    <t>Noriega De Obando, Justina</t>
  </si>
  <si>
    <t>Rubio Hermenegildo De Ramos, Diocelinda</t>
  </si>
  <si>
    <t>Alcantara Rodriguez, Maria Teresa</t>
  </si>
  <si>
    <t>Zavaleta Guevara De Zuta, Marina Elisa</t>
  </si>
  <si>
    <t>Alvarez Rodriguez, Raquel Maria</t>
  </si>
  <si>
    <t>Sanchez Diaz, Marilu</t>
  </si>
  <si>
    <t>Rodriguez Iparraguirre, Maria Brigida</t>
  </si>
  <si>
    <t>Plasencia De Trujillo, Segunda</t>
  </si>
  <si>
    <t>Garcia Villacorta, Justa Maruja</t>
  </si>
  <si>
    <t>Rodriguez Villegas, Isabel Hilda</t>
  </si>
  <si>
    <t>Huaccha Soto, Judith Margoth</t>
  </si>
  <si>
    <t>Hernandez Sandoval, Walter</t>
  </si>
  <si>
    <t>Paredes Polo, Carlos Manuel</t>
  </si>
  <si>
    <t>Garcia Valverde, Elisa</t>
  </si>
  <si>
    <t>Vasquez Reyes, Juana Luz</t>
  </si>
  <si>
    <t>Aponte Rodriguez De Fernandez, Julia Cristina</t>
  </si>
  <si>
    <t>Vigo Guevara De Avalos, Maria Elena</t>
  </si>
  <si>
    <t>Zavala Santiago, Flor</t>
  </si>
  <si>
    <t>Mauricio Moncada, Maria Apolonia</t>
  </si>
  <si>
    <t>Coronel Vargas, Julia B</t>
  </si>
  <si>
    <t>Pisco Cruzado, Maruja</t>
  </si>
  <si>
    <t>Chiza Cotrina De Garcia, Emerita Esperanza</t>
  </si>
  <si>
    <t>Valles Ulloa, Felicita Amafalda</t>
  </si>
  <si>
    <t>Alva Leon De Cabrera, Gina Maribel</t>
  </si>
  <si>
    <t>Honorio Vergara, Violeta Guillermina</t>
  </si>
  <si>
    <t>Crisologo Quispe, Mercedes Palmira</t>
  </si>
  <si>
    <t>Tantaquispe Agreda, Nerida Liliana</t>
  </si>
  <si>
    <t>Valdivieso Cabrera, Victor Meliton</t>
  </si>
  <si>
    <t>Vasquez Huado, Jovana Elizabeth</t>
  </si>
  <si>
    <t>Zare Parimango, Gloria Isabel</t>
  </si>
  <si>
    <t>Lopez Gutierrez, Magaly Judith</t>
  </si>
  <si>
    <t>Aguilar Madalangoita, Santos Francisca</t>
  </si>
  <si>
    <t>Garro Sanchez, Manuel</t>
  </si>
  <si>
    <t>Argomedo Guillen, Reyna Teresa</t>
  </si>
  <si>
    <t>Huamani De Quiroz, Julia</t>
  </si>
  <si>
    <t>Flores Cayetano, Ronal Ulises</t>
  </si>
  <si>
    <t>Cueva Games, Juana</t>
  </si>
  <si>
    <t>Huaman Gonzalez, Felix Ozmelio</t>
  </si>
  <si>
    <t>Galarreta Angulo, Rocio Marisol</t>
  </si>
  <si>
    <t>Saldaña Torres, Herly</t>
  </si>
  <si>
    <t>Beltran Urbina De Cava, Jenny Del Carmen</t>
  </si>
  <si>
    <t>Miñano Mendez, Carlos Pedro</t>
  </si>
  <si>
    <t>Fernandez Collantes, Maria Julia</t>
  </si>
  <si>
    <t>Rosas Orbegoso, Sara Hermila</t>
  </si>
  <si>
    <t>Espejo Reyes De Contreras, Monica Geovany</t>
  </si>
  <si>
    <t>Quipuscoa De Lozano, Maria Consuelo</t>
  </si>
  <si>
    <t>Cueva Correa, Wigberto</t>
  </si>
  <si>
    <t>Chiques Calderon, Lety Roxana</t>
  </si>
  <si>
    <t>Reyes De Rodriguez, Sabina</t>
  </si>
  <si>
    <t>Benites Atiaja, Ana Julia</t>
  </si>
  <si>
    <t>Lopez Bonifacio, Rosa Maribel</t>
  </si>
  <si>
    <t>Alayo De Noriega, Maria Evita</t>
  </si>
  <si>
    <t>Saldaña Lopez, Wenceslao</t>
  </si>
  <si>
    <t>Contreras Andrade, Franli Henry</t>
  </si>
  <si>
    <t>Celis Toribio, Maribel</t>
  </si>
  <si>
    <t>Mendez Morales, Blanca Flor</t>
  </si>
  <si>
    <t>Vega Saavedra, Blanca Vilma</t>
  </si>
  <si>
    <t>Avila Fernandez, Juana Maria</t>
  </si>
  <si>
    <t>Rubio Moreno, Esther Catherine</t>
  </si>
  <si>
    <t>Rodriguez Lopez, Eleodora Leticia</t>
  </si>
  <si>
    <t>Alfaro Gonzales, Maria Isabel</t>
  </si>
  <si>
    <t>Diaz Pinpinco, Lidia Rosario</t>
  </si>
  <si>
    <t>Zavala Lezama Vda De Cortijo, Luz Esperanza</t>
  </si>
  <si>
    <t>Yslado Valerio, Bertha</t>
  </si>
  <si>
    <t>Villanueva De Olivares, Juana Maximina</t>
  </si>
  <si>
    <t>Mendoza Rojas, Claudina</t>
  </si>
  <si>
    <t>Guevara Rosario, Justa Hilda</t>
  </si>
  <si>
    <t>Jimenez Plasencia De Lizana, Benigna Ysabel</t>
  </si>
  <si>
    <t>Vasquez Rojas, Flor Rosa</t>
  </si>
  <si>
    <t>Alvarado De Horna, Filonila Placida</t>
  </si>
  <si>
    <t>Esparza Noriega, Nelida Violeta</t>
  </si>
  <si>
    <t>Broncano De Vejarano, Rosa</t>
  </si>
  <si>
    <t>Cusipuma Aguilar, Ruth Elena</t>
  </si>
  <si>
    <t>Zamora Romero De Valeriano, Yrma</t>
  </si>
  <si>
    <t>Cruz Yupanqui, Any Doris</t>
  </si>
  <si>
    <t>Apolitano Guarniz, Alejandro</t>
  </si>
  <si>
    <t>Jimenez Sanchez, Eda Roxana</t>
  </si>
  <si>
    <t>Rios De Aranda, Margarita</t>
  </si>
  <si>
    <t>Cotrina Julca, Rosa Laura</t>
  </si>
  <si>
    <t>Neira Paredes, Julia Sabina</t>
  </si>
  <si>
    <t>Raymundo De Leyva, Emerita</t>
  </si>
  <si>
    <t>Quezada Valdiviezo, Rosa</t>
  </si>
  <si>
    <t>Jauregui Terrones, Orfelinda</t>
  </si>
  <si>
    <t>Gonzales Perez, Gladys Nelly</t>
  </si>
  <si>
    <t>Alfaro De Villanueva, Angela Rosa</t>
  </si>
  <si>
    <t>Gonzales Vasquez, Maria Telesfora</t>
  </si>
  <si>
    <t>Arellano Villanueva, Cesar Augusto</t>
  </si>
  <si>
    <t>Chavez Anticona, Olga Hilda</t>
  </si>
  <si>
    <t>Rodriguez Campos De Barreno, Melania</t>
  </si>
  <si>
    <t>Lujan Ibañez, Celina Maria</t>
  </si>
  <si>
    <t>Rodriguez Castro, Nancy Gloria</t>
  </si>
  <si>
    <t>Saavedra Calderon, Maria Liliana</t>
  </si>
  <si>
    <t>Paredes Vasquez, Isabel Nolberta</t>
  </si>
  <si>
    <t>Ramos Davila, Diana Margot</t>
  </si>
  <si>
    <t>Reyes Arteaga, Rocsana Gladys</t>
  </si>
  <si>
    <t>Silva Rojas, Kelly Nury</t>
  </si>
  <si>
    <t>Gutierrez Cerna, Jovita</t>
  </si>
  <si>
    <t>Blas Gomez, Maximina</t>
  </si>
  <si>
    <t>Paredes Palomino, Jaime</t>
  </si>
  <si>
    <t>Quispe Lezama, Marcelino Alberto</t>
  </si>
  <si>
    <t>Nunez Bardales, Erminda Hilda</t>
  </si>
  <si>
    <t>Sanchez Arroyo, Sara Dominica</t>
  </si>
  <si>
    <t>Cabrera Ferrer, Mariano Antonio</t>
  </si>
  <si>
    <t>Gonzales Rodriguez, Maria Isabel</t>
  </si>
  <si>
    <t>Silva Gariza, Silvia</t>
  </si>
  <si>
    <t>Rodriguez Esquivel, Oscar Efio</t>
  </si>
  <si>
    <t>Horna Arenas, Maxima Gloria</t>
  </si>
  <si>
    <t>Cruz Placido, Santiago Alipio</t>
  </si>
  <si>
    <t>Rosales De Cruz, Ysolina Clotilde</t>
  </si>
  <si>
    <t>Felipe Cortes, Blanca Elsa</t>
  </si>
  <si>
    <t>Yupanqui Flores, Catalina Roxana</t>
  </si>
  <si>
    <t>Vargas Vidal, Amada Luz</t>
  </si>
  <si>
    <t>Bazan De Verde, Fidelia Alejandrina</t>
  </si>
  <si>
    <t>Silva Rojas, Elvira</t>
  </si>
  <si>
    <t>Calderon Rodriguez, Teresa Piedad</t>
  </si>
  <si>
    <t>Lopez Tapia, Juana Dolores</t>
  </si>
  <si>
    <t>Esparza Gutierrez, Veronica Noemi</t>
  </si>
  <si>
    <t>Briceño Gomes De Quispe, Maria Roselita</t>
  </si>
  <si>
    <t>Paredes Cruz, Maria Isabel</t>
  </si>
  <si>
    <t>Contreras Burgos, Pascual</t>
  </si>
  <si>
    <t>Jave Rodriguez, Jaime Catedral</t>
  </si>
  <si>
    <t>Namay Villanueva, Carlos Ruben</t>
  </si>
  <si>
    <t>Leon Angulo, Yhody Estuardo</t>
  </si>
  <si>
    <t>Benites Lazaro, Maria Esther</t>
  </si>
  <si>
    <t>Paredes Arteaga, Carlos Edwar</t>
  </si>
  <si>
    <t>Coronel De Rojas, Carmen Genoveva</t>
  </si>
  <si>
    <t>Anaya Antunez De Vega, Yuneth Marlene</t>
  </si>
  <si>
    <t>Varon Campos, Leocadio</t>
  </si>
  <si>
    <t>Valqui Sare, Maria Del Carmen</t>
  </si>
  <si>
    <t>Paredes Maita De Neyra, Jovita</t>
  </si>
  <si>
    <t>Alfaro De Radas, Madeleine Haydee</t>
  </si>
  <si>
    <t>Gutierrez De Pizan, Blanca Flor</t>
  </si>
  <si>
    <t>Salinas Enriquez, Antero Luis</t>
  </si>
  <si>
    <t>Romero Leyva, Maria Angelita</t>
  </si>
  <si>
    <t>Zare Pizan, Lidia Margarita</t>
  </si>
  <si>
    <t>Arteaga Ventura, Rosa Ysabel</t>
  </si>
  <si>
    <t>Vasquez Julca, Martin Manuel</t>
  </si>
  <si>
    <t>Morales Casana, Santos Froilan</t>
  </si>
  <si>
    <t>Lopez Gurreonero, Heyli Judit</t>
  </si>
  <si>
    <t>Chavez Diaz, Deysi Carol</t>
  </si>
  <si>
    <t>Saucedo Cacho, Gricelda Giovana</t>
  </si>
  <si>
    <t>Vilchez De Vasquez, Eleuteria</t>
  </si>
  <si>
    <t>Rojas Moya, Adeltita Jamer</t>
  </si>
  <si>
    <t>Cotrina Vega, Nelida</t>
  </si>
  <si>
    <t>Rodriguez Miranda, Elvia Rosa</t>
  </si>
  <si>
    <t>Alvarez Polo, Vicenta</t>
  </si>
  <si>
    <t>Saldaña Vasquez, Maria Elena</t>
  </si>
  <si>
    <t>Sanchez Tolentino, Johnny Hugo</t>
  </si>
  <si>
    <t>Saavedra Cruz, Maria Miria</t>
  </si>
  <si>
    <t>Gonzales Benitez, Estela Flor</t>
  </si>
  <si>
    <t>Valdez Vda. De Flores, Maria M</t>
  </si>
  <si>
    <t>Quispe Piñarez De Soto, Rufina</t>
  </si>
  <si>
    <t>Guevara Miranda, Sandra Paola</t>
  </si>
  <si>
    <t>Araujo Arroyo, Victoria Maribel</t>
  </si>
  <si>
    <t>Castañeda Llaro De Castañeda, Dianajackeline</t>
  </si>
  <si>
    <t>Lloja Garcia, Dora</t>
  </si>
  <si>
    <t>Roldan Garcia, Maria Francisca</t>
  </si>
  <si>
    <t>Baca Perez, Dora Celinda</t>
  </si>
  <si>
    <t>Loyola Rojas, Genoveva</t>
  </si>
  <si>
    <t>Rafael Miranda, James Ruben</t>
  </si>
  <si>
    <t>Huaccha Zavaleta, Marleny Yolanda</t>
  </si>
  <si>
    <t>Rubio Bernui, Maria Isabel</t>
  </si>
  <si>
    <t>Castillo Mendieta, Gladys Violeta</t>
  </si>
  <si>
    <t>Vasquez Rodriguez, Nancy Rocio</t>
  </si>
  <si>
    <t>Nuñez Gil De Rivasplata, Amelia Rojana</t>
  </si>
  <si>
    <t>Calderon Novoa, Lidia Doris</t>
  </si>
  <si>
    <t>Villar Osorio, Rosa Josefina</t>
  </si>
  <si>
    <t>Silva Flores, Lilian Predesvinda</t>
  </si>
  <si>
    <t>Pablo Castro, Yessica Maribel</t>
  </si>
  <si>
    <t>Lozano Poma, Luz Marina</t>
  </si>
  <si>
    <t>Garcia De Cruz, Maria Elvia</t>
  </si>
  <si>
    <t>Condor Tejada, Carmen Violeta</t>
  </si>
  <si>
    <t>Sullasi Chavez, Vilma Isabel</t>
  </si>
  <si>
    <t>Muñoz Sanchez, Jose Baltazar</t>
  </si>
  <si>
    <t>Empresa De Transportes Abanto E Hijos E.I.R.L</t>
  </si>
  <si>
    <t>Rengifo Segura, Marianella</t>
  </si>
  <si>
    <t>Peralta Castañeda, Esperanza Zelmira</t>
  </si>
  <si>
    <t>Fernandez Rojas, Lady Melissa</t>
  </si>
  <si>
    <t>Rodriguez Mantilla, Yris Nanci</t>
  </si>
  <si>
    <t>Peña Gallegos, Nohemi</t>
  </si>
  <si>
    <t>Pereda Palacios, Clara Edelmira</t>
  </si>
  <si>
    <t>Varas Rodriguez, Esperanza Julia</t>
  </si>
  <si>
    <t>Flores Reyes, Martina</t>
  </si>
  <si>
    <t>Valencia Rojas, Carlos Alberto</t>
  </si>
  <si>
    <t>Rojas Riveros, Santos Sabina</t>
  </si>
  <si>
    <t>Espinola Ronto, Karen Jesus</t>
  </si>
  <si>
    <t>Caballero Gomez, Macaria Ezequiela</t>
  </si>
  <si>
    <t>Agreda Carranza, Celinda</t>
  </si>
  <si>
    <t>Rojas Valencia, Dely Romy</t>
  </si>
  <si>
    <t>Arteaga Hermenegildo, Deisy Jobbana</t>
  </si>
  <si>
    <t>Fabian Polo, Mary Magaly</t>
  </si>
  <si>
    <t>Felix Villanueva, Orlando</t>
  </si>
  <si>
    <t>Bobadilla Chavez, Ermitania</t>
  </si>
  <si>
    <t>Chalan Burgos, Liliana Esther</t>
  </si>
  <si>
    <t>Siccha Layza, Eva Paulina</t>
  </si>
  <si>
    <t>Saldaña Aguilar, Evelyn Rosa</t>
  </si>
  <si>
    <t>Anticona Manriquez Vda De Becerra,Lilia Elisabet</t>
  </si>
  <si>
    <t>Huamanchumo Diaz Vda De Solano, Maura Eloisa</t>
  </si>
  <si>
    <t>Rios Rojas, Rocio Del Pilar</t>
  </si>
  <si>
    <t>Cabrera Enriquez De Lopez, Irene Martha</t>
  </si>
  <si>
    <t>Malca Chuquilin, Luz Marleni</t>
  </si>
  <si>
    <t>Alayo Venegas, Silvia Maribel</t>
  </si>
  <si>
    <t>Moreno Polo, Yuli Yuvani</t>
  </si>
  <si>
    <t>Paredes Villanueva, Carlos Alberto</t>
  </si>
  <si>
    <t>Lazaro Salirrosas, Vilma Ernestina</t>
  </si>
  <si>
    <t>Pulache Vilela, Miriam Jael</t>
  </si>
  <si>
    <t>Barrueto Lozada, Veronica Patricia</t>
  </si>
  <si>
    <t>Valencia Alfaro, Paula</t>
  </si>
  <si>
    <t>Luna Campos, Jaime Wilder</t>
  </si>
  <si>
    <t>Layza Tena, Margarita Eladia</t>
  </si>
  <si>
    <t>Alvites Chacon, Teofila Cita</t>
  </si>
  <si>
    <t>Ulloa Sanchez, Yencin Willan</t>
  </si>
  <si>
    <t>Vera Benites, Enely</t>
  </si>
  <si>
    <t>De La Cruz Paredes, Rosa Jhanet</t>
  </si>
  <si>
    <t>Varela Garcia, Esquibel</t>
  </si>
  <si>
    <t>Aedo Flores, Mariluz</t>
  </si>
  <si>
    <t>Agurto Juarez, Graciela Rosa</t>
  </si>
  <si>
    <t>Mendoza Pizan, Teodolinda</t>
  </si>
  <si>
    <t>Luzardo De Quijano, Maria Filomena</t>
  </si>
  <si>
    <t>Loyaga Sifuentes, Teresa Amelia</t>
  </si>
  <si>
    <t>Neciosup Jordan, Maria Martha</t>
  </si>
  <si>
    <t>Neira Chuquimango, Cesar Augusto</t>
  </si>
  <si>
    <t>Quispe Rojas, Sebastiana</t>
  </si>
  <si>
    <t>Ruiz Serin, Teresa</t>
  </si>
  <si>
    <t>Becerra Zafra, Yrma Rosa</t>
  </si>
  <si>
    <t>Jacinto Ruiz, Hilder Jose</t>
  </si>
  <si>
    <t>Serrano Cruzado, Bremilda</t>
  </si>
  <si>
    <t>Angulo Huaman, Hilda Zoila</t>
  </si>
  <si>
    <t>Rivera De Vasquez, Segunda B</t>
  </si>
  <si>
    <t>Gonzales Caman, Angelita Marcelina</t>
  </si>
  <si>
    <t>Paredes Alvarez, Ana Melva</t>
  </si>
  <si>
    <t>Gonzales Pedro, Elmer Augusto</t>
  </si>
  <si>
    <t>Rodriguez Infantes, Carmen Rosa</t>
  </si>
  <si>
    <t>Azañero De Marquina, Maria Celia</t>
  </si>
  <si>
    <t>Lucano Briceño, Carol Yuvicsa</t>
  </si>
  <si>
    <t>Minchola Velarde, Ercila Yesenia</t>
  </si>
  <si>
    <t>Lopez Castillo, Valentina Anabel</t>
  </si>
  <si>
    <t>Angeles Perez, Emily Estefania</t>
  </si>
  <si>
    <t>Zaavedra Ramirez, Maria Rosa</t>
  </si>
  <si>
    <t>Pesantes Chavez De Vidal, Elsa Consuelo</t>
  </si>
  <si>
    <t>Salinas Delgado, Maruja Edith</t>
  </si>
  <si>
    <t>Alcantara De Cerna, Ilsa Fabiola</t>
  </si>
  <si>
    <t>Terrones Alarcon, Melanio</t>
  </si>
  <si>
    <t>Castillo Paz, Danitza Anali</t>
  </si>
  <si>
    <t>Altamirano Solorzano De Castillo, Genara Adriana</t>
  </si>
  <si>
    <t>Carranza Vasquez, Santos Margarita</t>
  </si>
  <si>
    <t>Gamboa Alfaro, Rosa Miria</t>
  </si>
  <si>
    <t>Calderon Meza, Ana Teotista</t>
  </si>
  <si>
    <t>Serrano Lozano, Guilmer</t>
  </si>
  <si>
    <t>Cruz Aquino, Judit Lilibet</t>
  </si>
  <si>
    <t>Zavaleta Rodriguez, Dora Magali</t>
  </si>
  <si>
    <t>Vega Malqui, Luz Roxana</t>
  </si>
  <si>
    <t>Alva Leon De Amaya, Rosa Marleni</t>
  </si>
  <si>
    <t>Ruiz Nuñez, Ruby Marilin</t>
  </si>
  <si>
    <t>Lazaro Rodriguez, Margarita Nicolasa</t>
  </si>
  <si>
    <t>Terrones Vasquez, Olga Elizabeth</t>
  </si>
  <si>
    <t>Ruiz Mercedes, Maria Roxana</t>
  </si>
  <si>
    <t>Campos Huanca, Anita Rocio</t>
  </si>
  <si>
    <t>Ortiz Alayo, Nestor Porfirio</t>
  </si>
  <si>
    <t>Valderrama Villanueva, Santos Brigida</t>
  </si>
  <si>
    <t>Aguilar Moreno, Digna Iris</t>
  </si>
  <si>
    <t>Valdivia Ortecho, Robby Harrison</t>
  </si>
  <si>
    <t>Caballero Jurado, Anita</t>
  </si>
  <si>
    <t>Cruzado Castillo, Marta Hireni</t>
  </si>
  <si>
    <t>Chacon Pereda, Ivette Geraldinee</t>
  </si>
  <si>
    <t>Valverde Parimango, Mirian Nelly</t>
  </si>
  <si>
    <t>Flores Davalos, Magaly Lizbeth</t>
  </si>
  <si>
    <t>Anticona Islado, Felicita Mirel</t>
  </si>
  <si>
    <t>Villarreal Reyes, Mario</t>
  </si>
  <si>
    <t>Avila Vega, Rocio Elizabeth</t>
  </si>
  <si>
    <t>Lopez Aranda, Marcelino</t>
  </si>
  <si>
    <t>Orbegoso Paredes, Luci Margarita</t>
  </si>
  <si>
    <t>Gonzales Varas, Mercedes</t>
  </si>
  <si>
    <t>Florindez Bazan, Delia Magdalena</t>
  </si>
  <si>
    <t>Moran Armas, Ana Ruth</t>
  </si>
  <si>
    <t>Castillo Vega, Modesta Enma</t>
  </si>
  <si>
    <t>Cruz Peña, Llojani</t>
  </si>
  <si>
    <t>Rivasplata Cruz, Dina</t>
  </si>
  <si>
    <t>Valdiviezo Gaitan, Oscar</t>
  </si>
  <si>
    <t>Chavez Casquin, Isabel</t>
  </si>
  <si>
    <t>Bocanegra Reyes, Melissa Lizet</t>
  </si>
  <si>
    <t>Contreras Vasquez De Vasquez, Herlinda Elda</t>
  </si>
  <si>
    <t>Rodriguez Garcia, Victor Ramiro</t>
  </si>
  <si>
    <t>Santisteban Mendoza, Marina</t>
  </si>
  <si>
    <t>Carbajal Otiniano, Yudixa Margarita</t>
  </si>
  <si>
    <t>Medina Huaman, Maria Silvia</t>
  </si>
  <si>
    <t>Alvarez Morales, Rubella Elvira Clara</t>
  </si>
  <si>
    <t>Osorio Vera, Santos</t>
  </si>
  <si>
    <t>Vargas Gormaz De Floreano, Lilia Jesus</t>
  </si>
  <si>
    <t>Ventura Morales, Segundo Genaro</t>
  </si>
  <si>
    <t>Sanchez Perez, Judith Marleny</t>
  </si>
  <si>
    <t>Aguirre Paredes, Roxana Yaraldin</t>
  </si>
  <si>
    <t>Andrade Gonzales, Nancy Elizabeth</t>
  </si>
  <si>
    <t>Cerna Guevara, Genaro Alejandro</t>
  </si>
  <si>
    <t>Rojas Llaja, Ronel</t>
  </si>
  <si>
    <t>Cueva Zavaleta, Gloria Magdalena</t>
  </si>
  <si>
    <t>Ruiz Villena, Marina Leonila</t>
  </si>
  <si>
    <t>Polo Ramirez, Victor Felix</t>
  </si>
  <si>
    <t>Bringas Albriche, Sandra Del Pilar</t>
  </si>
  <si>
    <t>Heredia Huiza, Victor Giancarlo</t>
  </si>
  <si>
    <t>Chavez Morales, Rufina</t>
  </si>
  <si>
    <t>Fajardo Torres, Sara Yanett</t>
  </si>
  <si>
    <t>Loayza Quiroz, Sandra Baneza</t>
  </si>
  <si>
    <t>Quiroz Llarasco, Jaime</t>
  </si>
  <si>
    <t>Alvarado Castro, Carmen Olinda</t>
  </si>
  <si>
    <t>Marquina Garcia, Teofila</t>
  </si>
  <si>
    <t>Ramos Dias, Amalia</t>
  </si>
  <si>
    <t>Pesantes Bacilio, Liliana Veronica</t>
  </si>
  <si>
    <t>Mozo Rodriguez De Gomez, Armila</t>
  </si>
  <si>
    <t>Lavado Blas, Teofilo</t>
  </si>
  <si>
    <t>Rodriguez Cruz, Elida Raquel</t>
  </si>
  <si>
    <t>Marreros Felix De Flores, Luz Maria</t>
  </si>
  <si>
    <t>Lavado Principe, Mariela Nilva</t>
  </si>
  <si>
    <t>Zavaleta Zumaran, Ana Victoria</t>
  </si>
  <si>
    <t>Blanco Rojas, Nelida Virginia</t>
  </si>
  <si>
    <t>Garcia Juarez, Rocio Ester</t>
  </si>
  <si>
    <t>Jimenez Gallardo, Maritza Elizabeth</t>
  </si>
  <si>
    <t>Barrionuevo Mauricio, Brigida Gianny</t>
  </si>
  <si>
    <t>Reyna Marquina, Kenyi Alexander</t>
  </si>
  <si>
    <t>Abanto Burgos, Jose Pascual</t>
  </si>
  <si>
    <t>Gonzalez Salvador, Iris Leticia</t>
  </si>
  <si>
    <t>Riveros Diaz, Maria Venancia</t>
  </si>
  <si>
    <t>Uriol Nique, Santos Felix</t>
  </si>
  <si>
    <t>Montesinos Arias De Rios, Demetriamarcelina</t>
  </si>
  <si>
    <t>Fernandez Cruz De Tolentino, Marinaisabel</t>
  </si>
  <si>
    <t>Sanchez Medrano, Giovanna Marilin</t>
  </si>
  <si>
    <t>Medina Osorio, Maria Sarita</t>
  </si>
  <si>
    <t>Ocampo Pinpincos, Magno Octavio</t>
  </si>
  <si>
    <t>Pachamango Inguil, Luis Antonio</t>
  </si>
  <si>
    <t>Cerna Garcia, Maria</t>
  </si>
  <si>
    <t>Andrade Gamboa, Jhovani Cecilia</t>
  </si>
  <si>
    <t>Segura Vasquez, Marciana Ines</t>
  </si>
  <si>
    <t>Llaro Saona, Pablo Alberto</t>
  </si>
  <si>
    <t>Chafloque Roca, Vanessa Soledad</t>
  </si>
  <si>
    <t>Quiroz Gavidia, Gissela Khristell</t>
  </si>
  <si>
    <t>Polo Baltazar, Augusta</t>
  </si>
  <si>
    <t>Pumachaico Sanchez, Neli</t>
  </si>
  <si>
    <t>Romero Trujillo, Tristi Luiza</t>
  </si>
  <si>
    <t>Mercedes Paredes, Ramos Tereza</t>
  </si>
  <si>
    <t>Zamora Gutierrez, Andres Antonio</t>
  </si>
  <si>
    <t>Portilla Gaitan, Lilian Kelle</t>
  </si>
  <si>
    <t>Ruiz Terrones, Perci Hernando</t>
  </si>
  <si>
    <t>Tantalean Blas, Rocio Virginia</t>
  </si>
  <si>
    <t>Diaz Obando, Rosa Berly</t>
  </si>
  <si>
    <t>Vera Cruz, Josseline Mishel</t>
  </si>
  <si>
    <t>Luis Pereda, Rosa Lucia</t>
  </si>
  <si>
    <t>Pesantes Arqueros, Grety Reny</t>
  </si>
  <si>
    <t>Rodriguez Pardo, Antia</t>
  </si>
  <si>
    <t>Salvatierra Del Rio, Rise Maricela</t>
  </si>
  <si>
    <t>Moreno Flores, Adela Dallana</t>
  </si>
  <si>
    <t>Aredo Rafael, Hermes Ananias</t>
  </si>
  <si>
    <t>Goicochea Fabian, Edith Maribel</t>
  </si>
  <si>
    <t>Ruiz Zavala, Juana Raquel</t>
  </si>
  <si>
    <t>Baltazar Barrios, Atanacio</t>
  </si>
  <si>
    <t>Rodriguez Perez De Navarro, Auroracatalina</t>
  </si>
  <si>
    <t>Fernandez Flores De Montoya, Dianajulissa</t>
  </si>
  <si>
    <t>Vidal Rodriguez, Jorge Santos</t>
  </si>
  <si>
    <t>Acevedo Sandoval, Angelina Melania</t>
  </si>
  <si>
    <t>Benites Meregildo, Flor Elizabeth</t>
  </si>
  <si>
    <t>Gonzales Rodriguez, Walter Segundo</t>
  </si>
  <si>
    <t>Puitiza Florindez, Melina Celene</t>
  </si>
  <si>
    <t>Mostacero Mostacero, Ernesto Teodulo</t>
  </si>
  <si>
    <t>Rodriguez Ramirez, Violeta Esther</t>
  </si>
  <si>
    <t>Rodriguez Torres, Flora Arcila</t>
  </si>
  <si>
    <t>Flores Pichon, Elvira Marisol</t>
  </si>
  <si>
    <t>Manayay Lucero, Reymunda</t>
  </si>
  <si>
    <t>Paredes Esquivel, Patricia Daniela</t>
  </si>
  <si>
    <t>Blas Alfaro, Nancy Sabina</t>
  </si>
  <si>
    <t>Toribio Esquivel, Milagros Noemi</t>
  </si>
  <si>
    <t>Alvarez Villanueva, Susana</t>
  </si>
  <si>
    <t>Jimenez Santos, Eilyn Delia</t>
  </si>
  <si>
    <t>Medina Colunche, Salatiel</t>
  </si>
  <si>
    <t>Villacorta Sanchez, Liliana Yaneth</t>
  </si>
  <si>
    <t>Rodriguez Llaro, Ricardina Asuncion</t>
  </si>
  <si>
    <t>Saucedo Rios, Karina</t>
  </si>
  <si>
    <t>Rosas Siccha, Juan Jose</t>
  </si>
  <si>
    <t>Reyes Gutierrez, Elda Emperatriz</t>
  </si>
  <si>
    <t>Huayan Romero, Idelso Americo</t>
  </si>
  <si>
    <t>Delgado Mariños, Gloria</t>
  </si>
  <si>
    <t>Padilla Enriques, Amelia Marylu</t>
  </si>
  <si>
    <t>Portalatino Pereda, Maura</t>
  </si>
  <si>
    <t>Huaman Rubio, Carlos Manuel</t>
  </si>
  <si>
    <t>Chavez Bejarano, Rosa Antonia</t>
  </si>
  <si>
    <t>Namoc Pichen, Marcos Antonio</t>
  </si>
  <si>
    <t>Rodriguez Benites, Melania</t>
  </si>
  <si>
    <t>Vasquez Acosta, Maria Roxani</t>
  </si>
  <si>
    <t>Briceño Argandonia, Maritza Janeth</t>
  </si>
  <si>
    <t>Castillo Ibañez, Julia Amelania</t>
  </si>
  <si>
    <t>Aponte Gomez, Karla Marisol</t>
  </si>
  <si>
    <t>Rodriguez Chiclayo, Lita Rocio</t>
  </si>
  <si>
    <t>Gomez Horna, Santos Martha</t>
  </si>
  <si>
    <t>Gomez Rodriguez, Santos Roxana</t>
  </si>
  <si>
    <t>Lazaro Nicasio, Maribel Karina</t>
  </si>
  <si>
    <t>Ramirez Sanchez, Telvina</t>
  </si>
  <si>
    <t>Perez Villarreal, Santos Manuel</t>
  </si>
  <si>
    <t>Zavaleta Perez De Cabellos, Madileyamada</t>
  </si>
  <si>
    <t>Flores Zapata, Teotista</t>
  </si>
  <si>
    <t>Rengifo Amasifuen, Rozel</t>
  </si>
  <si>
    <t>Paredes Laguna, Santos Amelia</t>
  </si>
  <si>
    <t>Perez Perez, Joselyn</t>
  </si>
  <si>
    <t>Paredes Leyva, Niria Janett</t>
  </si>
  <si>
    <t>Reyes Fernandez, Natalia</t>
  </si>
  <si>
    <t>Valverde Segura, Saira Vanesa</t>
  </si>
  <si>
    <t>Contreras Paredes, Santos Andres</t>
  </si>
  <si>
    <t>Vasquez Llamoga, Pedro</t>
  </si>
  <si>
    <t>Villalva Contreras, Key Stefany</t>
  </si>
  <si>
    <t>Rodriguez Aguado, Gloria Katherina</t>
  </si>
  <si>
    <t>Ramirez Tunjar, Enith Consuelo</t>
  </si>
  <si>
    <t>Vigo Velasquez, Orlando Carlos</t>
  </si>
  <si>
    <t>Alcantara Gonzales, Rogger Frank</t>
  </si>
  <si>
    <t>Romero Vera, Mercedes Josefa</t>
  </si>
  <si>
    <t>Loayza Castañeda, Gabriela Stefany</t>
  </si>
  <si>
    <t>Torres Durand, Jhunior Deivin</t>
  </si>
  <si>
    <t>Crisologo Castillo, Grecia Del Pilar</t>
  </si>
  <si>
    <t>Anticona Calderon, Maximo Emiliano</t>
  </si>
  <si>
    <t>Bacalla Gutierrez, Rosa Elvira</t>
  </si>
  <si>
    <t>Sanchez Rodriguez, Lurdes Marilda</t>
  </si>
  <si>
    <t>Guevara Sebastian, Juan</t>
  </si>
  <si>
    <t>Paredes Ynfantes, Jiovanna</t>
  </si>
  <si>
    <t>Espinoza Cruz, Miriam Isabel</t>
  </si>
  <si>
    <t>Morales Marquina, Fortunato Francisco</t>
  </si>
  <si>
    <t>Tolentino Rios, Wilder Manuel</t>
  </si>
  <si>
    <t>Perez Valverde, Jhonatan Jhoel</t>
  </si>
  <si>
    <t>Salinas Julian, Yuliana Ynes</t>
  </si>
  <si>
    <t>Mendoza Chavarry, Santa Luciola</t>
  </si>
  <si>
    <t>Zeta Valdez, Patricia Gricelda</t>
  </si>
  <si>
    <t>Torres Morales De Ortiz, Olga Luisa</t>
  </si>
  <si>
    <t>Campos Jara, Angelita</t>
  </si>
  <si>
    <t>Cueva Sevillano, Alexsander Alcides</t>
  </si>
  <si>
    <t>Fernandez Rodriguez, Francisca Veronica</t>
  </si>
  <si>
    <t>Oruna Ulloa, Elia Yulissa</t>
  </si>
  <si>
    <t>Alfaro Chacon, Carin Daril</t>
  </si>
  <si>
    <t>Sanchez De Navarrete, Manuela Aurelia</t>
  </si>
  <si>
    <t>Risco Paredes, Segunda Flora</t>
  </si>
  <si>
    <t>Garcia Aurora, Santos Gilberta</t>
  </si>
  <si>
    <t>Uceda Villacorta, Jefferson Justo</t>
  </si>
  <si>
    <t>Romero Torres, Fiorella Natali</t>
  </si>
  <si>
    <t>Zavaleta Arispe, Jose Feliciano</t>
  </si>
  <si>
    <t>Sandoval Gonzales, Vicenta</t>
  </si>
  <si>
    <t>Romero Sanchez, Cesar Carlos</t>
  </si>
  <si>
    <t>Iparraguirre Tocas, Ana</t>
  </si>
  <si>
    <t>Lujan Mendez, Maria Ynes</t>
  </si>
  <si>
    <t>Ruiz Espinoza, Delia Isabel</t>
  </si>
  <si>
    <t>Zavaleta Castañeda, Olga Eloisa</t>
  </si>
  <si>
    <t>Morcera Chavez, Nancy</t>
  </si>
  <si>
    <t>Perez Contreras, Yrma Alejandrina</t>
  </si>
  <si>
    <t>Salvatierra De Jara, Rosa Regina</t>
  </si>
  <si>
    <t>Egas Vergara De Latoure, Angelica</t>
  </si>
  <si>
    <t>Chamorro De Orbegoso, Santos Buenaventura</t>
  </si>
  <si>
    <t>Rodriguez Rodriguez, Maria Aurora</t>
  </si>
  <si>
    <t>Briceño De Monzon, Demetria</t>
  </si>
  <si>
    <t>Hernandez Terrones, German Roberto</t>
  </si>
  <si>
    <t>Lopez Hernandez, Milagros Del Pilar</t>
  </si>
  <si>
    <t>Pastor Cabrera, Edy Maribel</t>
  </si>
  <si>
    <t>Briceno Llaury, Elia</t>
  </si>
  <si>
    <t>Leyva Cabrera, Jose Hilario</t>
  </si>
  <si>
    <t>Zegarra Farfan, Ana Elva</t>
  </si>
  <si>
    <t>Aguilar Zamora, Juana Marina</t>
  </si>
  <si>
    <t>Cayotopa Vasquez, Rosa Cesarina</t>
  </si>
  <si>
    <t>Escalante Diaz, Segundo Marcelino</t>
  </si>
  <si>
    <t>Romero De De La Cruz, Maria Eulalia</t>
  </si>
  <si>
    <t>Otiniano Verastegui, Graciela Diana</t>
  </si>
  <si>
    <t>Silva Cosme, Claudelina</t>
  </si>
  <si>
    <t>Leyva Lopez, Silvia Cecilia</t>
  </si>
  <si>
    <t>Canales Prado, Santos Isabel</t>
  </si>
  <si>
    <t>Valdez Alvarez, Telma Alcilda</t>
  </si>
  <si>
    <t>Minchola Robles De Sifuentes, Tulamaruja</t>
  </si>
  <si>
    <t>Sucesion De Alvarez Vigo, Jose Maria</t>
  </si>
  <si>
    <t>Nurena De Palacios, Victoria</t>
  </si>
  <si>
    <t>Vargas De Tafur, Graciela</t>
  </si>
  <si>
    <t>Peña Zavaleta, Percy Rolando</t>
  </si>
  <si>
    <t>Urbina De Mozo, Ana Luzmila</t>
  </si>
  <si>
    <t>Mantilla Toribio, Lisbeth Jhoana</t>
  </si>
  <si>
    <t>Valderrama Luna, Maria Nancy</t>
  </si>
  <si>
    <t>Servicios D Luises S.A.C.</t>
  </si>
  <si>
    <t>Rengifo Chumbe, Alfonsa</t>
  </si>
  <si>
    <t>Garcia De Alfaro, Yolanda</t>
  </si>
  <si>
    <t>Ponce Alvarado, Genara Adelina</t>
  </si>
  <si>
    <t>Rodriguez Lujan, Luz Dina</t>
  </si>
  <si>
    <t>Urquiaga Soles, Violeta Elizabeth</t>
  </si>
  <si>
    <t>Zavala Cerna, Maribel Violeta</t>
  </si>
  <si>
    <t>Risco Patiño, Carlos Enrique</t>
  </si>
  <si>
    <t>Marquina Galarreta, Andy Edir</t>
  </si>
  <si>
    <t>Perez Mantilla, Pedro</t>
  </si>
  <si>
    <t>Valladares Alfaro, Percy Edilberto</t>
  </si>
  <si>
    <t>Peña Paredes, Monica Silvia</t>
  </si>
  <si>
    <t>Muedas Inga, Victor Florencio</t>
  </si>
  <si>
    <t>Aureliano De Rojas, Margarita</t>
  </si>
  <si>
    <t>Acevedo Sipiran, Doris Beatriz</t>
  </si>
  <si>
    <t>Flores Cerna, Elvira A</t>
  </si>
  <si>
    <t>Navarro Perez, Rosario Araceli</t>
  </si>
  <si>
    <t>Saavedra Sanchez, Edil Gerardo</t>
  </si>
  <si>
    <t>Castillo Deza, Veronica Del Pilar</t>
  </si>
  <si>
    <t>Chaupe Cruz, Guillermo Raul</t>
  </si>
  <si>
    <t>Escalante Paredes, Maria Del Carmen</t>
  </si>
  <si>
    <t>Pereda Pulido De Gomez, Juana</t>
  </si>
  <si>
    <t>Alva Neyra, Milagritos Del Carmen</t>
  </si>
  <si>
    <t>Solano Coello, Rolando Gilmer</t>
  </si>
  <si>
    <t>Aguilar Morillo, Augustina Yolanda</t>
  </si>
  <si>
    <t>Alegria Acosta, Victoria Ruty</t>
  </si>
  <si>
    <t>Tiznado Pinillos, Neptali</t>
  </si>
  <si>
    <t>Perez De Vasquez, Isaura</t>
  </si>
  <si>
    <t>Magan De Reyes, Luzmila</t>
  </si>
  <si>
    <t>Lujan Chavez, Pablo Luis</t>
  </si>
  <si>
    <t>Rojas Ruiz, Eliza Genny</t>
  </si>
  <si>
    <t>Carbajal Matos, Elena</t>
  </si>
  <si>
    <t>Raymundo Briceño, Elsa Magdalena</t>
  </si>
  <si>
    <t>Garcia Aguilar, Doris Elizabeth</t>
  </si>
  <si>
    <t>Leon Vergara, Maria Del Rosario</t>
  </si>
  <si>
    <t>Avalos Laiza, Luisa Rufina</t>
  </si>
  <si>
    <t>Amaya Rosas, Rocio Del Pilar</t>
  </si>
  <si>
    <t>Rodriguez Carrillo, Wilmer Mario</t>
  </si>
  <si>
    <t>Rodriguez Marinos, Oswaldo</t>
  </si>
  <si>
    <t>Jara Corvera, Luisa Lilliam</t>
  </si>
  <si>
    <t>Polo Toribio, Victor</t>
  </si>
  <si>
    <t>Mestanza Castro De Castro, Maria Concepciona</t>
  </si>
  <si>
    <t>Moran Castillo, Esther</t>
  </si>
  <si>
    <t>Ledesma Santos, Carmen Rosa</t>
  </si>
  <si>
    <t>Garcia De Vargas, Flor Maria</t>
  </si>
  <si>
    <t>Polo Loaces, Maria Victoria</t>
  </si>
  <si>
    <t>Malqui Sanchez, Maria Georgina</t>
  </si>
  <si>
    <t>Aranguri Velasquez, Manuela</t>
  </si>
  <si>
    <t>Perez De Rivas, Felicita</t>
  </si>
  <si>
    <t>Rebaza Zavaleta, Eleustina Abigail</t>
  </si>
  <si>
    <t>Gamboa Blas, Rosa Marisol</t>
  </si>
  <si>
    <t>Miranda Vera, Francisca Dominga</t>
  </si>
  <si>
    <t>Rodriguez Hilario, Segundo Wilfredo</t>
  </si>
  <si>
    <t>Carranza Cabrera, Bertha Antonia</t>
  </si>
  <si>
    <t>Peña Cruz, Mariela</t>
  </si>
  <si>
    <t>Landauro Montes Vda De Paredes, Mercedes Angelica</t>
  </si>
  <si>
    <t>Rios Contreras, Constancia</t>
  </si>
  <si>
    <t>Ventura Zare, Regina Elizabeth</t>
  </si>
  <si>
    <t>Chavez Abanto, Maria Zoila</t>
  </si>
  <si>
    <t>Ibañez Briceño, Mavila Flor</t>
  </si>
  <si>
    <t>Dominguez De Bocanegra, Reyna Ysabel</t>
  </si>
  <si>
    <t>Ramirez Guevara, Maria</t>
  </si>
  <si>
    <t>Contreras Agüero, Hilda Clara</t>
  </si>
  <si>
    <t>Armas Rebaza, Nelly Elvia</t>
  </si>
  <si>
    <t>Rojas Alfaro, Lupe Beatriz</t>
  </si>
  <si>
    <t>Lihon Valverde, Carmela Amalia</t>
  </si>
  <si>
    <t>Salinas Cuba, Elsa Lucrecia</t>
  </si>
  <si>
    <t>Gamero De Cano, Zeheyla</t>
  </si>
  <si>
    <t>Infantes Baltodano, Adriana</t>
  </si>
  <si>
    <t>Benites Poma, Eulogio Amado</t>
  </si>
  <si>
    <t>Herrera Florentiny, Deysi Gaby</t>
  </si>
  <si>
    <t>Llajaruna Miñano, Isolina</t>
  </si>
  <si>
    <t>Herrera De Alvarez, Norma Marilu</t>
  </si>
  <si>
    <t>Alvarez Macedo, Yrene Senovia</t>
  </si>
  <si>
    <t>Duclos De Goicochea, Maria Elvira</t>
  </si>
  <si>
    <t>Benites De Vejarano, Herotida Elcira</t>
  </si>
  <si>
    <t>Cruz De Villena, Maria Santana</t>
  </si>
  <si>
    <t>Alegre Landers, Maria Soledad</t>
  </si>
  <si>
    <t>Morales Aguilar, Daniel Julio</t>
  </si>
  <si>
    <t>Vega Leyva, Antonia</t>
  </si>
  <si>
    <t>Roldan Santillan, Diandra Irina</t>
  </si>
  <si>
    <t>Jara Flores, Esther</t>
  </si>
  <si>
    <t>Otiniano Juarez, Erwin Neycer</t>
  </si>
  <si>
    <t>Viloche Gutierrez, Elva Livia</t>
  </si>
  <si>
    <t>Chavez Paredes, Juan Carlos</t>
  </si>
  <si>
    <t>Carranza Lozada, Javier Erikson</t>
  </si>
  <si>
    <t>Bonilla Huaynate, Nelva</t>
  </si>
  <si>
    <t>Marquina Oloya, Nestor Paul</t>
  </si>
  <si>
    <t>Paredes Pinedo, Tania Jackelin</t>
  </si>
  <si>
    <t>Vereau Perez, Noemi Esther</t>
  </si>
  <si>
    <t>Quiroz Cruz, Hermelinda</t>
  </si>
  <si>
    <t>Cruz Hernandez, Santos Angela</t>
  </si>
  <si>
    <t>Isa Peru Group Sociedad Anonima Cerrada</t>
  </si>
  <si>
    <t>Cerna Velasquez De Rodriguez, Celestina Julia</t>
  </si>
  <si>
    <t>Grupo Virtual S.A.C.</t>
  </si>
  <si>
    <t>Aguirre Gonzalez, Cecilia Beatriz</t>
  </si>
  <si>
    <t>Uceda Castillo, Rosa</t>
  </si>
  <si>
    <t>Inversiones Meza E Hijos S.A.C.</t>
  </si>
  <si>
    <t>Gomez Rafael, Eduardo Martin</t>
  </si>
  <si>
    <t>Medina Salazar, Gonzalo Gerardo</t>
  </si>
  <si>
    <t>Leon Mostacero, Juana Rosa</t>
  </si>
  <si>
    <t>Ramirez D Angelo, Manuel Roberto</t>
  </si>
  <si>
    <t>Leyva Marin, Zenaida</t>
  </si>
  <si>
    <t>Restaurant Bar Heladeria Pizzeria Demarco E.I.R.L.</t>
  </si>
  <si>
    <t>Vidal Evangelista, Isaac Enoc</t>
  </si>
  <si>
    <t>Eustaquio Reyes, Brigida Marina</t>
  </si>
  <si>
    <t>Aguilar Tello, Cesar Augusto</t>
  </si>
  <si>
    <t>Portales Torrealva, Martin Hipolito</t>
  </si>
  <si>
    <t>Urquiaga Calderon, Aleida Ivon</t>
  </si>
  <si>
    <t>Espinola Julian, Diana Veronika</t>
  </si>
  <si>
    <t>Espinoza Cerna, Yane</t>
  </si>
  <si>
    <t>Agreda Santisteban, Jose Eduardo</t>
  </si>
  <si>
    <t>Asmat Rodriguez, Liseth Beatriz</t>
  </si>
  <si>
    <t>Vera Paredes, Maria Anita</t>
  </si>
  <si>
    <t>Villanueva Herrera, Geannia Jivvel</t>
  </si>
  <si>
    <t>Carranza Mercado De Juarez, Elvirasimona</t>
  </si>
  <si>
    <t>De La Cruz Sanchez, Rosalina</t>
  </si>
  <si>
    <t>Sanchez Morillo, Teodora Irene</t>
  </si>
  <si>
    <t>Rebaza Rodriguez, Inocenta Teofila</t>
  </si>
  <si>
    <t>Lopez Escobedo, Micaela Ofelia</t>
  </si>
  <si>
    <t>Ruiz Alvarado De Guevara, Santos Ignacia Severa</t>
  </si>
  <si>
    <t>La Rosa Varela, Vanessa Cristina</t>
  </si>
  <si>
    <t>Avalos Arteaga De Lujan, Bertha Azucena</t>
  </si>
  <si>
    <t>Huarmiyuri Icomena, Tania Bianca</t>
  </si>
  <si>
    <t>Agreda Chavez, Luz Ysabel</t>
  </si>
  <si>
    <t>Bocanegra Sanchez, Marilin Talitha</t>
  </si>
  <si>
    <t>Alvarez Marin, Ruth Yvonne</t>
  </si>
  <si>
    <t>Vasquez Guzman, Petronila Catalina</t>
  </si>
  <si>
    <t>Chapoñan De Sanchez, Maria Ysabel</t>
  </si>
  <si>
    <t>Ludeña Sanchez, Araceli Del Rosario</t>
  </si>
  <si>
    <t>Eustaquio Briceño, Isaura Rosmery</t>
  </si>
  <si>
    <t>Tarazona Otiniano, Andres German</t>
  </si>
  <si>
    <t>Iparraguirre Alfaro, Zoila Victoria</t>
  </si>
  <si>
    <t>Cabrera Vda De Arroyo, Elsa Luz</t>
  </si>
  <si>
    <t>Luis Rodriguez, Felicitas Lucinda</t>
  </si>
  <si>
    <t>Gutierrez Garcia, Juana Edith</t>
  </si>
  <si>
    <t>Gonzales Roldan, Santos W</t>
  </si>
  <si>
    <t>Rojas Alcantara, Circuncision Orfelinda</t>
  </si>
  <si>
    <t>Vargas Saavedra, Marina</t>
  </si>
  <si>
    <t>Mendieta Silva, Gricelda</t>
  </si>
  <si>
    <t>Tam Palomino, Gloria America</t>
  </si>
  <si>
    <t>Flores Amao, Alejandrina</t>
  </si>
  <si>
    <t>Segura De Bobadilla, Mery Consuelo</t>
  </si>
  <si>
    <t>Orbegoso Tirado, Juana</t>
  </si>
  <si>
    <t>Reyes Paredes, Santos Benencia</t>
  </si>
  <si>
    <t>Fernandez Perez, Maria Soledad</t>
  </si>
  <si>
    <t>Arroyo De Zavaleta, Filomena Idelsa</t>
  </si>
  <si>
    <t>Alvarado Veliz, Franco Manuel</t>
  </si>
  <si>
    <t>Restaurante Delicia S Del Norte S.A.C.</t>
  </si>
  <si>
    <t>Distribuidora Sanchez Jhony &amp; ElenaS.A.C</t>
  </si>
  <si>
    <t>Rodriguez Salvador, Esmeralda Simona</t>
  </si>
  <si>
    <t>Chafloque Rodriguez, Nadyn Lisseth</t>
  </si>
  <si>
    <t>Vera Abanto, Flor De Maria</t>
  </si>
  <si>
    <t>Castillo Garcia, Marino Elmer</t>
  </si>
  <si>
    <t>Rios Liñan, Osvaldo Jubenal</t>
  </si>
  <si>
    <t>Lopez Rosario, Justina Dilma</t>
  </si>
  <si>
    <t>Vigo Reinoso, Walter Jose</t>
  </si>
  <si>
    <t>Flores Chavesta, Cesar Augusto</t>
  </si>
  <si>
    <t>Gonzales Guarniz, Francisca Violeta</t>
  </si>
  <si>
    <t>Tejada Rios, Luis Javier</t>
  </si>
  <si>
    <t>Rodriguez Huaman, Yakelin Yolanda</t>
  </si>
  <si>
    <t>Loyola Linares De Alcalde, Noemi Margot</t>
  </si>
  <si>
    <t>Paredes Valverde, Cristina Gregoria</t>
  </si>
  <si>
    <t>Medina Valderrama, Maria Lucy</t>
  </si>
  <si>
    <t>Aguilar Diaz De Inostroza, Marcia Nilda</t>
  </si>
  <si>
    <t>Navarrete Zapata, Cecilia Elvira</t>
  </si>
  <si>
    <t>Villarroel Rodriguez, Norma Janett</t>
  </si>
  <si>
    <t>Roman Del Castillo, Esperanza Tarcila</t>
  </si>
  <si>
    <t>Diestra Miñano, Maria Victoria</t>
  </si>
  <si>
    <t>Quiroz Quispe, Herman Rene</t>
  </si>
  <si>
    <t>Vera Blas, Maria Valvina</t>
  </si>
  <si>
    <t>Contreras Matos, Anita Leonor</t>
  </si>
  <si>
    <t>Pinglo Perez, Olga Isabel</t>
  </si>
  <si>
    <t>Rosario Cordova, Maribel</t>
  </si>
  <si>
    <t>Reyna Lopez, Tatiana Beatriz</t>
  </si>
  <si>
    <t>Neira Enriquez, Teresa Marleny</t>
  </si>
  <si>
    <t>Vera Mercedes, Flor De Maria</t>
  </si>
  <si>
    <t>Loayza Ramos, Brian Alejandro</t>
  </si>
  <si>
    <t>Pereda Peña, Dora Maqueli</t>
  </si>
  <si>
    <t>Zavaleta Taboada, Paulino</t>
  </si>
  <si>
    <t>Pereda Gonzales, Santa Tereza</t>
  </si>
  <si>
    <t>Delgado Gordillo, Ana Cecilia</t>
  </si>
  <si>
    <t>Portal Farje, Dario</t>
  </si>
  <si>
    <t>Reidi Sra Quezadita S.A.C.</t>
  </si>
  <si>
    <t>Rodas Suarez, Adriano</t>
  </si>
  <si>
    <t>Sanchez Salazar, Geral Ivan</t>
  </si>
  <si>
    <t>Martell Ortecho De Melendez, Elbia</t>
  </si>
  <si>
    <t>Rodriguez Dionicio, Maruja Esther</t>
  </si>
  <si>
    <t>Mora Miranda, Katya Bricete</t>
  </si>
  <si>
    <t>Rodriguez Murga, Kelly Judith</t>
  </si>
  <si>
    <t>Rey Centeno De Diaz, Vilma Esperanza</t>
  </si>
  <si>
    <t>Salirrosas Burgos, Rosmeri</t>
  </si>
  <si>
    <t>Cruz Salvador, Flor Miryam</t>
  </si>
  <si>
    <t>Chigne Guarniz, Angelita Elizabeth</t>
  </si>
  <si>
    <t>Grados Rodriguez, Gino Michel</t>
  </si>
  <si>
    <t>Benites Ruiz, Oscar Eduardo</t>
  </si>
  <si>
    <t>Rodriguez Torres, Clara Virginia</t>
  </si>
  <si>
    <t>Aquije Arana, Ivonne Betzabeth</t>
  </si>
  <si>
    <t>Pesantes Grados, Monica Elizabeth</t>
  </si>
  <si>
    <t>Comercial Huaman E Hijos S.A.C.</t>
  </si>
  <si>
    <t>Morales Soplas, America</t>
  </si>
  <si>
    <t>Barrio Nuevo S.A.C.</t>
  </si>
  <si>
    <t>Atilano Quipas, Diana Nathaly</t>
  </si>
  <si>
    <t>Corcuera Zavaleta, Marilyn Evelyn</t>
  </si>
  <si>
    <t>Casa Hacienda Investment PrimaveraS.A.C.</t>
  </si>
  <si>
    <t>Casma Ramos, Edith Del Rocio</t>
  </si>
  <si>
    <t>Bermudez Otiniano, Geraldin Aracely</t>
  </si>
  <si>
    <t>Inversiones Turisticas Rodiasa S.R.L.</t>
  </si>
  <si>
    <t>Bartra Cruzado, Leonor Milagritos</t>
  </si>
  <si>
    <t>Castañeda Neciosup, Maria Eugenia</t>
  </si>
  <si>
    <t>Negociaciones Teiscar E.I.R.L.</t>
  </si>
  <si>
    <t>Guamuro Fustamante, Betty Mardely</t>
  </si>
  <si>
    <t>Vega Cruz, Eusebio Pascual</t>
  </si>
  <si>
    <t>Gomez Aredo, Henry Joel</t>
  </si>
  <si>
    <t>Gamboa Alfaro De Lujan, Olinda Teodora</t>
  </si>
  <si>
    <t>Daza Macedo, Acela Soledad</t>
  </si>
  <si>
    <t>Garcia Garcia, Jesmin Estefany</t>
  </si>
  <si>
    <t>Diaz Cotrina, Vilma</t>
  </si>
  <si>
    <t>Quispe Lujan, Sofia Amelia</t>
  </si>
  <si>
    <t>Cerna Alva, Ronal Roberto</t>
  </si>
  <si>
    <t>Millones Rojas, Ana Cecilia</t>
  </si>
  <si>
    <t>Aranda Alvarado, Felipe Segundo</t>
  </si>
  <si>
    <t>Monzon Contreras, Carla Beatriz</t>
  </si>
  <si>
    <t>Tecnoplas Srl</t>
  </si>
  <si>
    <t>Burgos Vasquez, Maria Maribel</t>
  </si>
  <si>
    <t>Mantilla Juarez, Delia Yaqueline</t>
  </si>
  <si>
    <t>Zavaleta Cabanillas, Veronica Vanesa</t>
  </si>
  <si>
    <t>Aguilar Cruz De Carranza, Gloria Esperanza</t>
  </si>
  <si>
    <t>Zavaleta Alegria, Lucy Azucena</t>
  </si>
  <si>
    <t>Arevalo Rodriguez, Elvira Rosa</t>
  </si>
  <si>
    <t>Agustin Minchola, Carmen Maribel</t>
  </si>
  <si>
    <t>Morales Valdera, Jose Hernan</t>
  </si>
  <si>
    <t>Rios Cordova, Marlon Hebert</t>
  </si>
  <si>
    <t>Miguel Cueva, Gloria</t>
  </si>
  <si>
    <t>Lazaro Rubio, Betty Irma</t>
  </si>
  <si>
    <t>Pieca Food S.A.C.</t>
  </si>
  <si>
    <t>Cadenas 24 Horas Sociedad Anonima CErrada</t>
  </si>
  <si>
    <t>Varas Mantilla, Liliana Ysabel</t>
  </si>
  <si>
    <t>Perez Ynfantes, Miguel Angel</t>
  </si>
  <si>
    <t>Lazaro Reyna, Jorge</t>
  </si>
  <si>
    <t>Sojo Valdiviezo, Jhonatan Paul</t>
  </si>
  <si>
    <t>Garcia Chavez, Edman Efrain</t>
  </si>
  <si>
    <t>Diaz Valverde, Marlitt Heidi</t>
  </si>
  <si>
    <t>Alvarado Quispe, Angelita</t>
  </si>
  <si>
    <t>Arenas Olivares De Salazar, Adela</t>
  </si>
  <si>
    <t>Villena Baltodano, Fredy Segundo</t>
  </si>
  <si>
    <t>Aguirre Olivares, Carmen Gloria</t>
  </si>
  <si>
    <t>Novoa Rengifo, Nuria Noelia Esther</t>
  </si>
  <si>
    <t>Suclupe Santisteban, Martin</t>
  </si>
  <si>
    <t>Casana Abanto, Leticia</t>
  </si>
  <si>
    <t>Cayetano Carranza, Federico Mariano</t>
  </si>
  <si>
    <t>Diaz Cornelio, Nelson Eduardo</t>
  </si>
  <si>
    <t>Herrera Paredes, Neiser Dalila</t>
  </si>
  <si>
    <t>Ynfantes Vasquez, Pedro Jose</t>
  </si>
  <si>
    <t>Sagastegui Miñano, Tatiana Brenda Luz</t>
  </si>
  <si>
    <t>Reyes Quispe, Kelly Carolina</t>
  </si>
  <si>
    <t>Zavaleta De La Cruz, Juliana</t>
  </si>
  <si>
    <t>Moreno Dominguez, Teodora</t>
  </si>
  <si>
    <t>Caciano Baltazar, Consuelo Concepcion</t>
  </si>
  <si>
    <t>Zuñiga Oblitas, Adela</t>
  </si>
  <si>
    <t>Luciano Castillo, Carla Lizeth</t>
  </si>
  <si>
    <t>Peralta Alfaro, Sheyla Victoria</t>
  </si>
  <si>
    <t>Restaurant Cevicheria El Chito S.A.C.</t>
  </si>
  <si>
    <t>Honorio Calderon, Amelia R</t>
  </si>
  <si>
    <t>Teran Eustaquio, Luis Benjamin</t>
  </si>
  <si>
    <t>Rengifo Romero, Christian Freddy</t>
  </si>
  <si>
    <t>Jara Vasquez, Jenny Aracelly</t>
  </si>
  <si>
    <t>Eventos Internacional Hermanos Flores Sac</t>
  </si>
  <si>
    <t>Cruz Aredo, Bertha Asuncion</t>
  </si>
  <si>
    <t>Tocto Alvarado, Dagny Salide</t>
  </si>
  <si>
    <t>Rodriguez De Saona, Maria Marleni</t>
  </si>
  <si>
    <t>Guarniz Alfaro, Gustavo Roberto</t>
  </si>
  <si>
    <t>Santillan Caceda, Luis Alberto</t>
  </si>
  <si>
    <t>Herrera Ramirez, Hilda Yessenia</t>
  </si>
  <si>
    <t>Carbajal Avila, Raquel Faviola</t>
  </si>
  <si>
    <t>Rodriguez Aguirre, Arelix Michelli</t>
  </si>
  <si>
    <t>Tomas Sanchez, Pool</t>
  </si>
  <si>
    <t>Verde Zavaleta, Irma Flor</t>
  </si>
  <si>
    <t>Lopez De Flores, Angela Margarita</t>
  </si>
  <si>
    <t>Pesantes Paredes, Yody Sthefany Del Carmen</t>
  </si>
  <si>
    <t>Calderon Laureano, Victor</t>
  </si>
  <si>
    <t>Muñoz Moreno, Concepcion Emilio</t>
  </si>
  <si>
    <t>Caceres Ramos, Raquel Filomena</t>
  </si>
  <si>
    <t>Caballero Saenz, Juliana Del Socorro</t>
  </si>
  <si>
    <t>Angulo Campos, Amelia Martha</t>
  </si>
  <si>
    <t>Reyes De Blas, Olga Robertina</t>
  </si>
  <si>
    <t>Rodriguez Chero, Wilfredo Eduardo</t>
  </si>
  <si>
    <t>Garcia Villavicencio, Armando Adolfo</t>
  </si>
  <si>
    <t>Huamanchumo Polo, Estefani Claudia</t>
  </si>
  <si>
    <t>Lopez Yupanqui, Bryan Larry Jeampiere</t>
  </si>
  <si>
    <t>Aguilar Soto, Ysabel Azucena</t>
  </si>
  <si>
    <t>Herrera Zarate, Carlos Alberto</t>
  </si>
  <si>
    <t>Mendez Villanueva, Maria Magdalena</t>
  </si>
  <si>
    <t>Sare Marcos, Claudio Nolverto</t>
  </si>
  <si>
    <t>Quibio Quispe, Agustina</t>
  </si>
  <si>
    <t>Goicochea Sanchez, Evelyn Yuliana</t>
  </si>
  <si>
    <t>Rodriguez Cerna, Maria Melida</t>
  </si>
  <si>
    <t>Villanueva Bazan, Lelis Cira</t>
  </si>
  <si>
    <t>Burgos Avalos, Stefany Alanis</t>
  </si>
  <si>
    <t>Mendoza Gutierrez, Veronica Elizabeth</t>
  </si>
  <si>
    <t>Correa Bocanegra, Cristian Leonardo</t>
  </si>
  <si>
    <t>Carranza Dieguez, Maximo Francisco</t>
  </si>
  <si>
    <t>Hipolito De Bazan, Teresa</t>
  </si>
  <si>
    <t>Barbaran Bocanegra, Jose Luis</t>
  </si>
  <si>
    <t>Lazaro De Villacorta, Segunda Carmen</t>
  </si>
  <si>
    <t>Alvarez De La Cruz, Maria Antonia</t>
  </si>
  <si>
    <t>Cepeda Soriano, Elsa Isabel</t>
  </si>
  <si>
    <t>Gonzalez Briceño, Rosa Margot</t>
  </si>
  <si>
    <t>Ascoy Gonzalez, Patricia Roxana</t>
  </si>
  <si>
    <t>Vasquez Fermin, Consuelo Ysabel</t>
  </si>
  <si>
    <t>Valles Jicaro, Stephanie Jhakelyn</t>
  </si>
  <si>
    <t>Yomond Alva, Dariela Andrea</t>
  </si>
  <si>
    <t>Anhuaman Azabache, Tania Magdalena</t>
  </si>
  <si>
    <t>Grupo Mitani S.A.C.</t>
  </si>
  <si>
    <t>Añazco Mendoza, Gladys Noemi</t>
  </si>
  <si>
    <t>Aguilar Meza, Miler Yonhatan</t>
  </si>
  <si>
    <t>Rodriguez Huaman, Dani Reynaldo</t>
  </si>
  <si>
    <t>Alvarado Paredes, Jose Luis</t>
  </si>
  <si>
    <t>Aguilar Cordova, Elkin Hardy</t>
  </si>
  <si>
    <t>Poma Pinillos, Karla Elizabeth</t>
  </si>
  <si>
    <t>Jara Rodriguez, Yuli Karito</t>
  </si>
  <si>
    <t>Flores Chavesta, Jean Carlos</t>
  </si>
  <si>
    <t>Rosas Gomez, Orfelinda Natalia</t>
  </si>
  <si>
    <t>Vera Garcia, Pedro Juan</t>
  </si>
  <si>
    <t>Requejo Nuñez, Maria Etelvina</t>
  </si>
  <si>
    <t>Sanchez Rosas, Milton Cesar</t>
  </si>
  <si>
    <t>Reyes Lopez, Sheila Yeseniae.I.R.L.</t>
  </si>
  <si>
    <t>Anhuaman Mendoza, Richard Arturo</t>
  </si>
  <si>
    <t>Maguiña Jara, Jaime Teofilo</t>
  </si>
  <si>
    <t>Sancochados Minchola S.A.C.</t>
  </si>
  <si>
    <t>Grupo Rer Peru S.A.C.</t>
  </si>
  <si>
    <t>Garcia Salazar, Yeraldine Alejandra</t>
  </si>
  <si>
    <t>Chavez Gonzales, Milagros Vanessa</t>
  </si>
  <si>
    <t>Saldaña Morales, Olenka Luceronica</t>
  </si>
  <si>
    <t>Gonzales Ruiz, Mery Susana</t>
  </si>
  <si>
    <t>Tito Borda, Lilian</t>
  </si>
  <si>
    <t>Espinoza Armas, Alfredo Antony</t>
  </si>
  <si>
    <t>Segura Rosales, Brigitte Estefaniaisabel</t>
  </si>
  <si>
    <t>Vidal Corcuera, Sarita Elizabeth</t>
  </si>
  <si>
    <t>Abanto Ponce, Jaime Leonel</t>
  </si>
  <si>
    <t>Mendoza Vidal, Edwin Jhampier</t>
  </si>
  <si>
    <t>Aguirre Basilio, Richard Franklin</t>
  </si>
  <si>
    <t>Junta De Propiet Del Cc Zona Franca</t>
  </si>
  <si>
    <t>Reyes Segura, Yulisa Esther</t>
  </si>
  <si>
    <t>Paredes Cornelio, Bryan Davis</t>
  </si>
  <si>
    <t>Saavedra Leon, Jose Luis</t>
  </si>
  <si>
    <t>Gonzales Perez, Roque Alonso</t>
  </si>
  <si>
    <t>Genoves Avalos, Luz Amparo</t>
  </si>
  <si>
    <t>Espejo Ortega, Juan Antonio</t>
  </si>
  <si>
    <t>Transportes Logisticas San Juan E.I.R.L.</t>
  </si>
  <si>
    <t>Chacon Santos, Evaluzc</t>
  </si>
  <si>
    <t>Forest Tech S.A.C.</t>
  </si>
  <si>
    <t>Rodriguez Castañeda, Merlyn Janeth</t>
  </si>
  <si>
    <t>Vidal Salazar, Liliana Jessica</t>
  </si>
  <si>
    <t>Ravelo Ramirez, Ricardo Alberto</t>
  </si>
  <si>
    <t>Zavaleta Sandoval, Dalia Maria Alejandra</t>
  </si>
  <si>
    <t>Morales Ahumada, Cristian Alberto</t>
  </si>
  <si>
    <t>Celio Valverde, Dionisio</t>
  </si>
  <si>
    <t>Distribuidora Y Negocios Castillo E.I.R.L.</t>
  </si>
  <si>
    <t>Yupanqui Calderon, Freddy Eduardo</t>
  </si>
  <si>
    <t>Distribuidora Y Servicios GeneralesLtg S.A.C.</t>
  </si>
  <si>
    <t>Distribuidora Danae S.A.C.</t>
  </si>
  <si>
    <t>Servicios Y Representaciones LezamaS.A.C. - Sr Lezama S.A.C.</t>
  </si>
  <si>
    <t>Disbri S.A.C.</t>
  </si>
  <si>
    <t>Gomez Alfaro, Gustavo Adolfo</t>
  </si>
  <si>
    <t>Inversiones Deconor S.A.C.</t>
  </si>
  <si>
    <t>Rincon De Vallejo En Caballos De Paso E.I.R.L.</t>
  </si>
  <si>
    <t>Cruz Sanchez, Vannesa</t>
  </si>
  <si>
    <t>Perez Araujo, Doris Marleny</t>
  </si>
  <si>
    <t>Martinez Gordillo, Maricielo Katherine</t>
  </si>
  <si>
    <t>Dc-Club S.A.C.</t>
  </si>
  <si>
    <t>Rodriguez Espejo, Olga Lis</t>
  </si>
  <si>
    <t>Cabrera Chavez, Epifanio Wilfredo</t>
  </si>
  <si>
    <t>Quispe De Urbina, Anita Olinda</t>
  </si>
  <si>
    <t>Lazaro Alvarado, Marcela F</t>
  </si>
  <si>
    <t>Espejo Valverde, Ede Judith</t>
  </si>
  <si>
    <t>Huaman Bardales, Maria Olga</t>
  </si>
  <si>
    <t>Terrones Jambo, Celestino</t>
  </si>
  <si>
    <t>Sanchez Sifuentes, Lili Roxana</t>
  </si>
  <si>
    <t>Emp. De Serv. Truisticos Miramar S.A.C.</t>
  </si>
  <si>
    <t>Eustaquio Ruiz, Maria Carmen</t>
  </si>
  <si>
    <t>Sevillano Vera De Silva, Luisa Isabel</t>
  </si>
  <si>
    <t>Diaz Vda De Vejarano, Estefania Humbertilde</t>
  </si>
  <si>
    <t>Regalado Diaz, Maria Santos</t>
  </si>
  <si>
    <t>Castillo De Alvarez, Consuelo Amparo</t>
  </si>
  <si>
    <t>Gonzales Peñaloza, Magda Reina</t>
  </si>
  <si>
    <t>Cabellos Cabrera, Ramiro</t>
  </si>
  <si>
    <t>Torres Casas, Ramon Nonato</t>
  </si>
  <si>
    <t>Cruzado Lezama, Merardo</t>
  </si>
  <si>
    <t>Golac Loja, Maria Eliraset</t>
  </si>
  <si>
    <t>Garay Fernandez, Arturo</t>
  </si>
  <si>
    <t>Baron Rivera, Zoila Elisa</t>
  </si>
  <si>
    <t>Gordillo Yupa, Marjiore Milagros</t>
  </si>
  <si>
    <t>Rodriguez Rodriguez, Bertha Juana</t>
  </si>
  <si>
    <t>Culquitante Samana, Feliciano</t>
  </si>
  <si>
    <t>Reyna De Olortegui, Armida</t>
  </si>
  <si>
    <t>Rondo Iparraguirre, Maria Carmela</t>
  </si>
  <si>
    <t>Terrones Hoyos, Margori</t>
  </si>
  <si>
    <t>Serin Cruzado De Saavedra, Martinasabina</t>
  </si>
  <si>
    <t>Rios Ruiz, Severina</t>
  </si>
  <si>
    <t>Gerstein Larriviere, Jenny Elizabeth</t>
  </si>
  <si>
    <t>Reyes Bustamante, Borghy Ivan</t>
  </si>
  <si>
    <t>Diaz Venegas, Roger Eduardo</t>
  </si>
  <si>
    <t>Gordillo Leyton, Aida Lucinda</t>
  </si>
  <si>
    <t>Rojas Perez, Vilma Isabel</t>
  </si>
  <si>
    <t>Medrano Valle, Elard Elain</t>
  </si>
  <si>
    <t>Cruzado Garcia De Flores, Maria Dianira</t>
  </si>
  <si>
    <t>Palacios Alfaro, Florina Teodomira</t>
  </si>
  <si>
    <t>Comercial La Predilecta S.A.C.</t>
  </si>
  <si>
    <t>Rojas Orbegoso, Santos Leonila</t>
  </si>
  <si>
    <t>Leyva Ramirez, Henry Wilmer</t>
  </si>
  <si>
    <t>Davila Vargas, Amelia Alejandrina</t>
  </si>
  <si>
    <t>Andrade Segura, Leslie Del Rosario</t>
  </si>
  <si>
    <t>Römer Tejeda, Jhony Eduard</t>
  </si>
  <si>
    <t>Diaz De Garcia, Nora Elizabeth</t>
  </si>
  <si>
    <t>Alvarez Castillo, Luis Percy</t>
  </si>
  <si>
    <t>Sifuentes Davila, Laura</t>
  </si>
  <si>
    <t>Palmer Zuloeta, Marco Antonio</t>
  </si>
  <si>
    <t>Cigüeñas Sanchez, Demetrio</t>
  </si>
  <si>
    <t>Hostal Camping Naylamp E.I.R.L.</t>
  </si>
  <si>
    <t>Maldonado Vasquez, Gerenarda</t>
  </si>
  <si>
    <t>Dominguez Flores, Dimna</t>
  </si>
  <si>
    <t>Fernandez Yataco, Manuela Zoila</t>
  </si>
  <si>
    <t>Mantilla De Obregon, Dorliza Graciela</t>
  </si>
  <si>
    <t>Deza Medina De Ortiz, Gladys Liduvina</t>
  </si>
  <si>
    <t>Buitrago Cardona De Mustafich, Anamilena</t>
  </si>
  <si>
    <t>Watson Miranda, Olinda Deisy</t>
  </si>
  <si>
    <t>Inversiones Milagritos Sac</t>
  </si>
  <si>
    <t>Bonifacio Vega, Anibal Andres</t>
  </si>
  <si>
    <t>Restaurant Marisqueria Estrella Marina Eirl</t>
  </si>
  <si>
    <t>Aguilar Iparraguirre De Pacheco, Rosa Margarita</t>
  </si>
  <si>
    <t>Marinos Rodriguez, Yuli</t>
  </si>
  <si>
    <t>Gomez Riveros, Segunda Alejandrina</t>
  </si>
  <si>
    <t>Los Tumbos E.I.R.L.</t>
  </si>
  <si>
    <t>Moreno Pizango, Dalia Justina</t>
  </si>
  <si>
    <t>Aga Corp E.I.R.L.</t>
  </si>
  <si>
    <t>Yparraguirre Coronel, Lili Bianca</t>
  </si>
  <si>
    <t>Garcia Garcia De Pasmiño, Doris Elva</t>
  </si>
  <si>
    <t>Muñoz Aguilera, Giancarlo Junior</t>
  </si>
  <si>
    <t>Consorcio Empresarial Don Rulo Sac</t>
  </si>
  <si>
    <t>Llave Mendoza, Flor Del Carmen</t>
  </si>
  <si>
    <t>Zamora Chavez, Cesar Ivan</t>
  </si>
  <si>
    <t>Zapata Sosa, Lucia Elizabeth</t>
  </si>
  <si>
    <t>Moreno Gutierrez, Jessenia Elizabeth</t>
  </si>
  <si>
    <t>Otra Cosa Gewoon Anders E.I.R.L.</t>
  </si>
  <si>
    <t>Damian Lopez, Juana Felicitas</t>
  </si>
  <si>
    <t>Florian Centurion De Carranza, Esperanza Noemi</t>
  </si>
  <si>
    <t>Neira De Lozano, Cristina Emerita</t>
  </si>
  <si>
    <t>Saavedra Narvaez, Fernando Antonio</t>
  </si>
  <si>
    <t>Echeverria Tantaquispe, Marilda Delsocorro</t>
  </si>
  <si>
    <t>Salazar Ramon, Pablo</t>
  </si>
  <si>
    <t>Rubio Rodriguez, Flor Elizabeth</t>
  </si>
  <si>
    <t>Rubio Rodriguez, Maria Felicita</t>
  </si>
  <si>
    <t>Inversiones Hidra Sac</t>
  </si>
  <si>
    <t>Mendoza Abanto, Betty Margot</t>
  </si>
  <si>
    <t>Corrales De Castro, Antonia</t>
  </si>
  <si>
    <t>Bailon De Sobrado, Victoria</t>
  </si>
  <si>
    <t>Cardenas Mercado, Betty Maritza</t>
  </si>
  <si>
    <t>Rodriguez Olivares, Nelida Lucy</t>
  </si>
  <si>
    <t>Herrera Rondo, Irene Martha</t>
  </si>
  <si>
    <t>Vereau Chavez De Sernaque, Rosa Amelia</t>
  </si>
  <si>
    <t>Garcia Castillo De Arcos, Yolanda Isabel</t>
  </si>
  <si>
    <t>Lacherre Sagastegui, Glenys Mirella</t>
  </si>
  <si>
    <t>Diaz Arzola, Gabina Digna</t>
  </si>
  <si>
    <t>Polo Sifuentes, Julio</t>
  </si>
  <si>
    <t>Saavedra Pretell De Lopez, Maria Lucila</t>
  </si>
  <si>
    <t>Arroyo Vasquez, Tomasa Josefa</t>
  </si>
  <si>
    <t>Reyes Ruiz, Reimiria</t>
  </si>
  <si>
    <t>Diaz Namoc, Hermitania</t>
  </si>
  <si>
    <t>Inversiones El Salon Verde E.I.R.L.</t>
  </si>
  <si>
    <t>Servicios Multiples El Bijao E.I.R.L.</t>
  </si>
  <si>
    <t>Rondo Iparraguirre De Cruzado, Benita Angela</t>
  </si>
  <si>
    <t>Alva Pelaez, Helen Katherine</t>
  </si>
  <si>
    <t>Urbina Vasquez, Miluska Soledad</t>
  </si>
  <si>
    <t>Monteza Gonzales, Jesus</t>
  </si>
  <si>
    <t>Cisneros Romero, Gladys Silvia</t>
  </si>
  <si>
    <t>Garay Fernandez, Rosabel</t>
  </si>
  <si>
    <t>Rodriguez Avila, Lila Maritza</t>
  </si>
  <si>
    <t>Arteaga Pereda, Milagros Jannet</t>
  </si>
  <si>
    <t>Gonzalez Izaguirre, Sonia Rosana</t>
  </si>
  <si>
    <t>Alvarez Ramos, Flora Maria</t>
  </si>
  <si>
    <t>Diaz Barrenechea, Jose William</t>
  </si>
  <si>
    <t>Cruz De Sagastegui, Susana Consuelo</t>
  </si>
  <si>
    <t>Mendoza Castañeda, Francisco Eduardo</t>
  </si>
  <si>
    <t>Leon Plasencia, Geovanna Lizbet</t>
  </si>
  <si>
    <t>Pinzon Jaramillo, Charito Digna</t>
  </si>
  <si>
    <t>Sanchez Castro, Pablo Manuel</t>
  </si>
  <si>
    <t>Representaciones Y Servicios Aro S.A.C</t>
  </si>
  <si>
    <t>Pinedo Sanchez, Adela</t>
  </si>
  <si>
    <t>Edaguz Representaciones &amp; ServiciosGenerales S.A.C.</t>
  </si>
  <si>
    <t>Argomedo Garcia, Kiomara Tatiana</t>
  </si>
  <si>
    <t>Saenz Pascual, Milagros Luz</t>
  </si>
  <si>
    <t>Castillo Aguirre, Ricardo German</t>
  </si>
  <si>
    <t>Alvarado Carranza, Wilson Eder</t>
  </si>
  <si>
    <t>Piminchumo Diaz, Norma Elizabeth</t>
  </si>
  <si>
    <t>Reyna Davila, Joussy</t>
  </si>
  <si>
    <t>Flores Calderon, Norma Rocio</t>
  </si>
  <si>
    <t>Segura Rodriguez, Eva</t>
  </si>
  <si>
    <t>Mercado Reyes, Rocio Maribel</t>
  </si>
  <si>
    <t>Rondon Alvarado De Vargas, Balbina</t>
  </si>
  <si>
    <t>Ortiz Olortegui, Claudio Martin</t>
  </si>
  <si>
    <t>Negocios Peruanos Del Norte E.I.R.L.</t>
  </si>
  <si>
    <t>Sebastian Eustaquio, Efigenia Grimaldina</t>
  </si>
  <si>
    <t>Huamanchumo Verna, Magda Socorro</t>
  </si>
  <si>
    <t>Chaupe Rodriguez, Santana Reynalda</t>
  </si>
  <si>
    <t>Chinchayan Cano, Jorge Alberto</t>
  </si>
  <si>
    <t>Cerna Flores, Monica Nohemi</t>
  </si>
  <si>
    <t>Dominguez Mestanza, Maria Selma</t>
  </si>
  <si>
    <t>Atoche Cabel, Kelly Devora</t>
  </si>
  <si>
    <t>Correa Jimenez, Tulio Humberto</t>
  </si>
  <si>
    <t>Reyes Neciosup, Karina Mireya</t>
  </si>
  <si>
    <t>Plasencia Navarro, Irma Mery</t>
  </si>
  <si>
    <t>Sanchez Angulo, Maria Eufemia</t>
  </si>
  <si>
    <t>Inversiones Turisticas Madwoods EirL</t>
  </si>
  <si>
    <t>Ospino Quiroz, Iris Elva</t>
  </si>
  <si>
    <t>Barba Lavado, Bruno Manuel</t>
  </si>
  <si>
    <t>Arista Cabrera, Cecilia Angelica</t>
  </si>
  <si>
    <t>De La Cruz Gomez, Juana Isabel</t>
  </si>
  <si>
    <t>Alvarez Cortez, Johanna Cecilia</t>
  </si>
  <si>
    <t>Argomedo Benites, Delia Luz</t>
  </si>
  <si>
    <t>Orbegozo De Yupanqui, Digna Emerita</t>
  </si>
  <si>
    <t>Briceño Ruiz, Marcos Nestor</t>
  </si>
  <si>
    <t>Bueno Sarmiento, Maria Isabel</t>
  </si>
  <si>
    <t>Inversiones Y Distribuciones Cas &amp;Mu E.I.R.L.</t>
  </si>
  <si>
    <t>Valiente Estrada, Yannina Lisbeth</t>
  </si>
  <si>
    <t>Sernaque More Vda De Chunga, Mariajuana</t>
  </si>
  <si>
    <t>Inversiones Ecoturisticas GutierrezS.A.C.</t>
  </si>
  <si>
    <t>Torres Zuñiga, Robert Orlando</t>
  </si>
  <si>
    <t>Prado Andrade, Dayana Alisson</t>
  </si>
  <si>
    <t>Vergaray Sanchez, Mily Janett</t>
  </si>
  <si>
    <t>Paredes Rodriguez, Katherin</t>
  </si>
  <si>
    <t>Lujan Castillo, Pabla</t>
  </si>
  <si>
    <t>Zabaleta Quispe, Josep</t>
  </si>
  <si>
    <t>Honores Vega, Carlos Jr. Alexander</t>
  </si>
  <si>
    <t>Huaman Vasquez, Maili Cristina</t>
  </si>
  <si>
    <t>Opium Beach S.A.C.</t>
  </si>
  <si>
    <t>Carrera Marquina, Lorenzo</t>
  </si>
  <si>
    <t>Orb Inmobiliaria Constructora S.A.C.</t>
  </si>
  <si>
    <t>Terrones Marin, Eny Janella</t>
  </si>
  <si>
    <t>Jungle Bar Restaurant Bily E.I.R.L.</t>
  </si>
  <si>
    <t>Hoyos Facundo, Gian Marco</t>
  </si>
  <si>
    <t>Cercado Chavez, Fiorela</t>
  </si>
  <si>
    <t>Pereda Benites, Keylin Mercedes</t>
  </si>
  <si>
    <t>Sobrados Bailon, Benito</t>
  </si>
  <si>
    <t>Silva Jauregui, Roger Hedilbrando</t>
  </si>
  <si>
    <t>Ramirez Castillo, Tomasa</t>
  </si>
  <si>
    <t>Cedamanos Alfaro, Carlos Javier</t>
  </si>
  <si>
    <t>Rodriguez Florian, Luis Gustavo</t>
  </si>
  <si>
    <t>Lezuan Group E.I.R.L.</t>
  </si>
  <si>
    <t>Rodriguez Moreno, Patricia Alexa</t>
  </si>
  <si>
    <t>Argomedo Vasquez, Erwin Alberto</t>
  </si>
  <si>
    <t>Leiva Pereyra, Maria Jose</t>
  </si>
  <si>
    <t>Diaz Malpartida, Manuel Francisco</t>
  </si>
  <si>
    <t>Mustafich Calderon, Hector Karim</t>
  </si>
  <si>
    <t>Bocanegra Pereda, Jamely Omar</t>
  </si>
  <si>
    <t>Pascual Reyes, Carmela Justiniana</t>
  </si>
  <si>
    <t>Leyton Roncal, Betty Edith</t>
  </si>
  <si>
    <t>Mejia Chune, Ysabel Maribel</t>
  </si>
  <si>
    <t>Vilchez Radas, Bertha Esperanza</t>
  </si>
  <si>
    <t>Silva De Vasquez, Augusta Raquel</t>
  </si>
  <si>
    <t>Loyola Cano, Teofila</t>
  </si>
  <si>
    <t>Guevara Gomez, Isidro Antonio</t>
  </si>
  <si>
    <t>Lujan Rojas Vda De Cerna, Jesus Alejandrina</t>
  </si>
  <si>
    <t>Sevillano De De Los Santos, Lila Ynes</t>
  </si>
  <si>
    <t>Herrera Briceño De Carranza, Rosalia</t>
  </si>
  <si>
    <t>Calle Cruz De Espinoza, Haydee</t>
  </si>
  <si>
    <t>Pascual Munoz, Maximiliano Tomas</t>
  </si>
  <si>
    <t>Gonsalez Espinoza, Margarita Cruz</t>
  </si>
  <si>
    <t>Flores Paredes De De La Cruz, Julia</t>
  </si>
  <si>
    <t>Solano Ventura, Wilson Romulo</t>
  </si>
  <si>
    <t>Lopez Pinedo, Yolanda</t>
  </si>
  <si>
    <t>Vilca Huaman, Edgar</t>
  </si>
  <si>
    <t>Vasquez Diaz, Luis Alberto</t>
  </si>
  <si>
    <t>Huamanchumo De Huamanchumo, Maria Mirtha</t>
  </si>
  <si>
    <t>Corporacion Doble C Sac.</t>
  </si>
  <si>
    <t>Rios Cueva, Paulino</t>
  </si>
  <si>
    <t>Flores Diaz Vda De Venegas, Maria Margarita</t>
  </si>
  <si>
    <t>Yupanqui De Jaramillo, Dionicia Otilia</t>
  </si>
  <si>
    <t>Sanchez Flores, Carmen Elisa</t>
  </si>
  <si>
    <t>Izaga Palacios De Beyodas, Maria Estuardo</t>
  </si>
  <si>
    <t>El Rocio S.A.</t>
  </si>
  <si>
    <t>Azañero Valderrama, Mercedes Rocio</t>
  </si>
  <si>
    <t>Ucañan Gutierrez, Maria Magdalena</t>
  </si>
  <si>
    <t>Lopez De Tejada, Delicia Esperanza</t>
  </si>
  <si>
    <t>Muñoz De Quevedo, Maria Imelda</t>
  </si>
  <si>
    <t>Carrillo Zavaleta, Alex Alexander</t>
  </si>
  <si>
    <t>Geronimo Barrantes, Esther Amelia</t>
  </si>
  <si>
    <t>Fabian Jimenez, Santos Antonia</t>
  </si>
  <si>
    <t>Coronado Villanueva, Carminia Eliana</t>
  </si>
  <si>
    <t>Sanchez Bermeo, Maria Del Pilar</t>
  </si>
  <si>
    <t>Hernandez Quezada, Ana</t>
  </si>
  <si>
    <t>Restaurante Turistico El Sabor DelNorte Eirl.</t>
  </si>
  <si>
    <t>Chuquipa De Vergaray, Rosa Natividad</t>
  </si>
  <si>
    <t>Sisniegas Vergara, Maria Rossana</t>
  </si>
  <si>
    <t>Gamboa De Cotrina, Tomasa Felicita</t>
  </si>
  <si>
    <t>Gutierrez Rojas, Carla Patricia</t>
  </si>
  <si>
    <t>Ruiz Vela, Milde Gladys</t>
  </si>
  <si>
    <t>Perez Reyes, Maria Luciana</t>
  </si>
  <si>
    <t>Huamanchumo Leyton, Betsy Marilyn</t>
  </si>
  <si>
    <t>Ramirez Tapia, Maria Doris</t>
  </si>
  <si>
    <t>Rodriguez Leon, Matilde Elisander</t>
  </si>
  <si>
    <t>Jara Quezada, Pedro</t>
  </si>
  <si>
    <t>Ravines Garcia, Juan Carlos</t>
  </si>
  <si>
    <t>Guerra Cruz, Cesar</t>
  </si>
  <si>
    <t>Vasquez Machado, Zarina Isabel</t>
  </si>
  <si>
    <t>Pinchi De Paredes, Orlanda</t>
  </si>
  <si>
    <t>Salazar Malbasa, Diana Mildred</t>
  </si>
  <si>
    <t>Gil Paredes, Francisco Nemecio</t>
  </si>
  <si>
    <t>Martinez Alcalde, Nicolas</t>
  </si>
  <si>
    <t>Flores Cruz, Rosa Gaudiosa</t>
  </si>
  <si>
    <t>Barrenechea Rodriguez, Amada</t>
  </si>
  <si>
    <t>Chavez Chavez, Elizabeth Amada</t>
  </si>
  <si>
    <t>Garcia De Martinez, Rosa Cilbia</t>
  </si>
  <si>
    <t>Linares Castillo, Yolanda Violeta</t>
  </si>
  <si>
    <t>Rubio Rodriguez, Nelida Rosa</t>
  </si>
  <si>
    <t>Cueva Teran, Hipolito</t>
  </si>
  <si>
    <t>Montoya Viuda De Chun, Gabriela</t>
  </si>
  <si>
    <t>Ruiz Villanueva, Nelly Rosa</t>
  </si>
  <si>
    <t>Barrera Valera, Rayel</t>
  </si>
  <si>
    <t>Castro Castillo, Rosa Jesus</t>
  </si>
  <si>
    <t>Capa De Velasquez, Zoila Rosa</t>
  </si>
  <si>
    <t>Minchola Saavedra, Juan Ricardo</t>
  </si>
  <si>
    <t>Espejo Diaz, Syntia De Jesus</t>
  </si>
  <si>
    <t>Gamboa Reyes, Liliana Rosalia</t>
  </si>
  <si>
    <t>Don Rulo S.A.C.</t>
  </si>
  <si>
    <t>Alfaro Rodriguez, Marina Marta</t>
  </si>
  <si>
    <t>Huamanchumo Bernal, Maria Laura</t>
  </si>
  <si>
    <t>Cubas Baltodano, Leonor Del Pilar</t>
  </si>
  <si>
    <t>El Anzuelo Sac</t>
  </si>
  <si>
    <t>Quispe Cruz, Nelida</t>
  </si>
  <si>
    <t>Carbajal Sotelo, Manuel Demetrio</t>
  </si>
  <si>
    <t>Saavedra Valencia, Janneth</t>
  </si>
  <si>
    <t>Lizarzaburu Muñoz, Maria Del Pilar</t>
  </si>
  <si>
    <t>Ñontol Huaman, Dolores</t>
  </si>
  <si>
    <t>Flores Rios, Esperanza Genoveva</t>
  </si>
  <si>
    <t>Comercial Palacios E.I.R.L.</t>
  </si>
  <si>
    <t>Verde Guevara, Ana Marixa</t>
  </si>
  <si>
    <t>Carrasco Terrones, Eduardo Rafael</t>
  </si>
  <si>
    <t>Castro Vega, Jose Antonio</t>
  </si>
  <si>
    <t>Toño S Inversiones E.I.R.L.</t>
  </si>
  <si>
    <t>Peralta Gutierrez, Aurora Angelica</t>
  </si>
  <si>
    <t>Nautica Sea Food And Bar S.A.C.</t>
  </si>
  <si>
    <t>Leyton De Huamanchumo, Luisa</t>
  </si>
  <si>
    <t>Geronimo Arroyo, Andres Raul</t>
  </si>
  <si>
    <t>Zuñiga Gonzales De Hurtado, Silviasoledad</t>
  </si>
  <si>
    <t>Diaz Cardenas, Ritcher</t>
  </si>
  <si>
    <t>Dilas Tomay, Marta</t>
  </si>
  <si>
    <t>Gonzales Valdez, Rocio Marisol</t>
  </si>
  <si>
    <t>Solano Paredes, Judith Jovanna</t>
  </si>
  <si>
    <t>Huamanchumo Gordillo, Malena Sonia</t>
  </si>
  <si>
    <t>Rojas Tamayo, Anita Elena</t>
  </si>
  <si>
    <t>Mantilla Sosa De Rodriguez, Karen Paola</t>
  </si>
  <si>
    <t>Lezcano Tello, Wilber Enrique</t>
  </si>
  <si>
    <t>Ayala Blas, Gualberto Percy</t>
  </si>
  <si>
    <t>Verna Segura, Maria Nelly</t>
  </si>
  <si>
    <t>Palmer Flores, Karla Patricia</t>
  </si>
  <si>
    <t>Tejeda Jave, Gilmer Humberto</t>
  </si>
  <si>
    <t>Network Leading Group Holding S.A.</t>
  </si>
  <si>
    <t>Plasencia Moro, Noe Roque</t>
  </si>
  <si>
    <t>Velezmoro Toribio, Julio Felix</t>
  </si>
  <si>
    <t>Lazaro Chavez, Vicky Nila</t>
  </si>
  <si>
    <t>Dominguez Castañeda, Susan Elizabeth</t>
  </si>
  <si>
    <t>Portocarrero Gutierrez, Deysi Marcela</t>
  </si>
  <si>
    <t>Inversiones Liebe Marita Eirl</t>
  </si>
  <si>
    <t>Rodriguez Calderon, Clara Emperatriz</t>
  </si>
  <si>
    <t>Montero Chiroque, Jose De La Rosa</t>
  </si>
  <si>
    <t>Segura Aguilar, Blanca Cristina</t>
  </si>
  <si>
    <t>Inversiones Feja E.I.R.L.</t>
  </si>
  <si>
    <t>Quispe Murga De Polo, Evelin Lereida</t>
  </si>
  <si>
    <t>De La Cruz Riveros De Villanueva, Santos Inocenta</t>
  </si>
  <si>
    <t>Pretell Sevillano, Noelia Soledad</t>
  </si>
  <si>
    <t>Pedro Bocanegra, Aide Melchora</t>
  </si>
  <si>
    <t>Rengifo Ruiz, Rosina Raquel</t>
  </si>
  <si>
    <t>Espejo Fernandez, Carlos Joel</t>
  </si>
  <si>
    <t>Villanueva Calderon, Jorge Arturo</t>
  </si>
  <si>
    <t>Villa Victoria Park E.I.R.L.</t>
  </si>
  <si>
    <t>Mondragon Olivares, Oscar Eduardo</t>
  </si>
  <si>
    <t>Vereau Leyton, Alberto Jesus</t>
  </si>
  <si>
    <t>Alvarado Calderon, Maria Marcionila</t>
  </si>
  <si>
    <t>Libman Sport S.A.C.</t>
  </si>
  <si>
    <t>Garcia Solano, Ruben Alejandro</t>
  </si>
  <si>
    <t>Guzman Carbajal, Fabrizio Noel</t>
  </si>
  <si>
    <t>Mera Ruiz, Maria Exaltacion</t>
  </si>
  <si>
    <t>Tavara Piminchumo, Eliana Sorella</t>
  </si>
  <si>
    <t>Pelaez Paredes, Gladys Yolanda</t>
  </si>
  <si>
    <t>Vasquez Carbonel, Claudina Adelaida</t>
  </si>
  <si>
    <t>Mondragon Cotrina, Estefany Esmeralda</t>
  </si>
  <si>
    <t>Palacios Nunez, Victor Wilfredo</t>
  </si>
  <si>
    <t>New Kaizen E.I.R.L</t>
  </si>
  <si>
    <t>Herrera Castro, Gardeny</t>
  </si>
  <si>
    <t>Vidal Verna, Juan Miguel</t>
  </si>
  <si>
    <t>Gavidia Mendocilla, Gladys Aurora</t>
  </si>
  <si>
    <t>Layza Pardo, William Lenin</t>
  </si>
  <si>
    <t>Paz Rubio, Mercedes Del Lourdes</t>
  </si>
  <si>
    <t>Sotero Davalos, Lucas Roger</t>
  </si>
  <si>
    <t>Espejo Diaz, Edith Del Pilar</t>
  </si>
  <si>
    <t>Gutierrez Rodriguez, Yohana Isabel</t>
  </si>
  <si>
    <t>Luis Garcia, Lucy Maribel</t>
  </si>
  <si>
    <t>Dominguez Ulloa, Hugo Olmedo</t>
  </si>
  <si>
    <t>Agreda De Medina, Paula Nora</t>
  </si>
  <si>
    <t>Ledesma Silva, Maria Graciela</t>
  </si>
  <si>
    <t>Diaz Verna, Jackeline Elizabeth</t>
  </si>
  <si>
    <t>Herradura Eventos Y Servicios Generales S.R.L</t>
  </si>
  <si>
    <t>Miranda Narro, Maria Yumayara</t>
  </si>
  <si>
    <t>Chavarrea Plasencia, Carlos Milder</t>
  </si>
  <si>
    <t>Dipori Eventos S.A.C.</t>
  </si>
  <si>
    <t>Chavez Lopez, Kelly Haydee</t>
  </si>
  <si>
    <t>Cesias Alvarez, Raul Enrique</t>
  </si>
  <si>
    <t>Paredes Ruiz, Flora Biviana</t>
  </si>
  <si>
    <t>Avalos Gamboa, Cecilia Katerine</t>
  </si>
  <si>
    <t>Zavaleta Villar, Joseph Jhonatan</t>
  </si>
  <si>
    <t>Carbajal Baquedano, Julio Cesar</t>
  </si>
  <si>
    <t>Cruz Lujan, Jhon Javier</t>
  </si>
  <si>
    <t>Leon Diaz, Zoila Alejandrina</t>
  </si>
  <si>
    <t>Inversiones Dt 1 Sac</t>
  </si>
  <si>
    <t>Palomino Cruz, Santos Yraldine</t>
  </si>
  <si>
    <t>Tecsi Valdez, Mercedes</t>
  </si>
  <si>
    <t>Paredes Gonzales, Leonardo Rafael</t>
  </si>
  <si>
    <t>Cerna Briceño, Eduardo Alfredo</t>
  </si>
  <si>
    <t>El Vaticano S.R.L.</t>
  </si>
  <si>
    <t>Tafur Vela, Aldo Rafael</t>
  </si>
  <si>
    <t>Arzola De Ucañan, Julia Gervacia</t>
  </si>
  <si>
    <t>Nuñez Vasquez, Maria Estefany</t>
  </si>
  <si>
    <t>Mendoza Mendoza, Susana</t>
  </si>
  <si>
    <t>Grupo Viera Sociedad Anonima Cerrada</t>
  </si>
  <si>
    <t>Diaz Segura, Dora Melva</t>
  </si>
  <si>
    <t>Tantalean Varas, Keila Milagros</t>
  </si>
  <si>
    <t>Licoreria Tequila &amp; Sal S.A.C.</t>
  </si>
  <si>
    <t>Quispe Benites, Angelita Rosa</t>
  </si>
  <si>
    <t>Montalvan Avalo, Ana Maria</t>
  </si>
  <si>
    <t>Yenth Ccora E.I.R.L.</t>
  </si>
  <si>
    <t>De Los Rios Gonzalez, Matilde Elba</t>
  </si>
  <si>
    <t>Urcia Siche, Blanca Elena</t>
  </si>
  <si>
    <t>Moreto Linares, Diana Carolina</t>
  </si>
  <si>
    <t>Inversiones Frescuras Del Mar E.I.R.L.</t>
  </si>
  <si>
    <t>Arana Gutty, Tessy Lizeth</t>
  </si>
  <si>
    <t>Morales Ruiz, Maritza Araceli</t>
  </si>
  <si>
    <t>Galvez Alva, Sonia Elizabeth</t>
  </si>
  <si>
    <t>Rodriguez Azañero, Angela Raquel</t>
  </si>
  <si>
    <t>Quevedo Mariñas, Leoncio</t>
  </si>
  <si>
    <t>Fernandez Lujan, Ivonn Libeth</t>
  </si>
  <si>
    <t>Chun Montoya, Victor Manuel</t>
  </si>
  <si>
    <t>Alva Mendez, Jorge Eduardo</t>
  </si>
  <si>
    <t>Plasencia Chacon, Julio Johnny</t>
  </si>
  <si>
    <t>Rodriguez Campos, Sandra Paola</t>
  </si>
  <si>
    <t>Yara S Market S.A.C.</t>
  </si>
  <si>
    <t>Corporacion Distribuidora Del NorteS.R.L.</t>
  </si>
  <si>
    <t>El Pezon Del Mar E.I.R.L.</t>
  </si>
  <si>
    <t>Carrillo Zavaleta, Luiggi Giovanni</t>
  </si>
  <si>
    <t>Cotrina Gutierrez, Sonia Rosalda</t>
  </si>
  <si>
    <t>Cisneros Leyva, Miguel Angel</t>
  </si>
  <si>
    <t>Zavaleta Valverde De Juarez, Rosa Angelica</t>
  </si>
  <si>
    <t>Villanueva Rodriguez, Maria Julia</t>
  </si>
  <si>
    <t>Mariñas Gaspar, Lucy Marcela</t>
  </si>
  <si>
    <t>Espino Vda De Romero, Filonila Dolores</t>
  </si>
  <si>
    <t>Garcia De Sandoval, Marcionila Jesus</t>
  </si>
  <si>
    <t>Iparraguirre Sanchez, Sonia Isabel</t>
  </si>
  <si>
    <t>Garcia Rodriguez, Grimaldina Angela</t>
  </si>
  <si>
    <t>Varas Rodriguez, Juan Pedro</t>
  </si>
  <si>
    <t>Tufinio Vda.De Terrones, Maria Ysabel</t>
  </si>
  <si>
    <t>Sucesion Indivisa Espinoza De Santos, Felipa Hilda</t>
  </si>
  <si>
    <t>Marquez Alegre, Elva Jesus</t>
  </si>
  <si>
    <t>Sanchez Varas, Rosa Isabel</t>
  </si>
  <si>
    <t>Lujan Padilla, Jorge Arturo</t>
  </si>
  <si>
    <t>Caipo Gil, Luis Alberto</t>
  </si>
  <si>
    <t>Carbajal Torres, Maria Antonieta</t>
  </si>
  <si>
    <t>Farro Fernandez, Victor Humberto</t>
  </si>
  <si>
    <t>Garcia Reyes, Gilberto Manuel</t>
  </si>
  <si>
    <t>Castillo Calderon Vda De Vigo, Lidia Consuelo</t>
  </si>
  <si>
    <t>Larrea Cano, Jose Francisco</t>
  </si>
  <si>
    <t>De La Cruz Velasquez, Sofia Caridad</t>
  </si>
  <si>
    <t>Jara Davila, Luz Adita</t>
  </si>
  <si>
    <t>Rubio Vilca, Sarita Ivonne</t>
  </si>
  <si>
    <t>Cordova Gonzalez, Jose Elmer</t>
  </si>
  <si>
    <t>Polo Leyva, Guadalupe Del Rosario</t>
  </si>
  <si>
    <t>Abanto Pascual, Deisi Rosmeri</t>
  </si>
  <si>
    <t>Carranza De Paredes, Nancy Bienvenida</t>
  </si>
  <si>
    <t>Reyes Mendoza, Jenny Maribel</t>
  </si>
  <si>
    <t>Sidia Hoyle, Carlos Alfredo Giovanni</t>
  </si>
  <si>
    <t>Cornelio Aguirre, Maria Elena</t>
  </si>
  <si>
    <t>La Rosa Pinedo, Luz Astenia</t>
  </si>
  <si>
    <t>Velasquez Chavez De Esquivel, Ursula</t>
  </si>
  <si>
    <t>Bocanegra Lopez, Nancy Veronica</t>
  </si>
  <si>
    <t>Garcia Gonzalez De Ordoñez, Gloriafelicita</t>
  </si>
  <si>
    <t>Mendoza Zavaleta, Flor Gosvinda</t>
  </si>
  <si>
    <t>Blas Campos, Victor Segundo</t>
  </si>
  <si>
    <t>Melendez Burgos, Maria Claudia</t>
  </si>
  <si>
    <t>Suarez Clavo, Darcy Del Pilar</t>
  </si>
  <si>
    <t>Solano Calderon, Graciela Elizabeth</t>
  </si>
  <si>
    <t>Vasquez Vasquez, Santos Miguel</t>
  </si>
  <si>
    <t>Ahon De Vega, Porfidia Olimpia</t>
  </si>
  <si>
    <t>Rengifo Cotrina, Ayme</t>
  </si>
  <si>
    <t>Yovera Vda De Cabrera, Maria Mercedes</t>
  </si>
  <si>
    <t>Collantes Lopez, Miriam Carolina</t>
  </si>
  <si>
    <t>Tirado Paredes, Loreto</t>
  </si>
  <si>
    <t>Quipuzcoa Pascual, Hipolito</t>
  </si>
  <si>
    <t>Sanchez De Garcia, Jesus Justa</t>
  </si>
  <si>
    <t>Reyes Valles, Dionicia</t>
  </si>
  <si>
    <t>Vallejos Lujan, Norma Beatriz</t>
  </si>
  <si>
    <t>Bringas Castillo, Alberto</t>
  </si>
  <si>
    <t>Geronimo Medina, Hilda Elena</t>
  </si>
  <si>
    <t>Alfaro Varas, Manuel Pompeyo</t>
  </si>
  <si>
    <t>Rodriguez Abanto, Edita</t>
  </si>
  <si>
    <t>Horna Sebastian, Margarita</t>
  </si>
  <si>
    <t>Montero Gamarra, Jorge Eleodoro</t>
  </si>
  <si>
    <t>Haro Herrera, Irma Rosa</t>
  </si>
  <si>
    <t>Trujillo Soccer Club Eirl</t>
  </si>
  <si>
    <t>Mendez Alayo, Doralinda</t>
  </si>
  <si>
    <t>Alvarado Ascoy, Diana Fiorella</t>
  </si>
  <si>
    <t>Flores Huayanay, Juana Evangelina</t>
  </si>
  <si>
    <t>Vasquez Gomez, Eli Edinson</t>
  </si>
  <si>
    <t>Gonzalez Rios, Rosa Cecilia</t>
  </si>
  <si>
    <t>Araujo Bazan, Julia Edita</t>
  </si>
  <si>
    <t>Castro Mantilla, Lilian Lizett</t>
  </si>
  <si>
    <t>Guzman Reyes, Marissa Nancy</t>
  </si>
  <si>
    <t>Del Aguila De Verastegui, Nilda Betty</t>
  </si>
  <si>
    <t>Sanchez Patricio, Felicita Lucinda</t>
  </si>
  <si>
    <t>Rodriguez Quipuzco, Rocio Del Carmen</t>
  </si>
  <si>
    <t>Villacorta Salinas De Lever, Fany Edith</t>
  </si>
  <si>
    <t>Osorio Leiva, Braco Julio Cesar</t>
  </si>
  <si>
    <t>Portocarrero De Segura, Nelly Del Carmen</t>
  </si>
  <si>
    <t>Flores Salaverry, Juan Fernando</t>
  </si>
  <si>
    <t>Cruz Rodriguez, Santos Benjamin</t>
  </si>
  <si>
    <t>Lezama Paredes, Haydee Edith</t>
  </si>
  <si>
    <t>Toledo De Muñoz, Juliana Olivia</t>
  </si>
  <si>
    <t>Llaro Sanchez, Yonel Josue</t>
  </si>
  <si>
    <t>Huamanchay Portal De Gomez, Elena Carmela</t>
  </si>
  <si>
    <t>Gonzales Asencio, Shary Raquel</t>
  </si>
  <si>
    <t>Lazaro Zavaleta, Rosa Marta</t>
  </si>
  <si>
    <t>Huamanchumo De Venegas, Rosa</t>
  </si>
  <si>
    <t>Llajaruna Cuba De Guevara, Felipa Santos</t>
  </si>
  <si>
    <t>Chusho Colorado, Silvia</t>
  </si>
  <si>
    <t>De La Cruz Cordova, Santos Tomasa</t>
  </si>
  <si>
    <t>Juarez Rosas, Gliceria</t>
  </si>
  <si>
    <t>Valderrama Vasquez, Maritza Amada</t>
  </si>
  <si>
    <t>Cruz Calderon, Ruben Filomeno</t>
  </si>
  <si>
    <t>Roncal Chacon, Dey Li</t>
  </si>
  <si>
    <t>Pulido Garcia, Jenny Magali</t>
  </si>
  <si>
    <t>Curay Roque, Flor De Maria</t>
  </si>
  <si>
    <t>Santos Fernandez, Felicita Luvinda</t>
  </si>
  <si>
    <t>Zamora Cieza, Jhon Paul</t>
  </si>
  <si>
    <t>Sanchez De La Torre, Luis Ricardo</t>
  </si>
  <si>
    <t>Ludeña Meza, Percy Javier</t>
  </si>
  <si>
    <t>Amaya Cornelio, Jessica Maria</t>
  </si>
  <si>
    <t>Florian Villanueva, Anitha Maximina</t>
  </si>
  <si>
    <t>Amaya Reyna, Maria Elena</t>
  </si>
  <si>
    <t>Cruz Aguilar, Rosa Purificacion</t>
  </si>
  <si>
    <t>Bocanegra Coronado, Pedro Alejandro</t>
  </si>
  <si>
    <t>Inversiones Centenario Norte Sociedad Anonima Cerrada</t>
  </si>
  <si>
    <t>Collantes De Echeverria, Maria Elena</t>
  </si>
  <si>
    <t>Canchuricra Velasquez, Amancia</t>
  </si>
  <si>
    <t>Garcia Prado, Melades</t>
  </si>
  <si>
    <t>Inversiones Coquito S.A.C.</t>
  </si>
  <si>
    <t>Reyes Campos, Monica Del Rocio</t>
  </si>
  <si>
    <t>Breas Garcia, Benedicta Guadalupe Corina</t>
  </si>
  <si>
    <t>Quevedo Caballero, Maria Enriqueta</t>
  </si>
  <si>
    <t>Gordillo Dominguez, Yoana Del Pilar</t>
  </si>
  <si>
    <t>Carrillos Torres De Tenicela, Celinda Soledad</t>
  </si>
  <si>
    <t>Cruzado Castañeda, Roxana Esperanza</t>
  </si>
  <si>
    <t>Salazar Ramirez, Carmen Lina</t>
  </si>
  <si>
    <t>Medina Tuesta, Carlos</t>
  </si>
  <si>
    <t>M. Villa Marina De San Isidro Restaurant Cevicheria E.I.R.L.</t>
  </si>
  <si>
    <t>Ramirez Mayo, Richard Hernan</t>
  </si>
  <si>
    <t>Baca De Reyes, Rosa Maria</t>
  </si>
  <si>
    <t>Quispe Rios, Lisber Edin</t>
  </si>
  <si>
    <t>Ruiz Aguilar, Rufina Marilu</t>
  </si>
  <si>
    <t>Huerta Gonzalez, Teresita Alicia</t>
  </si>
  <si>
    <t>Vigo Garcia, Rosa Liliana</t>
  </si>
  <si>
    <t>Ramos Diaz, Anderson Gustavo</t>
  </si>
  <si>
    <t>Sanchez Rubio, Katheryne Del Pilar</t>
  </si>
  <si>
    <t>Telles Rodriguez, Ana Maria</t>
  </si>
  <si>
    <t>Medina Mendoza, Jesus Martin</t>
  </si>
  <si>
    <t>Gordillo Silva, William Ernesto</t>
  </si>
  <si>
    <t>Alvarez Tam, Luis Leodoro</t>
  </si>
  <si>
    <t>Rodriguez Segura, Ana Rosa</t>
  </si>
  <si>
    <t>Grupo Gastronomico Peruanos S.A.C.</t>
  </si>
  <si>
    <t>Solorzano Cardenas, Patricia Del Pilar</t>
  </si>
  <si>
    <t>Cabellos Cueva, Alberto David</t>
  </si>
  <si>
    <t>Quispe Chilcon, Jose Hernan</t>
  </si>
  <si>
    <t>Alvarez Romero, Maria Del Carmen</t>
  </si>
  <si>
    <t>Mendoza Cabellos, Ana Maria</t>
  </si>
  <si>
    <t>Gonzalez Huanes, Diana Jaclyn</t>
  </si>
  <si>
    <t>Cruzado Gamarra, Rocsana Maribel</t>
  </si>
  <si>
    <t>Piminchumo Gonzalez, Miguel Angel</t>
  </si>
  <si>
    <t>Cubeñas Zavaleta, Segundo Richar</t>
  </si>
  <si>
    <t>Solsol Leveau, Zhumayra Nadir</t>
  </si>
  <si>
    <t>Aguilar Mendez, Gladys Susana</t>
  </si>
  <si>
    <t>Monzon Graos, Diana Yola</t>
  </si>
  <si>
    <t>Monsalve Molocho, Jose Oblitas</t>
  </si>
  <si>
    <t>Fukumoto Horioka, Carlos Justo</t>
  </si>
  <si>
    <t>Armas Tapia De Castro, Mirian Cristina</t>
  </si>
  <si>
    <t>Contreras Rios, Nelly Yovanni</t>
  </si>
  <si>
    <t>Ramos Zamora, Carmen Rosa</t>
  </si>
  <si>
    <t>Rondo Carranza, Aide Rocio</t>
  </si>
  <si>
    <t>Leon Morales, Exilda Shyuveli</t>
  </si>
  <si>
    <t>Contreras Vasquez, Maria Martina</t>
  </si>
  <si>
    <t>Gutierrez Balbuena, Mariana Alessandra</t>
  </si>
  <si>
    <t>Thamt S.A.C.</t>
  </si>
  <si>
    <t>Navarrete Pereda, Luis Alfonso</t>
  </si>
  <si>
    <t>Chavez Rodriguez, Maria Lucrecia</t>
  </si>
  <si>
    <t>Sachun Cornelio, Jose Antonio</t>
  </si>
  <si>
    <t>Muncibay Rojas, Gladys Marlene</t>
  </si>
  <si>
    <t>Paredes Clemente, Luis Alberto</t>
  </si>
  <si>
    <t>Casa Vip S.A.C.</t>
  </si>
  <si>
    <t>Inversiones Mendives S.A.C.</t>
  </si>
  <si>
    <t>Saldaña Yepez, Joselin Estefani</t>
  </si>
  <si>
    <t>Cruz Angulo, Luis Enrique</t>
  </si>
  <si>
    <t>Leyton Cieza, Maria Noemi</t>
  </si>
  <si>
    <t>Angeles Lecca, Nely Georgina</t>
  </si>
  <si>
    <t>Aldana Torres, Luis Alberto</t>
  </si>
  <si>
    <t>Ñique Aguilar, Anita Estefania</t>
  </si>
  <si>
    <t>Cabrera Rodriguez, Susy Aydee</t>
  </si>
  <si>
    <t>Jg Ch Velasquez E.I.R.L.</t>
  </si>
  <si>
    <t>Delgado Mejia, Jose Oscar</t>
  </si>
  <si>
    <t>Limay Diaz De Moreno, Cinthia Maribel</t>
  </si>
  <si>
    <t>Ventura De Saavedra, Marcelina</t>
  </si>
  <si>
    <t>Carranza Cruz, Giancarlo Alexis</t>
  </si>
  <si>
    <t>Blancas Nuñez, Marina Antonia</t>
  </si>
  <si>
    <t>Sandoval Carranza, Betty Raquel</t>
  </si>
  <si>
    <t>Palacios Alva, Anita Del Rosario</t>
  </si>
  <si>
    <t>Larizbeascoa Ortiz, Marlon Francois</t>
  </si>
  <si>
    <t>Gastronomia Y Turismo San Miguel E.I.R.L.</t>
  </si>
  <si>
    <t>Rojas Chavez, Flor Angelica</t>
  </si>
  <si>
    <t>Maleco Producciones S.A.C.</t>
  </si>
  <si>
    <t>Layza Castillo, Flor</t>
  </si>
  <si>
    <t>Melendez Valderrama, America Olinda</t>
  </si>
  <si>
    <t>Geronimo Garcia, Luis Enrique</t>
  </si>
  <si>
    <t>Abanto Aguilar, Maria Consuelo</t>
  </si>
  <si>
    <t>Garcia Valdivia, Marco Antonio</t>
  </si>
  <si>
    <t>Veneros De Carranza, Marcionila Grabiela</t>
  </si>
  <si>
    <t>Molina Rios, Cristina Merarda</t>
  </si>
  <si>
    <t>Vasquez Rodriguez, Felicita Alejandrina</t>
  </si>
  <si>
    <t>Quintana De Marcelo, Lucia</t>
  </si>
  <si>
    <t>Chavez Albarran, Sara Esmilda</t>
  </si>
  <si>
    <t>Honorio Calderon, Maria Olinda</t>
  </si>
  <si>
    <t>Vasquez De Villanueva, Petronila Esperanz</t>
  </si>
  <si>
    <t>Diaz Jimenes, Melesia Emerita</t>
  </si>
  <si>
    <t>Jauregui Garcia, Sandy Marlene</t>
  </si>
  <si>
    <t>Gutierrez De Flores, Luz Hesther</t>
  </si>
  <si>
    <t>Romero De Rabanal, Orfelina</t>
  </si>
  <si>
    <t>Maqui Lozano, Hortensia</t>
  </si>
  <si>
    <t>Negocios E Inversiones Alex S.A.C.</t>
  </si>
  <si>
    <t>Alfaro Rodriguez, Clotilde</t>
  </si>
  <si>
    <t>Huere Villacorta, Crhistian Agustin</t>
  </si>
  <si>
    <t>Ortecho Valderrama, Marcia Lesly</t>
  </si>
  <si>
    <t>Ruiz Gutierrez, Antonia Marcela</t>
  </si>
  <si>
    <t>Varas Sandoval, Rene</t>
  </si>
  <si>
    <t>Rengifo Paredes, Miguel Angel</t>
  </si>
  <si>
    <t>Rodriguez De Chaupe, Lucy Emilia</t>
  </si>
  <si>
    <t>Cerna Sanchez, Alfonso Anibal</t>
  </si>
  <si>
    <t>Vidal Santillan, Josue Oifleda</t>
  </si>
  <si>
    <t>Gonzales Salvador, Reyna Marianela</t>
  </si>
  <si>
    <t>Quezada Lopez, Nivarda</t>
  </si>
  <si>
    <t>Zarabia De Reategui, Jesusa</t>
  </si>
  <si>
    <t>Sanchez Dominguez, Isabel</t>
  </si>
  <si>
    <t>Chiclote Castillo, Jose Ricardo</t>
  </si>
  <si>
    <t>Sanchez Raico, Faviola</t>
  </si>
  <si>
    <t>Zuñiga Leiva, Lilia Giovanna</t>
  </si>
  <si>
    <t>Baltazar Machco, Carmen Rosario</t>
  </si>
  <si>
    <t>Cano Nuñez, Ligia Elena</t>
  </si>
  <si>
    <t>Montoya Rosas, Yesenia Lulu</t>
  </si>
  <si>
    <t>Rodriguez Miranda, Julio Andres</t>
  </si>
  <si>
    <t>Cavero Romero, David</t>
  </si>
  <si>
    <t>Velasquez Villalobos, Mirian Yanet</t>
  </si>
  <si>
    <t>Moreno Castro De Herrera, Rosa Elvira</t>
  </si>
  <si>
    <t>Rodriguez Nuñez, Maria Margarita</t>
  </si>
  <si>
    <t>Sarmiento Montoya, Maria Elena</t>
  </si>
  <si>
    <t>Melendez Harman, Marianella</t>
  </si>
  <si>
    <t>Ninatanta Chu, Leslie Banessa</t>
  </si>
  <si>
    <t>Touzet Hoyos, Katya Janet</t>
  </si>
  <si>
    <t>Rodriguez Alegria, Cesar Alberto</t>
  </si>
  <si>
    <t>Dominguez Flores, Maria Alicia</t>
  </si>
  <si>
    <t>Vera Barrios, Dionicio Roberto</t>
  </si>
  <si>
    <t>Villanueva Saavedra, Mariella Sulay</t>
  </si>
  <si>
    <t>Castillo Romero, Henry Javier</t>
  </si>
  <si>
    <t>Piminchumo De Valderrama, Julia Jesus</t>
  </si>
  <si>
    <t>Guzman Rodriguez, America</t>
  </si>
  <si>
    <t>Rodriguez Valencia De Zavaleta, Edita Esmelda</t>
  </si>
  <si>
    <t>Larraondo Evangelista, Devora Elizabeth</t>
  </si>
  <si>
    <t>Cruz Ruiz, Yessenia Elizabeth</t>
  </si>
  <si>
    <t>Peña Hijuela, Lusbinda</t>
  </si>
  <si>
    <t>Rodriguez Salirrosas De Llalle, Amalia</t>
  </si>
  <si>
    <t>Cruzado Oliva, Cesar Marco</t>
  </si>
  <si>
    <t>Rodriguez Avalos, Magali Jaqueli</t>
  </si>
  <si>
    <t>Cobeñas Mendoza, Segundo Humberto</t>
  </si>
  <si>
    <t>Leyva Rodriguez, Johnny Eduardo</t>
  </si>
  <si>
    <t>Silva Castañeda, Mirian Gaby</t>
  </si>
  <si>
    <t>Armas Rodriguez, Yeny Rosa</t>
  </si>
  <si>
    <t>Esquivel Rodriguez, Lina Andrea</t>
  </si>
  <si>
    <t>Pejerrey Gastulo, Maria Bellanira</t>
  </si>
  <si>
    <t>Vidal Lavado, Margarita Mabel</t>
  </si>
  <si>
    <t>Bailon Rojas, Julia Santos</t>
  </si>
  <si>
    <t>Lezama Quiroz, Luisa Jeovina</t>
  </si>
  <si>
    <t>De La Cruz Medina, Celmira Perpetua</t>
  </si>
  <si>
    <t>Ramos Luis, Glenda Kennedy</t>
  </si>
  <si>
    <t>Mercado Velasquez, Eudocia Emerita</t>
  </si>
  <si>
    <t>Romero Yupanqui, Janett Merari</t>
  </si>
  <si>
    <t>Bobadilla Armas, Luz Angelica</t>
  </si>
  <si>
    <t>Alvarado Ticlea, Mauro Julian</t>
  </si>
  <si>
    <t>Meza Castañeda, Zonia</t>
  </si>
  <si>
    <t>Chavez Soria, Karen Rosario</t>
  </si>
  <si>
    <t>Saldaña Rodriguez, Flor Herlinda</t>
  </si>
  <si>
    <t>Flores Cerna, Elena</t>
  </si>
  <si>
    <t>Bermudez Alva, Fidelia Francisca</t>
  </si>
  <si>
    <t>Castro Ponce, Luis Alberto</t>
  </si>
  <si>
    <t>Fernandez Gutierrez, Maria Martha Irene</t>
  </si>
  <si>
    <t>Valdivieso Floriano, Juliana</t>
  </si>
  <si>
    <t>Uriol Ninatanta De Castillo, Mariajardelina</t>
  </si>
  <si>
    <t>Cribilleros Moncada, Fanny Luz</t>
  </si>
  <si>
    <t>Altuna Urcol, Margarita</t>
  </si>
  <si>
    <t>Reyes Padilla, Elizabeth</t>
  </si>
  <si>
    <t>Sanchez Neyra, Roxana Del Carmen</t>
  </si>
  <si>
    <t>Oncoy Ciriaco, Rufo Juan</t>
  </si>
  <si>
    <t>Ñuñuvera Valera, Willer Tomas</t>
  </si>
  <si>
    <t>Narvaez Pascual, Walter Jordan</t>
  </si>
  <si>
    <t>Daga Flores, Debora Raquel</t>
  </si>
  <si>
    <t>Alvarado Avila, Santos Esther</t>
  </si>
  <si>
    <t>Mostacero Chavez, Melvin Roxana</t>
  </si>
  <si>
    <t>Vallejos Marquina, Paul Javier</t>
  </si>
  <si>
    <t>Gonzalez Ahumada, Gina Carola</t>
  </si>
  <si>
    <t>Arias Llanos, Nilber</t>
  </si>
  <si>
    <t>Roman Loyola, Victor Hugo</t>
  </si>
  <si>
    <t>Barreto Sanchez, Betssy Maricruz</t>
  </si>
  <si>
    <t>Araujo Capuñay, Cinthya Milagros</t>
  </si>
  <si>
    <t>Rodriguez Agustin, Jose Alberto</t>
  </si>
  <si>
    <t>Pinillos Vasquez, Jose Miguel</t>
  </si>
  <si>
    <t>De La Cruz Cisneros, Rut Katherine</t>
  </si>
  <si>
    <t>Vera Barrios, Oscar Gilmer</t>
  </si>
  <si>
    <t>Rodas Rojas, Leny Hiovani</t>
  </si>
  <si>
    <t>Ramos Rosales, Jorge Luis</t>
  </si>
  <si>
    <t>Jimenez Rondo, Marcela</t>
  </si>
  <si>
    <t>Abanto Perez, Maria Del Pilar</t>
  </si>
  <si>
    <t>Inmobiliaria Kayrosa S.A.C.</t>
  </si>
  <si>
    <t>Campos Culluche, Nelida Ines</t>
  </si>
  <si>
    <t>Vasquez Vasquez, Leydi Soledad</t>
  </si>
  <si>
    <t>Alarcon Quiroz, Hosmer Marino</t>
  </si>
  <si>
    <t>Cueva Salinas, Susana Liseth</t>
  </si>
  <si>
    <t>Diaz Rodriguez, Jose Apolinar</t>
  </si>
  <si>
    <t>Baltodano Hernandez, Fernando</t>
  </si>
  <si>
    <t>Bustamante Flores, Bryan Junior</t>
  </si>
  <si>
    <t>Cevicheria Carajito Picante E.I.R.L.</t>
  </si>
  <si>
    <t>Lopez Malqui, Hilda Rene</t>
  </si>
  <si>
    <t>Medina Aranda, Santos Hilda</t>
  </si>
  <si>
    <t>Sanchez Tafur, Marised Marisol</t>
  </si>
  <si>
    <t>Terrones De La Cruz, Flor Mariluz</t>
  </si>
  <si>
    <t>Garcia Paredes, Maria Agustina</t>
  </si>
  <si>
    <t>Villanueva Alvarez, Asencion Artemio</t>
  </si>
  <si>
    <t>Fernandez Reyez, Estefani</t>
  </si>
  <si>
    <t>Vasquez Corro, Santos Severina</t>
  </si>
  <si>
    <t>Andrade Rodriguez, Kevin Alexander</t>
  </si>
  <si>
    <t>Villegas Rodriguez, Juana Rosa</t>
  </si>
  <si>
    <t>Angulo Matos, Carmen Leny</t>
  </si>
  <si>
    <t>Restaurant Chelito E.I.R.L.</t>
  </si>
  <si>
    <t>Rodriguez Casamayor, Ornella Jennifer</t>
  </si>
  <si>
    <t>Castillo Agreda, Nicanor Guillermo</t>
  </si>
  <si>
    <t>Alcantara Ninatanta, Jose Antonio</t>
  </si>
  <si>
    <t>Bacilio De Espinola, Catalina Crecencia</t>
  </si>
  <si>
    <t>Esquivel Castañeda, Sandy Jackeline</t>
  </si>
  <si>
    <t>Culquichicon Centurion De Baltodano, Digna Mavelita</t>
  </si>
  <si>
    <t>Castillo Honorio, Miguel Angel</t>
  </si>
  <si>
    <t>Mendoza Torres, Luciano Panfilo</t>
  </si>
  <si>
    <t>Novoa Salcedo, Rosario Del Pilar</t>
  </si>
  <si>
    <t>Torres Martinez, Dora</t>
  </si>
  <si>
    <t>Alva Cuzco, Edilberto</t>
  </si>
  <si>
    <t>Eugenio Rivas, Tito</t>
  </si>
  <si>
    <t>Mendoza Chavez, Ernit Mariza</t>
  </si>
  <si>
    <t>Mercedes Mantilla, Natalio</t>
  </si>
  <si>
    <t>Flores Camilo, Pedro Pablo</t>
  </si>
  <si>
    <t>Zavaleta Flores, Luis Gerardo</t>
  </si>
  <si>
    <t>Unancha Peru E.I.R.L.</t>
  </si>
  <si>
    <t>Tirado Ruiz, Cruz Agustin</t>
  </si>
  <si>
    <t>Peralta Avalos, Juana Alejandrina</t>
  </si>
  <si>
    <t>Vallejos Vallejo, Melissa Lucia</t>
  </si>
  <si>
    <t>Jacobo Polo, Lisset Solangel</t>
  </si>
  <si>
    <t>Gonzales Pereda, Jose Toribio</t>
  </si>
  <si>
    <t>Sepulveda Torrealva, Maria Roxana</t>
  </si>
  <si>
    <t>Gutierrez De Rodriguez, Carmen Rosa</t>
  </si>
  <si>
    <t>Neyra Orbegoso, Noemi</t>
  </si>
  <si>
    <t>Yparraguirre Cordova, Monica Maria</t>
  </si>
  <si>
    <t>Distribuciones E Inversiones Soda Fresh Drink S.A.C.</t>
  </si>
  <si>
    <t>Castañeda Pereda, Juana Barbarita</t>
  </si>
  <si>
    <t>Mengole Moreno, Yulit Medali</t>
  </si>
  <si>
    <t>Oribe Sanchez, Chower Bustamante</t>
  </si>
  <si>
    <t>Carabaru Sac</t>
  </si>
  <si>
    <t>Uceda Benites, Katherine Andrea</t>
  </si>
  <si>
    <t>Mariños De Valderrama, Juana Elena</t>
  </si>
  <si>
    <t>Guevara Villalobos, Olga Violeta</t>
  </si>
  <si>
    <t>Jimenez Gutierrez, Yajaira Alexandra</t>
  </si>
  <si>
    <t>Espejo Carbajal, Karina Angelmira</t>
  </si>
  <si>
    <t>Sanchez Roldan, Eider Didi</t>
  </si>
  <si>
    <t>Fernandez Jimenez, Lidea Isabel</t>
  </si>
  <si>
    <t>Benites Casanova, Margarita Victoria</t>
  </si>
  <si>
    <t>Cabrera Paz, Rosa Angelica</t>
  </si>
  <si>
    <t>Lescano Alvarez, Maria Antonia</t>
  </si>
  <si>
    <t>Pinedo Garcia, Luis Enrique</t>
  </si>
  <si>
    <t>Nuñez Chuman, Olga Lucero</t>
  </si>
  <si>
    <t>Maldonado Torres, Sonia Leiden</t>
  </si>
  <si>
    <t>Perez Rojas, Yovanna Marianela</t>
  </si>
  <si>
    <t>Reyes De Rodriguez, Flor Gabriela</t>
  </si>
  <si>
    <t>Roncal Rodriguez, Juan Lucio</t>
  </si>
  <si>
    <t>Rodriguez Roncal, Oscar Augusto</t>
  </si>
  <si>
    <t>Garcia Morales, Gladys Esther</t>
  </si>
  <si>
    <t>Castrejon Herrera, Deysi Mercedes</t>
  </si>
  <si>
    <t>Pinillos Villena, Jessica Del Socorro</t>
  </si>
  <si>
    <t>Garcia Espinola, Armida Maribel</t>
  </si>
  <si>
    <t>Pastor Villanueva, Milagros Del Pilar</t>
  </si>
  <si>
    <t>Villanueva Torres, Mercy Angelica</t>
  </si>
  <si>
    <t>Sampen Pita, Mario Alfonso</t>
  </si>
  <si>
    <t>Vasquez Terrones, Jenny Lina</t>
  </si>
  <si>
    <t>Ticlla Tantajulca, Saul</t>
  </si>
  <si>
    <t>Rodriguez Nuñez, Ana Paola</t>
  </si>
  <si>
    <t>Carnero Huaman, Andres</t>
  </si>
  <si>
    <t>Saavedra Vasquez, Maria Isabel</t>
  </si>
  <si>
    <t>Yepez Tafur, Vilma Graciela</t>
  </si>
  <si>
    <t>Landeras Urbina, Junior Javier</t>
  </si>
  <si>
    <t>Orbegoso Alayo, Marino Asterio</t>
  </si>
  <si>
    <t>Mmengole Moreno, Anali Elizeth</t>
  </si>
  <si>
    <t>Vascones Castillo, Carlos Fernando</t>
  </si>
  <si>
    <t>Olivares Parravicini, Luis Alberto</t>
  </si>
  <si>
    <t>Salcedo Merino, Milagritos Del Carmen</t>
  </si>
  <si>
    <t>Jave Sacramento, Victoria Noemi</t>
  </si>
  <si>
    <t>Ulloa Monzon, Maggieroma Internacional S.A.C.</t>
  </si>
  <si>
    <t>Rodriguez Chavez, Alex Junior</t>
  </si>
  <si>
    <t>Corcuera Vasquez, Kevin Joel</t>
  </si>
  <si>
    <t>Haro Alcantara, Katerin Estefani</t>
  </si>
  <si>
    <t>Reyes Quiroz, Jose Antonio</t>
  </si>
  <si>
    <t>Cardenas Grandez, Milusca</t>
  </si>
  <si>
    <t>Venegas Meza, Nicolas</t>
  </si>
  <si>
    <t>Aliaga Cortez, Luz Esther</t>
  </si>
  <si>
    <t>Malca Peres, Margarita</t>
  </si>
  <si>
    <t>Romero Quiroz, Juan Jose</t>
  </si>
  <si>
    <t>Gutierrez Gutierrez, Silvia Liliana</t>
  </si>
  <si>
    <t>Sanchez Cabrera, Karin Elizabeth</t>
  </si>
  <si>
    <t>Miñano Oliva, Leonor</t>
  </si>
  <si>
    <t>Martell Cusquipoma, Eulalia Apolonia</t>
  </si>
  <si>
    <t>Sanchez Cerna, Santos Victoria</t>
  </si>
  <si>
    <t>Lavado De Baltodano, Rosa Teresa</t>
  </si>
  <si>
    <t>Ascon Ramos, Nilda Miria</t>
  </si>
  <si>
    <t>Alva Zavaleta, Ricardo</t>
  </si>
  <si>
    <t>Llamoga Colorado, Genciano</t>
  </si>
  <si>
    <t>Comercial Fujimoto S.R.Ltda</t>
  </si>
  <si>
    <t>Roldan De Mendez, Felipa Teonila</t>
  </si>
  <si>
    <t>Horna Verastegui, Flor Edita</t>
  </si>
  <si>
    <t>Sare De Quispe, Bacilia</t>
  </si>
  <si>
    <t>Henostroza De Isidro, Corina</t>
  </si>
  <si>
    <t>Calderon De Benavides, Blanca Sadot</t>
  </si>
  <si>
    <t>Esquerre Bolaños, Irma Teofila</t>
  </si>
  <si>
    <t>Ibañez Ocas, Diego Enrique</t>
  </si>
  <si>
    <t>Grados Rodriguez, Mauro Enrique</t>
  </si>
  <si>
    <t>Castañeda Villanueva, Mercy Elizabeth</t>
  </si>
  <si>
    <t>Quito Cruz, Carlos Miguel</t>
  </si>
  <si>
    <t>Arevalo Ortiz, Yeny</t>
  </si>
  <si>
    <t>Arenas Borja, Luis Franco</t>
  </si>
  <si>
    <t>Guzman Garcia, Peta Elvira</t>
  </si>
  <si>
    <t>Polo Lezama, Maria Esther</t>
  </si>
  <si>
    <t>Perez Perez, Veronicka Mabel</t>
  </si>
  <si>
    <t>Marin Serin, Jean Paul</t>
  </si>
  <si>
    <t>Machuca Ruiz, Rosa Liliana</t>
  </si>
  <si>
    <t>Meza Siguas De Juarez, Maria Magdalena</t>
  </si>
  <si>
    <t>Rodriguez Quiroz, Maria Domitila</t>
  </si>
  <si>
    <t>Juarez Jugo, Catalina Roxana</t>
  </si>
  <si>
    <t>Quezada Jara, Yris Janet</t>
  </si>
  <si>
    <t>Tamayo De Tarazona, Alejandrina Escolastica</t>
  </si>
  <si>
    <t>Vimape S.A.C.</t>
  </si>
  <si>
    <t>Esquivel Haro, Elizabeth Marleni</t>
  </si>
  <si>
    <t>Comercial Flores Fujimoto S.A.C.</t>
  </si>
  <si>
    <t>Ugarte Garcia, Leny Fiorella</t>
  </si>
  <si>
    <t>Cabanillas Rodas, Julia Esmilda</t>
  </si>
  <si>
    <t>Rios Velasquez, Marleny Yamed</t>
  </si>
  <si>
    <t>Chavez Diaz, Jose Luis</t>
  </si>
  <si>
    <t>Pachamango Ocas, Maria Juana</t>
  </si>
  <si>
    <t>Stoll De Saldana, Teresa Soledad</t>
  </si>
  <si>
    <t>Paredes Martell De Requena, America</t>
  </si>
  <si>
    <t>Guzman Castañeda, Maria Isabel</t>
  </si>
  <si>
    <t>Kemper Zuniga, Jesus Walter</t>
  </si>
  <si>
    <t>Valderrama De Gracia, Rosario Elizabeth</t>
  </si>
  <si>
    <t>Piminchumo Rodriguez, Eva Arceli</t>
  </si>
  <si>
    <t>Vereau Casana, Napoleon Americo</t>
  </si>
  <si>
    <t>Perez Mendieta, Emilton Ernesto</t>
  </si>
  <si>
    <t>Reyes Roldan, Ana Isabel</t>
  </si>
  <si>
    <t>Contreras Garcia, Marleni Esther</t>
  </si>
  <si>
    <t>Aroco Cabrera, Reyna Esther</t>
  </si>
  <si>
    <t>Reyes Ayala, Karina Leticia</t>
  </si>
  <si>
    <t>Santin Bermeo, Mario</t>
  </si>
  <si>
    <t>Ulloa Rubio, Segundo Walter</t>
  </si>
  <si>
    <t>Calderon Valdez, Segundo Miguel</t>
  </si>
  <si>
    <t>Arks Distribuidores Soc.Com.De Resp.Ltda</t>
  </si>
  <si>
    <t>Alonzo Chavez, Nerida Nilda</t>
  </si>
  <si>
    <t>Inversiones, Transportes y Servicios Claylerb II S.A.C.</t>
  </si>
  <si>
    <t>Rubio Lopez, Felipe Ruben</t>
  </si>
  <si>
    <t>Garcia Rodriguez, Saara</t>
  </si>
  <si>
    <t>Cevicheria Rey Mar S.A.C.</t>
  </si>
  <si>
    <t>Perez Guerra, Keila Marianela</t>
  </si>
  <si>
    <t>Cruz Horna, Cesar Odilon</t>
  </si>
  <si>
    <t>Huaripata Mendoza, Claudia Elizabet</t>
  </si>
  <si>
    <t>Rios Velasquez, Lilia Luz</t>
  </si>
  <si>
    <t>Hilario Guevara De Pastor, Amerida</t>
  </si>
  <si>
    <t>Torres Marquina, Renzo Jhonatan</t>
  </si>
  <si>
    <t>Arias Quezada, Jesus Luis</t>
  </si>
  <si>
    <t>Cabrera Quispe, Marleni Soledad</t>
  </si>
  <si>
    <t>Elera Ganoza, Jose Felix</t>
  </si>
  <si>
    <t>Gutierrez Zavaleta, Nancy Veronica</t>
  </si>
  <si>
    <t>Andrade Rodriguez, Maria Esther</t>
  </si>
  <si>
    <t>Laiza Villanueva, Flor Janet</t>
  </si>
  <si>
    <t>Campos Lozada, Maria Marina</t>
  </si>
  <si>
    <t>Layza Gonzales, Angela</t>
  </si>
  <si>
    <t>Dominguez Jara, Rosa Estela</t>
  </si>
  <si>
    <t>Gonzalez Alfaro, Aurelio Luzgardo</t>
  </si>
  <si>
    <t>Huaccha Cahuana, Rocio Del Pilar</t>
  </si>
  <si>
    <t>Paredes Carbonel, Segundo Eulogio</t>
  </si>
  <si>
    <t>Juarez Gomez, Rumalda Leonor</t>
  </si>
  <si>
    <t>Salvatierra Castro, Ana Maria</t>
  </si>
  <si>
    <t>Lecca Rodriguez, Moises Melvin</t>
  </si>
  <si>
    <t>Cornejo Gonzaga, Betty Luz</t>
  </si>
  <si>
    <t>Salvador Hurtado, Wendy Yamili</t>
  </si>
  <si>
    <t>Tucto Diaz, Marco Antonio</t>
  </si>
  <si>
    <t>Rodriguez Villegas, Carlos</t>
  </si>
  <si>
    <t>Bermudez Gonzales, Miguel Angel</t>
  </si>
  <si>
    <t>Vega Blas, Teodora Francisca</t>
  </si>
  <si>
    <t>Tucto Diaz, Brian Arturo</t>
  </si>
  <si>
    <t>Garcia Avila, Tahina Irene</t>
  </si>
  <si>
    <t>Burgos Aguilar, Maria Jani</t>
  </si>
  <si>
    <t>Galvez Mendez, Sandra Esteffania</t>
  </si>
  <si>
    <t>Paredes Silva De Ramirez, Maria Ines</t>
  </si>
  <si>
    <t>Marin Gomez, Julissa Frenda</t>
  </si>
  <si>
    <t>Rodriguez De Moreno, Nerida Beatriz</t>
  </si>
  <si>
    <t>Espejo De Castillo, Elsa Elena</t>
  </si>
  <si>
    <t>Flores Aquino, Edith Elva</t>
  </si>
  <si>
    <t>Laiza Gomez De Cano, Teofila Victoria</t>
  </si>
  <si>
    <t>Mendoza Herrera, Bertha Natalia</t>
  </si>
  <si>
    <t>Borjas Paredes, Modesta Primitiva</t>
  </si>
  <si>
    <t>Saavedra Rodriguez, David Antonio</t>
  </si>
  <si>
    <t>Mendoza Santos, Diana Noemi</t>
  </si>
  <si>
    <t>Escobedo Salas Viuda De Castro, Evanelida</t>
  </si>
  <si>
    <t>Idrogo Gonzaga, Arnold Antonio</t>
  </si>
  <si>
    <t>Amigas De Todo Para Ti E.I.R.L.</t>
  </si>
  <si>
    <t>Ramirez Rojas, Walter Jaime</t>
  </si>
  <si>
    <t>Acuña Hurtado, Juan</t>
  </si>
  <si>
    <t>Taboada Valverde, Marco Antonio</t>
  </si>
  <si>
    <t>Monzon Flores, Betty Rocio</t>
  </si>
  <si>
    <t>Sernaque Vda. De Tello, Anita</t>
  </si>
  <si>
    <t>Alva Calderon, Prospero Modesto</t>
  </si>
  <si>
    <t>Haro Guevara, Nely Jakelin</t>
  </si>
  <si>
    <t>Sanchez Mendoza, Karina Michel</t>
  </si>
  <si>
    <t>Bazan Quevedo, Luis Alberto</t>
  </si>
  <si>
    <t>Ayala Villegas, Oscar Hugo</t>
  </si>
  <si>
    <t>Moreno Miranda, Hirma</t>
  </si>
  <si>
    <t>Delgado Caceres, Sofia Amelia</t>
  </si>
  <si>
    <t>Jimenez Pacherres, Cristina</t>
  </si>
  <si>
    <t>Salvatierra Castro De De La Cruz, Irma Rosa</t>
  </si>
  <si>
    <t>Cabeza Segura, Ysabel Antonia</t>
  </si>
  <si>
    <t>Angulo Leyva, Sara Patricia</t>
  </si>
  <si>
    <t>Carril Rodriguez, Evelin Sarita</t>
  </si>
  <si>
    <t>Bejarano Solano, Mauro Concepcion</t>
  </si>
  <si>
    <t>Grüner Chilon, Francisco</t>
  </si>
  <si>
    <t>Gutierrez Gonzalez, Hermes Javier</t>
  </si>
  <si>
    <t>Llanos Rodriguez, Jesus Grabiel</t>
  </si>
  <si>
    <t>Chavez Contreras, Carmen Yanette</t>
  </si>
  <si>
    <t>Melgarejo Marino, Janett</t>
  </si>
  <si>
    <t>Juarez Jugo, Celina Martires</t>
  </si>
  <si>
    <t>Quezada Casahuaman De Moya, Nancy Emperatriz</t>
  </si>
  <si>
    <t>Tucto Diaz, Segundo Gerardo</t>
  </si>
  <si>
    <t>Ñique Horna, Yessica Carin</t>
  </si>
  <si>
    <t>Espinoza Alvarez, Maria Lucia</t>
  </si>
  <si>
    <t>Charcape Monteza, Cynthia Yanireth</t>
  </si>
  <si>
    <t>Ybañez Grados, Victor Alejandro</t>
  </si>
  <si>
    <t>Ortiz Villegas, Rocio Veronica</t>
  </si>
  <si>
    <t>Cordova Lagos, Zoraida</t>
  </si>
  <si>
    <t>Meza Rodriguez, Darwin Carlos</t>
  </si>
  <si>
    <t>Arenas Borja, Alicia Lisett</t>
  </si>
  <si>
    <t>Amigas De Todo Para Ti Eirl</t>
  </si>
  <si>
    <t>Cornelio Villegas, Isabel Sofia</t>
  </si>
  <si>
    <t>Calla Quevedo, Vilma Liliana</t>
  </si>
  <si>
    <t>Diaz Valverde, Margarita Isabel</t>
  </si>
  <si>
    <t>Minchola Mendoza, Sabina Del Rocio</t>
  </si>
  <si>
    <t>Inversiones Valese Sac</t>
  </si>
  <si>
    <t>Cabrera Cabrera, Roberto Carlos</t>
  </si>
  <si>
    <t>Hidalgo Alvarez, Luis Miguel</t>
  </si>
  <si>
    <t>Lozano Novoa, Cristhian Alberto</t>
  </si>
  <si>
    <t>Villacorta Inguil, Yulisa Elizabet</t>
  </si>
  <si>
    <t>Restaurante Zumo Y Mar E.I.R.L.</t>
  </si>
  <si>
    <t>Mc Luxury Business S.A.C.</t>
  </si>
  <si>
    <t>Rodriguez Espejo, Anita Kelly</t>
  </si>
  <si>
    <t>Pascual Marin, Ana Raquel</t>
  </si>
  <si>
    <t>Castillo Vera, Luz Estefany</t>
  </si>
  <si>
    <t>Marcos Evangelista, Jorge Luis</t>
  </si>
  <si>
    <t>Velez Saravia, Gonzalo Enrique</t>
  </si>
  <si>
    <t>Chuquipoma Larrea, Ursula Elizabeth</t>
  </si>
  <si>
    <t>Zavaleta Guevara, Luisa Elvira</t>
  </si>
  <si>
    <t>Juarez Gamboa, Richard Marlon</t>
  </si>
  <si>
    <t>Cancino Castillo, Gianela De Maria</t>
  </si>
  <si>
    <t>Truper Emprendedores S.A.C.</t>
  </si>
  <si>
    <t>Inversiones Cibo Peru E.I.R.L.</t>
  </si>
  <si>
    <t>Guga Trading Company S.A.C.</t>
  </si>
  <si>
    <t>Almonte Ore, Carlos Alberto</t>
  </si>
  <si>
    <t>Vergara Ulfe, Yandir Thaiel</t>
  </si>
  <si>
    <t>Cosecha Market S.A.C.</t>
  </si>
  <si>
    <t>Tarazona Tamayo, Julio Cesar</t>
  </si>
  <si>
    <t>Castillo Vasquez, Ana Isabel</t>
  </si>
  <si>
    <t>Narro Sanchez, Kattia Elizabeth</t>
  </si>
  <si>
    <t>Asesoria, Consultoria Y Producciones Deback S.A.C.</t>
  </si>
  <si>
    <t>Alvarado Garay, Felix Manuel</t>
  </si>
  <si>
    <t>Rodas Moreno, Gilmer Henry</t>
  </si>
  <si>
    <t>Gutierrez Martinez, Gian Paul Alejandro</t>
  </si>
  <si>
    <t>Gonzales Carranza, Ruben Antonio</t>
  </si>
  <si>
    <t>Torres Polo, Geronel</t>
  </si>
  <si>
    <t>Zavaleta Tacuri, Carmen Rosa</t>
  </si>
  <si>
    <t>Muñoz Zapata, Gianella Stephany</t>
  </si>
  <si>
    <t>Cerna Alonzo, Hada Luz</t>
  </si>
  <si>
    <t>Fernandez Cabrera, Dency</t>
  </si>
  <si>
    <t>Ibañez Rojas, Gabin Humberto</t>
  </si>
  <si>
    <t>Maracay Alvarez, Luisa Magdalena</t>
  </si>
  <si>
    <t>Pinillos Avalos, Juan Jose</t>
  </si>
  <si>
    <t>Solar Velasquez, Marcia Lucien</t>
  </si>
  <si>
    <t>Grupo Salacia S.A.C.</t>
  </si>
  <si>
    <t>Insta Sport S.A.C.</t>
  </si>
  <si>
    <t>Sanchez Araujo, Wilfredo Anderson</t>
  </si>
  <si>
    <t>Tacanga Salinas, Juan Carlos</t>
  </si>
  <si>
    <t>Lazaro Arteaga, Modesta Yolanda</t>
  </si>
  <si>
    <t>Gran Hotel El Golf Trujillo S.A.</t>
  </si>
  <si>
    <t>Ciudad Arevalo, Roger Eduardo</t>
  </si>
  <si>
    <t>Asociacion Club Central De Trujillo</t>
  </si>
  <si>
    <t>Negocios De Playa S.A.C.</t>
  </si>
  <si>
    <t>Nuestro Bar E.I.R.L</t>
  </si>
  <si>
    <t>Golf Y Country Club De Trujillo</t>
  </si>
  <si>
    <t>Discorp Peru S.A.C</t>
  </si>
  <si>
    <t>Inversiones Y Negocios Medina Velasquez E.I.R.L.</t>
  </si>
  <si>
    <t>Mcd Inversiones S.A.C.</t>
  </si>
  <si>
    <t>Inversiones El Pozito S.A.C.</t>
  </si>
  <si>
    <t>Oyisan S.A.C.</t>
  </si>
  <si>
    <t>Barinsta S.A.C. - Barista S.A.C.</t>
  </si>
  <si>
    <t>Corporacion Coco Torete S.A.C.</t>
  </si>
  <si>
    <t>Wachake Gastrobar Sac</t>
  </si>
  <si>
    <t>Sigdelo S.A.</t>
  </si>
  <si>
    <t>Contreras Rodriguez, Liliana Soledad</t>
  </si>
  <si>
    <t>Cesc Ocio Y Entretenimiento E.I.R.L.</t>
  </si>
  <si>
    <t>Inversiones Fabirod E.I.R.L.</t>
  </si>
  <si>
    <t>Sushi Trujillo S.A.C.</t>
  </si>
  <si>
    <t>Cabildo 29 S.A.C.</t>
  </si>
  <si>
    <t>V &amp; R Bussines Group S.A.C.</t>
  </si>
  <si>
    <t>Inversiones Mnassi S.A.C.</t>
  </si>
  <si>
    <t>Grupo Mardelli E.I.R.L.</t>
  </si>
  <si>
    <t>Franquicias Alimentarias S.A.</t>
  </si>
  <si>
    <t>Cindel S.A</t>
  </si>
  <si>
    <t>Morganos S.A.C.</t>
  </si>
  <si>
    <t>Cortez Castillo, Wiliam Oswaldo</t>
  </si>
  <si>
    <t>El Chino De Husares E.I.R.L.</t>
  </si>
  <si>
    <t>Obasan S.A.C.</t>
  </si>
  <si>
    <t>Peruvian Grill S.A.C.S S.A.C.</t>
  </si>
  <si>
    <t>Inversiones Flc S.A.C.</t>
  </si>
  <si>
    <t>Arauzo Martinez, Fiorella</t>
  </si>
  <si>
    <t>M &amp; M Bohemia S.A.C.</t>
  </si>
  <si>
    <t>Vital Alimentacion S.A.C.</t>
  </si>
  <si>
    <t>Marche Corp S.A.C.</t>
  </si>
  <si>
    <t>Akahai Poke S.A.C.</t>
  </si>
  <si>
    <t>Dur Dchota S.A.C.</t>
  </si>
  <si>
    <t>Prado De Mendoza, Rosa Nelly</t>
  </si>
  <si>
    <t>Paredes De Rubio, Lucrecia Doryna</t>
  </si>
  <si>
    <t>Leau Mendoza, Gladys Elizabeth</t>
  </si>
  <si>
    <t>Daniel Perez, Pedro Edilberto</t>
  </si>
  <si>
    <t>Loyola De Verde, Maria Agueda</t>
  </si>
  <si>
    <t>De La Cruz Lujan, Segundo Andres</t>
  </si>
  <si>
    <t>Alcantara Vasquez, Maria Ysabel</t>
  </si>
  <si>
    <t>Cobarruvias De Marquez, Ysabel</t>
  </si>
  <si>
    <t>Ciudad Benites, Jorge</t>
  </si>
  <si>
    <t>Coronel Ortecho, Enma Margarita</t>
  </si>
  <si>
    <t>Cabrera De Del Castillo, Eresvita Eufemia</t>
  </si>
  <si>
    <t>Ocampo Pelaez, Hector</t>
  </si>
  <si>
    <t>Jimenez Garcia, Carmen Enrriqueta</t>
  </si>
  <si>
    <t>Reyes Guzman, Luisa Amanda</t>
  </si>
  <si>
    <t>Luna Lopez, Asuncion</t>
  </si>
  <si>
    <t>De Paz Dominguez, Fulgencia Alejandrina</t>
  </si>
  <si>
    <t>Pecho Quezada, William Eduardo</t>
  </si>
  <si>
    <t>Corporacion Mitani S.A.C.</t>
  </si>
  <si>
    <t>Alayo Salas, Lesly Carol</t>
  </si>
  <si>
    <t>Cabrejos Lozada, Segundo Humberto</t>
  </si>
  <si>
    <t>Vargas Acuña, Emilia</t>
  </si>
  <si>
    <t>Sanchez Vargas, Carmen Rosa</t>
  </si>
  <si>
    <t>Canepa Campos, Rina Soledad</t>
  </si>
  <si>
    <t>De Paz Dominguez, Luz Jacinta</t>
  </si>
  <si>
    <t>Geronimo Reyes, Eusebia</t>
  </si>
  <si>
    <t>Gamboa Arenas, Enit Isabel</t>
  </si>
  <si>
    <t>Fernandez Mendoza, William Emilio</t>
  </si>
  <si>
    <t>Moreno De Bazan, Hilda Rosa</t>
  </si>
  <si>
    <t>Guzman Rodriguez, Antonio Mariano</t>
  </si>
  <si>
    <t>Angulo Diaz, Carlos Manuel</t>
  </si>
  <si>
    <t>Mar Picante Comercial De Responsabilidad Limitada</t>
  </si>
  <si>
    <t>Perez Carrion, Natividad Adriana</t>
  </si>
  <si>
    <t>Leon Linares, Consuelo Janet</t>
  </si>
  <si>
    <t>Beltran Vda De Luzuriaga, Rosa Elvira</t>
  </si>
  <si>
    <t>Vicente De Gamboa, Estela</t>
  </si>
  <si>
    <t>Villanueva Perez, Luz Esther</t>
  </si>
  <si>
    <t>Goicochea Urbina, Rosa Amelia</t>
  </si>
  <si>
    <t>Ledesma Mendez, Julia</t>
  </si>
  <si>
    <t>Lau Eleorreaga, Carmen Lisander</t>
  </si>
  <si>
    <t>Saldaña De Chavez, Rosario</t>
  </si>
  <si>
    <t>Ledesma Mendez, Gonzalo</t>
  </si>
  <si>
    <t>Pinedo Reategui, Teresa</t>
  </si>
  <si>
    <t>Cruzado Rabanal De Zuñiga, Marthaangelica</t>
  </si>
  <si>
    <t>Chunga Diaz, Isabel Maria</t>
  </si>
  <si>
    <t>Palmer Zuloeta De Kanno, Ana Maria</t>
  </si>
  <si>
    <t>Valderrama Acevedo, Hilda</t>
  </si>
  <si>
    <t>Garcia Salazar, Yolanda Del Pilar</t>
  </si>
  <si>
    <t>La Floristeria E.I.R.L.</t>
  </si>
  <si>
    <t>Suarez De Vasquez, Nelly Clorinda</t>
  </si>
  <si>
    <t>Guzman Cueva, Luis Carlos</t>
  </si>
  <si>
    <t>Lujan Castillo, Gladis Barbara</t>
  </si>
  <si>
    <t>Rodriguez Chavez, Carmela Marleny</t>
  </si>
  <si>
    <t>Suarez Mantilla, Jose Jaime</t>
  </si>
  <si>
    <t>Vasquez De Gamboa, Blanca</t>
  </si>
  <si>
    <t>Comercial Marite Empresa De Responsabilidad Limitada</t>
  </si>
  <si>
    <t>Lazaro Reyes, Maura Amable</t>
  </si>
  <si>
    <t>Quevedo Pelaez, Carmen Natali</t>
  </si>
  <si>
    <t>Leyva Sanchez Vda.De Diaz, Elva Margarita</t>
  </si>
  <si>
    <t>Diaz Horna, Carmen Lidia</t>
  </si>
  <si>
    <t>Sifuentes Valdez, Francisca Virginia</t>
  </si>
  <si>
    <t>Fabian Torres, Cesar Manuel</t>
  </si>
  <si>
    <t>Vega Quezada, Michelly Dayanna</t>
  </si>
  <si>
    <t>Lezama Caipo, Junior Cesar Enrique</t>
  </si>
  <si>
    <t>Amaya Gabriel, Dolores Monica</t>
  </si>
  <si>
    <t>Santos Cipriano, Benilde</t>
  </si>
  <si>
    <t>Valeriano De Rios, Mary</t>
  </si>
  <si>
    <t>Juarez Campos, Patricia Soledad</t>
  </si>
  <si>
    <t>Restaurant Turistico El Caminito Trujillano S.A.C.</t>
  </si>
  <si>
    <t>Alvarado Sandoval, Rita Elena</t>
  </si>
  <si>
    <t>Trelles Adrianzen, Mario</t>
  </si>
  <si>
    <t>Alfaro Cabrera, Linda Katherin</t>
  </si>
  <si>
    <t>Negocios Gastronomicos Del Peru E.I.R.L.</t>
  </si>
  <si>
    <t>Reyes Alarcon, Rojer David</t>
  </si>
  <si>
    <t>Alfaro Rodriguez, Luisa Isabel</t>
  </si>
  <si>
    <t>Espinola Rubio, Berenice</t>
  </si>
  <si>
    <t>Florez Florez, Martina Luzmila</t>
  </si>
  <si>
    <t>Inversiones Alimentarias Adriana S.A.C.</t>
  </si>
  <si>
    <t>Diestra Gutierrez, Miguel</t>
  </si>
  <si>
    <t>Laramie Restaurant S.A.C.</t>
  </si>
  <si>
    <t>Rest. Cevicheria Karloncho E.I.R.L.</t>
  </si>
  <si>
    <t>Rodriguez Avila, Rosa Isabel</t>
  </si>
  <si>
    <t>Servicios Gastronomicos Delicia S S.A.C.</t>
  </si>
  <si>
    <t>Anticona Asto, Eduardo Fausto</t>
  </si>
  <si>
    <t>Alayo Quispe, Ivan Arnold</t>
  </si>
  <si>
    <t>P &amp; Amalu Eirl</t>
  </si>
  <si>
    <t>Pacheco Lozada, Jonny Henry</t>
  </si>
  <si>
    <t>Sanchez Bustamante, Agustin</t>
  </si>
  <si>
    <t>Llontop Camacho, Consuelo</t>
  </si>
  <si>
    <t>Olguin Cruzado, Valdemar Jesus</t>
  </si>
  <si>
    <t>Comercializadora Y Constructora C &amp;C S.A.C.</t>
  </si>
  <si>
    <t>Villanueva Lopez, Bertha Margarita</t>
  </si>
  <si>
    <t>Alva Cruz, Teofilo Alfredo</t>
  </si>
  <si>
    <t>Hidalgo Lache, Susan Shirley</t>
  </si>
  <si>
    <t>Corcuera Chavez, Max Ronald</t>
  </si>
  <si>
    <t>Visitacion Gaona, Joe Marlon</t>
  </si>
  <si>
    <t>El Limonero Inversiones E.I.R.L.</t>
  </si>
  <si>
    <t>Graos Otiniano, Yesica Amarelis</t>
  </si>
  <si>
    <t>Briceño Saldaña, Cinthya Yuliana</t>
  </si>
  <si>
    <t>Pily Mol E.I.R.L.</t>
  </si>
  <si>
    <t>Huaman Diaz, Ana</t>
  </si>
  <si>
    <t>Ticlia Murga, Sarita Maribel</t>
  </si>
  <si>
    <t>Carrasco Mendoza, Girodel Ronaldo</t>
  </si>
  <si>
    <t>Matara Pablo, Jose Pedro</t>
  </si>
  <si>
    <t>Silva Zuta, Yeny Yvonne Benigna</t>
  </si>
  <si>
    <t>Cruz Garcia, Samuel Eligio</t>
  </si>
  <si>
    <t>Villar Carranza, Luisa Cinthia</t>
  </si>
  <si>
    <t>Ramirez Blas, Sujhey Sabina</t>
  </si>
  <si>
    <t>Acevedo Avalos, Nilda</t>
  </si>
  <si>
    <t>Loo Flores, Elsa Edith</t>
  </si>
  <si>
    <t>Quiñones Quiñones, Aurelia Dorila</t>
  </si>
  <si>
    <t>Alfaro Ballena, Carmen Rosa</t>
  </si>
  <si>
    <t>Jara Garcia, Shely Jennyfer</t>
  </si>
  <si>
    <t>Lopez Rojas, Ricardo Angielo</t>
  </si>
  <si>
    <t>Bocanegra Zavaleta De Cabrera, Charito Amparo</t>
  </si>
  <si>
    <t>Lozada Cavel, Miguel Jesus</t>
  </si>
  <si>
    <t>Rodriguez Rubio, Segundo Cesar Oswaldo</t>
  </si>
  <si>
    <t>Paredes Carrion, Ingrid Zoraida</t>
  </si>
  <si>
    <t>Delgado Evangelista, Flor Maribel</t>
  </si>
  <si>
    <t>Angulo Zegarra, Carlos Abilio</t>
  </si>
  <si>
    <t>Cevicheria Truper E.I.R.L.</t>
  </si>
  <si>
    <t>Aroca Rodriguez, Luis Giovanny</t>
  </si>
  <si>
    <t>Quiroz Medrano, Martha Isabel</t>
  </si>
  <si>
    <t>Usca Baca De Polo, Lucia</t>
  </si>
  <si>
    <t>Rubio Gaytan, Ana Isabel</t>
  </si>
  <si>
    <t>Ledesma Gamarra, Christian Paolo</t>
  </si>
  <si>
    <t>Quiroz Alfaro, Margarita Leonila</t>
  </si>
  <si>
    <t>Leyva Almeri, Melecia</t>
  </si>
  <si>
    <t>Ramirez Calderon, Santos Marisol</t>
  </si>
  <si>
    <t>Rodriguez Reyes, Hilario Leonardo</t>
  </si>
  <si>
    <t>Baca Bacilio, Jezer Efer</t>
  </si>
  <si>
    <t>Guevara Zavala, Carlos Alberto</t>
  </si>
  <si>
    <t>Mini Market Monserrate E.I.R.L.</t>
  </si>
  <si>
    <t>Cotrina Flores, Carolina Jackeline</t>
  </si>
  <si>
    <t>Comercial Los Rosales V.S. E.I.R.L.</t>
  </si>
  <si>
    <t>Guevara Zavaleta, Aileen Joanna</t>
  </si>
  <si>
    <t>Chacon Huaman, Elvis Jose</t>
  </si>
  <si>
    <t>Bazar Romesa S.R.L.</t>
  </si>
  <si>
    <t>Zavaleta Salvador, Yepssi Yajaira</t>
  </si>
  <si>
    <t>Aurora Cardozo, Diana Marilu</t>
  </si>
  <si>
    <t>Olivares Vera, Jorge Luis</t>
  </si>
  <si>
    <t>Inversiones Generales Herlan S.A.C.C.</t>
  </si>
  <si>
    <t>Rubio Geronimo, Jhonatan</t>
  </si>
  <si>
    <t>Chuquimango Vasquez, Eleodoro</t>
  </si>
  <si>
    <t>Multiservicios Sal &amp; Pimienta E.I.R.L.</t>
  </si>
  <si>
    <t>Pelaez Bado, Marco Antonio</t>
  </si>
  <si>
    <t>Complejo Internacional Bernabeu S.A.C.</t>
  </si>
  <si>
    <t>Tello Arancibia, Ricardo Henry</t>
  </si>
  <si>
    <t>Carranza Rivera, Amparo Donatilde</t>
  </si>
  <si>
    <t>Sanchez Vargas, Cesar Octavio</t>
  </si>
  <si>
    <t>Garcia Bernal De Liñan, Faustina</t>
  </si>
  <si>
    <t>Rojas Maldonado, Segunda Gloria</t>
  </si>
  <si>
    <t>Saldaña Vasquez, Sofia De Los Angeles</t>
  </si>
  <si>
    <t>Santos Morales, Martha</t>
  </si>
  <si>
    <t>M &amp; V Representaciones Y ServiciosS.A</t>
  </si>
  <si>
    <t>Casimiro Cabrera, Cristian Rodrigo</t>
  </si>
  <si>
    <t>Gran Limonero Servicios Generales E.I.R.L.</t>
  </si>
  <si>
    <t>Mendieta Dominguez, Victor Eduardo</t>
  </si>
  <si>
    <t>Perez Roncal, Willan Nicanor</t>
  </si>
  <si>
    <t>Guarniz Fernandez, Lucia Frida</t>
  </si>
  <si>
    <t>Santos Valdez De Martell, Marthaisabel</t>
  </si>
  <si>
    <t>Bolaños De Casamayor, Marleny Agripina</t>
  </si>
  <si>
    <t>Infantes Bailon, Melania</t>
  </si>
  <si>
    <t>Olivares De Saldivar, Alodia Rosa</t>
  </si>
  <si>
    <t>Alvarado Gonzalez, Segunda Nicolaza</t>
  </si>
  <si>
    <t>Leyton Beltran, Raul Isidoro</t>
  </si>
  <si>
    <t>Deza Gutierrez, Guzman Benavides</t>
  </si>
  <si>
    <t>Mendoza Valverde, Monica Rita</t>
  </si>
  <si>
    <t>Alva Plasencia, Luis Antonio</t>
  </si>
  <si>
    <t>Garcia Gonzales, Sonia Esther</t>
  </si>
  <si>
    <t>Rodriguez Marcelo, Gumercinda</t>
  </si>
  <si>
    <t>Segura Aguilar, Gloria Magdalena</t>
  </si>
  <si>
    <t>Angulo Araujo, David Alindor</t>
  </si>
  <si>
    <t>Reyes Rios, Lucaria</t>
  </si>
  <si>
    <t>Jara Baca, Roxana</t>
  </si>
  <si>
    <t>Escalante Forton De Gutierrez, Augusta Elisabeth</t>
  </si>
  <si>
    <t>Diaz Arzola, Maria Isabel</t>
  </si>
  <si>
    <t>Silva Zapata, Jose Luis</t>
  </si>
  <si>
    <t>Pereda Yauri, Jose</t>
  </si>
  <si>
    <t>Vasquez Reyna, Flor Ledesma</t>
  </si>
  <si>
    <t>Bracamonte Mantilla, Juan Julio</t>
  </si>
  <si>
    <t>Diaz De Carpio, Yrma Soledad</t>
  </si>
  <si>
    <t>Garcia Neyra, Diana Elsa</t>
  </si>
  <si>
    <t>Segura De Rodriguez, Rosa Luz</t>
  </si>
  <si>
    <t>Llanos De Jara, Carmen Aurora</t>
  </si>
  <si>
    <t>Arias Moya De Paredes, Elena Leonor</t>
  </si>
  <si>
    <t>Lujan Diestra, Rosa</t>
  </si>
  <si>
    <t>Torres Vergara, Carlos Ivan</t>
  </si>
  <si>
    <t>Flores Sagastegui, Luis Alberto</t>
  </si>
  <si>
    <t>Santos Correa, Cresencia</t>
  </si>
  <si>
    <t>Gonzales Gordillo, Maria Luzbenia</t>
  </si>
  <si>
    <t>Barrios Guerra, Maria Apolonia</t>
  </si>
  <si>
    <t>Infantes Ruiz, Edy Litto</t>
  </si>
  <si>
    <t>Cruz Bustamante, Mery Del Rocio</t>
  </si>
  <si>
    <t>Pinzon Jaramillo, Tulio Hermogenes</t>
  </si>
  <si>
    <t>Cuba Ulloa, Jorge Luis</t>
  </si>
  <si>
    <t>Garnica Hurtado, Iris Salome</t>
  </si>
  <si>
    <t>Dubai Sac</t>
  </si>
  <si>
    <t>Huamanchumo De Venegas, Miriam Faustina</t>
  </si>
  <si>
    <t>Neira Plasencia, Irma</t>
  </si>
  <si>
    <t>Zavaleta Ravelo, Gloria Marivel</t>
  </si>
  <si>
    <t>Medina De Carvallo, Liliana Vicenta</t>
  </si>
  <si>
    <t>Castro Valverde, Celso Enrique</t>
  </si>
  <si>
    <t>Gonzales Zavaleta De Chumbes, Siviley Milagros</t>
  </si>
  <si>
    <t>Luis Armas, Roberta</t>
  </si>
  <si>
    <t>Cerna Flores, Richard Haminton</t>
  </si>
  <si>
    <t>Casa Tere Sac</t>
  </si>
  <si>
    <t>Meregildo Gonzalez, Segunda Genara</t>
  </si>
  <si>
    <t>Salirrosas Villavicencio, Cristhy Yovanna</t>
  </si>
  <si>
    <t>Vargas Cotrina, Maria Maximina</t>
  </si>
  <si>
    <t>Sanchez De Albitres, Josefina Eufemia</t>
  </si>
  <si>
    <t>Jondec Plasencia, Hermelinda Conversion</t>
  </si>
  <si>
    <t>Lazaro Neira, Doria Doli</t>
  </si>
  <si>
    <t>Ruiz Pereda, Jhan Carlos Augusto</t>
  </si>
  <si>
    <t>Fernandez Rivera, Martha Yovany</t>
  </si>
  <si>
    <t>Chang Ponce, Carlos Manuel</t>
  </si>
  <si>
    <t>Guzman Carbajal, Annete Yoselu</t>
  </si>
  <si>
    <t>Lopez Bustamante, Liliana Elizabeth</t>
  </si>
  <si>
    <t>Perez Herrera, Amalia Lourdes</t>
  </si>
  <si>
    <t>Cabanillas Velasquez, Edelina</t>
  </si>
  <si>
    <t>Lozano Costa, Maria Mercedes</t>
  </si>
  <si>
    <t>Quispitongo Huaman, Maria Felicita</t>
  </si>
  <si>
    <t>Arana Moncada, Julia Florentina</t>
  </si>
  <si>
    <t>Vergaray Chuquipa, Amparito Jesus</t>
  </si>
  <si>
    <t>Rojas Zavala, Teodora Balbina</t>
  </si>
  <si>
    <t>Leon Salmon De Castro, Flor De Maria</t>
  </si>
  <si>
    <t>Cornejo Mantilla, Alfredo Max</t>
  </si>
  <si>
    <t>Sandoval Capuñay, Eva Jacqueline</t>
  </si>
  <si>
    <t>Garcia Paredes, Luisa Alfonsina</t>
  </si>
  <si>
    <t>Esparza Cabanillas De Gilian, Udelsa</t>
  </si>
  <si>
    <t>Castillo Vargas, Ana Esther</t>
  </si>
  <si>
    <t>Huamanchumo Venegas, Flor De Maria</t>
  </si>
  <si>
    <t>Sagastegui Prieto, Telma Rene</t>
  </si>
  <si>
    <t>Bocanegra Reyes, Rosa Transito</t>
  </si>
  <si>
    <t>Sanchez Leyton, Carlos Jose</t>
  </si>
  <si>
    <t>Rondo Baca, Silvina Alejandrina</t>
  </si>
  <si>
    <t>Vasquez Carrion, Fredesvinda Dolores</t>
  </si>
  <si>
    <t>Medina Becerra, Carmen Leonor</t>
  </si>
  <si>
    <t>Julca Chavez, Hugo Edgardo</t>
  </si>
  <si>
    <t>Davalos Zafra, Elisa Transito</t>
  </si>
  <si>
    <t>Otazu Gordillo, Elar Gregorio</t>
  </si>
  <si>
    <t>Giraldo Nuñez, Marcial Ciro</t>
  </si>
  <si>
    <t>Espejo Villanueva, Rosula Jesus</t>
  </si>
  <si>
    <t>Delfin Rodriguez, Maria Soledad</t>
  </si>
  <si>
    <t>Cardenas Osores De Gamio, Carmenrosa</t>
  </si>
  <si>
    <t>Castillo Lizarraga, Lilian Margarita</t>
  </si>
  <si>
    <t>Arteaga Luna, Olinda Rosa</t>
  </si>
  <si>
    <t>Otiniano De Asmat, Norma Antonia</t>
  </si>
  <si>
    <t>Ulloa Acevedo, Cencia</t>
  </si>
  <si>
    <t>Albitres Leon De Sanchez, Acne Doreli</t>
  </si>
  <si>
    <t>Mestanza Cortijo, Norma Rosa</t>
  </si>
  <si>
    <t>Silva Chacon, Blanca Margarita</t>
  </si>
  <si>
    <t>Zapata Sandoval, Simon</t>
  </si>
  <si>
    <t>Blas Aguilar, Rosa Isabel</t>
  </si>
  <si>
    <t>Rodriguez De Baltodano, Rosa Elizabhet</t>
  </si>
  <si>
    <t>Cornelio Aguirre, Maria Del Rosario</t>
  </si>
  <si>
    <t>Yupanqui Blas, Santos Susana</t>
  </si>
  <si>
    <t>Ynga De Garrampie, Magdalena</t>
  </si>
  <si>
    <t>Hospedajes Y Recreos S.A.C .</t>
  </si>
  <si>
    <t>Lopez Silva, Doris Virginia</t>
  </si>
  <si>
    <t>Ayala Castro, Carmen Rosa</t>
  </si>
  <si>
    <t>Argomedo Vasquez, Yannina Jassica</t>
  </si>
  <si>
    <t>Marreros Gongora De Galvez, Carmen</t>
  </si>
  <si>
    <t>Vargas Morales, Janet Socorro</t>
  </si>
  <si>
    <t>Paredes Baltodano, Olinda Casilda</t>
  </si>
  <si>
    <t>Carhuatanta Padilla De Cabrera, Natalia Leonor</t>
  </si>
  <si>
    <t>Florian Florian, Silvia</t>
  </si>
  <si>
    <t>Albitres Garcia, Lorenzo Eduardo</t>
  </si>
  <si>
    <t>Salvador Caballero, Concepcion Otilia</t>
  </si>
  <si>
    <t>Melgarejo Bocanegra, Victoriano</t>
  </si>
  <si>
    <t>Zegarra Cortez, Confesor Anibal</t>
  </si>
  <si>
    <t>Noriega Siche De Diaz, Whendy Yessenia</t>
  </si>
  <si>
    <t>Cabrera De Verna, Carmen Victoria</t>
  </si>
  <si>
    <t>Huamanchumo Yupanqui, Leslie Johana</t>
  </si>
  <si>
    <t>Vega Espinoza, Hilda Aurelia</t>
  </si>
  <si>
    <t>Benites Ramirez, Carlos German</t>
  </si>
  <si>
    <t>Villarruel Donato, Fefo Harold</t>
  </si>
  <si>
    <t>Briceño Agreda, Faustina</t>
  </si>
  <si>
    <t>Tapia Medina, Robinson David</t>
  </si>
  <si>
    <t>Benites Melon, Mercedes</t>
  </si>
  <si>
    <t>Alvarado Sevillano, Karen Del Rosario</t>
  </si>
  <si>
    <t>Hotel Bracamonte E.I.R.L.</t>
  </si>
  <si>
    <t>Cruzado Garcia, Magna Elizabeth</t>
  </si>
  <si>
    <t>Arroyo Ucañan, Pedro Alejandro</t>
  </si>
  <si>
    <t>Rojas Rodriguez, Haydee</t>
  </si>
  <si>
    <t>Fasanando Tello, Mariana</t>
  </si>
  <si>
    <t>Tadeo De Rodriguez, Lucy Susana</t>
  </si>
  <si>
    <t>Carranza Torres De Osorio, Jesus Emperatriz</t>
  </si>
  <si>
    <t>Alvarez Linares, Tania Carin</t>
  </si>
  <si>
    <t>Castillo Guzman De Anticona, Aleidaaraceli</t>
  </si>
  <si>
    <t>Sigüenza Gamboa, Lucio Rolando</t>
  </si>
  <si>
    <t>Inversiones Chacha Tesen S.R.L.</t>
  </si>
  <si>
    <t>Guerrero Varela, Carmen Elena</t>
  </si>
  <si>
    <t>Iglesias Sanchez, Paul Eduardo</t>
  </si>
  <si>
    <t>Goytizolo Carranza, Ana Patricia</t>
  </si>
  <si>
    <t>Castillo Lavado, Maria Adelaida</t>
  </si>
  <si>
    <t>Pastor Armas, Ercelinda</t>
  </si>
  <si>
    <t>Alcantara Blanco, Jesus Elena</t>
  </si>
  <si>
    <t>Ramirez Vera, Margarita Isabel</t>
  </si>
  <si>
    <t>Caceres Galarreta, Jimmy Bruno Baldomero</t>
  </si>
  <si>
    <t>Azañero Vargas De Chaupe, Rosa Dalila</t>
  </si>
  <si>
    <t>Maco Vda. De Obando, Felicita Margarita</t>
  </si>
  <si>
    <t>Carranza Abanto, Cesar Alfredo</t>
  </si>
  <si>
    <t>Rondo Yparraguirre, Juana Bautista</t>
  </si>
  <si>
    <t>Navarro Vda De Martin, Angela</t>
  </si>
  <si>
    <t>Lopez Polo, Maria Yolanda</t>
  </si>
  <si>
    <t>Rafael Diaz, Laura Veronica</t>
  </si>
  <si>
    <t>Zavala Bardales, Luis Alberto</t>
  </si>
  <si>
    <t>Orchess Donet, Mercy Carolina</t>
  </si>
  <si>
    <t>Maggio Larizbeascoa, Lissette</t>
  </si>
  <si>
    <t>Honores Oruna, Santos</t>
  </si>
  <si>
    <t>Llontop Fiestas De Lopez, Griseldaviviana</t>
  </si>
  <si>
    <t>Rondon Alvarado, Elvira Perseveranda</t>
  </si>
  <si>
    <t>Ruiz Quiliche, Santa Grimaldina</t>
  </si>
  <si>
    <t>Gutierrez Ibañez, Vilma Niria</t>
  </si>
  <si>
    <t>Caballero Fernandez, Andres Avelino</t>
  </si>
  <si>
    <t>Hoyos Sanchez, Emelina</t>
  </si>
  <si>
    <t>Noriega Vargas, Roxana Del Pilar</t>
  </si>
  <si>
    <t>Gutierrez Caceda, Zaidy Maribel</t>
  </si>
  <si>
    <t>Inversiones Arymi S.A.C.</t>
  </si>
  <si>
    <t>Acuña Bustos, Elena</t>
  </si>
  <si>
    <t>Vasquez Torres, David</t>
  </si>
  <si>
    <t>Geronimo Alvarado, Carmen Elizabeth</t>
  </si>
  <si>
    <t>Ortecho De Enrriquez, Maria Herlinda</t>
  </si>
  <si>
    <t>Saavedra Santos, Maria Francisca</t>
  </si>
  <si>
    <t>Paredes Acosta, Natali Santos</t>
  </si>
  <si>
    <t>Peña Soto, Maria</t>
  </si>
  <si>
    <t>Collave Benites, Sebastiana</t>
  </si>
  <si>
    <t>Venegas Rivas De Lucio, Patricia Yolanda</t>
  </si>
  <si>
    <t>Vega De Loja, Frida</t>
  </si>
  <si>
    <t>Rodriguez Aguirre, Victoria</t>
  </si>
  <si>
    <t>Rodriguez Vasquez, Felipa Juana</t>
  </si>
  <si>
    <t>Ramos Rodriguez, Rosa Nelly</t>
  </si>
  <si>
    <t>Vergaray Risco, Segundo Silos</t>
  </si>
  <si>
    <t>Muños Mayta, David</t>
  </si>
  <si>
    <t>Gamboa Lujan, Maria Nelida</t>
  </si>
  <si>
    <t>Cruz Avalos, Aleyda Rosalynn</t>
  </si>
  <si>
    <t>Sanchez Toledo, Santos Domitila</t>
  </si>
  <si>
    <t>Marin Valdivia, Jorge Enrique</t>
  </si>
  <si>
    <t>Soto Gonzales, Rosa Heraida</t>
  </si>
  <si>
    <t>Sanchez Montoya, Liseth Dolores</t>
  </si>
  <si>
    <t>Agreda De Vidal, Estela Emiliana</t>
  </si>
  <si>
    <t>Avalos De Llanos, Luisa Marleny</t>
  </si>
  <si>
    <t>Barrueto Salinas, Santos Zulema</t>
  </si>
  <si>
    <t>Contreras Reyes, Adan Pepe</t>
  </si>
  <si>
    <t>Sernaque Nizama, Beatriz</t>
  </si>
  <si>
    <t>Chacon Monzon, Jose Rufino</t>
  </si>
  <si>
    <t>Omega Negocios Especiales S.A.C.</t>
  </si>
  <si>
    <t>Morillo Jara, Lola Marina</t>
  </si>
  <si>
    <t>Leiva Barbaran, Nelly Elena</t>
  </si>
  <si>
    <t>Ramos Quispe, Veronica Tomasa</t>
  </si>
  <si>
    <t>Pelaez Vasquez, Ernesto Oswaldo</t>
  </si>
  <si>
    <t>Perez Garcia, Elvia Perseveranda</t>
  </si>
  <si>
    <t>Diaz Salazar, Cesar Augusto</t>
  </si>
  <si>
    <t>Barbaran Zapata, Stella Maris</t>
  </si>
  <si>
    <t>Rodriguez Armas, Nancy Marleni</t>
  </si>
  <si>
    <t>Garcia Evangelista, Kattia Maribeth</t>
  </si>
  <si>
    <t>Armas Lopez, Modesta Marina</t>
  </si>
  <si>
    <t>Caceres Diaz, Wendy Ansaby</t>
  </si>
  <si>
    <t>Portalatino De Crispin, Elvira</t>
  </si>
  <si>
    <t>Lujan Alvarez, Letty Mabel</t>
  </si>
  <si>
    <t>Verde Mudarra, Carlos Cesar</t>
  </si>
  <si>
    <t>Chinchayan Zavaleta, Julio Alfredo</t>
  </si>
  <si>
    <t>Herrera Sanchez, Jacoba Alida</t>
  </si>
  <si>
    <t>Vera Jara De Morillas, Albertina</t>
  </si>
  <si>
    <t>Cap Servicios Turisticos S.A.C.</t>
  </si>
  <si>
    <t>Lujan Cardenas, Eiler Raul</t>
  </si>
  <si>
    <t>Lopez Quiroz, Alejandro</t>
  </si>
  <si>
    <t>Torres Diaz, Wilder Ivan</t>
  </si>
  <si>
    <t>Vonderheyde Flores, Carlos Manuel</t>
  </si>
  <si>
    <t>Urtecho Lopez, Rolando Eulogio</t>
  </si>
  <si>
    <t>Horna Loloy, Gladys Soledad</t>
  </si>
  <si>
    <t>Fiestas Verna, Lizbeth Jesus Maria</t>
  </si>
  <si>
    <t>Guevara Gomez, Teodora Tula</t>
  </si>
  <si>
    <t>Gomez Vidal, Susana Betty</t>
  </si>
  <si>
    <t>Villanueva Basilio, Francisco Victor</t>
  </si>
  <si>
    <t>Paredes Nieto, Elsa Elvira</t>
  </si>
  <si>
    <t>Ruiz Mansilla, Cristhian Fernando</t>
  </si>
  <si>
    <t>Ramos Valverde, Marilyn</t>
  </si>
  <si>
    <t>Benites Baca, Merlyn Lucy</t>
  </si>
  <si>
    <t>Castillo Leon De Sarmiento, Doris</t>
  </si>
  <si>
    <t>Marin Cornelio, Rosa Virginia</t>
  </si>
  <si>
    <t>Bobadilla Salirrosas, Maria Magdalena</t>
  </si>
  <si>
    <t>Zavaleta Guevara, Maria Celinda</t>
  </si>
  <si>
    <t>Valle Quijano, Leyssi Carolina</t>
  </si>
  <si>
    <t>Geronimo Gutierrez, Ayleth Nayyu</t>
  </si>
  <si>
    <t>Cardenas Bobadilla, Delicia Emerita</t>
  </si>
  <si>
    <t>Montoya De Vidal, Fernanda</t>
  </si>
  <si>
    <t>Flores Araujo, Santos Wilman</t>
  </si>
  <si>
    <t>Aguilar De Gordillo, Nicolasa</t>
  </si>
  <si>
    <t>Ruiz Vereana, Casilda</t>
  </si>
  <si>
    <t>Rivera Rondon, Gladys Leonor</t>
  </si>
  <si>
    <t>Solano Barrantes, Maria Del Carmen</t>
  </si>
  <si>
    <t>Romero Belledonne, Viviana Del Rosario</t>
  </si>
  <si>
    <t>Risco Llatas, Erick Daniel</t>
  </si>
  <si>
    <t>Mujica Alfaro, Melina Lida</t>
  </si>
  <si>
    <t>Castañeda Vda De Rios, Sara Del Pilar</t>
  </si>
  <si>
    <t>Reyes Flores, Santos</t>
  </si>
  <si>
    <t>Rondo Segura, Hilario</t>
  </si>
  <si>
    <t>Rodriguez Juarez, Diego Agustin</t>
  </si>
  <si>
    <t>Rivera Rodriguez, Silvia Antonia</t>
  </si>
  <si>
    <t>Santisteban Cisneros, Hector</t>
  </si>
  <si>
    <t>Villa Lozano S.A.C.</t>
  </si>
  <si>
    <t>Alvarado Pinedo, Maria Eusebia</t>
  </si>
  <si>
    <t>Lau De Rios, Manuela Miryam</t>
  </si>
  <si>
    <t>Morillas Morillas, Elizabeth Cecilia</t>
  </si>
  <si>
    <t>Cerna Quezada, Eddgar Martin</t>
  </si>
  <si>
    <t>Yupanqui Monzon, Maria Cacilda</t>
  </si>
  <si>
    <t>Lavado Luis, Wilmer</t>
  </si>
  <si>
    <t>Sanchez Socorro, Ana Luz</t>
  </si>
  <si>
    <t>Villavicencio Perez, Nancy Elizabeth</t>
  </si>
  <si>
    <t>Venegas Velasquez, Carlos Enrique</t>
  </si>
  <si>
    <t>Saravia Castillo, Aurea Esmit</t>
  </si>
  <si>
    <t>Araujo Quiliche, Juana Alcira</t>
  </si>
  <si>
    <t>Mostacero Zarate, Wilmz Diego</t>
  </si>
  <si>
    <t>Layza Lopez De Segura, Lilian Estela</t>
  </si>
  <si>
    <t>Varela Valderrama, Santos Daniel</t>
  </si>
  <si>
    <t>Cueva Aburto, Deysi Maribel</t>
  </si>
  <si>
    <t>Camargo Lopez, Jorge Luis</t>
  </si>
  <si>
    <t>Rodriguez Valderrama, Alvin Rober</t>
  </si>
  <si>
    <t>Reyes Rodriguez, Alexander Henrry</t>
  </si>
  <si>
    <t>Saldaña Espinoza, Emerita</t>
  </si>
  <si>
    <t>Alegria Caballero, Walter Heli</t>
  </si>
  <si>
    <t>Castañeda Ordoñez, Christian Eduardo</t>
  </si>
  <si>
    <t>Zuniga Leon, Yeni Elizabeth</t>
  </si>
  <si>
    <t>Chambilla Feliciano, Claudia</t>
  </si>
  <si>
    <t>Alania Pacoticona De Ramos, Elsa Maria</t>
  </si>
  <si>
    <t>Escobar Gallardo, Zaira Milagritos</t>
  </si>
  <si>
    <t>Gamboa Lopez, Deyvis Hedinson</t>
  </si>
  <si>
    <t>Reyes Arteaga, Flor Maria</t>
  </si>
  <si>
    <t>Acevedo Cerna, Diony Marieta</t>
  </si>
  <si>
    <t>Lujan Valle, Helen Patricia</t>
  </si>
  <si>
    <t>Heredia Ratto, Silvia Cecilia</t>
  </si>
  <si>
    <t>Rondo Lavado, Jaime</t>
  </si>
  <si>
    <t>Infantes Añazgo, Jose Luis</t>
  </si>
  <si>
    <t>Rabanal Espinoza, Carmen</t>
  </si>
  <si>
    <t>Azañero Valderrama, Aurea Monica</t>
  </si>
  <si>
    <t>Castillo Quispe, Richard Henri</t>
  </si>
  <si>
    <t>Villarreal Aguilar, Sara Isabel</t>
  </si>
  <si>
    <t>Zamora Villegas, Fabio Alberto</t>
  </si>
  <si>
    <t>Cruz Guzman, Jhon Armando</t>
  </si>
  <si>
    <t>Hermenegildo Chavez, Santos Eliza</t>
  </si>
  <si>
    <t>Julca Jara, Maria Nely</t>
  </si>
  <si>
    <t>Teran Terrones, Dansi Lizeth</t>
  </si>
  <si>
    <t>Nureña Zavaleta, Cesar Humberto</t>
  </si>
  <si>
    <t>Valverde Rosas De Bocanegra, Marthaelizabeth</t>
  </si>
  <si>
    <t>Alarcon Avalos, Gliceria Santos</t>
  </si>
  <si>
    <t>Calvo Ynoquio, Renato Gabriel</t>
  </si>
  <si>
    <t>Acuña Asto, Luis Eleuterio</t>
  </si>
  <si>
    <t>Lujan Rodriguez, Gladys Rosemary</t>
  </si>
  <si>
    <t>Jpz Inversiones Srl</t>
  </si>
  <si>
    <t>Vasquez Infantes, Rosa</t>
  </si>
  <si>
    <t>De La Cruz Mantilla, Teodulo</t>
  </si>
  <si>
    <t>Caceda De Zurita, Angelica Teresa</t>
  </si>
  <si>
    <t>Nicolas Luis, Laura</t>
  </si>
  <si>
    <t>Palacios Diaz, Rosa Vicky</t>
  </si>
  <si>
    <t>Diaz Arzola, Leonor Felicita</t>
  </si>
  <si>
    <t>Ferrer Torres, Rosio Del Pilar</t>
  </si>
  <si>
    <t>Hoyos Cruz, Mercedes Beatriz</t>
  </si>
  <si>
    <t>Rivera Rodriguez, Yolanda Esther</t>
  </si>
  <si>
    <t>Mantilla Viton, Rosa Elena</t>
  </si>
  <si>
    <t>Gabriel Vega, Agustina Benita</t>
  </si>
  <si>
    <t>Alvarado Jimenez, Nery Emperatriz</t>
  </si>
  <si>
    <t>Gamboa Lujan, Santos Elena</t>
  </si>
  <si>
    <t>Chavez Martinez, Rosa Marilu</t>
  </si>
  <si>
    <t>Bobadilla Leon, Juan</t>
  </si>
  <si>
    <t>Pinto Aguilar, Gloria Gabriela</t>
  </si>
  <si>
    <t>Kuroda Montoya, Hanako Francisca Domitila</t>
  </si>
  <si>
    <t>Chuquizuta De Quintana, Maria Ymelda</t>
  </si>
  <si>
    <t>Moreno Torres, Elvia Patricia</t>
  </si>
  <si>
    <t>Reyes Gomez, Lilet Marina</t>
  </si>
  <si>
    <t>Gutiérrez Loyaga De Mauricio, Esther</t>
  </si>
  <si>
    <t>Garcia Sernaque, Sonia Claritza</t>
  </si>
  <si>
    <t>Garcia Juarez, Ricardo Oswaldo</t>
  </si>
  <si>
    <t>Bailon De Ulloa, Nisida</t>
  </si>
  <si>
    <t>Leyton Sanchez, Joao Manuel</t>
  </si>
  <si>
    <t>Llaury Rodriguez, Santos Belermina</t>
  </si>
  <si>
    <t>Valdez Villanueva, Marleny Del Pilar</t>
  </si>
  <si>
    <t>Mariluz Tafur, Telma Fidencia</t>
  </si>
  <si>
    <t>Huaman Risco, Maria Esperanza</t>
  </si>
  <si>
    <t>Haro Velasquez, Berilda Hilda</t>
  </si>
  <si>
    <t>Jimenez De Jaramillo, Sabina Paquita</t>
  </si>
  <si>
    <t>Hernandez Reyes, Deliza</t>
  </si>
  <si>
    <t>Vasquez Claudio, Olga</t>
  </si>
  <si>
    <t>Eras Ruiz, Violeta</t>
  </si>
  <si>
    <t>Vasquez Torres, Wilder Julio</t>
  </si>
  <si>
    <t>Fabian Iparraguirre, Santos Isabel</t>
  </si>
  <si>
    <t>Rios Cabrera, Karinna Lizbeth</t>
  </si>
  <si>
    <t>Lampe , Lisa Maria</t>
  </si>
  <si>
    <t>Huamanchumo Verna, Morella</t>
  </si>
  <si>
    <t>Aguado Ramirez, Jessica Liliana</t>
  </si>
  <si>
    <t>Quiroz Montero, Perlita Jovany</t>
  </si>
  <si>
    <t>De La Cruz Ruiz, Guadalupe Silvana</t>
  </si>
  <si>
    <t>Fernandez De Quiroz, Maria Concepcion</t>
  </si>
  <si>
    <t>Sanchez Garcia, Cesar Ramon</t>
  </si>
  <si>
    <t>Reyes Lara, Milagros Araceli</t>
  </si>
  <si>
    <t>Rojas Malqui, Victor Raul</t>
  </si>
  <si>
    <t>Tarazona Quispe, Maria Margarita</t>
  </si>
  <si>
    <t>Ventura Poemape, Maria Elena</t>
  </si>
  <si>
    <t>Alva Diaz, Juan Augusto</t>
  </si>
  <si>
    <t>Beretta Sanchez, Antonio</t>
  </si>
  <si>
    <t>Barrueto Medina, Oswald Alvaro</t>
  </si>
  <si>
    <t>Livia Tafur, Kenny Lenin</t>
  </si>
  <si>
    <t>Vega De Honores, Maria Del Pilar</t>
  </si>
  <si>
    <t>Ascarate Castro, Shantal Yesenia</t>
  </si>
  <si>
    <t>Martinez De Rodriguez, Nancy Elena</t>
  </si>
  <si>
    <t>Huarsocca Turpo, Gabina Margarita</t>
  </si>
  <si>
    <t>Valera Burgos, Emerita Del Rosario</t>
  </si>
  <si>
    <t>Villa Zuta, Manuela</t>
  </si>
  <si>
    <t>Mendez Vigo, Ysabel Cristina</t>
  </si>
  <si>
    <t>Julca Monzon, Edilberto Faustino</t>
  </si>
  <si>
    <t>Cabanillas Zambrano, Armando</t>
  </si>
  <si>
    <t>Gamboa Aguirre, Roxana Edita</t>
  </si>
  <si>
    <t>Quiroz Jave, David Benjamin</t>
  </si>
  <si>
    <t>Burga Marin, Neptali</t>
  </si>
  <si>
    <t>Revollar Carrion, Luz</t>
  </si>
  <si>
    <t>Gutierrez Alarcon, Jacinto</t>
  </si>
  <si>
    <t>Tejada Nassi, Gloria Lotty</t>
  </si>
  <si>
    <t>Delgado Narro, Avelina Teotista</t>
  </si>
  <si>
    <t>Rojas Estefo, Bernardo Humberto</t>
  </si>
  <si>
    <t>Caman Contreras, Henelid</t>
  </si>
  <si>
    <t>Puerta Pingus, Gloris Yolanda</t>
  </si>
  <si>
    <t>Rodriguez Agreda, Roberto Lucarrion</t>
  </si>
  <si>
    <t>Trujillo Diaz, Doris Serafina</t>
  </si>
  <si>
    <t>Velasquez Alcantara, Luci Deidaña</t>
  </si>
  <si>
    <t>Benites Quezada, Jorge Ricardo</t>
  </si>
  <si>
    <t>Novoa Segura, Rocio Del Pilar</t>
  </si>
  <si>
    <t>Briceño Rojas De Rios, Juana Apostula</t>
  </si>
  <si>
    <t>Gonzales Araujo, Cesar Augusto</t>
  </si>
  <si>
    <t>Cerdan Urtecho, Transito Eliana</t>
  </si>
  <si>
    <t>Diaz Castañeda, Ana Maria</t>
  </si>
  <si>
    <t>Montes Castillo, Aureo Gonzalo</t>
  </si>
  <si>
    <t>Lecca Silva, Ana Luisa</t>
  </si>
  <si>
    <t>Marchena De Diaz, Consuelo Esperanza</t>
  </si>
  <si>
    <t>Vasquez Acosta, Marilu</t>
  </si>
  <si>
    <t>Sanchez Delgado, Natalie Thays</t>
  </si>
  <si>
    <t>Lazaro Roldan, Ivan Roberto</t>
  </si>
  <si>
    <t>Chamorro Rojas De Mantilla, Doris Maria</t>
  </si>
  <si>
    <t>La Fuente F.B.R. E.I.R.L.</t>
  </si>
  <si>
    <t>Rodriguez Guarniz, Jose Luis</t>
  </si>
  <si>
    <t>Chavez Aguilar, Rosario Andrea</t>
  </si>
  <si>
    <t>Cruz Garcia, Jose Paul</t>
  </si>
  <si>
    <t>Martinez Cruzado, Gypsy Alberto</t>
  </si>
  <si>
    <t>Lopez Valverde, Deysi Lyli</t>
  </si>
  <si>
    <t>Adrianzen Escobar, Elizabeth Elena</t>
  </si>
  <si>
    <t>Rodriguez Bocanegra, Ornella Alejandra</t>
  </si>
  <si>
    <t>Carbonel Salinas, Misael David</t>
  </si>
  <si>
    <t>Bravo Vallejo, Aldair Jesus</t>
  </si>
  <si>
    <t>Sanchez Inguance, Laura Judy</t>
  </si>
  <si>
    <t>Gutierrez Charity, Charity Josselynfrancesca</t>
  </si>
  <si>
    <t>Vasquez Santillan, Jose Genrry</t>
  </si>
  <si>
    <t>Ponce Claudet, Andre Giancarlo</t>
  </si>
  <si>
    <t>Iparraguirre Diaz, Diana Beatriz</t>
  </si>
  <si>
    <t>Oliva Ramos, Daniel Juan Gerardo</t>
  </si>
  <si>
    <t>Guzman Burgos, Leslie Dyane</t>
  </si>
  <si>
    <t>Sotero Davalos, Aldo Enrique</t>
  </si>
  <si>
    <t>Guevara Gomez, Felix Jaime</t>
  </si>
  <si>
    <t>Mostacero Balbuena De Mantilla, Blanca Estel</t>
  </si>
  <si>
    <t>Castillo Ramirez, Alberto Mariano</t>
  </si>
  <si>
    <t>Chavez Borja, Daniel Martin</t>
  </si>
  <si>
    <t>Avalos Rodriguez, Fronilda Betty</t>
  </si>
  <si>
    <t>Mandala Hostel S.A.C.</t>
  </si>
  <si>
    <t>Vasquez Alayo, Armando Ivan</t>
  </si>
  <si>
    <t>Terrones Mudarra, Genara</t>
  </si>
  <si>
    <t>Rubio Zavaleta, Angel Alfredo</t>
  </si>
  <si>
    <t>Alfaro Ruiz, Rocio Flor Elizabeth</t>
  </si>
  <si>
    <t>Jugueria Prezumo S.A.C.</t>
  </si>
  <si>
    <t>Moreno Yparraguirre, Julia Jimena</t>
  </si>
  <si>
    <t>Campos Caciano, Auster Bertha</t>
  </si>
  <si>
    <t>Arana Zegarra, Braulio Arturo</t>
  </si>
  <si>
    <t>Ruiz Quezada, Wilson Omar</t>
  </si>
  <si>
    <t>Castro Santos, Jose</t>
  </si>
  <si>
    <t>Luna Villanueva, Maritza Efigenia</t>
  </si>
  <si>
    <t>Marquina Lavado De Mendoza, Zoila</t>
  </si>
  <si>
    <t>Cornelio Contreras, Martha</t>
  </si>
  <si>
    <t>Lagos Mora, Carlos Diego</t>
  </si>
  <si>
    <t>Vargas Pichon, Segundo Lorenzo</t>
  </si>
  <si>
    <t>Jaccya Muñoz, Yermy Nelson</t>
  </si>
  <si>
    <t>Gordillo Leyton, Frida Soledad</t>
  </si>
  <si>
    <t>Inversiones Servi &amp; Agro Mk S.A.C.</t>
  </si>
  <si>
    <t>Inversiones &amp; Servicios Santa Isabel E.I.R.L.</t>
  </si>
  <si>
    <t>Nacarino Guevara, James Richard</t>
  </si>
  <si>
    <t>Servicios Negocios E Inversiones Pioneros S.A.C.</t>
  </si>
  <si>
    <t>Villalobos Mostacero De Vigo, Mariavirginia</t>
  </si>
  <si>
    <t>Jmataca Sociedad Anonima Cerrada</t>
  </si>
  <si>
    <t>Cabello Miranda, Maria Teresa</t>
  </si>
  <si>
    <t>Loayza Diaz, Laura Catherine</t>
  </si>
  <si>
    <t>Narro Garcia, Jesus Noe</t>
  </si>
  <si>
    <t>Rangel Esquivel, Lady Roxana</t>
  </si>
  <si>
    <t>Villena Rita Vda De Escobar, Mariamagdalena</t>
  </si>
  <si>
    <t>Sare De Carranza, Cicilia Lucrecia</t>
  </si>
  <si>
    <t>Cordova Julca, Elda Elisabeth</t>
  </si>
  <si>
    <t>Laiza Solorzano, Francisca</t>
  </si>
  <si>
    <t>Llanos Rojas De Torres, Maria Isabel</t>
  </si>
  <si>
    <t>Moncada Leon, Alejandrino</t>
  </si>
  <si>
    <t>Sarachaga Uceda, Segundo Gregorio</t>
  </si>
  <si>
    <t>Valderrama Gonzalez, Angelita Terezina</t>
  </si>
  <si>
    <t>Aguilar Rodriguez De De La Cruz, Juana Edelmira</t>
  </si>
  <si>
    <t>Alcalde De Davalos, Maria Julia</t>
  </si>
  <si>
    <t>Cerna Ortiz De Sisniegas,Florde Maria</t>
  </si>
  <si>
    <t>Garcia Iglesias, Johny Ronald</t>
  </si>
  <si>
    <t>Deza Holguin, Gonzalo Adalberto</t>
  </si>
  <si>
    <t>San Remo S.A.</t>
  </si>
  <si>
    <t>Sare De La Cruz, Jorge Marino</t>
  </si>
  <si>
    <t>Anticona De Alva, Marina Yolanda</t>
  </si>
  <si>
    <t>Verde Zavaleta De Ventura, Anita Maritza</t>
  </si>
  <si>
    <t>Guevara De Rodriguez,Grimaldinaelvia</t>
  </si>
  <si>
    <t>Gomez De Tello, Betty Erlinda</t>
  </si>
  <si>
    <t>Laiza Flores, Victor Segundo</t>
  </si>
  <si>
    <t>Pompa Ventura, Santos</t>
  </si>
  <si>
    <t>Jimenez Chomba, Margarita Flor De Maria</t>
  </si>
  <si>
    <t>Zavaleta De Mercedes, Elva Otilia</t>
  </si>
  <si>
    <t>Gamarra Alvarado, Carlos Alberto</t>
  </si>
  <si>
    <t>Caballero Ulloa, Martina Eulalia</t>
  </si>
  <si>
    <t>Flores Valverde, Rosa Elena</t>
  </si>
  <si>
    <t>Stoll Urrutia De Arroyo, Baltazaramiriam</t>
  </si>
  <si>
    <t>Aguirre Miyasaki, Odelinda</t>
  </si>
  <si>
    <t>Avila De Rodriguez, Olga</t>
  </si>
  <si>
    <t>Herrera Armas, Ines Haydee</t>
  </si>
  <si>
    <t>Paredes Becerra, Maria Desposoria</t>
  </si>
  <si>
    <t>Espinola Chuman, Hernando</t>
  </si>
  <si>
    <t>Calua Arroyo, Diana Jackeline</t>
  </si>
  <si>
    <t>Collantes Collantes, Violeta</t>
  </si>
  <si>
    <t>Carbajal Peña, Tulia Ethel</t>
  </si>
  <si>
    <t>Velasquez De Lozano, Maria Renee</t>
  </si>
  <si>
    <t>Aurora Benites De Ruiz, Rosa Teonila</t>
  </si>
  <si>
    <t>Inversiones Turisticas Libertad S.A.C.</t>
  </si>
  <si>
    <t>Gomez De Moreno, Zoila Rosa</t>
  </si>
  <si>
    <t>Julian Uriarte, Maria Esther</t>
  </si>
  <si>
    <t>Villajulca Ramirez, Santos Teodora</t>
  </si>
  <si>
    <t>Sanjines Yarlaque, Eloisa Candelaria</t>
  </si>
  <si>
    <t>Pastor Cabrera, Esther Rocio</t>
  </si>
  <si>
    <t>Espejo Rodriguez, Heber Joel</t>
  </si>
  <si>
    <t>Alvarez Guerra, Magali</t>
  </si>
  <si>
    <t>Medalit Representaciones ServiciosMultiples Eirl</t>
  </si>
  <si>
    <t>Rojas Loyola De Alvarado, Felicitafidelia</t>
  </si>
  <si>
    <t>Carrasco Ramos, Gerardo Enrique</t>
  </si>
  <si>
    <t>Romasa Srl</t>
  </si>
  <si>
    <t>Rojas Graos, Rosa</t>
  </si>
  <si>
    <t>Calderon Cubas, Luis Alberto</t>
  </si>
  <si>
    <t>Cuevas Villa, Sofia</t>
  </si>
  <si>
    <t>Cavero De Pelaez, Teofila Victoria</t>
  </si>
  <si>
    <t>Benites Flores, Rosmery Elizabeth</t>
  </si>
  <si>
    <t>Rodriguez Vargas, Alejandrina</t>
  </si>
  <si>
    <t>Ventura Rodriguez, Fidela</t>
  </si>
  <si>
    <t>Corro Morales, Hipolito Baron</t>
  </si>
  <si>
    <t>Miñano Portilla, Gloria</t>
  </si>
  <si>
    <t>Mendoza Araujo, Liz Kenky</t>
  </si>
  <si>
    <t>Arteaga Medina, Lourdes Luzmila</t>
  </si>
  <si>
    <t>Gutierrez De Otiniano, Santos Nila</t>
  </si>
  <si>
    <t>Reyes Quezada, Yesenia Eleine</t>
  </si>
  <si>
    <t>Cruzado Salirrosas, Sheyla Diana</t>
  </si>
  <si>
    <t>Montano Toribio, Paula Azucena</t>
  </si>
  <si>
    <t>Cholan Calderon, Juanita Esther</t>
  </si>
  <si>
    <t>Olguin Sanchez, Carlos Alberto</t>
  </si>
  <si>
    <t>Dionicio Gonzalez, Cecilia Yajaaira</t>
  </si>
  <si>
    <t>Valle Moya, Olga Marina</t>
  </si>
  <si>
    <t>Administ. De Empresas Y Servicios S.A.C.</t>
  </si>
  <si>
    <t>Reyna De Reyes, Sabina Ignacia</t>
  </si>
  <si>
    <t>Ruiz Alvarez, Eugenia Marina</t>
  </si>
  <si>
    <t>Del Carpio Andonaire, Teresa Jesus</t>
  </si>
  <si>
    <t>Barrueto Rodriguez, Bertha</t>
  </si>
  <si>
    <t>Rodriguez Quispe, Elena Giovani</t>
  </si>
  <si>
    <t>Caman Pesqueira, Maribel Ysabel</t>
  </si>
  <si>
    <t>Huacacolqui Ramirez, Brigida Candelaria</t>
  </si>
  <si>
    <t>Haro Diaz, Simon Segundo</t>
  </si>
  <si>
    <t>Santiago Gutierrez, Juana</t>
  </si>
  <si>
    <t>Palomino Vda De Castañeda, Maria Avelina</t>
  </si>
  <si>
    <t>Rodriguez Benitez, Alicia Maria</t>
  </si>
  <si>
    <t>Gonzales Luna, Deysi Manuela</t>
  </si>
  <si>
    <t>Paredes Vargas, Rosa Flor</t>
  </si>
  <si>
    <t>Melendrez Caucha, Irma</t>
  </si>
  <si>
    <t>Ruiz Torres, Maria Elizabeth</t>
  </si>
  <si>
    <t>Rojas Bay De Marini, Patricia Cecilia</t>
  </si>
  <si>
    <t>Burgos De Cruz, Ysolina</t>
  </si>
  <si>
    <t>Armas Gaytan, Olga</t>
  </si>
  <si>
    <t>Arteaga Reyes, Melania Epifania</t>
  </si>
  <si>
    <t>Avalos Quiroz, Carmela Reinelda</t>
  </si>
  <si>
    <t>Pichon Romero, Liliana Aneli</t>
  </si>
  <si>
    <t>Sarmiento Melendez, Elizabeth Mercedes</t>
  </si>
  <si>
    <t>Chavez Joaquin, Genara Alicia</t>
  </si>
  <si>
    <t>Grados Rodriguez, Primitiva Yolanda</t>
  </si>
  <si>
    <t>Verde De Vasquez, Gliceria Isolina</t>
  </si>
  <si>
    <t>Torres Ynca, Pedro Antenor</t>
  </si>
  <si>
    <t>Leon Romero, Ceferino</t>
  </si>
  <si>
    <t>Sandoval De Luis, Marina Paula</t>
  </si>
  <si>
    <t>Mudarra Rodriguez, Lidia</t>
  </si>
  <si>
    <t>Guzman De Minano, Rosa Margarita</t>
  </si>
  <si>
    <t>Cabrera Obando, Consuelo Martina</t>
  </si>
  <si>
    <t>Gonzales Castillo De Salas, Betty Aurora</t>
  </si>
  <si>
    <t>Tolentino De Reyes, Lucia</t>
  </si>
  <si>
    <t>Gaspar De Terrones, Maria Dominga</t>
  </si>
  <si>
    <t>Velasquez Meregildo, Gladys Yolanda</t>
  </si>
  <si>
    <t>Alfaro Neira, Lucila</t>
  </si>
  <si>
    <t>Coba Arribasplata, Pablo</t>
  </si>
  <si>
    <t>Paredes Alvarez, Elizabeth Amparo</t>
  </si>
  <si>
    <t>Chong Wha S.A.C.</t>
  </si>
  <si>
    <t>Chavez Quispe, Maria Elizabeth</t>
  </si>
  <si>
    <t>Restaurant Turistico Los Patos S.R.L.</t>
  </si>
  <si>
    <t>Leon Ruiz, Doris Marina</t>
  </si>
  <si>
    <t>Ruiz Acevedo, Jose Roman</t>
  </si>
  <si>
    <t>Ibañez Villajulca, Angelica Delia</t>
  </si>
  <si>
    <t>Horna De Sanchez, Catalina Angelita</t>
  </si>
  <si>
    <t>Verastegui Teran, Jose Antonio</t>
  </si>
  <si>
    <t>Castro De Rafael, Dimma Betty</t>
  </si>
  <si>
    <t>Asto Urbina, Carmen Rosa</t>
  </si>
  <si>
    <t>Natividad Reyes, Marleni</t>
  </si>
  <si>
    <t>Ramos Agreda, Juan</t>
  </si>
  <si>
    <t>Ahumada Cubas, Lu Divina</t>
  </si>
  <si>
    <t>Villajulca Rodriguez, Justina Armencia</t>
  </si>
  <si>
    <t>Piminchumo De Marquina, Lucila A</t>
  </si>
  <si>
    <t>Vilchez Rodriguez, Marilu Concepcion</t>
  </si>
  <si>
    <t>Varas Eustaquio, Rosita Benigna</t>
  </si>
  <si>
    <t>Majo Cordova, Nathali Joan</t>
  </si>
  <si>
    <t>Paredes Ballena, Mayra Paola</t>
  </si>
  <si>
    <t>Llanos Saucedo, Juan Enrique</t>
  </si>
  <si>
    <t>Lizarraga Agreda, Gloria Marilu</t>
  </si>
  <si>
    <t>Espinola Ballena, Erick Anibal</t>
  </si>
  <si>
    <t>Cerna Sanchez Viuda De Sanchez, Melzar Asencia</t>
  </si>
  <si>
    <t>Rodriguez Villalobos, Amada Elizabeth</t>
  </si>
  <si>
    <t>Leon Chavez De Valderrama, Maria Benigna</t>
  </si>
  <si>
    <t>Zavaleta Marreros, Sandra Lisseth</t>
  </si>
  <si>
    <t>Distribuidora Karina Sac</t>
  </si>
  <si>
    <t>Zavaleta Medina, Carmen Rosa</t>
  </si>
  <si>
    <t>Chuquitucto Cusquipoma, Ericka Juanita</t>
  </si>
  <si>
    <t>Cespedes Quispe, Victoria Esther</t>
  </si>
  <si>
    <t>Benites Quezada, Nery Armencia</t>
  </si>
  <si>
    <t>Acevedo Cipra, Segundo</t>
  </si>
  <si>
    <t>Villacorta Romero, Domingo</t>
  </si>
  <si>
    <t>Rodriguez Jacobo, Grimanes</t>
  </si>
  <si>
    <t>Rivero Ramirez, Blanca Mirtha</t>
  </si>
  <si>
    <t>Juarez Reyes, Marili Magdalena</t>
  </si>
  <si>
    <t>Alayo Floriano, Violeta Rosana</t>
  </si>
  <si>
    <t>Robles Mantilla, Omar Sergio</t>
  </si>
  <si>
    <t>Ponce Ramirez, Luz Marina</t>
  </si>
  <si>
    <t>Cruz Quispe, Jesus</t>
  </si>
  <si>
    <t>Reyes Castillo, Guillermo</t>
  </si>
  <si>
    <t>Macapre S.A.C.</t>
  </si>
  <si>
    <t>Quezada Espinoza, Juan De La Cruz</t>
  </si>
  <si>
    <t>Morillo Bolaños, Victoria Armancia</t>
  </si>
  <si>
    <t>Cabrejos Gonzalez, Ruth Elizabeth</t>
  </si>
  <si>
    <t>Asturias Srl</t>
  </si>
  <si>
    <t>Flores Silva, Maria Celia</t>
  </si>
  <si>
    <t>Rodriguez Vasquez, Julia Ysabel</t>
  </si>
  <si>
    <t>Alcantara Mederos, Elmer Manuel</t>
  </si>
  <si>
    <t>Cruz Romero, Jhony Jose</t>
  </si>
  <si>
    <t>Rodriguez De Sanchez, Julia Marina</t>
  </si>
  <si>
    <t>Sandoval Blas, Nely Marilu</t>
  </si>
  <si>
    <t>Monzon Mauricio, Ramiro</t>
  </si>
  <si>
    <t>Lujan Garcia, Nela Janetth</t>
  </si>
  <si>
    <t>Valverde Rosales, Rosalia Tomasa</t>
  </si>
  <si>
    <t>Carrion Salas, Maria Antonieta</t>
  </si>
  <si>
    <t>Condormango Zavaleta, Ernestina Emerenciana</t>
  </si>
  <si>
    <t>Blas Narvaez, Olga Noemi</t>
  </si>
  <si>
    <t>Panaderia Y Pasteleria Mi Fortuna E.I.R.L.</t>
  </si>
  <si>
    <t>Rios Escobedo, Willian</t>
  </si>
  <si>
    <t>Olivares Castro, Nelly Concepcion</t>
  </si>
  <si>
    <t>Medina Guzman, Mariela Ingrid</t>
  </si>
  <si>
    <t>Contreras Gutierrez, Juan</t>
  </si>
  <si>
    <t>Lozano Torres, Teresa Jesus</t>
  </si>
  <si>
    <t>Salinas Esqueche, Elsa Esther</t>
  </si>
  <si>
    <t>Paredes Vda De Leon, Maria Alicia</t>
  </si>
  <si>
    <t>Perez Mallap, Elizabeth</t>
  </si>
  <si>
    <t>Ortiz De Chavarry, Bernavita Ante</t>
  </si>
  <si>
    <t>Gamarra De Delgado, Rosa Marina</t>
  </si>
  <si>
    <t>Diaz Paredes, Gladys</t>
  </si>
  <si>
    <t>Torres Agreda, Juan Carlos</t>
  </si>
  <si>
    <t>Cabezas Vargas, Eufemia</t>
  </si>
  <si>
    <t>Mendez Julca, Teodolinda Martina</t>
  </si>
  <si>
    <t>Sari Moya, Maria Esperanza</t>
  </si>
  <si>
    <t>Sanchez Rodriguez, Carmen Eloina</t>
  </si>
  <si>
    <t>Rodriguez De Hernandez, Alejandrina</t>
  </si>
  <si>
    <t>Romero De Vasquez, Maria Rosa</t>
  </si>
  <si>
    <t>Touzet Garavito, Victor Isidro</t>
  </si>
  <si>
    <t>Guerrero Rios, Flor Maria</t>
  </si>
  <si>
    <t>Ahumada Uceda, Kelly Cecilia</t>
  </si>
  <si>
    <t>Quiroz Ramos, Jose Luis</t>
  </si>
  <si>
    <t>Rodriguez Toribio, Alejandro Egberto</t>
  </si>
  <si>
    <t>Alvarez Valverde, Rosa Miriam</t>
  </si>
  <si>
    <t>Morales Paredes, Maye Jeanette</t>
  </si>
  <si>
    <t>Rodriguez Rodriguez, Maria Margarita</t>
  </si>
  <si>
    <t>Murga Roncal, Alicia Milagros</t>
  </si>
  <si>
    <t>Castañeda Merino De Ibañez, Juana Zelmira</t>
  </si>
  <si>
    <t>Bello Mantilla, Keler Alexander</t>
  </si>
  <si>
    <t>Barreto Ulloa, Rosa Isabel</t>
  </si>
  <si>
    <t>Quispe Pereda, Cristian Americo</t>
  </si>
  <si>
    <t>Alcantara Benites, Carmen Elizabeth</t>
  </si>
  <si>
    <t>Carrillo De Holguin, Bertha Celestina</t>
  </si>
  <si>
    <t>Huamayalli Floriano, Nelson Jesus</t>
  </si>
  <si>
    <t>Aredo Alvarado, Martha Luz</t>
  </si>
  <si>
    <t>Loyaga Gonzales, Orlando Ever</t>
  </si>
  <si>
    <t>Valverde Zevallos, Santos Enrique</t>
  </si>
  <si>
    <t>Bueno Chuquimango, Jose Luis</t>
  </si>
  <si>
    <t>Reyes Romero, Santos Fermin</t>
  </si>
  <si>
    <t>Ybañez Zavaleta, Carmen Rosa</t>
  </si>
  <si>
    <t>Mendoza Gutierrez, Jaquelin Beatriz</t>
  </si>
  <si>
    <t>Zavaleta Valderrama, Javier Antonio</t>
  </si>
  <si>
    <t>Narro Angulo, Leidy Laura</t>
  </si>
  <si>
    <t>Belevan Graus, Julio Narcizo</t>
  </si>
  <si>
    <t>Cruz Gomez, Luis Magin</t>
  </si>
  <si>
    <t>Li Figueroa, Jorge Guillermo</t>
  </si>
  <si>
    <t>Zavaleta Sanchez, Evelyn Judith</t>
  </si>
  <si>
    <t>Salhuana Atuncar, Ana Beatriz</t>
  </si>
  <si>
    <t>Moreno Huiza, Juliana Karen</t>
  </si>
  <si>
    <t>Muedas Sarmiento, Ana Maria</t>
  </si>
  <si>
    <t>Valle Lujan, Ruby Mery</t>
  </si>
  <si>
    <t>Garcia Nolazco, Flor Marleny</t>
  </si>
  <si>
    <t>Ortiz Castillo, Melisa Raquel</t>
  </si>
  <si>
    <t>Peña Facundo, Milena Esmit</t>
  </si>
  <si>
    <t>Morales Alayo, Sandra Ingrid</t>
  </si>
  <si>
    <t>Abanto Echeverria, Wendy Briggitte</t>
  </si>
  <si>
    <t>Valles Ugas De Sessarego, Wendy Marcela</t>
  </si>
  <si>
    <t>Diaz Calderon, Sandra Gleni</t>
  </si>
  <si>
    <t>Robles Flores, Yolanda Marilu</t>
  </si>
  <si>
    <t>Wing Ya Cfc E.I.R.L.</t>
  </si>
  <si>
    <t>Blas Arenas, Amelia</t>
  </si>
  <si>
    <t>Neyra Rodriguez, Violeta</t>
  </si>
  <si>
    <t>Silva Dios, Fanni Marianela</t>
  </si>
  <si>
    <t>Campos Sandoval, Maricela Estrella</t>
  </si>
  <si>
    <t>Cerna De La Cruz, Claudia Milagros</t>
  </si>
  <si>
    <t>Navio Chumpisuca, Maria Gabina</t>
  </si>
  <si>
    <t>Vasquez Benites, Dina Eugenia</t>
  </si>
  <si>
    <t>Empresa De Turismo Y AdministracionHotelera Magic Tours S.A.</t>
  </si>
  <si>
    <t>Sanchez Reyes, Moraima Yarina</t>
  </si>
  <si>
    <t>Santisteban Bereche, Maritza</t>
  </si>
  <si>
    <t>Salinas Leon, Ines Eugenia</t>
  </si>
  <si>
    <t>Gamboa Salvatierra, Maria Ignacia</t>
  </si>
  <si>
    <t>Castillo Cribilleros, Nicola Luciano</t>
  </si>
  <si>
    <t>Mendez Zuñiga, Olga Angelica</t>
  </si>
  <si>
    <t>Perez Diaz, Julia</t>
  </si>
  <si>
    <t>Inversiones Gastronomicas Santa Eulalia E.I.R.L</t>
  </si>
  <si>
    <t>Rojas Rodriguez, Amet Gabriel</t>
  </si>
  <si>
    <t>Rodriguez Meregildo De Agreda, Esther</t>
  </si>
  <si>
    <t>Ñique Zavaleta, Marcial Richard</t>
  </si>
  <si>
    <t>Ruiz Gonzalez, Magda Elizabeth</t>
  </si>
  <si>
    <t>Paredes Del Rosario, Ysabel Cristina</t>
  </si>
  <si>
    <t>Aliaga Chavez, Karen Paulet</t>
  </si>
  <si>
    <t>Cortijo Gomero, Ana Ines</t>
  </si>
  <si>
    <t>Perez Mantilla, Kelly Marilly</t>
  </si>
  <si>
    <t>Reyna Castillo, Teofilo</t>
  </si>
  <si>
    <t>Quispe Ulloa, Maria Beatriz</t>
  </si>
  <si>
    <t>Chavez Quevedo, Juana Rosa</t>
  </si>
  <si>
    <t>Barreto Jimeno, Ricardo Eugenio</t>
  </si>
  <si>
    <t>Fonzi S.A.C.</t>
  </si>
  <si>
    <t>Pina Pierola, Ricardo</t>
  </si>
  <si>
    <t>Albarracin Sonco De Perez, Blanca Rosemary</t>
  </si>
  <si>
    <t>Sanchez Sebastian, Aracelli Magaly</t>
  </si>
  <si>
    <t>Castro Alcantara, Juan Carlos Cesar</t>
  </si>
  <si>
    <t>Mendoza Valdiviezo, Sarelita</t>
  </si>
  <si>
    <t>Azañero Vargas De Ospino, Yolanda</t>
  </si>
  <si>
    <t>Aguilar Carruitero, Francisca Violeta</t>
  </si>
  <si>
    <t>Beraun Moleros, Cecilia Francisca</t>
  </si>
  <si>
    <t>Delgado Castillo, Rosmery Marilu</t>
  </si>
  <si>
    <t>Rodriguez Reyes, Lorena Del Pilar</t>
  </si>
  <si>
    <t>Wuayra Servicios E.I.Rl.</t>
  </si>
  <si>
    <t>Matencio Martinez, Jhon Alexander</t>
  </si>
  <si>
    <t>Varas Rodriguez, Margarita Ymelda</t>
  </si>
  <si>
    <t>Huaccha Saravia, Jessica Giovanna</t>
  </si>
  <si>
    <t>Quispe Rodriguez, Elizabeth</t>
  </si>
  <si>
    <t>Cueva Mercado, Maria Eugenia</t>
  </si>
  <si>
    <t>Vilca Araujo, Shary</t>
  </si>
  <si>
    <t>Saenz Romero, Karla Esmeralda</t>
  </si>
  <si>
    <t>Noriega Vargas, Darling Marcel</t>
  </si>
  <si>
    <t>Alvites De Pimentel, Antonia</t>
  </si>
  <si>
    <t>Gonzales Rojas, Silvia Sonia</t>
  </si>
  <si>
    <t>Ordonio Cruz, Ymelda Marcionila</t>
  </si>
  <si>
    <t>Laiza Avila, Elena Aurora</t>
  </si>
  <si>
    <t>Iparraguirre Lopez, Fanny</t>
  </si>
  <si>
    <t>Lucha Partners S.A.C.</t>
  </si>
  <si>
    <t>Sanchez Tarrillo, Gerardo</t>
  </si>
  <si>
    <t>Valverde Anticona, Luisa Paola</t>
  </si>
  <si>
    <t>Cabrera Llaro Vda De Lopez, Aguedita Arminda</t>
  </si>
  <si>
    <t>Vasquez Ruiz, Flor</t>
  </si>
  <si>
    <t>Chavez Rojas, Hilda Felicita Elena</t>
  </si>
  <si>
    <t>Haro Velasquez, Esteria Liliana</t>
  </si>
  <si>
    <t>Diaz Leiva, Octavio</t>
  </si>
  <si>
    <t>Cruzado Saldaña De Castro, Marita Eileen</t>
  </si>
  <si>
    <t>Segovia Cavero, Segundo Alejandro</t>
  </si>
  <si>
    <t>Villanueva Diaz, Denny Edgar</t>
  </si>
  <si>
    <t>Zapata Morales, Christian Telwy</t>
  </si>
  <si>
    <t>Anticona Verde, Monica Yaquelin</t>
  </si>
  <si>
    <t>Valle Acuña, Blanca Soledad</t>
  </si>
  <si>
    <t>Rodriguez Ramos, Martha</t>
  </si>
  <si>
    <t>Inversiones Danden Sac</t>
  </si>
  <si>
    <t>Crisologo Diaz, Leny Yadira</t>
  </si>
  <si>
    <t>Cigueñas Cabrera, Pablo Cesar</t>
  </si>
  <si>
    <t>Vilchez Camilo, Jose Manuel</t>
  </si>
  <si>
    <t>Castro Vasquez, Teresa</t>
  </si>
  <si>
    <t>Cabrera Ramos, Arsenia Isidora</t>
  </si>
  <si>
    <t>Coronel Saldaña, Fanny Vanesa</t>
  </si>
  <si>
    <t>Montalvo Valladares, Veronica Jenny</t>
  </si>
  <si>
    <t>Taboada Rodriguez, Rosa Elizabeth</t>
  </si>
  <si>
    <t>Mendoza Mendez, Hilda Yrma</t>
  </si>
  <si>
    <t>Bernardo Bustos, Macedonia Margarita</t>
  </si>
  <si>
    <t>Davila Lezama, Rocio Del Pilar</t>
  </si>
  <si>
    <t>Martinez Castañeda, Gilver</t>
  </si>
  <si>
    <t>Zavaleta Andrade, Hugo Johny</t>
  </si>
  <si>
    <t>Paredes Sanchez, Matilde</t>
  </si>
  <si>
    <t>Garcia Sanchez, Aida Rosa</t>
  </si>
  <si>
    <t>Robles Bustamante, Marco Antonio</t>
  </si>
  <si>
    <t>Altamirano Honorio Arroyo, Ana Cecilia</t>
  </si>
  <si>
    <t>Nureña Diaz, Ana Rocio</t>
  </si>
  <si>
    <t>Velasquez Olivares, Rosa Benancia</t>
  </si>
  <si>
    <t>Diaz Castañeda, William Alejandro</t>
  </si>
  <si>
    <t>Urtecho Medina, Miluska Saribell</t>
  </si>
  <si>
    <t>Peramas Tolentino, Jose Asuncion</t>
  </si>
  <si>
    <t>Segura De Cardenas, Maria Natividad</t>
  </si>
  <si>
    <t>Sevilla Evangelista, Ernesto Enrique</t>
  </si>
  <si>
    <t>Morales Castillo, Mercedes Elizabeth</t>
  </si>
  <si>
    <t>Huaman Mendez, Roxana Juliana</t>
  </si>
  <si>
    <t>Espejo Abanto, Richard Paul</t>
  </si>
  <si>
    <t>Marino Lopez, Rosa Cecilia</t>
  </si>
  <si>
    <t>Castañeda Rojas, Zoila Edelmira</t>
  </si>
  <si>
    <t>Vasquez Quispe De Siccha, Armida</t>
  </si>
  <si>
    <t>De La Cruz Pizan, Flor Eugenia</t>
  </si>
  <si>
    <t>Sanchez Avalos, Kristy Patricia</t>
  </si>
  <si>
    <t>Azabache Moreno De Diaz, Gladyz Amalia</t>
  </si>
  <si>
    <t>Narvaez Llauri, Bilha Semira</t>
  </si>
  <si>
    <t>Valderrama Cipriano, Gretty Magali</t>
  </si>
  <si>
    <t>Roncal De Lecca, Teresa</t>
  </si>
  <si>
    <t>Cabrera Moreno, Ana Victoria</t>
  </si>
  <si>
    <t>Sanchez Flores, Francisca Susana</t>
  </si>
  <si>
    <t>Uriol Valverde, Luz Meri</t>
  </si>
  <si>
    <t>Castañadui Cuba, Flor Angel</t>
  </si>
  <si>
    <t>Lopez Zavaleta, Jose Santos</t>
  </si>
  <si>
    <t>Palacios Rodriguez, Julia Nabucodonosora</t>
  </si>
  <si>
    <t>Orbegoso Avalos, Americo Ribert</t>
  </si>
  <si>
    <t>Amayo Sanchez, Alex</t>
  </si>
  <si>
    <t>Sanchez Alza, Victor Jesus</t>
  </si>
  <si>
    <t>Gastelo Guevara, Maria Elizabeth</t>
  </si>
  <si>
    <t>Lopez Zamudio, Pamela Stefane</t>
  </si>
  <si>
    <t>Vargas Sangay, Beneranda Flor</t>
  </si>
  <si>
    <t>Campoverde Balle, Emma Georgina</t>
  </si>
  <si>
    <t>Chavarry Raymundo, Evelyn Melissa</t>
  </si>
  <si>
    <t>Ascon Morgan, Mirian Marianella</t>
  </si>
  <si>
    <t>Aguirre De Villalobos, Genara Armida</t>
  </si>
  <si>
    <t>Aponte Perez, Daniela Maribel</t>
  </si>
  <si>
    <t>Tirado Carrera, Marilu Angelica</t>
  </si>
  <si>
    <t>Romero Chunga De Palomino, Yolandaelizabeth</t>
  </si>
  <si>
    <t>Zumaeta Arista, Fredi Gabriela</t>
  </si>
  <si>
    <t>Flores Marquina, Marianela Cintya</t>
  </si>
  <si>
    <t>Cuba Calderon, Romulo Palermo</t>
  </si>
  <si>
    <t>Perez Escurra, Jhony Orlando</t>
  </si>
  <si>
    <t>Castillo Varas, Jhoana Polet</t>
  </si>
  <si>
    <t>Supermercado Americo Sac</t>
  </si>
  <si>
    <t>Reyes Zambrano, Carlos Javier</t>
  </si>
  <si>
    <t>Calderon Cenizario, Maria Raquel</t>
  </si>
  <si>
    <t>Rodriguez Bazan, Rafael Arcangel</t>
  </si>
  <si>
    <t>Galarza Ruiz, Sixtina Martela</t>
  </si>
  <si>
    <t>Lavado Saavedra, Fernando Jesus</t>
  </si>
  <si>
    <t>Villanueva Castillo, Yrene Betsabe</t>
  </si>
  <si>
    <t>Cafe Leon Inversiones S.A.C.</t>
  </si>
  <si>
    <t>Noriega Monar, Marcos Junior</t>
  </si>
  <si>
    <t>Lenguado A La Concha S.A.C.</t>
  </si>
  <si>
    <t>Reyna Eustaquio, Yessica Pamela</t>
  </si>
  <si>
    <t>Salinas Tafur, Javier Fortunato</t>
  </si>
  <si>
    <t>Pardo De Sanginez, Lourdes Carmen</t>
  </si>
  <si>
    <t>Vega Verde, Domitila Marilu</t>
  </si>
  <si>
    <t>Bustamante Rodriguez, Silvia Soledad</t>
  </si>
  <si>
    <t>Chavez Ruiz, Yuri Martino</t>
  </si>
  <si>
    <t>Guarniz Supo, Marlene</t>
  </si>
  <si>
    <t>Hurtado Tomasto, Marisela</t>
  </si>
  <si>
    <t>Consorcio El Colorao S.A.C.</t>
  </si>
  <si>
    <t>Huamani Arteaga, Marifer Marwil</t>
  </si>
  <si>
    <t>Solano Colmenares, Flor De Maria Lucia</t>
  </si>
  <si>
    <t>Campos Dominguez, Aquilina</t>
  </si>
  <si>
    <t>Angulo Altamirano, Mirtha Zenayda</t>
  </si>
  <si>
    <t>Soplin Macedo, Segundo German</t>
  </si>
  <si>
    <t>Angulo Cruz, Monica Paola</t>
  </si>
  <si>
    <t>Saavedra Aguilar, Yolanda Araceli</t>
  </si>
  <si>
    <t>Flores Perez, Karin Elizabeth</t>
  </si>
  <si>
    <t>Cruzado Cabanillas, Diana Carolina</t>
  </si>
  <si>
    <t>Cespedes Escobar, Gloria Nancy</t>
  </si>
  <si>
    <t>Galicia Llovera, Olga Consuelo</t>
  </si>
  <si>
    <t>De La Rosa Carranza, Luis Jesús</t>
  </si>
  <si>
    <t>Perez Jara, Giancarlo</t>
  </si>
  <si>
    <t>Gutierrez Marquina, Santiago Orlando</t>
  </si>
  <si>
    <t>Espinoza Montoya, Juan Francisco</t>
  </si>
  <si>
    <t>Morillo Lujan, Alicia</t>
  </si>
  <si>
    <t>Bazan Minez, Melissa Maria Magaly</t>
  </si>
  <si>
    <t>Fernandez Velasquez, Roberta Florentina</t>
  </si>
  <si>
    <t>Cueva Leyva, Jordan Miler</t>
  </si>
  <si>
    <t>Diaz Lezcano Garcia, Jesus Armando</t>
  </si>
  <si>
    <t>Rios Vallejo, Libertad Graciela</t>
  </si>
  <si>
    <t>Otiniano Valverde, Fanny Raquel</t>
  </si>
  <si>
    <t>Caceres Jimenez, Libett Joana Celeste</t>
  </si>
  <si>
    <t>Mendez Valera, Victor Enrique</t>
  </si>
  <si>
    <t>Aponte Agreda, Elizabeth</t>
  </si>
  <si>
    <t>Villegas Tello, Daniel Hernan</t>
  </si>
  <si>
    <t>Silva Piña, Oscar Yonel</t>
  </si>
  <si>
    <t>Cabrera Zavaleta, Carmen Rosa</t>
  </si>
  <si>
    <t>Luis Gonzales, Benjamin</t>
  </si>
  <si>
    <t>Diaz La Serna, Erika Liliana</t>
  </si>
  <si>
    <t>Novoa Cruzado, Anthony Renson</t>
  </si>
  <si>
    <t>Mendoza Rojas De Morillo, Carmen Azucena</t>
  </si>
  <si>
    <t>Cruz Rojas, Rosa Maria</t>
  </si>
  <si>
    <t>Avila Bartolo, Alicia Silvia</t>
  </si>
  <si>
    <t>Gonzalez Pascual, Luis Erik</t>
  </si>
  <si>
    <t>Alvarado Narcizo, Francisco Javier</t>
  </si>
  <si>
    <t>Peruvian Clubs S.A.C.</t>
  </si>
  <si>
    <t>Leon Llontop, Giusseppe Agustin</t>
  </si>
  <si>
    <t>Mendoza Torres, Ricardo Sozonte</t>
  </si>
  <si>
    <t>Camhelias Inversiones E.I.R.L.</t>
  </si>
  <si>
    <t>Diestra Garcia, Vianney Junior</t>
  </si>
  <si>
    <t>Anampa Nuñovera, Josue Martin</t>
  </si>
  <si>
    <t>Arellano Trujillo, Lucio</t>
  </si>
  <si>
    <t>Ordoñez Cabellos, Marco Antonio</t>
  </si>
  <si>
    <t>Distribuidora Varhon S.A.C.</t>
  </si>
  <si>
    <t>Consorcio Cervecero Chavez S.A.C.</t>
  </si>
  <si>
    <t>Transportes Hermanos Linares S.A.C</t>
  </si>
  <si>
    <t>Inversiones Y Transportes Wisira S.R.L.</t>
  </si>
  <si>
    <t>Ruiz Jurumar S.A.C.</t>
  </si>
  <si>
    <t>Distribuidora Linares S.A.C.</t>
  </si>
  <si>
    <t>Canevaro Monteza, Job Antonio</t>
  </si>
  <si>
    <t>Mostacero Plasencia, Audelia</t>
  </si>
  <si>
    <t>Cedron De La Cruz, Cesar Alberto</t>
  </si>
  <si>
    <t>Sanchez De Siesquen, Raquel</t>
  </si>
  <si>
    <t>Quispe Alcantara, Juan Segundo</t>
  </si>
  <si>
    <t>Alvarado De Grados, Rosa Felipa</t>
  </si>
  <si>
    <t>Deza Rodas, Julia</t>
  </si>
  <si>
    <t>Amaya Chavarria, July Rossi</t>
  </si>
  <si>
    <t>Sanchez Guevara, Elena Aydee</t>
  </si>
  <si>
    <t>Alcantara Llatas, Santos</t>
  </si>
  <si>
    <t>Gonzales Cotrina, Maria Santos Feliciana</t>
  </si>
  <si>
    <t>Bazan Vargas, Arlita Violeta</t>
  </si>
  <si>
    <t>Avila Rodriguez, Esperanza Maribel</t>
  </si>
  <si>
    <t>Arias Quevedo, Jose Antonio</t>
  </si>
  <si>
    <t>Ventura Mostacero, Neida Milagro</t>
  </si>
  <si>
    <t>Namoc De Perez, Narcisa</t>
  </si>
  <si>
    <t>Murrugarra Vigo, Jose Edilberto</t>
  </si>
  <si>
    <t>Razuri Cisneros, Tania Azucena</t>
  </si>
  <si>
    <t>Medina Asenjo, Milton Carlos</t>
  </si>
  <si>
    <t>Flores Alcantara, Jose Gilberto</t>
  </si>
  <si>
    <t>Cabanillas Balarezo, Maria Fausta</t>
  </si>
  <si>
    <t>Guillermo De Guanilo, Maria Teresa</t>
  </si>
  <si>
    <t>Arbildo Cerna, Santos Fausta</t>
  </si>
  <si>
    <t>Ruiz Fasabi, Antonia</t>
  </si>
  <si>
    <t>Silva Espino, Dolores Susana</t>
  </si>
  <si>
    <t>Diaz Calla De Tongombol, Silvia</t>
  </si>
  <si>
    <t>Yengle Pasache, Catalina</t>
  </si>
  <si>
    <t>Muñoz Chavez, Jose Ysabel</t>
  </si>
  <si>
    <t>Romero Lozano, Jimmy Alexander</t>
  </si>
  <si>
    <t>Esquerre De Rodriguez, Martha Isabel</t>
  </si>
  <si>
    <t>Azañero Santiago, Victoria Virginia</t>
  </si>
  <si>
    <t>Jambo Acuña, Frandila</t>
  </si>
  <si>
    <t>Manrique De Portal, Maria Magdalena</t>
  </si>
  <si>
    <t>Camacho Angulo, Maria Victoria</t>
  </si>
  <si>
    <t>Gomez Mondragon, Victor Manuel</t>
  </si>
  <si>
    <t>Herrera Cueva, Doraliza Naila</t>
  </si>
  <si>
    <t>Sanchez Severino, Segundo Manuel</t>
  </si>
  <si>
    <t>Salazar Davila, Anita Miriam</t>
  </si>
  <si>
    <t>Escurra Suing, Oscar Nolberto</t>
  </si>
  <si>
    <t>Laicen De Garrampie, Albertina Doreli</t>
  </si>
  <si>
    <t>Coba Herrera, Rosa</t>
  </si>
  <si>
    <t>Ortiz De Colchao, Elvia Cesarina</t>
  </si>
  <si>
    <t>Rivasplata Sanchez, Lucio Agustin</t>
  </si>
  <si>
    <t>Gonzales Diaz, Eufemia</t>
  </si>
  <si>
    <t>Vasquez Miranda, Hilda Esperanza</t>
  </si>
  <si>
    <t>Silva De Amaya, Ines Francisca</t>
  </si>
  <si>
    <t>Leon Sousa, Maria Del Rosario</t>
  </si>
  <si>
    <t>Rodriguez Felipe, Maria Arlita</t>
  </si>
  <si>
    <t>Quispe Culque, Imelda</t>
  </si>
  <si>
    <t>Cieza De Palomino, Herminda</t>
  </si>
  <si>
    <t>Bardales Soto, Maria Elsa</t>
  </si>
  <si>
    <t>Terrones Reyes, Dannie Elizabeth</t>
  </si>
  <si>
    <t>Saavedra Cotrina, Santos Antonia</t>
  </si>
  <si>
    <t>Carrasco Barrueto, Jorge Carlos</t>
  </si>
  <si>
    <t>Vidaurre Suclupe, Jose Jacinto</t>
  </si>
  <si>
    <t>Bobadilla Paz, Maria Del Pilar</t>
  </si>
  <si>
    <t>Quiroz Quispe, Imelda Soledad</t>
  </si>
  <si>
    <t>Diaz Galvez, Doris Loida</t>
  </si>
  <si>
    <t>Gonza Jimenez, Lidia</t>
  </si>
  <si>
    <t>Chayguaque Chirinos, Rosa Nieves</t>
  </si>
  <si>
    <t>Arroyo Guanilo, Rosa Maritza</t>
  </si>
  <si>
    <t>Gallo De Parrilla, Maria Luisa</t>
  </si>
  <si>
    <t>Comercial Eli EIRL</t>
  </si>
  <si>
    <t>Cerna Yglesias, Miriam Maria</t>
  </si>
  <si>
    <t>Nomberto De Silva, Maria Domitila</t>
  </si>
  <si>
    <t>Mojica Escobedo, Maria Corina</t>
  </si>
  <si>
    <t>Huangal Alvarez, Janneth Elizabeth</t>
  </si>
  <si>
    <t>Bernal Mondragon, Joel Manuel</t>
  </si>
  <si>
    <t>Espinoza Negrete, Elidia Margarita</t>
  </si>
  <si>
    <t>Silva Balarezo, Lesly Katherine</t>
  </si>
  <si>
    <t>Seminario Flores, Liliana Elizabeth</t>
  </si>
  <si>
    <t>Vasquez Vasquez, Gladys Ysabel</t>
  </si>
  <si>
    <t>Molina Mondragon, Lidia Rosa</t>
  </si>
  <si>
    <t>Carrasco De Sirlupu, Juana Rosa</t>
  </si>
  <si>
    <t>Hernandez Chacon, Luz Eresvita</t>
  </si>
  <si>
    <t>Rodriguez Rodriguez, Segundo Nicanor</t>
  </si>
  <si>
    <t>Nomberto Navarrete, Luz Natividad</t>
  </si>
  <si>
    <t>Ventura Ponce, Maria Angelina</t>
  </si>
  <si>
    <t>Lalupu Cruz, Luis Medardo</t>
  </si>
  <si>
    <t>Palomino Romero, Tania Betzabe</t>
  </si>
  <si>
    <t>Villena Moncada De Revilla, Emeritanicolasa</t>
  </si>
  <si>
    <t>Saucedo Valencia De Montenegro, Carmen Rosana</t>
  </si>
  <si>
    <t>Garcia Paredes, Rosa Evelia</t>
  </si>
  <si>
    <t>Alvarez De Castrejon, Violeta Noemi</t>
  </si>
  <si>
    <t>Conde Llepen, Rosa Isabel</t>
  </si>
  <si>
    <t>Benavides Villanueva, Zoila Maribel</t>
  </si>
  <si>
    <t>Horna Melendez, Lila Consuelo</t>
  </si>
  <si>
    <t>Capristan Carhuapoma, Victor Alfredo</t>
  </si>
  <si>
    <t>Leon Alcantara, Ernesto Genaro</t>
  </si>
  <si>
    <t>Benites Paz, Gustavo Adolfo</t>
  </si>
  <si>
    <t>Poemape Urcia, Gladys Nancy</t>
  </si>
  <si>
    <t>Zapata De Lozano, Edita</t>
  </si>
  <si>
    <t>Millones Chiroque De Leon, Tomasa Isabel</t>
  </si>
  <si>
    <t>Gonzales Abanto, Maria Margarita</t>
  </si>
  <si>
    <t>Perez Vega, Jesus Agustina</t>
  </si>
  <si>
    <t>Paredes Olortegui, Nelson Sandalio</t>
  </si>
  <si>
    <t>Ventura Ulfe, Manuel Enrique</t>
  </si>
  <si>
    <t>Zavaleta Yovera, Raul Emilio</t>
  </si>
  <si>
    <t>Chamochumbi Abanto, Jaime Antonio</t>
  </si>
  <si>
    <t>Horna Palacios, Romulo</t>
  </si>
  <si>
    <t>Esteves Bardales, Maria Del Carmen</t>
  </si>
  <si>
    <t>Mendoza Rodriguez, Juan Antonio</t>
  </si>
  <si>
    <t>Horna Albarran, Patricio Gabriel</t>
  </si>
  <si>
    <t>Balarezo Aguirre, Manuela Ysabel</t>
  </si>
  <si>
    <t>Esteves Salinas De Huaman, Nelida Soledad</t>
  </si>
  <si>
    <t>Noriega Armas, Christian Enrique</t>
  </si>
  <si>
    <t>Buchelli Sisniegas, Raquel Daria</t>
  </si>
  <si>
    <t>Velasco Bocanegra, Emilia Elizabeth</t>
  </si>
  <si>
    <t>Guayambal De Mendoza, Maria Josefa</t>
  </si>
  <si>
    <t>Ruiz Silva, Margarita Beatriz</t>
  </si>
  <si>
    <t>Fiestas De Maquen, Matilde</t>
  </si>
  <si>
    <t>Espinoza Esteves, Ediht Pascuala</t>
  </si>
  <si>
    <t>Cabanillas Florian, Nancy Janeth</t>
  </si>
  <si>
    <t>Checne Chavez, Segundo Celestino</t>
  </si>
  <si>
    <t>Quiroz Gonzales, Rosa Del Pilar</t>
  </si>
  <si>
    <t>Escurra De Castillo, Delia Teresa</t>
  </si>
  <si>
    <t>Alva Mostacero, Victor Elvis</t>
  </si>
  <si>
    <t>Ayala Bueno, Yojana Maribel</t>
  </si>
  <si>
    <t>Mostacero Carrera, Luis Amadeo</t>
  </si>
  <si>
    <t>Comdepa S.R.L.</t>
  </si>
  <si>
    <t>Castillo Vera, Jose Federico</t>
  </si>
  <si>
    <t>Agurto Huertas, Nancy De Jesus</t>
  </si>
  <si>
    <t>Caballero De Reyes, Genoveva Jesus</t>
  </si>
  <si>
    <t>Vasquez Flores, Rosa</t>
  </si>
  <si>
    <t>Mendoza Castillo, Andres</t>
  </si>
  <si>
    <t>Quilcate Sanchez, Flor De Maria</t>
  </si>
  <si>
    <t>Senmache Chavesta De Gallo, Flor Azucena</t>
  </si>
  <si>
    <t>Castañeda Becerra, Wilson</t>
  </si>
  <si>
    <t>Gonzales Chuquilin, Juana Yolanda</t>
  </si>
  <si>
    <t>Mostacero Plasencia, Eberto</t>
  </si>
  <si>
    <t>Enco Lezma, Felicita Marcelina</t>
  </si>
  <si>
    <t>Becerra Ramirez, Lilia Manuela</t>
  </si>
  <si>
    <t>Nole De Carhuanambo, Teresa</t>
  </si>
  <si>
    <t>Oliva Diaz, Rosa Gladis</t>
  </si>
  <si>
    <t>Vasquez Hernandez, Celinda</t>
  </si>
  <si>
    <t>Lozano Pineda, Yrma Beatriz</t>
  </si>
  <si>
    <t>Espinoza Mendoza, Victor Nicolas</t>
  </si>
  <si>
    <t>Suarez Julque, Dany Noel</t>
  </si>
  <si>
    <t>Campos Silva, Gilberto</t>
  </si>
  <si>
    <t>Tafur Vasquez, Emilio</t>
  </si>
  <si>
    <t>Sarango Marchena, Leodan</t>
  </si>
  <si>
    <t>Coesti S.A.</t>
  </si>
  <si>
    <t>Malimba Palma, Jaky Elizabeth</t>
  </si>
  <si>
    <t>Valle Oasi S.A.C.</t>
  </si>
  <si>
    <t>Abanto De Vargas, Maria Maribel</t>
  </si>
  <si>
    <t>Negocios Chilete Empresa IndividualDe Responsabilidad Limita</t>
  </si>
  <si>
    <t>Mostacero Ruiz, Hilter Wilson</t>
  </si>
  <si>
    <t>Terrones Flores, Diana Mercedes</t>
  </si>
  <si>
    <t>Amaya Arana, Monica Del Rocio</t>
  </si>
  <si>
    <t>Cortez Fernandez, Cecil Eugenio</t>
  </si>
  <si>
    <t>Cruz Guanilo, Sandra Ysabel</t>
  </si>
  <si>
    <t>Carrera Vasquez, Jennifer Analy</t>
  </si>
  <si>
    <t>Muñoz Portilla, Jully Margot</t>
  </si>
  <si>
    <t>Carbajal Quilcate, Magda Alicia</t>
  </si>
  <si>
    <t>Cornejo Plasencia De Teran, Esmerypiery</t>
  </si>
  <si>
    <t>Maltesse Burga, Petronila</t>
  </si>
  <si>
    <t>Gonzales Quilcate, Laura Isabel</t>
  </si>
  <si>
    <t>Narro De Alvarado, Gladis Isabel</t>
  </si>
  <si>
    <t>Cruz Poemape, Rina Faviola</t>
  </si>
  <si>
    <t>Rodriguez Huapaya, Lumper Segundo</t>
  </si>
  <si>
    <t>Paz Cueva, Manuel Vicente</t>
  </si>
  <si>
    <t>Burga Delgado, Adriano</t>
  </si>
  <si>
    <t>Cabanillas Salazar, Ali</t>
  </si>
  <si>
    <t>Vilchez Anastacio De Correa, Fernanda Silvia</t>
  </si>
  <si>
    <t>Teran Plasencia, Segundo Genaro</t>
  </si>
  <si>
    <t>Cotrina Sanchez De Jara, Luisa</t>
  </si>
  <si>
    <t>Lozano Ramirez, Feraldo</t>
  </si>
  <si>
    <t>Rojas Terrones, Richard Joselito</t>
  </si>
  <si>
    <t>Colchao Urbina, Edgardo Valentin</t>
  </si>
  <si>
    <t>Correa Espinoza, Yeison Yoshua</t>
  </si>
  <si>
    <t>Mendoza Idrugo, Rosa Flor</t>
  </si>
  <si>
    <t>Peña Valera, Maria Soledad</t>
  </si>
  <si>
    <t>Bodega Salvatierra E.I.R.L.</t>
  </si>
  <si>
    <t>Muñoz De La Torre, Francisco Javier</t>
  </si>
  <si>
    <t>Camacho Tello, Carlos Hernan</t>
  </si>
  <si>
    <t>Gonzales Velasquez, Zuly Katherine</t>
  </si>
  <si>
    <t>Suarez Cerna, Wuillian Miguel</t>
  </si>
  <si>
    <t>Garcia Jambo, Mily</t>
  </si>
  <si>
    <t>G &amp; N Negocios Inmobiliarios S.A.</t>
  </si>
  <si>
    <t>Saldaña Mendoza, Juliana Fiorella</t>
  </si>
  <si>
    <t>Pachamoro Perez, Imelda</t>
  </si>
  <si>
    <t>Leon Briones, Juan Carlomagno</t>
  </si>
  <si>
    <t>Flores Yengle, Julia Angelina</t>
  </si>
  <si>
    <t>Cubas Uriol, Erika Carina</t>
  </si>
  <si>
    <t>Urcia Ysla, Cecilia Marina</t>
  </si>
  <si>
    <t>Rodriguez Chinchay, Maria Adelina</t>
  </si>
  <si>
    <t>Llontop Ludeña, Armando Francisco</t>
  </si>
  <si>
    <t>Leiva Leon, Mario</t>
  </si>
  <si>
    <t>Rumay Suarez, Cynthia Elizabeth</t>
  </si>
  <si>
    <t>Cardenas Garcia, Erika Janet</t>
  </si>
  <si>
    <t>Chavez Leiva, Nazario Celso</t>
  </si>
  <si>
    <t>Malca Bazan, Eulalia Leticia</t>
  </si>
  <si>
    <t>Torres Ramirez De Seminario, Luisaangelina</t>
  </si>
  <si>
    <t>Leiva Saldaña, Arlita Veronica</t>
  </si>
  <si>
    <t>Rivas Ninaquispe, Carmen Francisca</t>
  </si>
  <si>
    <t>Tmtay Inversiones E.I.R.L</t>
  </si>
  <si>
    <t>Verastegui Becerra, Miriam Elvira</t>
  </si>
  <si>
    <t>Bernales Alegria, Erlita Fredesvinda</t>
  </si>
  <si>
    <t>Soriano Silva, Lilia Donatila</t>
  </si>
  <si>
    <t>Cabanillas Asto, Rosario Del Carmen</t>
  </si>
  <si>
    <t>Vigo Cruz, Maria Victoria</t>
  </si>
  <si>
    <t>Pesantes Namoc, Issis Danitza</t>
  </si>
  <si>
    <t>Gomez Lozano, Elda Soledad</t>
  </si>
  <si>
    <t>Guerrero Becerra, Betty Shone</t>
  </si>
  <si>
    <t>Moscol Castañeda, Carlos Edilberto</t>
  </si>
  <si>
    <t>Yengle Vargas, Katheryne Lisseth</t>
  </si>
  <si>
    <t>Ortiz Perez, Meybol Viviana</t>
  </si>
  <si>
    <t>Olivari De Vargas, Enely Elizabeth</t>
  </si>
  <si>
    <t>Grau Alegria, Jenny Soledad</t>
  </si>
  <si>
    <t>Ramos Aguirre, Alamiro</t>
  </si>
  <si>
    <t>Benavides Gallardo, Gricelda</t>
  </si>
  <si>
    <t>Jave Chiclote, Jhon Fredy</t>
  </si>
  <si>
    <t>Ventura Viuda De Reyes, Rafaela Virginia</t>
  </si>
  <si>
    <t>Castañeda Hernandez, Veronica Jessenia</t>
  </si>
  <si>
    <t>Puxe Alejandria, Irwing Smith</t>
  </si>
  <si>
    <t>Idrogo Cespedes, Ray Henderson</t>
  </si>
  <si>
    <t>Medina Chirinos, Evelyn Vannia</t>
  </si>
  <si>
    <t>Concesionaria El Mana E.I.R.L.</t>
  </si>
  <si>
    <t>Corporacion San Pedro S.A.C.</t>
  </si>
  <si>
    <t>Gamarra Mines, Maria Alejandrina</t>
  </si>
  <si>
    <t>Montoya Saavedra, Jose Francisco</t>
  </si>
  <si>
    <t>Linares Alva, Zoila Angelica</t>
  </si>
  <si>
    <t>Murrugarra Julca, Juan William</t>
  </si>
  <si>
    <t>Narro Sanchez, Felicinda Doreli</t>
  </si>
  <si>
    <t>Guzman Espinoza, Patricia Noemi</t>
  </si>
  <si>
    <t>Perez Verastegui De Saldaña, Mariaestela</t>
  </si>
  <si>
    <t>Quispe Alcantara, Irma</t>
  </si>
  <si>
    <t>Saavedra Huamanjulca, Luis Alberto</t>
  </si>
  <si>
    <t>Castañeda Rojas, Carmen Polonia</t>
  </si>
  <si>
    <t>Villanueva Dominguez, Liz Rossmery</t>
  </si>
  <si>
    <t>Costilla Plaza, Elisa Betzabet</t>
  </si>
  <si>
    <t>Leon Millones, Alberto Carlo</t>
  </si>
  <si>
    <t>Vargas Olivari, Cesar Augusto</t>
  </si>
  <si>
    <t>Cabanillas Miranda, Margarita Idalia</t>
  </si>
  <si>
    <t>Chavez Morales, Ana Maria</t>
  </si>
  <si>
    <t>Ramirez Mendoza, Rosa Maria</t>
  </si>
  <si>
    <t>Chavez Malon, Jorge Martin</t>
  </si>
  <si>
    <t>Martinez Melendres, Jahiri Yulisa</t>
  </si>
  <si>
    <t>Paredes Sanchez, Gloria Beatriz</t>
  </si>
  <si>
    <t>Melendres Ojeda De Martinez, Eva</t>
  </si>
  <si>
    <t>Silva Correa, Klever Hannover</t>
  </si>
  <si>
    <t>Muñoz Alvarez, Edwin Alberto</t>
  </si>
  <si>
    <t>Chilquetoma Pantoja, Irma</t>
  </si>
  <si>
    <t>Quispe Chuquicajas, Segundo Melvi</t>
  </si>
  <si>
    <t>Chacon Mayir, Esther</t>
  </si>
  <si>
    <t>Javier Cruz, Luis Enrique</t>
  </si>
  <si>
    <t>Barrera Infante, Jacklyn Millyn</t>
  </si>
  <si>
    <t>Jara Siapo De Briceño, Juanita Delrosario</t>
  </si>
  <si>
    <t>Obeso Veramendi, Genny Isabel</t>
  </si>
  <si>
    <t>Corporacion Escort S.A.C.</t>
  </si>
  <si>
    <t>Rodriguez Cruzado, Juan Manuel</t>
  </si>
  <si>
    <t>Vargas Espinoza, Liliana Beatriz</t>
  </si>
  <si>
    <t>Concesiones Jesus De Nazareth S.A.C</t>
  </si>
  <si>
    <t>Linares Vigo, Victor Christiaan</t>
  </si>
  <si>
    <t>Amaya Bazan, Alfredo Manuel</t>
  </si>
  <si>
    <t>Alcantara Molina, Edison Leonard Marco</t>
  </si>
  <si>
    <t>Flores Bances, Jose Salvador</t>
  </si>
  <si>
    <t>Mendoza Guayambal, Teresa Zenaida</t>
  </si>
  <si>
    <t>Peralta Larrea, Karina Maribell</t>
  </si>
  <si>
    <t>Chamochumbi Ponce De Leon, Claudia</t>
  </si>
  <si>
    <t>Vejarano Gil, Esperanza Gladys</t>
  </si>
  <si>
    <t>Vasquez Chacon, Ermila</t>
  </si>
  <si>
    <t>Guevara Quispe, Maria Hermelinda</t>
  </si>
  <si>
    <t>Sagal Sac</t>
  </si>
  <si>
    <t>Cotrina Arana, Margarita Elizabeth</t>
  </si>
  <si>
    <t>Mendoza Garcia, Rosa Del Pilar</t>
  </si>
  <si>
    <t>Felipe Ferrer De Velasquez, Virginia Alberta</t>
  </si>
  <si>
    <t>Chinchayan Serrano, Jose Antonio</t>
  </si>
  <si>
    <t>Gil Mendoza, Maria Teresa</t>
  </si>
  <si>
    <t>Sanchez De Quiroz, Annia Bessi</t>
  </si>
  <si>
    <t>Vasquez Vera, Maria Genoveva</t>
  </si>
  <si>
    <t>Mori Pretel, Rosa Elvia</t>
  </si>
  <si>
    <t>Leon Davalos, Carlos Severiano</t>
  </si>
  <si>
    <t>Castaneda Zamora, Miguel Alberto</t>
  </si>
  <si>
    <t>Chimbor Hernandez, Manuel</t>
  </si>
  <si>
    <t>Pacherres Reyes, Jose Carlos</t>
  </si>
  <si>
    <t>Cubas Merino, Otilia Janeth</t>
  </si>
  <si>
    <t>Chavez De Huanca, Manuela</t>
  </si>
  <si>
    <t>Tafur Vasquez, Victor Alejandro</t>
  </si>
  <si>
    <t>Carlos De Palacios, Clementina</t>
  </si>
  <si>
    <t>Chavarria Castaneda, Victor Benjamin</t>
  </si>
  <si>
    <t>Liza Santa Cruz, Segundo Hipolito</t>
  </si>
  <si>
    <t>Lingan De Felipe, Brigida</t>
  </si>
  <si>
    <t>Mayta Malca, America</t>
  </si>
  <si>
    <t>Mondragon Pilco, Florinda Grimaldina</t>
  </si>
  <si>
    <t>Rodas De Alvites, Cleotilde Leonor</t>
  </si>
  <si>
    <t>Quiroz Chavez, Juana Francisca</t>
  </si>
  <si>
    <t>Huaylla Collao, Maria Teresa</t>
  </si>
  <si>
    <t>Nieto De Llican, Margarita Del Pilar</t>
  </si>
  <si>
    <t>Flores Alva De Guillermo, Rosmari Hayde</t>
  </si>
  <si>
    <t>Concepcion Jave, Justiniano Ananias</t>
  </si>
  <si>
    <t>Mori Quilcate, Carlos Alberto</t>
  </si>
  <si>
    <t>Calderon De Olivera, Lida Cira</t>
  </si>
  <si>
    <t>Chuquitucto Narro, Fulgencio</t>
  </si>
  <si>
    <t>Leon Leon De Flores, Gloria Rosa</t>
  </si>
  <si>
    <t>Sanchez Noe, Segundo</t>
  </si>
  <si>
    <t>Campos Moncada, Rita Anita</t>
  </si>
  <si>
    <t>Murga Salazar, Carlos Enrique</t>
  </si>
  <si>
    <t>De La Cruz Burgos, Lidia Rosa</t>
  </si>
  <si>
    <t>Vigo Nuñez De Romero, Esmerida Paquita</t>
  </si>
  <si>
    <t>Montenegro De Infante, Estilita</t>
  </si>
  <si>
    <t>Ventura Torres, Marcela Alita</t>
  </si>
  <si>
    <t>Ramirez De Quiroz, Eva Maria</t>
  </si>
  <si>
    <t>Castañeda Olortegui, Rosa Coleta</t>
  </si>
  <si>
    <t>Raymundo De Terrones, Maria Sebastiana Eudalia</t>
  </si>
  <si>
    <t>Vasquez Uriarte, Ana Ayde</t>
  </si>
  <si>
    <t>Tejada Gutierrez, Cecilia Lizandrina</t>
  </si>
  <si>
    <t>Villoslada Correa, Esmaro Roger</t>
  </si>
  <si>
    <t>Bazan Quiroz, Hermelinda N</t>
  </si>
  <si>
    <t>Chavez Idrogo, Geny Mabel</t>
  </si>
  <si>
    <t>Oblitas Saldivar, Nelly</t>
  </si>
  <si>
    <t>La Espiga Eirl</t>
  </si>
  <si>
    <t>Hurtado Saenz, Jorge Eduardo</t>
  </si>
  <si>
    <t>Vasquez Vasquez, Nora</t>
  </si>
  <si>
    <t>Negocios Losson Eirl</t>
  </si>
  <si>
    <t>Tinoco De Sanchez, Rene Elizabeth</t>
  </si>
  <si>
    <t>Guzman Vasquez, Luz Inolina</t>
  </si>
  <si>
    <t>Zapata Vargas, Nelly Soledad</t>
  </si>
  <si>
    <t>Mori Pretel, Zaida Yanina</t>
  </si>
  <si>
    <t>Ramos Huertas, Vicenta Irene</t>
  </si>
  <si>
    <t>Cazorla Albitres De Reyes, Lily Soledad</t>
  </si>
  <si>
    <t>Hernandez Vasquez, Salle Maribel</t>
  </si>
  <si>
    <t>Pajares Castañeda, Santos Antonio</t>
  </si>
  <si>
    <t>Rodriguez Guanilo, Ronald Oswaldo</t>
  </si>
  <si>
    <t>Tejada Revilla, Maria Yolanda</t>
  </si>
  <si>
    <t>Lopez Rodriguez, Oscar Humberto</t>
  </si>
  <si>
    <t>Guevara Espinoza, Gisela Ileana</t>
  </si>
  <si>
    <t>Tapia Nomberto, Jose Alfonso</t>
  </si>
  <si>
    <t>Tejada Rodriguez, Wilder Aristides</t>
  </si>
  <si>
    <t>Villena Tejada, Felicitas Otilia</t>
  </si>
  <si>
    <t>Angulo Huaylla De Sagastegui, Sebastiana Hirina</t>
  </si>
  <si>
    <t>Serrano Teran, Kelly Del Pilar</t>
  </si>
  <si>
    <t>Carrera Alva, Oswaldo</t>
  </si>
  <si>
    <t>Guillermo De Gavelan, Remigia</t>
  </si>
  <si>
    <t>Salinas Poemape, Malena</t>
  </si>
  <si>
    <t>La Madrid Amaya, Segundo Vicente</t>
  </si>
  <si>
    <t>Portales De Cordova, Maria Isabel</t>
  </si>
  <si>
    <t>Sanchez Urbina, Dalila Erlita</t>
  </si>
  <si>
    <t>Serrano Sanchez, Roberto Ysaac</t>
  </si>
  <si>
    <t>Vargas De Zapata, Maria Nelida</t>
  </si>
  <si>
    <t>Gonzales De Ramirez, Edita Belinda</t>
  </si>
  <si>
    <t>Guanilo Pairazaman, Persy Americo</t>
  </si>
  <si>
    <t>Lopez Rojas, Santos Adriana</t>
  </si>
  <si>
    <t>Lopez Chirinos, Digna Ysolina</t>
  </si>
  <si>
    <t>Rojas Ramirez, Manuel Enrique</t>
  </si>
  <si>
    <t>Paz Poemape, Hilda Marcela</t>
  </si>
  <si>
    <t>Tapia Palacios, Rosa Angelica</t>
  </si>
  <si>
    <t>Perez Izquierdo, Eugenia Casimira</t>
  </si>
  <si>
    <t>Garcia Mendizabal, Marco Antonio</t>
  </si>
  <si>
    <t>Sanchez Huatay, Cesar</t>
  </si>
  <si>
    <t>Perez Yrigoin, Elidia</t>
  </si>
  <si>
    <t>Hernandez Osorio, Lorenzo Fortunato</t>
  </si>
  <si>
    <t>Manosalva Cubas, Luis Alberto</t>
  </si>
  <si>
    <t>Villanueva Diaz, Maria Irene</t>
  </si>
  <si>
    <t>Millones Medina, Daysi Karina</t>
  </si>
  <si>
    <t>Briceno Espejo, Demetrio Ismael</t>
  </si>
  <si>
    <t>Diaz Saldana, Juan Burmester</t>
  </si>
  <si>
    <t>Hernandez Zelada, Berardo</t>
  </si>
  <si>
    <t>Arce Tapia, Carlomagno</t>
  </si>
  <si>
    <t>Llanos Ventura, Janeth Elizabeth</t>
  </si>
  <si>
    <t>Sandoval Tejada, Maria Andrea</t>
  </si>
  <si>
    <t>Guaylupo Chinchayan, Andres Candelario</t>
  </si>
  <si>
    <t>Mendoza Ortiz, Wilmer</t>
  </si>
  <si>
    <t>Lizarzaburo Perez, Julio Cesar</t>
  </si>
  <si>
    <t>Linares Mendoza, Jose Orlando</t>
  </si>
  <si>
    <t>Inversiones Y Servicios Multiples Los Patos S.A.C.</t>
  </si>
  <si>
    <t>Espinoza Tucto De Mendoza, Maria Ynes</t>
  </si>
  <si>
    <t>Becerra Morales, Cinthya Stefany</t>
  </si>
  <si>
    <t>Rodas Razuri, Miguel Angel</t>
  </si>
  <si>
    <t>Garcia Zuniga, Jaime Arlando</t>
  </si>
  <si>
    <t>Hernandez De Lizarzaburu, Alicia Josefina</t>
  </si>
  <si>
    <t>Inversiones &amp; Servicios Multiples Costa Mar Sociedad Anonima</t>
  </si>
  <si>
    <t>Malca Guerra, Jonathan Feliciano</t>
  </si>
  <si>
    <t>Biminchumo Guaylupo, Luis Alberto</t>
  </si>
  <si>
    <t>Rodriguez Velasquez, Maria Del Rosario</t>
  </si>
  <si>
    <t>Farro Lopez, Estuardo Francisco</t>
  </si>
  <si>
    <t>Moreno Alvarado, Jorge Luis</t>
  </si>
  <si>
    <t>Gonzales Lopez, Judith Elizabeth</t>
  </si>
  <si>
    <t>Muñoz Muñoz, Enrique Fernando</t>
  </si>
  <si>
    <t>Rojas Sanchez, Zenaida</t>
  </si>
  <si>
    <t>Mantilla Gallardo, Maria Ligda</t>
  </si>
  <si>
    <t>Vera Vasquez, Arlita Cecilia</t>
  </si>
  <si>
    <t>Mantilla Alva De Cueva, Esperanza Soledad</t>
  </si>
  <si>
    <t>Lujan Bocanegra, Fausto Jacobito</t>
  </si>
  <si>
    <t>Leyva Mejia, Ana Karen</t>
  </si>
  <si>
    <t>De La Cruz Becerra, Flor Esperanza</t>
  </si>
  <si>
    <t>Guevara Lopez, Bertha Hipolita</t>
  </si>
  <si>
    <t>Tejada Mendoza, Ruth Noemi</t>
  </si>
  <si>
    <t>Gonzales Cotrina De Rojas, Maria Elizabeth</t>
  </si>
  <si>
    <t>Saldaña Medina, Antonio Edison</t>
  </si>
  <si>
    <t>Samame Malca De Saenz, Rosa Luz</t>
  </si>
  <si>
    <t>Malca Tejada, Lucina</t>
  </si>
  <si>
    <t>Sanchez Rodriguez, Pedro</t>
  </si>
  <si>
    <t>Cabrera Urbina De Mondragon, Mariasobeida</t>
  </si>
  <si>
    <t>Tejada Ventura, Cecilia Lorena</t>
  </si>
  <si>
    <t>Arroyo Malca, Mario Martin</t>
  </si>
  <si>
    <t>Alayo Olano, Maria Perpetuo</t>
  </si>
  <si>
    <t>Correa Becerra, Consuelo Maruja</t>
  </si>
  <si>
    <t>Diaz Leyva, Judith Cattya</t>
  </si>
  <si>
    <t>Jesus Es Mi Salvador S.A.C</t>
  </si>
  <si>
    <t>Arias Marzano De Suarez, Matilde Victoria</t>
  </si>
  <si>
    <t>Quezada De Angaspilco, Amelia Francisca</t>
  </si>
  <si>
    <t>Ortiz Barba De Tafur, Carmen Luz</t>
  </si>
  <si>
    <t>Rodriguez Cabanillas, Oscar Mariano</t>
  </si>
  <si>
    <t>Chingay Tejada, Mariano</t>
  </si>
  <si>
    <t>Vertiz Salazar, Rita Onelia</t>
  </si>
  <si>
    <t>Alvites Cubas, Luisa Janet</t>
  </si>
  <si>
    <t>Martell Rodriguez, Javier Renato</t>
  </si>
  <si>
    <t>Hernandez Mendoza De Cruzado, Marlene</t>
  </si>
  <si>
    <t>Tirado Guzman, Doris Esther</t>
  </si>
  <si>
    <t>Mostacero Hernandez, Elia Violeta</t>
  </si>
  <si>
    <t>Sanja Quislloa, Susy</t>
  </si>
  <si>
    <t>Balladares Arias, Jenny Elizabeth</t>
  </si>
  <si>
    <t>Quiroz Espinoza, Fanny Madeline</t>
  </si>
  <si>
    <t>Sanchez Guanilo, Luis Enrique</t>
  </si>
  <si>
    <t>Abad Diaz, Daniel Antonio</t>
  </si>
  <si>
    <t>Soberon Balcazar, Maria Magdalena</t>
  </si>
  <si>
    <t>Leon Plasencia, Wilder Hicias</t>
  </si>
  <si>
    <t>Campos Pretel, Emilin Dorismit</t>
  </si>
  <si>
    <t>Roman Giovannini, Aldo Salvador</t>
  </si>
  <si>
    <t>Namoc Rodriguez, Estanislao</t>
  </si>
  <si>
    <t>Cuzco Tejeda, Nidia Elci</t>
  </si>
  <si>
    <t>Caruajulca Riojas, Luz Marina</t>
  </si>
  <si>
    <t>Mini Mart S C &amp; M E.I.R.L.</t>
  </si>
  <si>
    <t>Madge Ruiz, Jhonathan Roy</t>
  </si>
  <si>
    <t>Barboza Palomino, Rosa Elvira</t>
  </si>
  <si>
    <t>Hemigsa Distribuidor Sociedad Anonima Cerrada</t>
  </si>
  <si>
    <t>Chilon Bazan, Dancy Consuelo</t>
  </si>
  <si>
    <t>Ballena Pilco, Luis Valerio</t>
  </si>
  <si>
    <t>Flores Gamarra, Lucy Oreday</t>
  </si>
  <si>
    <t>Terrones Ramos, Nila Del Carmen</t>
  </si>
  <si>
    <t>Miranda Gonzales, Marino Segundo</t>
  </si>
  <si>
    <t>Vera Pineda, Dulcelina Berli</t>
  </si>
  <si>
    <t>Mejia Estela, Maria Soledad</t>
  </si>
  <si>
    <t>Bustamante De Chavez, Hermelinda Adelaida</t>
  </si>
  <si>
    <t>Falla Castellanos, Juan Alberto</t>
  </si>
  <si>
    <t>Martinez Paredes, Carmen Vilma</t>
  </si>
  <si>
    <t>Ortiz Ayay, Diana Magaly</t>
  </si>
  <si>
    <t>Castañeda Morales, Oscar Alejandro</t>
  </si>
  <si>
    <t>Prado Montenegro, Darwin Jordy</t>
  </si>
  <si>
    <t>Acuña Ramirez, Maria Zulema</t>
  </si>
  <si>
    <t>Pairazaman Guarniz, Rosa Estela</t>
  </si>
  <si>
    <t>Urbina Murrugarra, Lucia</t>
  </si>
  <si>
    <t>Guanilo De Garcia, Maria Azucena</t>
  </si>
  <si>
    <t>Yturrizaga Ysla Vda De Donayre, Augusta Elizabeth</t>
  </si>
  <si>
    <t>Pascual Hernandez, Raquel Miriam</t>
  </si>
  <si>
    <t>Silva De Salinas, Mirta Mildree</t>
  </si>
  <si>
    <t>Rojas Gonzales, Sonia Milagros</t>
  </si>
  <si>
    <t>Paredes Arrelucea, Jessy Lili</t>
  </si>
  <si>
    <t>Vasquez Saldaña, Leidy Isabel</t>
  </si>
  <si>
    <t>Vera Castrejon, Pedro Antonio</t>
  </si>
  <si>
    <t>Olortiga Queija, Ricardo Manuel</t>
  </si>
  <si>
    <t>Torres Sanchez, Ana Isabel</t>
  </si>
  <si>
    <t>Velasquez Yopla, Kevin Jaime</t>
  </si>
  <si>
    <t>Machica Narro, Silvia Renee</t>
  </si>
  <si>
    <t>Romero Perez, Rosa Elvira</t>
  </si>
  <si>
    <t>Anticona Tiznado, Llani Margarita</t>
  </si>
  <si>
    <t>Urteaga Albitres, Rosbert Alvani</t>
  </si>
  <si>
    <t>Fernandez Centurion, Emely Marlit</t>
  </si>
  <si>
    <t>Espinoza Javier, Nancy Soledad</t>
  </si>
  <si>
    <t>Diaz Malca, Delis Patricia</t>
  </si>
  <si>
    <t>Huaccha Sanchez, Antonio</t>
  </si>
  <si>
    <t>Pisfil Torres, Fidel</t>
  </si>
  <si>
    <t>Cabanillas Deza, Segundo Humberto</t>
  </si>
  <si>
    <t>Vasquez De Garcia, Maria Del Pilar</t>
  </si>
  <si>
    <t>Becerra Coba, Sonia Maribel</t>
  </si>
  <si>
    <t>Hernandez Galvez De Becerra, Mariaesperanza</t>
  </si>
  <si>
    <t>Becerra Malca, Jeisica Yobani</t>
  </si>
  <si>
    <t>Alva Montenegro, Roxana Del Pilar</t>
  </si>
  <si>
    <t>Quispe Cieza, Nora Consuelo</t>
  </si>
  <si>
    <t>Ramos Ramirez, Santos Melquiades</t>
  </si>
  <si>
    <t>Cuzco Rodriguez, Carlos</t>
  </si>
  <si>
    <t>Arrestegui Florian, Carmen Rocio</t>
  </si>
  <si>
    <t>Vasquez Monsefu, Jose Jaime</t>
  </si>
  <si>
    <t>Moran De Aldea, Julia</t>
  </si>
  <si>
    <t>Tapia Davila, Sara Edita</t>
  </si>
  <si>
    <t>Fernandez Davila, Francisca</t>
  </si>
  <si>
    <t>Tejada Bardales, Nilsa</t>
  </si>
  <si>
    <t>Diaz Davalos, Eveling Berit</t>
  </si>
  <si>
    <t>Diaz Monsefu, Erlin Nilson</t>
  </si>
  <si>
    <t>Huaman Huaman, Lastenia</t>
  </si>
  <si>
    <t>Montenegro Machuca, Maria Elizabeth</t>
  </si>
  <si>
    <t>Namoc Davalos, Alejandro Joselito</t>
  </si>
  <si>
    <t>Inversiones Landa Quiroz S.R.L.</t>
  </si>
  <si>
    <t>Flores Quiroz, Juber Francisco</t>
  </si>
  <si>
    <t>Romero Hernandez, Agustina</t>
  </si>
  <si>
    <t>Castañeda Cabanillas, Diana Janet</t>
  </si>
  <si>
    <t>Rojas Muñoz, Abelina Perpetua</t>
  </si>
  <si>
    <t>Mostacero Cabanillas, Victor German</t>
  </si>
  <si>
    <t>Negocios Y Servicios Agricolas J YG S.R.L.</t>
  </si>
  <si>
    <t>Quiroz Becerra, Rosa Ysabel</t>
  </si>
  <si>
    <t>Carrasco Castrejon, Adela</t>
  </si>
  <si>
    <t>Becerra Hernandez, Deysi Carola</t>
  </si>
  <si>
    <t>Hernandez Lozano, Eli</t>
  </si>
  <si>
    <t>Espinoza Bardales, Gilmer</t>
  </si>
  <si>
    <t>Paz Javier, Yohana Marilu</t>
  </si>
  <si>
    <t>Rodriguez Barrantes, Luis Fernando</t>
  </si>
  <si>
    <t>Long Zhu Xiang 168 Import &amp; ExportS.A.C.</t>
  </si>
  <si>
    <t>Rice S &amp; C S.A.C.</t>
  </si>
  <si>
    <t>Chicoma Guzman, Liz Tatiana</t>
  </si>
  <si>
    <t>Vasquez Rojas, Edinson Rosmel</t>
  </si>
  <si>
    <t>Servicios Gab E.I.R.L.</t>
  </si>
  <si>
    <t>Pisfil Chuquilin, Erika Maribel</t>
  </si>
  <si>
    <t>Muñoz Soledad, Rosa Ana</t>
  </si>
  <si>
    <t>Bustamante Llamo, Irma</t>
  </si>
  <si>
    <t>Medina Carrera, Leidy Diana</t>
  </si>
  <si>
    <t>Medina Mendoza, Elio</t>
  </si>
  <si>
    <t>Guanilo Saucedo, Julia Consuelo</t>
  </si>
  <si>
    <t>Espinoza Espinoza, Cesar Augusto</t>
  </si>
  <si>
    <t>Villegas Hernandez, Melia Ysabel</t>
  </si>
  <si>
    <t>Campos De Sanchez, Gloria</t>
  </si>
  <si>
    <t>Vasquez Goicochea, Francisco Mauro</t>
  </si>
  <si>
    <t>Terrones Balcazar, Elva Nimia</t>
  </si>
  <si>
    <t>Hernandez Palacios, Irma Celia</t>
  </si>
  <si>
    <t>Perez Arevalo, Esmilda</t>
  </si>
  <si>
    <t>Moncada Chavarry, Liliana Rosmery</t>
  </si>
  <si>
    <t>Sanchez Rojas, Rocio Del Pilar</t>
  </si>
  <si>
    <t>Espinoza Rojas, Florinda Del Socorro</t>
  </si>
  <si>
    <t>Flores Teran, Diana</t>
  </si>
  <si>
    <t>Gonzales Reyes, Edith Flor</t>
  </si>
  <si>
    <t>Perez Castillo, Victor</t>
  </si>
  <si>
    <t>Pairazaman Payal, Isabel Guadalupe</t>
  </si>
  <si>
    <t>Vargas Revilla, Rosa Teresa</t>
  </si>
  <si>
    <t>Ascoy Castañeda, Victor Manuel</t>
  </si>
  <si>
    <t>Uriol Alva, Maria Profetila</t>
  </si>
  <si>
    <t>Magno Angulo, Jose Eleuterio</t>
  </si>
  <si>
    <t>Perez Rodriguez, Abraham Samuel</t>
  </si>
  <si>
    <t>Vargas Huaman, Domitila</t>
  </si>
  <si>
    <t>Diaz Perez De Marin, Santos Mercedes</t>
  </si>
  <si>
    <t>Diaz Namoc, Rosa Doralinda</t>
  </si>
  <si>
    <t>Sanchez Rodriguez, Yoli Isabel</t>
  </si>
  <si>
    <t>Saldana Cruz, Cecilia</t>
  </si>
  <si>
    <t>Chunque Estacio, Maria Jesus</t>
  </si>
  <si>
    <t>Vasquez Roncal, Heber Anafrain</t>
  </si>
  <si>
    <t>Chavarria Palomino, Marilu Patricia</t>
  </si>
  <si>
    <t>Rodas Perez, Marcelo</t>
  </si>
  <si>
    <t>Ortiz Quispe, Agustin</t>
  </si>
  <si>
    <t>Romero Vargas, Maria Zulema</t>
  </si>
  <si>
    <t>Romero De Lozano, Nilda</t>
  </si>
  <si>
    <t>Ramirez Ventura, Nieves</t>
  </si>
  <si>
    <t>Gomez Santa Maria, Rosa Matilde</t>
  </si>
  <si>
    <t>Caceda Romero, Carmen Dina</t>
  </si>
  <si>
    <t>Torres Romero, Yisela Isabel</t>
  </si>
  <si>
    <t>Fernandez De Ahumada, Maria Augustafabela</t>
  </si>
  <si>
    <t>Castañeda Mendoza, Luis Alberto</t>
  </si>
  <si>
    <t>Espinoza Perez, Segundo Tomas</t>
  </si>
  <si>
    <t>Deza Zelada, Maria Carolina</t>
  </si>
  <si>
    <t>Farro Noriega, Jose Francisco</t>
  </si>
  <si>
    <t>Rojas De Rivasplata, Nicida Concepcion</t>
  </si>
  <si>
    <t>Alayo Becerra De Rodriguez, Juanarosa</t>
  </si>
  <si>
    <t>Quevedo Maco, Luis Arnaldo</t>
  </si>
  <si>
    <t>Polanco Sandoval De Romero, Maria Nieves</t>
  </si>
  <si>
    <t>Reyes Alvitres, Consuelo Margarita</t>
  </si>
  <si>
    <t>Vargas Olivares, Rosa Amelia</t>
  </si>
  <si>
    <t>Rodriguez Riva, Victor</t>
  </si>
  <si>
    <t>Chalan Zapata, Maria Filomena</t>
  </si>
  <si>
    <t>Saldaña Angulo De Estela, Diana Maritza</t>
  </si>
  <si>
    <t>Nazario De Cordero, Margarita</t>
  </si>
  <si>
    <t>Palomino Cazartelli, Luis Alejandro</t>
  </si>
  <si>
    <t>Culque Flores, Maria Clara</t>
  </si>
  <si>
    <t>Barboza Cabanillas, Isidro</t>
  </si>
  <si>
    <t>Ramirez Saavedra, Aurora</t>
  </si>
  <si>
    <t>Cubas Mego, Mariza</t>
  </si>
  <si>
    <t>Bobadilla Tejada, Marlene Elizabeth</t>
  </si>
  <si>
    <t>Rodas Castañeda, Octavio</t>
  </si>
  <si>
    <t>Vasquez Cubas, Olga</t>
  </si>
  <si>
    <t>Sanchez Espinoza, Maria Agripina</t>
  </si>
  <si>
    <t>Padilla Cruz, Rosario Isabel</t>
  </si>
  <si>
    <t>Bustamante Paz, Victoria Baltazara</t>
  </si>
  <si>
    <t>Chavez Palacios, Esau</t>
  </si>
  <si>
    <t>Rojas Prieto, Rosa Elvira</t>
  </si>
  <si>
    <t>Llican Mozzo, Pedro Simon</t>
  </si>
  <si>
    <t>Barboza Gil, Luz Margarita</t>
  </si>
  <si>
    <t>Gonzales Cubas, Rosa Angelica</t>
  </si>
  <si>
    <t>Vigo Zapata, Fransys Nelmarie</t>
  </si>
  <si>
    <t>Sernaque Davila De Bonilla, Luz Yovana</t>
  </si>
  <si>
    <t>Murillo Clavo, Marco Luis</t>
  </si>
  <si>
    <t>Sanchez Vasquez, Luis Antonio</t>
  </si>
  <si>
    <t>Fabian Osorio, Narda Lucille</t>
  </si>
  <si>
    <t>Cruz Razuri, Augusto Omar</t>
  </si>
  <si>
    <t>Quiroz Chavarry, Gilmer Alexander</t>
  </si>
  <si>
    <t>Gutierrez Tasilla, Maria Nelly</t>
  </si>
  <si>
    <t>Quiñe De Medina, Carmen Rosa</t>
  </si>
  <si>
    <t>Fache Zamora De Chavez, Rita Azucena</t>
  </si>
  <si>
    <t>Felipe Chavez, Hernan Rogelio</t>
  </si>
  <si>
    <t>Maquera Paredes, Maria Luisa</t>
  </si>
  <si>
    <t>Alvarez Nuñez, Ricardo David</t>
  </si>
  <si>
    <t>Portilla Torres, Alicia Nelcina</t>
  </si>
  <si>
    <t>Ramirez Quiroz, Luis Alberto</t>
  </si>
  <si>
    <t>Guevara Tanta, Wilmer Orlando</t>
  </si>
  <si>
    <t>Becerra De Terrones, Bella Azucena</t>
  </si>
  <si>
    <t>Lozano Figueroa, Luis Humberto</t>
  </si>
  <si>
    <t>Chavarria Hernandez, Sara Madeleyne</t>
  </si>
  <si>
    <t>Gil Rios, Carlos Alfredo</t>
  </si>
  <si>
    <t>Salazar De Deza, Maria Amelia</t>
  </si>
  <si>
    <t>Yacarini Valencia, Emily Katiuska Corina</t>
  </si>
  <si>
    <t>Rios Vargas, Carlos Miguel</t>
  </si>
  <si>
    <t>Hernandez De Gil, Danny Dalila</t>
  </si>
  <si>
    <t>Vasquez Rios, Sonia Margarita</t>
  </si>
  <si>
    <t>Briones Mercado, Sandra Elizabeth</t>
  </si>
  <si>
    <t>Serrano Romero, Veronica Milagros</t>
  </si>
  <si>
    <t>Yovera Sanchez, Carlos Enrique</t>
  </si>
  <si>
    <t>Pairazaman De Carpio, Maria Elena</t>
  </si>
  <si>
    <t>Bonilla Soto, Alberto</t>
  </si>
  <si>
    <t>Sacramento Valero, Luis Alberto</t>
  </si>
  <si>
    <t>Carrera Alva, Maria Elena</t>
  </si>
  <si>
    <t>Ramirez Mestanza De Correa, Alfoncina</t>
  </si>
  <si>
    <t>Castañeda De Ascoy, Rosa Elena</t>
  </si>
  <si>
    <t>Gonzales Castillo, Vanessa Del Pilar</t>
  </si>
  <si>
    <t>Velasquez Biffi, Octavio Salvador</t>
  </si>
  <si>
    <t>Carrillo Esteves, Fiorella Domenick</t>
  </si>
  <si>
    <t>Perez Perez, Gloria Marleny</t>
  </si>
  <si>
    <t>Medina Castro, Savina Melania</t>
  </si>
  <si>
    <t>Hernandez Garcia, Jaiby Liset</t>
  </si>
  <si>
    <t>Sirlopu Tirado, Julissa Janneth</t>
  </si>
  <si>
    <t>Chavez Silva, Luz Angelica</t>
  </si>
  <si>
    <t>Malimba Zambrano, Felipe</t>
  </si>
  <si>
    <t>Barboza Prado, Henry</t>
  </si>
  <si>
    <t>Nuñez Becerra, Hilda Zocorro</t>
  </si>
  <si>
    <t>Saba Llique, Henry Freddy</t>
  </si>
  <si>
    <t>Comercial Olumnsa E.I.R.L.</t>
  </si>
  <si>
    <t>Chalan Quiroz De Becerra, Aurora Del Pilar</t>
  </si>
  <si>
    <t>Hipolito Anticona, Rosa Elizabeth</t>
  </si>
  <si>
    <t>Alarcon Vera, Johny Wilfredo</t>
  </si>
  <si>
    <t>Chavarry Quiroz, Percy Antonio</t>
  </si>
  <si>
    <t>Chafloque Rojas, Guadalupe Roxana</t>
  </si>
  <si>
    <t>Peralta Huangal De Romero, Elena</t>
  </si>
  <si>
    <t>Alvarado Vigo De Rojas, Santos Maura</t>
  </si>
  <si>
    <t>Aliaga Abanto, Brigida Maribel</t>
  </si>
  <si>
    <t>Tello Paredes, Evelia Raquel</t>
  </si>
  <si>
    <t>Muñoz Abanto, Maria Cruz</t>
  </si>
  <si>
    <t>Quiroz Becerra, Maria Monica</t>
  </si>
  <si>
    <t>Diaz Malca, Jannina Lucila</t>
  </si>
  <si>
    <t>Cabanillas Lingan, Rosmery</t>
  </si>
  <si>
    <t>Cabanillas Tapia, Amanda Leticia</t>
  </si>
  <si>
    <t>Rivasplata Noriega De Ulfe, Marciavioleta</t>
  </si>
  <si>
    <t>Huangal Becerra, Enrique Leonel</t>
  </si>
  <si>
    <t>Quispe Nazario, Edilberto Ranulfo</t>
  </si>
  <si>
    <t>Castillo Pilco, Margarita</t>
  </si>
  <si>
    <t>Galvez Herrera, Luis Roberto</t>
  </si>
  <si>
    <t>Paredes Avalos, Amelia Veronica</t>
  </si>
  <si>
    <t>Bringas Ramirez, Jessica Ruth</t>
  </si>
  <si>
    <t>Mostacero Leon, Jose Daniel</t>
  </si>
  <si>
    <t>Huaman Suarez, Luis Alberto</t>
  </si>
  <si>
    <t>Urbina Cabanillas, Walter Adrian</t>
  </si>
  <si>
    <t>Cordova Yovera, Cinthya Lizeth</t>
  </si>
  <si>
    <t>Chavez De Paz, Agni Ruperta</t>
  </si>
  <si>
    <t>Hurtado Gonzales, Segunda Jacoba</t>
  </si>
  <si>
    <t>Vargas Revilla, Alberto Walter</t>
  </si>
  <si>
    <t>Teran Cabanillas, Aritza Maribel</t>
  </si>
  <si>
    <t>Nuñez Chavarri, Angelica Soledad</t>
  </si>
  <si>
    <t>Rivasplata La Torre, Ricardo Federico</t>
  </si>
  <si>
    <t>Baltazar Rivera, Miriam Rocio</t>
  </si>
  <si>
    <t>Cespedes Palacios, Luis David</t>
  </si>
  <si>
    <t>Hernandez Hernandez, Rosa Idalina</t>
  </si>
  <si>
    <t>Mogollon De Fache, Marina</t>
  </si>
  <si>
    <t>Vasquez Llanos, Nelson Humberto</t>
  </si>
  <si>
    <t>Gonzales Castañeda, Cesar Antonio</t>
  </si>
  <si>
    <t>Chimoy Tuyume, Victor Javier</t>
  </si>
  <si>
    <t>Perez Zapata De Chavez, Maria Ysabel</t>
  </si>
  <si>
    <t>Sanchez Castillo, Eduar Hugo</t>
  </si>
  <si>
    <t>Urbina Rodriguez, Roger Amador</t>
  </si>
  <si>
    <t>Medina Zafra, Raisa Yomira</t>
  </si>
  <si>
    <t>Luis, Estefano, Aleshka, Eventos YServicios Generales E.I.R.</t>
  </si>
  <si>
    <t>Mayta Hernandez, Segundo Benjamin</t>
  </si>
  <si>
    <t>Abanto Correa, Victiliano Jacobo</t>
  </si>
  <si>
    <t>Vargas Rojas, Dervi</t>
  </si>
  <si>
    <t>Malca Quispe, Santos Hipolito</t>
  </si>
  <si>
    <t>Lezama Mendoza, Rosa Alcira</t>
  </si>
  <si>
    <t>Emalfhe E.I.R.L.</t>
  </si>
  <si>
    <t>Inversiones &amp; Negocios La EconomiaE.I.R.L.</t>
  </si>
  <si>
    <t>Fernandez Lezama, Bertha Isabel</t>
  </si>
  <si>
    <t>Obando Campos, Milagros Del Carmen</t>
  </si>
  <si>
    <t>Vera Quiroz, Jose Ancelmo</t>
  </si>
  <si>
    <t>Mujica Nuñez, Maria Elena</t>
  </si>
  <si>
    <t>Tocas Rodas, Olga Esperanza</t>
  </si>
  <si>
    <t>Rodriguez Hernandez, Jenny Roxana</t>
  </si>
  <si>
    <t>Farro Muñoz, Marco Antonio</t>
  </si>
  <si>
    <t>Huangal Perez, Juan Alberto</t>
  </si>
  <si>
    <t>Rivasplata Balarezo, Ana Alicia</t>
  </si>
  <si>
    <t>Acuña Cabanillas, Franck Abel</t>
  </si>
  <si>
    <t>Armas Cabanillas, Victor Manuel</t>
  </si>
  <si>
    <t>Empresa Comercial Sagas E.I.R.L.</t>
  </si>
  <si>
    <t>Padilla Delgado, Miguel Angel</t>
  </si>
  <si>
    <t>Corporacion Vastago S.A.C.</t>
  </si>
  <si>
    <t>Espinoza Saavedra, Deyci Lizet</t>
  </si>
  <si>
    <t>Chaupe Lozano, Erasmo</t>
  </si>
  <si>
    <t>Balarezo Gonzalez, Lita Jacqueline</t>
  </si>
  <si>
    <t>Padilla Aristezabal, Aurora Estefanny</t>
  </si>
  <si>
    <t>More Tocto, Miriam Tatiana</t>
  </si>
  <si>
    <t>Castañeda Almora, Carlos Daniel</t>
  </si>
  <si>
    <t>Hernandez Acuña, Ana Melva</t>
  </si>
  <si>
    <t>Huangal Perez, Norma Isabel</t>
  </si>
  <si>
    <t>Bazan Ventura, Flor De Maria</t>
  </si>
  <si>
    <t>Palomino Correa, Roxana Isabel</t>
  </si>
  <si>
    <t>Morales Chavez, Jenny</t>
  </si>
  <si>
    <t>Abanto Chavez, Erika Rubeny</t>
  </si>
  <si>
    <t>Vargas Quispe, Milagros Del Rosario</t>
  </si>
  <si>
    <t>Diaz Roca, Jenny Esperanza</t>
  </si>
  <si>
    <t>Diaz Segura, Liliana</t>
  </si>
  <si>
    <t>Cueva De Rojas, Maria Violeta</t>
  </si>
  <si>
    <t>Palma Mendoza, Jose Augusto</t>
  </si>
  <si>
    <t>Mendoza Correa, Giancarlo</t>
  </si>
  <si>
    <t>Mendoza Hernandez, Consuelo Veronica</t>
  </si>
  <si>
    <t>Leon Revilla, Cristian Alexander</t>
  </si>
  <si>
    <t>Amoros Cruzado, Johnny Francisco</t>
  </si>
  <si>
    <t>Sanchez Vasquez, Jose Luis</t>
  </si>
  <si>
    <t>Sanchez Diaz, Miluska Lilianaa.C</t>
  </si>
  <si>
    <t>Hoyos Saavedra, Maria Ebert</t>
  </si>
  <si>
    <t>Paucar Caceda, Rosa Anita</t>
  </si>
  <si>
    <t>Ramirez Quiroz, Eli Noemi</t>
  </si>
  <si>
    <t>Marrero Aliaga, Gisella Maribel</t>
  </si>
  <si>
    <t>Alamo Mendoza, Carlos Alberto</t>
  </si>
  <si>
    <t>Davila Pairazaman, Yohana Elizabeth</t>
  </si>
  <si>
    <t>Delgado Perez, Sara Alicia</t>
  </si>
  <si>
    <t>Vasquez Rodriguez, Junior Omarcht S.A.C</t>
  </si>
  <si>
    <t>Cubas Mendoza, Marianella Del Rocio</t>
  </si>
  <si>
    <t>Rodriguez Toledo De Baldera, Susy Karina</t>
  </si>
  <si>
    <t>Becerra Quesquen, Junior Fernando</t>
  </si>
  <si>
    <t>Elera Cumpa, Manuel Gerardo</t>
  </si>
  <si>
    <t>Limo Lara, Carlos Abraham</t>
  </si>
  <si>
    <t>Cueva Hernandez, Evely Patricia</t>
  </si>
  <si>
    <t>Castañeda Acosta, Queny Humberto</t>
  </si>
  <si>
    <t>Sanchez Vilchez, Alejandra</t>
  </si>
  <si>
    <t>Ninaco Yauri, Victor</t>
  </si>
  <si>
    <t>Lara Albarran De Garcia, Miria Consuelo</t>
  </si>
  <si>
    <t>Paucar Vera, Cinthia Danixia</t>
  </si>
  <si>
    <t>Garcia Garay, Rosaliny</t>
  </si>
  <si>
    <t>Campos Ramirez, Betssy Cecilia</t>
  </si>
  <si>
    <t>Rivera Castillo, Egla Salome</t>
  </si>
  <si>
    <t>Julian Bardales, Flor De Maria</t>
  </si>
  <si>
    <t>Meza Lazo, Rosario Ketty</t>
  </si>
  <si>
    <t>Wankko E.I.R.L.</t>
  </si>
  <si>
    <t>Rumay Saucedo De Rodriguez, Rosa Isabel</t>
  </si>
  <si>
    <t>Vargas Vda De Huaripata, Maria Manuela</t>
  </si>
  <si>
    <t>Pereda Peña, Nicolasa Juana</t>
  </si>
  <si>
    <t>Valverde Alvares, Santos</t>
  </si>
  <si>
    <t>Monzon Anticona, Maritza</t>
  </si>
  <si>
    <t>Portales De Solano, Blanca Luisa</t>
  </si>
  <si>
    <t>Perez Alarcon, Miguel Angel</t>
  </si>
  <si>
    <t>Gamboa Cruchaga, Francisca</t>
  </si>
  <si>
    <t>Garcia Polo, Maria Ines</t>
  </si>
  <si>
    <t>Vidal Sanchez, Rudy Norman</t>
  </si>
  <si>
    <t>Cabrera Bacilio, Odar Miguel</t>
  </si>
  <si>
    <t>Cassana Torres, Renee Gerardo</t>
  </si>
  <si>
    <t>Holguin Villena, Rosa Esther</t>
  </si>
  <si>
    <t>Vargas Mauricio, Cleofe</t>
  </si>
  <si>
    <t>Alvarado Diaz, Maura Elizabeth</t>
  </si>
  <si>
    <t>Chacon Lopez, Luisa Maria</t>
  </si>
  <si>
    <t>Espinola Salazar, Enrique Segundo</t>
  </si>
  <si>
    <t>Ruiz De Camacho, Lidia</t>
  </si>
  <si>
    <t>Morgado Vallejos De Fernandez, Guadalupe Consuelo</t>
  </si>
  <si>
    <t>Cardenas Reyes De Miñano, Frida Olga</t>
  </si>
  <si>
    <t>Chavarry Infante, Alberto Luis</t>
  </si>
  <si>
    <t>Armas Jacinto, Esther</t>
  </si>
  <si>
    <t>Ramos Aguilar De Ascate, Marcionila</t>
  </si>
  <si>
    <t>Villacorta Pajares, Wilmer Estuardo</t>
  </si>
  <si>
    <t>Saldaña Cotrina, Valentin</t>
  </si>
  <si>
    <t>Vilca De Tisnado, Bertha Graciela</t>
  </si>
  <si>
    <t>Murrugarra Cabrera, Cesar Agustin</t>
  </si>
  <si>
    <t>Graos Vargas, Catalina</t>
  </si>
  <si>
    <t>Salinas Chavez De Urquiaga, Milagros Pamela</t>
  </si>
  <si>
    <t>Muñoz Julca, Marilu Ysabel</t>
  </si>
  <si>
    <t>Vasquez Soria, Alejandrina</t>
  </si>
  <si>
    <t>Oliva Sebastian De Fernandez, Miriam Elisa</t>
  </si>
  <si>
    <t>Amaya Sanchez, Diana Ysabel</t>
  </si>
  <si>
    <t>Palomino Zurita, Eddie Dionicio</t>
  </si>
  <si>
    <t>Gil Reyes, Genaro</t>
  </si>
  <si>
    <t>Constantino Zelaya Vda De Diaz, Aurora</t>
  </si>
  <si>
    <t>Rodriguez Vega, Eder Fernando</t>
  </si>
  <si>
    <t>Saenz Capellan De Salazar, Mariaisabel</t>
  </si>
  <si>
    <t>Solano Palma De Rengifo, Maria Julia</t>
  </si>
  <si>
    <t>De La Cruz Garcia, Eleodoro Marcelino</t>
  </si>
  <si>
    <t>Rodriguez De Torres, Maximina Edelmira</t>
  </si>
  <si>
    <t>Esparza Leyton, Rosa Esperanza</t>
  </si>
  <si>
    <t>Crisostomo Rojas, Edwin Daniel</t>
  </si>
  <si>
    <t>Reyes Urquiaga, Elsa Corina</t>
  </si>
  <si>
    <t>Garcia De Cordova, Lucy</t>
  </si>
  <si>
    <t>Gonzales Flores De Cerquin, Rosa</t>
  </si>
  <si>
    <t>Vega De Saenz, Estefa Rosalia</t>
  </si>
  <si>
    <t>Zavaleta Hipolito Vda De Atoche, Enma Rafaela</t>
  </si>
  <si>
    <t>Azañero Inciso, Alfonso</t>
  </si>
  <si>
    <t>Gomez Rosas, Maria Angelica</t>
  </si>
  <si>
    <t>Gavelan Vasquez, Graciela</t>
  </si>
  <si>
    <t>Villacorta Pajares, Julio Cesar</t>
  </si>
  <si>
    <t>Moreno Chavez, Luciano Dario</t>
  </si>
  <si>
    <t>De La Cruz Leon, Eudocia Victoria</t>
  </si>
  <si>
    <t>Durand Acevedo, Lupo Alejandro</t>
  </si>
  <si>
    <t>Blas Castillo, Flor Esperanza</t>
  </si>
  <si>
    <t>Garcia Ascate, Humberto</t>
  </si>
  <si>
    <t>Vasquez Cruz De Yopla, Alejandrina</t>
  </si>
  <si>
    <t>Inmobiliaria Buenabrigo Sac.</t>
  </si>
  <si>
    <t>Leon Guerra Vda De Reyes, Rosa</t>
  </si>
  <si>
    <t>Terrones Lozano, Juan Gonzalo</t>
  </si>
  <si>
    <t>Leon Beltran, Loli Maricruz</t>
  </si>
  <si>
    <t>Tenorio Cadena, Orlita</t>
  </si>
  <si>
    <t>Castañeda Hoyos, Baldemar Humberto</t>
  </si>
  <si>
    <t>Lucano Polo, Miriam Yessica</t>
  </si>
  <si>
    <t>Cabrera Ruiz, Elva Liliana</t>
  </si>
  <si>
    <t>Arroyo Chavez, Denisse Eliana</t>
  </si>
  <si>
    <t>Club Cultura Deportivo Gema</t>
  </si>
  <si>
    <t>Acosta Reyes De Sanchez, Teofila</t>
  </si>
  <si>
    <t>Elorreaga Benites, Carmela Isabel</t>
  </si>
  <si>
    <t>Negocios Y Servicios Generales Luchito Carpol S.A.C</t>
  </si>
  <si>
    <t>Ramos Villalobos, Gumercindo</t>
  </si>
  <si>
    <t>Epifania Vasquez, Edilberto Alejandro</t>
  </si>
  <si>
    <t>Esquivel Terrones, Luisa Gabriela</t>
  </si>
  <si>
    <t>Ventura Marquina, Maria Catalina</t>
  </si>
  <si>
    <t>Chalan Gonzalez De Chuquimango, Petronila Rosa</t>
  </si>
  <si>
    <t>Muñoz Florian, Jesus</t>
  </si>
  <si>
    <t>Gallardo Silva, Jaime</t>
  </si>
  <si>
    <t>Loyola Rodriguez, Carola Elizabeth</t>
  </si>
  <si>
    <t>Rodriguez Torres De Villanueva, Paula Ysabel</t>
  </si>
  <si>
    <t>Bazauri Goicochea, Luz Violeta</t>
  </si>
  <si>
    <t>Inciso Romero, Santa Leovina</t>
  </si>
  <si>
    <t>Rodriguez Barros, Santos Rufina</t>
  </si>
  <si>
    <t>Correa Zevallos, Segundo Andres</t>
  </si>
  <si>
    <t>A Y C S.A.C.</t>
  </si>
  <si>
    <t>Minchan Briones, Julio Henry</t>
  </si>
  <si>
    <t>Comercial Proveeduria Yesica S.R.L.</t>
  </si>
  <si>
    <t>Palma Sipiran, Milton Cesar</t>
  </si>
  <si>
    <t>Cobian Galvez, Estilfen Leodan</t>
  </si>
  <si>
    <t>Mendez Velasquez, Francisca</t>
  </si>
  <si>
    <t>Fernandez Santos, Joseluis</t>
  </si>
  <si>
    <t>Esquivel Reyes, Isabel Antonia</t>
  </si>
  <si>
    <t>Lavado Carrillos, Julio</t>
  </si>
  <si>
    <t>Ramos Sandoval, Fidencia Rufina</t>
  </si>
  <si>
    <t>Diaz Quiroz, Victor Ronald</t>
  </si>
  <si>
    <t>Quiroz Siguas, Esther Soledad</t>
  </si>
  <si>
    <t>Pelaez Guzman De Urcia, Santos Julia</t>
  </si>
  <si>
    <t>Sanchez Sarachaga, Gloria Noemi</t>
  </si>
  <si>
    <t>Loyola Paz, Neivith Lucia</t>
  </si>
  <si>
    <t>Graciano Tapia, Teofila</t>
  </si>
  <si>
    <t>Castañeda Lizarraga, Mercedes Josefina</t>
  </si>
  <si>
    <t>Torres Izquierdo, Leticia Judith</t>
  </si>
  <si>
    <t>Bada Calderon, Lizbeth Ileana</t>
  </si>
  <si>
    <t>Negocios Y Transportes Pizan E.I.R.L.</t>
  </si>
  <si>
    <t>Ventura Julca, Maria Agustina</t>
  </si>
  <si>
    <t>Valladares Santisteban, Teresa</t>
  </si>
  <si>
    <t>Noriega Alcantara, Lucerito D Jesus</t>
  </si>
  <si>
    <t>Mercado Boyd, Isabel</t>
  </si>
  <si>
    <t>Llontol Mosqueira, Jose David</t>
  </si>
  <si>
    <t>Rodriguez Garcia, Evelina Yovana</t>
  </si>
  <si>
    <t>Urcia Barreto, Tomas Nicolas</t>
  </si>
  <si>
    <t>Huanilo Barriga, Guillermo Nicolas</t>
  </si>
  <si>
    <t>Sanchez Muñoz, Jackson Stewart</t>
  </si>
  <si>
    <t>Bueno Vasquez, Edder Enrique</t>
  </si>
  <si>
    <t>Zambrano Cruzado, Isidoro Zenon</t>
  </si>
  <si>
    <t>Llontop Yopla, Eder Jhunior</t>
  </si>
  <si>
    <t>Romero Vargas, Rubee Jane</t>
  </si>
  <si>
    <t>Guarniz Benites, Segundo Rosendo</t>
  </si>
  <si>
    <t>Muñoz Cabrera, Ruth Gisella</t>
  </si>
  <si>
    <t>Avalos Morgado, Mercedes Del Rosario</t>
  </si>
  <si>
    <t>Leiva Aguirre, Carlos Javier</t>
  </si>
  <si>
    <t>Martinez Jara, Wilson</t>
  </si>
  <si>
    <t>Bazan Amaya, Mirtha Eufemia</t>
  </si>
  <si>
    <t>Castillo Pando, Maria Leonila</t>
  </si>
  <si>
    <t>Huaman Chunque, Harris Paul</t>
  </si>
  <si>
    <t>Sanchez Sarachaga De Mendoza, Giovani Jeanet</t>
  </si>
  <si>
    <t>Olivares Gil, Fremio Abel</t>
  </si>
  <si>
    <t>Izquierdo De Ocas, Maria Orfelinda</t>
  </si>
  <si>
    <t>Ascoy Aniceto, Rigoberto Beder</t>
  </si>
  <si>
    <t>Perez Sanchez, Geison Alejandro</t>
  </si>
  <si>
    <t>Honores Vasquez, Isidro</t>
  </si>
  <si>
    <t>Irribarren Martos, Patricia Elizabeth</t>
  </si>
  <si>
    <t>Marcos Tello, Maria Fanny</t>
  </si>
  <si>
    <t>Sanchez Leyton De Atoche, Elcie</t>
  </si>
  <si>
    <t>Moya Valiente De Vidal, Cecilia Milagros</t>
  </si>
  <si>
    <t>Castro Ruiz, Jose Enrique</t>
  </si>
  <si>
    <t>Ramirez Polo, David Precedes</t>
  </si>
  <si>
    <t>Camacho Campos, Victor Humberto</t>
  </si>
  <si>
    <t>Garcia Sabana, Elka Ytala</t>
  </si>
  <si>
    <t>Alayo Rodriguez, Janett Elisa</t>
  </si>
  <si>
    <t>Palacios La Madrid, Deibar Anthony</t>
  </si>
  <si>
    <t>Matta Torres, Katherine Johana</t>
  </si>
  <si>
    <t>Namoc Cuestas, Jorge Luis</t>
  </si>
  <si>
    <t>Sanchez Garcia, Ana Ciliana</t>
  </si>
  <si>
    <t>Casana Flores De Guerra, Gloria Marilu</t>
  </si>
  <si>
    <t>Hipolito Anticona, Wilder Jovany</t>
  </si>
  <si>
    <t>Tamayo Loayza, Rosa Elvira</t>
  </si>
  <si>
    <t>Inversiones Y Servicios Crisemy S.A.C</t>
  </si>
  <si>
    <t>Guevara Reyes, Pedro Andres</t>
  </si>
  <si>
    <t>Miranda Caceres, Nelida Georgina</t>
  </si>
  <si>
    <t>Delgado Briceño, Yolanda Gladys</t>
  </si>
  <si>
    <t>Rodriguez Bustamante, Alejandro</t>
  </si>
  <si>
    <t>Rodriguez Urquiza, Alipio Timoteo</t>
  </si>
  <si>
    <t>Flores Correa, Maria Ruth</t>
  </si>
  <si>
    <t>Flores Crisostomo, Leidy Yazumi</t>
  </si>
  <si>
    <t>Pereda Briceño, Raquel Jackeline</t>
  </si>
  <si>
    <t>Montoya Charcape, Sandra Veronica</t>
  </si>
  <si>
    <t>Mosqueira Guerra, Danny Anthony</t>
  </si>
  <si>
    <t>Gonzales Aguilar, Jakeline Elizabeth</t>
  </si>
  <si>
    <t>Murillo Moreno, Lidia</t>
  </si>
  <si>
    <t>Rasco Rudas, Juan Rafael</t>
  </si>
  <si>
    <t>Cotrina Paredes, Juan Geronimo</t>
  </si>
  <si>
    <t>Valderrama Lopez, Jenifer Katherine</t>
  </si>
  <si>
    <t>Maccha Lazo, Yesenia Del Pilar</t>
  </si>
  <si>
    <t>Esquivel Ruiz, Fidel Fernando</t>
  </si>
  <si>
    <t>Mendoza Guerra, Pedro Dario</t>
  </si>
  <si>
    <t>Briceño Ortiz, Diana</t>
  </si>
  <si>
    <t>Azanedo Flores, Oscar Ernesto</t>
  </si>
  <si>
    <t>Saenz Loje, Nila Erodita</t>
  </si>
  <si>
    <t>Medina Ruiz, Veronica</t>
  </si>
  <si>
    <t>Portales Cabel, Liliana Graciela</t>
  </si>
  <si>
    <t>Chavez Rimas, Paula Margarita</t>
  </si>
  <si>
    <t>Moreno Cuzco, Francisca</t>
  </si>
  <si>
    <t>Diaz Ponce, Guillermo Jose</t>
  </si>
  <si>
    <t>Lescano Quiroz, Marcelo Eduardo</t>
  </si>
  <si>
    <t>Fernandez Asuncion, Teofilo Alejandro</t>
  </si>
  <si>
    <t>De La Cruz Echevarria, Fiorella Delpilar</t>
  </si>
  <si>
    <t>Micha Plasencia, Guillermo Enrique</t>
  </si>
  <si>
    <t>Rios Chamache, Barry Arnaldo</t>
  </si>
  <si>
    <t>Tanta Cerquin, Jairo Angelo</t>
  </si>
  <si>
    <t>Polo Barreto, Angelica Maria</t>
  </si>
  <si>
    <t>Vargas Romero, Gregorio</t>
  </si>
  <si>
    <t>Cruz Valdivieso, Gloria Esmelda</t>
  </si>
  <si>
    <t>Mosqueira Guerra, Diana Sofia</t>
  </si>
  <si>
    <t>Ramos Estacio, Vergi Gesselle</t>
  </si>
  <si>
    <t>Soto Juarez, Sharon Esther</t>
  </si>
  <si>
    <t>Carbajal Viera, Luis Alberto</t>
  </si>
  <si>
    <t>Chavez Aranda, Juan Percy</t>
  </si>
  <si>
    <t>Saldaña Acevedo, Katherine Shirley</t>
  </si>
  <si>
    <t>Montoya Guerra, Julissa Jesus</t>
  </si>
  <si>
    <t>Llontop Mendez, Julio Apolinarhez S.A.C.</t>
  </si>
  <si>
    <t>Malca Chavez De Ruiz, Maria Elizabeth</t>
  </si>
  <si>
    <t>Guaylupo Salvatierra, Naylla Emperatriz</t>
  </si>
  <si>
    <t>Anastacio Cruzado, Cristina Elizabeth</t>
  </si>
  <si>
    <t>Perez Rojas De Moreno, Angelica Maritza</t>
  </si>
  <si>
    <t>Perez Osorio, Olinda</t>
  </si>
  <si>
    <t>Rojas Medina, Maribel Rocio</t>
  </si>
  <si>
    <t>Burgos Anziburo, Victor Arturo</t>
  </si>
  <si>
    <t>Sanchez Cornelio, Paola Katerine</t>
  </si>
  <si>
    <t>Gil Guarniz, Vilma Giovanna</t>
  </si>
  <si>
    <t>Briceño Delgado, Elvis Armando</t>
  </si>
  <si>
    <t>Delgado Capristan, Monica Silva</t>
  </si>
  <si>
    <t>Miranda Salazar De Velarde, Mercedes Concepción</t>
  </si>
  <si>
    <t>Rojas Ruiz, Javier Eduardo</t>
  </si>
  <si>
    <t>Ruiz Amaya, Victor Felix</t>
  </si>
  <si>
    <t>Reyes Vargas, Cesar Alberto</t>
  </si>
  <si>
    <t>Frias De Gil, Erminda Doraliza</t>
  </si>
  <si>
    <t>Valera De Vega, Juana Lidia</t>
  </si>
  <si>
    <t>Rodriguez Bartolo, Cesar Marzolini</t>
  </si>
  <si>
    <t>Mendoza De Neyra, Martina</t>
  </si>
  <si>
    <t>Rodriguez Yamashita, Juan Carlos</t>
  </si>
  <si>
    <t>Pereda Altamirano, Andres Victor</t>
  </si>
  <si>
    <t>Huailla Sota, Dora Beatriz</t>
  </si>
  <si>
    <t>Aranda Calderon, Teofilo</t>
  </si>
  <si>
    <t>Arteaga Cruz, Tomas Segundo</t>
  </si>
  <si>
    <t>Vasquez Villanueva, Cesar Raul</t>
  </si>
  <si>
    <t>Chavez Pomatanta, Maria Rosa</t>
  </si>
  <si>
    <t>Villanueva Gamarra, Jose Segundo</t>
  </si>
  <si>
    <t>Bautista Condor, Javier</t>
  </si>
  <si>
    <t>Perez Loyaga, Ana Maria</t>
  </si>
  <si>
    <t>Salazar Razuri, Rosa Elia</t>
  </si>
  <si>
    <t>Aponte De Mostacero, Victoria Nicolaza</t>
  </si>
  <si>
    <t>Gil Caballero, Veronica Judith</t>
  </si>
  <si>
    <t>Briones Ruiz De Morales, Lourdes Janet</t>
  </si>
  <si>
    <t>Velezmoro Cosavalente, Enma Haydee</t>
  </si>
  <si>
    <t>Vilca Sipiran, Yris Lucia</t>
  </si>
  <si>
    <t>Gomez Muñoz De Ortiz, Rosa Ysabel</t>
  </si>
  <si>
    <t>Jara Quispe, Carlos Enrique</t>
  </si>
  <si>
    <t>Cardozo Miranda De Angulo, Valentina Perpetua</t>
  </si>
  <si>
    <t>Torres Castillo, Lilia Bertha</t>
  </si>
  <si>
    <t>Diestra De Solorzano, Olga Martina</t>
  </si>
  <si>
    <t>Garcia Amaya, Constante Edilberto</t>
  </si>
  <si>
    <t>Romero Quisquiche, Maria Maribel</t>
  </si>
  <si>
    <t>Lino Padilla, Silvia Jessica</t>
  </si>
  <si>
    <t>Aznaran Asencio, Hector</t>
  </si>
  <si>
    <t>Santos Calderon, Violeta Consuelo</t>
  </si>
  <si>
    <t>Vergara Florentino, Teofila Agustina</t>
  </si>
  <si>
    <t>Cespedes Aguirre, Jannet Anita</t>
  </si>
  <si>
    <t>Guerra Gonzalez, Dionicia</t>
  </si>
  <si>
    <t>Silva Zarate, Julia Elena</t>
  </si>
  <si>
    <t>Valdez Chirinos, Carmen Reinalda</t>
  </si>
  <si>
    <t>Caballero Cordero, Bernardo Jose</t>
  </si>
  <si>
    <t>Solano Valladares, Marcos Antonio</t>
  </si>
  <si>
    <t>Alvarado Lescano De Acuña, America</t>
  </si>
  <si>
    <t>Nacarino Ruiz, Carlos Fernando</t>
  </si>
  <si>
    <t>Sociedad De Tiro Jose Andres Razuri218</t>
  </si>
  <si>
    <t>Arias De Lujan, Ines Rufina</t>
  </si>
  <si>
    <t>Medina Cuzco De Zambrano, Bertha Elisa</t>
  </si>
  <si>
    <t>Sam Valderrama, Juan Victor</t>
  </si>
  <si>
    <t>Cabellos Briones De Cerquin, Mariaaurelia</t>
  </si>
  <si>
    <t>Benites Gallozo, Natividad Vidalita</t>
  </si>
  <si>
    <t>Perez Guerra, Ricardo Guillermo</t>
  </si>
  <si>
    <t>Siccha Reyes, Giovana Maribel</t>
  </si>
  <si>
    <t>Barrantes Flores, Segundo Hermes</t>
  </si>
  <si>
    <t>Vaez De Murga, Maximina</t>
  </si>
  <si>
    <t>Ulloa Oliva, Olga Justa</t>
  </si>
  <si>
    <t>Vargas Valera, Erlita Del Pilar</t>
  </si>
  <si>
    <t>Leon Ortiz, Miguel Angel</t>
  </si>
  <si>
    <t>Calderon Fernandez, Felipa Santos</t>
  </si>
  <si>
    <t>Torres Caballero, Rosa Dolores</t>
  </si>
  <si>
    <t>Gamarra Arroyo, Rosa Victoria</t>
  </si>
  <si>
    <t>Cosavalente Neciosup, Elfher Enrique</t>
  </si>
  <si>
    <t>Alayo Leon, Isabel Liliana</t>
  </si>
  <si>
    <t>Vargas De Barrueto, Esther Maria</t>
  </si>
  <si>
    <t>Galvez Ayala, Gustavo</t>
  </si>
  <si>
    <t>Delgado Vasquez, Cosme Juan</t>
  </si>
  <si>
    <t>Cordova Azañero, Rosa</t>
  </si>
  <si>
    <t>Juarez Acosta, Maria Teodora</t>
  </si>
  <si>
    <t>Cabrera Seminario De Muñoz, Mavilabrigida</t>
  </si>
  <si>
    <t>Comercial Dany S.A.C.</t>
  </si>
  <si>
    <t>Ferrer Leon, Esperanza Isabel</t>
  </si>
  <si>
    <t>Bodega Los Ficus S.R.L.</t>
  </si>
  <si>
    <t>Inversiones Y Multiservicios Chicama S.A.C.</t>
  </si>
  <si>
    <t>Cruz Altuna, Santa Rosaura</t>
  </si>
  <si>
    <t>Rodriguez Toribio, Lucina Esther</t>
  </si>
  <si>
    <t>Gutierrez Limay, Felipe</t>
  </si>
  <si>
    <t>Meza Bautista, Elianita</t>
  </si>
  <si>
    <t>Potosi Villarreal, Pilar Vanessa</t>
  </si>
  <si>
    <t>Mendoza Elorreaga, Juan Abel</t>
  </si>
  <si>
    <t>Garcia De Aguilar, Maria Clemencia</t>
  </si>
  <si>
    <t>Chuan Silva, Lazaro Josue</t>
  </si>
  <si>
    <t>Miranda Romero, Olga</t>
  </si>
  <si>
    <t>Calderon Paiba, Segundo Roger</t>
  </si>
  <si>
    <t>Palma Jimenez, Isidoro</t>
  </si>
  <si>
    <t>Puscan De Valderrama, Mericia</t>
  </si>
  <si>
    <t>Mendoza Vega, Elizabeth</t>
  </si>
  <si>
    <t>Garcia Valderrama, Paula Birginia</t>
  </si>
  <si>
    <t>Alvino Miñano, Cristina Elvira</t>
  </si>
  <si>
    <t>Casanova Pretell De Cardenas, Olimpia Gisela</t>
  </si>
  <si>
    <t>Sanchez Solar, Luz Elena</t>
  </si>
  <si>
    <t>Carranza Gamboa, Nancy</t>
  </si>
  <si>
    <t>Serrano Urrutia, Rosa Maria</t>
  </si>
  <si>
    <t>Guarniz Gonzales, Cesar Alberto</t>
  </si>
  <si>
    <t>Rubio Villanueva, Pedro Cesar</t>
  </si>
  <si>
    <t>Flores Vargas, Victor Celacio</t>
  </si>
  <si>
    <t>Reyes Cabrera, Xiomara Maria Fernanda</t>
  </si>
  <si>
    <t>Paredes Rodriguez, Pricila</t>
  </si>
  <si>
    <t>Gutierrez Arias, Santos Oreli</t>
  </si>
  <si>
    <t>Caceda Fernandez, Elio</t>
  </si>
  <si>
    <t>Rubio De La Cruz, Maria Ines</t>
  </si>
  <si>
    <t>Vega Moreno, Rocsana</t>
  </si>
  <si>
    <t>Vega De Alvarado, Ysabel Marilu</t>
  </si>
  <si>
    <t>Flores Merino, David Arturo</t>
  </si>
  <si>
    <t>Rodriguez Urbano, Maria Elsa</t>
  </si>
  <si>
    <t>Piña Durand, Luis Jose</t>
  </si>
  <si>
    <t>Cernaque Leiva, Lucero Maricruz</t>
  </si>
  <si>
    <t>Chavez Mariños De Castañeda, Odilamery</t>
  </si>
  <si>
    <t>Nieves Calderon, Elder Noemi</t>
  </si>
  <si>
    <t>Abanto Rodriguez, Marina Margarita</t>
  </si>
  <si>
    <t>Paredes Carbajal De Villanueva, Elizabeth Dalila</t>
  </si>
  <si>
    <t>Plasencia Villa, Nicolas</t>
  </si>
  <si>
    <t>Diaz Alva, Cila Erodita</t>
  </si>
  <si>
    <t>Sandoval Vargas, Felipa Flor</t>
  </si>
  <si>
    <t>Pretell Castillo, Marco Antonio</t>
  </si>
  <si>
    <t>Idrugo Villanueva, Mercedes Veronica</t>
  </si>
  <si>
    <t>Mariños Garcia, Petronila</t>
  </si>
  <si>
    <t>Vargas Rabanal, Rita Rene</t>
  </si>
  <si>
    <t>Pastor De Uriol, Irma Ysabel</t>
  </si>
  <si>
    <t>Gil Caballero, Julio Luis Augusto</t>
  </si>
  <si>
    <t>Talavera Torres De Lopez, Marlene Ysidora</t>
  </si>
  <si>
    <t>Leon Raico, Silvia Roxana</t>
  </si>
  <si>
    <t>Quilcat Diaz, Jovanny Del Pilar</t>
  </si>
  <si>
    <t>Diaz Mendoza, Elsy Paola</t>
  </si>
  <si>
    <t>Beretta Infantes De Cerna, Flor Demaria</t>
  </si>
  <si>
    <t>Quito Perez, Luis</t>
  </si>
  <si>
    <t>Mendoza Camacho, Ysabel Cristina</t>
  </si>
  <si>
    <t>Eustaquio Zambrano De Chuquiruna, Lucila</t>
  </si>
  <si>
    <t>Jaramillo De La Cruz De Cardenas, Juana Amelia</t>
  </si>
  <si>
    <t>Anticona Guarniz, Yesenia Karol</t>
  </si>
  <si>
    <t>Inversiones El Pez Tumbecino E.I.R.L.</t>
  </si>
  <si>
    <t>Gonzales Urbina, Diana Carolina</t>
  </si>
  <si>
    <t>Villavicencio Beltran, Jorge</t>
  </si>
  <si>
    <t>Marcos Palma, Gregory Alexis</t>
  </si>
  <si>
    <t>Distribuciones Y Transportes Luz Clarita S.A.C.</t>
  </si>
  <si>
    <t>Pretel Rafael, Julia Del Rocio</t>
  </si>
  <si>
    <t>Vera Cueva, Rosa Del Pilar</t>
  </si>
  <si>
    <t>Fernandez De La Cruz, Elena Yanet</t>
  </si>
  <si>
    <t>Chingay Serquin, Maria Flor</t>
  </si>
  <si>
    <t>Villanueva Carranza, Isidoro</t>
  </si>
  <si>
    <t>Parraga Romero, Lizbeth Esperanza</t>
  </si>
  <si>
    <t>Mendoza Salinas, Santiago Ramos</t>
  </si>
  <si>
    <t>Chavez Rasco, Jorge Huber</t>
  </si>
  <si>
    <t>Cotrina Paredes, Carmen Azucena</t>
  </si>
  <si>
    <t>Bazan Espinoza, Over Diego</t>
  </si>
  <si>
    <t>Urbano De Hipolito, Carmela</t>
  </si>
  <si>
    <t>Romero De Torres, Justina</t>
  </si>
  <si>
    <t>Leyva Tafur, Rosa Ericka</t>
  </si>
  <si>
    <t>Guerra Rodriguez, Milagros Janette</t>
  </si>
  <si>
    <t>Ruiz Fabian, Alejandrino Felix</t>
  </si>
  <si>
    <t>Ruiz Jimenez, Frank Anthony Wagner</t>
  </si>
  <si>
    <t>Saldaña Correa, Judith Elizabeth</t>
  </si>
  <si>
    <t>Lara Pretell, Maria Elizabeth</t>
  </si>
  <si>
    <t>Mendez Horna, Philip</t>
  </si>
  <si>
    <t>Marcos Vera, Lily Paola</t>
  </si>
  <si>
    <t>Javez Valladares De Diestra, Francisca</t>
  </si>
  <si>
    <t>Uriol Cerquin De Novoa, Susana Jackeline</t>
  </si>
  <si>
    <t>Cruz Rodriguez, Alejandrina</t>
  </si>
  <si>
    <t>Chuan Muñoz, Jose Eradio</t>
  </si>
  <si>
    <t>Ellen Ogños, Eduardo Alfredo</t>
  </si>
  <si>
    <t>Huaripata Minchan, Marselina Antonia</t>
  </si>
  <si>
    <t>Silva Chuquitucto, Raquel Elizabeth</t>
  </si>
  <si>
    <t>Chuquipoma Huaccha, Maria Esperanza</t>
  </si>
  <si>
    <t>Azcarate Bernaque, Emilio Mercedes</t>
  </si>
  <si>
    <t>Huaman Palacios, Moises</t>
  </si>
  <si>
    <t>Ortiz De Valverde, Eliza Mariana</t>
  </si>
  <si>
    <t>Aldana Mantilla De Carranza, Mariadel Pilar</t>
  </si>
  <si>
    <t>Chirinos Becerra, Carlos Eduardo</t>
  </si>
  <si>
    <t>Ruiz Estraver De Cabrera, Nancy Delpilar</t>
  </si>
  <si>
    <t>Huanilo De Avalos, Judith Emerita</t>
  </si>
  <si>
    <t>Paredes Vasquez, Emiliano Marcial</t>
  </si>
  <si>
    <t>Cortez Rasco, Jorge Luisria Nancy</t>
  </si>
  <si>
    <t>Fernandez De La Cruz, Gilberto Oswaldo</t>
  </si>
  <si>
    <t>Mantilla Ganoza, Omar Agusto</t>
  </si>
  <si>
    <t>Mendo Villoslada, Flor De Maria</t>
  </si>
  <si>
    <t>Chacon Cardozo, Andy Wil</t>
  </si>
  <si>
    <t>Cortez Briones, Rosa Fany</t>
  </si>
  <si>
    <t>Pomatanta Camacho, Carlos Eduardo</t>
  </si>
  <si>
    <t>Alcantara Rios, Carlos Alberto</t>
  </si>
  <si>
    <t>Club Social Cultural Y Deportivo SiEte De Junio De Casa Gran</t>
  </si>
  <si>
    <t>Aguilar Cortez, Jenny Lisseth</t>
  </si>
  <si>
    <t>Pretell Acuña, Rut Ebelyn</t>
  </si>
  <si>
    <t>Otiniano Jave, Rosa Erlita</t>
  </si>
  <si>
    <t>Lecca Terrones, Melissa Del Rosario</t>
  </si>
  <si>
    <t>Bueno Laureano, Miguel Angel</t>
  </si>
  <si>
    <t>Reyes Rojas, Eladio Pedro</t>
  </si>
  <si>
    <t>Vega Hipolito De Valera, Luz Hermini</t>
  </si>
  <si>
    <t>Espinoza Moreno, Freddy Gonzalo</t>
  </si>
  <si>
    <t>Linares Rojas, Solano</t>
  </si>
  <si>
    <t>Night Club Las Arenas E.I.R.L.</t>
  </si>
  <si>
    <t>Capristan Flores, Ronal</t>
  </si>
  <si>
    <t>Alayo Vasquez De Calderon, Marina</t>
  </si>
  <si>
    <t>Amaya Gamarra, Jorge Luis</t>
  </si>
  <si>
    <t>Fernandez Gonzales, Nelly Estela</t>
  </si>
  <si>
    <t>Aguilar Calderon, Monica Del Rocio</t>
  </si>
  <si>
    <t>Atoche De Silva, Delia Beatriz</t>
  </si>
  <si>
    <t>Rodriguez Carrascal, Mercedes Giovanna</t>
  </si>
  <si>
    <t>Alvarez De Vargas, Asuncion</t>
  </si>
  <si>
    <t>Amaya Gutierrez, Gloria Gladys</t>
  </si>
  <si>
    <t>Lujan Guarniz, Rocio Del Pilar</t>
  </si>
  <si>
    <t>Vargas Gutierrez, Gloria Esther</t>
  </si>
  <si>
    <t>Cabrera Aniceto De Caceda, Rocio Del Pilar</t>
  </si>
  <si>
    <t>Maco Fernandez, Nidia Ivonne</t>
  </si>
  <si>
    <t>Canturencio Valqui De Jave, Angelalucia</t>
  </si>
  <si>
    <t>Herrera Rodriguez, Maria Elena</t>
  </si>
  <si>
    <t>Medina De Vega, Maria Isidora</t>
  </si>
  <si>
    <t>Gutierrez Concepcion, Doris Delia</t>
  </si>
  <si>
    <t>Seminario Caballero, Belma Judith</t>
  </si>
  <si>
    <t>Cortez Chuquiruna, Manuel</t>
  </si>
  <si>
    <t>Carbajal Cruz, Elizabeth</t>
  </si>
  <si>
    <t>Arana Campos, Jessica Liliana</t>
  </si>
  <si>
    <t>Caballero De Capristan, Bertha Irma</t>
  </si>
  <si>
    <t>Capristan Ventura, Olinda Margarita</t>
  </si>
  <si>
    <t>Aniceto Paredes De Ysla, Rousana</t>
  </si>
  <si>
    <t>Pretell Vasquez, Santos Erison</t>
  </si>
  <si>
    <t>Nunja Sabana, Jenny Marleny</t>
  </si>
  <si>
    <t>Garcia Javes, Matilde Clara</t>
  </si>
  <si>
    <t>Castillo Lozada, Oswaldo Alexander</t>
  </si>
  <si>
    <t>Atoche Azañero, Marita Lucila</t>
  </si>
  <si>
    <t>Cieza Polo, Eliana Araceli</t>
  </si>
  <si>
    <t>Infantes De Polanco, Juana</t>
  </si>
  <si>
    <t>Zavaleta Bueno, Cesar Dario</t>
  </si>
  <si>
    <t>Urcia De Segura, Rosa Maria</t>
  </si>
  <si>
    <t>Ruiz De Vasquez, Maria Eudelia</t>
  </si>
  <si>
    <t>Leiva Gonzales, Juana</t>
  </si>
  <si>
    <t>Diaz Detan, Felix Agustin</t>
  </si>
  <si>
    <t>Anton Gamarra, Jessica Mariela</t>
  </si>
  <si>
    <t>Mudarra Polo, Santos Angel</t>
  </si>
  <si>
    <t>Gutierrez Castillo, Marialita Felicita</t>
  </si>
  <si>
    <t>Navarrete Espinoza, Lenny</t>
  </si>
  <si>
    <t>Garcia Mantilla, Hortencia Iris</t>
  </si>
  <si>
    <t>Cueva Cabrera, Santa</t>
  </si>
  <si>
    <t>Huaccha Chavez, Maria Angelica</t>
  </si>
  <si>
    <t>Gil Correa, Andres Fernando</t>
  </si>
  <si>
    <t>Blue Beach S.R.L</t>
  </si>
  <si>
    <t>Ramirez Viuda De Ruiz, Carmen Rosa</t>
  </si>
  <si>
    <t>Miranda Cruz Vda De Zavaleta, Ysabel</t>
  </si>
  <si>
    <t>Gamez Coronel, Christian Sacramento</t>
  </si>
  <si>
    <t>Garcia Caceda, Karina Maritza</t>
  </si>
  <si>
    <t>Tello De Marin, Olga Isabel</t>
  </si>
  <si>
    <t>Pretell Jimenez Vda. De Tirado, Eudolfina Guadalupe</t>
  </si>
  <si>
    <t>Morgado De Araujo, Juana Rosa</t>
  </si>
  <si>
    <t>Velezmoro Leon, Luz Elena</t>
  </si>
  <si>
    <t>Cardenas De Vasquez, Clemencia</t>
  </si>
  <si>
    <t>Vallejos Vda De Escobedo, Tomasa</t>
  </si>
  <si>
    <t>Julca De Cabanillas, Lidia Dorila</t>
  </si>
  <si>
    <t>Gutierrez Flores, Manuela</t>
  </si>
  <si>
    <t>Rodriguez Araujo, Isaias</t>
  </si>
  <si>
    <t>Gutierrez Trigoso, Segundo Luis</t>
  </si>
  <si>
    <t>Baltazar De Rodriguez, Victoria</t>
  </si>
  <si>
    <t>Cortez Machuca, Luis Alberto</t>
  </si>
  <si>
    <t>Moreno Alva, Julia</t>
  </si>
  <si>
    <t>Vasquez Valqui, Carlos Rene</t>
  </si>
  <si>
    <t>Gil Ascate, Rosa Lastenia</t>
  </si>
  <si>
    <t>Linares De Gonzalez, Cristina Rosa</t>
  </si>
  <si>
    <t>Huaylla Rivas Plata, Maria Eudocia</t>
  </si>
  <si>
    <t>Ramirez Vargas, Jose Adolfo</t>
  </si>
  <si>
    <t>Leon Marquina, Olivia Luzmila</t>
  </si>
  <si>
    <t>Lino Vda De Gonzales, Marcelina Olga</t>
  </si>
  <si>
    <t>Enriquez Aurora, Margot Elizabeth</t>
  </si>
  <si>
    <t>Marquina Perez De Escobedo, Berthafelicita</t>
  </si>
  <si>
    <t>Medina De Sanchez, Maria Magdalena</t>
  </si>
  <si>
    <t>Portales Solano, Luz Maria</t>
  </si>
  <si>
    <t>Aguirre De Garcia, Sabina Consuelo</t>
  </si>
  <si>
    <t>Arroyo Fernandez, Rosa Nelida</t>
  </si>
  <si>
    <t>Bazauri De Alcantara, Gladys Marleny</t>
  </si>
  <si>
    <t>Alfaro Aguilar, Edelmira Catalina</t>
  </si>
  <si>
    <t>Salazar Reyes, Rosa Margarita</t>
  </si>
  <si>
    <t>Gil Correa, Victor Hugo</t>
  </si>
  <si>
    <t>Julca De Sanchez, Juana</t>
  </si>
  <si>
    <t>Rojas Ruiz, Maria Cleofe</t>
  </si>
  <si>
    <t>Ganoza De Diaz, Modesta</t>
  </si>
  <si>
    <t>Alfaro De Rodriguez, Esperanza</t>
  </si>
  <si>
    <t>Gamarra Solano, Nery Raquel</t>
  </si>
  <si>
    <t>Cayetano Vda De Iparraguirre, Elena</t>
  </si>
  <si>
    <t>Villanueva Calderon De Angaspilco,Bertha Rosa</t>
  </si>
  <si>
    <t>Vargas De Palma, Maria Del Socorro</t>
  </si>
  <si>
    <t>Santisteban Sanchez, Henry Eladio</t>
  </si>
  <si>
    <t>Merino De La Cruz, Celmira Mabila</t>
  </si>
  <si>
    <t>Abanto Garcia, Alamiro</t>
  </si>
  <si>
    <t>Rojas De La Cruz Espinoza, Victoria</t>
  </si>
  <si>
    <t>Palma De Medina, Angela Elci</t>
  </si>
  <si>
    <t>Castillo Paredes, Pablo Gabriel</t>
  </si>
  <si>
    <t>Abanto Moreno, Miguel Angel</t>
  </si>
  <si>
    <t>Infantes Rios, Maria Nelly</t>
  </si>
  <si>
    <t>Leyva Florian, Maria Obdulia</t>
  </si>
  <si>
    <t>Otiniano De Valdivia, Casilda</t>
  </si>
  <si>
    <t>Zambrano Villanueva, Wilfredo</t>
  </si>
  <si>
    <t>Vargas De Guzman, Yolanda Elsa</t>
  </si>
  <si>
    <t>Vargas De Segura, Maria Eufemia</t>
  </si>
  <si>
    <t>Vallejos Vargas De Conde, Dimia Amelia</t>
  </si>
  <si>
    <t>Garcia Escobedo, Ramon Apolinar</t>
  </si>
  <si>
    <t>Garcia De Garcia, Sabina Virgen</t>
  </si>
  <si>
    <t>Masias Silva, Hilda Zoila Alexandra</t>
  </si>
  <si>
    <t>Gil Ascate, Flor Marina</t>
  </si>
  <si>
    <t>Madalengoitia Valdivieso, Carmen</t>
  </si>
  <si>
    <t>Cordova Azañero De Cortez, Wilma Ide</t>
  </si>
  <si>
    <t>Rodriguez Quintana, Nelly Soledad</t>
  </si>
  <si>
    <t>Mendoza Cabrera, Pedro Ysabel</t>
  </si>
  <si>
    <t>Lozada Ruiz, Carmela</t>
  </si>
  <si>
    <t>Pirgo Vda De Muños, Graciela</t>
  </si>
  <si>
    <t>Armas Chirinos, Juan Pablo</t>
  </si>
  <si>
    <t>Tafur Viuda De Chupe, Mercedes</t>
  </si>
  <si>
    <t>Rodriguez De Ruiz, Delidia</t>
  </si>
  <si>
    <t>Julca De Ventura, Maria Delfina</t>
  </si>
  <si>
    <t>Solano Salazar, Daniel Salvador</t>
  </si>
  <si>
    <t>Flores Infantes, Pedro</t>
  </si>
  <si>
    <t>Arevalo Barrantes De Arevalo, Carmen Herminia</t>
  </si>
  <si>
    <t>Lucano Huingo, Jose Agustin</t>
  </si>
  <si>
    <t>Chirinos Ramirez, Pedro Paulo</t>
  </si>
  <si>
    <t>Guarniz Cotrina, Luis Teodolindo</t>
  </si>
  <si>
    <t>Uriol De Romero, Dina Gilda</t>
  </si>
  <si>
    <t>Gutierrez De La Cruz, Maria Marlene</t>
  </si>
  <si>
    <t>Cortez Tejada, Lourdes Elizabeth</t>
  </si>
  <si>
    <t>Quiroz Caballero, Anyella Fiorella</t>
  </si>
  <si>
    <t>Bazan Avalos, Zulit Elizabeth</t>
  </si>
  <si>
    <t>Medina Herrera, Lally Jasmin</t>
  </si>
  <si>
    <t>More Cerdan, Rocio Del Pilar</t>
  </si>
  <si>
    <t>Aguilar Joaquin De Gutierrez, Mariafelix</t>
  </si>
  <si>
    <t>Mariño Espinoza, Miguel Hernan</t>
  </si>
  <si>
    <t>Alva Atoche, Teresa Karla</t>
  </si>
  <si>
    <t>Saucedo Linares, Adelita</t>
  </si>
  <si>
    <t>Ramos Devera, Judith Raquel</t>
  </si>
  <si>
    <t>Linarez De Loredo, Maria Hilda</t>
  </si>
  <si>
    <t>Chuquipoma Ramirez, Maria Josefa</t>
  </si>
  <si>
    <t>Arriaga Verastegui, Nelly Soledad</t>
  </si>
  <si>
    <t>Plasencia Vergara De Mendo, Nimia Ysabel</t>
  </si>
  <si>
    <t>Sanchez Gonzalez, Carmen Rosa</t>
  </si>
  <si>
    <t>Camacho Jave De Guarniz, Nelida Mabila</t>
  </si>
  <si>
    <t>Zavaleta Vda De Silva, Elsa Micaela</t>
  </si>
  <si>
    <t>Salgado Rivera, Giuliana</t>
  </si>
  <si>
    <t>De La Cruz Roman, Anselmo Mario</t>
  </si>
  <si>
    <t>Perez Agreda, Cristian Pablo</t>
  </si>
  <si>
    <t>Baltazar Infantes, Santos Angel</t>
  </si>
  <si>
    <t>Solano Perez, German Domingo</t>
  </si>
  <si>
    <t>Romero Rivero, Edith Yovanni</t>
  </si>
  <si>
    <t>Azañero Sangay, Judith Jeanette</t>
  </si>
  <si>
    <t>Muñoz Zaldivar, Maria Luisa</t>
  </si>
  <si>
    <t>Velasquez Florian, Paulo Cesar</t>
  </si>
  <si>
    <t>Ramirez Ramirez, Luis Alfredo</t>
  </si>
  <si>
    <t>Jacinto Ruiz De Rios, Kelly Janett</t>
  </si>
  <si>
    <t>Zuniga De Chavez, Maria Angelica</t>
  </si>
  <si>
    <t>Medina Cabrera, Zoila Felipa</t>
  </si>
  <si>
    <t>Del Rosario Aguilar, Vanessa Paola</t>
  </si>
  <si>
    <t>Cuba De Julca, Eloiza</t>
  </si>
  <si>
    <t>Atoche Cuzco De Aniceto, Magdalenafelicita</t>
  </si>
  <si>
    <t>Espinoza Leon De Kusakabe, Sheyla Ibania</t>
  </si>
  <si>
    <t>Paredes Diaz, Luz Rosbelinda</t>
  </si>
  <si>
    <t>Carrion Cabanillas, Yannet Elizabeth</t>
  </si>
  <si>
    <t>Rosales Mori, Cynthia Lucia</t>
  </si>
  <si>
    <t>Vega Maco, Elizabeth Regina</t>
  </si>
  <si>
    <t>Narvaez Rodriguez, Vicky Ameri</t>
  </si>
  <si>
    <t>Fernandez Gonzales, Luis Antonio</t>
  </si>
  <si>
    <t>Cerquin Quito, Luis Alberto</t>
  </si>
  <si>
    <t>Muñoz Arroyo, Juan Yordano</t>
  </si>
  <si>
    <t>Caceda Cuba, Elka Janet</t>
  </si>
  <si>
    <t>Blas Urcia De Chuso, Eloisa</t>
  </si>
  <si>
    <t>Mantilla Linares, Zayra Lilian</t>
  </si>
  <si>
    <t>Ramirez De Vasquez, Asuncion Elena</t>
  </si>
  <si>
    <t>Morales Izquierdo, Maria Bertha</t>
  </si>
  <si>
    <t>Cipriano Gil, Maria Cleofe</t>
  </si>
  <si>
    <t>Bautista Capristan De Lopez, Mariadel Pilar</t>
  </si>
  <si>
    <t>Estacion De Servicios Sebastian SAC</t>
  </si>
  <si>
    <t>Incil Saavedra, Teresa</t>
  </si>
  <si>
    <t>Briones Campos, Agustina</t>
  </si>
  <si>
    <t>Capristan Ramirez, Doris Arminda</t>
  </si>
  <si>
    <t>Barrios Ledesma, Bianca Eliana</t>
  </si>
  <si>
    <t>Carrasco Ynto, Rosa Maribel</t>
  </si>
  <si>
    <t>Ramirez Galarreta, Ruby Azucena</t>
  </si>
  <si>
    <t>Arce Cipriano, Carmen Luz</t>
  </si>
  <si>
    <t>Castillo Rodriguez De Diaz, Teresita Del Carmen</t>
  </si>
  <si>
    <t>Gutierrez Cabanillas De Cabrera, Maria Elsi</t>
  </si>
  <si>
    <t>Justiniano Lozada, Luis Jose</t>
  </si>
  <si>
    <t>Gomez Quispe, Edinson Alejandro</t>
  </si>
  <si>
    <t>Gamarra Romero, Margarita Reyna</t>
  </si>
  <si>
    <t>Maco Cabrera, Denis Angelica</t>
  </si>
  <si>
    <t>Del Rosario Lecca, Petronila Veronica</t>
  </si>
  <si>
    <t>Quispe Ruiz, Cristina</t>
  </si>
  <si>
    <t>Seminario Castillo, Sandra Joanna</t>
  </si>
  <si>
    <t>Miranda Cuadrao, Celinda Etelgiba</t>
  </si>
  <si>
    <t>Alva Atoche, Sarita Gabriela</t>
  </si>
  <si>
    <t>Ledezma Correa, Dora Celia</t>
  </si>
  <si>
    <t>Uriol Diaz, Noelia Elcira</t>
  </si>
  <si>
    <t>Viscaino Celiz De Santillan, Clotilde</t>
  </si>
  <si>
    <t>Gil Vasquez, Narcisa Violeta</t>
  </si>
  <si>
    <t>Diaz Narvaez, Liz Bernardita</t>
  </si>
  <si>
    <t>Quito Perez, Nancy</t>
  </si>
  <si>
    <t>Rojas Perez, Raquel</t>
  </si>
  <si>
    <t>Concepcion Vasquez De Tirado, Rosaeufemia</t>
  </si>
  <si>
    <t>Aguilar Vega, Diana Jacqueline</t>
  </si>
  <si>
    <t>Vilchez Tirapo De Villalobos, Noemisantos</t>
  </si>
  <si>
    <t>Arce Vargas, Ysabel Del Carmen</t>
  </si>
  <si>
    <t>Cuzco Julcamoro, Julia</t>
  </si>
  <si>
    <t>Rojas Medina De Quispe, Verena Cecilia</t>
  </si>
  <si>
    <t>Rodriguez Layza De Camacho, Santosisabel</t>
  </si>
  <si>
    <t>Cueva Escobal, Maria Alcira</t>
  </si>
  <si>
    <t>Chuso Cerquin, Alan Edinson</t>
  </si>
  <si>
    <t>Casanova Flores, Angelica Maria</t>
  </si>
  <si>
    <t>Cruz Rodriguez De Mariños, Maria Consuelo</t>
  </si>
  <si>
    <t>Ruiz Caipo De Castro, Maria Jesus</t>
  </si>
  <si>
    <t>Malca Aldana, Maria Angelica</t>
  </si>
  <si>
    <t>Paredes Rodriguez, Juana</t>
  </si>
  <si>
    <t>Garcia Gamarra, Maria Del Pilar</t>
  </si>
  <si>
    <t>Gamarra De Fernandez, Isabel Alicia</t>
  </si>
  <si>
    <t>Charcape Montoya, Judith Elizabeth</t>
  </si>
  <si>
    <t>Arroyo De Elorreaga, Carmela Paz</t>
  </si>
  <si>
    <t>Sarmiento Garcia, Magaly Beatriz</t>
  </si>
  <si>
    <t>Atoche Caballero, Franco Paul</t>
  </si>
  <si>
    <t>Chavez Cotrina, Segundo Gregorio</t>
  </si>
  <si>
    <t>Reyes Pomatanta, Jaime Segundo</t>
  </si>
  <si>
    <t>Cachay Gamboa, Magna Flor</t>
  </si>
  <si>
    <t>Atarama Asnaran, Miguel Heraclio</t>
  </si>
  <si>
    <t>Honorio Carhuajulca, Fernando Jesus</t>
  </si>
  <si>
    <t>Alva Alfaro De Chuso, Silvia Elena</t>
  </si>
  <si>
    <t>Romero Chunque, Ivan</t>
  </si>
  <si>
    <t>Villalobos Rocha De Arce, Gladys Mary</t>
  </si>
  <si>
    <t>Mendoza Eugenio, Silvia Elvira</t>
  </si>
  <si>
    <t>Roque Torres, Augusto Ceferino</t>
  </si>
  <si>
    <t>Loloy Caipo, Guadalupe</t>
  </si>
  <si>
    <t>Gonzales Tafur, Marlene</t>
  </si>
  <si>
    <t>Leon Arroyo, Maria Soledad</t>
  </si>
  <si>
    <t>Robles Acosta, Francisco Solano</t>
  </si>
  <si>
    <t>Espinoza De La Cruz De Cotrina, Delia</t>
  </si>
  <si>
    <t>Trujillo Vera, Luciana</t>
  </si>
  <si>
    <t>Ullon Ibañez, Luis Martin</t>
  </si>
  <si>
    <t>Deza De Olortiga, Agustina Feliciana</t>
  </si>
  <si>
    <t>Cornejo Sangay, Maria Estela</t>
  </si>
  <si>
    <t>Pretell Chavez, Lilia Consuelo</t>
  </si>
  <si>
    <t>Araujo Sanchez, Ingrid Marlene</t>
  </si>
  <si>
    <t>Guevara Castillo, Manuel Trinidad</t>
  </si>
  <si>
    <t>Laiza Tamayo De Casas, Violeta Genara</t>
  </si>
  <si>
    <t>Guevara Mendoza, Jose Agustin</t>
  </si>
  <si>
    <t>Inversiones Keis  S S.A.C.</t>
  </si>
  <si>
    <t>Zavaleta Nureña, Hubert Fernando</t>
  </si>
  <si>
    <t>Montoya Plasencia, Martha Magdalena</t>
  </si>
  <si>
    <t>Carrera Correa, Silvia</t>
  </si>
  <si>
    <t>Tirado Castañeda, Elsa Laura</t>
  </si>
  <si>
    <t>Gomez Morgado, Yajaira Del Pilar</t>
  </si>
  <si>
    <t>Julca Flores, Jefferson Anthony</t>
  </si>
  <si>
    <t>Guzman Llengle, Alicia Julia</t>
  </si>
  <si>
    <t>Oruna Reyes, Denita Soledad</t>
  </si>
  <si>
    <t>Aniceto Palma, Karina Bonet</t>
  </si>
  <si>
    <t>Guarniz Flores, Walmer Max</t>
  </si>
  <si>
    <t>Medina Villanueva, Paula Fausta</t>
  </si>
  <si>
    <t>Cruz Vasquez De Aquino, Olivia Ysabeth</t>
  </si>
  <si>
    <t>Malca Perez, Juana</t>
  </si>
  <si>
    <t>Flores Rojas, Liliana Elizabeth</t>
  </si>
  <si>
    <t>Moreno Paredes, Maria Juana</t>
  </si>
  <si>
    <t>Montenegro Sipiran, Marlene Trinidad</t>
  </si>
  <si>
    <t>Polo Cosanatan, Luis Alberto</t>
  </si>
  <si>
    <t>Alcantara Linares, Kaola Anananet</t>
  </si>
  <si>
    <t>Javier Cueva, Julia Horlanda</t>
  </si>
  <si>
    <t>Sanchez Cotrina De Marquez, Rosa Maria</t>
  </si>
  <si>
    <t>Reyes Solano, Daniel Cesar</t>
  </si>
  <si>
    <t>Cabrera Narro, Sarita Del Pilar</t>
  </si>
  <si>
    <t>Romero Huaman, Nelzon</t>
  </si>
  <si>
    <t>Lopez Chunque, Rosilla Del Pilar</t>
  </si>
  <si>
    <t>Galvez Leyva, Carmen Judith</t>
  </si>
  <si>
    <t>Arana Cuyate, Wilmar</t>
  </si>
  <si>
    <t>Polo Andonaire, Junior Eduardo</t>
  </si>
  <si>
    <t>De La Cruz Casana, Elsa Jaqueline</t>
  </si>
  <si>
    <t>Llapo Calderon, Karin Yesenia</t>
  </si>
  <si>
    <t>Miranda Narro Vda De Garcia, Mariaeudocia</t>
  </si>
  <si>
    <t>Chico Castillo, Veronica Arcila</t>
  </si>
  <si>
    <t>Los Delfines De Chicama Resorts S.A.C.</t>
  </si>
  <si>
    <t>Pinillos Vega, Pablo Exequiel</t>
  </si>
  <si>
    <t>Mego Rivasplata, Irma Isabel</t>
  </si>
  <si>
    <t>Cardenas Cabrera, Veronica Elizabeth</t>
  </si>
  <si>
    <t>Jauregui Sanchez, Maria Del Pilar</t>
  </si>
  <si>
    <t>Misahuaman Moreno, Jessica Rocio</t>
  </si>
  <si>
    <t>Burgos Olivares, Yaneth Yanixa</t>
  </si>
  <si>
    <t>Licera Marroquin, Jorge Walter</t>
  </si>
  <si>
    <t>Garcia Vasquez, Elvia Leonor</t>
  </si>
  <si>
    <t>Julca Reyes, Lorenzo Justiniano</t>
  </si>
  <si>
    <t>Moncada Barrantes, Wilder Horacio</t>
  </si>
  <si>
    <t>Contreras Gallardo, Pamela Iomaira</t>
  </si>
  <si>
    <t>Cabanillas Guarniz, Mayvi Jaqueline</t>
  </si>
  <si>
    <t>Pretel Valencia, Leyla Elisabeth</t>
  </si>
  <si>
    <t>Echevarria Salvatierra, Ana Cecilia</t>
  </si>
  <si>
    <t>Lecca De Guzman, Nerida Melchora</t>
  </si>
  <si>
    <t>Chuan Cordova, Jessica Lisbet</t>
  </si>
  <si>
    <t>Frias Vda De Rojas, Primitiva Yolanda</t>
  </si>
  <si>
    <t>Chirinos Ramirez, Edgar Alfredo</t>
  </si>
  <si>
    <t>Sanchez Jimenez, Erik Alonzo</t>
  </si>
  <si>
    <t>Castillo Terrones, Fanny Liliana</t>
  </si>
  <si>
    <t>Sanchez Cerquin, Nancy Giovana</t>
  </si>
  <si>
    <t>Bobadilla Nureña, Carlos Antonio</t>
  </si>
  <si>
    <t>Rodriguez Arias, Yessica Marilyn</t>
  </si>
  <si>
    <t>Solano Portal, Maribel Vicky</t>
  </si>
  <si>
    <t>Cotrina Silva De Tomas, Luz Angela</t>
  </si>
  <si>
    <t>Leon Chavez, Doris Raquel</t>
  </si>
  <si>
    <t>Lopez Araujo, Maria Bartola</t>
  </si>
  <si>
    <t>Chavez Ayala, Susana</t>
  </si>
  <si>
    <t>Cipiran Barrios, Fany Zoila</t>
  </si>
  <si>
    <t>Saenz Cabanillas De De Navarrete, Maritza Vilma</t>
  </si>
  <si>
    <t>Membrillo Cortez, Reina Ysabel</t>
  </si>
  <si>
    <t>Alva Flores De Holguin, Lucia Petronila</t>
  </si>
  <si>
    <t>Araujo Casana, Jessica Soledad</t>
  </si>
  <si>
    <t>Llerena Arana, Jorge Luis</t>
  </si>
  <si>
    <t>De La Cruz Rodriguez, Luis Gonzalo</t>
  </si>
  <si>
    <t>Tanta Novoa, Elvira Elvia</t>
  </si>
  <si>
    <t>Perez Vigo, Angel</t>
  </si>
  <si>
    <t>Cruz Roman, Lucila Bacilda</t>
  </si>
  <si>
    <t>Elorreaga Benites, Claudina Maritza</t>
  </si>
  <si>
    <t>Cerquin Huaman, Pedro Pablo</t>
  </si>
  <si>
    <t>Atoche Linares, Silvia Katherine</t>
  </si>
  <si>
    <t>Mendo Chuquiruna, Edgardo</t>
  </si>
  <si>
    <t>Romero De Rodriguez, Maria Elena</t>
  </si>
  <si>
    <t>Caballero Otoya, Jaime</t>
  </si>
  <si>
    <t>Guerra Gomez, Francisco Genaro</t>
  </si>
  <si>
    <t>Rojas Medina, Segundo Pedro</t>
  </si>
  <si>
    <t>Aranda Mallqui, Francisca Magdalena</t>
  </si>
  <si>
    <t>Perez Gutierrez, Andres</t>
  </si>
  <si>
    <t>Roque De La Cruz, Emerita Ricci</t>
  </si>
  <si>
    <t>De La Cruz Varas, Leidy Soledad</t>
  </si>
  <si>
    <t>Vasquez Miranda, Hugo Takashi</t>
  </si>
  <si>
    <t>Villar Navarrete, Ylia Stefanie</t>
  </si>
  <si>
    <t>Llovera Cachay De Altamirano, Nelly</t>
  </si>
  <si>
    <t>Tavara Quispe, Laurie Lesly</t>
  </si>
  <si>
    <t>Rojas Plasencia, Cesar Esteban</t>
  </si>
  <si>
    <t>Barreto Ysla, Yvan Alfredo</t>
  </si>
  <si>
    <t>Mostacero Jimenez, Digna Emerita</t>
  </si>
  <si>
    <t>Portales Solano, Alejandro Emiliano</t>
  </si>
  <si>
    <t>Pastor Vasquez, Marcelina</t>
  </si>
  <si>
    <t>Canturencio Guarniz, Veronica Beatriz</t>
  </si>
  <si>
    <t>Salazar Broytman, Maria Matilde</t>
  </si>
  <si>
    <t>Mestanza Chunque De Quito, Maria Magdalena</t>
  </si>
  <si>
    <t>Aquino Bellos De Ventura, Maria Tomasa</t>
  </si>
  <si>
    <t>Bernal Jave, Nestor Armando</t>
  </si>
  <si>
    <t>Carrion Cabel, Mery Liliana</t>
  </si>
  <si>
    <t>Monteza De Charcape, Teresa</t>
  </si>
  <si>
    <t>Ventura Julca, Juliana</t>
  </si>
  <si>
    <t>Inga Huayunga, Erick Antony</t>
  </si>
  <si>
    <t>Florian Mego, Fernando Emiliano</t>
  </si>
  <si>
    <t>Centurion De Huaripata, Angelica</t>
  </si>
  <si>
    <t>Paredes Rojas, Esther Noemi</t>
  </si>
  <si>
    <t>Sanchez Alayo, Carmen Marleny</t>
  </si>
  <si>
    <t>Chiclayo Miranda, Miky Paul</t>
  </si>
  <si>
    <t>Asuncion Sanchez De Muñoz, Flora Elena</t>
  </si>
  <si>
    <t>Cruz Polo De Quispe, Gladys Magaly</t>
  </si>
  <si>
    <t>Morales De Palomino, Maria Celina</t>
  </si>
  <si>
    <t>Portal Quispe, Rocina</t>
  </si>
  <si>
    <t>Baltazar Salvatierra, Basilio Eliseo</t>
  </si>
  <si>
    <t>Alarcon Leon De Vasquez, Sarita Delpilar</t>
  </si>
  <si>
    <t>Garcia Tiznado, Geraldine Marite</t>
  </si>
  <si>
    <t>Pozada Briones De Cabrera, Rocio Soraida</t>
  </si>
  <si>
    <t>Sanchez De Fernandez, Inocenta Elvira</t>
  </si>
  <si>
    <t>Cruzado Sanchez, Rivelino Socrates</t>
  </si>
  <si>
    <t>Vilca Medina, Maria Paula</t>
  </si>
  <si>
    <t>Enriquez Polo, Agustin Jose</t>
  </si>
  <si>
    <t>Cordova Leon, Susy Judith</t>
  </si>
  <si>
    <t>Amaya Gabriel, Martin Rafael</t>
  </si>
  <si>
    <t>Pretel Mostacero, Maria Ermila</t>
  </si>
  <si>
    <t>Valdiviezo Montoya, Claudia Esther</t>
  </si>
  <si>
    <t>Gutierrez Cisneros De Ramos, Blancaluz</t>
  </si>
  <si>
    <t>Muñoz Gutierrez, Silvia Del Pilar</t>
  </si>
  <si>
    <t>Toribio Avalos, Jorge</t>
  </si>
  <si>
    <t>Chavez De Cardenas, Juana Rosa</t>
  </si>
  <si>
    <t>Dangelo Hyne, Martha Teresa</t>
  </si>
  <si>
    <t>Alvarado De Miranda, Rosa Elena</t>
  </si>
  <si>
    <t>Valiente Ramirez, Monica Isabel</t>
  </si>
  <si>
    <t>Cotrina Castañeda, Mercedes Filonila</t>
  </si>
  <si>
    <t>Varillas De Montes, Nelly Leonidas</t>
  </si>
  <si>
    <t>Zavaleta Gutierrez, Angel Victor</t>
  </si>
  <si>
    <t>Gordillo De Valverde, Isabel Veneranda</t>
  </si>
  <si>
    <t>Olortiga Julca, Veronica Juliana</t>
  </si>
  <si>
    <t>Perez Villalta, Jefferson</t>
  </si>
  <si>
    <t>Caballero Reyes, Americo Orlando</t>
  </si>
  <si>
    <t>Perez Diaz De Romero, Agustina Maria</t>
  </si>
  <si>
    <t>Carranza Dominguez, Ketty Julissa</t>
  </si>
  <si>
    <t>Zapata Capristan, Janina Araceli</t>
  </si>
  <si>
    <t>Chavarry Escobedo, Violeta Del Rosario</t>
  </si>
  <si>
    <t>Saman Rojas, Maria Anita</t>
  </si>
  <si>
    <t>Mosqueira Rondon De Pozo, Santos Sara</t>
  </si>
  <si>
    <t>Diaz Ullon, Maria Virginia</t>
  </si>
  <si>
    <t>Castro La Madrid, Dorothy Nathaly</t>
  </si>
  <si>
    <t>Diaz Arroyo De Ellen, Manuela Eulalia</t>
  </si>
  <si>
    <t>Samana Iglesias, Lucia</t>
  </si>
  <si>
    <t>Sipiran Atoche, Carlita Enma</t>
  </si>
  <si>
    <t>Aznaran Cadenillas, Katerine Yubitza</t>
  </si>
  <si>
    <t>Flores Sotelo, Tatiana Carolina</t>
  </si>
  <si>
    <t>Yamunaque Ponce De Escajadillo, Katy Vanessa</t>
  </si>
  <si>
    <t>Auto Innova Turismo Puerto Malabrigo E.I.R.L.</t>
  </si>
  <si>
    <t>Aguirre Chavarry, Andrea</t>
  </si>
  <si>
    <t>Huaccha Alvarado, Yudith Amparo</t>
  </si>
  <si>
    <t>Diaz Delgado, Tatiana Elizabhet</t>
  </si>
  <si>
    <t>Gonzalez Linares, Juan Miguel.C</t>
  </si>
  <si>
    <t>Solorzano Bautista, Junior Elbardo</t>
  </si>
  <si>
    <t>Espejo Cruz, Martina</t>
  </si>
  <si>
    <t>Cordova Vargas, Marco Eduardo</t>
  </si>
  <si>
    <t>Yontul Flores, Maria Elena</t>
  </si>
  <si>
    <t>Morgado Vallejos, Jenny Mirella</t>
  </si>
  <si>
    <t>Narro Mendoza, Milton Cesar</t>
  </si>
  <si>
    <t>Pablo De Saldaña, Maria Clementina</t>
  </si>
  <si>
    <t>Diaz Alayo, Esperanza Eufemia</t>
  </si>
  <si>
    <t>Calderon Gonzales, Aner Aldair</t>
  </si>
  <si>
    <t>Guarniz Diaz, Erfenes</t>
  </si>
  <si>
    <t>Arroyo Vergara, Alvarado Jr Freddy</t>
  </si>
  <si>
    <t>Gallardo Bautista, Enrique</t>
  </si>
  <si>
    <t>Padilla Miranda, Erick Ronaldo</t>
  </si>
  <si>
    <t>Heras Chunque, Maria Elena</t>
  </si>
  <si>
    <t>Perez Cabellos, Carla Maria Milagros</t>
  </si>
  <si>
    <t>Cordova Romero De Sandoval, Paula</t>
  </si>
  <si>
    <t>Vitery Mantilla, Rosa Alvina</t>
  </si>
  <si>
    <t>Tirado Valiente, Maria Sandra</t>
  </si>
  <si>
    <t>Marin Carranza, Vicente Saul</t>
  </si>
  <si>
    <t>Mendoza Huaman, Maria Charito</t>
  </si>
  <si>
    <t>Carrascal De Cabanillas, Maria Elena</t>
  </si>
  <si>
    <t>Terrones Ruiz, Jessica Janet</t>
  </si>
  <si>
    <t>Cordova Morales De Castillo, Dorisllane</t>
  </si>
  <si>
    <t>Soraluz Morales De Jara, Janette Cristina</t>
  </si>
  <si>
    <t>Carril Bobadilla, Clara Emperatriz</t>
  </si>
  <si>
    <t>Sanchez De Muñoz, Maria Yolanda</t>
  </si>
  <si>
    <t>Vargas Chavez, Janet Nelly</t>
  </si>
  <si>
    <t>Sanchez Mauricio, Santos</t>
  </si>
  <si>
    <t>Castillo Morales, Ana Maria</t>
  </si>
  <si>
    <t>Quiroz Correa, Javier Alejandro</t>
  </si>
  <si>
    <t>Lopez Roque, Maria Angelica</t>
  </si>
  <si>
    <t>Tafur Romero, Andres</t>
  </si>
  <si>
    <t>Cruz Nieto, Efigenia</t>
  </si>
  <si>
    <t>Vasquez Chunque, Lucila Beatriz</t>
  </si>
  <si>
    <t>Gamboa Vasquez, Virginia</t>
  </si>
  <si>
    <t>Chusho De Soto, Maria Teresa</t>
  </si>
  <si>
    <t>Zafra Vargas, Juan Carlos</t>
  </si>
  <si>
    <t>Tandaypan Alvarado, Armandoarturo</t>
  </si>
  <si>
    <t>De La Cruz Bazan, Maria Flor</t>
  </si>
  <si>
    <t>Saune Alejandro, Santos Natividad</t>
  </si>
  <si>
    <t>Valencia Valverde, America Victoria</t>
  </si>
  <si>
    <t>Garcia Pereda De Rodriguez, Idaliaelvira</t>
  </si>
  <si>
    <t>Ramirez Amaya, Lilia</t>
  </si>
  <si>
    <t>Mercedes Graus, Luz Paulina</t>
  </si>
  <si>
    <t>Pacheco Paz De Amaya, Rosa Felicita</t>
  </si>
  <si>
    <t>Polo Varas, Maria Marlene</t>
  </si>
  <si>
    <t>Bazan Cueva, Maria Isabel</t>
  </si>
  <si>
    <t>Segura Hoyos, Santos</t>
  </si>
  <si>
    <t>Araujo Vda. De Sanchez, Acela Fredesvinda</t>
  </si>
  <si>
    <t>Cherres Ramirez, Eva Fireley</t>
  </si>
  <si>
    <t>Castillo Cabrera, Angelica Rosario</t>
  </si>
  <si>
    <t>Flores Paredes, Teresa</t>
  </si>
  <si>
    <t>Arce Agreda, Gerardo</t>
  </si>
  <si>
    <t>Linares Cueva, Alicia Bertha</t>
  </si>
  <si>
    <t>Ramirez Alfaro, Doris</t>
  </si>
  <si>
    <t>Flores Senador, Dioselena</t>
  </si>
  <si>
    <t>Fabian Torres, Maria Del Carmen</t>
  </si>
  <si>
    <t>Araujo Gutierrez De Gutierrez, Nancy</t>
  </si>
  <si>
    <t>Ramirez Julca, Cristina</t>
  </si>
  <si>
    <t>Galarreta Reyes, Suhey Azucena</t>
  </si>
  <si>
    <t>Aguirre Bazan, Liliana Elizabeth</t>
  </si>
  <si>
    <t>Florian De Diaz, Erotilde Matutina</t>
  </si>
  <si>
    <t>Sipiran De Hipolito, Maria Isabel</t>
  </si>
  <si>
    <t>Rodriguez Garcia, Leonardo</t>
  </si>
  <si>
    <t>Arzabe Tejeda, Susana Eufemia</t>
  </si>
  <si>
    <t>Cavero Avila, Marisol Previteria</t>
  </si>
  <si>
    <t>Salcedo Diaz, Rocio Elvira</t>
  </si>
  <si>
    <t>Saucedo Vasquez, Eflorinda Aida</t>
  </si>
  <si>
    <t>Tandaypan Chavez, Maria</t>
  </si>
  <si>
    <t>Alayo Sanez, Edilberto Tomas</t>
  </si>
  <si>
    <t>Hualtibamba Flores De Hipolito, Maria Luzmila</t>
  </si>
  <si>
    <t>Rebaza Lescano, Nelida Noemi</t>
  </si>
  <si>
    <t>Catalan Villanueva, Cecilia</t>
  </si>
  <si>
    <t>Paredes Diestra, Lucila</t>
  </si>
  <si>
    <t>Vigo Castillo, Belsy Ines</t>
  </si>
  <si>
    <t>Chavez De Correa, Maria Mercedes</t>
  </si>
  <si>
    <t>Vargas Vda De Quiroz, Maria Marcelina</t>
  </si>
  <si>
    <t>Romero De Paucar, Rosa Aydee</t>
  </si>
  <si>
    <t>Baltazar Infantes, Rosa Juana</t>
  </si>
  <si>
    <t>Aguilar De Ferrer, Santos Nieves</t>
  </si>
  <si>
    <t>Fernandez Villanueva, Crispin Rafael</t>
  </si>
  <si>
    <t>Linares Cueva, Rocio Del Pilar</t>
  </si>
  <si>
    <t>Alayo Vasquez, Maria Margarita</t>
  </si>
  <si>
    <t>Polo Perez, Domitila Inocenta</t>
  </si>
  <si>
    <t>Gonzalez Mendoza, Dolores Elita</t>
  </si>
  <si>
    <t>Cruz Rodriguez, Ynes</t>
  </si>
  <si>
    <t>Rodriguez Rios, Teresa</t>
  </si>
  <si>
    <t>Zamudio Marquina, Vanessa Maribel</t>
  </si>
  <si>
    <t>Garcia Valqui, Bertha Delia</t>
  </si>
  <si>
    <t>Manrique Vasquez, Jesus</t>
  </si>
  <si>
    <t>Robles De Robles, Juana</t>
  </si>
  <si>
    <t>Acevedo Crespin, Liliana Rosalia</t>
  </si>
  <si>
    <t>Chero Ruiz De Llamoga, Lidya</t>
  </si>
  <si>
    <t>Monzon Valdivia, Rosa Fabiola</t>
  </si>
  <si>
    <t>Cardenas Ruiz, Luzmila</t>
  </si>
  <si>
    <t>Castillo Cuzco, Maria Elena</t>
  </si>
  <si>
    <t>Martinez Ullauri, Carmen Rosa</t>
  </si>
  <si>
    <t>Sandoval Vda De Paredes, Jovita Asuncion</t>
  </si>
  <si>
    <t>Osorio Francisco Vda De Jara, Marialiduvina</t>
  </si>
  <si>
    <t>Cueva Figueroa, Isidora</t>
  </si>
  <si>
    <t>Mostacero Cajan De Aguilar, Benitahiginia</t>
  </si>
  <si>
    <t>Oliva De Ulloa, Juana</t>
  </si>
  <si>
    <t>Rodriguez Calderon, Pedro Telmo</t>
  </si>
  <si>
    <t>Capristan Aniceto, Maria Magdalena</t>
  </si>
  <si>
    <t>Medina De Romero, Dorila</t>
  </si>
  <si>
    <t>Aguilar Chavez, Manuela Santos</t>
  </si>
  <si>
    <t>Ulloa Ramirez De Arroyo, Carmen Luisa</t>
  </si>
  <si>
    <t>Meza Vda De Contreras, Isolina</t>
  </si>
  <si>
    <t>Tandaypan Rodriguez, Santos Juanita</t>
  </si>
  <si>
    <t>Perez De Loredo, Martha</t>
  </si>
  <si>
    <t>Rodriguez Salas, Maria Emperatriz</t>
  </si>
  <si>
    <t>Fabian De Goicochea, Olga Nelly</t>
  </si>
  <si>
    <t>Azañero De Ugaldez, Victoria</t>
  </si>
  <si>
    <t>Diaz Vda De Lulimache, Maria Emma</t>
  </si>
  <si>
    <t>Posada Lazaro, Maria Elena</t>
  </si>
  <si>
    <t>Lavado De Aguilar, Faviana</t>
  </si>
  <si>
    <t>Sarmiento Benitez, Juana Estela</t>
  </si>
  <si>
    <t>Neira Castillo, Eduardo</t>
  </si>
  <si>
    <t>De La Cruz Leon, Francisco</t>
  </si>
  <si>
    <t>Moreno Flores, Albertina Hilda</t>
  </si>
  <si>
    <t>Leal Jara, Miguel Antonio</t>
  </si>
  <si>
    <t>Morillas Saldaña, Luis Alberto</t>
  </si>
  <si>
    <t>Evangelista Tirado, Monica Giovany</t>
  </si>
  <si>
    <t>Tello De Garcia, Matilde</t>
  </si>
  <si>
    <t>Santiago Sanchez, Victoria Luz</t>
  </si>
  <si>
    <t>Jara Alzugaray, Pamela Elizabeth</t>
  </si>
  <si>
    <t>Diaz Calderon, Elizabeth Giovanna</t>
  </si>
  <si>
    <t>Mendo Peralta, Maria Natividad</t>
  </si>
  <si>
    <t>Herrera De Lara, Natividad</t>
  </si>
  <si>
    <t>Garcia Mauricci, Jesus Esperanza</t>
  </si>
  <si>
    <t>Chupe Mercedes, Patricia Paulina</t>
  </si>
  <si>
    <t>Quiroz Romero, Maria Esperanza</t>
  </si>
  <si>
    <t>Agreda De Magan, Rosa Mercedes</t>
  </si>
  <si>
    <t>Perez Baca, Belisaria Felicita</t>
  </si>
  <si>
    <t>Ruiz Rodriguez, Carlos Willian</t>
  </si>
  <si>
    <t>Ventura De Rios, Yolanda</t>
  </si>
  <si>
    <t>Nicolas Romero, Maria Isabel</t>
  </si>
  <si>
    <t>Monzon Villanueva, Segundo</t>
  </si>
  <si>
    <t>Llamoga Trigoso De Salazar, Zoraida</t>
  </si>
  <si>
    <t>Gomez De Castillo, Maria Claudina</t>
  </si>
  <si>
    <t>Vasquez Ruiz, Martha</t>
  </si>
  <si>
    <t>Franco Ortiz De Quispeynga, Maritzamarlene</t>
  </si>
  <si>
    <t>Jimenez Vasquez, Luis Enrique</t>
  </si>
  <si>
    <t>Humiña Quispe, Marlene Natividad</t>
  </si>
  <si>
    <t>Armas Gutierrez De Valderrama, Marina Agripina</t>
  </si>
  <si>
    <t>Cotrina Gonzales, Alberto</t>
  </si>
  <si>
    <t>Crisologo Pelaez, Hernan Segundo</t>
  </si>
  <si>
    <t>Tandaypan Alvarado, Lelis Federico</t>
  </si>
  <si>
    <t>Huingo Cochayalle, Orfelinda</t>
  </si>
  <si>
    <t>Perez Tafur, Francisca</t>
  </si>
  <si>
    <t>Navarrete Chavez, Yasmi Rosario</t>
  </si>
  <si>
    <t>Mantilla Gonzales, Alejandro</t>
  </si>
  <si>
    <t>Armas Cruz, Rosa Elena</t>
  </si>
  <si>
    <t>Muñoz Saldaña, Maria Modesta</t>
  </si>
  <si>
    <t>De La Cruz De Tello, Balvina</t>
  </si>
  <si>
    <t>Vargas De La Cruz, Mercedes Esperanza</t>
  </si>
  <si>
    <t>Julca Ruiz De Fernandez, Maria Rufina</t>
  </si>
  <si>
    <t>Morillas Liza, Ana Amelia</t>
  </si>
  <si>
    <t>Quiroz Ramirez, Elis Dorali</t>
  </si>
  <si>
    <t>Cueva Figueroa, Serena Victoria</t>
  </si>
  <si>
    <t>Cabellos De Correa, Lorenza Graciela</t>
  </si>
  <si>
    <t>Ortiz De Sanchez, Adela</t>
  </si>
  <si>
    <t>Mendoza Rodriguez, Brenda Laura</t>
  </si>
  <si>
    <t>Morales Liza, Laura Veronica</t>
  </si>
  <si>
    <t>Cano Salvador, Luis Alberto</t>
  </si>
  <si>
    <t>Sanchez Javes, Keller Martin</t>
  </si>
  <si>
    <t>Acosta Alvarado, Elis Yessica</t>
  </si>
  <si>
    <t>Bejarano Leiva, Mirtha Elizabeth</t>
  </si>
  <si>
    <t>Alcantara Llanos, Maria Elena</t>
  </si>
  <si>
    <t>Gallardo Villacorta De Diaz, Consuelo</t>
  </si>
  <si>
    <t>Ventura Marquina, Maria Esperanza</t>
  </si>
  <si>
    <t>Oliveros Mendoza, Francisco</t>
  </si>
  <si>
    <t>Julca Otiniano De Principe, Maria Esther</t>
  </si>
  <si>
    <t>Bacilio De Jacobo, Juana Gregoria</t>
  </si>
  <si>
    <t>Mejia Riojas, Teresa Malvina</t>
  </si>
  <si>
    <t>Servicios Generales Pinillos S.A.C</t>
  </si>
  <si>
    <t>Chunga Mendo, Rosa Margarita</t>
  </si>
  <si>
    <t>Guadiamos Mendoza, Carmen Mercedes</t>
  </si>
  <si>
    <t>Caballlero Ruiz, Flor Teolinda</t>
  </si>
  <si>
    <t>Guzman Kemper, Gilberto Julio</t>
  </si>
  <si>
    <t>Barreto Melquiades, Zoila</t>
  </si>
  <si>
    <t>Narvaez Lozano, Alicia Leonor</t>
  </si>
  <si>
    <t>Pastor Paredes, Lidia Hermitania</t>
  </si>
  <si>
    <t>Plasencia Aguirre, Ursula Judith</t>
  </si>
  <si>
    <t>Solano Sipiran, Guillermo</t>
  </si>
  <si>
    <t>Abanto Juarez, Luz Violeta</t>
  </si>
  <si>
    <t>Cotrina Alvarez, Gumercinda</t>
  </si>
  <si>
    <t>Miranda Valqui, Luz</t>
  </si>
  <si>
    <t>Vargas Cardenas, Fredis Linda</t>
  </si>
  <si>
    <t>Oliveros Mendoza De Huaripata, Rosadomitila</t>
  </si>
  <si>
    <t>Reyes Rondo, Virginia</t>
  </si>
  <si>
    <t>Leon Saenz, Gilmer Bartolome</t>
  </si>
  <si>
    <t>Nureña Huaylla, Elsa Maribel</t>
  </si>
  <si>
    <t>Santisteban Santiago, Maria Nelly</t>
  </si>
  <si>
    <t>Miranda Caballero, Cesar Andres</t>
  </si>
  <si>
    <t>Mosqueira Zelada, Araceli Vianey</t>
  </si>
  <si>
    <t>Quiroz De Marquina, Noemi Magdalena</t>
  </si>
  <si>
    <t>Abanto Romero De Torres, Evelyn Vanessa</t>
  </si>
  <si>
    <t>Seminario Rubio, Luz Angelica</t>
  </si>
  <si>
    <t>Mantilla Cerquin, Ysabel Carmela</t>
  </si>
  <si>
    <t>Chacon De Boy, Jovita Esperanza</t>
  </si>
  <si>
    <t>Zaña Mines, Maria Esther</t>
  </si>
  <si>
    <t>Aguilar Aguilar, Pablo</t>
  </si>
  <si>
    <t>Rios Vda.De Cabel, Luisa</t>
  </si>
  <si>
    <t>Grados Alvarado De Carrion, Perseberanda Eulalia</t>
  </si>
  <si>
    <t>Ascoy Alvarado, Linda Emperatriz</t>
  </si>
  <si>
    <t>Olortiga Tirado, Julia Brigida</t>
  </si>
  <si>
    <t>Aldana Novoa, Susan Carol</t>
  </si>
  <si>
    <t>Cuba Flores De Graus, Sonia Elva</t>
  </si>
  <si>
    <t>Ramirez Graus, Luis Esteban</t>
  </si>
  <si>
    <t>Pinillos Mendez, Orlando Celestino</t>
  </si>
  <si>
    <t>Garcia Guzman, Miguel</t>
  </si>
  <si>
    <t>Florian Perez, Deisi Natally</t>
  </si>
  <si>
    <t>Plasencia Albitres, Carlos Francisco</t>
  </si>
  <si>
    <t>Escobedo Lulimache, Francisca</t>
  </si>
  <si>
    <t>Flores Tandaypan, Ana Melva</t>
  </si>
  <si>
    <t>Choton Villanueva, Huber Guillermo</t>
  </si>
  <si>
    <t>Alcantara Valdiviezo, Rosa Amelia</t>
  </si>
  <si>
    <t>Diaz De Cardenas, Maria Pura</t>
  </si>
  <si>
    <t>Marquina Crespin, Jose Victor</t>
  </si>
  <si>
    <t>Carranza Chavez, Noemi Marlene</t>
  </si>
  <si>
    <t>Sanchez Lecca, Carmen Rosa</t>
  </si>
  <si>
    <t>Polo Perez De Vasquez, Miriam</t>
  </si>
  <si>
    <t>Murrugarra Rodriguez De Mendoza, Marta Angelica</t>
  </si>
  <si>
    <t>Vega Robles, Nora Janet</t>
  </si>
  <si>
    <t>Diaz Trujillo, Julissa Del Milagro</t>
  </si>
  <si>
    <t>Gamboa Bacon, Veronica Alicia</t>
  </si>
  <si>
    <t>Delgado Garcia Vda De Flores, Jesus</t>
  </si>
  <si>
    <t>Baltodano Solorzano, Flor Del Pilar</t>
  </si>
  <si>
    <t>Muñoz Castillo, Cesar Augusto</t>
  </si>
  <si>
    <t>Gallardo Ruiz, Maria Aidee</t>
  </si>
  <si>
    <t>Bueno Diaz, Maria Juana</t>
  </si>
  <si>
    <t>Rodriguez Moya, Carin Maribel</t>
  </si>
  <si>
    <t>Salazar Chavez, Petronila</t>
  </si>
  <si>
    <t>Otiniano De La Cruz, Rosalvita Cecilia</t>
  </si>
  <si>
    <t>Arqueros Gamboa De Linares, Santosflor</t>
  </si>
  <si>
    <t>Garay Mego De Leyva, Elena</t>
  </si>
  <si>
    <t>Guarniz Agreda, Augusto</t>
  </si>
  <si>
    <t>Valqui De Julca, Laura Estela</t>
  </si>
  <si>
    <t>Rodriguez Ledesma, Agustina</t>
  </si>
  <si>
    <t>Zare Cuba Vda De Tello, Engracia</t>
  </si>
  <si>
    <t>Gonzales Avila, Brhayan Carlo</t>
  </si>
  <si>
    <t>Vargas Torres, William Rafael</t>
  </si>
  <si>
    <t>Rodriguez Miranda, Carmen Yajayra</t>
  </si>
  <si>
    <t>Ramirez Castillo, Eduardo Jesus</t>
  </si>
  <si>
    <t>Olortiga Tirado Vda De Rodriguez, Isabel</t>
  </si>
  <si>
    <t>Castañeda De Cedron, Felicita</t>
  </si>
  <si>
    <t>Otazu Gordillo, Jesus Rolando</t>
  </si>
  <si>
    <t>Cruz Cruzado, Jorge Luis</t>
  </si>
  <si>
    <t>Castillo Viteri, Gloria Maria</t>
  </si>
  <si>
    <t>Yepes Sagastegui, John Henning</t>
  </si>
  <si>
    <t>Murillo Calderon, Reyes Emiliano</t>
  </si>
  <si>
    <t>Mesones Chacon De Centurion, Rocioelizabeth</t>
  </si>
  <si>
    <t>De Los Santos Alcantara, Ross Mary</t>
  </si>
  <si>
    <t>Condor Usquiza, Marlo Alexandro</t>
  </si>
  <si>
    <t>Estacion Valle Chicama S.A.C.</t>
  </si>
  <si>
    <t>Quito Carranza, Elsie Liliana</t>
  </si>
  <si>
    <t>Sanchez Ruiz, Alindor</t>
  </si>
  <si>
    <t>Rojas Rodriguez, Martha Blanca</t>
  </si>
  <si>
    <t>Sanchez Morales, Julia</t>
  </si>
  <si>
    <t>Plasencia Torres, Beatriz Alejandra</t>
  </si>
  <si>
    <t>Arana Sandoval, Edilberto Javier</t>
  </si>
  <si>
    <t>Aranda Vallena, Maura</t>
  </si>
  <si>
    <t>Llapos Briceño, Gladys</t>
  </si>
  <si>
    <t>Sucesion Indivisa Linares Bacon, Maria Magdalena</t>
  </si>
  <si>
    <t>Mauricio Narvaez, Annie Stephanie</t>
  </si>
  <si>
    <t>Bazan Llanos, Paola Mireya</t>
  </si>
  <si>
    <t>Bueno Javes, Janet Milagros</t>
  </si>
  <si>
    <t>Angulo Polo, Maria Genoveva</t>
  </si>
  <si>
    <t>Gamboa Jimenez, Maribel</t>
  </si>
  <si>
    <t>Castillo Ramos, Luzmila Soledad</t>
  </si>
  <si>
    <t>Garcia Trujillo, Hilda</t>
  </si>
  <si>
    <t>Silva Escobedo, Mery Gisella</t>
  </si>
  <si>
    <t>Pastor Garcia, Flor Maria</t>
  </si>
  <si>
    <t>Torres Chucchucan, Nestor Juan</t>
  </si>
  <si>
    <t>Mosqueira Vargas, Yessica Jaqueline</t>
  </si>
  <si>
    <t>Zaldivar Culquichicon, Segundo</t>
  </si>
  <si>
    <t>Siccha Ruiz, Eva Milagros</t>
  </si>
  <si>
    <t>Cerquin Lucano De Pizarro, Maria Julia</t>
  </si>
  <si>
    <t>Leyva Gonzalez, Yrene</t>
  </si>
  <si>
    <t>Casanotan Argomedo, Astrid Carolina</t>
  </si>
  <si>
    <t>Torres Capristan, Julio Cesar</t>
  </si>
  <si>
    <t>Alfaro Caiguaraico, Margarita</t>
  </si>
  <si>
    <t>Caballero Benavides, Lucila</t>
  </si>
  <si>
    <t>Asencio Vigo, Roxana Marilu</t>
  </si>
  <si>
    <t>Fernandez Diestra, Marisol Teofila</t>
  </si>
  <si>
    <t>Leiva Cabanillas, Maria Esthefanyarlet</t>
  </si>
  <si>
    <t>Castillo Torres, Elizabeth</t>
  </si>
  <si>
    <t>Saavedra Plasencia De Aguilar, Karla Paola</t>
  </si>
  <si>
    <t>Reyes Fernandez, Agapito Agustin</t>
  </si>
  <si>
    <t>Cumpa Abanto, Luz Clarita</t>
  </si>
  <si>
    <t>Polanco Jara, Jesus</t>
  </si>
  <si>
    <t>Romero Vargas, Rinna Yazmin</t>
  </si>
  <si>
    <t>Farfan Campos, Lilia Janeth</t>
  </si>
  <si>
    <t>Paez Alva De Cabanillas, Trinidad Consuelo</t>
  </si>
  <si>
    <t>Chuquisapon Bardales, Porfirio Zacarias</t>
  </si>
  <si>
    <t>Huaripata Oliveros, Yelicza Rosmeri</t>
  </si>
  <si>
    <t>Rodriguez Moreno De Yupanqui, Dianavanessa</t>
  </si>
  <si>
    <t>Obando De Florian, Gloria Mariana</t>
  </si>
  <si>
    <t>Florian Mostacero, Harbey Yugheily</t>
  </si>
  <si>
    <t>Ruiz Sanchez, Beatriz</t>
  </si>
  <si>
    <t>Castillo Diaz, Mercy Jannett</t>
  </si>
  <si>
    <t>Aguilar De La Cruz, Pedro Alexis</t>
  </si>
  <si>
    <t>Huangal Cardenas, Janet Antonieta</t>
  </si>
  <si>
    <t>Chuquiruna Leon, Angel</t>
  </si>
  <si>
    <t>Mendo Gutierrez, Emma Teresa</t>
  </si>
  <si>
    <t>Raico Cerquin, Sebastiana</t>
  </si>
  <si>
    <t>Otiniano Avila, Luiscarlo Renee</t>
  </si>
  <si>
    <t>Leon Diaz, Juan Amaro</t>
  </si>
  <si>
    <t>Garcia Vargas, Judith Vanessa</t>
  </si>
  <si>
    <t>Flores Cardenas, Jose Eduardo</t>
  </si>
  <si>
    <t>Guzman Sanchez, Flor De Maria</t>
  </si>
  <si>
    <t>Reyes Valverde, Daysi Elizabeth</t>
  </si>
  <si>
    <t>Gutierrez Flores, Daniel</t>
  </si>
  <si>
    <t>Ramirez Saldaña, Erika Del Pilar</t>
  </si>
  <si>
    <t>Hipolito Castillo, Milena Esperanza</t>
  </si>
  <si>
    <t>Timote De Lescano, Rosa Cristina</t>
  </si>
  <si>
    <t>Caceda Gutierrez, Eulalia Veronica</t>
  </si>
  <si>
    <t>Aguilar Ruiz, Yolanda</t>
  </si>
  <si>
    <t>Muñoz Castillo, Elizabeth Yesenia</t>
  </si>
  <si>
    <t>Rios Anticona, Maria Isabel</t>
  </si>
  <si>
    <t>Solorzano Mendoza, Patricia Del Rosario</t>
  </si>
  <si>
    <t>Quiroz Torres, Celeste</t>
  </si>
  <si>
    <t>Cosanatan Chunga, Jose Nicanor</t>
  </si>
  <si>
    <t>Carbajal Romero De Paredes, Teofilagenara</t>
  </si>
  <si>
    <t>Ventura Cornelio, Milagritos Del Pilar</t>
  </si>
  <si>
    <t>Leyva Altamirano, Marcos Antonio</t>
  </si>
  <si>
    <t>Cruzado Tello, Pedro Williams</t>
  </si>
  <si>
    <t>Romero Garcia, Sheila Elizabeth</t>
  </si>
  <si>
    <t>Chuquipoma Pereda, Sergio Andre</t>
  </si>
  <si>
    <t>Sanchez Castillo, Luz America</t>
  </si>
  <si>
    <t>Rodriguez Sebastian, Emiliano Marcial</t>
  </si>
  <si>
    <t>Correa Graciano, Maria Lizbeth</t>
  </si>
  <si>
    <t>Ulloa Reyes De Sifuentes, Selmira Areli</t>
  </si>
  <si>
    <t>Briceño Sanchez, Victor Manuel</t>
  </si>
  <si>
    <t>Hernandez Nimboma, Aracely Yanina</t>
  </si>
  <si>
    <t>Torres Silva, Auristela Ines</t>
  </si>
  <si>
    <t>Huaccha Bacilio, Ana Flor</t>
  </si>
  <si>
    <t>Oliveros Nurena, Milagritos Araceli</t>
  </si>
  <si>
    <t>Rodriguez Pinillos, Rosa Elvira</t>
  </si>
  <si>
    <t>Acosta Alvarado, Rina Janeth</t>
  </si>
  <si>
    <t>Villalta Valderrama, Karo Mercedes</t>
  </si>
  <si>
    <t>Campos Graus, Michael Daners</t>
  </si>
  <si>
    <t>Escobal Ordoñez, Gilmer</t>
  </si>
  <si>
    <t>Sanchez Rubio, Carlos Eduardo</t>
  </si>
  <si>
    <t>Nureña Corcuera, Milagros Del Rosario</t>
  </si>
  <si>
    <t>Perez Chavez, Flor Consuelo</t>
  </si>
  <si>
    <t>Gutierrez Rodriguez, Maria Esther</t>
  </si>
  <si>
    <t>Vera Rivera, Flor De Maria</t>
  </si>
  <si>
    <t>Cumpa Neciosup, Luis Vicente</t>
  </si>
  <si>
    <t>Valderrama Terrones, Rosa</t>
  </si>
  <si>
    <t>Valladares Chunga, Yanet Pelaida</t>
  </si>
  <si>
    <t>Murga Villarreal, Elver Jairo</t>
  </si>
  <si>
    <t>Gomez Vasquez, Gissela Celeste Filomena</t>
  </si>
  <si>
    <t>Chavez Navarrete, Karen Elaine</t>
  </si>
  <si>
    <t>Santos Mercedes, Silvana Jesenia</t>
  </si>
  <si>
    <t>Galarreta Alvarado, Maria Amnabet</t>
  </si>
  <si>
    <t>Sanchez Aranda, Maria Agustina</t>
  </si>
  <si>
    <t>Diaz Gallardo De Cuzco, Tomasa</t>
  </si>
  <si>
    <t>Cruz Bautista, Maria Francisca</t>
  </si>
  <si>
    <t>Rodriguez Benites, Rosa Elena</t>
  </si>
  <si>
    <t>Gutierrez Chavez, Francisca Maria</t>
  </si>
  <si>
    <t>Polo Arenas, Esperanza</t>
  </si>
  <si>
    <t>Avalos Rios, Virginia Mercedes</t>
  </si>
  <si>
    <t>Vasquez Bazauri, Jessica Bettina</t>
  </si>
  <si>
    <t>Ulloa De La Cruz, Magy Dora</t>
  </si>
  <si>
    <t>Linares Roncal, Julianna Josefina</t>
  </si>
  <si>
    <t>Llanos Valencia, Maruja</t>
  </si>
  <si>
    <t>Ticlia Leiva, Jose Wilver</t>
  </si>
  <si>
    <t>Reyes Julca, Lucia Rosa</t>
  </si>
  <si>
    <t>Huaman Rodriguez, Wilber Alejandro</t>
  </si>
  <si>
    <t>Tarazona Otiniano, Emperatriz</t>
  </si>
  <si>
    <t>Chavarry De Machuca, Dora Carmela</t>
  </si>
  <si>
    <t>Sanchez Siccha, Lourdes Consuelo</t>
  </si>
  <si>
    <t>Reyes Pereda De Ruiz, Paula Celestina</t>
  </si>
  <si>
    <t>Medina De Solorzano, Julia</t>
  </si>
  <si>
    <t>Castillo Garcia, Rosario</t>
  </si>
  <si>
    <t>Ponciano Aponte, Chris Jacqueli</t>
  </si>
  <si>
    <t>Paredes Cardenas, Rosa Maria</t>
  </si>
  <si>
    <t>Pretell Gomez, Gandy Cesar</t>
  </si>
  <si>
    <t>Lucano Terrones, Luz Soledad</t>
  </si>
  <si>
    <t>Ulloa Robles, Erico Raul</t>
  </si>
  <si>
    <t>Seminario Boy, Wilmer Alfredo</t>
  </si>
  <si>
    <t>Alfaro Nuñez, Victor Humberto</t>
  </si>
  <si>
    <t>Arce Merino De Quiliche, Rosalia Aurora</t>
  </si>
  <si>
    <t>Vereau Camacho, Lenni Janeth</t>
  </si>
  <si>
    <t>Vereau Solano, Karito Doris</t>
  </si>
  <si>
    <t>Sanchez De Mariños, Maria Irma</t>
  </si>
  <si>
    <t>Julca Siccha, Junior Josue</t>
  </si>
  <si>
    <t>Marquina Misericordia, Gemma Ana</t>
  </si>
  <si>
    <t>Arteaga Contreras De Tello, Vilma Soledad</t>
  </si>
  <si>
    <t>Sipiran Tejeda, Regina Dolores</t>
  </si>
  <si>
    <t>Portilla Cardenas, Segundo Luis</t>
  </si>
  <si>
    <t>Cruz Vasquez De Polanco, Maruja Araceli</t>
  </si>
  <si>
    <t>Cueva Paredes, Laura Anaiz</t>
  </si>
  <si>
    <t>Julca Cuba, Rosa Elizabeth</t>
  </si>
  <si>
    <t>Chirinos Medina, Amelia Corina</t>
  </si>
  <si>
    <t>Catalan Francisco, Elizabeth Karina</t>
  </si>
  <si>
    <t>Neira Vigo, Maria Victoria</t>
  </si>
  <si>
    <t>Aguilar Gonzalez, Gladys Silvia</t>
  </si>
  <si>
    <t>Flores Aniceto, Liz Janet</t>
  </si>
  <si>
    <t>Aguilar De Yesquen, Betty Isabel</t>
  </si>
  <si>
    <t>Valencia Llauri De Llapo, Zizi Vanessa</t>
  </si>
  <si>
    <t>Chunga Chavez, Leonor</t>
  </si>
  <si>
    <t>Rodriguez Avalos, Sandra Melissa</t>
  </si>
  <si>
    <t>Ulloa De Olivares, Victoria Acela</t>
  </si>
  <si>
    <t>Ninatanta Aldana, Vanessa Judith</t>
  </si>
  <si>
    <t>Coca Joaquin De Ruiz, Sthefany Marcela</t>
  </si>
  <si>
    <t>Alvarez Gallardo, Maria Del Carmen</t>
  </si>
  <si>
    <t>Novoa Caceda, Jenny Gaby</t>
  </si>
  <si>
    <t>Inversiones Flor De Paijan S.A.C.</t>
  </si>
  <si>
    <t>Vigo Miranda, Margarita Isabel</t>
  </si>
  <si>
    <t>Ruiz Merino, Francisca Herenia</t>
  </si>
  <si>
    <t>Valencia Alvarado, Marilia Tatiana</t>
  </si>
  <si>
    <t>Delgado Avalos, Jessica Graciela</t>
  </si>
  <si>
    <t>Vilchez Requelme, Alicia Noemi</t>
  </si>
  <si>
    <t>Aguilar Aguilar De Infantes, Carmenrosa</t>
  </si>
  <si>
    <t>Malca Garrido De Perez, Jesus Elizabeth</t>
  </si>
  <si>
    <t>Llamoga Guerra, Jose Hernan</t>
  </si>
  <si>
    <t>Cabanillas De Vasquez, Paquita</t>
  </si>
  <si>
    <t>Ruiz De Pajares, Maria Pura</t>
  </si>
  <si>
    <t>Moreno Cabanillas, Giovanni Alfonsoa</t>
  </si>
  <si>
    <t>Silva Escobedo, Paula Jhoana</t>
  </si>
  <si>
    <t>Aguilar Otiniano, Elcira</t>
  </si>
  <si>
    <t>Huaman Villar, Norma Anita</t>
  </si>
  <si>
    <t>Mantilla Martinez, Jenifer Janet</t>
  </si>
  <si>
    <t>Araujo Paredes, Ada Milagros</t>
  </si>
  <si>
    <t>Julca Rodriguez, Alexander</t>
  </si>
  <si>
    <t>Rodriguez Ticlia, Fiorella Nataly</t>
  </si>
  <si>
    <t>Condor Usquiza, Heveling Janet</t>
  </si>
  <si>
    <t>Zavaleta Aguilar, Alicia</t>
  </si>
  <si>
    <t>Bustamante De Saucedo, Marlene</t>
  </si>
  <si>
    <t>Alvarado Ramirez, Jorge Leonar</t>
  </si>
  <si>
    <t>Saavedra Ortega, Julio .</t>
  </si>
  <si>
    <t>Javes Campos, Siomara Guadalupe</t>
  </si>
  <si>
    <t>Rengifo Zavaleta, Felix Moises</t>
  </si>
  <si>
    <t>Atoche Zavaleta, Carmen Rosa</t>
  </si>
  <si>
    <t>Mendoza Casas, Katia Shaquely</t>
  </si>
  <si>
    <t>De La Cruz De Bustamante, Luz Esther</t>
  </si>
  <si>
    <t>Centurion Mendoza, Juan Ygor</t>
  </si>
  <si>
    <t>Ortega Vasquez, Ingrid</t>
  </si>
  <si>
    <t>De La Cruz Tanta De Quiroz, Raquelmiriam</t>
  </si>
  <si>
    <t>Sanchez Calvo, Jhon Antony Daniels</t>
  </si>
  <si>
    <t>Villacorta Paz, Milagros Elizabeth</t>
  </si>
  <si>
    <t>Montes Varillas, Ruth Maribel</t>
  </si>
  <si>
    <t>Huaman Gallardo, Maria Liliana</t>
  </si>
  <si>
    <t>Lara Huaripata, Wilber Nixon</t>
  </si>
  <si>
    <t>Avalos Vda De Rodriguez, Luz Elena</t>
  </si>
  <si>
    <t>Morillas Rada, Cecilia Roxana</t>
  </si>
  <si>
    <t>Benites De Vasquez, Juana Edelmira</t>
  </si>
  <si>
    <t>Izquierdo Baltodano, Isabel Magaly</t>
  </si>
  <si>
    <t>Jacobo Ponce De Saavedra, Gladys Marlene</t>
  </si>
  <si>
    <t>Velasquez Alva, Carla Vanessa</t>
  </si>
  <si>
    <t>Soto Saavedra, Ruth Olivia</t>
  </si>
  <si>
    <t>PEMC97</t>
  </si>
  <si>
    <t>Zona PEMC97</t>
  </si>
  <si>
    <t>Paulla De Arana, Soledad Francisca</t>
  </si>
  <si>
    <t>Estevez De Chuyo, Angelita Raquel</t>
  </si>
  <si>
    <t>Castro Moran, Silvia Consuelo</t>
  </si>
  <si>
    <t>Quispe Machuca Vda De Maltesse, Agueda Julia</t>
  </si>
  <si>
    <t>Suarez Ruiz, Rosa Elvira</t>
  </si>
  <si>
    <t>Alayo Olano, Jose Wilson</t>
  </si>
  <si>
    <t>Espinoza Araujo, Maria Josefa</t>
  </si>
  <si>
    <t>Duran Concepcion, Lidia Albina</t>
  </si>
  <si>
    <t>Vasquez De Morales, Paula Filomena</t>
  </si>
  <si>
    <t>Delgado De Cruz, Nelida Paula</t>
  </si>
  <si>
    <t>Cotrina Cerna, Rosa Telesila</t>
  </si>
  <si>
    <t>Gonzales Abanto, Maria Nelly</t>
  </si>
  <si>
    <t>Arteaga Ventura, Carlota Ysabel</t>
  </si>
  <si>
    <t>Namo Cruz De Galarreta, Julia Dorali</t>
  </si>
  <si>
    <t>Cueva Ysla, Gladys Marcela</t>
  </si>
  <si>
    <t>Peña Siesquen, Maria Concepcion</t>
  </si>
  <si>
    <t>Monsefu Mendoza, Julio Teodoro</t>
  </si>
  <si>
    <t>Velasquez Becerra, Veronica Cecilia</t>
  </si>
  <si>
    <t>Narro Asmat, Maria Consuelo</t>
  </si>
  <si>
    <t>Nomberto Huaccha, Monica Ysabel</t>
  </si>
  <si>
    <t>Costilla Vera, Tatiana Del Rocio</t>
  </si>
  <si>
    <t>Palomino Pilco, Maria Del Pilar</t>
  </si>
  <si>
    <t>Julca Chunqui, Sebastian</t>
  </si>
  <si>
    <t>Ponce Balarezo, Manuel Antonio</t>
  </si>
  <si>
    <t>Mendoza Mendoza, Paula Sofia</t>
  </si>
  <si>
    <t>Quiroz Rojas, Elena</t>
  </si>
  <si>
    <t>Mendoza Alvarado, Mirtia De Guadalupe</t>
  </si>
  <si>
    <t>Chaupijulca Inciso, Flavia</t>
  </si>
  <si>
    <t>Arana Abanto, Eulalia Raquel</t>
  </si>
  <si>
    <t>Chuquitucto Narro, Marcelino</t>
  </si>
  <si>
    <t>Aguilar Carrera, Alejandro Eduardo</t>
  </si>
  <si>
    <t>Rodriguez Arias, Rosa Teresa</t>
  </si>
  <si>
    <t>Carrera Pichen, Idalia Leovina</t>
  </si>
  <si>
    <t>Flores Bravo, Guadalupe</t>
  </si>
  <si>
    <t>Pupuche De Saenz, Yolanda</t>
  </si>
  <si>
    <t>Vera Aguilar, Silvia Maribel</t>
  </si>
  <si>
    <t>Ruiz Fernandez, Carlos</t>
  </si>
  <si>
    <t>Chafloque Casusol, Maria Flor</t>
  </si>
  <si>
    <t>Pisfil De Palomino, Lidia Marina</t>
  </si>
  <si>
    <t>Vallejos De Castañeda, Eliza</t>
  </si>
  <si>
    <t>Bardales Losno, Maria Del Pilar</t>
  </si>
  <si>
    <t>Club Pacasmayo</t>
  </si>
  <si>
    <t>Abad Patiño, Guillermo</t>
  </si>
  <si>
    <t>Hernandez Garcia, Julia Esther</t>
  </si>
  <si>
    <t>Licera Castillo, Edith Trinidad</t>
  </si>
  <si>
    <t>Flores De Zelada, Vicenta</t>
  </si>
  <si>
    <t>Ramirez Bardales, Celedonia Rosaura</t>
  </si>
  <si>
    <t>Espinoza Esteves, Nestor Francisco</t>
  </si>
  <si>
    <t>Isla Garcia, Alicia Amparo</t>
  </si>
  <si>
    <t>Amaya Guillermo, Rosa Yolanda</t>
  </si>
  <si>
    <t>Murrugarra Arias, Melania</t>
  </si>
  <si>
    <t>Plaza De Saldaña, Isolina Haydee</t>
  </si>
  <si>
    <t>Sanchez Olortegui, Maria Servula</t>
  </si>
  <si>
    <t>Rodriguez Yengle, Idalia Virginia</t>
  </si>
  <si>
    <t>Lazo Sanchez, Carmen Ysabel</t>
  </si>
  <si>
    <t>Matallana Amaya, Judith Victoria</t>
  </si>
  <si>
    <t>Lezama Tapia, Nilda Rubi</t>
  </si>
  <si>
    <t>Bobadilla De Bazan, Elvia</t>
  </si>
  <si>
    <t>Villar Fernandez De Abanto, Benedicta</t>
  </si>
  <si>
    <t>Jara De Rubiños, Maria Florina</t>
  </si>
  <si>
    <t>Guanilo Nomberto, Angela Pascuala</t>
  </si>
  <si>
    <t>Collao De Davalos, Santos Victoria</t>
  </si>
  <si>
    <t>Pereda De La Cruz, Juana Marleny</t>
  </si>
  <si>
    <t>Olano Rojas, Maria Graciela</t>
  </si>
  <si>
    <t>Mendoza Vasquez, Maria Azucena</t>
  </si>
  <si>
    <t>Ventura Rojas, Violeta Angelita</t>
  </si>
  <si>
    <t>Balcazar Villanueva, Delicia Mirtha</t>
  </si>
  <si>
    <t>Chafloque Lopez, Jesus Amparo</t>
  </si>
  <si>
    <t>Murrugarra Arias De Chavarri, Esperanza</t>
  </si>
  <si>
    <t>Horna Celis, Rocio Marisol</t>
  </si>
  <si>
    <t>Cruz De La Torre, Maria Dolores</t>
  </si>
  <si>
    <t>Tepo Tirado, Martha Blasa</t>
  </si>
  <si>
    <t>Romero Llanos, Victor</t>
  </si>
  <si>
    <t>Asnaran Rodriguez De Abanto, Marcela Isabel</t>
  </si>
  <si>
    <t>Tafur Melendez, Alfredo</t>
  </si>
  <si>
    <t>Villarreal Narvaez, Nora Eugenia</t>
  </si>
  <si>
    <t>Vera Hernandez, Margarita</t>
  </si>
  <si>
    <t>Vigo Zapata, Nancy Soledad</t>
  </si>
  <si>
    <t>Medina Teran, Segundo Rosas</t>
  </si>
  <si>
    <t>Miranda Guerrero, Eliza Edelmira</t>
  </si>
  <si>
    <t>Sung Arevalo, Esther Angelica</t>
  </si>
  <si>
    <t>Castaneda Paredes, Jose Idelmario</t>
  </si>
  <si>
    <t>Cabanillas De Verastegui, Gloria Alicia</t>
  </si>
  <si>
    <t>Angulo Sisniegas, Jacoba</t>
  </si>
  <si>
    <t>Chaname Fernandez, Ernesto Rosendo</t>
  </si>
  <si>
    <t>Mayanga Conde, Nancy Isabel</t>
  </si>
  <si>
    <t>Castillo Huaman, Norma Hilaria</t>
  </si>
  <si>
    <t>Altamirano Torres, Elina Violeta</t>
  </si>
  <si>
    <t>Chavarria Ayay, Zulema Ruth</t>
  </si>
  <si>
    <t>Montenegro Segura, Nelida</t>
  </si>
  <si>
    <t>Guarniz Miranda, Luis Gonzalo</t>
  </si>
  <si>
    <t>Jave Saman, Maria Natividad</t>
  </si>
  <si>
    <t>Leon Plasencia, Meliton</t>
  </si>
  <si>
    <t>Flores Alcalde, Regina Del Rocio</t>
  </si>
  <si>
    <t>Saldaña De Delgado, Maria Rosario</t>
  </si>
  <si>
    <t>Teran Vasquez, Aquilino Alfonso</t>
  </si>
  <si>
    <t>Alvitres Saman, Marlene Lucrecia</t>
  </si>
  <si>
    <t>Rojas Esteves, Marta Leonor</t>
  </si>
  <si>
    <t>Ortiz De Saucedo, Justa Raquel</t>
  </si>
  <si>
    <t>Ortiz Hoyos, America</t>
  </si>
  <si>
    <t>Barrantes De Ortiz, Hilda Petronila</t>
  </si>
  <si>
    <t>Sisniegas De Cabanillas, Bertha Ynes</t>
  </si>
  <si>
    <t>Cabanillas Ospino, Merly Del Pilar</t>
  </si>
  <si>
    <t>Balarezo De Castillo, Maria Agustina</t>
  </si>
  <si>
    <t>Rojas Alvitres, Nimia Enriqueta</t>
  </si>
  <si>
    <t>Mori Purihuaman, Avercio</t>
  </si>
  <si>
    <t>Velasquez Bazan, Carlos Enrique</t>
  </si>
  <si>
    <t>Alvarez De Hernandez, Maria Salome</t>
  </si>
  <si>
    <t>Olivari Cabanillas, Maria Elena</t>
  </si>
  <si>
    <t>Pairazaman De Noriega, Agripina</t>
  </si>
  <si>
    <t>Loayza Picon, Madelaine Ysabel</t>
  </si>
  <si>
    <t>Abanto Olortegui, Jose Julio</t>
  </si>
  <si>
    <t>Rios Villalobos, Rosa Delicia</t>
  </si>
  <si>
    <t>Castillo Portillo, Carlos Ivan</t>
  </si>
  <si>
    <t>Castañeda Enco, Albina Maruja</t>
  </si>
  <si>
    <t>Reyes Arias, Segundo Pedro</t>
  </si>
  <si>
    <t>Carbajal Paz, Yolanda Marina</t>
  </si>
  <si>
    <t>Marroquin Arana, Maria Luisa</t>
  </si>
  <si>
    <t>Becerra Paucar, Octavio</t>
  </si>
  <si>
    <t>Zamora Lopez, Carlos Alberto</t>
  </si>
  <si>
    <t>Portilla De Paz, Blanca Julia</t>
  </si>
  <si>
    <t>Abanto Marin, Maria Catalina</t>
  </si>
  <si>
    <t>Lau De Rodriguez, Blanca Magdalena</t>
  </si>
  <si>
    <t>Altamirano Calvanapon, Santos Irene</t>
  </si>
  <si>
    <t>Montoya Reategui, Miguel Ulises</t>
  </si>
  <si>
    <t>Arteaga Ventura, Santos Renee Esther</t>
  </si>
  <si>
    <t>Huaman Polanco, Carmen Del Rosario</t>
  </si>
  <si>
    <t>Ysla Pairazaman, Emperatriz Consuelo</t>
  </si>
  <si>
    <t>Castañeda De Cuyate, Maria Estela</t>
  </si>
  <si>
    <t>Ortiz Cruz, Juana Victoria Martina</t>
  </si>
  <si>
    <t>Hernandez Monsefu, Jose Alberto</t>
  </si>
  <si>
    <t>Cortez Teran, Carmen Rosa</t>
  </si>
  <si>
    <t>Penadillo Mejia, Juana Inmer</t>
  </si>
  <si>
    <t>Vargas Sanchez, Paco Ernan</t>
  </si>
  <si>
    <t>Morales Damian, Maria Rosa</t>
  </si>
  <si>
    <t>Abanto Aliaga, Laura Estela</t>
  </si>
  <si>
    <t>Siete Hernandez, Julia Esther</t>
  </si>
  <si>
    <t>Montenegro Galvez, Ruber</t>
  </si>
  <si>
    <t>Valdera Sandoval, Jessica Paola</t>
  </si>
  <si>
    <t>Zapata Gil, Fernanda Rosario</t>
  </si>
  <si>
    <t>Galvez Vasquez, Oscar Demetrio</t>
  </si>
  <si>
    <t>Salinas Rojas, Luisa Del Pilar</t>
  </si>
  <si>
    <t>Huaman Palomino, Carmen Rosa</t>
  </si>
  <si>
    <t>Maquen De Chinchayan, Rosa</t>
  </si>
  <si>
    <t>Cardenas Gonzales, Mariella Rocio</t>
  </si>
  <si>
    <t>Isla Merino, Elen Leticia</t>
  </si>
  <si>
    <t>Cruz Argomedo, Alex Eleodoro</t>
  </si>
  <si>
    <t>Plasencia Zapata, Luis Fernando</t>
  </si>
  <si>
    <t>Collao Duran, Esther Noemi</t>
  </si>
  <si>
    <t>Cardenas Perez De Valiente, Anelida</t>
  </si>
  <si>
    <t>Vasquez Villanueva, Angel Rene</t>
  </si>
  <si>
    <t>Vasquez Mendoza, Julio</t>
  </si>
  <si>
    <t>Villalta Torres Vda.De Gutti, Santos Juana</t>
  </si>
  <si>
    <t>Esteves Salcedo, Julia Del Pilar</t>
  </si>
  <si>
    <t>Ascoy Zegarra, Flor Altemira</t>
  </si>
  <si>
    <t>Pretel Mendoza, Rosa Betty</t>
  </si>
  <si>
    <t>Cabrera Cortez, Blanca Aurora</t>
  </si>
  <si>
    <t>Ventura Carlos, Mary Dany</t>
  </si>
  <si>
    <t>Cruzado Rodriguez, Juan</t>
  </si>
  <si>
    <t>Arana De Amaya, Magaly Monica</t>
  </si>
  <si>
    <t>Acosta De Cruzado, Maria Elizabeth</t>
  </si>
  <si>
    <t>Delgado Ruiz, Jessica Janet</t>
  </si>
  <si>
    <t>Silva Vda.De Esquen, Manuela</t>
  </si>
  <si>
    <t>Sagastegui Ruiz, Jackeline Vanessa</t>
  </si>
  <si>
    <t>Ortiz De Pretel, Blanca Graciela</t>
  </si>
  <si>
    <t>Mostacero De Flores, Irma Isabel</t>
  </si>
  <si>
    <t>Jimenez De Espinoza, Rosa Laura</t>
  </si>
  <si>
    <t>Zamora Sanchez, Juana Carolina</t>
  </si>
  <si>
    <t>Mendoza Castrejon, Charito Luz</t>
  </si>
  <si>
    <t>Garcia De Zapata, Segunda Fredesminda</t>
  </si>
  <si>
    <t>Enco Paredes, Santos Daniel</t>
  </si>
  <si>
    <t>Muñoz De Garay, Clara Benedicta</t>
  </si>
  <si>
    <t>Velasquez Villa, Azucena Adelaida</t>
  </si>
  <si>
    <t>Perez Diaz, Nolberto Felipe</t>
  </si>
  <si>
    <t>Bustamante Cabrera, Maria Ysabel</t>
  </si>
  <si>
    <t>Montoya Leon, Yuring Alfonso</t>
  </si>
  <si>
    <t>Gonzales Florian, Julia Domitila</t>
  </si>
  <si>
    <t>Diaz Cabanillas, Helen Elva</t>
  </si>
  <si>
    <t>Escobar Pairazaman, Teodolinda Barbarita</t>
  </si>
  <si>
    <t>Escobedo Solis, Flor Maria</t>
  </si>
  <si>
    <t>Llanos Perez, Remigio</t>
  </si>
  <si>
    <t>Chiclote Diaz, Norma</t>
  </si>
  <si>
    <t>Horna Palacios, Victoria</t>
  </si>
  <si>
    <t>Quispe Diaz, Rolando Antonio</t>
  </si>
  <si>
    <t>Guanilo De Rodriguez, Alicia Amelia</t>
  </si>
  <si>
    <t>Diaz Vera De Collao, Bertha Aurora</t>
  </si>
  <si>
    <t>Nomberto Reyes, Leonardo Ysabel</t>
  </si>
  <si>
    <t>Leon Puican De Ugaldes, Veronica Angelita</t>
  </si>
  <si>
    <t>Mendoza Arribasplata, Gloria Marlene</t>
  </si>
  <si>
    <t>Alvites Castrejon, Eleonor</t>
  </si>
  <si>
    <t>Ventura De Ramos, Rina Hormecinda</t>
  </si>
  <si>
    <t>Julca Perez, Nora Faviola</t>
  </si>
  <si>
    <t>Becerra Vera, Nely</t>
  </si>
  <si>
    <t>Calongos Catpo, Jose</t>
  </si>
  <si>
    <t>Torres Rodrigo, Manuel Jesus</t>
  </si>
  <si>
    <t>Calderon Lopez, Gladys Eleodora</t>
  </si>
  <si>
    <t>Effio De Quiroz, Esperanza Elizabeth</t>
  </si>
  <si>
    <t>Caceda Alvarez, Maria Teodocia</t>
  </si>
  <si>
    <t>Barrionuevo Bances De Moncada, Teofila Marlene</t>
  </si>
  <si>
    <t>Rodas Malca, Tatiana Del Carmen</t>
  </si>
  <si>
    <t>Ramirez Chiclote, Maria Magdalena</t>
  </si>
  <si>
    <t>Albitres Paima, Jorge Stewart</t>
  </si>
  <si>
    <t>Sisniegas Vasquez, Nila Edelmina</t>
  </si>
  <si>
    <t>Delgado Echevarria De Leon, Augustaazucena</t>
  </si>
  <si>
    <t>Carrera Plasencia, Luz Erenia</t>
  </si>
  <si>
    <t>Negocios Y Transportes Dios Del Amor E.I.R.L.</t>
  </si>
  <si>
    <t>Amaya Yengle, Juana Del Pilar</t>
  </si>
  <si>
    <t>Prado Perez, Carlos Eduardo</t>
  </si>
  <si>
    <t>Balcazar Villanueva De Cabrera, Carmen Editha</t>
  </si>
  <si>
    <t>Castro Quiñones De Ventura, Aliciayrma</t>
  </si>
  <si>
    <t>Cubas Terrones, Claudia Julissa</t>
  </si>
  <si>
    <t>Miranda Vasquez, Ghandy Pollett</t>
  </si>
  <si>
    <t>Honorio Malca, Tomasa</t>
  </si>
  <si>
    <t>Bances Pisfil, Jose Manuel</t>
  </si>
  <si>
    <t>Mostacero Zocon, Telmo Vilmar</t>
  </si>
  <si>
    <t>Ponce La Madrid De Honorio, Betty Yliana</t>
  </si>
  <si>
    <t>Ventura Alcantara, Liliana Maribel</t>
  </si>
  <si>
    <t>Quevedo Flores, Luis Francisco</t>
  </si>
  <si>
    <t>Sanchez Melendez, Velia Corina</t>
  </si>
  <si>
    <t>Albitres Teran, Martha Margarita</t>
  </si>
  <si>
    <t>Caceres Paredes, Maria Angelica</t>
  </si>
  <si>
    <t>Sanchez De Romero, Rosa Angela</t>
  </si>
  <si>
    <t>Casana Ruiz, Maria Pilar</t>
  </si>
  <si>
    <t>Malca Miranda, Segundo Oswaldo</t>
  </si>
  <si>
    <t>Chuquilin Cabanillas, Elva Yolanda</t>
  </si>
  <si>
    <t>Rodriguez Calderon, Miguel Angel</t>
  </si>
  <si>
    <t>Albildo Chavez, Perpetua Noemi</t>
  </si>
  <si>
    <t>Arias Castillo, Gulianna Elizabeth</t>
  </si>
  <si>
    <t>Guanilo Piedra, Ana Maria Filomena</t>
  </si>
  <si>
    <t>Chunga Cotrina, Jessica Evelina</t>
  </si>
  <si>
    <t>Cruzado Escobar, Cruz Rosario</t>
  </si>
  <si>
    <t>Carrillo Justiniano, Segundo German</t>
  </si>
  <si>
    <t>Silva Teran, Yesela Marilu</t>
  </si>
  <si>
    <t>Silva Morales, Aleida Isabel</t>
  </si>
  <si>
    <t>Uceda Galvez, Maria Bertha</t>
  </si>
  <si>
    <t>Castañeda Rojas, Alix Del Rosario</t>
  </si>
  <si>
    <t>Lozano Acuña, Felicitas</t>
  </si>
  <si>
    <t>Pisco Escobar De Davan, Maria Isabel</t>
  </si>
  <si>
    <t>Inversiones &amp; Servicios Multiples Costa Mar S.A.C.</t>
  </si>
  <si>
    <t>Nuñez Vargas De Zamora, Hermila</t>
  </si>
  <si>
    <t>Garcia Linares, Luis Fernando</t>
  </si>
  <si>
    <t>Carrasco Zapata, Luisa</t>
  </si>
  <si>
    <t>Asnaran Torres, Magna Graciela</t>
  </si>
  <si>
    <t>Artiaga Ventura, Veronica Patricia</t>
  </si>
  <si>
    <t>Castrejon Grados, Kelly Rosario</t>
  </si>
  <si>
    <t>Guanilo Perez, Dora Anita</t>
  </si>
  <si>
    <t>Paz Aldea De Guanilo, Maria Elena</t>
  </si>
  <si>
    <t>Poemape Guzman, Maria Luz</t>
  </si>
  <si>
    <t>Quesquen Tezen, Marianella</t>
  </si>
  <si>
    <t>Gomez Reyes, Sabina Cristina</t>
  </si>
  <si>
    <t>Poemape Garcia, Asunciona Del Pilar</t>
  </si>
  <si>
    <t>Novoa Nieto, Patricia Eleodora</t>
  </si>
  <si>
    <t>Teran Revilla, Dorila Ysabel</t>
  </si>
  <si>
    <t>Cornejo Flores, Elda Marcela</t>
  </si>
  <si>
    <t>Arana Carpio, Pedro Valentin</t>
  </si>
  <si>
    <t>Lara De Ventura, Delia Rosmery</t>
  </si>
  <si>
    <t>Castañeda Abanto, Alcides Rolando</t>
  </si>
  <si>
    <t>Castañeda Solis, Inolinda</t>
  </si>
  <si>
    <t>Mostacero Castillo, Santos Pascualamargarita</t>
  </si>
  <si>
    <t>Guimaraes Diaz, Gladys Marlene</t>
  </si>
  <si>
    <t>Centurion Perez, Romer Jeffersson</t>
  </si>
  <si>
    <t>Salinas Vasquez, Gloria Yanet</t>
  </si>
  <si>
    <t>Ortiz De Los Santos, Segundo Israel</t>
  </si>
  <si>
    <t>Garcia Bances, Fiorella Araceli</t>
  </si>
  <si>
    <t>Vargas Pretel, Dolores Maria</t>
  </si>
  <si>
    <t>Leon Mostacero, Lucila Filomena</t>
  </si>
  <si>
    <t>Leon Mostacero, Maria Irene</t>
  </si>
  <si>
    <t>Vasquez Sanchez De Coronel, Maria Socorro</t>
  </si>
  <si>
    <t>Villacorta Herrera, Maria Guadalupe</t>
  </si>
  <si>
    <t>Galvez Leon, Norma Antonieta</t>
  </si>
  <si>
    <t>Leon Huaylla, Lilia Zarela</t>
  </si>
  <si>
    <t>Chavez Alvitres, Gelber Eloy</t>
  </si>
  <si>
    <t>Saldaña Roman, Maria Del Carmen</t>
  </si>
  <si>
    <t>Alvitres Carrasco, Carmen Rosa</t>
  </si>
  <si>
    <t>Chuquimango Diaz, Betty Soledad</t>
  </si>
  <si>
    <t>Pilco Valle, Esequias</t>
  </si>
  <si>
    <t>Muñoz De La Torre, Henry Oswaldo</t>
  </si>
  <si>
    <t>Sanchez Palomino, Jose Manuel</t>
  </si>
  <si>
    <t>Briones Rodriguez, Juan Carlos</t>
  </si>
  <si>
    <t>Cortez Carbajal, Tomas Alberto</t>
  </si>
  <si>
    <t>Marin Perez, Fiorella Diana Consuelo</t>
  </si>
  <si>
    <t>Vasquez Ruiz, Maria Luz Elvira</t>
  </si>
  <si>
    <t>Quispe Cuzco De Cueva, Soila Estela</t>
  </si>
  <si>
    <t>Angulo Saldaña, Elizabeth Patricia</t>
  </si>
  <si>
    <t>Sanchez Gil, Nelly Roxana</t>
  </si>
  <si>
    <t>Machuca Cotrina, Janet Alix</t>
  </si>
  <si>
    <t>Urbina Azañero, Lucia</t>
  </si>
  <si>
    <t>Verastegui Santa Cruz, Nelson</t>
  </si>
  <si>
    <t>Elias Silva, Julia Soledad</t>
  </si>
  <si>
    <t>Pretel Castillo, Sara Elva</t>
  </si>
  <si>
    <t>Medina Burga, Manuel</t>
  </si>
  <si>
    <t>Pinedo Quiroz, Teresa Rosa</t>
  </si>
  <si>
    <t>Garcia Arias, Teodoro Armando</t>
  </si>
  <si>
    <t>Guanilo Guanilo, Jesica Milagros</t>
  </si>
  <si>
    <t>Colchao Urbina De Barboza, Eidee Charito</t>
  </si>
  <si>
    <t>Saldaña Delgado, Luz Doreli</t>
  </si>
  <si>
    <t>Mostacero Saucedo, Maribel Del Rocio</t>
  </si>
  <si>
    <t>Cortez Moreno, Esther</t>
  </si>
  <si>
    <t>Quiroz De Gutierrez, Norma Lucinda</t>
  </si>
  <si>
    <t>Yengle Ventura, Wilfredo Fernando</t>
  </si>
  <si>
    <t>Pastor Mejia, Juan Del Carmen</t>
  </si>
  <si>
    <t>Saldaña Tejada De Coba, Leda Manuela</t>
  </si>
  <si>
    <t>Hostal Snack Bar Restaurante Los Toboganes S.A.C</t>
  </si>
  <si>
    <t>Salazar Portilla, Sthefany Alejandra</t>
  </si>
  <si>
    <t>Viera Chos, Nelly Roxana</t>
  </si>
  <si>
    <t>Cabanillas Mondragon, Julio Cesar</t>
  </si>
  <si>
    <t>Mendoza De Mendoza, Maria Carmen</t>
  </si>
  <si>
    <t>Castillo Nureña De Jimenez, Ruth Anaveli</t>
  </si>
  <si>
    <t>Cabanillas Asto, Rosa Isabel</t>
  </si>
  <si>
    <t>Vargas Correa, Jaime Edilberto</t>
  </si>
  <si>
    <t>Garcia De Abanto, Santa Ana</t>
  </si>
  <si>
    <t>Esquen Reaño, Jose Orestes</t>
  </si>
  <si>
    <t>Ruiz Leon, Santos Marilinda</t>
  </si>
  <si>
    <t>Reyes Gamboa, Rosa Elvia</t>
  </si>
  <si>
    <t>Rojas Hernandez, Ana Maria</t>
  </si>
  <si>
    <t>Yepez Flores, Lazaro Sebastian</t>
  </si>
  <si>
    <t>Gavelan Rodas, Elva Janet</t>
  </si>
  <si>
    <t>Castro Pairazaman, Maria Elena</t>
  </si>
  <si>
    <t>Lara Huaman, Oscar Alberto</t>
  </si>
  <si>
    <t>Mendoza Silva, Juan Manuel</t>
  </si>
  <si>
    <t>Murrugarra De Rios, Martha</t>
  </si>
  <si>
    <t>Briones Rodriguez, Euler Pol</t>
  </si>
  <si>
    <t>Correa Palomino, Maria Esther</t>
  </si>
  <si>
    <t>Muñoz Burgos, Roberto Carlos</t>
  </si>
  <si>
    <t>Carrillo Valladares, Gina Maritza</t>
  </si>
  <si>
    <t>Verastegui Chilquetoma, Ross Mery</t>
  </si>
  <si>
    <t>Pairazaman Bravo, Maria Victoria</t>
  </si>
  <si>
    <t>Vasquez Cabanillas, Juan Carlos</t>
  </si>
  <si>
    <t>Vasquez De Zocon, Rosa Elisenda</t>
  </si>
  <si>
    <t>Moncada Chicchon, Rosa Albina</t>
  </si>
  <si>
    <t>Morales Salinas, Luis Bernabe</t>
  </si>
  <si>
    <t>Julca Leiva, Segundo Roberto</t>
  </si>
  <si>
    <t>Galvez Carlos, Luis Armando</t>
  </si>
  <si>
    <t>Vasquez Castillo, Ana Marianela</t>
  </si>
  <si>
    <t>Burgos Solano, Veronica Nataly</t>
  </si>
  <si>
    <t>Saucedo Balcazar, Ybonni Maria</t>
  </si>
  <si>
    <t>Hipolito Martinez, Edinson Irwin</t>
  </si>
  <si>
    <t>Maza Marcelo, Martha</t>
  </si>
  <si>
    <t>Carhuajulca Acosta, Luis Edmundo</t>
  </si>
  <si>
    <t>Risco Leyva, Gloria Darney</t>
  </si>
  <si>
    <t>Diaz Puicon, Darcy Fiorela</t>
  </si>
  <si>
    <t>Saavedra Vejarano De Facco, Marlynmarizet</t>
  </si>
  <si>
    <t>Deza Arana, Marco Tulio</t>
  </si>
  <si>
    <t>Yengle Castro, Jessica Jeanina</t>
  </si>
  <si>
    <t>Silva Murrugarra, Pedro Antonio</t>
  </si>
  <si>
    <t>Salcedo Esparza, Patricia Elizabeth</t>
  </si>
  <si>
    <t>Elias De Ninaquispe, Maria Ysabel</t>
  </si>
  <si>
    <t>Zavaleta Vega, Erika Jeanette</t>
  </si>
  <si>
    <t>Castañeda Leiva, Segundo Paulo</t>
  </si>
  <si>
    <t>Rojas Paredes, Esteban</t>
  </si>
  <si>
    <t>Chinchayan De Grados, Maria Elizabeth</t>
  </si>
  <si>
    <t>Guanilo Pairazaman, Rosario Del Pilar</t>
  </si>
  <si>
    <t>Espino Zelada, Maria Del Pilar</t>
  </si>
  <si>
    <t>Silva Sandoval, Milagros Guadalupe</t>
  </si>
  <si>
    <t>Bustamante Guevara, Gilberto Ygnacio</t>
  </si>
  <si>
    <t>Hernandez Cholan, Maria Inocencia</t>
  </si>
  <si>
    <t>Espinoza Negrete, Juan Carlos</t>
  </si>
  <si>
    <t>Olazo Villena, Flor Emilia</t>
  </si>
  <si>
    <t>Villalobos Leon, Jorgelina</t>
  </si>
  <si>
    <t>Zapata Valdera De Huertas, Herminia</t>
  </si>
  <si>
    <t>Castrejon Alvarez, Juanita Yanet</t>
  </si>
  <si>
    <t>Medina Tantalean, Jose Salvador</t>
  </si>
  <si>
    <t>Chuquilin Vasquez, Gladis Teresa</t>
  </si>
  <si>
    <t>Cotrina Duran, Maria Alcira</t>
  </si>
  <si>
    <t>Gurbillon Agurto, Sheyla Rosana</t>
  </si>
  <si>
    <t>Ysla Costilla, Carmen Agrestela</t>
  </si>
  <si>
    <t>Vasquez Copia, Flor Gabina</t>
  </si>
  <si>
    <t>Mostacero Quilcate, Maria Brisaida</t>
  </si>
  <si>
    <t>Muñoz Arrelucea, Santos Andres</t>
  </si>
  <si>
    <t>Mendoza Acuña, Gloria Elizabeth</t>
  </si>
  <si>
    <t>Gallardo Arias, Cristian Rosell</t>
  </si>
  <si>
    <t>Arce Tejada, Elva Lidia</t>
  </si>
  <si>
    <t>Oyarse Alvarado, Sanana Noemi</t>
  </si>
  <si>
    <t>Montenegro Balcazar, Jose Antonio</t>
  </si>
  <si>
    <t>Sanchez Balcazar, Segundo Wilmer</t>
  </si>
  <si>
    <t>Rojas Sanchez, Ernesto</t>
  </si>
  <si>
    <t>Noriega Lara, Augusto Carlos</t>
  </si>
  <si>
    <t>Rodriguez Plascencia, Leovigilda</t>
  </si>
  <si>
    <t>Zamora Becerra, Johan Sebastian</t>
  </si>
  <si>
    <t>Carrera Bautista, Eudocia</t>
  </si>
  <si>
    <t>Razuri Quesquen, Rosalia</t>
  </si>
  <si>
    <t>Pisco Verastegui, Marcela Maribel</t>
  </si>
  <si>
    <t>Cuzco Aguilar, Ouedelindo</t>
  </si>
  <si>
    <t>Miranda Escobar, Katherin Milagros</t>
  </si>
  <si>
    <t>Navarrete De Deza, Martha Isabel</t>
  </si>
  <si>
    <t>Servicios Turisticos Metropolis S.A.C.</t>
  </si>
  <si>
    <t>Matallana Amaya, Karla Patricia</t>
  </si>
  <si>
    <t>Teran Quispe, Isabel Marina</t>
  </si>
  <si>
    <t>Lara Cedron, Elga Alexandra</t>
  </si>
  <si>
    <t>Guanilo De Puescas, Rosa Isabel</t>
  </si>
  <si>
    <t>Balarezo Villarreal, Patricia Liliana</t>
  </si>
  <si>
    <t>Huangal Enco, Karina Elizabeth</t>
  </si>
  <si>
    <t>Tirado Davila, Emilio</t>
  </si>
  <si>
    <t>Cotrina Saucedo, Zoila Del Pilar</t>
  </si>
  <si>
    <t>Uriol De Narro, Maria Magdalena</t>
  </si>
  <si>
    <t>Calcaz Eirl</t>
  </si>
  <si>
    <t>Lopez Rodriguez, Arlita Mercedes</t>
  </si>
  <si>
    <t>Pereda Asto, Rodolfo Manuel</t>
  </si>
  <si>
    <t>Urcia Olazo, Grabiela Leticia</t>
  </si>
  <si>
    <t>Marin Zapata, Sara Emerita</t>
  </si>
  <si>
    <t>Roman Tejada, Manuel</t>
  </si>
  <si>
    <t>Caceda Pretel, Nardy Madeleyne</t>
  </si>
  <si>
    <t>Silva Vasquez, Segundo Alberto</t>
  </si>
  <si>
    <t>Giura Romero, Rosa Amelia</t>
  </si>
  <si>
    <t>Callirgos Muñoz, Marcos Isaias</t>
  </si>
  <si>
    <t>Gil Perez, Luz Editha</t>
  </si>
  <si>
    <t>Cotrina Becerra, Flor Judith</t>
  </si>
  <si>
    <t>Cueva Amambal, Alfonso</t>
  </si>
  <si>
    <t>Florian Mostacero, Edin Humberto</t>
  </si>
  <si>
    <t>Sanchez Millones Vda De Mendoza, Maria Victoria</t>
  </si>
  <si>
    <t>Merino Oyarce, Lidia Karina</t>
  </si>
  <si>
    <t>La Dama Juana E.I.R.L.</t>
  </si>
  <si>
    <t>Garcia Davalos, Sharon Loui</t>
  </si>
  <si>
    <t>Cruzado Hernandez, Luis Alberto</t>
  </si>
  <si>
    <t>Flores Jimenes, Blanca Lily</t>
  </si>
  <si>
    <t>Pereda Carrera, Jhon Alejandro</t>
  </si>
  <si>
    <t>Araujo Añasco, Clarisa</t>
  </si>
  <si>
    <t>Garcia Cordova, Juana</t>
  </si>
  <si>
    <t>Torres Ramirez, Rosa Del Milagroel Rocio Katherine</t>
  </si>
  <si>
    <t>Quispe Rojas, Luz Elizabeth</t>
  </si>
  <si>
    <t>Peña Montenegro, Juliana Aracely</t>
  </si>
  <si>
    <t>Chunga Medina, Santos Corina</t>
  </si>
  <si>
    <t>Saldaña Roman, Maria Rosario</t>
  </si>
  <si>
    <t>Quilcate Pretel, Joshelyn Katherin</t>
  </si>
  <si>
    <t>Ramirez Guanilo, Maiky Gisela</t>
  </si>
  <si>
    <t>Rodas Ramirez, Esmin</t>
  </si>
  <si>
    <t>Concepcion Arias, Karin Junet</t>
  </si>
  <si>
    <t>Briones Jara, Rocio</t>
  </si>
  <si>
    <t>Ocon Fiestas, Johann Philliphs</t>
  </si>
  <si>
    <t>Montoya De Quiroz, Luz Matea</t>
  </si>
  <si>
    <t>Guanilo Guaylupo, Cecilia Rosmery</t>
  </si>
  <si>
    <t>Tejada Quiroz, Edwin Michael</t>
  </si>
  <si>
    <t>Vera Callirgos, Cecilia Milagritos</t>
  </si>
  <si>
    <t>Ruiz Castañeda, Francis De Lorenzi</t>
  </si>
  <si>
    <t>Vasquez Huangal, Fiorella Elizabeth</t>
  </si>
  <si>
    <t>Terrones Becerra, Nelson Luis</t>
  </si>
  <si>
    <t>Quevedo Cepeda, Juan Manuel</t>
  </si>
  <si>
    <t>Miranda Lezama, Segundo Luis</t>
  </si>
  <si>
    <t>Poves De Rodriguez, Lidia Ruperta</t>
  </si>
  <si>
    <t>Villa Tisnado, Dalila Genoveva</t>
  </si>
  <si>
    <t>Paucar Morales, Ana Maria</t>
  </si>
  <si>
    <t>Sanchez Cabanillas, Guillermo Horacio</t>
  </si>
  <si>
    <t>Alvites Burga, Estuardo</t>
  </si>
  <si>
    <t>Tapia Sanchez, Sandra Vanessa</t>
  </si>
  <si>
    <t>Ruiz Davalos, Carlos Alberto</t>
  </si>
  <si>
    <t>De Cardenas Castro, Ignacio Eduardoalfonso</t>
  </si>
  <si>
    <t>Ventura Grados, Johnny Gary</t>
  </si>
  <si>
    <t>Quiroz Hurtado, Luz Isenia</t>
  </si>
  <si>
    <t>Verastegui Quispe, Maria Del Carmen</t>
  </si>
  <si>
    <t>Grados Pairazaman, Victor Alejandro</t>
  </si>
  <si>
    <t>Vargas Arbildo, Johsny Lisset</t>
  </si>
  <si>
    <t>Varas Mendez, Janeth Soledad</t>
  </si>
  <si>
    <t>Ordoñez Cueva, Jessica</t>
  </si>
  <si>
    <t>Cruz Coba, Juan Eduardo</t>
  </si>
  <si>
    <t>Espinoza Castañeda, Evelyn Catherine</t>
  </si>
  <si>
    <t>Carrera Sarmiento, Katherine Michel</t>
  </si>
  <si>
    <t>Flores Gonzales, Alejandrina</t>
  </si>
  <si>
    <t>Delgado Gusman, Gladys</t>
  </si>
  <si>
    <t>Soto Mostacero Vda De Miranda, Yolandina Zelmira</t>
  </si>
  <si>
    <t>De Los Santos Correa Vda De Chavez,Maria Hortencia</t>
  </si>
  <si>
    <t>Polo De Rios, Francisca Consuelo</t>
  </si>
  <si>
    <t>Espinoza De Vasquez, Esther</t>
  </si>
  <si>
    <t>Quispe Ignacio, Graciela</t>
  </si>
  <si>
    <t>Mejia Rojas De Rubio, Luisa Olinda</t>
  </si>
  <si>
    <t>Polanco Becerra, Ruth Ysabel</t>
  </si>
  <si>
    <t>Antinori Medina, Pepe Orlando</t>
  </si>
  <si>
    <t>Correa Mendoza De Salazar, Flor Demaria</t>
  </si>
  <si>
    <t>Medina Albarran, Maria Cristina</t>
  </si>
  <si>
    <t>Malca Quispe, Flor Consuelo</t>
  </si>
  <si>
    <t>Castañeda Llanos, Maria Luz</t>
  </si>
  <si>
    <t>Vasquez Llique, Tito German</t>
  </si>
  <si>
    <t>Chicoma Mendoza, Selina</t>
  </si>
  <si>
    <t>Torres Bernal, Aurora Marlene</t>
  </si>
  <si>
    <t>Sanchez Chavarri De Murillo, Francisca Ma</t>
  </si>
  <si>
    <t>Espinoza Rivas, Doris Lita</t>
  </si>
  <si>
    <t>Alcalde Ramirez, Luis Alberto</t>
  </si>
  <si>
    <t>Biminchumo Huarnich, Alicia Del Pilar</t>
  </si>
  <si>
    <t>Medina De Moncada, Zoila Georgina</t>
  </si>
  <si>
    <t>Ortiz Perez, Clara</t>
  </si>
  <si>
    <t>Nureña Pretel, Rosa</t>
  </si>
  <si>
    <t>Castañeda Arana, Jose Luis</t>
  </si>
  <si>
    <t>Espinoza De Chirinos, Maria Silvia</t>
  </si>
  <si>
    <t>Maco Correa, Cinthia Del Pilar</t>
  </si>
  <si>
    <t>Santa Maria Martinez, Adela Natividad</t>
  </si>
  <si>
    <t>Asian Novoa, Carlos Enrique</t>
  </si>
  <si>
    <t>Ahumada Robles De Macines, Mavila Del Pilar</t>
  </si>
  <si>
    <t>Cancino Chomba, Julia Teresa</t>
  </si>
  <si>
    <t>Vallejos Goicochea, Doralisa</t>
  </si>
  <si>
    <t>Mendoza Yovera, Luz Marlene</t>
  </si>
  <si>
    <t>Saldaña Teran, Raquel</t>
  </si>
  <si>
    <t>Fernandez Becerra, Bertha Aurora</t>
  </si>
  <si>
    <t>Zegarra De La Cruz, Maria Jesus</t>
  </si>
  <si>
    <t>Castro De Diaz, Angelica Erodita</t>
  </si>
  <si>
    <t>Vasquez Alvites De Rodas, Alicia Marina</t>
  </si>
  <si>
    <t>Bueno Ruiz De Diaz, Maria Deysi</t>
  </si>
  <si>
    <t>Coronado Leon De Sifuentes, Patricia Emperatriz</t>
  </si>
  <si>
    <t>Torres Llepen, Flor Veronica</t>
  </si>
  <si>
    <t>Arias Cortez, Segundo Alfonso</t>
  </si>
  <si>
    <t>Quiroz Morales, Violeta</t>
  </si>
  <si>
    <t>Huaccha De Sanchez, Marisol</t>
  </si>
  <si>
    <t>Alayo Alvarado De Paucar, Angelicapetronila</t>
  </si>
  <si>
    <t>Ventura Mayanga, Carmen Rosa</t>
  </si>
  <si>
    <t>Castañeda Urteaga, Juan Senon</t>
  </si>
  <si>
    <t>Felipe De Sanchez, Juana Isabel</t>
  </si>
  <si>
    <t>Delgado Falero, Juana Elvira</t>
  </si>
  <si>
    <t>Vasquez Cholan, Azucena Yaneth</t>
  </si>
  <si>
    <t>Abanto Rodriguez, Maria Elena</t>
  </si>
  <si>
    <t>Briones Vilchez, Laura Janeth</t>
  </si>
  <si>
    <t>Zamora De Morales, Rosa Salome</t>
  </si>
  <si>
    <t>Cruzado De Vargas, Olga</t>
  </si>
  <si>
    <t>Chavez Alvitres, Lucila Marleny</t>
  </si>
  <si>
    <t>Velasquez Gutierrez De Villena, Flor De Marilu</t>
  </si>
  <si>
    <t>Mejia Baca De Miñano, Aurea Estela</t>
  </si>
  <si>
    <t>Velasquez De Arroyo, Lucia</t>
  </si>
  <si>
    <t>Figueroa Cribillero, Juan Deniss</t>
  </si>
  <si>
    <t>Villanueva Leon, Maria Dominga</t>
  </si>
  <si>
    <t>Reyes De Espinoza, Maria Delia</t>
  </si>
  <si>
    <t>Vasquez Mendoza, Cesar</t>
  </si>
  <si>
    <t>Diaz De Mesones, Rosa Gladys</t>
  </si>
  <si>
    <t>Saldaña Ramos, Margarita Maria</t>
  </si>
  <si>
    <t>Cortes Aldea, Dora Alicia</t>
  </si>
  <si>
    <t>Mostacero Caballero, Maria Isabel</t>
  </si>
  <si>
    <t>Ramirez Paredes, Julio Wilfredo</t>
  </si>
  <si>
    <t>Soplapuco Niño, Maria Esperanza</t>
  </si>
  <si>
    <t>Arribasplata De Vasquez, Arminda Zulema</t>
  </si>
  <si>
    <t>Flores De Ventura, Luzmila</t>
  </si>
  <si>
    <t>Arana Cruzado, Digna Azucena</t>
  </si>
  <si>
    <t>Javier Cruz, Irma Violeta</t>
  </si>
  <si>
    <t>Rodriguez De Grados, Bremilda</t>
  </si>
  <si>
    <t>Quiroz Barboza, Raquel</t>
  </si>
  <si>
    <t>Padilla De Vasquez, Maria Sebastiana</t>
  </si>
  <si>
    <t>Mestanza Mantilla, Maria Savina</t>
  </si>
  <si>
    <t>Quilcate Diaz, Elda Alicia</t>
  </si>
  <si>
    <t>Tavera Salazar, Arturo</t>
  </si>
  <si>
    <t>Quispe Perez, Dario Abad</t>
  </si>
  <si>
    <t>Hernandez Rojas, Alfonso Teodomiro</t>
  </si>
  <si>
    <t>Aldea Niño De Nuñez, Silvia Vitalia</t>
  </si>
  <si>
    <t>Silva Chavez, Ursula</t>
  </si>
  <si>
    <t>Calderon De Gil, Delia Esther</t>
  </si>
  <si>
    <t>Rios Rojas, Estefania</t>
  </si>
  <si>
    <t>Verastegui De Rodrigo, Umbelina</t>
  </si>
  <si>
    <t>Romero Chingay, Salomon</t>
  </si>
  <si>
    <t>Cruzado Caceres, Eugenio</t>
  </si>
  <si>
    <t>Barboza Castillo, Freddy Omar</t>
  </si>
  <si>
    <t>Cerna Cruzado, Irma Maruja</t>
  </si>
  <si>
    <t>Gil Quiroz, Maria Rosa</t>
  </si>
  <si>
    <t>Ramos Basauri, Julio Billaran</t>
  </si>
  <si>
    <t>Castañeda Cabanillas, Loyola Marina</t>
  </si>
  <si>
    <t>Collao De Murrugarra, Zaida Rosa</t>
  </si>
  <si>
    <t>Correa Gamarra, Mary Angelina</t>
  </si>
  <si>
    <t>Diaz Becerra, Lidia Consuelo</t>
  </si>
  <si>
    <t>Mendoza Leon, Juan Elmer</t>
  </si>
  <si>
    <t>Alvites Quispe, Rogger Lizandro</t>
  </si>
  <si>
    <t>Deza Nongrados, Jose Manuel</t>
  </si>
  <si>
    <t>Vasquez Alvites, Olinda Aurora</t>
  </si>
  <si>
    <t>Saldaña De Bravo, Florinda Esperanza</t>
  </si>
  <si>
    <t>Cruz Guanilo, Eduardo Agapito</t>
  </si>
  <si>
    <t>Ignacio Sandoval, Kelly Maribel</t>
  </si>
  <si>
    <t>Hernandez De Leon, Teodocia</t>
  </si>
  <si>
    <t>Marin Tantalean De Marin, Elvira</t>
  </si>
  <si>
    <t>Torres Gomez, Elizabeth Marcelita</t>
  </si>
  <si>
    <t>Tintinapon Tejada Vda De Ventura, Yolanda Maruja</t>
  </si>
  <si>
    <t>Castro Hernandez, Carmen Rosa</t>
  </si>
  <si>
    <t>Suarez Quispe De Hernandez, Santateonila</t>
  </si>
  <si>
    <t>Sifuentes Ferre, Mirtha Micaela</t>
  </si>
  <si>
    <t>Chura Paye, Dario</t>
  </si>
  <si>
    <t>Vereau De Tejada, Maria Lea</t>
  </si>
  <si>
    <t>Castañeda Espinoza, Gaudy Cecilia</t>
  </si>
  <si>
    <t>Quiroz Salazar, Gladys Elizabeth</t>
  </si>
  <si>
    <t>Sosaya Cueva, Aldo Samuel</t>
  </si>
  <si>
    <t>Palacios Julcamoro De Tirado, Maximina</t>
  </si>
  <si>
    <t>Delfin Ramirez, Ledy Margot</t>
  </si>
  <si>
    <t>Leiva Abanto, Leonardo</t>
  </si>
  <si>
    <t>Sernaque Anastacio, Maria Aurorita</t>
  </si>
  <si>
    <t>Correa Cholan, Agripina Isabel</t>
  </si>
  <si>
    <t>Chavarry Ortiz, Henrry Rafael</t>
  </si>
  <si>
    <t>Guzman Rios, Elena Gaudiosa</t>
  </si>
  <si>
    <t>Villarreal De Mendoza, Rosa Elvia</t>
  </si>
  <si>
    <t>Saenz Gallardo, Maria Rosa</t>
  </si>
  <si>
    <t>Tejada Correa, Jose Natividad</t>
  </si>
  <si>
    <t>Ramirez Chavarria De Cotrina, Juanaemperatriz</t>
  </si>
  <si>
    <t>Miranda Escalante, Carmen Lorenzo</t>
  </si>
  <si>
    <t>Huaman Moncada, Rosario Esmerita</t>
  </si>
  <si>
    <t>Bracamonte Garcia, Rosa Victoria</t>
  </si>
  <si>
    <t>Huaman Tocas, Eugenio</t>
  </si>
  <si>
    <t>Alvarez De Ramirez, Marta Lucia</t>
  </si>
  <si>
    <t>Mendoza Mejia, Elisabet</t>
  </si>
  <si>
    <t>Tapia Diaz, Dora Mercedes</t>
  </si>
  <si>
    <t>Vasquez Esteves De Alarcon, Floridelia</t>
  </si>
  <si>
    <t>Aguilar Chingay, Angelica Eufemia</t>
  </si>
  <si>
    <t>Florian Mostacero, Florecila</t>
  </si>
  <si>
    <t>Chomba Correa, Gladys Esther</t>
  </si>
  <si>
    <t>Ruiz Marin, Vilma Liliana</t>
  </si>
  <si>
    <t>Rodriguez Quispe, Carlos Alfonso</t>
  </si>
  <si>
    <t>Felipe Quispe, Blanca Altemira</t>
  </si>
  <si>
    <t>Ramirez Saba, Roxana</t>
  </si>
  <si>
    <t>Ramos Huertas, Manuela</t>
  </si>
  <si>
    <t>Espinoza Espinoza De Lingan, Mariasalome</t>
  </si>
  <si>
    <t>Teran Albitres De Fuentes, Eudosiarosa</t>
  </si>
  <si>
    <t>Cueva Paucar, Emiliano</t>
  </si>
  <si>
    <t>Romero Izaga, Milta Isabel</t>
  </si>
  <si>
    <t>Chavarria Gonzales, Cecilia Maribel</t>
  </si>
  <si>
    <t>Quispe Ignacio, Ena Violeta</t>
  </si>
  <si>
    <t>Rengifo Cabanillas, Merly Aracelly</t>
  </si>
  <si>
    <t>Quiroz Mantilla, Rosa Margarita</t>
  </si>
  <si>
    <t>Quispe Ventura, Maria Nicolasa</t>
  </si>
  <si>
    <t>Quilcate Cerna, Cilda Haydee</t>
  </si>
  <si>
    <t>Malca Chavarry, Yolandina</t>
  </si>
  <si>
    <t>Molina Tantalean, Lidia</t>
  </si>
  <si>
    <t>Ramirez Hernandez, Juan Jose</t>
  </si>
  <si>
    <t>Tarrillo Burgos, Viviana Elizabeth</t>
  </si>
  <si>
    <t>Young Cabañas, Jaime Jean Carlos</t>
  </si>
  <si>
    <t>Campos Cruz De Terrones, Mirtha Elizabeth</t>
  </si>
  <si>
    <t>Perez Suarez, Carmen Anita</t>
  </si>
  <si>
    <t>Goycochea Tabaco, Carmen Rosa</t>
  </si>
  <si>
    <t>Alvitres Rodas, Luz Edelmira</t>
  </si>
  <si>
    <t>Saguma Martos, Tony Robert</t>
  </si>
  <si>
    <t>Briones Urbina, Maria Isabel</t>
  </si>
  <si>
    <t>Briones Calderon, Milagritos Giovanna</t>
  </si>
  <si>
    <t>Zelada Mendoza, Blanca Teresa</t>
  </si>
  <si>
    <t>Alvarado De Esquives, Maria Jesus N</t>
  </si>
  <si>
    <t>Velasquez Muñoz, Jorge Washington</t>
  </si>
  <si>
    <t>Rivas Muñoz, Jose Alfonso</t>
  </si>
  <si>
    <t>Briones Silva, De Jimenez Betty</t>
  </si>
  <si>
    <t>Quesquen Novoa De Saldaña, Priscilamedali</t>
  </si>
  <si>
    <t>Conde Lleren, Carlos Enrique</t>
  </si>
  <si>
    <t>Saldaña Padilla, Rita Jesus</t>
  </si>
  <si>
    <t>Ravines Sanchez, Julia Susana</t>
  </si>
  <si>
    <t>Marrero Aliaga, Gricelda Mercedes</t>
  </si>
  <si>
    <t>Guanilo Nieto, Maria Magdalena</t>
  </si>
  <si>
    <t>Chavez Chugden, Segundo Lorenzo</t>
  </si>
  <si>
    <t>Ynga Siesquen, Johana Rosaly</t>
  </si>
  <si>
    <t>Bustamante Mori De Miranda, Lucilafany</t>
  </si>
  <si>
    <t>Peralta Segura, Elmer Edgardo</t>
  </si>
  <si>
    <t>Pizarro Sanchez, Marilin Rodeli</t>
  </si>
  <si>
    <t>Arroyo Castañeda, Aurelia Eneumicia</t>
  </si>
  <si>
    <t>Huaman Esquen, Milagros Jacqueline</t>
  </si>
  <si>
    <t>Ahumada Guanilo, Monica Ayme</t>
  </si>
  <si>
    <t>Rojas Nuñez, Arturo</t>
  </si>
  <si>
    <t>Rivera Vargas, Maria Balbina</t>
  </si>
  <si>
    <t>Lecca Calderon, Judith Celene</t>
  </si>
  <si>
    <t>Saba Llique, Gilda Esther</t>
  </si>
  <si>
    <t>Yovera Vigo, Judith Vanessa</t>
  </si>
  <si>
    <t>Cruz Muñoz, Edith Jesus</t>
  </si>
  <si>
    <t>Guanilo De Marcelo, Asunciona Soledad</t>
  </si>
  <si>
    <t>Mendoza Guzman, Graciela Yananti</t>
  </si>
  <si>
    <t>Ramirez Heredia, Segundo Rosendo</t>
  </si>
  <si>
    <t>Lopez Maximiliano, Maria Magdalena</t>
  </si>
  <si>
    <t>Cuyatte Arellano De Murrugarra, Rosio Del Pilar</t>
  </si>
  <si>
    <t>Romero Pimentel, Luz Mery</t>
  </si>
  <si>
    <t>Rodas Elias, Alex Henry</t>
  </si>
  <si>
    <t>Sanchez Mendoza, Isabel</t>
  </si>
  <si>
    <t>Uriol Leon, Santos Audelia</t>
  </si>
  <si>
    <t>Diaz Mendoza, Pascuala</t>
  </si>
  <si>
    <t>Terrones Huaccha De Cerna, Grabielabetzabe</t>
  </si>
  <si>
    <t>Arce Serrano, Oscar Enrique</t>
  </si>
  <si>
    <t>Novoa De Marroquin, Adriana Soledad</t>
  </si>
  <si>
    <t>Muñoz Carrera, Maria Brenilda</t>
  </si>
  <si>
    <t>Arambulo Carrion, Rebeca Bernardina</t>
  </si>
  <si>
    <t>Cordero Nazario, Maria Luisa</t>
  </si>
  <si>
    <t>Video Pub Vanessa Eirl</t>
  </si>
  <si>
    <t>Espinoza Ciriaco, Mirza Maximina</t>
  </si>
  <si>
    <t>Flores Esteves, Nancy Soledad</t>
  </si>
  <si>
    <t>Azañero Santiago De Vargas, Francisca Eusebia</t>
  </si>
  <si>
    <t>Mostacero Medina, Maria Dancy</t>
  </si>
  <si>
    <t>Muñoz Novoa, Jose Antonio</t>
  </si>
  <si>
    <t>La Torre Leon, Jose Luis</t>
  </si>
  <si>
    <t>Ruiz Rodas, Jorge Luis</t>
  </si>
  <si>
    <t>Campos Vasquez, Amanda Melva</t>
  </si>
  <si>
    <t>Bruno Huaman, Victor Clides</t>
  </si>
  <si>
    <t>Saldaña Teran, Gladys</t>
  </si>
  <si>
    <t>Pairazaman Pacherres, Mery Amabel</t>
  </si>
  <si>
    <t>Tongo Julon, Santos</t>
  </si>
  <si>
    <t>Angeles Porras, Ana Liliana</t>
  </si>
  <si>
    <t>Vasquez Romero, Umbelica</t>
  </si>
  <si>
    <t>Perez Tongombol, Maria Rosa</t>
  </si>
  <si>
    <t>Sanchez Cosavalente, Marla Kandy</t>
  </si>
  <si>
    <t>Cabellos Terrones, Ana Melva</t>
  </si>
  <si>
    <t>Mendoza Esteves, Betty Violeta</t>
  </si>
  <si>
    <t>Estela Romero, Rigoberto</t>
  </si>
  <si>
    <t>Guarniz Sanchez, Sixto Isaac</t>
  </si>
  <si>
    <t>Sangay Vega, Noemi Esther</t>
  </si>
  <si>
    <t>Delgado Olivera, Yolanda Jesus</t>
  </si>
  <si>
    <t>Correa Fernandez, Manuel</t>
  </si>
  <si>
    <t>Machuca Castañeda, Norma Berene</t>
  </si>
  <si>
    <t>Perez Perez, Tania Sugey</t>
  </si>
  <si>
    <t>Alvarez De Jambo, Lidia Marisol</t>
  </si>
  <si>
    <t>Collao Martinez, Sharly Soledad</t>
  </si>
  <si>
    <t>Ramirez Gallardo, Nicolasa Amalia</t>
  </si>
  <si>
    <t>Vargas Aguilar, Vilma Marleni</t>
  </si>
  <si>
    <t>Zelada Isla, Madeleine Del Pilar</t>
  </si>
  <si>
    <t>Ruiz Reaño, Jorge Augusto</t>
  </si>
  <si>
    <t>Razuri Salcedo, Ysabel Zenaida</t>
  </si>
  <si>
    <t>Rodriguez Reyes, Miriam Teresa</t>
  </si>
  <si>
    <t>Santamaria Chavez, Yuly Magaly</t>
  </si>
  <si>
    <t>Bazan Lezcano, Hugo Alexander</t>
  </si>
  <si>
    <t>Gariza De Tapia, Sebastiana</t>
  </si>
  <si>
    <t>Hernandez Rubiños, Renzo Arturo</t>
  </si>
  <si>
    <t>Quispe Ignacio, Maria Luzmila</t>
  </si>
  <si>
    <t>Arce Verastegui De Ugas, Sonia Eresva</t>
  </si>
  <si>
    <t>Salvatierra Vereau, Rosa Ninfa</t>
  </si>
  <si>
    <t>Arias Cruz, Jenny Amparo</t>
  </si>
  <si>
    <t>Chavez Romero, Angel</t>
  </si>
  <si>
    <t>Saucedo Vasquez, Katherin Yeissenia</t>
  </si>
  <si>
    <t>Granados Bravo, Manuel Guzman</t>
  </si>
  <si>
    <t>Rojas De Malca, Jesus</t>
  </si>
  <si>
    <t>Carbajal Chiroque, Edu Alonso</t>
  </si>
  <si>
    <t>Veramatos Vargas, Alicia Ysolina</t>
  </si>
  <si>
    <t>Veramatos Vargas, Luis Enrique</t>
  </si>
  <si>
    <t>Armas Reynosa, Violeta Maria</t>
  </si>
  <si>
    <t>Ramos Quiroz, Maria Elizabeth</t>
  </si>
  <si>
    <t>Lara Gallardo, Maria Georgina</t>
  </si>
  <si>
    <t>Davila Ruiz, Haydee Magdalena</t>
  </si>
  <si>
    <t>Yovera Noriega, Yovanna Noelia</t>
  </si>
  <si>
    <t>Bringas Sanchez, Marithza Violeta</t>
  </si>
  <si>
    <t>Puescas Guanilo, Marleny Margarita</t>
  </si>
  <si>
    <t>Mendoza Saldaña, Patricio</t>
  </si>
  <si>
    <t>Arias Cortez, Rosa Edith</t>
  </si>
  <si>
    <t>Goicochea Alarcon De Vasquez, Mariamargarita</t>
  </si>
  <si>
    <t>Mendoza Mendoza, Erika Maribel</t>
  </si>
  <si>
    <t>Vasquez De Villa, Evelia Yolanda</t>
  </si>
  <si>
    <t>Castañeda Becerra, Alis</t>
  </si>
  <si>
    <t>Arrivasplata Hernandez, Alfonso Guzman</t>
  </si>
  <si>
    <t>Portilla Serrano De Terrones, Vilmadina</t>
  </si>
  <si>
    <t>Hernandez Paucar, Maria Del Rosario</t>
  </si>
  <si>
    <t>Palacios Flores, Americo</t>
  </si>
  <si>
    <t>Marrero Chancafe, Jacob Eliseo</t>
  </si>
  <si>
    <t>Ygnacio Gil, Marilu Elizabeth</t>
  </si>
  <si>
    <t>Mendoza Serrano, Karla Araceli</t>
  </si>
  <si>
    <t>Vasquez Alvitez De Becerra, Rosa</t>
  </si>
  <si>
    <t>Tantajulca Cabanillas, Luz Elizabeth</t>
  </si>
  <si>
    <t>Espinoza Leyva, Dorti Magali</t>
  </si>
  <si>
    <t>Fernandez Suarez, Blanca Elena</t>
  </si>
  <si>
    <t>Malca Arevalo, Fabiola Isela</t>
  </si>
  <si>
    <t>Vera Vega, Saul</t>
  </si>
  <si>
    <t>Espinoza Effio, Maria Esther</t>
  </si>
  <si>
    <t>Rafael Regalado De Rivas, Maria Elena</t>
  </si>
  <si>
    <t>Costilla Portal De Rodriguez, Francisca Emilia</t>
  </si>
  <si>
    <t>Flores Ramirez, Cesar Augusto</t>
  </si>
  <si>
    <t>Taipe Casas, Edwin</t>
  </si>
  <si>
    <t>Angulo Zocon, Eneida Margarita</t>
  </si>
  <si>
    <t>Alvitres Hernandez De Quintana, Luzangelica</t>
  </si>
  <si>
    <t>Castro De Cabanillas, Juana Rosa</t>
  </si>
  <si>
    <t>Silva Quispe De Ruiz, Olga Amparo</t>
  </si>
  <si>
    <t>Guevara Cubas, Maria Catalina</t>
  </si>
  <si>
    <t>Quiroz Flores, Maiela Francisca</t>
  </si>
  <si>
    <t>Laicen Pretel, Laura Reinalda</t>
  </si>
  <si>
    <t>Sanchez Murrugarra De Valera, Luz Angelica</t>
  </si>
  <si>
    <t>Hoyos Quispe, Cecilia Roxana</t>
  </si>
  <si>
    <t>Abanto Chalan, Clide Bellate</t>
  </si>
  <si>
    <t>Camacho Bazan De Arias, Gloria Marlene</t>
  </si>
  <si>
    <t>Cerna Huangal, Arlita Alicia</t>
  </si>
  <si>
    <t>Gonzales Quiroz, Erika Del Rocio</t>
  </si>
  <si>
    <t>Alvitres Teran De Cabanillas, Eufemia Eudosia</t>
  </si>
  <si>
    <t>Ahumada De Cubas, Maria Elena</t>
  </si>
  <si>
    <t>Ortiz Vasquez, Lilia</t>
  </si>
  <si>
    <t>Quispe Delgado, Bertha Haydee</t>
  </si>
  <si>
    <t>Alfaro Quiroz, Nelly Virginia</t>
  </si>
  <si>
    <t>Villanueva Noriega, Beresbita</t>
  </si>
  <si>
    <t>Merino Castañeda, Pedro Jose</t>
  </si>
  <si>
    <t>Teran Vasquez, Paula Martina</t>
  </si>
  <si>
    <t>Llaja Mauricio, Edita Maribel</t>
  </si>
  <si>
    <t>Ramos Colorado, Carlos Miguel</t>
  </si>
  <si>
    <t>Bodega Y Restaurant La Rosa NauticaE.I.R.L.</t>
  </si>
  <si>
    <t>Sanchez Ramirez, Jorge Arturo</t>
  </si>
  <si>
    <t>Restaurant Mi Chayo S.A.C.</t>
  </si>
  <si>
    <t>Preciado Salazar, Juana Rosa</t>
  </si>
  <si>
    <t>Terrones Cerna, Maria Esperanza</t>
  </si>
  <si>
    <t>Sifuentes Diaz, Bessy Linda Libertad</t>
  </si>
  <si>
    <t>Sarabia Quiroz, Andy Esleyter</t>
  </si>
  <si>
    <t>Zuniga Seminario, Dennis Stevens</t>
  </si>
  <si>
    <t>Arrestegui Paucar, Santos Adalberto</t>
  </si>
  <si>
    <t>Mendoza Cholan, Gema Del Rosario</t>
  </si>
  <si>
    <t>Caceda Torres, Margot Elizabeth</t>
  </si>
  <si>
    <t>Quiroz Rios, Evelina Marilu</t>
  </si>
  <si>
    <t>Paucar Chavarri, Giovanni</t>
  </si>
  <si>
    <t>Sanchez Quispe, Manuela Dolores</t>
  </si>
  <si>
    <t>Santa Cruz Sanchez De Bazan, Miriamirene</t>
  </si>
  <si>
    <t>Villoslada Chilon, Maria Nelida</t>
  </si>
  <si>
    <t>Albarran De Rodas, Lindomera Victoria</t>
  </si>
  <si>
    <t>Pando Llontol De Cueva, Consuelo Graciela</t>
  </si>
  <si>
    <t>Padilla Santisteban, Miriam</t>
  </si>
  <si>
    <t>Velasquez Alarcon, Milagros Del Pilar</t>
  </si>
  <si>
    <t>Lopez Rios, Betty Marisol</t>
  </si>
  <si>
    <t>Pinedo Reaños, Santos Marciano</t>
  </si>
  <si>
    <t>Pisfil Matallana, Jose Eduardo</t>
  </si>
  <si>
    <t>Mendoza Guevara, Diana Margarita</t>
  </si>
  <si>
    <t>Miranda Soto, Soveida Lilian</t>
  </si>
  <si>
    <t>Ticlio Carrasco, Teresa</t>
  </si>
  <si>
    <t>Varas Dominguez, Karol Franckesca</t>
  </si>
  <si>
    <t>Nieto Vasquez De Diaz, Nancy Liliana</t>
  </si>
  <si>
    <t>Cueva Malca, Edilbrando</t>
  </si>
  <si>
    <t>Supermesa Distribuciones E.I.R.L.</t>
  </si>
  <si>
    <t>Garcia Sanchez De Verastegui, Rosabel</t>
  </si>
  <si>
    <t>Ramirez De Azabache, Teresa Jesus</t>
  </si>
  <si>
    <t>Mendoza Rodas De Vargas, Marlene Consuelo</t>
  </si>
  <si>
    <t>Olivos Chavarria, Patricia Del Rosario</t>
  </si>
  <si>
    <t>Chavarry Calderon, Maritha Rosana</t>
  </si>
  <si>
    <t>Rojas Mendoza, Julia Amelia</t>
  </si>
  <si>
    <t>Diaz Huiman, Lourdes Angelica</t>
  </si>
  <si>
    <t>Galarcep Villatty, Walter Antonio</t>
  </si>
  <si>
    <t>Castillo De Cubas, Gladys Maria</t>
  </si>
  <si>
    <t>Castrejon Moncada, Segundo Alamiro</t>
  </si>
  <si>
    <t>Terrones Zamora, Bertila Ceferina</t>
  </si>
  <si>
    <t>Correa Medina, Roxana Maribel</t>
  </si>
  <si>
    <t>Quiroz Briones, Marco Antonio</t>
  </si>
  <si>
    <t>Rodriguez Flores, Cesar Mercedes</t>
  </si>
  <si>
    <t>Coronado Vigo, Micaela Del Rocio</t>
  </si>
  <si>
    <t>Mori Chacon, Luis Alberto</t>
  </si>
  <si>
    <t>Martinez Arias De Paredes, Yolandagladys</t>
  </si>
  <si>
    <t>Saldaña Villena, Delfin</t>
  </si>
  <si>
    <t>Urcia Sanchez, Karin Alexandra</t>
  </si>
  <si>
    <t>Valdivia Camacho, Ivonne Grey Josilu</t>
  </si>
  <si>
    <t>Giron Sullon, Gloria Esmidia</t>
  </si>
  <si>
    <t>Gonzales Cabanillas, Luis Ignacio</t>
  </si>
  <si>
    <t>Vasquez Romero, Gloria Marlene</t>
  </si>
  <si>
    <t>Mendoza Noriega, Katherine Lisset</t>
  </si>
  <si>
    <t>Alquizar Rojas, Eugenio Modesto</t>
  </si>
  <si>
    <t>Cueva Sullon, Aurea Del Pilar</t>
  </si>
  <si>
    <t>Diaz Santa Cruz, Iris Ivet</t>
  </si>
  <si>
    <t>Torres Cerna, Sara Marlene</t>
  </si>
  <si>
    <t>Caro Garcia, Maria Elena</t>
  </si>
  <si>
    <t>Gonzales Diaz, Maria Agustina</t>
  </si>
  <si>
    <t>Cerna Ortiz De Sanchez, Alis Estela</t>
  </si>
  <si>
    <t>Arbulu De Guarniz, Laura</t>
  </si>
  <si>
    <t>Quiroz Ramirez, Elvis Alberto</t>
  </si>
  <si>
    <t>Cavero Llempen, Jose Giomar</t>
  </si>
  <si>
    <t>Vergara Vigo, Fernando Gonzalo</t>
  </si>
  <si>
    <t>Marin Montenegro, Maria Teresa</t>
  </si>
  <si>
    <t>Rubi Gaming S.A.C</t>
  </si>
  <si>
    <t>Torres Sanchez, Maria Angela</t>
  </si>
  <si>
    <t>Garcia Noriega, Carlos Martin</t>
  </si>
  <si>
    <t>Alva Goicochea, Rosa Maria</t>
  </si>
  <si>
    <t>Cubas Salazar, Ana Rosa</t>
  </si>
  <si>
    <t>Barboza Mendoza, Jorge Luis</t>
  </si>
  <si>
    <t>Rivera Arias De Vera, Manuela Cristina</t>
  </si>
  <si>
    <t>Soto Alvarez, Isabel</t>
  </si>
  <si>
    <t>Aliaga Jara, Jaime Teudoro</t>
  </si>
  <si>
    <t>Olivares Farfan, Maria Angelica</t>
  </si>
  <si>
    <t>Garcia De Ramos, Reyna Victoria</t>
  </si>
  <si>
    <t>Vargas Rojas, Emerita Marleny</t>
  </si>
  <si>
    <t>Herrera Suarez, Katia Anali</t>
  </si>
  <si>
    <t>Tirado Vasquez De Mendoza, Karina Giovanna</t>
  </si>
  <si>
    <t>Moncada Guevara, Ingrid</t>
  </si>
  <si>
    <t>Salazar Galvez, Rocsani Elizabeth</t>
  </si>
  <si>
    <t>Portilla Linares, Melissa Guiley</t>
  </si>
  <si>
    <t>Romero Mendoza, Nelda Veronica</t>
  </si>
  <si>
    <t>Cueva Guevara, Enma Luisa</t>
  </si>
  <si>
    <t>Poemape Zapata, Dalia Mercedes</t>
  </si>
  <si>
    <t>Teran Chiclote, Rosa Elena</t>
  </si>
  <si>
    <t>Ballena Caceda, Arturo Gumercindo</t>
  </si>
  <si>
    <t>Felipe Chicchon, Modesto Jhonatan</t>
  </si>
  <si>
    <t>Guerrero Quiroz, Betty Del Rocio</t>
  </si>
  <si>
    <t>Camacho Angulo, Carmen Rosa</t>
  </si>
  <si>
    <t>Lubricantes Y Car Wash Mi Ali S.R.L.</t>
  </si>
  <si>
    <t>Suyon Yarleque, Carlos Ernesto</t>
  </si>
  <si>
    <t>Saucedo Lopez, Gloria Pascuala</t>
  </si>
  <si>
    <t>Villoslada Castro, Walter Jorge</t>
  </si>
  <si>
    <t>Nomberto Mendoza De Reyes, Maria Rosalia</t>
  </si>
  <si>
    <t>Quiroz Chafloque De Cruzado, Adriana Del Socorro</t>
  </si>
  <si>
    <t>Mayanga Espinoza, Lyzet Elyzabeth</t>
  </si>
  <si>
    <t>Peralta Castaneda, Susan Sugey</t>
  </si>
  <si>
    <t>Perez Lozano, Maria Lidia</t>
  </si>
  <si>
    <t>Tafur Lafora, Jaime Edgardo</t>
  </si>
  <si>
    <t>Perez Jauregui, Estefany Liceth</t>
  </si>
  <si>
    <t>Solis Huangal, Leidy Gissella</t>
  </si>
  <si>
    <t>Sanchez Vertiz, Carmen Carolina</t>
  </si>
  <si>
    <t>Ravines De La Rosa, Blanca Victoria</t>
  </si>
  <si>
    <t>Tejada Chamochumbi, Brando Junior</t>
  </si>
  <si>
    <t>Rumay Huaripata, Victor Noe</t>
  </si>
  <si>
    <t>Rios Arce De Felipe, Bertha Elizabeth</t>
  </si>
  <si>
    <t>Fachin Valles, Florith</t>
  </si>
  <si>
    <t>Quiroz Cruzado, Ximena Yajaira</t>
  </si>
  <si>
    <t>Quispe Huaman, Yennifer Consuelo</t>
  </si>
  <si>
    <t>Correa Carhuatanta, Janet Milagros</t>
  </si>
  <si>
    <t>Deza Serrano, Deysi Roxana</t>
  </si>
  <si>
    <t>Espinoza Romero, Cintya Rosmeri</t>
  </si>
  <si>
    <t>Mezones Elera, Maria Isabel</t>
  </si>
  <si>
    <t>Felipe Chavez, Anabell Rossana</t>
  </si>
  <si>
    <t>Rojas Zamora, Maria Lastenia</t>
  </si>
  <si>
    <t>Hernandez Mendoza, Gladys Aurora</t>
  </si>
  <si>
    <t>Silva Quispe, Victor Manuel</t>
  </si>
  <si>
    <t>Machuca Verastegui, Marly Elayne</t>
  </si>
  <si>
    <t>Salazar Mendoza, Monica Lisbet</t>
  </si>
  <si>
    <t>Pereda Bautista, Marcos Jean Pierre</t>
  </si>
  <si>
    <t>Zamora De Bazan, Luz Angelica</t>
  </si>
  <si>
    <t>Castañeda Aguilar, Flor Ysabel</t>
  </si>
  <si>
    <t>Guanilo Peña, Walter German</t>
  </si>
  <si>
    <t>Espino Saldaña, Rosario Del Pilar</t>
  </si>
  <si>
    <t>Ventura Guanilo, Fredy Renzo</t>
  </si>
  <si>
    <t>Espinoza Lozada, Mery Haydee</t>
  </si>
  <si>
    <t>Huaylla Florian, Santos Victoria</t>
  </si>
  <si>
    <t>Revilla Uriarte, Roberth Jhoan</t>
  </si>
  <si>
    <t>Leyva Pisfil, Erika Yolanda</t>
  </si>
  <si>
    <t>Arambulo Davelouis, Amalia Bertha</t>
  </si>
  <si>
    <t>Diaz Castro, Carlos Manuel</t>
  </si>
  <si>
    <t>Cotrina Vertiz, Diana Elizabeth</t>
  </si>
  <si>
    <t>Correa Chavarry, Carlos Augusto</t>
  </si>
  <si>
    <t>Nomberto Arrasco De Jimenez, Lucinda Evangelina</t>
  </si>
  <si>
    <t>Concorsa Sac</t>
  </si>
  <si>
    <t>Zapata Correa, Sara Pola Lorena</t>
  </si>
  <si>
    <t>Comercializadora De Abarrotes Y Harinas S.A.C.</t>
  </si>
  <si>
    <t>Rojas Espino, Wilman</t>
  </si>
  <si>
    <t>Castillo De Lopez, Anselma Fredesvinda</t>
  </si>
  <si>
    <t>Leon Lopez, Jonathan Juvenal</t>
  </si>
  <si>
    <t>Correa Cueva, Rosa Eduvina</t>
  </si>
  <si>
    <t>Bustamante Carrasco, Maria Dalila</t>
  </si>
  <si>
    <t>Tirado Zamora, Yris Eufemia</t>
  </si>
  <si>
    <t>Reyes Mego, Cinthya Veridiana</t>
  </si>
  <si>
    <t>Quispe Leon, Maritza Rafaela</t>
  </si>
  <si>
    <t>Amaya Albarran, Cesar Alberto</t>
  </si>
  <si>
    <t>Restaurant Olenbray Resort S.A.C.</t>
  </si>
  <si>
    <t>Velasquez Quesquen, Yesica Paola</t>
  </si>
  <si>
    <t>Balarezo Serrano, Marlene Emperatriz</t>
  </si>
  <si>
    <t>Ruiz Vertiz, Rosa Angelica</t>
  </si>
  <si>
    <t>Mori Sullon De Morales, Jheny Lorena</t>
  </si>
  <si>
    <t>Torres Zapata Vda De Lara, Marina Liliana</t>
  </si>
  <si>
    <t>Zapata Peña, Josselin Elena</t>
  </si>
  <si>
    <t>Morishige Montoya, Naomi Jackeline</t>
  </si>
  <si>
    <t>Solo Soluciones S.A.C.</t>
  </si>
  <si>
    <t>Nomberto Navarrete, Rosa Cristina</t>
  </si>
  <si>
    <t>Puescas Guzman De Flores, Baltazaraguadalupe</t>
  </si>
  <si>
    <t>Chingay Huaman, Janina Evonne</t>
  </si>
  <si>
    <t>Santa Cruz Guayan, Mariella Arancely</t>
  </si>
  <si>
    <t>Quiroz Sanchez, Sara Isabel</t>
  </si>
  <si>
    <t>Centeno Ñique, Modesta</t>
  </si>
  <si>
    <t>Pulido Garcia, Felix</t>
  </si>
  <si>
    <t>Condor Andrade, Pedro</t>
  </si>
  <si>
    <t>Acosta Perez, Matilde</t>
  </si>
  <si>
    <t>Bargas Mendoza, Eliceo</t>
  </si>
  <si>
    <t>Rodriguez Caballero, Maria Desideria</t>
  </si>
  <si>
    <t>Nieto Gallo, Rosa Elizabeth</t>
  </si>
  <si>
    <t>Garcia Pimentel, Maria Victoria</t>
  </si>
  <si>
    <t>Ruiz De Estraver, Carmela</t>
  </si>
  <si>
    <t>Herrera Castro, Felipe Fortunato</t>
  </si>
  <si>
    <t>Beltran Garcia, Claudina Esmeralda</t>
  </si>
  <si>
    <t>Gonzalez Contreras, Hilda Mariana</t>
  </si>
  <si>
    <t>Chuquimango Flores, Alan Rodolfo</t>
  </si>
  <si>
    <t>Velasquez Gastañadui, Antimo Evelio</t>
  </si>
  <si>
    <t>Romero Guerra, Juana Milagros</t>
  </si>
  <si>
    <t>Celestino Chinchey, Isabel</t>
  </si>
  <si>
    <t>Guerra Sifuentes, Oscar Jose</t>
  </si>
  <si>
    <t>Peña Tumbajulca, Laureana</t>
  </si>
  <si>
    <t>Pretell Azabache, Eduin Edgardo</t>
  </si>
  <si>
    <t>Gonzales Valencia, Lupita Karla</t>
  </si>
  <si>
    <t>Jimenez Coronado, Gilmer Orlando</t>
  </si>
  <si>
    <t>Diaz Piminchumo, Leonor Soledad</t>
  </si>
  <si>
    <t>Machuca Tirado, Maria</t>
  </si>
  <si>
    <t>Azabache Asmat, Eva Beatriz</t>
  </si>
  <si>
    <t>Romero Diaz De Gonzales, Eda Lila</t>
  </si>
  <si>
    <t>Arteaga Medina, Santos Ramos</t>
  </si>
  <si>
    <t>Diestra Peña, Fidel</t>
  </si>
  <si>
    <t>Martinez Mora, Jorge Antonio</t>
  </si>
  <si>
    <t>Peña Acosta, Sonia Mercedes</t>
  </si>
  <si>
    <t>Reyes German, Segundo Rafael</t>
  </si>
  <si>
    <t>Rojas Altamirano, Mariana</t>
  </si>
  <si>
    <t>Valdez Delgadillo De Ñique, Andrea</t>
  </si>
  <si>
    <t>Castillo Solorzano, Asusana</t>
  </si>
  <si>
    <t>Castillo Villarial, Luzgardo Nicolasa</t>
  </si>
  <si>
    <t>Lizarraga Lujan, Luz Lely</t>
  </si>
  <si>
    <t>Garcia Mendoza, Santos</t>
  </si>
  <si>
    <t>Lopez Campos, Margarita</t>
  </si>
  <si>
    <t>Gil Paredes, Lady Diana</t>
  </si>
  <si>
    <t>Poma Campos, Maria Dolores</t>
  </si>
  <si>
    <t>Lau Elorreaga, Lidia Ines</t>
  </si>
  <si>
    <t>Vizconde Baez, Cesar Danilo</t>
  </si>
  <si>
    <t>Sanchez Sanchez De Asmat, Juana Violeta</t>
  </si>
  <si>
    <t>Bernabe Urcia, Maria Sabina</t>
  </si>
  <si>
    <t>Carrillo Perez, Robert Vicente</t>
  </si>
  <si>
    <t>Reyes Garcia, Sergio Adelmo</t>
  </si>
  <si>
    <t>Vargas De Ramos, Alcira</t>
  </si>
  <si>
    <t>Gutierrez Rosales, Rosa Aurea</t>
  </si>
  <si>
    <t>Huaman Vda De Marreros, Juana Gloria</t>
  </si>
  <si>
    <t>Palomino Cruz, Santos Emilia</t>
  </si>
  <si>
    <t>Villanueva Llanos, Mercedes Liliana</t>
  </si>
  <si>
    <t>Angeles Otiniano, Consuelo Carolina</t>
  </si>
  <si>
    <t>Julca Cruz, Dora Estela</t>
  </si>
  <si>
    <t>Gastañudi Rodriguez, Rosa Consuelo</t>
  </si>
  <si>
    <t>Deposito De Gas Santa Maria E.I.R.L.</t>
  </si>
  <si>
    <t>Caipo Castillo, Oscar Eduardo</t>
  </si>
  <si>
    <t>Bolaños Cornelio, Rocio Jacobita</t>
  </si>
  <si>
    <t>Panduro Diaz, Amiel</t>
  </si>
  <si>
    <t>Rodriguez Cerna, Francisco</t>
  </si>
  <si>
    <t>Pereda Perez, Manuela Reyna</t>
  </si>
  <si>
    <t>Asmat Guevara, Jesus Maria</t>
  </si>
  <si>
    <t>Medina Paredes, Ana Victoria</t>
  </si>
  <si>
    <t>Espino Avalos, Jose Rafael</t>
  </si>
  <si>
    <t>Yparraguirre Vera, Yrma Santos</t>
  </si>
  <si>
    <t>Velasquez Bueno, Magdali Filonila</t>
  </si>
  <si>
    <t>Inversiones Turisticas La Campiña S.A.C.</t>
  </si>
  <si>
    <t>Pereda Chacon, Helder Mercedes</t>
  </si>
  <si>
    <t>Espejo Yupanqui, Rosario Amparo</t>
  </si>
  <si>
    <t>Diaz Pulido, Mariza Elizabeth</t>
  </si>
  <si>
    <t>De La Cruz De Azabache, Rosa Elvira</t>
  </si>
  <si>
    <t>Cosme Rodriguez, Andres Antonio</t>
  </si>
  <si>
    <t>Segobia Asmat, Matilde Del Pilar</t>
  </si>
  <si>
    <t>Sanchez Rebaza, Ruth Elizabeth</t>
  </si>
  <si>
    <t>Avila Calderon, Teodora</t>
  </si>
  <si>
    <t>Garcia Sanchez, Renso Brando</t>
  </si>
  <si>
    <t>Salvador Blas, Maria Esmeralda</t>
  </si>
  <si>
    <t>Chamorro Contoguris, Armida Cristina</t>
  </si>
  <si>
    <t>Pesantes Bacilio, Carmen Livia</t>
  </si>
  <si>
    <t>Jacobo De Vasquez, Felicita Alejandrina</t>
  </si>
  <si>
    <t>Gastañeduy Medina, Iris Violeta</t>
  </si>
  <si>
    <t>Llanos Zelada, Maria Yolanda</t>
  </si>
  <si>
    <t>Tocto Sanchez De Contreras, Rocio</t>
  </si>
  <si>
    <t>Pelaez Sanchez, Teofila</t>
  </si>
  <si>
    <t>Villajulca Vigo, Manuela</t>
  </si>
  <si>
    <t>Arteta Villacorta, Virginia</t>
  </si>
  <si>
    <t>Melquiades Ruiz, Isabel Magdalena</t>
  </si>
  <si>
    <t>Gutierrez Hurtado De Bernabe, Clorinda</t>
  </si>
  <si>
    <t>Ramos Layza, Fredesminda</t>
  </si>
  <si>
    <t>Mori Chenta, Silvia Maribel</t>
  </si>
  <si>
    <t>Tafur Zapata, Nery Rafaela</t>
  </si>
  <si>
    <t>Becerra Diaz, Martina</t>
  </si>
  <si>
    <t>Ocrospoma Zambrano, Favio Saturnino</t>
  </si>
  <si>
    <t>Ramirez Leyva, Alejandrina Ayde</t>
  </si>
  <si>
    <t>Urtecho Llaro, Juana Ericka</t>
  </si>
  <si>
    <t>Luna Rodriguez, Ysolina</t>
  </si>
  <si>
    <t>Sanchez Gutierrez, Flor Maria</t>
  </si>
  <si>
    <t>Vega Asmat, Julio Omar</t>
  </si>
  <si>
    <t>Monzon Anticona, Maria Nely</t>
  </si>
  <si>
    <t>Aguilar Blas, Eliana Del Pilar</t>
  </si>
  <si>
    <t>Inversiones Rey Sol S.A.C.</t>
  </si>
  <si>
    <t>Nieto Gallo, Juan Ramon</t>
  </si>
  <si>
    <t>Gonzales Romero, Sebastian</t>
  </si>
  <si>
    <t>Flores Peña, Paulina Maribel</t>
  </si>
  <si>
    <t>Rosales Angulo, Ana Maria</t>
  </si>
  <si>
    <t>Silva Echeverria, Justo Roman</t>
  </si>
  <si>
    <t>Inversiones Turisticas Campo Y MarS.A.C.</t>
  </si>
  <si>
    <t>Arqueros Muñoz, Pepe Yupanque</t>
  </si>
  <si>
    <t>Loyola Asmat, Maria Del Carmen Lizbeth</t>
  </si>
  <si>
    <t>Bernabe Saldaña, Iris Mabel</t>
  </si>
  <si>
    <t>Miranda Piminchumo, Manuelita Janet</t>
  </si>
  <si>
    <t>Anticona Cosavalente, Thamara Yhajaira</t>
  </si>
  <si>
    <t>Ruvio Ruiz, Segunda</t>
  </si>
  <si>
    <t>Quispe Sanchez, Lelis Alcira</t>
  </si>
  <si>
    <t>Villa Henriquez, Alejandrina Veridiana</t>
  </si>
  <si>
    <t>Liza De Narvaez, Marciana Edelmira</t>
  </si>
  <si>
    <t>Chavarria Lucas De Pescoran, Mariarosa</t>
  </si>
  <si>
    <t>Azabache Yupanqui, Edita Marisol</t>
  </si>
  <si>
    <t>Bernales Avalos, Rosa Mirian</t>
  </si>
  <si>
    <t>Mendoza Mendez, Claudia Isela</t>
  </si>
  <si>
    <t>Arenas Pulido, Cyntia Geovana</t>
  </si>
  <si>
    <t>Paredes Segura, Edwin Quico</t>
  </si>
  <si>
    <t>Idrogo Ubillus, Angelica Maria</t>
  </si>
  <si>
    <t>Lozano Vasquez De Cumplido, Zoila Estrella</t>
  </si>
  <si>
    <t>Espejo Araujo, Hermes Geronimo</t>
  </si>
  <si>
    <t>Zumaran Rosado, Maria Luisa</t>
  </si>
  <si>
    <t>Pelaez Ramirez, Eugenia</t>
  </si>
  <si>
    <t>Vicente Miñano, Isabel De Hungria</t>
  </si>
  <si>
    <t>Pulido Garcia, Victoria</t>
  </si>
  <si>
    <t>Desposorio Silva, Olivia Amelia</t>
  </si>
  <si>
    <t>Sopan Arteaga, Edisson Closbohaldo</t>
  </si>
  <si>
    <t>Marcelo Loyola, Lindsay Licet</t>
  </si>
  <si>
    <t>Lopez Miranda, Milton</t>
  </si>
  <si>
    <t>Aguilar Bernabe, Dante Johny</t>
  </si>
  <si>
    <t>Restaurant Turistico Wakapiedra E.I.R.L.</t>
  </si>
  <si>
    <t>Mendoza Centeno, Yanet Marisol</t>
  </si>
  <si>
    <t>Casiano Reyes, Edinson</t>
  </si>
  <si>
    <t>Neyra Azabache, Cecilia Margarita</t>
  </si>
  <si>
    <t>Toledo Toledo, Ada Isabel</t>
  </si>
  <si>
    <t>Alfaro Moreno, Sonia Estrella</t>
  </si>
  <si>
    <t>Lioman Comercializadora Y Distribuidora E.I.R.L.</t>
  </si>
  <si>
    <t>Risco Sempertegui, Andres Zarits</t>
  </si>
  <si>
    <t>Chavez Alayo, Seleny Maribel</t>
  </si>
  <si>
    <t>Garcia Villarreal, Carmen Rosa</t>
  </si>
  <si>
    <t>Medina Fernandez, Iris Yolanda</t>
  </si>
  <si>
    <t>Vega Centeno, Deysi Lizbeth</t>
  </si>
  <si>
    <t>Azabache Marrufo De Sanchez, Olga</t>
  </si>
  <si>
    <t>Sanchez Ramos, Yuviana Banesa</t>
  </si>
  <si>
    <t>Rodriguez Bello, Nancy Marilu</t>
  </si>
  <si>
    <t>Jimenez Pereda, Alexis Humberto</t>
  </si>
  <si>
    <t>Poicon Hurtado, Gina Carola</t>
  </si>
  <si>
    <t>Mariños Pereda, Flor Marina</t>
  </si>
  <si>
    <t>Azabache Fernandez De Quiñones, Manuela</t>
  </si>
  <si>
    <t>Rodriguez Esquivel, Esteban</t>
  </si>
  <si>
    <t>Meregildo Mantilla, Mesias</t>
  </si>
  <si>
    <t>Arteta Villacorta, Adelina</t>
  </si>
  <si>
    <t>Neira Morillas, Ana Rocio</t>
  </si>
  <si>
    <t>Yzaguirre Sabino, Reynalda</t>
  </si>
  <si>
    <t>Herrera Villanueva, Luis Alberto</t>
  </si>
  <si>
    <t>Chacon Baca, Henry Roberto</t>
  </si>
  <si>
    <t>Lavado Pizan, Edwin Ronaldo</t>
  </si>
  <si>
    <t>Medina Jara, Beatriz</t>
  </si>
  <si>
    <t>Quispe Infantes, Neydin Eduar</t>
  </si>
  <si>
    <t>Briceño Acosta, Silvia Soledad</t>
  </si>
  <si>
    <t>Jara Sanchez, Teodora Celinda</t>
  </si>
  <si>
    <t>Negocios E Inversiones El Gran Dorado E.I.R.L</t>
  </si>
  <si>
    <t>Lezcano Roncal, Italo Camilo</t>
  </si>
  <si>
    <t>Espinoza Miguel, Maribel Agustina</t>
  </si>
  <si>
    <t>Arteta Desposorio, Silvia Edith</t>
  </si>
  <si>
    <t>Castro Paisig, Irma</t>
  </si>
  <si>
    <t>Terrones Leon, Marilu</t>
  </si>
  <si>
    <t>Moreno Ruiz, Charito Noemi</t>
  </si>
  <si>
    <t>Briceño Acosta, Martina</t>
  </si>
  <si>
    <t>Sandoval Villacorta, Arminda</t>
  </si>
  <si>
    <t>Silvestre De Acosta, Carmela</t>
  </si>
  <si>
    <t>Ct-Gas E.I.R.L.</t>
  </si>
  <si>
    <t>Carlos Pavon, Yngrid Kristeel</t>
  </si>
  <si>
    <t>Reyes Barreto, Heraldo</t>
  </si>
  <si>
    <t>Coronado Rivadeneira, Luisa Micaela</t>
  </si>
  <si>
    <t>Alvarez De Ferrel, Blanca Beatriz</t>
  </si>
  <si>
    <t>Rafaile Fernandez, Mary Leysi</t>
  </si>
  <si>
    <t>Lopez Jara, Geronimo Orlando</t>
  </si>
  <si>
    <t>Horna Floreano, Celestina Leonor</t>
  </si>
  <si>
    <t>Asmat Asmat De Vega, Maria Jacinta</t>
  </si>
  <si>
    <t>Inversiones Casa Blanca A &amp; A S.A.C</t>
  </si>
  <si>
    <t>Espinola Vasquez, Oscar Jesus</t>
  </si>
  <si>
    <t>Vergara De Asmat, Maria Mariana</t>
  </si>
  <si>
    <t>Gonzales Nieto, Doris Chabuca</t>
  </si>
  <si>
    <t>Quispe Obregon, Melchor Melanio</t>
  </si>
  <si>
    <t>Bartolo Melly, Vanesa Jacqueline</t>
  </si>
  <si>
    <t>Sivestre Guevara, Dicsia Yamilet</t>
  </si>
  <si>
    <t>Sanchez Rebaza, Jacinto Leoncio</t>
  </si>
  <si>
    <t>Lopez Cerin, Santos</t>
  </si>
  <si>
    <t>Ventura Alfaro, Flor</t>
  </si>
  <si>
    <t>Valdiviezo Ulloa, Rosa</t>
  </si>
  <si>
    <t>Vega Asmat, Ysidro Vicente</t>
  </si>
  <si>
    <t>Saldaña Rengifo, Wilian</t>
  </si>
  <si>
    <t>Vega Navarrete, Segundo Rafael</t>
  </si>
  <si>
    <t>Vega Negreros De Aranda, Ermelindadudilia</t>
  </si>
  <si>
    <t>Cubas Mejia, Iraida</t>
  </si>
  <si>
    <t>Ruiz Torres, Maria Magdalena</t>
  </si>
  <si>
    <t>Lopez Torres, Julia Ruth</t>
  </si>
  <si>
    <t>Barrena Caballero, Hernan</t>
  </si>
  <si>
    <t>Cerna Ybañez, Doris Maribel</t>
  </si>
  <si>
    <t>Benites Ulloa, Maria Mabel</t>
  </si>
  <si>
    <t>Guerra Alva, Alberto Lucio</t>
  </si>
  <si>
    <t>Uceda Velez, Maria Ysabel</t>
  </si>
  <si>
    <t>Laguna Laredo, Nelba</t>
  </si>
  <si>
    <t>Alfaro Sanchez, Santos Hipolito</t>
  </si>
  <si>
    <t>Rodriguez Asevedo, Lali Margarita</t>
  </si>
  <si>
    <t>Luisag Contratistas Generales S.A.C</t>
  </si>
  <si>
    <t>Vega Fajardo, Stephanie Yasmin</t>
  </si>
  <si>
    <t>Rodriguez Bello, Jelver Leyvis</t>
  </si>
  <si>
    <t>Lucho Gomez, Edson Josemar</t>
  </si>
  <si>
    <t>Quispe Julian, Silvia Yulissa</t>
  </si>
  <si>
    <t>Mendoza Cueva, Marysabel Ivonne</t>
  </si>
  <si>
    <t>Amu Reyes, Elvia Justina</t>
  </si>
  <si>
    <t>Silva Lopez, Esperanza Celestina</t>
  </si>
  <si>
    <t>Limas Fajardo, Edwin Santos</t>
  </si>
  <si>
    <t>Velasquez Aguirre, Katia Danixia</t>
  </si>
  <si>
    <t>Ortiz Escobedo, Hilder Ernesto</t>
  </si>
  <si>
    <t>Velasquez Cipra, Ros Ingrida</t>
  </si>
  <si>
    <t>Silva Cappa, Milena</t>
  </si>
  <si>
    <t>Pelaez Chavez, Secundina Yanira</t>
  </si>
  <si>
    <t>Reyes Yparraguirre, Victor Edilberto</t>
  </si>
  <si>
    <t>Pascual De Bacilio, Santos America</t>
  </si>
  <si>
    <t>Solar Cerna De Cordova, Angela Margarita</t>
  </si>
  <si>
    <t>Bobadilla Sabogal, Miriam Rosa</t>
  </si>
  <si>
    <t>Urcia Bernabe, Roman</t>
  </si>
  <si>
    <t>Gonzales Sare, Carmela Ines</t>
  </si>
  <si>
    <t>Lizarraga Lazaro, Porfirio</t>
  </si>
  <si>
    <t>Gonzales Sare, Adriana Paulina</t>
  </si>
  <si>
    <t>Mejia Sanchez, Elizabeth</t>
  </si>
  <si>
    <t>Saavedra Zavaleta De Jacobo, Gladysnorma</t>
  </si>
  <si>
    <t>Vilchez Berru, Victor Hugo</t>
  </si>
  <si>
    <t>Queypo De Huamanchumo, Adela Margalida</t>
  </si>
  <si>
    <t>Mozo De Ibanez, Digna Emerita</t>
  </si>
  <si>
    <t>Soles Gutierrez, Teresa De Jesus</t>
  </si>
  <si>
    <t>Pinedo De Alfaro, Maria Magdalena</t>
  </si>
  <si>
    <t>Salvador Lujan, Esperanza Matilde</t>
  </si>
  <si>
    <t>Beltran Vergara, Mariana</t>
  </si>
  <si>
    <t>Rodriguez Valdiviezo, Victoriano Jube</t>
  </si>
  <si>
    <t>Alfaro Pinedo, Luzmila Hayme</t>
  </si>
  <si>
    <t>Chavez Garcia, Juliana Estela</t>
  </si>
  <si>
    <t>Asenjo Puelles De Campos, Regina</t>
  </si>
  <si>
    <t>Baltazar Tolentino, Nemecio</t>
  </si>
  <si>
    <t>Uriol De Neri, Juliana</t>
  </si>
  <si>
    <t>Davila Cruzado De Asmat, Franciscaesperanza</t>
  </si>
  <si>
    <t>Guillen Bernal, Ysabel Miriam</t>
  </si>
  <si>
    <t>Palacios Ganoza, Ana Maria</t>
  </si>
  <si>
    <t>Rodriguez Garcia, Yanira Edith</t>
  </si>
  <si>
    <t>Amasifuen Lino, Joe Louis</t>
  </si>
  <si>
    <t>Alfaro Guzman, Renan</t>
  </si>
  <si>
    <t>Samanez Amado De Reyes, Dora Luzmila</t>
  </si>
  <si>
    <t>Castillo Abanto, Luz Maribel</t>
  </si>
  <si>
    <t>Gutierrez Aguilar, Lucia Marcela</t>
  </si>
  <si>
    <t>Salazar Valera, Manuela Jesus</t>
  </si>
  <si>
    <t>Santos Mozo, Doris Giovana</t>
  </si>
  <si>
    <t>La Riva Vegazzo, Edmundo Enrique</t>
  </si>
  <si>
    <t>Asmad Diaz, Adela Jesus</t>
  </si>
  <si>
    <t>Rebaza Zamarriego, Oswaldo Alejandro</t>
  </si>
  <si>
    <t>Gomez Asuncion, Gloria</t>
  </si>
  <si>
    <t>Liñan Nieves, Santos Maria</t>
  </si>
  <si>
    <t>Coello Periche, Virginia</t>
  </si>
  <si>
    <t>Ramos Valverde, Ana Maria</t>
  </si>
  <si>
    <t>Valdivieso Hilario, Tomasa</t>
  </si>
  <si>
    <t>Garcia Crespin, Anastacia Victoria</t>
  </si>
  <si>
    <t>Perez Rodriguez, Juana Rosa</t>
  </si>
  <si>
    <t>Diaz De Neyra, Nelli</t>
  </si>
  <si>
    <t>Cuba Mauricio, Leislly Teresa</t>
  </si>
  <si>
    <t>Rodriguez Casiano, Adriana Maribel</t>
  </si>
  <si>
    <t>Valderrama Pita, Martin David</t>
  </si>
  <si>
    <t>Cabrera Corcuera, Rony Wilfredo</t>
  </si>
  <si>
    <t>Arteaga Caro, Ana Roxana</t>
  </si>
  <si>
    <t>Oviedo Alcantara, Aurora Belquis</t>
  </si>
  <si>
    <t>Llajaruna Reyes De Valdivia, Marthaerlin</t>
  </si>
  <si>
    <t>Castañeda Yzquierdo, Mirian Berene</t>
  </si>
  <si>
    <t>Haro Basilio, Jaime Arturo</t>
  </si>
  <si>
    <t>Cruzado Ulloa, Alvina</t>
  </si>
  <si>
    <t>Narcizo Valdivieso, Elvia Esperanza</t>
  </si>
  <si>
    <t>Asmad Pantoja, Carlos Alberto</t>
  </si>
  <si>
    <t>Julca Mauricio, Gueli Elizabeth</t>
  </si>
  <si>
    <t>Chavez Pesantes, Liliana Del Pilar</t>
  </si>
  <si>
    <t>Olascuaga Usquiano, Andrea</t>
  </si>
  <si>
    <t>Pastor Cerin, Maximina</t>
  </si>
  <si>
    <t>Espejo De Alvarado, Hermelinda Carmen</t>
  </si>
  <si>
    <t>Contreras Agreda, Miguel Francisco</t>
  </si>
  <si>
    <t>Dominguez Lujan, Jose Mariano</t>
  </si>
  <si>
    <t>Lopez Mercado, Janet Yoni</t>
  </si>
  <si>
    <t>Albitres Garcia, Luis Alberto</t>
  </si>
  <si>
    <t>Don Isaac Restaurante S.A.C.</t>
  </si>
  <si>
    <t>Villarreal Principe, Pedro Fernando</t>
  </si>
  <si>
    <t>Gutierrez Gonzales, Amelia Luperfina</t>
  </si>
  <si>
    <t>Arce Piña, Nery Badermina</t>
  </si>
  <si>
    <t>Matos Rivera, Astri Isela</t>
  </si>
  <si>
    <t>Garcia Espinales, Margarita Elena</t>
  </si>
  <si>
    <t>Zavaleta Mariños, Teresa</t>
  </si>
  <si>
    <t>Soles Galicia, Adriana Maria</t>
  </si>
  <si>
    <t>Soles Gutierrez, Manuela Trinidad</t>
  </si>
  <si>
    <t>Loyola Bernal, Paul Yonel</t>
  </si>
  <si>
    <t>Merino Abad, Emiliano</t>
  </si>
  <si>
    <t>Jimenez Soles, Zoila Laura</t>
  </si>
  <si>
    <t>Otolea De Atahopilco, Maria Natividad</t>
  </si>
  <si>
    <t>Cerna Gavidia, Fany Marisol</t>
  </si>
  <si>
    <t>Sanchez Vargas, Teofilo</t>
  </si>
  <si>
    <t>Escobedo Orosco, Maria Antonieta</t>
  </si>
  <si>
    <t>Agro Comercial Viru S.A.C.</t>
  </si>
  <si>
    <t>Ruiz Arroyo, Wilfredo Lupe</t>
  </si>
  <si>
    <t>Santillan Carbajal, Yobani Patricia</t>
  </si>
  <si>
    <t>Carmen Chira, Giovanni</t>
  </si>
  <si>
    <t>Asmat Cornelio, Eugenio Nolasco</t>
  </si>
  <si>
    <t>Devimir E.I.R.L.</t>
  </si>
  <si>
    <t>Arroyo Gomez, Pedro Luis</t>
  </si>
  <si>
    <t>Open 24 Hours Montecarlo E.I.R.L.</t>
  </si>
  <si>
    <t>Garcia Mozo, Arleny Eliza</t>
  </si>
  <si>
    <t>Alcantara Venegas, Linda Iliana</t>
  </si>
  <si>
    <t>Hilario Lucas, Osmar Polo</t>
  </si>
  <si>
    <t>Gutierrez Velasquez, Alex Robert</t>
  </si>
  <si>
    <t>Collantes Angulo, Magna Clara</t>
  </si>
  <si>
    <t>Complejo Ecoturistico Laguna De Conache S.A.C.</t>
  </si>
  <si>
    <t>Marquina Contreras, Silvia Raquel</t>
  </si>
  <si>
    <t>Rosas Arroyo De Islado, Santos Eloisa</t>
  </si>
  <si>
    <t>Vasquez Palma, Shyrley Celeste</t>
  </si>
  <si>
    <t>Rivera Jara, Kelly Ivonne</t>
  </si>
  <si>
    <t>Distribuidora Yenk Srl</t>
  </si>
  <si>
    <t>Inversiones Aguirre &amp; Laureano S.R.L.</t>
  </si>
  <si>
    <t>Valdez Aguilar, Roger Armando</t>
  </si>
  <si>
    <t>Monsalve Farias, Ysolina</t>
  </si>
  <si>
    <t>Cabrera Flores, Santos Fermin</t>
  </si>
  <si>
    <t>Gamboa Pelaez, Linder Honorio</t>
  </si>
  <si>
    <t>Reyna Rodriguez De Garcia, Eugeniavictoria</t>
  </si>
  <si>
    <t>Bacilio Avalos, Fanny</t>
  </si>
  <si>
    <t>Garcia Prado, Julio Cesar</t>
  </si>
  <si>
    <t>Fernandez Cubas, Ruth Mirely</t>
  </si>
  <si>
    <t>Carpio Cisneros, Rocio Elizabeth</t>
  </si>
  <si>
    <t>Paredes Cabanillas, Fernando Javier</t>
  </si>
  <si>
    <t>Cochachin Villanueva, Yenica Inela</t>
  </si>
  <si>
    <t>Rodriguez Carpio, Rocio Kathleen</t>
  </si>
  <si>
    <t>Castillo Castillo, Angelina Roseny</t>
  </si>
  <si>
    <t>Romero Garcia, Segunda</t>
  </si>
  <si>
    <t>Ciudad Paredes, Fernando Amador</t>
  </si>
  <si>
    <t>Varela Lezama, Jorge Luis</t>
  </si>
  <si>
    <t>Paredes Paredes, Rosa Angelica</t>
  </si>
  <si>
    <t>Reategui Arevalo, Mayra Estefania</t>
  </si>
  <si>
    <t>Aquino De La Cruz, Nelida</t>
  </si>
  <si>
    <t>Gonzales Pulido, Tomas</t>
  </si>
  <si>
    <t>Valle Mestanza, Concepcion</t>
  </si>
  <si>
    <t>Briones Blas, Milton Fernando</t>
  </si>
  <si>
    <t>Grupo Empresarial Villa Maria E.I.R.L</t>
  </si>
  <si>
    <t>Flores Morillas Vda De Loayza, Maria Ynes</t>
  </si>
  <si>
    <t>Ciudad La Torre, Alfonso Daniel</t>
  </si>
  <si>
    <t>Guerrero Mayta, Bervelina</t>
  </si>
  <si>
    <t>Ruiz Neira, Marina Rosario</t>
  </si>
  <si>
    <t>Cruz Siguenza, Maricxa Noemi</t>
  </si>
  <si>
    <t>Briceno Ruiz, Violeta Victoria</t>
  </si>
  <si>
    <t>Riveros Diaz, Maria Soledad</t>
  </si>
  <si>
    <t>Rivera Valdiviezo, Fernando</t>
  </si>
  <si>
    <t>Torres Gallardo, Karen Patricia</t>
  </si>
  <si>
    <t>Neciosup Zarpan, Rosa Maria</t>
  </si>
  <si>
    <t>Asmad Gonzales, Rosa Pilar</t>
  </si>
  <si>
    <t>Carranza Reyes, Santos Elvia</t>
  </si>
  <si>
    <t>Ruiz De Chavez, Esperanza Maria</t>
  </si>
  <si>
    <t>Asmat Guevara, Juana Rosa</t>
  </si>
  <si>
    <t>Casusol Ucañan, Silvia Tomasa</t>
  </si>
  <si>
    <t>Carranza Cabrera, Celinda Ofelina</t>
  </si>
  <si>
    <t>Rodriguez Ayala, Rosa Celia</t>
  </si>
  <si>
    <t>Morales Betancourt De Beltran, Frecia Rosalia</t>
  </si>
  <si>
    <t>Tarrillo Bustamante, Rosario Del Pilar</t>
  </si>
  <si>
    <t>Flores Leonardo, Marcela</t>
  </si>
  <si>
    <t>Argomedo Portuguez, Victor Edilberto</t>
  </si>
  <si>
    <t>Polonio Gutierrez, Gladys Victoria</t>
  </si>
  <si>
    <t>Becerra Vasquez, Luis</t>
  </si>
  <si>
    <t>Neyra Diaz, Violeta</t>
  </si>
  <si>
    <t>Blas Miniano, Sonia Monica</t>
  </si>
  <si>
    <t>Garcia Bernabe, Elizabeth Yeni</t>
  </si>
  <si>
    <t>Azabache Ramos, Fanny Soledad</t>
  </si>
  <si>
    <t>Justiniano Solar, Irma Luz</t>
  </si>
  <si>
    <t>Garcia Davila, Bertha Rosa</t>
  </si>
  <si>
    <t>Huamanchumo Asmat, Orlando Javier</t>
  </si>
  <si>
    <t>Ninahuanca Alanya, Marsella Mary</t>
  </si>
  <si>
    <t>Yturria Alayo, Yrene Vanessa</t>
  </si>
  <si>
    <t>Iparraguirre Reyes, Maria Carlita</t>
  </si>
  <si>
    <t>Benites De Urquiaga, Rosa Lidia</t>
  </si>
  <si>
    <t>Castillo Castañeda, Juana Luz</t>
  </si>
  <si>
    <t>Asto Benites, Marivel Yanira</t>
  </si>
  <si>
    <t>Rojas Chuquicondor, Flavia</t>
  </si>
  <si>
    <t>Sagal Muñoz, Jesica Jesenia</t>
  </si>
  <si>
    <t>Aguilar Garcia, Yrma Liliana</t>
  </si>
  <si>
    <t>Gomez Sotelo, Mauro Julio</t>
  </si>
  <si>
    <t>Mendoza Arteaga, Marck Antony</t>
  </si>
  <si>
    <t>Geronimo Marquez, Giordano Andre</t>
  </si>
  <si>
    <t>Carrillo Lozada, Rosa America</t>
  </si>
  <si>
    <t>Cabrera Carrera, Maria Iduvina</t>
  </si>
  <si>
    <t>Garcia Management S.A.C.</t>
  </si>
  <si>
    <t>Gutierrez Mendocilla, Sandra Merly</t>
  </si>
  <si>
    <t>Avila Rodriguez, Elizabeth Cristina</t>
  </si>
  <si>
    <t>Cisneros Neira, Lucero Celeste</t>
  </si>
  <si>
    <t>Arana Terrones, Genoveva Sofia</t>
  </si>
  <si>
    <t>Calderon Requejo, Mardoqueo</t>
  </si>
  <si>
    <t>Garcia Linares, Estuardo Porfirio</t>
  </si>
  <si>
    <t>Perez Valdez, Fernando</t>
  </si>
  <si>
    <t>Rodriguez Garcia, Alipio Lizeo</t>
  </si>
  <si>
    <t>Desposorio De Barreto, Juana</t>
  </si>
  <si>
    <t>Avalos Garcia, Rusbel Italo</t>
  </si>
  <si>
    <t>Avalos Aguilar, Santos Jorge</t>
  </si>
  <si>
    <t>Gamboa Arevalo, Edward Gianfranco</t>
  </si>
  <si>
    <t>Meza Rodriguez, Santos Adelita</t>
  </si>
  <si>
    <t>Avelino Lizarraga, Milagros Esther</t>
  </si>
  <si>
    <t>Reyes Balle, Rosa Marilda</t>
  </si>
  <si>
    <t>Ascoy Bernabe, Jahaline Liset</t>
  </si>
  <si>
    <t>Cruz Kimura, Wilder Alexander</t>
  </si>
  <si>
    <t>Palacios Valderrama, Bertha Adelina</t>
  </si>
  <si>
    <t>Hilario Gonzales, Carmen Raquel</t>
  </si>
  <si>
    <t>Siccha Vasquez, Luz Irena</t>
  </si>
  <si>
    <t>Sarmiento Chavez, Maribel</t>
  </si>
  <si>
    <t>Cruz Armas, Luz Yolanda</t>
  </si>
  <si>
    <t>Cheng, Zhenlong</t>
  </si>
  <si>
    <t>Pastor Alva, Jorge Marcos</t>
  </si>
  <si>
    <t>Polo Cruz, Fausto Casimiro</t>
  </si>
  <si>
    <t>Otiniano De Alas, Gloria Ysabel</t>
  </si>
  <si>
    <t>Lujan Aguilar, Marleny</t>
  </si>
  <si>
    <t>Cruz Zarate, Ysabella Isamar</t>
  </si>
  <si>
    <t>Armas Vasquez, Ilda Sistina</t>
  </si>
  <si>
    <t>Untol Prieto, Angela Beranis</t>
  </si>
  <si>
    <t>Alvarez Neyra, Milton Rodolfo</t>
  </si>
  <si>
    <t>Desposorio De Urcia, Margarita</t>
  </si>
  <si>
    <t>Paredes Flores, Cesar</t>
  </si>
  <si>
    <t>Amasifuen Tuanama, Rosmer</t>
  </si>
  <si>
    <t>Silva Suncion, Pedro Sebastian</t>
  </si>
  <si>
    <t>Rodriguez Avalos, Sabina Liduvina</t>
  </si>
  <si>
    <t>Olortegui Bazan, Niles Grimaldo</t>
  </si>
  <si>
    <t>Souza Urbina, Maria Julia</t>
  </si>
  <si>
    <t>Jimenez Soles, Maria Elena</t>
  </si>
  <si>
    <t>Peredes Rodriguez, Patricia Liliana</t>
  </si>
  <si>
    <t>Mendoza Saldaña, Fausta Rosa</t>
  </si>
  <si>
    <t>Perez Vasquez, Doris Yobana</t>
  </si>
  <si>
    <t>Gurreonero Asencio, Ethel Catherine</t>
  </si>
  <si>
    <t>Sarmiento Chavez, Violeta</t>
  </si>
  <si>
    <t>Arroyo Chavez, Luis Alexis</t>
  </si>
  <si>
    <t>Arroyo Chavez, Diana Lucia</t>
  </si>
  <si>
    <t>Johnson Barreto, Silvia Helen</t>
  </si>
  <si>
    <t>Iguana Club E.I.R.L.</t>
  </si>
  <si>
    <t>Villacorta De Gonzalez, Santos Lidina</t>
  </si>
  <si>
    <t>Vargas De Gonzalez, Irma</t>
  </si>
  <si>
    <t>Avila Julca De Carbajal, Emerita</t>
  </si>
  <si>
    <t>Caro Rosas De Rojas, Juana Luisa</t>
  </si>
  <si>
    <t>Hernandez Mantilla, Santos Floriselda</t>
  </si>
  <si>
    <t>Pinillos Rosado, Teonila Esperanza</t>
  </si>
  <si>
    <t>Ulloa Rodriguez, Edy Wilson</t>
  </si>
  <si>
    <t>Acosta Valderrama, Maria Azucena</t>
  </si>
  <si>
    <t>Arroyo Garcia, Maria Elena</t>
  </si>
  <si>
    <t>Toribio Acosta, Gina Lucy</t>
  </si>
  <si>
    <t>Torres Mendocilla De Medina, Rosa Olga</t>
  </si>
  <si>
    <t>Ganoza Flores, Rosa Margot</t>
  </si>
  <si>
    <t>Mendieta Gomez, Pedro</t>
  </si>
  <si>
    <t>Ramirez Vidal, Maria Luisa</t>
  </si>
  <si>
    <t>Cabrera Leon, Nery</t>
  </si>
  <si>
    <t>Flores Alvarado De Zuñiga, Maria Juana</t>
  </si>
  <si>
    <t>Diaz De Varas, Santos Isabel</t>
  </si>
  <si>
    <t>Crespo Miranda, Alicia</t>
  </si>
  <si>
    <t>Rodriguez Vargas, Julio Tito</t>
  </si>
  <si>
    <t>Com.Turis. El Mirador De Cerro Blanco S.R.L.</t>
  </si>
  <si>
    <t>Rodriguez Valdivieso, Wilberto</t>
  </si>
  <si>
    <t>Moreno De Gamboa, Adriana</t>
  </si>
  <si>
    <t>Orbezo Gutierrez, Julio Cesar</t>
  </si>
  <si>
    <t>Sanchez De Diaz, Blanca Flor</t>
  </si>
  <si>
    <t>Vargas Jimenez De Rodriguez, Alejandrina</t>
  </si>
  <si>
    <t>Diaz Piminchumo, Lidia Esther</t>
  </si>
  <si>
    <t>Solano Orbegoso, Eleuterio</t>
  </si>
  <si>
    <t>Huaman Caceres, Clorinda</t>
  </si>
  <si>
    <t>Huamanchumo Arroyo, Jorge Humberto</t>
  </si>
  <si>
    <t>Zaavedra Narvaez, Esperanza</t>
  </si>
  <si>
    <t>Blanco Zavaleta, Jenny Soledad</t>
  </si>
  <si>
    <t>Reyna Bernabe, Juana Gladys</t>
  </si>
  <si>
    <t>Mendocilla Benites, Irma Luz</t>
  </si>
  <si>
    <t>Sarmiento Amoroz, Elsa Roxana</t>
  </si>
  <si>
    <t>Obeso Arteaga De Aguirre, Olga Lidia</t>
  </si>
  <si>
    <t>Cruzado Marcelo De Muñoz, Giovannaclotilde</t>
  </si>
  <si>
    <t>Cruzado Monsefu, Yrma Bereniz</t>
  </si>
  <si>
    <t>Narcizo De Ruiz, Francisca</t>
  </si>
  <si>
    <t>Berru De Julca, Mery Fortunata</t>
  </si>
  <si>
    <t>Vasquez Santos, Liriela Hermila</t>
  </si>
  <si>
    <t>Valderrama Horna, Rosa Elizabeth</t>
  </si>
  <si>
    <t>Andrade Honorio De Castro, Ernestina Aniceta</t>
  </si>
  <si>
    <t>Garcia De Saldaña, Graciela Adela</t>
  </si>
  <si>
    <t>Corcuera Vallejos, Margarita Adriana</t>
  </si>
  <si>
    <t>Gamarra Valverde, Josefa</t>
  </si>
  <si>
    <t>Luna Victoria De Vasquez, Berthaeugenia</t>
  </si>
  <si>
    <t>Rodriguez Herrera, Paola Del Rocio</t>
  </si>
  <si>
    <t>Esquerre Villa, Violeta</t>
  </si>
  <si>
    <t>Mauricio Pelaez, Lidia Mariana</t>
  </si>
  <si>
    <t>Contreras Quiliche, Clemencia</t>
  </si>
  <si>
    <t>Espino Chavez, Marisol Flavina</t>
  </si>
  <si>
    <t>Aguirre Varas De Garcia, Lucia Esther</t>
  </si>
  <si>
    <t>Rivera Matos, Segunda Gosvinda</t>
  </si>
  <si>
    <t>Villar Mendoza, Milena Elizabet</t>
  </si>
  <si>
    <t>Chu De Olcese, Juana Isabel</t>
  </si>
  <si>
    <t>Lazaro Ibañez, Zacarias</t>
  </si>
  <si>
    <t>Chamorro Contiguriz, Guillermo Pablo</t>
  </si>
  <si>
    <t>Castro Solano, Marlo Teodoro</t>
  </si>
  <si>
    <t>Narvaez De Aguirre, Esperanza Flor</t>
  </si>
  <si>
    <t>Delgado Ramirez, Vilma</t>
  </si>
  <si>
    <t>Ramirez Pariaquiliche De Monzon, Flor Ysabel</t>
  </si>
  <si>
    <t>Martinez Cabrera, Santos Asuncion</t>
  </si>
  <si>
    <t>Angulo Rodriguez, Carmen Herminda</t>
  </si>
  <si>
    <t>Muñoz Vargas, Jose Joaquin</t>
  </si>
  <si>
    <t>Varas De Arteaga, Santos</t>
  </si>
  <si>
    <t>Castillo Cruz De Escudero, Santos Jacinta</t>
  </si>
  <si>
    <t>Salazar Salirrosas De Pastor, Mariavitalina</t>
  </si>
  <si>
    <t>Vera Villanueva, Wilmer</t>
  </si>
  <si>
    <t>Serrano De Pallaroso, Senovia</t>
  </si>
  <si>
    <t>Flores Mendez, Gregoria</t>
  </si>
  <si>
    <t>Villanueva Lazaro, Maritza Roxana</t>
  </si>
  <si>
    <t>Zapata Mariños, Erica Guadalupe</t>
  </si>
  <si>
    <t>Arroyo Cerna, Silvia Alexandra</t>
  </si>
  <si>
    <t>Cassani Aquise, Carmen Rosa</t>
  </si>
  <si>
    <t>Sandoval Lopez De Pantoja, Melaniagabriela</t>
  </si>
  <si>
    <t>Vargas Calderon, Isabel Emerita</t>
  </si>
  <si>
    <t>Ravelo Leturia, Amaro</t>
  </si>
  <si>
    <t>Zapata Mariños, Maria Raquel</t>
  </si>
  <si>
    <t>Briceño Lopez, Tomasa Victoria</t>
  </si>
  <si>
    <t>Santiago Reymundo De Rodriguez, Maria Nancy</t>
  </si>
  <si>
    <t>Garcia Calderon, Ursula Maria Del Rocio</t>
  </si>
  <si>
    <t>Cerna Mudarra De Iparraguirre, Gloria Elizabeth</t>
  </si>
  <si>
    <t>Blas Urcia, Elizabeth</t>
  </si>
  <si>
    <t>Huamanchumo De Calderon, Alicia Petronila</t>
  </si>
  <si>
    <t>Desposorio Cuestas, Cristhian Andres</t>
  </si>
  <si>
    <t>Merino Huaman, Fidencio</t>
  </si>
  <si>
    <t>Rios Neira, Javier Agustin</t>
  </si>
  <si>
    <t>Salazar Gonzales, Glenda Josselin</t>
  </si>
  <si>
    <t>Valderrama Rodriguez De Neciosup, Carmen Rosa</t>
  </si>
  <si>
    <t>Abanto Machuca, Angela Petronila</t>
  </si>
  <si>
    <t>Lavado Saavedra, Juana</t>
  </si>
  <si>
    <t>Castillo Cerna, Dominga Clotilde</t>
  </si>
  <si>
    <t>Silva Flores, Alejandrina</t>
  </si>
  <si>
    <t>Pisfil Chancafe, Felicita</t>
  </si>
  <si>
    <t>Rivera Hilario, Felipe Antenor</t>
  </si>
  <si>
    <t>Rodriguez Ruiz, Marta</t>
  </si>
  <si>
    <t>Chavez Ruiz De Abanto, Maria Margarita</t>
  </si>
  <si>
    <t>Roldan Quiñones, Maria</t>
  </si>
  <si>
    <t>Briceño Rodriguez, Teresa Leonila</t>
  </si>
  <si>
    <t>Marquinez De Garcia, Olinda</t>
  </si>
  <si>
    <t>Bernabe Morales, Maria Natalia</t>
  </si>
  <si>
    <t>Nazario Reyes, Margarita Del Pilar</t>
  </si>
  <si>
    <t>Silva Lopez, Sabina</t>
  </si>
  <si>
    <t>Zavaleta Burgos, Erica Aguedita</t>
  </si>
  <si>
    <t>Rodriguez Tolentino, Elisa Rosmery</t>
  </si>
  <si>
    <t>Sifuentes Gutierrez, Felipa</t>
  </si>
  <si>
    <t>Castillo Garcia, Santos Marivel</t>
  </si>
  <si>
    <t>Garcia Espinola, Vilma Nery</t>
  </si>
  <si>
    <t>Silvestre Huaman, Emilia Estherlicia</t>
  </si>
  <si>
    <t>Comercializadora Y Distribuidora Verdor S.A.C.</t>
  </si>
  <si>
    <t>Bustamante Lazaro, Yolanda Georgina</t>
  </si>
  <si>
    <t>Contreras Mendoza, Walter Julio</t>
  </si>
  <si>
    <t>Zavaleta Morillas De Guevara, Rosamaria</t>
  </si>
  <si>
    <t>Olivares Paredes, Jennifer Ximena</t>
  </si>
  <si>
    <t>Beltran Garcia, Julio Cesar</t>
  </si>
  <si>
    <t>Rodriguez Silva, Lissety Yberidt</t>
  </si>
  <si>
    <t>Pino De Alayo, Maria</t>
  </si>
  <si>
    <t>Hernandez De Marquina, Ross Mere</t>
  </si>
  <si>
    <t>Salas Lezama, Renzo Edmundo</t>
  </si>
  <si>
    <t>Lujan Vasquez, Sheyla Margot</t>
  </si>
  <si>
    <t>Benites Quispe, Nerida</t>
  </si>
  <si>
    <t>Sanchez Bazan, Jorge Luis</t>
  </si>
  <si>
    <t>Moya Aguirre, Juana Romelia</t>
  </si>
  <si>
    <t>Quispe Atavar De Tirado, Maria Elena</t>
  </si>
  <si>
    <t>Ferrel Bardales, Miriam Teotista</t>
  </si>
  <si>
    <t>Arteaga Ayala, Benilda Nancy</t>
  </si>
  <si>
    <t>Oruna Diaz, Adriana</t>
  </si>
  <si>
    <t>Liñan Nieves, Francisco</t>
  </si>
  <si>
    <t>Alfaro Escobedo, Ruth Paola</t>
  </si>
  <si>
    <t>Mantilla Malqui, Rosa Flor</t>
  </si>
  <si>
    <t>Cosanatan Alfaro De Pinedo, Edelmira Aurora</t>
  </si>
  <si>
    <t>Varela Alvarado, Jhene Yojany</t>
  </si>
  <si>
    <t>Servicios Turisticos El Rancho Sac</t>
  </si>
  <si>
    <t>Castillo Marcelo, Diana Yaquelin</t>
  </si>
  <si>
    <t>Chuquimango Sulon, Maria Teresa</t>
  </si>
  <si>
    <t>Ticlia Rubio, Eliseo Richard</t>
  </si>
  <si>
    <t>Briceño Alfaro, Milicsa Yoletty</t>
  </si>
  <si>
    <t>Burgos Cabrera, Leoncio</t>
  </si>
  <si>
    <t>Garcia Rodriguez, Lorenza</t>
  </si>
  <si>
    <t>Raymundo Gutierrez, Iris Consuelo</t>
  </si>
  <si>
    <t>Bovadilla Roman, Jose Lopes</t>
  </si>
  <si>
    <t>Fernandez Laiza, Beatriz Martina</t>
  </si>
  <si>
    <t>Casamayor Alvarado, Iris Ivon</t>
  </si>
  <si>
    <t>Saenz Haro, Yolanda Luz</t>
  </si>
  <si>
    <t>Castillo Paredes, Jorge Luis</t>
  </si>
  <si>
    <t>Rodriguez Escamilo, Adriana Teudocia</t>
  </si>
  <si>
    <t>Nureña Plasencia, Miguel Jorge</t>
  </si>
  <si>
    <t>Reyna Alvarez, Damaris Alexandra</t>
  </si>
  <si>
    <t>Sanchez Ñique, Aracelly Esther</t>
  </si>
  <si>
    <t>Ochoa Asmat, George Cristian</t>
  </si>
  <si>
    <t>Huacchillo Guerrero, Brunilda</t>
  </si>
  <si>
    <t>Asmat De Lector, Rosa Elvira</t>
  </si>
  <si>
    <t>Gonzales Muñoz, Flor Elena</t>
  </si>
  <si>
    <t>M@M Innova S.A.C.</t>
  </si>
  <si>
    <t>Castillo De Castañeda, Noemi Deorfila</t>
  </si>
  <si>
    <t>Castillo Pino, Cynthia Nathali</t>
  </si>
  <si>
    <t>Huamanchumo Flores De Chirinos, Anamilagritos</t>
  </si>
  <si>
    <t>Inversiones Agro-Ferreteras Elder E.I.R.L</t>
  </si>
  <si>
    <t>Mondragon Asmat, Irma Isabel</t>
  </si>
  <si>
    <t>Garcia Piminchumo, Maria Alejandra</t>
  </si>
  <si>
    <t>Vela Melendez De Espejo, Cimith</t>
  </si>
  <si>
    <t>Orbegozo Garcia, Maria Elizabeth</t>
  </si>
  <si>
    <t>Paredes Rodriguez, Rosa Elena</t>
  </si>
  <si>
    <t>Rosario Sanchez, Jose Luis</t>
  </si>
  <si>
    <t>Custodio Caceres, Rafael</t>
  </si>
  <si>
    <t>Asmat Gomez De Sicche, Teonila Aurea</t>
  </si>
  <si>
    <t>Soles Bacilio, Esther Mileny</t>
  </si>
  <si>
    <t>Mantilla Mendoza, Maria Anita Jesus</t>
  </si>
  <si>
    <t>Paredes Salinas, Esperanza</t>
  </si>
  <si>
    <t>Santiago Sandoval, Marisol Noelia</t>
  </si>
  <si>
    <t>Varas Garcia, Audrey Amargot</t>
  </si>
  <si>
    <t>Diaz Vela, Elmer Estuardo</t>
  </si>
  <si>
    <t>Yupanqui Rivera, Cira</t>
  </si>
  <si>
    <t>Perez Salinas, Nelly</t>
  </si>
  <si>
    <t>Aguirre Cortijo, Fany Lorenza</t>
  </si>
  <si>
    <t>Alamo Sevillano, Lucy Angela</t>
  </si>
  <si>
    <t>Carranza Ramos, Nelida</t>
  </si>
  <si>
    <t>Neira Zevallos, Juana Nancy</t>
  </si>
  <si>
    <t>Pastor Zavaleta, Carlos Efrain</t>
  </si>
  <si>
    <t>Velasquez Mantilla, Olga Teresa</t>
  </si>
  <si>
    <t>Pèrez Rebaza, Segundo Virgilio</t>
  </si>
  <si>
    <t>Flores Hilario, Eufemio Santos</t>
  </si>
  <si>
    <t>Lopez Hualcas, Lilia</t>
  </si>
  <si>
    <t>Alvarez Zegarra, Abrahan</t>
  </si>
  <si>
    <t>Uriol Chavez, Celia Maria</t>
  </si>
  <si>
    <t>Ramirez Montero, Diana Erika</t>
  </si>
  <si>
    <t>Lecca Rabanal, Eduardo Alexander</t>
  </si>
  <si>
    <t>Vega Vasquez, Veli Aparicio</t>
  </si>
  <si>
    <t>Narcizo Benites, Santiago</t>
  </si>
  <si>
    <t>Villalva Rosas, Marcionila Rosaura</t>
  </si>
  <si>
    <t>Urcia Paredes, Fiorella Ivonne</t>
  </si>
  <si>
    <t>Pizan Sanchez, Emerita Flor</t>
  </si>
  <si>
    <t>Chacon Paredes, Amelia</t>
  </si>
  <si>
    <t>Ruiz Valderrama, Isabel Reynaldo</t>
  </si>
  <si>
    <t>Peña Zaquinaula, Jhonel</t>
  </si>
  <si>
    <t>Montero Esteves, Jose Edson</t>
  </si>
  <si>
    <t>Cortez Revilla, Rully Yoshiro</t>
  </si>
  <si>
    <t>Servicios Generales Y Turisticos Laredo Grande S.A.C.</t>
  </si>
  <si>
    <t>Vizconde Matara, Carlos Manuel</t>
  </si>
  <si>
    <t>Rosas Gurrionero, Luis Americo</t>
  </si>
  <si>
    <t>Pelaez Loyola, Esther Violeta</t>
  </si>
  <si>
    <t>Valverde Sotelo, Juana Emilia</t>
  </si>
  <si>
    <t>Ferrel Guevara, Santos Haydde</t>
  </si>
  <si>
    <t>Raymundo Villanueva, Diana Yesenia</t>
  </si>
  <si>
    <t>Jara Vega, Meyda Margarita</t>
  </si>
  <si>
    <t>Aguilar De Rojas, Rosa</t>
  </si>
  <si>
    <t>Dionicio Carbajal, Bertha Yolanda</t>
  </si>
  <si>
    <t>Cabel Rodriguez, Natalia Stefania</t>
  </si>
  <si>
    <t>Sanchez Sevilla, Katherine Mercedes</t>
  </si>
  <si>
    <t>Valverde De Blas, Leopoldina Adriana</t>
  </si>
  <si>
    <t>Contreras Polo, Karla Milagros</t>
  </si>
  <si>
    <t>Bulnes Rivera, Marco Antonio</t>
  </si>
  <si>
    <t>Flores Muñoz, Lenny Lisseth</t>
  </si>
  <si>
    <t>Galarreta Roldan, Fanny Jackelyn</t>
  </si>
  <si>
    <t>Ucañan Chuquipoma, Talyana Ekaterina</t>
  </si>
  <si>
    <t>Villanueva Santillan, Iris Magali</t>
  </si>
  <si>
    <t>Campos Rodriguez, Deysi Yrasenia</t>
  </si>
  <si>
    <t>Miñano Tapia, Maryori Jackelyn</t>
  </si>
  <si>
    <t>Soles Mostacero, Jorge Luis</t>
  </si>
  <si>
    <t>Loyola Blas, Jorge Luis</t>
  </si>
  <si>
    <t>Chacon Maximiliano De Anticona, Damiana</t>
  </si>
  <si>
    <t>Chavez Gonzales, Tomas Confesor</t>
  </si>
  <si>
    <t>Rodriguez Campos, Victoria</t>
  </si>
  <si>
    <t>Polo Barreto, Virginia Elena</t>
  </si>
  <si>
    <t>Cholan Paredes, Humberto Alexander</t>
  </si>
  <si>
    <t>Ysla Asmat, Walter Eduardo</t>
  </si>
  <si>
    <t>Azabache Azabache, Manuel Simon</t>
  </si>
  <si>
    <t>Petrocentro Estacion N° 1 S.A.C.</t>
  </si>
  <si>
    <t>Rodriguez De Valderrama, Maria Casimira</t>
  </si>
  <si>
    <t>Rivas Piña, Rosa Elisabeth</t>
  </si>
  <si>
    <t>Vera De Rodriguez, Domitila</t>
  </si>
  <si>
    <t>Otiniano Rodriguez, Santos Yrene</t>
  </si>
  <si>
    <t>Corcuera Varas, Juana Francisca</t>
  </si>
  <si>
    <t>Luis Evangelista, Elena Rocio</t>
  </si>
  <si>
    <t>Campos Alvarado, Severina Edelmira</t>
  </si>
  <si>
    <t>Cardenas Argomedo, Carmelo</t>
  </si>
  <si>
    <t>Lujan Reyes, Ulises Abrahan</t>
  </si>
  <si>
    <t>Guzman Aguilar, Frank Junior</t>
  </si>
  <si>
    <t>Zavaleta Castillo, Claudio</t>
  </si>
  <si>
    <t>Rodriguez Taboada, Marina Teonila</t>
  </si>
  <si>
    <t>Garcia Rodriguez, Genaro Roger</t>
  </si>
  <si>
    <t>Villanueva Cruz, Yoli Luz</t>
  </si>
  <si>
    <t>Ventura Llaro, Lucinda Midumina</t>
  </si>
  <si>
    <t>Rojas Alvarado, Roxana Elizabeth</t>
  </si>
  <si>
    <t>Tejada Gutierrez, Jose Luis</t>
  </si>
  <si>
    <t>Santiago Fabian, Pedro Roberto</t>
  </si>
  <si>
    <t>Rubio Obeso De Reyes, Carmen Elizabeth</t>
  </si>
  <si>
    <t>Camus Avalos, Cesareo</t>
  </si>
  <si>
    <t>Roque Leon, Angelica</t>
  </si>
  <si>
    <t>Saldarriaga Moreno, Jesus Miguel</t>
  </si>
  <si>
    <t>Paredes Casamayor, Martha Flor</t>
  </si>
  <si>
    <t>Vilchez Cabrera, Elsa Pilar</t>
  </si>
  <si>
    <t>Gil Hurtado, Claudia Iliana</t>
  </si>
  <si>
    <t>Polo Egusquiza, Sonia Margot</t>
  </si>
  <si>
    <t>Reyes Asto, Giancarlo Andre</t>
  </si>
  <si>
    <t>Fernandez Gutierrez De Mendez, Nelida Eusebia</t>
  </si>
  <si>
    <t>Moya Alvarado, Carlos Dionicio</t>
  </si>
  <si>
    <t>Delgado Fuentes, Maria Consuelo</t>
  </si>
  <si>
    <t>Dominguez Amoros, Luz Angelica</t>
  </si>
  <si>
    <t>Mio Aguirre, Arturo</t>
  </si>
  <si>
    <t>Novoa Calderon, Perseveranda</t>
  </si>
  <si>
    <t>Herrera De Zuñiga, Nilda Cipriana</t>
  </si>
  <si>
    <t>Rodriguez Corcuera, Rosa Emma</t>
  </si>
  <si>
    <t>Paredes Coronel, Maria Natividad</t>
  </si>
  <si>
    <t>Bazan Zavaleta, Deysi Giovanna</t>
  </si>
  <si>
    <t>Cachay De Mendocilla, Teonila</t>
  </si>
  <si>
    <t>Quiroz Jave, Maria Jacoba</t>
  </si>
  <si>
    <t>Rodriguez Cruz, Olinda Peregrina</t>
  </si>
  <si>
    <t>Rodriguez Palacios, Carmen Luz</t>
  </si>
  <si>
    <t>Reyes De Paredes, Nieves Yolanda</t>
  </si>
  <si>
    <t>Porturas Saavedra, Teofilo Apolinar</t>
  </si>
  <si>
    <t>Saldana Munoz, Sofia Esperanza</t>
  </si>
  <si>
    <t>Rios De Escobar, Georgina Josefina</t>
  </si>
  <si>
    <t>Bobadilla Espino, Getrudis</t>
  </si>
  <si>
    <t>Malacas Moreno, Rita Zitta</t>
  </si>
  <si>
    <t>Comercial Amazonas S.R.L.</t>
  </si>
  <si>
    <t>Inversiones Turisticas Santa InesS.A.C.</t>
  </si>
  <si>
    <t>Guerrero Rios, Luz Angelica</t>
  </si>
  <si>
    <t>Lamadrid Ramirez, Francisca Edelmira</t>
  </si>
  <si>
    <t>Ramirez Velasquez, Vilma Marisol</t>
  </si>
  <si>
    <t>Valderrama Vasquez, Pablo Cesar</t>
  </si>
  <si>
    <t>Izquierdo Rodriguez, Yanina Teresa</t>
  </si>
  <si>
    <t>Orellano Gonzales, Patricia Elizabeth</t>
  </si>
  <si>
    <t>Gonzales Romero, Julia Susana</t>
  </si>
  <si>
    <t>Villavicencio Cabrera, Maritza Elizabeth</t>
  </si>
  <si>
    <t>Espejo Fernandez, Jose Luis</t>
  </si>
  <si>
    <t>Coronado Carranza, Santos</t>
  </si>
  <si>
    <t>Tirado Quiroz, Segundo Mauro</t>
  </si>
  <si>
    <t>Morales Zavaleta, Semiramiz</t>
  </si>
  <si>
    <t>Inversiones Supermercados MariajoseS.A.C.</t>
  </si>
  <si>
    <t>Nieves Valeriano, Angelica Maria</t>
  </si>
  <si>
    <t>Marchena Jimenez, Carolina</t>
  </si>
  <si>
    <t>Amasifuen Florida, Gina Vanessa</t>
  </si>
  <si>
    <t>Cueva Rubio, Catalina</t>
  </si>
  <si>
    <t>Servicios Señor De Los Milagros DeTrujillo S.A.C.</t>
  </si>
  <si>
    <t>Jmm Proyectos E Inversiones E.I.R.L.</t>
  </si>
  <si>
    <t>Abanto De Quiño, Guadalupe</t>
  </si>
  <si>
    <t>Cavero Rodriguez De Jamal, Martha Grey</t>
  </si>
  <si>
    <t>Vereau Saenz, Luis Alejandro</t>
  </si>
  <si>
    <t>Gutierrez Garcia, Maria Elizabeth</t>
  </si>
  <si>
    <t>Garcia Rodriguez, Ysabel Lelis</t>
  </si>
  <si>
    <t>Cruz Chavez, Norma Elizabeth</t>
  </si>
  <si>
    <t>Cruzado Flores, Maria Sarita</t>
  </si>
  <si>
    <t>Chavez Arqueros, Victoria Yolanda</t>
  </si>
  <si>
    <t>Garcia Enriquez, Cesar Augusto</t>
  </si>
  <si>
    <t>Dominguez Chavez, Marina</t>
  </si>
  <si>
    <t>Zavaleta Vidal, Charo Marleny</t>
  </si>
  <si>
    <t>Deporcentro Miraflores E.I.R.L.</t>
  </si>
  <si>
    <t>Distribuidora E Inversiones RiveraE.I.R.L.</t>
  </si>
  <si>
    <t>Hernandez Cervera, Isabel</t>
  </si>
  <si>
    <t>Mendez Julian, Milagros Macarena</t>
  </si>
  <si>
    <t>Castillo Rodriguez, Segundo Americo</t>
  </si>
  <si>
    <t>Leon Esquivel, Jose Ivan</t>
  </si>
  <si>
    <t>Horna Quispe, Elizabeth Mercedes</t>
  </si>
  <si>
    <t>Flores Chavez, Edwar Yhens</t>
  </si>
  <si>
    <t>Moreno Jesus, Amada Deodata</t>
  </si>
  <si>
    <t>Paredes Vallejo, Sandra</t>
  </si>
  <si>
    <t>Avalos Rodriguez, Melania Rosmery</t>
  </si>
  <si>
    <t>Chicoma Vasquez, Jose Carlos Antonio</t>
  </si>
  <si>
    <t>Mattos Muñoz, Martha</t>
  </si>
  <si>
    <t>Vicente Lopez, Anabelba Alicia</t>
  </si>
  <si>
    <t>De La Gala Huangal De Matsuda, Zoila Rosa</t>
  </si>
  <si>
    <t>Villagaray Rivas, Edgar David</t>
  </si>
  <si>
    <t>Merino Lecca, Nancy Amparo</t>
  </si>
  <si>
    <t>Castro Araujo, Doris Esther</t>
  </si>
  <si>
    <t>Rosales Granados, Julian Victoriano</t>
  </si>
  <si>
    <t>Canchas Sinteticas Eventos La Bombonera E.I.R.L.</t>
  </si>
  <si>
    <t>Inversiones Y Transportes Vanessa E.I.R.L.</t>
  </si>
  <si>
    <t>Acevedo Valverde, Elvia Martina</t>
  </si>
  <si>
    <t>Hoyos Barrios, Mery Daniella</t>
  </si>
  <si>
    <t>Julca Roldan, Marita Geraldine</t>
  </si>
  <si>
    <t>Ruiz Quiroz, Maria Beatriz</t>
  </si>
  <si>
    <t>Flores Gallardo, Diego Anderson</t>
  </si>
  <si>
    <t>Castillo Damasen, Maria Sofia</t>
  </si>
  <si>
    <t>Cabanillas Narro, Sofia</t>
  </si>
  <si>
    <t>Vargas Flores, Juan Ruperto</t>
  </si>
  <si>
    <t>Rodriguez Angulo, Johany</t>
  </si>
  <si>
    <t>Marquina Flores, Aydee Martha</t>
  </si>
  <si>
    <t>Aguilar Montenegro, Katherin Vanessa</t>
  </si>
  <si>
    <t>Barroso Marreros, Ana Cecilia</t>
  </si>
  <si>
    <t>Reyes Reyes, Mirtha Del Pilar</t>
  </si>
  <si>
    <t>Salirrosas Julian, Cynthia Mercedes</t>
  </si>
  <si>
    <t>Rios Armas, Elvia Janneth</t>
  </si>
  <si>
    <t>Valderrama Rodriguez, Carlos Manuel</t>
  </si>
  <si>
    <t>Montero Sifuentes, Sugey Del Milagro</t>
  </si>
  <si>
    <t>Rebaza Saldaña, Alexandra Eunice</t>
  </si>
  <si>
    <t>Cordova Pintado, Gloria</t>
  </si>
  <si>
    <t>Agapito Deza, Jessica Aracelly</t>
  </si>
  <si>
    <t>Cruz Castillo, Patricia Janneth</t>
  </si>
  <si>
    <t>Rodriguez Marquina, Eden Maribel</t>
  </si>
  <si>
    <t>Romero Garcia, Subsi Gabi</t>
  </si>
  <si>
    <t>Villanueva Leon, Jose Luis</t>
  </si>
  <si>
    <t>Garcia Coronado, Damy</t>
  </si>
  <si>
    <t>Valderrama Rodriguez, Rosa Marilu</t>
  </si>
  <si>
    <t>Cerdan Rodriguez, Melisa Flor</t>
  </si>
  <si>
    <t>Huaman Briceño, Rosmery</t>
  </si>
  <si>
    <t>Cruz Garcia, Zarela Felia</t>
  </si>
  <si>
    <t>Cortez Serra, Norma Elena</t>
  </si>
  <si>
    <t>Cruzado Lozada, Maria Elena</t>
  </si>
  <si>
    <t>Corbera Cubas, Edith Alfonsa</t>
  </si>
  <si>
    <t>Comercializadora &amp; Multiservicios MOntejo Eirl</t>
  </si>
  <si>
    <t>Leiva Almeri, Celinda</t>
  </si>
  <si>
    <t>Ctgas E.I.R.L</t>
  </si>
  <si>
    <t>Quiño Abanto, Soledad Matilde</t>
  </si>
  <si>
    <t>Hernandez Vigo, Elvia</t>
  </si>
  <si>
    <t>Lopez Iparraguirre De Flores, Nancymaribel</t>
  </si>
  <si>
    <t>Varas Prado, Lucia Yanina</t>
  </si>
  <si>
    <t>Carranza Ballona, Pedro Ivan</t>
  </si>
  <si>
    <t>Ramirez Ramirez, Marleni</t>
  </si>
  <si>
    <t>Galvez Pelaez, Mary Cruz Elizabeth</t>
  </si>
  <si>
    <t>Bejarano Rodriguez, Heberth Wilmer</t>
  </si>
  <si>
    <t>Ruiz Ramirez, Alvaro Eulogio</t>
  </si>
  <si>
    <t>Aguirre Medina, Vicenta Estela</t>
  </si>
  <si>
    <t>Arribasplata Servicios Generales S.A.C.</t>
  </si>
  <si>
    <t>Garcia Zavala, Bertha</t>
  </si>
  <si>
    <t>Martinez German, Fermina</t>
  </si>
  <si>
    <t>Mantilla Rodriguez, Luis Alfredo</t>
  </si>
  <si>
    <t>Verastegui Padilla, Jessica Anamelva</t>
  </si>
  <si>
    <t>Restaurant Cevicheria Nerea SoledadS.A.C.</t>
  </si>
  <si>
    <t>Zavaleta Agustin, Robert Alex</t>
  </si>
  <si>
    <t>Agro Inversiones J Y H S.A.C.</t>
  </si>
  <si>
    <t>Blas Gamboa, Maria Olga</t>
  </si>
  <si>
    <t>Estela Guzman, Anyela Yulissa Betzabeth</t>
  </si>
  <si>
    <t>Angulo Llaro, Johana Jenifer</t>
  </si>
  <si>
    <t>Cardenas De Gamarra, Elsa Carola</t>
  </si>
  <si>
    <t>Blas Moya, Alejandro Gustavo</t>
  </si>
  <si>
    <t>Rodriguez Pajuelo De Espejo, Rosario Del Pilar</t>
  </si>
  <si>
    <t>Mendez Janampa, Iraida</t>
  </si>
  <si>
    <t>Ramal Ruiz, Luz Katerineska</t>
  </si>
  <si>
    <t>Espejo Sandoval, Pepe Grover</t>
  </si>
  <si>
    <t>Salvatierra Llajamango, Segundo Leoncio</t>
  </si>
  <si>
    <t>Polo Toribio, Concepción Cristina</t>
  </si>
  <si>
    <t>Benites Trujillo, Grisell Vanessal.</t>
  </si>
  <si>
    <t>Valencia Cruz, Katerin Stefany</t>
  </si>
  <si>
    <t>Guevara De Poma, Maria Leonor</t>
  </si>
  <si>
    <t>Gastañadui Castillo, Kristell Paola</t>
  </si>
  <si>
    <t>Mori Marin, Josmell Alejandro</t>
  </si>
  <si>
    <t>Zare Horna, Juan Olivo</t>
  </si>
  <si>
    <t>Soplopuco Atusparia, Karina Liliana</t>
  </si>
  <si>
    <t>Castro Cabrera, Bernardo Javier</t>
  </si>
  <si>
    <t>Bautista Orbegoso, Oscar Alfredo</t>
  </si>
  <si>
    <t>Gutierrez Reyes, Jonathan Brando</t>
  </si>
  <si>
    <t>Julca Hidalgo, Jose Raul</t>
  </si>
  <si>
    <t>Silva Sanchez, Diana De Las Nieves</t>
  </si>
  <si>
    <t>Vasquez Gallardo, Leonila</t>
  </si>
  <si>
    <t>Castillo Linares, Rosario Del Pilar</t>
  </si>
  <si>
    <t>Huaman Flores, Luzmila Marleni</t>
  </si>
  <si>
    <t>Castillo Polo, Martin Gerardo</t>
  </si>
  <si>
    <t>Mori Chavez, Alejandro Douglas</t>
  </si>
  <si>
    <t>Rosales Ramos, Claudia Petronila</t>
  </si>
  <si>
    <t>Avalos Sanchez, Mirian Rosa</t>
  </si>
  <si>
    <t>Rodriguez Arteaga, Rosa B</t>
  </si>
  <si>
    <t>Murga De Rodriguez, Anita Ines</t>
  </si>
  <si>
    <t>Mattos De Hermenegildo, Flor De Maria</t>
  </si>
  <si>
    <t>Esquivel Sanchez, Segundo Malaquias</t>
  </si>
  <si>
    <t>Merino Huaman, Nimia</t>
  </si>
  <si>
    <t>Liza De Porras, Balbina</t>
  </si>
  <si>
    <t>Leon Alcantara, Anixsa Anabel</t>
  </si>
  <si>
    <t>Aburto Vasquez, Guillermina</t>
  </si>
  <si>
    <t>Gonzalez Vilchez De Quispe, Juana Alicia</t>
  </si>
  <si>
    <t>Diaz Cordova, Alcira Aydee</t>
  </si>
  <si>
    <t>Ponce De Orbegoso, Antonia Esperanza</t>
  </si>
  <si>
    <t>Romero Avila, Carmela Vertilda</t>
  </si>
  <si>
    <t>Atilano Rodriguez, Doris Patricia</t>
  </si>
  <si>
    <t>Olascuaga Albarran, Olivia Toribia</t>
  </si>
  <si>
    <t>Aranguri Vda De Lujan, Esperanza Aidee</t>
  </si>
  <si>
    <t>Azabache De Sanchez, Elizabeth</t>
  </si>
  <si>
    <t>Cerna Villalobos, German Ramiro</t>
  </si>
  <si>
    <t>Villajulca Espinoza, Ronaldo Elmer</t>
  </si>
  <si>
    <t>Benites Blas, Lucia Irene</t>
  </si>
  <si>
    <t>Cruz Rodriguez, Catalina</t>
  </si>
  <si>
    <t>Lopez Melquiades, Melecio Macedonio</t>
  </si>
  <si>
    <t>Romero Mendieta, Felix Andres</t>
  </si>
  <si>
    <t>Caballero Sanchez, Alejandro Ivan</t>
  </si>
  <si>
    <t>Caballero Calderon, Manuel Felipe</t>
  </si>
  <si>
    <t>Reyes Martinez, Luis Enrique</t>
  </si>
  <si>
    <t>Inversiones Turisticas Sesa S.A.C.</t>
  </si>
  <si>
    <t>Cortez De Guzman, Ines</t>
  </si>
  <si>
    <t>Rodriguez Gamboa, Juana Flor</t>
  </si>
  <si>
    <t>Arqueros Gamboa, Elizabeth Laureana</t>
  </si>
  <si>
    <t>Medina De Banda, Maria Vidalina</t>
  </si>
  <si>
    <t>Principe Chavez, Marisol Esther</t>
  </si>
  <si>
    <t>Pajares Espinoza, Celia Melchora</t>
  </si>
  <si>
    <t>Barreto Gutierrez, Laura Anamelva</t>
  </si>
  <si>
    <t>Morales Vda De Huerta, Casilda Cleofe</t>
  </si>
  <si>
    <t>Vilca Chinchay, Teonila</t>
  </si>
  <si>
    <t>Serna Luis De Aguirre, Florde Maria</t>
  </si>
  <si>
    <t>Espinoza Reymundo, Flor De Maria</t>
  </si>
  <si>
    <t>Avila De Romero, Maria Carmela</t>
  </si>
  <si>
    <t>Cruz German, Jhony Rolando</t>
  </si>
  <si>
    <t>Fernandez Cotrina, Josefina</t>
  </si>
  <si>
    <t>Cordova Mendoza De Ascoy, Violeta Emperatriz</t>
  </si>
  <si>
    <t>Campos Rojas De Aguirre, Constanzamaria</t>
  </si>
  <si>
    <t>Gavidia Quilcate, Marleni Consuelo</t>
  </si>
  <si>
    <t>Gonzalez Gutierrez, Rosa Gladis</t>
  </si>
  <si>
    <t>Ramos Yupanqui, Juan Esteban</t>
  </si>
  <si>
    <t>Mogollon Atoche, Janet Clementina</t>
  </si>
  <si>
    <t>Ramos Cano, Juana Consuelo</t>
  </si>
  <si>
    <t>Segura Polo, Lilia Virgen</t>
  </si>
  <si>
    <t>Montalvo Jara, Yeny Soledad</t>
  </si>
  <si>
    <t>Villajulca Rodriguez, Elio Oblitas</t>
  </si>
  <si>
    <t>Armas Rodriguez De Espejo, Rosalymfrancesca</t>
  </si>
  <si>
    <t>Otiniano Rodriguez, Blanca</t>
  </si>
  <si>
    <t>Edquen Lozano, Wilmer</t>
  </si>
  <si>
    <t>Milquiades De Paredes, Luz</t>
  </si>
  <si>
    <t>Hipolito Leon De Capristan, Carmenrosa</t>
  </si>
  <si>
    <t>Medina Agreda, Neyda Magali</t>
  </si>
  <si>
    <t>Verde Mudarra, Oscar Jonel</t>
  </si>
  <si>
    <t>Berecic E.I.R.L</t>
  </si>
  <si>
    <t>Angeles De Ortiz, Sabina</t>
  </si>
  <si>
    <t>Carvajal Arana, Luz Elenita</t>
  </si>
  <si>
    <t>Carranza Aguirre, Irma Enid</t>
  </si>
  <si>
    <t>Chero De Oloya, Asuncion</t>
  </si>
  <si>
    <t>Mostacero De Saldarriaga, Esther Consuelo</t>
  </si>
  <si>
    <t>Camacho Ignacio, Ruben</t>
  </si>
  <si>
    <t>Aleni S.A.C.</t>
  </si>
  <si>
    <t>Garcia Ruiz, Rocio Del Pilar</t>
  </si>
  <si>
    <t>Placido Campos, Roxana Anakare</t>
  </si>
  <si>
    <t>Cuestas Ponce, Luz Mery</t>
  </si>
  <si>
    <t>Chacon Contreras, Maria Salome</t>
  </si>
  <si>
    <t>Llajaruna Villanueva, Teofila</t>
  </si>
  <si>
    <t>Rodriguez Zavaleta, Jusbila Neyda</t>
  </si>
  <si>
    <t>Avila Moreno, Karina Maribel</t>
  </si>
  <si>
    <t>Sanchez Asmat, Gregorio Joaquin</t>
  </si>
  <si>
    <t>Vargas De Ramirez, Justina</t>
  </si>
  <si>
    <t>Soldado Zuñiga, Rocio Del Pilar</t>
  </si>
  <si>
    <t>Arteaga Acevedo, Silvia Caridad</t>
  </si>
  <si>
    <t>Delgado Flores, Juanito</t>
  </si>
  <si>
    <t>Villajulca Carbajal, Thelma Veronica</t>
  </si>
  <si>
    <t>Lopez Cruz, Jenny Mariela</t>
  </si>
  <si>
    <t>Geldres Burgos, Edith Adaina</t>
  </si>
  <si>
    <t>Ortiz Pereda, Santos</t>
  </si>
  <si>
    <t>Perez Risco, Luz Esperanza</t>
  </si>
  <si>
    <t>Chero Gil, Angelica Marcela</t>
  </si>
  <si>
    <t>Mantilla Reyna, Osmar Manuel</t>
  </si>
  <si>
    <t>Hiraoka Calderon, Maria Del Rosario</t>
  </si>
  <si>
    <t>Julca Lozada, Floricela</t>
  </si>
  <si>
    <t>Guevara Esquivel, Aldo Hilder</t>
  </si>
  <si>
    <t>Vejarano De Romero, Beatriz Dolores</t>
  </si>
  <si>
    <t>Ortiz Teran, Ruben Mario</t>
  </si>
  <si>
    <t>Mendocilla Haro, Edna Sara</t>
  </si>
  <si>
    <t>Suviaga Rondo, Maria Estephany</t>
  </si>
  <si>
    <t>Otiniano Juarez, Elton Miuller</t>
  </si>
  <si>
    <t>Inversiones Ton  S Place E.I.R.L.</t>
  </si>
  <si>
    <t>Garcia Godoy, Rafael</t>
  </si>
  <si>
    <t>Picanteria Cielo Salpino Eirl</t>
  </si>
  <si>
    <t>Chicoma Asto, Katia Veronica</t>
  </si>
  <si>
    <t>Gamboa Huacanjulca, Daysi Elizabeth</t>
  </si>
  <si>
    <t>Inversiones Dos Delfines S.R.L.</t>
  </si>
  <si>
    <t>Herrera Castañeda, Rosa Dalina</t>
  </si>
  <si>
    <t>Zamudio Obeso, Cesar Augusto</t>
  </si>
  <si>
    <t>Layza Oliva, Jaime Orlando</t>
  </si>
  <si>
    <t>Alvarado Fernandez, Jemmy Elhy</t>
  </si>
  <si>
    <t>Aparicio Franco, Maura Beatriz</t>
  </si>
  <si>
    <t>Vigo Julian, Olga Gloria</t>
  </si>
  <si>
    <t>Rodriguez Pereda, Hector Teobaldo</t>
  </si>
  <si>
    <t>Sanchez Cortijo, Graciela Geraldine</t>
  </si>
  <si>
    <t>Chavez Lozano, Andres</t>
  </si>
  <si>
    <t>Velasquez Garcia, Cristel Katterin</t>
  </si>
  <si>
    <t>Sevilla Tiznado, Zoila Semirame</t>
  </si>
  <si>
    <t>Llajaruna Ampuero De Asmad, Lilly Sandra</t>
  </si>
  <si>
    <t>Ibañez Risco, Luis Alberto</t>
  </si>
  <si>
    <t>Llapo Otiniano, Santos Justo</t>
  </si>
  <si>
    <t>Bocanegra Castro, Segundo Rafael</t>
  </si>
  <si>
    <t>Novoa Rabanal, Maria Helsi</t>
  </si>
  <si>
    <t>Alvarez Jara, Maria</t>
  </si>
  <si>
    <t>Castro De Gutierrez, Julia Fidelia</t>
  </si>
  <si>
    <t>Servicios Y Negocios Geminis Srl</t>
  </si>
  <si>
    <t>Vasquez Ruiz, Monica Rocio</t>
  </si>
  <si>
    <t>Avila Valladares, Kely Rosalia</t>
  </si>
  <si>
    <t>Chopitea Aguirre, Roberth Luis</t>
  </si>
  <si>
    <t>Alcantara Lopez De Rodriguez, Eva Luz</t>
  </si>
  <si>
    <t>Benites Aponte, Robert Milandes</t>
  </si>
  <si>
    <t>La Barrera Neciosup, Gisella Kobelt</t>
  </si>
  <si>
    <t>Pacheco Huertis, Zelmira Eufemia</t>
  </si>
  <si>
    <t>Plasencia Lopez De Vasquez, Rocio Del Pilar</t>
  </si>
  <si>
    <t>Rojas Salcedo, Romelia</t>
  </si>
  <si>
    <t>Paredes Ascoy, Paula Silvana</t>
  </si>
  <si>
    <t>Baca Contreras, Gaby Celinda</t>
  </si>
  <si>
    <t>Moya Varas, Maria Ursula</t>
  </si>
  <si>
    <t>Lozano Broca, Eulogio Armando</t>
  </si>
  <si>
    <t>Ñique Urbina, Flor Violeta</t>
  </si>
  <si>
    <t>Jara Rodriguez, Dina Erica</t>
  </si>
  <si>
    <t>Chavez Casanova, Maria Esther</t>
  </si>
  <si>
    <t>Trujillo Santillan, Blanca Luz</t>
  </si>
  <si>
    <t>Aguirre Ramos, Roxana</t>
  </si>
  <si>
    <t>Angulo Bartra, Jorge</t>
  </si>
  <si>
    <t>Zavaleta Zavaleta, Lucy Elizabeth</t>
  </si>
  <si>
    <t>Razuri Vasquez, Nancy Victoria</t>
  </si>
  <si>
    <t>South American Companies E.I.R.L.</t>
  </si>
  <si>
    <t>Mariños Vasquez, Nora Alcira</t>
  </si>
  <si>
    <t>Villanueva Villanueva, Auristela Erlinda</t>
  </si>
  <si>
    <t>Lazaro Castro, Melda Zorayda</t>
  </si>
  <si>
    <t>Otiniano Zavaleta, Cristoval</t>
  </si>
  <si>
    <t>Polo Jimenez, Santos Severina</t>
  </si>
  <si>
    <t>Carbajal Castillo, Maria Isabel</t>
  </si>
  <si>
    <t>Gamboa Anticona, Martina</t>
  </si>
  <si>
    <t>Aciclo Gamboa, Maria Esther</t>
  </si>
  <si>
    <t>Crisologo Anticona, Elmer Florencio</t>
  </si>
  <si>
    <t>Garcia De Mendez, Felina</t>
  </si>
  <si>
    <t>Vigo Villanueva, Wendy Kelly Vanessa</t>
  </si>
  <si>
    <t>Villanueva Acosta, Maria Elena</t>
  </si>
  <si>
    <t>Salazar Herrera, Pool Stalin</t>
  </si>
  <si>
    <t>Tomas Fuentes, Roxana Mabel</t>
  </si>
  <si>
    <t>Uriarte Salas, Clara Isabel</t>
  </si>
  <si>
    <t>Luciano Alipio, Juana Gladys</t>
  </si>
  <si>
    <t>Nessus Hoteles Peru S.A.</t>
  </si>
  <si>
    <t>Fernandez, Sarela</t>
  </si>
  <si>
    <t>Alta Gama Licores S.A.C.</t>
  </si>
  <si>
    <t>Zuñiga Gil, Belmish Lester</t>
  </si>
  <si>
    <t>Capristan Jones, Christian Lucio</t>
  </si>
  <si>
    <t>Silva Bautista, Icenia Grisaida</t>
  </si>
  <si>
    <t>Rodriguez Horiuchi, Victor Raul</t>
  </si>
  <si>
    <t>Guga S.A.C.</t>
  </si>
  <si>
    <t>Calderon Vallejos De Soto, Susana</t>
  </si>
  <si>
    <t>Terrones Durand, Zuly Jenny</t>
  </si>
  <si>
    <t>Inversiones Sabor Trujillano S.A.C.</t>
  </si>
  <si>
    <t>Bribones Zavaleta, Liliana Teresmila</t>
  </si>
  <si>
    <t>Valeriano Carranza, Rocio Del Pilar</t>
  </si>
  <si>
    <t>Nuñez Cercado, Leyla Elizabeth Geraldine</t>
  </si>
  <si>
    <t>Juarez Vela, Celini Catalina</t>
  </si>
  <si>
    <t>Huaripata Cuenca, Narciso</t>
  </si>
  <si>
    <t>Flores Ventura, Amelia Isabel</t>
  </si>
  <si>
    <t>Monzon Salavarria, Alejandro Ricardo</t>
  </si>
  <si>
    <t>Herrera De Marreros, Auria Emerita</t>
  </si>
  <si>
    <t>Rodriguez Rodriguez, Juana</t>
  </si>
  <si>
    <t>Huarcaya Huere, Sabina</t>
  </si>
  <si>
    <t>Barreto Valle, Francisca Lucy</t>
  </si>
  <si>
    <t>Cotrina Salcedo, Enma Esperanza</t>
  </si>
  <si>
    <t>Portilla Cervantes, Nelida Hermelinda</t>
  </si>
  <si>
    <t>Saldaña Huaman, Sara</t>
  </si>
  <si>
    <t>Haro Chavez, Segundo Mariano</t>
  </si>
  <si>
    <t>Bolaños De Rodriguez, Amelia</t>
  </si>
  <si>
    <t>Acosta Iparraguirre, Isabel</t>
  </si>
  <si>
    <t>Espinola Escobedo, Santos</t>
  </si>
  <si>
    <t>Sanchez Barbaran De Alvarez, Hildatrinidad</t>
  </si>
  <si>
    <t>Albujar De Barrionuevo, Genoveva</t>
  </si>
  <si>
    <t>Loyola Mosqueyra, Lupe Margot</t>
  </si>
  <si>
    <t>Reyna Mantilla, Jaime Luis</t>
  </si>
  <si>
    <t>Rengifo Saavedra De Rojas, Ana</t>
  </si>
  <si>
    <t>Peralta Ruiz, Walter Arquimedes</t>
  </si>
  <si>
    <t>Rojas De Carrillo, Margarita</t>
  </si>
  <si>
    <t>Salvador De Zavaleta, Victoria</t>
  </si>
  <si>
    <t>Alfaro Mercedes, Jacobita Emperatriz</t>
  </si>
  <si>
    <t>Ruiz Mendoza, Santos Teodora</t>
  </si>
  <si>
    <t>Carranza De Collave, Maria Etelvina</t>
  </si>
  <si>
    <t>Sucesion Indivisa Varas Valderrama,Juan</t>
  </si>
  <si>
    <t>Vejarano Alva, Rosa Marina</t>
  </si>
  <si>
    <t>Benites Castro, Melecio Danilo</t>
  </si>
  <si>
    <t>Sanchez De Cabeza, Carmen Nancy</t>
  </si>
  <si>
    <t>Sandoval Jara, Clara Yolanda</t>
  </si>
  <si>
    <t>Rubio Castro, Roxana Elizabeth</t>
  </si>
  <si>
    <t>Espejo Ruiz, Elva Margarita</t>
  </si>
  <si>
    <t>Saavedra Obando, Nicolas Orlando</t>
  </si>
  <si>
    <t>Guerrero Rodriguez, Cecilia Lourdes</t>
  </si>
  <si>
    <t>Lavado Avalos, Ana Karim</t>
  </si>
  <si>
    <t>Norte Marino S.A.C</t>
  </si>
  <si>
    <t>Benites Garcia, Jorge Walter</t>
  </si>
  <si>
    <t>Bazan Mendez, Margarita Erodita</t>
  </si>
  <si>
    <t>Vargas Isla, Ronald</t>
  </si>
  <si>
    <t>Alfaro De Garcia, Olinda</t>
  </si>
  <si>
    <t>Terrones De Morales, Orfelinda</t>
  </si>
  <si>
    <t>Nassi Llerena, Margarita C</t>
  </si>
  <si>
    <t>Fustamante De Vasquez, Gloria Haydee</t>
  </si>
  <si>
    <t>Sanchez Gracey, Julio Cesar</t>
  </si>
  <si>
    <t>Sanchez Rodriguez, Esperanza Gladys</t>
  </si>
  <si>
    <t>Ascoy Vergara, Juan Victor</t>
  </si>
  <si>
    <t>Avila Chavez, Manuel</t>
  </si>
  <si>
    <t>Burgos Ventura, Maruja Yolanda</t>
  </si>
  <si>
    <t>Robles Gutierrez, Zoila Rosa</t>
  </si>
  <si>
    <t>Zelada Mariños, Silvia Alejandra</t>
  </si>
  <si>
    <t>Rodriguez Eustaquio De Flores Paz,Feliciana</t>
  </si>
  <si>
    <t>Fabian Loyola, Veronica Rosario</t>
  </si>
  <si>
    <t>Carbonel Martinez, Yolanda Elizabeth</t>
  </si>
  <si>
    <t>Ponce Avalos, Juan Antenor</t>
  </si>
  <si>
    <t>Salas Quezada, Gloria Azucena</t>
  </si>
  <si>
    <t>Astochado Parinango, Maria Elena</t>
  </si>
  <si>
    <t>Arteaga Vilchez, Magda Luz</t>
  </si>
  <si>
    <t>Atalaya Quilcate, Moises Elias</t>
  </si>
  <si>
    <t>Silva Vera, Jorge Luis</t>
  </si>
  <si>
    <t>Altamirano Velasquez, Mercedes Rosa</t>
  </si>
  <si>
    <t>Contreras Vasquez, Modesta Crecencia</t>
  </si>
  <si>
    <t>Sagastegui Reano, Segundo Medardo</t>
  </si>
  <si>
    <t>Trujillo Leyva De Otiniano, Gloriacarmen</t>
  </si>
  <si>
    <t>Hermenegildo Rodriguez, Oscar</t>
  </si>
  <si>
    <t>Angulo Carranza, Bartolome Merquides</t>
  </si>
  <si>
    <t>Carhuayo Lujan, Luis Felipe</t>
  </si>
  <si>
    <t>Falen Santisteban, Maria Bernardita</t>
  </si>
  <si>
    <t>Rodriguez Rodriguez, Tula Elda</t>
  </si>
  <si>
    <t>Sanchez Sanchez, Emira Mercedes</t>
  </si>
  <si>
    <t>Gallardo Romero De Sanchez, Alicianereida</t>
  </si>
  <si>
    <t>Servicios De Alimentos M&amp;A Sac.</t>
  </si>
  <si>
    <t>Valle Vda De Ruiz, Julia Octavila</t>
  </si>
  <si>
    <t>Inversiones Turisticas Puerto Malabrigo Srl</t>
  </si>
  <si>
    <t>Muñoz Aguirre, Santos Aurelio</t>
  </si>
  <si>
    <t>Palomo Alayo, Jacqueline Yuliana</t>
  </si>
  <si>
    <t>Merino Reyes, Segundo Modesto</t>
  </si>
  <si>
    <t>Reyna Robles, Cecilia Cristina</t>
  </si>
  <si>
    <t>Huaman Barrena, Mylene Rossana</t>
  </si>
  <si>
    <t>Lopez Pintado, Rosa</t>
  </si>
  <si>
    <t>Arbildo Arroyo, Miguel Humberto</t>
  </si>
  <si>
    <t>Cabellos De Barua, Glenda Victoria</t>
  </si>
  <si>
    <t>Orbegoso Valdez, Lidia Arminda</t>
  </si>
  <si>
    <t>Alcantara Guarniz, Maria Magdalena</t>
  </si>
  <si>
    <t>Castro Perez De Scamarone, Maria Jesus</t>
  </si>
  <si>
    <t>Vasquez Rodriguez, Didia Ymelda</t>
  </si>
  <si>
    <t>Barturen Salazar, Frank Hugo Alberto</t>
  </si>
  <si>
    <t>Garcia Contreras, Wendy Yuliana</t>
  </si>
  <si>
    <t>Ordinola Ramirez, Nathy Alejandra</t>
  </si>
  <si>
    <t>Ramirez Diaz, Jose Hipolito</t>
  </si>
  <si>
    <t>Tocto Avila De Guzman, Maria Dalinda</t>
  </si>
  <si>
    <t>Inversiones Arribasplata S.A.C</t>
  </si>
  <si>
    <t>Lozano Quiroz, Miguel Angel</t>
  </si>
  <si>
    <t>Sanchez Rodriguez, Luis Eduardo</t>
  </si>
  <si>
    <t>Rodriguez Misajel, Blanca Luz</t>
  </si>
  <si>
    <t>Oyarce Sanchez, Cesar Antonio</t>
  </si>
  <si>
    <t>Chavez Diaz De Castillo, Leila Alejandrina</t>
  </si>
  <si>
    <t>Benites Vda. De Bobadilla, Eufemia</t>
  </si>
  <si>
    <t>Ramiros Restaurant S.A.C</t>
  </si>
  <si>
    <t>Inversiones Generales Mole S.A.C.</t>
  </si>
  <si>
    <t>Arias Mendoza, Rocio Del Pilar</t>
  </si>
  <si>
    <t>Cabanillas Garcia, Juan Carlos</t>
  </si>
  <si>
    <t>Rodriguez Gil, Carmen Lucia</t>
  </si>
  <si>
    <t>Pacific Sport Center S.R.L.</t>
  </si>
  <si>
    <t>Fabian Torres, Ana Maria</t>
  </si>
  <si>
    <t>Evo Management S.A.C.</t>
  </si>
  <si>
    <t>Benites Paz, Luz De Maria</t>
  </si>
  <si>
    <t>Paredes Ballena, Martin Humberto</t>
  </si>
  <si>
    <t>Chavez Acosta, Maria Manuela</t>
  </si>
  <si>
    <t>Carreño Garcia, Eva Marcela</t>
  </si>
  <si>
    <t>Paredes Medina, Maria Ysabel</t>
  </si>
  <si>
    <t>Cruz Aguilar, Oswaldo Junnior</t>
  </si>
  <si>
    <t>Paredes Ayachi, Len Esten</t>
  </si>
  <si>
    <t>Lezama Alfaro, Patricia</t>
  </si>
  <si>
    <t>Villalobos Contreras, Karim Fatima</t>
  </si>
  <si>
    <t>Urcia Pinco, Marleni</t>
  </si>
  <si>
    <t>Vuelve Market S.A.C.</t>
  </si>
  <si>
    <t>Velarde Rojas, Edy Karen</t>
  </si>
  <si>
    <t>Flores Rojas, Andrea Victoria</t>
  </si>
  <si>
    <t>Garcia Montoya De Oliva, Nelly Violeta</t>
  </si>
  <si>
    <t>Rivera Alayo, Luz Maria</t>
  </si>
  <si>
    <t>Rafael Romero, Grimaldina</t>
  </si>
  <si>
    <t>Distribuidora Rodriguez Cornejo E.I.R.L.</t>
  </si>
  <si>
    <t>Lopez Fernandez, Maria Ysabel</t>
  </si>
  <si>
    <t>Rodriguez Chavez, Henry Cesar</t>
  </si>
  <si>
    <t>Reaño Plasencia, Flor</t>
  </si>
  <si>
    <t>Lopez Castro, Rocio Esther</t>
  </si>
  <si>
    <t>Haro Aguirre, Fiorella Lizzete</t>
  </si>
  <si>
    <t>Pinedo Lopez, Sara De Jesus</t>
  </si>
  <si>
    <t>Mariños Miranda, Yovana Janet</t>
  </si>
  <si>
    <t>Bocanegra Vda De Silva, Teresa</t>
  </si>
  <si>
    <t>Vilca Flores, Walter</t>
  </si>
  <si>
    <t>Miñano Borjas, Eliseo Eloy</t>
  </si>
  <si>
    <t>Gonzalez Ramirez, Victor Manuel</t>
  </si>
  <si>
    <t>Diaz Garcia, Victoria Lizeth</t>
  </si>
  <si>
    <t>Bustamante Moncada De Gutierrez, Haydee</t>
  </si>
  <si>
    <t>Sanchez Nuñez, Javier Anibal</t>
  </si>
  <si>
    <t>Silva Paisi, Enma Angelica</t>
  </si>
  <si>
    <t>Sanchez Varillas, Segundo Otoniel</t>
  </si>
  <si>
    <t>Alva Mendez, Luis Alexander</t>
  </si>
  <si>
    <t>Mixan Zamora, Edgard</t>
  </si>
  <si>
    <t>Mezones Fernandez, Ruben Dario</t>
  </si>
  <si>
    <t>Jorge Vargas, Evelyn Roxana</t>
  </si>
  <si>
    <t>Arroyo Anhuaman, Francisco Alberto</t>
  </si>
  <si>
    <t>Zamora Rodriguez, Segundo Hermogenes</t>
  </si>
  <si>
    <t>Gomero Vasquez, Edwin Lucio</t>
  </si>
  <si>
    <t>Paravisino Saucedo, Berenice</t>
  </si>
  <si>
    <t>Restaurant La Sirenita S.A.C.</t>
  </si>
  <si>
    <t>Acosta Peralta, Narcisa</t>
  </si>
  <si>
    <t>Ramirez Gutierrez, Natividad</t>
  </si>
  <si>
    <t>Gonzales Pastor, Juana Ruth</t>
  </si>
  <si>
    <t>Villanueva Velasco, Jessenia Evelin</t>
  </si>
  <si>
    <t>Restaurantes Libra E.I.R.L.</t>
  </si>
  <si>
    <t>Gonzalez Marcelo, Lourdes Anita</t>
  </si>
  <si>
    <t>Vega Angulo, Jeydi Paola</t>
  </si>
  <si>
    <t>Castillo Salazar, Percy Randy</t>
  </si>
  <si>
    <t>Lopez Zolano, Deonicio Agapo</t>
  </si>
  <si>
    <t>Sanchez Pelaez De Abanto, Giulianalynne</t>
  </si>
  <si>
    <t>Neyra Risco, July Zarelita</t>
  </si>
  <si>
    <t>Perez Kuga, Susan Glenda</t>
  </si>
  <si>
    <t>Gastronomia Mi Lecca Marreros E.I.R.L.</t>
  </si>
  <si>
    <t>Honores Alvarado, Diana Lorena</t>
  </si>
  <si>
    <t>Distribuidora Del Norte Disdenor S.R.L.</t>
  </si>
  <si>
    <t>Molina Aguilar, Sergio Antonio</t>
  </si>
  <si>
    <t>Dominguez Vasquez, Silverio Paulino</t>
  </si>
  <si>
    <t>Vasquez Cruz, Leydy Tania</t>
  </si>
  <si>
    <t>Angeles Llanos, Enzo Francesco Manuel</t>
  </si>
  <si>
    <t>Flores Adanaque, Pierina Alexandra</t>
  </si>
  <si>
    <t>Honorio Cruz, Carmen Del Rocio</t>
  </si>
  <si>
    <t>Barriga Zavaleta, Maricielo</t>
  </si>
  <si>
    <t>Salinas Abanto, Irma Marlene</t>
  </si>
  <si>
    <t>Diaz Nassi, Carlos Enrique</t>
  </si>
  <si>
    <t>Rivera Alayo, Linda Mireli</t>
  </si>
  <si>
    <t>Bermejo Gonzales De Sanchez, Mirtasilvia</t>
  </si>
  <si>
    <t>Leon Alfaro, Maura Catalina</t>
  </si>
  <si>
    <t>Velasquez Olivares, Dora Elizabeth</t>
  </si>
  <si>
    <t>Rodriguez Rodriguez, Maria Martha</t>
  </si>
  <si>
    <t>Mostacero De Plasencia, Zelmira Isabel</t>
  </si>
  <si>
    <t>Augusto De Rodriguez, Luisa Victoria</t>
  </si>
  <si>
    <t>Vega Castillo De Alfaro, Betty Yolanda</t>
  </si>
  <si>
    <t>Li Yau, Bing Kong</t>
  </si>
  <si>
    <t>Carranza Juarez, Julia Agripina</t>
  </si>
  <si>
    <t>Garcia Sotero, Jacinto</t>
  </si>
  <si>
    <t>Noriega Quiroz, Maria Manuela</t>
  </si>
  <si>
    <t>Honma Shiguiyama, Miguel</t>
  </si>
  <si>
    <t>Zavaleta Chiclayo, Jorge Alberto</t>
  </si>
  <si>
    <t>El Bodegon S.A.C.</t>
  </si>
  <si>
    <t>Lozano Nuñez, Santos Juan</t>
  </si>
  <si>
    <t>Ynfantes Ysla, Edith Marina</t>
  </si>
  <si>
    <t>Perez Torres, Jose Luis</t>
  </si>
  <si>
    <t>Juarez Morillo, Rosmery Nereyda</t>
  </si>
  <si>
    <t>Culqui Loja, Esteher Mercedes</t>
  </si>
  <si>
    <t>Comercializadora Vega S.A.C.</t>
  </si>
  <si>
    <t>Paredes Reyes, Roger Humberto</t>
  </si>
  <si>
    <t>Perez Villena, Wilson</t>
  </si>
  <si>
    <t>Salas Salas, Anibal</t>
  </si>
  <si>
    <t>Sagastegui Guarniz, Adelisa Ayde</t>
  </si>
  <si>
    <t>Rodriguez Rodriguez, Alfonso Rafael</t>
  </si>
  <si>
    <t>Talavera Miranda De Silva, Hilda Nancy</t>
  </si>
  <si>
    <t>Ramirez Luis De Santos, Dora Lucy</t>
  </si>
  <si>
    <t>Valverde Cadillo, Karin Giuliana</t>
  </si>
  <si>
    <t>Segura Rodriguez, Maria Lute</t>
  </si>
  <si>
    <t>Rubio Roldan De Verastegui, Teresarogelia</t>
  </si>
  <si>
    <t>Nuñez Vasquez De Ramirez, Silvia Janet</t>
  </si>
  <si>
    <t>Campos Ampuero, Maria Margarita</t>
  </si>
  <si>
    <t>Palaique Jasimoto, Graciela Beatriz</t>
  </si>
  <si>
    <t>Briceño Vasquez, Paula Del Pilar</t>
  </si>
  <si>
    <t>Rosas Bacilio, Santos Jacinto</t>
  </si>
  <si>
    <t>Salazar Ruiz, Maria</t>
  </si>
  <si>
    <t>Angulo Castro, Ivan Wilfredo</t>
  </si>
  <si>
    <t>Yparraguirre Vargas, Maria Corina</t>
  </si>
  <si>
    <t>Pelaez Rojas, Dimas Antero</t>
  </si>
  <si>
    <t>Roca Alvarado, Mirta Soledad</t>
  </si>
  <si>
    <t>Guarniz Diaz, Vicenta Carolina</t>
  </si>
  <si>
    <t>Ascon Serrano, Hugo Fernando</t>
  </si>
  <si>
    <t>Gonzales De Vela, Dora Angelica</t>
  </si>
  <si>
    <t>Egusquiza Peña De Ulloa, Maribel Astrit</t>
  </si>
  <si>
    <t>Rios Del Rosario, Santiago</t>
  </si>
  <si>
    <t>Crisologo Montenegro De Quispe, Fulvia</t>
  </si>
  <si>
    <t>Bocanegra Morales, Maritza Jovany</t>
  </si>
  <si>
    <t>Medina Flores, Eduardo German</t>
  </si>
  <si>
    <t>Agurto De Rodriguez, Maria Edita</t>
  </si>
  <si>
    <t>Ulloa Siccha, Rosario Estela</t>
  </si>
  <si>
    <t>Cabada Montalvo, Prospero Alexander</t>
  </si>
  <si>
    <t>Alcantara Guzman, Anibal</t>
  </si>
  <si>
    <t>Peña Nicolas, Tarcila Susana</t>
  </si>
  <si>
    <t>Alvarado Peralta, Lucia Olga</t>
  </si>
  <si>
    <t>Arbildo Honorio, Marlene Dolores</t>
  </si>
  <si>
    <t>Linares Moreno, Santos Marisol</t>
  </si>
  <si>
    <t>Sifuentes Garcia, Carolina Roxana</t>
  </si>
  <si>
    <t>Leon Narro, Segundo Wilder</t>
  </si>
  <si>
    <t>Inversiones Morena De Oro Srl.</t>
  </si>
  <si>
    <t>Arenas Loayza, Jesus Apolonia</t>
  </si>
  <si>
    <t>Garcia Grados, Fernando Bienvenido</t>
  </si>
  <si>
    <t>Salas Martinez, Miguel Angel</t>
  </si>
  <si>
    <t>Sanchez Gil, Carlos Alberto</t>
  </si>
  <si>
    <t>Inversiones Turisticas Caminito S.A.C.</t>
  </si>
  <si>
    <t>Saldaña Alvarado, Ysabel Elena</t>
  </si>
  <si>
    <t>Sanchez De Zegarra, Zoila Deifilia</t>
  </si>
  <si>
    <t>Sanchez Castro, Giuliana</t>
  </si>
  <si>
    <t>Inversiones Palermo S Sac</t>
  </si>
  <si>
    <t>Rodriguez Reyna, Nancy Jovanny</t>
  </si>
  <si>
    <t>Colonia Maldonado, Josue Toribio</t>
  </si>
  <si>
    <t>Leiva Pajares, Evelyn Noemi</t>
  </si>
  <si>
    <t>Lozada Cabel, Angel Pedro</t>
  </si>
  <si>
    <t>Luciano Sanchez, Angel Fernando</t>
  </si>
  <si>
    <t>Haro Selva, Maria Margarita</t>
  </si>
  <si>
    <t>Lujan Vereau, Juan Alberto</t>
  </si>
  <si>
    <t>Valentin Garcia, Blanca Esther</t>
  </si>
  <si>
    <t>Esquivel Juarez De Cruz, Aracelly Noemi</t>
  </si>
  <si>
    <t>Ramirez Herrera, Elvira</t>
  </si>
  <si>
    <t>Cortijo Zavaleta, Esther Salome</t>
  </si>
  <si>
    <t>Cuzco Saldaña De Carranza, Erla Janet</t>
  </si>
  <si>
    <t>Burgos Burgos, Martina</t>
  </si>
  <si>
    <t>Cis Peru Inversiones E.I.R.L.</t>
  </si>
  <si>
    <t>Castillo Vittery, Bertila Geraldine</t>
  </si>
  <si>
    <t>Aguirre Aguirre, Yonatan Edu</t>
  </si>
  <si>
    <t>Garcia Vereau, Augusto Alexander</t>
  </si>
  <si>
    <t>Calderon Lavado, Paola Katherine Estrella</t>
  </si>
  <si>
    <t>Negocios Yosmar E.I.R.L.</t>
  </si>
  <si>
    <t>Espinoza Faustino, Walter Jose</t>
  </si>
  <si>
    <t>Inversiones &amp; Servicios Multiples Coquito S.A.C.</t>
  </si>
  <si>
    <t>Galicia Saavedra, Maria Isabel</t>
  </si>
  <si>
    <t>Armas Quispe, Lucero Magaly</t>
  </si>
  <si>
    <t>Diaz Leon, Amaro Hiroito</t>
  </si>
  <si>
    <t>Vergara Gonzales, Diter Francis</t>
  </si>
  <si>
    <t>Alvarado Luna, Eduardo Enrique</t>
  </si>
  <si>
    <t>Torres De Ramirez, Zoila Ines</t>
  </si>
  <si>
    <t>Comercial Rosangela E.I.R.L.</t>
  </si>
  <si>
    <t>Sangay Silva, Isidro Antonio</t>
  </si>
  <si>
    <t>Comercial Chasqui Peru E.I.R.L.</t>
  </si>
  <si>
    <t>Ruiz Barba, Emilio</t>
  </si>
  <si>
    <t>De La Cruz Escobar, Lidia</t>
  </si>
  <si>
    <t>Ramirez Rodriguez, Yaned</t>
  </si>
  <si>
    <t>Villanueva Chavarry, Jose Manuel</t>
  </si>
  <si>
    <t>Huacacolqui Coronel, Lucerito Stefany</t>
  </si>
  <si>
    <t>Mendoza Amaya, Ana Marina</t>
  </si>
  <si>
    <t>Inversiones Los Alcanfores Sac</t>
  </si>
  <si>
    <t>Vasquez Llanos, Julio Cesar</t>
  </si>
  <si>
    <t>Contreras Valeriano, Doris Maria</t>
  </si>
  <si>
    <t>Consorcio Bambu Internacional S.A.C.</t>
  </si>
  <si>
    <t>Ruiz Amaya, Carolina Alejandra</t>
  </si>
  <si>
    <t>Anticona Rivera, Mariana De La Merced</t>
  </si>
  <si>
    <t>Barreto Agreda, Santos Bartolo</t>
  </si>
  <si>
    <t>Nieves Romero, Jose Andres</t>
  </si>
  <si>
    <t>Florindez Davila, Violeta Georgina</t>
  </si>
  <si>
    <t>Mendez Sanchez, Santiago Manuel</t>
  </si>
  <si>
    <t>Gutierrez Zavaleta, Sergio Ermin</t>
  </si>
  <si>
    <t>Sanchez Solorzano, Liz Katherin</t>
  </si>
  <si>
    <t>Hilario Reyes, Vilma Plantila</t>
  </si>
  <si>
    <t>Mederos Varas, Rosa Esperanza</t>
  </si>
  <si>
    <t>Rivas Velasquez, Eder Johan</t>
  </si>
  <si>
    <t>Camacho Leon, Luz Maritza</t>
  </si>
  <si>
    <t>Burgos Puitiza, Rosa Medali</t>
  </si>
  <si>
    <t>Arana Paredes, Dayana Del Rosario</t>
  </si>
  <si>
    <t>Pesantes Castañeda, Maria Luz</t>
  </si>
  <si>
    <t>Garcia Quispe, Cristhian Alejandro</t>
  </si>
  <si>
    <t>Solano Medina, Leonor</t>
  </si>
  <si>
    <t>Cabeza Gutierrez, Felix Joel</t>
  </si>
  <si>
    <t>Lujan Solorzano, Breysy Alexa</t>
  </si>
  <si>
    <t>Sosa Obeso, Diego Raul</t>
  </si>
  <si>
    <t>Castillo Caceres, Lucia Margarita</t>
  </si>
  <si>
    <t>Castillo Palaique, Richard Alfredo</t>
  </si>
  <si>
    <t>Huaccha Cusquisiban De Rosas, Mariaedita</t>
  </si>
  <si>
    <t>Inversiones Vera Fiducia S.A.C.</t>
  </si>
  <si>
    <t>Marquina Ulloa, Lenny Giovanny</t>
  </si>
  <si>
    <t>Sanchez Cortijo, Juan Hernan</t>
  </si>
  <si>
    <t>Monzon Cuba, Rocio Del Pilar</t>
  </si>
  <si>
    <t>Rebaza Zamarriego, Elmer Fidel</t>
  </si>
  <si>
    <t>Shica Gavino, Daria Fagusta</t>
  </si>
  <si>
    <t>Perez Barreto, Omar Fernando</t>
  </si>
  <si>
    <t>Carranza Angulo, Rosa America</t>
  </si>
  <si>
    <t>Escobedo Ocampo, Dorthy</t>
  </si>
  <si>
    <t>Sanchez Arteaga, Sara Cesia</t>
  </si>
  <si>
    <t>Piña Pinchi De Silva, Lane</t>
  </si>
  <si>
    <t>Castillo Andrade, Carlos Andres</t>
  </si>
  <si>
    <t>Paredes Cespedes, Elvis Omar</t>
  </si>
  <si>
    <t>Burgos Urquiza, Manuel Antonio</t>
  </si>
  <si>
    <t>Olguin Solano, Monica Janet</t>
  </si>
  <si>
    <t>Rodriguez Muñoz, Elmer Carlos</t>
  </si>
  <si>
    <t>Inversiones Y Negocios A.J.C. E.I.R.L.</t>
  </si>
  <si>
    <t>Haro Varas, Llaren Listh</t>
  </si>
  <si>
    <t>Iberico Grandez, Dilma</t>
  </si>
  <si>
    <t>Celis Rodriguez, Jose Antonio</t>
  </si>
  <si>
    <t>Torres Chujutalli, Rina Cecilia</t>
  </si>
  <si>
    <t>Guzman Argomedo De Rodriguez, Graciela Marleny</t>
  </si>
  <si>
    <t>Rojas Diaz, Jose Luis</t>
  </si>
  <si>
    <t>Linares Rubio, Yhesenia Liseth</t>
  </si>
  <si>
    <t>Carreño Sevillano, Segundo Ismael</t>
  </si>
  <si>
    <t>Montes Valverde, Claudia Yovana</t>
  </si>
  <si>
    <t>Alfaro Reyes, Dolores Margot</t>
  </si>
  <si>
    <t>Garcia Aguirre, Yohana Evelyn</t>
  </si>
  <si>
    <t>Ubillus Salas, Nancy Journeth</t>
  </si>
  <si>
    <t>Portocarrero Fernandez, Derli</t>
  </si>
  <si>
    <t>Rest &amp; Minimarket E.I.R.L.</t>
  </si>
  <si>
    <t>Sono Morales, Yolanda Elizabeth</t>
  </si>
  <si>
    <t>Grados Espinola, Nilda</t>
  </si>
  <si>
    <t>Avalos Lavado, Mirta Elizabeth</t>
  </si>
  <si>
    <t>Aniquin Asuncion, Julio</t>
  </si>
  <si>
    <t>Chiroque Noriega, Luz Janet</t>
  </si>
  <si>
    <t>Grupo Alcro S.A.C.</t>
  </si>
  <si>
    <t>Medina Castillo, Victor Hugo</t>
  </si>
  <si>
    <t>Angulo Andrade, Miguel Angel</t>
  </si>
  <si>
    <t>Distribuidora Ismael E.I.R.L.</t>
  </si>
  <si>
    <t>Abanto Rodriguez, Dalila Esther</t>
  </si>
  <si>
    <t>Servicios Multiples Lecs E.I.R.L.</t>
  </si>
  <si>
    <t>Arriaga Jimenez, Juan Gabriel</t>
  </si>
  <si>
    <t>Angulo Viuda De Ulloa, Adriana Mercedes</t>
  </si>
  <si>
    <t>Cuisiniere S.A.C.</t>
  </si>
  <si>
    <t>Zagastisabal Mendoza, Andrea Elizabeth</t>
  </si>
  <si>
    <t>Don Kucho Burger S.A.C.</t>
  </si>
  <si>
    <t>Garcia Quispe, Ivett Maria Adelina</t>
  </si>
  <si>
    <t>Zavaleta Mauricio, Robert Alexander</t>
  </si>
  <si>
    <t>Oloya Chero, Ruly Joan</t>
  </si>
  <si>
    <t>Cortez Ronceros, Paul Willian</t>
  </si>
  <si>
    <t>Hernandez Cruz, Jose Luis</t>
  </si>
  <si>
    <t>Hernandez Leon, Jose Santos</t>
  </si>
  <si>
    <t>Cencosud Retail Perú S.A.</t>
  </si>
  <si>
    <t>Peruana De Estaciones De ServiciosS.A.C.</t>
  </si>
  <si>
    <t>Peruana De Estaciones De ServiciosS.A.C</t>
  </si>
  <si>
    <t>Repsol Comercial S.A.C.</t>
  </si>
  <si>
    <t>Saona Leiva, Segundo Francisco</t>
  </si>
  <si>
    <t>Celis Gutierrez, Cinthia Carol</t>
  </si>
  <si>
    <t>Tradicion Y Cultura S.A.C.</t>
  </si>
  <si>
    <t>Bobadilla Martinez, Carlos Yban</t>
  </si>
  <si>
    <t>Brito Baique, Olinda Idelsa</t>
  </si>
  <si>
    <t>Multiservicios La Flori S.A.C.</t>
  </si>
  <si>
    <t>S &amp; S Store S.A.C.</t>
  </si>
  <si>
    <t>Parada Market Sac</t>
  </si>
  <si>
    <t>Parada Market S.A.C.</t>
  </si>
  <si>
    <t>La Estampida Sac</t>
  </si>
  <si>
    <t>Corporacion Ochoa Peruvians Associated S.R.L.</t>
  </si>
  <si>
    <t>Ristorante Trujillo S.A.C.</t>
  </si>
  <si>
    <t>Indelfi S.A.C.</t>
  </si>
  <si>
    <t>Sanchez Rodriguez, Linsay Nicoll</t>
  </si>
  <si>
    <t>Fast Food Y Diversion S.A.C.</t>
  </si>
  <si>
    <t>Vasquez Rabanal, Abel Rafael</t>
  </si>
  <si>
    <t>Castañeda De Carranza, Azucena Emeteria</t>
  </si>
  <si>
    <t>Servicios Gastronomicos Del Norte S.A.C. - Seganor S.A.C.</t>
  </si>
  <si>
    <t>Trujillo De Noche S.A.C.</t>
  </si>
  <si>
    <t>Inversiones Y Servicios De Entretenimiento Y Espectaculosdel</t>
  </si>
  <si>
    <t>Inversiones Y Representaciones SamE.I.R.L.</t>
  </si>
  <si>
    <t>Status Inversiones S.A.C.</t>
  </si>
  <si>
    <t>Latina Retail E.I.R.L.</t>
  </si>
  <si>
    <t>Repsol Comercial SAC</t>
  </si>
  <si>
    <t>Panda Club Trujillo S.A.C.</t>
  </si>
  <si>
    <t>Casa Segovia Sac</t>
  </si>
  <si>
    <t>Velarde Requena, Juana Rosa</t>
  </si>
  <si>
    <t>Rojas Benites, Indry Llakelyne</t>
  </si>
  <si>
    <t>Digutis Restaurant Sac</t>
  </si>
  <si>
    <t>Gutis Restobar E.I.R.L.</t>
  </si>
  <si>
    <t>Divertour Sag E.I.R.L.</t>
  </si>
  <si>
    <t>Plasencia Vargas, Diana Elizabeth</t>
  </si>
  <si>
    <t>Wawqui Restobar S.A.C.</t>
  </si>
  <si>
    <t>C &amp; M Servicentros Sociedad AnonimaCerrada</t>
  </si>
  <si>
    <t>Inversiones Herrera &amp; Flores S.A.C.</t>
  </si>
  <si>
    <t>Lezuan Inversiones S.A.C.</t>
  </si>
  <si>
    <t>Brothers Prime 1 S.A.C.</t>
  </si>
  <si>
    <t>Consorcio Mc &amp; Rc S.A.C.</t>
  </si>
  <si>
    <t>Karaoke Sky S.A</t>
  </si>
  <si>
    <t>Arevalo Mesia, Luis Martin</t>
  </si>
  <si>
    <t>Corporacion Ochoa Peruvians AssociaTed S.R.L.</t>
  </si>
  <si>
    <t>Inversiones M.O Del Sabor S.A.C.</t>
  </si>
  <si>
    <t>Ekeko Karaoke Resto Bar E.I.R.L.</t>
  </si>
  <si>
    <t>Espacio Mujer Alfa E.I.R.L.</t>
  </si>
  <si>
    <t>Rafael Jara, Juan Carlos</t>
  </si>
  <si>
    <t>A.G. Bar E.I.R.L.</t>
  </si>
  <si>
    <t>Corporacion Disam S.A.C.</t>
  </si>
  <si>
    <t>Quispe Aponte, Carlos Alberto</t>
  </si>
  <si>
    <t>Veliz Arevalo, Frank Pool</t>
  </si>
  <si>
    <t>Dominguez Lujan, Yosily Dalila</t>
  </si>
  <si>
    <t>Rodriguez Gil, Romel Melecio</t>
  </si>
  <si>
    <t>Alvarez Saldaña, Alex Ronald</t>
  </si>
  <si>
    <t>Tottus Chacarero</t>
  </si>
  <si>
    <t>Wawqui Karaoke Restobar E.I.R.L.</t>
  </si>
  <si>
    <t>Vr Negocios Sociedad Anonima Cerrad</t>
  </si>
  <si>
    <t>Lopez Orbegoso, Alejandra Natalia</t>
  </si>
  <si>
    <t>The House Of Brothers E.I.R.L.</t>
  </si>
  <si>
    <t>Tam Saldaña, Diego Daniel</t>
  </si>
  <si>
    <t>Rodriguez Sanchez, Antony Marlon</t>
  </si>
  <si>
    <t>Tovar Gudiño, Ailing Valeria</t>
  </si>
  <si>
    <t>Consorcio Educativo Privado Del Peru S.A.C.</t>
  </si>
  <si>
    <t>Zavaleta Ulloa, Rocio Del Pilar</t>
  </si>
  <si>
    <t>Fernandez Neyra, Angela</t>
  </si>
  <si>
    <t>Sanchez De Rosario, Rosa Grimilda</t>
  </si>
  <si>
    <t>Ferrel Salvador, Alejandrina Cristina</t>
  </si>
  <si>
    <t>Costilla De Ipanaque, Consuelo Emperatriz</t>
  </si>
  <si>
    <t>Sinche De Champa, Luzmila</t>
  </si>
  <si>
    <t>Pablo Chaupes, Maria Victoria</t>
  </si>
  <si>
    <t>Garcia Huerta, Maria Antonia</t>
  </si>
  <si>
    <t>Garcia De Arroyo, Segunda Ines</t>
  </si>
  <si>
    <t>Solorzano Sarrin, Grimaldina Caridad</t>
  </si>
  <si>
    <t>Chavez Zavaleta, Segunda Josefina</t>
  </si>
  <si>
    <t>Valencia Velasquez, Fidencio Alvaro</t>
  </si>
  <si>
    <t>Medrano Valera, Carmela</t>
  </si>
  <si>
    <t>Fukumoto Horioka, Maria Laureana</t>
  </si>
  <si>
    <t>Garcia Anhuaman, Asuncion</t>
  </si>
  <si>
    <t>Alvarran Urcia, Nicolasa</t>
  </si>
  <si>
    <t>Lujan Baca, Ermida Domilia</t>
  </si>
  <si>
    <t>Rodriguez Gutierrez, Victor</t>
  </si>
  <si>
    <t>Andrade Marcelo De Rodriguez, Dianacecilia</t>
  </si>
  <si>
    <t>Herrera Sanchez, Erica Elvira</t>
  </si>
  <si>
    <t>Saavedra Valderrama, Flor Alejandrina</t>
  </si>
  <si>
    <t>Gutierrez De Cruzate, Manuela</t>
  </si>
  <si>
    <t>Nolasco Vega, Gloria Luz</t>
  </si>
  <si>
    <t>Sanchez Vallejos, Celestino</t>
  </si>
  <si>
    <t>Garcia Yparraguirre, Segunda Clotilde</t>
  </si>
  <si>
    <t>Ramos Gastañadui, Robertina Luz</t>
  </si>
  <si>
    <t>Rodriguez Luis Vda De Vasquez, Luisa</t>
  </si>
  <si>
    <t>Perez Rodriguez, Margarita Natalia</t>
  </si>
  <si>
    <t>Peñaran Castillo, Edith Esmelda</t>
  </si>
  <si>
    <t>Sanchez Cruz, Celia Soledad</t>
  </si>
  <si>
    <t>Avila Rodriguez, Pedro Eloy</t>
  </si>
  <si>
    <t>Ramos Rosales De Cruz, Lucy Anita</t>
  </si>
  <si>
    <t>Carranza Castillo, Ana Marisol</t>
  </si>
  <si>
    <t>Vergara Anhuaman, Silvia Janet</t>
  </si>
  <si>
    <t>Lazaro Reyes De Robles, Rut Rebeca</t>
  </si>
  <si>
    <t>Pereda Ibañes, Lorgio Santiago</t>
  </si>
  <si>
    <t>Flores Bernabe, Zoila</t>
  </si>
  <si>
    <t>Polo Gomez, Emiliana</t>
  </si>
  <si>
    <t>Fiestas Chanduvi, Clara Aurelia</t>
  </si>
  <si>
    <t>Rodriguez Vda De Aguirre, Maria Rosa</t>
  </si>
  <si>
    <t>Fernandez Julcamoro, Manuel Benjamin</t>
  </si>
  <si>
    <t>Valdez Escobar, Miriam Roci</t>
  </si>
  <si>
    <t>Bada Castañeda, Alejandrina</t>
  </si>
  <si>
    <t>Espejo Yupanqui, Maria Beatriz</t>
  </si>
  <si>
    <t>Lopez Mora, Carlos Emilio</t>
  </si>
  <si>
    <t>Machado Ferradas, Tatiana Del Carmen</t>
  </si>
  <si>
    <t>Mantilla Garcia, Segunda Edith</t>
  </si>
  <si>
    <t>Mendoza De Leon, Olinda Ysabel</t>
  </si>
  <si>
    <t>Olivares Vicente, Asusena Marciana</t>
  </si>
  <si>
    <t>Honorio Gutierrez, Maria Isabel</t>
  </si>
  <si>
    <t>Rodriguez Mantilla, Elena Rita</t>
  </si>
  <si>
    <t>Zavaleta Rodriguez, Irma Megdonia</t>
  </si>
  <si>
    <t>Ticlia Ruiz, Santos</t>
  </si>
  <si>
    <t>Tasilla De Cortez, Maria Angelica</t>
  </si>
  <si>
    <t>Mundaca De Gutierrez, Emelina</t>
  </si>
  <si>
    <t>Lozano Luis, Maria Carlota</t>
  </si>
  <si>
    <t>Gutierrez Julca, Celia</t>
  </si>
  <si>
    <t>Peña Rodriguez, Maria Cristina</t>
  </si>
  <si>
    <t>Varas Arqueros, Maria Lilia</t>
  </si>
  <si>
    <t>Luis Zarate, Yolanda Mercedes</t>
  </si>
  <si>
    <t>Paredes Zavaleta, Santos Floridia</t>
  </si>
  <si>
    <t>Fernandez De Pinillos, Zoraida Ines</t>
  </si>
  <si>
    <t>Bovadilla Acevedo, Juan Asencio</t>
  </si>
  <si>
    <t>La Chira Vasquez De Varas, Graciela</t>
  </si>
  <si>
    <t>Robles Vasquez, Maria Concepcion</t>
  </si>
  <si>
    <t>Marquina Altamirano, Segunda</t>
  </si>
  <si>
    <t>Perez Lucano, Emerita</t>
  </si>
  <si>
    <t>Saavedra Soles, Flor Del Rocio</t>
  </si>
  <si>
    <t>Marcial Ramos, Diana Ruth</t>
  </si>
  <si>
    <t>Moron Macaya De Teixeira, Nimia</t>
  </si>
  <si>
    <t>Baca Briceño, Maria</t>
  </si>
  <si>
    <t>Collazos Trujillo, Rosa Encarna</t>
  </si>
  <si>
    <t>Azabache Fernandez, Manuela Elizabeth</t>
  </si>
  <si>
    <t>Gutierrez Meza De Zamora, Enma Carmen</t>
  </si>
  <si>
    <t>Ribera Matos, Dora Marisol</t>
  </si>
  <si>
    <t>Torres Mariños De Arroyo, Digna Natividad</t>
  </si>
  <si>
    <t>Jacobo De Carranza, Manuela De La Ascencion</t>
  </si>
  <si>
    <t>Valencia Chavez De Santiago, Ameliaesther</t>
  </si>
  <si>
    <t>Vera Rodriguez De Pareja, Julia</t>
  </si>
  <si>
    <t>Bacilio Melendez, Hilda Verenis</t>
  </si>
  <si>
    <t>Camacho Barreto, Edy Luz Bertha</t>
  </si>
  <si>
    <t>Ramos Valencia, Cristina</t>
  </si>
  <si>
    <t>Sanchez De Azabache, Juana Modesta</t>
  </si>
  <si>
    <t>Pesantes Rodriguez, Bilma Aidee</t>
  </si>
  <si>
    <t>Salazar Salirrosas, Maria Victoria</t>
  </si>
  <si>
    <t>Gutierrez Vascones, Raymundo Pilar</t>
  </si>
  <si>
    <t>Gonzales De Castillo, Bertha</t>
  </si>
  <si>
    <t>Hernandez De Vargas, Justiniana</t>
  </si>
  <si>
    <t>Vaca Rodriguez, Carmen Rosa</t>
  </si>
  <si>
    <t>Vital Marquina, Sara Elena</t>
  </si>
  <si>
    <t>Ataucusi Cuarisma, Norma Herminia</t>
  </si>
  <si>
    <t>Diaz De Bernabe, Francisca</t>
  </si>
  <si>
    <t>Martinez Soles De Garcia, Maria Esther</t>
  </si>
  <si>
    <t>Marin Espejo, Rocio Del Pilar</t>
  </si>
  <si>
    <t>Quispe Vasquez, Luis Ricardo</t>
  </si>
  <si>
    <t>Arceles More, Neri Ayde</t>
  </si>
  <si>
    <t>Mora Garcia, Francisca Maria</t>
  </si>
  <si>
    <t>Andrade Mantilla, Concepcion Floridiana</t>
  </si>
  <si>
    <t>Azabache Olivares, Roxana Milagros</t>
  </si>
  <si>
    <t>Diaz De Bendezu, Josefa</t>
  </si>
  <si>
    <t>Aguilar Aspiros, Herminia</t>
  </si>
  <si>
    <t>Lavado Otiniano, Dorila</t>
  </si>
  <si>
    <t>Sanchez Gonzales, Ana Maria</t>
  </si>
  <si>
    <t>Paredes Ballena, Martina</t>
  </si>
  <si>
    <t>Reyna Villacorta De Palacios, Aracelli</t>
  </si>
  <si>
    <t>Blas Zavaleta, Floridia</t>
  </si>
  <si>
    <t>Valle Quiroz, Edilberto Lucio</t>
  </si>
  <si>
    <t>Arroyo De Vela, Carmen Maria</t>
  </si>
  <si>
    <t>Villanueva Palma, Santos Jacinta</t>
  </si>
  <si>
    <t>Paredes Rodriguez De Gutierrez, Juana Francisca</t>
  </si>
  <si>
    <t>Albites Vera, Juana Guillermina</t>
  </si>
  <si>
    <t>Rodriguez Fernandez, Nila</t>
  </si>
  <si>
    <t>Santiago Reymundo, Norma Iris</t>
  </si>
  <si>
    <t>Gomez Norabuena, Luz Yovana</t>
  </si>
  <si>
    <t>Quiroz Leon, Irene Magdalena</t>
  </si>
  <si>
    <t>Villarreal Flores, Mariela</t>
  </si>
  <si>
    <t>Ramos Rodriguez, Jose Antonio</t>
  </si>
  <si>
    <t>Nolasco Gonzales, Zoila Martina</t>
  </si>
  <si>
    <t>Garcia Pizan, Roberto</t>
  </si>
  <si>
    <t>Peñaran Castillo, Maria Aurelia</t>
  </si>
  <si>
    <t>Rodriguez Cerna, Ysidora</t>
  </si>
  <si>
    <t>Cuestas Quispe, Laura Rosa</t>
  </si>
  <si>
    <t>Tapia Santos, Maruja Violeta</t>
  </si>
  <si>
    <t>Monzon Landauro, Maria Del Rosario</t>
  </si>
  <si>
    <t>Lizarzaburu Cuba, Ana Luisa</t>
  </si>
  <si>
    <t>Vasquez Kalvanapon De Gutierrez, Erodita Vilma</t>
  </si>
  <si>
    <t>Rodriguez Castillo, Neri Dimas</t>
  </si>
  <si>
    <t>Guzman Avila, Juan Carlos</t>
  </si>
  <si>
    <t>Ibañez Cruz, Teresa Esther</t>
  </si>
  <si>
    <t>Saavedra Soles, Maximina Fermina</t>
  </si>
  <si>
    <t>Arroyo Garcia, Tomasa Esther</t>
  </si>
  <si>
    <t>Comercializadora Lenin E.I.R.L.</t>
  </si>
  <si>
    <t>Jara Gamarra, Jacqueline Marta</t>
  </si>
  <si>
    <t>Sanchez Asmat, Edelmira</t>
  </si>
  <si>
    <t>Vargas Armas, Lourdes Vanessa</t>
  </si>
  <si>
    <t>Gutierrez Vidal, Juan Julio</t>
  </si>
  <si>
    <t>Malque Morillas, Nancy Patricia</t>
  </si>
  <si>
    <t>Galvez Diaz, Oscar Enrique</t>
  </si>
  <si>
    <t>Liñan Soto, Wilson Percy</t>
  </si>
  <si>
    <t>Eustaquio Zavaleta, Kely Marisol</t>
  </si>
  <si>
    <t>Lalupu Pelaez, Miriam</t>
  </si>
  <si>
    <t>Torres Santisteban, Carmen Rosa</t>
  </si>
  <si>
    <t>Blas Sanchez, Miguel Angel</t>
  </si>
  <si>
    <t>Barriga Alzola, Carlos Antonio</t>
  </si>
  <si>
    <t>Gonzales Escobedo, Azucena Viviana</t>
  </si>
  <si>
    <t>Jara Vega, Rosa Fany</t>
  </si>
  <si>
    <t>Guzman Romero, Floripes</t>
  </si>
  <si>
    <t>Cabanillas Rosas, Maber Yecenia</t>
  </si>
  <si>
    <t>Garcia Moreno, Natalia</t>
  </si>
  <si>
    <t>Vargas Pando, Luciano Cirilo</t>
  </si>
  <si>
    <t>Asmat Charcape, Sonia Leticia</t>
  </si>
  <si>
    <t>Cabanillas Ruiz, Zoila</t>
  </si>
  <si>
    <t>De La Rosa De Cordova, Marta Graciela</t>
  </si>
  <si>
    <t>Montoya Huaman, Araceli Elita</t>
  </si>
  <si>
    <t>Layza Araujo, Clemencia</t>
  </si>
  <si>
    <t>Rios Vilca, Martina</t>
  </si>
  <si>
    <t>Rodriguez Sanchez, Valentina</t>
  </si>
  <si>
    <t>Arbildo Cruzado, Martina</t>
  </si>
  <si>
    <t>Lopez Castillo, Lorena Marilu</t>
  </si>
  <si>
    <t>Chavez Cueva, Miriam</t>
  </si>
  <si>
    <t>Laiza Vasquez, Sonia Abigail</t>
  </si>
  <si>
    <t>Arellano Romero, Celinda</t>
  </si>
  <si>
    <t>Mendoza Corcuera, Oliva</t>
  </si>
  <si>
    <t>Escobedo Perez, Roger William</t>
  </si>
  <si>
    <t>Valverde Alamo, Eleuteria</t>
  </si>
  <si>
    <t>Saavedra Soles, Gloria Maricela</t>
  </si>
  <si>
    <t>Rodriguez Jicaro, Zacarias</t>
  </si>
  <si>
    <t>Flores Padilla, Elmer Concepcion</t>
  </si>
  <si>
    <t>Alvarado Aguirre, Carmen Marisol</t>
  </si>
  <si>
    <t>Polo Rojas, Julia Isabel</t>
  </si>
  <si>
    <t>Garcia Zavaleta, Maria Ysabel</t>
  </si>
  <si>
    <t>Flores Gutierrez, Natividad</t>
  </si>
  <si>
    <t>Layza Reyes, Maria Asuncion</t>
  </si>
  <si>
    <t>Reyes Cerna, Roxana Marly</t>
  </si>
  <si>
    <t>Asmat Bartolo, Wilfredo Alexander</t>
  </si>
  <si>
    <t>Ascate Tomas, Sonia Janet</t>
  </si>
  <si>
    <t>Flores Bobadilla, Silverio</t>
  </si>
  <si>
    <t>Asuncion Cerna, Maria</t>
  </si>
  <si>
    <t>Custodio Vargas, Juana Cruz</t>
  </si>
  <si>
    <t>Villajulca Solis, Maria Del Carmen</t>
  </si>
  <si>
    <t>Alvarez Ybañez, Lucrecia Ymelda</t>
  </si>
  <si>
    <t>Rodriguez Jacobo, Sonia Isabel</t>
  </si>
  <si>
    <t>Contreras Reina, Elda Yudy</t>
  </si>
  <si>
    <t>Valderrama Horna, Amalia</t>
  </si>
  <si>
    <t>Castro Carranza, Vilma Magna</t>
  </si>
  <si>
    <t>Jauregui Silvestre, Rosita Elena</t>
  </si>
  <si>
    <t>Garcia Casas, Fernando Felix</t>
  </si>
  <si>
    <t>Vilca Santos, Milagros Del Rosario</t>
  </si>
  <si>
    <t>Brenes Pacheco, Jenny Natalia</t>
  </si>
  <si>
    <t>Ravelo Rodriguez, Bertha Nancy</t>
  </si>
  <si>
    <t>Robles Vasquez, Victor Alfredo</t>
  </si>
  <si>
    <t>Pando Vargas, Francisco</t>
  </si>
  <si>
    <t>Escobedo Acosta, Adelmira</t>
  </si>
  <si>
    <t>De La Cruz Gonzalez, Ronald Norberto</t>
  </si>
  <si>
    <t>Avila Chavez, Carmen Rita</t>
  </si>
  <si>
    <t>Arteaga Paredes, Maria Elena</t>
  </si>
  <si>
    <t>Flores Bobadilla, Maria Bernardita</t>
  </si>
  <si>
    <t>Garcia De La Cruz De Huamanchumo, Ysabel Emperatriz</t>
  </si>
  <si>
    <t>Flores Sanchez, Maria Benitez</t>
  </si>
  <si>
    <t>Serrato Paz, Mariela</t>
  </si>
  <si>
    <t>Cruzado Quispe, Karla Karina</t>
  </si>
  <si>
    <t>Rodriguez Pesantes, Carlos Alfonso</t>
  </si>
  <si>
    <t>Quezada Nazario De Blas, Ana Bertha</t>
  </si>
  <si>
    <t>Gil De Fonseca, Grimila</t>
  </si>
  <si>
    <t>Beltran De Paredes, Dominga</t>
  </si>
  <si>
    <t>Sanchez Cueva, Vidal Antonio</t>
  </si>
  <si>
    <t>Cueva Llaro, Domitila Benita</t>
  </si>
  <si>
    <t>De La Cruz Ullauri, Milvia Paola</t>
  </si>
  <si>
    <t>Vera Hernandez, Diego Yonatan</t>
  </si>
  <si>
    <t>Chilon Guzman, Mary</t>
  </si>
  <si>
    <t>Garcia Castillo De Guzman, Julia Liliana</t>
  </si>
  <si>
    <t>Salvador Cuba, Kelly Milagros</t>
  </si>
  <si>
    <t>Cruz Rodriguez, Rosy Liliana</t>
  </si>
  <si>
    <t>Zurita Polo, Laura Maribel</t>
  </si>
  <si>
    <t>Lopez Alvarado, Armida Janet</t>
  </si>
  <si>
    <t>Rodriguez Moreno De Mejia, Maria Esperanza</t>
  </si>
  <si>
    <t>Abanto Terrones, Pedro David</t>
  </si>
  <si>
    <t>Joaquin Vilela, Maria Consuelo</t>
  </si>
  <si>
    <t>Olivares Ferrel, Rosa Ceny</t>
  </si>
  <si>
    <t>Inversiones El Cañan Eirl</t>
  </si>
  <si>
    <t>Azabache Deza, Veronica Patricia</t>
  </si>
  <si>
    <t>Lau Elorreaga, Ricardo Jesus</t>
  </si>
  <si>
    <t>Asmat De Sanchez, Maria Carmen</t>
  </si>
  <si>
    <t>Urcia Reyes, Oscar Ruben</t>
  </si>
  <si>
    <t>Posada Del Cerro - Restaurant Campestre S.A.C.</t>
  </si>
  <si>
    <t>Villanueva Gonzales, Anita Mariela</t>
  </si>
  <si>
    <t>Rodriguez Aguilar, Aurora Jesus</t>
  </si>
  <si>
    <t>Caballero Galvez, Miguel Angel</t>
  </si>
  <si>
    <t>Reyes Soles, Jose Ricardo</t>
  </si>
  <si>
    <t>Vasquez Angelo, Rosa</t>
  </si>
  <si>
    <t>Carranza Varas, Mercedes Elis</t>
  </si>
  <si>
    <t>Vasquez Sanchez, Dora Emilia</t>
  </si>
  <si>
    <t>Arenas Tolentino, Juan Humberto</t>
  </si>
  <si>
    <t>Garcia Enriquez, Maria Rosa Elena</t>
  </si>
  <si>
    <t>Tiburcio De Fernandez, Lidia Adelaida</t>
  </si>
  <si>
    <t>Rubio Baltazar, Elias</t>
  </si>
  <si>
    <t>Ramos Custodio, Rosa Beneranda</t>
  </si>
  <si>
    <t>Pulido Mendocilla, Carmen Luisa</t>
  </si>
  <si>
    <t>Mendez Benavides, Flor Noemi</t>
  </si>
  <si>
    <t>Dionicio Villalba, Stefany Anali</t>
  </si>
  <si>
    <t>Mariño Narvaez, Ysabel Maria</t>
  </si>
  <si>
    <t>Lopez Leon, Blanca Noemi</t>
  </si>
  <si>
    <t>Villalobos Briceño De Santos, Isabel Patricia</t>
  </si>
  <si>
    <t>Gutierrez Lopez, Raquel Beatriz</t>
  </si>
  <si>
    <t>Santiago Raymundo De Vasquez, Fanymaribel</t>
  </si>
  <si>
    <t>Cerdan Davila, Rosario</t>
  </si>
  <si>
    <t>Reyes Soles, Lucia</t>
  </si>
  <si>
    <t>Asmat Bartolo, Consuelo</t>
  </si>
  <si>
    <t>Zegarra Dominguez, Jenny Marite</t>
  </si>
  <si>
    <t>Reyes Escobedo, Maria Julia</t>
  </si>
  <si>
    <t>Saldaña Cabrera, Luis Alberto</t>
  </si>
  <si>
    <t>Obezo Agreda, Rosa Margarita</t>
  </si>
  <si>
    <t>Lopez Garcia, Norma Judith</t>
  </si>
  <si>
    <t>Rodriguez Puelles, Maria Isabel</t>
  </si>
  <si>
    <t>Avalos Trujillo, Lidoro Walter</t>
  </si>
  <si>
    <t>Casanatan Borjas, Stefany Patricia</t>
  </si>
  <si>
    <t>Mariños Contreras, Juana Ysabel</t>
  </si>
  <si>
    <t>Garcia Valenzuela, Martha Hayde</t>
  </si>
  <si>
    <t>Narciso Jimenez, Amparo Rubi</t>
  </si>
  <si>
    <t>Hilario Gonzalez, Yanet Ruht</t>
  </si>
  <si>
    <t>De La Cruz Conza, Catherine Flor</t>
  </si>
  <si>
    <t>Capcha Barreto, Raquel</t>
  </si>
  <si>
    <t>Flores Peña, Flavia Domitila</t>
  </si>
  <si>
    <t>Carlos Cuba, Elsa Emerita</t>
  </si>
  <si>
    <t>Coronel Aspiros, Lidia</t>
  </si>
  <si>
    <t>Terrones Marin, Juana Iris</t>
  </si>
  <si>
    <t>Verde Morales, Pablo Pedro</t>
  </si>
  <si>
    <t>Velasquez Sares De Castillo, Mariaangelica</t>
  </si>
  <si>
    <t>Anhuaman De La Cruz, Ruth Damaris</t>
  </si>
  <si>
    <t>Hacienda Villa Violeta S.A.C. - VilLa Violeta S.A.C.</t>
  </si>
  <si>
    <t>Rodriguez Melly, Cerenella Veronica</t>
  </si>
  <si>
    <t>Asto Reyes, Santos</t>
  </si>
  <si>
    <t>Mendoza Rodriguez, Olinda Esperanza</t>
  </si>
  <si>
    <t>Nakamura Pajares, Maria Elena</t>
  </si>
  <si>
    <t>Cruzado Acosta, Mayra Ibet</t>
  </si>
  <si>
    <t>Rojas Anticona, Santos Elidia</t>
  </si>
  <si>
    <t>Inversiones Y Distribuciones D&amp;R S.A.C.</t>
  </si>
  <si>
    <t>Guzman Avila, Eliseth Alejandra</t>
  </si>
  <si>
    <t>Huaman Villanueva, Santos Bacilia</t>
  </si>
  <si>
    <t>Zocon Torres, Celinda</t>
  </si>
  <si>
    <t>Huaylla Balerio, Odilia</t>
  </si>
  <si>
    <t>Alamo Medina, Casilda</t>
  </si>
  <si>
    <t>Alonso Quispe, Rosy Mabel</t>
  </si>
  <si>
    <t>Sachun Huaca, Cristhian Martin</t>
  </si>
  <si>
    <t>Rojas Huaman, Regina Martina</t>
  </si>
  <si>
    <t>Fernandez Henriquez, Justino Nelson</t>
  </si>
  <si>
    <t>Rivera Pozo, Arminda Violeta</t>
  </si>
  <si>
    <t>Rengifo Rios, Gloria Marisol</t>
  </si>
  <si>
    <t>Pino Villarreal, Martina Violeta</t>
  </si>
  <si>
    <t>Avila Escobal, Loida Esther</t>
  </si>
  <si>
    <t>Ortega Pimentel, Juan</t>
  </si>
  <si>
    <t>Huaman Cruzado, Zoraida Jackelin</t>
  </si>
  <si>
    <t>Toribio Villarreal, Nury Susana</t>
  </si>
  <si>
    <t>Otiniano Paz, Roxana Guissela</t>
  </si>
  <si>
    <t>Bautista Vasquez, Magna</t>
  </si>
  <si>
    <t>Martinez Llanos, Elmer</t>
  </si>
  <si>
    <t>Moreno Gomes, Maritza</t>
  </si>
  <si>
    <t>Zavaleta Gutierrez, Maria Olinda</t>
  </si>
  <si>
    <t>Flores De Rodriguez, Ines</t>
  </si>
  <si>
    <t>Miranda Villanueva, Edwin Alberto</t>
  </si>
  <si>
    <t>Clemente Huaman, Rosa Edith</t>
  </si>
  <si>
    <t>Blas Siccha, Olga Yanet</t>
  </si>
  <si>
    <t>Lopez Avila, Leila Marili</t>
  </si>
  <si>
    <t>Enrriquez Olortegui, Fredesvinda</t>
  </si>
  <si>
    <t>Marquina Palma, Nora Esther</t>
  </si>
  <si>
    <t>Capa Medina, Dirzana</t>
  </si>
  <si>
    <t>Cruz Martinez, Karla Aracelly</t>
  </si>
  <si>
    <t>Vilchez Soto, Julia</t>
  </si>
  <si>
    <t>Garcia Diaz, Natalia Eldher</t>
  </si>
  <si>
    <t>Galicia Bernabe, Charito Nelly</t>
  </si>
  <si>
    <t>Sandoval Lu, Naomi</t>
  </si>
  <si>
    <t>Hilario Galarreta, Ysabel Reyna</t>
  </si>
  <si>
    <t>Rodriguez Custodio, Ariste Aldo</t>
  </si>
  <si>
    <t>Cruz Ruiz, Lidia Edith</t>
  </si>
  <si>
    <t>Casanatan Zavaleta, Adiria Marleni</t>
  </si>
  <si>
    <t>Cubas Mejia, Audomila</t>
  </si>
  <si>
    <t>Loyola Collave, Jose Marlon</t>
  </si>
  <si>
    <t>Gil Yupanqui, Ivonne Selene</t>
  </si>
  <si>
    <t>Rivera Julca, Kilica Claudina</t>
  </si>
  <si>
    <t>Ruiz Arqueros, Raquel</t>
  </si>
  <si>
    <t>Marin Ayala, Elsa Alvina</t>
  </si>
  <si>
    <t>Empresa De Transporte Y Multiservicios Los Nandos E.i.r.l.</t>
  </si>
  <si>
    <t>Sanchez Pereda, Walter Eduardo</t>
  </si>
  <si>
    <t>Alvarez Morales, Luz Elizabeth</t>
  </si>
  <si>
    <t>Desposorio Urcia, Maritza</t>
  </si>
  <si>
    <t>Crisologo Calderon, Marina Dorotea</t>
  </si>
  <si>
    <t>Enriquez Olortegui, Rosmery Elizabeth</t>
  </si>
  <si>
    <t>Cruz Orbegoso, Marita Beatriz</t>
  </si>
  <si>
    <t>Vega Sandoval, Clorinda</t>
  </si>
  <si>
    <t>Avalos Garcia, Beatriz Yovani</t>
  </si>
  <si>
    <t>Cerna Villanueva, Julia</t>
  </si>
  <si>
    <t>Carranza De Ponce, Vicenta Leili</t>
  </si>
  <si>
    <t>Reyes Alfaro, Anita Maribel</t>
  </si>
  <si>
    <t>Aguirre Polo, Yhonson Essprit</t>
  </si>
  <si>
    <t>Garcia Zavaleta, Otilia Victoria</t>
  </si>
  <si>
    <t>Parrera De Navarro, Blanca Luz</t>
  </si>
  <si>
    <t>Urbano Figueroa, Elida Dolores</t>
  </si>
  <si>
    <t>Melon Ponce, Rosa Lisset</t>
  </si>
  <si>
    <t>Cruzado Rios, Petronila Virgen</t>
  </si>
  <si>
    <t>Arias Arrigoni, Milagros Luisa</t>
  </si>
  <si>
    <t>Cruz Vera, Santos Corina</t>
  </si>
  <si>
    <t>Benites Lazaro, Santos Felix</t>
  </si>
  <si>
    <t>Reyes Zavala, Janio Johan</t>
  </si>
  <si>
    <t>Ybañez Reyes, Kelly Lorgia</t>
  </si>
  <si>
    <t>Jaico Bermudez, Natividad Adriana</t>
  </si>
  <si>
    <t>Zavala Balladares, Maria Teresa</t>
  </si>
  <si>
    <t>Acevedo De Rubio, Maximina Margarita</t>
  </si>
  <si>
    <t>Ardiles Yauri, Honorato Marcelino</t>
  </si>
  <si>
    <t>Rojas Loayza, Cecilia Felicita</t>
  </si>
  <si>
    <t>Ruiz Castillo, Guillermo</t>
  </si>
  <si>
    <t>Ramirez Ojeda, Jim Morris</t>
  </si>
  <si>
    <t>Torres Custodio De Horna, Tereza Avila</t>
  </si>
  <si>
    <t>Vera Melon, Daniel</t>
  </si>
  <si>
    <t>Villarreal Cardenas, Deysi Noemi</t>
  </si>
  <si>
    <t>Ipanaque Costilla, Sandra Yajaira</t>
  </si>
  <si>
    <t>Romero Vasquez, Iris Yhovany</t>
  </si>
  <si>
    <t>Rodriguez Minchola, Walmer</t>
  </si>
  <si>
    <t>Guevara Baca, Marino Alberto</t>
  </si>
  <si>
    <t>Rodriguez Castro, Santos Victoria</t>
  </si>
  <si>
    <t>Reyes Aguilar De Velasquez, Susanaelizabeth</t>
  </si>
  <si>
    <t>Valverde Osorio, Frida Doris</t>
  </si>
  <si>
    <t>Villanueva Esquivel, Maria Luisa</t>
  </si>
  <si>
    <t>Rodriguez Julian, Yessica Vanessa</t>
  </si>
  <si>
    <t>Carranza Tisnado, Jesus Victoria</t>
  </si>
  <si>
    <t>Cueva De La Cruz, Rocio</t>
  </si>
  <si>
    <t>Zavala Valladares, Fredi Adelaida</t>
  </si>
  <si>
    <t>Vega Chuqui, Faustina</t>
  </si>
  <si>
    <t>Avalos Montoya, Santos Yolanda</t>
  </si>
  <si>
    <t>Mariños Castro, Ronald Edinson</t>
  </si>
  <si>
    <t>Infantes Fernandez, Tomasa Josefina</t>
  </si>
  <si>
    <t>Campos Toledo, Elva Alicia</t>
  </si>
  <si>
    <t>Castañeda Polo, Jenny Solansh</t>
  </si>
  <si>
    <t>Amy Company S.A.C.</t>
  </si>
  <si>
    <t>Chuquipiondo De Alache, Ysabel Maria</t>
  </si>
  <si>
    <t>Jara Sanchez, Edu Hermogenes</t>
  </si>
  <si>
    <t>Arroyo Garcia, Maria Cristina</t>
  </si>
  <si>
    <t>Ruiz Balta, Milta Esther</t>
  </si>
  <si>
    <t>Guzman Lopez, Ana Maria</t>
  </si>
  <si>
    <t>Rodriguez Soles, Jhony</t>
  </si>
  <si>
    <t>Garcia Villacorta, Maritza Hayde</t>
  </si>
  <si>
    <t>Gonzales Diaz, Maria Haydee</t>
  </si>
  <si>
    <t>Chuquipoma Calderon, Beatris Alejandra</t>
  </si>
  <si>
    <t>Vidal Aguilar, Esther Haydee</t>
  </si>
  <si>
    <t>Sifuentes Guzman, Emiterio</t>
  </si>
  <si>
    <t>Vergara De La Rosa, Marleni Alejandr</t>
  </si>
  <si>
    <t>Azabache Anhuaman, Ana Elizabeth</t>
  </si>
  <si>
    <t>Eustaquio Jacobo, Ruti Yovana</t>
  </si>
  <si>
    <t>Garcia Zavaleta, Kelly Marina</t>
  </si>
  <si>
    <t>Urcia Medina, Jimena Solansh</t>
  </si>
  <si>
    <t>Armas Ñique, Elvia Rosa</t>
  </si>
  <si>
    <t>Gonzalez Gomez, Miguel Marcos</t>
  </si>
  <si>
    <t>Agreda Garcia, Alicia</t>
  </si>
  <si>
    <t>Gurreonero Asencio De Aguirre, Maria Barbarita</t>
  </si>
  <si>
    <t>Gervacio Guerra, Aurea Luz</t>
  </si>
  <si>
    <t>Corarvi Deliverycenter S.A.C.</t>
  </si>
  <si>
    <t>Castañeda Navarro, Juliana Paulina</t>
  </si>
  <si>
    <t>Murillo Huacacolqui, Regina</t>
  </si>
  <si>
    <t>Alfaro Chavez, Susan Joseline</t>
  </si>
  <si>
    <t>Narciso Riscos, Patricia Veronica</t>
  </si>
  <si>
    <t>Asmat Davila, Yesica Marleny</t>
  </si>
  <si>
    <t>Flores Quispe, Concepcion</t>
  </si>
  <si>
    <t>Yglesias Saavedra, Maritza Elizabeth</t>
  </si>
  <si>
    <t>Melquiades Mauricio, Bernardino</t>
  </si>
  <si>
    <t>Marin Villajulca, Fiorela Magdelyn</t>
  </si>
  <si>
    <t>Toledo Ninatanta, Carmen Eugenia</t>
  </si>
  <si>
    <t>Loyola Viviano, Monica Esmeralta</t>
  </si>
  <si>
    <t>Mendoza Villanueva, Ines</t>
  </si>
  <si>
    <t>Aguas Castillo, Karla Lucy</t>
  </si>
  <si>
    <t>Rodriguez Leon, Ruth Teresa</t>
  </si>
  <si>
    <t>Raymundo Anhuaman, Flor Domecia</t>
  </si>
  <si>
    <t>Tuanama Zumba, Marilu</t>
  </si>
  <si>
    <t>Guzman Castillo, Elvis Ysaac</t>
  </si>
  <si>
    <t>Lopez Cruzado, Sheyla Lysette</t>
  </si>
  <si>
    <t>Vasquez Aniceto, Tatiana Sugey</t>
  </si>
  <si>
    <t>Liñan Avila, Jacqueline Rosaybel</t>
  </si>
  <si>
    <t>Distribuidora Don Jose Miramar E.I.R.L.</t>
  </si>
  <si>
    <t>Rodriguez Tolentino, Norma Yrene</t>
  </si>
  <si>
    <t>Lavado Pizan, Alexandra Vanessa</t>
  </si>
  <si>
    <t>Valverde Mercado, Felicita</t>
  </si>
  <si>
    <t>Rodriguez Roman, Bacilia</t>
  </si>
  <si>
    <t>Nieto Gallo, Carlos Humberto</t>
  </si>
  <si>
    <t>Diaz De Reyes, Maria Micaela</t>
  </si>
  <si>
    <t>Serrano Rivasplata, Fermin Luciano</t>
  </si>
  <si>
    <t>Talledo Aguilar De Murga, Teresa Faustina</t>
  </si>
  <si>
    <t>Valverde Lopez, Clotilde Paula</t>
  </si>
  <si>
    <t>Terrones Tirado, Milciades</t>
  </si>
  <si>
    <t>Angulo Romero, Milena Margoth</t>
  </si>
  <si>
    <t>Alva Iglesias, Wilman Concepcion</t>
  </si>
  <si>
    <t>Blas Chavez, Marciano Francisco</t>
  </si>
  <si>
    <t>Gutierrez De Astudillos, Rosa</t>
  </si>
  <si>
    <t>Sanchez Ciudad, Jesus Adelaida</t>
  </si>
  <si>
    <t>Añi Vasquez, Felicita Y</t>
  </si>
  <si>
    <t>Cabellos Olivares, Marcela Virginia</t>
  </si>
  <si>
    <t>Valverde De Armas, Maria Luisa</t>
  </si>
  <si>
    <t>Pacheco Solier, Tomasa</t>
  </si>
  <si>
    <t>Sanchez Quiroz, Maria Leonila</t>
  </si>
  <si>
    <t>Quiñones De Fukumoto, Manuela</t>
  </si>
  <si>
    <t>Aurto Rodriguez, Angelita Margarita</t>
  </si>
  <si>
    <t>Garcia Espiritu, Manuel Espiritusanto</t>
  </si>
  <si>
    <t>Reupo Coello, Jose Andres</t>
  </si>
  <si>
    <t>Ucañan Pelaez, Benigno</t>
  </si>
  <si>
    <t>Romero Zavaleta, Jaime Celidonio</t>
  </si>
  <si>
    <t>Mendocilla De Alvarado, Maria Teresa</t>
  </si>
  <si>
    <t>Riquez De Jimenez, Zoila Margarita</t>
  </si>
  <si>
    <t>Cano De Cruz, Lucia Otilia</t>
  </si>
  <si>
    <t>Vilchez Gutierrez, Olga Santos</t>
  </si>
  <si>
    <t>Ruiz Abanto Vda De Ubillus, Graciela Haydee</t>
  </si>
  <si>
    <t>Reyes De Chavarry, Isabel</t>
  </si>
  <si>
    <t>Guevara Cruz, Lidia</t>
  </si>
  <si>
    <t>Rosado De Roldan, Betty Soledad</t>
  </si>
  <si>
    <t>Lopez Rodriguez, Nelly Jenny</t>
  </si>
  <si>
    <t>Rosales Carrillo, Rosa</t>
  </si>
  <si>
    <t>Desposorio Castillo, Rocio Patricia</t>
  </si>
  <si>
    <t>Soles Carnero, Trinidad</t>
  </si>
  <si>
    <t>Fernandez Jimenez, Maria Isabel</t>
  </si>
  <si>
    <t>Castillo De Bernabe, Maria Jacoba</t>
  </si>
  <si>
    <t>Paredes Valles, Aguedita</t>
  </si>
  <si>
    <t>Arriola Sanchez, Manuel Jesus</t>
  </si>
  <si>
    <t>Francia Monsalve, Raul Julian</t>
  </si>
  <si>
    <t>Flores Rojas, Leonor</t>
  </si>
  <si>
    <t>Castro Vera De Leiva, Florencia Santos</t>
  </si>
  <si>
    <t>Saravia Varas, Danilo Orlando</t>
  </si>
  <si>
    <t>Llerena De La Cruz, Erika Elizabeth</t>
  </si>
  <si>
    <t>Robles De Vega, Victoria Justa</t>
  </si>
  <si>
    <t>Montes Aguilar, Julio Cesar</t>
  </si>
  <si>
    <t>Vasquez Joaquin, Maria Gladys</t>
  </si>
  <si>
    <t>Espinola Cruz, Rocio Lili</t>
  </si>
  <si>
    <t>Castillo Arteaga, Maria Andina</t>
  </si>
  <si>
    <t>Gonzales Romero De Chavez, Matildeysabel</t>
  </si>
  <si>
    <t>Seminario Salvador, Santos Idulbina</t>
  </si>
  <si>
    <t>Alvarez Sebastian, Martha</t>
  </si>
  <si>
    <t>Ramirez Valles, Nilda</t>
  </si>
  <si>
    <t>Balladares Gonzales, Jimmy Roy</t>
  </si>
  <si>
    <t>Oruna Diaz De Romero, Pasiona Yuliana</t>
  </si>
  <si>
    <t>Ramos De Sandoval, Nelly Enriqueta</t>
  </si>
  <si>
    <t>Gongora Paredes, Roxana Isabel</t>
  </si>
  <si>
    <t>Garcia Rodriguez, Santos Abraham</t>
  </si>
  <si>
    <t>Bernales Nicolas, Jorge Ausberto</t>
  </si>
  <si>
    <t>De La Cruz Principe, Zacarias Nolberto</t>
  </si>
  <si>
    <t>Miñano Vargas, Zain Alesman</t>
  </si>
  <si>
    <t>Avila Lujan, Andres Felipe</t>
  </si>
  <si>
    <t>Varas Jesus, Zoilita Karina</t>
  </si>
  <si>
    <t>Varas Rodriguez, German Elvis</t>
  </si>
  <si>
    <t>Lazaro Rodriguez, Doris Elizabeth</t>
  </si>
  <si>
    <t>Medina Pretel, Gregorio</t>
  </si>
  <si>
    <t>Bernabe Urcia De Vera, Gabriela</t>
  </si>
  <si>
    <t>Siccha Sandoval, Santos</t>
  </si>
  <si>
    <t>Baltodano De Sanchez, Violeta Gladys</t>
  </si>
  <si>
    <t>Galicia Orchez De Tirado, Mirza Elisa</t>
  </si>
  <si>
    <t>Marcelo Mantilla De Chavez, Esthereva</t>
  </si>
  <si>
    <t>Vasquez Marin, Andrea Avelina</t>
  </si>
  <si>
    <t>Rosales Sicche, Ramiro Einer</t>
  </si>
  <si>
    <t>Cortijo Carranza, Pablo Federico</t>
  </si>
  <si>
    <t>Landauro Ruiz, Santos Cruz</t>
  </si>
  <si>
    <t>Lopez Zavaleta De Rodriguez, Olinda</t>
  </si>
  <si>
    <t>Bobadilla De Asmat, Elga Antonieta</t>
  </si>
  <si>
    <t>Asmat Rojas, Juan Emilio</t>
  </si>
  <si>
    <t>Bobadilla Avila, Victoria Rosa</t>
  </si>
  <si>
    <t>Villavicencio Suarez, Betsy Margarita</t>
  </si>
  <si>
    <t>Silva De Deza, Rosa Alicia</t>
  </si>
  <si>
    <t>Negocios Y Servicios La Plaza S.R.L.</t>
  </si>
  <si>
    <t>Mena Zarzosa, Vicente Ferrer</t>
  </si>
  <si>
    <t>Rosales Espiritu, Margarita Doris</t>
  </si>
  <si>
    <t>Yarleque Elera, Juana Guadalupe</t>
  </si>
  <si>
    <t>Espiritu Azabache, Juana Severa</t>
  </si>
  <si>
    <t>Calderon Vda De Mudarra, Felicitas</t>
  </si>
  <si>
    <t>Sanchez Diaz Vda De Torres, Laurecilda Irene</t>
  </si>
  <si>
    <t>Montes Aguilar, Adan Catalino</t>
  </si>
  <si>
    <t>Vidal De La Cruz, Ines Leonila</t>
  </si>
  <si>
    <t>Imboma Rodriguez, Juana Casilda</t>
  </si>
  <si>
    <t>Varas Robles, Santos Eulalia</t>
  </si>
  <si>
    <t>Cruzado Cruz, Victoria</t>
  </si>
  <si>
    <t>Gutierrez Minchola, Ynes Veronica</t>
  </si>
  <si>
    <t>Mauricio Rojas, Luis Alberto</t>
  </si>
  <si>
    <t>Sanchez Ticona, Gerardo Maximo</t>
  </si>
  <si>
    <t>Cerna Garro De Soles, Iris Yolanda</t>
  </si>
  <si>
    <t>Cabrera Jara, Teresa Jesus</t>
  </si>
  <si>
    <t>Desposorio Desposorio De Pulido, Fany Margot</t>
  </si>
  <si>
    <t>Cruz Soles, Cesar Enrique</t>
  </si>
  <si>
    <t>Soles De Jesus, Victor Hugo</t>
  </si>
  <si>
    <t>Valverde De Hermenegildo, Raquel Serena</t>
  </si>
  <si>
    <t>Ramirez Rojas, Hitler Jesus</t>
  </si>
  <si>
    <t>Mendoza Inga, Janyne Lurdes</t>
  </si>
  <si>
    <t>Torres Leiva, Juana Dominga</t>
  </si>
  <si>
    <t>Mauri Angulo, Eugenio</t>
  </si>
  <si>
    <t>Guerra Infantes, Elvis Aldo</t>
  </si>
  <si>
    <t>Bernabe Palacios, Maria Julia</t>
  </si>
  <si>
    <t>Mango Mango, Herminia</t>
  </si>
  <si>
    <t>Campos Arroyo De Ruiz, Milagros Flor Del Carmen</t>
  </si>
  <si>
    <t>Bernabe Arroyo De Aguilar, Maria Esther</t>
  </si>
  <si>
    <t>Rodriguez De Medina, Santos Jesus</t>
  </si>
  <si>
    <t>Pizan Anticona, Mariela</t>
  </si>
  <si>
    <t>Villanueva Lozano, Doris</t>
  </si>
  <si>
    <t>Sanchez Azabache, Anna Maria</t>
  </si>
  <si>
    <t>Duran Delgado, Cecilia Giovanna</t>
  </si>
  <si>
    <t>Barua Enriquez De Castillo, Marthadionicia</t>
  </si>
  <si>
    <t>Azabache Sanchez, Luisa Filomena</t>
  </si>
  <si>
    <t>Soles Gutierrez, Virginia</t>
  </si>
  <si>
    <t>Salazar De Sava, Francisca</t>
  </si>
  <si>
    <t>Silva Lopez, Martiniano</t>
  </si>
  <si>
    <t>Sanchez Chavez, Violeta Rene</t>
  </si>
  <si>
    <t>Guzman Rojas, Adelina Lydia</t>
  </si>
  <si>
    <t>Ullauri Leon, Teresa Elizabeth</t>
  </si>
  <si>
    <t>Camacho Muñoz, Victor Luis</t>
  </si>
  <si>
    <t>Pulido Gomez, Yvone Milagros</t>
  </si>
  <si>
    <t>Anhuaman Mendoza, Lucia Isabel</t>
  </si>
  <si>
    <t>Periche De Higinio, Carmen Matilde</t>
  </si>
  <si>
    <t>Chirinos De Pesantes, Maria</t>
  </si>
  <si>
    <t>Diaz De Alfaro, Simona Cirila</t>
  </si>
  <si>
    <t>Castillo Chira, Janet Fabiola</t>
  </si>
  <si>
    <t>Mendoza Rojas, Juana Maria</t>
  </si>
  <si>
    <t>Chirinos De Pesantes, Maria Marcelina</t>
  </si>
  <si>
    <t>Rodriguez De Diaz, Santos Blanca</t>
  </si>
  <si>
    <t>Lazaro De Vasquez, Margarita Sabina</t>
  </si>
  <si>
    <t>Del Castillo Venturo, Ana Julia</t>
  </si>
  <si>
    <t>Cancino Teco, Mercedes</t>
  </si>
  <si>
    <t>Guzman Mozo, Blanca Flor</t>
  </si>
  <si>
    <t>Mendoza Espiritu, Casimiro</t>
  </si>
  <si>
    <t>Castillo De Pulido, Virginia</t>
  </si>
  <si>
    <t>Reyes Reyes, Cristobal Fidencia</t>
  </si>
  <si>
    <t>Curi Castillo, Renee</t>
  </si>
  <si>
    <t>Linares De Rodriguez, Otilia</t>
  </si>
  <si>
    <t>Soles Galicia, Ysabel</t>
  </si>
  <si>
    <t>Cruz Valdiviezo, Maria Del Carmen</t>
  </si>
  <si>
    <t>Urcia Castillo, Antonio</t>
  </si>
  <si>
    <t>Ramos Enriquez, America Victoria</t>
  </si>
  <si>
    <t>Salinas Soles, Marlene Haydee</t>
  </si>
  <si>
    <t>Soles Urcia De Gonzales, Maria</t>
  </si>
  <si>
    <t>Burgos Siccha, Margarita Paola</t>
  </si>
  <si>
    <t>Mantilla Rodriguez, Juana Ilda</t>
  </si>
  <si>
    <t>Ñique Bartra, Norka Milagros</t>
  </si>
  <si>
    <t>Garcia Pantoja, Sandra Milagros</t>
  </si>
  <si>
    <t>Huamanchumo Ucañan, Martin Juan Andres</t>
  </si>
  <si>
    <t>Polo Torres, Edgar Jhonny</t>
  </si>
  <si>
    <t>Aranda Barros, Bacilia</t>
  </si>
  <si>
    <t>Escudero Castillo, Ysabel Peregrina</t>
  </si>
  <si>
    <t>Rodriguez Rodriguez, Sebastian Aparicio</t>
  </si>
  <si>
    <t>Llapo Villanueva, Martha Cecilia</t>
  </si>
  <si>
    <t>Cerquin Rodriguez De Valverde, Maria Isabel</t>
  </si>
  <si>
    <t>Rodriguez Mercedes, Luisa Mirtha</t>
  </si>
  <si>
    <t>Saavedra Zavaleta, Monica Alejandra</t>
  </si>
  <si>
    <t>Chumacero Raimaicuna, Rufina</t>
  </si>
  <si>
    <t>Desposorio Desposorio, Jose Alberto</t>
  </si>
  <si>
    <t>Pingus Portocarrero, Adolfo Ladislado</t>
  </si>
  <si>
    <t>Matute Rodriguez Vda De Requelme, Rosa Amelia</t>
  </si>
  <si>
    <t>Rodriguez Joaquin, Juan Carlos</t>
  </si>
  <si>
    <t>Amoros Hiraita, Segunda Antonia</t>
  </si>
  <si>
    <t>Rodriguez Berru, Eliseo</t>
  </si>
  <si>
    <t>Reyes Gamarra, Donato Angel</t>
  </si>
  <si>
    <t>Urcia Bernabe, Victor Segundo</t>
  </si>
  <si>
    <t>Mozo Gamboa, Hebert Manuel</t>
  </si>
  <si>
    <t>Rodriguez Caballero, Santos Vitacion</t>
  </si>
  <si>
    <t>Gutierrez Namay, Marino</t>
  </si>
  <si>
    <t>Vivanco Bermudez, Gerson Cleen</t>
  </si>
  <si>
    <t>Guerra Infantes, Elisa Aracely</t>
  </si>
  <si>
    <t>Gordillo Flores, Maribel Giovanna</t>
  </si>
  <si>
    <t>Villarreal Martinez, Gladys Yrma</t>
  </si>
  <si>
    <t>Inversiones Tatiana S E.I.R.L.</t>
  </si>
  <si>
    <t>Solano Sanchez, Odalis Leonela</t>
  </si>
  <si>
    <t>Atoche Morales, Hilaria Azucena</t>
  </si>
  <si>
    <t>Sigueñas De Asmat, Maria Esther</t>
  </si>
  <si>
    <t>Sandoval Reyes, Aurora Elena</t>
  </si>
  <si>
    <t>Zapata Castro, Jose Francisco</t>
  </si>
  <si>
    <t>Bulnes Fukumoto, Fernando Augusto</t>
  </si>
  <si>
    <t>Leon Vda De Villarreal, Beatriz</t>
  </si>
  <si>
    <t>Sandoval Valle, Flor De Maria</t>
  </si>
  <si>
    <t>Sanchez Zavaleta, Nilthon Cesar</t>
  </si>
  <si>
    <t>Goicochea De La Cruz, Rosa Ysolina</t>
  </si>
  <si>
    <t>Contreras Asuncion, Marsiana</t>
  </si>
  <si>
    <t>Anticona De La Cruz, Cecilia Pilar</t>
  </si>
  <si>
    <t>Acosta De Rodriguez, Maria Jesus</t>
  </si>
  <si>
    <t>Flores Ramos, Martha Luz</t>
  </si>
  <si>
    <t>Ruiz Castro De Menacho, Rosa Maribel</t>
  </si>
  <si>
    <t>Mantilla Navarro, Cinthya Noemi</t>
  </si>
  <si>
    <t>Jara Gomez, Ana Maria</t>
  </si>
  <si>
    <t>Rimachi Medina, Maria Soledad</t>
  </si>
  <si>
    <t>Chacon Bartolo, Martin Aparicio</t>
  </si>
  <si>
    <t>Llaro De Ramirez, Manuela Marina</t>
  </si>
  <si>
    <t>Echavarria Garcia, Fanny</t>
  </si>
  <si>
    <t>Diaz Chavez, Shirley Victoria Jacqueline</t>
  </si>
  <si>
    <t>Montalvo Arbaiza, Yvan Manuel Antonio</t>
  </si>
  <si>
    <t>Ordoñez De La Cruz, Esther</t>
  </si>
  <si>
    <t>Salinas Mendez, Gladys Elena</t>
  </si>
  <si>
    <t>Vallejo Casanova, Hilda Aurora</t>
  </si>
  <si>
    <t>De La Cruz Garcia, Santos Marcela</t>
  </si>
  <si>
    <t>Velasquez Chacon, Ana Maria</t>
  </si>
  <si>
    <t>Pacco Achinquipa, Lucio</t>
  </si>
  <si>
    <t>Barros Calderon, Fany Janeth</t>
  </si>
  <si>
    <t>Santos Paredes, Teonilo Teobaldo</t>
  </si>
  <si>
    <t>Sanchez Rios, Roman</t>
  </si>
  <si>
    <t>Polo Bocanegra, Yeni</t>
  </si>
  <si>
    <t>Genovez Piundo, Victoria Magdali</t>
  </si>
  <si>
    <t>Valderrama Aranda, Santos</t>
  </si>
  <si>
    <t>Lazaro Aredo, Andrea Marcianila</t>
  </si>
  <si>
    <t>Barrantes Rojales, Maria Paula</t>
  </si>
  <si>
    <t>Miranda Flores, Maria Esther</t>
  </si>
  <si>
    <t>Verde Lavado, Maria Elsa</t>
  </si>
  <si>
    <t>Sabino Mendoza, Eleudoro Yrenio</t>
  </si>
  <si>
    <t>Velasquez Gutierrez, Juana Lucia</t>
  </si>
  <si>
    <t>Vicente Blas, Santos Isabel</t>
  </si>
  <si>
    <t>Floriano Perez, Jure Melina</t>
  </si>
  <si>
    <t>Saba Salazar, Jorge</t>
  </si>
  <si>
    <t>Rabanal Marin, Ercila</t>
  </si>
  <si>
    <t>Casahuaman Bernardo, Hilda Emerita</t>
  </si>
  <si>
    <t>Contreras Araujo, Maria Segunda</t>
  </si>
  <si>
    <t>Contreras Villanueva, Grabiela Dora</t>
  </si>
  <si>
    <t>Rubio Vilca, Vilma Marilu</t>
  </si>
  <si>
    <t>Mozo Santos, Eusebio Teofilo</t>
  </si>
  <si>
    <t>Rodriguez Segura, Elvia Julissa</t>
  </si>
  <si>
    <t>Polo Agreda, Genoveva</t>
  </si>
  <si>
    <t>Soles Urcia, Juana Elvira</t>
  </si>
  <si>
    <t>Yparraguirre Ulloa, Angelica Noemi</t>
  </si>
  <si>
    <t>Jimenez Montoya, Santos Reyna</t>
  </si>
  <si>
    <t>Rafael Rodriguez, Jovana</t>
  </si>
  <si>
    <t>Benites Garcia, Veronica Sharita</t>
  </si>
  <si>
    <t>Saldaña Ruiz De Guevara, Herminia</t>
  </si>
  <si>
    <t>Carrion Blas, Rosa Elvira</t>
  </si>
  <si>
    <t>Flores Bernabe, Faustino</t>
  </si>
  <si>
    <t>Marquez De Geronimo, Monica Teresa</t>
  </si>
  <si>
    <t>Asmat De Yman, Juana Joaquina</t>
  </si>
  <si>
    <t>Campaña Silva, Manuel Antonio</t>
  </si>
  <si>
    <t>Guzman Castañeda, Josey Marvin</t>
  </si>
  <si>
    <t>Portilla De Rodriguez, Ularia</t>
  </si>
  <si>
    <t>Galoc Gomez, Nelly Esperanza</t>
  </si>
  <si>
    <t>Narciso Villarruel, Yanina Mayte</t>
  </si>
  <si>
    <t>Ruiz Garcia, Hermes</t>
  </si>
  <si>
    <t>De Paz Nuñuvero, Joaquin</t>
  </si>
  <si>
    <t>Guevara Rebaza, Eleuterio Felipe</t>
  </si>
  <si>
    <t>Flores Silva, Anibal</t>
  </si>
  <si>
    <t>Cano Luis, Margarita</t>
  </si>
  <si>
    <t>Vinces Marreros, Pascual Benjamin</t>
  </si>
  <si>
    <t>Servicios Generales Chinio Sport E.I.R.L.</t>
  </si>
  <si>
    <t>Aguilar Villanueva, Yngrid Elizabeth</t>
  </si>
  <si>
    <t>Valderrama Araujo, Esther Catalina</t>
  </si>
  <si>
    <t>Ruiz Iparraguirre, Rocio Del Pilar</t>
  </si>
  <si>
    <t>Sandoval Villalba, Josue Benjamin</t>
  </si>
  <si>
    <t>Julca Lozano, Silvia Patricia</t>
  </si>
  <si>
    <t>Ponce Rodriguez, Yolanda Leonila</t>
  </si>
  <si>
    <t>Grados Garcia, Juan Pablo</t>
  </si>
  <si>
    <t>Silva Torres, Ana Esperanza</t>
  </si>
  <si>
    <t>Custodio Alvarado, Ivan Alonso</t>
  </si>
  <si>
    <t>Crispin Valderrama De Revilla, Adasoledad</t>
  </si>
  <si>
    <t>Mariños Anhuaman, Monica Elizabeth</t>
  </si>
  <si>
    <t>Quispe Bernabe, Nancy Haydee</t>
  </si>
  <si>
    <t>Noli Casusol, Elva Carmen</t>
  </si>
  <si>
    <t>Leon Zela, Marlene</t>
  </si>
  <si>
    <t>Carrion Campos, Elvis Humberto</t>
  </si>
  <si>
    <t>Quispe Palacios, Rosario Del Pilar</t>
  </si>
  <si>
    <t>Comercial Gavy E.I.R.L.</t>
  </si>
  <si>
    <t>Espinoza Vergara De Villarreal, Teresa Maximina</t>
  </si>
  <si>
    <t>Garcia Pulido, Maria</t>
  </si>
  <si>
    <t>Tolentino Rodriguez, Herlinda Sandra</t>
  </si>
  <si>
    <t>Bustamante Asmat, Maria</t>
  </si>
  <si>
    <t>Azabache Garcia, Karin Mariela</t>
  </si>
  <si>
    <t>Hilario Lazaro, Erika Norma</t>
  </si>
  <si>
    <t>Ulloa Vda De Narvaez, Olga Cristina</t>
  </si>
  <si>
    <t>Cabrera Abanto, Ana Sabina</t>
  </si>
  <si>
    <t>Pereda Carhuayal, Lupe Del Rosario</t>
  </si>
  <si>
    <t>Pereda De Velasquez, Gladys Maria</t>
  </si>
  <si>
    <t>Marcelo De Vilchez, Maria Vicenta</t>
  </si>
  <si>
    <t>Galliani Franco, Miriam Jeanette</t>
  </si>
  <si>
    <t>Abramonte Torres, Doris Del Pilar</t>
  </si>
  <si>
    <t>Castro Guzman, Gladys Maria</t>
  </si>
  <si>
    <t>Ruiz Mora, Lydia Mabel</t>
  </si>
  <si>
    <t>Cabrera Bardales, Santa Elena</t>
  </si>
  <si>
    <t>Zavaleta Pascual, Rosa Noemi</t>
  </si>
  <si>
    <t>Cueva Alvarado, Natividad</t>
  </si>
  <si>
    <t>Chacon Hernandez De Ruiz, Lucero</t>
  </si>
  <si>
    <t>Garcia Rodriguez, Rosa Erlinda</t>
  </si>
  <si>
    <t>Viscaino Celis, Maria Nelida</t>
  </si>
  <si>
    <t>Gonzalez Centeno, Augusto Juan</t>
  </si>
  <si>
    <t>Alvarado Jauregui De Marin, Graciela</t>
  </si>
  <si>
    <t>Flores Arana, Monica Esther</t>
  </si>
  <si>
    <t>Garcia Barrionuevo, Maria Margarita</t>
  </si>
  <si>
    <t>Reyes Ticlia, Sofia Esperanza</t>
  </si>
  <si>
    <t>Garcia Salvador, Jose Leoncio</t>
  </si>
  <si>
    <t>Romero Silvestre, Diana Carolina</t>
  </si>
  <si>
    <t>Luna Melendez, Julia Victoria</t>
  </si>
  <si>
    <t>Leon De De La Cruz, Teodora</t>
  </si>
  <si>
    <t>Quintana Pulido, Azucena</t>
  </si>
  <si>
    <t>Bailon Garcia, Maria Isabel</t>
  </si>
  <si>
    <t>Villa Tenco E.I.R.L.</t>
  </si>
  <si>
    <t>Romero Rodriguez De Campos, Paola Johana</t>
  </si>
  <si>
    <t>E &amp; M 3020 E.I.R.L.</t>
  </si>
  <si>
    <t>Cabanillas Leiva, Santos Edmundo</t>
  </si>
  <si>
    <t>Mego Cenas, Irene Alicia</t>
  </si>
  <si>
    <t>Cabanillas Sanchez, Jehoas Omar</t>
  </si>
  <si>
    <t>Sulca Huaman, Delia Eugenia</t>
  </si>
  <si>
    <t>Alaya Daviran, Whendy Patricia</t>
  </si>
  <si>
    <t>Valdivia Campos, Francisca</t>
  </si>
  <si>
    <t>Quiroz Ponce, Elia</t>
  </si>
  <si>
    <t>Durand Pereda, Jhon Fredy</t>
  </si>
  <si>
    <t>Del Rio De Sanchez, Ofelia Del Pilar</t>
  </si>
  <si>
    <t>Venegas Sanchez, Ana Patricia</t>
  </si>
  <si>
    <t>De La Cruz Desposorio, Luz Mery</t>
  </si>
  <si>
    <t>Cruz Llecllish, Dionne Renzo</t>
  </si>
  <si>
    <t>The Green Place Chao E.I.R.L.</t>
  </si>
  <si>
    <t>Castillo Zocon, Mariela Ysabel</t>
  </si>
  <si>
    <t>Antunez Oropeza, Aquiles Florencio</t>
  </si>
  <si>
    <t>Desposorio Huertas, Julio Cesar</t>
  </si>
  <si>
    <t>Cordova Ramirez, Mirvith</t>
  </si>
  <si>
    <t>Llanos Moreno, Richard Agusto</t>
  </si>
  <si>
    <t>Ibañez Reyes, Roberto Adelmo</t>
  </si>
  <si>
    <t>Salinas Soles, Karina Vanessa</t>
  </si>
  <si>
    <t>Alaya Llanos, Isaias</t>
  </si>
  <si>
    <t>Lozano Lazo, Elar Gaspar</t>
  </si>
  <si>
    <t>Aguilar Alvarez, Silvia</t>
  </si>
  <si>
    <t>Romero Carrion, Jannette Esmilda</t>
  </si>
  <si>
    <t>Valencia Tumbajulca, Beatriz Aparicia</t>
  </si>
  <si>
    <t>Paredes Chacon De Horna, Iris Yanett</t>
  </si>
  <si>
    <t>Marroquin Granja, Sandra Yesenia</t>
  </si>
  <si>
    <t>Vega Cedano, Miria Esperanza</t>
  </si>
  <si>
    <t>Lezama Robles, Silvia Esther</t>
  </si>
  <si>
    <t>Reque Chirinos, Lluliana Antonia</t>
  </si>
  <si>
    <t>Acosta Llaury, Daniel Alonso</t>
  </si>
  <si>
    <t>Sandoval Ruiz, Roxana Vanessa</t>
  </si>
  <si>
    <t>Castro Guevara, Hilda Haydee</t>
  </si>
  <si>
    <t>Zavaleta Mijahuanca, Flor Marleny</t>
  </si>
  <si>
    <t>Apolinario Villajulca, Esther Ruth</t>
  </si>
  <si>
    <t>Ibañez Avila, Gladys Elizabeth</t>
  </si>
  <si>
    <t>Benites Quispe, Juana</t>
  </si>
  <si>
    <t>Gamarra Garcia, Arturo Oswaldo</t>
  </si>
  <si>
    <t>Garcia Gutierrez, Gladys Margarita</t>
  </si>
  <si>
    <t>Gil Cotrina, Gloria Santos</t>
  </si>
  <si>
    <t>Acosta Llaury, Carlos Javier</t>
  </si>
  <si>
    <t>Contreras De Polo, Leonor</t>
  </si>
  <si>
    <t>Robles Cerin, Maritza Jesus</t>
  </si>
  <si>
    <t>Polonio Gomez, Cristian Rudy</t>
  </si>
  <si>
    <t>Pascual Alvarez, Alejandrina Ilda</t>
  </si>
  <si>
    <t>Vargas Morillo, Ynes</t>
  </si>
  <si>
    <t>Quispe Cisneros, Yda Magali</t>
  </si>
  <si>
    <t>Sanchez Arana, Danicsa Mercedes</t>
  </si>
  <si>
    <t>Alberto Navarro, Greysi Ivon</t>
  </si>
  <si>
    <t>Corporacion D Lazarus S.A.C</t>
  </si>
  <si>
    <t>Montoya Abanto, Eduar Reynaldo</t>
  </si>
  <si>
    <t>Mendoza Melendez, Ivette Anamile</t>
  </si>
  <si>
    <t>Briceño De Rodriguez, Zoila Dolores</t>
  </si>
  <si>
    <t>Socorro Jacinto, Maria Efigenia</t>
  </si>
  <si>
    <t>Vasquez Huamanchumo, Julisa Tatiana</t>
  </si>
  <si>
    <t>Arteaga Genovez, Sandy Kelly</t>
  </si>
  <si>
    <t>De La Cruz Bacilio, Judith Stefany</t>
  </si>
  <si>
    <t>Santos Aguilar, Rosa Nancy</t>
  </si>
  <si>
    <t>Zavaleta De Deza, Yda Delia</t>
  </si>
  <si>
    <t>Azabache Florez, Rosmery Gisell</t>
  </si>
  <si>
    <t>Aguirre Azañero, Aurea Luz Angelica</t>
  </si>
  <si>
    <t>Ramirez Guzman, Segundo Roberto</t>
  </si>
  <si>
    <t>Plasencia Canchachi, Rosa Adelina</t>
  </si>
  <si>
    <t>New Bigot S S.R.L.</t>
  </si>
  <si>
    <t>Rodriguez Cordova, Carol Monica</t>
  </si>
  <si>
    <t>Pereda Castañeda, Alexander Guillermo</t>
  </si>
  <si>
    <t>Ferrel Silvestre, Rosa Asencion</t>
  </si>
  <si>
    <t>Hotel Clarita S S.A.C.</t>
  </si>
  <si>
    <t>Zegarra Dominguez, Deysi Anali</t>
  </si>
  <si>
    <t>Ferrel Silvestre, Aurora Esperanza</t>
  </si>
  <si>
    <t>Vasquez Anhuaman De Zarate, Shirleybellsy</t>
  </si>
  <si>
    <t>Crespin Salvador, Luzmila Consuelo</t>
  </si>
  <si>
    <t>Acosta Avila, Noemi Alejandrina</t>
  </si>
  <si>
    <t>Ruiz Avila, Perciles Raul</t>
  </si>
  <si>
    <t>Aliaga Cancino, Teodora Esther</t>
  </si>
  <si>
    <t>Duran Rojas, Jose Manuel</t>
  </si>
  <si>
    <t>Alvarez Vera, Santos Catalina</t>
  </si>
  <si>
    <t>Llaro Cipra, Maria Gladys</t>
  </si>
  <si>
    <t>Carrillo Pallano, Carlos Alberto</t>
  </si>
  <si>
    <t>Horna Castro, Flor Maria</t>
  </si>
  <si>
    <t>Carranza Suarez, Jonny Antonio</t>
  </si>
  <si>
    <t>Segura Sanchez, Elsa Antonieta</t>
  </si>
  <si>
    <t>Llajaruna Reyes, Vanessa Mabel</t>
  </si>
  <si>
    <t>Gonzales Centeno, Ysabel Esperanza</t>
  </si>
  <si>
    <t>Gavidia Valencia, Kelly Elizabeth</t>
  </si>
  <si>
    <t>Cajusol Vasquez, Janett Del Rocio</t>
  </si>
  <si>
    <t>Ucañan Cespedes, Lizzet Marilu</t>
  </si>
  <si>
    <t>Castillo Castillo, Corina Medali</t>
  </si>
  <si>
    <t>Garcia Alayo De Mariños, Rosa Elizabeth</t>
  </si>
  <si>
    <t>Narvaez Garcia, Elva Gissela</t>
  </si>
  <si>
    <t>Santos Bulnes, Cecilia Del Pilar</t>
  </si>
  <si>
    <t>Rodriguez Quiroz, Rosmery Beatriz</t>
  </si>
  <si>
    <t>Villacorta Cortijo De Sedano, Ana Isabel</t>
  </si>
  <si>
    <t>Trujillo Villavicencio, Consuelo</t>
  </si>
  <si>
    <t>Sanchez Soles, Marilu</t>
  </si>
  <si>
    <t>Correa Leyva, Carlo Marco</t>
  </si>
  <si>
    <t>Hernandez Conilla, Rosa Angelica</t>
  </si>
  <si>
    <t>Valverde Vega, Rosaura</t>
  </si>
  <si>
    <t>Rodriguez Cruz, Christian Yeferson</t>
  </si>
  <si>
    <t>Orbegoso Siccha, Yury Jannett</t>
  </si>
  <si>
    <t>Teran Plasencia De Trujillo, Emelina Bertha</t>
  </si>
  <si>
    <t>Vega Asmat, Graciela Transito</t>
  </si>
  <si>
    <t>Seclen Grados, Isabel Cristina</t>
  </si>
  <si>
    <t>Rengifo Miñano, Juana Isabel</t>
  </si>
  <si>
    <t>Rodriguez Garces, Hector Bernardino</t>
  </si>
  <si>
    <t>Bustamante Rosas, Matias</t>
  </si>
  <si>
    <t>More Silva, Julio</t>
  </si>
  <si>
    <t>Haro Valdiviezo, Javier</t>
  </si>
  <si>
    <t>Guerrero Diaz, Elita</t>
  </si>
  <si>
    <t>Chavez Moreno, Angel Miguel</t>
  </si>
  <si>
    <t>Cabrera Tolentino, Francisco Eduardo</t>
  </si>
  <si>
    <t>Alfaro Diaz, Richard Cesar</t>
  </si>
  <si>
    <t>Quispe Pereda, Cecilia Del Pilar</t>
  </si>
  <si>
    <t>Haro Benites, Ana Maria</t>
  </si>
  <si>
    <t>Aguilar Pizan, Yuliana Cecilia</t>
  </si>
  <si>
    <t>Castillo Cruz, Leidy Maribel</t>
  </si>
  <si>
    <t>Rodriguez Benites, Senir Sever</t>
  </si>
  <si>
    <t>Badenas Atoche, Dorothy Yamilet</t>
  </si>
  <si>
    <t>Quispe Arotoma, Ciro</t>
  </si>
  <si>
    <t>Venegas De La Cruz, Magdalena</t>
  </si>
  <si>
    <t>Vasquez Infantes, Gianina Lindsay</t>
  </si>
  <si>
    <t>Araujo Mendez, Teresa Edelmira</t>
  </si>
  <si>
    <t>Palomino Bocanegra, Johana Lizeth</t>
  </si>
  <si>
    <t>Rondo Pinedo, Luisa Filomena</t>
  </si>
  <si>
    <t>Campos Diaz, Sara Luz</t>
  </si>
  <si>
    <t>Vazquez Llaury, Emilia</t>
  </si>
  <si>
    <t>Tomapasca Cordova, Flor Maria</t>
  </si>
  <si>
    <t>Castillo Paredes, Marlene Esmelda</t>
  </si>
  <si>
    <t>Benites Aguilar, Elizabeth Joaquina</t>
  </si>
  <si>
    <t>Vasquez Zumaeta, Pablo Benjamin</t>
  </si>
  <si>
    <t>Asmat Gutierrez, Rita Manuela</t>
  </si>
  <si>
    <t>Solano Lopez, Carmen Dora</t>
  </si>
  <si>
    <t>Abanto Asto, Sonia Elizabeth</t>
  </si>
  <si>
    <t>Tuesta Pizarro, Madeley Del Carmen</t>
  </si>
  <si>
    <t>Rosales Armas, Maria Isabel</t>
  </si>
  <si>
    <t>Diaz De Chavez, Josefa</t>
  </si>
  <si>
    <t>Altamirano Monzon, Agustina Emperatriz</t>
  </si>
  <si>
    <t>Acevedo Solano, Jose Jeyson</t>
  </si>
  <si>
    <t>Gutierrez Sanchez, Saira Milagros</t>
  </si>
  <si>
    <t>Minchola De Arrunategui, Olga</t>
  </si>
  <si>
    <t>Soria Palacios De Casas, Graciela</t>
  </si>
  <si>
    <t>Ascoy Rodriguez, Juleicy Elizabeth</t>
  </si>
  <si>
    <t>Sanchez Beraun, Yeny Lucia</t>
  </si>
  <si>
    <t>Vasquez Gutierrez, Mario</t>
  </si>
  <si>
    <t>Bermudez Azahuanche, Deisy Victoria</t>
  </si>
  <si>
    <t>Casavilca Montes, Maria Ofelia</t>
  </si>
  <si>
    <t>Haro Gil, Omar Agustin</t>
  </si>
  <si>
    <t>Rubio Velasquez, Digna Leodora</t>
  </si>
  <si>
    <t>Castillo Rodriguez, Elva Araceli</t>
  </si>
  <si>
    <t>Herrera Pesantes, Luis Fernando</t>
  </si>
  <si>
    <t>Lozano Nazario, Maria Luz</t>
  </si>
  <si>
    <t>Vera Huamanchumo, Juanita</t>
  </si>
  <si>
    <t>Hotel &amp; Restaurant Eliza E.I.R.L</t>
  </si>
  <si>
    <t>Palpa Aguilar, Dina Reynalda</t>
  </si>
  <si>
    <t>Pulido Bernabe, Ysidora</t>
  </si>
  <si>
    <t>Ramirez Castillo, Karin Lilibeth</t>
  </si>
  <si>
    <t>Namay Reyna, Maribel Graciela</t>
  </si>
  <si>
    <t>Benites Morillos, Edy Saul</t>
  </si>
  <si>
    <t>Chavez Joaquin, Maria Lucila</t>
  </si>
  <si>
    <t>Reyes Jacobo, Alquina Rosa</t>
  </si>
  <si>
    <t>Lizama Ruesta De Nazario, Janet Judith</t>
  </si>
  <si>
    <t>Gutierrez Mauricio, Paula Elvira</t>
  </si>
  <si>
    <t>Flores Loyola, Luz Bertha</t>
  </si>
  <si>
    <t>Cuenca Polo, Sonia Lupe</t>
  </si>
  <si>
    <t>Araujo Layza, Luis Orlando</t>
  </si>
  <si>
    <t>Carnero De Huamanchumo, Olga</t>
  </si>
  <si>
    <t>Carranza Diaz, Celida</t>
  </si>
  <si>
    <t>Ramos Guarniz, David Nahun</t>
  </si>
  <si>
    <t>Gonzales Gomez, Cesar Augusto</t>
  </si>
  <si>
    <t>Alvarado Arroyo, Karen Del Rocio</t>
  </si>
  <si>
    <t>Cruz Escobedo, Mirtha</t>
  </si>
  <si>
    <t>Vargas Rodriguez, Lucy Yvonne</t>
  </si>
  <si>
    <t>Ruiz Lucas, Yoan Ricardo</t>
  </si>
  <si>
    <t>Aranda Vasquez, Juana Elisa</t>
  </si>
  <si>
    <t>Paredes Cayetano, Sonia Marilu</t>
  </si>
  <si>
    <t>Durand Pacherres, Enrique</t>
  </si>
  <si>
    <t>Huamanchumo Pesantes, Danys Claudia</t>
  </si>
  <si>
    <t>Figueroa De Segura, Norma</t>
  </si>
  <si>
    <t>Sanchez Aranda, Genny Janeth</t>
  </si>
  <si>
    <t>Zumaran Cavero, Johan Luisin</t>
  </si>
  <si>
    <t>Rodas Perez, Elisabeth</t>
  </si>
  <si>
    <t>Sanchez Paredes, Maruja Rosmery</t>
  </si>
  <si>
    <t>Pizarro Yacarini, Eliana Carolina</t>
  </si>
  <si>
    <t>Ucañan Gordillo, Jostein Steven</t>
  </si>
  <si>
    <t>Ruiz Reyes De Ramirez, Katia Mirella</t>
  </si>
  <si>
    <t>Cabrera Castro, Antonia</t>
  </si>
  <si>
    <t>Landauro Gomez, Jorge Luis</t>
  </si>
  <si>
    <t>Gonzales Rosell, Leonidas Wenceslao</t>
  </si>
  <si>
    <t>Ruiz Morillo, Roxana Maritza</t>
  </si>
  <si>
    <t>Landauro Rosario, Rolando Stuar</t>
  </si>
  <si>
    <t>Paredes Tandaypan, Bertha Flor</t>
  </si>
  <si>
    <t>Horna Arroyo, Esther Katherine</t>
  </si>
  <si>
    <t>Soles Gutierrez, Natividad</t>
  </si>
  <si>
    <t>Albinagorta Lanasca, Josefina</t>
  </si>
  <si>
    <t>Geronimo De De La Cruz, Juana Mirian</t>
  </si>
  <si>
    <t>Garces Viera, Graciela Milagros</t>
  </si>
  <si>
    <t>Collazos Garcia, Cynthia Mavirick</t>
  </si>
  <si>
    <t>Loyaga Rebaza, Luis Alfonso</t>
  </si>
  <si>
    <t>Cachay Polo, Diana Estefany</t>
  </si>
  <si>
    <t>Camacho Figueroa, Vania Patricia</t>
  </si>
  <si>
    <t>Bernabe De Zavaleta, Lidia Filomenated S.R.L.</t>
  </si>
  <si>
    <t>Gonzalez Rodriguez, Amelia</t>
  </si>
  <si>
    <t>Alvarez Orbegoso, Eladia Maximina</t>
  </si>
  <si>
    <t>Gordillo Betancourt, Mariel Soledad</t>
  </si>
  <si>
    <t>Ramos Diaz, Hugo Alberto</t>
  </si>
  <si>
    <t>Llave Escurra, Octavia Belen</t>
  </si>
  <si>
    <t>Ugaz Ysla, Verónica Milagros</t>
  </si>
  <si>
    <t>Arana Galvez, Carlos Alberto</t>
  </si>
  <si>
    <t>Coronado Tiparra, Nelly Margarita</t>
  </si>
  <si>
    <t>Sierralta Pinedo, Sheila</t>
  </si>
  <si>
    <t>Rodriguez La Torre, Mary Amparo</t>
  </si>
  <si>
    <t>Atoche Ramirez, Luz Marieta</t>
  </si>
  <si>
    <t>Cisneros De Vasquez, Basilia L</t>
  </si>
  <si>
    <t>Segura Arroyo, Lily Angelica</t>
  </si>
  <si>
    <t>Blas Vasquez, Juan Carlos</t>
  </si>
  <si>
    <t>Camacho Campos, Santiago Alejandro</t>
  </si>
  <si>
    <t>Rabines Quipuzco, Etelbina Rosa</t>
  </si>
  <si>
    <t>Sarmiento Chavez, Mariela</t>
  </si>
  <si>
    <t>Rodriguez La Torre, Elder Nilto</t>
  </si>
  <si>
    <t>Alfaro German, Teresita Gladys</t>
  </si>
  <si>
    <t>Gonzales Sanchez, Ruby Lizeth Del Carmen</t>
  </si>
  <si>
    <t>Rodriguez Bello, Bilha Mabeth</t>
  </si>
  <si>
    <t>Espinola Alarcon, Tamara Angela</t>
  </si>
  <si>
    <t>Anticona Garcia, Ivan Mitchell</t>
  </si>
  <si>
    <t>Bernabe Bernabe, Elizabeth Merary</t>
  </si>
  <si>
    <t>Boy Chacon, Moises Milthon</t>
  </si>
  <si>
    <t>Angeles Otiniano, Estefania Celeste</t>
  </si>
  <si>
    <t>Valeriano Guevara, Laura Rosmary</t>
  </si>
  <si>
    <t>Paredes Otiniano, Cirilo Miguel</t>
  </si>
  <si>
    <t>Rubio Silva, Fernando Ademar</t>
  </si>
  <si>
    <t>Carlo Chuman, Justa Etelvina</t>
  </si>
  <si>
    <t>Caceres Diaz, Zarael Carasmiro</t>
  </si>
  <si>
    <t>Zuñiga Gil, Marleny Elizabeth</t>
  </si>
  <si>
    <t>Robles Zavaleta De Ulloa, Blanca Irma</t>
  </si>
  <si>
    <t>Parrales De Santa Maria, Bertha Esperanza</t>
  </si>
  <si>
    <t>Castillo Quispe, Ana Maria</t>
  </si>
  <si>
    <t>Castro De Sanchez, Elizabeth Angelica</t>
  </si>
  <si>
    <t>Otiniano Ramirez, Jose Alcides</t>
  </si>
  <si>
    <t>Valverde Ramirez, Serapio Hermes</t>
  </si>
  <si>
    <t>Delgado Rios, Alfonso Neon</t>
  </si>
  <si>
    <t>Llamocca Coro, Hermelinda</t>
  </si>
  <si>
    <t>Castro Castillo, Alicia</t>
  </si>
  <si>
    <t>Yugocorp S.A.C.</t>
  </si>
  <si>
    <t>Guzman Castro, Alicia</t>
  </si>
  <si>
    <t>Cruzado Vargas, Adriana</t>
  </si>
  <si>
    <t>Vereau Orbegoso, Rosa Victoria</t>
  </si>
  <si>
    <t>Santos De Avalos, Estela Susana</t>
  </si>
  <si>
    <t>Moya De Gutierrez, Martha</t>
  </si>
  <si>
    <t>Castaneda Mendoza, Juan Del Carmen</t>
  </si>
  <si>
    <t>Rubinos Quezada, Nelly</t>
  </si>
  <si>
    <t>Lopez De Benites, Normanda</t>
  </si>
  <si>
    <t>Lafitte Dominguez, Raul Zenon</t>
  </si>
  <si>
    <t>Consorcio Turistico Aries E.I.R.L.</t>
  </si>
  <si>
    <t>Rosales Malqui, Teodulfo</t>
  </si>
  <si>
    <t>Zurita Rodriguez, Diana Analith</t>
  </si>
  <si>
    <t>Acevedo De Idiaques, Julia Ercilia</t>
  </si>
  <si>
    <t>Araujo Ibanez, Manuela Rosa</t>
  </si>
  <si>
    <t>Pizan Monzon, Sabina</t>
  </si>
  <si>
    <t>Brito Camacho, Lumber</t>
  </si>
  <si>
    <t>Varas Sanchez, Isabel</t>
  </si>
  <si>
    <t>Vasquez Mendoza, William Alberto</t>
  </si>
  <si>
    <t>Calderon Farias, Jesus Evangelina</t>
  </si>
  <si>
    <t>Merino Urrelo, Karla Gisel</t>
  </si>
  <si>
    <t>Caballero Lopez, Paulina</t>
  </si>
  <si>
    <t>Chiroque Luis, Maria Judith</t>
  </si>
  <si>
    <t>Minchola De Lazaro, Asuncion</t>
  </si>
  <si>
    <t>Vera Sanchez, Magda Victoria</t>
  </si>
  <si>
    <t>Colmenares Rodriguez, Macisther Aldo</t>
  </si>
  <si>
    <t>Olivera Bautista, Jhonathan</t>
  </si>
  <si>
    <t>Herrera Ordoñez, Marvin Edhir</t>
  </si>
  <si>
    <t>Pereda Leonardo, Santos S</t>
  </si>
  <si>
    <t>Neira Yupanqui, Silvia</t>
  </si>
  <si>
    <t>Valderrama Acevedo, Olinda Nora</t>
  </si>
  <si>
    <t>Ambrocio Narvaez, Santos Etifania</t>
  </si>
  <si>
    <t>Alayo De Ramirez, Rosa Ines</t>
  </si>
  <si>
    <t>Lara Aguilar, Nanci Gladis</t>
  </si>
  <si>
    <t>Rodriguez De Chuquipoma, Blanca Teresa</t>
  </si>
  <si>
    <t>Limay Villanueva, Maria</t>
  </si>
  <si>
    <t>Reyna Siccha, Palmira Jesus</t>
  </si>
  <si>
    <t>Rengifo Muñoz, Jessica Joovana</t>
  </si>
  <si>
    <t>Gutierrez Ibarra, Nancy Flor</t>
  </si>
  <si>
    <t>Villanueva Vasquez, Irma Cristina</t>
  </si>
  <si>
    <t>Lozano Flores, Francisco D Nieper</t>
  </si>
  <si>
    <t>Pelaez Rodriguez, Teodorico</t>
  </si>
  <si>
    <t>Ventura De Rodriguez, Juana Liduvina</t>
  </si>
  <si>
    <t>Altamirano Aranda, Oswaldo Wilmer</t>
  </si>
  <si>
    <t>Uceda Rodriguez, Maria Esther</t>
  </si>
  <si>
    <t>Villanueva Ruiz, Emiliano</t>
  </si>
  <si>
    <t>Orrillo Novoa, Humberto Javier</t>
  </si>
  <si>
    <t>Chang Vasquez, Eva Lucia</t>
  </si>
  <si>
    <t>Ucañan Garcia, Rosa Augustina</t>
  </si>
  <si>
    <t>Cacho Sousa Arce, Mariela</t>
  </si>
  <si>
    <t>Mendez Minchola, Filma Maira</t>
  </si>
  <si>
    <t>Avila Narcizo, Yanira Deliz</t>
  </si>
  <si>
    <t>Yarango Mera, Oscar</t>
  </si>
  <si>
    <t>Angulo Zumaran, Margot Ysabel</t>
  </si>
  <si>
    <t>Chavez Paredes, Yuri Manuel</t>
  </si>
  <si>
    <t>Reyes Vasquez, Livia Noly</t>
  </si>
  <si>
    <t>Lopez Cruzado, Edita T</t>
  </si>
  <si>
    <t>Rengifo Lujan Vda De Juarez, Rociodel Pilar</t>
  </si>
  <si>
    <t>Melquiades Altamirano, Ana Luisa</t>
  </si>
  <si>
    <t>Barrera Ortega, Delfina</t>
  </si>
  <si>
    <t>Flores Luna De Cutipa, Juana</t>
  </si>
  <si>
    <t>Grados De La Cruz, Emilia Victoria</t>
  </si>
  <si>
    <t>Aguilar Rodriguez, Mario Silverio</t>
  </si>
  <si>
    <t>Mendocilla Paredes, Elena Aurora</t>
  </si>
  <si>
    <t>Melendez Arias, Isolina Maria</t>
  </si>
  <si>
    <t>Marquina Mariños Viuda De Lopez, Rosa Erlinda</t>
  </si>
  <si>
    <t>Sigueñas Zegarra, Maribel Justina</t>
  </si>
  <si>
    <t>Gordillo Rodriguez, Yaritza Viviana</t>
  </si>
  <si>
    <t>Luciano Villanueva, Gerardo Daniel</t>
  </si>
  <si>
    <t>Alvarado Zavaleta, Nelly Margot</t>
  </si>
  <si>
    <t>Lopez Zavaleta, Silvia Libertad</t>
  </si>
  <si>
    <t>Lujan Rodriguez, Ynes Alcira</t>
  </si>
  <si>
    <t>Bazan Calderon, Maria Ysabel</t>
  </si>
  <si>
    <t>Reyes Chu, Maria Cecilia</t>
  </si>
  <si>
    <t>Corcuera Zavaleta, Mery Ysabel</t>
  </si>
  <si>
    <t>Romero Castro, Tomasa Amelia</t>
  </si>
  <si>
    <t>De La Cruz Acuña, Socimo Mariano</t>
  </si>
  <si>
    <t>Aguilar Sanchez, Gloria Angelita</t>
  </si>
  <si>
    <t>Vera Carranza, Lucy Santos</t>
  </si>
  <si>
    <t>Samudio Bermudez, Jesus Elvia</t>
  </si>
  <si>
    <t>Gil Recalde, Maria Del Rosario</t>
  </si>
  <si>
    <t>Rodriguez Abanto, Cristina Nicolasa</t>
  </si>
  <si>
    <t>Rubio Avalos, Eulalia</t>
  </si>
  <si>
    <t>Carranza Chafloc, Esther Ana</t>
  </si>
  <si>
    <t>Bello Serrano De Carrillo, Teresa Eulalia</t>
  </si>
  <si>
    <t>Castro De Rodriguez, Susana Francisca</t>
  </si>
  <si>
    <t>Llajaruna Sare De Acosta, Victoria</t>
  </si>
  <si>
    <t>Guzman Santos, Kely Maria</t>
  </si>
  <si>
    <t>Carrasco Zafra, Lidia</t>
  </si>
  <si>
    <t>Silva De Garcia, Rogelia Modesta</t>
  </si>
  <si>
    <t>Velarde Azabache, Juana Patricia</t>
  </si>
  <si>
    <t>Agreda Velasquez, Maria Patricia</t>
  </si>
  <si>
    <t>Julca De Horna, Rosa Luz</t>
  </si>
  <si>
    <t>De La Cruz De Rodriguez, Grimaldinanorma</t>
  </si>
  <si>
    <t>Rodriguez Horna, Hermilia</t>
  </si>
  <si>
    <t>Alva Zoza, Flavia</t>
  </si>
  <si>
    <t>Lopez De Paredes, Matilde Lilia</t>
  </si>
  <si>
    <t>Campos De Vasquez, Narcisa</t>
  </si>
  <si>
    <t>Guerra Leiva, Rocio Elizabeth</t>
  </si>
  <si>
    <t>Ortecho Andrade, Elena Asuncion</t>
  </si>
  <si>
    <t>Carranza Marquina, Maria Lilia</t>
  </si>
  <si>
    <t>Rios De Tejada, Beatriz</t>
  </si>
  <si>
    <t>Pelaez Lazaro, Augusto Edilberto</t>
  </si>
  <si>
    <t>Bardales Guzman, Maria Nelida</t>
  </si>
  <si>
    <t>Varas Aguilar, Katherine Isabel</t>
  </si>
  <si>
    <t>Polo Valencia, Venancio Bada</t>
  </si>
  <si>
    <t>Briones Miranda, Jessica Melissa</t>
  </si>
  <si>
    <t>Caceres Cava, Perla Karina</t>
  </si>
  <si>
    <t>Pesantes Nieves, Martina</t>
  </si>
  <si>
    <t>Guzman Quezada, Victor Guillermo</t>
  </si>
  <si>
    <t>Prieto Peña, Jaime Rodolfo</t>
  </si>
  <si>
    <t>Alvarado Lazaro, Diana Maria</t>
  </si>
  <si>
    <t>Huaman Moya, Felix Wilfredo</t>
  </si>
  <si>
    <t>Moreno, Arcadio</t>
  </si>
  <si>
    <t>Loyola Linares, Monica Teresa</t>
  </si>
  <si>
    <t>Gamboa De Reyes, Maria Susana</t>
  </si>
  <si>
    <t>Garcia Infante, Milagros Del Carmen</t>
  </si>
  <si>
    <t>Ramirez Yangua, Carmen Rosa</t>
  </si>
  <si>
    <t>Chiclayo Gil, Roberto Florian</t>
  </si>
  <si>
    <t>Olortegui Cordova, Rosa Mardeli</t>
  </si>
  <si>
    <t>Gutierrez Montañes, Gladis Ysabel</t>
  </si>
  <si>
    <t>Haro Alvarez, Juan De Dios</t>
  </si>
  <si>
    <t>Salvatierra Rosas, Juan Carlos</t>
  </si>
  <si>
    <t>Benavides Canales, Hugo Estuardo</t>
  </si>
  <si>
    <t>Sanchez Soto, Natividad Mabel Doris</t>
  </si>
  <si>
    <t>Carranza Rojas, Cesar Mariano</t>
  </si>
  <si>
    <t>Carrascal Hipolito, Luz Maryli</t>
  </si>
  <si>
    <t>Pizarro Rodriguez, Ever Julian</t>
  </si>
  <si>
    <t>Salinas Utrilla, Manuel Vicente</t>
  </si>
  <si>
    <t>Ponce Atoche, Ana Veronica</t>
  </si>
  <si>
    <t>Inversiones Y Negocios Del Mar S.R.L.</t>
  </si>
  <si>
    <t>Obando Jave, Giomayra Marilly</t>
  </si>
  <si>
    <t>Vasquez Ruiz, Teresa Nelida</t>
  </si>
  <si>
    <t>Escalon Pachamango, Celeste Mabel</t>
  </si>
  <si>
    <t>Reyes Aguilar, Jaime Humberto</t>
  </si>
  <si>
    <t>Horna Avalos, Santos Felix</t>
  </si>
  <si>
    <t>The King Lion Investment S.A.C.</t>
  </si>
  <si>
    <t>Loyola Leon, Carlos Manuel Vicente</t>
  </si>
  <si>
    <t>Suarez Vidal, Patricia Erika</t>
  </si>
  <si>
    <t>Pretell De Vega, Ana Maria</t>
  </si>
  <si>
    <t>Hermenegildo Araujo, Maria Elena</t>
  </si>
  <si>
    <t>De La Cruz Quispe, Dionicia Santos</t>
  </si>
  <si>
    <t>Maximiliano Reyes, Alina Jessica</t>
  </si>
  <si>
    <t>Rodriguez Quiñones, Isabel</t>
  </si>
  <si>
    <t>Vera Congora, Maria Irene</t>
  </si>
  <si>
    <t>Sifuentes Rodriguez, Carlos Vicente</t>
  </si>
  <si>
    <t>Collantes Llacza, Adela Marlene</t>
  </si>
  <si>
    <t>Cardenas De Rodriguez, Gladys Felixiana</t>
  </si>
  <si>
    <t>Guerrero Rivera, Mercedes Del Carmen</t>
  </si>
  <si>
    <t>Torres Gonzales, Carmen Yrayra</t>
  </si>
  <si>
    <t>Garcia Cabrera, Victor Tomas</t>
  </si>
  <si>
    <t>Velasquez De Garcia, Esthela</t>
  </si>
  <si>
    <t>Sanchez Luna Victoria, Miriam Gisela</t>
  </si>
  <si>
    <t>Honores Ganoza, Ronald Eduardo</t>
  </si>
  <si>
    <t>Florian Quiñones, Edward Andres</t>
  </si>
  <si>
    <t>Mantilla Gamboa, Jennifer Massiel</t>
  </si>
  <si>
    <t>Colmenares Zare, Nicolasa</t>
  </si>
  <si>
    <t>Silva Miller, Jorge Luis</t>
  </si>
  <si>
    <t>Mejia Bustamante, Delindaura</t>
  </si>
  <si>
    <t>Vega Alvarez, Luci Doris</t>
  </si>
  <si>
    <t>Silva Abanto, Raquel</t>
  </si>
  <si>
    <t>Ceclen Jacinto, Mary Lucy</t>
  </si>
  <si>
    <t>Salvador Cobian, Santos Benita</t>
  </si>
  <si>
    <t>Gil Quispe, Amelia Maximina</t>
  </si>
  <si>
    <t>Kong Galvez, Socorro Del Pilar</t>
  </si>
  <si>
    <t>Vinces De Castro, Maria Elena</t>
  </si>
  <si>
    <t>Coronel Cabrejos, Edith Emelda</t>
  </si>
  <si>
    <t>Vargas Moreno, Graciela Eusebia</t>
  </si>
  <si>
    <t>Garcia Sebastian, Bertha Marilu</t>
  </si>
  <si>
    <t>Servicios Alimentarios Myc S.A.C.</t>
  </si>
  <si>
    <t>Roncal Ramirez, Anabell Gisella</t>
  </si>
  <si>
    <t>Huacanjulca Castillo, Lucinda Eveliana</t>
  </si>
  <si>
    <t>Gamboa Julca, Maria Esther</t>
  </si>
  <si>
    <t>Ascoy De Castillo, Maria Magdalena</t>
  </si>
  <si>
    <t>Alvarez Mozo, Yrma Consuelo</t>
  </si>
  <si>
    <t>Reyes Leon, Carmen Rosa</t>
  </si>
  <si>
    <t>Muñoz Pereda, Paula Marina</t>
  </si>
  <si>
    <t>Rojas Garcia, Alicia Clotilde</t>
  </si>
  <si>
    <t>Rojas Mendieta, Carlos Alberto</t>
  </si>
  <si>
    <t>Hurtado Cavero, Threisy Jahaira</t>
  </si>
  <si>
    <t>Sanchez De Taboada, Rosa Lidia</t>
  </si>
  <si>
    <t>Ruiz Paredes De Ore, Teresa</t>
  </si>
  <si>
    <t>Castillo Ginet De Mendoza, Iris Violeta</t>
  </si>
  <si>
    <t>Armas De Vasquez, Rocio Del Pilar</t>
  </si>
  <si>
    <t>Honorio Estela, Carlos Alberto</t>
  </si>
  <si>
    <t>Servicios Turisticos Felipe S.A.C</t>
  </si>
  <si>
    <t>Untol Alcantara, Maria Elvira</t>
  </si>
  <si>
    <t>Garcia Mendez, Lucia Carolina</t>
  </si>
  <si>
    <t>Cabanillas Chinchayan, Segundo Pedro</t>
  </si>
  <si>
    <t>Angulo Lazaro, Jenniffer Yahaira</t>
  </si>
  <si>
    <t>Pinedo Campos, Manuel Maria</t>
  </si>
  <si>
    <t>Rodriguez Castillo, Patricia Soledad</t>
  </si>
  <si>
    <t>Panaderia Y Pasteleria Napolitana S.A.C.</t>
  </si>
  <si>
    <t>Gonzales Suarez, Elsy Darlene</t>
  </si>
  <si>
    <t>Zavaleta Jara, Ana Cecilia</t>
  </si>
  <si>
    <t>Garrido Sanchez, Purificacion</t>
  </si>
  <si>
    <t>Alvarez Paredes, Virginia</t>
  </si>
  <si>
    <t>Quispe De Cerna, Francisca Sacramento</t>
  </si>
  <si>
    <t>Gamboa Anticona, Juliana</t>
  </si>
  <si>
    <t>Vilca Garcia, Blanca Del Pilar</t>
  </si>
  <si>
    <t>Reyes Velasquez, Vladimiro Anibal</t>
  </si>
  <si>
    <t>Zambrano Rodriguez, Maria Elena</t>
  </si>
  <si>
    <t>Avila Ticlia, Antonia Mercedes</t>
  </si>
  <si>
    <t>Nuñez Espinoza, Jose Elias</t>
  </si>
  <si>
    <t>Garcia Aguilar, Ivanov Pavel</t>
  </si>
  <si>
    <t>Moreno Romero, Sandra Jovita</t>
  </si>
  <si>
    <t>Alvarado Lazaro, Lilibeth</t>
  </si>
  <si>
    <t>Chavez Melendez, Gladys Jeanette</t>
  </si>
  <si>
    <t>Saavedra Saldaña, Humberto Angelmiro</t>
  </si>
  <si>
    <t>Alianza De Apoyo Al Instituto Nacional De Enfermedades Neopl</t>
  </si>
  <si>
    <t>Inversiones T Y K S.R.L.</t>
  </si>
  <si>
    <t>Martinez Reyes, Susan Katherin</t>
  </si>
  <si>
    <t>Horna Montoya, Santos Lidia</t>
  </si>
  <si>
    <t>Romero Lopez, Carmen Consuelo</t>
  </si>
  <si>
    <t>Lam Diaz, Roberto</t>
  </si>
  <si>
    <t>Rivera Guevara, Reynaldo</t>
  </si>
  <si>
    <t>Lecca Lavado, Martha</t>
  </si>
  <si>
    <t>Sanchez Alfaro, Katherine Lisbet</t>
  </si>
  <si>
    <t>Inversiones Melamine Y Maderas S.A.C.</t>
  </si>
  <si>
    <t>Tarazona Otiniano, Walter Jorge</t>
  </si>
  <si>
    <t>Barrera Fernandez, Luis Enrique</t>
  </si>
  <si>
    <t>Salcedo De Novoa, Maria Ysabel</t>
  </si>
  <si>
    <t>Loayza Muñoz, Lorena Noemi</t>
  </si>
  <si>
    <t>Salazar Romero, Silvia Janett</t>
  </si>
  <si>
    <t>Guarniz Narro, Jose Rosas</t>
  </si>
  <si>
    <t>Aguilera Rodriguez, Alvina Silvia</t>
  </si>
  <si>
    <t>Robles Diaz, Elena Marleni</t>
  </si>
  <si>
    <t>Gomez Perez, Magdalena Haydee</t>
  </si>
  <si>
    <t>Mendoza Valderrama, Flor Jacqueline</t>
  </si>
  <si>
    <t>Cabanillas Miranda, Carmen Rosa</t>
  </si>
  <si>
    <t>Echarry Toribio, Ricardo Alfredo</t>
  </si>
  <si>
    <t>Hostal Fajardo E.I.R.L.</t>
  </si>
  <si>
    <t>Aranguri Guzman, Luis Felipe</t>
  </si>
  <si>
    <t>Enriquez Jacinto, Bety Maribel</t>
  </si>
  <si>
    <t>Caballero Otoya, Enrique Froilan</t>
  </si>
  <si>
    <t>Campana Group S.A.C.</t>
  </si>
  <si>
    <t>Cruz Orbegoso, Elizabeth Cristina</t>
  </si>
  <si>
    <t>Aurora De Sanchez, Maria Santos</t>
  </si>
  <si>
    <t>Castro Cueva, Josefina Elena</t>
  </si>
  <si>
    <t>Gutierrez Vilchez, Karen Lissete</t>
  </si>
  <si>
    <t>Gomez Diaz De Flores, Maria Consuelo</t>
  </si>
  <si>
    <t>Merino Saenz, Luis Miguel</t>
  </si>
  <si>
    <t>Cabellos Corcino, Julio Cesar</t>
  </si>
  <si>
    <t>Carranza Lujan, Bertha Maria</t>
  </si>
  <si>
    <t>Enriquez Mayanga, Elizabeth Mercedes</t>
  </si>
  <si>
    <t>Aguilar Amaya, Emperatriz Nidia</t>
  </si>
  <si>
    <t>Miranda Henriquez, Carlos Alberto</t>
  </si>
  <si>
    <t>Rosas Aguilar, Beatriz</t>
  </si>
  <si>
    <t>Valderrama Fajardo, Rumilda</t>
  </si>
  <si>
    <t>Garcia Rodriguez, Dionicia Celmira</t>
  </si>
  <si>
    <t>Rafael Vda De Varas, Dominga</t>
  </si>
  <si>
    <t>Sanchez Ascencio, Abigail Eusebia</t>
  </si>
  <si>
    <t>Cruz Santos, Guilliana Del Pilar</t>
  </si>
  <si>
    <t>Pinco Torres, Rubi Pia Alexandra</t>
  </si>
  <si>
    <t>Carnero Paredes, Deicy</t>
  </si>
  <si>
    <t>Juarez Mozo, Matilde Florentina</t>
  </si>
  <si>
    <t>Solorzano Villacorta, Orlando Baselicio</t>
  </si>
  <si>
    <t>Evangelista Ñique, Ken Jhonatan</t>
  </si>
  <si>
    <t>Castrillon Bocanegra, Maria Luisa</t>
  </si>
  <si>
    <t>Muñoz Medina, Jose Andres</t>
  </si>
  <si>
    <t>Aburto Meza De Dominguez, Perciveranda</t>
  </si>
  <si>
    <t>Verastegui Zamudio, Aaron</t>
  </si>
  <si>
    <t>Chong Arakawa, Claudia Lucila</t>
  </si>
  <si>
    <t>Casana Polo De Palomino, Fredesbinda</t>
  </si>
  <si>
    <t>Quispe Ramos, Paola Carolina</t>
  </si>
  <si>
    <t>Cruz Cuba, Hector Javier</t>
  </si>
  <si>
    <t>Full Ventas E.I.R.L.</t>
  </si>
  <si>
    <t>Leon Velasquez, Alejandrina Eleuteria</t>
  </si>
  <si>
    <t>Piedra Gonzalez, Karim Milagritos</t>
  </si>
  <si>
    <t>Horna Cruz, Liz Sheyla</t>
  </si>
  <si>
    <t>Calderon Pumayalla, Erick Jose</t>
  </si>
  <si>
    <t>Paredes Baltodano, Katherine Stefani De Jesus</t>
  </si>
  <si>
    <t>Velezmoro Velasquez, Martha Ysabel</t>
  </si>
  <si>
    <t>Padilla Alvarez, Ysolina</t>
  </si>
  <si>
    <t>Ulloa Carranza, Cesar Danilo</t>
  </si>
  <si>
    <t>Armas Huayllas, Haydee Beatriz</t>
  </si>
  <si>
    <t>Hilario Mori, Militsy Pamela</t>
  </si>
  <si>
    <t>Gutierrez Pelaes, Gloria Elizabeth</t>
  </si>
  <si>
    <t>Comercializadora Y Distribuidora Fersam S.A.C.</t>
  </si>
  <si>
    <t>Miranda Gallardo, Edyth Madelene</t>
  </si>
  <si>
    <t>Perez Santillan, Vanessa Liliana</t>
  </si>
  <si>
    <t>Benites Chavez, Julissa Milagritos</t>
  </si>
  <si>
    <t>Guerra Aquiao, Victor Manuel</t>
  </si>
  <si>
    <t>Casa Brava Drive Inn E.I.R.L</t>
  </si>
  <si>
    <t>Flores Pretell, Virginia Socorro</t>
  </si>
  <si>
    <t>Del Rosario Hidalgo, Cruz Hermelinda</t>
  </si>
  <si>
    <t>Rodriguez Avila, Carlos</t>
  </si>
  <si>
    <t>Vargas Teran, Santos Elena</t>
  </si>
  <si>
    <t>Carbajal Aguilar, Luis Alberto</t>
  </si>
  <si>
    <t>Chumpitaz Medina, Hector Hugo</t>
  </si>
  <si>
    <t>Villalobos Villena, Leonardo Pablo</t>
  </si>
  <si>
    <t>Sanchez Bueno, Tito Alejandro</t>
  </si>
  <si>
    <t>Galvez Agurto, Gladis</t>
  </si>
  <si>
    <t>Cruz Galvez, Virginia Maribel</t>
  </si>
  <si>
    <t>Chagray Mendoza, Luz Emilia</t>
  </si>
  <si>
    <t>Meza Ruiz, Ruby Elizabeth</t>
  </si>
  <si>
    <t>Abanto Alva, Carolina Del Pilar</t>
  </si>
  <si>
    <t>Salvatierra Alayo, Cesar Lorenzo</t>
  </si>
  <si>
    <t>Empresa De Servicios Leon Sac</t>
  </si>
  <si>
    <t>Anton Peña, Delia</t>
  </si>
  <si>
    <t>Esquivel Amasifen, Elena Del Pilar</t>
  </si>
  <si>
    <t>Mozombite Silva, Josefa</t>
  </si>
  <si>
    <t>Reyes Garcia, Julio Jou</t>
  </si>
  <si>
    <t>Tantalean Pilco, Katyha Myrella</t>
  </si>
  <si>
    <t>Esquivel De La Cruz, Fiorela Yashi</t>
  </si>
  <si>
    <t>Aguilar Campos, Herlinda Edith</t>
  </si>
  <si>
    <t>Chavez Cruz, Leydi Mary</t>
  </si>
  <si>
    <t>Isysem Sac</t>
  </si>
  <si>
    <t>Villavicencio Andonaire, Paul Rony</t>
  </si>
  <si>
    <t>Noriega Bernabe, Jennifer Felicita</t>
  </si>
  <si>
    <t>Rodriguez Cenas, Milagritos Del Pilar</t>
  </si>
  <si>
    <t>Jibaja Huaman, Nelida</t>
  </si>
  <si>
    <t>Gamboa Rosas, Maria Lidia</t>
  </si>
  <si>
    <t>Arroyo Cotrina, Blanca Tereza</t>
  </si>
  <si>
    <t>Blas Moya, Segunda Bernardita</t>
  </si>
  <si>
    <t>Panduro Alvarado, Max</t>
  </si>
  <si>
    <t>Miranda Chigne, Daisy Catherine</t>
  </si>
  <si>
    <t>Rojas Oruna, Fidelia Lidia</t>
  </si>
  <si>
    <t>Fernandez Otiniano, Gaby Daney</t>
  </si>
  <si>
    <t>Contreras Zavaleta, Treysi Judith</t>
  </si>
  <si>
    <t>Mendo Herrera, Karla Vanessa</t>
  </si>
  <si>
    <t>Casamayor Ramirez, Solange Georgina</t>
  </si>
  <si>
    <t>Casimiro Ruiz, Yanet Luz</t>
  </si>
  <si>
    <t>Charcape Escobedo, Elmer Andres</t>
  </si>
  <si>
    <t>Luro Inversiones E.I.R.L.</t>
  </si>
  <si>
    <t>Rodriguez Mendoza, Carlos Manuel</t>
  </si>
  <si>
    <t>Sanchez Cribillero, Teofilo Jorge</t>
  </si>
  <si>
    <t>Cooper Isla, Miluska Anani</t>
  </si>
  <si>
    <t>Vasquez Cordova, Gladys Esmeralda</t>
  </si>
  <si>
    <t>Cespedes Yntor, Meliza Deinis</t>
  </si>
  <si>
    <t>Diaz Leon, Yrene Socorro</t>
  </si>
  <si>
    <t>Cabrera Fernandez De Kong, Maria Margot</t>
  </si>
  <si>
    <t>Chup Namoc, Mara Belen</t>
  </si>
  <si>
    <t>Meza Yupanqui, Eliseo Raul</t>
  </si>
  <si>
    <t>Velasquez Rojas, Jose Ramos</t>
  </si>
  <si>
    <t>Obeso Ruiz, Maria Ysabel</t>
  </si>
  <si>
    <t>Jimenez Chup, William</t>
  </si>
  <si>
    <t>Vera Zavaleta, Italo Jhosimar</t>
  </si>
  <si>
    <t>Servicios Generales Y Asesoria Educativa E.I.R.L</t>
  </si>
  <si>
    <t>Diaz Malca, Deysi Jannet</t>
  </si>
  <si>
    <t>Barba Taboada, Hilda Fabiola</t>
  </si>
  <si>
    <t>Vilchez Lazaro, Luis Abraham</t>
  </si>
  <si>
    <t>Minchola Rafael, Lilia</t>
  </si>
  <si>
    <t>Sanchez De Ramos, Lila Leonila</t>
  </si>
  <si>
    <t>Huaman De La Cruz, Julia Rosa</t>
  </si>
  <si>
    <t>Leon Capristan, Eduardo Alejandro</t>
  </si>
  <si>
    <t>Alva Vda De Rocca, Ida Margarita</t>
  </si>
  <si>
    <t>Saavedra Salvador, Claudia Fiorella</t>
  </si>
  <si>
    <t>Cabrera Miñano, Kassandra Beatriz</t>
  </si>
  <si>
    <t>Gomez Ruiz, Ines</t>
  </si>
  <si>
    <t>Medina Arqueros, Rosa Judith</t>
  </si>
  <si>
    <t>Otiniano Rios, Carol Maribel</t>
  </si>
  <si>
    <t>Bacilio Grados, Luis Bernaldo</t>
  </si>
  <si>
    <t>Gomez Diaz, Manuela Adelaida</t>
  </si>
  <si>
    <t>Alva Konno, Alfonso Antonio Napoleon</t>
  </si>
  <si>
    <t>Lazaro Quipuzco, Deborah Paola</t>
  </si>
  <si>
    <t>Vallejos Mogollon De Cubas, Rosa Esther</t>
  </si>
  <si>
    <t>Vergara De Guerrero, Maria Josefa</t>
  </si>
  <si>
    <t>Alva Rodriguez, Elvis Wilfredo</t>
  </si>
  <si>
    <t>Ángulo Sanchez, Demetrio Gabriel</t>
  </si>
  <si>
    <t>Cueva Chuquihuanca, Eugenio</t>
  </si>
  <si>
    <t>Sanchez Jara, Carmen Roxana</t>
  </si>
  <si>
    <t>Rodriguez Reyes, Milagros Giselle</t>
  </si>
  <si>
    <t>Rabines Zelada, Luis Carlos</t>
  </si>
  <si>
    <t>Valdiviezo Sanchez, Deysi Mariela</t>
  </si>
  <si>
    <t>Leyva Sanchez, Juan Del Carmen</t>
  </si>
  <si>
    <t>Loayza Leyva, Cesar Agustin</t>
  </si>
  <si>
    <t>Leal De Chirinos, Carmen Aurea</t>
  </si>
  <si>
    <t>Mannucci Gallo, Cynthia Paola</t>
  </si>
  <si>
    <t>Horna De Garcia, Santos Jesus</t>
  </si>
  <si>
    <t>Cabanillas Vasquez, Karina</t>
  </si>
  <si>
    <t>Garcia De Orbegoso, Yolanda Amelia</t>
  </si>
  <si>
    <t>Valdivia Cañola, Nery Steffany</t>
  </si>
  <si>
    <t>Alva Mendoza, Cesar Eduardo</t>
  </si>
  <si>
    <t>Murga Ruiz, Erika</t>
  </si>
  <si>
    <t>Zamudio Sanchez, Edwin Yvan</t>
  </si>
  <si>
    <t>Inversiones Senaida Llaury E.I.R.L.</t>
  </si>
  <si>
    <t>Alvarez Cuyuche, Jose Mercedes</t>
  </si>
  <si>
    <t>Romero Uriol, Ofelia Encarnacion</t>
  </si>
  <si>
    <t>Arana Bobadilla, Rosa Alvina</t>
  </si>
  <si>
    <t>Cabanillas Celis De Vallejos, Adminda Bertha</t>
  </si>
  <si>
    <t>Corcuera Vega, Mitsi Leslie Oxana</t>
  </si>
  <si>
    <t>Mendoza Puelles, Christ Stephany</t>
  </si>
  <si>
    <t>Tbone S.A.C.</t>
  </si>
  <si>
    <t>Hotelier S.A.C.</t>
  </si>
  <si>
    <t>Gutierrez Verde, Melia</t>
  </si>
  <si>
    <t>Rojas Abanto, Melba Doris</t>
  </si>
  <si>
    <t>Gutierrez Avalos, Cosby Esmeralda</t>
  </si>
  <si>
    <t>Anglas Torres, Debora</t>
  </si>
  <si>
    <t>Llaury Jara, Ena Fabiola</t>
  </si>
  <si>
    <t>Painca E.I.R.L.</t>
  </si>
  <si>
    <t>Guarniz Flores, Fiorella Mirella</t>
  </si>
  <si>
    <t>Esquivel Bermudez, Maximina Clara</t>
  </si>
  <si>
    <t>Olaya Zapata, Mariana Concepcion</t>
  </si>
  <si>
    <t>Orbegoso Paredes, Julio Edinson</t>
  </si>
  <si>
    <t>Llanos Segura, Evelio Hermenegildo</t>
  </si>
  <si>
    <t>Alvarez Rodriguez, Felipa Dina</t>
  </si>
  <si>
    <t>Picon Lozada, Edgar</t>
  </si>
  <si>
    <t>Gutierrez Castro, Elvin Francisco</t>
  </si>
  <si>
    <t>Chong Espino, Wui Hing</t>
  </si>
  <si>
    <t>Aquino Lazaro, Dante Nilsonl</t>
  </si>
  <si>
    <t>La Rosa Ramos, Hugo Alexander</t>
  </si>
  <si>
    <t>Orellano Pastor, Patricia Maribel</t>
  </si>
  <si>
    <t>Martinez Muro, Victor Eduardo</t>
  </si>
  <si>
    <t>Guevara Benites, Norma Adelaida</t>
  </si>
  <si>
    <t>Armijos Bobadilla, Antero</t>
  </si>
  <si>
    <t>Villacorta Diaz, Lucy Janeth</t>
  </si>
  <si>
    <t>Collave Carranza, Vilmer Grover</t>
  </si>
  <si>
    <t>Alvarado Rodriguez, Hector Amilcar</t>
  </si>
  <si>
    <t>Ruiz Diaz, Roxana Del Pilar</t>
  </si>
  <si>
    <t>Moreno Cuenca, Nelly Rosa</t>
  </si>
  <si>
    <t>Ramos Vasquez, Juan Carlos</t>
  </si>
  <si>
    <t>Garcia Gutierrez, Ana Maria</t>
  </si>
  <si>
    <t>Zavaleta Sanchez, Yesenia Del Pilar</t>
  </si>
  <si>
    <t>Reyna Robles, Jaime Luis</t>
  </si>
  <si>
    <t>Aguilar Ruiz, Cooper David</t>
  </si>
  <si>
    <t>Rubio Rubio, Jhon Gabriel</t>
  </si>
  <si>
    <t>Ulloa Angulo, Gladys Ducelia</t>
  </si>
  <si>
    <t>Vargas Gutierrez, Karina Alejandra</t>
  </si>
  <si>
    <t>Hurtado Ruiz, Vicky Roxana</t>
  </si>
  <si>
    <t>Delgado Sumary Inversiones E.I.R.L.</t>
  </si>
  <si>
    <t>Idrogo Idrogo, Edinson</t>
  </si>
  <si>
    <t>Rodriguez Cordova, Andy Emerson</t>
  </si>
  <si>
    <t>Lozano Aburto, Deysi Fiorella Cinder</t>
  </si>
  <si>
    <t>Benites Llaury, Luis Ivan</t>
  </si>
  <si>
    <t>Cueva Sanchez, Karla Dajana</t>
  </si>
  <si>
    <t>Esquivel Horna, Jose Santos</t>
  </si>
  <si>
    <t>Rubio Gaitan, Juan Bautista</t>
  </si>
  <si>
    <t>Castañeda Varas, Harrinson Ali</t>
  </si>
  <si>
    <t>Rodriguez Palacios, Marisa Elsa</t>
  </si>
  <si>
    <t>Garcia Vejarano, Alheli Fabiana</t>
  </si>
  <si>
    <t>Torres Velarde, Lili Magali</t>
  </si>
  <si>
    <t>Arista Taboada, Anita Rosario</t>
  </si>
  <si>
    <t>Rojas Vasquez, Mayra Analy</t>
  </si>
  <si>
    <t>Rosas Cruz, Santos Lidia</t>
  </si>
  <si>
    <t>De La Cruz Solorzano, Guillermo Walther</t>
  </si>
  <si>
    <t>Contreras Aguirre, Rossmery</t>
  </si>
  <si>
    <t>Pacheco Garcia, Mia Roxanne</t>
  </si>
  <si>
    <t>Golden Company Lorena E.I.R.L.</t>
  </si>
  <si>
    <t>Araujo Castillo, Rene Ismenia</t>
  </si>
  <si>
    <t>Layza Ruiz, Hermogenes</t>
  </si>
  <si>
    <t>Silva Quezada, Jorge Juan</t>
  </si>
  <si>
    <t>Bobadilla Avalos, Patricia Soleda</t>
  </si>
  <si>
    <t>Grupo &amp; Inversiones La Masia E.I.R.L.</t>
  </si>
  <si>
    <t>Morillo Alfaro, Lisset Monica</t>
  </si>
  <si>
    <t>Martel Gavidia, Percy Franklin</t>
  </si>
  <si>
    <t>Otiniano Abao, Melania</t>
  </si>
  <si>
    <t>Mendoza Avalos, Milton Genaro</t>
  </si>
  <si>
    <t>Polo Polo, Santos Vicenta</t>
  </si>
  <si>
    <t>Negocios &amp; Servicios Maranpe E.I.R.L.</t>
  </si>
  <si>
    <t>Vidal Mantilla, Cesar Ivan</t>
  </si>
  <si>
    <t>Becerra Leon, Maria Eslinda</t>
  </si>
  <si>
    <t>Ramos Rodriguez, Merlui Barbie Doldonay</t>
  </si>
  <si>
    <t>Nombre Campo</t>
  </si>
  <si>
    <t>Supersivor del Cliente</t>
  </si>
  <si>
    <t>Zona Pem</t>
  </si>
  <si>
    <t>2019.01.08</t>
  </si>
  <si>
    <t>DBARCOJAR</t>
  </si>
  <si>
    <t>2019.01.18</t>
  </si>
  <si>
    <t>2019.01.22</t>
  </si>
  <si>
    <t>2019.02.06</t>
  </si>
  <si>
    <t>2019.02.08</t>
  </si>
  <si>
    <t>2019.03.01</t>
  </si>
  <si>
    <t>2019.03.15</t>
  </si>
  <si>
    <t>2019.03.22</t>
  </si>
  <si>
    <t>2019.04.02</t>
  </si>
  <si>
    <t>USRRPAPTP</t>
  </si>
  <si>
    <t>2019.04.12</t>
  </si>
  <si>
    <t>2019.05.06</t>
  </si>
  <si>
    <t>2019.05.16</t>
  </si>
  <si>
    <t>2019.05.30</t>
  </si>
  <si>
    <t>2019.06.05</t>
  </si>
  <si>
    <t>2019.06.07</t>
  </si>
  <si>
    <t>2019.06.17</t>
  </si>
  <si>
    <t>2019.06.22</t>
  </si>
  <si>
    <t>2019.06.28</t>
  </si>
  <si>
    <t>2019.07.03</t>
  </si>
  <si>
    <t>2019.07.08</t>
  </si>
  <si>
    <t>2019.07.10</t>
  </si>
  <si>
    <t>2019.07.12</t>
  </si>
  <si>
    <t>2019.07.19</t>
  </si>
  <si>
    <t>2019.07.20</t>
  </si>
  <si>
    <t>2019.08.15</t>
  </si>
  <si>
    <t>2019.09.05</t>
  </si>
  <si>
    <t>2019.09.19</t>
  </si>
  <si>
    <t>2019.09.23</t>
  </si>
  <si>
    <t>2019.09.26</t>
  </si>
  <si>
    <t>2019.10.01</t>
  </si>
  <si>
    <t>2019.10.04</t>
  </si>
  <si>
    <t>SKU</t>
  </si>
  <si>
    <t>Texto breve de material</t>
  </si>
  <si>
    <t>Parihuelas</t>
  </si>
  <si>
    <t>PAL</t>
  </si>
  <si>
    <t>Categoría</t>
  </si>
  <si>
    <t>//AREQUIPEÑA 1100 ML RT 12CP ULTRA</t>
  </si>
  <si>
    <t>Cervezas</t>
  </si>
  <si>
    <t>//AREQUIPEÑA 30LT BARRIL</t>
  </si>
  <si>
    <t>//AREQUIPEÑA 620ML RT 12 CP PROMO</t>
  </si>
  <si>
    <t>//AREQUIPEÑA 620ML RT 12 PRECIO</t>
  </si>
  <si>
    <t>//AREQUIPEÑA 620ML RT 12CP - 15AGO ANU</t>
  </si>
  <si>
    <t>//BACKUS ICE 250ML AL 16X1 - COOLER BOX</t>
  </si>
  <si>
    <t>//BACKUS ICE 250ML AL 6PX1 FRANJA AZUL</t>
  </si>
  <si>
    <t>//BACKUS ICE 250ML AL 6PX1 PR LIM-NOR</t>
  </si>
  <si>
    <t>//BACKUS ICE 473ML AL 6PX1 FRANJA AZUL</t>
  </si>
  <si>
    <t>//BACKUS ICE 473ML AL 6PX1 PR LIM-NOR</t>
  </si>
  <si>
    <t>//BARENA 330ML NR 6X4 BC</t>
  </si>
  <si>
    <t>//BARENA 330ML NR6X4ET TERM</t>
  </si>
  <si>
    <t>//BARENA 330ML RT 24 CP</t>
  </si>
  <si>
    <t>//BARENA 355ML AL 12X1</t>
  </si>
  <si>
    <t>//BARENA 355ML AL 6PX1</t>
  </si>
  <si>
    <t>//BARENA 473ML AL 6PX1</t>
  </si>
  <si>
    <t>//BARENA 650ML RT 12 CP</t>
  </si>
  <si>
    <t>//BARENA 650ML RT ETIQ TERM</t>
  </si>
  <si>
    <t>//BECKS NR 275CCX24 / NO USAR</t>
  </si>
  <si>
    <t>//BUSCH LIGHT RB 330CCX30</t>
  </si>
  <si>
    <t>//CERVEZA AREQUIPEÑA 330ML X24BT EXP ARI</t>
  </si>
  <si>
    <t>//CERVEZA AREQUIPEÑA 330ML X24BT EXP IQU</t>
  </si>
  <si>
    <t>//CERVEZA CORDILLERA 330ML NRT CCX24</t>
  </si>
  <si>
    <t>//CERVEZA CORDILLERA 650ML CPX12 EXP BO</t>
  </si>
  <si>
    <t>//CERVEZA CRISTAL 330ML 6PACKX4 EXP ES -</t>
  </si>
  <si>
    <t>//CERVEZA CRISTAL 330ML 6PACKX4 EXP KR K</t>
  </si>
  <si>
    <t>//CERVEZA CRISTAL 330ML 6PX4 EXP PN</t>
  </si>
  <si>
    <t>//CERVEZA CUSQ. MALTA 620ML 12X1 CC EX</t>
  </si>
  <si>
    <t>//CERVEZA CUSQUEÑA 330ML 6PACKX4 EX KR</t>
  </si>
  <si>
    <t>//CERVEZA CUSQUEÑA 330ML 6PACKX4 EXP-T</t>
  </si>
  <si>
    <t>//CERVEZA CUSQUEÑA 330ML 6PACKX4 PR EX</t>
  </si>
  <si>
    <t>//CERVEZA CUSQUEÑA 330ML CCX24 EXP KR</t>
  </si>
  <si>
    <t>//CERVEZA CUSQUEÑA MALTA 330ML 6X4 EXP</t>
  </si>
  <si>
    <t>//CERVEZA CUSQUEÑA MALTA 330ML CCX24 E</t>
  </si>
  <si>
    <t>//CLUB COL LTA 330CC X 6</t>
  </si>
  <si>
    <t>Gaseosas</t>
  </si>
  <si>
    <t>//CORDILLERA 330ML 24X1 EXP CP TRASV</t>
  </si>
  <si>
    <t>//CORDILLERA 355ML AL 12X1</t>
  </si>
  <si>
    <t>//CORDILLERA 355ML AL 12X1 TRASV</t>
  </si>
  <si>
    <t>//CRISTAL 1000 ML RT 12CP - SJ - ANU</t>
  </si>
  <si>
    <t>//CRISTAL 1100 ML RT 12CP ULTRA</t>
  </si>
  <si>
    <t>//CRISTAL 1100ML RT 12 CP PR ESTADIOS</t>
  </si>
  <si>
    <t>//CRISTAL 1100ML RT 12 CP PR PICHANGA</t>
  </si>
  <si>
    <t>//CRISTAL 250ML AL 12PX1</t>
  </si>
  <si>
    <t>//CRISTAL 250ML AL 6PX1 - FP</t>
  </si>
  <si>
    <t>//CRISTAL 250ML AL 6PX1 PR ESTADIOS</t>
  </si>
  <si>
    <t>//CRISTAL 250ML AL 6PX1 PR MISTURA</t>
  </si>
  <si>
    <t>//CRISTAL 250ML AL 6PX1 PR PICHANGA</t>
  </si>
  <si>
    <t>//CRISTAL 330ML 24X1 EXP PN -TRASV</t>
  </si>
  <si>
    <t>//CRISTAL 330ML EXP T.LATINA/KOPRAM-TRAS</t>
  </si>
  <si>
    <t>//CRISTAL 330ML NR 6X4 AURICH</t>
  </si>
  <si>
    <t>//CRISTAL 330ML NR 6X4 BC - FP</t>
  </si>
  <si>
    <t>//CRISTAL 330ML NR 6X4 BC PR ESTADIOS</t>
  </si>
  <si>
    <t>//CRISTAL 330ML NR 6X4 BC PR PICHANGA</t>
  </si>
  <si>
    <t>//CRISTAL 330ML NR 6X4 PR CONVOCADOS</t>
  </si>
  <si>
    <t>//CRISTAL 330ML RT - PRUEBA DSD</t>
  </si>
  <si>
    <t>//CRISTAL 330ML RT 24 CP PR CONVOCADOS</t>
  </si>
  <si>
    <t>//CRISTAL 355ML AL 12PX1 - PR ANULADA</t>
  </si>
  <si>
    <t>//CRISTAL 355ML AL 12PX1 PR ESTADIOS</t>
  </si>
  <si>
    <t>//CRISTAL 355ML AL 12PX1 PR PICHANGA</t>
  </si>
  <si>
    <t>//CRISTAL 355ML AL 12X1 - FP</t>
  </si>
  <si>
    <t>//CRISTAL 355ML AL 12X1 MISTURA - ANULAD</t>
  </si>
  <si>
    <t>//CRISTAL 355ML AL 12X1 PR CONVOCADOS</t>
  </si>
  <si>
    <t>//CRISTAL 355ML AL 6PX1 - ANULADO</t>
  </si>
  <si>
    <t>//CRISTAL 355ML AL 6PX1 - FP</t>
  </si>
  <si>
    <t>//CRISTAL 355ML AL 6PX1 CONVOCADOS</t>
  </si>
  <si>
    <t>//CRISTAL 355ML AL 6PX1 PR ESTADIOS</t>
  </si>
  <si>
    <t>//CRISTAL 355ML AL 6PX1 PR PICHANGA</t>
  </si>
  <si>
    <t>//CRISTAL 473ML AL 6PX1 - FP</t>
  </si>
  <si>
    <t>//CRISTAL 473ML AL 6PX1 PR ESTADIOS</t>
  </si>
  <si>
    <t>//CRISTAL 473ML AL 6PX1 PR MISTURA</t>
  </si>
  <si>
    <t>//CRISTAL 473ML AL 6PX1 PR PICHANGA</t>
  </si>
  <si>
    <t>//CRISTAL 650 RT 12CP - AN SANTIAGO</t>
  </si>
  <si>
    <t>//CRISTAL 650ML RT 12 CP MISTURA</t>
  </si>
  <si>
    <t>//CRISTAL 650ML RT 12 CP MISTURA-LIMA</t>
  </si>
  <si>
    <t>//CRISTAL 650ML RT 12 CP PR CONVOCADOS</t>
  </si>
  <si>
    <t>//CRISTAL 650ML RT 12 CP PR ESTADIOS</t>
  </si>
  <si>
    <t>//CRISTAL 650ML RT 12 CP PR PICHANGA</t>
  </si>
  <si>
    <t>//CRISTAL 650ML RT 12 CP-SJ PR ESTADIO</t>
  </si>
  <si>
    <t>//CRISTAL 650ML RT 12 CP-SJ PR MISTURA</t>
  </si>
  <si>
    <t>//CRISTAL 650ML RT 12 CP-SJ PR PICHANG</t>
  </si>
  <si>
    <t>//CRISTAL 650ML RT 12 NAVIDAD</t>
  </si>
  <si>
    <t>//CRISTAL 650ML RT 12 PRECIO</t>
  </si>
  <si>
    <t>//CRISTAL 650ML RT 12 SJ PRECIO</t>
  </si>
  <si>
    <t>//CRISTAL 650ML RT 12CP - AN COCHARCA</t>
  </si>
  <si>
    <t>//CRISTAL 650ML RT 12CP - AN HUAYLAS</t>
  </si>
  <si>
    <t>//CRISTAL 650ML RT 12CP - AN MURUHUAY</t>
  </si>
  <si>
    <t>//CRISTAL 650ML RT 12CP - AN SANTOS</t>
  </si>
  <si>
    <t>//CRISTAL 650ML RT 12CP - AN SR LUREN</t>
  </si>
  <si>
    <t>//CRISTAL 650ML RT 12CP - CARNAVAL AYA</t>
  </si>
  <si>
    <t>//CRISTAL 650ML RT 12CP - FP PERUANIDAD</t>
  </si>
  <si>
    <t>//CRISTAL 650ML RT 12CP - FP PERU-SJ</t>
  </si>
  <si>
    <t>//CRISTAL 650ML RT 12CP - FP PERU-SJ -N</t>
  </si>
  <si>
    <t>//CRISTAL 650ML RT 12CP PRECIO -N</t>
  </si>
  <si>
    <t>//CRISTAL 650ML RT 12CP-SJ PR CONVOCADOS</t>
  </si>
  <si>
    <t>//CRISTAL LIGHT 585ML RT 12X1**NO USAR**</t>
  </si>
  <si>
    <t>//CRISTAL LIGHT 650ML RT**NO USAR**</t>
  </si>
  <si>
    <t>//CRISTAL ZERO 330ML NR 6X4</t>
  </si>
  <si>
    <t>//CRISTAL ZERO 585ML RT 12X1</t>
  </si>
  <si>
    <t>//CRISTALINA SG 3100PET 4X1</t>
  </si>
  <si>
    <t>Aguas</t>
  </si>
  <si>
    <t>//CRISTALINA SG 650ML PET 15X1</t>
  </si>
  <si>
    <t>//CUSQUENA 355ML AL12FRIDGE</t>
  </si>
  <si>
    <t>//CUSQUENA 355ML AL12FRIDGE-TRASV</t>
  </si>
  <si>
    <t>//CUSQUEÑA 269ML AL 6PX1</t>
  </si>
  <si>
    <t>//CUSQUEÑA 269ML AL 6PX1 PROMO</t>
  </si>
  <si>
    <t>//CUSQUEÑA 330 NR 5PX3 SABOREA</t>
  </si>
  <si>
    <t>//CUSQUEÑA 330ML 24X1 EXP KOREA-TRASV</t>
  </si>
  <si>
    <t>//CUSQUEÑA 330ML NR 6PX4 BC - MUSICA</t>
  </si>
  <si>
    <t>//CUSQUEÑA 330ML NR 6PX4 BC - SABOREA</t>
  </si>
  <si>
    <t>//CUSQUEÑA 330ML NR 6PX4 BC -PR</t>
  </si>
  <si>
    <t>//CUSQUEÑA 330ML RT 24 CP -PR</t>
  </si>
  <si>
    <t>//CUSQUEÑA 355 AL 6X1 TELAR - ANULADA</t>
  </si>
  <si>
    <t>//CUSQUEÑA 355 ML AL 12X1</t>
  </si>
  <si>
    <t>//CUSQUEÑA 355 ML AL 12X1 -N</t>
  </si>
  <si>
    <t>//CUSQUEÑA 355ML AL 12X1 FRIDGE -N</t>
  </si>
  <si>
    <t>//CUSQUEÑA 355ML AL 6PX1</t>
  </si>
  <si>
    <t>//CUSQUEÑA 355ML AL 6PX1 -N</t>
  </si>
  <si>
    <t>//CUSQUEÑA 355ML AL 6PX1 PROMO</t>
  </si>
  <si>
    <t>//CUSQUEÑA 620ML RT 12 CP SABOREA</t>
  </si>
  <si>
    <t>//CUSQUEÑA 620ML RT 12 CP-SJ TELAR - ANU</t>
  </si>
  <si>
    <t>//CUSQUEÑA 620ML RT 12CP-SJ -PR</t>
  </si>
  <si>
    <t>//CUSQUEÑA 620ML RT CP 12 - MUSICA</t>
  </si>
  <si>
    <t>//CUSQUEÑA 620ML RT CP 12 -PR</t>
  </si>
  <si>
    <t>//CUSQUEÑA 620ML RT12CP ETD</t>
  </si>
  <si>
    <t>//CUSQUEÑA 8PACK MARIDAJE EXP - ESPAÑOL</t>
  </si>
  <si>
    <t>//CUSQUEÑA BLANCA 355ML AL 12X1 PROMO</t>
  </si>
  <si>
    <t>//CUSQUEÑA CATA 330 NR 8PX3</t>
  </si>
  <si>
    <t>//CUSQUEÑA FOIL 620ML RT 12 CP</t>
  </si>
  <si>
    <t>//CUSQUEÑA MALTA 330 ML TRASV CP UK</t>
  </si>
  <si>
    <t>//CUSQUEÑA MALTA 330ML 24X1 EXP JP -TR</t>
  </si>
  <si>
    <t>//CUSQUEÑA MALTA 330ML 24X1 EXP KOREA-</t>
  </si>
  <si>
    <t>//CUSQUEÑA MALTA 330ML 24X1 EXP UK - TRA</t>
  </si>
  <si>
    <t>//CUSQUEÑA MALTA 330ML 24X1 EXP US - TRA</t>
  </si>
  <si>
    <t>//CUSQUEÑA MALTA 330ML 6PACK X 4 EXP - U</t>
  </si>
  <si>
    <t>//CUSQUEÑA MALTA 330ML EXP 24X1 EXP. C</t>
  </si>
  <si>
    <t>//CUSQUEÑA MALTA 330NR6X4BC - MUSICA</t>
  </si>
  <si>
    <t>//CUSQUEÑA MALTA 330NR6X4BC -PR</t>
  </si>
  <si>
    <t>//CUSQUEÑA MALTA 330RT 24CP -PR</t>
  </si>
  <si>
    <t>//CUSQUEÑA MALTA 620ML RT12 - MUSICA</t>
  </si>
  <si>
    <t>//CUSQUEÑA MALTA 620ML RT12 -PR ANULAD</t>
  </si>
  <si>
    <t>//CUSQUEÑA MALTA FOIL 620ML RT 12</t>
  </si>
  <si>
    <t>//CUSQUEÑA MALTA FOIL 620ML RT12 - ANULA</t>
  </si>
  <si>
    <t>//CUSQUEÑA QUINUA 750ML NR 4X1 - ANULADO</t>
  </si>
  <si>
    <t>//CUSQUEÑA RED LAGER 330 NR 6X4 - OKT</t>
  </si>
  <si>
    <t>//CUSQUEÑA RED LAGER 330ML NR 6X4 - MUSI</t>
  </si>
  <si>
    <t>//CUSQUEÑA RED LAGER 355ML AL 6PX1 - O</t>
  </si>
  <si>
    <t>//CUSQUEÑA RED LAGER 620ML RT 12CP - O</t>
  </si>
  <si>
    <t>//CUSQUEÑA RED LAGER 620ML RT 12CP -PR</t>
  </si>
  <si>
    <t>//CUSQUEÑA RED LAGER330NR6X4 -PR</t>
  </si>
  <si>
    <t>//CUSQUEÑA TRIGO 330ML NR 6X4 - MUSICA</t>
  </si>
  <si>
    <t>//CUSQUEÑA TRIGO 330NR 6X4 -PR</t>
  </si>
  <si>
    <t>//CUSQUEÑA TRIGO 620MLRT12 - MUSICA</t>
  </si>
  <si>
    <t>//CUSQUEÑA TRIGO 620MLRT12 -PR ANULADO</t>
  </si>
  <si>
    <t>//CUSQUEÑA TRIGO FOIL 620ML RT 12CP -TEL</t>
  </si>
  <si>
    <t>//CUSQUEÑA TRIGO FOIL 620MLRT 12CP CANDE</t>
  </si>
  <si>
    <t>//FIESTA REAL 620ML RT 12 CP</t>
  </si>
  <si>
    <t>//FIESTA REAL 620ML RT 12 CP -6</t>
  </si>
  <si>
    <t>//GUARANA ***NO USAR***</t>
  </si>
  <si>
    <t>//GUARANA 1000ML PET 6P-VIT PROMO</t>
  </si>
  <si>
    <t>//GUARANA 2000ML PET 6P-VIT -N</t>
  </si>
  <si>
    <t>//GUARANA 2000ML PET6X1-VIT PROMO</t>
  </si>
  <si>
    <t>//GUARANA 3010ML PET 4P-VIT -N</t>
  </si>
  <si>
    <t>//GUARANA 3010ML PET4X1-VIT PROMO</t>
  </si>
  <si>
    <t>//GUARANA 500ML PET 15P-VIT -N</t>
  </si>
  <si>
    <t>//GUARANA 500ML PET15-PRECIO</t>
  </si>
  <si>
    <t>//GUARANA 500ML PET15-VT-PREC</t>
  </si>
  <si>
    <t>//GUARANA LIGHT 2000 6P -N</t>
  </si>
  <si>
    <t>//GUARANA LIGHT 355ML AL 6PX1</t>
  </si>
  <si>
    <t>//GUARANA LIGHT 500 PET 15P -N</t>
  </si>
  <si>
    <t>//MALTIN POWER 1000ML PET 6X1 - ANU</t>
  </si>
  <si>
    <t>Maltas</t>
  </si>
  <si>
    <t>//MALTIN POWER 1000ML PET 6X1 - S1 - ANU</t>
  </si>
  <si>
    <t>//MALTIN POWER 1500MLPET6X1</t>
  </si>
  <si>
    <t>//MALTIN POWER 1500MLPET6X1 - ENERGIA</t>
  </si>
  <si>
    <t>//MALTIN POWER 1500MLPET6X1 RINO</t>
  </si>
  <si>
    <t>//MALTIN POWER 200ML PET 24X1 - L9-ANULA</t>
  </si>
  <si>
    <t>//MALTIN POWER 200ML PET24X1</t>
  </si>
  <si>
    <t>//MALTIN POWER 200ML PET24X1- ENERGIA</t>
  </si>
  <si>
    <t>//MALTIN POWER 200ML PET24X1 RINO</t>
  </si>
  <si>
    <t>//MALTIN POWER 200ML PET6X4</t>
  </si>
  <si>
    <t>//MALTIN POWER 200ML PET6X4- PRECIO</t>
  </si>
  <si>
    <t>//MALTIN POWER 200ML PET6X4 RINO</t>
  </si>
  <si>
    <t>//MALTIN POWER 269ML AL 6PX1</t>
  </si>
  <si>
    <t>//MALTIN POWER 269ML AL 6PX1 COOLER</t>
  </si>
  <si>
    <t>//MALTIN POWER 330ML RT24CP</t>
  </si>
  <si>
    <t>//MALTIN POWER 330PET12X1-N</t>
  </si>
  <si>
    <t>//MALTIN POWER 330PET12X1-N RINO</t>
  </si>
  <si>
    <t>//MALTIN POWER 500ML - ANULADO</t>
  </si>
  <si>
    <t>//MALTIN POWER 500ML PET - ANULADO</t>
  </si>
  <si>
    <t>//MILLER GD 207ML NR 6X4 CC</t>
  </si>
  <si>
    <t>//MILLER GD 207ML NR 6X4 CC -HOUSE</t>
  </si>
  <si>
    <t>//MILLER GD 207ML NR 6X4 CC -N</t>
  </si>
  <si>
    <t>//MILLER GD 207ML NR 8X3 CC</t>
  </si>
  <si>
    <t>//MILLER GD 355ML AL 6X4 - PROMO</t>
  </si>
  <si>
    <t>//MILLER GD 355ML AL 6X4 -HOUSE</t>
  </si>
  <si>
    <t>//MILLER GD 355ML AL 6X4 PR LUMI</t>
  </si>
  <si>
    <t>//MILLER GD 355ML AL 6X4 PR MUSIC</t>
  </si>
  <si>
    <t>//MILLER GD 355ML NR 10X1 CC PR HIELER</t>
  </si>
  <si>
    <t>//MILLER GD 355ML NR 4X3 CC - COASTER</t>
  </si>
  <si>
    <t>//MILLER GD 355ML NR 4X3 CC -CREAM</t>
  </si>
  <si>
    <t>//MILLER GD 355ML NR 4X6 - CREAM</t>
  </si>
  <si>
    <t>//MILLER GD 355ML NR 4X6 CC - ANULADO</t>
  </si>
  <si>
    <t>//MILLER GD 355ML NR 5X4 CC GIFT</t>
  </si>
  <si>
    <t>//MILLER GD 355ML NR 6X4 CC - COASTER</t>
  </si>
  <si>
    <t>//MILLER GD 355ML NR 6X4 CC - CREAM</t>
  </si>
  <si>
    <t>//MILLER GD 355ML NR 6X4 CC - PROMO</t>
  </si>
  <si>
    <t>//MILLER GD 355ML NR 6X4 CC -HOUSE</t>
  </si>
  <si>
    <t>//MILLER GD 355ML NR 6X4 CC PR LUMI</t>
  </si>
  <si>
    <t>//MILLER GD 355ML NR 6X4 CC PR MUSIC</t>
  </si>
  <si>
    <t>//MILLER GD 355ML NR 9X1 PARTY</t>
  </si>
  <si>
    <t>//MILLER GD 355ML NR 9X2 PARTY PACK</t>
  </si>
  <si>
    <t>//MILLER GD 600ML NR 15X1 - TRASV</t>
  </si>
  <si>
    <t>//MILLER GD 600ML NR 6X1 CC</t>
  </si>
  <si>
    <t>//MILLER GD 660ML NR 12 X 1</t>
  </si>
  <si>
    <t>//NO USAR</t>
  </si>
  <si>
    <t>//NO USAR EL 8556</t>
  </si>
  <si>
    <t>//NO USAR**</t>
  </si>
  <si>
    <t>//NO USAR//</t>
  </si>
  <si>
    <t>//NO USAR// DUPLICADO CON 8961</t>
  </si>
  <si>
    <t>//NO USAR// DUPLICADO CON 8977</t>
  </si>
  <si>
    <t>//NO USAR//DUPLICADO CON 8809</t>
  </si>
  <si>
    <t>//NO USAR//DUPLICADO CON 9007</t>
  </si>
  <si>
    <t>//NO USAR//DUPLICADO CON 9085</t>
  </si>
  <si>
    <t>//NO USAR//DUPLICADO CON 9118</t>
  </si>
  <si>
    <t>//NO USAR//DUPLICADO CON 9172</t>
  </si>
  <si>
    <t>//PERONI 330ML NR 4X6 CC -N</t>
  </si>
  <si>
    <t>//PERONI 330ML NR 4X6 PROMO</t>
  </si>
  <si>
    <t>//PERONI 330ML NR 5X4 CC</t>
  </si>
  <si>
    <t>//PERONI 330ML NR 5X4 CC -N</t>
  </si>
  <si>
    <t>//PERONI 330ML NR 6X4 - GIFT PACK VASO</t>
  </si>
  <si>
    <t>//PERONI 330ML NR 6X4 CC -N</t>
  </si>
  <si>
    <t>//PERONI 330ML NR 6X4 PROMO</t>
  </si>
  <si>
    <t>//PERONI 750ML NR 12X1</t>
  </si>
  <si>
    <t>//PERONI 750ML NR 12X1 - GIFT</t>
  </si>
  <si>
    <t>//PILSEN CALLAO 1L RT 12 UV</t>
  </si>
  <si>
    <t>//PILSEN CALLAO 310ML NR18X1</t>
  </si>
  <si>
    <t>//PILSEN CALLAO 310ML NR18X1 COOLER BOX</t>
  </si>
  <si>
    <t>//PILSEN CALLAO 310ML NR6X4 -JUEVES</t>
  </si>
  <si>
    <t>//PILSEN CALLAO 310ML NR6X4 -N</t>
  </si>
  <si>
    <t>//PILSEN CALLAO 310ML NRT 18X1 TRANSV</t>
  </si>
  <si>
    <t>//PILSEN CALLAO 310MLRT24CP***NO USAR***</t>
  </si>
  <si>
    <t>//PILSEN CALLAO 310NR6X4 DAKAR</t>
  </si>
  <si>
    <t>//PILSEN CALLAO 330ML NR6X4</t>
  </si>
  <si>
    <t>//PILSEN CALLAO 355ML AL 12X1 DAKAR</t>
  </si>
  <si>
    <t>//PILSEN CALLAO 355ML AL 12X1 -JUEVES</t>
  </si>
  <si>
    <t>//PILSEN CALLAO 355ML AL 12X1 PR SALSA</t>
  </si>
  <si>
    <t>//PILSEN CALLAO 355ML AL 6PX1 -JUEVES</t>
  </si>
  <si>
    <t>//PILSEN CALLAO 355ML AL 6PX1 PR SALSA</t>
  </si>
  <si>
    <t>//PILSEN CALLAO 473ML AL 4PX1 -JUEVES</t>
  </si>
  <si>
    <t>//PILSEN CALLAO 630ML NR 12X1 - TRASV</t>
  </si>
  <si>
    <t>//PILSEN CALLAO 630ML NR 12X1 -RAMO</t>
  </si>
  <si>
    <t>//PILSEN CALLAO 630ML RT 12 CP SJ -PRECI</t>
  </si>
  <si>
    <t>//PILSEN CALLAO 630ML RT 12 CP-NOR-LEY-V</t>
  </si>
  <si>
    <t>//PILSEN CALLAO 630ML RT 12CP - EE</t>
  </si>
  <si>
    <t>//PILSEN CALLAO 630ML RT 12CP PR ANIVE</t>
  </si>
  <si>
    <t>//PILSEN CALLAO 630ML RT 12CP PRECIO</t>
  </si>
  <si>
    <t>//PILSEN CALLAO 630ML RT 12CP PRECIO -N</t>
  </si>
  <si>
    <t>//PILSEN CALLAO 630MLRT12CP PR VISITA V</t>
  </si>
  <si>
    <t>//PILSEN CALLAO 630RT12C DAKAR</t>
  </si>
  <si>
    <t>//PILSEN CALLAO 650ML RT 12 CP - LEYES</t>
  </si>
  <si>
    <t>//PILSEN CALLAO 650ML RT 12CP PR VISI</t>
  </si>
  <si>
    <t>//PILSEN CALLAO 650ML RT 12CP PRECIO</t>
  </si>
  <si>
    <t>//PILSEN CALLAO 650ML RT 12CP SJ PRECIO</t>
  </si>
  <si>
    <t>//PILSEN CALLAO 650MLRT12CP</t>
  </si>
  <si>
    <t>//PILSEN CALLAO 650RT 12 CP - SJ - LEY</t>
  </si>
  <si>
    <t>//PILSEN CALLAO 650RT 12-SJ</t>
  </si>
  <si>
    <t>//PILSEN CALLAO 650RT 12-SJ PR VISI</t>
  </si>
  <si>
    <t>//PILSEN TRUJILLO 250ML AL 6PX1</t>
  </si>
  <si>
    <t>//PILSEN TRUJILLO 355ML AL 6PX1 AQP/JU</t>
  </si>
  <si>
    <t>//PILSEN TRUJILLO 620ML NR 12X1 PRIM CO</t>
  </si>
  <si>
    <t>//PILSEN TRUJILLO 620ML RT 12 -NO USAR</t>
  </si>
  <si>
    <t>//PILSEN TRUJILLO 620ML RT 12CP PRECIO</t>
  </si>
  <si>
    <t>//PILSEN TRUJILLO 620RT 12 CELEBRAR</t>
  </si>
  <si>
    <t>//PILSEN TRUJILLO 620RT 12 CP - ESTREL</t>
  </si>
  <si>
    <t>//PILSEN TRUJILLO 620RT 12 PRIMAVERA</t>
  </si>
  <si>
    <t>//PILSEN TRUJILLO 620RT 12CP PR TONO</t>
  </si>
  <si>
    <t>//PILSEN TRUJILLO 620RT 12CP PRIMAV -N</t>
  </si>
  <si>
    <t>//QUARA 310ML NR 6X4 BC</t>
  </si>
  <si>
    <t>//QUARA 610ML RT 12 CP</t>
  </si>
  <si>
    <t>//SAN JUAN 30LT BARRIL</t>
  </si>
  <si>
    <t>//SAN JUAN 620ML RT 12 - ANULADO</t>
  </si>
  <si>
    <t>//SAN JUAN 620ML RT 12 - PROMO ANULADO</t>
  </si>
  <si>
    <t>//SAN JUAN 620ML RT 12 PRECIO</t>
  </si>
  <si>
    <t>//SAN JUAN 620ML RT 12CP - BK</t>
  </si>
  <si>
    <t>//SAN JUAN FIESTA 620ML RT 12 CP</t>
  </si>
  <si>
    <t>//SAN MATEO CG 1500ML PET 6PX1 ANT</t>
  </si>
  <si>
    <t>//SAN MATEO CG 1600 PET 6X1</t>
  </si>
  <si>
    <t>//SAN MATEO CG 350ML PET 15</t>
  </si>
  <si>
    <t>//SAN MATEO CG 350ML PET 15PX1 ANT</t>
  </si>
  <si>
    <t>//SAN MATEO CG 350ML PET 6PX1 ANT</t>
  </si>
  <si>
    <t>//SAN MATEO CG 600ML PET 15</t>
  </si>
  <si>
    <t>//SAN MATEO CG 600ML PET 15PX1 ANT</t>
  </si>
  <si>
    <t>//SAN MATEO CG 600ML PET 6PX1 ANT</t>
  </si>
  <si>
    <t>//SAN MATEO CG 600ML PET 6X1</t>
  </si>
  <si>
    <t>//SAN MATEO SG 1500ML PET 6PX1 ANT</t>
  </si>
  <si>
    <t>//SAN MATEO SG 1500ML PET 6PX1 MONT</t>
  </si>
  <si>
    <t>//SAN MATEO SG 21LT BIDON RT-KIT</t>
  </si>
  <si>
    <t>//SAN MATEO SG 2500 PET 4X1</t>
  </si>
  <si>
    <t>//SAN MATEO SG 2500 PET 4X1 ANT</t>
  </si>
  <si>
    <t>//SAN MATEO SG 2500 PET 4X1 MONT</t>
  </si>
  <si>
    <t>//SAN MATEO SG 350ML PET 15</t>
  </si>
  <si>
    <t>//SAN MATEO SG 350ML PET 15 LAMINA</t>
  </si>
  <si>
    <t>//SAN MATEO SG 350ML PET 15PX1 ANT</t>
  </si>
  <si>
    <t>//SAN MATEO SG 350ML PET 6PX1 ANT</t>
  </si>
  <si>
    <t>//SAN MATEO SG 350ML PET 6PX1 MONT</t>
  </si>
  <si>
    <t>//SAN MATEO SG 600ML PET 15</t>
  </si>
  <si>
    <t>//SAN MATEO SG 600ML PET 15PX1 ANT</t>
  </si>
  <si>
    <t>//SAN MATEO SG 600ML PET 6PX1 ANT</t>
  </si>
  <si>
    <t>//SAN MATEO SG 600ML PET6X1</t>
  </si>
  <si>
    <t>//TONICA 1600ML PET 6X1</t>
  </si>
  <si>
    <t>//TONICA 250ML AL 6PX1</t>
  </si>
  <si>
    <t>//TONICA 355ML PET 15</t>
  </si>
  <si>
    <t>/GROLSCH 1.5L NR X 4</t>
  </si>
  <si>
    <t>/GROLSCH LTA 330CCX 6 AGR</t>
  </si>
  <si>
    <t>/GROLSCH PL LTA 330CCX 24</t>
  </si>
  <si>
    <t>/GROLSCH PL LTA 330CCX 6</t>
  </si>
  <si>
    <t>/GROLSCH PL LTA 500CC X 5 AGR</t>
  </si>
  <si>
    <t>/GROLSCH PL LTA 500CCX 24</t>
  </si>
  <si>
    <t>/GROLSCH PL NR 330 CC X 12 KA AGR</t>
  </si>
  <si>
    <t>/GROLSCH PL NR 330CC X 24</t>
  </si>
  <si>
    <t>/GROLSCH PL NR 330CC X 6</t>
  </si>
  <si>
    <t>/GROLSCH PL NR 330CC X 6 AGR</t>
  </si>
  <si>
    <t>/GROLSCH PL NR 330CC X 6 AGR2</t>
  </si>
  <si>
    <t>/GROLSCH PL NR 330CC X 6 AGR3</t>
  </si>
  <si>
    <t>/GROLSCH PL NR 450CC X 20</t>
  </si>
  <si>
    <t>/GROLSCH PL TW 450CC X 4</t>
  </si>
  <si>
    <t>/GROLSCH PL TW 450CC X 5 AGR</t>
  </si>
  <si>
    <t>/GROLSCH PL TW 450CC X 5 KA AGR</t>
  </si>
  <si>
    <t>/GROLSCH WEIZEN NR 500CC X 24</t>
  </si>
  <si>
    <t>/NO USAR</t>
  </si>
  <si>
    <t>/PERONI  TW 330CC X 6 ACH</t>
  </si>
  <si>
    <t>/PERONI  TW 330CC X 6FRP</t>
  </si>
  <si>
    <t>/PERONI BRR 30L X 1</t>
  </si>
  <si>
    <t>/PERONI LTA 330CC X 24</t>
  </si>
  <si>
    <t>/PERONI LTA 330CC X 6 AGR</t>
  </si>
  <si>
    <t>/PERONI NR 330CC X 6</t>
  </si>
  <si>
    <t>/PERONI NR 330CC X 7 AGR</t>
  </si>
  <si>
    <t>/PERONI NR 330CC X 8 AGR</t>
  </si>
  <si>
    <t>/PERONI R 330CC X 30</t>
  </si>
  <si>
    <t>/PERONI TW 330CC X 24</t>
  </si>
  <si>
    <t>/PERONI TW 330CC X 4</t>
  </si>
  <si>
    <t>/PERONI TW 330CC X 6 AGR</t>
  </si>
  <si>
    <t>/PERONI TW 330CC X 6 TAT AGR</t>
  </si>
  <si>
    <t>\\MALTIN POWER 330ML PET12X1</t>
  </si>
  <si>
    <t>12 PACK AGL</t>
  </si>
  <si>
    <t>12 PACK BALBOA ICE</t>
  </si>
  <si>
    <t>24 PACK AGL</t>
  </si>
  <si>
    <t>24 PACK BALBOA ICE</t>
  </si>
  <si>
    <t>507 RED LAGER BOT 330ML X 24</t>
  </si>
  <si>
    <t>507 RED LAGER BOT NRB 330ML X 24</t>
  </si>
  <si>
    <t>507 RED LAGER BOT NRB 330ML X 24 EXTERNO</t>
  </si>
  <si>
    <t>507 RED LAGER CHRISTMAS PACK X6</t>
  </si>
  <si>
    <t>507 RED LAGER LATA 355ML X 24</t>
  </si>
  <si>
    <t>507 RED LAGER LATA SW6 355ML X 24KA</t>
  </si>
  <si>
    <t>723 MILLER LITE LATA 355ML X 24 MQ</t>
  </si>
  <si>
    <t>7UP BIB 5 GAL X 1</t>
  </si>
  <si>
    <t>7UP BOTELLA 355ML X 24 R</t>
  </si>
  <si>
    <t>7UP DIETA SW6 355ML X 24</t>
  </si>
  <si>
    <t>7UP LATA 237ML X 24</t>
  </si>
  <si>
    <t>7UP LATA 355ML IMPORT X 24</t>
  </si>
  <si>
    <t>7UP LATA SW6 355ML X 24</t>
  </si>
  <si>
    <t>7UP PET 1.5LTS X 6 R</t>
  </si>
  <si>
    <t>7UP PET 1LT X 12</t>
  </si>
  <si>
    <t>7UP PET 2L X 8 IMP</t>
  </si>
  <si>
    <t>7UP PET 2LTS X 6</t>
  </si>
  <si>
    <t>7UP PET 2LTS X 6 R</t>
  </si>
  <si>
    <t>7UP PET 355ML X 12</t>
  </si>
  <si>
    <t>7UP PET 600ML X 24 IMP</t>
  </si>
  <si>
    <t>8 PACK ATLAS</t>
  </si>
  <si>
    <t>8 PACK BALBOA</t>
  </si>
  <si>
    <t>ABRAXAS 330ML NR 6X4</t>
  </si>
  <si>
    <t>ABRAXAS 750ML NR 12X1 - TRASV</t>
  </si>
  <si>
    <t>ABRAXAS 750ML NR 6X1</t>
  </si>
  <si>
    <t>ABRAXAS 750ML NR 6X1 - GIFT</t>
  </si>
  <si>
    <t>AGUA BRISA 1.5LT X 6</t>
  </si>
  <si>
    <t>AGUA BRISA 1.5LT X 6 PETITE</t>
  </si>
  <si>
    <t>AGUA BRISA 2.5LT X 6</t>
  </si>
  <si>
    <t>AGUA BRISA 500ML X 12</t>
  </si>
  <si>
    <t>AGUA BRISA 600ML X 12</t>
  </si>
  <si>
    <t>AGUA BRISA 600ML X 12 PETITE</t>
  </si>
  <si>
    <t>AGUA DONACION PAPA 500ML X15 NR</t>
  </si>
  <si>
    <t>AGUILA BRR 30L X 1</t>
  </si>
  <si>
    <t>AGUILA CERO BRR 30L X 1</t>
  </si>
  <si>
    <t>AGUILA CERO BRR 50L X 1</t>
  </si>
  <si>
    <t>AGUILA CERO BRR 50L X 1 EXP</t>
  </si>
  <si>
    <t>AGUILA CERO LTA 330CC X 12</t>
  </si>
  <si>
    <t>AGUILA CERO LTA 330CC X 12 AGR</t>
  </si>
  <si>
    <t>AGUILA CERO LTA 330CC X 12 LIGA AGUI AGR</t>
  </si>
  <si>
    <t>AGUILA CERO LTA 330CC X 24</t>
  </si>
  <si>
    <t>AGUILA CERO LTA 330CC X 24 EVT</t>
  </si>
  <si>
    <t>AGUILA CERO LTA 330CC X 24 PRO</t>
  </si>
  <si>
    <t>AGUILA CERO LTA 330CC X 6</t>
  </si>
  <si>
    <t>AGUILA CERO LTA 330CC X 6 PRO</t>
  </si>
  <si>
    <t>AGUILA CERO LTA 330CC X 8</t>
  </si>
  <si>
    <t>AGUILA CERO LTA 330CC X 8 PRO2</t>
  </si>
  <si>
    <t>AGUILA CERO LTA 330CCX 12 AGR2</t>
  </si>
  <si>
    <t>AGUILA CERO LTA 330CCX 12 PRO</t>
  </si>
  <si>
    <t>AGUILA CERO LTA 355CC X 24</t>
  </si>
  <si>
    <t>AGUILA CERO LTA 355CC X 24 EVT</t>
  </si>
  <si>
    <t>AGUILA CERO LTA 355CC X 24 PRO</t>
  </si>
  <si>
    <t>AGUILA CERO LTA 355CC X 6</t>
  </si>
  <si>
    <t>AGUILA CERO LTA 355CC X 6 EVT</t>
  </si>
  <si>
    <t>AGUILA CERO LTA 355CC X 6 PRO</t>
  </si>
  <si>
    <t>AGUILA CERO R 330CC X 30</t>
  </si>
  <si>
    <t>AGUILA CERO R 330CC X 30 EVT</t>
  </si>
  <si>
    <t>AGUILA CERO R 330CC X 30 EVT 2</t>
  </si>
  <si>
    <t>AGUILA CERO R 330CC X 30 LIGA AGUILA</t>
  </si>
  <si>
    <t>AGUILA CERO R 330CC X 30 PRO</t>
  </si>
  <si>
    <t>AGUILA CERO TW 330CC X 24</t>
  </si>
  <si>
    <t>AGUILA CERO TW 330CC X 24 EVT</t>
  </si>
  <si>
    <t>AGUILA CERO TW 330CC X 6</t>
  </si>
  <si>
    <t>AGUILA EXP LTA 269CC X 24 ARUBA</t>
  </si>
  <si>
    <t>AGUILA EXP LTA 330CC X 24</t>
  </si>
  <si>
    <t>AGUILA EXP LTA 330CC X 24 AUS</t>
  </si>
  <si>
    <t>AGUILA EXP LTA 330CC X 24 CHILE</t>
  </si>
  <si>
    <t>AGUILA EXP LTA 330CC X 24 ESP</t>
  </si>
  <si>
    <t>AGUILA EXP LTA 330CC X 24 UK</t>
  </si>
  <si>
    <t>AGUILA EXP NR 330CC X 24 CHILE</t>
  </si>
  <si>
    <t>AGUILA EXP TW 225CC X 24 ARU</t>
  </si>
  <si>
    <t>AGUILA EXP TW 225CC X 38 ARU</t>
  </si>
  <si>
    <t>AGUILA EXP TW 330 MLS X 24 CC/CE USA</t>
  </si>
  <si>
    <t>AGUILA EXP TW 330 MLS X 24 CD/CE USA</t>
  </si>
  <si>
    <t>AGUILA EXP TW 330CC X 12 USA</t>
  </si>
  <si>
    <t>AGUILA EXP TW 330CC X 24</t>
  </si>
  <si>
    <t>AGUILA EXP TW 330CC X 24 MT</t>
  </si>
  <si>
    <t>AGUILA EXP TW 330CC X 24 UK</t>
  </si>
  <si>
    <t>AGUILA EXP TW 330CC X 30 ESP</t>
  </si>
  <si>
    <t>AGUILA EXP TW 330CC X 30 UK</t>
  </si>
  <si>
    <t>AGUILA EXP TW 330CC X 30 USA</t>
  </si>
  <si>
    <t>AGUILA EXP TW 330CC X 6 USA</t>
  </si>
  <si>
    <t>AGUILA EXP TW 330CC X24 ESP</t>
  </si>
  <si>
    <t>AGUILA EXP TW 330CCX24 AUSTRALIA</t>
  </si>
  <si>
    <t>AGUILA EXP TW 330CCX24 SUECIA</t>
  </si>
  <si>
    <t>AGUILA EXP TW 330CCX30 AUSTRALIA</t>
  </si>
  <si>
    <t>AGUILA EXP TW 330CCX6 AUSTRALIA</t>
  </si>
  <si>
    <t>AGUILA IMP TW 330CC X 24</t>
  </si>
  <si>
    <t>AGUILA IMP TW 330CC X 24 KRAFT</t>
  </si>
  <si>
    <t>AGUILA IMP TW 330CCX6</t>
  </si>
  <si>
    <t>AGUILA LIG 175 NR X 38</t>
  </si>
  <si>
    <t>AGUILA LIG 175 NR X 4</t>
  </si>
  <si>
    <t>AGUILA LIG EXP LTA 330CC X24 CHILE</t>
  </si>
  <si>
    <t>AGUILA LIG EXP NR 330CC X 24 ARUBA</t>
  </si>
  <si>
    <t>AGUILA LIG EXP NR 330CC X 24 CHILE</t>
  </si>
  <si>
    <t>AGUILA LIG EXP TW 330CC X24</t>
  </si>
  <si>
    <t>AGUILA LIG LTA 269CC X 12</t>
  </si>
  <si>
    <t>AGUILA LIG LTA 269CC X 6</t>
  </si>
  <si>
    <t>AGUILA LIG LTA 269CC X 6 KA</t>
  </si>
  <si>
    <t>AGUILA LIG LTA 269CC X 6 TAT</t>
  </si>
  <si>
    <t>AGUILA LIG LTA 269CC X 8</t>
  </si>
  <si>
    <t>AGUILA LIG LTA 269CCX24</t>
  </si>
  <si>
    <t>AGUILA LIG LTA 330 X 12 CAM</t>
  </si>
  <si>
    <t>AGUILA LIG LTA 330 X 16 PRO</t>
  </si>
  <si>
    <t>AGUILA LIG LTA 330 X 24 CAM</t>
  </si>
  <si>
    <t>AGUILA LIG LTA 330CC X 24 FES VALLENATO</t>
  </si>
  <si>
    <t>AGUILA LIG LTA 330CC X 24 JUN</t>
  </si>
  <si>
    <t>AGUILA LIG LTA 330CC X 6 CAM</t>
  </si>
  <si>
    <t>AGUILA LIG LTA 330CC X 6 JUN</t>
  </si>
  <si>
    <t>AGUILA LIG LTA 330CC X 8 PRO</t>
  </si>
  <si>
    <t>AGUILA LIG LTA 330CC X12 LIGA AGUI AGR2</t>
  </si>
  <si>
    <t>AGUILA LIG LTA 330CC X24 EXP CI</t>
  </si>
  <si>
    <t>AGUILA LIG LTA 330CCX10 AGR</t>
  </si>
  <si>
    <t>AGUILA LIG LTA 330CCX24</t>
  </si>
  <si>
    <t>AGUILA LIG LTA 330CCX24 EVT</t>
  </si>
  <si>
    <t>AGUILA LIG LTA 330CCX24 FBAMBUCO</t>
  </si>
  <si>
    <t>AGUILA LIG LTA 330CCX24 PRO</t>
  </si>
  <si>
    <t>AGUILA LIG LTA 330CCX4 AGR</t>
  </si>
  <si>
    <t>AGUILA LIG LTA 330CCX4 LNA</t>
  </si>
  <si>
    <t>AGUILA LIG LTA 330CCX6</t>
  </si>
  <si>
    <t>AGUILA LIG LTA 330CCX6 EVT</t>
  </si>
  <si>
    <t>AGUILA LIG LTA 330CCX6 PRO</t>
  </si>
  <si>
    <t>AGUILA LIG LTA 330CCX6AGR</t>
  </si>
  <si>
    <t>AGUILA LIG LTA 330CCX8 KA</t>
  </si>
  <si>
    <t>AGUILA LIG LTA 330CCX8 TAT</t>
  </si>
  <si>
    <t>AGUILA LIG LTA 330X12 EVT</t>
  </si>
  <si>
    <t>AGUILA LIG LTA 330X12 PRO</t>
  </si>
  <si>
    <t>AGUILA LIG LTA 330X12AGR</t>
  </si>
  <si>
    <t>AGUILA LIG LTA 473CC X 18 FPC</t>
  </si>
  <si>
    <t>AGUILA LIG LTA 473CC X 18 JUN</t>
  </si>
  <si>
    <t>AGUILA LIG LTA 473CC X 6 FPC</t>
  </si>
  <si>
    <t>AGUILA LIG LTA 473CCX18</t>
  </si>
  <si>
    <t>AGUILA LIG LTA 473CCX6</t>
  </si>
  <si>
    <t>AGUILA LIG LTA MIX 330 X 12 CAM</t>
  </si>
  <si>
    <t>AGUILA LIG LTA MIX 330 X 24 EVT</t>
  </si>
  <si>
    <t>AGUILA LIG LTA MIX 330CC X 6 CAM</t>
  </si>
  <si>
    <t>AGUILA LIG LTA N 330CCX12</t>
  </si>
  <si>
    <t>AGUILA LIG NR 330CC X 24 EXP CI</t>
  </si>
  <si>
    <t>AGUILA LIG R 175CC X 38</t>
  </si>
  <si>
    <t>AGUILA LIG R 175CC X 38 PRO</t>
  </si>
  <si>
    <t>AGUILA LIG R 225CC X 38</t>
  </si>
  <si>
    <t>AGUILA LIG R 330 X 30 PRO</t>
  </si>
  <si>
    <t>AGUILA LIG R 330 X 30 PRO2</t>
  </si>
  <si>
    <t>AGUILA LIG R 330CC X 30</t>
  </si>
  <si>
    <t>AGUILA LIG R 330CC X 30 EVT</t>
  </si>
  <si>
    <t>AGUILA LIG R 330CC X 30 LIGA AGUILA</t>
  </si>
  <si>
    <t>AGUILA LIG R 750CC X 16</t>
  </si>
  <si>
    <t>AGUILA LIG R 750CC X 16 EVT</t>
  </si>
  <si>
    <t>AGUILA LIG R 750CC X 16 LIGA AGUILA</t>
  </si>
  <si>
    <t>AGUILA LIG R 750CC X 16 PRO</t>
  </si>
  <si>
    <t>AGUILA LIG R 750CC X 16 PRO2</t>
  </si>
  <si>
    <t>AGUILA LIG TW 330 X 24 PRO</t>
  </si>
  <si>
    <t>AGUILA LIG TW 330 X 6 CAM</t>
  </si>
  <si>
    <t>AGUILA LIG TW 330CC X 24</t>
  </si>
  <si>
    <t>AGUILA LIG TW 330CC X 24 EVT</t>
  </si>
  <si>
    <t>AGUILA LIG TW 330CC X 30</t>
  </si>
  <si>
    <t>AGUILA LIG TW 330CCX6AGR</t>
  </si>
  <si>
    <t>AGUILA LIG TW 330X12AGR</t>
  </si>
  <si>
    <t>AGUILA LIG TW 330X6 CANASTILLA</t>
  </si>
  <si>
    <t>AGUILA LIG TW 330X6 EVT</t>
  </si>
  <si>
    <t>AGUILA LIG TW 330X6 LNA</t>
  </si>
  <si>
    <t>AGUILA LIG TW 330X6 PRO LNA</t>
  </si>
  <si>
    <t>AGUILA LIGHT BOTELLA NRB 330ML X 24</t>
  </si>
  <si>
    <t>AGUILA LIGHT EXP LATA 330CCX24 PANAMA</t>
  </si>
  <si>
    <t>AGUILA LIGHT EXP TW 330CCX24 PANAMA</t>
  </si>
  <si>
    <t>AGUILA LIGHT LATA 330ML X 24</t>
  </si>
  <si>
    <t>AGUILA LIGLTA 473CC X 6 JUN</t>
  </si>
  <si>
    <t>AGUILA LIGLTA 473CC X 6 PRO</t>
  </si>
  <si>
    <t>AGUILA LOW LTA 330CC X 24</t>
  </si>
  <si>
    <t>AGUILA LOW R 330CC X 30</t>
  </si>
  <si>
    <t>AGUILA LTA 269CC X 24</t>
  </si>
  <si>
    <t>AGUILA LTA 330CC X 12 AGR</t>
  </si>
  <si>
    <t>AGUILA LTA 330CC X 12 CAM PRO</t>
  </si>
  <si>
    <t>AGUILA LTA 330CC X 12 EVT</t>
  </si>
  <si>
    <t>AGUILA LTA 330CC X 12 LIGA AGUI AGR</t>
  </si>
  <si>
    <t>AGUILA LTA 330CC X 18 AGR</t>
  </si>
  <si>
    <t>AGUILA LTA 330CC X 18 EVT</t>
  </si>
  <si>
    <t>AGUILA LTA 330CC X 24</t>
  </si>
  <si>
    <t>AGUILA LTA 330CC X 24 CAM</t>
  </si>
  <si>
    <t>AGUILA LTA 330CC X 24 CUC</t>
  </si>
  <si>
    <t>AGUILA LTA 330CC X 24 EVT</t>
  </si>
  <si>
    <t>AGUILA LTA 330CC X 24 EXP CI</t>
  </si>
  <si>
    <t>AGUILA LTA 330CC X 24 FBAMBUCO</t>
  </si>
  <si>
    <t>AGUILA LTA 330CC X 24 FFOLCLORICO</t>
  </si>
  <si>
    <t>AGUILA LTA 330CC X 24 HUI</t>
  </si>
  <si>
    <t>AGUILA LTA 330CC X 24 JUN</t>
  </si>
  <si>
    <t>AGUILA LTA 330CC X 24 MIL</t>
  </si>
  <si>
    <t>AGUILA LTA 330CC X 24 PAS</t>
  </si>
  <si>
    <t>AGUILA LTA 330CC X 24 PRO</t>
  </si>
  <si>
    <t>AGUILA LTA 330CC X 24 TOL</t>
  </si>
  <si>
    <t>AGUILA LTA 330CC X 6</t>
  </si>
  <si>
    <t>AGUILA LTA 330CC X 6 AGR</t>
  </si>
  <si>
    <t>AGUILA LTA 330CC X 6 CAM</t>
  </si>
  <si>
    <t>AGUILA LTA 330CC X 6 CUC</t>
  </si>
  <si>
    <t>AGUILA LTA 330CC X 6 EVT</t>
  </si>
  <si>
    <t>AGUILA LTA 330CC X 6 FSANPEDRO</t>
  </si>
  <si>
    <t>AGUILA LTA 330CC X 6 HUI</t>
  </si>
  <si>
    <t>AGUILA LTA 330CC X 6 JUN</t>
  </si>
  <si>
    <t>AGUILA LTA 330CC X 6 MIL</t>
  </si>
  <si>
    <t>AGUILA LTA 330CC X 6 PAS</t>
  </si>
  <si>
    <t>AGUILA LTA 330CC X 6 TOL</t>
  </si>
  <si>
    <t>AGUILA LTA 330CC X 8</t>
  </si>
  <si>
    <t>AGUILA LTA 330CC X 8 CAM</t>
  </si>
  <si>
    <t>AGUILA LTA 330CCX 12 FSANPEDRO</t>
  </si>
  <si>
    <t>AGUILA LTA 330CCX 12 LNA</t>
  </si>
  <si>
    <t>AGUILA LTA 330CCX10 AGR</t>
  </si>
  <si>
    <t>AGUILA LTA 330CCX12 PRO</t>
  </si>
  <si>
    <t>AGUILA LTA 330CCX16 PRO</t>
  </si>
  <si>
    <t>AGUILA LTA 330CCX4 AGR</t>
  </si>
  <si>
    <t>AGUILA LTA 330CCX4 LNA</t>
  </si>
  <si>
    <t>AGUILA LTA 330CCX6 PRO</t>
  </si>
  <si>
    <t>AGUILA LTA 355CC X 6</t>
  </si>
  <si>
    <t>AGUILA LTA 355CC X 6 FES VALLENATO</t>
  </si>
  <si>
    <t>AGUILA LTA 355CCX 12 EVT</t>
  </si>
  <si>
    <t>AGUILA LTA 355CCX 24</t>
  </si>
  <si>
    <t>AGUILA LTA 355CCX 24 EVT</t>
  </si>
  <si>
    <t>AGUILA LTA 355CCX 24 FES VALLENATO</t>
  </si>
  <si>
    <t>AGUILA LTA 355CCX 6 CBQUILLA</t>
  </si>
  <si>
    <t>AGUILA LTA 355CCX 6 EVT</t>
  </si>
  <si>
    <t>AGUILA LTA 355CCX12</t>
  </si>
  <si>
    <t>AGUILA LTA 473 X 6 MFT</t>
  </si>
  <si>
    <t>AGUILA LTA 473CC X 18</t>
  </si>
  <si>
    <t>AGUILA LTA 473CC X 18 FPC</t>
  </si>
  <si>
    <t>AGUILA LTA 473CC X 18 MIL</t>
  </si>
  <si>
    <t>AGUILA LTA 473CC X 6</t>
  </si>
  <si>
    <t>AGUILA LTA 473CC X 6 FPC</t>
  </si>
  <si>
    <t>AGUILA LTA 473CC X 6 MIL</t>
  </si>
  <si>
    <t>AGUILA LTA MIX 330CC X 12 CFR AGR</t>
  </si>
  <si>
    <t>AGUILA LTA MIX 330CC X 6 CFR</t>
  </si>
  <si>
    <t>AGUILA NR 330CC X 24 EXP CI</t>
  </si>
  <si>
    <t>AGUILA R 225CC X 38 EVT</t>
  </si>
  <si>
    <t>AGUILA R 225CC X 38 LIGA AGUILA</t>
  </si>
  <si>
    <t>AGUILA R 225CC X 38 PRO</t>
  </si>
  <si>
    <t>AGUILA R 330CC X 30 EVT</t>
  </si>
  <si>
    <t>AGUILA R 330CC X 30 LIGA AGUILA</t>
  </si>
  <si>
    <t>AGUILA R 330CC X 30 PRO</t>
  </si>
  <si>
    <t>AGUILA R 500CC X 20 EVT</t>
  </si>
  <si>
    <t>AGUILA R 750CC X 16</t>
  </si>
  <si>
    <t>AGUILA R 750CC X 16 EVT</t>
  </si>
  <si>
    <t>AGUILA R 750CC X 16 LIGA AGUILA</t>
  </si>
  <si>
    <t>AGUILA R 750CC X 16 PRO</t>
  </si>
  <si>
    <t>AGUILA RN 225CC X 38</t>
  </si>
  <si>
    <t>AGUILA RN 330CC X 30</t>
  </si>
  <si>
    <t>AGUILA RN 330CC X 30PRUEBA</t>
  </si>
  <si>
    <t>AGUILA RN 330CC X 30PRUEBA3</t>
  </si>
  <si>
    <t>AGUILA TW 330CC X 24</t>
  </si>
  <si>
    <t>AGUILA TW 330CC X 24 EVT</t>
  </si>
  <si>
    <t>AGUILA TW 330CC X 24 KRAFT</t>
  </si>
  <si>
    <t>AGUILA TW 330CC X 24 PRO</t>
  </si>
  <si>
    <t>AGUILA TW 330CC X 30</t>
  </si>
  <si>
    <t>AGUILA TW 330CC X 6 AGR</t>
  </si>
  <si>
    <t>AGUILA TW 330CC X 6 CAM</t>
  </si>
  <si>
    <t>AGUILA TW 330CC X 6 CANASTILLA</t>
  </si>
  <si>
    <t>AGUILA TW 330CC X 6 EVT</t>
  </si>
  <si>
    <t>AGUILA TW 330CC X 6 LNA</t>
  </si>
  <si>
    <t>AGUILA TW 330CC X 6 LNA PRO</t>
  </si>
  <si>
    <t>AGUILA LTA 355CC X 6 PRO</t>
  </si>
  <si>
    <t>AGUILA LTA 355CCX 24 PRO</t>
  </si>
  <si>
    <t>AGUILA LTA 355CCX12 PRO</t>
  </si>
  <si>
    <t>AGUILA R 330CC X 30 PRO2</t>
  </si>
  <si>
    <t>AGUILALG TW 330CCX24 KRAFT</t>
  </si>
  <si>
    <t>ALFA VIGOR 330ML NRB X 24</t>
  </si>
  <si>
    <t>ALFA VIGOR 330ML X 24</t>
  </si>
  <si>
    <t>ALFA VIGOR LATA SW6 355ML X 24</t>
  </si>
  <si>
    <t>AREQUIPEÑA 1000ML RT 12 CP</t>
  </si>
  <si>
    <t>AREQUIPEÑA 1000ML RT 12 CP - PROM ANIVER</t>
  </si>
  <si>
    <t>AREQUIPEÑA 1000ML RT 12 CP – PROMO</t>
  </si>
  <si>
    <t>AREQUIPEÑA 1000ML RT 12 CP - PROMO QSR</t>
  </si>
  <si>
    <t>AREQUIPEÑA 1000ML RT 12CP - DIA</t>
  </si>
  <si>
    <t>AREQUIPEÑA 1100ML 12X1 EXP ARICA-TRASV</t>
  </si>
  <si>
    <t>AREQUIPEÑA 1100ML 12X1 EXP IQUIQUE-TRASV</t>
  </si>
  <si>
    <t>AREQUIPEÑA 1100ML EXP 12X1 CC - ARICA</t>
  </si>
  <si>
    <t>AREQUIPEÑA 1100ML EXP 12X1 CC - IQUIQUE</t>
  </si>
  <si>
    <t>AREQUIPEÑA 330ML NR 6PX4</t>
  </si>
  <si>
    <t>AREQUIPEÑA 330ML NR 6PX4 - EXP</t>
  </si>
  <si>
    <t>AREQUIPEÑA 330ML NR 6PX4 - PROM ANIV</t>
  </si>
  <si>
    <t>AREQUIPEÑA 330ML NR 6PX4 - TRASVASE</t>
  </si>
  <si>
    <t>AREQUIPEÑA 355ML AL 12X1</t>
  </si>
  <si>
    <t>AREQUIPEÑA 355ML AL 12X1 - PROM ANIVER</t>
  </si>
  <si>
    <t>AREQUIPEÑA 355ML AL 6PX1</t>
  </si>
  <si>
    <t>AREQUIPEÑA 355ML AL 6PX1 - JARDIN</t>
  </si>
  <si>
    <t>AREQUIPEÑA 355ML AL 6PX1 - PROM ANIVER</t>
  </si>
  <si>
    <t>AREQUIPEÑA 355ML AL 6PX1 EXP CL -TRASV</t>
  </si>
  <si>
    <t>AREQUIPEÑA 355ML AL 6PX4 - PACK</t>
  </si>
  <si>
    <t>AREQUIPEÑA 473ML AL 4X1 -TRASV</t>
  </si>
  <si>
    <t>AREQUIPEÑA 473ML AL 4X6</t>
  </si>
  <si>
    <t>AREQUIPEÑA 473ML AL 6PX1</t>
  </si>
  <si>
    <t>AREQUIPEÑA 620ML 12X1 EXP IQUIQUE-TRASV</t>
  </si>
  <si>
    <t>AREQUIPEÑA 620ML EXP 12X1 CC - IQUIQUE</t>
  </si>
  <si>
    <t>AREQUIPEÑA 620ML RT 12 CP</t>
  </si>
  <si>
    <t>AREQUIPEÑA 620ML RT 12 CP - PROM ANIV</t>
  </si>
  <si>
    <t>AREQUIPEÑA 620ML RT 12 CP - PROMO</t>
  </si>
  <si>
    <t>AREQUIPEÑA 620ML RT 12 CP - PROMO QSR</t>
  </si>
  <si>
    <t>AREQUIPEÑA 620ML RT 12CP - DIA</t>
  </si>
  <si>
    <t>AREQUIPEÑA 620ML RT 12X1 - NP L2</t>
  </si>
  <si>
    <t>ATLAS 225ML X 35</t>
  </si>
  <si>
    <t>ATLAS 330ML AZUERO X 24</t>
  </si>
  <si>
    <t>ATLAS 330ML PROMO X 24</t>
  </si>
  <si>
    <t>ATLAS BOT RING PULL 330ML X 24</t>
  </si>
  <si>
    <t>ATLAS BOTELLA 275ML X 24</t>
  </si>
  <si>
    <t>ATLAS BOTELLA 330ML X 24</t>
  </si>
  <si>
    <t>ATLAS BOTELLA 330ML X 24 COLLARIN VERANO</t>
  </si>
  <si>
    <t>ATLAS BOTELLA RB 590ML W12 X 12</t>
  </si>
  <si>
    <t>ATLAS BOTELLA RB 590ML W12 X 12 MQ</t>
  </si>
  <si>
    <t>ATLAS BOTELLA RB 590ML X 24</t>
  </si>
  <si>
    <t>ATLAS BOTELLA RB 590ML X 24 MAQUILA</t>
  </si>
  <si>
    <t>ATLAS CHELADA BOTELLA 330ML X 24</t>
  </si>
  <si>
    <t>ATLAS CHELADA LATA 355ML X 24</t>
  </si>
  <si>
    <t>ATLAS COOLER PACK CAN 355ML 18 PACK X 18</t>
  </si>
  <si>
    <t>ATLAS GOL LIGHT LT 355ML SW6 X24KA</t>
  </si>
  <si>
    <t>ATLAS GOLDEN LIGHT 285ML RB X24</t>
  </si>
  <si>
    <t>ATLAS GOLDEN LIGHT BACKPACK LTA 355MLX24</t>
  </si>
  <si>
    <t>ATLAS GOLDEN LIGHT KEG 50LTS</t>
  </si>
  <si>
    <t>ATLAS GOLDEN LIGHT LATA 355ML SW6 X24</t>
  </si>
  <si>
    <t>ATLAS GOLDEN LIGHT LATA 355ML X24 PLANTA</t>
  </si>
  <si>
    <t>ATLAS GOLDEN LIGHT LATA SW18 TOALLA X 18</t>
  </si>
  <si>
    <t>ATLAS GOLDEN LIGHT LATA X 24</t>
  </si>
  <si>
    <t>ATLAS GOLDEN LIGHT LTA 355ML SW6 TRANSP</t>
  </si>
  <si>
    <t>ATLAS KEG 50LTS X 1</t>
  </si>
  <si>
    <t>ATLAS LATA 2 W12 PROMO X 12</t>
  </si>
  <si>
    <t>ATLAS LATA 355ML CALENDARIO 24</t>
  </si>
  <si>
    <t>ATLAS LATA 355ML PACK X 12</t>
  </si>
  <si>
    <t>ATLAS LATA 355ML SW6 CHIRIQUI X 24</t>
  </si>
  <si>
    <t>ATLAS LATA 355ML SW6 COLON X 24</t>
  </si>
  <si>
    <t>ATLAS LATA 355ML TSHIRT X 24</t>
  </si>
  <si>
    <t>ATLAS LATA 355ML X 24</t>
  </si>
  <si>
    <t>ATLAS LATA BASEBALL SW6 X 24</t>
  </si>
  <si>
    <t>ATLAS LATA PACK MAS DOMINO X 12</t>
  </si>
  <si>
    <t>ATLAS LATA PROMO W24 X 24</t>
  </si>
  <si>
    <t>ATLAS LATA SW18 MAS JARRA X 18</t>
  </si>
  <si>
    <t>ATLAS LATA SW6 355ML X 24</t>
  </si>
  <si>
    <t>ATLAS LATA SW6 355ML X 24 IMPRESO</t>
  </si>
  <si>
    <t>ATLAS LATA W12 MAS JARRA X 12</t>
  </si>
  <si>
    <t>ATLAS LATA W18 JARRA X 18</t>
  </si>
  <si>
    <t>ATLAS LT 355ML CARRUSEL X 10.</t>
  </si>
  <si>
    <t>ATLAS RB 590 ML W12 PROMO X 12</t>
  </si>
  <si>
    <t>ATLAS RB 590ML PROMO X 24</t>
  </si>
  <si>
    <t>AVENA NEVADA 946ML X 12</t>
  </si>
  <si>
    <t>AVENA NEVADA 946ML X 12 IMP</t>
  </si>
  <si>
    <t>AVENA NEVADA TET 236ML X 12</t>
  </si>
  <si>
    <t>AVENA NEVADA TET 236ML X 27</t>
  </si>
  <si>
    <t>AVENA NEVADA TET 236ML X 27 IMP</t>
  </si>
  <si>
    <t>AZTECA LATA-330 X 6</t>
  </si>
  <si>
    <t>BACKUS ICE 310ML NR 6X4</t>
  </si>
  <si>
    <t>BACKUS ICE 355ML AL 6PX1 FRANJA AZUL</t>
  </si>
  <si>
    <t>BACKUS ICE 355ML AL 6PX1 PR LIM-NOR</t>
  </si>
  <si>
    <t>BACKUS ICE 630ML RT 12 CP</t>
  </si>
  <si>
    <t>BACKUS ICE 630ML RT 12 CP - SJ</t>
  </si>
  <si>
    <t>BAHIA LIG R 225CC X 38</t>
  </si>
  <si>
    <t>BAHIA R 225CC X 38</t>
  </si>
  <si>
    <t>BAHIA R 330CC X 30</t>
  </si>
  <si>
    <t>BAHIA TW 330CC X 30</t>
  </si>
  <si>
    <t>BAHIA TW 330CC X 6</t>
  </si>
  <si>
    <t>BALB ICE LT 355ML MAS ICE COOLER X 12</t>
  </si>
  <si>
    <t>BALB ICE LT SW6 355ML MAS COOLERBAG X24</t>
  </si>
  <si>
    <t>BALBOA 330ML PROMO X 24</t>
  </si>
  <si>
    <t>BALBOA 330ML RB OKTFEST X24</t>
  </si>
  <si>
    <t>BALBOA BOTELLA 330ML COLLARIN X 24</t>
  </si>
  <si>
    <t>BALBOA BOTELLA 330ML X 24</t>
  </si>
  <si>
    <t>BALBOA BOTELLA 330ML X 24 SAN FRANCISCO</t>
  </si>
  <si>
    <t>BALBOA BOTELLA 590ML X 12</t>
  </si>
  <si>
    <t>BALBOA BOTELLA 590ML X 12 MQ</t>
  </si>
  <si>
    <t>BALBOA BOTELLA 590ML X 24</t>
  </si>
  <si>
    <t>BALBOA BOTELLA 590ML X 24 MQ</t>
  </si>
  <si>
    <t>BALBOA COOLER PACK CAN 355ML 18 PACK X18</t>
  </si>
  <si>
    <t>BALBOA DARK KEG 50L</t>
  </si>
  <si>
    <t>BALBOA DARK LATA 355ML X 24</t>
  </si>
  <si>
    <t>BALBOA DARK LATA 355ML X12</t>
  </si>
  <si>
    <t>BALBOA DARK RB 330ML X 24</t>
  </si>
  <si>
    <t>BALBOA ICE 590ML RB X 24</t>
  </si>
  <si>
    <t>BALBOA ICE BOTELLA 330ML X 24</t>
  </si>
  <si>
    <t>BALBOA ICE KEG 30LTS</t>
  </si>
  <si>
    <t>BALBOA ICE LAT 12X355ML QUICK CHILL</t>
  </si>
  <si>
    <t>BALBOA ICE LATA 355ML X 24</t>
  </si>
  <si>
    <t>BALBOA ICE LATA 355ML X 24 PLANTA</t>
  </si>
  <si>
    <t>BALBOA ICE LATA SW 6 355ML X 24</t>
  </si>
  <si>
    <t>BALBOA ICE LATA SW 6 355ML X 24KA</t>
  </si>
  <si>
    <t>BALBOA KEG 50LTS X 1</t>
  </si>
  <si>
    <t>BALBOA LATA 12 PACK MAS TSHIRT</t>
  </si>
  <si>
    <t>BALBOA LATA 355ML MAS VASO X 12</t>
  </si>
  <si>
    <t>BALBOA LATA 355ML OKFEST X 24</t>
  </si>
  <si>
    <t>BALBOA LATA 355ML OKTF JARRA X 18</t>
  </si>
  <si>
    <t>BALBOA LATA 355ML X 24</t>
  </si>
  <si>
    <t>BALBOA LATA 355ML X 24 MUNDIAL</t>
  </si>
  <si>
    <t>BALBOA LATA PROMO X 24</t>
  </si>
  <si>
    <t>BALBOA LATA SW12 355ML X 24</t>
  </si>
  <si>
    <t>BALBOA LATA SW6 355ML X 24</t>
  </si>
  <si>
    <t>BALBOA LATA SW6 355ML X 24 IMPRESO</t>
  </si>
  <si>
    <t>BALBOA LATA SW6 PRECIO X 24</t>
  </si>
  <si>
    <t>BALBOA LATA W12 DIA DE LOS AMIGOS X 24</t>
  </si>
  <si>
    <t>BALBOA LT 355ML TSHIRT SELE X 24</t>
  </si>
  <si>
    <t>BALBOA RED LAGER BR 330ML X24</t>
  </si>
  <si>
    <t>BALBOA RED LAGER KEG 50L</t>
  </si>
  <si>
    <t>BALBOA RED LAGER LAT 12X355ML JARRA</t>
  </si>
  <si>
    <t>BALBOA RED LAGER LATA 355ML X 24</t>
  </si>
  <si>
    <t>BALBOA RED LAGER PACK LAT 355ML X 12</t>
  </si>
  <si>
    <t>BALBOA ROJA KEG 50LTS X 1</t>
  </si>
  <si>
    <t>BBC AGUINALDO MIX NR330CCX6</t>
  </si>
  <si>
    <t>BBC BACATA BLANCA BRR 30L X 1</t>
  </si>
  <si>
    <t>BBC BACATA BLANCA BRR 58L X 1</t>
  </si>
  <si>
    <t>BBC BACATA BLANCA NR330CCX12</t>
  </si>
  <si>
    <t>BBC BACATA BLANCA NR330CCX24</t>
  </si>
  <si>
    <t>BBC BACATA BLANCA NR330CCX4</t>
  </si>
  <si>
    <t>BBC CAJICA MIEL BRR 30L X 1</t>
  </si>
  <si>
    <t>BBC CAJICA MIEL BRR 58L X 1</t>
  </si>
  <si>
    <t>BBC CAJICA MIEL NR330CCX12</t>
  </si>
  <si>
    <t>BBC CAJICA MIEL NR330CCX24</t>
  </si>
  <si>
    <t>BBC CAJICA MIEL NR330CCX4</t>
  </si>
  <si>
    <t>BBC CANDELARIA CLASIC NR330CCX24</t>
  </si>
  <si>
    <t>BBC CANDELARIA CLASIC NR330CCX4</t>
  </si>
  <si>
    <t>BBC CANDELARIA CLASICA BRR 30L X 1</t>
  </si>
  <si>
    <t>BBC CANDELARIA CLASICA BRR 58L X 1</t>
  </si>
  <si>
    <t>BBC CANDELARIA CLASICA NR330CCX12</t>
  </si>
  <si>
    <t>BBC CHAPINERO PORTER BRR 30L X 1</t>
  </si>
  <si>
    <t>BBC CHAPINERO PORTER BRR 58L X 1</t>
  </si>
  <si>
    <t>BBC CHAPINERO PORTER NR330CCX12</t>
  </si>
  <si>
    <t>BBC CHAPINERO PORTER NR330CCX24</t>
  </si>
  <si>
    <t>BBC CHAPINERO PORTER NR330CCX4</t>
  </si>
  <si>
    <t>BBC CHIA WEISS BRR 30L X 1</t>
  </si>
  <si>
    <t>BBC CHIA WEISS BRR 58L X 1</t>
  </si>
  <si>
    <t>BBC CHIA WEISS NR 330CC X 24</t>
  </si>
  <si>
    <t>BBC CHIA WEISS NR 330CC X 4</t>
  </si>
  <si>
    <t>BBC DE LA CASA NR 330CC X 24</t>
  </si>
  <si>
    <t>BBC DON RUFINO BRR 30L X 1</t>
  </si>
  <si>
    <t>BBC DON RUFINO BRR 58L X 1</t>
  </si>
  <si>
    <t>BBC DON RUFINO NR 330CC X 24</t>
  </si>
  <si>
    <t>BBC DON RUFINO NR 330CC X 4</t>
  </si>
  <si>
    <t>BBC LAGER BRR 30L X 1</t>
  </si>
  <si>
    <t>BBC LAGER BRR 58L X 1</t>
  </si>
  <si>
    <t>BBC LAGER NR330CCX12</t>
  </si>
  <si>
    <t>BBC LAGER NR330CCX24</t>
  </si>
  <si>
    <t>BBC LAGER NR330CCX6</t>
  </si>
  <si>
    <t>BBC MACONDO NR330CC X 4</t>
  </si>
  <si>
    <t>BBC MONSERRATE RJ NR330CCX12</t>
  </si>
  <si>
    <t>BBC MONSERRATE RJ NR330CCX24</t>
  </si>
  <si>
    <t>BBC MONSERRATE RJ NR330CCX4</t>
  </si>
  <si>
    <t>BBC MONSERRATE ROJA BRR 30L X 1</t>
  </si>
  <si>
    <t>BBC MONSERRATE ROJA BRR 58L X 1</t>
  </si>
  <si>
    <t>BBC POLICARPA FTE BRR 30L X 1</t>
  </si>
  <si>
    <t>BBC POLICARPA FTE BRR 58L X 1</t>
  </si>
  <si>
    <t>BBC POLICARPA FTE NR 330CC X 24</t>
  </si>
  <si>
    <t>BBC POLICARPA FTE NR 330CC X 4</t>
  </si>
  <si>
    <t>BBC SEPTIMAZO IPA BRR 30L X 1</t>
  </si>
  <si>
    <t>BBC SEPTIMAZO IPA BRR 58L X 1</t>
  </si>
  <si>
    <t>BBC SEPTIMAZO IPA NR330CCX12</t>
  </si>
  <si>
    <t>BBC SEPTIMAZO IPA NR330CCX24</t>
  </si>
  <si>
    <t>BBC SEPTIMAZO IPA NR330CCX4</t>
  </si>
  <si>
    <t>BBC TRIQUI TRI BRR 30L X 1</t>
  </si>
  <si>
    <t>BBC TRIQUI TRI NR 330CC X 24</t>
  </si>
  <si>
    <t>BBC TRIQUI TRI NR 330CC X 4</t>
  </si>
  <si>
    <t>BBC TUTAINA BRR 30L X 1</t>
  </si>
  <si>
    <t>BBC TUTAINA NR 330CC X 24</t>
  </si>
  <si>
    <t>BBC TUTATINA NR 330 X 4 GROWL</t>
  </si>
  <si>
    <t>BBC USAQUEN STOUT BRR 30L X 1</t>
  </si>
  <si>
    <t>BBC USAQUEN STOUT BRR 58L X 1</t>
  </si>
  <si>
    <t>BBC USAQUEN STOUT NR 330CC X 24</t>
  </si>
  <si>
    <t>BBC USAQUEN STOUT NR 330CC X 4</t>
  </si>
  <si>
    <t>BBC ZANAHORIA NR330CCX12</t>
  </si>
  <si>
    <t>BBC ZANAHORIA NR330CCX24</t>
  </si>
  <si>
    <t>BBC ZIPAQUIRA ABA BRR 30L X 1</t>
  </si>
  <si>
    <t>BBC ZIPAQUIRA ABA BRR 58L X 1</t>
  </si>
  <si>
    <t>BBC ZIPAQUIRA ABA NR 330CC X 24</t>
  </si>
  <si>
    <t>BBC ZIPAQUIRA ABA NR 330CC X 4</t>
  </si>
  <si>
    <t>BECKS 275CC NR 24 6X4 KKAA</t>
  </si>
  <si>
    <t>BECKS 275CC NR 6 CANASTILLA</t>
  </si>
  <si>
    <t>BECKS 275CC NR 6 CARTON</t>
  </si>
  <si>
    <t>BECKS LTA 269CC X 24</t>
  </si>
  <si>
    <t>BECKS LTA 269CC X 6</t>
  </si>
  <si>
    <t>BECKS LTA 355CC X 24</t>
  </si>
  <si>
    <t>BECKS LTA 355CC X 6</t>
  </si>
  <si>
    <t>BECKS NR 275 X24 EXP</t>
  </si>
  <si>
    <t>BECKS NR 275CC 4PX6U</t>
  </si>
  <si>
    <t>BECKS NR 275CC X 6</t>
  </si>
  <si>
    <t>BEER LOW R 330CC X 30</t>
  </si>
  <si>
    <t>BERLIN R 330CC X 30</t>
  </si>
  <si>
    <t>BERLIN TW 330CC X 24</t>
  </si>
  <si>
    <t>BRAHMA 1100ML RT 12 CP</t>
  </si>
  <si>
    <t>BRAHMA 620ML RT 12 CP -SJ</t>
  </si>
  <si>
    <t>BUDWEISER 269CC NR 24 PACK KKAA</t>
  </si>
  <si>
    <t>BUDWEISER 269CC NR 6 + VASO MUNDIAL LT</t>
  </si>
  <si>
    <t>BUDWEISER 269CC NR X 24 6X4 KKAA</t>
  </si>
  <si>
    <t>BUDWEISER 269CC NR X 6 CARTON</t>
  </si>
  <si>
    <t>BUDWEISER 269CC NR X 6 CARTON REGULAR</t>
  </si>
  <si>
    <t>BUDWEISER 269ML 6X1 NR MUNDIAL VASO</t>
  </si>
  <si>
    <t>BUDWEISER 269ML AL 6X1</t>
  </si>
  <si>
    <t>BUDWEISER 269ML AL 6X1 MUNDIAL</t>
  </si>
  <si>
    <t>BUDWEISER 269ML NR 24X1</t>
  </si>
  <si>
    <t>BUDWEISER 343CC NR X 6 CARTON</t>
  </si>
  <si>
    <t>BUDWEISER 343ML NR 6PX1 - NI</t>
  </si>
  <si>
    <t>BUDWEISER 343ML NR 6PX4</t>
  </si>
  <si>
    <t>BUDWEISER 355ML AL 6X1 - WORLD CUP</t>
  </si>
  <si>
    <t>BUDWEISER 355ML BOT AL 24X1</t>
  </si>
  <si>
    <t>BUDWEISER 355ML BOT AL 4PX1</t>
  </si>
  <si>
    <t>BUDWEISER 550CC RB 12</t>
  </si>
  <si>
    <t>BUDWEISER 550CC RB 12 MUNDIAL</t>
  </si>
  <si>
    <t>BUDWEISER 600ML RT 12CP - NI</t>
  </si>
  <si>
    <t>BUDWEISER 608CC RB 12</t>
  </si>
  <si>
    <t>BUDWEISER AL 355CC X 24</t>
  </si>
  <si>
    <t>BUDWEISER AL 355CC X 4</t>
  </si>
  <si>
    <t>BUDWEISER LTA 269CCX12 PACK</t>
  </si>
  <si>
    <t>BUDWEISER LTA 269CCX12 PACK STEREO PICNI</t>
  </si>
  <si>
    <t>BUDWEISER LTA 269CCX12 PRO</t>
  </si>
  <si>
    <t>BUDWEISER LTA 269CCX24 EXP</t>
  </si>
  <si>
    <t>BUDWEISER LTA 269CCX24 PRO</t>
  </si>
  <si>
    <t>BUDWEISER LTA 269CCX24//NO USAR</t>
  </si>
  <si>
    <t>BUDWEISER LTA 269CCX6 PACK STEREO PICNIC</t>
  </si>
  <si>
    <t>BUDWEISER LTA 269CCX6 PRO</t>
  </si>
  <si>
    <t>BUDWEISER LTA 269X6 FIFA+ VASO</t>
  </si>
  <si>
    <t>BUDWEISER LTA 295CC 2PX12U</t>
  </si>
  <si>
    <t>BUDWEISER LTA 295CC X 12</t>
  </si>
  <si>
    <t>BUDWEISER LTA CO 269CCX24</t>
  </si>
  <si>
    <t>BUDWEISER LTA CO 269CCX6 PACK</t>
  </si>
  <si>
    <t>BUDWEISER NR 250CCX24</t>
  </si>
  <si>
    <t>BUDWEISER NR 250CCX6</t>
  </si>
  <si>
    <t>BUDWEISER NR 250CCX6 MUNDIAL</t>
  </si>
  <si>
    <t>BUDWEISER NR 315CCX24</t>
  </si>
  <si>
    <t>BUDWEISER NR 315CCX6</t>
  </si>
  <si>
    <t>BUDWEISER TW 355CC 4PX6U</t>
  </si>
  <si>
    <t>BUDWEISER TW 355CC X 6</t>
  </si>
  <si>
    <t>BUSCH LIGHT LTA 330CCX24</t>
  </si>
  <si>
    <t>BUSCH LIGHT LTA 330CCX6</t>
  </si>
  <si>
    <t>BUSCH LIGHT LTA 330CCX6 TERMO</t>
  </si>
  <si>
    <t>BUSCH LIGHT RB 330CCX30</t>
  </si>
  <si>
    <t>CANADA DRY CLUB SODA W12 355ML X 24 MQ</t>
  </si>
  <si>
    <t>CANADA DRY GINGER ALE PET 355ML X 12</t>
  </si>
  <si>
    <t>CANADA DRY GINGER ALE PET 600ML X 12</t>
  </si>
  <si>
    <t>CANADA DRY GINGER ALE PETITE 2LT X 6</t>
  </si>
  <si>
    <t>CANADA DRY GINGER ALE PET 600ML X 12</t>
  </si>
  <si>
    <t>CANADA DRY QUINAC 6W355MLX24 LTA MQ</t>
  </si>
  <si>
    <t>CANADA DRY QUINAC W12 355ML X 24 MQ</t>
  </si>
  <si>
    <t>CDYCRUSH LAT 355ML X 12 MAS CORCHO</t>
  </si>
  <si>
    <t>CERV. CRISTAL 330ML 6PX4 EXP US - N-TRAS</t>
  </si>
  <si>
    <t>CERVEZA AREQUIPEÑA 330ML 6PX4 EXP ARICA</t>
  </si>
  <si>
    <t>CERVEZA AREQUIPEÑA 330ML 6PX4 EXP IQUIQE</t>
  </si>
  <si>
    <t>CERVEZA AREQUIPEÑA 330ML EXP.ARICA-TRASV</t>
  </si>
  <si>
    <t>CERVEZA AREQUIPEÑA 330ML EXP.IQUIQ-TRASV</t>
  </si>
  <si>
    <t>CERVEZA AREQUIPEÑA 355ML AL 6PX4 EXP CL</t>
  </si>
  <si>
    <t>CERVEZA CRISTAL 330ML 12PACKX2 EXP US</t>
  </si>
  <si>
    <t>CERVEZA CRISTAL 330ML 24X1 EXP ES -TRASV</t>
  </si>
  <si>
    <t>CERVEZA CRISTAL 330ML 6PACKX4 EXP JP</t>
  </si>
  <si>
    <t>CERVEZA CRISTAL 330ML 6PACKX4 EXP JP -N</t>
  </si>
  <si>
    <t>CERVEZA CRISTAL 330ML 6PACKX4 EXP US</t>
  </si>
  <si>
    <t>CERVEZA CRISTAL 330ML 6PX4 EXP - ANULA</t>
  </si>
  <si>
    <t>CERVEZA CRISTAL 330ML 6PX4 EXP ARG</t>
  </si>
  <si>
    <t>CERVEZA CRISTAL 330ML 6PX4 EXP US - N</t>
  </si>
  <si>
    <t>CERVEZA CRISTAL 330ML CCX24 EXP ES</t>
  </si>
  <si>
    <t>CERVEZA CRISTAL 330ML EXP 6PX4 CC ES</t>
  </si>
  <si>
    <t>CERVEZA CRISTAL 650ML CCX12 EXP USA</t>
  </si>
  <si>
    <t>CERVEZA CUSQUEÑA 330ML 12PACKX2 EXP GB</t>
  </si>
  <si>
    <t>CERVEZA CUSQUEÑA 330ML 12PACKX2 EXP US</t>
  </si>
  <si>
    <t>CERVEZA CUSQUEÑA 330ML 4PACKX6 EXP ARG</t>
  </si>
  <si>
    <t>CERVEZA CUSQUEÑA 330ML 4PACKX6 EXP GB</t>
  </si>
  <si>
    <t>CERVEZA CUSQUEÑA 330ML 6PACKX4 EXP AR</t>
  </si>
  <si>
    <t>CERVEZA CUSQUEÑA 330ML 6PACKX4 EXP ES</t>
  </si>
  <si>
    <t>CERVEZA CUSQUEÑA 330ML 6PACKX4 EXP US</t>
  </si>
  <si>
    <t>CERVEZA CUSQUEÑA 330ML 6PX4 EXP. CR</t>
  </si>
  <si>
    <t>CERVEZA CUSQUEÑA 330ML CCX24 EXP AR</t>
  </si>
  <si>
    <t>CERVEZA CUSQUEÑA 330ML CCX24 EXP ES</t>
  </si>
  <si>
    <t>CERVEZA CUSQUEÑA 330ML CCX24 EXP GB</t>
  </si>
  <si>
    <t>CERVEZA CUSQUEÑA 330ML CCX24 EXP SUIZA</t>
  </si>
  <si>
    <t>CERVEZA CUSQUEÑA 620ML CCX12 EXP GB</t>
  </si>
  <si>
    <t>CERVEZA SIN ALCOHOL 50LT BARRIL</t>
  </si>
  <si>
    <t>CHOCORICO NEVADA 236ML TB X 27</t>
  </si>
  <si>
    <t>CHOCORICO NEVADA 236ML TB X 27 IMP</t>
  </si>
  <si>
    <t>CHOCORICO NEVADA 236ML X 12</t>
  </si>
  <si>
    <t>CLUB 269CC NR 12 TERMO LATA</t>
  </si>
  <si>
    <t>CLUB 269CC NR 12 VERDE NUEVA IMAGEN</t>
  </si>
  <si>
    <t>CLUB 269CC NR 8 TERMO LATA</t>
  </si>
  <si>
    <t>CLUB 30 LT RB BARRIL</t>
  </si>
  <si>
    <t>CLUB 330CC 4PACK + COPA</t>
  </si>
  <si>
    <t>CLUB 330CC NR 12</t>
  </si>
  <si>
    <t>CLUB 330CC NR 12 TERM.</t>
  </si>
  <si>
    <t>CLUB 330CC NR 24</t>
  </si>
  <si>
    <t>CLUB 330CC NR 24 4X6 KKAA</t>
  </si>
  <si>
    <t>CLUB 330CC NR 24 CACAO JABA</t>
  </si>
  <si>
    <t>CLUB 330CC NR 24 CARTON NEGRA</t>
  </si>
  <si>
    <t>CLUB 330CC NR 24 CARTON NEGRA JABA</t>
  </si>
  <si>
    <t>CLUB 330CC NR 24 CARTON TRIGO JABA</t>
  </si>
  <si>
    <t>CLUB 330CC NR 24 CARTON VERDE</t>
  </si>
  <si>
    <t>CLUB 330CC NR 24 JABA</t>
  </si>
  <si>
    <t>CLUB 330CC NR 24 LATA</t>
  </si>
  <si>
    <t>CLUB 330CC NR 24 TERM NEGRA</t>
  </si>
  <si>
    <t>CLUB 330CC NR 24 TERM VERDE</t>
  </si>
  <si>
    <t>CLUB 330CC NR 24 TERM VRD KKAA</t>
  </si>
  <si>
    <t>CLUB 330CC NR 24 TERM.</t>
  </si>
  <si>
    <t>CLUB 330CC NR 24 VERDE NUEVA IMG</t>
  </si>
  <si>
    <t>CLUB 330CC NR 24LATAVERDE</t>
  </si>
  <si>
    <t>CLUB 330CC NR 6</t>
  </si>
  <si>
    <t>CLUB 330CC NR 6 CARTON TRIGO</t>
  </si>
  <si>
    <t>CLUB 330CC NR 6 NEGRA NUEVA IMG</t>
  </si>
  <si>
    <t>CLUB 330CC NR 6 OCTOBER FEST MIX+SNACK</t>
  </si>
  <si>
    <t>CLUB 330CC NR 6 ROJA NUEVA IMG</t>
  </si>
  <si>
    <t>CLUB 330CC NR 6 TERM + 1</t>
  </si>
  <si>
    <t>CLUB 330CC NR 6 TERM NEGRA</t>
  </si>
  <si>
    <t>CLUB 330CC NR 6 TERM ROJA</t>
  </si>
  <si>
    <t>CLUB 330CC NR 6 TERM VERDE</t>
  </si>
  <si>
    <t>CLUB 330CC NR 6 TERM VRD KKAA</t>
  </si>
  <si>
    <t>CLUB 330CC NR 6 TERM.</t>
  </si>
  <si>
    <t>CLUB 330CC NR 6 VERDE NUEVA IMG</t>
  </si>
  <si>
    <t>CLUB 330CC RB 24</t>
  </si>
  <si>
    <t>CLUB 330CC RB 24 VERDE</t>
  </si>
  <si>
    <t>CLUB 330CC RB 24 VERDE NV IMG</t>
  </si>
  <si>
    <t>CLUB 330CCNR4 MAS 2 COPAS</t>
  </si>
  <si>
    <t>CLUB 355C NR 6 VERDE NV IMG</t>
  </si>
  <si>
    <t>CLUB 355CC NR 10 LATA FRIDGEPACK</t>
  </si>
  <si>
    <t>CLUB 355CC NR 6 LATA TERMO VERDE</t>
  </si>
  <si>
    <t>CLUB 45 AÑOS 330CC NR 24 TERM.</t>
  </si>
  <si>
    <t>CLUB 45 AÑOS 330CC NR 6 TERM.</t>
  </si>
  <si>
    <t>CLUB 45 AÑOS 330CC RB 24</t>
  </si>
  <si>
    <t>CLUB 45 AÑOS 550CC RB 12</t>
  </si>
  <si>
    <t>CLUB 50LT RB BARRIL</t>
  </si>
  <si>
    <t>CLUB 550CC RB 12</t>
  </si>
  <si>
    <t>CLUB 550CC RB 12 ROJA NV IMG</t>
  </si>
  <si>
    <t>CLUB 550CC RB 12 VERDE</t>
  </si>
  <si>
    <t>CLUB 550CC RB 12 VERDE NV IMG</t>
  </si>
  <si>
    <t>CLUB CARTON NAVIDAD VERDE + TRIGO</t>
  </si>
  <si>
    <t>CLUB COL BOMBONA 15 HL OKF</t>
  </si>
  <si>
    <t>CLUB COL BRR 20L X 1</t>
  </si>
  <si>
    <t>CLUB COL BRR 30L X 1 OKF</t>
  </si>
  <si>
    <t>CLUB COL DOR ROJ LT 355 X 12 + COOLER</t>
  </si>
  <si>
    <t>CLUB COL EXP LT 330CCX24</t>
  </si>
  <si>
    <t>CLUB COL EXP LTA 330CC X 24 CHILE</t>
  </si>
  <si>
    <t>CLUB COL EXP NR 330CC X 24 CHILE</t>
  </si>
  <si>
    <t>CLUB COL EXP TW 330CCX 24</t>
  </si>
  <si>
    <t>CLUB COL EXP TW 330CCX 24 MT</t>
  </si>
  <si>
    <t>CLUB COL EXP TW 330CCX24 ESP</t>
  </si>
  <si>
    <t>CLUB COL LATA 269CC X 24</t>
  </si>
  <si>
    <t>CLUB COL LATA 269CC X 6</t>
  </si>
  <si>
    <t>CLUB COL LATA 269CC X 6 TAT</t>
  </si>
  <si>
    <t>CLUB COL LTA 269CC X 24</t>
  </si>
  <si>
    <t>CLUB COL LTA 330 CC X 18 PRO</t>
  </si>
  <si>
    <t>CLUB COL LTA 330CC X 10 AGR</t>
  </si>
  <si>
    <t>CLUB COL LTA 330CC X 12</t>
  </si>
  <si>
    <t>CLUB COL LTA 330CC X 12 N</t>
  </si>
  <si>
    <t>CLUB COL LTA 330CC X 12 NAVIDAD</t>
  </si>
  <si>
    <t>CLUB COL LTA 330CC X 24</t>
  </si>
  <si>
    <t>CLUB COL LTA 330CC X 24 EVT</t>
  </si>
  <si>
    <t>CLUB COL LTA 330CC X 24 EXP CI</t>
  </si>
  <si>
    <t>CLUB COL LTA 330CC X 24 EXP CI USAR 6719</t>
  </si>
  <si>
    <t>CLUB COL LTA 330CC X 24 N</t>
  </si>
  <si>
    <t>CLUB COL LTA 330CC X 24 NAVIDAD</t>
  </si>
  <si>
    <t>CLUB COL LTA 330CC X 3</t>
  </si>
  <si>
    <t>CLUB COL LTA 330CC X 6 EVT</t>
  </si>
  <si>
    <t>CLUB COL LTA 330CC X 6 OKF</t>
  </si>
  <si>
    <t>CLUB COL LTA 330CC X 9</t>
  </si>
  <si>
    <t>CLUB COL LTA 330CC X 9 NAVIDAD AGR</t>
  </si>
  <si>
    <t>CLUB COL LTA 330CCX10 PRO</t>
  </si>
  <si>
    <t>CLUB COL LTA 330CCX12 AGR</t>
  </si>
  <si>
    <t>CLUB COL LTA 330CCX12 PRO</t>
  </si>
  <si>
    <t>CLUB COL LTA 330CCX16AGR</t>
  </si>
  <si>
    <t>CLUB COL LTA 330CCX18 AGR</t>
  </si>
  <si>
    <t>CLUB COL LTA 330CCX24 OKF</t>
  </si>
  <si>
    <t>CLUB COL LTA 330CCX24 PRO</t>
  </si>
  <si>
    <t>CLUB COL LTA 330CCX24 PRO2</t>
  </si>
  <si>
    <t>CLUB COL LTA 330CCX24 PRO3</t>
  </si>
  <si>
    <t>CLUB COL LTA 330CCX4 AGR</t>
  </si>
  <si>
    <t>CLUB COL LTA 330CCX4 OKF</t>
  </si>
  <si>
    <t>CLUB COL LTA 330CCX6 AGR</t>
  </si>
  <si>
    <t>CLUB COL LTA 330CCX6 PRO</t>
  </si>
  <si>
    <t>CLUB COL LTA 330CCX8 AGR</t>
  </si>
  <si>
    <t>CLUB COL LTA 330CCX8 CAN</t>
  </si>
  <si>
    <t>CLUB COL LTA 330X12 EVT</t>
  </si>
  <si>
    <t>CLUB COL LTA 330X12 LNA</t>
  </si>
  <si>
    <t>CLUB COL LTA 330X6 LNA</t>
  </si>
  <si>
    <t>CLUB COL LTA 330X6 N</t>
  </si>
  <si>
    <t>CLUB COL LTA 330X6 NAVIDAD</t>
  </si>
  <si>
    <t>CLUB COL LTA 330X6 PRO LNA-</t>
  </si>
  <si>
    <t>CLUB COL LTA 355CC X 12</t>
  </si>
  <si>
    <t>CLUB COL LTA 355CC X 24</t>
  </si>
  <si>
    <t>CLUB COL LTA 355CC X 6</t>
  </si>
  <si>
    <t>CLUB COL MIX LTA 330CCX 14</t>
  </si>
  <si>
    <t>CLUB COL MIX LTA 330CCX12</t>
  </si>
  <si>
    <t>CLUB COL MIX LTA 330CCX12 PRO</t>
  </si>
  <si>
    <t>CLUB COL MIX LTA 330CCX6</t>
  </si>
  <si>
    <t>CLUB COL MIX LTA 330CCX6 PRO</t>
  </si>
  <si>
    <t>CLUB COL MIX LTA 330X10 AGR</t>
  </si>
  <si>
    <t>CLUB COL MIX LTA 330X8 AGR</t>
  </si>
  <si>
    <t>CLUB COL MIX LTA 330X8 PRO</t>
  </si>
  <si>
    <t>CLUB COL MIX LTA 330X8CAN</t>
  </si>
  <si>
    <t>CLUB COL MIX LTA 330X9CAN</t>
  </si>
  <si>
    <t>CLUB COL NG BRR 20L X 1</t>
  </si>
  <si>
    <t>CLUB COL NG BRR 30L X 1</t>
  </si>
  <si>
    <t>CLUB COL NG LATA 269CC X 24</t>
  </si>
  <si>
    <t>CLUB COL NG LATA 269CC X 6 KA</t>
  </si>
  <si>
    <t>CLUB COL NG LATA 269CC X 6 TAT</t>
  </si>
  <si>
    <t>CLUB COL NG LTA 330 CC X 18 PRO</t>
  </si>
  <si>
    <t>CLUB COL NG LTA 330CC X 12 NAVIDAD</t>
  </si>
  <si>
    <t>CLUB COL NG LTA 330CC X 24 EVT</t>
  </si>
  <si>
    <t>CLUB COL NG LTA 330CC X 24 NAVIDAD</t>
  </si>
  <si>
    <t>CLUB COL NG LTA 330CC X 3</t>
  </si>
  <si>
    <t>CLUB COL NG LTA 330CC X 6 EVT</t>
  </si>
  <si>
    <t>CLUB COL NG LTA 330CC X 8 AGR</t>
  </si>
  <si>
    <t>CLUB COL NG LTA 330CC X 9 NAVIDAD AGR</t>
  </si>
  <si>
    <t>CLUB COL NG LTA 330CCX4 AGR</t>
  </si>
  <si>
    <t>CLUB COL NG LTA 330CCX6</t>
  </si>
  <si>
    <t>CLUB COL NG LTA 330CCX6 N</t>
  </si>
  <si>
    <t>CLUB COL NG LTA 330CCX6 PRO</t>
  </si>
  <si>
    <t>CLUB COL NG LTA 330CCX8 AGR</t>
  </si>
  <si>
    <t>CLUB COL NG LTA 330CCX8 CAN</t>
  </si>
  <si>
    <t>CLUB COL NG LTA 330X24</t>
  </si>
  <si>
    <t>CLUB COL NG LTA 330X24 EXP CI</t>
  </si>
  <si>
    <t>CLUB COL NG LTA 330X24 N</t>
  </si>
  <si>
    <t>CLUB COL NG LTA 330X24 PRO</t>
  </si>
  <si>
    <t>CLUB COL NG LTA 330X6 NAVIDAD</t>
  </si>
  <si>
    <t>CLUB COL NG LTA 330X7</t>
  </si>
  <si>
    <t>CLUB COL NG LTA 330X9</t>
  </si>
  <si>
    <t>CLUB COL NG LTA 355CC X 24</t>
  </si>
  <si>
    <t>CLUB COL NG LTA 355X6</t>
  </si>
  <si>
    <t>CLUB COL NG N TW (ND) 330CCX6</t>
  </si>
  <si>
    <t>CLUB COL NG R 330CC X 30 N</t>
  </si>
  <si>
    <t>CLUB COL NG R 330CC X 30 NAVIDAD</t>
  </si>
  <si>
    <t>CLUB COL NG R 330CC X 6</t>
  </si>
  <si>
    <t>CLUB COL NG R 330X30</t>
  </si>
  <si>
    <t>CLUB COL NG R 330X30 EVT</t>
  </si>
  <si>
    <t>CLUB COL NG R 330X30 PRO</t>
  </si>
  <si>
    <t>CLUB COL NG TW 200CC X 6</t>
  </si>
  <si>
    <t>CLUB COL NG TW 330CC X 10 AGR</t>
  </si>
  <si>
    <t>CLUB COL NG TW 330CC X 10 KA</t>
  </si>
  <si>
    <t>CLUB COL NG TW 330CC X 10 TAT</t>
  </si>
  <si>
    <t>CLUB COL NG TW 330CC X 14 AGR</t>
  </si>
  <si>
    <t>CLUB COL NG TW 330CC X 24 EVT</t>
  </si>
  <si>
    <t>CLUB COL NG TW 330CC X 24 EXP CI</t>
  </si>
  <si>
    <t>CLUB COL NG TW 330CC X 24 N</t>
  </si>
  <si>
    <t>CLUB COL NG TW 330CC X 24 NAVIDAD</t>
  </si>
  <si>
    <t>CLUB COL NG TW 330CC X 6 EVT</t>
  </si>
  <si>
    <t>CLUB COL NG TW 330CCX24</t>
  </si>
  <si>
    <t>CLUB COL NG TW 330CCX24 KRAFT</t>
  </si>
  <si>
    <t>CLUB COL NG TW 330CCX24 PRO</t>
  </si>
  <si>
    <t>CLUB COL NG TW 330CCX6</t>
  </si>
  <si>
    <t>CLUB COL NG TW 330CCX6 N</t>
  </si>
  <si>
    <t>CLUB COL NG TW 330CCX6 PRO</t>
  </si>
  <si>
    <t>CLUB COL NG TW 330X6 NAVIDAD</t>
  </si>
  <si>
    <t>CLUB COL NG TW 900CC X 12 PRODUCCION</t>
  </si>
  <si>
    <t>CLUB COL NG TW 900CCX12</t>
  </si>
  <si>
    <t>CLUB COL NR 330CC X 24 EXP CI</t>
  </si>
  <si>
    <t>CLUB COL NR330 X 24 SIEMBRA</t>
  </si>
  <si>
    <t>CLUB COL NR330 X 6 SIEMBRA</t>
  </si>
  <si>
    <t>CLUB COL OKT LTA 330CCX6 AGR</t>
  </si>
  <si>
    <t>CLUB COL OKT LTA 330CCX8 AGR</t>
  </si>
  <si>
    <t>CLUB COL R 200CC X 38</t>
  </si>
  <si>
    <t>CLUB COL R 225CC X 38</t>
  </si>
  <si>
    <t>CLUB COL R 330CC X 30 EVT</t>
  </si>
  <si>
    <t>CLUB COL R 330CC X 30 N</t>
  </si>
  <si>
    <t>CLUB COL R 330CC X 30 NAVIDAD</t>
  </si>
  <si>
    <t>CLUB COL R 330CC X 30 OKF</t>
  </si>
  <si>
    <t>CLUB COL R 330CC X 30 PRO</t>
  </si>
  <si>
    <t>CLUB COL R 330CC X 6</t>
  </si>
  <si>
    <t>CLUB COL R 600CC X 16</t>
  </si>
  <si>
    <t>CLUB COL R MIX 330CCX30</t>
  </si>
  <si>
    <t>CLUB COL RE TW 900CC X 1</t>
  </si>
  <si>
    <t>CLUB COL RE TW 900CC X 1 AGR</t>
  </si>
  <si>
    <t>CLUB COL RE TW 900CC X 12</t>
  </si>
  <si>
    <t>CLUB COL RE TW 900CC X 12 NAV</t>
  </si>
  <si>
    <t>CLUB COL RE TW 900CC X 12 PROD</t>
  </si>
  <si>
    <t>CLUB COL RE TW 900CC X 2 AGR</t>
  </si>
  <si>
    <t>CLUB COL RE TW 900CC X 6</t>
  </si>
  <si>
    <t>CLUB COL RE TW 900CC X 6 NAV</t>
  </si>
  <si>
    <t>CLUB COL RE TW 900CC X 6 TAT</t>
  </si>
  <si>
    <t>CLUB COL RJ BRR 20L X 1</t>
  </si>
  <si>
    <t>CLUB COL RJ BRR 30L X 1</t>
  </si>
  <si>
    <t>CLUB COL RJ LATA 269CC X 24</t>
  </si>
  <si>
    <t>CLUB COL RJ LATA 269CC X 6</t>
  </si>
  <si>
    <t>CLUB COL RJ LATA 269CC X 6 TAT</t>
  </si>
  <si>
    <t>CLUB COL RJ LTA 330 CC X 18 PRO</t>
  </si>
  <si>
    <t>CLUB COL RJ LTA 330 X 9</t>
  </si>
  <si>
    <t>CLUB COL RJ LTA 330CC X 12 NAVIDAD</t>
  </si>
  <si>
    <t>CLUB COL RJ LTA 330CC X 24 EVT</t>
  </si>
  <si>
    <t>CLUB COL RJ LTA 330CC X 24 NAVIDAD</t>
  </si>
  <si>
    <t>CLUB COL RJ LTA 330CC X 3</t>
  </si>
  <si>
    <t>CLUB COL RJ LTA 330CC X 6 EVT</t>
  </si>
  <si>
    <t>CLUB COL RJ LTA 330CC X 8 AGR</t>
  </si>
  <si>
    <t>CLUB COL RJ LTA 330CC X 9 NAVIDAD AGR</t>
  </si>
  <si>
    <t>CLUB COL RJ LTA 330CCX 24</t>
  </si>
  <si>
    <t>CLUB COL RJ LTA 330CCX 24 N</t>
  </si>
  <si>
    <t>CLUB COL RJ LTA 330CCX 24 PRO</t>
  </si>
  <si>
    <t>CLUB COL RJ LTA 330CCX4 AGR</t>
  </si>
  <si>
    <t>CLUB COL RJ LTA 330X12</t>
  </si>
  <si>
    <t>CLUB COL RJ LTA 330X12 EVT</t>
  </si>
  <si>
    <t>CLUB COL RJ LTA 330X12 LNA</t>
  </si>
  <si>
    <t>CLUB COL RJ LTA 330X12 N</t>
  </si>
  <si>
    <t>CLUB COL RJ LTA 330X12 PRO</t>
  </si>
  <si>
    <t>CLUB COL RJ LTA 330X6</t>
  </si>
  <si>
    <t>CLUB COL RJ LTA 330X6 LNA</t>
  </si>
  <si>
    <t>CLUB COL RJ LTA 330X6 N</t>
  </si>
  <si>
    <t>CLUB COL RJ LTA 330X6 NAVIDAD</t>
  </si>
  <si>
    <t>CLUB COL RJ LTA 330X6 PRO</t>
  </si>
  <si>
    <t>CLUB COL RJ LTA 330X8</t>
  </si>
  <si>
    <t>CLUB COL RJ LTA 330X8 AGR</t>
  </si>
  <si>
    <t>CLUB COL RJ LTA 355CC X 12</t>
  </si>
  <si>
    <t>CLUB COL RJ LTA 355CC X 24</t>
  </si>
  <si>
    <t>CLUB COL RJ LTA 355CC X 6</t>
  </si>
  <si>
    <t>CLUB COL RJ R 225CC X 38</t>
  </si>
  <si>
    <t>CLUB COL RJ R 330CC X 30 N</t>
  </si>
  <si>
    <t>CLUB COL RJ R 330CC X 30 NAVIDAD</t>
  </si>
  <si>
    <t>CLUB COL RJ R 330CC X 6</t>
  </si>
  <si>
    <t>CLUB COL RJ R 330X30</t>
  </si>
  <si>
    <t>CLUB COL RJ R 330X30 EVT</t>
  </si>
  <si>
    <t>CLUB COL RJ R 330X30 PRO</t>
  </si>
  <si>
    <t>CLUB COL RJ TW 200CC X 6</t>
  </si>
  <si>
    <t>CLUB COL RJ TW 330CC X 10 AGR</t>
  </si>
  <si>
    <t>CLUB COL RJ TW 330CC X 10 KA</t>
  </si>
  <si>
    <t>CLUB COL RJ TW 330CC X 10 TAT</t>
  </si>
  <si>
    <t>CLUB COL RJ TW 330CC X 14 AGR</t>
  </si>
  <si>
    <t>CLUB COL RJ TW 330CC X 24 NAVIDAD</t>
  </si>
  <si>
    <t>CLUB COL RJ TW 330CC X 6 EVT</t>
  </si>
  <si>
    <t>CLUB COL RJ TW 330CCX24 N</t>
  </si>
  <si>
    <t>CLUB COL RJ TW 330X 24</t>
  </si>
  <si>
    <t>CLUB COL RJ TW 330X 24 EVT</t>
  </si>
  <si>
    <t>CLUB COL RJ TW 330X 24 KRAFT</t>
  </si>
  <si>
    <t>CLUB COL RJ TW 330X 24 KRAFT N</t>
  </si>
  <si>
    <t>CLUB COL RJ TW 330X 24 PRO</t>
  </si>
  <si>
    <t>CLUB COL RJ TW 330X5 CAN</t>
  </si>
  <si>
    <t>CLUB COL RJ TW 330X6</t>
  </si>
  <si>
    <t>CLUB COL RJ TW 330X6 N</t>
  </si>
  <si>
    <t>CLUB COL RJ TW 330X6 NAVIDAD</t>
  </si>
  <si>
    <t>CLUB COL RJ TW 330X6 PRO</t>
  </si>
  <si>
    <t>CLUB COL RJ TW 900CC X 12 PRODUCCION</t>
  </si>
  <si>
    <t>CLUB COL RJ TW 900CCX12</t>
  </si>
  <si>
    <t>CLUB COL RN 330CC X 30</t>
  </si>
  <si>
    <t>CLUB COL TG BOLSA 480L X 1</t>
  </si>
  <si>
    <t>CLUB COL TG NR 330CC X 24</t>
  </si>
  <si>
    <t>CLUB COL TG NR 330CC X 6</t>
  </si>
  <si>
    <t>CLUB COL TG NR 330CC X 6 N EXP</t>
  </si>
  <si>
    <t>CLUB COL TG R 330CC X 30</t>
  </si>
  <si>
    <t>CLUB COL TW 200CC X 6</t>
  </si>
  <si>
    <t>CLUB COL TW 330CC X 10 AGR</t>
  </si>
  <si>
    <t>CLUB COL TW 330CC X 10 KA</t>
  </si>
  <si>
    <t>CLUB COL TW 330CC X 10 TAT</t>
  </si>
  <si>
    <t>CLUB COL TW 330CC X 14 AGR</t>
  </si>
  <si>
    <t>CLUB COL TW 330CC X 24</t>
  </si>
  <si>
    <t>CLUB COL TW 330CC X 24 EVT</t>
  </si>
  <si>
    <t>CLUB COL TW 330CC X 24 EXP CI</t>
  </si>
  <si>
    <t>CLUB COL TW 330CC X 24 N</t>
  </si>
  <si>
    <t>CLUB COL TW 330CC X 24 NAVIDAD</t>
  </si>
  <si>
    <t>CLUB COL TW 330CC X 24 OKF</t>
  </si>
  <si>
    <t>CLUB COL TW 330CC X 6</t>
  </si>
  <si>
    <t>CLUB COL TW 330CC X 6 EVT</t>
  </si>
  <si>
    <t>CLUB COL TW 330CC X 6 N EXP</t>
  </si>
  <si>
    <t>CLUB COL TW 330CC X 6 PRO</t>
  </si>
  <si>
    <t>CLUB COL TW 330CCX24 H&amp;L</t>
  </si>
  <si>
    <t>CLUB COL TW 330CCX24 KRAFT</t>
  </si>
  <si>
    <t>CLUB COL TW 330CCX24 KRAFT N</t>
  </si>
  <si>
    <t>CLUB COL TW 330CCX24 PRO</t>
  </si>
  <si>
    <t>CLUB COL TW 330CCX4 OKF</t>
  </si>
  <si>
    <t>CLUB COL TW 330CCX6 LNA</t>
  </si>
  <si>
    <t>CLUB COL TW 330CCX6 N</t>
  </si>
  <si>
    <t>CLUB COL TW 330CCX6 NAVIDAD</t>
  </si>
  <si>
    <t>CLUB COL TW 900CC X 12</t>
  </si>
  <si>
    <t>CLUB COL TW 900CC X 12 PRODUCCION</t>
  </si>
  <si>
    <t>CLUB COL  NG TW 330CC X 6 N EXP</t>
  </si>
  <si>
    <t>CLUB COL RJ TW 330CC X 6 N EXP</t>
  </si>
  <si>
    <t>CLUB COLOMBIA BOLSA 480L X 1</t>
  </si>
  <si>
    <t>CLUB COLOMBIA BOLSA 480L X 1 OKF</t>
  </si>
  <si>
    <t>CLUB COLOMBIA BOLSA 500L X 1</t>
  </si>
  <si>
    <t>CLUB COLOMBIA NG N LTA 330CCX6</t>
  </si>
  <si>
    <t>CLUB COLOMBIA NG N LTA 330X24</t>
  </si>
  <si>
    <t>CLUB COLOMBIA NG N R (ND) 330CC X 30</t>
  </si>
  <si>
    <t>CLUB COLOMBIA NG N TW (ND) 330CC X 24</t>
  </si>
  <si>
    <t>CLUB COLOMBIA ROJA 269 CCX 24</t>
  </si>
  <si>
    <t>CLUB MARZEN 30 LTS RB BARRIL</t>
  </si>
  <si>
    <t>CLUB MARZEN 330CC JABA</t>
  </si>
  <si>
    <t>CLUB MARZEN 330CC NR 6 CANASTILLA</t>
  </si>
  <si>
    <t>CLUB MARZEN LATA 355CC</t>
  </si>
  <si>
    <t>CLUB SODA PET 355 ML X 12</t>
  </si>
  <si>
    <t>CLUB TRIGO 30 LT RB BARRIL</t>
  </si>
  <si>
    <t>CLUB VERDE 355CC NR 24 4X6 KKAA</t>
  </si>
  <si>
    <t>CO2 CILINDRO 8KG LLENO</t>
  </si>
  <si>
    <t>COLA&amp;POLA LT 330CC X 24</t>
  </si>
  <si>
    <t>COLA&amp;POLA LT 330CC X 24 EXP</t>
  </si>
  <si>
    <t>COLA&amp;POLA LT 330CC X 24 EXP CI</t>
  </si>
  <si>
    <t>COLA&amp;POLA LTA 330CC X 6</t>
  </si>
  <si>
    <t>COLA&amp;POLA LTA 330CC X 6 AGR</t>
  </si>
  <si>
    <t>COLA&amp;POLA PET 1.5L X 6</t>
  </si>
  <si>
    <t>COLA&amp;POLA PET 1.5L X 6 PRO</t>
  </si>
  <si>
    <t>COLA&amp;POLA PET 1.5LX2 AGR</t>
  </si>
  <si>
    <t>COLA&amp;POLA PET 1.5LX2 AGR1</t>
  </si>
  <si>
    <t>COLA&amp;POLA PET 1.5LX2 AGR2</t>
  </si>
  <si>
    <t>COLA&amp;POLA PET 400CC X 24</t>
  </si>
  <si>
    <t>COLA&amp;POLA R 330CC X 30 PRO</t>
  </si>
  <si>
    <t>COLA&amp;POLA R 750CC X 16</t>
  </si>
  <si>
    <t>COLA&amp;POLA RJ LT 330CC X 24</t>
  </si>
  <si>
    <t>COLA&amp;POLA RJ LT 330CC X 6</t>
  </si>
  <si>
    <t>COLA&amp;POLA RJ R 330CC X 30</t>
  </si>
  <si>
    <t>COLA&amp;POLA RJ R 750CC X 16</t>
  </si>
  <si>
    <t>COLA&amp;POLA RN 330CC X 30</t>
  </si>
  <si>
    <t>COLUMBUS PET 600CC X 24</t>
  </si>
  <si>
    <t>CONQUER 330CC NR 12</t>
  </si>
  <si>
    <t>CONQUER 330CC NR 12 TERM.</t>
  </si>
  <si>
    <t>CONQUER 330CC NR 24</t>
  </si>
  <si>
    <t>CONQUER 330CC NR 24 TERM.</t>
  </si>
  <si>
    <t>CONQUER 330CC NR 6</t>
  </si>
  <si>
    <t>CONQUER 330CC NR 6 TERM.</t>
  </si>
  <si>
    <t>CONQUER 330CC RB 24</t>
  </si>
  <si>
    <t>CONQUER 330CCNR6 COOLER</t>
  </si>
  <si>
    <t>CONQUER 50LT RB BARRIL</t>
  </si>
  <si>
    <t>CONQUER 600CC RB 12</t>
  </si>
  <si>
    <t>CORONA BOTELLA 355ML PROMO X 18</t>
  </si>
  <si>
    <t>CORONA BOTELLA NRB 355ML PROMO X 24</t>
  </si>
  <si>
    <t>CORONA BOTELLA NRB 355ML X 24</t>
  </si>
  <si>
    <t>CORONA EXTRA 355CC NR 12 CARTON</t>
  </si>
  <si>
    <t>CORONA EXTRA 355CC NR 24 6X4 KKAA</t>
  </si>
  <si>
    <t>CORONA EXTRA 355CC NR 3 CARTON</t>
  </si>
  <si>
    <t>CORONA EXTRA 355CC NR 6 CANASTILLA.</t>
  </si>
  <si>
    <t>CORONA EXTRA 355CC NR 6 CARTON</t>
  </si>
  <si>
    <t>CORONA EXTRA 355CC NR 6 LIME SLICER</t>
  </si>
  <si>
    <t>CORONA EXTRA 355ML NR 12X1 -COOLER</t>
  </si>
  <si>
    <t>CORONA EXTRA 355ML NR 6PX4</t>
  </si>
  <si>
    <t>CORONA EXTRA AL 473CC X 24</t>
  </si>
  <si>
    <t>CORONA EXTRA LATA 355ML X 24</t>
  </si>
  <si>
    <t>CORONA EXTRA NR 355CC X12 MINI COOLER</t>
  </si>
  <si>
    <t>CORONA EXTRA NR 355CC X12PRICESMART</t>
  </si>
  <si>
    <t>CORONA EXTRA NR 355CC X6 BUCKET</t>
  </si>
  <si>
    <t>CORONA EXTRA TW 355CC 4PX6U</t>
  </si>
  <si>
    <t>CORONA EXTRA TW 355CC X 6</t>
  </si>
  <si>
    <t>CORONA EXTRA TW 355CC X 6 CUBETA</t>
  </si>
  <si>
    <t>CORONA EXTRA TW 355CC X12 COOLER</t>
  </si>
  <si>
    <t>CORONA EXTRA TW 710CC X 12</t>
  </si>
  <si>
    <t>CORONITA 210ML NR 6PX1</t>
  </si>
  <si>
    <t>CORONITA EXTRA 207CC NR 24</t>
  </si>
  <si>
    <t>CORONITA EXTRA 207ML NR 6PX1</t>
  </si>
  <si>
    <t>CORONITA EXTRA 207ML NR 6PX4</t>
  </si>
  <si>
    <t>CORONITA EXTRA 210CC X 24</t>
  </si>
  <si>
    <t>CORONITA EXTRA 210CC X 6</t>
  </si>
  <si>
    <t>CORONITA EXTRA SW6 207ML X 24</t>
  </si>
  <si>
    <t>CORONITA EXTRA TW 207CC 4PX6U</t>
  </si>
  <si>
    <t>CORONITA EXTRA TW 207CC X 6</t>
  </si>
  <si>
    <t>COSMO 330ML AL 6PX1</t>
  </si>
  <si>
    <t>COSMO 355ML NR 6PX4</t>
  </si>
  <si>
    <t>COSTEÑA EXP LATA 330CC X 24</t>
  </si>
  <si>
    <t>COSTEÑA LTA 330C X 12 AGR</t>
  </si>
  <si>
    <t>COSTEÑA LTA 330CC X 12</t>
  </si>
  <si>
    <t>COSTEÑA LTA 330CC X 24</t>
  </si>
  <si>
    <t>COSTEÑA LTA 330CC X 6</t>
  </si>
  <si>
    <t>COSTEÑA LTA 330CC X 6 AGR</t>
  </si>
  <si>
    <t>COSTEÑA LTA 330CCX12 LNA</t>
  </si>
  <si>
    <t>COSTEÑA R 330CC X 30</t>
  </si>
  <si>
    <t>COSTEÑA R 350CCX 30 PRO</t>
  </si>
  <si>
    <t>COSTEÑA R 750CC X 16</t>
  </si>
  <si>
    <t>COSTEÑA RN 350CCX 30</t>
  </si>
  <si>
    <t>COSTEÑITA NR 175CC X 38</t>
  </si>
  <si>
    <t>COSTEÑITA R 175CC X 38</t>
  </si>
  <si>
    <t>COSTEÑITA R 175CC X 38 PRO</t>
  </si>
  <si>
    <t>CRAFT BRR 30L X 1</t>
  </si>
  <si>
    <t>CRAFT R 330CC X 30</t>
  </si>
  <si>
    <t>CRAFT TW 330CC X 24</t>
  </si>
  <si>
    <t>CRAFT TW 330CCX6</t>
  </si>
  <si>
    <t>CRISTAL 1000ML RT 12 CP -NI</t>
  </si>
  <si>
    <t>CRISTAL 1000ML RT 12 CP PR CHELA</t>
  </si>
  <si>
    <t>CRISTAL 1000ML RT 12 CP PR MUNDIAL</t>
  </si>
  <si>
    <t>CRISTAL 1000ML RT 12 CP-HUACHIPA</t>
  </si>
  <si>
    <t>CRISTAL 1100ML RT 12 CP</t>
  </si>
  <si>
    <t>CRISTAL 1100ML RT 12 CP -N</t>
  </si>
  <si>
    <t>CRISTAL 1100ML RT 12 CP- NI</t>
  </si>
  <si>
    <t>CRISTAL 1100ML RT 12 CP PR CHELA</t>
  </si>
  <si>
    <t>CRISTAL 1100ML RT 12 CP PR MUNDIAL</t>
  </si>
  <si>
    <t>CRISTAL 225ML NR 6X4 BC</t>
  </si>
  <si>
    <t>CRISTAL 225ML NR 6X4 BC PR CHELA</t>
  </si>
  <si>
    <t>CRISTAL 250ML AL 6PX1</t>
  </si>
  <si>
    <t>CRISTAL 250ML AL 6PX1 -NI</t>
  </si>
  <si>
    <t>CRISTAL 30LT BARRIL</t>
  </si>
  <si>
    <t>CRISTAL 330ML 24X1 EXP US -TRASV</t>
  </si>
  <si>
    <t>CRISTAL 330ML 6X4 BC -N</t>
  </si>
  <si>
    <t>CRISTAL 330ML EXP 6X4 JP-TRASV</t>
  </si>
  <si>
    <t>CRISTAL 330ML NR 6X4 BC</t>
  </si>
  <si>
    <t>CRISTAL 330ML NR 6X4 -NI</t>
  </si>
  <si>
    <t>CRISTAL 330ML NR 6X4 PR CHELA</t>
  </si>
  <si>
    <t>CRISTAL 330ML NR 6X4 PR MUNDIAL</t>
  </si>
  <si>
    <t>CRISTAL 330ML RT 24 CP</t>
  </si>
  <si>
    <t>CRISTAL 330ML RT 24 CP -N</t>
  </si>
  <si>
    <t>CRISTAL 355ML AL 12PX1 -N</t>
  </si>
  <si>
    <t>CRISTAL 355ML AL 12X1</t>
  </si>
  <si>
    <t>CRISTAL 355ML AL 12X1 - NI</t>
  </si>
  <si>
    <t>CRISTAL 355ML AL 12X1 PR CHELA</t>
  </si>
  <si>
    <t>CRISTAL 355ML AL 12X1 PR MUNDIAL</t>
  </si>
  <si>
    <t>CRISTAL 355ML AL 6PX1</t>
  </si>
  <si>
    <t>CRISTAL 355ML AL 6PX1 - NI</t>
  </si>
  <si>
    <t>CRISTAL 355ML AL 6PX1 - PR MISTURA</t>
  </si>
  <si>
    <t>CRISTAL 355ML AL 6PX1 -N</t>
  </si>
  <si>
    <t>CRISTAL 355ML AL 6PX1 PR CHELA</t>
  </si>
  <si>
    <t>CRISTAL 355ML AL 6PX4 -CHELATON</t>
  </si>
  <si>
    <t>CRISTAL 355ML AL 6X1 - ASU MARE</t>
  </si>
  <si>
    <t>CRISTAL 355ML AL 6X1 NR - ESP MOTIVOS</t>
  </si>
  <si>
    <t>CRISTAL 355ML AL 6X1 PR MUNDIAL</t>
  </si>
  <si>
    <t>CRISTAL 473ML AL 4PX1</t>
  </si>
  <si>
    <t>CRISTAL 473ML AL 6PX1</t>
  </si>
  <si>
    <t>CRISTAL 473ML AL 6PX1 - NI</t>
  </si>
  <si>
    <t>CRISTAL 473ML AL 6PX1 -N</t>
  </si>
  <si>
    <t>CRISTAL 473ML AL 6PX1 PR CHELA</t>
  </si>
  <si>
    <t>CRISTAL 473ML AL 6X1 PR MUNDIAL</t>
  </si>
  <si>
    <t>CRISTAL 50LT BARRIL</t>
  </si>
  <si>
    <t>CRISTAL 650ML 12X1 EXP USA -TRASV</t>
  </si>
  <si>
    <t>CRISTAL 650ML RT 12 CC</t>
  </si>
  <si>
    <t>CRISTAL 650ML RT 12 CP - 28 JUL- ANUL</t>
  </si>
  <si>
    <t>CRISTAL 650ML RT 12 CP - AN TUNANTADA</t>
  </si>
  <si>
    <t>CRISTAL 650ML RT 12 CP - ANULADO</t>
  </si>
  <si>
    <t>CRISTAL 650ML RT 12 CP - PR MUNDIAL</t>
  </si>
  <si>
    <t>CRISTAL 650ML RT 12 CP - SJ PR MUNDIAL</t>
  </si>
  <si>
    <t>CRISTAL 650ML RT 12 CP - YAUYOS</t>
  </si>
  <si>
    <t>CRISTAL 650ML RT 12 CP -N</t>
  </si>
  <si>
    <t>CRISTAL 650ML RT 12 CP -NI</t>
  </si>
  <si>
    <t>CRISTAL 650ML RT 12 CP PR CHELA</t>
  </si>
  <si>
    <t>CRISTAL 650ML RT 12 CP-SJ</t>
  </si>
  <si>
    <t>CRISTAL 650ML RT 12 CP-SJ -N</t>
  </si>
  <si>
    <t>CRISTAL 650ML RT 12 CP-SJ -NI</t>
  </si>
  <si>
    <t>CRISTAL 650ML RT 12 CP-SJ PR CHELA</t>
  </si>
  <si>
    <t>CRISTAL 650ML RT 12CP-SJ- PERU</t>
  </si>
  <si>
    <t>CRISTAL CERO 250ML AL 6PX1</t>
  </si>
  <si>
    <t>CRISTAL CERO 330ML NR 6PX4</t>
  </si>
  <si>
    <t>CRISTAL CERO 330ML NR 6X4</t>
  </si>
  <si>
    <t>CRISTAL CERO 330ML RT 24PX1</t>
  </si>
  <si>
    <t>CRISTAL LIGHT 330ML NR 6X4</t>
  </si>
  <si>
    <t>CRISTAL ULTRA 330ML NR 6X1</t>
  </si>
  <si>
    <t>CRISTAL ULTRA 330ML NR 6X1 - NI</t>
  </si>
  <si>
    <t>CRISTAL ULTRA 330ML NR 6X4</t>
  </si>
  <si>
    <t>CRISTAL ULTRA 355ML AL 6X1</t>
  </si>
  <si>
    <t>CRISTAL ULTRA 355ML AL 6X1 - NI</t>
  </si>
  <si>
    <t>CRISTAL ULTRA 375ML RT 24X1 CP</t>
  </si>
  <si>
    <t>CRISTAL ULTRA 600ML RT 12CP</t>
  </si>
  <si>
    <t>CRUSH LATA SW6 355ML X 24</t>
  </si>
  <si>
    <t>CRUSH PET 2LTS X 6 R</t>
  </si>
  <si>
    <t>CRUSH PET 355ML X 12</t>
  </si>
  <si>
    <t>CUSQUENA BOTELLA NRB 330ML X 24</t>
  </si>
  <si>
    <t>CUSQUEÑA 1000 ML RT 12CP</t>
  </si>
  <si>
    <t>CUSQUEÑA 1000ML RT 12 CP - CUSCO</t>
  </si>
  <si>
    <t>CUSQUEÑA 1000ML RT 12CP -PROMO</t>
  </si>
  <si>
    <t>CUSQUEÑA 1000ML RT 12CP -TELAR</t>
  </si>
  <si>
    <t>CUSQUEÑA 30LT BARRIL</t>
  </si>
  <si>
    <t>CUSQUEÑA 330 6PX4 EXP ESP - CHI</t>
  </si>
  <si>
    <t>CUSQUEÑA 330 X 24 EXP - ESPAÑOL</t>
  </si>
  <si>
    <t>CUSQUEÑA 330ML 24X1 EXP AR -TRASV</t>
  </si>
  <si>
    <t>CUSQUEÑA 330ML 24X1 EXP CR -TRASV</t>
  </si>
  <si>
    <t>CUSQUEÑA 330ML 24X1 EXP GB -TRASV</t>
  </si>
  <si>
    <t>CUSQUEÑA 330ML 24X1 EXP IMAI JP-TRASV</t>
  </si>
  <si>
    <t>CUSQUEÑA 330ML 24X1 EXP PN -TRASV</t>
  </si>
  <si>
    <t>CUSQUEÑA 330ML 24X1 EXP SUI-TRAS</t>
  </si>
  <si>
    <t>CUSQUEÑA 330ML 24X1 EXP US -TRASV</t>
  </si>
  <si>
    <t>CUSQUEÑA 330ML 6PX4 EXP - PN</t>
  </si>
  <si>
    <t>CUSQUEÑA 330ML 6X3 EX VAR GIFTPACK</t>
  </si>
  <si>
    <t>CUSQUEÑA 330ML 6X3 EX VAR GIFTPACK-TRASV</t>
  </si>
  <si>
    <t>CUSQUEÑA 330ML EXP 24 CP - ESPAÑOL</t>
  </si>
  <si>
    <t>CUSQUEÑA 330ML EXP 4PX6 CC SUIZA</t>
  </si>
  <si>
    <t>CUSQUEÑA 330ML EXP ESP CHI 24 CP - TRASV</t>
  </si>
  <si>
    <t>CUSQUEÑA 330ML EXP PREC/LATIN/KR/ES-TRAS</t>
  </si>
  <si>
    <t>CUSQUEÑA 330ML NR 4PX6 VARIEDADES PARIS</t>
  </si>
  <si>
    <t>CUSQUEÑA 330ML NR 6PX4 BC</t>
  </si>
  <si>
    <t>CUSQUEÑA 330ML NR 6PX4 BC -PROMO</t>
  </si>
  <si>
    <t>CUSQUEÑA 330ML NR 6X1</t>
  </si>
  <si>
    <t>CUSQUEÑA 330ML NR- 8PX4 VARIEDADES</t>
  </si>
  <si>
    <t>CUSQUEÑA 330ML RT 24 CP</t>
  </si>
  <si>
    <t>CUSQUEÑA 355ML AL 12P EXP ESP CHI -TRAS</t>
  </si>
  <si>
    <t>CUSQUEÑA 355ML AL 12X1 - TACTIL</t>
  </si>
  <si>
    <t>CUSQUEÑA 355ML AL 12X1 EXP CL -TRASV</t>
  </si>
  <si>
    <t>CUSQUEÑA 355ML AL 12X1 -PROMO</t>
  </si>
  <si>
    <t>CUSQUEÑA 355ML AL 12X1 -TELAR</t>
  </si>
  <si>
    <t>CUSQUEÑA 355ML AL 6PX1 - TACTIL</t>
  </si>
  <si>
    <t>CUSQUEÑA 355ML AL 6PX1 -PROMO</t>
  </si>
  <si>
    <t>CUSQUEÑA 355ML AL 6PX4 EXP - ESPAÑOL</t>
  </si>
  <si>
    <t>CUSQUEÑA 355ML AL 6PX4 EXP ESP - CHI</t>
  </si>
  <si>
    <t>CUSQUEÑA 355ML AL 6X1 - TELAR</t>
  </si>
  <si>
    <t>CUSQUEÑA 4PACK X 6 EXP - ESPAÑOL</t>
  </si>
  <si>
    <t>CUSQUEÑA 50LT BARRIL</t>
  </si>
  <si>
    <t>CUSQUEÑA 620 X 12 EXP - ESPAÑOL</t>
  </si>
  <si>
    <t>CUSQUEÑA 620ML 12 EXP ESP CHI -TRASV</t>
  </si>
  <si>
    <t>CUSQUEÑA 620ML 12X1 EXP GB -TRASV</t>
  </si>
  <si>
    <t>CUSQUEÑA 620ML CCX12 EXP ESP - CHI</t>
  </si>
  <si>
    <t>CUSQUEÑA 620ML EXP CONCHA Y TORO -TRASV</t>
  </si>
  <si>
    <t>CUSQUEÑA 620ML RT 12 CP</t>
  </si>
  <si>
    <t>CUSQUEÑA 620ML RT 12 CP - CUSCO</t>
  </si>
  <si>
    <t>CUSQUEÑA 620ML RT 12 CP - PROMO ANULAD</t>
  </si>
  <si>
    <t>CUSQUEÑA 620ML RT 12 CP - TELAR</t>
  </si>
  <si>
    <t>CUSQUEÑA 620ML RT 12 CP - VARIEDADES</t>
  </si>
  <si>
    <t>CUSQUEÑA 620ML RT 12 CP -PROMO</t>
  </si>
  <si>
    <t>CUSQUEÑA 620ML RT 12 CP-SJ - TELAR</t>
  </si>
  <si>
    <t>CUSQUEÑA 620ML RT 12 CP-SJ PROMO</t>
  </si>
  <si>
    <t>CUSQUEÑA 620ML RT 12CP-SJ</t>
  </si>
  <si>
    <t>CUSQUEÑA 6PACK X 4 EXP - ESPAÑOL</t>
  </si>
  <si>
    <t>CUSQUEÑA 6PACK X 4 EXP - JAP</t>
  </si>
  <si>
    <t>CUSQUEÑA AL 473ML 6X1 ESP CHI EXP</t>
  </si>
  <si>
    <t>CUSQUEÑA AL 473ML 6X4P CHI EXP</t>
  </si>
  <si>
    <t>CUSQUEÑA CATA 330 NR 8PX3 EXP.</t>
  </si>
  <si>
    <t>CUSQUEÑA CATA 330 NR 8PX3 TRASV (3 PR</t>
  </si>
  <si>
    <t>CUSQUEÑA DARK 330ML 24X1 EXP USA-TRASV</t>
  </si>
  <si>
    <t>CUSQUEÑA DARK 330ML 6X4 EXP USA</t>
  </si>
  <si>
    <t>CUSQUEÑA DORADA 330ML 24X1 EXP ESP-TRASV</t>
  </si>
  <si>
    <t>CUSQUEÑA DORADA 330ML 6X4 EXP ESPAÑA</t>
  </si>
  <si>
    <t>CUSQUEÑA DORADA NR 330 X24</t>
  </si>
  <si>
    <t>CUSQUEÑA FOIL 620ML RT 12 CP</t>
  </si>
  <si>
    <t>CUSQUEÑA FOIL 620ML RT 12 CP -PROMO</t>
  </si>
  <si>
    <t>CUSQUEÑA FOIL 620ML RT 12CP -CANDELARIA</t>
  </si>
  <si>
    <t>CUSQUEÑA MALTA 30LT BARRIL</t>
  </si>
  <si>
    <t>CUSQUEÑA MALTA 330 6PX4 EXP ESP - CHI</t>
  </si>
  <si>
    <t>CUSQUEÑA MALTA 330 X 24 EXP - ESPAÑOL</t>
  </si>
  <si>
    <t>CUSQUEÑA MALTA 330ML 24 EXP ESP CHI-TRAS</t>
  </si>
  <si>
    <t>CUSQUEÑA MALTA 330ML 24X1 EXP ES -TRASV</t>
  </si>
  <si>
    <t>CUSQUEÑA MALTA 330ML EXP 24 CP - ESPAÑOL</t>
  </si>
  <si>
    <t>CUSQUEÑA MALTA 330ML EXP 24X1 CC - ES</t>
  </si>
  <si>
    <t>CUSQUEÑA MALTA 330ML NR 6X1</t>
  </si>
  <si>
    <t>CUSQUEÑA MALTA 330ML NR 6X4 BC</t>
  </si>
  <si>
    <t>CUSQUEÑA MALTA 330ML NR 6X4 BC -PROMO</t>
  </si>
  <si>
    <t>CUSQUEÑA MALTA 330RT 24CP</t>
  </si>
  <si>
    <t>CUSQUEÑA MALTA 4PACK X 6 EXP - ESPAÑOL</t>
  </si>
  <si>
    <t>CUSQUEÑA MALTA 50LT BARRIL</t>
  </si>
  <si>
    <t>CUSQUEÑA MALTA 620ML RT 12 CP - TELAR</t>
  </si>
  <si>
    <t>CUSQUEÑA MALTA 620ML RT 12 CP INKA - S</t>
  </si>
  <si>
    <t>CUSQUEÑA MALTA 620ML RT 12 CP -PROMO</t>
  </si>
  <si>
    <t>CUSQUEÑA MALTA 620ML RT 12CP-SJ - TELAR</t>
  </si>
  <si>
    <t>CUSQUEÑA MALTA 620ML RT 12CP-SJ -PROMO</t>
  </si>
  <si>
    <t>CUSQUEÑA MALTA 620ML RT12</t>
  </si>
  <si>
    <t>CUSQUEÑA MALTA 620ML RT12 - SJ</t>
  </si>
  <si>
    <t>CUSQUEÑA MALTA FOIL 620ML RT 12 CP</t>
  </si>
  <si>
    <t>CUSQUEÑA MALTA FOIL 620ML RT12 -PROMO</t>
  </si>
  <si>
    <t>CUSQUEÑA MALTA FOIL 620ML RT12CP -CANDEL</t>
  </si>
  <si>
    <t>CUSQUEÑA MARZEN 30LT BARRIL</t>
  </si>
  <si>
    <t>CUSQUEÑA MARZEN 330ML NR 4PX6</t>
  </si>
  <si>
    <t>CUSQUEÑA MARZEN 330ML NR 6PX1</t>
  </si>
  <si>
    <t>CUSQUEÑA MARZEN 50LT BARRIL</t>
  </si>
  <si>
    <t>CUSQUEÑA MARZEN 620ML RT 12 CP</t>
  </si>
  <si>
    <t>CUSQUEÑA NEGRA NR 330 X24</t>
  </si>
  <si>
    <t>CUSQUEÑA QUINUA 30LT BARRIL</t>
  </si>
  <si>
    <t>CUSQUEÑA QUINUA 310ML NR 24X1 CP -TRASV</t>
  </si>
  <si>
    <t>CUSQUEÑA QUINUA 310ML NR 6PX4</t>
  </si>
  <si>
    <t>CUSQUEÑA QUINUA 50LT BARRIL</t>
  </si>
  <si>
    <t>CUSQUEÑA QUINUA 750ML NR 12X1 CP -TRASV</t>
  </si>
  <si>
    <t>CUSQUEÑA QUINUA 750ML NR 4X1 CC</t>
  </si>
  <si>
    <t>CUSQUEÑA RED 330 EXP ESP CHI 24 CP-TRASV</t>
  </si>
  <si>
    <t>CUSQUEÑA RED LAGER 30LT BARRIL</t>
  </si>
  <si>
    <t>CUSQUEÑA RED LAGER 330 4PX6 EXP ES - CHI</t>
  </si>
  <si>
    <t>CUSQUEÑA RED LAGER 330ML NR 6X1</t>
  </si>
  <si>
    <t>CUSQUEÑA RED LAGER 330ML NR 6X4 BC</t>
  </si>
  <si>
    <t>CUSQUEÑA RED LAGER 330ML NR6X4 BC -PROMO</t>
  </si>
  <si>
    <t>CUSQUEÑA RED LAGER 330ML NR6X4 BC -TELAR</t>
  </si>
  <si>
    <t>CUSQUEÑA RED LAGER 330NR 4PX6 EXP.</t>
  </si>
  <si>
    <t>CUSQUEÑA RED LAGER 355ML AL 6X1-NUEVO</t>
  </si>
  <si>
    <t>CUSQUEÑA RED LAGER 50LT BARRIL</t>
  </si>
  <si>
    <t>CUSQUEÑA RED LAGER 620ML RT 12CP</t>
  </si>
  <si>
    <t>CUSQUEÑA RED LAGER 620ML RT 12CP - MUS</t>
  </si>
  <si>
    <t>CUSQUEÑA RED LAGER 620ML RT 12X1-NUEVO</t>
  </si>
  <si>
    <t>CUSQUEÑA RED NR 330 X24</t>
  </si>
  <si>
    <t>CUSQUEÑA RL 330NR EXP 24 CP - ESPAÑOL</t>
  </si>
  <si>
    <t>CUSQUEÑA TRIGO 30LT BARRIL</t>
  </si>
  <si>
    <t>CUSQUEÑA TRIGO 330ML 24X1 EXP CHI -TRASV</t>
  </si>
  <si>
    <t>CUSQUEÑA TRIGO 330ML 4PX6 -EXP CHILE</t>
  </si>
  <si>
    <t>CUSQUEÑA TRIGO 330ML NR 6X1</t>
  </si>
  <si>
    <t>CUSQUEÑA TRIGO 330ML NR 6X4 BC - TELAR</t>
  </si>
  <si>
    <t>CUSQUEÑA TRIGO 330ML NR 6X4 BC -PROMO</t>
  </si>
  <si>
    <t>CUSQUEÑA TRIGO 330NR 24 EXP ESP CHI-TRAS</t>
  </si>
  <si>
    <t>CUSQUEÑA TRIGO 330NR 4PX6 EXP ESP - CHI</t>
  </si>
  <si>
    <t>CUSQUEÑA TRIGO 330NR 6X4</t>
  </si>
  <si>
    <t>CUSQUEÑA TRIGO 50LT BARRIL</t>
  </si>
  <si>
    <t>CUSQUEÑA TRIGO 620ML RT 12CP - SJ</t>
  </si>
  <si>
    <t>CUSQUEÑA TRIGO 620ML RT 12CP – SJ PROMO</t>
  </si>
  <si>
    <t>CUSQUEÑA TRIGO 620ML RT 12CP - TELAR</t>
  </si>
  <si>
    <t>CUSQUEÑA TRIGO 620ML RT 12CP -PROMO</t>
  </si>
  <si>
    <t>CUSQUEÑA TRIGO 620MLRT12</t>
  </si>
  <si>
    <t>CUSQUEÑA TRIGO FOIL 620ML RT 12CP -CANDE</t>
  </si>
  <si>
    <t>CUSQUEÑA TRIGO FOIL 620MLRT 12CP</t>
  </si>
  <si>
    <t>CUSQUEÑA TRIGO FOIL 620MLRT 12CP -PROMO</t>
  </si>
  <si>
    <t>CUSQUEÑA TRIGO NR 330 X24</t>
  </si>
  <si>
    <t>DORADA 600 RB 12</t>
  </si>
  <si>
    <t>DORADA 600CCRB NUEVA IMAG</t>
  </si>
  <si>
    <t>DORADA 600CCRB NUEVA IMAG JB CAFE</t>
  </si>
  <si>
    <t>DORADA 600CCRB NVA</t>
  </si>
  <si>
    <t>DUO GINGER ALE MAS GINGER ALE 2L X 6</t>
  </si>
  <si>
    <t>DUO GINGER ALE MAS SQUIRT 2L X 6</t>
  </si>
  <si>
    <t>DUO PACK 1.5L PEPSI Y GINGER ALE</t>
  </si>
  <si>
    <t>DUO PACK 2L PEPSI Y GINGER ALE</t>
  </si>
  <si>
    <t>DUO PACK PEPSI 7UP 2LTS PET</t>
  </si>
  <si>
    <t>DUO PACK PEPSI MAS PEPSI 2L X 6</t>
  </si>
  <si>
    <t>DUO PACK PEPSI MIRINDA PET 2L X 3</t>
  </si>
  <si>
    <t>DUO PEPSI MAS 7UP 2L X 6</t>
  </si>
  <si>
    <t>DUO PEPSI MAS CRUSH 2L X 6</t>
  </si>
  <si>
    <t>DUO PEPSI MAS GINGER ALE 2L X 6</t>
  </si>
  <si>
    <t>DUO SQUIRT MAS ORANGE CRUSH 2L X 6</t>
  </si>
  <si>
    <t>ECONOMY 620 ML RT12CP</t>
  </si>
  <si>
    <t>FIESTA REAL 620 RT 12 CP - SJ</t>
  </si>
  <si>
    <t>FIESTA REAL 620ML RT 12 CP</t>
  </si>
  <si>
    <t>FIESTA REAL 620ML RT 12 CP -MACA</t>
  </si>
  <si>
    <t>FIESTA REAL 620ML RT 12CP - SJ</t>
  </si>
  <si>
    <t>GENESIS 600CC NR (12)</t>
  </si>
  <si>
    <t>GENESIS 600CC NR (12)JABA</t>
  </si>
  <si>
    <t>GENESIS 600CC RB 12</t>
  </si>
  <si>
    <t>GINGER ALE 6W 355ML X24MQ</t>
  </si>
  <si>
    <t>GINGER ALE BIB 5 GAL X 1</t>
  </si>
  <si>
    <t>GINGER ALE CANADA DRY PET 2.5LTS X 6</t>
  </si>
  <si>
    <t>GINGER ALE CDRY BOTELLA 284ML X 24</t>
  </si>
  <si>
    <t>GINGER ALE CDRY LATA 355ML W12 X 24</t>
  </si>
  <si>
    <t>GINGER ALE CDRY LATA W12 355ML X 24 MQ</t>
  </si>
  <si>
    <t>GINGER ALE LATA SW6 355ML X 24</t>
  </si>
  <si>
    <t>GINGER ALE PET 1.5LTS X 6</t>
  </si>
  <si>
    <t>GINGER ALE PET 1.5LTS X 6 R</t>
  </si>
  <si>
    <t>GINGER ALE PET 1LT X 12</t>
  </si>
  <si>
    <t>GINGER ALE PET 1LT X 12 R</t>
  </si>
  <si>
    <t>GINGER ALE PET 2L X 6 RECETARIO</t>
  </si>
  <si>
    <t>GINGER ALE PET 2LTS X 6</t>
  </si>
  <si>
    <t>GINGER ALE PET 2LTS X 6 R</t>
  </si>
  <si>
    <t>GOLDEN 550 CC RB 12</t>
  </si>
  <si>
    <t>GOLDIE MIX PET 1.0LX2</t>
  </si>
  <si>
    <t>GOLDIE MIX PET 400CCX3+GOL400</t>
  </si>
  <si>
    <t>GOLDIE MIX S1 PET 1.0LX3</t>
  </si>
  <si>
    <t>GOLDIE MIX S2 PET 1.0LX3</t>
  </si>
  <si>
    <t>GOLDIE S1 PET 225CC X 6 AGR</t>
  </si>
  <si>
    <t>GOLDIE S1 PET 400CCX3+PONY330</t>
  </si>
  <si>
    <t>GOLDIE S2 PET 225CC X 6 AGR</t>
  </si>
  <si>
    <t>GOLDIE S2 PET 400CCX3+PONY330</t>
  </si>
  <si>
    <t>GOLDIE-PONY MIX PET 1.0LX3</t>
  </si>
  <si>
    <t>GROLSCH 330ML AL 24X1 - TRASV</t>
  </si>
  <si>
    <t>GROLSCH 330ML AL 6X4 CC</t>
  </si>
  <si>
    <t>GROLSCH 330ML NR 24X1 - TRASV</t>
  </si>
  <si>
    <t>GROLSCH 330ML NR 6X4 CC</t>
  </si>
  <si>
    <t>GROLSCH 450 ML NR 12X1</t>
  </si>
  <si>
    <t>GROLSCH 450ML NR 20X1 - TRASV</t>
  </si>
  <si>
    <t>GROLSCH 450ML NR 20X1 CC</t>
  </si>
  <si>
    <t>GROLSCH 450ML NR 20X1 CC - ANULADO</t>
  </si>
  <si>
    <t>GROLSCH 450ML NR 4X4 CC</t>
  </si>
  <si>
    <t>GROLSCH BOTELLA NRB 330ML 6P X 24</t>
  </si>
  <si>
    <t>GROLSCH BOTELLA NRB 330ML X 24</t>
  </si>
  <si>
    <t>GROLSCH BOTELLA SWINTOP NRB 450ML X 20</t>
  </si>
  <si>
    <t>GROLSCH LATA SW6 330ML X 24</t>
  </si>
  <si>
    <t>GROLSCH PL NR 1500CCX 4</t>
  </si>
  <si>
    <t>GROLSCH PL TW 330 X 6</t>
  </si>
  <si>
    <t>GROLSCH PL TW 450CC X 4</t>
  </si>
  <si>
    <t>GUARANA 1000ML 6X1-PR2018</t>
  </si>
  <si>
    <t>GUARANA 1000ML PET 6P - RETRO</t>
  </si>
  <si>
    <t>GUARANA 1000ML PET 6P-VIT</t>
  </si>
  <si>
    <t>GUARANA 2000ML 6X1-PR2018</t>
  </si>
  <si>
    <t>GUARANA 2000ML PET6X1 - RETRO</t>
  </si>
  <si>
    <t>GUARANA 2000ML PET6X1-VIT</t>
  </si>
  <si>
    <t>GUARANA 300ML 15X1-PR2018</t>
  </si>
  <si>
    <t>GUARANA 300ML 6X1-PR2018</t>
  </si>
  <si>
    <t>GUARANA 300ML PET 15X1</t>
  </si>
  <si>
    <t>GUARANA 300ML PET 6X1</t>
  </si>
  <si>
    <t>GUARANA 3010ML PET4X1 - RETRO</t>
  </si>
  <si>
    <t>GUARANA 3010ML PET4X1-VIT</t>
  </si>
  <si>
    <t>GUARANA 3010ML4X1-PR2018</t>
  </si>
  <si>
    <t>GUARANA 355ML AL 6PX1</t>
  </si>
  <si>
    <t>GUARANA 355ML AL 6PX1 - RETRO</t>
  </si>
  <si>
    <t>GUARANA 355ML AL 6PX1 -EDICION LIMITADA</t>
  </si>
  <si>
    <t>GUARANA 355ML AL 6PX1 PRECIO</t>
  </si>
  <si>
    <t>GUARANA 450ML 15X1 -PR2018</t>
  </si>
  <si>
    <t>GUARANA 450ML PET 15X1</t>
  </si>
  <si>
    <t>GUARANA 500ML 15X1-PR2018</t>
  </si>
  <si>
    <t>GUARANA 500ML PET15X1 - LIFE</t>
  </si>
  <si>
    <t>GUARANA 500ML PET15X1 - RETRO</t>
  </si>
  <si>
    <t>GUARANA 500ML PET15X1-VIT</t>
  </si>
  <si>
    <t>GUARANA 500ML PET15X1-VIT PROMO</t>
  </si>
  <si>
    <t>GUARANA FLAVOUR 450ML PET 15X1</t>
  </si>
  <si>
    <t>GUARANA LIGHT 2000 PET6X1</t>
  </si>
  <si>
    <t>GUARANA ZERO 2000ML 6X1-PR2018</t>
  </si>
  <si>
    <t>GUARANA ZERO 2000ML PET 6X1</t>
  </si>
  <si>
    <t>GUARANA ZERO 450ML 15X1-PR2018</t>
  </si>
  <si>
    <t>GUARANA ZERO 450ML PET 15X1</t>
  </si>
  <si>
    <t>GUARANA ZERO 500ML PET 15X1 -PR CHAT</t>
  </si>
  <si>
    <t>GUARANA ZERO 500ML PET15</t>
  </si>
  <si>
    <t>HOEGAARDEN LTA 330CC X 24</t>
  </si>
  <si>
    <t>HOEGAARDEN LTA330CC X 4</t>
  </si>
  <si>
    <t>HOEGAARDEN RADLER LEMON LIME NR 250 X24</t>
  </si>
  <si>
    <t>INVENTARIO MILLER LITE BOTELLA 300ML</t>
  </si>
  <si>
    <t>INVENTARIO MILLER LITE LATA 355ML</t>
  </si>
  <si>
    <t>INVENTARIO TRANSICION ML LATA REEMPAQUE</t>
  </si>
  <si>
    <t>KAUFMANN LATA 330 X24</t>
  </si>
  <si>
    <t>LECH NEVAD ENT3.5XCIEN .946LT SLX12 IMP</t>
  </si>
  <si>
    <t>LECHE CHIRICANA 1LT W12 X 12 IMP</t>
  </si>
  <si>
    <t>LECHE CHIRICANA 1LT X 16 IMP</t>
  </si>
  <si>
    <t>LECHE CHIRICANA TET 236ML X 12</t>
  </si>
  <si>
    <t>LECHE CHIRICANA TET 236ML X 12 IMP</t>
  </si>
  <si>
    <t>LECHE ENTERA NEVADA 236ML TB X 27 IMP</t>
  </si>
  <si>
    <t>LECHE ENTERA NEVADA 3.5% 236ML TB X 27</t>
  </si>
  <si>
    <t>LECHE LA CHIRICANA 1LT W12 X 12</t>
  </si>
  <si>
    <t>LECHE LA CHIRICANA 1LT X 16</t>
  </si>
  <si>
    <t>LECHE NEVADA DESLACTOS .946LT MID LITHCA</t>
  </si>
  <si>
    <t>LECHE NEVADA DESLACTOSADA .946L SLX12 IM</t>
  </si>
  <si>
    <t>LECHE NEVADA DESLACTOSADA .946LT SL X 12</t>
  </si>
  <si>
    <t>LECHE NEVADA ENTERA 3.5% .946LT SL X 12</t>
  </si>
  <si>
    <t>LECHE NEVADA FREE .946LT SL X 12</t>
  </si>
  <si>
    <t>LECHE NEVADA FREE .946LT SL X 12 IMP</t>
  </si>
  <si>
    <t>LECHE NEVADA FREE 236ML TB X 27</t>
  </si>
  <si>
    <t>LECHE NEVADA FREE 236ML TB X 27 IMP</t>
  </si>
  <si>
    <t>LECHE NEVADA FRESA TET 236ML X 12</t>
  </si>
  <si>
    <t>LECHE NEVADA FRESA TET 236ML X 12 IMP</t>
  </si>
  <si>
    <t>LECHE NEVADA SEMIDESC .946LT SL X 12</t>
  </si>
  <si>
    <t>LECHE NEVADA SEMIDESC .946LT SL X 12 IMP</t>
  </si>
  <si>
    <t>LECHE NEVADA SEMIDESC .946LT TRS X 12</t>
  </si>
  <si>
    <t>LECHE NEVADA VAINILLA TET 236ML X 12</t>
  </si>
  <si>
    <t>LECHE NEVADA VAINILLA TET 236ML X 12 IMP</t>
  </si>
  <si>
    <t>LECHETON NEVADA ENTERA .946LT X 12</t>
  </si>
  <si>
    <t>LECHETON NEVADA ENTERA3.5 .946LT X12</t>
  </si>
  <si>
    <t>LECHETON NEVADA FREE .946LT SL X 12</t>
  </si>
  <si>
    <t>LEFFE NR 330CC X 24</t>
  </si>
  <si>
    <t>LOWENBRAU ORIGINAL 630ML RT 12 CP</t>
  </si>
  <si>
    <t>MAINSTREAM ETD 330ML NR 6PX4</t>
  </si>
  <si>
    <t>MAINSTREAM ETD 355ML AL 6PX1</t>
  </si>
  <si>
    <t>MAINSTREAM ETD 650ML RT 12PX1</t>
  </si>
  <si>
    <t>MALT BUCANERO REEMP355ML NRB6X24</t>
  </si>
  <si>
    <t>MALT MORENA REEMP355ML NRB6X24</t>
  </si>
  <si>
    <t>MALTA BUCANERO 355ML NRB X24</t>
  </si>
  <si>
    <t>MALTA DUO PACK 1.4LT X 6</t>
  </si>
  <si>
    <t>MALTA LEONA PET 400CC X 24</t>
  </si>
  <si>
    <t>MALTA LEONA PET 400CC X 6</t>
  </si>
  <si>
    <t>MALTA LEONA RB 330CC X 30</t>
  </si>
  <si>
    <t>MALTA MINI 12PACK TERMO</t>
  </si>
  <si>
    <t>MALTA MORENA 355ML NRB X24</t>
  </si>
  <si>
    <t>MALTA VIGOR 330ML NRB SW6 X 24</t>
  </si>
  <si>
    <t>MALTA VIGOR 330ML NRB X 24</t>
  </si>
  <si>
    <t>MALTA VIGOR BOTELLA RB 250ML X 24</t>
  </si>
  <si>
    <t>MALTA VIGOR DUO PACK 1.4LT X 6</t>
  </si>
  <si>
    <t>MALTA VIGOR DUO PET 1LT X 12</t>
  </si>
  <si>
    <t>MALTA VIGOR DURAZNO PET 200ML X 12</t>
  </si>
  <si>
    <t>MALTA VIGOR DURAZNO SW6 PET 200ML X 24</t>
  </si>
  <si>
    <t>MALTA VIGOR LATA 355ML W12 PROMO X 12</t>
  </si>
  <si>
    <t>MALTA VIGOR LATA 355ML W12 X 24</t>
  </si>
  <si>
    <t>MALTA VIGOR LATA 355ML W12 X 24 MQ</t>
  </si>
  <si>
    <t>MALTA VIGOR LATA 4-SW6 PROMO X 24</t>
  </si>
  <si>
    <t>MALTA VIGOR PET 0.5LTS X 12</t>
  </si>
  <si>
    <t>MALTA VIGOR PET 1.4LT X 6</t>
  </si>
  <si>
    <t>MALTA VIGOR PET 1L X 12 KRONES</t>
  </si>
  <si>
    <t>MALTA VIGOR PET 1LT X 12</t>
  </si>
  <si>
    <t>MALTA VIGOR PET 200ML SW6 LONCHERA X 12</t>
  </si>
  <si>
    <t>MALTA VIGOR PET 200ML SW6 VAINILLA X 24</t>
  </si>
  <si>
    <t>MALTA VIGOR PET 200ML X 12</t>
  </si>
  <si>
    <t>MALTA VIGOR PET 355ML X 12</t>
  </si>
  <si>
    <t>MALTA VIGOR SW6 200ML X 24</t>
  </si>
  <si>
    <t>MALTA VIGOR SW6 355ML X 24</t>
  </si>
  <si>
    <t>MALTA VIGOR VAINILLA PET 200ML X 12</t>
  </si>
  <si>
    <t>MALTIN POWER 1000ML NR PET 6X1</t>
  </si>
  <si>
    <t>MALTIN POWER 1500ML PET 6X1 - L9</t>
  </si>
  <si>
    <t>MALTIN POWER 1500MLPET6X1 -N</t>
  </si>
  <si>
    <t>MALTIN POWER 200ML PET 24X1</t>
  </si>
  <si>
    <t>MALTIN POWER 200ML PET24X1- L9 - N</t>
  </si>
  <si>
    <t>MALTIN POWER 200ML PET24X1 -N</t>
  </si>
  <si>
    <t>MALTIN POWER 200ML PET24X1- PRECIO</t>
  </si>
  <si>
    <t>MALTIN POWER 200ML PET6X4 -N</t>
  </si>
  <si>
    <t>MALTIN POWER 269ML AL 12PX1 - L4</t>
  </si>
  <si>
    <t>MALTIN POWER 269ML AL 12X1</t>
  </si>
  <si>
    <t>MALTIN POWER 269ML AL 6PX1 - L4</t>
  </si>
  <si>
    <t>MALTIN POWER 330 PET 12X1 - ENERGIA</t>
  </si>
  <si>
    <t>MALTIN POWER 330 PET 12X1 - L9</t>
  </si>
  <si>
    <t>MALTIN POWER 330 PET 12X1 PLUS</t>
  </si>
  <si>
    <t>MALTIN POWER 330ML PET12X1 -NI</t>
  </si>
  <si>
    <t>MALTIN POWER 330ML PET12X1- PRECIO</t>
  </si>
  <si>
    <t>MALTIN POWER 473ML AL 6PX1</t>
  </si>
  <si>
    <t>MALTIN POWER 473ML AL 6PX1 - L4</t>
  </si>
  <si>
    <t>MALTIN POWER 500 PET 12X1 PLUS</t>
  </si>
  <si>
    <t>MALTIN POWER 500ML PET 12X1 - ENERGIA</t>
  </si>
  <si>
    <t>MALTIN POWER 500ML PET 12X1 - L9</t>
  </si>
  <si>
    <t>MALTIZZ KIWI PET 225CC X 6</t>
  </si>
  <si>
    <t>MALTIZZ KIWI PET 225CCX15</t>
  </si>
  <si>
    <t>MALTIZZ KIWI PET 225CCX15 PRO</t>
  </si>
  <si>
    <t>MALTIZZ KIWI PET 400CC X 6</t>
  </si>
  <si>
    <t>MALTIZZ KIWI PET 400CCX12</t>
  </si>
  <si>
    <t>MALTIZZ KIWI R 330CC X 30</t>
  </si>
  <si>
    <t>MALTIZZ MCUYA PET 225CC X 6</t>
  </si>
  <si>
    <t>MALTIZZ MCUYA PET 225CCX15</t>
  </si>
  <si>
    <t>MALTIZZ MCUYA PET 225CCX15 PRO</t>
  </si>
  <si>
    <t>MALTIZZ MCUYA PET 400CC X 6</t>
  </si>
  <si>
    <t>MALTIZZ MCUYA PET 400CCX12</t>
  </si>
  <si>
    <t>MALTIZZ MCUYA R 330CC X 30</t>
  </si>
  <si>
    <t>MALTIZZ MIX PET 1.0LX3</t>
  </si>
  <si>
    <t>MALTIZZ MIX PET 225CC X 2</t>
  </si>
  <si>
    <t>MALTIZZ MIX PET 225CCX12 AGR</t>
  </si>
  <si>
    <t>MALTIZZ MIX PET 225CCX15</t>
  </si>
  <si>
    <t>MALTIZZ MIX PET 400CCX12</t>
  </si>
  <si>
    <t>MALTIZZ MIX PET 400CCX8 AGR</t>
  </si>
  <si>
    <t>MALTIZZ MIX R 330CCX 30</t>
  </si>
  <si>
    <t>MALTIZZ MIX3 PET 225CCX15</t>
  </si>
  <si>
    <t>MALTIZZ MIX3 PET 400CCX12</t>
  </si>
  <si>
    <t>MALTIZZ MIX3 R 330CC X 30</t>
  </si>
  <si>
    <t>MALTIZZ PET 1.0LX 6</t>
  </si>
  <si>
    <t>MALTIZZ PET 1.5LX2</t>
  </si>
  <si>
    <t>MALTIZZ PET 1.5LX2 AGR</t>
  </si>
  <si>
    <t>MALTIZZ PET 1.5LX6</t>
  </si>
  <si>
    <t>MALTIZZ PET 1.5LX6 PRO</t>
  </si>
  <si>
    <t>MALTIZZ PET 225CC X 6</t>
  </si>
  <si>
    <t>MALTIZZ PET 225CC X 6 AGR</t>
  </si>
  <si>
    <t>MALTIZZ PET 225CC X 6 PRO</t>
  </si>
  <si>
    <t>MALTIZZ PET 225CCX15</t>
  </si>
  <si>
    <t>MALTIZZ PET 225CCX30</t>
  </si>
  <si>
    <t>MALTIZZ PET 225CCX30 PRO</t>
  </si>
  <si>
    <t>MALTIZZ PET 225CCX4 AGR</t>
  </si>
  <si>
    <t>MALTIZZ PET 400CCX12</t>
  </si>
  <si>
    <t>MALTIZZ PET 400CCX24</t>
  </si>
  <si>
    <t>MALTIZZ PET 400CCX24 PRO</t>
  </si>
  <si>
    <t>MALTIZZ PET 400CCX3 AGR</t>
  </si>
  <si>
    <t>MALTIZZ PET 400CCX3+MTZ400</t>
  </si>
  <si>
    <t>MALTIZZ PET 400CCX3+PM330</t>
  </si>
  <si>
    <t>MALTIZZ PET 400CCX4 AGR</t>
  </si>
  <si>
    <t>MALTIZZ PET 400CCX4 PRO</t>
  </si>
  <si>
    <t>MALTIZZ PET 400CCX5 AGR</t>
  </si>
  <si>
    <t>MALTIZZ PET 400CCX5 AGR2</t>
  </si>
  <si>
    <t>MALTIZZ PET 400CCX6</t>
  </si>
  <si>
    <t>MALTIZZ R 330CCX 30</t>
  </si>
  <si>
    <t>MALTIZZ R 330CCX30 PRO</t>
  </si>
  <si>
    <t>MALTIZZ RJ PET 1.0L X 6</t>
  </si>
  <si>
    <t>MALTIZZ RJ PET 225CC X 6</t>
  </si>
  <si>
    <t>MALTIZZ RJ PET 225CCX15</t>
  </si>
  <si>
    <t>MALTIZZ RJ PET 400CC X 6</t>
  </si>
  <si>
    <t>MALTIZZ RJ PET 400CCX12</t>
  </si>
  <si>
    <t>MALTIZZ RJ R 330X 30</t>
  </si>
  <si>
    <t>MALTIZZ TW 200CCX24</t>
  </si>
  <si>
    <t>MANANT.SG 20LTRBBOTELLON</t>
  </si>
  <si>
    <t>MANANTIAL CG 2500CCNR6BOT</t>
  </si>
  <si>
    <t>MANANTIAL CG 500CC NR15PET NUEVA IMAGEN</t>
  </si>
  <si>
    <t>MANANTIAL CG 500CCNR12BOT</t>
  </si>
  <si>
    <t>MANANTIAL CG 500CCNR24BOT</t>
  </si>
  <si>
    <t>MANANTIAL CG 500CCNR6BOT</t>
  </si>
  <si>
    <t>MANANTIAL SG 250CC NR72FUN NUEVA IMAGEN</t>
  </si>
  <si>
    <t>MANANTIAL SG 500CC NR15PET NUEVA IMAGEN</t>
  </si>
  <si>
    <t>MANANTIAL SG 500CC NR24PET NVA IMAGN</t>
  </si>
  <si>
    <t>MANANTIAL SG 500CC NR6PET NUEVA IMAGEN</t>
  </si>
  <si>
    <t>MANANTIAL SG 500CCNR12BOT</t>
  </si>
  <si>
    <t>MGD 355CC NR 24 CARTON</t>
  </si>
  <si>
    <t>MGD 355CC NR 24 LATA</t>
  </si>
  <si>
    <t>MGD 355CC NR 6 LATA</t>
  </si>
  <si>
    <t>MGD BOT 355ML PROMO X 24</t>
  </si>
  <si>
    <t>MGD BOT SW9 355ML MAS REGALO X 18</t>
  </si>
  <si>
    <t>MGD BOTELLA 355ML X 24</t>
  </si>
  <si>
    <t>MGD BOTELLA 355ML_PC X 24</t>
  </si>
  <si>
    <t>MGD LATA 355ML X 24</t>
  </si>
  <si>
    <t>MGD LATA 473ML X 12</t>
  </si>
  <si>
    <t>MGD NRB 207ML X 24</t>
  </si>
  <si>
    <t>MICHELOB ULTRA 355 ML NR 12X1</t>
  </si>
  <si>
    <t>MICHELOB ULTRA 355ML NR 6X4</t>
  </si>
  <si>
    <t>MILLER GD 207ML NR 6X4 CC - 28 ANULADA</t>
  </si>
  <si>
    <t>MILLER GD 207ML NR 6X4 CC - TRASV</t>
  </si>
  <si>
    <t>MILLER GD 355ML AL 6X4</t>
  </si>
  <si>
    <t>MILLER GD 355ML AL 6X4 - CREAM</t>
  </si>
  <si>
    <t>MILLER GD 355ML AL 6X4 COL</t>
  </si>
  <si>
    <t>MILLER GD 355ML AL 6X4 -N</t>
  </si>
  <si>
    <t>MILLER GD 355ML NR 24X1 CC COL</t>
  </si>
  <si>
    <t>MILLER GD 355ML NR 4X3 CC</t>
  </si>
  <si>
    <t>MILLER GD 355ML NR 6X1 CC</t>
  </si>
  <si>
    <t>MILLER GD 355ML NR 6X4 - ANULADO</t>
  </si>
  <si>
    <t>MILLER GD 355ML NR 6X4 CC</t>
  </si>
  <si>
    <t>MILLER GD COL LATA 355CC X 24</t>
  </si>
  <si>
    <t>MILLER GD COL LATA 355CC X 6</t>
  </si>
  <si>
    <t>MILLER GD COL LTA 355CC X 16 AGR</t>
  </si>
  <si>
    <t>MILLER GD COL LTA 355CC X 4</t>
  </si>
  <si>
    <t>MILLER GD COL TW 355CC X 24</t>
  </si>
  <si>
    <t>MILLER GD COL TW 355CC X 6</t>
  </si>
  <si>
    <t>MILLER GD COL TW 355CC X 6 AGR</t>
  </si>
  <si>
    <t>MILLER GD COL TW 355CC X 6 AGR2</t>
  </si>
  <si>
    <t>MILLER GD COL TW 355CC X 7 AGR</t>
  </si>
  <si>
    <t>MILLER GD COL TW 600CC X 15</t>
  </si>
  <si>
    <t>MILLER GD EXP LTA 355CC 4X6 CTON CHL</t>
  </si>
  <si>
    <t>MILLER GD EXP LTA 355CC 6 X 4 ESL</t>
  </si>
  <si>
    <t>MILLER GD EXP LTA 355CC 6 X 4 PER</t>
  </si>
  <si>
    <t>MILLER GD EXP LTA 355CC 6X4 ECU</t>
  </si>
  <si>
    <t>MILLER GD EXP LTA 355CC X 24 CHL</t>
  </si>
  <si>
    <t>MILLER GD EXP LTA 355CC X 24 ECU</t>
  </si>
  <si>
    <t>MILLER GD EXP LTA 355CC X 24 ESL</t>
  </si>
  <si>
    <t>MILLER GD EXP LTA 355CC X 24 HON</t>
  </si>
  <si>
    <t>MILLER GD EXP LTA 355CC X 24 PAN</t>
  </si>
  <si>
    <t>MILLER GD EXP LTA 355CC X 24 PER</t>
  </si>
  <si>
    <t>MILLER GD EXP LTA 355CC X 6 BOL</t>
  </si>
  <si>
    <t>MILLER GD EXP LTA 355CC X 6 CHL</t>
  </si>
  <si>
    <t>MILLER GD EXP LTA 355CC X 6 HON</t>
  </si>
  <si>
    <t>MILLER GD EXP LTA 355CC X 6 PAN</t>
  </si>
  <si>
    <t>MILLER GD EXP TW 355CC 6 X 4 ESL</t>
  </si>
  <si>
    <t>MILLER GD EXP TW 355CC 6 X 4 PER</t>
  </si>
  <si>
    <t>MILLER GD EXP TW 355CC 6X4 ECU</t>
  </si>
  <si>
    <t>MILLER GD EXP TW 355CC 6X4 ECU PRO</t>
  </si>
  <si>
    <t>MILLER GD EXP TW 355CC X 24 CHIL</t>
  </si>
  <si>
    <t>MILLER GD EXP TW 355CC X 24 ECU</t>
  </si>
  <si>
    <t>MILLER GD EXP TW 355CC X 24 ESL</t>
  </si>
  <si>
    <t>MILLER GD EXP TW 355CC X 24 HON</t>
  </si>
  <si>
    <t>MILLER GD EXP TW 355CC X 24 PAN</t>
  </si>
  <si>
    <t>MILLER GD EXP TW 355CC X 24 PER</t>
  </si>
  <si>
    <t>MILLER GD EXP TW 355CC X 6 BOL</t>
  </si>
  <si>
    <t>MILLER GD EXP TW 355CC X 6 CHIL</t>
  </si>
  <si>
    <t>MILLER GD EXP TW 355CC X 6 HON</t>
  </si>
  <si>
    <t>MILLER GD EXP TW 355CC X 6 PAN</t>
  </si>
  <si>
    <t>MILLER GD EXP TW 600CC X 15 CHIL</t>
  </si>
  <si>
    <t>MILLER GD EXP TW 600CC X 15 ECU</t>
  </si>
  <si>
    <t>MILLER GD EXP TW 600CC X 15 ESL</t>
  </si>
  <si>
    <t>MILLER GD EXP TW 600CC X 15 HON</t>
  </si>
  <si>
    <t>MILLER GD EXP TW 600CC X 15 PAN</t>
  </si>
  <si>
    <t>MILLER GD EXP TW 600CC X 15 PER</t>
  </si>
  <si>
    <t>MILLER GD LTA 335CC X 24</t>
  </si>
  <si>
    <t>MILLER GD LTA 355CC X 12 AGR</t>
  </si>
  <si>
    <t>MILLER GD LTA 355CC X 24</t>
  </si>
  <si>
    <t>MILLER GD LTA 355CC X 24 BOL</t>
  </si>
  <si>
    <t>MILLER GD LTA 355CC X 24 SA</t>
  </si>
  <si>
    <t>MILLER GD LTA 355CC X 4</t>
  </si>
  <si>
    <t>MILLER GD LTA 355CC X 6</t>
  </si>
  <si>
    <t>MILLER GD LTA 355CC X 6 AGR</t>
  </si>
  <si>
    <t>MILLER GD R 355CC X 30</t>
  </si>
  <si>
    <t>MILLER GD R 355CC X 30 BOL</t>
  </si>
  <si>
    <t>MILLER GD R 355CC X 30 CHIL</t>
  </si>
  <si>
    <t>MILLER GD R 355CC X 30 ECU</t>
  </si>
  <si>
    <t>MILLER GD R 355CC X 30 ESL</t>
  </si>
  <si>
    <t>MILLER GD R 355CC X 30 HON</t>
  </si>
  <si>
    <t>MILLER GD R 355CC X 30 PAN</t>
  </si>
  <si>
    <t>MILLER GD R 355CC X 30 PER</t>
  </si>
  <si>
    <t>MILLER GD R 600CC X 16</t>
  </si>
  <si>
    <t>MILLER GD R 600CC X 16 BOL</t>
  </si>
  <si>
    <t>MILLER GD R 600CC X 16 CHIL</t>
  </si>
  <si>
    <t>MILLER GD R 600CC X 16 ECU</t>
  </si>
  <si>
    <t>MILLER GD R 600CC X 16 ESL</t>
  </si>
  <si>
    <t>MILLER GD R 600CC X 16 HON</t>
  </si>
  <si>
    <t>MILLER GD R 600CC X 16 PAN</t>
  </si>
  <si>
    <t>MILLER GD R 600CC X 16 PER</t>
  </si>
  <si>
    <t>MILLER GD TW 330CC X 24</t>
  </si>
  <si>
    <t>MILLER GD TW 355CC X 24</t>
  </si>
  <si>
    <t>MILLER GD TW 355CC X 24 ARG</t>
  </si>
  <si>
    <t>MILLER GD TW 355CC X 24 BOL</t>
  </si>
  <si>
    <t>MILLER GD TW 355CC X 6</t>
  </si>
  <si>
    <t>MILLER GD TW 355CC X 6 AGR</t>
  </si>
  <si>
    <t>MILLER GD TW 355CC X 8</t>
  </si>
  <si>
    <t>MILLER GD TW 355CC X24 SA</t>
  </si>
  <si>
    <t>MILLER GD TW 355CCX7 AGR</t>
  </si>
  <si>
    <t>MILLER GD TW 355CCX8 AGR</t>
  </si>
  <si>
    <t>MILLER GD TW 600CC X 24 BOL</t>
  </si>
  <si>
    <t>MILLER GD TW COL 355CC X 8 AGR</t>
  </si>
  <si>
    <t>MILLER GD TW COL 355CC X 8 KA AGR</t>
  </si>
  <si>
    <t>MILLER GD TW COL 355CC X 8 TAT AGR</t>
  </si>
  <si>
    <t>MILLER GD TWA 473CC X 24</t>
  </si>
  <si>
    <t>MILLER GD TWA 473CC X 4</t>
  </si>
  <si>
    <t>MILLER HL LTA 355CC X24 SA</t>
  </si>
  <si>
    <t>MILLER HL TW 355CC X 24 SA</t>
  </si>
  <si>
    <t>MILLER LITE 330CC NR 12 CARTON</t>
  </si>
  <si>
    <t>MILLER LITE 330CC NR 24 LATA</t>
  </si>
  <si>
    <t>MILLER LITE 330CC NR 6 CARTON</t>
  </si>
  <si>
    <t>MILLER LITE 330ML NR 6PX4</t>
  </si>
  <si>
    <t>MILLER LITE 355 ML NR 12X1</t>
  </si>
  <si>
    <t>MILLER LITE 355CC NR4 LATA</t>
  </si>
  <si>
    <t>MILLER LITE 355ML AL 6PX4</t>
  </si>
  <si>
    <t>MILLER LITE 550CC NR 12</t>
  </si>
  <si>
    <t>MILLER LITE 600ML NR 12PX1</t>
  </si>
  <si>
    <t>MILLER LITE BOTELLA ALUMINIO 473ML X 24</t>
  </si>
  <si>
    <t>MILLER LITE BOTELLA NR 330ML X 24</t>
  </si>
  <si>
    <t>MILLER LITE BOTELLA NR 355ML IMPORT X 24</t>
  </si>
  <si>
    <t>MILLER LITE BOTELLA RB 300ML X 24</t>
  </si>
  <si>
    <t>MILLER LITE EXP LTA 330CC X 24 ECU</t>
  </si>
  <si>
    <t>MILLER LITE EXP LTA 330CC X 6 ECU</t>
  </si>
  <si>
    <t>MILLER LITE LATA 12 PACK</t>
  </si>
  <si>
    <t>MILLER LITE LATA 355ML IMPORT</t>
  </si>
  <si>
    <t>MILLER LITE LATA 355ML PROMO X 24</t>
  </si>
  <si>
    <t>MILLER LITE LATA 355ML X 24</t>
  </si>
  <si>
    <t>MILLER LITE LATA 355ML X 24 PLANTA</t>
  </si>
  <si>
    <t>MILLER LITE LATA SW18 MAS GORRA</t>
  </si>
  <si>
    <t>MILLER LITE LATA SW6 355ML X 24</t>
  </si>
  <si>
    <t>MILLER LITE LATA SW6 355ML X 24KA</t>
  </si>
  <si>
    <t>MILLER LITE LATA SW8 355ML X 24</t>
  </si>
  <si>
    <t>MILLER LITE LTA 330 CC X 8 AGR3</t>
  </si>
  <si>
    <t>MILLER LITE LTA 330 CC X 8 AGR4</t>
  </si>
  <si>
    <t>MILLER LITE LTA 330 X 10 AGR</t>
  </si>
  <si>
    <t>MILLER LITE LTA 330 X 10 AGR2</t>
  </si>
  <si>
    <t>MILLER LITE LTA 330 X 10 AGR3</t>
  </si>
  <si>
    <t>MILLER LITE LTA 330 X 10 AGR4</t>
  </si>
  <si>
    <t>MILLER LITE LTA 330 X 10 AGR5</t>
  </si>
  <si>
    <t>MILLER LITE LTA 330 X 10 AGR6</t>
  </si>
  <si>
    <t>MILLER LITE LTA 330 X 10 AGR7</t>
  </si>
  <si>
    <t>MILLER LITE LTA 330CC X 12 AGR</t>
  </si>
  <si>
    <t>MILLER LITE LTA 330CC X 12 AGR2</t>
  </si>
  <si>
    <t>MILLER LITE LTA 330CC X 12 AGR3</t>
  </si>
  <si>
    <t>MILLER LITE LTA 330CC X 12 AGR4</t>
  </si>
  <si>
    <t>MILLER LITE LTA 330CC X 12 AGR5</t>
  </si>
  <si>
    <t>MILLER LITE LTA 330CC X 12 AGR6</t>
  </si>
  <si>
    <t>MILLER LITE LTA 330CC X 12 AGR7</t>
  </si>
  <si>
    <t>MILLER LITE LTA 330CC X 12 EVT</t>
  </si>
  <si>
    <t>MILLER LITE LTA 330CC X 15 AGR</t>
  </si>
  <si>
    <t>MILLER LITE LTA 330CC X 24</t>
  </si>
  <si>
    <t>MILLER LITE LTA 330CC X 24 AGR</t>
  </si>
  <si>
    <t>MILLER LITE LTA 330CC X 24 AGR2</t>
  </si>
  <si>
    <t>MILLER LITE LTA 330CC X 6</t>
  </si>
  <si>
    <t>MILLER LITE LTA 330CC X 8 AGR</t>
  </si>
  <si>
    <t>MILLER LITE LTA 330CC X 8 AGR2</t>
  </si>
  <si>
    <t>MILLER LITE LTA 330CCX10 PRO</t>
  </si>
  <si>
    <t>MILLER LITE LTA 355CC X 24</t>
  </si>
  <si>
    <t>MILLER LITE LTA 355CC X 6</t>
  </si>
  <si>
    <t>MILLER LITE LTA 355CCX12</t>
  </si>
  <si>
    <t>MILLER LITE NR 225CC X 24</t>
  </si>
  <si>
    <t>MILLER LITE NR 225CC X 38</t>
  </si>
  <si>
    <t>MILLER LITE NR 225CC X 38 N</t>
  </si>
  <si>
    <t>MILLER LITE NR 225CC X 6</t>
  </si>
  <si>
    <t>MILLER LITE NRB 330ML X 24</t>
  </si>
  <si>
    <t>MILLER LITE R 225CC X 38</t>
  </si>
  <si>
    <t>MILLER LITE R 330CC X 30</t>
  </si>
  <si>
    <t>MILLER LITE R 330CC X 30 PRO</t>
  </si>
  <si>
    <t>MILLER LITE R 355CC X 30</t>
  </si>
  <si>
    <t>MILLER LITE R 600CC X 16</t>
  </si>
  <si>
    <t>MILLER LITE TW 355CC X 24</t>
  </si>
  <si>
    <t>MILLER MGD 355CC NR6 LATA COLOMBIA</t>
  </si>
  <si>
    <t>MIRINDA FRESA XTREMA BIB 5 GAL X 1</t>
  </si>
  <si>
    <t>MIRINDA FRESA XTREMA BOTELLA 355ML X 24</t>
  </si>
  <si>
    <t>MIRINDA FRESA XTREMA PET 1.5LTS X 6</t>
  </si>
  <si>
    <t>MIRINDA FRESA XTREMA PET 1LT X 12</t>
  </si>
  <si>
    <t>MIRINDA FRESA XTREMA PET 1LT X 12 R</t>
  </si>
  <si>
    <t>MIRINDA FRESA XTREMA PET 2LTS X 6</t>
  </si>
  <si>
    <t>MIRINDA FRESA XTREMA PET 2LTS X 6 R</t>
  </si>
  <si>
    <t>MIRINDA FRESA XTREMA PET 600ML X 12</t>
  </si>
  <si>
    <t>MIRINDA FRESA XTREMA PET 600ML X 12 R</t>
  </si>
  <si>
    <t>MIRINDA FRESA XTREMA SW6 X 24</t>
  </si>
  <si>
    <t>MIRINDA MANZANA 1LT X 12</t>
  </si>
  <si>
    <t>MIRINDA MANZANA BIB 3 GAL X 1</t>
  </si>
  <si>
    <t>MIRINDA MANZANA BOTELLA 355ML X 24</t>
  </si>
  <si>
    <t>MIRINDA MANZANA PET 2LTS X 6</t>
  </si>
  <si>
    <t>MIRINDA MANZANA PET 600ML X 12</t>
  </si>
  <si>
    <t>MIX C GUADALUPE &amp; 7 AGOSTO NR 330CC X4</t>
  </si>
  <si>
    <t>MIX MARCAS LATA SW6 355ML X 24</t>
  </si>
  <si>
    <t>MODELO ESPECIAL TW 355CC 4PX6U</t>
  </si>
  <si>
    <t>MODELO ESPECIAL TW 355CC X 6</t>
  </si>
  <si>
    <t>NEGRA MODELO TW 355CC 4PX6U</t>
  </si>
  <si>
    <t>NEGRA MODELO TW 355CC X 6</t>
  </si>
  <si>
    <t>NO USAR</t>
  </si>
  <si>
    <t>NO USAR H2OH PET 600ML X 12</t>
  </si>
  <si>
    <t>NO USAR//</t>
  </si>
  <si>
    <t>NO USAR-BALBOA BOTELLA 590ML X 12 MQ</t>
  </si>
  <si>
    <t>OFERTA ESCOLAR NEVADA BOX</t>
  </si>
  <si>
    <t>OFERTA ESCOLAR SURTIDA FRUTTI BOX</t>
  </si>
  <si>
    <t>ORANGE CRUSH 600ML X 24 IMP</t>
  </si>
  <si>
    <t>ORANGE CRUSH 6W 355MLX24 LTA MQ</t>
  </si>
  <si>
    <t>ORANGE CRUSH BIB 5 GAL X 1</t>
  </si>
  <si>
    <t>ORANGE CRUSH BOTELLA 355ML X 24</t>
  </si>
  <si>
    <t>ORANGE CRUSH BOTR 355ML X 24 PROMO</t>
  </si>
  <si>
    <t>ORANGE CRUSH LATA 12 OZ S12</t>
  </si>
  <si>
    <t>ORANGE CRUSH LATA W12 355ML X 24 MQ</t>
  </si>
  <si>
    <t>ORANGE CRUSH NARANJA PET 600ML X 12</t>
  </si>
  <si>
    <t>ORANGE CRUSH PET 1.5LT X 6 PROMO</t>
  </si>
  <si>
    <t>ORANGE CRUSH PET 1.5LTS X 6</t>
  </si>
  <si>
    <t>ORANGE CRUSH PET 1LT X 12 R</t>
  </si>
  <si>
    <t>ORANGE CRUSH PET 1LT X 12-PROMO</t>
  </si>
  <si>
    <t>ORANGE CRUSH PET 2.5 L X 6</t>
  </si>
  <si>
    <t>ORANGE CRUSH PET 2LT X 6 PROMO</t>
  </si>
  <si>
    <t>ORANGE CRUSH PET 2LTS X 6 MQ</t>
  </si>
  <si>
    <t>ORANGE CRUSH PET 355ML X 24</t>
  </si>
  <si>
    <t>ORANGE CRUSH PET 400ML X 12</t>
  </si>
  <si>
    <t>ORANGE CRUSH PET 400ML X 24</t>
  </si>
  <si>
    <t>ORANGE CRUSH PET 600ML X 12 MQ PETITE</t>
  </si>
  <si>
    <t>ORANGE CRUSH PET 600ML X 12 PROMO</t>
  </si>
  <si>
    <t>ORANGE CRUSH PET 600ML X 20</t>
  </si>
  <si>
    <t>PACK PET 355 ML GALECRUSH</t>
  </si>
  <si>
    <t>PATAGONIA AMBER 355ML NR 12X1</t>
  </si>
  <si>
    <t>PATAGONIA AMBER LAGER NR 355CC X 12</t>
  </si>
  <si>
    <t>PATAGONIA BOHEMIA NR 355CC X 12</t>
  </si>
  <si>
    <t>PATAGONIA BOHEMIAN 355ML NR 12X1</t>
  </si>
  <si>
    <t>PATAGONIA WEISSE 355ML NR 12X1</t>
  </si>
  <si>
    <t>PATAGONIA WEISSE 355NR X 12</t>
  </si>
  <si>
    <t>PEPSI BIB 5 GAL X 1</t>
  </si>
  <si>
    <t>PEPSI BOTELLA 355ML X 24 R</t>
  </si>
  <si>
    <t>PEPSI DIETA LATA 355ML X 24 IMPORT</t>
  </si>
  <si>
    <t>PEPSI DIETA SW6 355ML X 24</t>
  </si>
  <si>
    <t>PEPSI LATA 237ML X 24</t>
  </si>
  <si>
    <t>PEPSI LATA 355ML IMPORT X 24</t>
  </si>
  <si>
    <t>PEPSI LATA 355ML W12 X 24</t>
  </si>
  <si>
    <t>PEPSI LATA 355ML W12 X 24 MQ</t>
  </si>
  <si>
    <t>PEPSI LATA SW6 355ML X 24</t>
  </si>
  <si>
    <t>PEPSI LATA SW6 355ML X 24 PROMO</t>
  </si>
  <si>
    <t>PEPSI LATA W 12 X 24</t>
  </si>
  <si>
    <t>PEPSI LIGHT 600ML PET X 12</t>
  </si>
  <si>
    <t>PEPSI LIGHT BIB 3 GAL X 1</t>
  </si>
  <si>
    <t>PEPSI LIGHT PET 1.5LTS X 6</t>
  </si>
  <si>
    <t>PEPSI LIGHT PET 1LTS X 12</t>
  </si>
  <si>
    <t>PEPSI LIGHT PET 2LTS X 6</t>
  </si>
  <si>
    <t>PEPSI LIGHT PET 600ML X 12</t>
  </si>
  <si>
    <t>PEPSI PET 1.5L X 12 IMP</t>
  </si>
  <si>
    <t>PEPSI PET 1.5LT X 6 PROMO</t>
  </si>
  <si>
    <t>PEPSI PET 1.5LTS X 6 R</t>
  </si>
  <si>
    <t>PEPSI PET 1LT X 12 PROMO</t>
  </si>
  <si>
    <t>PEPSI PET 1LT X 12 R</t>
  </si>
  <si>
    <t>PEPSI PET 2.5L X 8 IMP</t>
  </si>
  <si>
    <t>PEPSI PET 2.5LTS X 6</t>
  </si>
  <si>
    <t>PEPSI PET 2.5LTS X 6 R</t>
  </si>
  <si>
    <t>PEPSI PET 2L X 8 IMP</t>
  </si>
  <si>
    <t>PEPSI PET 2LTS X 6</t>
  </si>
  <si>
    <t>PEPSI PET 2LTS X 6 R</t>
  </si>
  <si>
    <t>PEPSI PET 355ML X 12</t>
  </si>
  <si>
    <t>PEPSI PET 400ML X 12</t>
  </si>
  <si>
    <t>PEPSI PET 400ML X 24</t>
  </si>
  <si>
    <t>PEPSI PET 600ML X 12 R</t>
  </si>
  <si>
    <t>PEPSI PET 600ML X 20</t>
  </si>
  <si>
    <t>PEPSI PET 600ML X 24 IMP</t>
  </si>
  <si>
    <t>PEPSI PET 600ML X12 PROMO</t>
  </si>
  <si>
    <t>PEPSI PLASTICO PET IMPORTADO 355ML X 12</t>
  </si>
  <si>
    <t>PERONI  LTA 330CC X 6 AGR</t>
  </si>
  <si>
    <t>PERONI 330ML NR 24 CC - CASILLERO</t>
  </si>
  <si>
    <t>PERONI 330ML NR 4X6 CC - FOUR PACK</t>
  </si>
  <si>
    <t>PERONI 330ML NR 4X6 CC - FOUR PACK -N</t>
  </si>
  <si>
    <t>PERONI 330ML NR 6X4 CC - SIX PACK</t>
  </si>
  <si>
    <t>PERONI 330ML NR 6X4 CC - SIX PACK -N</t>
  </si>
  <si>
    <t>PILSEN CALLAO 1100ML RT 12CP PR CS</t>
  </si>
  <si>
    <t>PILSEN CALLAO 1100ML RT 12CP PR PARAISO</t>
  </si>
  <si>
    <t>PILSEN CALLAO 1100RT 12CP</t>
  </si>
  <si>
    <t>PILSEN CALLAO 1100RT 12CP - LEYES</t>
  </si>
  <si>
    <t>PILSEN CALLAO 1100RT 12CP -N</t>
  </si>
  <si>
    <t>PILSEN CALLAO 1100RT 12CP PR DDA</t>
  </si>
  <si>
    <t>PILSEN CALLAO 1100RT 12CP PR LEY 1</t>
  </si>
  <si>
    <t>PILSEN CALLAO 1100RT 12CP PR VISA</t>
  </si>
  <si>
    <t>PILSEN CALLAO 1100RT 12CP PROMO TAXI</t>
  </si>
  <si>
    <t>PILSEN CALLAO 30LT BARRIL</t>
  </si>
  <si>
    <t>PILSEN CALLAO 310 6X4 - PR REUNIONES</t>
  </si>
  <si>
    <t>PILSEN CALLAO 310ML NR 4X4 PR DDA GIFT</t>
  </si>
  <si>
    <t>PILSEN CALLAO 310ML NR 6X4 - LEYES</t>
  </si>
  <si>
    <t>PILSEN CALLAO 310ML NR 6X4 PR CS</t>
  </si>
  <si>
    <t>PILSEN CALLAO 310ML NR 6X4 PR -JD.PATAS</t>
  </si>
  <si>
    <t>PILSEN CALLAO 310ML NR 6X4 PR PARAISO</t>
  </si>
  <si>
    <t>PILSEN CALLAO 310ML NR6X4 PROMO TAXI</t>
  </si>
  <si>
    <t>PILSEN CALLAO 310ML RT 24CP</t>
  </si>
  <si>
    <t>PILSEN CALLAO 310MLRT24CP -N</t>
  </si>
  <si>
    <t>PILSEN CALLAO 310MLRT24CP PR VISA</t>
  </si>
  <si>
    <t>PILSEN CALLAO 310NR 6X4 PR DDA</t>
  </si>
  <si>
    <t>PILSEN CALLAO 310NR 6X4 PR LEY 1</t>
  </si>
  <si>
    <t>PILSEN CALLAO 355 AL 6X1 PR DDA</t>
  </si>
  <si>
    <t>PILSEN CALLAO 355AL 12X1 - LEYES</t>
  </si>
  <si>
    <t>PILSEN CALLAO 355ML AL 12X1 - NI</t>
  </si>
  <si>
    <t>PILSEN CALLAO 355ML AL 12X1 -JD.PATAS</t>
  </si>
  <si>
    <t>PILSEN CALLAO 355ML AL 12X1 PR CS</t>
  </si>
  <si>
    <t>PILSEN CALLAO 355ML AL 12X1 PR DDA</t>
  </si>
  <si>
    <t>PILSEN CALLAO 355ML AL 12X1 PR LEY 1</t>
  </si>
  <si>
    <t>PILSEN CALLAO 355ML AL 12X1 PR PARAISO</t>
  </si>
  <si>
    <t>PILSEN CALLAO 355ML AL 6PX1 - LEYES</t>
  </si>
  <si>
    <t>PILSEN CALLAO 355ML AL 6PX1 - NI</t>
  </si>
  <si>
    <t>PILSEN CALLAO 355ML AL 6PX1 PR PARAISO</t>
  </si>
  <si>
    <t>PILSEN CALLAO 355ML AL 6PX1-SAN VALENTIN</t>
  </si>
  <si>
    <t>PILSEN CALLAO 355ML AL 6X1 -JD.PATAS</t>
  </si>
  <si>
    <t>PILSEN CALLAO 355ML AL 6X1 PR CS</t>
  </si>
  <si>
    <t>PILSEN CALLAO 355ML AL 6X1 PR LEY 1</t>
  </si>
  <si>
    <t>PILSEN CALLAO 473ML AL 4PX1</t>
  </si>
  <si>
    <t>PILSEN CALLAO 473ML AL 4PX1 - CS</t>
  </si>
  <si>
    <t>PILSEN CALLAO 473ML AL 4PX1 - LEYES</t>
  </si>
  <si>
    <t>PILSEN CALLAO 473ML AL 4PX1 - NI</t>
  </si>
  <si>
    <t>PILSEN CALLAO 473ML AL 4PX1 LEY 1</t>
  </si>
  <si>
    <t>PILSEN CALLAO 473ML AL 4PX1 PR PARAISO</t>
  </si>
  <si>
    <t>PILSEN CALLAO 473ML AL 4PX1 PR VISA</t>
  </si>
  <si>
    <t>PILSEN CALLAO 473ML AL 4X1 PR DDA</t>
  </si>
  <si>
    <t>PILSEN CALLAO 50LT BARRIL</t>
  </si>
  <si>
    <t>PILSEN CALLAO 630 12CP SJ - PR REUNIONES</t>
  </si>
  <si>
    <t>PILSEN CALLAO 630ML RT 12 CP - LEYES</t>
  </si>
  <si>
    <t>PILSEN CALLAO 630ML RT 12 CP - NOR - LEY</t>
  </si>
  <si>
    <t>PILSEN CALLAO 630ML RT 12 CP PROMO TAXI</t>
  </si>
  <si>
    <t>PILSEN CALLAO 630ML RT 12 CP -SJ - LEYES</t>
  </si>
  <si>
    <t>PILSEN CALLAO 630ML RT 12CP - NOR</t>
  </si>
  <si>
    <t>PILSEN CALLAO 630ML RT 12CP -JD.PATAS</t>
  </si>
  <si>
    <t>PILSEN CALLAO 630ML RT 12CP PR CS</t>
  </si>
  <si>
    <t>PILSEN CALLAO 630ML RT 12CP PR DDA</t>
  </si>
  <si>
    <t>PILSEN CALLAO 630ML RT 12CP PR LEY 1</t>
  </si>
  <si>
    <t>PILSEN CALLAO 630ML RT 12CP PR PARAISO</t>
  </si>
  <si>
    <t>PILSEN CALLAO 630ML RT 12CP -SJ</t>
  </si>
  <si>
    <t>PILSEN CALLAO 630ML RT 12CP-SJ -JD.PATAS</t>
  </si>
  <si>
    <t>PILSEN CALLAO 630ML RT 12CP-SJ -N</t>
  </si>
  <si>
    <t>PILSEN CALLAO 630ML RT 12CP-SJ PR CS</t>
  </si>
  <si>
    <t>PILSEN CALLAO 630ML RT 12CP-SJ PR DDA</t>
  </si>
  <si>
    <t>PILSEN CALLAO 630ML RT 12CP-SJ PR LEY 1</t>
  </si>
  <si>
    <t>PILSEN CALLAO 630MLRT 12CP-SJ PR PARAISO</t>
  </si>
  <si>
    <t>PILSEN CALLAO 630MLRT12CP -N</t>
  </si>
  <si>
    <t>PILSEN CALLAO 650MLRT12CP -N</t>
  </si>
  <si>
    <t>PILSEN CALLAO 650RT 12-SJ -N</t>
  </si>
  <si>
    <t>PILSEN EXP LTA 330CCX24 MID</t>
  </si>
  <si>
    <t>PILSEN EXP TW 330CC X 24</t>
  </si>
  <si>
    <t>PILSEN LTA 330CC X 12 AGR</t>
  </si>
  <si>
    <t>PILSEN LTA 330CC X 12 PAISA</t>
  </si>
  <si>
    <t>PILSEN LTA 330CC X 12 PRO</t>
  </si>
  <si>
    <t>PILSEN LTA 330CC X 16 PRO</t>
  </si>
  <si>
    <t>PILSEN LTA 330CC X 18 EVT</t>
  </si>
  <si>
    <t>PILSEN LTA 330CC X 24 PAISA</t>
  </si>
  <si>
    <t>PILSEN LTA 330CC X 24 PRO</t>
  </si>
  <si>
    <t>PILSEN LTA 330CC X 4 LNA</t>
  </si>
  <si>
    <t>PILSEN LTA 330CC X 6 AGR</t>
  </si>
  <si>
    <t>PILSEN LTA 330CC X 6 EVT</t>
  </si>
  <si>
    <t>PILSEN LTA 330CC X 6 PAISA</t>
  </si>
  <si>
    <t>PILSEN LTA 330CC X 8</t>
  </si>
  <si>
    <t>PILSEN LTA 330CCX 12 LNA</t>
  </si>
  <si>
    <t>PILSEN LTA 330CCX 6</t>
  </si>
  <si>
    <t>PILSEN LTA 330CCX 6 PRO</t>
  </si>
  <si>
    <t>PILSEN LTA 330CCX10 AGR</t>
  </si>
  <si>
    <t>PILSEN LTA 330CCX12 EVT</t>
  </si>
  <si>
    <t>PILSEN LTA 330CCX24 EVT</t>
  </si>
  <si>
    <t>PILSEN LTA 330CCX4 AGR</t>
  </si>
  <si>
    <t>PILSEN LTA 330X 6 FFLORES</t>
  </si>
  <si>
    <t>PILSEN LTA 330X12 FFLORES</t>
  </si>
  <si>
    <t>PILSEN LTA 330X24 FFLORES</t>
  </si>
  <si>
    <t>PILSEN LTA 355CCX12</t>
  </si>
  <si>
    <t>PILSEN LTA 355CCX12 FFLORES</t>
  </si>
  <si>
    <t>PILSEN LTA 355CCX24</t>
  </si>
  <si>
    <t>PILSEN LTA 355CCX24 FFLORES</t>
  </si>
  <si>
    <t>PILSEN LTA 355CCX6</t>
  </si>
  <si>
    <t>PILSEN LTA 355CCX6 FFLORES</t>
  </si>
  <si>
    <t>PILSEN LTA 473CCX 18</t>
  </si>
  <si>
    <t>PILSEN LTA 473CCX 18 FFLORES</t>
  </si>
  <si>
    <t>PILSEN LTA 473CCX 18 PRO</t>
  </si>
  <si>
    <t>PILSEN LTA 473CCX 6</t>
  </si>
  <si>
    <t>PILSEN LTA 473CCX 6 FFLORES</t>
  </si>
  <si>
    <t>PILSEN LTAN 330CC X 12</t>
  </si>
  <si>
    <t>PILSEN LTAN 330CC X 24</t>
  </si>
  <si>
    <t>PILSEN NIGHT LTA 269CC X 24</t>
  </si>
  <si>
    <t>PILSEN NIGHT LTA 269X6</t>
  </si>
  <si>
    <t>PILSEN NIGHT R 330CC X 30</t>
  </si>
  <si>
    <t>PILSEN NR 300 X 30 PROD</t>
  </si>
  <si>
    <t>PILSEN NR 300 X 6</t>
  </si>
  <si>
    <t>PILSEN POLAR 650ML RT 12 CP - SJ</t>
  </si>
  <si>
    <t>PILSEN POLAR 650ML RT12CP</t>
  </si>
  <si>
    <t>PILSEN R 330CC X 30</t>
  </si>
  <si>
    <t>PILSEN R 330CC X 30 EVT</t>
  </si>
  <si>
    <t>PILSEN R 330CC X 30 EVT2</t>
  </si>
  <si>
    <t>PILSEN R 330CC X 30 PAISA</t>
  </si>
  <si>
    <t>PILSEN R 330CC X 30 PRO</t>
  </si>
  <si>
    <t>PILSEN R 330CC X 30 PRO2</t>
  </si>
  <si>
    <t>PILSEN R 330CCX 30 FFLORES</t>
  </si>
  <si>
    <t>PILSEN R 750CC X 16</t>
  </si>
  <si>
    <t>PILSEN R 750CC X 16 FFLORES</t>
  </si>
  <si>
    <t>PILSEN R 750CC X 16 PRO</t>
  </si>
  <si>
    <t>PILSEN TRUJILLO 1000ML RT 12 CP COMU</t>
  </si>
  <si>
    <t>PILSEN TRUJILLO 1000ML RT 12 MARINERA</t>
  </si>
  <si>
    <t>PILSEN TRUJILLO 1000ML RT 12 -PRUEBA</t>
  </si>
  <si>
    <t>PILSEN TRUJILLO 1000ML RT 12CP -PR NOR</t>
  </si>
  <si>
    <t>PILSEN TRUJILLO 1000ML RT 12X1 - PRSUR</t>
  </si>
  <si>
    <t>PILSEN TRUJILLO 330ML NR 6X4</t>
  </si>
  <si>
    <t>PILSEN TRUJILLO 330ML NR6X4 PRIM COLOR</t>
  </si>
  <si>
    <t>PILSEN TRUJILLO 355ML AL 6PX1 PRIM COLOR</t>
  </si>
  <si>
    <t>PILSEN TRUJILLO 355ML AL 6PX1 TRUJ</t>
  </si>
  <si>
    <t>PILSEN TRUJILLO 355ML AL 6X1 - PRIMAVERA</t>
  </si>
  <si>
    <t>PILSEN TRUJILLO 620ML NR12X1 COLOR-TRAS</t>
  </si>
  <si>
    <t>PILSEN TRUJILLO 620ML RT 12CP MARINERA</t>
  </si>
  <si>
    <t>PILSEN TRUJILLO 620ML RT 12CP -PR NOR</t>
  </si>
  <si>
    <t>PILSEN TRUJILLO 620ML RT 12X1 CP- PRSUR</t>
  </si>
  <si>
    <t>PILSEN TRUJILLO 620RT 12 CP AQP/JUL PROM</t>
  </si>
  <si>
    <t>PILSEN TRUJILLO 620RT12CC</t>
  </si>
  <si>
    <t>PILSEN TRUJILLO 620RT12SJ</t>
  </si>
  <si>
    <t>PILSEN TRUJILLO FOIL 1000ML RT 12 CP</t>
  </si>
  <si>
    <t>PILSEN TRUJILLO FOIL 1000ML RT 12 CP -NI</t>
  </si>
  <si>
    <t>PILSEN TRUJILLO FOIL 1000ML RT 12CP DANZ</t>
  </si>
  <si>
    <t>PILSEN TRUJILLO FOIL 620ML RT 12 CP</t>
  </si>
  <si>
    <t>PILSEN TRUJILLO FOIL 620ML RT 12 CP COMU</t>
  </si>
  <si>
    <t>PILSEN TRUJILLO FOIL 620ML RT 12 CP -NI</t>
  </si>
  <si>
    <t>PILSEN TRUJILLO FOIL 620ML RT 12CP DANZA</t>
  </si>
  <si>
    <t>SAN JUAN 225ML NR 6X4 BC</t>
  </si>
  <si>
    <t>SAN JUAN 355ML AL 12X1 PACK ESPECIAL</t>
  </si>
  <si>
    <t>SAN JUAN 355ML AL 6PX1</t>
  </si>
  <si>
    <t>SAN JUAN 355ML AL 6PX1 - TIERRA</t>
  </si>
  <si>
    <t>SAN JUAN 620ML RT 12 CP</t>
  </si>
  <si>
    <t>SAN JUAN 620ML RT 12 CP - CARNAVAL</t>
  </si>
  <si>
    <t>SAN JUAN 620ML RT 12 CP - OTOFEST</t>
  </si>
  <si>
    <t>SAN JUAN 620ML RT 12 CP -NI</t>
  </si>
  <si>
    <t>SAN JUAN 620ML RT 12CP -PROMO</t>
  </si>
  <si>
    <t>SAN MATEO 300ML PET 15X1</t>
  </si>
  <si>
    <t>SAN MATEO 500ML PET 15X1</t>
  </si>
  <si>
    <t>SAN MATEO CG 1500ML PET 6PX1 MONT</t>
  </si>
  <si>
    <t>SAN MATEO CG 350ML PET 15PX1 MONT</t>
  </si>
  <si>
    <t>SAN MATEO CG 600ML PET 6PX1 MONT</t>
  </si>
  <si>
    <t>SAN MATEO SG 21LT BIDON RT</t>
  </si>
  <si>
    <t>SAN MATEO SG 600ML PET 6X1 MONT</t>
  </si>
  <si>
    <t>SEVEN UP PET 600ML X 12</t>
  </si>
  <si>
    <t>SEVEN UP PET 600ML X 12 R</t>
  </si>
  <si>
    <t>SHARE PACK PET 2.5LTS X 6</t>
  </si>
  <si>
    <t>SODA CLUB CDRY LATA SW6 355ML X 24</t>
  </si>
  <si>
    <t>SQUIRT BIB 5 GAL X 1</t>
  </si>
  <si>
    <t>SQUIRT BOTELLA 355ML X 24</t>
  </si>
  <si>
    <t>SQUIRT LATA 355ML X 24 PETITE</t>
  </si>
  <si>
    <t>SQUIRT LATA SW6 355ML X 24</t>
  </si>
  <si>
    <t>SQUIRT PET 1.5LTS X 6</t>
  </si>
  <si>
    <t>SQUIRT PET 1.5LTS X 6 R</t>
  </si>
  <si>
    <t>SQUIRT PET 1LT X 12</t>
  </si>
  <si>
    <t>SQUIRT PET 1LT X 12 R</t>
  </si>
  <si>
    <t>SQUIRT PET 2.5LTS X 6</t>
  </si>
  <si>
    <t>SQUIRT PET 2LTS X 6</t>
  </si>
  <si>
    <t>SQUIRT PET 2LTS X 6 R</t>
  </si>
  <si>
    <t>SQUIRT PET 355 ML X 12</t>
  </si>
  <si>
    <t>SQUIRT PET 400ML X 12</t>
  </si>
  <si>
    <t>SQUIRT PET 400ML X 24</t>
  </si>
  <si>
    <t>SQUIRT PET 600ML X 12</t>
  </si>
  <si>
    <t>SQUIRT PET 600ML X 12 R</t>
  </si>
  <si>
    <t>STELLA ARTOIS 330CC NR 24 6X4 KKAA</t>
  </si>
  <si>
    <t>STELLA ARTOIS 330CC NR 4 CART+CALIZ</t>
  </si>
  <si>
    <t>STELLA ARTOIS 330CC NR 6 CARTON</t>
  </si>
  <si>
    <t>STELLA ARTOIS 330ML NR 4PX6 -GIFT</t>
  </si>
  <si>
    <t>STELLA ARTOIS 330ML NR 6PX4</t>
  </si>
  <si>
    <t>STELLA ARTOIS NR 330CC X 8 AGR NAV</t>
  </si>
  <si>
    <t>STELLA ARTOIS NR 750CC X 1 + CALIZ</t>
  </si>
  <si>
    <t>STELLA ARTOIS NR 750CC X 6 NAV</t>
  </si>
  <si>
    <t>STELLA ARTOIS TW 330 X 6</t>
  </si>
  <si>
    <t>STELLA ARTOIS TW 330CC 4PX6U</t>
  </si>
  <si>
    <t>STELLA ARTOIS TW 330X6 EXP</t>
  </si>
  <si>
    <t>TONICA 2000ML PET 6PX1</t>
  </si>
  <si>
    <t>TRANSICION 24 PACK LITE REEMPAQUE</t>
  </si>
  <si>
    <t>TRANSICION INVENT MILLER LITE RB 300ML</t>
  </si>
  <si>
    <t>TRANSICION MILLER LITE BOT NRB 300ML</t>
  </si>
  <si>
    <t>TRANSICION MILLER LITE LATA 355ML</t>
  </si>
  <si>
    <t>TRANSITION SPCAN 355ML</t>
  </si>
  <si>
    <t>TRANSITION SPNRB 355ML</t>
  </si>
  <si>
    <t>TUTTI FRUTTI FRESA TET 236ML X 12</t>
  </si>
  <si>
    <t>TUTTI FRUTTI GUAYABA PINA TET 236ML X 12</t>
  </si>
  <si>
    <t>TUTTI FRUTTI MANZANA TET 236ML X 12</t>
  </si>
  <si>
    <t>TUTTI FRUTTI MELOCOTON TET 236ML X 12</t>
  </si>
  <si>
    <t>TUTTI FRUTTI NARANJA TET 236ML X 12</t>
  </si>
  <si>
    <t>TUTTI FRUTTI PERA TET 236ML X 12</t>
  </si>
  <si>
    <t>TUTTI FRUTTI PONCHE TET 236ML X 12</t>
  </si>
  <si>
    <t>TUTTI FRUTTI SURTIDA TET 236ML X 12</t>
  </si>
  <si>
    <t>VASO NEVADA AVENA 236ML X 27</t>
  </si>
  <si>
    <t>VASO NEVADA AVENA 236ML X 27 IMP</t>
  </si>
  <si>
    <t>VASO NEVADA CHOCOLATE 236ML X 27</t>
  </si>
  <si>
    <t>VASO NEVADA CHOCOLATE 236ML X 27 IMP</t>
  </si>
  <si>
    <t>VASO NEVADA DULCE DE LECHE 236ML X 27</t>
  </si>
  <si>
    <t>VASO NEVADA DULCE LECHE 236ML X 27 IMP</t>
  </si>
  <si>
    <t>VASO NEVADA FRESA 236ML X 27</t>
  </si>
  <si>
    <t>VASO NEVADA FRESA 236ML X 27 IMP</t>
  </si>
  <si>
    <t>VASO NEVADA VAINILLA 236ML X 27</t>
  </si>
  <si>
    <t>VASO NEVADA VAINILLA 236ML X 27 IMP</t>
  </si>
  <si>
    <t>VIVA BACKUS 2000ML PET6X1</t>
  </si>
  <si>
    <t>VIVA BACKUS 355ML AL 6PX1</t>
  </si>
  <si>
    <t>VIVA BACKUS 500ML PET 15X1</t>
  </si>
  <si>
    <t>XXXPILSEN LT 330CC  X 2DCP</t>
  </si>
  <si>
    <t>XXXPILSEN LT 330CC X 12</t>
  </si>
  <si>
    <t>XXXPILSEN LT 330CCX 4SXP</t>
  </si>
  <si>
    <t>XXXPILSEN LTA 330  X  6 LNA</t>
  </si>
  <si>
    <t>XXXPILSEN LTA 330CC X 18</t>
  </si>
  <si>
    <t>XXXPILSEN LTA 330CCX 24</t>
  </si>
  <si>
    <t>XXXPILSEN NR 330CC X 12</t>
  </si>
  <si>
    <t>XXXPILSEN NR 330CC X 24</t>
  </si>
  <si>
    <t>XXXPILSEN NR 330CC X 30</t>
  </si>
  <si>
    <t>XXXPILSEN NR 330CC X 4SXP</t>
  </si>
  <si>
    <t>XXXPILSEN NR 330CC X 6</t>
  </si>
  <si>
    <t>XXXPILSEN NR 330X4SXP PRO</t>
  </si>
  <si>
    <t>XXXPILSEN R 225CC X 38</t>
  </si>
  <si>
    <t>XXXPILSEN RN 330CC X 30</t>
  </si>
  <si>
    <t>XXXPILSEN TW 330CC X 30 (PRODUCCIÓN)</t>
  </si>
  <si>
    <t>XXXPILSEN TW 330CC X 30 PRODUCCIÓN</t>
  </si>
  <si>
    <t>XXXPILSEN TW 330CC X 6</t>
  </si>
  <si>
    <t>CRISTAL 355ML AL 12X1 COPA AMERICA F1</t>
  </si>
  <si>
    <t>CRISTAL 355ML AL 6Px1 COPA F2</t>
  </si>
  <si>
    <t>CRISTAL 1000ML RT 12 COPA</t>
  </si>
  <si>
    <t>CUSQUEÑA 355ML AL 12X1 -TELAR - PR19</t>
  </si>
  <si>
    <t>CUSQUEÑA TRIGO 355ML AL 12X1 - PR19</t>
  </si>
  <si>
    <t>CRISTAL 355ML AL 12X1 COPA F2</t>
  </si>
  <si>
    <t>CRISTAL 330ML NR 6X4 COPA</t>
  </si>
  <si>
    <t>GUARANA 300ML PET 6X1 RA</t>
  </si>
  <si>
    <t>CUSQUEÑA TRIGO 355ML AL 12X1</t>
  </si>
  <si>
    <t>STELLA ARTOIS 330ML NR 4X1PACK VASO</t>
  </si>
  <si>
    <t>CUSQUEÑA 355ML AL 10X1 FRIDGE</t>
  </si>
  <si>
    <t>AGUA TONICA BACKUS 2000ML PET 6X1</t>
  </si>
  <si>
    <t>CUSQUEÑA 330ML NR 6PX4 BC - TELAR - PR19</t>
  </si>
  <si>
    <t>CUSQUEÑA FOIL 620ML RT 12 CP - PR19</t>
  </si>
  <si>
    <t>CUSQUEÑA TRIGO 355ML AL 6X1- PR19</t>
  </si>
  <si>
    <t>CRISTAL 650ML RT 12 COPA</t>
  </si>
  <si>
    <t>CAJAS</t>
  </si>
  <si>
    <t>UNMED</t>
  </si>
  <si>
    <t>BDR</t>
  </si>
  <si>
    <t xml:space="preserve">Cajas </t>
  </si>
  <si>
    <t>Contado</t>
  </si>
  <si>
    <t>Crédito</t>
  </si>
  <si>
    <t>Total Cueva Borgoño, Juan Carlos</t>
  </si>
  <si>
    <t>Total Salazar Bohorquez, Jorge Luis</t>
  </si>
  <si>
    <t>Total Sanchez Casana, Alejandro Alfr</t>
  </si>
  <si>
    <t>PEDIDO</t>
  </si>
  <si>
    <t>cod_</t>
  </si>
  <si>
    <t>CA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</si>
</sst>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0.0"/>
  </numFmts>
  <fonts count="7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8"/>
      <color rgb="FF00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0F0F4"/>
        <bgColor rgb="FFFFFFFF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3366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ACAD9"/>
      </left>
      <right style="thin">
        <color rgb="FFCACAD9"/>
      </right>
      <top style="thin">
        <color rgb="FFCACAD9"/>
      </top>
      <bottom style="thin">
        <color rgb="FFCACAD9"/>
      </bottom>
      <diagonal/>
    </border>
    <border>
      <left style="thin">
        <color rgb="FFCAC9D9"/>
      </left>
      <right style="thin">
        <color rgb="FFCAC9D9"/>
      </right>
      <top style="thin">
        <color rgb="FFCAC9D9"/>
      </top>
      <bottom style="thin">
        <color rgb="FFCAC9D9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49" fontId="0" fillId="2" borderId="0" xfId="0" applyNumberFormat="1" applyFill="1"/>
    <xf numFmtId="164" fontId="0" fillId="0" borderId="0" xfId="0" applyNumberFormat="1"/>
    <xf numFmtId="49" fontId="0" fillId="0" borderId="0" xfId="0" applyNumberFormat="1"/>
    <xf numFmtId="14" fontId="0" fillId="0" borderId="0" xfId="0" applyNumberFormat="1"/>
    <xf numFmtId="4" fontId="0" fillId="0" borderId="0" xfId="0" applyNumberFormat="1"/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6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4" fillId="4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0" fillId="7" borderId="0" xfId="0" applyFill="1"/>
    <xf numFmtId="0" fontId="0" fillId="0" borderId="0" xfId="0" applyNumberFormat="1"/>
    <xf numFmtId="0" fontId="1" fillId="8" borderId="0" xfId="0" applyFont="1" applyFill="1" applyAlignment="1">
      <alignment vertical="center"/>
    </xf>
    <xf numFmtId="0" fontId="1" fillId="8" borderId="0" xfId="0" applyFont="1" applyFill="1" applyAlignment="1">
      <alignment vertical="center" wrapText="1"/>
    </xf>
    <xf numFmtId="0" fontId="2" fillId="0" borderId="0" xfId="0" applyFont="1"/>
    <xf numFmtId="0" fontId="2" fillId="9" borderId="0" xfId="0" applyFont="1" applyFill="1" applyAlignment="1"/>
    <xf numFmtId="0" fontId="2" fillId="9" borderId="0" xfId="0" applyNumberFormat="1" applyFont="1" applyFill="1" applyAlignment="1"/>
    <xf numFmtId="0" fontId="0" fillId="0" borderId="4" xfId="0" applyBorder="1" applyAlignment="1"/>
    <xf numFmtId="0" fontId="0" fillId="0" borderId="2" xfId="0" applyBorder="1" applyAlignment="1"/>
    <xf numFmtId="0" fontId="0" fillId="0" borderId="5" xfId="0" applyBorder="1" applyAlignment="1"/>
    <xf numFmtId="0" fontId="0" fillId="3" borderId="0" xfId="0" applyFill="1"/>
    <xf numFmtId="0" fontId="2" fillId="3" borderId="0" xfId="0" applyFont="1" applyFill="1"/>
    <xf numFmtId="0" fontId="1" fillId="3" borderId="0" xfId="0" applyFont="1" applyFill="1"/>
    <xf numFmtId="0" fontId="0" fillId="0" borderId="0" xfId="0" applyAlignment="1">
      <alignment horizontal="center" vertical="center"/>
    </xf>
    <xf numFmtId="0" fontId="0" fillId="0" borderId="1" xfId="0" applyBorder="1"/>
    <xf numFmtId="0" fontId="0" fillId="11" borderId="0" xfId="0" applyFill="1"/>
    <xf numFmtId="49" fontId="5" fillId="12" borderId="6" xfId="0" applyNumberFormat="1" applyFont="1" applyFill="1" applyBorder="1" applyAlignment="1">
      <alignment horizontal="center" vertical="center" wrapText="1"/>
    </xf>
    <xf numFmtId="49" fontId="6" fillId="10" borderId="7" xfId="0" applyNumberFormat="1" applyFont="1" applyFill="1" applyBorder="1" applyAlignment="1">
      <alignment horizontal="left" vertical="center"/>
    </xf>
    <xf numFmtId="49" fontId="6" fillId="10" borderId="7" xfId="0" applyNumberFormat="1" applyFont="1" applyFill="1" applyBorder="1" applyAlignment="1">
      <alignment horizontal="center" vertical="center"/>
    </xf>
    <xf numFmtId="49" fontId="6" fillId="5" borderId="7" xfId="0" applyNumberFormat="1" applyFont="1" applyFill="1" applyBorder="1" applyAlignment="1">
      <alignment horizontal="left" vertical="center"/>
    </xf>
    <xf numFmtId="49" fontId="6" fillId="5" borderId="7" xfId="0" applyNumberFormat="1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 wrapText="1"/>
    </xf>
    <xf numFmtId="49" fontId="1" fillId="3" borderId="8" xfId="0" applyNumberFormat="1" applyFon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13" borderId="1" xfId="0" applyNumberFormat="1" applyFill="1" applyBorder="1" applyAlignment="1">
      <alignment horizontal="center"/>
    </xf>
    <xf numFmtId="0" fontId="0" fillId="13" borderId="1" xfId="0" applyFill="1" applyBorder="1"/>
    <xf numFmtId="0" fontId="0" fillId="13" borderId="1" xfId="0" applyFill="1" applyBorder="1" applyAlignment="1">
      <alignment horizontal="center"/>
    </xf>
    <xf numFmtId="0" fontId="0" fillId="0" borderId="1" xfId="0" applyNumberFormat="1" applyFill="1" applyBorder="1"/>
    <xf numFmtId="49" fontId="0" fillId="0" borderId="1" xfId="0" applyNumberFormat="1" applyFill="1" applyBorder="1"/>
    <xf numFmtId="3" fontId="0" fillId="0" borderId="1" xfId="0" applyNumberFormat="1" applyFill="1" applyBorder="1"/>
    <xf numFmtId="3" fontId="0" fillId="0" borderId="1" xfId="0" applyNumberFormat="1" applyBorder="1" applyAlignment="1">
      <alignment horizontal="center"/>
    </xf>
    <xf numFmtId="3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1" xfId="0" applyFill="1" applyBorder="1"/>
    <xf numFmtId="0" fontId="0" fillId="0" borderId="1" xfId="0" applyNumberFormat="1" applyBorder="1" applyAlignment="1">
      <alignment horizontal="left"/>
    </xf>
    <xf numFmtId="0" fontId="0" fillId="0" borderId="1" xfId="0" applyBorder="1" applyAlignment="1">
      <alignment horizontal="left"/>
    </xf>
    <xf numFmtId="0" fontId="0" fillId="7" borderId="0" xfId="0" applyFill="1" applyAlignment="1">
      <alignment horizontal="center"/>
    </xf>
    <xf numFmtId="165" fontId="0" fillId="7" borderId="0" xfId="0" applyNumberFormat="1" applyFill="1" applyAlignment="1">
      <alignment horizontal="center"/>
    </xf>
    <xf numFmtId="0" fontId="1" fillId="8" borderId="0" xfId="0" applyFont="1" applyFill="1" applyAlignment="1">
      <alignment horizontal="center" vertical="center"/>
    </xf>
    <xf numFmtId="0" fontId="0" fillId="0" borderId="0" xfId="0" pivotButton="1"/>
    <xf numFmtId="1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0" xfId="0" applyBorder="1"/>
    <xf numFmtId="14" fontId="0" fillId="11" borderId="0" xfId="0" applyNumberFormat="1" applyFill="1" applyBorder="1"/>
    <xf numFmtId="0" fontId="0" fillId="11" borderId="0" xfId="0" applyFill="1" applyBorder="1"/>
    <xf numFmtId="1" fontId="0" fillId="11" borderId="0" xfId="0" applyNumberFormat="1" applyFill="1" applyBorder="1"/>
    <xf numFmtId="1" fontId="0" fillId="11" borderId="0" xfId="0" applyNumberFormat="1" applyFill="1" applyBorder="1" applyAlignment="1">
      <alignment horizontal="center"/>
    </xf>
    <xf numFmtId="0" fontId="0" fillId="11" borderId="0" xfId="0" applyFill="1" applyAlignment="1">
      <alignment horizontal="center"/>
    </xf>
    <xf numFmtId="49" fontId="0" fillId="14" borderId="0" xfId="0" applyNumberFormat="1" applyFill="1"/>
  </cellXfs>
  <cellStyles count="1">
    <cellStyle name="Normal" xfId="0" builtinId="0"/>
  </cellStyles>
  <dxfs count="47"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fill>
        <patternFill patternType="solid">
          <bgColor rgb="FFC00000"/>
        </patternFill>
      </fill>
    </dxf>
    <dxf>
      <alignment horizontal="general" readingOrder="0"/>
    </dxf>
    <dxf>
      <alignment horizontal="general" readingOrder="0"/>
    </dxf>
    <dxf>
      <alignment horizontal="left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left" readingOrder="0"/>
    </dxf>
    <dxf>
      <alignment horizontal="left" readingOrder="0"/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0" tint="-0.14999847407452621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alignment horizontal="right" readingOrder="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narvaev\Documents\Estructura%20de%20Ventas%20Abril%202018%20-%20Trujill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ueva base"/>
      <sheetName val="Hoja2"/>
      <sheetName val="Hoja1"/>
    </sheetNames>
    <sheetDataSet>
      <sheetData sheetId="0"/>
      <sheetData sheetId="1">
        <row r="69">
          <cell r="A69" t="str">
            <v>Alejandro Alfredo Sanchez Casana</v>
          </cell>
        </row>
        <row r="70">
          <cell r="A70" t="str">
            <v>Billy Tony Mau Chan</v>
          </cell>
        </row>
        <row r="71">
          <cell r="A71" t="str">
            <v>Carlos Bonilla Azalde</v>
          </cell>
        </row>
        <row r="72">
          <cell r="A72" t="str">
            <v>Carlos De La Torre Ugarte Zar</v>
          </cell>
        </row>
        <row r="73">
          <cell r="A73" t="str">
            <v>Carlos Mávila Franco</v>
          </cell>
        </row>
        <row r="74">
          <cell r="A74" t="str">
            <v>Carlos Silva More</v>
          </cell>
        </row>
        <row r="75">
          <cell r="A75" t="str">
            <v>Eddy Cabanillas Ortiz</v>
          </cell>
        </row>
        <row r="76">
          <cell r="A76" t="str">
            <v>Edgardo Samuel Vidarte Arce</v>
          </cell>
        </row>
        <row r="77">
          <cell r="A77" t="str">
            <v>Edmundo Armando Galvez Chavez</v>
          </cell>
        </row>
        <row r="78">
          <cell r="A78" t="str">
            <v>Eduardo Freddy Nuñez Cuba</v>
          </cell>
        </row>
        <row r="79">
          <cell r="A79" t="str">
            <v>Jesus Gutierrez Bravo</v>
          </cell>
        </row>
        <row r="80">
          <cell r="A80" t="str">
            <v>Jonan Humberto Quevedo Cruz</v>
          </cell>
        </row>
        <row r="81">
          <cell r="A81" t="str">
            <v>Jorge Luis Salazar Bohorquez</v>
          </cell>
        </row>
        <row r="82">
          <cell r="A82" t="str">
            <v>Jorge Luis Zapata Castillo</v>
          </cell>
        </row>
        <row r="83">
          <cell r="A83" t="str">
            <v>Jose Carlos Barandiaran Lescano</v>
          </cell>
        </row>
        <row r="84">
          <cell r="A84" t="str">
            <v>Jose Luis Avalos Carrasco</v>
          </cell>
        </row>
        <row r="85">
          <cell r="A85" t="str">
            <v>JUAN CARLOS CUEVA BORGOÑO</v>
          </cell>
        </row>
        <row r="86">
          <cell r="A86" t="str">
            <v>Juan Pablo Senmache Lopez</v>
          </cell>
        </row>
        <row r="87">
          <cell r="A87" t="str">
            <v>Julio Lorenzo Cock Mostacero</v>
          </cell>
        </row>
        <row r="88">
          <cell r="A88" t="str">
            <v>Julio Villalobos Montenegro</v>
          </cell>
        </row>
        <row r="89">
          <cell r="A89" t="str">
            <v>Luis Francisco Lucena Delgado</v>
          </cell>
        </row>
        <row r="90">
          <cell r="A90" t="str">
            <v>Manfred Andre Morante Jimenez</v>
          </cell>
        </row>
        <row r="91">
          <cell r="A91" t="str">
            <v>Nelson Huangal</v>
          </cell>
        </row>
        <row r="92">
          <cell r="A92" t="str">
            <v>Omar Hamilton Davis Zapata</v>
          </cell>
        </row>
        <row r="93">
          <cell r="A93" t="str">
            <v>Richard Daniel Navarro Castro</v>
          </cell>
        </row>
        <row r="94">
          <cell r="A94" t="str">
            <v>Victor Alberto Ruiz Lijap</v>
          </cell>
        </row>
        <row r="95">
          <cell r="A95" t="str">
            <v>Walter Antenor Rosas Quintero</v>
          </cell>
        </row>
        <row r="553">
          <cell r="A553" t="str">
            <v>Alberto Genesis Torres Velasquez</v>
          </cell>
        </row>
        <row r="554">
          <cell r="A554" t="str">
            <v>Alejandro Fiestas Fong</v>
          </cell>
        </row>
        <row r="555">
          <cell r="A555" t="str">
            <v>Alejandro John Hinojosa Gamonal</v>
          </cell>
        </row>
        <row r="556">
          <cell r="A556" t="str">
            <v>Alexander Alfredo Rodriguez Crispin</v>
          </cell>
        </row>
        <row r="557">
          <cell r="A557" t="str">
            <v>Alexander Henry Querevalu Atoche</v>
          </cell>
        </row>
        <row r="558">
          <cell r="A558" t="str">
            <v>Angel Enrique Aguilar Barrera</v>
          </cell>
        </row>
        <row r="559">
          <cell r="A559" t="str">
            <v>Antonio Jose Hurtado Escobedo</v>
          </cell>
        </row>
        <row r="560">
          <cell r="A560" t="str">
            <v>Arturo Enrique Bazan Rosas</v>
          </cell>
        </row>
        <row r="561">
          <cell r="A561" t="str">
            <v>Belisario Mauricio Tume Zapata</v>
          </cell>
        </row>
        <row r="562">
          <cell r="A562" t="str">
            <v>Boris Francisco Arrieta Velasco</v>
          </cell>
        </row>
        <row r="563">
          <cell r="A563" t="str">
            <v>Brainer German Purizaca Ramirez</v>
          </cell>
        </row>
        <row r="564">
          <cell r="A564" t="str">
            <v>Brayan Alejandro Mendoza Alayo</v>
          </cell>
        </row>
        <row r="565">
          <cell r="A565" t="str">
            <v>Carlo Diaz Ubillus</v>
          </cell>
        </row>
        <row r="566">
          <cell r="A566" t="str">
            <v>Carlos Alberto Castillo Arias</v>
          </cell>
        </row>
        <row r="567">
          <cell r="A567" t="str">
            <v>Carlos Alberto Del Solar Alegre</v>
          </cell>
        </row>
        <row r="568">
          <cell r="A568" t="str">
            <v>Carlos Angel Simon Carranza</v>
          </cell>
        </row>
        <row r="569">
          <cell r="A569" t="str">
            <v>Carlos Eduardo Perez Santa Maria</v>
          </cell>
        </row>
        <row r="570">
          <cell r="A570" t="str">
            <v>Carlos Enrique Atto Arana</v>
          </cell>
        </row>
        <row r="571">
          <cell r="A571" t="str">
            <v>Carlos Enrique Castillo Torres</v>
          </cell>
        </row>
        <row r="572">
          <cell r="A572" t="str">
            <v>Carlos Enrique Saldaña Ponce</v>
          </cell>
        </row>
        <row r="573">
          <cell r="A573" t="str">
            <v>Carlos Francisco Sanchez Capellan</v>
          </cell>
        </row>
        <row r="574">
          <cell r="A574" t="str">
            <v>Carlos Humberto Lopez Huaman</v>
          </cell>
        </row>
        <row r="575">
          <cell r="A575" t="str">
            <v>Carlos Javier Giron Cruz</v>
          </cell>
        </row>
        <row r="576">
          <cell r="A576" t="str">
            <v>Carlos Joaquin Muro Yovera</v>
          </cell>
        </row>
        <row r="577">
          <cell r="A577" t="str">
            <v>Cesar Augusto Failoc Olivares</v>
          </cell>
        </row>
        <row r="578">
          <cell r="A578" t="str">
            <v>César Augusto Romero Mendoza</v>
          </cell>
        </row>
        <row r="579">
          <cell r="A579" t="str">
            <v>Cesar Augusto Solis Bernabe</v>
          </cell>
        </row>
        <row r="580">
          <cell r="A580" t="str">
            <v>Cesar Diaz Raúl Cabrera</v>
          </cell>
        </row>
        <row r="581">
          <cell r="A581" t="str">
            <v>Cesar Yeancarlo Farfan Carreño</v>
          </cell>
        </row>
        <row r="582">
          <cell r="A582" t="str">
            <v>Cristian Monge Juarez Carranza</v>
          </cell>
        </row>
        <row r="583">
          <cell r="A583" t="str">
            <v>Daniel Angel Riofrio Baca</v>
          </cell>
        </row>
        <row r="584">
          <cell r="A584" t="str">
            <v>Dany Henry Mayorga Cruzado</v>
          </cell>
        </row>
        <row r="585">
          <cell r="A585" t="str">
            <v>Demetrio Adalberto Diaz Tello</v>
          </cell>
        </row>
        <row r="586">
          <cell r="A586" t="str">
            <v>Deyvi Isaac Carrion Castillo</v>
          </cell>
        </row>
        <row r="587">
          <cell r="A587" t="str">
            <v>Dilson Eder Rodriguez Diaz</v>
          </cell>
        </row>
        <row r="588">
          <cell r="A588" t="str">
            <v>Doiller Giancarlos Ramos Tavara</v>
          </cell>
        </row>
        <row r="589">
          <cell r="A589" t="str">
            <v>Edson Alberto Reyes Andrade</v>
          </cell>
        </row>
        <row r="590">
          <cell r="A590" t="str">
            <v>Eduardo Garcia Lama</v>
          </cell>
        </row>
        <row r="591">
          <cell r="A591" t="str">
            <v>Edwar David Sernaque Sanchez</v>
          </cell>
        </row>
        <row r="592">
          <cell r="A592" t="str">
            <v>Edward Joel Chira Gonzales</v>
          </cell>
        </row>
        <row r="593">
          <cell r="A593" t="str">
            <v>Efrain Eduardo Carranza Castañeda</v>
          </cell>
        </row>
        <row r="594">
          <cell r="A594" t="str">
            <v>Elmer Saavedra Morocho</v>
          </cell>
        </row>
        <row r="595">
          <cell r="A595" t="str">
            <v>Emilio Manuel Infantes Bacilio</v>
          </cell>
        </row>
        <row r="596">
          <cell r="A596" t="str">
            <v>Enver Alexis Navarro Saldarriaga</v>
          </cell>
        </row>
        <row r="597">
          <cell r="A597" t="str">
            <v>Eric Esteves Alexander Vasquez</v>
          </cell>
        </row>
        <row r="598">
          <cell r="A598" t="str">
            <v>Ever Gonzalo Garcia Gonzales</v>
          </cell>
        </row>
        <row r="599">
          <cell r="A599" t="str">
            <v>Felix Gerardo Niño Muñoz</v>
          </cell>
        </row>
        <row r="600">
          <cell r="A600" t="str">
            <v>Fernando Merino Peña</v>
          </cell>
        </row>
        <row r="601">
          <cell r="A601" t="str">
            <v>Fernando Rojas Sanchez</v>
          </cell>
        </row>
        <row r="602">
          <cell r="A602" t="str">
            <v>Francisco Cardoza Sancarranco</v>
          </cell>
        </row>
        <row r="603">
          <cell r="A603" t="str">
            <v>Fredy Wiliam Castillo Ramirez</v>
          </cell>
        </row>
        <row r="604">
          <cell r="A604" t="str">
            <v>Gerardo García Checa</v>
          </cell>
        </row>
        <row r="605">
          <cell r="A605" t="str">
            <v>Guido Victor Tocto Villar</v>
          </cell>
        </row>
        <row r="606">
          <cell r="A606" t="str">
            <v>Guillermo Antonio Figueroa Cruz</v>
          </cell>
        </row>
        <row r="607">
          <cell r="A607" t="str">
            <v>Hamslet Alcides Rivadeneira Burga</v>
          </cell>
        </row>
        <row r="608">
          <cell r="A608" t="str">
            <v>Hector Franco Cuadros Bordo</v>
          </cell>
        </row>
        <row r="609">
          <cell r="A609" t="str">
            <v>Henry Lozada Farro</v>
          </cell>
        </row>
        <row r="610">
          <cell r="A610" t="str">
            <v>Henry Zuriel Morales Viera</v>
          </cell>
        </row>
        <row r="611">
          <cell r="A611" t="str">
            <v>Herlyn Darwin Huaman Paz</v>
          </cell>
        </row>
        <row r="612">
          <cell r="A612" t="str">
            <v>Hugo Arnaldo Burneo Durand</v>
          </cell>
        </row>
        <row r="613">
          <cell r="A613" t="str">
            <v>Hugo Enrique Carranza Estrada</v>
          </cell>
        </row>
        <row r="614">
          <cell r="A614" t="str">
            <v>Irving Jefersson Vargas Luna</v>
          </cell>
        </row>
        <row r="615">
          <cell r="A615" t="str">
            <v>Jancarlo Raúl Mendoza Contreras</v>
          </cell>
        </row>
        <row r="616">
          <cell r="A616" t="str">
            <v>Jano Lenin Cisneros Rivera</v>
          </cell>
        </row>
        <row r="617">
          <cell r="A617" t="str">
            <v>Javier Fernando Roque Mendoza</v>
          </cell>
        </row>
        <row r="618">
          <cell r="A618" t="str">
            <v>Jennier Elvin Vera Tirado</v>
          </cell>
        </row>
        <row r="619">
          <cell r="A619" t="str">
            <v>Jhonny Marlon Biffi Cornejo</v>
          </cell>
        </row>
        <row r="620">
          <cell r="A620" t="str">
            <v>Jhony Smith Velez Huamán</v>
          </cell>
        </row>
        <row r="621">
          <cell r="A621" t="str">
            <v>Jimmy Ronny Barreto Benites</v>
          </cell>
        </row>
        <row r="622">
          <cell r="A622" t="str">
            <v>Johan Rivera Arevalo</v>
          </cell>
        </row>
        <row r="623">
          <cell r="A623" t="str">
            <v>Johnny Alex Rivera Machuca</v>
          </cell>
        </row>
        <row r="624">
          <cell r="A624" t="str">
            <v>Johny Henry Bazan Ponce</v>
          </cell>
        </row>
        <row r="625">
          <cell r="A625" t="str">
            <v>Jonathan Alexander Quinde Echegaray</v>
          </cell>
        </row>
        <row r="626">
          <cell r="A626" t="str">
            <v>Jonathan Enrique Deza Celi</v>
          </cell>
        </row>
        <row r="627">
          <cell r="A627" t="str">
            <v>Jorge Eduardo Horna Aldea</v>
          </cell>
        </row>
        <row r="628">
          <cell r="A628" t="str">
            <v>Jorge Garrido Valera</v>
          </cell>
        </row>
        <row r="629">
          <cell r="A629" t="str">
            <v>Jorge Luis Sirlopu Majail</v>
          </cell>
        </row>
        <row r="630">
          <cell r="A630" t="str">
            <v>Jorge Luis Valle Pelaez</v>
          </cell>
        </row>
        <row r="631">
          <cell r="A631" t="str">
            <v>Jorge Luis Vera Justiniano</v>
          </cell>
        </row>
        <row r="632">
          <cell r="A632" t="str">
            <v>Jorge Martin Coveñas Palomino</v>
          </cell>
        </row>
        <row r="633">
          <cell r="A633" t="str">
            <v>Jose Alberto Montero Castillo</v>
          </cell>
        </row>
        <row r="634">
          <cell r="A634" t="str">
            <v>Jose Antonio Carrion Vasquez</v>
          </cell>
        </row>
        <row r="635">
          <cell r="A635" t="str">
            <v>Jose Armando Mendoza Gomez</v>
          </cell>
        </row>
        <row r="636">
          <cell r="A636" t="str">
            <v>Jose Bernardo Flores Portocarrero</v>
          </cell>
        </row>
        <row r="637">
          <cell r="A637" t="str">
            <v>Jose Gerardo Guevara Ruiz</v>
          </cell>
        </row>
        <row r="638">
          <cell r="A638" t="str">
            <v>Jose Isaac Rodriguez Miñano</v>
          </cell>
        </row>
        <row r="639">
          <cell r="A639" t="str">
            <v>Jose Leonardo Carrillo Infante</v>
          </cell>
        </row>
        <row r="640">
          <cell r="A640" t="str">
            <v>Jose Luis Hidalgo Noblecilla</v>
          </cell>
        </row>
        <row r="641">
          <cell r="A641" t="str">
            <v>Jose Luis Vega Chavez</v>
          </cell>
        </row>
        <row r="642">
          <cell r="A642" t="str">
            <v>Jose Raul Alache Carrion</v>
          </cell>
        </row>
        <row r="643">
          <cell r="A643" t="str">
            <v>Jose Rolando Preciado Bravo</v>
          </cell>
        </row>
        <row r="644">
          <cell r="A644" t="str">
            <v>Jose Victor Canto Rojas</v>
          </cell>
        </row>
        <row r="645">
          <cell r="A645" t="str">
            <v>Juan Carlos Villalobos Palacios</v>
          </cell>
        </row>
        <row r="646">
          <cell r="A646" t="str">
            <v>Juan Luis Incio Morales</v>
          </cell>
        </row>
        <row r="647">
          <cell r="A647" t="str">
            <v>Juan Manuel Castillo Castillo</v>
          </cell>
        </row>
        <row r="648">
          <cell r="A648" t="str">
            <v>Juan Ramón Mechan Bocanegra</v>
          </cell>
        </row>
        <row r="649">
          <cell r="A649" t="str">
            <v>Juan Romero Effio</v>
          </cell>
        </row>
        <row r="650">
          <cell r="A650" t="str">
            <v>Julio Andrés Ortiz García</v>
          </cell>
        </row>
        <row r="651">
          <cell r="A651" t="str">
            <v>Julio Arribasplata Diaz</v>
          </cell>
        </row>
        <row r="652">
          <cell r="A652" t="str">
            <v>Julio Gabriel Pinto Winder</v>
          </cell>
        </row>
        <row r="653">
          <cell r="A653" t="str">
            <v>Junior Segundo Abarca Noblecilla</v>
          </cell>
        </row>
        <row r="654">
          <cell r="A654" t="str">
            <v>Kevin Andy Tavara Alama</v>
          </cell>
        </row>
        <row r="655">
          <cell r="A655" t="str">
            <v>Lazaro Augusto Valles Ruiz</v>
          </cell>
        </row>
        <row r="656">
          <cell r="A656" t="str">
            <v>Leonardo Federico Abanto Diaz</v>
          </cell>
        </row>
        <row r="657">
          <cell r="A657" t="str">
            <v>Lisbeth Yanari Rivera Rojas</v>
          </cell>
        </row>
        <row r="658">
          <cell r="A658" t="str">
            <v>Luis Alberto Chamorro Ramos</v>
          </cell>
        </row>
        <row r="659">
          <cell r="A659" t="str">
            <v>Luis Alberto Navarrete Calle</v>
          </cell>
        </row>
        <row r="660">
          <cell r="A660" t="str">
            <v>Luis Alberto Sanchez Cruz</v>
          </cell>
        </row>
        <row r="661">
          <cell r="A661" t="str">
            <v>Luis Alberto Valerio Gonzales</v>
          </cell>
        </row>
        <row r="662">
          <cell r="A662" t="str">
            <v>Luis Alexander Arica Solsol</v>
          </cell>
        </row>
        <row r="663">
          <cell r="A663" t="str">
            <v>Luis Alexander Rodas Caruajulca</v>
          </cell>
        </row>
        <row r="664">
          <cell r="A664" t="str">
            <v>Luis Alfredo Jimenez Nole</v>
          </cell>
        </row>
        <row r="665">
          <cell r="A665" t="str">
            <v>Luis Carlos Velazco Sanchez</v>
          </cell>
        </row>
        <row r="666">
          <cell r="A666" t="str">
            <v>Luis Eduardo Carrillo Ruesta</v>
          </cell>
        </row>
        <row r="667">
          <cell r="A667" t="str">
            <v>Luis Fernando Monchess Benaducci</v>
          </cell>
        </row>
        <row r="668">
          <cell r="A668" t="str">
            <v>Luis Rolando Chavez Vega</v>
          </cell>
        </row>
        <row r="669">
          <cell r="A669" t="str">
            <v>Manuel Eduardo Aponte Chavez</v>
          </cell>
        </row>
        <row r="670">
          <cell r="A670" t="str">
            <v>Manuel Junior Morales Rivas</v>
          </cell>
        </row>
        <row r="671">
          <cell r="A671" t="str">
            <v>Manuel Orlando Cabrera Carrion</v>
          </cell>
        </row>
        <row r="672">
          <cell r="A672" t="str">
            <v>Marcelino Higinio Bullon Polo</v>
          </cell>
        </row>
        <row r="673">
          <cell r="A673" t="str">
            <v>Marco Anton Saavedra Villavicencio</v>
          </cell>
        </row>
        <row r="674">
          <cell r="A674" t="str">
            <v>Marco Antonio Flores Roldan</v>
          </cell>
        </row>
        <row r="675">
          <cell r="A675" t="str">
            <v>Marco Arrieta Alfaro</v>
          </cell>
        </row>
        <row r="676">
          <cell r="A676" t="str">
            <v>Marcos Ronald Castillo Julcamoro</v>
          </cell>
        </row>
        <row r="677">
          <cell r="A677" t="str">
            <v>Mario Alfonso Sampen Pita</v>
          </cell>
        </row>
        <row r="678">
          <cell r="A678" t="str">
            <v>Michael Junior Chicchon Cercado</v>
          </cell>
        </row>
        <row r="679">
          <cell r="A679" t="str">
            <v>Michael Romero Ordoñez</v>
          </cell>
        </row>
        <row r="680">
          <cell r="A680" t="str">
            <v>Miguel Angel Juarez Carranza</v>
          </cell>
        </row>
        <row r="681">
          <cell r="A681" t="str">
            <v>Miguel Eduardo Caro Coveñas</v>
          </cell>
        </row>
        <row r="682">
          <cell r="A682" t="str">
            <v>Nelson Adolfo Deza Arana</v>
          </cell>
        </row>
        <row r="683">
          <cell r="A683" t="str">
            <v>Orlando Eduardo Anton Yangua</v>
          </cell>
        </row>
        <row r="684">
          <cell r="A684" t="str">
            <v>Oscar Alejandro Tavara Febre</v>
          </cell>
        </row>
        <row r="685">
          <cell r="A685" t="str">
            <v>Oscar Junior Antonio Gamarra Tello</v>
          </cell>
        </row>
        <row r="686">
          <cell r="A686" t="str">
            <v>Pablo Noee Gelacio Pompa</v>
          </cell>
        </row>
        <row r="687">
          <cell r="A687" t="str">
            <v>Patricia Yakeline Ayen Rojas</v>
          </cell>
        </row>
        <row r="688">
          <cell r="A688" t="str">
            <v>Paul Alejandro Corrales Correa</v>
          </cell>
        </row>
        <row r="689">
          <cell r="A689" t="str">
            <v>Paulo Cesar Avila Ojeda</v>
          </cell>
        </row>
        <row r="690">
          <cell r="A690" t="str">
            <v>Percy Alberto Stechmann Zuñiga</v>
          </cell>
        </row>
        <row r="691">
          <cell r="A691" t="str">
            <v>Percy Alejandro Urcia Burga</v>
          </cell>
        </row>
        <row r="692">
          <cell r="A692" t="str">
            <v>Percy Randy Castillo Salazar</v>
          </cell>
        </row>
        <row r="693">
          <cell r="A693" t="str">
            <v>Pierre Fernando Cruz Sanchez</v>
          </cell>
        </row>
        <row r="694">
          <cell r="A694" t="str">
            <v>Rafael Renteria Flores</v>
          </cell>
        </row>
        <row r="695">
          <cell r="A695" t="str">
            <v>Richard Yvan Dioses Cruz</v>
          </cell>
        </row>
        <row r="696">
          <cell r="A696" t="str">
            <v>Rici Michael Vargas Palomino</v>
          </cell>
        </row>
        <row r="697">
          <cell r="A697" t="str">
            <v>Robert Obet Rodriguez Espejo</v>
          </cell>
        </row>
        <row r="698">
          <cell r="A698" t="str">
            <v>Roberto Carlos Mogollon Vasquez</v>
          </cell>
        </row>
        <row r="699">
          <cell r="A699" t="str">
            <v>Roger Bismark Tejada Saldarriaga</v>
          </cell>
        </row>
        <row r="700">
          <cell r="A700" t="str">
            <v>Rogger Edgard Ipanaque Yovera</v>
          </cell>
        </row>
        <row r="701">
          <cell r="A701" t="str">
            <v>Rolly Maykoll Lazarte Moran</v>
          </cell>
        </row>
        <row r="702">
          <cell r="A702" t="str">
            <v>Rommel Danny Barrientos Caceres</v>
          </cell>
        </row>
        <row r="703">
          <cell r="A703" t="str">
            <v>Romulo Arquimedes Ramos Sanjines</v>
          </cell>
        </row>
        <row r="704">
          <cell r="A704" t="str">
            <v>Ronald Eduardo Avalos Loyaga</v>
          </cell>
        </row>
        <row r="705">
          <cell r="A705" t="str">
            <v>Ronald Harrys Espejo Meza</v>
          </cell>
        </row>
        <row r="706">
          <cell r="A706" t="str">
            <v>Rullar Arturo Fernandez Sanchez</v>
          </cell>
        </row>
        <row r="707">
          <cell r="A707" t="str">
            <v>Segundo Martín Mena Ruiz</v>
          </cell>
        </row>
        <row r="708">
          <cell r="A708" t="str">
            <v>Segundo Ysmael Ferradas Miranda</v>
          </cell>
        </row>
        <row r="709">
          <cell r="A709" t="str">
            <v>Stalin Montero Sernaque</v>
          </cell>
        </row>
        <row r="710">
          <cell r="A710" t="str">
            <v>Steve Jesus Zavaleta Bazan</v>
          </cell>
        </row>
        <row r="711">
          <cell r="A711" t="str">
            <v>Victor Eliseo Basurco Checa</v>
          </cell>
        </row>
        <row r="712">
          <cell r="A712" t="str">
            <v>Víctor Enrique Fernandez Rojas</v>
          </cell>
        </row>
        <row r="713">
          <cell r="A713" t="str">
            <v>Víctor Ernesto Diaz Barrantes</v>
          </cell>
        </row>
        <row r="714">
          <cell r="A714" t="str">
            <v>Víctor Falla Arnao</v>
          </cell>
        </row>
        <row r="715">
          <cell r="A715" t="str">
            <v>Victor Hugo Alvarez Carrascal</v>
          </cell>
        </row>
        <row r="716">
          <cell r="A716" t="str">
            <v>Victor Hugo Gomez Leon</v>
          </cell>
        </row>
        <row r="717">
          <cell r="A717" t="str">
            <v>Victor Manuel Ruiz Llaque</v>
          </cell>
        </row>
        <row r="718">
          <cell r="A718" t="str">
            <v>Victor Ricardo Chilon Bustamante</v>
          </cell>
        </row>
        <row r="719">
          <cell r="A719" t="str">
            <v>Victor Yamil Calle Cordova</v>
          </cell>
        </row>
        <row r="720">
          <cell r="A720" t="str">
            <v>Walter Jose Antonio Garcia Phang</v>
          </cell>
        </row>
        <row r="721">
          <cell r="A721" t="str">
            <v>Walter Roberto Ruiz Girano</v>
          </cell>
        </row>
        <row r="722">
          <cell r="A722" t="str">
            <v>Wilder Luis Jauregui Ticona</v>
          </cell>
        </row>
        <row r="723">
          <cell r="A723" t="str">
            <v>William Andrés Corrales Vásquez</v>
          </cell>
        </row>
        <row r="724">
          <cell r="A724" t="str">
            <v>William Ricardo Monsalve Villegas</v>
          </cell>
        </row>
        <row r="725">
          <cell r="A725" t="str">
            <v>Winston Jorge Lynch Cañola</v>
          </cell>
        </row>
        <row r="726">
          <cell r="A726" t="str">
            <v>Yamil Avelino Seminario Palacios</v>
          </cell>
        </row>
        <row r="727">
          <cell r="A727" t="str">
            <v>Zinthya Janet Sanchez Soriano</v>
          </cell>
        </row>
      </sheetData>
      <sheetData sheetId="2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uigui Adrian Narvaez Vasquez" refreshedDate="43729.713648842589" createdVersion="4" refreshedVersion="4" minRefreshableVersion="3" recordCount="4805">
  <cacheSource type="worksheet">
    <worksheetSource ref="B1:Y1048576" sheet="Data Consistencia"/>
  </cacheSource>
  <cacheFields count="24">
    <cacheField name="GC" numFmtId="0">
      <sharedItems containsBlank="1"/>
    </cacheField>
    <cacheField name="ZV" numFmtId="0">
      <sharedItems containsBlank="1" count="53">
        <s v="PEM172"/>
        <s v="PEM402"/>
        <s v="PEM175"/>
        <s v="PEMD06"/>
        <s v="PEM116"/>
        <s v="PEM166"/>
        <s v="PEM814"/>
        <s v="PEMC96"/>
        <s v="PEM171"/>
        <s v="PEMD01"/>
        <s v="PEM176"/>
        <s v="PEMC98"/>
        <s v="PEM170"/>
        <s v="PEM118"/>
        <s v="PEM401"/>
        <s v="PEMD05"/>
        <s v="PEM177"/>
        <s v="PEM823"/>
        <s v="PEM120"/>
        <s v="PEMD07"/>
        <s v="PEM174"/>
        <s v="PEMD09"/>
        <s v="PEM113"/>
        <s v="PEM822"/>
        <s v="PEMD08"/>
        <s v="PEM169"/>
        <s v="PEM114"/>
        <s v="PEMC95"/>
        <s v="PEM115"/>
        <s v="PEMC99"/>
        <s v="PEMD00"/>
        <s v="PEM824"/>
        <s v="PEM109"/>
        <s v="PEM826"/>
        <s v="PEOE56"/>
        <m/>
        <s v="PEM345" u="1"/>
        <s v="PEM058" u="1"/>
        <s v="PEM264" u="1"/>
        <s v="PEMD04" u="1"/>
        <s v="PEM827" u="1"/>
        <s v="PEMD15" u="1"/>
        <s v="PEMA13" u="1"/>
        <s v="PEMD03" u="1"/>
        <s v="PEM117" u="1"/>
        <s v="PEMC97" u="1"/>
        <s v="PEMD11" u="1"/>
        <s v="PEMA19" u="1"/>
        <s v="PEM059" u="1"/>
        <s v="PEM245" u="1"/>
        <s v="PEMD02" u="1"/>
        <s v="PEM825" u="1"/>
        <s v="PEMD10" u="1"/>
      </sharedItems>
    </cacheField>
    <cacheField name="Solic." numFmtId="0">
      <sharedItems containsBlank="1"/>
    </cacheField>
    <cacheField name="Nombre 1" numFmtId="0">
      <sharedItems containsBlank="1"/>
    </cacheField>
    <cacheField name="Doc.venta" numFmtId="0">
      <sharedItems containsBlank="1" count="8000">
        <s v="3235995550"/>
        <s v="3235994950"/>
        <s v="3235984462"/>
        <s v="3236000662"/>
        <s v="3235990483"/>
        <s v="3235991263"/>
        <s v="3235988309"/>
        <s v="3235989490"/>
        <s v="3235991143"/>
        <s v="3235990517"/>
        <s v="3235994760"/>
        <s v="3235991800"/>
        <s v="3235999572"/>
        <s v="3235992642"/>
        <s v="3235986156"/>
        <s v="3235991650"/>
        <s v="3235984573"/>
        <s v="3235984958"/>
        <s v="3235986476"/>
        <s v="3235993498"/>
        <s v="3235988756"/>
        <s v="3235996455"/>
        <s v="3235996989"/>
        <s v="3235985075"/>
        <s v="3235988794"/>
        <s v="3235987403"/>
        <s v="3235985064"/>
        <s v="3235984381"/>
        <s v="3235993928"/>
        <s v="3235990714"/>
        <s v="3235999660"/>
        <s v="3235988222"/>
        <s v="3235988264"/>
        <s v="3235991710"/>
        <s v="3235994698"/>
        <s v="3235994995"/>
        <s v="3235998273"/>
        <s v="3235997857"/>
        <s v="3235991127"/>
        <s v="3235991210"/>
        <s v="3235985667"/>
        <s v="3235984633"/>
        <s v="3235993736"/>
        <s v="3235988585"/>
        <s v="3235991062"/>
        <s v="3235994619"/>
        <s v="3235987411"/>
        <s v="3235998628"/>
        <s v="3235993731"/>
        <s v="3235987054"/>
        <s v="3235995169"/>
        <s v="3235996347"/>
        <s v="3235987754"/>
        <s v="3235994732"/>
        <s v="3235992659"/>
        <s v="3235997148"/>
        <s v="3235991804"/>
        <s v="3235992757"/>
        <s v="3235988701"/>
        <s v="3235988696"/>
        <s v="3235992032"/>
        <s v="3235993384"/>
        <s v="3235994361"/>
        <s v="3235991771"/>
        <s v="3235996167"/>
        <s v="3235987821"/>
        <s v="3235991418"/>
        <s v="3235986121"/>
        <s v="3235985601"/>
        <s v="3235984422"/>
        <s v="3235997416"/>
        <s v="3236000612"/>
        <s v="3235999035"/>
        <s v="3235986531"/>
        <s v="3235998458"/>
        <s v="3235993103"/>
        <s v="3235986155"/>
        <s v="3235992536"/>
        <s v="3235992125"/>
        <s v="3235985461"/>
        <s v="3235996246"/>
        <s v="3235985021"/>
        <s v="3235984496"/>
        <s v="3235987547"/>
        <s v="3235990770"/>
        <s v="3235984478"/>
        <s v="3235986360"/>
        <s v="3235998771"/>
        <s v="3235986850"/>
        <s v="3235986843"/>
        <s v="3235997414"/>
        <s v="3235991150"/>
        <s v="3235984861"/>
        <s v="3235988255"/>
        <s v="3235993488"/>
        <s v="3235991904"/>
        <s v="3235993198"/>
        <s v="3235994822"/>
        <s v="3235988212"/>
        <s v="3235987798"/>
        <s v="3235991404"/>
        <s v="3235995248"/>
        <s v="3235987718"/>
        <s v="3235993490"/>
        <s v="3235992728"/>
        <s v="3235984452"/>
        <s v="3235989600"/>
        <s v="3235988210"/>
        <s v="3235993499"/>
        <s v="3235986395"/>
        <s v="3235987937"/>
        <s v="3235996691"/>
        <s v="3235985915"/>
        <s v="3235984679"/>
        <s v="3235990728"/>
        <s v="3235994593"/>
        <s v="3235994595"/>
        <s v="3235987033"/>
        <s v="3235996290"/>
        <s v="3235997257"/>
        <s v="3235988080"/>
        <s v="3235987650"/>
        <s v="3235992810"/>
        <s v="3235992286"/>
        <s v="3235996621"/>
        <s v="3235996281"/>
        <s v="3235988851"/>
        <s v="3235992029"/>
        <s v="3235994005"/>
        <s v="3235996133"/>
        <s v="3235992983"/>
        <s v="3235995854"/>
        <s v="3235994700"/>
        <s v="3235986723"/>
        <s v="3235988268"/>
        <s v="3235994573"/>
        <s v="3235994823"/>
        <s v="3235985548"/>
        <s v="3235995633"/>
        <s v="3235999544"/>
        <s v="3235992310"/>
        <s v="3235994131"/>
        <s v="3235994154"/>
        <s v="3235995671"/>
        <s v="3235986806"/>
        <s v="3235985572"/>
        <s v="3235985030"/>
        <s v="3235986898"/>
        <s v="3235986786"/>
        <s v="3235986611"/>
        <s v="3235994796"/>
        <s v="3235994830"/>
        <s v="3235997194"/>
        <s v="3235991581"/>
        <s v="3235986353"/>
        <s v="3235997035"/>
        <s v="3235998511"/>
        <s v="3235994814"/>
        <s v="3235996561"/>
        <s v="3235990924"/>
        <s v="3235994003"/>
        <s v="3235988033"/>
        <s v="3235992342"/>
        <s v="3235997948"/>
        <s v="3235997885"/>
        <s v="3235986216"/>
        <s v="3235988613"/>
        <s v="3235995919"/>
        <s v="3235992369"/>
        <s v="3235984740"/>
        <s v="3235991319"/>
        <s v="3235991326"/>
        <s v="3235993903"/>
        <s v="3235993397"/>
        <s v="3235983930"/>
        <s v="3235993622"/>
        <s v="3235988153"/>
        <s v="3235991894"/>
        <s v="3235987620"/>
        <s v="3235986499"/>
        <s v="3235997672"/>
        <s v="3235994391"/>
        <s v="3235996586"/>
        <s v="3236000183"/>
        <s v="3235995902"/>
        <s v="3235993614"/>
        <s v="3235985872"/>
        <s v="3235988670"/>
        <s v="3235988555"/>
        <s v="3235993797"/>
        <s v="3235992000"/>
        <s v="3235984489"/>
        <s v="3235991596"/>
        <s v="3235988674"/>
        <s v="3235992528"/>
        <s v="3235992522"/>
        <s v="3235987036"/>
        <s v="3235996629"/>
        <s v="3235988713"/>
        <s v="3235988535"/>
        <s v="3235991618"/>
        <s v="3235992320"/>
        <s v="3235992380"/>
        <s v="3235990637"/>
        <s v="3235993141"/>
        <s v="3235984480"/>
        <s v="3235985474"/>
        <s v="3235987274"/>
        <s v="3235986599"/>
        <s v="3235999136"/>
        <s v="3235991727"/>
        <s v="3235996606"/>
        <s v="3235987372"/>
        <s v="3235984420"/>
        <s v="3235996508"/>
        <s v="3235999668"/>
        <s v="3235993083"/>
        <s v="3235993054"/>
        <s v="3235989115"/>
        <s v="3235993458"/>
        <s v="3235985719"/>
        <s v="3236000377"/>
        <s v="3235986544"/>
        <s v="3235990263"/>
        <s v="3235987931"/>
        <s v="3235988411"/>
        <s v="3235986262"/>
        <s v="3235989562"/>
        <s v="3235988934"/>
        <s v="3235988962"/>
        <s v="3235987106"/>
        <s v="3235997114"/>
        <s v="3235998365"/>
        <s v="3235988372"/>
        <s v="3235999574"/>
        <s v="3235989383"/>
        <s v="3235992322"/>
        <s v="3235998764"/>
        <s v="3235991815"/>
        <s v="3235987787"/>
        <s v="3235993217"/>
        <s v="3235991004"/>
        <s v="3235991617"/>
        <s v="3235991660"/>
        <s v="3235996500"/>
        <s v="3235985758"/>
        <s v="3235985771"/>
        <s v="3235993476"/>
        <s v="3235988695"/>
        <s v="3235985058"/>
        <s v="3235984956"/>
        <s v="3235984675"/>
        <s v="3235986609"/>
        <s v="3235998919"/>
        <s v="3235987929"/>
        <s v="3235992412"/>
        <s v="3235986016"/>
        <s v="3235984977"/>
        <s v="3235992161"/>
        <s v="3235986935"/>
        <s v="3235992913"/>
        <s v="3236000718"/>
        <s v="3235992843"/>
        <s v="3235989083"/>
        <s v="3235984839"/>
        <s v="3235987848"/>
        <s v="3235998425"/>
        <s v="3235988458"/>
        <s v="3235993311"/>
        <s v="3235986564"/>
        <s v="3235998155"/>
        <s v="3236000566"/>
        <s v="3235993445"/>
        <s v="3235988658"/>
        <s v="3235987456"/>
        <s v="3235985443"/>
        <s v="3235984524"/>
        <s v="3235984512"/>
        <s v="3235988328"/>
        <s v="3235986307"/>
        <s v="3235985699"/>
        <s v="3235985694"/>
        <s v="3235993386"/>
        <s v="3235986968"/>
        <s v="3235993532"/>
        <s v="3235985346"/>
        <s v="3235998991"/>
        <s v="3235994620"/>
        <s v="3235993627"/>
        <s v="3235995635"/>
        <s v="3235998615"/>
        <s v="3235997893"/>
        <s v="3235996668"/>
        <s v="3235987652"/>
        <s v="3235997359"/>
        <s v="3235991942"/>
        <s v="3235992488"/>
        <s v="3235996386"/>
        <s v="3235985929"/>
        <s v="3235994159"/>
        <s v="3235993646"/>
        <s v="3235995115"/>
        <s v="3235995331"/>
        <s v="3235993713"/>
        <s v="3235991082"/>
        <s v="3235991131"/>
        <s v="3235991117"/>
        <s v="3235991095"/>
        <s v="3235988468"/>
        <s v="3235984748"/>
        <s v="3235992945"/>
        <s v="3235989053"/>
        <s v="3235991346"/>
        <s v="3235984548"/>
        <s v="3235987053"/>
        <s v="3235996626"/>
        <s v="3235991533"/>
        <s v="3235998773"/>
        <s v="3235989320"/>
        <s v="3235988400"/>
        <s v="3235999946"/>
        <s v="3235995060"/>
        <s v="3235986925"/>
        <s v="3235985083"/>
        <s v="3235992872"/>
        <s v="3235992706"/>
        <s v="3235985671"/>
        <s v="3235985404"/>
        <s v="3235991042"/>
        <s v="3235993849"/>
        <s v="3235991362"/>
        <s v="3235986177"/>
        <s v="3235992094"/>
        <s v="3235990318"/>
        <s v="3235985197"/>
        <s v="3235985723"/>
        <s v="3235997025"/>
        <s v="3235987811"/>
        <s v="3236000695"/>
        <s v="3235998586"/>
        <s v="3235985559"/>
        <s v="3235984623"/>
        <s v="3235991549"/>
        <s v="3235992347"/>
        <s v="3235995576"/>
        <s v="3235991102"/>
        <s v="3235987921"/>
        <s v="3235997010"/>
        <s v="3235985934"/>
        <s v="3235994009"/>
        <s v="3235991169"/>
        <s v="3235993671"/>
        <s v="3235993572"/>
        <s v="3235984662"/>
        <s v="3235997246"/>
        <s v="3235997233"/>
        <s v="3235985401"/>
        <s v="3235987498"/>
        <s v="3235991820"/>
        <s v="3235999576"/>
        <s v="3235997385"/>
        <s v="3235999048"/>
        <s v="3235986450"/>
        <s v="3235994249"/>
        <s v="3235987297"/>
        <s v="3235995848"/>
        <s v="3235993183"/>
        <s v="3235995697"/>
        <s v="3235989277"/>
        <s v="3235986069"/>
        <s v="3235986046"/>
        <s v="3235988294"/>
        <s v="3235987799"/>
        <s v="3235988789"/>
        <s v="3235986834"/>
        <s v="3235992141"/>
        <s v="3235987236"/>
        <s v="3236000605"/>
        <s v="3235991174"/>
        <s v="3235987476"/>
        <s v="3235988678"/>
        <s v="3235986432"/>
        <s v="3235991157"/>
        <s v="3235991081"/>
        <s v="3235994661"/>
        <s v="3236000619"/>
        <s v="3235987489"/>
        <s v="3235988270"/>
        <s v="3235985101"/>
        <s v="3236000663"/>
        <s v="3235997567"/>
        <s v="3235993407"/>
        <s v="3235991216"/>
        <s v="3235985344"/>
        <s v="3235999370"/>
        <s v="3235990753"/>
        <s v="3236000139"/>
        <s v="3235989751"/>
        <s v="3235994849"/>
        <s v="3235990589"/>
        <s v="3235994808"/>
        <s v="3235985813"/>
        <s v="3235987012"/>
        <s v="3235984714"/>
        <s v="3235995404"/>
        <s v="3235991198"/>
        <s v="3235988779"/>
        <s v="3235988762"/>
        <s v="3235994608"/>
        <s v="3235994603"/>
        <s v="3235994265"/>
        <s v="3235999309"/>
        <s v="3235994585"/>
        <s v="3235988539"/>
        <s v="3235985149"/>
        <s v="3235998326"/>
        <s v="3235998459"/>
        <s v="3235987866"/>
        <s v="3235998362"/>
        <s v="3235995119"/>
        <s v="3235997936"/>
        <s v="3235997855"/>
        <s v="3235988284"/>
        <s v="3235998316"/>
        <s v="3235988487"/>
        <s v="4164295106"/>
        <s v="3235986196"/>
        <s v="3235986198"/>
        <s v="3235990469"/>
        <s v="3235985686"/>
        <s v="3235993939"/>
        <s v="3235990681"/>
        <s v="3235992293"/>
        <s v="3235994177"/>
        <s v="3235996855"/>
        <s v="3236000747"/>
        <s v="3235993199"/>
        <s v="3235999004"/>
        <s v="3235987211"/>
        <s v="3235984515"/>
        <s v="3235985494"/>
        <s v="3235987622"/>
        <s v="3235998885"/>
        <s v="3235985688"/>
        <s v="3235994286"/>
        <s v="3235992430"/>
        <s v="3236000221"/>
        <s v="3235990754"/>
        <s v="3235990777"/>
        <s v="3235996718"/>
        <s v="3235998369"/>
        <s v="3235999458"/>
        <s v="3235990397"/>
        <s v="3235992735"/>
        <s v="3235986689"/>
        <s v="3235992822"/>
        <s v="3235992971"/>
        <s v="3235991676"/>
        <s v="3235986421"/>
        <s v="3235984572"/>
        <s v="3235996458"/>
        <s v="3235991333"/>
        <s v="3235994467"/>
        <s v="3235988815"/>
        <s v="3235993547"/>
        <s v="3235984657"/>
        <s v="3235993590"/>
        <s v="3235993211"/>
        <s v="3235995112"/>
        <s v="3235990304"/>
        <s v="3235984948"/>
        <s v="3235990643"/>
        <s v="3235985148"/>
        <s v="3235985145"/>
        <s v="3235986210"/>
        <s v="3235987093"/>
        <s v="3235985497"/>
        <s v="3235991249"/>
        <s v="3235990355"/>
        <s v="3235984782"/>
        <s v="3235987066"/>
        <s v="3235997458"/>
        <s v="3235986930"/>
        <s v="3235995890"/>
        <s v="3235990351"/>
        <s v="3235986029"/>
        <s v="3235989065"/>
        <s v="3235985251"/>
        <s v="3235997437"/>
        <s v="3235984934"/>
        <s v="3236000224"/>
        <s v="3235996653"/>
        <s v="3235988739"/>
        <s v="3235996470"/>
        <s v="3235986827"/>
        <s v="3235991506"/>
        <s v="3235992645"/>
        <s v="3235997846"/>
        <s v="3235984891"/>
        <s v="3235991899"/>
        <s v="3235991897"/>
        <s v="3235994753"/>
        <s v="3235998337"/>
        <s v="3235988048"/>
        <s v="3235991785"/>
        <s v="3235999528"/>
        <s v="3235990464"/>
        <s v="3235998318"/>
        <s v="3235994324"/>
        <s v="3235988289"/>
        <s v="3235987150"/>
        <s v="3235986527"/>
        <s v="3235988916"/>
        <s v="3235988129"/>
        <s v="3235988576"/>
        <s v="3235993633"/>
        <s v="3235993640"/>
        <s v="3235986665"/>
        <s v="3235992577"/>
        <s v="3235992601"/>
        <s v="3235991015"/>
        <s v="3235987775"/>
        <s v="3235990562"/>
        <s v="3235993995"/>
        <s v="3235988636"/>
        <s v="3235986415"/>
        <s v="3235994563"/>
        <s v="3235993858"/>
        <s v="3235993064"/>
        <s v="3235993860"/>
        <s v="3235987206"/>
        <s v="3235987109"/>
        <s v="3235987251"/>
        <s v="3235990587"/>
        <s v="3235992927"/>
        <s v="3235998744"/>
        <s v="3235984563"/>
        <s v="3235991269"/>
        <s v="3235984777"/>
        <s v="3235987128"/>
        <s v="3235996052"/>
        <s v="3235985997"/>
        <s v="3235996125"/>
        <s v="3235984476"/>
        <s v="3235984484"/>
        <s v="3235988417"/>
        <s v="3235985781"/>
        <s v="3235990961"/>
        <s v="3235987113"/>
        <s v="3235996004"/>
        <s v="3235997807"/>
        <s v="3235997255"/>
        <s v="3235991900"/>
        <s v="3235995650"/>
        <s v="3235998528"/>
        <s v="3235990720"/>
        <s v="3235986970"/>
        <s v="3235987940"/>
        <s v="3235994561"/>
        <s v="3236000090"/>
        <s v="3235988514"/>
        <s v="3235995180"/>
        <s v="3235984585"/>
        <s v="3235991795"/>
        <s v="3235987087"/>
        <s v="3235999562"/>
        <s v="3235989092"/>
        <s v="3235985342"/>
        <s v="3235985345"/>
        <s v="3235984713"/>
        <s v="3235996838"/>
        <s v="3235984636"/>
        <s v="3235991133"/>
        <s v="3235987568"/>
        <s v="3235993510"/>
        <s v="3235994280"/>
        <s v="3236000650"/>
        <s v="3235995267"/>
        <s v="3235990332"/>
        <s v="3235997775"/>
        <s v="3235992421"/>
        <s v="3235995645"/>
        <s v="3235996473"/>
        <s v="3235992490"/>
        <s v="3235984874"/>
        <s v="3235984806"/>
        <s v="3235991022"/>
        <s v="3235991711"/>
        <s v="3235988951"/>
        <s v="3235986610"/>
        <s v="3235993289"/>
        <s v="3235988161"/>
        <s v="3235986931"/>
        <s v="3235985720"/>
        <s v="3235997851"/>
        <s v="3235986752"/>
        <s v="3235986718"/>
        <s v="3235991369"/>
        <s v="3235988445"/>
        <s v="3235992771"/>
        <s v="3235987219"/>
        <s v="3235996160"/>
        <s v="3235993246"/>
        <s v="3235988683"/>
        <s v="3235991979"/>
        <s v="3235986916"/>
        <s v="3235995150"/>
        <s v="3235996637"/>
        <s v="3235990513"/>
        <s v="3235998537"/>
        <s v="3235986517"/>
        <s v="3235991225"/>
        <s v="3235987114"/>
        <s v="3235987131"/>
        <s v="3235990429"/>
        <s v="3235992131"/>
        <s v="3235988105"/>
        <s v="3235985424"/>
        <s v="3235995915"/>
        <s v="3235991288"/>
        <s v="3235984661"/>
        <s v="3235985047"/>
        <s v="3235996809"/>
        <s v="3235990968"/>
        <s v="3235984513"/>
        <s v="3235984517"/>
        <s v="3235992865"/>
        <s v="3235988866"/>
        <s v="3235992169"/>
        <s v="3235988985"/>
        <s v="3235997408"/>
        <s v="3235991354"/>
        <s v="3235992512"/>
        <s v="3235988144"/>
        <s v="3235990736"/>
        <s v="3235987355"/>
        <s v="3235985134"/>
        <s v="3235993254"/>
        <s v="3235996446"/>
        <s v="3235988532"/>
        <s v="3235993305"/>
        <s v="3235993316"/>
        <s v="3236000344"/>
        <s v="3235984356"/>
        <s v="3235992074"/>
        <s v="3235991801"/>
        <s v="3235994578"/>
        <s v="3235984912"/>
        <s v="3235984916"/>
        <s v="3235992139"/>
        <s v="3235991330"/>
        <s v="3235990730"/>
        <s v="3236000750"/>
        <s v="3235989405"/>
        <s v="3235996294"/>
        <s v="3235985558"/>
        <s v="3235985578"/>
        <s v="3236000548"/>
        <s v="3236000568"/>
        <s v="3235995938"/>
        <s v="3235987383"/>
        <s v="3235990960"/>
        <s v="3235992277"/>
        <s v="3235987601"/>
        <s v="3235991589"/>
        <s v="3235994285"/>
        <s v="3235986321"/>
        <s v="3235984465"/>
        <s v="3235998358"/>
        <s v="3235995641"/>
        <s v="3235993612"/>
        <s v="3235992370"/>
        <s v="3235990762"/>
        <s v="3235986295"/>
        <s v="3235986276"/>
        <s v="3235994344"/>
        <s v="3235995120"/>
        <s v="3235987829"/>
        <s v="3236000306"/>
        <s v="3235988119"/>
        <s v="3235991961"/>
        <s v="3235991969"/>
        <s v="3235994263"/>
        <s v="3235987917"/>
        <s v="3235985383"/>
        <s v="3235985379"/>
        <s v="3235986374"/>
        <s v="3235998627"/>
        <s v="3235987756"/>
        <s v="3235985087"/>
        <s v="3235987295"/>
        <s v="3235987339"/>
        <s v="3235992343"/>
        <s v="3235993401"/>
        <s v="3235986636"/>
        <s v="3235993302"/>
        <s v="3235994173"/>
        <s v="3235995428"/>
        <s v="3235997242"/>
        <s v="3235990707"/>
        <s v="3235990776"/>
        <s v="3235998491"/>
        <s v="3235987451"/>
        <s v="3235993414"/>
        <s v="3235992358"/>
        <s v="3235988943"/>
        <s v="3235992395"/>
        <s v="3235992401"/>
        <s v="3235994667"/>
        <s v="3235985394"/>
        <s v="3235998315"/>
        <s v="3235985798"/>
        <s v="3235990564"/>
        <s v="3235988965"/>
        <s v="3235991207"/>
        <s v="3235992208"/>
        <s v="3235997022"/>
        <s v="3235985754"/>
        <s v="3235991047"/>
        <s v="3235988703"/>
        <s v="3235990272"/>
        <s v="3235987417"/>
        <s v="3235985174"/>
        <s v="3235986627"/>
        <s v="3235994259"/>
        <s v="3235990775"/>
        <s v="3235987132"/>
        <s v="3236000247"/>
        <s v="3235991086"/>
        <s v="3235994416"/>
        <s v="3235987000"/>
        <s v="3235985546"/>
        <s v="3235986679"/>
        <s v="3235984399"/>
        <s v="3235993340"/>
        <s v="3235986324"/>
        <s v="3235999656"/>
        <s v="3235987910"/>
        <s v="3235997800"/>
        <s v="3235992263"/>
        <s v="3235992469"/>
        <s v="3235986757"/>
        <s v="3235997421"/>
        <s v="3235996630"/>
        <s v="3235990535"/>
        <s v="3235997311"/>
        <s v="3236000678"/>
        <s v="3235987026"/>
        <s v="3235988865"/>
        <s v="3235993631"/>
        <s v="3235986173"/>
        <s v="3235999903"/>
        <s v="3235994186"/>
        <s v="3235994226"/>
        <s v="3235992681"/>
        <s v="3235994351"/>
        <s v="3235994690"/>
        <s v="3235996570"/>
        <s v="3235996270"/>
        <s v="3235985787"/>
        <s v="3235998768"/>
        <s v="3235998762"/>
        <s v="3235987254"/>
        <s v="3235990945"/>
        <s v="3235990627"/>
        <s v="3235993703"/>
        <s v="3235985825"/>
        <s v="3235991647"/>
        <s v="3235992685"/>
        <s v="3235986813"/>
        <s v="3235994740"/>
        <s v="3235985732"/>
        <s v="3235984529"/>
        <s v="3235985555"/>
        <s v="3235997203"/>
        <s v="3235991202"/>
        <s v="3235990462"/>
        <s v="3235990457"/>
        <s v="3235990925"/>
        <s v="3235999652"/>
        <s v="3235998926"/>
        <s v="3235985182"/>
        <s v="3235991224"/>
        <s v="3235991678"/>
        <s v="3235987713"/>
        <s v="3235986308"/>
        <s v="3235991681"/>
        <s v="3235987842"/>
        <s v="3235991254"/>
        <s v="3235986146"/>
        <s v="3235984920"/>
        <s v="3235996884"/>
        <s v="3235985863"/>
        <s v="3235990500"/>
        <s v="3235984441"/>
        <s v="3235993859"/>
        <s v="3235988663"/>
        <s v="3235992282"/>
        <s v="3235991612"/>
        <s v="3235989493"/>
        <s v="3235986420"/>
        <s v="3236000728"/>
        <s v="3235984482"/>
        <s v="3235987976"/>
        <s v="3235993084"/>
        <s v="3236000250"/>
        <s v="3235986706"/>
        <s v="3235991987"/>
        <s v="3235988484"/>
        <s v="3235993411"/>
        <s v="3235988838"/>
        <s v="3235999359"/>
        <s v="3235993952"/>
        <s v="3235993961"/>
        <s v="3235987175"/>
        <s v="3235986583"/>
        <s v="3235997349"/>
        <s v="3235994179"/>
        <s v="3235995023"/>
        <s v="3235995680"/>
        <s v="3235995685"/>
        <s v="3235993655"/>
        <s v="3235986563"/>
        <s v="3235986525"/>
        <s v="3235986863"/>
        <s v="3235998993"/>
        <s v="3235985566"/>
        <s v="3235993370"/>
        <s v="3235995999"/>
        <s v="3235996784"/>
        <s v="3235998797"/>
        <s v="3235993637"/>
        <s v="3235992790"/>
        <s v="3235985480"/>
        <s v="3235990732"/>
        <s v="3235989483"/>
        <s v="3235986289"/>
        <s v="3235992398"/>
        <s v="3235992671"/>
        <s v="3235997236"/>
        <s v="3235988142"/>
        <s v="3235996858"/>
        <s v="3235996309"/>
        <s v="3235987426"/>
        <s v="3235989242"/>
        <s v="3235992051"/>
        <s v="3235996241"/>
        <s v="3235985831"/>
        <s v="3235991420"/>
        <s v="3235990502"/>
        <s v="3235990448"/>
        <s v="3235991125"/>
        <s v="3235991576"/>
        <s v="3235990625"/>
        <s v="3235990574"/>
        <s v="3236000043"/>
        <s v="3235986683"/>
        <s v="3235986690"/>
        <s v="3235989071"/>
        <s v="3235989075"/>
        <s v="3235988300"/>
        <s v="3235985327"/>
        <s v="3235985963"/>
        <s v="3235991541"/>
        <s v="3235998854"/>
        <s v="3235987946"/>
        <s v="3235999996"/>
        <s v="3235993989"/>
        <s v="3235987954"/>
        <s v="3235993059"/>
        <s v="3235993404"/>
        <s v="3235994551"/>
        <s v="3235994555"/>
        <s v="3235984982"/>
        <s v="3235984449"/>
        <s v="3235985722"/>
        <s v="3235991723"/>
        <s v="3235988120"/>
        <s v="3235987766"/>
        <s v="3235992314"/>
        <s v="3235985426"/>
        <s v="3235985220"/>
        <s v="3235993530"/>
        <s v="3235998767"/>
        <s v="3235991732"/>
        <s v="3235994138"/>
        <s v="3235998582"/>
        <s v="3235990773"/>
        <s v="3235991984"/>
        <s v="3235992854"/>
        <s v="3235992050"/>
        <s v="3235997829"/>
        <s v="3235985599"/>
        <s v="3235995301"/>
        <s v="3235988612"/>
        <s v="3235987786"/>
        <s v="3235992708"/>
        <s v="3235987061"/>
        <s v="3235987042"/>
        <s v="3235994745"/>
        <s v="3235990699"/>
        <s v="3235987663"/>
        <s v="3235991912"/>
        <s v="3235985206"/>
        <s v="3235991659"/>
        <s v="3235992573"/>
        <s v="3235993332"/>
        <s v="3235994010"/>
        <s v="3235991802"/>
        <s v="3236000143"/>
        <s v="3235986541"/>
        <s v="3235986285"/>
        <s v="3235993110"/>
        <s v="3235992947"/>
        <s v="3235987548"/>
        <s v="3235987554"/>
        <s v="3235997328"/>
        <s v="3235990479"/>
        <s v="3235990509"/>
        <s v="3235987226"/>
        <s v="3235986701"/>
        <s v="3235991704"/>
        <s v="3235993549"/>
        <s v="3235985592"/>
        <s v="3235989043"/>
        <s v="3235999583"/>
        <s v="3235986390"/>
        <s v="3236000107"/>
        <s v="3235984457"/>
        <s v="3235990501"/>
        <s v="3235984732"/>
        <s v="3235995696"/>
        <s v="3235985829"/>
        <s v="3235989031"/>
        <s v="3235997827"/>
        <s v="3235997422"/>
        <s v="3236000449"/>
        <s v="3235994696"/>
        <s v="3236000674"/>
        <s v="3235990547"/>
        <s v="3235985244"/>
        <s v="3235993437"/>
        <s v="3235986200"/>
        <s v="3235996351"/>
        <s v="3235985108"/>
        <s v="3235996462"/>
        <s v="3235994770"/>
        <s v="3235985820"/>
        <s v="3235984923"/>
        <s v="3235988785"/>
        <s v="3235994581"/>
        <s v="3235991294"/>
        <s v="3235987299"/>
        <s v="3235996445"/>
        <s v="3235993960"/>
        <s v="3235986617"/>
        <s v="3235986648"/>
        <s v="3235994624"/>
        <s v="3235992796"/>
        <s v="3235986239"/>
        <s v="3235990443"/>
        <s v="3235985291"/>
        <s v="3235985478"/>
        <s v="3235987825"/>
        <s v="3235995460"/>
        <s v="3235984768"/>
        <s v="3235993999"/>
        <s v="3235994650"/>
        <s v="3235993200"/>
        <s v="3235990545"/>
        <s v="3235984840"/>
        <s v="3235988259"/>
        <s v="3235993128"/>
        <s v="3235993909"/>
        <s v="3235992312"/>
        <s v="3235991385"/>
        <s v="3235990926"/>
        <s v="3235992027"/>
        <s v="3235996737"/>
        <s v="3235987768"/>
        <s v="3236000255"/>
        <s v="3235993717"/>
        <s v="3235987178"/>
        <s v="3235994768"/>
        <s v="3235988479"/>
        <s v="3235986554"/>
        <s v="3235987661"/>
        <s v="3235990409"/>
        <s v="3235993967"/>
        <s v="3235991531"/>
        <s v="3235998428"/>
        <s v="3235986391"/>
        <s v="3235999739"/>
        <s v="3235998570"/>
        <s v="3235986923"/>
        <s v="3235988966"/>
        <s v="3235986253"/>
        <s v="3235995345"/>
        <s v="3235991068"/>
        <s v="3235991684"/>
        <s v="3235987879"/>
        <s v="3235996018"/>
        <s v="3235988231"/>
        <s v="3235986379"/>
        <s v="3235997818"/>
        <s v="3235987509"/>
        <s v="3235993412"/>
        <s v="3235987654"/>
        <s v="3235984406"/>
        <s v="3235985232"/>
        <s v="3235992505"/>
        <s v="3235995956"/>
        <s v="3235987359"/>
        <s v="3235986132"/>
        <s v="3235999044"/>
        <s v="3235990287"/>
        <s v="3235986161"/>
        <s v="3235992576"/>
        <m/>
        <s v="306835809" u="1"/>
        <s v="314597519" u="1"/>
        <s v="3235165832" u="1"/>
        <s v="3235558160" u="1"/>
        <s v="3235791577" u="1"/>
        <s v="4155191763" u="1"/>
        <s v="4155433658" u="1"/>
        <s v="3233595407" u="1"/>
        <s v="3234667545" u="1"/>
        <s v="3235171514" u="1"/>
        <s v="7010698734" u="1"/>
        <s v="7010818728" u="1"/>
        <s v="309689907" u="1"/>
        <s v="3233985453" u="1"/>
        <s v="4155058929" u="1"/>
        <s v="4163433758" u="1"/>
        <s v="7010751040" u="1"/>
        <s v="314675637" u="1"/>
        <s v="3234745196" u="1"/>
        <s v="4155531214" u="1"/>
        <s v="7010808700" u="1"/>
        <s v="3233610779" u="1"/>
        <s v="3235759150" u="1"/>
        <s v="3235828706" u="1"/>
        <s v="4155356569" u="1"/>
        <s v="4155410845" u="1"/>
        <s v="4155592743" u="1"/>
        <s v="4157814539" u="1"/>
        <s v="307002372" u="1"/>
        <s v="3234342840" u="1"/>
        <s v="3234628547" u="1"/>
        <s v="3235132516" u="1"/>
        <s v="3235210605" u="1"/>
        <s v="3235716870" u="1"/>
        <s v="4154996368" u="1"/>
        <s v="4158112398" u="1"/>
        <s v="306836249" u="1"/>
        <s v="3234776129" u="1"/>
        <s v="4155068462" u="1"/>
        <s v="4158112304" u="1"/>
        <s v="7010845409" u="1"/>
        <s v="309692003" u="1"/>
        <s v="314675737" u="1"/>
        <s v="3233987985" u="1"/>
        <s v="3235645995" u="1"/>
        <s v="4155430312" u="1"/>
        <s v="4155470310" u="1"/>
        <s v="7010695482" u="1"/>
        <s v="3234624201" u="1"/>
        <s v="3235727804" u="1"/>
        <s v="4155177578" u="1"/>
        <s v="4155522280" u="1"/>
        <s v="4155777548" u="1"/>
        <s v="4155875636" u="1"/>
        <s v="4158041429" u="1"/>
        <s v="306754375" u="1"/>
        <s v="309773934" u="1"/>
        <s v="3234665731" u="1"/>
        <s v="3234707636" u="1"/>
        <s v="3234747634" u="1"/>
        <s v="3235173514" u="1"/>
        <s v="4155526000" u="1"/>
        <s v="310002492" u="1"/>
        <s v="314602262" u="1"/>
        <s v="3233987453" u="1"/>
        <s v="4155429444" u="1"/>
        <s v="306836721" u="1"/>
        <s v="309700087" u="1"/>
        <s v="3235831136" u="1"/>
        <s v="4154896904" u="1"/>
        <s v="4158052932" u="1"/>
        <s v="306832493" u="1"/>
        <s v="314452035" u="1"/>
        <s v="3233594687" u="1"/>
        <s v="3235790763" u="1"/>
        <s v="4155354755" u="1"/>
        <s v="4155707085" u="1"/>
        <s v="4155758549" u="1"/>
        <s v="4155876636" u="1"/>
        <s v="3234626733" u="1"/>
        <s v="4155862319" u="1"/>
        <s v="4158292482" u="1"/>
        <s v="7010759824" u="1"/>
        <s v="306999031" u="1"/>
        <s v="3234778129" u="1"/>
        <s v="3235206485" u="1"/>
        <s v="3234784380" u="1"/>
        <s v="3235168300" u="1"/>
        <s v="3235827986" u="1"/>
        <s v="4158159648" u="1"/>
        <s v="7010817476" u="1"/>
        <s v="3235755579" u="1"/>
        <s v="4155413845" u="1"/>
        <s v="4155524280" u="1"/>
        <s v="4155866170" u="1"/>
        <s v="4155877636" u="1"/>
        <s v="4155928074" u="1"/>
        <s v="4155971910" u="1"/>
        <s v="4157817539" u="1"/>
        <s v="4158283417" u="1"/>
        <s v="7010785067" u="1"/>
        <s v="3234667731" u="1"/>
        <s v="4155121449" u="1"/>
        <s v="7010844689" u="1"/>
        <s v="3235129396" u="1"/>
        <s v="3235565560" u="1"/>
        <s v="4158053400" u="1"/>
        <s v="4158161078" u="1"/>
        <s v="306842730" u="1"/>
        <s v="306990138" u="1"/>
        <s v="3233595155" u="1"/>
        <s v="3234341019" u="1"/>
        <s v="7010698482" u="1"/>
        <s v="3233610965" u="1"/>
        <s v="3235596587" u="1"/>
        <s v="3235752765" u="1"/>
        <s v="4155132952" u="1"/>
        <s v="4155607183" u="1"/>
        <s v="4155909075" u="1"/>
        <s v="306837261" u="1"/>
        <s v="3235172700" u="1"/>
        <s v="4158312574" u="1"/>
        <s v="7010699920" u="1"/>
        <s v="3234014446" u="1"/>
        <s v="3235566560" u="1"/>
        <s v="4155654395" u="1"/>
        <s v="4155674394" u="1"/>
        <s v="4155756297" u="1"/>
        <s v="4158098212" u="1"/>
        <s v="4158156302" u="1"/>
        <s v="3234777847" u="1"/>
        <s v="3235563709" u="1"/>
        <s v="3235674144" u="1"/>
        <s v="4155014333" u="1"/>
        <s v="4155240098" u="1"/>
        <s v="7010777571" u="1"/>
        <s v="306750622" u="1"/>
        <s v="3234661628" u="1"/>
        <s v="3234783529" u="1"/>
        <s v="3235675676" u="1"/>
        <s v="3235713767" u="1"/>
        <s v="4155117767" u="1"/>
        <s v="4155357755" u="1"/>
        <s v="4155408193" u="1"/>
        <s v="4155475842" u="1"/>
        <s v="3234747820" u="1"/>
        <s v="4155523429" u="1"/>
        <s v="3235567560" u="1"/>
        <s v="4155471590" u="1"/>
        <s v="4158039215" u="1"/>
        <s v="4158059214" u="1"/>
        <s v="4162634233" u="1"/>
        <s v="7010748507" u="1"/>
        <s v="3234707384" u="1"/>
        <s v="3234738849" u="1"/>
        <s v="3235137078" u="1"/>
        <s v="3235140916" u="1"/>
        <s v="3235564709" u="1"/>
        <s v="3235635146" u="1"/>
        <s v="4158120798" u="1"/>
        <s v="4158300789" u="1"/>
        <s v="309765052" u="1"/>
        <s v="309842458" u="1"/>
        <s v="314432436" u="1"/>
        <s v="3234333085" u="1"/>
        <s v="3235134796" u="1"/>
        <s v="3235170980" u="1"/>
        <s v="4158304509" u="1"/>
        <s v="306754875" u="1"/>
        <s v="3235127050" u="1"/>
        <s v="3235216605" u="1"/>
        <s v="3235720449" u="1"/>
        <s v="4155062545" u="1"/>
        <s v="4155120635" u="1"/>
        <s v="306842658" u="1"/>
        <s v="306999431" u="1"/>
        <s v="309984801" u="1"/>
        <s v="314598559" u="1"/>
        <s v="3234632601" u="1"/>
        <s v="4154886149" u="1"/>
        <s v="4155190128" u="1"/>
        <s v="4158042177" u="1"/>
        <s v="306990438" u="1"/>
        <s v="309700587" u="1"/>
        <s v="314524744" u="1"/>
        <s v="3235636146" u="1"/>
        <s v="3235836136" u="1"/>
        <s v="4155120197" u="1"/>
        <s v="4155598211" u="1"/>
        <s v="4155656301" u="1"/>
        <s v="3234785529" u="1"/>
        <s v="4155599743" u="1"/>
        <s v="306754975" u="1"/>
        <s v="309842930" u="1"/>
        <s v="3233981536" u="1"/>
        <s v="3234775595" u="1"/>
        <s v="4155423527" u="1"/>
        <s v="4155867319" u="1"/>
        <s v="4158037495" u="1"/>
        <s v="4158119398" u="1"/>
        <s v="4158155582" u="1"/>
        <s v="3234715504" u="1"/>
        <s v="3234741279" u="1"/>
        <s v="3235729552" u="1"/>
        <s v="4155711671" u="1"/>
        <s v="4155817387" u="1"/>
        <s v="4155915475" u="1"/>
        <s v="4158101267" u="1"/>
        <s v="7010850557" u="1"/>
        <s v="3234638947" u="1"/>
        <s v="3235166729" u="1"/>
        <s v="4155237322" u="1"/>
        <s v="4155759203" u="1"/>
        <s v="4155870719" u="1"/>
        <s v="4158038933" u="1"/>
        <s v="309771061" u="1"/>
        <s v="3235176794" u="1"/>
        <s v="3235572960" u="1"/>
        <s v="4155121103" u="1"/>
        <s v="4155181100" u="1"/>
        <s v="4158306509" u="1"/>
        <s v="7010808159" u="1"/>
        <s v="309693043" u="1"/>
        <s v="309984629" u="1"/>
        <s v="314437204" u="1"/>
        <s v="3233600648" u="1"/>
        <s v="3234712784" u="1"/>
        <s v="3234756596" u="1"/>
        <s v="3235098611" u="1"/>
        <s v="306985441" u="1"/>
        <s v="314607158" u="1"/>
        <s v="4155654581" u="1"/>
        <s v="4157818287" u="1"/>
        <s v="309692803" u="1"/>
        <s v="3233976322" u="1"/>
        <s v="3234659946" u="1"/>
        <s v="3235576242" u="1"/>
        <s v="3235796231" u="1"/>
        <s v="4155078330" u="1"/>
        <s v="4155116421" u="1"/>
        <s v="4155182194" u="1"/>
        <s v="4155240284" u="1"/>
        <s v="306837389" u="1"/>
        <s v="3233982004" u="1"/>
        <s v="3234661814" u="1"/>
        <s v="3235753951" u="1"/>
        <s v="4155122103" u="1"/>
        <s v="4155239854" u="1"/>
        <s v="4155757921" u="1"/>
        <s v="4155859823" u="1"/>
        <s v="3235610081" u="1"/>
        <s v="3235681544" u="1"/>
        <s v="4155065545" u="1"/>
        <s v="4155814041" u="1"/>
        <s v="314667255" u="1"/>
        <s v="3234783277" u="1"/>
        <s v="4158103267" u="1"/>
        <s v="7010819130" u="1"/>
        <s v="309692903" u="1"/>
        <s v="3235124917" u="1"/>
        <s v="4155001296" u="1"/>
        <s v="4155059331" u="1"/>
        <s v="4155072759" u="1"/>
        <s v="4155350838" u="1"/>
        <s v="4155583174" u="1"/>
        <s v="4155763165" u="1"/>
        <s v="4155770817" u="1"/>
        <s v="3234666628" u="1"/>
        <s v="4158292379" u="1"/>
        <s v="309989594" u="1"/>
        <s v="3235140664" u="1"/>
        <s v="3235611081" u="1"/>
        <s v="7010812027" u="1"/>
        <s v="314453175" u="1"/>
        <s v="314667355" u="1"/>
        <s v="3234344299" u="1"/>
        <s v="4155534680" u="1"/>
        <s v="4158293817" u="1"/>
        <s v="7010693565" u="1"/>
        <s v="3235216353" u="1"/>
        <s v="4155862253" u="1"/>
        <s v="4155980340" u="1"/>
        <s v="314529712" u="1"/>
        <s v="3235217885" u="1"/>
        <s v="3235637864" u="1"/>
        <s v="3235682012" u="1"/>
        <s v="4155581892" u="1"/>
        <s v="4155779920" u="1"/>
        <s v="4158118052" u="1"/>
        <s v="306999559" u="1"/>
        <s v="3234775781" u="1"/>
        <s v="4158037681" u="1"/>
        <s v="4158115770" u="1"/>
        <s v="7010693033" u="1"/>
        <s v="7010751123" u="1"/>
        <s v="306751562" u="1"/>
        <s v="3234779501" u="1"/>
        <s v="3235171159" u="1"/>
        <s v="4154843523" u="1"/>
        <s v="4158305257" u="1"/>
        <s v="306833536" u="1"/>
        <s v="306989894" u="1"/>
        <s v="306990938" u="1"/>
        <s v="309701502" u="1"/>
        <s v="309985269" u="1"/>
        <s v="4155063293" u="1"/>
        <s v="4155521363" u="1"/>
        <s v="4155525177" u="1"/>
        <s v="306837689" u="1"/>
        <s v="3235094508" u="1"/>
        <s v="3235136982" u="1"/>
        <s v="3235721103" u="1"/>
        <s v="4155722885" u="1"/>
        <s v="309989794" u="1"/>
        <s v="3235684544" u="1"/>
        <s v="4155408528" u="1"/>
        <s v="4155772379" u="1"/>
        <s v="7010814027" u="1"/>
        <s v="3235650228" u="1"/>
        <s v="4157829939" u="1"/>
        <s v="7010695565" u="1"/>
        <s v="306847826" u="1"/>
        <s v="3235680292" u="1"/>
        <s v="4155122383" u="1"/>
        <s v="4155248098" u="1"/>
        <s v="4155353838" u="1"/>
        <s v="4155651916" u="1"/>
        <s v="4157824155" u="1"/>
        <s v="4157831807" u="1"/>
        <s v="4158103985" u="1"/>
        <s v="4158307789" u="1"/>
        <s v="3233600302" u="1"/>
        <s v="3235604016" u="1"/>
        <s v="3235717953" u="1"/>
        <s v="4155665795" u="1"/>
        <s v="4158291565" u="1"/>
        <s v="7010758907" u="1"/>
        <s v="306848166" u="1"/>
        <s v="309770949" u="1"/>
        <s v="3234777781" u="1"/>
        <s v="4154839841" u="1"/>
        <s v="4155251498" u="1"/>
        <s v="4155469525" u="1"/>
        <s v="4155471487" u="1"/>
        <s v="4155587612" u="1"/>
        <s v="4155649516" u="1"/>
        <s v="4155727605" u="1"/>
        <s v="306991750" u="1"/>
        <s v="314433476" u="1"/>
        <s v="3234659600" u="1"/>
        <s v="3234661562" u="1"/>
        <s v="3234787277" u="1"/>
        <s v="4154845523" u="1"/>
        <s v="4154889335" u="1"/>
        <s v="7010758469" u="1"/>
        <s v="314541258" u="1"/>
        <s v="3234704999" u="1"/>
        <s v="3235681292" u="1"/>
        <s v="3235763195" u="1"/>
        <s v="4155127197" u="1"/>
        <s v="4155412928" u="1"/>
        <s v="306838304" u="1"/>
        <s v="3234666814" u="1"/>
        <s v="3235645014" u="1"/>
        <s v="3235845004" u="1"/>
        <s v="4154896549" u="1"/>
        <s v="4155866785" u="1"/>
        <s v="3235128479" u="1"/>
        <s v="3235568457" u="1"/>
        <s v="3235720821" u="1"/>
        <s v="4155252498" u="1"/>
        <s v="4155419061" u="1"/>
        <s v="4155652478" u="1"/>
        <s v="4155770565" u="1"/>
        <s v="4157832369" u="1"/>
        <s v="3234340671" u="1"/>
        <s v="3234740651" u="1"/>
        <s v="4155190500" u="1"/>
        <s v="7010755655" u="1"/>
        <s v="7010817559" u="1"/>
        <s v="3235791846" u="1"/>
        <s v="3235846098" u="1"/>
        <s v="4155233937" u="1"/>
        <s v="4155588174" u="1"/>
        <s v="4155653916" u="1"/>
        <s v="4155924343" u="1"/>
        <s v="4158105985" u="1"/>
        <s v="314668095" u="1"/>
        <s v="3234749717" u="1"/>
        <s v="4154833738" u="1"/>
        <s v="4154842271" u="1"/>
        <s v="4155663981" u="1"/>
        <s v="306999959" u="1"/>
        <s v="309693743" u="1"/>
        <s v="3235087574" u="1"/>
        <s v="3235169477" u="1"/>
        <s v="3235207568" u="1"/>
        <s v="3235636080" u="1"/>
        <s v="4154901893" u="1"/>
        <s v="4155531577" u="1"/>
        <s v="4155971555" u="1"/>
        <s v="306751962" u="1"/>
        <s v="314427867" u="1"/>
        <s v="4155539680" u="1"/>
        <s v="4158156917" u="1"/>
        <s v="7010694751" u="1"/>
        <s v="309701902" u="1"/>
        <s v="4155078759" u="1"/>
        <s v="4158288883" u="1"/>
        <s v="7010840426" u="1"/>
        <s v="3234668814" u="1"/>
        <s v="3235565111" u="1"/>
        <s v="4158298379" u="1"/>
        <s v="3234623032" u="1"/>
        <s v="4155192594" u="1"/>
        <s v="7010756123" u="1"/>
        <s v="7010814213" u="1"/>
        <s v="309698411" u="1"/>
        <s v="309986381" u="1"/>
        <s v="3234624564" u="1"/>
        <s v="3234664562" u="1"/>
        <s v="3235596138" u="1"/>
        <s v="3235650414" u="1"/>
        <s v="7010811931" u="1"/>
        <s v="7010819559" u="1"/>
        <s v="4155808256" u="1"/>
        <s v="3234669814" u="1"/>
        <s v="4155183529" u="1"/>
        <s v="4155583509" u="1"/>
        <s v="4155669795" u="1"/>
        <s v="4155810124" u="1"/>
        <s v="4155967873" u="1"/>
        <s v="4158051763" u="1"/>
        <s v="3235085760" u="1"/>
        <s v="3235605734" u="1"/>
        <s v="3235649546" u="1"/>
        <s v="4155011696" u="1"/>
        <s v="4155773565" u="1"/>
        <s v="309690130" u="1"/>
        <s v="309850122" u="1"/>
        <s v="309986481" u="1"/>
        <s v="3235095256" u="1"/>
        <s v="3235713318" u="1"/>
        <s v="3235831405" u="1"/>
        <s v="4155133503" u="1"/>
        <s v="314430063" u="1"/>
        <s v="314610054" u="1"/>
        <s v="3235641480" u="1"/>
        <s v="3235832937" u="1"/>
        <s v="4155476925" u="1"/>
        <s v="4155707354" u="1"/>
        <s v="4155727353" u="1"/>
        <s v="4157816808" u="1"/>
        <s v="309762067" u="1"/>
        <s v="3234019380" u="1"/>
        <s v="3235205222" u="1"/>
        <s v="3235727103" u="1"/>
        <s v="4155708886" u="1"/>
        <s v="314506600" u="1"/>
        <s v="314596186" u="1"/>
        <s v="3234032714" u="1"/>
        <s v="4155134597" u="1"/>
        <s v="4155530763" u="1"/>
        <s v="7010780084" u="1"/>
        <s v="3235130533" u="1"/>
        <s v="3235212436" u="1"/>
        <s v="7010779654" u="1"/>
        <s v="306756830" u="1"/>
        <s v="314664342" u="1"/>
        <s v="3235602482" u="1"/>
        <s v="4155348372" u="1"/>
        <s v="7010843426" u="1"/>
        <s v="3235181559" u="1"/>
        <s v="4155181715" u="1"/>
        <s v="4155929875" u="1"/>
        <s v="4158111853" u="1"/>
        <s v="306834576" u="1"/>
        <s v="314596286" u="1"/>
        <s v="3235130001" u="1"/>
        <s v="3235207754" u="1"/>
        <s v="3235833499" u="1"/>
        <s v="4154823990" u="1"/>
        <s v="4155191780" u="1"/>
        <s v="4155233685" u="1"/>
        <s v="4155473673" u="1"/>
        <s v="4155591760" u="1"/>
        <s v="309698711" u="1"/>
        <s v="3234745651" u="1"/>
        <s v="3235171531" u="1"/>
        <s v="4155761248" u="1"/>
        <s v="4162748283" u="1"/>
        <s v="3233596956" u="1"/>
        <s v="3233603582" u="1"/>
        <s v="3235647294" u="1"/>
        <s v="7010844426" u="1"/>
        <s v="3235169131" u="1"/>
        <s v="3235207222" u="1"/>
        <s v="3235640629" u="1"/>
        <s v="4157813024" u="1"/>
        <s v="4155238499" u="1"/>
        <s v="4155592760" u="1"/>
        <s v="4155814656" u="1"/>
        <s v="4157830741" u="1"/>
        <s v="4158040446" u="1"/>
        <s v="4158284248" u="1"/>
        <s v="7010818213" u="1"/>
        <s v="7010820175" u="1"/>
        <s v="306756658" u="1"/>
        <s v="3234668562" u="1"/>
        <s v="3234706653" u="1"/>
        <s v="7010839744" u="1"/>
        <s v="314424554" u="1"/>
        <s v="314664542" u="1"/>
        <s v="3233977937" u="1"/>
        <s v="4158054231" u="1"/>
        <s v="4158156133" u="1"/>
        <s v="7010845426" u="1"/>
        <s v="309839144" u="1"/>
        <s v="3235208222" u="1"/>
        <s v="4155123718" u="1"/>
        <s v="4155363706" u="1"/>
        <s v="4155414144" u="1"/>
        <s v="4155469991" u="1"/>
        <s v="4155912212" u="1"/>
        <s v="4158039578" u="1"/>
        <s v="309702742" u="1"/>
        <s v="314439084" u="1"/>
        <s v="314680116" u="1"/>
        <s v="3233977499" u="1"/>
        <s v="4154830140" u="1"/>
        <s v="310000722" u="1"/>
        <s v="3233593610" u="1"/>
        <s v="3234029594" u="1"/>
        <s v="3234629564" u="1"/>
        <s v="3235635415" u="1"/>
        <s v="4154835486" u="1"/>
        <s v="4155085189" u="1"/>
        <s v="4155421358" u="1"/>
        <s v="3234631432" u="1"/>
        <s v="3234635246" u="1"/>
        <s v="3234699057" u="1"/>
        <s v="3235563008" u="1"/>
        <s v="3235605482" u="1"/>
        <s v="3235798846" u="1"/>
        <s v="3234676776" u="1"/>
        <s v="3235651162" u="1"/>
        <s v="3235793062" u="1"/>
        <s v="3235842619" u="1"/>
        <s v="4155364706" u="1"/>
        <s v="309702842" u="1"/>
        <s v="3233974685" u="1"/>
        <s v="3234629032" u="1"/>
        <s v="3234669030" u="1"/>
        <s v="3235128851" u="1"/>
        <s v="4155710940" u="1"/>
        <s v="4155816656" u="1"/>
        <s v="4158160533" u="1"/>
        <s v="4158282434" u="1"/>
        <s v="7010842174" u="1"/>
        <s v="3235558326" u="1"/>
        <s v="4154836486" u="1"/>
        <s v="4155764248" u="1"/>
        <s v="4158283966" u="1"/>
        <s v="306767235" u="1"/>
        <s v="309688974" u="1"/>
        <s v="309757370" u="1"/>
        <s v="314450562" u="1"/>
        <s v="3234338168" u="1"/>
        <s v="3235180213" u="1"/>
        <s v="4154882166" u="1"/>
        <s v="314469320" u="1"/>
        <s v="314532536" u="1"/>
        <s v="3233974153" u="1"/>
        <s v="3235092190" u="1"/>
        <s v="4155476141" u="1"/>
        <s v="306752805" u="1"/>
        <s v="314665082" u="1"/>
        <s v="3234017715" u="1"/>
        <s v="4155599574" u="1"/>
        <s v="4155657664" u="1"/>
        <s v="4155813842" u="1"/>
        <s v="7010850826" u="1"/>
        <s v="309690730" u="1"/>
        <s v="3233595610" u="1"/>
        <s v="4155192929" u="1"/>
        <s v="4155585257" u="1"/>
        <s v="4155592909" u="1"/>
        <s v="309694883" u="1"/>
        <s v="309840685" u="1"/>
        <s v="314424854" u="1"/>
        <s v="3234024929" u="1"/>
        <s v="3234335354" u="1"/>
        <s v="3235638947" u="1"/>
        <s v="4155182995" u="1"/>
        <s v="4155864868" u="1"/>
        <s v="4158121097" u="1"/>
        <s v="4158181094" u="1"/>
        <s v="3234336886" u="1"/>
        <s v="3235213184" u="1"/>
        <s v="3235715066" u="1"/>
        <s v="4158101004" u="1"/>
        <s v="4158298751" u="1"/>
        <s v="314465192" u="1"/>
        <s v="3235834685" u="1"/>
        <s v="4154844606" u="1"/>
        <s v="4155116784" u="1"/>
        <s v="4155929091" u="1"/>
        <s v="4155976741" u="1"/>
        <s v="3233600479" u="1"/>
        <s v="3233607050" u="1"/>
        <s v="3235089909" u="1"/>
        <s v="3235680375" u="1"/>
        <s v="4155064376" u="1"/>
        <s v="4155600535" u="1"/>
        <s v="4155604349" u="1"/>
        <s v="4155820524" u="1"/>
        <s v="309699179" u="1"/>
        <s v="309757570" u="1"/>
        <s v="314464952" u="1"/>
        <s v="314664942" u="1"/>
        <s v="314669138" u="1"/>
        <s v="3234025929" u="1"/>
        <s v="3235608482" u="1"/>
        <s v="4155763966" u="1"/>
        <s v="4155912492" u="1"/>
        <s v="4155963956" u="1"/>
        <s v="314435331" u="1"/>
        <s v="3234660113" u="1"/>
        <s v="3235132281" u="1"/>
        <s v="3235601817" u="1"/>
        <s v="3235841805" u="1"/>
        <s v="4155116252" u="1"/>
        <s v="4155536231" u="1"/>
        <s v="4158039764" u="1"/>
        <s v="4163220654" u="1"/>
        <s v="7010839492" u="1"/>
        <s v="306757770" u="1"/>
        <s v="309690558" u="1"/>
        <s v="309987324" u="1"/>
        <s v="314596886" u="1"/>
        <s v="3235717598" u="1"/>
        <s v="7010696648" u="1"/>
        <s v="314533076" u="1"/>
        <s v="3233597610" u="1"/>
        <s v="4155583443" u="1"/>
        <s v="4155605349" u="1"/>
        <s v="4155763434" u="1"/>
        <s v="4155967238" u="1"/>
        <s v="4158286966" u="1"/>
        <s v="3234737334" u="1"/>
        <s v="3235205119" u="1"/>
        <s v="3235609482" u="1"/>
        <s v="4154885166" u="1"/>
        <s v="4154903258" u="1"/>
        <s v="306757498" u="1"/>
        <s v="314429622" u="1"/>
        <s v="314597029" u="1"/>
        <s v="3234743016" u="1"/>
        <s v="4155350669" u="1"/>
        <s v="4155757220" u="1"/>
        <s v="7010692302" u="1"/>
        <s v="3234713083" u="1"/>
        <s v="4154886604" u="1"/>
        <s v="4155118784" u="1"/>
        <s v="4157816742" u="1"/>
        <s v="309689417" u="1"/>
        <s v="309849409" u="1"/>
        <s v="3235222398" u="1"/>
        <s v="4155524446" u="1"/>
        <s v="4155602535" u="1"/>
        <s v="7010701992" u="1"/>
        <s v="4154900444" u="1"/>
        <s v="4155925958" u="1"/>
        <s v="4158100284" u="1"/>
        <s v="4158282182" u="1"/>
        <s v="7010751486" u="1"/>
        <s v="314601332" u="1"/>
        <s v="4155416330" u="1"/>
        <s v="7010693302" u="1"/>
        <s v="306841600" u="1"/>
        <s v="314605485" u="1"/>
        <s v="3233595890" u="1"/>
        <s v="3234781732" u="1"/>
        <s v="3235138001" u="1"/>
        <s v="4154887604" u="1"/>
        <s v="4157817742" u="1"/>
        <s v="4158305526" u="1"/>
        <s v="7010698648" u="1"/>
        <s v="306845753" u="1"/>
        <s v="309757498" u="1"/>
        <s v="3235565288" u="1"/>
        <s v="4155647347" u="1"/>
        <s v="4155663532" u="1"/>
        <s v="7010840509" u="1"/>
        <s v="3235125216" u="1"/>
        <s v="3235722998" u="1"/>
        <s v="4155813590" u="1"/>
        <s v="4158101284" u="1"/>
        <s v="4158121283" u="1"/>
        <s v="4158161281" u="1"/>
        <s v="4158294648" u="1"/>
        <s v="314597229" u="1"/>
        <s v="3235213370" u="1"/>
        <s v="3235562912" u="1"/>
        <s v="3235684813" u="1"/>
        <s v="3235799062" u="1"/>
        <s v="4155772648" u="1"/>
        <s v="4155817310" u="1"/>
        <s v="306841700" u="1"/>
        <s v="314605585" u="1"/>
        <s v="3234664645" u="1"/>
        <s v="3234715083" u="1"/>
        <s v="3235094339" u="1"/>
        <s v="4155423012" u="1"/>
        <s v="4158288434" u="1"/>
        <s v="7010808176" u="1"/>
        <s v="7010848174" u="1"/>
        <s v="3235680561" u="1"/>
        <s v="4155484541" u="1"/>
        <s v="4155824524" u="1"/>
        <s v="7010810044" u="1"/>
        <s v="3235090087" u="1"/>
        <s v="4155527978" u="1"/>
        <s v="4158102284" u="1"/>
        <s v="4158302274" u="1"/>
        <s v="7010753486" u="1"/>
        <s v="306835619" u="1"/>
        <s v="309699951" u="1"/>
        <s v="314435731" u="1"/>
        <s v="3234782200" u="1"/>
        <s v="3235127748" u="1"/>
        <s v="4154885884" u="1"/>
        <s v="4155600283" u="1"/>
        <s v="4155722184" u="1"/>
        <s v="306768175" u="1"/>
        <s v="309993533" u="1"/>
        <s v="3233593507" u="1"/>
        <s v="3234716083" u="1"/>
        <s v="3235091525" u="1"/>
        <s v="3235173428" u="1"/>
        <s v="3235597790" u="1"/>
        <s v="4155004033" u="1"/>
        <s v="4155522100" u="1"/>
        <s v="7010809176" u="1"/>
        <s v="306845953" u="1"/>
        <s v="314527667" u="1"/>
        <s v="3233601665" u="1"/>
        <s v="3233605479" u="1"/>
        <s v="3235763464" u="1"/>
        <s v="4155065562" u="1"/>
        <s v="4155069376" u="1"/>
        <s v="4155347455" u="1"/>
        <s v="4155907427" u="1"/>
        <s v="4155927426" u="1"/>
        <s v="314435459" u="1"/>
        <s v="3234639432" u="1"/>
        <s v="3234783294" u="1"/>
        <s v="3234790946" u="1"/>
        <s v="3235127216" u="1"/>
        <s v="4155588975" u="1"/>
        <s v="7010748710" u="1"/>
        <s v="309708450" u="1"/>
        <s v="3235099190" u="1"/>
        <s v="3235137281" u="1"/>
        <s v="3235639163" u="1"/>
        <s v="3235724904" u="1"/>
        <s v="3235768716" u="1"/>
        <s v="3235806807" u="1"/>
        <s v="4157819210" u="1"/>
        <s v="3234022863" u="1"/>
        <s v="3234740920" u="1"/>
        <s v="3235092525" u="1"/>
        <s v="3235212519" u="1"/>
        <s v="4154994468" u="1"/>
        <s v="3235686375" u="1"/>
        <s v="4155908427" u="1"/>
        <s v="4158292302" u="1"/>
        <s v="7010750140" u="1"/>
        <s v="306753845" u="1"/>
        <s v="309988164" u="1"/>
        <s v="314435559" u="1"/>
        <s v="314461367" u="1"/>
        <s v="3234704298" u="1"/>
        <s v="3235765996" u="1"/>
        <s v="4155530314" u="1"/>
        <s v="7010751672" u="1"/>
        <s v="306758413" u="1"/>
        <s v="306835819" u="1"/>
        <s v="3234784200" u="1"/>
        <s v="3235125934" u="1"/>
        <s v="3235165932" u="1"/>
        <s v="4155413759" u="1"/>
        <s v="314465892" u="1"/>
        <s v="314597901" u="1"/>
        <s v="314527867" u="1"/>
        <s v="3235223584" u="1"/>
        <s v="3235596939" u="1"/>
        <s v="3235803555" u="1"/>
        <s v="4155607535" u="1"/>
        <s v="4155709437" u="1"/>
        <s v="4155911389" u="1"/>
        <s v="4158111404" u="1"/>
        <s v="306842340" u="1"/>
        <s v="3235129216" u="1"/>
        <s v="4154887352" u="1"/>
        <s v="4155351323" u="1"/>
        <s v="4158034847" u="1"/>
        <s v="309836059" u="1"/>
        <s v="3235088843" u="1"/>
        <s v="3235126934" u="1"/>
        <s v="3235217370" u="1"/>
        <s v="4155010965" u="1"/>
        <s v="4155356669" u="1"/>
        <s v="4155525194" u="1"/>
        <s v="4155674746" u="1"/>
        <s v="4155765182" u="1"/>
        <s v="4155972824" u="1"/>
        <s v="4158040529" u="1"/>
        <s v="3235603033" u="1"/>
        <s v="3235638881" u="1"/>
        <s v="4155860419" u="1"/>
        <s v="4158112498" u="1"/>
        <s v="7010841789" u="1"/>
        <s v="4155868522" u="1"/>
        <s v="7010752140" u="1"/>
        <s v="7010809894" u="1"/>
        <s v="309692013" u="1"/>
        <s v="3235172176" u="1"/>
        <s v="3235208305" u="1"/>
        <s v="4155654215" u="1"/>
        <s v="4155814207" u="1"/>
        <s v="4157809957" u="1"/>
        <s v="4158299648" u="1"/>
        <s v="3235793677" u="1"/>
        <s v="4155411945" u="1"/>
        <s v="4155608097" u="1"/>
        <s v="4157815639" u="1"/>
        <s v="7010699302" u="1"/>
        <s v="309993933" u="1"/>
        <s v="4158031595" u="1"/>
        <s v="7010700889" u="1"/>
        <s v="314451705" u="1"/>
        <s v="3234635329" u="1"/>
        <s v="4155669532" u="1"/>
        <s v="4155809525" u="1"/>
        <s v="4157811387" u="1"/>
        <s v="4157831386" u="1"/>
        <s v="4158055314" u="1"/>
        <s v="4158095312" u="1"/>
        <s v="7010846509" u="1"/>
        <s v="309700097" u="1"/>
        <s v="3235753147" u="1"/>
        <s v="4155815207" u="1"/>
        <s v="7010758486" u="1"/>
        <s v="3234669113" u="1"/>
        <s v="3234671075" u="1"/>
        <s v="4155232954" u="1"/>
        <s v="4155914827" u="1"/>
        <s v="4158304992" u="1"/>
        <s v="306994473" u="1"/>
        <s v="314676187" u="1"/>
        <s v="3234666831" u="1"/>
        <s v="4154998468" u="1"/>
        <s v="4155009033" u="1"/>
        <s v="4155482438" u="1"/>
        <s v="309770231" u="1"/>
        <s v="4158118218" u="1"/>
        <s v="4158158216" u="1"/>
        <s v="306998429" u="1"/>
        <s v="309700197" u="1"/>
        <s v="310002405" u="1"/>
        <s v="314524354" u="1"/>
        <s v="4155530500" u="1"/>
        <s v="4155774302" u="1"/>
        <s v="3233991953" u="1"/>
        <s v="3235131896" u="1"/>
        <s v="4155135866" u="1"/>
        <s v="4155968172" u="1"/>
        <s v="4158032063" u="1"/>
        <s v="306760394" u="1"/>
        <s v="3234791694" u="1"/>
        <s v="4155521529" u="1"/>
        <s v="7010844789" u="1"/>
        <s v="3235569474" u="1"/>
        <s v="3235603751" u="1"/>
        <s v="4155591591" u="1"/>
        <s v="4155975386" u="1"/>
        <s v="4158115404" u="1"/>
        <s v="309760294" u="1"/>
        <s v="309837071" u="1"/>
        <s v="314461867" u="1"/>
        <s v="314598641" u="1"/>
        <s v="3234667393" u="1"/>
        <s v="4155535314" u="1"/>
        <s v="4155715305" u="1"/>
        <s v="4155817207" u="1"/>
        <s v="314452245" u="1"/>
        <s v="3234633077" u="1"/>
        <s v="3234791162" u="1"/>
        <s v="3235610965" u="1"/>
        <s v="3235752865" u="1"/>
        <s v="3235830954" u="1"/>
        <s v="4155058777" u="1"/>
        <s v="4155356855" u="1"/>
        <s v="4155414945" u="1"/>
        <s v="4155596843" u="1"/>
        <s v="4155607283" u="1"/>
        <s v="4158033063" u="1"/>
        <s v="3235125150" u="1"/>
        <s v="4155000648" u="1"/>
        <s v="4155122549" u="1"/>
        <s v="4155860605" u="1"/>
        <s v="7010841975" u="1"/>
        <s v="314436771" u="1"/>
        <s v="4155650681" u="1"/>
        <s v="7010814230" u="1"/>
        <s v="309837171" u="1"/>
        <s v="314681956" u="1"/>
        <s v="3233976236" u="1"/>
        <s v="3234342119" u="1"/>
        <s v="3234668393" u="1"/>
        <s v="3234699858" u="1"/>
        <s v="3234706484" u="1"/>
        <s v="3234777947" u="1"/>
        <s v="3235563809" u="1"/>
        <s v="4155858205" u="1"/>
        <s v="4155860167" u="1"/>
        <s v="306989007" u="1"/>
        <s v="314432346" u="1"/>
        <s v="3235635778" u="1"/>
        <s v="3235793863" u="1"/>
        <s v="3235797677" u="1"/>
        <s v="4155075962" u="1"/>
        <s v="4155239768" u="1"/>
        <s v="4155475942" u="1"/>
        <s v="4155597843" u="1"/>
        <s v="4155815925" u="1"/>
        <s v="4155868270" u="1"/>
        <s v="306760594" u="1"/>
        <s v="314436499" u="1"/>
        <s v="314606900" u="1"/>
        <s v="314682296" u="1"/>
        <s v="3234747920" u="1"/>
        <s v="3235726120" u="1"/>
        <s v="3235828022" u="1"/>
        <s v="4154839569" u="1"/>
        <s v="4155665429" u="1"/>
        <s v="4155923509" u="1"/>
        <s v="4155967890" u="1"/>
        <s v="314602672" u="1"/>
        <s v="3235085208" u="1"/>
        <s v="3235649563" u="1"/>
        <s v="4155713585" u="1"/>
        <s v="4155913575" u="1"/>
        <s v="314598841" u="1"/>
        <s v="3233977236" u="1"/>
        <s v="3235835236" u="1"/>
        <s v="4155133520" u="1"/>
        <s v="3234631263" u="1"/>
        <s v="3235216799" u="1"/>
        <s v="4154895220" u="1"/>
        <s v="4155001116" u="1"/>
        <s v="306754885" u="1"/>
        <s v="306760694" u="1"/>
        <s v="3235138616" u="1"/>
        <s v="3235178614" u="1"/>
        <s v="3235682458" u="1"/>
        <s v="4155584526" u="1"/>
        <s v="4155713053" u="1"/>
        <s v="4157811041" u="1"/>
        <s v="4157831040" u="1"/>
        <s v="306836859" u="1"/>
        <s v="309846993" u="1"/>
        <s v="314598569" u="1"/>
        <s v="3234338437" u="1"/>
        <s v="3235606751" u="1"/>
        <s v="4155530780" u="1"/>
        <s v="4155914575" u="1"/>
        <s v="4158164178" u="1"/>
        <s v="306770459" u="1"/>
        <s v="309700597" u="1"/>
        <s v="309994773" u="1"/>
        <s v="314524754" u="1"/>
        <s v="314607340" u="1"/>
        <s v="3234022228" u="1"/>
        <s v="3235138178" u="1"/>
        <s v="3235165829" u="1"/>
        <s v="4154843969" u="1"/>
        <s v="4154883967" u="1"/>
        <s v="4158301889" u="1"/>
        <s v="314426737" u="1"/>
        <s v="314612537" u="1"/>
        <s v="3234781815" u="1"/>
        <s v="3235093991" u="1"/>
        <s v="3235755865" u="1"/>
        <s v="4154900089" u="1"/>
        <s v="309990348" u="1"/>
        <s v="314436699" u="1"/>
        <s v="314437114" u="1"/>
        <s v="314676687" u="1"/>
        <s v="3235097711" u="1"/>
        <s v="4155667429" u="1"/>
        <s v="4155914043" u="1"/>
        <s v="7010844975" u="1"/>
        <s v="306991160" u="1"/>
        <s v="3235207771" u="1"/>
        <s v="4155433692" u="1"/>
        <s v="4155535594" u="1"/>
        <s v="4155653681" u="1"/>
        <s v="4158057500" u="1"/>
        <s v="4158121366" u="1"/>
        <s v="4158181363" u="1"/>
        <s v="4158287079" u="1"/>
        <s v="309837471" u="1"/>
        <s v="3234023228" u="1"/>
        <s v="3235217267" u="1"/>
        <s v="3235677244" u="1"/>
        <s v="3235759147" u="1"/>
        <s v="4155135520" u="1"/>
        <s v="4155361285" u="1"/>
        <s v="4155521277" u="1"/>
        <s v="309771071" u="1"/>
        <s v="3234640915" u="1"/>
        <s v="3234755164" u="1"/>
        <s v="3234782815" u="1"/>
        <s v="3235094991" u="1"/>
        <s v="3235596873" u="1"/>
        <s v="3235756865" u="1"/>
        <s v="3235838768" u="1"/>
        <s v="4155762797" u="1"/>
        <s v="4157818825" u="1"/>
        <s v="306837671" u="1"/>
        <s v="306843480" u="1"/>
        <s v="3235098711" u="1"/>
        <s v="3235176800" u="1"/>
        <s v="4154898752" u="1"/>
        <s v="4155068459" u="1"/>
        <s v="4155715053" u="1"/>
        <s v="4155966507" u="1"/>
        <s v="7010850125" u="1"/>
        <s v="3234782377" u="1"/>
        <s v="3235088208" u="1"/>
        <s v="4155776582" u="1"/>
        <s v="4162559244" u="1"/>
        <s v="3234024228" u="1"/>
        <s v="3235638246" u="1"/>
        <s v="4155480372" u="1"/>
        <s v="4155536500" u="1"/>
        <s v="4155762265" u="1"/>
        <s v="4155864167" u="1"/>
        <s v="4155966069" u="1"/>
        <s v="4157824069" u="1"/>
        <s v="4158041995" u="1"/>
        <s v="307003325" u="1"/>
        <s v="309842768" u="1"/>
        <s v="3234665728" u="1"/>
        <s v="3234743817" u="1"/>
        <s v="4154898220" u="1"/>
        <s v="4155963787" u="1"/>
        <s v="309847336" u="1"/>
        <s v="314539484" u="1"/>
        <s v="314677302" u="1"/>
        <s v="3235099711" u="1"/>
        <s v="4155176080" u="1"/>
        <s v="4155187546" u="1"/>
        <s v="4155234170" u="1"/>
        <s v="4155367537" u="1"/>
        <s v="4155485624" u="1"/>
        <s v="4158117684" u="1"/>
        <s v="3234639515" u="1"/>
        <s v="7010750755" u="1"/>
        <s v="309837671" u="1"/>
        <s v="314607640" u="1"/>
        <s v="3234707670" u="1"/>
        <s v="4155059431" u="1"/>
        <s v="4155930909" u="1"/>
        <s v="4155967069" u="1"/>
        <s v="309985451" u="1"/>
        <s v="309991260" u="1"/>
        <s v="3233983104" u="1"/>
        <s v="3235763015" u="1"/>
        <s v="4154839223" u="1"/>
        <s v="4155245104" u="1"/>
        <s v="314534819" u="1"/>
        <s v="4155117083" u="1"/>
        <s v="7010750223" u="1"/>
        <s v="3234740565" u="1"/>
        <s v="7010813659" u="1"/>
        <s v="4155131949" u="1"/>
        <s v="4155873819" u="1"/>
        <s v="3233984104" u="1"/>
        <s v="3234676261" u="1"/>
        <s v="3234778163" u="1"/>
        <s v="3235599873" u="1"/>
        <s v="309847536" u="1"/>
        <s v="309990748" u="1"/>
        <s v="3233981822" u="1"/>
        <s v="3234700035" u="1"/>
        <s v="4155867605" u="1"/>
        <s v="4158115870" u="1"/>
        <s v="4158159682" u="1"/>
        <s v="3234779601" u="1"/>
        <s v="3235171259" u="1"/>
        <s v="4155657681" u="1"/>
        <s v="4155817673" u="1"/>
        <s v="4155979572" u="1"/>
        <s v="4157817573" u="1"/>
        <s v="4158094927" u="1"/>
        <s v="7010810845" u="1"/>
        <s v="306990948" u="1"/>
        <s v="3234791059" u="1"/>
        <s v="3235088926" u="1"/>
        <s v="4155525277" u="1"/>
        <s v="4155647178" u="1"/>
        <s v="4155705268" u="1"/>
        <s v="4155823355" u="1"/>
        <s v="4155867167" u="1"/>
        <s v="309705665" u="1"/>
        <s v="314529822" u="1"/>
        <s v="3233985104" u="1"/>
        <s v="3234339185" u="1"/>
        <s v="3234739165" u="1"/>
        <s v="3234786815" u="1"/>
        <s v="4155762983" u="1"/>
        <s v="4158290665" u="1"/>
        <s v="7010699917" u="1"/>
        <s v="3235604648" u="1"/>
        <s v="3235762733" u="1"/>
        <s v="4155179080" u="1"/>
        <s v="7010809977" u="1"/>
        <s v="3234702567" u="1"/>
        <s v="4155916761" u="1"/>
        <s v="306833646" u="1"/>
        <s v="3233600496" u="1"/>
        <s v="3235136550" u="1"/>
        <s v="4155248198" u="1"/>
        <s v="4155526277" u="1"/>
        <s v="4155926257" u="1"/>
        <s v="4155966255" u="1"/>
        <s v="306995616" u="1"/>
        <s v="309759953" u="1"/>
        <s v="314437714" u="1"/>
        <s v="3235716083" u="1"/>
        <s v="3235763733" u="1"/>
        <s v="306985951" u="1"/>
        <s v="309761337" u="1"/>
        <s v="3235793228" u="1"/>
        <s v="3235831319" u="1"/>
        <s v="4155071513" u="1"/>
        <s v="4155373405" u="1"/>
        <s v="4158096927" u="1"/>
        <s v="7010696665" u="1"/>
        <s v="7010754755" u="1"/>
        <s v="309697509" u="1"/>
        <s v="3233987198" u="1"/>
        <s v="3234029228" u="1"/>
        <s v="3235681392" u="1"/>
        <s v="4155174947" u="1"/>
        <s v="4155354938" u="1"/>
        <s v="306749919" u="1"/>
        <s v="306761537" u="1"/>
        <s v="309765862" u="1"/>
        <s v="3235685112" u="1"/>
        <s v="3235763201" u="1"/>
        <s v="4154896649" u="1"/>
        <s v="4155127203" u="1"/>
        <s v="4155524995" u="1"/>
        <s v="4155866885" u="1"/>
        <s v="314437814" u="1"/>
        <s v="3235682830" u="1"/>
        <s v="3235717083" u="1"/>
        <s v="4155350686" u="1"/>
        <s v="4155530677" u="1"/>
        <s v="4157819041" u="1"/>
        <s v="7010754223" u="1"/>
        <s v="310000032" u="1"/>
        <s v="3234026414" u="1"/>
        <s v="4155535929" u="1"/>
        <s v="4155755918" u="1"/>
        <s v="4155866353" u="1"/>
        <s v="4158309889" u="1"/>
        <s v="3234627916" u="1"/>
        <s v="3235168045" u="1"/>
        <s v="4155729799" u="1"/>
        <s v="4155765983" u="1"/>
        <s v="4155807888" u="1"/>
        <s v="4158293665" u="1"/>
        <s v="3234739883" u="1"/>
        <s v="3235165763" u="1"/>
        <s v="4155233599" u="1"/>
        <s v="7010755223" u="1"/>
        <s v="314427877" u="1"/>
        <s v="3233595338" u="1"/>
        <s v="3234663662" u="1"/>
        <s v="3234749379" u="1"/>
        <s v="4155073513" u="1"/>
        <s v="7010814845" u="1"/>
        <s v="306756540" u="1"/>
        <s v="3235683392" u="1"/>
        <s v="4155078859" u="1"/>
        <s v="4155756918" u="1"/>
        <s v="4155867353" u="1"/>
        <s v="4154887183" u="1"/>
        <s v="4155182629" u="1"/>
        <s v="4155191162" u="1"/>
        <s v="4155648896" u="1"/>
        <s v="4155971123" u="1"/>
        <s v="4158054677" u="1"/>
        <s v="3234638981" u="1"/>
        <s v="4155250784" u="1"/>
        <s v="309761637" u="1"/>
        <s v="3234342771" u="1"/>
        <s v="3234628478" u="1"/>
        <s v="3235834319" u="1"/>
        <s v="3235644394" u="1"/>
        <s v="3235675859" u="1"/>
        <s v="4155248384" u="1"/>
        <s v="4158112235" u="1"/>
        <s v="4164080558" u="1"/>
        <s v="3235648114" u="1"/>
        <s v="3235650076" u="1"/>
        <s v="3235830067" u="1"/>
        <s v="4155008302" u="1"/>
        <s v="4155481707" u="1"/>
        <s v="7010784968" u="1"/>
        <s v="314603915" u="1"/>
        <s v="3235829637" u="1"/>
        <s v="4155597488" u="1"/>
        <s v="3234629478" u="1"/>
        <s v="4155117418" u="1"/>
        <s v="7010758755" u="1"/>
        <s v="314595856" u="1"/>
        <s v="314604255" u="1"/>
        <s v="314684251" u="1"/>
        <s v="3234753247" u="1"/>
        <s v="3235763481" u="1"/>
        <s v="4154835306" u="1"/>
        <s v="4155758918" u="1"/>
        <s v="314526237" u="1"/>
        <s v="3233593086" u="1"/>
        <s v="3235167231" u="1"/>
        <s v="4154896835" u="1"/>
        <s v="4155353154" u="1"/>
        <s v="4155411244" u="1"/>
        <s v="309698249" u="1"/>
        <s v="3235606834" u="1"/>
        <s v="4155472773" u="1"/>
        <s v="4155812756" u="1"/>
        <s v="4158307011" u="1"/>
        <s v="7010758223" u="1"/>
        <s v="7010842088" u="1"/>
        <s v="3233978319" u="1"/>
        <s v="3235134447" u="1"/>
        <s v="4155980337" u="1"/>
        <s v="4158161979" u="1"/>
        <s v="7010759755" u="1"/>
        <s v="306756840" u="1"/>
        <s v="309766405" u="1"/>
        <s v="309854385" u="1"/>
        <s v="314678542" u="1"/>
        <s v="3235677859" u="1"/>
        <s v="4158096143" u="1"/>
        <s v="4154999737" u="1"/>
        <s v="306835001" u="1"/>
        <s v="3233991784" u="1"/>
        <s v="3235607834" u="1"/>
        <s v="4155233785" u="1"/>
        <s v="4155771851" u="1"/>
        <s v="4155975655" u="1"/>
        <s v="7010779222" u="1"/>
        <s v="7010781184" u="1"/>
        <s v="310000532" u="1"/>
        <s v="3235175445" u="1"/>
        <s v="4155057514" u="1"/>
        <s v="4155181377" u="1"/>
        <s v="4155761348" u="1"/>
        <s v="309694493" u="1"/>
        <s v="3234775246" u="1"/>
        <s v="3235643580" u="1"/>
        <s v="4155860968" u="1"/>
        <s v="4157818908" u="1"/>
        <s v="306986891" u="1"/>
        <s v="309762277" u="1"/>
        <s v="3233975067" u="1"/>
        <s v="3234698689" u="1"/>
        <s v="3235169231" u="1"/>
        <s v="3235213098" u="1"/>
        <s v="3235680727" u="1"/>
        <s v="4155233253" u="1"/>
        <s v="4155493240" u="1"/>
        <s v="3234627132" u="1"/>
        <s v="3234749033" u="1"/>
        <s v="3235093010" u="1"/>
        <s v="3235650794" u="1"/>
        <s v="4155176695" u="1"/>
        <s v="4155536677" u="1"/>
        <s v="4158284348" u="1"/>
        <s v="309844623" u="1"/>
        <s v="314536771" u="1"/>
        <s v="3235638329" u="1"/>
        <s v="4155078513" u="1"/>
        <s v="4155860436" u="1"/>
        <s v="309772414" u="1"/>
        <s v="309834586" u="1"/>
        <s v="314664552" u="1"/>
        <s v="3234630532" u="1"/>
        <s v="3235099888" u="1"/>
        <s v="4154898303" u="1"/>
        <s v="3234020059" u="1"/>
        <s v="3234635878" u="1"/>
        <s v="3234713967" u="1"/>
        <s v="3235132195" u="1"/>
        <s v="3235674075" u="1"/>
        <s v="4154899835" u="1"/>
        <s v="4155176163" u="1"/>
        <s v="4155352340" u="1"/>
        <s v="4155376153" u="1"/>
        <s v="4155654232" u="1"/>
        <s v="4155756134" u="1"/>
        <s v="4158157765" u="1"/>
        <s v="3233977599" u="1"/>
        <s v="7010692748" u="1"/>
        <s v="7010839312" u="1"/>
        <s v="314434701" u="1"/>
        <s v="3234669662" u="1"/>
        <s v="3235681289" u="1"/>
        <s v="3235753602" u="1"/>
        <s v="3235797414" u="1"/>
        <s v="4154895583" u="1"/>
        <s v="4155001479" u="1"/>
        <s v="4155363368" u="1"/>
        <s v="309835101" u="1"/>
        <s v="309840495" u="1"/>
        <s v="309854685" u="1"/>
        <s v="3234777246" u="1"/>
        <s v="3235221218" u="1"/>
        <s v="3235563108" u="1"/>
        <s v="4158157233" u="1"/>
        <s v="7010815061" u="1"/>
        <s v="3233980905" u="1"/>
        <s v="3234334986" u="1"/>
        <s v="4154998923" u="1"/>
        <s v="306840695" u="1"/>
        <s v="306841110" u="1"/>
        <s v="307000812" u="1"/>
        <s v="309690268" u="1"/>
        <s v="3235754696" u="1"/>
        <s v="3235790880" u="1"/>
        <s v="4154831240" u="1"/>
        <s v="4154835054" u="1"/>
        <s v="4155012982" u="1"/>
        <s v="4155354872" u="1"/>
        <s v="3235798414" u="1"/>
        <s v="4155118604" u="1"/>
        <s v="4155720536" u="1"/>
        <s v="4155764348" u="1"/>
        <s v="306987234" u="1"/>
        <s v="309694793" u="1"/>
        <s v="309772614" u="1"/>
        <s v="3234738248" u="1"/>
        <s v="4154882266" u="1"/>
        <s v="7010816061" u="1"/>
        <s v="4155467708" u="1"/>
        <s v="4158097861" u="1"/>
        <s v="4158159765" u="1"/>
        <s v="314536699" u="1"/>
        <s v="3234741648" u="1"/>
        <s v="4154836054" u="1"/>
        <s v="4155115884" u="1"/>
        <s v="4155915844" u="1"/>
        <s v="7010847088" u="1"/>
        <s v="7010850926" u="1"/>
        <s v="314434901" u="1"/>
        <s v="3233599524" u="1"/>
        <s v="3233981467" u="1"/>
        <s v="3235719418" u="1"/>
        <s v="3235837505" u="1"/>
        <s v="4155121566" u="1"/>
        <s v="4155863436" u="1"/>
        <s v="7010840992" u="1"/>
        <s v="3234017377" u="1"/>
        <s v="3234715435" u="1"/>
        <s v="3235729483" u="1"/>
        <s v="4155931591" u="1"/>
        <s v="4158101198" u="1"/>
        <s v="3235640915" u="1"/>
        <s v="3235644729" u="1"/>
        <s v="4157813310" u="1"/>
        <s v="4157817124" u="1"/>
        <s v="4158101104" u="1"/>
        <s v="306840895" u="1"/>
        <s v="306841310" u="1"/>
        <s v="314459393" u="1"/>
        <s v="3233592990" u="1"/>
        <s v="3235796694" u="1"/>
        <s v="3235834785" u="1"/>
        <s v="4154897051" u="1"/>
        <s v="4155078793" u="1"/>
        <s v="3235098542" u="1"/>
        <s v="3235716604" u="1"/>
        <s v="4155064476" u="1"/>
        <s v="4155084475" u="1"/>
        <s v="3234018377" u="1"/>
        <s v="3234776432" u="1"/>
        <s v="3235608582" u="1"/>
        <s v="4158291748" u="1"/>
        <s v="314526937" u="1"/>
        <s v="314669520" u="1"/>
        <s v="3234664027" u="1"/>
        <s v="3235756164" u="1"/>
        <s v="4155347807" u="1"/>
        <s v="4155600197" u="1"/>
        <s v="4158040200" u="1"/>
        <s v="4158099861" u="1"/>
        <s v="4162618697" u="1"/>
        <s v="7010753306" u="1"/>
        <s v="309773154" u="1"/>
        <s v="314674717" u="1"/>
        <s v="3233933973" u="1"/>
        <s v="3234674092" u="1"/>
        <s v="3235717698" u="1"/>
        <s v="4154898051" u="1"/>
        <s v="4155722004" u="1"/>
        <s v="314465105" u="1"/>
        <s v="314527277" u="1"/>
        <s v="3235717604" u="1"/>
        <s v="4155605449" u="1"/>
        <s v="7010842992" u="1"/>
        <s v="309840895" u="1"/>
        <s v="4154885266" u="1"/>
        <s v="3234778964" u="1"/>
        <s v="3235137195" u="1"/>
        <s v="4155821186" u="1"/>
        <s v="4158163101" u="1"/>
        <s v="7010754306" u="1"/>
        <s v="309993243" u="1"/>
        <s v="314537414" u="1"/>
        <s v="4154835240" u="1"/>
        <s v="4157816842" u="1"/>
        <s v="314470599" u="1"/>
        <s v="314670589" u="1"/>
        <s v="3235636701" u="1"/>
        <s v="3235642477" u="1"/>
        <s v="4155913060" u="1"/>
        <s v="7010781519" u="1"/>
        <s v="314435169" u="1"/>
        <s v="3235086225" u="1"/>
        <s v="4158042294" u="1"/>
        <s v="7010693496" u="1"/>
        <s v="314532946" u="1"/>
        <s v="314669720" u="1"/>
        <s v="3234622215" u="1"/>
        <s v="3235558174" u="1"/>
        <s v="4155816410" u="1"/>
        <s v="4155971738" u="1"/>
        <s v="306841610" u="1"/>
        <s v="309987534" u="1"/>
        <s v="3234023777" u="1"/>
        <s v="3234636094" u="1"/>
        <s v="3234667559" u="1"/>
        <s v="3235171528" u="1"/>
        <s v="3235677793" u="1"/>
        <s v="4155119884" u="1"/>
        <s v="4158101822" u="1"/>
        <s v="7010749186" u="1"/>
        <s v="314671104" u="1"/>
        <s v="4155969338" u="1"/>
        <s v="7010840609" u="1"/>
        <s v="306753555" u="1"/>
        <s v="309699489" u="1"/>
        <s v="3233991149" u="1"/>
        <s v="4154887266" u="1"/>
        <s v="4155248999" u="1"/>
        <s v="7010694496" u="1"/>
        <s v="306841338" u="1"/>
        <s v="3234741302" u="1"/>
        <s v="4155192777" u="1"/>
        <s v="4155772748" u="1"/>
        <s v="4157810739" u="1"/>
        <s v="7010698216" u="1"/>
        <s v="3234342854" u="1"/>
        <s v="3234624747" u="1"/>
        <s v="3235716884" u="1"/>
        <s v="4155365022" u="1"/>
        <s v="4155858940" u="1"/>
        <s v="309689627" u="1"/>
        <s v="309835429" u="1"/>
        <s v="3235722566" u="1"/>
        <s v="4155248467" u="1"/>
        <s v="309699589" u="1"/>
        <s v="3235088225" u="1"/>
        <s v="4158106198" u="1"/>
        <s v="7010809714" u="1"/>
        <s v="3234624215" u="1"/>
        <s v="3234782300" u="1"/>
        <s v="4155193777" u="1"/>
        <s v="4155411859" u="1"/>
        <s v="4155671846" u="1"/>
        <s v="4155871836" u="1"/>
        <s v="4155926088" u="1"/>
        <s v="3233593607" u="1"/>
        <s v="3233982121" u="1"/>
        <s v="3234665745" u="1"/>
        <s v="3235839785" u="1"/>
        <s v="4155419962" u="1"/>
        <s v="4155586011" u="1"/>
        <s v="7010816928" u="1"/>
        <s v="314451315" u="1"/>
        <s v="314465505" u="1"/>
        <s v="314527677" u="1"/>
        <s v="3235219722" u="1"/>
        <s v="3235723566" u="1"/>
        <s v="4155421830" u="1"/>
        <s v="306753755" u="1"/>
        <s v="3234743396" u="1"/>
        <s v="3235127316" u="1"/>
        <s v="4154849268" u="1"/>
        <s v="4154889266" u="1"/>
        <s v="4155251335" u="1"/>
        <s v="4155672846" u="1"/>
        <s v="4158167101" u="1"/>
        <s v="306754095" u="1"/>
        <s v="309987834" u="1"/>
        <s v="3233605047" u="1"/>
        <s v="3234699091" u="1"/>
        <s v="3235096439" u="1"/>
        <s v="3235636981" u="1"/>
        <s v="309689827" u="1"/>
        <s v="309998211" u="1"/>
        <s v="3233984653" u="1"/>
        <s v="3234672427" u="1"/>
        <s v="3235764564" u="1"/>
        <s v="4155708537" u="1"/>
        <s v="4155908527" u="1"/>
        <s v="7010750240" u="1"/>
        <s v="309988174" u="1"/>
        <s v="3234704398" u="1"/>
        <s v="3234784394" u="1"/>
        <s v="3235124502" u="1"/>
        <s v="3235128316" u="1"/>
        <s v="3235168314" u="1"/>
        <s v="4155252335" u="1"/>
        <s v="4155672314" u="1"/>
        <s v="7010751772" u="1"/>
        <s v="306841638" u="1"/>
        <s v="309845963" u="1"/>
        <s v="314601742" u="1"/>
        <s v="3234788114" u="1"/>
        <s v="3235558360" u="1"/>
        <s v="3235758350" u="1"/>
        <s v="4155073876" u="1"/>
        <s v="309993743" u="1"/>
        <s v="314537914" u="1"/>
        <s v="3233595607" u="1"/>
        <s v="3233984121" u="1"/>
        <s v="3235759882" u="1"/>
        <s v="314534101" u="1"/>
        <s v="7010751240" u="1"/>
        <s v="306836541" u="1"/>
        <s v="3234674959" u="1"/>
        <s v="4155191431" u="1"/>
        <s v="4158101570" u="1"/>
        <s v="7010808900" u="1"/>
        <s v="3234309138" u="1"/>
        <s v="3235648915" u="1"/>
        <s v="3235752779" u="1"/>
        <s v="4155592943" u="1"/>
        <s v="4155709099" u="1"/>
        <s v="4155756749" u="1"/>
        <s v="4155807187" u="1"/>
        <s v="306754295" u="1"/>
        <s v="3235165062" u="1"/>
        <s v="4158050694" u="1"/>
        <s v="4158306812" u="1"/>
        <s v="7010783799" u="1"/>
        <s v="309758423" u="1"/>
        <s v="314431616" u="1"/>
        <s v="3234712518" u="1"/>
        <s v="7010694150" u="1"/>
        <s v="7010756054" u="1"/>
        <s v="309692023" u="1"/>
        <s v="3235094187" u="1"/>
        <s v="3235596069" u="1"/>
        <s v="4155074344" u="1"/>
        <s v="4155132434" u="1"/>
        <s v="7010811862" u="1"/>
        <s v="306841838" u="1"/>
        <s v="309691980" u="1"/>
        <s v="3235089943" u="1"/>
        <s v="4155080026" u="1"/>
        <s v="4158290150" u="1"/>
        <s v="3235095625" u="1"/>
        <s v="3235644131" u="1"/>
        <s v="4155250083" u="1"/>
        <s v="3234777329" u="1"/>
        <s v="3235209499" u="1"/>
        <s v="4157811487" u="1"/>
        <s v="3234625495" u="1"/>
        <s v="3234707398" u="1"/>
        <s v="3235089411" u="1"/>
        <s v="4158036947" u="1"/>
        <s v="4158103570" u="1"/>
        <s v="3233594887" u="1"/>
        <s v="4155134966" u="1"/>
        <s v="4158120718" u="1"/>
        <s v="7010842357" u="1"/>
        <s v="306832316" u="1"/>
        <s v="3235127064" u="1"/>
        <s v="3235212805" u="1"/>
        <s v="4154836669" u="1"/>
        <s v="309998611" u="1"/>
        <s v="314671804" u="1"/>
        <s v="7010816144" u="1"/>
        <s v="309983809" u="1"/>
        <s v="3235134278" u="1"/>
        <s v="3235170462" u="1"/>
        <s v="3235212367" u="1"/>
        <s v="4157816207" u="1"/>
        <s v="7010779585" u="1"/>
        <s v="314452155" u="1"/>
        <s v="3234026431" u="1"/>
        <s v="3234788300" u="1"/>
        <s v="3235791963" u="1"/>
        <s v="4155115967" u="1"/>
        <s v="4155599757" u="1"/>
        <s v="314676297" u="1"/>
        <s v="3233599607" u="1"/>
        <s v="3234749834" u="1"/>
        <s v="3235206153" u="1"/>
        <s v="3235728034" u="1"/>
        <s v="4154833855" u="1"/>
        <s v="4155063559" u="1"/>
        <s v="4155910143" u="1"/>
        <s v="4155925992" u="1"/>
        <s v="306999151" u="1"/>
        <s v="3234331723" u="1"/>
        <s v="3234673613" u="1"/>
        <s v="4155591691" u="1"/>
        <s v="4155653595" u="1"/>
        <s v="4155873584" u="1"/>
        <s v="4155911675" u="1"/>
        <s v="4157813487" u="1"/>
        <s v="309692323" u="1"/>
        <s v="3234705584" u="1"/>
        <s v="3235213367" u="1"/>
        <s v="3235833336" u="1"/>
        <s v="4155131620" u="1"/>
        <s v="4158038947" u="1"/>
        <s v="309760107" u="1"/>
        <s v="314432256" u="1"/>
        <s v="3233976868" u="1"/>
        <s v="4155121117" u="1"/>
        <s v="4155423009" u="1"/>
        <s v="4155909275" u="1"/>
        <s v="4158155064" u="1"/>
        <s v="4158302709" u="1"/>
        <s v="4155182646" u="1"/>
        <s v="4155362637" u="1"/>
        <s v="4155582626" u="1"/>
        <s v="4158116598" u="1"/>
        <s v="314534601" u="1"/>
        <s v="3234014646" u="1"/>
        <s v="3235648663" u="1"/>
        <s v="4155712685" u="1"/>
        <s v="314544563" u="1"/>
        <s v="314598751" u="1"/>
        <s v="3233596355" u="1"/>
        <s v="3234702770" u="1"/>
        <s v="3235094373" u="1"/>
        <s v="3235132464" u="1"/>
        <s v="3235796245" u="1"/>
        <s v="3235834336" u="1"/>
        <s v="4155014533" u="1"/>
        <s v="4155058345" u="1"/>
        <s v="4155536414" u="1"/>
        <s v="4155756403" u="1"/>
        <s v="7010699682" u="1"/>
        <s v="314432356" u="1"/>
        <s v="3233597887" u="1"/>
        <s v="4155064027" u="1"/>
        <s v="4155079876" u="1"/>
        <s v="4155479856" u="1"/>
        <s v="306754795" u="1"/>
        <s v="314534329" u="1"/>
        <s v="3234336005" u="1"/>
        <s v="3234631895" u="1"/>
        <s v="4155654063" u="1"/>
        <s v="4155963607" u="1"/>
        <s v="4155967990" u="1"/>
        <s v="4157810141" u="1"/>
        <s v="306836769" u="1"/>
        <s v="309758923" u="1"/>
        <s v="314534701" u="1"/>
        <s v="4155773682" u="1"/>
        <s v="4158099412" u="1"/>
        <s v="4158281365" u="1"/>
        <s v="309843090" u="1"/>
        <s v="310002715" u="1"/>
        <s v="3233593541" u="1"/>
        <s v="3235173462" u="1"/>
        <s v="4155419327" u="1"/>
        <s v="4155435512" u="1"/>
        <s v="4155655501" u="1"/>
        <s v="7010758772" u="1"/>
        <s v="309985061" u="1"/>
        <s v="3234737079" u="1"/>
        <s v="3235216899" u="1"/>
        <s v="3235641028" u="1"/>
        <s v="7010748269" u="1"/>
        <s v="3234710984" u="1"/>
        <s v="3235174900" u="1"/>
        <s v="3235760647" u="1"/>
        <s v="4154836855" u="1"/>
        <s v="4155482724" u="1"/>
        <s v="4158118598" u="1"/>
        <s v="7010790135" u="1"/>
        <s v="307007560" u="1"/>
        <s v="3234032831" u="1"/>
        <s v="3234636615" u="1"/>
        <s v="4155530880" u="1"/>
        <s v="4155914675" u="1"/>
        <s v="4157812673" u="1"/>
        <s v="309692623" u="1"/>
        <s v="3233598355" u="1"/>
        <s v="3235558257" u="1"/>
        <s v="3235836336" u="1"/>
        <s v="4155236522" u="1"/>
        <s v="7010700111" u="1"/>
        <s v="7010779771" u="1"/>
        <s v="7010817862" u="1"/>
        <s v="7010842011" u="1"/>
        <s v="314606738" u="1"/>
        <s v="3233984018" u="1"/>
        <s v="3234738079" u="1"/>
        <s v="4154882097" u="1"/>
        <s v="3233981736" u="1"/>
        <s v="3235175900" u="1"/>
        <s v="4155076092" u="1"/>
        <s v="4155134182" u="1"/>
        <s v="4155185646" u="1"/>
        <s v="4155423727" u="1"/>
        <s v="4155714153" u="1"/>
        <s v="4155812241" u="1"/>
        <s v="306991170" u="1"/>
        <s v="314607078" u="1"/>
        <s v="3234017646" u="1"/>
        <s v="3234741479" u="1"/>
        <s v="4155653781" u="1"/>
        <s v="4155715685" u="1"/>
        <s v="4155857585" u="1"/>
        <s v="309994883" u="1"/>
        <s v="3233599355" u="1"/>
        <s v="3234627681" u="1"/>
        <s v="3235637346" u="1"/>
        <s v="3235833522" u="1"/>
        <s v="4155470939" u="1"/>
        <s v="4155719405" u="1"/>
        <s v="314426847" u="1"/>
        <s v="314432656" u="1"/>
        <s v="3234786729" u="1"/>
        <s v="3235600748" u="1"/>
        <s v="4155017095" u="1"/>
        <s v="4155244736" u="1"/>
        <s v="4155477072" u="1"/>
        <s v="4155868519" u="1"/>
        <s v="4158054880" u="1"/>
        <s v="7010810227" u="1"/>
        <s v="7010849889" u="1"/>
        <s v="306751282" u="1"/>
        <s v="314607178" u="1"/>
        <s v="314667175" u="1"/>
        <s v="4155874770" u="1"/>
        <s v="314524964" u="1"/>
        <s v="3234342405" u="1"/>
        <s v="3235840298" u="1"/>
        <s v="4155966169" u="1"/>
        <s v="7010844011" u="1"/>
        <s v="309842778" u="1"/>
        <s v="309985361" u="1"/>
        <s v="314606938" u="1"/>
        <s v="3233600316" u="1"/>
        <s v="3233982204" u="1"/>
        <s v="4155366105" u="1"/>
        <s v="4155601998" u="1"/>
        <s v="4155661995" u="1"/>
        <s v="309984749" u="1"/>
        <s v="3235219805" u="1"/>
        <s v="3235641746" u="1"/>
        <s v="4154884003" u="1"/>
        <s v="4155018095" u="1"/>
        <s v="4155527629" u="1"/>
        <s v="4155967607" u="1"/>
        <s v="306991370" u="1"/>
        <s v="4154845537" u="1"/>
        <s v="4154885535" u="1"/>
        <s v="4155859585" u="1"/>
        <s v="4155913861" u="1"/>
        <s v="3233977522" u="1"/>
        <s v="3235675530" u="1"/>
        <s v="4155123397" u="1"/>
        <s v="306761147" u="1"/>
        <s v="314432856" u="1"/>
        <s v="3235563125" u="1"/>
        <s v="3235763115" u="1"/>
        <s v="3235798963" u="1"/>
        <s v="4154839323" u="1"/>
        <s v="4155127117" u="1"/>
        <s v="4155347106" u="1"/>
        <s v="4155866799" u="1"/>
        <s v="3233980922" u="1"/>
        <s v="3234754982" u="1"/>
        <s v="4154845005" u="1"/>
        <s v="7010750323" u="1"/>
        <s v="7010812227" u="1"/>
        <s v="306991470" u="1"/>
        <s v="309989417" u="1"/>
        <s v="3234744479" u="1"/>
        <s v="3234784477" u="1"/>
        <s v="4155598691" u="1"/>
        <s v="4158104467" u="1"/>
        <s v="7010693765" u="1"/>
        <s v="7010813759" u="1"/>
        <s v="314595166" u="1"/>
        <s v="3233598541" u="1"/>
        <s v="3235569909" u="1"/>
        <s v="3235758433" u="1"/>
        <s v="4155118621" u="1"/>
        <s v="4155482472" u="1"/>
        <s v="4158105999" u="1"/>
        <s v="3234667828" u="1"/>
        <s v="3234745917" u="1"/>
        <s v="3235164145" u="1"/>
        <s v="3235559975" u="1"/>
        <s v="3235842204" u="1"/>
        <s v="4155002402" u="1"/>
        <s v="4155246204" u="1"/>
        <s v="4155725899" u="1"/>
        <s v="4155867799" u="1"/>
        <s v="310003555" u="1"/>
        <s v="3234697892" u="1"/>
        <s v="3235836084" u="1"/>
        <s v="7010755137" u="1"/>
        <s v="3234017832" u="1"/>
        <s v="3234663576" u="1"/>
        <s v="3234785477" u="1"/>
        <s v="4155473407" u="1"/>
        <s v="4155979672" u="1"/>
        <s v="7010698579" u="1"/>
        <s v="3233981484" u="1"/>
        <s v="4155823455" u="1"/>
        <s v="4158311139" u="1"/>
        <s v="309760907" u="1"/>
        <s v="309765672" u="1"/>
        <s v="3233985204" u="1"/>
        <s v="3233989018" u="1"/>
        <s v="3235565125" u="1"/>
        <s v="4158030778" u="1"/>
        <s v="4163677880" u="1"/>
        <s v="314437624" u="1"/>
        <s v="3234017300" u="1"/>
        <s v="3235722835" u="1"/>
        <s v="3235804738" u="1"/>
        <s v="7010810413" u="1"/>
        <s v="3235637000" u="1"/>
        <s v="4154837071" u="1"/>
        <s v="4155521031" u="1"/>
        <s v="4155541030" u="1"/>
        <s v="4155916861" u="1"/>
        <s v="7010777668" u="1"/>
        <s v="309843790" u="1"/>
        <s v="4155468287" u="1"/>
        <s v="4155926357" u="1"/>
        <s v="7010848011" u="1"/>
        <s v="3233600502" u="1"/>
        <s v="3234336471" u="1"/>
        <s v="3235220421" u="1"/>
        <s v="3235604216" u="1"/>
        <s v="3235684212" u="1"/>
        <s v="4154844285" u="1"/>
        <s v="4155470155" u="1"/>
        <s v="4158095589" u="1"/>
        <s v="3234031728" u="1"/>
        <s v="3235641932" u="1"/>
        <s v="3235801924" u="1"/>
        <s v="4155251698" u="1"/>
        <s v="7010811413" u="1"/>
        <s v="3234747479" u="1"/>
        <s v="4155235419" u="1"/>
        <s v="4155435409" u="1"/>
        <s v="7010703391" u="1"/>
        <s v="309701722" u="1"/>
        <s v="314458063" u="1"/>
        <s v="3235641494" u="1"/>
        <s v="3235681492" u="1"/>
        <s v="3235839522" u="1"/>
        <s v="4155707368" u="1"/>
        <s v="4158173146" u="1"/>
        <s v="3235567125" u="1"/>
        <s v="3235601402" u="1"/>
        <s v="4154903375" u="1"/>
        <s v="4158292765" u="1"/>
        <s v="3234019300" u="1"/>
        <s v="3234343153" u="1"/>
        <s v="3234783131" u="1"/>
        <s v="3235164863" u="1"/>
        <s v="4155530777" u="1"/>
        <s v="4158103121" u="1"/>
        <s v="309844033" u="1"/>
        <s v="3233974419" u="1"/>
        <s v="7010780004" u="1"/>
        <s v="3233984484" u="1"/>
        <s v="3235602496" u="1"/>
        <s v="3235802486" u="1"/>
        <s v="4154994305" u="1"/>
        <s v="4155528377" u="1"/>
        <s v="4158032246" u="1"/>
        <s v="4158174146" u="1"/>
        <s v="3235168145" u="1"/>
        <s v="3235646214" u="1"/>
        <s v="4154886283" u="1"/>
        <s v="4155969887" u="1"/>
        <s v="4155970223" u="1"/>
        <s v="7010749641" u="1"/>
        <s v="306992013" u="1"/>
        <s v="314603725" u="1"/>
        <s v="3233978270" u="1"/>
        <s v="3234022262" u="1"/>
        <s v="3234626046" u="1"/>
        <s v="3234662230" u="1"/>
        <s v="3235125865" u="1"/>
        <s v="3235558191" u="1"/>
        <s v="3235603934" u="1"/>
        <s v="3235683930" u="1"/>
        <s v="4155191794" u="1"/>
        <s v="4155473687" u="1"/>
        <s v="4155595588" u="1"/>
        <s v="4155653678" u="1"/>
        <s v="4155911758" u="1"/>
        <s v="4158304111" u="1"/>
        <s v="7010813413" u="1"/>
        <s v="7010817227" u="1"/>
        <s v="3234663762" u="1"/>
        <s v="3235571525" u="1"/>
        <s v="3235791514" u="1"/>
        <s v="4154995399" u="1"/>
        <s v="4155135517" u="1"/>
        <s v="3234023700" u="1"/>
        <s v="3235719621" u="1"/>
        <s v="3235189144" u="1"/>
        <s v="3235607216" u="1"/>
        <s v="3235791076" u="1"/>
        <s v="4155351254" u="1"/>
        <s v="4158050963" u="1"/>
        <s v="4158098589" u="1"/>
        <s v="4158290951" u="1"/>
        <s v="307000222" u="1"/>
        <s v="309693863" u="1"/>
        <s v="314668018" u="1"/>
        <s v="3234705135" u="1"/>
        <s v="3235131015" u="1"/>
        <s v="3235719183" u="1"/>
        <s v="3235759181" u="1"/>
        <s v="3235828737" u="1"/>
        <s v="3235830699" u="1"/>
        <s v="4155192794" u="1"/>
        <s v="4155434689" u="1"/>
        <s v="4155650864" u="1"/>
        <s v="4155912758" u="1"/>
        <s v="4155976569" u="1"/>
        <s v="4158105121" u="1"/>
        <s v="4158305111" u="1"/>
        <s v="3234342871" u="1"/>
        <s v="3234746665" u="1"/>
        <s v="4155136517" u="1"/>
        <s v="4155234605" u="1"/>
        <s v="4155480369" u="1"/>
        <s v="309766215" u="1"/>
        <s v="309986204" u="1"/>
        <s v="314458363" u="1"/>
        <s v="3234712349" u="1"/>
        <s v="4154894403" u="1"/>
        <s v="4155879919" u="1"/>
        <s v="3235224421" u="1"/>
        <s v="4155008402" u="1"/>
        <s v="4155132265" u="1"/>
        <s v="4155410344" u="1"/>
        <s v="4155430343" u="1"/>
        <s v="4155532245" u="1"/>
        <s v="4155649996" u="1"/>
        <s v="4155809988" u="1"/>
        <s v="4155870321" u="1"/>
        <s v="4158157679" u="1"/>
        <s v="314603925" u="1"/>
        <s v="3234668044" u="1"/>
        <s v="3235567843" u="1"/>
        <s v="3235605934" u="1"/>
        <s v="3235767833" u="1"/>
        <s v="314428502" u="1"/>
        <s v="3233593624" u="1"/>
        <s v="3234021980" u="1"/>
        <s v="3234629578" u="1"/>
        <s v="3234743851" u="1"/>
        <s v="3235611616" u="1"/>
        <s v="4155479407" u="1"/>
        <s v="4155926011" u="1"/>
        <s v="7010758855" u="1"/>
        <s v="314678452" u="1"/>
        <s v="3235641680" u="1"/>
        <s v="3235676959" u="1"/>
        <s v="4158035246" u="1"/>
        <s v="309762087" u="1"/>
        <s v="3233605502" u="1"/>
        <s v="3235209236" u="1"/>
        <s v="3235211198" u="1"/>
        <s v="4155184729" u="1"/>
        <s v="4155193262" u="1"/>
        <s v="4155235167" u="1"/>
        <s v="4155411344" u="1"/>
        <s v="4155471341" u="1"/>
        <s v="4155831323" u="1"/>
        <s v="4157811224" u="1"/>
        <s v="4158158679" u="1"/>
        <s v="314668218" u="1"/>
        <s v="3233974699" u="1"/>
        <s v="3235128865" u="1"/>
        <s v="4155134797" u="1"/>
        <s v="4155236699" u="1"/>
        <s v="4155472873" u="1"/>
        <s v="4155714768" u="1"/>
        <s v="4155872853" u="1"/>
        <s v="4158120549" u="1"/>
        <s v="314428602" u="1"/>
        <s v="314531816" u="1"/>
        <s v="3235212636" u="1"/>
        <s v="3235798328" u="1"/>
        <s v="4155138517" u="1"/>
        <s v="4155760448" u="1"/>
        <s v="314458563" u="1"/>
        <s v="7010754071" u="1"/>
        <s v="309762187" u="1"/>
        <s v="4155072361" u="1"/>
        <s v="4155243819" u="1"/>
        <s v="4157812224" u="1"/>
        <s v="4158033964" u="1"/>
        <s v="4158160015" u="1"/>
        <s v="306757190" u="1"/>
        <s v="306834596" u="1"/>
        <s v="3233975699" u="1"/>
        <s v="4155591960" u="1"/>
        <s v="7010817413" u="1"/>
        <s v="314531916" u="1"/>
        <s v="3233599438" u="1"/>
        <s v="3233606064" u="1"/>
        <s v="3234623950" u="1"/>
        <s v="4155528031" u="1"/>
        <s v="4155728021" u="1"/>
        <s v="4155928011" u="1"/>
        <s v="314430283" u="1"/>
        <s v="314438664" u="1"/>
        <s v="4154837406" u="1"/>
        <s v="3235131295" u="1"/>
        <s v="4158094961" u="1"/>
        <s v="314454238" u="1"/>
        <s v="3235131201" u="1"/>
        <s v="3235135015" u="1"/>
        <s v="3235208954" u="1"/>
        <s v="3235648932" u="1"/>
        <s v="4154833154" u="1"/>
        <s v="4155234885" u="1"/>
        <s v="4155772951" u="1"/>
        <s v="7010818413" u="1"/>
        <s v="314428802" u="1"/>
        <s v="3233976605" u="1"/>
        <s v="3235678427" u="1"/>
        <s v="4154898497" u="1"/>
        <s v="4155136703" u="1"/>
        <s v="4155582457" u="1"/>
        <s v="3234698257" u="1"/>
        <s v="3235726583" u="1"/>
        <s v="4155706740" u="1"/>
        <s v="3235641829" u="1"/>
        <s v="4155018178" u="1"/>
        <s v="4155132451" u="1"/>
        <s v="4155596242" u="1"/>
        <s v="4155860098" u="1"/>
        <s v="4158040114" u="1"/>
        <s v="4158095961" u="1"/>
        <s v="3234028262" u="1"/>
        <s v="3234630194" u="1"/>
        <s v="4155415876" u="1"/>
        <s v="309698931" u="1"/>
        <s v="314428902" u="1"/>
        <s v="3234747851" u="1"/>
        <s v="3235557526" u="1"/>
        <s v="4155650080" u="1"/>
        <s v="7010787004" u="1"/>
        <s v="309986704" u="1"/>
        <s v="314450482" u="1"/>
        <s v="3235605682" u="1"/>
        <s v="4158039246" u="1"/>
        <s v="7010842812" u="1"/>
        <s v="314455050" u="1"/>
        <s v="3233597186" u="1"/>
        <s v="3235675175" u="1"/>
        <s v="4155011550" u="1"/>
        <s v="4155075361" u="1"/>
        <s v="4158041114" u="1"/>
        <s v="4155174981" u="1"/>
        <s v="4155861004" u="1"/>
        <s v="3233980567" u="1"/>
        <s v="3234631100" u="1"/>
        <s v="4155062576" u="1"/>
        <s v="4155764448" u="1"/>
        <s v="309706818" u="1"/>
        <s v="3234334554" u="1"/>
        <s v="3235606682" u="1"/>
        <s v="7010816161" u="1"/>
        <s v="309996766" u="1"/>
        <s v="314526747" u="1"/>
        <s v="3234622129" u="1"/>
        <s v="3235101949" u="1"/>
        <s v="3235558088" u="1"/>
        <s v="3235676175" u="1"/>
        <s v="4155118266" u="1"/>
        <s v="4155354440" u="1"/>
        <s v="4158037964" u="1"/>
        <s v="306835411" u="1"/>
        <s v="307005118" u="1"/>
        <s v="314680336" u="1"/>
        <s v="4154887618" u="1"/>
        <s v="7010694848" u="1"/>
        <s v="306762787" u="1"/>
        <s v="4154995771" u="1"/>
        <s v="4154999585" u="1"/>
        <s v="4155179701" u="1"/>
        <s v="309986904" u="1"/>
        <s v="3234339368" u="1"/>
        <s v="3235729583" u="1"/>
        <s v="4158181294" u="1"/>
        <s v="309763102" u="1"/>
        <s v="3233986819" u="1"/>
        <s v="3234781214" u="1"/>
        <s v="4155979223" u="1"/>
        <s v="4158105018" u="1"/>
        <s v="314668818" u="1"/>
        <s v="3233976885" u="1"/>
        <s v="3235838699" u="1"/>
        <s v="4154837154" u="1"/>
        <s v="4155121134" u="1"/>
        <s v="4155243035" u="1"/>
        <s v="4155361122" u="1"/>
        <s v="4155418876" u="1"/>
        <s v="4155521114" u="1"/>
        <s v="309689237" u="1"/>
        <s v="309835039" u="1"/>
        <s v="314465015" u="1"/>
        <s v="3235634801" u="1"/>
        <s v="3235638615" u="1"/>
        <s v="4154898683" u="1"/>
        <s v="4155813072" u="1"/>
        <s v="4157824438" u="1"/>
        <s v="3235088139" u="1"/>
        <s v="3235142415" u="1"/>
        <s v="4157810690" u="1"/>
        <s v="309996966" u="1"/>
        <s v="3234660313" u="1"/>
        <s v="3235218198" u="1"/>
        <s v="3235752450" u="1"/>
        <s v="3235834353" u="1"/>
        <s v="3234021877" u="1"/>
        <s v="3235753982" u="1"/>
        <s v="4154889618" u="1"/>
        <s v="4155240221" u="1"/>
        <s v="4155244035" u="1"/>
        <s v="4155824006" u="1"/>
        <s v="314665105" u="1"/>
        <s v="3233597810" u="1"/>
        <s v="3235177731" u="1"/>
        <s v="3235641577" u="1"/>
        <s v="3235797700" u="1"/>
        <s v="4154840022" u="1"/>
        <s v="4155654080" u="1"/>
        <s v="4155814072" u="1"/>
        <s v="3235085325" u="1"/>
        <s v="4158163295" u="1"/>
        <s v="314532856" u="1"/>
        <s v="314669630" u="1"/>
        <s v="3233597372" u="1"/>
        <s v="3235564926" u="1"/>
        <s v="307005418" u="1"/>
        <s v="3233983035" u="1"/>
        <s v="3234780932" u="1"/>
        <s v="3235092539" u="1"/>
        <s v="3235681043" u="1"/>
        <s v="3235754982" u="1"/>
        <s v="7010697848" u="1"/>
        <s v="7010842560" u="1"/>
        <s v="3234015131" u="1"/>
        <s v="3235216822" u="1"/>
        <s v="3235642577" u="1"/>
        <s v="3235842567" u="1"/>
        <s v="4155588457" u="1"/>
        <s v="4158032329" u="1"/>
        <s v="3234700498" u="1"/>
        <s v="4155130348" u="1"/>
        <s v="4155910309" u="1"/>
        <s v="314429742" u="1"/>
        <s v="314532956" u="1"/>
        <s v="3234700404" u="1"/>
        <s v="3234744216" u="1"/>
        <s v="3234784214" u="1"/>
        <s v="3235165946" u="1"/>
        <s v="3235558274" u="1"/>
        <s v="7010693502" u="1"/>
        <s v="7010755406" u="1"/>
        <s v="314674927" u="1"/>
        <s v="3234632380" u="1"/>
        <s v="3234785746" u="1"/>
        <s v="4155602203" u="1"/>
        <s v="4155866004" u="1"/>
        <s v="4162564575" u="1"/>
        <s v="7010701660" u="1"/>
        <s v="309841148" u="1"/>
        <s v="314465315" u="1"/>
        <s v="314684889" u="1"/>
        <s v="3234338022" u="1"/>
        <s v="4155407559" u="1"/>
        <s v="3234637632" u="1"/>
        <s v="4155531328" u="1"/>
        <s v="7010808814" u="1"/>
        <s v="314469840" u="1"/>
        <s v="3233599372" u="1"/>
        <s v="3234663313" u="1"/>
        <s v="3234705218" u="1"/>
        <s v="3235139295" u="1"/>
        <s v="3235688827" u="1"/>
        <s v="3235719266" u="1"/>
        <s v="4155139451" u="1"/>
        <s v="4155650947" u="1"/>
        <s v="4155863284" u="1"/>
        <s v="4155972838" u="1"/>
        <s v="314460847" u="1"/>
        <s v="3234739096" u="1"/>
        <s v="3235561142" u="1"/>
        <s v="4154850768" u="1"/>
        <s v="4155121320" u="1"/>
        <s v="7010757938" u="1"/>
        <s v="314451225" u="1"/>
        <s v="3234030559" u="1"/>
        <s v="3234339022" u="1"/>
        <s v="3234739002" u="1"/>
        <s v="3235220784" u="1"/>
        <s v="4154883020" u="1"/>
        <s v="3235088325" u="1"/>
        <s v="306841448" u="1"/>
        <s v="314435751" u="1"/>
        <s v="3234746216" u="1"/>
        <s v="3235716452" u="1"/>
        <s v="3235727918" u="1"/>
        <s v="3235756450" u="1"/>
        <s v="4155966186" u="1"/>
        <s v="4158106204" u="1"/>
        <s v="4158290064" u="1"/>
        <s v="7010839309" u="1"/>
        <s v="3234638194" u="1"/>
        <s v="3234703936" u="1"/>
        <s v="3235102165" u="1"/>
        <s v="3235597990" u="1"/>
        <s v="3235604047" u="1"/>
        <s v="3235644045" u="1"/>
        <s v="3235797980" u="1"/>
        <s v="4154831769" u="1"/>
        <s v="4155068044" u="1"/>
        <s v="4155706105" u="1"/>
        <s v="7010787470" u="1"/>
        <s v="314456090" u="1"/>
        <s v="314605508" u="1"/>
        <s v="314671314" u="1"/>
        <s v="3235689389" u="1"/>
        <s v="4155601921" u="1"/>
        <s v="4155811407" u="1"/>
        <s v="4158289196" u="1"/>
        <s v="3234669127" u="1"/>
        <s v="4155012979" u="1"/>
        <s v="4155907189" u="1"/>
        <s v="4158180629" u="1"/>
        <s v="3234626847" u="1"/>
        <s v="3234666845" u="1"/>
        <s v="3235085073" u="1"/>
        <s v="3235563142" u="1"/>
        <s v="3235598990" u="1"/>
        <s v="4158039180" u="1"/>
        <s v="4158286820" u="1"/>
        <s v="7010759938" u="1"/>
        <s v="306831883" u="1"/>
        <s v="314425617" u="1"/>
        <s v="3234639100" u="1"/>
        <s v="7010785619" u="1"/>
        <s v="314598161" u="1"/>
        <s v="4155914309" u="1"/>
        <s v="7010693782" u="1"/>
        <s v="7010779499" u="1"/>
        <s v="306835839" u="1"/>
        <s v="314435951" u="1"/>
        <s v="3234790176" u="1"/>
        <s v="3235758450" u="1"/>
        <s v="4155968186" u="1"/>
        <s v="7010759406" u="1"/>
        <s v="306768395" u="1"/>
        <s v="309835739" u="1"/>
        <s v="314602092" u="1"/>
        <s v="3234700152" u="1"/>
        <s v="3234740150" u="1"/>
        <s v="3235603765" u="1"/>
        <s v="3235683761" u="1"/>
        <s v="7010817058" u="1"/>
        <s v="306753965" u="1"/>
        <s v="309768295" u="1"/>
        <s v="3235169414" u="1"/>
        <s v="4154901830" u="1"/>
        <s v="4155591511" u="1"/>
        <s v="306998521" u="1"/>
        <s v="3234623501" u="1"/>
        <s v="3234785400" u="1"/>
        <s v="4158293064" u="1"/>
        <s v="309993853" u="1"/>
        <s v="3233607147" u="1"/>
        <s v="3235207067" u="1"/>
        <s v="3235603233" u="1"/>
        <s v="3235765132" u="1"/>
        <s v="4154996668" u="1"/>
        <s v="4155531076" u="1"/>
        <s v="4155711067" u="1"/>
        <s v="309758433" u="1"/>
        <s v="309998421" u="1"/>
        <s v="314436391" u="1"/>
        <s v="314456390" u="1"/>
        <s v="3233604865" u="1"/>
        <s v="3234030745" u="1"/>
        <s v="3234663061" u="1"/>
        <s v="3234670713" u="1"/>
        <s v="4155346841" u="1"/>
        <s v="7010698064" u="1"/>
        <s v="7010814244" u="1"/>
        <s v="314598361" u="1"/>
        <s v="314669958" u="1"/>
        <s v="3235126602" u="1"/>
        <s v="3235166600" u="1"/>
        <s v="3235752347" u="1"/>
        <s v="4155654415" u="1"/>
        <s v="4157814307" u="1"/>
        <s v="4158102670" u="1"/>
        <s v="7010695782" u="1"/>
        <s v="7010839589" u="1"/>
        <s v="314597749" u="1"/>
        <s v="3235098007" u="1"/>
        <s v="4154850422" u="1"/>
        <s v="4154890420" u="1"/>
        <s v="306988584" u="1"/>
        <s v="3235557609" u="1"/>
        <s v="3235604233" u="1"/>
        <s v="3235648045" u="1"/>
        <s v="4155010195" u="1"/>
        <s v="4155468210" u="1"/>
        <s v="306842188" u="1"/>
        <s v="309998521" u="1"/>
        <s v="314534311" u="1"/>
        <s v="3235605765" u="1"/>
        <s v="4155005951" u="1"/>
        <s v="4158039329" u="1"/>
        <s v="4158095512" u="1"/>
        <s v="4158299316" u="1"/>
        <s v="314598461" u="1"/>
        <s v="3233597269" u="1"/>
        <s v="3235167600" u="1"/>
        <s v="4155713505" u="1"/>
        <s v="4155875404" u="1"/>
        <s v="314597849" u="1"/>
        <s v="314606248" u="1"/>
        <s v="3233594987" u="1"/>
        <s v="3235212999" u="1"/>
        <s v="4155476956" u="1"/>
        <s v="4155656947" u="1"/>
        <s v="4155809287" u="1"/>
        <s v="4158095074" u="1"/>
        <s v="7010809030" u="1"/>
        <s v="3235209067" u="1"/>
        <s v="4154896766" u="1"/>
        <s v="4154998668" u="1"/>
        <s v="4155011195" u="1"/>
        <s v="4155120749" u="1"/>
        <s v="4155180746" u="1"/>
        <s v="4155409213" u="1"/>
        <s v="4155760717" u="1"/>
        <s v="4155811155" u="1"/>
        <s v="4163773602" u="1"/>
        <s v="314671814" u="1"/>
        <s v="3234632715" u="1"/>
        <s v="3235724852" u="1"/>
        <s v="3235802941" u="1"/>
        <s v="4154849022" u="1"/>
        <s v="4155708823" u="1"/>
        <s v="4155710785" u="1"/>
        <s v="4155812687" u="1"/>
        <s v="4158032701" u="1"/>
        <s v="4158096512" u="1"/>
        <s v="3235174376" u="1"/>
        <s v="3235676258" u="1"/>
        <s v="3235754347" u="1"/>
        <s v="4155412613" u="1"/>
        <s v="3233980118" u="1"/>
        <s v="3234672275" u="1"/>
        <s v="3235795877" u="1"/>
        <s v="4155062127" u="1"/>
        <s v="4155417959" u="1"/>
        <s v="4158292250" u="1"/>
        <s v="306846616" u="1"/>
        <s v="306988784" u="1"/>
        <s v="314606720" u="1"/>
        <s v="3235124350" u="1"/>
        <s v="3235168162" u="1"/>
        <s v="3235559609" u="1"/>
        <s v="4154897766" u="1"/>
        <s v="4155412175" u="1"/>
        <s v="4157832054" u="1"/>
        <s v="306836579" u="1"/>
        <s v="3234626063" u="1"/>
        <s v="3235765850" u="1"/>
        <s v="3235827754" u="1"/>
        <s v="4155911775" u="1"/>
        <s v="309768695" u="1"/>
        <s v="309837091" u="1"/>
        <s v="309846516" u="1"/>
        <s v="3234749496" u="1"/>
        <s v="3235131564" u="1"/>
        <s v="7010698782" u="1"/>
        <s v="7010781021" u="1"/>
        <s v="306998921" u="1"/>
        <s v="3234749402" u="1"/>
        <s v="3235596887" u="1"/>
        <s v="3235834968" u="1"/>
        <s v="4154897234" u="1"/>
        <s v="4158097074" u="1"/>
        <s v="7010786367" u="1"/>
        <s v="306994693" u="1"/>
        <s v="314594236" u="1"/>
        <s v="3234712898" u="1"/>
        <s v="3235729134" u="1"/>
        <s v="4154996854" u="1"/>
        <s v="4155362737" u="1"/>
        <s v="4155771250" u="1"/>
        <s v="7010787899" u="1"/>
        <s v="7010850139" u="1"/>
        <s v="3234638529" u="1"/>
        <s v="3235171030" u="1"/>
        <s v="3235571010" u="1"/>
        <s v="3235604951" u="1"/>
        <s v="3235648763" u="1"/>
        <s v="4157828810" u="1"/>
        <s v="4158034701" u="1"/>
        <s v="4158040477" u="1"/>
        <s v="7010698250" u="1"/>
        <s v="7010756340" u="1"/>
        <s v="306770279" u="1"/>
        <s v="314538764" u="1"/>
        <s v="3234706684" u="1"/>
        <s v="3235094473" u="1"/>
        <s v="3235796345" u="1"/>
        <s v="7010757872" u="1"/>
        <s v="7010777871" u="1"/>
        <s v="7010820112" u="1"/>
        <s v="314426557" u="1"/>
        <s v="4154840199" u="1"/>
        <s v="4155526580" u="1"/>
        <s v="4155586008" u="1"/>
        <s v="4158112352" u="1"/>
        <s v="3234671993" u="1"/>
        <s v="3235177814" u="1"/>
        <s v="3235215905" u="1"/>
        <s v="4155532262" u="1"/>
        <s v="4155776064" u="1"/>
        <s v="4155874152" u="1"/>
        <s v="4155916057" u="1"/>
        <s v="306836779" u="1"/>
        <s v="3234333823" u="1"/>
        <s v="3234668061" u="1"/>
        <s v="3234753802" u="1"/>
        <s v="3235127882" u="1"/>
        <s v="4154885449" u="1"/>
        <s v="4155713785" u="1"/>
        <s v="4158285279" u="1"/>
        <s v="7010750769" u="1"/>
        <s v="3235793531" u="1"/>
        <s v="4155117535" u="1"/>
        <s v="4158282997" u="1"/>
        <s v="7010841111" u="1"/>
        <s v="309999261" u="1"/>
        <s v="314672454" u="1"/>
        <s v="3234675275" u="1"/>
        <s v="3234737179" u="1"/>
        <s v="4154839237" u="1"/>
        <s v="4155245118" u="1"/>
        <s v="7010700743" u="1"/>
        <s v="306769510" u="1"/>
        <s v="309770279" u="1"/>
        <s v="3234632995" u="1"/>
        <s v="3235682658" u="1"/>
        <s v="4155011381" u="1"/>
        <s v="4155415175" u="1"/>
        <s v="4155524729" u="1"/>
        <s v="4155866619" u="1"/>
        <s v="7010750237" u="1"/>
        <s v="7010790235" u="1"/>
        <s v="7010847989" u="1"/>
        <s v="3234029093" u="1"/>
        <s v="3234676713" u="1"/>
        <s v="4158036701" u="1"/>
        <s v="7010784021" u="1"/>
        <s v="7010842111" u="1"/>
        <s v="3235799877" u="1"/>
        <s v="3235842118" u="1"/>
        <s v="4155062313" u="1"/>
        <s v="4155066127" u="1"/>
        <s v="4155863899" u="1"/>
        <s v="306994993" u="1"/>
        <s v="307007298" u="1"/>
        <s v="309847156" u="1"/>
        <s v="314437134" u="1"/>
        <s v="4154882103" u="1"/>
        <s v="4155365737" u="1"/>
        <s v="4155867619" u="1"/>
        <s v="4155925709" u="1"/>
        <s v="306751192" u="1"/>
        <s v="306754808" u="1"/>
        <s v="314598689" u="1"/>
        <s v="3234781577" u="1"/>
        <s v="3235569860" u="1"/>
        <s v="3235754001" u="1"/>
        <s v="4155653881" u="1"/>
        <s v="4155813873" u="1"/>
        <s v="4155873870" u="1"/>
        <s v="314462702" u="1"/>
        <s v="3235795531" u="1"/>
        <s v="4155585288" u="1"/>
        <s v="4155721467" u="1"/>
        <s v="7010785021" u="1"/>
        <s v="309765282" u="1"/>
        <s v="309843103" u="1"/>
        <s v="314666845" u="1"/>
        <s v="3235683126" u="1"/>
        <s v="4154837423" u="1"/>
        <s v="4155243304" u="1"/>
        <s v="4158115352" u="1"/>
        <s v="306837691" u="1"/>
        <s v="309693073" u="1"/>
        <s v="309984659" u="1"/>
        <s v="3233600948" u="1"/>
        <s v="3233982836" u="1"/>
        <s v="4155526729" u="1"/>
        <s v="4155719067" u="1"/>
        <s v="4155926709" u="1"/>
        <s v="4157813241" u="1"/>
        <s v="4158034981" u="1"/>
        <s v="7010810327" u="1"/>
        <s v="314525017" u="1"/>
        <s v="314599204" u="1"/>
        <s v="3234782577" u="1"/>
        <s v="3235213121" u="1"/>
        <s v="3235715003" u="1"/>
        <s v="4154844637" u="1"/>
        <s v="4155976772" u="1"/>
        <s v="3234024428" u="1"/>
        <s v="4155136720" u="1"/>
        <s v="4155484386" u="1"/>
        <s v="4155582474" u="1"/>
        <s v="4155722467" u="1"/>
        <s v="4155966269" u="1"/>
        <s v="314529542" u="1"/>
        <s v="3234698274" u="1"/>
        <s v="3235680312" u="1"/>
        <s v="4155068127" u="1"/>
        <s v="4155182400" u="1"/>
        <s v="4155468107" u="1"/>
        <s v="4155488106" u="1"/>
        <s v="306755620" u="1"/>
        <s v="3234014400" u="1"/>
        <s v="3234342067" u="1"/>
        <s v="3235221867" u="1"/>
        <s v="4154839955" u="1"/>
        <s v="4155756251" u="1"/>
        <s v="4158059794" u="1"/>
        <s v="306985571" u="1"/>
        <s v="3234635901" u="1"/>
        <s v="3235089408" u="1"/>
        <s v="3235176030" u="1"/>
        <s v="3235716003" u="1"/>
        <s v="4155713971" u="1"/>
        <s v="4155757783" u="1"/>
        <s v="7010692865" u="1"/>
        <s v="7010696679" u="1"/>
        <s v="7010841391" u="1"/>
        <s v="306847556" u="1"/>
        <s v="3234707870" u="1"/>
        <s v="3235133750" u="1"/>
        <s v="3235835622" u="1"/>
        <s v="4157825269" u="1"/>
        <s v="306989527" u="1"/>
        <s v="309697501" u="1"/>
        <s v="3235723217" u="1"/>
        <s v="4155127217" u="1"/>
        <s v="4155764997" u="1"/>
        <s v="4158039263" u="1"/>
        <s v="3234343067" u="1"/>
        <s v="3235635194" u="1"/>
        <s v="4155435360" u="1"/>
        <s v="7010812327" u="1"/>
        <s v="306985671" u="1"/>
        <s v="306991480" u="1"/>
        <s v="3234340785" u="1"/>
        <s v="3234344599" u="1"/>
        <s v="3234778801" u="1"/>
        <s v="7010693865" u="1"/>
        <s v="314453008" u="1"/>
        <s v="3234713020" u="1"/>
        <s v="3235676630" u="1"/>
        <s v="314529742" u="1"/>
        <s v="3234676461" u="1"/>
        <s v="3235124247" u="1"/>
        <s v="3235560411" u="1"/>
        <s v="3235764215" u="1"/>
        <s v="4155725999" u="1"/>
        <s v="4155965987" u="1"/>
        <s v="310003565" u="1"/>
        <s v="3235725749" u="1"/>
        <s v="4154886103" u="1"/>
        <s v="4155729719" u="1"/>
        <s v="4155758251" u="1"/>
        <s v="7010755237" u="1"/>
        <s v="306751592" u="1"/>
        <s v="3233991518" u="1"/>
        <s v="3234637901" u="1"/>
        <s v="4155662031" u="1"/>
        <s v="7010814859" u="1"/>
        <s v="7010843391" u="1"/>
        <s v="3235135750" u="1"/>
        <s v="4155769279" u="1"/>
        <s v="7010848643" u="1"/>
        <s v="314437634" u="1"/>
        <s v="3234623146" u="1"/>
        <s v="3235722935" u="1"/>
        <s v="3235844836" u="1"/>
        <s v="4155979240" u="1"/>
        <s v="306991680" u="1"/>
        <s v="309698041" u="1"/>
        <s v="314428012" u="1"/>
        <s v="4154890597" u="1"/>
        <s v="4155010716" u="1"/>
        <s v="4155176429" u="1"/>
        <s v="4155192614" u="1"/>
        <s v="4155196428" u="1"/>
        <s v="7010840008" u="1"/>
        <s v="4155488386" u="1"/>
        <s v="7010808113" u="1"/>
        <s v="309843603" u="1"/>
        <s v="3233600602" u="1"/>
        <s v="3234699992" u="1"/>
        <s v="3235089688" u="1"/>
        <s v="7010753423" u="1"/>
        <s v="3233600164" u="1"/>
        <s v="3233982052" u="1"/>
        <s v="3234747579" u="1"/>
        <s v="4155177429" u="1"/>
        <s v="4155435509" u="1"/>
        <s v="7010821009" u="1"/>
        <s v="3234716020" u="1"/>
        <s v="3235641594" u="1"/>
        <s v="7010811075" u="1"/>
        <s v="3234025176" u="1"/>
        <s v="3235128779" u="1"/>
        <s v="4154849105" u="1"/>
        <s v="4154889103" u="1"/>
        <s v="4155872767" u="1"/>
        <s v="4155970855" u="1"/>
        <s v="7010778236" u="1"/>
        <s v="306756088" u="1"/>
        <s v="306996076" u="1"/>
        <s v="314531426" u="1"/>
        <s v="3235801054" u="1"/>
        <s v="4155523131" u="1"/>
        <s v="4158104753" u="1"/>
        <s v="7010846391" u="1"/>
        <s v="309766025" u="1"/>
        <s v="314458173" u="1"/>
        <s v="3235682592" u="1"/>
        <s v="4154994405" u="1"/>
        <s v="4155528477" u="1"/>
        <s v="4155588474" u="1"/>
        <s v="4158110435" u="1"/>
        <s v="4158292333" u="1"/>
        <s v="4155350354" u="1"/>
        <s v="4155590342" u="1"/>
        <s v="4155910326" u="1"/>
        <s v="4158033878" u="1"/>
        <s v="314603735" u="1"/>
        <s v="3233989836" u="1"/>
        <s v="3233991798" u="1"/>
        <s v="3235765933" u="1"/>
        <s v="4155233799" u="1"/>
        <s v="4155531877" u="1"/>
        <s v="4158104221" u="1"/>
        <s v="309989927" u="1"/>
        <s v="3234341971" u="1"/>
        <s v="3234789577" u="1"/>
        <s v="3235720151" u="1"/>
        <s v="3235833519" u="1"/>
        <s v="4155866021" u="1"/>
        <s v="7010698865" u="1"/>
        <s v="309701932" u="1"/>
        <s v="309766125" u="1"/>
        <s v="314458273" u="1"/>
        <s v="3234027614" u="1"/>
        <s v="3234791445" u="1"/>
        <s v="4154833506" u="1"/>
        <s v="4155909458" u="1"/>
        <s v="3234739551" u="1"/>
        <s v="3235125433" u="1"/>
        <s v="3235569225" u="1"/>
        <s v="3235603502" u="1"/>
        <s v="4157828987" u="1"/>
        <s v="3234627146" u="1"/>
        <s v="3235559291" u="1"/>
        <s v="7010698333" u="1"/>
        <s v="3234702953" u="1"/>
        <s v="4155478507" u="1"/>
        <s v="4155667031" u="1"/>
        <s v="4155925111" u="1"/>
        <s v="4158116249" u="1"/>
        <s v="3235830267" u="1"/>
        <s v="4155372353" u="1"/>
        <s v="4158302491" u="1"/>
        <s v="3233596006" u="1"/>
        <s v="3234746233" u="1"/>
        <s v="4155475787" u="1"/>
        <s v="7010757423" u="1"/>
        <s v="7010819327" u="1"/>
        <s v="306756388" u="1"/>
        <s v="306834209" u="1"/>
        <s v="314434321" u="1"/>
        <s v="3234025894" u="1"/>
        <s v="3235091742" u="1"/>
        <s v="3235675527" u="1"/>
        <s v="4154895597" u="1"/>
        <s v="4155608034" u="1"/>
        <s v="314433709" u="1"/>
        <s v="314664272" u="1"/>
        <s v="4158177246" u="1"/>
        <s v="3233980919" u="1"/>
        <s v="3235209336" u="1"/>
        <s v="4155415258" u="1"/>
        <s v="4155713336" u="1"/>
        <s v="4158041028" u="1"/>
        <s v="4158096875" u="1"/>
        <s v="3235728935" u="1"/>
        <s v="4155656778" u="1"/>
        <s v="4155714868" u="1"/>
        <s v="4155812956" u="1"/>
        <s v="4155876767" u="1"/>
        <s v="4163489672" u="1"/>
        <s v="306756488" u="1"/>
        <s v="314454420" u="1"/>
        <s v="4154998499" u="1"/>
        <s v="4155127151" u="1"/>
        <s v="4155347140" u="1"/>
        <s v="3235642780" u="1"/>
        <s v="3235676089" u="1"/>
        <s v="4155138179" u="1"/>
        <s v="4155656246" u="1"/>
        <s v="4155730521" u="1"/>
        <s v="4155876235" u="1"/>
        <s v="4155914326" u="1"/>
        <s v="4158037878" u="1"/>
        <s v="3234710197" u="1"/>
        <s v="3235134115" u="1"/>
        <s v="4155073993" u="1"/>
        <s v="4155120048" u="1"/>
        <s v="4155195894" u="1"/>
        <s v="4155657778" u="1"/>
        <s v="4157813856" u="1"/>
        <s v="7010785198" u="1"/>
        <s v="306757003" u="1"/>
        <s v="3235729497" u="1"/>
        <s v="4154999405" u="1"/>
        <s v="4155607752" u="1"/>
        <s v="3233595286" u="1"/>
        <s v="3235169431" u="1"/>
        <s v="3235207522" u="1"/>
        <s v="3235791362" u="1"/>
        <s v="4155857236" u="1"/>
        <s v="309690088" u="1"/>
        <s v="3234336906" u="1"/>
        <s v="4155761016" u="1"/>
        <s v="306762497" u="1"/>
        <s v="314434621" u="1"/>
        <s v="3235603250" u="1"/>
        <s v="4154834786" u="1"/>
        <s v="4155711084" u="1"/>
        <s v="7010848008" u="1"/>
        <s v="3234630732" u="1"/>
        <s v="309839174" u="1"/>
        <s v="314429152" u="1"/>
        <s v="314526557" u="1"/>
        <s v="3233596286" u="1"/>
        <s v="3234699889" u="1"/>
        <s v="4155434443" u="1"/>
        <s v="4155860198" u="1"/>
        <s v="4158177964" u="1"/>
        <s v="314460157" u="1"/>
        <s v="3234019829" u="1"/>
        <s v="4155420126" u="1"/>
        <s v="4155582025" u="1"/>
        <s v="4155859768" u="1"/>
        <s v="306756788" u="1"/>
        <s v="3235088090" u="1"/>
        <s v="3235604250" u="1"/>
        <s v="3235639529" u="1"/>
        <s v="3235797614" u="1"/>
        <s v="3235804240" u="1"/>
        <s v="4155363568" u="1"/>
        <s v="4155712084" u="1"/>
        <s v="3234777446" u="1"/>
        <s v="3235085239" u="1"/>
        <s v="4155809742" u="1"/>
        <s v="7010842912" u="1"/>
        <s v="314455060" u="1"/>
        <s v="3235835267" u="1"/>
        <s v="4155235453" u="1"/>
        <s v="4155588809" u="1"/>
        <s v="306986914" u="1"/>
        <s v="3235177113" u="1"/>
        <s v="4155523028" u="1"/>
        <s v="4155758866" u="1"/>
        <s v="4155861104" u="1"/>
        <s v="4157816856" u="1"/>
        <s v="4158095091" u="1"/>
        <s v="7010693948" u="1"/>
        <s v="306763112" u="1"/>
        <s v="3233594910" u="1"/>
        <s v="3234708953" u="1"/>
        <s v="3235760578" u="1"/>
        <s v="4155409230" u="1"/>
        <s v="4155411192" u="1"/>
        <s v="4155431191" u="1"/>
        <s v="4157811072" u="1"/>
        <s v="7010788104" u="1"/>
        <s v="306987254" u="1"/>
        <s v="3234710821" u="1"/>
        <s v="7010758171" u="1"/>
        <s v="309845183" u="1"/>
        <s v="314435161" u="1"/>
        <s v="3233598286" u="1"/>
        <s v="3235643929" u="1"/>
        <s v="4155236453" u="1"/>
        <s v="4155714522" u="1"/>
        <s v="4155876421" u="1"/>
        <s v="4158120303" u="1"/>
        <s v="306997019" u="1"/>
        <s v="3234708421" u="1"/>
        <s v="3235180075" u="1"/>
        <s v="4155057994" u="1"/>
        <s v="4155062144" u="1"/>
        <s v="4155544027" u="1"/>
        <s v="306762797" u="1"/>
        <s v="309689147" u="1"/>
        <s v="3234334122" u="1"/>
        <s v="3235755802" u="1"/>
        <s v="4155585557" u="1"/>
        <s v="4155765548" u="1"/>
        <s v="307001272" u="1"/>
        <s v="314424884" u="1"/>
        <s v="314450692" u="1"/>
        <s v="3235827771" u="1"/>
        <s v="7010844912" u="1"/>
        <s v="309834709" u="1"/>
        <s v="309996876" u="1"/>
        <s v="314435261" u="1"/>
        <s v="3235677275" u="1"/>
        <s v="4155413630" u="1"/>
        <s v="4158047028" u="1"/>
        <s v="4158305108" u="1"/>
        <s v="4154999153" u="1"/>
        <s v="4155725018" u="1"/>
        <s v="7010782570" u="1"/>
        <s v="3235800669" u="1"/>
        <s v="7010752068" u="1"/>
        <s v="314664972" u="1"/>
        <s v="3235220604" u="1"/>
        <s v="3235828771" u="1"/>
        <s v="4157810790" u="1"/>
        <s v="4158038532" u="1"/>
        <s v="309694816" u="1"/>
        <s v="309777402" u="1"/>
        <s v="314532766" u="1"/>
        <s v="3233987919" u="1"/>
        <s v="3234624229" u="1"/>
        <s v="4155078461" u="1"/>
        <s v="4157814510" u="1"/>
        <s v="4158306108" u="1"/>
        <s v="7010753506" u="1"/>
        <s v="309993163" u="1"/>
        <s v="314674737" u="1"/>
        <s v="3234343868" u="1"/>
        <s v="3235136301" u="1"/>
        <s v="4155064144" u="1"/>
        <s v="4155706019" u="1"/>
        <s v="4158156181" u="1"/>
        <s v="4158281920" u="1"/>
        <s v="306763412" u="1"/>
        <s v="314425127" u="1"/>
        <s v="314459316" u="1"/>
        <s v="314596719" u="1"/>
        <s v="3233601779" u="1"/>
        <s v="3235137833" u="1"/>
        <s v="3235635901" u="1"/>
        <s v="4154835972" u="1"/>
        <s v="306987554" u="1"/>
        <s v="314430893" u="1"/>
        <s v="4155651329" u="1"/>
        <s v="309757503" u="1"/>
        <s v="309762897" u="1"/>
        <s v="3234021445" u="1"/>
        <s v="306997319" u="1"/>
        <s v="309690688" u="1"/>
        <s v="3235718898" u="1"/>
        <s v="4154835440" u="1"/>
        <s v="7010704574" u="1"/>
        <s v="7010784570" u="1"/>
        <s v="3233980853" u="1"/>
        <s v="3234635200" u="1"/>
        <s v="309849811" u="1"/>
        <s v="3234016763" u="1"/>
        <s v="7010789822" u="1"/>
        <s v="309983401" u="1"/>
        <s v="3234340522" u="1"/>
        <s v="3235212670" u="1"/>
        <s v="3235754550" u="1"/>
        <s v="4155866198" u="1"/>
        <s v="4155964286" u="1"/>
        <s v="306835821" u="1"/>
        <s v="306997419" u="1"/>
        <s v="309767565" u="1"/>
        <s v="3234023977" u="1"/>
        <s v="3235724048" u="1"/>
        <s v="4155524214" u="1"/>
        <s v="7010843660" u="1"/>
        <s v="314596919" u="1"/>
        <s v="314684899" u="1"/>
        <s v="3234340084" u="1"/>
        <s v="3234778100" u="1"/>
        <s v="3235565588" u="1"/>
        <s v="3235719804" u="1"/>
        <s v="3233991349" u="1"/>
        <s v="4155711419" u="1"/>
        <s v="314455660" u="1"/>
        <s v="3235755550" u="1"/>
        <s v="4155372968" u="1"/>
        <s v="4155592957" u="1"/>
        <s v="4158309108" u="1"/>
        <s v="3233985135" u="1"/>
        <s v="3234624947" u="1"/>
        <s v="3234739196" u="1"/>
        <s v="3235683143" u="1"/>
        <s v="4154830869" u="1"/>
        <s v="4155063330" u="1"/>
        <s v="7010844660" u="1"/>
        <s v="3235638901" u="1"/>
        <s v="3235644677" u="1"/>
        <s v="4155417192" u="1"/>
        <s v="4155857170" u="1"/>
        <s v="3235090387" u="1"/>
        <s v="4155470524" u="1"/>
        <s v="4155532428" u="1"/>
        <s v="4155972406" u="1"/>
        <s v="309699981" u="1"/>
        <s v="3234024445" u="1"/>
        <s v="4154850336" u="1"/>
        <s v="4154889998" u="1"/>
        <s v="4154890334" u="1"/>
        <s v="4155353969" u="1"/>
        <s v="4163992599" u="1"/>
        <s v="306997619" u="1"/>
        <s v="314460957" u="1"/>
        <s v="4155004333" u="1"/>
        <s v="4155424312" u="1"/>
        <s v="4155470086" u="1"/>
        <s v="4155706205" u="1"/>
        <s v="7010787570" u="1"/>
        <s v="3233601965" u="1"/>
        <s v="3234020193" u="1"/>
        <s v="3234660161" u="1"/>
        <s v="4154884120" u="1"/>
        <s v="7010757068" u="1"/>
        <s v="7010780905" u="1"/>
        <s v="3235089425" u="1"/>
        <s v="4155651515" u="1"/>
        <s v="7010750972" u="1"/>
        <s v="7010778599" u="1"/>
        <s v="3235095107" u="1"/>
        <s v="4155774948" u="1"/>
        <s v="4158289202" u="1"/>
        <s v="3234626947" u="1"/>
        <s v="3235127078" u="1"/>
        <s v="3235727048" u="1"/>
        <s v="4155411089" u="1"/>
        <s v="306836089" u="1"/>
        <s v="314459816" u="1"/>
        <s v="314528212" u="1"/>
        <s v="3233602965" u="1"/>
        <s v="3234783062" u="1"/>
        <s v="3235560960" u="1"/>
        <s v="3235564774" u="1"/>
        <s v="7010816158" u="1"/>
        <s v="3235770446" u="1"/>
        <s v="4155534428" u="1"/>
        <s v="7010779599" u="1"/>
        <s v="309983801" u="1"/>
        <s v="3234672189" u="1"/>
        <s v="3234788314" u="1"/>
        <s v="4158292164" u="1"/>
        <s v="3233984321" u="1"/>
        <s v="3234027977" u="1"/>
        <s v="3234334019" u="1"/>
        <s v="3234789846" u="1"/>
        <s v="3235802323" u="1"/>
        <s v="4155666300" u="1"/>
        <s v="4155910157" u="1"/>
        <s v="4158047932" u="1"/>
        <s v="3234784062" u="1"/>
        <s v="3235607679" u="1"/>
        <s v="4155365940" u="1"/>
        <s v="4155965910" u="1"/>
        <s v="314456103" u="1"/>
        <s v="3235207605" u="1"/>
        <s v="4155657329" u="1"/>
        <s v="306841758" u="1"/>
        <s v="3234749316" u="1"/>
        <s v="3235217670" u="1"/>
        <s v="3235792977" u="1"/>
        <s v="4154995236" u="1"/>
        <s v="4155769296" u="1"/>
        <s v="309993863" u="1"/>
        <s v="3233991097" u="1"/>
        <s v="3235098639" u="1"/>
        <s v="4155233098" u="1"/>
        <s v="4155413089" u="1"/>
        <s v="4155473086" u="1"/>
        <s v="306836289" u="1"/>
        <s v="314605818" u="1"/>
        <s v="3235688675" u="1"/>
        <s v="4155126952" u="1"/>
        <s v="4158038429" u="1"/>
        <s v="306998259" u="1"/>
        <s v="3234702784" u="1"/>
        <s v="3234746596" u="1"/>
        <s v="3235210567" u="1"/>
        <s v="3235610547" u="1"/>
        <s v="3235796259" u="1"/>
        <s v="4155823040" u="1"/>
        <s v="4155858319" u="1"/>
        <s v="4157818790" u="1"/>
        <s v="7010777785" u="1"/>
        <s v="7010840025" u="1"/>
        <s v="306841858" u="1"/>
        <s v="3234668413" u="1"/>
        <s v="3234670375" u="1"/>
        <s v="3235098107" u="1"/>
        <s v="4155357969" u="1"/>
        <s v="7010699602" u="1"/>
        <s v="3233597807" u="1"/>
        <s v="3235644331" u="1"/>
        <s v="3235828136" u="1"/>
        <s v="4155010295" u="1"/>
        <s v="4155234098" u="1"/>
        <s v="4158291882" u="1"/>
        <s v="314451735" u="1"/>
        <s v="314671724" u="1"/>
        <s v="3234664161" u="1"/>
        <s v="3235609679" u="1"/>
        <s v="4154890082" u="1"/>
        <s v="4155875598" u="1"/>
        <s v="4158039429" u="1"/>
        <s v="3235713449" u="1"/>
        <s v="3235800071" u="1"/>
        <s v="4154845840" u="1"/>
        <s v="4155117449" u="1"/>
        <s v="4155977406" u="1"/>
        <s v="4157819790" u="1"/>
        <s v="7010821026" u="1"/>
        <s v="314452075" u="1"/>
        <s v="3234025631" u="1"/>
        <s v="4155178978" u="1"/>
        <s v="4158173263" u="1"/>
        <s v="3233598807" u="1"/>
        <s v="3235216819" u="1"/>
        <s v="3235605333" u="1"/>
        <s v="4155127420" u="1"/>
        <s v="4155251283" u="1"/>
        <s v="3234636629" u="1"/>
        <s v="3234790900" u="1"/>
        <s v="3235164980" u="1"/>
        <s v="3235806855" u="1"/>
        <s v="4158096612" u="1"/>
        <s v="3233598369" u="1"/>
        <s v="4155012733" u="1"/>
        <s v="4155134634" u="1"/>
        <s v="4155174632" u="1"/>
        <s v="4155656515" u="1"/>
        <s v="4155714605" u="1"/>
        <s v="4155718419" u="1"/>
        <s v="4158304760" u="1"/>
        <s v="7010700125" u="1"/>
        <s v="7010817876" u="1"/>
        <s v="3235560139" u="1"/>
        <s v="3235755979" u="1"/>
        <s v="4157817939" u="1"/>
        <s v="4162631195" u="1"/>
        <s v="7010781653" u="1"/>
        <s v="3233974098" u="1"/>
        <s v="3235206353" u="1"/>
        <s v="4158297696" u="1"/>
        <s v="3233974004" u="1"/>
        <s v="3234788062" u="1"/>
        <s v="3235092041" u="1"/>
        <s v="4155531894" u="1"/>
        <s v="4155813787" u="1"/>
        <s v="4155909913" u="1"/>
        <s v="4155975686" u="1"/>
        <s v="4158037615" u="1"/>
        <s v="4158115704" u="1"/>
        <s v="3233602181" u="1"/>
        <s v="3233975536" u="1"/>
        <s v="3233991721" u="1"/>
        <s v="3234705784" u="1"/>
        <s v="3234709598" u="1"/>
        <s v="4155233722" u="1"/>
        <s v="4155237536" u="1"/>
        <s v="4155657515" u="1"/>
        <s v="309836489" u="1"/>
        <s v="314672264" u="1"/>
        <s v="3234782929" u="1"/>
        <s v="4155525680" u="1"/>
        <s v="4158097174" u="1"/>
        <s v="3233989321" u="1"/>
        <s v="3234752996" u="1"/>
        <s v="3235169262" u="1"/>
        <s v="4155873252" u="1"/>
        <s v="3234336737" u="1"/>
        <s v="3235608865" u="1"/>
        <s v="4155592891" u="1"/>
        <s v="4155814787" u="1"/>
        <s v="4155976686" u="1"/>
        <s v="7010698350" u="1"/>
        <s v="314436604" u="1"/>
        <s v="3235572642" u="1"/>
        <s v="3235796445" u="1"/>
        <s v="4155420489" u="1"/>
        <s v="4155756603" u="1"/>
        <s v="309837004" u="1"/>
        <s v="314612367" u="1"/>
        <s v="4158034363" u="1"/>
        <s v="7010814092" u="1"/>
        <s v="314534349" u="1"/>
        <s v="4155014295" u="1"/>
        <s v="4155116197" u="1"/>
        <s v="4155665729" u="1"/>
        <s v="4155810441" u="1"/>
        <s v="4155916157" u="1"/>
        <s v="306836789" u="1"/>
        <s v="3234713904" u="1"/>
        <s v="3234777715" u="1"/>
        <s v="3235085508" u="1"/>
        <s v="3235132132" u="1"/>
        <s v="4155471990" u="1"/>
        <s v="4155655795" u="1"/>
        <s v="4155713885" u="1"/>
        <s v="4155815787" u="1"/>
        <s v="4155859599" u="1"/>
        <s v="4155875784" u="1"/>
        <s v="4158039615" u="1"/>
        <s v="4158285379" u="1"/>
        <s v="7010748907" u="1"/>
        <s v="7010839343" u="1"/>
        <s v="309988894" u="1"/>
        <s v="3234030061" u="1"/>
        <s v="3234630031" u="1"/>
        <s v="4154849840" u="1"/>
        <s v="4155177632" u="1"/>
        <s v="4155408061" u="1"/>
        <s v="4155415713" u="1"/>
        <s v="4155419527" u="1"/>
        <s v="4155763379" u="1"/>
        <s v="7010783121" u="1"/>
        <s v="309765092" u="1"/>
        <s v="4154835523" u="1"/>
        <s v="4155707671" u="1"/>
        <s v="4155727670" u="1"/>
        <s v="4155927660" u="1"/>
        <s v="3235560857" u="1"/>
        <s v="4154845019" u="1"/>
        <s v="4154998954" u="1"/>
        <s v="314599014" u="1"/>
        <s v="3235753101" u="1"/>
        <s v="7010789905" u="1"/>
        <s v="306990478" u="1"/>
        <s v="3235605081" u="1"/>
        <s v="3235836536" u="1"/>
        <s v="4155758603" u="1"/>
        <s v="7010784121" u="1"/>
        <s v="309765192" u="1"/>
        <s v="3234338299" u="1"/>
        <s v="4155062413" u="1"/>
        <s v="314437144" u="1"/>
        <s v="4155256283" u="1"/>
        <s v="4155598173" u="1"/>
        <s v="4158042045" u="1"/>
        <s v="4158282033" u="1"/>
        <s v="3234739717" u="1"/>
        <s v="3234741679" u="1"/>
        <s v="3234748250" u="1"/>
        <s v="3235569960" u="1"/>
        <s v="4155591508" u="1"/>
        <s v="4155813973" u="1"/>
        <s v="4155915875" u="1"/>
        <s v="4157817687" u="1"/>
        <s v="7010817530" u="1"/>
        <s v="306990578" u="1"/>
        <s v="3233595741" u="1"/>
        <s v="4155243498" u="1"/>
        <s v="314426867" u="1"/>
        <s v="3235565139" u="1"/>
        <s v="4154837523" u="1"/>
        <s v="4154890949" u="1"/>
        <s v="4154901389" u="1"/>
        <s v="4154999422" u="1"/>
        <s v="4155589108" u="1"/>
        <s v="4155929660" u="1"/>
        <s v="4158115452" u="1"/>
        <s v="7010786653" u="1"/>
        <s v="7010844743" u="1"/>
        <s v="3235722849" u="1"/>
        <s v="3235795193" u="1"/>
        <s v="4157813341" u="1"/>
        <s v="306837504" u="1"/>
        <s v="314525027" u="1"/>
        <s v="3234749250" u="1"/>
        <s v="4155250618" u="1"/>
        <s v="309697039" u="1"/>
        <s v="3235214753" u="1"/>
        <s v="3235607081" u="1"/>
        <s v="4155658701" u="1"/>
        <s v="4155931090" u="1"/>
        <s v="7010702311" u="1"/>
        <s v="306995246" u="1"/>
        <s v="314452775" u="1"/>
        <s v="3233982404" u="1"/>
        <s v="3234698374" u="1"/>
        <s v="4158098360" u="1"/>
        <s v="309990578" u="1"/>
        <s v="3233976284" u="1"/>
        <s v="4155776350" u="1"/>
        <s v="306985581" u="1"/>
        <s v="3234743679" u="1"/>
        <s v="3235098041" u="1"/>
        <s v="4155415993" u="1"/>
        <s v="4155655981" u="1"/>
        <s v="4158167478" u="1"/>
        <s v="306990778" u="1"/>
        <s v="309697139" u="1"/>
        <s v="309701342" u="1"/>
        <s v="3235675730" u="1"/>
        <s v="4155117821" u="1"/>
        <s v="309837504" u="1"/>
        <s v="3234015594" u="1"/>
        <s v="3234659376" u="1"/>
        <s v="3234713652" u="1"/>
        <s v="3235167159" u="1"/>
        <s v="3235602948" u="1"/>
        <s v="3235682944" u="1"/>
        <s v="3235839098" u="1"/>
        <s v="4158118984" u="1"/>
        <s v="4158123134" u="1"/>
        <s v="309769448" u="1"/>
        <s v="3235177130" u="1"/>
        <s v="4154882921" u="1"/>
        <s v="4158042763" u="1"/>
        <s v="4158120852" u="1"/>
        <s v="4158160850" u="1"/>
        <s v="7010813959" u="1"/>
        <s v="306990878" u="1"/>
        <s v="3235836722" u="1"/>
        <s v="4155968369" u="1"/>
        <s v="4158310339" u="1"/>
        <s v="309765592" u="1"/>
        <s v="3234338485" u="1"/>
        <s v="3235086256" u="1"/>
        <s v="309847566" u="1"/>
        <s v="309990778" u="1"/>
        <s v="314437544" u="1"/>
        <s v="3234666058" u="1"/>
        <s v="3235676292" u="1"/>
        <s v="4155236470" u="1"/>
        <s v="4157816341" u="1"/>
        <s v="4158119984" u="1"/>
        <s v="4161100984" u="1"/>
        <s v="309995346" u="1"/>
        <s v="3234785677" u="1"/>
        <s v="4155002164" u="1"/>
        <s v="4155131717" u="1"/>
        <s v="4155473607" u="1"/>
        <s v="7010701591" u="1"/>
        <s v="3235179662" u="1"/>
        <s v="3235677730" u="1"/>
        <s v="4155247498" u="1"/>
        <s v="4155467487" u="1"/>
        <s v="4155914091" u="1"/>
        <s v="306995546" u="1"/>
        <s v="309765692" u="1"/>
        <s v="3233985404" u="1"/>
        <s v="3235803406" u="1"/>
        <s v="7010808745" u="1"/>
        <s v="7010848743" u="1"/>
        <s v="3234701335" u="1"/>
        <s v="3234741333" u="1"/>
        <s v="3235804938" u="1"/>
        <s v="314428022" u="1"/>
        <s v="3234746679" u="1"/>
        <s v="4155663131" u="1"/>
        <s v="7010699779" u="1"/>
        <s v="7010840108" u="1"/>
        <s v="7010844491" u="1"/>
        <s v="3235678730" u="1"/>
        <s v="3235840684" u="1"/>
        <s v="4155122783" u="1"/>
        <s v="4155762751" u="1"/>
        <s v="4155915091" u="1"/>
        <s v="4158294247" u="1"/>
        <s v="314529952" u="1"/>
        <s v="3235095908" u="1"/>
        <s v="3235166345" u="1"/>
        <s v="3235644414" u="1"/>
        <s v="4155010378" u="1"/>
        <s v="4155470355" u="1"/>
        <s v="314437744" u="1"/>
        <s v="314677732" u="1"/>
        <s v="3235090124" u="1"/>
        <s v="4155418461" u="1"/>
        <s v="4161102984" u="1"/>
        <s v="3233982152" u="1"/>
        <s v="3234743865" u="1"/>
        <s v="4155604134" u="1"/>
        <s v="4157824023" u="1"/>
        <s v="7010696965" u="1"/>
        <s v="4155123783" u="1"/>
        <s v="4155916091" u="1"/>
        <s v="7010851173" u="1"/>
        <s v="3235689226" u="1"/>
        <s v="4154849299" u="1"/>
        <s v="4155011378" u="1"/>
        <s v="4155773247" u="1"/>
        <s v="3234625246" u="1"/>
        <s v="3234747147" u="1"/>
        <s v="4154605403" u="1"/>
        <s v="7010754523" u="1"/>
        <s v="3235763063" u="1"/>
        <s v="4155065161" u="1"/>
        <s v="4155378519" u="1"/>
        <s v="4158304843" u="1"/>
        <s v="7010697965" u="1"/>
        <s v="7010784018" u="1"/>
        <s v="3233980870" u="1"/>
        <s v="3234019062" u="1"/>
        <s v="4155422861" u="1"/>
        <s v="4158096257" u="1"/>
        <s v="309843813" u="1"/>
        <s v="3234016780" u="1"/>
        <s v="3235564511" u="1"/>
        <s v="4155412358" u="1"/>
        <s v="4162994699" u="1"/>
        <s v="309693783" u="1"/>
        <s v="309840000" u="1"/>
        <s v="3234697709" u="1"/>
        <s v="3235558391" u="1"/>
        <s v="3235758381" u="1"/>
        <s v="3233975619" u="1"/>
        <s v="3235100282" u="1"/>
        <s v="3235140280" u="1"/>
        <s v="4154887921" u="1"/>
        <s v="306833976" u="1"/>
        <s v="3235719821" u="1"/>
        <s v="7010693181" u="1"/>
        <s v="306755958" u="1"/>
        <s v="314541870" u="1"/>
        <s v="3234739651" u="1"/>
        <s v="3235603602" u="1"/>
        <s v="3235769315" u="1"/>
        <s v="4155355268" u="1"/>
        <s v="4155813338" u="1"/>
        <s v="309693883" u="1"/>
        <s v="7010698433" u="1"/>
        <s v="7010756523" u="1"/>
        <s v="314428422" u="1"/>
        <s v="3233596638" u="1"/>
        <s v="3234711017" u="1"/>
        <s v="3235176559" u="1"/>
        <s v="3235843152" u="1"/>
        <s v="4155247152" u="1"/>
        <s v="4155867121" u="1"/>
        <s v="7010786018" u="1"/>
        <s v="7010839958" u="1"/>
        <s v="3234752547" u="1"/>
        <s v="3235726597" u="1"/>
        <s v="4155346772" u="1"/>
        <s v="4155726753" u="1"/>
        <s v="4158034446" u="1"/>
        <s v="4158098257" u="1"/>
        <s v="7010810361" u="1"/>
        <s v="309996186" u="1"/>
        <s v="314526167" u="1"/>
        <s v="3235752278" u="1"/>
        <s v="4155772433" u="1"/>
        <s v="4155874335" u="1"/>
        <s v="3233596106" u="1"/>
        <s v="3234664430" u="1"/>
        <s v="3234668244" u="1"/>
        <s v="3235094124" u="1"/>
        <s v="4158112097" u="1"/>
        <s v="3234625964" u="1"/>
        <s v="3234630114" u="1"/>
        <s v="3234792013" u="1"/>
        <s v="3235675627" u="1"/>
        <s v="4155004350" u="1"/>
        <s v="4155117718" u="1"/>
        <s v="4155193900" u="1"/>
        <s v="7010849491" u="1"/>
        <s v="314453718" u="1"/>
        <s v="3234631646" u="1"/>
        <s v="3234675458" u="1"/>
        <s v="3234713549" u="1"/>
        <s v="3235563791" u="1"/>
        <s v="3235641880" u="1"/>
        <s v="4154824140" u="1"/>
        <s v="4155187780" u="1"/>
        <s v="7010695181" u="1"/>
        <s v="7010780922" u="1"/>
        <s v="3235127533" u="1"/>
        <s v="3233597106" u="1"/>
        <s v="3235211304" u="1"/>
        <s v="4154895165" u="1"/>
        <s v="4155236899" u="1"/>
        <s v="4155241049" u="1"/>
        <s v="4155774965" u="1"/>
        <s v="7010778522" u="1"/>
        <s v="307005010" u="1"/>
        <s v="309690270" u="1"/>
        <s v="309761867" u="1"/>
        <s v="314531836" u="1"/>
        <s v="3234031144" u="1"/>
        <s v="3235127095" u="1"/>
        <s v="3235205184" u="1"/>
        <s v="3235212836" u="1"/>
        <s v="3235685160" u="1"/>
        <s v="3235754716" u="1"/>
        <s v="3235790900" u="1"/>
        <s v="4155127251" u="1"/>
        <s v="4155249152" u="1"/>
        <s v="4155378705" u="1"/>
        <s v="3235127001" u="1"/>
        <s v="3235560408" u="1"/>
        <s v="3235564791" u="1"/>
        <s v="4155646850" u="1"/>
        <s v="4155928743" u="1"/>
        <s v="7010754271" u="1"/>
        <s v="314526367" u="1"/>
        <s v="4155236367" u="1"/>
        <s v="4155758248" u="1"/>
        <s v="309698379" u="1"/>
        <s v="314454158" u="1"/>
        <s v="3234626432" u="1"/>
        <s v="3235096124" u="1"/>
        <s v="4155062058" u="1"/>
        <s v="4155595974" u="1"/>
        <s v="4155915958" u="1"/>
        <s v="4155975955" u="1"/>
        <s v="314668710" u="1"/>
        <s v="3234632114" u="1"/>
        <s v="3234789863" u="1"/>
        <s v="3235175745" u="1"/>
        <s v="3235677627" u="1"/>
        <s v="4155970171" u="1"/>
        <s v="314664482" u="1"/>
        <s v="4155247870" u="1"/>
        <s v="4155705940" u="1"/>
        <s v="4158097443" u="1"/>
        <s v="4158155533" u="1"/>
        <s v="3235129533" u="1"/>
        <s v="4155237367" u="1"/>
        <s v="4155599256" u="1"/>
        <s v="4155775433" u="1"/>
        <s v="3235213304" u="1"/>
        <s v="4154837168" u="1"/>
        <s v="306996686" u="1"/>
        <s v="314428822" u="1"/>
        <s v="3233596824" u="1"/>
        <s v="3235169093" u="1"/>
        <s v="3235603350" u="1"/>
        <s v="4154996785" u="1"/>
        <s v="4155582657" u="1"/>
        <s v="314438784" u="1"/>
        <s v="314596601" u="1"/>
        <s v="3234705083" u="1"/>
        <s v="314526567" u="1"/>
        <s v="3235830553" u="1"/>
        <s v="4155176463" u="1"/>
        <s v="7010820043" u="1"/>
        <s v="309840600" u="1"/>
        <s v="314454358" u="1"/>
        <s v="3234661859" u="1"/>
        <s v="3235713998" u="1"/>
        <s v="4154898165" u="1"/>
        <s v="4155064058" u="1"/>
        <s v="4158054193" u="1"/>
        <s v="4158112283" u="1"/>
        <s v="7010819613" u="1"/>
        <s v="7010839612" u="1"/>
        <s v="306756798" u="1"/>
        <s v="314596329" u="1"/>
        <s v="3235204370" u="1"/>
        <s v="3235713904" u="1"/>
        <s v="3235804340" u="1"/>
        <s v="4155363668" u="1"/>
        <s v="4155654094" u="1"/>
        <s v="4155674093" u="1"/>
        <s v="306840800" u="1"/>
        <s v="3234631832" u="1"/>
        <s v="3235085339" u="1"/>
        <s v="3235689692" u="1"/>
        <s v="7010819175" u="1"/>
        <s v="3235597286" u="1"/>
        <s v="3235675375" u="1"/>
        <s v="3235757278" u="1"/>
        <s v="4157811610" u="1"/>
        <s v="4158041314" u="1"/>
        <s v="309840700" u="1"/>
        <s v="314674447" u="1"/>
        <s v="3234662859" u="1"/>
        <s v="4155123148" u="1"/>
        <s v="4155583125" u="1"/>
        <s v="4155723118" u="1"/>
        <s v="4158035194" u="1"/>
        <s v="4158095191" u="1"/>
        <s v="4158173280" u="1"/>
        <s v="309689057" u="1"/>
        <s v="314596429" u="1"/>
        <s v="4155184677" u="1"/>
        <s v="4155764648" u="1"/>
        <s v="3234338568" u="1"/>
        <s v="4158158533" u="1"/>
        <s v="4158282396" u="1"/>
        <s v="306850862" u="1"/>
        <s v="3233598386" u="1"/>
        <s v="3235130681" u="1"/>
        <s v="3235758278" u="1"/>
        <s v="4155656532" u="1"/>
        <s v="4155758434" u="1"/>
        <s v="7010842042" u="1"/>
        <s v="314597141" u="1"/>
        <s v="3234632394" u="1"/>
        <s v="3235180175" u="1"/>
        <s v="3235837899" u="1"/>
        <s v="4155482223" u="1"/>
        <s v="4155539977" u="1"/>
        <s v="4155719968" u="1"/>
        <s v="4155924108" u="1"/>
        <s v="3234334222" u="1"/>
        <s v="3234632300" u="1"/>
        <s v="3235175931" u="1"/>
        <s v="3235719718" u="1"/>
        <s v="4154842036" u="1"/>
        <s v="4154900126" u="1"/>
        <s v="4155876083" u="1"/>
        <s v="7010693078" u="1"/>
        <s v="7010749206" u="1"/>
        <s v="314604885" u="1"/>
        <s v="314664882" u="1"/>
        <s v="3234708083" u="1"/>
        <s v="3235165428" u="1"/>
        <s v="4158283396" u="1"/>
        <s v="314435271" u="1"/>
        <s v="314609453" u="1"/>
        <s v="3234781414" u="1"/>
        <s v="3235131681" u="1"/>
        <s v="3235759278" u="1"/>
        <s v="4155719436" u="1"/>
        <s v="7010843042" u="1"/>
        <s v="314454658" u="1"/>
        <s v="3235721148" u="1"/>
        <s v="4155365136" u="1"/>
        <s v="4158102936" u="1"/>
        <s v="314425037" u="1"/>
        <s v="3235640777" u="1"/>
        <s v="3235680775" u="1"/>
        <s v="4155911360" u="1"/>
        <s v="4157813172" u="1"/>
        <s v="7010850256" u="1"/>
        <s v="314604985" u="1"/>
        <s v="3235166428" u="1"/>
        <s v="3234702418" u="1"/>
        <s v="3235210770" u="1"/>
        <s v="3235752650" u="1"/>
        <s v="4155418544" u="1"/>
        <s v="4157814610" u="1"/>
        <s v="314460567" u="1"/>
        <s v="3234343968" u="1"/>
        <s v="4154834540" u="1"/>
        <s v="4155248049" u="1"/>
        <s v="4155522314" u="1"/>
        <s v="4155706119" u="1"/>
        <s v="7010841760" u="1"/>
        <s v="309689357" u="1"/>
        <s v="314465135" u="1"/>
        <s v="3235763678" u="1"/>
        <s v="4155241953" u="1"/>
        <s v="4158040062" u="1"/>
        <s v="4158039632" u="1"/>
        <s v="3235611750" u="1"/>
        <s v="4155059562" u="1"/>
        <s v="4158167215" u="1"/>
        <s v="7010754606" u="1"/>
        <s v="3234631580" u="1"/>
        <s v="4158164933" u="1"/>
        <s v="4158299181" u="1"/>
        <s v="314665225" u="1"/>
        <s v="3234790628" u="1"/>
        <s v="4155415292" u="1"/>
        <s v="7010692264" u="1"/>
        <s v="7010754168" u="1"/>
        <s v="306753485" u="1"/>
        <s v="309835631" u="1"/>
        <s v="309849821" u="1"/>
        <s v="3234334940" u="1"/>
        <s v="3235086525" u="1"/>
        <s v="4155910509" u="1"/>
        <s v="4155914892" u="1"/>
        <s v="309839784" u="1"/>
        <s v="314429762" u="1"/>
        <s v="314435571" u="1"/>
        <s v="314455570" u="1"/>
        <s v="314609753" u="1"/>
        <s v="3234662513" u="1"/>
        <s v="3235134681" u="1"/>
        <s v="309767575" u="1"/>
        <s v="3235682243" u="1"/>
        <s v="3235842235" u="1"/>
        <s v="4155002433" u="1"/>
        <s v="4155466224" u="1"/>
        <s v="4155764302" u="1"/>
        <s v="4155826206" u="1"/>
        <s v="4155866204" u="1"/>
        <s v="309841168" u="1"/>
        <s v="314451145" u="1"/>
        <s v="3234662075" u="1"/>
        <s v="3234738202" u="1"/>
        <s v="3235759902" u="1"/>
        <s v="4155190013" u="1"/>
        <s v="7010693264" u="1"/>
        <s v="306754000" u="1"/>
        <s v="306987764" u="1"/>
        <s v="314533119" u="1"/>
        <s v="3235125616" u="1"/>
        <s v="4155771516" u="1"/>
        <s v="4155915892" u="1"/>
        <s v="309839884" u="1"/>
        <s v="314455670" u="1"/>
        <s v="314669850" u="1"/>
        <s v="3234027359" u="1"/>
        <s v="4155719622" u="1"/>
        <s v="306997529" u="1"/>
        <s v="3234637394" u="1"/>
        <s v="3235165176" u="1"/>
        <s v="3235561342" u="1"/>
        <s v="4155585311" u="1"/>
        <s v="4155705305" u="1"/>
        <s v="4155867204" u="1"/>
        <s v="4155909109" u="1"/>
        <s v="4158306926" u="1"/>
        <s v="4163462072" u="1"/>
        <s v="3234779200" u="1"/>
        <s v="3235840953" u="1"/>
        <s v="7010752354" u="1"/>
        <s v="3233979021" u="1"/>
        <s v="4155654429" u="1"/>
        <s v="4155761050" u="1"/>
        <s v="4155772516" u="1"/>
        <s v="7010753886" u="1"/>
        <s v="306835659" u="1"/>
        <s v="306841468" u="1"/>
        <s v="309699991" u="1"/>
        <s v="3234020731" u="1"/>
        <s v="3234664513" u="1"/>
        <s v="4157820572" u="1"/>
        <s v="309773584" u="1"/>
        <s v="314597741" u="1"/>
        <s v="3233593907" u="1"/>
        <s v="3234674009" u="1"/>
        <s v="3235562342" u="1"/>
        <s v="3235688057" u="1"/>
        <s v="4157810069" u="1"/>
        <s v="7010849574" u="1"/>
        <s v="4154902312" u="1"/>
        <s v="4155665932" u="1"/>
        <s v="4158102152" u="1"/>
        <s v="7010811444" u="1"/>
        <s v="4155671614" u="1"/>
        <s v="4155713519" u="1"/>
        <s v="4158103684" u="1"/>
        <s v="7010692982" u="1"/>
        <s v="3234625515" u="1"/>
        <s v="4157819610" u="1"/>
        <s v="3233605347" u="1"/>
        <s v="3235092925" u="1"/>
        <s v="4155069244" u="1"/>
        <s v="4155829206" u="1"/>
        <s v="314665625" u="1"/>
        <s v="3235802955" u="1"/>
        <s v="4155606935" u="1"/>
        <s v="4158154616" u="1"/>
        <s v="4158174615" u="1"/>
        <s v="306842280" u="1"/>
        <s v="4155072644" u="1"/>
        <s v="4155354537" u="1"/>
        <s v="4155652615" u="1"/>
        <s v="4155763050" u="1"/>
        <s v="4155812607" u="1"/>
        <s v="309703825" u="1"/>
        <s v="309845993" u="1"/>
        <s v="3234622701" u="1"/>
        <s v="4154994336" u="1"/>
        <s v="4158110366" u="1"/>
        <s v="4158174177" u="1"/>
        <s v="3233595907" u="1"/>
        <s v="3234334119" u="1"/>
        <s v="3235124364" u="1"/>
        <s v="3235175828" u="1"/>
        <s v="3235602433" u="1"/>
        <s v="4155124520" u="1"/>
        <s v="4155524500" u="1"/>
        <s v="4155652177" u="1"/>
        <s v="4158293796" u="1"/>
        <s v="314451545" u="1"/>
        <s v="3234704166" u="1"/>
        <s v="3234744164" u="1"/>
        <s v="4155827924" u="1"/>
        <s v="4158104152" u="1"/>
        <s v="4158111804" u="1"/>
        <s v="314436114" u="1"/>
        <s v="3234741882" u="1"/>
        <s v="3235560090" u="1"/>
        <s v="4155195545" u="1"/>
        <s v="4155233636" u="1"/>
        <s v="4155535528" u="1"/>
        <s v="4155599339" u="1"/>
        <s v="3235139681" u="1"/>
        <s v="3235559660" u="1"/>
        <s v="4158047500" u="1"/>
        <s v="4158155178" u="1"/>
        <s v="7010749140" u="1"/>
        <s v="3233989235" u="1"/>
        <s v="3235176828" u="1"/>
        <s v="3235803423" u="1"/>
        <s v="4155531276" u="1"/>
        <s v="314465835" u="1"/>
        <s v="3233986953" u="1"/>
        <s v="3234341370" u="1"/>
        <s v="3234663261" u="1"/>
        <s v="3235171044" u="1"/>
        <s v="314593616" u="1"/>
        <s v="314676202" u="1"/>
        <s v="3235166800" u="1"/>
        <s v="3235561090" u="1"/>
        <s v="3235761080" u="1"/>
        <s v="4155010833" u="1"/>
        <s v="4155074644" u="1"/>
        <s v="4155478438" u="1"/>
        <s v="4155925042" u="1"/>
        <s v="4157814507" u="1"/>
        <s v="7010777885" u="1"/>
        <s v="7010815976" u="1"/>
        <s v="7010820126" u="1"/>
        <s v="306841868" u="1"/>
        <s v="4154996336" u="1"/>
        <s v="4155240318" u="1"/>
        <s v="4158034277" u="1"/>
        <s v="3234014228" u="1"/>
        <s v="3235177828" u="1"/>
        <s v="3235597807" u="1"/>
        <s v="4155592273" u="1"/>
        <s v="4155776078" u="1"/>
        <s v="3234668075" u="1"/>
        <s v="3234753816" u="1"/>
        <s v="3235085991" u="1"/>
        <s v="3235127896" u="1"/>
        <s v="4155136016" u="1"/>
        <s v="4155489941" u="1"/>
        <s v="4157811787" u="1"/>
        <s v="4158055714" u="1"/>
        <s v="4158157616" u="1"/>
        <s v="314456313" u="1"/>
        <s v="3235800171" u="1"/>
        <s v="4155177546" u="1"/>
        <s v="4155193731" u="1"/>
        <s v="4155366070" u="1"/>
        <s v="4155415627" u="1"/>
        <s v="4155726052" u="1"/>
        <s v="4157824040" u="1"/>
        <s v="314672074" u="1"/>
        <s v="4155061327" u="1"/>
        <s v="3235723520" u="1"/>
        <s v="3235727334" u="1"/>
        <s v="4155193293" u="1"/>
        <s v="4155713267" u="1"/>
        <s v="3234334837" u="1"/>
        <s v="3234343370" u="1"/>
        <s v="3234629077" u="1"/>
        <s v="3234743350" u="1"/>
        <s v="3234787162" u="1"/>
        <s v="4155590991" u="1"/>
        <s v="4155652895" u="1"/>
        <s v="4155714799" u="1"/>
        <s v="4155812887" u="1"/>
        <s v="4158289050" u="1"/>
        <s v="306770099" u="1"/>
        <s v="3233594655" u="1"/>
        <s v="3235130764" u="1"/>
        <s v="3235676458" u="1"/>
        <s v="3235790731" u="1"/>
        <s v="3235794545" u="1"/>
        <s v="4155005181" u="1"/>
        <s v="4155134734" u="1"/>
        <s v="4155354723" u="1"/>
        <s v="4155476624" u="1"/>
        <s v="4155527062" u="1"/>
        <s v="4155758517" u="1"/>
        <s v="3235560239" u="1"/>
        <s v="4155866670" u="1"/>
        <s v="306755040" u="1"/>
        <s v="3233974198" u="1"/>
        <s v="3235806423" u="1"/>
        <s v="306999181" u="1"/>
        <s v="309990360" u="1"/>
        <s v="3234335837" u="1"/>
        <s v="3234626263" u="1"/>
        <s v="3234633915" u="1"/>
        <s v="3234788162" u="1"/>
        <s v="3235569874" u="1"/>
        <s v="3235794013" u="1"/>
        <s v="314538684" u="1"/>
        <s v="314607080" u="1"/>
        <s v="3235171762" u="1"/>
        <s v="4155237636" u="1"/>
        <s v="3235561239" u="1"/>
        <s v="4155925760" u="1"/>
        <s v="4158033463" u="1"/>
        <s v="7010782753" u="1"/>
        <s v="3234781059" u="1"/>
        <s v="3235680858" u="1"/>
        <s v="3235729334" u="1"/>
        <s v="3235769332" u="1"/>
        <s v="4155129520" u="1"/>
        <s v="4155195293" u="1"/>
        <s v="4155473372" u="1"/>
        <s v="4155817169" u="1"/>
        <s v="306999281" u="1"/>
        <s v="4155972972" u="1"/>
        <s v="4163989671" u="1"/>
        <s v="7010756540" u="1"/>
        <s v="309769230" u="1"/>
        <s v="314524594" u="1"/>
        <s v="3233592841" u="1"/>
        <s v="3233976636" u="1"/>
        <s v="3235214667" u="1"/>
        <s v="3235610833" u="1"/>
        <s v="3235796545" u="1"/>
        <s v="3235834636" u="1"/>
        <s v="4155762479" u="1"/>
        <s v="3234776377" u="1"/>
        <s v="4154840399" u="1"/>
        <s v="4154898434" u="1"/>
        <s v="4158112552" u="1"/>
        <s v="4158156364" u="1"/>
        <s v="4158312542" u="1"/>
        <s v="7010841843" u="1"/>
        <s v="3235752295" u="1"/>
        <s v="4158177895" u="1"/>
        <s v="306836799" u="1"/>
        <s v="3233976104" u="1"/>
        <s v="3234675913" u="1"/>
        <s v="3235132232" u="1"/>
        <s v="3235674112" u="1"/>
        <s v="4155240066" u="1"/>
        <s v="7010699450" u="1"/>
        <s v="3234630131" u="1"/>
        <s v="3234712034" u="1"/>
        <s v="3235177576" u="1"/>
        <s v="4155408161" u="1"/>
        <s v="4155879604" u="1"/>
        <s v="3235641328" u="1"/>
        <s v="3235841318" u="1"/>
        <s v="4154839437" u="1"/>
        <s v="309842880" u="1"/>
        <s v="309990288" u="1"/>
        <s v="3235682858" u="1"/>
        <s v="4154845119" u="1"/>
        <s v="4158096992" u="1"/>
        <s v="7010692347" u="1"/>
        <s v="306837314" u="1"/>
        <s v="4155714985" u="1"/>
        <s v="4155758797" u="1"/>
        <s v="4155774982" u="1"/>
        <s v="4157816787" u="1"/>
        <s v="3235178576" u="1"/>
        <s v="4155758703" u="1"/>
        <s v="7010784221" u="1"/>
        <s v="314535171" u="1"/>
        <s v="3234334585" u="1"/>
        <s v="3234714566" u="1"/>
        <s v="3235560425" u="1"/>
        <s v="4155062513" u="1"/>
        <s v="4158154550" u="1"/>
        <s v="314457153" u="1"/>
        <s v="3234780245" u="1"/>
        <s v="3235728520" u="1"/>
        <s v="4154846119" u="1"/>
        <s v="4155714453" u="1"/>
        <s v="4155876352" u="1"/>
        <s v="7010693347" u="1"/>
        <s v="7010751437" u="1"/>
        <s v="307002925" u="1"/>
        <s v="309990760" u="1"/>
        <s v="3234341799" u="1"/>
        <s v="3234708352" u="1"/>
        <s v="4155591608" u="1"/>
        <s v="4155755983" u="1"/>
        <s v="4155822037" u="1"/>
        <s v="4157817787" u="1"/>
        <s v="3233981598" u="1"/>
        <s v="3235213853" u="1"/>
        <s v="4155119735" u="1"/>
        <s v="4155237822" u="1"/>
        <s v="3234335585" u="1"/>
        <s v="4155243504" u="1"/>
        <s v="4158097460" u="1"/>
        <s v="7010844843" u="1"/>
        <s v="3235562957" u="1"/>
        <s v="4155413561" u="1"/>
        <s v="4155915443" u="1"/>
        <s v="309770871" u="1"/>
        <s v="3234749350" u="1"/>
        <s v="3235715203" u="1"/>
        <s v="3235755201" u="1"/>
        <s v="4155063075" u="1"/>
        <s v="4155663045" u="1"/>
        <s v="7010840591" u="1"/>
        <s v="4155418813" u="1"/>
        <s v="7010808127" u="1"/>
        <s v="7010848125" u="1"/>
        <s v="314426977" u="1"/>
        <s v="314432786" u="1"/>
        <s v="314612777" u="1"/>
        <s v="4155248318" u="1"/>
        <s v="4158291879" u="1"/>
        <s v="7010818192" u="1"/>
        <s v="4154884303" u="1"/>
        <s v="4155238384" u="1"/>
        <s v="3234699912" u="1"/>
        <s v="3235638114" u="1"/>
        <s v="3235800068" u="1"/>
        <s v="306990788" u="1"/>
        <s v="3234021814" u="1"/>
        <s v="4155912191" u="1"/>
        <s v="309697521" u="1"/>
        <s v="314433301" u="1"/>
        <s v="3235841504" u="1"/>
        <s v="3234783245" u="1"/>
        <s v="3235564957" u="1"/>
        <s v="4155770879" u="1"/>
        <s v="7010692533" u="1"/>
        <s v="7010750623" u="1"/>
        <s v="309989447" u="1"/>
        <s v="3233990718" u="1"/>
        <s v="4155123165" u="1"/>
        <s v="4155758983" u="1"/>
        <s v="7010697879" u="1"/>
        <s v="7010780118" u="1"/>
        <s v="314453028" u="1"/>
        <s v="314667208" u="1"/>
        <s v="3234777031" u="1"/>
        <s v="3235636832" u="1"/>
        <s v="4155520863" u="1"/>
        <s v="4155588488" u="1"/>
        <s v="4155760851" u="1"/>
        <s v="4158292347" u="1"/>
        <s v="7010748223" u="1"/>
        <s v="306761277" u="1"/>
        <s v="314432986" u="1"/>
        <s v="314452985" u="1"/>
        <s v="3233984504" u="1"/>
        <s v="3235100634" u="1"/>
        <s v="3235168259" u="1"/>
        <s v="3235768229" u="1"/>
        <s v="3235842504" u="1"/>
        <s v="4155124603" u="1"/>
        <s v="4155492268" u="1"/>
        <s v="4155530359" u="1"/>
        <s v="306755840" u="1"/>
        <s v="309693393" u="1"/>
        <s v="310003585" u="1"/>
        <s v="3234740433" u="1"/>
        <s v="3234784245" u="1"/>
        <s v="3235570107" u="1"/>
        <s v="3235754481" u="1"/>
        <s v="4155076009" u="1"/>
        <s v="4158042331" u="1"/>
        <s v="7010751623" u="1"/>
        <s v="3233602178" u="1"/>
        <s v="3235560173" u="1"/>
        <s v="3235842066" u="1"/>
        <s v="4155062261" u="1"/>
        <s v="4155073727" u="1"/>
        <s v="4155195628" u="1"/>
        <s v="4155599991" u="1"/>
        <s v="4155979972" u="1"/>
        <s v="4158161950" u="1"/>
        <s v="7010698879" u="1"/>
        <s v="7010756969" u="1"/>
        <s v="7010781118" u="1"/>
        <s v="3235140100" u="1"/>
        <s v="3235719735" u="1"/>
        <s v="3235721697" u="1"/>
        <s v="4155914191" u="1"/>
        <s v="307003665" u="1"/>
        <s v="3233985504" u="1"/>
        <s v="3234739565" u="1"/>
        <s v="4155971337" u="1"/>
        <s v="314603455" u="1"/>
        <s v="3234017600" u="1"/>
        <s v="3234023376" u="1"/>
        <s v="3234341453" u="1"/>
        <s v="3234623346" u="1"/>
        <s v="3234667158" u="1"/>
        <s v="3235759295" u="1"/>
        <s v="4155470987" u="1"/>
        <s v="4157817441" u="1"/>
        <s v="4158043331" u="1"/>
        <s v="7010694533" u="1"/>
        <s v="306837914" u="1"/>
        <s v="314539627" u="1"/>
        <s v="3233981252" u="1"/>
        <s v="3234782963" u="1"/>
        <s v="3235572639" u="1"/>
        <s v="4155765133" u="1"/>
        <s v="4158102953" u="1"/>
        <s v="4158162950" u="1"/>
        <s v="7010699879" u="1"/>
        <s v="306991503" u="1"/>
        <s v="3234024814" u="1"/>
        <s v="3234670558" u="1"/>
        <s v="4154883051" u="1"/>
        <s v="4158119020" u="1"/>
        <s v="7010694095" u="1"/>
        <s v="309759993" u="1"/>
        <s v="3234698660" u="1"/>
        <s v="3235088356" u="1"/>
        <s v="3235722603" u="1"/>
        <s v="4155004702" u="1"/>
        <s v="4155474269" u="1"/>
        <s v="4155810438" u="1"/>
        <s v="4155972337" u="1"/>
        <s v="7010849843" u="1"/>
        <s v="3234024376" u="1"/>
        <s v="3234342453" u="1"/>
        <s v="3234702435" u="1"/>
        <s v="3235172127" u="1"/>
        <s v="4155373899" u="1"/>
        <s v="3234787777" u="1"/>
        <s v="3235793628" u="1"/>
        <s v="4155526145" u="1"/>
        <s v="3235224003" u="1"/>
        <s v="4155916191" u="1"/>
        <s v="3233987504" u="1"/>
        <s v="3235127447" u="1"/>
        <s v="3235675009" u="1"/>
        <s v="4155432989" u="1"/>
        <s v="4155652978" u="1"/>
        <s v="7010754623" u="1"/>
        <s v="309989847" u="1"/>
        <s v="314525637" u="1"/>
        <s v="3233594738" u="1"/>
        <s v="3235794628" u="1"/>
        <s v="4155727135" u="1"/>
        <s v="4158046863" u="1"/>
        <s v="3235802786" u="1"/>
        <s v="7010692281" u="1"/>
        <s v="7010812275" u="1"/>
        <s v="3234016880" u="1"/>
        <s v="3235086542" u="1"/>
        <s v="3235646514" u="1"/>
        <s v="4155530545" u="1"/>
        <s v="309705808" u="1"/>
        <s v="314457953" u="1"/>
        <s v="3234704435" u="1"/>
        <s v="3235758481" u="1"/>
        <s v="7010817527" u="1"/>
        <s v="314531546" u="1"/>
        <s v="3233975719" u="1"/>
        <s v="3233988066" u="1"/>
        <s v="3235175659" u="1"/>
        <s v="3235595638" u="1"/>
        <s v="4155379619" u="1"/>
        <s v="4155928125" u="1"/>
        <s v="4158105953" u="1"/>
        <s v="4163672545" u="1"/>
        <s v="7010781304" u="1"/>
        <s v="306756580" u="1"/>
        <s v="306834401" u="1"/>
        <s v="3233981970" u="1"/>
        <s v="3233989598" u="1"/>
        <s v="3235643794" u="1"/>
        <s v="4154897517" u="1"/>
        <s v="4155867753" u="1"/>
        <s v="7010755185" u="1"/>
        <s v="7010782836" u="1"/>
        <s v="309698089" u="1"/>
        <s v="309765905" u="1"/>
        <s v="309840110" u="1"/>
        <s v="4154995167" u="1"/>
        <s v="3234786963" u="1"/>
        <s v="3235596638" u="1"/>
        <s v="4155234905" u="1"/>
        <s v="4155589142" u="1"/>
        <s v="4155647232" u="1"/>
        <s v="4155827223" u="1"/>
        <s v="4155925311" u="1"/>
        <s v="4155969123" u="1"/>
        <s v="7010808593" u="1"/>
        <s v="7010848591" u="1"/>
        <s v="3235722883" u="1"/>
        <s v="3235804786" u="1"/>
        <s v="4154894703" u="1"/>
        <s v="4155726853" u="1"/>
        <s v="4157828655" u="1"/>
        <s v="306850272" u="1"/>
        <s v="4155136379" u="1"/>
        <s v="309771814" u="1"/>
        <s v="3234699809" u="1"/>
        <s v="4154834268" u="1"/>
        <s v="4155582039" u="1"/>
        <s v="4155655978" u="1"/>
        <s v="7010699533" u="1"/>
        <s v="3235091942" u="1"/>
        <s v="3235173845" u="1"/>
        <s v="3235208098" u="1"/>
        <s v="3235835719" u="1"/>
        <s v="4154993885" u="1"/>
        <s v="4155117818" u="1"/>
        <s v="4155137817" u="1"/>
        <s v="4155239719" u="1"/>
        <s v="7010849591" u="1"/>
        <s v="3235126101" u="1"/>
        <s v="3235723883" u="1"/>
        <s v="4154888051" u="1"/>
        <s v="4154895703" u="1"/>
        <s v="4155009796" u="1"/>
        <s v="4158051731" u="1"/>
        <s v="4158099357" u="1"/>
        <s v="7010753371" u="1"/>
        <s v="7010784836" u="1"/>
        <s v="306830373" u="1"/>
        <s v="3235205722" u="1"/>
        <s v="3235605702" u="1"/>
        <s v="4155357368" u="1"/>
        <s v="4155651632" u="1"/>
        <s v="3235095224" u="1"/>
        <s v="4155061158" u="1"/>
        <s v="4155183059" u="1"/>
        <s v="4155236999" u="1"/>
        <s v="4155476987" u="1"/>
        <s v="4155983019" u="1"/>
        <s v="4158031294" u="1"/>
        <s v="4161049994" u="1"/>
        <s v="309690280" u="1"/>
        <s v="3234713117" u="1"/>
        <s v="3235567173" u="1"/>
        <s v="4155809224" u="1"/>
        <s v="7010788118" u="1"/>
        <s v="306756880" u="1"/>
        <s v="3234032776" u="1"/>
        <s v="3235209004" u="1"/>
        <s v="4154849053" u="1"/>
        <s v="4158032732" u="1"/>
        <s v="7010754371" u="1"/>
        <s v="4155472641" u="1"/>
        <s v="4155652632" u="1"/>
        <s v="4158160315" u="1"/>
        <s v="4158282216" u="1"/>
        <s v="7010700056" u="1"/>
        <s v="7010780052" u="1"/>
        <s v="3235180089" u="1"/>
        <s v="7010781584" u="1"/>
        <s v="7010817713" u="1"/>
        <s v="306757023" u="1"/>
        <s v="309707160" u="1"/>
        <s v="3235093942" u="1"/>
        <s v="3235128195" u="1"/>
        <s v="3235595824" u="1"/>
        <s v="4155530293" u="1"/>
        <s v="4155652194" u="1"/>
        <s v="4155812186" u="1"/>
        <s v="4155872183" u="1"/>
        <s v="4155908312" u="1"/>
        <s v="4155910274" u="1"/>
        <s v="309849131" u="1"/>
        <s v="314433929" u="1"/>
        <s v="314438694" u="1"/>
        <s v="3234626094" u="1"/>
        <s v="3234697557" u="1"/>
        <s v="4155189880" u="1"/>
        <s v="4158037546" u="1"/>
        <s v="7010813461" u="1"/>
        <s v="309839094" u="1"/>
        <s v="3235207722" u="1"/>
        <s v="3235795376" u="1"/>
        <s v="4155857436" u="1"/>
        <s v="4155915526" u="1"/>
        <s v="314668448" u="1"/>
        <s v="3235213404" u="1"/>
        <s v="4158040946" u="1"/>
        <s v="4154894983" u="1"/>
        <s v="4155484669" u="1"/>
        <s v="7010848208" u="1"/>
        <s v="306987074" u="1"/>
        <s v="314458793" u="1"/>
        <s v="3234630932" u="1"/>
        <s v="3235684409" u="1"/>
        <s v="3235828785" u="1"/>
        <s v="7010756371" u="1"/>
        <s v="3235678289" u="1"/>
        <s v="3235830653" u="1"/>
        <s v="4155536545" u="1"/>
        <s v="4155814624" u="1"/>
        <s v="3235214404" u="1"/>
        <s v="4155240335" u="1"/>
        <s v="4155586039" u="1"/>
        <s v="309850572" u="1"/>
        <s v="3233597924" u="1"/>
        <s v="3234634214" u="1"/>
        <s v="3235088290" u="1"/>
        <s v="3235126381" u="1"/>
        <s v="3235137847" u="1"/>
        <s v="3235177845" u="1"/>
        <s v="3235675913" u="1"/>
        <s v="3235726351" u="1"/>
        <s v="4154835986" u="1"/>
        <s v="3234659559" u="1"/>
        <s v="3234777646" u="1"/>
        <s v="3235563508" u="1"/>
        <s v="3235830121" u="1"/>
        <s v="4155409962" u="1"/>
        <s v="306830773" u="1"/>
        <s v="314429272" u="1"/>
        <s v="314526677" u="1"/>
        <s v="3233593672" u="1"/>
        <s v="3233597486" u="1"/>
        <s v="3234783328" u="1"/>
        <s v="4155011850" u="1"/>
        <s v="4155353740" u="1"/>
        <s v="4155411830" u="1"/>
        <s v="4157819338" u="1"/>
        <s v="7010841142" u="1"/>
        <s v="306835341" u="1"/>
        <s v="314674457" u="1"/>
        <s v="4155123248" u="1"/>
        <s v="4155523228" u="1"/>
        <s v="4155821306" u="1"/>
        <s v="7010780770" u="1"/>
        <s v="309690680" u="1"/>
        <s v="314439037" u="1"/>
        <s v="3235205470" u="1"/>
        <s v="3235649262" u="1"/>
        <s v="4155009450" u="1"/>
        <s v="4155120966" u="1"/>
        <s v="4155520946" u="1"/>
        <s v="4155651380" u="1"/>
        <s v="314438994" u="1"/>
        <s v="3234016777" u="1"/>
        <s v="3235686409" u="1"/>
        <s v="3235753032" u="1"/>
        <s v="4158118635" u="1"/>
        <s v="7010847926" u="1"/>
        <s v="3234622429" u="1"/>
        <s v="4157812710" u="1"/>
        <s v="4158282402" u="1"/>
        <s v="309698789" u="1"/>
        <s v="3234714397" u="1"/>
        <s v="3235682157" u="1"/>
        <s v="4155066158" u="1"/>
        <s v="4155524228" u="1"/>
        <s v="4158032480" u="1"/>
        <s v="7010785584" u="1"/>
        <s v="309707560" u="1"/>
        <s v="309844963" u="1"/>
        <s v="314596539" u="1"/>
        <s v="3235761778" u="1"/>
        <s v="4154900226" u="1"/>
        <s v="7010693178" u="1"/>
        <s v="3234697743" u="1"/>
        <s v="3235174061" u="1"/>
        <s v="4155591439" u="1"/>
        <s v="7010817461" u="1"/>
        <s v="306835169" u="1"/>
        <s v="309757323" u="1"/>
        <s v="309996896" u="1"/>
        <s v="314601082" u="1"/>
        <s v="3234741516" u="1"/>
        <s v="3235213684" u="1"/>
        <s v="3235715566" u="1"/>
        <s v="3235759378" u="1"/>
        <s v="309698889" u="1"/>
        <s v="314597251" u="1"/>
        <s v="3233985149" u="1"/>
        <s v="3235101279" u="1"/>
        <s v="3235838999" u="1"/>
        <s v="4155545227" u="1"/>
        <s v="306757523" u="1"/>
        <s v="309849259" u="1"/>
        <s v="309850872" u="1"/>
        <s v="3233600979" u="1"/>
        <s v="3234341098" u="1"/>
        <s v="3234739116" u="1"/>
        <s v="3235129381" u="1"/>
        <s v="4155657194" u="1"/>
        <s v="4155915274" u="1"/>
        <s v="306831116" u="1"/>
        <s v="3234018777" u="1"/>
        <s v="3235224618" u="1"/>
        <s v="4158038732" u="1"/>
        <s v="314455380" u="1"/>
        <s v="3233976653" u="1"/>
        <s v="3235610850" u="1"/>
        <s v="4155136751" u="1"/>
        <s v="4155356740" u="1"/>
        <s v="4158040600" u="1"/>
        <s v="4158162501" u="1"/>
        <s v="309773194" u="1"/>
        <s v="3234630680" u="1"/>
        <s v="3235762246" u="1"/>
        <s v="4155064344" u="1"/>
        <s v="4155182431" u="1"/>
        <s v="4155706219" u="1"/>
        <s v="4155762402" u="1"/>
        <s v="309689367" u="1"/>
        <s v="314600942" u="1"/>
        <s v="3235641877" u="1"/>
        <s v="4155523946" u="1"/>
        <s v="4155756282" u="1"/>
        <s v="4155963924" u="1"/>
        <s v="7010695178" u="1"/>
        <s v="306987574" u="1"/>
        <s v="306993383" u="1"/>
        <s v="309997139" u="1"/>
        <s v="3235136063" u="1"/>
        <s v="306835369" u="1"/>
        <s v="309840738" u="1"/>
        <s v="4155117752" u="1"/>
        <s v="4158307308" u="1"/>
        <s v="7010754706" u="1"/>
        <s v="7010845142" u="1"/>
        <s v="306829932" u="1"/>
        <s v="4155363422" u="1"/>
        <s v="4155523414" u="1"/>
        <s v="4155605317" u="1"/>
        <s v="306757723" u="1"/>
        <s v="3235802869" u="1"/>
        <s v="4155071026" u="1"/>
        <s v="7010754268" u="1"/>
        <s v="306768100" u="1"/>
        <s v="3235164714" u="1"/>
        <s v="4155481071" u="1"/>
        <s v="4158100784" u="1"/>
        <s v="7010751986" u="1"/>
        <s v="309983421" u="1"/>
        <s v="3234740702" u="1"/>
        <s v="3235558574" u="1"/>
        <s v="4155720684" u="1"/>
        <s v="7010779519" u="1"/>
        <s v="314454968" u="1"/>
        <s v="4155002533" u="1"/>
        <s v="314465345" u="1"/>
        <s v="314671144" u="1"/>
        <s v="3234622177" u="1"/>
        <s v="3234784076" u="1"/>
        <s v="4157816272" u="1"/>
        <s v="3235569508" u="1"/>
        <s v="4155118220" u="1"/>
        <s v="4155771616" u="1"/>
        <s v="306835569" u="1"/>
        <s v="3234667427" u="1"/>
        <s v="3235135781" u="1"/>
        <s v="3235217684" u="1"/>
        <s v="4155581691" u="1"/>
        <s v="309691323" u="1"/>
        <s v="309987674" u="1"/>
        <s v="3235087187" u="1"/>
        <s v="3235687157" u="1"/>
        <s v="4155349237" u="1"/>
        <s v="4155709219" u="1"/>
        <s v="7010848674" u="1"/>
        <s v="306763732" u="1"/>
        <s v="314679625" u="1"/>
        <s v="3233986867" u="1"/>
        <s v="3235566788" u="1"/>
        <s v="4155413009" u="1"/>
        <s v="4155433008" u="1"/>
        <s v="4155779281" u="1"/>
        <s v="4158034629" u="1"/>
        <s v="4158165063" u="1"/>
        <s v="309997439" u="1"/>
        <s v="3235126716" u="1"/>
        <s v="3235208619" u="1"/>
        <s v="3235715220" u="1"/>
        <s v="3235792459" u="1"/>
        <s v="4154902944" u="1"/>
        <s v="4155596439" u="1"/>
        <s v="4155810707" u="1"/>
        <s v="4158040880" u="1"/>
        <s v="4158284682" u="1"/>
        <s v="4158302774" u="1"/>
        <s v="314429972" u="1"/>
        <s v="314435781" u="1"/>
        <s v="3234028459" u="1"/>
        <s v="3234706518" u="1"/>
        <s v="4155418830" u="1"/>
        <s v="4155982671" u="1"/>
        <s v="7010808144" u="1"/>
        <s v="7010810012" u="1"/>
        <s v="314439737" u="1"/>
        <s v="314451355" u="1"/>
        <s v="3234342284" u="1"/>
        <s v="3234624177" u="1"/>
        <s v="3234702266" u="1"/>
        <s v="4158055628" u="1"/>
        <s v="7010811544" u="1"/>
        <s v="306753795" u="1"/>
        <s v="3235793459" u="1"/>
        <s v="4154845854" u="1"/>
        <s v="4154885852" u="1"/>
        <s v="4155004095" u="1"/>
        <s v="4155420260" u="1"/>
        <s v="4155522162" u="1"/>
        <s v="4155533628" u="1"/>
        <s v="4155651715" u="1"/>
        <s v="306849959" u="1"/>
        <s v="3234743702" u="1"/>
        <s v="4155004001" u="1"/>
        <s v="4158173277" u="1"/>
        <s v="3233601633" u="1"/>
        <s v="3234777580" u="1"/>
        <s v="3235723434" u="1"/>
        <s v="4155669314" u="1"/>
        <s v="4155973168" u="1"/>
        <s v="4158039480" u="1"/>
        <s v="314439837" u="1"/>
        <s v="3235124996" u="1"/>
        <s v="4155730898" u="1"/>
        <s v="4158036629" u="1"/>
        <s v="4158292802" u="1"/>
        <s v="7010692550" u="1"/>
        <s v="7010750640" u="1"/>
        <s v="306754310" u="1"/>
        <s v="307001992" u="1"/>
        <s v="314675597" u="1"/>
        <s v="3234025113" u="1"/>
        <s v="3234622895" u="1"/>
        <s v="3234704798" u="1"/>
        <s v="3235168714" u="1"/>
        <s v="4155005095" u="1"/>
        <s v="4155476538" u="1"/>
        <s v="306750082" u="1"/>
        <s v="306770081" u="1"/>
        <s v="3234622801" u="1"/>
        <s v="4155520880" u="1"/>
        <s v="309700022" u="1"/>
        <s v="3235086373" u="1"/>
        <s v="4155708405" u="1"/>
        <s v="4155872266" u="1"/>
        <s v="4155970354" u="1"/>
        <s v="3235687875" u="1"/>
        <s v="4155189963" u="1"/>
        <s v="4158104252" u="1"/>
        <s v="314598291" u="1"/>
        <s v="4155175646" u="1"/>
        <s v="4155975606" u="1"/>
        <s v="7010756986" u="1"/>
        <s v="3234027645" u="1"/>
        <s v="3234751478" u="1"/>
        <s v="3235139781" u="1"/>
        <s v="4155423792" u="1"/>
        <s v="309700122" u="1"/>
        <s v="3233985521" u="1"/>
        <s v="3235125464" u="1"/>
        <s v="4157813169" u="1"/>
        <s v="309770081" u="1"/>
        <s v="3233975018" u="1"/>
        <s v="3235166994" u="1"/>
        <s v="4155017029" u="1"/>
        <s v="4157828924" u="1"/>
        <s v="4158298616" u="1"/>
        <s v="306831916" u="1"/>
        <s v="3234624895" u="1"/>
        <s v="4154848854" u="1"/>
        <s v="4155352823" u="1"/>
        <s v="4155356637" u="1"/>
        <s v="4155410913" u="1"/>
        <s v="4155712805" u="1"/>
        <s v="4155765150" u="1"/>
        <s v="4155776616" u="1"/>
        <s v="306750282" u="1"/>
        <s v="306764472" u="1"/>
        <s v="3234670575" u="1"/>
        <s v="3234706704" u="1"/>
        <s v="4154834537" u="1"/>
        <s v="4155080426" u="1"/>
        <s v="4155864770" u="1"/>
        <s v="4155132396" u="1"/>
        <s v="4155248521" u="1"/>
        <s v="4155250483" u="1"/>
        <s v="4155532376" u="1"/>
        <s v="4155592373" u="1"/>
        <s v="7010809862" u="1"/>
        <s v="3233592223" u="1"/>
        <s v="3233992203" u="1"/>
        <s v="3235214049" u="1"/>
        <s v="4155010401" u="1"/>
        <s v="4155478006" u="1"/>
        <s v="7010699364" u="1"/>
        <s v="7010839357" u="1"/>
        <s v="314598491" u="1"/>
        <s v="3234030075" u="1"/>
        <s v="3234783980" u="1"/>
        <s v="4155004281" u="1"/>
        <s v="4155193831" u="1"/>
        <s v="4155868052" u="1"/>
        <s v="7010703139" u="1"/>
        <s v="7010845039" u="1"/>
        <s v="4154899348" u="1"/>
        <s v="4155865770" u="1"/>
        <s v="309856680" u="1"/>
        <s v="314594066" u="1"/>
        <s v="3234015328" u="1"/>
        <s v="4154841219" u="1"/>
        <s v="4155249521" u="1"/>
        <s v="4155429512" u="1"/>
        <s v="4158041059" u="1"/>
        <s v="7010815012" u="1"/>
        <s v="314451855" u="1"/>
        <s v="3233593223" u="1"/>
        <s v="3234629177" u="1"/>
        <s v="3234703452" u="1"/>
        <s v="3235173144" u="1"/>
        <s v="3235611215" u="1"/>
        <s v="7010758454" u="1"/>
        <s v="3233598569" u="1"/>
        <s v="3233987083" u="1"/>
        <s v="3234708798" u="1"/>
        <s v="3235130864" u="1"/>
        <s v="3235794645" u="1"/>
        <s v="4155118649" u="1"/>
        <s v="4155432912" u="1"/>
        <s v="4155652901" u="1"/>
        <s v="4155714805" u="1"/>
        <s v="7010700325" u="1"/>
        <s v="7010842225" u="1"/>
        <s v="306750482" u="1"/>
        <s v="306990470" u="1"/>
        <s v="3234626801" u="1"/>
        <s v="4155120517" u="1"/>
        <s v="4155524880" u="1"/>
        <s v="3233974298" u="1"/>
        <s v="3235128464" u="1"/>
        <s v="3235206553" u="1"/>
        <s v="4158282047" u="1"/>
        <s v="7010816012" u="1"/>
        <s v="307002535" u="1"/>
        <s v="3234708266" u="1"/>
        <s v="4155760047" u="1"/>
        <s v="4155813987" u="1"/>
        <s v="7010817544" u="1"/>
        <s v="309692363" u="1"/>
        <s v="3233599569" u="1"/>
        <s v="3235802271" u="1"/>
        <s v="4155017747" u="1"/>
        <s v="4155473910" u="1"/>
        <s v="4155535814" u="1"/>
        <s v="7010781321" u="1"/>
        <s v="3235181358" u="1"/>
        <s v="3235561339" u="1"/>
        <s v="4154897534" u="1"/>
        <s v="4155121517" u="1"/>
        <s v="4155243418" u="1"/>
        <s v="4155647781" u="1"/>
        <s v="4155827772" u="1"/>
        <s v="4158115466" u="1"/>
        <s v="7010782853" u="1"/>
        <s v="3235207553" u="1"/>
        <s v="4155175394" u="1"/>
        <s v="4155433474" u="1"/>
        <s v="4155599187" u="1"/>
        <s v="4155711553" u="1"/>
        <s v="4158116998" u="1"/>
        <s v="7010850439" u="1"/>
        <s v="3235171330" u="1"/>
        <s v="4154995184" u="1"/>
        <s v="4155175300" u="1"/>
        <s v="4155916889" u="1"/>
        <s v="3234633045" u="1"/>
        <s v="3235792831" u="1"/>
        <s v="4155607251" u="1"/>
        <s v="7010844225" u="1"/>
        <s v="314426587" u="1"/>
        <s v="306755250" u="1"/>
        <s v="309759006" u="1"/>
        <s v="4154840405" u="1"/>
        <s v="4155176394" u="1"/>
        <s v="4155596373" u="1"/>
        <s v="4155878266" u="1"/>
        <s v="7010851439" u="1"/>
        <s v="3235638028" u="1"/>
        <s v="4155362067" u="1"/>
        <s v="4155480154" u="1"/>
        <s v="7010692979" u="1"/>
        <s v="7010819544" u="1"/>
        <s v="3235557657" u="1"/>
        <s v="3235717649" u="1"/>
        <s v="3235831922" u="1"/>
        <s v="4155597811" u="1"/>
        <s v="314666675" u="1"/>
        <s v="3234629801" u="1"/>
        <s v="3234635577" u="1"/>
        <s v="4155587308" u="1"/>
        <s v="4155809773" u="1"/>
        <s v="4155932010" u="1"/>
        <s v="4158059376" u="1"/>
        <s v="4158157464" u="1"/>
        <s v="3235835298" u="1"/>
        <s v="4155197393" u="1"/>
        <s v="4155597373" u="1"/>
        <s v="7010692447" u="1"/>
        <s v="3234629363" u="1"/>
        <s v="4154997184" u="1"/>
        <s v="4155001178" u="1"/>
        <s v="306990498" u="1"/>
        <s v="309701062" u="1"/>
        <s v="309769440" u="1"/>
        <s v="3235714835" u="1"/>
        <s v="3235754833" u="1"/>
        <s v="3235805271" u="1"/>
        <s v="4155656901" u="1"/>
        <s v="3234636577" u="1"/>
        <s v="4155120703" u="1"/>
        <s v="4155588308" u="1"/>
        <s v="4155728870" u="1"/>
        <s v="4158158464" u="1"/>
        <s v="7010843943" u="1"/>
        <s v="306769640" u="1"/>
        <s v="3234340367" u="1"/>
        <s v="3235683958" u="1"/>
        <s v="4154846219" u="1"/>
        <s v="4155714553" u="1"/>
        <s v="4157832540" u="1"/>
        <s v="4158304139" u="1"/>
        <s v="309769168" u="1"/>
        <s v="3234781877" u="1"/>
        <s v="4154836285" u="1"/>
        <s v="4154994370" u="1"/>
        <s v="4155016401" u="1"/>
        <s v="4155082174" u="1"/>
        <s v="4155191728" u="1"/>
        <s v="4155657995" u="1"/>
        <s v="4155780232" u="1"/>
        <s v="307007503" u="1"/>
        <s v="309701162" u="1"/>
        <s v="3233975922" u="1"/>
        <s v="3234341805" u="1"/>
        <s v="3235568190" u="1"/>
        <s v="3235673930" u="1"/>
        <s v="4155657901" u="1"/>
        <s v="306750982" u="1"/>
        <s v="309760547" u="1"/>
        <s v="4155121703" u="1"/>
        <s v="4155529880" u="1"/>
        <s v="4158097560" u="1"/>
        <s v="7010844943" u="1"/>
        <s v="309990498" u="1"/>
        <s v="3234663258" u="1"/>
        <s v="3235729620" u="1"/>
        <s v="3235755395" u="1"/>
        <s v="4155775550" u="1"/>
        <s v="4158165146" u="1"/>
        <s v="4158283233" u="1"/>
        <s v="4158305139" u="1"/>
        <s v="3235637214" u="1"/>
        <s v="4155181262" u="1"/>
        <s v="4155243166" u="1"/>
        <s v="4155603148" u="1"/>
        <s v="4158302857" u="1"/>
        <s v="309697059" u="1"/>
        <s v="4163433760" u="1"/>
        <s v="7010850187" u="1"/>
        <s v="307003375" u="1"/>
        <s v="314606978" u="1"/>
        <s v="3235220635" u="1"/>
        <s v="3235680612" u="1"/>
        <s v="4155122703" u="1"/>
        <s v="309984789" u="1"/>
        <s v="310003395" u="1"/>
        <s v="314437364" u="1"/>
        <s v="314594766" u="1"/>
        <s v="3235756395" u="1"/>
        <s v="4154848219" u="1"/>
        <s v="3235680174" u="1"/>
        <s v="4155064175" u="1"/>
        <s v="4155542244" u="1"/>
        <s v="4155762233" u="1"/>
        <s v="4158103867" u="1"/>
        <s v="4158312390" u="1"/>
        <s v="3234025728" u="1"/>
        <s v="3235215953" u="1"/>
        <s v="3235220103" u="1"/>
        <s v="4155481872" u="1"/>
        <s v="7010811189" u="1"/>
        <s v="4155469407" u="1"/>
        <s v="309985304" u="1"/>
        <s v="309991113" u="1"/>
        <s v="314463272" u="1"/>
        <s v="314594866" u="1"/>
        <s v="3234343367" u="1"/>
        <s v="4155235670" u="1"/>
        <s v="4155419475" u="1"/>
        <s v="4158096709" u="1"/>
        <s v="3234662976" u="1"/>
        <s v="3234744879" u="1"/>
        <s v="3235681174" u="1"/>
        <s v="3235801168" u="1"/>
        <s v="4155190914" u="1"/>
        <s v="4155194728" u="1"/>
        <s v="7010697979" u="1"/>
        <s v="309697259" u="1"/>
        <s v="3234015262" u="1"/>
        <s v="3234737133" u="1"/>
        <s v="3235609281" u="1"/>
        <s v="4155120983" u="1"/>
        <s v="309999791" u="1"/>
        <s v="314529772" u="1"/>
        <s v="3233988418" u="1"/>
        <s v="309765415" u="1"/>
        <s v="3233978484" u="1"/>
        <s v="3234740533" u="1"/>
        <s v="3235676492" u="1"/>
        <s v="4155138582" u="1"/>
        <s v="4155178580" u="1"/>
        <s v="4155758551" u="1"/>
        <s v="309761187" u="1"/>
        <s v="4155666145" u="1"/>
        <s v="4163672459" u="1"/>
        <s v="306985604" u="1"/>
        <s v="3233981884" u="1"/>
        <s v="3235124015" u="1"/>
        <s v="7010789321" u="1"/>
        <s v="7010813189" u="1"/>
        <s v="309697731" u="1"/>
        <s v="3234739665" u="1"/>
        <s v="3235561711" u="1"/>
        <s v="3235603616" u="1"/>
        <s v="3235803606" u="1"/>
        <s v="309765515" u="1"/>
        <s v="309985504" u="1"/>
        <s v="314603465" u="1"/>
        <s v="3234745347" u="1"/>
        <s v="3235088988" u="1"/>
        <s v="3235571207" u="1"/>
        <s v="3235833670" u="1"/>
        <s v="4157817541" u="1"/>
        <s v="4158047245" u="1"/>
        <s v="7010698447" u="1"/>
        <s v="4155585242" u="1"/>
        <s v="7010699979" u="1"/>
        <s v="7010820309" u="1"/>
        <s v="4155522963" u="1"/>
        <s v="4155915291" u="1"/>
        <s v="4158121082" u="1"/>
        <s v="4158290633" u="1"/>
        <s v="3235566525" u="1"/>
        <s v="4157830437" u="1"/>
        <s v="3235132229" u="1"/>
        <s v="3235674109" u="1"/>
        <s v="3235678492" u="1"/>
        <s v="3233973819" u="1"/>
        <s v="3235204198" u="1"/>
        <s v="3235218421" u="1"/>
        <s v="3235684174" u="1"/>
        <s v="3235793728" u="1"/>
        <s v="4155008178" u="1"/>
        <s v="7010841308" u="1"/>
        <s v="314433339" u="1"/>
        <s v="314467528" u="1"/>
        <s v="3234702097" u="1"/>
        <s v="3234782093" u="1"/>
        <s v="314427902" u="1"/>
        <s v="3234702003" u="1"/>
        <s v="3235723703" u="1"/>
        <s v="3235829419" u="1"/>
        <s v="4155009616" u="1"/>
        <s v="4155420091" u="1"/>
        <s v="7010695101" u="1"/>
        <s v="4154849405" u="1"/>
        <s v="7010758537" u="1"/>
        <s v="309693506" u="1"/>
        <s v="3233983352" u="1"/>
        <s v="3233987166" u="1"/>
        <s v="3234626978" u="1"/>
        <s v="3235763263" u="1"/>
        <s v="3235794728" u="1"/>
        <s v="4155194914" u="1"/>
        <s v="4155469155" u="1"/>
        <s v="4155598708" u="1"/>
        <s v="4158046963" u="1"/>
        <s v="306985904" u="1"/>
        <s v="4155866853" u="1"/>
        <s v="7010778098" u="1"/>
        <s v="314438007" u="1"/>
        <s v="3234738851" u="1"/>
        <s v="3235137080" u="1"/>
        <s v="3235646614" u="1"/>
        <s v="4155130665" u="1"/>
        <s v="4155476369" u="1"/>
        <s v="314457963" u="1"/>
        <s v="3234704535" u="1"/>
        <s v="3234748347" u="1"/>
        <s v="3235558591" u="1"/>
        <s v="7010779536" u="1"/>
        <s v="7010817627" u="1"/>
        <s v="3233975819" u="1"/>
        <s v="4155128265" u="1"/>
        <s v="4158287951" u="1"/>
        <s v="306751825" u="1"/>
        <s v="306833996" u="1"/>
        <s v="306991813" u="1"/>
        <s v="3234784093" u="1"/>
        <s v="3235683892" u="1"/>
        <s v="4154846153" u="1"/>
        <s v="4158097457" u="1"/>
        <s v="4158104083" u="1"/>
        <s v="306762202" u="1"/>
        <s v="306844373" u="1"/>
        <s v="314453910" u="1"/>
        <s v="3235643800" u="1"/>
        <s v="4155191662" u="1"/>
        <s v="4155531645" u="1"/>
        <s v="4155873535" u="1"/>
        <s v="4155877349" u="1"/>
        <s v="4155911626" u="1"/>
        <s v="314683861" u="1"/>
        <s v="3235677109" u="1"/>
        <s v="4158047431" u="1"/>
        <s v="3234668976" u="1"/>
        <s v="3235721451" u="1"/>
        <s v="4155369253" u="1"/>
        <s v="4155969223" u="1"/>
        <s v="7010782404" u="1"/>
        <s v="306751925" u="1"/>
        <s v="306834511" u="1"/>
        <s v="3235169013" u="1"/>
        <s v="3235562991" u="1"/>
        <s v="4155186980" u="1"/>
        <s v="4155526963" u="1"/>
        <s v="4157828755" u="1"/>
        <s v="4158030832" u="1"/>
        <s v="7010694381" u="1"/>
        <s v="7010810561" u="1"/>
        <s v="7010814375" u="1"/>
        <s v="3234705003" u="1"/>
        <s v="3235828605" u="1"/>
        <s v="4155592642" u="1"/>
        <s v="4155712636" u="1"/>
        <s v="7010840056" u="1"/>
        <s v="306992253" u="1"/>
        <s v="314668158" u="1"/>
        <s v="3234024662" u="1"/>
        <s v="3234706535" u="1"/>
        <s v="4154890551" u="1"/>
        <s v="4158050393" u="1"/>
        <s v="7010819627" u="1"/>
        <s v="3233986352" u="1"/>
        <s v="3235208198" u="1"/>
        <s v="4155239819" u="1"/>
        <s v="7010787218" u="1"/>
        <s v="7010845308" u="1"/>
        <s v="7010849691" u="1"/>
        <s v="3234664192" u="1"/>
        <s v="3234786093" u="1"/>
        <s v="3235090072" u="1"/>
        <s v="3235126201" u="1"/>
        <s v="3235210066" u="1"/>
        <s v="4155367971" u="1"/>
        <s v="4158035646" u="1"/>
        <s v="7010695381" u="1"/>
        <s v="7010819189" u="1"/>
        <s v="3235127733" u="1"/>
        <s v="4155177477" u="1"/>
        <s v="4155651732" u="1"/>
        <s v="4155875535" u="1"/>
        <s v="309848701" u="1"/>
        <s v="314434079" u="1"/>
        <s v="4154831554" u="1"/>
        <s v="4155598988" u="1"/>
        <s v="4158173294" u="1"/>
        <s v="309761887" u="1"/>
        <s v="3233987352" u="1"/>
        <s v="3235754916" u="1"/>
        <s v="3235836819" u="1"/>
        <s v="4154998799" u="1"/>
        <s v="4155069361" u="1"/>
        <s v="4155713198" u="1"/>
        <s v="7010704408" u="1"/>
        <s v="314678592" u="1"/>
        <s v="3234710935" u="1"/>
        <s v="7010785936" u="1"/>
        <s v="3235130695" u="1"/>
        <s v="4154846871" u="1"/>
        <s v="4155236567" u="1"/>
        <s v="4155812724" u="1"/>
        <s v="4155876535" u="1"/>
        <s v="7010780152" u="1"/>
        <s v="306752465" u="1"/>
        <s v="306835051" u="1"/>
        <s v="314674167" u="1"/>
        <s v="3235130601" u="1"/>
        <s v="3235180189" u="1"/>
        <s v="4158032394" u="1"/>
        <s v="4158154295" u="1"/>
        <s v="309761987" u="1"/>
        <s v="3234750401" u="1"/>
        <s v="3234754215" u="1"/>
        <s v="3235837819" u="1"/>
        <s v="3234335768" u="1"/>
        <s v="3234708097" u="1"/>
        <s v="3234711935" u="1"/>
        <s v="3235130163" u="1"/>
        <s v="3235141629" u="1"/>
        <s v="3235827885" u="1"/>
        <s v="4158111921" u="1"/>
        <s v="7010813561" u="1"/>
        <s v="314429082" u="1"/>
        <s v="314532296" u="1"/>
        <s v="3235791662" u="1"/>
        <s v="4155057576" u="1"/>
        <s v="4155175663" u="1"/>
        <s v="4155233753" u="1"/>
        <s v="4155535645" u="1"/>
        <s v="4155857536" u="1"/>
        <s v="306752565" u="1"/>
        <s v="3234789531" u="1"/>
        <s v="3235097324" u="1"/>
        <s v="3235559208" u="1"/>
        <s v="4154837368" u="1"/>
        <s v="4155181345" u="1"/>
        <s v="3234335236" u="1"/>
        <s v="3235129295" u="1"/>
        <s v="3235769263" u="1"/>
        <s v="4154996985" u="1"/>
        <s v="4155000979" u="1"/>
        <s v="4155240967" u="1"/>
        <s v="4155531393" u="1"/>
        <s v="4155653294" u="1"/>
        <s v="4155673293" u="1"/>
        <s v="4155711384" u="1"/>
        <s v="4158033300" u="1"/>
        <s v="309849241" u="1"/>
        <s v="4158098643" u="1"/>
        <s v="4158116735" u="1"/>
        <s v="3234709003" u="1"/>
        <s v="3234749001" u="1"/>
        <s v="4155647080" u="1"/>
        <s v="4158162415" u="1"/>
        <s v="4158166229" u="1"/>
        <s v="4155586139" u="1"/>
        <s v="4155660414" u="1"/>
        <s v="4155860404" u="1"/>
        <s v="4155926691" u="1"/>
        <s v="4158312473" u="1"/>
        <s v="3234660089" u="1"/>
        <s v="3235688360" u="1"/>
        <s v="4155421958" u="1"/>
        <s v="4155654294" u="1"/>
        <s v="306840820" u="1"/>
        <s v="3233976035" u="1"/>
        <s v="7010839374" u="1"/>
        <s v="3235793662" u="1"/>
        <s v="4154849871" u="1"/>
        <s v="4155079575" u="1"/>
        <s v="4155597642" u="1"/>
        <s v="4155875721" u="1"/>
        <s v="4158103418" u="1"/>
        <s v="309839107" u="1"/>
        <s v="4155245249" u="1"/>
        <s v="4155601417" u="1"/>
        <s v="306763142" u="1"/>
        <s v="3234631500" u="1"/>
        <s v="3235085007" u="1"/>
        <s v="3235127481" u="1"/>
        <s v="4154998985" u="1"/>
        <s v="4155913374" u="1"/>
        <s v="4157811372" u="1"/>
        <s v="4157815186" u="1"/>
        <s v="306987284" u="1"/>
        <s v="307004818" u="1"/>
        <s v="3234629194" u="1"/>
        <s v="3234738748" u="1"/>
        <s v="3235215066" u="1"/>
        <s v="4154900858" u="1"/>
        <s v="4155235221" u="1"/>
        <s v="3234340636" u="1"/>
        <s v="3235130881" u="1"/>
        <s v="3235676575" u="1"/>
        <s v="3235798476" u="1"/>
        <s v="4155354840" u="1"/>
        <s v="4155707170" u="1"/>
        <s v="4155812910" u="1"/>
        <s v="4155816724" u="1"/>
        <s v="4155978623" u="1"/>
        <s v="4157816624" u="1"/>
        <s v="7010842242" u="1"/>
        <s v="3235180375" u="1"/>
        <s v="3235720348" u="1"/>
        <s v="4154998453" u="1"/>
        <s v="4158158295" u="1"/>
        <s v="3233981967" u="1"/>
        <s v="3234338236" u="1"/>
        <s v="4155063976" u="1"/>
        <s v="4155243967" u="1"/>
        <s v="4155774381" u="1"/>
        <s v="7010749406" u="1"/>
        <s v="3234335954" u="1"/>
        <s v="3235134163" u="1"/>
        <s v="3235181813" u="1"/>
        <s v="3235569991" u="1"/>
        <s v="4155140095" u="1"/>
        <s v="4155540075" u="1"/>
        <s v="4158037832" u="1"/>
        <s v="7010817561" u="1"/>
        <s v="314601092" u="1"/>
        <s v="314669470" u="1"/>
        <s v="3235131881" u="1"/>
        <s v="3235755664" u="1"/>
        <s v="309839307" u="1"/>
        <s v="309840920" u="1"/>
        <s v="314434679" u="1"/>
        <s v="314537264" u="1"/>
        <s v="3233981435" u="1"/>
        <s v="4155423426" u="1"/>
        <s v="4155721504" u="1"/>
        <s v="4155863404" u="1"/>
        <s v="7010786684" u="1"/>
        <s v="309855078" u="1"/>
        <s v="314596649" u="1"/>
        <s v="3234339236" u="1"/>
        <s v="3234739216" u="1"/>
        <s v="4154843236" u="1"/>
        <s v="309772864" u="1"/>
        <s v="314669198" u="1"/>
        <s v="3235220904" u="1"/>
        <s v="3235688509" u="1"/>
        <s v="4155192559" u="1"/>
        <s v="4155541075" u="1"/>
        <s v="4155761064" u="1"/>
        <s v="309757433" u="1"/>
        <s v="314526987" u="1"/>
        <s v="4155058762" u="1"/>
        <s v="4155418744" u="1"/>
        <s v="4158306408" u="1"/>
        <s v="306997249" u="1"/>
        <s v="314460587" u="1"/>
        <s v="3233982435" u="1"/>
        <s v="3235220466" u="1"/>
        <s v="3235680443" u="1"/>
        <s v="4155668228" u="1"/>
        <s v="4158038394" u="1"/>
        <s v="306757633" u="1"/>
        <s v="309707770" u="1"/>
        <s v="309849369" u="1"/>
        <s v="314465155" u="1"/>
        <s v="3233983967" u="1"/>
        <s v="3235763878" u="1"/>
        <s v="4155654480" u="1"/>
        <s v="4155776381" u="1"/>
        <s v="4158051728" u="1"/>
        <s v="4158162163" u="1"/>
        <s v="3235098072" u="1"/>
        <s v="3235167628" u="1"/>
        <s v="3235834221" u="1"/>
        <s v="4155058230" u="1"/>
        <s v="4155762064" u="1"/>
        <s v="7010839560" u="1"/>
        <s v="314527502" u="1"/>
        <s v="3234021745" u="1"/>
        <s v="3234661713" u="1"/>
        <s v="4155059762" u="1"/>
        <s v="7010696716" u="1"/>
        <s v="7010778619" u="1"/>
        <s v="309767495" u="1"/>
        <s v="3234737496" u="1"/>
        <s v="3234777494" u="1"/>
        <s v="4154835740" u="1"/>
        <s v="4155065444" u="1"/>
        <s v="4155347337" u="1"/>
        <s v="4155723504" u="1"/>
        <s v="4155967306" u="1"/>
        <s v="309689477" u="1"/>
        <s v="309835279" u="1"/>
        <s v="3234737402" u="1"/>
        <s v="4155815472" u="1"/>
        <s v="4155977371" u="1"/>
        <s v="7010696278" u="1"/>
        <s v="7010754368" u="1"/>
        <s v="7010812458" u="1"/>
        <s v="306831326" u="1"/>
        <s v="306836091" u="1"/>
        <s v="3234738934" u="1"/>
        <s v="3235124816" u="1"/>
        <s v="4155123096" u="1"/>
        <s v="4155194559" u="1"/>
        <s v="4158100884" u="1"/>
        <s v="309703445" u="1"/>
        <s v="309983431" u="1"/>
        <s v="314597189" u="1"/>
        <s v="3234704618" u="1"/>
        <s v="3234778494" u="1"/>
        <s v="3235093939" u="1"/>
        <s v="3235100565" u="1"/>
        <s v="4155124534" u="1"/>
        <s v="4155184531" u="1"/>
        <s v="4158036580" u="1"/>
        <s v="314605348" u="1"/>
        <s v="3235770028" u="1"/>
        <s v="4154882420" u="1"/>
        <s v="4155354019" u="1"/>
        <s v="314669498" u="1"/>
        <s v="3234739934" u="1"/>
        <s v="3235216252" u="1"/>
        <s v="4154883952" u="1"/>
        <s v="4155062192" u="1"/>
        <s v="4155191745" u="1"/>
        <s v="4155764064" u="1"/>
        <s v="4155822154" u="1"/>
        <s v="4158305688" u="1"/>
        <s v="7010694996" u="1"/>
        <s v="314435691" u="1"/>
        <s v="314597289" u="1"/>
        <s v="3234023745" u="1"/>
        <s v="3235637763" u="1"/>
        <s v="4157817810" u="1"/>
        <s v="7010694902" u="1"/>
        <s v="7010749154" u="1"/>
        <s v="314680876" u="1"/>
        <s v="3235643445" u="1"/>
        <s v="4155663600" u="1"/>
        <s v="4155867404" u="1"/>
        <s v="4155969306" u="1"/>
        <s v="309689677" u="1"/>
        <s v="314431266" u="1"/>
        <s v="3234779400" u="1"/>
        <s v="3235688789" u="1"/>
        <s v="4155355019" u="1"/>
        <s v="4155979371" u="1"/>
        <s v="4158054728" u="1"/>
        <s v="7010694464" u="1"/>
        <s v="309835851" u="1"/>
        <s v="3234023213" u="1"/>
        <s v="3234782894" u="1"/>
        <s v="3235599140" u="1"/>
        <s v="3235637231" u="1"/>
        <s v="306998261" u="1"/>
        <s v="3234624715" u="1"/>
        <s v="3234702804" u="1"/>
        <s v="4155542793" u="1"/>
        <s v="7010808244" u="1"/>
        <s v="7010848242" u="1"/>
        <s v="309836191" u="1"/>
        <s v="314606160" u="1"/>
        <s v="3235204467" u="1"/>
        <s v="3235762532" u="1"/>
        <s v="4155592287" u="1"/>
        <s v="4155706505" u="1"/>
        <s v="7010809776" u="1"/>
        <s v="314465555" u="1"/>
        <s v="3234660461" u="1"/>
        <s v="3234671927" u="1"/>
        <s v="4154824423" u="1"/>
        <s v="4154844422" u="1"/>
        <s v="314593336" u="1"/>
        <s v="3234661993" u="1"/>
        <s v="3235205905" u="1"/>
        <s v="4155186093" u="1"/>
        <s v="4155811807" u="1"/>
        <s v="306849969" u="1"/>
        <s v="309777932" u="1"/>
        <s v="3234029559" u="1"/>
        <s v="3234743802" u="1"/>
        <s v="306997749" u="1"/>
        <s v="309768310" u="1"/>
        <s v="3235205467" u="1"/>
        <s v="3235567356" u="1"/>
        <s v="3235841621" u="1"/>
        <s v="4154839740" u="1"/>
        <s v="4155527514" u="1"/>
        <s v="7010748872" u="1"/>
        <s v="7010811112" u="1"/>
        <s v="309835679" u="1"/>
        <s v="309984071" u="1"/>
        <s v="314534051" u="1"/>
        <s v="3235173058" u="1"/>
        <s v="3235646977" u="1"/>
        <s v="4155770996" u="1"/>
        <s v="4155970986" u="1"/>
        <s v="7010692650" u="1"/>
        <s v="7010696464" u="1"/>
        <s v="3235723096" u="1"/>
        <s v="4154886952" u="1"/>
        <s v="4155714719" u="1"/>
        <s v="4155723252" u="1"/>
        <s v="7010779899" u="1"/>
        <s v="7010784049" u="1"/>
        <s v="306758473" u="1"/>
        <s v="306998461" u="1"/>
        <s v="309983831" u="1"/>
        <s v="3234019093" u="1"/>
        <s v="4155606697" u="1"/>
        <s v="4155866684" u="1"/>
        <s v="7010759806" u="1"/>
        <s v="3235128378" u="1"/>
        <s v="3235724534" u="1"/>
        <s v="4155350485" u="1"/>
        <s v="4155530476" u="1"/>
        <s v="4155710467" u="1"/>
        <s v="7010852110" u="1"/>
        <s v="314671554" u="1"/>
        <s v="3235207999" u="1"/>
        <s v="3235612129" u="1"/>
        <s v="4158037729" u="1"/>
        <s v="4158104352" u="1"/>
        <s v="4158293902" u="1"/>
        <s v="306836591" u="1"/>
        <s v="306998189" u="1"/>
        <s v="3235842183" u="1"/>
        <s v="4155057659" u="1"/>
        <s v="4155175746" u="1"/>
        <s v="4155351923" u="1"/>
        <s v="4155711905" u="1"/>
        <s v="4155764250" u="1"/>
        <s v="4155915709" u="1"/>
        <s v="4155924242" u="1"/>
        <s v="4158105884" u="1"/>
        <s v="4158287782" u="1"/>
        <s v="7010781235" u="1"/>
        <s v="7010785049" u="1"/>
        <s v="306835979" u="1"/>
        <s v="314533911" u="1"/>
        <s v="3234673489" u="1"/>
        <s v="3235164030" u="1"/>
        <s v="3235559860" u="1"/>
        <s v="3235719852" u="1"/>
        <s v="3235724002" u="1"/>
        <s v="4155545793" u="1"/>
        <s v="7010782767" u="1"/>
        <s v="306997949" u="1"/>
        <s v="309836491" u="1"/>
        <s v="3235169376" u="1"/>
        <s v="3235643631" u="1"/>
        <s v="3235769346" u="1"/>
        <s v="4155653377" u="1"/>
        <s v="4155729504" u="1"/>
        <s v="7010848960" u="1"/>
        <s v="309990080" u="1"/>
        <s v="3234741550" u="1"/>
        <s v="4155972986" u="1"/>
        <s v="4158054914" u="1"/>
        <s v="4158176815" u="1"/>
        <s v="7010698464" u="1"/>
        <s v="314593636" u="1"/>
        <s v="3234786894" u="1"/>
        <s v="3235596569" u="1"/>
        <s v="3235719320" u="1"/>
        <s v="4155078658" u="1"/>
        <s v="4155234836" u="1"/>
        <s v="4155372922" u="1"/>
        <s v="4155589073" u="1"/>
        <s v="4155592911" u="1"/>
        <s v="4155647163" u="1"/>
        <s v="4155823340" u="1"/>
        <s v="4155965240" u="1"/>
        <s v="7010839989" u="1"/>
        <s v="306753908" u="1"/>
        <s v="3234028745" u="1"/>
        <s v="3234746802" u="1"/>
        <s v="4158034477" u="1"/>
        <s v="309700232" u="1"/>
        <s v="309836591" u="1"/>
        <s v="3235804623" u="1"/>
        <s v="4155468610" u="1"/>
        <s v="4155772464" u="1"/>
        <s v="4155972454" u="1"/>
        <s v="314611757" u="1"/>
        <s v="3234706366" u="1"/>
        <s v="3235214149" u="1"/>
        <s v="3235610315" u="1"/>
        <s v="3235830304" u="1"/>
        <s v="4155234304" u="1"/>
        <s v="4158157816" u="1"/>
        <s v="4158288250" u="1"/>
        <s v="7010695650" u="1"/>
        <s v="7010811830" u="1"/>
        <s v="3234625995" u="1"/>
        <s v="4155075844" u="1"/>
        <s v="4155537728" u="1"/>
        <s v="4155655815" u="1"/>
        <s v="4163992553" u="1"/>
        <s v="7010787049" u="1"/>
        <s v="4155523980" u="1"/>
        <s v="4155527794" u="1"/>
        <s v="4155587791" u="1"/>
        <s v="4155605883" u="1"/>
        <s v="4155927774" u="1"/>
        <s v="4158031663" u="1"/>
        <s v="7010784767" u="1"/>
        <s v="3235567542" u="1"/>
        <s v="3235727534" u="1"/>
        <s v="4155773464" u="1"/>
        <s v="7010815112" u="1"/>
        <s v="309990280" u="1"/>
        <s v="3233977118" u="1"/>
        <s v="3235675126" u="1"/>
        <s v="3235797027" u="1"/>
        <s v="4155133402" u="1"/>
        <s v="314462242" u="1"/>
        <s v="3235645193" u="1"/>
        <s v="4155009195" u="1"/>
        <s v="4155118749" u="1"/>
        <s v="4155178746" u="1"/>
        <s v="4163773564" u="1"/>
        <s v="307006970" u="1"/>
        <s v="309994236" u="1"/>
        <s v="3233980518" u="1"/>
        <s v="3234672675" u="1"/>
        <s v="3234710766" u="1"/>
        <s v="4155180614" u="1"/>
        <s v="4155588791" u="1"/>
        <s v="4155646881" u="1"/>
        <s v="4155806873" u="1"/>
        <s v="4158154564" u="1"/>
        <s v="3233974398" u="1"/>
        <s v="3234032613" u="1"/>
        <s v="4155476386" u="1"/>
        <s v="4155714467" u="1"/>
        <s v="4155758279" u="1"/>
        <s v="4157812455" u="1"/>
        <s v="7010758022" u="1"/>
        <s v="7010816112" u="1"/>
        <s v="309758773" u="1"/>
        <s v="314671954" u="1"/>
        <s v="3234026493" u="1"/>
        <s v="3235598037" u="1"/>
        <s v="3235676126" u="1"/>
        <s v="4155012501" u="1"/>
        <s v="4155134402" u="1"/>
        <s v="7010755740" u="1"/>
        <s v="314602335" u="1"/>
        <s v="3233975836" u="1"/>
        <s v="3234334067" u="1"/>
        <s v="3235135778" u="1"/>
        <s v="3235571942" u="1"/>
        <s v="3235595755" u="1"/>
        <s v="3235606195" u="1"/>
        <s v="4155477824" u="1"/>
        <s v="4155759717" u="1"/>
        <s v="4155968240" u="1"/>
        <s v="7010847139" u="1"/>
        <s v="314606488" u="1"/>
        <s v="3234775577" u="1"/>
        <s v="4155063527" u="1"/>
        <s v="4155929774" u="1"/>
        <s v="4158097474" u="1"/>
        <s v="3234781259" u="1"/>
        <s v="4155711653" u="1"/>
        <s v="7010779021" u="1"/>
        <s v="309998861" u="1"/>
        <s v="3235179058" u="1"/>
        <s v="4154837199" u="1"/>
        <s v="7010698650" u="1"/>
        <s v="4155196931" u="1"/>
        <s v="4155658815" u="1"/>
        <s v="7010844325" u="1"/>
        <s v="3235680526" u="1"/>
        <s v="4154847170" u="1"/>
        <s v="4155408893" u="1"/>
        <s v="4155586408" u="1"/>
        <s v="309700632" u="1"/>
        <s v="309759016" u="1"/>
        <s v="309984399" u="1"/>
        <s v="3234336505" u="1"/>
        <s v="3235208653" u="1"/>
        <s v="7010818112" u="1"/>
        <s v="7010840073" u="1"/>
        <s v="3235716217" u="1"/>
        <s v="4155000278" u="1"/>
        <s v="4155014501" u="1"/>
        <s v="4155600248" u="1"/>
        <s v="4155820237" u="1"/>
        <s v="4155982136" u="1"/>
        <s v="4158041877" u="1"/>
        <s v="4158059914" u="1"/>
        <s v="7010815830" u="1"/>
        <s v="7010839643" u="1"/>
        <s v="3235557757" u="1"/>
        <s v="4155059845" u="1"/>
        <s v="309697141" u="1"/>
        <s v="314426697" u="1"/>
        <s v="314427112" u="1"/>
        <s v="3235221549" u="1"/>
        <s v="4155123617" u="1"/>
        <s v="4155429892" u="1"/>
        <s v="4155527980" u="1"/>
        <s v="4155814023" u="1"/>
        <s v="7010748769" u="1"/>
        <s v="309700732" u="1"/>
        <s v="3234706020" u="1"/>
        <s v="3235209653" u="1"/>
        <s v="3235829622" u="1"/>
        <s v="4155133682" u="1"/>
        <s v="4155239398" u="1"/>
        <s v="309769078" u="1"/>
        <s v="3235635314" u="1"/>
        <s v="4155583156" u="1"/>
        <s v="4155763147" u="1"/>
        <s v="314682631" u="1"/>
        <s v="3234333253" u="1"/>
        <s v="3234777045" u="1"/>
        <s v="3235798745" u="1"/>
        <s v="3235829184" u="1"/>
        <s v="4155140896" u="1"/>
        <s v="4155178932" u="1"/>
        <s v="7010748237" u="1"/>
        <s v="3233593071" u="1"/>
        <s v="3234032893" u="1"/>
        <s v="3235211083" u="1"/>
        <s v="3235609101" u="1"/>
        <s v="3235642528" u="1"/>
        <s v="4154836823" u="1"/>
        <s v="4154998722" u="1"/>
        <s v="4155184614" u="1"/>
        <s v="4155913111" u="1"/>
        <s v="3234340467" u="1"/>
        <s v="314540760" u="1"/>
        <s v="3233980266" u="1"/>
        <s v="4155466069" u="1"/>
        <s v="4155760333" u="1"/>
        <s v="4155764147" u="1"/>
        <s v="314462742" u="1"/>
        <s v="3234341905" u="1"/>
        <s v="3234738047" u="1"/>
        <s v="3235599755" u="1"/>
        <s v="3235715935" u="1"/>
        <s v="3235728282" u="1"/>
        <s v="4154842067" u="1"/>
        <s v="4158158032" u="1"/>
        <s v="306755188" u="1"/>
        <s v="3233985518" u="1"/>
        <s v="3234331971" u="1"/>
        <s v="3235761615" u="1"/>
        <s v="3235765429" u="1"/>
        <s v="7010786953" u="1"/>
        <s v="314594676" u="1"/>
        <s v="3233979398" u="1"/>
        <s v="3234017614" u="1"/>
        <s v="3235729720" u="1"/>
        <s v="4154883503" u="1"/>
        <s v="4154887317" u="1"/>
        <s v="4158105249" u="1"/>
        <s v="306994936" u="1"/>
        <s v="309769278" u="1"/>
        <s v="3234782977" u="1"/>
        <s v="3235139246" u="1"/>
        <s v="3235637314" u="1"/>
        <s v="3235715403" u="1"/>
        <s v="3235755401" u="1"/>
        <s v="4154995470" u="1"/>
        <s v="4155823237" u="1"/>
        <s v="3234017176" u="1"/>
        <s v="3234342905" u="1"/>
        <s v="3234715234" u="1"/>
        <s v="3235638846" u="1"/>
        <s v="3235796931" u="1"/>
        <s v="4154883065" u="1"/>
        <s v="4155582874" u="1"/>
        <s v="4155722867" u="1"/>
        <s v="7010848325" u="1"/>
        <s v="314426997" u="1"/>
        <s v="4155004716" u="1"/>
        <s v="4155488506" u="1"/>
        <s v="4158116752" u="1"/>
        <s v="3234342467" u="1"/>
        <s v="3235756495" u="1"/>
        <s v="3235838398" u="1"/>
        <s v="4155176680" u="1"/>
        <s v="4158095809" u="1"/>
        <s v="7010811727" u="1"/>
        <s v="314525157" u="1"/>
        <s v="3233982266" u="1"/>
        <s v="3235680274" u="1"/>
        <s v="4155080460" u="1"/>
        <s v="4155868049" u="1"/>
        <s v="7010841791" u="1"/>
        <s v="306848011" u="1"/>
        <s v="306991223" u="1"/>
        <s v="309692973" u="1"/>
        <s v="309701372" u="1"/>
        <s v="3235839836" u="1"/>
        <s v="4155081992" u="1"/>
        <s v="306755388" u="1"/>
        <s v="314667500" u="1"/>
        <s v="3235681712" u="1"/>
        <s v="4155018063" u="1"/>
        <s v="4155418043" u="1"/>
        <s v="4158039663" u="1"/>
        <s v="306749951" u="1"/>
        <s v="306755760" u="1"/>
        <s v="309984899" u="1"/>
        <s v="309985314" u="1"/>
        <s v="3234019614" u="1"/>
        <s v="4155079592" u="1"/>
        <s v="4155117683" u="1"/>
        <s v="4155357671" u="1"/>
        <s v="4158163432" u="1"/>
        <s v="4155363353" u="1"/>
        <s v="4155374819" u="1"/>
        <s v="4155421443" u="1"/>
        <s v="4155865235" u="1"/>
        <s v="4158104967" u="1"/>
        <s v="3234737233" u="1"/>
        <s v="3235085024" u="1"/>
        <s v="3235221203" u="1"/>
        <s v="3235609381" u="1"/>
        <s v="4155913391" u="1"/>
        <s v="4158039131" u="1"/>
        <s v="3235215083" u="1"/>
        <s v="3235646528" u="1"/>
        <s v="4155350568" u="1"/>
        <s v="4155859021" u="1"/>
        <s v="3234662544" u="1"/>
        <s v="4155138682" u="1"/>
        <s v="4155718653" u="1"/>
        <s v="4155816741" u="1"/>
        <s v="3235571839" u="1"/>
        <s v="3235602278" u="1"/>
        <s v="3235720365" u="1"/>
        <s v="3235760363" u="1"/>
        <s v="4155006278" u="1"/>
        <s v="4155364353" u="1"/>
        <s v="4155524345" u="1"/>
        <s v="7010781318" u="1"/>
        <s v="3234338253" u="1"/>
        <s v="3235086024" u="1"/>
        <s v="3235164113" u="1"/>
        <s v="4154842253" u="1"/>
        <s v="4155063993" u="1"/>
        <s v="4155585874" u="1"/>
        <s v="4155603966" u="1"/>
        <s v="7010751385" u="1"/>
        <s v="309697741" u="1"/>
        <s v="309706140" u="1"/>
        <s v="309843543" u="1"/>
        <s v="314535691" u="1"/>
        <s v="3233598071" u="1"/>
        <s v="4155073489" u="1"/>
        <s v="4163384452" u="1"/>
        <s v="309705528" u="1"/>
        <s v="314463482" u="1"/>
        <s v="3234023576" u="1"/>
        <s v="3234663544" u="1"/>
        <s v="3235131329" u="1"/>
        <s v="3235171327" u="1"/>
        <s v="3235719497" u="1"/>
        <s v="4158287333" u="1"/>
        <s v="7010810913" u="1"/>
        <s v="3233981452" u="1"/>
        <s v="3235101396" u="1"/>
        <s v="3235179430" u="1"/>
        <s v="3235223297" u="1"/>
        <s v="3235637500" u="1"/>
        <s v="4155365353" u="1"/>
        <s v="4155863421" u="1"/>
        <s v="4155965323" u="1"/>
        <s v="306765725" u="1"/>
        <s v="306848311" u="1"/>
        <s v="314433249" u="1"/>
        <s v="3234017362" u="1"/>
        <s v="3235165113" u="1"/>
        <s v="4154901343" u="1"/>
        <s v="4158119220" u="1"/>
        <s v="7010814289" u="1"/>
        <s v="7010850473" u="1"/>
        <s v="306749879" u="1"/>
        <s v="314467810" u="1"/>
        <s v="3234336971" u="1"/>
        <s v="3235644714" u="1"/>
        <s v="3235715151" u="1"/>
        <s v="3235722803" u="1"/>
        <s v="3235804706" u="1"/>
        <s v="3235828519" u="1"/>
        <s v="4155192576" u="1"/>
        <s v="4155592556" u="1"/>
        <s v="4155761081" u="1"/>
        <s v="314603575" u="1"/>
        <s v="3235572307" u="1"/>
        <s v="3233600564" u="1"/>
        <s v="3234670226" u="1"/>
        <s v="3235800454" u="1"/>
        <s v="4155526345" u="1"/>
        <s v="4157828137" u="1"/>
        <s v="3234782193" u="1"/>
        <s v="3235088024" u="1"/>
        <s v="3235208018" u="1"/>
        <s v="3235601996" u="1"/>
        <s v="4155587874" u="1"/>
        <s v="4158102183" u="1"/>
        <s v="4158162180" u="1"/>
        <s v="4158284081" u="1"/>
        <s v="4158291733" u="1"/>
        <s v="306989967" u="1"/>
        <s v="314427912" u="1"/>
        <s v="3234019894" u="1"/>
        <s v="3234624014" u="1"/>
        <s v="3235167645" u="1"/>
        <s v="3235723803" u="1"/>
        <s v="4154885783" u="1"/>
        <s v="4155193576" u="1"/>
        <s v="4157831537" u="1"/>
        <s v="306766165" u="1"/>
        <s v="309999904" u="1"/>
        <s v="3235173327" u="1"/>
        <s v="4154889503" u="1"/>
        <s v="309693516" u="1"/>
        <s v="310003708" u="1"/>
        <s v="4154839571" u="1"/>
        <s v="4155069275" u="1"/>
        <s v="7010784318" u="1"/>
        <s v="7010846791" u="1"/>
        <s v="314453448" u="1"/>
        <s v="3235085210" u="1"/>
        <s v="3235167113" u="1"/>
        <s v="4155708868" u="1"/>
        <s v="4155968855" u="1"/>
        <s v="7010696295" u="1"/>
        <s v="306833709" u="1"/>
        <s v="3234338971" u="1"/>
        <s v="3235606716" u="1"/>
        <s v="3235642900" u="1"/>
        <s v="4155432657" u="1"/>
        <s v="4155710736" u="1"/>
        <s v="7010760067" u="1"/>
        <s v="3234026576" u="1"/>
        <s v="7010817727" u="1"/>
        <s v="306834049" u="1"/>
        <s v="309989967" u="1"/>
        <s v="3235175859" u="1"/>
        <s v="3235642462" u="1"/>
        <s v="3235673927" u="1"/>
        <s v="4155477907" u="1"/>
        <s v="4155599808" u="1"/>
        <s v="4155908326" u="1"/>
        <s v="4155968323" u="1"/>
        <s v="7010781504" u="1"/>
        <s v="309766165" u="1"/>
        <s v="3233990134" u="1"/>
        <s v="3235124301" u="1"/>
        <s v="3235683992" u="1"/>
        <s v="4155530213" u="1"/>
        <s v="4155589874" u="1"/>
        <s v="7010779198" u="1"/>
        <s v="3235207736" u="1"/>
        <s v="3235729617" u="1"/>
        <s v="4155233667" u="1"/>
        <s v="4157833537" u="1"/>
        <s v="307000272" u="1"/>
        <s v="3235131515" u="1"/>
        <s v="3235171513" u="1"/>
        <s v="7010814913" u="1"/>
        <s v="314434261" u="1"/>
        <s v="314440070" u="1"/>
        <s v="3233976919" u="1"/>
        <s v="3235796828" u="1"/>
        <s v="4155478907" u="1"/>
        <s v="4155647432" u="1"/>
        <s v="4155711298" u="1"/>
        <s v="4155909326" u="1"/>
        <s v="7010808793" u="1"/>
        <s v="314453648" u="1"/>
        <s v="3235207204" u="1"/>
        <s v="3235791044" u="1"/>
        <s v="4154996805" u="1"/>
        <s v="4155731203" u="1"/>
        <s v="4155808956" u="1"/>
        <s v="4158094743" u="1"/>
        <s v="4158305173" u="1"/>
        <s v="3234627014" u="1"/>
        <s v="3235604902" u="1"/>
        <s v="4155010864" u="1"/>
        <s v="4155965071" u="1"/>
        <s v="4158040428" u="1"/>
        <s v="307000372" u="1"/>
        <s v="314468178" u="1"/>
        <s v="4154996367" u="1"/>
        <s v="3235688274" u="1"/>
        <s v="4154997899" u="1"/>
        <s v="4155008464" u="1"/>
        <s v="4155239919" u="1"/>
        <s v="4155874197" u="1"/>
        <s v="3234706197" u="1"/>
        <s v="3234713849" u="1"/>
        <s v="3235830135" u="1"/>
        <s v="4158055745" u="1"/>
        <s v="4158106183" u="1"/>
        <s v="4162634578" u="1"/>
        <s v="314526297" u="1"/>
        <s v="3234024230" u="1"/>
        <s v="3235089742" u="1"/>
        <s v="3235567811" u="1"/>
        <s v="4155597556" u="1"/>
        <s v="4155871821" u="1"/>
        <s v="4155966071" u="1"/>
        <s v="314668268" u="1"/>
        <s v="3235133515" u="1"/>
        <s v="306834349" u="1"/>
        <s v="3235567373" u="1"/>
        <s v="4155809424" u="1"/>
        <s v="4155913288" u="1"/>
        <s v="4157811286" u="1"/>
        <s v="3235209204" u="1"/>
        <s v="4155011332" u="1"/>
        <s v="4155353222" u="1"/>
        <s v="4155773201" u="1"/>
        <s v="4158178646" u="1"/>
        <s v="7010696481" u="1"/>
        <s v="7010778384" u="1"/>
        <s v="307004800" u="1"/>
        <s v="3234707103" u="1"/>
        <s v="3235646900" u="1"/>
        <s v="3235794576" u="1"/>
        <s v="4155012864" u="1"/>
        <s v="4155134765" u="1"/>
        <s v="4155138579" u="1"/>
        <s v="4155178577" u="1"/>
        <s v="4155236667" u="1"/>
        <s v="4155412844" u="1"/>
        <s v="4155476655" u="1"/>
        <s v="4155527093" u="1"/>
        <s v="4155652832" u="1"/>
        <s v="3235180289" u="1"/>
        <s v="4154896465" u="1"/>
        <s v="4155120448" u="1"/>
        <s v="309838774" u="1"/>
        <s v="314596159" u="1"/>
        <s v="3235124581" u="1"/>
        <s v="3235646462" u="1"/>
        <s v="3235686460" u="1"/>
        <s v="4154882148" u="1"/>
        <s v="7010847408" u="1"/>
        <s v="309986554" u="1"/>
        <s v="3235128301" u="1"/>
        <s v="4155354222" u="1"/>
        <s v="306830593" u="1"/>
        <s v="307004900" u="1"/>
        <s v="3235729803" u="1"/>
        <s v="4155115766" u="1"/>
        <s v="4155131951" u="1"/>
        <s v="4155233853" u="1"/>
        <s v="4155237667" u="1"/>
        <s v="4155477655" u="1"/>
        <s v="4155968071" u="1"/>
        <s v="4163672493" u="1"/>
        <s v="3233599406" u="1"/>
        <s v="3234709635" u="1"/>
        <s v="3235097424" u="1"/>
        <s v="3235599306" u="1"/>
        <s v="4155243349" u="1"/>
        <s v="4155863318" u="1"/>
        <s v="306834549" u="1"/>
        <s v="314434661" u="1"/>
        <s v="3234779128" u="1"/>
        <s v="3235607464" u="1"/>
        <s v="4155673393" u="1"/>
        <s v="3234674944" u="1"/>
        <s v="3235135077" u="1"/>
        <s v="3235715048" u="1"/>
        <s v="4158054931" u="1"/>
        <s v="314526597" u="1"/>
        <s v="314669180" u="1"/>
        <s v="3235610864" u="1"/>
        <s v="3235792762" u="1"/>
        <s v="3235830853" u="1"/>
        <s v="4155234853" u="1"/>
        <s v="4155352940" u="1"/>
        <s v="4155356754" u="1"/>
        <s v="4157814724" u="1"/>
        <s v="4163771581" u="1"/>
        <s v="314434389" u="1"/>
        <s v="314460197" u="1"/>
        <s v="4154894651" u="1"/>
        <s v="4155000547" u="1"/>
        <s v="4158054493" u="1"/>
        <s v="3234630600" u="1"/>
        <s v="3234638228" u="1"/>
        <s v="4155592490" u="1"/>
        <s v="4155712484" u="1"/>
        <s v="4157830471" u="1"/>
        <s v="4162633232" u="1"/>
        <s v="307009493" u="1"/>
        <s v="309706768" u="1"/>
        <s v="3234015977" u="1"/>
        <s v="3234777846" u="1"/>
        <s v="3235094172" u="1"/>
        <s v="3235834135" u="1"/>
        <s v="4155116234" u="1"/>
        <s v="4155234321" u="1"/>
        <s v="3234670160" u="1"/>
        <s v="3235091890" u="1"/>
        <s v="4155079675" u="1"/>
        <s v="4155419658" u="1"/>
        <s v="4158041614" u="1"/>
        <s v="7010692816" u="1"/>
        <s v="309840730" u="1"/>
        <s v="314460297" u="1"/>
        <s v="3234029762" u="1"/>
        <s v="4155010080" u="1"/>
        <s v="4158035494" u="1"/>
        <s v="7010784784" u="1"/>
        <s v="309707480" u="1"/>
        <s v="3234631600" u="1"/>
        <s v="3234737316" u="1"/>
        <s v="3234777314" u="1"/>
        <s v="3235829453" u="1"/>
        <s v="4154885148" u="1"/>
        <s v="4155811572" u="1"/>
        <s v="4155875383" u="1"/>
        <s v="4158170729" u="1"/>
        <s v="4162634232" u="1"/>
        <s v="7010750468" u="1"/>
        <s v="3233977135" u="1"/>
        <s v="3234016977" u="1"/>
        <s v="3235140915" u="1"/>
        <s v="3235753232" u="1"/>
        <s v="3235835135" u="1"/>
        <s v="4155415312" u="1"/>
        <s v="4155601079" u="1"/>
        <s v="314429392" u="1"/>
        <s v="314615192" u="1"/>
        <s v="314669380" u="1"/>
        <s v="3234622629" u="1"/>
        <s v="3234753063" u="1"/>
        <s v="3235216698" u="1"/>
        <s v="3235754764" u="1"/>
        <s v="4155236853" u="1"/>
        <s v="4155429191" u="1"/>
        <s v="4155829171" u="1"/>
        <s v="4155856822" u="1"/>
        <s v="4158282602" u="1"/>
        <s v="4158304508" u="1"/>
        <s v="7010751906" u="1"/>
        <s v="309987194" u="1"/>
        <s v="314434589" u="1"/>
        <s v="3233980535" u="1"/>
        <s v="3235178513" u="1"/>
        <s v="3235642359" u="1"/>
        <s v="4155120634" u="1"/>
        <s v="4155184445" u="1"/>
        <s v="4155360622" u="1"/>
        <s v="4155544427" u="1"/>
        <s v="4155588239" u="1"/>
        <s v="7010785784" u="1"/>
        <s v="306834849" u="1"/>
        <s v="4155774481" u="1"/>
        <s v="4157816286" u="1"/>
        <s v="4158180262" u="1"/>
        <s v="306845226" u="1"/>
        <s v="3233598154" u="1"/>
        <s v="3233978135" u="1"/>
        <s v="3234340204" u="1"/>
        <s v="3235096172" u="1"/>
        <s v="3235558056" u="1"/>
        <s v="3235636145" u="1"/>
        <s v="4155758202" u="1"/>
        <s v="4155778201" u="1"/>
        <s v="4158159833" u="1"/>
        <s v="7010817661" u="1"/>
        <s v="306830993" u="1"/>
        <s v="314527312" u="1"/>
        <s v="3235175793" u="1"/>
        <s v="4155120102" u="1"/>
        <s v="4158283602" u="1"/>
        <s v="306835561" u="1"/>
        <s v="3234775594" u="1"/>
        <s v="4155185445" u="1"/>
        <s v="4155581611" u="1"/>
        <s v="4155867318" u="1"/>
        <s v="4155909792" u="1"/>
        <s v="4158033680" u="1"/>
        <s v="309695096" u="1"/>
        <s v="3234637414" u="1"/>
        <s v="3234779314" u="1"/>
        <s v="3235207670" u="1"/>
        <s v="4155413592" u="1"/>
        <s v="4155975471" u="1"/>
        <s v="4158161263" u="1"/>
        <s v="7010694378" u="1"/>
        <s v="3235566708" u="1"/>
        <s v="4155650729" u="1"/>
        <s v="4155670728" u="1"/>
        <s v="4158040894" u="1"/>
        <s v="309694856" u="1"/>
        <s v="309834849" u="1"/>
        <s v="309983241" u="1"/>
        <s v="314450635" u="1"/>
        <s v="3233596872" u="1"/>
        <s v="3235752950" u="1"/>
        <s v="4155858822" u="1"/>
        <s v="4157824406" u="1"/>
        <s v="306757643" u="1"/>
        <s v="314439357" u="1"/>
        <s v="314596759" u="1"/>
        <s v="3235090069" u="1"/>
        <s v="4155347969" u="1"/>
        <s v="4155756482" u="1"/>
        <s v="4155916474" u="1"/>
        <s v="4158040362" u="1"/>
        <s v="4158284164" u="1"/>
        <s v="306831236" u="1"/>
        <s v="3234019977" u="1"/>
        <s v="3235098172" u="1"/>
        <s v="3235214352" u="1"/>
        <s v="3235838135" u="1"/>
        <s v="4155058330" u="1"/>
        <s v="309757543" u="1"/>
        <s v="3234625629" u="1"/>
        <s v="3235220034" u="1"/>
        <s v="3235835853" u="1"/>
        <s v="4155064012" u="1"/>
        <s v="306829952" u="1"/>
        <s v="306997359" u="1"/>
        <s v="3235601547" u="1"/>
        <s v="3235681543" u="1"/>
        <s v="4155707419" u="1"/>
        <s v="4155723604" u="1"/>
        <s v="4155869318" u="1"/>
        <s v="7010784970" u="1"/>
        <s v="3234635600" u="1"/>
        <s v="4158032829" u="1"/>
        <s v="4158052828" u="1"/>
        <s v="4158110918" u="1"/>
        <s v="4158174729" u="1"/>
        <s v="4158285164" u="1"/>
        <s v="4158292816" u="1"/>
        <s v="7010750654" u="1"/>
        <s v="3233597340" u="1"/>
        <s v="3235164914" u="1"/>
        <s v="3235717234" u="1"/>
        <s v="4155363184" u="1"/>
        <s v="4155421274" u="1"/>
        <s v="4155652729" u="1"/>
        <s v="4155710819" u="1"/>
        <s v="7010780149" u="1"/>
        <s v="314430836" u="1"/>
        <s v="3234015193" u="1"/>
        <s v="3234026659" u="1"/>
        <s v="3234635162" u="1"/>
        <s v="3234777062" u="1"/>
        <s v="4155123102" u="1"/>
        <s v="4155720884" u="1"/>
        <s v="306841670" u="1"/>
        <s v="3234738596" u="1"/>
        <s v="3235180661" u="1"/>
        <s v="4154836840" u="1"/>
        <s v="4155184631" u="1"/>
        <s v="4155770378" u="1"/>
        <s v="314685354" u="1"/>
        <s v="3234338522" u="1"/>
        <s v="3235092069" u="1"/>
        <s v="4155816572" u="1"/>
        <s v="4155914660" u="1"/>
        <s v="7010693564" u="1"/>
        <s v="3233980283" u="1"/>
        <s v="3234026127" u="1"/>
        <s v="3235758232" u="1"/>
        <s v="3235842097" u="1"/>
        <s v="4155364184" u="1"/>
        <s v="4155466086" u="1"/>
        <s v="4155653729" u="1"/>
        <s v="4155971806" u="1"/>
        <s v="306998171" u="1"/>
        <s v="309840958" u="1"/>
        <s v="314430936" u="1"/>
        <s v="4155541893" u="1"/>
        <s v="7010749254" u="1"/>
        <s v="306997559" u="1"/>
        <s v="3233985535" u="1"/>
        <s v="4155909409" u="1"/>
        <s v="309849679" u="1"/>
        <s v="314605458" u="1"/>
        <s v="3234745278" u="1"/>
        <s v="3234779500" u="1"/>
        <s v="3235566988" u="1"/>
        <s v="4154607348" u="1"/>
        <s v="4155539493" u="1"/>
        <s v="4158105266" u="1"/>
        <s v="4158305256" u="1"/>
        <s v="3235559242" u="1"/>
        <s v="3235719234" u="1"/>
        <s v="4155185193" u="1"/>
        <s v="4155585173" u="1"/>
        <s v="4155592825" u="1"/>
        <s v="4155765164" u="1"/>
        <s v="306758283" u="1"/>
        <s v="314527812" u="1"/>
        <s v="3235094507" u="1"/>
        <s v="3235761100" u="1"/>
        <s v="309851435" u="1"/>
        <s v="314461412" u="1"/>
        <s v="3234634880" u="1"/>
        <s v="3235224566" u="1"/>
        <s v="3235684543" u="1"/>
        <s v="3235722634" u="1"/>
        <s v="4155408527" u="1"/>
        <s v="4155470486" u="1"/>
        <s v="4155592387" u="1"/>
        <s v="4155870466" u="1"/>
        <s v="314605558" u="1"/>
        <s v="4154890296" u="1"/>
        <s v="4158173915" u="1"/>
        <s v="7010757468" u="1"/>
        <s v="306754230" u="1"/>
        <s v="3234630059" u="1"/>
        <s v="3235793659" u="1"/>
        <s v="4155411927" u="1"/>
        <s v="3235644013" u="1"/>
        <s v="3235839853" u="1"/>
        <s v="4154884082" u="1"/>
        <s v="4158173477" u="1"/>
        <s v="4158289602" u="1"/>
        <s v="7010758906" u="1"/>
        <s v="314597871" u="1"/>
        <s v="3235167476" u="1"/>
        <s v="4155491485" u="1"/>
        <s v="4157829406" u="1"/>
        <s v="314671464" u="1"/>
        <s v="3233593237" u="1"/>
        <s v="3234021593" u="1"/>
        <s v="3234625377" u="1"/>
        <s v="3235753129" u="1"/>
        <s v="4157819472" u="1"/>
        <s v="4158289164" u="1"/>
        <s v="7010692750" u="1"/>
        <s v="3233987097" u="1"/>
        <s v="3235763194" u="1"/>
        <s v="4155656729" u="1"/>
        <s v="4155714819" u="1"/>
        <s v="4155809069" u="1"/>
        <s v="4157812807" u="1"/>
        <s v="4158046894" u="1"/>
        <s v="7010784149" u="1"/>
        <s v="314533821" u="1"/>
        <s v="3233605115" u="1"/>
        <s v="4155127102" u="1"/>
        <s v="4157826686" u="1"/>
        <s v="4158174477" u="1"/>
        <s v="306997859" u="1"/>
        <s v="314601605" u="1"/>
        <s v="3233984721" u="1"/>
        <s v="3235606547" u="1"/>
        <s v="3235842721" u="1"/>
        <s v="4155190593" u="1"/>
        <s v="4155672476" u="1"/>
        <s v="4155770564" u="1"/>
        <s v="7010696032" u="1"/>
        <s v="309758383" u="1"/>
        <s v="314611567" u="1"/>
        <s v="314679945" u="1"/>
        <s v="3234775929" u="1"/>
        <s v="3235174158" u="1"/>
        <s v="3235794127" u="1"/>
        <s v="309983569" u="1"/>
        <s v="3235571856" u="1"/>
        <s v="3235842283" u="1"/>
        <s v="4155013947" u="1"/>
        <s v="4155364370" u="1"/>
        <s v="7010781335" u="1"/>
        <s v="306835989" u="1"/>
        <s v="3235602201" u="1"/>
        <s v="4155181528" u="1"/>
        <s v="4155925874" u="1"/>
        <s v="4155965872" u="1"/>
        <s v="4158155478" u="1"/>
        <s v="4158175477" u="1"/>
        <s v="4155189631" u="1"/>
        <s v="4155433488" u="1"/>
        <s v="4155529614" u="1"/>
        <s v="4155873466" u="1"/>
        <s v="4155971554" u="1"/>
        <s v="314425867" u="1"/>
        <s v="3233595237" u="1"/>
        <s v="3234749278" u="1"/>
        <s v="3235131346" u="1"/>
        <s v="4155719670" u="1"/>
        <s v="4158047362" u="1"/>
        <s v="306754530" u="1"/>
        <s v="3235752847" u="1"/>
        <s v="3235792845" u="1"/>
        <s v="4155116849" u="1"/>
        <s v="4155667262" u="1"/>
        <s v="4155858719" u="1"/>
        <s v="4158106984" u="1"/>
        <s v="3234719251" u="1"/>
        <s v="4158050762" u="1"/>
        <s v="7010810492" u="1"/>
        <s v="309700242" u="1"/>
        <s v="4155352585" u="1"/>
        <s v="4155430674" u="1"/>
        <s v="4155654477" u="1"/>
        <s v="4155874466" u="1"/>
        <s v="306760067" u="1"/>
        <s v="306994246" u="1"/>
        <s v="314451775" u="1"/>
        <s v="3233596237" u="1"/>
        <s v="3233976218" u="1"/>
        <s v="3235176158" u="1"/>
        <s v="4154894296" u="1"/>
        <s v="4158177915" u="1"/>
        <s v="7010695750" u="1"/>
        <s v="7010777653" u="1"/>
        <s v="306768820" u="1"/>
        <s v="3233600581" u="1"/>
        <s v="3234674057" u="1"/>
        <s v="3235091973" u="1"/>
        <s v="3235600481" u="1"/>
        <s v="3235793845" u="1"/>
        <s v="4155479738" u="1"/>
        <s v="4155859719" u="1"/>
        <s v="4155868252" u="1"/>
        <s v="306764592" u="1"/>
        <s v="3234787900" u="1"/>
        <s v="3235208035" u="1"/>
        <s v="4154899548" u="1"/>
        <s v="4155010163" u="1"/>
        <s v="4155825972" u="1"/>
        <s v="7010784867" u="1"/>
        <s v="306832376" u="1"/>
        <s v="3235609547" u="1"/>
        <s v="3235723820" u="1"/>
        <s v="4155475486" u="1"/>
        <s v="4155815469" u="1"/>
        <s v="309842313" u="1"/>
        <s v="3234629377" u="1"/>
        <s v="3235793313" u="1"/>
        <s v="3235831404" u="1"/>
        <s v="4155075412" u="1"/>
        <s v="4155856999" u="1"/>
        <s v="309983869" u="1"/>
        <s v="314602245" u="1"/>
        <s v="314682241" u="1"/>
        <s v="3235212967" u="1"/>
        <s v="3235676758" u="1"/>
        <s v="4155236936" u="1"/>
        <s v="4155707353" u="1"/>
        <s v="4155727352" u="1"/>
        <s v="4155978806" u="1"/>
        <s v="4158168981" u="1"/>
        <s v="306836704" u="1"/>
        <s v="3233605301" u="1"/>
        <s v="3234676589" u="1"/>
        <s v="3235560539" u="1"/>
        <s v="4154832923" u="1"/>
        <s v="4154849084" u="1"/>
        <s v="4155466990" u="1"/>
        <s v="4155584508" u="1"/>
        <s v="4155588891" u="1"/>
        <s v="4155646981" u="1"/>
        <s v="4158036577" u="1"/>
        <s v="7010812492" u="1"/>
        <s v="314534189" u="1"/>
        <s v="3234334605" u="1"/>
        <s v="3235128664" u="1"/>
        <s v="4155816469" u="1"/>
        <s v="4155876466" u="1"/>
        <s v="4155978368" u="1"/>
        <s v="7010760084" u="1"/>
        <s v="7010816212" u="1"/>
        <s v="307002555" u="1"/>
        <s v="309758783" u="1"/>
        <s v="3233594423" u="1"/>
        <s v="3235794313" u="1"/>
        <s v="4154896296" u="1"/>
        <s v="4158161878" u="1"/>
        <s v="306754830" u="1"/>
        <s v="309846566" u="1"/>
        <s v="3233595955" u="1"/>
        <s v="3234754146" u="1"/>
        <s v="3235677758" u="1"/>
        <s v="3235686291" u="1"/>
        <s v="4155708353" u="1"/>
        <s v="3234335699" u="1"/>
        <s v="3235128132" u="1"/>
        <s v="3235168130" u="1"/>
        <s v="4155427992" u="1"/>
        <s v="4155529894" u="1"/>
        <s v="4155867970" u="1"/>
        <s v="309768920" u="1"/>
        <s v="4154643429" u="1"/>
        <s v="4155711753" u="1"/>
        <s v="4155877466" u="1"/>
        <s v="4155915557" u="1"/>
        <s v="309764692" u="1"/>
        <s v="3233975404" u="1"/>
        <s v="3235833404" u="1"/>
        <s v="4161101918" u="1"/>
        <s v="3234715148" u="1"/>
        <s v="3235678758" u="1"/>
        <s v="3235129132" u="1"/>
        <s v="3235169130" u="1"/>
        <s v="3235762529" u="1"/>
        <s v="4154834923" u="1"/>
        <s v="4154894920" u="1"/>
        <s v="4154996822" u="1"/>
        <s v="4155122717" u="1"/>
        <s v="4155653131" u="1"/>
        <s v="3234660458" u="1"/>
        <s v="3234782359" u="1"/>
        <s v="3235830684" u="1"/>
        <s v="4155814655" u="1"/>
        <s v="4157810741" u="1"/>
        <s v="7010851639" u="1"/>
        <s v="306754658" u="1"/>
        <s v="3235596323" u="1"/>
        <s v="3235638228" u="1"/>
        <s v="3234630431" u="1"/>
        <s v="3234634245" u="1"/>
        <s v="3235635946" u="1"/>
        <s v="4155821869" u="1"/>
        <s v="314607113" u="1"/>
        <s v="4155654131" u="1"/>
        <s v="4158055762" u="1"/>
        <s v="306750605" u="1"/>
        <s v="4154845419" u="1"/>
        <s v="4155415675" u="1"/>
        <s v="4155597573" u="1"/>
        <s v="7010783083" u="1"/>
        <s v="309842713" u="1"/>
        <s v="309984881" u="1"/>
        <s v="3234029593" u="1"/>
        <s v="3235635414" u="1"/>
        <s v="4155061375" u="1"/>
        <s v="7010816930" u="1"/>
        <s v="3235567390" u="1"/>
        <s v="3235718849" u="1"/>
        <s v="3235836936" u="1"/>
        <s v="4155422889" u="1"/>
        <s v="4155520977" u="1"/>
        <s v="7010700711" u="1"/>
        <s v="7010750299" u="1"/>
        <s v="7010788335" u="1"/>
        <s v="309697251" u="1"/>
        <s v="314667210" u="1"/>
        <s v="3233593171" u="1"/>
        <s v="4155133250" u="1"/>
        <s v="4155815123" u="1"/>
        <s v="4158158664" u="1"/>
        <s v="4154842605" u="1"/>
        <s v="3234748650" u="1"/>
        <s v="4155482354" u="1"/>
        <s v="3233979936" u="1"/>
        <s v="3234023928" u="1"/>
        <s v="3234334353" u="1"/>
        <s v="3235559857" u="1"/>
        <s v="4155243898" u="1"/>
        <s v="7010749337" u="1"/>
        <s v="309837344" u="1"/>
        <s v="3233974152" u="1"/>
        <s v="3233985618" u="1"/>
        <s v="3234339699" u="1"/>
        <s v="3234739679" u="1"/>
        <s v="3234740015" u="1"/>
        <s v="3234779677" u="1"/>
        <s v="4155467607" u="1"/>
        <s v="309696739" u="1"/>
        <s v="3234339605" u="1"/>
        <s v="3234741547" u="1"/>
        <s v="3234781545" u="1"/>
        <s v="3235715597" u="1"/>
        <s v="4154883603" u="1"/>
        <s v="4154887417" u="1"/>
        <s v="4155077692" u="1"/>
        <s v="4155413861" u="1"/>
        <s v="4155535762" u="1"/>
        <s v="4155779564" u="1"/>
        <s v="4155928090" u="1"/>
        <s v="4157813741" u="1"/>
        <s v="7010843173" u="1"/>
        <s v="306837544" u="1"/>
        <s v="4154995570" u="1"/>
        <s v="4155121465" u="1"/>
        <s v="4155525259" u="1"/>
        <s v="306751145" u="1"/>
        <s v="3234024928" u="1"/>
        <s v="4155722967" u="1"/>
        <s v="3233595171" u="1"/>
        <s v="3234336885" u="1"/>
        <s v="3234736865" u="1"/>
        <s v="3235213183" u="1"/>
        <s v="4155488606" u="1"/>
        <s v="4155715221" u="1"/>
        <s v="4157817023" u="1"/>
        <s v="4158101003" u="1"/>
        <s v="4155060561" u="1"/>
        <s v="4155362453" u="1"/>
        <s v="4155593908" u="1"/>
        <s v="4155600534" u="1"/>
        <s v="4155604348" u="1"/>
        <s v="4155722435" u="1"/>
        <s v="4155868149" u="1"/>
        <s v="309769760" u="1"/>
        <s v="309852975" u="1"/>
        <s v="3234018276" u="1"/>
        <s v="3234025928" u="1"/>
        <s v="4155363985" u="1"/>
        <s v="4158038231" u="1"/>
        <s v="4158162094" u="1"/>
        <s v="3234777863" u="1"/>
        <s v="3235723717" u="1"/>
        <s v="4155489606" u="1"/>
        <s v="4155878120" u="1"/>
        <s v="309765335" u="1"/>
        <s v="4155117783" u="1"/>
        <s v="4158285433" u="1"/>
        <s v="7010696647" u="1"/>
        <s v="7010754737" u="1"/>
        <s v="4155174929" u="1"/>
        <s v="4155363453" u="1"/>
        <s v="4155865335" u="1"/>
        <s v="4158286965" u="1"/>
        <s v="7010700991" u="1"/>
        <s v="7010780418" u="1"/>
        <s v="3235567007" u="1"/>
        <s v="4155524977" u="1"/>
        <s v="4155646878" u="1"/>
        <s v="4158163094" u="1"/>
        <s v="7010692395" u="1"/>
        <s v="314453430" u="1"/>
        <s v="3234016994" u="1"/>
        <s v="3235133280" u="1"/>
        <s v="3235757063" u="1"/>
        <s v="3235760901" u="1"/>
        <s v="4155188714" u="1"/>
        <s v="4155530659" u="1"/>
        <s v="4155872549" u="1"/>
        <s v="7010692301" u="1"/>
        <s v="309985424" u="1"/>
        <s v="309991233" u="1"/>
        <s v="4158286433" u="1"/>
        <s v="7010751923" u="1"/>
        <s v="7010813827" u="1"/>
        <s v="3235642376" u="1"/>
        <s v="4155602534" u="1"/>
        <s v="4155924425" u="1"/>
        <s v="4155667877" u="1"/>
        <s v="4158160280" u="1"/>
        <s v="7010693395" u="1"/>
        <s v="7010751485" u="1"/>
        <s v="306847609" u="1"/>
        <s v="309837744" u="1"/>
        <s v="3234704017" u="1"/>
        <s v="3235125747" u="1"/>
        <s v="3233979684" u="1"/>
        <s v="3235715783" u="1"/>
        <s v="4158047445" u="1"/>
        <s v="4158309339" u="1"/>
        <s v="7010820509" u="1"/>
        <s v="306991533" u="1"/>
        <s v="314433259" u="1"/>
        <s v="3235169027" u="1"/>
        <s v="3235223303" u="1"/>
        <s v="3235722997" u="1"/>
        <s v="309843653" u="1"/>
        <s v="3234623114" u="1"/>
        <s v="3234698960" u="1"/>
        <s v="3235566725" u="1"/>
        <s v="3235837152" u="1"/>
        <s v="4155139250" u="1"/>
        <s v="314677772" u="1"/>
        <s v="3235634880" u="1"/>
        <s v="3235834870" u="1"/>
        <s v="4155423011" u="1"/>
        <s v="7010699647" u="1"/>
        <s v="7010753923" u="1"/>
        <s v="7010777736" u="1"/>
        <s v="3235204398" u="1"/>
        <s v="3235804368" u="1"/>
        <s v="4155726435" u="1"/>
        <s v="4155824523" u="1"/>
        <s v="4155864521" u="1"/>
        <s v="7010850041" u="1"/>
        <s v="3235090086" u="1"/>
        <s v="3235723997" u="1"/>
        <s v="4154997719" u="1"/>
        <s v="4155469887" u="1"/>
        <s v="4158031846" u="1"/>
        <s v="4158044193" u="1"/>
        <s v="314433731" u="1"/>
        <s v="314667910" u="1"/>
        <s v="3234019994" u="1"/>
        <s v="3234624114" u="1"/>
        <s v="3234699960" u="1"/>
        <s v="3235563911" u="1"/>
        <s v="3235645814" u="1"/>
        <s v="3235689626" u="1"/>
        <s v="3235767715" u="1"/>
        <s v="4155193676" u="1"/>
        <s v="4155533659" u="1"/>
        <s v="4155811738" u="1"/>
        <s v="4158166000" u="1"/>
        <s v="7010699115" u="1"/>
        <s v="3235133429" u="1"/>
        <s v="314434071" u="1"/>
        <s v="314525667" u="1"/>
        <s v="3234753229" u="1"/>
        <s v="3235689188" u="1"/>
        <s v="4155069375" u="1"/>
        <s v="4155127465" u="1"/>
        <s v="306985924" u="1"/>
        <s v="3234710949" u="1"/>
        <s v="4154849167" u="1"/>
        <s v="4154885351" u="1"/>
        <s v="7010692581" u="1"/>
        <s v="309843853" u="1"/>
        <s v="3235606816" u="1"/>
        <s v="4155472755" u="1"/>
        <s v="314437984" u="1"/>
        <s v="3233594506" u="1"/>
        <s v="3234026676" u="1"/>
        <s v="3234788545" u="1"/>
        <s v="3235096338" u="1"/>
        <s v="3235636880" u="1"/>
        <s v="3235841020" u="1"/>
        <s v="314454170" u="1"/>
        <s v="3235124495" u="1"/>
        <s v="3235728279" u="1"/>
        <s v="7010812043" u="1"/>
        <s v="3234622394" u="1"/>
        <s v="3235092086" u="1"/>
        <s v="3235832049" u="1"/>
        <s v="4155529977" u="1"/>
        <s v="4158164280" u="1"/>
        <s v="7010751671" u="1"/>
        <s v="306756413" u="1"/>
        <s v="3234704203" u="1"/>
        <s v="3235125933" u="1"/>
        <s v="3235725903" u="1"/>
        <s v="4154887883" u="1"/>
        <s v="4155371853" u="1"/>
        <s v="4155524193" u="1"/>
        <s v="4155813738" u="1"/>
        <s v="4154995467" u="1"/>
        <s v="3235647376" u="1"/>
        <s v="4155909426" u="1"/>
        <s v="4158053313" u="1"/>
        <s v="7010786418" u="1"/>
        <s v="309986264" u="1"/>
        <s v="4155191330" u="1"/>
        <s v="4155653214" u="1"/>
        <s v="4158094843" u="1"/>
        <s v="4158156747" u="1"/>
        <s v="7010698395" u="1"/>
        <s v="314604028" u="1"/>
        <s v="4155250952" u="1"/>
        <s v="4155434757" u="1"/>
        <s v="4155536659" u="1"/>
        <s v="4155878549" u="1"/>
        <s v="4158040528" u="1"/>
        <s v="3235803022" u="1"/>
        <s v="4155427011" u="1"/>
        <s v="7010839826" u="1"/>
        <s v="309698591" u="1"/>
        <s v="3235597938" u="1"/>
        <s v="309986364" u="1"/>
        <s v="314453758" u="1"/>
        <s v="314596341" u="1"/>
        <s v="4155532313" u="1"/>
        <s v="4158288181" u="1"/>
        <s v="3235753678" u="1"/>
        <s v="4155079589" u="1"/>
        <s v="4155471941" u="1"/>
        <s v="4155713836" u="1"/>
        <s v="4155726183" u="1"/>
        <s v="4155777647" u="1"/>
        <s v="4155966171" u="1"/>
        <s v="4157815638" u="1"/>
        <s v="4158281516" u="1"/>
        <s v="309991933" u="1"/>
        <s v="314668278" u="1"/>
        <s v="3235177427" u="1"/>
        <s v="3235644030" u="1"/>
        <s v="4155061458" u="1"/>
        <s v="309698691" u="1"/>
        <s v="3233605664" u="1"/>
        <s v="3234333436" u="1"/>
        <s v="3235205584" u="1"/>
        <s v="3235567473" u="1"/>
        <s v="4158157215" u="1"/>
        <s v="7010846508" u="1"/>
        <s v="3233593254" u="1"/>
        <s v="3233611346" u="1"/>
        <s v="3235089310" u="1"/>
        <s v="3235140829" u="1"/>
        <s v="3235611246" u="1"/>
        <s v="3235635059" u="1"/>
        <s v="4154889351" u="1"/>
        <s v="4155235235" u="1"/>
        <s v="4158096843" u="1"/>
        <s v="4158154933" u="1"/>
        <s v="7010758485" u="1"/>
        <s v="3233594786" u="1"/>
        <s v="3234631076" u="1"/>
        <s v="3235168931" u="1"/>
        <s v="4155134865" u="1"/>
        <s v="4155138679" u="1"/>
        <s v="4155236767" u="1"/>
        <s v="4155476755" u="1"/>
        <s v="4158100618" u="1"/>
        <s v="3234708735" u="1"/>
        <s v="314428762" u="1"/>
        <s v="3234750601" u="1"/>
        <s v="4155770581" u="1"/>
        <s v="4158174400" u="1"/>
        <s v="306834831" u="1"/>
        <s v="3234626394" u="1"/>
        <s v="4155134333" u="1"/>
        <s v="7010697581" u="1"/>
        <s v="314664325" u="1"/>
        <s v="3234708203" u="1"/>
        <s v="4155057776" u="1"/>
        <s v="4155233953" u="1"/>
        <s v="4155535845" u="1"/>
        <s v="4155653932" u="1"/>
        <s v="4155826271" u="1"/>
        <s v="3234711697" u="1"/>
        <s v="4154897565" u="1"/>
        <s v="4155521528" u="1"/>
        <s v="7010840974" u="1"/>
        <s v="3234779228" u="1"/>
        <s v="3235207584" u="1"/>
        <s v="4155911574" u="1"/>
        <s v="4155975385" u="1"/>
        <s v="314596641" u="1"/>
        <s v="3234623580" u="1"/>
        <s v="3235677057" u="1"/>
        <s v="4155017246" u="1"/>
        <s v="7010814761" u="1"/>
        <s v="309688657" u="1"/>
        <s v="309854458" u="1"/>
        <s v="4155116866" u="1"/>
        <s v="4155756834" u="1"/>
        <s v="4158302608" u="1"/>
        <s v="7010786166" u="1"/>
        <s v="306841080" u="1"/>
        <s v="314668578" u="1"/>
        <s v="3235207052" u="1"/>
        <s v="3235640459" u="1"/>
        <s v="4155362536" u="1"/>
        <s v="4158034594" u="1"/>
        <s v="309702625" u="1"/>
        <s v="3234018359" u="1"/>
        <s v="3234776414" u="1"/>
        <s v="309986764" u="1"/>
        <s v="3235678057" u="1"/>
        <s v="4155420188" u="1"/>
        <s v="4155582087" u="1"/>
        <s v="4155858204" u="1"/>
        <s v="7010839574" u="1"/>
        <s v="314609293" u="1"/>
        <s v="3233600029" u="1"/>
        <s v="3235635777" u="1"/>
        <s v="4154834222" u="1"/>
        <s v="4155060112" u="1"/>
        <s v="4155757834" u="1"/>
        <s v="4157815824" u="1"/>
        <s v="314604900" u="1"/>
        <s v="4155485437" u="1"/>
        <s v="4155532061" u="1"/>
        <s v="4155712052" u="1"/>
        <s v="4155907892" u="1"/>
        <s v="314459066" u="1"/>
        <s v="3234675512" u="1"/>
        <s v="3235829553" u="1"/>
        <s v="4155815486" u="1"/>
        <s v="4158299301" u="1"/>
        <s v="7010750568" u="1"/>
        <s v="309835271" u="1"/>
        <s v="3235639059" u="1"/>
        <s v="3235686709" u="1"/>
        <s v="4155377321" u="1"/>
        <s v="4155879203" u="1"/>
        <s v="306987107" u="1"/>
        <s v="314424637" u="1"/>
        <s v="3233978767" u="1"/>
        <s v="4155081111" u="1"/>
        <s v="4155236953" u="1"/>
        <s v="4158286516" u="1"/>
        <s v="7010788166" u="1"/>
        <s v="314454598" u="1"/>
        <s v="3235829021" u="1"/>
        <s v="4155353070" u="1"/>
        <s v="4155913042" u="1"/>
        <s v="4157811040" u="1"/>
        <s v="4158096591" u="1"/>
        <s v="4158158495" u="1"/>
        <s v="306834859" u="1"/>
        <s v="3234636514" u="1"/>
        <s v="4155710770" u="1"/>
        <s v="314536944" u="1"/>
        <s v="3234739948" u="1"/>
        <s v="314424737" u="1"/>
        <s v="3235213984" u="1"/>
        <s v="3235720016" u="1"/>
        <s v="4154998121" u="1"/>
        <s v="4155761796" u="1"/>
        <s v="306753400" u="1"/>
        <s v="306829762" u="1"/>
        <s v="314532519" u="1"/>
        <s v="3235643459" u="1"/>
        <s v="4154837754" u="1"/>
        <s v="4155412160" u="1"/>
        <s v="4155525528" u="1"/>
        <s v="4157812040" u="1"/>
        <s v="3234775600" u="1"/>
        <s v="3234779414" u="1"/>
        <s v="3234781376" u="1"/>
        <s v="4155595590" u="1"/>
        <s v="4158037500" u="1"/>
        <s v="4158101366" u="1"/>
        <s v="4158283264" u="1"/>
        <s v="7010810658" u="1"/>
        <s v="306831146" u="1"/>
        <s v="3234749481" u="1"/>
        <s v="3235677243" u="1"/>
        <s v="4155237421" u="1"/>
        <s v="4155539313" u="1"/>
        <s v="4155603179" u="1"/>
        <s v="4155721266" u="1"/>
        <s v="309757453" u="1"/>
        <s v="309840668" u="1"/>
        <s v="3233596972" u="1"/>
        <s v="3234624729" u="1"/>
        <s v="3235218798" u="1"/>
        <s v="3235561024" u="1"/>
        <s v="4155722798" u="1"/>
        <s v="7010777819" u="1"/>
        <s v="314668978" u="1"/>
        <s v="3235644459" u="1"/>
        <s v="4155413160" u="1"/>
        <s v="306757653" u="1"/>
        <s v="3234342398" u="1"/>
        <s v="3234660475" u="1"/>
        <s v="3234698511" u="1"/>
        <s v="3234776600" u="1"/>
        <s v="4158162363" u="1"/>
        <s v="7010695478" u="1"/>
        <s v="309695009" u="1"/>
        <s v="3235205919" u="1"/>
        <s v="3235840197" u="1"/>
        <s v="4155238421" u="1"/>
        <s v="4155484185" u="1"/>
        <s v="4158163895" u="1"/>
        <s v="7010839760" u="1"/>
        <s v="309763362" u="1"/>
        <s v="3234625729" u="1"/>
        <s v="3234716165" u="1"/>
        <s v="3235215984" u="1"/>
        <s v="3235797862" u="1"/>
        <s v="4155244103" u="1"/>
        <s v="4158038062" u="1"/>
        <s v="314434899" u="1"/>
        <s v="3233983635" u="1"/>
        <s v="3233987449" u="1"/>
        <s v="3234018013" u="1"/>
        <s v="3234737696" u="1"/>
        <s v="4155014180" u="1"/>
        <s v="4158039594" u="1"/>
        <s v="4158157681" u="1"/>
        <s v="3234737602" u="1"/>
        <s v="3234777600" u="1"/>
        <s v="4154605448" u="1"/>
        <s v="7010750754" u="1"/>
        <s v="309835671" u="1"/>
        <s v="314605640" u="1"/>
        <s v="3235137363" u="1"/>
        <s v="3235839235" u="1"/>
        <s v="4155350937" u="1"/>
        <s v="4155363284" u="1"/>
        <s v="306758093" u="1"/>
        <s v="309983451" u="1"/>
        <s v="3234626729" u="1"/>
        <s v="3234666727" u="1"/>
        <s v="3235092607" u="1"/>
        <s v="3235841103" u="1"/>
        <s v="4155347005" u="1"/>
        <s v="4155662894" u="1"/>
        <s v="309839627" u="1"/>
        <s v="314434999" u="1"/>
        <s v="3234632980" u="1"/>
        <s v="4154836940" u="1"/>
        <s v="4155350499" u="1"/>
        <s v="4155866604" u="1"/>
        <s v="3234738602" u="1"/>
        <s v="3233980383" u="1"/>
        <s v="3235207919" u="1"/>
        <s v="3235720296" u="1"/>
        <s v="3235760294" u="1"/>
        <s v="3235802199" u="1"/>
        <s v="4154994018" u="1"/>
        <s v="4155131948" u="1"/>
        <s v="4155422374" u="1"/>
        <s v="4155482371" u="1"/>
        <s v="4155711919" u="1"/>
        <s v="307001525" u="1"/>
        <s v="3233606029" u="1"/>
        <s v="3234738164" u="1"/>
        <s v="4154882182" u="1"/>
        <s v="7010698916" u="1"/>
        <s v="314429705" u="1"/>
        <s v="3235754080" u="1"/>
        <s v="4155709519" u="1"/>
        <s v="4155807607" u="1"/>
        <s v="7010693132" u="1"/>
        <s v="3234663475" u="1"/>
        <s v="4154847436" u="1"/>
        <s v="4155351405" u="1"/>
        <s v="7010694664" u="1"/>
        <s v="309695309" u="1"/>
        <s v="3235803199" u="1"/>
        <s v="4155192945" u="1"/>
        <s v="4155765264" u="1"/>
        <s v="4155827168" u="1"/>
        <s v="4155912909" u="1"/>
        <s v="7010840339" u="1"/>
        <s v="309763662" u="1"/>
        <s v="3234024945" u="1"/>
        <s v="3234786814" u="1"/>
        <s v="3235838953" u="1"/>
        <s v="4154823185" u="1"/>
        <s v="4155706799" u="1"/>
        <s v="4155762982" u="1"/>
        <s v="4158290664" u="1"/>
        <s v="3234674409" u="1"/>
        <s v="3234781030" u="1"/>
        <s v="3235644645" u="1"/>
        <s v="4155772478" u="1"/>
        <s v="4158038780" u="1"/>
        <s v="7010756036" u="1"/>
        <s v="3235090355" u="1"/>
        <s v="3235752229" u="1"/>
        <s v="7010695664" u="1"/>
        <s v="3235804199" u="1"/>
        <s v="4154830305" u="1"/>
        <s v="4155064392" u="1"/>
        <s v="4155075858" u="1"/>
        <s v="4155193945" u="1"/>
        <s v="4155468186" u="1"/>
        <s v="4155526276" u="1"/>
        <s v="4155864352" u="1"/>
        <s v="4163992567" u="1"/>
        <s v="3233600401" u="1"/>
        <s v="3233604215" u="1"/>
        <s v="3234018293" u="1"/>
        <s v="3234625915" u="1"/>
        <s v="4155665894" u="1"/>
        <s v="4155723984" u="1"/>
        <s v="4155907789" u="1"/>
        <s v="309768330" u="1"/>
        <s v="3235756080" u="1"/>
        <s v="4158039780" u="1"/>
        <s v="7010757036" u="1"/>
        <s v="309836114" u="1"/>
        <s v="3233593337" u="1"/>
        <s v="3234747378" u="1"/>
        <s v="4154889434" u="1"/>
        <s v="7010754754" u="1"/>
        <s v="3234671157" u="1"/>
        <s v="3235170976" u="1"/>
        <s v="4155065392" u="1"/>
        <s v="4155429188" u="1"/>
        <s v="4155825354" u="1"/>
        <s v="4155856819" u="1"/>
        <s v="309768058" u="1"/>
        <s v="3234626915" u="1"/>
        <s v="4155866884" u="1"/>
        <s v="314461622" u="1"/>
        <s v="3233602933" u="1"/>
        <s v="3235128578" u="1"/>
        <s v="3235164762" u="1"/>
        <s v="3235564742" u="1"/>
        <s v="3235606647" u="1"/>
        <s v="4155130696" u="1"/>
        <s v="7010812312" u="1"/>
        <s v="309689997" u="1"/>
        <s v="309773627" u="1"/>
        <s v="3234704566" u="1"/>
        <s v="3235092355" u="1"/>
        <s v="7010779567" u="1"/>
        <s v="7010817658" u="1"/>
        <s v="3235795759" u="1"/>
        <s v="4158052144" u="1"/>
        <s v="4158169895" u="1"/>
        <s v="7010785249" u="1"/>
        <s v="306753828" u="1"/>
        <s v="3235086141" u="1"/>
        <s v="3235128046" u="1"/>
        <s v="4155128202" u="1"/>
        <s v="4155581608" u="1"/>
        <s v="4155807887" u="1"/>
        <s v="4155969786" u="1"/>
        <s v="4157827786" u="1"/>
        <s v="306750015" u="1"/>
        <s v="314675902" u="1"/>
        <s v="3234022161" u="1"/>
        <s v="3235125764" u="1"/>
        <s v="4155531676" u="1"/>
        <s v="306994156" u="1"/>
        <s v="3235213349" u="1"/>
        <s v="7010698664" u="1"/>
        <s v="314456253" u="1"/>
        <s v="314593656" u="1"/>
        <s v="3233596869" u="1"/>
        <s v="3235803385" u="1"/>
        <s v="4155529276" u="1"/>
        <s v="3234792776" u="1"/>
        <s v="4154894834" u="1"/>
        <s v="4155480706" u="1"/>
        <s v="4158290850" u="1"/>
        <s v="7010783967" u="1"/>
        <s v="3234623131" u="1"/>
        <s v="3234785030" u="1"/>
        <s v="3235566742" u="1"/>
        <s v="4155070792" u="1"/>
        <s v="4155234598" u="1"/>
        <s v="4155526900" u="1"/>
        <s v="4155650763" u="1"/>
        <s v="7010756222" u="1"/>
        <s v="7010820088" u="1"/>
        <s v="309773827" u="1"/>
        <s v="309993816" u="1"/>
        <s v="3234702752" u="1"/>
        <s v="3235752415" u="1"/>
        <s v="3235756229" u="1"/>
        <s v="4155196413" u="1"/>
        <s v="4158039929" u="1"/>
        <s v="7010699664" u="1"/>
        <s v="7010753940" u="1"/>
        <s v="309704208" u="1"/>
        <s v="3234670343" u="1"/>
        <s v="4155068392" u="1"/>
        <s v="4155479838" u="1"/>
        <s v="4155808355" u="1"/>
        <s v="3235208135" u="1"/>
        <s v="3235830066" u="1"/>
        <s v="4154895834" u="1"/>
        <s v="4155583608" u="1"/>
        <s v="4155587991" u="1"/>
        <s v="4158157578" u="1"/>
        <s v="7010811592" u="1"/>
        <s v="306846576" u="1"/>
        <s v="3235831598" u="1"/>
        <s v="4155411775" u="1"/>
        <s v="4155475586" u="1"/>
        <s v="4155757479" u="1"/>
        <s v="4155871752" u="1"/>
        <s v="4158041359" u="1"/>
        <s v="3233597337" u="1"/>
        <s v="3234625663" u="1"/>
        <s v="3235831504" u="1"/>
        <s v="4155235504" u="1"/>
        <s v="7010758754" u="1"/>
        <s v="3234031375" u="1"/>
        <s v="3235563490" u="1"/>
        <s v="3235605395" u="1"/>
        <s v="3235754947" u="1"/>
        <s v="4155065009" u="1"/>
        <s v="4155358937" u="1"/>
        <s v="309988447" u="1"/>
        <s v="3234632877" u="1"/>
        <s v="3235560639" u="1"/>
        <s v="4155482706" u="1"/>
        <s v="4155708985" u="1"/>
        <s v="4155811223" u="1"/>
        <s v="4155831222" u="1"/>
        <s v="3234334705" u="1"/>
        <s v="3234625131" u="1"/>
        <s v="4155194693" u="1"/>
        <s v="4155774664" u="1"/>
        <s v="4157832654" u="1"/>
        <s v="7010700187" u="1"/>
        <s v="7010778221" u="1"/>
        <s v="7010842087" u="1"/>
        <s v="306988647" u="1"/>
        <s v="314452400" u="1"/>
        <s v="3233594523" u="1"/>
        <s v="3235130632" u="1"/>
        <s v="3234341919" u="1"/>
        <s v="3235595955" u="1"/>
        <s v="3235606395" u="1"/>
        <s v="4154836305" u="1"/>
        <s v="4158032331" u="1"/>
        <s v="4158096142" u="1"/>
        <s v="7010789249" u="1"/>
        <s v="309994356" u="1"/>
        <s v="3234331985" u="1"/>
        <s v="3234751964" u="1"/>
        <s v="3235181658" u="1"/>
        <s v="3235206321" u="1"/>
        <s v="4158037677" u="1"/>
        <s v="3234626131" u="1"/>
        <s v="4155413775" u="1"/>
        <s v="4155595673" u="1"/>
        <s v="306760377" u="1"/>
        <s v="3235837318" u="1"/>
        <s v="4155761347" u="1"/>
        <s v="4155921339" u="1"/>
        <s v="3234711434" u="1"/>
        <s v="3234779059" u="1"/>
        <s v="3235181126" u="1"/>
        <s v="4157818907" u="1"/>
        <s v="7010786435" u="1"/>
        <s v="314467030" u="1"/>
        <s v="3235207321" u="1"/>
        <s v="3235791161" u="1"/>
        <s v="4155073260" u="1"/>
        <s v="4155182814" u="1"/>
        <s v="4155233252" u="1"/>
        <s v="309759036" u="1"/>
        <s v="314432229" u="1"/>
        <s v="314529005" u="1"/>
        <s v="3234782459" u="1"/>
        <s v="4155372870" u="1"/>
        <s v="4155410961" u="1"/>
        <s v="4155916657" u="1"/>
        <s v="7010702187" u="1"/>
        <s v="3235172630" u="1"/>
        <s v="3235756415" u="1"/>
        <s v="4155000478" u="1"/>
      </sharedItems>
    </cacheField>
    <cacheField name="CPag" numFmtId="0">
      <sharedItems containsBlank="1"/>
    </cacheField>
    <cacheField name="Tipo Pedido" numFmtId="0">
      <sharedItems containsBlank="1"/>
    </cacheField>
    <cacheField name="Material" numFmtId="0">
      <sharedItems containsBlank="1" containsMixedTypes="1" containsNumber="1" containsInteger="1" minValue="1564" maxValue="9238" count="99">
        <s v="2821"/>
        <s v="11115"/>
        <s v="11118"/>
        <s v="11114"/>
        <s v="4963"/>
        <s v="2395"/>
        <s v="11621"/>
        <s v="3536"/>
        <s v="4411"/>
        <s v="9524"/>
        <s v="4961"/>
        <s v="7841"/>
        <s v="5454"/>
        <s v="9523"/>
        <s v="11796"/>
        <s v="2407205"/>
        <s v="9314"/>
        <s v="11116"/>
        <s v="11625"/>
        <s v="6788"/>
        <s v="9321"/>
        <s v="8593"/>
        <s v="11112"/>
        <s v="11113"/>
        <s v="4414"/>
        <s v="4562"/>
        <s v="4962"/>
        <s v="11503"/>
        <s v="11622"/>
        <s v="11513"/>
        <s v="8758"/>
        <s v="9313"/>
        <s v="9218"/>
        <s v="7728"/>
        <s v="7710"/>
        <s v="4412"/>
        <s v="2960"/>
        <s v="7933"/>
        <s v="7707"/>
        <s v="5037"/>
        <s v="4409"/>
        <s v="9320"/>
        <s v="2823"/>
        <s v="1564"/>
        <s v="7862"/>
        <s v="11509"/>
        <s v="6857"/>
        <s v="6855"/>
        <s v="9520"/>
        <s v="3375"/>
        <s v="8756"/>
        <m/>
        <n v="4407" u="1"/>
        <n v="3472" u="1"/>
        <n v="9169" u="1"/>
        <n v="9172" u="1"/>
        <n v="7971" u="1"/>
        <n v="6855" u="1"/>
        <n v="6788" u="1"/>
        <n v="6842" u="1"/>
        <n v="7961" u="1"/>
        <n v="2960" u="1"/>
        <n v="2799" u="1"/>
        <n v="4961" u="1"/>
        <n v="7862" u="1"/>
        <n v="6845" u="1"/>
        <n v="9167" u="1"/>
        <n v="7189" u="1"/>
        <n v="9170" u="1"/>
        <n v="4562" u="1"/>
        <n v="3473" u="1"/>
        <n v="8835" u="1"/>
        <n v="2821" u="1"/>
        <n v="4412" u="1"/>
        <n v="6857" u="1"/>
        <n v="6841" u="1"/>
        <n v="5706" u="1"/>
        <n v="5454" u="1"/>
        <n v="4963" u="1"/>
        <n v="4421" u="1"/>
        <n v="1564" u="1"/>
        <n v="9232" u="1"/>
        <n v="3471" u="1"/>
        <n v="9165" u="1"/>
        <n v="2395" u="1"/>
        <n v="9238" u="1"/>
        <n v="4411" u="1"/>
        <n v="6853" u="1"/>
        <n v="8329" u="1"/>
        <n v="5702" u="1"/>
        <n v="4414" u="1"/>
        <n v="6856" u="1"/>
        <n v="7841" u="1"/>
        <n v="3375" u="1"/>
        <n v="7707" u="1"/>
        <n v="6843" u="1"/>
        <n v="4962" u="1"/>
        <n v="7710" u="1"/>
        <n v="6846" u="1"/>
      </sharedItems>
    </cacheField>
    <cacheField name="Denominación" numFmtId="0">
      <sharedItems containsBlank="1" count="148">
        <s v="PILSEN CALLAO 630ML RT 12 CP"/>
        <s v="GUARANA 2000ML PET 6X1 RA"/>
        <s v="GUARANA 450ML PET 15X1 RA."/>
        <s v="GUARANA 300ML PET 15X1 RA"/>
        <s v="SAN MATEO CG 600ML PET 15PX1 MONT"/>
        <s v="PILSEN TRUJILLO 620ML RT 12 CP"/>
        <s v="CUSQUEÑA TRIGO 620MLRT 12CP-TELAR-PR19"/>
        <s v="PILSEN CALLAO 1L RT 12 UV."/>
        <s v="PILSEN CALLAO 355ML AL 6PX1"/>
        <s v="CUSQUEÑA MALTA 355ML AL 6X1"/>
        <s v="SAN MATEO SG 600ML PET 15PX1 MONT"/>
        <s v="CORONA EXTRA 355ML NR 6PX1"/>
        <s v="SAN MATEO SG 2500 PET 6X1 MONT"/>
        <s v="CUSQUEÑA TRIGO 355ML AL 6X1"/>
        <s v="BUDWEISER 269ML AL 6X1 Football"/>
        <s v="SAN CRISTOBAL PC"/>
        <s v="MALTIN POWER 330ML PET 12Px1 - MA"/>
        <s v="GUARANA 1000ML PET 6X1 RA"/>
        <s v="CUSQUEÑA MALTA 620MLRT 12 CP-TELAR-PR19"/>
        <s v="PILSEN TRUJILLO 1000 ML RT 12 CP"/>
        <s v="MALTIN POWER 269ML AL 12Px1 - MA"/>
        <s v="CORONITA 210ML NR 6PX1."/>
        <s v="GUARANA 3010ML PET 4X1 RA."/>
        <s v="GUARANA 355ML AL 6X1 RA."/>
        <s v="PILSEN TRUJILLO 355ML AL 6Px1 TRUJ"/>
        <s v="SAN MATEO SG 7LT PET 1X1"/>
        <s v="SAN MATEO SG 350ML PET 15PX1 MONT"/>
        <s v="CUSQUEÑA MALTA 330MLNR 6X4 BC TELAR PR19"/>
        <s v="CUSQUEÑA 620ML RT 12 CP - TELAR - PR19"/>
        <s v="CUSQUEÑA 355ML AL 6X1 - TELAR - PR19"/>
        <s v="VIVA BACKUS 450ML PET 15X1"/>
        <s v="MALTIN POWER 500ML PET 12Px1 - MA"/>
        <s v="MICHELOB ULTRA 355ML NR 6PX1"/>
        <s v="CORONA EXTRA 710ML NR 12X1"/>
        <s v="BUDWEISER 600ML RT 12 CP"/>
        <s v="PILSEN CALLAO 473ML AL 4Px1"/>
        <s v="VIVA BACKUS 3010ML PET4X1"/>
        <s v="STELLA ARTOIS 330ML NR 6PX1"/>
        <s v="BRAHMA 630ML RT 12 CP"/>
        <s v="CRISTAL 1000ML RT 12 CP"/>
        <s v="CRISTAL 473ML AL 6Px1"/>
        <s v="MALTIN POWER 1500ML PET 6Px1 - MA"/>
        <s v="PILSEN CALLAO 310ML NR6X4"/>
        <s v="CRISTAL 650ML RT 12 CP"/>
        <s v="BUDWEISER 343ML NR 6PX1"/>
        <s v="CUSQUEÑA TRIGO 330MLNR 6X4 BC TELAR PR19"/>
        <s v="CUSQUEÑA MALTA 330ML NR 6X4 BC - TELAR"/>
        <s v="CUSQUEÑA 330ML NR 6PX4 BC - TELAR"/>
        <s v="CRISTAL 355ML AL 6Px1 COPA AMERICA F1"/>
        <s v="PILSEN CALLAO 355ML AL 12X1 VERDE"/>
        <s v="GUARANA ZERO 450ML PET 15x1"/>
        <m/>
        <s v="PILSEN CALLAO 355ML AL 6PX1 PR FINALES" u="1"/>
        <s v="CUSQUEÑA MARZEN 620ML RT 12 CP" u="1"/>
        <s v="PILSEN CALLAO 310ML NR6X4." u="1"/>
        <s v="STELLA ARTOIS 330ML NR 4X1PACK VASO" u="1"/>
        <s v="GUARANA ZERO 2000ML PET 6X1" u="1"/>
        <s v="BUDWEISER 269ML 6X1 NR MUNDIAL VASO" u="1"/>
        <s v="VASO SAN CRISTOBAL CR" u="1"/>
        <s v="GUARANA 500ML 15X1-PR2018" u="1"/>
        <s v="MALTIN POWER 269ML AL 12PX1 - L4" u="1"/>
        <s v="CORONITA EXTRA 207ML NR 6PX1" u="1"/>
        <s v="CUSQUEÑA MALTA 330MLNR 6X4 BC TELARPR19." u="1"/>
        <s v="PILSEN TRUJILLO FOIL 620ML RT 12 CP" u="1"/>
        <s v="CRISTAL 355ML AL 6X1 PR MUNDIAL" u="1"/>
        <s v="CRISTAL 473ML AL 6X1 PR MUNDIAL" u="1"/>
        <s v="CUSQUEÑA TRIGO 620ML RT 12CP - TELAR" u="1"/>
        <s v="GUARANA 300ML PET 6X1 RA" u="1"/>
        <s v="GUARANA 300ML PET 6X1" u="1"/>
        <s v="CUSQUEÑA RED LAG 330ML NR6X4BC TELARPR19" u="1"/>
        <s v="GUARANA 2000ML PET6X1-VIT" u="1"/>
        <s v="PILSEN CALLAO 630ML RT 12 CP - PR2019" u="1"/>
        <s v="STELLA ARTOIS 330ML NR 6PX1." u="1"/>
        <s v="CUSQUEÑA 355ML AL 10X1 FRIDGE" u="1"/>
        <s v="CRISTAL 330ML NR 6X4 COPA" u="1"/>
        <s v="BOTELLA MES BODEGUERO PC" u="1"/>
        <s v="CRISTAL 355ML AL 12X1 COPA AMERICA F1" u="1"/>
        <s v="GUARANA 1000ML PET 6P-VIT" u="1"/>
        <s v="PILSEN CALLAO 630ML RT 12 CP PR REUNIONE" u="1"/>
        <s v="VIVA BACKUS 500ML PET 15X1" u="1"/>
        <s v="GUARANA 1000MLNR 6X1 PR2018" u="1"/>
        <s v="GUARANA 300ML NR 6X1 PR2018" u="1"/>
        <s v="GUARANA 2000ML NR 6X1 PR2018" u="1"/>
        <s v="GUARANA 300ML NR 15X1 PR2018" u="1"/>
        <s v="GUARANA 3010ML NR 4X1 PR2018" u="1"/>
        <s v="GUARANA 500ML NR 15X1 PR2018" u="1"/>
        <s v="CUSQUEÑA 355ML AL 12X1 -TELAR - PR19." u="1"/>
        <s v="CUSQUEÑA 355ML AL 6X1 - TELAR - PR19." u="1"/>
        <s v="CORONA EXTRA 355ML NR 6PX1." u="1"/>
        <s v="PILSEN CALLAO 355ML AL 6PX1 - PR2019" u="1"/>
        <s v="GUARANA 355ML AL 6PX1" u="1"/>
        <s v="PILSEN CALLAO 310ML NR6X4 PROMO TAXI" u="1"/>
        <s v="CRISTAL 225ML NR 6X4 BC" u="1"/>
        <s v="CRISTAL 330ML NR 6X4 BC" u="1"/>
        <s v="CUSQUEÑA MARZEN 330ML NR 6PX1" u="1"/>
        <s v="CUSQUEÑA 355ML AL 12X1 -TELAR" u="1"/>
        <s v="CUSQUEÑA RED LAGER 330ML NR6X4 BC -TELAR" u="1"/>
        <s v="CRISTAL 355ML AL 12X1" u="1"/>
        <s v="PILSEN CALLAO 473ML AL 4Px1 PR2019" u="1"/>
        <s v="PILSEN CALLAO 630ML RT 12 CP PROMO TAXI" u="1"/>
        <s v="MALTIN POWER 500ML PET 12X1 - L9" u="1"/>
        <s v="PILSEN CALLAO 310ML NR6X4 - PR2019" u="1"/>
        <s v="CRISTAL 1000ML RT 12 COPA" u="1"/>
        <s v="CUSQUEÑA 620ML RT 12 CP - TELAR" u="1"/>
        <s v="CRISTAL 355ML AL 12X1 COPA AMERICA F1." u="1"/>
        <s v="CRISTAL 355ML AL 6Px1 COPA AMERICA F1." u="1"/>
        <s v="CUSQUEÑA TRIGO 355ML AL 12X1 - PR19" u="1"/>
        <s v="CRISTAL 650ML RT 12 COPA" u="1"/>
        <s v="BUDWEISER 343ML NR 6PX10" u="1"/>
        <s v="BUDWEISER 343ML NR 6PX1." u="1"/>
        <s v="CRISTAL 1000ML RT 12 CP PR MUNDIAL" u="1"/>
        <s v="CORONITA 210ML NR 6PX1" u="1"/>
        <s v="CUSQUEÑA MALTA 620ML RT 12CP-SJ - TELAR" u="1"/>
        <s v="CUSQUEÑA TRIGO 330ML NR 6X4 BC - TELAR." u="1"/>
        <s v="SAN MATEO SG 600ML PET 6X1 MONT" u="1"/>
        <s v="MALTIN POWER 330 PET 12X1 - L9" u="1"/>
        <s v="CRISTAL 1000ML RT 12 CP-HUACHIPA COPA AM" u="1"/>
        <s v="CUSQUEÑA TRIGO 355ML AL 12X1" u="1"/>
        <s v="CRISTAL ULTRA 355ML AL 6X1" u="1"/>
        <s v="CUSQUEÑA 330ML NR 6PX4 BC - TELAR - PR19" u="1"/>
        <s v="CUSQUEÑA MALTA 620ML RT 12 CP - TELAR" u="1"/>
        <s v="CORONA EXTRA 710ML NR 12X1." u="1"/>
        <s v="CUSQUEÑA TRIGO 330ML NR 6X4 BC - TELAR" u="1"/>
        <s v="CRISTAL ULTRA 330ML NR 6X1" u="1"/>
        <s v="BUDWEISER 600ML RT 12 CP." u="1"/>
        <s v="CRISTAL 355ML AL 12X1 COPA F2" u="1"/>
        <s v="CRISTAL 355ML AL 6Px1 COPA F2" u="1"/>
        <s v="BUDWEISER 343ML NR 6PX10." u="1"/>
        <s v="CUSQUEÑA RED LAG 330ML NR6X4BC TELARPR1." u="1"/>
        <s v="PILSEN CALLAO 355ML AL 12X1 VERDE PR19" u="1"/>
        <s v="SAN MATEO SG 21LT BIDON RT" u="1"/>
        <s v="GUARANA ZERO 500ML PET15" u="1"/>
        <s v="BOTELLA MES BODEGUERO CSQ" u="1"/>
        <s v="GUARANA 500ML PET15x1-VIT" u="1"/>
        <s v="BUDWEISER 269ML AL 6X1" u="1"/>
        <s v="SAN MATEO CG 1500ML PET 6PX1 MONT" u="1"/>
        <s v="MALTIN POWER 1500ML PET 6X1 - L9" u="1"/>
        <s v="GUARANA 300ML PET 15X1" u="1"/>
        <s v="GUARANA 450ML PET 15X1" u="1"/>
        <s v="BUDWEISER 269ML AL 6X1 Football." u="1"/>
        <s v="MICHELOB ULTRA 355ML NR 6PX1." u="1"/>
        <s v="CUSQUEÑA 355ML AL 12X1 -TELAR - PR19" u="1"/>
        <s v="BUDWEISER 343ML NR 6PX1 Football" u="1"/>
        <s v="CUSQUEÑA 355ML AL 6X1 - TELAR" u="1"/>
        <s v="GUARANA 3010ML PET4X1-VIT" u="1"/>
        <s v="CRISTAL 355ML AL 6Px1" u="1"/>
        <s v="CUSQUEÑA TRIGO 355ML AL 6X1- PR19." u="1"/>
        <s v="PILSEN CALLAO 310 6X4 - PR REUNIONES" u="1"/>
      </sharedItems>
    </cacheField>
    <cacheField name="TpMt" numFmtId="0">
      <sharedItems containsBlank="1"/>
    </cacheField>
    <cacheField name="UMA" numFmtId="0">
      <sharedItems containsBlank="1"/>
    </cacheField>
    <cacheField name="UM" numFmtId="0">
      <sharedItems containsBlank="1"/>
    </cacheField>
    <cacheField name="Hora" numFmtId="0">
      <sharedItems containsBlank="1" count="8000">
        <s v="15:20:32"/>
        <s v="15:08:19"/>
        <s v="08:38:31"/>
        <s v="16:59:34"/>
        <s v="12:40:14"/>
        <s v="13:05:40"/>
        <s v="11:21:41"/>
        <s v="12:00:11"/>
        <s v="13:01:45"/>
        <s v="12:41:12"/>
        <s v="15:01:22"/>
        <s v="13:26:09"/>
        <s v="16:41:56"/>
        <s v="13:56:05"/>
        <s v="10:03:03"/>
        <s v="13:19:35"/>
        <s v="08:49:54"/>
        <s v="09:09:19"/>
        <s v="10:20:19"/>
        <s v="14:20:26"/>
        <s v="11:34:40"/>
        <s v="15:38:28"/>
        <s v="15:54:17"/>
        <s v="09:15:08"/>
        <s v="11:37:03"/>
        <s v="10:51:36"/>
        <s v="09:14:56"/>
        <s v="08:35:32"/>
        <s v="14:33:15"/>
        <s v="12:44:47"/>
        <s v="16:45:30"/>
        <s v="11:19:45"/>
        <s v="11:13:41"/>
        <s v="13:20:03"/>
        <s v="14:56:59"/>
        <s v="15:08:46"/>
        <s v="16:15:33"/>
        <s v="16:12:48"/>
        <s v="13:00:53"/>
        <s v="13:00:22"/>
        <s v="09:42:55"/>
        <s v="08:46:31"/>
        <s v="14:30:12"/>
        <s v="11:29:56"/>
        <s v="12:55:27"/>
        <s v="14:54:49"/>
        <s v="10:52:23"/>
        <s v="16:26:43"/>
        <s v="14:27:45"/>
        <s v="10:41:12"/>
        <s v="15:12:30"/>
        <s v="15:39:00"/>
        <s v="11:02:16"/>
        <s v="15:00:02"/>
        <s v="13:57:06"/>
        <s v="15:57:41"/>
        <s v="13:23:52"/>
        <s v="14:00:13"/>
        <s v="11:27:33"/>
        <s v="11:33:59"/>
        <s v="13:33:17"/>
        <s v="14:16:26"/>
        <s v="14:46:21"/>
        <s v="13:25:06"/>
        <s v="15:31:36"/>
        <s v="11:04:28"/>
        <s v="13:13:43"/>
        <s v="10:03:28"/>
        <s v="09:35:54"/>
        <s v="08:38:19"/>
        <s v="16:06:30"/>
        <s v="16:58:40"/>
        <s v="16:36:54"/>
        <s v="10:17:59"/>
        <s v="16:23:09"/>
        <s v="14:07:29"/>
        <s v="10:05:00"/>
        <s v="13:53:17"/>
        <s v="13:38:18"/>
        <s v="09:32:36"/>
        <s v="15:37:51"/>
        <s v="09:11:09"/>
        <s v="08:47:06"/>
        <s v="10:51:52"/>
        <s v="12:44:30"/>
        <s v="08:43:08"/>
        <s v="10:15:32"/>
        <s v="16:28:47"/>
        <s v="10:32:50"/>
        <s v="10:31:07"/>
        <s v="15:58:36"/>
        <s v="12:59:36"/>
        <s v="09:06:01"/>
        <s v="11:19:13"/>
        <s v="14:18:08"/>
        <s v="13:30:44"/>
        <s v="14:08:20"/>
        <s v="15:04:57"/>
        <s v="11:18:29"/>
        <s v="11:03:01"/>
        <s v="13:13:47"/>
        <s v="15:13:53"/>
        <s v="10:59:28"/>
        <s v="14:17:06"/>
        <s v="13:56:49"/>
        <s v="08:40:07"/>
        <s v="12:01:55"/>
        <s v="11:14:15"/>
        <s v="14:20:04"/>
        <s v="10:18:14"/>
        <s v="11:08:06"/>
        <s v="15:48:51"/>
        <s v="09:55:04"/>
        <s v="08:54:29"/>
        <s v="12:45:18"/>
        <s v="14:46:58"/>
        <s v="14:45:16"/>
        <s v="10:39:22"/>
        <s v="15:37:59"/>
        <s v="15:58:55"/>
        <s v="11:13:12"/>
        <s v="10:55:21"/>
        <s v="14:00:22"/>
        <s v="13:40:15"/>
        <s v="15:48:12"/>
        <s v="15:34:34"/>
        <s v="11:38:58"/>
        <s v="13:33:36"/>
        <s v="14:36:54"/>
        <s v="15:33:37"/>
        <s v="14:05:24"/>
        <s v="15:27:35"/>
        <s v="14:57:35"/>
        <s v="10:28:02"/>
        <s v="11:19:00"/>
        <s v="14:49:32"/>
        <s v="15:00:12"/>
        <s v="09:35:13"/>
        <s v="15:20:47"/>
        <s v="16:40:57"/>
        <s v="13:46:05"/>
        <s v="14:37:14"/>
        <s v="14:39:06"/>
        <s v="15:23:55"/>
        <s v="10:32:29"/>
        <s v="09:37:23"/>
        <s v="09:14:29"/>
        <s v="10:35:51"/>
        <s v="10:29:24"/>
        <s v="10:21:37"/>
        <s v="15:02:22"/>
        <s v="15:05:09"/>
        <s v="16:01:01"/>
        <s v="13:17:55"/>
        <s v="10:14:03"/>
        <s v="15:57:28"/>
        <s v="16:25:59"/>
        <s v="15:06:21"/>
        <s v="15:43:54"/>
        <s v="12:51:57"/>
        <s v="14:37:35"/>
        <s v="11:09:18"/>
        <s v="13:46:03"/>
        <s v="16:15:08"/>
        <s v="16:09:51"/>
        <s v="10:07:12"/>
        <s v="11:30:38"/>
        <s v="15:29:40"/>
        <s v="13:43:48"/>
        <s v="09:00:42"/>
        <s v="13:09:35"/>
        <s v="13:06:55"/>
        <s v="14:30:02"/>
        <s v="14:16:16"/>
        <s v="02:09:43"/>
        <s v="14:25:08"/>
        <s v="11:14:57"/>
        <s v="13:28:59"/>
        <s v="10:57:19"/>
        <s v="10:20:06"/>
        <s v="16:07:21"/>
        <s v="14:47:26"/>
        <s v="15:45:48"/>
        <s v="16:45:31"/>
        <s v="15:25:03"/>
        <s v="14:27:16"/>
        <s v="09:54:31"/>
        <s v="11:31:52"/>
        <s v="11:26:46"/>
        <s v="14:30:19"/>
        <s v="13:36:01"/>
        <s v="08:44:24"/>
        <s v="13:17:29"/>
        <s v="11:32:33"/>
        <s v="13:48:09"/>
        <s v="13:46:01"/>
        <s v="10:41:14"/>
        <s v="15:43:51"/>
        <s v="11:34:24"/>
        <s v="11:26:50"/>
        <s v="13:10:43"/>
        <s v="13:41:17"/>
        <s v="13:43:30"/>
        <s v="12:42:52"/>
        <s v="14:08:42"/>
        <s v="08:45:16"/>
        <s v="09:33:23"/>
        <s v="10:47:23"/>
        <s v="10:18:46"/>
        <s v="16:39:19"/>
        <s v="13:24:38"/>
        <s v="15:45:12"/>
        <s v="10:51:19"/>
        <s v="08:36:50"/>
        <s v="15:42:21"/>
        <s v="16:41:48"/>
        <s v="14:09:14"/>
        <s v="14:07:28"/>
        <s v="11:48:13"/>
        <s v="14:17:39"/>
        <s v="09:45:12"/>
        <s v="16:53:04"/>
        <s v="10:18:35"/>
        <s v="12:29:15"/>
        <s v="11:06:07"/>
        <s v="11:24:20"/>
        <s v="10:08:34"/>
        <s v="12:03:11"/>
        <s v="11:40:45"/>
        <s v="11:41:01"/>
        <s v="10:42:56"/>
        <s v="15:54:01"/>
        <s v="16:16:53"/>
        <s v="11:23:24"/>
        <s v="16:43:24"/>
        <s v="11:54:09"/>
        <s v="13:39:32"/>
        <s v="16:28:12"/>
        <s v="13:25:07"/>
        <s v="11:04:13"/>
        <s v="14:08:00"/>
        <s v="12:56:47"/>
        <s v="13:19:29"/>
        <s v="13:21:51"/>
        <s v="15:43:46"/>
        <s v="09:47:49"/>
        <s v="09:49:08"/>
        <s v="14:19:23"/>
        <s v="11:27:14"/>
        <s v="09:07:09"/>
        <s v="09:06:53"/>
        <s v="08:53:14"/>
        <s v="10:24:12"/>
        <s v="16:32:13"/>
        <s v="11:10:06"/>
        <s v="13:45:29"/>
        <s v="09:53:41"/>
        <s v="09:09:16"/>
        <s v="13:39:54"/>
        <s v="10:39:30"/>
        <s v="14:01:41"/>
        <s v="17:03:01"/>
        <s v="14:01:49"/>
        <s v="11:41:23"/>
        <s v="09:04:38"/>
        <s v="11:04:27"/>
        <s v="16:22:40"/>
        <s v="11:25:40"/>
        <s v="14:11:33"/>
        <s v="10:19:38"/>
        <s v="16:17:01"/>
        <s v="16:58:28"/>
        <s v="14:19:11"/>
        <s v="11:31:50"/>
        <s v="10:50:14"/>
        <s v="09:30:36"/>
        <s v="08:47:41"/>
        <s v="08:47:31"/>
        <s v="11:20:59"/>
        <s v="10:09:47"/>
        <s v="09:45:03"/>
        <s v="09:42:57"/>
        <s v="14:18:34"/>
        <s v="10:37:27"/>
        <s v="14:23:02"/>
        <s v="09:26:14"/>
        <s v="16:36:16"/>
        <s v="14:54:18"/>
        <s v="14:21:17"/>
        <s v="15:19:31"/>
        <s v="16:26:54"/>
        <s v="16:13:36"/>
        <s v="15:48:48"/>
        <s v="10:55:33"/>
        <s v="16:05:39"/>
        <s v="13:28:31"/>
        <s v="13:51:52"/>
        <s v="15:39:11"/>
        <s v="09:54:24"/>
        <s v="14:39:50"/>
        <s v="14:24:25"/>
        <s v="15:08:03"/>
        <s v="15:13:48"/>
        <s v="14:23:26"/>
        <s v="13:03:53"/>
        <s v="13:02:51"/>
        <s v="13:01:58"/>
        <s v="11:21:48"/>
        <s v="09:00:46"/>
        <s v="14:02:45"/>
        <s v="11:41:31"/>
        <s v="13:09:59"/>
        <s v="08:44:10"/>
        <s v="10:36:28"/>
        <s v="15:44:59"/>
        <s v="13:16:56"/>
        <s v="16:28:34"/>
        <s v="11:49:13"/>
        <s v="11:24:19"/>
        <s v="16:46:39"/>
        <s v="15:10:00"/>
        <s v="10:36:19"/>
        <s v="09:12:23"/>
        <s v="13:53:11"/>
        <s v="13:53:43"/>
        <s v="09:42:35"/>
        <s v="09:31:05"/>
        <s v="12:57:24"/>
        <s v="14:31:33"/>
        <s v="13:10:04"/>
        <s v="10:06:46"/>
        <s v="13:34:00"/>
        <s v="12:34:31"/>
        <s v="09:22:01"/>
        <s v="09:46:15"/>
        <s v="15:56:55"/>
        <s v="11:02:28"/>
        <s v="17:02:47"/>
        <s v="16:24:36"/>
        <s v="09:33:39"/>
        <s v="08:51:54"/>
        <s v="13:14:49"/>
        <s v="13:45:18"/>
        <s v="15:19:08"/>
        <s v="13:00:58"/>
        <s v="11:09:43"/>
        <s v="15:55:34"/>
        <s v="09:53:42"/>
        <s v="14:33:46"/>
        <s v="13:03:55"/>
        <s v="14:26:35"/>
        <s v="14:24:14"/>
        <s v="08:57:12"/>
        <s v="16:01:13"/>
        <s v="15:57:13"/>
        <s v="09:29:50"/>
        <s v="10:56:47"/>
        <s v="13:26:54"/>
        <s v="16:43:33"/>
        <s v="16:02:58"/>
        <s v="16:36:39"/>
        <s v="10:17:38"/>
        <s v="14:43:19"/>
        <s v="10:49:06"/>
        <s v="15:27:41"/>
        <s v="14:12:33"/>
        <s v="11:44:36"/>
        <s v="09:58:44"/>
        <s v="10:00:11"/>
        <s v="11:20:40"/>
        <s v="11:02:53"/>
        <s v="11:34:01"/>
        <s v="10:27:42"/>
        <s v="10:46:11"/>
        <s v="16:59:07"/>
        <s v="13:01:00"/>
        <s v="10:54:14"/>
        <s v="11:31:46"/>
        <s v="10:14:37"/>
        <s v="12:59:06"/>
        <s v="12:56:06"/>
        <s v="14:57:31"/>
        <s v="16:59:16"/>
        <s v="10:53:30"/>
        <s v="11:19:29"/>
        <s v="09:15:20"/>
        <s v="16:58:26"/>
        <s v="16:05:45"/>
        <s v="14:15:28"/>
        <s v="13:06:39"/>
        <s v="09:28:29"/>
        <s v="16:39:02"/>
        <s v="12:47:03"/>
        <s v="16:47:22"/>
        <s v="12:05:25"/>
        <s v="12:42:22"/>
        <s v="15:04:36"/>
        <s v="09:46:35"/>
        <s v="10:34:34"/>
        <s v="08:57:58"/>
        <s v="15:13:27"/>
        <s v="13:02:03"/>
        <s v="11:35:13"/>
        <s v="11:33:10"/>
        <s v="14:54:22"/>
        <s v="14:52:33"/>
        <s v="14:42:10"/>
        <s v="16:39:23"/>
        <s v="14:53:40"/>
        <s v="11:23:53"/>
        <s v="09:20:20"/>
        <s v="16:22:22"/>
        <s v="11:07:09"/>
        <s v="16:17:26"/>
        <s v="15:10:36"/>
        <s v="16:15:01"/>
        <s v="16:11:52"/>
        <s v="11:21:25"/>
        <s v="16:14:50"/>
        <s v="11:27:13"/>
        <s v="08:22:53"/>
        <s v="10:05:53"/>
        <s v="10:06:28"/>
        <s v="12:39:02"/>
        <s v="09:40:08"/>
        <s v="14:33:24"/>
        <s v="12:45:57"/>
        <s v="13:40:08"/>
        <s v="14:39:33"/>
        <s v="15:54:29"/>
        <s v="17:03:27"/>
        <s v="14:09:35"/>
        <s v="16:34:20"/>
        <s v="10:42:36"/>
        <s v="08:46:41"/>
        <s v="09:30:47"/>
        <s v="10:54:39"/>
        <s v="16:33:36"/>
        <s v="09:44:26"/>
        <s v="14:39:54"/>
        <s v="13:51:11"/>
        <s v="16:50:25"/>
        <s v="12:50:18"/>
        <s v="12:51:41"/>
        <s v="15:50:58"/>
        <s v="16:18:03"/>
        <s v="16:39:14"/>
        <s v="12:33:21"/>
        <s v="13:59:05"/>
        <s v="10:27:06"/>
        <s v="13:58:14"/>
        <s v="14:06:48"/>
        <s v="13:18:21"/>
        <s v="10:17:41"/>
        <s v="08:47:39"/>
        <s v="15:41:57"/>
        <s v="13:09:14"/>
        <s v="14:49:43"/>
        <s v="11:36:03"/>
        <s v="08:54:35"/>
        <s v="14:22:46"/>
        <s v="14:11:25"/>
        <s v="15:10:19"/>
        <s v="12:32:25"/>
        <s v="09:01:29"/>
        <s v="12:45:54"/>
        <s v="09:18:32"/>
        <s v="09:16:48"/>
        <s v="10:05:39"/>
        <s v="10:41:44"/>
        <s v="09:26:13"/>
        <s v="13:04:32"/>
        <s v="12:34:34"/>
        <s v="08:59:01"/>
        <s v="10:40:23"/>
        <s v="16:09:12"/>
        <s v="10:35:38"/>
        <s v="15:29:02"/>
        <s v="12:35:48"/>
        <s v="09:58:25"/>
        <s v="11:43:19"/>
        <s v="09:23:05"/>
        <s v="16:06:05"/>
        <s v="09:04:45"/>
        <s v="16:48:38"/>
        <s v="15:46:57"/>
        <s v="11:35:27"/>
        <s v="15:37:47"/>
        <s v="10:31:17"/>
        <s v="13:16:22"/>
        <s v="13:48:52"/>
        <s v="16:12:17"/>
        <s v="09:04:53"/>
        <s v="13:25:41"/>
        <s v="15:00:46"/>
        <s v="16:15:17"/>
        <s v="11:14:40"/>
        <s v="13:21:45"/>
        <s v="16:38:26"/>
        <s v="12:38:00"/>
        <s v="16:20:39"/>
        <s v="14:46:17"/>
        <s v="10:43:06"/>
        <s v="10:22:14"/>
        <s v="11:37:09"/>
        <s v="11:16:22"/>
        <s v="11:25:59"/>
        <s v="14:23:48"/>
        <s v="14:28:30"/>
        <s v="10:23:52"/>
        <s v="13:51:06"/>
        <s v="13:55:51"/>
        <s v="12:52:33"/>
        <s v="11:01:56"/>
        <s v="12:41:18"/>
        <s v="14:36:33"/>
        <s v="11:31:58"/>
        <s v="10:15:53"/>
        <s v="14:54:12"/>
        <s v="14:28:31"/>
        <s v="14:07:15"/>
        <s v="14:28:42"/>
        <s v="10:43:59"/>
        <s v="10:45:04"/>
        <s v="10:48:56"/>
        <s v="12:37:15"/>
        <s v="13:59:21"/>
        <s v="16:29:33"/>
        <s v="08:48:57"/>
        <s v="13:08:35"/>
        <s v="09:02:18"/>
        <s v="10:45:33"/>
        <s v="15:33:12"/>
        <s v="09:56:15"/>
        <s v="15:33:13"/>
        <s v="08:42:42"/>
        <s v="11:21:54"/>
        <s v="09:47:34"/>
        <s v="12:53:34"/>
        <s v="10:41:59"/>
        <s v="15:32:56"/>
        <s v="16:08:20"/>
        <s v="16:02:34"/>
        <s v="13:26:19"/>
        <s v="15:16:53"/>
        <s v="16:26:22"/>
        <s v="12:48:30"/>
        <s v="10:38:23"/>
        <s v="11:09:01"/>
        <s v="14:54:13"/>
        <s v="16:43:54"/>
        <s v="11:24:37"/>
        <s v="15:12:11"/>
        <s v="08:50:19"/>
        <s v="13:24:49"/>
        <s v="10:40:48"/>
        <s v="16:40:29"/>
        <s v="11:42:55"/>
        <s v="08:55:54"/>
        <s v="15:51:24"/>
        <s v="08:52:09"/>
        <s v="13:00:21"/>
        <s v="10:49:22"/>
        <s v="14:20:48"/>
        <s v="14:41:40"/>
        <s v="16:58:05"/>
        <s v="15:13:29"/>
        <s v="12:33:32"/>
        <s v="16:08:18"/>
        <s v="13:46:59"/>
        <s v="15:19:00"/>
        <s v="15:40:43"/>
        <s v="13:47:09"/>
        <s v="09:02:33"/>
        <s v="12:55:08"/>
        <s v="13:22:26"/>
        <s v="11:39:37"/>
        <s v="10:21:09"/>
        <s v="14:13:04"/>
        <s v="11:16:24"/>
        <s v="10:36:02"/>
        <s v="09:37:42"/>
        <s v="16:10:42"/>
        <s v="10:27:44"/>
        <s v="10:27:13"/>
        <s v="13:10:24"/>
        <s v="11:22:24"/>
        <s v="13:59:54"/>
        <s v="10:43:36"/>
        <s v="15:36:57"/>
        <s v="14:12:03"/>
        <s v="11:30:32"/>
        <s v="13:32:39"/>
        <s v="10:34:02"/>
        <s v="15:11:46"/>
        <s v="15:42:00"/>
        <s v="12:39:09"/>
        <s v="16:23:37"/>
        <s v="10:20:08"/>
        <s v="13:05:03"/>
        <s v="10:42:29"/>
        <s v="10:40:41"/>
        <s v="12:34:43"/>
        <s v="13:37:36"/>
        <s v="11:13:59"/>
        <s v="09:32:38"/>
        <s v="15:27:24"/>
        <s v="13:08:41"/>
        <s v="08:56:25"/>
        <s v="09:14:39"/>
        <s v="15:51:30"/>
        <s v="12:54:32"/>
        <s v="08:46:15"/>
        <s v="08:42:26"/>
        <s v="14:03:57"/>
        <s v="11:36:19"/>
        <s v="13:42:00"/>
        <s v="11:36:01"/>
        <s v="16:04:37"/>
        <s v="13:10:59"/>
        <s v="13:51:01"/>
        <s v="11:08:17"/>
        <s v="12:47:00"/>
        <s v="09:21:12"/>
        <s v="14:11:40"/>
        <s v="15:38:59"/>
        <s v="11:26:02"/>
        <s v="14:14:16"/>
        <s v="14:10:57"/>
        <s v="16:54:21"/>
        <s v="08:30:44"/>
        <s v="13:34:10"/>
        <s v="13:25:43"/>
        <s v="14:48:51"/>
        <s v="09:09:40"/>
        <s v="09:09:00"/>
        <s v="13:35:20"/>
        <s v="13:08:32"/>
        <s v="12:47:50"/>
        <s v="17:02:45"/>
        <s v="11:43:34"/>
        <s v="15:38:21"/>
        <s v="09:39:13"/>
        <s v="09:39:55"/>
        <s v="16:46:01"/>
        <s v="16:50:10"/>
        <s v="15:30:13"/>
        <s v="10:51:59"/>
        <s v="12:54:52"/>
        <s v="13:45:13"/>
        <s v="10:56:56"/>
        <s v="13:16:40"/>
        <s v="14:45:26"/>
        <s v="10:10:30"/>
        <s v="08:41:38"/>
        <s v="16:19:52"/>
        <s v="15:24:32"/>
        <s v="14:24:39"/>
        <s v="13:44:32"/>
        <s v="12:45:59"/>
        <s v="10:10:11"/>
        <s v="10:10:23"/>
        <s v="15:09:21"/>
        <s v="11:05:28"/>
        <s v="16:51:08"/>
        <s v="11:14:58"/>
        <s v="13:27:43"/>
        <s v="14:42:54"/>
        <s v="11:08:27"/>
        <s v="09:28:21"/>
        <s v="09:25:02"/>
        <s v="16:29:02"/>
        <s v="11:00:49"/>
        <s v="09:18:36"/>
        <s v="10:49:11"/>
        <s v="10:34:36"/>
        <s v="13:42:14"/>
        <s v="14:16:21"/>
        <s v="10:26:32"/>
        <s v="14:11:28"/>
        <s v="14:41:22"/>
        <s v="15:13:57"/>
        <s v="15:59:35"/>
        <s v="12:39:37"/>
        <s v="12:50:56"/>
        <s v="16:23:28"/>
        <s v="10:51:31"/>
        <s v="14:17:15"/>
        <s v="13:46:29"/>
        <s v="11:38:45"/>
        <s v="13:46:25"/>
        <s v="13:48:28"/>
        <s v="14:56:03"/>
        <s v="09:33:31"/>
        <s v="16:17:52"/>
        <s v="09:45:15"/>
        <s v="12:39:26"/>
        <s v="11:41:49"/>
        <s v="13:05:01"/>
        <s v="13:37:26"/>
        <s v="15:53:21"/>
        <s v="09:45:47"/>
        <s v="12:53:28"/>
        <s v="11:31:04"/>
        <s v="12:31:02"/>
        <s v="10:49:56"/>
        <s v="09:19:54"/>
        <s v="10:27:31"/>
        <s v="14:45:31"/>
        <s v="12:49:54"/>
        <s v="10:43:48"/>
        <s v="16:49:43"/>
        <s v="12:57:33"/>
        <s v="14:49:45"/>
        <s v="10:38:10"/>
        <s v="09:29:39"/>
        <s v="10:29:23"/>
        <s v="08:34:30"/>
        <s v="14:13:30"/>
        <s v="10:07:55"/>
        <s v="11:09:39"/>
        <s v="16:11:09"/>
        <s v="13:42:19"/>
        <s v="13:48:17"/>
        <s v="10:30:52"/>
        <s v="16:07:24"/>
        <s v="15:46:34"/>
        <s v="12:39:19"/>
        <s v="16:04:31"/>
        <s v="16:57:15"/>
        <s v="10:37:19"/>
        <s v="11:36:47"/>
        <s v="14:22:42"/>
        <s v="10:07:10"/>
        <s v="16:46:43"/>
        <s v="14:42:28"/>
        <s v="14:38:12"/>
        <s v="13:56:08"/>
        <s v="14:45:10"/>
        <s v="15:00:32"/>
        <s v="15:41:55"/>
        <s v="15:35:51"/>
        <s v="09:47:09"/>
        <s v="16:26:40"/>
        <s v="16:24:14"/>
        <s v="12:51:53"/>
        <s v="12:43:20"/>
        <s v="14:19:30"/>
        <s v="09:42:16"/>
        <s v="13:17:12"/>
        <s v="13:57:29"/>
        <s v="10:26:19"/>
        <s v="15:01:06"/>
        <s v="09:44:43"/>
        <s v="08:46:32"/>
        <s v="09:37:43"/>
        <s v="16:01:17"/>
        <s v="13:05:15"/>
        <s v="12:36:55"/>
        <s v="12:38:06"/>
        <s v="12:53:52"/>
        <s v="16:45:29"/>
        <s v="16:31:03"/>
        <s v="09:18:06"/>
        <s v="13:05:22"/>
        <s v="13:21:20"/>
        <s v="10:58:44"/>
        <s v="10:13:33"/>
        <s v="13:21:24"/>
        <s v="11:06:33"/>
        <s v="13:07:01"/>
        <s v="10:03:51"/>
        <s v="09:07:06"/>
        <s v="15:53:37"/>
        <s v="09:50:58"/>
        <s v="12:38:52"/>
        <s v="08:39:43"/>
        <s v="14:29:24"/>
        <s v="11:31:09"/>
        <s v="13:42:47"/>
        <s v="13:14:34"/>
        <s v="11:58:06"/>
        <s v="10:14:57"/>
        <s v="17:01:19"/>
        <s v="08:43:47"/>
        <s v="11:08:36"/>
        <s v="14:07:17"/>
        <s v="16:48:54"/>
        <s v="10:28:48"/>
        <s v="13:32:32"/>
        <s v="11:27:29"/>
        <s v="14:16:07"/>
        <s v="11:32:52"/>
        <s v="16:41:04"/>
        <s v="14:34:27"/>
        <s v="14:32:22"/>
        <s v="10:44:02"/>
        <s v="10:21:02"/>
        <s v="16:06:33"/>
        <s v="14:37:57"/>
        <s v="15:06:47"/>
        <s v="15:23:02"/>
        <s v="15:22:01"/>
        <s v="14:26:30"/>
        <s v="10:19:22"/>
        <s v="10:17:23"/>
        <s v="10:32:30"/>
        <s v="16:32:39"/>
        <s v="09:35:16"/>
        <s v="14:14:22"/>
        <s v="15:28:15"/>
        <s v="15:49:54"/>
        <s v="16:29:13"/>
        <s v="14:26:18"/>
        <s v="13:59:19"/>
        <s v="09:31:17"/>
        <s v="12:48:22"/>
        <s v="11:59:27"/>
        <s v="10:06:50"/>
        <s v="13:46:00"/>
        <s v="13:51:48"/>
        <s v="16:03:58"/>
        <s v="11:18:14"/>
        <s v="15:48:54"/>
        <s v="15:39:19"/>
        <s v="10:53:23"/>
        <s v="11:41:30"/>
        <s v="13:36:57"/>
        <s v="15:31:40"/>
        <s v="09:51:21"/>
        <s v="13:13:41"/>
        <s v="12:39:47"/>
        <s v="12:37:55"/>
        <s v="13:02:13"/>
        <s v="13:13:28"/>
        <s v="12:41:31"/>
        <s v="12:42:53"/>
        <s v="16:47:35"/>
        <s v="10:19:57"/>
        <s v="10:25:01"/>
        <s v="11:43:00"/>
        <s v="11:43:29"/>
        <s v="11:20:31"/>
        <s v="09:28:16"/>
        <s v="09:56:55"/>
        <s v="13:13:29"/>
        <s v="16:31:59"/>
        <s v="11:08:53"/>
        <s v="16:46:28"/>
        <s v="14:35:22"/>
        <s v="11:11:20"/>
        <s v="14:04:05"/>
        <s v="14:12:50"/>
        <s v="14:48:29"/>
        <s v="14:50:31"/>
        <s v="09:11:45"/>
        <s v="08:40:23"/>
        <s v="09:45:23"/>
        <s v="13:11:53"/>
        <s v="11:14:34"/>
        <s v="10:59:57"/>
        <s v="13:40:24"/>
        <s v="09:34:07"/>
        <s v="09:21:21"/>
        <s v="14:21:20"/>
        <s v="16:30:27"/>
        <s v="13:20:17"/>
        <s v="14:42:12"/>
        <s v="16:25:16"/>
        <s v="12:49:47"/>
        <s v="13:33:04"/>
        <s v="14:02:33"/>
        <s v="13:28:26"/>
        <s v="16:13:55"/>
        <s v="09:37:55"/>
        <s v="15:13:06"/>
        <s v="11:27:46"/>
        <s v="11:02:33"/>
        <s v="14:00:11"/>
        <s v="10:33:29"/>
        <s v="10:31:34"/>
        <s v="14:58:52"/>
        <s v="12:45:16"/>
        <s v="11:00:53"/>
        <s v="13:25:47"/>
        <s v="09:19:17"/>
        <s v="13:17:17"/>
        <s v="13:48:50"/>
        <s v="14:09:19"/>
        <s v="14:36:49"/>
        <s v="13:25:13"/>
        <s v="16:46:46"/>
        <s v="10:19:45"/>
        <s v="10:09:37"/>
        <s v="14:05:55"/>
        <s v="13:58:49"/>
        <s v="10:52:52"/>
        <s v="10:57:01"/>
        <s v="16:05:38"/>
        <s v="12:40:43"/>
        <s v="12:41:48"/>
        <s v="10:46:40"/>
        <s v="10:27:28"/>
        <s v="13:22:18"/>
        <s v="14:21:36"/>
        <s v="09:38:46"/>
        <s v="11:44:55"/>
        <s v="16:43:12"/>
        <s v="10:14:39"/>
        <s v="16:48:05"/>
        <s v="08:30:19"/>
        <s v="12:39:28"/>
        <s v="08:56:52"/>
        <s v="09:49:36"/>
        <s v="11:44:22"/>
        <s v="16:10:23"/>
        <s v="16:54:47"/>
        <s v="14:53:55"/>
        <s v="16:59:38"/>
        <s v="12:38:54"/>
        <s v="09:22:56"/>
        <s v="14:18:29"/>
        <s v="10:03:20"/>
        <s v="15:40:33"/>
        <s v="09:18:28"/>
        <s v="15:41:13"/>
        <s v="15:03:42"/>
        <s v="09:47:42"/>
        <s v="09:09:17"/>
        <s v="11:35:24"/>
        <s v="13:05:43"/>
        <s v="10:46:09"/>
        <s v="15:42:42"/>
        <s v="10:24:34"/>
        <s v="14:50:03"/>
        <s v="14:00:59"/>
        <s v="10:09:07"/>
        <s v="12:33:20"/>
        <s v="09:26:26"/>
        <s v="09:34:58"/>
        <s v="11:04:52"/>
        <s v="15:13:50"/>
        <s v="09:01:20"/>
        <s v="14:38:14"/>
        <s v="14:56:43"/>
        <s v="14:10:26"/>
        <s v="09:04:44"/>
        <s v="11:20:17"/>
        <s v="14:10:03"/>
        <s v="14:34:09"/>
        <s v="13:42:38"/>
        <s v="13:12:50"/>
        <s v="12:52:21"/>
        <s v="13:34:03"/>
        <s v="15:49:32"/>
        <s v="11:00:17"/>
        <s v="16:48:10"/>
        <s v="14:29:54"/>
        <s v="10:43:09"/>
        <s v="15:01:11"/>
        <s v="11:25:46"/>
        <s v="10:21:44"/>
        <s v="11:00:24"/>
        <s v="12:33:27"/>
        <s v="14:35:19"/>
        <s v="13:18:12"/>
        <s v="16:20:21"/>
        <s v="10:11:11"/>
        <s v="16:45:21"/>
        <s v="16:25:22"/>
        <s v="10:37:50"/>
        <s v="11:40:54"/>
        <s v="10:06:47"/>
        <s v="15:14:40"/>
        <s v="12:58:54"/>
        <s v="13:17:10"/>
        <s v="11:05:43"/>
        <s v="15:33:52"/>
        <s v="11:16:46"/>
        <s v="10:14:44"/>
        <s v="16:11:11"/>
        <s v="10:53:16"/>
        <s v="14:15:59"/>
        <s v="10:51:20"/>
        <s v="08:37:12"/>
        <s v="09:23:26"/>
        <s v="13:48:27"/>
        <s v="15:33:31"/>
        <s v="10:51:14"/>
        <s v="10:00:19"/>
        <s v="16:37:49"/>
        <s v="12:31:35"/>
        <s v="10:04:37"/>
        <s v="13:49:08"/>
        <m/>
        <s v="13:11:19" u="1"/>
        <s v="13:31:18" u="1"/>
        <s v="13:51:17" u="1"/>
        <s v="17:02:21" u="1"/>
        <s v="12:11:57" u="1"/>
        <s v="12:31:56" u="1"/>
        <s v="12:51:55" u="1"/>
        <s v="16:27:54" u="1"/>
        <s v="16:47:53" u="1"/>
        <s v="13:11:29" u="1"/>
        <s v="13:31:28" u="1"/>
        <s v="13:51:27" u="1"/>
        <s v="17:02:31" u="1"/>
        <s v="17:27:26" u="1"/>
        <s v="08:42:09" u="1"/>
        <s v="13:11:39" u="1"/>
        <s v="13:31:38" u="1"/>
        <s v="13:51:37" u="1"/>
        <s v="17:02:41" u="1"/>
        <s v="08:08:01" u="1"/>
        <s v="08:28:00" u="1"/>
        <s v="13:11:49" u="1"/>
        <s v="13:31:48" u="1"/>
        <s v="13:51:47" u="1"/>
        <s v="17:02:51" u="1"/>
        <s v="17:22:50" u="1"/>
        <s v="17:07:47" u="1"/>
        <s v="08:42:29" u="1"/>
        <s v="10:01:04" u="1"/>
        <s v="10:21:03" u="1"/>
        <s v="14:51:19" u="1"/>
        <s v="13:11:59" u="1"/>
        <s v="13:31:58" u="1"/>
        <s v="13:51:57" u="1"/>
        <s v="14:17:01" u="1"/>
        <s v="14:37:00" u="1"/>
        <s v="08:42:39" u="1"/>
        <s v="14:51:29" u="1"/>
        <s v="10:26:09" u="1"/>
        <s v="10:46:08" u="1"/>
        <s v="14:17:11" u="1"/>
        <s v="14:37:10" u="1"/>
        <s v="10:21:23" u="1"/>
        <s v="14:51:39" u="1"/>
        <s v="10:46:18" u="1"/>
        <s v="14:17:21" u="1"/>
        <s v="14:37:20" u="1"/>
        <s v="09:08:03" u="1"/>
        <s v="09:28:02" u="1"/>
        <s v="09:48:01" u="1"/>
        <s v="10:41:32" u="1"/>
        <s v="14:51:49" u="1"/>
        <s v="08:28:40" u="1"/>
        <s v="10:26:29" u="1"/>
        <s v="10:46:28" u="1"/>
        <s v="14:37:30" u="1"/>
        <s v="11:01:06" u="1"/>
        <s v="11:21:05" u="1"/>
        <s v="11:41:04" u="1"/>
        <s v="09:08:13" u="1"/>
        <s v="09:28:12" u="1"/>
        <s v="09:48:11" u="1"/>
        <s v="14:51:59" u="1"/>
        <s v="15:17:03" u="1"/>
        <s v="15:37:02" u="1"/>
        <s v="15:57:01" u="1"/>
        <s v="10:26:39" u="1"/>
        <s v="10:46:38" u="1"/>
        <s v="14:17:41" u="1"/>
        <s v="11:01:16" u="1"/>
        <s v="11:21:15" u="1"/>
        <s v="11:41:14" u="1"/>
        <s v="09:08:23" u="1"/>
        <s v="09:28:22" u="1"/>
        <s v="09:48:21" u="1"/>
        <s v="10:21:53" u="1"/>
        <s v="15:57:11" u="1"/>
        <s v="10:26:49" u="1"/>
        <s v="10:46:48" u="1"/>
        <s v="05:32:34" u="1"/>
        <s v="11:01:26" u="1"/>
        <s v="11:41:24" u="1"/>
        <s v="09:28:32" u="1"/>
        <s v="09:48:31" u="1"/>
        <s v="15:17:23" u="1"/>
        <s v="15:37:22" u="1"/>
        <s v="15:57:21" u="1"/>
        <s v="10:26:59" u="1"/>
        <s v="10:46:58" u="1"/>
        <s v="11:01:36" u="1"/>
        <s v="11:21:35" u="1"/>
        <s v="11:41:34" u="1"/>
        <s v="09:08:43" u="1"/>
        <s v="09:28:42" u="1"/>
        <s v="09:48:41" u="1"/>
        <s v="15:17:33" u="1"/>
        <s v="15:57:31" u="1"/>
        <s v="12:01:08" u="1"/>
        <s v="12:21:07" u="1"/>
        <s v="11:01:46" u="1"/>
        <s v="11:21:45" u="1"/>
        <s v="11:41:44" u="1"/>
        <s v="16:17:05" u="1"/>
        <s v="16:37:04" u="1"/>
        <s v="16:57:03" u="1"/>
        <s v="09:08:53" u="1"/>
        <s v="09:28:52" u="1"/>
        <s v="09:48:51" u="1"/>
        <s v="15:17:43" u="1"/>
        <s v="15:37:42" u="1"/>
        <s v="12:01:18" u="1"/>
        <s v="12:21:17" u="1"/>
        <s v="12:41:16" u="1"/>
        <s v="11:21:55" u="1"/>
        <s v="11:41:54" u="1"/>
        <s v="16:17:15" u="1"/>
        <s v="16:57:13" u="1"/>
        <s v="15:17:53" u="1"/>
        <s v="15:37:52" u="1"/>
        <s v="12:01:28" u="1"/>
        <s v="12:21:27" u="1"/>
        <s v="16:17:25" u="1"/>
        <s v="16:37:24" u="1"/>
        <s v="16:57:23" u="1"/>
        <s v="07:12:09" u="1"/>
        <s v="12:01:38" u="1"/>
        <s v="12:21:37" u="1"/>
        <s v="12:41:36" u="1"/>
        <s v="16:17:35" u="1"/>
        <s v="16:37:34" u="1"/>
        <s v="13:21:09" u="1"/>
        <s v="13:41:08" u="1"/>
        <s v="17:12:11" u="1"/>
        <s v="12:01:48" u="1"/>
        <s v="12:21:47" u="1"/>
        <s v="12:41:46" u="1"/>
        <s v="16:17:45" u="1"/>
        <s v="16:37:44" u="1"/>
        <s v="16:57:43" u="1"/>
        <s v="13:21:19" u="1"/>
        <s v="13:41:18" u="1"/>
        <s v="17:12:21" u="1"/>
        <s v="12:01:58" u="1"/>
        <s v="13:07:00" u="1"/>
        <s v="16:37:54" u="1"/>
        <s v="16:57:53" u="1"/>
        <s v="13:21:29" u="1"/>
        <s v="13:41:28" u="1"/>
        <s v="17:12:31" u="1"/>
        <s v="13:07:10" u="1"/>
        <s v="13:21:39" u="1"/>
        <s v="13:41:38" u="1"/>
        <s v="17:12:41" u="1"/>
        <s v="13:07:20" u="1"/>
        <s v="08:52:19" u="1"/>
        <s v="08:18:01" u="1"/>
        <s v="08:38:00" u="1"/>
        <s v="13:21:49" u="1"/>
        <s v="13:41:48" u="1"/>
        <s v="17:12:51" u="1"/>
        <s v="13:07:30" u="1"/>
        <s v="08:52:29" u="1"/>
        <s v="10:11:04" u="1"/>
        <s v="10:31:03" u="1"/>
        <s v="10:51:02" u="1"/>
        <s v="08:18:11" u="1"/>
        <s v="08:38:10" u="1"/>
        <s v="13:21:59" u="1"/>
        <s v="13:41:58" u="1"/>
        <s v="14:07:02" u="1"/>
        <s v="14:47:00" u="1"/>
        <s v="13:07:40" u="1"/>
        <s v="17:17:57" u="1"/>
        <s v="08:52:39" u="1"/>
        <s v="10:11:14" u="1"/>
        <s v="08:38:20" u="1"/>
        <s v="10:36:09" u="1"/>
        <s v="10:56:08" u="1"/>
        <s v="14:07:12" u="1"/>
        <s v="14:27:11" u="1"/>
        <s v="13:07:50" u="1"/>
        <s v="08:38:30" u="1"/>
        <s v="10:56:18" u="1"/>
        <s v="14:07:22" u="1"/>
        <s v="14:47:20" u="1"/>
        <s v="08:52:59" u="1"/>
        <s v="09:18:03" u="1"/>
        <s v="09:38:02" u="1"/>
        <s v="09:58:01" u="1"/>
        <s v="08:38:40" u="1"/>
        <s v="10:36:29" u="1"/>
        <s v="10:56:28" u="1"/>
        <s v="14:47:30" u="1"/>
        <s v="11:11:06" u="1"/>
        <s v="11:51:04" u="1"/>
        <s v="09:18:13" u="1"/>
        <s v="09:38:12" u="1"/>
        <s v="10:11:44" u="1"/>
        <s v="10:31:43" u="1"/>
        <s v="10:51:42" u="1"/>
        <s v="15:07:04" u="1"/>
        <s v="15:27:03" u="1"/>
        <s v="10:36:39" u="1"/>
        <s v="10:56:38" u="1"/>
        <s v="14:07:42" u="1"/>
        <s v="11:11:16" u="1"/>
        <s v="11:31:15" u="1"/>
        <s v="11:51:14" u="1"/>
        <s v="09:18:23" u="1"/>
        <s v="09:58:21" u="1"/>
        <s v="10:31:53" u="1"/>
        <s v="15:07:14" u="1"/>
        <s v="15:27:13" u="1"/>
        <s v="15:47:12" u="1"/>
        <s v="10:36:49" u="1"/>
        <s v="10:56:48" u="1"/>
        <s v="11:31:25" u="1"/>
        <s v="11:51:24" u="1"/>
        <s v="09:18:33" u="1"/>
        <s v="09:38:32" u="1"/>
        <s v="09:58:31" u="1"/>
        <s v="15:07:24" u="1"/>
        <s v="15:27:23" u="1"/>
        <s v="15:47:22" u="1"/>
        <s v="10:36:59" u="1"/>
        <s v="16:02:00" u="1"/>
        <s v="11:11:36" u="1"/>
        <s v="11:31:35" u="1"/>
        <s v="11:51:34" u="1"/>
        <s v="09:18:43" u="1"/>
        <s v="09:38:42" u="1"/>
        <s v="09:58:41" u="1"/>
        <s v="15:07:34" u="1"/>
        <s v="15:27:33" u="1"/>
        <s v="15:47:32" u="1"/>
        <s v="12:31:07" u="1"/>
        <s v="16:02:10" u="1"/>
        <s v="11:11:46" u="1"/>
        <s v="11:31:45" u="1"/>
        <s v="11:51:44" u="1"/>
        <s v="16:07:06" u="1"/>
        <s v="16:27:05" u="1"/>
        <s v="16:47:04" u="1"/>
        <s v="09:18:53" u="1"/>
        <s v="09:38:52" u="1"/>
        <s v="09:58:51" u="1"/>
        <s v="15:07:44" u="1"/>
        <s v="15:27:43" u="1"/>
        <s v="15:47:42" u="1"/>
        <s v="12:11:18" u="1"/>
        <s v="12:31:17" u="1"/>
        <s v="16:02:20" u="1"/>
        <s v="11:11:56" u="1"/>
        <s v="11:31:55" u="1"/>
        <s v="16:07:16" u="1"/>
        <s v="16:27:15" u="1"/>
        <s v="16:47:14" u="1"/>
        <s v="15:07:54" u="1"/>
        <s v="15:27:53" u="1"/>
        <s v="15:47:52" u="1"/>
        <s v="12:11:28" u="1"/>
        <s v="12:51:26" u="1"/>
        <s v="16:02:30" u="1"/>
        <s v="16:07:26" u="1"/>
        <s v="16:27:25" u="1"/>
        <s v="16:47:24" u="1"/>
        <s v="12:11:38" u="1"/>
        <s v="12:31:37" u="1"/>
        <s v="12:51:36" u="1"/>
        <s v="16:02:40" u="1"/>
        <s v="16:07:36" u="1"/>
        <s v="16:27:35" u="1"/>
        <s v="16:47:34" u="1"/>
        <s v="13:51:08" u="1"/>
        <s v="17:02:12" u="1"/>
        <s v="17:22:11" u="1"/>
        <s v="17:42:10" u="1"/>
        <s v="12:11:48" u="1"/>
        <s v="12:31:47" u="1"/>
        <s v="12:51:46" u="1"/>
        <s v="16:02:50" u="1"/>
        <s v="17:07:08" u="1"/>
        <s v="16:27:45" u="1"/>
        <s v="16:47:44" u="1"/>
        <s v="13:31:19" u="1"/>
        <s v="13:51:18" u="1"/>
        <s v="17:02:22" u="1"/>
        <s v="17:22:21" u="1"/>
        <s v="12:11:58" u="1"/>
        <s v="12:31:57" u="1"/>
        <s v="12:51:56" u="1"/>
        <s v="13:17:00" u="1"/>
        <s v="16:27:55" u="1"/>
        <s v="16:47:54" u="1"/>
        <s v="13:31:29" u="1"/>
        <s v="13:51:28" u="1"/>
        <s v="17:02:32" u="1"/>
        <s v="17:22:31" u="1"/>
        <s v="17:07:28" u="1"/>
        <s v="13:31:39" u="1"/>
        <s v="13:51:38" u="1"/>
        <s v="17:02:42" u="1"/>
        <s v="13:17:20" u="1"/>
        <s v="17:07:38" u="1"/>
        <s v="08:08:02" u="1"/>
        <s v="08:48:00" u="1"/>
        <s v="13:31:49" u="1"/>
        <s v="17:02:52" u="1"/>
        <s v="13:17:30" u="1"/>
        <s v="17:07:48" u="1"/>
        <s v="17:27:47" u="1"/>
        <s v="10:01:05" u="1"/>
        <s v="10:21:04" u="1"/>
        <s v="10:41:03" u="1"/>
        <s v="08:28:11" u="1"/>
        <s v="08:48:10" u="1"/>
        <s v="13:31:59" u="1"/>
        <s v="13:51:58" u="1"/>
        <s v="14:17:02" u="1"/>
        <s v="14:37:01" u="1"/>
        <s v="14:57:00" u="1"/>
        <s v="13:17:40" u="1"/>
        <s v="17:07:58" u="1"/>
        <s v="17:47:56" u="1"/>
        <s v="10:01:15" u="1"/>
        <s v="10:21:14" u="1"/>
        <s v="10:41:13" u="1"/>
        <s v="08:08:22" u="1"/>
        <s v="08:28:21" u="1"/>
        <s v="14:17:12" u="1"/>
        <s v="14:37:11" u="1"/>
        <s v="14:57:10" u="1"/>
        <s v="13:17:50" u="1"/>
        <s v="10:01:25" u="1"/>
        <s v="10:21:24" u="1"/>
        <s v="10:41:23" u="1"/>
        <s v="08:48:30" u="1"/>
        <s v="10:46:19" u="1"/>
        <s v="14:37:21" u="1"/>
        <s v="14:57:20" u="1"/>
        <s v="09:08:04" u="1"/>
        <s v="09:28:03" u="1"/>
        <s v="09:48:02" u="1"/>
        <s v="10:01:35" u="1"/>
        <s v="10:21:34" u="1"/>
        <s v="10:41:33" u="1"/>
        <s v="08:08:42" u="1"/>
        <s v="10:46:29" u="1"/>
        <s v="14:37:31" u="1"/>
        <s v="14:57:30" u="1"/>
        <s v="11:21:06" u="1"/>
        <s v="11:41:05" u="1"/>
        <s v="09:08:14" u="1"/>
        <s v="09:28:13" u="1"/>
        <s v="09:48:12" u="1"/>
        <s v="10:01:45" u="1"/>
        <s v="10:41:43" u="1"/>
        <s v="15:17:04" u="1"/>
        <s v="15:37:03" u="1"/>
        <s v="15:57:02" u="1"/>
        <s v="08:48:50" u="1"/>
        <s v="10:46:39" u="1"/>
        <s v="14:17:42" u="1"/>
        <s v="14:57:40" u="1"/>
        <s v="11:01:17" u="1"/>
        <s v="11:21:16" u="1"/>
        <s v="11:41:15" u="1"/>
        <s v="09:08:24" u="1"/>
        <s v="09:48:22" u="1"/>
        <s v="10:01:55" u="1"/>
        <s v="10:21:54" u="1"/>
        <s v="10:41:53" u="1"/>
        <s v="15:17:14" u="1"/>
        <s v="15:37:13" u="1"/>
        <s v="15:57:12" u="1"/>
        <s v="10:46:49" u="1"/>
        <s v="14:17:52" u="1"/>
        <s v="14:37:51" u="1"/>
        <s v="14:57:50" u="1"/>
        <s v="11:01:27" u="1"/>
        <s v="11:21:26" u="1"/>
        <s v="11:41:25" u="1"/>
        <s v="09:08:34" u="1"/>
        <s v="09:28:33" u="1"/>
        <s v="09:48:32" u="1"/>
        <s v="15:17:24" u="1"/>
        <s v="15:57:22" u="1"/>
        <s v="11:01:37" u="1"/>
        <s v="11:21:36" u="1"/>
        <s v="11:41:35" u="1"/>
        <s v="09:28:43" u="1"/>
        <s v="09:48:42" u="1"/>
        <s v="15:37:33" u="1"/>
        <s v="15:57:32" u="1"/>
        <s v="12:01:09" u="1"/>
        <s v="12:21:08" u="1"/>
        <s v="12:41:07" u="1"/>
        <s v="16:12:10" u="1"/>
        <s v="11:01:47" u="1"/>
        <s v="11:21:46" u="1"/>
        <s v="11:41:45" u="1"/>
        <s v="16:17:06" u="1"/>
        <s v="16:37:05" u="1"/>
        <s v="16:57:04" u="1"/>
        <s v="09:28:53" u="1"/>
        <s v="09:48:52" u="1"/>
        <s v="15:17:44" u="1"/>
        <s v="15:37:43" u="1"/>
        <s v="15:57:42" u="1"/>
        <s v="12:01:19" u="1"/>
        <s v="12:21:18" u="1"/>
        <s v="11:01:57" u="1"/>
        <s v="11:21:56" u="1"/>
        <s v="16:17:16" u="1"/>
        <s v="16:37:15" u="1"/>
        <s v="16:57:14" u="1"/>
        <s v="15:17:54" u="1"/>
        <s v="15:57:52" u="1"/>
        <s v="12:01:29" u="1"/>
        <s v="12:41:27" u="1"/>
        <s v="16:12:30" u="1"/>
        <s v="07:52:08" u="1"/>
        <s v="17:12:02" u="1"/>
        <s v="12:01:39" u="1"/>
        <s v="12:21:38" u="1"/>
        <s v="12:41:37" u="1"/>
        <s v="16:12:40" u="1"/>
        <s v="16:17:36" u="1"/>
        <s v="16:37:35" u="1"/>
        <s v="16:57:34" u="1"/>
        <s v="13:41:09" u="1"/>
        <s v="17:12:12" u="1"/>
        <s v="12:01:49" u="1"/>
        <s v="12:41:47" u="1"/>
        <s v="16:12:50" u="1"/>
        <s v="16:17:46" u="1"/>
        <s v="16:37:45" u="1"/>
        <s v="13:41:19" u="1"/>
        <s v="17:12:22" u="1"/>
        <s v="12:21:58" u="1"/>
        <s v="12:41:57" u="1"/>
        <s v="13:27:00" u="1"/>
        <s v="17:17:18" u="1"/>
        <s v="16:17:56" u="1"/>
        <s v="16:57:54" u="1"/>
        <s v="13:41:29" u="1"/>
        <s v="17:12:32" u="1"/>
        <s v="13:07:11" u="1"/>
        <s v="13:27:10" u="1"/>
        <s v="17:17:28" u="1"/>
        <s v="07:52:48" u="1"/>
        <s v="13:41:39" u="1"/>
        <s v="17:12:42" u="1"/>
        <s v="17:32:41" u="1"/>
        <s v="13:07:21" u="1"/>
        <s v="13:27:20" u="1"/>
        <s v="17:17:38" u="1"/>
        <s v="08:18:02" u="1"/>
        <s v="08:38:01" u="1"/>
        <s v="08:58:00" u="1"/>
        <s v="13:41:49" u="1"/>
        <s v="13:07:31" u="1"/>
        <s v="13:27:30" u="1"/>
        <s v="10:11:05" u="1"/>
        <s v="10:31:04" u="1"/>
        <s v="10:51:03" u="1"/>
        <s v="08:38:11" u="1"/>
        <s v="08:58:10" u="1"/>
        <s v="13:41:59" u="1"/>
        <s v="14:27:02" u="1"/>
        <s v="14:47:01" u="1"/>
        <s v="13:07:41" u="1"/>
        <s v="13:27:40" u="1"/>
        <s v="17:17:58" u="1"/>
        <s v="10:31:14" u="1"/>
        <s v="10:51:13" u="1"/>
        <s v="08:38:21" u="1"/>
        <s v="08:58:20" u="1"/>
        <s v="10:56:09" u="1"/>
        <s v="14:27:12" u="1"/>
        <s v="13:07:51" u="1"/>
        <s v="13:27:50" u="1"/>
        <s v="10:31:24" u="1"/>
        <s v="10:51:23" u="1"/>
        <s v="08:58:30" u="1"/>
        <s v="14:07:23" u="1"/>
        <s v="14:27:22" u="1"/>
        <s v="14:47:21" u="1"/>
        <s v="09:18:04" u="1"/>
        <s v="09:38:03" u="1"/>
        <s v="09:58:02" u="1"/>
        <s v="10:11:35" u="1"/>
        <s v="10:51:33" u="1"/>
        <s v="08:38:41" u="1"/>
        <s v="08:58:40" u="1"/>
        <s v="10:56:29" u="1"/>
        <s v="14:27:32" u="1"/>
        <s v="14:47:31" u="1"/>
        <s v="11:31:06" u="1"/>
        <s v="11:51:05" u="1"/>
        <s v="09:18:14" u="1"/>
        <s v="09:38:13" u="1"/>
        <s v="09:58:12" u="1"/>
        <s v="10:11:45" u="1"/>
        <s v="10:31:44" u="1"/>
        <s v="10:51:43" u="1"/>
        <s v="15:07:05" u="1"/>
        <s v="15:27:04" u="1"/>
        <s v="15:47:03" u="1"/>
        <s v="08:38:51" u="1"/>
        <s v="08:58:50" u="1"/>
        <s v="10:56:39" u="1"/>
        <s v="14:07:43" u="1"/>
        <s v="14:27:42" u="1"/>
        <s v="14:47:41" u="1"/>
        <s v="11:31:16" u="1"/>
        <s v="11:51:15" u="1"/>
        <s v="09:18:24" u="1"/>
        <s v="09:38:23" u="1"/>
        <s v="10:11:55" u="1"/>
        <s v="10:31:54" u="1"/>
        <s v="10:51:53" u="1"/>
        <s v="15:07:15" u="1"/>
        <s v="15:27:14" u="1"/>
        <s v="15:47:13" u="1"/>
        <s v="10:56:49" u="1"/>
        <s v="14:27:52" u="1"/>
        <s v="14:47:51" u="1"/>
        <s v="11:11:27" u="1"/>
        <s v="11:31:26" u="1"/>
        <s v="11:51:25" u="1"/>
        <s v="09:18:34" u="1"/>
        <s v="09:38:33" u="1"/>
        <s v="09:58:32" u="1"/>
        <s v="15:07:25" u="1"/>
        <s v="10:56:59" u="1"/>
        <s v="16:02:01" u="1"/>
        <s v="11:11:37" u="1"/>
        <s v="11:31:36" u="1"/>
        <s v="11:51:35" u="1"/>
        <s v="09:18:44" u="1"/>
        <s v="09:38:43" u="1"/>
        <s v="09:58:42" u="1"/>
        <s v="15:07:35" u="1"/>
        <s v="15:27:34" u="1"/>
        <s v="15:47:33" u="1"/>
        <s v="12:11:09" u="1"/>
        <s v="12:51:07" u="1"/>
        <s v="16:22:10" u="1"/>
        <s v="11:11:47" u="1"/>
        <s v="11:51:45" u="1"/>
        <s v="16:07:07" u="1"/>
        <s v="16:27:06" u="1"/>
        <s v="16:47:05" u="1"/>
        <s v="09:18:54" u="1"/>
        <s v="09:38:53" u="1"/>
        <s v="09:58:52" u="1"/>
        <s v="15:07:45" u="1"/>
        <s v="15:47:43" u="1"/>
        <s v="12:11:19" u="1"/>
        <s v="12:51:17" u="1"/>
        <s v="16:02:21" u="1"/>
        <s v="11:11:57" u="1"/>
        <s v="11:31:56" u="1"/>
        <s v="11:51:55" u="1"/>
        <s v="16:07:17" u="1"/>
        <s v="16:27:16" u="1"/>
        <s v="15:07:55" u="1"/>
        <s v="15:27:54" u="1"/>
        <s v="15:47:53" u="1"/>
        <s v="12:11:29" u="1"/>
        <s v="12:31:28" u="1"/>
        <s v="12:51:27" u="1"/>
        <s v="16:02:31" u="1"/>
        <s v="16:22:30" u="1"/>
        <s v="16:07:27" u="1"/>
        <s v="16:27:26" u="1"/>
        <s v="16:47:25" u="1"/>
        <s v="17:02:03" u="1"/>
        <s v="12:11:39" u="1"/>
        <s v="12:51:37" u="1"/>
        <s v="16:02:41" u="1"/>
        <s v="16:07:37" u="1"/>
        <s v="16:27:36" u="1"/>
        <s v="13:51:09" u="1"/>
        <s v="17:02:13" u="1"/>
        <s v="12:11:49" u="1"/>
        <s v="12:31:48" u="1"/>
        <s v="12:51:47" u="1"/>
        <s v="16:02:51" u="1"/>
        <s v="16:22:50" u="1"/>
        <s v="17:07:09" u="1"/>
        <s v="16:07:47" u="1"/>
        <s v="16:27:46" u="1"/>
        <s v="13:51:19" u="1"/>
        <s v="17:02:23" u="1"/>
        <s v="12:11:59" u="1"/>
        <s v="12:31:58" u="1"/>
        <s v="13:17:01" u="1"/>
        <s v="13:37:00" u="1"/>
        <s v="17:07:19" u="1"/>
        <s v="16:27:56" u="1"/>
        <s v="16:47:55" u="1"/>
        <s v="07:42:39" u="1"/>
        <s v="13:17:11" u="1"/>
        <s v="13:37:10" u="1"/>
        <s v="17:07:29" u="1"/>
        <s v="17:47:27" u="1"/>
        <s v="13:51:39" u="1"/>
        <s v="17:02:43" u="1"/>
        <s v="17:22:42" u="1"/>
        <s v="13:17:21" u="1"/>
        <s v="13:37:20" u="1"/>
        <s v="17:07:39" u="1"/>
        <s v="17:27:38" u="1"/>
        <s v="08:48:01" u="1"/>
        <s v="13:51:49" u="1"/>
        <s v="17:02:53" u="1"/>
        <s v="17:22:52" u="1"/>
        <s v="13:17:31" u="1"/>
        <s v="13:37:30" u="1"/>
        <s v="17:07:49" u="1"/>
        <s v="10:01:06" u="1"/>
        <s v="10:21:05" u="1"/>
        <s v="10:41:04" u="1"/>
        <s v="08:48:11" u="1"/>
        <s v="13:51:59" u="1"/>
        <s v="14:37:02" u="1"/>
        <s v="13:17:41" u="1"/>
        <s v="13:37:40" u="1"/>
        <s v="10:01:16" u="1"/>
        <s v="10:21:15" u="1"/>
        <s v="18:02:35" u="1"/>
        <s v="08:08:23" u="1"/>
        <s v="08:48:21" u="1"/>
        <s v="13:17:51" u="1"/>
        <s v="13:37:50" u="1"/>
        <s v="10:21:25" u="1"/>
        <s v="10:41:24" u="1"/>
        <s v="08:48:31" u="1"/>
        <s v="14:17:23" u="1"/>
        <s v="14:37:22" u="1"/>
        <s v="09:08:05" u="1"/>
        <s v="09:28:04" u="1"/>
        <s v="09:48:03" u="1"/>
        <s v="10:21:35" u="1"/>
        <s v="10:41:34" u="1"/>
        <s v="08:28:42" u="1"/>
        <s v="14:17:33" u="1"/>
        <s v="05:32:16" u="1"/>
        <s v="11:01:08" u="1"/>
        <s v="11:21:07" u="1"/>
        <s v="11:41:06" u="1"/>
        <s v="09:08:15" u="1"/>
        <s v="09:28:14" u="1"/>
        <s v="09:48:13" u="1"/>
        <s v="10:21:45" u="1"/>
        <s v="15:17:05" u="1"/>
        <s v="08:48:51" u="1"/>
        <s v="14:37:42" u="1"/>
        <s v="14:57:41" u="1"/>
        <s v="11:01:18" u="1"/>
        <s v="11:21:17" u="1"/>
        <s v="11:41:16" u="1"/>
        <s v="09:08:25" u="1"/>
        <s v="09:28:24" u="1"/>
        <s v="10:01:56" u="1"/>
        <s v="10:41:54" u="1"/>
        <s v="15:17:15" u="1"/>
        <s v="15:37:14" u="1"/>
        <s v="14:17:53" u="1"/>
        <s v="14:37:52" u="1"/>
        <s v="14:57:51" u="1"/>
        <s v="11:01:28" u="1"/>
        <s v="11:21:27" u="1"/>
        <s v="11:41:26" u="1"/>
        <s v="09:08:35" u="1"/>
        <s v="09:28:34" u="1"/>
        <s v="09:48:33" u="1"/>
        <s v="15:37:24" u="1"/>
        <s v="15:57:23" u="1"/>
        <s v="16:12:01" u="1"/>
        <s v="16:32:00" u="1"/>
        <s v="05:32:46" u="1"/>
        <s v="11:21:37" u="1"/>
        <s v="11:41:36" u="1"/>
        <s v="09:28:44" u="1"/>
        <s v="09:48:43" u="1"/>
        <s v="15:17:35" u="1"/>
        <s v="15:37:34" u="1"/>
        <s v="15:57:33" u="1"/>
        <s v="12:21:09" u="1"/>
        <s v="12:41:08" u="1"/>
        <s v="16:12:11" u="1"/>
        <s v="16:32:10" u="1"/>
        <s v="11:01:48" u="1"/>
        <s v="11:41:46" u="1"/>
        <s v="16:37:06" u="1"/>
        <s v="16:57:05" u="1"/>
        <s v="09:08:55" u="1"/>
        <s v="09:28:54" u="1"/>
        <s v="09:48:53" u="1"/>
        <s v="15:17:45" u="1"/>
        <s v="15:37:44" u="1"/>
        <s v="12:21:19" u="1"/>
        <s v="16:32:20" u="1"/>
        <s v="11:01:58" u="1"/>
        <s v="11:21:57" u="1"/>
        <s v="12:07:00" u="1"/>
        <s v="16:17:17" u="1"/>
        <s v="15:17:55" u="1"/>
        <s v="15:57:53" u="1"/>
        <s v="12:21:29" u="1"/>
        <s v="12:41:28" u="1"/>
        <s v="16:32:30" u="1"/>
        <s v="12:07:10" u="1"/>
        <s v="16:17:27" u="1"/>
        <s v="16:37:26" u="1"/>
        <s v="16:57:25" u="1"/>
        <s v="17:12:03" u="1"/>
        <s v="12:21:39" u="1"/>
        <s v="16:12:41" u="1"/>
        <s v="16:32:40" u="1"/>
        <s v="12:07:20" u="1"/>
        <s v="16:17:37" u="1"/>
        <s v="16:37:36" u="1"/>
        <s v="16:57:35" u="1"/>
        <s v="17:12:13" u="1"/>
        <s v="17:32:12" u="1"/>
        <s v="12:21:49" u="1"/>
        <s v="16:12:51" u="1"/>
        <s v="16:32:50" u="1"/>
        <s v="17:17:09" u="1"/>
        <s v="12:07:30" u="1"/>
        <s v="16:17:47" u="1"/>
        <s v="16:37:46" u="1"/>
        <s v="17:12:23" u="1"/>
        <s v="12:21:59" u="1"/>
        <s v="13:07:02" u="1"/>
        <s v="13:27:01" u="1"/>
        <s v="13:47:00" u="1"/>
        <s v="17:17:19" u="1"/>
        <s v="12:07:40" u="1"/>
        <s v="16:17:57" u="1"/>
        <s v="16:37:56" u="1"/>
        <s v="17:12:33" u="1"/>
        <s v="13:07:12" u="1"/>
        <s v="13:27:11" u="1"/>
        <s v="13:47:10" u="1"/>
        <s v="12:07:50" u="1"/>
        <s v="17:12:43" u="1"/>
        <s v="13:07:22" u="1"/>
        <s v="13:27:21" u="1"/>
        <s v="13:47:20" u="1"/>
        <s v="17:17:39" u="1"/>
        <s v="08:18:03" u="1"/>
        <s v="08:38:02" u="1"/>
        <s v="08:58:01" u="1"/>
        <s v="17:12:53" u="1"/>
        <s v="13:07:32" u="1"/>
        <s v="13:27:31" u="1"/>
        <s v="13:47:30" u="1"/>
        <s v="10:11:06" u="1"/>
        <s v="10:31:05" u="1"/>
        <s v="10:51:04" u="1"/>
        <s v="08:38:12" u="1"/>
        <s v="08:58:11" u="1"/>
        <s v="14:07:04" u="1"/>
        <s v="14:47:02" u="1"/>
        <s v="13:07:42" u="1"/>
        <s v="13:27:41" u="1"/>
        <s v="17:17:59" u="1"/>
        <s v="10:11:16" u="1"/>
        <s v="10:31:15" u="1"/>
        <s v="08:58:21" u="1"/>
        <s v="14:07:14" u="1"/>
        <s v="14:27:13" u="1"/>
        <s v="14:47:12" u="1"/>
        <s v="13:07:52" u="1"/>
        <s v="13:27:51" u="1"/>
        <s v="13:47:50" u="1"/>
        <s v="10:11:26" u="1"/>
        <s v="10:31:25" u="1"/>
        <s v="10:51:24" u="1"/>
        <s v="08:58:31" u="1"/>
        <s v="14:07:24" u="1"/>
        <s v="14:27:23" u="1"/>
        <s v="14:47:22" u="1"/>
        <s v="09:18:05" u="1"/>
        <s v="09:38:04" u="1"/>
        <s v="09:58:03" u="1"/>
        <s v="10:31:35" u="1"/>
        <s v="10:51:34" u="1"/>
        <s v="08:38:42" u="1"/>
        <s v="14:27:33" u="1"/>
        <s v="14:47:32" u="1"/>
        <s v="11:11:08" u="1"/>
        <s v="11:31:07" u="1"/>
        <s v="11:51:06" u="1"/>
        <s v="15:02:10" u="1"/>
        <s v="09:18:15" u="1"/>
        <s v="09:38:14" u="1"/>
        <s v="09:58:13" u="1"/>
        <s v="10:11:46" u="1"/>
        <s v="10:31:45" u="1"/>
        <s v="10:51:44" u="1"/>
        <s v="15:07:06" u="1"/>
        <s v="15:27:05" u="1"/>
        <s v="15:47:04" u="1"/>
        <s v="08:58:51" u="1"/>
        <s v="14:07:44" u="1"/>
        <s v="14:27:43" u="1"/>
        <s v="14:47:42" u="1"/>
        <s v="11:11:18" u="1"/>
        <s v="11:31:17" u="1"/>
        <s v="11:51:16" u="1"/>
        <s v="09:18:25" u="1"/>
        <s v="09:38:24" u="1"/>
        <s v="09:58:23" u="1"/>
        <s v="10:11:56" u="1"/>
        <s v="10:31:55" u="1"/>
        <s v="10:51:54" u="1"/>
        <s v="15:07:16" u="1"/>
        <s v="15:27:15" u="1"/>
        <s v="15:47:14" u="1"/>
        <s v="14:07:54" u="1"/>
        <s v="14:27:53" u="1"/>
        <s v="14:47:52" u="1"/>
        <s v="11:11:28" u="1"/>
        <s v="11:31:27" u="1"/>
        <s v="11:51:26" u="1"/>
        <s v="09:18:35" u="1"/>
        <s v="09:38:34" u="1"/>
        <s v="09:58:33" u="1"/>
        <s v="15:07:26" u="1"/>
        <s v="15:27:25" u="1"/>
        <s v="15:47:24" u="1"/>
        <s v="16:02:02" u="1"/>
        <s v="16:22:01" u="1"/>
        <s v="16:42:00" u="1"/>
        <s v="11:11:38" u="1"/>
        <s v="11:31:37" u="1"/>
        <s v="11:51:36" u="1"/>
        <s v="15:02:40" u="1"/>
        <s v="09:18:45" u="1"/>
        <s v="09:38:44" u="1"/>
        <s v="09:58:43" u="1"/>
        <s v="15:07:36" u="1"/>
        <s v="12:31:09" u="1"/>
        <s v="16:02:12" u="1"/>
        <s v="16:22:11" u="1"/>
        <s v="11:11:48" u="1"/>
        <s v="11:31:47" u="1"/>
        <s v="11:51:46" u="1"/>
        <s v="16:07:08" u="1"/>
        <s v="16:27:07" u="1"/>
        <s v="16:47:06" u="1"/>
        <s v="09:18:55" u="1"/>
        <s v="09:38:54" u="1"/>
        <s v="09:58:53" u="1"/>
        <s v="15:07:46" u="1"/>
        <s v="15:27:45" u="1"/>
        <s v="15:47:44" u="1"/>
        <s v="12:31:19" u="1"/>
        <s v="12:51:18" u="1"/>
        <s v="16:02:22" u="1"/>
        <s v="16:22:21" u="1"/>
        <s v="16:42:20" u="1"/>
        <s v="11:11:58" u="1"/>
        <s v="11:31:57" u="1"/>
        <s v="11:51:56" u="1"/>
        <s v="16:07:18" u="1"/>
        <s v="16:27:17" u="1"/>
        <s v="15:07:56" u="1"/>
        <s v="15:27:55" u="1"/>
        <s v="12:51:28" u="1"/>
        <s v="16:02:32" u="1"/>
        <s v="16:22:31" u="1"/>
        <s v="16:07:28" u="1"/>
        <s v="16:27:27" u="1"/>
        <s v="16:47:26" u="1"/>
        <s v="17:02:04" u="1"/>
        <s v="12:51:38" u="1"/>
        <s v="16:02:42" u="1"/>
        <s v="16:22:41" u="1"/>
        <s v="16:42:40" u="1"/>
        <s v="12:17:20" u="1"/>
        <s v="16:07:38" u="1"/>
        <s v="16:27:37" u="1"/>
        <s v="16:47:36" u="1"/>
        <s v="17:02:14" u="1"/>
        <s v="17:22:13" u="1"/>
        <s v="12:31:49" u="1"/>
        <s v="12:51:48" u="1"/>
        <s v="16:42:50" u="1"/>
        <s v="12:17:30" u="1"/>
        <s v="16:07:48" u="1"/>
        <s v="16:27:47" u="1"/>
        <s v="16:47:46" u="1"/>
        <s v="17:02:24" u="1"/>
        <s v="12:31:59" u="1"/>
        <s v="12:51:58" u="1"/>
        <s v="13:17:02" u="1"/>
        <s v="13:37:01" u="1"/>
        <s v="13:57:00" u="1"/>
        <s v="17:27:19" u="1"/>
        <s v="12:17:40" u="1"/>
        <s v="16:07:58" u="1"/>
        <s v="16:27:57" u="1"/>
        <s v="16:47:56" u="1"/>
        <s v="17:02:34" u="1"/>
        <s v="13:37:11" u="1"/>
        <s v="13:57:10" u="1"/>
        <s v="12:17:50" u="1"/>
        <s v="17:42:42" u="1"/>
        <s v="13:17:22" u="1"/>
        <s v="13:37:21" u="1"/>
        <s v="13:57:20" u="1"/>
        <s v="17:27:39" u="1"/>
        <s v="17:02:54" u="1"/>
        <s v="17:22:53" u="1"/>
        <s v="13:17:32" u="1"/>
        <s v="13:37:31" u="1"/>
        <s v="13:57:30" u="1"/>
        <s v="10:01:07" u="1"/>
        <s v="10:21:06" u="1"/>
        <s v="10:41:05" u="1"/>
        <s v="08:48:12" u="1"/>
        <s v="14:17:04" u="1"/>
        <s v="14:57:02" u="1"/>
        <s v="13:17:42" u="1"/>
        <s v="13:37:41" u="1"/>
        <s v="17:27:59" u="1"/>
        <s v="10:01:17" u="1"/>
        <s v="10:41:15" u="1"/>
        <s v="08:48:22" u="1"/>
        <s v="14:17:14" u="1"/>
        <s v="14:37:13" u="1"/>
        <s v="14:57:12" u="1"/>
        <s v="13:17:52" u="1"/>
        <s v="13:37:51" u="1"/>
        <s v="13:57:50" u="1"/>
        <s v="10:01:27" u="1"/>
        <s v="10:21:26" u="1"/>
        <s v="10:41:25" u="1"/>
        <s v="08:28:33" u="1"/>
        <s v="08:48:32" u="1"/>
        <s v="14:17:24" u="1"/>
        <s v="14:37:23" u="1"/>
        <s v="14:57:22" u="1"/>
        <s v="09:03:10" u="1"/>
        <s v="15:12:00" u="1"/>
        <s v="10:01:37" u="1"/>
        <s v="10:21:36" u="1"/>
        <s v="10:41:35" u="1"/>
        <s v="08:28:43" u="1"/>
        <s v="08:48:42" u="1"/>
        <s v="14:17:34" u="1"/>
        <s v="14:37:33" u="1"/>
        <s v="14:57:32" u="1"/>
        <s v="09:03:20" u="1"/>
        <s v="11:01:09" u="1"/>
        <s v="11:21:08" u="1"/>
        <s v="11:41:07" u="1"/>
        <s v="09:08:16" u="1"/>
        <s v="09:28:15" u="1"/>
        <s v="10:21:46" u="1"/>
        <s v="10:41:45" u="1"/>
        <s v="15:17:06" u="1"/>
        <s v="15:37:05" u="1"/>
        <s v="15:57:04" u="1"/>
        <s v="08:48:52" u="1"/>
        <s v="14:17:44" u="1"/>
        <s v="14:57:42" u="1"/>
        <s v="09:03:30" u="1"/>
        <s v="11:01:19" u="1"/>
        <s v="11:21:18" u="1"/>
        <s v="11:41:17" u="1"/>
        <s v="15:12:20" u="1"/>
        <s v="09:28:25" u="1"/>
        <s v="10:01:57" u="1"/>
        <s v="10:21:56" u="1"/>
        <s v="10:41:55" u="1"/>
        <s v="15:37:15" u="1"/>
        <s v="15:57:14" u="1"/>
        <s v="14:17:54" u="1"/>
        <s v="14:37:53" u="1"/>
        <s v="14:57:52" u="1"/>
        <s v="09:03:40" u="1"/>
        <s v="11:01:29" u="1"/>
        <s v="11:21:28" u="1"/>
        <s v="11:41:27" u="1"/>
        <s v="09:08:36" u="1"/>
        <s v="15:17:26" u="1"/>
        <s v="15:37:25" u="1"/>
        <s v="15:57:24" u="1"/>
        <s v="16:12:02" u="1"/>
        <s v="16:32:01" u="1"/>
        <s v="16:52:00" u="1"/>
        <s v="09:03:50" u="1"/>
        <s v="11:01:39" u="1"/>
        <s v="11:21:38" u="1"/>
        <s v="11:41:37" u="1"/>
        <s v="15:12:40" u="1"/>
        <s v="09:08:46" u="1"/>
        <s v="09:48:44" u="1"/>
        <s v="15:17:36" u="1"/>
        <s v="15:37:35" u="1"/>
        <s v="15:57:34" u="1"/>
        <s v="16:12:12" u="1"/>
        <s v="16:32:11" u="1"/>
        <s v="16:52:10" u="1"/>
        <s v="11:01:49" u="1"/>
        <s v="11:41:47" u="1"/>
        <s v="16:17:08" u="1"/>
        <s v="16:37:07" u="1"/>
        <s v="09:08:56" u="1"/>
        <s v="09:48:54" u="1"/>
        <s v="15:17:46" u="1"/>
        <s v="15:37:45" u="1"/>
        <s v="15:57:44" u="1"/>
        <s v="16:12:22" u="1"/>
        <s v="16:32:21" u="1"/>
        <s v="16:52:20" u="1"/>
        <s v="11:01:59" u="1"/>
        <s v="11:21:58" u="1"/>
        <s v="11:41:57" u="1"/>
        <s v="12:07:01" u="1"/>
        <s v="16:17:18" u="1"/>
        <s v="16:37:17" u="1"/>
        <s v="15:37:55" u="1"/>
        <s v="15:57:54" u="1"/>
        <s v="16:12:32" u="1"/>
        <s v="16:32:31" u="1"/>
        <s v="16:52:30" u="1"/>
        <s v="12:07:11" u="1"/>
        <s v="12:27:10" u="1"/>
        <s v="16:17:28" u="1"/>
        <s v="16:37:27" u="1"/>
        <s v="16:57:26" u="1"/>
        <s v="17:12:04" u="1"/>
        <s v="16:12:42" u="1"/>
        <s v="16:32:41" u="1"/>
        <s v="16:52:40" u="1"/>
        <s v="12:07:21" u="1"/>
        <s v="12:27:20" u="1"/>
        <s v="16:17:38" u="1"/>
        <s v="16:37:37" u="1"/>
        <s v="17:12:14" u="1"/>
        <s v="12:41:49" u="1"/>
        <s v="16:12:52" u="1"/>
        <s v="16:32:51" u="1"/>
        <s v="12:07:31" u="1"/>
        <s v="16:17:48" u="1"/>
        <s v="16:37:47" u="1"/>
        <s v="16:57:46" u="1"/>
        <s v="17:12:24" u="1"/>
        <s v="12:41:59" u="1"/>
        <s v="13:07:03" u="1"/>
        <s v="13:27:02" u="1"/>
        <s v="13:47:01" u="1"/>
        <s v="12:07:41" u="1"/>
        <s v="12:27:40" u="1"/>
        <s v="16:17:58" u="1"/>
        <s v="16:37:57" u="1"/>
        <s v="16:57:56" u="1"/>
        <s v="13:07:13" u="1"/>
        <s v="12:07:51" u="1"/>
        <s v="12:27:50" u="1"/>
        <s v="17:12:44" u="1"/>
        <s v="13:07:23" u="1"/>
        <s v="13:27:22" u="1"/>
        <s v="13:47:21" u="1"/>
        <s v="08:18:04" u="1"/>
        <s v="17:12:54" u="1"/>
        <s v="13:07:33" u="1"/>
        <s v="13:27:32" u="1"/>
        <s v="13:47:31" u="1"/>
        <s v="10:31:06" u="1"/>
        <s v="10:51:05" u="1"/>
        <s v="08:38:13" u="1"/>
        <s v="08:58:12" u="1"/>
        <s v="14:27:04" u="1"/>
        <s v="14:47:03" u="1"/>
        <s v="13:07:43" u="1"/>
        <s v="13:47:41" u="1"/>
        <s v="10:11:17" u="1"/>
        <s v="10:51:15" u="1"/>
        <s v="08:38:23" u="1"/>
        <s v="08:58:22" u="1"/>
        <s v="14:27:14" u="1"/>
        <s v="14:47:13" u="1"/>
        <s v="13:07:53" u="1"/>
        <s v="13:27:52" u="1"/>
        <s v="13:47:51" u="1"/>
        <s v="09:13:00" u="1"/>
        <s v="10:11:27" u="1"/>
        <s v="10:31:26" u="1"/>
        <s v="10:51:25" u="1"/>
        <s v="08:58:32" u="1"/>
        <s v="14:07:25" u="1"/>
        <s v="14:27:24" u="1"/>
        <s v="14:47:23" u="1"/>
        <s v="09:13:10" u="1"/>
        <s v="09:58:04" u="1"/>
        <s v="10:11:37" u="1"/>
        <s v="10:31:36" u="1"/>
        <s v="10:51:35" u="1"/>
        <s v="08:38:43" u="1"/>
        <s v="08:58:42" u="1"/>
        <s v="14:07:35" u="1"/>
        <s v="14:27:34" u="1"/>
        <s v="14:47:33" u="1"/>
        <s v="09:13:20" u="1"/>
        <s v="11:11:09" u="1"/>
        <s v="11:31:08" u="1"/>
        <s v="11:51:07" u="1"/>
        <s v="09:18:16" u="1"/>
        <s v="09:38:15" u="1"/>
        <s v="10:11:47" u="1"/>
        <s v="10:31:46" u="1"/>
        <s v="10:51:45" u="1"/>
        <s v="15:07:07" u="1"/>
        <s v="15:27:06" u="1"/>
        <s v="15:47:05" u="1"/>
        <s v="08:18:54" u="1"/>
        <s v="08:38:53" u="1"/>
        <s v="08:58:52" u="1"/>
        <s v="14:07:45" u="1"/>
        <s v="14:27:44" u="1"/>
        <s v="14:47:43" u="1"/>
        <s v="09:13:30" u="1"/>
        <s v="11:11:19" u="1"/>
        <s v="11:31:18" u="1"/>
        <s v="11:51:17" u="1"/>
        <s v="09:18:26" u="1"/>
        <s v="09:58:24" u="1"/>
        <s v="10:11:57" u="1"/>
        <s v="10:51:55" u="1"/>
        <s v="15:07:17" u="1"/>
        <s v="15:27:16" u="1"/>
        <s v="15:47:15" u="1"/>
        <s v="14:07:55" u="1"/>
        <s v="14:27:54" u="1"/>
        <s v="14:47:53" u="1"/>
        <s v="09:13:40" u="1"/>
        <s v="11:11:29" u="1"/>
        <s v="11:31:28" u="1"/>
        <s v="11:51:27" u="1"/>
        <s v="09:38:35" u="1"/>
        <s v="09:58:34" u="1"/>
        <s v="15:07:27" u="1"/>
        <s v="15:27:26" u="1"/>
        <s v="15:47:25" u="1"/>
        <s v="16:02:03" u="1"/>
        <s v="16:22:02" u="1"/>
        <s v="16:42:01" u="1"/>
        <s v="09:13:50" u="1"/>
        <s v="11:11:39" u="1"/>
        <s v="11:31:38" u="1"/>
        <s v="11:51:37" u="1"/>
        <s v="15:02:41" u="1"/>
        <s v="15:22:40" u="1"/>
        <s v="15:07:37" u="1"/>
        <s v="15:27:36" u="1"/>
        <s v="15:47:35" u="1"/>
        <s v="16:02:13" u="1"/>
        <s v="16:22:12" u="1"/>
        <s v="16:42:11" u="1"/>
        <s v="11:11:49" u="1"/>
        <s v="11:31:48" u="1"/>
        <s v="11:51:47" u="1"/>
        <s v="15:02:51" u="1"/>
        <s v="15:22:50" u="1"/>
        <s v="16:47:07" u="1"/>
        <s v="09:58:54" u="1"/>
        <s v="15:07:47" u="1"/>
        <s v="15:27:46" u="1"/>
        <s v="15:47:45" u="1"/>
        <s v="16:02:23" u="1"/>
        <s v="16:42:21" u="1"/>
        <s v="11:11:59" u="1"/>
        <s v="11:51:57" u="1"/>
        <s v="12:17:01" u="1"/>
        <s v="12:37:00" u="1"/>
        <s v="16:07:19" u="1"/>
        <s v="16:27:18" u="1"/>
        <s v="16:47:17" u="1"/>
        <s v="15:07:57" u="1"/>
        <s v="15:27:56" u="1"/>
        <s v="15:47:55" u="1"/>
        <s v="16:02:33" u="1"/>
        <s v="16:22:32" u="1"/>
        <s v="16:42:31" u="1"/>
        <s v="16:27:28" u="1"/>
        <s v="16:47:27" u="1"/>
        <s v="16:02:43" u="1"/>
        <s v="16:22:42" u="1"/>
        <s v="16:42:41" u="1"/>
        <s v="12:17:21" u="1"/>
        <s v="12:37:20" u="1"/>
        <s v="16:07:39" u="1"/>
        <s v="16:27:38" u="1"/>
        <s v="16:47:37" u="1"/>
        <s v="17:02:15" u="1"/>
        <s v="17:22:14" u="1"/>
        <s v="16:02:53" u="1"/>
        <s v="16:22:52" u="1"/>
        <s v="16:42:51" u="1"/>
        <s v="12:17:31" u="1"/>
        <s v="12:37:30" u="1"/>
        <s v="16:27:48" u="1"/>
        <s v="16:47:47" u="1"/>
        <s v="17:02:25" u="1"/>
        <s v="12:51:59" u="1"/>
        <s v="13:17:03" u="1"/>
        <s v="13:37:02" u="1"/>
        <s v="13:57:01" u="1"/>
        <s v="12:17:41" u="1"/>
        <s v="16:07:59" u="1"/>
        <s v="16:27:58" u="1"/>
        <s v="16:47:57" u="1"/>
        <s v="17:02:35" u="1"/>
        <s v="13:17:13" u="1"/>
        <s v="13:57:11" u="1"/>
        <s v="17:47:29" u="1"/>
        <s v="12:17:51" u="1"/>
        <s v="12:37:50" u="1"/>
        <s v="17:22:44" u="1"/>
        <s v="13:17:23" u="1"/>
        <s v="13:37:22" u="1"/>
        <s v="08:48:03" u="1"/>
        <s v="17:02:55" u="1"/>
        <s v="13:17:33" u="1"/>
        <s v="13:37:32" u="1"/>
        <s v="13:57:31" u="1"/>
        <s v="10:01:08" u="1"/>
        <s v="10:21:07" u="1"/>
        <s v="10:41:06" u="1"/>
        <s v="08:48:13" u="1"/>
        <s v="14:17:05" u="1"/>
        <s v="14:57:03" u="1"/>
        <s v="13:17:43" u="1"/>
        <s v="13:37:42" u="1"/>
        <s v="13:57:41" u="1"/>
        <s v="10:21:17" u="1"/>
        <s v="10:41:16" u="1"/>
        <s v="14:57:13" u="1"/>
        <s v="13:17:53" u="1"/>
        <s v="13:37:52" u="1"/>
        <s v="13:57:51" u="1"/>
        <s v="09:03:01" u="1"/>
        <s v="09:23:00" u="1"/>
        <s v="10:21:27" u="1"/>
        <s v="10:41:26" u="1"/>
        <s v="14:17:25" u="1"/>
        <s v="14:37:24" u="1"/>
        <s v="14:57:23" u="1"/>
        <s v="09:03:11" u="1"/>
        <s v="09:23:10" u="1"/>
        <s v="15:12:01" u="1"/>
        <s v="15:32:00" u="1"/>
        <s v="09:48:05" u="1"/>
        <s v="10:01:38" u="1"/>
        <s v="10:41:36" u="1"/>
        <s v="08:08:45" u="1"/>
        <s v="08:48:43" u="1"/>
        <s v="14:17:35" u="1"/>
        <s v="14:37:34" u="1"/>
        <s v="14:57:33" u="1"/>
        <s v="09:03:21" u="1"/>
        <s v="09:23:20" u="1"/>
        <s v="11:21:09" u="1"/>
        <s v="11:41:08" u="1"/>
        <s v="15:32:10" u="1"/>
        <s v="10:21:47" u="1"/>
        <s v="10:41:46" u="1"/>
        <s v="15:17:07" u="1"/>
        <s v="15:37:06" u="1"/>
        <s v="15:57:05" u="1"/>
        <s v="08:28:54" u="1"/>
        <s v="08:48:53" u="1"/>
        <s v="14:17:45" u="1"/>
        <s v="14:57:43" u="1"/>
        <s v="09:03:31" u="1"/>
        <s v="09:23:30" u="1"/>
        <s v="11:21:19" u="1"/>
        <s v="11:41:18" u="1"/>
        <s v="15:12:21" u="1"/>
        <s v="15:32:20" u="1"/>
        <s v="09:28:26" u="1"/>
        <s v="10:01:58" u="1"/>
        <s v="10:21:57" u="1"/>
        <s v="10:41:56" u="1"/>
        <s v="11:07:00" u="1"/>
        <s v="15:17:17" u="1"/>
        <s v="15:37:16" u="1"/>
        <s v="15:57:15" u="1"/>
        <s v="14:17:55" u="1"/>
        <s v="14:37:54" u="1"/>
        <s v="09:03:41" u="1"/>
        <s v="09:23:40" u="1"/>
        <s v="11:21:29" u="1"/>
        <s v="11:41:28" u="1"/>
        <s v="15:12:31" u="1"/>
        <s v="15:32:30" u="1"/>
        <s v="09:28:36" u="1"/>
        <s v="11:07:10" u="1"/>
        <s v="15:17:27" u="1"/>
        <s v="15:37:26" u="1"/>
        <s v="15:57:25" u="1"/>
        <s v="16:12:03" u="1"/>
        <s v="16:32:02" u="1"/>
        <s v="16:52:01" u="1"/>
        <s v="09:03:51" u="1"/>
        <s v="11:21:39" u="1"/>
        <s v="11:41:38" u="1"/>
        <s v="15:12:41" u="1"/>
        <s v="15:32:40" u="1"/>
        <s v="09:08:47" u="1"/>
        <s v="09:48:45" u="1"/>
        <s v="11:07:20" u="1"/>
        <s v="15:17:37" u="1"/>
        <s v="15:37:36" u="1"/>
        <s v="15:57:35" u="1"/>
        <s v="16:12:13" u="1"/>
        <s v="16:32:12" u="1"/>
        <s v="16:52:11" u="1"/>
        <s v="11:21:49" u="1"/>
        <s v="11:41:48" u="1"/>
        <s v="15:12:51" u="1"/>
        <s v="15:32:50" u="1"/>
        <s v="16:17:09" u="1"/>
        <s v="16:57:07" u="1"/>
        <s v="11:07:30" u="1"/>
        <s v="15:17:47" u="1"/>
        <s v="15:37:46" u="1"/>
        <s v="15:57:45" u="1"/>
        <s v="16:12:23" u="1"/>
        <s v="16:32:22" u="1"/>
        <s v="16:52:21" u="1"/>
        <s v="11:21:59" u="1"/>
        <s v="11:41:58" u="1"/>
        <s v="12:07:02" u="1"/>
        <s v="16:17:19" u="1"/>
        <s v="16:57:17" u="1"/>
        <s v="11:07:40" u="1"/>
        <s v="15:17:57" u="1"/>
        <s v="15:37:56" u="1"/>
        <s v="15:57:55" u="1"/>
        <s v="16:12:33" u="1"/>
        <s v="12:07:12" u="1"/>
        <s v="12:47:10" u="1"/>
        <s v="16:17:29" u="1"/>
        <s v="16:37:28" u="1"/>
        <s v="16:57:27" u="1"/>
        <s v="16:12:43" u="1"/>
        <s v="16:32:42" u="1"/>
        <s v="16:52:41" u="1"/>
        <s v="12:07:22" u="1"/>
        <s v="12:27:21" u="1"/>
        <s v="12:47:20" u="1"/>
        <s v="16:17:39" u="1"/>
        <s v="16:37:38" u="1"/>
        <s v="17:12:15" u="1"/>
        <s v="17:32:14" u="1"/>
        <s v="16:12:53" u="1"/>
        <s v="16:32:52" u="1"/>
        <s v="16:52:51" u="1"/>
        <s v="12:07:32" u="1"/>
        <s v="12:27:31" u="1"/>
        <s v="16:37:48" u="1"/>
        <s v="17:12:25" u="1"/>
        <s v="13:07:04" u="1"/>
        <s v="13:27:03" u="1"/>
        <s v="13:47:02" u="1"/>
        <s v="12:07:42" u="1"/>
        <s v="12:47:40" u="1"/>
        <s v="16:17:59" u="1"/>
        <s v="17:12:35" u="1"/>
        <s v="13:07:14" u="1"/>
        <s v="13:27:13" u="1"/>
        <s v="13:47:12" u="1"/>
        <s v="12:07:52" u="1"/>
        <s v="12:27:51" u="1"/>
        <s v="17:32:44" u="1"/>
        <s v="13:07:24" u="1"/>
        <s v="13:27:23" u="1"/>
        <s v="13:47:22" u="1"/>
        <s v="14:02:00" u="1"/>
        <s v="08:58:03" u="1"/>
        <s v="17:12:55" u="1"/>
        <s v="07:58:41" u="1"/>
        <s v="13:07:34" u="1"/>
        <s v="13:27:33" u="1"/>
        <s v="13:47:32" u="1"/>
        <s v="10:11:08" u="1"/>
        <s v="10:51:06" u="1"/>
        <s v="14:02:10" u="1"/>
        <s v="08:18:15" u="1"/>
        <s v="08:38:14" u="1"/>
        <s v="08:58:13" u="1"/>
        <s v="14:07:06" u="1"/>
        <s v="14:27:05" u="1"/>
        <s v="14:47:04" u="1"/>
        <s v="13:07:44" u="1"/>
        <s v="13:47:42" u="1"/>
        <s v="10:11:18" u="1"/>
        <s v="10:51:16" u="1"/>
        <s v="14:02:20" u="1"/>
        <s v="08:58:23" u="1"/>
        <s v="14:07:16" u="1"/>
        <s v="14:27:15" u="1"/>
        <s v="14:47:14" u="1"/>
        <s v="13:07:54" u="1"/>
        <s v="13:27:53" u="1"/>
        <s v="13:47:52" u="1"/>
        <s v="09:13:01" u="1"/>
        <s v="10:11:28" u="1"/>
        <s v="10:31:27" u="1"/>
        <s v="10:51:26" u="1"/>
        <s v="14:02:30" u="1"/>
        <s v="08:38:34" u="1"/>
        <s v="08:58:33" u="1"/>
        <s v="14:07:26" u="1"/>
        <s v="14:27:25" u="1"/>
        <s v="14:47:24" u="1"/>
        <s v="09:13:11" u="1"/>
        <s v="09:33:10" u="1"/>
        <s v="15:02:02" u="1"/>
        <s v="09:18:07" u="1"/>
        <s v="09:38:06" u="1"/>
        <s v="10:11:38" u="1"/>
        <s v="10:31:37" u="1"/>
        <s v="14:02:40" u="1"/>
        <s v="08:38:44" u="1"/>
        <s v="08:58:43" u="1"/>
        <s v="14:07:36" u="1"/>
        <s v="14:27:35" u="1"/>
        <s v="14:47:34" u="1"/>
        <s v="09:33:20" u="1"/>
        <s v="11:51:08" u="1"/>
        <s v="15:02:12" u="1"/>
        <s v="15:22:11" u="1"/>
        <s v="15:42:10" u="1"/>
        <s v="09:38:16" u="1"/>
        <s v="10:11:48" u="1"/>
        <s v="10:31:47" u="1"/>
        <s v="10:51:46" u="1"/>
        <s v="14:02:50" u="1"/>
        <s v="15:07:08" u="1"/>
        <s v="15:27:07" u="1"/>
        <s v="15:47:06" u="1"/>
        <s v="08:58:53" u="1"/>
        <s v="14:07:46" u="1"/>
        <s v="14:47:44" u="1"/>
        <s v="09:13:31" u="1"/>
        <s v="09:33:30" u="1"/>
        <s v="11:31:19" u="1"/>
        <s v="11:51:18" u="1"/>
        <s v="15:22:21" u="1"/>
        <s v="09:18:27" u="1"/>
        <s v="10:11:58" u="1"/>
        <s v="10:31:57" u="1"/>
        <s v="10:51:56" u="1"/>
        <s v="11:17:00" u="1"/>
        <s v="15:07:18" u="1"/>
        <s v="15:27:17" u="1"/>
        <s v="15:47:16" u="1"/>
        <s v="14:07:56" u="1"/>
        <s v="14:27:55" u="1"/>
        <s v="14:47:54" u="1"/>
        <s v="09:13:41" u="1"/>
        <s v="09:33:40" u="1"/>
        <s v="11:31:29" u="1"/>
        <s v="11:51:28" u="1"/>
        <s v="15:02:32" u="1"/>
        <s v="15:22:31" u="1"/>
        <s v="09:38:36" u="1"/>
        <s v="11:17:10" u="1"/>
        <s v="15:07:28" u="1"/>
        <s v="15:27:27" u="1"/>
        <s v="15:47:26" u="1"/>
        <s v="16:02:04" u="1"/>
        <s v="16:22:03" u="1"/>
        <s v="16:42:02" u="1"/>
        <s v="01:12:32" u="1"/>
        <s v="09:13:51" u="1"/>
        <s v="09:33:50" u="1"/>
        <s v="11:31:39" u="1"/>
        <s v="11:51:38" u="1"/>
        <s v="15:02:42" u="1"/>
        <s v="15:22:41" u="1"/>
        <s v="09:18:47" u="1"/>
        <s v="11:17:20" u="1"/>
        <s v="15:07:38" u="1"/>
        <s v="15:27:37" u="1"/>
        <s v="15:47:36" u="1"/>
        <s v="16:02:14" u="1"/>
        <s v="16:22:13" u="1"/>
        <s v="16:42:12" u="1"/>
        <s v="11:31:49" u="1"/>
        <s v="11:51:48" u="1"/>
        <s v="15:02:52" u="1"/>
        <s v="15:22:51" u="1"/>
        <s v="15:42:50" u="1"/>
        <s v="16:47:08" u="1"/>
        <s v="11:17:30" u="1"/>
        <s v="15:07:48" u="1"/>
        <s v="15:27:47" u="1"/>
        <s v="15:47:46" u="1"/>
        <s v="16:02:24" u="1"/>
        <s v="16:22:23" u="1"/>
        <s v="16:42:22" u="1"/>
        <s v="11:31:59" u="1"/>
        <s v="12:17:02" u="1"/>
        <s v="12:37:01" u="1"/>
        <s v="16:27:19" u="1"/>
        <s v="11:17:40" u="1"/>
        <s v="15:07:58" u="1"/>
        <s v="15:27:57" u="1"/>
        <s v="16:22:33" u="1"/>
        <s v="16:42:32" u="1"/>
        <s v="12:37:11" u="1"/>
        <s v="16:47:28" u="1"/>
        <s v="11:17:50" u="1"/>
        <s v="17:02:06" u="1"/>
        <s v="17:22:05" u="1"/>
        <s v="16:02:44" u="1"/>
        <s v="16:22:43" u="1"/>
        <s v="16:42:42" u="1"/>
        <s v="12:17:22" u="1"/>
        <s v="12:37:21" u="1"/>
        <s v="12:57:20" u="1"/>
        <s v="16:27:39" u="1"/>
        <s v="16:02:54" u="1"/>
        <s v="16:22:53" u="1"/>
        <s v="16:42:52" u="1"/>
        <s v="12:37:31" u="1"/>
        <s v="12:57:30" u="1"/>
        <s v="17:02:26" u="1"/>
        <s v="17:22:25" u="1"/>
        <s v="13:17:04" u="1"/>
        <s v="13:37:03" u="1"/>
        <s v="13:57:02" u="1"/>
        <s v="12:17:42" u="1"/>
        <s v="12:37:41" u="1"/>
        <s v="12:57:40" u="1"/>
        <s v="17:02:36" u="1"/>
        <s v="17:42:34" u="1"/>
        <s v="13:17:14" u="1"/>
        <s v="13:37:13" u="1"/>
        <s v="13:57:12" u="1"/>
        <s v="17:02:46" u="1"/>
        <s v="13:17:24" u="1"/>
        <s v="13:37:23" u="1"/>
        <s v="13:57:22" u="1"/>
        <s v="14:12:00" u="1"/>
        <s v="08:48:04" u="1"/>
        <s v="17:02:56" u="1"/>
        <s v="13:17:34" u="1"/>
        <s v="13:37:33" u="1"/>
        <s v="13:57:32" u="1"/>
        <s v="10:01:09" u="1"/>
        <s v="10:21:08" u="1"/>
        <s v="10:41:07" u="1"/>
        <s v="14:12:10" u="1"/>
        <s v="08:08:16" u="1"/>
        <s v="14:37:05" u="1"/>
        <s v="14:57:04" u="1"/>
        <s v="13:17:44" u="1"/>
        <s v="13:37:43" u="1"/>
        <s v="08:03:30" u="1"/>
        <s v="10:21:18" u="1"/>
        <s v="10:41:17" u="1"/>
        <s v="08:48:24" u="1"/>
        <s v="14:37:15" u="1"/>
        <s v="14:57:14" u="1"/>
        <s v="13:17:54" u="1"/>
        <s v="13:37:53" u="1"/>
        <s v="13:57:52" u="1"/>
        <s v="09:03:02" u="1"/>
        <s v="09:23:01" u="1"/>
        <s v="10:01:29" u="1"/>
        <s v="10:21:28" u="1"/>
        <s v="10:41:27" u="1"/>
        <s v="14:12:30" u="1"/>
        <s v="08:48:34" u="1"/>
        <s v="14:17:26" u="1"/>
        <s v="14:57:24" u="1"/>
        <s v="09:03:12" u="1"/>
        <s v="09:23:11" u="1"/>
        <s v="09:43:10" u="1"/>
        <s v="15:12:02" u="1"/>
        <s v="15:32:01" u="1"/>
        <s v="15:52:00" u="1"/>
        <s v="09:08:08" u="1"/>
        <s v="09:48:06" u="1"/>
        <s v="10:01:39" u="1"/>
        <s v="10:21:38" u="1"/>
        <s v="10:41:37" u="1"/>
        <s v="14:12:40" u="1"/>
        <s v="08:48:44" u="1"/>
        <s v="14:17:36" u="1"/>
        <s v="14:57:34" u="1"/>
        <s v="09:03:22" u="1"/>
        <s v="09:23:21" u="1"/>
        <s v="09:43:20" u="1"/>
        <s v="11:41:09" u="1"/>
        <s v="15:12:12" u="1"/>
        <s v="15:32:11" u="1"/>
        <s v="15:52:10" u="1"/>
        <s v="09:08:18" u="1"/>
        <s v="09:48:16" u="1"/>
        <s v="10:21:48" u="1"/>
        <s v="10:41:47" u="1"/>
        <s v="15:17:08" u="1"/>
        <s v="15:37:07" u="1"/>
        <s v="15:57:06" u="1"/>
        <s v="08:48:54" u="1"/>
        <s v="14:17:46" u="1"/>
        <s v="14:57:44" u="1"/>
        <s v="09:03:32" u="1"/>
        <s v="09:23:31" u="1"/>
        <s v="11:41:19" u="1"/>
        <s v="15:12:22" u="1"/>
        <s v="15:32:21" u="1"/>
        <s v="15:52:20" u="1"/>
        <s v="09:08:28" u="1"/>
        <s v="09:28:27" u="1"/>
        <s v="09:48:26" u="1"/>
        <s v="10:01:59" u="1"/>
        <s v="10:21:58" u="1"/>
        <s v="10:41:57" u="1"/>
        <s v="11:07:01" u="1"/>
        <s v="11:27:00" u="1"/>
        <s v="15:17:18" u="1"/>
        <s v="15:37:17" u="1"/>
        <s v="15:57:16" u="1"/>
        <s v="14:17:56" u="1"/>
        <s v="14:37:55" u="1"/>
        <s v="14:57:54" u="1"/>
        <s v="09:03:42" u="1"/>
        <s v="09:23:41" u="1"/>
        <s v="09:43:40" u="1"/>
        <s v="11:41:29" u="1"/>
        <s v="15:12:32" u="1"/>
        <s v="15:32:31" u="1"/>
        <s v="15:52:30" u="1"/>
        <s v="09:08:38" u="1"/>
        <s v="09:28:37" u="1"/>
        <s v="09:48:36" u="1"/>
        <s v="11:07:11" u="1"/>
        <s v="11:27:10" u="1"/>
        <s v="15:17:28" u="1"/>
        <s v="15:37:27" u="1"/>
        <s v="15:57:26" u="1"/>
        <s v="16:32:03" u="1"/>
        <s v="16:52:02" u="1"/>
        <s v="09:03:52" u="1"/>
        <s v="09:23:51" u="1"/>
        <s v="09:43:50" u="1"/>
        <s v="11:41:39" u="1"/>
        <s v="15:12:42" u="1"/>
        <s v="15:32:41" u="1"/>
        <s v="15:52:40" u="1"/>
        <s v="09:08:48" u="1"/>
        <s v="09:28:47" u="1"/>
        <s v="09:48:46" u="1"/>
        <s v="11:07:21" u="1"/>
        <s v="11:27:20" u="1"/>
        <s v="15:17:38" u="1"/>
        <s v="16:12:14" u="1"/>
        <s v="16:52:12" u="1"/>
        <s v="15:12:52" u="1"/>
        <s v="15:32:51" u="1"/>
        <s v="15:52:50" u="1"/>
        <s v="16:37:09" u="1"/>
        <s v="16:57:08" u="1"/>
        <s v="09:08:58" u="1"/>
        <s v="09:28:57" u="1"/>
        <s v="09:48:56" u="1"/>
        <s v="11:27:30" u="1"/>
        <s v="15:17:48" u="1"/>
        <s v="15:57:46" u="1"/>
        <s v="16:12:24" u="1"/>
        <s v="16:32:23" u="1"/>
        <s v="16:52:22" u="1"/>
        <s v="11:41:59" u="1"/>
        <s v="12:07:03" u="1"/>
        <s v="12:27:02" u="1"/>
        <s v="16:37:19" u="1"/>
        <s v="16:57:18" u="1"/>
        <s v="11:07:41" u="1"/>
        <s v="11:27:40" u="1"/>
        <s v="15:17:58" u="1"/>
        <s v="15:37:57" u="1"/>
        <s v="15:57:56" u="1"/>
        <s v="16:12:34" u="1"/>
        <s v="16:32:33" u="1"/>
        <s v="16:52:32" u="1"/>
        <s v="12:07:13" u="1"/>
        <s v="12:27:12" u="1"/>
        <s v="12:47:11" u="1"/>
        <s v="16:57:28" u="1"/>
        <s v="11:27:50" u="1"/>
        <s v="17:12:06" u="1"/>
        <s v="17:32:05" u="1"/>
        <s v="16:12:44" u="1"/>
        <s v="16:52:42" u="1"/>
        <s v="12:07:23" u="1"/>
        <s v="12:27:22" u="1"/>
        <s v="12:47:21" u="1"/>
        <s v="16:37:39" u="1"/>
        <s v="17:12:16" u="1"/>
        <s v="16:12:54" u="1"/>
        <s v="16:32:53" u="1"/>
        <s v="16:52:52" u="1"/>
        <s v="12:07:33" u="1"/>
        <s v="17:12:26" u="1"/>
        <s v="13:07:05" u="1"/>
        <s v="13:27:04" u="1"/>
        <s v="13:47:03" u="1"/>
        <s v="12:07:43" u="1"/>
        <s v="12:27:42" u="1"/>
        <s v="17:12:36" u="1"/>
        <s v="13:07:15" u="1"/>
        <s v="13:27:14" u="1"/>
        <s v="13:47:13" u="1"/>
        <s v="12:07:53" u="1"/>
        <s v="12:27:52" u="1"/>
        <s v="12:47:51" u="1"/>
        <s v="08:13:00" u="1"/>
        <s v="13:07:25" u="1"/>
        <s v="13:27:24" u="1"/>
        <s v="13:47:23" u="1"/>
        <s v="08:13:10" u="1"/>
        <s v="14:02:01" u="1"/>
        <s v="14:22:00" u="1"/>
        <s v="08:38:05" u="1"/>
        <s v="08:58:04" u="1"/>
        <s v="17:12:56" u="1"/>
        <s v="13:07:35" u="1"/>
        <s v="13:27:34" u="1"/>
        <s v="13:47:33" u="1"/>
        <s v="10:11:09" u="1"/>
        <s v="10:31:08" u="1"/>
        <s v="10:51:07" u="1"/>
        <s v="14:02:11" u="1"/>
        <s v="14:22:10" u="1"/>
        <s v="08:18:16" u="1"/>
        <s v="08:38:15" u="1"/>
        <s v="08:58:14" u="1"/>
        <s v="14:07:07" u="1"/>
        <s v="14:27:06" u="1"/>
        <s v="13:07:45" u="1"/>
        <s v="13:27:44" u="1"/>
        <s v="13:47:43" u="1"/>
        <s v="10:11:19" u="1"/>
        <s v="10:31:18" u="1"/>
        <s v="10:51:17" u="1"/>
        <s v="14:02:21" u="1"/>
        <s v="14:22:20" u="1"/>
        <s v="08:38:25" u="1"/>
        <s v="08:58:24" u="1"/>
        <s v="14:47:15" u="1"/>
        <s v="13:07:55" u="1"/>
        <s v="13:27:54" u="1"/>
        <s v="13:47:53" u="1"/>
        <s v="09:13:02" u="1"/>
        <s v="09:33:01" u="1"/>
        <s v="09:53:00" u="1"/>
        <s v="08:13:40" u="1"/>
        <s v="10:11:29" u="1"/>
        <s v="10:31:28" u="1"/>
        <s v="10:51:27" u="1"/>
        <s v="14:02:31" u="1"/>
        <s v="14:22:30" u="1"/>
        <s v="08:38:35" u="1"/>
        <s v="08:58:34" u="1"/>
        <s v="14:07:27" u="1"/>
        <s v="14:27:26" u="1"/>
        <s v="14:47:25" u="1"/>
        <s v="09:13:12" u="1"/>
        <s v="09:33:11" u="1"/>
        <s v="09:53:10" u="1"/>
        <s v="15:22:02" u="1"/>
        <s v="15:42:01" u="1"/>
        <s v="09:18:08" u="1"/>
        <s v="09:38:07" u="1"/>
        <s v="09:58:06" u="1"/>
        <s v="10:11:39" u="1"/>
        <s v="10:31:38" u="1"/>
        <s v="10:51:37" u="1"/>
        <s v="14:22:40" u="1"/>
        <s v="08:38:45" u="1"/>
        <s v="08:58:44" u="1"/>
        <s v="14:07:37" u="1"/>
        <s v="14:27:36" u="1"/>
        <s v="14:47:35" u="1"/>
        <s v="05:42:19" u="1"/>
        <s v="09:13:22" u="1"/>
        <s v="09:33:21" u="1"/>
        <s v="09:53:20" u="1"/>
        <s v="11:51:09" u="1"/>
        <s v="15:02:13" u="1"/>
        <s v="15:22:12" u="1"/>
        <s v="15:42:11" u="1"/>
        <s v="09:18:18" u="1"/>
        <s v="09:38:17" u="1"/>
        <s v="09:58:16" u="1"/>
        <s v="10:11:49" u="1"/>
        <s v="10:31:48" u="1"/>
        <s v="10:51:47" u="1"/>
        <s v="14:02:51" u="1"/>
        <s v="14:22:50" u="1"/>
        <s v="15:07:09" u="1"/>
        <s v="15:27:08" u="1"/>
        <s v="15:47:07" u="1"/>
        <s v="08:38:55" u="1"/>
        <s v="08:58:54" u="1"/>
        <s v="14:07:47" u="1"/>
        <s v="14:27:46" u="1"/>
        <s v="14:47:45" u="1"/>
        <s v="09:13:32" u="1"/>
        <s v="09:53:30" u="1"/>
        <s v="15:02:23" u="1"/>
        <s v="15:22:22" u="1"/>
        <s v="09:38:27" u="1"/>
        <s v="09:58:26" u="1"/>
        <s v="10:11:59" u="1"/>
        <s v="10:31:58" u="1"/>
        <s v="10:51:57" u="1"/>
        <s v="11:17:01" u="1"/>
        <s v="11:37:00" u="1"/>
        <s v="15:07:19" u="1"/>
        <s v="15:27:18" u="1"/>
        <s v="15:47:17" u="1"/>
        <s v="14:07:57" u="1"/>
        <s v="14:27:56" u="1"/>
        <s v="14:47:55" u="1"/>
        <s v="09:13:42" u="1"/>
        <s v="09:33:41" u="1"/>
        <s v="09:53:40" u="1"/>
        <s v="11:51:29" u="1"/>
        <s v="15:02:33" u="1"/>
        <s v="15:42:31" u="1"/>
        <s v="09:18:38" u="1"/>
        <s v="09:38:37" u="1"/>
        <s v="09:58:36" u="1"/>
        <s v="11:37:10" u="1"/>
        <s v="15:07:29" u="1"/>
        <s v="15:47:27" u="1"/>
        <s v="16:02:05" u="1"/>
        <s v="16:22:04" u="1"/>
        <s v="16:42:03" u="1"/>
        <s v="09:13:52" u="1"/>
        <s v="09:33:51" u="1"/>
        <s v="15:02:43" u="1"/>
        <s v="15:22:42" u="1"/>
        <s v="15:42:41" u="1"/>
        <s v="09:38:47" u="1"/>
        <s v="09:58:46" u="1"/>
        <s v="11:17:21" u="1"/>
        <s v="11:37:20" u="1"/>
        <s v="15:07:39" u="1"/>
        <s v="15:27:38" u="1"/>
        <s v="15:47:37" u="1"/>
        <s v="16:02:15" u="1"/>
        <s v="16:22:14" u="1"/>
        <s v="16:42:13" u="1"/>
        <s v="11:51:49" u="1"/>
        <s v="15:02:53" u="1"/>
        <s v="15:22:52" u="1"/>
        <s v="15:42:51" u="1"/>
        <s v="16:47:09" u="1"/>
        <s v="09:18:58" u="1"/>
        <s v="09:38:57" u="1"/>
        <s v="09:58:56" u="1"/>
        <s v="11:17:31" u="1"/>
        <s v="11:37:30" u="1"/>
        <s v="15:07:49" u="1"/>
        <s v="15:27:48" u="1"/>
        <s v="15:47:47" u="1"/>
        <s v="16:02:25" u="1"/>
        <s v="16:22:24" u="1"/>
        <s v="16:42:23" u="1"/>
        <s v="11:51:59" u="1"/>
        <s v="12:37:02" u="1"/>
        <s v="12:57:01" u="1"/>
        <s v="16:47:19" u="1"/>
        <s v="11:17:41" u="1"/>
        <s v="11:37:40" u="1"/>
        <s v="15:07:59" u="1"/>
        <s v="15:27:58" u="1"/>
        <s v="15:47:57" u="1"/>
        <s v="16:02:35" u="1"/>
        <s v="16:42:33" u="1"/>
        <s v="12:17:13" u="1"/>
        <s v="12:37:12" u="1"/>
        <s v="12:57:11" u="1"/>
        <s v="11:17:51" u="1"/>
        <s v="11:37:50" u="1"/>
        <s v="17:02:07" u="1"/>
        <s v="16:02:45" u="1"/>
        <s v="16:22:44" u="1"/>
        <s v="16:42:43" u="1"/>
        <s v="12:37:22" u="1"/>
        <s v="12:57:21" u="1"/>
        <s v="16:47:39" u="1"/>
        <s v="16:02:55" u="1"/>
        <s v="16:42:53" u="1"/>
        <s v="12:17:33" u="1"/>
        <s v="12:37:32" u="1"/>
        <s v="12:57:31" u="1"/>
        <s v="13:17:05" u="1"/>
        <s v="13:37:04" u="1"/>
        <s v="12:17:43" u="1"/>
        <s v="12:57:41" u="1"/>
        <s v="17:02:37" u="1"/>
        <s v="13:17:15" u="1"/>
        <s v="13:37:14" u="1"/>
        <s v="12:17:53" u="1"/>
        <s v="12:37:52" u="1"/>
        <s v="12:57:51" u="1"/>
        <s v="13:37:24" u="1"/>
        <s v="13:57:23" u="1"/>
        <s v="14:12:01" u="1"/>
        <s v="14:32:00" u="1"/>
        <s v="08:48:05" u="1"/>
        <s v="13:17:35" u="1"/>
        <s v="13:37:34" u="1"/>
        <s v="13:57:33" u="1"/>
        <s v="10:41:08" u="1"/>
        <s v="14:12:11" u="1"/>
        <s v="14:32:10" u="1"/>
        <s v="08:08:17" u="1"/>
        <s v="08:28:16" u="1"/>
        <s v="08:48:15" u="1"/>
        <s v="14:17:07" u="1"/>
        <s v="14:37:06" u="1"/>
        <s v="14:57:05" u="1"/>
        <s v="13:17:45" u="1"/>
        <s v="08:03:31" u="1"/>
        <s v="10:21:19" u="1"/>
        <s v="10:41:18" u="1"/>
        <s v="14:12:21" u="1"/>
        <s v="14:32:20" u="1"/>
        <s v="08:28:26" u="1"/>
        <s v="08:48:25" u="1"/>
        <s v="10:07:00" u="1"/>
        <s v="14:17:17" u="1"/>
        <s v="14:37:16" u="1"/>
        <s v="14:57:15" u="1"/>
        <s v="13:37:54" u="1"/>
        <s v="13:57:53" u="1"/>
        <s v="09:03:03" u="1"/>
        <s v="09:23:02" u="1"/>
        <s v="09:43:01" u="1"/>
        <s v="10:41:28" u="1"/>
        <s v="14:12:31" u="1"/>
        <s v="14:32:30" u="1"/>
        <s v="08:28:36" u="1"/>
        <s v="08:48:35" u="1"/>
        <s v="14:17:27" u="1"/>
        <s v="14:37:26" u="1"/>
        <s v="14:57:25" u="1"/>
        <s v="09:03:13" u="1"/>
        <s v="09:23:12" u="1"/>
        <s v="15:12:03" u="1"/>
        <s v="15:32:02" u="1"/>
        <s v="15:52:01" u="1"/>
        <s v="09:08:09" u="1"/>
        <s v="09:28:08" u="1"/>
        <s v="09:48:07" u="1"/>
        <s v="10:21:39" u="1"/>
        <s v="10:41:38" u="1"/>
        <s v="14:12:41" u="1"/>
        <s v="14:32:40" u="1"/>
        <s v="08:48:45" u="1"/>
        <s v="10:07:20" u="1"/>
        <s v="14:17:37" u="1"/>
        <s v="14:37:36" u="1"/>
        <s v="09:03:23" u="1"/>
        <s v="09:23:22" u="1"/>
        <s v="09:43:21" u="1"/>
        <s v="15:32:12" u="1"/>
        <s v="15:52:11" u="1"/>
        <s v="09:08:19" u="1"/>
        <s v="09:28:18" u="1"/>
        <s v="09:48:17" u="1"/>
        <s v="10:21:49" u="1"/>
        <s v="10:41:48" u="1"/>
        <s v="14:12:51" u="1"/>
        <s v="14:32:50" u="1"/>
        <s v="15:17:09" u="1"/>
        <s v="15:37:08" u="1"/>
        <s v="15:57:07" u="1"/>
        <s v="08:48:55" u="1"/>
        <s v="10:07:30" u="1"/>
        <s v="14:17:47" u="1"/>
        <s v="14:37:46" u="1"/>
        <s v="14:57:45" u="1"/>
        <s v="09:03:33" u="1"/>
        <s v="09:23:32" u="1"/>
        <s v="15:12:23" u="1"/>
        <s v="15:32:22" u="1"/>
        <s v="15:52:21" u="1"/>
        <s v="09:08:29" u="1"/>
        <s v="09:48:27" u="1"/>
        <s v="10:41:58" u="1"/>
        <s v="11:07:02" u="1"/>
        <s v="11:27:01" u="1"/>
        <s v="11:47:00" u="1"/>
        <s v="15:17:19" u="1"/>
        <s v="15:37:18" u="1"/>
        <s v="15:57:17" u="1"/>
        <s v="10:07:40" u="1"/>
        <s v="14:37:56" u="1"/>
        <s v="14:57:55" u="1"/>
        <s v="09:03:43" u="1"/>
        <s v="09:23:42" u="1"/>
        <s v="09:43:41" u="1"/>
        <s v="15:12:33" u="1"/>
        <s v="15:32:32" u="1"/>
        <s v="15:52:31" u="1"/>
        <s v="09:08:39" u="1"/>
        <s v="09:28:38" u="1"/>
        <s v="09:48:37" u="1"/>
        <s v="11:07:12" u="1"/>
        <s v="11:27:11" u="1"/>
        <s v="11:47:10" u="1"/>
        <s v="15:17:29" u="1"/>
        <s v="15:37:28" u="1"/>
        <s v="15:57:27" u="1"/>
        <s v="16:12:05" u="1"/>
        <s v="16:32:04" u="1"/>
        <s v="16:52:03" u="1"/>
        <s v="09:03:53" u="1"/>
        <s v="09:23:52" u="1"/>
        <s v="09:43:51" u="1"/>
        <s v="15:12:43" u="1"/>
        <s v="15:32:42" u="1"/>
        <s v="15:52:41" u="1"/>
        <s v="09:28:48" u="1"/>
        <s v="09:48:47" u="1"/>
        <s v="11:07:22" u="1"/>
        <s v="11:27:21" u="1"/>
        <s v="11:47:20" u="1"/>
        <s v="15:37:38" u="1"/>
        <s v="15:57:37" u="1"/>
        <s v="16:12:15" u="1"/>
        <s v="16:32:14" u="1"/>
        <s v="16:52:13" u="1"/>
        <s v="15:12:53" u="1"/>
        <s v="15:32:52" u="1"/>
        <s v="15:52:51" u="1"/>
        <s v="16:57:09" u="1"/>
        <s v="09:08:59" u="1"/>
        <s v="09:28:58" u="1"/>
        <s v="09:48:57" u="1"/>
        <s v="11:07:32" u="1"/>
        <s v="11:27:31" u="1"/>
        <s v="11:47:30" u="1"/>
        <s v="15:37:48" u="1"/>
        <s v="16:12:25" u="1"/>
        <s v="16:32:24" u="1"/>
        <s v="16:52:23" u="1"/>
        <s v="12:07:04" u="1"/>
        <s v="12:27:03" u="1"/>
        <s v="12:47:02" u="1"/>
        <s v="16:57:19" u="1"/>
        <s v="11:07:42" u="1"/>
        <s v="11:27:41" u="1"/>
        <s v="11:47:40" u="1"/>
        <s v="15:17:59" u="1"/>
        <s v="15:37:58" u="1"/>
        <s v="15:57:57" u="1"/>
        <s v="16:12:35" u="1"/>
        <s v="16:32:34" u="1"/>
        <s v="16:52:33" u="1"/>
        <s v="12:07:14" u="1"/>
        <s v="12:27:13" u="1"/>
        <s v="12:47:12" u="1"/>
        <s v="16:57:29" u="1"/>
        <s v="11:07:52" u="1"/>
        <s v="11:27:51" u="1"/>
        <s v="11:47:50" u="1"/>
        <s v="17:12:07" u="1"/>
        <s v="16:12:45" u="1"/>
        <s v="16:32:44" u="1"/>
        <s v="16:52:43" u="1"/>
        <s v="12:07:24" u="1"/>
        <s v="12:27:23" u="1"/>
        <s v="12:47:22" u="1"/>
        <s v="16:57:39" u="1"/>
        <s v="13:02:00" u="1"/>
        <s v="17:12:17" u="1"/>
        <s v="17:52:15" u="1"/>
        <s v="16:12:55" u="1"/>
        <s v="16:32:54" u="1"/>
        <s v="16:52:53" u="1"/>
        <s v="12:07:34" u="1"/>
        <s v="12:27:33" u="1"/>
        <s v="13:02:10" u="1"/>
        <s v="17:12:27" u="1"/>
        <s v="13:07:06" u="1"/>
        <s v="13:27:05" u="1"/>
        <s v="13:47:04" u="1"/>
        <s v="12:07:44" u="1"/>
        <s v="12:27:43" u="1"/>
        <s v="13:02:20" u="1"/>
        <s v="17:32:36" u="1"/>
        <s v="13:07:16" u="1"/>
        <s v="13:27:15" u="1"/>
        <s v="13:47:14" u="1"/>
        <s v="12:07:54" u="1"/>
        <s v="12:27:53" u="1"/>
        <s v="12:47:52" u="1"/>
        <s v="13:02:30" u="1"/>
        <s v="13:07:26" u="1"/>
        <s v="13:27:25" u="1"/>
        <s v="13:47:24" u="1"/>
        <s v="14:02:02" u="1"/>
        <s v="14:22:01" u="1"/>
        <s v="14:42:00" u="1"/>
        <s v="08:58:05" u="1"/>
        <s v="13:02:40" u="1"/>
        <s v="17:12:57" u="1"/>
        <s v="13:47:34" u="1"/>
        <s v="08:13:21" u="1"/>
        <s v="10:31:09" u="1"/>
        <s v="10:51:08" u="1"/>
        <s v="14:02:12" u="1"/>
        <s v="14:22:11" u="1"/>
        <s v="08:38:16" u="1"/>
        <s v="08:58:15" u="1"/>
        <s v="13:02:50" u="1"/>
        <s v="14:47:06" u="1"/>
        <s v="13:27:45" u="1"/>
        <s v="13:47:44" u="1"/>
        <s v="08:33:30" u="1"/>
        <s v="10:31:19" u="1"/>
        <s v="10:51:18" u="1"/>
        <s v="14:02:22" u="1"/>
        <s v="14:22:21" u="1"/>
        <s v="14:42:20" u="1"/>
        <s v="08:58:25" u="1"/>
        <s v="10:17:00" u="1"/>
        <s v="14:07:18" u="1"/>
        <s v="14:27:17" u="1"/>
        <s v="14:47:16" u="1"/>
        <s v="13:47:54" u="1"/>
        <s v="09:13:03" u="1"/>
        <s v="09:33:02" u="1"/>
        <s v="09:53:01" u="1"/>
        <s v="10:31:29" u="1"/>
        <s v="10:51:28" u="1"/>
        <s v="14:02:32" u="1"/>
        <s v="14:22:31" u="1"/>
        <s v="14:42:30" u="1"/>
        <s v="08:18:37" u="1"/>
        <s v="08:38:36" u="1"/>
        <s v="08:58:35" u="1"/>
        <s v="10:17:10" u="1"/>
        <s v="14:27:27" u="1"/>
        <s v="09:13:13" u="1"/>
        <s v="09:33:12" u="1"/>
        <s v="09:53:11" u="1"/>
        <s v="15:02:04" u="1"/>
        <s v="15:22:03" u="1"/>
        <s v="15:42:02" u="1"/>
        <s v="08:33:50" u="1"/>
        <s v="09:18:09" u="1"/>
        <s v="09:38:08" u="1"/>
        <s v="09:58:07" u="1"/>
        <s v="10:31:39" u="1"/>
        <s v="10:51:38" u="1"/>
        <s v="14:02:42" u="1"/>
        <s v="14:22:41" u="1"/>
        <s v="14:42:40" u="1"/>
        <s v="08:38:46" u="1"/>
        <s v="08:58:45" u="1"/>
        <s v="10:17:20" u="1"/>
        <s v="14:07:38" u="1"/>
        <s v="14:27:37" u="1"/>
        <s v="14:47:36" u="1"/>
        <s v="09:33:22" u="1"/>
        <s v="15:02:14" u="1"/>
        <s v="15:42:12" u="1"/>
        <s v="09:18:19" u="1"/>
        <s v="09:38:18" u="1"/>
        <s v="09:58:17" u="1"/>
        <s v="10:31:49" u="1"/>
        <s v="10:51:48" u="1"/>
        <s v="14:02:52" u="1"/>
        <s v="14:22:51" u="1"/>
        <s v="15:27:09" u="1"/>
        <s v="08:38:56" u="1"/>
        <s v="08:58:55" u="1"/>
        <s v="10:17:30" u="1"/>
        <s v="14:07:48" u="1"/>
        <s v="14:27:47" u="1"/>
        <s v="14:47:46" u="1"/>
        <s v="09:13:33" u="1"/>
        <s v="09:33:32" u="1"/>
        <s v="15:02:24" u="1"/>
        <s v="15:22:23" u="1"/>
        <s v="15:42:22" u="1"/>
        <s v="09:18:29" u="1"/>
        <s v="09:38:28" u="1"/>
        <s v="09:58:27" u="1"/>
        <s v="10:31:59" u="1"/>
        <s v="10:51:58" u="1"/>
        <s v="11:17:02" u="1"/>
        <s v="11:37:01" u="1"/>
        <s v="11:57:00" u="1"/>
        <s v="15:27:19" u="1"/>
        <s v="15:47:18" u="1"/>
        <s v="10:17:40" u="1"/>
        <s v="14:07:58" u="1"/>
        <s v="14:27:57" u="1"/>
        <s v="09:13:43" u="1"/>
        <s v="09:33:42" u="1"/>
        <s v="15:02:34" u="1"/>
        <s v="15:22:33" u="1"/>
        <s v="15:42:32" u="1"/>
        <s v="05:48:20" u="1"/>
        <s v="09:18:39" u="1"/>
        <s v="09:38:38" u="1"/>
        <s v="09:58:37" u="1"/>
        <s v="11:17:12" u="1"/>
        <s v="11:37:11" u="1"/>
        <s v="11:57:10" u="1"/>
        <s v="15:27:29" u="1"/>
        <s v="15:47:28" u="1"/>
        <s v="10:17:50" u="1"/>
        <s v="16:02:06" u="1"/>
        <s v="16:22:05" u="1"/>
        <s v="16:42:04" u="1"/>
        <s v="09:13:53" u="1"/>
        <s v="09:53:51" u="1"/>
        <s v="15:02:44" u="1"/>
        <s v="15:22:43" u="1"/>
        <s v="09:18:49" u="1"/>
        <s v="09:58:47" u="1"/>
        <s v="11:17:22" u="1"/>
        <s v="11:37:21" u="1"/>
        <s v="11:57:20" u="1"/>
        <s v="16:02:16" u="1"/>
        <s v="16:22:15" u="1"/>
        <s v="16:42:14" u="1"/>
        <s v="15:02:54" u="1"/>
        <s v="15:22:53" u="1"/>
        <s v="15:42:52" u="1"/>
        <s v="09:18:59" u="1"/>
        <s v="09:38:58" u="1"/>
        <s v="09:58:57" u="1"/>
        <s v="11:17:32" u="1"/>
        <s v="11:37:31" u="1"/>
        <s v="11:57:30" u="1"/>
        <s v="15:27:49" u="1"/>
        <s v="15:47:48" u="1"/>
        <s v="16:02:26" u="1"/>
        <s v="16:42:24" u="1"/>
        <s v="12:57:02" u="1"/>
        <s v="11:17:42" u="1"/>
        <s v="11:57:40" u="1"/>
        <s v="15:27:59" u="1"/>
        <s v="15:47:58" u="1"/>
        <s v="16:02:36" u="1"/>
        <s v="16:22:35" u="1"/>
        <s v="16:42:34" u="1"/>
        <s v="12:17:14" u="1"/>
        <s v="12:37:13" u="1"/>
        <s v="12:57:12" u="1"/>
        <s v="11:17:52" u="1"/>
        <s v="11:37:51" u="1"/>
        <s v="11:57:50" u="1"/>
        <s v="17:02:08" u="1"/>
        <s v="16:02:46" u="1"/>
        <s v="16:22:45" u="1"/>
        <s v="16:42:44" u="1"/>
        <s v="12:17:24" u="1"/>
        <s v="12:37:23" u="1"/>
        <s v="07:03:10" u="1"/>
        <s v="13:12:00" u="1"/>
        <s v="17:02:18" u="1"/>
        <s v="16:02:56" u="1"/>
        <s v="16:22:55" u="1"/>
        <s v="16:42:54" u="1"/>
        <s v="12:37:33" u="1"/>
        <s v="12:57:32" u="1"/>
        <s v="13:12:10" u="1"/>
        <s v="13:37:05" u="1"/>
        <s v="12:17:44" u="1"/>
        <s v="12:37:43" u="1"/>
        <s v="12:57:42" u="1"/>
        <s v="13:12:20" u="1"/>
        <s v="17:02:38" u="1"/>
        <s v="13:57:14" u="1"/>
        <s v="12:17:54" u="1"/>
        <s v="12:57:52" u="1"/>
        <s v="08:23:01" u="1"/>
        <s v="08:43:00" u="1"/>
        <s v="13:12:30" u="1"/>
        <s v="17:02:48" u="1"/>
        <s v="13:17:26" u="1"/>
        <s v="08:43:10" u="1"/>
        <s v="14:12:02" u="1"/>
        <s v="14:32:01" u="1"/>
        <s v="14:52:00" u="1"/>
        <s v="08:48:06" u="1"/>
        <s v="13:12:40" u="1"/>
        <s v="17:02:58" u="1"/>
        <s v="17:22:57" u="1"/>
        <s v="13:37:35" u="1"/>
        <s v="13:57:34" u="1"/>
        <s v="08:43:20" u="1"/>
        <s v="10:41:09" u="1"/>
        <s v="14:12:12" u="1"/>
        <s v="14:32:11" u="1"/>
        <s v="14:52:10" u="1"/>
        <s v="08:48:16" u="1"/>
        <s v="14:17:08" u="1"/>
        <s v="14:37:07" u="1"/>
        <s v="14:57:06" u="1"/>
        <s v="13:37:45" u="1"/>
        <s v="13:57:44" u="1"/>
        <s v="08:43:30" u="1"/>
        <s v="10:41:19" u="1"/>
        <s v="14:12:22" u="1"/>
        <s v="14:32:21" u="1"/>
        <s v="14:52:20" u="1"/>
        <s v="08:48:26" u="1"/>
        <s v="10:07:01" u="1"/>
        <s v="10:27:00" u="1"/>
        <s v="14:17:18" u="1"/>
        <s v="14:37:17" u="1"/>
        <s v="14:57:16" u="1"/>
        <s v="13:17:56" u="1"/>
        <s v="13:57:54" u="1"/>
        <s v="09:03:04" u="1"/>
        <s v="09:23:03" u="1"/>
        <s v="09:43:02" u="1"/>
        <s v="08:43:40" u="1"/>
        <s v="14:12:32" u="1"/>
        <s v="14:32:31" u="1"/>
        <s v="14:52:30" u="1"/>
        <s v="08:48:36" u="1"/>
        <s v="10:07:11" u="1"/>
        <s v="10:27:10" u="1"/>
        <s v="14:17:28" u="1"/>
        <s v="14:57:26" u="1"/>
        <s v="09:03:14" u="1"/>
        <s v="09:23:13" u="1"/>
        <s v="09:43:12" u="1"/>
        <s v="15:12:04" u="1"/>
        <s v="15:32:03" u="1"/>
        <s v="15:52:02" u="1"/>
        <s v="09:28:09" u="1"/>
        <s v="10:41:39" u="1"/>
        <s v="14:12:42" u="1"/>
        <s v="14:32:41" u="1"/>
        <s v="14:52:40" u="1"/>
        <s v="08:48:46" u="1"/>
        <s v="10:07:21" u="1"/>
        <s v="14:17:38" u="1"/>
        <s v="14:37:37" u="1"/>
        <s v="14:57:36" u="1"/>
        <s v="09:03:24" u="1"/>
        <s v="09:43:22" u="1"/>
        <s v="15:12:14" u="1"/>
        <s v="15:52:12" u="1"/>
        <s v="09:28:19" u="1"/>
        <s v="09:48:18" u="1"/>
        <s v="10:41:49" u="1"/>
        <s v="14:12:52" u="1"/>
        <s v="14:32:51" u="1"/>
        <s v="14:52:50" u="1"/>
        <s v="15:37:09" u="1"/>
        <s v="15:57:08" u="1"/>
        <s v="08:48:56" u="1"/>
        <s v="10:07:31" u="1"/>
        <s v="10:27:30" u="1"/>
        <s v="14:17:48" u="1"/>
        <s v="14:37:47" u="1"/>
        <s v="14:57:46" u="1"/>
        <s v="09:03:34" u="1"/>
        <s v="09:43:32" u="1"/>
        <s v="15:12:24" u="1"/>
        <s v="15:32:23" u="1"/>
        <s v="15:52:22" u="1"/>
        <s v="09:48:28" u="1"/>
        <s v="11:07:03" u="1"/>
        <s v="11:27:02" u="1"/>
        <s v="11:47:01" u="1"/>
        <s v="15:37:19" u="1"/>
        <s v="15:57:18" u="1"/>
        <s v="10:07:41" u="1"/>
        <s v="10:27:40" u="1"/>
        <s v="14:17:58" u="1"/>
        <s v="14:57:56" u="1"/>
        <s v="09:03:44" u="1"/>
        <s v="09:43:42" u="1"/>
        <s v="15:12:34" u="1"/>
        <s v="15:32:33" u="1"/>
        <s v="15:52:32" u="1"/>
        <s v="09:28:39" u="1"/>
        <s v="09:48:38" u="1"/>
        <s v="11:07:13" u="1"/>
        <s v="11:27:12" u="1"/>
        <s v="15:37:29" u="1"/>
        <s v="10:07:51" u="1"/>
        <s v="10:27:50" u="1"/>
        <s v="16:12:06" u="1"/>
        <s v="16:32:05" u="1"/>
        <s v="16:52:04" u="1"/>
        <s v="09:03:54" u="1"/>
        <s v="09:23:53" u="1"/>
        <s v="09:43:52" u="1"/>
        <s v="15:12:44" u="1"/>
        <s v="15:32:43" u="1"/>
        <s v="15:52:42" u="1"/>
        <s v="09:28:49" u="1"/>
        <s v="09:48:48" u="1"/>
        <s v="11:07:23" u="1"/>
        <s v="11:27:22" u="1"/>
        <s v="15:37:39" u="1"/>
        <s v="15:57:38" u="1"/>
        <s v="16:12:16" u="1"/>
        <s v="16:32:15" u="1"/>
        <s v="16:52:14" u="1"/>
        <s v="15:12:54" u="1"/>
        <s v="15:32:53" u="1"/>
        <s v="15:52:52" u="1"/>
        <s v="09:28:59" u="1"/>
        <s v="09:48:58" u="1"/>
        <s v="11:07:33" u="1"/>
        <s v="11:27:32" u="1"/>
        <s v="11:47:31" u="1"/>
        <s v="15:37:49" u="1"/>
        <s v="15:57:48" u="1"/>
        <s v="16:12:26" u="1"/>
        <s v="16:32:25" u="1"/>
        <s v="16:52:24" u="1"/>
        <s v="12:07:05" u="1"/>
        <s v="12:27:04" u="1"/>
        <s v="11:07:43" u="1"/>
        <s v="11:27:42" u="1"/>
        <s v="11:47:41" u="1"/>
        <s v="15:57:58" u="1"/>
        <s v="16:12:36" u="1"/>
        <s v="16:32:35" u="1"/>
        <s v="16:52:34" u="1"/>
        <s v="12:07:15" u="1"/>
        <s v="12:27:14" u="1"/>
        <s v="11:07:53" u="1"/>
        <s v="11:27:52" u="1"/>
        <s v="11:47:51" u="1"/>
        <s v="17:12:08" u="1"/>
        <s v="16:12:46" u="1"/>
        <s v="16:32:45" u="1"/>
        <s v="16:52:44" u="1"/>
        <s v="12:07:25" u="1"/>
        <s v="13:02:01" u="1"/>
        <s v="17:12:18" u="1"/>
        <s v="16:12:56" u="1"/>
        <s v="16:32:55" u="1"/>
        <s v="16:52:54" u="1"/>
        <s v="12:07:35" u="1"/>
        <s v="12:27:34" u="1"/>
        <s v="12:47:33" u="1"/>
        <s v="13:02:11" u="1"/>
        <s v="13:22:10" u="1"/>
        <s v="17:12:28" u="1"/>
        <s v="13:07:07" u="1"/>
        <s v="13:47:05" u="1"/>
        <s v="12:07:45" u="1"/>
        <s v="12:27:44" u="1"/>
        <s v="12:47:43" u="1"/>
        <s v="13:02:21" u="1"/>
        <s v="13:22:20" u="1"/>
        <s v="17:12:38" u="1"/>
        <s v="13:27:16" u="1"/>
        <s v="13:47:15" u="1"/>
        <s v="12:07:55" u="1"/>
        <s v="12:47:53" u="1"/>
        <s v="08:53:00" u="1"/>
        <s v="13:22:30" u="1"/>
        <s v="17:12:48" u="1"/>
        <s v="08:13:12" u="1"/>
        <s v="08:53:10" u="1"/>
        <s v="14:02:03" u="1"/>
        <s v="14:22:02" u="1"/>
        <s v="14:42:01" u="1"/>
        <s v="08:38:07" u="1"/>
        <s v="08:58:06" u="1"/>
        <s v="13:02:41" u="1"/>
        <s v="13:22:40" u="1"/>
        <s v="17:12:58" u="1"/>
        <s v="13:07:37" u="1"/>
        <s v="13:27:36" u="1"/>
        <s v="13:47:35" u="1"/>
        <s v="08:13:22" u="1"/>
        <s v="08:33:21" u="1"/>
        <s v="08:53:20" u="1"/>
        <s v="10:51:09" u="1"/>
        <s v="14:42:11" u="1"/>
        <s v="08:38:17" u="1"/>
        <s v="08:58:16" u="1"/>
        <s v="13:22:50" u="1"/>
        <s v="14:07:09" u="1"/>
        <s v="14:27:08" u="1"/>
        <s v="14:47:07" u="1"/>
        <s v="13:07:47" u="1"/>
        <s v="08:33:31" u="1"/>
        <s v="08:53:30" u="1"/>
        <s v="14:22:22" u="1"/>
        <s v="14:42:21" u="1"/>
        <s v="08:38:27" u="1"/>
        <s v="08:58:26" u="1"/>
        <s v="10:37:00" u="1"/>
        <s v="14:27:18" u="1"/>
        <s v="14:47:17" u="1"/>
        <s v="13:07:57" u="1"/>
        <s v="13:27:56" u="1"/>
        <s v="09:33:03" u="1"/>
        <s v="09:53:02" u="1"/>
        <s v="08:33:41" u="1"/>
        <s v="08:53:40" u="1"/>
        <s v="10:51:29" u="1"/>
        <s v="08:38:37" u="1"/>
        <s v="08:58:36" u="1"/>
        <s v="10:17:11" u="1"/>
        <s v="14:27:28" u="1"/>
        <s v="14:47:27" u="1"/>
        <s v="09:13:14" u="1"/>
        <s v="09:33:13" u="1"/>
        <s v="09:53:12" u="1"/>
        <s v="15:02:05" u="1"/>
        <s v="15:22:04" u="1"/>
        <s v="15:42:03" u="1"/>
        <s v="04:42:49" u="1"/>
        <s v="08:53:50" u="1"/>
        <s v="09:58:08" u="1"/>
        <s v="10:51:39" u="1"/>
        <s v="08:58:46" u="1"/>
        <s v="10:37:20" u="1"/>
        <s v="14:07:39" u="1"/>
        <s v="14:47:37" u="1"/>
        <s v="09:13:24" u="1"/>
        <s v="09:53:22" u="1"/>
        <s v="15:02:15" u="1"/>
        <s v="15:22:14" u="1"/>
        <s v="15:42:13" u="1"/>
        <s v="09:38:19" u="1"/>
        <s v="09:58:18" u="1"/>
        <s v="10:51:49" u="1"/>
        <s v="14:42:51" u="1"/>
        <s v="15:47:09" u="1"/>
        <s v="08:38:57" u="1"/>
        <s v="08:58:56" u="1"/>
        <s v="14:07:49" u="1"/>
        <s v="14:27:48" u="1"/>
        <s v="09:13:34" u="1"/>
        <s v="09:33:33" u="1"/>
        <s v="09:53:32" u="1"/>
        <s v="15:02:25" u="1"/>
        <s v="15:22:24" u="1"/>
        <s v="15:42:23" u="1"/>
        <s v="09:38:29" u="1"/>
        <s v="09:58:28" u="1"/>
        <s v="11:17:03" u="1"/>
        <s v="11:37:02" u="1"/>
        <s v="11:57:01" u="1"/>
        <s v="15:47:19" u="1"/>
        <s v="10:37:40" u="1"/>
        <s v="14:27:58" u="1"/>
        <s v="14:47:57" u="1"/>
        <s v="09:13:44" u="1"/>
        <s v="09:33:43" u="1"/>
        <s v="15:02:35" u="1"/>
        <s v="15:22:34" u="1"/>
        <s v="15:42:33" u="1"/>
        <s v="09:58:38" u="1"/>
        <s v="11:17:13" u="1"/>
        <s v="11:37:12" u="1"/>
        <s v="11:57:11" u="1"/>
        <s v="15:47:29" u="1"/>
        <s v="16:02:07" u="1"/>
        <s v="16:22:06" u="1"/>
        <s v="16:42:05" u="1"/>
        <s v="09:33:53" u="1"/>
        <s v="09:53:52" u="1"/>
        <s v="15:02:45" u="1"/>
        <s v="15:22:44" u="1"/>
        <s v="09:38:49" u="1"/>
        <s v="11:17:23" u="1"/>
        <s v="11:37:22" u="1"/>
        <s v="11:57:21" u="1"/>
        <s v="15:47:39" u="1"/>
        <s v="16:22:16" u="1"/>
        <s v="16:42:15" u="1"/>
        <s v="15:02:55" u="1"/>
        <s v="15:22:54" u="1"/>
        <s v="15:42:53" u="1"/>
        <s v="09:38:59" u="1"/>
        <s v="09:58:58" u="1"/>
        <s v="11:17:33" u="1"/>
        <s v="11:37:32" u="1"/>
        <s v="11:57:31" u="1"/>
        <s v="15:47:49" u="1"/>
        <s v="16:02:27" u="1"/>
        <s v="16:22:26" u="1"/>
        <s v="16:42:25" u="1"/>
        <s v="12:17:05" u="1"/>
        <s v="12:37:04" u="1"/>
        <s v="12:57:03" u="1"/>
        <s v="11:17:43" u="1"/>
        <s v="11:37:42" u="1"/>
        <s v="11:57:41" u="1"/>
        <s v="15:47:59" u="1"/>
        <s v="16:02:37" u="1"/>
        <s v="16:22:36" u="1"/>
        <s v="12:17:15" u="1"/>
        <s v="12:37:14" u="1"/>
        <s v="12:57:13" u="1"/>
        <s v="11:17:53" u="1"/>
        <s v="11:37:52" u="1"/>
        <s v="11:57:51" u="1"/>
        <s v="16:02:47" u="1"/>
        <s v="16:22:46" u="1"/>
        <s v="16:42:45" u="1"/>
        <s v="12:37:24" u="1"/>
        <s v="12:57:23" u="1"/>
        <s v="13:12:01" u="1"/>
        <s v="13:32:00" u="1"/>
        <s v="17:22:18" u="1"/>
        <s v="16:02:57" u="1"/>
        <s v="16:22:56" u="1"/>
        <s v="16:42:55" u="1"/>
        <s v="12:37:34" u="1"/>
        <s v="13:12:11" u="1"/>
        <s v="13:32:10" u="1"/>
        <s v="13:17:07" u="1"/>
        <s v="13:37:06" u="1"/>
        <s v="13:57:05" u="1"/>
        <s v="12:17:45" u="1"/>
        <s v="12:37:44" u="1"/>
        <s v="12:57:43" u="1"/>
        <s v="13:12:21" u="1"/>
        <s v="13:32:20" u="1"/>
        <s v="13:37:16" u="1"/>
        <s v="12:37:54" u="1"/>
        <s v="12:57:53" u="1"/>
        <s v="08:03:03" u="1"/>
        <s v="08:43:01" u="1"/>
        <s v="13:12:31" u="1"/>
        <s v="13:32:30" u="1"/>
        <s v="17:02:49" u="1"/>
        <s v="08:03:13" u="1"/>
        <s v="08:43:11" u="1"/>
        <s v="08:48:07" u="1"/>
        <s v="13:12:41" u="1"/>
        <s v="13:32:40" u="1"/>
        <s v="17:02:59" u="1"/>
        <s v="17:22:58" u="1"/>
        <s v="08:23:22" u="1"/>
        <s v="14:12:13" u="1"/>
        <s v="14:32:12" u="1"/>
        <s v="13:12:51" u="1"/>
        <s v="13:32:50" u="1"/>
        <s v="14:17:09" u="1"/>
        <s v="14:37:08" u="1"/>
        <s v="14:57:07" u="1"/>
        <s v="08:43:31" u="1"/>
        <s v="14:52:21" u="1"/>
        <s v="08:48:27" u="1"/>
        <s v="10:47:00" u="1"/>
        <s v="14:37:18" u="1"/>
        <s v="14:57:17" u="1"/>
        <s v="13:17:57" u="1"/>
        <s v="13:37:56" u="1"/>
        <s v="13:57:55" u="1"/>
        <s v="09:03:05" u="1"/>
        <s v="09:23:04" u="1"/>
        <s v="09:43:03" u="1"/>
        <s v="08:03:43" u="1"/>
        <s v="08:43:41" u="1"/>
        <s v="14:32:32" u="1"/>
        <s v="10:27:11" u="1"/>
        <s v="14:17:29" u="1"/>
        <s v="14:37:28" u="1"/>
        <s v="14:57:27" u="1"/>
        <s v="09:03:15" u="1"/>
        <s v="09:23:14" u="1"/>
        <s v="09:43:13" u="1"/>
        <s v="15:12:05" u="1"/>
        <s v="15:32:04" u="1"/>
        <s v="08:43:51" u="1"/>
        <s v="09:48:09" u="1"/>
        <s v="14:32:42" u="1"/>
        <s v="14:52:41" u="1"/>
        <s v="08:48:47" u="1"/>
        <s v="14:57:37" u="1"/>
        <s v="09:03:25" u="1"/>
        <s v="09:23:24" u="1"/>
        <s v="09:43:23" u="1"/>
        <s v="15:12:15" u="1"/>
        <s v="15:32:14" u="1"/>
        <s v="15:52:13" u="1"/>
        <s v="09:48:19" u="1"/>
        <s v="14:12:53" u="1"/>
        <s v="14:32:52" u="1"/>
        <s v="15:57:09" u="1"/>
        <s v="08:08:59" u="1"/>
        <s v="10:07:32" u="1"/>
        <s v="10:47:30" u="1"/>
        <s v="14:17:49" u="1"/>
        <s v="14:37:48" u="1"/>
        <s v="14:57:47" u="1"/>
        <s v="09:03:35" u="1"/>
        <s v="09:23:34" u="1"/>
        <s v="09:43:33" u="1"/>
        <s v="15:12:25" u="1"/>
        <s v="15:52:23" u="1"/>
        <s v="09:48:29" u="1"/>
        <s v="11:07:04" u="1"/>
        <s v="11:27:03" u="1"/>
        <s v="11:47:02" u="1"/>
        <s v="15:57:19" u="1"/>
        <s v="10:27:41" u="1"/>
        <s v="10:47:40" u="1"/>
        <s v="14:17:59" u="1"/>
        <s v="14:57:57" u="1"/>
        <s v="09:03:45" u="1"/>
        <s v="09:23:44" u="1"/>
        <s v="15:12:35" u="1"/>
        <s v="15:32:34" u="1"/>
        <s v="09:48:39" u="1"/>
        <s v="11:07:14" u="1"/>
        <s v="11:47:12" u="1"/>
        <s v="15:57:29" u="1"/>
        <s v="10:47:50" u="1"/>
        <s v="16:12:07" u="1"/>
        <s v="16:32:06" u="1"/>
        <s v="16:52:05" u="1"/>
        <s v="09:23:54" u="1"/>
        <s v="09:43:53" u="1"/>
        <s v="15:12:45" u="1"/>
        <s v="15:32:44" u="1"/>
        <s v="15:52:43" u="1"/>
        <s v="09:48:49" u="1"/>
        <s v="11:07:24" u="1"/>
        <s v="11:27:23" u="1"/>
        <s v="11:47:22" u="1"/>
        <s v="15:57:39" u="1"/>
        <s v="12:02:00" u="1"/>
        <s v="16:32:16" u="1"/>
        <s v="16:52:15" u="1"/>
        <s v="15:12:55" u="1"/>
        <s v="15:32:54" u="1"/>
        <s v="15:52:53" u="1"/>
        <s v="09:48:59" u="1"/>
        <s v="11:07:34" u="1"/>
        <s v="11:47:32" u="1"/>
        <s v="15:57:49" u="1"/>
        <s v="12:02:10" u="1"/>
        <s v="16:12:27" u="1"/>
        <s v="16:32:26" u="1"/>
        <s v="16:52:25" u="1"/>
        <s v="12:07:06" u="1"/>
        <s v="12:27:05" u="1"/>
        <s v="11:07:44" u="1"/>
        <s v="11:27:43" u="1"/>
        <s v="11:47:42" u="1"/>
        <s v="15:57:59" u="1"/>
        <s v="12:02:20" u="1"/>
        <s v="16:12:37" u="1"/>
        <s v="16:32:36" u="1"/>
        <s v="16:52:35" u="1"/>
        <s v="12:07:16" u="1"/>
        <s v="12:47:14" u="1"/>
        <s v="11:07:54" u="1"/>
        <s v="11:27:53" u="1"/>
        <s v="11:47:52" u="1"/>
        <s v="17:12:09" u="1"/>
        <s v="17:32:08" u="1"/>
        <s v="12:02:30" u="1"/>
        <s v="16:12:47" u="1"/>
        <s v="16:32:46" u="1"/>
        <s v="16:52:45" u="1"/>
        <s v="12:07:26" u="1"/>
        <s v="12:47:24" u="1"/>
        <s v="07:13:11" u="1"/>
        <s v="13:02:02" u="1"/>
        <s v="13:22:01" u="1"/>
        <s v="17:12:19" u="1"/>
        <s v="12:02:40" u="1"/>
        <s v="16:12:57" u="1"/>
        <s v="16:32:56" u="1"/>
        <s v="06:58:43" u="1"/>
        <s v="12:07:36" u="1"/>
        <s v="12:27:35" u="1"/>
        <s v="12:47:34" u="1"/>
        <s v="13:02:12" u="1"/>
        <s v="13:22:11" u="1"/>
        <s v="13:42:10" u="1"/>
        <s v="17:12:29" u="1"/>
        <s v="17:52:27" u="1"/>
        <s v="12:02:50" u="1"/>
        <s v="13:07:08" u="1"/>
        <s v="13:27:07" u="1"/>
        <s v="13:47:06" u="1"/>
        <s v="12:07:46" u="1"/>
        <s v="12:27:45" u="1"/>
        <s v="13:02:22" u="1"/>
        <s v="13:22:21" u="1"/>
        <s v="13:42:20" u="1"/>
        <s v="17:12:39" u="1"/>
        <s v="07:18:27" u="1"/>
        <s v="13:07:18" u="1"/>
        <s v="13:27:17" u="1"/>
        <s v="13:47:16" u="1"/>
        <s v="12:07:56" u="1"/>
        <s v="12:47:54" u="1"/>
        <s v="08:53:01" u="1"/>
        <s v="13:02:32" u="1"/>
        <s v="13:22:31" u="1"/>
        <s v="13:42:30" u="1"/>
        <s v="13:07:28" u="1"/>
        <s v="13:27:27" u="1"/>
        <s v="13:47:26" u="1"/>
        <s v="08:13:13" u="1"/>
        <s v="08:53:11" u="1"/>
        <s v="14:22:03" u="1"/>
        <s v="14:42:02" u="1"/>
        <s v="08:18:09" u="1"/>
        <s v="08:58:07" u="1"/>
        <s v="13:02:42" u="1"/>
        <s v="13:22:41" u="1"/>
        <s v="13:42:40" u="1"/>
        <s v="17:12:59" u="1"/>
        <s v="13:07:38" u="1"/>
        <s v="13:27:37" u="1"/>
        <s v="13:47:36" u="1"/>
        <s v="08:13:23" u="1"/>
        <s v="08:33:22" u="1"/>
        <s v="14:02:14" u="1"/>
        <s v="14:22:13" u="1"/>
        <s v="08:38:18" u="1"/>
        <s v="08:58:17" u="1"/>
        <s v="13:02:52" u="1"/>
        <s v="13:22:51" u="1"/>
        <s v="13:42:50" u="1"/>
        <s v="14:27:09" u="1"/>
        <s v="14:47:08" u="1"/>
        <s v="13:07:48" u="1"/>
        <s v="13:27:47" u="1"/>
        <s v="13:47:46" u="1"/>
        <s v="08:53:31" u="1"/>
        <s v="14:22:23" u="1"/>
        <s v="08:18:29" u="1"/>
        <s v="08:58:27" u="1"/>
        <s v="10:17:02" u="1"/>
        <s v="14:27:19" u="1"/>
        <s v="14:47:18" u="1"/>
        <s v="13:07:58" u="1"/>
        <s v="13:27:57" u="1"/>
        <s v="13:47:56" u="1"/>
        <s v="09:13:05" u="1"/>
        <s v="09:33:04" u="1"/>
        <s v="09:53:03" u="1"/>
        <s v="08:33:42" u="1"/>
        <s v="08:53:41" u="1"/>
        <s v="14:42:32" u="1"/>
        <s v="10:17:12" u="1"/>
        <s v="10:37:11" u="1"/>
        <s v="10:57:10" u="1"/>
        <s v="14:27:29" u="1"/>
        <s v="14:47:28" u="1"/>
        <s v="09:53:13" u="1"/>
        <s v="15:02:06" u="1"/>
        <s v="15:22:05" u="1"/>
        <s v="15:42:04" u="1"/>
        <s v="08:33:52" u="1"/>
        <s v="08:53:51" u="1"/>
        <s v="09:58:09" u="1"/>
        <s v="14:22:43" u="1"/>
        <s v="10:37:21" u="1"/>
        <s v="14:27:39" u="1"/>
        <s v="14:47:38" u="1"/>
        <s v="09:13:25" u="1"/>
        <s v="09:33:24" u="1"/>
        <s v="09:53:23" u="1"/>
        <s v="15:02:16" u="1"/>
        <s v="15:22:15" u="1"/>
        <s v="15:42:14" u="1"/>
        <s v="14:22:53" u="1"/>
        <s v="14:42:52" u="1"/>
        <s v="10:17:32" u="1"/>
        <s v="10:37:31" u="1"/>
        <s v="10:57:30" u="1"/>
        <s v="14:27:49" u="1"/>
        <s v="14:47:48" u="1"/>
        <s v="09:13:35" u="1"/>
        <s v="09:33:34" u="1"/>
        <s v="09:53:33" u="1"/>
        <s v="15:02:26" u="1"/>
        <s v="15:22:25" u="1"/>
        <s v="15:42:24" u="1"/>
        <s v="09:58:29" u="1"/>
        <s v="11:17:04" u="1"/>
        <s v="11:57:02" u="1"/>
        <s v="10:37:41" u="1"/>
        <s v="10:57:40" u="1"/>
        <s v="14:27:59" u="1"/>
        <s v="14:47:58" u="1"/>
        <s v="09:13:45" u="1"/>
        <s v="09:33:44" u="1"/>
        <s v="15:02:36" u="1"/>
        <s v="15:22:35" u="1"/>
        <s v="15:42:34" u="1"/>
        <s v="09:58:39" u="1"/>
        <s v="11:17:14" u="1"/>
        <s v="11:37:13" u="1"/>
        <s v="11:57:12" u="1"/>
        <s v="10:17:52" u="1"/>
        <s v="10:37:51" u="1"/>
        <s v="16:02:08" u="1"/>
        <s v="16:42:06" u="1"/>
        <s v="09:13:55" u="1"/>
        <s v="09:33:54" u="1"/>
        <s v="09:53:53" u="1"/>
        <s v="15:02:46" u="1"/>
        <s v="15:22:45" u="1"/>
        <s v="15:42:44" u="1"/>
        <s v="09:58:49" u="1"/>
        <s v="11:17:24" u="1"/>
        <s v="11:37:23" u="1"/>
        <s v="11:57:22" u="1"/>
        <s v="12:12:00" u="1"/>
        <s v="16:02:18" u="1"/>
        <s v="16:22:17" u="1"/>
        <s v="16:42:16" u="1"/>
        <s v="15:02:56" u="1"/>
        <s v="15:42:54" u="1"/>
        <s v="09:58:59" u="1"/>
        <s v="11:17:34" u="1"/>
        <s v="11:37:33" u="1"/>
        <s v="11:57:32" u="1"/>
        <s v="12:12:10" u="1"/>
        <s v="16:02:28" u="1"/>
        <s v="16:22:27" u="1"/>
        <s v="16:42:26" u="1"/>
        <s v="11:17:44" u="1"/>
        <s v="11:37:43" u="1"/>
        <s v="11:57:42" u="1"/>
        <s v="12:12:20" u="1"/>
        <s v="16:22:37" u="1"/>
        <s v="16:42:36" u="1"/>
        <s v="12:17:16" u="1"/>
        <s v="12:57:14" u="1"/>
        <s v="11:17:54" u="1"/>
        <s v="11:37:53" u="1"/>
        <s v="11:57:52" u="1"/>
        <s v="12:12:30" u="1"/>
        <s v="16:02:48" u="1"/>
        <s v="16:22:47" u="1"/>
        <s v="16:42:46" u="1"/>
        <s v="12:17:26" u="1"/>
        <s v="12:37:25" u="1"/>
        <s v="13:12:02" u="1"/>
        <s v="13:32:01" u="1"/>
        <s v="13:52:00" u="1"/>
        <s v="17:22:19" u="1"/>
        <s v="12:12:40" u="1"/>
        <s v="16:22:57" u="1"/>
        <s v="16:42:56" u="1"/>
        <s v="17:08:00" u="1"/>
        <s v="12:17:36" u="1"/>
        <s v="12:37:35" u="1"/>
        <s v="12:57:34" u="1"/>
        <s v="13:12:12" u="1"/>
        <s v="13:32:11" u="1"/>
        <s v="13:52:10" u="1"/>
        <s v="17:22:29" u="1"/>
        <s v="12:12:50" u="1"/>
        <s v="13:17:08" u="1"/>
        <s v="13:37:07" u="1"/>
        <s v="17:08:10" u="1"/>
        <s v="12:17:46" u="1"/>
        <s v="12:57:44" u="1"/>
        <s v="13:12:22" u="1"/>
        <s v="13:32:21" u="1"/>
        <s v="13:52:20" u="1"/>
        <s v="17:22:39" u="1"/>
        <s v="13:17:18" u="1"/>
        <s v="13:37:17" u="1"/>
        <s v="13:57:16" u="1"/>
        <s v="17:08:20" u="1"/>
        <s v="12:17:56" u="1"/>
        <s v="12:57:54" u="1"/>
        <s v="08:43:02" u="1"/>
        <s v="13:12:32" u="1"/>
        <s v="13:32:31" u="1"/>
        <s v="13:52:30" u="1"/>
        <s v="13:17:28" u="1"/>
        <s v="13:37:27" u="1"/>
        <s v="13:57:26" u="1"/>
        <s v="17:08:30" u="1"/>
        <s v="08:23:13" u="1"/>
        <s v="08:43:12" u="1"/>
        <s v="14:52:02" u="1"/>
        <s v="08:48:08" u="1"/>
        <s v="13:12:42" u="1"/>
        <s v="13:32:41" u="1"/>
        <s v="13:52:40" u="1"/>
        <s v="17:22:59" u="1"/>
        <s v="17:42:58" u="1"/>
        <s v="13:17:38" u="1"/>
        <s v="13:57:36" u="1"/>
        <s v="08:03:24" u="1"/>
        <s v="14:52:12" u="1"/>
        <s v="13:12:52" u="1"/>
        <s v="13:32:51" u="1"/>
        <s v="13:52:50" u="1"/>
        <s v="14:37:09" u="1"/>
        <s v="14:57:08" u="1"/>
        <s v="13:17:48" u="1"/>
        <s v="13:57:46" u="1"/>
        <s v="17:08:50" u="1"/>
        <s v="08:43:32" u="1"/>
        <s v="14:32:23" u="1"/>
        <s v="14:52:22" u="1"/>
        <s v="10:47:01" u="1"/>
        <s v="14:37:19" u="1"/>
        <s v="14:57:18" u="1"/>
        <s v="13:17:58" u="1"/>
        <s v="13:37:57" u="1"/>
        <s v="09:03:06" u="1"/>
        <s v="09:43:04" u="1"/>
        <s v="08:23:43" u="1"/>
        <s v="08:43:42" u="1"/>
        <s v="14:32:33" u="1"/>
        <s v="08:48:38" u="1"/>
        <s v="10:07:13" u="1"/>
        <s v="10:27:12" u="1"/>
        <s v="10:47:11" u="1"/>
        <s v="14:37:29" u="1"/>
        <s v="09:03:16" u="1"/>
        <s v="09:23:15" u="1"/>
        <s v="09:43:14" u="1"/>
        <s v="15:12:06" u="1"/>
        <s v="15:32:05" u="1"/>
        <s v="15:52:04" u="1"/>
        <s v="08:43:52" u="1"/>
        <s v="14:12:44" u="1"/>
        <s v="14:32:43" u="1"/>
        <s v="14:52:42" u="1"/>
        <s v="10:27:22" u="1"/>
        <s v="14:37:39" u="1"/>
        <s v="14:57:38" u="1"/>
        <s v="09:03:26" u="1"/>
        <s v="09:23:25" u="1"/>
        <s v="09:43:24" u="1"/>
        <s v="15:12:16" u="1"/>
        <s v="15:32:15" u="1"/>
        <s v="15:52:14" u="1"/>
        <s v="05:38:03" u="1"/>
        <s v="14:32:53" u="1"/>
        <s v="14:52:52" u="1"/>
        <s v="08:28:59" u="1"/>
        <s v="14:37:49" u="1"/>
        <s v="14:57:48" u="1"/>
        <s v="09:03:36" u="1"/>
        <s v="09:23:35" u="1"/>
        <s v="09:43:34" u="1"/>
        <s v="15:12:26" u="1"/>
        <s v="15:32:25" u="1"/>
        <s v="15:52:24" u="1"/>
        <s v="11:07:05" u="1"/>
        <s v="11:27:04" u="1"/>
        <s v="11:47:03" u="1"/>
        <s v="10:47:41" u="1"/>
        <s v="14:37:59" u="1"/>
        <s v="14:57:58" u="1"/>
        <s v="09:23:45" u="1"/>
        <s v="09:43:44" u="1"/>
        <s v="15:12:36" u="1"/>
        <s v="15:32:35" u="1"/>
        <s v="15:52:34" u="1"/>
        <s v="11:07:15" u="1"/>
        <s v="11:47:13" u="1"/>
        <s v="10:27:52" u="1"/>
        <s v="10:47:51" u="1"/>
        <s v="16:32:07" u="1"/>
        <s v="16:52:06" u="1"/>
        <s v="09:03:56" u="1"/>
        <s v="09:23:55" u="1"/>
        <s v="09:43:54" u="1"/>
        <s v="15:12:46" u="1"/>
        <s v="15:32:45" u="1"/>
        <s v="15:52:44" u="1"/>
        <s v="11:07:25" u="1"/>
        <s v="11:27:24" u="1"/>
        <s v="11:47:23" u="1"/>
        <s v="12:02:01" u="1"/>
        <s v="12:22:00" u="1"/>
        <s v="16:12:18" u="1"/>
        <s v="16:32:17" u="1"/>
        <s v="16:52:16" u="1"/>
        <s v="15:12:56" u="1"/>
        <s v="15:32:55" u="1"/>
        <s v="15:52:54" u="1"/>
        <s v="11:07:35" u="1"/>
        <s v="11:27:34" u="1"/>
        <s v="11:47:33" u="1"/>
        <s v="12:02:11" u="1"/>
        <s v="12:22:10" u="1"/>
        <s v="16:12:28" u="1"/>
        <s v="16:32:27" u="1"/>
        <s v="16:52:26" u="1"/>
        <s v="12:07:07" u="1"/>
        <s v="12:47:05" u="1"/>
        <s v="11:07:45" u="1"/>
        <s v="11:27:44" u="1"/>
        <s v="11:47:43" u="1"/>
        <s v="12:22:20" u="1"/>
        <s v="16:12:38" u="1"/>
        <s v="16:32:37" u="1"/>
        <s v="16:52:36" u="1"/>
        <s v="12:07:17" u="1"/>
        <s v="12:27:16" u="1"/>
        <s v="12:47:15" u="1"/>
        <s v="11:07:55" u="1"/>
        <s v="11:27:54" u="1"/>
        <s v="11:47:53" u="1"/>
        <s v="17:52:08" u="1"/>
        <s v="12:02:31" u="1"/>
        <s v="12:22:30" u="1"/>
        <s v="16:52:46" u="1"/>
        <s v="12:07:27" u="1"/>
        <s v="12:27:26" u="1"/>
        <s v="13:22:02" u="1"/>
        <s v="13:42:01" u="1"/>
        <s v="12:02:41" u="1"/>
        <s v="16:12:58" u="1"/>
        <s v="16:32:57" u="1"/>
        <s v="12:07:37" u="1"/>
        <s v="12:27:36" u="1"/>
        <s v="12:47:35" u="1"/>
        <s v="13:22:12" u="1"/>
        <s v="13:42:11" u="1"/>
        <s v="12:02:51" u="1"/>
        <s v="12:22:50" u="1"/>
        <s v="13:07:09" u="1"/>
        <s v="13:27:08" u="1"/>
        <s v="13:47:07" u="1"/>
        <s v="17:18:10" u="1"/>
        <s v="12:07:47" u="1"/>
        <s v="12:47:45" u="1"/>
        <s v="07:33:31" u="1"/>
        <s v="13:02:23" u="1"/>
        <s v="13:22:22" u="1"/>
        <s v="13:42:21" u="1"/>
        <s v="13:07:19" u="1"/>
        <s v="13:27:18" u="1"/>
        <s v="13:47:17" u="1"/>
        <s v="12:07:57" u="1"/>
        <s v="12:27:56" u="1"/>
        <s v="12:47:55" u="1"/>
        <s v="08:33:03" u="1"/>
        <s v="08:53:02" u="1"/>
        <s v="07:33:41" u="1"/>
        <s v="13:02:33" u="1"/>
        <s v="13:22:32" u="1"/>
        <s v="13:42:31" u="1"/>
        <s v="13:07:29" u="1"/>
        <s v="13:27:28" u="1"/>
        <s v="13:47:27" u="1"/>
        <s v="08:13:14" u="1"/>
        <s v="08:33:13" u="1"/>
        <s v="08:53:12" u="1"/>
        <s v="14:02:05" u="1"/>
        <s v="14:22:04" u="1"/>
        <s v="14:42:03" u="1"/>
        <s v="08:38:09" u="1"/>
        <s v="13:02:43" u="1"/>
        <s v="13:22:42" u="1"/>
        <s v="13:42:41" u="1"/>
        <s v="13:07:39" u="1"/>
        <s v="13:27:38" u="1"/>
        <s v="13:47:37" u="1"/>
        <s v="17:18:40" u="1"/>
        <s v="08:53:22" u="1"/>
        <s v="14:02:15" u="1"/>
        <s v="14:22:14" u="1"/>
        <s v="14:42:13" u="1"/>
        <s v="08:58:18" u="1"/>
        <s v="13:02:53" u="1"/>
        <s v="13:22:52" u="1"/>
        <s v="13:42:51" u="1"/>
        <s v="14:47:09" u="1"/>
        <s v="13:07:49" u="1"/>
        <s v="13:27:48" u="1"/>
        <s v="13:47:47" u="1"/>
        <s v="17:18:50" u="1"/>
        <s v="08:53:32" u="1"/>
        <s v="14:02:25" u="1"/>
        <s v="14:42:23" u="1"/>
        <s v="08:38:29" u="1"/>
        <s v="08:58:28" u="1"/>
        <s v="14:47:19" u="1"/>
        <s v="13:07:59" u="1"/>
        <s v="13:27:58" u="1"/>
        <s v="13:47:57" u="1"/>
        <s v="09:13:06" u="1"/>
        <s v="09:33:05" u="1"/>
        <s v="09:53:04" u="1"/>
        <s v="08:33:43" u="1"/>
        <s v="08:53:42" u="1"/>
        <s v="14:02:35" u="1"/>
        <s v="14:22:34" u="1"/>
        <s v="14:42:33" u="1"/>
        <s v="08:58:38" u="1"/>
        <s v="10:37:12" u="1"/>
        <s v="10:57:11" u="1"/>
        <s v="09:13:16" u="1"/>
        <s v="09:33:15" u="1"/>
        <s v="09:53:14" u="1"/>
        <s v="15:02:07" u="1"/>
        <s v="15:22:06" u="1"/>
        <s v="15:42:05" u="1"/>
        <s v="08:53:52" u="1"/>
        <s v="14:22:44" u="1"/>
        <s v="14:42:43" u="1"/>
        <s v="10:37:22" u="1"/>
        <s v="10:57:21" u="1"/>
        <s v="14:47:39" u="1"/>
        <s v="09:13:26" u="1"/>
        <s v="09:33:25" u="1"/>
        <s v="09:53:24" u="1"/>
        <s v="15:02:17" u="1"/>
        <s v="15:22:16" u="1"/>
        <s v="14:02:55" u="1"/>
        <s v="14:22:54" u="1"/>
        <s v="08:58:58" u="1"/>
        <s v="10:17:33" u="1"/>
        <s v="10:37:32" u="1"/>
        <s v="10:57:31" u="1"/>
        <s v="14:47:49" u="1"/>
        <s v="09:13:36" u="1"/>
        <s v="09:33:35" u="1"/>
        <s v="09:53:34" u="1"/>
        <s v="15:02:27" u="1"/>
        <s v="15:22:26" u="1"/>
        <s v="15:42:25" u="1"/>
        <s v="05:08:15" u="1"/>
        <s v="11:17:05" u="1"/>
        <s v="11:37:04" u="1"/>
        <s v="11:57:03" u="1"/>
        <s v="10:37:42" u="1"/>
        <s v="10:57:41" u="1"/>
        <s v="14:47:59" u="1"/>
        <s v="09:13:46" u="1"/>
        <s v="09:33:45" u="1"/>
        <s v="09:53:44" u="1"/>
        <s v="15:02:37" u="1"/>
        <s v="15:22:36" u="1"/>
        <s v="15:42:35" u="1"/>
        <s v="11:17:15" u="1"/>
        <s v="11:37:14" u="1"/>
        <s v="11:57:13" u="1"/>
        <s v="10:17:53" u="1"/>
        <s v="10:57:51" u="1"/>
        <s v="16:02:09" u="1"/>
        <s v="16:42:07" u="1"/>
        <s v="09:13:56" u="1"/>
        <s v="09:33:55" u="1"/>
        <s v="15:02:47" u="1"/>
        <s v="15:22:46" u="1"/>
        <s v="15:42:45" u="1"/>
        <s v="11:37:24" u="1"/>
        <s v="11:57:23" u="1"/>
        <s v="12:12:01" u="1"/>
        <s v="16:02:19" u="1"/>
        <s v="16:22:18" u="1"/>
        <s v="16:42:17" u="1"/>
        <s v="15:02:57" u="1"/>
        <s v="15:22:56" u="1"/>
        <s v="15:42:55" u="1"/>
        <s v="11:17:35" u="1"/>
        <s v="11:37:34" u="1"/>
        <s v="11:57:33" u="1"/>
        <s v="12:12:11" u="1"/>
        <s v="12:32:10" u="1"/>
        <s v="16:02:29" u="1"/>
        <s v="16:22:28" u="1"/>
        <s v="16:42:27" u="1"/>
        <s v="12:17:07" u="1"/>
        <s v="12:37:06" u="1"/>
        <s v="11:17:45" u="1"/>
        <s v="11:37:44" u="1"/>
        <s v="11:57:43" u="1"/>
        <s v="12:12:21" u="1"/>
        <s v="12:32:20" u="1"/>
        <s v="16:02:39" u="1"/>
        <s v="16:22:38" u="1"/>
        <s v="16:42:37" u="1"/>
        <s v="12:17:17" u="1"/>
        <s v="12:37:16" u="1"/>
        <s v="11:17:55" u="1"/>
        <s v="11:37:54" u="1"/>
        <s v="11:57:53" u="1"/>
        <s v="12:12:31" u="1"/>
        <s v="12:32:30" u="1"/>
        <s v="16:02:49" u="1"/>
        <s v="16:22:48" u="1"/>
        <s v="16:42:47" u="1"/>
        <s v="12:17:27" u="1"/>
        <s v="12:37:26" u="1"/>
        <s v="12:57:25" u="1"/>
        <s v="13:12:03" u="1"/>
        <s v="13:32:02" u="1"/>
        <s v="13:52:01" u="1"/>
        <s v="12:12:41" u="1"/>
        <s v="12:32:40" u="1"/>
        <s v="16:02:59" u="1"/>
        <s v="16:22:58" u="1"/>
        <s v="16:42:57" u="1"/>
        <s v="17:08:01" u="1"/>
        <s v="12:17:37" u="1"/>
        <s v="12:37:36" u="1"/>
        <s v="12:57:35" u="1"/>
        <s v="13:12:13" u="1"/>
        <s v="13:32:12" u="1"/>
        <s v="13:52:11" u="1"/>
        <s v="12:12:51" u="1"/>
        <s v="13:17:09" u="1"/>
        <s v="13:37:08" u="1"/>
        <s v="13:57:07" u="1"/>
        <s v="12:17:47" u="1"/>
        <s v="12:37:46" u="1"/>
        <s v="12:57:45" u="1"/>
        <s v="13:12:23" u="1"/>
        <s v="13:32:22" u="1"/>
        <s v="13:52:21" u="1"/>
        <s v="17:42:39" u="1"/>
        <s v="13:17:19" u="1"/>
        <s v="13:37:18" u="1"/>
        <s v="13:57:17" u="1"/>
        <s v="17:08:21" u="1"/>
        <s v="17:28:20" u="1"/>
        <s v="12:37:56" u="1"/>
        <s v="12:57:55" u="1"/>
        <s v="08:43:03" u="1"/>
        <s v="13:12:33" u="1"/>
        <s v="13:37:28" u="1"/>
        <s v="13:57:27" u="1"/>
        <s v="17:28:30" u="1"/>
        <s v="14:12:05" u="1"/>
        <s v="14:32:04" u="1"/>
        <s v="14:52:03" u="1"/>
        <s v="08:48:09" u="1"/>
        <s v="13:12:43" u="1"/>
        <s v="13:32:42" u="1"/>
        <s v="13:52:41" u="1"/>
        <s v="13:17:39" u="1"/>
        <s v="13:37:38" u="1"/>
        <s v="13:57:37" u="1"/>
        <s v="08:43:23" u="1"/>
        <s v="14:12:15" u="1"/>
        <s v="14:32:14" u="1"/>
        <s v="14:52:13" u="1"/>
        <s v="08:48:19" u="1"/>
        <s v="13:12:53" u="1"/>
        <s v="13:32:52" u="1"/>
        <s v="13:52:51" u="1"/>
        <s v="14:57:09" u="1"/>
        <s v="13:17:49" u="1"/>
        <s v="13:37:48" u="1"/>
        <s v="13:57:47" u="1"/>
        <s v="17:08:51" u="1"/>
        <s v="08:23:34" u="1"/>
        <s v="08:43:33" u="1"/>
        <s v="14:12:25" u="1"/>
        <s v="14:32:24" u="1"/>
        <s v="14:52:23" u="1"/>
        <s v="10:07:04" u="1"/>
        <s v="10:27:03" u="1"/>
        <s v="10:47:02" u="1"/>
        <s v="14:57:19" u="1"/>
        <s v="13:17:59" u="1"/>
        <s v="13:37:58" u="1"/>
        <s v="13:57:57" u="1"/>
        <s v="09:23:06" u="1"/>
        <s v="09:43:05" u="1"/>
        <s v="08:43:43" u="1"/>
        <s v="14:12:35" u="1"/>
        <s v="14:32:34" u="1"/>
        <s v="10:07:14" u="1"/>
        <s v="10:47:12" u="1"/>
        <s v="14:57:29" u="1"/>
        <s v="09:23:16" u="1"/>
        <s v="09:43:15" u="1"/>
        <s v="15:12:07" u="1"/>
        <s v="15:32:06" u="1"/>
        <s v="15:52:05" u="1"/>
        <s v="08:43:53" u="1"/>
        <s v="14:12:45" u="1"/>
        <s v="14:32:44" u="1"/>
        <s v="14:52:43" u="1"/>
        <s v="10:07:24" u="1"/>
        <s v="10:27:23" u="1"/>
        <s v="10:47:22" u="1"/>
        <s v="14:57:39" u="1"/>
        <s v="09:03:27" u="1"/>
        <s v="09:43:25" u="1"/>
        <s v="15:12:17" u="1"/>
        <s v="15:52:15" u="1"/>
        <s v="14:12:55" u="1"/>
        <s v="14:32:54" u="1"/>
        <s v="14:52:53" u="1"/>
        <s v="08:48:59" u="1"/>
        <s v="10:07:34" u="1"/>
        <s v="10:27:33" u="1"/>
        <s v="10:47:32" u="1"/>
        <s v="14:57:49" u="1"/>
        <s v="09:03:37" u="1"/>
        <s v="15:12:27" u="1"/>
        <s v="15:32:26" u="1"/>
        <s v="15:52:25" u="1"/>
        <s v="11:07:06" u="1"/>
        <s v="11:27:05" u="1"/>
        <s v="11:47:04" u="1"/>
        <s v="10:07:44" u="1"/>
        <s v="10:27:43" u="1"/>
        <s v="10:47:42" u="1"/>
        <s v="14:57:59" u="1"/>
        <s v="09:03:47" u="1"/>
        <s v="09:23:46" u="1"/>
        <s v="09:43:45" u="1"/>
        <s v="11:02:20" u="1"/>
        <s v="15:32:36" u="1"/>
        <s v="15:52:35" u="1"/>
        <s v="05:38:24" u="1"/>
        <s v="11:07:16" u="1"/>
        <s v="11:27:15" u="1"/>
        <s v="11:47:14" u="1"/>
        <s v="10:07:54" u="1"/>
        <s v="10:27:53" u="1"/>
        <s v="10:47:52" u="1"/>
        <s v="16:12:09" u="1"/>
        <s v="16:32:08" u="1"/>
        <s v="16:52:07" u="1"/>
        <s v="09:23:56" u="1"/>
        <s v="15:12:47" u="1"/>
        <s v="15:32:46" u="1"/>
        <s v="15:52:45" u="1"/>
        <s v="11:07:26" u="1"/>
        <s v="11:27:25" u="1"/>
        <s v="11:47:24" u="1"/>
        <s v="12:02:02" u="1"/>
        <s v="12:22:01" u="1"/>
        <s v="12:42:00" u="1"/>
        <s v="16:12:19" u="1"/>
        <s v="16:52:17" u="1"/>
        <s v="15:12:57" u="1"/>
        <s v="15:52:55" u="1"/>
        <s v="11:07:36" u="1"/>
        <s v="11:27:35" u="1"/>
        <s v="11:47:34" u="1"/>
        <s v="12:22:11" u="1"/>
        <s v="12:42:10" u="1"/>
        <s v="16:12:29" u="1"/>
        <s v="16:32:28" u="1"/>
        <s v="12:07:08" u="1"/>
        <s v="11:07:46" u="1"/>
        <s v="11:27:45" u="1"/>
        <s v="11:47:44" u="1"/>
        <s v="12:02:22" u="1"/>
        <s v="12:22:21" u="1"/>
        <s v="16:12:39" u="1"/>
        <s v="16:32:38" u="1"/>
        <s v="16:52:37" u="1"/>
        <s v="12:07:18" u="1"/>
        <s v="12:27:17" u="1"/>
        <s v="11:07:56" u="1"/>
        <s v="11:27:55" u="1"/>
        <s v="11:47:54" u="1"/>
        <s v="07:13:03" u="1"/>
        <s v="12:02:32" u="1"/>
        <s v="12:22:31" u="1"/>
        <s v="12:42:30" u="1"/>
        <s v="16:12:49" u="1"/>
        <s v="16:32:48" u="1"/>
        <s v="16:52:47" u="1"/>
        <s v="12:07:28" u="1"/>
        <s v="12:27:27" u="1"/>
        <s v="12:47:26" u="1"/>
        <s v="13:02:04" u="1"/>
        <s v="13:22:03" u="1"/>
        <s v="13:42:02" u="1"/>
        <s v="12:02:42" u="1"/>
        <s v="12:22:41" u="1"/>
        <s v="12:42:40" u="1"/>
        <s v="16:12:59" u="1"/>
        <s v="16:32:58" u="1"/>
        <s v="16:52:57" u="1"/>
        <s v="12:07:38" u="1"/>
        <s v="12:27:37" u="1"/>
        <s v="12:47:36" u="1"/>
        <s v="13:02:14" u="1"/>
        <s v="13:22:13" u="1"/>
        <s v="13:42:12" u="1"/>
        <s v="12:02:52" u="1"/>
        <s v="12:22:51" u="1"/>
        <s v="13:27:09" u="1"/>
        <s v="13:47:08" u="1"/>
        <s v="12:07:48" u="1"/>
        <s v="12:47:46" u="1"/>
        <s v="07:13:33" u="1"/>
        <s v="13:02:24" u="1"/>
        <s v="13:22:23" u="1"/>
        <s v="13:42:22" u="1"/>
        <s v="13:27:19" u="1"/>
        <s v="13:47:18" u="1"/>
        <s v="12:07:58" u="1"/>
        <s v="12:27:57" u="1"/>
        <s v="12:47:56" u="1"/>
        <s v="08:13:05" u="1"/>
        <s v="08:53:03" u="1"/>
        <s v="13:02:34" u="1"/>
        <s v="13:22:33" u="1"/>
        <s v="13:42:32" u="1"/>
        <s v="13:47:28" u="1"/>
        <s v="17:18:31" u="1"/>
        <s v="08:33:14" u="1"/>
        <s v="08:53:13" u="1"/>
        <s v="14:02:06" u="1"/>
        <s v="14:22:05" u="1"/>
        <s v="14:42:04" u="1"/>
        <s v="08:58:09" u="1"/>
        <s v="13:22:43" u="1"/>
        <s v="13:42:42" u="1"/>
        <s v="13:27:39" u="1"/>
        <s v="17:38:40" u="1"/>
        <s v="08:13:25" u="1"/>
        <s v="08:53:23" u="1"/>
        <s v="14:02:16" u="1"/>
        <s v="14:22:15" u="1"/>
        <s v="13:02:54" u="1"/>
        <s v="13:22:53" u="1"/>
        <s v="13:42:52" u="1"/>
        <s v="13:27:49" u="1"/>
        <s v="13:47:48" u="1"/>
        <s v="08:13:35" u="1"/>
        <s v="08:33:34" u="1"/>
        <s v="08:53:33" u="1"/>
        <s v="14:02:26" u="1"/>
        <s v="14:22:25" u="1"/>
        <s v="10:17:04" u="1"/>
        <s v="10:37:03" u="1"/>
        <s v="10:57:02" u="1"/>
        <s v="13:27:59" u="1"/>
        <s v="13:47:58" u="1"/>
        <s v="09:13:07" u="1"/>
        <s v="09:33:06" u="1"/>
        <s v="08:33:44" u="1"/>
        <s v="08:53:43" u="1"/>
        <s v="14:22:35" u="1"/>
        <s v="14:42:34" u="1"/>
        <s v="10:17:14" u="1"/>
        <s v="10:37:13" u="1"/>
        <s v="10:57:12" u="1"/>
        <s v="15:02:08" u="1"/>
        <s v="15:22:07" u="1"/>
        <s v="15:42:06" u="1"/>
        <s v="08:33:54" u="1"/>
        <s v="08:53:53" u="1"/>
        <s v="14:02:46" u="1"/>
        <s v="14:22:45" u="1"/>
        <s v="14:42:44" u="1"/>
        <s v="10:17:24" u="1"/>
        <s v="10:37:23" u="1"/>
        <s v="09:33:26" u="1"/>
        <s v="11:12:00" u="1"/>
        <s v="15:02:18" u="1"/>
        <s v="15:22:17" u="1"/>
        <s v="14:02:56" u="1"/>
        <s v="14:22:55" u="1"/>
        <s v="10:17:34" u="1"/>
        <s v="10:57:32" u="1"/>
        <s v="09:13:37" u="1"/>
        <s v="09:33:36" u="1"/>
        <s v="11:12:10" u="1"/>
        <s v="15:02:28" u="1"/>
        <s v="15:42:26" u="1"/>
        <s v="11:17:06" u="1"/>
        <s v="11:37:05" u="1"/>
        <s v="11:57:04" u="1"/>
        <s v="10:17:44" u="1"/>
        <s v="10:37:43" u="1"/>
        <s v="09:13:47" u="1"/>
        <s v="09:53:45" u="1"/>
        <s v="11:12:20" u="1"/>
        <s v="15:22:37" u="1"/>
        <s v="15:42:36" u="1"/>
        <s v="11:17:16" u="1"/>
        <s v="11:37:15" u="1"/>
        <s v="11:57:14" u="1"/>
        <s v="10:17:54" u="1"/>
        <s v="10:37:53" u="1"/>
        <s v="10:57:52" u="1"/>
        <s v="16:22:09" u="1"/>
        <s v="16:42:08" u="1"/>
        <s v="09:13:57" u="1"/>
        <s v="15:02:48" u="1"/>
        <s v="15:22:47" u="1"/>
        <s v="15:42:46" u="1"/>
        <s v="11:17:26" u="1"/>
        <s v="11:37:25" u="1"/>
        <s v="11:57:24" u="1"/>
        <s v="12:12:02" u="1"/>
        <s v="12:32:01" u="1"/>
        <s v="16:42:18" u="1"/>
        <s v="15:02:58" u="1"/>
        <s v="15:22:57" u="1"/>
        <s v="15:42:56" u="1"/>
        <s v="16:08:00" u="1"/>
        <s v="11:17:36" u="1"/>
        <s v="11:37:35" u="1"/>
        <s v="11:57:34" u="1"/>
        <s v="12:12:12" u="1"/>
        <s v="12:32:11" u="1"/>
        <s v="12:52:10" u="1"/>
        <s v="16:22:29" u="1"/>
        <s v="16:42:28" u="1"/>
        <s v="11:12:50" u="1"/>
        <s v="12:17:08" u="1"/>
        <s v="12:37:07" u="1"/>
        <s v="16:08:10" u="1"/>
        <s v="11:17:46" u="1"/>
        <s v="11:37:45" u="1"/>
        <s v="11:57:44" u="1"/>
        <s v="12:12:22" u="1"/>
        <s v="12:52:20" u="1"/>
        <s v="16:22:39" u="1"/>
        <s v="16:42:38" u="1"/>
        <s v="12:17:18" u="1"/>
        <s v="12:37:17" u="1"/>
        <s v="11:17:56" u="1"/>
        <s v="11:37:55" u="1"/>
        <s v="11:57:54" u="1"/>
        <s v="12:12:32" u="1"/>
        <s v="12:32:31" u="1"/>
        <s v="12:52:30" u="1"/>
        <s v="16:22:49" u="1"/>
        <s v="16:42:48" u="1"/>
        <s v="12:17:28" u="1"/>
        <s v="12:37:27" u="1"/>
        <s v="12:57:26" u="1"/>
        <s v="16:08:30" u="1"/>
        <s v="13:12:04" u="1"/>
        <s v="13:32:03" u="1"/>
        <s v="13:52:02" u="1"/>
        <s v="12:12:42" u="1"/>
        <s v="12:32:41" u="1"/>
        <s v="12:52:40" u="1"/>
        <s v="16:22:59" u="1"/>
        <s v="17:28:01" u="1"/>
        <s v="12:17:38" u="1"/>
        <s v="12:37:37" u="1"/>
        <s v="12:57:36" u="1"/>
        <s v="16:08:40" u="1"/>
        <s v="07:43:22" u="1"/>
        <s v="13:12:14" u="1"/>
        <s v="13:32:13" u="1"/>
        <s v="13:52:12" u="1"/>
        <s v="12:12:52" u="1"/>
        <s v="12:32:51" u="1"/>
        <s v="12:52:50" u="1"/>
        <s v="13:37:09" u="1"/>
        <s v="13:57:08" u="1"/>
        <s v="17:08:12" u="1"/>
        <s v="12:17:48" u="1"/>
        <s v="12:37:47" u="1"/>
        <s v="16:08:50" u="1"/>
        <s v="13:12:24" u="1"/>
        <s v="13:32:23" u="1"/>
        <s v="13:52:22" u="1"/>
        <s v="13:37:19" u="1"/>
        <s v="13:57:18" u="1"/>
        <s v="12:17:58" u="1"/>
        <s v="12:37:57" u="1"/>
        <s v="12:57:56" u="1"/>
        <s v="08:43:04" u="1"/>
        <s v="13:12:34" u="1"/>
        <s v="13:32:33" u="1"/>
        <s v="13:52:32" u="1"/>
        <s v="13:37:29" u="1"/>
        <s v="13:57:28" u="1"/>
        <s v="17:08:32" u="1"/>
        <s v="08:03:16" u="1"/>
        <s v="08:23:15" u="1"/>
        <s v="08:43:14" u="1"/>
        <s v="14:12:06" u="1"/>
        <s v="14:32:05" u="1"/>
        <s v="13:12:44" u="1"/>
        <s v="13:32:43" u="1"/>
        <s v="13:52:42" u="1"/>
        <s v="13:37:39" u="1"/>
        <s v="13:57:38" u="1"/>
        <s v="08:43:24" u="1"/>
        <s v="14:12:16" u="1"/>
        <s v="14:32:15" u="1"/>
        <s v="14:52:14" u="1"/>
        <s v="13:12:54" u="1"/>
        <s v="13:32:53" u="1"/>
        <s v="13:37:49" u="1"/>
        <s v="13:57:48" u="1"/>
        <s v="17:08:52" u="1"/>
        <s v="08:03:36" u="1"/>
        <s v="08:23:35" u="1"/>
        <s v="08:43:34" u="1"/>
        <s v="14:32:25" u="1"/>
        <s v="14:52:24" u="1"/>
        <s v="10:07:05" u="1"/>
        <s v="10:27:04" u="1"/>
        <s v="10:47:03" u="1"/>
        <s v="13:37:59" u="1"/>
        <s v="13:57:58" u="1"/>
        <s v="08:43:44" u="1"/>
        <s v="14:12:36" u="1"/>
        <s v="14:32:35" u="1"/>
        <s v="14:52:34" u="1"/>
        <s v="10:07:15" u="1"/>
        <s v="10:27:14" u="1"/>
        <s v="10:47:13" u="1"/>
        <s v="15:32:07" u="1"/>
        <s v="15:52:06" u="1"/>
        <s v="14:12:46" u="1"/>
        <s v="14:32:45" u="1"/>
        <s v="14:52:44" u="1"/>
        <s v="10:27:24" u="1"/>
        <s v="09:03:28" u="1"/>
        <s v="09:23:27" u="1"/>
        <s v="09:43:26" u="1"/>
        <s v="11:22:00" u="1"/>
        <s v="15:12:18" u="1"/>
        <s v="15:32:17" u="1"/>
        <s v="15:52:16" u="1"/>
        <s v="14:32:55" u="1"/>
        <s v="14:52:54" u="1"/>
        <s v="10:27:34" u="1"/>
        <s v="10:47:33" u="1"/>
        <s v="09:03:38" u="1"/>
        <s v="09:43:36" u="1"/>
        <s v="11:02:11" u="1"/>
        <s v="11:22:10" u="1"/>
        <s v="15:12:28" u="1"/>
        <s v="15:32:27" u="1"/>
        <s v="15:52:26" u="1"/>
        <s v="11:27:06" u="1"/>
        <s v="10:07:45" u="1"/>
        <s v="10:47:43" u="1"/>
        <s v="11:02:21" u="1"/>
        <s v="11:22:20" u="1"/>
        <s v="15:12:38" u="1"/>
        <s v="15:32:37" u="1"/>
        <s v="15:52:36" u="1"/>
        <s v="11:07:17" u="1"/>
        <s v="11:27:16" u="1"/>
        <s v="10:27:54" u="1"/>
        <s v="10:47:53" u="1"/>
        <s v="16:32:09" u="1"/>
        <s v="16:52:08" u="1"/>
        <s v="09:23:57" u="1"/>
        <s v="11:02:31" u="1"/>
        <s v="11:22:30" u="1"/>
        <s v="15:12:48" u="1"/>
        <s v="15:32:47" u="1"/>
        <s v="15:52:46" u="1"/>
        <s v="11:07:27" u="1"/>
        <s v="11:27:26" u="1"/>
        <s v="11:47:25" u="1"/>
        <s v="12:02:03" u="1"/>
        <s v="12:42:01" u="1"/>
        <s v="16:32:19" u="1"/>
        <s v="16:52:18" u="1"/>
        <s v="11:22:40" u="1"/>
        <s v="15:12:58" u="1"/>
        <s v="15:32:57" u="1"/>
        <s v="11:07:37" u="1"/>
        <s v="11:27:36" u="1"/>
        <s v="11:47:35" u="1"/>
        <s v="12:02:13" u="1"/>
        <s v="12:22:12" u="1"/>
        <s v="16:32:29" u="1"/>
        <s v="11:02:51" u="1"/>
        <s v="11:22:50" u="1"/>
        <s v="12:07:09" u="1"/>
        <s v="12:47:07" u="1"/>
        <s v="16:18:10" u="1"/>
        <s v="11:07:47" u="1"/>
        <s v="11:47:45" u="1"/>
        <s v="12:02:23" u="1"/>
        <s v="12:42:21" u="1"/>
        <s v="16:52:38" u="1"/>
        <s v="12:07:19" u="1"/>
        <s v="12:27:18" u="1"/>
        <s v="12:47:17" u="1"/>
        <s v="16:18:20" u="1"/>
        <s v="11:07:57" u="1"/>
        <s v="11:27:56" u="1"/>
        <s v="11:47:55" u="1"/>
        <s v="12:02:33" u="1"/>
        <s v="12:22:32" u="1"/>
        <s v="12:42:31" u="1"/>
        <s v="16:32:49" u="1"/>
        <s v="16:52:48" u="1"/>
        <s v="12:07:29" u="1"/>
        <s v="12:27:28" u="1"/>
        <s v="16:18:30" u="1"/>
        <s v="13:02:05" u="1"/>
        <s v="13:22:04" u="1"/>
        <s v="13:42:03" u="1"/>
        <s v="12:02:43" u="1"/>
        <s v="12:22:42" u="1"/>
        <s v="12:42:41" u="1"/>
        <s v="16:32:59" u="1"/>
        <s v="16:52:58" u="1"/>
        <s v="12:07:39" u="1"/>
        <s v="12:27:38" u="1"/>
        <s v="12:47:37" u="1"/>
        <s v="16:18:40" u="1"/>
        <s v="13:02:15" u="1"/>
        <s v="13:22:14" u="1"/>
        <s v="13:42:13" u="1"/>
        <s v="12:02:53" u="1"/>
        <s v="12:22:52" u="1"/>
        <s v="17:18:12" u="1"/>
        <s v="12:07:49" u="1"/>
        <s v="12:27:48" u="1"/>
        <s v="12:47:47" u="1"/>
        <s v="16:18:50" u="1"/>
        <s v="07:33:33" u="1"/>
        <s v="13:22:24" u="1"/>
        <s v="13:42:23" u="1"/>
        <s v="13:47:19" u="1"/>
        <s v="12:07:59" u="1"/>
        <s v="12:47:57" u="1"/>
        <s v="13:02:35" u="1"/>
        <s v="13:22:34" u="1"/>
        <s v="13:42:33" u="1"/>
        <s v="13:47:29" u="1"/>
        <s v="17:18:32" u="1"/>
        <s v="08:33:15" u="1"/>
        <s v="14:02:07" u="1"/>
        <s v="14:42:05" u="1"/>
        <s v="13:02:45" u="1"/>
        <s v="13:22:44" u="1"/>
        <s v="13:42:43" u="1"/>
        <s v="13:47:39" u="1"/>
        <s v="17:18:42" u="1"/>
        <s v="08:33:25" u="1"/>
        <s v="08:53:24" u="1"/>
        <s v="14:02:17" u="1"/>
        <s v="14:22:16" u="1"/>
        <s v="14:42:15" u="1"/>
        <s v="13:02:55" u="1"/>
        <s v="13:22:54" u="1"/>
        <s v="13:42:53" u="1"/>
        <s v="13:47:49" u="1"/>
        <s v="17:18:52" u="1"/>
        <s v="08:33:35" u="1"/>
        <s v="08:53:34" u="1"/>
        <s v="14:02:27" u="1"/>
        <s v="14:22:26" u="1"/>
        <s v="14:42:25" u="1"/>
        <s v="10:17:05" u="1"/>
        <s v="10:37:04" u="1"/>
        <s v="10:57:03" u="1"/>
        <s v="13:47:59" u="1"/>
        <s v="09:33:07" u="1"/>
        <s v="08:53:44" u="1"/>
        <s v="14:02:37" u="1"/>
        <s v="14:22:36" u="1"/>
        <s v="14:42:35" u="1"/>
        <s v="10:17:15" u="1"/>
        <s v="10:37:14" u="1"/>
        <s v="10:57:13" u="1"/>
        <s v="09:13:18" u="1"/>
        <s v="09:33:17" u="1"/>
        <s v="09:53:16" u="1"/>
        <s v="15:02:09" u="1"/>
        <s v="15:22:08" u="1"/>
        <s v="15:42:07" u="1"/>
        <s v="08:33:55" u="1"/>
        <s v="08:53:54" u="1"/>
        <s v="14:02:47" u="1"/>
        <s v="14:42:45" u="1"/>
        <s v="10:17:25" u="1"/>
        <s v="10:37:24" u="1"/>
        <s v="10:57:23" u="1"/>
        <s v="11:12:01" u="1"/>
        <s v="11:32:00" u="1"/>
        <s v="15:02:19" u="1"/>
        <s v="15:22:18" u="1"/>
        <s v="15:42:17" u="1"/>
        <s v="14:02:57" u="1"/>
        <s v="14:22:56" u="1"/>
        <s v="14:42:55" u="1"/>
        <s v="10:17:35" u="1"/>
        <s v="10:37:34" u="1"/>
        <s v="10:57:33" u="1"/>
        <s v="09:33:37" u="1"/>
        <s v="11:12:11" u="1"/>
        <s v="11:32:10" u="1"/>
        <s v="15:02:29" u="1"/>
        <s v="15:22:28" u="1"/>
        <s v="15:42:27" u="1"/>
        <s v="11:17:07" u="1"/>
        <s v="11:37:06" u="1"/>
        <s v="10:17:45" u="1"/>
        <s v="10:37:44" u="1"/>
        <s v="10:57:43" u="1"/>
        <s v="09:33:47" u="1"/>
        <s v="09:53:46" u="1"/>
        <s v="11:12:21" u="1"/>
        <s v="11:32:20" u="1"/>
        <s v="15:02:39" u="1"/>
        <s v="15:22:38" u="1"/>
        <s v="15:42:37" u="1"/>
        <s v="11:17:17" u="1"/>
        <s v="11:37:16" u="1"/>
        <s v="11:57:15" u="1"/>
        <s v="10:17:55" u="1"/>
        <s v="10:37:54" u="1"/>
        <s v="10:57:53" u="1"/>
        <s v="16:42:09" u="1"/>
        <s v="09:33:57" u="1"/>
        <s v="11:12:31" u="1"/>
        <s v="11:32:30" u="1"/>
        <s v="15:22:48" u="1"/>
        <s v="15:42:47" u="1"/>
        <s v="11:17:27" u="1"/>
        <s v="11:37:26" u="1"/>
        <s v="11:57:25" u="1"/>
        <s v="12:12:03" u="1"/>
        <s v="12:32:02" u="1"/>
        <s v="12:52:01" u="1"/>
        <s v="16:42:19" u="1"/>
        <s v="11:12:41" u="1"/>
        <s v="11:32:40" u="1"/>
        <s v="15:02:59" u="1"/>
        <s v="15:22:58" u="1"/>
        <s v="15:42:57" u="1"/>
        <s v="16:08:01" u="1"/>
        <s v="16:28:00" u="1"/>
        <s v="11:17:37" u="1"/>
        <s v="11:37:36" u="1"/>
        <s v="11:57:35" u="1"/>
        <s v="12:12:13" u="1"/>
        <s v="12:32:12" u="1"/>
        <s v="12:52:11" u="1"/>
        <s v="16:42:29" u="1"/>
        <s v="11:12:51" u="1"/>
        <s v="11:32:50" u="1"/>
        <s v="12:57:07" u="1"/>
        <s v="16:08:11" u="1"/>
        <s v="16:28:10" u="1"/>
        <s v="11:17:47" u="1"/>
        <s v="11:37:46" u="1"/>
        <s v="11:57:45" u="1"/>
        <s v="12:12:23" u="1"/>
        <s v="12:32:22" u="1"/>
        <s v="16:42:39" u="1"/>
        <s v="12:57:17" u="1"/>
        <s v="16:08:21" u="1"/>
        <s v="11:17:57" u="1"/>
        <s v="11:37:56" u="1"/>
        <s v="11:57:55" u="1"/>
        <s v="12:12:33" u="1"/>
        <s v="12:52:31" u="1"/>
        <s v="16:42:49" u="1"/>
        <s v="12:37:28" u="1"/>
        <s v="12:57:27" u="1"/>
        <s v="16:08:31" u="1"/>
        <s v="16:28:30" u="1"/>
        <s v="07:03:15" u="1"/>
        <s v="13:12:05" u="1"/>
        <s v="13:52:03" u="1"/>
        <s v="12:12:43" u="1"/>
        <s v="12:52:41" u="1"/>
        <s v="17:08:03" u="1"/>
        <s v="16:08:41" u="1"/>
        <s v="16:28:40" u="1"/>
        <s v="13:32:14" u="1"/>
        <s v="13:52:13" u="1"/>
        <s v="12:12:53" u="1"/>
        <s v="12:32:52" u="1"/>
        <s v="12:52:51" u="1"/>
        <s v="13:57:09" u="1"/>
        <s v="16:08:51" u="1"/>
        <s v="16:28:50" u="1"/>
        <s v="13:12:25" u="1"/>
        <s v="13:32:24" u="1"/>
        <s v="13:52:23" u="1"/>
        <s v="13:57:19" u="1"/>
        <s v="17:08:23" u="1"/>
        <s v="08:43:05" u="1"/>
        <s v="13:12:35" u="1"/>
        <s v="13:32:34" u="1"/>
        <s v="13:52:33" u="1"/>
        <s v="17:08:33" u="1"/>
        <s v="17:28:32" u="1"/>
        <s v="08:43:15" u="1"/>
        <s v="14:12:07" u="1"/>
        <s v="14:32:06" u="1"/>
        <s v="14:52:05" u="1"/>
        <s v="13:32:44" u="1"/>
        <s v="13:52:43" u="1"/>
        <s v="07:48:49" u="1"/>
        <s v="13:57:39" u="1"/>
        <s v="17:08:43" u="1"/>
        <s v="08:43:25" u="1"/>
        <s v="14:12:17" u="1"/>
        <s v="14:52:15" u="1"/>
        <s v="13:12:55" u="1"/>
        <s v="13:32:54" u="1"/>
        <s v="13:52:53" u="1"/>
        <s v="13:57:49" u="1"/>
        <s v="17:08:53" u="1"/>
        <s v="08:43:35" u="1"/>
        <s v="10:02:10" u="1"/>
        <s v="14:12:27" u="1"/>
        <s v="14:32:26" u="1"/>
        <s v="14:52:25" u="1"/>
        <s v="10:07:06" u="1"/>
        <s v="10:27:05" u="1"/>
        <s v="10:47:04" u="1"/>
        <s v="13:57:59" u="1"/>
        <s v="09:23:08" u="1"/>
        <s v="08:03:47" u="1"/>
        <s v="08:43:45" u="1"/>
        <s v="14:12:37" u="1"/>
        <s v="14:32:36" u="1"/>
        <s v="14:52:35" u="1"/>
        <s v="10:07:16" u="1"/>
        <s v="10:27:15" u="1"/>
        <s v="10:47:14" u="1"/>
        <s v="09:03:19" u="1"/>
        <s v="09:43:17" u="1"/>
        <s v="15:12:09" u="1"/>
        <s v="15:32:08" u="1"/>
        <s v="15:52:07" u="1"/>
        <s v="10:02:30" u="1"/>
        <s v="14:32:46" u="1"/>
        <s v="14:52:45" u="1"/>
        <s v="10:07:26" u="1"/>
        <s v="10:27:25" u="1"/>
        <s v="10:47:24" u="1"/>
        <s v="09:03:29" u="1"/>
        <s v="11:02:02" u="1"/>
        <s v="11:22:01" u="1"/>
        <s v="11:42:00" u="1"/>
        <s v="15:12:19" u="1"/>
        <s v="15:32:18" u="1"/>
        <s v="15:52:17" u="1"/>
        <s v="10:02:40" u="1"/>
        <s v="14:32:56" u="1"/>
        <s v="14:52:55" u="1"/>
        <s v="10:07:36" u="1"/>
        <s v="10:27:35" u="1"/>
        <s v="10:47:34" u="1"/>
        <s v="09:43:37" u="1"/>
        <s v="11:02:12" u="1"/>
        <s v="11:22:11" u="1"/>
        <s v="11:42:10" u="1"/>
        <s v="15:12:29" u="1"/>
        <s v="15:32:28" u="1"/>
        <s v="15:52:27" u="1"/>
        <s v="10:02:50" u="1"/>
        <s v="11:07:08" u="1"/>
        <s v="11:27:07" u="1"/>
        <s v="11:47:06" u="1"/>
        <s v="10:07:46" u="1"/>
        <s v="10:27:45" u="1"/>
        <s v="10:47:44" u="1"/>
        <s v="09:03:49" u="1"/>
        <s v="09:43:47" u="1"/>
        <s v="11:02:22" u="1"/>
        <s v="11:22:21" u="1"/>
        <s v="11:42:20" u="1"/>
        <s v="15:12:39" u="1"/>
        <s v="15:32:38" u="1"/>
        <s v="11:07:18" u="1"/>
        <s v="11:27:17" u="1"/>
        <s v="10:07:56" u="1"/>
        <s v="10:27:55" u="1"/>
        <s v="10:47:54" u="1"/>
        <s v="16:52:09" u="1"/>
        <s v="09:03:59" u="1"/>
        <s v="09:23:58" u="1"/>
        <s v="09:43:57" u="1"/>
        <s v="11:02:32" u="1"/>
        <s v="11:22:31" u="1"/>
        <s v="11:42:30" u="1"/>
        <s v="15:12:49" u="1"/>
        <s v="15:32:48" u="1"/>
        <s v="15:52:47" u="1"/>
        <s v="11:07:28" u="1"/>
        <s v="11:47:26" u="1"/>
        <s v="12:02:04" u="1"/>
        <s v="12:22:03" u="1"/>
        <s v="12:42:02" u="1"/>
        <s v="16:52:19" u="1"/>
        <s v="11:02:42" u="1"/>
        <s v="11:22:41" u="1"/>
        <s v="11:42:40" u="1"/>
        <s v="15:12:59" u="1"/>
        <s v="15:32:58" u="1"/>
        <s v="15:52:57" u="1"/>
        <s v="16:18:01" u="1"/>
        <s v="16:38:00" u="1"/>
        <s v="11:07:38" u="1"/>
        <s v="11:27:37" u="1"/>
        <s v="11:47:36" u="1"/>
        <s v="12:02:14" u="1"/>
        <s v="12:42:12" u="1"/>
        <s v="16:52:29" u="1"/>
        <s v="11:02:52" u="1"/>
        <s v="11:22:51" u="1"/>
        <s v="11:42:50" u="1"/>
        <s v="12:27:09" u="1"/>
        <s v="12:47:08" u="1"/>
        <s v="16:18:11" u="1"/>
        <s v="16:38:10" u="1"/>
        <s v="11:07:48" u="1"/>
        <s v="11:27:47" u="1"/>
        <s v="11:47:46" u="1"/>
        <s v="12:02:24" u="1"/>
        <s v="12:27:19" u="1"/>
        <s v="16:18:21" u="1"/>
        <s v="16:38:20" u="1"/>
        <s v="11:07:58" u="1"/>
        <s v="11:27:57" u="1"/>
        <s v="11:47:56" u="1"/>
        <s v="12:02:34" u="1"/>
        <s v="16:18:31" u="1"/>
        <s v="16:38:30" u="1"/>
        <s v="13:02:06" u="1"/>
        <s v="13:22:05" u="1"/>
        <s v="13:42:04" u="1"/>
        <s v="12:02:44" u="1"/>
        <s v="12:22:43" u="1"/>
        <s v="16:18:41" u="1"/>
        <s v="07:53:23" u="1"/>
        <s v="13:02:16" u="1"/>
        <s v="13:22:15" u="1"/>
        <s v="12:02:54" u="1"/>
        <s v="12:22:53" u="1"/>
        <s v="17:18:13" u="1"/>
        <s v="16:18:51" u="1"/>
        <s v="16:38:50" u="1"/>
        <s v="13:02:26" u="1"/>
        <s v="13:22:25" u="1"/>
        <s v="13:42:24" u="1"/>
        <s v="17:18:23" u="1"/>
        <s v="08:33:06" u="1"/>
        <s v="08:53:05" u="1"/>
        <s v="13:02:36" u="1"/>
        <s v="13:22:35" u="1"/>
        <s v="13:42:34" u="1"/>
        <s v="17:18:33" u="1"/>
        <s v="08:53:15" u="1"/>
        <s v="14:02:08" u="1"/>
        <s v="14:22:07" u="1"/>
        <s v="14:42:06" u="1"/>
        <s v="13:02:46" u="1"/>
        <s v="13:22:45" u="1"/>
        <s v="13:42:44" u="1"/>
        <s v="17:18:43" u="1"/>
        <s v="08:53:25" u="1"/>
        <s v="14:02:18" u="1"/>
        <s v="14:22:17" u="1"/>
        <s v="14:42:16" u="1"/>
        <s v="13:02:56" u="1"/>
        <s v="13:42:54" u="1"/>
        <s v="17:18:53" u="1"/>
        <s v="08:13:37" u="1"/>
        <s v="08:33:36" u="1"/>
        <s v="08:53:35" u="1"/>
        <s v="10:12:10" u="1"/>
        <s v="14:02:28" u="1"/>
        <s v="14:22:27" u="1"/>
        <s v="14:42:26" u="1"/>
        <s v="10:17:06" u="1"/>
        <s v="10:37:05" u="1"/>
        <s v="10:57:04" u="1"/>
        <s v="09:13:09" u="1"/>
        <s v="09:33:08" u="1"/>
        <s v="09:53:07" u="1"/>
        <s v="08:13:47" u="1"/>
        <s v="08:33:46" u="1"/>
        <s v="08:53:45" u="1"/>
        <s v="10:12:20" u="1"/>
        <s v="14:02:38" u="1"/>
        <s v="14:22:37" u="1"/>
        <s v="14:42:36" u="1"/>
        <s v="10:17:16" u="1"/>
        <s v="10:37:15" u="1"/>
        <s v="10:57:14" u="1"/>
        <s v="09:13:19" u="1"/>
        <s v="09:33:18" u="1"/>
        <s v="09:53:17" u="1"/>
        <s v="15:22:09" u="1"/>
        <s v="15:42:08" u="1"/>
        <s v="08:33:56" u="1"/>
        <s v="08:53:55" u="1"/>
        <s v="14:02:48" u="1"/>
        <s v="14:22:47" u="1"/>
        <s v="14:42:46" u="1"/>
        <s v="10:17:26" u="1"/>
        <s v="10:37:25" u="1"/>
        <s v="10:57:24" u="1"/>
        <s v="09:13:29" u="1"/>
        <s v="09:33:28" u="1"/>
        <s v="09:53:27" u="1"/>
        <s v="11:12:02" u="1"/>
        <s v="11:32:01" u="1"/>
        <s v="11:52:00" u="1"/>
        <s v="15:22:19" u="1"/>
        <s v="10:12:40" u="1"/>
        <s v="14:02:58" u="1"/>
        <s v="14:22:57" u="1"/>
        <s v="14:42:56" u="1"/>
        <s v="15:08:00" u="1"/>
        <s v="10:17:36" u="1"/>
        <s v="10:37:35" u="1"/>
        <s v="10:57:34" u="1"/>
        <s v="09:13:39" u="1"/>
        <s v="09:33:38" u="1"/>
        <s v="09:53:37" u="1"/>
        <s v="11:12:12" u="1"/>
        <s v="11:32:11" u="1"/>
        <s v="11:52:10" u="1"/>
        <s v="15:22:29" u="1"/>
        <s v="15:42:28" u="1"/>
        <s v="11:17:08" u="1"/>
        <s v="11:37:07" u="1"/>
        <s v="11:57:06" u="1"/>
        <s v="15:08:10" u="1"/>
        <s v="10:17:46" u="1"/>
        <s v="10:37:45" u="1"/>
        <s v="09:13:49" u="1"/>
        <s v="09:33:48" u="1"/>
        <s v="09:53:47" u="1"/>
        <s v="11:12:22" u="1"/>
        <s v="11:32:21" u="1"/>
        <s v="15:22:39" u="1"/>
        <s v="11:17:18" u="1"/>
        <s v="11:37:17" u="1"/>
        <s v="11:57:16" u="1"/>
        <s v="15:08:20" u="1"/>
        <s v="10:17:56" u="1"/>
        <s v="10:37:55" u="1"/>
        <s v="09:13:59" u="1"/>
        <s v="09:33:58" u="1"/>
        <s v="09:53:57" u="1"/>
        <s v="11:12:32" u="1"/>
        <s v="11:32:31" u="1"/>
        <s v="11:52:30" u="1"/>
        <s v="15:22:49" u="1"/>
        <s v="15:42:48" u="1"/>
        <s v="11:17:28" u="1"/>
        <s v="11:37:27" u="1"/>
        <s v="11:57:26" u="1"/>
        <s v="15:08:30" u="1"/>
        <s v="12:32:03" u="1"/>
        <s v="11:12:42" u="1"/>
        <s v="11:32:41" u="1"/>
        <s v="11:52:40" u="1"/>
        <s v="15:22:59" u="1"/>
        <s v="15:42:58" u="1"/>
        <s v="16:08:02" u="1"/>
        <s v="16:28:01" u="1"/>
        <s v="16:48:00" u="1"/>
        <s v="11:17:38" u="1"/>
        <s v="11:37:37" u="1"/>
        <s v="11:57:36" u="1"/>
        <s v="12:12:14" u="1"/>
        <s v="12:32:13" u="1"/>
        <s v="12:52:12" u="1"/>
        <s v="11:12:52" u="1"/>
        <s v="11:32:51" u="1"/>
        <s v="11:52:50" u="1"/>
        <s v="16:08:12" u="1"/>
        <s v="16:28:11" u="1"/>
        <s v="11:17:48" u="1"/>
        <s v="11:37:47" u="1"/>
        <s v="11:57:46" u="1"/>
        <s v="15:08:50" u="1"/>
        <s v="12:12:24" u="1"/>
        <s v="12:52:22" u="1"/>
        <s v="12:37:19" u="1"/>
        <s v="16:08:22" u="1"/>
        <s v="16:28:21" u="1"/>
        <s v="16:48:20" u="1"/>
        <s v="11:17:58" u="1"/>
        <s v="11:37:57" u="1"/>
        <s v="11:57:56" u="1"/>
        <s v="12:12:34" u="1"/>
        <s v="12:32:33" u="1"/>
        <s v="12:52:32" u="1"/>
        <s v="16:08:32" u="1"/>
        <s v="16:28:31" u="1"/>
        <s v="16:48:30" u="1"/>
        <s v="13:12:06" u="1"/>
        <s v="13:32:05" u="1"/>
        <s v="13:52:04" u="1"/>
        <s v="12:12:44" u="1"/>
        <s v="12:52:42" u="1"/>
        <s v="17:08:04" u="1"/>
        <s v="12:57:38" u="1"/>
        <s v="16:08:42" u="1"/>
        <s v="16:28:41" u="1"/>
        <s v="16:48:40" u="1"/>
        <s v="13:12:16" u="1"/>
        <s v="13:32:15" u="1"/>
        <s v="13:52:14" u="1"/>
        <s v="12:12:54" u="1"/>
        <s v="12:32:53" u="1"/>
        <s v="12:52:52" u="1"/>
        <s v="12:37:49" u="1"/>
        <s v="16:08:52" u="1"/>
        <s v="16:28:51" u="1"/>
        <s v="16:48:50" u="1"/>
        <s v="13:12:26" u="1"/>
        <s v="13:32:25" u="1"/>
        <s v="13:52:24" u="1"/>
        <s v="17:08:24" u="1"/>
        <s v="12:37:59" u="1"/>
        <s v="08:43:06" u="1"/>
        <s v="13:32:35" u="1"/>
        <s v="13:52:34" u="1"/>
        <s v="17:08:34" u="1"/>
        <s v="08:43:16" u="1"/>
        <s v="14:12:08" u="1"/>
        <s v="14:32:07" u="1"/>
        <s v="14:52:06" u="1"/>
        <s v="13:12:46" u="1"/>
        <s v="13:32:45" u="1"/>
        <s v="13:52:44" u="1"/>
        <s v="17:08:44" u="1"/>
        <s v="08:43:26" u="1"/>
        <s v="10:02:01" u="1"/>
        <s v="10:22:00" u="1"/>
        <s v="14:12:18" u="1"/>
        <s v="14:32:17" u="1"/>
        <s v="14:52:16" u="1"/>
        <s v="17:28:53" u="1"/>
        <s v="08:43:36" u="1"/>
        <s v="10:02:11" u="1"/>
        <s v="10:22:10" u="1"/>
        <s v="14:12:28" u="1"/>
        <s v="14:32:27" u="1"/>
        <s v="14:52:26" u="1"/>
        <s v="10:07:07" u="1"/>
        <s v="10:47:05" u="1"/>
        <s v="09:23:09" u="1"/>
        <s v="09:43:08" u="1"/>
        <s v="10:02:21" u="1"/>
        <s v="10:22:20" u="1"/>
        <s v="14:12:38" u="1"/>
        <s v="14:52:36" u="1"/>
        <s v="10:07:17" u="1"/>
        <s v="10:27:16" u="1"/>
        <s v="10:47:15" u="1"/>
        <s v="05:33:01" u="1"/>
        <s v="09:23:19" u="1"/>
        <s v="09:43:18" u="1"/>
        <s v="15:32:09" u="1"/>
        <s v="15:52:08" u="1"/>
        <s v="08:03:58" u="1"/>
        <s v="08:43:56" u="1"/>
        <s v="10:02:31" u="1"/>
        <s v="10:22:30" u="1"/>
        <s v="14:12:48" u="1"/>
        <s v="14:32:47" u="1"/>
        <s v="14:52:46" u="1"/>
        <s v="10:27:26" u="1"/>
        <s v="10:47:25" u="1"/>
        <s v="09:23:29" u="1"/>
        <s v="09:43:28" u="1"/>
        <s v="11:02:03" u="1"/>
        <s v="11:22:02" u="1"/>
        <s v="11:42:01" u="1"/>
        <s v="15:32:19" u="1"/>
        <s v="15:52:18" u="1"/>
        <s v="09:09:10" u="1"/>
        <s v="10:02:41" u="1"/>
        <s v="10:22:40" u="1"/>
        <s v="14:12:58" u="1"/>
        <s v="14:52:56" u="1"/>
        <s v="15:18:00" u="1"/>
        <s v="10:07:37" u="1"/>
        <s v="10:47:35" u="1"/>
        <s v="09:23:39" u="1"/>
        <s v="09:43:38" u="1"/>
        <s v="11:02:13" u="1"/>
        <s v="11:42:11" u="1"/>
        <s v="15:32:29" u="1"/>
        <s v="15:52:28" u="1"/>
        <s v="09:09:20" u="1"/>
        <s v="10:02:51" u="1"/>
        <s v="10:22:50" u="1"/>
        <s v="11:27:08" u="1"/>
        <s v="11:47:07" u="1"/>
        <s v="15:18:10" u="1"/>
        <s v="10:07:47" u="1"/>
        <s v="10:27:46" u="1"/>
        <s v="10:47:45" u="1"/>
        <s v="09:43:48" u="1"/>
        <s v="11:02:23" u="1"/>
        <s v="11:22:22" u="1"/>
        <s v="11:42:21" u="1"/>
        <s v="15:32:39" u="1"/>
        <s v="15:52:38" u="1"/>
        <s v="09:09:30" u="1"/>
        <s v="11:07:19" u="1"/>
        <s v="11:27:18" u="1"/>
        <s v="11:47:17" u="1"/>
        <s v="15:18:20" u="1"/>
        <s v="10:07:57" u="1"/>
        <s v="10:27:56" u="1"/>
        <s v="10:47:55" u="1"/>
        <s v="09:23:59" u="1"/>
        <s v="09:43:58" u="1"/>
        <s v="11:22:32" u="1"/>
        <s v="11:42:31" u="1"/>
        <s v="15:32:49" u="1"/>
        <s v="15:52:48" u="1"/>
        <s v="11:07:29" u="1"/>
        <s v="11:27:28" u="1"/>
        <s v="11:47:27" u="1"/>
        <s v="15:18:30" u="1"/>
        <s v="12:42:03" u="1"/>
        <s v="11:02:43" u="1"/>
        <s v="11:22:42" u="1"/>
        <s v="11:42:41" u="1"/>
        <s v="15:32:59" u="1"/>
        <s v="15:52:58" u="1"/>
        <s v="16:18:02" u="1"/>
        <s v="16:58:00" u="1"/>
        <s v="09:09:50" u="1"/>
        <s v="11:07:39" u="1"/>
        <s v="11:27:38" u="1"/>
        <s v="11:47:37" u="1"/>
        <s v="15:18:40" u="1"/>
        <s v="12:02:15" u="1"/>
        <s v="12:22:14" u="1"/>
        <s v="12:42:13" u="1"/>
        <s v="11:22:52" u="1"/>
        <s v="11:42:51" u="1"/>
        <s v="12:47:09" u="1"/>
        <s v="16:18:12" u="1"/>
        <s v="16:38:11" u="1"/>
        <s v="16:58:10" u="1"/>
        <s v="11:07:49" u="1"/>
        <s v="11:27:48" u="1"/>
        <s v="15:18:50" u="1"/>
        <s v="12:02:25" u="1"/>
        <s v="12:22:24" u="1"/>
        <s v="12:42:23" u="1"/>
        <s v="06:58:28" u="1"/>
        <s v="16:18:22" u="1"/>
        <s v="16:38:21" u="1"/>
        <s v="16:58:20" u="1"/>
        <s v="11:07:59" u="1"/>
        <s v="11:27:58" u="1"/>
        <s v="11:47:57" u="1"/>
        <s v="12:02:35" u="1"/>
        <s v="12:22:34" u="1"/>
        <s v="16:18:32" u="1"/>
        <s v="16:38:31" u="1"/>
        <s v="16:58:30" u="1"/>
        <s v="13:02:07" u="1"/>
        <s v="13:42:05" u="1"/>
        <s v="12:02:45" u="1"/>
        <s v="16:18:42" u="1"/>
        <s v="16:38:41" u="1"/>
        <s v="13:02:17" u="1"/>
        <s v="13:22:16" u="1"/>
        <s v="13:42:15" u="1"/>
        <s v="12:02:55" u="1"/>
        <s v="12:22:54" u="1"/>
        <s v="17:18:14" u="1"/>
        <s v="16:18:52" u="1"/>
        <s v="13:42:25" u="1"/>
        <s v="17:18:24" u="1"/>
        <s v="08:33:07" u="1"/>
        <s v="08:53:06" u="1"/>
        <s v="13:02:37" u="1"/>
        <s v="13:22:36" u="1"/>
        <s v="13:42:35" u="1"/>
        <s v="08:33:17" u="1"/>
        <s v="08:53:16" u="1"/>
        <s v="14:02:09" u="1"/>
        <s v="14:22:08" u="1"/>
        <s v="14:42:07" u="1"/>
        <s v="13:02:47" u="1"/>
        <s v="08:53:26" u="1"/>
        <s v="10:32:00" u="1"/>
        <s v="14:02:19" u="1"/>
        <s v="14:22:18" u="1"/>
        <s v="14:42:17" u="1"/>
        <s v="13:02:57" u="1"/>
        <s v="13:42:55" u="1"/>
        <s v="08:53:36" u="1"/>
        <s v="10:32:10" u="1"/>
        <s v="14:02:29" u="1"/>
        <s v="14:22:28" u="1"/>
        <s v="14:42:27" u="1"/>
        <s v="10:17:07" u="1"/>
        <s v="10:37:06" u="1"/>
        <s v="10:57:05" u="1"/>
        <s v="18:18:26" u="1"/>
        <s v="09:33:09" u="1"/>
        <s v="09:53:08" u="1"/>
        <s v="08:53:46" u="1"/>
        <s v="10:12:21" u="1"/>
        <s v="10:32:20" u="1"/>
        <s v="14:02:39" u="1"/>
        <s v="14:22:38" u="1"/>
        <s v="14:42:37" u="1"/>
        <s v="10:17:17" u="1"/>
        <s v="10:37:16" u="1"/>
        <s v="10:57:15" u="1"/>
        <s v="09:33:19" u="1"/>
        <s v="09:53:18" u="1"/>
        <s v="15:42:09" u="1"/>
        <s v="00:52:37" u="1"/>
        <s v="08:33:57" u="1"/>
        <s v="08:53:56" u="1"/>
        <s v="09:19:00" u="1"/>
        <s v="10:12:31" u="1"/>
        <s v="14:02:49" u="1"/>
        <s v="14:22:48" u="1"/>
        <s v="14:42:47" u="1"/>
        <s v="10:17:27" u="1"/>
        <s v="10:37:26" u="1"/>
        <s v="10:57:25" u="1"/>
        <s v="09:33:29" u="1"/>
        <s v="11:12:03" u="1"/>
        <s v="11:32:02" u="1"/>
        <s v="11:52:01" u="1"/>
        <s v="15:42:19" u="1"/>
        <s v="09:19:10" u="1"/>
        <s v="10:12:41" u="1"/>
        <s v="10:32:40" u="1"/>
        <s v="14:02:59" u="1"/>
        <s v="14:22:58" u="1"/>
        <s v="14:42:57" u="1"/>
        <s v="15:28:00" u="1"/>
        <s v="10:17:37" u="1"/>
        <s v="10:37:36" u="1"/>
        <s v="10:57:35" u="1"/>
        <s v="09:53:38" u="1"/>
        <s v="11:12:13" u="1"/>
        <s v="11:32:12" u="1"/>
        <s v="11:52:11" u="1"/>
        <s v="15:42:29" u="1"/>
        <s v="09:19:20" u="1"/>
        <s v="10:12:51" u="1"/>
        <s v="11:17:09" u="1"/>
        <s v="11:37:08" u="1"/>
        <s v="11:57:07" u="1"/>
        <s v="15:08:11" u="1"/>
        <s v="15:28:10" u="1"/>
        <s v="10:17:47" u="1"/>
        <s v="10:37:46" u="1"/>
        <s v="10:57:45" u="1"/>
        <s v="09:53:48" u="1"/>
        <s v="11:12:23" u="1"/>
        <s v="11:32:22" u="1"/>
        <s v="15:42:39" u="1"/>
        <s v="09:19:30" u="1"/>
        <s v="11:17:19" u="1"/>
        <s v="11:37:18" u="1"/>
        <s v="11:57:17" u="1"/>
        <s v="15:28:20" u="1"/>
        <s v="10:17:57" u="1"/>
        <s v="10:37:56" u="1"/>
        <s v="10:57:55" u="1"/>
        <s v="09:53:58" u="1"/>
        <s v="11:12:33" u="1"/>
        <s v="11:32:32" u="1"/>
        <s v="11:52:31" u="1"/>
        <s v="15:42:49" u="1"/>
        <s v="09:19:40" u="1"/>
        <s v="11:17:29" u="1"/>
        <s v="11:37:28" u="1"/>
        <s v="11:57:27" u="1"/>
        <s v="15:08:31" u="1"/>
        <s v="15:28:30" u="1"/>
        <s v="12:12:05" u="1"/>
        <s v="11:12:43" u="1"/>
        <s v="11:32:42" u="1"/>
        <s v="11:52:41" u="1"/>
        <s v="15:42:59" u="1"/>
        <s v="16:08:03" u="1"/>
        <s v="16:28:02" u="1"/>
        <s v="01:18:31" u="1"/>
        <s v="09:19:50" u="1"/>
        <s v="11:17:39" u="1"/>
        <s v="11:37:38" u="1"/>
        <s v="11:57:37" u="1"/>
        <s v="15:08:41" u="1"/>
        <s v="15:28:40" u="1"/>
        <s v="12:12:15" u="1"/>
        <s v="12:52:13" u="1"/>
        <s v="11:12:53" u="1"/>
        <s v="11:52:51" u="1"/>
        <s v="16:08:13" u="1"/>
        <s v="16:48:11" u="1"/>
        <s v="11:17:49" u="1"/>
        <s v="11:37:48" u="1"/>
        <s v="11:57:47" u="1"/>
        <s v="15:08:51" u="1"/>
        <s v="15:28:50" u="1"/>
        <s v="12:32:24" u="1"/>
        <s v="12:52:23" u="1"/>
        <s v="12:57:19" u="1"/>
        <s v="16:08:23" u="1"/>
        <s v="16:28:22" u="1"/>
        <s v="16:48:21" u="1"/>
        <s v="11:17:59" u="1"/>
        <s v="11:37:58" u="1"/>
        <s v="12:12:35" u="1"/>
        <s v="12:57:29" u="1"/>
        <s v="16:08:33" u="1"/>
        <s v="16:28:32" u="1"/>
        <s v="16:48:31" u="1"/>
        <s v="13:52:05" u="1"/>
        <s v="12:12:45" u="1"/>
        <s v="12:32:44" u="1"/>
        <s v="12:52:43" u="1"/>
        <s v="16:08:43" u="1"/>
        <s v="16:28:42" u="1"/>
        <s v="16:48:41" u="1"/>
        <s v="13:32:16" u="1"/>
        <s v="13:52:15" u="1"/>
        <s v="12:12:55" u="1"/>
        <s v="12:32:54" u="1"/>
        <s v="12:52:53" u="1"/>
        <s v="17:08:15" u="1"/>
        <s v="16:08:53" u="1"/>
        <s v="16:28:52" u="1"/>
        <s v="16:48:51" u="1"/>
        <s v="13:12:27" u="1"/>
        <s v="13:32:26" u="1"/>
        <s v="13:52:25" u="1"/>
        <s v="17:08:25" u="1"/>
        <s v="12:57:59" u="1"/>
        <s v="08:03:09" u="1"/>
        <s v="08:23:08" u="1"/>
        <s v="08:43:07" u="1"/>
        <s v="13:12:37" u="1"/>
        <s v="13:32:36" u="1"/>
        <s v="17:08:35" u="1"/>
        <s v="08:23:18" u="1"/>
        <s v="08:43:17" u="1"/>
        <s v="14:12:09" u="1"/>
        <s v="14:32:08" u="1"/>
        <s v="14:52:07" u="1"/>
        <s v="13:12:47" u="1"/>
        <s v="13:32:46" u="1"/>
        <s v="17:08:45" u="1"/>
        <s v="08:23:28" u="1"/>
        <s v="10:02:02" u="1"/>
        <s v="10:42:00" u="1"/>
        <s v="14:12:19" u="1"/>
        <s v="14:32:18" u="1"/>
        <s v="14:52:17" u="1"/>
        <s v="13:12:57" u="1"/>
        <s v="13:32:56" u="1"/>
        <s v="17:08:55" u="1"/>
        <s v="08:43:37" u="1"/>
        <s v="10:22:11" u="1"/>
        <s v="10:42:10" u="1"/>
        <s v="14:12:29" u="1"/>
        <s v="14:32:28" u="1"/>
        <s v="14:52:27" u="1"/>
        <s v="10:07:08" u="1"/>
        <s v="10:27:07" u="1"/>
        <s v="10:47:06" u="1"/>
        <s v="09:43:09" u="1"/>
        <s v="10:02:22" u="1"/>
        <s v="10:22:21" u="1"/>
        <s v="10:42:20" u="1"/>
        <s v="14:12:39" u="1"/>
        <s v="14:32:38" u="1"/>
        <s v="14:52:37" u="1"/>
        <s v="04:18:27" u="1"/>
        <s v="04:38:26" u="1"/>
        <s v="10:07:18" u="1"/>
        <s v="10:27:17" u="1"/>
        <s v="10:47:16" u="1"/>
        <s v="09:43:19" u="1"/>
        <s v="15:52:09" u="1"/>
        <s v="08:43:57" u="1"/>
        <s v="09:09:01" u="1"/>
        <s v="09:29:00" u="1"/>
        <s v="10:42:30" u="1"/>
        <s v="14:12:49" u="1"/>
        <s v="14:32:48" u="1"/>
        <s v="10:07:28" u="1"/>
        <s v="10:27:27" u="1"/>
        <s v="10:47:26" u="1"/>
        <s v="09:43:29" u="1"/>
        <s v="11:02:04" u="1"/>
        <s v="11:22:03" u="1"/>
        <s v="11:42:02" u="1"/>
        <s v="15:52:19" u="1"/>
        <s v="09:09:11" u="1"/>
        <s v="09:29:10" u="1"/>
        <s v="10:02:42" u="1"/>
        <s v="10:22:41" u="1"/>
        <s v="10:42:40" u="1"/>
        <s v="14:12:59" u="1"/>
        <s v="14:32:58" u="1"/>
        <s v="14:52:57" u="1"/>
        <s v="15:18:01" u="1"/>
        <s v="15:38:00" u="1"/>
        <s v="10:07:38" u="1"/>
        <s v="10:27:37" u="1"/>
        <s v="10:47:36" u="1"/>
        <s v="09:43:39" u="1"/>
        <s v="11:02:14" u="1"/>
        <s v="11:22:13" u="1"/>
        <s v="11:42:12" u="1"/>
        <s v="15:52:29" u="1"/>
        <s v="09:09:21" u="1"/>
        <s v="09:29:20" u="1"/>
        <s v="10:02:52" u="1"/>
        <s v="10:22:51" u="1"/>
        <s v="10:42:50" u="1"/>
        <s v="11:27:09" u="1"/>
        <s v="11:47:08" u="1"/>
        <s v="15:18:11" u="1"/>
        <s v="15:38:10" u="1"/>
        <s v="10:07:48" u="1"/>
        <s v="10:27:47" u="1"/>
        <s v="10:47:46" u="1"/>
        <s v="09:43:49" u="1"/>
        <s v="11:02:24" u="1"/>
        <s v="11:22:23" u="1"/>
        <s v="11:42:22" u="1"/>
        <s v="15:52:39" u="1"/>
        <s v="09:09:31" u="1"/>
        <s v="09:29:30" u="1"/>
        <s v="11:27:19" u="1"/>
        <s v="11:47:18" u="1"/>
        <s v="15:18:21" u="1"/>
        <s v="15:38:20" u="1"/>
        <s v="10:07:58" u="1"/>
        <s v="10:27:57" u="1"/>
        <s v="10:47:56" u="1"/>
        <s v="09:43:59" u="1"/>
        <s v="11:02:34" u="1"/>
        <s v="11:22:33" u="1"/>
        <s v="11:42:32" u="1"/>
        <s v="15:52:49" u="1"/>
        <s v="09:09:41" u="1"/>
        <s v="09:29:40" u="1"/>
        <s v="11:47:28" u="1"/>
        <s v="15:18:31" u="1"/>
        <s v="15:38:30" u="1"/>
        <s v="12:02:06" u="1"/>
        <s v="12:22:05" u="1"/>
        <s v="12:42:04" u="1"/>
        <s v="11:02:44" u="1"/>
        <s v="11:22:43" u="1"/>
        <s v="11:42:42" u="1"/>
        <s v="15:52:59" u="1"/>
        <s v="16:38:02" u="1"/>
        <s v="16:58:01" u="1"/>
        <s v="09:09:51" u="1"/>
        <s v="11:27:39" u="1"/>
        <s v="11:47:38" u="1"/>
        <s v="15:18:41" u="1"/>
        <s v="15:38:40" u="1"/>
        <s v="12:02:16" u="1"/>
        <s v="12:22:15" u="1"/>
        <s v="11:02:54" u="1"/>
        <s v="11:22:53" u="1"/>
        <s v="11:42:52" u="1"/>
        <s v="16:18:13" u="1"/>
        <s v="16:38:12" u="1"/>
        <s v="16:58:11" u="1"/>
        <s v="11:27:49" u="1"/>
        <s v="11:47:48" u="1"/>
        <s v="15:18:51" u="1"/>
        <s v="15:38:50" u="1"/>
        <s v="12:02:26" u="1"/>
        <s v="12:22:25" u="1"/>
        <s v="16:18:23" u="1"/>
        <s v="16:38:22" u="1"/>
        <s v="16:58:21" u="1"/>
        <s v="11:27:59" u="1"/>
        <s v="12:02:36" u="1"/>
        <s v="12:22:35" u="1"/>
        <s v="12:42:34" u="1"/>
        <s v="16:18:33" u="1"/>
        <s v="16:38:32" u="1"/>
        <s v="16:58:31" u="1"/>
        <s v="13:22:07" u="1"/>
        <s v="12:02:46" u="1"/>
        <s v="12:42:44" u="1"/>
        <s v="16:18:43" u="1"/>
        <s v="16:38:42" u="1"/>
        <s v="13:22:17" u="1"/>
        <s v="13:42:16" u="1"/>
        <s v="12:02:56" u="1"/>
        <s v="12:22:55" u="1"/>
        <s v="12:42:54" u="1"/>
        <s v="16:18:53" u="1"/>
        <s v="16:38:52" u="1"/>
        <s v="13:02:28" u="1"/>
        <s v="08:53:07" u="1"/>
        <s v="07:13:47" u="1"/>
        <s v="13:02:38" u="1"/>
        <s v="13:22:37" u="1"/>
        <s v="13:42:36" u="1"/>
        <s v="08:33:18" u="1"/>
        <s v="08:53:17" u="1"/>
        <s v="14:22:09" u="1"/>
        <s v="14:42:08" u="1"/>
        <s v="13:02:48" u="1"/>
        <s v="13:22:47" u="1"/>
        <s v="13:42:46" u="1"/>
        <s v="08:33:28" u="1"/>
        <s v="08:53:27" u="1"/>
        <s v="10:32:01" u="1"/>
        <s v="10:52:00" u="1"/>
        <s v="14:22:19" u="1"/>
        <s v="14:42:18" u="1"/>
        <s v="13:02:58" u="1"/>
        <s v="13:22:57" u="1"/>
        <s v="13:42:56" u="1"/>
        <s v="08:33:38" u="1"/>
        <s v="08:53:37" u="1"/>
        <s v="14:22:29" u="1"/>
        <s v="10:17:08" u="1"/>
        <s v="10:37:07" u="1"/>
        <s v="10:57:06" u="1"/>
        <s v="08:13:49" u="1"/>
        <s v="08:53:47" u="1"/>
        <s v="10:52:20" u="1"/>
        <s v="14:22:39" u="1"/>
        <s v="14:42:38" u="1"/>
        <s v="20:51:28" u="1"/>
        <s v="10:17:18" u="1"/>
        <s v="10:37:17" u="1"/>
        <s v="10:57:16" u="1"/>
        <s v="09:53:19" u="1"/>
        <s v="08:33:58" u="1"/>
        <s v="08:53:57" u="1"/>
        <s v="09:19:01" u="1"/>
        <s v="09:39:00" u="1"/>
        <s v="10:52:30" u="1"/>
        <s v="14:22:49" u="1"/>
        <s v="14:42:48" u="1"/>
        <s v="10:17:28" u="1"/>
        <s v="10:57:26" u="1"/>
        <s v="14:08:30" u="1"/>
        <s v="09:53:29" u="1"/>
        <s v="11:12:04" u="1"/>
        <s v="11:32:03" u="1"/>
        <s v="11:52:02" u="1"/>
        <s v="09:39:10" u="1"/>
        <s v="10:32:41" u="1"/>
        <s v="10:52:40" u="1"/>
        <s v="14:22:59" u="1"/>
        <s v="14:42:58" u="1"/>
        <s v="15:08:02" u="1"/>
        <s v="15:28:01" u="1"/>
        <s v="15:48:00" u="1"/>
        <s v="10:37:37" u="1"/>
        <s v="10:57:36" u="1"/>
        <s v="14:08:40" u="1"/>
        <s v="09:53:39" u="1"/>
        <s v="11:12:14" u="1"/>
        <s v="11:32:13" u="1"/>
        <s v="11:52:12" u="1"/>
        <s v="09:19:21" u="1"/>
        <s v="09:39:20" u="1"/>
        <s v="11:57:08" u="1"/>
        <s v="15:08:12" u="1"/>
        <s v="15:28:11" u="1"/>
        <s v="15:48:10" u="1"/>
        <s v="10:37:47" u="1"/>
        <s v="10:57:46" u="1"/>
        <s v="14:08:50" u="1"/>
        <s v="09:53:49" u="1"/>
        <s v="11:12:24" u="1"/>
        <s v="11:32:23" u="1"/>
        <s v="11:52:22" u="1"/>
        <s v="09:19:31" u="1"/>
        <s v="09:39:30" u="1"/>
        <s v="11:37:19" u="1"/>
        <s v="11:57:18" u="1"/>
        <s v="15:08:22" u="1"/>
        <s v="15:28:21" u="1"/>
        <s v="15:48:20" u="1"/>
        <s v="10:17:58" u="1"/>
        <s v="10:37:57" u="1"/>
        <s v="10:57:56" u="1"/>
        <s v="09:53:59" u="1"/>
        <s v="11:12:34" u="1"/>
        <s v="11:52:32" u="1"/>
        <s v="09:19:41" u="1"/>
        <s v="09:39:40" u="1"/>
        <s v="11:37:29" u="1"/>
        <s v="11:57:28" u="1"/>
        <s v="15:08:32" u="1"/>
        <s v="15:48:30" u="1"/>
        <s v="12:12:06" u="1"/>
        <s v="12:52:04" u="1"/>
        <s v="11:32:43" u="1"/>
        <s v="11:52:42" u="1"/>
        <s v="16:28:03" u="1"/>
        <s v="16:48:02" u="1"/>
        <s v="09:19:51" u="1"/>
        <s v="09:39:50" u="1"/>
        <s v="11:37:39" u="1"/>
        <s v="11:57:38" u="1"/>
        <s v="15:08:42" u="1"/>
        <s v="15:28:41" u="1"/>
        <s v="15:48:40" u="1"/>
        <s v="12:12:16" u="1"/>
        <s v="12:32:15" u="1"/>
        <s v="11:12:54" u="1"/>
        <s v="11:32:53" u="1"/>
        <s v="11:52:52" u="1"/>
        <s v="16:08:14" u="1"/>
        <s v="16:28:13" u="1"/>
        <s v="16:48:12" u="1"/>
        <s v="11:57:48" u="1"/>
        <s v="15:08:52" u="1"/>
        <s v="15:28:51" u="1"/>
        <s v="15:48:50" u="1"/>
        <s v="12:12:26" u="1"/>
        <s v="12:52:24" u="1"/>
        <s v="16:28:23" u="1"/>
        <s v="16:48:22" u="1"/>
        <s v="11:37:59" u="1"/>
        <s v="11:57:58" u="1"/>
        <s v="07:43:06" u="1"/>
        <s v="17:03:00" u="1"/>
        <s v="12:12:36" u="1"/>
        <s v="12:32:35" u="1"/>
        <s v="16:08:34" u="1"/>
        <s v="16:28:33" u="1"/>
        <s v="16:48:32" u="1"/>
        <s v="13:12:08" u="1"/>
        <s v="13:32:07" u="1"/>
        <s v="13:52:06" u="1"/>
        <s v="17:03:10" u="1"/>
        <s v="12:12:46" u="1"/>
        <s v="12:32:45" u="1"/>
        <s v="12:52:44" u="1"/>
        <s v="17:08:06" u="1"/>
        <s v="16:08:44" u="1"/>
        <s v="16:28:43" u="1"/>
        <s v="16:48:42" u="1"/>
        <s v="17:03:20" u="1"/>
        <s v="12:12:56" u="1"/>
        <s v="12:32:55" u="1"/>
        <s v="17:08:16" u="1"/>
        <s v="16:08:54" u="1"/>
        <s v="16:28:53" u="1"/>
        <s v="16:48:52" u="1"/>
        <s v="13:12:28" u="1"/>
        <s v="13:32:27" u="1"/>
        <s v="17:03:30" u="1"/>
        <s v="17:08:26" u="1"/>
        <s v="08:23:09" u="1"/>
        <s v="17:03:40" u="1"/>
        <s v="08:43:18" u="1"/>
        <s v="14:32:09" u="1"/>
        <s v="14:52:08" u="1"/>
        <s v="08:09:00" u="1"/>
        <s v="13:12:48" u="1"/>
        <s v="13:32:47" u="1"/>
        <s v="13:52:46" u="1"/>
        <s v="17:03:50" u="1"/>
        <s v="17:08:46" u="1"/>
        <s v="17:28:45" u="1"/>
        <s v="08:43:28" u="1"/>
        <s v="10:02:03" u="1"/>
        <s v="10:22:02" u="1"/>
        <s v="10:42:01" u="1"/>
        <s v="14:32:19" u="1"/>
        <s v="14:52:18" u="1"/>
        <s v="13:12:58" u="1"/>
        <s v="13:32:57" u="1"/>
        <s v="13:52:56" u="1"/>
        <s v="14:18:00" u="1"/>
        <s v="10:22:12" u="1"/>
        <s v="10:42:11" u="1"/>
        <s v="14:32:29" u="1"/>
        <s v="14:52:28" u="1"/>
        <s v="10:07:09" u="1"/>
        <s v="10:27:08" u="1"/>
        <s v="10:47:07" u="1"/>
        <s v="14:18:10" u="1"/>
        <s v="08:23:49" u="1"/>
        <s v="08:43:48" u="1"/>
        <s v="10:22:22" u="1"/>
        <s v="10:42:21" u="1"/>
        <s v="14:32:39" u="1"/>
        <s v="14:52:38" u="1"/>
        <s v="18:03:42" u="1"/>
        <s v="10:07:19" u="1"/>
        <s v="10:27:18" u="1"/>
        <s v="10:47:17" u="1"/>
        <s v="14:18:20" u="1"/>
        <s v="09:09:02" u="1"/>
        <s v="09:29:01" u="1"/>
        <s v="09:49:00" u="1"/>
        <s v="10:22:32" u="1"/>
        <s v="10:42:31" u="1"/>
        <s v="14:52:48" u="1"/>
        <s v="10:47:27" u="1"/>
        <s v="14:18:30" u="1"/>
        <s v="11:02:05" u="1"/>
        <s v="11:22:04" u="1"/>
        <s v="11:42:03" u="1"/>
        <s v="09:09:12" u="1"/>
        <s v="09:29:11" u="1"/>
        <s v="09:49:10" u="1"/>
        <s v="10:22:42" u="1"/>
        <s v="10:42:41" u="1"/>
        <s v="14:52:58" u="1"/>
        <s v="15:18:02" u="1"/>
        <s v="15:38:01" u="1"/>
        <s v="15:58:00" u="1"/>
        <s v="10:07:39" u="1"/>
        <s v="10:27:38" u="1"/>
        <s v="10:47:37" u="1"/>
        <s v="14:18:40" u="1"/>
        <s v="11:02:15" u="1"/>
        <s v="11:22:14" u="1"/>
        <s v="11:42:13" u="1"/>
        <s v="09:29:21" u="1"/>
        <s v="10:02:53" u="1"/>
        <s v="10:22:52" u="1"/>
        <s v="10:42:51" u="1"/>
        <s v="11:47:09" u="1"/>
        <s v="15:18:12" u="1"/>
        <s v="15:38:11" u="1"/>
        <s v="15:58:10" u="1"/>
        <s v="10:07:49" u="1"/>
        <s v="10:27:48" u="1"/>
        <s v="10:47:47" u="1"/>
        <s v="11:02:25" u="1"/>
        <s v="11:42:23" u="1"/>
        <s v="09:09:32" u="1"/>
        <s v="09:29:31" u="1"/>
        <s v="09:49:30" u="1"/>
        <s v="11:47:19" u="1"/>
        <s v="15:18:22" u="1"/>
        <s v="15:58:20" u="1"/>
        <s v="10:27:58" u="1"/>
        <s v="10:47:57" u="1"/>
        <s v="11:02:35" u="1"/>
        <s v="11:22:34" u="1"/>
        <s v="11:42:33" u="1"/>
        <s v="09:09:42" u="1"/>
        <s v="09:29:41" u="1"/>
        <s v="09:49:40" u="1"/>
        <s v="11:47:29" u="1"/>
        <s v="15:18:32" u="1"/>
        <s v="15:38:31" u="1"/>
        <s v="15:58:30" u="1"/>
        <s v="12:02:07" u="1"/>
        <s v="12:22:06" u="1"/>
        <s v="12:42:05" u="1"/>
        <s v="11:02:45" u="1"/>
        <s v="11:22:44" u="1"/>
        <s v="11:42:43" u="1"/>
        <s v="16:18:04" u="1"/>
        <s v="16:38:03" u="1"/>
        <s v="16:58:02" u="1"/>
        <s v="09:09:52" u="1"/>
        <s v="09:29:51" u="1"/>
        <s v="09:49:50" u="1"/>
        <s v="11:47:39" u="1"/>
        <s v="15:58:40" u="1"/>
        <s v="12:02:17" u="1"/>
        <s v="12:22:16" u="1"/>
        <s v="12:42:15" u="1"/>
        <s v="11:02:55" u="1"/>
        <s v="11:22:54" u="1"/>
        <s v="11:42:53" u="1"/>
        <s v="16:18:14" u="1"/>
        <s v="16:38:13" u="1"/>
        <s v="16:58:12" u="1"/>
        <s v="11:47:49" u="1"/>
        <s v="15:18:52" u="1"/>
        <s v="15:58:50" u="1"/>
        <s v="12:02:27" u="1"/>
        <s v="12:22:26" u="1"/>
        <s v="12:42:25" u="1"/>
        <s v="16:38:23" u="1"/>
        <s v="16:58:22" u="1"/>
        <s v="11:47:59" u="1"/>
        <s v="17:13:00" u="1"/>
        <s v="12:02:37" u="1"/>
        <s v="16:18:34" u="1"/>
        <s v="16:38:33" u="1"/>
        <s v="16:58:32" u="1"/>
        <s v="13:02:09" u="1"/>
        <s v="13:22:08" u="1"/>
        <s v="13:42:07" u="1"/>
        <s v="12:02:47" u="1"/>
        <s v="17:18:06" u="1"/>
        <s v="16:18:44" u="1"/>
        <s v="16:38:43" u="1"/>
        <s v="16:58:42" u="1"/>
        <s v="13:02:19" u="1"/>
        <s v="12:02:57" u="1"/>
        <s v="12:22:56" u="1"/>
        <s v="12:42:55" u="1"/>
        <s v="16:18:54" u="1"/>
        <s v="16:58:52" u="1"/>
        <s v="13:02:29" u="1"/>
        <s v="13:22:28" u="1"/>
        <s v="13:42:27" u="1"/>
        <s v="17:18:26" u="1"/>
        <s v="08:33:09" u="1"/>
        <s v="08:53:08" u="1"/>
        <s v="13:02:39" u="1"/>
        <s v="13:22:38" u="1"/>
        <s v="13:42:37" u="1"/>
        <s v="17:38:35" u="1"/>
        <s v="08:53:18" u="1"/>
        <s v="14:42:09" u="1"/>
        <s v="13:02:49" u="1"/>
        <s v="13:22:48" u="1"/>
        <s v="17:13:50" u="1"/>
        <s v="17:18:46" u="1"/>
        <s v="17:38:45" u="1"/>
        <s v="08:33:29" u="1"/>
        <s v="08:53:28" u="1"/>
        <s v="10:12:03" u="1"/>
        <s v="10:32:02" u="1"/>
        <s v="10:52:01" u="1"/>
        <s v="14:42:19" u="1"/>
        <s v="13:02:59" u="1"/>
        <s v="13:22:58" u="1"/>
        <s v="13:42:57" u="1"/>
        <s v="14:08:01" u="1"/>
        <s v="14:28:00" u="1"/>
        <s v="08:53:38" u="1"/>
        <s v="10:32:12" u="1"/>
        <s v="14:42:29" u="1"/>
        <s v="10:37:08" u="1"/>
        <s v="10:57:07" u="1"/>
        <s v="14:08:11" u="1"/>
        <s v="14:28:10" u="1"/>
        <s v="08:53:48" u="1"/>
        <s v="10:52:21" u="1"/>
        <s v="14:42:39" u="1"/>
        <s v="10:57:17" u="1"/>
        <s v="14:08:21" u="1"/>
        <s v="14:28:20" u="1"/>
        <s v="08:33:59" u="1"/>
        <s v="08:53:58" u="1"/>
        <s v="09:19:02" u="1"/>
        <s v="10:32:32" u="1"/>
        <s v="14:42:49" u="1"/>
        <s v="10:17:29" u="1"/>
        <s v="10:37:28" u="1"/>
        <s v="10:57:27" u="1"/>
        <s v="14:08:31" u="1"/>
        <s v="11:12:05" u="1"/>
        <s v="11:32:04" u="1"/>
        <s v="11:52:03" u="1"/>
        <s v="09:19:12" u="1"/>
        <s v="09:39:11" u="1"/>
        <s v="09:59:10" u="1"/>
        <s v="10:32:42" u="1"/>
        <s v="14:42:59" u="1"/>
        <s v="15:28:02" u="1"/>
        <s v="15:48:01" u="1"/>
        <s v="10:17:39" u="1"/>
        <s v="10:37:38" u="1"/>
        <s v="10:57:37" u="1"/>
        <s v="14:08:41" u="1"/>
        <s v="14:28:40" u="1"/>
        <s v="11:12:15" u="1"/>
        <s v="11:32:14" u="1"/>
        <s v="11:52:13" u="1"/>
        <s v="09:19:22" u="1"/>
        <s v="09:39:21" u="1"/>
        <s v="09:59:20" u="1"/>
        <s v="10:52:51" u="1"/>
        <s v="11:57:09" u="1"/>
        <s v="15:08:13" u="1"/>
        <s v="15:28:12" u="1"/>
        <s v="15:48:11" u="1"/>
        <s v="10:17:49" u="1"/>
        <s v="10:37:48" u="1"/>
        <s v="10:57:47" u="1"/>
        <s v="14:08:51" u="1"/>
        <s v="14:28:50" u="1"/>
        <s v="11:12:25" u="1"/>
        <s v="11:32:24" u="1"/>
        <s v="11:52:23" u="1"/>
        <s v="09:19:32" u="1"/>
        <s v="09:39:31" u="1"/>
        <s v="09:59:30" u="1"/>
        <s v="11:57:19" u="1"/>
        <s v="15:08:23" u="1"/>
        <s v="15:28:22" u="1"/>
        <s v="15:48:21" u="1"/>
        <s v="10:37:58" u="1"/>
        <s v="10:57:57" u="1"/>
        <s v="11:12:35" u="1"/>
        <s v="11:52:33" u="1"/>
        <s v="09:19:42" u="1"/>
        <s v="09:39:41" u="1"/>
        <s v="09:59:40" u="1"/>
        <s v="11:57:29" u="1"/>
        <s v="15:08:33" u="1"/>
        <s v="15:28:32" u="1"/>
        <s v="15:48:31" u="1"/>
        <s v="06:03:17" u="1"/>
        <s v="12:12:07" u="1"/>
        <s v="12:52:05" u="1"/>
        <s v="11:12:45" u="1"/>
        <s v="11:32:44" u="1"/>
        <s v="11:52:43" u="1"/>
        <s v="16:08:05" u="1"/>
        <s v="16:28:04" u="1"/>
        <s v="16:48:03" u="1"/>
        <s v="09:19:52" u="1"/>
        <s v="09:39:51" u="1"/>
        <s v="09:59:50" u="1"/>
        <s v="11:57:39" u="1"/>
        <s v="15:08:43" u="1"/>
        <s v="15:28:42" u="1"/>
        <s v="15:48:41" u="1"/>
        <s v="12:12:17" u="1"/>
        <s v="12:32:16" u="1"/>
        <s v="12:52:15" u="1"/>
        <s v="11:12:55" u="1"/>
        <s v="11:52:53" u="1"/>
        <s v="16:08:15" u="1"/>
        <s v="16:28:14" u="1"/>
        <s v="16:48:13" u="1"/>
        <s v="11:57:49" u="1"/>
        <s v="15:08:53" u="1"/>
        <s v="15:28:52" u="1"/>
        <s v="12:12:27" u="1"/>
        <s v="12:32:26" u="1"/>
        <s v="12:52:25" u="1"/>
        <s v="16:28:24" u="1"/>
        <s v="16:48:23" u="1"/>
        <s v="11:57:59" u="1"/>
        <s v="12:12:37" u="1"/>
        <s v="12:52:35" u="1"/>
        <s v="16:08:35" u="1"/>
        <s v="16:48:33" u="1"/>
        <s v="13:12:09" u="1"/>
        <s v="13:32:08" u="1"/>
        <s v="17:03:11" u="1"/>
        <s v="12:12:47" u="1"/>
        <s v="12:52:45" u="1"/>
        <s v="17:08:07" u="1"/>
        <s v="16:28:44" u="1"/>
        <s v="16:48:43" u="1"/>
        <s v="13:12:19" u="1"/>
        <s v="13:32:18" u="1"/>
        <s v="13:52:17" u="1"/>
        <s v="17:03:21" u="1"/>
        <s v="17:23:20" u="1"/>
        <s v="12:12:57" u="1"/>
        <s v="12:52:55" u="1"/>
        <s v="17:08:17" u="1"/>
        <s v="17:28:16" u="1"/>
        <s v="16:28:54" u="1"/>
        <s v="16:48:53" u="1"/>
        <s v="13:12:29" u="1"/>
        <s v="13:32:28" u="1"/>
        <s v="13:52:27" u="1"/>
        <s v="17:03:31" u="1"/>
        <s v="07:03:49" u="1"/>
        <s v="13:12:39" u="1"/>
        <s v="13:32:38" u="1"/>
        <s v="17:03:41" u="1"/>
        <s v="17:23:40" u="1"/>
        <s v="17:08:37" u="1"/>
        <s v="17:28:36" u="1"/>
        <s v="14:52:09" u="1"/>
        <s v="13:12:49" u="1"/>
        <s v="13:32:48" u="1"/>
        <s v="13:52:47" u="1"/>
        <s v="17:03:51" u="1"/>
        <s v="10:02:04" u="1"/>
        <s v="10:42:02" u="1"/>
        <s v="14:52:19" u="1"/>
        <s v="13:12:59" u="1"/>
        <s v="13:32:58" u="1"/>
        <s v="13:52:57" u="1"/>
        <s v="14:18:01" u="1"/>
        <s v="14:38:00" u="1"/>
        <s v="17:08:57" u="1"/>
        <s v="17:28:56" u="1"/>
        <s v="10:22:13" u="1"/>
        <s v="14:52:29" u="1"/>
        <s v="10:27:09" u="1"/>
        <s v="10:47:08" u="1"/>
        <s v="14:18:11" u="1"/>
        <s v="14:38:10" u="1"/>
        <s v="10:22:23" u="1"/>
        <s v="14:52:39" u="1"/>
        <s v="10:27:19" u="1"/>
        <s v="10:47:18" u="1"/>
        <s v="09:09:03" u="1"/>
        <s v="09:29:02" u="1"/>
        <s v="09:49:01" u="1"/>
        <s v="10:02:34" u="1"/>
        <s v="10:22:33" u="1"/>
        <s v="10:42:32" u="1"/>
        <s v="14:52:49" u="1"/>
        <s v="10:27:29" u="1"/>
        <s v="10:47:28" u="1"/>
        <s v="14:18:31" u="1"/>
        <s v="11:02:06" u="1"/>
        <s v="11:42:04" u="1"/>
        <s v="09:09:13" u="1"/>
        <s v="09:29:12" u="1"/>
        <s v="09:49:11" u="1"/>
        <s v="10:22:43" u="1"/>
        <s v="10:42:42" u="1"/>
        <s v="14:52:59" u="1"/>
        <s v="15:18:03" u="1"/>
        <s v="15:38:02" u="1"/>
        <s v="15:58:01" u="1"/>
        <s v="10:27:39" u="1"/>
        <s v="10:47:38" u="1"/>
        <s v="11:22:15" u="1"/>
        <s v="11:42:14" u="1"/>
        <s v="09:09:23" u="1"/>
        <s v="09:29:22" u="1"/>
        <s v="09:49:21" u="1"/>
        <s v="10:02:54" u="1"/>
        <s v="10:22:53" u="1"/>
        <s v="10:42:52" u="1"/>
        <s v="15:18:13" u="1"/>
        <s v="15:38:12" u="1"/>
        <s v="15:58:11" u="1"/>
        <s v="10:27:49" u="1"/>
        <s v="14:18:51" u="1"/>
        <s v="11:02:26" u="1"/>
        <s v="11:22:25" u="1"/>
        <s v="11:42:24" u="1"/>
        <s v="09:09:33" u="1"/>
        <s v="09:29:32" u="1"/>
        <s v="15:18:23" u="1"/>
        <s v="15:38:22" u="1"/>
        <s v="10:27:59" u="1"/>
        <s v="10:47:58" u="1"/>
        <s v="11:02:36" u="1"/>
        <s v="11:22:35" u="1"/>
        <s v="11:42:34" u="1"/>
        <s v="09:09:43" u="1"/>
        <s v="09:29:42" u="1"/>
        <s v="09:49:41" u="1"/>
        <s v="15:18:33" u="1"/>
        <s v="15:58:31" u="1"/>
        <s v="12:02:08" u="1"/>
        <s v="12:42:06" u="1"/>
        <s v="11:02:46" u="1"/>
        <s v="11:22:45" u="1"/>
        <s v="11:42:44" u="1"/>
        <s v="16:18:05" u="1"/>
        <s v="16:38:04" u="1"/>
        <s v="16:58:03" u="1"/>
        <s v="09:09:53" u="1"/>
        <s v="09:29:52" u="1"/>
        <s v="09:49:51" u="1"/>
        <s v="15:38:42" u="1"/>
        <s v="15:58:41" u="1"/>
        <s v="12:02:18" u="1"/>
        <s v="12:42:16" u="1"/>
        <s v="11:02:56" u="1"/>
        <s v="11:22:55" u="1"/>
        <s v="11:42:54" u="1"/>
        <s v="16:18:15" u="1"/>
        <s v="16:38:14" u="1"/>
        <s v="16:58:13" u="1"/>
        <s v="15:18:53" u="1"/>
        <s v="15:38:52" u="1"/>
        <s v="15:58:51" u="1"/>
        <s v="12:02:28" u="1"/>
        <s v="12:22:27" u="1"/>
        <s v="12:42:26" u="1"/>
        <s v="16:18:25" u="1"/>
        <s v="16:38:24" u="1"/>
        <s v="16:58:23" u="1"/>
        <s v="17:13:01" u="1"/>
        <s v="12:02:38" u="1"/>
        <s v="12:42:36" u="1"/>
        <s v="16:18:35" u="1"/>
        <s v="16:58:33" u="1"/>
        <s v="07:53:17" u="1"/>
        <s v="13:22:09" u="1"/>
        <s v="13:42:08" u="1"/>
        <s v="17:13:11" u="1"/>
        <s v="17:33:10" u="1"/>
        <s v="06:33:56" u="1"/>
        <s v="12:02:48" u="1"/>
        <s v="12:22:47" u="1"/>
        <s v="12:42:46" u="1"/>
        <s v="17:18:07" u="1"/>
        <s v="16:18:45" u="1"/>
        <s v="13:22:19" u="1"/>
        <s v="13:42:18" u="1"/>
        <s v="17:13:21" u="1"/>
        <s v="17:33:20" u="1"/>
        <s v="12:02:58" u="1"/>
        <s v="12:22:57" u="1"/>
        <s v="12:42:56" u="1"/>
        <s v="13:08:00" u="1"/>
        <s v="17:18:17" u="1"/>
        <s v="16:18:55" u="1"/>
        <s v="16:38:54" u="1"/>
        <s v="16:58:53" u="1"/>
        <s v="13:22:29" u="1"/>
        <s v="13:42:28" u="1"/>
        <s v="17:13:31" u="1"/>
        <s v="17:33:30" u="1"/>
        <s v="13:08:10" u="1"/>
        <s v="13:22:39" u="1"/>
        <s v="17:13:41" u="1"/>
        <s v="17:33:40" u="1"/>
        <s v="13:08:20" u="1"/>
        <s v="18:33:12" u="1"/>
        <s v="08:39:00" u="1"/>
        <s v="13:42:48" u="1"/>
        <s v="17:13:51" u="1"/>
        <s v="13:08:30" u="1"/>
        <s v="10:32:03" u="1"/>
        <s v="10:52:02" u="1"/>
        <s v="08:39:10" u="1"/>
        <s v="13:22:59" u="1"/>
        <s v="13:42:58" u="1"/>
        <s v="14:48:00" u="1"/>
        <s v="13:08:40" u="1"/>
        <s v="10:12:14" u="1"/>
        <s v="10:52:12" u="1"/>
        <s v="08:39:20" u="1"/>
        <s v="10:37:09" u="1"/>
        <s v="10:57:08" u="1"/>
        <s v="14:28:11" u="1"/>
        <s v="13:08:50" u="1"/>
        <s v="08:53:49" u="1"/>
        <s v="10:32:23" u="1"/>
        <s v="10:52:22" u="1"/>
        <s v="08:39:30" u="1"/>
        <s v="10:57:18" u="1"/>
        <s v="14:08:22" u="1"/>
        <s v="09:19:03" u="1"/>
        <s v="09:39:02" u="1"/>
        <s v="10:12:34" u="1"/>
        <s v="10:52:32" u="1"/>
        <s v="08:39:40" u="1"/>
        <s v="10:37:29" u="1"/>
        <s v="10:57:28" u="1"/>
        <s v="14:08:32" u="1"/>
        <s v="14:48:30" u="1"/>
        <s v="11:12:06" u="1"/>
        <s v="11:32:05" u="1"/>
        <s v="09:19:13" u="1"/>
        <s v="09:39:12" u="1"/>
        <s v="09:59:11" u="1"/>
        <s v="15:08:04" u="1"/>
        <s v="15:48:02" u="1"/>
        <s v="08:39:50" u="1"/>
        <s v="10:57:38" u="1"/>
        <s v="14:28:41" u="1"/>
        <s v="14:48:40" u="1"/>
        <s v="11:12:16" u="1"/>
        <s v="11:32:15" u="1"/>
        <s v="11:52:14" u="1"/>
        <s v="09:19:23" u="1"/>
        <s v="09:39:22" u="1"/>
        <s v="09:59:21" u="1"/>
        <s v="15:08:14" u="1"/>
        <s v="15:28:13" u="1"/>
        <s v="10:37:49" u="1"/>
        <s v="10:57:48" u="1"/>
        <s v="11:12:26" u="1"/>
        <s v="11:32:25" u="1"/>
        <s v="11:52:24" u="1"/>
        <s v="09:19:33" u="1"/>
        <s v="09:39:32" u="1"/>
        <s v="09:59:31" u="1"/>
        <s v="15:08:24" u="1"/>
        <s v="15:28:23" u="1"/>
        <s v="15:48:22" u="1"/>
        <s v="10:37:59" u="1"/>
        <s v="10:57:58" u="1"/>
        <s v="16:03:00" u="1"/>
        <s v="11:12:36" u="1"/>
        <s v="11:52:34" u="1"/>
        <s v="09:19:43" u="1"/>
        <s v="09:39:42" u="1"/>
        <s v="09:59:41" u="1"/>
        <s v="15:08:34" u="1"/>
        <s v="15:28:33" u="1"/>
        <s v="15:48:32" u="1"/>
        <s v="12:12:08" u="1"/>
        <s v="12:32:07" u="1"/>
        <s v="16:03:10" u="1"/>
        <s v="11:12:46" u="1"/>
        <s v="11:32:45" u="1"/>
        <s v="11:52:44" u="1"/>
        <s v="16:08:06" u="1"/>
        <s v="16:28:05" u="1"/>
        <s v="16:48:04" u="1"/>
        <s v="09:19:53" u="1"/>
        <s v="09:39:52" u="1"/>
        <s v="09:59:51" u="1"/>
        <s v="15:08:44" u="1"/>
        <s v="15:28:43" u="1"/>
        <s v="15:48:42" u="1"/>
        <s v="12:12:18" u="1"/>
        <s v="12:52:16" u="1"/>
        <s v="16:03:20" u="1"/>
        <s v="11:12:56" u="1"/>
        <s v="11:32:55" u="1"/>
        <s v="11:52:54" u="1"/>
        <s v="16:08:16" u="1"/>
        <s v="16:28:15" u="1"/>
        <s v="16:48:14" u="1"/>
        <s v="15:08:54" u="1"/>
        <s v="15:28:53" u="1"/>
        <s v="15:48:52" u="1"/>
        <s v="06:43:36" u="1"/>
        <s v="12:12:28" u="1"/>
        <s v="12:32:27" u="1"/>
        <s v="12:52:26" u="1"/>
        <s v="16:03:30" u="1"/>
        <s v="16:08:26" u="1"/>
        <s v="17:23:01" u="1"/>
        <s v="12:12:38" u="1"/>
        <s v="12:32:37" u="1"/>
        <s v="16:03:40" u="1"/>
        <s v="16:08:36" u="1"/>
        <s v="16:28:35" u="1"/>
        <s v="13:32:09" u="1"/>
        <s v="13:52:08" u="1"/>
        <s v="17:03:12" u="1"/>
        <s v="17:23:11" u="1"/>
        <s v="12:12:48" u="1"/>
        <s v="12:32:47" u="1"/>
        <s v="16:03:50" u="1"/>
        <s v="17:28:07" u="1"/>
        <s v="16:08:46" u="1"/>
        <s v="16:28:45" u="1"/>
        <s v="16:48:44" u="1"/>
        <s v="13:32:19" u="1"/>
        <s v="13:52:18" u="1"/>
        <s v="17:03:22" u="1"/>
        <s v="17:23:21" u="1"/>
        <s v="12:12:58" u="1"/>
        <s v="12:32:57" u="1"/>
        <s v="12:52:56" u="1"/>
        <s v="13:18:00" u="1"/>
        <s v="16:08:56" u="1"/>
        <s v="16:28:55" u="1"/>
        <s v="13:32:29" u="1"/>
        <s v="13:52:28" u="1"/>
        <s v="17:03:32" u="1"/>
        <s v="13:18:10" u="1"/>
        <s v="17:28:27" u="1"/>
        <s v="13:52:38" u="1"/>
        <s v="17:03:42" u="1"/>
        <s v="17:23:41" u="1"/>
        <s v="13:18:20" u="1"/>
        <s v="17:08:38" u="1"/>
        <s v="08:49:00" u="1"/>
        <s v="13:32:49" u="1"/>
        <s v="13:52:48" u="1"/>
        <s v="17:03:52" u="1"/>
        <s v="17:23:51" u="1"/>
        <s v="10:22:04" u="1"/>
        <s v="10:42:03" u="1"/>
        <s v="08:49:10" u="1"/>
        <s v="13:32:59" u="1"/>
        <s v="13:52:58" u="1"/>
        <s v="14:18:02" u="1"/>
        <s v="14:38:01" u="1"/>
        <s v="13:18:40" u="1"/>
        <s v="17:08:58" u="1"/>
        <s v="10:02:15" u="1"/>
        <s v="10:42:13" u="1"/>
        <s v="08:49:20" u="1"/>
        <s v="10:47:09" u="1"/>
        <s v="14:18:12" u="1"/>
        <s v="14:38:11" u="1"/>
        <s v="14:58:10" u="1"/>
        <s v="13:18:50" u="1"/>
        <s v="10:22:24" u="1"/>
        <s v="10:42:23" u="1"/>
        <s v="10:47:19" u="1"/>
        <s v="14:38:21" u="1"/>
        <s v="14:58:20" u="1"/>
        <s v="09:09:04" u="1"/>
        <s v="09:29:03" u="1"/>
        <s v="09:49:02" u="1"/>
        <s v="10:02:35" u="1"/>
        <s v="10:42:33" u="1"/>
        <s v="08:49:40" u="1"/>
        <s v="10:47:29" u="1"/>
        <s v="11:02:07" u="1"/>
        <s v="11:22:06" u="1"/>
        <s v="11:42:05" u="1"/>
        <s v="09:09:14" u="1"/>
        <s v="09:49:12" u="1"/>
        <s v="10:02:45" u="1"/>
        <s v="10:22:44" u="1"/>
        <s v="10:42:43" u="1"/>
        <s v="15:18:04" u="1"/>
        <s v="15:58:02" u="1"/>
        <s v="00:48:31" u="1"/>
        <s v="08:49:50" u="1"/>
        <s v="10:47:39" u="1"/>
        <s v="14:38:41" u="1"/>
        <s v="11:02:17" u="1"/>
        <s v="11:22:16" u="1"/>
        <s v="11:42:15" u="1"/>
        <s v="09:09:24" u="1"/>
        <s v="09:29:23" u="1"/>
        <s v="09:49:22" u="1"/>
        <s v="10:02:55" u="1"/>
        <s v="10:22:54" u="1"/>
        <s v="10:42:53" u="1"/>
        <s v="15:58:12" u="1"/>
        <s v="10:47:49" u="1"/>
        <s v="14:38:51" u="1"/>
        <s v="14:58:50" u="1"/>
        <s v="11:02:27" u="1"/>
        <s v="11:42:25" u="1"/>
        <s v="09:09:34" u="1"/>
        <s v="09:29:33" u="1"/>
        <s v="09:49:32" u="1"/>
        <s v="15:18:24" u="1"/>
        <s v="15:58:22" u="1"/>
        <s v="10:47:59" u="1"/>
        <s v="16:13:00" u="1"/>
        <s v="11:02:37" u="1"/>
        <s v="11:22:36" u="1"/>
        <s v="11:42:35" u="1"/>
        <s v="09:09:44" u="1"/>
        <s v="09:49:42" u="1"/>
        <s v="15:18:34" u="1"/>
        <s v="15:38:33" u="1"/>
        <s v="15:58:32" u="1"/>
        <s v="12:02:09" u="1"/>
        <s v="16:13:10" u="1"/>
        <s v="11:02:47" u="1"/>
        <s v="11:22:46" u="1"/>
        <s v="11:42:45" u="1"/>
        <s v="16:18:06" u="1"/>
        <s v="09:09:54" u="1"/>
        <s v="09:29:53" u="1"/>
        <s v="09:49:52" u="1"/>
        <s v="15:18:44" u="1"/>
        <s v="15:38:43" u="1"/>
        <s v="15:58:42" u="1"/>
        <s v="12:02:19" u="1"/>
        <s v="12:42:17" u="1"/>
        <s v="16:13:20" u="1"/>
        <s v="11:02:57" u="1"/>
        <s v="11:22:56" u="1"/>
        <s v="16:18:16" u="1"/>
        <s v="16:38:15" u="1"/>
        <s v="16:58:14" u="1"/>
        <s v="15:18:54" u="1"/>
        <s v="15:38:53" u="1"/>
        <s v="15:58:52" u="1"/>
        <s v="12:02:29" u="1"/>
        <s v="12:22:28" u="1"/>
        <s v="16:13:30" u="1"/>
        <s v="16:18:26" u="1"/>
        <s v="16:38:25" u="1"/>
        <s v="12:02:39" u="1"/>
        <s v="12:42:37" u="1"/>
        <s v="16:13:40" u="1"/>
        <s v="16:18:36" u="1"/>
        <s v="16:38:35" u="1"/>
        <s v="16:58:34" u="1"/>
        <s v="13:42:09" u="1"/>
        <s v="17:13:12" u="1"/>
        <s v="12:02:49" u="1"/>
        <s v="16:18:46" u="1"/>
        <s v="16:38:45" u="1"/>
        <s v="16:58:44" u="1"/>
        <s v="17:13:22" u="1"/>
        <s v="12:02:59" u="1"/>
        <s v="12:22:58" u="1"/>
        <s v="13:08:01" u="1"/>
        <s v="13:28:00" u="1"/>
        <s v="16:18:56" u="1"/>
        <s v="16:38:55" u="1"/>
        <s v="16:58:54" u="1"/>
        <s v="13:42:29" u="1"/>
        <s v="17:13:32" u="1"/>
        <s v="13:08:11" u="1"/>
        <s v="13:28:10" u="1"/>
        <s v="17:18:28" u="1"/>
        <s v="17:58:26" u="1"/>
        <s v="13:42:39" u="1"/>
        <s v="17:13:42" u="1"/>
        <s v="13:08:21" u="1"/>
        <s v="13:28:20" u="1"/>
        <s v="08:39:01" u="1"/>
        <s v="08:59:00" u="1"/>
        <s v="13:42:49" u="1"/>
        <s v="17:13:52" u="1"/>
        <s v="17:33:51" u="1"/>
        <s v="10:12:05" u="1"/>
        <s v="10:32:04" u="1"/>
        <s v="10:52:03" u="1"/>
        <s v="08:39:11" u="1"/>
        <s v="08:59:10" u="1"/>
        <s v="13:42:59" u="1"/>
        <s v="14:48:01" u="1"/>
        <s v="13:28:40" u="1"/>
        <s v="17:18:58" u="1"/>
        <s v="10:12:15" u="1"/>
        <s v="10:32:14" u="1"/>
        <s v="10:52:13" u="1"/>
        <s v="08:59:20" u="1"/>
        <s v="10:57:09" u="1"/>
        <s v="14:08:13" u="1"/>
        <s v="14:48:11" u="1"/>
        <s v="13:08:51" u="1"/>
        <s v="13:28:50" u="1"/>
        <s v="10:12:25" u="1"/>
        <s v="10:32:24" u="1"/>
        <s v="08:39:31" u="1"/>
        <s v="08:59:30" u="1"/>
        <s v="14:08:23" u="1"/>
        <s v="14:28:22" u="1"/>
        <s v="09:19:04" u="1"/>
        <s v="09:39:03" u="1"/>
        <s v="09:59:02" u="1"/>
        <s v="10:32:34" u="1"/>
        <s v="10:52:33" u="1"/>
        <s v="08:39:41" u="1"/>
        <s v="08:59:40" u="1"/>
        <s v="10:57:29" u="1"/>
        <s v="14:08:33" u="1"/>
        <s v="14:48:31" u="1"/>
        <s v="11:12:07" u="1"/>
        <s v="11:32:06" u="1"/>
        <s v="11:52:05" u="1"/>
        <s v="09:19:14" u="1"/>
        <s v="09:59:12" u="1"/>
        <s v="10:12:45" u="1"/>
        <s v="10:32:44" u="1"/>
        <s v="10:52:43" u="1"/>
        <s v="15:08:05" u="1"/>
        <s v="15:28:04" u="1"/>
        <s v="15:48:03" u="1"/>
        <s v="08:39:51" u="1"/>
        <s v="08:59:50" u="1"/>
        <s v="10:57:39" u="1"/>
        <s v="14:48:41" u="1"/>
        <s v="11:12:17" u="1"/>
        <s v="11:32:16" u="1"/>
        <s v="11:52:15" u="1"/>
        <s v="09:39:23" u="1"/>
        <s v="09:59:22" u="1"/>
        <s v="10:52:53" u="1"/>
        <s v="15:08:15" u="1"/>
        <s v="15:28:14" u="1"/>
        <s v="15:48:13" u="1"/>
        <s v="10:57:49" u="1"/>
        <s v="14:08:53" u="1"/>
        <s v="14:28:52" u="1"/>
        <s v="11:12:27" u="1"/>
        <s v="11:32:26" u="1"/>
        <s v="11:52:25" u="1"/>
        <s v="09:19:34" u="1"/>
        <s v="09:39:33" u="1"/>
        <s v="15:28:24" u="1"/>
        <s v="15:48:23" u="1"/>
        <s v="10:57:59" u="1"/>
        <s v="16:03:01" u="1"/>
        <s v="16:23:00" u="1"/>
        <s v="11:12:37" u="1"/>
        <s v="11:32:36" u="1"/>
        <s v="11:52:35" u="1"/>
        <s v="09:19:44" u="1"/>
        <s v="09:39:43" u="1"/>
        <s v="09:59:42" u="1"/>
        <s v="15:08:35" u="1"/>
        <s v="15:28:34" u="1"/>
        <s v="15:48:33" u="1"/>
        <s v="12:12:09" u="1"/>
        <s v="16:03:11" u="1"/>
        <s v="16:23:10" u="1"/>
        <s v="11:12:47" u="1"/>
        <s v="11:32:46" u="1"/>
        <s v="11:52:45" u="1"/>
        <s v="16:08:07" u="1"/>
        <s v="16:28:06" u="1"/>
        <s v="09:39:53" u="1"/>
        <s v="09:59:52" u="1"/>
        <s v="15:08:45" u="1"/>
        <s v="15:28:44" u="1"/>
        <s v="15:48:43" u="1"/>
        <s v="12:12:19" u="1"/>
        <s v="12:32:18" u="1"/>
        <s v="12:52:17" u="1"/>
        <s v="16:03:21" u="1"/>
        <s v="16:23:20" u="1"/>
        <s v="11:12:57" u="1"/>
        <s v="11:32:56" u="1"/>
        <s v="11:52:55" u="1"/>
        <s v="16:08:17" u="1"/>
        <s v="16:28:16" u="1"/>
        <s v="16:48:15" u="1"/>
        <s v="15:08:55" u="1"/>
        <s v="15:28:54" u="1"/>
        <s v="15:48:53" u="1"/>
        <s v="12:12:29" u="1"/>
        <s v="12:52:27" u="1"/>
        <s v="16:03:31" u="1"/>
        <s v="16:23:30" u="1"/>
        <s v="16:08:27" u="1"/>
        <s v="16:28:26" u="1"/>
        <s v="16:48:25" u="1"/>
        <s v="17:03:03" u="1"/>
        <s v="17:23:02" u="1"/>
        <s v="12:12:39" u="1"/>
        <s v="12:32:38" u="1"/>
        <s v="16:08:37" u="1"/>
        <s v="16:28:36" u="1"/>
        <s v="16:48:35" u="1"/>
        <s v="13:52:09" u="1"/>
        <s v="17:03:13" u="1"/>
        <s v="07:29:00" u="1"/>
        <s v="12:12:49" u="1"/>
        <s v="12:32:48" u="1"/>
        <s v="12:52:47" u="1"/>
        <s v="16:03:51" u="1"/>
        <s v="17:08:09" u="1"/>
        <s v="16:28:46" u="1"/>
        <s v="13:52:19" u="1"/>
        <s v="12:52:57" u="1"/>
        <s v="13:18:01" u="1"/>
        <s v="13:38:00" u="1"/>
        <s v="17:08:19" u="1"/>
        <s v="16:08:57" u="1"/>
        <s v="16:28:56" u="1"/>
        <s v="16:48:55" u="1"/>
        <s v="13:52:29" u="1"/>
        <s v="17:03:33" u="1"/>
        <s v="13:18:11" u="1"/>
        <s v="13:38:10" u="1"/>
        <s v="17:08:29" u="1"/>
        <s v="17:48:27" u="1"/>
        <s v="13:52:39" u="1"/>
        <s v="17:23:42" u="1"/>
        <s v="13:38:20" u="1"/>
        <s v="17:08:39" u="1"/>
        <s v="07:43:59" u="1"/>
        <s v="13:52:49" u="1"/>
        <s v="13:18:31" u="1"/>
        <s v="13:38:30" u="1"/>
        <s v="17:08:49" u="1"/>
        <s v="10:02:06" u="1"/>
        <s v="10:22:05" u="1"/>
        <s v="10:42:04" u="1"/>
        <s v="13:18:41" u="1"/>
        <s v="13:38:40" u="1"/>
        <s v="17:28:58" u="1"/>
        <s v="10:02:16" u="1"/>
        <s v="10:22:15" u="1"/>
        <s v="10:42:14" u="1"/>
        <s v="08:49:21" u="1"/>
        <s v="14:18:13" u="1"/>
        <s v="14:58:11" u="1"/>
        <s v="13:18:51" u="1"/>
        <s v="10:02:26" u="1"/>
        <s v="10:22:25" u="1"/>
        <s v="10:42:24" u="1"/>
        <s v="14:18:23" u="1"/>
        <s v="14:38:22" u="1"/>
        <s v="09:09:05" u="1"/>
        <s v="09:29:04" u="1"/>
        <s v="09:49:03" u="1"/>
        <s v="10:22:35" u="1"/>
        <s v="10:42:34" u="1"/>
        <s v="08:29:42" u="1"/>
        <s v="08:49:41" u="1"/>
        <s v="14:18:33" u="1"/>
        <s v="14:38:32" u="1"/>
        <s v="14:58:31" u="1"/>
        <s v="11:22:07" u="1"/>
        <s v="11:42:06" u="1"/>
        <s v="09:09:15" u="1"/>
        <s v="09:29:14" u="1"/>
        <s v="09:49:13" u="1"/>
        <s v="10:02:46" u="1"/>
        <s v="10:22:45" u="1"/>
        <s v="10:42:44" u="1"/>
        <s v="15:18:05" u="1"/>
        <s v="15:38:04" u="1"/>
        <s v="15:58:03" u="1"/>
        <s v="08:29:52" u="1"/>
        <s v="14:18:43" u="1"/>
        <s v="14:38:42" u="1"/>
        <s v="14:58:41" u="1"/>
        <s v="11:02:18" u="1"/>
        <s v="11:22:17" u="1"/>
        <s v="11:42:16" u="1"/>
        <s v="09:09:25" u="1"/>
        <s v="09:29:24" u="1"/>
        <s v="09:49:23" u="1"/>
        <s v="10:22:55" u="1"/>
        <s v="10:42:54" u="1"/>
        <s v="15:18:15" u="1"/>
        <s v="15:38:14" u="1"/>
        <s v="15:58:13" u="1"/>
        <s v="14:18:53" u="1"/>
        <s v="14:38:52" u="1"/>
        <s v="14:58:51" u="1"/>
        <s v="11:22:27" u="1"/>
        <s v="11:42:26" u="1"/>
        <s v="09:09:35" u="1"/>
        <s v="09:29:34" u="1"/>
        <s v="15:18:25" u="1"/>
        <s v="15:38:24" u="1"/>
        <s v="15:58:23" u="1"/>
        <s v="16:33:00" u="1"/>
        <s v="11:02:38" u="1"/>
        <s v="11:22:37" u="1"/>
        <s v="11:42:36" u="1"/>
        <s v="09:09:45" u="1"/>
        <s v="09:29:44" u="1"/>
        <s v="09:49:43" u="1"/>
        <s v="15:18:35" u="1"/>
        <s v="15:38:34" u="1"/>
        <s v="12:22:09" u="1"/>
        <s v="12:42:08" u="1"/>
        <s v="16:13:11" u="1"/>
        <s v="16:33:10" u="1"/>
        <s v="11:02:48" u="1"/>
        <s v="11:22:47" u="1"/>
        <s v="11:42:46" u="1"/>
        <s v="16:18:07" u="1"/>
        <s v="16:38:06" u="1"/>
        <s v="09:09:55" u="1"/>
        <s v="09:29:54" u="1"/>
        <s v="09:49:53" u="1"/>
        <s v="15:38:44" u="1"/>
        <s v="12:22:19" u="1"/>
        <s v="12:42:18" u="1"/>
        <s v="16:33:20" u="1"/>
        <s v="11:02:58" u="1"/>
        <s v="11:22:57" u="1"/>
        <s v="11:42:56" u="1"/>
        <s v="12:08:00" u="1"/>
        <s v="16:18:17" u="1"/>
        <s v="16:38:16" u="1"/>
        <s v="16:58:15" u="1"/>
        <s v="15:38:54" u="1"/>
        <s v="15:58:53" u="1"/>
        <s v="12:42:28" u="1"/>
        <s v="16:13:31" u="1"/>
        <s v="16:33:30" u="1"/>
        <s v="12:08:10" u="1"/>
        <s v="16:18:27" u="1"/>
        <s v="16:58:25" u="1"/>
        <s v="12:22:39" u="1"/>
        <s v="12:42:38" u="1"/>
        <s v="16:13:41" u="1"/>
        <s v="16:33:40" u="1"/>
        <s v="12:08:20" u="1"/>
        <s v="16:18:37" u="1"/>
        <s v="16:38:36" u="1"/>
        <s v="16:58:35" u="1"/>
        <s v="17:13:13" u="1"/>
        <s v="17:33:12" u="1"/>
        <s v="12:42:48" u="1"/>
        <s v="16:13:51" u="1"/>
        <s v="16:33:50" u="1"/>
        <s v="12:08:30" u="1"/>
        <s v="16:18:47" u="1"/>
        <s v="16:58:45" u="1"/>
        <s v="17:13:23" u="1"/>
        <s v="12:42:58" u="1"/>
        <s v="13:08:02" u="1"/>
        <s v="13:28:01" u="1"/>
        <s v="13:48:00" u="1"/>
        <s v="17:38:18" u="1"/>
        <s v="12:08:40" u="1"/>
        <s v="16:18:57" u="1"/>
        <s v="16:38:56" u="1"/>
        <s v="13:08:12" u="1"/>
        <s v="13:28:11" u="1"/>
        <s v="13:48:10" u="1"/>
        <s v="17:18:29" u="1"/>
        <s v="12:08:50" u="1"/>
        <s v="17:13:43" u="1"/>
        <s v="23:42:32" u="1"/>
        <s v="13:08:22" u="1"/>
        <s v="13:28:21" u="1"/>
        <s v="13:48:20" u="1"/>
        <s v="18:33:14" u="1"/>
        <s v="08:39:02" u="1"/>
        <s v="17:13:53" u="1"/>
        <s v="13:48:30" u="1"/>
        <s v="17:38:48" u="1"/>
        <s v="10:12:06" u="1"/>
        <s v="10:32:05" u="1"/>
        <s v="10:52:04" u="1"/>
        <s v="08:19:13" u="1"/>
        <s v="08:39:12" u="1"/>
        <s v="08:59:11" u="1"/>
        <s v="14:08:04" u="1"/>
        <s v="14:48:02" u="1"/>
        <s v="13:08:42" u="1"/>
        <s v="13:28:41" u="1"/>
        <s v="13:48:40" u="1"/>
        <s v="10:12:16" u="1"/>
        <s v="10:32:15" u="1"/>
        <s v="08:19:23" u="1"/>
        <s v="08:39:22" u="1"/>
        <s v="14:08:14" u="1"/>
        <s v="14:28:13" u="1"/>
        <s v="14:48:12" u="1"/>
        <s v="13:28:51" u="1"/>
        <s v="10:12:26" u="1"/>
        <s v="10:32:25" u="1"/>
        <s v="10:52:24" u="1"/>
        <s v="14:08:24" u="1"/>
        <s v="14:28:23" u="1"/>
        <s v="14:48:22" u="1"/>
        <s v="15:03:00" u="1"/>
        <s v="10:52:34" u="1"/>
        <s v="08:39:42" u="1"/>
        <s v="08:59:41" u="1"/>
        <s v="14:08:34" u="1"/>
        <s v="14:28:33" u="1"/>
        <s v="11:12:08" u="1"/>
        <s v="11:32:07" u="1"/>
        <s v="11:52:06" u="1"/>
        <s v="09:19:15" u="1"/>
        <s v="10:32:45" u="1"/>
        <s v="10:52:44" u="1"/>
        <s v="15:08:06" u="1"/>
        <s v="15:48:04" u="1"/>
        <s v="08:19:53" u="1"/>
        <s v="08:39:52" u="1"/>
        <s v="14:08:44" u="1"/>
        <s v="14:28:43" u="1"/>
        <s v="14:48:42" u="1"/>
        <s v="11:32:17" u="1"/>
        <s v="11:52:16" u="1"/>
        <s v="15:03:20" u="1"/>
        <s v="09:39:24" u="1"/>
        <s v="10:12:56" u="1"/>
        <s v="10:32:55" u="1"/>
        <s v="10:52:54" u="1"/>
        <s v="15:48:14" u="1"/>
        <s v="14:08:54" u="1"/>
        <s v="14:28:53" u="1"/>
        <s v="14:48:52" u="1"/>
        <s v="11:12:28" u="1"/>
        <s v="11:32:27" u="1"/>
        <s v="11:52:26" u="1"/>
        <s v="15:03:30" u="1"/>
        <s v="09:19:35" u="1"/>
        <s v="09:39:34" u="1"/>
        <s v="09:59:33" u="1"/>
        <s v="15:08:26" u="1"/>
        <s v="15:28:25" u="1"/>
        <s v="15:48:24" u="1"/>
        <s v="16:03:02" u="1"/>
        <s v="16:23:01" u="1"/>
        <s v="16:43:00" u="1"/>
        <s v="11:12:38" u="1"/>
        <s v="11:32:37" u="1"/>
        <s v="11:52:36" u="1"/>
        <s v="09:19:45" u="1"/>
        <s v="15:08:36" u="1"/>
        <s v="15:28:35" u="1"/>
        <s v="15:48:34" u="1"/>
        <s v="12:32:09" u="1"/>
        <s v="12:52:08" u="1"/>
        <s v="16:03:12" u="1"/>
        <s v="16:23:11" u="1"/>
        <s v="11:12:48" u="1"/>
        <s v="11:32:47" u="1"/>
        <s v="11:52:46" u="1"/>
        <s v="15:03:50" u="1"/>
        <s v="16:08:08" u="1"/>
        <s v="16:28:07" u="1"/>
        <s v="16:48:06" u="1"/>
        <s v="09:19:55" u="1"/>
        <s v="09:39:54" u="1"/>
        <s v="09:59:53" u="1"/>
        <s v="15:28:45" u="1"/>
        <s v="15:48:44" u="1"/>
        <s v="12:32:19" u="1"/>
        <s v="16:03:22" u="1"/>
        <s v="16:43:20" u="1"/>
        <s v="11:12:58" u="1"/>
        <s v="11:32:57" u="1"/>
        <s v="11:52:56" u="1"/>
        <s v="16:28:17" u="1"/>
        <s v="16:48:16" u="1"/>
        <s v="15:08:56" u="1"/>
        <s v="15:28:55" u="1"/>
        <s v="12:52:28" u="1"/>
        <s v="16:03:32" u="1"/>
        <s v="16:23:31" u="1"/>
        <s v="16:43:30" u="1"/>
        <s v="12:18:10" u="1"/>
        <s v="16:08:28" u="1"/>
        <s v="16:28:27" u="1"/>
        <s v="16:48:26" u="1"/>
        <s v="12:52:38" u="1"/>
        <s v="16:03:42" u="1"/>
        <s v="16:23:41" u="1"/>
        <s v="16:43:40" u="1"/>
        <s v="12:18:20" u="1"/>
        <s v="16:08:38" u="1"/>
        <s v="16:28:37" u="1"/>
        <s v="17:03:14" u="1"/>
        <s v="17:23:13" u="1"/>
        <s v="12:32:49" u="1"/>
        <s v="16:03:52" u="1"/>
        <s v="16:23:51" u="1"/>
        <s v="16:43:50" u="1"/>
        <s v="17:48:08" u="1"/>
        <s v="12:18:30" u="1"/>
        <s v="16:08:48" u="1"/>
        <s v="16:48:46" u="1"/>
        <s v="17:03:24" u="1"/>
        <s v="12:52:58" u="1"/>
        <s v="13:18:02" u="1"/>
        <s v="13:38:01" u="1"/>
        <s v="13:58:00" u="1"/>
        <s v="12:18:40" u="1"/>
        <s v="16:08:58" u="1"/>
        <s v="16:28:57" u="1"/>
        <s v="16:48:56" u="1"/>
        <s v="17:03:34" u="1"/>
        <s v="17:23:33" u="1"/>
        <s v="13:38:11" u="1"/>
        <s v="13:58:10" u="1"/>
        <s v="17:03:44" u="1"/>
        <s v="17:23:43" u="1"/>
        <s v="17:43:42" u="1"/>
        <s v="13:18:22" u="1"/>
        <s v="13:38:21" u="1"/>
        <s v="13:58:20" u="1"/>
        <s v="08:49:02" u="1"/>
        <s v="17:03:54" u="1"/>
        <s v="17:23:53" u="1"/>
        <s v="13:18:32" u="1"/>
        <s v="13:38:31" u="1"/>
        <s v="13:58:30" u="1"/>
        <s v="10:22:06" u="1"/>
        <s v="10:42:05" u="1"/>
        <s v="08:29:13" u="1"/>
        <s v="08:49:12" u="1"/>
        <s v="14:18:04" u="1"/>
        <s v="14:38:03" u="1"/>
        <s v="14:58:02" u="1"/>
        <s v="13:18:42" u="1"/>
        <s v="13:58:40" u="1"/>
        <s v="17:28:59" u="1"/>
        <s v="10:02:17" u="1"/>
        <s v="10:22:16" u="1"/>
        <s v="10:42:15" u="1"/>
        <s v="08:49:22" u="1"/>
        <s v="14:18:14" u="1"/>
        <s v="14:38:13" u="1"/>
        <s v="14:58:12" u="1"/>
        <s v="13:18:52" u="1"/>
        <s v="13:38:51" u="1"/>
        <s v="13:58:50" u="1"/>
        <s v="09:04:00" u="1"/>
        <s v="10:22:26" u="1"/>
        <s v="08:49:32" u="1"/>
        <s v="14:18:24" u="1"/>
        <s v="14:38:23" u="1"/>
        <s v="14:58:22" u="1"/>
        <s v="09:04:10" u="1"/>
        <s v="15:13:00" u="1"/>
        <s v="09:09:06" u="1"/>
        <s v="09:49:04" u="1"/>
        <s v="10:22:36" u="1"/>
        <s v="10:42:35" u="1"/>
        <s v="08:49:42" u="1"/>
        <s v="14:38:33" u="1"/>
        <s v="14:58:32" u="1"/>
        <s v="09:04:20" u="1"/>
        <s v="11:02:09" u="1"/>
        <s v="11:42:07" u="1"/>
        <s v="15:13:10" u="1"/>
        <s v="09:29:15" u="1"/>
        <s v="09:49:14" u="1"/>
        <s v="10:02:47" u="1"/>
        <s v="10:22:46" u="1"/>
        <s v="10:42:45" u="1"/>
        <s v="15:18:06" u="1"/>
        <s v="15:58:04" u="1"/>
        <s v="08:09:54" u="1"/>
        <s v="08:49:52" u="1"/>
        <s v="14:38:43" u="1"/>
        <s v="14:58:42" u="1"/>
        <s v="09:04:30" u="1"/>
        <s v="11:02:19" u="1"/>
        <s v="11:22:18" u="1"/>
        <s v="11:42:17" u="1"/>
        <s v="15:13:20" u="1"/>
        <s v="09:29:25" u="1"/>
        <s v="10:02:57" u="1"/>
        <s v="10:22:56" u="1"/>
        <s v="10:42:55" u="1"/>
        <s v="15:18:16" u="1"/>
        <s v="15:38:15" u="1"/>
        <s v="15:58:14" u="1"/>
        <s v="14:38:53" u="1"/>
        <s v="09:04:40" u="1"/>
        <s v="11:02:29" u="1"/>
        <s v="11:22:28" u="1"/>
        <s v="11:42:27" u="1"/>
        <s v="15:13:30" u="1"/>
        <s v="15:18:26" u="1"/>
        <s v="15:38:25" u="1"/>
        <s v="15:58:24" u="1"/>
        <s v="16:13:02" u="1"/>
        <s v="09:04:50" u="1"/>
        <s v="11:02:39" u="1"/>
        <s v="11:22:38" u="1"/>
        <s v="11:42:37" u="1"/>
        <s v="15:18:36" u="1"/>
        <s v="15:38:35" u="1"/>
        <s v="15:58:34" u="1"/>
        <s v="16:13:12" u="1"/>
        <s v="16:33:11" u="1"/>
        <s v="16:53:10" u="1"/>
        <s v="11:02:49" u="1"/>
        <s v="11:22:48" u="1"/>
        <s v="11:42:47" u="1"/>
        <s v="16:18:08" u="1"/>
        <s v="16:38:07" u="1"/>
        <s v="16:58:06" u="1"/>
        <s v="09:29:55" u="1"/>
        <s v="09:49:54" u="1"/>
        <s v="15:18:46" u="1"/>
        <s v="15:38:45" u="1"/>
        <s v="15:58:44" u="1"/>
        <s v="16:13:22" u="1"/>
        <s v="16:33:21" u="1"/>
        <s v="16:53:20" u="1"/>
        <s v="11:02:59" u="1"/>
        <s v="11:22:58" u="1"/>
        <s v="11:42:57" u="1"/>
        <s v="12:08:01" u="1"/>
        <s v="12:28:00" u="1"/>
        <s v="16:18:18" u="1"/>
        <s v="16:38:17" u="1"/>
        <s v="16:58:16" u="1"/>
        <s v="15:18:56" u="1"/>
        <s v="15:38:55" u="1"/>
        <s v="15:58:54" u="1"/>
        <s v="12:42:29" u="1"/>
        <s v="16:13:32" u="1"/>
        <s v="16:33:31" u="1"/>
        <s v="12:08:11" u="1"/>
        <s v="12:28:10" u="1"/>
        <s v="16:18:28" u="1"/>
        <s v="16:13:42" u="1"/>
        <s v="16:33:41" u="1"/>
        <s v="16:53:40" u="1"/>
        <s v="12:08:21" u="1"/>
        <s v="16:38:37" u="1"/>
        <s v="16:58:36" u="1"/>
        <s v="17:13:14" u="1"/>
        <s v="16:13:52" u="1"/>
        <s v="16:53:50" u="1"/>
        <s v="12:08:31" u="1"/>
        <s v="12:28:30" u="1"/>
        <s v="16:18:48" u="1"/>
        <s v="16:38:47" u="1"/>
        <s v="16:58:46" u="1"/>
        <s v="17:13:24" u="1"/>
        <s v="13:08:03" u="1"/>
        <s v="13:28:02" u="1"/>
        <s v="13:48:01" u="1"/>
        <s v="17:58:18" u="1"/>
        <s v="12:08:41" u="1"/>
        <s v="16:18:58" u="1"/>
        <s v="16:58:56" u="1"/>
        <s v="13:08:13" u="1"/>
        <s v="13:28:12" u="1"/>
        <s v="13:48:11" u="1"/>
        <s v="12:08:51" u="1"/>
        <s v="13:28:22" u="1"/>
        <s v="13:48:21" u="1"/>
        <s v="17:38:39" u="1"/>
        <s v="08:39:03" u="1"/>
        <s v="17:13:54" u="1"/>
        <s v="17:33:53" u="1"/>
        <s v="13:08:33" u="1"/>
        <s v="13:28:32" u="1"/>
        <s v="13:48:31" u="1"/>
        <s v="10:32:06" u="1"/>
        <s v="10:52:05" u="1"/>
        <s v="08:39:13" u="1"/>
        <s v="08:59:12" u="1"/>
        <s v="14:08:05" u="1"/>
        <s v="14:28:04" u="1"/>
        <s v="14:48:03" u="1"/>
        <s v="07:39:51" u="1"/>
        <s v="13:08:43" u="1"/>
        <s v="13:28:42" u="1"/>
        <s v="10:12:17" u="1"/>
        <s v="10:32:16" u="1"/>
        <s v="10:52:15" u="1"/>
        <s v="08:59:22" u="1"/>
        <s v="14:08:15" u="1"/>
        <s v="14:28:14" u="1"/>
        <s v="14:48:13" u="1"/>
        <s v="13:08:53" u="1"/>
        <s v="13:28:52" u="1"/>
        <s v="13:48:51" u="1"/>
        <s v="09:14:00" u="1"/>
        <s v="10:32:26" u="1"/>
        <s v="10:52:25" u="1"/>
        <s v="08:39:33" u="1"/>
        <s v="14:08:25" u="1"/>
        <s v="14:28:24" u="1"/>
        <s v="14:48:23" u="1"/>
        <s v="09:14:10" u="1"/>
        <s v="15:23:00" u="1"/>
        <s v="09:39:05" u="1"/>
        <s v="09:59:04" u="1"/>
        <s v="10:12:37" u="1"/>
        <s v="10:32:36" u="1"/>
        <s v="10:52:35" u="1"/>
        <s v="08:59:42" u="1"/>
        <s v="14:08:35" u="1"/>
        <s v="14:28:34" u="1"/>
        <s v="14:48:33" u="1"/>
        <s v="09:14:20" u="1"/>
        <s v="11:12:09" u="1"/>
        <s v="11:32:08" u="1"/>
        <s v="11:52:07" u="1"/>
        <s v="15:03:11" u="1"/>
        <s v="15:23:10" u="1"/>
        <s v="09:39:15" u="1"/>
        <s v="10:12:47" u="1"/>
        <s v="10:32:46" u="1"/>
        <s v="10:52:45" u="1"/>
        <s v="15:08:07" u="1"/>
        <s v="15:28:06" u="1"/>
        <s v="15:48:05" u="1"/>
        <s v="08:39:53" u="1"/>
        <s v="08:59:52" u="1"/>
        <s v="14:08:45" u="1"/>
        <s v="14:28:44" u="1"/>
        <s v="14:48:43" u="1"/>
        <s v="09:14:30" u="1"/>
        <s v="11:12:19" u="1"/>
        <s v="11:32:18" u="1"/>
        <s v="11:52:17" u="1"/>
        <s v="15:03:21" u="1"/>
        <s v="15:23:20" u="1"/>
        <s v="09:39:25" u="1"/>
        <s v="09:59:24" u="1"/>
        <s v="10:12:57" u="1"/>
        <s v="10:32:56" u="1"/>
        <s v="10:52:55" u="1"/>
        <s v="15:08:17" u="1"/>
        <s v="15:28:16" u="1"/>
        <s v="15:48:15" u="1"/>
        <s v="14:08:55" u="1"/>
        <s v="14:28:54" u="1"/>
        <s v="09:14:40" u="1"/>
        <s v="11:12:29" u="1"/>
        <s v="11:32:28" u="1"/>
        <s v="11:52:27" u="1"/>
        <s v="15:03:31" u="1"/>
        <s v="15:23:30" u="1"/>
        <s v="15:08:27" u="1"/>
        <s v="15:28:26" u="1"/>
        <s v="15:48:25" u="1"/>
        <s v="16:03:03" u="1"/>
        <s v="16:23:02" u="1"/>
        <s v="16:43:01" u="1"/>
        <s v="11:12:39" u="1"/>
        <s v="11:32:38" u="1"/>
        <s v="11:52:37" u="1"/>
        <s v="15:03:41" u="1"/>
        <s v="15:23:40" u="1"/>
        <s v="09:19:46" u="1"/>
        <s v="09:59:44" u="1"/>
        <s v="15:08:37" u="1"/>
        <s v="15:28:36" u="1"/>
        <s v="15:48:35" u="1"/>
        <s v="16:03:13" u="1"/>
        <s v="16:23:12" u="1"/>
        <s v="11:12:49" u="1"/>
        <s v="11:32:48" u="1"/>
        <s v="11:52:47" u="1"/>
        <s v="15:03:51" u="1"/>
        <s v="15:23:50" u="1"/>
        <s v="16:08:09" u="1"/>
        <s v="16:28:08" u="1"/>
        <s v="16:48:07" u="1"/>
        <s v="09:59:54" u="1"/>
        <s v="15:08:47" u="1"/>
        <s v="15:48:45" u="1"/>
        <s v="12:52:19" u="1"/>
        <s v="16:03:23" u="1"/>
        <s v="16:23:22" u="1"/>
        <s v="16:43:21" u="1"/>
        <s v="11:12:59" u="1"/>
        <s v="11:32:58" u="1"/>
        <s v="11:52:57" u="1"/>
        <s v="12:18:01" u="1"/>
        <s v="16:08:19" u="1"/>
        <s v="16:28:18" u="1"/>
        <s v="16:48:17" u="1"/>
        <s v="15:08:57" u="1"/>
        <s v="15:28:56" u="1"/>
        <s v="15:48:55" u="1"/>
        <s v="12:52:29" u="1"/>
        <s v="16:03:33" u="1"/>
        <s v="16:23:32" u="1"/>
        <s v="16:43:31" u="1"/>
        <s v="12:18:11" u="1"/>
        <s v="12:38:10" u="1"/>
        <s v="16:08:29" u="1"/>
        <s v="16:28:28" u="1"/>
        <s v="16:48:27" u="1"/>
        <s v="16:03:43" u="1"/>
        <s v="16:23:42" u="1"/>
        <s v="16:43:41" u="1"/>
        <s v="12:18:21" u="1"/>
        <s v="12:38:20" u="1"/>
        <s v="16:08:39" u="1"/>
        <s v="16:28:38" u="1"/>
        <s v="16:48:37" u="1"/>
        <s v="17:03:15" u="1"/>
        <s v="17:23:14" u="1"/>
        <s v="16:03:53" u="1"/>
        <s v="16:23:52" u="1"/>
        <s v="16:43:51" u="1"/>
        <s v="12:18:31" u="1"/>
        <s v="16:08:49" u="1"/>
        <s v="16:28:48" u="1"/>
        <s v="16:48:47" u="1"/>
        <s v="13:18:03" u="1"/>
        <s v="13:38:02" u="1"/>
        <s v="13:58:01" u="1"/>
        <s v="12:38:40" u="1"/>
        <s v="16:08:59" u="1"/>
        <s v="16:28:58" u="1"/>
        <s v="16:48:57" u="1"/>
        <s v="17:03:35" u="1"/>
        <s v="07:29:22" u="1"/>
        <s v="13:18:13" u="1"/>
        <s v="13:38:12" u="1"/>
        <s v="13:58:11" u="1"/>
        <s v="17:03:45" u="1"/>
        <s v="13:18:23" u="1"/>
        <s v="13:38:22" u="1"/>
        <s v="13:58:21" u="1"/>
        <s v="08:49:03" u="1"/>
        <s v="17:03:55" u="1"/>
        <s v="17:23:54" u="1"/>
        <s v="13:18:33" u="1"/>
        <s v="13:38:32" u="1"/>
        <s v="13:58:31" u="1"/>
        <s v="10:02:08" u="1"/>
        <s v="10:22:07" u="1"/>
        <s v="10:42:06" u="1"/>
        <s v="14:18:05" u="1"/>
        <s v="14:38:04" u="1"/>
        <s v="14:58:03" u="1"/>
        <s v="13:18:43" u="1"/>
        <s v="13:38:42" u="1"/>
        <s v="13:58:41" u="1"/>
        <s v="10:02:18" u="1"/>
        <s v="10:22:17" u="1"/>
        <s v="10:42:16" u="1"/>
        <s v="08:49:23" u="1"/>
        <s v="14:18:15" u="1"/>
        <s v="14:58:13" u="1"/>
        <s v="13:18:53" u="1"/>
        <s v="13:38:52" u="1"/>
        <s v="13:58:51" u="1"/>
        <s v="09:04:01" u="1"/>
        <s v="09:24:00" u="1"/>
        <s v="10:22:27" u="1"/>
        <s v="10:42:26" u="1"/>
        <s v="08:49:33" u="1"/>
        <s v="14:18:25" u="1"/>
        <s v="14:38:24" u="1"/>
        <s v="14:58:23" u="1"/>
        <s v="09:04:11" u="1"/>
        <s v="09:24:10" u="1"/>
        <s v="15:13:01" u="1"/>
        <s v="15:33:00" u="1"/>
        <s v="09:09:07" u="1"/>
        <s v="09:29:06" u="1"/>
        <s v="09:49:05" u="1"/>
        <s v="10:02:38" u="1"/>
        <s v="10:22:37" u="1"/>
        <s v="08:49:43" u="1"/>
        <s v="14:18:35" u="1"/>
        <s v="14:38:34" u="1"/>
        <s v="14:58:33" u="1"/>
        <s v="09:04:21" u="1"/>
        <s v="11:22:09" u="1"/>
        <s v="11:42:08" u="1"/>
        <s v="15:13:11" u="1"/>
        <s v="15:33:10" u="1"/>
        <s v="10:02:48" u="1"/>
        <s v="10:22:47" u="1"/>
        <s v="10:42:46" u="1"/>
        <s v="15:18:07" u="1"/>
        <s v="15:38:06" u="1"/>
        <s v="15:58:05" u="1"/>
        <s v="08:09:55" u="1"/>
        <s v="08:29:54" u="1"/>
        <s v="08:49:53" u="1"/>
        <s v="14:18:45" u="1"/>
        <s v="14:38:44" u="1"/>
        <s v="14:58:43" u="1"/>
        <s v="09:04:31" u="1"/>
        <s v="09:24:30" u="1"/>
        <s v="11:22:19" u="1"/>
        <s v="11:42:18" u="1"/>
        <s v="15:33:20" u="1"/>
        <s v="09:29:26" u="1"/>
        <s v="09:49:25" u="1"/>
        <s v="10:02:58" u="1"/>
        <s v="10:22:57" u="1"/>
        <s v="11:08:00" u="1"/>
        <s v="15:18:17" u="1"/>
        <s v="15:58:15" u="1"/>
        <s v="14:18:55" u="1"/>
        <s v="14:58:53" u="1"/>
        <s v="09:04:41" u="1"/>
        <s v="09:24:40" u="1"/>
        <s v="11:22:29" u="1"/>
        <s v="11:42:28" u="1"/>
        <s v="15:13:31" u="1"/>
        <s v="15:33:30" u="1"/>
        <s v="09:29:36" u="1"/>
        <s v="11:08:10" u="1"/>
        <s v="15:18:27" u="1"/>
        <s v="15:38:26" u="1"/>
        <s v="15:58:25" u="1"/>
        <s v="16:13:03" u="1"/>
        <s v="16:33:02" u="1"/>
        <s v="16:53:01" u="1"/>
        <s v="09:04:51" u="1"/>
        <s v="09:24:50" u="1"/>
        <s v="11:22:39" u="1"/>
        <s v="11:42:38" u="1"/>
        <s v="15:13:41" u="1"/>
        <s v="15:33:40" u="1"/>
        <s v="09:09:47" u="1"/>
        <s v="09:29:46" u="1"/>
        <s v="09:49:45" u="1"/>
        <s v="11:08:20" u="1"/>
        <s v="15:18:37" u="1"/>
        <s v="16:13:13" u="1"/>
        <s v="16:33:12" u="1"/>
        <s v="16:53:11" u="1"/>
        <s v="11:22:49" u="1"/>
        <s v="11:42:48" u="1"/>
        <s v="16:18:09" u="1"/>
        <s v="16:58:07" u="1"/>
        <s v="09:29:56" u="1"/>
        <s v="11:08:30" u="1"/>
        <s v="15:18:47" u="1"/>
        <s v="15:38:46" u="1"/>
        <s v="15:58:45" u="1"/>
        <s v="16:13:23" u="1"/>
        <s v="16:33:22" u="1"/>
        <s v="06:39:10" u="1"/>
        <s v="11:22:59" u="1"/>
        <s v="11:42:58" u="1"/>
        <s v="12:08:02" u="1"/>
        <s v="12:28:01" u="1"/>
        <s v="12:48:00" u="1"/>
        <s v="16:38:18" u="1"/>
        <s v="16:58:17" u="1"/>
        <s v="11:08:40" u="1"/>
        <s v="15:18:57" u="1"/>
        <s v="15:38:56" u="1"/>
        <s v="16:13:33" u="1"/>
        <s v="16:33:32" u="1"/>
        <s v="16:53:31" u="1"/>
        <s v="12:08:12" u="1"/>
        <s v="16:18:29" u="1"/>
        <s v="16:38:28" u="1"/>
        <s v="16:58:27" u="1"/>
        <s v="11:08:50" u="1"/>
        <s v="16:13:43" u="1"/>
        <s v="16:33:42" u="1"/>
        <s v="16:53:41" u="1"/>
        <s v="16:18:39" u="1"/>
        <s v="16:13:53" u="1"/>
        <s v="16:33:52" u="1"/>
        <s v="16:53:51" u="1"/>
        <s v="12:08:32" u="1"/>
        <s v="12:28:31" u="1"/>
        <s v="16:18:49" u="1"/>
        <s v="16:38:48" u="1"/>
        <s v="16:58:47" u="1"/>
        <s v="13:08:04" u="1"/>
        <s v="13:28:03" u="1"/>
        <s v="13:48:02" u="1"/>
        <s v="12:08:42" u="1"/>
        <s v="12:28:41" u="1"/>
        <s v="12:48:40" u="1"/>
        <s v="16:38:58" u="1"/>
        <s v="16:58:57" u="1"/>
        <s v="17:33:34" u="1"/>
        <s v="13:08:14" u="1"/>
        <s v="13:28:13" u="1"/>
        <s v="13:48:12" u="1"/>
        <s v="12:08:52" u="1"/>
        <s v="13:08:24" u="1"/>
        <s v="13:28:23" u="1"/>
        <s v="13:48:22" u="1"/>
        <s v="14:03:00" u="1"/>
        <s v="08:39:04" u="1"/>
        <s v="08:59:03" u="1"/>
        <s v="13:08:34" u="1"/>
        <s v="13:28:33" u="1"/>
        <s v="10:32:07" u="1"/>
        <s v="10:52:06" u="1"/>
        <s v="14:03:10" u="1"/>
        <s v="08:39:14" u="1"/>
        <s v="08:59:13" u="1"/>
        <s v="14:08:06" u="1"/>
        <s v="14:28:05" u="1"/>
        <s v="14:48:04" u="1"/>
        <s v="13:08:44" u="1"/>
        <s v="13:28:43" u="1"/>
        <s v="13:48:42" u="1"/>
        <s v="10:12:18" u="1"/>
        <s v="10:32:17" u="1"/>
        <s v="10:52:16" u="1"/>
        <s v="14:03:20" u="1"/>
        <s v="08:39:24" u="1"/>
        <s v="08:59:23" u="1"/>
        <s v="14:28:15" u="1"/>
        <s v="14:48:14" u="1"/>
        <s v="13:08:54" u="1"/>
        <s v="13:28:53" u="1"/>
        <s v="09:14:01" u="1"/>
        <s v="09:34:00" u="1"/>
        <s v="10:32:27" u="1"/>
        <s v="10:52:26" u="1"/>
        <s v="14:03:30" u="1"/>
        <s v="08:39:34" u="1"/>
        <s v="08:59:33" u="1"/>
        <s v="14:08:26" u="1"/>
        <s v="14:28:25" u="1"/>
        <s v="14:48:24" u="1"/>
        <s v="09:14:11" u="1"/>
        <s v="09:34:10" u="1"/>
        <s v="15:03:02" u="1"/>
        <s v="15:23:01" u="1"/>
        <s v="15:43:00" u="1"/>
        <s v="09:59:05" u="1"/>
        <s v="10:12:38" u="1"/>
        <s v="10:32:37" u="1"/>
        <s v="10:52:36" u="1"/>
        <s v="14:03:40" u="1"/>
        <s v="08:19:45" u="1"/>
        <s v="08:39:44" u="1"/>
        <s v="08:59:43" u="1"/>
        <s v="14:08:36" u="1"/>
        <s v="14:28:35" u="1"/>
        <s v="14:48:34" u="1"/>
        <s v="09:14:21" u="1"/>
        <s v="09:34:20" u="1"/>
        <s v="11:32:09" u="1"/>
        <s v="11:52:08" u="1"/>
        <s v="15:03:12" u="1"/>
        <s v="15:23:11" u="1"/>
        <s v="15:43:10" u="1"/>
        <s v="09:39:16" u="1"/>
        <s v="10:32:47" u="1"/>
        <s v="10:52:46" u="1"/>
        <s v="14:03:50" u="1"/>
        <s v="15:28:07" u="1"/>
        <s v="15:48:06" u="1"/>
        <s v="08:19:55" u="1"/>
        <s v="08:39:54" u="1"/>
        <s v="08:59:53" u="1"/>
        <s v="14:08:46" u="1"/>
        <s v="14:28:45" u="1"/>
        <s v="14:48:44" u="1"/>
        <s v="09:34:30" u="1"/>
        <s v="11:32:19" u="1"/>
        <s v="11:52:18" u="1"/>
        <s v="15:03:22" u="1"/>
        <s v="15:23:21" u="1"/>
        <s v="15:43:20" u="1"/>
        <s v="09:19:27" u="1"/>
        <s v="09:59:25" u="1"/>
        <s v="10:32:57" u="1"/>
        <s v="10:52:56" u="1"/>
        <s v="11:18:00" u="1"/>
        <s v="15:08:18" u="1"/>
        <s v="15:28:17" u="1"/>
        <s v="15:48:16" u="1"/>
        <s v="14:08:56" u="1"/>
        <s v="14:28:55" u="1"/>
        <s v="14:48:54" u="1"/>
        <s v="09:14:41" u="1"/>
        <s v="09:34:40" u="1"/>
        <s v="11:32:29" u="1"/>
        <s v="11:52:28" u="1"/>
        <s v="15:03:32" u="1"/>
        <s v="15:23:31" u="1"/>
        <s v="11:18:10" u="1"/>
        <s v="15:08:28" u="1"/>
        <s v="15:28:27" u="1"/>
        <s v="15:48:26" u="1"/>
        <s v="16:03:04" u="1"/>
        <s v="16:23:03" u="1"/>
        <s v="09:14:51" u="1"/>
        <s v="09:34:50" u="1"/>
        <s v="11:32:39" u="1"/>
        <s v="11:52:38" u="1"/>
        <s v="15:23:41" u="1"/>
        <s v="15:43:40" u="1"/>
        <s v="11:18:20" u="1"/>
        <s v="15:08:38" u="1"/>
        <s v="15:48:36" u="1"/>
        <s v="16:03:14" u="1"/>
        <s v="16:23:13" u="1"/>
        <s v="11:32:49" u="1"/>
        <s v="11:52:48" u="1"/>
        <s v="15:03:52" u="1"/>
        <s v="15:23:51" u="1"/>
        <s v="15:43:50" u="1"/>
        <s v="16:28:09" u="1"/>
        <s v="16:48:08" u="1"/>
        <s v="11:18:30" u="1"/>
        <s v="15:08:48" u="1"/>
        <s v="15:28:47" u="1"/>
        <s v="15:48:46" u="1"/>
        <s v="16:03:24" u="1"/>
        <s v="16:23:23" u="1"/>
        <s v="16:43:22" u="1"/>
        <s v="11:32:59" u="1"/>
        <s v="11:52:58" u="1"/>
        <s v="12:18:02" u="1"/>
        <s v="12:58:00" u="1"/>
        <s v="16:28:19" u="1"/>
        <s v="11:18:40" u="1"/>
        <s v="15:08:58" u="1"/>
        <s v="15:28:57" u="1"/>
        <s v="15:48:56" u="1"/>
        <s v="16:03:34" u="1"/>
        <s v="16:23:33" u="1"/>
        <s v="16:43:32" u="1"/>
        <s v="12:18:12" u="1"/>
        <s v="12:38:11" u="1"/>
        <s v="12:58:10" u="1"/>
        <s v="16:48:28" u="1"/>
        <s v="11:18:50" u="1"/>
        <s v="17:03:06" u="1"/>
        <s v="16:03:44" u="1"/>
        <s v="16:23:43" u="1"/>
        <s v="16:43:42" u="1"/>
        <s v="12:38:21" u="1"/>
        <s v="12:58:20" u="1"/>
        <s v="16:28:39" u="1"/>
        <s v="17:03:16" u="1"/>
        <s v="17:43:14" u="1"/>
        <s v="16:03:54" u="1"/>
        <s v="16:23:53" u="1"/>
        <s v="16:43:52" u="1"/>
        <s v="06:09:42" u="1"/>
        <s v="06:29:41" u="1"/>
        <s v="12:18:32" u="1"/>
        <s v="12:38:31" u="1"/>
        <s v="12:58:30" u="1"/>
        <s v="17:03:26" u="1"/>
        <s v="13:38:03" u="1"/>
        <s v="13:58:02" u="1"/>
        <s v="12:38:41" u="1"/>
        <s v="12:58:40" u="1"/>
        <s v="16:48:58" u="1"/>
        <s v="17:03:36" u="1"/>
        <s v="13:18:14" u="1"/>
        <s v="13:58:12" u="1"/>
        <s v="12:18:52" u="1"/>
        <s v="12:38:51" u="1"/>
        <s v="12:58:50" u="1"/>
        <s v="17:03:46" u="1"/>
        <s v="13:18:24" u="1"/>
        <s v="13:38:23" u="1"/>
        <s v="13:58:22" u="1"/>
        <s v="14:13:00" u="1"/>
        <s v="08:49:04" u="1"/>
        <s v="07:09:44" u="1"/>
        <s v="13:18:34" u="1"/>
        <s v="13:38:33" u="1"/>
        <s v="13:58:32" u="1"/>
        <s v="10:02:09" u="1"/>
        <s v="10:22:08" u="1"/>
        <s v="14:13:10" u="1"/>
        <s v="08:49:14" u="1"/>
        <s v="14:18:06" u="1"/>
        <s v="14:38:05" u="1"/>
        <s v="14:58:04" u="1"/>
        <s v="13:18:44" u="1"/>
        <s v="13:38:43" u="1"/>
        <s v="13:58:42" u="1"/>
        <s v="10:22:18" u="1"/>
        <s v="10:42:17" u="1"/>
        <s v="14:13:20" u="1"/>
        <s v="08:49:24" u="1"/>
        <s v="14:18:16" u="1"/>
        <s v="14:38:15" u="1"/>
        <s v="14:58:14" u="1"/>
        <s v="13:18:54" u="1"/>
        <s v="13:38:53" u="1"/>
        <s v="13:58:52" u="1"/>
        <s v="09:04:02" u="1"/>
        <s v="09:44:00" u="1"/>
        <s v="10:02:29" u="1"/>
        <s v="10:22:28" u="1"/>
        <s v="10:42:27" u="1"/>
        <s v="08:49:34" u="1"/>
        <s v="14:18:26" u="1"/>
        <s v="14:38:25" u="1"/>
        <s v="14:58:24" u="1"/>
        <s v="09:04:12" u="1"/>
        <s v="09:24:11" u="1"/>
        <s v="09:44:10" u="1"/>
        <s v="15:13:02" u="1"/>
        <s v="15:53:00" u="1"/>
        <s v="09:09:08" u="1"/>
        <s v="09:29:07" u="1"/>
        <s v="09:49:06" u="1"/>
        <s v="10:22:38" u="1"/>
        <s v="10:42:37" u="1"/>
        <s v="14:13:40" u="1"/>
        <s v="08:49:44" u="1"/>
        <s v="14:18:36" u="1"/>
        <s v="14:38:35" u="1"/>
        <s v="14:58:34" u="1"/>
        <s v="09:04:22" u="1"/>
        <s v="09:24:21" u="1"/>
        <s v="09:44:20" u="1"/>
        <s v="11:42:09" u="1"/>
        <s v="15:13:12" u="1"/>
        <s v="15:33:11" u="1"/>
        <s v="15:53:10" u="1"/>
        <s v="09:09:18" u="1"/>
        <s v="09:29:17" u="1"/>
        <s v="09:49:16" u="1"/>
        <s v="10:42:47" u="1"/>
        <s v="14:13:50" u="1"/>
        <s v="15:18:08" u="1"/>
        <s v="15:38:07" u="1"/>
        <s v="14:18:46" u="1"/>
        <s v="14:58:44" u="1"/>
        <s v="09:04:32" u="1"/>
        <s v="09:24:31" u="1"/>
        <s v="09:44:30" u="1"/>
        <s v="11:42:19" u="1"/>
        <s v="15:13:22" u="1"/>
        <s v="15:33:21" u="1"/>
        <s v="15:53:20" u="1"/>
        <s v="09:09:28" u="1"/>
        <s v="09:29:27" u="1"/>
        <s v="09:49:26" u="1"/>
        <s v="10:02:59" u="1"/>
        <s v="10:22:58" u="1"/>
        <s v="10:42:57" u="1"/>
        <s v="11:08:01" u="1"/>
        <s v="11:28:00" u="1"/>
        <s v="15:18:18" u="1"/>
        <s v="15:38:17" u="1"/>
        <s v="15:58:16" u="1"/>
        <s v="14:18:56" u="1"/>
        <s v="14:58:54" u="1"/>
        <s v="09:04:42" u="1"/>
        <s v="09:24:41" u="1"/>
        <s v="09:44:40" u="1"/>
        <s v="11:42:29" u="1"/>
        <s v="15:13:32" u="1"/>
        <s v="15:53:30" u="1"/>
        <s v="09:09:38" u="1"/>
        <s v="09:29:37" u="1"/>
        <s v="11:08:11" u="1"/>
        <s v="11:28:10" u="1"/>
        <s v="15:18:28" u="1"/>
        <s v="15:38:27" u="1"/>
        <s v="15:58:26" u="1"/>
        <s v="16:13:04" u="1"/>
        <s v="16:33:03" u="1"/>
        <s v="16:53:02" u="1"/>
        <s v="09:04:52" u="1"/>
        <s v="09:24:51" u="1"/>
        <s v="09:44:50" u="1"/>
        <s v="11:42:39" u="1"/>
        <s v="15:13:42" u="1"/>
        <s v="15:33:41" u="1"/>
        <s v="15:53:40" u="1"/>
        <s v="09:09:48" u="1"/>
        <s v="09:29:47" u="1"/>
        <s v="09:49:46" u="1"/>
        <s v="11:08:21" u="1"/>
        <s v="11:28:20" u="1"/>
        <s v="15:18:38" u="1"/>
        <s v="15:38:37" u="1"/>
        <s v="16:13:14" u="1"/>
        <s v="16:33:13" u="1"/>
        <s v="16:53:12" u="1"/>
        <s v="01:23:42" u="1"/>
        <s v="11:42:49" u="1"/>
        <s v="15:13:52" u="1"/>
        <s v="15:33:51" u="1"/>
        <s v="15:53:50" u="1"/>
        <s v="09:09:58" u="1"/>
        <s v="09:29:57" u="1"/>
        <s v="09:49:56" u="1"/>
        <s v="11:08:31" u="1"/>
        <s v="11:28:30" u="1"/>
        <s v="15:18:48" u="1"/>
        <s v="15:38:47" u="1"/>
        <s v="16:13:24" u="1"/>
        <s v="16:33:23" u="1"/>
        <s v="16:53:22" u="1"/>
        <s v="11:42:59" u="1"/>
        <s v="12:08:03" u="1"/>
        <s v="16:38:19" u="1"/>
        <s v="16:58:18" u="1"/>
        <s v="11:08:41" u="1"/>
        <s v="11:28:40" u="1"/>
        <s v="15:18:58" u="1"/>
        <s v="15:38:57" u="1"/>
        <s v="15:58:56" u="1"/>
        <s v="16:38:49" u="1"/>
        <s v="13:48:23" u="1"/>
        <s v="14:48:05" u="1"/>
        <s v="09:14:32" u="1"/>
        <s v="15:43:31" u="1"/>
        <s v="15:08:29" u="1"/>
        <s v="16:03:05" u="1"/>
        <s v="11:18:51" u="1"/>
        <s v="13:58:03" u="1"/>
        <s v="14:38:16" u="1"/>
        <s v="14:13:51" u="1"/>
        <s v="14:18:57" u="1"/>
        <s v="09:24:52" u="1"/>
        <s v="16:53:13" u="1"/>
        <s v="09:29:58" u="1"/>
        <s v="13:08:26" u="1"/>
        <s v="09:14:03" u="1"/>
        <s v="09:19:09" u="1"/>
        <s v="08:39:56" u="1"/>
        <s v="16:23:05" u="1"/>
        <s v="12:38:43" u="1"/>
        <s v="14:18:18" u="1"/>
        <s v="13:38:55" u="1"/>
        <s v="09:29:19" u="1"/>
        <s v="14:33:51" u="1"/>
      </sharedItems>
    </cacheField>
    <cacheField name="TPos" numFmtId="0">
      <sharedItems containsBlank="1"/>
    </cacheField>
    <cacheField name="Usuario" numFmtId="0">
      <sharedItems containsBlank="1" count="334">
        <s v="RCALLEVE"/>
        <s v="SMUROMAT"/>
        <s v="RCASASHI"/>
        <s v="MGUEVARA"/>
        <s v="CPACHASR"/>
        <s v="ICALLEPA"/>
        <s v="AALVARAP"/>
        <s v="USRFCB2B"/>
        <s v="LMARINOC"/>
        <s v="JALVARAO"/>
        <s v="JCAMPOSV"/>
        <s v="KGONZALES"/>
        <s v="SMENDIVAL"/>
        <s v="JLANDATE"/>
        <s v="FRUFASTO"/>
        <s v="JUAHERR"/>
        <s v="JASPILLA"/>
        <s v="HRODRIGU"/>
        <s v="AREYESIN"/>
        <s v="KATANGE"/>
        <s v="MVASQUE3"/>
        <s v="YALAMEDF"/>
        <s v="MARCAYOV"/>
        <s v="YCUEVAQU"/>
        <s v="RNAJERAB"/>
        <s v="RALVARAD"/>
        <s v="CEYSAJA"/>
        <s v="YCENTENM"/>
        <s v="PVELARDE"/>
        <s v="MHUERTASN"/>
        <s v="UMAYTAHU"/>
        <s v="AARIASRO"/>
        <s v="FGONZALV"/>
        <s v="ARABANAS"/>
        <s v="JHINCAPI"/>
        <s v="PEOROCO"/>
        <s v="GITUREGG"/>
        <s v="EVILLANS"/>
        <s v="GGRAJEDR"/>
        <s v="MSANCHEZA"/>
        <s v="WF-BATCH"/>
        <s v="RNEYRAIZ"/>
        <s v="KPEREYRB"/>
        <s v="RMARQUEZ"/>
        <s v="VGARCIAS"/>
        <s v="BSARAVIR"/>
        <s v="VARIASCA"/>
        <s v="ACRUZWON"/>
        <s v="ALONGOBA"/>
        <s v="CVIDAURR"/>
        <s v="EANCHILL"/>
        <m/>
        <s v="DCRUZQ" u="1"/>
        <s v="APURIZAA" u="1"/>
        <s v="AJAGUILA" u="1"/>
        <s v="PRAMIREA" u="1"/>
        <s v="LBRIONEP" u="1"/>
        <s v="LUISCHAC" u="1"/>
        <s v="FSALAZAR" u="1"/>
        <s v="MSEGURAF" u="1"/>
        <s v="JDELVALL" u="1"/>
        <s v="CRONDONC" u="1"/>
        <s v="MSARICSI" u="1"/>
        <s v="CGARAYC" u="1"/>
        <s v="VORDINOP" u="1"/>
        <s v="CVILLAFA" u="1"/>
        <s v="APACHECO" u="1"/>
        <s v="MEGONZAL" u="1"/>
        <s v="TCAMACHT" u="1"/>
        <s v="RQUINTEV" u="1"/>
        <s v="NFERNANC" u="1"/>
        <s v="SESALASG" u="1"/>
        <s v="JCALMIED" u="1"/>
        <s v="ACHANGAR" u="1"/>
        <s v="JALVAREC" u="1"/>
        <s v="VCORDOVB" u="1"/>
        <s v="IEROJASB" u="1"/>
        <s v="PMORENOS" u="1"/>
        <s v="BSANCHE0" u="1"/>
        <s v="AREVOLLE" u="1"/>
        <s v="ONSEIDEL" u="1"/>
        <s v="TALARCON" u="1"/>
        <s v="LFERNAN4" u="1"/>
        <s v="ASALCED1" u="1"/>
        <s v="GREATEGU" u="1"/>
        <s v="ICABELLL" u="1"/>
        <s v="JJIMENES" u="1"/>
        <s v="GRETOC" u="1"/>
        <s v="AMELENDQ" u="1"/>
        <s v="LCHUMBIMU" u="1"/>
        <s v="OTOLEDOR" u="1"/>
        <s v="EMAQUENA" u="1"/>
        <s v="RGARCIAD" u="1"/>
        <s v="WALEJANV" u="1"/>
        <s v="MYARIL" u="1"/>
        <s v="FCAUTIRO" u="1"/>
        <s v="MCAMPOSL" u="1"/>
        <s v="YQUISPEM" u="1"/>
        <s v="KGARCIAM" u="1"/>
        <s v="RFERNAND" u="1"/>
        <s v="CPICOYPA" u="1"/>
        <s v="JSORIANC" u="1"/>
        <s v="CREANOSI" u="1"/>
        <s v="MBANDARA" u="1"/>
        <s v="SGALLOAN" u="1"/>
        <s v="MFREITLO" u="1"/>
        <s v="XCAMPOSS" u="1"/>
        <s v="CRUIZHUI" u="1"/>
        <s v="ABARSALM" u="1"/>
        <s v="GMERINOM" u="1"/>
        <s v="LCASTROY" u="1"/>
        <s v="JBARRENE" u="1"/>
        <s v="YPAZMALA" u="1"/>
        <s v="CSALGAD1" u="1"/>
        <s v="AOBLEAMA" u="1"/>
        <s v="RGUARDIA" u="1"/>
        <s v="WLLANOS" u="1"/>
        <s v="RAGUILAR" u="1"/>
        <s v="STECHAM" u="1"/>
        <s v="JCONGASU" u="1"/>
        <s v="LUILIAO" u="1"/>
        <s v="JFLORESAM" u="1"/>
        <s v="NTARAZOM" u="1"/>
        <s v="CCARDOSO" u="1"/>
        <s v="ACONSIGM" u="1"/>
        <s v="CPEREZRU" u="1"/>
        <s v="ACAMPORO" u="1"/>
        <s v="GJULCABE" u="1"/>
        <s v="FHAROOLA" u="1"/>
        <s v="JERAZOCR" u="1"/>
        <s v="YACEVEDF" u="1"/>
        <s v="KGUARDADO" u="1"/>
        <s v="DMACHUCH" u="1"/>
        <s v="JCHAVEZY" u="1"/>
        <s v="LUVILELA" u="1"/>
        <s v="MLMEDINA" u="1"/>
        <s v="AVARGAS3" u="1"/>
        <s v="MCGATESR" u="1"/>
        <s v="MROMANP" u="1"/>
        <s v="WZAGALZA" u="1"/>
        <s v="YGUTIERJ" u="1"/>
        <s v="DCARRASC" u="1"/>
        <s v="FCLAUDIS" u="1"/>
        <s v="MSOCOLAM" u="1"/>
        <s v="FOLIVARG" u="1"/>
        <s v="LTRUJIL1" u="1"/>
        <s v="RCARRIL3" u="1"/>
        <s v="PGUERREC" u="1"/>
        <s v="FGRIMALI" u="1"/>
        <s v="MSANCHEZ" u="1"/>
        <s v="SROQUECO" u="1"/>
        <s v="MRUBINOS" u="1"/>
        <s v="CTOVARPE" u="1"/>
        <s v="FZUNICOM" u="1"/>
        <s v="MEOLIVAC" u="1"/>
        <s v="DDELVALB" u="1"/>
        <s v="JMEDINAO" u="1"/>
        <s v="JEESME" u="1"/>
        <s v="DFERNANI" u="1"/>
        <s v="RGABRIEL" u="1"/>
        <s v="EZARRIAC" u="1"/>
        <s v="BHERNAN2" u="1"/>
        <s v="GMORALER" u="1"/>
        <s v="CESPINOQ" u="1"/>
        <s v="PMORANRI" u="1"/>
        <s v="DLBARRET" u="1"/>
        <s v="CLAZOHU" u="1"/>
        <s v="ACULQUIC" u="1"/>
        <s v="BLEONLAN" u="1"/>
        <s v="VIPINCEQ" u="1"/>
        <s v="LMATOSM" u="1"/>
        <s v="PARANALE" u="1"/>
        <s v="JMOSILOH" u="1"/>
        <s v="OALAMOSO" u="1"/>
        <s v="IAREVALJ" u="1"/>
        <s v="JESTRELL" u="1"/>
        <s v="CHRMIGU" u="1"/>
        <s v="CBARDALE" u="1"/>
        <s v="CZAVALAO" u="1"/>
        <s v="ARIBONYE" u="1"/>
        <s v="JMATAMOR" u="1"/>
        <s v="RROMOE" u="1"/>
        <s v="YFLORESA" u="1"/>
        <s v="RRAMOSA" u="1"/>
        <s v="JCAMOGLI" u="1"/>
        <s v="RTALAVIS" u="1"/>
        <s v="JQUINTAN" u="1"/>
        <s v="RCASTILT" u="1"/>
        <s v="DYASQUEB" u="1"/>
        <s v="MESTRELT" u="1"/>
        <s v="KHUAMANC" u="1"/>
        <s v="DTIPEQUI" u="1"/>
        <s v="PQUIJAND" u="1"/>
        <s v="EGOMEZRO" u="1"/>
        <s v="MLESCANM" u="1"/>
        <s v="DHERRERS" u="1"/>
        <s v="MESCOBAV" u="1"/>
        <s v="LIBARRIQ" u="1"/>
        <s v="VARELLAN" u="1"/>
        <s v="RVALIENP" u="1"/>
        <s v="IRIOSSEG" u="1"/>
        <s v="KCERNAS" u="1"/>
        <s v="GYPADRON" u="1"/>
        <s v="KPONCESA" u="1"/>
        <s v="CCARBONE" u="1"/>
        <s v="FOSTOLAA" u="1"/>
        <s v="MMOGOLLV" u="1"/>
        <s v="MOBLEAGU" u="1"/>
        <s v="JLEONDEN" u="1"/>
        <s v="JBABILON" u="1"/>
        <s v="MNAVARRO" u="1"/>
        <s v="ALEBONI" u="1"/>
        <s v="JMONZONA" u="1"/>
        <s v="AHIDALGA" u="1"/>
        <s v="CPISCOYA" u="1"/>
        <s v="MDRAMIRE" u="1"/>
        <s v="YCASTILM" u="1"/>
        <s v="AACOSTAD" u="1"/>
        <s v="AVALERAV" u="1"/>
        <s v="EROSALEB" u="1"/>
        <s v="MFERNAND" u="1"/>
        <s v="MVERANOB" u="1"/>
        <s v="KATOVARW" u="1"/>
        <s v="YSILVACA" u="1"/>
        <s v="SBOLANOC" u="1"/>
        <s v="NGARATEV" u="1"/>
        <s v="CHERRERM" u="1"/>
        <s v="MISAGUQU" u="1"/>
        <s v="MMRODRIG" u="1"/>
        <s v="CINGARAM" u="1"/>
        <s v="SNOLEJAC" u="1"/>
        <s v="MROJASH" u="1"/>
        <s v="RCABRERIN" u="1"/>
        <s v="CPOLOVIL" u="1"/>
        <s v="ACARRILR" u="1"/>
        <s v="KCRUZC" u="1"/>
        <s v="JAMPUECA" u="1"/>
        <s v="JCANALEH" u="1"/>
        <s v="BVARGASA" u="1"/>
        <s v="JCHACONV" u="1"/>
        <s v="CGAMARRR" u="1"/>
        <s v="MCUZCORA" u="1"/>
        <s v="MLINAREM" u="1"/>
        <s v="SAQUINOQ" u="1"/>
        <s v="JVELAOCG" u="1"/>
        <s v="EMEDINAM" u="1"/>
        <s v="DIGLESIZ" u="1"/>
        <s v="DDIAZRIV" u="1"/>
        <s v="SBONILLA" u="1"/>
        <s v="CBORDADI" u="1"/>
        <s v="LMARTIN2" u="1"/>
        <s v="AHERNANO" u="1"/>
        <s v="DVERAROM" u="1"/>
        <s v="LUIRIVE" u="1"/>
        <s v="AXELINA" u="1"/>
        <s v="RMUNOZC" u="1"/>
        <s v="MGUERREB" u="1"/>
        <s v="WENDTUKA" u="1"/>
        <s v="DCHAVEZ2" u="1"/>
        <s v="JORGSUAR" u="1"/>
        <s v="AHERNAN0" u="1"/>
        <s v="BESPINOO" u="1"/>
        <s v="SJOSEAUG" u="1"/>
        <s v="ASALINAC" u="1"/>
        <s v="HEGOCHEP" u="1"/>
        <s v="BCHAVEZR" u="1"/>
        <s v="CHERNAN0" u="1"/>
        <s v="JVILLAVC" u="1"/>
        <s v="ARIVEROC" u="1"/>
        <s v="CRUIZSOL" u="1"/>
        <s v="AMOQUILL" u="1"/>
        <s v="HJPERDOM" u="1"/>
        <s v="VCUSTODI" u="1"/>
        <s v="GDELRIOR" u="1"/>
        <s v="MAOFUEN" u="1"/>
        <s v="MMENDOZA" u="1"/>
        <s v="JOJEDADE" u="1"/>
        <s v="CMURGUI1" u="1"/>
        <s v="JPEREZQU" u="1"/>
        <s v="BJACINTC" u="1"/>
        <s v="EGONZALC" u="1"/>
        <s v="ECASTILC" u="1"/>
        <s v="SHUAMANG" u="1"/>
        <s v="DHUAMANA" u="1"/>
        <s v="SMENDOZA" u="1"/>
        <s v="ALEVANOL" u="1"/>
        <s v="DRIGUEZU" u="1"/>
        <s v="VLACHIRA" u="1"/>
        <s v="MARISEGO" u="1"/>
        <s v="LALEMANZ" u="1"/>
        <s v="CDELGADF" u="1"/>
        <s v="DTRUJILZ" u="1"/>
        <s v="MLOYOLAV" u="1"/>
        <s v="ERECUENP" u="1"/>
        <s v="KHUAMANI" u="1"/>
        <s v="MHOOKERC" u="1"/>
        <s v="SAGU" u="1"/>
        <s v="APRADOY" u="1"/>
        <s v="JCHUQUIM" u="1"/>
        <s v="GRAMOSH" u="1"/>
        <s v="ZPEREZSE" u="1"/>
        <s v="RRODRIGH" u="1"/>
        <s v="POYOLAC" u="1"/>
        <s v="RCARRILL" u="1"/>
        <s v="VMONTENE" u="1"/>
        <s v="HGARCIA2" u="1"/>
        <s v="JMONTEAG" u="1"/>
        <s v="CADIAZMA" u="1"/>
        <s v="KMAITAJA" u="1"/>
        <s v="EARZOLAC" u="1"/>
        <s v="JMANZANE" u="1"/>
        <s v="KRINCON1" u="1"/>
        <s v="CHERRERB" u="1"/>
        <s v="JMERINOA" u="1"/>
        <s v="JCHEVEZR" u="1"/>
        <s v="RFERNAN1" u="1"/>
        <s v="MRAMOSDO" u="1"/>
        <s v="SCISNERT" u="1"/>
        <s v="PYOCIAR" u="1"/>
        <s v="FCUADROS" u="1"/>
        <s v="BPEREZMI" u="1"/>
        <s v="AQUISPEM" u="1"/>
        <s v="GGRANADO" u="1"/>
        <s v="DSOLERM" u="1"/>
        <s v="EFEBRESR" u="1"/>
        <s v="CRMAALPA" u="1"/>
        <s v="ASUMARIH" u="1"/>
        <s v="EDDENNIS" u="1"/>
        <s v="AQUINONV" u="1"/>
        <s v="CMILLONE" u="1"/>
        <s v="DSIRLUPC" u="1"/>
        <s v="DCONDORE" u="1"/>
        <s v="LFLORESC" u="1"/>
        <s v="LVARGAGU" u="1"/>
      </sharedItems>
    </cacheField>
    <cacheField name="Cantidad de pedido" numFmtId="0">
      <sharedItems containsString="0" containsBlank="1" containsNumber="1" containsInteger="1" minValue="1" maxValue="500"/>
    </cacheField>
    <cacheField name="UM2" numFmtId="0">
      <sharedItems containsBlank="1" count="4">
        <s v="CA"/>
        <s v="UN"/>
        <m/>
        <s v="SXP" u="1"/>
      </sharedItems>
    </cacheField>
    <cacheField name="Creado el" numFmtId="0">
      <sharedItems containsNonDate="0" containsDate="1" containsString="0" containsBlank="1" minDate="2019-09-21T00:00:00" maxDate="2019-09-22T00:00:00"/>
    </cacheField>
    <cacheField name="ValorNeto" numFmtId="0">
      <sharedItems containsString="0" containsBlank="1" containsNumber="1" minValue="-510.3" maxValue="15435.73"/>
    </cacheField>
    <cacheField name="FePrefEnt." numFmtId="0">
      <sharedItems containsNonDate="0" containsDate="1" containsString="0" containsBlank="1" minDate="2018-11-03T00:00:00" maxDate="2019-09-24T00:00:00" count="81">
        <d v="2019-09-23T00:00:00"/>
        <d v="2019-09-22T00:00:00"/>
        <m/>
        <d v="2019-01-18T00:00:00" u="1"/>
        <d v="2018-11-09T00:00:00" u="1"/>
        <d v="2019-08-03T00:00:00" u="1"/>
        <d v="2019-04-16T00:00:00" u="1"/>
        <d v="2019-07-10T00:00:00" u="1"/>
        <d v="2019-07-06T00:00:00" u="1"/>
        <d v="2019-07-02T00:00:00" u="1"/>
        <d v="2019-09-19T00:00:00" u="1"/>
        <d v="2019-09-15T00:00:00" u="1"/>
        <d v="2019-03-07T00:00:00" u="1"/>
        <d v="2019-08-30T00:00:00" u="1"/>
        <d v="2019-09-11T00:00:00" u="1"/>
        <d v="2019-03-03T00:00:00" u="1"/>
        <d v="2018-11-28T00:00:00" u="1"/>
        <d v="2018-12-09T00:00:00" u="1"/>
        <d v="2018-11-24T00:00:00" u="1"/>
        <d v="2018-12-05T00:00:00" u="1"/>
        <d v="2018-11-20T00:00:00" u="1"/>
        <d v="2018-12-01T00:00:00" u="1"/>
        <d v="2019-01-25T00:00:00" u="1"/>
        <d v="2019-08-14T00:00:00" u="1"/>
        <d v="2018-11-16T00:00:00" u="1"/>
        <d v="2019-07-25T00:00:00" u="1"/>
        <d v="2019-01-17T00:00:00" u="1"/>
        <d v="2018-11-08T00:00:00" u="1"/>
        <d v="2019-07-13T00:00:00" u="1"/>
        <d v="2019-07-09T00:00:00" u="1"/>
        <d v="2019-07-05T00:00:00" u="1"/>
        <d v="2019-09-18T00:00:00" u="1"/>
        <d v="2019-09-14T00:00:00" u="1"/>
        <d v="2019-03-06T00:00:00" u="1"/>
        <d v="2019-08-29T00:00:00" u="1"/>
        <d v="2019-09-10T00:00:00" u="1"/>
        <d v="2019-03-02T00:00:00" u="1"/>
        <d v="2018-11-27T00:00:00" u="1"/>
        <d v="2018-12-08T00:00:00" u="1"/>
        <d v="2018-11-23T00:00:00" u="1"/>
        <d v="2018-12-04T00:00:00" u="1"/>
        <d v="2019-08-17T00:00:00" u="1"/>
        <d v="2019-01-24T00:00:00" u="1"/>
        <d v="2019-08-13T00:00:00" u="1"/>
        <d v="2019-04-22T00:00:00" u="1"/>
        <d v="2019-07-24T00:00:00" u="1"/>
        <d v="2018-11-07T00:00:00" u="1"/>
        <d v="2019-04-18T00:00:00" u="1"/>
        <d v="2018-11-03T00:00:00" u="1"/>
        <d v="2019-07-12T00:00:00" u="1"/>
        <d v="2019-07-08T00:00:00" u="1"/>
        <d v="2019-07-04T00:00:00" u="1"/>
        <d v="2019-09-17T00:00:00" u="1"/>
        <d v="2019-09-13T00:00:00" u="1"/>
        <d v="2019-08-28T00:00:00" u="1"/>
        <d v="2018-11-30T00:00:00" u="1"/>
        <d v="2018-12-07T00:00:00" u="1"/>
        <d v="2018-11-22T00:00:00" u="1"/>
        <d v="2018-12-03T00:00:00" u="1"/>
        <d v="2019-08-16T00:00:00" u="1"/>
        <d v="2019-01-23T00:00:00" u="1"/>
        <d v="2018-11-10T00:00:00" u="1"/>
        <d v="2019-04-21T00:00:00" u="1"/>
        <d v="2018-11-06T00:00:00" u="1"/>
        <d v="2019-04-17T00:00:00" u="1"/>
        <d v="2019-07-03T00:00:00" u="1"/>
        <d v="2019-09-16T00:00:00" u="1"/>
        <d v="2019-08-31T00:00:00" u="1"/>
        <d v="2019-09-12T00:00:00" u="1"/>
        <d v="2019-03-04T00:00:00" u="1"/>
        <d v="2019-08-27T00:00:00" u="1"/>
        <d v="2018-11-29T00:00:00" u="1"/>
        <d v="2018-12-10T00:00:00" u="1"/>
        <d v="2018-12-06T00:00:00" u="1"/>
        <d v="2018-11-21T00:00:00" u="1"/>
        <d v="2018-12-02T00:00:00" u="1"/>
        <d v="2019-01-26T00:00:00" u="1"/>
        <d v="2019-08-15T00:00:00" u="1"/>
        <d v="2018-11-17T00:00:00" u="1"/>
        <d v="2019-01-22T00:00:00" u="1"/>
        <d v="2019-07-26T00:00:00" u="1"/>
      </sharedItems>
    </cacheField>
    <cacheField name="Supervisor" numFmtId="0">
      <sharedItems containsBlank="1" count="13">
        <s v="Duany Miro Quesada, Camila"/>
        <s v="Sanchez Casana, Alejandro Alfr"/>
        <s v="Salazar Bohorquez, Jorge Luis"/>
        <s v="Cueva Borgoño, Juan Carlos"/>
        <s v=""/>
        <s v="Huangal Pinedo, Nelson Andre"/>
        <m/>
        <s v="Alejandro Alfredo Sanchez Casana" u="1"/>
        <s v="Nelson Huangal" u="1"/>
        <s v="Jorge Luis Salazar Bohorquez" u="1"/>
        <e v="#N/A" u="1"/>
        <s v="Cristian Juarez" u="1"/>
        <s v="JUAN CARLOS CUEVA BORGOÑO" u="1"/>
      </sharedItems>
    </cacheField>
    <cacheField name="Condición de Pago" numFmtId="0">
      <sharedItems containsBlank="1" count="5">
        <s v="CONTADO"/>
        <s v="CREDITO"/>
        <m/>
        <e v="#N/A" u="1"/>
        <s v=" " u="1"/>
      </sharedItems>
    </cacheField>
    <cacheField name="Cod_Nombre Cliente" numFmtId="0">
      <sharedItems containsBlank="1" count="8000">
        <s v="11408248 - 4 Brother S S.A.C."/>
        <s v="11764443 - Abanto Morales, Renzo Brayan"/>
        <s v="10063170 - Abarca Nieto, Fortunata"/>
        <s v="10971735 - Acevedo Reyes, Daniel Jesus"/>
        <s v="11126367 - Acosta Aguilar, Luis Javier"/>
        <s v="10066294 - Acosta Fernandez, Marcelina Esther"/>
        <s v="10056678 - Aguedo Benites, Adolfo Antonio"/>
        <s v="12408926 - Aguilar Calipuy, Leslye Marilyn"/>
        <s v="10511354 - Aguilar Cotrina, Tomas"/>
        <s v="11407857 - Aguilar De Acosta, Maria Rosa"/>
        <s v="10056842 - Aguilar De Blas, Fidelina"/>
        <s v="10065357 - Aguilar De Cantera, Gladys"/>
        <s v="10061856 - Aguilar Herrera, Doris Marlene"/>
        <s v="12130083 - Aguilar Ruiz, Olinda Noemia"/>
        <s v="10061086 - Aguilar Tovar, Maura Luz"/>
        <s v="11068676 - Aguirre Acevedo, Lucy Lola"/>
        <s v="10054153 - Aguirre Benitez, Alejandrina"/>
        <s v="10054148 - Aguirre Ruiz, Isabel Cecilia"/>
        <s v="10062711 - Aguirre Varas De Garcia, Lucia Esth"/>
        <s v="11033599 - Alarcon Tejeda, Esther Evelyn"/>
        <s v="12264543 - Alayo Avila, Julio Cesar"/>
        <s v="11708488 - Alayo Benitez, Gezel Yenne"/>
        <s v="12183681 - Alayo Mariños, Deysi Marisol"/>
        <s v="10055158 - Alayo Obeso, Aparicia"/>
        <s v="10061946 - Alayo Perez, Jesus Simon"/>
        <s v="12183622 - Alayo Varas, Imelda Digna"/>
        <s v="10063300 - Albitres Leon De Sanchez, Acne Dore"/>
        <s v="10055288 - Alcantara Varas, Anunciacion Esther"/>
        <s v="10054901 - Alfaro Chavez, Justa Bacilisa"/>
        <s v="10064027 - Alfaro Chavez, Nicolasa"/>
        <s v="12416897 - Alfaro Garcia, Dilmer Leodan"/>
        <s v="10065322 - Alfaro Haro, Jhon David"/>
        <s v="10055516 - Alfaro Rodriguez, Estela Rufina"/>
        <s v="11439724 - Alonzo Ruiz, Mariana Jesus"/>
        <s v="10059717 - Altamirano Salvatierra, July"/>
        <s v="11801979 - Altamirano Torres, Litha Geovanni"/>
        <s v="10991877 - Altamirano Velasquez, Olga Martha"/>
        <s v="10989047 - Alva Diaz, Andres Agustin"/>
        <s v="11588345 - Alva Vereau, Gilda Raquel"/>
        <s v="12255994 - Alvarado Bardales, Julio Eduardo"/>
        <s v="10059117 - Alvarado Quispe, Dionicio"/>
        <s v="11126799 - Alvarado Rodriguez, Flor"/>
        <s v="10066493 - Alvarado Rodriguez, Fronilda Ruddel"/>
        <s v="10641048 - Alvarado Zavaleta, Oscar Arnaldo"/>
        <s v="10056252 - Alvarez Gorbalan, Santos Maria"/>
        <s v="10838820 - Alvarez Portal, Maria Edelmira"/>
        <s v="10065141 - Anco Huayhua, Mirian Katty"/>
        <s v="10061789 - Andrade Honorio De Castro, Ernestin"/>
        <s v="10062006 - Angulo De Horna, Gilda Lina"/>
        <s v="10060255 - Anticona Asencio, Felix Alejandro"/>
        <s v="11701337 - Anticona Cuba, Esperanza Cacilda"/>
        <s v="11729849 - Anticona Lopez, Victor Hugo"/>
        <s v="11788859 - Anticona Polo, Santos Sebastian"/>
        <s v="10060726 - Anticona Rosario, Tula Silvia"/>
        <s v="11139693 - Anticona Valera, Glicerio"/>
        <s v="10063414 - Aponte Rodriguez, Maria Virginia"/>
        <s v="11603326 - Aranda Villanueva, Pedro"/>
        <s v="10057800 - Araujo Avila, Rossana Alejandrina"/>
        <s v="11179202 - Araujo De Garcia, Juana"/>
        <s v="10058454 - Araujo Quiliche, Jose Esau"/>
        <s v="11668099 - Aredo Rodriguez, Sioda Yersi"/>
        <s v="12495067 - Arenas Limas, Esther Karina"/>
        <s v="10060429 - Arevalo Barrantes De Arevalo, Car"/>
        <s v="11214755 - Arevalo Rodriguez, Maria Vila"/>
        <s v="10993714 - Argomedo Luis, Rocio Del Pilar"/>
        <s v="10929285 - Armas Rodriguez, Belisario Roberto"/>
        <s v="10055061 - Aroca Contreras, Luz Betina"/>
        <s v="11638137 - Arqueros Rojas, Santos Mavila"/>
        <s v="11158270 - Arroyo Vasquez, Edelmira"/>
        <s v="11333264 - Arteaga Bello, Genaro"/>
        <s v="11612294 - Arteaga De La Cruz, Carla Veronica"/>
        <s v="10928428 - Arteaga Lujan, Fernando Justiniano"/>
        <s v="10066942 - Arteaga Minchola, Dora Emerita"/>
        <s v="11048385 - Arteaga Neyra, Dina M"/>
        <s v="10056997 - Arteaga Obeso, Eladio"/>
        <s v="10947648 - Arteaga Rodriguez, Irma"/>
        <s v="11596919 - Artiaga Soplas, Melania"/>
        <s v="10057445 - Asuncion Chunga, Luz Amelia"/>
        <s v="12414283 - Atalaya Saenz, Vanessa Lisseth"/>
        <s v="11408233 - Atanacio Zevallos, Richard Dikson"/>
        <s v="11407856 - Atlantis Pb &amp; Mf S.A.C."/>
        <s v="12210207 - Avalos Lopez, Simona"/>
        <s v="12394342 - Avalos Niquin, Ailcen Fiorella"/>
        <s v="11226676 - Avalos Salvador, Lidia Irene"/>
        <s v="10067000 - Avalos Sandoval, Elmer Segundo"/>
        <s v="10059175 - Avalos Vidal, Jose Roger"/>
        <s v="10055024 - Avila Caballero, Maria Magdalena"/>
        <s v="10061136 - Avila Moreno, Susana Benigna"/>
        <s v="10065207 - Avila Rodriguez, Maria Elvia"/>
        <s v="10990829 - Avila Saldaña, Otilia"/>
        <s v="10059382 - Azabache De Davalos, Celia"/>
        <s v="10990951 - Baca De Vega, Mercedes"/>
        <s v="11226677 - Bacilio Avalos, Roxana"/>
        <s v="10990814 - Bacilio Cruz, Santos Beatriz"/>
        <s v="10990777 - Bacilio Silvestre, Mariela Ermiza"/>
        <s v="11731681 - Bacilio Urriaga, Amelia"/>
        <s v="10061496 - Balladares Dias, Juana Rosa"/>
        <s v="11504233 - Baltazar Medrano, Bernavita"/>
        <s v="11768355 - Barreto Gomez, Modesta Flor"/>
        <s v="11720963 - Barros Tandaypan, Ines Mercedes"/>
        <s v="11644466 - Bautista Obando, Jercy Christopher"/>
        <s v="10059864 - Bazauri Portilla, Maria Magdalena"/>
        <s v="10063211 - Bello Serrano De Carrillo, Teresa E"/>
        <s v="10054174 - Beltran Pozo, Esther"/>
        <s v="11100862 - Beltran Rios, Wilmer Carlos"/>
        <s v="10062166 - Beltran Vilchez, Nelly Roxana"/>
        <s v="11144376 - Benites Cerna, Jose Wilfredo"/>
        <s v="10990538 - Benites De Vega, Elvira Francisca"/>
        <s v="12101746 - Benites Martinez, Yuli Gladis"/>
        <s v="11666133 - Benites Reyes, Nathalie Brigitte"/>
        <s v="10055028 - Benites Rodriguez, Lucinda"/>
        <s v="10053810 - Benites Rodriguez, Mariano Antonio"/>
        <s v="10094361 - Benites Uceda, Alejandro Alexander"/>
        <s v="10062622 - Benites Vaca, Juan Manuel"/>
        <s v="10063999 - Blanco Mejia, Marisilvia"/>
        <s v="11297942 - Blas Sanchez, Renee Mercedes"/>
        <s v="10055026 - Bobadilla Cordova, Irma Soledad"/>
        <s v="11297915 - Bobadilla Salirrosas, Maria Magdale"/>
        <s v="11685450 - Bobadilla Villanueva, Flor"/>
        <s v="10065485 - Bocanegra Ayala, Rosa Isabel"/>
        <s v="10064350 - Bolaños Narcizo, Norma Rocio"/>
        <s v="11317317 - Boy Guzman, Angelita Enma"/>
        <s v="10062113 - Boyd Ampuero, Guillermo"/>
        <s v="10967766 - Bran Culcas, Dilcia Mabel"/>
        <s v="10512345 - Briceno Aguilar, Carlos Lenin"/>
        <s v="11182682 - Briceño Benites, Carmela Elena"/>
        <s v="11560219 - Briones Ordoñez, Maria Baltazar"/>
        <s v="10059711 - Briones Ruiz De Morales, Lourdes Ja"/>
        <s v="10055058 - Burgos Santos, Lucia Irma"/>
        <s v="10945981 - Burgos Ulloa, Rosario Birginia"/>
        <s v="12299353 - Bustos Calderon, Yelica Magali"/>
        <s v="10527591 - Caballero De Laureano, Rosa"/>
        <s v="11772200 - Cabanillas Jara, Jose"/>
        <s v="10065433 - Cabellos Rodriguez, Sixtina"/>
        <s v="11637883 - Cabellos Saucedo, Claudio"/>
        <s v="11230007 - Cabeza Gutierrez, Eddy Santiago"/>
        <s v="10057101 - Cabezas Perez, Regina Del Rocio"/>
        <s v="12245921 - Cabrera Reyes, Karina Pilar"/>
        <s v="10580371 - Cabrera Seminario De Muñoz, Mavila"/>
        <s v="12158902 - Cabrera Silvestre, Luis Alberto"/>
        <s v="10056319 - Cabrera Villareal, Carmencita Flor"/>
        <s v="10991387 - Caceres Castillo, Hilda Consuelo"/>
        <s v="11101014 - Calderon Lavado, Paola Katherine Es"/>
        <s v="10061822 - Calderon Perez, Lucila"/>
        <s v="11480659 - Calderon Rodriguez, Maritza Isabel"/>
        <s v="10060316 - Calderon Valverde, Anselmo"/>
        <s v="11453282 - Calderon Zavaleta, Jordy Richard"/>
        <s v="11126828 - Calipuy Ibañez, Francisca Higinia"/>
        <s v="10989307 - Calipuy Marcos, Francisca Alodia"/>
        <s v="11668058 - Campos Suxe, Jerry Anderson"/>
        <s v="11472219 - Canchas Sinteticas Eventos La Bombo"/>
        <s v="11576354 - Cano Gastañadui, Elias Federico"/>
        <s v="11597089 - Capa De Flores, Eustaquia Consuelo"/>
        <s v="10059472 - Carbajal Velasquez, Luis Orlando"/>
        <s v="10060692 - Carbonel Martinez, Yolanda Elizabet"/>
        <s v="10060203 - Cardenas Gil, Flor Susana"/>
        <s v="10054149 - Carranza Alfaro, Gregoria"/>
        <s v="10062497 - Carranza De Rosas, Digna Violeta"/>
        <s v="10055684 - Carranza Rodriguez, Adelina"/>
        <s v="10055021 - Carranza Salas, Maria Doris"/>
        <s v="10057718 - Carranza Sanchez, Victor Narciso"/>
        <s v="11669932 - Carranza Solano, Martha Noemi"/>
        <s v="10990936 - Carranza Verde, Dorlin Janel"/>
        <s v="11033602 - Carrasco Vera, Carlos Alberto"/>
        <s v="10067156 - Carrion Cabanillas, Yannet Elizabet"/>
        <s v="10054242 - Casas De Osorio, Rosa Delfina"/>
        <s v="10060404 - Caspito Pariaquiliche, Rafael"/>
        <s v="10055593 - Castaneda De Tapia, Alicia Martha"/>
        <s v="11705308 - Castañeda Leon, Martha Aydee"/>
        <s v="12271825 - Castañeda Vasquez, Maria Soledad"/>
        <s v="11023959 - Castellanos Silva, Jelly Johany"/>
        <s v="10061377 - Castillo Becerra, Rocio Milagros"/>
        <s v="10990818 - Castillo Cenas, Bacilia Margarita"/>
        <s v="11749067 - Castillo De Gutierrez, Rocio Flor"/>
        <s v="10059749 - Castillo Diaz, Zenaida Leonor"/>
        <s v="10990923 - Castillo Hurtado, Lucy Melva"/>
        <s v="10061251 - Castillo Linares, Alvaro Jose"/>
        <s v="10063046 - Castillo Lizarraga, Lilian Margarit"/>
        <s v="11715223 - Castillo Marin, Gloria Luz"/>
        <s v="10053981 - Castillo Miñano, Amalia Esther"/>
        <s v="10060009 - Castillo Moreno, Pascuala Adriana"/>
        <s v="12116098 - Castillo Ortiz, Rosa Elena"/>
        <s v="11762904 - Castillo Rodriguez, Nerida Emilda"/>
        <s v="10062082 - Castillo Salgado, Meliton Roger"/>
        <s v="10061964 - Castillo Sotelo, Jose Pepe"/>
        <s v="12295450 - Castillo Vergara, Gloria Doraliza"/>
        <s v="11701545 - Castrejon Bardales, Maria Julia"/>
        <s v="10060939 - Castro Aranguri, Juana Mirtha"/>
        <s v="11779776 - Castro Castañeda, Maria Salome"/>
        <s v="11757865 - Castro Pelaes, Margarita Isolina"/>
        <s v="10056409 - Castro Vera De Leiva, Florencia San"/>
        <s v="12488647 - Cavero Rodriguez, Norma Elizabeth"/>
        <s v="10989333 - Cayetano Chavarri, Yane Marilu"/>
        <s v="11673493 - Cayetano Villanueva, Rosa Rosmery"/>
        <s v="10063846 - Cedron Burga, Sandra Luisa"/>
        <s v="10990833 - Celis Vasquez, Anelida"/>
        <s v="11021606 - Celiz De Bardales, Elida Magnolia"/>
        <s v="12150144 - Cerna Calderon, Marco Antonio"/>
        <s v="10991414 - Cerna Pereda, Clara Nimia"/>
        <s v="10057339 - Cerna Rodriguez, Veronica Roxana"/>
        <s v="11629424 - Cerna Vasquez, Aldo Rainer"/>
        <s v="10066478 - Cervantes Minchola, Elsa Gloria"/>
        <s v="10058011 - Cesias Lopez, Claudina Rosa"/>
        <s v="11197304 - Chacon Ruiz, Yovana Juana"/>
        <s v="10990832 - Chacon Vera, Santana"/>
        <s v="10151446 - Chalan Gonzalez De Chuquimango, Pet"/>
        <s v="11612830 - Chavarria Aburto, Luz Victoria"/>
        <s v="11600276 - Chavez Alzola, Carmen Alicia"/>
        <s v="11721331 - Chavez Aranda, Maria Elena"/>
        <s v="11350842 - Chavez Cueva, Jorge Edinson"/>
        <s v="10059607 - Chavez De Zambrano, Maria Irene"/>
        <s v="11114135 - Chavez Diaz De Castillo, Leila Alej"/>
        <s v="10063767 - Chavez Horna, Maruja Emilia"/>
        <s v="11699612 - Chavez Mariños, Monica Patricia"/>
        <s v="11317310 - Chavez Rojas, Lucio Aquilino"/>
        <s v="12225684 - Chavez Solorzano, Jose Luis"/>
        <s v="11686291 - Chavez Valverde, Maria Noemy"/>
        <s v="11499364 - Chavez Vargas, Doris Rocio"/>
        <s v="12302367 - Chiclayo Diestra, Edson Elibelton"/>
        <s v="10062140 - Chomba Aguilar, Jorge Luis"/>
        <s v="10059914 - Choton Polo, Maria Elena"/>
        <s v="11179207 - Chuquiray Huamani, Vilma Angelica"/>
        <s v="12402274 - Cieza Castro, Gabriela Alexandra"/>
        <s v="11708493 - Collantes Chacon, Vilma Veronica"/>
        <s v="10053820 - Collantes Gamboa, Tomasa"/>
        <s v="12230285 - Collantes Vargas, Maycon Eduardo"/>
        <s v="10064966 - Comercial Señor De Los Milagros S.A"/>
        <s v="11101170 - Comercializadora Y Distribuidora Ve"/>
        <s v="11206731 - Complejo Ecoturistico Laguna De Con"/>
        <s v="11048389 - Consorcio Empresarial Vanc S.A.C."/>
        <s v="11368151 - Consorcio Hotelero Maydy S.A.C."/>
        <s v="12116300 - Contreras Castro, Richard Yvan"/>
        <s v="10064873 - Contreras Juares, Santos"/>
        <s v="10058415 - Contreras Mendez, Jorge Luis"/>
        <s v="10061910 - Contreras Vasquez, Modesta Crecenci"/>
        <s v="11230671 - Corcuera Flores, Yeni Viviana"/>
        <s v="10058397 - Cordova Luis, Fiorella Yohana"/>
        <s v="11377529 - Cordova Rodriguez, Yaquelin"/>
        <s v="10060891 - Cordova Vasquez, Santos Almeri"/>
        <s v="10058344 - Cornejo Moreno, Oscar Antonio"/>
        <s v="10065078 - Coronel Araujo, Elisa Luz"/>
        <s v="10943543 - Coronel Trujillo, Wilmer Johnny"/>
        <s v="11197401 - Corporacion Mi Merkado S.A.C."/>
        <s v="10054831 - Cortejana De Gonzalez, Alicia Ynes"/>
        <s v="10941832 - Cortijo Carranza, Ortensia Maria"/>
        <s v="10060991 - Cosme Flores, Celinda Ynes"/>
        <s v="10059957 - Cotrina Quispe, Alberto"/>
        <s v="11143263 - Crespin, Sandra Veronica"/>
        <s v="10929280 - Cruz Alayo, Cyntia Yaneth"/>
        <s v="11690265 - Cruz Aponte, Martha Yanet"/>
        <s v="10061424 - Cruz Garcia, Dionicia"/>
        <s v="10062539 - Cruz Hernandez, Susana"/>
        <s v="10057143 - Cruz Olivares, Carlos Alberto"/>
        <s v="10061123 - Cruz Perez, Yolanda"/>
        <s v="11208983 - Cruzado Ortiz, Octavio"/>
        <s v="10064023 - Cruzado Paz, Esperanza"/>
        <s v="11681290 - Cruzado Perez, Leonor"/>
        <s v="11596524 - Cuba Rojas, Santos Juan"/>
        <s v="10055534 - Cubas Vasquez, Nora Conzuelo"/>
        <s v="12192961 - Cueva Bejarano, Linda Esmeralda"/>
        <s v="10835701 - Cueva Carranza, Heriberto Alfredo"/>
        <s v="10059435 - Custodio Alvarado, Griselda Aydee"/>
        <s v="11638205 - Custodio Salvatierra, Margarita"/>
        <s v="10989261 - Davalos Manya, Julia Margarita"/>
        <s v="12103340 - Davila Cerquera, Anita"/>
        <s v="10065898 - De La Cruz Alberca, Fernando"/>
        <s v="10054130 - De La Cruz Chiroque, Roberto"/>
        <s v="10063784 - De La Cruz De Rodriguez, Grimaldina"/>
        <s v="10060170 - De La Cruz Garcia, Eleodoro Marceli"/>
        <s v="12127342 - De La Cruz Lujan, Melva Sonia"/>
        <s v="10066118 - De La Cruz Maqui, Fernando Walter"/>
        <s v="10058878 - De La Cruz Rodriguez, Simona Maria"/>
        <s v="12432271 - Del Aguila Rayo, Lluly Del Carmen"/>
        <s v="10055899 - Delgado Bulnes, Marizet Giovan"/>
        <s v="11282352 - Derrama Magisterial"/>
        <s v="10064213 - Deza Medina De Ortiz, Gladys Liduvi"/>
        <s v="10067305 - Deza Rodriguez, Rosa Elena"/>
        <s v="11567961 - Diaz Becerra, Samuel Oswaldo"/>
        <s v="10054690 - Diaz Galicia, Sabina"/>
        <s v="11763455 - Diaz Urtecho, Guillermo Nolberto"/>
        <s v="12111619 - Diestra Alayo, Maria Cecilia"/>
        <s v="11747949 - Dipazz Huanez, Monica Sandra"/>
        <s v="11795345 - Disdan S.A.C."/>
        <s v="10058153 - Dismanort E.I.R.L."/>
        <s v="12154742 - Distribuidora Bacilio S.A.C."/>
        <s v="10989326 - Distribuidora Mercurio S.A.C"/>
        <s v="10066568 - Distribuidora Yerika S.R.L"/>
        <s v="11164263 - Dominguez De Hermenegildo, Juana"/>
        <s v="12139390 - Dominguez Mallqui, Angel Walter"/>
        <s v="12272910 - Dominguez Malqui, Jeiner Marcelino"/>
        <s v="10055379 - Dominguez Mendieta, Alcira"/>
        <s v="10060150 - Duran Roncal De De La Cruz, Maguina"/>
        <s v="11482595 - El Dorado Group E.I.R.L"/>
        <s v="11461203 - Emfasol E.I.R.L."/>
        <s v="10991874 - Enriquez Perez, Segunda Asuncion"/>
        <s v="10055104 - Escalon Rafael, Erlinda"/>
        <s v="10054018 - Escobar De Leon, Norma"/>
        <s v="12428534 - Escobedo Castañeda, Elvis Adolfo"/>
        <s v="10054866 - Espinola Castro, Griceria"/>
        <s v="11126767 - Espinola Leyva, Maximina"/>
        <s v="10058126 - Espinola Mendez, Santos Ceverina"/>
        <s v="10056434 - Espinola Sanchez, Julio Cesar"/>
        <s v="11757957 - Espinola Zavaleta, Lucy Karina"/>
        <s v="10062369 - Espinoza Zavaleta, Lidia"/>
        <s v="12121790 - Espir Altamirano, Jorge"/>
        <s v="10056998 - Esquen Ordoñez De Avila, Doris Roxa"/>
        <s v="10993728 - Esquivel Leon, Lourdes Mabel"/>
        <s v="10061048 - Esquivel Sanchez, Maritza Esther"/>
        <s v="11701468 - Eustaquio Aredo, Elva Paca"/>
        <s v="11685425 - Eustaquio Benites, Vilma Maritza"/>
        <s v="10061001 - Eustaquio Lazaro, Flor Dilvia"/>
        <s v="11708582 - Eustaquio Lucas, Catita Marithza"/>
        <s v="10058295 - Farroñan Baldera, Baltazara"/>
        <s v="10058452 - Fernandez Anhuaman, Maria Juana"/>
        <s v="12103350 - Fernandez Asto, Jonathan Javier"/>
        <s v="10062698 - Fernandez Garcia, Juan Manuel"/>
        <s v="10060548 - Fernandez Gutierrez De Mendez, Neli"/>
        <s v="11792270 - Fernandez Rubio, Johnny Edwin"/>
        <s v="10060937 - Ferrel Lopez De Lazaro, Tomasa Tere"/>
        <s v="11628187 - Ferrer Cruz De Peralta, Esther"/>
        <s v="11698761 - Ferrer Ramos, Benilda"/>
        <s v="11297946 - Ferrer Siccha, Adelaida Margarita"/>
        <s v="10058737 - Flores Arteaga, Rosa Maximina"/>
        <s v="11601853 - Flores Campos, Amelio Salomon"/>
        <s v="10058694 - Flores Chavez, Oscar Giovani"/>
        <s v="10679105 - Flores Garcia, Maria Bartola"/>
        <s v="12295417 - Flores Gutierrez, Sonia Elena"/>
        <s v="12416892 - Flores Herrera, Merici"/>
        <s v="10064058 - Flores Rosales, Pedro Jacinto"/>
        <s v="12276701 - Flores Valverde, Delia Luz"/>
        <s v="10054027 - Flores Vargas, Miguel"/>
        <s v="10054435 - Galarza Reyes, Maria Elena"/>
        <s v="10054082 - Gallardo Diaz, Rosa Ysabel"/>
        <s v="10056105 - Gallardo Orbegoso, Nancy"/>
        <s v="10057608 - Galloso Quepque, Sara Auxilia"/>
        <s v="11730613 - Galvez Avila, Saira Monica"/>
        <s v="11729764 - Galvez Collantes, Roberto Carlos"/>
        <s v="11509012 - Gamboa Romero, Greisi Giovana"/>
        <s v="11650013 - Garcia Alfaro, Alejandro Arquimedes"/>
        <s v="10060695 - Garcia Barbaran, Rocio Del Pilar"/>
        <s v="12302274 - Garcia Becerra, Maria Adelelma"/>
        <s v="11198422 - Garcia Castillo De Guzman, Julia Li"/>
        <s v="10990758 - Garcia Chamorro, Eduin Alexander"/>
        <s v="10059867 - Garcia De Nureña, Sofia"/>
        <s v="11046496 - Garcia Gamboa, Maria Dorliza"/>
        <s v="10094645 - Garcia Garcia De Pasmiño, Doris Elv"/>
        <s v="11637882 - Garcia Haro, Dora"/>
        <s v="11180685 - Garcia Perez, Veneranda"/>
        <s v="11660872 - Garcia Pizan, Maria Antonia"/>
        <s v="12132072 - Garcia Rodriguez, Margarita Maribel"/>
        <s v="10055298 - Garcia Rodriguez, Rocio Janett"/>
        <s v="10062478 - Garcia Urbano, Clemencia Felicita"/>
        <s v="10053808 - Garcia Valderrama, Felicita"/>
        <s v="10055914 - Garcia Yparraguirre, Segunda Clotil"/>
        <s v="11593534 - Gasco Cardenas, Mirian Elizabeth"/>
        <s v="11596915 - Gastañadui Rodriguez, Juana Nelida"/>
        <s v="10990506 - Gavidia Paredes, Luis Mario"/>
        <s v="11267201 - Gil Aguilar, Elizabeth Carmen"/>
        <s v="10058689 - Gil Barreto, Edis Florencio"/>
        <s v="11220414 - Gomez Jara, John Henry"/>
        <s v="10060431 - Gongora Moreno, Ana Melba"/>
        <s v="10061313 - Gonzales Alvarez, Henry Alexander"/>
        <s v="11744713 - Gonzales Avila, Ana Maria"/>
        <s v="11593892 - Gonzales Avila, Jhon Anthony"/>
        <s v="10990825 - Gonzales Guerra, Robert Roger"/>
        <s v="12406518 - Gonzales Honorio, Maria Olga"/>
        <s v="11692341 - Gonzales Julca, Iris Nolberta"/>
        <s v="11563552 - Gonzales Obeso, Julia Zulma"/>
        <s v="10064087 - Gonzales Sanchez, Arturo Pablo"/>
        <s v="10991406 - Gonzalez Llajaruna, Elmer Roger"/>
        <s v="12299450 - Gonzalez Marquina, Almendra Nicoll"/>
        <s v="11715345 - Gordillo Loloy, Miriam Rosa"/>
        <s v="10063123 - Gottfried Vergara, Silvana"/>
        <s v="11697783 - Grados Orbegozo, Villorida Emerita"/>
        <s v="10062782 - Grados Quesada De Aguilar, Silvia"/>
        <s v="12145107 - Group Gastronomic Trujillo E.I.R.L."/>
        <s v="10059513 - Guarniz Galarreta, Segundo Humberto"/>
        <s v="10058889 - Guerrero Heros, America Florentina"/>
        <s v="11312976 - Guerrero Roncal, Ruben"/>
        <s v="10057587 - Guevara Anchay, Lauren Fiorella"/>
        <s v="10066308 - Guevara Mercedes, Elva Maria"/>
        <s v="11697887 - Guevara Ninaquispe, Pedro"/>
        <s v="10975676 - Guevara Pilcon, Carlos Arturo"/>
        <s v="10508890 - Gutierrez Avalos, Juana Cecilia"/>
        <s v="10055551 - Gutierrez Avalos, Rosa Angelica"/>
        <s v="10990578 - Gutierrez De Flores, Juana Rosa"/>
        <s v="10948264 - Gutierrez De Guzman, Flor Marquita"/>
        <s v="10058503 - Gutierrez Guevara, Willy Mario"/>
        <s v="10066839 - Gutierrez Loyola, Flor Azucena"/>
        <s v="10053676 - Gutierrez Mendez, Juana Iris"/>
        <s v="11266431 - Gutierrez Suyon, Ana Claudia"/>
        <s v="10058502 - Gutierrez Tello, Rosa Luisa"/>
        <s v="10066129 - Gutierrez Ticona, Valentin"/>
        <s v="11720832 - Gutirrrez Araujo, Eduardo Enrique"/>
        <s v="10057676 - Guzman Alvarez, Norma Luz"/>
        <s v="11583285 - Guzman Collave, Santiago Francisco"/>
        <s v="10061935 - Guzman Collave, Violeta Consuelo"/>
        <s v="11220145 - Guzman Zapata, Maria Milagro"/>
        <s v="10053672 - Guzman Zapata, Sugeyli Ariseli"/>
        <s v="10063733 - Haro Aguilar, Raquel Relus"/>
        <s v="11058699 - Haro Bacilio, Leidy Letty"/>
        <s v="10065205 - Haro Llanos, Tabita Beatriz"/>
        <s v="11445139 - Henriquez De Salinas, Maria Marta"/>
        <s v="10950159 - Heredia Garcia, Olga Miriam"/>
        <s v="11708469 - Hermenegildo Alvarado, Idermi Areli"/>
        <s v="11799054 - Hipermercados Tottus S.A."/>
        <s v="10060075 - Holguin De Agreda, Margarita"/>
        <s v="10059615 - Honores Ulloa, Nilmer Niler"/>
        <s v="10067018 - Horna Salinas, Orlando Coutinho"/>
        <s v="12505760 - Huaman Berna, Luzmeria"/>
        <s v="10477768 - Huaman Castillo, Aurelia"/>
        <s v="11554317 - Huaman Flores, Tania Jasmine"/>
        <s v="12283037 - Huaman Paucar, Jany"/>
        <s v="10061868 - Huaman Quispe, Nilda"/>
        <s v="10990891 - Huaman Sanchez, Sonia Elizabeth"/>
        <s v="10067179 - Huarcaya Secayra, Enma Vilma"/>
        <s v="11372830 - Hurtado Gutierrez, Henry Ruben"/>
        <s v="10055600 - Hurtado Vera, Fulgencio"/>
        <s v="11333313 - Ibañez Garcia, Rocio Del Pilar"/>
        <s v="10754073 - Ibañez Santos, Auristela"/>
        <s v="11593907 - Ibañez Villalva, Feliciana"/>
        <s v="11182098 - Infantes Mora, Luz Angelica"/>
        <s v="12266520 - Inversiones &amp; Distribuciones Jma S."/>
        <s v="11366193 - Inversiones Adyka S.A.C."/>
        <s v="11498735 - Inversiones Agro-Ferreteras Elder E"/>
        <s v="11761203 - Inversiones Efren E.I.R.L."/>
        <s v="11122008 - Inversiones J &amp; J Quial S.A.C."/>
        <s v="12150123 - Inversiones R &amp; At S.A.C"/>
        <s v="10125590 - Inversiones Turisticas Caminito S.A"/>
        <s v="12039778 - Inversiones Veles E.I.R.L"/>
        <s v="11776337 - Inversiones Y Distribuciones Cas &amp;"/>
        <s v="11698931 - Iparraguirre Marcelo, Walter David"/>
        <s v="10992078 - Jacobo De Vasquez, Felicita Alejand"/>
        <s v="11220427 - Jara Morales, Maria Yolanda"/>
        <s v="10991915 - Jara Paz, Lidia Baseliza"/>
        <s v="10064368 - Jara Quispe, Raul Vilmar"/>
        <s v="10062280 - Jara Trujillo, Pablo"/>
        <s v="10058474 - Jaramillo Lopez, John Jefferson"/>
        <s v="10065756 - Jesus Ramirez, Esther Evelina"/>
        <s v="12206256 - Jimenez Esquibel, Rosa Elvira"/>
        <s v="11749844 - Jimenez Mendez, Matilde Flor"/>
        <s v="10061202 - Jimenez Plasencia De Lizana, Benign"/>
        <s v="10059341 - Jondec Plasencia, Hermelinda Conver"/>
        <s v="12502501 - Juarez Bacilio, Santos Victorina"/>
        <s v="10054367 - Juarez Cedano, Gladis"/>
        <s v="10991396 - Juarez De La Cruz, Gregoria Jesus"/>
        <s v="10970115 - Julca Otiniano De Principe, Maria E"/>
        <s v="11521982 - Julian Gutierrez, Gladys Roxana"/>
        <s v="10058274 - Koga Sugashima, Ana Maria"/>
        <s v="10053811 - Laguna Villanueva, Felisiana Benens"/>
        <s v="10062077 - Laiza Tamayo, Oliborio"/>
        <s v="11175520 - Lara Montoya, Luz Esperanza"/>
        <s v="10067041 - Larraondo Evangelista, Devora Eliza"/>
        <s v="10989267 - Laurente Blas, Sandra Estela"/>
        <s v="10053735 - Lavado De Tacanga, Luiza Elena"/>
        <s v="10057350 - Lavado Meza, Nancy Luzmila"/>
        <s v="10060485 - Lazaro De Sifuentes, Doraliza Oliva"/>
        <s v="11773607 - Lazaro De Villacorta, Segunda Carme"/>
        <s v="10989153 - Lazaro Leon, Everlinda"/>
        <s v="11051179 - Lazaro Reyes, Viviana Noemy"/>
        <s v="10054098 - Lecca Ñique, Teresa Casimira"/>
        <s v="10717156 - Ledesma Sandoval, Magali Elizabeth"/>
        <s v="10063217 - Leiva De Orbegoso, Nora"/>
        <s v="10053690 - Leon Alva, Antenor Eloy"/>
        <s v="10059982 - Leon Arias, Mauro"/>
        <s v="10065588 - Leon Chavez De Valderrama, Maria Be"/>
        <s v="10059457 - Leon Sanchez, Felipa Junet"/>
        <s v="10057037 - Leon Ventura, Flor Lizbeth"/>
        <s v="10058968 - Leyva De Velasquez, Maria Adela"/>
        <s v="12437604 - Leyva Florentino, Corina Soledad"/>
        <s v="10994221 - Lezama Rojas, Miriam Emperatriz"/>
        <s v="11107595 - Licoreria Tabaco Y Ron E.I.R.L. - L"/>
        <s v="10055019 - Limas Rafael, Fortunata"/>
        <s v="12145047 - Linares Cobba, Juana Zoila"/>
        <s v="11329837 - Linares Garcia, Rosa Aurora"/>
        <s v="11589643 - Linares Ruiz, Esmilda Marisol"/>
        <s v="11180212 - Liñan Guzman, Sonia Maritza"/>
        <s v="10056651 - Lizarraga Blas, Juanita"/>
        <s v="11747462 - Lizarraga Haro, Sofia Marilu"/>
        <s v="11708453 - Lizarraga Orbegoso, David Cornelio"/>
        <s v="11449706 - Lizarraga Vasquez, Irma Isabel"/>
        <s v="10990459 - Llajaruna Fernandez, Apolonia"/>
        <s v="10055965 - Llanos Sanchez, Karol Ercy"/>
        <s v="11646193 - Llanos Vega, Luis Fernando"/>
        <s v="10063179 - Llaure Valverde, Nieves Rosa"/>
        <s v="12178785 - Llontop Camacho, Jose Armando"/>
        <s v="12256217 - Llontop Mendez, Julio Apolinar"/>
        <s v="11701572 - Loayza Flores, Ellis Franco"/>
        <s v="11454814 - Lopez Bravo, Maria Nelly"/>
        <s v="10066515 - Lopez Dominguez, Simona"/>
        <s v="11660840 - Lopez Geldrez, Elizabeth Tatiana"/>
        <s v="12432262 - Lopez Malqui, Cesar Oswaldo"/>
        <s v="11592310 - Lopez Mora, Yola Noemi"/>
        <s v="10064940 - Lopez Polo, Maria Florencia"/>
        <s v="11230680 - Loyola Blas, Marcial Alberto"/>
        <s v="10062267 - Loyola De Pereda, Teofila Orfelinda"/>
        <s v="12103191 - Loyola Guzman, Luis Enrique"/>
        <s v="10056070 - Loyola Ibañez, Piedad Celinda"/>
        <s v="10062038 - Loyola Olivares, Ricardo Manuel"/>
        <s v="10990579 - Loyola Rosas, Leydi Rosa"/>
        <s v="11697689 - Lozada Salazar, Ruth Nora"/>
        <s v="10066300 - Luis Lujan, Giovana Marilu"/>
        <s v="11121110 - Lujan Jaramillo, Limna Elena"/>
        <s v="10062574 - Lujan Yupanqui, Maxima Esperanza"/>
        <s v="11047491 - Makro Supermayorista S.A."/>
        <s v="12489997 - Malaver Portal, Luis Alberto"/>
        <s v="12154816 - Mallque Pizan, Santos"/>
        <s v="10054722 - Mantilla Burga, Francisca Sofia"/>
        <s v="10063805 - Mantilla De Heredia, Susana Felipa"/>
        <s v="10064039 - Mantilla De Obregon, Dorliza Graci"/>
        <s v="10059102 - Maqui Flores, Olga Mercedes"/>
        <s v="12230215 - Marcos Melon, Angie Stephanie"/>
        <s v="10064977 - Marinez De Perez, Maria Natalia"/>
        <s v="11362500 - Marino Narvaez, Paul Richard"/>
        <s v="11698038 - Mariños Caspito, Juana Aleida"/>
        <s v="10056220 - Martinez Ramos, Mirtha Ysabel"/>
        <s v="10060591 - Matienzo Miranda, Juana Esther"/>
        <s v="10065056 - Matute Diaz, Vasti Vanesa"/>
        <s v="10060427 - Mauricio De La Cruz, Maria"/>
        <s v="11039380 - Mauricio Pelaez, Maria Del Pilar"/>
        <s v="10989103 - Medina Gorbalan, Rosa Edith"/>
        <s v="11516770 - Medina Leon, Lizet Maricarmen"/>
        <s v="10059218 - Medina Nomberto, Teresa Fidela"/>
        <s v="11126774 - Medina Ramirez, Reyna Evarista"/>
        <s v="10062019 - Melon Sanchez, Aurora Victoria"/>
        <s v="10067328 - Mendez Arteaga, Layla Raquel"/>
        <s v="10055262 - Mendez Caspita, Maria Consuelo"/>
        <s v="11139068 - Mendez Laureano, Santos Sabina"/>
        <s v="11445128 - Mendez Moreno, Lucia Elizabeth"/>
        <s v="12290388 - Mendez Rivera, Evelyn Yuliana"/>
        <s v="10065921 - Mendez Ybañez, Yessica Merly"/>
        <s v="11773597 - Mendoza Meregildo, Jennifer Lucero"/>
        <s v="10059291 - Mendoza Sanchez, Amada Silvia"/>
        <s v="10053985 - Mendoza Torres, Nelsa Bacilia"/>
        <s v="12245930 - Mercedes Nicasio, Artemia"/>
        <s v="10058241 - Meregildo Sanchez, Belchor Wilfredo"/>
        <s v="10061777 - Mestanza Castro De Castro, Maria Co"/>
        <s v="11772973 - Meza Benites, Gloria"/>
        <s v="10056846 - Meza Calderon, Santos Elizabeth"/>
        <s v="11383864 - Minchola Sanchez, Maria Soledad"/>
        <s v="10065955 - Mini Market Tati Eirl"/>
        <s v="10961649 - Miñano Horna, Enriqueta Bienvenida"/>
        <s v="12039794 - Miñano Rodriguez, Elvira Raquel"/>
        <s v="10059116 - Miñano Sare, Lourdes Elizabeth"/>
        <s v="10059685 - Miranda Cruz Vda De Zavaleta, Ysabe"/>
        <s v="10058865 - Misahuaman Crespin, Luz Mery"/>
        <s v="12109698 - Monzon Vargas, Maria Del Carmen"/>
        <s v="10061625 - Mora Geronimo, Monica Del Pilar"/>
        <s v="10060884 - Morales Villanueva, Paula Regina"/>
        <s v="10064491 - Moreno Goicochea, Edilberta Nancy"/>
        <s v="11685359 - Moreno Lara, Jessica Jaqueline"/>
        <s v="11534175 - Moreno Torres, Claudia Franshesca"/>
        <s v="11587403 - Moreno Valdiviezo, Yanina Maribel"/>
        <s v="10059649 - Morillas Liza, Jeny Inamaria"/>
        <s v="12256209 - Mostacero Leon, Jorge Luis"/>
        <s v="11788873 - Moya Carranza, Maria Margarita"/>
        <s v="10063633 - Mozo Salvador, Maria Martha"/>
        <s v="11386949 - Mudarra Garcia, Leyni Jhaniret"/>
        <s v="10060551 - Mujica Gonzales, Walter Antonio"/>
        <s v="10060565 - Muñoz Cueva, Americo"/>
        <s v="12150152 - Muñoz Sopla, Ruth Lorena"/>
        <s v="10055366 - Murga Salvatierra, Maximo Agustin"/>
        <s v="11126771 - Murga Vasquez, Jesus"/>
        <s v="11337031 - Natividad Martinez, Wiman"/>
        <s v="11666215 - Neyra Ventura, Astrid Sharon"/>
        <s v="10058591 - Nieto Blas, Glamer Humberto"/>
        <s v="10060402 - Ninaquispe Marcos, Santos Aurelio"/>
        <s v="10062456 - Niquin Collave, Eladia"/>
        <s v="11692331 - Niquin Cruzado, Juana"/>
        <s v="12112849 - Novoa Valverde, Mercedes Del Rocio"/>
        <s v="10054034 - Nuñez Calle Vda De Gonzalez, Sabina"/>
        <s v="10059280 - Obeso Arteaga De Aguirre, Olga Lidi"/>
        <s v="10062634 - Obeso De Orbegoso, Maria Felicia"/>
        <s v="10991854 - Ochoa Alfaro, Victor Miguel"/>
        <s v="10058713 - Olivares Casiano, Lelis Emperatriz"/>
        <s v="11703031 - Olivares Perez, Carlos Alberto"/>
        <s v="11593369 - Orbegoso Gonzalez, Luz Marina"/>
        <s v="10061224 - Orbegoso Lazaro, Doris Alicia"/>
        <s v="10062918 - Orbegoso Lazaro, Maria Ysabel"/>
        <s v="11767785 - Orbegoso Villalta, Santos Otilia"/>
        <s v="11101167 - Ordonio Aguirre, Trinidad Olga"/>
        <s v="10991122 - Ortecho De Enrriquez, Maria Herlind"/>
        <s v="10055320 - Ortiz Arriola, Raquel"/>
        <s v="11753895 - Otiniano Geronimo, Alicia Betty"/>
        <s v="11650213 - Otiniano Layza, Paz"/>
        <s v="10064268 - Otiniano Marquina, Ana Maria"/>
        <s v="11721268 - Otiniano Sandoval, Hernan Kennedy"/>
        <s v="12493651 - Palomino Garcia, Richard Dennis"/>
        <s v="10989322 - Panaderia Y Pasteleria Mi Fortuna E"/>
        <s v="11107623 - Panaderia Y Pasteleria Napolitana S"/>
        <s v="11549158 - Paredes Baltodano, Katherine Stefan"/>
        <s v="12230089 - Paredes Chavez, Jhosimar Antony"/>
        <s v="11666126 - Paredes Eusebio, Richar Raphael"/>
        <s v="11383855 - Paredes Lavado, Remigio"/>
        <s v="10060057 - Paredes Narvaez De Contreras, Marta"/>
        <s v="11436463 - Paredes Otiniano, Gerardina"/>
        <s v="10062159 - Paredes Paredes, Esteban"/>
        <s v="11721156 - Paredes Ramirez, Daysi Elizabeth"/>
        <s v="10967621 - Paredes Vaca, Madeleyne Yasmina"/>
        <s v="11626154 - Paredes Vargas, Walter Eduardo"/>
        <s v="11782585 - Pascual Marin, Julissa Maria"/>
        <s v="10060282 - Patiño Vasquez, Eduardo Ivan"/>
        <s v="11532071 - Payco Paredes, Agustin"/>
        <s v="10990549 - Paz Calderon, Benturo Pelayes"/>
        <s v="11319946 - Penadillo Miranda, Jorge Luis"/>
        <s v="12141387 - Peña Trujillo, Diana Jonelly"/>
        <s v="10054494 - Pereda Melendrez, Francisco"/>
        <s v="10062674 - Pereda Vasquez, Florencio Damian"/>
        <s v="10059044 - Pereyra De Goicochea, Delia Ines"/>
        <s v="10053777 - Perez Cruz, Rosa Ysabel"/>
        <s v="10991992 - Perez De Huaman, Paula Agripina"/>
        <s v="11355171 - Perez De Sandoval, Maria Elena"/>
        <s v="12295436 - Perez Esquivel, Victor Kenny"/>
        <s v="10054877 - Perez Garcia, Sara Hortencia"/>
        <s v="10359214 - Perez Huaman, Danny Arthur"/>
        <s v="10066674 - Perez Ibañez, Lily Rocio"/>
        <s v="12490007 - Perez Lizarraga, Maria Angelica"/>
        <s v="10055214 - Perez Lopez, Juan Carlos"/>
        <s v="11753824 - Perez Olivares, Jose Carlos"/>
        <s v="11593352 - Perez Salazar, Mirian Nancy"/>
        <s v="10079201 - Peruana De Estaciones De Servicios"/>
        <s v="10055109 - Pesantes Dionicio, Esther Mariana"/>
        <s v="11726921 - Pesantes Paredes, Yody Sthefany De"/>
        <s v="12299354 - Pflucker Sandoval, Elsa Consuelo"/>
        <s v="10812654 - Pi Aliaga, Claudia Rocio"/>
        <s v="11032851 - Pichon Calderon, Pedro Marcial"/>
        <s v="11650231 - Pina De Huertas, Clara"/>
        <s v="11209073 - Pinillos Ravelo, Ricardo Isaac"/>
        <s v="11298801 - Pino De Cerna, Segunda Martha"/>
        <s v="10935370 - Pizan Fernandez, Ricardo Noel"/>
        <s v="10055543 - Plasencia Leon, Rosa Catalina"/>
        <s v="11053455 - Plasencia Mostacero, Karin Junet"/>
        <s v="10989894 - Plasencia Siccha, Lidia Elizabeht"/>
        <s v="10059761 - Poclin Tuesta De Guevara, Silvia"/>
        <s v="10989048 - Polo Alegria, Adalberto Asterio"/>
        <s v="11595149 - Polo Gonzales, Paula"/>
        <s v="10055861 - Polo Melquiades De Geronimo, Santos"/>
        <s v="10063636 - Ponce Aguirre, Adelmo Elias"/>
        <s v="10058880 - Ponce Arqueros, Segundo Rufino"/>
        <s v="10066849 - Ponce Eugenio, Nellen"/>
        <s v="10059331 - Ponce Lazaro, Pamela Roxana"/>
        <s v="10990638 - Ponce Rodriguez, Jennifer Wendy"/>
        <s v="11180190 - Ponciano Tasilla, Ingrid Judith"/>
        <s v="10161604 - Portilla Alcalde, Esperanza N"/>
        <s v="11279923 - Posada Del Cerro - Restaurant Campe"/>
        <s v="11395425 - Pretell Velezmoro, Frida Leonor"/>
        <s v="11797762 - Prieto Rodriguez, Maria Francisca"/>
        <s v="10059764 - Prieto Rodriguez, Maruja Maria"/>
        <s v="10059788 - Principe Martell De Martinez, Rosa"/>
        <s v="10065900 - Principe Reaño, Mercedes Octavio"/>
        <s v="12169102 - Quesquen Cortez, Miriam Daniela"/>
        <s v="10056315 - Quezada Mallqui, Alicia Melina"/>
        <s v="10056620 - Quezada Moreno, Vicente Anastacio"/>
        <s v="10583852 - Quezada Rios, Mercedes Segundo"/>
        <s v="11685509 - Quiliche Rodriguez, Clara"/>
        <s v="11042966 - Quiñones Vereau, Yuri Donnely"/>
        <s v="10059144 - Quipuzcoa Rosario, Mirian Ana Melva"/>
        <s v="10058525 - Quiroz Alva, Carlos Simon"/>
        <s v="11509032 - Quiroz Castañeda, Sandra Marilu"/>
        <s v="12239610 - Quiroz Garcia, Marco Antonio"/>
        <s v="12310014 - Quiroz Gutierrez, Luz Elena"/>
        <s v="10065365 - Quiroz Sanchez, Omar Jeiner"/>
        <s v="11193631 - Quispe Atavar De Tirado, Maria Elen"/>
        <s v="10063935 - Quispe Calderon De Jaico, Flora"/>
        <s v="11721157 - Quispe Guevara, Santos Crecencia"/>
        <s v="11303984 - Quispe Murga De Polo, Evelin Lereid"/>
        <s v="11505029 - Quispe Pulido, Consuelo Elizabeth"/>
        <s v="10065393 - Quispetera Gutierrez, Alejandrina"/>
        <s v="11725178 - Rafael Ramos, Jacqueline Rosmery"/>
        <s v="11220428 - Ramirez Alvarez, Nancy Margarita"/>
        <s v="11197340 - Ramirez Bernabe, Stefany Yeniffer"/>
        <s v="10053843 - Ramirez De Vejarano, Sarela Victori"/>
        <s v="10060173 - Ramirez Esteban, Artemia"/>
        <s v="10062024 - Ramirez Namoc, Marcelino Felix"/>
        <s v="11614936 - Ramirez Ventura, Yober Yeferson"/>
        <s v="12210675 - Ramos Abarca, Segundo Edgar"/>
        <s v="12274334 - Ramos Campos, Gumercinda Leonila"/>
        <s v="11582489 - Ramos Ojeda, Rosa Elena"/>
        <s v="10054841 - Raymundo Haro, Maria Teresa"/>
        <s v="10062748 - Raza Griñon, Maria Angelica"/>
        <s v="11531453 - Rebaza Gavidia, Lissette Magaly"/>
        <s v="11326277 - Repres. Y Distribuc. Zorisemh Eirl"/>
        <s v="11478490 - Representaciones Y Servicios Aro S."/>
        <s v="12162367 - Requena Flores, Mario Fabian"/>
        <s v="11776318 - Reyes Amador, Juan Francisco"/>
        <s v="11109496 - Reyes Avila, Modesta"/>
        <s v="11653010 - Reyes Carranza De Ruiz, Consuelo"/>
        <s v="10947737 - Reyes De Paredes, Augusta Donatila"/>
        <s v="11596925 - Reyes Garcia, Anita Gloria"/>
        <s v="10064137 - Reyes Linch, Maria Isabel"/>
        <s v="10058599 - Reyes Lujan, Segundo"/>
        <s v="11368141 - Reyes Obeso, Adela"/>
        <s v="10062727 - Reyes Pizarro, Alfredo Raul"/>
        <s v="10990889 - Reyes Villanueva, Lupe Ermelinda"/>
        <s v="10054087 - Reyes Yparraguirre, Victor Edilbert"/>
        <s v="10058464 - Reyna Lujan, Marco Antonio"/>
        <s v="11358615 - Reyna Rodriguez De Garcia, Eugenia"/>
        <s v="12498020 - Ricardo David, Varas Cabrera"/>
        <s v="11703108 - Rimarachin Sanchez, Homero Gamelin"/>
        <s v="10056342 - Rios Alegria, Alejandrina"/>
        <s v="10054892 - Rios Gonzalez, Juana Teresa"/>
        <s v="11731856 - Rios Ñiquin, Luz Veronica"/>
        <s v="11691034 - Rios Peralta, Jorge Francisco"/>
        <s v="10056338 - Rios Ramos, Manuel Asuncion"/>
        <s v="11583981 - Rios Rojas, Maria Lolita"/>
        <s v="11126798 - Rios Vda De Flores, Sofia"/>
        <s v="11021601 - Rivera Lizarraga, Gloria Luz"/>
        <s v="10062975 - Rivera Lizarraga, Maritza"/>
        <s v="10992074 - Rivera Mejia, Juan Domingo"/>
        <s v="10058608 - Rivera Monzon, Isabel"/>
        <s v="12148674 - Robles Centurion, Jin Jose"/>
        <s v="11221814 - Robles Rivera, Lily Tatiana"/>
        <s v="11681374 - Rodrigo Galvez, Lindaura"/>
        <s v="10060691 - Rodriguez Bacilio, Rosa Antonia"/>
        <s v="10063964 - Rodriguez Beltran, Nancy Elena"/>
        <s v="10054581 - Rodriguez Caballero, Maria Desideri"/>
        <s v="11715227 - Rodriguez Canevaro, Ana Cecilia"/>
        <s v="10991955 - Rodriguez Castillo, Azucena Livia"/>
        <s v="10057373 - Rodriguez Chiclayo, Maria Isabel"/>
        <s v="10094753 - Rodriguez Cobian, Angela"/>
        <s v="10056647 - Rodriguez De Calderon, Laura"/>
        <s v="10058826 - Rodriguez De Chuquipoma, Blanca Ter"/>
        <s v="11690269 - Rodriguez De La Cruz, Jesus Consuel"/>
        <s v="10060174 - Rodriguez De Torres, Maximina Edelm"/>
        <s v="10053927 - Rodriguez De Valderrama, Maria Ca"/>
        <s v="10061037 - Rodriguez Escobedo, Julissa Romina"/>
        <s v="10056167 - Rodriguez Espejo, Luis Humberto"/>
        <s v="12254733 - Rodriguez Espinola, Aurora Josefina"/>
        <s v="10055605 - Rodriguez Gutierrez, Eugenia Luz"/>
        <s v="10062823 - Rodriguez Henriquez, Yovana Rosmery"/>
        <s v="11722669 - Rodriguez Herrera, Elvis Angel"/>
        <s v="10990764 - Rodriguez Lujan, Santos Alfonsa"/>
        <s v="10064255 - Rodriguez Otiniano, Santos Dionicio"/>
        <s v="10060910 - Rodriguez Pretell, Jenny"/>
        <s v="10066138 - Rodriguez Quezada, Rocio Del Carmen"/>
        <s v="10056980 - Rodriguez Rodriguez, Juan Roger"/>
        <s v="10054213 - Rodriguez Rubio, Magda"/>
        <s v="10064645 - Rodriguez San Martin, Rosmery"/>
        <s v="10991975 - Rodriguez Torres, Yessica Paola"/>
        <s v="10055989 - Rodriguez Uriol, Justina"/>
        <s v="10990793 - Rodriguez Valdivieso, Lilian Gladys"/>
        <s v="10065913 - Rodriguez Valencia De Zavaleta, Edi"/>
        <s v="11279900 - Rodriguez Vda De Avila, Santos"/>
        <s v="10315437 - Rodriguez Villanueva, Ronal Walmer"/>
        <s v="10066510 - Rodriguez Yalle, Diocelinda"/>
        <s v="10054152 - Rojas Fernandez, Lucila"/>
        <s v="12292416 - Rojas Grados, Jacqueline Jannett"/>
        <s v="12488634 - Rojas Laredo, Bertha Silvana"/>
        <s v="11629404 - Rojas Mendoza, Katia Elizabeth"/>
        <s v="11467331 - Rojas Ramos, Walter Arcadio"/>
        <s v="10055110 - Roldan Vda De Sanchez, Getrudes"/>
        <s v="10315190 - Romero Chavez, Absonia"/>
        <s v="12261094 - Romero Cueva, Milagros Asuncion"/>
        <s v="11478507 - Romero Salvatierra, Rosa Angelica"/>
        <s v="10067349 - Romero Villanueva, Elena Quiteria"/>
        <s v="10061180 - Rondo Cueva, Maria Del Carmen"/>
        <s v="10065672 - Rondo Vda De Barros, Francisca"/>
        <s v="10058864 - Rondon Davalos, Lidia Marina"/>
        <s v="10059739 - Rondon Davalos, Santos Mariana"/>
        <s v="11449693 - Rosas Mantilla, Emerita Esperanza"/>
        <s v="10055256 - Rubio Lezama, Juana Yldegarda"/>
        <s v="12498048 - Rubio Rosas, Gladis Marita"/>
        <s v="10055316 - Ruiz Abanto Vda De Ubillus, Graciel"/>
        <s v="11633410 - Ruiz Avila, Maximo Manuel"/>
        <s v="11699755 - Ruiz Geronimo, Yulissa Maribel"/>
        <s v="12210290 - Ruiz Medina De Castillo, Doraliza"/>
        <s v="12158786 - Ruiz Mercado, Gladys Lorenza"/>
        <s v="11593876 - Ruiz Rios, Vicente"/>
        <s v="11201985 - Saavedra Guevara, Jorge Milciades"/>
        <s v="11183587 - Saavedra Ulloa, Francisco"/>
        <s v="10980735 - Sabedra Cipra, Rogelia Edelmira"/>
        <s v="11762898 - Sabroso Grandez, Laura Del Carmen"/>
        <s v="10060144 - Saenz Capellan De Salazar, Maria"/>
        <s v="10060319 - Saenz Plasencia, Ania Maria"/>
        <s v="11677918 - Sagastegui Miñano, Tatiana Brenda L"/>
        <s v="10055211 - Sagastegui Reaño, Luis Alberto"/>
        <s v="11290366 - Salaverry Escobar, Juddith Yaquelli"/>
        <s v="10835693 - Saldaña Castro, Fiorella Anali"/>
        <s v="12147460 - Salinas Avalos, Rosario Marisol"/>
        <s v="10059910 - Salinas Chavez De Urquiaga, Milagro"/>
        <s v="10990882 - Salinas Layza, Klaver Alicia"/>
        <s v="10990821 - Salinas Mendieta, Angelita Melva"/>
        <s v="10058490 - Salirrosas Rodriguez, Danila Gerard"/>
        <s v="10064771 - Salirrosas Saldaña, Luis Alberto"/>
        <s v="10990778 - Salvador Pereira, Lourdes Maria"/>
        <s v="11580133 - Salvatierra Baltazar, Rosita"/>
        <s v="11584202 - Samana Valverde, Olga Lidia"/>
        <s v="10060461 - Sampen Quesquen, Flor Maria"/>
        <s v="11790056 - Sanchez Acosta, Lindemberg Felipe"/>
        <s v="11328777 - Sanchez Alvarado, Rosa"/>
        <s v="11662430 - Sanchez Arroyo, Wilfredo"/>
        <s v="11205038 - Sanchez Benites, Elsa Victoria"/>
        <s v="10975507 - Sanchez Cesias, Rosmeri Flor"/>
        <s v="11098197 - Sanchez Coronel, Renan Wilfredo"/>
        <s v="10060710 - Sanchez Ibañez, Percy Ruben"/>
        <s v="10991388 - Sanchez Ilatoma, Elias"/>
        <s v="11726108 - Sanchez Ilatoma, Elmer"/>
        <s v="12254741 - Sanchez Jara, Ana Rosa"/>
        <s v="12163714 - Sanchez Pelaez De Abanto, Giuliana"/>
        <s v="11116946 - Sanchez Plasencia, Luis Alberto"/>
        <s v="11201967 - Sanchez Rafael, Rosa Teodora"/>
        <s v="11170653 - Sanchez Rebaza, Clotilde Natividad"/>
        <s v="10062903 - Sanchez Vargas, Jony Wilder"/>
        <s v="10066311 - Sandoval Lopez De Pantoja, Melania"/>
        <s v="12434173 - Sandoval Obeso, Maria Del Carmen"/>
        <s v="10060175 - Sandoval Vda De Paredes, Jovita Asu"/>
        <s v="10054963 - Sandoval Vidaurre, Candelaria"/>
        <s v="11238379 - Santana Vasquez, Raul Manuel"/>
        <s v="10060258 - Santiago Concepcion, Julio Humberto"/>
        <s v="10055041 - Saona Paredes, Paula Clotilde"/>
        <s v="11765139 - Sare Sanchez, Meria Dilma"/>
        <s v="10063172 - Saucedo Rumay, Rosa"/>
        <s v="11671054 - Segura Quiroz, Deysi Liliana"/>
        <s v="10928337 - Servicios Señor De Los Milagros De"/>
        <s v="10735757 - Servicios Y Representaciones Lezama"/>
        <s v="10989292 - Shiguiyama Diaz, Jose Luis"/>
        <s v="10059480 - Siancas Alvarado, Juana Rosa"/>
        <s v="10057828 - Sifuentes Arevalo, Juana Francisca"/>
        <s v="11650104 - Sifuentes Quispe, Katty Rebeca"/>
        <s v="11185196 - Sifuentes Rosales, Rosmery"/>
        <s v="10065231 - Silva Gonzales, Eulogia Cristina"/>
        <s v="10058440 - Silva Ynocente, Deysi Yris"/>
        <s v="12148682 - Solano Maqui, Angela Janette"/>
        <s v="10059216 - Solano Mariños De Carranza, Clement"/>
        <s v="10060147 - Solano Palma De Rengifo, Maria Juli"/>
        <s v="12495055 - Solis Fernandez, Rosa Elena"/>
        <s v="11593347 - Solorzano Cardenas, Patricia Del Pi"/>
        <s v="10054788 - Solorzano Sarrin, Grimaldina Carida"/>
        <s v="10055717 - Soraluz Morales De Jara, Janette Cr"/>
        <s v="11399363 - Soto Yepez, Julio Cesar"/>
        <s v="10054990 - Sucesion Indivisa Espinoza De Santo"/>
        <s v="12432260 - Tacanga Ponce, Flor Maritza"/>
        <s v="10061943 - Tamayo De Tarazona, Alejandrina Esc"/>
        <s v="10057465 - Tandaypan Alvarado, Armando"/>
        <s v="10054097 - Tapia Pilco, Maria Sebastiana"/>
        <s v="10063070 - Ticona De Sanchez, Rosa Julia"/>
        <s v="10989336 - Tienda Comercial Jose Antonio E.I.R"/>
        <s v="11592726 - Toledo Sanchez, Maura Ines"/>
        <s v="10060117 - Torres Cruz, Santiago Julio"/>
        <s v="11037020 - Torres Rodriguez, Wilfredo"/>
        <s v="11563523 - Torres Saona, Miguel Angel Adrian"/>
        <s v="10060052 - Torres Silva, Erica Araceli"/>
        <s v="10058686 - Torres Vasquez, Emiliana Leonila"/>
        <s v="11163590 - Trujillo Cangre, Olga Inocenta"/>
        <s v="10059387 - Trujillo Rios, Elizabeth Herminia"/>
        <s v="10060261 - Tupes Diaz, Nimia Sentola"/>
        <s v="10060405 - Ulloa Bocanegra, Rosa Esperanza"/>
        <s v="11566439 - Ulloa Flores, Cinthia Clementina"/>
        <s v="11701594 - Uriol Cerquin De Novoa, Susana Jac"/>
        <s v="11285923 - Uriol Garcia, Nelson Esaniel"/>
        <s v="11638026 - Urquiaga Cruzado, Julio Cesar"/>
        <s v="10056845 - Urquiaga Oliva, Liliana Teresa"/>
        <s v="10062327 - Ushiñahua Puga, Kely"/>
        <s v="11767802 - Valderrama Briceño, Alexander Ender"/>
        <s v="10064529 - Valderrama De Gracia, Rosario Eliza"/>
        <s v="10064494 - Valderrama Sanchez, Alicia"/>
        <s v="10057379 - Valderrama Velasquez, Laly Roxana"/>
        <s v="10059738 - Valdez Salazar, Marianela Del Pilar"/>
        <s v="10061132 - Valle Olivares, Richard Henrry"/>
        <s v="10064197 - Valle Quezada, Modesta Rita"/>
        <s v="11685476 - Valles Caipo, Flor Marilu"/>
        <s v="11691463 - Valverde Armas, Juan Eduardo"/>
        <s v="11701573 - Valverde Beltran, Pedro Sebastian"/>
        <s v="11694616 - Valverde Pereda, Maria Del Carmen"/>
        <s v="11638263 - Vanini Pinco, Maria Teresa"/>
        <s v="11135940 - Varas Alfaro, Diana Vanessa"/>
        <s v="10064881 - Varas Mantilla, Maria Marlene"/>
        <s v="11211336 - Varas Rodriguez, Susana Del Pilar"/>
        <s v="11771356 - Vargas Flores, Bertha Elena"/>
        <s v="10057914 - Vargas Paitan, Araceli Del Pilar"/>
        <s v="12151227 - Vargas Pulitti, Shirle Yliana"/>
        <s v="11140342 - Vargas Villanueva, Jesus Roland"/>
        <s v="11290380 - Vasquez Cano, Veronica Elizabeth"/>
        <s v="10058309 - Vasquez Castillo, Aleida Esperanza"/>
        <s v="10058918 - Vasquez Chingay, Maria Zulema"/>
        <s v="10058803 - Vasquez Esquivel, Rosa Carmela"/>
        <s v="11638134 - Vasquez Hilario, Maria Fermina"/>
        <s v="10938888 - Vasquez Lopez, Rosa"/>
        <s v="12284117 - Vasquez Paredes, Luis Alberto"/>
        <s v="12192707 - Vasquez Paredes, Maritza Rene"/>
        <s v="12183674 - Vasquez Quezada, Alberto Pedro"/>
        <s v="10054891 - Vasquez Rodriguez, Felicita Alejand"/>
        <s v="11701419 - Vasquez Sanchez, Briseña Briselina"/>
        <s v="12180021 - Vasquez Torres, Martha Silvia"/>
        <s v="11704455 - Vasquez Urrunaga, Julio Augusto"/>
        <s v="10066882 - Vasquez Vda De Cortez, Santos Julia"/>
        <s v="10974642 - Vega Blas, Julia Maximina"/>
        <s v="10063553 - Vega Leyva, Pedro"/>
        <s v="10055222 - Vega Munoz, Trinidad Beatriz"/>
        <s v="11185311 - Vegas Gonzales, Henrry Humberto"/>
        <s v="10054146 - Velarde Vasquez, Ramos"/>
        <s v="12468326 - Velasquez Acevedo De Medina, Elsa M"/>
        <s v="10056513 - Velasquez Rodriguez, Julia Ena"/>
        <s v="10063904 - Velasquez Rodriguez, Justo Ronald"/>
        <s v="10062831 - Velasquez Sanchez, Rosa Corita"/>
        <s v="11677888 - Venegas Valverde, Violeta Iris"/>
        <s v="11637894 - Veneros Arteaga, Violeta Jenny"/>
        <s v="12432269 - Ventura Lujan, Segunda Araceli"/>
        <s v="11194876 - Ventura Otiniano, Segundo Roger"/>
        <s v="12132077 - Ventura Polo, Hosber Alberto"/>
        <s v="11595151 - Ventura Sanchez, Juan Antonio"/>
        <s v="10055023 - Ventura Vasquez, Rosa Francisca"/>
        <s v="12154842 - Venturo Bacilio, Milagritos Yuvixa"/>
        <s v="12299352 - Venturo Gonzales, Walter Dario"/>
        <s v="10058422 - Venturo Pinillos, Wilber Walter"/>
        <s v="10062868 - Vera Acosta, Rosa America"/>
        <s v="10057284 - Vera Vda De Moreno, Santos Maria"/>
        <s v="11717931 - Vera Villanueva, Nancy Leonila"/>
        <s v="11308917 - Verde Castro, Efigenio"/>
        <s v="10990548 - Verde Rojas, Gely Fanny"/>
        <s v="10061425 - Vereau Rosario, Fabia Zoila"/>
        <s v="11315839 - Vergaray Chavez, Santos Marleni"/>
        <s v="11749855 - Vernardo Reyes, Maribel Agustina"/>
        <s v="10054567 - Vicuña Calipuy, Segundo Bernardo"/>
        <s v="10058009 - Vidal Castillo, Edwin Esneider"/>
        <s v="11683900 - Vidal Rodriguez, Doris Vionilde"/>
        <s v="11695882 - Vigo Gamboa, Carmen Gisella"/>
        <s v="10058379 - Vilca Carranza, Estercila"/>
        <s v="12100851 - Vilca Ponce, Percy John"/>
        <s v="10053996 - Vilchez Chavez, Marcos Hernan"/>
        <s v="11764600 - Villa Lopez, Heiner"/>
        <s v="11635769 - Villa Quiñones, Pedro"/>
        <s v="12498017 - Villacorta Aguilar, Jenny Mabel"/>
        <s v="10065104 - Villacorta De Garcia, Alejandrina"/>
        <s v="10981724 - Villacorta Medina, Delma Violeta"/>
        <s v="11490804 - Villajuan Cochachin, Olga Maribel"/>
        <s v="10057725 - Villalobos Lescano, Jose Alfredo"/>
        <s v="12158903 - Villanueva Hilario, Cynthia Yesenia"/>
        <s v="10066566 - Villanueva Rabines, Luis Alberto"/>
        <s v="10065689 - Villanueva Zavaleta, Rosa Flor"/>
        <s v="10066937 - Villar Hualtibamba, Esther Elena"/>
        <s v="11588371 - Villarreal Morales, Jhosseph Jhonat"/>
        <s v="10060678 - Villarruel Chavez, Dionicia"/>
        <s v="12183645 - Villegas -, Francisco Moises"/>
        <s v="10066187 - Villena Arroyo, Luis Felipe"/>
        <s v="10053740 - Villena Rita Vda De Escobar, Maria"/>
        <s v="10056624 - Vizconde Castañeda, Maria"/>
        <s v="11312963 - Ybañez Uriol, Flor Elena"/>
        <s v="11291847 - Ysla Neyra, Elena Santos"/>
        <s v="10991394 - Yturbe Martinez, Josue Segundo"/>
        <s v="12295510 - Yupanqui Aliaga, Clariza"/>
        <s v="11208163 - Yupanqui Chavez, Antonia Anita"/>
        <s v="11049687 - Zambrano Cisterna, Jose Miguel"/>
        <s v="11509918 - Zamora Acuña, Marylin Elizabeth"/>
        <s v="11053457 - Zare Lopez Vda De Robles, Ylena"/>
        <s v="11315863 - Zavaleta Avila, Nancy Ermitania"/>
        <s v="11792287 - Zavaleta Cortijo, Nelida Gaudiosa"/>
        <s v="10059417 - Zavaleta De Aguilar, Juana Emilia"/>
        <s v="10125901 - Zavaleta De Melendez, Isabel"/>
        <s v="10054795 - Zavaleta De Romero, Ana Josefa"/>
        <s v="10058369 - Zavaleta Gomez, Leonor"/>
        <s v="10990841 - Zavaleta Gonzales, Roseli Miledi"/>
        <s v="11217478 - Zavaleta Lopez, Jairo Manuel"/>
        <s v="10055096 - Zavaleta Olortegui, Felix Guillermo"/>
        <s v="11627343 - Zavaleta Paredes, Manuel Antonio"/>
        <s v="10678970 - Zavaleta Romero, Leocadio"/>
        <s v="10990577 - Zavaleta Ybañez, Brenda Ivet"/>
        <s v="11285956 - Zelada Tomas, Dora Pilar"/>
        <s v="11521976 - Zevallos Castro, Rosa Marilu"/>
        <s v="11690253 - Zevallos Yepes, Victor Carlos"/>
        <s v="10063709 - Zuloaga Silva, Maria Kelly"/>
        <s v="10059750 - Zuniga De Huaman, Marcela Bernabe"/>
        <s v="10054515 - Zuta Chavez, Wilfredo"/>
        <m/>
        <s v="10060206 - Andonaire Herrera, Ana Isabel" u="1"/>
        <s v="10991181 - Cotrina Castillo, Nelida Soledad" u="1"/>
        <s v="10056395 - Polo Flores, Carlos Alberto" u="1"/>
        <s v="11197287 - Rosas Palacios, Esteban" u="1"/>
        <s v="11730678 - Jimenez Santos, Eilyn Delia" u="1"/>
        <s v="10061570 - Julca De Gutierrez, Edith Marlene" u="1"/>
        <s v="11435195 - Minchola Rios, Arleni Nila" u="1"/>
        <s v="11193671 - Ferrel Bardales, Miriam Teotista" u="1"/>
        <s v="10063764 - Pachamango Ocas, Maria Juana" u="1"/>
        <s v="10961622 - Valderrama Rodriguez De Neciosup, C" u="1"/>
        <s v="12459213 - Quezada Campos, Agustina" u="1"/>
        <s v="11776173 - Sanchez Jara, Carmen Roxana" u="1"/>
        <s v="10063088 - Gil Alva, Carmelo" u="1"/>
        <s v="10060362 - Lozada Ruiz, Carmela" u="1"/>
        <s v="10054459 - Cotrina Salcedo, Enma Esperanza" u="1"/>
        <s v="12271812 - Rodriguez Chavez, Alex Junior" u="1"/>
        <s v="10060489 - Negocios Y Servicios La Plaza S.R.L" u="1"/>
        <s v="11784053 - Pacheco Ramirez, Darling Dennise" u="1"/>
        <s v="10060671 - Briceño Morales, Asela Vilma" u="1"/>
        <s v="11283290 - Reyna Lopez, Tatiana Beatriz" u="1"/>
        <s v="10476880 - Gonzales Vigo, Marita" u="1"/>
        <s v="10062219 - Castillo Villarial, Luzgardo Nicola" u="1"/>
        <s v="12185630 - Garcia Bernal De Liñan, Faustina" u="1"/>
        <s v="10056788 - Tafur Romero, Andres" u="1"/>
        <s v="10066723 - Nolasco Gonzales, Zoila Martina" u="1"/>
        <s v="10063721 - Ramirez Pariaquiliche De Monzon, Fl" u="1"/>
        <s v="11317313 - Alva Cruz, Teofilo Alfredo" u="1"/>
        <s v="11155301 - Reyes Velasquez, Vladimiro Anibal" u="1"/>
        <s v="12252212 - Cespedes Escobar, Gloria Nancy" u="1"/>
        <s v="10994118 - Soles Jimenez, Hugo Rolando" u="1"/>
        <s v="10991299 - Ortiz Lescano, Gerardo Sebastian" u="1"/>
        <s v="11146007 - Saldaña Navarrete, Agustina" u="1"/>
        <s v="10056058 - Diaz Piminchumo, Lidia Esther" u="1"/>
        <s v="11375487 - Inmobiliaria Kayrosa S.A.C." u="1"/>
        <s v="11057666 - Morales Paredes, Maye Jeanette" u="1"/>
        <s v="12189220 - Vasquez Santillan, Jose Genrry" u="1"/>
        <s v="12295421 - Vergara Vasquez, Jose Antonio" u="1"/>
        <s v="11534568 - Castillo Honorio, Miguel Angel" u="1"/>
        <s v="10062139 - Guerra Infantes, Elvis Aldo" u="1"/>
        <s v="11724675 - Moreno Minchola, Lida Ydelsa" u="1"/>
        <s v="10991348 - Vargas De Mostacero, Fredesvinda" u="1"/>
        <s v="11042810 - Cruz Gutierrez, Teodora" u="1"/>
        <s v="12241630 - Rios Argumedo, Delia Emperatriz" u="1"/>
        <s v="11438730 - Guzman Carbajal, Fabrizio Noel" u="1"/>
        <s v="10057334 - Pisco Cruzado, Maruja" u="1"/>
        <s v="11302876 - Davila Calderon, Arlemia" u="1"/>
        <s v="10994154 - Ascate Tomas, Sonia Janet" u="1"/>
        <s v="11319020 - Hidalgo Lache, Susan Shirley" u="1"/>
        <s v="10062364 - Delgado Haro, Sebastiana" u="1"/>
        <s v="11690820 - Licoreria Tabaco Y Ron E.I.R.L" u="1"/>
        <s v="11450566 - Distribuidora Super Mix E.I.R.L." u="1"/>
        <s v="10478316 - Garcia Rodriguez, Saara" u="1"/>
        <s v="11642020 - Briceño Acosta, Martina" u="1"/>
        <s v="11295847 - Angulo Polo, Maria Genoveva" u="1"/>
        <s v="10063314 - Diaz De Alfaro, Simona Cirila" u="1"/>
        <s v="11375488 - Cabellos Corcino, Julio Cesar" u="1"/>
        <s v="11181973 - Vera Hernandez, Diego Yonatan" u="1"/>
        <s v="10055819 - Gamboa Torres, Angela Juana" u="1"/>
        <s v="11582480 - Marquina Flores, Aydee Martha" u="1"/>
        <s v="10054397 - Pajuelo Medina, Lilia Elizabeth" u="1"/>
        <s v="10067001 - Gutierrez Montañes, Gladis Ysabel" u="1"/>
        <s v="10064042 - Rios Del Rosario, Santiago" u="1"/>
        <s v="10061407 - Gonzales Luna, Deysi Manuela" u="1"/>
        <s v="10064434 - Cortez Ronceros, Paul Willian" u="1"/>
        <s v="10056591 - Alvarez Gutierrez, Maritza Margot" u="1"/>
        <s v="10058456 - Zaavedra Narvaez, Esperanza" u="1"/>
        <s v="11699273 - Galvez Pelaez, Mary Cruz Elizabeth" u="1"/>
        <s v="11722681 - Mostacero Mostacero, Ernesto Teodul" u="1"/>
        <s v="10057391 - Vera Sanchez, Magda Victoria" u="1"/>
        <s v="12158930 - Benites Ulloa, Maria Mabel" u="1"/>
        <s v="10054005 - Beltran Jimenez, Lily Ramona" u="1"/>
        <s v="10058623 - Cueva Games, Juana" u="1"/>
        <s v="11350863 - Casamayor Alvarado, Iris Ivon" u="1"/>
        <s v="11053701 - Cribilleros Moncada, Fanny Luz" u="1"/>
        <s v="10679300 - Ordinola Ramirez, Nathy Alejandra" u="1"/>
        <s v="10058257 - Sanchez Ninaquispe, Diana Sebastian" u="1"/>
        <s v="10062658 - Castillo Plasencia, Heber Jhon" u="1"/>
        <s v="11124337 - Cabrera Briones, Mayra Otilia" u="1"/>
        <s v="11623703 - Asmat Guevara, Juana Rosa" u="1"/>
        <s v="11269489 - La Estampida Sac" u="1"/>
        <s v="10066985 - Anhuaman Valdivia, Jorge Juan" u="1"/>
        <s v="11364652 - Inversiones Dos Delfines S.R.L." u="1"/>
        <s v="11592264 - Vilca Araujo, Shary" u="1"/>
        <s v="10974650 - Lalupu Pelaez, Miriam" u="1"/>
        <s v="10064508 - Varas De Arteaga, Santos" u="1"/>
        <s v="11671049 - Sanchez Rubio, Carlos Eduardo" u="1"/>
        <s v="12196016 - Ñique Aguilar, Anita Estefania" u="1"/>
        <s v="12163715 - Cruz Sanchez, Vannesa" u="1"/>
        <s v="11502123 - Argomedo Garcia, Kiomara Tatiana" u="1"/>
        <s v="10057475 - Seminario Salvador, Santos Idulbina" u="1"/>
        <s v="11491626 - Lozano Rodriguez, Roberto Rafael" u="1"/>
        <s v="10064107 - Leyva Gonzalez, Elena Elva" u="1"/>
        <s v="11179872 - Ramirez Castillo, Eduardo Jesus" u="1"/>
        <s v="11629407 - Huamanchumo Verna, Magda Socorro" u="1"/>
        <s v="11100871 - Diaz Briceño, Melis Orlando" u="1"/>
        <s v="11502070 - New Kaizen E.I.R.L" u="1"/>
        <s v="10066117 - Edquen Lozano, Wilmer" u="1"/>
        <s v="11698082 - Vergara De Asmat, Maria Mariana" u="1"/>
        <s v="11687988 - Casa Segovia Sac" u="1"/>
        <s v="10061367 - Rojas Perez, Vilma Isabel" u="1"/>
        <s v="10991164 - Arroyo De Rojas, Emma Isidora" u="1"/>
        <s v="12191169 - Guevara De Poma, Maria Leonor" u="1"/>
        <s v="12436491 - Ruiz Espinoza, Delia Isabel" u="1"/>
        <s v="11368150 - Rubio Ruiz, Lidia" u="1"/>
        <s v="11707150 - Castrejon Moncada, Belermina" u="1"/>
        <s v="11144379 - Villena Campos, Antony" u="1"/>
        <s v="11285943 - Gomez Perez, Magdalena Haydee" u="1"/>
        <s v="12292418 - Honores Alvarado, Diana Lorena" u="1"/>
        <s v="10991293 - Herrera Salas, Jose Admildo" u="1"/>
        <s v="11469679 - Indelfi S.A.C." u="1"/>
        <s v="11409228 - Toledo Mendoza, Maria Elena" u="1"/>
        <s v="11772214 - Corporacion Ochoa Peruvians Associa" u="1"/>
        <s v="11802410 - Plaza Cuestas, Segundo Carmen" u="1"/>
        <s v="11368282 - Gomez Diaz De Flores, Maria Consuel" u="1"/>
        <s v="10058123 - Velasquez Haro, Rosa Melva" u="1"/>
        <s v="10994011 - Velasquez Gutierrez, Juana Lucia" u="1"/>
        <s v="11304870 - Garcia Trujillo, Hilda" u="1"/>
        <s v="11551346 - Vargas Flores, Juan Ruperto" u="1"/>
        <s v="11642050 - Unancha Peru E.I.R.L." u="1"/>
        <s v="10060399 - Cabellos Briones De Cerquin, Maria" u="1"/>
        <s v="11698730 - Valderrama Luna, Felix Alberto" u="1"/>
        <s v="10986896 - Barriga Alzola, Carlos Antonio" u="1"/>
        <s v="11560225 - Martinez Soles, Victor Augusto" u="1"/>
        <s v="10079191 - Coesti S.A." u="1"/>
        <s v="12222954 - Guzman Burgos, Leslie Dyane" u="1"/>
        <s v="10060071 - Aguirre De Garcia, Sabina Consuelo" u="1"/>
        <s v="10060598 - Comercializadora Celis S.R.L" u="1"/>
        <s v="10056383 - Guerrero Rodriguez, Cecilia Lourdes" u="1"/>
        <s v="12112892 - Alva Vasquez, Fabiana Flor" u="1"/>
        <s v="10058767 - Beltran Urbina De Cava, Jenny Del C" u="1"/>
        <s v="10060777 - Angulo Zumaran, Margot Ysabel" u="1"/>
        <s v="10925819 - The King Lion Investment S.A.C." u="1"/>
        <s v="10125587 - Miranda Anticona, Hilda Marina" u="1"/>
        <s v="10053703 - Zavaleta Valverde De Juarez, Rosa A" u="1"/>
        <s v="12463122 - Silva Manuyama, Loreley" u="1"/>
        <s v="10066428 - Aguilar Escobal, Gregoria" u="1"/>
        <s v="11699260 - Lozano Broca, Eulogio Armando" u="1"/>
        <s v="11715290 - Alfaro Diaz, Richard Cesar" u="1"/>
        <s v="11703266 - Cirineo Gozar, Marlene" u="1"/>
        <s v="10993925 - Soldado Zuñiga, Rocio Del Pilar" u="1"/>
        <s v="10838304 - Comercial Dany S.A.C." u="1"/>
        <s v="11182674 - Ruiz Mora, Lydia Mabel" u="1"/>
        <s v="11068680 - Pesantes Chavez De Vidal, Elsa Cons" u="1"/>
        <s v="11210075 - Vargas Ramirez, Monica Ruth" u="1"/>
        <s v="12240832 - Ramos Diaz, Hugo Alberto" u="1"/>
        <s v="10125674 - Alayo Leon, Isabel Liliana" u="1"/>
        <s v="10063357 - Sanchez De Garcia, Jesus Justa" u="1"/>
        <s v="10992098 - Agreda De Vidal, Estela Emiliana" u="1"/>
        <s v="11648077 - Flores De Rodriguez, Ines" u="1"/>
        <s v="12230091 - Sarmiento Chavez, Maribel" u="1"/>
        <s v="10063978 - Martinez Guzman, Mario Armando" u="1"/>
        <s v="11699255 - Minchola Mendoza, Sabina Del Rocio" u="1"/>
        <s v="10067033 - Zapata Veneros De Parimango, Santos" u="1"/>
        <s v="10989313 - Vargas Moreno, Graciela Eusebia" u="1"/>
        <s v="10063039 - Moran Durand, Rodolfo" u="1"/>
        <s v="11591524 - Cueva Mercado, Maria Eugenia" u="1"/>
        <s v="10057218 - Pinzon Jaramillo, Tulio Hermogenes" u="1"/>
        <s v="11563474 - Zavaleta Vasquez De Ocaña, Elsa Jaq" u="1"/>
        <s v="12488583 - Bribones Zavaleta, Liliana Teresmil" u="1"/>
        <s v="11309674 - Pulido Garcia, Victoria" u="1"/>
        <s v="11693038 - Quiroz Alfaro, Margarita Leonila" u="1"/>
        <s v="10476168 - Leyva Sanchez Vda.De Diaz, Elva Mar" u="1"/>
        <s v="11109514 - Delgado Garcia Vda De Flores, Jesus" u="1"/>
        <s v="10059563 - Huaman Aguirre, Maria Del Rosario" u="1"/>
        <s v="10961620 - Diaz Huamanchumo, Carlos Marcelino" u="1"/>
        <s v="11762845 - Delgado Narro, Avelina Teotista" u="1"/>
        <s v="10989229 - Cortijo Zavaleta, Esther Salome" u="1"/>
        <s v="10066423 - Saavedra Zavaleta, Monica Alejandra" u="1"/>
        <s v="11395426 - Santisteban Bereche, Maritza" u="1"/>
        <s v="10061339 - Villar Vasquez De Acosta, Saara Elv" u="1"/>
        <s v="11488260 - Alfaro Julca, Hildebrando" u="1"/>
        <s v="11312975 - Valdez Aguilar, Roger Armando" u="1"/>
        <s v="10056116 - Cerna Villalobos, German Ramiro" u="1"/>
        <s v="11741073 - Rojas Chuquicondor, Flavia" u="1"/>
        <s v="11721077 - Garcia Zavaleta, Otilia Victoria" u="1"/>
        <s v="10065660 - Vera Villanueva, Wilmer" u="1"/>
        <s v="10991476 - Rojas Tamayo, Anita Elena" u="1"/>
        <s v="10055458 - Romero De Rabanal, Orfelina" u="1"/>
        <s v="10054481 - Bazalar Ruiz, Flor Jovita" u="1"/>
        <s v="10056656 - Garcia Valverde, Elisa" u="1"/>
        <s v="10064699 - Paredes Cruz, Maria Isabel" u="1"/>
        <s v="11690808 - Amigas De Todo Para Ti Eirl" u="1"/>
        <s v="11308912 - Romero Barrios, Maritza" u="1"/>
        <s v="10989163 - Bailon Rojas, Julia Santos" u="1"/>
        <s v="10053991 - Mendoza Vergara, Rosa Violeta" u="1"/>
        <s v="10055280 - Rabines De Cabel, Lidia Inacia" u="1"/>
        <s v="10484696 - Salas De Tejada, Maritsa Elizabet" u="1"/>
        <s v="11750957 - Pelaez Alvarado, Ronald Alberto" u="1"/>
        <s v="11723787 - Jimenez Chup, William" u="1"/>
        <s v="11342657 - Monsalve Farias, Ysolina" u="1"/>
        <s v="10064823 - Gastañudi Rodriguez, Rosa Consuelo" u="1"/>
        <s v="10054178 - Aquino Villar, Segundo Santos" u="1"/>
        <s v="10062701 - Cabanillas Padilla, Odila Yolanda" u="1"/>
        <s v="10279086 - Ramirez De Vasquez, Asuncion Elena" u="1"/>
        <s v="10991472 - Venegas Rivas De Lucio, Patricia Yo" u="1"/>
        <s v="11596526 - Flores Correa, Maria Ruth" u="1"/>
        <s v="10991389 - Seminario Castillo, Sandra Joanna" u="1"/>
        <s v="10058797 - Daza Vasquez, Juana" u="1"/>
        <s v="12223205 - Aquino Lazaro, Dante Nilson" u="1"/>
        <s v="10067327 - Rodriguez Cerna, Ysidora" u="1"/>
        <s v="11445148 - Morillas Morillas, Elizabeth Cecili" u="1"/>
        <s v="11481503 - Carbajal Otiniano, Yudixa Margarita" u="1"/>
        <s v="11461202 - Cruz Santos, Guilliana Del Pilar" u="1"/>
        <s v="12112875 - Cruzado Astete, Fiorella Jennifer" u="1"/>
        <s v="11478496 - Jimenez Pereda, Alexis Humberto" u="1"/>
        <s v="11188519 - Castillo Viteri, Gloria Maria" u="1"/>
        <s v="11372829 - Quilcat Diaz, Jovanny Del Pilar" u="1"/>
        <s v="11683933 - Cubeñas Zavaleta, Segundo Richar" u="1"/>
        <s v="11717883 - Armas Diaz, Flor De Maria" u="1"/>
        <s v="10511342 - Azañero Vargas De Chaupe, Rosa Dali" u="1"/>
        <s v="11707139 - Bueno Campos, Rosa Elena" u="1"/>
        <s v="11603295 - Venegas De Alayo, Paula Azucena" u="1"/>
        <s v="11679567 - Molina Gutierrez, Julia Consuelo" u="1"/>
        <s v="10062506 - Celis Laboriano, Alindor" u="1"/>
        <s v="10058762 - Espejo Yupanqui, Maria Beatriz" u="1"/>
        <s v="11126797 - Rodriguez Garcia, Evelina Yovana" u="1"/>
        <s v="12117017 - Horna Arroyo, Esther Katherine" u="1"/>
        <s v="11741660 - Sagal Muñoz, Jesica Jesenia" u="1"/>
        <s v="11753802 - Chavez Contreras, Edward Gustavo" u="1"/>
        <s v="12139473 - Romero Uriol, Ofelia Encarnacion" u="1"/>
        <s v="10060211 - Mostacero Cajan De Aguilar, Benita" u="1"/>
        <s v="12237343 - Cruz Armas, Luz Yolanda" u="1"/>
        <s v="10278473 - Rodriguez Quipuzco, Rocio Del Carme" u="1"/>
        <s v="10771950 - Maco Vda. De Obando, Felicita Marga" u="1"/>
        <s v="11669776 - Tanta Novoa, Elvira Elvia" u="1"/>
        <s v="11666120 - Gutierrez Quiñones, Maria Luzmila" u="1"/>
        <s v="11534530 - Diaz Chu, Silvia Fanny" u="1"/>
        <s v="10152566 - Urbina Garcia, Roxana Maribel" u="1"/>
        <s v="11388171 - Chamorro Luna, Leonardo" u="1"/>
        <s v="12277128 - Gutierrez Santillan, Jose Luis" u="1"/>
        <s v="11747977 - Sandoval Ruiz, Adolfo" u="1"/>
        <s v="12116161 - Añazco Mendoza, Gladys Noemi" u="1"/>
        <s v="10991147 - Rojas Gamboa, Elizabeth Smith" u="1"/>
        <s v="11453215 - Garcia Paredes, Maria Agustina" u="1"/>
        <s v="10990800 - Andrade Rodriguez, Maria Esther" u="1"/>
        <s v="10994214 - Villajulca Solis, Maria Del Carmen" u="1"/>
        <s v="10065471 - Huanca Saavedra, Rosa Isabel" u="1"/>
        <s v="10055274 - Rodriguez Sanchez, Justiniano Leonc" u="1"/>
        <s v="11266419 - Distribuidora Yenk Srl" u="1"/>
        <s v="10055490 - Flores Torres De Geiger, Marina" u="1"/>
        <s v="10991220 - Miranda Guarniz, Flor Elizabeth" u="1"/>
        <s v="11036239 - Negocios Gastronomicos J.P. S.A.C." u="1"/>
        <s v="11181010 - Servicios Gastronomicos Delicia S S" u="1"/>
        <s v="10055563 - Caipo Gil, Luis Alberto" u="1"/>
        <s v="11532036 - Corporacion D'Lazarus S.A.C" u="1"/>
        <s v="10880793 - Sandoval Reyes, Aurora Elena" u="1"/>
        <s v="10064113 - Angulo Rodriguez, Carmen Herminda" u="1"/>
        <s v="11383901 - Cruzado Castañeda, Roxana Esperanza" u="1"/>
        <s v="11041250 - Uriol Ninatanta De Castillo, Maria" u="1"/>
        <s v="10061387 - Vasquez Aranda, Juan" u="1"/>
        <s v="10059551 - Gamboa Arenas, Enit Isabel" u="1"/>
        <s v="10812650 - Arce Cipriano, Carmen Luz" u="1"/>
        <s v="11193640 - Bazan Aquino, Sixta Lidia" u="1"/>
        <s v="11368275 - Marquina Lescano, Maria Susana" u="1"/>
        <s v="11685392 - Aguilar Campos, Herlinda Edith" u="1"/>
        <s v="10064131 - Pua Paima, Margarita" u="1"/>
        <s v="10990992 - Cortez Mendo, Roxana" u="1"/>
        <s v="10065352 - Chimbor Castillo, Gladys Elizabeth" u="1"/>
        <s v="10064306 - Tejada Toribio, Nelida" u="1"/>
        <s v="10967629 - Revilla Fabian, Jheny Beatriz" u="1"/>
        <s v="10064780 - Medina Flores, Eduardo German" u="1"/>
        <s v="11209440 - Condor Usquiza, Marlo Alexandro" u="1"/>
        <s v="11238474 - De La Cruz Casana, Elsa Jaqueline" u="1"/>
        <s v="12437603 - Angeles Otiniano, Estefania Celeste" u="1"/>
        <s v="12259155 - Arauzo Martinez, Fiorella" u="1"/>
        <s v="11778432 - Valverde Segura, Saira Vanesa" u="1"/>
        <s v="11066288 - Chavez Cruz, Juliana Catharine" u="1"/>
        <s v="12111708 - Inversiones Flor De Paijan S.A.C." u="1"/>
        <s v="11107596 - Noriega Alcantara, Lucerito D Jesu" u="1"/>
        <s v="12467452 - Reyna Castañeda, Norma Olivia" u="1"/>
        <s v="11696058 - Cruz Bautista, Maria Francisca" u="1"/>
        <s v="10985709 - Inversiones Y Multiservicios Chicam" u="1"/>
        <s v="10063857 - Palomino Cruz, Santos Emilia" u="1"/>
        <s v="11461204 - Tavara Falla, Petronila" u="1"/>
        <s v="12125234 - Rodriguez Bazan, Rafael Arcangel" u="1"/>
        <s v="11435245 - Huacacolqui Diaz, Edinson" u="1"/>
        <s v="12436458 - Nieto Gallo, Carlos Humberto" u="1"/>
        <s v="10053972 - Cabel Hualtibamba, Silvia Caridad" u="1"/>
        <s v="11208969 - Campos Blas, Ashly Sleiter" u="1"/>
        <s v="11353269 - Ristorante Trujillo S.A.C." u="1"/>
        <s v="12217131 - Gutierrez Castro, Elvin Francisco" u="1"/>
        <s v="10064911 - Salinas Soles, Marlene Haydee" u="1"/>
        <s v="10059852 - Chavez De Correa, Maria Mercedes" u="1"/>
        <s v="10054186 - Espejo Valverde, Ede Judith" u="1"/>
        <s v="10066852 - Rodriguez Berru, Eliseo" u="1"/>
        <s v="11641138 - Avila Escobal, Loida Esther" u="1"/>
        <s v="10054246 - Leyton Beltran, Raul Isidoro" u="1"/>
        <s v="11666212 - Rojas Salcedo, Romelia" u="1"/>
        <s v="10061134 - Miñano Delgado, Santos Haydee" u="1"/>
        <s v="11036242 - Lujan Mercado, Neli Genara" u="1"/>
        <s v="10057306 - Reyes Ramos, Antolina Teofila" u="1"/>
        <s v="10062397 - Sandoval De Luis, Marina Paula" u="1"/>
        <s v="11329834 - Gonzales Varas, Mercedes" u="1"/>
        <s v="10991370 - Mendoza Pizan, Teodolinda" u="1"/>
        <s v="11439713 - Lopez Villajulca, Wilson Eduardo" u="1"/>
        <s v="11593893 - Linares Navarro, Silvana Mayumi Con" u="1"/>
        <s v="10055089 - Vilchez Gutierrez, Olga Santos" u="1"/>
        <s v="11478473 - Espinoza Adrianzen, Marco Antonio" u="1"/>
        <s v="12187764 - Delgado Espinoza, Susan Katheryne" u="1"/>
        <s v="12414317 - Avalos Vda De Rodriguez, Luz Elena" u="1"/>
        <s v="10059568 - Reyes Asto, Giancarlo Andre" u="1"/>
        <s v="11058707 - Diaz Salazar, Cesar Augusto" u="1"/>
        <s v="10062244 - Meza Araujo, Lucy Fredesminda" u="1"/>
        <s v="11376898 - Tacilla Kulque, Maria Jovana" u="1"/>
        <s v="10063922 - Moreno Ibañez, Maria Georgina" u="1"/>
        <s v="11801962 - Valles De Castrejon, Luz Elena" u="1"/>
        <s v="12147946 - Eventos Y Recepciones Las Palmeras" u="1"/>
        <s v="11220129 - Chavez Garcia, Patricia Rocio" u="1"/>
        <s v="11635014 - Sanchez Tarrillo, Gerardo" u="1"/>
        <s v="11467326 - Azabache Marrufo De Sanchez, Olga" u="1"/>
        <s v="10824585 - Florentino Sanchez, Maria Eufemia" u="1"/>
        <s v="11652990 - Fernandez Cruz De Tolentino, Marina" u="1"/>
        <s v="12283020 - Rosas Cruz, Santos Lidia" u="1"/>
        <s v="10066462 - Hipolito Leon De Capristan, Carmen" u="1"/>
        <s v="10055693 - Lujan Diestra, Rosa" u="1"/>
        <s v="12154692 - Cruz Garcia, Jose Paul" u="1"/>
        <s v="10062504 - Flores Cruz, Rosa Gaudiosa" u="1"/>
        <s v="11750952 - Rubio Velasquez, Digna Leodora" u="1"/>
        <s v="10060368 - Chang Vasquez, Eva Lucia" u="1"/>
        <s v="10991692 - Leon Saenz, Gilmer Bartolome" u="1"/>
        <s v="10992046 - Quiroz Muguerza, Graciela Aide" u="1"/>
        <s v="10054698 - De La Cruz Lujan, Segundo Andres" u="1"/>
        <s v="11699462 - Jorge Vargas, Evelyn Roxana" u="1"/>
        <s v="10066425 - Vasquez De Salazar, Estaurofila" u="1"/>
        <s v="10989305 - Gonzales Escobedo, Azucena Viviana" u="1"/>
        <s v="10057699 - Reyna De Olortegui, Armida" u="1"/>
        <s v="11182681 - Cabrera Bardales, Santa Elena" u="1"/>
        <s v="12276616 - Servicios Multiples Lecs E.I.R.L." u="1"/>
        <s v="10125717 - Vargas De Barrueto, Esther Maria" u="1"/>
        <s v="10059055 - La Rosa Pinedo, Luz Astenia" u="1"/>
        <s v="11210072 - Rojas Miguel, Betsy Noemi" u="1"/>
        <s v="10059108 - Inversiones &amp; Servicios E.I.R.L." u="1"/>
        <s v="10054312 - Moncada Vda De Cruzado, Maria Irma" u="1"/>
        <s v="11695899 - Lopez Juarez, Ana Isabel" u="1"/>
        <s v="11230685 - E &amp; M 3020 E.I.R.L." u="1"/>
        <s v="11049703 - Saavedra Calle, Edelmira" u="1"/>
        <s v="10055414 - Plasencia De Leon, Balbina Nelva" u="1"/>
        <s v="12103162 - Ruiz Reyes De Ramirez, Katia Mirell" u="1"/>
        <s v="11891599 - Rojas Sanchez, Arlita Yadira" u="1"/>
        <s v="12295514 - Golden Company Lorena E.I.R.L." u="1"/>
        <s v="11685381 - Orbegoso Mozo, Hocxana Zonia" u="1"/>
        <s v="10057426 - Juarez Morillo, Rosmery Nereyda" u="1"/>
        <s v="10053757 - Gran Bolivar Hotel S.A" u="1"/>
        <s v="11198906 - Sangay Silva, Isidro Antonio" u="1"/>
        <s v="11464113 - Vasquez Rabanal, Abel Rafael" u="1"/>
        <s v="10054816 - Ramos Herrera, Ricardina" u="1"/>
        <s v="12301227 - Inversiones &amp; Servicios Santa Isabe" u="1"/>
        <s v="11637925 - Aguirre Cortijo, Fany Lorenza" u="1"/>
        <s v="10060447 - Villavicencio Suarez, Betsy Margari" u="1"/>
        <s v="11455947 - Vasquez Arrestegui, Yeimi Stefany" u="1"/>
        <s v="10055141 - Gonzales De Angulo, Flor Marina" u="1"/>
        <s v="10941839 - Calderon Novoa, Lidia Doris" u="1"/>
        <s v="11036226 - Armas De Vasquez, Rocio Del Pilar" u="1"/>
        <s v="11534541 - Mantilla Gastañadui, Segundo Justo" u="1"/>
        <s v="10054271 - Martinez Rafael, Clara Patrocinia" u="1"/>
        <s v="10053924 - Infantes Bailon, Melania" u="1"/>
        <s v="10066912 - Verde Mudarra, Oscar Jonel" u="1"/>
        <s v="10642039 - Cabrejos Gonzalez, Ruth Elizabeth" u="1"/>
        <s v="10990608 - Fasabi Del Aguila, Rosi Alejandrina" u="1"/>
        <s v="10056274 - Barrios Guerra, Maria Apolonia" u="1"/>
        <s v="10060938 - Nuestro Bar E.I.R.L" u="1"/>
        <s v="11567618 - Reyes Arteaga, Flor Maria" u="1"/>
        <s v="11329835 - Aguilar De Gordillo, Nicolasa" u="1"/>
        <s v="10094575 - Representaciones E Inversiones J &amp;" u="1"/>
        <s v="10053815 - Quispe De Urbina, Anita Olinda" u="1"/>
        <s v="10994183 - Guzman Castañeda, Josey Marvin" u="1"/>
        <s v="11638087 - Guzman Carrasco, Luz Gabriela" u="1"/>
        <s v="10064501 - Pelaez Lazaro, Augusto Edilberto" u="1"/>
        <s v="10054282 - Alfaro Villanueva, Andrea" u="1"/>
        <s v="12148687 - Hotelier S.A.C." u="1"/>
        <s v="11211731 - Reategui Sandoval, Yrma" u="1"/>
        <s v="11438329 - Castillo Torres, Elizabeth" u="1"/>
        <s v="12468346 - Vega Navarro, Luis Ernesto" u="1"/>
        <s v="11766360 - Moreno Chaupe, Carmen Julia" u="1"/>
        <s v="10059917 - Aguilar De Ferrer, Santos Nieves" u="1"/>
        <s v="11125230 - Deporcentro Miraflores E.I.R.L." u="1"/>
        <s v="11773585 - Quiroz Epifania, Martha Milagros" u="1"/>
        <s v="11587375 - Hilario Mori, Militsy Pamela" u="1"/>
        <s v="10055040 - Rosas Carlos, Demetrio Elkil" u="1"/>
        <s v="12139472 - Custodio Asmat, Juan Modesto" u="1"/>
        <s v="10062117 - Valdez Delgadillo De Ñique, Andrea" u="1"/>
        <s v="10060523 - Benites Rubio, Richard Alfonso" u="1"/>
        <s v="10055153 - Plasencia Mostacero, Erlita Faviola" u="1"/>
        <s v="11467325 - Contreras Vasquez De Vasquez, Herli" u="1"/>
        <s v="10059898 - Baltazar Infantes, Rosa Juana" u="1"/>
        <s v="10974905 - Torres Santisteban, Carmen Rosa" u="1"/>
        <s v="11366232 - Rodriguez Escamilo, Adriana Teudoci" u="1"/>
        <s v="11109515 - Baltodano Solorzano, Flor Del Pilar" u="1"/>
        <s v="10054392 - Alva Plasencia, Luis Antonio" u="1"/>
        <s v="12189867 - Cancino Castillo, Gianela De Maria" u="1"/>
        <s v="10062320 - Perez De Rivas, Felicita" u="1"/>
        <s v="12280587 - Campos Rodriguez, Deysi Yrasenia" u="1"/>
        <s v="11750716 - Haro Gil, Omar Agustin" u="1"/>
        <s v="10066667 - Araujo Bazan, Julia Edita" u="1"/>
        <s v="12243933 - Flores Damian, Helen Del Pilar" u="1"/>
        <s v="11584073 - Cotrina Paredes, Carmen Azucena" u="1"/>
        <s v="11220420 - Lopez Chunque, Rosilla Del Pilar" u="1"/>
        <s v="12239600 - Alfaro Sanchez, Santos Hipolito" u="1"/>
        <s v="10053960 - Flores Guarniz, Segundo" u="1"/>
        <s v="10062103 - Zamora Romero De Valeriano, Yrma" u="1"/>
        <s v="10475877 - Vidal Evangelista, Isaac Enoc" u="1"/>
        <s v="10815379 - Amasifuen Florida, Gina Vanessa" u="1"/>
        <s v="12467559 - Peredes Rodriguez, Patricia Liliana" u="1"/>
        <s v="10583861 - Roldan Garcia, Maria Francisca" u="1"/>
        <s v="11491640 - Burgos Puitiza, Rosa Medali" u="1"/>
        <s v="11689614 - Caballero Mondragon, Jessica Yanet" u="1"/>
        <s v="10060217 - Oliva De Ulloa, Juana" u="1"/>
        <s v="10063908 - Mendoza Leon, Nancy Elizabeth" u="1"/>
        <s v="11596520 - Rodriguez Urquiza, Alipio Timoteo" u="1"/>
        <s v="11747782 - El Vaticano S.R.L." u="1"/>
        <s v="11392319 - Toledo Toledo, Ada Isabel" u="1"/>
        <s v="11052170 - Zavaleta Hilario, Paulina Flor" u="1"/>
        <s v="10062011 - Terrones Medina, Salustina" u="1"/>
        <s v="10061883 - Arteaga Reyes, Melania Epifania" u="1"/>
        <s v="11589573 - Varas Rodriguez, Margarita Ymelda" u="1"/>
        <s v="10053846 - Ozorio Caballero, Serapio" u="1"/>
        <s v="11649172 - Mendez Castro, Aydee Marlene" u="1"/>
        <s v="10061775 - Valverde Cadillo, Karin Giuliana" u="1"/>
        <s v="10062201 - Bacilio Sanchez, Yrene Margarita" u="1"/>
        <s v="10062681 - De La Cruz Acuña, Socimo Mariano" u="1"/>
        <s v="11484008 - Reaño Plasencia, Flor" u="1"/>
        <s v="10989250 - Lozano Quiroz, Miguel Angel" u="1"/>
        <s v="11234400 - Huacacolqui Coronel, Lucerito Stefa" u="1"/>
        <s v="12127283 - Ruiz Merino, Francisca Herenia" u="1"/>
        <s v="11716301 - Rodriguez Muñoz, Elmer Carlos" u="1"/>
        <s v="11295616 - Castillo Leon De Sarmiento, Doris" u="1"/>
        <s v="11101174 - Negocios Gastronomicos Del Peru E.I" u="1"/>
        <s v="11719747 - Cespedes Yntor, Meliza Deinis" u="1"/>
        <s v="10937690 - Jara Gamarra, Jacqueline Marta" u="1"/>
        <s v="12283009 - Corporacion Disam S.A.C." u="1"/>
        <s v="11408240 - Zamudio Obeso, Cesar Augusto" u="1"/>
        <s v="11625593 - Asto Reyes, Santos" u="1"/>
        <s v="10994217 - Pereda Vargas, Larry Efrain" u="1"/>
        <s v="12391841 - Gonzales Sanchez, Ruby Lizeth Del C" u="1"/>
        <s v="12216981 - Avalos Chavez, Yolanda" u="1"/>
        <s v="10066978 - Aroco Cabrera, Reyna Esther" u="1"/>
        <s v="11210857 - Garcia Salvador, Jose Leoncio" u="1"/>
        <s v="11312971 - Sanchez Sarachaga De Mendoza, Giova" u="1"/>
        <s v="11728040 - Calderon Laureano, Victor" u="1"/>
        <s v="11380373 - De La Gala Huangal De Matsuda, Zoil" u="1"/>
        <s v="11603306 - Vereau Rosario, Santos Aidee" u="1"/>
        <s v="11701924 - Rodriguez Ulloa, Dalila Paula" u="1"/>
        <s v="10064705 - Santos Ulloa, Juana" u="1"/>
        <s v="11679517 - Collave Minchola, Bertha Maximina" u="1"/>
        <s v="10061327 - Maldonado Torres, Jacinto" u="1"/>
        <s v="10058711 - Blanco Zavaleta, Jenny Soledad" u="1"/>
        <s v="11044652 - Romero Zavaleta, Delia Matilde" u="1"/>
        <s v="10066545 - Vargas Valera, Erlita Del Pilar" u="1"/>
        <s v="10064389 - Vilchez Gamboa, Esmelda Pilar" u="1"/>
        <s v="10067065 - Peña Hijuela, Lusbinda" u="1"/>
        <s v="10066876 - Reyes Huailla, Edith Yuliana" u="1"/>
        <s v="10947011 - Gonzales Torres, Obdulia" u="1"/>
        <s v="10055406 - Narro Pascual, Maria Primitiva" u="1"/>
        <s v="10055776 - Andrade Marcelo De Rodriguez, Diana" u="1"/>
        <s v="10060585 - Saldaña Heras, Julia" u="1"/>
        <s v="12112613 - Vigo Miranda, Margarita Isabel" u="1"/>
        <s v="12463164 - Rodriguez Avalos, Sabina Liduvina" u="1"/>
        <s v="12413469 - Licoreria Tabaco Y Ron E.I.R.L." u="1"/>
        <s v="11630035 - Jara Sanchez, Teodora Celinda" u="1"/>
        <s v="11891505 - Zavaleta Guevara, Luisa Elvira" u="1"/>
        <s v="11144802 - Huanilo Barriga, Guillermo Nicolas" u="1"/>
        <s v="12143532 - Vargas Romero, Gregorio" u="1"/>
        <s v="10927943 - Desposorio Cuestas, Cristhian Andre" u="1"/>
        <s v="11277111 - Mendoza Becerra, Marino" u="1"/>
        <s v="11766063 - Zavaleta Agustin, Robert Alex" u="1"/>
        <s v="11641982 - Velasquez Mantilla, Olga Teresa" u="1"/>
        <s v="11482653 - Restaurant Chelito E.I.R.L." u="1"/>
        <s v="11677310 - Casanova Abanto De Simon, Delia Eli" u="1"/>
        <s v="11645823 - Moreno Gomes, Maritza" u="1"/>
        <s v="11611731 - Carbajal Romero De Paredes, Teofila" u="1"/>
        <s v="11737081 - Diaz Ponce, Guillermo Jose" u="1"/>
        <s v="11654255 - Cercado Becerra, Carmelita" u="1"/>
        <s v="11649215 - Carlos Pavon, Yngrid Kristeel" u="1"/>
        <s v="10994064 - Yparraguirre Ulloa, Angelica Noemi" u="1"/>
        <s v="11709475 - Mendoza Segura, Elvira Martha" u="1"/>
        <s v="10065087 - Paredes Arteaga, Carlos Edwar" u="1"/>
        <s v="10054336 - Zuñiga Gil, Marleny Elizabeth" u="1"/>
        <s v="10059941 - Nunja De Caiguaraico, Rufina Esther" u="1"/>
        <s v="11509026 - Zavaleta Gomez, Tatiana Jhodalys" u="1"/>
        <s v="10059998 - Leon Marquina, Olivia Luzmila" u="1"/>
        <s v="10058362 - Zavaleta Ravelo, Gloria Marivel" u="1"/>
        <s v="11110144 - Vilca Santos, Milagros Del Rosario" u="1"/>
        <s v="12223101 - Comercializadora Y Distribuidora De" u="1"/>
        <s v="11408242 - Dominguez Villalobos, Arquimedes" u="1"/>
        <s v="10991173 - Rios Rojas, Rocio Del Pilar" u="1"/>
        <s v="10993758 - Rivera Hilario, Felipe Antenor" u="1"/>
        <s v="10736278 - Celis Gutierrez, Cinthia Carol" u="1"/>
        <s v="10994237 - Silvestre Huaman, Emilia Estherlici" u="1"/>
        <s v="10989137 - Cabrera Vda De Arroyo, Elsa Luz" u="1"/>
        <s v="10063425 - Infantes Baltodano, Adriana" u="1"/>
        <s v="10060325 - Madalengoitia Valdivieso, Carmen" u="1"/>
        <s v="12296107 - Perez Osorio, Olinda" u="1"/>
        <s v="11295856 - Inversiones Sumajg S.R.L." u="1"/>
        <s v="10061097 - Haro Diaz, Simon Segundo" u="1"/>
        <s v="11391817 - Alarcon Quiroz, Hosmer Marino" u="1"/>
        <s v="11215193 - Inversiones Maliz Eirl" u="1"/>
        <s v="10992134 - Ocas Mantilla, Maria Faustina" u="1"/>
        <s v="10063164 - Ramos Davila, Diana Margot" u="1"/>
        <s v="10991906 - Charcape Montoya, Judith Elizabeth" u="1"/>
        <s v="12168827 - Fernandez, Sarela" u="1"/>
        <s v="11409251 - Mendez Zuñiga, Olga Angelica" u="1"/>
        <s v="10063979 - Egusquiza Peña De Ulloa, Maribel As" u="1"/>
        <s v="10061764 - Varas Arqueros, Maria Lilia" u="1"/>
        <s v="12403703 - Montes Varillas, Ruth Maribel" u="1"/>
        <s v="11785194 - Aguilar De Yesquen, Betty Isabel" u="1"/>
        <s v="11348292 - Marquina Salvatierra, Tereza" u="1"/>
        <s v="11658445 - Chavarry Corzo, Sandra Isabel" u="1"/>
        <s v="11584195 - Benites Ruiz, Stefany Geraldine" u="1"/>
        <s v="12183602 - Brothers Prime 1 S.A.C." u="1"/>
        <s v="10055582 - Vejarano Alva, Rosa Marina" u="1"/>
        <s v="10055296 - Cruzado Vargas, Adriana" u="1"/>
        <s v="11772932 - Vasquez Valverde, Santos Mareli" u="1"/>
        <s v="11126790 - Guevara Mendoza, Jose Agustin" u="1"/>
        <s v="11699460 - Avalos Rios, Virginia Mercedes" u="1"/>
        <s v="11798012 - Garcia Espinola, Armida Maribel" u="1"/>
        <s v="11471737 - Gil Cotrina, Gloria Santos" u="1"/>
        <s v="11071122 - Ayala Blas, Gualberto Percy" u="1"/>
        <s v="11593896 - Pesantes Bacilio, Liliana Veronica" u="1"/>
        <s v="12406395 - Lara Huaripata, Wilber Nixon" u="1"/>
        <s v="11683951 - Cabello Alarcon, Valeria Elena" u="1"/>
        <s v="10641542 - Leyva Salazar, Roxana Elizabeth" u="1"/>
        <s v="11697753 - Hernandez Garcia, Erlin" u="1"/>
        <s v="12109889 - Montes Castillo, Aureo Gonzalo" u="1"/>
        <s v="11490809 - Sirlupu Farfan De Medina, Jessica P" u="1"/>
        <s v="10054852 - Soles Gutierrez, Teresa De Jesus" u="1"/>
        <s v="10064853 - Cuzo Baldera De Ramirez, Maria Conc" u="1"/>
        <s v="10061363 - Mundaca De Gutierrez, Emelina" u="1"/>
        <s v="11728036 - Iberico Grandez, Dilma" u="1"/>
        <s v="10067339 - Gonzales Romero, Julia Susana" u="1"/>
        <s v="10059639 - Mudarra Polo, Santos Angel" u="1"/>
        <s v="11298803 - Zavaleta Taboada, Paulino" u="1"/>
        <s v="10990666 - Rojas Rivera, Rosa Palmira" u="1"/>
        <s v="11531473 - Novoa Rabanal, Maria Helsi" u="1"/>
        <s v="11445115 - Alvarado Fernandez, Jemmy Elhy" u="1"/>
        <s v="10065570 - Castillo Cueva, Apolonia" u="1"/>
        <s v="10054919 - Silva Zapata, Jose Luis" u="1"/>
        <s v="10060134 - Cayetano Vda De Iparraguirre, Elena" u="1"/>
        <s v="10054322 - Chavez Gastañadui, Marcionila" u="1"/>
        <s v="11685382 - Murga Villarreal, Elver Jairo" u="1"/>
        <s v="11747900 - Casamayor Mudarra, Maria Nelly" u="1"/>
        <s v="11349407 - Solano Barrantes, Maria Del Carmen" u="1"/>
        <s v="11692330 - Malaver Amador, Jessica Elizabeth" u="1"/>
        <s v="11490820 - Vega Cruz, Eusebio Pascual" u="1"/>
        <s v="10580372 - Osorio Leiva, Braco Julio Cesar" u="1"/>
        <s v="11654254 - Panda Club Trujillo S.A.C." u="1"/>
        <s v="10054010 - Torres Portocarrero, Rosa Isabel" u="1"/>
        <s v="10055177 - Rodriguez Rodriguez, Maria Martha" u="1"/>
        <s v="11530343 - Bacilio De Espinola, Catalina Crece" u="1"/>
        <s v="11435204 - Saldaña Vilchez, Ernelinda" u="1"/>
        <s v="10054740 - Aranguri Luciano, Rosa Marta" u="1"/>
        <s v="10991683 - Miranda Valqui, Luz" u="1"/>
        <s v="10059590 - Colan Ruiz, Nelly Consuelo" u="1"/>
        <s v="10062334 - Rodriguez De Medina, Santos Jesus" u="1"/>
        <s v="10054604 - Gutierrez Lazaro, Flor Maria" u="1"/>
        <s v="11201983 - Alcantara Linares, Kaola Anananet" u="1"/>
        <s v="10066355 - Salinas Enriquez, Antero Luis" u="1"/>
        <s v="11757960 - Castañadui Cuba, Flor Angel" u="1"/>
        <s v="11589558 - Marquina Ulloa, Lenny Giovanny" u="1"/>
        <s v="11721944 - Parrera De Navarro, Blanca Luz" u="1"/>
        <s v="12282923 - Bobadilla De Mercedes, Esperanza" u="1"/>
        <s v="12264750 - Gamboa Valeriano, Julia" u="1"/>
        <s v="11642073 - Pèrez Rebaza, Segundo Virgilio" u="1"/>
        <s v="11552981 - Rodriguez Arias, Yessica Marilyn" u="1"/>
        <s v="10991796 - Quiroz De Marquina, Noemi Magdalena" u="1"/>
        <s v="11699115 - Ramirez Ramirez, Marleni" u="1"/>
        <s v="10056723 - Frias De Gil, Erminda Doraliza" u="1"/>
        <s v="10058682 - Troncos Robledo, Nancy Yaquelin" u="1"/>
        <s v="11167212 - Quispe Arenas, Bertha" u="1"/>
        <s v="11563522 - Rosario Sanchez, Jose Luis" u="1"/>
        <s v="10054257 - Soles Garcia, Zoila Maria" u="1"/>
        <s v="11215188 - Paredes Ballena, Martin Humberto" u="1"/>
        <s v="11612192 - Carranza Zavaleta, Rosa Consuelo" u="1"/>
        <s v="12284057 - Anastacio Cruzado, Cristina Elizabe" u="1"/>
        <s v="11407289 - Beretta Infantes De Cerna, Flor De" u="1"/>
        <s v="10060374 - De La Cruz Leon, Eudocia Victoria" u="1"/>
        <s v="12294546 - Almonte Ore, Carlos Alberto" u="1"/>
        <s v="10059334 - Bazan Cueva, Maria Isabel" u="1"/>
        <s v="10057121 - De Paz Dominguez, Fulgencia Alejand" u="1"/>
        <s v="10055346 - Orbezo Gutierrez, Julio Cesar" u="1"/>
        <s v="10060583 - Flores Valladares, Victor Humberto" u="1"/>
        <s v="12141623 - Nessus Hoteles Peru S.A." u="1"/>
        <s v="10993909 - Rojas Mendieta, Carlos Alberto" u="1"/>
        <s v="10679262 - Valverde Rodriguez, Rosa Belgica" u="1"/>
        <s v="12183613 - La Tribuna E.I.R.L." u="1"/>
        <s v="11182684 - Hilario Lucas, Osmar Polo" u="1"/>
        <s v="11599019 - Velasquez Sares De Castillo, Maria" u="1"/>
        <s v="11720843 - Vasquez Roggero, Marco Antonio" u="1"/>
        <s v="11615267 - Acosta Izquierdo, Heime Lindsay" u="1"/>
        <s v="11221840 - Villa Tenco E.I.R.L." u="1"/>
        <s v="11182261 - Rodriguez Villegas, Carlos" u="1"/>
        <s v="11757263 - Mendez Vigo, Ysabel Cristina" u="1"/>
        <s v="10057739 - Schemiel Meza, Rudy Paolo" u="1"/>
        <s v="11510427 - Sevilla Tiznado, Zoila Semirame" u="1"/>
        <s v="10061160 - Villanueva De Olivares, Juana Maxim" u="1"/>
        <s v="10079185 - Coesti S.A." u="1"/>
        <s v="10054197 - Espejo Perez, Felisa" u="1"/>
        <s v="12432527 - La Portilla Carbajal, Yolanda Anton" u="1"/>
        <s v="10055573 - Diaz Gonzales, Manuel Victor" u="1"/>
        <s v="10975668 - Lopez Escobedo, Micaela Ofelia" u="1"/>
        <s v="11498741 - Frias Vda De Rojas, Primitiva Yolan" u="1"/>
        <s v="10094857 - Uceda Castillo, Rosa" u="1"/>
        <s v="11278299 - Loayza Muñoz, Lorena Noemi" u="1"/>
        <s v="10992163 - Gonzales Pedro, Elmer Augusto" u="1"/>
        <s v="10060593 - Anhuaman Leon De Paredes, Amalia" u="1"/>
        <s v="10062517 - Barua Enriquez De Castillo, Martha" u="1"/>
        <s v="10991611 - Becerra Zafra, Yrma Rosa" u="1"/>
        <s v="11211915 - Mendoza Mendez, Claudia Isela" u="1"/>
        <s v="12139486 - Gutierrez Rojas, Coraima Lucero" u="1"/>
        <s v="11518600 - Aguilar Quiliche, Claudio" u="1"/>
        <s v="11003520 - Castro Ponce, Luis Alberto" u="1"/>
        <s v="11766013 - Orbegoso Avalos, Americo Ribert" u="1"/>
        <s v="11685477 - Oribe Sanchez, Chower Bustamante" u="1"/>
        <s v="10812647 - Urquiaga Calderon, Aleida Ivon" u="1"/>
        <s v="10064935 - Cabada Montalvo, Prospero Alexander" u="1"/>
        <s v="11693148 - Reyes Ballena, Sabina Josefa" u="1"/>
        <s v="11630030 - Agapito Deza, Jessica Aracelly" u="1"/>
        <s v="10065602 - Pereda Perez, Manuela Reyna" u="1"/>
        <s v="10991267 - Villanueva Medina, Silvia Erika" u="1"/>
        <s v="12403697 - Perez Cabellos, Carla Maria Milagro" u="1"/>
        <s v="11677317 - Dominguez Mestanza, Maria Selma" u="1"/>
        <s v="11147307 - Servicios Multiples El Bijao E.I.R." u="1"/>
        <s v="10057921 - Reyes Martinez, Luis Enrique" u="1"/>
        <s v="12277015 - Otiniano De Alas, Gloria Ysabel" u="1"/>
        <s v="10059475 - Zelada Mariños, Silvia Alejandra" u="1"/>
        <s v="11166702 - Cruzado Quispe, Karla Karina" u="1"/>
        <s v="10061347 - Machuca Tirado, Maria" u="1"/>
        <s v="11238468 - Villarreal Riveros, Benita Marleny" u="1"/>
        <s v="12178829 - Bustamante Rodriguez, Silvia Soleda" u="1"/>
        <s v="12264538 - Alcantara Rios, Carlos Alberto" u="1"/>
        <s v="10061594 - Esparza Noriega, Nelida Violeta" u="1"/>
        <s v="10064125 - Gallardo Romero De Sanchez, Alicia" u="1"/>
        <s v="11508996 - Castillo Aguirre, Ricardo German" u="1"/>
        <s v="10062567 - Romero Castro, Tomasa Amelia" u="1"/>
        <s v="10062278 - Sanchez Velasquez, Vanessa Mirella" u="1"/>
        <s v="10055492 - Vasquez De Velasquez, Margarita Ire" u="1"/>
        <s v="11724687 - Melon Ponce, Rosa Lisset" u="1"/>
        <s v="11042680 - Alvarez Valverde, Rosa Miriam" u="1"/>
        <s v="11155303 - Otiniano De La Cruz, Rosalvita Ceci" u="1"/>
        <s v="10151483 - Guevara Rengifo, Victor Edgardo" u="1"/>
        <s v="10991252 - Cipra Kemper, Elisa Julia" u="1"/>
        <s v="10064775 - Burgos Alcalde, Cesar Melzar" u="1"/>
        <s v="12454950 - Camhelias Inversiones E.I.R.L." u="1"/>
        <s v="11193725 - Inversiones T Y K S.R.L." u="1"/>
        <s v="11692332 - Obando Castro, Cinthia Yris" u="1"/>
        <s v="11139071 - Rodriguez Moya, Carin Maribel" u="1"/>
        <s v="11070256 - Serrano Urrutia, Rosa Maria" u="1"/>
        <s v="11220133 - Cortijo Angulo, Juana Rosa" u="1"/>
        <s v="10151438 - Galvez Ayala, Gustavo" u="1"/>
        <s v="11509000 - Vidal Verna, Juan Miguel" u="1"/>
        <s v="11545562 - Calderon Pumayalla, Erick Jose" u="1"/>
        <s v="11764424 - Amaya Gabriel, Martin Rafael" u="1"/>
        <s v="12256198 - Castillo Yupanqui, Natividad" u="1"/>
        <s v="11349404 - Ascoy Aniceto, Rigoberto Beder" u="1"/>
        <s v="10992096 - Caipo Haro, Erika Maritza" u="1"/>
        <s v="11681378 - Llaro Saona, Pablo Alberto" u="1"/>
        <s v="10055075 - Alfaro De Gutierrez, Teresita De Je" u="1"/>
        <s v="12256326 - Merino Ortecho, Carmen Del Rocio" u="1"/>
        <s v="12195323 - Reyes Rodriguez, Flor Esperanza" u="1"/>
        <s v="10055527 - Diaz De Carpio, Yrma Soledad" u="1"/>
        <s v="10065576 - Villarruel Donato, Fefo Harold" u="1"/>
        <s v="11754542 - Castillo Rodriguez, Elva Araceli" u="1"/>
        <s v="12456670 - Argomedo Vasquez, Erwin Alberto" u="1"/>
        <s v="11772165 - Rengifo Amasifuen, Rozel" u="1"/>
        <s v="10056618 - Gamarra Leiva, Violeta Adriana" u="1"/>
        <s v="11712637 - Sanchez Obando, Carlos Alfredo" u="1"/>
        <s v="11453285 - Baca De Reyes, Rosa Maria" u="1"/>
        <s v="10058931 - Arenas Paredes, Santos Nerida" u="1"/>
        <s v="10057818 - Vasquez Huado, Jovana Elizabeth" u="1"/>
        <s v="11698313 - Alvarado Jimenez, Nery Emperatriz" u="1"/>
        <s v="10053778 - Perez Roncal, Willan Nicanor" u="1"/>
        <s v="11474594 - Martinez Maza, Manuel" u="1"/>
        <s v="10978755 - Julca Mendoza, Sara Cecilia" u="1"/>
        <s v="11686106 - Luciano Castillo, Carla Lizeth" u="1"/>
        <s v="11230420 - Alvarado Mendoza, Elva Rusmery" u="1"/>
        <s v="11709339 - Vigo Alfaro, Harold Ascencio" u="1"/>
        <s v="11316829 - Ferrel Carranza, Oscar Leonardo" u="1"/>
        <s v="11637881 - Diaz Valverde, Marlitt Heidi" u="1"/>
        <s v="11639290 - Rojas Huaman, Regina Martina" u="1"/>
        <s v="11719726 - Calderon Sandoval, Betty Mercedes" u="1"/>
        <s v="12266257 - Hurtado Ruiz, Vicky Roxana" u="1"/>
        <s v="11692339 - Perez Gutierrez, Andres" u="1"/>
        <s v="11478467 - Saravia Castillo, Aurea Esmit" u="1"/>
        <s v="10057813 - Centurion Briceño De Chavez, Violet" u="1"/>
        <s v="11114134 - Alvarez Rosario, Ruby Karin" u="1"/>
        <s v="10067200 - Jacobo Sullon, Karla Lizsi" u="1"/>
        <s v="12210353 - Hilario Gonzales, Carmen Raquel" u="1"/>
        <s v="10991584 - Avila Acevedo, Segunda Francisca" u="1"/>
        <s v="11377535 - Alvarez Ramos, Flora Maria" u="1"/>
        <s v="11443156 - Reque Chirinos, Lluliana Antonia" u="1"/>
        <s v="11584066 - Chavez Rasco, Jorge Huber" u="1"/>
        <s v="10990657 - Peralta Castañeda, Esperanza Zelmir" u="1"/>
        <s v="10061659 - Vega Julca, Maria Graciela" u="1"/>
        <s v="10066451 - Romero Leyva, Maria Angelita" u="1"/>
        <s v="10061863 - Guzman Benites, Flor Marina" u="1"/>
        <s v="10059411 - Gerstein Larriviere, Jenny Elizabet" u="1"/>
        <s v="11273747 - Pacheco Lozada, Jonny Henry" u="1"/>
        <s v="10055722 - Alayo Vasquez De Calderon, Marina" u="1"/>
        <s v="11714440 - Valencia Velasquez, Gladyz Elizabet" u="1"/>
        <s v="12119648 - Huaman Huaman, Lastenia" u="1"/>
        <s v="10053864 - Huaripata Cuenca, Narciso" u="1"/>
        <s v="10991218 - Reyes Marin, Esperanza Nancy" u="1"/>
        <s v="11211300 - Inversiones Liebe Marita Eirl" u="1"/>
        <s v="10054346 - Amaranto Villa, Felipa" u="1"/>
        <s v="10477757 - Aguilar Tello, Cesar Augusto" u="1"/>
        <s v="10062876 - Alfaro Neira, Lucila" u="1"/>
        <s v="11797297 - Linares Rubio, Yhesenia Liseth" u="1"/>
        <s v="12258810 - Guerrero Castillo, Edy Justino" u="1"/>
        <s v="10056295 - Gomez Lopez, Modesta" u="1"/>
        <s v="11472240 - Vasquez Saavedra, Esther Ana" u="1"/>
        <s v="12217225 - Cortez Briones, Rosa Fany" u="1"/>
        <s v="12173279 - Navarrete Correa, Katherine Jazmyn" u="1"/>
        <s v="11766465 - Alvarez Villanueva, Marylin Paola" u="1"/>
        <s v="11153099 - Arteaga Paredes, Maria Elena" u="1"/>
        <s v="10581514 - Varas Saldaña, Giovana Marisol" u="1"/>
        <s v="10062588 - Mendoza Fernandez, Teresa Gladys" u="1"/>
        <s v="10990970 - Rojas Riveros, Santos Sabina" u="1"/>
        <s v="12416791 - Mendoza Avalos, Milton Genaro" u="1"/>
        <s v="11772955 - Rojas Diaz, Jose Luis" u="1"/>
        <s v="10055128 - Caballero Ulloa, Martina Eulalia" u="1"/>
        <s v="11498724 - Varela Valderrama, Santos Daniel" u="1"/>
        <s v="10063344 - Villalobos Morales, Roger" u="1"/>
        <s v="11662434 - Rosso Velasquez, Rita Lizet" u="1"/>
        <s v="12117936 - Cruz Garcia, Bertha Rosmery" u="1"/>
        <s v="10066512 - Zuniga De Chavez, Maria Angelica" u="1"/>
        <s v="12271632 - Paredes Cornelio, Bryan Davis" u="1"/>
        <s v="11517625 - Otiniano Avila, Luiscarlo Renee" u="1"/>
        <s v="11723909 - Altuna Chavez, Cristhian Alexander" u="1"/>
        <s v="11708549 - Amaya Vargas, Jorge Luis" u="1"/>
        <s v="11734054 - Ventura Poemape, Maria Elena" u="1"/>
        <s v="11056093 - Escovedo Aredo, Anita Andrea" u="1"/>
        <s v="11699079 - Vargas Calderon, Juana Mabila" u="1"/>
        <s v="10056805 - Cruz Nieto, Efigenia" u="1"/>
        <s v="11699633 - Pinto Aguilar, Gloria Gabriela" u="1"/>
        <s v="10991347 - Cruz De Cruz, Rosa Santos" u="1"/>
        <s v="11679512 - Santos Bulnes, Cecilia Del Pilar" u="1"/>
        <s v="10058831 - Limay Villanueva, Maria" u="1"/>
        <s v="10061809 - Tarrillo Carmona, Lucero Alejandrin" u="1"/>
        <s v="11649160 - Clemente Huaman, Rosa Edith" u="1"/>
        <s v="12195331 - Delgado Aznaran, Julio Cesar" u="1"/>
        <s v="11509024 - Tamayo Loayza, Rosa Elvira" u="1"/>
        <s v="11753806 - Toledo Garcia, Santos Teresa" u="1"/>
        <s v="10358659 - Bazauri Goicochea, Luz Violeta" u="1"/>
        <s v="10991368 - Aedo Flores, Mariluz" u="1"/>
        <s v="12406405 - Romero Torres, Fiorella Natali" u="1"/>
        <s v="12455001 - Rodriguez Moreno, Patricia Alexa" u="1"/>
        <s v="11446463 - Eustaquio Zambrano De Chuquiruna, L" u="1"/>
        <s v="10054182 - Julca De Quispe, Susana Emerita" u="1"/>
        <s v="10059374 - Aponte De Mostacero, Victoria Nicol" u="1"/>
        <s v="10064443 - Cuba Mauricio, Leislly Teresa" u="1"/>
        <s v="11597351 - Shica Gavino, Daria Fagusta" u="1"/>
        <s v="11685352 - Iparraguirre Briones, Luz Angelica" u="1"/>
        <s v="10062220 - Urquiza Vasquez, Amalia" u="1"/>
        <s v="11757911 - Avila Chavez, Rosa Herlinda" u="1"/>
        <s v="11776280 - Benites Navarro, Elena Rocio" u="1"/>
        <s v="10061563 - Guerra Cruz, Cesar" u="1"/>
        <s v="10055244 - Guzman Castro, Alicia" u="1"/>
        <s v="11308920 - Quiliche Llamoga, Rolando" u="1"/>
        <s v="11107593 - Cornejo Sangay, Maria Estela" u="1"/>
        <s v="11554302 - Flores Cardenas, Jose Eduardo" u="1"/>
        <s v="10058270 - Rodriguez De Chaupe, Lucy Emilia" u="1"/>
        <s v="10067352 - Saldaña Vasquez, Maria Elena" u="1"/>
        <s v="10057833 - Villanueva Polo, Santos Tomasa" u="1"/>
        <s v="10057740 - Azañero Valderrama, Mercedes Rocio" u="1"/>
        <s v="11100867 - Pita Abanto, Maria Margarita" u="1"/>
        <s v="10065663 - Guzman Cueva, Luis Carlos" u="1"/>
        <s v="10062694 - Julca Chavez, Hugo Edgardo" u="1"/>
        <s v="10060752 - Vega Saavedra, Blanca Vilma" u="1"/>
        <s v="11384669 - Sanchez Valverde, Gina Marilin" u="1"/>
        <s v="12195316 - Cardenas Rios, Alberto Wilfredo" u="1"/>
        <s v="10054131 - Cruzado Reyes, Rosa Iris" u="1"/>
        <s v="10929293 - Arias Fernandez, Rosa Elena" u="1"/>
        <s v="10063855 - Lazaro De Vasquez, Margarita Sabina" u="1"/>
        <s v="10941833 - Lopez Mercado, Janet Yoni" u="1"/>
        <s v="10054571 - Escalante Forton De Gutierrez, Augu" u="1"/>
        <s v="10473792 - Rodriguez Laiza, Vilma Doraliza" u="1"/>
        <s v="11749191 - Delgado Mariños, Gloria" u="1"/>
        <s v="11738839 - Seminario Boy, Wilmer Alfredo" u="1"/>
        <s v="11764285 - Daga More, Florencia" u="1"/>
        <s v="10062348 - Briceño Vasquez, Paula Del Pilar" u="1"/>
        <s v="10053828 - Egas Vergara De Latoure, Angelica" u="1"/>
        <s v="11681316 - Correa Jimenez, Tulio Humberto" u="1"/>
        <s v="10064972 - Fernandez Santos, Elsa Betzabeth" u="1"/>
        <s v="12108439 - Cabel Rodriguez, Natalia Stefania" u="1"/>
        <s v="10055913 - Sanchez Vallejos, Celestino" u="1"/>
        <s v="11146298 - Inversiones Turisticas Campo Y Mar" u="1"/>
        <s v="12187746 - Quezada Bellido, Fredy Stewar" u="1"/>
        <s v="10990886 - Mallqui Pizan, Marina Francisca" u="1"/>
        <s v="10991842 - Cueva Escobal, Maria Alcira" u="1"/>
        <s v="10991880 - Pinillos Mendez, Orlando Celestino" u="1"/>
        <s v="10061301 - Villarreal Principe, Mavila" u="1"/>
        <s v="11312965 - Caballero Galvez, Miguel Angel" u="1"/>
        <s v="11587399 - Yzaguirre Sabino, Reynalda" u="1"/>
        <s v="10992146 - Leiva Villacorta, Dennys Alberto" u="1"/>
        <s v="11105926 - Carrion Campos, Elvis Humberto" u="1"/>
        <s v="11685347 - Rivas Sernaque, Santos Paulina" u="1"/>
        <s v="12444146 - Garcia Garay, Rosaliny" u="1"/>
        <s v="11445134 - Feria Lazo, Tomas Alejandro" u="1"/>
        <s v="10063893 - Hernandez Suarez, Magdalena" u="1"/>
        <s v="10511309 - Saavedra Soles, Maximina Fermina" u="1"/>
        <s v="10991009 - Arteaga Hermenegildo, Deisy Jobbana" u="1"/>
        <s v="11198908 - Murillo Calderon, Reyes Emiliano" u="1"/>
        <s v="11230004 - Becerra Salas, Jaime" u="1"/>
        <s v="11790867 - Blas Gamboa, Maria Olga" u="1"/>
        <s v="11773663 - Rosas Gurrionero, Luis Americo" u="1"/>
        <s v="11484954 - Gonzales Rodriguez, Maria Dolores" u="1"/>
        <s v="12127398 - Inversiones Senaida Llaury E.I.R.L." u="1"/>
        <s v="11201842 - Comercial Chasqui Peru E.I.R.L." u="1"/>
        <s v="10054207 - Garcia Gil, Oswaldo Modesto" u="1"/>
        <s v="11748812 - Vargas Briceño, Carmen Rosa" u="1"/>
        <s v="10066200 - Avila Sanchez, Elcira Esperanza" u="1"/>
        <s v="11784104 - Jara Sanchez, Edu Hermogenes" u="1"/>
        <s v="12264399 - Acurio Mellado, Romina Susana" u="1"/>
        <s v="11368270 - Martell Ortecho De Melendez, Elbia" u="1"/>
        <s v="12263068 - Cheng, Zhenlong" u="1"/>
        <s v="11757846 - Uriol Valverde, Luz Meri" u="1"/>
        <s v="10060161 - Castillo Cuzco, Maria Elena" u="1"/>
        <s v="10059813 - Ramirez Sosa De Solano, Carmela Ele" u="1"/>
        <s v="10056008 - Soles Carnero, Trinidad" u="1"/>
        <s v="10063365 - Ramos Valencia, Cristina" u="1"/>
        <s v="10065966 - Ramos Barros, Marina" u="1"/>
        <s v="11193727 - Vejarano De Romero, Beatriz Dolores" u="1"/>
        <s v="10991656 - Alva Atoche, Sarita Gabriela" u="1"/>
        <s v="11699087 - Briceño Ortiz, Diana" u="1"/>
        <s v="11232234 - Cerna Martinez, Frank Lloyd" u="1"/>
        <s v="12254568 - Arana Galvez, Carlos Alberto" u="1"/>
        <s v="10060763 - Mendez Ybañez, Norma Yris" u="1"/>
        <s v="11474584 - Reyes Soles, Lucia" u="1"/>
        <s v="10063308 - Guevara Vargas De Bazan, Hylda Otil" u="1"/>
        <s v="10064706 - Urcia Castillo, Antonio" u="1"/>
        <s v="10057956 - Nassi Llerena, Margarita C" u="1"/>
        <s v="10926256 - Cano Salvador, Luis Alberto" u="1"/>
        <s v="11118950 - Palmer Flores, Karla Patricia" u="1"/>
        <s v="10152584 - Rodriguez Barreto, Olga" u="1"/>
        <s v="10055545 - Carranza Juarez, Julia Agripina" u="1"/>
        <s v="10056452 - Rodriguez Rodriguez, Bertha Juana" u="1"/>
        <s v="12202314 - Chiroque Noriega, Luz Janet" u="1"/>
        <s v="11220416 - Leiva Aguirre, Carlos Javier" u="1"/>
        <s v="11114137 - Garcia Pulido, Maria" u="1"/>
        <s v="11703093 - Delgado Zavaleta, Miguel Angel" u="1"/>
        <s v="11294581 - Abanto Echeverria, Wendy Briggitte" u="1"/>
        <s v="11686072 - Isysem Sac" u="1"/>
        <s v="11238482 - Mendez Eusebio, Reynilda" u="1"/>
        <s v="10056730 - Alvarez De Vargas, Asuncion" u="1"/>
        <s v="11435221 - De La Cruz Pulido, Iris Jaquelin" u="1"/>
        <s v="10054305 - Terrones Jambo, Celestino" u="1"/>
        <s v="10066458 - Oviedo Alcantara, Aurora Belquis" u="1"/>
        <s v="12109742 - Ponce Torres, Zaira Katherine" u="1"/>
        <s v="11167224 - Lujan De Gutierrez, Martha G" u="1"/>
        <s v="10079187 - Coesti S.A." u="1"/>
        <s v="11638130 - Carranza Cabrera, Celinda Ofelina" u="1"/>
        <s v="10094577 - Inoñan Veliz, Rogelia" u="1"/>
        <s v="10967762 - Muñoz Sanchez, Jose Baltazar" u="1"/>
        <s v="10993802 - Chacon Bartolo, Martin Aparicio" u="1"/>
        <s v="11509901 - Vargas Gormaz De Floreano, Lilia Je" u="1"/>
        <s v="10061498 - Vasquez Santos, Liriela Hermila" u="1"/>
        <s v="11372832 - Cerna De La Cruz, Claudia Milagros" u="1"/>
        <s v="10056492 - Brito Camacho, Lumber" u="1"/>
        <s v="11551348 - Ramirez Vega, Delis Carmen" u="1"/>
        <s v="12210224 - Salvatierra Carrion, Brayan Antony" u="1"/>
        <s v="11649180 - Llapo Geronimo, Norma Flor" u="1"/>
        <s v="10061919 - Soles De Jesus, Victor Hugo" u="1"/>
        <s v="11181018 - De La Cruz Ullauri, Milvia Paola" u="1"/>
        <s v="10055092 - Paredes Terrones, Maria Natividad" u="1"/>
        <s v="10989155 - Gutierrez Garcia, Juana Edith" u="1"/>
        <s v="11797732 - Castrejon Herrera, Deysi Mercedes" u="1"/>
        <s v="11792253 - Silva Medina, Martha Liliana" u="1"/>
        <s v="10479396 - Caballero Iglesias, Nancy Yuliana" u="1"/>
        <s v="10055529 - Lujan Padilla, Jorge Arturo" u="1"/>
        <s v="10053964 - Salirrosas Monzon, Isabel Leonor" u="1"/>
        <s v="10993937 - Mendez Julca, Teodolinda Martina" u="1"/>
        <s v="11644332 - Nureña Zavaleta, Cesar Humberto" u="1"/>
        <s v="10058374 - Valladares Alfaro, Percy Edilberto" u="1"/>
        <s v="10993921 - Campos Lozada, Maria Marina" u="1"/>
        <s v="10971764 - Gutierrez De Cueva, Lucila Noemi" u="1"/>
        <s v="10054983 - Reyna Mantilla, Jaime Luis" u="1"/>
        <s v="10061472 - Robles Rivero, Luz Veronica" u="1"/>
        <s v="11936851 - Dominguez Colchado, Eulogio" u="1"/>
        <s v="10066525 - Acevedo Goicochea, Doris Agueda" u="1"/>
        <s v="11712645 - Aguirre Medina, Vicenta Estela" u="1"/>
        <s v="10066097 - Lujan Castillo, Gladis Barbara" u="1"/>
        <s v="10978744 - Maza Taboada, Cesar Andres" u="1"/>
        <s v="11784913 - Machuca Chavez, Elvia Esperanza" u="1"/>
        <s v="11056577 - Aguirre Aguirre, Yonatan Edu" u="1"/>
        <s v="11701767 - Azabache Ramos, Fanny Soledad" u="1"/>
        <s v="12414252 - Narro Garcia, Jesus Noe" u="1"/>
        <s v="12255189 - Narro Mendoza, Milton Cesar" u="1"/>
        <s v="11623726 - Miranda Narro, Maria Yumayara" u="1"/>
        <s v="10059546 - Lazaro Neira, Doria Doli" u="1"/>
        <s v="10062277 - Vimape S.A.C." u="1"/>
        <s v="10054228 - Romero Vda De Cholan, Graciela" u="1"/>
        <s v="12495066 - Ramos Rodriguez, Merlui Barbie Dol" u="1"/>
        <s v="11279267 - Valdivia Campos, Francisca" u="1"/>
        <s v="10994271 - Layza Gonzales, Angela" u="1"/>
        <s v="10992045 - Julian Barreto, Guisela Rosa" u="1"/>
        <s v="10061529 - Moreno Plasencia, Rosa Clara" u="1"/>
        <s v="10058817 - Machado Ferradas, Tatiana Del Carme" u="1"/>
        <s v="11506900 - Alcantara Ninatanta, Jose Antonio" u="1"/>
        <s v="10060181 - Reyes Urquiaga, Elsa Corina" u="1"/>
        <s v="10063203 - Pelaez Carranza, Irene Isabel" u="1"/>
        <s v="10057906 - Davila Cruzado De Asmat, Francisca" u="1"/>
        <s v="11171295 - Abramonte Torres, Doris Del Pilar" u="1"/>
        <s v="10067048 - Corpa Cruzado, Betty Elizabeth" u="1"/>
        <s v="10056348 - Sigüenza Rodriguez, Elena Clara" u="1"/>
        <s v="10057139 - Garnica Hurtado, Carlos Alberto" u="1"/>
        <s v="11560235 - Inversiones Daphka E.I.R.L." u="1"/>
        <s v="11748982 - Goicochea Sanchez, Evelyn Yuliana" u="1"/>
        <s v="11140340 - Carrera Correa, Silvia" u="1"/>
        <s v="10991297 - Luna Campos, Jaime Wilder" u="1"/>
        <s v="11169868 - Rondo Iparraguirre De Cruzado, Ben" u="1"/>
        <s v="10054944 - Diaz Cordova, Alcira Aydee" u="1"/>
        <s v="11472224 - Villavicencio Perez, Nancy Elizabet" u="1"/>
        <s v="10060389 - Rodriguez De Ruiz, Delidia" u="1"/>
        <s v="11177103 - Bueno Chuquimango, Jose Luis" u="1"/>
        <s v="11155930 - Inversiones Alimentarias Adriana S." u="1"/>
        <s v="10063399 - Lopez Narcizo, Orfelinda Graciela" u="1"/>
        <s v="12295434 - Altamirano Cabanillas, Francisco Al" u="1"/>
        <s v="10059428 - Polo Rodriguez, Monica Anabel" u="1"/>
        <s v="10066285 - Paredes Robles, Grimaldina" u="1"/>
        <s v="10056046 - Zavaleta Castillo, Claudio" u="1"/>
        <s v="10059267 - Aguilar Morillo, Augustina Yolanda" u="1"/>
        <s v="10066146 - Zavaleta Lujan, Rosa Yrene" u="1"/>
        <s v="11269486 - Cruz Aguilar, Oswaldo Junnior" u="1"/>
        <s v="10055086 - Fernandez De Velarde, Maria Irene" u="1"/>
        <s v="10054547 - Acosta Valderrama, Maria Azucena" u="1"/>
        <s v="11729782 - Caballero Saenz, Juliana Del Socorr" u="1"/>
        <s v="11748076 - Cabrera Miñano, Kassandra Beatriz" u="1"/>
        <s v="11630598 - Sojo Valdiviezo, Jhonatan Paul" u="1"/>
        <s v="10056517 - Cruz Bustamante, Mery Del Rocio" u="1"/>
        <s v="12391757 - Altamirano Bailon De Flores, Amalis" u="1"/>
        <s v="10991808 - Chuan Silva, Lazaro Josue" u="1"/>
        <s v="10056426 - Valderrama Luna, Maria Nancy" u="1"/>
        <s v="10058130 - Varas Sandoval, Rene" u="1"/>
        <s v="10055970 - Reyna Romero, Mery Fernanda" u="1"/>
        <s v="10991238 - Rodriguez Sanchez, Elsa Gloria" u="1"/>
        <s v="12100725 - Awqa Hoteles E.I.R.L." u="1"/>
        <s v="10064852 - Mogollon Atoche, Janet Clementina" u="1"/>
        <s v="12132248 - Ferrel Gonzales, Lucy Cristina" u="1"/>
        <s v="10065604 - Gonzales Sanavia, Carmen Elena" u="1"/>
        <s v="11408825 - Aroco Silva, Dany Augusto" u="1"/>
        <s v="10059902 - Garcia Amaya, Constante Edilberto" u="1"/>
        <s v="10125676 - Alvarado Gonzales, Marina Victoria" u="1"/>
        <s v="10062235 - Bernabe Palacios, Maria Julia" u="1"/>
        <s v="10055598 - Cruzado Ramirez, Petronila Pilar" u="1"/>
        <s v="12498021 - Ortiz Escobedo, Hilder Ernesto" u="1"/>
        <s v="11699275 - Tejada Jimenez, Jorge Richard" u="1"/>
        <s v="12132153 - Saldaña Yepez, Joselin Estefani" u="1"/>
        <s v="10990899 - Quispe Pereda, Ana Cecilia" u="1"/>
        <s v="10064895 - More Cerdan, Rocio Del Pilar" u="1"/>
        <s v="10994029 - Contreras Villanueva, Grabiela Dora" u="1"/>
        <s v="12192971 - Solano Colmenares, Flor De Maria Lu" u="1"/>
        <s v="10060897 - Reyes Vasquez, Livia Noly" u="1"/>
        <s v="12286077 - Delgado Mejia, Jose Oscar" u="1"/>
        <s v="12271734 - Bazan Linares, Anderson Grobeer" u="1"/>
        <s v="12428615 - Geronimo Hernandez, Pedro Jesus" u="1"/>
        <s v="12125214 - Teran Jara, Karen Consuelo" u="1"/>
        <s v="11145971 - Julca Flores, Jefferson Anthony" u="1"/>
        <s v="10067116 - Berecic E.I.R.L" u="1"/>
        <s v="10060760 - Barrueto Rodriguez, Bertha" u="1"/>
        <s v="10278577 - Ramirez D Angelo, Manuel Roberto" u="1"/>
        <s v="10927979 - Damian Lopez, Juana Felicitas" u="1"/>
        <s v="11592315 - Ellen Yengle, Manuel Leoncio" u="1"/>
        <s v="10993746 - Flores Ramos, Martha Luz" u="1"/>
        <s v="11603315 - Camarena Caro, Wilson Nery" u="1"/>
        <s v="12461620 - Angulo Gutierrez, Alicia Ivonne" u="1"/>
        <s v="10936925 - Orchess Donet, Mercy Carolina" u="1"/>
        <s v="10094284 - Alcantara Guarniz, Maria Magdalena" u="1"/>
        <s v="10054974 - Diaz Vda De Vejarano, Estefania Hum" u="1"/>
        <s v="11328082 - Gamarra Castañeda, Baster Soledad" u="1"/>
        <s v="10061000 - Castillo Baca, Lucia" u="1"/>
        <s v="10056393 - Luna Lopez, Asuncion" u="1"/>
        <s v="10058057 - Gonzales Valencia, Lupita Karla" u="1"/>
        <s v="10063672 - Sandoval Basilio, Rosa Elena" u="1"/>
        <s v="11042684 - Casanova Pretell De Cardenas, Olimp" u="1"/>
        <s v="11391268 - Gonzalez Soto, Rosula Lucina" u="1"/>
        <s v="11147010 - Reyes Arroyo, Martina Rosmery" u="1"/>
        <s v="11652997 - Leyva Rodriguez, Maria Liliana" u="1"/>
        <s v="10063342 - Bacilio Melendez, Hilda Verenis" u="1"/>
        <s v="11482634 - Bartra Cruzado, Leonor Milagritos" u="1"/>
        <s v="10079188 - Coesti S.A." u="1"/>
        <s v="10058632 - Vasquez Cieza, Romulo Borgoño" u="1"/>
        <s v="10063121 - Saavedra Calderon, Maria Liliana" u="1"/>
        <s v="11773564 - Ramos Guarniz, David Nahun" u="1"/>
        <s v="12295371 - Distribuidora La Chapita E.I.R.L." u="1"/>
        <s v="10053911 - Velasquez Vasquez, Teodoro Salvador" u="1"/>
        <s v="11198261 - Horna Loloy, Gladys Soledad" u="1"/>
        <s v="11345117 - Avalos Rodriguez, Melania Rosmery" u="1"/>
        <s v="10061909 - Luciano Villanueva, Gerardo Daniel" u="1"/>
        <s v="10058680 - Mendoza Guarniz, Jesus" u="1"/>
        <s v="11197309 - Garcia Chalan, Maria Isabel" u="1"/>
        <s v="10055271 - Gutierrez Zavaleta, Oscar Ricardo" u="1"/>
        <s v="11127427 - Bailon Mudarra, Gaspar" u="1"/>
        <s v="10064138 - Alaya Figueroa, Francisca" u="1"/>
        <s v="10474418 - Benites Donicio, Flugencia Petronil" u="1"/>
        <s v="11698061 - Cueva Sevillano, Mariela" u="1"/>
        <s v="10058730 - Baltodano De Sanchez, Violeta Glady" u="1"/>
        <s v="10056190 - Santos Correa, Cresencia" u="1"/>
        <s v="10989331 - Tam Palomino, Gloria America" u="1"/>
        <s v="10055910 - Nolasco Vega, Gloria Luz" u="1"/>
        <s v="12210080 - Cardenas Durand, Luis Alberto" u="1"/>
        <s v="12243791 - Vidal Corcuera, Sarita Elizabeth" u="1"/>
        <s v="11590762 - Huaccha Saravia, Jessica Giovanna" u="1"/>
        <s v="10059657 - Arce Agreda, Gerardo" u="1"/>
        <s v="11698742 - Flores Mozo, Jorge Luis" u="1"/>
        <s v="10314646 - Valdez Vda. De Flores, Maria M" u="1"/>
        <s v="11753846 - Mendoza Gutierrez, Veronica Elizabe" u="1"/>
        <s v="10064665 - Ñiquin De Valentin, Santos" u="1"/>
        <s v="11730433 - Tercer Tiempo E.I.R.L." u="1"/>
        <s v="10064147 - Saucedo Alcantara, Manuela" u="1"/>
        <s v="12498067 - Huaman Flores, Luzmila Marleni" u="1"/>
        <s v="10941843 - Esquivel Rodriguez, Lina Andrea" u="1"/>
        <s v="10063822 - Diaz De Neyra, Nelli" u="1"/>
        <s v="11058683 - Dominguez Chavez, Marina" u="1"/>
        <s v="10056175 - Garcia Villacorta, Justa Maruja" u="1"/>
        <s v="10064187 - Mendoza Anticona, Nicolaza Alvina" u="1"/>
        <s v="11728853 - Servicios Generales Y Asesoria Educ" u="1"/>
        <s v="11300397 - Vasquez Rosas, Richard William" u="1"/>
        <s v="11482638 - Castillo Pino, Cynthia Nathali" u="1"/>
        <s v="11725254 - Martinez Chunga, Manuel Alonso" u="1"/>
        <s v="11163574 - Lujan Vasquez, Sheyla Margot" u="1"/>
        <s v="10938449 - Lujan Luis, Lesli Jhosely" u="1"/>
        <s v="12403749 - Zavaleta Sandoval, Dalia Maria Alej" u="1"/>
        <s v="10055113 - Guevara Gomez, Isidro Antonio" u="1"/>
        <s v="10146197 - Fernandez Gonzales, Luis Antonio" u="1"/>
        <s v="10055503 - Vasquez Reyna, Flor Ledesma" u="1"/>
        <s v="10058695 - Chacon Briceño De Altamirano, Elsit" u="1"/>
        <s v="11662427 - Ocampo Pinpincos, Magno Octavio" u="1"/>
        <s v="11692334 - Nuñez Perez, Jomner Norbil" u="1"/>
        <s v="11767831 - Reyes Jacobo, Alquina Rosa" u="1"/>
        <s v="11303962 - Laguna Valencia, Baloisa Maribel" u="1"/>
        <s v="11111267 - Flores Ibañez, Flor Maria" u="1"/>
        <s v="10060160 - Villanueva Calderon De Angaspilco," u="1"/>
        <s v="11491625 - Chavez Narcizo, Fanny Judith" u="1"/>
        <s v="10474413 - Sanchez De Lozada, Zoila Celinda" u="1"/>
        <s v="10059138 - Gutierrez De Otiniano, Santos Nila" u="1"/>
        <s v="10064292 - Rodriguez Castillo, Maria Rosa" u="1"/>
        <s v="10989197 - Salvador Cobian, Santos Benita" u="1"/>
        <s v="11353268 - Blas Arenas, Amelia" u="1"/>
        <s v="10063877 - Ruiz De Capuñay, Dora Victoria" u="1"/>
        <s v="11638094 - Correa Graciano, Maria Lizbeth" u="1"/>
        <s v="12192706 - Atoche Rojas, Jose Deivis" u="1"/>
        <s v="10054232 - Quiliche Cueva, Francisca" u="1"/>
        <s v="10058970 - Terrones Hoyos, Margori" u="1"/>
        <s v="10059350 - Perez Loyaga, Ana Maria" u="1"/>
        <s v="12292410 - Rios Daza, Homero Adrey" u="1"/>
        <s v="11936846 - Gomez Ruiz, Martha Zoila" u="1"/>
        <s v="11688002 - Galarreta Alvarado, Maria Amnabet" u="1"/>
        <s v="11546023 - Albarracin Sonco De Perez, Blanca R" u="1"/>
        <s v="11611830 - Neciosup Zarpan, Rosa Maria" u="1"/>
        <s v="11748878 - Paredes Salvador, Miranda Vanessa" u="1"/>
        <s v="11703127 - Roldan Matos, Amanda Del Pilar" u="1"/>
        <s v="10062769 - Neyra Vega, Guadalupe Natividad" u="1"/>
        <s v="11679584 - Quiroz Medrano, Martha Isabel" u="1"/>
        <s v="10059833 - Hualtibamba Flores De Hipolito, Mar" u="1"/>
        <s v="10067087 - Lopez Pintado, Rosa" u="1"/>
        <s v="11762906 - Micha Plasencia, Guillermo Enrique" u="1"/>
        <s v="11517614 - Mendoza De La Cruz, Jorge Luis" u="1"/>
        <s v="12274357 - Rubio Gaitan, Juan Bautista" u="1"/>
        <s v="12409709 - Medina Perez De Calle, Lita Rocio" u="1"/>
        <s v="10053727 - Leyton Roncal, Betty Edith" u="1"/>
        <s v="10961639 - Lezama Caipo, Junior Cesar Enrique" u="1"/>
        <s v="11685451 - Rojas Morales, Diana Gabriela" u="1"/>
        <s v="11545564 - Arana Aguilar, Ana Anadir" u="1"/>
        <s v="11766481 - Gomez Horna, Santos Martha" u="1"/>
        <s v="10054190 - Velasquez Olivares, Dora Elizabeth" u="1"/>
        <s v="11471666 - Juarez Mozo, Matilde Florentina" u="1"/>
        <s v="11768105 - Benites Sanchez, Claudia Paola" u="1"/>
        <s v="10062684 - Ruiz Diaz, Yolanda Maximina" u="1"/>
        <s v="10055048 - Roldan De Mendez, Felipa Teonila" u="1"/>
        <s v="10053933 - Rodriguez Chavez, Adriana Cristina" u="1"/>
        <s v="10061120 - Aroca Silva, Maria Soledad" u="1"/>
        <s v="10062989 - Gil Recalde, Maria Del Rosario" u="1"/>
        <s v="10055886 - Esquivel Salinas, Daniel Alcides" u="1"/>
        <s v="11701480 - Horna Rodriguez, Maria Marleny" u="1"/>
        <s v="11740312 - Reyes Zavala, Janio Johan" u="1"/>
        <s v="10059890 - Reyes Amador, Juan Francisco" u="1"/>
        <s v="10062025 - Cusipuma Aguilar, Ruth Elena" u="1"/>
        <s v="11654235 - Sanchez Medrano, Giovanna Marilin" u="1"/>
        <s v="10054236 - Calderon Peralta, Agueda" u="1"/>
        <s v="11792390 - Figueroa De Segura, Norma" u="1"/>
        <s v="10066497 - Fasanando Tello, Mariana" u="1"/>
        <s v="11071123 - Olivares Benites, Iris Noemi" u="1"/>
        <s v="10056625 - Solano Orbegoso, Eleuterio" u="1"/>
        <s v="11068679 - Inversiones Rey Sol S.A.C." u="1"/>
        <s v="11391816 - Reyna Alvarez, Damaris Alexandra" u="1"/>
        <s v="10053814 - Castro Reyes De Quipuscoa, Jorgelin" u="1"/>
        <s v="11774171 - Calderon Lopez, Patsy Gianinna" u="1"/>
        <s v="11774177 - Alvarado De Miranda, Rosa Elena" u="1"/>
        <s v="10161674 - Rodriguez Avalos, Magali Jaqueli" u="1"/>
        <s v="10994035 - Mozo Santos, Eusebio Teofilo" u="1"/>
        <s v="10062199 - Campos Ampuero, Maria Margarita" u="1"/>
        <s v="10054274 - Rodriguez Rodriguez, Juana" u="1"/>
        <s v="12222906 - Gonzalez Rodriguez, Amelia" u="1"/>
        <s v="11757948 - Santillan Caipo, Alcides Apolinar" u="1"/>
        <s v="11277117 - Sucesion Indivisa Linares Bacon, Ma" u="1"/>
        <s v="10472192 - Vargas De La Cruz, Mercedes Esperan" u="1"/>
        <s v="11596926 - Lozada Joaquin, Tyfanny Patricia" u="1"/>
        <s v="10063424 - Sanchez De Azabache, Juana Modesta" u="1"/>
        <s v="11772180 - Escobar Calderon, Haydee Yesenia" u="1"/>
        <s v="10056747 - Quiroz Correa, Javier Alejandro" u="1"/>
        <s v="11701415 - Iparraguirre Epiquen, Ida" u="1"/>
        <s v="11758925 - Quispe Guevara, Francisca Telvina" u="1"/>
        <s v="12301217 - Sobrados Bailon, Benito" u="1"/>
        <s v="11936772 - Garcia De Mendez, Felina" u="1"/>
        <s v="10063875 - Rodriguez Rubio, Fiorella Anahi" u="1"/>
        <s v="10079189 - Coesti S.A." u="1"/>
        <s v="11653008 - Ñique Horna, Yessica Carin" u="1"/>
        <s v="10054447 - Sinche De Champa, Luzmila" u="1"/>
        <s v="11391794 - Rodriguez Zavaleta, Maria Virginia" u="1"/>
        <s v="12125303 - Murga Ruiz, Erika" u="1"/>
        <s v="10055432 - Campos Alvarado, Severina Edelmira" u="1"/>
        <s v="10056876 - Vasquez Reyes, Juana Luz" u="1"/>
        <s v="11233168 - Rodriguez Agustin, Jose Alberto" u="1"/>
        <s v="11632745 - Negocios E Inversiones El Gran Dora" u="1"/>
        <s v="11391884 - Velarde Rojas, Edy Karen" u="1"/>
        <s v="10054074 - Fermin Ramos Vda De Ledezma, Flor" u="1"/>
        <s v="12136967 - Huanilo De Avalos, Judith Emerita" u="1"/>
        <s v="11461627 - V &amp; R Bussines Group S.A.C." u="1"/>
        <s v="11546020 - Garcia Vargas, Judith Vanessa" u="1"/>
        <s v="10054804 - Azabache Anhuaman, Rosa Nelly" u="1"/>
        <s v="11656886 - Salinas Carbajal, Dora Darling" u="1"/>
        <s v="11584198 - Rojas Campos, Cyntia Vanessa" u="1"/>
        <s v="12212346 - Huaman Vasquez, Maili Cristina" u="1"/>
        <s v="11612296 - Bobadilla Romero, Jovany Ruth" u="1"/>
        <s v="11748797 - Razuri Vasquez, Nancy Victoria" u="1"/>
        <s v="10054830 - Laiza Flores, Victor Segundo" u="1"/>
        <s v="10055528 - Garcia Neyra, Diana Elsa" u="1"/>
        <s v="11328122 - Malaver Vega, Maria Haydee" u="1"/>
        <s v="10990761 - Juarez Cedano, Anita Olinda" u="1"/>
        <s v="10055121 - Romero Avila, Carmela Vertilda" u="1"/>
        <s v="11290377 - Neira Enriquez, Teresa Marleny" u="1"/>
        <s v="10057056 - Placencia Risco, Deysi Jacqueline" u="1"/>
        <s v="11685427 - Ulloa Rodriguez, Jaritza Lizbet" u="1"/>
        <s v="11701311 - Diaz Bazan, Everardo Antonio" u="1"/>
        <s v="11350858 - De La Cruz Desposorio, Luz Mery" u="1"/>
        <s v="10055095 - Diaz De Zevallos, Rafaela" u="1"/>
        <s v="11166685 - Saenz Taboada, Cyntia Paola" u="1"/>
        <s v="10991732 - Concepcion Vasquez De Tirado, Rosa" u="1"/>
        <s v="10991690 - Reyes Rondo, Virginia" u="1"/>
        <s v="11749835 - Camacho Huaman, Rocio" u="1"/>
        <s v="11408817 - Tello Ulloa, Gladys Alexandra" u="1"/>
        <s v="10508893 - Ibañez Cruz, Teresa Esther" u="1"/>
        <s v="11549160 - Sosa Obeso, Diego Raul" u="1"/>
        <s v="11384655 - Carranza Lujan, Bertha Maria" u="1"/>
        <s v="10064272 - Rios De Tejada, Beatriz" u="1"/>
        <s v="11408248 - 4 Brother'S S.A.C." u="1"/>
        <s v="10056013 - Espejo Ruiz, Elva Margarita" u="1"/>
        <s v="12195091 - Rodriguez Jimenez, Maria Karla" u="1"/>
        <s v="10057127 - Zamora Rojas, Gamael" u="1"/>
        <s v="10062498 - Poma Campos, Maria Dolores" u="1"/>
        <s v="11706587 - Quispe Obregon, Melchor Melanio" u="1"/>
        <s v="11454745 - Puicon Lluen, Mary Karla" u="1"/>
        <s v="11650067 - Gonzales Aguilar, Jakeline Elizabet" u="1"/>
        <s v="12116281 - Aguilar Meza, Miler Yonhatan" u="1"/>
        <s v="11754555 - Mariños Vasquez, Nora Alcira" u="1"/>
        <s v="11472223 - Pascual Tirado, Emilia" u="1"/>
        <s v="11588997 - De La Cruz Bacilio, Judith Stefany" u="1"/>
        <s v="11120166 - Restaurante El Mochero E.I.R.L." u="1"/>
        <s v="12267817 - Aguilar Cortez, Jenny Lisseth" u="1"/>
        <s v="10065635 - Asmat Guevara, Jesus Maria" u="1"/>
        <s v="12000413 - Pizarro Yacarini, Eliana Carolina" u="1"/>
        <s v="11407286 - Rubio Vargas, Liliana" u="1"/>
        <s v="10065562 - Trujillo Soccer Club Eirl" u="1"/>
        <s v="11146273 - Ugaz Ysla, Maria Azucena" u="1"/>
        <s v="11681396 - Mozombite Silva, Josefa" u="1"/>
        <s v="10060377 - Armas Chirinos, Juan Pablo" u="1"/>
        <s v="11343668 - Mego Rivasplata, Irma Isabel" u="1"/>
        <s v="12277741 - Quezada Rosario, Janina Saori" u="1"/>
        <s v="11719800 - Aguado Ramirez, Jessica Liliana" u="1"/>
        <s v="10066707 - Lecca Ponte, Linder" u="1"/>
        <s v="11118963 - Santillan Carbajal, Yobani Patricia" u="1"/>
        <s v="11139679 - Juarez Gomez, Rumalda Leonor" u="1"/>
        <s v="10066920 - Discorp Peru S.A.C" u="1"/>
        <s v="10838318 - Cueva Rubio, Catalina" u="1"/>
        <s v="10991052 - Aguirre Cruz, Pedro Alejandro" u="1"/>
        <s v="10054663 - Cabellos Olivares, Marcela Virginia" u="1"/>
        <s v="11266428 - Horna Quispe, Elizabeth Mercedes" u="1"/>
        <s v="12100787 - Horna De Garcia, Santos Jesus" u="1"/>
        <s v="12183568 - Murillo Huacacolqui, Regina" u="1"/>
        <s v="10065473 - Obando Diaz, Maria Angelita" u="1"/>
        <s v="10931073 - Villacorta Villacorta, Fany Lurdes" u="1"/>
        <s v="10059047 - Amasifuen Lino, Joe Louis" u="1"/>
        <s v="10125440 - Monzon Landauro, Maria Del Rosario" u="1"/>
        <s v="12109853 - Urcia Siche, Blanca Elena" u="1"/>
        <s v="10066096 - Otiniano Rodriguez, Blanca" u="1"/>
        <s v="10989002 - Huarmiyuri Icomena, Tania Bianca" u="1"/>
        <s v="10055279 - Garcia Chirinos, Oscar" u="1"/>
        <s v="10065626 - Paredes Ballena, Martina" u="1"/>
        <s v="11650242 - Flores De Ibanez, Martha" u="1"/>
        <s v="10067085 - Vilchez De Vasquez, Eleuteria" u="1"/>
        <s v="11513056 - Cordova Aguilar, Roxana Evelin" u="1"/>
        <s v="11209417 - Alfaro Escobedo, Ruth Paola" u="1"/>
        <s v="11353298 - Cava Anton, Benjamin Humberto" u="1"/>
        <s v="10057880 - Fiestas Chanduvi, Clara Aurelia" u="1"/>
        <s v="10061793 - Burgos De Cruz, Ysolina" u="1"/>
        <s v="10067321 - Cotrina Gonzales, Alberto" u="1"/>
        <s v="10056361 - Jara Castillo, Romelia Amabel" u="1"/>
        <s v="11291562 - Pelaez Ramirez, Eugenia" u="1"/>
        <s v="11471648 - Gonzales Gamboa, Julio Lorgio" u="1"/>
        <s v="11588337 - Avila Valladares, Kely Rosalia" u="1"/>
        <s v="10991506 - Carrasco Alvarado, Maria Olinda" u="1"/>
        <s v="10062200 - Rengifo Cotrina, Ayme" u="1"/>
        <s v="10060352 - Medina Cuzco De Zambrano, Bertha El" u="1"/>
        <s v="10152520 - Castro Haro, Ruben" u="1"/>
        <s v="11214196 - Mendocilla Haro, Edna Sara" u="1"/>
        <s v="12039655 - Gonzales Diaz, Maria Haydee" u="1"/>
        <s v="11579358 - Neira Morillas, Ana Rocio" u="1"/>
        <s v="10059052 - Alfaro Guzman, Renan" u="1"/>
        <s v="11732611 - Iparraguirre Reyes, Maria Carlita" u="1"/>
        <s v="10161574 - Medina Salazar, Gonzalo Gerardo" u="1"/>
        <s v="10496167 - Palma Sipiran, Milton Cesar" u="1"/>
        <s v="10053866 - Quiroz Vereau De Rodriguez, Carmen" u="1"/>
        <s v="10879087 - Mendez Ludeña, Sonia Liliana" u="1"/>
        <s v="10947893 - Condor Tejada, Carmen Violeta" u="1"/>
        <s v="11042685 - Vega Fernandez, Felicita Perpetua" u="1"/>
        <s v="10056279 - Romero De Vargas, Liduvina Margarit" u="1"/>
        <s v="11747902 - Altamirano Monzon, Agustina Emperat" u="1"/>
        <s v="10991232 - Alcantara Rodriguez, Virginia Nativ" u="1"/>
        <s v="10062213 - Castillo Solorzano, Asusana" u="1"/>
        <s v="10270422 - Torres Solano, Bady Richard" u="1"/>
        <s v="10061572 - Villacorta Cieza, Soledad Yrma" u="1"/>
        <s v="10062751 - Bazan Zavaleta, Deysi Giovanna" u="1"/>
        <s v="11593887 - Roque Ruiz, Deysi" u="1"/>
        <s v="12121658 - Torres Zuñiga, Robert Orlando" u="1"/>
        <s v="11228749 - Burgos Tandaipan, Ana Alicia" u="1"/>
        <s v="10057173 - Garcia De Haro, Fermina Marina" u="1"/>
        <s v="11801997 - Raymundo Villanueva, Diana Yesenia" u="1"/>
        <s v="11673496 - Rafaile Fernandez, Mary Leysi" u="1"/>
        <s v="11580124 - Guzman Sanchez, Flor De Maria" u="1"/>
        <s v="11699566 - Marcos Vera, Lily Paola" u="1"/>
        <s v="10063810 - Castillo Llaro De Vilchez, Hilda El" u="1"/>
        <s v="11699286 - Taboada Rodriguez, Rosa Elizabeth" u="1"/>
        <s v="10990667 - Valderrama Vilcherrez, Karina Eliza" u="1"/>
        <s v="11669918 - Piña Pinchi De Silva, Lane" u="1"/>
        <s v="11685484 - Rodriguez Custodio, Ariste Aldo" u="1"/>
        <s v="11549173 - Huaman Casas, Edith" u="1"/>
        <s v="10066258 - Lucano Polo, Miriam Yessica" u="1"/>
        <s v="10065531 - Huamanchumo Ucañan, Martin Juan And" u="1"/>
        <s v="11761554 - Revollar Carrion, Luz" u="1"/>
        <s v="11040886 - Sanchez Merina, Victoria Maria" u="1"/>
        <s v="12189344 - Rodriguez Echevarria, Rosa Maria" u="1"/>
        <s v="10055445 - Cardenas Argomedo, Carmelo" u="1"/>
        <s v="10054127 - Mendoza Ramos, Manuel" u="1"/>
        <s v="10794617 - Cabellos De Correa, Lorenza Graciel" u="1"/>
        <s v="11297927 - Espinoza Ramirez, Alma Milagritos" u="1"/>
        <s v="10991946 - Laiza Villanueva, Flor Janet" u="1"/>
        <s v="11646606 - Carrillo Pallano, Carlos Alberto" u="1"/>
        <s v="11066220 - Transportes Y Negocios Jhanell S.A." u="1"/>
        <s v="11116933 - Inversiones &amp; Servicios Multiples C" u="1"/>
        <s v="10947632 - Honores Oruna, Santos" u="1"/>
        <s v="12141494 - Perez Castillo, Rosemary" u="1"/>
        <s v="10994092 - Nazario Reyes, Margarita Del Pilar" u="1"/>
        <s v="10061900 - Salavarria Sarmiento, Jobita Hady" u="1"/>
        <s v="11266433 - Peña Facundo, Milena Esmit" u="1"/>
        <s v="10064404 - Mendoza Espiritu, Casimiro" u="1"/>
        <s v="10061862 - Plasencia Chomba, Julia Rosa" u="1"/>
        <s v="10062998 - Huacacolqui Diaz, Beronica" u="1"/>
        <s v="10062940 - Alfaro De Villanueva, Angela Rosa" u="1"/>
        <s v="10993755 - Ruiz Castro De Menacho, Rosa Maribe" u="1"/>
        <s v="11709439 - Gavidia Sanchez, Ande Rosane" u="1"/>
        <s v="11534531 - Alvarez Jara, Maria" u="1"/>
        <s v="11762798 - Palacios Rodriguez, Julia Nabucodon" u="1"/>
        <s v="10053780 - Ramos Rodriguez, Hilda" u="1"/>
        <s v="10067096 - Hernandez Cruz, Jose Luis" u="1"/>
        <s v="10062733 - Paredes Maco, Victor Claudio" u="1"/>
        <s v="10094286 - Moreno Pizango, Dalia Justina" u="1"/>
        <s v="11117636 - Hilario Lazaro, Erika Norma" u="1"/>
        <s v="10990565 - Chambe Padilla, Maria Cirila" u="1"/>
        <s v="11467302 - Fernandez Reyez, Estefani" u="1"/>
        <s v="10064191 - Gutierrez Quezada, Isaac Felipe" u="1"/>
        <s v="11747535 - Cerna Briceño, Eduardo Alfredo" u="1"/>
        <s v="10162393 - Del Aguila De Verastegui, Nilda Bet" u="1"/>
        <s v="11567610 - Huaccha Cusquisiban De Rosas, Maria" u="1"/>
        <s v="12243294 - Tafur Garcia, Carmen Tomasa" u="1"/>
        <s v="10060560 - Ruiz Alvarez, Eugenia Marina" u="1"/>
        <s v="10058436 - Cavero De Pelaez, Teofila Victoria" u="1"/>
        <s v="10058728 - Huamanchay Sanchez, Florinda Clemen" u="1"/>
        <s v="12170093 - Llaury Jara, Ena Fabiola" u="1"/>
        <s v="11125750 - Gamboa Anticona, Juliana" u="1"/>
        <s v="10065155 - Herrera De Lara, Natividad" u="1"/>
        <s v="10060356 - Mendoza Cabrera, Pedro Ysabel" u="1"/>
        <s v="10059820 - Saucedo Vasquez, Eflorinda Aida" u="1"/>
        <s v="11448432 - Acuña Hurtado, Juan" u="1"/>
        <s v="11762688 - Mc Luxury Business S.A.C." u="1"/>
        <s v="11761405 - Rodriguez Benites, Melania" u="1"/>
        <s v="11567615 - Burgos Vasquez, Maria Maribel" u="1"/>
        <s v="11690271 - Rojas Medina, Segundo Pedro" u="1"/>
        <s v="10967630 - Parimango Anticona, Carolina Ysabel" u="1"/>
        <s v="11467300 - Gil Agreda, Fidel Alcides" u="1"/>
        <s v="12301306 - Atoche Gamarra, Melanye Gledys" u="1"/>
        <s v="10054880 - Garcia Espiritu, Manuel Espiritusan" u="1"/>
        <s v="10064194 - Valderrama Acevedo, Hilda" u="1"/>
        <s v="11471663 - Perez Reyes, Florencia" u="1"/>
        <s v="11603316 - Rios Armas, Elvia Janneth" u="1"/>
        <s v="11699400 - Digutis Restaurant Sac" u="1"/>
        <s v="11197298 - Cruz Reyes, Rocio" u="1"/>
        <s v="10057463 - Yupanqui De Jaramillo, Dionicia Oti" u="1"/>
        <s v="12409710 - Otiniano Abao, Melania" u="1"/>
        <s v="10055443 - Collantes Collantes, Violeta" u="1"/>
        <s v="10067052 - Juarez Reyes, Marili Magdalena" u="1"/>
        <s v="10059946 - Romero Quisquiche, Maria Maribel" u="1"/>
        <s v="10060084 - Robles De Robles, Juana" u="1"/>
        <s v="11749065 - Roncal De Lecca, Teresa" u="1"/>
        <s v="11407287 - Quiroz Montenegro, Nelly" u="1"/>
        <s v="10991430 - Polo De La Cruz, Fermina" u="1"/>
        <s v="12183653 - Sancochados Minchola S.A.C." u="1"/>
        <s v="11213638 - Cosanatan Alfaro De Pinedo, Edelmir" u="1"/>
        <s v="11697846 - Gonzales Pineda, Maria Amelia" u="1"/>
        <s v="10055404 - Cabrera De Del Castillo, Eresvita E" u="1"/>
        <s v="11454805 - Jaramillo De La Cruz De Cardenas, J" u="1"/>
        <s v="11630599 - Carranza Angulo, Rosa America" u="1"/>
        <s v="11747976 - Alva Vda De Rocca, Ida Margarita" u="1"/>
        <s v="11521984 - Loo Flores, Elsa Edith" u="1"/>
        <s v="11726112 - Loyola Reyes, Juana Maria" u="1"/>
        <s v="11785814 - Perez Blas, Gladys Elena" u="1"/>
        <s v="10058726 - Salas Salas, Anibal" u="1"/>
        <s v="10062259 - Marquina Altamirano, Segunda" u="1"/>
        <s v="10063975 - Velasquez Valderrama, Martha Sabina" u="1"/>
        <s v="11583223 - Ramirez Saldaña, Erika Del Pilar" u="1"/>
        <s v="10315181 - Estacion De Servicios Sebastian SAC" u="1"/>
        <s v="10063641 - Cigüeñas Sanchez, Demetrio" u="1"/>
        <s v="11046153 - Haro Lucas, Yesenia Sarela" u="1"/>
        <s v="11580131 - Lujan Valle, Helen Patricia" u="1"/>
        <s v="11474578 - Acosta Llaury, Carlos Javier" u="1"/>
        <s v="11766533 - Gomez Rodriguez, Santos Roxana" u="1"/>
        <s v="10094534 - Guerra Infantes, Elisa Aracely" u="1"/>
        <s v="12039757 - Alcantara Gonzales, Rogger Frank" u="1"/>
        <s v="10058634 - Medina Vasquez, Carolina Victoria" u="1"/>
        <s v="10063736 - Cueva Teran, Hipolito" u="1"/>
        <s v="11197292 - Horna Montoya, Santos Lidia" u="1"/>
        <s v="11368137 - Ramos Custodio, Rosa Beneranda" u="1"/>
        <s v="10065358 - Panduro Diaz, Amiel" u="1"/>
        <s v="11658390 - Sanchez Campos, Liliana Marleni" u="1"/>
        <s v="11792644 - Vega Asmat, Ysidro Vicente" u="1"/>
        <s v="11690279 - Ferrer Torres, Rosio Del Pilar" u="1"/>
        <s v="11773580 - Gonzales Gomez, Cesar Augusto" u="1"/>
        <s v="11488286 - Sare Naves De Rojas, Narciza" u="1"/>
        <s v="11549171 - Rodriguez Esquivel, Esteban" u="1"/>
        <s v="10053759 - Gran Hotel El Golf Trujillo S.A." u="1"/>
        <s v="10062715 - Montano De Avelino, Natalia Alicia" u="1"/>
        <s v="10056796 - Garcia Polo, Maria Ines" u="1"/>
        <s v="11653047 - Rasco Rudas, Juan Rafael" u="1"/>
        <s v="11549166 - Mendoza Melendez, Ivette Anamile" u="1"/>
        <s v="10057816 - Ramirez Valles, Nilda" u="1"/>
        <s v="11731848 - Minchola Rafael, Lilia" u="1"/>
        <s v="11613695 - Medina Jara, Beatriz" u="1"/>
        <s v="10991444 - Herrera Rondo, Irene Martha" u="1"/>
        <s v="11549155 - Ruiz Villena, Marina Leonila" u="1"/>
        <s v="12225755 - Guevara Gomez, Felix Jaime" u="1"/>
        <s v="12202031 - Grupo Rer Peru S.A.C." u="1"/>
        <s v="11516061 - Delgado Martinez, Justina" u="1"/>
        <s v="10991305 - Cabrera Oruna, Doris Edelmira" u="1"/>
        <s v="12225450 - La Rosa Ramos, Hugo Alexander" u="1"/>
        <s v="11366224 - Restaurant Turistico Wakapiedra E.I" u="1"/>
        <s v="11590781 - Tapia Rojas, Maria Santos" u="1"/>
        <s v="11709332 - Santillan Caceda, Luis Alberto" u="1"/>
        <s v="12177298 - Avalos Lavado, Mirta Elizabeth" u="1"/>
        <s v="10058714 - Geronimo Barrantes, Esther Amelia" u="1"/>
        <s v="12469626 - Xais Rodriguez, Luisa Aurora" u="1"/>
        <s v="11583321 - Chavez Morales, Rufina" u="1"/>
        <s v="11779287 - Castañeda Polo, Jenny Solansh" u="1"/>
        <s v="11768338 - Azcarate Bernaque, Emilio Mercedes" u="1"/>
        <s v="11644463 - Valverde Rosas De Bocanegra, Martha" u="1"/>
        <s v="11585591 - Bazan Espinoza, Over Diego" u="1"/>
        <s v="12145099 - Orbegoso Alayo, Marino Asterio" u="1"/>
        <s v="11220424 - Chavez Mariños De Castañeda, Odila" u="1"/>
        <s v="10059536 - Lopez Zavaleta De Rodriguez, Olinda" u="1"/>
        <s v="12409713 - Mendez Alayo, Yovany Mabel" u="1"/>
        <s v="10062708 - Quispe Paredes, Jose Roberto" u="1"/>
        <s v="10991036 - Aredo Cabrera, Marcos Guzman" u="1"/>
        <s v="11499863 - Poicon Hurtado, Gina Carola" u="1"/>
        <s v="10056920 - Villajulca Ramirez, Santos Teodora" u="1"/>
        <s v="10061830 - Castillo Alfaro, Teodocia Aurestela" u="1"/>
        <s v="11685342 - Chomba Manco, Angela Del Pilar" u="1"/>
        <s v="10055277 - Tolentino Ruiz, Elena" u="1"/>
        <s v="10060229 - Castillo Paredes, Pablo Gabriel" u="1"/>
        <s v="12140308 - Delgado Avalos, Jessica Graciela" u="1"/>
        <s v="11140353 - Mariños Mariños, Pablo Alberto" u="1"/>
        <s v="11651447 - Gonzales Pereda, Jose Toribio" u="1"/>
        <s v="11193642 - Portal Caja, Zarela" u="1"/>
        <s v="10062217 - Verde De Vasquez, Gliceria Isolina" u="1"/>
        <s v="10061960 - Valverde De Hermenegildo, Raquel Se" u="1"/>
        <s v="10991255 - Lescano Guerra De Cosanatan, Maribe" u="1"/>
        <s v="10064342 - Gonzales Jara, Nimrod" u="1"/>
        <s v="10066587 - Pinedo Briceño, Felicita" u="1"/>
        <s v="10061728 - Perez Guerra, Ricardo Guillermo" u="1"/>
        <s v="10055383 - Sucesion Indivisa Varas Valderrama," u="1"/>
        <s v="11741666 - Ardiles Yauri, Honorato Marcelino" u="1"/>
        <s v="12434509 - Rodriguez Roman, Bacilia" u="1"/>
        <s v="12210425 - Cabrera Urbina, Segundo Saul" u="1"/>
        <s v="10991142 - Lescano Castillo, Maria Betsabe" u="1"/>
        <s v="11070246 - Terrones Alarcon, Melanio" u="1"/>
        <s v="12491607 - Raymundo Cordova, Geraldine Sherily" u="1"/>
        <s v="10055996 - Aguilar Calderon, Monica Del Rocio" u="1"/>
        <s v="10066714 - Atoche Cuzco De Aniceto, Magdalena" u="1"/>
        <s v="10054115 - Rubio Lesama, Edwina Paul" u="1"/>
        <s v="10990599 - Pereda Peña, Teodosia Victoria" u="1"/>
        <s v="11266446 - Abanto Rodriguez, Marina Margarita" u="1"/>
        <s v="10771942 - Cortez De Paredes, Rosa" u="1"/>
        <s v="10061193 - Eustaquio Rodriguez, Maruja Herlind" u="1"/>
        <s v="11681414 - Estela Mejia, Elizabeth" u="1"/>
        <s v="11782449 - Llaros Lopez, Elsa" u="1"/>
        <s v="10055832 - Davila Villanueva, Edel Carolina" u="1"/>
        <s v="11589572 - Matencio Martinez, Jhon Alexander" u="1"/>
        <s v="11619874 - Diaz Verna, Jackeline Elizabeth" u="1"/>
        <s v="10065859 - Valqui Sare, Maria Del Carmen" u="1"/>
        <s v="12264536 - Rodriguez Bello, Jelver Leyvis" u="1"/>
        <s v="11358613 - Desposorio Huertas, Julio Cesar" u="1"/>
        <s v="11118958 - Ulloa Vda De Narvaez, Olga Cristina" u="1"/>
        <s v="11230009 - Polo Andonaire, Junior Eduardo" u="1"/>
        <s v="11593356 - Marquina Garcia, Teofila" u="1"/>
        <s v="11628182 - Casusol Ucañan, Silvia Tomasa" u="1"/>
        <s v="10973733 - Dilas Tomay, Marta" u="1"/>
        <s v="11201768 - Bazan Moya, Leslie Juliana" u="1"/>
        <s v="10879522 - Esquivel Torres, Victoria" u="1"/>
        <s v="10065934 - Trigoso Gamboa, Fermina Flora" u="1"/>
        <s v="11701491 - Geldres De Rosas, Marta Justina" u="1"/>
        <s v="10062542 - Velasquez Villalobos, Mirian Yanet" u="1"/>
        <s v="10991725 - Rojas Perez, Raquel" u="1"/>
        <s v="11049464 - Laiza Rios, Dionicia" u="1"/>
        <s v="11329811 - Cesc Ocio Y Entretenimiento E.I.R.L" u="1"/>
        <s v="10055723 - Paredes Crizologo, Julio" u="1"/>
        <s v="11220147 - Rivera Guevara, Reynaldo" u="1"/>
        <s v="11551351 - Vera Paredes, Yaneth Margarita" u="1"/>
        <s v="12271648 - Benites Llaury, Luis Ivan" u="1"/>
        <s v="11728730 - Ellen Ogños, Eduardo Alfredo" u="1"/>
        <s v="10059573 - Cespedes Melendez De Matos, Lili Ma" u="1"/>
        <s v="11040879 - Sandoval Villalba, Josue Benjamin" u="1"/>
        <s v="10059817 - Diestra De Solorzano, Olga Martina" u="1"/>
        <s v="10061595 - Arebalo Reyes, Maria Digna" u="1"/>
        <s v="10057767 - Avila Ledesma, Fatima Elia" u="1"/>
        <s v="12106435 - Vega Negreros De Aranda, Ermelinda" u="1"/>
        <s v="11301911 - Pretell Castillo, Marco Antonio" u="1"/>
        <s v="11761246 - Garcia Holguin, Jose Miguel" u="1"/>
        <s v="11408236 - Castillo Cribilleros, Nicola Lucian" u="1"/>
        <s v="11705277 - Sanchez Atoche, Wilson Abel" u="1"/>
        <s v="10061634 - Alva De Paisig, Santos Peregrina" u="1"/>
        <s v="12296072 - Gutierrez Reyes, Jonathan Brando" u="1"/>
        <s v="10064397 - Garcia Salazar, Yolanda Del Pilar" u="1"/>
        <s v="11188583 - Reyes Valderrama, Hernan Alexander" u="1"/>
        <s v="11436445 - Ramirez Mayo, Richard Hernan" u="1"/>
        <s v="11638028 - Yglesias Nacarino, Cesar Ernesto" u="1"/>
        <s v="10059260 - Olivares Vicente, Asusena Marciana" u="1"/>
        <s v="10990946 - Diaz Cruz, Audelia" u="1"/>
        <s v="10161948 - Guerrero Varela, Carmen Elena" u="1"/>
        <s v="10993894 - Vereau Saenz, Luis Alejandro" u="1"/>
        <s v="10055433 - Alcantara Varas, Estela Nelly" u="1"/>
        <s v="11353285 - Sanchez Cruzado, Jacqueline Noemi" u="1"/>
        <s v="11197721 - Comercial Vero Y Hermanos E.I.R.L." u="1"/>
        <s v="11308911 - Villanueva Lopez, Bertha Margarita" u="1"/>
        <s v="11478469 - Alva Calderon, Prospero Modesto" u="1"/>
        <s v="10062065 - Neira Avila, Doris Amalia" u="1"/>
        <s v="10063201 - Armas Rebaza, Nelly Elvia" u="1"/>
        <s v="12169006 - Salirrosas Astopilco, Cintia Violet" u="1"/>
        <s v="11643678 - Rios Delgado, Requilda" u="1"/>
        <s v="10062524 - Cavero Romero, David" u="1"/>
        <s v="10993904 - Rojas Garcia, Alicia Clotilde" u="1"/>
        <s v="10055066 - Baltazar Leonardo, Bertha Liduvina" u="1"/>
        <s v="11674834 - Libaque Vasquez, Beraminda" u="1"/>
        <s v="11708477 - Florindez Rodriguez, Jessica Isabel" u="1"/>
        <s v="11584190 - Sotero Davalos, Lucas Roger" u="1"/>
        <s v="10054882 - Reupo Coello, Jose Andres" u="1"/>
        <s v="11269488 - Tarazona Otiniano, Walter Jorge" u="1"/>
        <s v="11681356 - Atoche Linares, Silvia Katherine" u="1"/>
        <s v="10063724 - Diaz Espinoza, Ana Jesus" u="1"/>
        <s v="11612056 - Santiago Sandoval, Marisol Noelia" u="1"/>
        <s v="11391814 - Vuelve Market S.A.C." u="1"/>
        <s v="10056476 - Llerena De La Cruz, Erika Elizabeth" u="1"/>
        <s v="10059276 - Ventura Pelaez, Mercedes" u="1"/>
        <s v="10059681 - Ramirez Alfaro, Doris" u="1"/>
        <s v="11364497 - Indelfi S.A.C." u="1"/>
        <s v="11392643 - Marin Pizan, Isabel" u="1"/>
        <s v="11639297 - Pino Villarreal, Martina Violeta" u="1"/>
        <s v="11435734 - Cercado Chavez, Fiorela" u="1"/>
        <s v="10994185 - Castillo Garcia, Santos Marivel" u="1"/>
        <s v="10055382 - Carranza De Collave, Maria Etelvina" u="1"/>
        <s v="11166571 - Arotoma Paitan, Ronal John" u="1"/>
        <s v="10063273 - Otiniano De Asmat, Norma Antonia" u="1"/>
        <s v="11768647 - Cerna Gonzalez, Felicita" u="1"/>
        <s v="11767789 - Quispe Lescano, Evelyn Erika" u="1"/>
        <s v="11641141 - Huaman Cruzado, Zoraida Jackelin" u="1"/>
        <s v="11534554 - Miranda Caceres, Nelida Georgina" u="1"/>
        <s v="11301399 - Cabrera Delgado, Medali" u="1"/>
        <s v="12498057 - Rodríguez Flores, Rosa Elvira" u="1"/>
        <s v="10062662 - Salazar De Sava, Francisca" u="1"/>
        <s v="10059952 - Gil Ascate, Rosa Lastenia" u="1"/>
        <s v="12301301 - Soles Mostacero, Jorge Luis" u="1"/>
        <s v="10067360 - Gamarra Arroyo, Rosa Victoria" u="1"/>
        <s v="10060749 - Avila Narcizo, Yanira Deliz" u="1"/>
        <s v="10054728 - Sanchez Barbaran, Edelmira" u="1"/>
        <s v="11270296 - Azabache Deza, Veronica Patricia" u="1"/>
        <s v="10994158 - Mori Chenta, Silvia Maribel" u="1"/>
        <s v="11638200 - Terrones Leon, Marilu" u="1"/>
        <s v="10054460 - Solar Cerna De Cordova, Angela Marg" u="1"/>
        <s v="11590771 - Monzon Cuba, Rocio Del Pilar" u="1"/>
        <s v="10063874 - Ruiz Villanueva, Nelly Rosa" u="1"/>
        <s v="11277435 - Vargas Ramirez, Elsa Miryan" u="1"/>
        <s v="10218239 - Huarag Mendez, Maricruz" u="1"/>
        <s v="10937691 - Cruz Rodriguez, Santos Benjamin" u="1"/>
        <s v="10994360 - La Pavita S.A.C." u="1"/>
        <s v="12469656 - Llanto Ramirez, Jeronimo" u="1"/>
        <s v="11446261 - Castro Guevara, Hilda Haydee" u="1"/>
        <s v="10064353 - Villar Cabrera, Augusto" u="1"/>
        <s v="10990869 - Reyes Mantilla, Erika Jackeline" u="1"/>
        <s v="11750756 - South American Companies E.I.R.L." u="1"/>
        <s v="11036246 - Valderrama Araujo, Esther Catalina" u="1"/>
        <s v="10063130 - Jacobo De Carranza, Manuela De La A" u="1"/>
        <s v="11679481 - Cumpa Neciosup, Luis Vicente" u="1"/>
        <s v="11371703 - Inversiones Fabirod E.I.R.L." u="1"/>
        <s v="11698777 - Rodriguez Cenas, Milagritos Del Pil" u="1"/>
        <s v="11185281 - Alianza De Apoyo Al Instituto Nacio" u="1"/>
        <s v="12272794 - Atoche Ramirez, Luz Marieta" u="1"/>
        <s v="11623711 - Quezada Casahuaman De Moya, Nancy E" u="1"/>
        <s v="10054685 - Garcia De Arroyo, Segunda Ines" u="1"/>
        <s v="11444228 - Rodriguez Robles, Everth Javier" u="1"/>
        <s v="11673484 - Vasquez Romero, Nancy" u="1"/>
        <s v="11558762 - Mini Market El Lirio S.R.L." u="1"/>
        <s v="11577505 - Acevedo Cerna, Diony Marieta" u="1"/>
        <s v="10055310 - Moreno De Gamboa, Adriana" u="1"/>
        <s v="10062629 - Espino Chavez, Marisol Flavina" u="1"/>
        <s v="11677322 - Rebaza Castillo, Diana Judith" u="1"/>
        <s v="10065594 - Rodriguez Cerna, Francisco" u="1"/>
        <s v="10054851 - Mozo De Ibanez, Digna Emerita" u="1"/>
        <s v="10053680 - Capristan Flores, Ronal" u="1"/>
        <s v="11056091 - Grados Garcia, Juan Pablo" u="1"/>
        <s v="11723779 - Medina De Solorzano, Julia" u="1"/>
        <s v="11699639 - Ruiz Ramirez, Alvaro Eulogio" u="1"/>
        <s v="10066643 - Gonzalez Vilchez, Jacqueline Armida" u="1"/>
        <s v="11101171 - Tafur Gonzales, Lindomira" u="1"/>
        <s v="12222936 - Perez Valverde, Jhonatan Jhoel" u="1"/>
        <s v="12101745 - Murga Rodriguez, Mirian Yanet" u="1"/>
        <s v="10058213 - Rengifo Paredes, Miguel Angel" u="1"/>
        <s v="11039383 - Contreras Reina, Elda Yudy" u="1"/>
        <s v="11139067 - Reyes Cabrera, Xiomara Maria Fernan" u="1"/>
        <s v="11546019 - Montalvan Pretell, Ricardo" u="1"/>
        <s v="11677923 - Garcia Gamboa, Maria Dorliza" u="1"/>
        <s v="12191225 - Urquiza Asencio, Gladys Higinia" u="1"/>
        <s v="12276592 - Diaz Lezcano Garcia, Jesus Armando" u="1"/>
        <s v="11743262 - Rodriguez Llaro, Ricardina Asuncion" u="1"/>
        <s v="10994194 - Galoc Gomez, Nelly Esperanza" u="1"/>
        <s v="10066210 - Rodriguez Mercedes, Luisa Mirtha" u="1"/>
        <s v="11118952 - Gamboa Alfaro, Rosa Miria" u="1"/>
        <s v="10054333 - Lopez Hernandez, Milagros Del Pilar" u="1"/>
        <s v="11435166 - Casanova Saldaña, Maria Elena" u="1"/>
        <s v="10151429 - Rodriguez Salirrosas De Llalle, Ama" u="1"/>
        <s v="11317944 - Empresa De Servicios Dionicio S.A.C" u="1"/>
        <s v="10053829 - Centeno Ñique, Modesta" u="1"/>
        <s v="10270252 - Sanchez Patricio, Felicita Lucinda" u="1"/>
        <s v="11685522 - Soledad Flores, Cristian Eduardo" u="1"/>
        <s v="10060201 - Merino De La Cruz, Celmira Mabila" u="1"/>
        <s v="10058024 - Polo Reyes, Santos Flor" u="1"/>
        <s v="10058965 - Villanueva Vasquez, Irma Cristina" u="1"/>
        <s v="10054772 - Sanchez Vda. De Asmat, Cira Cecilia" u="1"/>
        <s v="10058386 - Chavez Cruz, Luis Alberto" u="1"/>
        <s v="11407290 - Salirrosas Burgos, Rosmeri" u="1"/>
        <s v="11638092 - Paredes Vilchez, Manuela Olinda" u="1"/>
        <s v="10054661 - Velasquez Montoya, Eleazar" u="1"/>
        <s v="11028042 - Escobedo Lulimache, Francisca" u="1"/>
        <s v="10064347 - Morillas Saldaña, Luis Alberto" u="1"/>
        <s v="11158268 - Hernandez De Marquina, Ross Mere" u="1"/>
        <s v="11353278 - Mendez Vargas, Haminton Alejandro" u="1"/>
        <s v="10066220 - Cruz Hernandez, Santos Angela" u="1"/>
        <s v="11619891 - Pereda Castañeda, Alexander Guiller" u="1"/>
        <s v="11683943 - Rubio Gaytan, Ana Isabel" u="1"/>
        <s v="10058033 - Fernandez Julcamoro, Manuel Benjami" u="1"/>
        <s v="11679460 - Salvatierra Alayo, Cesar Lorenzo" u="1"/>
        <s v="10056849 - Merino Urrelo, Karla Gisel" u="1"/>
        <s v="10065116 - Pesantes Nieves, Martina" u="1"/>
        <s v="10055232 - Arevalo Lozano, Teresa Maria" u="1"/>
        <s v="11412387 - Chuquihuanca Flores, Jesus William" u="1"/>
        <s v="10991161 - Saldaña Aguilar, Evelyn Rosa" u="1"/>
        <s v="10055183 - Peralta Ruiz, Walter Arquimedes" u="1"/>
        <s v="11478510 - Rosas Paredes, Jonny Henry" u="1"/>
        <s v="12106498 - Guadalupe Rojas, Micaela" u="1"/>
        <s v="11786590 - Villalva Contreras, Key Stefany" u="1"/>
        <s v="11408229 - Valencia Tumbajulca, Beatriz Aparic" u="1"/>
        <s v="12116288 - Romero Vera, Mercedes Josefa" u="1"/>
        <s v="12444168 - Corporacion Escort S.A.C." u="1"/>
        <s v="11685390 - Ledesma Gamarra, Christian Paolo" u="1"/>
        <s v="11698780 - Empresa De Transporte Y Multiservic" u="1"/>
        <s v="10991104 - Acuña Bustos, Elena" u="1"/>
        <s v="11238446 - Morin Rodriguez, Felix Raul" u="1"/>
        <s v="11580122 - Sanchez Paredes, Jean Pierre" u="1"/>
        <s v="11797725 - Alcalde Fernandez, Janeth Elizabeth" u="1"/>
        <s v="10060482 - Silva De Deza, Rosa Alicia" u="1"/>
        <s v="12391774 - Berru Rondoy, Juana" u="1"/>
        <s v="11768429 - Rodriguez Julian, Yessica Vanessa" u="1"/>
        <s v="10994079 - Flores Bernabe, Faustino" u="1"/>
        <s v="12125297 - Alva Mendoza, Cesar Eduardo" u="1"/>
        <s v="10054627 - Sare De La Cruz, Jorge Marino" u="1"/>
        <s v="11685416 - Mixan Zamora, Edgard" u="1"/>
        <s v="10062462 - Daza Yupanqui, Maria Merita" u="1"/>
        <s v="10058668 - Ruiz Cabellos, Juan Franco" u="1"/>
        <s v="12256519 - Leon Alfaro, Angelita Violeta" u="1"/>
        <s v="10054600 - Emp. De Serv. Truisticos Miramar S." u="1"/>
        <s v="11443117 - Mora Urcia, Yessica Vanesa" u="1"/>
        <s v="10679283 - Rodriguez Rodriguez, Maximina" u="1"/>
        <s v="11497907 - Arana Paredes, Dayana Del Rosario" u="1"/>
        <s v="11790923 - Valderrama Vigo, Yiovana Paola" u="1"/>
        <s v="12148672 - Villanueva Castillo, Yrene Betsabe" u="1"/>
        <s v="10057780 - Terrones De Morales, Orfelinda" u="1"/>
        <s v="11747747 - Romero Vega Vda De Valderrama, Teod" u="1"/>
        <s v="11042812 - Lucano Briceño, Carol Yuvicsa" u="1"/>
        <s v="11692340 - Araujo Paredes, Hugo Peter" u="1"/>
        <s v="10511130 - Sare Campos, Angel Benjamin" u="1"/>
        <s v="10990990 - Hernandez Diestra, Daniela Wendy" u="1"/>
        <s v="10060544 - Guzman Rodriguez, Johny" u="1"/>
        <s v="10991587 - Bruno Peralta, Elena" u="1"/>
        <s v="11106439 - Villegas Leon, Gina Giovanna" u="1"/>
        <s v="11767699 - Bazar Romesa S.R.L." u="1"/>
        <s v="11774390 - Alvarez De La Cruz, Maria Antonia" u="1"/>
        <s v="10125507 - Zavaleta Rojas, Temistocles Americo" u="1"/>
        <s v="11294582 - Vera Mercedes, Flor De Maria" u="1"/>
        <s v="12101821 - Aldana Mantilla De Carranza, Maria" u="1"/>
        <s v="11587412 - Rondo Lavado, Jaime" u="1"/>
        <s v="11646138 - Romero Echavarria, Elizabeth Edelfi" u="1"/>
        <s v="10060146 - Guerra Gonzalez, Dionicia" u="1"/>
        <s v="11696293 - Cueva Villanueva, Lina Eufemia" u="1"/>
        <s v="10061163 - Barboza Reaño De Valera, Merli Luz" u="1"/>
        <s v="10059173 - Reyes Quezada, Yesenia Eleine" u="1"/>
        <s v="10059452 - Chuquipa De Vergaray, Rosa Nativida" u="1"/>
        <s v="10060828 - Diaz Calderon De Rivasplata, Dalila" u="1"/>
        <s v="10061500 - Cumplido De Navarrete, Isabel Maril" u="1"/>
        <s v="10054564 - Jara Baca, Roxana" u="1"/>
        <s v="11749052 - Tafur Vela, Aldo Rafael" u="1"/>
        <s v="10054382 - Quevedo Chavez, Jesus Del Pilar" u="1"/>
        <s v="11474580 - Echevarria Salvatierra, Ana Cecilia" u="1"/>
        <s v="11616450 - Juarez Chaupe, Jose Andres" u="1"/>
        <s v="10060280 - Alvarado Lescano De Acuña, America" u="1"/>
        <s v="10169064 - Angeles De Ortiz, Sabina" u="1"/>
        <s v="11209428 - Gomez Vidal, Susana Betty" u="1"/>
        <s v="10063941 - Diaz Aguilar, Santos Isabel" u="1"/>
        <s v="10991543 - Alayo Perez, Marilu" u="1"/>
        <s v="11375403 - Marcos Tello, Maria Fanny" u="1"/>
        <s v="10967758 - Don Isaac Restaurante S.A.C." u="1"/>
        <s v="11147287 - Aniceto Palma, Karina Bonet" u="1"/>
        <s v="11690826 - Mercedes Paredes, Ramos Tereza" u="1"/>
        <s v="10061974 - Lopez Zavaleta, Silvia Libertad" u="1"/>
        <s v="10059090 - Salirrosas Villavicencio, Cristhy Y" u="1"/>
        <s v="11767808 - Lazaro Nicasio, Maribel Karina" u="1"/>
        <s v="12497403 - Rivera Alayo, Linda Mireli" u="1"/>
        <s v="11757124 - Sanchez Flores, Francisca Susana" u="1"/>
        <s v="10055804 - Ruiz Carranza, Miriane Milagritos" u="1"/>
        <s v="10062787 - Gutierrez Meza De Zamora, Enma Carm" u="1"/>
        <s v="10059403 - Arevalo Zafra, Damian" u="1"/>
        <s v="10994249 - Sanchez Gutierrez, Flor Maria" u="1"/>
        <s v="12276621 - Vargas Oliveros, Claudia Katherine" u="1"/>
        <s v="10058996 - Miñano Mendez, Carlos Pedro" u="1"/>
        <s v="10060268 - Solano Valladares, Marcos Antonio" u="1"/>
        <s v="11692789 - Deza Loje, Betty Profetila" u="1"/>
        <s v="11036236 - Honorio Estela, Carlos Alberto" u="1"/>
        <s v="12116855 - Garcia De Orbegoso, Yolanda Amelia" u="1"/>
        <s v="11518753 - Rodriguez Puelles, Maria Isabel" u="1"/>
        <s v="11024381 - Mantilla Sosa De Rodriguez, Karen P" u="1"/>
        <s v="10057522 - Capristan Ventura, Olinda Margarita" u="1"/>
        <s v="11698822 - Vega Asmat, Graciela Transito" u="1"/>
        <s v="12195302 - Gastañadui Castillo, Kristell Paola" u="1"/>
        <s v="12393697 - Rodriguez Villegas, Oswaldo" u="1"/>
        <s v="11629402 - Chumpitaz Medina, Hector Hugo" u="1"/>
        <s v="10151459 - Calderon Valdez, Segundo Miguel" u="1"/>
        <s v="11449705 - Terrones Ramirez, Manuel Ender" u="1"/>
        <s v="10065872 - Solano Perez, German Domingo" u="1"/>
        <s v="10473193 - Alcantara Blanco, Jesus Elena" u="1"/>
        <s v="10062885 - Paredes Alvarez, Elizabeth Amparo" u="1"/>
        <s v="11392642 - Leyva Gonzalez, Yrene" u="1"/>
        <s v="10989321 - Blas Narvaez, Olga Noemi" u="1"/>
        <s v="10066657 - Desposorio Desposorio, Jose Alberto" u="1"/>
        <s v="10054703 - Alcantara Vasquez, Maria Ysabel" u="1"/>
        <s v="10064945 - Deposito De Gas Santa Maria E.I.R.L" u="1"/>
        <s v="11596912 - Condori Quispe, Jaime" u="1"/>
        <s v="11698789 - Pesantes Arqueros, Grety Reny" u="1"/>
        <s v="11716307 - Briceño Carranza, Carmela Rocio" u="1"/>
        <s v="10059460 - Sisniegas Vergara, Maria Rossana" u="1"/>
        <s v="10054214 - Leau Mendoza, Gladys Elizabeth" u="1"/>
        <s v="10057627 - Condolo Vizueta, Denia Esmilda" u="1"/>
        <s v="10055000 - Solis Solis, Patricia Zocima" u="1"/>
        <s v="10054398 - Acosta Perez, Matilde" u="1"/>
        <s v="11593891 - Rebaza Zamarriego, Elmer Fidel" u="1"/>
        <s v="12106430 - Cabrera Castro, Antonia" u="1"/>
        <s v="12183646 - Silva Escobedo, Paula Jhoana" u="1"/>
        <s v="12147260 - Poma Pinillos, Karla Elizabeth" u="1"/>
        <s v="11319034 - Portal Farje, Dario" u="1"/>
        <s v="11560230 - Cerna Alva, Ronal Roberto" u="1"/>
        <s v="10059251 - Solano Coello, Rolando Gilmer" u="1"/>
        <s v="10990738 - Garcia Sebastian, Bertha Marilu" u="1"/>
        <s v="11058695 - Inversiones Inmobiliarias Mar S.A.C" u="1"/>
        <s v="10991873 - Ramirez Graus, Luis Esteban" u="1"/>
        <s v="12103353 - Olortiga Julca, Veronica Juliana" u="1"/>
        <s v="12225447 - Marin Villajulca, Fiorela Magdelyn" u="1"/>
        <s v="10065455 - Burgos Rojas, Enrique Diomedes" u="1"/>
        <s v="11143223 - Alfaro Calderon, Evelin Elizabeth" u="1"/>
        <s v="10989334 - Flores Amao, Alejandrina" u="1"/>
        <s v="11350838 - Mosqueira Vargas, Yessica Jaqueline" u="1"/>
        <s v="11238439 - Lozano Vasquez De Cumplido, Zoila E" u="1"/>
        <s v="11042964 - Polo Sifuentes, Julio" u="1"/>
        <s v="10991061 - Verde Serin, Maria Vilma" u="1"/>
        <s v="11304462 - Mendoza Valderrama, Flor Jacqueline" u="1"/>
        <s v="11478475 - Araujo Quiliche, Juana Alcira" u="1"/>
        <s v="12274354 - Lagos Mora, Carlos Diego" u="1"/>
        <s v="10063015 - Chavez Anticona, Olga Hilda" u="1"/>
        <s v="12100748 - Gordillo De Valverde, Isabel Venera" u="1"/>
        <s v="10061681 - Carrion Tuesta, Llilma Natali" u="1"/>
        <s v="12148686 - Tbone S.A.C." u="1"/>
        <s v="11496131 - Garcia Gil, Angel Walter" u="1"/>
        <s v="11319930 - Pretell Sevillano, Noelia Soledad" u="1"/>
        <s v="11685415 - Asencio Martinez, Elche Leticia" u="1"/>
        <s v="11220925 - Bailon Garcia, Maria Isabel" u="1"/>
        <s v="11054322 - Marquina Crespin, Jose Victor" u="1"/>
        <s v="11596913 - Rodriguez Cruz, Elida Raquel" u="1"/>
        <s v="11145986 - Rubio De La Cruz, Maria Ines" u="1"/>
        <s v="12467520 - Salinas Abanto, Irma Marlene" u="1"/>
        <s v="10055767 - Amaya Gamarra, Jorge Luis" u="1"/>
        <s v="10058564 - Ramirez Amaya, Lilia" u="1"/>
        <s v="10146190 - Aguilar Ruiz, Gloria Vilma" u="1"/>
        <s v="10991500 - Ramirez Zavala, Nelida Hilda" u="1"/>
        <s v="11749717 - Marcelo Bustamante, Ana Ysabel" u="1"/>
        <s v="11498709 - Edaguz Representaciones &amp; Servicios" u="1"/>
        <s v="12244317 - A.G. Bar E.I.R.L." u="1"/>
        <s v="11754664 - Arana Lopez, Julio Rangel" u="1"/>
        <s v="11684932 - Tantalean Pilco, Katyha Myrella" u="1"/>
        <s v="10054206 - Portal Rosales, Ceferina Hipolita" u="1"/>
        <s v="10991666 - Viscaino Celiz De Santillan, Clotil" u="1"/>
        <s v="11679461 - Araujo Quispe, Roger Natividad" u="1"/>
        <s v="11554323 - Servicios Y Negocios Geminis Srl" u="1"/>
        <s v="11719781 - Inversiones Y Negocios A.J.C. E.I.R" u="1"/>
        <s v="10058893 - Zavaleta Bueno, Cesar Dario" u="1"/>
        <s v="12482691 - Akahai Poke S.A.C." u="1"/>
        <s v="10057378 - Benites Blas, Lucia Irene" u="1"/>
        <s v="12267621 - Velasquez Contreras, Deysi Janet" u="1"/>
        <s v="10477302 - De La Cruz De Robles, Asteria Libia" u="1"/>
        <s v="10057835 - Obando Vasquez, Nelida Beatriz" u="1"/>
        <s v="10055167 - Calvo De Lujan, Sixtina V" u="1"/>
        <s v="10063836 - Paredes Sandoval, Elizabeth" u="1"/>
        <s v="11499879 - Perez Mantilla, Kelly Marilly" u="1"/>
        <s v="10991343 - Quispe Heredia, Peregrina Julita" u="1"/>
        <s v="10056353 - Flores Rojas, Leonor" u="1"/>
        <s v="12254719 - Alfaro Ruiz, Rocio Flor Elizabeth" u="1"/>
        <s v="11685478 - Hilario Galarreta, Ysabel Reyna" u="1"/>
        <s v="11681407 - Cordova Lagos, Zoraida" u="1"/>
        <s v="10054199 - Rodriguez Rodriguez, Maria Aurora" u="1"/>
        <s v="11140358 - Caceda Fernandez, Elio" u="1"/>
        <s v="10061734 - Zuñiga Leiva, Lilia Giovanna" u="1"/>
        <s v="10993732 - Contreras Asuncion, Marsiana" u="1"/>
        <s v="10991535 - Vasquez Mendoza Vda De Campos, Rosa" u="1"/>
        <s v="10991847 - Chuso Cerquin, Alan Edinson" u="1"/>
        <s v="10065159 - Garcia Mauricci, Jesus Esperanza" u="1"/>
        <s v="10063078 - Rodriguez Abanto, Cristina Nicolasa" u="1"/>
        <s v="10060781 - Alvarado Alonzo, Luisa Edelmira" u="1"/>
        <s v="10061046 - Reyes Alejandro, Jesus Antonio" u="1"/>
        <s v="10056864 - Seminario Caballero, Belma Judith" u="1"/>
        <s v="11662423 - Yparraguirre Cordova, Monica Maria" u="1"/>
        <s v="10975667 - Alvarado Rodriguez, Danny Henry" u="1"/>
        <s v="10061399 - Briceño Cosme, Pedro Felix" u="1"/>
        <s v="10054947 - Tufinio Vda.De Terrones, Maria Ysa" u="1"/>
        <s v="12180099 - Salcedo Merino, Milagritos Del Carm" u="1"/>
        <s v="10061896 - Avalos Quiroz, Carmela Reinelda" u="1"/>
        <s v="11053463 - Carranza Gamboa, Nancy" u="1"/>
        <s v="11679496 - Zapata Morales, Christian Telwy" u="1"/>
        <s v="10063465 - Pelaez Chavez, Lucia Fredesvinda" u="1"/>
        <s v="12125293 - Polo Barreto, Angelica Maria" u="1"/>
        <s v="11353271 - Mujica Alfaro, Melina Lida" u="1"/>
        <s v="11032848 - Mendez Mendez, Adin Eder" u="1"/>
        <s v="11590105 - Mateo La Torre, Manuel Alexander" u="1"/>
        <s v="10054022 - Lazaro Alvarado, Marcela F" u="1"/>
        <s v="12299500 - Elera Ganoza, Jose Felix" u="1"/>
        <s v="11132132 - Grupo Moreno E.I.R.L" u="1"/>
        <s v="10063707 - Alfaro Varas, Manuel Pompeyo" u="1"/>
        <s v="12183578 - Valencia Cruz, Katerin Stefany" u="1"/>
        <s v="11771364 - Julca Cuba, Rosa Elizabeth" u="1"/>
        <s v="10059277 - Galvez Alva, Sonia Elizabeth" u="1"/>
        <s v="10992101 - Avalos De Llanos, Luisa Marleny" u="1"/>
        <s v="10055139 - Valdez Alvarez, Telma Alcilda" u="1"/>
        <s v="12123080 - Vasquez Acosta, Marilu" u="1"/>
        <s v="10058981 - Rodriguez Garcia, Yanira Edith" u="1"/>
        <s v="11723924 - Lavado Valencia, Juver Glimer" u="1"/>
        <s v="10991326 - Huacacolqui Ramirez, Julissa Margot" u="1"/>
        <s v="11185312 - Juarez Burgos, Olinda" u="1"/>
        <s v="10061378 - Arteaga Vilchez, Magda Luz" u="1"/>
        <s v="10063332 - Cerna De Vera, Rosita Deisy" u="1"/>
        <s v="12488578 - Perez Vasquez, Doris Yobana" u="1"/>
        <s v="11284788 - Sigdelo S.A." u="1"/>
        <s v="10061826 - Salvador Briseño, Simon Rojas" u="1"/>
        <s v="11100869 - Martinez Torres, Juan" u="1"/>
        <s v="10058598 - Marquina Garagatti, Ayrton Milqui" u="1"/>
        <s v="11648047 - Espejo Rodriguez, Luis Americo" u="1"/>
        <s v="10063057 - Maco Nunja, Andres Avelino" u="1"/>
        <s v="10060909 - Rodriguez Mantilla, Elena Rita" u="1"/>
        <s v="11729586 - Alvarez Villanueva, Susana" u="1"/>
        <s v="10059361 - Ruiz De Vasquez, Maria Eudelia" u="1"/>
        <s v="11701407 - Gomez Altamirano De Muñoz, Anacely" u="1"/>
        <s v="11484015 - Moreno Miranda, Hirma" u="1"/>
        <s v="11267212 - Paredes Medina, Maria Ysabel" u="1"/>
        <s v="11632328 - Hotel Clarita'S S.A.C." u="1"/>
        <s v="10065995 - Espino Vargas, Maria Isabel" u="1"/>
        <s v="11701597 - Alvarado Urtecho, Felipa Margarita" u="1"/>
        <s v="11439857 - Vega Cedano, Miria Esperanza" u="1"/>
        <s v="10161995 - Navarrete Chavez, Yasmi Rosario" u="1"/>
        <s v="11409288 - Corporacion Comercial Fargos E.I.R." u="1"/>
        <s v="12154841 - Flores Ruiz, Yesenia" u="1"/>
        <s v="11155983 - Sare Aponte, Luciano Evaristo" u="1"/>
        <s v="11603322 - Neciosup Argomedo, Nancy Del Pilar" u="1"/>
        <s v="11603308 - Alva Cuzco, Edilberto" u="1"/>
        <s v="11720962 - Chilon Aranda, Miriam Esther" u="1"/>
        <s v="10064084 - Castro Perez De Moreno, Esther" u="1"/>
        <s v="11453281 - Apolinario Villajulca, Esther Ruth" u="1"/>
        <s v="10993747 - Silva Flores, Alejandrina" u="1"/>
        <s v="11530378 - Cabeza Gutierrez, Felix Joel" u="1"/>
        <s v="12444172 - Meza Lazo, Rosario Ketty" u="1"/>
        <s v="11285919 - Vasquez Llanos, Julio Cesar" u="1"/>
        <s v="11140357 - Vega Mendieta, Margarita Emperatriz" u="1"/>
        <s v="12463161 - Zagastisabal Mendoza, Andrea Elizab" u="1"/>
        <s v="11266438 - Alama Caramantin, Gladys" u="1"/>
        <s v="11383866 - Haro Espinola, Yeny Maribel" u="1"/>
        <s v="11238430 - Sanchez Morales, Julia" u="1"/>
        <s v="10991548 - Chavez Chacon, Baseliza" u="1"/>
        <s v="10991562 - Vera De Cuyas, Teofila" u="1"/>
        <s v="10060253 - Otiniano De Valdivia, Casilda" u="1"/>
        <s v="12154914 - Horna De Goicochea, Vilma Doris" u="1"/>
        <s v="11757126 - Ugalde Napa, Carmen Lizbeth" u="1"/>
        <s v="12461603 - Chuquiruna Liza, Monica Lizeth" u="1"/>
        <s v="10989282 - Valeriano De Rios, Mary" u="1"/>
        <s v="10056450 - Servicios D Luises S.A.C." u="1"/>
        <s v="10053721 - Diaz De Reyes, Maria Micaela" u="1"/>
        <s v="10061887 - Herrera Saavedra, Adelina Flor" u="1"/>
        <s v="11478462 - Gonzales Muñoz, Flor Elena" u="1"/>
        <s v="10991049 - Romero Chimbor, Olga Ermiza" u="1"/>
        <s v="10057255 - Cuba Ulloa, Jorge Luis" u="1"/>
        <s v="10065596 - Inversiones Turisticas Santa Ines" u="1"/>
        <s v="10063102 - Sarmiento Montoya, Maria Elena" u="1"/>
        <s v="10066295 - Rojas Avalos, Felicita Amerita" u="1"/>
        <s v="11391226 - Mendez Sanchez, Santiago Manuel" u="1"/>
        <s v="11721261 - De La Cruz Anhuaman, Irma Dolibet" u="1"/>
        <s v="10063667 - Pinedo Reategui, Teresa" u="1"/>
        <s v="10054620 - Bolaños De Rodriguez, Amelia" u="1"/>
        <s v="11790951 - Torrejon De Ventura, Teresa" u="1"/>
        <s v="11185314 - Mauricio Rodriguez, Gladys Liliana" u="1"/>
        <s v="11372835 - Leiva Polo, Jose Luis" u="1"/>
        <s v="12266250 - Vargas Gutierrez, Karina Alejandra" u="1"/>
        <s v="12310027 - Burgos Anziburo, Victor Arturo" u="1"/>
        <s v="10994199 - Urtecho Llaro, Juana Ericka" u="1"/>
        <s v="10975488 - Segura Gordillo, Emerita" u="1"/>
        <s v="10055790 - Alfaro Pinedo, Luzmila Hayme" u="1"/>
        <s v="11802373 - Cachi Fuentes, David Joel" u="1"/>
        <s v="10059587 - Bobadilla Avila, Victoria Rosa" u="1"/>
        <s v="11715394 - Velasquez Olivares, Rosa Benancia" u="1"/>
        <s v="10473798 - Huaman Bacon, Jorge Luis" u="1"/>
        <s v="11561574 - Cabrera Altamirano, Jesus Wilfredo" u="1"/>
        <s v="11593408 - Rios Layza De Miranda, Elsa Margot" u="1"/>
        <s v="10059882 - Vargas Vda De Quiroz, Maria Marceli" u="1"/>
        <s v="11285927 - Robles Diaz, Elena Marleni" u="1"/>
        <s v="11613035 - Valderrama Rodriguez, Carlos Manuel" u="1"/>
        <s v="12295472 - Pacheco Garcia, Mia Roxanne" u="1"/>
        <s v="12498076 - Tovar Gudiño, Ailing Valeria" u="1"/>
        <s v="11042656 - Rodriguez Toribio, Alejandro Egbert" u="1"/>
        <s v="10064148 - Alvarado Valderrama, Fausto Isabel" u="1"/>
        <s v="11722738 - Mini Market Monserrate E.I.R.L." u="1"/>
        <s v="11677880 - Villanueva Alcalde, Rosa" u="1"/>
        <s v="10991890 - Cruz Rodriguez De Mariños, Maria Co" u="1"/>
        <s v="10062225 - Lozano Rojas, Justiniano" u="1"/>
        <s v="11378577 - Vereau Leyton, Alberto Jesus" u="1"/>
        <s v="10061312 - Alvarado De Horna, Filonila Placida" u="1"/>
        <s v="11090693 - Rodriguez Misajel, Blanca Luz" u="1"/>
        <s v="10053674 - Castro Minchola, Nora Manuela" u="1"/>
        <s v="11446520 - Castillo Castillo, Angelina Roseny" u="1"/>
        <s v="11362501 - Grupo Castellgali S.A.C." u="1"/>
        <s v="10061021 - Herrera Flores, Manuel Alipio" u="1"/>
        <s v="10055743 - Solano Ventura, Wilson Romulo" u="1"/>
        <s v="10991764 - Llontop Camacho, Vicente Roman" u="1"/>
        <s v="10064770 - Vera Barrios, Dionicio Roberto" u="1"/>
        <s v="12263155 - Rodriguez La Torre, Mary Amparo" u="1"/>
        <s v="12187834 - Consorcio Mc &amp; Rc S.A.C." u="1"/>
        <s v="12488620 - Fernandez Cabrera, Dency" u="1"/>
        <s v="11297929 - Pereda Peña, Dora Maqueli" u="1"/>
        <s v="10054390 - Rodriguez Centeno, Martha Flor" u="1"/>
        <s v="11366229 - Neyra Rodriguez, Violeta" u="1"/>
        <s v="10054278 - Valverde Salvador, Dany Lorena" u="1"/>
        <s v="11134785 - Membrillo Sanchez, Sonia Noemi" u="1"/>
        <s v="10060288 - Garcia Escobedo, Ramon Apolinar" u="1"/>
        <s v="11641989 - Mendoza Cabellos, Ana Maria" u="1"/>
        <s v="10058222 - Garcia Gutierrez, Victor Manuel" u="1"/>
        <s v="10061982 - Cano Nuñez, Ligia Elena" u="1"/>
        <s v="11485467 - Medina Huaman, Maria Silvia" u="1"/>
        <s v="11785686 - Hormigas Cg S.A.C." u="1"/>
        <s v="10055424 - Espinola Chuman, Hernando" u="1"/>
        <s v="10062536 - Salirrosas Olano, Rosa Elia" u="1"/>
        <s v="10938433 - Carranza Gavidia, Marco Antonio" u="1"/>
        <s v="12163597 - Distribuidora Liams Alva Del Bosque" u="1"/>
        <s v="11722055 - Meza Yupanqui, Eliseo Raul" u="1"/>
        <s v="11711196 - Carrion Cabel, Mery Liliana" u="1"/>
        <s v="11353274 - Bocanegra Masias, Edgard Manfredo" u="1"/>
        <s v="10059586 - Orellano Villanueva, Juan Francisco" u="1"/>
        <s v="11110415 - Comercial Gavy E.I.R.L." u="1"/>
        <s v="11692327 - Calla Quevedo, Vilma Liliana" u="1"/>
        <s v="10991039 - Suyon Uriarte, Maria Hortencia" u="1"/>
        <s v="10056466 - Huaccha Soto, Judith Margoth" u="1"/>
        <s v="11704451 - Ruiz Zavala, Juana Raquel" u="1"/>
        <s v="11718966 - Rios Cabrera, Karinna Lizbeth" u="1"/>
        <s v="11739035 - Lescano Quiroz, Marcelo Eduardo" u="1"/>
        <s v="10055281 - Rodriguez De Alvarado, Julia Vilma" u="1"/>
        <s v="10991865 - Ascoy Alvarado, Linda Emperatriz" u="1"/>
        <s v="10063432 - Blas Aguilar, Rosa Isabel" u="1"/>
        <s v="11284789 - Sigdelo S.A." u="1"/>
        <s v="11201774 - Arteaga Anticona, Pepe" u="1"/>
        <s v="12148505 - Cabrera Loyola, Diana Mily" u="1"/>
        <s v="10065055 - Leon Beltran, Loli Maricruz" u="1"/>
        <s v="12238269 - Mendoza Villanueva, Ines" u="1"/>
        <s v="11582483 - Cuba Rojas, Teonila" u="1"/>
        <s v="10994165 - Tafur Zapata, Nery Rafaela" u="1"/>
        <s v="11593738 - Reyes Reyes, Mirtha Del Pilar" u="1"/>
        <s v="11358169 - Reyes Campos, Monica Del Rocio" u="1"/>
        <s v="11364488 - Rubio Baltazar, Elias" u="1"/>
        <s v="11444244 - Vilca Mauricio De Rios, Eusebia" u="1"/>
        <s v="10838313 - Garcia Garcia, Claudina Paulina" u="1"/>
        <s v="11183581 - Amaya Reyna, Maria Elena" u="1"/>
        <s v="11228748 - Velasquez Pumachaico, Miguel" u="1"/>
        <s v="10931059 - Acosta Alvarado, Elis Yessica" u="1"/>
        <s v="11716872 - Vasquez Torres, Wilder Julio" u="1"/>
        <s v="11478485 - Rodriguez Chavez, Henry Cesar" u="1"/>
        <s v="11485464 - Contreras De Polo, Leonor" u="1"/>
        <s v="11761274 - Namoc Pichen, Marcos Antonio" u="1"/>
        <s v="11490806 - Flores Altamirano, Miriam Kely" u="1"/>
        <s v="12309966 - Asesoria, Consultoria Y Produccione" u="1"/>
        <s v="11681339 - Sipion Zavaleta, Grety Elisa" u="1"/>
        <s v="10062732 - Sanchez Llanos, Aurelia Elena" u="1"/>
        <s v="10063219 - Lopez Salcedo, Donicio Francisco" u="1"/>
        <s v="12130105 - Serin Laguna, Marcos Isaias" u="1"/>
        <s v="10054444 - Garcia Placido, Maria Lidia" u="1"/>
        <s v="11106431 - Fuentes Navarrete, Mercedes" u="1"/>
        <s v="11139673 - Arias Mendoza, Rocio Del Pilar" u="1"/>
        <s v="11619314 - Garcia De La Cruz, Doris Margot" u="1"/>
        <s v="10059443 - Bocanegra Reyes De Contreras, Maria" u="1"/>
        <s v="10058438 - Vilca Sanchez, Antonio Segundo" u="1"/>
        <s v="11685391 - Pita Escalante, Zucetti Fiorella" u="1"/>
        <s v="12432534 - Mendoza Huaman, Maria Charito" u="1"/>
        <s v="10642278 - Sigueñas De Asmat, Maria Esther" u="1"/>
        <s v="12170081 - Velasquez Vera, Tany Josie" u="1"/>
        <s v="10473805 - Martinez Avila, Carmela" u="1"/>
        <s v="10060836 - Rubio Moreno, Esther Catherine" u="1"/>
        <s v="12147492 - Calderon Nieves, Celestina" u="1"/>
        <s v="10478308 - Carvajal Arana, Luz Elenita" u="1"/>
        <s v="11748150 - Mendoza Sotelo, Yovana Elizabeth" u="1"/>
        <s v="10055111 - Canales Prado, Santos Isabel" u="1"/>
        <s v="11685511 - Plasencia Navarro, Irma Mery" u="1"/>
        <s v="10058650 - Huaman Gonzalez, Felix Ozmelio" u="1"/>
        <s v="10060995 - Lopez Cruzado, Edita T" u="1"/>
        <s v="11614886 - Ruiz De Chavez, Esperanza Maria" u="1"/>
        <s v="12230083 - Kcamt Pizarro, Maria Iris" u="1"/>
        <s v="11773561 - Arteaga Acevedo, Santos Felipa" u="1"/>
        <s v="10959114 - Velasquez Paredes, Felipe Linder" u="1"/>
        <s v="11147298 - Chinchayan Zavaleta, Julio Alfredo" u="1"/>
        <s v="10058556 - Bueno Santillan, Silvestre" u="1"/>
        <s v="11593912 - Salirrosas Julian, Cynthia Mercedes" u="1"/>
        <s v="11692329 - Hernandez Vigo, Elvia" u="1"/>
        <s v="10060604 - Gordillo Leyton, Aida Lucinda" u="1"/>
        <s v="11708468 - Avalos Garcia, Beatriz Yovani" u="1"/>
        <s v="10056337 - Asuncion Ramirez, Martha Del Pilar" u="1"/>
        <s v="11685397 - Solano Agreda, Agripina" u="1"/>
        <s v="10057393 - Rodriguez Lujan, Luz Dina" u="1"/>
        <s v="12191356 - Ponce Claudet, Andre Giancarlo" u="1"/>
        <s v="12147270 - Cortez Rasco, Jorge Luis" u="1"/>
        <s v="10991276 - Paredes Villanueva, Carlos Alberto" u="1"/>
        <s v="10473794 - Polo Liñan, Vicente" u="1"/>
        <s v="12434518 - Chavez Gonzales, Tomas Confesor" u="1"/>
        <s v="11523189 - Azabache Fernandez De Quiñones, Man" u="1"/>
        <s v="12500149 - Llontop Rosales, Dora Isabel" u="1"/>
        <s v="11683962 - Esquivel Ruiz, Fidel Fernando" u="1"/>
        <s v="10059205 - Cruzado Salirrosas, Sheyla Diana" u="1"/>
        <s v="10057149 - Villanueva Castañeda, Elsa Violeta" u="1"/>
        <s v="11699075 - Honorio Calderon, Amelia R" u="1"/>
        <s v="10060481 - Ucañan Garcia, Rosa Augustina" u="1"/>
        <s v="11351670 - Saenz Haro, Yolanda Luz" u="1"/>
        <s v="12283011 - Quispe Aponte, Carlos Alberto" u="1"/>
        <s v="12438740 - Honorio Cruz, Carmen Del Rocio" u="1"/>
        <s v="10054693 - Cuenca Ventura, Tula" u="1"/>
        <s v="10063566 - Verastegui Teran, Jose Antonio" u="1"/>
        <s v="11366228 - Mendoza Centeno, Yanet Marisol" u="1"/>
        <s v="11715052 - Cabrera Tolentino, Francisco Eduard" u="1"/>
        <s v="11238378 - Rodriguez Avila, Lila Maritza" u="1"/>
        <s v="11177080 - Dias Narcizo, Claudio" u="1"/>
        <s v="10055583 - Benites Castro, Melecio Danilo" u="1"/>
        <s v="11455933 - Romero Garcia, Segunda" u="1"/>
        <s v="10056819 - Rodriguez Yamashita, Juan Carlos" u="1"/>
        <s v="11307534 - Geronimo Gutierrez, Ayleth Nayyu" u="1"/>
        <s v="11612290 - Asmad Gonzales, Rosa Pilar" u="1"/>
        <s v="11201243 - Bada Calderon, Lizbeth Ileana" u="1"/>
        <s v="10066730 - Reyes Roldan, Ana Isabel" u="1"/>
        <s v="10053833 - Serrano Rivasplata, Fermin Luciano" u="1"/>
        <s v="11582488 - Rojas Quiroz, Maria Natividad" u="1"/>
        <s v="11651884 - Llerena Arana, Jorge Luis" u="1"/>
        <s v="11531510 - Sanchez Arana, Danicsa Mercedes" u="1"/>
        <s v="10054234 - Benites Espinoza, Miriam Rosmeri" u="1"/>
        <s v="10067057 - Club Cultura Deportivo Gema" u="1"/>
        <s v="11408865 - Lioman Comercializadora Y Distribui" u="1"/>
        <s v="10065709 - Dominguez Meza, Manuel Jesus" u="1"/>
        <s v="10067225 - Armas Gutierrez De Valderrama, Ma" u="1"/>
        <s v="10480069 - Segobia Asmat, Matilde Del Pilar" u="1"/>
        <s v="11530341 - Grandez Pipa, Blanca Luz" u="1"/>
        <s v="12116173 - Urcia Medina, Jimena Solansh" u="1"/>
        <s v="11685453 - Horna Olivares, Vicente Dolan" u="1"/>
        <s v="11180956 - Castro Guzman, Gladys Maria" u="1"/>
        <s v="11594580 - Huaman Oyarce, Maria Isabel" u="1"/>
        <s v="11337030 - Jimenez De La Cruz, Nicanor Juan" u="1"/>
        <s v="11731749 - Llano Rojas, Juan Eulogio" u="1"/>
        <s v="10146204 - Pereda Chacon, Helder Mercedes" u="1"/>
        <s v="10938448 - Suarez Incio, Manuela Alucema" u="1"/>
        <s v="11768504 - Ocas Tafur, Silvia Marina" u="1"/>
        <s v="12133652 - Pretell Novak, Rosa Mafalda" u="1"/>
        <s v="11088677 - Restaurant La Tierra De Nosotros S." u="1"/>
        <s v="10063368 - Perez Vereau, Maria Lujeria" u="1"/>
        <s v="11445140 - Ramirez Rojas, Walter Jaime" u="1"/>
        <s v="12444170 - Torrez Leiva, Cristina Ignacia" u="1"/>
        <s v="11749850 - Rodriguez Cotrina, Jhonatan Junior" u="1"/>
        <s v="11408824 - Quito Perez, Luis" u="1"/>
        <s v="10066152 - Arroyo Cerna, Silvia Alexandra" u="1"/>
        <s v="10061538 - Principe Chavez, Marisol Esther" u="1"/>
        <s v="11590778 - Quispe Rodriguez, Elizabeth" u="1"/>
        <s v="10062398 - Bocanegra Reyes, Rosa Transito" u="1"/>
        <s v="10066344 - Tantalean Salazar, Edith Jackeline" u="1"/>
        <s v="10059595 - Ruiz Pereda, Jhan Carlos Augusto" u="1"/>
        <s v="10059402 - Cherres Ramirez, Eva Fireley" u="1"/>
        <s v="10993861 - De La Cruz Garcia, Santos Marcela" u="1"/>
        <s v="11703151 - Maurtua Ballena, Irene Elizabeth" u="1"/>
        <s v="11798972 - Guzman Lopez, Ana Maria" u="1"/>
        <s v="12403725 - Angeles Llanos, Enzo Francesco Manu" u="1"/>
        <s v="11772147 - Rios Santillan, Lady Marisol" u="1"/>
        <s v="10152605 - Sanchez Carguachin, Santos Juan" u="1"/>
        <s v="10065931 - Ramirez Rodriguez, Renee Rocio" u="1"/>
        <s v="10065640 - Guerrero Rios, Luz Angelica" u="1"/>
        <s v="11682594 - Ramos Velasquez, Bella Narciza" u="1"/>
        <s v="11709441 - Mestanza Chunque De Quito, Maria Ma" u="1"/>
        <s v="12164732 - Vega Verde, Domitila Marilu" u="1"/>
        <s v="10991848 - Aguilar Aguilar, Pablo" u="1"/>
        <s v="11147286 - Armas Quispe, Lucero Magaly" u="1"/>
        <s v="11499869 - Ruiz Romero, Elvia Domitila" u="1"/>
        <s v="11666214 - Ynfantes Vasquez, Pedro Jose" u="1"/>
        <s v="10059859 - Mendoza Abanto, Lucila Ysabel" u="1"/>
        <s v="10060500 - Samanez Amado De Reyes, Dora Luzmil" u="1"/>
        <s v="11546021 - Bobadilla Nureña, Carlos Antonio" u="1"/>
        <s v="10055063 - Mantilla Rodriguez, Tereza De Jesus" u="1"/>
        <s v="10057347 - Panduro Alegria, Birginia" u="1"/>
        <s v="10066925 - Rafael Jara, Carlos Manuel" u="1"/>
        <s v="10059302 - Honorio Gutierrez, Maria Isabel" u="1"/>
        <s v="11461258 - Pinco Torres, Rubi Pia Alexandra" u="1"/>
        <s v="12254718 - Rodriguez Arteaga, Oswaldo Daniel" u="1"/>
        <s v="12237330 - Chavez Borja, Daniel Martin" u="1"/>
        <s v="11761266 - Aredo Garcia, Fanny Elizabeth" u="1"/>
        <s v="11070254 - Mendez Briceño, Emma Rosa" u="1"/>
        <s v="10067020 - Oruna Graos, Izoel Oswaldo" u="1"/>
        <s v="11290379 - Ticlia Rubio, Eliseo Richard" u="1"/>
        <s v="12147503 - Malca Garrido De Perez, Jesus Eliza" u="1"/>
        <s v="10991041 - Mercedes Garcia, Luisa" u="1"/>
        <s v="11593898 - Rabanal Espinoza, Carmen" u="1"/>
        <s v="11641143 - Duran Rojas, Jose Manuel" u="1"/>
        <s v="10060795 - Bacilio Alcantara, Zarela Isabel" u="1"/>
        <s v="11478470 - Haro Guevara, Nely Jakelin" u="1"/>
        <s v="11625578 - Lopez Bejarano, Lucy Maribel" u="1"/>
        <s v="10969630 - Sandoval Blas, Nely Marilu" u="1"/>
        <s v="11773577 - Barbaran Bocanegra, Jose Luis" u="1"/>
        <s v="10062846 - Angeles Saavedra, Vitalia" u="1"/>
        <s v="12409627 - Mantilla Huaman, Rosa Leonor" u="1"/>
        <s v="11319019 - Haro Gutierrez, Rocio Del Pilar" u="1"/>
        <s v="10055428 - Jauregui Garcia, Sandy Marlene" u="1"/>
        <s v="11478480 - Ruiz Gonzalez, Magda Elizabeth" u="1"/>
        <s v="11312985 - Chicoma Asto, Katia Veronica" u="1"/>
        <s v="10066921 - Chiclayo Gil, Roberto Florian" u="1"/>
        <s v="10061196 - Gomez Ysla, Rocio Ysabel" u="1"/>
        <s v="11056092 - Gonzalez Alfaro, Aurelio Luzgardo" u="1"/>
        <s v="10065758 - Agreda De Magan, Rosa Mercedes" u="1"/>
        <s v="11445116 - Acosta Llaury, Daniel Alonso" u="1"/>
        <s v="10641318 - Morillo Bolaños, Victoria Armancia" u="1"/>
        <s v="11165033 - Valverde Zevallos, Santos Enrique" u="1"/>
        <s v="10066083 - Neciosup Sanchez, Alberto Alejandro" u="1"/>
        <s v="10063185 - Reyes Arteaga, Rocsana Gladys" u="1"/>
        <s v="10989171 - Rojas Alcantara, Circuncision Orfel" u="1"/>
        <s v="10054759 - Arenas Horna, Dionisia Paulina" u="1"/>
        <s v="10062612 - Comercial Flores Fujimoto S.A.C." u="1"/>
        <s v="12309970 - Cardenas Grandez, Milusca" u="1"/>
        <s v="11366192 - Espejo Fernandez, Carlos Joel" u="1"/>
        <s v="10058665 - Rodriguez Romero, Luz Angelica" u="1"/>
        <s v="11772067 - Puerta Ñauparin, Cristobal" u="1"/>
        <s v="11773672 - Agreda Juarez, Noly Selene" u="1"/>
        <s v="11720954 - Garcia Sanchez, Maria Elena" u="1"/>
        <s v="11567652 - Guerrero Mayta, Bervelina" u="1"/>
        <s v="10061807 - Gordillo Rodriguez, Yaritza Viviana" u="1"/>
        <s v="10990475 - Vidal Cisneros, Jhonson Israel" u="1"/>
        <s v="11214748 - Arenas Pulido, Cyntia Geovana" u="1"/>
        <s v="11613939 - Cornejo Saucedo, Jose Alexander" u="1"/>
        <s v="10060860 - Huacacolqui Ramirez, Brigida Candel" u="1"/>
        <s v="12403702 - Silva Piña, Oscar Yonel" u="1"/>
        <s v="11366234 - Urcia Pinco, Marleni" u="1"/>
        <s v="11796070 - C &amp; M Servicentros Sociedad Anonima" u="1"/>
        <s v="11757213 - Chavez Bejarano, Rosa Antonia" u="1"/>
        <s v="10054230 - Romero Gaitan, Maltina" u="1"/>
        <s v="11040876 - Quiroz Ramos, Jose Luis" u="1"/>
        <s v="10094622 - Tapia Santos, Maruja Violeta" u="1"/>
        <s v="12469633 - Gutierrez Muñoz, Oscar Ricardo" u="1"/>
        <s v="10094119 - Santin Bermeo, Mario" u="1"/>
        <s v="11686202 - Polo Baltazar, Augusta" u="1"/>
        <s v="12489075 - Demi Cafe Minimarket S.A.C." u="1"/>
        <s v="10060984 - Gamboa De Rodriguez, Maria Clara" u="1"/>
        <s v="11505783 - Cashpa Palmadera, Juan Florencio" u="1"/>
        <s v="11366751 - Jauregui Sanchez, Maria Del Pilar" u="1"/>
        <s v="11724595 - Garcia Zavala, Bertha" u="1"/>
        <s v="12500128 - Ulloa Chavez, Jazmin Yajaira" u="1"/>
        <s v="12168806 - Bacalla Gutierrez, Rosa Elvira" u="1"/>
        <s v="10066235 - Ramirez Ramirez, Luis Alfredo" u="1"/>
        <s v="11687983 - Cigueñas Cabrera, Pablo Cesar" u="1"/>
        <s v="10991034 - Bobadilla Chavez, Ermitania" u="1"/>
        <s v="11183586 - Flores Rojas, Liliana Elizabeth" u="1"/>
        <s v="11349405 - Talavera Torres De Lopez, Marlene Y" u="1"/>
        <s v="11509014 - Ledezma Arroyo De Endres, Pura Mari" u="1"/>
        <s v="12264716 - Javes Campos, Siomara Guadalupe" u="1"/>
        <s v="11698229 - Bustamante Morales, Marlene Elizabe" u="1"/>
        <s v="11179870 - Rodriguez Miranda, Carmen Yajayra" u="1"/>
        <s v="10062136 - Figueroa Ruiz, Roxana Mabel" u="1"/>
        <s v="12256022 - Lavado Julca, Mayra Naydee" u="1"/>
        <s v="10054869 - Diaz De Varas, Santos Isabel" u="1"/>
        <s v="10063885 - Miranda Abanto, Bertha Edith" u="1"/>
        <s v="10063655 - Saldana Munoz, Sofia Esperanza" u="1"/>
        <s v="10989022 - Honores Ganoza, Ronald Eduardo" u="1"/>
        <s v="11699084 - Coronel Saldaña, Fanny Vanesa" u="1"/>
        <s v="10983421 - Chavarry Quiroz, Percy Antonio" u="1"/>
        <s v="11270318 - Salcedo De Novoa, Maria Ysabel" u="1"/>
        <s v="10064119 - Malpica Morales, Doris Gladis" u="1"/>
        <s v="10059081 - Chaupe Cruz, Guillermo Raul" u="1"/>
        <s v="12210768 - Araujo Paredes, Ada Milagros" u="1"/>
        <s v="11147002 - Pino De Alayo, Maria" u="1"/>
        <s v="12137815 - La Fuente F.B.R. E.I.R.L." u="1"/>
        <s v="11032840 - Atarama Asnaran, Miguel Heraclio" u="1"/>
        <s v="10065151 - Aspiros Fernandez, Margarita Olga" u="1"/>
        <s v="10062912 - Tamayo Neira, Nieves" u="1"/>
        <s v="10054735 - Yepez Alva, Nimia Elizabeth" u="1"/>
        <s v="10065960 - Chapilliquen Deza, Jorge Alberto" u="1"/>
        <s v="10059939 - Fernandez Villanueva, Crispin Rafae" u="1"/>
        <s v="10477228 - Aldave Marreros, Rosa Elvia" u="1"/>
        <s v="11471642 - Gallardo Sanchez, Teonila" u="1"/>
        <s v="10056807 - Vidal Sanchez, Rudy Norman" u="1"/>
        <s v="10062780 - Guzman Rojas, Adelina Lydia" u="1"/>
        <s v="10055830 - Rosado De Roldan, Betty Soledad" u="1"/>
        <s v="10941831 - Restaurant Eating House E.I.R.L." u="1"/>
        <s v="11590768 - Sanchez Cortijo, Juan Hernan" u="1"/>
        <s v="10064736 - Barrantes Flores, Segundo Hermes" u="1"/>
        <s v="11184384 - Casas Vicente Vda De Deza, Blanca L" u="1"/>
        <s v="11266412 - Bocanegra Bolaños, Julissa Katherin" u="1"/>
        <s v="10066833 - Muguerza Solis, Doris" u="1"/>
        <s v="10484843 - Pereda Moreno, Prospero" u="1"/>
        <s v="11212220 - Sanchez Cotrina De Marquez, Rosa Ma" u="1"/>
        <s v="10583017 - Vasquez Rodriguez, Didia Ymelda" u="1"/>
        <s v="11668106 - Distribuciones E Inversiones Soda F" u="1"/>
        <s v="10991134 - Siccha Layza, Eva Paulina" u="1"/>
        <s v="10053988 - Gonzalez Alfaro, Magda Elizabeth" u="1"/>
        <s v="11409252 - Perez Diaz, Julia" u="1"/>
        <s v="10991469 - Reyes Aguirre, Karen Viviana" u="1"/>
        <s v="11701558 - Moreno Torres, Elvia Patricia" u="1"/>
        <s v="11721126 - Tecsi Valdez, Mercedes" u="1"/>
        <s v="10063769 - Julca De Horna, Rosa Luz" u="1"/>
        <s v="10056223 - Leon Gamboa, Juan Astaciano" u="1"/>
        <s v="10063327 - Sauna De Avila, Dalila Augusta" u="1"/>
        <s v="11438727 - Gutierrez Alvarado, Santos Alvina" u="1"/>
        <s v="10054537 - Garcia Rodriguez, Grimaldina Angela" u="1"/>
        <s v="10063599 - Castro De Rafael, Dimma Betty" u="1"/>
        <s v="10991814 - Fajardo Llajaruna, Anita Anyovani" u="1"/>
        <s v="11741021 - Huamanchumo Polo, Estefani Claudia" u="1"/>
        <s v="12432541 - Iparraguirre Tocas, Ana" u="1"/>
        <s v="10993864 - Velasquez Chacon, Ana Maria" u="1"/>
        <s v="10062360 - Rodriguez Vilchez, Cindy Rosalind" u="1"/>
        <s v="12150333 - Meza Rodriguez, Santos Adelita" u="1"/>
        <s v="11593908 - Atanacio Vasquez, Wualter David" u="1"/>
        <s v="12454952 - Silva Lopez, Esperanza Celestina" u="1"/>
        <s v="11230677 - Barreto Sanchez, Betssy Maricruz" u="1"/>
        <s v="11692348 - Alejandria Quispe, Elvira" u="1"/>
        <s v="10989179 - Placido Campos, Roxana Anakare" u="1"/>
        <s v="11337456 - Ruiz Vereana, Casilda" u="1"/>
        <s v="10125862 - Huingo Cochayalle, Orfelinda" u="1"/>
        <s v="10063771 - Cocios Veliz, Benito" u="1"/>
        <s v="11408835 - Ramirez Polo, David Precedes" u="1"/>
        <s v="11371632 - Gonzales Chingay, Mitchel Pedro" u="1"/>
        <s v="10062594 - Gamboa Blas, Rosa Marisol" u="1"/>
        <s v="11715545 - Diaz Castañeda, William Alejandro" u="1"/>
        <s v="10478158 - Quiroz Ramirez, Elis Dorali" u="1"/>
        <s v="11521981 - Sanchez Cerquin, Nancy Giovana" u="1"/>
        <s v="11139688 - Pereda Carhuayal, Lupe Del Rosario" u="1"/>
        <s v="10055293 - Horna Verastegui, Flor Edita" u="1"/>
        <s v="10058459 - Vasquez Paredes, Genaro Marcial" u="1"/>
        <s v="10056603 - Ramos Lulichac, Liz Giovany" u="1"/>
        <s v="10060306 - Aguilar Chavez, Manuela Santos" u="1"/>
        <s v="11109516 - Mercedes Chavez, Andres Geranfor" u="1"/>
        <s v="10055126 - Atilano Rodriguez, Doris Patricia" u="1"/>
        <s v="10059486 - Chiques Calderon, Lety Roxana" u="1"/>
        <s v="10936918 - Flores Salaverry, Juan Fernando" u="1"/>
        <s v="10991466 - Polo Acevedo, Angelita Marcelina" u="1"/>
        <s v="11351686 - Corcuera Lujan, Santos Esther" u="1"/>
        <s v="10473816 - Siccha Yupanqui, Martha" u="1"/>
        <s v="10476878 - Vasquez Esquivel, Maria" u="1"/>
        <s v="11697805 - Neyra Diaz, Violeta" u="1"/>
        <s v="11776181 - Navarrete Pereda, Luis Alfonso" u="1"/>
        <s v="10056053 - Perez Rodriguez, Margarita Natalia" u="1"/>
        <s v="11753687 - Romero Vasquez, Iris Yhovany" u="1"/>
        <s v="11238475 - Valle Lujan, Ruby Mery" u="1"/>
        <s v="10054277 - Rivas Piña, Rosa Elisabeth" u="1"/>
        <s v="11697702 - Paredes Sanchez, Shirley Yessenia" u="1"/>
        <s v="11650198 - Murillo Moreno, Lidia" u="1"/>
        <s v="10064373 - Vasquez Cruz De Yopla, Alejandrina" u="1"/>
        <s v="11567613 - Alfaro Ballena, Carmen Rosa" u="1"/>
        <s v="11766144 - Barrera Fasabi, Luis" u="1"/>
        <s v="10064655 - Guzman Cuba, Diana Del Pilar" u="1"/>
        <s v="10061932 - Alvarado Zavaleta, Nelly Margot" u="1"/>
        <s v="11707143 - Bartolo Melly, Vanesa Jacqueline" u="1"/>
        <s v="12145104 - Aguilar Aguilar De Infantes, Carmen" u="1"/>
        <s v="10067355 - Ramos Perez, Eulogia Amadina" u="1"/>
        <s v="10067362 - Anton Malon, Fernando Pablo" u="1"/>
        <s v="11488287 - Sarmiento Hernandez, Jhossep Edikso" u="1"/>
        <s v="11776394 - Alegria Chavez, Lucia Amparo" u="1"/>
        <s v="11367435 - Reyes Flores, Santos" u="1"/>
        <s v="11623700 - Yupanqui Rivera, Cira" u="1"/>
        <s v="10060097 - Salazar Reyes, Rosa Margarita" u="1"/>
        <s v="10057497 - Carbajal Cruz, Elizabeth" u="1"/>
        <s v="10065609 - Muñoz Aguirre, Santos Aurelio" u="1"/>
        <s v="10971770 - Chavez Mendoza, Lalo Lifoncio" u="1"/>
        <s v="12130459 - Prado Andrade, Dayana Alisson" u="1"/>
        <s v="10064586 - Linares De Rodriguez, Otilia" u="1"/>
        <s v="10065214 - Bolaños Cornelio, Rocio Jacobita" u="1"/>
        <s v="10060796 - Angulo Diaz, Carlos Manuel" u="1"/>
        <s v="10926278 - Aguilar Valiente, Elita Esperanza" u="1"/>
        <s v="10061928 - Polo Loaces, Maria Victoria" u="1"/>
        <s v="11767986 - Flores Loyola, Luz Bertha" u="1"/>
        <s v="11642023 - Otiniano Paz, Roxana Guissela" u="1"/>
        <s v="12131973 - Rodriguez Huaman, Dani Reynaldo" u="1"/>
        <s v="11366233 - Vereau Tolentino, Laura Elizabeth" u="1"/>
        <s v="10991827 - Loyola Paz, Neivith Lucia" u="1"/>
        <s v="10055955 - Ibañez Ocas, Diego Enrique" u="1"/>
        <s v="10061380 - Cueva Ramirez, Maria Magna" u="1"/>
        <s v="10991285 - Barrueto Lozada, Veronica Patricia" u="1"/>
        <s v="10056450 - Servicios D'Luises S.A.C." u="1"/>
        <s v="10055227 - Sanchez Varas, Rosa Isabel" u="1"/>
        <s v="11589636 - Melgarejo Marino, Janett" u="1"/>
        <s v="11438707 - Lopez Leon, Blanca Noemi" u="1"/>
        <s v="12225710 - Morillo Meza, Julio Alberto" u="1"/>
        <s v="12173476 - Jacobo Azabache, Angel" u="1"/>
        <s v="11703820 - Aldana Novoa, Ana Luisa" u="1"/>
        <s v="11563577 - Burga Muñoz, Julissa" u="1"/>
        <s v="11182303 - Ruiz Mercedes, Maria Roxana" u="1"/>
        <s v="11574246 - Gutierrez Gonzalez, Hermes Javier" u="1"/>
        <s v="11698876 - Cabrera Ramos, Arsenia Isidora" u="1"/>
        <s v="10065417 - Lavado Otiniano, Dorila" u="1"/>
        <s v="11116929 - Zavaleta Vidal, Charo Marleny" u="1"/>
        <s v="10062664 - Gaspar De Terrones, Maria Dominga" u="1"/>
        <s v="10055370 - Reyes Lopez, Rosa Ines" u="1"/>
        <s v="10928381 - Delgado Rios De Mota, Aida Rosa" u="1"/>
        <s v="10054573 - Haro Chavez, Segundo Mariano" u="1"/>
        <s v="10152505 - Gomez Rafael, Eduardo Martin" u="1"/>
        <s v="11747967 - Vera Melon, Daniel" u="1"/>
        <s v="11217792 - Ramirez Rodriguez, Yaned" u="1"/>
        <s v="11169863 - Lazaro Rodriguez, Margarita Nicolas" u="1"/>
        <s v="12187745 - Chavez Aranda, Juan Percy" u="1"/>
        <s v="11592326 - Moreno Mendez, Laura Leonor" u="1"/>
        <s v="11553307 - Velezmoro Velasquez, Martha Ysabel" u="1"/>
        <s v="10062704 - Davalos Zafra, Elisa Transito" u="1"/>
        <s v="11107658 - Caceres Diaz, Wendy Ansaby" u="1"/>
        <s v="10060954 - Calderon Vda De Mudarra, Felicitas" u="1"/>
        <s v="10991704 - Quito Perez, Nancy" u="1"/>
        <s v="10063886 - Reyes Blas, Margarita" u="1"/>
        <s v="11707155 - Vega Sandoval, Clorinda" u="1"/>
        <s v="12116873 - Recalde Sagastegui, Luis Jesus" u="1"/>
        <s v="11121690 - Alvarez Paredes, Virginia" u="1"/>
        <s v="11613948 - Agreda De Medina, Paula Nora" u="1"/>
        <s v="11666203 - Sanchez Nuñez, Javier Anibal" u="1"/>
        <s v="11685728 - Sanchez Angulo, Maria Eufemia" u="1"/>
        <s v="11725207 - Baltazar Villanueva, Natividad" u="1"/>
        <s v="11757949 - Restaurante Zumo Y Mar E.I.R.L." u="1"/>
        <s v="11681415 - Reyes Garcia, Julio Jou" u="1"/>
        <s v="12272900 - Cisneros De Vasquez, Basilia L" u="1"/>
        <s v="10062372 - Oloya Chero, Ruly Joan" u="1"/>
        <s v="10064168 - Florian Florian, Silvia" u="1"/>
        <s v="11668095 - Chinchayan Cano, Jorge Alberto" u="1"/>
        <s v="10053872 - Pulido Garcia, Felix" u="1"/>
        <s v="10278576 - Nautica Sea Food And Bar S.A.C." u="1"/>
        <s v="11107656 - Diaz Trujillo, Julissa Del Milagro" u="1"/>
        <s v="10066417 - Cabrera Corcuera, Rony Wilfredo" u="1"/>
        <s v="10060297 - Masias Silva, Hilda Zoila Alexandra" u="1"/>
        <s v="10062648 - Ruiz Alvarado, Jesus" u="1"/>
        <s v="11711297 - Rodriguez Reyes, Hilario Leonardo" u="1"/>
        <s v="11179184 - Dominguez Castañeda, Susan Elizabet" u="1"/>
        <s v="10060761 - Andrade Bacilio, Teresa Clorinda" u="1"/>
        <s v="10094367 - Comercial Marite Empresa De Respons" u="1"/>
        <s v="12031147 - La Peña Pescados &amp; Mariscos E.I.R.L" u="1"/>
        <s v="12039958 - Blas Moya, Alejandro Gustavo" u="1"/>
        <s v="12403858 - Espinola Alarcon, Tamara Angela" u="1"/>
        <s v="11066251 - Angulo Lazaro, Jenniffer Yahaira" u="1"/>
        <s v="11704420 - Aguilar Bueno, Fiorela" u="1"/>
        <s v="10055421 - Vereau Orbegoso, Rosa Victoria" u="1"/>
        <s v="12295379 - Limay Diaz De Moreno, Cinthia Marib" u="1"/>
        <s v="10063371 - Ruiz Acevedo, Jose Roman" u="1"/>
        <s v="12121805 - Ramos Vasquez, Junior Alexis" u="1"/>
        <s v="11041252 - Esquivel Salinas, Constancia Marlen" u="1"/>
        <s v="11743246 - Sanchez Roldan, Eider Didi" u="1"/>
        <s v="11630025 - Hermenegildo Chavez, Santos Eliza" u="1"/>
        <s v="11772975 - Inversiones Alva-Villa S.A.C" u="1"/>
        <s v="11767774 - Chavez Joaquin, Maria Lucila" u="1"/>
        <s v="11707132 - Alvarez Solano, Filiberto Hilder" u="1"/>
        <s v="12206441 - Saldaña Morales, Olenka Lucero" u="1"/>
        <s v="10059791 - Pretell Jimenez Vda. De Tirado, Eud" u="1"/>
        <s v="11438708 - Medina Fernandez, Iris Yolanda" u="1"/>
        <s v="11696085 - Rubio Neira, Sunilda Marianela" u="1"/>
        <s v="10062483 - Linares Perez, Eudocia Felicita" u="1"/>
        <s v="11630061 - Medina Velasquez, Ernesto Manuel" u="1"/>
        <s v="11749848 - Sanchez Santa Maria, Kelly Noemi" u="1"/>
        <s v="11567651 - Beraun Moleros, Cecilia Francisca" u="1"/>
        <s v="10058902 - Reyna Siccha, Palmira Jesus" u="1"/>
        <s v="10064561 - Dominguez Flores, Maria Alicia" u="1"/>
        <s v="11772093 - Velasquez Alcantara, Luci Deidaña" u="1"/>
        <s v="10057568 - Huamanchumo Arroyo, Jorge Humberto" u="1"/>
        <s v="12444132 - Rodriguez Gil, Romel Melecio" u="1"/>
        <s v="10473793 - Otiniano Gamboa, Lady Jessenia" u="1"/>
        <s v="11685502 - Correa Leyva, Carlo Marco" u="1"/>
        <s v="11435259 - Inversiones Efren E.I.R.L." u="1"/>
        <s v="12192969 - Jave Sacramento, Victoria Noemi" u="1"/>
        <s v="11349401 - Cordova Mendez, Cesar Agustin" u="1"/>
        <s v="11266425 - Inversiones Centenario Norte Socied" u="1"/>
        <s v="11586538 - Hipolito Castillo, Milena Esperanza" u="1"/>
        <s v="11045625 - Garcia Enriquez, Cesar Augusto" u="1"/>
        <s v="10058281 - Perez Villena, Wilson" u="1"/>
        <s v="10058520 - Vasquez Villanueva, Cesar Raul" u="1"/>
        <s v="10060118 - Ganoza De Diaz, Modesta" u="1"/>
        <s v="11504241 - Obezo Agreda, Rosa Margarita" u="1"/>
        <s v="10151432 - Laiza Tolentino, Silvia Cecilia" u="1"/>
        <s v="10315191 - Goytizolo Carranza, Ana Patricia" u="1"/>
        <s v="11701436 - Ramirez Calderon, Santos Marisol" u="1"/>
        <s v="10993999 - Tocto Sanchez De Contreras, Rocio" u="1"/>
        <s v="10054930 - Com.Turis. El Mirador De Cerro Blan" u="1"/>
        <s v="10055101 - Olano Maguina, Maria Encarnacion" u="1"/>
        <s v="10059288 - Gil Hurtado, Claudia Iliana" u="1"/>
        <s v="10067176 - Vasquez Ullon, Carlos Percy" u="1"/>
        <s v="11198445 - Belevan Graus, Julio Narcizo" u="1"/>
        <s v="11546056 - Castillo Damasen, Maria Sofia" u="1"/>
        <s v="10989290 - Vinces De Castro, Maria Elena" u="1"/>
        <s v="11713561 - Ventura Julca, Juliana" u="1"/>
        <s v="10058449 - Asto Ruiz, Valentina" u="1"/>
        <s v="11504237 - Vargas Leon, Elisa Marina" u="1"/>
        <s v="11545540 - Alania Pacoticona De Ramos, Elsa Ma" u="1"/>
        <s v="10125576 - Venegas Mendez, Roxana Catalina" u="1"/>
        <s v="12277061 - Risco Paredes, Segunda Flora" u="1"/>
        <s v="10152051 - Amaya Lozada, Cecilia Del Rocio" u="1"/>
        <s v="10062514 - Guzman De Minano, Rosa Margarita" u="1"/>
        <s v="11748769 - Vega De Honores, Maria Del Pilar" u="1"/>
        <s v="10058159 - Ramos De Sandoval, Nelly Enriqueta" u="1"/>
        <s v="10970150 - Escobar Reyna, Luis Jose" u="1"/>
        <s v="10065249 - Prieto Peña, Jaime Rodolfo" u="1"/>
        <s v="10058499 - Moreno De Briceño, Gaudencia" u="1"/>
        <s v="10059239 - Espejo Reyes De Contreras, Monica G" u="1"/>
        <s v="10066655 - Vasquez Julca, Martin Manuel" u="1"/>
        <s v="11711311 - Jara Rodriguez, Dina Erica" u="1"/>
        <s v="10054667 - Gonzales Sare, Carmela Ines" u="1"/>
        <s v="11699602 - Mantilla Gonzalez, Tania Lisbeth" u="1"/>
        <s v="10058401 - Bernales Nicolas, Jorge Ausberto" u="1"/>
        <s v="11786441 - De La Cruz Estrada, Luis Alberto" u="1"/>
        <s v="12116275 - Zapata Capristan, Janina Araceli" u="1"/>
        <s v="10055129 - Vasquez De Villanueva, Petronila Es" u="1"/>
        <s v="10056921 - Rafael Fernandez, Yoannis Agustin" u="1"/>
        <s v="12162328 - Gutierrez Verde, Melia" u="1"/>
        <s v="10054551 - Varas Rodriguez, Juan Pedro" u="1"/>
        <s v="10717155 - Gutierrez Leon, Maria Elena" u="1"/>
        <s v="11348293 - Arenas Tolentino, Juan Humberto" u="1"/>
        <s v="11761254 - Guevara Baca, Marino Alberto" u="1"/>
        <s v="10057659 - Huere Villacorta, Crhistian Agustin" u="1"/>
        <s v="10936916 - Burgos Abanto, Domicila" u="1"/>
        <s v="10064405 - Siccha Reyes, Giovana Maribel" u="1"/>
        <s v="11610442 - Castillo Quezada, Lucia Maria" u="1"/>
        <s v="10990606 - Vargas Salvatierra, Teresa" u="1"/>
        <s v="10066717 - Azañero Valderrama, Jorge Wilmer" u="1"/>
        <s v="11512759 - Chirinos Ramirez, Edgar Alfredo" u="1"/>
        <s v="10991826 - Mantilla Cerquin, Ysabel Carmela" u="1"/>
        <s v="10054518 - Huamanchumo Diaz, Carmen Gladis" u="1"/>
        <s v="12276564 - Jimenez Linares, Maria Elezabeth" u="1"/>
        <s v="11638081 - Crespin Salvador, Luzmila Consuelo" u="1"/>
        <s v="10991269 - Vitery Narro, Vilma Soledad" u="1"/>
        <s v="11201961 - Zurita Polo, Laura Maribel" u="1"/>
        <s v="11399362 - Rey Centeno De Diaz, Vilma Esperanz" u="1"/>
        <s v="10062331 - Otiniano Rubio, Eddie Valdemar" u="1"/>
        <s v="11234782 - Lara Elias, Jesus Esperanza" u="1"/>
        <s v="12444167 - Obeso Veramendi, Genny Isabel" u="1"/>
        <s v="10060663 - Ramos Vega, Ana Maria" u="1"/>
        <s v="10061437 - Vergaray Chuquipa, Amparito Jesus" u="1"/>
        <s v="10054412 - Alfaro Rodriguez, Modesta Cresencia" u="1"/>
        <s v="12112611 - Sanchez Ipanaque, Jorge Esteban" u="1"/>
        <s v="10057231 - Minchola De Lazaro, Asuncion" u="1"/>
        <s v="10058391 - Medina De Carvallo, Liliana Vicenta" u="1"/>
        <s v="10059499 - Valle Moya, Olga Marina" u="1"/>
        <s v="10055415 - Bobadilla De Nomberto, Juana" u="1"/>
        <s v="11583875 - Soles Bacilio, Esther Mileny" u="1"/>
        <s v="11641144 - Alvarez Vera, Santos Catalina" u="1"/>
        <s v="10927950 - Espinoza Cerna, Yane" u="1"/>
        <s v="12183537 - Centurion Meregildo, Ruth Margarita" u="1"/>
        <s v="10063367 - Carrillo Perez, Robert Vicente" u="1"/>
        <s v="12123364 - Terrones Sanchez, Johany Ynes" u="1"/>
        <s v="11709321 - Altamirano Honorio Arroyo, Ana Ceci" u="1"/>
        <s v="10062974 - Dominguez De Bocanegra, Reyna Ysabe" u="1"/>
        <s v="11701789 - Lopez Quezada, Antonia" u="1"/>
        <s v="10053950 - Moncada Leon, Alejandrino" u="1"/>
        <s v="10064835 - Comercial Amazonas S.R.L." u="1"/>
        <s v="10992099 - Collantes Camacho, Elmer" u="1"/>
        <s v="10053858 - Zavaleta Ulloa, Rocio Del Pilar" u="1"/>
        <s v="11658341 - Cayetano Carranza, Federico Mariano" u="1"/>
        <s v="11773550 - Tovar Otoya, Jorge Luis" u="1"/>
        <s v="10991892 - Malca Aldana, Maria Angelica" u="1"/>
        <s v="10054105 - Rodriguez Morales, Haydee" u="1"/>
        <s v="10838793 - Incil Ortiz, Judith Elizabeth" u="1"/>
        <s v="11101178 - Bustamante Lazaro, Yolanda Georgina" u="1"/>
        <s v="11722073 - Puitiza Florindez, Melina Celene" u="1"/>
        <s v="10944221 - Rios Neira, Javier Agustin" u="1"/>
        <s v="12220930 - Corporacion Ochoa Peruvians Associa" u="1"/>
        <s v="12256176 - Pablo De Saldaña, Maria Clementina" u="1"/>
        <s v="11757953 - Lozano Nazario, Maria Luz" u="1"/>
        <s v="10056839 - Herrera Rodriguez, Maria Elena" u="1"/>
        <s v="10062485 - Calderon Castillo, Ramon Aristides" u="1"/>
        <s v="11721288 - Quispe Arotoma, Ciro" u="1"/>
        <s v="10994141 - Layza Reyes, Maria Asuncion" u="1"/>
        <s v="10066953 - Jimenez Vasquez, Luis Enrique" u="1"/>
        <s v="11177813 - Sanchez Bazan, Jorge Luis" u="1"/>
        <s v="10062563 - Raymundo De Leyva, Emerita" u="1"/>
        <s v="10056201 - Sanchez Cruz, Celia Soledad" u="1"/>
        <s v="11457329 - Gamarra Garcia, Arturo Oswaldo" u="1"/>
        <s v="11701498 - Cabanillas Rodas, Julia Esmilda" u="1"/>
        <s v="10937790 - Mostacero De Saldarriaga, Esther Co" u="1"/>
        <s v="12136958 - Mendez Janampa, Iraida" u="1"/>
        <s v="10994057 - Soles Galicia, Adriana Maria" u="1"/>
        <s v="11116937 - Zavaleta Morillas De Guevara, Rosa" u="1"/>
        <s v="11290378 - Zumaran Rosado, Maria Luisa" u="1"/>
        <s v="10065940 - Leyton De Serrato, Olinda Balvina" u="1"/>
        <s v="11409820 - Escobedo Salas Viuda De Castro, Eva" u="1"/>
        <s v="12276947 - Torres Velarde, Lili Magali" u="1"/>
        <s v="11715167 - Chavez Rimas, Paula Margarita" u="1"/>
        <s v="10510142 - Cobian Galvez, Estilfen Leodan" u="1"/>
        <s v="10094324 - Valverde Cueva, Rosa Maria" u="1"/>
        <s v="11352359 - Castillo Paredes, Jorge Luis" u="1"/>
        <s v="11698162 - Noriega Bernabe, Jennifer Felicita" u="1"/>
        <s v="12488566 - Amaya Luis, Lita Marilu" u="1"/>
        <s v="11049693 - Sanchez Solar, Luz Elena" u="1"/>
        <s v="10067064 - Cruz Ruiz, Yessenia Elizabeth" u="1"/>
        <s v="12154807 - Castro La Madrid, Dorothy Nathaly" u="1"/>
        <s v="12402275 - Rodriguez Bello, Bilha Mabeth" u="1"/>
        <s v="10056776 - Canturencio Valqui De Jave, Angela" u="1"/>
        <s v="11275417 - Calderon Ascon, Lilly Eufemia" u="1"/>
        <s v="11754539 - Huarsocca Turpo, Gabina Margarita" u="1"/>
        <s v="10930735 - Cerna Chavez, Nelly Carla" u="1"/>
        <s v="11128542 - Saykomoto E.I.R.L." u="1"/>
        <s v="11799562 - Ortiz De Valverde, Eliza Mariana" u="1"/>
        <s v="11116939 - Olivares Paredes, Jennifer Ximena" u="1"/>
        <s v="10059121 - Cortez De Guzman, Ines" u="1"/>
        <s v="10066623 - Gonzalez Rios, Rosa Cecilia" u="1"/>
        <s v="11681393 - Zavaleta Villar, Joseph Jhonatan" u="1"/>
        <s v="11681391 - Charcape Campos, Angelica" u="1"/>
        <s v="10926276 - Lopez Cabos, Segunda Natividad" u="1"/>
        <s v="11193679 - Anticona Asto, Eduardo Fausto" u="1"/>
        <s v="11198268 - Llontop Yopla, Eder Jhunior" u="1"/>
        <s v="11163527 - Terrones Marreros De Pereira, Elsa" u="1"/>
        <s v="10152507 - Cruzado Oliva, Cesar Marco" u="1"/>
        <s v="10991694 - Nureña Huaylla, Elsa Maribel" u="1"/>
        <s v="11407285 - Huertas Ordinola, Jesus Adrian" u="1"/>
        <s v="11301913 - Zavaleta Guevara, Maria Celinda" u="1"/>
        <s v="11721299 - Florian Mego, Fernando Emiliano" u="1"/>
        <s v="12173474 - Benites Trujillo, Grisell Vanessa" u="1"/>
        <s v="10057727 - Herrera Olivera, Tarcila" u="1"/>
        <s v="11707121 - Llanos Valencia, Maruja" u="1"/>
        <s v="10679270 - Diaz Horna, Carmen Lidia" u="1"/>
        <s v="10057613 - Caballero Sanchez, Alejandro Ivan" u="1"/>
        <s v="11768502 - Vergara De Guerrero, Maria Josefa" u="1"/>
        <s v="11686080 - Inversiones Turisticas Madwoods Eir" u="1"/>
        <s v="11131635 - Castillo Garcia, Marino Elmer" u="1"/>
        <s v="11269474 - Inversiones Los Alcanfores Sac" u="1"/>
        <s v="10057449 - Carrasco Ramos, Gerardo Enrique" u="1"/>
        <s v="12127401 - Agreda Garcia, Alicia" u="1"/>
        <s v="11719742 - Cooper Isla, Miluska Anani" u="1"/>
        <s v="10055237 - Rodriguez Montoya, Edita Esperanza" u="1"/>
        <s v="12391653 - Rodriguez Zavaleta, Maximina" u="1"/>
        <s v="10061693 - Goicochea Medrano, Maria Deysi" u="1"/>
        <s v="11198420 - Fiestas Verna, Lizbeth Jesus Maria" u="1"/>
        <s v="10053742 - Perez Reyna, Amelia" u="1"/>
        <s v="10066179 - Cassani Aquise, Carmen Rosa" u="1"/>
        <s v="12254955 - Yontul Flores, Maria Elena" u="1"/>
        <s v="11316758 - Flores Polo, Raul" u="1"/>
        <s v="10061469 - Campos Salazar, Lucia" u="1"/>
        <s v="10067050 - M &amp; E Inversiones S.A.C" u="1"/>
        <s v="11749135 - Ramos Correa, Julissa Paola" u="1"/>
        <s v="10057490 - De La Cruz Bazan, Maria Flor" u="1"/>
        <s v="10055070 - Contreras Luna, Aleida Maricel" u="1"/>
        <s v="11270323 - Mego Cenas, Irene Alicia" u="1"/>
        <s v="10066702 - Gomez De Castillo, Maria Claudina" u="1"/>
        <s v="10056958 - Aponte Rodriguez De Fernandez, Juli" u="1"/>
        <s v="11686076 - Chavez Navarrete, Karen Elaine" u="1"/>
        <s v="11596914 - Avila Sifuentes, Patricia Esther" u="1"/>
        <s v="11549965 - Sanchez Sebastian, Aracelli Magaly" u="1"/>
        <s v="10054202 - Gallo Ancajima, Luis Orlando" u="1"/>
        <s v="10060416 - De La Cruz Leon, Francisco" u="1"/>
        <s v="10991594 - Flores Laiza, Emerita" u="1"/>
        <s v="10511928 - Torres Ortiz, Eda Gladis" u="1"/>
        <s v="10838315 - Abanto Acosta, Jesus Elias" u="1"/>
        <s v="10054177 - Bacon Leyva, Martha Irene" u="1"/>
        <s v="10055691 - Negocios De Playa S.A.C." u="1"/>
        <s v="10262500 - Armas Cruz, Rosa Elena" u="1"/>
        <s v="11681301 - Guamuro Gonzalez, Maribel" u="1"/>
        <s v="11279268 - Chuquimango Sulon, Maria Teresa" u="1"/>
        <s v="10064462 - Campos Rodriguez, Maria Marjore" u="1"/>
        <s v="10062883 - Castañeda Briceño, Teresa Gladis" u="1"/>
        <s v="12297489 - Delgado Pinillos, Aurea Luz" u="1"/>
        <s v="11716882 - Chavez Casanova, Maria Esther" u="1"/>
        <s v="11182093 - Vergara Gonzales, Diter Francis" u="1"/>
        <s v="10060369 - Sam Valderrama, Juan Victor" u="1"/>
        <s v="11478509 - Pelaez Paredes, Gladys Yolanda" u="1"/>
        <s v="10060332 - Cordova Azañero De Cortez, Wilma Id" u="1"/>
        <s v="10055575 - Miranda Ponce, Bernardino" u="1"/>
        <s v="11699758 - Teran Eustaquio, Luis Benjamin" u="1"/>
        <s v="10967615 - Herrera Cabrejos, Raquel Sebastiana" u="1"/>
        <s v="10065516 - Llanos Sanchez, Sofia Esperanza" u="1"/>
        <s v="10058095 - Figueroa Chang, Elna" u="1"/>
        <s v="10061150 - Vega Aspiros, Rocio Del Pilar" u="1"/>
        <s v="11649188 - Vallejos Vallejo, Melissa Lucia" u="1"/>
        <s v="10061715 - Villegas De Cabrera, Carmen" u="1"/>
        <s v="10054262 - Montoya Sanchez, Jose Walter" u="1"/>
        <s v="11144383 - Florez Florez, Martina Luzmila" u="1"/>
        <s v="10067009 - Arroyo Chavez, Denisse Eliana" u="1"/>
        <s v="12132145 - Lazaro Roldan, Ivan Roberto" u="1"/>
        <s v="10056942 - Rengifo Chumbe, Alfonsa" u="1"/>
        <s v="10058460 - Gonzales Zavaleta De Chumbes, Sivil" u="1"/>
        <s v="11576376 - Mantilla Juarez, Delia Yaqueline" u="1"/>
        <s v="10059567 - Avalos Cordova, Fanny Haydee" u="1"/>
        <s v="10057564 - Izaga Palacios De Beyodas, Maria Es" u="1"/>
        <s v="11714607 - Haro Velasquez, Berilda Hilda" u="1"/>
        <s v="11750680 - Clase 3 S.A.C" u="1"/>
        <s v="11445145 - Rojas Rodriguez, Amet Gabriel" u="1"/>
        <s v="10057083 - Abanto De Urquiza, Maria Salome" u="1"/>
        <s v="12116877 - Calderon Cenizario, Maria Raquel" u="1"/>
        <s v="10879951 - Huaccha Zavaleta, Marleny Yolanda" u="1"/>
        <s v="10947699 - Leiva Pajares, Evelyn Noemi" u="1"/>
        <s v="10053705 - Prado De Mendoza, Rosa Nelly" u="1"/>
        <s v="10063708 - Hostal Camping Naylamp E.I.R.L." u="1"/>
        <s v="11690251 - Rodriguez Cruz, Christian Yeferson" u="1"/>
        <s v="11788911 - Robles Oruna, Margarita Rosa" u="1"/>
        <s v="12180046 - Soto Juarez, Sharon Esther" u="1"/>
        <s v="11650192 - Coronado Rivadeneira, Luisa Micaela" u="1"/>
        <s v="11799540 - Del Rosario Reyes, Maria Ivette" u="1"/>
        <s v="10057848 - Cabrera Villena, Yessenia Sugey" u="1"/>
        <s v="10054706 - Aguilar Zamora, Juana Marina" u="1"/>
        <s v="10060890 - Alfaro Gonzales, Maria Isabel" u="1"/>
        <s v="10968206 - Mercado Boyd, Hernan Leonardo" u="1"/>
        <s v="11649178 - Carranza Suarez, Jonny Antonio" u="1"/>
        <s v="11353276 - Chicoma Vasquez, Jose Carlos Antoni" u="1"/>
        <s v="10991222 - Montoya Reyes, Agustin" u="1"/>
        <s v="10061282 - Florian Reyna, Gloria Elizabeth" u="1"/>
        <s v="10064868 - Polo Valencia, Venancio Bada" u="1"/>
        <s v="10055373 - Diaz Montoya, Maria Claudina" u="1"/>
        <s v="11686228 - Pumachaico Sanchez, Neli" u="1"/>
        <s v="12302409 - Mendoza Cueva, Marysabel Ivonne" u="1"/>
        <s v="10060351 - Rodriguez Quintana, Nelly Soledad" u="1"/>
        <s v="11566851 - Custodio Caceres, Rafael" u="1"/>
        <s v="10990796 - Otiniano Sanchez, Yessenia Lizbeth" u="1"/>
        <s v="10062979 - Chamorro Contiguriz, Guillermo Pabl" u="1"/>
        <s v="11479890 - Espejo Rubio, Wilder" u="1"/>
        <s v="10055444 - Azabache De Sanchez, Elizabeth" u="1"/>
        <s v="10063656 - Velarde Azabache, Juana Patricia" u="1"/>
        <s v="11788545 - Aurora Cardozo, Diana Marilu" u="1"/>
        <s v="12132266 - Salazar Herrera, Pool Stalin" u="1"/>
        <s v="10059392 - Gil Caballero, Veronica Judith" u="1"/>
        <s v="10061691 - Campos Lezama, Hilda" u="1"/>
        <s v="11127584 - Ramiros Restaurant S.A.C" u="1"/>
        <s v="11792264 - Ruiz Peña, Dionel Alexander" u="1"/>
        <s v="10990808 - Rodriguez Saavedra, Alberto Jhony" u="1"/>
        <s v="11042814 - Roque Torres, Augusto Ceferino" u="1"/>
        <s v="11111265 - Gamboa Cruz, Maria Flor" u="1"/>
        <s v="11747661 - Rosales Armas, Maria Isabel" u="1"/>
        <s v="11519255 - Fonzi S.A.C." u="1"/>
        <s v="10054782 - Acuña Uriarte, Adelinda" u="1"/>
        <s v="10991558 - Lopez Paredes, Francisco Arturo" u="1"/>
        <s v="10063896 - Medina Aranda, Anita" u="1"/>
        <s v="12241575 - Solorzano Bautista, Junior Elbardo" u="1"/>
        <s v="11601860 - Trujillo Villanueva, Ignacio" u="1"/>
        <s v="10053888 - Ruiz Ruiz, Maria Julia" u="1"/>
        <s v="10054893 - Pereda Cueva, Bertila Beata" u="1"/>
        <s v="10054508 - Rodriguez Marcelo, Gumercinda" u="1"/>
        <s v="10058654 - Galarreta Angulo, Rocio Marisol" u="1"/>
        <s v="11784829 - Novoa Segura, Rocio Del Pilar" u="1"/>
        <s v="11584189 - Arteaga Genovez, Sandy Kelly" u="1"/>
        <s v="10053945 - Fernandez Neyra, Angela" u="1"/>
        <s v="11729558 - Juarez Aurora, Rosa Elvira" u="1"/>
        <s v="11220924 - Quintana Pulido, Azucena" u="1"/>
        <s v="10055418 - Reyes Lozano, Juana" u="1"/>
        <s v="11443161 - Alayo Rodriguez, Janett Elisa" u="1"/>
        <s v="11771276 - Cuenca Polo, Sonia Lupe" u="1"/>
        <s v="10056987 - Armas Rodriguez, Leticia" u="1"/>
        <s v="10063030 - Toribio Macki, Flor De Maria" u="1"/>
        <s v="11626161 - Urbina Nolasco, Beatriz Angela" u="1"/>
        <s v="11166575 - Plasencia Melendez, Otilia Elizabet" u="1"/>
        <s v="11143995 - Espinola Rubio, Berenice" u="1"/>
        <s v="11684938 - Rodriguez Curico, Thaisi Lizbeth" u="1"/>
        <s v="10061426 - Rodriguez Leon, Matilde Elisander" u="1"/>
        <s v="11275411 - Paredes Carbajal De Villanueva, Eli" u="1"/>
        <s v="11584065 - Fajardo Torres, Sara Yanett" u="1"/>
        <s v="12208526 - Alvarez Rodriguez, Felipa Dina" u="1"/>
        <s v="10058583 - Cieza Polo, Eliana Araceli" u="1"/>
        <s v="11720872 - Bocanegra Chavez, Rolan Wilfredo" u="1"/>
        <s v="12280591 - Guaylupo Salvatierra, Naylla Empera" u="1"/>
        <s v="12309996 - Arriaga Jimenez, Juan Gabriel" u="1"/>
        <s v="10060295 - Nacarino Ruiz, Carlos Fernando" u="1"/>
        <s v="11454861 - Rivera Alayo, Luz Maria" u="1"/>
        <s v="11213152 - Reyes Solano, Daniel Cesar" u="1"/>
        <s v="10991602 - Neira Chuquimango, Cesar Augusto" u="1"/>
        <s v="12301239 - Fernandez Portocarrero, Victor Eras" u="1"/>
        <s v="11761219 - Gomero Vasquez, Edwin Lucio" u="1"/>
        <s v="11698311 - Gabriel Vega, Agustina Benita" u="1"/>
        <s v="11480667 - Sanchez Cortijo, Graciela Geraldine" u="1"/>
        <s v="10053682 - Ruiz Sangama, Sarita Virginia" u="1"/>
        <s v="11584194 - Zavaleta Alegria, Lucy Azucena" u="1"/>
        <s v="10064530 - Varas Eustaquio, Rosita Benigna" u="1"/>
        <s v="10065753 - Mercado Rodriguez, Maria Santos" u="1"/>
        <s v="11685618 - Diaz Arzola, Leonor Felicita" u="1"/>
        <s v="11686181 - Hernandez Conilla, Rosa Angelica" u="1"/>
        <s v="11618966 - Burgos Viñas, Cristina Mercedes Car" u="1"/>
        <s v="11731637 - Marino Lopez, Rosa Cecilia" u="1"/>
        <s v="10061269 - Vasquez Vargas De Peña, Carmen Rosa" u="1"/>
        <s v="10990947 - Reyes Paredes, Santos Benencia" u="1"/>
        <s v="10991603 - Quispe Rojas, Sebastiana" u="1"/>
        <s v="10064489 - Melgarejo Bocanegra, Victoriano" u="1"/>
        <s v="11519261 - Rivera Santos, Keyla Danitza" u="1"/>
        <s v="11521987 - Distribuciones Y Transportes Luz Cl" u="1"/>
        <s v="10065678 - Polo Torres, Edgar Jhonny" u="1"/>
        <s v="10065702 - Nicolas Lopez, Antonio" u="1"/>
        <s v="10989093 - Castillo Guarniz, Emerita" u="1"/>
        <s v="10938898 - Calderon Rodriguez, Melania Julia" u="1"/>
        <s v="12166491 - Carranza Rivera, Amparo Donatilde" u="1"/>
        <s v="10058288 - Roque Leon, Angelica" u="1"/>
        <s v="10990464 - Llajaruna Villanueva, Teofila" u="1"/>
        <s v="11133364 - Inversiones Keisy'S S.A.C." u="1"/>
        <s v="10879534 - Rodriguez Vasquez, Julia Ysabel" u="1"/>
        <s v="12266265 - Campos Jara, Angelita" u="1"/>
        <s v="10991695 - Gutierrez Limay, Felipe" u="1"/>
        <s v="10062359 - Pizan Anticona, Mariela" u="1"/>
        <s v="10067216 - Mozo Gamboa, Hebert Manuel" u="1"/>
        <s v="10058090 - Namay Rodriguez, Pablo Marino" u="1"/>
        <s v="12185620 - Llapo De La Crux, Francisca Aydee" u="1"/>
        <s v="11271280 - Llapos Briceño, Gladys" u="1"/>
        <s v="11478460 - Honorio Polo, Elizabeth Soledad" u="1"/>
        <s v="10060409 - Benites Gallozo, Natividad Vidalita" u="1"/>
        <s v="11498739 - Pinedo Lopez, Sara De Jesus" u="1"/>
        <s v="10065374 - Mantilla Rodriguez, Juana Ilda" u="1"/>
        <s v="10060250 - Caballero Cordero, Bernardo Jose" u="1"/>
        <s v="11497047 - Romero Santa Cruz, Willam Eleodoro" u="1"/>
        <s v="10994173 - Loyola Bernal, Paul Yonel" u="1"/>
        <s v="10055461 - Abanto Mendo, Virginia Antonia" u="1"/>
        <s v="12168795 - Rosales Rodriguez, Andy Junior" u="1"/>
        <s v="10993774 - Montero De Ponce, Nora Esther" u="1"/>
        <s v="12256411 - Quispe Lacerna, Olga Lidia" u="1"/>
        <s v="10989170 - Lezama Quiroz, Luisa Jeovina" u="1"/>
        <s v="10059973 - Polo Perez, Domitila Inocenta" u="1"/>
        <s v="10992138 - Diaz Mendoza, Whitman Javier" u="1"/>
        <s v="10054406 - Vasquez Cotrina De Lopez, Segunda" u="1"/>
        <s v="10054252 - Hernandez Terrones, German Roberto" u="1"/>
        <s v="11692337 - Caceda Quilcate De Paez, Claudia Ve" u="1"/>
        <s v="11774299 - Infantes Fernandez, Tomasa Josefina" u="1"/>
        <s v="12255026 - Moreno Cuenca, Nelly Rosa" u="1"/>
        <s v="10991685 - Vargas Cardenas, Fredis Linda" u="1"/>
        <s v="11163545 - Salas Lezama, Renzo Edmundo" u="1"/>
        <s v="10059456 - Polo Egusquiza, Sonia Margot" u="1"/>
        <s v="11732686 - Alarcon Leon De Vasquez, Sarita Del" u="1"/>
        <s v="12233625 - Obeso Yraita, Roberto Hipolito" u="1"/>
        <s v="10058939 - Flores Cerna, Elvira A" u="1"/>
        <s v="11172503 - Alva Pelaez, Helen Katherine" u="1"/>
        <s v="10059956 - Linares De Gonzalez, Cristina Rosa" u="1"/>
        <s v="11214704 - Lazaro Contreras, Delys Violeta" u="1"/>
        <s v="10058012 - Vargas Acuña, Emilia" u="1"/>
        <s v="11238596 - Vaca Martell, Paulina" u="1"/>
        <s v="10065229 - Chupe Mercedes, Patricia Paulina" u="1"/>
        <s v="10944790 - Rosario Cueva, Dany Riber" u="1"/>
        <s v="11798417 - Ferrel Guevara, Santos Haydde" u="1"/>
        <s v="11339918 - Torres Chucchucan, Nestor Juan" u="1"/>
        <s v="11025461 - Aguilar Villanueva, Yngrid Elizabet" u="1"/>
        <s v="10991188 - Malca Chuquilin, Luz Marleni" u="1"/>
        <s v="10063918 - Alva Zoza, Flavia" u="1"/>
        <s v="11516063 - Quispe Ramos, Paola Carolina" u="1"/>
        <s v="12171496 - Perez Araujo, Doris Marleny" u="1"/>
        <s v="10066866 - Contreras Garcia, Marleni Esther" u="1"/>
        <s v="11634279 - Ferrel Silvestre, Aurora Esperanza" u="1"/>
        <s v="11098242 - Distribuidora Sanchez Jhony &amp; Elena" u="1"/>
        <s v="10063782 - Natividad Reyes, Marleni" u="1"/>
        <s v="11669921 - Meza Ruiz, Ruby Elizabeth" u="1"/>
        <s v="11209452 - Bocanegra Coronado, Pedro Alejandro" u="1"/>
        <s v="11474582 - Huaripata Oliveros, Yelicza Rosmeri" u="1"/>
        <s v="11490817 - Jave Florian, Deysi Beatriz" u="1"/>
        <s v="10989158 - Ybañez Haro, Rosa Isabel" u="1"/>
        <s v="11368283 - Nuñez Sandonas, Felix Benjamin" u="1"/>
        <s v="11455949 - Rafael Romero, Grimaldina" u="1"/>
        <s v="10055085 - Rengifo Saavedra De Rojas, Ana" u="1"/>
        <s v="11491500 - Zegarra Dominguez, Jenny Marite" u="1"/>
        <s v="10947694 - Lozano Poma, Luz Marina" u="1"/>
        <s v="12148493 - Vera Garcia, Karin Mabel" u="1"/>
        <s v="10474405 - Zamudio Diaz, Carlos Luis" u="1"/>
        <s v="12276993 - Ponce Sanchez, Pedro Miguel" u="1"/>
        <s v="12229351 - Huaccha Alvarado, Yudith Amparo" u="1"/>
        <s v="12255202 - Pomatanta Camacho, Carlos Eduardo" u="1"/>
        <s v="11408223 - Grados Rodriguez, Gino Michel" u="1"/>
        <s v="10991058 - Mercado Velasquez, Eudocia Emerita" u="1"/>
        <s v="10058149 - Neira Yupanqui, Silvia" u="1"/>
        <s v="10062635 - Aranda Oruna, Elvira Francisca" u="1"/>
        <s v="11891611 - Zavala Escalante De Nuñez, Liz Yani" u="1"/>
        <s v="10059810 - Saldaña Cotrina, Valentin" u="1"/>
        <s v="10943239 - Hermenegildo Araujo, Maria Elena" u="1"/>
        <s v="10063532 - Horna De Sanchez, Catalina Angelita" u="1"/>
        <s v="10060942 - Delgado Fuentes, Maria Consuelo" u="1"/>
        <s v="10879115 - Valle Peche De Vergaray, Yerli Dane" u="1"/>
        <s v="10056277 - Baron Rivera, Zoila Elisa" u="1"/>
        <s v="10055954 - Rodriguez Luis Vda De Vasquez, Luis" u="1"/>
        <s v="11124333 - Vera Abanto, Flor De Maria" u="1"/>
        <s v="10059080 - Pelaez Rodriguez, Teodorico" u="1"/>
        <s v="11567648 - Aguilar Carruitero, Francisca Viole" u="1"/>
        <s v="11549163 - Montoya Abanto, Eduar Reynaldo" u="1"/>
        <s v="11799578 - Leal De Chirinos, Carmen Aurea" u="1"/>
        <s v="10063705 - Alfaro Aliaga, Ana Maria" u="1"/>
        <s v="11748791 - Ascarate Castro, Shantal Yesenia" u="1"/>
        <s v="10059990 - Cruz Rodriguez, Ynes" u="1"/>
        <s v="10716794 - Cruz Horna, Cesar Odilon" u="1"/>
        <s v="10063519 - Vallejos Lujan, Norma Beatriz" u="1"/>
        <s v="10058742 - Zavaleta Rodriguez, Juan Hilario" u="1"/>
        <s v="12123418 - Caballero Javiel, Carmen" u="1"/>
        <s v="10063318 - Mestanza Cortijo, Norma Rosa" u="1"/>
        <s v="11070263 - Consorcio Favip &amp; Villa Eirl" u="1"/>
        <s v="11530473 - Bocanegra Vda De Silva, Teresa" u="1"/>
        <s v="10991894 - Paredes Rodriguez, Juana" u="1"/>
        <s v="10059225 - Vasquez Rodriguez, Maria Elvis" u="1"/>
        <s v="11210061 - Salhuana Atuncar, Ana Beatriz" u="1"/>
        <s v="10060031 - Zamudio Marquina, Vanessa Maribel" u="1"/>
        <s v="10062963 - Pajuelo Minaya, Macaria Pompeya" u="1"/>
        <s v="10066854 - Gutierrez Ramirez, Augusto Juvenal" u="1"/>
        <s v="11603299 - Quezada Avila, Carlos Alberto" u="1"/>
        <s v="12101713 - Ipanaque Romero, Oswaldo" u="1"/>
        <s v="11107641 - Cruz Gonzales, Francisco" u="1"/>
        <s v="10061133 - Perez Carrion, Natividad Adriana" u="1"/>
        <s v="11408245 - Quiroz Olivares, Julia Noemi" u="1"/>
        <s v="11068730 - Sanchez Vargas, Teofilo" u="1"/>
        <s v="10058886 - Morgado Vallejos De Fernandez, Guad" u="1"/>
        <s v="10064487 - Rodriguez Alegria, Cesar Alberto" u="1"/>
        <s v="10942224 - Villar Osorio, Rosa Josefina" u="1"/>
        <s v="11488785 - Palacios Nunez, Victor Wilfredo" u="1"/>
        <s v="10064757 - Cortez Tejada, Lourdes Elizabeth" u="1"/>
        <s v="11593789 - Camacho Andonaire, Flor Idelia" u="1"/>
        <s v="10062686 - Sanchez Chavez, Violeta Rene" u="1"/>
        <s v="12239547 - Vasquez Arrestegui, Jhunior Ivan" u="1"/>
        <s v="11443162 - Vega Centeno, Deysi Lizbeth" u="1"/>
        <s v="11649871 - Mosqueira Guerra, Danny Anthony" u="1"/>
        <s v="11177065 - Lazaro Chavez, Vicky Nila" u="1"/>
        <s v="11267226 - Gonzalez Gil, Nancy Carmen" u="1"/>
        <s v="10146199 - Saona Leiva, Segundo Francisco" u="1"/>
        <s v="12243986 - Peruvian Grill S.A.C." u="1"/>
        <s v="10994046 - Rios Vilca, Martina" u="1"/>
        <s v="11342664 - Pastor De Uriol, Irma Ysabel" u="1"/>
        <s v="11686094 - Inversiones Casa Blanca A &amp; A S.A.C" u="1"/>
        <s v="10055843 - Rodriguez Villacorta, Maria Casilda" u="1"/>
        <s v="10060112 - Rojas Ruiz, Maria Cleofe" u="1"/>
        <s v="10315314 - Inversiones Tatiana S E.I.R.L." u="1"/>
        <s v="10063634 - Delgado Ramirez, Vilma" u="1"/>
        <s v="11297934 - Gamboa Jimenez, Maribel" u="1"/>
        <s v="11147015 - Ramos Carranza, Olenka Pamela" u="1"/>
        <s v="11164256 - Zare Cuba Vda De Tello, Engracia" u="1"/>
        <s v="12310017 - Silva Jauregui, Roger Hedilbrando" u="1"/>
        <s v="11639707 - Leon Leon, Flora Edelmina" u="1"/>
        <s v="10054049 - Bastante De Alvitez, Marcia F" u="1"/>
        <s v="11679538 - Cortez Serra, Norma Elena" u="1"/>
        <s v="10061396 - Avalos Laiza, Luisa Rufina" u="1"/>
        <s v="11407860 - Cruz Salvador, Flor Miryam" u="1"/>
        <s v="11140341 - Narro Gonzalez, Maria Liduvina" u="1"/>
        <s v="12127248 - Ruiz Espinoza, Marissa Estefany" u="1"/>
        <s v="10989025 - Santos Cipriano, Benilde" u="1"/>
        <s v="10066522 - Arroyo Laureano, Karina Sirlen" u="1"/>
        <s v="11608776 - Perez Santillan, Vanessa Liliana" u="1"/>
        <s v="11521992 - Cipriano Corro, Emerita Doraliza" u="1"/>
        <s v="11209289 - Lam Diaz, Roberto" u="1"/>
        <s v="12391798 - Nacarino Guevara, James Richard" u="1"/>
        <s v="12256508 - Anticona Rios, Nicolasa" u="1"/>
        <s v="11290370 - Flores Chavez, Edwar Yhens" u="1"/>
        <s v="10067330 - Aburto Cenizario, Marina" u="1"/>
        <s v="11163607 - Rodriguez Ledesma, Agustina" u="1"/>
        <s v="10060863 - Cabanillas Velasquez, Edelina" u="1"/>
        <s v="11699366 - Arroyo Cotrina, Blanca Tereza" u="1"/>
        <s v="10125714 - Castillo Gamarra, Marleni Haydee" u="1"/>
        <s v="10058786 - Ruiz Vasquez, Julio Quiterio" u="1"/>
        <s v="10057038 - Culquitante Samana, Feliciano" u="1"/>
        <s v="10056835 - Pereda Altamirano, Andres Victor" u="1"/>
        <s v="11711227 - Vidal Rodriguez, Jorge Santos" u="1"/>
        <s v="11275429 - Sulca Huaman, Delia Eugenia" u="1"/>
        <s v="10991691 - Gil Vasquez, Narcisa Violeta" u="1"/>
        <s v="10062285 - Palaique Jasimoto, Graciela Beatriz" u="1"/>
        <s v="10065547 - Zapata Caballero, Luz Rosmerit" u="1"/>
        <s v="11788796 - Romero Delgado, Sergio" u="1"/>
        <s v="10480068 - Cosme Rodriguez, Andres Antonio" u="1"/>
        <s v="11740319 - Asto Benites, Marivel Yanira" u="1"/>
        <s v="10063346 - Mendoza Rojas, Juana Maria" u="1"/>
        <s v="11454748 - Cerna Quezada, Eddgar Martin" u="1"/>
        <s v="10060638 - Mendoza Zavaleta, Flor Gosvinda" u="1"/>
        <s v="10989187 - Cuestas Ponce, Luz Mery" u="1"/>
        <s v="11342656 - Corcuera Chavez, Max Ronald" u="1"/>
        <s v="12195082 - Aldana Torres, Luis Alberto" u="1"/>
        <s v="12174648 - Zumaeta Marquina, Erika Catherin" u="1"/>
        <s v="10059505 - Villanueva Ruiz, Emiliano" u="1"/>
        <s v="11290371 - Espejo Araujo, Hermes Geronimo" u="1"/>
        <s v="11772086 - Alva Rodriguez, Elvis Wilfredo" u="1"/>
        <s v="10270346 - Mantilla Linares, Zayra Lilian" u="1"/>
        <s v="11566870 - Millones Rojas, Ana Cecilia" u="1"/>
        <s v="11677873 - Mostacero Carrera, Hermes Alindor" u="1"/>
        <s v="11032853 - Marchena Figueroa, Natalia" u="1"/>
        <s v="10063383 - Valderrama Ramirez, Celinda Marlene" u="1"/>
        <s v="11698193 - Owen Representaciones E.I.R.L." u="1"/>
        <s v="11633614 - Cabrera Oruna, Nancy Filemia" u="1"/>
        <s v="10993941 - Sari Moya, Maria Esperanza" u="1"/>
        <s v="11768435 - Murga Avila, Elmer Roberto" u="1"/>
        <s v="12461595 - Amasifuen Tuanama, Rosmer" u="1"/>
        <s v="10061666 - Arteaga Medina, Santos Ramos" u="1"/>
        <s v="10055881 - Zurita Rodriguez, Diana Analith" u="1"/>
        <s v="10058570 - Ocas Mendoza, Consuelo Giovanna" u="1"/>
        <s v="12225432 - Sotero Davalos, Aldo Enrique" u="1"/>
        <s v="10056526 - Amaya Garcia, Victor Manuel" u="1"/>
        <s v="10064375 - Ataucusi Cuarisma, Norma Herminia" u="1"/>
        <s v="11649183 - Segura Sanchez, Elsa Antonieta" u="1"/>
        <s v="10057128 - Quispe Condori, Javier Miguel" u="1"/>
        <s v="10063592 - Salazar Salirrosas, Maria Victoria" u="1"/>
        <s v="10062239 - Dallaporta Rodriguez, Susana Marilu" u="1"/>
        <s v="11233166 - Rodriguez Calderon, Clara Emperatri" u="1"/>
        <s v="11342660 - Espinoza Ramos, Luz" u="1"/>
        <s v="11730555 - Vigo Estrada, Dina Esther" u="1"/>
        <s v="10061851 - Salazar Malbasa, Diana Mildred" u="1"/>
        <s v="11767777 - Pretel Mostacero, Maria Ermila" u="1"/>
        <s v="10994222 - Garcia Espinola, Vilma Nery" u="1"/>
        <s v="11683932 - Huayan Monzon, Sarita Genoveva" u="1"/>
        <s v="11740310 - Benites De Urquiaga, Rosa Lidia" u="1"/>
        <s v="11116943 - Azabache Garcia, Karin Mariela" u="1"/>
        <s v="12403752 - Servicios Negocios E Inversiones Pi" u="1"/>
        <s v="10991972 - Sanchez Toledo, Santos Domitila" u="1"/>
        <s v="11697656 - Lopez Lopez, Harold Luis" u="1"/>
        <s v="12244048 - Rafael Jara, Juan Carlos" u="1"/>
        <s v="10991223 - Alvarado Escorsa, Cindy Ruth" u="1"/>
        <s v="10991437 - Saavedra Santos, Maria Francisca" u="1"/>
        <s v="11324492 - Flores Araujo, Santos Wilman" u="1"/>
        <s v="12469637 - Mustafich Calderon, Hector Karim" u="1"/>
        <s v="11312988 - Carranza Varas, Mercedes Elis" u="1"/>
        <s v="10938313 - Nuñez Gil De Rivasplata, Amelia Roj" u="1"/>
        <s v="12395377 - Villacorta Paz, Milagros Elizabeth" u="1"/>
        <s v="12301195 - Julca Hidalgo, Jose Raul" u="1"/>
        <s v="10994171 - Custodio Vargas, Juana Cruz" u="1"/>
        <s v="10474411 - Perez Barreto, Wilmer Rosario" u="1"/>
        <s v="10059321 - Gonzales Salvador, Reyna Marianela" u="1"/>
        <s v="11220136 - Oliva Damacen, Justina" u="1"/>
        <s v="11295844 - Llontop Camacho, Consuelo" u="1"/>
        <s v="12132197 - Rodriguez Garcia, Alipio Lizeo" u="1"/>
        <s v="10067157 - Acosta Reyes De Sanchez, Teofila" u="1"/>
        <s v="10472113 - Quiliche Cuba, Shesteffane Felicita" u="1"/>
        <s v="10929294 - Tandaypan Ruiz, Zoila" u="1"/>
        <s v="11785758 - Guarniz Novoa, Melissa Liseth" u="1"/>
        <s v="12391678 - Alvarez Neyra, Milton Rodolfo" u="1"/>
        <s v="11214420 - Cruz Capcha, Antonia" u="1"/>
        <s v="11771354 - Ramirez Sanchez, Telvina" u="1"/>
        <s v="11409229 - Mochica Sport Center S.A.C." u="1"/>
        <s v="10926618 - Castillo Mendieta, Gladys Violeta" u="1"/>
        <s v="10060378 - Azañero De Ugaldez, Victoria" u="1"/>
        <s v="10064933 - Ramos Cano, Juana Consuelo" u="1"/>
        <s v="11708536 - Rodriguez Perez De Navarro, Aurora" u="1"/>
        <s v="10056554 - Lopez Grandez, Jacqueline" u="1"/>
        <s v="10993919 - Meza Castañeda, Zonia" u="1"/>
        <s v="11052178 - Ramos Quispe, Veronica Tomasa" u="1"/>
        <s v="11639292 - Fernandez Henriquez, Justino Nelson" u="1"/>
        <s v="10059042 - Rosas Orbegoso, Sara Hermila" u="1"/>
        <s v="11589034 - Paredes Cordova, Armando Leonidas" u="1"/>
        <s v="11203171 - Gonzalez Ahumada, Gina Carola" u="1"/>
        <s v="12117923 - Villanueva Velasco, Jessenia Evelin" u="1"/>
        <s v="12223195 - Melquiades Mauricio, Bernardino" u="1"/>
        <s v="10057074 - Alvarez Haro, Lidi Palmira" u="1"/>
        <s v="10063712 - Hospedajes Y Recreos S.A.C ." u="1"/>
        <s v="11723777 - Haro Varas, Llaren Listh" u="1"/>
        <s v="10059564 - Reyna Velasquez, Lady Vanessa" u="1"/>
        <s v="11184170 - Senmache Urcia, Betty Violeta" u="1"/>
        <s v="11213143 - Tucto Diaz, Brian Arturo" u="1"/>
        <s v="11134783 - Inversiones Generales Mole S.A.C." u="1"/>
        <s v="10991962 - Muños Mayta, David" u="1"/>
        <s v="11172198 - Arqueros Muñoz, Pepe Yupanque" u="1"/>
        <s v="10679231 - Baca Perez, Dora Celinda" u="1"/>
        <s v="10055093 - Leyva Lopez, Silvia Cecilia" u="1"/>
        <s v="12432257 - Sanchez Andrade, William Alberto" u="1"/>
        <s v="11145688 - Alva Leon De Amaya, Rosa Marleni" u="1"/>
        <s v="10064828 - Enriquez Hernandez, Liliana Alicia" u="1"/>
        <s v="10057434 - Dubai Sac" u="1"/>
        <s v="11677312 - Flores Cortez, Victor Abel" u="1"/>
        <s v="12252039 - Guzman Castillo, Elvis Ysaac" u="1"/>
        <s v="11666156 - Alvarez Zegarra, Abrahan" u="1"/>
        <s v="11708353 - Armas Tapia De Castro, Mirian Crist" u="1"/>
        <s v="11169915 - Bueno Vasquez, Edder Enrique" u="1"/>
        <s v="12403707 - Cabrera Zavaleta, Carmen Rosa" u="1"/>
        <s v="10152519 - Peralta Gutierrez, Aurora Angelica" u="1"/>
        <s v="10950154 - Lozada Cabel, Angel Pedro" u="1"/>
        <s v="10993924 - Hurtado Cavero, Threisy Jahaira" u="1"/>
        <s v="10994246 - Moya Cerna, Susana Elizabeth" u="1"/>
        <s v="11350839 - Alejo Loyola, Erika Johana" u="1"/>
        <s v="11673481 - Silva Jauregui, Amelia Consuelo" u="1"/>
        <s v="11610445 - Ruiz Rodriguez, Jeferson Joel" u="1"/>
        <s v="10066388 - Rodriguez Diaz, Angela Milagros" u="1"/>
        <s v="11145975 - Romero Chavez, Maria Elsa" u="1"/>
        <s v="12103190 - Diaz Castañeda, Ana Maria" u="1"/>
        <s v="11649190 - Reyes Cabrera, Rosmery Idelvina" u="1"/>
        <s v="12212948 - Orse Brasas &amp; Grill E.I.R.L." u="1"/>
        <s v="12147550 - Navarro Valderrama, Carmen Patricia" u="1"/>
        <s v="11638136 - Flores Torres, Diana Isabel" u="1"/>
        <s v="10146192 - Toño'S Inversiones E.I.R.L." u="1"/>
        <s v="10065971 - Garcia Laiza, Maria Lucia" u="1"/>
        <s v="12153369 - Lopez Zolano, Deonicio Agapo" u="1"/>
        <s v="10926270 - Reyna Alonso, Maria Isabel" u="1"/>
        <s v="10063700 - Sanchez Morales, Rony Jorge" u="1"/>
        <s v="10055080 - Carranza Chilmaza, Marleny Elizabet" u="1"/>
        <s v="10993920 - Chavez Soria, Karen Rosario" u="1"/>
        <s v="10973861 - Garcia Cabada, Dyna Elizabeth" u="1"/>
        <s v="11492310 - Haro Aguirre, Fiorella Lizzete" u="1"/>
        <s v="11461597 - Monzon Flores, Betty Rocio" u="1"/>
        <s v="11754544 - Arzola De Ucañan, Julia Gervacia" u="1"/>
        <s v="11453295 - Villanueva Alvarez, Asencion Artemi" u="1"/>
        <s v="11666157 - Huaman Briceño, Rosmery" u="1"/>
        <s v="11266422 - Garcia Nolazco, Flor Marleny" u="1"/>
        <s v="10054929 - Albujar De Barrionuevo, Genoveva" u="1"/>
        <s v="12266248 - Ruiz Quezada, Wilson Omar" u="1"/>
        <s v="11708380 - Argomedo Benites, Delia Luz" u="1"/>
        <s v="12192964 - Orbegoso Paredes, Julio Edinson" u="1"/>
        <s v="12157684 - Cortez Castillo, Wiliam Oswaldo" u="1"/>
        <s v="10947650 - Moreno Basilio, Edit Maximina" u="1"/>
        <s v="10065334 - Rodriguez Encarnacion, Maria Ines" u="1"/>
        <s v="11438706 - Lopez Rodriguez, Maria Elena" u="1"/>
        <s v="10053862 - Rodriguez Torres, Marcela Maria" u="1"/>
        <s v="11709431 - Herrera Ramirez, Hilda Yessenia" u="1"/>
        <s v="10057752 - Ortecho Valderrama, Marcia Lesly" u="1"/>
        <s v="10059643 - Navarrete Espinoza, Lenny" u="1"/>
        <s v="11681307 - Arribasplata Becerra De Segura, Bla" u="1"/>
        <s v="11748102 - Mejia Heredia, Dianira" u="1"/>
        <s v="11521989 - Solano Medina, Leonor" u="1"/>
        <s v="11182117 - Alvarado Luna, Eduardo Enrique" u="1"/>
        <s v="10066523 - Garcia Infante, Milagros Del Carmen" u="1"/>
        <s v="12130098 - Multiservicios Sal &amp; Pimienta E.I.R" u="1"/>
        <s v="11549255 - Garcia Silva, Belgica Olivia" u="1"/>
        <s v="11432145 - El Point Marino E.I.R.L." u="1"/>
        <s v="10991163 - Anticona Manriquez Vda De Becerra," u="1"/>
        <s v="11660870 - Neyra Orbegoso, Noemi" u="1"/>
        <s v="10065649 - Arellano Perez, Karina Andrea" u="1"/>
        <s v="10065023 - Marin Jacobo, Maria Angela" u="1"/>
        <s v="11715219 - Jimenez De Jaramillo, Sabina Paquit" u="1"/>
        <s v="10053731 - Mejia Chune, Ysabel Maribel" u="1"/>
        <s v="11435298 - Garcia Montoya De Oliva, Nelly Viol" u="1"/>
        <s v="11616142 - Calderon Leon, Ricardo Jose" u="1"/>
        <s v="11727303 - Tello Bazan, Marcela" u="1"/>
        <s v="10054792 - Valencia Velasquez, Fidencio Alvaro" u="1"/>
        <s v="10061754 - Martinez Mora, Jorge Antonio" u="1"/>
        <s v="11656877 - Sanchez Villegas, Perla Yovana" u="1"/>
        <s v="11720846 - Benites Meregildo, Flor Elizabeth" u="1"/>
        <s v="11800521 - Chuquipoma Larrea, Ursula Elizabeth" u="1"/>
        <s v="11698036 - Rojas Aguilar, Kory Maribel" u="1"/>
        <s v="10066637 - Arteaga Ventura, Rosa Ysabel" u="1"/>
        <s v="11316757 - Pinillos Vega, Pablo Exequiel" u="1"/>
        <s v="10054175 - Olivares De Sanchez, Rosa" u="1"/>
        <s v="10055185 - Ciudad Benites, Jorge" u="1"/>
        <s v="12180027 - Chavez Ruiz, Yuri Martin" u="1"/>
        <s v="12292237 - Chacon Santos, Evaluzc" u="1"/>
        <s v="11490805 - Paredes Del Rosario, Ysabel Cristin" u="1"/>
        <s v="11443171 - Rivasplata Cruz, Dina" u="1"/>
        <s v="11891604 - Mannucci Gallo, Cynthia Paola" u="1"/>
        <s v="10066738 - Saavedra Mercado De Miranda, Martin" u="1"/>
        <s v="11392317 - Paredes Cabanillas, Fernando Javier" u="1"/>
        <s v="10056550 - Vasquez Jave, Miguel Enrique" u="1"/>
        <s v="12495063 - Castrejon Palomino, Gilmer Decideri" u="1"/>
        <s v="11666217 - Chagray Mendoza, Luz Emilia" u="1"/>
        <s v="11220130 - Cabrera Narro, Sarita Del Pilar" u="1"/>
        <s v="11509914 - Piminchumo Diaz, Norma Elizabeth" u="1"/>
        <s v="11666180 - Castillo Castillo, Corina Medali" u="1"/>
        <s v="10063903 - Rios Ravines, Enrique Leonel" u="1"/>
        <s v="12289546 - Ronver S.A.C." u="1"/>
        <s v="12131919 - Soles Gutierrez, Natividad" u="1"/>
        <s v="10094178 - Alvarez Linares, Tania Carin" u="1"/>
        <s v="12158789 - Reyes Balle, Rosa Marilda" u="1"/>
        <s v="11698119 - Rivera Rodriguez, Yolanda Esther" u="1"/>
        <s v="10993012 - Roncal Ramirez, Anabell Gisella" u="1"/>
        <s v="11349447 - Espejo De Castillo, Elsa Elena" u="1"/>
        <s v="11378575 - Mondragon Olivares, Oscar Eduardo" u="1"/>
        <s v="11566867 - Alvarado Diez Canseco, Ricardo Edga" u="1"/>
        <s v="10989074 - Rubio Rodriguez, Flor Elizabeth" u="1"/>
        <s v="11408244 - Castillo Linares, Juan Carlos" u="1"/>
        <s v="10059160 - Mendoza De Leon, Olinda Ysabel" u="1"/>
        <s v="10061299 - Vera Dionicio, Jose Teodorico" u="1"/>
        <s v="11661829 - Aroca Rodriguez, Luis Giovanny" u="1"/>
        <s v="12276623 - Genoves Avalos, Luz Amparo" u="1"/>
        <s v="11022788 - Supermercados Peruanos S.A." u="1"/>
        <s v="10055439 - Alcantara Rodriguez, Maria Teresa" u="1"/>
        <s v="10991935 - Rodriguez Ramos, Cecilia Diademia" u="1"/>
        <s v="11217727 - Vasquez Palma, Shyrley Celeste" u="1"/>
        <s v="11576431 - Llanos Rodriguez, Jesus Grabiel" u="1"/>
        <s v="11368271 - Honores Vasquez, Isidro" u="1"/>
        <s v="10993831 - Salinas Mendez, Gladys Elena" u="1"/>
        <s v="10947036 - Sen Mache Chavez, Sara Medalid" u="1"/>
        <s v="10990996 - Romero Crisologo, Olinda Estanila" u="1"/>
        <s v="10062309 - Moron Macaya De Teixeira, Nimia" u="1"/>
        <s v="11596159 - Lavado Blas, Teofilo" u="1"/>
        <s v="11776323 - Benites Quezada, Jorge Ricardo" u="1"/>
        <s v="11715355 - Flores Villanueva, Loyola Ercilia" u="1"/>
        <s v="11630029 - Aranguri Lujan, Carlos Manuel" u="1"/>
        <s v="11776362 - Polo Jimenez, Santos Severina" u="1"/>
        <s v="11053454 - Arce Mori, Perla" u="1"/>
        <s v="12140271 - Saman Rojas, Maria Anita" u="1"/>
        <s v="11126818 - Salvador Rodriguez, Simona Rosa" u="1"/>
        <s v="11182654 - Moya Aguirre, Juana Romelia" u="1"/>
        <s v="10974636 - Ruiz Quiliche, Santa Grimaldina" u="1"/>
        <s v="10059168 - Cortijo Carranza, Pablo Federico" u="1"/>
        <s v="10989302 - Coronel Cabrejos, Edith Emelda" u="1"/>
        <s v="10060737 - Rosales Espiritu, Margarita Doris" u="1"/>
        <s v="10058719 - Florian De Obando, Magna" u="1"/>
        <s v="10061850 - Armas Gaytan, Olga" u="1"/>
        <s v="11567593 - Monzon Contreras, Carla Beatriz" u="1"/>
        <s v="11464116 - Cumpa Abanto, Luz Clarita" u="1"/>
        <s v="10056461 - Huamanchumo De Huamanchumo, Maria M" u="1"/>
        <s v="11438783 - Valderrama Fajardo, Rumilda" u="1"/>
        <s v="12434170 - Boy Chacon, Moises Milthon" u="1"/>
        <s v="12264748 - Huaman Aguilar, Jose Eduardo" u="1"/>
        <s v="10058127 - Camus Avalos, Cesareo" u="1"/>
        <s v="11471703 - Perez Minchon, Walter" u="1"/>
        <s v="10989234 - Ruiz Mercado, Marta Jesus" u="1"/>
        <s v="10059766 - Jara Quispe, Carlos Enrique" u="1"/>
        <s v="10058522 - Vargas Mauricio, Cleofe" u="1"/>
        <s v="11375393 - Misahuaman Moreno, Jessica Rocio" u="1"/>
        <s v="10056546 - De La Cruz Lopez, Melina Lissette" u="1"/>
        <s v="12301304 - Loyola Blas, Jorge Luis" u="1"/>
        <s v="11432149 - Chavez Alayo, Seleny Maribel" u="1"/>
        <s v="10065925 - Cruz Requena, Maria Julia" u="1"/>
        <s v="11465955 - Romero Vargas, Rinna Yazmin" u="1"/>
        <s v="10061307 - Espinola Haro, Maria Esperanza" u="1"/>
        <s v="11708473 - Contreras Gonzales, Lesli Pamela" u="1"/>
        <s v="11703937 - Rojas Oruna, Fidelia Lidia" u="1"/>
        <s v="10477394 - Avalos Lazaro, Diana Ysabel" u="1"/>
        <s v="11488284 - Quezada Lopez De Taboada, Ana Luisa" u="1"/>
        <s v="11716935 - Lozano Gutierrez, Lilian Marleni" u="1"/>
        <s v="11468457 - Quispe Rios, Lisber Edin" u="1"/>
        <s v="10061232 - Sebastian Flores, Honorio" u="1"/>
        <s v="12302400 - Solano Medina, Lorena Sally" u="1"/>
        <s v="10993787 - Asmat Vega, Teresa" u="1"/>
        <s v="10054980 - Palay Sanchez, Carmela" u="1"/>
        <s v="10054260 - Angulo Romero, Milena Margoth" u="1"/>
        <s v="11750674 - Clase 3 S.A.C" u="1"/>
        <s v="11183009 - Paredes Valverde, Cristina Gregoria" u="1"/>
        <s v="10060036 - Medina De Sanchez, Maria Magdalena" u="1"/>
        <s v="10058475 - Huaman Rojas, Maria Arminda" u="1"/>
        <s v="10060841 - Chiclote Castillo, Jose Ricardo" u="1"/>
        <s v="11599024 - Castillo Quispe, Jova" u="1"/>
        <s v="12230082 - Mostacero Balbuena De Mantilla, Bla" u="1"/>
        <s v="10938041 - Amayo Jimenez, Anibal" u="1"/>
        <s v="12229432 - Toledo Ninatanta, Carmen Eugenia" u="1"/>
        <s v="10991292 - Valencia Alfaro, Paula" u="1"/>
        <s v="10061785 - Cabrera Vasquez, Maria Elena" u="1"/>
        <s v="11482616 - Castillo De Castañeda, Noemi Deorfi" u="1"/>
        <s v="11208957 - Vera Acosta, Tomasa" u="1"/>
        <s v="10059566 - Tiznado Pinillos, Neptali" u="1"/>
        <s v="11799573 - Montalvan Avalo, Ana Maria" u="1"/>
        <s v="10054330 - Daniel Perez, Pedro Edilberto" u="1"/>
        <s v="10058784 - Vidal Santillan, Josue Oifleda" u="1"/>
        <s v="10679108 - Barrios Ledesma, Bianca Eliana" u="1"/>
        <s v="10054826 - Queypo De Huamanchumo, Adela Margal" u="1"/>
        <s v="10057207 - Chavez Ascon De Polo, Aurora" u="1"/>
        <s v="10056026 - Grados Rodriguez, Mauro Enrique" u="1"/>
        <s v="11737072 - Garcia Cuba, Frany Anita" u="1"/>
        <s v="11729448 - Espejo Abanto, Richard Paul" u="1"/>
        <s v="12141413 - Vilchez Requelme, Alicia Noemi" u="1"/>
        <s v="11210088 - Garcia Gonzales, Javier Elider" u="1"/>
        <s v="10063614 - Yupanqui Blas, Santos Susana" u="1"/>
        <s v="12460820 - Paredes Flores, Cesar" u="1"/>
        <s v="12295473 - Perez Rojas De Moreno, Angelica Mar" u="1"/>
        <s v="10058183 - Sandoval Sanchez, Salustiana" u="1"/>
        <s v="11677318 - Mengole Moreno, Yulit Medali" u="1"/>
        <s v="10059803 - Salcedo Diaz, Rocio Elvira" u="1"/>
        <s v="12208229 - Iparraguirre Diaz, Diana Beatriz" u="1"/>
        <s v="10053806 - Gutierrez Rojas, Eriberto Agapito" u="1"/>
        <s v="11603290 - Delgado Evangelista, Flor Maribel" u="1"/>
        <s v="11709348 - Huaman Risco, Maria Esperanza" u="1"/>
        <s v="10054063 - Moreno Reyes De Bacilio, Jacoba Gen" u="1"/>
        <s v="10054556 - Leon Alcantara, Anixsa Anabel" u="1"/>
        <s v="10991974 - Marin Valdivia, Jorge Enrique" u="1"/>
        <s v="10057735 - Rojas Valderrama, Jose Mercedes" u="1"/>
        <s v="11649222 - Blas Siccha, Olga Yanet" u="1"/>
        <s v="12256314 - Santos Morales, Martha" u="1"/>
        <s v="10061511 - Mauricio Rojas, Luis Alberto" u="1"/>
        <s v="11654189 - Marquina Juarez, Dary Rosa" u="1"/>
        <s v="10993799 - Rimachi Medina, Maria Soledad" u="1"/>
        <s v="12460821 - Vital Alimentacion S.A.C." u="1"/>
        <s v="10927942 - Rodriguez Reyna, Nancy Jovanny" u="1"/>
        <s v="11584058 - Gonzalez Ramirez, Victor Manuel" u="1"/>
        <s v="11297917 - Olguin Cruzado, Valdemar Jesus" u="1"/>
        <s v="11622588 - Briceño Acosta, Silvia Soledad" u="1"/>
        <s v="11776315 - Chavarry Raymundo, Evelyn Melissa" u="1"/>
        <s v="10062108 - Cruz Yupanqui, Any Doris" u="1"/>
        <s v="11612057 - Lavado Pizan, Edwin Ronaldo" u="1"/>
        <s v="12125314 - Valverde De Blas, Leopoldina Adrian" u="1"/>
        <s v="10054751 - Mendieta Gomez, Pedro" u="1"/>
        <s v="11545560 - Quispe Lujan, Sofia Amelia" u="1"/>
        <s v="10315256 - Bar Cevicheria El Cautivo I Y Ii S." u="1"/>
        <s v="10065161 - Castro Ascoy, Eric Percy" u="1"/>
        <s v="10063405 - Vera Alva, Maria Reina" u="1"/>
        <s v="11429755 - Libman Sport S.A.C." u="1"/>
        <s v="10054820 - Nieto Gallo, Rosa Elizabeth" u="1"/>
        <s v="11718409 - Peramas Tolentino, Jose Asuncion" u="1"/>
        <s v="11023956 - Angulo Hermenegildo, Maria Elisa" u="1"/>
        <s v="12495087 - Blas Mendez, Jorge Roy Alexander" u="1"/>
        <s v="12183680 - Mendo Villoslada, Flor De Maria" u="1"/>
        <s v="11690789 - Casanatan Zavaleta, Adiria Marleni" u="1"/>
        <s v="10053792 - Velasquez De Obando, Vety Acelita" u="1"/>
        <s v="11715187 - Rodriguez De Esquivel, Maria Modest" u="1"/>
        <s v="11471667 - Tavara Piminchumo, Eliana Sorella" u="1"/>
        <s v="10063560 - Perez Rodriguez, Juana Rosa" u="1"/>
        <s v="11275406 - Pinglo Perez, Olga Isabel" u="1"/>
        <s v="10991526 - Saldaña Torres, Melvi Edit" u="1"/>
        <s v="11685365 - Meza Rodriguez, Darwin Carlos" u="1"/>
        <s v="10094283 - Orbegoso Valdez, Lidia Arminda" u="1"/>
        <s v="10055356 - Arroyo Escalon, Maria Magdalena" u="1"/>
        <s v="11699561 - De La Cruz Gomez, Juana Isabel" u="1"/>
        <s v="11638127 - Alamo Medina, Casilda" u="1"/>
        <s v="11656894 - Galvez Agurto, Gladis" u="1"/>
        <s v="10931066 - Guanilo Javier, Elber Edgardo" u="1"/>
        <s v="10967631 - Blas Gonzales, Bertila Eusebia" u="1"/>
        <s v="10067088 - Gomez Riveros, Segunda Alejandrina" u="1"/>
        <s v="11747739 - Diaz De Chavez, Josefa" u="1"/>
        <s v="12206402 - Angulo Altamirano, Mirtha Zenayda" u="1"/>
        <s v="11478495 - Ruiz Ulloa, Araceli Marilu" u="1"/>
        <s v="11709464 - Namay Tirado, Miguel Angel" u="1"/>
        <s v="11435225 - Contreras Gallardo, Pamela Iomaira" u="1"/>
        <s v="11066250 - Lazaro Ruiz, Natividad" u="1"/>
        <s v="10993750 - Pisfil Chancafe, Felicita" u="1"/>
        <s v="12500084 - Castillo Montalvo, Sandy Dalila" u="1"/>
        <s v="11343670 - Reidi Sra Quezadita S.A.C." u="1"/>
        <s v="11613940 - Jimenez Gallardo, Maritza Elizabeth" u="1"/>
        <s v="10056024 - Vargas Jimenez De Rodriguez, Alejan" u="1"/>
        <s v="10060124 - Acevedo Crespin, Liliana Rosalia" u="1"/>
        <s v="11587394 - De La Cruz Conza, Catherine Flor" u="1"/>
        <s v="10835702 - Castillo Rodriguez De Diaz, Teresit" u="1"/>
        <s v="12395446 - Garcia Vera, Gladys Nereida" u="1"/>
        <s v="10054633 - Ciudad Arevalo, Roger Eduardo" u="1"/>
        <s v="12428616 - Sandoval Gonzales, Vicenta" u="1"/>
        <s v="11139690 - Cebicheria Coquito S.A.C." u="1"/>
        <s v="12140262 - Uriarte Salas, Clara Isabel" u="1"/>
        <s v="10061376 - Araujo Alcantara, Carlos Luis" u="1"/>
        <s v="11743221 - Lopez Yupanqui, Bryan Larry Jeampie" u="1"/>
        <s v="11048401 - Castro Carranza, Vilma Magna" u="1"/>
        <s v="10991614 - Gonzales Rodriguez, Jonny Adin" u="1"/>
        <s v="11638022 - Vasquez Anhuaman De Zarate, Shirley" u="1"/>
        <s v="11790138 - Rodriguez Aguado, Gloria Katherina" u="1"/>
        <s v="11615788 - Montero Sifuentes, Sugey Del Milagr" u="1"/>
        <s v="11666152 - Cruz Galvez, Virginia Maribel" u="1"/>
        <s v="11596916 - Lujan Minchola, Rita Marianela" u="1"/>
        <s v="10054482 - Rebaza Meza, Emelita Gumercinda" u="1"/>
        <s v="10056566 - Quito Cruz, Carlos Miguel" u="1"/>
        <s v="12243311 - Guga S.A.C." u="1"/>
        <s v="10480986 - Comercial Proveeduria Yesica S.R.L." u="1"/>
        <s v="10053974 - Sarachaga Uceda, Segundo Gregorio" u="1"/>
        <s v="11683971 - Cabrera Cruz, Julio Daniel" u="1"/>
        <s v="10061590 - Jara Corvera, Luisa Lilliam" u="1"/>
        <s v="12210350 - Mantilla Martinez, Jenifer Janet" u="1"/>
        <s v="10054785 - Lazaro Ganoza, Alvina Adela" u="1"/>
        <s v="10056156 - Revilla Correa, Eva Raquel" u="1"/>
        <s v="11743116 - Beretta Sanchez, Antonio" u="1"/>
        <s v="11497877 - Benites Vega, Yulisa Rosvina" u="1"/>
        <s v="10926266 - Reyes Rodriguez, Fidencia Irene" u="1"/>
        <s v="10063684 - Bringas Castillo, Alberto" u="1"/>
        <s v="10934516 - Fabian Torres, Cesar Manuel" u="1"/>
        <s v="10064962 - Carranza Salas, Aida Rosario" u="1"/>
        <s v="11184441 - Campos Huanca, Anita Rocio" u="1"/>
        <s v="10054344 - Barreto Valle, Francisca Lucy" u="1"/>
        <s v="11266442 - Coesti S.A." u="1"/>
        <s v="10067162 - Pelaes Rodriguez, Olinda O" u="1"/>
        <s v="10991851 - Grados Alvarado De Carrion, Persebe" u="1"/>
        <s v="10064134 - Osorio Abanto, Cecilia Yolanda" u="1"/>
        <s v="11728750 - Ruiz Valderrama, Isabel Reynaldo" u="1"/>
        <s v="10062476 - Trujillo Leyva De Otiniano, Gloria" u="1"/>
        <s v="11164252 - Gutierrez Rivera, Betty Elvira" u="1"/>
        <s v="10058286 - Sanchez Rodriguez, Esperanza Gladys" u="1"/>
        <s v="10063487 - Rodriguez De Baltodano, Rosa Elizab" u="1"/>
        <s v="12103243 - Aguilar De Rojas, Rosa" u="1"/>
        <s v="10058656 - Castillo Quispe, Santos" u="1"/>
        <s v="11467337 - Anticona Guarniz, Yesenia Karol" u="1"/>
        <s v="11697659 - Loyola Rodriguez, Yuri Melissa" u="1"/>
        <s v="10061647 - Sandoval Capuñay, Eva Jacqueline" u="1"/>
        <s v="11768218 - Cosavalente Caballero, Dangelo Rodr" u="1"/>
        <s v="10066899 - Rodriguez Otiniano, Clotilde" u="1"/>
        <s v="11730539 - Cruz Vera, Santos Corina" u="1"/>
        <s v="12463131 - Lesama Sandoval, Santiago Alberto" u="1"/>
        <s v="11513511 - Garcia Piminchumo, Maria Alejandra" u="1"/>
        <s v="11773576 - Lopez Cerin, Santos" u="1"/>
        <s v="10358800 - De La Cruz De Tello, Balvina" u="1"/>
        <s v="11768834 - Castañeda Barrantes, Marcela" u="1"/>
        <s v="11750607 - Villanueva Bazan, Lelis Cira" u="1"/>
        <s v="11070237 - Polo Perez De Vasquez, Miriam" u="1"/>
        <s v="12245963 - Saldaña Vasquez, Sofia De Los Angel" u="1"/>
        <s v="10054976 - Loyola Mosqueyra, Lupe Margot" u="1"/>
        <s v="11692518 - Leon Diaz, Zoila Alejandrina" u="1"/>
        <s v="11509004 - Gomez Aredo, Henry Joel" u="1"/>
        <s v="10066676 - Rodriguez Jacobo, Grimanes" u="1"/>
        <s v="10060233 - Abanto Moreno, Miguel Angel" u="1"/>
        <s v="10055742 - Chuquimango Flores, Alan Rodolfo" u="1"/>
        <s v="10064564 - Majo Cordova, Nathali Joan" u="1"/>
        <s v="10062692 - Sanchez Marceliano, Domitila" u="1"/>
        <s v="10060743 - Yarleque Elera, Juana Guadalupe" u="1"/>
        <s v="10067148 - Luzuriaga Nagaki, Nora Emperatriz" u="1"/>
        <s v="10061054 - Yslado Valerio, Bertha" u="1"/>
        <s v="11721329 - Ulloa Chomba, Lucy Diana" u="1"/>
        <s v="10994033 - Rubio Vilca, Vilma Marilu" u="1"/>
        <s v="11630036 - Loyola Cruz, Nancy Edelmira" u="1"/>
        <s v="11468455 - Rosales Araujo, Karla Yuriko" u="1"/>
        <s v="10063669 - Golf Y Country Club De Trujillo" u="1"/>
        <s v="11662431 - Valderrama Rodriguez, Rosa Marilu" u="1"/>
        <s v="11319933 - Caballero Otoya, Enrique Froilan" u="1"/>
        <s v="10057857 - Cruz Rodriguez, Maria Ysabel" u="1"/>
        <s v="10058812 - Valles Zarate, Maria Felicita" u="1"/>
        <s v="10931077 - Paredes Honores, Gladis Josefina" u="1"/>
        <s v="11266441 - Plasencia Torres, Beatriz Alejandra" u="1"/>
        <s v="10055447 - Carbajal Peña, Tulia Ethel" u="1"/>
        <s v="11709319 - Jauregui Rivera, Liliana Rosario" u="1"/>
        <s v="12154824 - Anticona Calderon, Maximo Emiliano" u="1"/>
        <s v="11277929 - Asmat Villanueva, Ami Yoicy" u="1"/>
        <s v="11639299 - Bustamante Moncada De Gutierrez, Ha" u="1"/>
        <s v="11270300 - Galvez Mendez, Sandra Esteffania" u="1"/>
        <s v="12495088 - Garcia Cavero, Maria" u="1"/>
        <s v="12210200 - Gonzales Ruiz, Mery Susana" u="1"/>
        <s v="10152518 - Rojas Hernandez, Jose Miguel" u="1"/>
        <s v="12432255 - Calvanapon Castillo, Juan Carlos" u="1"/>
        <s v="12274346 - Principe Zamudio, Antoquia" u="1"/>
        <s v="10945989 - Rojas Juarez, Ana Maria" u="1"/>
        <s v="11788650 - Castillo Vera, Luz Estefany" u="1"/>
        <s v="11339920 - Wing Ya Cfc E.I.R.L." u="1"/>
        <s v="10063289 - Periche De Higinio, Carmen Matilde" u="1"/>
        <s v="10679102 - Olivares Valladolid, Juan Carlos" u="1"/>
        <s v="11238377 - Inversiones Melamine Y Maderas S.A." u="1"/>
        <s v="10067365 - Cuestas Quispe, Laura Rosa" u="1"/>
        <s v="11614874 - Ramos Reaño, Victor Mercedes" u="1"/>
        <s v="11685407 - Solsol Leveau, Zhumayra Nadir" u="1"/>
        <s v="11023145 - Mcd Inversiones S.A.C." u="1"/>
        <s v="10058294 - Aguilar Madalangoita, Santos Franci" u="1"/>
        <s v="11638203 - Navarro More, Santos Francisca" u="1"/>
        <s v="10059879 - Murrugarra Cabrera, Cesar Agustin" u="1"/>
        <s v="11107596 - Noriega Alcantara, Lucerito D' Jesu" u="1"/>
        <s v="11685845 - Cruz Ruiz, Lidia Edith" u="1"/>
        <s v="10056256 - Soto Moreno, Monica Jakeline" u="1"/>
        <s v="12463146 - Zavaleta Tacuri, Carmen Rosa" u="1"/>
        <s v="12123089 - Casa Vip S.A.C." u="1"/>
        <s v="10055112 - Marquez Alegre, Elva Jesus" u="1"/>
        <s v="11708649 - Robles Bustamante, Marco Antonio" u="1"/>
        <s v="12463119 - Diaz Leon, Zoila Celia" u="1"/>
        <s v="10989266 - Rivero Rafael, Elmer Yen" u="1"/>
        <s v="11801955 - Gonzales Araujo, Cesar Augusto" u="1"/>
        <s v="11754694 - Torres Chujutalli, Rina Cecilia" u="1"/>
        <s v="12261286 - Aguirre Basilio, Richard Franklin" u="1"/>
        <s v="10057788 - Polo Gomez, Emiliana" u="1"/>
        <s v="10059427 - Gonzales Castro, Rosa Isavel" u="1"/>
        <s v="10057648 - Flores Bernabe, Zoila" u="1"/>
        <s v="12222955 - Rodriguez Horiuchi, Victor Raul" u="1"/>
        <s v="10991021 - Felix Villanueva, Orlando" u="1"/>
        <s v="10993977 - Barros Calderon, Fany Janeth" u="1"/>
        <s v="11209399 - Liza De Narvaez, Marciana Edelmira" u="1"/>
        <s v="10056630 - Arenas Borja, Luis Franco" u="1"/>
        <s v="10062370 - Sagastegui Reano, Segundo Medardo" u="1"/>
        <s v="12116297 - Inversiones Plaza San Martin Socied" u="1"/>
        <s v="11298796 - Carbajal Jara, Cinthia Jhudit" u="1"/>
        <s v="11162699 - Mantilla Reyna, Osmar Manuel" u="1"/>
        <s v="10059346 - Dionicio Gonzalez, Cecilia Yajaaira" u="1"/>
        <s v="10058697 - Davila Reyes, Lili Veronica" u="1"/>
        <s v="12183664 - Sipiran Atoche, Carlita Enma" u="1"/>
        <s v="10947888 - Garcia De Cruz, Maria Elvia" u="1"/>
        <s v="10938887 - Bejarano Leiva, Mirtha Elizabeth" u="1"/>
        <s v="10056711 - Guzman Garcia, Peta Elvira" u="1"/>
        <s v="12178717 - Sagastegui Vergara, Juan Pablo" u="1"/>
        <s v="10055857 - Saavedra Valderrama, Flor Alejandri" u="1"/>
        <s v="11333189 - Sare Tandaypan, Dionicio" u="1"/>
        <s v="10059962 - Vasquez Soria, Alejandrina" u="1"/>
        <s v="10060501 - Castillo Abanto, Luz Maribel" u="1"/>
        <s v="11723920 - Gonzalez Salazar, Wilson Manuel" u="1"/>
        <s v="11042686 - Izquierdo Muñoz, Victor" u="1"/>
        <s v="10065395 - Ñique Bartra, Norka Milagros" u="1"/>
        <s v="10055489 - Marquina Cueva, Agustina Emerita" u="1"/>
        <s v="10061888 - Salazar Valera, Manuela Jesus" u="1"/>
        <s v="12112911 - Garcia Zavaleta, Kelly Marina" u="1"/>
        <s v="10064854 - Ulloa Siccha, Rosario Estela" u="1"/>
        <s v="11561202 - Torres Perez, Jheny Araseli" u="1"/>
        <s v="12191166 - Olaya Zapata, Mariana Concepcion" u="1"/>
        <s v="11681337 - Vasquez Infantes, Rosa" u="1"/>
        <s v="11610423 - Benites Chavez, Julissa Milagritos" u="1"/>
        <s v="10057332 - Vera De Zelada, Bertha Irma" u="1"/>
        <s v="10989276 - Ponce Avalos, Asuncion Rosaura" u="1"/>
        <s v="10064073 - Melendez Torres, Maria Elena" u="1"/>
        <s v="11383883 - Solis Calle, Cesar Segundo" u="1"/>
        <s v="12416795 - Polo Polo, Santos Vicenta" u="1"/>
        <s v="11613051 - Carranza Reyes, Santos Elvia" u="1"/>
        <s v="10990938 - Varas Rodriguez, Esperanza Julia" u="1"/>
        <s v="12154808 - Chanduvi Esparza, Nanci Cecilia" u="1"/>
        <s v="10054092 - Vargas De Gonzalez, Irma" u="1"/>
        <s v="11722056 - Velasquez Rojas, Jose Ramos" u="1"/>
        <s v="12039662 - Yomond Alva, Dariela Andrea" u="1"/>
        <s v="11719705 - Zavaleta Gonzales, Rayerlin" u="1"/>
        <s v="10061441 - Medrano Obando, Betty Judith" u="1"/>
        <s v="11692333 - Chuso Cerquin, Belsabe Tamar" u="1"/>
        <s v="11936915 - Ramirez Gutierrez, Natividad" u="1"/>
        <s v="12391833 - Moreno De Flores, Laura" u="1"/>
        <s v="11408249 - Montoya Bautista, Dulce Maria" u="1"/>
        <s v="11478478 - Mozo Castañeda, Santos Aurelina" u="1"/>
        <s v="10055300 - Paredes Becerra, Maria Desposoria" u="1"/>
        <s v="10056525 - Julian Uriarte, Maria Esther" u="1"/>
        <s v="12256364 - Silva Chuan, Jose Gilberto" u="1"/>
        <s v="11047508 - Alvarado Sandoval, Rita Elena" u="1"/>
        <s v="10812651 - Esquivel Reyes, Isabel Antonia" u="1"/>
        <s v="12416778 - Kalidad Corporativa S.A.C." u="1"/>
        <s v="11699715 - Rengifo Miñano, Juana Isabel" u="1"/>
        <s v="11730576 - Rodriguez Chero, Wilfredo Eduardo" u="1"/>
        <s v="10054166 - Vilchez Radas, Bertha Esperanza" u="1"/>
        <s v="12489212 - Corporacion Distribuidora Del Norte" u="1"/>
        <s v="10063933 - Dominguez Flores, Dimna" u="1"/>
        <s v="10063427 - Silva De Garcia, Rogelia Modesta" u="1"/>
        <s v="11637920 - Graciliano Sifuentes, Santos Camila" u="1"/>
        <s v="11172218 - Julca Lozada, Floricela" u="1"/>
        <s v="11449669 - Valdiviezo Gaitan, Oscar" u="1"/>
        <s v="11614025 - Perez De Baca, Jacinta" u="1"/>
        <s v="10061308 - Vasquez Rojas, Flor Rosa" u="1"/>
        <s v="10994205 - Ruiz Garcia, Hermes" u="1"/>
        <s v="11238398 - Muedas Sarmiento, Ana Maria" u="1"/>
        <s v="11599116 - Chacon Baca, Henry Roberto" u="1"/>
        <s v="10947645 - Salazar Gonzales, Glenda Josselin" u="1"/>
        <s v="11613744 - Enciso Calderon, Rita Maria" u="1"/>
        <s v="10067253 - Julca Mauricio, Gueli Elizabeth" u="1"/>
        <s v="10054884 - Romero Zavaleta, Jaime Celidonio" u="1"/>
        <s v="12264531 - Alvarado Ramirez, Jorge Leonar" u="1"/>
        <s v="10054023 - Sanchez Cerna, Santos Victoria" u="1"/>
        <s v="10314925 - Salinas Utrilla, Manuel Vicente" u="1"/>
        <s v="10473199 - Garcia Calderon, Ursula Maria Del R" u="1"/>
        <s v="11312958 - Hostal Fajardo E.I.R.L." u="1"/>
        <s v="11701591 - Ulloa De La Cruz, Magy Dora" u="1"/>
        <s v="11699790 - Casas Leon, Olga Socorro" u="1"/>
        <s v="11638224 - Uriol Nique, Santos Felix" u="1"/>
        <s v="12467476 - Gastronomia Y Turismo San Miguel E." u="1"/>
        <s v="10057170 - Castrejon Soto, Nora Rosa" u="1"/>
        <s v="11383903 - Salazar Ramirez, Carmen Lina" u="1"/>
        <s v="11042618 - Sanchez Rodriguez, Luis Eduardo" u="1"/>
        <s v="11220134 - Avalos Morgado, Mercedes Del Rosari" u="1"/>
        <s v="10993984 - Polo Bocanegra, Yeni" u="1"/>
        <s v="10054040 - Iman Paz, Carmen Rosa" u="1"/>
        <s v="11377530 - Mendez Benavides, Flor Noemi" u="1"/>
        <s v="10065633 - Ulloa Oliva, Olga Justa" u="1"/>
        <s v="10062041 - Rojas Altamirano, Mariana" u="1"/>
        <s v="12191279 - Villa Chafloque, Marlon Jesus" u="1"/>
        <s v="11692345 - Hoyos Cruz, Mercedes Beatriz" u="1"/>
        <s v="11147019 - Mauricio Gil, Edwin Franklin" u="1"/>
        <s v="10057811 - Meregildo Ponce, Juan Herminio" u="1"/>
        <s v="10058725 - Siccha Sandoval, Santos" u="1"/>
        <s v="11721148 - Ramos Zamora, Carmen Rosa" u="1"/>
        <s v="10060948 - Fernandez Marreros, Ysabel" u="1"/>
        <s v="11181010 - Servicios Gastronomicos Delicia'S S" u="1"/>
        <s v="10055525 - Bracamonte Mantilla, Juan Julio" u="1"/>
        <s v="11620265 - Negocios Peruanos Del Norte E.I.R.L" u="1"/>
        <s v="11679539 - Vilchez Soto, Julia" u="1"/>
        <s v="12255191 - Ramos Vasquez, Juan Carlos" u="1"/>
        <s v="11059498 - Garcia Vereau, Augusto Alexander" u="1"/>
        <s v="11776145 - Diaz Segura, Dora Melva" u="1"/>
        <s v="10062767 - Lozano Broca, Francisco Javier" u="1"/>
        <s v="10991773 - Arce Vargas, Ysabel Del Carmen" u="1"/>
        <s v="11028045 - Torres Izquierdo, Leticia Judith" u="1"/>
        <s v="10053993 - Olivares De Saldivar, Alodia Rosa" u="1"/>
        <s v="11613041 - Lazaro Rubio, Betty Irma" u="1"/>
        <s v="10991249 - Colmenares Arizola, Tania Elizbeth" u="1"/>
        <s v="10990989 - Ramos Luis, Glenda Kennedy" u="1"/>
        <s v="10991618 - Huaripata Saenz, Maria Yolanda" u="1"/>
        <s v="10991659 - Ledezma Correa, Dora Celia" u="1"/>
        <s v="11138214 - Ñuñuvera Valera, Willer Tomas" u="1"/>
        <s v="11638326 - Haro Velasquez, Esteria Liliana" u="1"/>
        <s v="10989013 - Tocto Avila De Guzman, Maria Dalind" u="1"/>
        <s v="11723785 - Obeso Ruiz, Maria Ysabel" u="1"/>
        <s v="10061461 - Castillo Vega, Segunda Margarita" u="1"/>
        <s v="11685357 - Espinola De Cabrera, Luisa Bertha" u="1"/>
        <s v="11758926 - Gil Mendoza, Maria" u="1"/>
        <s v="10053769 - Cordova Julca, Elda Elisabeth" u="1"/>
        <s v="11716358 - Altamirano Monzon, Maria Jesus" u="1"/>
        <s v="10959116 - Luciano Sanchez, Angel Fernando" u="1"/>
        <s v="11723913 - Paredes Gonzales, Leonardo Rafael" u="1"/>
        <s v="11637893 - Cruzado Acosta, Mayra Ibet" u="1"/>
        <s v="11763473 - Sanchez Pumayalla, Luz Amable" u="1"/>
        <s v="12488584 - Night Club Las Arenas E.I.R.L." u="1"/>
        <s v="10067129 - Bazan Diaz, Ana" u="1"/>
        <s v="10060338 - Chavez Rasco, Segundo" u="1"/>
        <s v="10474424 - Saldaña Castillo, Kely Maribel" u="1"/>
        <s v="11720834 - Segura De Cardenas, Maria Natividad" u="1"/>
        <s v="10062873 - Römer Tejeda, Jhony Eduard" u="1"/>
        <s v="11679510 - Farromeque Gamarra De Diaz, Rosa Ma" u="1"/>
        <s v="11692786 - Narcizo Benites, Santiago" u="1"/>
        <s v="11692335 - Vilchez Camilo, Jose Manuel" u="1"/>
        <s v="12463149 - Gutierrez Montes, Ceferino Salomon" u="1"/>
        <s v="10062772 - Landauro Montes Vda De Paredes, Mer" u="1"/>
        <s v="10152235 - Chavez Pesantes, Liliana Del Pilar" u="1"/>
        <s v="11584877 - Vasquez Aguilar De De La Cruz, Maen" u="1"/>
        <s v="11641984 - Llaro Cipra, Maria Gladys" u="1"/>
        <s v="11532036 - Corporacion D Lazarus S.A.C" u="1"/>
        <s v="10058421 - Argomedo Guillen, Reyna Teresa" u="1"/>
        <s v="10975966 - Ruiz Alvarado De Guevara, Santos Ig" u="1"/>
        <s v="11685367 - Valle Vargas, Wiliam" u="1"/>
        <s v="10061056 - Muñoz Lujan, Marilu Marleni" u="1"/>
        <s v="10063268 - Gutierrez Cerna, Jovita" u="1"/>
        <s v="11687532 - Aguilar Mendez, Gladys Susana" u="1"/>
        <s v="10062172 - Rodriguez Veloz, Antonio" u="1"/>
        <s v="10956710 - Ibañez Solorzano, Carmen Lidia" u="1"/>
        <s v="11628186 - Eustaquio Fernandez, Sandra Elizabe" u="1"/>
        <s v="12489205 - Rojas Ruiz, Javier Eduardo" u="1"/>
        <s v="10065999 - Restaurant Marisqueria Estrella Mar" u="1"/>
        <s v="11785146 - Cabrera Carrera, Maria Iduvina" u="1"/>
        <s v="11691392 - Loyola Collave, Jose Marlon" u="1"/>
        <s v="11156474 - Mego Sandoval, Jonathan Junior" u="1"/>
        <s v="12208547 - Palomino Garcia, Ronnie Silvestre" u="1"/>
        <s v="11155968 - Marcelo De Vilchez, Maria Vicenta" u="1"/>
        <s v="10994087 - Arellano Romero, Celinda" u="1"/>
        <s v="11484007 - Chavez Lozano, Andres" u="1"/>
        <s v="11277118 - Cueva Sarmiento, Marta" u="1"/>
        <s v="11634292 - Nakamura Pajares, Maria Elena" u="1"/>
        <s v="11490816 - Mena Bravo, Manuel Octavio" u="1"/>
        <s v="10058441 - Muedas Inga, Victor Florencio" u="1"/>
        <s v="11549972 - Meregildo Mantilla, Mesias" u="1"/>
        <s v="10067167 - Suarez Mantilla, Jose Jaime" u="1"/>
        <s v="10993928 - Gutierrez Garcia, Maria Elizabeth" u="1"/>
        <s v="10067130 - Arbildo Arroyo, Miguel Humberto" u="1"/>
        <s v="10055565 - Carbajal Torres, Maria Antonieta" u="1"/>
        <s v="10066719 - Rafael Jara, Carlos Manuel" u="1"/>
        <s v="10062650 - Linares Castillo, Yolanda Violeta" u="1"/>
        <s v="11730702 - Campos Diaz, Sara Luz" u="1"/>
        <s v="10058618 - Aureliano De Rojas, Margarita" u="1"/>
        <s v="11704432 - Barreto Ysla, Yvan Alfredo" u="1"/>
        <s v="10990727 - Carranza Juarez, Maria Cecilia" u="1"/>
        <s v="12125237 - Guevara Moya, Marcia Maxima" u="1"/>
        <s v="10062303 - Pinchi Pinedo De Linares, Estela" u="1"/>
        <s v="10991489 - Rodriguez Piro, Ana Maria" u="1"/>
        <s v="10278520 - Morales Zavaleta, Semiramiz" u="1"/>
        <s v="11143854 - Lizarraga Rodriguez, Edward" u="1"/>
        <s v="10057973 - Sihuincha Ygnacio, Maria Santos" u="1"/>
        <s v="10063702 - Herrera De Alvarez, Norma Marilu" u="1"/>
        <s v="10053939 - Bocanegra De Machuca, Rita Lilian" u="1"/>
        <s v="10991527 - Mego Muñoz, Nohema" u="1"/>
        <s v="10060607 - Celis Toribio, Maribel" u="1"/>
        <s v="11653073 - Calvo Ynoquio, Renato Gabriel" u="1"/>
        <s v="10056543 - Robles De Vega, Victoria Justa" u="1"/>
        <s v="11376918 - Carrillos Torres De Tenicela, Celin" u="1"/>
        <s v="11531471 - Cruz Cuba, Hector Javier" u="1"/>
        <s v="10059632 - Benites Atiaja, Ana Julia" u="1"/>
        <s v="11741069 - Zavala Balladares, Maria Teresa" u="1"/>
        <s v="10991568 - Sanchez Rodriguez, Rosa Edelmira" u="1"/>
        <s v="10991331 - Castillo Durand De Sam, Rosa Marina" u="1"/>
        <s v="11699118 - Bobadilla Leon, Juan" u="1"/>
        <s v="11209573 - Oyisan S.A.C." u="1"/>
        <s v="10992165 - Chavez Teran, Maximo Jesus" u="1"/>
        <s v="11140354 - Rios Liñan, Osvaldo Jubenal" u="1"/>
        <s v="10991439 - Rodriguez Olivares, Nelida Lucy" u="1"/>
        <s v="10062465 - Rodriguez Moreno, Maria Angelica" u="1"/>
        <s v="12183538 - Anhuaman Mendoza, Richard Arturo" u="1"/>
        <s v="10152532 - Gonzales Benitez, Estela Flor" u="1"/>
        <s v="10064647 - Leon Guerra Vda De Reyes, Rosa" u="1"/>
        <s v="12299421 - Casimiro Cabrera, Cristian Rodrigo" u="1"/>
        <s v="12267861 - Arroyo Vergara, Alvarado Jr Freddy" u="1"/>
        <s v="11556571 - Bacilio Salinas, Abraham" u="1"/>
        <s v="10054051 - Cruz Grados, Fronilda Estela" u="1"/>
        <s v="10067258 - Vasquez De Gamboa, Blanca" u="1"/>
        <s v="10991235 - Medina Rios, Pascuala Isabel" u="1"/>
        <s v="11471641 - Mendoza Lozada, Esteban Enrique" u="1"/>
        <s v="11798387 - Inversiones Generales Herlan S.A.C" u="1"/>
        <s v="11481506 - Bustamante Aguirre, Gloria Paoli" u="1"/>
        <s v="10067252 - Gutierrez Namay, Marino" u="1"/>
        <s v="11119772 - Cabrera Abanto, Ana Sabina" u="1"/>
        <s v="11530339 - Guarniz Cruz, Lola Edelmira" u="1"/>
        <s v="11140019 - Alvarez Vasquez De Huaccha, Elena" u="1"/>
        <s v="12191252 - Chacon Cardozo, Andy Wil" u="1"/>
        <s v="11233171 - Sanchez Alfaro, Katherine Lisbet" u="1"/>
        <s v="12158788 - Yahuarcani Laiche, Sarita De Jesus" u="1"/>
        <s v="10053949 - Talledo Aguilar De Murga, Teresa Fa" u="1"/>
        <s v="10991215 - Ponce Bernuy, Lendelina" u="1"/>
        <s v="10054247 - Garcia De Sandoval, Marcionila Jesu" u="1"/>
        <s v="11155923 - Fabian Torres, Ana Maria" u="1"/>
        <s v="11294121 - Los Delfines De Chicama Resorts S.A" u="1"/>
        <s v="10062153 - Corcuera Vallejos, Margarita Adrian" u="1"/>
        <s v="12217126 - Picon Lozada, Edgar" u="1"/>
        <s v="10989177 - Silva Miller, Jorge Luis" u="1"/>
        <s v="11582501 - Heredia Ratto, Silvia Cecilia" u="1"/>
        <s v="10992102 - Barrueto Salinas, Santos Zulema" u="1"/>
        <s v="11438334 - Garcia Sabana, Elka Ytala" u="1"/>
        <s v="11723907 - Vasquez Ventura, Marleni Liz" u="1"/>
        <s v="11266341 - Coesti S.A." u="1"/>
        <s v="10061043 - Montes Aguilar, Adan Catalino" u="1"/>
        <s v="11724528 - Ninahuanca Alanya, Marsella Mary" u="1"/>
        <s v="12230214 - Arteaga Rebaza, Teofilo Michel" u="1"/>
        <s v="10480987 - Cueva Figueroa, Serena Victoria" u="1"/>
        <s v="10057479 - Lopez Melquiades, Melecio Macedonio" u="1"/>
        <s v="10991098 - Untol Caman, Lizbeth" u="1"/>
        <s v="10062119 - Mauri Angulo, Eugenio" u="1"/>
        <s v="10062293 - Torres Ynca, Pedro Antenor" u="1"/>
        <s v="10061239 - Leiva Villarreal, Julian Olegario" u="1"/>
        <s v="11731879 - Sanchez De Ramos, Lila Leonila" u="1"/>
        <s v="10314630 - Gamboa Rojas, Maria Elena" u="1"/>
        <s v="11646194 - Santillan Caipo, Jorge Atilano" u="1"/>
        <s v="11456562 - Ciudad Paredes, Fernando Amador" u="1"/>
        <s v="11126778 - Benites Pretell, Rosa Maria" u="1"/>
        <s v="11716876 - Urtecho Medina, Miluska Saribell" u="1"/>
        <s v="11291564 - Vicente Miñano, Isabel De Hungria" u="1"/>
        <s v="12261291 - Empresa Comerciales Y Servicios Leo" u="1"/>
        <s v="11147300 - Vasquez Corro De Cruz, Esther" u="1"/>
        <s v="11723922 - Vera Zavaleta, Italo Jhosimar" u="1"/>
        <s v="10066216 - Vera Benites, Hermila Alejandrina" u="1"/>
        <s v="12271649 - Alfaro Chacon, Carin Daril" u="1"/>
        <s v="11744719 - Altamirano Bernaola, Leonidas" u="1"/>
        <s v="11278308 - Salazar Romero, Silvia Janett" u="1"/>
        <s v="10059695 - Flores Senador, Dioselena" u="1"/>
        <s v="10054200 - Mendez Villanueva, Marlene Esther" u="1"/>
        <s v="11583316 - Delgado Castillo, Rosmery Marilu" u="1"/>
        <s v="11699038 - Rodriguez Pardo, Antia" u="1"/>
        <s v="10063674 - Rodriguez Marcos, Santiago Edilbert" u="1"/>
        <s v="11545603 - Sifuentes Whittembury, Alvaro Rolan" u="1"/>
        <s v="12277100 - Arista Taboada, Anita Rosario" u="1"/>
        <s v="10062984 - Asmat Moreno, Maria Liliana" u="1"/>
        <s v="10992040 - Ullilen Torres, Ana Cecilia" u="1"/>
        <s v="10270389 - Aguilar Anticona, Teresa Rosa" u="1"/>
        <s v="12391652 - Lopez Lulichac, Miriam Stephany" u="1"/>
        <s v="11033542 - Ynca Benites, Santos Emerenciana" u="1"/>
        <s v="11283289 - Aguilera Rodriguez, Alvina Silvia" u="1"/>
        <s v="10994065 - Villajulca Vigo, Manuela" u="1"/>
        <s v="11188173 - Inversiones Deconor S.A.C." u="1"/>
        <s v="10061094 - Lopez Zarate, Julio Cesar" u="1"/>
        <s v="11719731 - Trujillo Santillan, Blanca Luz" u="1"/>
        <s v="10060614 - Lujan Chavez, Pablo Luis" u="1"/>
        <s v="11312974 - Reyes Soles, Jose Ricardo" u="1"/>
        <s v="10991050 - Carbajal Torres, Maria Maribel" u="1"/>
        <s v="11163473 - Arroyo Gomez, Pedro Luis" u="1"/>
        <s v="10938024 - Geronimo Arroyo, Andres Raul" u="1"/>
        <s v="10060883 - Huangal Flores, Nilo Ramiro" u="1"/>
        <s v="12469669 - Tam Saldaña, Diego Daniel" u="1"/>
        <s v="11180217 - Olortiga Tirado Vda De Rodriguez, I" u="1"/>
        <s v="12295518 - Fernandez Lujan, Ivonn Libeth" u="1"/>
        <s v="10408258 - Sanchez De Zegarra, Zoila Deifilia" u="1"/>
        <s v="10057227 - Chiroque Luis, Maria Judith" u="1"/>
        <s v="10067384 - Santiago Reymundo De Rodriguez, Mar" u="1"/>
        <s v="11366189 - Breas Garcia, Benedicta Guadalupe C" u="1"/>
        <s v="10054566 - Toribio Acosta, Gina Lucy" u="1"/>
        <s v="10994156 - Flores Bobadilla, Silverio" u="1"/>
        <s v="10058081 - Carranza De Paredes, Nancy Bienveni" u="1"/>
        <s v="10054464 - Portilla Cervantes, Nelida Hermelin" u="1"/>
        <s v="10057464 - Zafra Vargas, Juan Carlos" u="1"/>
        <s v="10060043 - Portales Solano, Luz Maria" u="1"/>
        <s v="10054936 - Romero Sandoval, Jesus" u="1"/>
        <s v="11505027 - Camargo Lopez, Jorge Luis" u="1"/>
        <s v="10990546 - Cordova De Saavedra, Lucinda" u="1"/>
        <s v="11677879 - Tello Vidarte, Darwin Javier" u="1"/>
        <s v="10064004 - Vargas Vidal, Amada Luz" u="1"/>
        <s v="11179874 - Loyola Rojas, Maria Lucila" u="1"/>
        <s v="10058850 - Sanchez Bacilio, Erlin" u="1"/>
        <s v="10993854 - Vargas De Ramirez, Justina" u="1"/>
        <s v="11743199 - Vasquez Zumaeta, Pablo Benjamin" u="1"/>
        <s v="10058659 - Vasquez Rojas, Cesar Augusto" u="1"/>
        <s v="10055044 - Quispe Ventura, Juana Manuela" u="1"/>
        <s v="10059884 - Gutierrez Trigoso, Segundo Luis" u="1"/>
        <s v="11378578 - Neyra Azabache, Cecilia Margarita" u="1"/>
        <s v="12237321 - Galarreta Roldan, Fanny Jackelyn" u="1"/>
        <s v="11705175 - Desposorio Urcia, Maritza" u="1"/>
        <s v="10062802 - Vera Carranza, Lucy Santos" u="1"/>
        <s v="12166490 - Alva Mendez, Jorge Eduardo" u="1"/>
        <s v="10989044 - Chapoñan De Sanchez, Maria Ysabel" u="1"/>
        <s v="11715568 - Quispe Pereda, Cecilia Del Pilar" u="1"/>
        <s v="11052146 - Tarrillo Diaz, Manuela" u="1"/>
        <s v="11052152 - Multiservicios La Flori S.A.C." u="1"/>
        <s v="12267827 - Carrera Marquina, Lorenzo" u="1"/>
        <s v="11784830 - Ascon Morgan, Mirian Marianella" u="1"/>
        <s v="10059958 - Linares Cueva, Rocio Del Pilar" u="1"/>
        <s v="11703283 - Aredo Rafael, Hermes Ananias" u="1"/>
        <s v="10062021 - Broncano De Vejarano, Rosa" u="1"/>
        <s v="11114115 - Gonzales Suarez, Elsy Darlene" u="1"/>
        <s v="11182269 - Alcantara Venegas, Linda Iliana" u="1"/>
        <s v="10064833 - Namay Villanueva, Carlos Ruben" u="1"/>
        <s v="11749724 - Santisteban Contreras, Santos Juana" u="1"/>
        <s v="12444123 - Morcera Chavez, Nancy" u="1"/>
        <s v="11509020 - Velasquez Rodriguez, Alison Adolfo" u="1"/>
        <s v="10058622 - Aurora Mendoza, Francisco Pablo" u="1"/>
        <s v="11471100 - Pretel Valencia, Leyla Elisabeth" u="1"/>
        <s v="11703021 - Linares Roncal, Julianna Josefina" u="1"/>
        <s v="10993852 - Avila Moreno, Karina Maribel" u="1"/>
        <s v="11687496 - Romero Trujillo, Tristi Luiza" u="1"/>
        <s v="10062037 - Lujan Rodriguez, Ynes Alcira" u="1"/>
        <s v="10056869 - Rodriguez Urbina, Lili Amparo" u="1"/>
        <s v="10065786 - Alvarado Peralta, Lucia Olga" u="1"/>
        <s v="11119780 - Flores Peña, Paulina Maribel" u="1"/>
        <s v="11209383 - Diestra Miñano, Maria Victoria" u="1"/>
        <s v="10993738 - Acosta De Rodriguez, Maria Jesus" u="1"/>
        <s v="11101183 - Agro Comercial Viru S.A.C." u="1"/>
        <s v="11699496 - Blas Moya, Segunda Bernardita" u="1"/>
        <s v="11220895 - Galvez Leyva, Carmen Judith" u="1"/>
        <s v="10058630 - Amesquita Arriaga, Jose Francisco" u="1"/>
        <s v="12144910 - Calderon Huacri, Edelmira" u="1"/>
        <s v="10067193 - Haro Alvarez, Juan De Dios" u="1"/>
        <s v="10054786 - Sanchez Quiroz, Maria Leonila" u="1"/>
        <s v="10066391 - Cordova Rodriguez De Pulido, Lilian" u="1"/>
        <s v="10061991 - Rubio Roldan De Verastegui, Teresa" u="1"/>
        <s v="10054004 - Reyes Blas De Vasquez, Maria Carmel" u="1"/>
        <s v="10061088 - Melendez Burgos, Maria Claudia" u="1"/>
        <s v="10055705 - Terrones Ruiz, Jessica Janet" u="1"/>
        <s v="10067061 - Saavedra Valencia, Janneth" u="1"/>
        <s v="12276996 - Rios Vallejo, Libertad Graciela" u="1"/>
        <s v="11177071 - Rest. Cevicheria Karloncho E.I.R.L." u="1"/>
        <s v="11649161 - Tirado Ruiz, Cruz Agustin" u="1"/>
        <s v="10058184 - Chavez Eustaquio, Rosa Nilda" u="1"/>
        <s v="11285952 - Morales Mendez, Ynda Ana Melva" u="1"/>
        <s v="10056565 - Varas Sanchez, Isabel" u="1"/>
        <s v="11587413 - Wuayra Servicios E.I.Rl." u="1"/>
        <s v="10057603 - Urquiaga Soles, Violeta Elizabeth" u="1"/>
        <s v="10064654 - Zegarra Cortez, Confesor Anibal" u="1"/>
        <s v="11453232 - Ramirez Vergara, Humberto Julio" u="1"/>
        <s v="11750803 - Ipanaque Costilla, Sandra Yajaira" u="1"/>
        <s v="11768620 - Cueva De La Cruz, Rocio" u="1"/>
        <s v="11691459 - Izaziga Rodriguez, Francisco Raul" u="1"/>
        <s v="10064128 - Gaitan Agreda, Fernando Eliazar" u="1"/>
        <s v="10065821 - Aguirre Simon, Jose Juan" u="1"/>
        <s v="11461230 - Sanchez Lazaro, Miguel Angel" u="1"/>
        <s v="12171452 - Samana Iglesias, Lucia" u="1"/>
        <s v="11484020 - Briceño Gomez, Santos Herlinda" u="1"/>
        <s v="11761199 - Gomez Diaz, Manuela Adelaida" u="1"/>
        <s v="10942221 - Esquivel Llajaruna, Edelmira" u="1"/>
        <s v="11490790 - Castañeda Neciosup, Maria Eugenia" u="1"/>
        <s v="10064045 - Ulloa Rodriguez, Tercila" u="1"/>
        <s v="10059602 - Diaz Venegas, Roger Eduardo" u="1"/>
        <s v="11790117 - Licoreria Tequila &amp; Sal S.A.C." u="1"/>
        <s v="10066697 - Llamoga Trigoso De Salazar, Zoraida" u="1"/>
        <s v="12180043 - Guarniz Supo, Marlene" u="1"/>
        <s v="12293203 - Cruz Zarate, Ysabella Isamar" u="1"/>
        <s v="11042652 - Delgado Alayo, Gricelda Ofelia" u="1"/>
        <s v="10059105 - Rodriguez Castillo, Jose Manuel" u="1"/>
        <s v="12460812 - Gutierrez Gutierrez, Silvia Liliana" u="1"/>
        <s v="10992007 - Alfaro Paredes, Jose Noe" u="1"/>
        <s v="10056708 - Sanchez Perez, Jose Hilario" u="1"/>
        <s v="10066645 - Hernandez Guerrero, Jorge Fidel" u="1"/>
        <s v="12296055 - Cosecha Market S.A.C." u="1"/>
        <s v="10057103 - Caballero Lopez, Paulina" u="1"/>
        <s v="10478313 - Monzon Quispe, Juan" u="1"/>
        <s v="11408232 - Sushi Trujillo S.A.C." u="1"/>
        <s v="10058793 - Casa Tere Sac" u="1"/>
        <s v="11198263 - Oruna Diaz, Adriana" u="1"/>
        <s v="10057348 - Sanchez Chimbor, Luisa" u="1"/>
        <s v="12391779 - Angulo Viuda De Ulloa, Adriana Merc" u="1"/>
        <s v="10064378 - Ruiz Peña, Calixto" u="1"/>
        <s v="11169831 - Cornejo Gonzaga, Betty Luz" u="1"/>
        <s v="10989043 - Vasquez Guzman, Petronila Catalina" u="1"/>
        <s v="10473198 - Solano Sanchez, Odalis Leonela" u="1"/>
        <s v="11683967 - Rodriguez Ramos, Martha" u="1"/>
        <s v="10991807 - Pizarro De Tiznado, Gaudencia Jesus" u="1"/>
        <s v="11513059 - Jimenez Pacherres, Cristina" u="1"/>
        <s v="12185626 - Flores Sotelo, Tatiana Carolina" u="1"/>
        <s v="10066691 - Rivero Ramirez, Blanca Mirtha" u="1"/>
        <s v="10067024 - Chavez Diaz, Deysi Carol" u="1"/>
        <s v="11497901 - Matara Pablo, Jose Pedro" u="1"/>
        <s v="11701786 - Saravia Maza, Denny Betty" u="1"/>
        <s v="10945260 - Inversiones Tang Sac" u="1"/>
        <s v="10053749 - Sare De Carranza, Cicilia Lucrecia" u="1"/>
        <s v="10057572 - Reyes Zelada, Julia Eulalia" u="1"/>
        <s v="11649987 - Chaupe Rodriguez, Santana Reynalda" u="1"/>
        <s v="12266465 - Delgado Sumary Inversiones E.I.R.L." u="1"/>
        <s v="12261085 - Inversiones Panbu E.I.R.L." u="1"/>
        <s v="10062745 - Vigo Alvarez, Maria Mercedes" u="1"/>
        <s v="11509899 - Chong Arakawa, Claudia Lucila" u="1"/>
        <s v="11316386 - Anticona Rivera, Mariana De La Merc" u="1"/>
        <s v="12106532 - Leon Soliz, Elsi Lady" u="1"/>
        <s v="11703789 - Quispe Marinos, Julio Jose" u="1"/>
        <s v="10994267 - Cruz Chavez, Norma Elizabeth" u="1"/>
        <s v="11679478 - Torres Varas, Robertho Belarmino" u="1"/>
        <s v="10065657 - Villajulca Rodriguez, Elio Oblitas" u="1"/>
        <s v="10993891 - Bobadilla Armas, Luz Angelica" u="1"/>
        <s v="11392322 - Sanchez Reyes, Moraima Yarina" u="1"/>
        <s v="11105053 - Segura Acevedo, Maria Teodolinda" u="1"/>
        <s v="11349445 - Lozano Aburto, Marisol Never" u="1"/>
        <s v="11399360 - Castro Ponce, Martha" u="1"/>
        <s v="10060664 - Cacho Sousa Arce, Mariela" u="1"/>
        <s v="11482641 - Ayala Villegas, Oscar Hugo" u="1"/>
        <s v="11709369 - Cerna Villanueva, Julia" u="1"/>
        <s v="10054853 - Quiñones De Fukumoto, Manuela" u="1"/>
        <s v="11182119 - Ramos Maldonado, Carmela Cristina" u="1"/>
        <s v="10064172 - Bravo Paima De Castillo, Gemita Del" u="1"/>
        <s v="10064291 - Lopez Tapia, Juana Dolores" u="1"/>
        <s v="11197288 - Siccha Cuba, Elena" u="1"/>
        <s v="11697775 - Mendez Horna, Philip" u="1"/>
        <s v="10989097 - Abanto Vilchez De Sanchez, Maria Id" u="1"/>
        <s v="11764430 - Cruzado Perez, Santos Silvina" u="1"/>
        <s v="11580823 - Correa Becerra, Jorge Luis" u="1"/>
        <s v="10066834 - Yparraguirre Vera, Yrma Santos" u="1"/>
        <s v="10152542 - Garcia Sandoval, Bartolome" u="1"/>
        <s v="12292305 - Liñan Avila, Jacqueline Rosaybel" u="1"/>
        <s v="10970958 - Diaz Cardenas, Ritcher" u="1"/>
        <s v="10059362 - Salazar Razuri, Rosa Elia" u="1"/>
        <s v="11351688 - Gil Yupanqui, Cesar Eduardo" u="1"/>
        <s v="11588349 - Infantes Añazgo, Jose Luis" u="1"/>
        <s v="10062968 - Samudio Bermudez, Jesus Elvia" u="1"/>
        <s v="11701418 - Mendoza Velarde, Maria Esperanza" u="1"/>
        <s v="10054948 - Sevillano Vera De Silva, Luisa Isab" u="1"/>
        <s v="11728109 - Sanchez Garcia, Cesar Ramon" u="1"/>
        <s v="11726091 - Galvez Tornero Vda De Ulloa, Elcira" u="1"/>
        <s v="11316834 - Enriquez Jacinto, Bety Maribel" u="1"/>
        <s v="10058515 - Valdez Escobar, Miriam Roci" u="1"/>
        <s v="10838297 - Reyes De La Cruz, Diana Lissete" u="1"/>
        <s v="10059840 - Paredes Diestra, Lucila" u="1"/>
        <s v="11042982 - Chavez Arqueros, Victoria Yolanda" u="1"/>
        <s v="10058439 - Ponce Avalos, Anunciacion Lilia" u="1"/>
        <s v="11156533 - Diestra Gutierrez, Miguel" u="1"/>
        <s v="10062395 - Villanueva Lozano, Doris" u="1"/>
        <s v="10058231 - Urbina Otiniano, Lupe Cecilia" u="1"/>
        <s v="12230076 - Lujan Luna, Eduardo Miguel" u="1"/>
        <s v="11587415 - Sanchez Zambrano, Diego Alexander" u="1"/>
        <s v="11593351 - Reyna Sanchez, Flabio" u="1"/>
        <s v="10053714 - Pascual Reyes, Carmela Justiniana" u="1"/>
        <s v="11037024 - Avila Vasquez, Favita" u="1"/>
        <s v="10064105 - Sanchez Espinoza, Flor Melva" u="1"/>
        <s v="11686227 - Rodriguez Zare, Clara Emerita" u="1"/>
        <s v="11478466 - Rodriguez Garcia, Victor Ramiro" u="1"/>
        <s v="10067119 - Cerna Velasquez De Rodriguez, Celes" u="1"/>
        <s v="10991734 - Aguilar Vega, Diana Jacqueline" u="1"/>
        <s v="10056283 - Guzman Sandoval, Teonila" u="1"/>
        <s v="10064471 - Otiniano Juarez, Erwin Neycer" u="1"/>
        <s v="12402281 - Plasencia Cotrina, Jose Andersson" u="1"/>
        <s v="10061236 - Cabrera Cruz, Yrma Marlene" u="1"/>
        <s v="10060088 - Bazauri De Alcantara, Gladys Marlen" u="1"/>
        <s v="10061701 - Rojas Bay De Marini, Patricia Cecil" u="1"/>
        <s v="10060030 - Rodriguez Rios, Teresa" u="1"/>
        <s v="11596928 - Muñoz Castillo, Elizabeth Yesenia" u="1"/>
        <s v="10062805 - Camacho Muñoz, Victor Luis" u="1"/>
        <s v="10990866 - Vasquez Zavaleta, Angela Consepcion" u="1"/>
        <s v="10059609 - Fernandez Rivera, Martha Yovany" u="1"/>
        <s v="12276619 - Vargas Pichon, Segundo Lorenzo" u="1"/>
        <s v="10064413 - Jimenez Coronado, Jose Wilfredo" u="1"/>
        <s v="11409231 - Lopez Bejarano, Jovita Valentina" u="1"/>
        <s v="12216996 - Baltazar Juarez, Eder Wilfredo" u="1"/>
        <s v="10054217 - Hilario Cordova, Miriam Florisa" u="1"/>
        <s v="11642029 - Arroyo Bravo, Eladina Doris" u="1"/>
        <s v="11682577 - Zuñiga Leon, Andres Armando" u="1"/>
        <s v="10062712 - Jauregui Terrones, Orfelinda" u="1"/>
        <s v="10064152 - Ortecho Andrade, Elena Asuncion" u="1"/>
        <s v="10058539 - Nunja Sabana, Jenny Marleny" u="1"/>
        <s v="11723731 - Centurion De Huaripata, Angelica" u="1"/>
        <s v="10063440 - Sanchez Burgos, Nerida Mari" u="1"/>
        <s v="11408231 - Gutierrez Zavaleta, Sergio Ermin" u="1"/>
        <s v="11721082 - Diaz Leon, Yrene Socorro" u="1"/>
        <s v="11726113 - Paredes Esquivel, Patricia Daniela" u="1"/>
        <s v="10066555 - Villarreal Flores, Mariela" u="1"/>
        <s v="11785176 - Mundaca Vasquez, Luciola Ytalina" u="1"/>
        <s v="10055168 - Rodriguez Leon, Teresa Zosima" u="1"/>
        <s v="11792659 - Wawqui Restobar S.A.C." u="1"/>
        <s v="10055876 - Torres Vergara, Carlos Ivan" u="1"/>
        <s v="10477769 - A Y C S.A.C." u="1"/>
        <s v="10054560 - Diaz Mariños, Benita" u="1"/>
        <s v="10056312 - Pizan Monzon, Sabina" u="1"/>
        <s v="10064890 - Benites Lazaro, Maria Esther" u="1"/>
        <s v="11634289 - Lezcano Roncal, Italo Camilo" u="1"/>
        <s v="11589006 - Zavaleta Pajuelo, Cesar Javier" u="1"/>
        <s v="10057723 - Crisologo Quispe, Mercedes Palmira" u="1"/>
        <s v="11198311 - Ortiz Alayo, Nestor Porfirio" u="1"/>
        <s v="10054126 - Salvatierra De Vargas, Bernardita" u="1"/>
        <s v="10063824 - Maldonado Vasquez, Gerenarda" u="1"/>
        <s v="11594581 - Cardenas Reyes, Viviana Haydee" u="1"/>
        <s v="10055206 - Augusto De Rodriguez, Luisa Victori" u="1"/>
        <s v="10064753 - Uriol De Romero, Dina Gilda" u="1"/>
        <s v="11629383 - Mendoza Rodriguez, Olinda Esperanza" u="1"/>
        <s v="10056886 - Norte Marino S.A.C" u="1"/>
        <s v="11217348 - Parada Market S.A.C." u="1"/>
        <s v="11655143 - Rojas Isuiza, Alvaro" u="1"/>
        <s v="11128482 - Distribuidora E Inversiones Rivera" u="1"/>
        <s v="10058749 - Ventura Rodriguez, Fidela" u="1"/>
        <s v="11747500 - Barrueto Medina, Oswald Alvaro" u="1"/>
        <s v="10989115 - Inversiones Hidra Sac" u="1"/>
        <s v="10990595 - Melchor Geronimo, Rosmeria" u="1"/>
        <s v="12402229 - Grupo &amp; Inversiones La Masia E.I.R." u="1"/>
        <s v="11070259 - Murrugarra Rodriguez De Mendoza, Ma" u="1"/>
        <s v="11628877 - Panaifo Picota, Shirle" u="1"/>
        <s v="12141496 - Gonzalez Marcelo, Lourdes Anita" u="1"/>
        <s v="10991939 - Perez Mallap, Elizabeth" u="1"/>
        <s v="10055864 - Rosales Malqui, Teodulfo" u="1"/>
        <s v="11561311 - Castillo Caceres, Lucia Margarita" u="1"/>
        <s v="10056413 - Castañeda Villanueva, Mercy Elizabe" u="1"/>
        <s v="12158787 - Avelino Lizarraga, Milagros Esther" u="1"/>
        <s v="11798053 - Rodas Perez, Elisabeth" u="1"/>
        <s v="11696325 - Moya Varas, Maria Ursula" u="1"/>
        <s v="11771969 - Perez Villarreal, Santos Manuel" u="1"/>
        <s v="11046415 - Moscol Zapata, Janet Isabel" u="1"/>
        <s v="11747745 - Riveros Gonzales, Lidia Francisca" u="1"/>
        <s v="10938320 - Gamarra Romero, Margarita Reyna" u="1"/>
        <s v="12202392 - Palacios Valderrama, Bertha Adelina" u="1"/>
        <s v="11768074 - Ventura Chaupe, Julio Cesar" u="1"/>
        <s v="10838803 - Justiniano Lozada, Luis Jose" u="1"/>
        <s v="10938035 - Zuñiga Gonzales De Hurtado, Silvia" u="1"/>
        <s v="11619308 - Zamora Villegas, Fabio Alberto" u="1"/>
        <s v="11743260 - Vasquez Quispe De Siccha, Armida" u="1"/>
        <s v="10994142 - Reyes Cerna, Roxana Marly" u="1"/>
        <s v="11620731 - Juarez Jugo, Celina Martires" u="1"/>
        <s v="10063139 - Carranza Vasquez, Maria Luz" u="1"/>
        <s v="11197293 - Gonzalez Centeno, Augusto Juan" u="1"/>
        <s v="10057480 - Alfaro De Garcia, Olinda" u="1"/>
        <s v="11698105 - Marin Ayala, Elsa Alvina" u="1"/>
        <s v="11649212 - Ct-Gas E.I.R.L." u="1"/>
        <s v="11391266 - Chacon Rivero, Francisco" u="1"/>
        <s v="10058348 - Neira Plasencia, Irma" u="1"/>
        <s v="10991262 - Huamanchay Portal De Gomez, Elena C" u="1"/>
        <s v="11220987 - Paredes Segura, Edwin Quico" u="1"/>
        <s v="10064813 - Mora Garcia, Francisca Maria" u="1"/>
        <s v="11638025 - Campos Cerna, Martin Diego" u="1"/>
        <s v="11782467 - Velasquez Altamirano, Mayra Johana" u="1"/>
        <s v="10991570 - Caro Pinedo, Elva Luz" u="1"/>
        <s v="10056614 - Minchola Sanchez, Marilu" u="1"/>
        <s v="11534548 - Vilca Flores, Walter" u="1"/>
        <s v="10055393 - Polo De Loyola, Felipa Cruz" u="1"/>
        <s v="11372840 - Abanto Moreno, Miguel Angel" u="1"/>
        <s v="11523105 - Orbegozo Garcia, Maria Elizabeth" u="1"/>
        <s v="11279891 - Mauricio Narvaez, Annie Stephanie" u="1"/>
        <s v="11593889 - Caceda Gutierrez, Eulalia Veronica" u="1"/>
        <s v="11454842 - Velasquez Merino, Juan Lazaro" u="1"/>
        <s v="10991817 - Vasquez Lynch, Sonia Rossana" u="1"/>
        <s v="10059404 - Hurtado Rodriguez, Hermes Edilberto" u="1"/>
        <s v="11297935 - Flores Davalos, Magaly Lizbeth" u="1"/>
        <s v="10055352 - Alfaro Mercedes, Jacobita Emperatri" u="1"/>
        <s v="12431663 - Inversiones Kaleth S.R.L." u="1"/>
        <s v="10061382 - Bautista Orbegoso, Lorena Veronica" u="1"/>
        <s v="11109767 - The World Of The Wolf S.A.C." u="1"/>
        <s v="12263156 - Diaz Alayo, Esperanza Eufemia" u="1"/>
        <s v="10067002 - Rojas Reyes, Violeta Ydilvurga" u="1"/>
        <s v="12489059 - Maleco Producciones S.A.C." u="1"/>
        <s v="10583860 - Cobeñas Mendoza, Segundo Humberto" u="1"/>
        <s v="10971776 - Sanchez Morillo, Teodora Irene" u="1"/>
        <s v="10056462 - Mendez Castillo, Nilton Santos" u="1"/>
        <s v="10062167 - Malqui Sanchez, Maria Georgina" u="1"/>
        <s v="11593909 - Agustin Minchola, Carmen Maribel" u="1"/>
        <s v="12168899 - Polo Toribio, Concepción Cristina" u="1"/>
        <s v="11708482 - Garcia Sanchez, Aida Rosa" u="1"/>
        <s v="10059834 - Rebaza Lescano, Nelida Noemi" u="1"/>
        <s v="10055290 - Herrera Armas, Ines Haydee" u="1"/>
        <s v="10061660 - Espejo Eustaquio, Ana Maria" u="1"/>
        <s v="10063360 - Castro Solano, Marlo Teodoro" u="1"/>
        <s v="11297923 - Briceño Alfaro, Milicsa Yoletty" u="1"/>
        <s v="10061053 - Sanchez Raico, Faviola" u="1"/>
        <s v="10053887 - Zarate De Quiroz, Santos" u="1"/>
        <s v="11201776 - Flores Arana, Monica Esther" u="1"/>
        <s v="11315844 - Lezama Alfaro, Patricia" u="1"/>
        <s v="10057582 - Olivera Bautista, Jhonathan" u="1"/>
        <s v="11172231 - Beltran De Paredes, Dominga" u="1"/>
        <s v="11726775 - Arroyo Anhuaman, Francisco Alberto" u="1"/>
        <s v="10064429 - Guzman Castañeda, Maria Isabel" u="1"/>
        <s v="11121107 - Ravelo Rodriguez, Bertha Nancy" u="1"/>
        <s v="10991449 - Llajaruna Cuba De Guevara, Felipa S" u="1"/>
        <s v="11409246 - Hilario Reyes, Vilma Plantila" u="1"/>
        <s v="10064057 - Pichon De Castro, Marcela" u="1"/>
        <s v="11180682 - Cueva Llaro, Domitila Benita" u="1"/>
        <s v="10054137 - Cardozo Diaz, Sixtina Morayma" u="1"/>
        <s v="10054003 - Aguilar Deza, Santos Javier" u="1"/>
        <s v="10054320 - Gonzales Herrera, Teresa Maria" u="1"/>
        <s v="11196855 - Rosario Gonzalez, Martha Sonia" u="1"/>
        <s v="11790858 - Iwamatsu Calderon, Carlos Takeo" u="1"/>
        <s v="11383899 - Empresa De Turismo Y Administracion" u="1"/>
        <s v="10054069 - Rodriguez Arteaga, Rosa B" u="1"/>
        <s v="11238484 - Alayo Quispe, Ivan Arnold" u="1"/>
        <s v="12290377 - Hoyos Facundo, Gian Marco" u="1"/>
        <s v="12245911 - Mendoza Neyra, Jose Enrique" u="1"/>
        <s v="11210096 - Reyes Ticlia, Sofia Esperanza" u="1"/>
        <s v="12189968 - Yamunaque Ponce De Escajadillo, Kat" u="1"/>
        <s v="10058514 - Varas Jesus, Zoilita Karina" u="1"/>
        <s v="11703790 - Miranda Chigne, Daisy Catherine" u="1"/>
        <s v="10053817 - Polo Castillo, Erminia" u="1"/>
        <s v="10061179 - Vasquez Rodriguez, Modesto" u="1"/>
        <s v="10061144 - Valderrama Agreda, Berta Pascual" u="1"/>
        <s v="10055731 - Velasquez Quispe, Myriam Jackelin" u="1"/>
        <s v="12252000 - Cruzado Cabanillas, Diana Carolina" u="1"/>
        <s v="11580123 - Ttupa Mamani, Leonarda" u="1"/>
        <s v="10057711 - Morales Sanchez, Maria Elena" u="1"/>
        <s v="11474586 - Lecca De Guzman, Nerida Melchora" u="1"/>
        <s v="12148670 - Castillo Salazar, Percy Randy" u="1"/>
        <s v="11164714 - Valdivia Polo, Margarita Soledad" u="1"/>
        <s v="11407279 - Paredes Moreno, Edwin Richard" u="1"/>
        <s v="11616163 - Quilcate Carranza, Celinda Mercedes" u="1"/>
        <s v="10989278 - Carrion Salas, Maria Antonieta" u="1"/>
        <s v="11766364 - Sipiran Tejeda, Regina Dolores" u="1"/>
        <s v="10058395 - Machuca Ruiz, Rosa Liliana" u="1"/>
        <s v="12243317 - Guga S.A.C." u="1"/>
        <s v="10056005 - Inversiones Turisticas Libertad S.A" u="1"/>
        <s v="10059807 - Cardenas De Vasquez, Clemencia" u="1"/>
        <s v="10059701 - Fabian Torres, Maria Del Carmen" u="1"/>
        <s v="10994135 - Garcia Zavaleta, Maria Ysabel" u="1"/>
        <s v="10057263 - Otoya Arrese, Miguel Angel G" u="1"/>
        <s v="11368146 - Gamboa Quezada, Jessica Mabel" u="1"/>
        <s v="11792673 - Estela Guzman, Anyela Yulissa Betza" u="1"/>
        <s v="11697682 - Estancia Sol Y Luna Srl" u="1"/>
        <s v="11685411 - Caballero Herrera, Alby Roxana" u="1"/>
        <s v="10994129 - Sifuentes Gutierrez, Felipa" u="1"/>
        <s v="10990547 - Contreras Gutierrez, Juan" u="1"/>
        <s v="10055007 - Preciado Moyano, Jose Manuel" u="1"/>
        <s v="11644445 - Gonzales Calderon, Gusmaro Lupo" u="1"/>
        <s v="11151830 - Flores Chavesta, Cesar Augusto" u="1"/>
        <s v="10056281 - Marquina Sandoval, Gregorio Bernard" u="1"/>
        <s v="10053898 - Narro De Mendoza, Martha" u="1"/>
        <s v="10055171 - Diaz Jimenes, Melesia Emerita" u="1"/>
        <s v="10975690 - Negocios J &amp; M Hermanos S.A.C." u="1"/>
        <s v="11772088 - Gastelo Guevara, Maria Elizabeth" u="1"/>
        <s v="10990903 - Chavez Dionicio, David Luis" u="1"/>
        <s v="11209099 - Reyes Fernandez, Elezmith Yesenia" u="1"/>
        <s v="10992050 - Abanto Fernandez, Juana Antonia" u="1"/>
        <s v="11534553 - Rojas Llaja, Ronel" u="1"/>
        <s v="11198267 - Moreno Paredes, Maria Juana" u="1"/>
        <s v="10062112 - Villanueva Perez, Luz Esther" u="1"/>
        <s v="10270260 - Saldaña Alvarado, Ysabel Elena" u="1"/>
        <s v="10058080 - Muñoz De Quevedo, Maria Imelda" u="1"/>
        <s v="10988993 - Lujan Garcia, Nela Janetth" u="1"/>
        <s v="10062042 - Comercial La Predilecta S.A.C." u="1"/>
        <s v="11068532 - Alva Cortez, Liliana Del Pilar" u="1"/>
        <s v="12295394 - Pereda Benites, Keylin Mercedes" u="1"/>
        <s v="10993797 - Chavez Ruiz De Abanto, Maria Margar" u="1"/>
        <s v="10054511 - Briceno Llaury, Elia" u="1"/>
        <s v="11353610 - Rodas Suarez, Adriano" u="1"/>
        <s v="11679511 - Ishuiza Sangama, Doisith" u="1"/>
        <s v="10063212 - Castro De Rodriguez, Susana Francis" u="1"/>
        <s v="11589571 - Lopez Rojas, Ricardo Angielo" u="1"/>
        <s v="11715028 - Tirado Rios, Hilda Esperanza" u="1"/>
        <s v="11407394 - Moncada Barrantes, Wilder Horacio" u="1"/>
        <s v="11440351 - Pily Mol E.I.R.L." u="1"/>
        <s v="10062691 - Rosario Hilario, Celzo" u="1"/>
        <s v="10063429 - Zapata Sandoval, Simon" u="1"/>
        <s v="10942611 - Bodega Los Ficus S.R.L." u="1"/>
        <s v="10152502 - Espejo Fernandez, Jose Luis" u="1"/>
        <s v="11439725 - Villalobos Briceño De Santos, Isabe" u="1"/>
        <s v="11762916 - Guzman Argomedo De Rodriguez, Graci" u="1"/>
        <s v="10059783 - Cavero Avila, Marisol Previteria" u="1"/>
        <s v="10055218 - Yugocorp S.A.C." u="1"/>
        <s v="11677878 - Bello Quiroz, Fernando Alvaro" u="1"/>
        <s v="10062240 - Ruiz Sandoval, Julia Loreta" u="1"/>
        <s v="10994113 - Saavedra Soles, Gloria Maricela" u="1"/>
        <s v="10060916 - Moreno Rodriguez, Clara Leocadia" u="1"/>
        <s v="10060007 - Oliva Sebastian De Fernandez, Miria" u="1"/>
        <s v="10054806 - Medrano Valera, Carmela" u="1"/>
        <s v="11409245 - Baltodano Hernandez, Fernando" u="1"/>
        <s v="11620716 - Delgado Farro, Judith Araceli" u="1"/>
        <s v="11551354 - Carril Rodriguez, Evelin Sarita" u="1"/>
        <s v="10054526 - Abanto Mendo De Vasquez, Francisca" u="1"/>
        <s v="10061176 - Mauricio Pichon De Goicochea, Josef" u="1"/>
        <s v="11518613 - Ibañez Risco, Luis Alberto" u="1"/>
        <s v="11172573 - Urbina Vasquez, Miluska Soledad" u="1"/>
        <s v="10991638 - Chiguala Azaña, Doris Lola" u="1"/>
        <s v="10060822 - Risco Varas, Yronilde" u="1"/>
        <s v="11399315 - Reyes Flores, Julliana Maribel" u="1"/>
        <s v="10477070 - Eustaquio Reyes, Brigida Marina" u="1"/>
        <s v="11032854 - Rodriguez Infantes, Carmen Rosa" u="1"/>
        <s v="11672016 - Guerra Rodriguez, Milagros Janette" u="1"/>
        <s v="10991341 - Varela Garcia, Esquibel" u="1"/>
        <s v="11799571 - Ramirez Tunjar, Enith Consuelo" u="1"/>
        <s v="11698360 - Carranza Ballona, Pedro Ivan" u="1"/>
        <s v="10060361 - Alcantara Espino, Elia Ernestina" u="1"/>
        <s v="11399009 - Aguilar Alvarez, Silvia" u="1"/>
        <s v="10991897 - Garcia Guzman, Miguel" u="1"/>
        <s v="10989283 - Elera Ganoza, Jose Felix" u="1"/>
        <s v="10058898 - Bautista Condor, Javier" u="1"/>
        <s v="10060880 - Araujo De Razuri, Herminia Del Carm" u="1"/>
        <s v="10062382 - Yovera Vda De Cabrera, Maria Merced" u="1"/>
        <s v="10061495 - Berru De Julca, Mery Fortunata" u="1"/>
        <s v="10055952 - El Bodegon S.A.C." u="1"/>
        <s v="10062272 - Cotrina Julca, Rosa Laura" u="1"/>
        <s v="10054749 - Valverde De Armas, Maria Luisa" u="1"/>
        <s v="12395462 - Aponte Agreda, Elizabeth" u="1"/>
        <s v="11518579 - Alegria Caballero, Walter Heli" u="1"/>
        <s v="11673878 - Cruz Martinez, Karla Aracelly" u="1"/>
        <s v="11399227 - Sagastegui Guarniz, Wilmer Octavio" u="1"/>
        <s v="11784337 - Villalobos Guarniz, Lender Ivan" u="1"/>
        <s v="10057814 - Valdivieso Cabrera, Victor Meliton" u="1"/>
        <s v="11596922 - Inversiones Y Representaciones Sam" u="1"/>
        <s v="11210079 - Ruiz Barba, Emilio" u="1"/>
        <s v="10057763 - Baltazar Tolentino, Nemecio" u="1"/>
        <s v="11722752 - Urbano Figueroa, Elida Dolores" u="1"/>
        <s v="11049694 - Roncal Chacon, Dey Li" u="1"/>
        <s v="10990798 - Quiroz Vera, Violeta Elizabeth" u="1"/>
        <s v="10056027 - Fernandez Jimenez, Maria Isabel" u="1"/>
        <s v="11468469 - Lopez Meza, Yesenia Patricia" u="1"/>
        <s v="10058600 - Benites Flores, Rosmery Elizabeth" u="1"/>
        <s v="10735750 - Escalon Pachamango, Celeste Mabel" u="1"/>
        <s v="10062393 - Lopez Gomez, Herminia" u="1"/>
        <s v="10991626 - Jacinto Ruiz, Hilder Jose" u="1"/>
        <s v="12173305 - Sanchez Rosas, Milton Cesar" u="1"/>
        <s v="10993853 - Sanchez Asmat, Gregorio Joaquin" u="1"/>
        <s v="11408246 - Muñoz Limay, Jose Ydelso" u="1"/>
        <s v="10511356 - Gutierrez Ponce, Olinda Veronica" u="1"/>
        <s v="10065788 - Iparraguirre Medina, Maria Balbina" u="1"/>
        <s v="10054054 - Calderon De Sauna, Sicilia Felicita" u="1"/>
        <s v="11033611 - Bada Calderon, Lizbeth Ileana" u="1"/>
        <s v="11685394 - Navarro Rosales, Maria Azucena" u="1"/>
        <s v="11336091 - Florindez Bazan, Delia Magdalena" u="1"/>
        <s v="12299403 - Pacific Sport Center S.R.L." u="1"/>
        <s v="12174619 - Inversiones Tiki Jaa E.I.R.L." u="1"/>
        <s v="10054076 - Vega Sagastegui, Felicia" u="1"/>
        <s v="12135979 - Torres Durand, Jhunior Deivin" u="1"/>
        <s v="10064970 - Loyola Roque, Agripina Consuelo" u="1"/>
        <s v="11593895 - Arevalo Rodriguez, Elvira Rosa" u="1"/>
        <s v="10928429 - Pretell De Vega, Ana Maria" u="1"/>
        <s v="10059531 - Orrillo Novoa, Humberto Javier" u="1"/>
        <s v="10067068 - Torres Caballero, Rosa Dolores" u="1"/>
        <s v="10061217 - Santiago Gutierrez, Juana" u="1"/>
        <s v="10055538 - Llanos De Jara, Carmen Aurora" u="1"/>
        <s v="10063041 - Anhuaman Mendoza, Lucia Isabel" u="1"/>
        <s v="12394344 - Murga Lázaro, Cindy Cris" u="1"/>
        <s v="10066203 - Rabanal Vda De Tomas, Olinda" u="1"/>
        <s v="11383885 - Troncos Robledo, Danne Elizabeth" u="1"/>
        <s v="11377538 - Vasquez Benites, Dina Eugenia" u="1"/>
        <s v="12112866 - Gongora Lopez, Vanessa" u="1"/>
        <s v="11336092 - Chifa Ah Chau E.I.R.L." u="1"/>
        <s v="10054047 - Castillo Mattos, Pedro Gildejardo" u="1"/>
        <s v="10060132 - Constantino Zelaya Vda De Diaz, Aur" u="1"/>
        <s v="10057282 - Pereda Ibañes, Lorgio Santiago" u="1"/>
        <s v="10065734 - Cordova De La Rosa, Celinda Yudy" u="1"/>
        <s v="10065475 - Guevara Valderrama, Doris Amalia" u="1"/>
        <s v="10063841 - Gonzales De Castillo, Bertha" u="1"/>
        <s v="12179948 - Benites Pajares, Esther" u="1"/>
        <s v="11438716 - Montoya Aguilar, Gloria Sandra" u="1"/>
        <s v="11502100 - Villar Carranza, Luisa Cinthia" u="1"/>
        <s v="11581617 - Reyes Valverde, Daysi Elizabeth" u="1"/>
        <s v="11038273 - Restaurant Turistico El Caminito Tr" u="1"/>
        <s v="10989017 - Tani Cavero, Hilda Elvira" u="1"/>
        <s v="10478791 - Maldonado Amari, Maria Antonieta" u="1"/>
        <s v="11141413 - Gomez Morgado, Yajaira Del Pilar" u="1"/>
        <s v="10055409 - Perez De Briceno, Susana Agapita" u="1"/>
        <s v="10054833 - Eustaquio Ruiz, Maria Carmen" u="1"/>
        <s v="10065751 - Peña Nicolas, Tarcila Susana" u="1"/>
        <s v="11509028 - Mariños Pereda, Flor Marina" u="1"/>
        <s v="12310012 - Gomez Lopez, Josue Eduardo" u="1"/>
        <s v="11446205 - Saavedra Plasencia De Aguilar, Karl" u="1"/>
        <s v="11682602 - Centeno Leon, Norma Jakeline" u="1"/>
        <s v="10058191 - Carrera Delgado, Luis Enrique" u="1"/>
        <s v="10063884 - Rodriguez Abanto, Edita" u="1"/>
        <s v="10058882 - Geronimo Reyes, Eusebia" u="1"/>
        <s v="10058155 - Meza Aiquipa, Ruth Prisca" u="1"/>
        <s v="10054707 - Cayotopa Vasquez, Rosa Cesarina" u="1"/>
        <s v="11749723 - Acevedo Avila De Lozano, Margarita" u="1"/>
        <s v="10152263 - Pakakuna Drinks S.A.C." u="1"/>
        <s v="11698885 - Gamboa Rosas, Maria Lidia" u="1"/>
        <s v="11782573 - Carrillo Lozada, Rosa America" u="1"/>
        <s v="10060130 - Alfaro De Rodriguez, Esperanza" u="1"/>
        <s v="10066289 - Jacinto Ruiz De Rios, Kelly Janett" u="1"/>
        <s v="10056357 - Villanueva Quezada, Mileni Jaquelin" u="1"/>
        <s v="10063024 - Rodriguez Campos De Barreno, Melani" u="1"/>
        <s v="11549168 - Ciudad La Torre, Alfonso Daniel" u="1"/>
        <s v="12463160 - Vasquez Gallardo, Leonila" u="1"/>
        <s v="11681355 - Segura Vasquez, Marciana Ines" u="1"/>
        <s v="10991631 - Avila Cruz, Leonor" u="1"/>
        <s v="10062373 - Montoya Rosas, Yesenia Lulu" u="1"/>
        <s v="10060492 - Gutierrez Espejo, Yuliana Lizet" u="1"/>
        <s v="11454840 - Rafael Vda De Varas, Dominga" u="1"/>
        <s v="12104804 - Anhuaman Azabache, Tania Magdalena" u="1"/>
        <s v="12109715 - Vigo Sanchez, Marina" u="1"/>
        <s v="11719779 - Aguirre Ramos, Roxana" u="1"/>
        <s v="12488579 - Sanchez Mozanapon, Juliana Lisset" u="1"/>
        <s v="10947753 - Alcantara Mederos, Elmer Manuel" u="1"/>
        <s v="10065787 - Alvarado Ascoy, Diana Fiorella" u="1"/>
        <s v="11058685 - Sigueñas Monzon, Adriana Evangelina" u="1"/>
        <s v="12148589 - Sono Morales, Yolanda Elizabeth" u="1"/>
        <s v="10062962 - Santos Ambulay, Virginia" u="1"/>
        <s v="10066947 - Franco Ortiz De Quispeynga, Maritza" u="1"/>
        <s v="12310025 - Bueno Laureano, Miguel Angel" u="1"/>
        <s v="10059310 - Burgos Ventura, Maruja Yolanda" u="1"/>
        <s v="10929282 - Arias Quezada, Jesus Luis" u="1"/>
        <s v="11145973 - Guzman Llengle, Alicia Julia" u="1"/>
        <s v="10066093 - Zapata Mariños, Erica Guadalupe" u="1"/>
        <s v="11716891 - Rodriguez Mendoza, Carlos Manuel" u="1"/>
        <s v="11312619 - Echarry Toribio, Ricardo Alfredo" u="1"/>
        <s v="12292303 - Lucho Gomez, Edson Josemar" u="1"/>
        <s v="10990988 - Isidro Pavon, Nimia Elizabeth" u="1"/>
        <s v="10055132 - Flores Valverde, Rosa Elena" u="1"/>
        <s v="12140309 - Luciano Alipio, Juana Gladys" u="1"/>
        <s v="11774255 - Leon De Garcia, Carlota G" u="1"/>
        <s v="11590770 - Novoa Salcedo, Rosario Del Pilar" u="1"/>
        <s v="11509041 - Lazaro Rodriguez, Elvis Samuel" u="1"/>
        <s v="11285914 - Valverde Parimango, Mirian Nelly" u="1"/>
        <s v="11590780 - Coronel Aspiros, Lidia" u="1"/>
        <s v="11773686 - Neira Vigo, Maria Victoria" u="1"/>
        <s v="10994038 - Polo Agreda, Genoveva" u="1"/>
        <s v="10061148 - Pretel Leon, Julia Rosa" u="1"/>
        <s v="10065803 - Perez Baca, Belisaria Felicita" u="1"/>
        <s v="10057932 - Inversiones Turisticas Sesa S.A.C." u="1"/>
        <s v="12402255 - Corcuera Chavez, Max Ronald" u="1"/>
        <s v="11114112 - Contreras Mendoza, Walter Julio" u="1"/>
        <s v="10067053 - Orellano Gonzales, Patricia Elizabe" u="1"/>
        <s v="11568001 - Moreno Yparraguirre, Sergio Esteban" u="1"/>
        <s v="10067178 - Amaya Argomedo, Herotilde" u="1"/>
        <s v="10055497 - Calderon De Benavides, Blanca Sadot" u="1"/>
        <s v="11709473 - Saavedra Enriquez, Karina Marianela" u="1"/>
        <s v="11638082 - Zocon Torres, Celinda" u="1"/>
        <s v="12180042 - Mantilla Ganoza, Omar Agusto" u="1"/>
        <s v="11612301 - Ruiz Campos, Marina" u="1"/>
        <s v="12125217 - Loayza Castañeda, Gabriela Stefany" u="1"/>
        <s v="11471640 - Caipo Luna, Maria Claudia" u="1"/>
        <s v="10060417 - Blas Castillo, Flor Esperanza" u="1"/>
        <s v="12192943 - Lucero Ventocilla, Maira Yuliza" u="1"/>
        <s v="10063972 - Paredes Martell De Requena, America" u="1"/>
        <s v="10062714 - Viteri Briceño, Rosa Yabel" u="1"/>
        <s v="11261606 - Nieves Calderon, Elder Noemi" u="1"/>
        <s v="11285925 - Rengifo De Miñano, Juana Violeta" u="1"/>
        <s v="11639320 - Araujo Casana, Jessica Soledad" u="1"/>
        <s v="10055877 - Cruzado Lezama, Merardo" u="1"/>
        <s v="10062586 - Azabache Sanchez, Luisa Filomena" u="1"/>
        <s v="11201807 - Mesones Chacon De Centurion, Rocio" u="1"/>
        <s v="10062417 - Gil Paredes, Lady Diana" u="1"/>
        <s v="11677316 - Gutierrez Rodriguez, Maria Esther" u="1"/>
        <s v="10974006 - Rebaza Rodriguez, Inocenta Teofila" u="1"/>
        <s v="10315212 - Olascuaga Usquiano, Andrea" u="1"/>
        <s v="11701819 - Tavara Quispe, Laurie Lesly" u="1"/>
        <s v="10060424 - Solano Salazar, Daniel Salvador" u="1"/>
        <s v="10057365 - Quiroz Alvarado, Doris Margarita" u="1"/>
        <s v="10055506 - Calle Cruz De Espinoza, Haydee" u="1"/>
        <s v="11627365 - Corporacion Hotelera San Andres S.A" u="1"/>
        <s v="10053982 - Mendocilla De La Cruz, Teofilo" u="1"/>
        <s v="11534555 - Flores Morillas Vda De Loayza, Mari" u="1"/>
        <s v="10794615 - Ramirez Galarreta, Ruby Azucena" u="1"/>
        <s v="11697670 - Uceda Benites, Katherine Andrea" u="1"/>
        <s v="10812659 - Otra Cosa Gewoon Anders E.I.R.L." u="1"/>
        <s v="11709443 - Quispe Rios, Meri Oliva" u="1"/>
        <s v="11454853 - Atilano Quipas, Diana Nathaly" u="1"/>
        <s v="11692326 - Quiño Abanto, Soledad Matilde" u="1"/>
        <s v="10061063 - Baltodano Prado, Mercedes Sabina" u="1"/>
        <s v="10053917 - Llanos Barboza, Hormecinda" u="1"/>
        <s v="10061544 - Becerra Sanchez De Apolitano, Franc" u="1"/>
        <s v="11114132 - Espinoza Faustino, Walter Jose" u="1"/>
        <s v="10065907 - Benites Melon, Mercedes" u="1"/>
        <s v="10679229 - Carrero Molocho, Maria Alida" u="1"/>
        <s v="11638204 - Sol De Huanchaco S.A.C." u="1"/>
        <s v="12183589 - Paredes Ynfantes, Jiovanna" u="1"/>
        <s v="11708574 - Fernandez Rodriguez, Jose Martin" u="1"/>
        <s v="11454796 - Santiago Raymundo De Vasquez, Fany" u="1"/>
        <s v="10991205 - Paredes Sifuentes, Luis Antonio" u="1"/>
        <s v="10054657 - Aburto Vasquez, Guillermina" u="1"/>
        <s v="11197918 - Flores De Uriol, Maria Elena" u="1"/>
        <s v="10675354 - Segura Leyton, Marlene Marcela" u="1"/>
        <s v="10879524 - Baca Garcia, Martina" u="1"/>
        <s v="10063899 - Duclos De Goicochea, Maria Elvira" u="1"/>
        <s v="11642021 - Escobedo Ocampo, Dorthy" u="1"/>
        <s v="11771993 - Sanchez Alza, Victor Jesus" u="1"/>
        <s v="11145307 - Zamora Cieza, Jhon Paul" u="1"/>
        <s v="10812649 - Fernandez Santos, Joseluis" u="1"/>
        <s v="12261088 - Zavaleta Sanchez, Yesenia Del Pilar" u="1"/>
        <s v="10970122 - Bacilio De Jacobo, Juana Gregoria" u="1"/>
        <s v="11122896 - Mercado Boyd, Isabel" u="1"/>
        <s v="10060059 - Medina Vda De Plasencia, Margarita" u="1"/>
        <s v="10989006 - Agreda Chavez, Luz Ysabel" u="1"/>
        <s v="11740314 - Castillo Castañeda, Juana Luz" u="1"/>
        <s v="10061642 - Melendez Arias, Isolina Maria" u="1"/>
        <s v="11621937 - Latina Retail E.I.R.L." u="1"/>
        <s v="10991612 - Gamboa Durand, Yenny Milagros" u="1"/>
        <s v="10060108 - Julca De Sanchez, Juana" u="1"/>
        <s v="11180224 - Guamuro Sanchez, Amelia" u="1"/>
        <s v="11164268 - Sanchez Muñoz, Jackson Stewart" u="1"/>
        <s v="11088673 - Rodriguez Castillo, Patricia Soleda" u="1"/>
        <s v="11677320 - Vera Rivera, Flor De Maria" u="1"/>
        <s v="10057165 - Guerra Sifuentes, Oscar Jose" u="1"/>
        <s v="12183644 - Alfaro Chavez, Susan Joseline" u="1"/>
        <s v="10988982 - Avalos Arteaga De Lujan, Bertha Azu" u="1"/>
        <s v="10063355 - Paredes Palomino, Jaime" u="1"/>
        <s v="10062206 - Rios De Aranda, Margarita" u="1"/>
        <s v="10315338 - Castillo Lavado, Maria Adelaida" u="1"/>
        <s v="12264706 - Saavedra Ortega, Julio ." u="1"/>
        <s v="10754380 - Huaripata Mendoza, Claudia Elizabet" u="1"/>
        <s v="10061994 - Ramirez Rojas, Hitler Jesus" u="1"/>
        <s v="10062673 - Peña Cruz, Mariela" u="1"/>
        <s v="10061168 - Garcia Reyes, Luisa" u="1"/>
        <s v="10054072 - Alcantara Vidal, Marcionila" u="1"/>
        <s v="11364495 - Gamboa Huacanjulca, Daysi Elizabeth" u="1"/>
        <s v="12299350 - Villanueva Chavez, Nilton Cesar" u="1"/>
        <s v="10065643 - Chulli De Bazan, Flor De M" u="1"/>
        <s v="12141398 - Avalos Aguilar, Santos Jorge" u="1"/>
        <s v="11439861 - Cochachin Villanueva, Yenica Inela" u="1"/>
        <s v="10063485 - Alvarez Castillo, Luis Percy" u="1"/>
        <s v="10056728 - Sanchez Mauricio, Santos" u="1"/>
        <s v="11368145 - Pulido Mendocilla, Carmen Luisa" u="1"/>
        <s v="11748032 - Saavedra Salvador, Claudia Fiorella" u="1"/>
        <s v="11162656 - Guarniz Flores, Walmer Max" u="1"/>
        <s v="10063464 - Pesantes Rodriguez, Bilma Aidee" u="1"/>
        <s v="12461586 - Cuisiniere S.A.C." u="1"/>
        <s v="10062981 - Ruiz De Alayo, Matilde" u="1"/>
        <s v="12150022 - Ruiz De Pajares, Maria Pura" u="1"/>
        <s v="11792257 - Chunga Chavez, Leonor" u="1"/>
        <s v="12039853 - Yenth Ccora E.I.R.L." u="1"/>
        <s v="10057511 - Cabrera Bacilio, Odar Miguel" u="1"/>
        <s v="11783996 - Flores Aniceto, Liz Janet" u="1"/>
        <s v="10057140 - Leyva Ramirez, Walter Segundo" u="1"/>
        <s v="10055894 - Peña Zavaleta, Percy Rolando" u="1"/>
        <s v="11699236 - Vasquez Miranda, Hugo Takashi" u="1"/>
        <s v="12261294 - Sandoval Quispe, Elvi Nancy" u="1"/>
        <s v="10055499 - Esquerre Bolaños, Irma Teofila" u="1"/>
        <s v="10055577 - Noriega Quiroz, Maria Manuela" u="1"/>
        <s v="10057851 - Ruiz Gutierrez, Antonia Marcela" u="1"/>
        <s v="10054767 - Lopez Pelaez, Octavio" u="1"/>
        <s v="11698969 - Rojas Huanca, Augusto" u="1"/>
        <s v="10054461 - Liza De Porras, Balbina" u="1"/>
        <s v="11172239 - Flores Rios, Marco Antonio" u="1"/>
        <s v="10058529 - Alayo De Ramirez, Rosa Ines" u="1"/>
        <s v="10058733 - Linean Abanto, Armandina Amalia" u="1"/>
        <s v="10065368 - Zavaleta Vda De Silva, Elsa Micaela" u="1"/>
        <s v="11070239 - Leon Arroyo, Maria Soledad" u="1"/>
        <s v="11685459 - Quiroz Mercedes, Carin Yanet" u="1"/>
        <s v="12162561 - Martinez Cruzado, Gypsy Alberto" u="1"/>
        <s v="11377531 - Rodriguez Vargas, Nori Elvith" u="1"/>
        <s v="10063858 - Fernandez Cotrina, Josefina" u="1"/>
        <s v="10063240 - Silva Rojas, Kelly Nury" u="1"/>
        <s v="10053968 - Perez Reyna, Blanca Sonia" u="1"/>
        <s v="11788872 - Leyva Sanchez, Juan Del Carmen" u="1"/>
        <s v="11317312 - Villalobos Contreras, Karim Fatima" u="1"/>
        <s v="11266427 - Ortiz Castillo, Melisa Raquel" u="1"/>
        <s v="10054144 - Valdiviezo Avila, Neumicia" u="1"/>
        <s v="10994263 - Ruiz Paredes De Ore, Teresa" u="1"/>
        <s v="11147009 - Perez Risco, Luz Esperanza" u="1"/>
        <s v="10062146 - Chavez Joaquin, Genara Alicia" u="1"/>
        <s v="12256414 - Gutierrez Marquina, Santiago Orland" u="1"/>
        <s v="11686104 - Vega Zavaleta, Lisset Natalia" u="1"/>
        <s v="11599022 - Marreros Felix De Flores, Luz Maria" u="1"/>
        <s v="10063060 - Chavez Quispe, Maria Elizabeth" u="1"/>
        <s v="11641104 - Aliaga Cancino, Teodora Esther" u="1"/>
        <s v="11696849 - Restaurant Cevicheria El Chito S.A." u="1"/>
        <s v="10058141 - Cuevas Villa, Sofia" u="1"/>
        <s v="12299497 - Castillo Vasquez, Ana Isabel" u="1"/>
        <s v="11058686 - Gutierrez Bocanegra, Sonia Irene" u="1"/>
        <s v="10054710 - Escobar Chavez, Albina Cleofe" u="1"/>
        <s v="12202040 - Leon Pairazaman, Aldo Efrain" u="1"/>
        <s v="10057104 - Mauricio Moncada, Maria Apolonia" u="1"/>
        <s v="10054102 - Murga De Rodriguez, Anita Ines" u="1"/>
        <s v="10054957 - De La Cruz Asencio, Nila Candelaria" u="1"/>
        <s v="11368276 - Casiano Reyes, Edinson" u="1"/>
        <s v="10058559 - Chacon Lopez, Luisa Maria" u="1"/>
        <s v="11761201 - Marin Rojas, Doris Yaneth" u="1"/>
        <s v="10054953 - Zavaleta Mendoza, Cresencia" u="1"/>
        <s v="10991239 - Chacon Leiva, Veronica Noemi" u="1"/>
        <s v="11355165 - Catering Del Norte S.A.C." u="1"/>
        <s v="10057186 - Vasquez Joaquin, Maria Gladys" u="1"/>
        <s v="10054883 - Ucañan Pelaez, Benigno" u="1"/>
        <s v="11046263 - Leiva Barbaran, Nelly Elena" u="1"/>
        <s v="10067045 - Marinos Rodriguez, Yuli" u="1"/>
        <s v="12121481 - Garcia Linares, Estuardo Porfirio" u="1"/>
        <s v="10056761 - Cabrera Aniceto De Caceda, Rocio De" u="1"/>
        <s v="11699843 - Rengifo Garro, Ines" u="1"/>
        <s v="10053852 - Laiza Solorzano, Francisca" u="1"/>
        <s v="11716397 - Atalaya Carrasco, Betsy Natalia" u="1"/>
        <s v="10059658 - Cueva Cabrera, Santa" u="1"/>
        <s v="10064118 - Calderon Rodriguez, Teresa Piedad" u="1"/>
        <s v="10057007 - Corporacion Doble C Sac." u="1"/>
        <s v="12112939 - Ruiz Morillo, Roxana Maritza" u="1"/>
        <s v="11779797 - Amy Company S.A.C." u="1"/>
        <s v="10991395 - Cruz Altuna, Santa Rosaura" u="1"/>
        <s v="11172576 - Carranza Nuñez, Luis Arturo" u="1"/>
        <s v="10060149 - Monzon Valdivia, Rosa Fabiola" u="1"/>
        <s v="10991423 - Pastor Paredes, Lidia Hermitania" u="1"/>
        <s v="10065274 - Linares Huaman, Adela Rebeca" u="1"/>
        <s v="10053693 - Huaman Villanueva, Teresa Jesus" u="1"/>
        <s v="11621930 - Iparraguirre Lopez, Fanny" u="1"/>
        <s v="12221357 - Bernabe De Zavaleta, Lidia Filomena" u="1"/>
        <s v="10066122 - Muñoz Zaldivar, Maria Luisa" u="1"/>
        <s v="11301917 - Daza Carranza, Elmer Leocadio" u="1"/>
        <s v="10991068 - Vasquez Reyna, Julia Constanza" u="1"/>
        <s v="11530377 - Ruiz Quiroz, Maria Beatriz" u="1"/>
        <s v="10991196 - Quiroz Vela De Rodriguez, Melania A" u="1"/>
        <s v="10994076 - Saldaña Ruiz De Guevara, Herminia" u="1"/>
        <s v="11697795 - Chero Gonzales, Sandra Patricia Car" u="1"/>
        <s v="11709460 - Bernal Jave, Nestor Armando" u="1"/>
        <s v="10063546 - Aranguri Ascon, Jaime Convercion" u="1"/>
        <s v="11164265 - Alvarez Gonzales, Enrique" u="1"/>
        <s v="10060011 - Lino Vda De Gonzales, Marcelina Olg" u="1"/>
        <s v="12039666 - Supermercado Americo Sac" u="1"/>
        <s v="10056890 - Arroyo Ramirez, Cita Luz" u="1"/>
        <s v="10815386 - Contreras Vargas, Maria Susana" u="1"/>
        <s v="10055136 - Lopez De Venegas, Emerita" u="1"/>
        <s v="11238472 - Alvarez Cabrera, Rudecinda" u="1"/>
        <s v="12288422 - Villar Huaccha, Rosario" u="1"/>
        <s v="11215185 - Roman Loyola, Victor Hugo" u="1"/>
        <s v="10059307 - Olguin Sanchez, Carlos Alberto" u="1"/>
        <s v="11750740 - Pinedo Garcia, Luis Enrique" u="1"/>
        <s v="10065187 - Cabrera De Verna, Carmen Victoria" u="1"/>
        <s v="10994251 - Cano Luis, Margarita" u="1"/>
        <s v="10063178 - Huaman Mendoza, Armida" u="1"/>
        <s v="12116351 - Paredes Yontul, Flor Maria" u="1"/>
        <s v="11592272 - Terrones Marin, Juana Iris" u="1"/>
        <s v="11576392 - Alvarez Tam, Luis Leodoro" u="1"/>
        <s v="10060236 - Infantes Rios, Maria Nelly" u="1"/>
        <s v="11741698 - Ruiz Castillo, Guillermo" u="1"/>
        <s v="10971766 - Eustaquio Zavaleta, Kely Marisol" u="1"/>
        <s v="11699077 - Gutierrez Chavez, Francisca Maria" u="1"/>
        <s v="11566852 - Castillo Palaique, Richard Alfredo" u="1"/>
        <s v="11621946 - Barrionuevo Mauricio, Brigida Giann" u="1"/>
        <s v="10990964 - Flores Reyes, Martina" u="1"/>
        <s v="11638033 - Valverde Anticona, Luisa Paola" u="1"/>
        <s v="10993870 - Vargas Ramirez De Martinez, Lucila" u="1"/>
        <s v="10993770 - Cabanillas Ruiz, Zoila" u="1"/>
        <s v="11498774 - Huerta Gonzalez, Teresita Alicia" u="1"/>
        <s v="10991224 - Victorio Casas, Estefa Leuteria" u="1"/>
        <s v="12174617 - Zuñiga Gil, Belmish Lester" u="1"/>
        <s v="10054955 - Garcia Anhuaman, Asuncion" u="1"/>
        <s v="10060827 - Caman Pesqueira, Maribel Ysabel" u="1"/>
        <s v="10989008 - Vera Salvatierra De Castañeda, Carm" u="1"/>
        <s v="11697854 - Zavaleta Contreras, Liliana Emperat" u="1"/>
        <s v="10993779 - Anhuaman Alfaro, Julio" u="1"/>
        <s v="10059740 - Vilca Sipiran, Yris Lucia" u="1"/>
        <s v="12258806 - Ebermann Huaman, Ana Lizbeth" u="1"/>
        <s v="10948265 - Reyes Alvarado, Elizabeth Liliana" u="1"/>
        <s v="12243793 - Alvarado Rodriguez, Hector Amilcar" u="1"/>
        <s v="12100735 - Morales Reyes, Flor Isabel" u="1"/>
        <s v="12403704 - Morillo Alfaro, Lisset Monica" u="1"/>
        <s v="11350864 - Oliva Vasquez, Sandra Elizabeth" u="1"/>
        <s v="11699498 - Miñano Perez, Darwin Alberto" u="1"/>
        <s v="11623692 - Del Rosario Hidalgo, Cruz Hermelind" u="1"/>
        <s v="11785199 - Varillas De Montes, Nelly Leonidas" u="1"/>
        <s v="11179201 - Espejo Quispe, Roxana Eveling" u="1"/>
        <s v="11183583 - Zambrano Cruzado, Isidoro Zenon" u="1"/>
        <s v="11107583 - Rubio Villanueva, Pedro Cesar" u="1"/>
        <s v="11526321 - Bocanegra Castro, Segundo Rafael" u="1"/>
        <s v="11703822 - Rengifo Romero, Christian Freddy" u="1"/>
        <s v="11934543 - Inversiones Ecoturisticas Gutierrez" u="1"/>
        <s v="11638023 - Alamo Sevillano, Lucy Angela" u="1"/>
        <s v="11627337 - Rebaza Saldaña, Alexandra Eunice" u="1"/>
        <s v="10054544 - Ulloa Rodriguez, Edy Wilson" u="1"/>
        <s v="11071100 - Rodriguez Armas, Nancy Marleni" u="1"/>
        <s v="10056446 - Rodriguez Villegas, Isabel Hilda" u="1"/>
        <s v="12491602 - Del Aguila Barrena, Flor De Maria" u="1"/>
        <s v="11696835 - Carabaru Sac" u="1"/>
        <s v="10059063 - Rodriguez Luis De Gonzales, Anita M" u="1"/>
        <s v="10061489 - Talavera Miranda De Silva, Hilda Na" u="1"/>
        <s v="11642024 - Bautista Vasquez, Magna" u="1"/>
        <s v="10060802 - Chavesta Cachay, Juan Ricardo" u="1"/>
        <s v="10056829 - Vasquez Chunque, Lucila Beatriz" u="1"/>
        <s v="10989317 - Cuzco Saldaña De Carranza, Erla Jan" u="1"/>
        <s v="10993809 - Roldan Quiñones, Maria" u="1"/>
        <s v="11799530 - Acosta Peralta, Narcisa" u="1"/>
        <s v="12243786 - Angulo Cruz, Monica Paola" u="1"/>
        <s v="12162386 - Mmengole Moreno, Anali Elizeth" u="1"/>
        <s v="10511329 - Carranza Aguirre, Irma Enid" u="1"/>
        <s v="12148602 - Fiestas Fiestas, Pamela Katherine" u="1"/>
        <s v="11275433 - Zavala Rodriguez, Heli Manuel" u="1"/>
        <s v="12414270 - Terrones Durand, Zuly Jenny" u="1"/>
        <s v="10063704 - Gavidia Rodriguez, Katherine Olenka" u="1"/>
        <s v="10060824 - Sanchez Dominguez, Isabel" u="1"/>
        <s v="11480652 - Cuzcano Arteaga, Maria Elena" u="1"/>
        <s v="11709320 - Salazar Broytman, Maria Matilde" u="1"/>
        <s v="10053764 - Perez Malca, Carolina" u="1"/>
        <s v="10063947 - Benites De Vejarano, Herotida Elcir" u="1"/>
        <s v="11201213 - Cruz Aguilar, Rosa Purificacion" u="1"/>
        <s v="10991742 - Mantilla Colorado, Juana Esther" u="1"/>
        <s v="10066825 - Castañeda Yzquierdo, Mirian Berene" u="1"/>
        <s v="11692328 - Guerrero Trujillo, Lourdes Emperatr" u="1"/>
        <s v="10054423 - Loyola De Verde, Maria Agueda" u="1"/>
        <s v="11053458 - Trelles Adrianzen, Mario" u="1"/>
        <s v="11747795 - Torres Custodio De Horna, Tereza Av" u="1"/>
        <s v="10058584 - Infantes De Polanco, Juana" u="1"/>
        <s v="11660843 - Acosta Alvarado, Rina Janeth" u="1"/>
        <s v="11705329 - Justiniano Solar, Irma Luz" u="1"/>
        <s v="11238428 - Rojas Rodriguez, Martha Blanca" u="1"/>
        <s v="11638095 - Alvarez Romero, Maria Del Carmen" u="1"/>
        <s v="10058832 - Moreno De Torres, Maria Elvia" u="1"/>
        <s v="12236074 - Castillo Ramirez, Alberto Mariano" u="1"/>
        <s v="11134786 - Oncoy Ciriaco, Rufo Juan" u="1"/>
        <s v="10067023 - Vasquez Zavaleta, Cesar Augusto" u="1"/>
        <s v="10989232 - Chavez Del Aguila, Rosa Claribel" u="1"/>
        <s v="11304014 - Paredes Ayachi, Len Esten" u="1"/>
        <s v="10944876 - Rodriguez Quiñones, Isabel" u="1"/>
        <s v="10062666 - Rios Pesantes, Carmen Rosa" u="1"/>
        <s v="11891595 - Rios Sanchez, Jose Ananias" u="1"/>
        <s v="11345116 - Aurora De Sanchez, Maria Santos" u="1"/>
        <s v="11728894 - Diaz Malca, Deysi Jannet" u="1"/>
        <s v="11479906 - Carrasco Mendoza, Girodel Ronaldo" u="1"/>
        <s v="11747527 - Cruzado Castillo, Maria Margarita" u="1"/>
        <s v="10993934 - Cabezas Vargas, Eufemia" u="1"/>
        <s v="10094628 - Inversiones Turisticas La Campiña S" u="1"/>
        <s v="11747743 - Sanchez De Fernandez, Inocenta Elvi" u="1"/>
        <s v="12127402 - Ucañan Alvarez, Felipe Martin" u="1"/>
        <s v="10059161 - Rosales Sicche, Ramiro Einer" u="1"/>
        <s v="11758930 - Vereau Solano, Karito Doris" u="1"/>
        <s v="10065901 - Zavaleta Medina, Carmen Rosa" u="1"/>
        <s v="11432144 - Flores Rojas, Andrea Victoria" u="1"/>
        <s v="11473609 - Inversiones El Pez Tumbecino E.I.R." u="1"/>
        <s v="10991488 - Cosme Flores, Florencia" u="1"/>
        <s v="11650461 - Gonzalez Pelaez, Genara" u="1"/>
        <s v="11329854 - Rodriguez De Moreno, Nerida Beatriz" u="1"/>
        <s v="10879954 - Rubio Bernui, Maria Isabel" u="1"/>
        <s v="10054807 - Rodriguez De Mendoza, Paulina Agrip" u="1"/>
        <s v="10060505 - Ruiz Vela, Milde Gladys" u="1"/>
        <s v="10058663 - Ascoy Vergara, Juan Victor" u="1"/>
        <s v="11471647 - Garcia Paredes, Katty Vanessa" u="1"/>
        <s v="11768220 - Negocios Alimenticios L &amp; M E.I.R.L" u="1"/>
        <s v="12301265 - Miranda Soto, Amable" u="1"/>
        <s v="11603312 - Eugenio Rivas, Tito" u="1"/>
        <s v="10057329 - Plasencia De Villa, Carmen Isabel" u="1"/>
        <s v="11351671 - Tiburcio De Fernandez, Lidia Adelai" u="1"/>
        <s v="10065326 - Bonilla Huaynate, Nelva" u="1"/>
        <s v="10063697 - Llajaruna Miñano, Isolina" u="1"/>
        <s v="12132018 - Zurita Rodriguez, Juliana Paola" u="1"/>
        <s v="11730657 - Zavaleta Calderon, Roger Emiliano" u="1"/>
        <s v="11666127 - Angulo Cervantes, Mercedes" u="1"/>
        <s v="11617841 - Cruzado Tello, Pedro Williams" u="1"/>
        <s v="10062433 - Mauricio Pelaez, Lidia Mariana" u="1"/>
        <s v="10961650 - Rios Laiza, Carmen Rosa" u="1"/>
        <s v="11561208 - Solano Portal, Maribel Vicky" u="1"/>
        <s v="10060707 - Gutierrez Calderon, Ylda Doris" u="1"/>
        <s v="11472218 - Vargas Ramirez, Elvis Paul" u="1"/>
        <s v="11066286 - Poma Mogollon, Franklin Jose" u="1"/>
        <s v="11766450 - Rodriguez Chiclayo, Lita Rocio" u="1"/>
        <s v="10991963 - Gamboa Lujan, Maria Nelida" u="1"/>
        <s v="10057859 - Caballero Calderon, Manuel Felipe" u="1"/>
        <s v="10059819 - Julca De Cabanillas, Lidia Dorila" u="1"/>
        <s v="11179881 - Chavez Untol, Luzdina" u="1"/>
        <s v="12252001 - Tuanama Zumba, Marilu" u="1"/>
        <s v="10079266 - Repsol Comercial S.A.C." u="1"/>
        <s v="10064092 - Llajaruna Saavedra, Francisca Ampar" u="1"/>
        <s v="10991217 - Vidal Horna, Hilda Flor" u="1"/>
        <s v="10991454 - De La Cruz Cordova, Santos Tomasa" u="1"/>
        <s v="11350841 - Cardenas Cabrera, Veronica Elizabet" u="1"/>
        <s v="10059209 - Bravo Andrade, Nubia Vanesa" u="1"/>
        <s v="11673468 - Mezones Odar, Carlos Alberto" u="1"/>
        <s v="10060411 - Neira Castillo, Eduardo" u="1"/>
        <s v="11376923 - Zaldivar Culquichicon, Segundo" u="1"/>
        <s v="11384668 - Mendoza Herrera, Bertha Natalia" u="1"/>
        <s v="11512810 - Pesantes Castañeda, Maria Luz" u="1"/>
        <s v="10062158 - Carrasco Castillo, Santos Roxana" u="1"/>
        <s v="10055997 - Atoche De Silva, Delia Beatriz" u="1"/>
        <s v="12433587 - Sisniegas Avila, Milton Jonathan Pi" u="1"/>
        <s v="10991204 - Bartra Miranda, Oswaldo Rafael" u="1"/>
        <s v="11666148 - Lujan Rodriguez, Gladys Rosemary" u="1"/>
        <s v="10062311 - Aranguri Velasquez, Manuela" u="1"/>
        <s v="10066341 - Santiago Reymundo, Norma Iris" u="1"/>
        <s v="10991871 - Cuba Flores De Graus, Sonia Elva" u="1"/>
        <s v="12170104 - Angeles Lecca, Nely Georgina" u="1"/>
        <s v="10054020 - Alvarado Gonzalez, Segunda Nicolaza" u="1"/>
        <s v="12283031 - Villalobos Santillan, Gaby Antonely" u="1"/>
        <s v="10994265 - Garcia Rodriguez, Ysabel Lelis" u="1"/>
        <s v="11612163 - Velasquez Villanueva, Sabel Milsen" u="1"/>
        <s v="11517612 - Luna Victoria Paredes, Suly Marilin" u="1"/>
        <s v="10064717 - Esquivel Rodriguez, Isabel Juana" u="1"/>
        <s v="10066444 - Vargas Calderon, Isabel Emerita" u="1"/>
        <s v="11025460 - Villajulca Carbajal, Thelma Veronic" u="1"/>
        <s v="10057366 - Cerna Velasquez, Carmen Gavina" u="1"/>
        <s v="12438735 - Barrera Infante, Jacklyn Millyn" u="1"/>
        <s v="10991883 - Palma Jimenez, Isidoro" u="1"/>
        <s v="10991830 - Chacon De Boy, Jovita Esperanza" u="1"/>
        <s v="11749843 - Gonzalez Benites, Yuly Vanessa" u="1"/>
        <s v="11183588 - Castañeda De Cedron, Felicita" u="1"/>
        <s v="10054822 - Gutierrez Ramirez De Oliden, Jesus" u="1"/>
        <s v="11593733 - Herrera Garcia, Maria Mercedes" u="1"/>
        <s v="10975962 - Sanchez Zavaleta, Nilthon Cesar" u="1"/>
        <s v="11049698 - Saavedra Pretell De Lopez, Maria Lu" u="1"/>
        <s v="10057701 - Romasa Srl" u="1"/>
        <s v="11179205 - Medina Villanueva, Paula Fausta" u="1"/>
        <s v="12150310 - Grados Espinola, Nilda" u="1"/>
        <s v="11147292 - Mayta Reyes, Doris Janet" u="1"/>
        <s v="10053691 - Siccha De Mendez, Celina" u="1"/>
        <s v="10058562 - Ramos Castillo, Jessica Sujeily" u="1"/>
        <s v="12233622 - Larrea Cano, Monica Zoila" u="1"/>
        <s v="10060530 - Meza Siguas De Juarez, Maria Magdal" u="1"/>
        <s v="10063477 - Roca Alvarado, Mirta Soledad" u="1"/>
        <s v="11802408 - Avila Rodriguez, Elizabeth Cristina" u="1"/>
        <s v="10991579 - Geronimo Castillo, Yosimar" u="1"/>
        <s v="12461618 - Sanchez Cabrera, Karin Elizabeth" u="1"/>
        <s v="10054903 - Cano De Cruz, Lucia Otilia" u="1"/>
        <s v="10094562 - Rosales Mori, Cynthia Lucia" u="1"/>
        <s v="10147441 - Cerquin Quito, Luis Alberto" u="1"/>
        <s v="10055294 - Juarez Gonzales, Balbina" u="1"/>
        <s v="12469635 - Lozano Llanos, Luciana Karin" u="1"/>
        <s v="11800526 - Cuba Calderon, Romulo Palermo" u="1"/>
        <s v="10062490 - Herrera De Zuñiga, Nilda Cipriana" u="1"/>
        <s v="10125509 - Villarreal Martinez, Gladys Yrma" u="1"/>
        <s v="11690275 - Aranda Mallqui, Francisca Magdalena" u="1"/>
        <s v="10994189 - Portilla De Rodriguez, Ularia" u="1"/>
        <s v="11747781 - Sanchez Avalos, Kristy Patricia" u="1"/>
        <s v="12502500 - Narro Cruzado, Janet Maribel" u="1"/>
        <s v="12500080 - Cotrina Gutierrez, Sonia Rosalda" u="1"/>
        <s v="11703020 - Reyes Gomez, Lilet Marina" u="1"/>
        <s v="10063624 - Rodriguez Reyes, Martha Elena" u="1"/>
        <s v="10057150 - Lazaro Deza, Jorge" u="1"/>
        <s v="10066297 - Arbildo Honorio, Marlene Dolores" u="1"/>
        <s v="11666130 - Acuña Asto, Luis Eleuterio" u="1"/>
        <s v="10961643 - Rondon Alvarado, Elvira Perseverand" u="1"/>
        <s v="11631070 - Villalobos Villena, Leonardo Pablo" u="1"/>
        <s v="11785140 - Ventura Alfaro, Flor" u="1"/>
        <s v="11705320 - Quispe Armas, Regina Angelica" u="1"/>
        <s v="10053896 - Avalos Murrugarra, Irma Esperanza" u="1"/>
        <s v="10151480 - Arks Distribuidores Soc.Com.De Resp" u="1"/>
        <s v="11685449 - Horna Floreano, Celestina Leonor" u="1"/>
        <s v="10059871 - Rodriguez Araujo, Isaias" u="1"/>
        <s v="11207178 - Cruz Gomez, Luis Magin" u="1"/>
        <s v="12428506 - Campos Benites, Raisa Flora" u="1"/>
        <s v="10058843 - Mantilla Garcia, Segunda Edith" u="1"/>
        <s v="11584188 - Sanchez Seminario, Gladys" u="1"/>
        <s v="10058792 - Huaman Ulloa, Elsa Beatriz" u="1"/>
        <s v="11319890 - Alvarado Valderrama, Jorge Edilbert" u="1"/>
        <s v="11771171 - Cruz Vasquez De Polanco, Maruja Ara" u="1"/>
        <s v="10064862 - Llanos Saucedo, Juan Enrique" u="1"/>
        <s v="10062836 - Carbajal Rodriguez, Isabel Mercedes" u="1"/>
        <s v="10066887 - Arenas Loayza, Jesus Apolonia" u="1"/>
        <s v="11328084 - Marin Gomez, Julissa Frenda" u="1"/>
        <s v="11644460 - Aguilar Azabache De Games, Mixi Ale" u="1"/>
        <s v="10993796 - Rodriguez Ruiz, Marta" u="1"/>
        <s v="10058171 - Jimenez Coronado, Gilmer Orlando" u="1"/>
        <s v="11722652 - De La Cruz Ruiz, Guadalupe Silvana" u="1"/>
        <s v="11727366 - Sanchez Morales, Flor Maria" u="1"/>
        <s v="10060178 - Esparza Leyton, Rosa Esperanza" u="1"/>
        <s v="11737153 - Garcia Tiznado, Geraldine Marite" u="1"/>
        <s v="11372839 - Rodriguez Dionicio, Maruja Esther" u="1"/>
        <s v="11283293 - Bueno Javes, Janet Milagros" u="1"/>
        <s v="10929264 - Sanchez Trujillo, Amadeo Humberto" u="1"/>
        <s v="11768332 - Gutierrez Cisneros De Ramos, Blanca" u="1"/>
        <s v="12106366 - Sifuentes Guzman, Emiterio" u="1"/>
        <s v="10992139 - Garcia Castillo De Arcos, Yolanda I" u="1"/>
        <s v="10992145 - Pascual Tirado, Maria Julia" u="1"/>
        <s v="11285941 - Quiroz Ponce, Elia" u="1"/>
        <s v="11482625 - Luyo Chumpitaz, Carmen Rosa" u="1"/>
        <s v="11066253 - Carranza Chavez, Noemi Marlene" u="1"/>
        <s v="11111251 - Saucedo Vargas, Santos Gregorio" u="1"/>
        <s v="10992103 - Contreras Reyes, Adan Pepe" u="1"/>
        <s v="11392641 - Julca Reyes, Lorenzo Justiniano" u="1"/>
        <s v="12393651 - Cedamanos Alfaro, Carlos Javier" u="1"/>
        <s v="10967618 - Salinas Sanchez, Dora Marcela" u="1"/>
        <s v="11504262 - Cueva Aburto, Deysi Maribel" u="1"/>
        <s v="10061824 - Paredes Zavaleta, Santos Floridia" u="1"/>
        <s v="12039858 - Alfaro Rodriguez, Betzy Yadira" u="1"/>
        <s v="11728850 - Ponciano Aponte, Chris Jacqueli" u="1"/>
        <s v="10079267 - Repsol Comercial S.A.C." u="1"/>
        <s v="10058627 - Bobadilla Bobadilla, Gustavo Adolfo" u="1"/>
        <s v="11037675 - Villacorta Rosas, Eduardo" u="1"/>
        <s v="11767724 - Bueno Sarmiento, Maria Isabel" u="1"/>
        <s v="11474589 - Rojas Rodriguez, Anghel De Maria" u="1"/>
        <s v="11646630 - Morales Betancourt De Beltran, Frec" u="1"/>
        <s v="10061164 - Mendoza Rojas, Claudina" u="1"/>
        <s v="11304867 - Sanchez Nuñez, Zaira Zuleika" u="1"/>
        <s v="11771273 - Ortiz De Cerna, Gloria" u="1"/>
        <s v="11706563 - Cruz Rodriguez, Alejandrina" u="1"/>
        <s v="10061119 - Amaya De Vilca, Ines Martina" u="1"/>
        <s v="10994273 - Touzet Garavito, Victor Isidro" u="1"/>
        <s v="11719838 - Guevara Zavala, Carlos Alberto" u="1"/>
        <s v="10060914 - Alfaro Ovidio, Mercedes Graciela" u="1"/>
        <s v="11632303 - Rojas Juape, Rosly Magaly" u="1"/>
        <s v="11761931 - Tejada Nassi, Gloria Lotty" u="1"/>
        <s v="10054558 - Saldaña Huaman, Sara" u="1"/>
        <s v="10061804 - Chiu Plasencia, Blanca" u="1"/>
        <s v="11708580 - Fernandez Flores De Montoya, Diana" u="1"/>
        <s v="11748103 - Gutierrez Sanchez, Saira Milagros" u="1"/>
        <s v="10058841 - Marcelo Mantilla De Chavez, Esther" u="1"/>
        <s v="12103182 - Bodega Damiana E.I.R.L." u="1"/>
        <s v="12274340 - Cornelio Contreras, Martha" u="1"/>
        <s v="10062579 - Quezada Valdiviezo, Rosa" u="1"/>
        <s v="10058530 - De Paz Dominguez, Luz Jacinta" u="1"/>
        <s v="11749187 - Huayan Romero, Idelso Americo" u="1"/>
        <s v="12401017 - Rodriguez Castañeda, Merlyn Janeth" u="1"/>
        <s v="10059236 - Quiroz Olivares, Sonia Mercedes" u="1"/>
        <s v="11435296 - Fernandez Diestra, Marisol Teofila" u="1"/>
        <s v="11699609 - Rodriguez Avila, Conversion Claudin" u="1"/>
        <s v="10931079 - Burgos Ramos, Martina" u="1"/>
        <s v="10991913 - Grados Ramos, Ruth Elizabeth" u="1"/>
        <s v="11619310 - Florian Viton, Jose Luis" u="1"/>
        <s v="10926269 - Sanchez Javes, Keller Martin" u="1"/>
        <s v="10063192 - Contreras Agüero, Hilda Clara" u="1"/>
        <s v="11698243 - De La Cruz Varas, Leidy Soledad" u="1"/>
        <s v="11613698 - Ventura Cornelio, Milagritos Del Pi" u="1"/>
        <s v="10991997 - Orbegoso Lazaro, Ines Maritza" u="1"/>
        <s v="11685366 - Caballero Otoya, Jaime" u="1"/>
        <s v="10060140 - Rodriguez Vega, Eder Fernando" u="1"/>
        <s v="11658379 - De La Cruz Rodriguez, Luis Gonzalo" u="1"/>
        <s v="10993867 - Diaz Paredes, Gladys" u="1"/>
        <s v="11762756 - Campos Alfaro, Flor Maria" u="1"/>
        <s v="11446316 - Aparicio Franco, Maura Beatriz" u="1"/>
        <s v="10064805 - Buitrago Cardona De Mustafich, Ana" u="1"/>
        <s v="10066323 - Aguirre Abanto, Santos Apolonia" u="1"/>
        <s v="12239602 - Perez Kuga, Susan Glenda" u="1"/>
        <s v="12395464 - Forest Tech S.A.C." u="1"/>
        <s v="11107618 - Sanchez Rojas, Narcisa De Jesus" u="1"/>
        <s v="11457328 - Huacchillo Guerrero, Brunilda" u="1"/>
        <s v="11275439 - Asmat De Sanchez, Maria Carmen" u="1"/>
        <s v="10059190 - Hurtado Ruiz, Fany Jhanet" u="1"/>
        <s v="11037021 - Villalobos Rocha De Arce, Gladys Ma" u="1"/>
        <s v="11566864 - Miñano Borjas, Eliseo Eloy" u="1"/>
        <s v="11685350 - Portalatino Velasquez, Demis Antoni" u="1"/>
        <s v="10053958 - Sanchez Gamarra, Micaela" u="1"/>
        <s v="10994012 - Vicente Blas, Santos Isabel" u="1"/>
        <s v="11653013 - Alvarez De Ferrel, Blanca Beatriz" u="1"/>
        <s v="12433611 - Izquierdo Baltodano, Isabel Magaly" u="1"/>
        <s v="11125435 - Perez Rodriguez, Olga" u="1"/>
        <s v="12106352 - Cisneros Neira, Lucero Celeste" u="1"/>
        <s v="12299375 - De La Cruz Tanta De Quiroz, Raquel" u="1"/>
        <s v="11584196 - Sanchez Custodio, Vicenta" u="1"/>
        <s v="11277114 - Soto Calderon, Marisol" u="1"/>
        <s v="11183580 - Urtecho Lopez, Rolando Eulogio" u="1"/>
        <s v="10064140 - Rugel Saavedra, Ivonne Adelaida" u="1"/>
        <s v="10054577 - Blas Chavez, Marciano Francisco" u="1"/>
        <s v="10062838 - Ibañez Briceño, Mavila Flor" u="1"/>
        <s v="11461174 - Torres Rodriguez, Jose Manuel" u="1"/>
        <s v="11600269 - Ramirez Campos, Francisco Saturnino" u="1"/>
        <s v="11383889 - Diaz Barrenechea, Jose William" u="1"/>
        <s v="10067264 - Alvarez Polo, Vicenta" u="1"/>
        <s v="10057060 - Tocas Marreros, Eleonora" u="1"/>
        <s v="11728092 - Marin Andrade, Edgar Jose" u="1"/>
        <s v="12414230 - Cabello Miranda, Maria Teresa" u="1"/>
        <s v="11623697 - Navarro Garrido, Cesar Obdulio" u="1"/>
        <s v="11697857 - Campos Castillo, Diandra Anali" u="1"/>
        <s v="10054014 - Villacorta De Gonzalez, Santos Lidi" u="1"/>
        <s v="11720848 - Quiliche Ocas, Ysabel" u="1"/>
        <s v="10065860 - Castañeda Hoyos, Baldemar Humberto" u="1"/>
        <s v="10054514 - Leyva Cabrera, Jose Hilario" u="1"/>
        <s v="10067212 - Alvarado Castillo, Lucila Beatriz" u="1"/>
        <s v="10054766 - Ramirez Vidal, Maria Luisa" u="1"/>
        <s v="10993976 - Pacco Achinquipa, Lucio" u="1"/>
        <s v="11070260 - Robles Acosta, Francisco Solano" u="1"/>
        <s v="11217771 - Paredes Nieto, Elsa Elvira" u="1"/>
        <s v="10066299 - Rodriguez Fernandez, Nila" u="1"/>
        <s v="11505017 - Inversiones Heinz E.I.R.L." u="1"/>
        <s v="10062721 - Giraldo Nuñez, Marcial Ciro" u="1"/>
        <s v="11467303 - Rodriguez Rivas, Ines Grimanez" u="1"/>
        <s v="11891679 - Escobedo Diaz, Evelyn Pricilla" u="1"/>
        <s v="11497895 - Chun Orbegoso, Dalit" u="1"/>
        <s v="10060091 - Aznaran Asencio, Hector" u="1"/>
        <s v="10941849 - Figueroa Vasquez, Hilda" u="1"/>
        <s v="11066294 - Gonzales Tafur, Marlene" u="1"/>
        <s v="10059408 - Delgado Cieza, Maria Yola" u="1"/>
        <s v="11508989 - Ramirez Blas, Sujhey Sabina" u="1"/>
        <s v="10990773 - Alayo Rodriguez, Rosa Marivel" u="1"/>
        <s v="11221866 - Diaz Herrera, Teofila Liliana" u="1"/>
        <s v="10063666 - Samana Quiroz, Rosa Nelida" u="1"/>
        <s v="10057318 - Salinas Paredes, Rocio Marilu" u="1"/>
        <s v="11768391 - Chinchay Peña, Lorenzo" u="1"/>
        <s v="10061853 - Desposorio Desposorio De Pulido, Fa" u="1"/>
        <s v="10066904 - Haro Basilio, Jaime Arturo" u="1"/>
        <s v="11715158 - Ibañez Flores, Felix Alexander" u="1"/>
        <s v="11209412 - Catalan Narva, Milagros Yessenia" u="1"/>
        <s v="11296445 - Diaz Alva, Cila Erodita" u="1"/>
        <s v="11688006 - Argomedo Portuguez, Victor Edilbert" u="1"/>
        <s v="10064127 - Vergara Chavez, Sabina" u="1"/>
        <s v="10062815 - Angulo Castro, Ivan Wilfredo" u="1"/>
        <s v="11134495 - Calderon Lescano De Caceres, Karem" u="1"/>
        <s v="10060955 - Zavaleta Rodriguez, Irma Megdonia" u="1"/>
        <s v="10067054 - Palma Salazar, Segunda" u="1"/>
        <s v="10824591 - Ortiz De Sanchez, Adela" u="1"/>
        <s v="11517616 - Raico Cerquin, Sebastiana" u="1"/>
        <s v="11153955 - Huamayalli Floriano, Nelson Jesus" u="1"/>
        <s v="12247942 - Negocios De Playa S.A.C." u="1"/>
        <s v="10054473 - San Remo S.A." u="1"/>
        <s v="11214184 - Aguilar Moreno, Digna Iris" u="1"/>
        <s v="10064305 - Cancino Teco, Mercedes" u="1"/>
        <s v="10060047 - Manrique Vasquez, Jesus" u="1"/>
        <s v="10065285 - Olivares Salvador, Rocio Del Pilar" u="1"/>
        <s v="10067278 - Polo Saavedra, Nicolasa" u="1"/>
        <s v="11238451 - Mendoza Amaya, Ana Marina" u="1"/>
        <s v="10990458 - Riveros Riveros, Otilia" u="1"/>
        <s v="11518577 - Chavez Quevedo, Juana Rosa" u="1"/>
        <s v="10054583 - Gutierrez De Astudillos, Rosa" u="1"/>
        <s v="10065192 - Alvarez De Pretel, Maruja Violeta" u="1"/>
        <s v="11658946 - Mudarra Chacon, Maria Nancy" u="1"/>
        <s v="11134517 - Alcantara Benites, Carmen Elizabeth" u="1"/>
        <s v="10991950 - Servicios Alimentarios Myc S.A.C." u="1"/>
        <s v="10055978 - Lazaro Acevedo, Edwin Luis" u="1"/>
        <s v="11209380 - Roman Del Castillo, Esperanza Tarci" u="1"/>
        <s v="12147496 - Corarvi Deliverycenter S.A.C." u="1"/>
        <s v="11147290 - Perez Centurion De Agustin, Lisbeth" u="1"/>
        <s v="10945942 - Alcantara Llanos, Maria Elena" u="1"/>
        <s v="10060437 - Lopez Bonifacio, Rosa Maribel" u="1"/>
        <s v="10057796 - Aranguri Luciano, Carmen Gladys" u="1"/>
        <s v="10056520 - Larrea Cano, Jose Francisco" u="1"/>
        <s v="11734858 - Castillo Paredes, Marlene Esmelda" u="1"/>
        <s v="12274393 - Castañeda Varas, Harrinson Ali" u="1"/>
        <s v="10055243 - Li Yau, Bing Kong" u="1"/>
        <s v="10061194 - Guevara Rosario, Justa Hilda" u="1"/>
        <s v="10062133 - Merlo Saldaña, Juan Del Carmen" u="1"/>
        <s v="11478465 - Gonzales Urbina, Diana Carolina" u="1"/>
        <s v="11278280 - Rosario Cordova, Maribel" u="1"/>
        <s v="11391882 - Palma Valdivia, Julio Cesar" u="1"/>
        <s v="10064322 - Bocanegra Morales, Maritza Jovany" u="1"/>
        <s v="11761380 - Jave Gutierrez, Katerine July" u="1"/>
        <s v="10993757 - Mantilla Navarro, Cinthya Noemi" u="1"/>
        <s v="11302844 - Gavidia Cabanillas, Marco Antonio" u="1"/>
        <s v="10067273 - Flores Rios, Esperanza Genoveva" u="1"/>
        <s v="11698345 - Quispe Serrano, Rosa Maria" u="1"/>
        <s v="10059270 - Hernandez Quezada, Ana" u="1"/>
        <s v="10055501 - Sevillano De De Los Santos, Lila Yn" u="1"/>
        <s v="12230085 - Siccha Vasquez, Luz Irena" u="1"/>
        <s v="11724472 - Lavado Terrones, Ruth Nancy" u="1"/>
        <s v="10062033 - Nuñez Vasquez De Ramirez, Silvia Ja" u="1"/>
        <s v="11666131 - Julcahuanga Vasquez, Maritha" u="1"/>
        <s v="10058157 - Paredes Reyes, Roger Humberto" u="1"/>
        <s v="11773554 - Pareja Bravo De Ventura, Rosario" u="1"/>
        <s v="10989178 - Mejia Bustamante, Delindaura" u="1"/>
        <s v="11631075 - Repsol Comercial SAC" u="1"/>
        <s v="12154812 - Diaz Arroyo De Ellen, Manuela Eulal" u="1"/>
        <s v="10058136 - Sanchez Gracey, Julio Cesar" u="1"/>
        <s v="10056946 - Vergara Anhuaman, Silvia Janet" u="1"/>
        <s v="11445122 - Comercial Huaman E Hijos S.A.C." u="1"/>
        <s v="11534564 - Flores Calderon, Norma Rocio" u="1"/>
        <s v="10815385 - Sifuentes Valdez, Francisca Virgini" u="1"/>
        <s v="10055278 - Beltran Yupanqui Vda De Rodriguez," u="1"/>
        <s v="10055727 - Gonzalez Contreras, Hilda Mariana" u="1"/>
        <s v="12264471 - Inversiones &amp; Servicios Generales E" u="1"/>
        <s v="10066552 - Sifuentes Garcia, Carolina Roxana" u="1"/>
        <s v="10059823 - Alayo Sanez, Edilberto Tomas" u="1"/>
        <s v="12127397 - Inversiones Villa Dorada S.A.C" u="1"/>
        <s v="10991468 - Marreros Vasquez, Amalia Isabel" u="1"/>
        <s v="11786176 - Plasencia Vargas, Diana Elizabeth" u="1"/>
        <s v="10065911 - Anampa Quezada, Brigida" u="1"/>
        <s v="10058165 - Valle De Reyes, Nelly Renee" u="1"/>
        <s v="11632305 - Abanto Pastor, Jacinto Alejandro" u="1"/>
        <s v="10055039 - Valverde Ramirez, Serapio Hermes" u="1"/>
        <s v="11675308 - Cruz Garcia, Zarela Felia" u="1"/>
        <s v="11588374 - Loayza Quiroz, Sandra Baneza" u="1"/>
        <s v="11686078 - Leiva Almeri, Celinda" u="1"/>
        <s v="11444245 - Rojas De La Cruz, Constante" u="1"/>
        <s v="10062115 - La Riva Vegazzo, Edmundo Enrique" u="1"/>
        <s v="10055613 - Ruiz Perez Vda De Gomez, Maria Luci" u="1"/>
        <s v="10064839 - Agurto De Rodriguez, Maria Edita" u="1"/>
        <s v="12120601 - Inversiones Sun Kella S.A.C." u="1"/>
        <s v="10061790 - Haro Aguilar, Gladys Esmelda" u="1"/>
        <s v="10812657 - Agreda Segura, Raul Enemesio" u="1"/>
        <s v="11679338 - Cucharas Bravas Trujillo Eirl" u="1"/>
        <s v="10054626 - Garcia Valdivia, Marco Antonio" u="1"/>
        <s v="10066996 - Izquierdo Rodriguez, Yanina Teresa" u="1"/>
        <s v="10062062 - Ahon De Vega, Porfidia Olimpia" u="1"/>
        <s v="11747962 - Lino De Reyes, Carlota" u="1"/>
        <s v="11628916 - Rodriguez Avila, Carlos" u="1"/>
        <s v="11599115 - Otiniano Llaure, Rosa Maria" u="1"/>
        <s v="10991109 - Vasquez Torres, David" u="1"/>
        <s v="10055149 - Reyes Cabrera, Hildeberto" u="1"/>
        <s v="11670072 - Asmat Campos, Andrea Rosa" u="1"/>
        <s v="11201840 - Ortiz Teran, Ruben Mario" u="1"/>
        <s v="10125748 - Zavaleta Castañeda, Dina Mabel" u="1"/>
        <s v="10066222 - Isa Peru Group Sociedad Anonima Cer" u="1"/>
        <s v="12432530 - Marin Carranza, Vicente Saul" u="1"/>
        <s v="10066585 - Ramos Rodriguez, Jose Antonio" u="1"/>
        <s v="11162670 - Gonzales Guarniz, Francisca Violeta" u="1"/>
        <s v="10094620 - Gordillo Flores, Maribel Giovanna" u="1"/>
        <s v="11174877 - Flores Merino, David Arturo" u="1"/>
        <s v="11546054 - Perez Parimango, Karla Brunela" u="1"/>
        <s v="12163745 - Salinas Tafur, Javier Fortunato" u="1"/>
        <s v="10991736 - Chuquiruna Amoroto, Jose Rosas" u="1"/>
        <s v="12428627 - Morillas Rada, Cecilia Roxana" u="1"/>
        <s v="10054315 - Diaz Florian, Olinda Luz" u="1"/>
        <s v="10989113 - Eustaquio Briceño, Isaura Rosmery" u="1"/>
        <s v="11481504 - Obando De Florian, Gloria Mariana" u="1"/>
        <s v="10064700 - Contreras Burgos, Pascual" u="1"/>
        <s v="11766428 - Mendoza Arteaga, Marck Antony" u="1"/>
        <s v="11478468 - Andrade Rodriguez, Kevin Alexander" u="1"/>
        <s v="11109130 - Gamboa Bacon, Veronica Alicia" u="1"/>
        <s v="10059241 - Alva Neyra, Milagritos Del Carmen" u="1"/>
        <s v="11792274 - Arroyo Garcia, Maria Cristina" u="1"/>
        <s v="11445121 - Terrones De La Cruz, Flor Mariluz" u="1"/>
        <s v="12266247 - Tavara Reyes, Adan" u="1"/>
        <s v="12116105 - Lecca Silva, Ana Luisa" u="1"/>
        <s v="10053937 - Sanchez Flores, Maria Elena" u="1"/>
        <s v="10971773 - Torres Gonzales, Carmen Yrayra" u="1"/>
        <s v="10477071 - Torres Huaman, Margarita" u="1"/>
        <s v="10152517 - Moya Bazan, Tito Oswaldo" u="1"/>
        <s v="11663864 - Urbina Villacorta, Carmen Rosa" u="1"/>
        <s v="11587404 - Herrera Villanueva, Luis Alberto" u="1"/>
        <s v="10063395 - Ramos Valverde, Ana Maria" u="1"/>
        <s v="11764296 - Chacon Huaman, Elvis Jose" u="1"/>
        <s v="10061431 - Carrion De Barbaran, Maria Mercedes" u="1"/>
        <s v="10064812 - Varas Aguilar, Katherine Isabel" u="1"/>
        <s v="10930737 - Vasquez Rodriguez, Nancy Rocio" u="1"/>
        <s v="11090694 - Espinoza De La Cruz De Cotrina, Del" u="1"/>
        <s v="11802387 - Perez Escurra, Jhony Orlando" u="1"/>
        <s v="11182100 - Gonzales Rodriguez, Jose Manuel" u="1"/>
        <s v="10055305 - Asturias S.R.L." u="1"/>
        <s v="10059490 - Rodriguez Eustaquio De Flores Paz," u="1"/>
        <s v="10054913 - Valles Escalante, Demostenes" u="1"/>
        <s v="10094579 - Sanchez Soto, Natividad Mabel Doris" u="1"/>
        <s v="12121627 - Guzman Vasquez De Aponte, Miye Esth" u="1"/>
        <s v="11583317 - Mendoza Salinas, Santiago Ramos" u="1"/>
        <s v="11516768 - Lazaro Minchola, Belmer Yvan" u="1"/>
        <s v="12267714 - Atoche Zavaleta, Carmen Rosa" u="1"/>
        <s v="10065856 - Villanueva Reyes, Juan Carlos" u="1"/>
        <s v="11697662 - Espinola Vasquez, Oscar Jesus" u="1"/>
        <s v="11589566 - Benavides Lazaro, Lilia Yolanda" u="1"/>
        <s v="11380369 - Ibañez Reyes, Roberto Adelmo" u="1"/>
        <s v="12223057 - Negocios Rocalsa E.I.R.L." u="1"/>
        <s v="11290933 - Carbajal Carrion, Wilma Matilde" u="1"/>
        <s v="11771181 - Marin Haro, Rosa" u="1"/>
        <s v="11593888 - Bernui Sifuentes, Teodora" u="1"/>
        <s v="10991453 - Collave Benites, Sebastiana" u="1"/>
        <s v="10061746 - Vasquez Vasquez, Santos Miguel" u="1"/>
        <s v="10062956 - Gonzales Vasquez, Maria Telesfora" u="1"/>
        <s v="11383888 - Otiniano Rodriguez, Jhony Ivan" u="1"/>
        <s v="10054989 - Mayta Huaman, Martha" u="1"/>
        <s v="10057607 - Alvarado Vasquez, Alicia" u="1"/>
        <s v="11213144 - Yparraguirre De Reyna, Diosidalia" u="1"/>
        <s v="10478008 - Peruana De Estaciones De Servicios" u="1"/>
        <s v="10067030 - Saucedo Cacho, Gricelda Giovana" u="1"/>
        <s v="10994124 - Flores Padilla, Elmer Concepcion" u="1"/>
        <s v="11100866 - Paredes Alcantara, Maria Paulina" u="1"/>
        <s v="10815383 - Loyola Anhuaman, Elizabeth Roxana" u="1"/>
        <s v="10065082 - Segura Polo, Lilia Virgen" u="1"/>
        <s v="11109761 - Asmat Jacobo, German" u="1"/>
        <s v="10063997 - Barrera Valera, Rayel" u="1"/>
        <s v="12444149 - Llanto Ramirez, Jeronimo" u="1"/>
        <s v="10262604 - De La Cruz De Azabache, Rosa Elvira" u="1"/>
        <s v="10066713 - Vasquez Ruiz, Martha" u="1"/>
        <s v="11583980 - Chavez Contreras, Carmen Yanette" u="1"/>
        <s v="10054017 - Santillan Caipo, Emelda" u="1"/>
        <s v="11171769 - Gutierrez Chavez, Marco Gustavo" u="1"/>
        <s v="10055558 - Vera Villavicencio, Eugenio" u="1"/>
        <s v="11690821 - Yepez Jave, Jose Miguel" u="1"/>
        <s v="11698933 - Seclen Grados, Isabel Cristina" u="1"/>
        <s v="10063813 - Chavez Cortegana, Violeta Ethel" u="1"/>
        <s v="10061831 - Moran Castillo, Esther" u="1"/>
        <s v="10947705 - Siccha Alva, Soria Maria" u="1"/>
        <s v="11784048 - Rios Palacios, Julio Teofilo" u="1"/>
        <s v="12229348 - Roncal Gamboa, Maria Martina" u="1"/>
        <s v="11645843 - Briceño Sanchez, Victor Manuel" u="1"/>
        <s v="10967608 - Cieza Rojas, Jose Ramiro" u="1"/>
        <s v="11469676 - Casa Hacienda Investment Primavera" u="1"/>
        <s v="12406393 - Angulo Chuquiviguel, Gloria Violeta" u="1"/>
        <s v="11628179 - Varas Mantilla, Liliana Ysabel" u="1"/>
        <s v="10930742 - Asmat Rodriguez, Liseth Beatriz" u="1"/>
        <s v="11409467 - Santisteban Cisneros, Hector" u="1"/>
        <s v="11626147 - Pieca Food S.A.C." u="1"/>
        <s v="10066780 - Llajaruna Reyes De Valdivia, Martha" u="1"/>
        <s v="11682599 - Anticona Verde, Monica Yaquelin" u="1"/>
        <s v="10059497 - Cruzado Marcelo De Muñoz, Giovanna" u="1"/>
        <s v="11266423 - Inversiones El Cañan Eirl" u="1"/>
        <s v="10094655 - Castillo Guzman De Anticona, Aleida" u="1"/>
        <s v="11220415 - Romero Huaman, Nelzon" u="1"/>
        <s v="11599924 - Ramirez Guzman, Segundo Roberto" u="1"/>
        <s v="11782492 - Rabines Zelada, Luis Carlos" u="1"/>
        <s v="11769755 - Cindel S.A" u="1"/>
        <s v="10063717 - Lopez Silva, Doris Virginia" u="1"/>
        <s v="10060370 - Moreno Chavez, Luciano Dario" u="1"/>
        <s v="12286042 - Transportes Logisticas San Juan E.I" u="1"/>
        <s v="11786454 - Chavez Rodriguez, Maria Lucrecia" u="1"/>
        <s v="10059781 - Montoya Guarniz, Neri" u="1"/>
        <s v="12258807 - Garcia Gutierrez, Ana Maria" u="1"/>
        <s v="11766498 - Cuevas Carbajal, Maria Julia" u="1"/>
        <s v="10054143 - Perez Tolentino, Justina Teresa" u="1"/>
        <s v="10063715 - Agreda Velasquez, Maria Patricia" u="1"/>
        <s v="12247865 - Galvez Alva, Sonia Elizabeth" u="1"/>
        <s v="10059714 - Leon Chicoma, Delfina" u="1"/>
        <s v="12295429 - Contreras Aguirre, Rossmery" u="1"/>
        <s v="10063512 - Sifuentes Davila, Laura" u="1"/>
        <s v="11545547 - Aquino Valero, Jeny Soledad" u="1"/>
        <s v="11631959 - Lucha Partners S.A.C." u="1"/>
        <s v="11697695 - Tantalean Blas, Rocio Virginia" u="1"/>
        <s v="11723780 - Paredes Rojas, Esther Noemi" u="1"/>
        <s v="11658966 - Lescano Perez, Jose Segundo" u="1"/>
        <s v="11124331 - Quispe De Cerna, Francisca Sacramen" u="1"/>
        <s v="12107277 - Torres Alvarez, Marylin Eloa" u="1"/>
        <s v="11377533 - Vicente Lopez, Anabelba Alicia" u="1"/>
        <s v="10055297 - Castillo De Alvarez, Consuelo Ampar" u="1"/>
        <s v="11646664 - Horna Castro, Flor Maria" u="1"/>
        <s v="11637913 - Rodriguez Sebastian, Emiliano Marci" u="1"/>
        <s v="11683862 - Corbera Cubas, Edith Alfonsa" u="1"/>
        <s v="12148711 - Cruz Valdivieso, Gloria Esmelda" u="1"/>
        <s v="10055188 - Mostacero De Plasencia, Zelmira Isa" u="1"/>
        <s v="11209390 - Alva Hinojosa, Wilma Margarita" u="1"/>
        <s v="10059556 - Garcia Gonzalez De Ordoñez, Gloria" u="1"/>
        <s v="10879527 - Rafael Miranda, James Ruben" u="1"/>
        <s v="10993837 - Vallejo Casanova, Hilda Aurora" u="1"/>
        <s v="10146185 - Vereau Carranza, Rogelia Fidencia" u="1"/>
        <s v="11747804 - Benites Casanova, Margarita Victori" u="1"/>
        <s v="10057881 - Uriol De Neri, Juliana" u="1"/>
        <s v="10991311 - Gutierrez Acevedo, Lelis Nieser" u="1"/>
        <s v="10054057 - Trujillo Dominguez, Maribel Sandra" u="1"/>
        <s v="11498829 - Toribio Meregildo, Sintia Elizabeth" u="1"/>
        <s v="11779436 - Restaurant El Tronco S.A.C." u="1"/>
        <s v="10055097 - Reyes De Ramirez, Ricardina" u="1"/>
        <s v="10055011 - Otiniano Ramirez, Jose Alcides" u="1"/>
        <s v="10064135 - Zare Parimango, Maria Beatriz" u="1"/>
        <s v="10061878 - Zavaleta Arroyo, Pedro Celestino" u="1"/>
        <s v="10062840 - Martinez Valdiviezo, Manuel Raul" u="1"/>
        <s v="10967613 - Carrasco Miranda, Gleydis Lisbeth" u="1"/>
        <s v="10059320 - Velasquez Gil, Amelia Elizabeth" u="1"/>
        <s v="10064792 - Bazan Avalos, Zulit Elizabeth" u="1"/>
        <s v="10057261 - Canchis Fabian, Jorge Luis" u="1"/>
        <s v="11059506 - Rodriguez Rodriguez, Maria Margarit" u="1"/>
        <s v="10063336 - Padilla Marquina, Flor Mercedes" u="1"/>
        <s v="10066340 - Izquierdo Torres De Mendoza, Rosa M" u="1"/>
        <s v="10063949 - Felipe Cortes, Blanca Elsa" u="1"/>
        <s v="11134275 - Cencosud Retail Perú S.A." u="1"/>
        <s v="10063747 - Avalos Chavez, Eusebia Consuelo" u="1"/>
        <s v="11549975 - Medina Mendoza, Jesus Martin" u="1"/>
        <s v="11304869 - Valle Quijano, Leyssi Carolina" u="1"/>
        <s v="10060230 - Rodriguez Calderon, Pedro Telmo" u="1"/>
        <s v="11649224 - Novoa Rengifo, Nuria Noelia Esther" u="1"/>
        <s v="11747965 - Montero Esteves, Jose Edson" u="1"/>
        <s v="10054730 - Rosales Vicente, Wide Placido" u="1"/>
        <s v="10059424 - Dominguez Cruzado, Fabiola Briceida" u="1"/>
        <s v="10064522 - Marin Espejo, Rocio Del Pilar" u="1"/>
        <s v="10407533 - Cordova Azañero, Rosa" u="1"/>
        <s v="11497897 - Pinedo Sanchez, Adela" u="1"/>
        <s v="11384657 - Graos Otiniano, Yesica Amarelis" u="1"/>
        <s v="11729442 - Avalos Soto De Ybañez, Esmelda Vere" u="1"/>
        <s v="10066255 - Alfaro De Radas, Madeleine Haydee" u="1"/>
        <s v="12168842 - Salvatierra Llajamango, Segundo Leo" u="1"/>
        <s v="10061427 - Vargas Plasencia, Luis Enrique" u="1"/>
        <s v="11800421 - Pastor Villanueva, Milagros Del Pil" u="1"/>
        <s v="10055553 - Velasquez De Lozano, Maria Renee" u="1"/>
        <s v="11685375 - Arenas Borja, Alicia Lisett" u="1"/>
        <s v="11660860 - Rubio Zavaleta, Coral" u="1"/>
        <s v="11649187 - Aguirre Olivares, Carmen Gloria" u="1"/>
        <s v="10057273 - Gonzales Geronimo, Violeta" u="1"/>
        <s v="11638276 - Flores Camilo, Pedro Pablo" u="1"/>
        <s v="11333183 - Leon Alva, Santos Domingo" u="1"/>
        <s v="10057259 - Villajulca Espinoza, Ronaldo Elmer" u="1"/>
        <s v="11615306 - Quispe Infantes, Neydin Eduar" u="1"/>
        <s v="12414188 - Jmataca Sociedad Anonima Cerrada" u="1"/>
        <s v="10057262 - Inversiones Nova S.A.C." u="1"/>
        <s v="10064513 - Santiago Sanchez, Victoria Luz" u="1"/>
        <s v="10064512 - Diaz Vicente, Alejandro" u="1"/>
        <s v="10064075 - Chunga Diaz, Isabel Maria" u="1"/>
        <s v="12495065 - Castro Vargas, Jeny Gladys" u="1"/>
        <s v="10060744 - Rodriguez Quiroz, Maria Domitila" u="1"/>
        <s v="10054630 - Llamoga Colorado, Genciano" u="1"/>
        <s v="10061207 - Cruz De Goicochea, Luzgardiz Emerit" u="1"/>
        <s v="10993956 - Rodriguez De Hernandez, Alejandrina" u="1"/>
        <s v="11719735 - Perez Vasquez, Carolin Lisseth Este" u="1"/>
        <s v="11156381 - Flores Sanchez, Maria Benitez" u="1"/>
        <s v="11764432 - Aguirre Garcia, Giampool Jose" u="1"/>
        <s v="10064446 - Martinez Soles De Garcia, Maria Est" u="1"/>
        <s v="10056623 - Siapo De Suclupe, Yannet Margot" u="1"/>
        <s v="10065671 - Paredes Pinedo, Tania Jackelin" u="1"/>
        <s v="12482700 - Briceño Delgado, Elvis Armando" u="1"/>
        <s v="12288421 - Padilla Miranda, Erick Ronaldo" u="1"/>
        <s v="10053816 - Salvatierra De Jara, Rosa Regina" u="1"/>
        <s v="10053732 - Castaneda Merino, Maria Candelaria" u="1"/>
        <s v="10054776 - Minchola Minchola, Telmira" u="1"/>
        <s v="10054915 - Perez Guevara, Segundo Teodoro" u="1"/>
        <s v="10055853 - Garcia Jara, Yane Kelly" u="1"/>
        <s v="10065865 - Cubas Baltodano, Leonor Del Pilar" u="1"/>
        <s v="10057250 - Silva Carnero, Franklin Romeo" u="1"/>
        <s v="10054984 - Salvador Lujan, Esperanza Matilde" u="1"/>
        <s v="11234769 - Arriaga Merino, Lesli Sofia" u="1"/>
        <s v="10270067 - Iglesias Sanchez, Paul Eduardo" u="1"/>
        <s v="11692344 - Mendocilla Villanueva, Nery Maritza" u="1"/>
        <s v="10063372 - Melendez Harman, Marianella" u="1"/>
        <s v="10967600 - Garcia Gutierrez, Maria Elizabeth" u="1"/>
        <s v="10054483 - Robles Zavaleta De Ulloa, Blanca Ir" u="1"/>
        <s v="10063695 - Ticlla Mostacero, Otto Richard" u="1"/>
        <s v="10989239 - Vargas Saavedra, Marina" u="1"/>
        <s v="10062127 - Martinez Valdiviezo, Henry Antonio" u="1"/>
        <s v="11693100 - Monsalve Molocho, Jose Oblitas" u="1"/>
        <s v="10053723 - Salas Quezada, Maria Ana" u="1"/>
        <s v="12274356 - Esquivel Horna, Jose Santos" u="1"/>
        <s v="10973863 - Del Rosario Lecca, Petronila Veroni" u="1"/>
        <s v="11758936 - Ramos De Castro, Veronica Edilberta" u="1"/>
        <s v="10058941 - Navarro Perez, Rosario Araceli" u="1"/>
        <s v="10061099 - Lozano Costa, Maria Mercedes" u="1"/>
        <s v="10978736 - La Rosa Varela, Vanessa Cristina" u="1"/>
        <s v="11638021 - Guzman Avila, Eliseth Alejandra" u="1"/>
        <s v="11201987 - Muñoz Cabrera, Ruth Gisella" u="1"/>
        <s v="10056516 - Hernandez Sandoval, Walter" u="1"/>
        <s v="10065185 - Arriaga Verastegui, Nelly Soledad" u="1"/>
        <s v="10055050 - Chuman Arenas, Luisa Esperanza" u="1"/>
        <s v="10991450 - Chusho Colorado, Silvia" u="1"/>
        <s v="10059227 - Santa Cruz Chavez, Vilma Teodora" u="1"/>
        <s v="10059858 - Gutierrez Flores, Manuela" u="1"/>
        <s v="11706550 - Contreras Zavaleta, Treysi Judith" u="1"/>
        <s v="11685483 - Caceda De Zurita, Angelica Teresa" u="1"/>
        <s v="10152530 - Delgado Vasquez, Cosme Juan" u="1"/>
        <s v="10061201 - Fernandez Paredes, Felicita" u="1"/>
        <s v="11764321 - Pulido Bernabe, Ysidora" u="1"/>
        <s v="11386945 - Castillo Vasquez, Carmela" u="1"/>
        <s v="10054168 - Silva De Vasquez, Augusta Raquel" u="1"/>
        <s v="11197922 - Cabrera Urteaga, Cynthia Deidamia" u="1"/>
        <s v="11349400 - Gomez Lazaro, Flor Marlene" u="1"/>
        <s v="10989289 - Kong Galvez, Socorro Del Pilar" u="1"/>
        <s v="11593350 - Rondon Alvarado De Vargas, Balbina" u="1"/>
        <s v="11162664 - Cerna Arribasplata, Carmen Roxana" u="1"/>
        <s v="11307590 - Del Rio De Sanchez, Ofelia Del Pila" u="1"/>
        <s v="11682541 - Villacorta Cortijo De Sedano, Ana I" u="1"/>
        <s v="10060341 - Perez De Loredo, Martha" u="1"/>
        <s v="10079194 - Cencosud Retail Perú S.A." u="1"/>
        <s v="10060742 - Castillo Rodriguez De Rodriguez, Ot" u="1"/>
        <s v="12212343 - Julca Rodriguez, Alexander" u="1"/>
        <s v="12309980 - Garcia Aurora, Santos Gilberta" u="1"/>
        <s v="10991588 - Eustaquio Reyes, Maria Maximina" u="1"/>
        <s v="11285959 - Gutierrez Guzman, Karla Elizabeth" u="1"/>
        <s v="10063413 - Carrasco Zafra, Lidia" u="1"/>
        <s v="11761562 - Sebastian Lujan, Edita" u="1"/>
        <s v="10991546 - Polo Cerna, Juana" u="1"/>
        <s v="10062260 - Perez Lucano, Emerita" u="1"/>
        <s v="12168817 - Zavaleta Orbegoso, Deisy Aidee" u="1"/>
        <s v="10063148 - Cruz German, Jhony Rolando" u="1"/>
        <s v="11699743 - Haro Guevara, Isabel Rosmery" u="1"/>
        <s v="11747784 - Cruzado Sanchez, Rivelino Socrates" u="1"/>
        <s v="11593904 - Mozo Rodriguez De Gomez, Armila" u="1"/>
        <s v="10125712 - Castillo Gamarra, Asuncion Otilia" u="1"/>
        <s v="10059223 - Montano Toribio, Paula Azucena" u="1"/>
        <s v="10991601 - Neciosup Jordan, Maria Martha" u="1"/>
        <s v="11711201 - Davila Veintemilla, Rosa Violeta" u="1"/>
        <s v="11158269 - Chero Gil, Angelica Marcela" u="1"/>
        <s v="11358567 - Gamboa Pelaez, Linder Honorio" u="1"/>
        <s v="10057799 - Zavala Cerna, Maribel Violeta" u="1"/>
        <s v="11704491 - Mariños De Valderrama, Juana Elena" u="1"/>
        <s v="12274355 - Terrones Ruiz, Cesar Manuel" u="1"/>
        <s v="11333220 - Vera Baltazar, Fany Yakelyn" u="1"/>
        <s v="10060090 - Alfaro Aguilar, Edelmira Catalina" u="1"/>
        <s v="11316838 - Moncada Yuen, Jesus" u="1"/>
        <s v="10065949 - Arroyo De Vela, Carmen Maria" u="1"/>
        <s v="10066007 - Hotel Bracamonte E.I.R.L." u="1"/>
        <s v="11679570 - Maccha Lazo, Yesenia Del Pilar" u="1"/>
        <s v="10994050 - Garcia Espinales, Margarita Elena" u="1"/>
        <s v="11184639 - Huamanchumo Rojas, Melina Marianela" u="1"/>
        <s v="11518641 - Vela Melendez De Espejo, Cimith" u="1"/>
        <s v="11407278 - Ruiz Alvarado, Nery" u="1"/>
        <s v="10991361 - Avila Sarmiento, Juana" u="1"/>
        <s v="10063524 - Ninatanta Chu, Leslie Banessa" u="1"/>
        <s v="12310024 - Sanchez Calvo, Jhon Antony Daniels" u="1"/>
        <s v="10054711 - Verde Zavaleta De Ventura, Anita Ma" u="1"/>
        <s v="10064578 - Diestra Lujan, Javier Raul" u="1"/>
        <s v="11698316 - Gamarra Jaico, Norma Doraliza" u="1"/>
        <s v="11311388 - Carrasco Ortiz, Juana Deysi" u="1"/>
        <s v="11766348 - Multi Service Arthec E.I.R.L" u="1"/>
        <s v="10063214 - Abad Tocto, Maria Del Pilar" u="1"/>
        <s v="11614884 - Angulo Zegarra, Carlos Abilio" u="1"/>
        <s v="10959113 - Cruz Romero, Jhony Jose" u="1"/>
        <s v="10679276 - Verde Polo, Juan Carlos" u="1"/>
        <s v="11048145 - Mendez Zavaleta, Carmela" u="1"/>
        <s v="10058553 - Alvarado Diaz, Maura Elizabeth" u="1"/>
        <s v="11750476 - Casavilca Montes, Maria Ofelia" u="1"/>
        <s v="10058179 - Sotilla Vergara, Sabina Teodora" u="1"/>
        <s v="11685344 - Reyes Neciosup, Karina Mireya" u="1"/>
        <s v="11653023 - Cruz Fernandez, Inocencio Laureano" u="1"/>
        <s v="11632328 - Hotel Clarita S S.A.C." u="1"/>
        <s v="10990446 - Servicios Generales Pinillos S.A.C" u="1"/>
        <s v="11666184 - Bustamante Rosales, Julio Edilberto" u="1"/>
        <s v="10066000 - Gamboa De Reyes, Maria Susana" u="1"/>
        <s v="10991853 - Calderon Paiba, Segundo Roger" u="1"/>
        <s v="10062301 - Cerna Aranguri, Nilda Zoraida" u="1"/>
        <s v="10060507 - Sanchez De Tantalean, Adriana" u="1"/>
        <s v="11785222 - Reyes De Rodriguez, Flor Gabriela" u="1"/>
        <s v="11715306 - Rincon De Vallejo En Caballos De Pa" u="1"/>
        <s v="11276529 - Alaya Daviran, Whendy Patricia" u="1"/>
        <s v="10056031 - Castillo De Bernabe, Maria Jacoba" u="1"/>
        <s v="10994172 - Marquez De Geronimo, Monica Teresa" u="1"/>
        <s v="10065112 - Caballero Cruz, Martha Felicita" u="1"/>
        <s v="10062083 - Chavesta Cachay, Nelly Giovanna" u="1"/>
        <s v="12257730 - Inversiones Flc S.A.C." u="1"/>
        <s v="10948180 - Vera Congora, Maria Irene" u="1"/>
        <s v="11688012 - Ruiz Jimenez, Frank Anthony Wagner" u="1"/>
        <s v="11197949 - Gamarra Cercado, Daily Denissa" u="1"/>
        <s v="10065746 - Blas Zavaleta, Floridia" u="1"/>
        <s v="10056683 - Montes Aguilar, Julio Cesar" u="1"/>
        <s v="10856304 - Quipuzco Silvestre, Julissa Evelyn" u="1"/>
        <s v="10065312 - Alcantara Guzman, Anibal" u="1"/>
        <s v="12239668 - Rodriguez Leon, Ruth Teresa" u="1"/>
        <s v="11149629 - Gomez Alfaro, Gustavo Adolfo" u="1"/>
        <s v="10063285 - Reyes De Paredes, Nieves Yolanda" u="1"/>
        <s v="10935362 - Corrales Flores, Sergio Willy" u="1"/>
        <s v="11590776 - Paredes Salinas, Esperanza" u="1"/>
        <s v="10527736 - Ponce Mendoza, Jhonny Willians" u="1"/>
        <s v="10060242 - Capristan Aniceto, Maria Magdalena" u="1"/>
        <s v="10055123 - Otiniano Rodriguez, Santos Yrene" u="1"/>
        <s v="11471649 - Sanchez Socorro, Ana Luz" u="1"/>
        <s v="10055238 - Sanchez Vargas, Manuel Gerardo" u="1"/>
        <s v="10057792 - Ucañan Gutierrez, Maria Magdalena" u="1"/>
        <s v="10058819 - Quispe Alvarez, Bartolome Feliciano" u="1"/>
        <s v="10989342 - Segura De Bobadilla, Mery Consuelo" u="1"/>
        <s v="10055162 - Quispe Solano, Luis" u="1"/>
        <s v="12109860 - Novoa Caceda, Jenny Gaby" u="1"/>
        <s v="10057307 - Gonzales Mantilla, Clorinda" u="1"/>
        <s v="10064786 - Villanueva Saavedra, Mariella Sulay" u="1"/>
        <s v="10062308 - Rodriguez Herrera, Paola Del Rocio" u="1"/>
        <s v="10477231 - Rodriguez Guzman, July Soledad" u="1"/>
        <s v="11517607 - Castillo Terrones, Fanny Liliana" u="1"/>
        <s v="10059222 - Rodriguez Tacanga, Lastenia Flor" u="1"/>
        <s v="10061719 - Silva Vera, Jorge Luis" u="1"/>
        <s v="10063296 - Valencia Chavez De Santiago, Amelia" u="1"/>
        <s v="11696229 - Rodriguez Benites, Rosa Elena" u="1"/>
        <s v="10056402 - Atanacio Leiva, Rogger Guillermo" u="1"/>
        <s v="10054061 - Leyva Nuñez, Aurelia" u="1"/>
        <s v="11449702 - Gutierrez Lopez, Raquel Beatriz" u="1"/>
        <s v="11580135 - Rodriguez Segura, Ana Rosa" u="1"/>
        <s v="11183590 - Medina Valderrama, Maria Lucy" u="1"/>
        <s v="12125243 - Juarez Gamboa, Richard Marlon" u="1"/>
        <s v="11461626 - Indelfi S.A.C." u="1"/>
        <s v="11704546 - Poma Asto, Marlene Del Rocio" u="1"/>
        <s v="12488569 - Rojas Chavez, Flor Angelica" u="1"/>
        <s v="10060248 - Valdez Chirinos, Carmen Reinalda" u="1"/>
        <s v="11623666 - Sebastian Eustaquio, Efigenia Grima" u="1"/>
        <s v="10054529 - Reyes Rios, Lucaria" u="1"/>
        <s v="10991330 - Amoroto Roman, Juana Carmela" u="1"/>
        <s v="12463127 - Avila Mendoza, Rocio Del Pilar" u="1"/>
        <s v="11171774 - Garcia Aguilar, Ivanov Pavel" u="1"/>
        <s v="12192700 - Diaz Cantera, Yvan Alexander" u="1"/>
        <s v="10058724 - Cerna Flores, Richard Haminton" u="1"/>
        <s v="10066042 - Benites Quezada, Nery Armencia" u="1"/>
        <s v="11612144 - Alcantara Lopez De Rodriguez, Eva L" u="1"/>
        <s v="12258801 - Morillo Lujan, Alicia" u="1"/>
        <s v="11454834 - Castro Araujo, Doris Esther" u="1"/>
        <s v="10974008 - Chunga Elias, Leoncio" u="1"/>
        <s v="12283051 - Espejo Ortega, Juan Antonio" u="1"/>
        <s v="11283294 - Nuñez Acevedo, Omar Eddy" u="1"/>
        <s v="10057337 - Chiza Cotrina De Garcia, Emerita Es" u="1"/>
        <s v="12192699 - Karaoke Sky S.A" u="1"/>
        <s v="11033600 - Fernandez Gutierrez, Maria Martha I" u="1"/>
        <s v="10991498 - Jara Vega, Rosa Fany" u="1"/>
        <s v="10079202 - Peruana De Estaciones De Servicios" u="1"/>
        <s v="10991402 - Chunga Mendo, Rosa Margarita" u="1"/>
        <s v="11699637 - Paredes Cespedes, Elvis Omar" u="1"/>
        <s v="12166485 - Multiservicios Segurity S.A.C." u="1"/>
        <s v="11238419 - Quito Carranza, Elsie Liliana" u="1"/>
        <s v="10927879 - Comercializadora Lenin E.I.R.L." u="1"/>
        <s v="11650082 - Bobadilla Meza De Ramirez, Marilda" u="1"/>
        <s v="10066131 - Cruzado Garcia, Magna Elizabeth" u="1"/>
        <s v="10989060 - Caballero Fernandez, Andres Avelino" u="1"/>
        <s v="10066503 - Uriol Gonzales, Rosa Anita" u="1"/>
        <s v="10139159 - Inversiones Meza E Hijos S.A.C." u="1"/>
        <s v="10060169 - Martinez Ullauri, Carmen Rosa" u="1"/>
        <s v="10993776 - Salvador Rodriguez, Jesus Beatriz" u="1"/>
        <s v="10055249 - Aguirre Miyasaki, Odelinda" u="1"/>
        <s v="10991528 - Castañeda Castro, Cristhian" u="1"/>
        <s v="11392637 - Cruz De Sagastegui, Susana Consuelo" u="1"/>
        <s v="10061510 - Grados De La Cruz, Emilia Victoria" u="1"/>
        <s v="11497892 - Gaitan Cueva, Edwar Dalmir" u="1"/>
        <s v="12106437 - Dionicio Carbajal, Bertha Yolanda" u="1"/>
        <s v="10057513 - Cassana Torres, Renee Gerardo" u="1"/>
        <s v="11655144 - Garcia Horna, Herminia" u="1"/>
        <s v="10994134 - Polo Rojas, Julia Isabel" u="1"/>
        <s v="11042692 - Untol Alcantara, Maria Elvira" u="1"/>
        <s v="11767763 - Caballero Garcia, Edwin Rafael" u="1"/>
        <s v="11498725 - Cruz Garcia, Samuel Eligio" u="1"/>
        <s v="11107657 - Guevara Castillo, Manuel Trinidad" u="1"/>
        <s v="11435731 - Amigas De Todo Para Ti E.I.R.L." u="1"/>
        <s v="11135938 - Julca De Alvarez, Teresa" u="1"/>
        <s v="11698021 - Capytu Eirl" u="1"/>
        <s v="10059510 - Reyes De Rodriguez, Sabina" u="1"/>
        <s v="10065691 - Aranda Barros, Bacilia" u="1"/>
        <s v="12151234 - Narro Villalobos, Maria Marleny" u="1"/>
        <s v="10058614 - Gamboa Acevedo, Jose Antonio" u="1"/>
        <s v="11478508 - Mostacero Zarate, Wilmz Diego" u="1"/>
        <s v="10058247 - Valderrama Acevedo, Olinda Nora" u="1"/>
        <s v="10944809 - Maximiliano Reyes, Alina Jessica" u="1"/>
        <s v="10056945 - Sanjines Yarlaque, Eloisa Candelari" u="1"/>
        <s v="11701481 - Azanedo Flores, Oscar Ernesto" u="1"/>
        <s v="10054692 - Anticona De Alva, Marina Yolanda" u="1"/>
        <s v="11655629 - Gonzalez Huanes, Diana Jaclyn" u="1"/>
        <s v="11546014 - Rodriguez Bustamante, Alejandro" u="1"/>
        <s v="11798973 - Sanchez Paredes, Maruja Rosmery" u="1"/>
        <s v="10062304 - Bernabe Arroyo De Aguilar, Maria Es" u="1"/>
        <s v="10679100 - Sanchez Rebaza, Ruth Elizabeth" u="1"/>
        <s v="11685500 - Escobar Dionicio, Yoili Indira" u="1"/>
        <s v="10936910 - Villarreal Peña, Victoria" u="1"/>
        <s v="11774187 - Mariños Castro, Ronald Edinson" u="1"/>
        <s v="11692338 - Zamora Gutierrez, Andres Antonio" u="1"/>
        <s v="10991063 - Ruiz Rojas, Alicia Beatriz" u="1"/>
        <s v="10065893 - Neyra Lujan, Clara Mercedes" u="1"/>
        <s v="11779342 - Pelaez Loyola, Esther Violeta" u="1"/>
        <s v="12183616 - Bravo Vallejo, Aldair Jesus" u="1"/>
        <s v="10056809 - Mendoza De Neyra, Martina" u="1"/>
        <s v="11638202 - Acosta Avila, Noemi Alejandrina" u="1"/>
        <s v="12148407 - Salvatierra Quezada, Juan Luis" u="1"/>
        <s v="12104799 - Coca Joaquin De Ruiz, Sthefany Marc" u="1"/>
        <s v="11445117 - Sandoval Ruiz, Roxana Vanessa" u="1"/>
        <s v="10991445 - Peña Soto, Maria" u="1"/>
        <s v="10991492 - Mantilla Huaman, Angel" u="1"/>
        <s v="10064902 - Briones Miranda, Jessica Melissa" u="1"/>
        <s v="11793700 - Sanchez Aranda, Genny Janeth" u="1"/>
        <s v="10064742 - Guarniz Cotrina, Luis Teodolindo" u="1"/>
        <s v="10059405 - Jugo Burgos, Carmen Luisa" u="1"/>
        <s v="11139727 - Julca Quiroz, Elena" u="1"/>
        <s v="11673487 - Perez Lopez, Deli Maribel" u="1"/>
        <s v="10060748 - Perez Vasquez, Gines De Arles" u="1"/>
        <s v="10059614 - Administ. De Empresas Y Servicios S" u="1"/>
        <s v="10063827 - Diaz Cubas Vda De Tagle, Margarita" u="1"/>
        <s v="11372841 - Mora Miranda, Katya Bricete" u="1"/>
        <s v="10056771 - Portales De Solano, Blanca Luisa" u="1"/>
        <s v="11584200 - Rodriguez Reyes, Lorena Del Pilar" u="1"/>
        <s v="12488565 - Aponte Cruz, Delia Yassmin" u="1"/>
        <s v="10937613 - Garcia Sanchez, Renso Brando" u="1"/>
        <s v="10278361 - Pizarro Rodriguez, Ever Julian" u="1"/>
        <s v="11802412 - Vega Navarrete, Segundo Rafael" u="1"/>
        <s v="10059391 - Araujo Vda. De Sanchez, Acela Frede" u="1"/>
        <s v="10679284 - Alayo Ayala, Juan" u="1"/>
        <s v="11266426 - Segura Aguilar, Blanca Cristina" u="1"/>
        <s v="12500143 - Cholan Paredes, Humberto Alexander" u="1"/>
        <s v="10065699 - Zavaleta Marreros, Sandra Lisseth" u="1"/>
        <s v="10993765 - Pajares Castañeda, Maria Victoria" u="1"/>
        <s v="11141057 - Alfaro Rodriguez, Luisa Isabel" u="1"/>
        <s v="12147264 - Zavaleta Alegria, Edith Anamelva" u="1"/>
        <s v="11782481 - Rondon Gutierres, Agustin Santiago" u="1"/>
        <s v="12212318 - Tito Borda, Lilian" u="1"/>
        <s v="10991241 - Chacon Narvaez, Veronica" u="1"/>
        <s v="10055205 - Castro Castillo, Alicia" u="1"/>
        <s v="10929684 - Araujo Zamora, Luis Angel" u="1"/>
        <s v="10054118 - Condor Andrade, Pedro" u="1"/>
        <s v="11681411 - Tenazoa Saavedra, Witman" u="1"/>
        <s v="10054603 - Sanchez Ciudad, Jesus Adelaida" u="1"/>
        <s v="10991538 - Gomez Garcia, Miriam Sulema" u="1"/>
        <s v="11438711 - Mauricio Yupanqui, Esmila Ilaria" u="1"/>
        <s v="11698107 - Cruz Maldonado, Hector Ivan" u="1"/>
        <s v="10064523 - Rodriguez Casiano, Adriana Maribel" u="1"/>
        <s v="10094563 - Cosavalente Neciosup, Elfher Enriqu" u="1"/>
        <s v="11028270 - Choton Villanueva, Huber Guillermo" u="1"/>
        <s v="11143227 - Rafael Alvarez, Gaby Gissela" u="1"/>
        <s v="11198316 - Rodriguez Urbano, Maria Elsa" u="1"/>
        <s v="11697849 - Aguirre Calle, Julia" u="1"/>
        <s v="11455941 - Salirrosas Guevara, Marcela Angelit" u="1"/>
        <s v="11790943 - Alvarez Villanueva, Anderson Alexis" u="1"/>
        <s v="11768340 - Rodriguez Espejo, Anita Kelly" u="1"/>
        <s v="12276579 - De La Cruz De Bustamante, Luz Esthe" u="1"/>
        <s v="10065875 - Vereau Perez, Noemi Esther" u="1"/>
        <s v="10152567 - Jimenez Alva, Lupe Del Carmen" u="1"/>
        <s v="11772084 - Chavez De Cardenas, Juana Rosa" u="1"/>
        <s v="11687992 - Santos Mercedes, Silvana Jesenia" u="1"/>
        <s v="10063072 - Rodriguez Palacios, Carmen Luz" u="1"/>
        <s v="12116851 - Vasquez Terrones, Jenny Lina" u="1"/>
        <s v="10784128 - Eusebio Alfaro, Florinda" u="1"/>
        <s v="11376358 - Campos Culluche, Nelida Ines" u="1"/>
        <s v="10061579 - Horna Principe, Santos Milciades" u="1"/>
        <s v="10054456 - Pablo Chaupes, Maria Victoria" u="1"/>
        <s v="11454746 - Segura Leon, Juan Carlos" u="1"/>
        <s v="10993900 - Muñoz Pereda, Paula Marina" u="1"/>
        <s v="12195400 - Bacilio Paredes, Victor Marcial" u="1"/>
        <s v="11721328 - Gonzales Rodriguez, Walter Segundo" u="1"/>
        <s v="10079196 - Cencosud Retail Perú S.A." u="1"/>
        <s v="10931733 - Silva Castañeda, Mirian Gaby" u="1"/>
        <s v="12168830 - Casas Bazan, Rosmeri" u="1"/>
        <s v="12209673 - Espinoza Fasanando, Yngrid" u="1"/>
        <s v="11182106 - Rodriguez Huaman, Yakelin Yolanda" u="1"/>
        <s v="11116931 - Barreto Ulloa, Rosa Isabel" u="1"/>
        <s v="11656902 - Rodriguez Pinillos, Rosa Elvira" u="1"/>
        <s v="10063826 - Martinez Cabrera, Santos Asuncion" u="1"/>
        <s v="11762753 - Moya Rosas, Maria De Jesus" u="1"/>
        <s v="11585590 - Hilario Gonzalez, Yanet Ruht" u="1"/>
        <s v="12237336 - Mendez Uriarte, Marilyn Sofia" u="1"/>
        <s v="11679462 - Rodriguez Cabrera, Maria Liduvina" u="1"/>
        <s v="10945996 - Monzon Muguerza De Leon, Susana Iso" u="1"/>
        <s v="10061471 - Gutierrez Minchola, Ynes Veronica" u="1"/>
        <s v="12240830 - Gordillo Betancourt, Mariel Soledad" u="1"/>
        <s v="11685520 - Polo Gomez, Juana Agripina" u="1"/>
        <s v="10094271 - Sanchez Tolentino, Johnny Hugo" u="1"/>
        <s v="11668103 - Cordova Guevara, Jorge Luis" u="1"/>
        <s v="11743324 - Torres Mendoza, Luis Alberto" u="1"/>
        <s v="10054467 - Cardenas Gomez, Clemente Idelfonso" u="1"/>
        <s v="10974646 - Gutierrez Ibañez, Vilma Niria" u="1"/>
        <s v="10066382 - Cabanillas Teran, Delma Rosa" u="1"/>
        <s v="10991457 - Juarez Rosas, Gliceria" u="1"/>
        <s v="11797872 - Huaman Palacios, Moises" u="1"/>
        <s v="11794793 - Aciclo Gamboa, Maria Esther" u="1"/>
        <s v="11377536 - Sanchez Leyton De Atoche, Elcie" u="1"/>
        <s v="10064359 - Viera Flores, Juana" u="1"/>
        <s v="10057945 - Guillen Bernal, Ysabel Miriam" u="1"/>
        <s v="10993890 - Cavero Rodriguez De Jamal, Martha G" u="1"/>
        <s v="10054898 - Reyes Rodriguez, Olinda Clelia" u="1"/>
        <s v="10059723 - Velezmoro Cosavalente, Enma Haydee" u="1"/>
        <s v="10058781 - Corro Morales, Hipolito Baron" u="1"/>
        <s v="10058444 - Ambrocio Narvaez, Santos Etifania" u="1"/>
        <s v="11549977 - Quiñones Quiñones, Aurelia Dorila" u="1"/>
        <s v="11502105 - Muñoz Medina, Jose Andres" u="1"/>
        <s v="10060400 - Posada Lazaro, Maria Elena" u="1"/>
        <s v="10055306 - Rodriguez Valdivieso, Wilberto" u="1"/>
        <s v="10059847 - Vigo Castillo, Belsy Ines" u="1"/>
        <s v="10991479 - Rodriguez Vasquez, Felipa Juana" u="1"/>
        <s v="11744801 - Saucedo Rios, Karina" u="1"/>
        <s v="10056216 - Golac Loja, Maria Eliraset" u="1"/>
        <s v="10064659 - Servicios De Alimentos M&amp;A Sac." u="1"/>
        <s v="11685339 - Armas Sanchez, Eulogia" u="1"/>
        <s v="10978750 - Chavez Chavez, Dante Ruben" u="1"/>
        <s v="11509006 - Riveros Mogollon, Juana Azucena" u="1"/>
        <s v="10879895 - Carranza Abanto, Cesar Alfredo" u="1"/>
        <s v="10058518 - Valencia Valverde, America Victoria" u="1"/>
        <s v="11658457 - Garcia Coronado, Damy" u="1"/>
        <s v="11699085 - Ponce Castro, Isabel" u="1"/>
        <s v="11371677 - Indelfi S.A.C." u="1"/>
        <s v="11646636 - Mora Rodriguez, Duberly Selene" u="1"/>
        <s v="11664315 - Pachamango Inguil, Luis Antonio" u="1"/>
        <s v="10054363 - Pinillos Rosado, Teonila Esperanza" u="1"/>
        <s v="10066631 - Rodriguez Chavez, Carmela Marleny" u="1"/>
        <s v="11118962 - Gonzales Romero, Sebastian" u="1"/>
        <s v="11642025 - Paredes Ruiz, Flora Biviana" u="1"/>
        <s v="10056720 - Rodriguez Carrascal, Mercedes Giova" u="1"/>
        <s v="11532041 - Paredes Rodriguez, Rosa Elena" u="1"/>
        <s v="11644470 - Avila Vega, Gloria Elena" u="1"/>
        <s v="12256222 - Torres Morales De Ortiz, Olga Luisa" u="1"/>
        <s v="10062621 - Rodriguez Corcuera, Rosa Emma" u="1"/>
        <s v="12256318 - Perez Jara, Giancarlo" u="1"/>
        <s v="10067224 - Ramos Serin, Heliodoro" u="1"/>
        <s v="10060103 - Correa Sanchez, Alejandrina" u="1"/>
        <s v="10991813 - Seminario Rubio, Luz Angelica" u="1"/>
        <s v="10067244 - Lizarzaburu Muñoz, Maria Del Pilar" u="1"/>
        <s v="10054743 - Herrera Tello, Felicitas" u="1"/>
        <s v="11221808 - Chimbor Olivares, Esther" u="1"/>
        <s v="11620281 - Diaz Vela, Elmer Estuardo" u="1"/>
        <s v="11749196 - Soto Roman, Julia Marlene" u="1"/>
        <s v="11685639 - Quiroz Llanos, Nancy Elizabeth" u="1"/>
        <s v="10055192 - Castillo De Rojas, Rosa Edelmira" u="1"/>
        <s v="10057765 - Alvarez Sebastian, Martha" u="1"/>
        <s v="10838822 - Mendoza Rodriguez, Brenda Laura" u="1"/>
        <s v="10054293 - Geronimo De Romero, Rosa Graciela" u="1"/>
        <s v="11333205 - Inversiones Coquito S.A.C." u="1"/>
        <s v="11714413 - Casimiro Ruiz, Yanet Luz" u="1"/>
        <s v="12495073 - Vera Vasquez, Dany Venancia" u="1"/>
        <s v="10994170 - Becerra Diaz, Martina" u="1"/>
        <s v="10054104 - Cueva Loyola, Soveida Atenas" u="1"/>
        <s v="12160976 - Noriega Monar, Marcos Junior" u="1"/>
        <s v="11677885 - Ocas Saldaña, Dulce Nombre De Maria" u="1"/>
        <s v="10058058 - Fustamante De Vasquez, Gloria Hayde" u="1"/>
        <s v="10054932 - Jimenez Chomba, Margarita Flor De M" u="1"/>
        <s v="11653006 - Rodriguez Cabezas, Santos Rufina" u="1"/>
        <s v="12150104 - Cafe Leon Inversiones S.A.C." u="1"/>
        <s v="10056240 - Saavedra Obando, Nicolas Orlando" u="1"/>
        <s v="10063036 - Rodriguez Cruz, Olinda Peregrina" u="1"/>
        <s v="10094181 - Los Tumbos E.I.R.L." u="1"/>
        <s v="10060035 - Amaya Sanchez, Diana Ysabel" u="1"/>
        <s v="11318998 - Marcelo Briceño, Marina Enmali" u="1"/>
        <s v="12495708 - Sarmiento Chavez, Violeta" u="1"/>
        <s v="11634293 - Espinoza Miguel, Maribel Agustina" u="1"/>
        <s v="11699109 - Gamboa Lujan, Santos Elena" u="1"/>
        <s v="10063720 - Sanchez Lozano, Wilde Agapito" u="1"/>
        <s v="10065362 - Angulo De Razon, Blanca Violeta" u="1"/>
        <s v="10991891 - Ruiz Caipo De Castro, Maria Jesus" u="1"/>
        <s v="11603284 - Luis Garcia, Lucy Maribel" u="1"/>
        <s v="11534562 - Culquichicon Centurion De Baltodano" u="1"/>
        <s v="11530474 - Flores Gallardo, Diego Anderson" u="1"/>
        <s v="11593875 - Ocas Aguilar, Selene Del Rosario" u="1"/>
        <s v="10066349 - Saldaña Villacorta, Merly Diana" u="1"/>
        <s v="11755621 - Cerna Lozano, Lilia" u="1"/>
        <s v="10062084 - Santos Llanos, Michael Octavio" u="1"/>
        <s v="10938318 - Avila Ramirez, Rina Araceli" u="1"/>
        <s v="10989147 - Luis Rodriguez, Felicitas Lucinda" u="1"/>
        <s v="12235920 - Guevara Benites, Norma Adelaida" u="1"/>
        <s v="10094157 - Torres Mori, Leonor Marina" u="1"/>
        <s v="12274332 - Diaz Guevara, Gender Hiltongs" u="1"/>
        <s v="11193731 - Martinez Reyes, Susan Katherin" u="1"/>
        <s v="10060637 - Lopez Bustamante, Liliana Elizabeth" u="1"/>
        <s v="11457330 - Varela Lezama, Jorge Luis" u="1"/>
        <s v="11478488 - Bermudez Otiniano, Geraldin Aracely" u="1"/>
        <s v="12409715 - Diaz La Serna, Erika Liliana" u="1"/>
        <s v="10057349 - Urbano Acosta, Claudina" u="1"/>
        <s v="10062187 - Jimenez Sanchez, Eda Roxana" u="1"/>
        <s v="10990926 - Pereda Palacios, Clara Edelmira" u="1"/>
        <s v="11498736 - Pascual Alvarez, Alejandrina Ilda" u="1"/>
        <s v="11119766 - Brenes Pacheco, Jenny Natalia" u="1"/>
        <s v="11193683 - Navarrete Zapata, Cecilia Elvira" u="1"/>
        <s v="10060531 - Mendez Alfaro, Esteban" u="1"/>
        <s v="10062345 - Lizarraga Lujan, Luz Lely" u="1"/>
        <s v="11634309 - Sanchez Bueno, Tito Alejandro" u="1"/>
        <s v="10053865 - Llanos Rojas De Torres, Maria Isabe" u="1"/>
        <s v="12136964 - Ruiz Estraver De Cabrera, Nancy Del" u="1"/>
        <s v="11163600 - Evo Management S.A.C." u="1"/>
        <s v="11037248 - Quiroz Montenegro, Hebert" u="1"/>
        <s v="10994027 - Casahuaman Bernardo, Hilda Emerita" u="1"/>
        <s v="11794794 - Romero Chunga De Palomino, Yolanda" u="1"/>
        <s v="10991771 - Vilchez Tirapo De Villalobos, Noemi" u="1"/>
        <s v="10059347 - Guadalupe Del Castillo, Carloman" u="1"/>
        <s v="10473808 - Julca Ruiz De Fernandez, Maria Rufi" u="1"/>
        <s v="10991705 - Potosi Villarreal, Pilar Vanessa" u="1"/>
        <s v="10152513 - Caceda Cuba, Elka Janet" u="1"/>
        <s v="10064097 - Vital Marquina, Sara Elena" u="1"/>
        <s v="11690831 - Ctgas E.I.R.L" u="1"/>
        <s v="10063307 - Chacon Evangelista, Maria Olga" u="1"/>
        <s v="10094352 - Jacobo Fernandez, Gaby Milady" u="1"/>
        <s v="10928276 - Colonia Maldonado, Josue Toribio" u="1"/>
        <s v="10064190 - Campos Rojas De Aguirre, Constanza" u="1"/>
        <s v="10994203 - Luna Rodriguez, Ysolina" u="1"/>
        <s v="10125713 - Avalos Quispe, Gabi Janeth" u="1"/>
        <s v="11467320 - Paredes Paredes, Rosa Angelica" u="1"/>
        <s v="11679484 - Reyes Quispe, Kelly Carolina" u="1"/>
        <s v="11468461 - Sanchez Ramos, Yuviana Banesa" u="1"/>
        <s v="11474595 - Inversiones Y Transportes Vanessa E" u="1"/>
        <s v="11549971 - Castro De Gutierrez, Julia Fidelia" u="1"/>
        <s v="12180022 - Guevara Sebastian, Juan" u="1"/>
        <s v="12243785 - Villacorta Diaz, Lucy Janeth" u="1"/>
        <s v="10066961 - Velasquez Bueno, Magdali Filonila" u="1"/>
        <s v="10063359 - Camacho Barreto, Edy Luz Bertha" u="1"/>
        <s v="11200257 - Cruz Rodriguez, Rosy Liliana" u="1"/>
        <s v="11471645 - Mera Ruiz, Maria Exaltacion" u="1"/>
        <s v="10060257 - Zambrano Villanueva, Wilfredo" u="1"/>
        <s v="11183034 - Sanchez Ruiz, Melissa Noellia" u="1"/>
        <s v="11771280 - Vizconde Matara, Carlos Manuel" u="1"/>
        <s v="11071119 - Mariños Anhuaman, Monica Elizabeth" u="1"/>
        <s v="12409623 - Vitery Mantilla, Rosa Alvina" u="1"/>
        <s v="10057492 - Aranda Calderon, Teofilo" u="1"/>
        <s v="10055208 - Vega Castillo De Alfaro, Betty Yola" u="1"/>
        <s v="11658449 - Gutierrez De Rodriguez, Carmen Rosa" u="1"/>
        <s v="11685316 - Valderrama Terrones, Rosa" u="1"/>
        <s v="11050243 - Merino Amu, Yvonne Libertad" u="1"/>
        <s v="10059319 - Hilario Flores, Lucy Edith" u="1"/>
        <s v="10991818 - Villena Valiente, Angel Juan" u="1"/>
        <s v="11029474 - Valladares Arroyo, Rocio Del Pilar" u="1"/>
        <s v="11210775 - Arias Llanos, Nilber" u="1"/>
        <s v="10056791 - Gamboa Cruchaga, Francisca" u="1"/>
        <s v="10064567 - Saona Avalos, Mercedes Maybee" u="1"/>
        <s v="10971777 - Distribuidora Maguin E.I.R.L." u="1"/>
        <s v="10094658 - Guzman Reyes, Marissa Nancy" u="1"/>
        <s v="11516068 - Reategui Pizango, Carlos Alberto" u="1"/>
        <s v="10989212 - Valentin Garcia, Blanca Esther" u="1"/>
        <s v="11566872 - Bejarano Solano, Mauro Concepcion" u="1"/>
        <s v="10061234 - Encarnacion De La Cruz, Aquilino Sa" u="1"/>
        <s v="10989079 - Llaro Sanchez, Yonel Josue" u="1"/>
        <s v="10063194 - Tello Abanto, Maria Margarita" u="1"/>
        <s v="10991481 - Ramos Rodriguez, Rosa Nelly" u="1"/>
        <s v="11032880 - Alvino Miñano, Cristina Elvira" u="1"/>
        <s v="10055620 - Sandoval Jara, Clara Yolanda" u="1"/>
        <s v="10054741 - Guevara Ninaquispe, Paulina Elvira" u="1"/>
        <s v="11502093 - Herrera Castro, Gardeny" u="1"/>
        <s v="10063423 - Tello Ramirez, Juan Carlos" u="1"/>
        <s v="11690257 - Rodriguez Rodriguez, Maria Celidoni" u="1"/>
        <s v="12257733 - Inversiones Flc S.A.C." u="1"/>
        <s v="10062994 - Quiroz Jave, Maria Jacoba" u="1"/>
        <s v="10989161 - Vidal Lavado, Margarita Mabel" u="1"/>
        <s v="10061723 - Cabrera Uruna, Maria Elena" u="1"/>
        <s v="10062449 - Mudarra Rodriguez, Lidia" u="1"/>
        <s v="10060430 - Lucano Huingo, Jose Agustin" u="1"/>
        <s v="12206317 - Rojas Paredes, Judith Roxana" u="1"/>
        <s v="11766478 - Reyes Aguilar De Velasquez, Susana" u="1"/>
        <s v="10060259 - Vega De Saenz, Estefa Rosalia" u="1"/>
        <s v="10993857 - Gamarra De Delgado, Rosa Marina" u="1"/>
        <s v="10125230 - Epifania Vasquez, Edilberto Alejand" u="1"/>
        <s v="11088682 - Huaccha Cahuana, Rocio Del Pilar" u="1"/>
        <s v="10125442 - Flores Vega, Irma Soledad" u="1"/>
        <s v="11592368 - Mercado Reyes, Rocio Maribel" u="1"/>
        <s v="10937791 - Sanchez Asmat, Edelmira" u="1"/>
        <s v="10991446 - Pereda Alva, Yeny Monica" u="1"/>
        <s v="11342649 - Cruz Orbegoso, Elizabeth Cristina" u="1"/>
        <s v="10879112 - Cabrera Martos, Gisella Veronica" u="1"/>
        <s v="11709463 - Lazaro Solano, Benilda" u="1"/>
        <s v="10055064 - Rebaza Enriquez, Felipe" u="1"/>
        <s v="12490006 - El Pezon Del Mar E.I.R.L." u="1"/>
        <s v="11801958 - Goicochea Arevalo, Luis Angel" u="1"/>
        <s v="10988978 - Falla Cabanillas, Marco Tulio" u="1"/>
        <s v="11467327 - Montalvan Cabrera, Flor De Maria" u="1"/>
        <s v="10057839 - Alipio Rosado, Perpetua Amelia" u="1"/>
        <s v="10061014 - Medina De Banda, Maria Vidalina" u="1"/>
        <s v="10993881 - Reyes Leon, Carmen Rosa" u="1"/>
        <s v="11650005 - Villalobos Quijano, Paola Milagrito" u="1"/>
        <s v="11209443 - Garcia Barrionuevo, Maria Margarita" u="1"/>
        <s v="11218868 - Rivera Jara, Kelly Ivonne" u="1"/>
        <s v="11024382 - Munsibay Rondo, Giovanna Cecilia" u="1"/>
        <s v="11185195 - Bernabe Saldaña, Iris Mabel" u="1"/>
        <s v="10063343 - Castillo Chira, Janet Fabiola" u="1"/>
        <s v="10063525 - Cerquin Cholan, Blanca" u="1"/>
        <s v="10993858 - Arce Piña, Nery Badermina" u="1"/>
        <s v="11653041 - Gamarra Chafloque, Lucia Del Pilar" u="1"/>
        <s v="10063615 - Herrera Florentiny, Deysi Gaby" u="1"/>
        <s v="10065158 - Chuquipoma Ramirez, Maria Josefa" u="1"/>
        <s v="10991586 - Chavez Murrugarra, Maria Felicitas" u="1"/>
        <s v="11220920 - Polo Flores, Carlos Alberto" u="1"/>
        <s v="10055369 - Aranguri Vda De Lujan, Esperanza Ai" u="1"/>
        <s v="10061902 - Pichon Romero, Liliana Aneli" u="1"/>
        <s v="11652991 - Sepulveda Torrealva, Maria Roxana" u="1"/>
        <s v="11764333 - Caman Contreras, Henelid" u="1"/>
        <s v="11545546 - Varas Gomez, Yaquelin Susan" u="1"/>
        <s v="10054026 - Cerna Ortiz De Sisniegas,Flor" u="1"/>
        <s v="12444147 - Campos Ramirez, Betssy Cecilia" u="1"/>
        <s v="11033613 - Romero Chunque, Ivan" u="1"/>
        <s v="11478464 - Abanto Zegarra, Loyla" u="1"/>
        <s v="11786204 - Tantalean Varas, Keila Milagros" u="1"/>
        <s v="11036532 - Ruiz Iparraguirre, Rocio Del Pilar" u="1"/>
        <s v="11238469 - Cabanillas Leiva, Santos Edmundo" u="1"/>
        <s v="10642379 - Inversiones Palermo S Sac" u="1"/>
        <s v="10058808 - Saldana Ruiz, Ramiro Alcibiades" u="1"/>
        <s v="11761937 - Castillo Ibañez, Julia Amelania" u="1"/>
        <s v="11508999 - Reyna Castillo, Teofilo" u="1"/>
        <s v="11285915 - Rodriguez Ricardo, Ever Ivan" u="1"/>
        <s v="11147018 - Avila Chavez, Carmen Rita" u="1"/>
        <s v="10508878 - Quiñonez Reyes, Maria Veraniz" u="1"/>
        <s v="11774253 - Sanchez Saravia, Karim Edith" u="1"/>
        <s v="11564514 - Gamboa Lopez, Deyvis Hedinson" u="1"/>
        <s v="11210838 - Abanto Terrones, Pedro David" u="1"/>
        <s v="10928277 - Agreda Santisteban, Jose Eduardo" u="1"/>
        <s v="10993971 - Matos Rivera, Astri Isela" u="1"/>
        <s v="12230124 - Gonzalez Linares, Juan Miguel" u="1"/>
        <s v="11481501 - Vera Aguilar, Miguel Angel" u="1"/>
        <s v="12116870 - Garcia Aguirre, Yohana Evelyn" u="1"/>
        <s v="10066966 - Garcia Loayza, Luis Alberto" u="1"/>
        <s v="10067174 - Zapata Mariños, Maria Raquel" u="1"/>
        <s v="11122899 - Calderon Meza, Ana Teotista" u="1"/>
        <s v="10063823 - Pesantes Reyna, Maria Clementa" u="1"/>
        <s v="11556562 - Espinoza Guevara, Cristobal Baldome" u="1"/>
        <s v="10066845 - Medina Agreda, Neyda Magali" u="1"/>
        <s v="10062788 - Ugarte Garcia, Leny Fiorella" u="1"/>
        <s v="11681340 - Usca Baca De Polo, Lucia" u="1"/>
        <s v="11672021 - Ruiz Fabian, Alejandrino Felix" u="1"/>
        <s v="11580130 - Rodriguez Burgos De Zavaleta, Edith" u="1"/>
        <s v="10061767 - Luis Zarate, Yolanda Mercedes" u="1"/>
        <s v="12212351 - Tolentino Rios, Wilder Manuel" u="1"/>
        <s v="10058571 - Flores Cayetano, Ronal Ulises" u="1"/>
        <s v="12194908 - Llanos Segura, Evelio Hermenegildo" u="1"/>
        <s v="11623685 - Mauricio Rodriguez, Everling Yulian" u="1"/>
        <s v="11147291 - Garcia Castillo, Ermelinda Rocio" u="1"/>
        <s v="12139429 - Tomas Fuentes, Roxana Mabel" u="1"/>
        <s v="11163593 - Saldaña Romero, Edwin Javier" u="1"/>
        <s v="10064638 - Bardales Guzman, Maria Nelida" u="1"/>
        <s v="11638188 - Deza Paco, Rosario Guadalupe" u="1"/>
        <s v="11748104 - Valverde Geldres, Pablo Lorenzo" u="1"/>
        <s v="10060862 - Ramirez Tapia, Maria Doris" u="1"/>
        <s v="10064064 - Campos De Vasquez, Narcisa" u="1"/>
        <s v="11068535 - Zaavedra Ramirez, Maria Rosa" u="1"/>
        <s v="10152388 - Villavicencio Cabrera, Maritza Eliz" u="1"/>
        <s v="11697688 - Lopez Iparraguirre De Flores, Nancy" u="1"/>
        <s v="11703198 - Alvarez Morales, Luz Elizabeth" u="1"/>
        <s v="12414316 - Aguirre Rodriguez, Marco Antonio" u="1"/>
        <s v="11158273 - Devimir E.I.R.L." u="1"/>
        <s v="11764440 - Zavaleta Perez, Laura Rosa" u="1"/>
        <s v="10058468 - Miñano Vargas, Zain Alesman" u="1"/>
        <s v="10056853 - Medina De Vega, Maria Isidora" u="1"/>
        <s v="11682558 - Sandoval Lu, Naomi" u="1"/>
        <s v="11197285 - Torres De Ramirez, Zoila Ines" u="1"/>
        <s v="12264705 - Rubio Rubio, Jhon Gabriel" u="1"/>
        <s v="11350384 - Romero Belledonne, Viviana Del Rosa" u="1"/>
        <s v="10991534 - Eusebio Alfaro, Santos Margarita" u="1"/>
        <s v="10989016 - Sanchez Luna Victoria, Miriam Gisel" u="1"/>
        <s v="10162392 - Lopez Rodriguez, Ingrid Leyli" u="1"/>
        <s v="11701735 - Llovera Cachay De Altamirano, Nelly" u="1"/>
        <s v="11379324 - Cerquin Lucano De Pizarro, Maria Ju" u="1"/>
        <s v="10060278 - Medina De Romero, Dorila" u="1"/>
        <s v="10060044 - Garcia Valqui, Bertha Delia" u="1"/>
        <s v="12121645 - Rubio Geronimo, Jhonatan" u="1"/>
        <s v="10057978 - Vasquez Tineyo, Rosa Esther" u="1"/>
        <s v="11435253 - Calla Gutierrez, Jose Antonio" u="1"/>
        <s v="10062566 - Cabrera Obando, Consuelo Martina" u="1"/>
        <s v="11697750 - Castillo Andrade, Carlos Andres" u="1"/>
        <s v="12279008 - Corcuera Vasquez, Kevin Joel" u="1"/>
        <s v="10058563 - Espinola Salazar, Enrique Segundo" u="1"/>
        <s v="10094366 - Yparraguirre Coronel, Lili Bianca" u="1"/>
        <s v="10067218 - Briceño Lopez, Tomasa Victoria" u="1"/>
        <s v="11706519 - Medina Ruiz, Veronica" u="1"/>
        <s v="11734868 - Hidalgo Alvarez, Luis Miguel" u="1"/>
        <s v="11753818 - Urbina Santos, Kelly Yedith" u="1"/>
        <s v="10065776 - Armas Rodriguez De Espejo, Rosalym" u="1"/>
        <s v="10062022 - Fernandez Bernabe Vda De Campos, Vi" u="1"/>
        <s v="11504242 - Jacobo Rodriguez, Pretel Ever" u="1"/>
        <s v="11786202 - Restaurant La Sirenita S.A.C." u="1"/>
        <s v="10059501 - Rodriguez Rodriguez, Alfonso Rafael" u="1"/>
        <s v="10060658 - Vasquez Cotrina De Zavaleta, Maximi" u="1"/>
        <s v="10994067 - Jimenez Montoya, Santos Reyna" u="1"/>
        <s v="10056724 - Portilla Quito, Lilia" u="1"/>
        <s v="10956729 - Llontop Fiestas De Lopez, Griselda" u="1"/>
        <s v="11695908 - Polonio Gutierrez, Gladys Victoria" u="1"/>
        <s v="11438749 - Medina Aranda, Santos Hilda" u="1"/>
        <s v="11207979 - Li Figueroa, Jorge Guillermo" u="1"/>
        <s v="12301244 - Eusebio Perez, Christian Alexis" u="1"/>
        <s v="11695988 - Baca Contreras, Gaby Celinda" u="1"/>
        <s v="12199771 - Obasan S.A.C." u="1"/>
        <s v="12272905 - Vergaray Sanchez, Mily Janett" u="1"/>
        <s v="10146203 - Perez Tafur, Francisca" u="1"/>
        <s v="12461549 - Diaz Malpartida, Manuel Francisco" u="1"/>
        <s v="12252008 - Coraquillo Ramirez, Adolfo Eduardo" u="1"/>
        <s v="11686073 - Comercializadora &amp; Multiservicios M" u="1"/>
        <s v="11580132 - Paz Rubio, Mercedes Del Lourdes" u="1"/>
        <s v="10056717 - Reyes Vargas, Cesar Alberto" u="1"/>
        <s v="10055617 - Beltran Garcia, Claudina Esmeralda" u="1"/>
        <s v="11134747 - Verde Mudarra, Carlos Cesar" u="1"/>
        <s v="12230086 - Cruz De Ramirez, Adriana Maria" u="1"/>
        <s v="11642022 - Toribio Villarreal, Nury Susana" u="1"/>
        <s v="10064913 - Luna Nima, Martha Lucila" u="1"/>
        <s v="12208231 - Arias Palomino, Ever Jhonny" u="1"/>
        <s v="12245901 - Espejo Cruz, Martina" u="1"/>
        <s v="11582482 - Parraga Romero, Lizbeth Esperanza" u="1"/>
        <s v="10054679 - Moreno Evangelista De Gavidia, Mart" u="1"/>
        <s v="10062450 - Choton De Aspajo, Juana" u="1"/>
        <s v="10054394 - Mori Bartolome, Maria Ynes" u="1"/>
        <s v="11445126 - Morales Yupanqui, Robin Jhanpier" u="1"/>
        <s v="10059481 - Lopez Salinas, Dina Margarita" u="1"/>
        <s v="10991334 - Sanchez De Rodriguez, Filonila" u="1"/>
        <s v="12116868 - Valdivia Cañola, Nery Steffany" u="1"/>
        <s v="10066109 - Lamadrid Ramirez, Francisca Edelmir" u="1"/>
        <s v="10936931 - Florian Centurion De Carranza, Espe" u="1"/>
        <s v="11383897 - Chinchay Huancas, Alexander" u="1"/>
        <s v="11070250 - Escobedo Orosco, Maria Antonieta" u="1"/>
        <s v="10065565 - Caballero Perez, Maria Beatriz" u="1"/>
        <s v="12266543 - Mendoza Saldaña, Claide Esther" u="1"/>
        <s v="10943237 - Zapata Castro, Jose Francisco" u="1"/>
        <s v="10061478 - Valdez Romero De Sandoval, Carmen I" u="1"/>
        <s v="11598093 - Verde Morales, Pablo Pedro" u="1"/>
        <s v="12111733 - Cubas Mejia, Iraida" u="1"/>
        <s v="12444148 - Rivera Castillo, Egla Salome" u="1"/>
        <s v="12164622 - Lopez Valverde, Deysi Lyli" u="1"/>
        <s v="10065740 - Miranda Mendoza, Doris Ysabel" u="1"/>
        <s v="10994209 - De Paz Nuñuvero, Joaquin" u="1"/>
        <s v="11126792 - Esquivel Siguenza, Agustin Luciano" u="1"/>
        <s v="10058112 - Calderon Cubas, Luis Alberto" u="1"/>
        <s v="10064710 - Jave Rodriguez, Jaime Catedral" u="1"/>
        <s v="11593355 - Sandoval Santisteban, Yolanda" u="1"/>
        <s v="10065167 - Vereau Casana, Napoleon Americo" u="1"/>
        <s v="12258804 - Bazan Minez, Melissa Maria Magaly" u="1"/>
        <s v="11304863 - Rodriguez Aguilar, Aurora Jesus" u="1"/>
        <s v="10057801 - Contreras Castro, Richard Yvan" u="1"/>
        <s v="10061782 - Vasquez Machado, Zarina Isabel" u="1"/>
        <s v="11699883 - Perez Gutierrez, Carla Elizabeth" u="1"/>
        <s v="11705340 - Tafur Florian, Eufemia Eloysa" u="1"/>
        <s v="12299449 - Idrogo Gonzaga, Arnold Antonio" u="1"/>
        <s v="10054431 - Alva Iglesias, Wilman Concepcion" u="1"/>
        <s v="11198441 - Guevara Guarniz, Felicia Margarita" u="1"/>
        <s v="11456583 - Flores Marquez, Danila Odila" u="1"/>
        <s v="10784122 - Moreno Gutierrez, Jessenia Elizabet" u="1"/>
        <s v="10055389 - Rodriguez De Cepeda, Maria C" u="1"/>
        <s v="10058679 - Paredes Casamayor, Martha Flor" u="1"/>
        <s v="10063408 - Silva Chacon, Blanca Margarita" u="1"/>
        <s v="10059386 - Rios Ruiz, Severina" u="1"/>
        <s v="12245830 - Flores Perez, Karin Elizabeth" u="1"/>
        <s v="11673473 - Perez Vigo, Angel" u="1"/>
        <s v="10054268 - Fernandez Manosalva, Elidia" u="1"/>
        <s v="10056830 - Gamboa Vasquez, Virginia" u="1"/>
        <s v="11508988 - Valderrama Gomez, Wilinton Eric" u="1"/>
        <s v="10484689 - Esquivel Pichen, Leonor Liliana" u="1"/>
        <s v="10054158 - Tesen Quiroz, Marleny Elizabeth" u="1"/>
        <s v="10060037 - Palomino Zurita, Eddie Dionicio" u="1"/>
        <s v="11070225 - Altuna Urcol, Margarita" u="1"/>
        <s v="12116313 - Paredes Tandaypan, Bertha Flor" u="1"/>
        <s v="10057078 - Saavedra Zavaleta, Martina Del Soco" u="1"/>
        <s v="10063683 - Huaman Vda De Marreros, Juana Glori" u="1"/>
        <s v="11685378 - Valera Chavez, Yurdes Yuliza" u="1"/>
        <s v="10990782 - Velasquez Rojas, Ruth Magaly" u="1"/>
        <s v="11701559 - Chavez Prado, Maritza Elizabeth" u="1"/>
        <s v="10055941 - Capurro Vallejos, Maria Eugenia" u="1"/>
        <s v="11655417 - Geronimo Ulloa, Luz Graciela" u="1"/>
        <s v="11599027 - Perleche Bances, Cristina" u="1"/>
        <s v="10055794 - Zavaleta Leyva, Fany Jesela" u="1"/>
        <s v="11663862 - Enrriquez Olortegui, Fredesvinda" u="1"/>
        <s v="11582496 - Joaquin Varas, Rosa Virginia" u="1"/>
        <s v="11750676 - Cabrera Moreno, Ana Victoria" u="1"/>
        <s v="10057614 - Saavedra Zavaleta, Walter Kin" u="1"/>
        <s v="11725321 - Manayay Lucero, Reymunda" u="1"/>
        <s v="10055317 - Reyes De Chavarry, Isabel" u="1"/>
        <s v="10063911 - Inca Atiquipa, Gualberto" u="1"/>
        <s v="12469634 - Castillo Cruz, Cristian Edgar" u="1"/>
        <s v="10991777 - Rojas Medina De Quispe, Verena Ceci" u="1"/>
        <s v="11762014 - Vera Huamanchumo, Juanita" u="1"/>
        <s v="12210271 - Banda Banda, Linetta Antonella" u="1"/>
        <s v="11521268 - Inversiones Mendives S.A.C." u="1"/>
        <s v="10054187 - Huaman Bardales, Maria Olga" u="1"/>
        <s v="10056375 - Castañeda Toribio, Janet Soledad" u="1"/>
        <s v="10057806 - Lopez De Tejada, Delicia Esperanza" u="1"/>
        <s v="10931624 - Machuca Villegas, Clotilde" u="1"/>
        <s v="11714414 - Carbajal Avila, Raquel Faviola" u="1"/>
        <s v="10066151 - Albites Vera, Juana Guillermina" u="1"/>
        <s v="10062595 - Merejildo Lujan, Maria Natividad" u="1"/>
        <s v="10066313 - Quiroz Sanchez, Ana Ysabel" u="1"/>
        <s v="11166700 - Benites Quispe, Nerida" u="1"/>
        <s v="10994261 - Sanchez De Taboada, Rosa Lidia" u="1"/>
        <s v="10062639 - Vasquez Carrion, Fredesvinda Dolore" u="1"/>
        <s v="12436447 - Bocanegra Orbegoso, Mirella Yuvicsa" u="1"/>
        <s v="10927944 - Dominguez Lujan, Jose Mariano" u="1"/>
        <s v="11233157 - Sotelo Loayza, Angela Adriana" u="1"/>
        <s v="11576344 - Casanatan Borjas, Stefany Patricia" u="1"/>
        <s v="10061750 - Esparza Cabanillas De Gilian, Udels" u="1"/>
        <s v="11668055 - Piminchumo Gonzalez, Miguel Angel" u="1"/>
        <s v="10063080 - Rubio Avalos, Eulalia" u="1"/>
        <s v="10064815 - Julca Cruz, Dora Estela" u="1"/>
        <s v="11100889 - Guarniz Gonzales, Cesar Alberto" u="1"/>
        <s v="10065487 - Castillo De Baltazar, Miriam Andrea" u="1"/>
        <s v="10059654 - Armas Jacinto, Esther" u="1"/>
        <s v="10944748 - Albrecht Nieto, Gil Hermogenes" u="1"/>
        <s v="11773575 - Catalan Francisco, Elizabeth Karina" u="1"/>
        <s v="11497903 - Silva Zuta, Yeny Yvonne Benigna" u="1"/>
        <s v="10062803 - Ullauri Leon, Teresa Elizabeth" u="1"/>
        <s v="11650219 - Miranda Sanchez, Janina Sugey" u="1"/>
        <s v="10057253 - Jara Davila, Luz Adita" u="1"/>
        <s v="12194909 - Capristan Jones, Christian Lucio" u="1"/>
        <s v="10059255 - Sagastegui Guarniz, Adelisa Ayde" u="1"/>
        <s v="10053712 - Perez Contreras, Yrma Alejandrina" u="1"/>
        <s v="10947706 - Gallardo Villacorta De Diaz, Consue" u="1"/>
        <s v="11744718 - Abanto Asto, Sonia Elizabeth" u="1"/>
        <s v="11567601 - Melendez Espinoza, Domingo Ceferino" u="1"/>
        <s v="11499861 - Saldaña Cabrera, Luis Alberto" u="1"/>
        <s v="10054995 - Morales De Cabanillas, Fabiana" u="1"/>
        <s v="12393677 - Silva Quezada, Jorge Juan" u="1"/>
        <s v="10993938 - Sanchez Flores, Juana Rosa" u="1"/>
        <s v="11587416 - Vega Carranza, Jose Benjamin" u="1"/>
        <s v="10055270 - Valdivia De Casana, Elvira Felician" u="1"/>
        <s v="10064312 - Garcia Ascate, Humberto" u="1"/>
        <s v="10163700 - Blas Urcia De Chuso, Eloisa" u="1"/>
        <s v="12259112 - Olivares Vasquez, Jose Francisco" u="1"/>
        <s v="10152305 - Muñoz Arroyo, Juan Yordano" u="1"/>
        <s v="11100861 - Anticona Lopez, Gloria" u="1"/>
        <s v="10057002 - Romero Guerra, Juana Milagros" u="1"/>
        <s v="10065793 - Rodriguez Rodriguez, Sebastian Apar" u="1"/>
        <s v="11802409 - Jara Vega, Meyda Margarita" u="1"/>
        <s v="10057507 - Saune Alejandro, Santos Natividad" u="1"/>
        <s v="12139428 - Gurreonero Asencio De Aguirre, Mari" u="1"/>
        <s v="10058750 - Cerna Sanchez, Alfonso Anibal" u="1"/>
        <s v="10991193 - Duclos Esquivel, Susana Isabel" u="1"/>
        <s v="10054210 - Pascual De Bacilio, Santos America" u="1"/>
        <s v="10064898 - Castillo Romero, Henry Javier" u="1"/>
        <s v="12488655 - Reyes Galarza, Luis" u="1"/>
        <s v="11515703 - Reyna Davila, Joussy" u="1"/>
        <s v="11723754 - Flores Neira, Arcelia Roxana" u="1"/>
        <s v="10060475 - Llontop Seclen, Juana Pilar" u="1"/>
        <s v="11100848 - Garcia Evangelista, Kattia Maribeth" u="1"/>
        <s v="11786193 - Tirado Carrera, Marilu Angelica" u="1"/>
        <s v="11442588 - Rodriguez Carpio, Rocio Kathleen" u="1"/>
        <s v="10058472 - Pirgo Eusebio, Tomasa" u="1"/>
        <s v="11633422 - Estela Contreras, Juleisy Del Pilar" u="1"/>
        <s v="10063439 - Perez Palomino, Maria Luz" u="1"/>
        <s v="11474588 - Vasquez Corro, Santos Severina" u="1"/>
        <s v="10056615 - Calderon Farias, Jesus Evangelina" u="1"/>
        <s v="10992043 - Escobedo Jicaro, Isabel" u="1"/>
        <s v="11645821 - Urbano De Hipolito, Carmela" u="1"/>
        <s v="11479886 - Ruiz Nolasco, Willian Ronald" u="1"/>
        <s v="10056706 - Sanchez De Muñoz, Maria Yolanda" u="1"/>
        <s v="10058763 - Paredes Castillo, Enrique Javier" u="1"/>
        <s v="11594576 - Rios Cordova, Marlon Hebert" u="1"/>
        <s v="10056089 - Reyes Guzman, Luisa Amanda" u="1"/>
        <s v="11709461 - Torres Leiva, Carlos Antonio" u="1"/>
        <s v="10065242 - Villarreal Venegas De Romero, Rita" u="1"/>
        <s v="10065722 - Vasquez Rojas, Juana Nelida" u="1"/>
        <s v="12243945 - Mandala Hostel S.A.C." u="1"/>
        <s v="11100874 - Urbina De Torres, Bertha Gladis" u="1"/>
        <s v="10060603 - Tirado Paredes, Feliciano" u="1"/>
        <s v="11639300 - Chavez Lopez, Kelly Haydee" u="1"/>
        <s v="12292318 - Gordillo Leyton, Frida Soledad" u="1"/>
        <s v="10994123 - Zavaleta Burgos, Erica Aguedita" u="1"/>
        <s v="11679464 - Cruzado Llajaruna, Camila" u="1"/>
        <s v="11707144 - Pastor Vasquez, Marcelina" u="1"/>
        <s v="10063025 - Lujan Ibañez, Celina Maria" u="1"/>
        <s v="11197296 - Benavides Corrales, Ronald" u="1"/>
        <s v="11285922 - Inversiones Feja E.I.R.L." u="1"/>
        <s v="10065351 - Garcia Chavez, Alan Luis" u="1"/>
        <s v="12183686 - Gonzales Salazar, Jazmin Polet" u="1"/>
        <s v="11445129 - Matta Torres, Katherine Johana" u="1"/>
        <s v="10058135 - Sare Trujillo, Luis Abel" u="1"/>
        <s v="10054259 - Caro Rosas De Rojas, Juana Luisa" u="1"/>
        <s v="12210266 - Camacho Figueroa, Vania Patricia" u="1"/>
        <s v="10975503 - Lavado Saavedra, Juana" u="1"/>
        <s v="10055146 - Zumaran Reyes, Rosa Isabel" u="1"/>
        <s v="11491581 - Villavicencio Beltran, Jorge" u="1"/>
        <s v="10060013 - Enriquez Aurora, Margot Elizabeth" u="1"/>
        <s v="11599020 - Rios Polo, Bernabe Fortunato" u="1"/>
        <s v="11669968 - Minchola De Ventura, Elvia Ana" u="1"/>
        <s v="10270371 - Carranza Rojas, Cesar Mariano" u="1"/>
        <s v="10879525 - Leyva Rodriguez, Johnny Eduardo" u="1"/>
        <s v="10146205 - Espejo Yupanqui, Rosario Amparo" u="1"/>
        <s v="10056351 - Cabel Rosales, Victor Miguel" u="1"/>
        <s v="10125573 - Narvaez Rodriguez, Vicky Ameri" u="1"/>
        <s v="10062801 - Espinoza Reymundo, Flor De Maria" u="1"/>
        <s v="10990971 - Espinola Ronto, Karen Jesus" u="1"/>
        <s v="11711229 - Ortega Yparraguirre, Zoila" u="1"/>
        <s v="11230683 - Valdivia Ortecho, Robby Harrison" u="1"/>
        <s v="10989174 - De La Cruz Medina, Celmira Perpetua" u="1"/>
        <s v="11773552 - Franco Vasquez, Gregoria" u="1"/>
        <s v="10994243 - Jurado Llajaruna, Isaura Luz" u="1"/>
        <s v="12237332 - Rojas Maldonado, Segunda Gloria" u="1"/>
        <s v="11714404 - Portales Cabel, Liliana Graciela" u="1"/>
        <s v="11697868 - Caballero Pretell, Beatriz" u="1"/>
        <s v="11766421 - Briceño Ruiz, Marcos Nestor" u="1"/>
        <s v="12461596 - Silva Suncion, Pedro Sebastian" u="1"/>
        <s v="11220991 - Abanto Santillan, Charlie Marlon" u="1"/>
        <s v="11782453 - Vasquez Valderrama, Sara" u="1"/>
        <s v="11167200 - Villanueva Calderon, Jacqueline Mar" u="1"/>
        <s v="11162660 - Laramie Restaurant S.A.C." u="1"/>
        <s v="10062837 - Avila De Romero, Maria Carmela" u="1"/>
        <s v="12183696 - Guerra Alva, Alberto Lucio" u="1"/>
        <s v="11058714 - Arroyo Vasquez, Tomasa Josefa" u="1"/>
        <s v="12428617 - Mendoza Rojas De Morillo, Carmen Az" u="1"/>
        <s v="10063255 - Llajaruna Sare De Acosta, Victoria" u="1"/>
        <s v="10065973 - Ventura De Rios, Yolanda" u="1"/>
        <s v="10064175 - Vasquez Luis, Maria Elizabeth" u="1"/>
        <s v="11793522 - Carbajal Castillo, Maria Isabel" u="1"/>
        <s v="11699285 - Leyva Almeri, Melecia" u="1"/>
        <s v="11669920 - Escobal Ordoñez, Gilmer" u="1"/>
        <s v="10055929 - Lopez Rodriguez, Nelly Jenny" u="1"/>
        <s v="10056226 - Gonzales Gordillo, Maria Luzbenia" u="1"/>
        <s v="10063792 - Cruzado Rabanal De Zuñiga, Martha" u="1"/>
        <s v="12194900 - Zavaleta Vasquez, Edward Antonio" u="1"/>
        <s v="10055440 - Cosavalente Leon, Rosa Aurora" u="1"/>
        <s v="10063976 - Fernandez Yataco, Manuela Zoila" u="1"/>
        <s v="11438723 - Aquije Arana, Ivonne Betzabeth" u="1"/>
        <s v="10059644 - Garcia Mantilla, Hortencia Iris" u="1"/>
        <s v="10933361 - Franco , Aida Mercedes" u="1"/>
        <s v="11608771 - Quiroz Torres, Celeste" u="1"/>
        <s v="10970960 - Collantes Llacza, Adela Marlene" u="1"/>
        <s v="11638030 - Piña Casapia, Jose Luis" u="1"/>
        <s v="10067060 - Castro Mantilla, Lilian Lizett" u="1"/>
        <s v="10055750 - Rumay Saucedo De Rodriguez, Rosa Is" u="1"/>
        <s v="11270299 - Chuzo Diaz, Dario" u="1"/>
        <s v="12180069 - Armas Chuman, Juan Julio" u="1"/>
        <s v="11753827 - Celis Rodriguez, Jose Antonio" u="1"/>
        <s v="12153366 - Crisologo Castillo, Grecia Del Pila" u="1"/>
        <s v="11517827 - Full Market Comercial S.A.C." u="1"/>
        <s v="11269879 - Burgos Aguilar, Maria Jani" u="1"/>
        <s v="10989136 - Cabrera Quispe, Marleni Soledad" u="1"/>
        <s v="10062645 - Tolentino De Reyes, Lucia" u="1"/>
        <s v="11068538 - Custodio Alvarado, Ivan Alonso" u="1"/>
        <s v="10931076 - Bazan Salcedo, Janet Edith" u="1"/>
        <s v="11509027 - Verastegui Zamudio, Aaron" u="1"/>
        <s v="11599016 - Rivera Valdiviezo, Fernando" u="1"/>
        <s v="10511307 - Atoche Morales, Hilaria Azucena" u="1"/>
        <s v="11177068 - Alvarado Lazaro, Lilibeth" u="1"/>
        <s v="10056547 - Lavado Avalos, Ana Karim" u="1"/>
        <s v="10053818 - Santos Valdez De Martell, Martha" u="1"/>
        <s v="10059943 - Vasquez Valqui, Carlos Rene" u="1"/>
        <s v="10991669 - Solano Sipiran, Guillermo" u="1"/>
        <s v="10278471 - Muñoz Aguilera, Giancarlo Junior" u="1"/>
        <s v="11269878 - Arana Sandoval, Edilberto Javier" u="1"/>
        <s v="11685632 - Lecca Rabanal, Eduardo Alexander" u="1"/>
        <s v="10065199 - Espinola Ballena, Erick Anibal" u="1"/>
        <s v="10993886 - Abanto De Quiño, Guadalupe" u="1"/>
        <s v="10060208 - Abanto Garcia, Alamiro" u="1"/>
        <s v="10974641 - Villarreal Principe, Pedro Fernando" u="1"/>
        <s v="10993943 - Flores Cerna, Elena" u="1"/>
        <s v="11471741 - Camacho Leon, Luz Maritza" u="1"/>
        <s v="11168738 - Arias Saavedra, Rosa Magdalena" u="1"/>
        <s v="10057094 - Ventura Llaro, Lucinda Midumina" u="1"/>
        <s v="10056164 - Mantilla Toribio, Lisbeth Jhoana" u="1"/>
        <s v="10063936 - Carranza Sebastian, Elisa Carmela" u="1"/>
        <s v="10058228 - Mendoza Carranza, Eduardo Reinaldo" u="1"/>
        <s v="11690273 - Rojas Benites, Indry Llakelyne" u="1"/>
        <s v="11651896 - Lopez Avila, Leila Marili" u="1"/>
        <s v="12173459 - Olivares Parravicini, Luis Alberto" u="1"/>
        <s v="10054366 - Iparraguirre Sanchez, Sonia Isabel" u="1"/>
        <s v="11768259 - Servicios Generales Y Turisticos La" u="1"/>
        <s v="11683914 - Villarreal Valderrama, Alcides" u="1"/>
        <s v="10065046 - Diaz Calderon, Elizabeth Giovanna" u="1"/>
        <s v="10947633 - Vargas Armas, Lourdes Vanessa" u="1"/>
        <s v="10065968 - Villanueva Palma, Santos Jacinta" u="1"/>
        <s v="11125744 - Geldres Burgos, Edith Adaina" u="1"/>
        <s v="10055430 - Gutierrez De Flores, Luz Hesther" u="1"/>
        <s v="11713584 - Huamanchumo Asmat, Orlando Javier" u="1"/>
        <s v="12147415 - Rodriguez Guarniz, Jose Luis" u="1"/>
        <s v="11210839 - Jave Cabeza, Fiorella Esthefanny" u="1"/>
        <s v="11516718 - Aguirre Paredes, Roxana Yaraldin" u="1"/>
        <s v="10059967 - Fernandez Mendoza, William Emilio" u="1"/>
        <s v="11275414 - Inversiones Aguirre &amp; Laureano S.R." u="1"/>
        <s v="11147296 - Diaz Leon, Amaro Hiroito" u="1"/>
        <s v="12299361 - Encomenderos Donayre, Sandra Caroli" u="1"/>
        <s v="10060312 - Meza Vda De Contreras, Isolina" u="1"/>
        <s v="11588352 - Gonzales Guardia, Ruth Margoth" u="1"/>
        <s v="10062297 - Marcial Ramos, Diana Ruth" u="1"/>
        <s v="12243789 - Avalos Rodriguez, Fronilda Betty" u="1"/>
        <s v="12169073 - Sanchez Rodriguez, Lurdes Marilda" u="1"/>
        <s v="10947021 - Silva Flores, Lilian Predesvinda" u="1"/>
        <s v="10061384 - Medrano Valle, Elard Elain" u="1"/>
        <s v="11764492 - Ramirez Castillo, Karin Lilibeth" u="1"/>
        <s v="11766424 - Portilla Cardenas, Segundo Luis" u="1"/>
        <s v="10059207 - Sanchez Bermeo, Maria Del Pilar" u="1"/>
        <s v="10055084 - Risco Bazauri, Luz Elena" u="1"/>
        <s v="11721283 - Badenas Atoche, Dorothy Yamilet" u="1"/>
        <s v="12199821 - Garcia Vega, Flora" u="1"/>
        <s v="11107639 - Vega Robles, Nora Janet" u="1"/>
        <s v="12166470 - Arana Gutty, Tessy Lizeth" u="1"/>
        <s v="10053804 - Ullilen Vergaray, Dora Ysabel" u="1"/>
        <s v="11715329 - Huaman Rodriguez, Wilber Alejandro" u="1"/>
        <s v="11686199 - Solano Medina, Maria Del Pilar" u="1"/>
        <s v="10065003 - Leon Narro, Maria Lucresia" u="1"/>
        <s v="11762055 - Aponte Gomez, Karla Marisol" u="1"/>
        <s v="10061609 - Cornejo Mantilla, Alfredo Max" u="1"/>
        <s v="10053871 - Pastor Soto, Juana Bibiana" u="1"/>
        <s v="12467474 - Cerna Alonzo, Hada Luz" u="1"/>
        <s v="10059264 - Mendoza Terrones De Diaz, Betty Lil" u="1"/>
        <s v="11692343 - Caballero Zegarra, Beatriz Aurelia" u="1"/>
        <s v="11139198 - Zavaleta Rodriguez, Dora Magali" u="1"/>
        <s v="10054119 - Terrones Tirado, Milciades" u="1"/>
        <s v="11712639 - Serin Chavez, Santos Moises" u="1"/>
        <s v="11682583 - Ramirez Montero, Diana Erika" u="1"/>
        <s v="12254569 - Salcedo Sanchez, Luis Alberto" u="1"/>
        <s v="12202369 - Chavez Gonzales, Milagros Vanessa" u="1"/>
        <s v="10055662 - Alvarez Rodriguez, Raquel Maria" u="1"/>
        <s v="10063264 - Castillo Saldivar, Edith Del Rocio" u="1"/>
        <s v="11748133 - Cabrera Paz, Rosa Angelica" u="1"/>
        <s v="11409465 - Lecca Marreros, Nancy Ysabel" u="1"/>
        <s v="12174539 - Martinez Osorio, Monica Stefany" u="1"/>
        <s v="10991212 - Vasquez Narvaez, Filomena" u="1"/>
        <s v="10055187 - Llamocca Coro, Hermelinda" u="1"/>
        <s v="11308915 - Huaman Chunque, Harris Paul" u="1"/>
        <s v="12295517 - Guevara Leyva, Maria Angelica" u="1"/>
        <s v="10066271 - Ramirez Zavaleta, Rosa Violeta" u="1"/>
        <s v="12125245 - Sanchez Sevilla, Katherine Mercedes" u="1"/>
        <s v="12492268 - Gonzales Martel, Evelia Raquel" u="1"/>
        <s v="10475885 - Rodriguez Barros, Santos Rufina" u="1"/>
        <s v="10061698 - Cerna Garro De Soles, Iris Yolanda" u="1"/>
        <s v="11127779 - Bueno Diaz, Maria Juana" u="1"/>
        <s v="10058765 - Sarmiento Amoroz, Elsa Roxana" u="1"/>
        <s v="12490014 - Castillo Linares, Rosario Del Pilar" u="1"/>
        <s v="10063204 - Carranza Chafloc, Esther Ana" u="1"/>
        <s v="10065521 - Benites Ramirez, Carlos German" u="1"/>
        <s v="11367441 - Cordova Ramirez, Mirvith" u="1"/>
        <s v="11582481 - Aguilar Bueno, Maria Reina" u="1"/>
        <s v="10055948 - Acevedo De Idiaques, Julia Ercilia" u="1"/>
        <s v="10060597 - Magan De Reyes, Luzmila" u="1"/>
        <s v="10056748 - Lopez Roque, Maria Angelica" u="1"/>
        <s v="10066685 - Lucano Obeso, Jose Daniel" u="1"/>
        <s v="12103362 - Cabanillas Vasquez, Karina" u="1"/>
        <s v="11214703 - Pesantes Lujan, Viviana Iris" u="1"/>
        <s v="11639295 - Rengifo Rios, Gloria Marisol" u="1"/>
        <s v="11209430 - Mendez Julian, Milagros Macarena" u="1"/>
        <s v="12295431 - Salvatierra Narro, Ana Melva" u="1"/>
        <s v="12206334 - Silva Bautista, Icenia Grisaida" u="1"/>
        <s v="11492321 - Vidal Ventura, Wilberto Roger" u="1"/>
        <s v="11766056 - Lazaro Castro, Melda Zorayda" u="1"/>
        <s v="12428464 - Novoa Cruzado, Anthony Renson" u="1"/>
        <s v="11070242 - Alcantara De Cerna, Ilsa Fabiola" u="1"/>
        <s v="10146189 - Nieves Vera, Felipa" u="1"/>
        <s v="10063564 - Gonzales Rodriguez, Maria Isabel" u="1"/>
        <s v="10067259 - Ñontol Huaman, Dolores" u="1"/>
        <s v="11764315 - Palpa Aguilar, Dina Reynalda" u="1"/>
        <s v="12276963 - Segura Arroyo, Lily Angelica" u="1"/>
        <s v="10059343 - Gamboa De Alvarado, Mercedes" u="1"/>
        <s v="12235837 - Castillo Arteaga, Yuleisy Yolethy" u="1"/>
        <s v="11070222 - Sanchez Lecca, Carmen Rosa" u="1"/>
        <s v="10056451 - Yupanqui Calderon, Freddy Eduardo" u="1"/>
        <s v="11741066 - Jaico Bermudez, Natividad Adriana" u="1"/>
        <s v="10054287 - Soplin Vda. De Lau, Delfina" u="1"/>
        <s v="10056324 - Pintado Lopez, Rebeca Antonia" u="1"/>
        <s v="11435722 - Idrogo Gonzaga, Arnold Antonio" u="1"/>
        <s v="10056010 - Gonzales Gonzales Vda De Terrones," u="1"/>
        <s v="10054587 - Cruz Zurita, Mercedes" u="1"/>
        <s v="11534542 - Ascoy Heras De Aznaran, Sonia Lisbe" u="1"/>
        <s v="10066283 - Rojas Rodriguez, Haydee" u="1"/>
        <s v="10065131 - Burgos Siccha, Margarita Paola" u="1"/>
        <s v="11706522 - Fernandez Otiniano, Gaby Daney" u="1"/>
        <s v="10058399 - Garro Sanchez, Manuel" u="1"/>
        <s v="12434181 - Valverde Mercado, Felicita" u="1"/>
        <s v="10057930 - Plaza Castro, Isabel Natividad" u="1"/>
        <s v="10059574 - Asmat Rojas, Juan Emilio" u="1"/>
        <s v="11372836 - Inca Mecola, Martha Gladis" u="1"/>
        <s v="11704435 - More Silva, Julio" u="1"/>
        <s v="10992057 - Atoche Caballero, Franco Paul" u="1"/>
        <s v="10054160 - Leon Alfaro, Maura Catalina" u="1"/>
        <s v="12183627 - Maguiña Jara, Jaime Teofilo" u="1"/>
        <s v="12391648 - Sanchez Urbina, Carlos Manuel" u="1"/>
        <s v="11709469 - Merino Llanos, Maritza Elizabeth" u="1"/>
        <s v="11679490 - Amaya Leon, Deyner Jair" u="1"/>
        <s v="10066567 - Cabrera Ruiz, Elva Liliana" u="1"/>
        <s v="11592316 - Alvarado Castro, Carmen Olinda" u="1"/>
        <s v="10838794 - Ferrer Leon, Esperanza Isabel" u="1"/>
        <s v="12163717 - Casana Alfaro, Wagner Eder" u="1"/>
        <s v="11594562 - Zavaleta De Deza, Yda Delia" u="1"/>
        <s v="12195094 - Inversiones Riversil S.A.C." u="1"/>
        <s v="10993811 - Montalvo Arbaiza, Yvan Manuel Anton" u="1"/>
        <s v="11140338 - Montoya Plasencia, Martha Magdalena" u="1"/>
        <s v="10967606 - Castillo Guzman, Gabriela Lizbeth" u="1"/>
        <s v="11697667 - Sanez Mendoza, Cristhian Eduardo" u="1"/>
        <s v="10054879 - Gomez Vera, Nila Regina" u="1"/>
        <s v="10066448 - Quiroz Leon, Irene Magdalena" u="1"/>
        <s v="12482692 - Dur Dchota S.A.C." u="1"/>
        <s v="11209403 - Lopez Mercedes, Santos Margarita" u="1"/>
        <s v="11579343 - Inversiones Y Servicios De Entreten" u="1"/>
        <s v="11545559 - Horna Cruz, Liz Sheyla" u="1"/>
        <s v="12271853 - Sanchez De Navarrete, Manuela Aurel" u="1"/>
        <s v="10055471 - Crisologo Villanueva, Maria Marina" u="1"/>
        <s v="10978746 - Amaya Gabriel, Dolores Monica" u="1"/>
        <s v="10067086 - Zevallos Pajilla, Esmila Olidia" u="1"/>
        <s v="10057277 - Espinola Cruz, Rocio Lili" u="1"/>
        <s v="10062652 - Rodriguez Hilario, Segundo Wilfredo" u="1"/>
        <s v="10054935 - Quintana De Marcelo, Lucia" u="1"/>
        <s v="10059707 - Ramirez Julca, Cristina" u="1"/>
        <s v="10055286 - Caipo De Luna, Claudina Eusebia" u="1"/>
        <s v="10931068 - Ramos Sandoval, Fidencia Rufina" u="1"/>
        <s v="11502101 - Lazaro Otiniano, Martha Elvia" u="1"/>
        <s v="12276620 - Garcia Vejarano, Alheli Fabiana" u="1"/>
        <s v="10060320 - Gomez Rosas, Maria Angelica" u="1"/>
        <s v="10056588 - Villanueva Cruz, Yoli Luz" u="1"/>
        <s v="11497014 - Reyes Escobedo, Maria Julia" u="1"/>
        <s v="11172984 - Vera Jara De Morillas, Albertina" u="1"/>
        <s v="11193667 - Gutierrez Velasquez, Alex Robert" u="1"/>
        <s v="11750739 - Contreras Vasquez, Maria Martina" u="1"/>
        <s v="10066463 - Chumacero Raimaicuna, Rufina" u="1"/>
        <s v="12178695 - Martinez Gordillo, Maricielo Kather" u="1"/>
        <s v="10314939 - Segura Alayo, Estebeliana Emperita" u="1"/>
        <s v="10067139 - Reyes Ayala, Karina Leticia" u="1"/>
        <s v="11681359 - Alva Mendez, Luis Alexander" u="1"/>
        <s v="10054709 - Escalante Diaz, Segundo Marcelino" u="1"/>
        <s v="10064266 - Capa De Velasquez, Zoila Rosa" u="1"/>
        <s v="10061235 - De La Cruz Aspiros, Maria Petronila" u="1"/>
        <s v="11670042 - Espinoza Alvarez, Maria Lucia" u="1"/>
        <s v="11372844 - Visitacion Gaona, Joe Marlon" u="1"/>
        <s v="10991434 - Bailon De Sobrado, Victoria" u="1"/>
        <s v="11140347 - Gutierrez Arias, Santos Oreli" u="1"/>
        <s v="11768331 - Casos Rodriguez, Juan Antonio Marti" u="1"/>
        <s v="12116857 - Chirinos Becerra, Carlos Eduardo" u="1"/>
        <s v="10991367 - Plasencia Tiznado, Ynes Violeta" u="1"/>
        <s v="10054311 - Lavado De Baltodano, Rosa Teresa" u="1"/>
        <s v="11040871 - Restaurant Parrillada Palermo E.I.R" u="1"/>
        <s v="10928021 - Rios Velasquez, Lilia Luz" u="1"/>
        <s v="10062275 - Campos Arroyo De Ruiz, Milagros Flo" u="1"/>
        <s v="11603309 - Cabellos Cueva, Alberto David" u="1"/>
        <s v="10056548 - Sanchez De Saona, Flor De Maria" u="1"/>
        <s v="10054093 - Avila Julca De Carbajal, Emerita" u="1"/>
        <s v="11297925 - Contreras Valeriano, Doris Maria" u="1"/>
        <s v="11213145 - Corales Medina, Marina Bertha Virgi" u="1"/>
        <s v="10063883 - Rodriguez Vasquez, William" u="1"/>
        <s v="11519257 - Layza Pardo, William Lenin" u="1"/>
        <s v="10063907 - Vilca Tantapoma, Carmen Mercedes" u="1"/>
        <s v="10062223 - Reyes Chu, Maria Cecilia" u="1"/>
        <s v="11757214 - Rodriguez Minchola, Walmer" u="1"/>
        <s v="10990527 - Burgos Fernandez, Maria Elizabeth" u="1"/>
        <s v="10991175 - Cabrera Enriquez De Lopez, Irene Ma" u="1"/>
        <s v="12039875 - Ucañan Gordillo, Jostein Steven" u="1"/>
        <s v="11587414 - Mantilla Mendoza, Maria Anita Jesus" u="1"/>
        <s v="10161564 - Quevedo Pelaez, Carmen Natali" u="1"/>
        <s v="11649875 - Llajaruna Reyes, Vanessa Mabel" u="1"/>
        <s v="10055587 - Jimenez Garcia, Carmen Enrriqueta" u="1"/>
        <s v="12191404 - Aguilar Otiniano, Elcira" u="1"/>
        <s v="10054719 - Moreno Avalos, Yrma Elisa" u="1"/>
        <s v="12145039 - Sandoval Salirrosas, Nancy Rosio" u="1"/>
        <s v="11716265 - Haro Benites, Ana Maria" u="1"/>
        <s v="10060182 - Osorio Francisco Vda De Jara, Maria" u="1"/>
        <s v="11518611 - Capillo Quispe, Jorge Luis" u="1"/>
        <s v="11170641 - Nuñez Espinoza, Jose Elias" u="1"/>
        <s v="11711225 - Olguin Solano, Monica Janet" u="1"/>
        <s v="11717909 - Reyes Alfaro, Anita Maribel" u="1"/>
        <s v="12119651 - Chavarry Escobedo, Violeta Del Rosa" u="1"/>
        <s v="10054080 - Chamorro De Orbegoso, Santos Buenav" u="1"/>
        <s v="10062668 - Medina Becerra, Carmen Leonor" u="1"/>
        <s v="10065597 - Inversiones Milagritos Sac" u="1"/>
        <s v="10936927 - Oliva Alva, Haydee Iris" u="1"/>
        <s v="10994127 - Rodriguez Tolentino, Elisa Rosmery" u="1"/>
        <s v="11068671 - Muñoz Mejia, Rosa Elvira" u="1"/>
        <s v="11766434 - Benites Morillos, Edy Saul" u="1"/>
        <s v="10067122 - Urcia Bernabe, Victor Segundo" u="1"/>
        <s v="10094208 - Mauricio Ramos, Areopajita" u="1"/>
        <s v="12295381 - Asencios De Neira, Tarcila Guadalup" u="1"/>
        <s v="11716387 - Villanueva Ruiz, Maritza Paulina" u="1"/>
        <s v="10968191 - Geronimo Villegas, Oswal" u="1"/>
        <s v="11521990 - Perez Hilario, Liz Katherine" u="1"/>
        <s v="11599026 - Torres Martinez, Dora" u="1"/>
        <s v="10967765 - Sandoval Aquino, Maria Elena" u="1"/>
        <s v="10057304 - Gamboa Torres, Brigida Beridiana" u="1"/>
        <s v="10990985 - Paredes Vda De Leon, Maria Alicia" u="1"/>
        <s v="10956839 - Sullasi Chavez, Vilma Isabel" u="1"/>
        <s v="10066306 - Multiservicios Solmarave Srl" u="1"/>
        <s v="11708533 - Llaury Rodriguez, Santos Belermina" u="1"/>
        <s v="10060856 - Huamanchumo Leyton, Betsy Marilyn" u="1"/>
        <s v="10967612 - Che Leon Chueng, Nelly Alejandra Ma" u="1"/>
        <s v="11645808 - Romero Garcia, Subsi Gabi" u="1"/>
        <s v="11196851 - S &amp; S Store S.A.C." u="1"/>
        <s v="12191230 - Espinola Concepcion, Deysi" u="1"/>
        <s v="11107628 - Pretell Chavez, Lilia Consuelo" u="1"/>
        <s v="10058357 - Valencia Quispe, Felix Santos" u="1"/>
        <s v="11623450 - Flores Pretell, Virginia Socorro" u="1"/>
        <s v="11163550 - Benites Lopez, Bertha Yesenia" u="1"/>
        <s v="10064223 - Morales Aguilar, Daniel Julio" u="1"/>
        <s v="11731852 - Cotrina Flores, Carolina Jackeline" u="1"/>
        <s v="11068675 - Murga Roncal, Alicia Milagros" u="1"/>
        <s v="11721943 - Vasquez Gaitan, Teresina" u="1"/>
        <s v="10061569 - Suarez Clavo, Darcy Del Pilar" u="1"/>
        <s v="11209415 - Rodriguez Moreno De Mejia, Maria Es" u="1"/>
        <s v="10064461 - Piminchumo De Marquina, Lucila A" u="1"/>
        <s v="10057341 - Valles Ulloa, Felicita Amafalda" u="1"/>
        <s v="10992012 - Soto Gonzales, Rosa Heraida" u="1"/>
        <s v="10060713 - Blas Campos, Victor Segundo" u="1"/>
        <s v="12467435 - Palacios Alva, Anita Del Rosario" u="1"/>
        <s v="10991706 - Mendoza Elorreaga, Juan Abel" u="1"/>
        <s v="10312097 - Macapre S.A.C." u="1"/>
        <s v="11768167 - Valdiviezo Montoya, Claudia Esther" u="1"/>
        <s v="11116938 - Bustamante Asmat, Maria" u="1"/>
        <s v="12283021 - Bautista Orbegoso, Oscar Alfredo" u="1"/>
        <s v="11761933 - Briceño Argandonia, Maritza Janeth" u="1"/>
        <s v="10062248 - Robles Vasquez, Maria Concepcion" u="1"/>
        <s v="11766024 - Mendoza Mendoza, Susana" u="1"/>
        <s v="11471660 - Sernaque Vda. De Tello, Anita" u="1"/>
        <s v="10058385 - Plasencia Vidal, Eder Junior" u="1"/>
        <s v="11194828 - Montoya Ramirez, Hilde Jamber" u="1"/>
        <s v="11767929 - Cortez Revilla, Rully Yoshiro" u="1"/>
        <s v="10064667 - Castillo Cruz De Escudero, Santos J" u="1"/>
        <s v="12283010 - Cedano Crispin, Delisita" u="1"/>
        <s v="12187738 - Loyaga Rebaza, Luis Alfonso" u="1"/>
        <s v="10065550 - Valderrama Pita, Martin David" u="1"/>
        <s v="11773567 - Lopez Zamudio, Pamela Stefane" u="1"/>
        <s v="11517575 - Andrade Gonzales, Nancy Elizabeth" u="1"/>
        <s v="10994060 - Pelaez Sanchez, Teofila" u="1"/>
        <s v="11100875 - Trujillo Vera, Luciana" u="1"/>
        <s v="10054000 - Melendez Valderrama, America Olinda" u="1"/>
        <s v="10054122 - Rubio Silva, Fernando Ademar" u="1"/>
        <s v="11109500 - Avila Acevedo, Santos Ysabel" u="1"/>
        <s v="11744720 - Arce Merino De Quiliche, Rosalia Au" u="1"/>
        <s v="10062931 - Lopez Burgos, Panfila Efigenia" u="1"/>
        <s v="10058586 - Pacheco Paz De Amaya, Rosa Felicita" u="1"/>
        <s v="11790047 - Reyes Romero, Luis Nicolas" u="1"/>
        <s v="11445130 - Alvarez Diaz, Sonia Marisol" u="1"/>
        <s v="10989063 - Hoyos Sanchez, Emelina" u="1"/>
        <s v="10056642 - Zambrano Otero, Sofia Marisol" u="1"/>
        <s v="10063326 - Vera Alvarado, Olinda Jacinta" u="1"/>
        <s v="11172237 - Balladares Narvaez, Hipolito Teodos" u="1"/>
        <s v="10059760 - Gomez Muñoz De Ortiz, Rosa Ysabel" u="1"/>
        <s v="11750746 - Verastegui Padilla, Jessica Anamelv" u="1"/>
        <s v="10065173 - Aguilar Aspiros, Herminia" u="1"/>
        <s v="12148604 - Flores Chavesta, Jean Carlos" u="1"/>
        <s v="11593873 - Avila Sanchez, Rocio Ines" u="1"/>
        <s v="10057239 - Bolaños Gil, Victor David" u="1"/>
        <s v="11617765 - Cevicheria Truper E.I.R.L." u="1"/>
        <s v="11679486 - Miranda Plasencia, Walter Humberto" u="1"/>
        <s v="10062653 - Carranza Cabrera, Bertha Antonia" u="1"/>
        <s v="11784949 - Aguirre De Villalobos, Genara Armid" u="1"/>
        <s v="11666136 - Sanchez Campos, Ismael" u="1"/>
        <s v="12230073 - Salinas Julian, Yuliana Ynes" u="1"/>
        <s v="10990737 - Oyola Gomez, Erika Vanessa" u="1"/>
        <s v="11666194 - Marquina Palma, Nora Esther" u="1"/>
        <s v="10054873 - Aurto Rodriguez, Angelita Margarita" u="1"/>
        <s v="12178828 - El Golazo Sport Center E.I.R.L." u="1"/>
        <s v="11583225 - Castillo Jave, Jose Antonio" u="1"/>
        <s v="10061463 - Jara Quezada, Pedro" u="1"/>
        <s v="11211394 - Barinsta S.A.C. - Barista S.A.C." u="1"/>
        <s v="11620278 - Rodriguez Melly, Cerenella Veronica" u="1"/>
        <s v="11238477 - Cruzado Castillo, Marta Hireni" u="1"/>
        <s v="10994178 - Ramos Elera, Alicia Tatiana" u="1"/>
        <s v="11298804 - Burgos Cabrera, Leoncio" u="1"/>
        <s v="12414349 - Alvarado Garay, Felix Manuel" u="1"/>
        <s v="10057949 - Guevara Vda De Vergara, Ana Maria" u="1"/>
        <s v="11628191 - Sanchez Castillo, Luz America" u="1"/>
        <s v="10054616 - Lazaro Garcia, Julio Constante" u="1"/>
        <s v="11467336 - Cabanillas Guarniz, Mayvi Jaqueline" u="1"/>
        <s v="11197300 - Alvarado Jauregui De Marin, Graciel" u="1"/>
        <s v="10063084 - Coello Periche, Virginia" u="1"/>
        <s v="10067351 - Ramos Casas, Marcial Enrique" u="1"/>
        <s v="10058435 - Castro Valverde, Celso Enrique" u="1"/>
        <s v="11353283 - Temoche Morante, Paola Mirexa" u="1"/>
        <s v="10060180 - Crisostomo Rojas, Edwin Daniel" u="1"/>
        <s v="11517624 - Quispe Cisneros, Yda Magali" u="1"/>
        <s v="11088669 - Cajan Del Castillo, Michael Erick B" u="1"/>
        <s v="12230113 - Zavaleta Aguilar, Alicia" u="1"/>
        <s v="10880846 - Tradicion Y Cultura S.A.C." u="1"/>
        <s v="10956830 - Ventura Marquina, Maria Esperanza" u="1"/>
        <s v="10838300 - Angulo Rodriguez, Jose Francis" u="1"/>
        <s v="10991799 - Abanto Romero De Torres, Evelyn Van" u="1"/>
        <s v="10054601 - Torres Mendocilla De Medina, Rosa O" u="1"/>
        <s v="10054405 - Gonzalez Rodriguez, Norma Edith" u="1"/>
        <s v="10061287 - Ulloa Galvez De Salvatierra, Susana" u="1"/>
        <s v="10054689 - Minchola Rodriguez, Emerita Emelda" u="1"/>
        <s v="10989215 - Esquivel Juarez De Cruz, Aracelly N" u="1"/>
        <s v="10066967 - Garcia Cruz, Seferino" u="1"/>
        <s v="10990779 - Cabrera Valentin, Irma Rosmery" u="1"/>
        <s v="10161607 - Del Castillo Huaman De Yengle, Nila" u="1"/>
        <s v="11708507 - Haro Valdiviezo, Javier" u="1"/>
        <s v="10055131 - Corcuera Varas, Juana Francisca" u="1"/>
        <s v="10944217 - De La Cruz Quispe, Dionicia Santos" u="1"/>
        <s v="10060927 - Asmad Sanchez, Jorge Modesto" u="1"/>
        <s v="10054223 - Abanto Aguilar, Maria Consuelo" u="1"/>
        <s v="10991841 - Rodriguez Layza De Camacho, Santos" u="1"/>
        <s v="12039790 - La Portada Sol De Florencia-Patos S" u="1"/>
        <s v="10064612 - Mauricio Medina, Elizabeth" u="1"/>
        <s v="10054334 - Deza Gutierrez, Guzman Benavides" u="1"/>
        <s v="11722682 - Rodriguez Ramirez, Violeta Esther" u="1"/>
        <s v="11711209 - Polanco Torres, Milagros Lusitania" u="1"/>
        <s v="11279916 - Urcia Reyes, Oscar Ruben" u="1"/>
        <s v="11599032 - Torres Gallardo, Karen Patricia" u="1"/>
        <s v="11205627 - Valverde Lujan, Leydin Marianela" u="1"/>
        <s v="10060497 - Ramos De Pachamango, Magdalena" u="1"/>
        <s v="10058770 - Julca Garcia, Eufemia" u="1"/>
        <s v="10992162 - Mendoza Pretel, Luz Amandy" u="1"/>
        <s v="11180720 - Quispe Rojas, Elias" u="1"/>
        <s v="10055754 - Lujan Baca, Ermida Domilia" u="1"/>
        <s v="10474393 - Mendoza Sanchez, Eligio Teodoro" u="1"/>
        <s v="11637942 - Inversiones Y Distribuciones D&amp;R S" u="1"/>
        <s v="11587533 - Cruz Siguenza, Maricxa Noemi" u="1"/>
        <s v="11688078 - Vega Vasquez, Veli Aparicio" u="1"/>
        <s v="10061756 - Paredes De Vasquez, Natividad" u="1"/>
        <s v="10062915 - Villalobos Mendo, Deysy Yanina" u="1"/>
        <s v="10055825 - Consorcio Turistico Aries E.I.R.L." u="1"/>
        <s v="11198918 - Liñan Nieves, Francisco" u="1"/>
        <s v="11372833 - Gordillo Dominguez, Yoana Del Pilar" u="1"/>
        <s v="10066701 - Gomez Ramos, Susana Maria" u="1"/>
        <s v="10062735 - Paredes Coronel, Maria Natividad" u="1"/>
        <s v="10059782 - Cardozo Miranda De Angulo, Valentin" u="1"/>
        <s v="10059579 - Lucas Benites, Roman Aristedes" u="1"/>
        <s v="11297947 - Valles Valencia, Ciro Berardo" u="1"/>
        <s v="12301237 - Mendez Valera, Victor Enrique" u="1"/>
        <s v="10315404 - Deza Gamarra, Magna" u="1"/>
        <s v="10059790 - Tello De Marin, Olga Isabel" u="1"/>
        <s v="10926231 - Rebaza Sanchez, Segundo Elmer" u="1"/>
        <s v="11315862 - Villarreal Reyes, Mario" u="1"/>
        <s v="12464498 - Mini Market El Lirio S.R.L." u="1"/>
        <s v="10054414 - Bardales De Rengifo, Zoila" u="1"/>
        <s v="10062795 - Rivera Matos, Segunda Gosvinda" u="1"/>
        <s v="11709416 - Zavaleta Guevara, Ingrid Denisse" u="1"/>
        <s v="11209408 - Monteza Gonzales, Jesus" u="1"/>
        <s v="11638083 - Huaylla Balerio, Odilia" u="1"/>
        <s v="11172227 - Moreno Romero, Sandra Jovita" u="1"/>
        <s v="10055190 - Rojas De Carrillo, Margarita" u="1"/>
        <s v="11714616 - Vilca Carranza, Sandra Jaquelin" u="1"/>
        <s v="11721108 - Cabrera Fernandez De Kong, Maria Ma" u="1"/>
        <s v="10926262 - Loyola Leon, Carlos Manuel Vicente" u="1"/>
        <s v="12221018 - Truper Emprendedores S.A.C." u="1"/>
        <s v="10061649 - Polo Toribio, Victor" u="1"/>
        <s v="11800426 - Flores Marquina, Marianela Cintya" u="1"/>
        <s v="11762758 - Cordova Leon, Susy Judith" u="1"/>
        <s v="10994054 - Zavaleta Mariños, Teresa" u="1"/>
        <s v="10055148 - Rodriguez Alayo, Dora Nancy" u="1"/>
        <s v="11773581 - Perez Perez, Joselyn" u="1"/>
        <s v="11772946 - Dangelo Hyne, Martha Teresa" u="1"/>
        <s v="12147462 - Muñoz Vasquez, Wilmer Pedro" u="1"/>
        <s v="10990811 - Varas Avalos, Elida Elsa" u="1"/>
        <s v="10061477 - Sernaque Sanchez, Maria Ysabel" u="1"/>
        <s v="10992135 - Gomez Espinoza, Rosa" u="1"/>
        <s v="10064573 - Rodriguez Vda De Valderrama, Ricard" u="1"/>
        <s v="11738862 - Vasquez Cumpa, Betty Soledad" u="1"/>
        <s v="10990766 - Rubio Zavaleta, Rosa Nelly" u="1"/>
        <s v="10990736 - Orbegoso Tirado, Juana" u="1"/>
        <s v="10063128 - Paredes Vasquez, Isabel Nolberta" u="1"/>
        <s v="10043324 - Valeriano Guevara, Laura Rosmary" u="1"/>
        <s v="12292409 - Nuñez Garcia, Delia Noemi" u="1"/>
        <s v="10056593 - Vasquez Mendoza, William Alberto" u="1"/>
        <s v="10056963 - Cordova Gutierrez, Norma Emperatriz" u="1"/>
        <s v="10935373 - Escobedo Rodriguez, Sabina Eugenia" u="1"/>
        <s v="11708489 - Agurto Huertas, Marleny Jaqueline" u="1"/>
        <s v="10057629 - Alva Leon De Cabrera, Gina Maribel" u="1"/>
        <s v="11446207 - Gonzales Escobar, Jose Feliciano" u="1"/>
        <s v="11663844 - Diaz Cornelio, Nelson Eduardo" u="1"/>
        <s v="11650201 - Baez Valderrama, Johanna Marlene" u="1"/>
        <s v="11443199 - Garcia Rodriguez, Dionicia Celmira" u="1"/>
        <s v="11723876 - Rondo Carranza, Aide Rocio" u="1"/>
        <s v="11716398 - Quispe Arenas, Rosa Maria" u="1"/>
        <s v="10064838 - Watson Miranda, Olinda Deisy" u="1"/>
        <s v="12409703 - Bernabe Bernabe, Elizabeth Merary" u="1"/>
        <s v="11023957 - Rodriguez Jacobo, Sonia Isabel" u="1"/>
        <s v="11269881 - Barrera Fernandez, Luis Enrique" u="1"/>
        <s v="11193340 - Supermercados Peruanos S.A." u="1"/>
        <s v="11638271 - Sachun Huaca, Cristhian Martin" u="1"/>
        <s v="10991071 - Plasencia Rojas, Patricia Leonor" u="1"/>
        <s v="10057041 - Contreras Espinoza, Vilma" u="1"/>
        <s v="10929687 - Avila Calderon, Teodora" u="1"/>
        <s v="11936760 - Crisologo Anticona, Elmer Florencio" u="1"/>
        <s v="10058859 - Lavado Hurtado De Gonzales, Santos" u="1"/>
        <s v="11141056 - Lopez Rosario, Justina Dilma" u="1"/>
        <s v="10067150 - Peñaran Castillo, Maria Aurelia" u="1"/>
        <s v="10054757 - Leon De Mostacero, Maria Octavila" u="1"/>
        <s v="12103343 - Tanta Cerquin, Jairo Angelo" u="1"/>
        <s v="10315342 - Inversiones Supermercados Mariajose" u="1"/>
        <s v="10055852 - Rodriguez Iparraguirre, Maria Brigi" u="1"/>
        <s v="10060196 - Cueva Figueroa, Isidora" u="1"/>
        <s v="10062589 - Chavez Chavez, Elizabeth Amada" u="1"/>
        <s v="10055056 - Gamarra Alvarado, Carlos Alberto" u="1"/>
        <s v="10060156 - Cardenas Ruiz, Luzmila" u="1"/>
        <s v="11454868 - Alvarado Fernandez, Sixtina" u="1"/>
        <s v="10950153 - Mafer Producciones Y Espectaculos S" u="1"/>
        <s v="10054886 - Mendocilla De Alvarado, Maria Teres" u="1"/>
        <s v="10066473 - Huaman Barrena, Mylene Rossana" u="1"/>
        <s v="12454961 - Anampa Nuñovera, Josue Martin" u="1"/>
        <s v="11599021 - Azabache Florez, Rosmery Gisell" u="1"/>
        <s v="10056407 - Rodriguez Taboada, Marina Teonila" u="1"/>
        <s v="10978705 - Jesus Orbegoso, Mirtha Estela" u="1"/>
        <s v="11721949 - Venegas De La Cruz, Magdalena" u="1"/>
        <s v="10472121 - Consorcio Empresarial Don Rulo Sac" u="1"/>
        <s v="10062570 - Vizconde Baez, Cesar Danilo" u="1"/>
        <s v="11532028 - Alberto Navarro, Greysi Ivon" u="1"/>
        <s v="11306224 - Pereda Gonzales, Santa Tereza" u="1"/>
        <s v="11785127 - Aponte Perez, Daniela Maribel" u="1"/>
        <s v="10989160 - Gonzales Roldan, Santos W" u="1"/>
        <s v="10061690 - Sanchez Ticona, Gerardo Maximo" u="1"/>
        <s v="10056877 - Madalangoytia Vargas, Gelacio Victo" u="1"/>
        <s v="11194820 - Vallejos Marquina, Paul Javier" u="1"/>
        <s v="11677319 - Andrade Gamboa, Jhovani Cecilia" u="1"/>
        <s v="11725299 - Sagastegui Davalos, Maria Olinda" u="1"/>
        <s v="10056086 - Reyna Cabada, Pedro Temistocles" u="1"/>
        <s v="10057430 - Flores Diaz Vda De Venegas, Maria M" u="1"/>
        <s v="12489202 - Limas Fajardo, Edwin Santos" u="1"/>
        <s v="11793526 - Gamboa Anticona, Martina" u="1"/>
        <s v="11694430 - Villavicencio Andonaire, Paul Rony" u="1"/>
        <s v="11141458 - Narvaez Pascual, Walter Jordan" u="1"/>
        <s v="10062125 - Huamanchumo Venegas, Flor De Maria" u="1"/>
        <s v="12464509 - Jimenez Soles, Maria Elena" u="1"/>
        <s v="11609797 - Valerio Flores, Yoshi Akeni" u="1"/>
        <s v="11711197 - Monteza De Charcape, Teresa" u="1"/>
        <s v="12295432 - Calderon Vallejos De Soto, Susana" u="1"/>
        <s v="11021641 - Cruz Calderon, Ruben Filomeno" u="1"/>
        <s v="11800515 - Ascoy Gonzalez, Patricia Roxana" u="1"/>
        <s v="10969622 - Rodriguez De Sanchez, Julia Marina" u="1"/>
        <s v="11133367 - Gonzales Angulo, Crhistian Orlando" u="1"/>
        <s v="11492255 - Valle Mestanza, Concepcion" u="1"/>
        <s v="10055108 - Pereda Yauri, Jose" u="1"/>
        <s v="11697786 - Diaz Obando, Rosa Berly" u="1"/>
        <s v="11685379 - Zuñiga Oblitas, Adela" u="1"/>
        <s v="10057870 - Tejada Gutierrez, Jose Luis" u="1"/>
        <s v="11715225 - Leon Dominguez, Maria Teresa" u="1"/>
        <s v="10059816 - Torres Castillo, Lilia Bertha" u="1"/>
        <s v="10055142 - Olascuaga Albarran, Olivia Toribia" u="1"/>
        <s v="11639298 - Ruiz Avila, Perciles Raul" u="1"/>
        <s v="11362503 - Cerna Reyes, Vania" u="1"/>
        <s v="11668084 - Cerna Garcia, Maria" u="1"/>
        <s v="10066499 - Villacorta Romero, Domingo" u="1"/>
        <s v="10054755 - Sanchez Barbaran De Alvarez, Hilda" u="1"/>
        <s v="10057524 - Holguin Villena, Rosa Esther" u="1"/>
        <s v="10974638 - Distribuidora Yupi E.I.R.L." u="1"/>
        <s v="10054972 - Castro De Sanchez, Elizabeth Angeli" u="1"/>
        <s v="11580129 - Ruiz Neira, Marina Rosario" u="1"/>
        <s v="10061674 - Palacios Alfaro, Florina Teodomira" u="1"/>
        <s v="12284139 - Angulo Torres, Juan Carlos" u="1"/>
        <s v="11478489 - Solorzano Villacorta, Orlando Basel" u="1"/>
        <s v="10054009 - Nuñez Huaman, Francisca" u="1"/>
        <s v="12266523 - Cueva Sevillano, Alexsander Alcides" u="1"/>
        <s v="11708579 - Ñique Urbina, Flor Violeta" u="1"/>
        <s v="10967764 - Pejerrey Gastulo, Maria Bellanira" u="1"/>
        <s v="11730670 - Lucano Terrones, Luz Soledad" u="1"/>
        <s v="11748099 - Valderrama Cipriano, Gretty Magali" u="1"/>
        <s v="11688196 - Leon Velasquez, Marlon Jhonnel" u="1"/>
        <s v="10057787 - Giraldo Velasquez, Hector Guillermo" u="1"/>
        <s v="11593349 - Sanchez Utrilla, Amada Asuncion" u="1"/>
        <s v="10162002 - Mantilla Gonzales, Alejandro" u="1"/>
        <s v="10473961 - Baron Angulo, Yeni Soledad" u="1"/>
        <s v="11720839 - Reyes Chacon, Susy Beatriz" u="1"/>
        <s v="11177130 - Quipuzco Mendez, Tatiana Marilin" u="1"/>
        <s v="10062804 - Sanchez Sanchez De Asmat, Juana Vio" u="1"/>
        <s v="11107642 - Lopez Serrato, Maria Elizabeth" u="1"/>
        <s v="10991926 - Burgos Burgos, Martina" u="1"/>
        <s v="12416896 - Garcia Gil, Delia Lisbeth" u="1"/>
        <s v="10480067 - Rodriguez Castillo, Neri Dimas" u="1"/>
        <s v="10053848 - Vasquez De Moran, Marcelina" u="1"/>
        <s v="11446104 - Casas Gamboa, Santos Imelda" u="1"/>
        <s v="10060023 - Marquina Perez De Escobedo, Bertha" u="1"/>
        <s v="12290390 - Haro Alcantara, Katerin Estefani" u="1"/>
        <s v="11126781 - Gallardo Ruiz, Maria Aidee" u="1"/>
        <s v="10066004 - Merino Reyes, Segundo Modesto" u="1"/>
        <s v="11183010 - Alvarado Avila, Santos Esther" u="1"/>
        <s v="11696337 - Merlo Saldaña, Segundo Flavio" u="1"/>
        <s v="11399317 - Dionicio Villalba, Stefany Anali" u="1"/>
        <s v="11582484 - Gutierrez Flores, Daniel" u="1"/>
        <s v="10057353 - Flores Sanchez, Lucia Yuri" u="1"/>
        <s v="10065138 - Linarez De Loredo, Maria Hilda" u="1"/>
        <s v="10959120 - Tapia Valdivieso, Segundo Oswaldo" u="1"/>
        <s v="11210862 - Gonzales Garcia, Dalila Marivel" u="1"/>
        <s v="10991514 - Abanto Cerna, Corpus Teresa" u="1"/>
        <s v="10057312 - Avalos Ramos, Felipa Feliciana" u="1"/>
        <s v="10054550 - Arroyo Garcia, Maria Elena" u="1"/>
        <s v="11638084 - Alvarado Quispe, Angelita" u="1"/>
        <s v="12495086 - Yparraguirre Sarmiento, Roberto Fra" u="1"/>
        <s v="10065826 - Llapo Villanueva, Martha Cecilia" u="1"/>
        <s v="12491598 - Diaz Nassi, Carlos Enrique" u="1"/>
        <s v="11201963 - Lopez Alvarado, Armida Janet" u="1"/>
        <s v="11757851 - Cabanillas Zambrano, Armando" u="1"/>
        <s v="10992029 - Salvador Taboada, Tania Kelly" u="1"/>
        <s v="10053702 - Paredes Otiniano, Cirilo Miguel" u="1"/>
        <s v="10054439 - Saldaña Luna De Alvarado, Julia Ros" u="1"/>
        <s v="10991015 - Fabian Polo, Mary Magaly" u="1"/>
        <s v="10064869 - Martinez Cueva, Hildebrando Eugenio" u="1"/>
        <s v="10053928 - Guevara Corzo, Nelly Paula" u="1"/>
        <s v="10061857 - Fernandez Millones, Consuelo Rose M" u="1"/>
        <s v="11454761 - Ibañez Avila, Gladys Elizabeth" u="1"/>
        <s v="11638201 - Pastor Zavaleta, Carlos Efrain" u="1"/>
        <s v="10062872 - Diaz Urquiaga, Hernan Genaro" u="1"/>
        <s v="10066916 - Rios Saavedra, Ruty Marleni" u="1"/>
        <s v="10060639 - Rodriguez De La Cruz, Silvia Zulay" u="1"/>
        <s v="10511123 - Liñan Vargas, Jose" u="1"/>
        <s v="11070227 - Pulido Garcia, Jenny Magali" u="1"/>
        <s v="11628177 - Cordova Pintado, Gloria" u="1"/>
        <s v="10064995 - Jara Alzugaray, Pamela Elizabeth" u="1"/>
        <s v="10066057 - Villanueva Lazaro, Maritza Roxana" u="1"/>
        <s v="10062040 - De La Cruz De Becerra, Maria Trinid" u="1"/>
        <s v="10969625 - Leon Vda De Villarreal, Beatriz" u="1"/>
        <s v="11315852 - Ruiz Amaya, Carolina Alejandra" u="1"/>
        <s v="10061593 - Mendocilla Paredes, Elena Aurora" u="1"/>
        <s v="10064563 - Inmobiliaria Buenabrigo Sac." u="1"/>
        <s v="11125754 - Zavaleta Echevarria, Cyntia Melissa" u="1"/>
        <s v="10060514 - Mendo Risco, Mercedes Elena" u="1"/>
        <s v="10054114 - Bermejo Gonzales De Sanchez, Mirta" u="1"/>
        <s v="10975505 - Gonzales Valdez, Rocio Marisol" u="1"/>
        <s v="11040880 - Valdivieso Floriano, Juliana" u="1"/>
        <s v="10315210 - Inversiones, Transportes y Servicio" u="1"/>
        <s v="10057742 - Gonzales Varas, Santos Andres" u="1"/>
        <s v="10991184 - Cumapa Fasabi, Luisa" u="1"/>
        <s v="10947023 - Maco Cabrera, Denis Angelica" u="1"/>
        <s v="11303990 - Idrugo Villanueva, Mercedes Veronic" u="1"/>
        <s v="11474576 - Hernandez Barboza, Maribel" u="1"/>
        <s v="10065824 - Distribuidora Karina Sac" u="1"/>
        <s v="11198321 - Romero Vargas, Rubee Jane" u="1"/>
        <s v="11140363 - Cotrina Becerra, Regulo Armando" u="1"/>
        <s v="10060670 - Mendez Morales, Blanca Flor" u="1"/>
        <s v="12168939 - Gomez Urquizo, Luis Fernando" u="1"/>
        <s v="10055287 - Infantes Soto, Camila" u="1"/>
        <s v="10064999 - Alva Atoche, Teresa Karla" u="1"/>
        <s v="11172228 - Mendoza Ventura, Cynthia Pamela" u="1"/>
        <s v="10991977 - Valderrama Vasquez, Maritza Amada" u="1"/>
        <s v="10062079 - Vicente De Gamboa, Estela" u="1"/>
        <s v="10990452 - Nuñez Chamaya, Eber Jesus" u="1"/>
        <s v="12271645 - Oruna Ulloa, Elia Yulissa" u="1"/>
        <s v="10994255 - Romero De Vasquez, Maria Rosa" u="1"/>
        <s v="12119647 - Paredes Clemente, Luis Alberto" u="1"/>
        <s v="10992051 - Cardenas Urbina, Mirtian Lourdes" u="1"/>
        <s v="10993810 - Briceño Rodriguez, Teresa Leonila" u="1"/>
        <s v="10270611 - Alonzo Chavez, Nerida Nilda" u="1"/>
        <s v="10060676 - Rodriguez Gamboa, Juana Flor" u="1"/>
        <s v="11182103 - Mendoza Gutierrez, Jaquelin Beatriz" u="1"/>
        <s v="11603320 - Castillo Joaquin, Deycy Carolina" u="1"/>
        <s v="11709447 - Burgos Urquiza, Manuel Antonio" u="1"/>
        <s v="10990499 - Rojas Lujan, Yasel" u="1"/>
        <s v="10993856 - Ortiz De Chavarry, Bernavita Ante" u="1"/>
        <s v="11614885 - Cruz Rodriguez, Ysabel Mercedes" u="1"/>
        <s v="10061671 - Flores Urtecho, Maria Del Carmen" u="1"/>
        <s v="10063957 - Cordova Mendoza De Ascoy, Violeta E" u="1"/>
        <s v="11509896 - Gamboa Alfaro De Lujan, Olinda Teod" u="1"/>
        <s v="10053890 - Armas Valderrama, Isabel" u="1"/>
        <s v="10926280 - Escobar Silva, Bercelia" u="1"/>
        <s v="10056774 - Perez Alarcon, Miguel Angel" u="1"/>
        <s v="11378573 - Licera Marroquin, Jorge Walter" u="1"/>
        <s v="10062404 - Davila Vargas, Amelia Alejandrina" u="1"/>
        <s v="11649162 - Sanchez Varas, Santos Esther" u="1"/>
        <s v="11484932 - Rodriguez Narciso, Daniel" u="1"/>
        <s v="11436443 - Pinzon Jaramillo, Charito Digna" u="1"/>
        <s v="11368258 - Quevedo Caballero, Maria Enriqueta" u="1"/>
        <s v="10063223 - Jimenez Sanchez, Milciades" u="1"/>
        <s v="10993803 - Llaro De Ramirez, Manuela Marina" u="1"/>
        <s v="11703096 - Fukumoto Horioka, Carlos Justo" u="1"/>
        <s v="11350862 - Fernandez Laiza, Beatriz Martina" u="1"/>
        <s v="10066980 - Cordova Verona, Danma Maria" u="1"/>
        <s v="10065499 - Gamboa Reyes, Liliana Rosalia" u="1"/>
        <s v="10079199 - Peruana De Estaciones De Servicios" u="1"/>
        <s v="10064126 - Palmer Zuloeta De Kanno, Ana Maria" u="1"/>
        <s v="11399229 - Inversiones &amp; Distribuciones Yohand" u="1"/>
        <s v="10060205 - Llamoga De Quiliche, Francisca" u="1"/>
        <s v="11435262 - Garcia Solano, Ruben Alejandro" u="1"/>
        <s v="12112955 - Muncibay Rojas, Gladys Marlene" u="1"/>
        <s v="11662433 - Joaquin Oruna, Lucy Edit" u="1"/>
        <s v="11707196 - Cruz Aredo, Bertha Asuncion" u="1"/>
        <s v="10065644 - Quiroz Romero, Maria Esperanza" u="1"/>
        <s v="10054487 - Carril Alfaro, Rosa Elena" u="1"/>
        <s v="11408226 - Mendoza Santos, Diana Noemi" u="1"/>
        <s v="10065130 - Cieza Perez, Ymelda" u="1"/>
        <s v="10094269 - Carrasco Terrones, Eduardo Rafael" u="1"/>
        <s v="10054699 - Quispe Garcia, Nancy Sofia" u="1"/>
        <s v="10061306 - Sanchez Chuquitucto, Segundo Robert" u="1"/>
        <s v="10477067 - Briones Campos, Agustina" u="1"/>
        <s v="12116160 - Ponce Bernuy, Silvia Regina" u="1"/>
        <s v="12191271 - Huamani Arteaga, Marifer Marwil" u="1"/>
        <s v="10061095 - Juarez Jugo, Catalina Roxana" u="1"/>
        <s v="11754674 - Herrera Pesantes, Luis Fernando" u="1"/>
        <s v="10054361 - Merino Huaman, Nimia" u="1"/>
        <s v="10053903 - Zavaleta De Rodriguez, Maria Olga" u="1"/>
        <s v="10065140 - Mendo Peralta, Maria Natividad" u="1"/>
        <s v="11521991 - Ramos Diaz, Anderson Gustavo" u="1"/>
        <s v="10060116 - Vergara Florentino, Teofila Agustin" u="1"/>
        <s v="11679459 - Charcape Monteza, Cynthia Yanireth" u="1"/>
        <s v="11768616 - Muñoz Gutierrez, Silvia Del Pilar" u="1"/>
        <s v="11681302 - Ruiz Ramirez, Lidia Esther" u="1"/>
        <s v="11024384 - Delgado Flores, Juanito" u="1"/>
        <s v="11439723 - Marroquin Granja, Sandra Yesenia" u="1"/>
        <s v="10066822 - Angulo Torres, Juan Carlos" u="1"/>
        <s v="11048390 - Garcia Mendez, Lucia Carolina" u="1"/>
        <s v="11509002 - Delgado Caceres, Sofia Amelia" u="1"/>
        <s v="11592831 - Comercializadora Y Distribuidora Fe" u="1"/>
        <s v="10065537 - Don Rulo S.A.C." u="1"/>
        <s v="11238459 - Carreño Garcia, Eva Marcela" u="1"/>
        <s v="11182282 - Malca Perez, Juana" u="1"/>
        <s v="12125302 - Carnero Huaman, Andres" u="1"/>
        <s v="11221871 - Ruiz Mansilla, Cristhian Fernando" u="1"/>
        <s v="11743174 - Villarreal Diaz, Doralita Edelmira" u="1"/>
        <s v="10991657 - Pelaez Guzman De Urcia, Santos Juli" u="1"/>
        <s v="11192379 - Manozalva Amanzo, Rosa Elvira" u="1"/>
        <s v="10059273 - Portilla Castillo, Alfredo Oswaldo" u="1"/>
        <s v="11156478 - Galliani Franco, Miriam Jeanette" u="1"/>
        <s v="10062663 - Silva Lopez, Martiniano" u="1"/>
        <s v="11599029 - Aguirre Azañero, Aurea Luz Angelica" u="1"/>
        <s v="11436434 - Merino Lecca, Nancy Amparo" u="1"/>
        <s v="11509836 - Vigo Rodriguez, Dusmeri Viviana" u="1"/>
        <s v="11631931 - Cruz Castillo, Patricia Janneth" u="1"/>
        <s v="12187613 - Gutierrez Charity, Charity Josselyn" u="1"/>
        <s v="10055069 - Juarez Delfin, Virginia Micaela" u="1"/>
        <s v="11749184 - Lescano Alvarez, Maria Antonia" u="1"/>
        <s v="11443155 - Lezama Robles, Silvia Esther" u="1"/>
        <s v="11685523 - Asmat Asmat De Vega, Maria Jacinta" u="1"/>
        <s v="11333207 - Paredes Guevara, Mirtha Teresa" u="1"/>
        <s v="11544422 - Delgado Briceño, Yolanda Gladys" u="1"/>
        <s v="10969620 - Chamorro Contoguris, Armida Cristin" u="1"/>
        <s v="11189132 - Miranda Piminchumo, Manuelita Janet" u="1"/>
        <s v="11614013 - Anhuaman De La Cruz, Ruth Damaris" u="1"/>
        <s v="10062642 - Carrascal Medina, Maria Alejandrina" u="1"/>
        <s v="10057035 - Espejo Rodriguez, Heber Joel" u="1"/>
        <s v="11776351 - Cruz Escobedo, Mirtha" u="1"/>
        <s v="11482632 - Asmat Bartolo, Consuelo" u="1"/>
        <s v="12112943 - Cedeño Leon, Martha Caridad" u="1"/>
        <s v="10066316 - Rojas Machuca, Juana Noemi" u="1"/>
        <s v="11399278 - Salinas Leon, Ines Eugenia" u="1"/>
        <s v="10991675 - Sanchez Sarachaga, Gloria Noemi" u="1"/>
        <s v="10058777 - Lopez Mora, Carlos Emilio" u="1"/>
        <s v="10838311 - Vergara Sanchez, Maria Isabel" u="1"/>
        <s v="10058621 - Ramirez Tacanga, Rocio Elenice" u="1"/>
        <s v="10474417 - Aspiros Zoto, Ysidora Paula" u="1"/>
        <s v="10055046 - Silva Cosme, Claudelina" u="1"/>
        <s v="10055513 - Ocampo Pelaez, Hector" u="1"/>
        <s v="10057043 - Pizan Angulo, Segundo Enemecio" u="1"/>
        <s v="10062705 - Gutierrez Zavaleta, Alicia" u="1"/>
        <s v="10054030 - Aranda Gutierrez, Feliciana E" u="1"/>
        <s v="11472210 - Chuquisapon Bardales, Porfirio Zaca" u="1"/>
        <s v="11649196 - Fernandez Valdivia, Norma Marisol" u="1"/>
        <s v="11708355 - Garcia Juarez, Ricardo Oswaldo" u="1"/>
        <s v="11392323 - Moran Armas, Ana Ruth" u="1"/>
        <s v="12488585 - Delgado Capristan, Monica Silva" u="1"/>
        <s v="10059194 - Briceño Roncal, Julia Maribel" u="1"/>
        <s v="10056090 - Minchola Rodriguez, Juan Felix" u="1"/>
        <s v="11478481 - Villegas Rodriguez, Juana Rosa" u="1"/>
        <s v="10991904 - Gamarra De Fernandez, Isabel Alicia" u="1"/>
        <s v="10057290 - Vargas Isla, Ronald" u="1"/>
        <s v="11706523 - Garcia Sernaque, Sonia Claritza" u="1"/>
        <s v="10054497 - Sanchez De Andrade, Graciela Felici" u="1"/>
        <s v="10990977 - Agreda Carranza, Celinda" u="1"/>
        <s v="10053793 - Noriega Gomez, Flor Elizabeth" u="1"/>
        <s v="10053791 - Jara Valdez, Ysabel" u="1"/>
        <s v="10059146 - Sanchez De Albitres, Josefina Eufem" u="1"/>
        <s v="12437684 - Gran Limonero Servicios Generales E" u="1"/>
        <s v="10057131 - Chuctaya Soncco, Maricela" u="1"/>
        <s v="11766554 - Medina De Ruiz, Edelmira" u="1"/>
        <s v="11750729 - Guevara Zavaleta, Aileen Joanna" u="1"/>
        <s v="10991627 - Sanchez Crusado, Maria Ysabel" u="1"/>
        <s v="11059489 - Aguilar Blas, Eliana Del Pilar" u="1"/>
        <s v="11534539 - Leon Diaz, Juan Amaro" u="1"/>
        <s v="10064459 - Muñoz Vargas, Jose Joaquin" u="1"/>
        <s v="11638079 - Huaman Villanueva, Santos Bacilia" u="1"/>
        <s v="10053819 - Llaro Garcia, Andrea Albina" u="1"/>
        <s v="11613938 - Gonzales Rojas, Silvia Sonia" u="1"/>
        <s v="11530350 - Vasquez Paredes, Miriam Yolanda" u="1"/>
        <s v="10059727 - Florian De Diaz, Erotilde Matutina" u="1"/>
        <s v="10976431 - Blas Sanchez, Miguel Angel" u="1"/>
        <s v="10063294 - Chirinos De Pesantes, Maria" u="1"/>
        <s v="10056750 - Valera De Vega, Juana Lidia" u="1"/>
        <s v="11648076 - Silvestre De Acosta, Carmela" u="1"/>
        <s v="11183579 - Saavedra Saldaña, Humberto Angelmir" u="1"/>
        <s v="11126776 - Salvador Angulo, Rosa Benedicta" u="1"/>
        <s v="10054261 - Hernandez Mantilla, Santos Florisel" u="1"/>
        <s v="10066763 - Flores Pajuelo, Luis Arturo" u="1"/>
        <s v="10057119 - Medalit Representaciones Servicios" u="1"/>
        <s v="10057484 - Cortez Chuquiruna, Manuel" u="1"/>
        <s v="11058682 - Carrasco Lara, Rosa Viviana" u="1"/>
        <s v="10055823 - Guzman Aguilar, Frank Junior" u="1"/>
        <s v="11797295 - Quispe Benites, Angelita Rosa" u="1"/>
        <s v="10989014 - Quiroz Salazar, Jhonny Pepito" u="1"/>
        <s v="11471101 - Paez Alva De Cabanillas, Trinidad C" u="1"/>
        <s v="11509042 - Osorio Vera, Santos" u="1"/>
        <s v="10784099 - Marchena Jimenez, Carolina" u="1"/>
        <s v="10994017 - Floriano Perez, Jure Melina" u="1"/>
        <s v="10062384 - Minano Flores, Gladys Raquel" u="1"/>
        <s v="10989041 - Alvarez Marin, Ruth Yvonne" u="1"/>
        <s v="11666172 - Ucañan Cespedes, Lizzet Marilu" u="1"/>
        <s v="10991677 - Cotrina Alvarez, Gumercinda" u="1"/>
        <s v="11059230 - Cerna Gavidia, Fany Marisol" u="1"/>
        <s v="10315313 - Guevara Miranda, Sandra Paola" u="1"/>
        <s v="10054867 - Flores Alvarado De Zuñiga, Maria Ju" u="1"/>
        <s v="10054378 - Loyola Cano, Teofila" u="1"/>
        <s v="11690259 - Varela Paredes, Gladis Aydee" u="1"/>
        <s v="10063511 - Benites Poma, Eulogio Amado" u="1"/>
        <s v="11762022 - Rodriguez Castro, Santos Victoria" u="1"/>
        <s v="12256017 - Zeta Valdez, Patricia Gricelda" u="1"/>
        <s v="11519245 - Barreto Jimeno, Ricardo Eugenio" u="1"/>
        <s v="10059601 - Reyes Bustamante, Borghy Ivan" u="1"/>
        <s v="11368144 - Nureña Plasencia, Miguel Jorge" u="1"/>
        <s v="11220418 - Garay Fernandez, Rosabel" u="1"/>
        <s v="10056172 - Vasquez Diaz, Luis Alberto" u="1"/>
        <s v="11391888 - Enriquez Mayanga, Elizabeth Mercede" u="1"/>
        <s v="10055340 - Beltran Vergara, Mariana" u="1"/>
        <s v="11713501 - Chavez Moreno, Angel Miguel" u="1"/>
        <s v="11107629 - Chafloque Rodriguez, Nadyn Lisseth" u="1"/>
        <s v="10989182 - Vega Alvarez, Luci Doris" u="1"/>
        <s v="10930740 - Navarro Vda De Martin, Angela" u="1"/>
        <s v="12276653 - Terrones Marin, Eny Janella" u="1"/>
        <s v="11517605 - Lopez Garcia, Norma Judith" u="1"/>
        <s v="11355181 - Leon Raico, Silvia Roxana" u="1"/>
        <s v="11192381 - Guevara Esquivel, Aldo Hilder" u="1"/>
        <s v="10063859 - Avalos Cabrera, Paulina Gregoria" u="1"/>
        <s v="10991628 - Serrano Cruzado, Bremilda" u="1"/>
        <s v="11066290 - Silva Torres, Ana Esperanza" u="1"/>
        <s v="10054960 - Ponce De Orbegoso, Antonia Esperanz" u="1"/>
        <s v="10062569 - Rondo Baca, Silvina Alejandrina" u="1"/>
        <s v="11620727 - Leiva Salas, Luis Humberto" u="1"/>
        <s v="10945980 - Cabrera Ruiz, Rosa Angelica" u="1"/>
        <s v="11725318 - Cruz Polo De Quispe, Gladys Magaly" u="1"/>
        <s v="12156562 - Repsol Comercial S.A.C." u="1"/>
        <s v="10060074 - Arroyo Fernandez, Rosa Nelida" u="1"/>
        <s v="10055032 - Mendez De Valles, Feliciana" u="1"/>
        <s v="11351668 - Cruz Llecllish, Dionne Renzo" u="1"/>
        <s v="10064639 - Soles Galicia, Ysabel" u="1"/>
        <s v="11731636 - Ulloa Robles, Erico Raul" u="1"/>
        <s v="11788865 - Guevara Pereda, Rosa Maria De Los M" u="1"/>
        <s v="10067231 - Alayo Floriano, Violeta Rosana" u="1"/>
        <s v="10061085 - Patricio Mantilla De Cruz, Marina E" u="1"/>
        <s v="11737085 - Villar Cortegana, Adelina Del Carme" u="1"/>
        <s v="10053800 - Ravello Aredo, Rosa Isabel" u="1"/>
        <s v="11767729 - Gutis Restobar E.I.R.L." u="1"/>
        <s v="11023134 - Puscan De Valderrama, Mericia" u="1"/>
        <s v="11436460 - Leiva Cabanillas, Maria Esthefany" u="1"/>
        <s v="11724451 - Jimenez Gutierrez, Yajaira Alexandr" u="1"/>
        <s v="10062390 - Garcia Mendoza, Santos" u="1"/>
        <s v="12254646 - Galicia Llovera, Olga Consuelo" u="1"/>
        <s v="10065736 - Salazar Aguilar, Moises" u="1"/>
        <s v="10059018 - Ruiz Valiente, Rosa Maritza" u="1"/>
        <s v="10931126 - Lopez Polo, Maria Yolanda" u="1"/>
        <s v="11498747 - Huangal Cardenas, Janet Antonieta" u="1"/>
        <s v="11711213 - Bernuy Sifuentes, Juana" u="1"/>
        <s v="11772921 - Reyna Esquivel, Jofre Gerardo" u="1"/>
        <s v="11698227 - Ruiz Ramirez, Amanda Jesus" u="1"/>
        <s v="11052179 - Atto Farias, Edy Marlene" u="1"/>
        <s v="10990557 - Azabache Rodriguez, Lisbeth Isela" u="1"/>
        <s v="10057399 - Gomez De Bello, Susana Matilde" u="1"/>
        <s v="11329839 - Jimenez Rondo, Marcela" u="1"/>
        <s v="11368277 - Irribarren Martos, Patricia Elizabe" u="1"/>
        <s v="12428619 - Esquivel Reyes, Gracia Santa" u="1"/>
        <s v="12125316 - Armas Ñique, Elvia Rosa" u="1"/>
        <s v="12256309 - Moreno Yparraguirre, Julia Jimena" u="1"/>
        <s v="12122997 - Rodriguez Nuñez, Ana Paola" u="1"/>
        <s v="10057523 - Aniceto Paredes De Ysla, Rousana" u="1"/>
        <s v="12258814 - Mendoza Vidal, Edwin Jhampier" u="1"/>
        <s v="10061042 - Garcia Aguilar, Doris Elizabeth" u="1"/>
        <s v="12147543 - Corcuera Vega, Mitsi Leslie Oxana" u="1"/>
        <s v="12463135 - Marche Corp S.A.C." u="1"/>
        <s v="10062814 - Moreno Castro De Herrera, Rosa El" u="1"/>
        <s v="12132041 - Perez Valdez, Fernando" u="1"/>
        <s v="10054588 - Muñoz Sanchez, Rosa" u="1"/>
        <s v="10054007 - Morales Vasquez, Kelly Janet" u="1"/>
        <s v="10055022 - Vásquez Olivera, Anaximandro" u="1"/>
        <s v="11638273 - Vasquez Ruiz, Flor" u="1"/>
        <s v="10054899 - Ruiz De Estraver, Carmela" u="1"/>
        <s v="11070231 - Barbaran Zapata, Stella Maris" u="1"/>
        <s v="11641987 - Diaz Leiva, Octavio" u="1"/>
        <s v="10991616 - Vera Vargas, Maria" u="1"/>
        <s v="10054575 - Diaz Arzola, Maria Isabel" u="1"/>
        <s v="10057012 - Rodriguez Crespin, Teodora" u="1"/>
        <s v="11651430 - Vasquez Terrones, Yenny Bersy" u="1"/>
        <s v="11498746 - Aguilar De La Cruz, Pedro Alexis" u="1"/>
        <s v="10991129 - Corrales De Castro, Antonia" u="1"/>
        <s v="11438785 - Sanchez Tafur, Marised Marisol" u="1"/>
        <s v="11049681 - Minchola Velarde, Ercila Yesenia" u="1"/>
        <s v="10064233 - Santa Cruz De Prado, Haydee Elka" u="1"/>
        <s v="11285913 - Rodriguez Dionicio De Olivares, Emi" u="1"/>
        <s v="12293203 - Cruz Zarate, Ysabella Ismar" u="1"/>
        <s v="12256220 - Sierralta Pinedo, Sheila" u="1"/>
        <s v="11367440 - Gutierrez Vilchez, Karen Lissete" u="1"/>
        <s v="10162047 - Leon Mostacero, Juana Rosa" u="1"/>
        <s v="10066419 - Arteaga Caro, Ana Roxana" u="1"/>
        <s v="11201832 - Arenas Carrion, Felipa Reina" u="1"/>
        <s v="11502071 - Castañeda De Carranza, Azucena Emet" u="1"/>
        <s v="10270612 - Villa Sandoval, Rosa" u="1"/>
        <s v="11158287 - Loyaga Gonzales, Orlando Ever" u="1"/>
        <s v="10059420 - Villalobos Romero De Meza, Silvia L" u="1"/>
        <s v="10062419 - Loayza Loyola, Silvia Maximina" u="1"/>
        <s v="11438331 - Camacho Campos, Victor Humberto" u="1"/>
        <s v="10060251 - Gonzales Flores De Cerquin, Rosa" u="1"/>
        <s v="11741031 - Huaripata Minchan, Marselina Antoni" u="1"/>
        <s v="10986994 - Velasquez De Garcia, Esthela" u="1"/>
        <s v="11619896 - Hacienda Villa Violeta S.A.C. - Vil" u="1"/>
        <s v="11100853 - Montero Chigne, Chris Stephanie" u="1"/>
        <s v="10270565 - Cencosud Retail Perú S.A." u="1"/>
        <s v="10061222 - Quispe Rodriguez, Dominga" u="1"/>
        <s v="10967992 - Ttito Itosaca, Jannet Doris" u="1"/>
        <s v="10926229 - Moncada De Pretell, Maria Julia" u="1"/>
        <s v="10054024 - Aguilar Rodriguez De De La Cruz, Ju" u="1"/>
        <s v="12210084 - Ramirez Zavaleta, Filonila Consuelo" u="1"/>
        <s v="11296777 - Marin Cornelio, Rosa Virginia" u="1"/>
        <s v="12256328 - Figueroa Coronel, Epifania" u="1"/>
        <s v="10056855 - Chusho De Soto, Maria Teresa" u="1"/>
        <s v="11125671 - Inversiones Susy S.R.L." u="1"/>
        <s v="10055322 - Leon Alfaro, Flor De Maria" u="1"/>
        <s v="10061115 - Asmat Caceres, Juan" u="1"/>
        <s v="10059722 - Zaldivar Martinez, Nancy Paola" u="1"/>
        <s v="10062216 - Grados Rodriguez, Primitiva Yolanda" u="1"/>
        <s v="10055576 - Lopez De Benites, Normanda" u="1"/>
        <s v="11285911 - Carrascal Serrano, Jaime Jesus" u="1"/>
        <s v="12402280 - Huacacolqui Vega, Yanira Elizabeth" u="1"/>
        <s v="10056852 - Huailla Sota, Dora Beatriz" u="1"/>
        <s v="11275397 - Paredes Nassi, Marianella Estela" u="1"/>
        <s v="10055524 - Alva Diaz, Maria Teresa" u="1"/>
        <s v="11747896 - Quiroz Chavez, Gloria Noemi" u="1"/>
        <s v="11772962 - Agro Inversiones J Y H S.A.C." u="1"/>
        <s v="10065719 - Alfaro Rodriguez, Marina Marta" u="1"/>
        <s v="10056960 - Vigo Guevara De Avalos, Maria Elena" u="1"/>
        <s v="10970963 - Guerrero Rivera, Mercedes Del Carme" u="1"/>
        <s v="11709449 - Vargas Leal, Javier Eduardo" u="1"/>
        <s v="10054520 - Morales De Pardo, Juana" u="1"/>
        <s v="10061686 - Diestra Peña, Fidel" u="1"/>
        <s v="11734899 - Castañeda Rojas, Zoila Edelmira" u="1"/>
        <s v="11762902 - Hipolito De Bazan, Teresa" u="1"/>
        <s v="10053746 - Simon Garcia, Ana Cecilia" u="1"/>
        <s v="11041253 - Diaz Arzola, Gabina Digna" u="1"/>
        <s v="11593495 - Garcia Vasquez, Alex Neisser" u="1"/>
        <s v="11172504 - Gonzales Palacios, Carmen Estefhani" u="1"/>
        <s v="11761232 - Nuñez Vasquez, Maria Estefany" u="1"/>
        <s v="10054770 - Saavedra Zavaleta De Jacobo, Gladys" u="1"/>
        <s v="10059444 - Flores Pizan, Nicolas" u="1"/>
        <s v="10059067 - Lozano Flores, Francisco D Nieper" u="1"/>
        <s v="10062819 - Yparraguirre Vargas, Maria Corina" u="1"/>
        <s v="11695963 - Ospino Quiroz, Iris Elva" u="1"/>
        <s v="11716992 - Castillo Cruz, Leidy Maribel" u="1"/>
        <s v="11591728 - Briceno Ruiz, Violeta Victoria" u="1"/>
        <s v="10936929 - Leyva Ramirez, Aldicek De La Asunci" u="1"/>
        <s v="11686175 - Alvarado Vega, Elena" u="1"/>
        <s v="11376964 - Siccha Ruiz, Eva Milagros" u="1"/>
        <s v="11383892 - Ñique Urbina, Meri Eusebia" u="1"/>
        <s v="11534174 - Lujan Solorzano, Breysy Alexa" u="1"/>
        <s v="10066282 - Gutierrez De Pizan, Blanca Flor" u="1"/>
        <s v="11147000 - Rodriguez Gutierrez, Carla Venus" u="1"/>
        <s v="10066205 - Inversiones Z &amp; G S.A.C" u="1"/>
        <s v="12256322 - Galvez Pacheco, Peter Anyeluer" u="1"/>
        <s v="11646637 - Zavaleta Gutierrez, Maria Olinda" u="1"/>
        <s v="12221039 - Paredes Rafael, Josvin Wil Alexande" u="1"/>
        <s v="10989230 - Rodriguez Villena, Carlos Eduardo" u="1"/>
        <s v="10061284 - Rondo Rodriguez, Carmen Rosa" u="1"/>
        <s v="10479291 - Capristan Ramirez, Doris Arminda" u="1"/>
        <s v="11653750 - Awqa Hoteles E.I.R.L." u="1"/>
        <s v="10066363 - Chavez Arqueros, Cesar Luis" u="1"/>
        <s v="11455943 - Bocanegra Reyes, Melissa Lizet" u="1"/>
        <s v="10054359 - Mendoza Valverde, Monica Rita" u="1"/>
        <s v="10066176 - Saona Rodriguez, Teresa Jesus" u="1"/>
        <s v="10125237 - Ulloa Rubio, Segundo Walter" u="1"/>
        <s v="11596929 - Vasquez Marquez, Sofia Stefanie" u="1"/>
        <s v="11350860 - Garcia Enriquez, Maria Rosa Elena" u="1"/>
        <s v="10484765 - Castañeda Toribio, Juan Carlos" u="1"/>
        <s v="11761213 - Garcia Alvarado, Segundo Miguel" u="1"/>
        <s v="10063158 - Quipuzcoa Pascual, Hipolito" u="1"/>
        <s v="10056374 - Cenas Urquiaga, Cinthya Vanessa" u="1"/>
        <s v="10067302 - Negocios Y Servicios Generales Luch" u="1"/>
        <s v="10058235 - Gil Tolentino, Manuel Fermin" u="1"/>
        <s v="11768633 - Toribio Avalos, Jorge" u="1"/>
        <s v="10061340 - Sepulveda De Diaz, Ysabel" u="1"/>
        <s v="10055775 - Rodriguez Gutierrez, Victor" u="1"/>
        <s v="11469661 - Farfan Campos, Lilia Janeth" u="1"/>
        <s v="10060682 - Fabian Loyola, Veronica Rosario" u="1"/>
        <s v="10064671 - Paredes Ballena, Mayra Paola" u="1"/>
        <s v="11312968 - Mariños Garcia, Petronila" u="1"/>
        <s v="11619878 - Cruz Guzman, Jhon Armando" u="1"/>
        <s v="12127264 - Abad Mendez, Rocio Del Pilar" u="1"/>
        <s v="10053700 - Martell Cusquipoma, Eulalia Apoloni" u="1"/>
        <s v="11729871 - Torres Egoavil, Maria Isabel" u="1"/>
        <s v="10950164 - Valentin Barrionuevo, Elena Jesus" u="1"/>
        <s v="10057217 - Cholan Gil, Angela Denisse" u="1"/>
        <s v="10054846 - Garcia Pimentel, Maria Victoria" u="1"/>
        <s v="10055858 - Gutierrez De Cruzate, Manuela" u="1"/>
        <s v="11214417 - Olivares Ferrel, Rosa Ceny" u="1"/>
        <s v="10058576 - Atoche Azañero, Marita Lucila" u="1"/>
        <s v="12460785 - Gonzales Carranza, Ruben Antonio" u="1"/>
        <s v="11352366 - The Green Place Chao E.I.R.L." u="1"/>
        <s v="11567611 - Avalos Trujillo, Lidoro Walter" u="1"/>
        <s v="10058087 - Dismaco S.A.C." u="1"/>
        <s v="10063476 - Valdivieso Hilario, Tomasa" u="1"/>
        <s v="12495085 - Gutierrez Rosario, Eusebio Wensesla" u="1"/>
        <s v="11784043 - Valverde Sotelo, Juana Emilia" u="1"/>
        <s v="10054701 - Gonzales Sare, Adriana Paulina" u="1"/>
        <s v="12394380 - Heras Chunque, Maria Elena" u="1"/>
        <s v="10975678 - Haro Selva, Maria Margarita" u="1"/>
        <s v="12222931 - Cabrera Rodriguez, Susy Aydee" u="1"/>
        <s v="10063588 - Garcia Vilchez, Arnulfo Avelino" u="1"/>
        <s v="11103496 - Oyarce Sanchez, Cesar Antonio" u="1"/>
        <s v="10054917 - Sucesion Velasquez Rosario, Santos" u="1"/>
        <s v="11762962 - Chavez Aranda, Carmen Rosa" u="1"/>
        <s v="10989191 - Chacon Contreras, Maria Salome" u="1"/>
        <s v="10474404 - Ponce Atoche, Ana Veronica" u="1"/>
        <s v="11532039 - Chambilla Feliciano, Claudia" u="1"/>
        <s v="11704531 - Celis Azañero, Iris Yolanda" u="1"/>
        <s v="10056460 - Saravia Varas, Danilo Orlando" u="1"/>
        <s v="10058551 - Villanueva Gamarra, Jose Segundo" u="1"/>
        <s v="11584204 - Segura Rodriguez, Eva" u="1"/>
        <s v="11692493 - Monzon Graos, Diana Yola" u="1"/>
        <s v="10994072 - Arteta Villacorta, Virginia" u="1"/>
        <s v="11385375 - Moya Valiente De Vidal, Cecilia Mil" u="1"/>
        <s v="10054161 - Rodriguez Reyes, Zoila Albina" u="1"/>
        <s v="10063233 - Benites Asencio, Jorge Antonio" u="1"/>
        <s v="11801949 - Zavaleta Gutierrez, Angel Victor" u="1"/>
        <s v="12173300 - Fernandez De La Cruz, Gilberto Oswa" u="1"/>
        <s v="11549967 - Cabanillas Narro, Sofia" u="1"/>
        <s v="10063401 - Gamero De Cano, Zeheyla" u="1"/>
        <s v="10990812 - Saavedra Huaman, Kelly Vilma" u="1"/>
        <s v="10054761 - Benites Castillo, Lidia Efigenia" u="1"/>
        <s v="11771282 - Cueva Paredes, Laura Anaiz" u="1"/>
        <s v="10055411 - Noriega De Obando, Justina" u="1"/>
        <s v="11315843 - Vargas Rabanal, Rita Rene" u="1"/>
        <s v="10060210 - Rojas De La Cruz Espinoza, Victoria" u="1"/>
        <s v="10064479 - Velasquez Acevedo, Lilia Margot" u="1"/>
        <s v="10066401 - Polo Marquina, Jesus" u="1"/>
        <s v="11071120 - Reyes Ruiz, Reimiria" u="1"/>
        <s v="10060783 - Avila Fernandez, Juana Maria" u="1"/>
        <s v="11201759 - Rivas Pisco, Nelly" u="1"/>
        <s v="11042651 - Rojas Calderon, Ysaura Lisett" u="1"/>
        <s v="11110141 - Asijas Garcia, Luis Alfonso" u="1"/>
        <s v="12131968 - Gonzales Camacho, Carlos Humberto" u="1"/>
        <s v="10064518 - Briceño Gomes De Quispe, Maria Rose" u="1"/>
        <s v="12121629 - Rodriguez Pajuelo De Espejo, Rosari" u="1"/>
        <s v="10062592 - Salazar Ruiz, Maria" u="1"/>
        <s v="10054276 - Carlo Chuman, Justa Etelvina" u="1"/>
        <s v="10067149 - Cornejo Farro, Luis Fernando" u="1"/>
        <s v="11040868 - Morillo Jara, Lola Marina" u="1"/>
        <s v="11133364 - Inversiones Keis  S S.A.C." u="1"/>
        <s v="10475910 - Rubio Lopez, Felipe Ruben" u="1"/>
        <s v="11279915 - Bazan Amaya, Mirtha Eufemia" u="1"/>
        <s v="10060296 - Garcia De Garcia, Sabina Virgen" u="1"/>
        <s v="11715477 - Burgos Alvarez, Angela Maria Teresa" u="1"/>
        <s v="10066678 - Aranda Velasquez, Julia Margarita" u="1"/>
        <s v="11696410 - Ruiz Terrones, Perci Hernando" u="1"/>
        <s v="10060266 - Vargas De Segura, Maria Eufemia" u="1"/>
        <s v="10059755 - Rodriguez Garcia, Leonardo" u="1"/>
        <s v="10057311 - Narva De Carrera, Clementina" u="1"/>
        <s v="12132268 - Albinagorta Lanasca, Josefina" u="1"/>
        <s v="11782510 - Cava Saenz, Miluska" u="1"/>
        <s v="10063944 - Alarcon Villanueva, Esther" u="1"/>
        <s v="12148663 - Mendoza Puelles, Christ Stephany" u="1"/>
        <s v="12147266 - Cerna Ybañez, Doris Maribel" u="1"/>
        <s v="10063880 - Alvarez Macedo, Yrene Senovia" u="1"/>
        <s v="11407292 - Torres Capristan, Julio Cesar" u="1"/>
        <s v="10064263 - Quispe Marquina, Maria Enemecia" u="1"/>
        <s v="12039868 - Carreño Sevillano, Segundo Ismael" u="1"/>
        <s v="11333181 - Pastor Garcia, Flor Maria" u="1"/>
        <s v="10065924 - Quiroz Cruz, Hermelinda" u="1"/>
        <s v="11749055 - Muñoz Salcedo, Lorenza Flor" u="1"/>
        <s v="11088413 - Restaurante Delicia S Del Norte S.A" u="1"/>
        <s v="12255113 - De La Rosa Carranza, Luis Jesús" u="1"/>
        <s v="10270385 - Mostacero Pretell, Marlyn Edith" u="1"/>
        <s v="11703332 - Vallejos Rodriguez, Pedro Emilio" u="1"/>
        <s v="11603323 - Jimenez Rivera, Eli Elias" u="1"/>
        <s v="10991288 - Villoslada Mondragon, Lucinda" u="1"/>
        <s v="11684118 - Grupo Don Pepe Sac" u="1"/>
        <s v="11650065 - Flores Sacramento, Leonila" u="1"/>
        <s v="10956831 - Oliveros Mendoza, Francisco" u="1"/>
        <s v="11772978 - Ángulo Sanchez, Demetrio Gabriel" u="1"/>
        <s v="11523160 - Salvatierra Castro De De La Cruz, I" u="1"/>
        <s v="10053697 - Zapata De Sosa, Maria Esther" u="1"/>
        <s v="12180048 - Sanchez Vargas, Cesar Octavio" u="1"/>
        <s v="11435269 - Salvador Lavado, Cesar Enrique" u="1"/>
        <s v="11723921 - Vidal Vigo, Carmen Maritza" u="1"/>
        <s v="12467473 - Larizbeascoa Ortiz, Marlon Francois" u="1"/>
        <s v="10063862 - Stoll De Saldana, Teresa Soledad" u="1"/>
        <s v="10060699 - Del Carpio Andonaire, Teresa Jesus" u="1"/>
        <s v="10926592 - Distribuidora Payest Soc.Resp.Ltda." u="1"/>
        <s v="10978735 - Garcia Ruiz, Rocio Del Pilar" u="1"/>
        <s v="11685376 - Valderrama Moreno, Maria Paula" u="1"/>
        <s v="10314873 - Rodriguez Torres De Villanueva, Pau" u="1"/>
        <s v="11691033 - Inversiones Dt 1 Sac" u="1"/>
        <s v="10066537 - Nieves Aguilera, Leoncio" u="1"/>
        <s v="11209581 - Espejo Ventura, Marcial Ruben" u="1"/>
        <s v="10146187 - Ordoñez Vega, Elisa Rocio" u="1"/>
        <s v="11279609 - Nessus Hoteles Peru S.A." u="1"/>
        <s v="11740318 - Ybañez Reyes, Kelly Lorgia" u="1"/>
        <s v="11668146 - Garcia Vega, Roxana Jackeline" u="1"/>
        <s v="10056077 - Arriola Sanchez, Manuel Jesus" u="1"/>
        <s v="10059430 - Huaccha De Sanchez, Maria Elena" u="1"/>
        <s v="12132201 - Pelaez Bado, Marco Antonio" u="1"/>
        <s v="10059743 - Olivares Huaman, Oswaldo Eugenio" u="1"/>
        <s v="11275407 - Moreno Alayo, Lourdes Angelita" u="1"/>
        <s v="10063227 - Sanchez Sanchez, Emira Mercedes" u="1"/>
        <s v="11748979 - Vilca Medina, Maria Paula" u="1"/>
        <s v="10060983 - Sipiran Valera, Cecilio Rafael" u="1"/>
        <s v="10992065 - Plasencia Albitres, Carlos Francisc" u="1"/>
        <s v="11383896 - Fernandez Cubas, Ruth Mirely" u="1"/>
        <s v="11592325 - Sanchez Villalobos, Matilde" u="1"/>
        <s v="10945998 - Zamudio Narvaez, Gloria Gladys" u="1"/>
        <s v="10057953 - Zare Parimango, Gloria Isabel" u="1"/>
        <s v="12130109 - Villanueva Acosta, Maria Elena" u="1"/>
        <s v="10926227 - Espinola Julian, Diana Veronika" u="1"/>
        <s v="10064803 - Chavez Paredes, Juan Carlos" u="1"/>
        <s v="10059426 - Uceda Rodriguez, Maria Esther" u="1"/>
        <s v="10993804 - Echavarria Garcia, Fanny" u="1"/>
        <s v="10065243 - Anaya Antunez De Vega, Yuneth Marle" u="1"/>
        <s v="10058558 - Garcia Pereda De Rodriguez, Idalia" u="1"/>
        <s v="12434512 - Soto Saavedra, Ruth Olivia" u="1"/>
        <s v="10094247 - Ramos Villalobos, Gumercindo" u="1"/>
        <s v="11467322 - Mendoza Vergara, Cinthya Katerini" u="1"/>
        <s v="10061923 - Altamirano Mostacero, Raquel Leonid" u="1"/>
        <s v="10059338 - Landauro Ruiz, Santos Cruz" u="1"/>
        <s v="10056737 - Castillo Morales, Ana Maria" u="1"/>
        <s v="12461590 - Blancas Nuñez, Marina Antonia" u="1"/>
        <s v="11308910 - Cabanillas Miranda, Carmen Rosa" u="1"/>
        <s v="11785182 - Valdiviezo Sanchez, Deysi Mariela" u="1"/>
        <s v="10059918 - Muñoz Julca, Marilu Ysabel" u="1"/>
        <s v="10060327 - Arias De Lujan, Ines Rufina" u="1"/>
        <s v="11681341 - Cerquin Huaman, Pedro Pablo" u="1"/>
        <s v="10994009 - Sabino Mendoza, Eleudoro Yrenio" u="1"/>
        <s v="10065341 - Vega Espinoza, Hilda Aurelia" u="1"/>
        <s v="10055311 - Gonzales Rodriguez, Yliana Alfonsin" u="1"/>
        <s v="11119768 - Garrido Sanchez, Purificacion" u="1"/>
        <s v="11266445 - De La Cruz Cisneros, Rut Katherine" u="1"/>
        <s v="11722061 - Vasquez Donato, Adderly" u="1"/>
        <s v="10060669 - Otiniano Rodriguez, Gina" u="1"/>
        <s v="12264542 - Zavaleta Vasquez, Madeleine" u="1"/>
        <s v="12464478 - Olortegui Bazan, Niles Grimaldo" u="1"/>
        <s v="11290934 - Villanueva Gonzales, Anita Mariela" u="1"/>
        <s v="11446198 - Vargas Tejada De Gongora, Gladys Vi" u="1"/>
        <s v="11688005 - Mezones Fernandez, Ruben Dario" u="1"/>
        <s v="11612292 - Varas Garcia, Audrey Amargot" u="1"/>
        <s v="10067111 - Villarreal Diaz, Rita Luz" u="1"/>
        <s v="10991425 - Huamanchumo Gordillo, Malena Sonia" u="1"/>
        <s v="12489077 - Sacramento Campos, Erika Karolina" u="1"/>
        <s v="10991277 - Lazaro Salirrosas, Vilma Ernestina" u="1"/>
        <s v="11721166 - Chup Namoc, Mara Belen" u="1"/>
        <s v="12391650 - Gil Guarniz, Vilma Giovanna" u="1"/>
        <s v="10059502 - Varas Fernandez, Maribel" u="1"/>
        <s v="11279914 - Bazan Llanos, Paola Mireya" u="1"/>
        <s v="10061456 - Narcizo De Ruiz, Francisca" u="1"/>
        <s v="11567681 - Torres Jimenez, Milagritos" u="1"/>
        <s v="12180065 - Guarniz Flores, Fiorella Mirella" u="1"/>
        <s v="11498833 - Nuñez Escudero, Carmen Alicia" u="1"/>
        <s v="11692782 - Jara De La Cruz, Maria Virginia" u="1"/>
        <s v="12106566 - Ponce De Gutierrez, Olinda Gaby" u="1"/>
        <s v="10064643 - Angeles Otiniano, Consuelo Carolina" u="1"/>
        <s v="11039930 - Guerrero Rios, Flor Maria" u="1"/>
        <s v="11707197 - Lopez Caballero, Pastor Isaias" u="1"/>
        <s v="11638048 - Pereda Briceño, Raquel Jackeline" u="1"/>
        <s v="10994083 - Laiza Vasquez, Sonia Abigail" u="1"/>
        <s v="10059067 - Lozano Flores, Francisco D'Nieper" u="1"/>
        <s v="10060950 - Huapaya Ara, Gino Felix" u="1"/>
        <s v="10057476 - Peña Tumbajulca, Laureana" u="1"/>
        <s v="11699732 - Garcia Bernabe, Elizabeth Yeni" u="1"/>
        <s v="10056065 - Paredes Valles, Aguedita" u="1"/>
        <s v="10990498 - Floreano Alfaro, Augusto Enrique" u="1"/>
        <s v="11722680 - Fernandez De Quiroz, Maria Concepci" u="1"/>
        <s v="10063576 - Reyes Garcia, Sergio Adelmo" u="1"/>
        <s v="10058073 - Perez Perez, Veronicka Mabel" u="1"/>
        <s v="10058926 - Ynca Campos, Delia Lili" u="1"/>
        <s v="10961647 - Abanto Machuca, Angela Petronila" u="1"/>
        <s v="10994047 - Rodriguez Sanchez, Valentina" u="1"/>
        <s v="10967598 - Gutierrez Vidal, Juan Julio" u="1"/>
        <s v="11740316 - Quispe Ventura, Carmen Teodora" u="1"/>
        <s v="10989073 - Salazar Ramon, Pablo" u="1"/>
        <s v="10061828 - Carbajal Espinoza, Juana Olga" u="1"/>
        <s v="10059438 - Espinoza Cerna, Rufino Ramiro" u="1"/>
        <s v="10991374 - Loyaga Sifuentes, Teresa Amelia" u="1"/>
        <s v="10476175 - Blas Urcia, Elizabeth" u="1"/>
        <s v="10990986 - Rojas Valencia, Dely Romy" u="1"/>
        <s v="10991229 - Alfaro Abanto, Zoila" u="1"/>
        <s v="11681297 - Cruzado Lozada, Maria Elena" u="1"/>
        <s v="10938038 - Maggio Larizbeascoa, Lissette" u="1"/>
        <s v="11589565 - Quiroz Llarasco, Jaime" u="1"/>
        <s v="11366227 - Perez Sanchez, Geison Alejandro" u="1"/>
        <s v="11589042 - The World Of The Wolf S.A.C." u="1"/>
        <s v="10992069 - Chavez Cotrina, Segundo Gregorio" u="1"/>
        <s v="12168983 - Alta Gama Licores S.A.C." u="1"/>
        <s v="11266432 - Miranda Narro Vda De Garcia, Maria" u="1"/>
        <s v="10994139 - Flores Gutierrez, Natividad" u="1"/>
        <s v="10059377 - Anton Gamarra, Jessica Mariela" u="1"/>
        <s v="11729692 - Arias Arrigoni, Milagros Luisa" u="1"/>
        <s v="10993995 - Miranda Flores, Maria Esther" u="1"/>
        <s v="11583320 - Julca Padilla, Cirila" u="1"/>
        <s v="11660865 - Castillo Sanchez, Jaime Eriberto" u="1"/>
        <s v="11519272 - Diaz Cotrina, Vilma" u="1"/>
        <s v="10061274 - Arana Moncada, Julia Florentina" u="1"/>
        <s v="11637875 - Quiroz De Casana, Santos Eulalia" u="1"/>
        <s v="11683857 - Romero De Rodriguez, Maria Elena" u="1"/>
        <s v="11158271 - Aredo Alvarado, Martha Luz" u="1"/>
        <s v="12189265 - Esquivel Bermudez, Maximina Clara" u="1"/>
        <s v="10061778 - Sandoval Moreno, Gilberto Alcibiade" u="1"/>
        <s v="11749278 - Ponte Vega, Ana Maria" u="1"/>
        <s v="11631937 - Garcia Chavez, Edman Efrain" u="1"/>
        <s v="10989065 - Noriega Vargas, Roxana Del Pilar" u="1"/>
        <s v="12109831 - Empresa Constructora De Innovacion" u="1"/>
        <s v="10064114 - Villajulca Rodriguez, Justina Armen" u="1"/>
        <s v="11454876 - Leyton Miranda, Susana Miguelina" u="1"/>
        <s v="10967761 - Velasquez Mauricio, Janeth Rosali" u="1"/>
        <s v="10062647 - Serna Luis De Aguirre, Flor" u="1"/>
        <s v="12460014 - Gutierrez Martinez, Gian Paul Alej" u="1"/>
        <s v="12309506 - Armas Vasquez, Ilda Sistina" u="1"/>
        <s v="10059715 - Galarreta Reyes, Suhey Azucena" u="1"/>
        <s v="10058111 - Marin Serin, Jean Paul" u="1"/>
        <s v="12276591 - Rosario Armas, Felix Edmundo" u="1"/>
        <s v="10063145 - De La Cruz Geronimo, Richard Emerso" u="1"/>
        <s v="11761412 - Correa Bocanegra, Cristian Leonardo" u="1"/>
        <s v="11395428 - Medina Tuesta, Carlos" u="1"/>
        <s v="11122387 - Lopez Cruz, Jenny Mariela" u="1"/>
        <s v="11567660 - Vasquez Ruiz, Monica Rocio" u="1"/>
        <s v="11725316 - Rodriguez Bello, Delia Mereyne" u="1"/>
        <s v="11217791 - Chavez Alayo, Cecilia Idalia" u="1"/>
        <s v="11391194 - Castañeda Villalobos, Flor Liliana" u="1"/>
        <s v="10061794 - Rojas Evangelista, Felicita" u="1"/>
        <s v="11761489 - Lazaro Quipuzco, Deborah Paola" u="1"/>
        <s v="11193632 - Chacon Hernandez De Ruiz, Lucero" u="1"/>
        <s v="11741668 - Rojas Loayza, Cecilia Felicita" u="1"/>
        <s v="11269888 - Wachake Gastrobar Sac" u="1"/>
        <s v="10994052 - Arbildo Cruzado, Martina" u="1"/>
        <s v="10054132 - Horna Principe, Hilda Consuelo" u="1"/>
        <s v="10054522 - Hotel El Brujo S.A.C." u="1"/>
        <s v="11685518 - Carranza Reyes, Jeny Angelica" u="1"/>
        <s v="12264497 - M &amp; V Representaciones Y Servicios" u="1"/>
        <s v="10059349 - Julcamoro Chalan, Trinidad" u="1"/>
        <s v="11198946 - Guarniz Benites, Segundo Rosendo" u="1"/>
        <s v="12144922 - Mosqueira Rondon De Pozo, Santos Sa" u="1"/>
        <s v="10993844 - Marquinez De Garcia, Olinda" u="1"/>
        <s v="11638197 - Rodriguez Ayala, Rosa Celia" u="1"/>
        <s v="10989132 - Riveros De Escobar, Felicita" u="1"/>
        <s v="10993892 - Alvarado Ticlea, Mauro Julian" u="1"/>
        <s v="11603345 - Villanueva Peña, Carol Claudina" u="1"/>
        <s v="11266430 - Servicios Turisticos El Rancho Sac" u="1"/>
        <s v="12402283 - Gamarra Alfaro, Irma" u="1"/>
        <s v="11597091 - Tincopa Grados, Luis Renan" u="1"/>
        <s v="10066693 - Cuba De Julca, Eloiza" u="1"/>
        <s v="11699251 - Alva Urcia, Jorge Luis" u="1"/>
        <s v="11279271 - Benites Baca, Merlyn Lucy" u="1"/>
        <s v="10058672 - Lazaro Rodriguez, Doris Elizabeth" u="1"/>
        <s v="11772168 - Paredes Laguna, Santos Amelia" u="1"/>
        <s v="11567617 - Asmat Gomez De Sicche, Teonila Aure" u="1"/>
        <s v="11198922 - Salvador Cuba, Kelly Milagros" u="1"/>
        <s v="11304431 - Castillo Ramos, Luzmila Soledad" u="1"/>
        <s v="10991884 - Casanova Flores, Angelica Maria" u="1"/>
        <s v="10057268 - Rios Cueva, Paulino" u="1"/>
        <s v="11593877 - Chavez Ayala, Susana" u="1"/>
        <s v="10066215 - Reyna Robles, Cecilia Cristina" u="1"/>
        <s v="12157766 - Cedron Reyes, Angelica Adriana" u="1"/>
        <s v="11039932 - Lacherre Sagastegui, Glenys Mirella" u="1"/>
        <s v="10994105 - Soles Gutierrez, Manuela Trinidad" u="1"/>
        <s v="11582492 - Velasquez Garcia, Judy Violeta" u="1"/>
        <s v="11715252 - Vargas Quezada, Santiago Benigno" u="1"/>
        <s v="11668074 - Leyva Tafur, Rosa Ericka" u="1"/>
        <s v="10064558 - Chirinos Ramirez, Pedro Paulo" u="1"/>
        <s v="10066352 - Mendez Benites, Carlos Alberto" u="1"/>
        <s v="10062606 - Falen Santisteban, Maria Bernardita" u="1"/>
        <s v="12432525 - Vallejos Amaya, Eufemia Emerita" u="1"/>
        <s v="10991282 - Pulache Vilela, Miriam Jael" u="1"/>
        <s v="12463159 - Espinoza Moreno, Freddy Gonzalo" u="1"/>
        <s v="10056537 - Paredes Polo, Carlos Manuel" u="1"/>
        <s v="11699464 - Arista Cabrera, Cecilia Angelica" u="1"/>
        <s v="11303938 - Flores Alva, Carlos Fernando" u="1"/>
        <s v="12178834 - Garces Viera, Graciela Milagros" u="1"/>
        <s v="10057384 - Cruz Rodriguez, Catalina" u="1"/>
        <s v="11385391 - Villagaray Rivas, Edgar David" u="1"/>
        <s v="10054649 - Ganoza Flores, Rosa Margot" u="1"/>
        <s v="12267713 - Rengifo Zavaleta, Felix Moises" u="1"/>
        <s v="10784108 - Cueva Vasquez, Henry Alexander" u="1"/>
        <s v="10064383 - Diaz De Bernabe, Francisca" u="1"/>
        <s v="10994148 - Gutierrez Hurtado De Bernabe, Clori" u="1"/>
        <s v="11715214 - Tomas Sanchez, Pool" u="1"/>
        <s v="11709465 - Nureña Diaz, Ana Rocio" u="1"/>
        <s v="10994196 - Ocrospoma Zambrano, Favio Saturnino" u="1"/>
        <s v="11681425 - Guevara Noriega, Janet" u="1"/>
        <s v="12000524 - Castillo Varas, Jhoana Polet" u="1"/>
        <s v="11368274 - Eustaquio De Neira, Ruth Yvonne" u="1"/>
        <s v="10580397 - Cabanillas Arribasplata, Gloria Con" u="1"/>
        <s v="11567592 - Villanueva Amoroto, Juana Elizabeth" u="1"/>
        <s v="12286008 - Tiznado Piedra, Ricardo Omero" u="1"/>
        <s v="10065089 - Azabache Olivares, Roxana Milagros" u="1"/>
        <s v="10990839 - Cruz Benites, Yolanda" u="1"/>
        <s v="11595105 - Gonzales Vargas, Maria Elmida" u="1"/>
        <s v="12280614 - Oruna Aguirre, Rosa Mel Aracely" u="1"/>
        <s v="11037249 - Sanchez Cruz, Segundo Luis" u="1"/>
        <s v="11721274 - Diaz Mendoza, Elder Ronald" u="1"/>
        <s v="11744735 - Agreda Vereau, Jorge" u="1"/>
        <s v="11383895 - Jacobo Rivera, Kenyi Anyelo" u="1"/>
        <s v="11193723 - Arteaga Ayala, Benilda Nancy" u="1"/>
        <s v="11344161 - Vasquez Sanchez, Dora Emilia" u="1"/>
        <s v="10059580 - Leyva Miranda, Santos Alcides" u="1"/>
        <s v="11482650 - Torres Calderon, Bryan Wilson" u="1"/>
        <s v="10063050 - Chong Wha S.A.C." u="1"/>
        <s v="12119783 - Linares Callirgos, Hugo Junior" u="1"/>
        <s v="11801956 - Dc Yulisa S.A.C." u="1"/>
        <s v="10053809 - Ventura Horna, Carmen Hermelinda" u="1"/>
        <s v="10066201 - Acevedo Cipra, Segundo" u="1"/>
        <s v="11315842 - Romero Murga, Roxana" u="1"/>
        <s v="10063602 - Gutierrez Vascones, Raymundo Pilar" u="1"/>
        <s v="12252003 - Llave Escurra, Octavia Belen" u="1"/>
        <s v="11637865 - Julca Jara, Maria Nely" u="1"/>
        <s v="12108565 - Perez Villalta, Jefferson" u="1"/>
        <s v="12395406 - Valle Zavaleta, Leidi Elizabeth" u="1"/>
        <s v="11660862 - Medina Osorio, Maria Sarita" u="1"/>
        <s v="12230218 - Rodriguez Morales, Elizabeth" u="1"/>
        <s v="10062034 - Reyes German, Segundo Rafael" u="1"/>
        <s v="12117008 - Chavez Haro, Juan Alberto" u="1"/>
        <s v="10060562 - Guerra Palacios, Juana Rosa" u="1"/>
        <s v="10065245 - Ruiz De Caja, Angela Petronila" u="1"/>
        <s v="11629386 - Chavarrea Plasencia, Carlos Milder" u="1"/>
        <s v="11238591 - Franco Rodriguez, Felix Freddy" u="1"/>
        <s v="11509040 - Alayo Sanchez, Edith Consuelo" u="1"/>
        <s v="10065862 - Rubio Garcia, Ana Maria" u="1"/>
        <s v="11388220 - Vasquez Vasquez, Leydi Soledad" u="1"/>
        <s v="10064341 - Leal Jara, Miguel Antonio" u="1"/>
        <s v="11721026 - Moreno Cuzco, Francisca" u="1"/>
        <s v="10064682 - Cercado Varas, Luis Elder" u="1"/>
        <s v="10054495 - Diaz Sarmiento, Felipe" u="1"/>
        <s v="10062107 - Mio Aguirre, Arturo" u="1"/>
        <s v="10056372 - Nieves Benites, Yolanda Edelmira" u="1"/>
        <s v="10062757 - Rodriguez Zavaleta, Segundo Angel" u="1"/>
        <s v="10054998 - Regalado Diaz, Maria Santos" u="1"/>
        <s v="10991143 - Chang Leon, Maria Elena" u="1"/>
        <s v="11342658 - Avalos Prado, Pablo Ermitaño" u="1"/>
        <s v="11054328 - Perez Garcia, Elvia Perseveranda" u="1"/>
        <s v="11453286 - Vargas Portales, Liliana Yaquilini" u="1"/>
        <s v="10059124 - Graos De Salvador, Esvilda" u="1"/>
        <s v="10062598 - Miranda Vera, Francisca Dominga" u="1"/>
        <s v="10484355 - Delgado Martinez, Rosa Albina" u="1"/>
        <s v="12276622 - Lopez Cruzado, Sheyla Lysette" u="1"/>
      </sharedItems>
    </cacheField>
    <cacheField name="Tipo Posición" numFmtId="0">
      <sharedItems containsBlank="1" count="5">
        <s v="Pedido"/>
        <s v="Bonificación"/>
        <m/>
        <e v="#N/A" u="1"/>
        <s v=" 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Luigui Adrian Narvaez Vasquez" refreshedDate="43746.86450729167" createdVersion="4" refreshedVersion="4" minRefreshableVersion="3" recordCount="10767">
  <cacheSource type="worksheet">
    <worksheetSource ref="A1:N1048576" sheet="Data Cambio Con Pago"/>
  </cacheSource>
  <cacheFields count="14">
    <cacheField name="Cod Cliente" numFmtId="0">
      <sharedItems containsString="0" containsBlank="1" containsNumber="1" containsInteger="1" minValue="10053674" maxValue="12469656" count="259">
        <n v="11122008"/>
        <n v="10079200"/>
        <n v="10057101"/>
        <n v="11037246"/>
        <n v="11785686"/>
        <n v="12469656"/>
        <n v="10064966"/>
        <n v="10066298"/>
        <n v="10060205"/>
        <n v="10993791"/>
        <n v="11784053"/>
        <n v="10060317"/>
        <n v="10066893"/>
        <n v="10056963"/>
        <n v="10067247"/>
        <n v="11479890"/>
        <n v="11593789"/>
        <n v="11182090"/>
        <n v="11182094"/>
        <n v="10062483"/>
        <n v="10054158"/>
        <n v="11164265"/>
        <n v="11220915"/>
        <n v="10059730"/>
        <n v="11666184"/>
        <n v="11772975"/>
        <n v="10066898"/>
        <n v="10991331"/>
        <n v="11567592"/>
        <n v="10055758"/>
        <n v="11197298"/>
        <n v="10056724"/>
        <n v="11707139"/>
        <n v="11238472"/>
        <n v="10991239"/>
        <n v="10062715"/>
        <n v="10056550"/>
        <n v="10063813"/>
        <n v="10060048"/>
        <n v="10054487"/>
        <n v="11567617"/>
        <n v="10054559"/>
        <n v="11722680"/>
        <n v="11197296"/>
        <n v="10055136"/>
        <n v="11534562"/>
        <n v="10059679"/>
        <n v="10056890"/>
        <n v="11698124"/>
        <n v="11438711"/>
        <n v="10057183"/>
        <n v="10094352"/>
        <n v="10066749"/>
        <n v="11147894"/>
        <n v="11521992"/>
        <n v="10057348"/>
        <n v="10061148"/>
        <n v="11612296"/>
        <n v="10679211"/>
        <n v="10053835"/>
        <n v="10063890"/>
        <n v="10054217"/>
        <n v="10059859"/>
        <n v="10058910"/>
        <n v="10056642"/>
        <n v="11277111"/>
        <n v="11209453"/>
        <n v="11764432"/>
        <n v="10065862"/>
        <n v="11194811"/>
        <n v="10994243"/>
        <n v="10064104"/>
        <n v="10057787"/>
        <n v="11638025"/>
        <n v="11615268"/>
        <n v="10054710"/>
        <n v="11722674"/>
        <n v="11737072"/>
        <n v="10059320"/>
        <n v="10474405"/>
        <n v="10065285"/>
        <n v="10991742"/>
        <n v="10060347"/>
        <n v="10838329"/>
        <n v="11747527"/>
        <n v="10066205"/>
        <n v="10053991"/>
        <n v="11706555"/>
        <n v="10061134"/>
        <n v="10064611"/>
        <n v="12101713"/>
        <n v="11610442"/>
        <n v="11698036"/>
        <n v="10059147"/>
        <n v="10057387"/>
        <n v="11100871"/>
        <n v="10062642"/>
        <n v="10058150"/>
        <n v="10990737"/>
        <n v="10061149"/>
        <n v="12147264"/>
        <n v="10950164"/>
        <n v="11213146"/>
        <n v="10058715"/>
        <n v="10061469"/>
        <n v="10063546"/>
        <n v="12254569"/>
        <n v="11383891"/>
        <n v="11584069"/>
        <n v="11438727"/>
        <n v="10057958"/>
        <n v="12256364"/>
        <n v="10991311"/>
        <n v="10990903"/>
        <n v="11278281"/>
        <n v="11646584"/>
        <n v="10815383"/>
        <n v="10054236"/>
        <n v="10054175"/>
        <n v="10063885"/>
        <n v="10062360"/>
        <n v="11304436"/>
        <n v="10054208"/>
        <n v="11616450"/>
        <n v="11488260"/>
        <n v="12187746"/>
        <n v="11651893"/>
        <n v="10066587"/>
        <n v="10064479"/>
        <n v="10064033"/>
        <n v="10059273"/>
        <n v="10054047"/>
        <n v="10062732"/>
        <n v="11409818"/>
        <n v="10931079"/>
        <n v="11776394"/>
        <n v="10055092"/>
        <n v="10054481"/>
        <n v="11454802"/>
        <n v="11481506"/>
        <n v="10936243"/>
        <n v="10061477"/>
        <n v="10061179"/>
        <n v="12254718"/>
        <n v="10993793"/>
        <n v="10062568"/>
        <n v="12132109"/>
        <n v="10931077"/>
        <n v="10929286"/>
        <n v="10058680"/>
        <n v="10472113"/>
        <n v="11716307"/>
        <n v="10055146"/>
        <n v="10054044"/>
        <n v="10054257"/>
        <n v="12216982"/>
        <n v="11685459"/>
        <n v="12195400"/>
        <n v="11681428"/>
        <n v="10989013"/>
        <n v="10059882"/>
        <n v="11209412"/>
        <n v="11198442"/>
        <n v="11155889"/>
        <n v="10066985"/>
        <n v="11109761"/>
        <n v="10054798"/>
        <n v="10054587"/>
        <n v="11716849"/>
        <n v="10054251"/>
        <n v="11002345"/>
        <n v="10063439"/>
        <n v="10063267"/>
        <n v="11140363"/>
        <n v="10060103"/>
        <n v="10055415"/>
        <n v="10066313"/>
        <n v="10057036"/>
        <n v="10062708"/>
        <n v="10989132"/>
        <n v="11107642"/>
        <n v="11472238"/>
        <n v="10064446"/>
        <n v="10062666"/>
        <n v="11701559"/>
        <n v="11698229"/>
        <n v="10063129"/>
        <n v="11698142"/>
        <n v="12230083"/>
        <n v="10992029"/>
        <n v="10991061"/>
        <n v="12168830"/>
        <n v="10061115"/>
        <n v="11301914"/>
        <n v="10060511"/>
        <n v="10967992"/>
        <n v="11615267"/>
        <n v="11785758"/>
        <n v="10794617"/>
        <n v="10476880"/>
        <n v="11164714"/>
        <n v="11140357"/>
        <n v="10055869"/>
        <n v="11510400"/>
        <n v="12301265"/>
        <n v="11472240"/>
        <n v="10064667"/>
        <n v="11708536"/>
        <n v="12268401"/>
        <n v="10064187"/>
        <n v="11435269"/>
        <n v="11638087"/>
        <n v="10059444"/>
        <n v="10057614"/>
        <n v="10053732"/>
        <n v="11497902"/>
        <n v="11478460"/>
        <n v="12256362"/>
        <n v="10062714"/>
        <n v="11391265"/>
        <n v="11685381"/>
        <n v="11368274"/>
        <n v="10991142"/>
        <n v="12187764"/>
        <n v="11633614"/>
        <n v="11785814"/>
        <n v="11773585"/>
        <n v="11593888"/>
        <n v="10058257"/>
        <n v="11126778"/>
        <n v="11709475"/>
        <n v="10053893"/>
        <n v="12271709"/>
        <n v="10484696"/>
        <n v="10991334"/>
        <n v="10061785"/>
        <n v="10061441"/>
        <n v="10059562"/>
        <n v="10152517"/>
        <n v="11471640"/>
        <n v="10064299"/>
        <n v="11748885"/>
        <n v="11023956"/>
        <n v="10477394"/>
        <n v="11701449"/>
        <n v="11696337"/>
        <n v="10061198"/>
        <n v="10060927"/>
        <n v="10974008"/>
        <n v="11230004"/>
        <n v="11601696"/>
        <n v="10058179"/>
        <n v="10510383"/>
        <n v="11761197"/>
        <n v="11517614"/>
        <n v="10053792"/>
        <n v="10053791"/>
        <n v="10053674"/>
        <m/>
      </sharedItems>
    </cacheField>
    <cacheField name="fecha de modif." numFmtId="0">
      <sharedItems containsBlank="1" count="32">
        <s v="2019.04.12"/>
        <s v="2019.01.08"/>
        <s v="2019.07.12"/>
        <s v="2019.03.15"/>
        <s v="2019.05.16"/>
        <s v="2019.03.22"/>
        <s v="2019.07.20"/>
        <s v="2019.09.19"/>
        <s v="2019.01.22"/>
        <s v="2019.05.30"/>
        <s v="2019.09.05"/>
        <s v="2019.04.02"/>
        <s v="2019.07.03"/>
        <s v="2019.07.19"/>
        <s v="2019.02.08"/>
        <s v="2019.09.26"/>
        <s v="2019.03.01"/>
        <s v="2019.10.01"/>
        <s v="2019.02.06"/>
        <s v="2019.06.07"/>
        <s v="2019.09.23"/>
        <s v="2019.01.18"/>
        <s v="2019.06.22"/>
        <s v="2019.06.17"/>
        <s v="2019.06.05"/>
        <s v="2019.07.08"/>
        <s v="2019.07.10"/>
        <s v="2019.08.15"/>
        <s v="2019.06.28"/>
        <s v="2019.05.06"/>
        <s v="2019.10.04"/>
        <m/>
      </sharedItems>
    </cacheField>
    <cacheField name="Nombre Campo" numFmtId="0">
      <sharedItems containsBlank="1"/>
    </cacheField>
    <cacheField name="cond pago" numFmtId="0">
      <sharedItems containsBlank="1"/>
    </cacheField>
    <cacheField name="condición anterior" numFmtId="0">
      <sharedItems containsBlank="1" containsMixedTypes="1" containsNumber="1" containsInteger="1" minValue="1" maxValue="1"/>
    </cacheField>
    <cacheField name="condición nuevo" numFmtId="0">
      <sharedItems containsBlank="1" containsMixedTypes="1" containsNumber="1" containsInteger="1" minValue="1" maxValue="1"/>
    </cacheField>
    <cacheField name="Supersivor del Cliente" numFmtId="0">
      <sharedItems containsBlank="1" count="6">
        <s v="Cueva Borgoño, Juan Carlos"/>
        <s v="Sanchez Casana, Alejandro Alfr"/>
        <s v="Salazar Bohorquez, Jorge Luis"/>
        <s v="Huangal Pinedo, Nelson Andre"/>
        <s v="Miro Quesada, Camila Duany"/>
        <m/>
      </sharedItems>
    </cacheField>
    <cacheField name="Zona Pem" numFmtId="0">
      <sharedItems containsBlank="1" count="30">
        <s v="PEM814"/>
        <s v="PEM826"/>
        <s v="PEM113"/>
        <s v="PEM824"/>
        <s v="PEOE56"/>
        <s v="PEM166"/>
        <s v="PEM114"/>
        <s v="PEM118"/>
        <s v="PEM174"/>
        <s v="PEM176"/>
        <s v="PEM402"/>
        <s v="PEMC98"/>
        <s v="PEM177"/>
        <s v="PEM823"/>
        <s v="PEMC95"/>
        <s v="PEMC96"/>
        <s v="PEM115"/>
        <s v="PEM120"/>
        <s v="PEM169"/>
        <s v="PEM116"/>
        <s v="PEMD00"/>
        <s v="PEMD01"/>
        <s v="PEMD06"/>
        <s v="PEMD09"/>
        <s v="PEMD05"/>
        <s v="PEMD07"/>
        <s v="PEMD08"/>
        <s v="PEM175"/>
        <s v="PEM345"/>
        <m/>
      </sharedItems>
    </cacheField>
    <cacheField name="BDR" numFmtId="0">
      <sharedItems containsBlank="1" count="30">
        <s v="Monchess Benaducci, Luis Ferna"/>
        <s v="Valles Ruiz, Lazaro Augusto"/>
        <s v="Sanchez Cortijo, Victor Alfons"/>
        <s v="Garcia Gonzales, Evert Gonzalo"/>
        <s v="Sin Vendedor"/>
        <s v="Rodriguez Miñano, Jose Isaacio"/>
        <s v="Javier Castillo Torres, Carlosque"/>
        <s v="Antonio Garcia Phang, Walter J"/>
        <s v="Perez Santa Maria, Carlos Edua"/>
        <s v="Alache Carrion, Jose Raul"/>
        <s v="Saavedra Villavicencio, Marcoio"/>
        <s v="Zona PEMC98"/>
        <s v="Simon Carranza, Carlos Angel"/>
        <s v="Sanchez Cruz, Luis Alberto"/>
        <s v="Zona PEMC95"/>
        <s v="Zona PEMC96"/>
        <s v="Campos Guarnizo, Luis Alberto"/>
        <s v="Lopez Huaman, Carlos Humberto"/>
        <s v="Vera Justiniano, Jorge Luis"/>
        <s v="Rodriguez Espejo, Robert Obet"/>
        <s v="Zona PEMD00"/>
        <s v="Zona PEMD01"/>
        <s v="Zona PEMD06"/>
        <s v="Zona PEMD09"/>
        <s v="Zona PEMD05"/>
        <s v="Zona PEMD07"/>
        <s v="Zona PEMD08"/>
        <s v="Carranza Castañeda, Efrain Edu"/>
        <s v="Porcella Santa Maria, Bruno"/>
        <m/>
      </sharedItems>
    </cacheField>
    <cacheField name="Nombre del cliente" numFmtId="0">
      <sharedItems containsBlank="1" count="259">
        <s v="Inversiones J &amp; J Quial S.A.C."/>
        <s v="Supermercados Peruanos S.A."/>
        <s v="Cabezas Perez, Regina Del Rocio"/>
        <s v="Negocios Y Transportes Pizan E.I.R.L."/>
        <s v="Hormigas Cg S.A.C."/>
        <s v="Llanto Ramirez, Jeronimo"/>
        <s v="Comercial Señor De Los Milagros S.A."/>
        <s v="Multiservicios Centurion Eirl"/>
        <s v="Llamoga De Quiliche, Francisca"/>
        <s v="Enrriquez Quiroz, Nebil Martin"/>
        <s v="Pacheco Ramirez, Darling Dennise"/>
        <s v="Sociedad De Tiro Jose Andres Razuri218"/>
        <s v="Medina Bobadilla, Carlos Alberto"/>
        <s v="Cordova Gutierrez, Norma Emperatriz"/>
        <s v="Pesantes Alayo, Luz Angelica"/>
        <s v="Espejo Rubio, Wilder"/>
        <s v="Camacho Andonaire, Flor Idelia"/>
        <s v="Serin Laguna, Veneranda"/>
        <s v="Mendez Jimenez, Cesar David"/>
        <s v="Linares Perez, Eudocia Felicita"/>
        <s v="Tesen Quiroz, Marleny Elizabeth"/>
        <s v="Alvarez Gonzales, Enrique"/>
        <s v="Gamboa Carranza, Gregorio Bernardo"/>
        <s v="Muñoz Calderon, Luz Amelia"/>
        <s v="Bustamante Rosales, Julio Edilberto"/>
        <s v="Inversiones Alva-Villa S.A.C"/>
        <s v="Herrera Garcia, Luis Heber"/>
        <s v="Castillo Durand De Sam, Rosa Marina"/>
        <s v="Villanueva Amoroto, Juana Elizabeth"/>
        <s v="Marcelo Hilario, Arcila Elizabeth"/>
        <s v="Cruz Reyes, Rocio"/>
        <s v="Portilla Quito, Lilia"/>
        <s v="Bueno Campos, Rosa Elena"/>
        <s v="Alvarez Cabrera, Rudecinda"/>
        <s v="Chacon Leiva, Veronica Noemi"/>
        <s v="Montano De Avelino, Natalia Alicia"/>
        <s v="Vasquez Jave, Miguel Enrique"/>
        <s v="Chavez Cortegana, Violeta Ethel"/>
        <s v="Ganoza De Concepcion, Maria"/>
        <s v="Carril Alfaro, Rosa Elena"/>
        <s v="Asmat Gomez De Sicche, Teonila Aurea"/>
        <s v="Casanova Araujo, Carlos Eduardo"/>
        <s v="Fernandez De Quiroz, Maria Concepcion"/>
        <s v="Benavides Corrales, Ronald"/>
        <s v="Lopez De Venegas, Emerita"/>
        <s v="Culquichicon Centurion De Baltodano, Digna Mavelita"/>
        <s v="Condor Chuquiruna De Diaz, Rufina"/>
        <s v="Arroyo Ramirez, Cita Luz"/>
        <s v="Aquino Cordova, Florencio"/>
        <s v="Mauricio Yupanqui, Esmila Ilaria"/>
        <s v="Calderon De Avila, Julia"/>
        <s v="Jacobo Fernandez, Gaby Milady"/>
        <s v="Rubio Valdez, Charly Efrain"/>
        <s v="Lazaro Aguilar, Flor Marina"/>
        <s v="Cipriano Corro, Emerita Doraliza"/>
        <s v="Sanchez Chimbor, Luisa"/>
        <s v="Pretel Leon, Julia Rosa"/>
        <s v="Bobadilla Romero, Jovany Ruth"/>
        <s v="Rafael Cipriano, Elmo"/>
        <s v="Biminchumo Rodas, Soledad F"/>
        <s v="Ticlia Herrera, Gilberto"/>
        <s v="Hilario Cordova, Miriam Florisa"/>
        <s v="Mendoza Abanto, Lucila Ysabel"/>
        <s v="Carmona Chegne, Manuel"/>
        <s v="Zambrano Otero, Sofia Marisol"/>
        <s v="Mendoza Becerra, Marino"/>
        <s v="Valderrama Villanueva, Santos Brigida"/>
        <s v="Aguirre Garcia, Giampool Jose"/>
        <s v="Rubio Garcia, Ana Maria"/>
        <s v="Loyola Asmat, Dora Edita"/>
        <s v="Jurado Llajaruna, Isaura Luz"/>
        <s v="Alvarez De Monzon, Sabina Melania"/>
        <s v="Giraldo Velasquez, Hector Guillermo"/>
        <s v="Campos Cerna, Martin Diego"/>
        <s v="Lazaro Alfaro, Anita Magdalena"/>
        <s v="Escobar Chavez, Albina Cleofe"/>
        <s v="Cachique Cachique, Ney Frollan"/>
        <s v="Garcia Cuba, Frany Anita"/>
        <s v="Velasquez Gil, Amelia Elizabeth"/>
        <s v="Zamudio Diaz, Carlos Luis"/>
        <s v="Olivares Salvador, Rocio Del Pilar"/>
        <s v="Mantilla Colorado, Juana Esther"/>
        <s v="Garcia Alvarez, Jose Juan"/>
        <s v="Castro Pizanquiliche, Doris Anabel"/>
        <s v="Cruzado Castillo, Maria Margarita"/>
        <s v="Inversiones Z &amp; G S.A.C"/>
        <s v="Mendoza Vergara, Rosa Violeta"/>
        <s v="Zavaleta Henriquez, Eva Maria"/>
        <s v="Miñano Delgado, Santos Haydee"/>
        <s v="Calderon Aznaran, Yhonathan Bray"/>
        <s v="Ipanaque Romero, Oswaldo"/>
        <s v="Castillo Quezada, Lucia Maria"/>
        <s v="Rojas Aguilar, Kory Maribel"/>
        <s v="Namay Becerra, Elena Margot"/>
        <s v="Cruz Arroyo, Mercedes Emerita"/>
        <s v="Diaz Briceño, Melis Orlando"/>
        <s v="Carrascal Medina, Maria Alejandrina"/>
        <s v="Salvatierra Joaquin, Francisca Gladys"/>
        <s v="Oyola Gomez, Erika Vanessa"/>
        <s v="Vega Torres, Zadith Mia"/>
        <s v="Zavaleta Alegria, Edith Anamelva"/>
        <s v="Valentin Barrionuevo, Elena Jesus"/>
        <s v="Ayala Vasquez, Mauricia"/>
        <s v="Villanueva Nicacio, Nicolas"/>
        <s v="Campos Salazar, Lucia"/>
        <s v="Aranguri Ascon, Jaime Convercion"/>
        <s v="Salcedo Sanchez, Luis Alberto"/>
        <s v="Bravo Medina, Ronald Edwin"/>
        <s v="Aguilar Cruz De Carranza, Gloria Esperanza"/>
        <s v="Gutierrez Alvarado, Santos Alvina"/>
        <s v="Rubio Obeso De Reyes, Carmen Elizabeth"/>
        <s v="Silva Chuan, Jose Gilberto"/>
        <s v="Gutierrez Acevedo, Lelis Nieser"/>
        <s v="Chavez Dionicio, David Luis"/>
        <s v="Aguilar Delgado, Lucrecia Marilin"/>
        <s v="Chup Torres, Rosa Ysabel"/>
        <s v="Loyola Anhuaman, Elizabeth Roxana"/>
        <s v="Calderon Peralta, Agueda"/>
        <s v="Olivares De Sanchez, Rosa"/>
        <s v="Miranda Abanto, Bertha Edith"/>
        <s v="Rodriguez Vilchez, Cindy Rosalind"/>
        <s v="Diaz Navarrete, Miguel Angel"/>
        <s v="Garcia Paredes, Marleny Amparo"/>
        <s v="Juarez Chaupe, Jose Andres"/>
        <s v="Alfaro Julca, Hildebrando"/>
        <s v="Quezada Bellido, Fredy Stewar"/>
        <s v="Guzman De Matos, Estefania Isabel"/>
        <s v="Pinedo Briceño, Felicita"/>
        <s v="Velasquez Acevedo, Lilia Margot"/>
        <s v="Lopez De Salazar, Hilda Teresa"/>
        <s v="Portilla Castillo, Alfredo Oswaldo"/>
        <s v="Castillo Mattos, Pedro Gildejardo"/>
        <s v="Sanchez Llanos, Aurelia Elena"/>
        <s v="Diaz Plasencia, Alcides Roman"/>
        <s v="Burgos Ramos, Martina"/>
        <s v="Alegria Chavez, Lucia Amparo"/>
        <s v="Paredes Terrones, Maria Natividad"/>
        <s v="Bazalar Ruiz, Flor Jovita"/>
        <s v="Chavez Cespedes, Silvia Mercedes"/>
        <s v="Bustamante Aguirre, Gloria Paoli"/>
        <s v="Dominguez Romero, Magno"/>
        <s v="Sernaque Sanchez, Maria Ysabel"/>
        <s v="Vasquez Rodriguez, Modesto"/>
        <s v="Rodriguez Arteaga, Oswaldo Daniel"/>
        <s v="Reyes Arroyo, Miriam Marlina"/>
        <s v="Gonzales Castillo De Salas, Betty Aurora"/>
        <s v="Jara Obeso, Karla Susana"/>
        <s v="Paredes Honores, Gladis Josefina"/>
        <s v="Azabache Garcia, Octavio Robert"/>
        <s v="Mendoza Guarniz, Jesus"/>
        <s v="Quiliche Cuba, Shesteffane Felicita"/>
        <s v="Briceño Carranza, Carmela Rocio"/>
        <s v="Zumaran Reyes, Rosa Isabel"/>
        <s v="Azabache Delgado, Rosa Bertha"/>
        <s v="Soles Garcia, Zoila Maria"/>
        <s v="Yglesias Saavedra, Maritza Elizabeth"/>
        <s v="Quiroz Mercedes, Carin Yanet"/>
        <s v="Bacilio Paredes, Victor Marcial"/>
        <s v="Rosales Zavaleta, Rosita Maria"/>
        <s v="Tocto Avila De Guzman, Maria Dalinda"/>
        <s v="Vargas Vda De Quiroz, Maria Marcelina"/>
        <s v="Catalan Narva, Milagros Yessenia"/>
        <s v="Arenas Valverde, Lucy"/>
        <s v="Vergara Carranza, Maribel Lucia"/>
        <s v="Anhuaman Valdivia, Jorge Juan"/>
        <s v="Asmat Jacobo, German"/>
        <s v="Mauricio Ramos, Claudina"/>
        <s v="Cruz Zurita, Mercedes"/>
        <s v="Contreras Espejo, Justa"/>
        <s v="Armas Lopez, Felipa Roselina"/>
        <s v="Inversiones Y Negocios Medina Velasquez E.I.R.L."/>
        <s v="Perez Palomino, Maria Luz"/>
        <s v="Blas Garcia, Nancy Bety"/>
        <s v="Cotrina Becerra, Regulo Armando"/>
        <s v="Correa Sanchez, Alejandrina"/>
        <s v="Bobadilla De Nomberto, Juana"/>
        <s v="Quiroz Sanchez, Ana Ysabel"/>
        <s v="Vidal Castillo, Delva Nory"/>
        <s v="Quispe Paredes, Jose Roberto"/>
        <s v="Riveros De Escobar, Felicita"/>
        <s v="Lopez Serrato, Maria Elizabeth"/>
        <s v="Caballero Fernandez, Carlos Alberto"/>
        <s v="Martinez Soles De Garcia, Maria Esther"/>
        <s v="Rios Pesantes, Carmen Rosa"/>
        <s v="Chavez Prado, Maritza Elizabeth"/>
        <s v="Bustamante Morales, Marlene Elizabeth"/>
        <s v="Ruiz Saldaña, Victor Fernando"/>
        <s v="Garcia Rodriguez, Rosario Luz"/>
        <s v="Kcamt Pizarro, Maria Iris"/>
        <s v="Salvador Taboada, Tania Kelly"/>
        <s v="Verde Serin, Maria Vilma"/>
        <s v="Casas Bazan, Rosmeri"/>
        <s v="Asmat Caceres, Juan"/>
        <s v="Bueno Palacios, Jose Luis"/>
        <s v="Moran De Alejandro, Leocadia"/>
        <s v="Ttito Itosaca, Jannet Doris"/>
        <s v="Acosta Izquierdo, Heime Lindsay"/>
        <s v="Guarniz Novoa, Melissa Liseth"/>
        <s v="Cabellos De Correa, Lorenza Graciela"/>
        <s v="Gonzales Vigo, Marita"/>
        <s v="Valdivia Polo, Margarita Soledad"/>
        <s v="Vega Mendieta, Margarita Emperatriz"/>
        <s v="Noriega Abanto, Ruth"/>
        <s v="Alcalde Sisniegas, Janio Julio"/>
        <s v="Miranda Soto, Amable"/>
        <s v="Vasquez Saavedra, Esther Ana"/>
        <s v="Castillo Cruz De Escudero, Santos Jacinta"/>
        <s v="Rodriguez Perez De Navarro, Auroracatalina"/>
        <s v="Velasquez De Mercado, Rosa Asuncion"/>
        <s v="Mendoza Anticona, Nicolaza Alvina"/>
        <s v="Salvador Lavado, Cesar Enrique"/>
        <s v="Guzman Carrasco, Luz Gabriela"/>
        <s v="Flores Pizan, Nicolas"/>
        <s v="Saavedra Zavaleta, Walter Kin"/>
        <s v="Castaneda Merino, Maria Candelaria"/>
        <s v="Leon Torres, Sara Maribel"/>
        <s v="Honorio Polo, Elizabeth Soledad"/>
        <s v="Elorreaga Cabana, Leonor"/>
        <s v="Viteri Briceño, Rosa Yabel"/>
        <s v="Rios Eustaquio, Monica Del Rocio"/>
        <s v="Orbegoso Mozo, Hocxana Zonia"/>
        <s v="Eustaquio De Neira, Ruth Yvonne"/>
        <s v="Lescano Castillo, Maria Betsabe"/>
        <s v="Delgado Espinoza, Susan Katheryne"/>
        <s v="Cabrera Oruna, Nancy Filemia"/>
        <s v="Perez Blas, Gladys Elena"/>
        <s v="Quiroz Epifania, Martha Milagros"/>
        <s v="Bernui Sifuentes, Teodora"/>
        <s v="Sanchez Ninaquispe, Diana Sebastiana"/>
        <s v="Benites Pretell, Rosa Maria"/>
        <s v="Mendoza Segura, Elvira Martha"/>
        <s v="Pinedo De Torres, Lucia Barbarita"/>
        <s v="Vargas Haro, Victor Jefferson"/>
        <s v="Salas De Tejada, Maritsa Elizabet"/>
        <s v="Sanchez De Rodriguez, Filonila"/>
        <s v="Cabrera Vasquez, Maria Elena"/>
        <s v="Medrano Obando, Betty Judith"/>
        <s v="Calderon Mendoza, Ulises Wilfredo"/>
        <s v="Moya Bazan, Tito Oswaldo"/>
        <s v="Caipo Luna, Maria Claudia"/>
        <s v="Chavez Cortegana, Janeth Erlinda"/>
        <s v="Esquivel Arevalo, Ana Patricia"/>
        <s v="Angulo Hermenegildo, Maria Elisa"/>
        <s v="Avalos Lazaro, Diana Ysabel"/>
        <s v="Villalba Cordova, Laura Geraldine"/>
        <s v="Merlo Saldaña, Segundo Flavio"/>
        <s v="Sanchez Guevara, Jose Luis"/>
        <s v="Asmad Sanchez, Jorge Modesto"/>
        <s v="Chunga Elias, Leoncio"/>
        <s v="Becerra Salas, Jaime"/>
        <s v="Diaz Estela, Yesenia"/>
        <s v="Sotilla Vergara, Sabina Teodora"/>
        <s v="Briones Velasquez, Percy Ramiro"/>
        <s v="Zapata Gonzales, Danitza Mercedes"/>
        <s v="Mendoza De La Cruz, Jorge Luis"/>
        <s v="Velasquez De Obando, Vety Acelita"/>
        <s v="Jara Valdez, Ysabel"/>
        <s v="Castro Minchola, Nora Manuela"/>
        <m/>
      </sharedItems>
    </cacheField>
    <cacheField name="cantidad de Cajas" numFmtId="0">
      <sharedItems containsString="0" containsBlank="1" containsNumber="1" minValue="3" maxValue="1550"/>
    </cacheField>
    <cacheField name="cond anterior" numFmtId="0">
      <sharedItems containsBlank="1" count="3">
        <s v="Contado"/>
        <s v="Crédito"/>
        <m/>
      </sharedItems>
    </cacheField>
    <cacheField name="cond nuevo" numFmtId="0">
      <sharedItems containsBlank="1" count="3">
        <s v="Crédito"/>
        <s v="Contado"/>
        <m/>
      </sharedItems>
    </cacheField>
    <cacheField name="PEDIDO" numFmtId="0">
      <sharedItems containsBlank="1" count="260">
        <s v="3236542589"/>
        <s v="4164635738"/>
        <s v="3236545572"/>
        <s v="3236540179"/>
        <s v="3236546393"/>
        <s v="3236541649"/>
        <s v="3236540971"/>
        <s v="3236543164"/>
        <s v="3236536490"/>
        <s v="3236539509"/>
        <s v="3236544758"/>
        <s v="3236536707"/>
        <s v="3236538388"/>
        <s v="3236537869"/>
        <s v="3236544200"/>
        <s v="3236544446"/>
        <s v="3236542764"/>
        <s v="3236546555"/>
        <s v="3236540089"/>
        <s v="3236543789"/>
        <s v="3236537651"/>
        <s v="3236542487"/>
        <s v="3236545989"/>
        <s v="3236536237"/>
        <s v="3236539689"/>
        <s v="3236546029"/>
        <s v="3236540438"/>
        <s v="3236543870"/>
        <s v="3236541987"/>
        <s v="3236535723"/>
        <s v="3236542765"/>
        <s v="3236535095"/>
        <s v="3236549273"/>
        <s v="3236540462"/>
        <s v="3236546265"/>
        <s v="3236536246"/>
        <s v="3236536230"/>
        <s v="3236536791"/>
        <s v="3236543769"/>
        <s v="3236534728"/>
        <s v="3236539546"/>
        <s v="3236534944"/>
        <s v="3236541018"/>
        <s v="3236538503"/>
        <s v="3236543321"/>
        <s v="3236543499"/>
        <s v="3236534605"/>
        <s v="3236536368"/>
        <s v="3236548549"/>
        <s v="3236538025"/>
        <s v="3236535946"/>
        <s v="3236537970"/>
        <s v="3236541513"/>
        <s v="3236536367"/>
        <s v="3236547206"/>
        <s v="3236536243"/>
        <s v="3236537602"/>
        <s v="3236546362"/>
        <s v="3236536584"/>
        <s v="3236534665"/>
        <s v="3236536571"/>
        <s v="3236546493"/>
        <s v="3236536779"/>
        <s v="3236543407"/>
        <s v="3236537150"/>
        <s v="3236544266"/>
        <s v="3236543711"/>
        <s v="3236540540"/>
        <s v="3236537362"/>
        <s v="3236543316"/>
        <s v="3236544283"/>
        <s v="3236543237"/>
        <s v="3236543080"/>
        <s v="3236543406"/>
        <s v="3236542879"/>
        <s v="3236537479"/>
        <s v="3236539929"/>
        <s v="3236542594"/>
        <s v="3236536483"/>
        <s v="3236545705"/>
        <s v="3236535689"/>
        <s v="3236537518"/>
        <s v="3236534622"/>
        <s v="3236539302"/>
        <s v="3236546351"/>
        <s v="3236537534"/>
        <s v="3236546691"/>
        <s v="3236546943"/>
        <s v="3236535531"/>
        <s v="3236536699"/>
        <s v="3236541258"/>
        <s v="3236542512"/>
        <s v="3236544299"/>
        <s v="3236535588"/>
        <s v="3236537770"/>
        <s v="3236536173"/>
        <s v="3236540172"/>
        <s v="3236541966"/>
        <s v="3236538177"/>
        <s v="3236535513"/>
        <s v="3236539185"/>
        <s v="3236536884"/>
        <s v="3236536539"/>
        <s v="3236543157"/>
        <s v="3236535815"/>
        <s v="3236537501"/>
        <s v="3236549444"/>
        <s v="3236547001"/>
        <s v="3236536833"/>
        <s v="3236539441"/>
        <s v="3236535923"/>
        <s v="3236542017"/>
        <s v="3236537041"/>
        <s v="3236537754"/>
        <s v="3236539290"/>
        <s v="3236539802"/>
        <s v="3236538278"/>
        <s v="3236540845"/>
        <s v="3236534372"/>
        <s v="3236537866"/>
        <s v="3236537252"/>
        <s v="3236547415"/>
        <s v="3236543092"/>
        <s v="3236540724"/>
        <s v="3236548111"/>
        <s v="3236542101"/>
        <s v="3236546197"/>
        <s v="3236542895"/>
        <s v="3236544147"/>
        <s v="3236536094"/>
        <s v="3236542757"/>
        <s v="3236534886"/>
        <s v="3236536268"/>
        <s v="3236538851"/>
        <s v="3236537237"/>
        <s v="3236541394"/>
        <s v="3236534863"/>
        <s v="3236535809"/>
        <s v="3236539298"/>
        <s v="3236539785"/>
        <s v="3236536732"/>
        <s v="3236546068"/>
        <s v="3236535693"/>
        <s v="3236540595"/>
        <s v="3236546894"/>
        <s v="3236536832"/>
        <s v="3236541713"/>
        <s v="3236546433"/>
        <s v="3236536678"/>
        <s v="3236535305"/>
        <s v="3236547219"/>
        <s v="3236541750"/>
        <s v="3236534757"/>
        <s v="3236537306"/>
        <s v="3236535143"/>
        <s v="3236543992"/>
        <s v="3236539413"/>
        <s v="3236548412"/>
        <s v="3236546914"/>
        <s v="3236537345"/>
        <s v="3236534833"/>
        <s v="3236543269"/>
        <s v="3236538334"/>
        <s v="3236538310"/>
        <s v="3236537634"/>
        <s v="3236544108"/>
        <s v="3236535627"/>
        <s v="3236534741"/>
        <s v="3236547483"/>
        <s v="3236534903"/>
        <s v="3236541996"/>
        <s v="3236536250"/>
        <s v="3236535834"/>
        <s v="3236540196"/>
        <s v="3236543884"/>
        <s v="3236534667"/>
        <s v="3236541346"/>
        <s v="3236542918"/>
        <s v="3236547274"/>
        <s v="3236543301"/>
        <s v="3236541388"/>
        <s v="3236539384"/>
        <s v="3236536213"/>
        <s v="3236537436"/>
        <s v="3236547226"/>
        <s v="3236542818"/>
        <s v="3236536234"/>
        <s v="3236542165"/>
        <s v="3236541534"/>
        <s v="3236542104"/>
        <s v="3236541592"/>
        <s v="3236540730"/>
        <s v="3236536629"/>
        <s v="3236538825"/>
        <s v="3236547414"/>
        <s v="3236539220"/>
        <s v="3236539005"/>
        <s v="3236540697"/>
        <s v="3236537378"/>
        <s v="3236543963"/>
        <s v="3236541895"/>
        <s v="3236538137"/>
        <s v="3236534647"/>
        <s v="3236540095"/>
        <s v="3236548571"/>
        <s v="3236548349"/>
        <s v="3236546913"/>
        <s v="3236540140"/>
        <s v="3236542021"/>
        <s v="3236536446"/>
        <s v="3236539164"/>
        <s v="3236540488"/>
        <s v="3236541922"/>
        <s v="3236542178"/>
        <s v="3236535052"/>
        <s v="3236540859"/>
        <s v="3236538909"/>
        <s v="3236541865"/>
        <s v="3236535470"/>
        <s v="3236544120"/>
        <s v="3236537203"/>
        <s v="3236543136"/>
        <s v="3236540004"/>
        <s v="3236540941"/>
        <s v="3236540362"/>
        <s v="3236538390"/>
        <s v="3236540528"/>
        <s v="3236548016"/>
        <s v="3236540940"/>
        <s v="3236537681"/>
        <s v="3236547118"/>
        <s v="3236534917"/>
        <s v="3236548398"/>
        <s v="3236536431"/>
        <s v="3236543712"/>
        <s v="3236548122"/>
        <s v="3236546403"/>
        <s v="3236535032"/>
        <s v="3236544159"/>
        <s v="3236546487"/>
        <s v="3236548155"/>
        <s v="3236540680"/>
        <s v="3236548771"/>
        <s v="3236537619"/>
        <s v="3236542913"/>
        <s v="3236539946"/>
        <s v="3236535808"/>
        <s v="3236536437"/>
        <s v="3236536954"/>
        <s v="3236537877"/>
        <s v="3236542602"/>
        <s v="3236536296"/>
        <s v="3236543488"/>
        <s v="3236546689"/>
        <s v="3236546710"/>
        <s v="3236534747"/>
        <s v="3236534481"/>
        <s v="3236540596"/>
        <e v="#N/A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805">
  <r>
    <s v="U4"/>
    <x v="0"/>
    <s v="11408248"/>
    <s v="4 Brother S S.A.C."/>
    <x v="0"/>
    <s v="0001"/>
    <s v="ZPP3"/>
    <x v="0"/>
    <x v="0"/>
    <s v="FERT"/>
    <s v="UN"/>
    <s v="CA"/>
    <x v="0"/>
    <s v="YD11"/>
    <x v="0"/>
    <n v="7"/>
    <x v="0"/>
    <d v="2019-09-21T00:00:00"/>
    <n v="218.79"/>
    <x v="0"/>
    <x v="0"/>
    <x v="0"/>
    <x v="0"/>
    <x v="0"/>
  </r>
  <r>
    <s v="U2"/>
    <x v="1"/>
    <s v="11764443"/>
    <s v="Abanto Morales, Renzo Brayan"/>
    <x v="1"/>
    <s v="0001"/>
    <s v="ZPP3"/>
    <x v="1"/>
    <x v="1"/>
    <s v="FERT"/>
    <s v="UN"/>
    <s v="CA"/>
    <x v="1"/>
    <s v="YD13"/>
    <x v="1"/>
    <n v="1"/>
    <x v="0"/>
    <d v="2019-09-21T00:00:00"/>
    <n v="18.559999999999999"/>
    <x v="0"/>
    <x v="1"/>
    <x v="0"/>
    <x v="1"/>
    <x v="0"/>
  </r>
  <r>
    <s v="U2"/>
    <x v="1"/>
    <s v="11764443"/>
    <s v="Abanto Morales, Renzo Brayan"/>
    <x v="1"/>
    <s v="0001"/>
    <s v="ZPP3"/>
    <x v="2"/>
    <x v="2"/>
    <s v="FERT"/>
    <s v="UN"/>
    <s v="CA"/>
    <x v="1"/>
    <s v="YD13"/>
    <x v="1"/>
    <n v="1"/>
    <x v="0"/>
    <d v="2019-09-21T00:00:00"/>
    <n v="13.86"/>
    <x v="0"/>
    <x v="1"/>
    <x v="0"/>
    <x v="1"/>
    <x v="0"/>
  </r>
  <r>
    <s v="U2"/>
    <x v="1"/>
    <s v="11764443"/>
    <s v="Abanto Morales, Renzo Brayan"/>
    <x v="1"/>
    <s v="0001"/>
    <s v="ZPP3"/>
    <x v="3"/>
    <x v="3"/>
    <s v="FERT"/>
    <s v="UN"/>
    <s v="CA"/>
    <x v="1"/>
    <s v="YD13"/>
    <x v="1"/>
    <n v="1"/>
    <x v="0"/>
    <d v="2019-09-21T00:00:00"/>
    <n v="9.24"/>
    <x v="0"/>
    <x v="1"/>
    <x v="0"/>
    <x v="1"/>
    <x v="0"/>
  </r>
  <r>
    <s v="U2"/>
    <x v="1"/>
    <s v="11764443"/>
    <s v="Abanto Morales, Renzo Brayan"/>
    <x v="1"/>
    <s v="0001"/>
    <s v="ZPP3"/>
    <x v="4"/>
    <x v="4"/>
    <s v="FERT"/>
    <s v="UN"/>
    <s v="CA"/>
    <x v="1"/>
    <s v="YD13"/>
    <x v="1"/>
    <n v="1"/>
    <x v="0"/>
    <d v="2019-09-21T00:00:00"/>
    <n v="16.100000000000001"/>
    <x v="0"/>
    <x v="1"/>
    <x v="0"/>
    <x v="1"/>
    <x v="0"/>
  </r>
  <r>
    <s v="U2"/>
    <x v="1"/>
    <s v="11764443"/>
    <s v="Abanto Morales, Renzo Brayan"/>
    <x v="1"/>
    <s v="0001"/>
    <s v="ZPP3"/>
    <x v="5"/>
    <x v="5"/>
    <s v="FERT"/>
    <s v="UN"/>
    <s v="CA"/>
    <x v="1"/>
    <s v="YD11"/>
    <x v="1"/>
    <n v="4"/>
    <x v="0"/>
    <d v="2019-09-21T00:00:00"/>
    <n v="106.14"/>
    <x v="0"/>
    <x v="1"/>
    <x v="0"/>
    <x v="1"/>
    <x v="0"/>
  </r>
  <r>
    <s v="U2"/>
    <x v="1"/>
    <s v="11764443"/>
    <s v="Abanto Morales, Renzo Brayan"/>
    <x v="1"/>
    <s v="0001"/>
    <s v="ZPP3"/>
    <x v="6"/>
    <x v="6"/>
    <s v="FERT"/>
    <s v="UN"/>
    <s v="CA"/>
    <x v="1"/>
    <s v="YD11"/>
    <x v="1"/>
    <n v="1"/>
    <x v="0"/>
    <d v="2019-09-21T00:00:00"/>
    <n v="34.97"/>
    <x v="0"/>
    <x v="1"/>
    <x v="0"/>
    <x v="1"/>
    <x v="0"/>
  </r>
  <r>
    <s v="U2"/>
    <x v="1"/>
    <s v="11764443"/>
    <s v="Abanto Morales, Renzo Brayan"/>
    <x v="1"/>
    <s v="0001"/>
    <s v="ZPP3"/>
    <x v="7"/>
    <x v="7"/>
    <s v="FERT"/>
    <s v="UN"/>
    <s v="CA"/>
    <x v="1"/>
    <s v="YD11"/>
    <x v="1"/>
    <n v="1"/>
    <x v="0"/>
    <d v="2019-09-21T00:00:00"/>
    <n v="30.67"/>
    <x v="0"/>
    <x v="1"/>
    <x v="0"/>
    <x v="1"/>
    <x v="0"/>
  </r>
  <r>
    <s v="U2"/>
    <x v="1"/>
    <s v="11764443"/>
    <s v="Abanto Morales, Renzo Brayan"/>
    <x v="1"/>
    <s v="0001"/>
    <s v="ZPP3"/>
    <x v="8"/>
    <x v="8"/>
    <s v="FERT"/>
    <s v="UN"/>
    <s v="CA"/>
    <x v="1"/>
    <s v="YD13"/>
    <x v="1"/>
    <n v="1"/>
    <x v="0"/>
    <d v="2019-09-21T00:00:00"/>
    <n v="10.23"/>
    <x v="0"/>
    <x v="1"/>
    <x v="0"/>
    <x v="1"/>
    <x v="0"/>
  </r>
  <r>
    <s v="U2"/>
    <x v="1"/>
    <s v="11764443"/>
    <s v="Abanto Morales, Renzo Brayan"/>
    <x v="1"/>
    <s v="0001"/>
    <s v="ZPP3"/>
    <x v="9"/>
    <x v="9"/>
    <s v="FERT"/>
    <s v="UN"/>
    <s v="CA"/>
    <x v="1"/>
    <s v="YD13"/>
    <x v="1"/>
    <n v="1"/>
    <x v="0"/>
    <d v="2019-09-21T00:00:00"/>
    <n v="12.37"/>
    <x v="0"/>
    <x v="1"/>
    <x v="0"/>
    <x v="1"/>
    <x v="0"/>
  </r>
  <r>
    <s v="U2"/>
    <x v="1"/>
    <s v="11764443"/>
    <s v="Abanto Morales, Renzo Brayan"/>
    <x v="1"/>
    <s v="0001"/>
    <s v="ZPP3"/>
    <x v="2"/>
    <x v="2"/>
    <s v="FERT"/>
    <s v="UN"/>
    <s v="CA"/>
    <x v="1"/>
    <s v="YZ13"/>
    <x v="1"/>
    <n v="1"/>
    <x v="1"/>
    <d v="2019-09-21T00:00:00"/>
    <n v="0"/>
    <x v="0"/>
    <x v="1"/>
    <x v="0"/>
    <x v="1"/>
    <x v="1"/>
  </r>
  <r>
    <s v="U2"/>
    <x v="1"/>
    <s v="11764443"/>
    <s v="Abanto Morales, Renzo Brayan"/>
    <x v="1"/>
    <s v="0001"/>
    <s v="ZPP3"/>
    <x v="2"/>
    <x v="2"/>
    <s v="FERT"/>
    <s v="UN"/>
    <s v="CA"/>
    <x v="1"/>
    <s v="YZ13"/>
    <x v="1"/>
    <n v="1"/>
    <x v="1"/>
    <d v="2019-09-21T00:00:00"/>
    <n v="0"/>
    <x v="0"/>
    <x v="1"/>
    <x v="0"/>
    <x v="1"/>
    <x v="1"/>
  </r>
  <r>
    <s v="U2"/>
    <x v="1"/>
    <s v="11764443"/>
    <s v="Abanto Morales, Renzo Brayan"/>
    <x v="1"/>
    <s v="0001"/>
    <s v="ZPP3"/>
    <x v="10"/>
    <x v="10"/>
    <s v="FERT"/>
    <s v="UN"/>
    <s v="CA"/>
    <x v="1"/>
    <s v="YZ13"/>
    <x v="1"/>
    <n v="1"/>
    <x v="1"/>
    <d v="2019-09-21T00:00:00"/>
    <n v="0"/>
    <x v="0"/>
    <x v="1"/>
    <x v="0"/>
    <x v="1"/>
    <x v="1"/>
  </r>
  <r>
    <s v="U2"/>
    <x v="1"/>
    <s v="11764443"/>
    <s v="Abanto Morales, Renzo Brayan"/>
    <x v="1"/>
    <s v="0001"/>
    <s v="ZPP3"/>
    <x v="3"/>
    <x v="3"/>
    <s v="FERT"/>
    <s v="UN"/>
    <s v="CA"/>
    <x v="1"/>
    <s v="YZ13"/>
    <x v="1"/>
    <n v="3"/>
    <x v="1"/>
    <d v="2019-09-21T00:00:00"/>
    <n v="0"/>
    <x v="0"/>
    <x v="1"/>
    <x v="0"/>
    <x v="1"/>
    <x v="1"/>
  </r>
  <r>
    <s v="U2"/>
    <x v="2"/>
    <s v="10063170"/>
    <s v="Abarca Nieto, Fortunata"/>
    <x v="2"/>
    <s v="0001"/>
    <s v="ZPP3"/>
    <x v="5"/>
    <x v="5"/>
    <s v="FERT"/>
    <s v="UN"/>
    <s v="CA"/>
    <x v="2"/>
    <s v="YD11"/>
    <x v="2"/>
    <n v="31"/>
    <x v="0"/>
    <d v="2019-09-21T00:00:00"/>
    <n v="822.55"/>
    <x v="0"/>
    <x v="2"/>
    <x v="0"/>
    <x v="2"/>
    <x v="0"/>
  </r>
  <r>
    <s v="U2"/>
    <x v="2"/>
    <s v="10063170"/>
    <s v="Abarca Nieto, Fortunata"/>
    <x v="2"/>
    <s v="0001"/>
    <s v="ZPP3"/>
    <x v="11"/>
    <x v="11"/>
    <s v="FERT"/>
    <s v="UN"/>
    <s v="CA"/>
    <x v="2"/>
    <s v="YD13"/>
    <x v="2"/>
    <n v="2"/>
    <x v="0"/>
    <d v="2019-09-21T00:00:00"/>
    <n v="40.5"/>
    <x v="0"/>
    <x v="2"/>
    <x v="0"/>
    <x v="2"/>
    <x v="0"/>
  </r>
  <r>
    <s v="U2"/>
    <x v="2"/>
    <s v="10063170"/>
    <s v="Abarca Nieto, Fortunata"/>
    <x v="2"/>
    <s v="0001"/>
    <s v="ZPP3"/>
    <x v="4"/>
    <x v="4"/>
    <s v="FERT"/>
    <s v="UN"/>
    <s v="CA"/>
    <x v="2"/>
    <s v="YD13"/>
    <x v="2"/>
    <n v="2"/>
    <x v="0"/>
    <d v="2019-09-21T00:00:00"/>
    <n v="32.200000000000003"/>
    <x v="0"/>
    <x v="2"/>
    <x v="0"/>
    <x v="2"/>
    <x v="0"/>
  </r>
  <r>
    <s v="U2"/>
    <x v="2"/>
    <s v="10063170"/>
    <s v="Abarca Nieto, Fortunata"/>
    <x v="2"/>
    <s v="0001"/>
    <s v="ZPP3"/>
    <x v="12"/>
    <x v="12"/>
    <s v="FERT"/>
    <s v="UN"/>
    <s v="CA"/>
    <x v="2"/>
    <s v="YD13"/>
    <x v="2"/>
    <n v="1"/>
    <x v="0"/>
    <d v="2019-09-21T00:00:00"/>
    <n v="15.89"/>
    <x v="0"/>
    <x v="2"/>
    <x v="0"/>
    <x v="2"/>
    <x v="0"/>
  </r>
  <r>
    <s v="U2"/>
    <x v="2"/>
    <s v="10063170"/>
    <s v="Abarca Nieto, Fortunata"/>
    <x v="2"/>
    <s v="0001"/>
    <s v="ZPP3"/>
    <x v="8"/>
    <x v="8"/>
    <s v="FERT"/>
    <s v="UN"/>
    <s v="CA"/>
    <x v="2"/>
    <s v="YD13"/>
    <x v="2"/>
    <n v="1"/>
    <x v="0"/>
    <d v="2019-09-21T00:00:00"/>
    <n v="10.23"/>
    <x v="0"/>
    <x v="2"/>
    <x v="0"/>
    <x v="2"/>
    <x v="0"/>
  </r>
  <r>
    <s v="U2"/>
    <x v="2"/>
    <s v="10063170"/>
    <s v="Abarca Nieto, Fortunata"/>
    <x v="2"/>
    <s v="0001"/>
    <s v="ZPP3"/>
    <x v="7"/>
    <x v="7"/>
    <s v="FERT"/>
    <s v="UN"/>
    <s v="CA"/>
    <x v="2"/>
    <s v="YD11"/>
    <x v="2"/>
    <n v="1"/>
    <x v="0"/>
    <d v="2019-09-21T00:00:00"/>
    <n v="30.67"/>
    <x v="0"/>
    <x v="2"/>
    <x v="0"/>
    <x v="2"/>
    <x v="0"/>
  </r>
  <r>
    <s v="U2"/>
    <x v="2"/>
    <s v="10063170"/>
    <s v="Abarca Nieto, Fortunata"/>
    <x v="2"/>
    <s v="0001"/>
    <s v="ZPP3"/>
    <x v="13"/>
    <x v="13"/>
    <s v="FERT"/>
    <s v="UN"/>
    <s v="CA"/>
    <x v="2"/>
    <s v="YD13"/>
    <x v="2"/>
    <n v="1"/>
    <x v="0"/>
    <d v="2019-09-21T00:00:00"/>
    <n v="12.37"/>
    <x v="0"/>
    <x v="2"/>
    <x v="0"/>
    <x v="2"/>
    <x v="0"/>
  </r>
  <r>
    <s v="U2"/>
    <x v="2"/>
    <s v="10063170"/>
    <s v="Abarca Nieto, Fortunata"/>
    <x v="2"/>
    <s v="0001"/>
    <s v="ZPP3"/>
    <x v="9"/>
    <x v="9"/>
    <s v="FERT"/>
    <s v="UN"/>
    <s v="CA"/>
    <x v="2"/>
    <s v="YD13"/>
    <x v="2"/>
    <n v="1"/>
    <x v="0"/>
    <d v="2019-09-21T00:00:00"/>
    <n v="12.37"/>
    <x v="0"/>
    <x v="2"/>
    <x v="0"/>
    <x v="2"/>
    <x v="0"/>
  </r>
  <r>
    <s v="U2"/>
    <x v="2"/>
    <s v="10063170"/>
    <s v="Abarca Nieto, Fortunata"/>
    <x v="2"/>
    <s v="0001"/>
    <s v="ZPP3"/>
    <x v="14"/>
    <x v="14"/>
    <s v="FERT"/>
    <s v="UN"/>
    <s v="CA"/>
    <x v="2"/>
    <s v="YD13"/>
    <x v="2"/>
    <n v="1"/>
    <x v="0"/>
    <d v="2019-09-21T00:00:00"/>
    <n v="12.71"/>
    <x v="0"/>
    <x v="2"/>
    <x v="0"/>
    <x v="2"/>
    <x v="0"/>
  </r>
  <r>
    <s v="U2"/>
    <x v="2"/>
    <s v="10063170"/>
    <s v="Abarca Nieto, Fortunata"/>
    <x v="2"/>
    <s v="0001"/>
    <s v="ZPP3"/>
    <x v="10"/>
    <x v="10"/>
    <s v="FERT"/>
    <s v="UN"/>
    <s v="CA"/>
    <x v="2"/>
    <s v="YZ13"/>
    <x v="2"/>
    <n v="2"/>
    <x v="1"/>
    <d v="2019-09-21T00:00:00"/>
    <n v="0"/>
    <x v="0"/>
    <x v="2"/>
    <x v="0"/>
    <x v="2"/>
    <x v="1"/>
  </r>
  <r>
    <s v="U2"/>
    <x v="2"/>
    <s v="10063170"/>
    <s v="Abarca Nieto, Fortunata"/>
    <x v="2"/>
    <s v="0001"/>
    <s v="ZPP3"/>
    <x v="10"/>
    <x v="10"/>
    <s v="FERT"/>
    <s v="UN"/>
    <s v="CA"/>
    <x v="2"/>
    <s v="YZ13"/>
    <x v="2"/>
    <n v="1"/>
    <x v="1"/>
    <d v="2019-09-21T00:00:00"/>
    <n v="0"/>
    <x v="0"/>
    <x v="2"/>
    <x v="0"/>
    <x v="2"/>
    <x v="1"/>
  </r>
  <r>
    <s v="U2"/>
    <x v="2"/>
    <s v="10063170"/>
    <s v="Abarca Nieto, Fortunata"/>
    <x v="2"/>
    <s v="0001"/>
    <s v="ZPP3"/>
    <x v="0"/>
    <x v="0"/>
    <s v="FERT"/>
    <s v="UN"/>
    <s v="CA"/>
    <x v="2"/>
    <s v="YZ11"/>
    <x v="2"/>
    <n v="2"/>
    <x v="0"/>
    <d v="2019-09-21T00:00:00"/>
    <n v="-34.020000000000003"/>
    <x v="0"/>
    <x v="2"/>
    <x v="0"/>
    <x v="2"/>
    <x v="1"/>
  </r>
  <r>
    <s v="U2"/>
    <x v="2"/>
    <s v="10063170"/>
    <s v="Abarca Nieto, Fortunata"/>
    <x v="2"/>
    <s v="0001"/>
    <s v="ZPP3"/>
    <x v="15"/>
    <x v="15"/>
    <s v="ZPUB"/>
    <s v="UN"/>
    <s v="UN"/>
    <x v="2"/>
    <s v="YZ13"/>
    <x v="2"/>
    <n v="3"/>
    <x v="1"/>
    <d v="2019-09-21T00:00:00"/>
    <n v="0"/>
    <x v="0"/>
    <x v="2"/>
    <x v="0"/>
    <x v="2"/>
    <x v="1"/>
  </r>
  <r>
    <s v="U4"/>
    <x v="3"/>
    <s v="10971735"/>
    <s v="Acevedo Reyes, Daniel Jesus"/>
    <x v="3"/>
    <s v="0001"/>
    <s v="ZPP3"/>
    <x v="16"/>
    <x v="16"/>
    <s v="FERT"/>
    <s v="UN"/>
    <s v="CA"/>
    <x v="3"/>
    <s v="YD13"/>
    <x v="3"/>
    <n v="1"/>
    <x v="0"/>
    <d v="2019-09-21T00:00:00"/>
    <n v="7.24"/>
    <x v="0"/>
    <x v="2"/>
    <x v="0"/>
    <x v="3"/>
    <x v="0"/>
  </r>
  <r>
    <s v="U4"/>
    <x v="3"/>
    <s v="10971735"/>
    <s v="Acevedo Reyes, Daniel Jesus"/>
    <x v="3"/>
    <s v="0001"/>
    <s v="ZPP3"/>
    <x v="4"/>
    <x v="4"/>
    <s v="FERT"/>
    <s v="UN"/>
    <s v="CA"/>
    <x v="3"/>
    <s v="YD13"/>
    <x v="3"/>
    <n v="1"/>
    <x v="0"/>
    <d v="2019-09-21T00:00:00"/>
    <n v="16.100000000000001"/>
    <x v="0"/>
    <x v="2"/>
    <x v="0"/>
    <x v="3"/>
    <x v="0"/>
  </r>
  <r>
    <s v="U4"/>
    <x v="3"/>
    <s v="10971735"/>
    <s v="Acevedo Reyes, Daniel Jesus"/>
    <x v="3"/>
    <s v="0001"/>
    <s v="ZPP3"/>
    <x v="17"/>
    <x v="17"/>
    <s v="FERT"/>
    <s v="UN"/>
    <s v="CA"/>
    <x v="3"/>
    <s v="YD13"/>
    <x v="3"/>
    <n v="1"/>
    <x v="0"/>
    <d v="2019-09-21T00:00:00"/>
    <n v="11.08"/>
    <x v="0"/>
    <x v="2"/>
    <x v="0"/>
    <x v="3"/>
    <x v="0"/>
  </r>
  <r>
    <s v="U4"/>
    <x v="3"/>
    <s v="10971735"/>
    <s v="Acevedo Reyes, Daniel Jesus"/>
    <x v="3"/>
    <s v="0001"/>
    <s v="ZPP3"/>
    <x v="10"/>
    <x v="10"/>
    <s v="FERT"/>
    <s v="UN"/>
    <s v="CA"/>
    <x v="3"/>
    <s v="YZ13"/>
    <x v="3"/>
    <n v="1"/>
    <x v="1"/>
    <d v="2019-09-21T00:00:00"/>
    <n v="0"/>
    <x v="0"/>
    <x v="2"/>
    <x v="0"/>
    <x v="3"/>
    <x v="1"/>
  </r>
  <r>
    <s v="U4"/>
    <x v="3"/>
    <s v="10971735"/>
    <s v="Acevedo Reyes, Daniel Jesus"/>
    <x v="3"/>
    <s v="0001"/>
    <s v="ZPP3"/>
    <x v="2"/>
    <x v="2"/>
    <s v="FERT"/>
    <s v="UN"/>
    <s v="CA"/>
    <x v="3"/>
    <s v="YZ13"/>
    <x v="3"/>
    <n v="1"/>
    <x v="1"/>
    <d v="2019-09-21T00:00:00"/>
    <n v="0"/>
    <x v="0"/>
    <x v="2"/>
    <x v="0"/>
    <x v="3"/>
    <x v="1"/>
  </r>
  <r>
    <s v="U2"/>
    <x v="4"/>
    <s v="11126367"/>
    <s v="Acosta Aguilar, Luis Javier"/>
    <x v="4"/>
    <s v="0001"/>
    <s v="ZPP3"/>
    <x v="0"/>
    <x v="0"/>
    <s v="FERT"/>
    <s v="UN"/>
    <s v="CA"/>
    <x v="4"/>
    <s v="YD11"/>
    <x v="4"/>
    <n v="5"/>
    <x v="0"/>
    <d v="2019-09-21T00:00:00"/>
    <n v="156.28"/>
    <x v="0"/>
    <x v="1"/>
    <x v="0"/>
    <x v="4"/>
    <x v="0"/>
  </r>
  <r>
    <s v="U2"/>
    <x v="4"/>
    <s v="11126367"/>
    <s v="Acosta Aguilar, Luis Javier"/>
    <x v="4"/>
    <s v="0001"/>
    <s v="ZPP3"/>
    <x v="18"/>
    <x v="18"/>
    <s v="FERT"/>
    <s v="UN"/>
    <s v="CA"/>
    <x v="4"/>
    <s v="YD11"/>
    <x v="4"/>
    <n v="5"/>
    <x v="0"/>
    <d v="2019-09-21T00:00:00"/>
    <n v="176.33"/>
    <x v="0"/>
    <x v="1"/>
    <x v="0"/>
    <x v="4"/>
    <x v="0"/>
  </r>
  <r>
    <s v="U2"/>
    <x v="4"/>
    <s v="11126367"/>
    <s v="Acosta Aguilar, Luis Javier"/>
    <x v="4"/>
    <s v="0001"/>
    <s v="ZPP3"/>
    <x v="5"/>
    <x v="5"/>
    <s v="FERT"/>
    <s v="UN"/>
    <s v="CA"/>
    <x v="4"/>
    <s v="YD11"/>
    <x v="4"/>
    <n v="5"/>
    <x v="0"/>
    <d v="2019-09-21T00:00:00"/>
    <n v="134.16"/>
    <x v="0"/>
    <x v="1"/>
    <x v="0"/>
    <x v="4"/>
    <x v="0"/>
  </r>
  <r>
    <s v="U3"/>
    <x v="5"/>
    <s v="10066294"/>
    <s v="Acosta Fernandez, Marcelina Esther"/>
    <x v="5"/>
    <s v="0001"/>
    <s v="ZPP3"/>
    <x v="19"/>
    <x v="19"/>
    <s v="FERT"/>
    <s v="UN"/>
    <s v="CA"/>
    <x v="5"/>
    <s v="YD11"/>
    <x v="5"/>
    <n v="1"/>
    <x v="0"/>
    <d v="2019-09-21T00:00:00"/>
    <n v="26.39"/>
    <x v="0"/>
    <x v="3"/>
    <x v="0"/>
    <x v="5"/>
    <x v="0"/>
  </r>
  <r>
    <s v="U3"/>
    <x v="5"/>
    <s v="10066294"/>
    <s v="Acosta Fernandez, Marcelina Esther"/>
    <x v="5"/>
    <s v="0001"/>
    <s v="ZPP3"/>
    <x v="7"/>
    <x v="7"/>
    <s v="FERT"/>
    <s v="UN"/>
    <s v="CA"/>
    <x v="5"/>
    <s v="YD11"/>
    <x v="5"/>
    <n v="1"/>
    <x v="0"/>
    <d v="2019-09-21T00:00:00"/>
    <n v="30.67"/>
    <x v="0"/>
    <x v="3"/>
    <x v="0"/>
    <x v="5"/>
    <x v="0"/>
  </r>
  <r>
    <s v="U3"/>
    <x v="5"/>
    <s v="10066294"/>
    <s v="Acosta Fernandez, Marcelina Esther"/>
    <x v="5"/>
    <s v="0001"/>
    <s v="ZPP3"/>
    <x v="5"/>
    <x v="5"/>
    <s v="FERT"/>
    <s v="UN"/>
    <s v="CA"/>
    <x v="5"/>
    <s v="YD11"/>
    <x v="5"/>
    <n v="2"/>
    <x v="0"/>
    <d v="2019-09-21T00:00:00"/>
    <n v="53.07"/>
    <x v="0"/>
    <x v="3"/>
    <x v="0"/>
    <x v="5"/>
    <x v="0"/>
  </r>
  <r>
    <s v="U3"/>
    <x v="5"/>
    <s v="10066294"/>
    <s v="Acosta Fernandez, Marcelina Esther"/>
    <x v="5"/>
    <s v="0001"/>
    <s v="ZPP3"/>
    <x v="0"/>
    <x v="0"/>
    <s v="FERT"/>
    <s v="UN"/>
    <s v="CA"/>
    <x v="5"/>
    <s v="YD11"/>
    <x v="5"/>
    <n v="2"/>
    <x v="0"/>
    <d v="2019-09-21T00:00:00"/>
    <n v="61.92"/>
    <x v="0"/>
    <x v="3"/>
    <x v="0"/>
    <x v="5"/>
    <x v="0"/>
  </r>
  <r>
    <s v="U3"/>
    <x v="5"/>
    <s v="10066294"/>
    <s v="Acosta Fernandez, Marcelina Esther"/>
    <x v="5"/>
    <s v="0001"/>
    <s v="ZPP3"/>
    <x v="20"/>
    <x v="20"/>
    <s v="FERT"/>
    <s v="UN"/>
    <s v="CA"/>
    <x v="5"/>
    <s v="YD13"/>
    <x v="5"/>
    <n v="1"/>
    <x v="0"/>
    <d v="2019-09-21T00:00:00"/>
    <n v="7.24"/>
    <x v="0"/>
    <x v="3"/>
    <x v="0"/>
    <x v="5"/>
    <x v="0"/>
  </r>
  <r>
    <s v="U3"/>
    <x v="5"/>
    <s v="10066294"/>
    <s v="Acosta Fernandez, Marcelina Esther"/>
    <x v="5"/>
    <s v="0001"/>
    <s v="ZPP3"/>
    <x v="15"/>
    <x v="15"/>
    <s v="ZPUB"/>
    <s v="UN"/>
    <s v="UN"/>
    <x v="5"/>
    <s v="YZ13"/>
    <x v="5"/>
    <n v="3"/>
    <x v="1"/>
    <d v="2019-09-21T00:00:00"/>
    <n v="0"/>
    <x v="0"/>
    <x v="3"/>
    <x v="0"/>
    <x v="5"/>
    <x v="1"/>
  </r>
  <r>
    <s v="U3"/>
    <x v="6"/>
    <s v="10056678"/>
    <s v="Aguedo Benites, Adolfo Antonio"/>
    <x v="6"/>
    <s v="Z058"/>
    <s v="ZPP3"/>
    <x v="5"/>
    <x v="5"/>
    <s v="FERT"/>
    <s v="UN"/>
    <s v="CA"/>
    <x v="6"/>
    <s v="YD11"/>
    <x v="6"/>
    <n v="5"/>
    <x v="0"/>
    <d v="2019-09-21T00:00:00"/>
    <n v="133.09"/>
    <x v="0"/>
    <x v="4"/>
    <x v="1"/>
    <x v="6"/>
    <x v="0"/>
  </r>
  <r>
    <s v="U3"/>
    <x v="6"/>
    <s v="10056678"/>
    <s v="Aguedo Benites, Adolfo Antonio"/>
    <x v="6"/>
    <s v="Z058"/>
    <s v="ZPP3"/>
    <x v="7"/>
    <x v="7"/>
    <s v="FERT"/>
    <s v="UN"/>
    <s v="CA"/>
    <x v="6"/>
    <s v="YD11"/>
    <x v="6"/>
    <n v="1"/>
    <x v="0"/>
    <d v="2019-09-21T00:00:00"/>
    <n v="30.75"/>
    <x v="0"/>
    <x v="4"/>
    <x v="1"/>
    <x v="6"/>
    <x v="0"/>
  </r>
  <r>
    <s v="U3"/>
    <x v="6"/>
    <s v="10056678"/>
    <s v="Aguedo Benites, Adolfo Antonio"/>
    <x v="6"/>
    <s v="Z058"/>
    <s v="ZPP3"/>
    <x v="21"/>
    <x v="21"/>
    <s v="FERT"/>
    <s v="UN"/>
    <s v="CA"/>
    <x v="6"/>
    <s v="YD13"/>
    <x v="6"/>
    <n v="2"/>
    <x v="0"/>
    <d v="2019-09-21T00:00:00"/>
    <n v="20.399999999999999"/>
    <x v="0"/>
    <x v="4"/>
    <x v="1"/>
    <x v="6"/>
    <x v="0"/>
  </r>
  <r>
    <s v="U3"/>
    <x v="6"/>
    <s v="10056678"/>
    <s v="Aguedo Benites, Adolfo Antonio"/>
    <x v="6"/>
    <s v="Z058"/>
    <s v="ZPP3"/>
    <x v="15"/>
    <x v="15"/>
    <s v="ZPUB"/>
    <s v="UN"/>
    <s v="UN"/>
    <x v="6"/>
    <s v="YZ13"/>
    <x v="6"/>
    <n v="3"/>
    <x v="1"/>
    <d v="2019-09-21T00:00:00"/>
    <n v="0"/>
    <x v="0"/>
    <x v="4"/>
    <x v="1"/>
    <x v="6"/>
    <x v="1"/>
  </r>
  <r>
    <s v="TQ"/>
    <x v="7"/>
    <s v="12408926"/>
    <s v="Aguilar Calipuy, Leslye Marilyn"/>
    <x v="7"/>
    <s v="0001"/>
    <s v="ZPP3"/>
    <x v="5"/>
    <x v="5"/>
    <s v="FERT"/>
    <s v="UN"/>
    <s v="CA"/>
    <x v="7"/>
    <s v="YD11"/>
    <x v="7"/>
    <n v="4"/>
    <x v="0"/>
    <d v="2019-09-21T00:00:00"/>
    <n v="106.14"/>
    <x v="0"/>
    <x v="3"/>
    <x v="0"/>
    <x v="7"/>
    <x v="0"/>
  </r>
  <r>
    <s v="TQ"/>
    <x v="7"/>
    <s v="12408926"/>
    <s v="Aguilar Calipuy, Leslye Marilyn"/>
    <x v="7"/>
    <s v="0001"/>
    <s v="ZPP3"/>
    <x v="4"/>
    <x v="4"/>
    <s v="FERT"/>
    <s v="UN"/>
    <s v="CA"/>
    <x v="7"/>
    <s v="YD13"/>
    <x v="7"/>
    <n v="1"/>
    <x v="0"/>
    <d v="2019-09-21T00:00:00"/>
    <n v="16.100000000000001"/>
    <x v="0"/>
    <x v="3"/>
    <x v="0"/>
    <x v="7"/>
    <x v="0"/>
  </r>
  <r>
    <s v="TQ"/>
    <x v="7"/>
    <s v="12408926"/>
    <s v="Aguilar Calipuy, Leslye Marilyn"/>
    <x v="7"/>
    <s v="0001"/>
    <s v="ZPP3"/>
    <x v="6"/>
    <x v="6"/>
    <s v="FERT"/>
    <s v="UN"/>
    <s v="CA"/>
    <x v="7"/>
    <s v="YD11"/>
    <x v="7"/>
    <n v="1"/>
    <x v="0"/>
    <d v="2019-09-21T00:00:00"/>
    <n v="34.97"/>
    <x v="0"/>
    <x v="3"/>
    <x v="0"/>
    <x v="7"/>
    <x v="0"/>
  </r>
  <r>
    <s v="TQ"/>
    <x v="7"/>
    <s v="12408926"/>
    <s v="Aguilar Calipuy, Leslye Marilyn"/>
    <x v="7"/>
    <s v="0001"/>
    <s v="ZPP3"/>
    <x v="18"/>
    <x v="18"/>
    <s v="FERT"/>
    <s v="UN"/>
    <s v="CA"/>
    <x v="7"/>
    <s v="YD11"/>
    <x v="7"/>
    <n v="1"/>
    <x v="0"/>
    <d v="2019-09-21T00:00:00"/>
    <n v="34.97"/>
    <x v="0"/>
    <x v="3"/>
    <x v="0"/>
    <x v="7"/>
    <x v="0"/>
  </r>
  <r>
    <s v="TQ"/>
    <x v="7"/>
    <s v="12408926"/>
    <s v="Aguilar Calipuy, Leslye Marilyn"/>
    <x v="7"/>
    <s v="0001"/>
    <s v="ZPP3"/>
    <x v="10"/>
    <x v="10"/>
    <s v="FERT"/>
    <s v="UN"/>
    <s v="CA"/>
    <x v="7"/>
    <s v="YZ13"/>
    <x v="7"/>
    <n v="1"/>
    <x v="1"/>
    <d v="2019-09-21T00:00:00"/>
    <n v="0"/>
    <x v="0"/>
    <x v="3"/>
    <x v="0"/>
    <x v="7"/>
    <x v="1"/>
  </r>
  <r>
    <s v="U4"/>
    <x v="3"/>
    <s v="10511354"/>
    <s v="Aguilar Cotrina, Tomas"/>
    <x v="8"/>
    <s v="0001"/>
    <s v="ZPP3"/>
    <x v="10"/>
    <x v="10"/>
    <s v="FERT"/>
    <s v="UN"/>
    <s v="CA"/>
    <x v="8"/>
    <s v="YD13"/>
    <x v="3"/>
    <n v="3"/>
    <x v="0"/>
    <d v="2019-09-21T00:00:00"/>
    <n v="48.31"/>
    <x v="0"/>
    <x v="2"/>
    <x v="0"/>
    <x v="8"/>
    <x v="0"/>
  </r>
  <r>
    <s v="U4"/>
    <x v="3"/>
    <s v="10511354"/>
    <s v="Aguilar Cotrina, Tomas"/>
    <x v="8"/>
    <s v="0001"/>
    <s v="ZPP3"/>
    <x v="2"/>
    <x v="2"/>
    <s v="FERT"/>
    <s v="UN"/>
    <s v="CA"/>
    <x v="8"/>
    <s v="YD13"/>
    <x v="3"/>
    <n v="2"/>
    <x v="0"/>
    <d v="2019-09-21T00:00:00"/>
    <n v="27.71"/>
    <x v="0"/>
    <x v="2"/>
    <x v="0"/>
    <x v="8"/>
    <x v="0"/>
  </r>
  <r>
    <s v="U4"/>
    <x v="3"/>
    <s v="10511354"/>
    <s v="Aguilar Cotrina, Tomas"/>
    <x v="8"/>
    <s v="0001"/>
    <s v="ZPP3"/>
    <x v="2"/>
    <x v="2"/>
    <s v="FERT"/>
    <s v="UN"/>
    <s v="CA"/>
    <x v="8"/>
    <s v="YZ13"/>
    <x v="3"/>
    <n v="2"/>
    <x v="1"/>
    <d v="2019-09-21T00:00:00"/>
    <n v="0"/>
    <x v="0"/>
    <x v="2"/>
    <x v="0"/>
    <x v="8"/>
    <x v="1"/>
  </r>
  <r>
    <s v="U4"/>
    <x v="3"/>
    <s v="10511354"/>
    <s v="Aguilar Cotrina, Tomas"/>
    <x v="8"/>
    <s v="0001"/>
    <s v="ZPP3"/>
    <x v="10"/>
    <x v="10"/>
    <s v="FERT"/>
    <s v="UN"/>
    <s v="CA"/>
    <x v="8"/>
    <s v="YZ13"/>
    <x v="3"/>
    <n v="3"/>
    <x v="1"/>
    <d v="2019-09-21T00:00:00"/>
    <n v="0"/>
    <x v="0"/>
    <x v="2"/>
    <x v="0"/>
    <x v="8"/>
    <x v="1"/>
  </r>
  <r>
    <s v="U2"/>
    <x v="4"/>
    <s v="11407857"/>
    <s v="Aguilar De Acosta, Maria Rosa"/>
    <x v="9"/>
    <s v="0001"/>
    <s v="ZPP3"/>
    <x v="0"/>
    <x v="0"/>
    <s v="FERT"/>
    <s v="UN"/>
    <s v="CA"/>
    <x v="9"/>
    <s v="YD11"/>
    <x v="4"/>
    <n v="5"/>
    <x v="0"/>
    <d v="2019-09-21T00:00:00"/>
    <n v="156.28"/>
    <x v="0"/>
    <x v="1"/>
    <x v="0"/>
    <x v="9"/>
    <x v="0"/>
  </r>
  <r>
    <s v="U2"/>
    <x v="4"/>
    <s v="11407857"/>
    <s v="Aguilar De Acosta, Maria Rosa"/>
    <x v="9"/>
    <s v="0001"/>
    <s v="ZPP3"/>
    <x v="5"/>
    <x v="5"/>
    <s v="FERT"/>
    <s v="UN"/>
    <s v="CA"/>
    <x v="9"/>
    <s v="YD11"/>
    <x v="4"/>
    <n v="5"/>
    <x v="0"/>
    <d v="2019-09-21T00:00:00"/>
    <n v="134.16"/>
    <x v="0"/>
    <x v="1"/>
    <x v="0"/>
    <x v="9"/>
    <x v="0"/>
  </r>
  <r>
    <s v="U2"/>
    <x v="4"/>
    <s v="11407857"/>
    <s v="Aguilar De Acosta, Maria Rosa"/>
    <x v="9"/>
    <s v="0001"/>
    <s v="ZPP3"/>
    <x v="18"/>
    <x v="18"/>
    <s v="FERT"/>
    <s v="UN"/>
    <s v="CA"/>
    <x v="9"/>
    <s v="YD11"/>
    <x v="4"/>
    <n v="5"/>
    <x v="0"/>
    <d v="2019-09-21T00:00:00"/>
    <n v="176.33"/>
    <x v="0"/>
    <x v="1"/>
    <x v="0"/>
    <x v="9"/>
    <x v="0"/>
  </r>
  <r>
    <s v="TQ"/>
    <x v="7"/>
    <s v="10056842"/>
    <s v="Aguilar De Blas, Fidelina"/>
    <x v="10"/>
    <s v="0001"/>
    <s v="ZPP3"/>
    <x v="5"/>
    <x v="5"/>
    <s v="FERT"/>
    <s v="UN"/>
    <s v="CA"/>
    <x v="10"/>
    <s v="YD11"/>
    <x v="8"/>
    <n v="6"/>
    <x v="0"/>
    <d v="2019-09-21T00:00:00"/>
    <n v="159.71"/>
    <x v="0"/>
    <x v="3"/>
    <x v="0"/>
    <x v="10"/>
    <x v="0"/>
  </r>
  <r>
    <s v="TQ"/>
    <x v="7"/>
    <s v="10056842"/>
    <s v="Aguilar De Blas, Fidelina"/>
    <x v="10"/>
    <s v="0001"/>
    <s v="ZPP3"/>
    <x v="0"/>
    <x v="0"/>
    <s v="FERT"/>
    <s v="UN"/>
    <s v="CA"/>
    <x v="10"/>
    <s v="YD11"/>
    <x v="8"/>
    <n v="4"/>
    <x v="0"/>
    <d v="2019-09-21T00:00:00"/>
    <n v="124.18"/>
    <x v="0"/>
    <x v="3"/>
    <x v="0"/>
    <x v="10"/>
    <x v="0"/>
  </r>
  <r>
    <s v="TQ"/>
    <x v="7"/>
    <s v="10056842"/>
    <s v="Aguilar De Blas, Fidelina"/>
    <x v="10"/>
    <s v="0001"/>
    <s v="ZPP3"/>
    <x v="22"/>
    <x v="22"/>
    <s v="FERT"/>
    <s v="UN"/>
    <s v="CA"/>
    <x v="10"/>
    <s v="YD13"/>
    <x v="8"/>
    <n v="1"/>
    <x v="0"/>
    <d v="2019-09-21T00:00:00"/>
    <n v="16.91"/>
    <x v="0"/>
    <x v="3"/>
    <x v="0"/>
    <x v="10"/>
    <x v="0"/>
  </r>
  <r>
    <s v="TQ"/>
    <x v="7"/>
    <s v="10056842"/>
    <s v="Aguilar De Blas, Fidelina"/>
    <x v="10"/>
    <s v="0001"/>
    <s v="ZPP3"/>
    <x v="2"/>
    <x v="2"/>
    <s v="FERT"/>
    <s v="UN"/>
    <s v="CA"/>
    <x v="10"/>
    <s v="YD13"/>
    <x v="8"/>
    <n v="1"/>
    <x v="0"/>
    <d v="2019-09-21T00:00:00"/>
    <n v="13.86"/>
    <x v="0"/>
    <x v="3"/>
    <x v="0"/>
    <x v="10"/>
    <x v="0"/>
  </r>
  <r>
    <s v="TQ"/>
    <x v="7"/>
    <s v="10056842"/>
    <s v="Aguilar De Blas, Fidelina"/>
    <x v="10"/>
    <s v="0001"/>
    <s v="ZPP3"/>
    <x v="2"/>
    <x v="2"/>
    <s v="FERT"/>
    <s v="UN"/>
    <s v="CA"/>
    <x v="10"/>
    <s v="YZ13"/>
    <x v="8"/>
    <n v="1"/>
    <x v="1"/>
    <d v="2019-09-21T00:00:00"/>
    <n v="0"/>
    <x v="0"/>
    <x v="3"/>
    <x v="0"/>
    <x v="10"/>
    <x v="1"/>
  </r>
  <r>
    <s v="TQ"/>
    <x v="7"/>
    <s v="10056842"/>
    <s v="Aguilar De Blas, Fidelina"/>
    <x v="10"/>
    <s v="0001"/>
    <s v="ZPP3"/>
    <x v="2"/>
    <x v="2"/>
    <s v="FERT"/>
    <s v="UN"/>
    <s v="CA"/>
    <x v="10"/>
    <s v="YZ13"/>
    <x v="8"/>
    <n v="1"/>
    <x v="1"/>
    <d v="2019-09-21T00:00:00"/>
    <n v="0"/>
    <x v="0"/>
    <x v="3"/>
    <x v="0"/>
    <x v="10"/>
    <x v="1"/>
  </r>
  <r>
    <s v="TQ"/>
    <x v="7"/>
    <s v="10065357"/>
    <s v="Aguilar De Cantera, Gladys"/>
    <x v="11"/>
    <s v="0001"/>
    <s v="ZPP3"/>
    <x v="5"/>
    <x v="5"/>
    <s v="FERT"/>
    <s v="UN"/>
    <s v="CA"/>
    <x v="11"/>
    <s v="YD11"/>
    <x v="9"/>
    <n v="3"/>
    <x v="0"/>
    <d v="2019-09-21T00:00:00"/>
    <n v="79.599999999999994"/>
    <x v="0"/>
    <x v="3"/>
    <x v="0"/>
    <x v="11"/>
    <x v="0"/>
  </r>
  <r>
    <s v="U4"/>
    <x v="8"/>
    <s v="10061856"/>
    <s v="Aguilar Herrera, Doris Marlene"/>
    <x v="12"/>
    <s v="0001"/>
    <s v="ZPP3"/>
    <x v="0"/>
    <x v="0"/>
    <s v="FERT"/>
    <s v="UN"/>
    <s v="CA"/>
    <x v="12"/>
    <s v="YD11"/>
    <x v="10"/>
    <n v="3"/>
    <x v="0"/>
    <d v="2019-09-21T00:00:00"/>
    <n v="92.88"/>
    <x v="0"/>
    <x v="0"/>
    <x v="0"/>
    <x v="12"/>
    <x v="0"/>
  </r>
  <r>
    <s v="U4"/>
    <x v="8"/>
    <s v="10061856"/>
    <s v="Aguilar Herrera, Doris Marlene"/>
    <x v="12"/>
    <s v="0001"/>
    <s v="ZPP3"/>
    <x v="4"/>
    <x v="4"/>
    <s v="FERT"/>
    <s v="UN"/>
    <s v="CA"/>
    <x v="12"/>
    <s v="YD13"/>
    <x v="10"/>
    <n v="1"/>
    <x v="0"/>
    <d v="2019-09-21T00:00:00"/>
    <n v="16.100000000000001"/>
    <x v="0"/>
    <x v="0"/>
    <x v="0"/>
    <x v="12"/>
    <x v="0"/>
  </r>
  <r>
    <s v="U4"/>
    <x v="8"/>
    <s v="10061856"/>
    <s v="Aguilar Herrera, Doris Marlene"/>
    <x v="12"/>
    <s v="0001"/>
    <s v="ZPP3"/>
    <x v="7"/>
    <x v="7"/>
    <s v="FERT"/>
    <s v="UN"/>
    <s v="CA"/>
    <x v="12"/>
    <s v="YD11"/>
    <x v="10"/>
    <n v="1"/>
    <x v="0"/>
    <d v="2019-09-21T00:00:00"/>
    <n v="30.67"/>
    <x v="0"/>
    <x v="0"/>
    <x v="0"/>
    <x v="12"/>
    <x v="0"/>
  </r>
  <r>
    <s v="U4"/>
    <x v="8"/>
    <s v="10061856"/>
    <s v="Aguilar Herrera, Doris Marlene"/>
    <x v="12"/>
    <s v="0001"/>
    <s v="ZPP3"/>
    <x v="10"/>
    <x v="10"/>
    <s v="FERT"/>
    <s v="UN"/>
    <s v="CA"/>
    <x v="12"/>
    <s v="YZ13"/>
    <x v="10"/>
    <n v="1"/>
    <x v="1"/>
    <d v="2019-09-21T00:00:00"/>
    <n v="0"/>
    <x v="0"/>
    <x v="0"/>
    <x v="0"/>
    <x v="12"/>
    <x v="1"/>
  </r>
  <r>
    <s v="U3"/>
    <x v="9"/>
    <s v="12130083"/>
    <s v="Aguilar Ruiz, Olinda Noemia"/>
    <x v="13"/>
    <s v="0001"/>
    <s v="ZPP3"/>
    <x v="5"/>
    <x v="5"/>
    <s v="FERT"/>
    <s v="UN"/>
    <s v="CA"/>
    <x v="13"/>
    <s v="YD11"/>
    <x v="8"/>
    <n v="4"/>
    <x v="0"/>
    <d v="2019-09-21T00:00:00"/>
    <n v="106.48"/>
    <x v="0"/>
    <x v="0"/>
    <x v="0"/>
    <x v="13"/>
    <x v="0"/>
  </r>
  <r>
    <s v="U4"/>
    <x v="10"/>
    <s v="10061086"/>
    <s v="Aguilar Tovar, Maura Luz"/>
    <x v="14"/>
    <s v="0001"/>
    <s v="ZPP3"/>
    <x v="5"/>
    <x v="5"/>
    <s v="FERT"/>
    <s v="UN"/>
    <s v="CA"/>
    <x v="14"/>
    <s v="YD11"/>
    <x v="11"/>
    <n v="3"/>
    <x v="0"/>
    <d v="2019-09-21T00:00:00"/>
    <n v="79.599999999999994"/>
    <x v="0"/>
    <x v="1"/>
    <x v="0"/>
    <x v="14"/>
    <x v="0"/>
  </r>
  <r>
    <s v="U2"/>
    <x v="11"/>
    <s v="11068676"/>
    <s v="Aguirre Acevedo, Lucy Lola"/>
    <x v="15"/>
    <s v="0001"/>
    <s v="ZPP3"/>
    <x v="0"/>
    <x v="0"/>
    <s v="FERT"/>
    <s v="UN"/>
    <s v="CA"/>
    <x v="15"/>
    <s v="YD11"/>
    <x v="12"/>
    <n v="2"/>
    <x v="0"/>
    <d v="2019-09-21T00:00:00"/>
    <n v="62.68"/>
    <x v="0"/>
    <x v="1"/>
    <x v="0"/>
    <x v="15"/>
    <x v="0"/>
  </r>
  <r>
    <s v="U2"/>
    <x v="11"/>
    <s v="11068676"/>
    <s v="Aguirre Acevedo, Lucy Lola"/>
    <x v="15"/>
    <s v="0001"/>
    <s v="ZPP3"/>
    <x v="18"/>
    <x v="18"/>
    <s v="FERT"/>
    <s v="UN"/>
    <s v="CA"/>
    <x v="15"/>
    <s v="YD11"/>
    <x v="12"/>
    <n v="1"/>
    <x v="0"/>
    <d v="2019-09-21T00:00:00"/>
    <n v="35.35"/>
    <x v="0"/>
    <x v="1"/>
    <x v="0"/>
    <x v="15"/>
    <x v="0"/>
  </r>
  <r>
    <s v="U2"/>
    <x v="11"/>
    <s v="11068676"/>
    <s v="Aguirre Acevedo, Lucy Lola"/>
    <x v="15"/>
    <s v="0001"/>
    <s v="ZPP3"/>
    <x v="5"/>
    <x v="5"/>
    <s v="FERT"/>
    <s v="UN"/>
    <s v="CA"/>
    <x v="15"/>
    <s v="YD11"/>
    <x v="12"/>
    <n v="7"/>
    <x v="0"/>
    <d v="2019-09-21T00:00:00"/>
    <n v="188.41"/>
    <x v="0"/>
    <x v="1"/>
    <x v="0"/>
    <x v="15"/>
    <x v="0"/>
  </r>
  <r>
    <s v="U3"/>
    <x v="9"/>
    <s v="10054153"/>
    <s v="Aguirre Benitez, Alejandrina"/>
    <x v="16"/>
    <s v="0001"/>
    <s v="ZPP3"/>
    <x v="7"/>
    <x v="7"/>
    <s v="FERT"/>
    <s v="UN"/>
    <s v="CA"/>
    <x v="16"/>
    <s v="YD11"/>
    <x v="13"/>
    <n v="1"/>
    <x v="0"/>
    <d v="2019-09-21T00:00:00"/>
    <n v="30.67"/>
    <x v="0"/>
    <x v="0"/>
    <x v="0"/>
    <x v="16"/>
    <x v="0"/>
  </r>
  <r>
    <s v="U3"/>
    <x v="9"/>
    <s v="10054153"/>
    <s v="Aguirre Benitez, Alejandrina"/>
    <x v="16"/>
    <s v="0001"/>
    <s v="ZPP3"/>
    <x v="5"/>
    <x v="5"/>
    <s v="FERT"/>
    <s v="UN"/>
    <s v="CA"/>
    <x v="16"/>
    <s v="YD11"/>
    <x v="13"/>
    <n v="3"/>
    <x v="0"/>
    <d v="2019-09-21T00:00:00"/>
    <n v="79.599999999999994"/>
    <x v="0"/>
    <x v="0"/>
    <x v="0"/>
    <x v="16"/>
    <x v="0"/>
  </r>
  <r>
    <s v="U3"/>
    <x v="9"/>
    <s v="10054153"/>
    <s v="Aguirre Benitez, Alejandrina"/>
    <x v="16"/>
    <s v="0001"/>
    <s v="ZPP3"/>
    <x v="2"/>
    <x v="2"/>
    <s v="FERT"/>
    <s v="UN"/>
    <s v="CA"/>
    <x v="16"/>
    <s v="YD13"/>
    <x v="13"/>
    <n v="1"/>
    <x v="0"/>
    <d v="2019-09-21T00:00:00"/>
    <n v="13.86"/>
    <x v="0"/>
    <x v="0"/>
    <x v="0"/>
    <x v="16"/>
    <x v="0"/>
  </r>
  <r>
    <s v="U3"/>
    <x v="9"/>
    <s v="10054153"/>
    <s v="Aguirre Benitez, Alejandrina"/>
    <x v="16"/>
    <s v="0001"/>
    <s v="ZPP3"/>
    <x v="2"/>
    <x v="2"/>
    <s v="FERT"/>
    <s v="UN"/>
    <s v="CA"/>
    <x v="16"/>
    <s v="YZ13"/>
    <x v="13"/>
    <n v="1"/>
    <x v="1"/>
    <d v="2019-09-21T00:00:00"/>
    <n v="0"/>
    <x v="0"/>
    <x v="0"/>
    <x v="0"/>
    <x v="16"/>
    <x v="1"/>
  </r>
  <r>
    <s v="U3"/>
    <x v="9"/>
    <s v="10054153"/>
    <s v="Aguirre Benitez, Alejandrina"/>
    <x v="16"/>
    <s v="0001"/>
    <s v="ZPP3"/>
    <x v="15"/>
    <x v="15"/>
    <s v="ZPUB"/>
    <s v="UN"/>
    <s v="UN"/>
    <x v="16"/>
    <s v="YZ13"/>
    <x v="13"/>
    <n v="3"/>
    <x v="1"/>
    <d v="2019-09-21T00:00:00"/>
    <n v="0"/>
    <x v="0"/>
    <x v="0"/>
    <x v="0"/>
    <x v="16"/>
    <x v="1"/>
  </r>
  <r>
    <s v="U4"/>
    <x v="12"/>
    <s v="10054148"/>
    <s v="Aguirre Ruiz, Isabel Cecilia"/>
    <x v="17"/>
    <s v="Z058"/>
    <s v="ZPP3"/>
    <x v="5"/>
    <x v="5"/>
    <s v="FERT"/>
    <s v="UN"/>
    <s v="CA"/>
    <x v="17"/>
    <s v="YD11"/>
    <x v="2"/>
    <n v="1"/>
    <x v="0"/>
    <d v="2019-09-21T00:00:00"/>
    <n v="26.61"/>
    <x v="0"/>
    <x v="0"/>
    <x v="1"/>
    <x v="17"/>
    <x v="0"/>
  </r>
  <r>
    <s v="U4"/>
    <x v="12"/>
    <s v="10054148"/>
    <s v="Aguirre Ruiz, Isabel Cecilia"/>
    <x v="17"/>
    <s v="Z058"/>
    <s v="ZPP3"/>
    <x v="0"/>
    <x v="0"/>
    <s v="FERT"/>
    <s v="UN"/>
    <s v="CA"/>
    <x v="17"/>
    <s v="YD11"/>
    <x v="2"/>
    <n v="2"/>
    <x v="0"/>
    <d v="2019-09-21T00:00:00"/>
    <n v="62.09"/>
    <x v="0"/>
    <x v="0"/>
    <x v="1"/>
    <x v="17"/>
    <x v="0"/>
  </r>
  <r>
    <s v="U4"/>
    <x v="12"/>
    <s v="10054148"/>
    <s v="Aguirre Ruiz, Isabel Cecilia"/>
    <x v="17"/>
    <s v="Z058"/>
    <s v="ZPP3"/>
    <x v="6"/>
    <x v="6"/>
    <s v="FERT"/>
    <s v="UN"/>
    <s v="CA"/>
    <x v="17"/>
    <s v="YD11"/>
    <x v="2"/>
    <n v="1"/>
    <x v="0"/>
    <d v="2019-09-21T00:00:00"/>
    <n v="35.049999999999997"/>
    <x v="0"/>
    <x v="0"/>
    <x v="1"/>
    <x v="17"/>
    <x v="0"/>
  </r>
  <r>
    <s v="U4"/>
    <x v="12"/>
    <s v="10054148"/>
    <s v="Aguirre Ruiz, Isabel Cecilia"/>
    <x v="17"/>
    <s v="Z058"/>
    <s v="ZPP3"/>
    <x v="19"/>
    <x v="19"/>
    <s v="FERT"/>
    <s v="UN"/>
    <s v="CA"/>
    <x v="17"/>
    <s v="YD11"/>
    <x v="2"/>
    <n v="1"/>
    <x v="0"/>
    <d v="2019-09-21T00:00:00"/>
    <n v="26.47"/>
    <x v="0"/>
    <x v="0"/>
    <x v="1"/>
    <x v="17"/>
    <x v="0"/>
  </r>
  <r>
    <s v="U4"/>
    <x v="12"/>
    <s v="10054148"/>
    <s v="Aguirre Ruiz, Isabel Cecilia"/>
    <x v="17"/>
    <s v="Z058"/>
    <s v="ZPP3"/>
    <x v="7"/>
    <x v="7"/>
    <s v="FERT"/>
    <s v="UN"/>
    <s v="CA"/>
    <x v="17"/>
    <s v="YD11"/>
    <x v="2"/>
    <n v="1"/>
    <x v="0"/>
    <d v="2019-09-21T00:00:00"/>
    <n v="30.75"/>
    <x v="0"/>
    <x v="0"/>
    <x v="1"/>
    <x v="17"/>
    <x v="0"/>
  </r>
  <r>
    <s v="U2"/>
    <x v="13"/>
    <s v="10062711"/>
    <s v="Aguirre Varas De Garcia, Lucia Esth"/>
    <x v="18"/>
    <s v="0001"/>
    <s v="ZPP3"/>
    <x v="5"/>
    <x v="5"/>
    <s v="FERT"/>
    <s v="UN"/>
    <s v="CA"/>
    <x v="18"/>
    <s v="YD11"/>
    <x v="4"/>
    <n v="12"/>
    <x v="0"/>
    <d v="2019-09-21T00:00:00"/>
    <n v="318.41000000000003"/>
    <x v="0"/>
    <x v="0"/>
    <x v="0"/>
    <x v="18"/>
    <x v="0"/>
  </r>
  <r>
    <s v="U2"/>
    <x v="13"/>
    <s v="10062711"/>
    <s v="Aguirre Varas De Garcia, Lucia Esth"/>
    <x v="18"/>
    <s v="0001"/>
    <s v="ZPP3"/>
    <x v="6"/>
    <x v="6"/>
    <s v="FERT"/>
    <s v="UN"/>
    <s v="CA"/>
    <x v="18"/>
    <s v="YD11"/>
    <x v="4"/>
    <n v="2"/>
    <x v="0"/>
    <d v="2019-09-21T00:00:00"/>
    <n v="69.94"/>
    <x v="0"/>
    <x v="0"/>
    <x v="0"/>
    <x v="18"/>
    <x v="0"/>
  </r>
  <r>
    <s v="U2"/>
    <x v="13"/>
    <s v="10062711"/>
    <s v="Aguirre Varas De Garcia, Lucia Esth"/>
    <x v="18"/>
    <s v="0001"/>
    <s v="ZPP3"/>
    <x v="23"/>
    <x v="23"/>
    <s v="FERT"/>
    <s v="UN"/>
    <s v="CA"/>
    <x v="18"/>
    <s v="YD13"/>
    <x v="4"/>
    <n v="1"/>
    <x v="0"/>
    <d v="2019-09-21T00:00:00"/>
    <n v="7.39"/>
    <x v="0"/>
    <x v="0"/>
    <x v="0"/>
    <x v="18"/>
    <x v="0"/>
  </r>
  <r>
    <s v="U3"/>
    <x v="6"/>
    <s v="11033599"/>
    <s v="Alarcon Tejeda, Esther Evelyn"/>
    <x v="19"/>
    <s v="0001"/>
    <s v="ZPP3"/>
    <x v="19"/>
    <x v="19"/>
    <s v="FERT"/>
    <s v="UN"/>
    <s v="CA"/>
    <x v="19"/>
    <s v="YD11"/>
    <x v="6"/>
    <n v="4"/>
    <x v="0"/>
    <d v="2019-09-21T00:00:00"/>
    <n v="105.56"/>
    <x v="0"/>
    <x v="4"/>
    <x v="0"/>
    <x v="19"/>
    <x v="0"/>
  </r>
  <r>
    <s v="U3"/>
    <x v="6"/>
    <s v="11033599"/>
    <s v="Alarcon Tejeda, Esther Evelyn"/>
    <x v="19"/>
    <s v="0001"/>
    <s v="ZPP3"/>
    <x v="7"/>
    <x v="7"/>
    <s v="FERT"/>
    <s v="UN"/>
    <s v="CA"/>
    <x v="19"/>
    <s v="YD11"/>
    <x v="6"/>
    <n v="1"/>
    <x v="0"/>
    <d v="2019-09-21T00:00:00"/>
    <n v="30.67"/>
    <x v="0"/>
    <x v="4"/>
    <x v="0"/>
    <x v="19"/>
    <x v="0"/>
  </r>
  <r>
    <s v="U3"/>
    <x v="6"/>
    <s v="11033599"/>
    <s v="Alarcon Tejeda, Esther Evelyn"/>
    <x v="19"/>
    <s v="0001"/>
    <s v="ZPP3"/>
    <x v="4"/>
    <x v="4"/>
    <s v="FERT"/>
    <s v="UN"/>
    <s v="CA"/>
    <x v="19"/>
    <s v="YD13"/>
    <x v="6"/>
    <n v="1"/>
    <x v="0"/>
    <d v="2019-09-21T00:00:00"/>
    <n v="16.100000000000001"/>
    <x v="0"/>
    <x v="4"/>
    <x v="0"/>
    <x v="19"/>
    <x v="0"/>
  </r>
  <r>
    <s v="U3"/>
    <x v="6"/>
    <s v="11033599"/>
    <s v="Alarcon Tejeda, Esther Evelyn"/>
    <x v="19"/>
    <s v="0001"/>
    <s v="ZPP3"/>
    <x v="10"/>
    <x v="10"/>
    <s v="FERT"/>
    <s v="UN"/>
    <s v="CA"/>
    <x v="19"/>
    <s v="YD13"/>
    <x v="6"/>
    <n v="1"/>
    <x v="0"/>
    <d v="2019-09-21T00:00:00"/>
    <n v="16.100000000000001"/>
    <x v="0"/>
    <x v="4"/>
    <x v="0"/>
    <x v="19"/>
    <x v="0"/>
  </r>
  <r>
    <s v="U3"/>
    <x v="6"/>
    <s v="11033599"/>
    <s v="Alarcon Tejeda, Esther Evelyn"/>
    <x v="19"/>
    <s v="0001"/>
    <s v="ZPP3"/>
    <x v="10"/>
    <x v="10"/>
    <s v="FERT"/>
    <s v="UN"/>
    <s v="CA"/>
    <x v="19"/>
    <s v="YZ13"/>
    <x v="6"/>
    <n v="2"/>
    <x v="1"/>
    <d v="2019-09-21T00:00:00"/>
    <n v="0"/>
    <x v="0"/>
    <x v="4"/>
    <x v="0"/>
    <x v="19"/>
    <x v="1"/>
  </r>
  <r>
    <s v="U3"/>
    <x v="6"/>
    <s v="11033599"/>
    <s v="Alarcon Tejeda, Esther Evelyn"/>
    <x v="19"/>
    <s v="0001"/>
    <s v="ZPP3"/>
    <x v="15"/>
    <x v="15"/>
    <s v="ZPUB"/>
    <s v="UN"/>
    <s v="UN"/>
    <x v="19"/>
    <s v="YZ13"/>
    <x v="6"/>
    <n v="3"/>
    <x v="1"/>
    <d v="2019-09-21T00:00:00"/>
    <n v="0"/>
    <x v="0"/>
    <x v="4"/>
    <x v="0"/>
    <x v="19"/>
    <x v="1"/>
  </r>
  <r>
    <s v="U4"/>
    <x v="14"/>
    <s v="12264543"/>
    <s v="Alayo Avila, Julio Cesar"/>
    <x v="20"/>
    <s v="0001"/>
    <s v="ZPP3"/>
    <x v="5"/>
    <x v="5"/>
    <s v="FERT"/>
    <s v="UN"/>
    <s v="CA"/>
    <x v="20"/>
    <s v="YD11"/>
    <x v="11"/>
    <n v="12"/>
    <x v="0"/>
    <d v="2019-09-21T00:00:00"/>
    <n v="321.97000000000003"/>
    <x v="0"/>
    <x v="1"/>
    <x v="0"/>
    <x v="20"/>
    <x v="0"/>
  </r>
  <r>
    <s v="U4"/>
    <x v="14"/>
    <s v="12264543"/>
    <s v="Alayo Avila, Julio Cesar"/>
    <x v="20"/>
    <s v="0001"/>
    <s v="ZPP3"/>
    <x v="0"/>
    <x v="0"/>
    <s v="FERT"/>
    <s v="UN"/>
    <s v="CA"/>
    <x v="20"/>
    <s v="YD11"/>
    <x v="11"/>
    <n v="1"/>
    <x v="0"/>
    <d v="2019-09-21T00:00:00"/>
    <n v="31.26"/>
    <x v="0"/>
    <x v="1"/>
    <x v="0"/>
    <x v="20"/>
    <x v="0"/>
  </r>
  <r>
    <s v="U4"/>
    <x v="14"/>
    <s v="12264543"/>
    <s v="Alayo Avila, Julio Cesar"/>
    <x v="20"/>
    <s v="0001"/>
    <s v="ZPP3"/>
    <x v="18"/>
    <x v="18"/>
    <s v="FERT"/>
    <s v="UN"/>
    <s v="CA"/>
    <x v="20"/>
    <s v="YD11"/>
    <x v="11"/>
    <n v="1"/>
    <x v="0"/>
    <d v="2019-09-21T00:00:00"/>
    <n v="35.270000000000003"/>
    <x v="0"/>
    <x v="1"/>
    <x v="0"/>
    <x v="20"/>
    <x v="0"/>
  </r>
  <r>
    <s v="U4"/>
    <x v="14"/>
    <s v="12264543"/>
    <s v="Alayo Avila, Julio Cesar"/>
    <x v="20"/>
    <s v="0001"/>
    <s v="ZPP3"/>
    <x v="6"/>
    <x v="6"/>
    <s v="FERT"/>
    <s v="UN"/>
    <s v="CA"/>
    <x v="20"/>
    <s v="YD11"/>
    <x v="11"/>
    <n v="1"/>
    <x v="0"/>
    <d v="2019-09-21T00:00:00"/>
    <n v="35.270000000000003"/>
    <x v="0"/>
    <x v="1"/>
    <x v="0"/>
    <x v="20"/>
    <x v="0"/>
  </r>
  <r>
    <s v="U3"/>
    <x v="15"/>
    <s v="11708488"/>
    <s v="Alayo Benitez, Gezel Yenne"/>
    <x v="21"/>
    <s v="0001"/>
    <s v="ZPP3"/>
    <x v="5"/>
    <x v="5"/>
    <s v="FERT"/>
    <s v="UN"/>
    <s v="CA"/>
    <x v="21"/>
    <s v="YD11"/>
    <x v="5"/>
    <n v="10"/>
    <x v="0"/>
    <d v="2019-09-21T00:00:00"/>
    <n v="266.19"/>
    <x v="0"/>
    <x v="1"/>
    <x v="0"/>
    <x v="21"/>
    <x v="0"/>
  </r>
  <r>
    <s v="U3"/>
    <x v="15"/>
    <s v="11708488"/>
    <s v="Alayo Benitez, Gezel Yenne"/>
    <x v="21"/>
    <s v="0001"/>
    <s v="ZPP3"/>
    <x v="22"/>
    <x v="22"/>
    <s v="FERT"/>
    <s v="UN"/>
    <s v="CA"/>
    <x v="21"/>
    <s v="YD13"/>
    <x v="5"/>
    <n v="1"/>
    <x v="0"/>
    <d v="2019-09-21T00:00:00"/>
    <n v="16.91"/>
    <x v="0"/>
    <x v="1"/>
    <x v="0"/>
    <x v="21"/>
    <x v="0"/>
  </r>
  <r>
    <s v="U3"/>
    <x v="15"/>
    <s v="11708488"/>
    <s v="Alayo Benitez, Gezel Yenne"/>
    <x v="21"/>
    <s v="0001"/>
    <s v="ZPP3"/>
    <x v="21"/>
    <x v="21"/>
    <s v="FERT"/>
    <s v="UN"/>
    <s v="CA"/>
    <x v="21"/>
    <s v="YD13"/>
    <x v="5"/>
    <n v="1"/>
    <x v="0"/>
    <d v="2019-09-21T00:00:00"/>
    <n v="10.17"/>
    <x v="0"/>
    <x v="1"/>
    <x v="0"/>
    <x v="21"/>
    <x v="0"/>
  </r>
  <r>
    <s v="U3"/>
    <x v="15"/>
    <s v="11708488"/>
    <s v="Alayo Benitez, Gezel Yenne"/>
    <x v="21"/>
    <s v="0001"/>
    <s v="ZPP3"/>
    <x v="2"/>
    <x v="2"/>
    <s v="FERT"/>
    <s v="UN"/>
    <s v="CA"/>
    <x v="21"/>
    <s v="YZ13"/>
    <x v="5"/>
    <n v="1"/>
    <x v="1"/>
    <d v="2019-09-21T00:00:00"/>
    <n v="0"/>
    <x v="0"/>
    <x v="1"/>
    <x v="0"/>
    <x v="21"/>
    <x v="1"/>
  </r>
  <r>
    <s v="U2"/>
    <x v="11"/>
    <s v="12183681"/>
    <s v="Alayo Mariños, Deysi Marisol"/>
    <x v="22"/>
    <s v="0001"/>
    <s v="ZPP3"/>
    <x v="24"/>
    <x v="24"/>
    <s v="FERT"/>
    <s v="UN"/>
    <s v="CA"/>
    <x v="22"/>
    <s v="YD13"/>
    <x v="12"/>
    <n v="6"/>
    <x v="0"/>
    <d v="2019-09-21T00:00:00"/>
    <n v="54.12"/>
    <x v="0"/>
    <x v="1"/>
    <x v="0"/>
    <x v="22"/>
    <x v="0"/>
  </r>
  <r>
    <s v="U2"/>
    <x v="11"/>
    <s v="12183681"/>
    <s v="Alayo Mariños, Deysi Marisol"/>
    <x v="22"/>
    <s v="0001"/>
    <s v="ZPP3"/>
    <x v="2"/>
    <x v="2"/>
    <s v="FERT"/>
    <s v="UN"/>
    <s v="CA"/>
    <x v="22"/>
    <s v="YD13"/>
    <x v="12"/>
    <n v="1"/>
    <x v="0"/>
    <d v="2019-09-21T00:00:00"/>
    <n v="13.86"/>
    <x v="0"/>
    <x v="1"/>
    <x v="0"/>
    <x v="22"/>
    <x v="0"/>
  </r>
  <r>
    <s v="U2"/>
    <x v="11"/>
    <s v="12183681"/>
    <s v="Alayo Mariños, Deysi Marisol"/>
    <x v="22"/>
    <s v="0001"/>
    <s v="ZPP3"/>
    <x v="9"/>
    <x v="9"/>
    <s v="FERT"/>
    <s v="UN"/>
    <s v="CA"/>
    <x v="22"/>
    <s v="YD13"/>
    <x v="12"/>
    <n v="1"/>
    <x v="0"/>
    <d v="2019-09-21T00:00:00"/>
    <n v="12.37"/>
    <x v="0"/>
    <x v="1"/>
    <x v="0"/>
    <x v="22"/>
    <x v="0"/>
  </r>
  <r>
    <s v="U2"/>
    <x v="11"/>
    <s v="12183681"/>
    <s v="Alayo Mariños, Deysi Marisol"/>
    <x v="22"/>
    <s v="0001"/>
    <s v="ZPP3"/>
    <x v="2"/>
    <x v="2"/>
    <s v="FERT"/>
    <s v="UN"/>
    <s v="CA"/>
    <x v="22"/>
    <s v="YZ13"/>
    <x v="12"/>
    <n v="1"/>
    <x v="1"/>
    <d v="2019-09-21T00:00:00"/>
    <n v="0"/>
    <x v="0"/>
    <x v="1"/>
    <x v="0"/>
    <x v="22"/>
    <x v="1"/>
  </r>
  <r>
    <s v="U2"/>
    <x v="16"/>
    <s v="10055158"/>
    <s v="Alayo Obeso, Aparicia"/>
    <x v="23"/>
    <s v="Z058"/>
    <s v="ZPP3"/>
    <x v="5"/>
    <x v="5"/>
    <s v="FERT"/>
    <s v="UN"/>
    <s v="CA"/>
    <x v="23"/>
    <s v="YD11"/>
    <x v="2"/>
    <n v="10"/>
    <x v="0"/>
    <d v="2019-09-21T00:00:00"/>
    <n v="266.19"/>
    <x v="0"/>
    <x v="1"/>
    <x v="1"/>
    <x v="23"/>
    <x v="0"/>
  </r>
  <r>
    <s v="U2"/>
    <x v="16"/>
    <s v="10055158"/>
    <s v="Alayo Obeso, Aparicia"/>
    <x v="23"/>
    <s v="Z058"/>
    <s v="ZPP3"/>
    <x v="18"/>
    <x v="18"/>
    <s v="FERT"/>
    <s v="UN"/>
    <s v="CA"/>
    <x v="23"/>
    <s v="YD11"/>
    <x v="2"/>
    <n v="1"/>
    <x v="0"/>
    <d v="2019-09-21T00:00:00"/>
    <n v="35.049999999999997"/>
    <x v="0"/>
    <x v="1"/>
    <x v="1"/>
    <x v="23"/>
    <x v="0"/>
  </r>
  <r>
    <s v="U2"/>
    <x v="16"/>
    <s v="10055158"/>
    <s v="Alayo Obeso, Aparicia"/>
    <x v="23"/>
    <s v="Z058"/>
    <s v="ZPP3"/>
    <x v="2"/>
    <x v="2"/>
    <s v="FERT"/>
    <s v="UN"/>
    <s v="CA"/>
    <x v="23"/>
    <s v="YD13"/>
    <x v="2"/>
    <n v="1"/>
    <x v="0"/>
    <d v="2019-09-21T00:00:00"/>
    <n v="13.86"/>
    <x v="0"/>
    <x v="1"/>
    <x v="1"/>
    <x v="23"/>
    <x v="0"/>
  </r>
  <r>
    <s v="U2"/>
    <x v="16"/>
    <s v="10055158"/>
    <s v="Alayo Obeso, Aparicia"/>
    <x v="23"/>
    <s v="Z058"/>
    <s v="ZPP3"/>
    <x v="16"/>
    <x v="16"/>
    <s v="FERT"/>
    <s v="UN"/>
    <s v="CA"/>
    <x v="23"/>
    <s v="YD13"/>
    <x v="2"/>
    <n v="1"/>
    <x v="0"/>
    <d v="2019-09-21T00:00:00"/>
    <n v="7.24"/>
    <x v="0"/>
    <x v="1"/>
    <x v="1"/>
    <x v="23"/>
    <x v="0"/>
  </r>
  <r>
    <s v="U2"/>
    <x v="16"/>
    <s v="10055158"/>
    <s v="Alayo Obeso, Aparicia"/>
    <x v="23"/>
    <s v="Z058"/>
    <s v="ZPP3"/>
    <x v="2"/>
    <x v="2"/>
    <s v="FERT"/>
    <s v="UN"/>
    <s v="CA"/>
    <x v="23"/>
    <s v="YZ13"/>
    <x v="2"/>
    <n v="1"/>
    <x v="1"/>
    <d v="2019-09-21T00:00:00"/>
    <n v="0"/>
    <x v="0"/>
    <x v="1"/>
    <x v="1"/>
    <x v="23"/>
    <x v="1"/>
  </r>
  <r>
    <s v="U3"/>
    <x v="17"/>
    <s v="10061946"/>
    <s v="Alayo Perez, Jesus Simon"/>
    <x v="24"/>
    <s v="0001"/>
    <s v="ZPP3"/>
    <x v="18"/>
    <x v="18"/>
    <s v="FERT"/>
    <s v="UN"/>
    <s v="CA"/>
    <x v="24"/>
    <s v="YD11"/>
    <x v="6"/>
    <n v="3"/>
    <x v="0"/>
    <d v="2019-09-21T00:00:00"/>
    <n v="105.8"/>
    <x v="0"/>
    <x v="4"/>
    <x v="0"/>
    <x v="24"/>
    <x v="0"/>
  </r>
  <r>
    <s v="U3"/>
    <x v="17"/>
    <s v="10061946"/>
    <s v="Alayo Perez, Jesus Simon"/>
    <x v="24"/>
    <s v="0001"/>
    <s v="ZPP3"/>
    <x v="5"/>
    <x v="5"/>
    <s v="FERT"/>
    <s v="UN"/>
    <s v="CA"/>
    <x v="24"/>
    <s v="YD11"/>
    <x v="6"/>
    <n v="2"/>
    <x v="0"/>
    <d v="2019-09-21T00:00:00"/>
    <n v="53.66"/>
    <x v="0"/>
    <x v="4"/>
    <x v="0"/>
    <x v="24"/>
    <x v="0"/>
  </r>
  <r>
    <s v="U3"/>
    <x v="17"/>
    <s v="10061946"/>
    <s v="Alayo Perez, Jesus Simon"/>
    <x v="24"/>
    <s v="0001"/>
    <s v="ZPP3"/>
    <x v="0"/>
    <x v="0"/>
    <s v="FERT"/>
    <s v="UN"/>
    <s v="CA"/>
    <x v="24"/>
    <s v="YD11"/>
    <x v="6"/>
    <n v="3"/>
    <x v="0"/>
    <d v="2019-09-21T00:00:00"/>
    <n v="93.77"/>
    <x v="0"/>
    <x v="4"/>
    <x v="0"/>
    <x v="24"/>
    <x v="0"/>
  </r>
  <r>
    <s v="U3"/>
    <x v="17"/>
    <s v="10061946"/>
    <s v="Alayo Perez, Jesus Simon"/>
    <x v="24"/>
    <s v="0001"/>
    <s v="ZPP3"/>
    <x v="6"/>
    <x v="6"/>
    <s v="FERT"/>
    <s v="UN"/>
    <s v="CA"/>
    <x v="24"/>
    <s v="YD11"/>
    <x v="6"/>
    <n v="1"/>
    <x v="0"/>
    <d v="2019-09-21T00:00:00"/>
    <n v="35.270000000000003"/>
    <x v="0"/>
    <x v="4"/>
    <x v="0"/>
    <x v="24"/>
    <x v="0"/>
  </r>
  <r>
    <s v="U3"/>
    <x v="17"/>
    <s v="10061946"/>
    <s v="Alayo Perez, Jesus Simon"/>
    <x v="24"/>
    <s v="0001"/>
    <s v="ZPP3"/>
    <x v="10"/>
    <x v="10"/>
    <s v="FERT"/>
    <s v="UN"/>
    <s v="CA"/>
    <x v="24"/>
    <s v="YD13"/>
    <x v="6"/>
    <n v="1"/>
    <x v="0"/>
    <d v="2019-09-21T00:00:00"/>
    <n v="16.100000000000001"/>
    <x v="0"/>
    <x v="4"/>
    <x v="0"/>
    <x v="24"/>
    <x v="0"/>
  </r>
  <r>
    <s v="U3"/>
    <x v="17"/>
    <s v="10061946"/>
    <s v="Alayo Perez, Jesus Simon"/>
    <x v="24"/>
    <s v="0001"/>
    <s v="ZPP3"/>
    <x v="10"/>
    <x v="10"/>
    <s v="FERT"/>
    <s v="UN"/>
    <s v="CA"/>
    <x v="24"/>
    <s v="YZ13"/>
    <x v="6"/>
    <n v="1"/>
    <x v="1"/>
    <d v="2019-09-21T00:00:00"/>
    <n v="0"/>
    <x v="0"/>
    <x v="4"/>
    <x v="0"/>
    <x v="24"/>
    <x v="1"/>
  </r>
  <r>
    <s v="U3"/>
    <x v="9"/>
    <s v="12183622"/>
    <s v="Alayo Varas, Imelda Digna"/>
    <x v="25"/>
    <s v="0001"/>
    <s v="ZPP3"/>
    <x v="5"/>
    <x v="5"/>
    <s v="FERT"/>
    <s v="UN"/>
    <s v="CA"/>
    <x v="25"/>
    <s v="YD11"/>
    <x v="13"/>
    <n v="2"/>
    <x v="0"/>
    <d v="2019-09-21T00:00:00"/>
    <n v="53.07"/>
    <x v="0"/>
    <x v="0"/>
    <x v="0"/>
    <x v="25"/>
    <x v="0"/>
  </r>
  <r>
    <s v="U3"/>
    <x v="9"/>
    <s v="12183622"/>
    <s v="Alayo Varas, Imelda Digna"/>
    <x v="25"/>
    <s v="0001"/>
    <s v="ZPP3"/>
    <x v="3"/>
    <x v="3"/>
    <s v="FERT"/>
    <s v="UN"/>
    <s v="CA"/>
    <x v="25"/>
    <s v="YD13"/>
    <x v="13"/>
    <n v="1"/>
    <x v="0"/>
    <d v="2019-09-21T00:00:00"/>
    <n v="9.24"/>
    <x v="0"/>
    <x v="0"/>
    <x v="0"/>
    <x v="25"/>
    <x v="0"/>
  </r>
  <r>
    <s v="U3"/>
    <x v="9"/>
    <s v="12183622"/>
    <s v="Alayo Varas, Imelda Digna"/>
    <x v="25"/>
    <s v="0001"/>
    <s v="ZPP3"/>
    <x v="3"/>
    <x v="3"/>
    <s v="FERT"/>
    <s v="UN"/>
    <s v="CA"/>
    <x v="25"/>
    <s v="YZ13"/>
    <x v="13"/>
    <n v="3"/>
    <x v="1"/>
    <d v="2019-09-21T00:00:00"/>
    <n v="0"/>
    <x v="0"/>
    <x v="0"/>
    <x v="0"/>
    <x v="25"/>
    <x v="1"/>
  </r>
  <r>
    <s v="U4"/>
    <x v="3"/>
    <s v="10063300"/>
    <s v="Albitres Leon De Sanchez, Acne Dore"/>
    <x v="26"/>
    <s v="0001"/>
    <s v="ZPP3"/>
    <x v="3"/>
    <x v="3"/>
    <s v="FERT"/>
    <s v="UN"/>
    <s v="CA"/>
    <x v="26"/>
    <s v="YD13"/>
    <x v="13"/>
    <n v="2"/>
    <x v="0"/>
    <d v="2019-09-21T00:00:00"/>
    <n v="18.47"/>
    <x v="0"/>
    <x v="2"/>
    <x v="0"/>
    <x v="26"/>
    <x v="0"/>
  </r>
  <r>
    <s v="U4"/>
    <x v="3"/>
    <s v="10063300"/>
    <s v="Albitres Leon De Sanchez, Acne Dore"/>
    <x v="26"/>
    <s v="0001"/>
    <s v="ZPP3"/>
    <x v="12"/>
    <x v="12"/>
    <s v="FERT"/>
    <s v="UN"/>
    <s v="CA"/>
    <x v="26"/>
    <s v="YD13"/>
    <x v="13"/>
    <n v="1"/>
    <x v="0"/>
    <d v="2019-09-21T00:00:00"/>
    <n v="15.89"/>
    <x v="0"/>
    <x v="2"/>
    <x v="0"/>
    <x v="26"/>
    <x v="0"/>
  </r>
  <r>
    <s v="U4"/>
    <x v="3"/>
    <s v="10063300"/>
    <s v="Albitres Leon De Sanchez, Acne Dore"/>
    <x v="26"/>
    <s v="0001"/>
    <s v="ZPP3"/>
    <x v="10"/>
    <x v="10"/>
    <s v="FERT"/>
    <s v="UN"/>
    <s v="CA"/>
    <x v="26"/>
    <s v="YZ13"/>
    <x v="13"/>
    <n v="1"/>
    <x v="1"/>
    <d v="2019-09-21T00:00:00"/>
    <n v="0"/>
    <x v="0"/>
    <x v="2"/>
    <x v="0"/>
    <x v="26"/>
    <x v="1"/>
  </r>
  <r>
    <s v="U4"/>
    <x v="3"/>
    <s v="10063300"/>
    <s v="Albitres Leon De Sanchez, Acne Dore"/>
    <x v="26"/>
    <s v="0001"/>
    <s v="ZPP3"/>
    <x v="3"/>
    <x v="3"/>
    <s v="FERT"/>
    <s v="UN"/>
    <s v="CA"/>
    <x v="26"/>
    <s v="YZ13"/>
    <x v="13"/>
    <n v="6"/>
    <x v="1"/>
    <d v="2019-09-21T00:00:00"/>
    <n v="0"/>
    <x v="0"/>
    <x v="2"/>
    <x v="0"/>
    <x v="26"/>
    <x v="1"/>
  </r>
  <r>
    <s v="U3"/>
    <x v="18"/>
    <s v="10055288"/>
    <s v="Alcantara Varas, Anunciacion Esther"/>
    <x v="27"/>
    <s v="0001"/>
    <s v="ZPP3"/>
    <x v="19"/>
    <x v="19"/>
    <s v="FERT"/>
    <s v="UN"/>
    <s v="CA"/>
    <x v="27"/>
    <s v="YD11"/>
    <x v="2"/>
    <n v="10"/>
    <x v="0"/>
    <d v="2019-09-21T00:00:00"/>
    <n v="266.86"/>
    <x v="0"/>
    <x v="3"/>
    <x v="0"/>
    <x v="27"/>
    <x v="0"/>
  </r>
  <r>
    <s v="U3"/>
    <x v="18"/>
    <s v="10055288"/>
    <s v="Alcantara Varas, Anunciacion Esther"/>
    <x v="27"/>
    <s v="0001"/>
    <s v="ZPP3"/>
    <x v="5"/>
    <x v="5"/>
    <s v="FERT"/>
    <s v="UN"/>
    <s v="CA"/>
    <x v="27"/>
    <s v="YD11"/>
    <x v="2"/>
    <n v="5"/>
    <x v="0"/>
    <d v="2019-09-21T00:00:00"/>
    <n v="134.16"/>
    <x v="0"/>
    <x v="3"/>
    <x v="0"/>
    <x v="27"/>
    <x v="0"/>
  </r>
  <r>
    <s v="U2"/>
    <x v="19"/>
    <s v="10054901"/>
    <s v="Alfaro Chavez, Justa Bacilisa"/>
    <x v="28"/>
    <s v="0001"/>
    <s v="ZPP3"/>
    <x v="18"/>
    <x v="18"/>
    <s v="FERT"/>
    <s v="UN"/>
    <s v="CA"/>
    <x v="28"/>
    <s v="YD11"/>
    <x v="8"/>
    <n v="2"/>
    <x v="0"/>
    <d v="2019-09-21T00:00:00"/>
    <n v="70.7"/>
    <x v="0"/>
    <x v="2"/>
    <x v="0"/>
    <x v="28"/>
    <x v="0"/>
  </r>
  <r>
    <s v="U2"/>
    <x v="19"/>
    <s v="10054901"/>
    <s v="Alfaro Chavez, Justa Bacilisa"/>
    <x v="28"/>
    <s v="0001"/>
    <s v="ZPP3"/>
    <x v="5"/>
    <x v="5"/>
    <s v="FERT"/>
    <s v="UN"/>
    <s v="CA"/>
    <x v="28"/>
    <s v="YD11"/>
    <x v="8"/>
    <n v="2"/>
    <x v="0"/>
    <d v="2019-09-21T00:00:00"/>
    <n v="53.83"/>
    <x v="0"/>
    <x v="2"/>
    <x v="0"/>
    <x v="28"/>
    <x v="0"/>
  </r>
  <r>
    <s v="U2"/>
    <x v="19"/>
    <s v="10054901"/>
    <s v="Alfaro Chavez, Justa Bacilisa"/>
    <x v="28"/>
    <s v="0001"/>
    <s v="ZPP3"/>
    <x v="10"/>
    <x v="10"/>
    <s v="FERT"/>
    <s v="UN"/>
    <s v="CA"/>
    <x v="28"/>
    <s v="YD13"/>
    <x v="8"/>
    <n v="3"/>
    <x v="0"/>
    <d v="2019-09-21T00:00:00"/>
    <n v="48.31"/>
    <x v="0"/>
    <x v="2"/>
    <x v="0"/>
    <x v="28"/>
    <x v="0"/>
  </r>
  <r>
    <s v="U2"/>
    <x v="19"/>
    <s v="10054901"/>
    <s v="Alfaro Chavez, Justa Bacilisa"/>
    <x v="28"/>
    <s v="0001"/>
    <s v="ZPP3"/>
    <x v="10"/>
    <x v="10"/>
    <s v="FERT"/>
    <s v="UN"/>
    <s v="CA"/>
    <x v="28"/>
    <s v="YZ13"/>
    <x v="8"/>
    <n v="3"/>
    <x v="1"/>
    <d v="2019-09-21T00:00:00"/>
    <n v="0"/>
    <x v="0"/>
    <x v="2"/>
    <x v="0"/>
    <x v="28"/>
    <x v="1"/>
  </r>
  <r>
    <s v="U4"/>
    <x v="20"/>
    <s v="10064027"/>
    <s v="Alfaro Chavez, Nicolasa"/>
    <x v="29"/>
    <s v="0001"/>
    <s v="ZPP3"/>
    <x v="5"/>
    <x v="5"/>
    <s v="FERT"/>
    <s v="UN"/>
    <s v="CA"/>
    <x v="29"/>
    <s v="YD11"/>
    <x v="5"/>
    <n v="10"/>
    <x v="0"/>
    <d v="2019-09-21T00:00:00"/>
    <n v="265.33999999999997"/>
    <x v="0"/>
    <x v="2"/>
    <x v="0"/>
    <x v="29"/>
    <x v="0"/>
  </r>
  <r>
    <s v="U4"/>
    <x v="20"/>
    <s v="10064027"/>
    <s v="Alfaro Chavez, Nicolasa"/>
    <x v="29"/>
    <s v="0001"/>
    <s v="ZPP3"/>
    <x v="19"/>
    <x v="19"/>
    <s v="FERT"/>
    <s v="UN"/>
    <s v="CA"/>
    <x v="29"/>
    <s v="YD11"/>
    <x v="5"/>
    <n v="1"/>
    <x v="0"/>
    <d v="2019-09-21T00:00:00"/>
    <n v="26.39"/>
    <x v="0"/>
    <x v="2"/>
    <x v="0"/>
    <x v="29"/>
    <x v="0"/>
  </r>
  <r>
    <s v="U4"/>
    <x v="20"/>
    <s v="10064027"/>
    <s v="Alfaro Chavez, Nicolasa"/>
    <x v="29"/>
    <s v="0001"/>
    <s v="ZPP3"/>
    <x v="7"/>
    <x v="7"/>
    <s v="FERT"/>
    <s v="UN"/>
    <s v="CA"/>
    <x v="29"/>
    <s v="YD11"/>
    <x v="5"/>
    <n v="1"/>
    <x v="0"/>
    <d v="2019-09-21T00:00:00"/>
    <n v="30.67"/>
    <x v="0"/>
    <x v="2"/>
    <x v="0"/>
    <x v="29"/>
    <x v="0"/>
  </r>
  <r>
    <s v="U4"/>
    <x v="20"/>
    <s v="10064027"/>
    <s v="Alfaro Chavez, Nicolasa"/>
    <x v="29"/>
    <s v="0001"/>
    <s v="ZPP3"/>
    <x v="15"/>
    <x v="15"/>
    <s v="ZPUB"/>
    <s v="UN"/>
    <s v="UN"/>
    <x v="29"/>
    <s v="YZ13"/>
    <x v="5"/>
    <n v="3"/>
    <x v="1"/>
    <d v="2019-09-21T00:00:00"/>
    <n v="0"/>
    <x v="0"/>
    <x v="2"/>
    <x v="0"/>
    <x v="29"/>
    <x v="1"/>
  </r>
  <r>
    <s v="U3"/>
    <x v="21"/>
    <s v="12416897"/>
    <s v="Alfaro Garcia, Dilmer Leodan"/>
    <x v="30"/>
    <s v="0001"/>
    <s v="ZPP3"/>
    <x v="5"/>
    <x v="5"/>
    <s v="FERT"/>
    <s v="UN"/>
    <s v="CA"/>
    <x v="30"/>
    <s v="YD11"/>
    <x v="7"/>
    <n v="330"/>
    <x v="0"/>
    <d v="2019-09-21T00:00:00"/>
    <n v="8854.23"/>
    <x v="0"/>
    <x v="0"/>
    <x v="0"/>
    <x v="30"/>
    <x v="0"/>
  </r>
  <r>
    <s v="U3"/>
    <x v="21"/>
    <s v="12416897"/>
    <s v="Alfaro Garcia, Dilmer Leodan"/>
    <x v="30"/>
    <s v="0001"/>
    <s v="ZPP3"/>
    <x v="7"/>
    <x v="7"/>
    <s v="FERT"/>
    <s v="UN"/>
    <s v="CA"/>
    <x v="30"/>
    <s v="YD11"/>
    <x v="7"/>
    <n v="1"/>
    <x v="0"/>
    <d v="2019-09-21T00:00:00"/>
    <n v="30.97"/>
    <x v="0"/>
    <x v="0"/>
    <x v="0"/>
    <x v="30"/>
    <x v="0"/>
  </r>
  <r>
    <s v="U3"/>
    <x v="21"/>
    <s v="12416897"/>
    <s v="Alfaro Garcia, Dilmer Leodan"/>
    <x v="30"/>
    <s v="0001"/>
    <s v="ZPP3"/>
    <x v="18"/>
    <x v="18"/>
    <s v="FERT"/>
    <s v="UN"/>
    <s v="CA"/>
    <x v="30"/>
    <s v="YD11"/>
    <x v="7"/>
    <n v="10"/>
    <x v="0"/>
    <d v="2019-09-21T00:00:00"/>
    <n v="352.66"/>
    <x v="0"/>
    <x v="0"/>
    <x v="0"/>
    <x v="30"/>
    <x v="0"/>
  </r>
  <r>
    <s v="U3"/>
    <x v="21"/>
    <s v="12416897"/>
    <s v="Alfaro Garcia, Dilmer Leodan"/>
    <x v="30"/>
    <s v="0001"/>
    <s v="ZPP3"/>
    <x v="14"/>
    <x v="14"/>
    <s v="FERT"/>
    <s v="UN"/>
    <s v="CA"/>
    <x v="30"/>
    <s v="YD13"/>
    <x v="7"/>
    <n v="1"/>
    <x v="0"/>
    <d v="2019-09-21T00:00:00"/>
    <n v="12.79"/>
    <x v="0"/>
    <x v="0"/>
    <x v="0"/>
    <x v="30"/>
    <x v="0"/>
  </r>
  <r>
    <s v="U3"/>
    <x v="21"/>
    <s v="12416897"/>
    <s v="Alfaro Garcia, Dilmer Leodan"/>
    <x v="30"/>
    <s v="0001"/>
    <s v="ZPP3"/>
    <x v="0"/>
    <x v="0"/>
    <s v="FERT"/>
    <s v="UN"/>
    <s v="CA"/>
    <x v="30"/>
    <s v="YZ11"/>
    <x v="7"/>
    <n v="17"/>
    <x v="0"/>
    <d v="2019-09-21T00:00:00"/>
    <n v="-289.17"/>
    <x v="0"/>
    <x v="0"/>
    <x v="0"/>
    <x v="30"/>
    <x v="1"/>
  </r>
  <r>
    <s v="U3"/>
    <x v="21"/>
    <s v="12416897"/>
    <s v="Alfaro Garcia, Dilmer Leodan"/>
    <x v="30"/>
    <s v="0001"/>
    <s v="ZPP3"/>
    <x v="15"/>
    <x v="15"/>
    <s v="ZPUB"/>
    <s v="UN"/>
    <s v="UN"/>
    <x v="30"/>
    <s v="YZ13"/>
    <x v="7"/>
    <n v="3"/>
    <x v="1"/>
    <d v="2019-09-21T00:00:00"/>
    <n v="0"/>
    <x v="0"/>
    <x v="0"/>
    <x v="0"/>
    <x v="30"/>
    <x v="1"/>
  </r>
  <r>
    <s v="U3"/>
    <x v="21"/>
    <s v="10065322"/>
    <s v="Alfaro Haro, Jhon David"/>
    <x v="31"/>
    <s v="Z058"/>
    <s v="ZPP3"/>
    <x v="19"/>
    <x v="19"/>
    <s v="FERT"/>
    <s v="UN"/>
    <s v="CA"/>
    <x v="31"/>
    <s v="YD11"/>
    <x v="14"/>
    <n v="1"/>
    <x v="0"/>
    <d v="2019-09-21T00:00:00"/>
    <n v="26.47"/>
    <x v="0"/>
    <x v="0"/>
    <x v="1"/>
    <x v="31"/>
    <x v="0"/>
  </r>
  <r>
    <s v="U3"/>
    <x v="21"/>
    <s v="10065322"/>
    <s v="Alfaro Haro, Jhon David"/>
    <x v="31"/>
    <s v="Z058"/>
    <s v="ZPP3"/>
    <x v="7"/>
    <x v="7"/>
    <s v="FERT"/>
    <s v="UN"/>
    <s v="CA"/>
    <x v="31"/>
    <s v="YD11"/>
    <x v="14"/>
    <n v="1"/>
    <x v="0"/>
    <d v="2019-09-21T00:00:00"/>
    <n v="30.75"/>
    <x v="0"/>
    <x v="0"/>
    <x v="1"/>
    <x v="31"/>
    <x v="0"/>
  </r>
  <r>
    <s v="U3"/>
    <x v="21"/>
    <s v="10065322"/>
    <s v="Alfaro Haro, Jhon David"/>
    <x v="31"/>
    <s v="Z058"/>
    <s v="ZPP3"/>
    <x v="15"/>
    <x v="15"/>
    <s v="ZPUB"/>
    <s v="UN"/>
    <s v="UN"/>
    <x v="31"/>
    <s v="YZ13"/>
    <x v="14"/>
    <n v="3"/>
    <x v="1"/>
    <d v="2019-09-21T00:00:00"/>
    <n v="0"/>
    <x v="0"/>
    <x v="0"/>
    <x v="1"/>
    <x v="31"/>
    <x v="1"/>
  </r>
  <r>
    <s v="U3"/>
    <x v="21"/>
    <s v="10065322"/>
    <s v="Alfaro Haro, Jhon David"/>
    <x v="32"/>
    <s v="0001"/>
    <s v="ZPP3"/>
    <x v="5"/>
    <x v="5"/>
    <s v="FERT"/>
    <s v="UN"/>
    <s v="CA"/>
    <x v="32"/>
    <s v="YD11"/>
    <x v="14"/>
    <n v="2"/>
    <x v="0"/>
    <d v="2019-09-21T00:00:00"/>
    <n v="53.24"/>
    <x v="0"/>
    <x v="0"/>
    <x v="0"/>
    <x v="31"/>
    <x v="0"/>
  </r>
  <r>
    <s v="U3"/>
    <x v="21"/>
    <s v="10065322"/>
    <s v="Alfaro Haro, Jhon David"/>
    <x v="32"/>
    <s v="0001"/>
    <s v="ZPP3"/>
    <x v="0"/>
    <x v="0"/>
    <s v="FERT"/>
    <s v="UN"/>
    <s v="CA"/>
    <x v="32"/>
    <s v="YD11"/>
    <x v="14"/>
    <n v="1"/>
    <x v="0"/>
    <d v="2019-09-21T00:00:00"/>
    <n v="31.04"/>
    <x v="0"/>
    <x v="0"/>
    <x v="0"/>
    <x v="31"/>
    <x v="0"/>
  </r>
  <r>
    <s v="U3"/>
    <x v="21"/>
    <s v="10065322"/>
    <s v="Alfaro Haro, Jhon David"/>
    <x v="32"/>
    <s v="0001"/>
    <s v="ZPP3"/>
    <x v="25"/>
    <x v="25"/>
    <s v="FERT"/>
    <s v="UN"/>
    <s v="CA"/>
    <x v="32"/>
    <s v="YD13"/>
    <x v="14"/>
    <n v="1"/>
    <x v="0"/>
    <d v="2019-09-21T00:00:00"/>
    <n v="6.44"/>
    <x v="0"/>
    <x v="0"/>
    <x v="0"/>
    <x v="31"/>
    <x v="0"/>
  </r>
  <r>
    <s v="U3"/>
    <x v="21"/>
    <s v="10065322"/>
    <s v="Alfaro Haro, Jhon David"/>
    <x v="32"/>
    <s v="0001"/>
    <s v="ZPP3"/>
    <x v="10"/>
    <x v="10"/>
    <s v="FERT"/>
    <s v="UN"/>
    <s v="CA"/>
    <x v="32"/>
    <s v="YD13"/>
    <x v="14"/>
    <n v="1"/>
    <x v="0"/>
    <d v="2019-09-21T00:00:00"/>
    <n v="16.100000000000001"/>
    <x v="0"/>
    <x v="0"/>
    <x v="0"/>
    <x v="31"/>
    <x v="0"/>
  </r>
  <r>
    <s v="U3"/>
    <x v="21"/>
    <s v="10065322"/>
    <s v="Alfaro Haro, Jhon David"/>
    <x v="32"/>
    <s v="0001"/>
    <s v="ZPP3"/>
    <x v="10"/>
    <x v="10"/>
    <s v="FERT"/>
    <s v="UN"/>
    <s v="CA"/>
    <x v="32"/>
    <s v="YZ13"/>
    <x v="14"/>
    <n v="1"/>
    <x v="1"/>
    <d v="2019-09-21T00:00:00"/>
    <n v="0"/>
    <x v="0"/>
    <x v="0"/>
    <x v="0"/>
    <x v="31"/>
    <x v="1"/>
  </r>
  <r>
    <s v="U3"/>
    <x v="21"/>
    <s v="10055516"/>
    <s v="Alfaro Rodriguez, Estela Rufina"/>
    <x v="33"/>
    <s v="0001"/>
    <s v="ZPP3"/>
    <x v="18"/>
    <x v="18"/>
    <s v="FERT"/>
    <s v="UN"/>
    <s v="CA"/>
    <x v="33"/>
    <s v="YD11"/>
    <x v="14"/>
    <n v="1"/>
    <x v="0"/>
    <d v="2019-09-21T00:00:00"/>
    <n v="34.97"/>
    <x v="0"/>
    <x v="0"/>
    <x v="0"/>
    <x v="32"/>
    <x v="0"/>
  </r>
  <r>
    <s v="U3"/>
    <x v="21"/>
    <s v="10055516"/>
    <s v="Alfaro Rodriguez, Estela Rufina"/>
    <x v="33"/>
    <s v="0001"/>
    <s v="ZPP3"/>
    <x v="5"/>
    <x v="5"/>
    <s v="FERT"/>
    <s v="UN"/>
    <s v="CA"/>
    <x v="33"/>
    <s v="YD11"/>
    <x v="14"/>
    <n v="1"/>
    <x v="0"/>
    <d v="2019-09-21T00:00:00"/>
    <n v="26.53"/>
    <x v="0"/>
    <x v="0"/>
    <x v="0"/>
    <x v="32"/>
    <x v="0"/>
  </r>
  <r>
    <s v="U3"/>
    <x v="21"/>
    <s v="10055516"/>
    <s v="Alfaro Rodriguez, Estela Rufina"/>
    <x v="33"/>
    <s v="0001"/>
    <s v="ZPP3"/>
    <x v="0"/>
    <x v="0"/>
    <s v="FERT"/>
    <s v="UN"/>
    <s v="CA"/>
    <x v="33"/>
    <s v="YD11"/>
    <x v="14"/>
    <n v="1"/>
    <x v="0"/>
    <d v="2019-09-21T00:00:00"/>
    <n v="30.96"/>
    <x v="0"/>
    <x v="0"/>
    <x v="0"/>
    <x v="32"/>
    <x v="0"/>
  </r>
  <r>
    <s v="U4"/>
    <x v="20"/>
    <s v="11439724"/>
    <s v="Alonzo Ruiz, Mariana Jesus"/>
    <x v="34"/>
    <s v="0001"/>
    <s v="ZPP3"/>
    <x v="5"/>
    <x v="5"/>
    <s v="FERT"/>
    <s v="UN"/>
    <s v="CA"/>
    <x v="34"/>
    <s v="YD11"/>
    <x v="5"/>
    <n v="14"/>
    <x v="0"/>
    <d v="2019-09-21T00:00:00"/>
    <n v="371.48"/>
    <x v="0"/>
    <x v="2"/>
    <x v="0"/>
    <x v="33"/>
    <x v="0"/>
  </r>
  <r>
    <s v="U4"/>
    <x v="20"/>
    <s v="11439724"/>
    <s v="Alonzo Ruiz, Mariana Jesus"/>
    <x v="34"/>
    <s v="0001"/>
    <s v="ZPP3"/>
    <x v="1"/>
    <x v="1"/>
    <s v="FERT"/>
    <s v="UN"/>
    <s v="CA"/>
    <x v="34"/>
    <s v="YD13"/>
    <x v="5"/>
    <n v="1"/>
    <x v="0"/>
    <d v="2019-09-21T00:00:00"/>
    <n v="18.559999999999999"/>
    <x v="0"/>
    <x v="2"/>
    <x v="0"/>
    <x v="33"/>
    <x v="0"/>
  </r>
  <r>
    <s v="U4"/>
    <x v="20"/>
    <s v="11439724"/>
    <s v="Alonzo Ruiz, Mariana Jesus"/>
    <x v="34"/>
    <s v="0001"/>
    <s v="ZPP3"/>
    <x v="2"/>
    <x v="2"/>
    <s v="FERT"/>
    <s v="UN"/>
    <s v="CA"/>
    <x v="34"/>
    <s v="YZ13"/>
    <x v="5"/>
    <n v="1"/>
    <x v="1"/>
    <d v="2019-09-21T00:00:00"/>
    <n v="0"/>
    <x v="0"/>
    <x v="2"/>
    <x v="0"/>
    <x v="33"/>
    <x v="1"/>
  </r>
  <r>
    <s v="TQ"/>
    <x v="22"/>
    <s v="10059717"/>
    <s v="Altamirano Salvatierra, July"/>
    <x v="35"/>
    <s v="0001"/>
    <s v="ZPP3"/>
    <x v="5"/>
    <x v="5"/>
    <s v="FERT"/>
    <s v="UN"/>
    <s v="CA"/>
    <x v="35"/>
    <s v="YD11"/>
    <x v="9"/>
    <n v="5"/>
    <x v="0"/>
    <d v="2019-09-21T00:00:00"/>
    <n v="134.16"/>
    <x v="0"/>
    <x v="3"/>
    <x v="0"/>
    <x v="34"/>
    <x v="0"/>
  </r>
  <r>
    <s v="TQ"/>
    <x v="22"/>
    <s v="10059717"/>
    <s v="Altamirano Salvatierra, July"/>
    <x v="35"/>
    <s v="0001"/>
    <s v="ZPP3"/>
    <x v="2"/>
    <x v="2"/>
    <s v="FERT"/>
    <s v="UN"/>
    <s v="CA"/>
    <x v="35"/>
    <s v="YD13"/>
    <x v="9"/>
    <n v="1"/>
    <x v="0"/>
    <d v="2019-09-21T00:00:00"/>
    <n v="13.86"/>
    <x v="0"/>
    <x v="3"/>
    <x v="0"/>
    <x v="34"/>
    <x v="0"/>
  </r>
  <r>
    <s v="TQ"/>
    <x v="22"/>
    <s v="10059717"/>
    <s v="Altamirano Salvatierra, July"/>
    <x v="35"/>
    <s v="0001"/>
    <s v="ZPP3"/>
    <x v="12"/>
    <x v="12"/>
    <s v="FERT"/>
    <s v="UN"/>
    <s v="CA"/>
    <x v="35"/>
    <s v="YD13"/>
    <x v="9"/>
    <n v="1"/>
    <x v="0"/>
    <d v="2019-09-21T00:00:00"/>
    <n v="15.89"/>
    <x v="0"/>
    <x v="3"/>
    <x v="0"/>
    <x v="34"/>
    <x v="0"/>
  </r>
  <r>
    <s v="TQ"/>
    <x v="22"/>
    <s v="10059717"/>
    <s v="Altamirano Salvatierra, July"/>
    <x v="35"/>
    <s v="0001"/>
    <s v="ZPP3"/>
    <x v="2"/>
    <x v="2"/>
    <s v="FERT"/>
    <s v="UN"/>
    <s v="CA"/>
    <x v="35"/>
    <s v="YZ13"/>
    <x v="9"/>
    <n v="1"/>
    <x v="1"/>
    <d v="2019-09-21T00:00:00"/>
    <n v="0"/>
    <x v="0"/>
    <x v="3"/>
    <x v="0"/>
    <x v="34"/>
    <x v="1"/>
  </r>
  <r>
    <s v="TQ"/>
    <x v="22"/>
    <s v="10059717"/>
    <s v="Altamirano Salvatierra, July"/>
    <x v="35"/>
    <s v="0001"/>
    <s v="ZPP3"/>
    <x v="10"/>
    <x v="10"/>
    <s v="FERT"/>
    <s v="UN"/>
    <s v="CA"/>
    <x v="35"/>
    <s v="YZ13"/>
    <x v="9"/>
    <n v="1"/>
    <x v="1"/>
    <d v="2019-09-21T00:00:00"/>
    <n v="0"/>
    <x v="0"/>
    <x v="3"/>
    <x v="0"/>
    <x v="34"/>
    <x v="1"/>
  </r>
  <r>
    <s v="U2"/>
    <x v="23"/>
    <s v="11801979"/>
    <s v="Altamirano Torres, Litha Geovanni"/>
    <x v="36"/>
    <s v="0001"/>
    <s v="ZPP3"/>
    <x v="21"/>
    <x v="21"/>
    <s v="FERT"/>
    <s v="UN"/>
    <s v="CA"/>
    <x v="36"/>
    <s v="YD13"/>
    <x v="15"/>
    <n v="2"/>
    <x v="0"/>
    <d v="2019-09-21T00:00:00"/>
    <n v="20.34"/>
    <x v="0"/>
    <x v="4"/>
    <x v="0"/>
    <x v="35"/>
    <x v="0"/>
  </r>
  <r>
    <s v="U2"/>
    <x v="23"/>
    <s v="11801979"/>
    <s v="Altamirano Torres, Litha Geovanni"/>
    <x v="36"/>
    <s v="0001"/>
    <s v="ZPP3"/>
    <x v="7"/>
    <x v="7"/>
    <s v="FERT"/>
    <s v="UN"/>
    <s v="CA"/>
    <x v="36"/>
    <s v="YD11"/>
    <x v="15"/>
    <n v="1"/>
    <x v="0"/>
    <d v="2019-09-21T00:00:00"/>
    <n v="30.67"/>
    <x v="0"/>
    <x v="4"/>
    <x v="0"/>
    <x v="35"/>
    <x v="0"/>
  </r>
  <r>
    <s v="U2"/>
    <x v="23"/>
    <s v="11801979"/>
    <s v="Altamirano Torres, Litha Geovanni"/>
    <x v="36"/>
    <s v="0001"/>
    <s v="ZPP3"/>
    <x v="18"/>
    <x v="18"/>
    <s v="FERT"/>
    <s v="UN"/>
    <s v="CA"/>
    <x v="36"/>
    <s v="YD11"/>
    <x v="15"/>
    <n v="1"/>
    <x v="0"/>
    <d v="2019-09-21T00:00:00"/>
    <n v="34.97"/>
    <x v="0"/>
    <x v="4"/>
    <x v="0"/>
    <x v="35"/>
    <x v="0"/>
  </r>
  <r>
    <s v="U2"/>
    <x v="23"/>
    <s v="11801979"/>
    <s v="Altamirano Torres, Litha Geovanni"/>
    <x v="36"/>
    <s v="0001"/>
    <s v="ZPP3"/>
    <x v="19"/>
    <x v="19"/>
    <s v="FERT"/>
    <s v="UN"/>
    <s v="CA"/>
    <x v="36"/>
    <s v="YD11"/>
    <x v="15"/>
    <n v="5"/>
    <x v="0"/>
    <d v="2019-09-21T00:00:00"/>
    <n v="131.94999999999999"/>
    <x v="0"/>
    <x v="4"/>
    <x v="0"/>
    <x v="35"/>
    <x v="0"/>
  </r>
  <r>
    <s v="U2"/>
    <x v="23"/>
    <s v="11801979"/>
    <s v="Altamirano Torres, Litha Geovanni"/>
    <x v="36"/>
    <s v="0001"/>
    <s v="ZPP3"/>
    <x v="0"/>
    <x v="0"/>
    <s v="FERT"/>
    <s v="UN"/>
    <s v="CA"/>
    <x v="36"/>
    <s v="YD11"/>
    <x v="15"/>
    <n v="3"/>
    <x v="0"/>
    <d v="2019-09-21T00:00:00"/>
    <n v="92.88"/>
    <x v="0"/>
    <x v="4"/>
    <x v="0"/>
    <x v="35"/>
    <x v="0"/>
  </r>
  <r>
    <s v="U2"/>
    <x v="23"/>
    <s v="11801979"/>
    <s v="Altamirano Torres, Litha Geovanni"/>
    <x v="36"/>
    <s v="0001"/>
    <s v="ZPP3"/>
    <x v="5"/>
    <x v="5"/>
    <s v="FERT"/>
    <s v="UN"/>
    <s v="CA"/>
    <x v="36"/>
    <s v="YD11"/>
    <x v="15"/>
    <n v="2"/>
    <x v="0"/>
    <d v="2019-09-21T00:00:00"/>
    <n v="53.07"/>
    <x v="0"/>
    <x v="4"/>
    <x v="0"/>
    <x v="35"/>
    <x v="0"/>
  </r>
  <r>
    <s v="U2"/>
    <x v="23"/>
    <s v="11801979"/>
    <s v="Altamirano Torres, Litha Geovanni"/>
    <x v="36"/>
    <s v="0001"/>
    <s v="ZPP3"/>
    <x v="2"/>
    <x v="2"/>
    <s v="FERT"/>
    <s v="UN"/>
    <s v="CA"/>
    <x v="36"/>
    <s v="YD13"/>
    <x v="15"/>
    <n v="1"/>
    <x v="0"/>
    <d v="2019-09-21T00:00:00"/>
    <n v="13.86"/>
    <x v="0"/>
    <x v="4"/>
    <x v="0"/>
    <x v="35"/>
    <x v="0"/>
  </r>
  <r>
    <s v="U2"/>
    <x v="23"/>
    <s v="11801979"/>
    <s v="Altamirano Torres, Litha Geovanni"/>
    <x v="36"/>
    <s v="0001"/>
    <s v="ZPP3"/>
    <x v="2"/>
    <x v="2"/>
    <s v="FERT"/>
    <s v="UN"/>
    <s v="CA"/>
    <x v="36"/>
    <s v="YZ13"/>
    <x v="15"/>
    <n v="1"/>
    <x v="1"/>
    <d v="2019-09-21T00:00:00"/>
    <n v="0"/>
    <x v="0"/>
    <x v="4"/>
    <x v="0"/>
    <x v="35"/>
    <x v="1"/>
  </r>
  <r>
    <s v="TQ"/>
    <x v="7"/>
    <s v="10991877"/>
    <s v="Altamirano Velasquez, Olga Martha"/>
    <x v="37"/>
    <s v="0001"/>
    <s v="ZPP3"/>
    <x v="5"/>
    <x v="5"/>
    <s v="FERT"/>
    <s v="UN"/>
    <s v="CA"/>
    <x v="37"/>
    <s v="YD11"/>
    <x v="16"/>
    <n v="5"/>
    <x v="0"/>
    <d v="2019-09-21T00:00:00"/>
    <n v="133.09"/>
    <x v="0"/>
    <x v="3"/>
    <x v="0"/>
    <x v="36"/>
    <x v="0"/>
  </r>
  <r>
    <s v="U3"/>
    <x v="6"/>
    <s v="10989047"/>
    <s v="Alva Diaz, Andres Agustin"/>
    <x v="38"/>
    <s v="0001"/>
    <s v="ZPP3"/>
    <x v="10"/>
    <x v="10"/>
    <s v="FERT"/>
    <s v="UN"/>
    <s v="CA"/>
    <x v="38"/>
    <s v="YD13"/>
    <x v="6"/>
    <n v="6"/>
    <x v="0"/>
    <d v="2019-09-21T00:00:00"/>
    <n v="96.61"/>
    <x v="0"/>
    <x v="4"/>
    <x v="0"/>
    <x v="37"/>
    <x v="0"/>
  </r>
  <r>
    <s v="U3"/>
    <x v="6"/>
    <s v="10989047"/>
    <s v="Alva Diaz, Andres Agustin"/>
    <x v="38"/>
    <s v="0001"/>
    <s v="ZPP3"/>
    <x v="12"/>
    <x v="12"/>
    <s v="FERT"/>
    <s v="UN"/>
    <s v="CA"/>
    <x v="38"/>
    <s v="YD13"/>
    <x v="6"/>
    <n v="1"/>
    <x v="0"/>
    <d v="2019-09-21T00:00:00"/>
    <n v="15.89"/>
    <x v="0"/>
    <x v="4"/>
    <x v="0"/>
    <x v="37"/>
    <x v="0"/>
  </r>
  <r>
    <s v="U3"/>
    <x v="6"/>
    <s v="10989047"/>
    <s v="Alva Diaz, Andres Agustin"/>
    <x v="38"/>
    <s v="0001"/>
    <s v="ZPP3"/>
    <x v="26"/>
    <x v="26"/>
    <s v="FERT"/>
    <s v="UN"/>
    <s v="CA"/>
    <x v="38"/>
    <s v="YD13"/>
    <x v="6"/>
    <n v="1"/>
    <x v="0"/>
    <d v="2019-09-21T00:00:00"/>
    <n v="10.17"/>
    <x v="0"/>
    <x v="4"/>
    <x v="0"/>
    <x v="37"/>
    <x v="0"/>
  </r>
  <r>
    <s v="U3"/>
    <x v="6"/>
    <s v="10989047"/>
    <s v="Alva Diaz, Andres Agustin"/>
    <x v="38"/>
    <s v="0001"/>
    <s v="ZPP3"/>
    <x v="20"/>
    <x v="20"/>
    <s v="FERT"/>
    <s v="UN"/>
    <s v="CA"/>
    <x v="38"/>
    <s v="YD13"/>
    <x v="6"/>
    <n v="1"/>
    <x v="0"/>
    <d v="2019-09-21T00:00:00"/>
    <n v="7.24"/>
    <x v="0"/>
    <x v="4"/>
    <x v="0"/>
    <x v="37"/>
    <x v="0"/>
  </r>
  <r>
    <s v="U3"/>
    <x v="6"/>
    <s v="10989047"/>
    <s v="Alva Diaz, Andres Agustin"/>
    <x v="38"/>
    <s v="0001"/>
    <s v="ZPP3"/>
    <x v="0"/>
    <x v="0"/>
    <s v="FERT"/>
    <s v="UN"/>
    <s v="CA"/>
    <x v="38"/>
    <s v="YD11"/>
    <x v="6"/>
    <n v="3"/>
    <x v="0"/>
    <d v="2019-09-21T00:00:00"/>
    <n v="92.88"/>
    <x v="0"/>
    <x v="4"/>
    <x v="0"/>
    <x v="37"/>
    <x v="0"/>
  </r>
  <r>
    <s v="U3"/>
    <x v="6"/>
    <s v="10989047"/>
    <s v="Alva Diaz, Andres Agustin"/>
    <x v="38"/>
    <s v="0001"/>
    <s v="ZPP3"/>
    <x v="5"/>
    <x v="5"/>
    <s v="FERT"/>
    <s v="UN"/>
    <s v="CA"/>
    <x v="38"/>
    <s v="YD11"/>
    <x v="6"/>
    <n v="1"/>
    <x v="0"/>
    <d v="2019-09-21T00:00:00"/>
    <n v="26.53"/>
    <x v="0"/>
    <x v="4"/>
    <x v="0"/>
    <x v="37"/>
    <x v="0"/>
  </r>
  <r>
    <s v="U3"/>
    <x v="6"/>
    <s v="10989047"/>
    <s v="Alva Diaz, Andres Agustin"/>
    <x v="38"/>
    <s v="0001"/>
    <s v="ZPP3"/>
    <x v="18"/>
    <x v="18"/>
    <s v="FERT"/>
    <s v="UN"/>
    <s v="CA"/>
    <x v="38"/>
    <s v="YD11"/>
    <x v="6"/>
    <n v="1"/>
    <x v="0"/>
    <d v="2019-09-21T00:00:00"/>
    <n v="34.97"/>
    <x v="0"/>
    <x v="4"/>
    <x v="0"/>
    <x v="37"/>
    <x v="0"/>
  </r>
  <r>
    <s v="U3"/>
    <x v="6"/>
    <s v="10989047"/>
    <s v="Alva Diaz, Andres Agustin"/>
    <x v="38"/>
    <s v="0001"/>
    <s v="ZPP3"/>
    <x v="6"/>
    <x v="6"/>
    <s v="FERT"/>
    <s v="UN"/>
    <s v="CA"/>
    <x v="38"/>
    <s v="YD11"/>
    <x v="6"/>
    <n v="1"/>
    <x v="0"/>
    <d v="2019-09-21T00:00:00"/>
    <n v="34.97"/>
    <x v="0"/>
    <x v="4"/>
    <x v="0"/>
    <x v="37"/>
    <x v="0"/>
  </r>
  <r>
    <s v="U3"/>
    <x v="6"/>
    <s v="10989047"/>
    <s v="Alva Diaz, Andres Agustin"/>
    <x v="38"/>
    <s v="0001"/>
    <s v="ZPP3"/>
    <x v="8"/>
    <x v="8"/>
    <s v="FERT"/>
    <s v="UN"/>
    <s v="CA"/>
    <x v="38"/>
    <s v="YD13"/>
    <x v="6"/>
    <n v="3"/>
    <x v="0"/>
    <d v="2019-09-21T00:00:00"/>
    <n v="30.68"/>
    <x v="0"/>
    <x v="4"/>
    <x v="0"/>
    <x v="37"/>
    <x v="0"/>
  </r>
  <r>
    <s v="U3"/>
    <x v="6"/>
    <s v="10989047"/>
    <s v="Alva Diaz, Andres Agustin"/>
    <x v="38"/>
    <s v="0001"/>
    <s v="ZPP3"/>
    <x v="22"/>
    <x v="22"/>
    <s v="FERT"/>
    <s v="UN"/>
    <s v="CA"/>
    <x v="38"/>
    <s v="YD13"/>
    <x v="6"/>
    <n v="1"/>
    <x v="0"/>
    <d v="2019-09-21T00:00:00"/>
    <n v="16.91"/>
    <x v="0"/>
    <x v="4"/>
    <x v="0"/>
    <x v="37"/>
    <x v="0"/>
  </r>
  <r>
    <s v="U3"/>
    <x v="6"/>
    <s v="10989047"/>
    <s v="Alva Diaz, Andres Agustin"/>
    <x v="38"/>
    <s v="0001"/>
    <s v="ZPP3"/>
    <x v="17"/>
    <x v="17"/>
    <s v="FERT"/>
    <s v="UN"/>
    <s v="CA"/>
    <x v="38"/>
    <s v="YD13"/>
    <x v="6"/>
    <n v="1"/>
    <x v="0"/>
    <d v="2019-09-21T00:00:00"/>
    <n v="11.08"/>
    <x v="0"/>
    <x v="4"/>
    <x v="0"/>
    <x v="37"/>
    <x v="0"/>
  </r>
  <r>
    <s v="U3"/>
    <x v="6"/>
    <s v="10989047"/>
    <s v="Alva Diaz, Andres Agustin"/>
    <x v="38"/>
    <s v="0001"/>
    <s v="ZPP3"/>
    <x v="10"/>
    <x v="10"/>
    <s v="FERT"/>
    <s v="UN"/>
    <s v="CA"/>
    <x v="38"/>
    <s v="YZ13"/>
    <x v="6"/>
    <n v="1"/>
    <x v="1"/>
    <d v="2019-09-21T00:00:00"/>
    <n v="0"/>
    <x v="0"/>
    <x v="4"/>
    <x v="0"/>
    <x v="37"/>
    <x v="1"/>
  </r>
  <r>
    <s v="U3"/>
    <x v="6"/>
    <s v="10989047"/>
    <s v="Alva Diaz, Andres Agustin"/>
    <x v="38"/>
    <s v="0001"/>
    <s v="ZPP3"/>
    <x v="10"/>
    <x v="10"/>
    <s v="FERT"/>
    <s v="UN"/>
    <s v="CA"/>
    <x v="38"/>
    <s v="YZ13"/>
    <x v="6"/>
    <n v="12"/>
    <x v="1"/>
    <d v="2019-09-21T00:00:00"/>
    <n v="0"/>
    <x v="0"/>
    <x v="4"/>
    <x v="0"/>
    <x v="37"/>
    <x v="1"/>
  </r>
  <r>
    <s v="U3"/>
    <x v="6"/>
    <s v="10989047"/>
    <s v="Alva Diaz, Andres Agustin"/>
    <x v="38"/>
    <s v="0001"/>
    <s v="ZPP3"/>
    <x v="10"/>
    <x v="10"/>
    <s v="FERT"/>
    <s v="UN"/>
    <s v="CA"/>
    <x v="38"/>
    <s v="YZ13"/>
    <x v="6"/>
    <n v="1"/>
    <x v="1"/>
    <d v="2019-09-21T00:00:00"/>
    <n v="0"/>
    <x v="0"/>
    <x v="4"/>
    <x v="0"/>
    <x v="37"/>
    <x v="1"/>
  </r>
  <r>
    <s v="U3"/>
    <x v="6"/>
    <s v="10989047"/>
    <s v="Alva Diaz, Andres Agustin"/>
    <x v="38"/>
    <s v="0001"/>
    <s v="ZPP3"/>
    <x v="2"/>
    <x v="2"/>
    <s v="FERT"/>
    <s v="UN"/>
    <s v="CA"/>
    <x v="38"/>
    <s v="YZ13"/>
    <x v="6"/>
    <n v="1"/>
    <x v="1"/>
    <d v="2019-09-21T00:00:00"/>
    <n v="0"/>
    <x v="0"/>
    <x v="4"/>
    <x v="0"/>
    <x v="37"/>
    <x v="1"/>
  </r>
  <r>
    <s v="U2"/>
    <x v="4"/>
    <s v="11588345"/>
    <s v="Alva Vereau, Gilda Raquel"/>
    <x v="39"/>
    <s v="0001"/>
    <s v="ZPP3"/>
    <x v="24"/>
    <x v="24"/>
    <s v="FERT"/>
    <s v="UN"/>
    <s v="CA"/>
    <x v="39"/>
    <s v="YD13"/>
    <x v="11"/>
    <n v="1"/>
    <x v="0"/>
    <d v="2019-09-21T00:00:00"/>
    <n v="9.1"/>
    <x v="0"/>
    <x v="1"/>
    <x v="0"/>
    <x v="38"/>
    <x v="0"/>
  </r>
  <r>
    <s v="U2"/>
    <x v="4"/>
    <s v="11588345"/>
    <s v="Alva Vereau, Gilda Raquel"/>
    <x v="39"/>
    <s v="0001"/>
    <s v="ZPP3"/>
    <x v="8"/>
    <x v="8"/>
    <s v="FERT"/>
    <s v="UN"/>
    <s v="CA"/>
    <x v="39"/>
    <s v="YD13"/>
    <x v="11"/>
    <n v="2"/>
    <x v="0"/>
    <d v="2019-09-21T00:00:00"/>
    <n v="20.6"/>
    <x v="0"/>
    <x v="1"/>
    <x v="0"/>
    <x v="38"/>
    <x v="0"/>
  </r>
  <r>
    <s v="U2"/>
    <x v="4"/>
    <s v="11588345"/>
    <s v="Alva Vereau, Gilda Raquel"/>
    <x v="39"/>
    <s v="0001"/>
    <s v="ZPP3"/>
    <x v="9"/>
    <x v="9"/>
    <s v="FERT"/>
    <s v="UN"/>
    <s v="CA"/>
    <x v="39"/>
    <s v="YD13"/>
    <x v="11"/>
    <n v="1"/>
    <x v="0"/>
    <d v="2019-09-21T00:00:00"/>
    <n v="12.45"/>
    <x v="0"/>
    <x v="1"/>
    <x v="0"/>
    <x v="38"/>
    <x v="0"/>
  </r>
  <r>
    <s v="U2"/>
    <x v="4"/>
    <s v="11588345"/>
    <s v="Alva Vereau, Gilda Raquel"/>
    <x v="39"/>
    <s v="0001"/>
    <s v="ZPP3"/>
    <x v="27"/>
    <x v="27"/>
    <s v="FERT"/>
    <s v="UN"/>
    <s v="CA"/>
    <x v="39"/>
    <s v="YD13"/>
    <x v="11"/>
    <n v="6"/>
    <x v="1"/>
    <d v="2019-09-21T00:00:00"/>
    <n v="12.78"/>
    <x v="0"/>
    <x v="1"/>
    <x v="0"/>
    <x v="38"/>
    <x v="0"/>
  </r>
  <r>
    <s v="U2"/>
    <x v="4"/>
    <s v="11588345"/>
    <s v="Alva Vereau, Gilda Raquel"/>
    <x v="39"/>
    <s v="0001"/>
    <s v="ZPP3"/>
    <x v="18"/>
    <x v="18"/>
    <s v="FERT"/>
    <s v="UN"/>
    <s v="CA"/>
    <x v="39"/>
    <s v="YD11"/>
    <x v="11"/>
    <n v="1"/>
    <x v="0"/>
    <d v="2019-09-21T00:00:00"/>
    <n v="35.270000000000003"/>
    <x v="0"/>
    <x v="1"/>
    <x v="0"/>
    <x v="38"/>
    <x v="0"/>
  </r>
  <r>
    <s v="U2"/>
    <x v="4"/>
    <s v="11588345"/>
    <s v="Alva Vereau, Gilda Raquel"/>
    <x v="39"/>
    <s v="0001"/>
    <s v="ZPP3"/>
    <x v="0"/>
    <x v="0"/>
    <s v="FERT"/>
    <s v="UN"/>
    <s v="CA"/>
    <x v="39"/>
    <s v="YD11"/>
    <x v="11"/>
    <n v="2"/>
    <x v="0"/>
    <d v="2019-09-21T00:00:00"/>
    <n v="62.51"/>
    <x v="0"/>
    <x v="1"/>
    <x v="0"/>
    <x v="38"/>
    <x v="0"/>
  </r>
  <r>
    <s v="U4"/>
    <x v="12"/>
    <s v="12255994"/>
    <s v="Alvarado Bardales, Julio Eduardo"/>
    <x v="40"/>
    <s v="0001"/>
    <s v="ZPP3"/>
    <x v="6"/>
    <x v="6"/>
    <s v="FERT"/>
    <s v="UN"/>
    <s v="CA"/>
    <x v="40"/>
    <s v="YD11"/>
    <x v="3"/>
    <n v="1"/>
    <x v="0"/>
    <d v="2019-09-21T00:00:00"/>
    <n v="35.049999999999997"/>
    <x v="0"/>
    <x v="0"/>
    <x v="0"/>
    <x v="39"/>
    <x v="0"/>
  </r>
  <r>
    <s v="U4"/>
    <x v="12"/>
    <s v="12255994"/>
    <s v="Alvarado Bardales, Julio Eduardo"/>
    <x v="40"/>
    <s v="0001"/>
    <s v="ZPP3"/>
    <x v="5"/>
    <x v="5"/>
    <s v="FERT"/>
    <s v="UN"/>
    <s v="CA"/>
    <x v="40"/>
    <s v="YD11"/>
    <x v="3"/>
    <n v="4"/>
    <x v="0"/>
    <d v="2019-09-21T00:00:00"/>
    <n v="106.48"/>
    <x v="0"/>
    <x v="0"/>
    <x v="0"/>
    <x v="39"/>
    <x v="0"/>
  </r>
  <r>
    <s v="U4"/>
    <x v="12"/>
    <s v="12255994"/>
    <s v="Alvarado Bardales, Julio Eduardo"/>
    <x v="40"/>
    <s v="0001"/>
    <s v="ZPP3"/>
    <x v="2"/>
    <x v="2"/>
    <s v="FERT"/>
    <s v="UN"/>
    <s v="CA"/>
    <x v="40"/>
    <s v="YD13"/>
    <x v="3"/>
    <n v="1"/>
    <x v="0"/>
    <d v="2019-09-21T00:00:00"/>
    <n v="13.86"/>
    <x v="0"/>
    <x v="0"/>
    <x v="0"/>
    <x v="39"/>
    <x v="0"/>
  </r>
  <r>
    <s v="U4"/>
    <x v="12"/>
    <s v="12255994"/>
    <s v="Alvarado Bardales, Julio Eduardo"/>
    <x v="40"/>
    <s v="0001"/>
    <s v="ZPP3"/>
    <x v="2"/>
    <x v="2"/>
    <s v="FERT"/>
    <s v="UN"/>
    <s v="CA"/>
    <x v="40"/>
    <s v="YZ13"/>
    <x v="3"/>
    <n v="1"/>
    <x v="1"/>
    <d v="2019-09-21T00:00:00"/>
    <n v="0"/>
    <x v="0"/>
    <x v="0"/>
    <x v="0"/>
    <x v="39"/>
    <x v="1"/>
  </r>
  <r>
    <s v="U2"/>
    <x v="1"/>
    <s v="10059117"/>
    <s v="Alvarado Quispe, Dionicio"/>
    <x v="41"/>
    <s v="0001"/>
    <s v="ZPP3"/>
    <x v="6"/>
    <x v="6"/>
    <s v="FERT"/>
    <s v="UN"/>
    <s v="CA"/>
    <x v="41"/>
    <s v="YD11"/>
    <x v="11"/>
    <n v="1"/>
    <x v="0"/>
    <d v="2019-09-21T00:00:00"/>
    <n v="34.97"/>
    <x v="0"/>
    <x v="1"/>
    <x v="0"/>
    <x v="40"/>
    <x v="0"/>
  </r>
  <r>
    <s v="U2"/>
    <x v="1"/>
    <s v="10059117"/>
    <s v="Alvarado Quispe, Dionicio"/>
    <x v="41"/>
    <s v="0001"/>
    <s v="ZPP3"/>
    <x v="22"/>
    <x v="22"/>
    <s v="FERT"/>
    <s v="UN"/>
    <s v="CA"/>
    <x v="41"/>
    <s v="YD13"/>
    <x v="11"/>
    <n v="1"/>
    <x v="0"/>
    <d v="2019-09-21T00:00:00"/>
    <n v="16.91"/>
    <x v="0"/>
    <x v="1"/>
    <x v="0"/>
    <x v="40"/>
    <x v="0"/>
  </r>
  <r>
    <s v="U2"/>
    <x v="1"/>
    <s v="10059117"/>
    <s v="Alvarado Quispe, Dionicio"/>
    <x v="41"/>
    <s v="0001"/>
    <s v="ZPP3"/>
    <x v="7"/>
    <x v="7"/>
    <s v="FERT"/>
    <s v="UN"/>
    <s v="CA"/>
    <x v="41"/>
    <s v="YD11"/>
    <x v="11"/>
    <n v="1"/>
    <x v="0"/>
    <d v="2019-09-21T00:00:00"/>
    <n v="30.67"/>
    <x v="0"/>
    <x v="1"/>
    <x v="0"/>
    <x v="40"/>
    <x v="0"/>
  </r>
  <r>
    <s v="U2"/>
    <x v="1"/>
    <s v="10059117"/>
    <s v="Alvarado Quispe, Dionicio"/>
    <x v="41"/>
    <s v="0001"/>
    <s v="ZPP3"/>
    <x v="2"/>
    <x v="2"/>
    <s v="FERT"/>
    <s v="UN"/>
    <s v="CA"/>
    <x v="41"/>
    <s v="YZ13"/>
    <x v="11"/>
    <n v="1"/>
    <x v="1"/>
    <d v="2019-09-21T00:00:00"/>
    <n v="0"/>
    <x v="0"/>
    <x v="1"/>
    <x v="0"/>
    <x v="40"/>
    <x v="1"/>
  </r>
  <r>
    <s v="U3"/>
    <x v="18"/>
    <s v="11126799"/>
    <s v="Alvarado Rodriguez, Flor"/>
    <x v="42"/>
    <s v="0001"/>
    <s v="ZPP3"/>
    <x v="5"/>
    <x v="5"/>
    <s v="FERT"/>
    <s v="UN"/>
    <s v="CA"/>
    <x v="42"/>
    <s v="YD11"/>
    <x v="2"/>
    <n v="5"/>
    <x v="0"/>
    <d v="2019-09-21T00:00:00"/>
    <n v="132.66999999999999"/>
    <x v="0"/>
    <x v="3"/>
    <x v="0"/>
    <x v="41"/>
    <x v="0"/>
  </r>
  <r>
    <s v="U3"/>
    <x v="18"/>
    <s v="11126799"/>
    <s v="Alvarado Rodriguez, Flor"/>
    <x v="42"/>
    <s v="0001"/>
    <s v="ZPP3"/>
    <x v="7"/>
    <x v="7"/>
    <s v="FERT"/>
    <s v="UN"/>
    <s v="CA"/>
    <x v="42"/>
    <s v="YD11"/>
    <x v="2"/>
    <n v="1"/>
    <x v="0"/>
    <d v="2019-09-21T00:00:00"/>
    <n v="30.67"/>
    <x v="0"/>
    <x v="3"/>
    <x v="0"/>
    <x v="41"/>
    <x v="0"/>
  </r>
  <r>
    <s v="U3"/>
    <x v="18"/>
    <s v="11126799"/>
    <s v="Alvarado Rodriguez, Flor"/>
    <x v="42"/>
    <s v="0001"/>
    <s v="ZPP3"/>
    <x v="15"/>
    <x v="15"/>
    <s v="ZPUB"/>
    <s v="UN"/>
    <s v="UN"/>
    <x v="42"/>
    <s v="YZ13"/>
    <x v="2"/>
    <n v="3"/>
    <x v="1"/>
    <d v="2019-09-21T00:00:00"/>
    <n v="0"/>
    <x v="0"/>
    <x v="3"/>
    <x v="0"/>
    <x v="41"/>
    <x v="1"/>
  </r>
  <r>
    <s v="U4"/>
    <x v="24"/>
    <s v="10066493"/>
    <s v="Alvarado Rodriguez, Fronilda Ruddel"/>
    <x v="43"/>
    <s v="0001"/>
    <s v="ZPP3"/>
    <x v="5"/>
    <x v="5"/>
    <s v="FERT"/>
    <s v="UN"/>
    <s v="CA"/>
    <x v="43"/>
    <s v="YD11"/>
    <x v="17"/>
    <n v="3"/>
    <x v="0"/>
    <d v="2019-09-21T00:00:00"/>
    <n v="79.599999999999994"/>
    <x v="0"/>
    <x v="3"/>
    <x v="0"/>
    <x v="42"/>
    <x v="0"/>
  </r>
  <r>
    <s v="U4"/>
    <x v="24"/>
    <s v="10066493"/>
    <s v="Alvarado Rodriguez, Fronilda Ruddel"/>
    <x v="43"/>
    <s v="0001"/>
    <s v="ZPP3"/>
    <x v="18"/>
    <x v="18"/>
    <s v="FERT"/>
    <s v="UN"/>
    <s v="CA"/>
    <x v="43"/>
    <s v="YD11"/>
    <x v="17"/>
    <n v="1"/>
    <x v="0"/>
    <d v="2019-09-21T00:00:00"/>
    <n v="34.97"/>
    <x v="0"/>
    <x v="3"/>
    <x v="0"/>
    <x v="42"/>
    <x v="0"/>
  </r>
  <r>
    <s v="U4"/>
    <x v="24"/>
    <s v="10066493"/>
    <s v="Alvarado Rodriguez, Fronilda Ruddel"/>
    <x v="43"/>
    <s v="0001"/>
    <s v="ZPP3"/>
    <x v="0"/>
    <x v="0"/>
    <s v="FERT"/>
    <s v="UN"/>
    <s v="CA"/>
    <x v="43"/>
    <s v="YD11"/>
    <x v="17"/>
    <n v="1"/>
    <x v="0"/>
    <d v="2019-09-21T00:00:00"/>
    <n v="30.96"/>
    <x v="0"/>
    <x v="3"/>
    <x v="0"/>
    <x v="42"/>
    <x v="0"/>
  </r>
  <r>
    <s v="U3"/>
    <x v="17"/>
    <s v="10641048"/>
    <s v="Alvarado Zavaleta, Oscar Arnaldo"/>
    <x v="44"/>
    <s v="0001"/>
    <s v="ZPP3"/>
    <x v="28"/>
    <x v="28"/>
    <s v="FERT"/>
    <s v="UN"/>
    <s v="CA"/>
    <x v="44"/>
    <s v="YD11"/>
    <x v="6"/>
    <n v="3"/>
    <x v="0"/>
    <d v="2019-09-21T00:00:00"/>
    <n v="104.91"/>
    <x v="0"/>
    <x v="4"/>
    <x v="0"/>
    <x v="43"/>
    <x v="0"/>
  </r>
  <r>
    <s v="U3"/>
    <x v="17"/>
    <s v="10641048"/>
    <s v="Alvarado Zavaleta, Oscar Arnaldo"/>
    <x v="44"/>
    <s v="0001"/>
    <s v="ZPP3"/>
    <x v="25"/>
    <x v="25"/>
    <s v="FERT"/>
    <s v="UN"/>
    <s v="CA"/>
    <x v="44"/>
    <s v="YD13"/>
    <x v="6"/>
    <n v="1"/>
    <x v="0"/>
    <d v="2019-09-21T00:00:00"/>
    <n v="6.44"/>
    <x v="0"/>
    <x v="4"/>
    <x v="0"/>
    <x v="43"/>
    <x v="0"/>
  </r>
  <r>
    <s v="U3"/>
    <x v="17"/>
    <s v="10641048"/>
    <s v="Alvarado Zavaleta, Oscar Arnaldo"/>
    <x v="44"/>
    <s v="0001"/>
    <s v="ZPP3"/>
    <x v="24"/>
    <x v="24"/>
    <s v="FERT"/>
    <s v="UN"/>
    <s v="CA"/>
    <x v="44"/>
    <s v="YD13"/>
    <x v="6"/>
    <n v="2"/>
    <x v="0"/>
    <d v="2019-09-21T00:00:00"/>
    <n v="18.04"/>
    <x v="0"/>
    <x v="4"/>
    <x v="0"/>
    <x v="43"/>
    <x v="0"/>
  </r>
  <r>
    <s v="U3"/>
    <x v="25"/>
    <s v="10056252"/>
    <s v="Alvarez Gorbalan, Santos Maria"/>
    <x v="45"/>
    <s v="0001"/>
    <s v="ZPP3"/>
    <x v="5"/>
    <x v="5"/>
    <s v="FERT"/>
    <s v="UN"/>
    <s v="CA"/>
    <x v="45"/>
    <s v="YD11"/>
    <x v="14"/>
    <n v="10"/>
    <x v="0"/>
    <d v="2019-09-21T00:00:00"/>
    <n v="265.33999999999997"/>
    <x v="0"/>
    <x v="1"/>
    <x v="0"/>
    <x v="44"/>
    <x v="0"/>
  </r>
  <r>
    <s v="U3"/>
    <x v="25"/>
    <s v="10056252"/>
    <s v="Alvarez Gorbalan, Santos Maria"/>
    <x v="45"/>
    <s v="0001"/>
    <s v="ZPP3"/>
    <x v="0"/>
    <x v="0"/>
    <s v="FERT"/>
    <s v="UN"/>
    <s v="CA"/>
    <x v="45"/>
    <s v="YD11"/>
    <x v="14"/>
    <n v="2"/>
    <x v="0"/>
    <d v="2019-09-21T00:00:00"/>
    <n v="61.92"/>
    <x v="0"/>
    <x v="1"/>
    <x v="0"/>
    <x v="44"/>
    <x v="0"/>
  </r>
  <r>
    <s v="U3"/>
    <x v="25"/>
    <s v="10056252"/>
    <s v="Alvarez Gorbalan, Santos Maria"/>
    <x v="45"/>
    <s v="0001"/>
    <s v="ZPP3"/>
    <x v="12"/>
    <x v="12"/>
    <s v="FERT"/>
    <s v="UN"/>
    <s v="CA"/>
    <x v="45"/>
    <s v="YD13"/>
    <x v="14"/>
    <n v="1"/>
    <x v="0"/>
    <d v="2019-09-21T00:00:00"/>
    <n v="15.89"/>
    <x v="0"/>
    <x v="1"/>
    <x v="0"/>
    <x v="44"/>
    <x v="0"/>
  </r>
  <r>
    <s v="U3"/>
    <x v="25"/>
    <s v="10056252"/>
    <s v="Alvarez Gorbalan, Santos Maria"/>
    <x v="45"/>
    <s v="0001"/>
    <s v="ZPP3"/>
    <x v="10"/>
    <x v="10"/>
    <s v="FERT"/>
    <s v="UN"/>
    <s v="CA"/>
    <x v="45"/>
    <s v="YZ13"/>
    <x v="14"/>
    <n v="1"/>
    <x v="1"/>
    <d v="2019-09-21T00:00:00"/>
    <n v="0"/>
    <x v="0"/>
    <x v="1"/>
    <x v="0"/>
    <x v="44"/>
    <x v="1"/>
  </r>
  <r>
    <s v="TQ"/>
    <x v="26"/>
    <s v="10838820"/>
    <s v="Alvarez Portal, Maria Edelmira"/>
    <x v="46"/>
    <s v="0001"/>
    <s v="ZPP3"/>
    <x v="7"/>
    <x v="7"/>
    <s v="FERT"/>
    <s v="UN"/>
    <s v="CA"/>
    <x v="46"/>
    <s v="YD11"/>
    <x v="9"/>
    <n v="2"/>
    <x v="0"/>
    <d v="2019-09-21T00:00:00"/>
    <n v="61.34"/>
    <x v="0"/>
    <x v="2"/>
    <x v="0"/>
    <x v="45"/>
    <x v="0"/>
  </r>
  <r>
    <s v="TQ"/>
    <x v="26"/>
    <s v="10838820"/>
    <s v="Alvarez Portal, Maria Edelmira"/>
    <x v="46"/>
    <s v="0001"/>
    <s v="ZPP3"/>
    <x v="5"/>
    <x v="5"/>
    <s v="FERT"/>
    <s v="UN"/>
    <s v="CA"/>
    <x v="46"/>
    <s v="YD11"/>
    <x v="9"/>
    <n v="2"/>
    <x v="0"/>
    <d v="2019-09-21T00:00:00"/>
    <n v="53.07"/>
    <x v="0"/>
    <x v="2"/>
    <x v="0"/>
    <x v="45"/>
    <x v="0"/>
  </r>
  <r>
    <s v="TQ"/>
    <x v="26"/>
    <s v="10838820"/>
    <s v="Alvarez Portal, Maria Edelmira"/>
    <x v="46"/>
    <s v="0001"/>
    <s v="ZPP3"/>
    <x v="15"/>
    <x v="15"/>
    <s v="ZPUB"/>
    <s v="UN"/>
    <s v="UN"/>
    <x v="46"/>
    <s v="YZ13"/>
    <x v="9"/>
    <n v="6"/>
    <x v="1"/>
    <d v="2019-09-21T00:00:00"/>
    <n v="0"/>
    <x v="0"/>
    <x v="2"/>
    <x v="0"/>
    <x v="45"/>
    <x v="1"/>
  </r>
  <r>
    <s v="TQ"/>
    <x v="22"/>
    <s v="10065141"/>
    <s v="Anco Huayhua, Mirian Katty"/>
    <x v="47"/>
    <s v="Z058"/>
    <s v="ZPP3"/>
    <x v="24"/>
    <x v="24"/>
    <s v="FERT"/>
    <s v="UN"/>
    <s v="CA"/>
    <x v="47"/>
    <s v="YD13"/>
    <x v="9"/>
    <n v="2"/>
    <x v="0"/>
    <d v="2019-09-21T00:00:00"/>
    <n v="18.36"/>
    <x v="0"/>
    <x v="3"/>
    <x v="1"/>
    <x v="46"/>
    <x v="0"/>
  </r>
  <r>
    <s v="TQ"/>
    <x v="22"/>
    <s v="10065141"/>
    <s v="Anco Huayhua, Mirian Katty"/>
    <x v="47"/>
    <s v="Z058"/>
    <s v="ZPP3"/>
    <x v="8"/>
    <x v="8"/>
    <s v="FERT"/>
    <s v="UN"/>
    <s v="CA"/>
    <x v="47"/>
    <s v="YD13"/>
    <x v="9"/>
    <n v="2"/>
    <x v="0"/>
    <d v="2019-09-21T00:00:00"/>
    <n v="20.77"/>
    <x v="0"/>
    <x v="3"/>
    <x v="1"/>
    <x v="46"/>
    <x v="0"/>
  </r>
  <r>
    <s v="TQ"/>
    <x v="22"/>
    <s v="10065141"/>
    <s v="Anco Huayhua, Mirian Katty"/>
    <x v="47"/>
    <s v="Z058"/>
    <s v="ZPP3"/>
    <x v="29"/>
    <x v="29"/>
    <s v="FERT"/>
    <s v="UN"/>
    <s v="CA"/>
    <x v="47"/>
    <s v="YD13"/>
    <x v="9"/>
    <n v="2"/>
    <x v="0"/>
    <d v="2019-09-21T00:00:00"/>
    <n v="25.06"/>
    <x v="0"/>
    <x v="3"/>
    <x v="1"/>
    <x v="46"/>
    <x v="0"/>
  </r>
  <r>
    <s v="TQ"/>
    <x v="22"/>
    <s v="10065141"/>
    <s v="Anco Huayhua, Mirian Katty"/>
    <x v="47"/>
    <s v="Z058"/>
    <s v="ZPP3"/>
    <x v="18"/>
    <x v="18"/>
    <s v="FERT"/>
    <s v="UN"/>
    <s v="CA"/>
    <x v="47"/>
    <s v="YD11"/>
    <x v="9"/>
    <n v="1"/>
    <x v="0"/>
    <d v="2019-09-21T00:00:00"/>
    <n v="35.35"/>
    <x v="0"/>
    <x v="3"/>
    <x v="1"/>
    <x v="46"/>
    <x v="0"/>
  </r>
  <r>
    <s v="TQ"/>
    <x v="22"/>
    <s v="10065141"/>
    <s v="Anco Huayhua, Mirian Katty"/>
    <x v="47"/>
    <s v="Z058"/>
    <s v="ZPP3"/>
    <x v="6"/>
    <x v="6"/>
    <s v="FERT"/>
    <s v="UN"/>
    <s v="CA"/>
    <x v="47"/>
    <s v="YD11"/>
    <x v="9"/>
    <n v="1"/>
    <x v="0"/>
    <d v="2019-09-21T00:00:00"/>
    <n v="35.35"/>
    <x v="0"/>
    <x v="3"/>
    <x v="1"/>
    <x v="46"/>
    <x v="0"/>
  </r>
  <r>
    <s v="TQ"/>
    <x v="22"/>
    <s v="10065141"/>
    <s v="Anco Huayhua, Mirian Katty"/>
    <x v="47"/>
    <s v="Z058"/>
    <s v="ZPP3"/>
    <x v="12"/>
    <x v="12"/>
    <s v="FERT"/>
    <s v="UN"/>
    <s v="CA"/>
    <x v="47"/>
    <s v="YD13"/>
    <x v="9"/>
    <n v="1"/>
    <x v="0"/>
    <d v="2019-09-21T00:00:00"/>
    <n v="15.89"/>
    <x v="0"/>
    <x v="3"/>
    <x v="1"/>
    <x v="46"/>
    <x v="0"/>
  </r>
  <r>
    <s v="TQ"/>
    <x v="22"/>
    <s v="10065141"/>
    <s v="Anco Huayhua, Mirian Katty"/>
    <x v="47"/>
    <s v="Z058"/>
    <s v="ZPP3"/>
    <x v="16"/>
    <x v="16"/>
    <s v="FERT"/>
    <s v="UN"/>
    <s v="CA"/>
    <x v="47"/>
    <s v="YD13"/>
    <x v="9"/>
    <n v="1"/>
    <x v="0"/>
    <d v="2019-09-21T00:00:00"/>
    <n v="7.24"/>
    <x v="0"/>
    <x v="3"/>
    <x v="1"/>
    <x v="46"/>
    <x v="0"/>
  </r>
  <r>
    <s v="TQ"/>
    <x v="22"/>
    <s v="10065141"/>
    <s v="Anco Huayhua, Mirian Katty"/>
    <x v="47"/>
    <s v="Z058"/>
    <s v="ZPP3"/>
    <x v="10"/>
    <x v="10"/>
    <s v="FERT"/>
    <s v="UN"/>
    <s v="CA"/>
    <x v="47"/>
    <s v="YZ13"/>
    <x v="9"/>
    <n v="1"/>
    <x v="1"/>
    <d v="2019-09-21T00:00:00"/>
    <n v="0"/>
    <x v="0"/>
    <x v="3"/>
    <x v="1"/>
    <x v="46"/>
    <x v="1"/>
  </r>
  <r>
    <s v="U2"/>
    <x v="13"/>
    <s v="10061789"/>
    <s v="Andrade Honorio De Castro, Ernestin"/>
    <x v="48"/>
    <s v="Z058"/>
    <s v="ZPP3"/>
    <x v="5"/>
    <x v="5"/>
    <s v="FERT"/>
    <s v="UN"/>
    <s v="CA"/>
    <x v="48"/>
    <s v="YD11"/>
    <x v="8"/>
    <n v="35"/>
    <x v="0"/>
    <d v="2019-09-21T00:00:00"/>
    <n v="942.06"/>
    <x v="0"/>
    <x v="0"/>
    <x v="1"/>
    <x v="47"/>
    <x v="0"/>
  </r>
  <r>
    <s v="U2"/>
    <x v="13"/>
    <s v="10061789"/>
    <s v="Andrade Honorio De Castro, Ernestin"/>
    <x v="48"/>
    <s v="Z058"/>
    <s v="ZPP3"/>
    <x v="18"/>
    <x v="18"/>
    <s v="FERT"/>
    <s v="UN"/>
    <s v="CA"/>
    <x v="48"/>
    <s v="YD11"/>
    <x v="8"/>
    <n v="7"/>
    <x v="0"/>
    <d v="2019-09-21T00:00:00"/>
    <n v="247.45"/>
    <x v="0"/>
    <x v="0"/>
    <x v="1"/>
    <x v="47"/>
    <x v="0"/>
  </r>
  <r>
    <s v="U2"/>
    <x v="13"/>
    <s v="10061789"/>
    <s v="Andrade Honorio De Castro, Ernestin"/>
    <x v="48"/>
    <s v="Z058"/>
    <s v="ZPP3"/>
    <x v="0"/>
    <x v="0"/>
    <s v="FERT"/>
    <s v="UN"/>
    <s v="CA"/>
    <x v="48"/>
    <s v="YD11"/>
    <x v="8"/>
    <n v="2"/>
    <x v="0"/>
    <d v="2019-09-21T00:00:00"/>
    <n v="62.68"/>
    <x v="0"/>
    <x v="0"/>
    <x v="1"/>
    <x v="47"/>
    <x v="0"/>
  </r>
  <r>
    <s v="U2"/>
    <x v="13"/>
    <s v="10061789"/>
    <s v="Andrade Honorio De Castro, Ernestin"/>
    <x v="48"/>
    <s v="Z058"/>
    <s v="ZPP3"/>
    <x v="19"/>
    <x v="19"/>
    <s v="FERT"/>
    <s v="UN"/>
    <s v="CA"/>
    <x v="48"/>
    <s v="YD11"/>
    <x v="8"/>
    <n v="2"/>
    <x v="0"/>
    <d v="2019-09-21T00:00:00"/>
    <n v="53.54"/>
    <x v="0"/>
    <x v="0"/>
    <x v="1"/>
    <x v="47"/>
    <x v="0"/>
  </r>
  <r>
    <s v="U2"/>
    <x v="13"/>
    <s v="10061789"/>
    <s v="Andrade Honorio De Castro, Ernestin"/>
    <x v="48"/>
    <s v="Z058"/>
    <s v="ZPP3"/>
    <x v="10"/>
    <x v="10"/>
    <s v="FERT"/>
    <s v="UN"/>
    <s v="CA"/>
    <x v="48"/>
    <s v="YD13"/>
    <x v="8"/>
    <n v="2"/>
    <x v="0"/>
    <d v="2019-09-21T00:00:00"/>
    <n v="32.200000000000003"/>
    <x v="0"/>
    <x v="0"/>
    <x v="1"/>
    <x v="47"/>
    <x v="0"/>
  </r>
  <r>
    <s v="U2"/>
    <x v="13"/>
    <s v="10061789"/>
    <s v="Andrade Honorio De Castro, Ernestin"/>
    <x v="48"/>
    <s v="Z058"/>
    <s v="ZPP3"/>
    <x v="7"/>
    <x v="7"/>
    <s v="FERT"/>
    <s v="UN"/>
    <s v="CA"/>
    <x v="48"/>
    <s v="YD11"/>
    <x v="8"/>
    <n v="1"/>
    <x v="0"/>
    <d v="2019-09-21T00:00:00"/>
    <n v="31.05"/>
    <x v="0"/>
    <x v="0"/>
    <x v="1"/>
    <x v="47"/>
    <x v="0"/>
  </r>
  <r>
    <s v="U2"/>
    <x v="13"/>
    <s v="10061789"/>
    <s v="Andrade Honorio De Castro, Ernestin"/>
    <x v="48"/>
    <s v="Z058"/>
    <s v="ZPP3"/>
    <x v="2"/>
    <x v="2"/>
    <s v="FERT"/>
    <s v="UN"/>
    <s v="CA"/>
    <x v="48"/>
    <s v="YD13"/>
    <x v="8"/>
    <n v="2"/>
    <x v="0"/>
    <d v="2019-09-21T00:00:00"/>
    <n v="27.71"/>
    <x v="0"/>
    <x v="0"/>
    <x v="1"/>
    <x v="47"/>
    <x v="0"/>
  </r>
  <r>
    <s v="U2"/>
    <x v="13"/>
    <s v="10061789"/>
    <s v="Andrade Honorio De Castro, Ernestin"/>
    <x v="48"/>
    <s v="Z058"/>
    <s v="ZPP3"/>
    <x v="2"/>
    <x v="2"/>
    <s v="FERT"/>
    <s v="UN"/>
    <s v="CA"/>
    <x v="48"/>
    <s v="YZ13"/>
    <x v="8"/>
    <n v="2"/>
    <x v="1"/>
    <d v="2019-09-21T00:00:00"/>
    <n v="0"/>
    <x v="0"/>
    <x v="0"/>
    <x v="1"/>
    <x v="47"/>
    <x v="1"/>
  </r>
  <r>
    <s v="U2"/>
    <x v="13"/>
    <s v="10061789"/>
    <s v="Andrade Honorio De Castro, Ernestin"/>
    <x v="48"/>
    <s v="Z058"/>
    <s v="ZPP3"/>
    <x v="10"/>
    <x v="10"/>
    <s v="FERT"/>
    <s v="UN"/>
    <s v="CA"/>
    <x v="48"/>
    <s v="YZ13"/>
    <x v="8"/>
    <n v="2"/>
    <x v="1"/>
    <d v="2019-09-21T00:00:00"/>
    <n v="0"/>
    <x v="0"/>
    <x v="0"/>
    <x v="1"/>
    <x v="47"/>
    <x v="1"/>
  </r>
  <r>
    <s v="U4"/>
    <x v="24"/>
    <s v="10062006"/>
    <s v="Angulo De Horna, Gilda Lina"/>
    <x v="49"/>
    <s v="0001"/>
    <s v="ZPP3"/>
    <x v="0"/>
    <x v="0"/>
    <s v="FERT"/>
    <s v="UN"/>
    <s v="CA"/>
    <x v="49"/>
    <s v="YD11"/>
    <x v="18"/>
    <n v="4"/>
    <x v="0"/>
    <d v="2019-09-21T00:00:00"/>
    <n v="123.84"/>
    <x v="0"/>
    <x v="3"/>
    <x v="0"/>
    <x v="48"/>
    <x v="0"/>
  </r>
  <r>
    <s v="U4"/>
    <x v="24"/>
    <s v="10062006"/>
    <s v="Angulo De Horna, Gilda Lina"/>
    <x v="49"/>
    <s v="0001"/>
    <s v="ZPP3"/>
    <x v="18"/>
    <x v="18"/>
    <s v="FERT"/>
    <s v="UN"/>
    <s v="CA"/>
    <x v="49"/>
    <s v="YD11"/>
    <x v="18"/>
    <n v="1"/>
    <x v="0"/>
    <d v="2019-09-21T00:00:00"/>
    <n v="34.97"/>
    <x v="0"/>
    <x v="3"/>
    <x v="0"/>
    <x v="48"/>
    <x v="0"/>
  </r>
  <r>
    <s v="TQ"/>
    <x v="26"/>
    <s v="10060255"/>
    <s v="Anticona Asencio, Felix Alejandro"/>
    <x v="50"/>
    <s v="0001"/>
    <s v="ZPP3"/>
    <x v="0"/>
    <x v="0"/>
    <s v="FERT"/>
    <s v="UN"/>
    <s v="CA"/>
    <x v="50"/>
    <s v="YD11"/>
    <x v="9"/>
    <n v="2"/>
    <x v="0"/>
    <d v="2019-09-21T00:00:00"/>
    <n v="61.92"/>
    <x v="0"/>
    <x v="2"/>
    <x v="0"/>
    <x v="49"/>
    <x v="0"/>
  </r>
  <r>
    <s v="TQ"/>
    <x v="26"/>
    <s v="10060255"/>
    <s v="Anticona Asencio, Felix Alejandro"/>
    <x v="50"/>
    <s v="0001"/>
    <s v="ZPP3"/>
    <x v="18"/>
    <x v="18"/>
    <s v="FERT"/>
    <s v="UN"/>
    <s v="CA"/>
    <x v="50"/>
    <s v="YD11"/>
    <x v="9"/>
    <n v="2"/>
    <x v="0"/>
    <d v="2019-09-21T00:00:00"/>
    <n v="69.94"/>
    <x v="0"/>
    <x v="2"/>
    <x v="0"/>
    <x v="49"/>
    <x v="0"/>
  </r>
  <r>
    <s v="TQ"/>
    <x v="26"/>
    <s v="10060255"/>
    <s v="Anticona Asencio, Felix Alejandro"/>
    <x v="50"/>
    <s v="0001"/>
    <s v="ZPP3"/>
    <x v="8"/>
    <x v="8"/>
    <s v="FERT"/>
    <s v="UN"/>
    <s v="CA"/>
    <x v="50"/>
    <s v="YD13"/>
    <x v="9"/>
    <n v="4"/>
    <x v="0"/>
    <d v="2019-09-21T00:00:00"/>
    <n v="40.9"/>
    <x v="0"/>
    <x v="2"/>
    <x v="0"/>
    <x v="49"/>
    <x v="0"/>
  </r>
  <r>
    <s v="TQ"/>
    <x v="26"/>
    <s v="10060255"/>
    <s v="Anticona Asencio, Felix Alejandro"/>
    <x v="50"/>
    <s v="0001"/>
    <s v="ZPP3"/>
    <x v="22"/>
    <x v="22"/>
    <s v="FERT"/>
    <s v="UN"/>
    <s v="CA"/>
    <x v="50"/>
    <s v="YD13"/>
    <x v="9"/>
    <n v="1"/>
    <x v="0"/>
    <d v="2019-09-21T00:00:00"/>
    <n v="16.91"/>
    <x v="0"/>
    <x v="2"/>
    <x v="0"/>
    <x v="49"/>
    <x v="0"/>
  </r>
  <r>
    <s v="TQ"/>
    <x v="26"/>
    <s v="10060255"/>
    <s v="Anticona Asencio, Felix Alejandro"/>
    <x v="50"/>
    <s v="0001"/>
    <s v="ZPP3"/>
    <x v="10"/>
    <x v="10"/>
    <s v="FERT"/>
    <s v="UN"/>
    <s v="CA"/>
    <x v="50"/>
    <s v="YD13"/>
    <x v="9"/>
    <n v="2"/>
    <x v="0"/>
    <d v="2019-09-21T00:00:00"/>
    <n v="32.200000000000003"/>
    <x v="0"/>
    <x v="2"/>
    <x v="0"/>
    <x v="49"/>
    <x v="0"/>
  </r>
  <r>
    <s v="TQ"/>
    <x v="26"/>
    <s v="10060255"/>
    <s v="Anticona Asencio, Felix Alejandro"/>
    <x v="50"/>
    <s v="0001"/>
    <s v="ZPP3"/>
    <x v="4"/>
    <x v="4"/>
    <s v="FERT"/>
    <s v="UN"/>
    <s v="CA"/>
    <x v="50"/>
    <s v="YD13"/>
    <x v="9"/>
    <n v="1"/>
    <x v="0"/>
    <d v="2019-09-21T00:00:00"/>
    <n v="16.100000000000001"/>
    <x v="0"/>
    <x v="2"/>
    <x v="0"/>
    <x v="49"/>
    <x v="0"/>
  </r>
  <r>
    <s v="TQ"/>
    <x v="26"/>
    <s v="10060255"/>
    <s v="Anticona Asencio, Felix Alejandro"/>
    <x v="50"/>
    <s v="0001"/>
    <s v="ZPP3"/>
    <x v="25"/>
    <x v="25"/>
    <s v="FERT"/>
    <s v="UN"/>
    <s v="CA"/>
    <x v="50"/>
    <s v="YD13"/>
    <x v="9"/>
    <n v="4"/>
    <x v="0"/>
    <d v="2019-09-21T00:00:00"/>
    <n v="25.76"/>
    <x v="0"/>
    <x v="2"/>
    <x v="0"/>
    <x v="49"/>
    <x v="0"/>
  </r>
  <r>
    <s v="TQ"/>
    <x v="26"/>
    <s v="10060255"/>
    <s v="Anticona Asencio, Felix Alejandro"/>
    <x v="50"/>
    <s v="0001"/>
    <s v="ZPP3"/>
    <x v="10"/>
    <x v="10"/>
    <s v="FERT"/>
    <s v="UN"/>
    <s v="CA"/>
    <x v="50"/>
    <s v="YZ13"/>
    <x v="9"/>
    <n v="3"/>
    <x v="1"/>
    <d v="2019-09-21T00:00:00"/>
    <n v="0"/>
    <x v="0"/>
    <x v="2"/>
    <x v="0"/>
    <x v="49"/>
    <x v="1"/>
  </r>
  <r>
    <s v="TQ"/>
    <x v="26"/>
    <s v="10060255"/>
    <s v="Anticona Asencio, Felix Alejandro"/>
    <x v="50"/>
    <s v="0001"/>
    <s v="ZPP3"/>
    <x v="2"/>
    <x v="2"/>
    <s v="FERT"/>
    <s v="UN"/>
    <s v="CA"/>
    <x v="50"/>
    <s v="YZ13"/>
    <x v="9"/>
    <n v="1"/>
    <x v="1"/>
    <d v="2019-09-21T00:00:00"/>
    <n v="0"/>
    <x v="0"/>
    <x v="2"/>
    <x v="0"/>
    <x v="49"/>
    <x v="1"/>
  </r>
  <r>
    <s v="U3"/>
    <x v="18"/>
    <s v="11701337"/>
    <s v="Anticona Cuba, Esperanza Cacilda"/>
    <x v="51"/>
    <s v="0001"/>
    <s v="ZPP3"/>
    <x v="5"/>
    <x v="5"/>
    <s v="FERT"/>
    <s v="UN"/>
    <s v="CA"/>
    <x v="51"/>
    <s v="YD11"/>
    <x v="2"/>
    <n v="15"/>
    <x v="0"/>
    <d v="2019-09-21T00:00:00"/>
    <n v="398.01"/>
    <x v="0"/>
    <x v="3"/>
    <x v="0"/>
    <x v="50"/>
    <x v="0"/>
  </r>
  <r>
    <s v="U3"/>
    <x v="18"/>
    <s v="11701337"/>
    <s v="Anticona Cuba, Esperanza Cacilda"/>
    <x v="51"/>
    <s v="0001"/>
    <s v="ZPP3"/>
    <x v="19"/>
    <x v="19"/>
    <s v="FERT"/>
    <s v="UN"/>
    <s v="CA"/>
    <x v="51"/>
    <s v="YD11"/>
    <x v="2"/>
    <n v="2"/>
    <x v="0"/>
    <d v="2019-09-21T00:00:00"/>
    <n v="52.78"/>
    <x v="0"/>
    <x v="3"/>
    <x v="0"/>
    <x v="50"/>
    <x v="0"/>
  </r>
  <r>
    <s v="U3"/>
    <x v="18"/>
    <s v="11701337"/>
    <s v="Anticona Cuba, Esperanza Cacilda"/>
    <x v="51"/>
    <s v="0001"/>
    <s v="ZPP3"/>
    <x v="7"/>
    <x v="7"/>
    <s v="FERT"/>
    <s v="UN"/>
    <s v="CA"/>
    <x v="51"/>
    <s v="YD11"/>
    <x v="2"/>
    <n v="1"/>
    <x v="0"/>
    <d v="2019-09-21T00:00:00"/>
    <n v="30.67"/>
    <x v="0"/>
    <x v="3"/>
    <x v="0"/>
    <x v="50"/>
    <x v="0"/>
  </r>
  <r>
    <s v="U3"/>
    <x v="18"/>
    <s v="11701337"/>
    <s v="Anticona Cuba, Esperanza Cacilda"/>
    <x v="51"/>
    <s v="0001"/>
    <s v="ZPP3"/>
    <x v="15"/>
    <x v="15"/>
    <s v="ZPUB"/>
    <s v="UN"/>
    <s v="UN"/>
    <x v="51"/>
    <s v="YZ13"/>
    <x v="2"/>
    <n v="3"/>
    <x v="1"/>
    <d v="2019-09-21T00:00:00"/>
    <n v="0"/>
    <x v="0"/>
    <x v="3"/>
    <x v="0"/>
    <x v="50"/>
    <x v="1"/>
  </r>
  <r>
    <s v="U2"/>
    <x v="16"/>
    <s v="11729849"/>
    <s v="Anticona Lopez, Victor Hugo"/>
    <x v="52"/>
    <s v="0001"/>
    <s v="ZPP3"/>
    <x v="5"/>
    <x v="5"/>
    <s v="FERT"/>
    <s v="UN"/>
    <s v="CA"/>
    <x v="52"/>
    <s v="YD11"/>
    <x v="11"/>
    <n v="8"/>
    <x v="0"/>
    <d v="2019-09-21T00:00:00"/>
    <n v="212.27"/>
    <x v="0"/>
    <x v="1"/>
    <x v="0"/>
    <x v="51"/>
    <x v="0"/>
  </r>
  <r>
    <s v="U2"/>
    <x v="16"/>
    <s v="11729849"/>
    <s v="Anticona Lopez, Victor Hugo"/>
    <x v="52"/>
    <s v="0001"/>
    <s v="ZPP3"/>
    <x v="0"/>
    <x v="0"/>
    <s v="FERT"/>
    <s v="UN"/>
    <s v="CA"/>
    <x v="52"/>
    <s v="YD11"/>
    <x v="11"/>
    <n v="3"/>
    <x v="0"/>
    <d v="2019-09-21T00:00:00"/>
    <n v="92.88"/>
    <x v="0"/>
    <x v="1"/>
    <x v="0"/>
    <x v="51"/>
    <x v="0"/>
  </r>
  <r>
    <s v="U2"/>
    <x v="16"/>
    <s v="11729849"/>
    <s v="Anticona Lopez, Victor Hugo"/>
    <x v="52"/>
    <s v="0001"/>
    <s v="ZPP3"/>
    <x v="7"/>
    <x v="7"/>
    <s v="FERT"/>
    <s v="UN"/>
    <s v="CA"/>
    <x v="52"/>
    <s v="YD11"/>
    <x v="11"/>
    <n v="1"/>
    <x v="0"/>
    <d v="2019-09-21T00:00:00"/>
    <n v="30.67"/>
    <x v="0"/>
    <x v="1"/>
    <x v="0"/>
    <x v="51"/>
    <x v="0"/>
  </r>
  <r>
    <s v="U3"/>
    <x v="18"/>
    <s v="11788859"/>
    <s v="Anticona Polo, Santos Sebastian"/>
    <x v="53"/>
    <s v="0001"/>
    <s v="ZPP3"/>
    <x v="5"/>
    <x v="5"/>
    <s v="FERT"/>
    <s v="UN"/>
    <s v="CA"/>
    <x v="53"/>
    <s v="YD11"/>
    <x v="4"/>
    <n v="21"/>
    <x v="0"/>
    <d v="2019-09-21T00:00:00"/>
    <n v="563.45000000000005"/>
    <x v="0"/>
    <x v="3"/>
    <x v="0"/>
    <x v="52"/>
    <x v="0"/>
  </r>
  <r>
    <s v="U3"/>
    <x v="18"/>
    <s v="11788859"/>
    <s v="Anticona Polo, Santos Sebastian"/>
    <x v="53"/>
    <s v="0001"/>
    <s v="ZPP3"/>
    <x v="19"/>
    <x v="19"/>
    <s v="FERT"/>
    <s v="UN"/>
    <s v="CA"/>
    <x v="53"/>
    <s v="YD11"/>
    <x v="4"/>
    <n v="1"/>
    <x v="0"/>
    <d v="2019-09-21T00:00:00"/>
    <n v="26.69"/>
    <x v="0"/>
    <x v="3"/>
    <x v="0"/>
    <x v="52"/>
    <x v="0"/>
  </r>
  <r>
    <s v="U3"/>
    <x v="18"/>
    <s v="11788859"/>
    <s v="Anticona Polo, Santos Sebastian"/>
    <x v="53"/>
    <s v="0001"/>
    <s v="ZPP3"/>
    <x v="15"/>
    <x v="15"/>
    <s v="ZPUB"/>
    <s v="UN"/>
    <s v="UN"/>
    <x v="53"/>
    <s v="YZ13"/>
    <x v="4"/>
    <n v="3"/>
    <x v="1"/>
    <d v="2019-09-21T00:00:00"/>
    <n v="0"/>
    <x v="0"/>
    <x v="3"/>
    <x v="0"/>
    <x v="52"/>
    <x v="1"/>
  </r>
  <r>
    <s v="U4"/>
    <x v="3"/>
    <s v="10060726"/>
    <s v="Anticona Rosario, Tula Silvia"/>
    <x v="54"/>
    <s v="0001"/>
    <s v="ZPP3"/>
    <x v="5"/>
    <x v="5"/>
    <s v="FERT"/>
    <s v="UN"/>
    <s v="CA"/>
    <x v="54"/>
    <s v="YD11"/>
    <x v="13"/>
    <n v="2"/>
    <x v="0"/>
    <d v="2019-09-21T00:00:00"/>
    <n v="53.07"/>
    <x v="0"/>
    <x v="2"/>
    <x v="0"/>
    <x v="53"/>
    <x v="0"/>
  </r>
  <r>
    <s v="U4"/>
    <x v="3"/>
    <s v="10060726"/>
    <s v="Anticona Rosario, Tula Silvia"/>
    <x v="54"/>
    <s v="0001"/>
    <s v="ZPP3"/>
    <x v="10"/>
    <x v="10"/>
    <s v="FERT"/>
    <s v="UN"/>
    <s v="CA"/>
    <x v="54"/>
    <s v="YD13"/>
    <x v="13"/>
    <n v="1"/>
    <x v="0"/>
    <d v="2019-09-21T00:00:00"/>
    <n v="16.100000000000001"/>
    <x v="0"/>
    <x v="2"/>
    <x v="0"/>
    <x v="53"/>
    <x v="0"/>
  </r>
  <r>
    <s v="U4"/>
    <x v="3"/>
    <s v="10060726"/>
    <s v="Anticona Rosario, Tula Silvia"/>
    <x v="54"/>
    <s v="0001"/>
    <s v="ZPP3"/>
    <x v="10"/>
    <x v="10"/>
    <s v="FERT"/>
    <s v="UN"/>
    <s v="CA"/>
    <x v="54"/>
    <s v="YZ13"/>
    <x v="13"/>
    <n v="1"/>
    <x v="1"/>
    <d v="2019-09-21T00:00:00"/>
    <n v="0"/>
    <x v="0"/>
    <x v="2"/>
    <x v="0"/>
    <x v="53"/>
    <x v="1"/>
  </r>
  <r>
    <s v="U2"/>
    <x v="13"/>
    <s v="11139693"/>
    <s v="Anticona Valera, Glicerio"/>
    <x v="55"/>
    <s v="0001"/>
    <s v="ZPP3"/>
    <x v="5"/>
    <x v="5"/>
    <s v="FERT"/>
    <s v="UN"/>
    <s v="CA"/>
    <x v="55"/>
    <s v="YD11"/>
    <x v="8"/>
    <n v="3"/>
    <x v="0"/>
    <d v="2019-09-21T00:00:00"/>
    <n v="80.489999999999995"/>
    <x v="0"/>
    <x v="0"/>
    <x v="0"/>
    <x v="54"/>
    <x v="0"/>
  </r>
  <r>
    <s v="U2"/>
    <x v="13"/>
    <s v="11139693"/>
    <s v="Anticona Valera, Glicerio"/>
    <x v="55"/>
    <s v="0001"/>
    <s v="ZPP3"/>
    <x v="22"/>
    <x v="22"/>
    <s v="FERT"/>
    <s v="UN"/>
    <s v="CA"/>
    <x v="55"/>
    <s v="YD13"/>
    <x v="8"/>
    <n v="1"/>
    <x v="0"/>
    <d v="2019-09-21T00:00:00"/>
    <n v="16.91"/>
    <x v="0"/>
    <x v="0"/>
    <x v="0"/>
    <x v="54"/>
    <x v="0"/>
  </r>
  <r>
    <s v="U2"/>
    <x v="13"/>
    <s v="11139693"/>
    <s v="Anticona Valera, Glicerio"/>
    <x v="55"/>
    <s v="0001"/>
    <s v="ZPP3"/>
    <x v="10"/>
    <x v="10"/>
    <s v="FERT"/>
    <s v="UN"/>
    <s v="CA"/>
    <x v="55"/>
    <s v="YD13"/>
    <x v="8"/>
    <n v="1"/>
    <x v="0"/>
    <d v="2019-09-21T00:00:00"/>
    <n v="16.100000000000001"/>
    <x v="0"/>
    <x v="0"/>
    <x v="0"/>
    <x v="54"/>
    <x v="0"/>
  </r>
  <r>
    <s v="U2"/>
    <x v="13"/>
    <s v="11139693"/>
    <s v="Anticona Valera, Glicerio"/>
    <x v="55"/>
    <s v="0001"/>
    <s v="ZPP3"/>
    <x v="10"/>
    <x v="10"/>
    <s v="FERT"/>
    <s v="UN"/>
    <s v="CA"/>
    <x v="55"/>
    <s v="YZ13"/>
    <x v="8"/>
    <n v="1"/>
    <x v="1"/>
    <d v="2019-09-21T00:00:00"/>
    <n v="0"/>
    <x v="0"/>
    <x v="0"/>
    <x v="0"/>
    <x v="54"/>
    <x v="1"/>
  </r>
  <r>
    <s v="U2"/>
    <x v="13"/>
    <s v="11139693"/>
    <s v="Anticona Valera, Glicerio"/>
    <x v="55"/>
    <s v="0001"/>
    <s v="ZPP3"/>
    <x v="2"/>
    <x v="2"/>
    <s v="FERT"/>
    <s v="UN"/>
    <s v="CA"/>
    <x v="55"/>
    <s v="YZ13"/>
    <x v="8"/>
    <n v="1"/>
    <x v="1"/>
    <d v="2019-09-21T00:00:00"/>
    <n v="0"/>
    <x v="0"/>
    <x v="0"/>
    <x v="0"/>
    <x v="54"/>
    <x v="1"/>
  </r>
  <r>
    <s v="U4"/>
    <x v="24"/>
    <s v="10063414"/>
    <s v="Aponte Rodriguez, Maria Virginia"/>
    <x v="56"/>
    <s v="0001"/>
    <s v="ZPP3"/>
    <x v="6"/>
    <x v="6"/>
    <s v="FERT"/>
    <s v="UN"/>
    <s v="CA"/>
    <x v="56"/>
    <s v="YD11"/>
    <x v="18"/>
    <n v="1"/>
    <x v="0"/>
    <d v="2019-09-21T00:00:00"/>
    <n v="35.049999999999997"/>
    <x v="0"/>
    <x v="3"/>
    <x v="0"/>
    <x v="55"/>
    <x v="0"/>
  </r>
  <r>
    <s v="U4"/>
    <x v="24"/>
    <s v="10063414"/>
    <s v="Aponte Rodriguez, Maria Virginia"/>
    <x v="56"/>
    <s v="0001"/>
    <s v="ZPP3"/>
    <x v="18"/>
    <x v="18"/>
    <s v="FERT"/>
    <s v="UN"/>
    <s v="CA"/>
    <x v="56"/>
    <s v="YD11"/>
    <x v="18"/>
    <n v="1"/>
    <x v="0"/>
    <d v="2019-09-21T00:00:00"/>
    <n v="35.049999999999997"/>
    <x v="0"/>
    <x v="3"/>
    <x v="0"/>
    <x v="55"/>
    <x v="0"/>
  </r>
  <r>
    <s v="U4"/>
    <x v="24"/>
    <s v="10063414"/>
    <s v="Aponte Rodriguez, Maria Virginia"/>
    <x v="56"/>
    <s v="0001"/>
    <s v="ZPP3"/>
    <x v="7"/>
    <x v="7"/>
    <s v="FERT"/>
    <s v="UN"/>
    <s v="CA"/>
    <x v="56"/>
    <s v="YD11"/>
    <x v="18"/>
    <n v="1"/>
    <x v="0"/>
    <d v="2019-09-21T00:00:00"/>
    <n v="30.75"/>
    <x v="0"/>
    <x v="3"/>
    <x v="0"/>
    <x v="55"/>
    <x v="0"/>
  </r>
  <r>
    <s v="U4"/>
    <x v="24"/>
    <s v="10063414"/>
    <s v="Aponte Rodriguez, Maria Virginia"/>
    <x v="56"/>
    <s v="0001"/>
    <s v="ZPP3"/>
    <x v="2"/>
    <x v="2"/>
    <s v="FERT"/>
    <s v="UN"/>
    <s v="CA"/>
    <x v="56"/>
    <s v="YD13"/>
    <x v="18"/>
    <n v="1"/>
    <x v="0"/>
    <d v="2019-09-21T00:00:00"/>
    <n v="13.86"/>
    <x v="0"/>
    <x v="3"/>
    <x v="0"/>
    <x v="55"/>
    <x v="0"/>
  </r>
  <r>
    <s v="U4"/>
    <x v="24"/>
    <s v="10063414"/>
    <s v="Aponte Rodriguez, Maria Virginia"/>
    <x v="56"/>
    <s v="0001"/>
    <s v="ZPP3"/>
    <x v="2"/>
    <x v="2"/>
    <s v="FERT"/>
    <s v="UN"/>
    <s v="CA"/>
    <x v="56"/>
    <s v="YZ13"/>
    <x v="18"/>
    <n v="1"/>
    <x v="1"/>
    <d v="2019-09-21T00:00:00"/>
    <n v="0"/>
    <x v="0"/>
    <x v="3"/>
    <x v="0"/>
    <x v="55"/>
    <x v="1"/>
  </r>
  <r>
    <s v="U4"/>
    <x v="24"/>
    <s v="10063414"/>
    <s v="Aponte Rodriguez, Maria Virginia"/>
    <x v="56"/>
    <s v="0001"/>
    <s v="ZPP3"/>
    <x v="15"/>
    <x v="15"/>
    <s v="ZPUB"/>
    <s v="UN"/>
    <s v="UN"/>
    <x v="56"/>
    <s v="YZ13"/>
    <x v="18"/>
    <n v="3"/>
    <x v="1"/>
    <d v="2019-09-21T00:00:00"/>
    <n v="0"/>
    <x v="0"/>
    <x v="3"/>
    <x v="0"/>
    <x v="55"/>
    <x v="1"/>
  </r>
  <r>
    <s v="U2"/>
    <x v="11"/>
    <s v="11603326"/>
    <s v="Aranda Villanueva, Pedro"/>
    <x v="57"/>
    <s v="0001"/>
    <s v="ZPP3"/>
    <x v="5"/>
    <x v="5"/>
    <s v="FERT"/>
    <s v="UN"/>
    <s v="CA"/>
    <x v="57"/>
    <s v="YD11"/>
    <x v="12"/>
    <n v="10"/>
    <x v="0"/>
    <d v="2019-09-21T00:00:00"/>
    <n v="269.16000000000003"/>
    <x v="0"/>
    <x v="1"/>
    <x v="0"/>
    <x v="56"/>
    <x v="0"/>
  </r>
  <r>
    <s v="U3"/>
    <x v="17"/>
    <s v="10057800"/>
    <s v="Araujo Avila, Rossana Alejandrina"/>
    <x v="58"/>
    <s v="Z058"/>
    <s v="ZPP3"/>
    <x v="5"/>
    <x v="5"/>
    <s v="FERT"/>
    <s v="UN"/>
    <s v="CA"/>
    <x v="58"/>
    <s v="YD11"/>
    <x v="19"/>
    <n v="3"/>
    <x v="0"/>
    <d v="2019-09-21T00:00:00"/>
    <n v="79.849999999999994"/>
    <x v="0"/>
    <x v="4"/>
    <x v="1"/>
    <x v="57"/>
    <x v="0"/>
  </r>
  <r>
    <s v="U3"/>
    <x v="17"/>
    <s v="10057800"/>
    <s v="Araujo Avila, Rossana Alejandrina"/>
    <x v="58"/>
    <s v="Z058"/>
    <s v="ZPP3"/>
    <x v="0"/>
    <x v="0"/>
    <s v="FERT"/>
    <s v="UN"/>
    <s v="CA"/>
    <x v="58"/>
    <s v="YD11"/>
    <x v="19"/>
    <n v="3"/>
    <x v="0"/>
    <d v="2019-09-21T00:00:00"/>
    <n v="93.13"/>
    <x v="0"/>
    <x v="4"/>
    <x v="1"/>
    <x v="57"/>
    <x v="0"/>
  </r>
  <r>
    <s v="U3"/>
    <x v="17"/>
    <s v="10057800"/>
    <s v="Araujo Avila, Rossana Alejandrina"/>
    <x v="58"/>
    <s v="Z058"/>
    <s v="ZPP3"/>
    <x v="18"/>
    <x v="18"/>
    <s v="FERT"/>
    <s v="UN"/>
    <s v="CA"/>
    <x v="58"/>
    <s v="YD11"/>
    <x v="19"/>
    <n v="1"/>
    <x v="0"/>
    <d v="2019-09-21T00:00:00"/>
    <n v="35.049999999999997"/>
    <x v="0"/>
    <x v="4"/>
    <x v="1"/>
    <x v="57"/>
    <x v="0"/>
  </r>
  <r>
    <s v="U3"/>
    <x v="17"/>
    <s v="10057800"/>
    <s v="Araujo Avila, Rossana Alejandrina"/>
    <x v="59"/>
    <s v="0001"/>
    <s v="ZPP3"/>
    <x v="12"/>
    <x v="12"/>
    <s v="FERT"/>
    <s v="UN"/>
    <s v="CA"/>
    <x v="59"/>
    <s v="YD13"/>
    <x v="19"/>
    <n v="1"/>
    <x v="0"/>
    <d v="2019-09-21T00:00:00"/>
    <n v="15.89"/>
    <x v="0"/>
    <x v="4"/>
    <x v="0"/>
    <x v="57"/>
    <x v="0"/>
  </r>
  <r>
    <s v="U3"/>
    <x v="17"/>
    <s v="10057800"/>
    <s v="Araujo Avila, Rossana Alejandrina"/>
    <x v="59"/>
    <s v="0001"/>
    <s v="ZPP3"/>
    <x v="10"/>
    <x v="10"/>
    <s v="FERT"/>
    <s v="UN"/>
    <s v="CA"/>
    <x v="59"/>
    <s v="YD13"/>
    <x v="19"/>
    <n v="1"/>
    <x v="0"/>
    <d v="2019-09-21T00:00:00"/>
    <n v="16.100000000000001"/>
    <x v="0"/>
    <x v="4"/>
    <x v="0"/>
    <x v="57"/>
    <x v="0"/>
  </r>
  <r>
    <s v="U3"/>
    <x v="17"/>
    <s v="10057800"/>
    <s v="Araujo Avila, Rossana Alejandrina"/>
    <x v="59"/>
    <s v="0001"/>
    <s v="ZPP3"/>
    <x v="2"/>
    <x v="2"/>
    <s v="FERT"/>
    <s v="UN"/>
    <s v="CA"/>
    <x v="59"/>
    <s v="YD13"/>
    <x v="19"/>
    <n v="1"/>
    <x v="0"/>
    <d v="2019-09-21T00:00:00"/>
    <n v="13.86"/>
    <x v="0"/>
    <x v="4"/>
    <x v="0"/>
    <x v="57"/>
    <x v="0"/>
  </r>
  <r>
    <s v="U3"/>
    <x v="17"/>
    <s v="10057800"/>
    <s v="Araujo Avila, Rossana Alejandrina"/>
    <x v="59"/>
    <s v="0001"/>
    <s v="ZPP3"/>
    <x v="2"/>
    <x v="2"/>
    <s v="FERT"/>
    <s v="UN"/>
    <s v="CA"/>
    <x v="59"/>
    <s v="YZ13"/>
    <x v="19"/>
    <n v="1"/>
    <x v="1"/>
    <d v="2019-09-21T00:00:00"/>
    <n v="0"/>
    <x v="0"/>
    <x v="4"/>
    <x v="0"/>
    <x v="57"/>
    <x v="1"/>
  </r>
  <r>
    <s v="U3"/>
    <x v="17"/>
    <s v="10057800"/>
    <s v="Araujo Avila, Rossana Alejandrina"/>
    <x v="59"/>
    <s v="0001"/>
    <s v="ZPP3"/>
    <x v="10"/>
    <x v="10"/>
    <s v="FERT"/>
    <s v="UN"/>
    <s v="CA"/>
    <x v="59"/>
    <s v="YZ13"/>
    <x v="19"/>
    <n v="1"/>
    <x v="1"/>
    <d v="2019-09-21T00:00:00"/>
    <n v="0"/>
    <x v="0"/>
    <x v="4"/>
    <x v="0"/>
    <x v="57"/>
    <x v="1"/>
  </r>
  <r>
    <s v="U3"/>
    <x v="17"/>
    <s v="10057800"/>
    <s v="Araujo Avila, Rossana Alejandrina"/>
    <x v="59"/>
    <s v="0001"/>
    <s v="ZPP3"/>
    <x v="10"/>
    <x v="10"/>
    <s v="FERT"/>
    <s v="UN"/>
    <s v="CA"/>
    <x v="59"/>
    <s v="YZ13"/>
    <x v="19"/>
    <n v="1"/>
    <x v="1"/>
    <d v="2019-09-21T00:00:00"/>
    <n v="0"/>
    <x v="0"/>
    <x v="4"/>
    <x v="0"/>
    <x v="57"/>
    <x v="1"/>
  </r>
  <r>
    <s v="TQ"/>
    <x v="27"/>
    <s v="11179202"/>
    <s v="Araujo De Garcia, Juana"/>
    <x v="60"/>
    <s v="0001"/>
    <s v="ZPP3"/>
    <x v="5"/>
    <x v="5"/>
    <s v="FERT"/>
    <s v="UN"/>
    <s v="CA"/>
    <x v="60"/>
    <s v="YD11"/>
    <x v="16"/>
    <n v="14"/>
    <x v="0"/>
    <d v="2019-09-21T00:00:00"/>
    <n v="371.48"/>
    <x v="0"/>
    <x v="0"/>
    <x v="0"/>
    <x v="58"/>
    <x v="0"/>
  </r>
  <r>
    <s v="U2"/>
    <x v="28"/>
    <s v="10058454"/>
    <s v="Araujo Quiliche, Jose Esau"/>
    <x v="61"/>
    <s v="0001"/>
    <s v="ZPP3"/>
    <x v="5"/>
    <x v="5"/>
    <s v="FERT"/>
    <s v="UN"/>
    <s v="CA"/>
    <x v="61"/>
    <s v="YD11"/>
    <x v="4"/>
    <n v="54"/>
    <x v="0"/>
    <d v="2019-09-21T00:00:00"/>
    <n v="1432.84"/>
    <x v="0"/>
    <x v="3"/>
    <x v="0"/>
    <x v="59"/>
    <x v="0"/>
  </r>
  <r>
    <s v="U2"/>
    <x v="28"/>
    <s v="10058454"/>
    <s v="Araujo Quiliche, Jose Esau"/>
    <x v="61"/>
    <s v="0001"/>
    <s v="ZPP3"/>
    <x v="18"/>
    <x v="18"/>
    <s v="FERT"/>
    <s v="UN"/>
    <s v="CA"/>
    <x v="61"/>
    <s v="YD11"/>
    <x v="4"/>
    <n v="2"/>
    <x v="0"/>
    <d v="2019-09-21T00:00:00"/>
    <n v="69.94"/>
    <x v="0"/>
    <x v="3"/>
    <x v="0"/>
    <x v="59"/>
    <x v="0"/>
  </r>
  <r>
    <s v="U2"/>
    <x v="28"/>
    <s v="10058454"/>
    <s v="Araujo Quiliche, Jose Esau"/>
    <x v="61"/>
    <s v="0001"/>
    <s v="ZPP3"/>
    <x v="7"/>
    <x v="7"/>
    <s v="FERT"/>
    <s v="UN"/>
    <s v="CA"/>
    <x v="61"/>
    <s v="YD11"/>
    <x v="4"/>
    <n v="2"/>
    <x v="0"/>
    <d v="2019-09-21T00:00:00"/>
    <n v="61.34"/>
    <x v="0"/>
    <x v="3"/>
    <x v="0"/>
    <x v="59"/>
    <x v="0"/>
  </r>
  <r>
    <s v="U2"/>
    <x v="28"/>
    <s v="10058454"/>
    <s v="Araujo Quiliche, Jose Esau"/>
    <x v="61"/>
    <s v="0001"/>
    <s v="ZPP3"/>
    <x v="19"/>
    <x v="19"/>
    <s v="FERT"/>
    <s v="UN"/>
    <s v="CA"/>
    <x v="61"/>
    <s v="YD11"/>
    <x v="4"/>
    <n v="3"/>
    <x v="0"/>
    <d v="2019-09-21T00:00:00"/>
    <n v="79.17"/>
    <x v="0"/>
    <x v="3"/>
    <x v="0"/>
    <x v="59"/>
    <x v="0"/>
  </r>
  <r>
    <s v="U2"/>
    <x v="28"/>
    <s v="10058454"/>
    <s v="Araujo Quiliche, Jose Esau"/>
    <x v="61"/>
    <s v="0001"/>
    <s v="ZPP3"/>
    <x v="10"/>
    <x v="10"/>
    <s v="FERT"/>
    <s v="UN"/>
    <s v="CA"/>
    <x v="61"/>
    <s v="YD13"/>
    <x v="4"/>
    <n v="1"/>
    <x v="0"/>
    <d v="2019-09-21T00:00:00"/>
    <n v="16.100000000000001"/>
    <x v="0"/>
    <x v="3"/>
    <x v="0"/>
    <x v="59"/>
    <x v="0"/>
  </r>
  <r>
    <s v="U2"/>
    <x v="28"/>
    <s v="10058454"/>
    <s v="Araujo Quiliche, Jose Esau"/>
    <x v="61"/>
    <s v="0001"/>
    <s v="ZPP3"/>
    <x v="10"/>
    <x v="10"/>
    <s v="FERT"/>
    <s v="UN"/>
    <s v="CA"/>
    <x v="61"/>
    <s v="YZ13"/>
    <x v="4"/>
    <n v="1"/>
    <x v="1"/>
    <d v="2019-09-21T00:00:00"/>
    <n v="0"/>
    <x v="0"/>
    <x v="3"/>
    <x v="0"/>
    <x v="59"/>
    <x v="1"/>
  </r>
  <r>
    <s v="U2"/>
    <x v="28"/>
    <s v="10058454"/>
    <s v="Araujo Quiliche, Jose Esau"/>
    <x v="61"/>
    <s v="0001"/>
    <s v="ZPP3"/>
    <x v="0"/>
    <x v="0"/>
    <s v="FERT"/>
    <s v="UN"/>
    <s v="CA"/>
    <x v="61"/>
    <s v="YZ11"/>
    <x v="4"/>
    <n v="1"/>
    <x v="0"/>
    <d v="2019-09-21T00:00:00"/>
    <n v="-17.010000000000002"/>
    <x v="0"/>
    <x v="3"/>
    <x v="0"/>
    <x v="59"/>
    <x v="1"/>
  </r>
  <r>
    <s v="U2"/>
    <x v="28"/>
    <s v="10058454"/>
    <s v="Araujo Quiliche, Jose Esau"/>
    <x v="61"/>
    <s v="0001"/>
    <s v="ZPP3"/>
    <x v="0"/>
    <x v="0"/>
    <s v="FERT"/>
    <s v="UN"/>
    <s v="CA"/>
    <x v="61"/>
    <s v="YZ11"/>
    <x v="4"/>
    <n v="2"/>
    <x v="0"/>
    <d v="2019-09-21T00:00:00"/>
    <n v="-34.020000000000003"/>
    <x v="0"/>
    <x v="3"/>
    <x v="0"/>
    <x v="59"/>
    <x v="1"/>
  </r>
  <r>
    <s v="U2"/>
    <x v="28"/>
    <s v="10058454"/>
    <s v="Araujo Quiliche, Jose Esau"/>
    <x v="61"/>
    <s v="0001"/>
    <s v="ZPP3"/>
    <x v="0"/>
    <x v="0"/>
    <s v="FERT"/>
    <s v="UN"/>
    <s v="CA"/>
    <x v="61"/>
    <s v="YZ11"/>
    <x v="4"/>
    <n v="3"/>
    <x v="0"/>
    <d v="2019-09-21T00:00:00"/>
    <n v="-51.03"/>
    <x v="0"/>
    <x v="3"/>
    <x v="0"/>
    <x v="59"/>
    <x v="1"/>
  </r>
  <r>
    <s v="U3"/>
    <x v="18"/>
    <s v="11668099"/>
    <s v="Aredo Rodriguez, Sioda Yersi"/>
    <x v="62"/>
    <s v="0001"/>
    <s v="ZPP3"/>
    <x v="5"/>
    <x v="5"/>
    <s v="FERT"/>
    <s v="UN"/>
    <s v="CA"/>
    <x v="62"/>
    <s v="YD11"/>
    <x v="2"/>
    <n v="10"/>
    <x v="0"/>
    <d v="2019-09-21T00:00:00"/>
    <n v="265.33999999999997"/>
    <x v="0"/>
    <x v="3"/>
    <x v="0"/>
    <x v="60"/>
    <x v="0"/>
  </r>
  <r>
    <s v="U3"/>
    <x v="5"/>
    <s v="12495067"/>
    <s v="Arenas Limas, Esther Karina"/>
    <x v="63"/>
    <s v="0001"/>
    <s v="ZPP3"/>
    <x v="5"/>
    <x v="5"/>
    <s v="FERT"/>
    <s v="UN"/>
    <s v="CA"/>
    <x v="63"/>
    <s v="YD11"/>
    <x v="20"/>
    <n v="5"/>
    <x v="0"/>
    <d v="2019-09-21T00:00:00"/>
    <n v="132.66999999999999"/>
    <x v="0"/>
    <x v="3"/>
    <x v="0"/>
    <x v="61"/>
    <x v="0"/>
  </r>
  <r>
    <s v="TQ"/>
    <x v="27"/>
    <s v="10060429"/>
    <s v="Arevalo Barrantes De Arevalo, Car"/>
    <x v="64"/>
    <s v="0001"/>
    <s v="ZPP3"/>
    <x v="3"/>
    <x v="3"/>
    <s v="FERT"/>
    <s v="UN"/>
    <s v="CA"/>
    <x v="64"/>
    <s v="YD13"/>
    <x v="16"/>
    <n v="8"/>
    <x v="0"/>
    <d v="2019-09-21T00:00:00"/>
    <n v="73.88"/>
    <x v="0"/>
    <x v="0"/>
    <x v="0"/>
    <x v="62"/>
    <x v="0"/>
  </r>
  <r>
    <s v="TQ"/>
    <x v="27"/>
    <s v="10060429"/>
    <s v="Arevalo Barrantes De Arevalo, Car"/>
    <x v="64"/>
    <s v="0001"/>
    <s v="ZPP3"/>
    <x v="30"/>
    <x v="30"/>
    <s v="FERT"/>
    <s v="UN"/>
    <s v="CA"/>
    <x v="64"/>
    <s v="YD13"/>
    <x v="16"/>
    <n v="1"/>
    <x v="0"/>
    <d v="2019-09-21T00:00:00"/>
    <n v="13.86"/>
    <x v="0"/>
    <x v="0"/>
    <x v="0"/>
    <x v="62"/>
    <x v="0"/>
  </r>
  <r>
    <s v="TQ"/>
    <x v="27"/>
    <s v="10060429"/>
    <s v="Arevalo Barrantes De Arevalo, Car"/>
    <x v="64"/>
    <s v="0001"/>
    <s v="ZPP3"/>
    <x v="31"/>
    <x v="31"/>
    <s v="FERT"/>
    <s v="UN"/>
    <s v="CA"/>
    <x v="64"/>
    <s v="YD13"/>
    <x v="16"/>
    <n v="1"/>
    <x v="0"/>
    <d v="2019-09-21T00:00:00"/>
    <n v="10.87"/>
    <x v="0"/>
    <x v="0"/>
    <x v="0"/>
    <x v="62"/>
    <x v="0"/>
  </r>
  <r>
    <s v="TQ"/>
    <x v="27"/>
    <s v="10060429"/>
    <s v="Arevalo Barrantes De Arevalo, Car"/>
    <x v="64"/>
    <s v="0001"/>
    <s v="ZPP3"/>
    <x v="5"/>
    <x v="5"/>
    <s v="FERT"/>
    <s v="UN"/>
    <s v="CA"/>
    <x v="64"/>
    <s v="YD11"/>
    <x v="16"/>
    <n v="5"/>
    <x v="0"/>
    <d v="2019-09-21T00:00:00"/>
    <n v="132.66999999999999"/>
    <x v="0"/>
    <x v="0"/>
    <x v="0"/>
    <x v="62"/>
    <x v="0"/>
  </r>
  <r>
    <s v="TQ"/>
    <x v="27"/>
    <s v="10060429"/>
    <s v="Arevalo Barrantes De Arevalo, Car"/>
    <x v="64"/>
    <s v="0001"/>
    <s v="ZPP3"/>
    <x v="22"/>
    <x v="22"/>
    <s v="FERT"/>
    <s v="UN"/>
    <s v="CA"/>
    <x v="64"/>
    <s v="YD13"/>
    <x v="16"/>
    <n v="2"/>
    <x v="0"/>
    <d v="2019-09-21T00:00:00"/>
    <n v="33.81"/>
    <x v="0"/>
    <x v="0"/>
    <x v="0"/>
    <x v="62"/>
    <x v="0"/>
  </r>
  <r>
    <s v="TQ"/>
    <x v="27"/>
    <s v="10060429"/>
    <s v="Arevalo Barrantes De Arevalo, Car"/>
    <x v="64"/>
    <s v="0001"/>
    <s v="ZPP3"/>
    <x v="2"/>
    <x v="2"/>
    <s v="FERT"/>
    <s v="UN"/>
    <s v="CA"/>
    <x v="64"/>
    <s v="YZ13"/>
    <x v="16"/>
    <n v="1"/>
    <x v="1"/>
    <d v="2019-09-21T00:00:00"/>
    <n v="0"/>
    <x v="0"/>
    <x v="0"/>
    <x v="0"/>
    <x v="62"/>
    <x v="1"/>
  </r>
  <r>
    <s v="TQ"/>
    <x v="27"/>
    <s v="10060429"/>
    <s v="Arevalo Barrantes De Arevalo, Car"/>
    <x v="64"/>
    <s v="0001"/>
    <s v="ZPP3"/>
    <x v="3"/>
    <x v="3"/>
    <s v="FERT"/>
    <s v="UN"/>
    <s v="CA"/>
    <x v="64"/>
    <s v="YZ13"/>
    <x v="16"/>
    <n v="24"/>
    <x v="1"/>
    <d v="2019-09-21T00:00:00"/>
    <n v="0"/>
    <x v="0"/>
    <x v="0"/>
    <x v="0"/>
    <x v="62"/>
    <x v="1"/>
  </r>
  <r>
    <s v="TQ"/>
    <x v="27"/>
    <s v="10060429"/>
    <s v="Arevalo Barrantes De Arevalo, Car"/>
    <x v="64"/>
    <s v="0001"/>
    <s v="ZPP3"/>
    <x v="22"/>
    <x v="22"/>
    <s v="FERT"/>
    <s v="UN"/>
    <s v="CA"/>
    <x v="64"/>
    <s v="YZ13"/>
    <x v="16"/>
    <n v="4"/>
    <x v="1"/>
    <d v="2019-09-21T00:00:00"/>
    <n v="0"/>
    <x v="0"/>
    <x v="0"/>
    <x v="0"/>
    <x v="62"/>
    <x v="1"/>
  </r>
  <r>
    <s v="U3"/>
    <x v="21"/>
    <s v="11214755"/>
    <s v="Arevalo Rodriguez, Maria Vila"/>
    <x v="65"/>
    <s v="0001"/>
    <s v="ZPP3"/>
    <x v="5"/>
    <x v="5"/>
    <s v="FERT"/>
    <s v="UN"/>
    <s v="CA"/>
    <x v="65"/>
    <s v="YD11"/>
    <x v="13"/>
    <n v="20"/>
    <x v="0"/>
    <d v="2019-09-21T00:00:00"/>
    <n v="536.62"/>
    <x v="0"/>
    <x v="0"/>
    <x v="0"/>
    <x v="63"/>
    <x v="0"/>
  </r>
  <r>
    <s v="U2"/>
    <x v="11"/>
    <s v="10993714"/>
    <s v="Argomedo Luis, Rocio Del Pilar"/>
    <x v="66"/>
    <s v="0001"/>
    <s v="ZPP3"/>
    <x v="0"/>
    <x v="0"/>
    <s v="FERT"/>
    <s v="UN"/>
    <s v="CA"/>
    <x v="66"/>
    <s v="YD11"/>
    <x v="12"/>
    <n v="5"/>
    <x v="0"/>
    <d v="2019-09-21T00:00:00"/>
    <n v="155.22"/>
    <x v="0"/>
    <x v="1"/>
    <x v="0"/>
    <x v="64"/>
    <x v="0"/>
  </r>
  <r>
    <s v="U3"/>
    <x v="21"/>
    <s v="10929285"/>
    <s v="Armas Rodriguez, Belisario Roberto"/>
    <x v="67"/>
    <s v="0001"/>
    <s v="ZPP3"/>
    <x v="23"/>
    <x v="23"/>
    <s v="FERT"/>
    <s v="UN"/>
    <s v="CA"/>
    <x v="67"/>
    <s v="YD13"/>
    <x v="2"/>
    <n v="10"/>
    <x v="0"/>
    <d v="2019-09-21T00:00:00"/>
    <n v="73.88"/>
    <x v="0"/>
    <x v="0"/>
    <x v="0"/>
    <x v="65"/>
    <x v="0"/>
  </r>
  <r>
    <s v="U3"/>
    <x v="21"/>
    <s v="10929285"/>
    <s v="Armas Rodriguez, Belisario Roberto"/>
    <x v="67"/>
    <s v="0001"/>
    <s v="ZPP3"/>
    <x v="24"/>
    <x v="24"/>
    <s v="FERT"/>
    <s v="UN"/>
    <s v="CA"/>
    <x v="67"/>
    <s v="YD13"/>
    <x v="2"/>
    <n v="5"/>
    <x v="0"/>
    <d v="2019-09-21T00:00:00"/>
    <n v="45.1"/>
    <x v="0"/>
    <x v="0"/>
    <x v="0"/>
    <x v="65"/>
    <x v="0"/>
  </r>
  <r>
    <s v="U4"/>
    <x v="10"/>
    <s v="10055061"/>
    <s v="Aroca Contreras, Luz Betina"/>
    <x v="68"/>
    <s v="0001"/>
    <s v="ZPP3"/>
    <x v="19"/>
    <x v="19"/>
    <s v="FERT"/>
    <s v="UN"/>
    <s v="CA"/>
    <x v="68"/>
    <s v="YD11"/>
    <x v="11"/>
    <n v="1"/>
    <x v="0"/>
    <d v="2019-09-21T00:00:00"/>
    <n v="26.39"/>
    <x v="0"/>
    <x v="1"/>
    <x v="0"/>
    <x v="66"/>
    <x v="0"/>
  </r>
  <r>
    <s v="U4"/>
    <x v="10"/>
    <s v="10055061"/>
    <s v="Aroca Contreras, Luz Betina"/>
    <x v="68"/>
    <s v="0001"/>
    <s v="ZPP3"/>
    <x v="5"/>
    <x v="5"/>
    <s v="FERT"/>
    <s v="UN"/>
    <s v="CA"/>
    <x v="68"/>
    <s v="YD11"/>
    <x v="11"/>
    <n v="1"/>
    <x v="0"/>
    <d v="2019-09-21T00:00:00"/>
    <n v="26.53"/>
    <x v="0"/>
    <x v="1"/>
    <x v="0"/>
    <x v="66"/>
    <x v="0"/>
  </r>
  <r>
    <s v="U4"/>
    <x v="10"/>
    <s v="10055061"/>
    <s v="Aroca Contreras, Luz Betina"/>
    <x v="68"/>
    <s v="0001"/>
    <s v="ZPP3"/>
    <x v="0"/>
    <x v="0"/>
    <s v="FERT"/>
    <s v="UN"/>
    <s v="CA"/>
    <x v="68"/>
    <s v="YD11"/>
    <x v="11"/>
    <n v="1"/>
    <x v="0"/>
    <d v="2019-09-21T00:00:00"/>
    <n v="30.96"/>
    <x v="0"/>
    <x v="1"/>
    <x v="0"/>
    <x v="66"/>
    <x v="0"/>
  </r>
  <r>
    <s v="U4"/>
    <x v="3"/>
    <s v="11638137"/>
    <s v="Arqueros Rojas, Santos Mavila"/>
    <x v="69"/>
    <s v="0001"/>
    <s v="ZPP3"/>
    <x v="6"/>
    <x v="6"/>
    <s v="FERT"/>
    <s v="UN"/>
    <s v="CA"/>
    <x v="69"/>
    <s v="YD11"/>
    <x v="3"/>
    <n v="2"/>
    <x v="0"/>
    <d v="2019-09-21T00:00:00"/>
    <n v="69.94"/>
    <x v="0"/>
    <x v="2"/>
    <x v="0"/>
    <x v="67"/>
    <x v="0"/>
  </r>
  <r>
    <s v="U4"/>
    <x v="3"/>
    <s v="11638137"/>
    <s v="Arqueros Rojas, Santos Mavila"/>
    <x v="69"/>
    <s v="0001"/>
    <s v="ZPP3"/>
    <x v="0"/>
    <x v="0"/>
    <s v="FERT"/>
    <s v="UN"/>
    <s v="CA"/>
    <x v="69"/>
    <s v="YD11"/>
    <x v="3"/>
    <n v="2"/>
    <x v="0"/>
    <d v="2019-09-21T00:00:00"/>
    <n v="61.92"/>
    <x v="0"/>
    <x v="2"/>
    <x v="0"/>
    <x v="67"/>
    <x v="0"/>
  </r>
  <r>
    <s v="U4"/>
    <x v="3"/>
    <s v="11638137"/>
    <s v="Arqueros Rojas, Santos Mavila"/>
    <x v="69"/>
    <s v="0001"/>
    <s v="ZPP3"/>
    <x v="5"/>
    <x v="5"/>
    <s v="FERT"/>
    <s v="UN"/>
    <s v="CA"/>
    <x v="69"/>
    <s v="YD11"/>
    <x v="3"/>
    <n v="1"/>
    <x v="0"/>
    <d v="2019-09-21T00:00:00"/>
    <n v="26.53"/>
    <x v="0"/>
    <x v="2"/>
    <x v="0"/>
    <x v="67"/>
    <x v="0"/>
  </r>
  <r>
    <s v="U2"/>
    <x v="28"/>
    <s v="11158270"/>
    <s v="Arroyo Vasquez, Edelmira"/>
    <x v="70"/>
    <s v="0001"/>
    <s v="ZPP3"/>
    <x v="5"/>
    <x v="5"/>
    <s v="FERT"/>
    <s v="UN"/>
    <s v="CA"/>
    <x v="70"/>
    <s v="YD11"/>
    <x v="21"/>
    <n v="6"/>
    <x v="0"/>
    <d v="2019-09-21T00:00:00"/>
    <n v="159.19999999999999"/>
    <x v="0"/>
    <x v="3"/>
    <x v="0"/>
    <x v="68"/>
    <x v="0"/>
  </r>
  <r>
    <s v="U3"/>
    <x v="5"/>
    <s v="11333264"/>
    <s v="Arteaga Bello, Genaro"/>
    <x v="71"/>
    <s v="Z058"/>
    <s v="ZPP3"/>
    <x v="5"/>
    <x v="5"/>
    <s v="FERT"/>
    <s v="UN"/>
    <s v="CA"/>
    <x v="71"/>
    <s v="YD11"/>
    <x v="22"/>
    <n v="230"/>
    <x v="0"/>
    <d v="2019-09-21T00:00:00"/>
    <n v="6122.31"/>
    <x v="0"/>
    <x v="3"/>
    <x v="1"/>
    <x v="69"/>
    <x v="0"/>
  </r>
  <r>
    <s v="U3"/>
    <x v="5"/>
    <s v="11333264"/>
    <s v="Arteaga Bello, Genaro"/>
    <x v="71"/>
    <s v="Z058"/>
    <s v="ZPP3"/>
    <x v="0"/>
    <x v="0"/>
    <s v="FERT"/>
    <s v="UN"/>
    <s v="CA"/>
    <x v="71"/>
    <s v="YD11"/>
    <x v="22"/>
    <n v="20"/>
    <x v="0"/>
    <d v="2019-09-21T00:00:00"/>
    <n v="620.88"/>
    <x v="0"/>
    <x v="3"/>
    <x v="1"/>
    <x v="69"/>
    <x v="0"/>
  </r>
  <r>
    <s v="U2"/>
    <x v="4"/>
    <s v="11612294"/>
    <s v="Arteaga De La Cruz, Carla Veronica"/>
    <x v="72"/>
    <s v="0001"/>
    <s v="ZPP3"/>
    <x v="5"/>
    <x v="5"/>
    <s v="FERT"/>
    <s v="UN"/>
    <s v="CA"/>
    <x v="72"/>
    <s v="YD11"/>
    <x v="4"/>
    <n v="4"/>
    <x v="0"/>
    <d v="2019-09-21T00:00:00"/>
    <n v="106.14"/>
    <x v="0"/>
    <x v="1"/>
    <x v="0"/>
    <x v="70"/>
    <x v="0"/>
  </r>
  <r>
    <s v="U2"/>
    <x v="4"/>
    <s v="11612294"/>
    <s v="Arteaga De La Cruz, Carla Veronica"/>
    <x v="72"/>
    <s v="0001"/>
    <s v="ZPP3"/>
    <x v="19"/>
    <x v="19"/>
    <s v="FERT"/>
    <s v="UN"/>
    <s v="CA"/>
    <x v="72"/>
    <s v="YD11"/>
    <x v="4"/>
    <n v="3"/>
    <x v="0"/>
    <d v="2019-09-21T00:00:00"/>
    <n v="79.17"/>
    <x v="0"/>
    <x v="1"/>
    <x v="0"/>
    <x v="70"/>
    <x v="0"/>
  </r>
  <r>
    <s v="U2"/>
    <x v="4"/>
    <s v="11612294"/>
    <s v="Arteaga De La Cruz, Carla Veronica"/>
    <x v="72"/>
    <s v="0001"/>
    <s v="ZPP3"/>
    <x v="7"/>
    <x v="7"/>
    <s v="FERT"/>
    <s v="UN"/>
    <s v="CA"/>
    <x v="72"/>
    <s v="YD11"/>
    <x v="4"/>
    <n v="1"/>
    <x v="0"/>
    <d v="2019-09-21T00:00:00"/>
    <n v="30.67"/>
    <x v="0"/>
    <x v="1"/>
    <x v="0"/>
    <x v="70"/>
    <x v="0"/>
  </r>
  <r>
    <s v="U2"/>
    <x v="4"/>
    <s v="11612294"/>
    <s v="Arteaga De La Cruz, Carla Veronica"/>
    <x v="72"/>
    <s v="0001"/>
    <s v="ZPP3"/>
    <x v="15"/>
    <x v="15"/>
    <s v="ZPUB"/>
    <s v="UN"/>
    <s v="UN"/>
    <x v="72"/>
    <s v="YZ13"/>
    <x v="4"/>
    <n v="3"/>
    <x v="1"/>
    <d v="2019-09-21T00:00:00"/>
    <n v="0"/>
    <x v="0"/>
    <x v="1"/>
    <x v="0"/>
    <x v="70"/>
    <x v="1"/>
  </r>
  <r>
    <s v="U4"/>
    <x v="14"/>
    <s v="10928428"/>
    <s v="Arteaga Lujan, Fernando Justiniano"/>
    <x v="73"/>
    <s v="0001"/>
    <s v="ZPP3"/>
    <x v="19"/>
    <x v="19"/>
    <s v="FERT"/>
    <s v="UN"/>
    <s v="CA"/>
    <x v="73"/>
    <s v="YD11"/>
    <x v="11"/>
    <n v="3"/>
    <x v="0"/>
    <d v="2019-09-21T00:00:00"/>
    <n v="79.17"/>
    <x v="0"/>
    <x v="1"/>
    <x v="0"/>
    <x v="71"/>
    <x v="0"/>
  </r>
  <r>
    <s v="U4"/>
    <x v="14"/>
    <s v="10928428"/>
    <s v="Arteaga Lujan, Fernando Justiniano"/>
    <x v="73"/>
    <s v="0001"/>
    <s v="ZPP3"/>
    <x v="5"/>
    <x v="5"/>
    <s v="FERT"/>
    <s v="UN"/>
    <s v="CA"/>
    <x v="73"/>
    <s v="YD11"/>
    <x v="11"/>
    <n v="3"/>
    <x v="0"/>
    <d v="2019-09-21T00:00:00"/>
    <n v="79.599999999999994"/>
    <x v="0"/>
    <x v="1"/>
    <x v="0"/>
    <x v="71"/>
    <x v="0"/>
  </r>
  <r>
    <s v="U4"/>
    <x v="14"/>
    <s v="10928428"/>
    <s v="Arteaga Lujan, Fernando Justiniano"/>
    <x v="73"/>
    <s v="0001"/>
    <s v="ZPP3"/>
    <x v="18"/>
    <x v="18"/>
    <s v="FERT"/>
    <s v="UN"/>
    <s v="CA"/>
    <x v="73"/>
    <s v="YD11"/>
    <x v="11"/>
    <n v="2"/>
    <x v="0"/>
    <d v="2019-09-21T00:00:00"/>
    <n v="69.94"/>
    <x v="0"/>
    <x v="1"/>
    <x v="0"/>
    <x v="71"/>
    <x v="0"/>
  </r>
  <r>
    <s v="U4"/>
    <x v="14"/>
    <s v="10928428"/>
    <s v="Arteaga Lujan, Fernando Justiniano"/>
    <x v="73"/>
    <s v="0001"/>
    <s v="ZPP3"/>
    <x v="11"/>
    <x v="11"/>
    <s v="FERT"/>
    <s v="UN"/>
    <s v="CA"/>
    <x v="73"/>
    <s v="YD13"/>
    <x v="11"/>
    <n v="1"/>
    <x v="0"/>
    <d v="2019-09-21T00:00:00"/>
    <n v="21.55"/>
    <x v="0"/>
    <x v="1"/>
    <x v="0"/>
    <x v="71"/>
    <x v="0"/>
  </r>
  <r>
    <s v="U2"/>
    <x v="13"/>
    <s v="10066942"/>
    <s v="Arteaga Minchola, Dora Emerita"/>
    <x v="74"/>
    <s v="0001"/>
    <s v="ZPP3"/>
    <x v="5"/>
    <x v="5"/>
    <s v="FERT"/>
    <s v="UN"/>
    <s v="CA"/>
    <x v="74"/>
    <s v="YD11"/>
    <x v="4"/>
    <n v="5"/>
    <x v="0"/>
    <d v="2019-09-21T00:00:00"/>
    <n v="132.66999999999999"/>
    <x v="0"/>
    <x v="0"/>
    <x v="0"/>
    <x v="72"/>
    <x v="0"/>
  </r>
  <r>
    <s v="U2"/>
    <x v="13"/>
    <s v="10066942"/>
    <s v="Arteaga Minchola, Dora Emerita"/>
    <x v="74"/>
    <s v="0001"/>
    <s v="ZPP3"/>
    <x v="0"/>
    <x v="0"/>
    <s v="FERT"/>
    <s v="UN"/>
    <s v="CA"/>
    <x v="74"/>
    <s v="YD11"/>
    <x v="4"/>
    <n v="3"/>
    <x v="0"/>
    <d v="2019-09-21T00:00:00"/>
    <n v="92.88"/>
    <x v="0"/>
    <x v="0"/>
    <x v="0"/>
    <x v="72"/>
    <x v="0"/>
  </r>
  <r>
    <s v="U2"/>
    <x v="13"/>
    <s v="10066942"/>
    <s v="Arteaga Minchola, Dora Emerita"/>
    <x v="74"/>
    <s v="0001"/>
    <s v="ZPP3"/>
    <x v="20"/>
    <x v="20"/>
    <s v="FERT"/>
    <s v="UN"/>
    <s v="CA"/>
    <x v="74"/>
    <s v="YD13"/>
    <x v="4"/>
    <n v="3"/>
    <x v="0"/>
    <d v="2019-09-21T00:00:00"/>
    <n v="21.73"/>
    <x v="0"/>
    <x v="0"/>
    <x v="0"/>
    <x v="72"/>
    <x v="0"/>
  </r>
  <r>
    <s v="U2"/>
    <x v="13"/>
    <s v="10066942"/>
    <s v="Arteaga Minchola, Dora Emerita"/>
    <x v="74"/>
    <s v="0001"/>
    <s v="ZPP3"/>
    <x v="3"/>
    <x v="3"/>
    <s v="FERT"/>
    <s v="UN"/>
    <s v="CA"/>
    <x v="74"/>
    <s v="YD13"/>
    <x v="4"/>
    <n v="1"/>
    <x v="0"/>
    <d v="2019-09-21T00:00:00"/>
    <n v="9.24"/>
    <x v="0"/>
    <x v="0"/>
    <x v="0"/>
    <x v="72"/>
    <x v="0"/>
  </r>
  <r>
    <s v="U2"/>
    <x v="13"/>
    <s v="10066942"/>
    <s v="Arteaga Minchola, Dora Emerita"/>
    <x v="74"/>
    <s v="0001"/>
    <s v="ZPP3"/>
    <x v="3"/>
    <x v="3"/>
    <s v="FERT"/>
    <s v="UN"/>
    <s v="CA"/>
    <x v="74"/>
    <s v="YZ13"/>
    <x v="4"/>
    <n v="3"/>
    <x v="1"/>
    <d v="2019-09-21T00:00:00"/>
    <n v="0"/>
    <x v="0"/>
    <x v="0"/>
    <x v="0"/>
    <x v="72"/>
    <x v="1"/>
  </r>
  <r>
    <s v="U2"/>
    <x v="11"/>
    <s v="11048385"/>
    <s v="Arteaga Neyra, Dina M"/>
    <x v="75"/>
    <s v="0001"/>
    <s v="ZPP3"/>
    <x v="5"/>
    <x v="5"/>
    <s v="FERT"/>
    <s v="UN"/>
    <s v="CA"/>
    <x v="75"/>
    <s v="YD11"/>
    <x v="12"/>
    <n v="4"/>
    <x v="0"/>
    <d v="2019-09-21T00:00:00"/>
    <n v="106.48"/>
    <x v="0"/>
    <x v="1"/>
    <x v="0"/>
    <x v="73"/>
    <x v="0"/>
  </r>
  <r>
    <s v="U2"/>
    <x v="11"/>
    <s v="11048385"/>
    <s v="Arteaga Neyra, Dina M"/>
    <x v="75"/>
    <s v="0001"/>
    <s v="ZPP3"/>
    <x v="18"/>
    <x v="18"/>
    <s v="FERT"/>
    <s v="UN"/>
    <s v="CA"/>
    <x v="75"/>
    <s v="YD11"/>
    <x v="12"/>
    <n v="1"/>
    <x v="0"/>
    <d v="2019-09-21T00:00:00"/>
    <n v="35.049999999999997"/>
    <x v="0"/>
    <x v="1"/>
    <x v="0"/>
    <x v="73"/>
    <x v="0"/>
  </r>
  <r>
    <s v="U2"/>
    <x v="11"/>
    <s v="11048385"/>
    <s v="Arteaga Neyra, Dina M"/>
    <x v="75"/>
    <s v="0001"/>
    <s v="ZPP3"/>
    <x v="1"/>
    <x v="1"/>
    <s v="FERT"/>
    <s v="UN"/>
    <s v="CA"/>
    <x v="75"/>
    <s v="YD13"/>
    <x v="12"/>
    <n v="1"/>
    <x v="0"/>
    <d v="2019-09-21T00:00:00"/>
    <n v="18.559999999999999"/>
    <x v="0"/>
    <x v="1"/>
    <x v="0"/>
    <x v="73"/>
    <x v="0"/>
  </r>
  <r>
    <s v="U2"/>
    <x v="11"/>
    <s v="11048385"/>
    <s v="Arteaga Neyra, Dina M"/>
    <x v="75"/>
    <s v="0001"/>
    <s v="ZPP3"/>
    <x v="22"/>
    <x v="22"/>
    <s v="FERT"/>
    <s v="UN"/>
    <s v="CA"/>
    <x v="75"/>
    <s v="YD13"/>
    <x v="12"/>
    <n v="1"/>
    <x v="0"/>
    <d v="2019-09-21T00:00:00"/>
    <n v="16.91"/>
    <x v="0"/>
    <x v="1"/>
    <x v="0"/>
    <x v="73"/>
    <x v="0"/>
  </r>
  <r>
    <s v="U2"/>
    <x v="11"/>
    <s v="11048385"/>
    <s v="Arteaga Neyra, Dina M"/>
    <x v="75"/>
    <s v="0001"/>
    <s v="ZPP3"/>
    <x v="2"/>
    <x v="2"/>
    <s v="FERT"/>
    <s v="UN"/>
    <s v="CA"/>
    <x v="75"/>
    <s v="YZ13"/>
    <x v="12"/>
    <n v="1"/>
    <x v="1"/>
    <d v="2019-09-21T00:00:00"/>
    <n v="0"/>
    <x v="0"/>
    <x v="1"/>
    <x v="0"/>
    <x v="73"/>
    <x v="1"/>
  </r>
  <r>
    <s v="U2"/>
    <x v="11"/>
    <s v="11048385"/>
    <s v="Arteaga Neyra, Dina M"/>
    <x v="75"/>
    <s v="0001"/>
    <s v="ZPP3"/>
    <x v="2"/>
    <x v="2"/>
    <s v="FERT"/>
    <s v="UN"/>
    <s v="CA"/>
    <x v="75"/>
    <s v="YZ13"/>
    <x v="12"/>
    <n v="1"/>
    <x v="1"/>
    <d v="2019-09-21T00:00:00"/>
    <n v="0"/>
    <x v="0"/>
    <x v="1"/>
    <x v="0"/>
    <x v="73"/>
    <x v="1"/>
  </r>
  <r>
    <s v="U2"/>
    <x v="13"/>
    <s v="10056997"/>
    <s v="Arteaga Obeso, Eladio"/>
    <x v="76"/>
    <s v="Z058"/>
    <s v="ZPP3"/>
    <x v="5"/>
    <x v="5"/>
    <s v="FERT"/>
    <s v="UN"/>
    <s v="CA"/>
    <x v="76"/>
    <s v="YD11"/>
    <x v="4"/>
    <n v="28"/>
    <x v="0"/>
    <d v="2019-09-21T00:00:00"/>
    <n v="745.32"/>
    <x v="0"/>
    <x v="0"/>
    <x v="1"/>
    <x v="74"/>
    <x v="0"/>
  </r>
  <r>
    <s v="U2"/>
    <x v="13"/>
    <s v="10056997"/>
    <s v="Arteaga Obeso, Eladio"/>
    <x v="76"/>
    <s v="Z058"/>
    <s v="ZPP3"/>
    <x v="19"/>
    <x v="19"/>
    <s v="FERT"/>
    <s v="UN"/>
    <s v="CA"/>
    <x v="76"/>
    <s v="YD11"/>
    <x v="4"/>
    <n v="2"/>
    <x v="0"/>
    <d v="2019-09-21T00:00:00"/>
    <n v="52.95"/>
    <x v="0"/>
    <x v="0"/>
    <x v="1"/>
    <x v="74"/>
    <x v="0"/>
  </r>
  <r>
    <s v="U3"/>
    <x v="21"/>
    <s v="10947648"/>
    <s v="Arteaga Rodriguez, Irma"/>
    <x v="77"/>
    <s v="0001"/>
    <s v="ZPP3"/>
    <x v="16"/>
    <x v="16"/>
    <s v="FERT"/>
    <s v="UN"/>
    <s v="CA"/>
    <x v="77"/>
    <s v="YD13"/>
    <x v="14"/>
    <n v="1"/>
    <x v="0"/>
    <d v="2019-09-21T00:00:00"/>
    <n v="7.24"/>
    <x v="0"/>
    <x v="0"/>
    <x v="0"/>
    <x v="75"/>
    <x v="0"/>
  </r>
  <r>
    <s v="U3"/>
    <x v="21"/>
    <s v="10947648"/>
    <s v="Arteaga Rodriguez, Irma"/>
    <x v="77"/>
    <s v="0001"/>
    <s v="ZPP3"/>
    <x v="31"/>
    <x v="31"/>
    <s v="FERT"/>
    <s v="UN"/>
    <s v="CA"/>
    <x v="77"/>
    <s v="YD13"/>
    <x v="14"/>
    <n v="1"/>
    <x v="0"/>
    <d v="2019-09-21T00:00:00"/>
    <n v="10.87"/>
    <x v="0"/>
    <x v="0"/>
    <x v="0"/>
    <x v="75"/>
    <x v="0"/>
  </r>
  <r>
    <s v="U3"/>
    <x v="21"/>
    <s v="10947648"/>
    <s v="Arteaga Rodriguez, Irma"/>
    <x v="77"/>
    <s v="0001"/>
    <s v="ZPP3"/>
    <x v="5"/>
    <x v="5"/>
    <s v="FERT"/>
    <s v="UN"/>
    <s v="CA"/>
    <x v="77"/>
    <s v="YD11"/>
    <x v="14"/>
    <n v="1"/>
    <x v="0"/>
    <d v="2019-09-21T00:00:00"/>
    <n v="26.53"/>
    <x v="0"/>
    <x v="0"/>
    <x v="0"/>
    <x v="75"/>
    <x v="0"/>
  </r>
  <r>
    <s v="U3"/>
    <x v="9"/>
    <s v="11596919"/>
    <s v="Artiaga Soplas, Melania"/>
    <x v="78"/>
    <s v="0001"/>
    <s v="ZPP3"/>
    <x v="18"/>
    <x v="18"/>
    <s v="FERT"/>
    <s v="UN"/>
    <s v="CA"/>
    <x v="78"/>
    <s v="YD11"/>
    <x v="8"/>
    <n v="3"/>
    <x v="0"/>
    <d v="2019-09-21T00:00:00"/>
    <n v="104.91"/>
    <x v="0"/>
    <x v="0"/>
    <x v="0"/>
    <x v="76"/>
    <x v="0"/>
  </r>
  <r>
    <s v="U3"/>
    <x v="9"/>
    <s v="11596919"/>
    <s v="Artiaga Soplas, Melania"/>
    <x v="78"/>
    <s v="0001"/>
    <s v="ZPP3"/>
    <x v="0"/>
    <x v="0"/>
    <s v="FERT"/>
    <s v="UN"/>
    <s v="CA"/>
    <x v="78"/>
    <s v="YD11"/>
    <x v="8"/>
    <n v="4"/>
    <x v="0"/>
    <d v="2019-09-21T00:00:00"/>
    <n v="123.84"/>
    <x v="0"/>
    <x v="0"/>
    <x v="0"/>
    <x v="76"/>
    <x v="0"/>
  </r>
  <r>
    <s v="U3"/>
    <x v="9"/>
    <s v="11596919"/>
    <s v="Artiaga Soplas, Melania"/>
    <x v="78"/>
    <s v="0001"/>
    <s v="ZPP3"/>
    <x v="7"/>
    <x v="7"/>
    <s v="FERT"/>
    <s v="UN"/>
    <s v="CA"/>
    <x v="78"/>
    <s v="YD11"/>
    <x v="8"/>
    <n v="2"/>
    <x v="0"/>
    <d v="2019-09-21T00:00:00"/>
    <n v="61.34"/>
    <x v="0"/>
    <x v="0"/>
    <x v="0"/>
    <x v="76"/>
    <x v="0"/>
  </r>
  <r>
    <s v="U3"/>
    <x v="9"/>
    <s v="11596919"/>
    <s v="Artiaga Soplas, Melania"/>
    <x v="78"/>
    <s v="0001"/>
    <s v="ZPP3"/>
    <x v="15"/>
    <x v="15"/>
    <s v="ZPUB"/>
    <s v="UN"/>
    <s v="UN"/>
    <x v="78"/>
    <s v="YZ13"/>
    <x v="8"/>
    <n v="6"/>
    <x v="1"/>
    <d v="2019-09-21T00:00:00"/>
    <n v="0"/>
    <x v="0"/>
    <x v="0"/>
    <x v="0"/>
    <x v="76"/>
    <x v="1"/>
  </r>
  <r>
    <s v="U4"/>
    <x v="12"/>
    <s v="10057445"/>
    <s v="Asuncion Chunga, Luz Amelia"/>
    <x v="79"/>
    <s v="Z058"/>
    <s v="ZPP3"/>
    <x v="5"/>
    <x v="5"/>
    <s v="FERT"/>
    <s v="UN"/>
    <s v="CA"/>
    <x v="79"/>
    <s v="YD11"/>
    <x v="10"/>
    <n v="15"/>
    <x v="0"/>
    <d v="2019-09-21T00:00:00"/>
    <n v="403.74"/>
    <x v="0"/>
    <x v="0"/>
    <x v="1"/>
    <x v="77"/>
    <x v="0"/>
  </r>
  <r>
    <s v="U4"/>
    <x v="12"/>
    <s v="10057445"/>
    <s v="Asuncion Chunga, Luz Amelia"/>
    <x v="79"/>
    <s v="Z058"/>
    <s v="ZPP3"/>
    <x v="18"/>
    <x v="18"/>
    <s v="FERT"/>
    <s v="UN"/>
    <s v="CA"/>
    <x v="79"/>
    <s v="YD11"/>
    <x v="10"/>
    <n v="1"/>
    <x v="0"/>
    <d v="2019-09-21T00:00:00"/>
    <n v="35.35"/>
    <x v="0"/>
    <x v="0"/>
    <x v="1"/>
    <x v="77"/>
    <x v="0"/>
  </r>
  <r>
    <s v="U4"/>
    <x v="12"/>
    <s v="10057445"/>
    <s v="Asuncion Chunga, Luz Amelia"/>
    <x v="79"/>
    <s v="Z058"/>
    <s v="ZPP3"/>
    <x v="6"/>
    <x v="6"/>
    <s v="FERT"/>
    <s v="UN"/>
    <s v="CA"/>
    <x v="79"/>
    <s v="YD11"/>
    <x v="10"/>
    <n v="1"/>
    <x v="0"/>
    <d v="2019-09-21T00:00:00"/>
    <n v="35.35"/>
    <x v="0"/>
    <x v="0"/>
    <x v="1"/>
    <x v="77"/>
    <x v="0"/>
  </r>
  <r>
    <s v="U4"/>
    <x v="3"/>
    <s v="12414283"/>
    <s v="Atalaya Saenz, Vanessa Lisseth"/>
    <x v="80"/>
    <s v="0001"/>
    <s v="ZPP3"/>
    <x v="5"/>
    <x v="5"/>
    <s v="FERT"/>
    <s v="UN"/>
    <s v="CA"/>
    <x v="80"/>
    <s v="YD11"/>
    <x v="3"/>
    <n v="2"/>
    <x v="0"/>
    <d v="2019-09-21T00:00:00"/>
    <n v="53.66"/>
    <x v="0"/>
    <x v="2"/>
    <x v="0"/>
    <x v="78"/>
    <x v="0"/>
  </r>
  <r>
    <s v="U4"/>
    <x v="3"/>
    <s v="12414283"/>
    <s v="Atalaya Saenz, Vanessa Lisseth"/>
    <x v="80"/>
    <s v="0001"/>
    <s v="ZPP3"/>
    <x v="0"/>
    <x v="0"/>
    <s v="FERT"/>
    <s v="UN"/>
    <s v="CA"/>
    <x v="80"/>
    <s v="YD11"/>
    <x v="3"/>
    <n v="6"/>
    <x v="0"/>
    <d v="2019-09-21T00:00:00"/>
    <n v="187.54"/>
    <x v="0"/>
    <x v="2"/>
    <x v="0"/>
    <x v="78"/>
    <x v="0"/>
  </r>
  <r>
    <s v="U4"/>
    <x v="14"/>
    <s v="11408233"/>
    <s v="Atanacio Zevallos, Richard Dikson"/>
    <x v="81"/>
    <s v="0001"/>
    <s v="ZPP3"/>
    <x v="5"/>
    <x v="5"/>
    <s v="FERT"/>
    <s v="UN"/>
    <s v="CA"/>
    <x v="81"/>
    <s v="YD11"/>
    <x v="10"/>
    <n v="87"/>
    <x v="0"/>
    <d v="2019-09-21T00:00:00"/>
    <n v="2334.3000000000002"/>
    <x v="0"/>
    <x v="1"/>
    <x v="0"/>
    <x v="79"/>
    <x v="0"/>
  </r>
  <r>
    <s v="U4"/>
    <x v="14"/>
    <s v="11408233"/>
    <s v="Atanacio Zevallos, Richard Dikson"/>
    <x v="81"/>
    <s v="0001"/>
    <s v="ZPP3"/>
    <x v="6"/>
    <x v="6"/>
    <s v="FERT"/>
    <s v="UN"/>
    <s v="CA"/>
    <x v="81"/>
    <s v="YD11"/>
    <x v="10"/>
    <n v="1"/>
    <x v="0"/>
    <d v="2019-09-21T00:00:00"/>
    <n v="35.270000000000003"/>
    <x v="0"/>
    <x v="1"/>
    <x v="0"/>
    <x v="79"/>
    <x v="0"/>
  </r>
  <r>
    <s v="U4"/>
    <x v="14"/>
    <s v="11408233"/>
    <s v="Atanacio Zevallos, Richard Dikson"/>
    <x v="81"/>
    <s v="0001"/>
    <s v="ZPP3"/>
    <x v="11"/>
    <x v="11"/>
    <s v="FERT"/>
    <s v="UN"/>
    <s v="CA"/>
    <x v="81"/>
    <s v="YD13"/>
    <x v="10"/>
    <n v="1"/>
    <x v="0"/>
    <d v="2019-09-21T00:00:00"/>
    <n v="19.89"/>
    <x v="0"/>
    <x v="1"/>
    <x v="0"/>
    <x v="79"/>
    <x v="0"/>
  </r>
  <r>
    <s v="U4"/>
    <x v="14"/>
    <s v="11408233"/>
    <s v="Atanacio Zevallos, Richard Dikson"/>
    <x v="81"/>
    <s v="0001"/>
    <s v="ZPP3"/>
    <x v="0"/>
    <x v="0"/>
    <s v="FERT"/>
    <s v="UN"/>
    <s v="CA"/>
    <x v="81"/>
    <s v="YZ11"/>
    <x v="10"/>
    <n v="8"/>
    <x v="0"/>
    <d v="2019-09-21T00:00:00"/>
    <n v="-136.08000000000001"/>
    <x v="0"/>
    <x v="1"/>
    <x v="0"/>
    <x v="79"/>
    <x v="1"/>
  </r>
  <r>
    <s v="U4"/>
    <x v="0"/>
    <s v="11407856"/>
    <s v="Atlantis Pb &amp; Mf S.A.C."/>
    <x v="82"/>
    <s v="0001"/>
    <s v="ZPP3"/>
    <x v="32"/>
    <x v="32"/>
    <s v="FERT"/>
    <s v="UN"/>
    <s v="CA"/>
    <x v="82"/>
    <s v="YD13"/>
    <x v="4"/>
    <n v="1"/>
    <x v="0"/>
    <d v="2019-09-21T00:00:00"/>
    <n v="17.03"/>
    <x v="0"/>
    <x v="0"/>
    <x v="0"/>
    <x v="80"/>
    <x v="0"/>
  </r>
  <r>
    <s v="U4"/>
    <x v="0"/>
    <s v="11407856"/>
    <s v="Atlantis Pb &amp; Mf S.A.C."/>
    <x v="82"/>
    <s v="0001"/>
    <s v="ZPP3"/>
    <x v="11"/>
    <x v="11"/>
    <s v="FERT"/>
    <s v="UN"/>
    <s v="CA"/>
    <x v="82"/>
    <s v="YD13"/>
    <x v="4"/>
    <n v="2"/>
    <x v="0"/>
    <d v="2019-09-21T00:00:00"/>
    <n v="43.24"/>
    <x v="0"/>
    <x v="0"/>
    <x v="0"/>
    <x v="80"/>
    <x v="0"/>
  </r>
  <r>
    <s v="U4"/>
    <x v="0"/>
    <s v="11407856"/>
    <s v="Atlantis Pb &amp; Mf S.A.C."/>
    <x v="82"/>
    <s v="0001"/>
    <s v="ZPP3"/>
    <x v="18"/>
    <x v="18"/>
    <s v="FERT"/>
    <s v="UN"/>
    <s v="CA"/>
    <x v="82"/>
    <s v="YD11"/>
    <x v="4"/>
    <n v="1"/>
    <x v="0"/>
    <d v="2019-09-21T00:00:00"/>
    <n v="35.270000000000003"/>
    <x v="0"/>
    <x v="0"/>
    <x v="0"/>
    <x v="80"/>
    <x v="0"/>
  </r>
  <r>
    <s v="U4"/>
    <x v="0"/>
    <s v="11407856"/>
    <s v="Atlantis Pb &amp; Mf S.A.C."/>
    <x v="82"/>
    <s v="0001"/>
    <s v="ZPP3"/>
    <x v="0"/>
    <x v="0"/>
    <s v="FERT"/>
    <s v="UN"/>
    <s v="CA"/>
    <x v="82"/>
    <s v="YD11"/>
    <x v="4"/>
    <n v="1"/>
    <x v="0"/>
    <d v="2019-09-21T00:00:00"/>
    <n v="31.26"/>
    <x v="0"/>
    <x v="0"/>
    <x v="0"/>
    <x v="80"/>
    <x v="0"/>
  </r>
  <r>
    <s v="U3"/>
    <x v="15"/>
    <s v="12210207"/>
    <s v="Avalos Lopez, Simona"/>
    <x v="83"/>
    <s v="0001"/>
    <s v="ZPP3"/>
    <x v="5"/>
    <x v="5"/>
    <s v="FERT"/>
    <s v="UN"/>
    <s v="CA"/>
    <x v="83"/>
    <s v="YD11"/>
    <x v="23"/>
    <n v="8"/>
    <x v="0"/>
    <d v="2019-09-21T00:00:00"/>
    <n v="212.27"/>
    <x v="0"/>
    <x v="1"/>
    <x v="0"/>
    <x v="81"/>
    <x v="0"/>
  </r>
  <r>
    <s v="U3"/>
    <x v="15"/>
    <s v="12210207"/>
    <s v="Avalos Lopez, Simona"/>
    <x v="83"/>
    <s v="0001"/>
    <s v="ZPP3"/>
    <x v="19"/>
    <x v="19"/>
    <s v="FERT"/>
    <s v="UN"/>
    <s v="CA"/>
    <x v="83"/>
    <s v="YD11"/>
    <x v="23"/>
    <n v="1"/>
    <x v="0"/>
    <d v="2019-09-21T00:00:00"/>
    <n v="26.39"/>
    <x v="0"/>
    <x v="1"/>
    <x v="0"/>
    <x v="81"/>
    <x v="0"/>
  </r>
  <r>
    <s v="U2"/>
    <x v="1"/>
    <s v="12394342"/>
    <s v="Avalos Niquin, Ailcen Fiorella"/>
    <x v="84"/>
    <s v="0001"/>
    <s v="ZPP3"/>
    <x v="5"/>
    <x v="5"/>
    <s v="FERT"/>
    <s v="UN"/>
    <s v="CA"/>
    <x v="84"/>
    <s v="YD11"/>
    <x v="6"/>
    <n v="2"/>
    <x v="0"/>
    <d v="2019-09-21T00:00:00"/>
    <n v="53.07"/>
    <x v="0"/>
    <x v="1"/>
    <x v="0"/>
    <x v="82"/>
    <x v="0"/>
  </r>
  <r>
    <s v="U2"/>
    <x v="1"/>
    <s v="12394342"/>
    <s v="Avalos Niquin, Ailcen Fiorella"/>
    <x v="84"/>
    <s v="0001"/>
    <s v="ZPP3"/>
    <x v="27"/>
    <x v="27"/>
    <s v="FERT"/>
    <s v="UN"/>
    <s v="CA"/>
    <x v="84"/>
    <s v="YD13"/>
    <x v="6"/>
    <n v="12"/>
    <x v="1"/>
    <d v="2019-09-21T00:00:00"/>
    <n v="25.42"/>
    <x v="0"/>
    <x v="1"/>
    <x v="0"/>
    <x v="82"/>
    <x v="0"/>
  </r>
  <r>
    <s v="U2"/>
    <x v="1"/>
    <s v="12394342"/>
    <s v="Avalos Niquin, Ailcen Fiorella"/>
    <x v="84"/>
    <s v="0001"/>
    <s v="ZPP3"/>
    <x v="8"/>
    <x v="8"/>
    <s v="FERT"/>
    <s v="UN"/>
    <s v="CA"/>
    <x v="84"/>
    <s v="YD13"/>
    <x v="6"/>
    <n v="4"/>
    <x v="0"/>
    <d v="2019-09-21T00:00:00"/>
    <n v="40.9"/>
    <x v="0"/>
    <x v="1"/>
    <x v="0"/>
    <x v="82"/>
    <x v="0"/>
  </r>
  <r>
    <s v="U2"/>
    <x v="1"/>
    <s v="12394342"/>
    <s v="Avalos Niquin, Ailcen Fiorella"/>
    <x v="84"/>
    <s v="0001"/>
    <s v="ZPP3"/>
    <x v="24"/>
    <x v="24"/>
    <s v="FERT"/>
    <s v="UN"/>
    <s v="CA"/>
    <x v="84"/>
    <s v="YD13"/>
    <x v="6"/>
    <n v="4"/>
    <x v="0"/>
    <d v="2019-09-21T00:00:00"/>
    <n v="36.08"/>
    <x v="0"/>
    <x v="1"/>
    <x v="0"/>
    <x v="82"/>
    <x v="0"/>
  </r>
  <r>
    <s v="U2"/>
    <x v="1"/>
    <s v="12394342"/>
    <s v="Avalos Niquin, Ailcen Fiorella"/>
    <x v="84"/>
    <s v="0001"/>
    <s v="ZPP3"/>
    <x v="11"/>
    <x v="11"/>
    <s v="FERT"/>
    <s v="UN"/>
    <s v="CA"/>
    <x v="84"/>
    <s v="YD13"/>
    <x v="6"/>
    <n v="2"/>
    <x v="0"/>
    <d v="2019-09-21T00:00:00"/>
    <n v="39.64"/>
    <x v="0"/>
    <x v="1"/>
    <x v="0"/>
    <x v="82"/>
    <x v="0"/>
  </r>
  <r>
    <s v="U2"/>
    <x v="1"/>
    <s v="12394342"/>
    <s v="Avalos Niquin, Ailcen Fiorella"/>
    <x v="84"/>
    <s v="0001"/>
    <s v="ZPP3"/>
    <x v="18"/>
    <x v="18"/>
    <s v="FERT"/>
    <s v="UN"/>
    <s v="CA"/>
    <x v="84"/>
    <s v="YD11"/>
    <x v="6"/>
    <n v="1"/>
    <x v="0"/>
    <d v="2019-09-21T00:00:00"/>
    <n v="34.97"/>
    <x v="0"/>
    <x v="1"/>
    <x v="0"/>
    <x v="82"/>
    <x v="0"/>
  </r>
  <r>
    <s v="U2"/>
    <x v="1"/>
    <s v="12394342"/>
    <s v="Avalos Niquin, Ailcen Fiorella"/>
    <x v="84"/>
    <s v="0001"/>
    <s v="ZPP3"/>
    <x v="10"/>
    <x v="10"/>
    <s v="FERT"/>
    <s v="UN"/>
    <s v="CA"/>
    <x v="84"/>
    <s v="YD13"/>
    <x v="6"/>
    <n v="4"/>
    <x v="0"/>
    <d v="2019-09-21T00:00:00"/>
    <n v="64.41"/>
    <x v="0"/>
    <x v="1"/>
    <x v="0"/>
    <x v="82"/>
    <x v="0"/>
  </r>
  <r>
    <s v="U2"/>
    <x v="1"/>
    <s v="12394342"/>
    <s v="Avalos Niquin, Ailcen Fiorella"/>
    <x v="84"/>
    <s v="0001"/>
    <s v="ZPP3"/>
    <x v="4"/>
    <x v="4"/>
    <s v="FERT"/>
    <s v="UN"/>
    <s v="CA"/>
    <x v="84"/>
    <s v="YD13"/>
    <x v="6"/>
    <n v="2"/>
    <x v="0"/>
    <d v="2019-09-21T00:00:00"/>
    <n v="32.200000000000003"/>
    <x v="0"/>
    <x v="1"/>
    <x v="0"/>
    <x v="82"/>
    <x v="0"/>
  </r>
  <r>
    <s v="U2"/>
    <x v="1"/>
    <s v="12394342"/>
    <s v="Avalos Niquin, Ailcen Fiorella"/>
    <x v="84"/>
    <s v="0001"/>
    <s v="ZPP3"/>
    <x v="26"/>
    <x v="26"/>
    <s v="FERT"/>
    <s v="UN"/>
    <s v="CA"/>
    <x v="84"/>
    <s v="YD13"/>
    <x v="6"/>
    <n v="2"/>
    <x v="0"/>
    <d v="2019-09-21T00:00:00"/>
    <n v="20.34"/>
    <x v="0"/>
    <x v="1"/>
    <x v="0"/>
    <x v="82"/>
    <x v="0"/>
  </r>
  <r>
    <s v="U2"/>
    <x v="1"/>
    <s v="12394342"/>
    <s v="Avalos Niquin, Ailcen Fiorella"/>
    <x v="84"/>
    <s v="0001"/>
    <s v="ZPP3"/>
    <x v="16"/>
    <x v="16"/>
    <s v="FERT"/>
    <s v="UN"/>
    <s v="CA"/>
    <x v="84"/>
    <s v="YD13"/>
    <x v="6"/>
    <n v="2"/>
    <x v="0"/>
    <d v="2019-09-21T00:00:00"/>
    <n v="14.49"/>
    <x v="0"/>
    <x v="1"/>
    <x v="0"/>
    <x v="82"/>
    <x v="0"/>
  </r>
  <r>
    <s v="U2"/>
    <x v="1"/>
    <s v="12394342"/>
    <s v="Avalos Niquin, Ailcen Fiorella"/>
    <x v="84"/>
    <s v="0001"/>
    <s v="ZPP3"/>
    <x v="33"/>
    <x v="33"/>
    <s v="FERT"/>
    <s v="UN"/>
    <s v="CA"/>
    <x v="84"/>
    <s v="YD13"/>
    <x v="6"/>
    <n v="1"/>
    <x v="0"/>
    <d v="2019-09-21T00:00:00"/>
    <n v="68.95"/>
    <x v="0"/>
    <x v="1"/>
    <x v="0"/>
    <x v="82"/>
    <x v="0"/>
  </r>
  <r>
    <s v="U2"/>
    <x v="1"/>
    <s v="12394342"/>
    <s v="Avalos Niquin, Ailcen Fiorella"/>
    <x v="84"/>
    <s v="0001"/>
    <s v="ZPP3"/>
    <x v="34"/>
    <x v="34"/>
    <s v="FERT"/>
    <s v="UN"/>
    <s v="CA"/>
    <x v="84"/>
    <s v="YD11"/>
    <x v="6"/>
    <n v="1"/>
    <x v="0"/>
    <d v="2019-09-21T00:00:00"/>
    <n v="51.71"/>
    <x v="0"/>
    <x v="1"/>
    <x v="0"/>
    <x v="82"/>
    <x v="0"/>
  </r>
  <r>
    <s v="U2"/>
    <x v="1"/>
    <s v="12394342"/>
    <s v="Avalos Niquin, Ailcen Fiorella"/>
    <x v="84"/>
    <s v="0001"/>
    <s v="ZPP3"/>
    <x v="10"/>
    <x v="10"/>
    <s v="FERT"/>
    <s v="UN"/>
    <s v="CA"/>
    <x v="84"/>
    <s v="YZ13"/>
    <x v="6"/>
    <n v="2"/>
    <x v="1"/>
    <d v="2019-09-21T00:00:00"/>
    <n v="0"/>
    <x v="0"/>
    <x v="1"/>
    <x v="0"/>
    <x v="82"/>
    <x v="1"/>
  </r>
  <r>
    <s v="U2"/>
    <x v="1"/>
    <s v="12394342"/>
    <s v="Avalos Niquin, Ailcen Fiorella"/>
    <x v="84"/>
    <s v="0001"/>
    <s v="ZPP3"/>
    <x v="10"/>
    <x v="10"/>
    <s v="FERT"/>
    <s v="UN"/>
    <s v="CA"/>
    <x v="84"/>
    <s v="YZ13"/>
    <x v="6"/>
    <n v="12"/>
    <x v="1"/>
    <d v="2019-09-21T00:00:00"/>
    <n v="0"/>
    <x v="0"/>
    <x v="1"/>
    <x v="0"/>
    <x v="82"/>
    <x v="1"/>
  </r>
  <r>
    <s v="U2"/>
    <x v="1"/>
    <s v="12394342"/>
    <s v="Avalos Niquin, Ailcen Fiorella"/>
    <x v="84"/>
    <s v="0001"/>
    <s v="ZPP3"/>
    <x v="2"/>
    <x v="2"/>
    <s v="FERT"/>
    <s v="UN"/>
    <s v="CA"/>
    <x v="84"/>
    <s v="YZ13"/>
    <x v="6"/>
    <n v="2"/>
    <x v="1"/>
    <d v="2019-09-21T00:00:00"/>
    <n v="0"/>
    <x v="0"/>
    <x v="1"/>
    <x v="0"/>
    <x v="82"/>
    <x v="1"/>
  </r>
  <r>
    <s v="U2"/>
    <x v="1"/>
    <s v="12394342"/>
    <s v="Avalos Niquin, Ailcen Fiorella"/>
    <x v="84"/>
    <s v="0001"/>
    <s v="ZPP3"/>
    <x v="0"/>
    <x v="0"/>
    <s v="FERT"/>
    <s v="UN"/>
    <s v="CA"/>
    <x v="84"/>
    <s v="YZ11"/>
    <x v="6"/>
    <n v="7"/>
    <x v="0"/>
    <d v="2019-09-21T00:00:00"/>
    <n v="-119.07"/>
    <x v="0"/>
    <x v="1"/>
    <x v="0"/>
    <x v="82"/>
    <x v="1"/>
  </r>
  <r>
    <s v="U2"/>
    <x v="29"/>
    <s v="11226676"/>
    <s v="Avalos Salvador, Lidia Irene"/>
    <x v="85"/>
    <s v="0001"/>
    <s v="ZPP3"/>
    <x v="3"/>
    <x v="3"/>
    <s v="FERT"/>
    <s v="UN"/>
    <s v="CA"/>
    <x v="85"/>
    <s v="YD13"/>
    <x v="12"/>
    <n v="1"/>
    <x v="0"/>
    <d v="2019-09-21T00:00:00"/>
    <n v="9.24"/>
    <x v="0"/>
    <x v="0"/>
    <x v="0"/>
    <x v="83"/>
    <x v="0"/>
  </r>
  <r>
    <s v="U2"/>
    <x v="29"/>
    <s v="11226676"/>
    <s v="Avalos Salvador, Lidia Irene"/>
    <x v="85"/>
    <s v="0001"/>
    <s v="ZPP3"/>
    <x v="2"/>
    <x v="2"/>
    <s v="FERT"/>
    <s v="UN"/>
    <s v="CA"/>
    <x v="85"/>
    <s v="YD13"/>
    <x v="12"/>
    <n v="1"/>
    <x v="0"/>
    <d v="2019-09-21T00:00:00"/>
    <n v="13.86"/>
    <x v="0"/>
    <x v="0"/>
    <x v="0"/>
    <x v="83"/>
    <x v="0"/>
  </r>
  <r>
    <s v="U2"/>
    <x v="29"/>
    <s v="11226676"/>
    <s v="Avalos Salvador, Lidia Irene"/>
    <x v="85"/>
    <s v="0001"/>
    <s v="ZPP3"/>
    <x v="0"/>
    <x v="0"/>
    <s v="FERT"/>
    <s v="UN"/>
    <s v="CA"/>
    <x v="85"/>
    <s v="YD11"/>
    <x v="12"/>
    <n v="3"/>
    <x v="0"/>
    <d v="2019-09-21T00:00:00"/>
    <n v="93.13"/>
    <x v="0"/>
    <x v="0"/>
    <x v="0"/>
    <x v="83"/>
    <x v="0"/>
  </r>
  <r>
    <s v="U2"/>
    <x v="29"/>
    <s v="11226676"/>
    <s v="Avalos Salvador, Lidia Irene"/>
    <x v="85"/>
    <s v="0001"/>
    <s v="ZPP3"/>
    <x v="27"/>
    <x v="27"/>
    <s v="FERT"/>
    <s v="UN"/>
    <s v="CA"/>
    <x v="85"/>
    <s v="YD13"/>
    <x v="12"/>
    <n v="6"/>
    <x v="1"/>
    <d v="2019-09-21T00:00:00"/>
    <n v="12.73"/>
    <x v="0"/>
    <x v="0"/>
    <x v="0"/>
    <x v="83"/>
    <x v="0"/>
  </r>
  <r>
    <s v="U2"/>
    <x v="29"/>
    <s v="11226676"/>
    <s v="Avalos Salvador, Lidia Irene"/>
    <x v="85"/>
    <s v="0001"/>
    <s v="ZPP3"/>
    <x v="2"/>
    <x v="2"/>
    <s v="FERT"/>
    <s v="UN"/>
    <s v="CA"/>
    <x v="85"/>
    <s v="YZ13"/>
    <x v="12"/>
    <n v="1"/>
    <x v="1"/>
    <d v="2019-09-21T00:00:00"/>
    <n v="0"/>
    <x v="0"/>
    <x v="0"/>
    <x v="0"/>
    <x v="83"/>
    <x v="1"/>
  </r>
  <r>
    <s v="U2"/>
    <x v="29"/>
    <s v="11226676"/>
    <s v="Avalos Salvador, Lidia Irene"/>
    <x v="85"/>
    <s v="0001"/>
    <s v="ZPP3"/>
    <x v="3"/>
    <x v="3"/>
    <s v="FERT"/>
    <s v="UN"/>
    <s v="CA"/>
    <x v="85"/>
    <s v="YZ13"/>
    <x v="12"/>
    <n v="3"/>
    <x v="1"/>
    <d v="2019-09-21T00:00:00"/>
    <n v="0"/>
    <x v="0"/>
    <x v="0"/>
    <x v="0"/>
    <x v="83"/>
    <x v="1"/>
  </r>
  <r>
    <s v="U4"/>
    <x v="20"/>
    <s v="10067000"/>
    <s v="Avalos Sandoval, Elmer Segundo"/>
    <x v="86"/>
    <s v="0001"/>
    <s v="ZPP3"/>
    <x v="18"/>
    <x v="18"/>
    <s v="FERT"/>
    <s v="UN"/>
    <s v="CA"/>
    <x v="86"/>
    <s v="YD11"/>
    <x v="10"/>
    <n v="1"/>
    <x v="0"/>
    <d v="2019-09-21T00:00:00"/>
    <n v="35.270000000000003"/>
    <x v="0"/>
    <x v="2"/>
    <x v="0"/>
    <x v="84"/>
    <x v="0"/>
  </r>
  <r>
    <s v="U4"/>
    <x v="20"/>
    <s v="10067000"/>
    <s v="Avalos Sandoval, Elmer Segundo"/>
    <x v="86"/>
    <s v="0001"/>
    <s v="ZPP3"/>
    <x v="5"/>
    <x v="5"/>
    <s v="FERT"/>
    <s v="UN"/>
    <s v="CA"/>
    <x v="86"/>
    <s v="YD11"/>
    <x v="10"/>
    <n v="8"/>
    <x v="0"/>
    <d v="2019-09-21T00:00:00"/>
    <n v="214.65"/>
    <x v="0"/>
    <x v="2"/>
    <x v="0"/>
    <x v="84"/>
    <x v="0"/>
  </r>
  <r>
    <s v="U4"/>
    <x v="20"/>
    <s v="10067000"/>
    <s v="Avalos Sandoval, Elmer Segundo"/>
    <x v="86"/>
    <s v="0001"/>
    <s v="ZPP3"/>
    <x v="0"/>
    <x v="0"/>
    <s v="FERT"/>
    <s v="UN"/>
    <s v="CA"/>
    <x v="86"/>
    <s v="YD11"/>
    <x v="10"/>
    <n v="1"/>
    <x v="0"/>
    <d v="2019-09-21T00:00:00"/>
    <n v="31.26"/>
    <x v="0"/>
    <x v="2"/>
    <x v="0"/>
    <x v="84"/>
    <x v="0"/>
  </r>
  <r>
    <s v="U2"/>
    <x v="4"/>
    <s v="10059175"/>
    <s v="Avalos Vidal, Jose Roger"/>
    <x v="87"/>
    <s v="0001"/>
    <s v="ZPP3"/>
    <x v="5"/>
    <x v="5"/>
    <s v="FERT"/>
    <s v="UN"/>
    <s v="CA"/>
    <x v="87"/>
    <s v="YD11"/>
    <x v="19"/>
    <n v="3"/>
    <x v="0"/>
    <d v="2019-09-21T00:00:00"/>
    <n v="79.599999999999994"/>
    <x v="0"/>
    <x v="1"/>
    <x v="0"/>
    <x v="85"/>
    <x v="0"/>
  </r>
  <r>
    <s v="U2"/>
    <x v="4"/>
    <s v="10059175"/>
    <s v="Avalos Vidal, Jose Roger"/>
    <x v="87"/>
    <s v="0001"/>
    <s v="ZPP3"/>
    <x v="0"/>
    <x v="0"/>
    <s v="FERT"/>
    <s v="UN"/>
    <s v="CA"/>
    <x v="87"/>
    <s v="YD11"/>
    <x v="19"/>
    <n v="2"/>
    <x v="0"/>
    <d v="2019-09-21T00:00:00"/>
    <n v="61.92"/>
    <x v="0"/>
    <x v="1"/>
    <x v="0"/>
    <x v="85"/>
    <x v="0"/>
  </r>
  <r>
    <s v="U2"/>
    <x v="4"/>
    <s v="10059175"/>
    <s v="Avalos Vidal, Jose Roger"/>
    <x v="87"/>
    <s v="0001"/>
    <s v="ZPP3"/>
    <x v="4"/>
    <x v="4"/>
    <s v="FERT"/>
    <s v="UN"/>
    <s v="CA"/>
    <x v="87"/>
    <s v="YD13"/>
    <x v="19"/>
    <n v="1"/>
    <x v="0"/>
    <d v="2019-09-21T00:00:00"/>
    <n v="16.100000000000001"/>
    <x v="0"/>
    <x v="1"/>
    <x v="0"/>
    <x v="85"/>
    <x v="0"/>
  </r>
  <r>
    <s v="U2"/>
    <x v="4"/>
    <s v="10059175"/>
    <s v="Avalos Vidal, Jose Roger"/>
    <x v="87"/>
    <s v="0001"/>
    <s v="ZPP3"/>
    <x v="10"/>
    <x v="10"/>
    <s v="FERT"/>
    <s v="UN"/>
    <s v="CA"/>
    <x v="87"/>
    <s v="YD13"/>
    <x v="19"/>
    <n v="1"/>
    <x v="0"/>
    <d v="2019-09-21T00:00:00"/>
    <n v="16.100000000000001"/>
    <x v="0"/>
    <x v="1"/>
    <x v="0"/>
    <x v="85"/>
    <x v="0"/>
  </r>
  <r>
    <s v="U2"/>
    <x v="4"/>
    <s v="10059175"/>
    <s v="Avalos Vidal, Jose Roger"/>
    <x v="87"/>
    <s v="0001"/>
    <s v="ZPP3"/>
    <x v="16"/>
    <x v="16"/>
    <s v="FERT"/>
    <s v="UN"/>
    <s v="CA"/>
    <x v="87"/>
    <s v="YD13"/>
    <x v="19"/>
    <n v="1"/>
    <x v="0"/>
    <d v="2019-09-21T00:00:00"/>
    <n v="7.24"/>
    <x v="0"/>
    <x v="1"/>
    <x v="0"/>
    <x v="85"/>
    <x v="0"/>
  </r>
  <r>
    <s v="U2"/>
    <x v="4"/>
    <s v="10059175"/>
    <s v="Avalos Vidal, Jose Roger"/>
    <x v="87"/>
    <s v="0001"/>
    <s v="ZPP3"/>
    <x v="11"/>
    <x v="11"/>
    <s v="FERT"/>
    <s v="UN"/>
    <s v="CA"/>
    <x v="87"/>
    <s v="YD13"/>
    <x v="19"/>
    <n v="2"/>
    <x v="0"/>
    <d v="2019-09-21T00:00:00"/>
    <n v="43.09"/>
    <x v="0"/>
    <x v="1"/>
    <x v="0"/>
    <x v="85"/>
    <x v="0"/>
  </r>
  <r>
    <s v="U2"/>
    <x v="4"/>
    <s v="10059175"/>
    <s v="Avalos Vidal, Jose Roger"/>
    <x v="87"/>
    <s v="0001"/>
    <s v="ZPP3"/>
    <x v="24"/>
    <x v="24"/>
    <s v="FERT"/>
    <s v="UN"/>
    <s v="CA"/>
    <x v="87"/>
    <s v="YD13"/>
    <x v="19"/>
    <n v="2"/>
    <x v="0"/>
    <d v="2019-09-21T00:00:00"/>
    <n v="18.04"/>
    <x v="0"/>
    <x v="1"/>
    <x v="0"/>
    <x v="85"/>
    <x v="0"/>
  </r>
  <r>
    <s v="U2"/>
    <x v="4"/>
    <s v="10059175"/>
    <s v="Avalos Vidal, Jose Roger"/>
    <x v="87"/>
    <s v="0001"/>
    <s v="ZPP3"/>
    <x v="8"/>
    <x v="8"/>
    <s v="FERT"/>
    <s v="UN"/>
    <s v="CA"/>
    <x v="87"/>
    <s v="YD13"/>
    <x v="19"/>
    <n v="2"/>
    <x v="0"/>
    <d v="2019-09-21T00:00:00"/>
    <n v="20.45"/>
    <x v="0"/>
    <x v="1"/>
    <x v="0"/>
    <x v="85"/>
    <x v="0"/>
  </r>
  <r>
    <s v="U2"/>
    <x v="4"/>
    <s v="10059175"/>
    <s v="Avalos Vidal, Jose Roger"/>
    <x v="87"/>
    <s v="0001"/>
    <s v="ZPP3"/>
    <x v="10"/>
    <x v="10"/>
    <s v="FERT"/>
    <s v="UN"/>
    <s v="CA"/>
    <x v="87"/>
    <s v="YZ13"/>
    <x v="19"/>
    <n v="2"/>
    <x v="1"/>
    <d v="2019-09-21T00:00:00"/>
    <n v="0"/>
    <x v="0"/>
    <x v="1"/>
    <x v="0"/>
    <x v="85"/>
    <x v="1"/>
  </r>
  <r>
    <s v="U4"/>
    <x v="24"/>
    <s v="10055024"/>
    <s v="Avila Caballero, Maria Magdalena"/>
    <x v="88"/>
    <s v="Z058"/>
    <s v="ZPP3"/>
    <x v="19"/>
    <x v="19"/>
    <s v="FERT"/>
    <s v="UN"/>
    <s v="CA"/>
    <x v="88"/>
    <s v="YD11"/>
    <x v="17"/>
    <n v="2"/>
    <x v="0"/>
    <d v="2019-09-21T00:00:00"/>
    <n v="52.95"/>
    <x v="0"/>
    <x v="3"/>
    <x v="1"/>
    <x v="86"/>
    <x v="0"/>
  </r>
  <r>
    <s v="U4"/>
    <x v="24"/>
    <s v="10055024"/>
    <s v="Avila Caballero, Maria Magdalena"/>
    <x v="89"/>
    <s v="0001"/>
    <s v="ZPP3"/>
    <x v="5"/>
    <x v="5"/>
    <s v="FERT"/>
    <s v="UN"/>
    <s v="CA"/>
    <x v="89"/>
    <s v="YD11"/>
    <x v="17"/>
    <n v="10"/>
    <x v="0"/>
    <d v="2019-09-21T00:00:00"/>
    <n v="266.19"/>
    <x v="0"/>
    <x v="3"/>
    <x v="0"/>
    <x v="86"/>
    <x v="0"/>
  </r>
  <r>
    <s v="U3"/>
    <x v="25"/>
    <s v="10061136"/>
    <s v="Avila Moreno, Susana Benigna"/>
    <x v="90"/>
    <s v="0001"/>
    <s v="ZPP3"/>
    <x v="5"/>
    <x v="5"/>
    <s v="FERT"/>
    <s v="UN"/>
    <s v="CA"/>
    <x v="90"/>
    <s v="YD11"/>
    <x v="23"/>
    <n v="10"/>
    <x v="0"/>
    <d v="2019-09-21T00:00:00"/>
    <n v="268.31"/>
    <x v="0"/>
    <x v="1"/>
    <x v="0"/>
    <x v="87"/>
    <x v="0"/>
  </r>
  <r>
    <s v="U3"/>
    <x v="25"/>
    <s v="10061136"/>
    <s v="Avila Moreno, Susana Benigna"/>
    <x v="90"/>
    <s v="0001"/>
    <s v="ZPP3"/>
    <x v="11"/>
    <x v="11"/>
    <s v="FERT"/>
    <s v="UN"/>
    <s v="CA"/>
    <x v="90"/>
    <s v="YD13"/>
    <x v="23"/>
    <n v="2"/>
    <x v="0"/>
    <d v="2019-09-21T00:00:00"/>
    <n v="43.24"/>
    <x v="0"/>
    <x v="1"/>
    <x v="0"/>
    <x v="87"/>
    <x v="0"/>
  </r>
  <r>
    <s v="U3"/>
    <x v="25"/>
    <s v="10061136"/>
    <s v="Avila Moreno, Susana Benigna"/>
    <x v="90"/>
    <s v="0001"/>
    <s v="ZPP3"/>
    <x v="24"/>
    <x v="24"/>
    <s v="FERT"/>
    <s v="UN"/>
    <s v="CA"/>
    <x v="90"/>
    <s v="YD13"/>
    <x v="23"/>
    <n v="1"/>
    <x v="0"/>
    <d v="2019-09-21T00:00:00"/>
    <n v="9.1"/>
    <x v="0"/>
    <x v="1"/>
    <x v="0"/>
    <x v="87"/>
    <x v="0"/>
  </r>
  <r>
    <s v="U3"/>
    <x v="25"/>
    <s v="10061136"/>
    <s v="Avila Moreno, Susana Benigna"/>
    <x v="90"/>
    <s v="0001"/>
    <s v="ZPP3"/>
    <x v="18"/>
    <x v="18"/>
    <s v="FERT"/>
    <s v="UN"/>
    <s v="CA"/>
    <x v="90"/>
    <s v="YD11"/>
    <x v="23"/>
    <n v="1"/>
    <x v="0"/>
    <d v="2019-09-21T00:00:00"/>
    <n v="35.270000000000003"/>
    <x v="0"/>
    <x v="1"/>
    <x v="0"/>
    <x v="87"/>
    <x v="0"/>
  </r>
  <r>
    <s v="U3"/>
    <x v="25"/>
    <s v="10061136"/>
    <s v="Avila Moreno, Susana Benigna"/>
    <x v="90"/>
    <s v="0001"/>
    <s v="ZPP3"/>
    <x v="7"/>
    <x v="7"/>
    <s v="FERT"/>
    <s v="UN"/>
    <s v="CA"/>
    <x v="90"/>
    <s v="YD11"/>
    <x v="23"/>
    <n v="2"/>
    <x v="0"/>
    <d v="2019-09-21T00:00:00"/>
    <n v="61.93"/>
    <x v="0"/>
    <x v="1"/>
    <x v="0"/>
    <x v="87"/>
    <x v="0"/>
  </r>
  <r>
    <s v="U3"/>
    <x v="25"/>
    <s v="10061136"/>
    <s v="Avila Moreno, Susana Benigna"/>
    <x v="90"/>
    <s v="0001"/>
    <s v="ZPP3"/>
    <x v="15"/>
    <x v="15"/>
    <s v="ZPUB"/>
    <s v="UN"/>
    <s v="UN"/>
    <x v="90"/>
    <s v="YZ13"/>
    <x v="23"/>
    <n v="6"/>
    <x v="1"/>
    <d v="2019-09-21T00:00:00"/>
    <n v="0"/>
    <x v="0"/>
    <x v="1"/>
    <x v="0"/>
    <x v="87"/>
    <x v="1"/>
  </r>
  <r>
    <s v="U3"/>
    <x v="5"/>
    <s v="10065207"/>
    <s v="Avila Rodriguez, Maria Elvia"/>
    <x v="91"/>
    <s v="Z058"/>
    <s v="ZPP3"/>
    <x v="5"/>
    <x v="5"/>
    <s v="FERT"/>
    <s v="UN"/>
    <s v="CA"/>
    <x v="91"/>
    <s v="YD11"/>
    <x v="5"/>
    <n v="7"/>
    <x v="0"/>
    <d v="2019-09-21T00:00:00"/>
    <n v="186.33"/>
    <x v="0"/>
    <x v="3"/>
    <x v="1"/>
    <x v="88"/>
    <x v="0"/>
  </r>
  <r>
    <s v="U3"/>
    <x v="5"/>
    <s v="10065207"/>
    <s v="Avila Rodriguez, Maria Elvia"/>
    <x v="91"/>
    <s v="Z058"/>
    <s v="ZPP3"/>
    <x v="18"/>
    <x v="18"/>
    <s v="FERT"/>
    <s v="UN"/>
    <s v="CA"/>
    <x v="91"/>
    <s v="YD11"/>
    <x v="5"/>
    <n v="1"/>
    <x v="0"/>
    <d v="2019-09-21T00:00:00"/>
    <n v="35.049999999999997"/>
    <x v="0"/>
    <x v="3"/>
    <x v="1"/>
    <x v="88"/>
    <x v="0"/>
  </r>
  <r>
    <s v="U3"/>
    <x v="30"/>
    <s v="10990829"/>
    <s v="Avila Saldaña, Otilia"/>
    <x v="92"/>
    <s v="0001"/>
    <s v="ZPP3"/>
    <x v="1"/>
    <x v="1"/>
    <s v="FERT"/>
    <s v="UN"/>
    <s v="CA"/>
    <x v="92"/>
    <s v="YD13"/>
    <x v="8"/>
    <n v="2"/>
    <x v="0"/>
    <d v="2019-09-21T00:00:00"/>
    <n v="37.11"/>
    <x v="0"/>
    <x v="3"/>
    <x v="0"/>
    <x v="89"/>
    <x v="0"/>
  </r>
  <r>
    <s v="U3"/>
    <x v="30"/>
    <s v="10990829"/>
    <s v="Avila Saldaña, Otilia"/>
    <x v="92"/>
    <s v="0001"/>
    <s v="ZPP3"/>
    <x v="3"/>
    <x v="3"/>
    <s v="FERT"/>
    <s v="UN"/>
    <s v="CA"/>
    <x v="92"/>
    <s v="YD13"/>
    <x v="8"/>
    <n v="1"/>
    <x v="0"/>
    <d v="2019-09-21T00:00:00"/>
    <n v="9.24"/>
    <x v="0"/>
    <x v="3"/>
    <x v="0"/>
    <x v="89"/>
    <x v="0"/>
  </r>
  <r>
    <s v="U3"/>
    <x v="30"/>
    <s v="10990829"/>
    <s v="Avila Saldaña, Otilia"/>
    <x v="92"/>
    <s v="0001"/>
    <s v="ZPP3"/>
    <x v="2"/>
    <x v="2"/>
    <s v="FERT"/>
    <s v="UN"/>
    <s v="CA"/>
    <x v="92"/>
    <s v="YZ13"/>
    <x v="8"/>
    <n v="2"/>
    <x v="1"/>
    <d v="2019-09-21T00:00:00"/>
    <n v="0"/>
    <x v="0"/>
    <x v="3"/>
    <x v="0"/>
    <x v="89"/>
    <x v="1"/>
  </r>
  <r>
    <s v="U3"/>
    <x v="30"/>
    <s v="10990829"/>
    <s v="Avila Saldaña, Otilia"/>
    <x v="92"/>
    <s v="0001"/>
    <s v="ZPP3"/>
    <x v="3"/>
    <x v="3"/>
    <s v="FERT"/>
    <s v="UN"/>
    <s v="CA"/>
    <x v="92"/>
    <s v="YZ13"/>
    <x v="8"/>
    <n v="3"/>
    <x v="1"/>
    <d v="2019-09-21T00:00:00"/>
    <n v="0"/>
    <x v="0"/>
    <x v="3"/>
    <x v="0"/>
    <x v="89"/>
    <x v="1"/>
  </r>
  <r>
    <s v="TQ"/>
    <x v="27"/>
    <s v="10059382"/>
    <s v="Azabache De Davalos, Celia"/>
    <x v="93"/>
    <s v="0001"/>
    <s v="ZPP3"/>
    <x v="5"/>
    <x v="5"/>
    <s v="FERT"/>
    <s v="UN"/>
    <s v="CA"/>
    <x v="93"/>
    <s v="YD11"/>
    <x v="16"/>
    <n v="2"/>
    <x v="0"/>
    <d v="2019-09-21T00:00:00"/>
    <n v="53.24"/>
    <x v="0"/>
    <x v="0"/>
    <x v="0"/>
    <x v="90"/>
    <x v="0"/>
  </r>
  <r>
    <s v="TQ"/>
    <x v="27"/>
    <s v="10059382"/>
    <s v="Azabache De Davalos, Celia"/>
    <x v="93"/>
    <s v="0001"/>
    <s v="ZPP3"/>
    <x v="0"/>
    <x v="0"/>
    <s v="FERT"/>
    <s v="UN"/>
    <s v="CA"/>
    <x v="93"/>
    <s v="YD11"/>
    <x v="16"/>
    <n v="2"/>
    <x v="0"/>
    <d v="2019-09-21T00:00:00"/>
    <n v="62.09"/>
    <x v="0"/>
    <x v="0"/>
    <x v="0"/>
    <x v="90"/>
    <x v="0"/>
  </r>
  <r>
    <s v="TQ"/>
    <x v="27"/>
    <s v="10059382"/>
    <s v="Azabache De Davalos, Celia"/>
    <x v="93"/>
    <s v="0001"/>
    <s v="ZPP3"/>
    <x v="18"/>
    <x v="18"/>
    <s v="FERT"/>
    <s v="UN"/>
    <s v="CA"/>
    <x v="93"/>
    <s v="YD11"/>
    <x v="16"/>
    <n v="1"/>
    <x v="0"/>
    <d v="2019-09-21T00:00:00"/>
    <n v="34.97"/>
    <x v="0"/>
    <x v="0"/>
    <x v="0"/>
    <x v="90"/>
    <x v="0"/>
  </r>
  <r>
    <s v="U4"/>
    <x v="20"/>
    <s v="10990951"/>
    <s v="Baca De Vega, Mercedes"/>
    <x v="94"/>
    <s v="0001"/>
    <s v="ZPP3"/>
    <x v="5"/>
    <x v="5"/>
    <s v="FERT"/>
    <s v="UN"/>
    <s v="CA"/>
    <x v="94"/>
    <s v="YD11"/>
    <x v="5"/>
    <n v="15"/>
    <x v="0"/>
    <d v="2019-09-21T00:00:00"/>
    <n v="398.01"/>
    <x v="0"/>
    <x v="2"/>
    <x v="0"/>
    <x v="91"/>
    <x v="0"/>
  </r>
  <r>
    <s v="U4"/>
    <x v="20"/>
    <s v="10990951"/>
    <s v="Baca De Vega, Mercedes"/>
    <x v="94"/>
    <s v="0001"/>
    <s v="ZPP3"/>
    <x v="22"/>
    <x v="22"/>
    <s v="FERT"/>
    <s v="UN"/>
    <s v="CA"/>
    <x v="94"/>
    <s v="YD13"/>
    <x v="5"/>
    <n v="1"/>
    <x v="0"/>
    <d v="2019-09-21T00:00:00"/>
    <n v="16.91"/>
    <x v="0"/>
    <x v="2"/>
    <x v="0"/>
    <x v="91"/>
    <x v="0"/>
  </r>
  <r>
    <s v="U4"/>
    <x v="20"/>
    <s v="10990951"/>
    <s v="Baca De Vega, Mercedes"/>
    <x v="94"/>
    <s v="0001"/>
    <s v="ZPP3"/>
    <x v="19"/>
    <x v="19"/>
    <s v="FERT"/>
    <s v="UN"/>
    <s v="CA"/>
    <x v="94"/>
    <s v="YD11"/>
    <x v="5"/>
    <n v="1"/>
    <x v="0"/>
    <d v="2019-09-21T00:00:00"/>
    <n v="26.39"/>
    <x v="0"/>
    <x v="2"/>
    <x v="0"/>
    <x v="91"/>
    <x v="0"/>
  </r>
  <r>
    <s v="U4"/>
    <x v="20"/>
    <s v="10990951"/>
    <s v="Baca De Vega, Mercedes"/>
    <x v="94"/>
    <s v="0001"/>
    <s v="ZPP3"/>
    <x v="2"/>
    <x v="2"/>
    <s v="FERT"/>
    <s v="UN"/>
    <s v="CA"/>
    <x v="94"/>
    <s v="YZ13"/>
    <x v="5"/>
    <n v="1"/>
    <x v="1"/>
    <d v="2019-09-21T00:00:00"/>
    <n v="0"/>
    <x v="0"/>
    <x v="2"/>
    <x v="0"/>
    <x v="91"/>
    <x v="1"/>
  </r>
  <r>
    <s v="U4"/>
    <x v="20"/>
    <s v="10990951"/>
    <s v="Baca De Vega, Mercedes"/>
    <x v="94"/>
    <s v="0001"/>
    <s v="ZPP3"/>
    <x v="15"/>
    <x v="15"/>
    <s v="ZPUB"/>
    <s v="UN"/>
    <s v="UN"/>
    <x v="94"/>
    <s v="YZ13"/>
    <x v="5"/>
    <n v="3"/>
    <x v="1"/>
    <d v="2019-09-21T00:00:00"/>
    <n v="0"/>
    <x v="0"/>
    <x v="2"/>
    <x v="0"/>
    <x v="91"/>
    <x v="1"/>
  </r>
  <r>
    <s v="U2"/>
    <x v="29"/>
    <s v="11226677"/>
    <s v="Bacilio Avalos, Roxana"/>
    <x v="95"/>
    <s v="0001"/>
    <s v="ZPP3"/>
    <x v="5"/>
    <x v="5"/>
    <s v="FERT"/>
    <s v="UN"/>
    <s v="CA"/>
    <x v="95"/>
    <s v="YD11"/>
    <x v="12"/>
    <n v="3"/>
    <x v="0"/>
    <d v="2019-09-21T00:00:00"/>
    <n v="79.599999999999994"/>
    <x v="0"/>
    <x v="0"/>
    <x v="0"/>
    <x v="92"/>
    <x v="0"/>
  </r>
  <r>
    <s v="U2"/>
    <x v="29"/>
    <s v="11226677"/>
    <s v="Bacilio Avalos, Roxana"/>
    <x v="95"/>
    <s v="0001"/>
    <s v="ZPP3"/>
    <x v="0"/>
    <x v="0"/>
    <s v="FERT"/>
    <s v="UN"/>
    <s v="CA"/>
    <x v="95"/>
    <s v="YD11"/>
    <x v="12"/>
    <n v="3"/>
    <x v="0"/>
    <d v="2019-09-21T00:00:00"/>
    <n v="92.88"/>
    <x v="0"/>
    <x v="0"/>
    <x v="0"/>
    <x v="92"/>
    <x v="0"/>
  </r>
  <r>
    <s v="U2"/>
    <x v="29"/>
    <s v="11226677"/>
    <s v="Bacilio Avalos, Roxana"/>
    <x v="95"/>
    <s v="0001"/>
    <s v="ZPP3"/>
    <x v="6"/>
    <x v="6"/>
    <s v="FERT"/>
    <s v="UN"/>
    <s v="CA"/>
    <x v="95"/>
    <s v="YD11"/>
    <x v="12"/>
    <n v="1"/>
    <x v="0"/>
    <d v="2019-09-21T00:00:00"/>
    <n v="34.97"/>
    <x v="0"/>
    <x v="0"/>
    <x v="0"/>
    <x v="92"/>
    <x v="0"/>
  </r>
  <r>
    <s v="U2"/>
    <x v="29"/>
    <s v="11226677"/>
    <s v="Bacilio Avalos, Roxana"/>
    <x v="95"/>
    <s v="0001"/>
    <s v="ZPP3"/>
    <x v="18"/>
    <x v="18"/>
    <s v="FERT"/>
    <s v="UN"/>
    <s v="CA"/>
    <x v="95"/>
    <s v="YD11"/>
    <x v="12"/>
    <n v="1"/>
    <x v="0"/>
    <d v="2019-09-21T00:00:00"/>
    <n v="34.97"/>
    <x v="0"/>
    <x v="0"/>
    <x v="0"/>
    <x v="92"/>
    <x v="0"/>
  </r>
  <r>
    <s v="U3"/>
    <x v="18"/>
    <s v="10990814"/>
    <s v="Bacilio Cruz, Santos Beatriz"/>
    <x v="96"/>
    <s v="0001"/>
    <s v="ZPP3"/>
    <x v="19"/>
    <x v="19"/>
    <s v="FERT"/>
    <s v="UN"/>
    <s v="CA"/>
    <x v="96"/>
    <s v="YD11"/>
    <x v="5"/>
    <n v="1"/>
    <x v="0"/>
    <d v="2019-09-21T00:00:00"/>
    <n v="26.39"/>
    <x v="0"/>
    <x v="3"/>
    <x v="0"/>
    <x v="93"/>
    <x v="0"/>
  </r>
  <r>
    <s v="U3"/>
    <x v="18"/>
    <s v="10990814"/>
    <s v="Bacilio Cruz, Santos Beatriz"/>
    <x v="96"/>
    <s v="0001"/>
    <s v="ZPP3"/>
    <x v="18"/>
    <x v="18"/>
    <s v="FERT"/>
    <s v="UN"/>
    <s v="CA"/>
    <x v="96"/>
    <s v="YD11"/>
    <x v="5"/>
    <n v="1"/>
    <x v="0"/>
    <d v="2019-09-21T00:00:00"/>
    <n v="34.97"/>
    <x v="0"/>
    <x v="3"/>
    <x v="0"/>
    <x v="93"/>
    <x v="0"/>
  </r>
  <r>
    <s v="U3"/>
    <x v="18"/>
    <s v="10990814"/>
    <s v="Bacilio Cruz, Santos Beatriz"/>
    <x v="96"/>
    <s v="0001"/>
    <s v="ZPP3"/>
    <x v="17"/>
    <x v="17"/>
    <s v="FERT"/>
    <s v="UN"/>
    <s v="CA"/>
    <x v="96"/>
    <s v="YD13"/>
    <x v="5"/>
    <n v="1"/>
    <x v="0"/>
    <d v="2019-09-21T00:00:00"/>
    <n v="11.08"/>
    <x v="0"/>
    <x v="3"/>
    <x v="0"/>
    <x v="93"/>
    <x v="0"/>
  </r>
  <r>
    <s v="U3"/>
    <x v="18"/>
    <s v="10990814"/>
    <s v="Bacilio Cruz, Santos Beatriz"/>
    <x v="96"/>
    <s v="0001"/>
    <s v="ZPP3"/>
    <x v="5"/>
    <x v="5"/>
    <s v="FERT"/>
    <s v="UN"/>
    <s v="CA"/>
    <x v="96"/>
    <s v="YD11"/>
    <x v="5"/>
    <n v="7"/>
    <x v="0"/>
    <d v="2019-09-21T00:00:00"/>
    <n v="185.74"/>
    <x v="0"/>
    <x v="3"/>
    <x v="0"/>
    <x v="93"/>
    <x v="0"/>
  </r>
  <r>
    <s v="U3"/>
    <x v="18"/>
    <s v="10990777"/>
    <s v="Bacilio Silvestre, Mariela Ermiza"/>
    <x v="97"/>
    <s v="0001"/>
    <s v="ZPP3"/>
    <x v="5"/>
    <x v="5"/>
    <s v="FERT"/>
    <s v="UN"/>
    <s v="CA"/>
    <x v="97"/>
    <s v="YD11"/>
    <x v="2"/>
    <n v="3"/>
    <x v="0"/>
    <d v="2019-09-21T00:00:00"/>
    <n v="79.599999999999994"/>
    <x v="0"/>
    <x v="3"/>
    <x v="0"/>
    <x v="94"/>
    <x v="0"/>
  </r>
  <r>
    <s v="U3"/>
    <x v="18"/>
    <s v="10990777"/>
    <s v="Bacilio Silvestre, Mariela Ermiza"/>
    <x v="97"/>
    <s v="0001"/>
    <s v="ZPP3"/>
    <x v="10"/>
    <x v="10"/>
    <s v="FERT"/>
    <s v="UN"/>
    <s v="CA"/>
    <x v="97"/>
    <s v="YD13"/>
    <x v="2"/>
    <n v="1"/>
    <x v="0"/>
    <d v="2019-09-21T00:00:00"/>
    <n v="16.100000000000001"/>
    <x v="0"/>
    <x v="3"/>
    <x v="0"/>
    <x v="94"/>
    <x v="0"/>
  </r>
  <r>
    <s v="U3"/>
    <x v="18"/>
    <s v="10990777"/>
    <s v="Bacilio Silvestre, Mariela Ermiza"/>
    <x v="97"/>
    <s v="0001"/>
    <s v="ZPP3"/>
    <x v="7"/>
    <x v="7"/>
    <s v="FERT"/>
    <s v="UN"/>
    <s v="CA"/>
    <x v="97"/>
    <s v="YD11"/>
    <x v="2"/>
    <n v="1"/>
    <x v="0"/>
    <d v="2019-09-21T00:00:00"/>
    <n v="30.67"/>
    <x v="0"/>
    <x v="3"/>
    <x v="0"/>
    <x v="94"/>
    <x v="0"/>
  </r>
  <r>
    <s v="U3"/>
    <x v="18"/>
    <s v="10990777"/>
    <s v="Bacilio Silvestre, Mariela Ermiza"/>
    <x v="97"/>
    <s v="0001"/>
    <s v="ZPP3"/>
    <x v="10"/>
    <x v="10"/>
    <s v="FERT"/>
    <s v="UN"/>
    <s v="CA"/>
    <x v="97"/>
    <s v="YZ13"/>
    <x v="2"/>
    <n v="1"/>
    <x v="1"/>
    <d v="2019-09-21T00:00:00"/>
    <n v="0"/>
    <x v="0"/>
    <x v="3"/>
    <x v="0"/>
    <x v="94"/>
    <x v="1"/>
  </r>
  <r>
    <s v="U3"/>
    <x v="18"/>
    <s v="10990777"/>
    <s v="Bacilio Silvestre, Mariela Ermiza"/>
    <x v="97"/>
    <s v="0001"/>
    <s v="ZPP3"/>
    <x v="15"/>
    <x v="15"/>
    <s v="ZPUB"/>
    <s v="UN"/>
    <s v="UN"/>
    <x v="97"/>
    <s v="YZ13"/>
    <x v="2"/>
    <n v="3"/>
    <x v="1"/>
    <d v="2019-09-21T00:00:00"/>
    <n v="0"/>
    <x v="0"/>
    <x v="3"/>
    <x v="0"/>
    <x v="94"/>
    <x v="1"/>
  </r>
  <r>
    <s v="U3"/>
    <x v="5"/>
    <s v="11731681"/>
    <s v="Bacilio Urriaga, Amelia"/>
    <x v="98"/>
    <s v="0001"/>
    <s v="ZPP3"/>
    <x v="5"/>
    <x v="5"/>
    <s v="FERT"/>
    <s v="UN"/>
    <s v="CA"/>
    <x v="98"/>
    <s v="YD11"/>
    <x v="4"/>
    <n v="18"/>
    <x v="0"/>
    <d v="2019-09-21T00:00:00"/>
    <n v="477.61"/>
    <x v="0"/>
    <x v="3"/>
    <x v="0"/>
    <x v="95"/>
    <x v="0"/>
  </r>
  <r>
    <s v="U3"/>
    <x v="5"/>
    <s v="11731681"/>
    <s v="Bacilio Urriaga, Amelia"/>
    <x v="98"/>
    <s v="0001"/>
    <s v="ZPP3"/>
    <x v="19"/>
    <x v="19"/>
    <s v="FERT"/>
    <s v="UN"/>
    <s v="CA"/>
    <x v="98"/>
    <s v="YD11"/>
    <x v="4"/>
    <n v="1"/>
    <x v="0"/>
    <d v="2019-09-21T00:00:00"/>
    <n v="26.39"/>
    <x v="0"/>
    <x v="3"/>
    <x v="0"/>
    <x v="95"/>
    <x v="0"/>
  </r>
  <r>
    <s v="U3"/>
    <x v="5"/>
    <s v="11731681"/>
    <s v="Bacilio Urriaga, Amelia"/>
    <x v="98"/>
    <s v="0001"/>
    <s v="ZPP3"/>
    <x v="3"/>
    <x v="3"/>
    <s v="FERT"/>
    <s v="UN"/>
    <s v="CA"/>
    <x v="98"/>
    <s v="YD13"/>
    <x v="4"/>
    <n v="1"/>
    <x v="0"/>
    <d v="2019-09-21T00:00:00"/>
    <n v="9.24"/>
    <x v="0"/>
    <x v="3"/>
    <x v="0"/>
    <x v="95"/>
    <x v="0"/>
  </r>
  <r>
    <s v="U3"/>
    <x v="5"/>
    <s v="11731681"/>
    <s v="Bacilio Urriaga, Amelia"/>
    <x v="98"/>
    <s v="0001"/>
    <s v="ZPP3"/>
    <x v="3"/>
    <x v="3"/>
    <s v="FERT"/>
    <s v="UN"/>
    <s v="CA"/>
    <x v="98"/>
    <s v="YZ13"/>
    <x v="4"/>
    <n v="3"/>
    <x v="1"/>
    <d v="2019-09-21T00:00:00"/>
    <n v="0"/>
    <x v="0"/>
    <x v="3"/>
    <x v="0"/>
    <x v="95"/>
    <x v="1"/>
  </r>
  <r>
    <s v="U3"/>
    <x v="17"/>
    <s v="10061496"/>
    <s v="Balladares Dias, Juana Rosa"/>
    <x v="99"/>
    <s v="0001"/>
    <s v="ZPP3"/>
    <x v="19"/>
    <x v="19"/>
    <s v="FERT"/>
    <s v="UN"/>
    <s v="CA"/>
    <x v="99"/>
    <s v="YD11"/>
    <x v="24"/>
    <n v="4"/>
    <x v="0"/>
    <d v="2019-09-21T00:00:00"/>
    <n v="105.56"/>
    <x v="0"/>
    <x v="4"/>
    <x v="0"/>
    <x v="96"/>
    <x v="0"/>
  </r>
  <r>
    <s v="U3"/>
    <x v="17"/>
    <s v="10061496"/>
    <s v="Balladares Dias, Juana Rosa"/>
    <x v="99"/>
    <s v="0001"/>
    <s v="ZPP3"/>
    <x v="5"/>
    <x v="5"/>
    <s v="FERT"/>
    <s v="UN"/>
    <s v="CA"/>
    <x v="99"/>
    <s v="YD11"/>
    <x v="24"/>
    <n v="15"/>
    <x v="0"/>
    <d v="2019-09-21T00:00:00"/>
    <n v="398.01"/>
    <x v="0"/>
    <x v="4"/>
    <x v="0"/>
    <x v="96"/>
    <x v="0"/>
  </r>
  <r>
    <s v="U3"/>
    <x v="17"/>
    <s v="10061496"/>
    <s v="Balladares Dias, Juana Rosa"/>
    <x v="99"/>
    <s v="0001"/>
    <s v="ZPP3"/>
    <x v="0"/>
    <x v="0"/>
    <s v="FERT"/>
    <s v="UN"/>
    <s v="CA"/>
    <x v="99"/>
    <s v="YD11"/>
    <x v="24"/>
    <n v="1"/>
    <x v="0"/>
    <d v="2019-09-21T00:00:00"/>
    <n v="30.96"/>
    <x v="0"/>
    <x v="4"/>
    <x v="0"/>
    <x v="96"/>
    <x v="0"/>
  </r>
  <r>
    <s v="U3"/>
    <x v="17"/>
    <s v="10061496"/>
    <s v="Balladares Dias, Juana Rosa"/>
    <x v="99"/>
    <s v="0001"/>
    <s v="ZPP3"/>
    <x v="24"/>
    <x v="24"/>
    <s v="FERT"/>
    <s v="UN"/>
    <s v="CA"/>
    <x v="99"/>
    <s v="YD13"/>
    <x v="24"/>
    <n v="1"/>
    <x v="0"/>
    <d v="2019-09-21T00:00:00"/>
    <n v="9.02"/>
    <x v="0"/>
    <x v="4"/>
    <x v="0"/>
    <x v="96"/>
    <x v="0"/>
  </r>
  <r>
    <s v="U3"/>
    <x v="17"/>
    <s v="10061496"/>
    <s v="Balladares Dias, Juana Rosa"/>
    <x v="99"/>
    <s v="0001"/>
    <s v="ZPP3"/>
    <x v="11"/>
    <x v="11"/>
    <s v="FERT"/>
    <s v="UN"/>
    <s v="CA"/>
    <x v="99"/>
    <s v="YD13"/>
    <x v="24"/>
    <n v="4"/>
    <x v="0"/>
    <d v="2019-09-21T00:00:00"/>
    <n v="86.18"/>
    <x v="0"/>
    <x v="4"/>
    <x v="0"/>
    <x v="96"/>
    <x v="0"/>
  </r>
  <r>
    <s v="U3"/>
    <x v="5"/>
    <s v="11504233"/>
    <s v="Baltazar Medrano, Bernavita"/>
    <x v="100"/>
    <s v="0001"/>
    <s v="ZPP3"/>
    <x v="5"/>
    <x v="5"/>
    <s v="FERT"/>
    <s v="UN"/>
    <s v="CA"/>
    <x v="100"/>
    <s v="YD11"/>
    <x v="4"/>
    <n v="4"/>
    <x v="0"/>
    <d v="2019-09-21T00:00:00"/>
    <n v="106.14"/>
    <x v="0"/>
    <x v="3"/>
    <x v="0"/>
    <x v="97"/>
    <x v="0"/>
  </r>
  <r>
    <s v="U3"/>
    <x v="5"/>
    <s v="11504233"/>
    <s v="Baltazar Medrano, Bernavita"/>
    <x v="100"/>
    <s v="0001"/>
    <s v="ZPP3"/>
    <x v="2"/>
    <x v="2"/>
    <s v="FERT"/>
    <s v="UN"/>
    <s v="CA"/>
    <x v="100"/>
    <s v="YD13"/>
    <x v="4"/>
    <n v="1"/>
    <x v="0"/>
    <d v="2019-09-21T00:00:00"/>
    <n v="13.86"/>
    <x v="0"/>
    <x v="3"/>
    <x v="0"/>
    <x v="97"/>
    <x v="0"/>
  </r>
  <r>
    <s v="U3"/>
    <x v="5"/>
    <s v="11504233"/>
    <s v="Baltazar Medrano, Bernavita"/>
    <x v="100"/>
    <s v="0001"/>
    <s v="ZPP3"/>
    <x v="2"/>
    <x v="2"/>
    <s v="FERT"/>
    <s v="UN"/>
    <s v="CA"/>
    <x v="100"/>
    <s v="YZ13"/>
    <x v="4"/>
    <n v="1"/>
    <x v="1"/>
    <d v="2019-09-21T00:00:00"/>
    <n v="0"/>
    <x v="0"/>
    <x v="3"/>
    <x v="0"/>
    <x v="97"/>
    <x v="1"/>
  </r>
  <r>
    <s v="U2"/>
    <x v="16"/>
    <s v="11768355"/>
    <s v="Barreto Gomez, Modesta Flor"/>
    <x v="101"/>
    <s v="0001"/>
    <s v="ZPP3"/>
    <x v="3"/>
    <x v="3"/>
    <s v="FERT"/>
    <s v="UN"/>
    <s v="CA"/>
    <x v="101"/>
    <s v="YD13"/>
    <x v="6"/>
    <n v="1"/>
    <x v="0"/>
    <d v="2019-09-21T00:00:00"/>
    <n v="9.24"/>
    <x v="0"/>
    <x v="1"/>
    <x v="0"/>
    <x v="98"/>
    <x v="0"/>
  </r>
  <r>
    <s v="U2"/>
    <x v="16"/>
    <s v="11768355"/>
    <s v="Barreto Gomez, Modesta Flor"/>
    <x v="101"/>
    <s v="0001"/>
    <s v="ZPP3"/>
    <x v="5"/>
    <x v="5"/>
    <s v="FERT"/>
    <s v="UN"/>
    <s v="CA"/>
    <x v="101"/>
    <s v="YD11"/>
    <x v="6"/>
    <n v="3"/>
    <x v="0"/>
    <d v="2019-09-21T00:00:00"/>
    <n v="80.489999999999995"/>
    <x v="0"/>
    <x v="1"/>
    <x v="0"/>
    <x v="98"/>
    <x v="0"/>
  </r>
  <r>
    <s v="U2"/>
    <x v="16"/>
    <s v="11768355"/>
    <s v="Barreto Gomez, Modesta Flor"/>
    <x v="101"/>
    <s v="0001"/>
    <s v="ZPP3"/>
    <x v="12"/>
    <x v="12"/>
    <s v="FERT"/>
    <s v="UN"/>
    <s v="CA"/>
    <x v="101"/>
    <s v="YD13"/>
    <x v="6"/>
    <n v="1"/>
    <x v="0"/>
    <d v="2019-09-21T00:00:00"/>
    <n v="15.89"/>
    <x v="0"/>
    <x v="1"/>
    <x v="0"/>
    <x v="98"/>
    <x v="0"/>
  </r>
  <r>
    <s v="U2"/>
    <x v="16"/>
    <s v="11768355"/>
    <s v="Barreto Gomez, Modesta Flor"/>
    <x v="101"/>
    <s v="0001"/>
    <s v="ZPP3"/>
    <x v="10"/>
    <x v="10"/>
    <s v="FERT"/>
    <s v="UN"/>
    <s v="CA"/>
    <x v="101"/>
    <s v="YZ13"/>
    <x v="6"/>
    <n v="1"/>
    <x v="1"/>
    <d v="2019-09-21T00:00:00"/>
    <n v="0"/>
    <x v="0"/>
    <x v="1"/>
    <x v="0"/>
    <x v="98"/>
    <x v="1"/>
  </r>
  <r>
    <s v="U2"/>
    <x v="16"/>
    <s v="11768355"/>
    <s v="Barreto Gomez, Modesta Flor"/>
    <x v="101"/>
    <s v="0001"/>
    <s v="ZPP3"/>
    <x v="3"/>
    <x v="3"/>
    <s v="FERT"/>
    <s v="UN"/>
    <s v="CA"/>
    <x v="101"/>
    <s v="YZ13"/>
    <x v="6"/>
    <n v="3"/>
    <x v="1"/>
    <d v="2019-09-21T00:00:00"/>
    <n v="0"/>
    <x v="0"/>
    <x v="1"/>
    <x v="0"/>
    <x v="98"/>
    <x v="1"/>
  </r>
  <r>
    <s v="TQ"/>
    <x v="27"/>
    <s v="11720963"/>
    <s v="Barros Tandaypan, Ines Mercedes"/>
    <x v="102"/>
    <s v="0001"/>
    <s v="ZPP3"/>
    <x v="2"/>
    <x v="2"/>
    <s v="FERT"/>
    <s v="UN"/>
    <s v="CA"/>
    <x v="102"/>
    <s v="YD13"/>
    <x v="16"/>
    <n v="1"/>
    <x v="0"/>
    <d v="2019-09-21T00:00:00"/>
    <n v="13.86"/>
    <x v="0"/>
    <x v="0"/>
    <x v="0"/>
    <x v="99"/>
    <x v="0"/>
  </r>
  <r>
    <s v="TQ"/>
    <x v="27"/>
    <s v="11720963"/>
    <s v="Barros Tandaypan, Ines Mercedes"/>
    <x v="102"/>
    <s v="0001"/>
    <s v="ZPP3"/>
    <x v="3"/>
    <x v="3"/>
    <s v="FERT"/>
    <s v="UN"/>
    <s v="CA"/>
    <x v="102"/>
    <s v="YD13"/>
    <x v="16"/>
    <n v="1"/>
    <x v="0"/>
    <d v="2019-09-21T00:00:00"/>
    <n v="9.24"/>
    <x v="0"/>
    <x v="0"/>
    <x v="0"/>
    <x v="99"/>
    <x v="0"/>
  </r>
  <r>
    <s v="TQ"/>
    <x v="27"/>
    <s v="11720963"/>
    <s v="Barros Tandaypan, Ines Mercedes"/>
    <x v="102"/>
    <s v="0001"/>
    <s v="ZPP3"/>
    <x v="5"/>
    <x v="5"/>
    <s v="FERT"/>
    <s v="UN"/>
    <s v="CA"/>
    <x v="102"/>
    <s v="YD11"/>
    <x v="16"/>
    <n v="6"/>
    <x v="0"/>
    <d v="2019-09-21T00:00:00"/>
    <n v="159.71"/>
    <x v="0"/>
    <x v="0"/>
    <x v="0"/>
    <x v="99"/>
    <x v="0"/>
  </r>
  <r>
    <s v="TQ"/>
    <x v="27"/>
    <s v="11720963"/>
    <s v="Barros Tandaypan, Ines Mercedes"/>
    <x v="102"/>
    <s v="0001"/>
    <s v="ZPP3"/>
    <x v="17"/>
    <x v="17"/>
    <s v="FERT"/>
    <s v="UN"/>
    <s v="CA"/>
    <x v="102"/>
    <s v="YD13"/>
    <x v="16"/>
    <n v="1"/>
    <x v="0"/>
    <d v="2019-09-21T00:00:00"/>
    <n v="11.08"/>
    <x v="0"/>
    <x v="0"/>
    <x v="0"/>
    <x v="99"/>
    <x v="0"/>
  </r>
  <r>
    <s v="TQ"/>
    <x v="27"/>
    <s v="11720963"/>
    <s v="Barros Tandaypan, Ines Mercedes"/>
    <x v="102"/>
    <s v="0001"/>
    <s v="ZPP3"/>
    <x v="6"/>
    <x v="6"/>
    <s v="FERT"/>
    <s v="UN"/>
    <s v="CA"/>
    <x v="102"/>
    <s v="YD11"/>
    <x v="16"/>
    <n v="2"/>
    <x v="0"/>
    <d v="2019-09-21T00:00:00"/>
    <n v="69.94"/>
    <x v="0"/>
    <x v="0"/>
    <x v="0"/>
    <x v="99"/>
    <x v="0"/>
  </r>
  <r>
    <s v="TQ"/>
    <x v="27"/>
    <s v="11720963"/>
    <s v="Barros Tandaypan, Ines Mercedes"/>
    <x v="102"/>
    <s v="0001"/>
    <s v="ZPP3"/>
    <x v="2"/>
    <x v="2"/>
    <s v="FERT"/>
    <s v="UN"/>
    <s v="CA"/>
    <x v="102"/>
    <s v="YZ13"/>
    <x v="16"/>
    <n v="1"/>
    <x v="1"/>
    <d v="2019-09-21T00:00:00"/>
    <n v="0"/>
    <x v="0"/>
    <x v="0"/>
    <x v="0"/>
    <x v="99"/>
    <x v="1"/>
  </r>
  <r>
    <s v="TQ"/>
    <x v="27"/>
    <s v="11720963"/>
    <s v="Barros Tandaypan, Ines Mercedes"/>
    <x v="102"/>
    <s v="0001"/>
    <s v="ZPP3"/>
    <x v="3"/>
    <x v="3"/>
    <s v="FERT"/>
    <s v="UN"/>
    <s v="CA"/>
    <x v="102"/>
    <s v="YZ13"/>
    <x v="16"/>
    <n v="3"/>
    <x v="1"/>
    <d v="2019-09-21T00:00:00"/>
    <n v="0"/>
    <x v="0"/>
    <x v="0"/>
    <x v="0"/>
    <x v="99"/>
    <x v="1"/>
  </r>
  <r>
    <s v="U4"/>
    <x v="24"/>
    <s v="11644466"/>
    <s v="Bautista Obando, Jercy Christopher"/>
    <x v="103"/>
    <s v="0001"/>
    <s v="ZPP3"/>
    <x v="4"/>
    <x v="4"/>
    <s v="FERT"/>
    <s v="UN"/>
    <s v="CA"/>
    <x v="103"/>
    <s v="YD13"/>
    <x v="17"/>
    <n v="1"/>
    <x v="0"/>
    <d v="2019-09-21T00:00:00"/>
    <n v="16.100000000000001"/>
    <x v="0"/>
    <x v="3"/>
    <x v="0"/>
    <x v="100"/>
    <x v="0"/>
  </r>
  <r>
    <s v="U4"/>
    <x v="24"/>
    <s v="11644466"/>
    <s v="Bautista Obando, Jercy Christopher"/>
    <x v="103"/>
    <s v="0001"/>
    <s v="ZPP3"/>
    <x v="19"/>
    <x v="19"/>
    <s v="FERT"/>
    <s v="UN"/>
    <s v="CA"/>
    <x v="103"/>
    <s v="YD11"/>
    <x v="17"/>
    <n v="1"/>
    <x v="0"/>
    <d v="2019-09-21T00:00:00"/>
    <n v="26.39"/>
    <x v="0"/>
    <x v="3"/>
    <x v="0"/>
    <x v="100"/>
    <x v="0"/>
  </r>
  <r>
    <s v="U4"/>
    <x v="24"/>
    <s v="11644466"/>
    <s v="Bautista Obando, Jercy Christopher"/>
    <x v="103"/>
    <s v="0001"/>
    <s v="ZPP3"/>
    <x v="5"/>
    <x v="5"/>
    <s v="FERT"/>
    <s v="UN"/>
    <s v="CA"/>
    <x v="103"/>
    <s v="YD11"/>
    <x v="17"/>
    <n v="2"/>
    <x v="0"/>
    <d v="2019-09-21T00:00:00"/>
    <n v="53.07"/>
    <x v="0"/>
    <x v="3"/>
    <x v="0"/>
    <x v="100"/>
    <x v="0"/>
  </r>
  <r>
    <s v="U4"/>
    <x v="24"/>
    <s v="11644466"/>
    <s v="Bautista Obando, Jercy Christopher"/>
    <x v="103"/>
    <s v="0001"/>
    <s v="ZPP3"/>
    <x v="10"/>
    <x v="10"/>
    <s v="FERT"/>
    <s v="UN"/>
    <s v="CA"/>
    <x v="103"/>
    <s v="YZ13"/>
    <x v="17"/>
    <n v="1"/>
    <x v="1"/>
    <d v="2019-09-21T00:00:00"/>
    <n v="0"/>
    <x v="0"/>
    <x v="3"/>
    <x v="0"/>
    <x v="100"/>
    <x v="1"/>
  </r>
  <r>
    <s v="TQ"/>
    <x v="27"/>
    <s v="10059864"/>
    <s v="Bazauri Portilla, Maria Magdalena"/>
    <x v="104"/>
    <s v="0001"/>
    <s v="ZPP3"/>
    <x v="5"/>
    <x v="5"/>
    <s v="FERT"/>
    <s v="UN"/>
    <s v="CA"/>
    <x v="104"/>
    <s v="YD11"/>
    <x v="25"/>
    <n v="3"/>
    <x v="0"/>
    <d v="2019-09-21T00:00:00"/>
    <n v="79.849999999999994"/>
    <x v="0"/>
    <x v="0"/>
    <x v="0"/>
    <x v="101"/>
    <x v="0"/>
  </r>
  <r>
    <s v="TQ"/>
    <x v="27"/>
    <s v="10059864"/>
    <s v="Bazauri Portilla, Maria Magdalena"/>
    <x v="104"/>
    <s v="0001"/>
    <s v="ZPP3"/>
    <x v="16"/>
    <x v="16"/>
    <s v="FERT"/>
    <s v="UN"/>
    <s v="CA"/>
    <x v="104"/>
    <s v="YD13"/>
    <x v="25"/>
    <n v="1"/>
    <x v="0"/>
    <d v="2019-09-21T00:00:00"/>
    <n v="7.24"/>
    <x v="0"/>
    <x v="0"/>
    <x v="0"/>
    <x v="101"/>
    <x v="0"/>
  </r>
  <r>
    <s v="TQ"/>
    <x v="27"/>
    <s v="10059864"/>
    <s v="Bazauri Portilla, Maria Magdalena"/>
    <x v="104"/>
    <s v="0001"/>
    <s v="ZPP3"/>
    <x v="4"/>
    <x v="4"/>
    <s v="FERT"/>
    <s v="UN"/>
    <s v="CA"/>
    <x v="104"/>
    <s v="YD13"/>
    <x v="25"/>
    <n v="1"/>
    <x v="0"/>
    <d v="2019-09-21T00:00:00"/>
    <n v="16.100000000000001"/>
    <x v="0"/>
    <x v="0"/>
    <x v="0"/>
    <x v="101"/>
    <x v="0"/>
  </r>
  <r>
    <s v="TQ"/>
    <x v="27"/>
    <s v="10059864"/>
    <s v="Bazauri Portilla, Maria Magdalena"/>
    <x v="104"/>
    <s v="0001"/>
    <s v="ZPP3"/>
    <x v="19"/>
    <x v="19"/>
    <s v="FERT"/>
    <s v="UN"/>
    <s v="CA"/>
    <x v="104"/>
    <s v="YD11"/>
    <x v="25"/>
    <n v="1"/>
    <x v="0"/>
    <d v="2019-09-21T00:00:00"/>
    <n v="26.47"/>
    <x v="0"/>
    <x v="0"/>
    <x v="0"/>
    <x v="101"/>
    <x v="0"/>
  </r>
  <r>
    <s v="TQ"/>
    <x v="27"/>
    <s v="10059864"/>
    <s v="Bazauri Portilla, Maria Magdalena"/>
    <x v="104"/>
    <s v="0001"/>
    <s v="ZPP3"/>
    <x v="24"/>
    <x v="24"/>
    <s v="FERT"/>
    <s v="UN"/>
    <s v="CA"/>
    <x v="104"/>
    <s v="YD13"/>
    <x v="25"/>
    <n v="1"/>
    <x v="0"/>
    <d v="2019-09-21T00:00:00"/>
    <n v="9.1"/>
    <x v="0"/>
    <x v="0"/>
    <x v="0"/>
    <x v="101"/>
    <x v="0"/>
  </r>
  <r>
    <s v="TQ"/>
    <x v="27"/>
    <s v="10059864"/>
    <s v="Bazauri Portilla, Maria Magdalena"/>
    <x v="104"/>
    <s v="0001"/>
    <s v="ZPP3"/>
    <x v="10"/>
    <x v="10"/>
    <s v="FERT"/>
    <s v="UN"/>
    <s v="CA"/>
    <x v="104"/>
    <s v="YZ13"/>
    <x v="25"/>
    <n v="1"/>
    <x v="1"/>
    <d v="2019-09-21T00:00:00"/>
    <n v="0"/>
    <x v="0"/>
    <x v="0"/>
    <x v="0"/>
    <x v="101"/>
    <x v="1"/>
  </r>
  <r>
    <s v="TQ"/>
    <x v="27"/>
    <s v="10059864"/>
    <s v="Bazauri Portilla, Maria Magdalena"/>
    <x v="104"/>
    <s v="0001"/>
    <s v="ZPP3"/>
    <x v="15"/>
    <x v="15"/>
    <s v="ZPUB"/>
    <s v="UN"/>
    <s v="UN"/>
    <x v="104"/>
    <s v="YZ13"/>
    <x v="25"/>
    <n v="3"/>
    <x v="1"/>
    <d v="2019-09-21T00:00:00"/>
    <n v="0"/>
    <x v="0"/>
    <x v="0"/>
    <x v="0"/>
    <x v="101"/>
    <x v="1"/>
  </r>
  <r>
    <s v="U2"/>
    <x v="19"/>
    <s v="10063211"/>
    <s v="Bello Serrano De Carrillo, Teresa E"/>
    <x v="105"/>
    <s v="0001"/>
    <s v="ZPP3"/>
    <x v="16"/>
    <x v="16"/>
    <s v="FERT"/>
    <s v="UN"/>
    <s v="CA"/>
    <x v="105"/>
    <s v="YD13"/>
    <x v="17"/>
    <n v="1"/>
    <x v="0"/>
    <d v="2019-09-21T00:00:00"/>
    <n v="7.24"/>
    <x v="0"/>
    <x v="2"/>
    <x v="0"/>
    <x v="102"/>
    <x v="0"/>
  </r>
  <r>
    <s v="U2"/>
    <x v="19"/>
    <s v="10063211"/>
    <s v="Bello Serrano De Carrillo, Teresa E"/>
    <x v="105"/>
    <s v="0001"/>
    <s v="ZPP3"/>
    <x v="27"/>
    <x v="27"/>
    <s v="FERT"/>
    <s v="UN"/>
    <s v="CA"/>
    <x v="105"/>
    <s v="YD13"/>
    <x v="17"/>
    <n v="6"/>
    <x v="1"/>
    <d v="2019-09-21T00:00:00"/>
    <n v="12.71"/>
    <x v="0"/>
    <x v="2"/>
    <x v="0"/>
    <x v="102"/>
    <x v="0"/>
  </r>
  <r>
    <s v="U2"/>
    <x v="19"/>
    <s v="10063211"/>
    <s v="Bello Serrano De Carrillo, Teresa E"/>
    <x v="105"/>
    <s v="0001"/>
    <s v="ZPP3"/>
    <x v="24"/>
    <x v="24"/>
    <s v="FERT"/>
    <s v="UN"/>
    <s v="CA"/>
    <x v="105"/>
    <s v="YD13"/>
    <x v="17"/>
    <n v="2"/>
    <x v="0"/>
    <d v="2019-09-21T00:00:00"/>
    <n v="18.04"/>
    <x v="0"/>
    <x v="2"/>
    <x v="0"/>
    <x v="102"/>
    <x v="0"/>
  </r>
  <r>
    <s v="U2"/>
    <x v="19"/>
    <s v="10063211"/>
    <s v="Bello Serrano De Carrillo, Teresa E"/>
    <x v="105"/>
    <s v="0001"/>
    <s v="ZPP3"/>
    <x v="5"/>
    <x v="5"/>
    <s v="FERT"/>
    <s v="UN"/>
    <s v="CA"/>
    <x v="105"/>
    <s v="YD11"/>
    <x v="17"/>
    <n v="2"/>
    <x v="0"/>
    <d v="2019-09-21T00:00:00"/>
    <n v="53.07"/>
    <x v="0"/>
    <x v="2"/>
    <x v="0"/>
    <x v="102"/>
    <x v="0"/>
  </r>
  <r>
    <s v="U4"/>
    <x v="24"/>
    <s v="10054174"/>
    <s v="Beltran Pozo, Esther"/>
    <x v="106"/>
    <s v="Z058"/>
    <s v="ZPP3"/>
    <x v="7"/>
    <x v="7"/>
    <s v="FERT"/>
    <s v="UN"/>
    <s v="CA"/>
    <x v="106"/>
    <s v="YD11"/>
    <x v="26"/>
    <n v="1"/>
    <x v="0"/>
    <d v="2019-09-21T00:00:00"/>
    <n v="30.75"/>
    <x v="0"/>
    <x v="3"/>
    <x v="1"/>
    <x v="103"/>
    <x v="0"/>
  </r>
  <r>
    <s v="U4"/>
    <x v="24"/>
    <s v="10054174"/>
    <s v="Beltran Pozo, Esther"/>
    <x v="106"/>
    <s v="Z058"/>
    <s v="ZPP3"/>
    <x v="5"/>
    <x v="5"/>
    <s v="FERT"/>
    <s v="UN"/>
    <s v="CA"/>
    <x v="106"/>
    <s v="YD11"/>
    <x v="26"/>
    <n v="5"/>
    <x v="0"/>
    <d v="2019-09-21T00:00:00"/>
    <n v="133.09"/>
    <x v="0"/>
    <x v="3"/>
    <x v="1"/>
    <x v="103"/>
    <x v="0"/>
  </r>
  <r>
    <s v="U4"/>
    <x v="24"/>
    <s v="10054174"/>
    <s v="Beltran Pozo, Esther"/>
    <x v="106"/>
    <s v="Z058"/>
    <s v="ZPP3"/>
    <x v="15"/>
    <x v="15"/>
    <s v="ZPUB"/>
    <s v="UN"/>
    <s v="UN"/>
    <x v="106"/>
    <s v="YZ13"/>
    <x v="26"/>
    <n v="3"/>
    <x v="1"/>
    <d v="2019-09-21T00:00:00"/>
    <n v="0"/>
    <x v="0"/>
    <x v="3"/>
    <x v="1"/>
    <x v="103"/>
    <x v="1"/>
  </r>
  <r>
    <s v="U4"/>
    <x v="20"/>
    <s v="11100862"/>
    <s v="Beltran Rios, Wilmer Carlos"/>
    <x v="107"/>
    <s v="0001"/>
    <s v="ZPP3"/>
    <x v="5"/>
    <x v="5"/>
    <s v="FERT"/>
    <s v="UN"/>
    <s v="CA"/>
    <x v="107"/>
    <s v="YD11"/>
    <x v="18"/>
    <n v="5"/>
    <x v="0"/>
    <d v="2019-09-21T00:00:00"/>
    <n v="132.66999999999999"/>
    <x v="0"/>
    <x v="2"/>
    <x v="0"/>
    <x v="104"/>
    <x v="0"/>
  </r>
  <r>
    <s v="U4"/>
    <x v="20"/>
    <s v="11100862"/>
    <s v="Beltran Rios, Wilmer Carlos"/>
    <x v="107"/>
    <s v="0001"/>
    <s v="ZPP3"/>
    <x v="0"/>
    <x v="0"/>
    <s v="FERT"/>
    <s v="UN"/>
    <s v="CA"/>
    <x v="107"/>
    <s v="YD11"/>
    <x v="18"/>
    <n v="5"/>
    <x v="0"/>
    <d v="2019-09-21T00:00:00"/>
    <n v="154.80000000000001"/>
    <x v="0"/>
    <x v="2"/>
    <x v="0"/>
    <x v="104"/>
    <x v="0"/>
  </r>
  <r>
    <s v="U4"/>
    <x v="20"/>
    <s v="11100862"/>
    <s v="Beltran Rios, Wilmer Carlos"/>
    <x v="107"/>
    <s v="0001"/>
    <s v="ZPP3"/>
    <x v="18"/>
    <x v="18"/>
    <s v="FERT"/>
    <s v="UN"/>
    <s v="CA"/>
    <x v="107"/>
    <s v="YD11"/>
    <x v="18"/>
    <n v="1"/>
    <x v="0"/>
    <d v="2019-09-21T00:00:00"/>
    <n v="34.97"/>
    <x v="0"/>
    <x v="2"/>
    <x v="0"/>
    <x v="104"/>
    <x v="0"/>
  </r>
  <r>
    <s v="U4"/>
    <x v="20"/>
    <s v="11100862"/>
    <s v="Beltran Rios, Wilmer Carlos"/>
    <x v="107"/>
    <s v="0001"/>
    <s v="ZPP3"/>
    <x v="6"/>
    <x v="6"/>
    <s v="FERT"/>
    <s v="UN"/>
    <s v="CA"/>
    <x v="107"/>
    <s v="YD11"/>
    <x v="18"/>
    <n v="1"/>
    <x v="0"/>
    <d v="2019-09-21T00:00:00"/>
    <n v="34.97"/>
    <x v="0"/>
    <x v="2"/>
    <x v="0"/>
    <x v="104"/>
    <x v="0"/>
  </r>
  <r>
    <s v="U4"/>
    <x v="20"/>
    <s v="11100862"/>
    <s v="Beltran Rios, Wilmer Carlos"/>
    <x v="107"/>
    <s v="0001"/>
    <s v="ZPP3"/>
    <x v="7"/>
    <x v="7"/>
    <s v="FERT"/>
    <s v="UN"/>
    <s v="CA"/>
    <x v="107"/>
    <s v="YD11"/>
    <x v="18"/>
    <n v="2"/>
    <x v="0"/>
    <d v="2019-09-21T00:00:00"/>
    <n v="61.34"/>
    <x v="0"/>
    <x v="2"/>
    <x v="0"/>
    <x v="104"/>
    <x v="0"/>
  </r>
  <r>
    <s v="U4"/>
    <x v="20"/>
    <s v="11100862"/>
    <s v="Beltran Rios, Wilmer Carlos"/>
    <x v="107"/>
    <s v="0001"/>
    <s v="ZPP3"/>
    <x v="21"/>
    <x v="21"/>
    <s v="FERT"/>
    <s v="UN"/>
    <s v="CA"/>
    <x v="107"/>
    <s v="YD13"/>
    <x v="18"/>
    <n v="1"/>
    <x v="0"/>
    <d v="2019-09-21T00:00:00"/>
    <n v="10.17"/>
    <x v="0"/>
    <x v="2"/>
    <x v="0"/>
    <x v="104"/>
    <x v="0"/>
  </r>
  <r>
    <s v="U4"/>
    <x v="20"/>
    <s v="11100862"/>
    <s v="Beltran Rios, Wilmer Carlos"/>
    <x v="107"/>
    <s v="0001"/>
    <s v="ZPP3"/>
    <x v="19"/>
    <x v="19"/>
    <s v="FERT"/>
    <s v="UN"/>
    <s v="CA"/>
    <x v="107"/>
    <s v="YD11"/>
    <x v="18"/>
    <n v="1"/>
    <x v="0"/>
    <d v="2019-09-21T00:00:00"/>
    <n v="26.39"/>
    <x v="0"/>
    <x v="2"/>
    <x v="0"/>
    <x v="104"/>
    <x v="0"/>
  </r>
  <r>
    <s v="U4"/>
    <x v="20"/>
    <s v="11100862"/>
    <s v="Beltran Rios, Wilmer Carlos"/>
    <x v="107"/>
    <s v="0001"/>
    <s v="ZPP3"/>
    <x v="15"/>
    <x v="15"/>
    <s v="ZPUB"/>
    <s v="UN"/>
    <s v="UN"/>
    <x v="107"/>
    <s v="YZ13"/>
    <x v="18"/>
    <n v="6"/>
    <x v="1"/>
    <d v="2019-09-21T00:00:00"/>
    <n v="0"/>
    <x v="0"/>
    <x v="2"/>
    <x v="0"/>
    <x v="104"/>
    <x v="1"/>
  </r>
  <r>
    <s v="U3"/>
    <x v="9"/>
    <s v="10062166"/>
    <s v="Beltran Vilchez, Nelly Roxana"/>
    <x v="108"/>
    <s v="0001"/>
    <s v="ZPP3"/>
    <x v="5"/>
    <x v="5"/>
    <s v="FERT"/>
    <s v="UN"/>
    <s v="CA"/>
    <x v="108"/>
    <s v="YD11"/>
    <x v="8"/>
    <n v="4"/>
    <x v="0"/>
    <d v="2019-09-21T00:00:00"/>
    <n v="106.48"/>
    <x v="0"/>
    <x v="0"/>
    <x v="0"/>
    <x v="105"/>
    <x v="0"/>
  </r>
  <r>
    <s v="U3"/>
    <x v="6"/>
    <s v="11144376"/>
    <s v="Benites Cerna, Jose Wilfredo"/>
    <x v="109"/>
    <s v="0001"/>
    <s v="ZPP3"/>
    <x v="5"/>
    <x v="5"/>
    <s v="FERT"/>
    <s v="UN"/>
    <s v="CA"/>
    <x v="109"/>
    <s v="YD11"/>
    <x v="7"/>
    <n v="4"/>
    <x v="0"/>
    <d v="2019-09-21T00:00:00"/>
    <n v="106.14"/>
    <x v="0"/>
    <x v="4"/>
    <x v="0"/>
    <x v="106"/>
    <x v="0"/>
  </r>
  <r>
    <s v="U3"/>
    <x v="6"/>
    <s v="11144376"/>
    <s v="Benites Cerna, Jose Wilfredo"/>
    <x v="109"/>
    <s v="0001"/>
    <s v="ZPP3"/>
    <x v="0"/>
    <x v="0"/>
    <s v="FERT"/>
    <s v="UN"/>
    <s v="CA"/>
    <x v="109"/>
    <s v="YD11"/>
    <x v="7"/>
    <n v="10"/>
    <x v="0"/>
    <d v="2019-09-21T00:00:00"/>
    <n v="309.58999999999997"/>
    <x v="0"/>
    <x v="4"/>
    <x v="0"/>
    <x v="106"/>
    <x v="0"/>
  </r>
  <r>
    <s v="U3"/>
    <x v="6"/>
    <s v="11144376"/>
    <s v="Benites Cerna, Jose Wilfredo"/>
    <x v="109"/>
    <s v="0001"/>
    <s v="ZPP3"/>
    <x v="35"/>
    <x v="35"/>
    <s v="FERT"/>
    <s v="UN"/>
    <s v="CA"/>
    <x v="109"/>
    <s v="YD13"/>
    <x v="7"/>
    <n v="4"/>
    <x v="0"/>
    <d v="2019-09-21T00:00:00"/>
    <n v="34.46"/>
    <x v="0"/>
    <x v="4"/>
    <x v="0"/>
    <x v="106"/>
    <x v="0"/>
  </r>
  <r>
    <s v="U3"/>
    <x v="6"/>
    <s v="11144376"/>
    <s v="Benites Cerna, Jose Wilfredo"/>
    <x v="109"/>
    <s v="0001"/>
    <s v="ZPP3"/>
    <x v="24"/>
    <x v="24"/>
    <s v="FERT"/>
    <s v="UN"/>
    <s v="CA"/>
    <x v="109"/>
    <s v="YD13"/>
    <x v="7"/>
    <n v="4"/>
    <x v="0"/>
    <d v="2019-09-21T00:00:00"/>
    <n v="36.08"/>
    <x v="0"/>
    <x v="4"/>
    <x v="0"/>
    <x v="106"/>
    <x v="0"/>
  </r>
  <r>
    <s v="U3"/>
    <x v="6"/>
    <s v="11144376"/>
    <s v="Benites Cerna, Jose Wilfredo"/>
    <x v="109"/>
    <s v="0001"/>
    <s v="ZPP3"/>
    <x v="11"/>
    <x v="11"/>
    <s v="FERT"/>
    <s v="UN"/>
    <s v="CA"/>
    <x v="109"/>
    <s v="YD13"/>
    <x v="7"/>
    <n v="2"/>
    <x v="0"/>
    <d v="2019-09-21T00:00:00"/>
    <n v="40.5"/>
    <x v="0"/>
    <x v="4"/>
    <x v="0"/>
    <x v="106"/>
    <x v="0"/>
  </r>
  <r>
    <s v="U3"/>
    <x v="6"/>
    <s v="11144376"/>
    <s v="Benites Cerna, Jose Wilfredo"/>
    <x v="109"/>
    <s v="0001"/>
    <s v="ZPP3"/>
    <x v="22"/>
    <x v="22"/>
    <s v="FERT"/>
    <s v="UN"/>
    <s v="CA"/>
    <x v="109"/>
    <s v="YD13"/>
    <x v="7"/>
    <n v="1"/>
    <x v="0"/>
    <d v="2019-09-21T00:00:00"/>
    <n v="16.91"/>
    <x v="0"/>
    <x v="4"/>
    <x v="0"/>
    <x v="106"/>
    <x v="0"/>
  </r>
  <r>
    <s v="U3"/>
    <x v="6"/>
    <s v="11144376"/>
    <s v="Benites Cerna, Jose Wilfredo"/>
    <x v="109"/>
    <s v="0001"/>
    <s v="ZPP3"/>
    <x v="1"/>
    <x v="1"/>
    <s v="FERT"/>
    <s v="UN"/>
    <s v="CA"/>
    <x v="109"/>
    <s v="YD13"/>
    <x v="7"/>
    <n v="1"/>
    <x v="0"/>
    <d v="2019-09-21T00:00:00"/>
    <n v="18.559999999999999"/>
    <x v="0"/>
    <x v="4"/>
    <x v="0"/>
    <x v="106"/>
    <x v="0"/>
  </r>
  <r>
    <s v="U3"/>
    <x v="6"/>
    <s v="11144376"/>
    <s v="Benites Cerna, Jose Wilfredo"/>
    <x v="109"/>
    <s v="0001"/>
    <s v="ZPP3"/>
    <x v="27"/>
    <x v="27"/>
    <s v="FERT"/>
    <s v="UN"/>
    <s v="CA"/>
    <x v="109"/>
    <s v="YD13"/>
    <x v="7"/>
    <n v="2"/>
    <x v="0"/>
    <d v="2019-09-21T00:00:00"/>
    <n v="101.67"/>
    <x v="0"/>
    <x v="4"/>
    <x v="0"/>
    <x v="106"/>
    <x v="0"/>
  </r>
  <r>
    <s v="U3"/>
    <x v="6"/>
    <s v="11144376"/>
    <s v="Benites Cerna, Jose Wilfredo"/>
    <x v="109"/>
    <s v="0001"/>
    <s v="ZPP3"/>
    <x v="2"/>
    <x v="2"/>
    <s v="FERT"/>
    <s v="UN"/>
    <s v="CA"/>
    <x v="109"/>
    <s v="YZ13"/>
    <x v="7"/>
    <n v="1"/>
    <x v="1"/>
    <d v="2019-09-21T00:00:00"/>
    <n v="0"/>
    <x v="0"/>
    <x v="4"/>
    <x v="0"/>
    <x v="106"/>
    <x v="1"/>
  </r>
  <r>
    <s v="U3"/>
    <x v="6"/>
    <s v="11144376"/>
    <s v="Benites Cerna, Jose Wilfredo"/>
    <x v="109"/>
    <s v="0001"/>
    <s v="ZPP3"/>
    <x v="2"/>
    <x v="2"/>
    <s v="FERT"/>
    <s v="UN"/>
    <s v="CA"/>
    <x v="109"/>
    <s v="YZ13"/>
    <x v="7"/>
    <n v="1"/>
    <x v="1"/>
    <d v="2019-09-21T00:00:00"/>
    <n v="0"/>
    <x v="0"/>
    <x v="4"/>
    <x v="0"/>
    <x v="106"/>
    <x v="1"/>
  </r>
  <r>
    <s v="U3"/>
    <x v="9"/>
    <s v="10990538"/>
    <s v="Benites De Vega, Elvira Francisca"/>
    <x v="110"/>
    <s v="0001"/>
    <s v="ZPP3"/>
    <x v="0"/>
    <x v="0"/>
    <s v="FERT"/>
    <s v="UN"/>
    <s v="CA"/>
    <x v="110"/>
    <s v="YD11"/>
    <x v="18"/>
    <n v="3"/>
    <x v="0"/>
    <d v="2019-09-21T00:00:00"/>
    <n v="92.88"/>
    <x v="0"/>
    <x v="0"/>
    <x v="0"/>
    <x v="107"/>
    <x v="0"/>
  </r>
  <r>
    <s v="U3"/>
    <x v="9"/>
    <s v="10990538"/>
    <s v="Benites De Vega, Elvira Francisca"/>
    <x v="110"/>
    <s v="0001"/>
    <s v="ZPP3"/>
    <x v="5"/>
    <x v="5"/>
    <s v="FERT"/>
    <s v="UN"/>
    <s v="CA"/>
    <x v="110"/>
    <s v="YD11"/>
    <x v="18"/>
    <n v="2"/>
    <x v="0"/>
    <d v="2019-09-21T00:00:00"/>
    <n v="53.07"/>
    <x v="0"/>
    <x v="0"/>
    <x v="0"/>
    <x v="107"/>
    <x v="0"/>
  </r>
  <r>
    <s v="U3"/>
    <x v="9"/>
    <s v="10990538"/>
    <s v="Benites De Vega, Elvira Francisca"/>
    <x v="110"/>
    <s v="0001"/>
    <s v="ZPP3"/>
    <x v="2"/>
    <x v="2"/>
    <s v="FERT"/>
    <s v="UN"/>
    <s v="CA"/>
    <x v="110"/>
    <s v="YD13"/>
    <x v="18"/>
    <n v="1"/>
    <x v="0"/>
    <d v="2019-09-21T00:00:00"/>
    <n v="13.86"/>
    <x v="0"/>
    <x v="0"/>
    <x v="0"/>
    <x v="107"/>
    <x v="0"/>
  </r>
  <r>
    <s v="U3"/>
    <x v="9"/>
    <s v="10990538"/>
    <s v="Benites De Vega, Elvira Francisca"/>
    <x v="110"/>
    <s v="0001"/>
    <s v="ZPP3"/>
    <x v="3"/>
    <x v="3"/>
    <s v="FERT"/>
    <s v="UN"/>
    <s v="CA"/>
    <x v="110"/>
    <s v="YD13"/>
    <x v="18"/>
    <n v="1"/>
    <x v="0"/>
    <d v="2019-09-21T00:00:00"/>
    <n v="9.24"/>
    <x v="0"/>
    <x v="0"/>
    <x v="0"/>
    <x v="107"/>
    <x v="0"/>
  </r>
  <r>
    <s v="U3"/>
    <x v="9"/>
    <s v="10990538"/>
    <s v="Benites De Vega, Elvira Francisca"/>
    <x v="110"/>
    <s v="0001"/>
    <s v="ZPP3"/>
    <x v="2"/>
    <x v="2"/>
    <s v="FERT"/>
    <s v="UN"/>
    <s v="CA"/>
    <x v="110"/>
    <s v="YZ13"/>
    <x v="18"/>
    <n v="1"/>
    <x v="1"/>
    <d v="2019-09-21T00:00:00"/>
    <n v="0"/>
    <x v="0"/>
    <x v="0"/>
    <x v="0"/>
    <x v="107"/>
    <x v="1"/>
  </r>
  <r>
    <s v="U3"/>
    <x v="9"/>
    <s v="10990538"/>
    <s v="Benites De Vega, Elvira Francisca"/>
    <x v="110"/>
    <s v="0001"/>
    <s v="ZPP3"/>
    <x v="3"/>
    <x v="3"/>
    <s v="FERT"/>
    <s v="UN"/>
    <s v="CA"/>
    <x v="110"/>
    <s v="YZ13"/>
    <x v="18"/>
    <n v="3"/>
    <x v="1"/>
    <d v="2019-09-21T00:00:00"/>
    <n v="0"/>
    <x v="0"/>
    <x v="0"/>
    <x v="0"/>
    <x v="107"/>
    <x v="1"/>
  </r>
  <r>
    <s v="U2"/>
    <x v="11"/>
    <s v="12101746"/>
    <s v="Benites Martinez, Yuli Gladis"/>
    <x v="111"/>
    <s v="0001"/>
    <s v="ZPP3"/>
    <x v="5"/>
    <x v="5"/>
    <s v="FERT"/>
    <s v="UN"/>
    <s v="CA"/>
    <x v="111"/>
    <s v="YD11"/>
    <x v="12"/>
    <n v="2"/>
    <x v="0"/>
    <d v="2019-09-21T00:00:00"/>
    <n v="53.07"/>
    <x v="0"/>
    <x v="1"/>
    <x v="0"/>
    <x v="108"/>
    <x v="0"/>
  </r>
  <r>
    <s v="U2"/>
    <x v="11"/>
    <s v="12101746"/>
    <s v="Benites Martinez, Yuli Gladis"/>
    <x v="111"/>
    <s v="0001"/>
    <s v="ZPP3"/>
    <x v="31"/>
    <x v="31"/>
    <s v="FERT"/>
    <s v="UN"/>
    <s v="CA"/>
    <x v="111"/>
    <s v="YD13"/>
    <x v="12"/>
    <n v="1"/>
    <x v="0"/>
    <d v="2019-09-21T00:00:00"/>
    <n v="10.87"/>
    <x v="0"/>
    <x v="1"/>
    <x v="0"/>
    <x v="108"/>
    <x v="0"/>
  </r>
  <r>
    <s v="U3"/>
    <x v="17"/>
    <s v="11666133"/>
    <s v="Benites Reyes, Nathalie Brigitte"/>
    <x v="112"/>
    <s v="0001"/>
    <s v="ZPP3"/>
    <x v="5"/>
    <x v="5"/>
    <s v="FERT"/>
    <s v="UN"/>
    <s v="CA"/>
    <x v="112"/>
    <s v="YD11"/>
    <x v="6"/>
    <n v="2"/>
    <x v="0"/>
    <d v="2019-09-21T00:00:00"/>
    <n v="53.07"/>
    <x v="0"/>
    <x v="4"/>
    <x v="0"/>
    <x v="109"/>
    <x v="0"/>
  </r>
  <r>
    <s v="U3"/>
    <x v="17"/>
    <s v="11666133"/>
    <s v="Benites Reyes, Nathalie Brigitte"/>
    <x v="112"/>
    <s v="0001"/>
    <s v="ZPP3"/>
    <x v="0"/>
    <x v="0"/>
    <s v="FERT"/>
    <s v="UN"/>
    <s v="CA"/>
    <x v="112"/>
    <s v="YD11"/>
    <x v="6"/>
    <n v="1"/>
    <x v="0"/>
    <d v="2019-09-21T00:00:00"/>
    <n v="30.96"/>
    <x v="0"/>
    <x v="4"/>
    <x v="0"/>
    <x v="109"/>
    <x v="0"/>
  </r>
  <r>
    <s v="U3"/>
    <x v="9"/>
    <s v="10055028"/>
    <s v="Benites Rodriguez, Lucinda"/>
    <x v="113"/>
    <s v="0001"/>
    <s v="ZPP3"/>
    <x v="5"/>
    <x v="5"/>
    <s v="FERT"/>
    <s v="UN"/>
    <s v="CA"/>
    <x v="113"/>
    <s v="YD11"/>
    <x v="13"/>
    <n v="3"/>
    <x v="0"/>
    <d v="2019-09-21T00:00:00"/>
    <n v="79.599999999999994"/>
    <x v="0"/>
    <x v="0"/>
    <x v="0"/>
    <x v="110"/>
    <x v="0"/>
  </r>
  <r>
    <s v="U3"/>
    <x v="9"/>
    <s v="10055028"/>
    <s v="Benites Rodriguez, Lucinda"/>
    <x v="113"/>
    <s v="0001"/>
    <s v="ZPP3"/>
    <x v="2"/>
    <x v="2"/>
    <s v="FERT"/>
    <s v="UN"/>
    <s v="CA"/>
    <x v="113"/>
    <s v="YD13"/>
    <x v="13"/>
    <n v="1"/>
    <x v="0"/>
    <d v="2019-09-21T00:00:00"/>
    <n v="13.86"/>
    <x v="0"/>
    <x v="0"/>
    <x v="0"/>
    <x v="110"/>
    <x v="0"/>
  </r>
  <r>
    <s v="U3"/>
    <x v="9"/>
    <s v="10055028"/>
    <s v="Benites Rodriguez, Lucinda"/>
    <x v="113"/>
    <s v="0001"/>
    <s v="ZPP3"/>
    <x v="2"/>
    <x v="2"/>
    <s v="FERT"/>
    <s v="UN"/>
    <s v="CA"/>
    <x v="113"/>
    <s v="YZ13"/>
    <x v="13"/>
    <n v="1"/>
    <x v="1"/>
    <d v="2019-09-21T00:00:00"/>
    <n v="0"/>
    <x v="0"/>
    <x v="0"/>
    <x v="0"/>
    <x v="110"/>
    <x v="1"/>
  </r>
  <r>
    <s v="U3"/>
    <x v="30"/>
    <s v="10053810"/>
    <s v="Benites Rodriguez, Mariano Antonio"/>
    <x v="114"/>
    <s v="0001"/>
    <s v="ZPP3"/>
    <x v="7"/>
    <x v="7"/>
    <s v="FERT"/>
    <s v="UN"/>
    <s v="CA"/>
    <x v="114"/>
    <s v="YD11"/>
    <x v="18"/>
    <n v="1"/>
    <x v="0"/>
    <d v="2019-09-21T00:00:00"/>
    <n v="30.75"/>
    <x v="0"/>
    <x v="3"/>
    <x v="0"/>
    <x v="111"/>
    <x v="0"/>
  </r>
  <r>
    <s v="U3"/>
    <x v="30"/>
    <s v="10053810"/>
    <s v="Benites Rodriguez, Mariano Antonio"/>
    <x v="114"/>
    <s v="0001"/>
    <s v="ZPP3"/>
    <x v="5"/>
    <x v="5"/>
    <s v="FERT"/>
    <s v="UN"/>
    <s v="CA"/>
    <x v="114"/>
    <s v="YD11"/>
    <x v="18"/>
    <n v="3"/>
    <x v="0"/>
    <d v="2019-09-21T00:00:00"/>
    <n v="79.849999999999994"/>
    <x v="0"/>
    <x v="3"/>
    <x v="0"/>
    <x v="111"/>
    <x v="0"/>
  </r>
  <r>
    <s v="U3"/>
    <x v="30"/>
    <s v="10053810"/>
    <s v="Benites Rodriguez, Mariano Antonio"/>
    <x v="114"/>
    <s v="0001"/>
    <s v="ZPP3"/>
    <x v="21"/>
    <x v="21"/>
    <s v="FERT"/>
    <s v="UN"/>
    <s v="CA"/>
    <x v="114"/>
    <s v="YD13"/>
    <x v="18"/>
    <n v="1"/>
    <x v="0"/>
    <d v="2019-09-21T00:00:00"/>
    <n v="10.199999999999999"/>
    <x v="0"/>
    <x v="3"/>
    <x v="0"/>
    <x v="111"/>
    <x v="0"/>
  </r>
  <r>
    <s v="U3"/>
    <x v="30"/>
    <s v="10053810"/>
    <s v="Benites Rodriguez, Mariano Antonio"/>
    <x v="114"/>
    <s v="0001"/>
    <s v="ZPP3"/>
    <x v="15"/>
    <x v="15"/>
    <s v="ZPUB"/>
    <s v="UN"/>
    <s v="UN"/>
    <x v="114"/>
    <s v="YZ13"/>
    <x v="18"/>
    <n v="3"/>
    <x v="1"/>
    <d v="2019-09-21T00:00:00"/>
    <n v="0"/>
    <x v="0"/>
    <x v="3"/>
    <x v="0"/>
    <x v="111"/>
    <x v="1"/>
  </r>
  <r>
    <s v="U4"/>
    <x v="20"/>
    <s v="10094361"/>
    <s v="Benites Uceda, Alejandro Alexander"/>
    <x v="115"/>
    <s v="0001"/>
    <s v="ZPP3"/>
    <x v="5"/>
    <x v="5"/>
    <s v="FERT"/>
    <s v="UN"/>
    <s v="CA"/>
    <x v="115"/>
    <s v="YD11"/>
    <x v="5"/>
    <n v="52"/>
    <x v="0"/>
    <d v="2019-09-21T00:00:00"/>
    <n v="1384.18"/>
    <x v="0"/>
    <x v="2"/>
    <x v="0"/>
    <x v="112"/>
    <x v="0"/>
  </r>
  <r>
    <s v="U4"/>
    <x v="20"/>
    <s v="10094361"/>
    <s v="Benites Uceda, Alejandro Alexander"/>
    <x v="116"/>
    <s v="Z058"/>
    <s v="ZPP3"/>
    <x v="5"/>
    <x v="5"/>
    <s v="FERT"/>
    <s v="UN"/>
    <s v="CA"/>
    <x v="116"/>
    <s v="YD11"/>
    <x v="5"/>
    <n v="160"/>
    <x v="0"/>
    <d v="2019-09-21T00:00:00"/>
    <n v="4259"/>
    <x v="0"/>
    <x v="2"/>
    <x v="1"/>
    <x v="112"/>
    <x v="0"/>
  </r>
  <r>
    <s v="U4"/>
    <x v="20"/>
    <s v="10094361"/>
    <s v="Benites Uceda, Alejandro Alexander"/>
    <x v="116"/>
    <s v="Z058"/>
    <s v="ZPP3"/>
    <x v="0"/>
    <x v="0"/>
    <s v="FERT"/>
    <s v="UN"/>
    <s v="CA"/>
    <x v="116"/>
    <s v="YZ11"/>
    <x v="5"/>
    <n v="1"/>
    <x v="0"/>
    <d v="2019-09-21T00:00:00"/>
    <n v="-17.010000000000002"/>
    <x v="0"/>
    <x v="2"/>
    <x v="1"/>
    <x v="112"/>
    <x v="1"/>
  </r>
  <r>
    <s v="U4"/>
    <x v="20"/>
    <s v="10094361"/>
    <s v="Benites Uceda, Alejandro Alexander"/>
    <x v="116"/>
    <s v="Z058"/>
    <s v="ZPP3"/>
    <x v="0"/>
    <x v="0"/>
    <s v="FERT"/>
    <s v="UN"/>
    <s v="CA"/>
    <x v="116"/>
    <s v="YZ11"/>
    <x v="5"/>
    <n v="1"/>
    <x v="0"/>
    <d v="2019-09-21T00:00:00"/>
    <n v="-17.010000000000002"/>
    <x v="0"/>
    <x v="2"/>
    <x v="1"/>
    <x v="112"/>
    <x v="1"/>
  </r>
  <r>
    <s v="U4"/>
    <x v="20"/>
    <s v="10094361"/>
    <s v="Benites Uceda, Alejandro Alexander"/>
    <x v="116"/>
    <s v="Z058"/>
    <s v="ZPP3"/>
    <x v="0"/>
    <x v="0"/>
    <s v="FERT"/>
    <s v="UN"/>
    <s v="CA"/>
    <x v="116"/>
    <s v="YZ11"/>
    <x v="5"/>
    <n v="2"/>
    <x v="0"/>
    <d v="2019-09-21T00:00:00"/>
    <n v="-34.020000000000003"/>
    <x v="0"/>
    <x v="2"/>
    <x v="1"/>
    <x v="112"/>
    <x v="1"/>
  </r>
  <r>
    <s v="U4"/>
    <x v="20"/>
    <s v="10094361"/>
    <s v="Benites Uceda, Alejandro Alexander"/>
    <x v="116"/>
    <s v="Z058"/>
    <s v="ZPP3"/>
    <x v="0"/>
    <x v="0"/>
    <s v="FERT"/>
    <s v="UN"/>
    <s v="CA"/>
    <x v="116"/>
    <s v="YZ11"/>
    <x v="5"/>
    <n v="3"/>
    <x v="0"/>
    <d v="2019-09-21T00:00:00"/>
    <n v="-51.03"/>
    <x v="0"/>
    <x v="2"/>
    <x v="1"/>
    <x v="112"/>
    <x v="1"/>
  </r>
  <r>
    <s v="U4"/>
    <x v="24"/>
    <s v="10062622"/>
    <s v="Benites Vaca, Juan Manuel"/>
    <x v="117"/>
    <s v="0001"/>
    <s v="ZPP3"/>
    <x v="0"/>
    <x v="0"/>
    <s v="FERT"/>
    <s v="UN"/>
    <s v="CA"/>
    <x v="117"/>
    <s v="YD11"/>
    <x v="27"/>
    <n v="2"/>
    <x v="0"/>
    <d v="2019-09-21T00:00:00"/>
    <n v="62.51"/>
    <x v="0"/>
    <x v="3"/>
    <x v="0"/>
    <x v="113"/>
    <x v="0"/>
  </r>
  <r>
    <s v="U4"/>
    <x v="24"/>
    <s v="10062622"/>
    <s v="Benites Vaca, Juan Manuel"/>
    <x v="117"/>
    <s v="0001"/>
    <s v="ZPP3"/>
    <x v="5"/>
    <x v="5"/>
    <s v="FERT"/>
    <s v="UN"/>
    <s v="CA"/>
    <x v="117"/>
    <s v="YD11"/>
    <x v="27"/>
    <n v="2"/>
    <x v="0"/>
    <d v="2019-09-21T00:00:00"/>
    <n v="53.66"/>
    <x v="0"/>
    <x v="3"/>
    <x v="0"/>
    <x v="113"/>
    <x v="0"/>
  </r>
  <r>
    <s v="U4"/>
    <x v="24"/>
    <s v="10062622"/>
    <s v="Benites Vaca, Juan Manuel"/>
    <x v="117"/>
    <s v="0001"/>
    <s v="ZPP3"/>
    <x v="18"/>
    <x v="18"/>
    <s v="FERT"/>
    <s v="UN"/>
    <s v="CA"/>
    <x v="117"/>
    <s v="YD11"/>
    <x v="27"/>
    <n v="2"/>
    <x v="0"/>
    <d v="2019-09-21T00:00:00"/>
    <n v="70.53"/>
    <x v="0"/>
    <x v="3"/>
    <x v="0"/>
    <x v="113"/>
    <x v="0"/>
  </r>
  <r>
    <s v="U4"/>
    <x v="24"/>
    <s v="10063999"/>
    <s v="Blanco Mejia, Marisilvia"/>
    <x v="118"/>
    <s v="Z058"/>
    <s v="ZPP3"/>
    <x v="0"/>
    <x v="0"/>
    <s v="FERT"/>
    <s v="UN"/>
    <s v="CA"/>
    <x v="118"/>
    <s v="YD11"/>
    <x v="17"/>
    <n v="2"/>
    <x v="0"/>
    <d v="2019-09-21T00:00:00"/>
    <n v="62.09"/>
    <x v="0"/>
    <x v="3"/>
    <x v="1"/>
    <x v="114"/>
    <x v="0"/>
  </r>
  <r>
    <s v="U4"/>
    <x v="24"/>
    <s v="10063999"/>
    <s v="Blanco Mejia, Marisilvia"/>
    <x v="118"/>
    <s v="Z058"/>
    <s v="ZPP3"/>
    <x v="12"/>
    <x v="12"/>
    <s v="FERT"/>
    <s v="UN"/>
    <s v="CA"/>
    <x v="118"/>
    <s v="YD13"/>
    <x v="17"/>
    <n v="1"/>
    <x v="0"/>
    <d v="2019-09-21T00:00:00"/>
    <n v="15.89"/>
    <x v="0"/>
    <x v="3"/>
    <x v="1"/>
    <x v="114"/>
    <x v="0"/>
  </r>
  <r>
    <s v="U4"/>
    <x v="24"/>
    <s v="10063999"/>
    <s v="Blanco Mejia, Marisilvia"/>
    <x v="118"/>
    <s v="Z058"/>
    <s v="ZPP3"/>
    <x v="10"/>
    <x v="10"/>
    <s v="FERT"/>
    <s v="UN"/>
    <s v="CA"/>
    <x v="118"/>
    <s v="YZ13"/>
    <x v="17"/>
    <n v="1"/>
    <x v="1"/>
    <d v="2019-09-21T00:00:00"/>
    <n v="0"/>
    <x v="0"/>
    <x v="3"/>
    <x v="1"/>
    <x v="114"/>
    <x v="1"/>
  </r>
  <r>
    <s v="U4"/>
    <x v="10"/>
    <s v="11297942"/>
    <s v="Blas Sanchez, Renee Mercedes"/>
    <x v="119"/>
    <s v="0001"/>
    <s v="ZPP3"/>
    <x v="5"/>
    <x v="5"/>
    <s v="FERT"/>
    <s v="UN"/>
    <s v="CA"/>
    <x v="119"/>
    <s v="YD11"/>
    <x v="11"/>
    <n v="5"/>
    <x v="0"/>
    <d v="2019-09-21T00:00:00"/>
    <n v="134.16"/>
    <x v="0"/>
    <x v="1"/>
    <x v="0"/>
    <x v="115"/>
    <x v="0"/>
  </r>
  <r>
    <s v="U4"/>
    <x v="10"/>
    <s v="11297942"/>
    <s v="Blas Sanchez, Renee Mercedes"/>
    <x v="119"/>
    <s v="0001"/>
    <s v="ZPP3"/>
    <x v="18"/>
    <x v="18"/>
    <s v="FERT"/>
    <s v="UN"/>
    <s v="CA"/>
    <x v="119"/>
    <s v="YD11"/>
    <x v="11"/>
    <n v="5"/>
    <x v="0"/>
    <d v="2019-09-21T00:00:00"/>
    <n v="176.33"/>
    <x v="0"/>
    <x v="1"/>
    <x v="0"/>
    <x v="115"/>
    <x v="0"/>
  </r>
  <r>
    <s v="U3"/>
    <x v="17"/>
    <s v="10055026"/>
    <s v="Bobadilla Cordova, Irma Soledad"/>
    <x v="120"/>
    <s v="0001"/>
    <s v="ZPP3"/>
    <x v="11"/>
    <x v="11"/>
    <s v="FERT"/>
    <s v="UN"/>
    <s v="CA"/>
    <x v="120"/>
    <s v="YD13"/>
    <x v="6"/>
    <n v="4"/>
    <x v="0"/>
    <d v="2019-09-21T00:00:00"/>
    <n v="79.290000000000006"/>
    <x v="0"/>
    <x v="4"/>
    <x v="0"/>
    <x v="116"/>
    <x v="0"/>
  </r>
  <r>
    <s v="U3"/>
    <x v="17"/>
    <s v="10055026"/>
    <s v="Bobadilla Cordova, Irma Soledad"/>
    <x v="120"/>
    <s v="0001"/>
    <s v="ZPP3"/>
    <x v="18"/>
    <x v="18"/>
    <s v="FERT"/>
    <s v="UN"/>
    <s v="CA"/>
    <x v="120"/>
    <s v="YD11"/>
    <x v="6"/>
    <n v="1"/>
    <x v="0"/>
    <d v="2019-09-21T00:00:00"/>
    <n v="34.97"/>
    <x v="0"/>
    <x v="4"/>
    <x v="0"/>
    <x v="116"/>
    <x v="0"/>
  </r>
  <r>
    <s v="U3"/>
    <x v="17"/>
    <s v="10055026"/>
    <s v="Bobadilla Cordova, Irma Soledad"/>
    <x v="120"/>
    <s v="0001"/>
    <s v="ZPP3"/>
    <x v="6"/>
    <x v="6"/>
    <s v="FERT"/>
    <s v="UN"/>
    <s v="CA"/>
    <x v="120"/>
    <s v="YD11"/>
    <x v="6"/>
    <n v="1"/>
    <x v="0"/>
    <d v="2019-09-21T00:00:00"/>
    <n v="34.97"/>
    <x v="0"/>
    <x v="4"/>
    <x v="0"/>
    <x v="116"/>
    <x v="0"/>
  </r>
  <r>
    <s v="U4"/>
    <x v="3"/>
    <s v="11297915"/>
    <s v="Bobadilla Salirrosas, Maria Magdale"/>
    <x v="121"/>
    <s v="0001"/>
    <s v="ZPP3"/>
    <x v="0"/>
    <x v="0"/>
    <s v="FERT"/>
    <s v="UN"/>
    <s v="CA"/>
    <x v="121"/>
    <s v="YD11"/>
    <x v="3"/>
    <n v="4"/>
    <x v="0"/>
    <d v="2019-09-21T00:00:00"/>
    <n v="124.18"/>
    <x v="0"/>
    <x v="2"/>
    <x v="0"/>
    <x v="117"/>
    <x v="0"/>
  </r>
  <r>
    <s v="U4"/>
    <x v="3"/>
    <s v="11297915"/>
    <s v="Bobadilla Salirrosas, Maria Magdale"/>
    <x v="121"/>
    <s v="0001"/>
    <s v="ZPP3"/>
    <x v="25"/>
    <x v="25"/>
    <s v="FERT"/>
    <s v="UN"/>
    <s v="CA"/>
    <x v="121"/>
    <s v="YD13"/>
    <x v="3"/>
    <n v="3"/>
    <x v="0"/>
    <d v="2019-09-21T00:00:00"/>
    <n v="19.32"/>
    <x v="0"/>
    <x v="2"/>
    <x v="0"/>
    <x v="117"/>
    <x v="0"/>
  </r>
  <r>
    <s v="U4"/>
    <x v="3"/>
    <s v="11297915"/>
    <s v="Bobadilla Salirrosas, Maria Magdale"/>
    <x v="121"/>
    <s v="0001"/>
    <s v="ZPP3"/>
    <x v="16"/>
    <x v="16"/>
    <s v="FERT"/>
    <s v="UN"/>
    <s v="CA"/>
    <x v="121"/>
    <s v="YD13"/>
    <x v="3"/>
    <n v="1"/>
    <x v="0"/>
    <d v="2019-09-21T00:00:00"/>
    <n v="7.24"/>
    <x v="0"/>
    <x v="2"/>
    <x v="0"/>
    <x v="117"/>
    <x v="0"/>
  </r>
  <r>
    <s v="U4"/>
    <x v="3"/>
    <s v="11297915"/>
    <s v="Bobadilla Salirrosas, Maria Magdale"/>
    <x v="121"/>
    <s v="0001"/>
    <s v="ZPP3"/>
    <x v="2"/>
    <x v="2"/>
    <s v="FERT"/>
    <s v="UN"/>
    <s v="CA"/>
    <x v="121"/>
    <s v="YD13"/>
    <x v="3"/>
    <n v="1"/>
    <x v="0"/>
    <d v="2019-09-21T00:00:00"/>
    <n v="13.86"/>
    <x v="0"/>
    <x v="2"/>
    <x v="0"/>
    <x v="117"/>
    <x v="0"/>
  </r>
  <r>
    <s v="U4"/>
    <x v="3"/>
    <s v="11297915"/>
    <s v="Bobadilla Salirrosas, Maria Magdale"/>
    <x v="121"/>
    <s v="0001"/>
    <s v="ZPP3"/>
    <x v="5"/>
    <x v="5"/>
    <s v="FERT"/>
    <s v="UN"/>
    <s v="CA"/>
    <x v="121"/>
    <s v="YD11"/>
    <x v="3"/>
    <n v="2"/>
    <x v="0"/>
    <d v="2019-09-21T00:00:00"/>
    <n v="53.24"/>
    <x v="0"/>
    <x v="2"/>
    <x v="0"/>
    <x v="117"/>
    <x v="0"/>
  </r>
  <r>
    <s v="U4"/>
    <x v="3"/>
    <s v="11297915"/>
    <s v="Bobadilla Salirrosas, Maria Magdale"/>
    <x v="121"/>
    <s v="0001"/>
    <s v="ZPP3"/>
    <x v="7"/>
    <x v="7"/>
    <s v="FERT"/>
    <s v="UN"/>
    <s v="CA"/>
    <x v="121"/>
    <s v="YD11"/>
    <x v="3"/>
    <n v="1"/>
    <x v="0"/>
    <d v="2019-09-21T00:00:00"/>
    <n v="30.75"/>
    <x v="0"/>
    <x v="2"/>
    <x v="0"/>
    <x v="117"/>
    <x v="0"/>
  </r>
  <r>
    <s v="U4"/>
    <x v="3"/>
    <s v="11297915"/>
    <s v="Bobadilla Salirrosas, Maria Magdale"/>
    <x v="121"/>
    <s v="0001"/>
    <s v="ZPP3"/>
    <x v="2"/>
    <x v="2"/>
    <s v="FERT"/>
    <s v="UN"/>
    <s v="CA"/>
    <x v="121"/>
    <s v="YZ13"/>
    <x v="3"/>
    <n v="1"/>
    <x v="1"/>
    <d v="2019-09-21T00:00:00"/>
    <n v="0"/>
    <x v="0"/>
    <x v="2"/>
    <x v="0"/>
    <x v="117"/>
    <x v="1"/>
  </r>
  <r>
    <s v="U4"/>
    <x v="3"/>
    <s v="11297915"/>
    <s v="Bobadilla Salirrosas, Maria Magdale"/>
    <x v="121"/>
    <s v="0001"/>
    <s v="ZPP3"/>
    <x v="15"/>
    <x v="15"/>
    <s v="ZPUB"/>
    <s v="UN"/>
    <s v="UN"/>
    <x v="121"/>
    <s v="YZ13"/>
    <x v="3"/>
    <n v="3"/>
    <x v="1"/>
    <d v="2019-09-21T00:00:00"/>
    <n v="0"/>
    <x v="0"/>
    <x v="2"/>
    <x v="0"/>
    <x v="117"/>
    <x v="1"/>
  </r>
  <r>
    <s v="U3"/>
    <x v="30"/>
    <s v="11685450"/>
    <s v="Bobadilla Villanueva, Flor"/>
    <x v="122"/>
    <s v="0001"/>
    <s v="ZPP3"/>
    <x v="5"/>
    <x v="5"/>
    <s v="FERT"/>
    <s v="UN"/>
    <s v="CA"/>
    <x v="122"/>
    <s v="YD11"/>
    <x v="23"/>
    <n v="3"/>
    <x v="0"/>
    <d v="2019-09-21T00:00:00"/>
    <n v="79.849999999999994"/>
    <x v="0"/>
    <x v="3"/>
    <x v="0"/>
    <x v="118"/>
    <x v="0"/>
  </r>
  <r>
    <s v="U3"/>
    <x v="30"/>
    <s v="11685450"/>
    <s v="Bobadilla Villanueva, Flor"/>
    <x v="122"/>
    <s v="0001"/>
    <s v="ZPP3"/>
    <x v="36"/>
    <x v="36"/>
    <s v="FERT"/>
    <s v="UN"/>
    <s v="CA"/>
    <x v="122"/>
    <s v="YD13"/>
    <x v="23"/>
    <n v="1"/>
    <x v="0"/>
    <d v="2019-09-21T00:00:00"/>
    <n v="14.78"/>
    <x v="0"/>
    <x v="3"/>
    <x v="0"/>
    <x v="118"/>
    <x v="0"/>
  </r>
  <r>
    <s v="U3"/>
    <x v="30"/>
    <s v="11685450"/>
    <s v="Bobadilla Villanueva, Flor"/>
    <x v="122"/>
    <s v="0001"/>
    <s v="ZPP3"/>
    <x v="2"/>
    <x v="2"/>
    <s v="FERT"/>
    <s v="UN"/>
    <s v="CA"/>
    <x v="122"/>
    <s v="YZ13"/>
    <x v="23"/>
    <n v="1"/>
    <x v="1"/>
    <d v="2019-09-21T00:00:00"/>
    <n v="0"/>
    <x v="0"/>
    <x v="3"/>
    <x v="0"/>
    <x v="118"/>
    <x v="1"/>
  </r>
  <r>
    <s v="U2"/>
    <x v="2"/>
    <s v="10065485"/>
    <s v="Bocanegra Ayala, Rosa Isabel"/>
    <x v="123"/>
    <s v="0001"/>
    <s v="ZPP3"/>
    <x v="0"/>
    <x v="0"/>
    <s v="FERT"/>
    <s v="UN"/>
    <s v="CA"/>
    <x v="123"/>
    <s v="YD11"/>
    <x v="11"/>
    <n v="3"/>
    <x v="0"/>
    <d v="2019-09-21T00:00:00"/>
    <n v="92.88"/>
    <x v="0"/>
    <x v="2"/>
    <x v="0"/>
    <x v="119"/>
    <x v="0"/>
  </r>
  <r>
    <s v="U3"/>
    <x v="31"/>
    <s v="10064350"/>
    <s v="Bolaños Narcizo, Norma Rocio"/>
    <x v="124"/>
    <s v="0001"/>
    <s v="ZPP3"/>
    <x v="5"/>
    <x v="5"/>
    <s v="FERT"/>
    <s v="UN"/>
    <s v="CA"/>
    <x v="124"/>
    <s v="YD11"/>
    <x v="7"/>
    <n v="18"/>
    <x v="0"/>
    <d v="2019-09-21T00:00:00"/>
    <n v="482.96"/>
    <x v="0"/>
    <x v="4"/>
    <x v="0"/>
    <x v="120"/>
    <x v="0"/>
  </r>
  <r>
    <s v="U3"/>
    <x v="31"/>
    <s v="10064350"/>
    <s v="Bolaños Narcizo, Norma Rocio"/>
    <x v="124"/>
    <s v="0001"/>
    <s v="ZPP3"/>
    <x v="0"/>
    <x v="0"/>
    <s v="FERT"/>
    <s v="UN"/>
    <s v="CA"/>
    <x v="124"/>
    <s v="YD11"/>
    <x v="7"/>
    <n v="4"/>
    <x v="0"/>
    <d v="2019-09-21T00:00:00"/>
    <n v="125.02"/>
    <x v="0"/>
    <x v="4"/>
    <x v="0"/>
    <x v="120"/>
    <x v="0"/>
  </r>
  <r>
    <s v="U3"/>
    <x v="31"/>
    <s v="10064350"/>
    <s v="Bolaños Narcizo, Norma Rocio"/>
    <x v="124"/>
    <s v="0001"/>
    <s v="ZPP3"/>
    <x v="12"/>
    <x v="12"/>
    <s v="FERT"/>
    <s v="UN"/>
    <s v="CA"/>
    <x v="124"/>
    <s v="YD13"/>
    <x v="7"/>
    <n v="1"/>
    <x v="0"/>
    <d v="2019-09-21T00:00:00"/>
    <n v="15.89"/>
    <x v="0"/>
    <x v="4"/>
    <x v="0"/>
    <x v="120"/>
    <x v="0"/>
  </r>
  <r>
    <s v="U3"/>
    <x v="31"/>
    <s v="10064350"/>
    <s v="Bolaños Narcizo, Norma Rocio"/>
    <x v="124"/>
    <s v="0001"/>
    <s v="ZPP3"/>
    <x v="2"/>
    <x v="2"/>
    <s v="FERT"/>
    <s v="UN"/>
    <s v="CA"/>
    <x v="124"/>
    <s v="YD13"/>
    <x v="7"/>
    <n v="1"/>
    <x v="0"/>
    <d v="2019-09-21T00:00:00"/>
    <n v="13.86"/>
    <x v="0"/>
    <x v="4"/>
    <x v="0"/>
    <x v="120"/>
    <x v="0"/>
  </r>
  <r>
    <s v="U3"/>
    <x v="31"/>
    <s v="10064350"/>
    <s v="Bolaños Narcizo, Norma Rocio"/>
    <x v="124"/>
    <s v="0001"/>
    <s v="ZPP3"/>
    <x v="18"/>
    <x v="18"/>
    <s v="FERT"/>
    <s v="UN"/>
    <s v="CA"/>
    <x v="124"/>
    <s v="YD11"/>
    <x v="7"/>
    <n v="3"/>
    <x v="0"/>
    <d v="2019-09-21T00:00:00"/>
    <n v="105.8"/>
    <x v="0"/>
    <x v="4"/>
    <x v="0"/>
    <x v="120"/>
    <x v="0"/>
  </r>
  <r>
    <s v="U3"/>
    <x v="31"/>
    <s v="10064350"/>
    <s v="Bolaños Narcizo, Norma Rocio"/>
    <x v="124"/>
    <s v="0001"/>
    <s v="ZPP3"/>
    <x v="2"/>
    <x v="2"/>
    <s v="FERT"/>
    <s v="UN"/>
    <s v="CA"/>
    <x v="124"/>
    <s v="YZ13"/>
    <x v="7"/>
    <n v="1"/>
    <x v="1"/>
    <d v="2019-09-21T00:00:00"/>
    <n v="0"/>
    <x v="0"/>
    <x v="4"/>
    <x v="0"/>
    <x v="120"/>
    <x v="1"/>
  </r>
  <r>
    <s v="U3"/>
    <x v="31"/>
    <s v="10064350"/>
    <s v="Bolaños Narcizo, Norma Rocio"/>
    <x v="124"/>
    <s v="0001"/>
    <s v="ZPP3"/>
    <x v="10"/>
    <x v="10"/>
    <s v="FERT"/>
    <s v="UN"/>
    <s v="CA"/>
    <x v="124"/>
    <s v="YZ13"/>
    <x v="7"/>
    <n v="1"/>
    <x v="1"/>
    <d v="2019-09-21T00:00:00"/>
    <n v="0"/>
    <x v="0"/>
    <x v="4"/>
    <x v="0"/>
    <x v="120"/>
    <x v="1"/>
  </r>
  <r>
    <s v="U2"/>
    <x v="13"/>
    <s v="11317317"/>
    <s v="Boy Guzman, Angelita Enma"/>
    <x v="125"/>
    <s v="0001"/>
    <s v="ZPP3"/>
    <x v="7"/>
    <x v="7"/>
    <s v="FERT"/>
    <s v="UN"/>
    <s v="CA"/>
    <x v="125"/>
    <s v="YD11"/>
    <x v="4"/>
    <n v="2"/>
    <x v="0"/>
    <d v="2019-09-21T00:00:00"/>
    <n v="61.93"/>
    <x v="0"/>
    <x v="0"/>
    <x v="0"/>
    <x v="121"/>
    <x v="0"/>
  </r>
  <r>
    <s v="U2"/>
    <x v="13"/>
    <s v="11317317"/>
    <s v="Boy Guzman, Angelita Enma"/>
    <x v="125"/>
    <s v="0001"/>
    <s v="ZPP3"/>
    <x v="5"/>
    <x v="5"/>
    <s v="FERT"/>
    <s v="UN"/>
    <s v="CA"/>
    <x v="125"/>
    <s v="YD11"/>
    <x v="4"/>
    <n v="454"/>
    <x v="0"/>
    <d v="2019-09-21T00:00:00"/>
    <n v="12181.27"/>
    <x v="0"/>
    <x v="0"/>
    <x v="0"/>
    <x v="121"/>
    <x v="0"/>
  </r>
  <r>
    <s v="U2"/>
    <x v="13"/>
    <s v="11317317"/>
    <s v="Boy Guzman, Angelita Enma"/>
    <x v="125"/>
    <s v="0001"/>
    <s v="ZPP3"/>
    <x v="2"/>
    <x v="2"/>
    <s v="FERT"/>
    <s v="UN"/>
    <s v="CA"/>
    <x v="125"/>
    <s v="YD13"/>
    <x v="4"/>
    <n v="3"/>
    <x v="0"/>
    <d v="2019-09-21T00:00:00"/>
    <n v="41.57"/>
    <x v="0"/>
    <x v="0"/>
    <x v="0"/>
    <x v="121"/>
    <x v="0"/>
  </r>
  <r>
    <s v="U2"/>
    <x v="13"/>
    <s v="11317317"/>
    <s v="Boy Guzman, Angelita Enma"/>
    <x v="125"/>
    <s v="0001"/>
    <s v="ZPP3"/>
    <x v="10"/>
    <x v="10"/>
    <s v="FERT"/>
    <s v="UN"/>
    <s v="CA"/>
    <x v="125"/>
    <s v="YD13"/>
    <x v="4"/>
    <n v="2"/>
    <x v="0"/>
    <d v="2019-09-21T00:00:00"/>
    <n v="32.200000000000003"/>
    <x v="0"/>
    <x v="0"/>
    <x v="0"/>
    <x v="121"/>
    <x v="0"/>
  </r>
  <r>
    <s v="U2"/>
    <x v="13"/>
    <s v="11317317"/>
    <s v="Boy Guzman, Angelita Enma"/>
    <x v="125"/>
    <s v="0001"/>
    <s v="ZPP3"/>
    <x v="22"/>
    <x v="22"/>
    <s v="FERT"/>
    <s v="UN"/>
    <s v="CA"/>
    <x v="125"/>
    <s v="YD13"/>
    <x v="4"/>
    <n v="2"/>
    <x v="0"/>
    <d v="2019-09-21T00:00:00"/>
    <n v="33.81"/>
    <x v="0"/>
    <x v="0"/>
    <x v="0"/>
    <x v="121"/>
    <x v="0"/>
  </r>
  <r>
    <s v="U2"/>
    <x v="13"/>
    <s v="11317317"/>
    <s v="Boy Guzman, Angelita Enma"/>
    <x v="125"/>
    <s v="0001"/>
    <s v="ZPP3"/>
    <x v="1"/>
    <x v="1"/>
    <s v="FERT"/>
    <s v="UN"/>
    <s v="CA"/>
    <x v="125"/>
    <s v="YD13"/>
    <x v="4"/>
    <n v="1"/>
    <x v="0"/>
    <d v="2019-09-21T00:00:00"/>
    <n v="18.559999999999999"/>
    <x v="0"/>
    <x v="0"/>
    <x v="0"/>
    <x v="121"/>
    <x v="0"/>
  </r>
  <r>
    <s v="U2"/>
    <x v="13"/>
    <s v="11317317"/>
    <s v="Boy Guzman, Angelita Enma"/>
    <x v="125"/>
    <s v="0001"/>
    <s v="ZPP3"/>
    <x v="11"/>
    <x v="11"/>
    <s v="FERT"/>
    <s v="UN"/>
    <s v="CA"/>
    <x v="125"/>
    <s v="YD13"/>
    <x v="4"/>
    <n v="2"/>
    <x v="0"/>
    <d v="2019-09-21T00:00:00"/>
    <n v="39.78"/>
    <x v="0"/>
    <x v="0"/>
    <x v="0"/>
    <x v="121"/>
    <x v="0"/>
  </r>
  <r>
    <s v="U2"/>
    <x v="13"/>
    <s v="11317317"/>
    <s v="Boy Guzman, Angelita Enma"/>
    <x v="125"/>
    <s v="0001"/>
    <s v="ZPP3"/>
    <x v="37"/>
    <x v="37"/>
    <s v="FERT"/>
    <s v="UN"/>
    <s v="CA"/>
    <x v="125"/>
    <s v="YD13"/>
    <x v="4"/>
    <n v="1"/>
    <x v="0"/>
    <d v="2019-09-21T00:00:00"/>
    <n v="19.559999999999999"/>
    <x v="0"/>
    <x v="0"/>
    <x v="0"/>
    <x v="121"/>
    <x v="0"/>
  </r>
  <r>
    <s v="U2"/>
    <x v="13"/>
    <s v="11317317"/>
    <s v="Boy Guzman, Angelita Enma"/>
    <x v="125"/>
    <s v="0001"/>
    <s v="ZPP3"/>
    <x v="2"/>
    <x v="2"/>
    <s v="FERT"/>
    <s v="UN"/>
    <s v="CA"/>
    <x v="125"/>
    <s v="YZ13"/>
    <x v="4"/>
    <n v="3"/>
    <x v="1"/>
    <d v="2019-09-21T00:00:00"/>
    <n v="0"/>
    <x v="0"/>
    <x v="0"/>
    <x v="0"/>
    <x v="121"/>
    <x v="1"/>
  </r>
  <r>
    <s v="U2"/>
    <x v="13"/>
    <s v="11317317"/>
    <s v="Boy Guzman, Angelita Enma"/>
    <x v="125"/>
    <s v="0001"/>
    <s v="ZPP3"/>
    <x v="2"/>
    <x v="2"/>
    <s v="FERT"/>
    <s v="UN"/>
    <s v="CA"/>
    <x v="125"/>
    <s v="YZ13"/>
    <x v="4"/>
    <n v="1"/>
    <x v="1"/>
    <d v="2019-09-21T00:00:00"/>
    <n v="0"/>
    <x v="0"/>
    <x v="0"/>
    <x v="0"/>
    <x v="121"/>
    <x v="1"/>
  </r>
  <r>
    <s v="U2"/>
    <x v="13"/>
    <s v="11317317"/>
    <s v="Boy Guzman, Angelita Enma"/>
    <x v="125"/>
    <s v="0001"/>
    <s v="ZPP3"/>
    <x v="10"/>
    <x v="10"/>
    <s v="FERT"/>
    <s v="UN"/>
    <s v="CA"/>
    <x v="125"/>
    <s v="YZ13"/>
    <x v="4"/>
    <n v="2"/>
    <x v="1"/>
    <d v="2019-09-21T00:00:00"/>
    <n v="0"/>
    <x v="0"/>
    <x v="0"/>
    <x v="0"/>
    <x v="121"/>
    <x v="1"/>
  </r>
  <r>
    <s v="U2"/>
    <x v="13"/>
    <s v="11317317"/>
    <s v="Boy Guzman, Angelita Enma"/>
    <x v="125"/>
    <s v="0001"/>
    <s v="ZPP3"/>
    <x v="2"/>
    <x v="2"/>
    <s v="FERT"/>
    <s v="UN"/>
    <s v="CA"/>
    <x v="125"/>
    <s v="YZ13"/>
    <x v="4"/>
    <n v="2"/>
    <x v="1"/>
    <d v="2019-09-21T00:00:00"/>
    <n v="0"/>
    <x v="0"/>
    <x v="0"/>
    <x v="0"/>
    <x v="121"/>
    <x v="1"/>
  </r>
  <r>
    <s v="U2"/>
    <x v="13"/>
    <s v="11317317"/>
    <s v="Boy Guzman, Angelita Enma"/>
    <x v="125"/>
    <s v="0001"/>
    <s v="ZPP3"/>
    <x v="0"/>
    <x v="0"/>
    <s v="FERT"/>
    <s v="UN"/>
    <s v="CA"/>
    <x v="125"/>
    <s v="YZ11"/>
    <x v="4"/>
    <n v="1"/>
    <x v="0"/>
    <d v="2019-09-21T00:00:00"/>
    <n v="-17.010000000000002"/>
    <x v="0"/>
    <x v="0"/>
    <x v="0"/>
    <x v="121"/>
    <x v="1"/>
  </r>
  <r>
    <s v="U2"/>
    <x v="13"/>
    <s v="11317317"/>
    <s v="Boy Guzman, Angelita Enma"/>
    <x v="125"/>
    <s v="0001"/>
    <s v="ZPP3"/>
    <x v="0"/>
    <x v="0"/>
    <s v="FERT"/>
    <s v="UN"/>
    <s v="CA"/>
    <x v="125"/>
    <s v="YZ11"/>
    <x v="4"/>
    <n v="2"/>
    <x v="0"/>
    <d v="2019-09-21T00:00:00"/>
    <n v="-34.020000000000003"/>
    <x v="0"/>
    <x v="0"/>
    <x v="0"/>
    <x v="121"/>
    <x v="1"/>
  </r>
  <r>
    <s v="U2"/>
    <x v="13"/>
    <s v="11317317"/>
    <s v="Boy Guzman, Angelita Enma"/>
    <x v="125"/>
    <s v="0001"/>
    <s v="ZPP3"/>
    <x v="0"/>
    <x v="0"/>
    <s v="FERT"/>
    <s v="UN"/>
    <s v="CA"/>
    <x v="125"/>
    <s v="YZ11"/>
    <x v="4"/>
    <n v="4"/>
    <x v="0"/>
    <d v="2019-09-21T00:00:00"/>
    <n v="-68.040000000000006"/>
    <x v="0"/>
    <x v="0"/>
    <x v="0"/>
    <x v="121"/>
    <x v="1"/>
  </r>
  <r>
    <s v="U2"/>
    <x v="13"/>
    <s v="11317317"/>
    <s v="Boy Guzman, Angelita Enma"/>
    <x v="125"/>
    <s v="0001"/>
    <s v="ZPP3"/>
    <x v="0"/>
    <x v="0"/>
    <s v="FERT"/>
    <s v="UN"/>
    <s v="CA"/>
    <x v="125"/>
    <s v="YZ11"/>
    <x v="4"/>
    <n v="8"/>
    <x v="0"/>
    <d v="2019-09-21T00:00:00"/>
    <n v="-136.08000000000001"/>
    <x v="0"/>
    <x v="0"/>
    <x v="0"/>
    <x v="121"/>
    <x v="1"/>
  </r>
  <r>
    <s v="U2"/>
    <x v="13"/>
    <s v="11317317"/>
    <s v="Boy Guzman, Angelita Enma"/>
    <x v="125"/>
    <s v="0001"/>
    <s v="ZPP3"/>
    <x v="0"/>
    <x v="0"/>
    <s v="FERT"/>
    <s v="UN"/>
    <s v="CA"/>
    <x v="125"/>
    <s v="YZ11"/>
    <x v="4"/>
    <n v="10"/>
    <x v="0"/>
    <d v="2019-09-21T00:00:00"/>
    <n v="-170.1"/>
    <x v="0"/>
    <x v="0"/>
    <x v="0"/>
    <x v="121"/>
    <x v="1"/>
  </r>
  <r>
    <s v="U3"/>
    <x v="6"/>
    <s v="10062113"/>
    <s v="Boyd Ampuero, Guillermo"/>
    <x v="126"/>
    <s v="Z058"/>
    <s v="ZPP3"/>
    <x v="5"/>
    <x v="5"/>
    <s v="FERT"/>
    <s v="UN"/>
    <s v="CA"/>
    <x v="126"/>
    <s v="YD11"/>
    <x v="6"/>
    <n v="5"/>
    <x v="0"/>
    <d v="2019-09-21T00:00:00"/>
    <n v="133.09"/>
    <x v="0"/>
    <x v="4"/>
    <x v="1"/>
    <x v="122"/>
    <x v="0"/>
  </r>
  <r>
    <s v="U3"/>
    <x v="6"/>
    <s v="10062113"/>
    <s v="Boyd Ampuero, Guillermo"/>
    <x v="126"/>
    <s v="Z058"/>
    <s v="ZPP3"/>
    <x v="0"/>
    <x v="0"/>
    <s v="FERT"/>
    <s v="UN"/>
    <s v="CA"/>
    <x v="126"/>
    <s v="YD11"/>
    <x v="6"/>
    <n v="2"/>
    <x v="0"/>
    <d v="2019-09-21T00:00:00"/>
    <n v="62.09"/>
    <x v="0"/>
    <x v="4"/>
    <x v="1"/>
    <x v="122"/>
    <x v="0"/>
  </r>
  <r>
    <s v="U3"/>
    <x v="6"/>
    <s v="10062113"/>
    <s v="Boyd Ampuero, Guillermo"/>
    <x v="126"/>
    <s v="Z058"/>
    <s v="ZPP3"/>
    <x v="8"/>
    <x v="8"/>
    <s v="FERT"/>
    <s v="UN"/>
    <s v="CA"/>
    <x v="126"/>
    <s v="YD13"/>
    <x v="6"/>
    <n v="4"/>
    <x v="0"/>
    <d v="2019-09-21T00:00:00"/>
    <n v="41.24"/>
    <x v="0"/>
    <x v="4"/>
    <x v="1"/>
    <x v="122"/>
    <x v="0"/>
  </r>
  <r>
    <s v="U3"/>
    <x v="6"/>
    <s v="10062113"/>
    <s v="Boyd Ampuero, Guillermo"/>
    <x v="126"/>
    <s v="Z058"/>
    <s v="ZPP3"/>
    <x v="10"/>
    <x v="10"/>
    <s v="FERT"/>
    <s v="UN"/>
    <s v="CA"/>
    <x v="126"/>
    <s v="YD13"/>
    <x v="6"/>
    <n v="1"/>
    <x v="0"/>
    <d v="2019-09-21T00:00:00"/>
    <n v="16.100000000000001"/>
    <x v="0"/>
    <x v="4"/>
    <x v="1"/>
    <x v="122"/>
    <x v="0"/>
  </r>
  <r>
    <s v="U3"/>
    <x v="6"/>
    <s v="10062113"/>
    <s v="Boyd Ampuero, Guillermo"/>
    <x v="126"/>
    <s v="Z058"/>
    <s v="ZPP3"/>
    <x v="10"/>
    <x v="10"/>
    <s v="FERT"/>
    <s v="UN"/>
    <s v="CA"/>
    <x v="126"/>
    <s v="YZ13"/>
    <x v="6"/>
    <n v="1"/>
    <x v="1"/>
    <d v="2019-09-21T00:00:00"/>
    <n v="0"/>
    <x v="0"/>
    <x v="4"/>
    <x v="1"/>
    <x v="122"/>
    <x v="1"/>
  </r>
  <r>
    <s v="U3"/>
    <x v="30"/>
    <s v="10967766"/>
    <s v="Bran Culcas, Dilcia Mabel"/>
    <x v="127"/>
    <s v="0001"/>
    <s v="ZPP3"/>
    <x v="5"/>
    <x v="5"/>
    <s v="FERT"/>
    <s v="UN"/>
    <s v="CA"/>
    <x v="127"/>
    <s v="YD11"/>
    <x v="18"/>
    <n v="2"/>
    <x v="0"/>
    <d v="2019-09-21T00:00:00"/>
    <n v="53.24"/>
    <x v="0"/>
    <x v="3"/>
    <x v="0"/>
    <x v="123"/>
    <x v="0"/>
  </r>
  <r>
    <s v="U3"/>
    <x v="30"/>
    <s v="10967766"/>
    <s v="Bran Culcas, Dilcia Mabel"/>
    <x v="127"/>
    <s v="0001"/>
    <s v="ZPP3"/>
    <x v="0"/>
    <x v="0"/>
    <s v="FERT"/>
    <s v="UN"/>
    <s v="CA"/>
    <x v="127"/>
    <s v="YD11"/>
    <x v="18"/>
    <n v="1"/>
    <x v="0"/>
    <d v="2019-09-21T00:00:00"/>
    <n v="31.04"/>
    <x v="0"/>
    <x v="3"/>
    <x v="0"/>
    <x v="123"/>
    <x v="0"/>
  </r>
  <r>
    <s v="U3"/>
    <x v="30"/>
    <s v="10967766"/>
    <s v="Bran Culcas, Dilcia Mabel"/>
    <x v="127"/>
    <s v="0001"/>
    <s v="ZPP3"/>
    <x v="21"/>
    <x v="21"/>
    <s v="FERT"/>
    <s v="UN"/>
    <s v="CA"/>
    <x v="127"/>
    <s v="YD13"/>
    <x v="18"/>
    <n v="1"/>
    <x v="0"/>
    <d v="2019-09-21T00:00:00"/>
    <n v="10.199999999999999"/>
    <x v="0"/>
    <x v="3"/>
    <x v="0"/>
    <x v="123"/>
    <x v="0"/>
  </r>
  <r>
    <s v="U3"/>
    <x v="6"/>
    <s v="10512345"/>
    <s v="Briceno Aguilar, Carlos Lenin"/>
    <x v="128"/>
    <s v="0001"/>
    <s v="ZPP3"/>
    <x v="38"/>
    <x v="38"/>
    <s v="FERT"/>
    <s v="UN"/>
    <s v="CA"/>
    <x v="128"/>
    <s v="YD11"/>
    <x v="28"/>
    <n v="3"/>
    <x v="0"/>
    <d v="2019-09-21T00:00:00"/>
    <n v="104.31"/>
    <x v="0"/>
    <x v="4"/>
    <x v="0"/>
    <x v="124"/>
    <x v="0"/>
  </r>
  <r>
    <s v="U3"/>
    <x v="6"/>
    <s v="10512345"/>
    <s v="Briceno Aguilar, Carlos Lenin"/>
    <x v="128"/>
    <s v="0001"/>
    <s v="ZPP3"/>
    <x v="5"/>
    <x v="5"/>
    <s v="FERT"/>
    <s v="UN"/>
    <s v="CA"/>
    <x v="128"/>
    <s v="YD11"/>
    <x v="28"/>
    <n v="2"/>
    <x v="0"/>
    <d v="2019-09-21T00:00:00"/>
    <n v="53.07"/>
    <x v="0"/>
    <x v="4"/>
    <x v="0"/>
    <x v="124"/>
    <x v="0"/>
  </r>
  <r>
    <s v="U3"/>
    <x v="6"/>
    <s v="10512345"/>
    <s v="Briceno Aguilar, Carlos Lenin"/>
    <x v="128"/>
    <s v="0001"/>
    <s v="ZPP3"/>
    <x v="0"/>
    <x v="0"/>
    <s v="FERT"/>
    <s v="UN"/>
    <s v="CA"/>
    <x v="128"/>
    <s v="YD11"/>
    <x v="28"/>
    <n v="1"/>
    <x v="0"/>
    <d v="2019-09-21T00:00:00"/>
    <n v="30.96"/>
    <x v="0"/>
    <x v="4"/>
    <x v="0"/>
    <x v="124"/>
    <x v="0"/>
  </r>
  <r>
    <s v="U3"/>
    <x v="6"/>
    <s v="10512345"/>
    <s v="Briceno Aguilar, Carlos Lenin"/>
    <x v="128"/>
    <s v="0001"/>
    <s v="ZPP3"/>
    <x v="4"/>
    <x v="4"/>
    <s v="FERT"/>
    <s v="UN"/>
    <s v="CA"/>
    <x v="128"/>
    <s v="YD13"/>
    <x v="28"/>
    <n v="1"/>
    <x v="0"/>
    <d v="2019-09-21T00:00:00"/>
    <n v="16.100000000000001"/>
    <x v="0"/>
    <x v="4"/>
    <x v="0"/>
    <x v="124"/>
    <x v="0"/>
  </r>
  <r>
    <s v="U3"/>
    <x v="6"/>
    <s v="10512345"/>
    <s v="Briceno Aguilar, Carlos Lenin"/>
    <x v="128"/>
    <s v="0001"/>
    <s v="ZPP3"/>
    <x v="10"/>
    <x v="10"/>
    <s v="FERT"/>
    <s v="UN"/>
    <s v="CA"/>
    <x v="128"/>
    <s v="YZ13"/>
    <x v="28"/>
    <n v="1"/>
    <x v="1"/>
    <d v="2019-09-21T00:00:00"/>
    <n v="0"/>
    <x v="0"/>
    <x v="4"/>
    <x v="0"/>
    <x v="124"/>
    <x v="1"/>
  </r>
  <r>
    <s v="U2"/>
    <x v="11"/>
    <s v="11182682"/>
    <s v="Briceño Benites, Carmela Elena"/>
    <x v="129"/>
    <s v="0001"/>
    <s v="ZPP3"/>
    <x v="5"/>
    <x v="5"/>
    <s v="FERT"/>
    <s v="UN"/>
    <s v="CA"/>
    <x v="129"/>
    <s v="YD11"/>
    <x v="12"/>
    <n v="6"/>
    <x v="0"/>
    <d v="2019-09-21T00:00:00"/>
    <n v="159.19999999999999"/>
    <x v="0"/>
    <x v="1"/>
    <x v="0"/>
    <x v="125"/>
    <x v="0"/>
  </r>
  <r>
    <s v="U2"/>
    <x v="11"/>
    <s v="11182682"/>
    <s v="Briceño Benites, Carmela Elena"/>
    <x v="129"/>
    <s v="0001"/>
    <s v="ZPP3"/>
    <x v="7"/>
    <x v="7"/>
    <s v="FERT"/>
    <s v="UN"/>
    <s v="CA"/>
    <x v="129"/>
    <s v="YD11"/>
    <x v="12"/>
    <n v="1"/>
    <x v="0"/>
    <d v="2019-09-21T00:00:00"/>
    <n v="30.67"/>
    <x v="0"/>
    <x v="1"/>
    <x v="0"/>
    <x v="125"/>
    <x v="0"/>
  </r>
  <r>
    <s v="U2"/>
    <x v="11"/>
    <s v="11182682"/>
    <s v="Briceño Benites, Carmela Elena"/>
    <x v="129"/>
    <s v="0001"/>
    <s v="ZPP3"/>
    <x v="19"/>
    <x v="19"/>
    <s v="FERT"/>
    <s v="UN"/>
    <s v="CA"/>
    <x v="129"/>
    <s v="YD11"/>
    <x v="12"/>
    <n v="1"/>
    <x v="0"/>
    <d v="2019-09-21T00:00:00"/>
    <n v="26.39"/>
    <x v="0"/>
    <x v="1"/>
    <x v="0"/>
    <x v="125"/>
    <x v="0"/>
  </r>
  <r>
    <s v="U2"/>
    <x v="11"/>
    <s v="11182682"/>
    <s v="Briceño Benites, Carmela Elena"/>
    <x v="129"/>
    <s v="0001"/>
    <s v="ZPP3"/>
    <x v="15"/>
    <x v="15"/>
    <s v="ZPUB"/>
    <s v="UN"/>
    <s v="UN"/>
    <x v="129"/>
    <s v="YZ13"/>
    <x v="12"/>
    <n v="3"/>
    <x v="1"/>
    <d v="2019-09-21T00:00:00"/>
    <n v="0"/>
    <x v="0"/>
    <x v="1"/>
    <x v="0"/>
    <x v="125"/>
    <x v="1"/>
  </r>
  <r>
    <s v="U2"/>
    <x v="11"/>
    <s v="11182682"/>
    <s v="Briceño Benites, Carmela Elena"/>
    <x v="129"/>
    <s v="0001"/>
    <s v="ZPP3"/>
    <x v="15"/>
    <x v="15"/>
    <s v="ZPUB"/>
    <s v="UN"/>
    <s v="UN"/>
    <x v="129"/>
    <s v="YZ13"/>
    <x v="12"/>
    <n v="3"/>
    <x v="1"/>
    <d v="2019-09-21T00:00:00"/>
    <n v="0"/>
    <x v="0"/>
    <x v="1"/>
    <x v="0"/>
    <x v="125"/>
    <x v="1"/>
  </r>
  <r>
    <s v="U4"/>
    <x v="12"/>
    <s v="11560219"/>
    <s v="Briones Ordoñez, Maria Baltazar"/>
    <x v="130"/>
    <s v="0001"/>
    <s v="ZPP3"/>
    <x v="0"/>
    <x v="0"/>
    <s v="FERT"/>
    <s v="UN"/>
    <s v="CA"/>
    <x v="130"/>
    <s v="YD11"/>
    <x v="0"/>
    <n v="6"/>
    <x v="0"/>
    <d v="2019-09-21T00:00:00"/>
    <n v="185.75"/>
    <x v="0"/>
    <x v="0"/>
    <x v="0"/>
    <x v="126"/>
    <x v="0"/>
  </r>
  <r>
    <s v="TQ"/>
    <x v="26"/>
    <s v="10059711"/>
    <s v="Briones Ruiz De Morales, Lourdes Ja"/>
    <x v="131"/>
    <s v="Z058"/>
    <s v="ZPP3"/>
    <x v="10"/>
    <x v="10"/>
    <s v="FERT"/>
    <s v="UN"/>
    <s v="CA"/>
    <x v="131"/>
    <s v="YD13"/>
    <x v="1"/>
    <n v="1"/>
    <x v="0"/>
    <d v="2019-09-21T00:00:00"/>
    <n v="16.100000000000001"/>
    <x v="0"/>
    <x v="2"/>
    <x v="1"/>
    <x v="127"/>
    <x v="0"/>
  </r>
  <r>
    <s v="TQ"/>
    <x v="26"/>
    <s v="10059711"/>
    <s v="Briones Ruiz De Morales, Lourdes Ja"/>
    <x v="131"/>
    <s v="Z058"/>
    <s v="ZPP3"/>
    <x v="5"/>
    <x v="5"/>
    <s v="FERT"/>
    <s v="UN"/>
    <s v="CA"/>
    <x v="131"/>
    <s v="YD11"/>
    <x v="1"/>
    <n v="63"/>
    <x v="0"/>
    <d v="2019-09-21T00:00:00"/>
    <n v="1676.98"/>
    <x v="0"/>
    <x v="2"/>
    <x v="1"/>
    <x v="127"/>
    <x v="0"/>
  </r>
  <r>
    <s v="TQ"/>
    <x v="26"/>
    <s v="10059711"/>
    <s v="Briones Ruiz De Morales, Lourdes Ja"/>
    <x v="131"/>
    <s v="Z058"/>
    <s v="ZPP3"/>
    <x v="2"/>
    <x v="2"/>
    <s v="FERT"/>
    <s v="UN"/>
    <s v="CA"/>
    <x v="131"/>
    <s v="YD13"/>
    <x v="1"/>
    <n v="1"/>
    <x v="0"/>
    <d v="2019-09-21T00:00:00"/>
    <n v="13.86"/>
    <x v="0"/>
    <x v="2"/>
    <x v="1"/>
    <x v="127"/>
    <x v="0"/>
  </r>
  <r>
    <s v="TQ"/>
    <x v="26"/>
    <s v="10059711"/>
    <s v="Briones Ruiz De Morales, Lourdes Ja"/>
    <x v="131"/>
    <s v="Z058"/>
    <s v="ZPP3"/>
    <x v="2"/>
    <x v="2"/>
    <s v="FERT"/>
    <s v="UN"/>
    <s v="CA"/>
    <x v="131"/>
    <s v="YZ13"/>
    <x v="1"/>
    <n v="1"/>
    <x v="1"/>
    <d v="2019-09-21T00:00:00"/>
    <n v="0"/>
    <x v="0"/>
    <x v="2"/>
    <x v="1"/>
    <x v="127"/>
    <x v="1"/>
  </r>
  <r>
    <s v="TQ"/>
    <x v="26"/>
    <s v="10059711"/>
    <s v="Briones Ruiz De Morales, Lourdes Ja"/>
    <x v="131"/>
    <s v="Z058"/>
    <s v="ZPP3"/>
    <x v="10"/>
    <x v="10"/>
    <s v="FERT"/>
    <s v="UN"/>
    <s v="CA"/>
    <x v="131"/>
    <s v="YZ13"/>
    <x v="1"/>
    <n v="1"/>
    <x v="1"/>
    <d v="2019-09-21T00:00:00"/>
    <n v="0"/>
    <x v="0"/>
    <x v="2"/>
    <x v="1"/>
    <x v="127"/>
    <x v="1"/>
  </r>
  <r>
    <s v="TQ"/>
    <x v="26"/>
    <s v="10059711"/>
    <s v="Briones Ruiz De Morales, Lourdes Ja"/>
    <x v="131"/>
    <s v="Z058"/>
    <s v="ZPP3"/>
    <x v="0"/>
    <x v="0"/>
    <s v="FERT"/>
    <s v="UN"/>
    <s v="CA"/>
    <x v="131"/>
    <s v="YZ11"/>
    <x v="1"/>
    <n v="6"/>
    <x v="0"/>
    <d v="2019-09-21T00:00:00"/>
    <n v="-102.06"/>
    <x v="0"/>
    <x v="2"/>
    <x v="1"/>
    <x v="127"/>
    <x v="1"/>
  </r>
  <r>
    <s v="U2"/>
    <x v="19"/>
    <s v="10055058"/>
    <s v="Burgos Santos, Lucia Irma"/>
    <x v="132"/>
    <s v="0001"/>
    <s v="ZPP3"/>
    <x v="5"/>
    <x v="5"/>
    <s v="FERT"/>
    <s v="UN"/>
    <s v="CA"/>
    <x v="132"/>
    <s v="YD11"/>
    <x v="8"/>
    <n v="2"/>
    <x v="0"/>
    <d v="2019-09-21T00:00:00"/>
    <n v="53.66"/>
    <x v="0"/>
    <x v="2"/>
    <x v="0"/>
    <x v="128"/>
    <x v="0"/>
  </r>
  <r>
    <s v="U2"/>
    <x v="19"/>
    <s v="10055058"/>
    <s v="Burgos Santos, Lucia Irma"/>
    <x v="132"/>
    <s v="0001"/>
    <s v="ZPP3"/>
    <x v="0"/>
    <x v="0"/>
    <s v="FERT"/>
    <s v="UN"/>
    <s v="CA"/>
    <x v="132"/>
    <s v="YD11"/>
    <x v="8"/>
    <n v="1"/>
    <x v="0"/>
    <d v="2019-09-21T00:00:00"/>
    <n v="31.26"/>
    <x v="0"/>
    <x v="2"/>
    <x v="0"/>
    <x v="128"/>
    <x v="0"/>
  </r>
  <r>
    <s v="U2"/>
    <x v="19"/>
    <s v="10055058"/>
    <s v="Burgos Santos, Lucia Irma"/>
    <x v="132"/>
    <s v="0001"/>
    <s v="ZPP3"/>
    <x v="25"/>
    <x v="25"/>
    <s v="FERT"/>
    <s v="UN"/>
    <s v="CA"/>
    <x v="132"/>
    <s v="YD13"/>
    <x v="8"/>
    <n v="2"/>
    <x v="0"/>
    <d v="2019-09-21T00:00:00"/>
    <n v="12.88"/>
    <x v="0"/>
    <x v="2"/>
    <x v="0"/>
    <x v="128"/>
    <x v="0"/>
  </r>
  <r>
    <s v="U2"/>
    <x v="19"/>
    <s v="10055058"/>
    <s v="Burgos Santos, Lucia Irma"/>
    <x v="132"/>
    <s v="0001"/>
    <s v="ZPP3"/>
    <x v="10"/>
    <x v="10"/>
    <s v="FERT"/>
    <s v="UN"/>
    <s v="CA"/>
    <x v="132"/>
    <s v="YD13"/>
    <x v="8"/>
    <n v="2"/>
    <x v="0"/>
    <d v="2019-09-21T00:00:00"/>
    <n v="32.200000000000003"/>
    <x v="0"/>
    <x v="2"/>
    <x v="0"/>
    <x v="128"/>
    <x v="0"/>
  </r>
  <r>
    <s v="U2"/>
    <x v="19"/>
    <s v="10055058"/>
    <s v="Burgos Santos, Lucia Irma"/>
    <x v="132"/>
    <s v="0001"/>
    <s v="ZPP3"/>
    <x v="2"/>
    <x v="2"/>
    <s v="FERT"/>
    <s v="UN"/>
    <s v="CA"/>
    <x v="132"/>
    <s v="YD13"/>
    <x v="8"/>
    <n v="1"/>
    <x v="0"/>
    <d v="2019-09-21T00:00:00"/>
    <n v="13.86"/>
    <x v="0"/>
    <x v="2"/>
    <x v="0"/>
    <x v="128"/>
    <x v="0"/>
  </r>
  <r>
    <s v="U2"/>
    <x v="19"/>
    <s v="10055058"/>
    <s v="Burgos Santos, Lucia Irma"/>
    <x v="132"/>
    <s v="0001"/>
    <s v="ZPP3"/>
    <x v="2"/>
    <x v="2"/>
    <s v="FERT"/>
    <s v="UN"/>
    <s v="CA"/>
    <x v="132"/>
    <s v="YZ13"/>
    <x v="8"/>
    <n v="1"/>
    <x v="1"/>
    <d v="2019-09-21T00:00:00"/>
    <n v="0"/>
    <x v="0"/>
    <x v="2"/>
    <x v="0"/>
    <x v="128"/>
    <x v="1"/>
  </r>
  <r>
    <s v="U2"/>
    <x v="19"/>
    <s v="10055058"/>
    <s v="Burgos Santos, Lucia Irma"/>
    <x v="132"/>
    <s v="0001"/>
    <s v="ZPP3"/>
    <x v="10"/>
    <x v="10"/>
    <s v="FERT"/>
    <s v="UN"/>
    <s v="CA"/>
    <x v="132"/>
    <s v="YZ13"/>
    <x v="8"/>
    <n v="2"/>
    <x v="1"/>
    <d v="2019-09-21T00:00:00"/>
    <n v="0"/>
    <x v="0"/>
    <x v="2"/>
    <x v="0"/>
    <x v="128"/>
    <x v="1"/>
  </r>
  <r>
    <s v="U3"/>
    <x v="5"/>
    <s v="10945981"/>
    <s v="Burgos Ulloa, Rosario Birginia"/>
    <x v="133"/>
    <s v="0001"/>
    <s v="ZPP3"/>
    <x v="5"/>
    <x v="5"/>
    <s v="FERT"/>
    <s v="UN"/>
    <s v="CA"/>
    <x v="133"/>
    <s v="YD11"/>
    <x v="10"/>
    <n v="3"/>
    <x v="0"/>
    <d v="2019-09-21T00:00:00"/>
    <n v="79.599999999999994"/>
    <x v="0"/>
    <x v="3"/>
    <x v="0"/>
    <x v="129"/>
    <x v="0"/>
  </r>
  <r>
    <s v="U3"/>
    <x v="5"/>
    <s v="10945981"/>
    <s v="Burgos Ulloa, Rosario Birginia"/>
    <x v="133"/>
    <s v="0001"/>
    <s v="ZPP3"/>
    <x v="34"/>
    <x v="34"/>
    <s v="FERT"/>
    <s v="UN"/>
    <s v="CA"/>
    <x v="133"/>
    <s v="YD11"/>
    <x v="10"/>
    <n v="1"/>
    <x v="0"/>
    <d v="2019-09-21T00:00:00"/>
    <n v="51.71"/>
    <x v="0"/>
    <x v="3"/>
    <x v="0"/>
    <x v="129"/>
    <x v="0"/>
  </r>
  <r>
    <s v="U3"/>
    <x v="5"/>
    <s v="10945981"/>
    <s v="Burgos Ulloa, Rosario Birginia"/>
    <x v="133"/>
    <s v="0001"/>
    <s v="ZPP3"/>
    <x v="31"/>
    <x v="31"/>
    <s v="FERT"/>
    <s v="UN"/>
    <s v="CA"/>
    <x v="133"/>
    <s v="YD13"/>
    <x v="10"/>
    <n v="1"/>
    <x v="0"/>
    <d v="2019-09-21T00:00:00"/>
    <n v="10.87"/>
    <x v="0"/>
    <x v="3"/>
    <x v="0"/>
    <x v="129"/>
    <x v="0"/>
  </r>
  <r>
    <s v="U3"/>
    <x v="5"/>
    <s v="10945981"/>
    <s v="Burgos Ulloa, Rosario Birginia"/>
    <x v="133"/>
    <s v="0001"/>
    <s v="ZPP3"/>
    <x v="7"/>
    <x v="7"/>
    <s v="FERT"/>
    <s v="UN"/>
    <s v="CA"/>
    <x v="133"/>
    <s v="YD11"/>
    <x v="10"/>
    <n v="1"/>
    <x v="0"/>
    <d v="2019-09-21T00:00:00"/>
    <n v="30.67"/>
    <x v="0"/>
    <x v="3"/>
    <x v="0"/>
    <x v="129"/>
    <x v="0"/>
  </r>
  <r>
    <s v="U3"/>
    <x v="25"/>
    <s v="12299353"/>
    <s v="Bustos Calderon, Yelica Magali"/>
    <x v="134"/>
    <s v="0001"/>
    <s v="ZPP3"/>
    <x v="5"/>
    <x v="5"/>
    <s v="FERT"/>
    <s v="UN"/>
    <s v="CA"/>
    <x v="134"/>
    <s v="YD11"/>
    <x v="8"/>
    <n v="7"/>
    <x v="0"/>
    <d v="2019-09-21T00:00:00"/>
    <n v="185.74"/>
    <x v="0"/>
    <x v="1"/>
    <x v="0"/>
    <x v="130"/>
    <x v="0"/>
  </r>
  <r>
    <s v="U3"/>
    <x v="25"/>
    <s v="12299353"/>
    <s v="Bustos Calderon, Yelica Magali"/>
    <x v="134"/>
    <s v="0001"/>
    <s v="ZPP3"/>
    <x v="19"/>
    <x v="19"/>
    <s v="FERT"/>
    <s v="UN"/>
    <s v="CA"/>
    <x v="134"/>
    <s v="YD11"/>
    <x v="8"/>
    <n v="1"/>
    <x v="0"/>
    <d v="2019-09-21T00:00:00"/>
    <n v="26.39"/>
    <x v="0"/>
    <x v="1"/>
    <x v="0"/>
    <x v="130"/>
    <x v="0"/>
  </r>
  <r>
    <s v="U3"/>
    <x v="25"/>
    <s v="12299353"/>
    <s v="Bustos Calderon, Yelica Magali"/>
    <x v="134"/>
    <s v="0001"/>
    <s v="ZPP3"/>
    <x v="7"/>
    <x v="7"/>
    <s v="FERT"/>
    <s v="UN"/>
    <s v="CA"/>
    <x v="134"/>
    <s v="YD11"/>
    <x v="8"/>
    <n v="1"/>
    <x v="0"/>
    <d v="2019-09-21T00:00:00"/>
    <n v="30.67"/>
    <x v="0"/>
    <x v="1"/>
    <x v="0"/>
    <x v="130"/>
    <x v="0"/>
  </r>
  <r>
    <s v="U3"/>
    <x v="25"/>
    <s v="12299353"/>
    <s v="Bustos Calderon, Yelica Magali"/>
    <x v="134"/>
    <s v="0001"/>
    <s v="ZPP3"/>
    <x v="15"/>
    <x v="15"/>
    <s v="ZPUB"/>
    <s v="UN"/>
    <s v="UN"/>
    <x v="134"/>
    <s v="YZ13"/>
    <x v="8"/>
    <n v="3"/>
    <x v="1"/>
    <d v="2019-09-21T00:00:00"/>
    <n v="0"/>
    <x v="0"/>
    <x v="1"/>
    <x v="0"/>
    <x v="130"/>
    <x v="1"/>
  </r>
  <r>
    <s v="TQ"/>
    <x v="27"/>
    <s v="10527591"/>
    <s v="Caballero De Laureano, Rosa"/>
    <x v="135"/>
    <s v="0001"/>
    <s v="ZPP3"/>
    <x v="4"/>
    <x v="4"/>
    <s v="FERT"/>
    <s v="UN"/>
    <s v="CA"/>
    <x v="135"/>
    <s v="YD13"/>
    <x v="17"/>
    <n v="1"/>
    <x v="0"/>
    <d v="2019-09-21T00:00:00"/>
    <n v="16.100000000000001"/>
    <x v="0"/>
    <x v="0"/>
    <x v="0"/>
    <x v="131"/>
    <x v="0"/>
  </r>
  <r>
    <s v="TQ"/>
    <x v="27"/>
    <s v="10527591"/>
    <s v="Caballero De Laureano, Rosa"/>
    <x v="135"/>
    <s v="0001"/>
    <s v="ZPP3"/>
    <x v="10"/>
    <x v="10"/>
    <s v="FERT"/>
    <s v="UN"/>
    <s v="CA"/>
    <x v="135"/>
    <s v="YD13"/>
    <x v="17"/>
    <n v="1"/>
    <x v="0"/>
    <d v="2019-09-21T00:00:00"/>
    <n v="16.100000000000001"/>
    <x v="0"/>
    <x v="0"/>
    <x v="0"/>
    <x v="131"/>
    <x v="0"/>
  </r>
  <r>
    <s v="TQ"/>
    <x v="27"/>
    <s v="10527591"/>
    <s v="Caballero De Laureano, Rosa"/>
    <x v="135"/>
    <s v="0001"/>
    <s v="ZPP3"/>
    <x v="22"/>
    <x v="22"/>
    <s v="FERT"/>
    <s v="UN"/>
    <s v="CA"/>
    <x v="135"/>
    <s v="YD13"/>
    <x v="17"/>
    <n v="1"/>
    <x v="0"/>
    <d v="2019-09-21T00:00:00"/>
    <n v="16.91"/>
    <x v="0"/>
    <x v="0"/>
    <x v="0"/>
    <x v="131"/>
    <x v="0"/>
  </r>
  <r>
    <s v="TQ"/>
    <x v="27"/>
    <s v="10527591"/>
    <s v="Caballero De Laureano, Rosa"/>
    <x v="135"/>
    <s v="0001"/>
    <s v="ZPP3"/>
    <x v="2"/>
    <x v="2"/>
    <s v="FERT"/>
    <s v="UN"/>
    <s v="CA"/>
    <x v="135"/>
    <s v="YD13"/>
    <x v="17"/>
    <n v="1"/>
    <x v="0"/>
    <d v="2019-09-21T00:00:00"/>
    <n v="13.86"/>
    <x v="0"/>
    <x v="0"/>
    <x v="0"/>
    <x v="131"/>
    <x v="0"/>
  </r>
  <r>
    <s v="TQ"/>
    <x v="27"/>
    <s v="10527591"/>
    <s v="Caballero De Laureano, Rosa"/>
    <x v="135"/>
    <s v="0001"/>
    <s v="ZPP3"/>
    <x v="3"/>
    <x v="3"/>
    <s v="FERT"/>
    <s v="UN"/>
    <s v="CA"/>
    <x v="135"/>
    <s v="YD13"/>
    <x v="17"/>
    <n v="1"/>
    <x v="0"/>
    <d v="2019-09-21T00:00:00"/>
    <n v="9.24"/>
    <x v="0"/>
    <x v="0"/>
    <x v="0"/>
    <x v="131"/>
    <x v="0"/>
  </r>
  <r>
    <s v="TQ"/>
    <x v="27"/>
    <s v="10527591"/>
    <s v="Caballero De Laureano, Rosa"/>
    <x v="135"/>
    <s v="0001"/>
    <s v="ZPP3"/>
    <x v="5"/>
    <x v="5"/>
    <s v="FERT"/>
    <s v="UN"/>
    <s v="CA"/>
    <x v="135"/>
    <s v="YD11"/>
    <x v="17"/>
    <n v="6"/>
    <x v="0"/>
    <d v="2019-09-21T00:00:00"/>
    <n v="159.19999999999999"/>
    <x v="0"/>
    <x v="0"/>
    <x v="0"/>
    <x v="131"/>
    <x v="0"/>
  </r>
  <r>
    <s v="TQ"/>
    <x v="27"/>
    <s v="10527591"/>
    <s v="Caballero De Laureano, Rosa"/>
    <x v="135"/>
    <s v="0001"/>
    <s v="ZPP3"/>
    <x v="2"/>
    <x v="2"/>
    <s v="FERT"/>
    <s v="UN"/>
    <s v="CA"/>
    <x v="135"/>
    <s v="YZ13"/>
    <x v="17"/>
    <n v="1"/>
    <x v="1"/>
    <d v="2019-09-21T00:00:00"/>
    <n v="0"/>
    <x v="0"/>
    <x v="0"/>
    <x v="0"/>
    <x v="131"/>
    <x v="1"/>
  </r>
  <r>
    <s v="TQ"/>
    <x v="27"/>
    <s v="10527591"/>
    <s v="Caballero De Laureano, Rosa"/>
    <x v="135"/>
    <s v="0001"/>
    <s v="ZPP3"/>
    <x v="10"/>
    <x v="10"/>
    <s v="FERT"/>
    <s v="UN"/>
    <s v="CA"/>
    <x v="135"/>
    <s v="YZ13"/>
    <x v="17"/>
    <n v="2"/>
    <x v="1"/>
    <d v="2019-09-21T00:00:00"/>
    <n v="0"/>
    <x v="0"/>
    <x v="0"/>
    <x v="0"/>
    <x v="131"/>
    <x v="1"/>
  </r>
  <r>
    <s v="TQ"/>
    <x v="27"/>
    <s v="10527591"/>
    <s v="Caballero De Laureano, Rosa"/>
    <x v="135"/>
    <s v="0001"/>
    <s v="ZPP3"/>
    <x v="3"/>
    <x v="3"/>
    <s v="FERT"/>
    <s v="UN"/>
    <s v="CA"/>
    <x v="135"/>
    <s v="YZ13"/>
    <x v="17"/>
    <n v="3"/>
    <x v="1"/>
    <d v="2019-09-21T00:00:00"/>
    <n v="0"/>
    <x v="0"/>
    <x v="0"/>
    <x v="0"/>
    <x v="131"/>
    <x v="1"/>
  </r>
  <r>
    <s v="TQ"/>
    <x v="27"/>
    <s v="10527591"/>
    <s v="Caballero De Laureano, Rosa"/>
    <x v="135"/>
    <s v="0001"/>
    <s v="ZPP3"/>
    <x v="2"/>
    <x v="2"/>
    <s v="FERT"/>
    <s v="UN"/>
    <s v="CA"/>
    <x v="135"/>
    <s v="YZ13"/>
    <x v="17"/>
    <n v="1"/>
    <x v="1"/>
    <d v="2019-09-21T00:00:00"/>
    <n v="0"/>
    <x v="0"/>
    <x v="0"/>
    <x v="0"/>
    <x v="131"/>
    <x v="1"/>
  </r>
  <r>
    <s v="U4"/>
    <x v="24"/>
    <s v="11772200"/>
    <s v="Cabanillas Jara, Jose"/>
    <x v="136"/>
    <s v="0001"/>
    <s v="ZPP3"/>
    <x v="5"/>
    <x v="5"/>
    <s v="FERT"/>
    <s v="UN"/>
    <s v="CA"/>
    <x v="136"/>
    <s v="YD11"/>
    <x v="14"/>
    <n v="3"/>
    <x v="0"/>
    <d v="2019-09-21T00:00:00"/>
    <n v="79.599999999999994"/>
    <x v="0"/>
    <x v="3"/>
    <x v="0"/>
    <x v="132"/>
    <x v="0"/>
  </r>
  <r>
    <s v="U4"/>
    <x v="24"/>
    <s v="11772200"/>
    <s v="Cabanillas Jara, Jose"/>
    <x v="136"/>
    <s v="0001"/>
    <s v="ZPP3"/>
    <x v="0"/>
    <x v="0"/>
    <s v="FERT"/>
    <s v="UN"/>
    <s v="CA"/>
    <x v="136"/>
    <s v="YD11"/>
    <x v="14"/>
    <n v="1"/>
    <x v="0"/>
    <d v="2019-09-21T00:00:00"/>
    <n v="30.96"/>
    <x v="0"/>
    <x v="3"/>
    <x v="0"/>
    <x v="132"/>
    <x v="0"/>
  </r>
  <r>
    <s v="U4"/>
    <x v="24"/>
    <s v="11772200"/>
    <s v="Cabanillas Jara, Jose"/>
    <x v="136"/>
    <s v="0001"/>
    <s v="ZPP3"/>
    <x v="2"/>
    <x v="2"/>
    <s v="FERT"/>
    <s v="UN"/>
    <s v="CA"/>
    <x v="136"/>
    <s v="YD13"/>
    <x v="14"/>
    <n v="2"/>
    <x v="0"/>
    <d v="2019-09-21T00:00:00"/>
    <n v="27.71"/>
    <x v="0"/>
    <x v="3"/>
    <x v="0"/>
    <x v="132"/>
    <x v="0"/>
  </r>
  <r>
    <s v="U4"/>
    <x v="24"/>
    <s v="11772200"/>
    <s v="Cabanillas Jara, Jose"/>
    <x v="136"/>
    <s v="0001"/>
    <s v="ZPP3"/>
    <x v="21"/>
    <x v="21"/>
    <s v="FERT"/>
    <s v="UN"/>
    <s v="CA"/>
    <x v="136"/>
    <s v="YD13"/>
    <x v="14"/>
    <n v="2"/>
    <x v="0"/>
    <d v="2019-09-21T00:00:00"/>
    <n v="20.34"/>
    <x v="0"/>
    <x v="3"/>
    <x v="0"/>
    <x v="132"/>
    <x v="0"/>
  </r>
  <r>
    <s v="U4"/>
    <x v="24"/>
    <s v="11772200"/>
    <s v="Cabanillas Jara, Jose"/>
    <x v="136"/>
    <s v="0001"/>
    <s v="ZPP3"/>
    <x v="8"/>
    <x v="8"/>
    <s v="FERT"/>
    <s v="UN"/>
    <s v="CA"/>
    <x v="136"/>
    <s v="YD13"/>
    <x v="14"/>
    <n v="1"/>
    <x v="0"/>
    <d v="2019-09-21T00:00:00"/>
    <n v="10.23"/>
    <x v="0"/>
    <x v="3"/>
    <x v="0"/>
    <x v="132"/>
    <x v="0"/>
  </r>
  <r>
    <s v="U4"/>
    <x v="24"/>
    <s v="11772200"/>
    <s v="Cabanillas Jara, Jose"/>
    <x v="136"/>
    <s v="0001"/>
    <s v="ZPP3"/>
    <x v="24"/>
    <x v="24"/>
    <s v="FERT"/>
    <s v="UN"/>
    <s v="CA"/>
    <x v="136"/>
    <s v="YD13"/>
    <x v="14"/>
    <n v="1"/>
    <x v="0"/>
    <d v="2019-09-21T00:00:00"/>
    <n v="9.02"/>
    <x v="0"/>
    <x v="3"/>
    <x v="0"/>
    <x v="132"/>
    <x v="0"/>
  </r>
  <r>
    <s v="U4"/>
    <x v="24"/>
    <s v="11772200"/>
    <s v="Cabanillas Jara, Jose"/>
    <x v="136"/>
    <s v="0001"/>
    <s v="ZPP3"/>
    <x v="2"/>
    <x v="2"/>
    <s v="FERT"/>
    <s v="UN"/>
    <s v="CA"/>
    <x v="136"/>
    <s v="YZ13"/>
    <x v="14"/>
    <n v="2"/>
    <x v="1"/>
    <d v="2019-09-21T00:00:00"/>
    <n v="0"/>
    <x v="0"/>
    <x v="3"/>
    <x v="0"/>
    <x v="132"/>
    <x v="1"/>
  </r>
  <r>
    <s v="U3"/>
    <x v="5"/>
    <s v="10065433"/>
    <s v="Cabellos Rodriguez, Sixtina"/>
    <x v="137"/>
    <s v="0001"/>
    <s v="ZPP3"/>
    <x v="19"/>
    <x v="19"/>
    <s v="FERT"/>
    <s v="UN"/>
    <s v="CA"/>
    <x v="137"/>
    <s v="YD11"/>
    <x v="2"/>
    <n v="1"/>
    <x v="0"/>
    <d v="2019-09-21T00:00:00"/>
    <n v="26.39"/>
    <x v="0"/>
    <x v="3"/>
    <x v="0"/>
    <x v="133"/>
    <x v="0"/>
  </r>
  <r>
    <s v="U3"/>
    <x v="5"/>
    <s v="10065433"/>
    <s v="Cabellos Rodriguez, Sixtina"/>
    <x v="137"/>
    <s v="0001"/>
    <s v="ZPP3"/>
    <x v="39"/>
    <x v="39"/>
    <s v="FERT"/>
    <s v="UN"/>
    <s v="CA"/>
    <x v="137"/>
    <s v="YD11"/>
    <x v="2"/>
    <n v="1"/>
    <x v="0"/>
    <d v="2019-09-21T00:00:00"/>
    <n v="26.39"/>
    <x v="0"/>
    <x v="3"/>
    <x v="0"/>
    <x v="133"/>
    <x v="0"/>
  </r>
  <r>
    <s v="U3"/>
    <x v="5"/>
    <s v="10065433"/>
    <s v="Cabellos Rodriguez, Sixtina"/>
    <x v="137"/>
    <s v="0001"/>
    <s v="ZPP3"/>
    <x v="5"/>
    <x v="5"/>
    <s v="FERT"/>
    <s v="UN"/>
    <s v="CA"/>
    <x v="137"/>
    <s v="YD11"/>
    <x v="2"/>
    <n v="3"/>
    <x v="0"/>
    <d v="2019-09-21T00:00:00"/>
    <n v="79.599999999999994"/>
    <x v="0"/>
    <x v="3"/>
    <x v="0"/>
    <x v="133"/>
    <x v="0"/>
  </r>
  <r>
    <s v="U3"/>
    <x v="5"/>
    <s v="10065433"/>
    <s v="Cabellos Rodriguez, Sixtina"/>
    <x v="137"/>
    <s v="0001"/>
    <s v="ZPP3"/>
    <x v="15"/>
    <x v="15"/>
    <s v="ZPUB"/>
    <s v="UN"/>
    <s v="UN"/>
    <x v="137"/>
    <s v="YZ13"/>
    <x v="2"/>
    <n v="6"/>
    <x v="1"/>
    <d v="2019-09-21T00:00:00"/>
    <n v="0"/>
    <x v="0"/>
    <x v="3"/>
    <x v="0"/>
    <x v="133"/>
    <x v="1"/>
  </r>
  <r>
    <s v="TQ"/>
    <x v="27"/>
    <s v="11637883"/>
    <s v="Cabellos Saucedo, Claudio"/>
    <x v="138"/>
    <s v="0001"/>
    <s v="ZPP3"/>
    <x v="2"/>
    <x v="2"/>
    <s v="FERT"/>
    <s v="UN"/>
    <s v="CA"/>
    <x v="138"/>
    <s v="YD13"/>
    <x v="16"/>
    <n v="2"/>
    <x v="0"/>
    <d v="2019-09-21T00:00:00"/>
    <n v="27.71"/>
    <x v="0"/>
    <x v="0"/>
    <x v="0"/>
    <x v="134"/>
    <x v="0"/>
  </r>
  <r>
    <s v="TQ"/>
    <x v="27"/>
    <s v="11637883"/>
    <s v="Cabellos Saucedo, Claudio"/>
    <x v="138"/>
    <s v="0001"/>
    <s v="ZPP3"/>
    <x v="10"/>
    <x v="10"/>
    <s v="FERT"/>
    <s v="UN"/>
    <s v="CA"/>
    <x v="138"/>
    <s v="YD13"/>
    <x v="16"/>
    <n v="1"/>
    <x v="0"/>
    <d v="2019-09-21T00:00:00"/>
    <n v="16.100000000000001"/>
    <x v="0"/>
    <x v="0"/>
    <x v="0"/>
    <x v="134"/>
    <x v="0"/>
  </r>
  <r>
    <s v="TQ"/>
    <x v="27"/>
    <s v="11637883"/>
    <s v="Cabellos Saucedo, Claudio"/>
    <x v="138"/>
    <s v="0001"/>
    <s v="ZPP3"/>
    <x v="4"/>
    <x v="4"/>
    <s v="FERT"/>
    <s v="UN"/>
    <s v="CA"/>
    <x v="138"/>
    <s v="YD13"/>
    <x v="16"/>
    <n v="1"/>
    <x v="0"/>
    <d v="2019-09-21T00:00:00"/>
    <n v="16.100000000000001"/>
    <x v="0"/>
    <x v="0"/>
    <x v="0"/>
    <x v="134"/>
    <x v="0"/>
  </r>
  <r>
    <s v="TQ"/>
    <x v="27"/>
    <s v="11637883"/>
    <s v="Cabellos Saucedo, Claudio"/>
    <x v="138"/>
    <s v="0001"/>
    <s v="ZPP3"/>
    <x v="2"/>
    <x v="2"/>
    <s v="FERT"/>
    <s v="UN"/>
    <s v="CA"/>
    <x v="138"/>
    <s v="YZ13"/>
    <x v="16"/>
    <n v="2"/>
    <x v="1"/>
    <d v="2019-09-21T00:00:00"/>
    <n v="0"/>
    <x v="0"/>
    <x v="0"/>
    <x v="0"/>
    <x v="134"/>
    <x v="1"/>
  </r>
  <r>
    <s v="TQ"/>
    <x v="27"/>
    <s v="11637883"/>
    <s v="Cabellos Saucedo, Claudio"/>
    <x v="138"/>
    <s v="0001"/>
    <s v="ZPP3"/>
    <x v="10"/>
    <x v="10"/>
    <s v="FERT"/>
    <s v="UN"/>
    <s v="CA"/>
    <x v="138"/>
    <s v="YZ13"/>
    <x v="16"/>
    <n v="2"/>
    <x v="1"/>
    <d v="2019-09-21T00:00:00"/>
    <n v="0"/>
    <x v="0"/>
    <x v="0"/>
    <x v="0"/>
    <x v="134"/>
    <x v="1"/>
  </r>
  <r>
    <s v="U2"/>
    <x v="1"/>
    <s v="11230007"/>
    <s v="Cabeza Gutierrez, Eddy Santiago"/>
    <x v="139"/>
    <s v="Z058"/>
    <s v="ZPP3"/>
    <x v="5"/>
    <x v="5"/>
    <s v="FERT"/>
    <s v="UN"/>
    <s v="CA"/>
    <x v="139"/>
    <s v="YD11"/>
    <x v="21"/>
    <n v="5"/>
    <x v="0"/>
    <d v="2019-09-21T00:00:00"/>
    <n v="133.09"/>
    <x v="0"/>
    <x v="1"/>
    <x v="1"/>
    <x v="135"/>
    <x v="0"/>
  </r>
  <r>
    <s v="U2"/>
    <x v="1"/>
    <s v="11230007"/>
    <s v="Cabeza Gutierrez, Eddy Santiago"/>
    <x v="139"/>
    <s v="Z058"/>
    <s v="ZPP3"/>
    <x v="0"/>
    <x v="0"/>
    <s v="FERT"/>
    <s v="UN"/>
    <s v="CA"/>
    <x v="139"/>
    <s v="YD11"/>
    <x v="21"/>
    <n v="5"/>
    <x v="0"/>
    <d v="2019-09-21T00:00:00"/>
    <n v="155.22"/>
    <x v="0"/>
    <x v="1"/>
    <x v="1"/>
    <x v="135"/>
    <x v="0"/>
  </r>
  <r>
    <s v="U2"/>
    <x v="1"/>
    <s v="11230007"/>
    <s v="Cabeza Gutierrez, Eddy Santiago"/>
    <x v="139"/>
    <s v="Z058"/>
    <s v="ZPP3"/>
    <x v="1"/>
    <x v="1"/>
    <s v="FERT"/>
    <s v="UN"/>
    <s v="CA"/>
    <x v="139"/>
    <s v="YD13"/>
    <x v="21"/>
    <n v="1"/>
    <x v="0"/>
    <d v="2019-09-21T00:00:00"/>
    <n v="18.559999999999999"/>
    <x v="0"/>
    <x v="1"/>
    <x v="1"/>
    <x v="135"/>
    <x v="0"/>
  </r>
  <r>
    <s v="U2"/>
    <x v="1"/>
    <s v="11230007"/>
    <s v="Cabeza Gutierrez, Eddy Santiago"/>
    <x v="139"/>
    <s v="Z058"/>
    <s v="ZPP3"/>
    <x v="2"/>
    <x v="2"/>
    <s v="FERT"/>
    <s v="UN"/>
    <s v="CA"/>
    <x v="139"/>
    <s v="YZ13"/>
    <x v="21"/>
    <n v="1"/>
    <x v="1"/>
    <d v="2019-09-21T00:00:00"/>
    <n v="0"/>
    <x v="0"/>
    <x v="1"/>
    <x v="1"/>
    <x v="135"/>
    <x v="1"/>
  </r>
  <r>
    <s v="U3"/>
    <x v="6"/>
    <s v="10057101"/>
    <s v="Cabezas Perez, Regina Del Rocio"/>
    <x v="140"/>
    <s v="0001"/>
    <s v="ZPP3"/>
    <x v="5"/>
    <x v="5"/>
    <s v="FERT"/>
    <s v="UN"/>
    <s v="CA"/>
    <x v="140"/>
    <s v="YD11"/>
    <x v="29"/>
    <n v="200"/>
    <x v="0"/>
    <d v="2019-09-21T00:00:00"/>
    <n v="5408.55"/>
    <x v="0"/>
    <x v="4"/>
    <x v="0"/>
    <x v="136"/>
    <x v="0"/>
  </r>
  <r>
    <s v="U3"/>
    <x v="30"/>
    <s v="12245921"/>
    <s v="Cabrera Reyes, Karina Pilar"/>
    <x v="141"/>
    <s v="0001"/>
    <s v="ZPP3"/>
    <x v="5"/>
    <x v="5"/>
    <s v="FERT"/>
    <s v="UN"/>
    <s v="CA"/>
    <x v="141"/>
    <s v="YD11"/>
    <x v="23"/>
    <n v="6"/>
    <x v="0"/>
    <d v="2019-09-21T00:00:00"/>
    <n v="159.71"/>
    <x v="0"/>
    <x v="3"/>
    <x v="0"/>
    <x v="137"/>
    <x v="0"/>
  </r>
  <r>
    <s v="U3"/>
    <x v="30"/>
    <s v="12245921"/>
    <s v="Cabrera Reyes, Karina Pilar"/>
    <x v="141"/>
    <s v="0001"/>
    <s v="ZPP3"/>
    <x v="6"/>
    <x v="6"/>
    <s v="FERT"/>
    <s v="UN"/>
    <s v="CA"/>
    <x v="141"/>
    <s v="YD11"/>
    <x v="23"/>
    <n v="1"/>
    <x v="0"/>
    <d v="2019-09-21T00:00:00"/>
    <n v="35.049999999999997"/>
    <x v="0"/>
    <x v="3"/>
    <x v="0"/>
    <x v="137"/>
    <x v="0"/>
  </r>
  <r>
    <s v="U3"/>
    <x v="30"/>
    <s v="12245921"/>
    <s v="Cabrera Reyes, Karina Pilar"/>
    <x v="142"/>
    <s v="Z058"/>
    <s v="ZPP3"/>
    <x v="19"/>
    <x v="19"/>
    <s v="FERT"/>
    <s v="UN"/>
    <s v="CA"/>
    <x v="142"/>
    <s v="YD11"/>
    <x v="23"/>
    <n v="2"/>
    <x v="0"/>
    <d v="2019-09-21T00:00:00"/>
    <n v="52.95"/>
    <x v="0"/>
    <x v="3"/>
    <x v="1"/>
    <x v="137"/>
    <x v="0"/>
  </r>
  <r>
    <s v="TQ"/>
    <x v="26"/>
    <s v="10580371"/>
    <s v="Cabrera Seminario De Muñoz, Mavila"/>
    <x v="143"/>
    <s v="Z058"/>
    <s v="ZPP3"/>
    <x v="27"/>
    <x v="27"/>
    <s v="FERT"/>
    <s v="UN"/>
    <s v="CA"/>
    <x v="143"/>
    <s v="YD13"/>
    <x v="12"/>
    <n v="6"/>
    <x v="1"/>
    <d v="2019-09-21T00:00:00"/>
    <n v="12.8"/>
    <x v="0"/>
    <x v="2"/>
    <x v="1"/>
    <x v="138"/>
    <x v="0"/>
  </r>
  <r>
    <s v="TQ"/>
    <x v="26"/>
    <s v="10580371"/>
    <s v="Cabrera Seminario De Muñoz, Mavila"/>
    <x v="144"/>
    <s v="Z058"/>
    <s v="ZPP3"/>
    <x v="7"/>
    <x v="7"/>
    <s v="FERT"/>
    <s v="UN"/>
    <s v="CA"/>
    <x v="144"/>
    <s v="YD11"/>
    <x v="12"/>
    <n v="2"/>
    <x v="0"/>
    <d v="2019-09-21T00:00:00"/>
    <n v="62.1"/>
    <x v="0"/>
    <x v="2"/>
    <x v="1"/>
    <x v="138"/>
    <x v="0"/>
  </r>
  <r>
    <s v="TQ"/>
    <x v="26"/>
    <s v="10580371"/>
    <s v="Cabrera Seminario De Muñoz, Mavila"/>
    <x v="144"/>
    <s v="Z058"/>
    <s v="ZPP3"/>
    <x v="6"/>
    <x v="6"/>
    <s v="FERT"/>
    <s v="UN"/>
    <s v="CA"/>
    <x v="144"/>
    <s v="YD11"/>
    <x v="12"/>
    <n v="1"/>
    <x v="0"/>
    <d v="2019-09-21T00:00:00"/>
    <n v="35.35"/>
    <x v="0"/>
    <x v="2"/>
    <x v="1"/>
    <x v="138"/>
    <x v="0"/>
  </r>
  <r>
    <s v="TQ"/>
    <x v="26"/>
    <s v="10580371"/>
    <s v="Cabrera Seminario De Muñoz, Mavila"/>
    <x v="144"/>
    <s v="Z058"/>
    <s v="ZPP3"/>
    <x v="8"/>
    <x v="8"/>
    <s v="FERT"/>
    <s v="UN"/>
    <s v="CA"/>
    <x v="144"/>
    <s v="YD13"/>
    <x v="12"/>
    <n v="3"/>
    <x v="0"/>
    <d v="2019-09-21T00:00:00"/>
    <n v="31.16"/>
    <x v="0"/>
    <x v="2"/>
    <x v="1"/>
    <x v="138"/>
    <x v="0"/>
  </r>
  <r>
    <s v="TQ"/>
    <x v="26"/>
    <s v="10580371"/>
    <s v="Cabrera Seminario De Muñoz, Mavila"/>
    <x v="144"/>
    <s v="Z058"/>
    <s v="ZPP3"/>
    <x v="0"/>
    <x v="0"/>
    <s v="FERT"/>
    <s v="UN"/>
    <s v="CA"/>
    <x v="144"/>
    <s v="YD11"/>
    <x v="12"/>
    <n v="5"/>
    <x v="0"/>
    <d v="2019-09-21T00:00:00"/>
    <n v="156.69999999999999"/>
    <x v="0"/>
    <x v="2"/>
    <x v="1"/>
    <x v="138"/>
    <x v="0"/>
  </r>
  <r>
    <s v="TQ"/>
    <x v="26"/>
    <s v="10580371"/>
    <s v="Cabrera Seminario De Muñoz, Mavila"/>
    <x v="144"/>
    <s v="Z058"/>
    <s v="ZPP3"/>
    <x v="5"/>
    <x v="5"/>
    <s v="FERT"/>
    <s v="UN"/>
    <s v="CA"/>
    <x v="144"/>
    <s v="YD11"/>
    <x v="12"/>
    <n v="15"/>
    <x v="0"/>
    <d v="2019-09-21T00:00:00"/>
    <n v="403.74"/>
    <x v="0"/>
    <x v="2"/>
    <x v="1"/>
    <x v="138"/>
    <x v="0"/>
  </r>
  <r>
    <s v="TQ"/>
    <x v="26"/>
    <s v="10580371"/>
    <s v="Cabrera Seminario De Muñoz, Mavila"/>
    <x v="144"/>
    <s v="Z058"/>
    <s v="ZPP3"/>
    <x v="9"/>
    <x v="9"/>
    <s v="FERT"/>
    <s v="UN"/>
    <s v="CA"/>
    <x v="144"/>
    <s v="YD13"/>
    <x v="12"/>
    <n v="1"/>
    <x v="0"/>
    <d v="2019-09-21T00:00:00"/>
    <n v="12.53"/>
    <x v="0"/>
    <x v="2"/>
    <x v="1"/>
    <x v="138"/>
    <x v="0"/>
  </r>
  <r>
    <s v="TQ"/>
    <x v="26"/>
    <s v="10580371"/>
    <s v="Cabrera Seminario De Muñoz, Mavila"/>
    <x v="144"/>
    <s v="Z058"/>
    <s v="ZPP3"/>
    <x v="15"/>
    <x v="15"/>
    <s v="ZPUB"/>
    <s v="UN"/>
    <s v="UN"/>
    <x v="144"/>
    <s v="YZ13"/>
    <x v="12"/>
    <n v="6"/>
    <x v="1"/>
    <d v="2019-09-21T00:00:00"/>
    <n v="0"/>
    <x v="0"/>
    <x v="2"/>
    <x v="1"/>
    <x v="138"/>
    <x v="1"/>
  </r>
  <r>
    <s v="U3"/>
    <x v="5"/>
    <s v="12158902"/>
    <s v="Cabrera Silvestre, Luis Alberto"/>
    <x v="145"/>
    <s v="0001"/>
    <s v="ZPP3"/>
    <x v="5"/>
    <x v="5"/>
    <s v="FERT"/>
    <s v="UN"/>
    <s v="CA"/>
    <x v="145"/>
    <s v="YD11"/>
    <x v="4"/>
    <n v="354"/>
    <x v="0"/>
    <d v="2019-09-21T00:00:00"/>
    <n v="9498.17"/>
    <x v="0"/>
    <x v="3"/>
    <x v="0"/>
    <x v="139"/>
    <x v="0"/>
  </r>
  <r>
    <s v="U3"/>
    <x v="5"/>
    <s v="12158902"/>
    <s v="Cabrera Silvestre, Luis Alberto"/>
    <x v="145"/>
    <s v="0001"/>
    <s v="ZPP3"/>
    <x v="0"/>
    <x v="0"/>
    <s v="FERT"/>
    <s v="UN"/>
    <s v="CA"/>
    <x v="145"/>
    <s v="YD11"/>
    <x v="4"/>
    <n v="3"/>
    <x v="0"/>
    <d v="2019-09-21T00:00:00"/>
    <n v="93.77"/>
    <x v="0"/>
    <x v="3"/>
    <x v="0"/>
    <x v="139"/>
    <x v="0"/>
  </r>
  <r>
    <s v="U3"/>
    <x v="5"/>
    <s v="12158902"/>
    <s v="Cabrera Silvestre, Luis Alberto"/>
    <x v="145"/>
    <s v="0001"/>
    <s v="ZPP3"/>
    <x v="18"/>
    <x v="18"/>
    <s v="FERT"/>
    <s v="UN"/>
    <s v="CA"/>
    <x v="145"/>
    <s v="YD11"/>
    <x v="4"/>
    <n v="1"/>
    <x v="0"/>
    <d v="2019-09-21T00:00:00"/>
    <n v="35.270000000000003"/>
    <x v="0"/>
    <x v="3"/>
    <x v="0"/>
    <x v="139"/>
    <x v="0"/>
  </r>
  <r>
    <s v="U3"/>
    <x v="5"/>
    <s v="12158902"/>
    <s v="Cabrera Silvestre, Luis Alberto"/>
    <x v="145"/>
    <s v="0001"/>
    <s v="ZPP3"/>
    <x v="7"/>
    <x v="7"/>
    <s v="FERT"/>
    <s v="UN"/>
    <s v="CA"/>
    <x v="145"/>
    <s v="YD11"/>
    <x v="4"/>
    <n v="1"/>
    <x v="0"/>
    <d v="2019-09-21T00:00:00"/>
    <n v="30.97"/>
    <x v="0"/>
    <x v="3"/>
    <x v="0"/>
    <x v="139"/>
    <x v="0"/>
  </r>
  <r>
    <s v="U3"/>
    <x v="5"/>
    <s v="12158902"/>
    <s v="Cabrera Silvestre, Luis Alberto"/>
    <x v="145"/>
    <s v="0001"/>
    <s v="ZPP3"/>
    <x v="11"/>
    <x v="11"/>
    <s v="FERT"/>
    <s v="UN"/>
    <s v="CA"/>
    <x v="145"/>
    <s v="YD13"/>
    <x v="4"/>
    <n v="1"/>
    <x v="0"/>
    <d v="2019-09-21T00:00:00"/>
    <n v="21.62"/>
    <x v="0"/>
    <x v="3"/>
    <x v="0"/>
    <x v="139"/>
    <x v="0"/>
  </r>
  <r>
    <s v="U3"/>
    <x v="5"/>
    <s v="12158902"/>
    <s v="Cabrera Silvestre, Luis Alberto"/>
    <x v="145"/>
    <s v="0001"/>
    <s v="ZPP3"/>
    <x v="0"/>
    <x v="0"/>
    <s v="FERT"/>
    <s v="UN"/>
    <s v="CA"/>
    <x v="145"/>
    <s v="YZ11"/>
    <x v="4"/>
    <n v="1"/>
    <x v="0"/>
    <d v="2019-09-21T00:00:00"/>
    <n v="-17.010000000000002"/>
    <x v="0"/>
    <x v="3"/>
    <x v="0"/>
    <x v="139"/>
    <x v="1"/>
  </r>
  <r>
    <s v="U3"/>
    <x v="5"/>
    <s v="12158902"/>
    <s v="Cabrera Silvestre, Luis Alberto"/>
    <x v="145"/>
    <s v="0001"/>
    <s v="ZPP3"/>
    <x v="0"/>
    <x v="0"/>
    <s v="FERT"/>
    <s v="UN"/>
    <s v="CA"/>
    <x v="145"/>
    <s v="YZ11"/>
    <x v="4"/>
    <n v="2"/>
    <x v="0"/>
    <d v="2019-09-21T00:00:00"/>
    <n v="-34.020000000000003"/>
    <x v="0"/>
    <x v="3"/>
    <x v="0"/>
    <x v="139"/>
    <x v="1"/>
  </r>
  <r>
    <s v="U3"/>
    <x v="5"/>
    <s v="12158902"/>
    <s v="Cabrera Silvestre, Luis Alberto"/>
    <x v="145"/>
    <s v="0001"/>
    <s v="ZPP3"/>
    <x v="0"/>
    <x v="0"/>
    <s v="FERT"/>
    <s v="UN"/>
    <s v="CA"/>
    <x v="145"/>
    <s v="YZ11"/>
    <x v="4"/>
    <n v="4"/>
    <x v="0"/>
    <d v="2019-09-21T00:00:00"/>
    <n v="-68.040000000000006"/>
    <x v="0"/>
    <x v="3"/>
    <x v="0"/>
    <x v="139"/>
    <x v="1"/>
  </r>
  <r>
    <s v="U3"/>
    <x v="5"/>
    <s v="12158902"/>
    <s v="Cabrera Silvestre, Luis Alberto"/>
    <x v="145"/>
    <s v="0001"/>
    <s v="ZPP3"/>
    <x v="0"/>
    <x v="0"/>
    <s v="FERT"/>
    <s v="UN"/>
    <s v="CA"/>
    <x v="145"/>
    <s v="YZ11"/>
    <x v="4"/>
    <n v="10"/>
    <x v="0"/>
    <d v="2019-09-21T00:00:00"/>
    <n v="-170.1"/>
    <x v="0"/>
    <x v="3"/>
    <x v="0"/>
    <x v="139"/>
    <x v="1"/>
  </r>
  <r>
    <s v="U3"/>
    <x v="5"/>
    <s v="12158902"/>
    <s v="Cabrera Silvestre, Luis Alberto"/>
    <x v="145"/>
    <s v="0001"/>
    <s v="ZPP3"/>
    <x v="15"/>
    <x v="15"/>
    <s v="ZPUB"/>
    <s v="UN"/>
    <s v="UN"/>
    <x v="145"/>
    <s v="YZ13"/>
    <x v="4"/>
    <n v="3"/>
    <x v="1"/>
    <d v="2019-09-21T00:00:00"/>
    <n v="0"/>
    <x v="0"/>
    <x v="3"/>
    <x v="0"/>
    <x v="139"/>
    <x v="1"/>
  </r>
  <r>
    <s v="U3"/>
    <x v="18"/>
    <s v="10056319"/>
    <s v="Cabrera Villareal, Carmencita Flor"/>
    <x v="146"/>
    <s v="0001"/>
    <s v="ZPP3"/>
    <x v="5"/>
    <x v="5"/>
    <s v="FERT"/>
    <s v="UN"/>
    <s v="CA"/>
    <x v="146"/>
    <s v="YD11"/>
    <x v="8"/>
    <n v="5"/>
    <x v="0"/>
    <d v="2019-09-21T00:00:00"/>
    <n v="132.66999999999999"/>
    <x v="0"/>
    <x v="3"/>
    <x v="0"/>
    <x v="140"/>
    <x v="0"/>
  </r>
  <r>
    <s v="U3"/>
    <x v="18"/>
    <s v="10056319"/>
    <s v="Cabrera Villareal, Carmencita Flor"/>
    <x v="146"/>
    <s v="0001"/>
    <s v="ZPP3"/>
    <x v="19"/>
    <x v="19"/>
    <s v="FERT"/>
    <s v="UN"/>
    <s v="CA"/>
    <x v="146"/>
    <s v="YD11"/>
    <x v="8"/>
    <n v="1"/>
    <x v="0"/>
    <d v="2019-09-21T00:00:00"/>
    <n v="26.39"/>
    <x v="0"/>
    <x v="3"/>
    <x v="0"/>
    <x v="140"/>
    <x v="0"/>
  </r>
  <r>
    <s v="TQ"/>
    <x v="26"/>
    <s v="10991387"/>
    <s v="Caceres Castillo, Hilda Consuelo"/>
    <x v="147"/>
    <s v="0001"/>
    <s v="ZPP3"/>
    <x v="1"/>
    <x v="1"/>
    <s v="FERT"/>
    <s v="UN"/>
    <s v="CA"/>
    <x v="147"/>
    <s v="YD13"/>
    <x v="12"/>
    <n v="1"/>
    <x v="0"/>
    <d v="2019-09-21T00:00:00"/>
    <n v="18.559999999999999"/>
    <x v="0"/>
    <x v="2"/>
    <x v="0"/>
    <x v="141"/>
    <x v="0"/>
  </r>
  <r>
    <s v="TQ"/>
    <x v="26"/>
    <s v="10991387"/>
    <s v="Caceres Castillo, Hilda Consuelo"/>
    <x v="147"/>
    <s v="0001"/>
    <s v="ZPP3"/>
    <x v="22"/>
    <x v="22"/>
    <s v="FERT"/>
    <s v="UN"/>
    <s v="CA"/>
    <x v="147"/>
    <s v="YD13"/>
    <x v="12"/>
    <n v="1"/>
    <x v="0"/>
    <d v="2019-09-21T00:00:00"/>
    <n v="16.91"/>
    <x v="0"/>
    <x v="2"/>
    <x v="0"/>
    <x v="141"/>
    <x v="0"/>
  </r>
  <r>
    <s v="TQ"/>
    <x v="26"/>
    <s v="10991387"/>
    <s v="Caceres Castillo, Hilda Consuelo"/>
    <x v="147"/>
    <s v="0001"/>
    <s v="ZPP3"/>
    <x v="16"/>
    <x v="16"/>
    <s v="FERT"/>
    <s v="UN"/>
    <s v="CA"/>
    <x v="147"/>
    <s v="YD13"/>
    <x v="12"/>
    <n v="1"/>
    <x v="0"/>
    <d v="2019-09-21T00:00:00"/>
    <n v="7.24"/>
    <x v="0"/>
    <x v="2"/>
    <x v="0"/>
    <x v="141"/>
    <x v="0"/>
  </r>
  <r>
    <s v="TQ"/>
    <x v="26"/>
    <s v="10991387"/>
    <s v="Caceres Castillo, Hilda Consuelo"/>
    <x v="147"/>
    <s v="0001"/>
    <s v="ZPP3"/>
    <x v="10"/>
    <x v="10"/>
    <s v="FERT"/>
    <s v="UN"/>
    <s v="CA"/>
    <x v="147"/>
    <s v="YD13"/>
    <x v="12"/>
    <n v="1"/>
    <x v="0"/>
    <d v="2019-09-21T00:00:00"/>
    <n v="16.100000000000001"/>
    <x v="0"/>
    <x v="2"/>
    <x v="0"/>
    <x v="141"/>
    <x v="0"/>
  </r>
  <r>
    <s v="TQ"/>
    <x v="26"/>
    <s v="10991387"/>
    <s v="Caceres Castillo, Hilda Consuelo"/>
    <x v="147"/>
    <s v="0001"/>
    <s v="ZPP3"/>
    <x v="2"/>
    <x v="2"/>
    <s v="FERT"/>
    <s v="UN"/>
    <s v="CA"/>
    <x v="147"/>
    <s v="YD13"/>
    <x v="12"/>
    <n v="1"/>
    <x v="0"/>
    <d v="2019-09-21T00:00:00"/>
    <n v="13.86"/>
    <x v="0"/>
    <x v="2"/>
    <x v="0"/>
    <x v="141"/>
    <x v="0"/>
  </r>
  <r>
    <s v="TQ"/>
    <x v="26"/>
    <s v="10991387"/>
    <s v="Caceres Castillo, Hilda Consuelo"/>
    <x v="147"/>
    <s v="0001"/>
    <s v="ZPP3"/>
    <x v="2"/>
    <x v="2"/>
    <s v="FERT"/>
    <s v="UN"/>
    <s v="CA"/>
    <x v="147"/>
    <s v="YZ13"/>
    <x v="12"/>
    <n v="1"/>
    <x v="1"/>
    <d v="2019-09-21T00:00:00"/>
    <n v="0"/>
    <x v="0"/>
    <x v="2"/>
    <x v="0"/>
    <x v="141"/>
    <x v="1"/>
  </r>
  <r>
    <s v="TQ"/>
    <x v="26"/>
    <s v="10991387"/>
    <s v="Caceres Castillo, Hilda Consuelo"/>
    <x v="147"/>
    <s v="0001"/>
    <s v="ZPP3"/>
    <x v="2"/>
    <x v="2"/>
    <s v="FERT"/>
    <s v="UN"/>
    <s v="CA"/>
    <x v="147"/>
    <s v="YZ13"/>
    <x v="12"/>
    <n v="1"/>
    <x v="1"/>
    <d v="2019-09-21T00:00:00"/>
    <n v="0"/>
    <x v="0"/>
    <x v="2"/>
    <x v="0"/>
    <x v="141"/>
    <x v="1"/>
  </r>
  <r>
    <s v="TQ"/>
    <x v="26"/>
    <s v="10991387"/>
    <s v="Caceres Castillo, Hilda Consuelo"/>
    <x v="147"/>
    <s v="0001"/>
    <s v="ZPP3"/>
    <x v="10"/>
    <x v="10"/>
    <s v="FERT"/>
    <s v="UN"/>
    <s v="CA"/>
    <x v="147"/>
    <s v="YZ13"/>
    <x v="12"/>
    <n v="1"/>
    <x v="1"/>
    <d v="2019-09-21T00:00:00"/>
    <n v="0"/>
    <x v="0"/>
    <x v="2"/>
    <x v="0"/>
    <x v="141"/>
    <x v="1"/>
  </r>
  <r>
    <s v="TQ"/>
    <x v="26"/>
    <s v="10991387"/>
    <s v="Caceres Castillo, Hilda Consuelo"/>
    <x v="147"/>
    <s v="0001"/>
    <s v="ZPP3"/>
    <x v="2"/>
    <x v="2"/>
    <s v="FERT"/>
    <s v="UN"/>
    <s v="CA"/>
    <x v="147"/>
    <s v="YZ13"/>
    <x v="12"/>
    <n v="1"/>
    <x v="1"/>
    <d v="2019-09-21T00:00:00"/>
    <n v="0"/>
    <x v="0"/>
    <x v="2"/>
    <x v="0"/>
    <x v="141"/>
    <x v="1"/>
  </r>
  <r>
    <s v="U2"/>
    <x v="23"/>
    <s v="11101014"/>
    <s v="Calderon Lavado, Paola Katherine Es"/>
    <x v="148"/>
    <s v="0001"/>
    <s v="ZPP3"/>
    <x v="5"/>
    <x v="5"/>
    <s v="FERT"/>
    <s v="UN"/>
    <s v="CA"/>
    <x v="148"/>
    <s v="YD11"/>
    <x v="2"/>
    <n v="3"/>
    <x v="0"/>
    <d v="2019-09-21T00:00:00"/>
    <n v="79.599999999999994"/>
    <x v="0"/>
    <x v="4"/>
    <x v="0"/>
    <x v="142"/>
    <x v="0"/>
  </r>
  <r>
    <s v="U2"/>
    <x v="23"/>
    <s v="11101014"/>
    <s v="Calderon Lavado, Paola Katherine Es"/>
    <x v="148"/>
    <s v="0001"/>
    <s v="ZPP3"/>
    <x v="0"/>
    <x v="0"/>
    <s v="FERT"/>
    <s v="UN"/>
    <s v="CA"/>
    <x v="148"/>
    <s v="YD11"/>
    <x v="2"/>
    <n v="8"/>
    <x v="0"/>
    <d v="2019-09-21T00:00:00"/>
    <n v="247.67"/>
    <x v="0"/>
    <x v="4"/>
    <x v="0"/>
    <x v="142"/>
    <x v="0"/>
  </r>
  <r>
    <s v="U2"/>
    <x v="23"/>
    <s v="11101014"/>
    <s v="Calderon Lavado, Paola Katherine Es"/>
    <x v="148"/>
    <s v="0001"/>
    <s v="ZPP3"/>
    <x v="19"/>
    <x v="19"/>
    <s v="FERT"/>
    <s v="UN"/>
    <s v="CA"/>
    <x v="148"/>
    <s v="YD11"/>
    <x v="2"/>
    <n v="2"/>
    <x v="0"/>
    <d v="2019-09-21T00:00:00"/>
    <n v="52.78"/>
    <x v="0"/>
    <x v="4"/>
    <x v="0"/>
    <x v="142"/>
    <x v="0"/>
  </r>
  <r>
    <s v="U2"/>
    <x v="23"/>
    <s v="11101014"/>
    <s v="Calderon Lavado, Paola Katherine Es"/>
    <x v="148"/>
    <s v="0001"/>
    <s v="ZPP3"/>
    <x v="7"/>
    <x v="7"/>
    <s v="FERT"/>
    <s v="UN"/>
    <s v="CA"/>
    <x v="148"/>
    <s v="YD11"/>
    <x v="2"/>
    <n v="2"/>
    <x v="0"/>
    <d v="2019-09-21T00:00:00"/>
    <n v="61.34"/>
    <x v="0"/>
    <x v="4"/>
    <x v="0"/>
    <x v="142"/>
    <x v="0"/>
  </r>
  <r>
    <s v="U2"/>
    <x v="4"/>
    <s v="10061822"/>
    <s v="Calderon Perez, Lucila"/>
    <x v="149"/>
    <s v="0001"/>
    <s v="ZPP3"/>
    <x v="7"/>
    <x v="7"/>
    <s v="FERT"/>
    <s v="UN"/>
    <s v="CA"/>
    <x v="149"/>
    <s v="YD11"/>
    <x v="12"/>
    <n v="2"/>
    <x v="0"/>
    <d v="2019-09-21T00:00:00"/>
    <n v="61.34"/>
    <x v="0"/>
    <x v="1"/>
    <x v="0"/>
    <x v="143"/>
    <x v="0"/>
  </r>
  <r>
    <s v="U2"/>
    <x v="4"/>
    <s v="10061822"/>
    <s v="Calderon Perez, Lucila"/>
    <x v="149"/>
    <s v="0001"/>
    <s v="ZPP3"/>
    <x v="18"/>
    <x v="18"/>
    <s v="FERT"/>
    <s v="UN"/>
    <s v="CA"/>
    <x v="149"/>
    <s v="YD11"/>
    <x v="12"/>
    <n v="2"/>
    <x v="0"/>
    <d v="2019-09-21T00:00:00"/>
    <n v="69.94"/>
    <x v="0"/>
    <x v="1"/>
    <x v="0"/>
    <x v="143"/>
    <x v="0"/>
  </r>
  <r>
    <s v="U2"/>
    <x v="4"/>
    <s v="10061822"/>
    <s v="Calderon Perez, Lucila"/>
    <x v="149"/>
    <s v="0001"/>
    <s v="ZPP3"/>
    <x v="3"/>
    <x v="3"/>
    <s v="FERT"/>
    <s v="UN"/>
    <s v="CA"/>
    <x v="149"/>
    <s v="YD13"/>
    <x v="12"/>
    <n v="3"/>
    <x v="0"/>
    <d v="2019-09-21T00:00:00"/>
    <n v="27.71"/>
    <x v="0"/>
    <x v="1"/>
    <x v="0"/>
    <x v="143"/>
    <x v="0"/>
  </r>
  <r>
    <s v="U2"/>
    <x v="4"/>
    <s v="10061822"/>
    <s v="Calderon Perez, Lucila"/>
    <x v="149"/>
    <s v="0001"/>
    <s v="ZPP3"/>
    <x v="2"/>
    <x v="2"/>
    <s v="FERT"/>
    <s v="UN"/>
    <s v="CA"/>
    <x v="149"/>
    <s v="YD13"/>
    <x v="12"/>
    <n v="1"/>
    <x v="0"/>
    <d v="2019-09-21T00:00:00"/>
    <n v="13.86"/>
    <x v="0"/>
    <x v="1"/>
    <x v="0"/>
    <x v="143"/>
    <x v="0"/>
  </r>
  <r>
    <s v="U2"/>
    <x v="4"/>
    <s v="10061822"/>
    <s v="Calderon Perez, Lucila"/>
    <x v="149"/>
    <s v="0001"/>
    <s v="ZPP3"/>
    <x v="11"/>
    <x v="11"/>
    <s v="FERT"/>
    <s v="UN"/>
    <s v="CA"/>
    <x v="149"/>
    <s v="YD13"/>
    <x v="12"/>
    <n v="1"/>
    <x v="0"/>
    <d v="2019-09-21T00:00:00"/>
    <n v="21.55"/>
    <x v="0"/>
    <x v="1"/>
    <x v="0"/>
    <x v="143"/>
    <x v="0"/>
  </r>
  <r>
    <s v="U2"/>
    <x v="4"/>
    <s v="10061822"/>
    <s v="Calderon Perez, Lucila"/>
    <x v="149"/>
    <s v="0001"/>
    <s v="ZPP3"/>
    <x v="2"/>
    <x v="2"/>
    <s v="FERT"/>
    <s v="UN"/>
    <s v="CA"/>
    <x v="149"/>
    <s v="YZ13"/>
    <x v="12"/>
    <n v="1"/>
    <x v="1"/>
    <d v="2019-09-21T00:00:00"/>
    <n v="0"/>
    <x v="0"/>
    <x v="1"/>
    <x v="0"/>
    <x v="143"/>
    <x v="1"/>
  </r>
  <r>
    <s v="U2"/>
    <x v="4"/>
    <s v="10061822"/>
    <s v="Calderon Perez, Lucila"/>
    <x v="149"/>
    <s v="0001"/>
    <s v="ZPP3"/>
    <x v="3"/>
    <x v="3"/>
    <s v="FERT"/>
    <s v="UN"/>
    <s v="CA"/>
    <x v="149"/>
    <s v="YZ13"/>
    <x v="12"/>
    <n v="9"/>
    <x v="1"/>
    <d v="2019-09-21T00:00:00"/>
    <n v="0"/>
    <x v="0"/>
    <x v="1"/>
    <x v="0"/>
    <x v="143"/>
    <x v="1"/>
  </r>
  <r>
    <s v="U2"/>
    <x v="4"/>
    <s v="10061822"/>
    <s v="Calderon Perez, Lucila"/>
    <x v="149"/>
    <s v="0001"/>
    <s v="ZPP3"/>
    <x v="15"/>
    <x v="15"/>
    <s v="ZPUB"/>
    <s v="UN"/>
    <s v="UN"/>
    <x v="149"/>
    <s v="YZ13"/>
    <x v="12"/>
    <n v="6"/>
    <x v="1"/>
    <d v="2019-09-21T00:00:00"/>
    <n v="0"/>
    <x v="0"/>
    <x v="1"/>
    <x v="0"/>
    <x v="143"/>
    <x v="1"/>
  </r>
  <r>
    <s v="U3"/>
    <x v="5"/>
    <s v="11480659"/>
    <s v="Calderon Rodriguez, Maritza Isabel"/>
    <x v="150"/>
    <s v="0001"/>
    <s v="ZPP3"/>
    <x v="5"/>
    <x v="5"/>
    <s v="FERT"/>
    <s v="UN"/>
    <s v="CA"/>
    <x v="150"/>
    <s v="YD11"/>
    <x v="5"/>
    <n v="8"/>
    <x v="0"/>
    <d v="2019-09-21T00:00:00"/>
    <n v="212.27"/>
    <x v="0"/>
    <x v="3"/>
    <x v="0"/>
    <x v="144"/>
    <x v="0"/>
  </r>
  <r>
    <s v="U3"/>
    <x v="5"/>
    <s v="11480659"/>
    <s v="Calderon Rodriguez, Maritza Isabel"/>
    <x v="150"/>
    <s v="0001"/>
    <s v="ZPP3"/>
    <x v="7"/>
    <x v="7"/>
    <s v="FERT"/>
    <s v="UN"/>
    <s v="CA"/>
    <x v="150"/>
    <s v="YD11"/>
    <x v="5"/>
    <n v="2"/>
    <x v="0"/>
    <d v="2019-09-21T00:00:00"/>
    <n v="61.34"/>
    <x v="0"/>
    <x v="3"/>
    <x v="0"/>
    <x v="144"/>
    <x v="0"/>
  </r>
  <r>
    <s v="U3"/>
    <x v="5"/>
    <s v="11480659"/>
    <s v="Calderon Rodriguez, Maritza Isabel"/>
    <x v="150"/>
    <s v="0001"/>
    <s v="ZPP3"/>
    <x v="19"/>
    <x v="19"/>
    <s v="FERT"/>
    <s v="UN"/>
    <s v="CA"/>
    <x v="150"/>
    <s v="YD11"/>
    <x v="5"/>
    <n v="1"/>
    <x v="0"/>
    <d v="2019-09-21T00:00:00"/>
    <n v="26.39"/>
    <x v="0"/>
    <x v="3"/>
    <x v="0"/>
    <x v="144"/>
    <x v="0"/>
  </r>
  <r>
    <s v="U3"/>
    <x v="5"/>
    <s v="11480659"/>
    <s v="Calderon Rodriguez, Maritza Isabel"/>
    <x v="150"/>
    <s v="0001"/>
    <s v="ZPP3"/>
    <x v="3"/>
    <x v="3"/>
    <s v="FERT"/>
    <s v="UN"/>
    <s v="CA"/>
    <x v="150"/>
    <s v="YD13"/>
    <x v="5"/>
    <n v="1"/>
    <x v="0"/>
    <d v="2019-09-21T00:00:00"/>
    <n v="9.24"/>
    <x v="0"/>
    <x v="3"/>
    <x v="0"/>
    <x v="144"/>
    <x v="0"/>
  </r>
  <r>
    <s v="U3"/>
    <x v="5"/>
    <s v="11480659"/>
    <s v="Calderon Rodriguez, Maritza Isabel"/>
    <x v="150"/>
    <s v="0001"/>
    <s v="ZPP3"/>
    <x v="3"/>
    <x v="3"/>
    <s v="FERT"/>
    <s v="UN"/>
    <s v="CA"/>
    <x v="150"/>
    <s v="YZ13"/>
    <x v="5"/>
    <n v="3"/>
    <x v="1"/>
    <d v="2019-09-21T00:00:00"/>
    <n v="0"/>
    <x v="0"/>
    <x v="3"/>
    <x v="0"/>
    <x v="144"/>
    <x v="1"/>
  </r>
  <r>
    <s v="U3"/>
    <x v="5"/>
    <s v="11480659"/>
    <s v="Calderon Rodriguez, Maritza Isabel"/>
    <x v="150"/>
    <s v="0001"/>
    <s v="ZPP3"/>
    <x v="15"/>
    <x v="15"/>
    <s v="ZPUB"/>
    <s v="UN"/>
    <s v="UN"/>
    <x v="150"/>
    <s v="YZ13"/>
    <x v="5"/>
    <n v="6"/>
    <x v="1"/>
    <d v="2019-09-21T00:00:00"/>
    <n v="0"/>
    <x v="0"/>
    <x v="3"/>
    <x v="0"/>
    <x v="144"/>
    <x v="1"/>
  </r>
  <r>
    <s v="TQ"/>
    <x v="7"/>
    <s v="10060316"/>
    <s v="Calderon Valverde, Anselmo"/>
    <x v="151"/>
    <s v="0001"/>
    <s v="ZPP3"/>
    <x v="5"/>
    <x v="5"/>
    <s v="FERT"/>
    <s v="UN"/>
    <s v="CA"/>
    <x v="151"/>
    <s v="YD11"/>
    <x v="16"/>
    <n v="5"/>
    <x v="0"/>
    <d v="2019-09-21T00:00:00"/>
    <n v="133.09"/>
    <x v="0"/>
    <x v="3"/>
    <x v="0"/>
    <x v="145"/>
    <x v="0"/>
  </r>
  <r>
    <s v="U2"/>
    <x v="13"/>
    <s v="11453282"/>
    <s v="Calderon Zavaleta, Jordy Richard"/>
    <x v="152"/>
    <s v="0001"/>
    <s v="ZPP3"/>
    <x v="5"/>
    <x v="5"/>
    <s v="FERT"/>
    <s v="UN"/>
    <s v="CA"/>
    <x v="152"/>
    <s v="YD11"/>
    <x v="12"/>
    <n v="5"/>
    <x v="0"/>
    <d v="2019-09-21T00:00:00"/>
    <n v="133.09"/>
    <x v="0"/>
    <x v="0"/>
    <x v="0"/>
    <x v="146"/>
    <x v="0"/>
  </r>
  <r>
    <s v="U2"/>
    <x v="13"/>
    <s v="11453282"/>
    <s v="Calderon Zavaleta, Jordy Richard"/>
    <x v="152"/>
    <s v="0001"/>
    <s v="ZPP3"/>
    <x v="7"/>
    <x v="7"/>
    <s v="FERT"/>
    <s v="UN"/>
    <s v="CA"/>
    <x v="152"/>
    <s v="YD11"/>
    <x v="12"/>
    <n v="1"/>
    <x v="0"/>
    <d v="2019-09-21T00:00:00"/>
    <n v="30.75"/>
    <x v="0"/>
    <x v="0"/>
    <x v="0"/>
    <x v="146"/>
    <x v="0"/>
  </r>
  <r>
    <s v="U2"/>
    <x v="13"/>
    <s v="11453282"/>
    <s v="Calderon Zavaleta, Jordy Richard"/>
    <x v="152"/>
    <s v="0001"/>
    <s v="ZPP3"/>
    <x v="3"/>
    <x v="3"/>
    <s v="FERT"/>
    <s v="UN"/>
    <s v="CA"/>
    <x v="152"/>
    <s v="YD13"/>
    <x v="12"/>
    <n v="1"/>
    <x v="0"/>
    <d v="2019-09-21T00:00:00"/>
    <n v="9.24"/>
    <x v="0"/>
    <x v="0"/>
    <x v="0"/>
    <x v="146"/>
    <x v="0"/>
  </r>
  <r>
    <s v="U2"/>
    <x v="13"/>
    <s v="11453282"/>
    <s v="Calderon Zavaleta, Jordy Richard"/>
    <x v="152"/>
    <s v="0001"/>
    <s v="ZPP3"/>
    <x v="3"/>
    <x v="3"/>
    <s v="FERT"/>
    <s v="UN"/>
    <s v="CA"/>
    <x v="152"/>
    <s v="YZ13"/>
    <x v="12"/>
    <n v="3"/>
    <x v="1"/>
    <d v="2019-09-21T00:00:00"/>
    <n v="0"/>
    <x v="0"/>
    <x v="0"/>
    <x v="0"/>
    <x v="146"/>
    <x v="1"/>
  </r>
  <r>
    <s v="U2"/>
    <x v="13"/>
    <s v="11453282"/>
    <s v="Calderon Zavaleta, Jordy Richard"/>
    <x v="152"/>
    <s v="0001"/>
    <s v="ZPP3"/>
    <x v="15"/>
    <x v="15"/>
    <s v="ZPUB"/>
    <s v="UN"/>
    <s v="UN"/>
    <x v="152"/>
    <s v="YZ13"/>
    <x v="12"/>
    <n v="3"/>
    <x v="1"/>
    <d v="2019-09-21T00:00:00"/>
    <n v="0"/>
    <x v="0"/>
    <x v="0"/>
    <x v="0"/>
    <x v="146"/>
    <x v="1"/>
  </r>
  <r>
    <s v="U2"/>
    <x v="19"/>
    <s v="11126828"/>
    <s v="Calipuy Ibañez, Francisca Higinia"/>
    <x v="153"/>
    <s v="0001"/>
    <s v="ZPP3"/>
    <x v="5"/>
    <x v="5"/>
    <s v="FERT"/>
    <s v="UN"/>
    <s v="CA"/>
    <x v="153"/>
    <s v="YD11"/>
    <x v="8"/>
    <n v="5"/>
    <x v="0"/>
    <d v="2019-09-21T00:00:00"/>
    <n v="133.09"/>
    <x v="0"/>
    <x v="2"/>
    <x v="0"/>
    <x v="147"/>
    <x v="0"/>
  </r>
  <r>
    <s v="U2"/>
    <x v="19"/>
    <s v="11126828"/>
    <s v="Calipuy Ibañez, Francisca Higinia"/>
    <x v="153"/>
    <s v="0001"/>
    <s v="ZPP3"/>
    <x v="22"/>
    <x v="22"/>
    <s v="FERT"/>
    <s v="UN"/>
    <s v="CA"/>
    <x v="153"/>
    <s v="YD13"/>
    <x v="8"/>
    <n v="1"/>
    <x v="0"/>
    <d v="2019-09-21T00:00:00"/>
    <n v="16.91"/>
    <x v="0"/>
    <x v="2"/>
    <x v="0"/>
    <x v="147"/>
    <x v="0"/>
  </r>
  <r>
    <s v="U2"/>
    <x v="19"/>
    <s v="11126828"/>
    <s v="Calipuy Ibañez, Francisca Higinia"/>
    <x v="153"/>
    <s v="0001"/>
    <s v="ZPP3"/>
    <x v="2"/>
    <x v="2"/>
    <s v="FERT"/>
    <s v="UN"/>
    <s v="CA"/>
    <x v="153"/>
    <s v="YD13"/>
    <x v="8"/>
    <n v="1"/>
    <x v="0"/>
    <d v="2019-09-21T00:00:00"/>
    <n v="13.86"/>
    <x v="0"/>
    <x v="2"/>
    <x v="0"/>
    <x v="147"/>
    <x v="0"/>
  </r>
  <r>
    <s v="U2"/>
    <x v="19"/>
    <s v="11126828"/>
    <s v="Calipuy Ibañez, Francisca Higinia"/>
    <x v="153"/>
    <s v="0001"/>
    <s v="ZPP3"/>
    <x v="2"/>
    <x v="2"/>
    <s v="FERT"/>
    <s v="UN"/>
    <s v="CA"/>
    <x v="153"/>
    <s v="YZ13"/>
    <x v="8"/>
    <n v="1"/>
    <x v="1"/>
    <d v="2019-09-21T00:00:00"/>
    <n v="0"/>
    <x v="0"/>
    <x v="2"/>
    <x v="0"/>
    <x v="147"/>
    <x v="1"/>
  </r>
  <r>
    <s v="U2"/>
    <x v="19"/>
    <s v="11126828"/>
    <s v="Calipuy Ibañez, Francisca Higinia"/>
    <x v="153"/>
    <s v="0001"/>
    <s v="ZPP3"/>
    <x v="2"/>
    <x v="2"/>
    <s v="FERT"/>
    <s v="UN"/>
    <s v="CA"/>
    <x v="153"/>
    <s v="YZ13"/>
    <x v="8"/>
    <n v="1"/>
    <x v="1"/>
    <d v="2019-09-21T00:00:00"/>
    <n v="0"/>
    <x v="0"/>
    <x v="2"/>
    <x v="0"/>
    <x v="147"/>
    <x v="1"/>
  </r>
  <r>
    <s v="U3"/>
    <x v="31"/>
    <s v="10989307"/>
    <s v="Calipuy Marcos, Francisca Alodia"/>
    <x v="154"/>
    <s v="0001"/>
    <s v="ZPP3"/>
    <x v="5"/>
    <x v="5"/>
    <s v="FERT"/>
    <s v="UN"/>
    <s v="CA"/>
    <x v="154"/>
    <s v="YD11"/>
    <x v="2"/>
    <n v="5"/>
    <x v="0"/>
    <d v="2019-09-21T00:00:00"/>
    <n v="132.66999999999999"/>
    <x v="0"/>
    <x v="4"/>
    <x v="0"/>
    <x v="148"/>
    <x v="0"/>
  </r>
  <r>
    <s v="U3"/>
    <x v="31"/>
    <s v="10989307"/>
    <s v="Calipuy Marcos, Francisca Alodia"/>
    <x v="154"/>
    <s v="0001"/>
    <s v="ZPP3"/>
    <x v="0"/>
    <x v="0"/>
    <s v="FERT"/>
    <s v="UN"/>
    <s v="CA"/>
    <x v="154"/>
    <s v="YD11"/>
    <x v="2"/>
    <n v="4"/>
    <x v="0"/>
    <d v="2019-09-21T00:00:00"/>
    <n v="123.84"/>
    <x v="0"/>
    <x v="4"/>
    <x v="0"/>
    <x v="148"/>
    <x v="0"/>
  </r>
  <r>
    <s v="U3"/>
    <x v="31"/>
    <s v="10989307"/>
    <s v="Calipuy Marcos, Francisca Alodia"/>
    <x v="154"/>
    <s v="0001"/>
    <s v="ZPP3"/>
    <x v="7"/>
    <x v="7"/>
    <s v="FERT"/>
    <s v="UN"/>
    <s v="CA"/>
    <x v="154"/>
    <s v="YD11"/>
    <x v="2"/>
    <n v="1"/>
    <x v="0"/>
    <d v="2019-09-21T00:00:00"/>
    <n v="30.67"/>
    <x v="0"/>
    <x v="4"/>
    <x v="0"/>
    <x v="148"/>
    <x v="0"/>
  </r>
  <r>
    <s v="U3"/>
    <x v="31"/>
    <s v="10989307"/>
    <s v="Calipuy Marcos, Francisca Alodia"/>
    <x v="154"/>
    <s v="0001"/>
    <s v="ZPP3"/>
    <x v="12"/>
    <x v="12"/>
    <s v="FERT"/>
    <s v="UN"/>
    <s v="CA"/>
    <x v="154"/>
    <s v="YD13"/>
    <x v="2"/>
    <n v="1"/>
    <x v="0"/>
    <d v="2019-09-21T00:00:00"/>
    <n v="15.89"/>
    <x v="0"/>
    <x v="4"/>
    <x v="0"/>
    <x v="148"/>
    <x v="0"/>
  </r>
  <r>
    <s v="U3"/>
    <x v="31"/>
    <s v="10989307"/>
    <s v="Calipuy Marcos, Francisca Alodia"/>
    <x v="154"/>
    <s v="0001"/>
    <s v="ZPP3"/>
    <x v="10"/>
    <x v="10"/>
    <s v="FERT"/>
    <s v="UN"/>
    <s v="CA"/>
    <x v="154"/>
    <s v="YZ13"/>
    <x v="2"/>
    <n v="1"/>
    <x v="1"/>
    <d v="2019-09-21T00:00:00"/>
    <n v="0"/>
    <x v="0"/>
    <x v="4"/>
    <x v="0"/>
    <x v="148"/>
    <x v="1"/>
  </r>
  <r>
    <s v="U3"/>
    <x v="31"/>
    <s v="10989307"/>
    <s v="Calipuy Marcos, Francisca Alodia"/>
    <x v="154"/>
    <s v="0001"/>
    <s v="ZPP3"/>
    <x v="15"/>
    <x v="15"/>
    <s v="ZPUB"/>
    <s v="UN"/>
    <s v="UN"/>
    <x v="154"/>
    <s v="YZ13"/>
    <x v="2"/>
    <n v="3"/>
    <x v="1"/>
    <d v="2019-09-21T00:00:00"/>
    <n v="0"/>
    <x v="0"/>
    <x v="4"/>
    <x v="0"/>
    <x v="148"/>
    <x v="1"/>
  </r>
  <r>
    <s v="U4"/>
    <x v="20"/>
    <s v="11668058"/>
    <s v="Campos Suxe, Jerry Anderson"/>
    <x v="155"/>
    <s v="0001"/>
    <s v="ZPP3"/>
    <x v="19"/>
    <x v="19"/>
    <s v="FERT"/>
    <s v="UN"/>
    <s v="CA"/>
    <x v="155"/>
    <s v="YD11"/>
    <x v="30"/>
    <n v="20"/>
    <x v="0"/>
    <d v="2019-09-21T00:00:00"/>
    <n v="527.79999999999995"/>
    <x v="0"/>
    <x v="2"/>
    <x v="0"/>
    <x v="149"/>
    <x v="0"/>
  </r>
  <r>
    <s v="U2"/>
    <x v="2"/>
    <s v="11472219"/>
    <s v="Canchas Sinteticas Eventos La Bombo"/>
    <x v="156"/>
    <s v="0001"/>
    <s v="ZPP3"/>
    <x v="5"/>
    <x v="5"/>
    <s v="FERT"/>
    <s v="UN"/>
    <s v="CA"/>
    <x v="156"/>
    <s v="YD11"/>
    <x v="2"/>
    <n v="100"/>
    <x v="0"/>
    <d v="2019-09-21T00:00:00"/>
    <n v="2683.1"/>
    <x v="0"/>
    <x v="2"/>
    <x v="0"/>
    <x v="150"/>
    <x v="0"/>
  </r>
  <r>
    <s v="U2"/>
    <x v="2"/>
    <s v="11472219"/>
    <s v="Canchas Sinteticas Eventos La Bombo"/>
    <x v="156"/>
    <s v="0001"/>
    <s v="ZPP3"/>
    <x v="18"/>
    <x v="18"/>
    <s v="FERT"/>
    <s v="UN"/>
    <s v="CA"/>
    <x v="156"/>
    <s v="YD11"/>
    <x v="2"/>
    <n v="2"/>
    <x v="0"/>
    <d v="2019-09-21T00:00:00"/>
    <n v="70.53"/>
    <x v="0"/>
    <x v="2"/>
    <x v="0"/>
    <x v="150"/>
    <x v="0"/>
  </r>
  <r>
    <s v="U2"/>
    <x v="2"/>
    <s v="11472219"/>
    <s v="Canchas Sinteticas Eventos La Bombo"/>
    <x v="156"/>
    <s v="0001"/>
    <s v="ZPP3"/>
    <x v="12"/>
    <x v="12"/>
    <s v="FERT"/>
    <s v="UN"/>
    <s v="CA"/>
    <x v="156"/>
    <s v="YD13"/>
    <x v="2"/>
    <n v="5"/>
    <x v="0"/>
    <d v="2019-09-21T00:00:00"/>
    <n v="79.45"/>
    <x v="0"/>
    <x v="2"/>
    <x v="0"/>
    <x v="150"/>
    <x v="0"/>
  </r>
  <r>
    <s v="U2"/>
    <x v="2"/>
    <s v="11472219"/>
    <s v="Canchas Sinteticas Eventos La Bombo"/>
    <x v="156"/>
    <s v="0001"/>
    <s v="ZPP3"/>
    <x v="10"/>
    <x v="10"/>
    <s v="FERT"/>
    <s v="UN"/>
    <s v="CA"/>
    <x v="156"/>
    <s v="YZ13"/>
    <x v="2"/>
    <n v="10"/>
    <x v="1"/>
    <d v="2019-09-21T00:00:00"/>
    <n v="0"/>
    <x v="0"/>
    <x v="2"/>
    <x v="0"/>
    <x v="150"/>
    <x v="1"/>
  </r>
  <r>
    <s v="U3"/>
    <x v="21"/>
    <s v="11576354"/>
    <s v="Cano Gastañadui, Elias Federico"/>
    <x v="157"/>
    <s v="0001"/>
    <s v="ZPP3"/>
    <x v="5"/>
    <x v="5"/>
    <s v="FERT"/>
    <s v="UN"/>
    <s v="CA"/>
    <x v="157"/>
    <s v="YD11"/>
    <x v="7"/>
    <n v="3"/>
    <x v="0"/>
    <d v="2019-09-21T00:00:00"/>
    <n v="79.599999999999994"/>
    <x v="0"/>
    <x v="0"/>
    <x v="0"/>
    <x v="151"/>
    <x v="0"/>
  </r>
  <r>
    <s v="U3"/>
    <x v="21"/>
    <s v="11576354"/>
    <s v="Cano Gastañadui, Elias Federico"/>
    <x v="157"/>
    <s v="0001"/>
    <s v="ZPP3"/>
    <x v="0"/>
    <x v="0"/>
    <s v="FERT"/>
    <s v="UN"/>
    <s v="CA"/>
    <x v="157"/>
    <s v="YD11"/>
    <x v="7"/>
    <n v="5"/>
    <x v="0"/>
    <d v="2019-09-21T00:00:00"/>
    <n v="154.80000000000001"/>
    <x v="0"/>
    <x v="0"/>
    <x v="0"/>
    <x v="151"/>
    <x v="0"/>
  </r>
  <r>
    <s v="U3"/>
    <x v="21"/>
    <s v="11576354"/>
    <s v="Cano Gastañadui, Elias Federico"/>
    <x v="157"/>
    <s v="0001"/>
    <s v="ZPP3"/>
    <x v="11"/>
    <x v="11"/>
    <s v="FERT"/>
    <s v="UN"/>
    <s v="CA"/>
    <x v="157"/>
    <s v="YD13"/>
    <x v="7"/>
    <n v="1"/>
    <x v="0"/>
    <d v="2019-09-21T00:00:00"/>
    <n v="20.260000000000002"/>
    <x v="0"/>
    <x v="0"/>
    <x v="0"/>
    <x v="151"/>
    <x v="0"/>
  </r>
  <r>
    <s v="U4"/>
    <x v="3"/>
    <s v="11597089"/>
    <s v="Capa De Flores, Eustaquia Consuelo"/>
    <x v="158"/>
    <s v="0001"/>
    <s v="ZPP3"/>
    <x v="3"/>
    <x v="3"/>
    <s v="FERT"/>
    <s v="UN"/>
    <s v="CA"/>
    <x v="158"/>
    <s v="YD13"/>
    <x v="4"/>
    <n v="1"/>
    <x v="0"/>
    <d v="2019-09-21T00:00:00"/>
    <n v="9.24"/>
    <x v="0"/>
    <x v="2"/>
    <x v="0"/>
    <x v="152"/>
    <x v="0"/>
  </r>
  <r>
    <s v="U4"/>
    <x v="3"/>
    <s v="11597089"/>
    <s v="Capa De Flores, Eustaquia Consuelo"/>
    <x v="158"/>
    <s v="0001"/>
    <s v="ZPP3"/>
    <x v="1"/>
    <x v="1"/>
    <s v="FERT"/>
    <s v="UN"/>
    <s v="CA"/>
    <x v="158"/>
    <s v="YD13"/>
    <x v="4"/>
    <n v="1"/>
    <x v="0"/>
    <d v="2019-09-21T00:00:00"/>
    <n v="18.559999999999999"/>
    <x v="0"/>
    <x v="2"/>
    <x v="0"/>
    <x v="152"/>
    <x v="0"/>
  </r>
  <r>
    <s v="U4"/>
    <x v="3"/>
    <s v="11597089"/>
    <s v="Capa De Flores, Eustaquia Consuelo"/>
    <x v="158"/>
    <s v="0001"/>
    <s v="ZPP3"/>
    <x v="22"/>
    <x v="22"/>
    <s v="FERT"/>
    <s v="UN"/>
    <s v="CA"/>
    <x v="158"/>
    <s v="YD13"/>
    <x v="4"/>
    <n v="1"/>
    <x v="0"/>
    <d v="2019-09-21T00:00:00"/>
    <n v="16.91"/>
    <x v="0"/>
    <x v="2"/>
    <x v="0"/>
    <x v="152"/>
    <x v="0"/>
  </r>
  <r>
    <s v="U4"/>
    <x v="3"/>
    <s v="11597089"/>
    <s v="Capa De Flores, Eustaquia Consuelo"/>
    <x v="158"/>
    <s v="0001"/>
    <s v="ZPP3"/>
    <x v="0"/>
    <x v="0"/>
    <s v="FERT"/>
    <s v="UN"/>
    <s v="CA"/>
    <x v="158"/>
    <s v="YD11"/>
    <x v="4"/>
    <n v="1"/>
    <x v="0"/>
    <d v="2019-09-21T00:00:00"/>
    <n v="30.96"/>
    <x v="0"/>
    <x v="2"/>
    <x v="0"/>
    <x v="152"/>
    <x v="0"/>
  </r>
  <r>
    <s v="U4"/>
    <x v="3"/>
    <s v="11597089"/>
    <s v="Capa De Flores, Eustaquia Consuelo"/>
    <x v="158"/>
    <s v="0001"/>
    <s v="ZPP3"/>
    <x v="2"/>
    <x v="2"/>
    <s v="FERT"/>
    <s v="UN"/>
    <s v="CA"/>
    <x v="158"/>
    <s v="YZ13"/>
    <x v="4"/>
    <n v="1"/>
    <x v="1"/>
    <d v="2019-09-21T00:00:00"/>
    <n v="0"/>
    <x v="0"/>
    <x v="2"/>
    <x v="0"/>
    <x v="152"/>
    <x v="1"/>
  </r>
  <r>
    <s v="U4"/>
    <x v="3"/>
    <s v="11597089"/>
    <s v="Capa De Flores, Eustaquia Consuelo"/>
    <x v="158"/>
    <s v="0001"/>
    <s v="ZPP3"/>
    <x v="3"/>
    <x v="3"/>
    <s v="FERT"/>
    <s v="UN"/>
    <s v="CA"/>
    <x v="158"/>
    <s v="YZ13"/>
    <x v="4"/>
    <n v="3"/>
    <x v="1"/>
    <d v="2019-09-21T00:00:00"/>
    <n v="0"/>
    <x v="0"/>
    <x v="2"/>
    <x v="0"/>
    <x v="152"/>
    <x v="1"/>
  </r>
  <r>
    <s v="U4"/>
    <x v="3"/>
    <s v="11597089"/>
    <s v="Capa De Flores, Eustaquia Consuelo"/>
    <x v="158"/>
    <s v="0001"/>
    <s v="ZPP3"/>
    <x v="2"/>
    <x v="2"/>
    <s v="FERT"/>
    <s v="UN"/>
    <s v="CA"/>
    <x v="158"/>
    <s v="YZ13"/>
    <x v="4"/>
    <n v="1"/>
    <x v="1"/>
    <d v="2019-09-21T00:00:00"/>
    <n v="0"/>
    <x v="0"/>
    <x v="2"/>
    <x v="0"/>
    <x v="152"/>
    <x v="1"/>
  </r>
  <r>
    <s v="U4"/>
    <x v="14"/>
    <s v="10059472"/>
    <s v="Carbajal Velasquez, Luis Orlando"/>
    <x v="159"/>
    <s v="0001"/>
    <s v="ZPP3"/>
    <x v="17"/>
    <x v="17"/>
    <s v="FERT"/>
    <s v="UN"/>
    <s v="CA"/>
    <x v="159"/>
    <s v="YD13"/>
    <x v="10"/>
    <n v="2"/>
    <x v="0"/>
    <d v="2019-09-21T00:00:00"/>
    <n v="22.16"/>
    <x v="0"/>
    <x v="1"/>
    <x v="0"/>
    <x v="153"/>
    <x v="0"/>
  </r>
  <r>
    <s v="U4"/>
    <x v="14"/>
    <s v="10059472"/>
    <s v="Carbajal Velasquez, Luis Orlando"/>
    <x v="159"/>
    <s v="0001"/>
    <s v="ZPP3"/>
    <x v="2"/>
    <x v="2"/>
    <s v="FERT"/>
    <s v="UN"/>
    <s v="CA"/>
    <x v="159"/>
    <s v="YD13"/>
    <x v="10"/>
    <n v="1"/>
    <x v="0"/>
    <d v="2019-09-21T00:00:00"/>
    <n v="13.86"/>
    <x v="0"/>
    <x v="1"/>
    <x v="0"/>
    <x v="153"/>
    <x v="0"/>
  </r>
  <r>
    <s v="U4"/>
    <x v="14"/>
    <s v="10059472"/>
    <s v="Carbajal Velasquez, Luis Orlando"/>
    <x v="159"/>
    <s v="0001"/>
    <s v="ZPP3"/>
    <x v="3"/>
    <x v="3"/>
    <s v="FERT"/>
    <s v="UN"/>
    <s v="CA"/>
    <x v="159"/>
    <s v="YD13"/>
    <x v="10"/>
    <n v="1"/>
    <x v="0"/>
    <d v="2019-09-21T00:00:00"/>
    <n v="9.24"/>
    <x v="0"/>
    <x v="1"/>
    <x v="0"/>
    <x v="153"/>
    <x v="0"/>
  </r>
  <r>
    <s v="U4"/>
    <x v="14"/>
    <s v="10059472"/>
    <s v="Carbajal Velasquez, Luis Orlando"/>
    <x v="159"/>
    <s v="0001"/>
    <s v="ZPP3"/>
    <x v="27"/>
    <x v="27"/>
    <s v="FERT"/>
    <s v="UN"/>
    <s v="CA"/>
    <x v="159"/>
    <s v="YD13"/>
    <x v="10"/>
    <n v="6"/>
    <x v="1"/>
    <d v="2019-09-21T00:00:00"/>
    <n v="12.71"/>
    <x v="0"/>
    <x v="1"/>
    <x v="0"/>
    <x v="153"/>
    <x v="0"/>
  </r>
  <r>
    <s v="U4"/>
    <x v="14"/>
    <s v="10059472"/>
    <s v="Carbajal Velasquez, Luis Orlando"/>
    <x v="159"/>
    <s v="0001"/>
    <s v="ZPP3"/>
    <x v="10"/>
    <x v="10"/>
    <s v="FERT"/>
    <s v="UN"/>
    <s v="CA"/>
    <x v="159"/>
    <s v="YD13"/>
    <x v="10"/>
    <n v="1"/>
    <x v="0"/>
    <d v="2019-09-21T00:00:00"/>
    <n v="16.100000000000001"/>
    <x v="0"/>
    <x v="1"/>
    <x v="0"/>
    <x v="153"/>
    <x v="0"/>
  </r>
  <r>
    <s v="U4"/>
    <x v="14"/>
    <s v="10059472"/>
    <s v="Carbajal Velasquez, Luis Orlando"/>
    <x v="159"/>
    <s v="0001"/>
    <s v="ZPP3"/>
    <x v="12"/>
    <x v="12"/>
    <s v="FERT"/>
    <s v="UN"/>
    <s v="CA"/>
    <x v="159"/>
    <s v="YD13"/>
    <x v="10"/>
    <n v="1"/>
    <x v="0"/>
    <d v="2019-09-21T00:00:00"/>
    <n v="15.89"/>
    <x v="0"/>
    <x v="1"/>
    <x v="0"/>
    <x v="153"/>
    <x v="0"/>
  </r>
  <r>
    <s v="U4"/>
    <x v="14"/>
    <s v="10059472"/>
    <s v="Carbajal Velasquez, Luis Orlando"/>
    <x v="159"/>
    <s v="0001"/>
    <s v="ZPP3"/>
    <x v="2"/>
    <x v="2"/>
    <s v="FERT"/>
    <s v="UN"/>
    <s v="CA"/>
    <x v="159"/>
    <s v="YZ13"/>
    <x v="10"/>
    <n v="1"/>
    <x v="1"/>
    <d v="2019-09-21T00:00:00"/>
    <n v="0"/>
    <x v="0"/>
    <x v="1"/>
    <x v="0"/>
    <x v="153"/>
    <x v="1"/>
  </r>
  <r>
    <s v="U4"/>
    <x v="14"/>
    <s v="10059472"/>
    <s v="Carbajal Velasquez, Luis Orlando"/>
    <x v="159"/>
    <s v="0001"/>
    <s v="ZPP3"/>
    <x v="10"/>
    <x v="10"/>
    <s v="FERT"/>
    <s v="UN"/>
    <s v="CA"/>
    <x v="159"/>
    <s v="YZ13"/>
    <x v="10"/>
    <n v="1"/>
    <x v="1"/>
    <d v="2019-09-21T00:00:00"/>
    <n v="0"/>
    <x v="0"/>
    <x v="1"/>
    <x v="0"/>
    <x v="153"/>
    <x v="1"/>
  </r>
  <r>
    <s v="U4"/>
    <x v="14"/>
    <s v="10059472"/>
    <s v="Carbajal Velasquez, Luis Orlando"/>
    <x v="159"/>
    <s v="0001"/>
    <s v="ZPP3"/>
    <x v="10"/>
    <x v="10"/>
    <s v="FERT"/>
    <s v="UN"/>
    <s v="CA"/>
    <x v="159"/>
    <s v="YZ13"/>
    <x v="10"/>
    <n v="1"/>
    <x v="1"/>
    <d v="2019-09-21T00:00:00"/>
    <n v="0"/>
    <x v="0"/>
    <x v="1"/>
    <x v="0"/>
    <x v="153"/>
    <x v="1"/>
  </r>
  <r>
    <s v="U4"/>
    <x v="14"/>
    <s v="10059472"/>
    <s v="Carbajal Velasquez, Luis Orlando"/>
    <x v="159"/>
    <s v="0001"/>
    <s v="ZPP3"/>
    <x v="3"/>
    <x v="3"/>
    <s v="FERT"/>
    <s v="UN"/>
    <s v="CA"/>
    <x v="159"/>
    <s v="YZ13"/>
    <x v="10"/>
    <n v="3"/>
    <x v="1"/>
    <d v="2019-09-21T00:00:00"/>
    <n v="0"/>
    <x v="0"/>
    <x v="1"/>
    <x v="0"/>
    <x v="153"/>
    <x v="1"/>
  </r>
  <r>
    <s v="U2"/>
    <x v="1"/>
    <s v="10060692"/>
    <s v="Carbonel Martinez, Yolanda Elizabet"/>
    <x v="160"/>
    <s v="0001"/>
    <s v="ZPP3"/>
    <x v="0"/>
    <x v="0"/>
    <s v="FERT"/>
    <s v="UN"/>
    <s v="CA"/>
    <x v="160"/>
    <s v="YD11"/>
    <x v="6"/>
    <n v="2"/>
    <x v="0"/>
    <d v="2019-09-21T00:00:00"/>
    <n v="62.51"/>
    <x v="0"/>
    <x v="1"/>
    <x v="0"/>
    <x v="154"/>
    <x v="0"/>
  </r>
  <r>
    <s v="U2"/>
    <x v="1"/>
    <s v="10060692"/>
    <s v="Carbonel Martinez, Yolanda Elizabet"/>
    <x v="160"/>
    <s v="0001"/>
    <s v="ZPP3"/>
    <x v="5"/>
    <x v="5"/>
    <s v="FERT"/>
    <s v="UN"/>
    <s v="CA"/>
    <x v="160"/>
    <s v="YD11"/>
    <x v="6"/>
    <n v="3"/>
    <x v="0"/>
    <d v="2019-09-21T00:00:00"/>
    <n v="80.489999999999995"/>
    <x v="0"/>
    <x v="1"/>
    <x v="0"/>
    <x v="154"/>
    <x v="0"/>
  </r>
  <r>
    <s v="U2"/>
    <x v="1"/>
    <s v="10060692"/>
    <s v="Carbonel Martinez, Yolanda Elizabet"/>
    <x v="160"/>
    <s v="0001"/>
    <s v="ZPP3"/>
    <x v="11"/>
    <x v="11"/>
    <s v="FERT"/>
    <s v="UN"/>
    <s v="CA"/>
    <x v="160"/>
    <s v="YD13"/>
    <x v="6"/>
    <n v="2"/>
    <x v="0"/>
    <d v="2019-09-21T00:00:00"/>
    <n v="39.78"/>
    <x v="0"/>
    <x v="1"/>
    <x v="0"/>
    <x v="154"/>
    <x v="0"/>
  </r>
  <r>
    <s v="TQ"/>
    <x v="7"/>
    <s v="10060203"/>
    <s v="Cardenas Gil, Flor Susana"/>
    <x v="161"/>
    <s v="0001"/>
    <s v="ZPP3"/>
    <x v="7"/>
    <x v="7"/>
    <s v="FERT"/>
    <s v="UN"/>
    <s v="CA"/>
    <x v="161"/>
    <s v="YD11"/>
    <x v="17"/>
    <n v="1"/>
    <x v="0"/>
    <d v="2019-09-21T00:00:00"/>
    <n v="30.67"/>
    <x v="0"/>
    <x v="3"/>
    <x v="0"/>
    <x v="155"/>
    <x v="0"/>
  </r>
  <r>
    <s v="TQ"/>
    <x v="7"/>
    <s v="10060203"/>
    <s v="Cardenas Gil, Flor Susana"/>
    <x v="161"/>
    <s v="0001"/>
    <s v="ZPP3"/>
    <x v="5"/>
    <x v="5"/>
    <s v="FERT"/>
    <s v="UN"/>
    <s v="CA"/>
    <x v="161"/>
    <s v="YD11"/>
    <x v="17"/>
    <n v="5"/>
    <x v="0"/>
    <d v="2019-09-21T00:00:00"/>
    <n v="132.66999999999999"/>
    <x v="0"/>
    <x v="3"/>
    <x v="0"/>
    <x v="155"/>
    <x v="0"/>
  </r>
  <r>
    <s v="TQ"/>
    <x v="7"/>
    <s v="10060203"/>
    <s v="Cardenas Gil, Flor Susana"/>
    <x v="161"/>
    <s v="0001"/>
    <s v="ZPP3"/>
    <x v="19"/>
    <x v="19"/>
    <s v="FERT"/>
    <s v="UN"/>
    <s v="CA"/>
    <x v="161"/>
    <s v="YD11"/>
    <x v="17"/>
    <n v="2"/>
    <x v="0"/>
    <d v="2019-09-21T00:00:00"/>
    <n v="52.78"/>
    <x v="0"/>
    <x v="3"/>
    <x v="0"/>
    <x v="155"/>
    <x v="0"/>
  </r>
  <r>
    <s v="TQ"/>
    <x v="7"/>
    <s v="10060203"/>
    <s v="Cardenas Gil, Flor Susana"/>
    <x v="161"/>
    <s v="0001"/>
    <s v="ZPP3"/>
    <x v="22"/>
    <x v="22"/>
    <s v="FERT"/>
    <s v="UN"/>
    <s v="CA"/>
    <x v="161"/>
    <s v="YD13"/>
    <x v="17"/>
    <n v="2"/>
    <x v="0"/>
    <d v="2019-09-21T00:00:00"/>
    <n v="33.81"/>
    <x v="0"/>
    <x v="3"/>
    <x v="0"/>
    <x v="155"/>
    <x v="0"/>
  </r>
  <r>
    <s v="TQ"/>
    <x v="7"/>
    <s v="10060203"/>
    <s v="Cardenas Gil, Flor Susana"/>
    <x v="161"/>
    <s v="0001"/>
    <s v="ZPP3"/>
    <x v="1"/>
    <x v="1"/>
    <s v="FERT"/>
    <s v="UN"/>
    <s v="CA"/>
    <x v="161"/>
    <s v="YD13"/>
    <x v="17"/>
    <n v="1"/>
    <x v="0"/>
    <d v="2019-09-21T00:00:00"/>
    <n v="18.559999999999999"/>
    <x v="0"/>
    <x v="3"/>
    <x v="0"/>
    <x v="155"/>
    <x v="0"/>
  </r>
  <r>
    <s v="TQ"/>
    <x v="7"/>
    <s v="10060203"/>
    <s v="Cardenas Gil, Flor Susana"/>
    <x v="161"/>
    <s v="0001"/>
    <s v="ZPP3"/>
    <x v="2"/>
    <x v="2"/>
    <s v="FERT"/>
    <s v="UN"/>
    <s v="CA"/>
    <x v="161"/>
    <s v="YZ13"/>
    <x v="17"/>
    <n v="1"/>
    <x v="1"/>
    <d v="2019-09-21T00:00:00"/>
    <n v="0"/>
    <x v="0"/>
    <x v="3"/>
    <x v="0"/>
    <x v="155"/>
    <x v="1"/>
  </r>
  <r>
    <s v="TQ"/>
    <x v="7"/>
    <s v="10060203"/>
    <s v="Cardenas Gil, Flor Susana"/>
    <x v="161"/>
    <s v="0001"/>
    <s v="ZPP3"/>
    <x v="22"/>
    <x v="22"/>
    <s v="FERT"/>
    <s v="UN"/>
    <s v="CA"/>
    <x v="161"/>
    <s v="YZ13"/>
    <x v="17"/>
    <n v="4"/>
    <x v="1"/>
    <d v="2019-09-21T00:00:00"/>
    <n v="0"/>
    <x v="0"/>
    <x v="3"/>
    <x v="0"/>
    <x v="155"/>
    <x v="1"/>
  </r>
  <r>
    <s v="TQ"/>
    <x v="7"/>
    <s v="10060203"/>
    <s v="Cardenas Gil, Flor Susana"/>
    <x v="161"/>
    <s v="0001"/>
    <s v="ZPP3"/>
    <x v="15"/>
    <x v="15"/>
    <s v="ZPUB"/>
    <s v="UN"/>
    <s v="UN"/>
    <x v="161"/>
    <s v="YZ13"/>
    <x v="17"/>
    <n v="3"/>
    <x v="1"/>
    <d v="2019-09-21T00:00:00"/>
    <n v="0"/>
    <x v="0"/>
    <x v="3"/>
    <x v="0"/>
    <x v="155"/>
    <x v="1"/>
  </r>
  <r>
    <s v="TQ"/>
    <x v="7"/>
    <s v="10060203"/>
    <s v="Cardenas Gil, Flor Susana"/>
    <x v="161"/>
    <s v="0001"/>
    <s v="ZPP3"/>
    <x v="15"/>
    <x v="15"/>
    <s v="ZPUB"/>
    <s v="UN"/>
    <s v="UN"/>
    <x v="161"/>
    <s v="YZ13"/>
    <x v="17"/>
    <n v="6"/>
    <x v="1"/>
    <d v="2019-09-21T00:00:00"/>
    <n v="0"/>
    <x v="0"/>
    <x v="3"/>
    <x v="0"/>
    <x v="155"/>
    <x v="1"/>
  </r>
  <r>
    <s v="U4"/>
    <x v="12"/>
    <s v="10054149"/>
    <s v="Carranza Alfaro, Gregoria"/>
    <x v="162"/>
    <s v="0001"/>
    <s v="ZPP3"/>
    <x v="0"/>
    <x v="0"/>
    <s v="FERT"/>
    <s v="UN"/>
    <s v="CA"/>
    <x v="162"/>
    <s v="YD11"/>
    <x v="2"/>
    <n v="6"/>
    <x v="0"/>
    <d v="2019-09-21T00:00:00"/>
    <n v="185.75"/>
    <x v="0"/>
    <x v="0"/>
    <x v="0"/>
    <x v="156"/>
    <x v="0"/>
  </r>
  <r>
    <s v="U4"/>
    <x v="12"/>
    <s v="10054149"/>
    <s v="Carranza Alfaro, Gregoria"/>
    <x v="162"/>
    <s v="0001"/>
    <s v="ZPP3"/>
    <x v="18"/>
    <x v="18"/>
    <s v="FERT"/>
    <s v="UN"/>
    <s v="CA"/>
    <x v="162"/>
    <s v="YD11"/>
    <x v="2"/>
    <n v="1"/>
    <x v="0"/>
    <d v="2019-09-21T00:00:00"/>
    <n v="34.97"/>
    <x v="0"/>
    <x v="0"/>
    <x v="0"/>
    <x v="156"/>
    <x v="0"/>
  </r>
  <r>
    <s v="U3"/>
    <x v="17"/>
    <s v="10062497"/>
    <s v="Carranza De Rosas, Digna Violeta"/>
    <x v="163"/>
    <s v="Z058"/>
    <s v="ZPP3"/>
    <x v="5"/>
    <x v="5"/>
    <s v="FERT"/>
    <s v="UN"/>
    <s v="CA"/>
    <x v="163"/>
    <s v="YD11"/>
    <x v="6"/>
    <n v="7"/>
    <x v="0"/>
    <d v="2019-09-21T00:00:00"/>
    <n v="188.41"/>
    <x v="0"/>
    <x v="4"/>
    <x v="1"/>
    <x v="157"/>
    <x v="0"/>
  </r>
  <r>
    <s v="U3"/>
    <x v="17"/>
    <s v="10062497"/>
    <s v="Carranza De Rosas, Digna Violeta"/>
    <x v="163"/>
    <s v="Z058"/>
    <s v="ZPP3"/>
    <x v="0"/>
    <x v="0"/>
    <s v="FERT"/>
    <s v="UN"/>
    <s v="CA"/>
    <x v="163"/>
    <s v="YD11"/>
    <x v="6"/>
    <n v="3"/>
    <x v="0"/>
    <d v="2019-09-21T00:00:00"/>
    <n v="94.02"/>
    <x v="0"/>
    <x v="4"/>
    <x v="1"/>
    <x v="157"/>
    <x v="0"/>
  </r>
  <r>
    <s v="U3"/>
    <x v="5"/>
    <s v="10055684"/>
    <s v="Carranza Rodriguez, Adelina"/>
    <x v="164"/>
    <s v="0001"/>
    <s v="ZPP3"/>
    <x v="5"/>
    <x v="5"/>
    <s v="FERT"/>
    <s v="UN"/>
    <s v="CA"/>
    <x v="164"/>
    <s v="YD11"/>
    <x v="5"/>
    <n v="42"/>
    <x v="0"/>
    <d v="2019-09-21T00:00:00"/>
    <n v="1114.43"/>
    <x v="0"/>
    <x v="3"/>
    <x v="0"/>
    <x v="158"/>
    <x v="0"/>
  </r>
  <r>
    <s v="U3"/>
    <x v="5"/>
    <s v="10055684"/>
    <s v="Carranza Rodriguez, Adelina"/>
    <x v="164"/>
    <s v="0001"/>
    <s v="ZPP3"/>
    <x v="21"/>
    <x v="21"/>
    <s v="FERT"/>
    <s v="UN"/>
    <s v="CA"/>
    <x v="164"/>
    <s v="YD13"/>
    <x v="5"/>
    <n v="1"/>
    <x v="0"/>
    <d v="2019-09-21T00:00:00"/>
    <n v="10.17"/>
    <x v="0"/>
    <x v="3"/>
    <x v="0"/>
    <x v="158"/>
    <x v="0"/>
  </r>
  <r>
    <s v="U3"/>
    <x v="5"/>
    <s v="10055684"/>
    <s v="Carranza Rodriguez, Adelina"/>
    <x v="164"/>
    <s v="0001"/>
    <s v="ZPP3"/>
    <x v="0"/>
    <x v="0"/>
    <s v="FERT"/>
    <s v="UN"/>
    <s v="CA"/>
    <x v="164"/>
    <s v="YZ11"/>
    <x v="5"/>
    <n v="1"/>
    <x v="0"/>
    <d v="2019-09-21T00:00:00"/>
    <n v="-17.010000000000002"/>
    <x v="0"/>
    <x v="3"/>
    <x v="0"/>
    <x v="158"/>
    <x v="1"/>
  </r>
  <r>
    <s v="U3"/>
    <x v="5"/>
    <s v="10055684"/>
    <s v="Carranza Rodriguez, Adelina"/>
    <x v="164"/>
    <s v="0001"/>
    <s v="ZPP3"/>
    <x v="0"/>
    <x v="0"/>
    <s v="FERT"/>
    <s v="UN"/>
    <s v="CA"/>
    <x v="164"/>
    <s v="YZ11"/>
    <x v="5"/>
    <n v="1"/>
    <x v="0"/>
    <d v="2019-09-21T00:00:00"/>
    <n v="-17.010000000000002"/>
    <x v="0"/>
    <x v="3"/>
    <x v="0"/>
    <x v="158"/>
    <x v="1"/>
  </r>
  <r>
    <s v="U3"/>
    <x v="5"/>
    <s v="10055684"/>
    <s v="Carranza Rodriguez, Adelina"/>
    <x v="164"/>
    <s v="0001"/>
    <s v="ZPP3"/>
    <x v="0"/>
    <x v="0"/>
    <s v="FERT"/>
    <s v="UN"/>
    <s v="CA"/>
    <x v="164"/>
    <s v="YZ11"/>
    <x v="5"/>
    <n v="2"/>
    <x v="0"/>
    <d v="2019-09-21T00:00:00"/>
    <n v="-34.020000000000003"/>
    <x v="0"/>
    <x v="3"/>
    <x v="0"/>
    <x v="158"/>
    <x v="1"/>
  </r>
  <r>
    <s v="U3"/>
    <x v="25"/>
    <s v="10055021"/>
    <s v="Carranza Salas, Maria Doris"/>
    <x v="165"/>
    <s v="0001"/>
    <s v="ZPP3"/>
    <x v="5"/>
    <x v="5"/>
    <s v="FERT"/>
    <s v="UN"/>
    <s v="CA"/>
    <x v="165"/>
    <s v="YD11"/>
    <x v="14"/>
    <n v="3"/>
    <x v="0"/>
    <d v="2019-09-21T00:00:00"/>
    <n v="79.599999999999994"/>
    <x v="0"/>
    <x v="1"/>
    <x v="0"/>
    <x v="159"/>
    <x v="0"/>
  </r>
  <r>
    <s v="U3"/>
    <x v="25"/>
    <s v="10055021"/>
    <s v="Carranza Salas, Maria Doris"/>
    <x v="165"/>
    <s v="0001"/>
    <s v="ZPP3"/>
    <x v="21"/>
    <x v="21"/>
    <s v="FERT"/>
    <s v="UN"/>
    <s v="CA"/>
    <x v="165"/>
    <s v="YD13"/>
    <x v="14"/>
    <n v="1"/>
    <x v="0"/>
    <d v="2019-09-21T00:00:00"/>
    <n v="10.17"/>
    <x v="0"/>
    <x v="1"/>
    <x v="0"/>
    <x v="159"/>
    <x v="0"/>
  </r>
  <r>
    <s v="U3"/>
    <x v="31"/>
    <s v="10057718"/>
    <s v="Carranza Sanchez, Victor Narciso"/>
    <x v="166"/>
    <s v="Z058"/>
    <s v="ZPP3"/>
    <x v="0"/>
    <x v="0"/>
    <s v="FERT"/>
    <s v="UN"/>
    <s v="CA"/>
    <x v="166"/>
    <s v="YD11"/>
    <x v="6"/>
    <n v="2"/>
    <x v="0"/>
    <d v="2019-09-21T00:00:00"/>
    <n v="62.09"/>
    <x v="0"/>
    <x v="4"/>
    <x v="1"/>
    <x v="160"/>
    <x v="0"/>
  </r>
  <r>
    <s v="U3"/>
    <x v="31"/>
    <s v="10057718"/>
    <s v="Carranza Sanchez, Victor Narciso"/>
    <x v="166"/>
    <s v="Z058"/>
    <s v="ZPP3"/>
    <x v="5"/>
    <x v="5"/>
    <s v="FERT"/>
    <s v="UN"/>
    <s v="CA"/>
    <x v="166"/>
    <s v="YD11"/>
    <x v="6"/>
    <n v="2"/>
    <x v="0"/>
    <d v="2019-09-21T00:00:00"/>
    <n v="53.24"/>
    <x v="0"/>
    <x v="4"/>
    <x v="1"/>
    <x v="160"/>
    <x v="0"/>
  </r>
  <r>
    <s v="U3"/>
    <x v="31"/>
    <s v="10057718"/>
    <s v="Carranza Sanchez, Victor Narciso"/>
    <x v="166"/>
    <s v="Z058"/>
    <s v="ZPP3"/>
    <x v="8"/>
    <x v="8"/>
    <s v="FERT"/>
    <s v="UN"/>
    <s v="CA"/>
    <x v="166"/>
    <s v="YD13"/>
    <x v="6"/>
    <n v="4"/>
    <x v="0"/>
    <d v="2019-09-21T00:00:00"/>
    <n v="41.24"/>
    <x v="0"/>
    <x v="4"/>
    <x v="1"/>
    <x v="160"/>
    <x v="0"/>
  </r>
  <r>
    <s v="U3"/>
    <x v="31"/>
    <s v="10057718"/>
    <s v="Carranza Sanchez, Victor Narciso"/>
    <x v="166"/>
    <s v="Z058"/>
    <s v="ZPP3"/>
    <x v="24"/>
    <x v="24"/>
    <s v="FERT"/>
    <s v="UN"/>
    <s v="CA"/>
    <x v="166"/>
    <s v="YD13"/>
    <x v="6"/>
    <n v="4"/>
    <x v="0"/>
    <d v="2019-09-21T00:00:00"/>
    <n v="36.42"/>
    <x v="0"/>
    <x v="4"/>
    <x v="1"/>
    <x v="160"/>
    <x v="0"/>
  </r>
  <r>
    <s v="U3"/>
    <x v="31"/>
    <s v="10057718"/>
    <s v="Carranza Sanchez, Victor Narciso"/>
    <x v="166"/>
    <s v="Z058"/>
    <s v="ZPP3"/>
    <x v="12"/>
    <x v="12"/>
    <s v="FERT"/>
    <s v="UN"/>
    <s v="CA"/>
    <x v="166"/>
    <s v="YD13"/>
    <x v="6"/>
    <n v="6"/>
    <x v="0"/>
    <d v="2019-09-21T00:00:00"/>
    <n v="95.34"/>
    <x v="0"/>
    <x v="4"/>
    <x v="1"/>
    <x v="160"/>
    <x v="0"/>
  </r>
  <r>
    <s v="U3"/>
    <x v="31"/>
    <s v="10057718"/>
    <s v="Carranza Sanchez, Victor Narciso"/>
    <x v="166"/>
    <s v="Z058"/>
    <s v="ZPP3"/>
    <x v="10"/>
    <x v="10"/>
    <s v="FERT"/>
    <s v="UN"/>
    <s v="CA"/>
    <x v="166"/>
    <s v="YD13"/>
    <x v="6"/>
    <n v="2"/>
    <x v="0"/>
    <d v="2019-09-21T00:00:00"/>
    <n v="32.200000000000003"/>
    <x v="0"/>
    <x v="4"/>
    <x v="1"/>
    <x v="160"/>
    <x v="0"/>
  </r>
  <r>
    <s v="U3"/>
    <x v="31"/>
    <s v="10057718"/>
    <s v="Carranza Sanchez, Victor Narciso"/>
    <x v="166"/>
    <s v="Z058"/>
    <s v="ZPP3"/>
    <x v="16"/>
    <x v="16"/>
    <s v="FERT"/>
    <s v="UN"/>
    <s v="CA"/>
    <x v="166"/>
    <s v="YD13"/>
    <x v="6"/>
    <n v="2"/>
    <x v="0"/>
    <d v="2019-09-21T00:00:00"/>
    <n v="14.49"/>
    <x v="0"/>
    <x v="4"/>
    <x v="1"/>
    <x v="160"/>
    <x v="0"/>
  </r>
  <r>
    <s v="U3"/>
    <x v="31"/>
    <s v="10057718"/>
    <s v="Carranza Sanchez, Victor Narciso"/>
    <x v="166"/>
    <s v="Z058"/>
    <s v="ZPP3"/>
    <x v="10"/>
    <x v="10"/>
    <s v="FERT"/>
    <s v="UN"/>
    <s v="CA"/>
    <x v="166"/>
    <s v="YZ13"/>
    <x v="6"/>
    <n v="2"/>
    <x v="1"/>
    <d v="2019-09-21T00:00:00"/>
    <n v="0"/>
    <x v="0"/>
    <x v="4"/>
    <x v="1"/>
    <x v="160"/>
    <x v="1"/>
  </r>
  <r>
    <s v="U3"/>
    <x v="31"/>
    <s v="10057718"/>
    <s v="Carranza Sanchez, Victor Narciso"/>
    <x v="166"/>
    <s v="Z058"/>
    <s v="ZPP3"/>
    <x v="10"/>
    <x v="10"/>
    <s v="FERT"/>
    <s v="UN"/>
    <s v="CA"/>
    <x v="166"/>
    <s v="YZ13"/>
    <x v="6"/>
    <n v="12"/>
    <x v="1"/>
    <d v="2019-09-21T00:00:00"/>
    <n v="0"/>
    <x v="0"/>
    <x v="4"/>
    <x v="1"/>
    <x v="160"/>
    <x v="1"/>
  </r>
  <r>
    <s v="U3"/>
    <x v="31"/>
    <s v="10057718"/>
    <s v="Carranza Sanchez, Victor Narciso"/>
    <x v="166"/>
    <s v="Z058"/>
    <s v="ZPP3"/>
    <x v="2"/>
    <x v="2"/>
    <s v="FERT"/>
    <s v="UN"/>
    <s v="CA"/>
    <x v="166"/>
    <s v="YZ13"/>
    <x v="6"/>
    <n v="2"/>
    <x v="1"/>
    <d v="2019-09-21T00:00:00"/>
    <n v="0"/>
    <x v="0"/>
    <x v="4"/>
    <x v="1"/>
    <x v="160"/>
    <x v="1"/>
  </r>
  <r>
    <s v="U3"/>
    <x v="18"/>
    <s v="11669932"/>
    <s v="Carranza Solano, Martha Noemi"/>
    <x v="167"/>
    <s v="0001"/>
    <s v="ZPP3"/>
    <x v="5"/>
    <x v="5"/>
    <s v="FERT"/>
    <s v="UN"/>
    <s v="CA"/>
    <x v="167"/>
    <s v="YD11"/>
    <x v="5"/>
    <n v="5"/>
    <x v="0"/>
    <d v="2019-09-21T00:00:00"/>
    <n v="132.66999999999999"/>
    <x v="0"/>
    <x v="3"/>
    <x v="0"/>
    <x v="161"/>
    <x v="0"/>
  </r>
  <r>
    <s v="U3"/>
    <x v="15"/>
    <s v="10990936"/>
    <s v="Carranza Verde, Dorlin Janel"/>
    <x v="168"/>
    <s v="0001"/>
    <s v="ZPP3"/>
    <x v="5"/>
    <x v="5"/>
    <s v="FERT"/>
    <s v="UN"/>
    <s v="CA"/>
    <x v="168"/>
    <s v="YD11"/>
    <x v="18"/>
    <n v="4"/>
    <x v="0"/>
    <d v="2019-09-21T00:00:00"/>
    <n v="106.48"/>
    <x v="0"/>
    <x v="1"/>
    <x v="0"/>
    <x v="162"/>
    <x v="0"/>
  </r>
  <r>
    <s v="U3"/>
    <x v="15"/>
    <s v="10990936"/>
    <s v="Carranza Verde, Dorlin Janel"/>
    <x v="168"/>
    <s v="0001"/>
    <s v="ZPP3"/>
    <x v="22"/>
    <x v="22"/>
    <s v="FERT"/>
    <s v="UN"/>
    <s v="CA"/>
    <x v="168"/>
    <s v="YD13"/>
    <x v="18"/>
    <n v="2"/>
    <x v="0"/>
    <d v="2019-09-21T00:00:00"/>
    <n v="33.81"/>
    <x v="0"/>
    <x v="1"/>
    <x v="0"/>
    <x v="162"/>
    <x v="0"/>
  </r>
  <r>
    <s v="U3"/>
    <x v="15"/>
    <s v="10990936"/>
    <s v="Carranza Verde, Dorlin Janel"/>
    <x v="168"/>
    <s v="0001"/>
    <s v="ZPP3"/>
    <x v="2"/>
    <x v="2"/>
    <s v="FERT"/>
    <s v="UN"/>
    <s v="CA"/>
    <x v="168"/>
    <s v="YZ13"/>
    <x v="18"/>
    <n v="2"/>
    <x v="1"/>
    <d v="2019-09-21T00:00:00"/>
    <n v="0"/>
    <x v="0"/>
    <x v="1"/>
    <x v="0"/>
    <x v="162"/>
    <x v="1"/>
  </r>
  <r>
    <s v="U2"/>
    <x v="19"/>
    <s v="11033602"/>
    <s v="Carrasco Vera, Carlos Alberto"/>
    <x v="169"/>
    <s v="0001"/>
    <s v="ZPP3"/>
    <x v="25"/>
    <x v="25"/>
    <s v="FERT"/>
    <s v="UN"/>
    <s v="CA"/>
    <x v="169"/>
    <s v="YD13"/>
    <x v="4"/>
    <n v="3"/>
    <x v="0"/>
    <d v="2019-09-21T00:00:00"/>
    <n v="19.32"/>
    <x v="0"/>
    <x v="2"/>
    <x v="0"/>
    <x v="163"/>
    <x v="0"/>
  </r>
  <r>
    <s v="TQ"/>
    <x v="27"/>
    <s v="10067156"/>
    <s v="Carrion Cabanillas, Yannet Elizabet"/>
    <x v="170"/>
    <s v="0001"/>
    <s v="ZPP3"/>
    <x v="7"/>
    <x v="7"/>
    <s v="FERT"/>
    <s v="UN"/>
    <s v="CA"/>
    <x v="170"/>
    <s v="YD11"/>
    <x v="16"/>
    <n v="1"/>
    <x v="0"/>
    <d v="2019-09-21T00:00:00"/>
    <n v="30.75"/>
    <x v="0"/>
    <x v="0"/>
    <x v="0"/>
    <x v="164"/>
    <x v="0"/>
  </r>
  <r>
    <s v="TQ"/>
    <x v="27"/>
    <s v="10067156"/>
    <s v="Carrion Cabanillas, Yannet Elizabet"/>
    <x v="170"/>
    <s v="0001"/>
    <s v="ZPP3"/>
    <x v="15"/>
    <x v="15"/>
    <s v="ZPUB"/>
    <s v="UN"/>
    <s v="UN"/>
    <x v="170"/>
    <s v="YZ13"/>
    <x v="16"/>
    <n v="3"/>
    <x v="1"/>
    <d v="2019-09-21T00:00:00"/>
    <n v="0"/>
    <x v="0"/>
    <x v="0"/>
    <x v="0"/>
    <x v="164"/>
    <x v="1"/>
  </r>
  <r>
    <s v="TQ"/>
    <x v="27"/>
    <s v="10067156"/>
    <s v="Carrion Cabanillas, Yannet Elizabet"/>
    <x v="171"/>
    <s v="Z058"/>
    <s v="ZPP3"/>
    <x v="7"/>
    <x v="7"/>
    <s v="FERT"/>
    <s v="UN"/>
    <s v="CA"/>
    <x v="171"/>
    <s v="YD11"/>
    <x v="16"/>
    <n v="2"/>
    <x v="0"/>
    <d v="2019-09-21T00:00:00"/>
    <n v="61.51"/>
    <x v="0"/>
    <x v="0"/>
    <x v="1"/>
    <x v="164"/>
    <x v="0"/>
  </r>
  <r>
    <s v="TQ"/>
    <x v="27"/>
    <s v="10067156"/>
    <s v="Carrion Cabanillas, Yannet Elizabet"/>
    <x v="171"/>
    <s v="Z058"/>
    <s v="ZPP3"/>
    <x v="5"/>
    <x v="5"/>
    <s v="FERT"/>
    <s v="UN"/>
    <s v="CA"/>
    <x v="171"/>
    <s v="YD11"/>
    <x v="16"/>
    <n v="4"/>
    <x v="0"/>
    <d v="2019-09-21T00:00:00"/>
    <n v="106.48"/>
    <x v="0"/>
    <x v="0"/>
    <x v="1"/>
    <x v="164"/>
    <x v="0"/>
  </r>
  <r>
    <s v="TQ"/>
    <x v="27"/>
    <s v="10067156"/>
    <s v="Carrion Cabanillas, Yannet Elizabet"/>
    <x v="171"/>
    <s v="Z058"/>
    <s v="ZPP3"/>
    <x v="1"/>
    <x v="1"/>
    <s v="FERT"/>
    <s v="UN"/>
    <s v="CA"/>
    <x v="171"/>
    <s v="YD13"/>
    <x v="16"/>
    <n v="1"/>
    <x v="0"/>
    <d v="2019-09-21T00:00:00"/>
    <n v="18.559999999999999"/>
    <x v="0"/>
    <x v="0"/>
    <x v="1"/>
    <x v="164"/>
    <x v="0"/>
  </r>
  <r>
    <s v="TQ"/>
    <x v="27"/>
    <s v="10067156"/>
    <s v="Carrion Cabanillas, Yannet Elizabet"/>
    <x v="171"/>
    <s v="Z058"/>
    <s v="ZPP3"/>
    <x v="2"/>
    <x v="2"/>
    <s v="FERT"/>
    <s v="UN"/>
    <s v="CA"/>
    <x v="171"/>
    <s v="YZ13"/>
    <x v="16"/>
    <n v="1"/>
    <x v="1"/>
    <d v="2019-09-21T00:00:00"/>
    <n v="0"/>
    <x v="0"/>
    <x v="0"/>
    <x v="1"/>
    <x v="164"/>
    <x v="1"/>
  </r>
  <r>
    <s v="TQ"/>
    <x v="27"/>
    <s v="10067156"/>
    <s v="Carrion Cabanillas, Yannet Elizabet"/>
    <x v="171"/>
    <s v="Z058"/>
    <s v="ZPP3"/>
    <x v="15"/>
    <x v="15"/>
    <s v="ZPUB"/>
    <s v="UN"/>
    <s v="UN"/>
    <x v="171"/>
    <s v="YZ13"/>
    <x v="16"/>
    <n v="6"/>
    <x v="1"/>
    <d v="2019-09-21T00:00:00"/>
    <n v="0"/>
    <x v="0"/>
    <x v="0"/>
    <x v="1"/>
    <x v="164"/>
    <x v="1"/>
  </r>
  <r>
    <s v="U2"/>
    <x v="4"/>
    <s v="10054242"/>
    <s v="Casas De Osorio, Rosa Delfina"/>
    <x v="172"/>
    <s v="0001"/>
    <s v="ZPP3"/>
    <x v="35"/>
    <x v="35"/>
    <s v="FERT"/>
    <s v="UN"/>
    <s v="CA"/>
    <x v="172"/>
    <s v="YD13"/>
    <x v="10"/>
    <n v="2"/>
    <x v="0"/>
    <d v="2019-09-21T00:00:00"/>
    <n v="17.23"/>
    <x v="0"/>
    <x v="1"/>
    <x v="0"/>
    <x v="165"/>
    <x v="0"/>
  </r>
  <r>
    <s v="U2"/>
    <x v="4"/>
    <s v="10054242"/>
    <s v="Casas De Osorio, Rosa Delfina"/>
    <x v="172"/>
    <s v="0001"/>
    <s v="ZPP3"/>
    <x v="40"/>
    <x v="40"/>
    <s v="FERT"/>
    <s v="UN"/>
    <s v="CA"/>
    <x v="172"/>
    <s v="YD13"/>
    <x v="10"/>
    <n v="2"/>
    <x v="0"/>
    <d v="2019-09-21T00:00:00"/>
    <n v="21.76"/>
    <x v="0"/>
    <x v="1"/>
    <x v="0"/>
    <x v="165"/>
    <x v="0"/>
  </r>
  <r>
    <s v="U2"/>
    <x v="4"/>
    <s v="10054242"/>
    <s v="Casas De Osorio, Rosa Delfina"/>
    <x v="172"/>
    <s v="0001"/>
    <s v="ZPP3"/>
    <x v="27"/>
    <x v="27"/>
    <s v="FERT"/>
    <s v="UN"/>
    <s v="CA"/>
    <x v="172"/>
    <s v="YD13"/>
    <x v="10"/>
    <n v="12"/>
    <x v="1"/>
    <d v="2019-09-21T00:00:00"/>
    <n v="25.42"/>
    <x v="0"/>
    <x v="1"/>
    <x v="0"/>
    <x v="165"/>
    <x v="0"/>
  </r>
  <r>
    <s v="U2"/>
    <x v="4"/>
    <s v="10054242"/>
    <s v="Casas De Osorio, Rosa Delfina"/>
    <x v="172"/>
    <s v="0001"/>
    <s v="ZPP3"/>
    <x v="8"/>
    <x v="8"/>
    <s v="FERT"/>
    <s v="UN"/>
    <s v="CA"/>
    <x v="172"/>
    <s v="YD13"/>
    <x v="10"/>
    <n v="2"/>
    <x v="0"/>
    <d v="2019-09-21T00:00:00"/>
    <n v="20.45"/>
    <x v="0"/>
    <x v="1"/>
    <x v="0"/>
    <x v="165"/>
    <x v="0"/>
  </r>
  <r>
    <s v="U2"/>
    <x v="4"/>
    <s v="10054242"/>
    <s v="Casas De Osorio, Rosa Delfina"/>
    <x v="172"/>
    <s v="0001"/>
    <s v="ZPP3"/>
    <x v="24"/>
    <x v="24"/>
    <s v="FERT"/>
    <s v="UN"/>
    <s v="CA"/>
    <x v="172"/>
    <s v="YD13"/>
    <x v="10"/>
    <n v="2"/>
    <x v="0"/>
    <d v="2019-09-21T00:00:00"/>
    <n v="18.04"/>
    <x v="0"/>
    <x v="1"/>
    <x v="0"/>
    <x v="165"/>
    <x v="0"/>
  </r>
  <r>
    <s v="U2"/>
    <x v="4"/>
    <s v="10054242"/>
    <s v="Casas De Osorio, Rosa Delfina"/>
    <x v="172"/>
    <s v="0001"/>
    <s v="ZPP3"/>
    <x v="22"/>
    <x v="22"/>
    <s v="FERT"/>
    <s v="UN"/>
    <s v="CA"/>
    <x v="172"/>
    <s v="YD13"/>
    <x v="10"/>
    <n v="3"/>
    <x v="0"/>
    <d v="2019-09-21T00:00:00"/>
    <n v="50.72"/>
    <x v="0"/>
    <x v="1"/>
    <x v="0"/>
    <x v="165"/>
    <x v="0"/>
  </r>
  <r>
    <s v="U2"/>
    <x v="4"/>
    <s v="10054242"/>
    <s v="Casas De Osorio, Rosa Delfina"/>
    <x v="172"/>
    <s v="0001"/>
    <s v="ZPP3"/>
    <x v="17"/>
    <x v="17"/>
    <s v="FERT"/>
    <s v="UN"/>
    <s v="CA"/>
    <x v="172"/>
    <s v="YD13"/>
    <x v="10"/>
    <n v="1"/>
    <x v="0"/>
    <d v="2019-09-21T00:00:00"/>
    <n v="11.08"/>
    <x v="0"/>
    <x v="1"/>
    <x v="0"/>
    <x v="165"/>
    <x v="0"/>
  </r>
  <r>
    <s v="U2"/>
    <x v="4"/>
    <s v="10054242"/>
    <s v="Casas De Osorio, Rosa Delfina"/>
    <x v="172"/>
    <s v="0001"/>
    <s v="ZPP3"/>
    <x v="5"/>
    <x v="5"/>
    <s v="FERT"/>
    <s v="UN"/>
    <s v="CA"/>
    <x v="172"/>
    <s v="YD11"/>
    <x v="10"/>
    <n v="5"/>
    <x v="0"/>
    <d v="2019-09-21T00:00:00"/>
    <n v="132.66999999999999"/>
    <x v="0"/>
    <x v="1"/>
    <x v="0"/>
    <x v="165"/>
    <x v="0"/>
  </r>
  <r>
    <s v="U2"/>
    <x v="4"/>
    <s v="10054242"/>
    <s v="Casas De Osorio, Rosa Delfina"/>
    <x v="172"/>
    <s v="0001"/>
    <s v="ZPP3"/>
    <x v="0"/>
    <x v="0"/>
    <s v="FERT"/>
    <s v="UN"/>
    <s v="CA"/>
    <x v="172"/>
    <s v="YD11"/>
    <x v="10"/>
    <n v="5"/>
    <x v="0"/>
    <d v="2019-09-21T00:00:00"/>
    <n v="154.80000000000001"/>
    <x v="0"/>
    <x v="1"/>
    <x v="0"/>
    <x v="165"/>
    <x v="0"/>
  </r>
  <r>
    <s v="U2"/>
    <x v="4"/>
    <s v="10054242"/>
    <s v="Casas De Osorio, Rosa Delfina"/>
    <x v="172"/>
    <s v="0001"/>
    <s v="ZPP3"/>
    <x v="11"/>
    <x v="11"/>
    <s v="FERT"/>
    <s v="UN"/>
    <s v="CA"/>
    <x v="172"/>
    <s v="YD13"/>
    <x v="10"/>
    <n v="2"/>
    <x v="0"/>
    <d v="2019-09-21T00:00:00"/>
    <n v="39.64"/>
    <x v="0"/>
    <x v="1"/>
    <x v="0"/>
    <x v="165"/>
    <x v="0"/>
  </r>
  <r>
    <s v="U2"/>
    <x v="4"/>
    <s v="10054242"/>
    <s v="Casas De Osorio, Rosa Delfina"/>
    <x v="172"/>
    <s v="0001"/>
    <s v="ZPP3"/>
    <x v="7"/>
    <x v="7"/>
    <s v="FERT"/>
    <s v="UN"/>
    <s v="CA"/>
    <x v="172"/>
    <s v="YD11"/>
    <x v="10"/>
    <n v="2"/>
    <x v="0"/>
    <d v="2019-09-21T00:00:00"/>
    <n v="61.34"/>
    <x v="0"/>
    <x v="1"/>
    <x v="0"/>
    <x v="165"/>
    <x v="0"/>
  </r>
  <r>
    <s v="U2"/>
    <x v="4"/>
    <s v="10054242"/>
    <s v="Casas De Osorio, Rosa Delfina"/>
    <x v="172"/>
    <s v="0001"/>
    <s v="ZPP3"/>
    <x v="2"/>
    <x v="2"/>
    <s v="FERT"/>
    <s v="UN"/>
    <s v="CA"/>
    <x v="172"/>
    <s v="YZ13"/>
    <x v="10"/>
    <n v="6"/>
    <x v="1"/>
    <d v="2019-09-21T00:00:00"/>
    <n v="0"/>
    <x v="0"/>
    <x v="1"/>
    <x v="0"/>
    <x v="165"/>
    <x v="1"/>
  </r>
  <r>
    <s v="TQ"/>
    <x v="26"/>
    <s v="10060404"/>
    <s v="Caspito Pariaquiliche, Rafael"/>
    <x v="173"/>
    <s v="0001"/>
    <s v="ZPP3"/>
    <x v="25"/>
    <x v="25"/>
    <s v="FERT"/>
    <s v="UN"/>
    <s v="CA"/>
    <x v="173"/>
    <s v="YD13"/>
    <x v="9"/>
    <n v="1"/>
    <x v="0"/>
    <d v="2019-09-21T00:00:00"/>
    <n v="6.44"/>
    <x v="0"/>
    <x v="2"/>
    <x v="0"/>
    <x v="166"/>
    <x v="0"/>
  </r>
  <r>
    <s v="TQ"/>
    <x v="26"/>
    <s v="10060404"/>
    <s v="Caspito Pariaquiliche, Rafael"/>
    <x v="173"/>
    <s v="0001"/>
    <s v="ZPP3"/>
    <x v="0"/>
    <x v="0"/>
    <s v="FERT"/>
    <s v="UN"/>
    <s v="CA"/>
    <x v="173"/>
    <s v="YD11"/>
    <x v="9"/>
    <n v="3"/>
    <x v="0"/>
    <d v="2019-09-21T00:00:00"/>
    <n v="92.88"/>
    <x v="0"/>
    <x v="2"/>
    <x v="0"/>
    <x v="166"/>
    <x v="0"/>
  </r>
  <r>
    <s v="TQ"/>
    <x v="26"/>
    <s v="10060404"/>
    <s v="Caspito Pariaquiliche, Rafael"/>
    <x v="173"/>
    <s v="0001"/>
    <s v="ZPP3"/>
    <x v="5"/>
    <x v="5"/>
    <s v="FERT"/>
    <s v="UN"/>
    <s v="CA"/>
    <x v="173"/>
    <s v="YD11"/>
    <x v="9"/>
    <n v="4"/>
    <x v="0"/>
    <d v="2019-09-21T00:00:00"/>
    <n v="106.14"/>
    <x v="0"/>
    <x v="2"/>
    <x v="0"/>
    <x v="166"/>
    <x v="0"/>
  </r>
  <r>
    <s v="U3"/>
    <x v="6"/>
    <s v="10055593"/>
    <s v="Castaneda De Tapia, Alicia Martha"/>
    <x v="174"/>
    <s v="0001"/>
    <s v="ZPP3"/>
    <x v="5"/>
    <x v="5"/>
    <s v="FERT"/>
    <s v="UN"/>
    <s v="CA"/>
    <x v="174"/>
    <s v="YD11"/>
    <x v="7"/>
    <n v="5"/>
    <x v="0"/>
    <d v="2019-09-21T00:00:00"/>
    <n v="132.66999999999999"/>
    <x v="0"/>
    <x v="4"/>
    <x v="0"/>
    <x v="167"/>
    <x v="0"/>
  </r>
  <r>
    <s v="U3"/>
    <x v="6"/>
    <s v="10055593"/>
    <s v="Castaneda De Tapia, Alicia Martha"/>
    <x v="174"/>
    <s v="0001"/>
    <s v="ZPP3"/>
    <x v="0"/>
    <x v="0"/>
    <s v="FERT"/>
    <s v="UN"/>
    <s v="CA"/>
    <x v="174"/>
    <s v="YD11"/>
    <x v="7"/>
    <n v="15"/>
    <x v="0"/>
    <d v="2019-09-21T00:00:00"/>
    <n v="464.39"/>
    <x v="0"/>
    <x v="4"/>
    <x v="0"/>
    <x v="167"/>
    <x v="0"/>
  </r>
  <r>
    <s v="U3"/>
    <x v="6"/>
    <s v="10055593"/>
    <s v="Castaneda De Tapia, Alicia Martha"/>
    <x v="174"/>
    <s v="0001"/>
    <s v="ZPP3"/>
    <x v="32"/>
    <x v="32"/>
    <s v="FERT"/>
    <s v="UN"/>
    <s v="CA"/>
    <x v="174"/>
    <s v="YD13"/>
    <x v="7"/>
    <n v="2"/>
    <x v="0"/>
    <d v="2019-09-21T00:00:00"/>
    <n v="33.9"/>
    <x v="0"/>
    <x v="4"/>
    <x v="0"/>
    <x v="167"/>
    <x v="0"/>
  </r>
  <r>
    <s v="U3"/>
    <x v="21"/>
    <s v="11705308"/>
    <s v="Castañeda Leon, Martha Aydee"/>
    <x v="175"/>
    <s v="0001"/>
    <s v="ZPP3"/>
    <x v="8"/>
    <x v="8"/>
    <s v="FERT"/>
    <s v="UN"/>
    <s v="CA"/>
    <x v="175"/>
    <s v="YD13"/>
    <x v="14"/>
    <n v="3"/>
    <x v="0"/>
    <d v="2019-09-21T00:00:00"/>
    <n v="30.68"/>
    <x v="0"/>
    <x v="0"/>
    <x v="0"/>
    <x v="168"/>
    <x v="0"/>
  </r>
  <r>
    <s v="U3"/>
    <x v="21"/>
    <s v="11705308"/>
    <s v="Castañeda Leon, Martha Aydee"/>
    <x v="175"/>
    <s v="0001"/>
    <s v="ZPP3"/>
    <x v="16"/>
    <x v="16"/>
    <s v="FERT"/>
    <s v="UN"/>
    <s v="CA"/>
    <x v="175"/>
    <s v="YD13"/>
    <x v="14"/>
    <n v="1"/>
    <x v="0"/>
    <d v="2019-09-21T00:00:00"/>
    <n v="7.24"/>
    <x v="0"/>
    <x v="0"/>
    <x v="0"/>
    <x v="168"/>
    <x v="0"/>
  </r>
  <r>
    <s v="U3"/>
    <x v="21"/>
    <s v="11705308"/>
    <s v="Castañeda Leon, Martha Aydee"/>
    <x v="175"/>
    <s v="0001"/>
    <s v="ZPP3"/>
    <x v="20"/>
    <x v="20"/>
    <s v="FERT"/>
    <s v="UN"/>
    <s v="CA"/>
    <x v="175"/>
    <s v="YD13"/>
    <x v="14"/>
    <n v="1"/>
    <x v="0"/>
    <d v="2019-09-21T00:00:00"/>
    <n v="7.24"/>
    <x v="0"/>
    <x v="0"/>
    <x v="0"/>
    <x v="168"/>
    <x v="0"/>
  </r>
  <r>
    <s v="U3"/>
    <x v="21"/>
    <s v="11705308"/>
    <s v="Castañeda Leon, Martha Aydee"/>
    <x v="175"/>
    <s v="0001"/>
    <s v="ZPP3"/>
    <x v="2"/>
    <x v="2"/>
    <s v="FERT"/>
    <s v="UN"/>
    <s v="CA"/>
    <x v="175"/>
    <s v="YD13"/>
    <x v="14"/>
    <n v="2"/>
    <x v="0"/>
    <d v="2019-09-21T00:00:00"/>
    <n v="27.71"/>
    <x v="0"/>
    <x v="0"/>
    <x v="0"/>
    <x v="168"/>
    <x v="0"/>
  </r>
  <r>
    <s v="U3"/>
    <x v="21"/>
    <s v="11705308"/>
    <s v="Castañeda Leon, Martha Aydee"/>
    <x v="175"/>
    <s v="0001"/>
    <s v="ZPP3"/>
    <x v="2"/>
    <x v="2"/>
    <s v="FERT"/>
    <s v="UN"/>
    <s v="CA"/>
    <x v="175"/>
    <s v="YZ13"/>
    <x v="14"/>
    <n v="2"/>
    <x v="1"/>
    <d v="2019-09-21T00:00:00"/>
    <n v="0"/>
    <x v="0"/>
    <x v="0"/>
    <x v="0"/>
    <x v="168"/>
    <x v="1"/>
  </r>
  <r>
    <s v="U3"/>
    <x v="21"/>
    <s v="11705308"/>
    <s v="Castañeda Leon, Martha Aydee"/>
    <x v="175"/>
    <s v="0001"/>
    <s v="ZPP3"/>
    <x v="2"/>
    <x v="2"/>
    <s v="FERT"/>
    <s v="UN"/>
    <s v="CA"/>
    <x v="175"/>
    <s v="YZ13"/>
    <x v="14"/>
    <n v="1"/>
    <x v="1"/>
    <d v="2019-09-21T00:00:00"/>
    <n v="0"/>
    <x v="0"/>
    <x v="0"/>
    <x v="0"/>
    <x v="168"/>
    <x v="1"/>
  </r>
  <r>
    <s v="TQ"/>
    <x v="7"/>
    <s v="12271825"/>
    <s v="Castañeda Vasquez, Maria Soledad"/>
    <x v="176"/>
    <s v="0001"/>
    <s v="ZPP3"/>
    <x v="5"/>
    <x v="5"/>
    <s v="FERT"/>
    <s v="UN"/>
    <s v="CA"/>
    <x v="176"/>
    <s v="YD11"/>
    <x v="8"/>
    <n v="8"/>
    <x v="0"/>
    <d v="2019-09-21T00:00:00"/>
    <n v="214.65"/>
    <x v="0"/>
    <x v="3"/>
    <x v="0"/>
    <x v="169"/>
    <x v="0"/>
  </r>
  <r>
    <s v="TQ"/>
    <x v="7"/>
    <s v="12271825"/>
    <s v="Castañeda Vasquez, Maria Soledad"/>
    <x v="176"/>
    <s v="0001"/>
    <s v="ZPP3"/>
    <x v="0"/>
    <x v="0"/>
    <s v="FERT"/>
    <s v="UN"/>
    <s v="CA"/>
    <x v="176"/>
    <s v="YD11"/>
    <x v="8"/>
    <n v="2"/>
    <x v="0"/>
    <d v="2019-09-21T00:00:00"/>
    <n v="62.51"/>
    <x v="0"/>
    <x v="3"/>
    <x v="0"/>
    <x v="169"/>
    <x v="0"/>
  </r>
  <r>
    <s v="TQ"/>
    <x v="7"/>
    <s v="12271825"/>
    <s v="Castañeda Vasquez, Maria Soledad"/>
    <x v="176"/>
    <s v="0001"/>
    <s v="ZPP3"/>
    <x v="3"/>
    <x v="3"/>
    <s v="FERT"/>
    <s v="UN"/>
    <s v="CA"/>
    <x v="176"/>
    <s v="YD13"/>
    <x v="8"/>
    <n v="1"/>
    <x v="0"/>
    <d v="2019-09-21T00:00:00"/>
    <n v="9.24"/>
    <x v="0"/>
    <x v="3"/>
    <x v="0"/>
    <x v="169"/>
    <x v="0"/>
  </r>
  <r>
    <s v="TQ"/>
    <x v="7"/>
    <s v="12271825"/>
    <s v="Castañeda Vasquez, Maria Soledad"/>
    <x v="176"/>
    <s v="0001"/>
    <s v="ZPP3"/>
    <x v="3"/>
    <x v="3"/>
    <s v="FERT"/>
    <s v="UN"/>
    <s v="CA"/>
    <x v="176"/>
    <s v="YZ13"/>
    <x v="8"/>
    <n v="3"/>
    <x v="1"/>
    <d v="2019-09-21T00:00:00"/>
    <n v="0"/>
    <x v="0"/>
    <x v="3"/>
    <x v="0"/>
    <x v="169"/>
    <x v="1"/>
  </r>
  <r>
    <s v="U2"/>
    <x v="19"/>
    <s v="11023959"/>
    <s v="Castellanos Silva, Jelly Johany"/>
    <x v="177"/>
    <s v="0001"/>
    <s v="ZPP3"/>
    <x v="24"/>
    <x v="24"/>
    <s v="FERT"/>
    <s v="UN"/>
    <s v="CA"/>
    <x v="177"/>
    <s v="YD13"/>
    <x v="4"/>
    <n v="1"/>
    <x v="0"/>
    <d v="2019-09-21T00:00:00"/>
    <n v="9.02"/>
    <x v="0"/>
    <x v="2"/>
    <x v="0"/>
    <x v="170"/>
    <x v="0"/>
  </r>
  <r>
    <s v="U2"/>
    <x v="19"/>
    <s v="11023959"/>
    <s v="Castellanos Silva, Jelly Johany"/>
    <x v="177"/>
    <s v="0001"/>
    <s v="ZPP3"/>
    <x v="8"/>
    <x v="8"/>
    <s v="FERT"/>
    <s v="UN"/>
    <s v="CA"/>
    <x v="177"/>
    <s v="YD13"/>
    <x v="4"/>
    <n v="1"/>
    <x v="0"/>
    <d v="2019-09-21T00:00:00"/>
    <n v="10.23"/>
    <x v="0"/>
    <x v="2"/>
    <x v="0"/>
    <x v="170"/>
    <x v="0"/>
  </r>
  <r>
    <s v="U2"/>
    <x v="19"/>
    <s v="11023959"/>
    <s v="Castellanos Silva, Jelly Johany"/>
    <x v="177"/>
    <s v="0001"/>
    <s v="ZPP3"/>
    <x v="4"/>
    <x v="4"/>
    <s v="FERT"/>
    <s v="UN"/>
    <s v="CA"/>
    <x v="177"/>
    <s v="YD13"/>
    <x v="4"/>
    <n v="1"/>
    <x v="0"/>
    <d v="2019-09-21T00:00:00"/>
    <n v="16.100000000000001"/>
    <x v="0"/>
    <x v="2"/>
    <x v="0"/>
    <x v="170"/>
    <x v="0"/>
  </r>
  <r>
    <s v="U2"/>
    <x v="19"/>
    <s v="11023959"/>
    <s v="Castellanos Silva, Jelly Johany"/>
    <x v="177"/>
    <s v="0001"/>
    <s v="ZPP3"/>
    <x v="2"/>
    <x v="2"/>
    <s v="FERT"/>
    <s v="UN"/>
    <s v="CA"/>
    <x v="177"/>
    <s v="YD13"/>
    <x v="4"/>
    <n v="1"/>
    <x v="0"/>
    <d v="2019-09-21T00:00:00"/>
    <n v="13.86"/>
    <x v="0"/>
    <x v="2"/>
    <x v="0"/>
    <x v="170"/>
    <x v="0"/>
  </r>
  <r>
    <s v="U2"/>
    <x v="19"/>
    <s v="11023959"/>
    <s v="Castellanos Silva, Jelly Johany"/>
    <x v="177"/>
    <s v="0001"/>
    <s v="ZPP3"/>
    <x v="17"/>
    <x v="17"/>
    <s v="FERT"/>
    <s v="UN"/>
    <s v="CA"/>
    <x v="177"/>
    <s v="YD13"/>
    <x v="4"/>
    <n v="1"/>
    <x v="0"/>
    <d v="2019-09-21T00:00:00"/>
    <n v="11.08"/>
    <x v="0"/>
    <x v="2"/>
    <x v="0"/>
    <x v="170"/>
    <x v="0"/>
  </r>
  <r>
    <s v="U2"/>
    <x v="19"/>
    <s v="11023959"/>
    <s v="Castellanos Silva, Jelly Johany"/>
    <x v="177"/>
    <s v="0001"/>
    <s v="ZPP3"/>
    <x v="2"/>
    <x v="2"/>
    <s v="FERT"/>
    <s v="UN"/>
    <s v="CA"/>
    <x v="177"/>
    <s v="YZ13"/>
    <x v="4"/>
    <n v="1"/>
    <x v="1"/>
    <d v="2019-09-21T00:00:00"/>
    <n v="0"/>
    <x v="0"/>
    <x v="2"/>
    <x v="0"/>
    <x v="170"/>
    <x v="1"/>
  </r>
  <r>
    <s v="U2"/>
    <x v="19"/>
    <s v="11023959"/>
    <s v="Castellanos Silva, Jelly Johany"/>
    <x v="177"/>
    <s v="0001"/>
    <s v="ZPP3"/>
    <x v="10"/>
    <x v="10"/>
    <s v="FERT"/>
    <s v="UN"/>
    <s v="CA"/>
    <x v="177"/>
    <s v="YZ13"/>
    <x v="4"/>
    <n v="1"/>
    <x v="1"/>
    <d v="2019-09-21T00:00:00"/>
    <n v="0"/>
    <x v="0"/>
    <x v="2"/>
    <x v="0"/>
    <x v="170"/>
    <x v="1"/>
  </r>
  <r>
    <s v="U4"/>
    <x v="0"/>
    <s v="10061377"/>
    <s v="Castillo Becerra, Rocio Milagros"/>
    <x v="178"/>
    <s v="0001"/>
    <s v="ZPP3"/>
    <x v="0"/>
    <x v="0"/>
    <s v="FERT"/>
    <s v="UN"/>
    <s v="CA"/>
    <x v="178"/>
    <s v="YD11"/>
    <x v="24"/>
    <n v="5"/>
    <x v="0"/>
    <d v="2019-09-21T00:00:00"/>
    <n v="154.80000000000001"/>
    <x v="0"/>
    <x v="0"/>
    <x v="0"/>
    <x v="171"/>
    <x v="0"/>
  </r>
  <r>
    <s v="U3"/>
    <x v="30"/>
    <s v="10990818"/>
    <s v="Castillo Cenas, Bacilia Margarita"/>
    <x v="179"/>
    <s v="0001"/>
    <s v="ZPP3"/>
    <x v="5"/>
    <x v="5"/>
    <s v="FERT"/>
    <s v="UN"/>
    <s v="CA"/>
    <x v="179"/>
    <s v="YD11"/>
    <x v="2"/>
    <n v="4"/>
    <x v="0"/>
    <d v="2019-09-21T00:00:00"/>
    <n v="106.14"/>
    <x v="0"/>
    <x v="3"/>
    <x v="0"/>
    <x v="172"/>
    <x v="0"/>
  </r>
  <r>
    <s v="U3"/>
    <x v="30"/>
    <s v="10990818"/>
    <s v="Castillo Cenas, Bacilia Margarita"/>
    <x v="179"/>
    <s v="0001"/>
    <s v="ZPP3"/>
    <x v="41"/>
    <x v="41"/>
    <s v="FERT"/>
    <s v="UN"/>
    <s v="CA"/>
    <x v="179"/>
    <s v="YD13"/>
    <x v="2"/>
    <n v="1"/>
    <x v="0"/>
    <d v="2019-09-21T00:00:00"/>
    <n v="12.68"/>
    <x v="0"/>
    <x v="3"/>
    <x v="0"/>
    <x v="172"/>
    <x v="0"/>
  </r>
  <r>
    <s v="U3"/>
    <x v="21"/>
    <s v="11749067"/>
    <s v="Castillo De Gutierrez, Rocio Flor"/>
    <x v="180"/>
    <s v="0001"/>
    <s v="ZPP3"/>
    <x v="5"/>
    <x v="5"/>
    <s v="FERT"/>
    <s v="UN"/>
    <s v="CA"/>
    <x v="180"/>
    <s v="YD11"/>
    <x v="13"/>
    <n v="5"/>
    <x v="0"/>
    <d v="2019-09-21T00:00:00"/>
    <n v="132.66999999999999"/>
    <x v="0"/>
    <x v="0"/>
    <x v="0"/>
    <x v="173"/>
    <x v="0"/>
  </r>
  <r>
    <s v="TQ"/>
    <x v="22"/>
    <s v="10059749"/>
    <s v="Castillo Diaz, Zenaida Leonor"/>
    <x v="181"/>
    <s v="0001"/>
    <s v="ZPP3"/>
    <x v="5"/>
    <x v="5"/>
    <s v="FERT"/>
    <s v="UN"/>
    <s v="CA"/>
    <x v="181"/>
    <s v="YD11"/>
    <x v="16"/>
    <n v="10"/>
    <x v="0"/>
    <d v="2019-09-21T00:00:00"/>
    <n v="265.33999999999997"/>
    <x v="0"/>
    <x v="3"/>
    <x v="0"/>
    <x v="174"/>
    <x v="0"/>
  </r>
  <r>
    <s v="U3"/>
    <x v="5"/>
    <s v="10990923"/>
    <s v="Castillo Hurtado, Lucy Melva"/>
    <x v="182"/>
    <s v="0001"/>
    <s v="ZPP3"/>
    <x v="23"/>
    <x v="23"/>
    <s v="FERT"/>
    <s v="UN"/>
    <s v="CA"/>
    <x v="182"/>
    <s v="YD13"/>
    <x v="10"/>
    <n v="4"/>
    <x v="0"/>
    <d v="2019-09-21T00:00:00"/>
    <n v="29.55"/>
    <x v="0"/>
    <x v="3"/>
    <x v="0"/>
    <x v="175"/>
    <x v="0"/>
  </r>
  <r>
    <s v="U3"/>
    <x v="5"/>
    <s v="10990923"/>
    <s v="Castillo Hurtado, Lucy Melva"/>
    <x v="182"/>
    <s v="0001"/>
    <s v="ZPP3"/>
    <x v="2"/>
    <x v="2"/>
    <s v="FERT"/>
    <s v="UN"/>
    <s v="CA"/>
    <x v="182"/>
    <s v="YD13"/>
    <x v="10"/>
    <n v="1"/>
    <x v="0"/>
    <d v="2019-09-21T00:00:00"/>
    <n v="13.86"/>
    <x v="0"/>
    <x v="3"/>
    <x v="0"/>
    <x v="175"/>
    <x v="0"/>
  </r>
  <r>
    <s v="U3"/>
    <x v="5"/>
    <s v="10990923"/>
    <s v="Castillo Hurtado, Lucy Melva"/>
    <x v="182"/>
    <s v="0001"/>
    <s v="ZPP3"/>
    <x v="2"/>
    <x v="2"/>
    <s v="FERT"/>
    <s v="UN"/>
    <s v="CA"/>
    <x v="182"/>
    <s v="YZ13"/>
    <x v="10"/>
    <n v="1"/>
    <x v="1"/>
    <d v="2019-09-21T00:00:00"/>
    <n v="0"/>
    <x v="0"/>
    <x v="3"/>
    <x v="0"/>
    <x v="175"/>
    <x v="1"/>
  </r>
  <r>
    <s v="U2"/>
    <x v="2"/>
    <s v="10061251"/>
    <s v="Castillo Linares, Alvaro Jose"/>
    <x v="183"/>
    <s v="0001"/>
    <s v="ZPP3"/>
    <x v="5"/>
    <x v="5"/>
    <s v="FERT"/>
    <s v="UN"/>
    <s v="CA"/>
    <x v="183"/>
    <s v="YD11"/>
    <x v="24"/>
    <n v="5"/>
    <x v="0"/>
    <d v="2019-09-21T00:00:00"/>
    <n v="134.16"/>
    <x v="0"/>
    <x v="2"/>
    <x v="0"/>
    <x v="176"/>
    <x v="0"/>
  </r>
  <r>
    <s v="U4"/>
    <x v="3"/>
    <s v="10063046"/>
    <s v="Castillo Lizarraga, Lilian Margarit"/>
    <x v="184"/>
    <s v="0001"/>
    <s v="ZPP3"/>
    <x v="18"/>
    <x v="18"/>
    <s v="FERT"/>
    <s v="UN"/>
    <s v="CA"/>
    <x v="184"/>
    <s v="YD11"/>
    <x v="24"/>
    <n v="1"/>
    <x v="0"/>
    <d v="2019-09-21T00:00:00"/>
    <n v="35.049999999999997"/>
    <x v="0"/>
    <x v="2"/>
    <x v="0"/>
    <x v="177"/>
    <x v="0"/>
  </r>
  <r>
    <s v="U4"/>
    <x v="3"/>
    <s v="10063046"/>
    <s v="Castillo Lizarraga, Lilian Margarit"/>
    <x v="184"/>
    <s v="0001"/>
    <s v="ZPP3"/>
    <x v="19"/>
    <x v="19"/>
    <s v="FERT"/>
    <s v="UN"/>
    <s v="CA"/>
    <x v="184"/>
    <s v="YD11"/>
    <x v="24"/>
    <n v="2"/>
    <x v="0"/>
    <d v="2019-09-21T00:00:00"/>
    <n v="52.95"/>
    <x v="0"/>
    <x v="2"/>
    <x v="0"/>
    <x v="177"/>
    <x v="0"/>
  </r>
  <r>
    <s v="U4"/>
    <x v="3"/>
    <s v="10063046"/>
    <s v="Castillo Lizarraga, Lilian Margarit"/>
    <x v="184"/>
    <s v="0001"/>
    <s v="ZPP3"/>
    <x v="22"/>
    <x v="22"/>
    <s v="FERT"/>
    <s v="UN"/>
    <s v="CA"/>
    <x v="184"/>
    <s v="YD13"/>
    <x v="24"/>
    <n v="1"/>
    <x v="0"/>
    <d v="2019-09-21T00:00:00"/>
    <n v="16.91"/>
    <x v="0"/>
    <x v="2"/>
    <x v="0"/>
    <x v="177"/>
    <x v="0"/>
  </r>
  <r>
    <s v="U4"/>
    <x v="3"/>
    <s v="10063046"/>
    <s v="Castillo Lizarraga, Lilian Margarit"/>
    <x v="184"/>
    <s v="0001"/>
    <s v="ZPP3"/>
    <x v="10"/>
    <x v="10"/>
    <s v="FERT"/>
    <s v="UN"/>
    <s v="CA"/>
    <x v="184"/>
    <s v="YD13"/>
    <x v="24"/>
    <n v="1"/>
    <x v="0"/>
    <d v="2019-09-21T00:00:00"/>
    <n v="16.100000000000001"/>
    <x v="0"/>
    <x v="2"/>
    <x v="0"/>
    <x v="177"/>
    <x v="0"/>
  </r>
  <r>
    <s v="U4"/>
    <x v="3"/>
    <s v="10063046"/>
    <s v="Castillo Lizarraga, Lilian Margarit"/>
    <x v="184"/>
    <s v="0001"/>
    <s v="ZPP3"/>
    <x v="10"/>
    <x v="10"/>
    <s v="FERT"/>
    <s v="UN"/>
    <s v="CA"/>
    <x v="184"/>
    <s v="YZ13"/>
    <x v="24"/>
    <n v="1"/>
    <x v="1"/>
    <d v="2019-09-21T00:00:00"/>
    <n v="0"/>
    <x v="0"/>
    <x v="2"/>
    <x v="0"/>
    <x v="177"/>
    <x v="1"/>
  </r>
  <r>
    <s v="U4"/>
    <x v="3"/>
    <s v="10063046"/>
    <s v="Castillo Lizarraga, Lilian Margarit"/>
    <x v="184"/>
    <s v="0001"/>
    <s v="ZPP3"/>
    <x v="2"/>
    <x v="2"/>
    <s v="FERT"/>
    <s v="UN"/>
    <s v="CA"/>
    <x v="184"/>
    <s v="YZ13"/>
    <x v="24"/>
    <n v="1"/>
    <x v="1"/>
    <d v="2019-09-21T00:00:00"/>
    <n v="0"/>
    <x v="0"/>
    <x v="2"/>
    <x v="0"/>
    <x v="177"/>
    <x v="1"/>
  </r>
  <r>
    <s v="U2"/>
    <x v="11"/>
    <s v="11715223"/>
    <s v="Castillo Marin, Gloria Luz"/>
    <x v="185"/>
    <s v="0001"/>
    <s v="ZPP3"/>
    <x v="5"/>
    <x v="5"/>
    <s v="FERT"/>
    <s v="UN"/>
    <s v="CA"/>
    <x v="185"/>
    <s v="YD11"/>
    <x v="31"/>
    <n v="5"/>
    <x v="0"/>
    <d v="2019-09-21T00:00:00"/>
    <n v="132.66999999999999"/>
    <x v="0"/>
    <x v="1"/>
    <x v="0"/>
    <x v="178"/>
    <x v="0"/>
  </r>
  <r>
    <s v="U2"/>
    <x v="2"/>
    <s v="10053981"/>
    <s v="Castillo Miñano, Amalia Esther"/>
    <x v="186"/>
    <s v="0001"/>
    <s v="ZPP3"/>
    <x v="5"/>
    <x v="5"/>
    <s v="FERT"/>
    <s v="UN"/>
    <s v="CA"/>
    <x v="186"/>
    <s v="YD11"/>
    <x v="7"/>
    <n v="8"/>
    <x v="0"/>
    <d v="2019-09-21T00:00:00"/>
    <n v="212.27"/>
    <x v="0"/>
    <x v="2"/>
    <x v="0"/>
    <x v="179"/>
    <x v="0"/>
  </r>
  <r>
    <s v="U2"/>
    <x v="2"/>
    <s v="10053981"/>
    <s v="Castillo Miñano, Amalia Esther"/>
    <x v="186"/>
    <s v="0001"/>
    <s v="ZPP3"/>
    <x v="8"/>
    <x v="8"/>
    <s v="FERT"/>
    <s v="UN"/>
    <s v="CA"/>
    <x v="186"/>
    <s v="YD13"/>
    <x v="7"/>
    <n v="1"/>
    <x v="0"/>
    <d v="2019-09-21T00:00:00"/>
    <n v="10.23"/>
    <x v="0"/>
    <x v="2"/>
    <x v="0"/>
    <x v="179"/>
    <x v="0"/>
  </r>
  <r>
    <s v="U2"/>
    <x v="2"/>
    <s v="10053981"/>
    <s v="Castillo Miñano, Amalia Esther"/>
    <x v="186"/>
    <s v="0001"/>
    <s v="ZPP3"/>
    <x v="19"/>
    <x v="19"/>
    <s v="FERT"/>
    <s v="UN"/>
    <s v="CA"/>
    <x v="186"/>
    <s v="YD11"/>
    <x v="7"/>
    <n v="1"/>
    <x v="0"/>
    <d v="2019-09-21T00:00:00"/>
    <n v="26.39"/>
    <x v="0"/>
    <x v="2"/>
    <x v="0"/>
    <x v="179"/>
    <x v="0"/>
  </r>
  <r>
    <s v="U2"/>
    <x v="2"/>
    <s v="10053981"/>
    <s v="Castillo Miñano, Amalia Esther"/>
    <x v="186"/>
    <s v="0001"/>
    <s v="ZPP3"/>
    <x v="23"/>
    <x v="23"/>
    <s v="FERT"/>
    <s v="UN"/>
    <s v="CA"/>
    <x v="186"/>
    <s v="YD13"/>
    <x v="7"/>
    <n v="1"/>
    <x v="0"/>
    <d v="2019-09-21T00:00:00"/>
    <n v="7.39"/>
    <x v="0"/>
    <x v="2"/>
    <x v="0"/>
    <x v="179"/>
    <x v="0"/>
  </r>
  <r>
    <s v="U2"/>
    <x v="2"/>
    <s v="10053981"/>
    <s v="Castillo Miñano, Amalia Esther"/>
    <x v="186"/>
    <s v="0001"/>
    <s v="ZPP3"/>
    <x v="2"/>
    <x v="2"/>
    <s v="FERT"/>
    <s v="UN"/>
    <s v="CA"/>
    <x v="186"/>
    <s v="YD13"/>
    <x v="7"/>
    <n v="1"/>
    <x v="0"/>
    <d v="2019-09-21T00:00:00"/>
    <n v="13.86"/>
    <x v="0"/>
    <x v="2"/>
    <x v="0"/>
    <x v="179"/>
    <x v="0"/>
  </r>
  <r>
    <s v="U2"/>
    <x v="2"/>
    <s v="10053981"/>
    <s v="Castillo Miñano, Amalia Esther"/>
    <x v="186"/>
    <s v="0001"/>
    <s v="ZPP3"/>
    <x v="2"/>
    <x v="2"/>
    <s v="FERT"/>
    <s v="UN"/>
    <s v="CA"/>
    <x v="186"/>
    <s v="YZ13"/>
    <x v="7"/>
    <n v="1"/>
    <x v="1"/>
    <d v="2019-09-21T00:00:00"/>
    <n v="0"/>
    <x v="0"/>
    <x v="2"/>
    <x v="0"/>
    <x v="179"/>
    <x v="1"/>
  </r>
  <r>
    <s v="TQ"/>
    <x v="7"/>
    <s v="10060009"/>
    <s v="Castillo Moreno, Pascuala Adriana"/>
    <x v="187"/>
    <s v="0001"/>
    <s v="ZPP3"/>
    <x v="19"/>
    <x v="19"/>
    <s v="FERT"/>
    <s v="UN"/>
    <s v="CA"/>
    <x v="187"/>
    <s v="YD11"/>
    <x v="16"/>
    <n v="2"/>
    <x v="0"/>
    <d v="2019-09-21T00:00:00"/>
    <n v="52.78"/>
    <x v="0"/>
    <x v="3"/>
    <x v="0"/>
    <x v="180"/>
    <x v="0"/>
  </r>
  <r>
    <s v="TQ"/>
    <x v="7"/>
    <s v="10060009"/>
    <s v="Castillo Moreno, Pascuala Adriana"/>
    <x v="187"/>
    <s v="0001"/>
    <s v="ZPP3"/>
    <x v="7"/>
    <x v="7"/>
    <s v="FERT"/>
    <s v="UN"/>
    <s v="CA"/>
    <x v="187"/>
    <s v="YD11"/>
    <x v="16"/>
    <n v="1"/>
    <x v="0"/>
    <d v="2019-09-21T00:00:00"/>
    <n v="30.67"/>
    <x v="0"/>
    <x v="3"/>
    <x v="0"/>
    <x v="180"/>
    <x v="0"/>
  </r>
  <r>
    <s v="TQ"/>
    <x v="7"/>
    <s v="10060009"/>
    <s v="Castillo Moreno, Pascuala Adriana"/>
    <x v="187"/>
    <s v="0001"/>
    <s v="ZPP3"/>
    <x v="6"/>
    <x v="6"/>
    <s v="FERT"/>
    <s v="UN"/>
    <s v="CA"/>
    <x v="187"/>
    <s v="YD11"/>
    <x v="16"/>
    <n v="2"/>
    <x v="0"/>
    <d v="2019-09-21T00:00:00"/>
    <n v="69.94"/>
    <x v="0"/>
    <x v="3"/>
    <x v="0"/>
    <x v="180"/>
    <x v="0"/>
  </r>
  <r>
    <s v="TQ"/>
    <x v="7"/>
    <s v="10060009"/>
    <s v="Castillo Moreno, Pascuala Adriana"/>
    <x v="187"/>
    <s v="0001"/>
    <s v="ZPP3"/>
    <x v="5"/>
    <x v="5"/>
    <s v="FERT"/>
    <s v="UN"/>
    <s v="CA"/>
    <x v="187"/>
    <s v="YD11"/>
    <x v="16"/>
    <n v="5"/>
    <x v="0"/>
    <d v="2019-09-21T00:00:00"/>
    <n v="132.66999999999999"/>
    <x v="0"/>
    <x v="3"/>
    <x v="0"/>
    <x v="180"/>
    <x v="0"/>
  </r>
  <r>
    <s v="TQ"/>
    <x v="7"/>
    <s v="10060009"/>
    <s v="Castillo Moreno, Pascuala Adriana"/>
    <x v="187"/>
    <s v="0001"/>
    <s v="ZPP3"/>
    <x v="18"/>
    <x v="18"/>
    <s v="FERT"/>
    <s v="UN"/>
    <s v="CA"/>
    <x v="187"/>
    <s v="YD11"/>
    <x v="16"/>
    <n v="2"/>
    <x v="0"/>
    <d v="2019-09-21T00:00:00"/>
    <n v="69.94"/>
    <x v="0"/>
    <x v="3"/>
    <x v="0"/>
    <x v="180"/>
    <x v="0"/>
  </r>
  <r>
    <s v="TQ"/>
    <x v="7"/>
    <s v="10060009"/>
    <s v="Castillo Moreno, Pascuala Adriana"/>
    <x v="187"/>
    <s v="0001"/>
    <s v="ZPP3"/>
    <x v="2"/>
    <x v="2"/>
    <s v="FERT"/>
    <s v="UN"/>
    <s v="CA"/>
    <x v="187"/>
    <s v="YD13"/>
    <x v="16"/>
    <n v="1"/>
    <x v="0"/>
    <d v="2019-09-21T00:00:00"/>
    <n v="13.86"/>
    <x v="0"/>
    <x v="3"/>
    <x v="0"/>
    <x v="180"/>
    <x v="0"/>
  </r>
  <r>
    <s v="TQ"/>
    <x v="7"/>
    <s v="10060009"/>
    <s v="Castillo Moreno, Pascuala Adriana"/>
    <x v="187"/>
    <s v="0001"/>
    <s v="ZPP3"/>
    <x v="17"/>
    <x v="17"/>
    <s v="FERT"/>
    <s v="UN"/>
    <s v="CA"/>
    <x v="187"/>
    <s v="YD13"/>
    <x v="16"/>
    <n v="1"/>
    <x v="0"/>
    <d v="2019-09-21T00:00:00"/>
    <n v="11.08"/>
    <x v="0"/>
    <x v="3"/>
    <x v="0"/>
    <x v="180"/>
    <x v="0"/>
  </r>
  <r>
    <s v="TQ"/>
    <x v="7"/>
    <s v="10060009"/>
    <s v="Castillo Moreno, Pascuala Adriana"/>
    <x v="187"/>
    <s v="0001"/>
    <s v="ZPP3"/>
    <x v="2"/>
    <x v="2"/>
    <s v="FERT"/>
    <s v="UN"/>
    <s v="CA"/>
    <x v="187"/>
    <s v="YZ13"/>
    <x v="16"/>
    <n v="1"/>
    <x v="1"/>
    <d v="2019-09-21T00:00:00"/>
    <n v="0"/>
    <x v="0"/>
    <x v="3"/>
    <x v="0"/>
    <x v="180"/>
    <x v="1"/>
  </r>
  <r>
    <s v="TQ"/>
    <x v="7"/>
    <s v="10060009"/>
    <s v="Castillo Moreno, Pascuala Adriana"/>
    <x v="187"/>
    <s v="0001"/>
    <s v="ZPP3"/>
    <x v="15"/>
    <x v="15"/>
    <s v="ZPUB"/>
    <s v="UN"/>
    <s v="UN"/>
    <x v="187"/>
    <s v="YZ13"/>
    <x v="16"/>
    <n v="3"/>
    <x v="1"/>
    <d v="2019-09-21T00:00:00"/>
    <n v="0"/>
    <x v="0"/>
    <x v="3"/>
    <x v="0"/>
    <x v="180"/>
    <x v="1"/>
  </r>
  <r>
    <s v="U4"/>
    <x v="14"/>
    <s v="12116098"/>
    <s v="Castillo Ortiz, Rosa Elena"/>
    <x v="188"/>
    <s v="0001"/>
    <s v="ZPP3"/>
    <x v="5"/>
    <x v="5"/>
    <s v="FERT"/>
    <s v="UN"/>
    <s v="CA"/>
    <x v="188"/>
    <s v="YD11"/>
    <x v="11"/>
    <n v="15"/>
    <x v="0"/>
    <d v="2019-09-21T00:00:00"/>
    <n v="398.01"/>
    <x v="0"/>
    <x v="1"/>
    <x v="0"/>
    <x v="181"/>
    <x v="0"/>
  </r>
  <r>
    <s v="U4"/>
    <x v="14"/>
    <s v="12116098"/>
    <s v="Castillo Ortiz, Rosa Elena"/>
    <x v="188"/>
    <s v="0001"/>
    <s v="ZPP3"/>
    <x v="19"/>
    <x v="19"/>
    <s v="FERT"/>
    <s v="UN"/>
    <s v="CA"/>
    <x v="188"/>
    <s v="YD11"/>
    <x v="11"/>
    <n v="1"/>
    <x v="0"/>
    <d v="2019-09-21T00:00:00"/>
    <n v="26.39"/>
    <x v="0"/>
    <x v="1"/>
    <x v="0"/>
    <x v="181"/>
    <x v="0"/>
  </r>
  <r>
    <s v="U4"/>
    <x v="14"/>
    <s v="12116098"/>
    <s v="Castillo Ortiz, Rosa Elena"/>
    <x v="188"/>
    <s v="0001"/>
    <s v="ZPP3"/>
    <x v="1"/>
    <x v="1"/>
    <s v="FERT"/>
    <s v="UN"/>
    <s v="CA"/>
    <x v="188"/>
    <s v="YD13"/>
    <x v="11"/>
    <n v="1"/>
    <x v="0"/>
    <d v="2019-09-21T00:00:00"/>
    <n v="18.559999999999999"/>
    <x v="0"/>
    <x v="1"/>
    <x v="0"/>
    <x v="181"/>
    <x v="0"/>
  </r>
  <r>
    <s v="U4"/>
    <x v="14"/>
    <s v="12116098"/>
    <s v="Castillo Ortiz, Rosa Elena"/>
    <x v="188"/>
    <s v="0001"/>
    <s v="ZPP3"/>
    <x v="2"/>
    <x v="2"/>
    <s v="FERT"/>
    <s v="UN"/>
    <s v="CA"/>
    <x v="188"/>
    <s v="YZ13"/>
    <x v="11"/>
    <n v="1"/>
    <x v="1"/>
    <d v="2019-09-21T00:00:00"/>
    <n v="0"/>
    <x v="0"/>
    <x v="1"/>
    <x v="0"/>
    <x v="181"/>
    <x v="1"/>
  </r>
  <r>
    <s v="U3"/>
    <x v="18"/>
    <s v="11762904"/>
    <s v="Castillo Rodriguez, Nerida Emilda"/>
    <x v="189"/>
    <s v="0001"/>
    <s v="ZPP3"/>
    <x v="5"/>
    <x v="5"/>
    <s v="FERT"/>
    <s v="UN"/>
    <s v="CA"/>
    <x v="189"/>
    <s v="YD11"/>
    <x v="12"/>
    <n v="3"/>
    <x v="0"/>
    <d v="2019-09-21T00:00:00"/>
    <n v="79.599999999999994"/>
    <x v="0"/>
    <x v="3"/>
    <x v="0"/>
    <x v="182"/>
    <x v="0"/>
  </r>
  <r>
    <s v="U3"/>
    <x v="18"/>
    <s v="11762904"/>
    <s v="Castillo Rodriguez, Nerida Emilda"/>
    <x v="189"/>
    <s v="0001"/>
    <s v="ZPP3"/>
    <x v="10"/>
    <x v="10"/>
    <s v="FERT"/>
    <s v="UN"/>
    <s v="CA"/>
    <x v="189"/>
    <s v="YD13"/>
    <x v="12"/>
    <n v="1"/>
    <x v="0"/>
    <d v="2019-09-21T00:00:00"/>
    <n v="16.100000000000001"/>
    <x v="0"/>
    <x v="3"/>
    <x v="0"/>
    <x v="182"/>
    <x v="0"/>
  </r>
  <r>
    <s v="U3"/>
    <x v="18"/>
    <s v="11762904"/>
    <s v="Castillo Rodriguez, Nerida Emilda"/>
    <x v="189"/>
    <s v="0001"/>
    <s v="ZPP3"/>
    <x v="10"/>
    <x v="10"/>
    <s v="FERT"/>
    <s v="UN"/>
    <s v="CA"/>
    <x v="189"/>
    <s v="YZ13"/>
    <x v="12"/>
    <n v="1"/>
    <x v="1"/>
    <d v="2019-09-21T00:00:00"/>
    <n v="0"/>
    <x v="0"/>
    <x v="3"/>
    <x v="0"/>
    <x v="182"/>
    <x v="1"/>
  </r>
  <r>
    <s v="U3"/>
    <x v="18"/>
    <s v="10062082"/>
    <s v="Castillo Salgado, Meliton Roger"/>
    <x v="190"/>
    <s v="0001"/>
    <s v="ZPP3"/>
    <x v="5"/>
    <x v="5"/>
    <s v="FERT"/>
    <s v="UN"/>
    <s v="CA"/>
    <x v="190"/>
    <s v="YD11"/>
    <x v="32"/>
    <n v="20"/>
    <x v="0"/>
    <d v="2019-09-21T00:00:00"/>
    <n v="532.38"/>
    <x v="0"/>
    <x v="3"/>
    <x v="0"/>
    <x v="183"/>
    <x v="0"/>
  </r>
  <r>
    <s v="U3"/>
    <x v="21"/>
    <s v="10061964"/>
    <s v="Castillo Sotelo, Jose Pepe"/>
    <x v="191"/>
    <s v="0001"/>
    <s v="ZPP3"/>
    <x v="0"/>
    <x v="0"/>
    <s v="FERT"/>
    <s v="UN"/>
    <s v="CA"/>
    <x v="191"/>
    <s v="YD11"/>
    <x v="14"/>
    <n v="1"/>
    <x v="0"/>
    <d v="2019-09-21T00:00:00"/>
    <n v="30.96"/>
    <x v="0"/>
    <x v="0"/>
    <x v="0"/>
    <x v="184"/>
    <x v="0"/>
  </r>
  <r>
    <s v="U3"/>
    <x v="21"/>
    <s v="10061964"/>
    <s v="Castillo Sotelo, Jose Pepe"/>
    <x v="191"/>
    <s v="0001"/>
    <s v="ZPP3"/>
    <x v="12"/>
    <x v="12"/>
    <s v="FERT"/>
    <s v="UN"/>
    <s v="CA"/>
    <x v="191"/>
    <s v="YD13"/>
    <x v="14"/>
    <n v="1"/>
    <x v="0"/>
    <d v="2019-09-21T00:00:00"/>
    <n v="15.89"/>
    <x v="0"/>
    <x v="0"/>
    <x v="0"/>
    <x v="184"/>
    <x v="0"/>
  </r>
  <r>
    <s v="U3"/>
    <x v="21"/>
    <s v="10061964"/>
    <s v="Castillo Sotelo, Jose Pepe"/>
    <x v="191"/>
    <s v="0001"/>
    <s v="ZPP3"/>
    <x v="10"/>
    <x v="10"/>
    <s v="FERT"/>
    <s v="UN"/>
    <s v="CA"/>
    <x v="191"/>
    <s v="YD13"/>
    <x v="14"/>
    <n v="1"/>
    <x v="0"/>
    <d v="2019-09-21T00:00:00"/>
    <n v="16.100000000000001"/>
    <x v="0"/>
    <x v="0"/>
    <x v="0"/>
    <x v="184"/>
    <x v="0"/>
  </r>
  <r>
    <s v="U3"/>
    <x v="21"/>
    <s v="10061964"/>
    <s v="Castillo Sotelo, Jose Pepe"/>
    <x v="191"/>
    <s v="0001"/>
    <s v="ZPP3"/>
    <x v="10"/>
    <x v="10"/>
    <s v="FERT"/>
    <s v="UN"/>
    <s v="CA"/>
    <x v="191"/>
    <s v="YZ13"/>
    <x v="14"/>
    <n v="1"/>
    <x v="1"/>
    <d v="2019-09-21T00:00:00"/>
    <n v="0"/>
    <x v="0"/>
    <x v="0"/>
    <x v="0"/>
    <x v="184"/>
    <x v="1"/>
  </r>
  <r>
    <s v="U3"/>
    <x v="21"/>
    <s v="10061964"/>
    <s v="Castillo Sotelo, Jose Pepe"/>
    <x v="191"/>
    <s v="0001"/>
    <s v="ZPP3"/>
    <x v="10"/>
    <x v="10"/>
    <s v="FERT"/>
    <s v="UN"/>
    <s v="CA"/>
    <x v="191"/>
    <s v="YZ13"/>
    <x v="14"/>
    <n v="1"/>
    <x v="1"/>
    <d v="2019-09-21T00:00:00"/>
    <n v="0"/>
    <x v="0"/>
    <x v="0"/>
    <x v="0"/>
    <x v="184"/>
    <x v="1"/>
  </r>
  <r>
    <s v="TQ"/>
    <x v="32"/>
    <s v="12295450"/>
    <s v="Castillo Vergara, Gloria Doraliza"/>
    <x v="192"/>
    <s v="0001"/>
    <s v="ZPP3"/>
    <x v="0"/>
    <x v="0"/>
    <s v="FERT"/>
    <s v="UN"/>
    <s v="CA"/>
    <x v="192"/>
    <s v="YD11"/>
    <x v="4"/>
    <n v="5"/>
    <x v="0"/>
    <d v="2019-09-21T00:00:00"/>
    <n v="156.28"/>
    <x v="0"/>
    <x v="0"/>
    <x v="0"/>
    <x v="185"/>
    <x v="0"/>
  </r>
  <r>
    <s v="TQ"/>
    <x v="32"/>
    <s v="12295450"/>
    <s v="Castillo Vergara, Gloria Doraliza"/>
    <x v="192"/>
    <s v="0001"/>
    <s v="ZPP3"/>
    <x v="5"/>
    <x v="5"/>
    <s v="FERT"/>
    <s v="UN"/>
    <s v="CA"/>
    <x v="192"/>
    <s v="YD11"/>
    <x v="4"/>
    <n v="5"/>
    <x v="0"/>
    <d v="2019-09-21T00:00:00"/>
    <n v="134.16"/>
    <x v="0"/>
    <x v="0"/>
    <x v="0"/>
    <x v="185"/>
    <x v="0"/>
  </r>
  <r>
    <s v="TQ"/>
    <x v="32"/>
    <s v="12295450"/>
    <s v="Castillo Vergara, Gloria Doraliza"/>
    <x v="192"/>
    <s v="0001"/>
    <s v="ZPP3"/>
    <x v="6"/>
    <x v="6"/>
    <s v="FERT"/>
    <s v="UN"/>
    <s v="CA"/>
    <x v="192"/>
    <s v="YD11"/>
    <x v="4"/>
    <n v="1"/>
    <x v="0"/>
    <d v="2019-09-21T00:00:00"/>
    <n v="35.270000000000003"/>
    <x v="0"/>
    <x v="0"/>
    <x v="0"/>
    <x v="185"/>
    <x v="0"/>
  </r>
  <r>
    <s v="TQ"/>
    <x v="32"/>
    <s v="12295450"/>
    <s v="Castillo Vergara, Gloria Doraliza"/>
    <x v="192"/>
    <s v="0001"/>
    <s v="ZPP3"/>
    <x v="18"/>
    <x v="18"/>
    <s v="FERT"/>
    <s v="UN"/>
    <s v="CA"/>
    <x v="192"/>
    <s v="YD11"/>
    <x v="4"/>
    <n v="1"/>
    <x v="0"/>
    <d v="2019-09-21T00:00:00"/>
    <n v="35.270000000000003"/>
    <x v="0"/>
    <x v="0"/>
    <x v="0"/>
    <x v="185"/>
    <x v="0"/>
  </r>
  <r>
    <s v="U4"/>
    <x v="24"/>
    <s v="11701545"/>
    <s v="Castrejon Bardales, Maria Julia"/>
    <x v="193"/>
    <s v="0001"/>
    <s v="ZPP3"/>
    <x v="5"/>
    <x v="5"/>
    <s v="FERT"/>
    <s v="UN"/>
    <s v="CA"/>
    <x v="193"/>
    <s v="YD11"/>
    <x v="3"/>
    <n v="2"/>
    <x v="0"/>
    <d v="2019-09-21T00:00:00"/>
    <n v="53.24"/>
    <x v="0"/>
    <x v="3"/>
    <x v="0"/>
    <x v="186"/>
    <x v="0"/>
  </r>
  <r>
    <s v="U4"/>
    <x v="24"/>
    <s v="11701545"/>
    <s v="Castrejon Bardales, Maria Julia"/>
    <x v="193"/>
    <s v="0001"/>
    <s v="ZPP3"/>
    <x v="18"/>
    <x v="18"/>
    <s v="FERT"/>
    <s v="UN"/>
    <s v="CA"/>
    <x v="193"/>
    <s v="YD11"/>
    <x v="3"/>
    <n v="1"/>
    <x v="0"/>
    <d v="2019-09-21T00:00:00"/>
    <n v="35.049999999999997"/>
    <x v="0"/>
    <x v="3"/>
    <x v="0"/>
    <x v="186"/>
    <x v="0"/>
  </r>
  <r>
    <s v="U4"/>
    <x v="24"/>
    <s v="11701545"/>
    <s v="Castrejon Bardales, Maria Julia"/>
    <x v="193"/>
    <s v="0001"/>
    <s v="ZPP3"/>
    <x v="17"/>
    <x v="17"/>
    <s v="FERT"/>
    <s v="UN"/>
    <s v="CA"/>
    <x v="193"/>
    <s v="YD13"/>
    <x v="3"/>
    <n v="1"/>
    <x v="0"/>
    <d v="2019-09-21T00:00:00"/>
    <n v="11.08"/>
    <x v="0"/>
    <x v="3"/>
    <x v="0"/>
    <x v="186"/>
    <x v="0"/>
  </r>
  <r>
    <s v="U4"/>
    <x v="24"/>
    <s v="11701545"/>
    <s v="Castrejon Bardales, Maria Julia"/>
    <x v="193"/>
    <s v="0001"/>
    <s v="ZPP3"/>
    <x v="2"/>
    <x v="2"/>
    <s v="FERT"/>
    <s v="UN"/>
    <s v="CA"/>
    <x v="193"/>
    <s v="YD13"/>
    <x v="3"/>
    <n v="1"/>
    <x v="0"/>
    <d v="2019-09-21T00:00:00"/>
    <n v="13.86"/>
    <x v="0"/>
    <x v="3"/>
    <x v="0"/>
    <x v="186"/>
    <x v="0"/>
  </r>
  <r>
    <s v="U4"/>
    <x v="24"/>
    <s v="11701545"/>
    <s v="Castrejon Bardales, Maria Julia"/>
    <x v="193"/>
    <s v="0001"/>
    <s v="ZPP3"/>
    <x v="3"/>
    <x v="3"/>
    <s v="FERT"/>
    <s v="UN"/>
    <s v="CA"/>
    <x v="193"/>
    <s v="YD13"/>
    <x v="3"/>
    <n v="1"/>
    <x v="0"/>
    <d v="2019-09-21T00:00:00"/>
    <n v="9.24"/>
    <x v="0"/>
    <x v="3"/>
    <x v="0"/>
    <x v="186"/>
    <x v="0"/>
  </r>
  <r>
    <s v="U4"/>
    <x v="24"/>
    <s v="11701545"/>
    <s v="Castrejon Bardales, Maria Julia"/>
    <x v="193"/>
    <s v="0001"/>
    <s v="ZPP3"/>
    <x v="2"/>
    <x v="2"/>
    <s v="FERT"/>
    <s v="UN"/>
    <s v="CA"/>
    <x v="193"/>
    <s v="YZ13"/>
    <x v="3"/>
    <n v="1"/>
    <x v="1"/>
    <d v="2019-09-21T00:00:00"/>
    <n v="0"/>
    <x v="0"/>
    <x v="3"/>
    <x v="0"/>
    <x v="186"/>
    <x v="1"/>
  </r>
  <r>
    <s v="U4"/>
    <x v="24"/>
    <s v="11701545"/>
    <s v="Castrejon Bardales, Maria Julia"/>
    <x v="193"/>
    <s v="0001"/>
    <s v="ZPP3"/>
    <x v="3"/>
    <x v="3"/>
    <s v="FERT"/>
    <s v="UN"/>
    <s v="CA"/>
    <x v="193"/>
    <s v="YZ13"/>
    <x v="3"/>
    <n v="3"/>
    <x v="1"/>
    <d v="2019-09-21T00:00:00"/>
    <n v="0"/>
    <x v="0"/>
    <x v="3"/>
    <x v="0"/>
    <x v="186"/>
    <x v="1"/>
  </r>
  <r>
    <s v="U2"/>
    <x v="23"/>
    <s v="10060939"/>
    <s v="Castro Aranguri, Juana Mirtha"/>
    <x v="194"/>
    <s v="0001"/>
    <s v="ZPP3"/>
    <x v="0"/>
    <x v="0"/>
    <s v="FERT"/>
    <s v="UN"/>
    <s v="CA"/>
    <x v="194"/>
    <s v="YD11"/>
    <x v="9"/>
    <n v="20"/>
    <x v="0"/>
    <d v="2019-09-21T00:00:00"/>
    <n v="620.88"/>
    <x v="0"/>
    <x v="4"/>
    <x v="0"/>
    <x v="187"/>
    <x v="0"/>
  </r>
  <r>
    <s v="U2"/>
    <x v="23"/>
    <s v="10060939"/>
    <s v="Castro Aranguri, Juana Mirtha"/>
    <x v="194"/>
    <s v="0001"/>
    <s v="ZPP3"/>
    <x v="5"/>
    <x v="5"/>
    <s v="FERT"/>
    <s v="UN"/>
    <s v="CA"/>
    <x v="194"/>
    <s v="YD11"/>
    <x v="9"/>
    <n v="20"/>
    <x v="0"/>
    <d v="2019-09-21T00:00:00"/>
    <n v="532.38"/>
    <x v="0"/>
    <x v="4"/>
    <x v="0"/>
    <x v="187"/>
    <x v="0"/>
  </r>
  <r>
    <s v="U2"/>
    <x v="23"/>
    <s v="10060939"/>
    <s v="Castro Aranguri, Juana Mirtha"/>
    <x v="194"/>
    <s v="0001"/>
    <s v="ZPP3"/>
    <x v="0"/>
    <x v="0"/>
    <s v="FERT"/>
    <s v="UN"/>
    <s v="CA"/>
    <x v="194"/>
    <s v="YZ11"/>
    <x v="9"/>
    <n v="1"/>
    <x v="0"/>
    <d v="2019-09-21T00:00:00"/>
    <n v="-17.010000000000002"/>
    <x v="0"/>
    <x v="4"/>
    <x v="0"/>
    <x v="187"/>
    <x v="1"/>
  </r>
  <r>
    <s v="U2"/>
    <x v="23"/>
    <s v="10060939"/>
    <s v="Castro Aranguri, Juana Mirtha"/>
    <x v="194"/>
    <s v="0001"/>
    <s v="ZPP3"/>
    <x v="0"/>
    <x v="0"/>
    <s v="FERT"/>
    <s v="UN"/>
    <s v="CA"/>
    <x v="194"/>
    <s v="YZ11"/>
    <x v="9"/>
    <n v="2"/>
    <x v="0"/>
    <d v="2019-09-21T00:00:00"/>
    <n v="-34.020000000000003"/>
    <x v="0"/>
    <x v="4"/>
    <x v="0"/>
    <x v="187"/>
    <x v="1"/>
  </r>
  <r>
    <s v="U2"/>
    <x v="23"/>
    <s v="10060939"/>
    <s v="Castro Aranguri, Juana Mirtha"/>
    <x v="195"/>
    <s v="Z058"/>
    <s v="ZPP3"/>
    <x v="37"/>
    <x v="37"/>
    <s v="FERT"/>
    <s v="UN"/>
    <s v="CA"/>
    <x v="195"/>
    <s v="YD13"/>
    <x v="9"/>
    <n v="1"/>
    <x v="0"/>
    <d v="2019-09-21T00:00:00"/>
    <n v="19.53"/>
    <x v="0"/>
    <x v="4"/>
    <x v="1"/>
    <x v="187"/>
    <x v="0"/>
  </r>
  <r>
    <s v="U2"/>
    <x v="23"/>
    <s v="10060939"/>
    <s v="Castro Aranguri, Juana Mirtha"/>
    <x v="195"/>
    <s v="Z058"/>
    <s v="ZPP3"/>
    <x v="5"/>
    <x v="5"/>
    <s v="FERT"/>
    <s v="UN"/>
    <s v="CA"/>
    <x v="195"/>
    <s v="YD11"/>
    <x v="9"/>
    <n v="40"/>
    <x v="0"/>
    <d v="2019-09-21T00:00:00"/>
    <n v="1064.75"/>
    <x v="0"/>
    <x v="4"/>
    <x v="1"/>
    <x v="187"/>
    <x v="0"/>
  </r>
  <r>
    <s v="U2"/>
    <x v="23"/>
    <s v="10060939"/>
    <s v="Castro Aranguri, Juana Mirtha"/>
    <x v="195"/>
    <s v="Z058"/>
    <s v="ZPP3"/>
    <x v="0"/>
    <x v="0"/>
    <s v="FERT"/>
    <s v="UN"/>
    <s v="CA"/>
    <x v="195"/>
    <s v="YZ11"/>
    <x v="9"/>
    <n v="1"/>
    <x v="0"/>
    <d v="2019-09-21T00:00:00"/>
    <n v="-17.010000000000002"/>
    <x v="0"/>
    <x v="4"/>
    <x v="1"/>
    <x v="187"/>
    <x v="1"/>
  </r>
  <r>
    <s v="U2"/>
    <x v="23"/>
    <s v="10060939"/>
    <s v="Castro Aranguri, Juana Mirtha"/>
    <x v="195"/>
    <s v="Z058"/>
    <s v="ZPP3"/>
    <x v="0"/>
    <x v="0"/>
    <s v="FERT"/>
    <s v="UN"/>
    <s v="CA"/>
    <x v="195"/>
    <s v="YZ11"/>
    <x v="9"/>
    <n v="1"/>
    <x v="0"/>
    <d v="2019-09-21T00:00:00"/>
    <n v="-17.010000000000002"/>
    <x v="0"/>
    <x v="4"/>
    <x v="1"/>
    <x v="187"/>
    <x v="1"/>
  </r>
  <r>
    <s v="U2"/>
    <x v="23"/>
    <s v="10060939"/>
    <s v="Castro Aranguri, Juana Mirtha"/>
    <x v="195"/>
    <s v="Z058"/>
    <s v="ZPP3"/>
    <x v="0"/>
    <x v="0"/>
    <s v="FERT"/>
    <s v="UN"/>
    <s v="CA"/>
    <x v="195"/>
    <s v="YZ11"/>
    <x v="9"/>
    <n v="2"/>
    <x v="0"/>
    <d v="2019-09-21T00:00:00"/>
    <n v="-34.020000000000003"/>
    <x v="0"/>
    <x v="4"/>
    <x v="1"/>
    <x v="187"/>
    <x v="1"/>
  </r>
  <r>
    <s v="U3"/>
    <x v="30"/>
    <s v="11779776"/>
    <s v="Castro Castañeda, Maria Salome"/>
    <x v="196"/>
    <s v="0001"/>
    <s v="ZPP3"/>
    <x v="5"/>
    <x v="5"/>
    <s v="FERT"/>
    <s v="UN"/>
    <s v="CA"/>
    <x v="196"/>
    <s v="YD11"/>
    <x v="23"/>
    <n v="5"/>
    <x v="0"/>
    <d v="2019-09-21T00:00:00"/>
    <n v="132.66999999999999"/>
    <x v="0"/>
    <x v="3"/>
    <x v="0"/>
    <x v="188"/>
    <x v="0"/>
  </r>
  <r>
    <s v="U3"/>
    <x v="30"/>
    <s v="11779776"/>
    <s v="Castro Castañeda, Maria Salome"/>
    <x v="196"/>
    <s v="0001"/>
    <s v="ZPP3"/>
    <x v="19"/>
    <x v="19"/>
    <s v="FERT"/>
    <s v="UN"/>
    <s v="CA"/>
    <x v="196"/>
    <s v="YD11"/>
    <x v="23"/>
    <n v="1"/>
    <x v="0"/>
    <d v="2019-09-21T00:00:00"/>
    <n v="26.39"/>
    <x v="0"/>
    <x v="3"/>
    <x v="0"/>
    <x v="188"/>
    <x v="0"/>
  </r>
  <r>
    <s v="U3"/>
    <x v="30"/>
    <s v="11779776"/>
    <s v="Castro Castañeda, Maria Salome"/>
    <x v="196"/>
    <s v="0001"/>
    <s v="ZPP3"/>
    <x v="7"/>
    <x v="7"/>
    <s v="FERT"/>
    <s v="UN"/>
    <s v="CA"/>
    <x v="196"/>
    <s v="YD11"/>
    <x v="23"/>
    <n v="1"/>
    <x v="0"/>
    <d v="2019-09-21T00:00:00"/>
    <n v="30.67"/>
    <x v="0"/>
    <x v="3"/>
    <x v="0"/>
    <x v="188"/>
    <x v="0"/>
  </r>
  <r>
    <s v="U3"/>
    <x v="30"/>
    <s v="11779776"/>
    <s v="Castro Castañeda, Maria Salome"/>
    <x v="196"/>
    <s v="0001"/>
    <s v="ZPP3"/>
    <x v="15"/>
    <x v="15"/>
    <s v="ZPUB"/>
    <s v="UN"/>
    <s v="UN"/>
    <x v="196"/>
    <s v="YZ13"/>
    <x v="23"/>
    <n v="3"/>
    <x v="1"/>
    <d v="2019-09-21T00:00:00"/>
    <n v="0"/>
    <x v="0"/>
    <x v="3"/>
    <x v="0"/>
    <x v="188"/>
    <x v="1"/>
  </r>
  <r>
    <s v="U4"/>
    <x v="20"/>
    <s v="11757865"/>
    <s v="Castro Pelaes, Margarita Isolina"/>
    <x v="197"/>
    <s v="0001"/>
    <s v="ZPP3"/>
    <x v="19"/>
    <x v="19"/>
    <s v="FERT"/>
    <s v="UN"/>
    <s v="CA"/>
    <x v="197"/>
    <s v="YD11"/>
    <x v="5"/>
    <n v="5"/>
    <x v="0"/>
    <d v="2019-09-21T00:00:00"/>
    <n v="131.94999999999999"/>
    <x v="0"/>
    <x v="2"/>
    <x v="0"/>
    <x v="189"/>
    <x v="0"/>
  </r>
  <r>
    <s v="U4"/>
    <x v="20"/>
    <s v="11757865"/>
    <s v="Castro Pelaes, Margarita Isolina"/>
    <x v="197"/>
    <s v="0001"/>
    <s v="ZPP3"/>
    <x v="7"/>
    <x v="7"/>
    <s v="FERT"/>
    <s v="UN"/>
    <s v="CA"/>
    <x v="197"/>
    <s v="YD11"/>
    <x v="5"/>
    <n v="2"/>
    <x v="0"/>
    <d v="2019-09-21T00:00:00"/>
    <n v="61.34"/>
    <x v="0"/>
    <x v="2"/>
    <x v="0"/>
    <x v="189"/>
    <x v="0"/>
  </r>
  <r>
    <s v="U4"/>
    <x v="20"/>
    <s v="11757865"/>
    <s v="Castro Pelaes, Margarita Isolina"/>
    <x v="197"/>
    <s v="0001"/>
    <s v="ZPP3"/>
    <x v="5"/>
    <x v="5"/>
    <s v="FERT"/>
    <s v="UN"/>
    <s v="CA"/>
    <x v="197"/>
    <s v="YD11"/>
    <x v="5"/>
    <n v="8"/>
    <x v="0"/>
    <d v="2019-09-21T00:00:00"/>
    <n v="212.27"/>
    <x v="0"/>
    <x v="2"/>
    <x v="0"/>
    <x v="189"/>
    <x v="0"/>
  </r>
  <r>
    <s v="U4"/>
    <x v="20"/>
    <s v="11757865"/>
    <s v="Castro Pelaes, Margarita Isolina"/>
    <x v="197"/>
    <s v="0001"/>
    <s v="ZPP3"/>
    <x v="15"/>
    <x v="15"/>
    <s v="ZPUB"/>
    <s v="UN"/>
    <s v="UN"/>
    <x v="197"/>
    <s v="YZ13"/>
    <x v="5"/>
    <n v="6"/>
    <x v="1"/>
    <d v="2019-09-21T00:00:00"/>
    <n v="0"/>
    <x v="0"/>
    <x v="2"/>
    <x v="0"/>
    <x v="189"/>
    <x v="1"/>
  </r>
  <r>
    <s v="U2"/>
    <x v="29"/>
    <s v="10056409"/>
    <s v="Castro Vera De Leiva, Florencia San"/>
    <x v="198"/>
    <s v="0001"/>
    <s v="ZPP3"/>
    <x v="5"/>
    <x v="5"/>
    <s v="FERT"/>
    <s v="UN"/>
    <s v="CA"/>
    <x v="198"/>
    <s v="YD11"/>
    <x v="12"/>
    <n v="2"/>
    <x v="0"/>
    <d v="2019-09-21T00:00:00"/>
    <n v="53.24"/>
    <x v="0"/>
    <x v="0"/>
    <x v="0"/>
    <x v="190"/>
    <x v="0"/>
  </r>
  <r>
    <s v="U2"/>
    <x v="29"/>
    <s v="10056409"/>
    <s v="Castro Vera De Leiva, Florencia San"/>
    <x v="198"/>
    <s v="0001"/>
    <s v="ZPP3"/>
    <x v="0"/>
    <x v="0"/>
    <s v="FERT"/>
    <s v="UN"/>
    <s v="CA"/>
    <x v="198"/>
    <s v="YD11"/>
    <x v="12"/>
    <n v="1"/>
    <x v="0"/>
    <d v="2019-09-21T00:00:00"/>
    <n v="31.04"/>
    <x v="0"/>
    <x v="0"/>
    <x v="0"/>
    <x v="190"/>
    <x v="0"/>
  </r>
  <r>
    <s v="U2"/>
    <x v="29"/>
    <s v="10056409"/>
    <s v="Castro Vera De Leiva, Florencia San"/>
    <x v="198"/>
    <s v="0001"/>
    <s v="ZPP3"/>
    <x v="17"/>
    <x v="17"/>
    <s v="FERT"/>
    <s v="UN"/>
    <s v="CA"/>
    <x v="198"/>
    <s v="YD13"/>
    <x v="12"/>
    <n v="1"/>
    <x v="0"/>
    <d v="2019-09-21T00:00:00"/>
    <n v="11.08"/>
    <x v="0"/>
    <x v="0"/>
    <x v="0"/>
    <x v="190"/>
    <x v="0"/>
  </r>
  <r>
    <s v="U2"/>
    <x v="2"/>
    <s v="12488647"/>
    <s v="Cavero Rodriguez, Norma Elizabeth"/>
    <x v="199"/>
    <s v="0001"/>
    <s v="ZPP3"/>
    <x v="18"/>
    <x v="18"/>
    <s v="FERT"/>
    <s v="UN"/>
    <s v="CA"/>
    <x v="199"/>
    <s v="YD11"/>
    <x v="20"/>
    <n v="2"/>
    <x v="0"/>
    <d v="2019-09-21T00:00:00"/>
    <n v="70.53"/>
    <x v="0"/>
    <x v="2"/>
    <x v="0"/>
    <x v="191"/>
    <x v="0"/>
  </r>
  <r>
    <s v="U2"/>
    <x v="2"/>
    <s v="12488647"/>
    <s v="Cavero Rodriguez, Norma Elizabeth"/>
    <x v="199"/>
    <s v="0001"/>
    <s v="ZPP3"/>
    <x v="5"/>
    <x v="5"/>
    <s v="FERT"/>
    <s v="UN"/>
    <s v="CA"/>
    <x v="199"/>
    <s v="YD11"/>
    <x v="20"/>
    <n v="6"/>
    <x v="0"/>
    <d v="2019-09-21T00:00:00"/>
    <n v="160.99"/>
    <x v="0"/>
    <x v="2"/>
    <x v="0"/>
    <x v="191"/>
    <x v="0"/>
  </r>
  <r>
    <s v="U2"/>
    <x v="2"/>
    <s v="12488647"/>
    <s v="Cavero Rodriguez, Norma Elizabeth"/>
    <x v="199"/>
    <s v="0001"/>
    <s v="ZPP3"/>
    <x v="0"/>
    <x v="0"/>
    <s v="FERT"/>
    <s v="UN"/>
    <s v="CA"/>
    <x v="199"/>
    <s v="YD11"/>
    <x v="20"/>
    <n v="2"/>
    <x v="0"/>
    <d v="2019-09-21T00:00:00"/>
    <n v="62.51"/>
    <x v="0"/>
    <x v="2"/>
    <x v="0"/>
    <x v="191"/>
    <x v="0"/>
  </r>
  <r>
    <s v="U3"/>
    <x v="31"/>
    <s v="10989333"/>
    <s v="Cayetano Chavarri, Yane Marilu"/>
    <x v="200"/>
    <s v="0001"/>
    <s v="ZPP3"/>
    <x v="5"/>
    <x v="5"/>
    <s v="FERT"/>
    <s v="UN"/>
    <s v="CA"/>
    <x v="200"/>
    <s v="YD11"/>
    <x v="6"/>
    <n v="10"/>
    <x v="0"/>
    <d v="2019-09-21T00:00:00"/>
    <n v="265.33999999999997"/>
    <x v="0"/>
    <x v="4"/>
    <x v="0"/>
    <x v="192"/>
    <x v="0"/>
  </r>
  <r>
    <s v="U3"/>
    <x v="31"/>
    <s v="10989333"/>
    <s v="Cayetano Chavarri, Yane Marilu"/>
    <x v="200"/>
    <s v="0001"/>
    <s v="ZPP3"/>
    <x v="2"/>
    <x v="2"/>
    <s v="FERT"/>
    <s v="UN"/>
    <s v="CA"/>
    <x v="200"/>
    <s v="YD13"/>
    <x v="6"/>
    <n v="1"/>
    <x v="0"/>
    <d v="2019-09-21T00:00:00"/>
    <n v="13.86"/>
    <x v="0"/>
    <x v="4"/>
    <x v="0"/>
    <x v="192"/>
    <x v="0"/>
  </r>
  <r>
    <s v="U3"/>
    <x v="31"/>
    <s v="10989333"/>
    <s v="Cayetano Chavarri, Yane Marilu"/>
    <x v="200"/>
    <s v="0001"/>
    <s v="ZPP3"/>
    <x v="10"/>
    <x v="10"/>
    <s v="FERT"/>
    <s v="UN"/>
    <s v="CA"/>
    <x v="200"/>
    <s v="YD13"/>
    <x v="6"/>
    <n v="1"/>
    <x v="0"/>
    <d v="2019-09-21T00:00:00"/>
    <n v="16.100000000000001"/>
    <x v="0"/>
    <x v="4"/>
    <x v="0"/>
    <x v="192"/>
    <x v="0"/>
  </r>
  <r>
    <s v="U3"/>
    <x v="31"/>
    <s v="10989333"/>
    <s v="Cayetano Chavarri, Yane Marilu"/>
    <x v="200"/>
    <s v="0001"/>
    <s v="ZPP3"/>
    <x v="12"/>
    <x v="12"/>
    <s v="FERT"/>
    <s v="UN"/>
    <s v="CA"/>
    <x v="200"/>
    <s v="YD13"/>
    <x v="6"/>
    <n v="3"/>
    <x v="0"/>
    <d v="2019-09-21T00:00:00"/>
    <n v="47.67"/>
    <x v="0"/>
    <x v="4"/>
    <x v="0"/>
    <x v="192"/>
    <x v="0"/>
  </r>
  <r>
    <s v="U3"/>
    <x v="31"/>
    <s v="10989333"/>
    <s v="Cayetano Chavarri, Yane Marilu"/>
    <x v="200"/>
    <s v="0001"/>
    <s v="ZPP3"/>
    <x v="18"/>
    <x v="18"/>
    <s v="FERT"/>
    <s v="UN"/>
    <s v="CA"/>
    <x v="200"/>
    <s v="YD11"/>
    <x v="6"/>
    <n v="1"/>
    <x v="0"/>
    <d v="2019-09-21T00:00:00"/>
    <n v="34.97"/>
    <x v="0"/>
    <x v="4"/>
    <x v="0"/>
    <x v="192"/>
    <x v="0"/>
  </r>
  <r>
    <s v="U3"/>
    <x v="31"/>
    <s v="10989333"/>
    <s v="Cayetano Chavarri, Yane Marilu"/>
    <x v="200"/>
    <s v="0001"/>
    <s v="ZPP3"/>
    <x v="2"/>
    <x v="2"/>
    <s v="FERT"/>
    <s v="UN"/>
    <s v="CA"/>
    <x v="200"/>
    <s v="YZ13"/>
    <x v="6"/>
    <n v="1"/>
    <x v="1"/>
    <d v="2019-09-21T00:00:00"/>
    <n v="0"/>
    <x v="0"/>
    <x v="4"/>
    <x v="0"/>
    <x v="192"/>
    <x v="1"/>
  </r>
  <r>
    <s v="U3"/>
    <x v="31"/>
    <s v="10989333"/>
    <s v="Cayetano Chavarri, Yane Marilu"/>
    <x v="200"/>
    <s v="0001"/>
    <s v="ZPP3"/>
    <x v="10"/>
    <x v="10"/>
    <s v="FERT"/>
    <s v="UN"/>
    <s v="CA"/>
    <x v="200"/>
    <s v="YZ13"/>
    <x v="6"/>
    <n v="1"/>
    <x v="1"/>
    <d v="2019-09-21T00:00:00"/>
    <n v="0"/>
    <x v="0"/>
    <x v="4"/>
    <x v="0"/>
    <x v="192"/>
    <x v="1"/>
  </r>
  <r>
    <s v="U3"/>
    <x v="31"/>
    <s v="10989333"/>
    <s v="Cayetano Chavarri, Yane Marilu"/>
    <x v="200"/>
    <s v="0001"/>
    <s v="ZPP3"/>
    <x v="10"/>
    <x v="10"/>
    <s v="FERT"/>
    <s v="UN"/>
    <s v="CA"/>
    <x v="200"/>
    <s v="YZ13"/>
    <x v="6"/>
    <n v="6"/>
    <x v="1"/>
    <d v="2019-09-21T00:00:00"/>
    <n v="0"/>
    <x v="0"/>
    <x v="4"/>
    <x v="0"/>
    <x v="192"/>
    <x v="1"/>
  </r>
  <r>
    <s v="U3"/>
    <x v="30"/>
    <s v="11673493"/>
    <s v="Cayetano Villanueva, Rosa Rosmery"/>
    <x v="201"/>
    <s v="0001"/>
    <s v="ZPP3"/>
    <x v="5"/>
    <x v="5"/>
    <s v="FERT"/>
    <s v="UN"/>
    <s v="CA"/>
    <x v="201"/>
    <s v="YD11"/>
    <x v="23"/>
    <n v="5"/>
    <x v="0"/>
    <d v="2019-09-21T00:00:00"/>
    <n v="133.09"/>
    <x v="0"/>
    <x v="3"/>
    <x v="0"/>
    <x v="193"/>
    <x v="0"/>
  </r>
  <r>
    <s v="U3"/>
    <x v="30"/>
    <s v="11673493"/>
    <s v="Cayetano Villanueva, Rosa Rosmery"/>
    <x v="201"/>
    <s v="0001"/>
    <s v="ZPP3"/>
    <x v="19"/>
    <x v="19"/>
    <s v="FERT"/>
    <s v="UN"/>
    <s v="CA"/>
    <x v="201"/>
    <s v="YD11"/>
    <x v="23"/>
    <n v="1"/>
    <x v="0"/>
    <d v="2019-09-21T00:00:00"/>
    <n v="26.47"/>
    <x v="0"/>
    <x v="3"/>
    <x v="0"/>
    <x v="193"/>
    <x v="0"/>
  </r>
  <r>
    <s v="U3"/>
    <x v="30"/>
    <s v="11673493"/>
    <s v="Cayetano Villanueva, Rosa Rosmery"/>
    <x v="201"/>
    <s v="0001"/>
    <s v="ZPP3"/>
    <x v="10"/>
    <x v="10"/>
    <s v="FERT"/>
    <s v="UN"/>
    <s v="CA"/>
    <x v="201"/>
    <s v="YD13"/>
    <x v="23"/>
    <n v="1"/>
    <x v="0"/>
    <d v="2019-09-21T00:00:00"/>
    <n v="16.100000000000001"/>
    <x v="0"/>
    <x v="3"/>
    <x v="0"/>
    <x v="193"/>
    <x v="0"/>
  </r>
  <r>
    <s v="U3"/>
    <x v="30"/>
    <s v="11673493"/>
    <s v="Cayetano Villanueva, Rosa Rosmery"/>
    <x v="201"/>
    <s v="0001"/>
    <s v="ZPP3"/>
    <x v="10"/>
    <x v="10"/>
    <s v="FERT"/>
    <s v="UN"/>
    <s v="CA"/>
    <x v="201"/>
    <s v="YZ13"/>
    <x v="23"/>
    <n v="1"/>
    <x v="1"/>
    <d v="2019-09-21T00:00:00"/>
    <n v="0"/>
    <x v="0"/>
    <x v="3"/>
    <x v="0"/>
    <x v="193"/>
    <x v="1"/>
  </r>
  <r>
    <s v="U3"/>
    <x v="30"/>
    <s v="11673493"/>
    <s v="Cayetano Villanueva, Rosa Rosmery"/>
    <x v="201"/>
    <s v="0001"/>
    <s v="ZPP3"/>
    <x v="15"/>
    <x v="15"/>
    <s v="ZPUB"/>
    <s v="UN"/>
    <s v="UN"/>
    <x v="201"/>
    <s v="YZ13"/>
    <x v="23"/>
    <n v="3"/>
    <x v="1"/>
    <d v="2019-09-21T00:00:00"/>
    <n v="0"/>
    <x v="0"/>
    <x v="3"/>
    <x v="0"/>
    <x v="193"/>
    <x v="1"/>
  </r>
  <r>
    <s v="U3"/>
    <x v="30"/>
    <s v="11673493"/>
    <s v="Cayetano Villanueva, Rosa Rosmery"/>
    <x v="202"/>
    <s v="Z058"/>
    <s v="ZPP3"/>
    <x v="19"/>
    <x v="19"/>
    <s v="FERT"/>
    <s v="UN"/>
    <s v="CA"/>
    <x v="202"/>
    <s v="YD11"/>
    <x v="23"/>
    <n v="1"/>
    <x v="0"/>
    <d v="2019-09-21T00:00:00"/>
    <n v="26.47"/>
    <x v="0"/>
    <x v="3"/>
    <x v="1"/>
    <x v="193"/>
    <x v="0"/>
  </r>
  <r>
    <s v="U3"/>
    <x v="30"/>
    <s v="11673493"/>
    <s v="Cayetano Villanueva, Rosa Rosmery"/>
    <x v="202"/>
    <s v="Z058"/>
    <s v="ZPP3"/>
    <x v="15"/>
    <x v="15"/>
    <s v="ZPUB"/>
    <s v="UN"/>
    <s v="UN"/>
    <x v="202"/>
    <s v="YZ13"/>
    <x v="23"/>
    <n v="3"/>
    <x v="1"/>
    <d v="2019-09-21T00:00:00"/>
    <n v="0"/>
    <x v="0"/>
    <x v="3"/>
    <x v="1"/>
    <x v="193"/>
    <x v="1"/>
  </r>
  <r>
    <s v="U3"/>
    <x v="25"/>
    <s v="10063846"/>
    <s v="Cedron Burga, Sandra Luisa"/>
    <x v="203"/>
    <s v="0001"/>
    <s v="ZPP3"/>
    <x v="5"/>
    <x v="5"/>
    <s v="FERT"/>
    <s v="UN"/>
    <s v="CA"/>
    <x v="203"/>
    <s v="YD11"/>
    <x v="33"/>
    <n v="70"/>
    <x v="0"/>
    <d v="2019-09-21T00:00:00"/>
    <n v="1857.38"/>
    <x v="0"/>
    <x v="1"/>
    <x v="0"/>
    <x v="194"/>
    <x v="0"/>
  </r>
  <r>
    <s v="U3"/>
    <x v="25"/>
    <s v="10063846"/>
    <s v="Cedron Burga, Sandra Luisa"/>
    <x v="203"/>
    <s v="0001"/>
    <s v="ZPP3"/>
    <x v="19"/>
    <x v="19"/>
    <s v="FERT"/>
    <s v="UN"/>
    <s v="CA"/>
    <x v="203"/>
    <s v="YD11"/>
    <x v="33"/>
    <n v="2"/>
    <x v="0"/>
    <d v="2019-09-21T00:00:00"/>
    <n v="52.78"/>
    <x v="0"/>
    <x v="1"/>
    <x v="0"/>
    <x v="194"/>
    <x v="0"/>
  </r>
  <r>
    <s v="U3"/>
    <x v="25"/>
    <s v="10063846"/>
    <s v="Cedron Burga, Sandra Luisa"/>
    <x v="203"/>
    <s v="0001"/>
    <s v="ZPP3"/>
    <x v="11"/>
    <x v="11"/>
    <s v="FERT"/>
    <s v="UN"/>
    <s v="CA"/>
    <x v="203"/>
    <s v="YD13"/>
    <x v="33"/>
    <n v="1"/>
    <x v="0"/>
    <d v="2019-09-21T00:00:00"/>
    <n v="21.55"/>
    <x v="0"/>
    <x v="1"/>
    <x v="0"/>
    <x v="194"/>
    <x v="0"/>
  </r>
  <r>
    <s v="U3"/>
    <x v="25"/>
    <s v="10063846"/>
    <s v="Cedron Burga, Sandra Luisa"/>
    <x v="203"/>
    <s v="0001"/>
    <s v="ZPP3"/>
    <x v="0"/>
    <x v="0"/>
    <s v="FERT"/>
    <s v="UN"/>
    <s v="CA"/>
    <x v="203"/>
    <s v="YZ11"/>
    <x v="33"/>
    <n v="1"/>
    <x v="0"/>
    <d v="2019-09-21T00:00:00"/>
    <n v="-17.010000000000002"/>
    <x v="0"/>
    <x v="1"/>
    <x v="0"/>
    <x v="194"/>
    <x v="1"/>
  </r>
  <r>
    <s v="U3"/>
    <x v="25"/>
    <s v="10063846"/>
    <s v="Cedron Burga, Sandra Luisa"/>
    <x v="203"/>
    <s v="0001"/>
    <s v="ZPP3"/>
    <x v="0"/>
    <x v="0"/>
    <s v="FERT"/>
    <s v="UN"/>
    <s v="CA"/>
    <x v="203"/>
    <s v="YZ11"/>
    <x v="33"/>
    <n v="1"/>
    <x v="0"/>
    <d v="2019-09-21T00:00:00"/>
    <n v="-17.010000000000002"/>
    <x v="0"/>
    <x v="1"/>
    <x v="0"/>
    <x v="194"/>
    <x v="1"/>
  </r>
  <r>
    <s v="U3"/>
    <x v="25"/>
    <s v="10063846"/>
    <s v="Cedron Burga, Sandra Luisa"/>
    <x v="203"/>
    <s v="0001"/>
    <s v="ZPP3"/>
    <x v="0"/>
    <x v="0"/>
    <s v="FERT"/>
    <s v="UN"/>
    <s v="CA"/>
    <x v="203"/>
    <s v="YZ11"/>
    <x v="33"/>
    <n v="2"/>
    <x v="0"/>
    <d v="2019-09-21T00:00:00"/>
    <n v="-34.020000000000003"/>
    <x v="0"/>
    <x v="1"/>
    <x v="0"/>
    <x v="194"/>
    <x v="1"/>
  </r>
  <r>
    <s v="U3"/>
    <x v="25"/>
    <s v="10063846"/>
    <s v="Cedron Burga, Sandra Luisa"/>
    <x v="203"/>
    <s v="0001"/>
    <s v="ZPP3"/>
    <x v="0"/>
    <x v="0"/>
    <s v="FERT"/>
    <s v="UN"/>
    <s v="CA"/>
    <x v="203"/>
    <s v="YZ11"/>
    <x v="33"/>
    <n v="3"/>
    <x v="0"/>
    <d v="2019-09-21T00:00:00"/>
    <n v="-51.03"/>
    <x v="0"/>
    <x v="1"/>
    <x v="0"/>
    <x v="194"/>
    <x v="1"/>
  </r>
  <r>
    <s v="U3"/>
    <x v="25"/>
    <s v="10063846"/>
    <s v="Cedron Burga, Sandra Luisa"/>
    <x v="203"/>
    <s v="0001"/>
    <s v="ZPP3"/>
    <x v="15"/>
    <x v="15"/>
    <s v="ZPUB"/>
    <s v="UN"/>
    <s v="UN"/>
    <x v="203"/>
    <s v="YZ13"/>
    <x v="33"/>
    <n v="6"/>
    <x v="1"/>
    <d v="2019-09-21T00:00:00"/>
    <n v="0"/>
    <x v="0"/>
    <x v="1"/>
    <x v="0"/>
    <x v="194"/>
    <x v="1"/>
  </r>
  <r>
    <s v="U3"/>
    <x v="15"/>
    <s v="10990833"/>
    <s v="Celis Vasquez, Anelida"/>
    <x v="204"/>
    <s v="0001"/>
    <s v="ZPP3"/>
    <x v="5"/>
    <x v="5"/>
    <s v="FERT"/>
    <s v="UN"/>
    <s v="CA"/>
    <x v="204"/>
    <s v="YD11"/>
    <x v="18"/>
    <n v="1"/>
    <x v="0"/>
    <d v="2019-09-21T00:00:00"/>
    <n v="26.61"/>
    <x v="0"/>
    <x v="1"/>
    <x v="0"/>
    <x v="195"/>
    <x v="0"/>
  </r>
  <r>
    <s v="U3"/>
    <x v="15"/>
    <s v="10990833"/>
    <s v="Celis Vasquez, Anelida"/>
    <x v="204"/>
    <s v="0001"/>
    <s v="ZPP3"/>
    <x v="3"/>
    <x v="3"/>
    <s v="FERT"/>
    <s v="UN"/>
    <s v="CA"/>
    <x v="204"/>
    <s v="YD13"/>
    <x v="18"/>
    <n v="2"/>
    <x v="0"/>
    <d v="2019-09-21T00:00:00"/>
    <n v="18.47"/>
    <x v="0"/>
    <x v="1"/>
    <x v="0"/>
    <x v="195"/>
    <x v="0"/>
  </r>
  <r>
    <s v="U3"/>
    <x v="15"/>
    <s v="10990833"/>
    <s v="Celis Vasquez, Anelida"/>
    <x v="204"/>
    <s v="0001"/>
    <s v="ZPP3"/>
    <x v="3"/>
    <x v="3"/>
    <s v="FERT"/>
    <s v="UN"/>
    <s v="CA"/>
    <x v="204"/>
    <s v="YZ13"/>
    <x v="18"/>
    <n v="6"/>
    <x v="1"/>
    <d v="2019-09-21T00:00:00"/>
    <n v="0"/>
    <x v="0"/>
    <x v="1"/>
    <x v="0"/>
    <x v="195"/>
    <x v="1"/>
  </r>
  <r>
    <s v="U4"/>
    <x v="12"/>
    <s v="11021606"/>
    <s v="Celiz De Bardales, Elida Magnolia"/>
    <x v="205"/>
    <s v="0001"/>
    <s v="ZPP3"/>
    <x v="0"/>
    <x v="0"/>
    <s v="FERT"/>
    <s v="UN"/>
    <s v="CA"/>
    <x v="205"/>
    <s v="YD11"/>
    <x v="10"/>
    <n v="3"/>
    <x v="0"/>
    <d v="2019-09-21T00:00:00"/>
    <n v="92.88"/>
    <x v="0"/>
    <x v="0"/>
    <x v="0"/>
    <x v="196"/>
    <x v="0"/>
  </r>
  <r>
    <s v="U4"/>
    <x v="12"/>
    <s v="11021606"/>
    <s v="Celiz De Bardales, Elida Magnolia"/>
    <x v="205"/>
    <s v="0001"/>
    <s v="ZPP3"/>
    <x v="5"/>
    <x v="5"/>
    <s v="FERT"/>
    <s v="UN"/>
    <s v="CA"/>
    <x v="205"/>
    <s v="YD11"/>
    <x v="10"/>
    <n v="1"/>
    <x v="0"/>
    <d v="2019-09-21T00:00:00"/>
    <n v="26.53"/>
    <x v="0"/>
    <x v="0"/>
    <x v="0"/>
    <x v="196"/>
    <x v="0"/>
  </r>
  <r>
    <s v="TQ"/>
    <x v="22"/>
    <s v="12150144"/>
    <s v="Cerna Calderon, Marco Antonio"/>
    <x v="206"/>
    <s v="0001"/>
    <s v="ZPP3"/>
    <x v="22"/>
    <x v="22"/>
    <s v="FERT"/>
    <s v="UN"/>
    <s v="CA"/>
    <x v="206"/>
    <s v="YD13"/>
    <x v="9"/>
    <n v="10"/>
    <x v="0"/>
    <d v="2019-09-21T00:00:00"/>
    <n v="169.06"/>
    <x v="0"/>
    <x v="3"/>
    <x v="0"/>
    <x v="197"/>
    <x v="0"/>
  </r>
  <r>
    <s v="TQ"/>
    <x v="22"/>
    <s v="12150144"/>
    <s v="Cerna Calderon, Marco Antonio"/>
    <x v="206"/>
    <s v="0001"/>
    <s v="ZPP3"/>
    <x v="1"/>
    <x v="1"/>
    <s v="FERT"/>
    <s v="UN"/>
    <s v="CA"/>
    <x v="206"/>
    <s v="YD13"/>
    <x v="9"/>
    <n v="6"/>
    <x v="0"/>
    <d v="2019-09-21T00:00:00"/>
    <n v="111.34"/>
    <x v="0"/>
    <x v="3"/>
    <x v="0"/>
    <x v="197"/>
    <x v="0"/>
  </r>
  <r>
    <s v="TQ"/>
    <x v="22"/>
    <s v="12150144"/>
    <s v="Cerna Calderon, Marco Antonio"/>
    <x v="206"/>
    <s v="0001"/>
    <s v="ZPP3"/>
    <x v="16"/>
    <x v="16"/>
    <s v="FERT"/>
    <s v="UN"/>
    <s v="CA"/>
    <x v="206"/>
    <s v="YD13"/>
    <x v="9"/>
    <n v="5"/>
    <x v="0"/>
    <d v="2019-09-21T00:00:00"/>
    <n v="36.22"/>
    <x v="0"/>
    <x v="3"/>
    <x v="0"/>
    <x v="197"/>
    <x v="0"/>
  </r>
  <r>
    <s v="TQ"/>
    <x v="22"/>
    <s v="12150144"/>
    <s v="Cerna Calderon, Marco Antonio"/>
    <x v="206"/>
    <s v="0001"/>
    <s v="ZPP3"/>
    <x v="2"/>
    <x v="2"/>
    <s v="FERT"/>
    <s v="UN"/>
    <s v="CA"/>
    <x v="206"/>
    <s v="YD13"/>
    <x v="9"/>
    <n v="10"/>
    <x v="0"/>
    <d v="2019-09-21T00:00:00"/>
    <n v="138.56"/>
    <x v="0"/>
    <x v="3"/>
    <x v="0"/>
    <x v="197"/>
    <x v="0"/>
  </r>
  <r>
    <s v="TQ"/>
    <x v="22"/>
    <s v="12150144"/>
    <s v="Cerna Calderon, Marco Antonio"/>
    <x v="206"/>
    <s v="0001"/>
    <s v="ZPP3"/>
    <x v="2"/>
    <x v="2"/>
    <s v="FERT"/>
    <s v="UN"/>
    <s v="CA"/>
    <x v="206"/>
    <s v="YZ13"/>
    <x v="9"/>
    <n v="20"/>
    <x v="1"/>
    <d v="2019-09-21T00:00:00"/>
    <n v="0"/>
    <x v="0"/>
    <x v="3"/>
    <x v="0"/>
    <x v="197"/>
    <x v="1"/>
  </r>
  <r>
    <s v="TQ"/>
    <x v="22"/>
    <s v="12150144"/>
    <s v="Cerna Calderon, Marco Antonio"/>
    <x v="206"/>
    <s v="0001"/>
    <s v="ZPP3"/>
    <x v="2"/>
    <x v="2"/>
    <s v="FERT"/>
    <s v="UN"/>
    <s v="CA"/>
    <x v="206"/>
    <s v="YZ13"/>
    <x v="9"/>
    <n v="12"/>
    <x v="1"/>
    <d v="2019-09-21T00:00:00"/>
    <n v="0"/>
    <x v="0"/>
    <x v="3"/>
    <x v="0"/>
    <x v="197"/>
    <x v="1"/>
  </r>
  <r>
    <s v="TQ"/>
    <x v="22"/>
    <s v="12150144"/>
    <s v="Cerna Calderon, Marco Antonio"/>
    <x v="206"/>
    <s v="0001"/>
    <s v="ZPP3"/>
    <x v="2"/>
    <x v="2"/>
    <s v="FERT"/>
    <s v="UN"/>
    <s v="CA"/>
    <x v="206"/>
    <s v="YZ13"/>
    <x v="9"/>
    <n v="10"/>
    <x v="1"/>
    <d v="2019-09-21T00:00:00"/>
    <n v="0"/>
    <x v="0"/>
    <x v="3"/>
    <x v="0"/>
    <x v="197"/>
    <x v="1"/>
  </r>
  <r>
    <s v="TQ"/>
    <x v="22"/>
    <s v="12150144"/>
    <s v="Cerna Calderon, Marco Antonio"/>
    <x v="206"/>
    <s v="0001"/>
    <s v="ZPP3"/>
    <x v="2"/>
    <x v="2"/>
    <s v="FERT"/>
    <s v="UN"/>
    <s v="CA"/>
    <x v="206"/>
    <s v="YZ13"/>
    <x v="9"/>
    <n v="20"/>
    <x v="1"/>
    <d v="2019-09-21T00:00:00"/>
    <n v="0"/>
    <x v="0"/>
    <x v="3"/>
    <x v="0"/>
    <x v="197"/>
    <x v="1"/>
  </r>
  <r>
    <s v="TQ"/>
    <x v="7"/>
    <s v="10991414"/>
    <s v="Cerna Pereda, Clara Nimia"/>
    <x v="207"/>
    <s v="0001"/>
    <s v="ZPP3"/>
    <x v="5"/>
    <x v="5"/>
    <s v="FERT"/>
    <s v="UN"/>
    <s v="CA"/>
    <x v="207"/>
    <s v="YD11"/>
    <x v="3"/>
    <n v="3"/>
    <x v="0"/>
    <d v="2019-09-21T00:00:00"/>
    <n v="79.849999999999994"/>
    <x v="0"/>
    <x v="3"/>
    <x v="0"/>
    <x v="198"/>
    <x v="0"/>
  </r>
  <r>
    <s v="U3"/>
    <x v="25"/>
    <s v="10057339"/>
    <s v="Cerna Rodriguez, Veronica Roxana"/>
    <x v="208"/>
    <s v="Z058"/>
    <s v="ZPP3"/>
    <x v="5"/>
    <x v="5"/>
    <s v="FERT"/>
    <s v="UN"/>
    <s v="CA"/>
    <x v="208"/>
    <s v="YD11"/>
    <x v="14"/>
    <n v="10"/>
    <x v="0"/>
    <d v="2019-09-21T00:00:00"/>
    <n v="266.19"/>
    <x v="0"/>
    <x v="1"/>
    <x v="1"/>
    <x v="199"/>
    <x v="0"/>
  </r>
  <r>
    <s v="U3"/>
    <x v="25"/>
    <s v="10057339"/>
    <s v="Cerna Rodriguez, Veronica Roxana"/>
    <x v="208"/>
    <s v="Z058"/>
    <s v="ZPP3"/>
    <x v="2"/>
    <x v="2"/>
    <s v="FERT"/>
    <s v="UN"/>
    <s v="CA"/>
    <x v="208"/>
    <s v="YD13"/>
    <x v="14"/>
    <n v="1"/>
    <x v="0"/>
    <d v="2019-09-21T00:00:00"/>
    <n v="13.86"/>
    <x v="0"/>
    <x v="1"/>
    <x v="1"/>
    <x v="199"/>
    <x v="0"/>
  </r>
  <r>
    <s v="U3"/>
    <x v="25"/>
    <s v="10057339"/>
    <s v="Cerna Rodriguez, Veronica Roxana"/>
    <x v="208"/>
    <s v="Z058"/>
    <s v="ZPP3"/>
    <x v="19"/>
    <x v="19"/>
    <s v="FERT"/>
    <s v="UN"/>
    <s v="CA"/>
    <x v="208"/>
    <s v="YD11"/>
    <x v="14"/>
    <n v="1"/>
    <x v="0"/>
    <d v="2019-09-21T00:00:00"/>
    <n v="26.47"/>
    <x v="0"/>
    <x v="1"/>
    <x v="1"/>
    <x v="199"/>
    <x v="0"/>
  </r>
  <r>
    <s v="U3"/>
    <x v="25"/>
    <s v="10057339"/>
    <s v="Cerna Rodriguez, Veronica Roxana"/>
    <x v="208"/>
    <s v="Z058"/>
    <s v="ZPP3"/>
    <x v="7"/>
    <x v="7"/>
    <s v="FERT"/>
    <s v="UN"/>
    <s v="CA"/>
    <x v="208"/>
    <s v="YD11"/>
    <x v="14"/>
    <n v="1"/>
    <x v="0"/>
    <d v="2019-09-21T00:00:00"/>
    <n v="30.75"/>
    <x v="0"/>
    <x v="1"/>
    <x v="1"/>
    <x v="199"/>
    <x v="0"/>
  </r>
  <r>
    <s v="U3"/>
    <x v="25"/>
    <s v="10057339"/>
    <s v="Cerna Rodriguez, Veronica Roxana"/>
    <x v="208"/>
    <s v="Z058"/>
    <s v="ZPP3"/>
    <x v="2"/>
    <x v="2"/>
    <s v="FERT"/>
    <s v="UN"/>
    <s v="CA"/>
    <x v="208"/>
    <s v="YZ13"/>
    <x v="14"/>
    <n v="1"/>
    <x v="1"/>
    <d v="2019-09-21T00:00:00"/>
    <n v="0"/>
    <x v="0"/>
    <x v="1"/>
    <x v="1"/>
    <x v="199"/>
    <x v="1"/>
  </r>
  <r>
    <s v="U3"/>
    <x v="25"/>
    <s v="10057339"/>
    <s v="Cerna Rodriguez, Veronica Roxana"/>
    <x v="208"/>
    <s v="Z058"/>
    <s v="ZPP3"/>
    <x v="15"/>
    <x v="15"/>
    <s v="ZPUB"/>
    <s v="UN"/>
    <s v="UN"/>
    <x v="208"/>
    <s v="YZ13"/>
    <x v="14"/>
    <n v="3"/>
    <x v="1"/>
    <d v="2019-09-21T00:00:00"/>
    <n v="0"/>
    <x v="0"/>
    <x v="1"/>
    <x v="1"/>
    <x v="199"/>
    <x v="1"/>
  </r>
  <r>
    <s v="U2"/>
    <x v="2"/>
    <s v="11629424"/>
    <s v="Cerna Vasquez, Aldo Rainer"/>
    <x v="209"/>
    <s v="0001"/>
    <s v="ZPP3"/>
    <x v="5"/>
    <x v="5"/>
    <s v="FERT"/>
    <s v="UN"/>
    <s v="CA"/>
    <x v="209"/>
    <s v="YD11"/>
    <x v="7"/>
    <n v="10"/>
    <x v="0"/>
    <d v="2019-09-21T00:00:00"/>
    <n v="265.33999999999997"/>
    <x v="0"/>
    <x v="2"/>
    <x v="0"/>
    <x v="200"/>
    <x v="0"/>
  </r>
  <r>
    <s v="U2"/>
    <x v="2"/>
    <s v="11629424"/>
    <s v="Cerna Vasquez, Aldo Rainer"/>
    <x v="209"/>
    <s v="0001"/>
    <s v="ZPP3"/>
    <x v="19"/>
    <x v="19"/>
    <s v="FERT"/>
    <s v="UN"/>
    <s v="CA"/>
    <x v="209"/>
    <s v="YD11"/>
    <x v="7"/>
    <n v="3"/>
    <x v="0"/>
    <d v="2019-09-21T00:00:00"/>
    <n v="79.17"/>
    <x v="0"/>
    <x v="2"/>
    <x v="0"/>
    <x v="200"/>
    <x v="0"/>
  </r>
  <r>
    <s v="U2"/>
    <x v="13"/>
    <s v="10066478"/>
    <s v="Cervantes Minchola, Elsa Gloria"/>
    <x v="210"/>
    <s v="0001"/>
    <s v="ZPP3"/>
    <x v="5"/>
    <x v="5"/>
    <s v="FERT"/>
    <s v="UN"/>
    <s v="CA"/>
    <x v="210"/>
    <s v="YD11"/>
    <x v="4"/>
    <n v="1"/>
    <x v="0"/>
    <d v="2019-09-21T00:00:00"/>
    <n v="26.83"/>
    <x v="0"/>
    <x v="0"/>
    <x v="0"/>
    <x v="201"/>
    <x v="0"/>
  </r>
  <r>
    <s v="U2"/>
    <x v="13"/>
    <s v="10066478"/>
    <s v="Cervantes Minchola, Elsa Gloria"/>
    <x v="210"/>
    <s v="0001"/>
    <s v="ZPP3"/>
    <x v="10"/>
    <x v="10"/>
    <s v="FERT"/>
    <s v="UN"/>
    <s v="CA"/>
    <x v="210"/>
    <s v="YD13"/>
    <x v="4"/>
    <n v="1"/>
    <x v="0"/>
    <d v="2019-09-21T00:00:00"/>
    <n v="16.100000000000001"/>
    <x v="0"/>
    <x v="0"/>
    <x v="0"/>
    <x v="201"/>
    <x v="0"/>
  </r>
  <r>
    <s v="U2"/>
    <x v="13"/>
    <s v="10066478"/>
    <s v="Cervantes Minchola, Elsa Gloria"/>
    <x v="210"/>
    <s v="0001"/>
    <s v="ZPP3"/>
    <x v="2"/>
    <x v="2"/>
    <s v="FERT"/>
    <s v="UN"/>
    <s v="CA"/>
    <x v="210"/>
    <s v="YD13"/>
    <x v="4"/>
    <n v="1"/>
    <x v="0"/>
    <d v="2019-09-21T00:00:00"/>
    <n v="13.86"/>
    <x v="0"/>
    <x v="0"/>
    <x v="0"/>
    <x v="201"/>
    <x v="0"/>
  </r>
  <r>
    <s v="U2"/>
    <x v="13"/>
    <s v="10066478"/>
    <s v="Cervantes Minchola, Elsa Gloria"/>
    <x v="210"/>
    <s v="0001"/>
    <s v="ZPP3"/>
    <x v="2"/>
    <x v="2"/>
    <s v="FERT"/>
    <s v="UN"/>
    <s v="CA"/>
    <x v="210"/>
    <s v="YZ13"/>
    <x v="4"/>
    <n v="1"/>
    <x v="1"/>
    <d v="2019-09-21T00:00:00"/>
    <n v="0"/>
    <x v="0"/>
    <x v="0"/>
    <x v="0"/>
    <x v="201"/>
    <x v="1"/>
  </r>
  <r>
    <s v="U2"/>
    <x v="13"/>
    <s v="10066478"/>
    <s v="Cervantes Minchola, Elsa Gloria"/>
    <x v="210"/>
    <s v="0001"/>
    <s v="ZPP3"/>
    <x v="10"/>
    <x v="10"/>
    <s v="FERT"/>
    <s v="UN"/>
    <s v="CA"/>
    <x v="210"/>
    <s v="YZ13"/>
    <x v="4"/>
    <n v="1"/>
    <x v="1"/>
    <d v="2019-09-21T00:00:00"/>
    <n v="0"/>
    <x v="0"/>
    <x v="0"/>
    <x v="0"/>
    <x v="201"/>
    <x v="1"/>
  </r>
  <r>
    <s v="U2"/>
    <x v="28"/>
    <s v="10058011"/>
    <s v="Cesias Lopez, Claudina Rosa"/>
    <x v="211"/>
    <s v="0001"/>
    <s v="ZPP3"/>
    <x v="5"/>
    <x v="5"/>
    <s v="FERT"/>
    <s v="UN"/>
    <s v="CA"/>
    <x v="211"/>
    <s v="YD11"/>
    <x v="11"/>
    <n v="4"/>
    <x v="0"/>
    <d v="2019-09-21T00:00:00"/>
    <n v="106.14"/>
    <x v="0"/>
    <x v="3"/>
    <x v="0"/>
    <x v="202"/>
    <x v="0"/>
  </r>
  <r>
    <s v="U2"/>
    <x v="28"/>
    <s v="10058011"/>
    <s v="Cesias Lopez, Claudina Rosa"/>
    <x v="211"/>
    <s v="0001"/>
    <s v="ZPP3"/>
    <x v="10"/>
    <x v="10"/>
    <s v="FERT"/>
    <s v="UN"/>
    <s v="CA"/>
    <x v="211"/>
    <s v="YD13"/>
    <x v="11"/>
    <n v="1"/>
    <x v="0"/>
    <d v="2019-09-21T00:00:00"/>
    <n v="16.100000000000001"/>
    <x v="0"/>
    <x v="3"/>
    <x v="0"/>
    <x v="202"/>
    <x v="0"/>
  </r>
  <r>
    <s v="U2"/>
    <x v="28"/>
    <s v="10058011"/>
    <s v="Cesias Lopez, Claudina Rosa"/>
    <x v="211"/>
    <s v="0001"/>
    <s v="ZPP3"/>
    <x v="2"/>
    <x v="2"/>
    <s v="FERT"/>
    <s v="UN"/>
    <s v="CA"/>
    <x v="211"/>
    <s v="YD13"/>
    <x v="11"/>
    <n v="1"/>
    <x v="0"/>
    <d v="2019-09-21T00:00:00"/>
    <n v="13.86"/>
    <x v="0"/>
    <x v="3"/>
    <x v="0"/>
    <x v="202"/>
    <x v="0"/>
  </r>
  <r>
    <s v="U2"/>
    <x v="28"/>
    <s v="10058011"/>
    <s v="Cesias Lopez, Claudina Rosa"/>
    <x v="211"/>
    <s v="0001"/>
    <s v="ZPP3"/>
    <x v="2"/>
    <x v="2"/>
    <s v="FERT"/>
    <s v="UN"/>
    <s v="CA"/>
    <x v="211"/>
    <s v="YZ13"/>
    <x v="11"/>
    <n v="1"/>
    <x v="1"/>
    <d v="2019-09-21T00:00:00"/>
    <n v="0"/>
    <x v="0"/>
    <x v="3"/>
    <x v="0"/>
    <x v="202"/>
    <x v="1"/>
  </r>
  <r>
    <s v="U2"/>
    <x v="28"/>
    <s v="10058011"/>
    <s v="Cesias Lopez, Claudina Rosa"/>
    <x v="211"/>
    <s v="0001"/>
    <s v="ZPP3"/>
    <x v="10"/>
    <x v="10"/>
    <s v="FERT"/>
    <s v="UN"/>
    <s v="CA"/>
    <x v="211"/>
    <s v="YZ13"/>
    <x v="11"/>
    <n v="1"/>
    <x v="1"/>
    <d v="2019-09-21T00:00:00"/>
    <n v="0"/>
    <x v="0"/>
    <x v="3"/>
    <x v="0"/>
    <x v="202"/>
    <x v="1"/>
  </r>
  <r>
    <s v="U2"/>
    <x v="19"/>
    <s v="11197304"/>
    <s v="Chacon Ruiz, Yovana Juana"/>
    <x v="212"/>
    <s v="0001"/>
    <s v="ZPP3"/>
    <x v="5"/>
    <x v="5"/>
    <s v="FERT"/>
    <s v="UN"/>
    <s v="CA"/>
    <x v="212"/>
    <s v="YD11"/>
    <x v="8"/>
    <n v="10"/>
    <x v="0"/>
    <d v="2019-09-21T00:00:00"/>
    <n v="269.16000000000003"/>
    <x v="0"/>
    <x v="2"/>
    <x v="0"/>
    <x v="203"/>
    <x v="0"/>
  </r>
  <r>
    <s v="U3"/>
    <x v="5"/>
    <s v="10990832"/>
    <s v="Chacon Vera, Santana"/>
    <x v="213"/>
    <s v="0001"/>
    <s v="ZPP3"/>
    <x v="5"/>
    <x v="5"/>
    <s v="FERT"/>
    <s v="UN"/>
    <s v="CA"/>
    <x v="213"/>
    <s v="YD11"/>
    <x v="5"/>
    <n v="7"/>
    <x v="0"/>
    <d v="2019-09-21T00:00:00"/>
    <n v="185.74"/>
    <x v="0"/>
    <x v="3"/>
    <x v="0"/>
    <x v="204"/>
    <x v="0"/>
  </r>
  <r>
    <s v="U3"/>
    <x v="5"/>
    <s v="10990832"/>
    <s v="Chacon Vera, Santana"/>
    <x v="213"/>
    <s v="0001"/>
    <s v="ZPP3"/>
    <x v="0"/>
    <x v="0"/>
    <s v="FERT"/>
    <s v="UN"/>
    <s v="CA"/>
    <x v="213"/>
    <s v="YD11"/>
    <x v="5"/>
    <n v="2"/>
    <x v="0"/>
    <d v="2019-09-21T00:00:00"/>
    <n v="61.92"/>
    <x v="0"/>
    <x v="3"/>
    <x v="0"/>
    <x v="204"/>
    <x v="0"/>
  </r>
  <r>
    <s v="U3"/>
    <x v="5"/>
    <s v="10990832"/>
    <s v="Chacon Vera, Santana"/>
    <x v="213"/>
    <s v="0001"/>
    <s v="ZPP3"/>
    <x v="19"/>
    <x v="19"/>
    <s v="FERT"/>
    <s v="UN"/>
    <s v="CA"/>
    <x v="213"/>
    <s v="YD11"/>
    <x v="5"/>
    <n v="1"/>
    <x v="0"/>
    <d v="2019-09-21T00:00:00"/>
    <n v="26.39"/>
    <x v="0"/>
    <x v="3"/>
    <x v="0"/>
    <x v="204"/>
    <x v="0"/>
  </r>
  <r>
    <s v="TQ"/>
    <x v="22"/>
    <s v="10151446"/>
    <s v="Chalan Gonzalez De Chuquimango, Pet"/>
    <x v="214"/>
    <s v="0001"/>
    <s v="ZPP3"/>
    <x v="5"/>
    <x v="5"/>
    <s v="FERT"/>
    <s v="UN"/>
    <s v="CA"/>
    <x v="214"/>
    <s v="YD11"/>
    <x v="9"/>
    <n v="14"/>
    <x v="0"/>
    <d v="2019-09-21T00:00:00"/>
    <n v="375.63"/>
    <x v="0"/>
    <x v="3"/>
    <x v="0"/>
    <x v="205"/>
    <x v="0"/>
  </r>
  <r>
    <s v="TQ"/>
    <x v="22"/>
    <s v="10151446"/>
    <s v="Chalan Gonzalez De Chuquimango, Pet"/>
    <x v="214"/>
    <s v="0001"/>
    <s v="ZPP3"/>
    <x v="18"/>
    <x v="18"/>
    <s v="FERT"/>
    <s v="UN"/>
    <s v="CA"/>
    <x v="214"/>
    <s v="YD11"/>
    <x v="9"/>
    <n v="1"/>
    <x v="0"/>
    <d v="2019-09-21T00:00:00"/>
    <n v="35.270000000000003"/>
    <x v="0"/>
    <x v="3"/>
    <x v="0"/>
    <x v="205"/>
    <x v="0"/>
  </r>
  <r>
    <s v="TQ"/>
    <x v="22"/>
    <s v="10151446"/>
    <s v="Chalan Gonzalez De Chuquimango, Pet"/>
    <x v="214"/>
    <s v="0001"/>
    <s v="ZPP3"/>
    <x v="10"/>
    <x v="10"/>
    <s v="FERT"/>
    <s v="UN"/>
    <s v="CA"/>
    <x v="214"/>
    <s v="YD13"/>
    <x v="9"/>
    <n v="1"/>
    <x v="0"/>
    <d v="2019-09-21T00:00:00"/>
    <n v="16.100000000000001"/>
    <x v="0"/>
    <x v="3"/>
    <x v="0"/>
    <x v="205"/>
    <x v="0"/>
  </r>
  <r>
    <s v="TQ"/>
    <x v="22"/>
    <s v="10151446"/>
    <s v="Chalan Gonzalez De Chuquimango, Pet"/>
    <x v="214"/>
    <s v="0001"/>
    <s v="ZPP3"/>
    <x v="10"/>
    <x v="10"/>
    <s v="FERT"/>
    <s v="UN"/>
    <s v="CA"/>
    <x v="214"/>
    <s v="YZ13"/>
    <x v="9"/>
    <n v="1"/>
    <x v="1"/>
    <d v="2019-09-21T00:00:00"/>
    <n v="0"/>
    <x v="0"/>
    <x v="3"/>
    <x v="0"/>
    <x v="205"/>
    <x v="1"/>
  </r>
  <r>
    <s v="U4"/>
    <x v="24"/>
    <s v="11612830"/>
    <s v="Chavarria Aburto, Luz Victoria"/>
    <x v="215"/>
    <s v="0001"/>
    <s v="ZPP3"/>
    <x v="5"/>
    <x v="5"/>
    <s v="FERT"/>
    <s v="UN"/>
    <s v="CA"/>
    <x v="215"/>
    <s v="YD11"/>
    <x v="14"/>
    <n v="7"/>
    <x v="0"/>
    <d v="2019-09-21T00:00:00"/>
    <n v="185.74"/>
    <x v="0"/>
    <x v="3"/>
    <x v="0"/>
    <x v="206"/>
    <x v="0"/>
  </r>
  <r>
    <s v="U4"/>
    <x v="24"/>
    <s v="11612830"/>
    <s v="Chavarria Aburto, Luz Victoria"/>
    <x v="215"/>
    <s v="0001"/>
    <s v="ZPP3"/>
    <x v="0"/>
    <x v="0"/>
    <s v="FERT"/>
    <s v="UN"/>
    <s v="CA"/>
    <x v="215"/>
    <s v="YD11"/>
    <x v="14"/>
    <n v="2"/>
    <x v="0"/>
    <d v="2019-09-21T00:00:00"/>
    <n v="61.92"/>
    <x v="0"/>
    <x v="3"/>
    <x v="0"/>
    <x v="206"/>
    <x v="0"/>
  </r>
  <r>
    <s v="U4"/>
    <x v="24"/>
    <s v="11612830"/>
    <s v="Chavarria Aburto, Luz Victoria"/>
    <x v="215"/>
    <s v="0001"/>
    <s v="ZPP3"/>
    <x v="19"/>
    <x v="19"/>
    <s v="FERT"/>
    <s v="UN"/>
    <s v="CA"/>
    <x v="215"/>
    <s v="YD11"/>
    <x v="14"/>
    <n v="1"/>
    <x v="0"/>
    <d v="2019-09-21T00:00:00"/>
    <n v="26.39"/>
    <x v="0"/>
    <x v="3"/>
    <x v="0"/>
    <x v="206"/>
    <x v="0"/>
  </r>
  <r>
    <s v="U4"/>
    <x v="24"/>
    <s v="11612830"/>
    <s v="Chavarria Aburto, Luz Victoria"/>
    <x v="215"/>
    <s v="0001"/>
    <s v="ZPP3"/>
    <x v="7"/>
    <x v="7"/>
    <s v="FERT"/>
    <s v="UN"/>
    <s v="CA"/>
    <x v="215"/>
    <s v="YD11"/>
    <x v="14"/>
    <n v="1"/>
    <x v="0"/>
    <d v="2019-09-21T00:00:00"/>
    <n v="30.67"/>
    <x v="0"/>
    <x v="3"/>
    <x v="0"/>
    <x v="206"/>
    <x v="0"/>
  </r>
  <r>
    <s v="U4"/>
    <x v="24"/>
    <s v="11612830"/>
    <s v="Chavarria Aburto, Luz Victoria"/>
    <x v="215"/>
    <s v="0001"/>
    <s v="ZPP3"/>
    <x v="15"/>
    <x v="15"/>
    <s v="ZPUB"/>
    <s v="UN"/>
    <s v="UN"/>
    <x v="215"/>
    <s v="YZ13"/>
    <x v="14"/>
    <n v="3"/>
    <x v="1"/>
    <d v="2019-09-21T00:00:00"/>
    <n v="0"/>
    <x v="0"/>
    <x v="3"/>
    <x v="0"/>
    <x v="206"/>
    <x v="1"/>
  </r>
  <r>
    <s v="U4"/>
    <x v="3"/>
    <s v="11600276"/>
    <s v="Chavez Alzola, Carmen Alicia"/>
    <x v="216"/>
    <s v="0001"/>
    <s v="ZPP3"/>
    <x v="10"/>
    <x v="10"/>
    <s v="FERT"/>
    <s v="UN"/>
    <s v="CA"/>
    <x v="216"/>
    <s v="YD13"/>
    <x v="10"/>
    <n v="2"/>
    <x v="0"/>
    <d v="2019-09-21T00:00:00"/>
    <n v="32.200000000000003"/>
    <x v="0"/>
    <x v="2"/>
    <x v="0"/>
    <x v="207"/>
    <x v="0"/>
  </r>
  <r>
    <s v="U4"/>
    <x v="3"/>
    <s v="11600276"/>
    <s v="Chavez Alzola, Carmen Alicia"/>
    <x v="216"/>
    <s v="0001"/>
    <s v="ZPP3"/>
    <x v="12"/>
    <x v="12"/>
    <s v="FERT"/>
    <s v="UN"/>
    <s v="CA"/>
    <x v="216"/>
    <s v="YD13"/>
    <x v="10"/>
    <n v="1"/>
    <x v="0"/>
    <d v="2019-09-21T00:00:00"/>
    <n v="15.89"/>
    <x v="0"/>
    <x v="2"/>
    <x v="0"/>
    <x v="207"/>
    <x v="0"/>
  </r>
  <r>
    <s v="U4"/>
    <x v="3"/>
    <s v="11600276"/>
    <s v="Chavez Alzola, Carmen Alicia"/>
    <x v="216"/>
    <s v="0001"/>
    <s v="ZPP3"/>
    <x v="10"/>
    <x v="10"/>
    <s v="FERT"/>
    <s v="UN"/>
    <s v="CA"/>
    <x v="216"/>
    <s v="YZ13"/>
    <x v="10"/>
    <n v="2"/>
    <x v="1"/>
    <d v="2019-09-21T00:00:00"/>
    <n v="0"/>
    <x v="0"/>
    <x v="2"/>
    <x v="0"/>
    <x v="207"/>
    <x v="1"/>
  </r>
  <r>
    <s v="U4"/>
    <x v="3"/>
    <s v="11600276"/>
    <s v="Chavez Alzola, Carmen Alicia"/>
    <x v="216"/>
    <s v="0001"/>
    <s v="ZPP3"/>
    <x v="10"/>
    <x v="10"/>
    <s v="FERT"/>
    <s v="UN"/>
    <s v="CA"/>
    <x v="216"/>
    <s v="YZ13"/>
    <x v="10"/>
    <n v="1"/>
    <x v="1"/>
    <d v="2019-09-21T00:00:00"/>
    <n v="0"/>
    <x v="0"/>
    <x v="2"/>
    <x v="0"/>
    <x v="207"/>
    <x v="1"/>
  </r>
  <r>
    <s v="TQ"/>
    <x v="22"/>
    <s v="11721331"/>
    <s v="Chavez Aranda, Maria Elena"/>
    <x v="217"/>
    <s v="0001"/>
    <s v="ZPP3"/>
    <x v="5"/>
    <x v="5"/>
    <s v="FERT"/>
    <s v="UN"/>
    <s v="CA"/>
    <x v="217"/>
    <s v="YD11"/>
    <x v="16"/>
    <n v="3"/>
    <x v="0"/>
    <d v="2019-09-21T00:00:00"/>
    <n v="79.599999999999994"/>
    <x v="0"/>
    <x v="3"/>
    <x v="0"/>
    <x v="208"/>
    <x v="0"/>
  </r>
  <r>
    <s v="TQ"/>
    <x v="22"/>
    <s v="11721331"/>
    <s v="Chavez Aranda, Maria Elena"/>
    <x v="217"/>
    <s v="0001"/>
    <s v="ZPP3"/>
    <x v="2"/>
    <x v="2"/>
    <s v="FERT"/>
    <s v="UN"/>
    <s v="CA"/>
    <x v="217"/>
    <s v="YD13"/>
    <x v="16"/>
    <n v="1"/>
    <x v="0"/>
    <d v="2019-09-21T00:00:00"/>
    <n v="13.86"/>
    <x v="0"/>
    <x v="3"/>
    <x v="0"/>
    <x v="208"/>
    <x v="0"/>
  </r>
  <r>
    <s v="TQ"/>
    <x v="22"/>
    <s v="11721331"/>
    <s v="Chavez Aranda, Maria Elena"/>
    <x v="217"/>
    <s v="0001"/>
    <s v="ZPP3"/>
    <x v="2"/>
    <x v="2"/>
    <s v="FERT"/>
    <s v="UN"/>
    <s v="CA"/>
    <x v="217"/>
    <s v="YZ13"/>
    <x v="16"/>
    <n v="1"/>
    <x v="1"/>
    <d v="2019-09-21T00:00:00"/>
    <n v="0"/>
    <x v="0"/>
    <x v="3"/>
    <x v="0"/>
    <x v="208"/>
    <x v="1"/>
  </r>
  <r>
    <s v="TQ"/>
    <x v="22"/>
    <s v="11350842"/>
    <s v="Chavez Cueva, Jorge Edinson"/>
    <x v="218"/>
    <s v="0001"/>
    <s v="ZPP3"/>
    <x v="5"/>
    <x v="5"/>
    <s v="FERT"/>
    <s v="UN"/>
    <s v="CA"/>
    <x v="218"/>
    <s v="YD11"/>
    <x v="7"/>
    <n v="4"/>
    <x v="0"/>
    <d v="2019-09-21T00:00:00"/>
    <n v="107.32"/>
    <x v="0"/>
    <x v="3"/>
    <x v="0"/>
    <x v="209"/>
    <x v="0"/>
  </r>
  <r>
    <s v="TQ"/>
    <x v="22"/>
    <s v="11350842"/>
    <s v="Chavez Cueva, Jorge Edinson"/>
    <x v="218"/>
    <s v="0001"/>
    <s v="ZPP3"/>
    <x v="19"/>
    <x v="19"/>
    <s v="FERT"/>
    <s v="UN"/>
    <s v="CA"/>
    <x v="218"/>
    <s v="YD11"/>
    <x v="7"/>
    <n v="1"/>
    <x v="0"/>
    <d v="2019-09-21T00:00:00"/>
    <n v="26.69"/>
    <x v="0"/>
    <x v="3"/>
    <x v="0"/>
    <x v="209"/>
    <x v="0"/>
  </r>
  <r>
    <s v="TQ"/>
    <x v="22"/>
    <s v="11350842"/>
    <s v="Chavez Cueva, Jorge Edinson"/>
    <x v="218"/>
    <s v="0001"/>
    <s v="ZPP3"/>
    <x v="15"/>
    <x v="15"/>
    <s v="ZPUB"/>
    <s v="UN"/>
    <s v="UN"/>
    <x v="218"/>
    <s v="YZ13"/>
    <x v="7"/>
    <n v="3"/>
    <x v="1"/>
    <d v="2019-09-21T00:00:00"/>
    <n v="0"/>
    <x v="0"/>
    <x v="3"/>
    <x v="0"/>
    <x v="209"/>
    <x v="1"/>
  </r>
  <r>
    <s v="U4"/>
    <x v="8"/>
    <s v="10059607"/>
    <s v="Chavez De Zambrano, Maria Irene"/>
    <x v="219"/>
    <s v="Z058"/>
    <s v="ZPP3"/>
    <x v="5"/>
    <x v="5"/>
    <s v="FERT"/>
    <s v="UN"/>
    <s v="CA"/>
    <x v="219"/>
    <s v="YD11"/>
    <x v="10"/>
    <n v="15"/>
    <x v="0"/>
    <d v="2019-09-21T00:00:00"/>
    <n v="399.28"/>
    <x v="0"/>
    <x v="0"/>
    <x v="1"/>
    <x v="210"/>
    <x v="0"/>
  </r>
  <r>
    <s v="U2"/>
    <x v="1"/>
    <s v="11114135"/>
    <s v="Chavez Diaz De Castillo, Leila Alej"/>
    <x v="220"/>
    <s v="0001"/>
    <s v="ZPP3"/>
    <x v="10"/>
    <x v="10"/>
    <s v="FERT"/>
    <s v="UN"/>
    <s v="CA"/>
    <x v="220"/>
    <s v="YD13"/>
    <x v="6"/>
    <n v="1"/>
    <x v="0"/>
    <d v="2019-09-21T00:00:00"/>
    <n v="16.100000000000001"/>
    <x v="0"/>
    <x v="1"/>
    <x v="0"/>
    <x v="211"/>
    <x v="0"/>
  </r>
  <r>
    <s v="U2"/>
    <x v="1"/>
    <s v="11114135"/>
    <s v="Chavez Diaz De Castillo, Leila Alej"/>
    <x v="220"/>
    <s v="0001"/>
    <s v="ZPP3"/>
    <x v="3"/>
    <x v="3"/>
    <s v="FERT"/>
    <s v="UN"/>
    <s v="CA"/>
    <x v="220"/>
    <s v="YD13"/>
    <x v="6"/>
    <n v="1"/>
    <x v="0"/>
    <d v="2019-09-21T00:00:00"/>
    <n v="9.24"/>
    <x v="0"/>
    <x v="1"/>
    <x v="0"/>
    <x v="211"/>
    <x v="0"/>
  </r>
  <r>
    <s v="U2"/>
    <x v="1"/>
    <s v="11114135"/>
    <s v="Chavez Diaz De Castillo, Leila Alej"/>
    <x v="220"/>
    <s v="0001"/>
    <s v="ZPP3"/>
    <x v="5"/>
    <x v="5"/>
    <s v="FERT"/>
    <s v="UN"/>
    <s v="CA"/>
    <x v="220"/>
    <s v="YD11"/>
    <x v="6"/>
    <n v="1"/>
    <x v="0"/>
    <d v="2019-09-21T00:00:00"/>
    <n v="26.53"/>
    <x v="0"/>
    <x v="1"/>
    <x v="0"/>
    <x v="211"/>
    <x v="0"/>
  </r>
  <r>
    <s v="U2"/>
    <x v="1"/>
    <s v="11114135"/>
    <s v="Chavez Diaz De Castillo, Leila Alej"/>
    <x v="220"/>
    <s v="0001"/>
    <s v="ZPP3"/>
    <x v="10"/>
    <x v="10"/>
    <s v="FERT"/>
    <s v="UN"/>
    <s v="CA"/>
    <x v="220"/>
    <s v="YZ13"/>
    <x v="6"/>
    <n v="1"/>
    <x v="1"/>
    <d v="2019-09-21T00:00:00"/>
    <n v="0"/>
    <x v="0"/>
    <x v="1"/>
    <x v="0"/>
    <x v="211"/>
    <x v="1"/>
  </r>
  <r>
    <s v="U2"/>
    <x v="1"/>
    <s v="11114135"/>
    <s v="Chavez Diaz De Castillo, Leila Alej"/>
    <x v="220"/>
    <s v="0001"/>
    <s v="ZPP3"/>
    <x v="3"/>
    <x v="3"/>
    <s v="FERT"/>
    <s v="UN"/>
    <s v="CA"/>
    <x v="220"/>
    <s v="YZ13"/>
    <x v="6"/>
    <n v="3"/>
    <x v="1"/>
    <d v="2019-09-21T00:00:00"/>
    <n v="0"/>
    <x v="0"/>
    <x v="1"/>
    <x v="0"/>
    <x v="211"/>
    <x v="1"/>
  </r>
  <r>
    <s v="U4"/>
    <x v="10"/>
    <s v="10063767"/>
    <s v="Chavez Horna, Maruja Emilia"/>
    <x v="221"/>
    <s v="Z058"/>
    <s v="ZPP3"/>
    <x v="0"/>
    <x v="0"/>
    <s v="FERT"/>
    <s v="UN"/>
    <s v="CA"/>
    <x v="221"/>
    <s v="YD11"/>
    <x v="24"/>
    <n v="3"/>
    <x v="0"/>
    <d v="2019-09-21T00:00:00"/>
    <n v="94.02"/>
    <x v="0"/>
    <x v="1"/>
    <x v="1"/>
    <x v="212"/>
    <x v="0"/>
  </r>
  <r>
    <s v="U4"/>
    <x v="10"/>
    <s v="10063767"/>
    <s v="Chavez Horna, Maruja Emilia"/>
    <x v="221"/>
    <s v="Z058"/>
    <s v="ZPP3"/>
    <x v="5"/>
    <x v="5"/>
    <s v="FERT"/>
    <s v="UN"/>
    <s v="CA"/>
    <x v="221"/>
    <s v="YD11"/>
    <x v="24"/>
    <n v="2"/>
    <x v="0"/>
    <d v="2019-09-21T00:00:00"/>
    <n v="53.83"/>
    <x v="0"/>
    <x v="1"/>
    <x v="1"/>
    <x v="212"/>
    <x v="0"/>
  </r>
  <r>
    <s v="U4"/>
    <x v="10"/>
    <s v="10063767"/>
    <s v="Chavez Horna, Maruja Emilia"/>
    <x v="221"/>
    <s v="Z058"/>
    <s v="ZPP3"/>
    <x v="18"/>
    <x v="18"/>
    <s v="FERT"/>
    <s v="UN"/>
    <s v="CA"/>
    <x v="221"/>
    <s v="YD11"/>
    <x v="24"/>
    <n v="2"/>
    <x v="0"/>
    <d v="2019-09-21T00:00:00"/>
    <n v="70.7"/>
    <x v="0"/>
    <x v="1"/>
    <x v="1"/>
    <x v="212"/>
    <x v="0"/>
  </r>
  <r>
    <s v="U4"/>
    <x v="10"/>
    <s v="10063767"/>
    <s v="Chavez Horna, Maruja Emilia"/>
    <x v="221"/>
    <s v="Z058"/>
    <s v="ZPP3"/>
    <x v="6"/>
    <x v="6"/>
    <s v="FERT"/>
    <s v="UN"/>
    <s v="CA"/>
    <x v="221"/>
    <s v="YD11"/>
    <x v="24"/>
    <n v="1"/>
    <x v="0"/>
    <d v="2019-09-21T00:00:00"/>
    <n v="35.35"/>
    <x v="0"/>
    <x v="1"/>
    <x v="1"/>
    <x v="212"/>
    <x v="0"/>
  </r>
  <r>
    <s v="U4"/>
    <x v="10"/>
    <s v="10063767"/>
    <s v="Chavez Horna, Maruja Emilia"/>
    <x v="221"/>
    <s v="Z058"/>
    <s v="ZPP3"/>
    <x v="11"/>
    <x v="11"/>
    <s v="FERT"/>
    <s v="UN"/>
    <s v="CA"/>
    <x v="221"/>
    <s v="YD13"/>
    <x v="24"/>
    <n v="1"/>
    <x v="0"/>
    <d v="2019-09-21T00:00:00"/>
    <n v="19.93"/>
    <x v="0"/>
    <x v="1"/>
    <x v="1"/>
    <x v="212"/>
    <x v="0"/>
  </r>
  <r>
    <s v="U4"/>
    <x v="10"/>
    <s v="10063767"/>
    <s v="Chavez Horna, Maruja Emilia"/>
    <x v="221"/>
    <s v="Z058"/>
    <s v="ZPP3"/>
    <x v="28"/>
    <x v="28"/>
    <s v="FERT"/>
    <s v="UN"/>
    <s v="CA"/>
    <x v="221"/>
    <s v="YD11"/>
    <x v="24"/>
    <n v="1"/>
    <x v="0"/>
    <d v="2019-09-21T00:00:00"/>
    <n v="35.35"/>
    <x v="0"/>
    <x v="1"/>
    <x v="1"/>
    <x v="212"/>
    <x v="0"/>
  </r>
  <r>
    <s v="U4"/>
    <x v="3"/>
    <s v="11699612"/>
    <s v="Chavez Mariños, Monica Patricia"/>
    <x v="222"/>
    <s v="0001"/>
    <s v="ZPP3"/>
    <x v="5"/>
    <x v="5"/>
    <s v="FERT"/>
    <s v="UN"/>
    <s v="CA"/>
    <x v="222"/>
    <s v="YD11"/>
    <x v="13"/>
    <n v="3"/>
    <x v="0"/>
    <d v="2019-09-21T00:00:00"/>
    <n v="79.599999999999994"/>
    <x v="0"/>
    <x v="2"/>
    <x v="0"/>
    <x v="213"/>
    <x v="0"/>
  </r>
  <r>
    <s v="U4"/>
    <x v="3"/>
    <s v="11699612"/>
    <s v="Chavez Mariños, Monica Patricia"/>
    <x v="222"/>
    <s v="0001"/>
    <s v="ZPP3"/>
    <x v="0"/>
    <x v="0"/>
    <s v="FERT"/>
    <s v="UN"/>
    <s v="CA"/>
    <x v="222"/>
    <s v="YD11"/>
    <x v="13"/>
    <n v="2"/>
    <x v="0"/>
    <d v="2019-09-21T00:00:00"/>
    <n v="61.92"/>
    <x v="0"/>
    <x v="2"/>
    <x v="0"/>
    <x v="213"/>
    <x v="0"/>
  </r>
  <r>
    <s v="U4"/>
    <x v="3"/>
    <s v="11699612"/>
    <s v="Chavez Mariños, Monica Patricia"/>
    <x v="222"/>
    <s v="0001"/>
    <s v="ZPP3"/>
    <x v="6"/>
    <x v="6"/>
    <s v="FERT"/>
    <s v="UN"/>
    <s v="CA"/>
    <x v="222"/>
    <s v="YD11"/>
    <x v="13"/>
    <n v="1"/>
    <x v="0"/>
    <d v="2019-09-21T00:00:00"/>
    <n v="34.97"/>
    <x v="0"/>
    <x v="2"/>
    <x v="0"/>
    <x v="213"/>
    <x v="0"/>
  </r>
  <r>
    <s v="U4"/>
    <x v="3"/>
    <s v="11699612"/>
    <s v="Chavez Mariños, Monica Patricia"/>
    <x v="222"/>
    <s v="0001"/>
    <s v="ZPP3"/>
    <x v="18"/>
    <x v="18"/>
    <s v="FERT"/>
    <s v="UN"/>
    <s v="CA"/>
    <x v="222"/>
    <s v="YD11"/>
    <x v="13"/>
    <n v="1"/>
    <x v="0"/>
    <d v="2019-09-21T00:00:00"/>
    <n v="34.97"/>
    <x v="0"/>
    <x v="2"/>
    <x v="0"/>
    <x v="213"/>
    <x v="0"/>
  </r>
  <r>
    <s v="U4"/>
    <x v="3"/>
    <s v="11699612"/>
    <s v="Chavez Mariños, Monica Patricia"/>
    <x v="222"/>
    <s v="0001"/>
    <s v="ZPP3"/>
    <x v="3"/>
    <x v="3"/>
    <s v="FERT"/>
    <s v="UN"/>
    <s v="CA"/>
    <x v="222"/>
    <s v="YD13"/>
    <x v="13"/>
    <n v="2"/>
    <x v="0"/>
    <d v="2019-09-21T00:00:00"/>
    <n v="18.47"/>
    <x v="0"/>
    <x v="2"/>
    <x v="0"/>
    <x v="213"/>
    <x v="0"/>
  </r>
  <r>
    <s v="U4"/>
    <x v="3"/>
    <s v="11699612"/>
    <s v="Chavez Mariños, Monica Patricia"/>
    <x v="222"/>
    <s v="0001"/>
    <s v="ZPP3"/>
    <x v="19"/>
    <x v="19"/>
    <s v="FERT"/>
    <s v="UN"/>
    <s v="CA"/>
    <x v="222"/>
    <s v="YD11"/>
    <x v="13"/>
    <n v="2"/>
    <x v="0"/>
    <d v="2019-09-21T00:00:00"/>
    <n v="52.78"/>
    <x v="0"/>
    <x v="2"/>
    <x v="0"/>
    <x v="213"/>
    <x v="0"/>
  </r>
  <r>
    <s v="U4"/>
    <x v="3"/>
    <s v="11699612"/>
    <s v="Chavez Mariños, Monica Patricia"/>
    <x v="222"/>
    <s v="0001"/>
    <s v="ZPP3"/>
    <x v="2"/>
    <x v="2"/>
    <s v="FERT"/>
    <s v="UN"/>
    <s v="CA"/>
    <x v="222"/>
    <s v="YD13"/>
    <x v="13"/>
    <n v="1"/>
    <x v="0"/>
    <d v="2019-09-21T00:00:00"/>
    <n v="13.86"/>
    <x v="0"/>
    <x v="2"/>
    <x v="0"/>
    <x v="213"/>
    <x v="0"/>
  </r>
  <r>
    <s v="U4"/>
    <x v="3"/>
    <s v="11699612"/>
    <s v="Chavez Mariños, Monica Patricia"/>
    <x v="222"/>
    <s v="0001"/>
    <s v="ZPP3"/>
    <x v="2"/>
    <x v="2"/>
    <s v="FERT"/>
    <s v="UN"/>
    <s v="CA"/>
    <x v="222"/>
    <s v="YZ13"/>
    <x v="13"/>
    <n v="1"/>
    <x v="1"/>
    <d v="2019-09-21T00:00:00"/>
    <n v="0"/>
    <x v="0"/>
    <x v="2"/>
    <x v="0"/>
    <x v="213"/>
    <x v="1"/>
  </r>
  <r>
    <s v="U4"/>
    <x v="3"/>
    <s v="11699612"/>
    <s v="Chavez Mariños, Monica Patricia"/>
    <x v="222"/>
    <s v="0001"/>
    <s v="ZPP3"/>
    <x v="3"/>
    <x v="3"/>
    <s v="FERT"/>
    <s v="UN"/>
    <s v="CA"/>
    <x v="222"/>
    <s v="YZ13"/>
    <x v="13"/>
    <n v="6"/>
    <x v="1"/>
    <d v="2019-09-21T00:00:00"/>
    <n v="0"/>
    <x v="0"/>
    <x v="2"/>
    <x v="0"/>
    <x v="213"/>
    <x v="1"/>
  </r>
  <r>
    <s v="U2"/>
    <x v="1"/>
    <s v="11317310"/>
    <s v="Chavez Rojas, Lucio Aquilino"/>
    <x v="223"/>
    <s v="0001"/>
    <s v="ZPP3"/>
    <x v="5"/>
    <x v="5"/>
    <s v="FERT"/>
    <s v="UN"/>
    <s v="CA"/>
    <x v="223"/>
    <s v="YD11"/>
    <x v="11"/>
    <n v="8"/>
    <x v="0"/>
    <d v="2019-09-21T00:00:00"/>
    <n v="212.27"/>
    <x v="0"/>
    <x v="1"/>
    <x v="0"/>
    <x v="214"/>
    <x v="0"/>
  </r>
  <r>
    <s v="U2"/>
    <x v="1"/>
    <s v="11317310"/>
    <s v="Chavez Rojas, Lucio Aquilino"/>
    <x v="223"/>
    <s v="0001"/>
    <s v="ZPP3"/>
    <x v="0"/>
    <x v="0"/>
    <s v="FERT"/>
    <s v="UN"/>
    <s v="CA"/>
    <x v="223"/>
    <s v="YD11"/>
    <x v="11"/>
    <n v="2"/>
    <x v="0"/>
    <d v="2019-09-21T00:00:00"/>
    <n v="61.92"/>
    <x v="0"/>
    <x v="1"/>
    <x v="0"/>
    <x v="214"/>
    <x v="0"/>
  </r>
  <r>
    <s v="U2"/>
    <x v="1"/>
    <s v="11317310"/>
    <s v="Chavez Rojas, Lucio Aquilino"/>
    <x v="223"/>
    <s v="0001"/>
    <s v="ZPP3"/>
    <x v="12"/>
    <x v="12"/>
    <s v="FERT"/>
    <s v="UN"/>
    <s v="CA"/>
    <x v="223"/>
    <s v="YD13"/>
    <x v="11"/>
    <n v="3"/>
    <x v="0"/>
    <d v="2019-09-21T00:00:00"/>
    <n v="47.67"/>
    <x v="0"/>
    <x v="1"/>
    <x v="0"/>
    <x v="214"/>
    <x v="0"/>
  </r>
  <r>
    <s v="U2"/>
    <x v="1"/>
    <s v="11317310"/>
    <s v="Chavez Rojas, Lucio Aquilino"/>
    <x v="223"/>
    <s v="0001"/>
    <s v="ZPP3"/>
    <x v="16"/>
    <x v="16"/>
    <s v="FERT"/>
    <s v="UN"/>
    <s v="CA"/>
    <x v="223"/>
    <s v="YD13"/>
    <x v="11"/>
    <n v="1"/>
    <x v="0"/>
    <d v="2019-09-21T00:00:00"/>
    <n v="7.24"/>
    <x v="0"/>
    <x v="1"/>
    <x v="0"/>
    <x v="214"/>
    <x v="0"/>
  </r>
  <r>
    <s v="U2"/>
    <x v="1"/>
    <s v="11317310"/>
    <s v="Chavez Rojas, Lucio Aquilino"/>
    <x v="223"/>
    <s v="0001"/>
    <s v="ZPP3"/>
    <x v="10"/>
    <x v="10"/>
    <s v="FERT"/>
    <s v="UN"/>
    <s v="CA"/>
    <x v="223"/>
    <s v="YZ13"/>
    <x v="11"/>
    <n v="6"/>
    <x v="1"/>
    <d v="2019-09-21T00:00:00"/>
    <n v="0"/>
    <x v="0"/>
    <x v="1"/>
    <x v="0"/>
    <x v="214"/>
    <x v="1"/>
  </r>
  <r>
    <s v="U2"/>
    <x v="1"/>
    <s v="11317310"/>
    <s v="Chavez Rojas, Lucio Aquilino"/>
    <x v="223"/>
    <s v="0001"/>
    <s v="ZPP3"/>
    <x v="2"/>
    <x v="2"/>
    <s v="FERT"/>
    <s v="UN"/>
    <s v="CA"/>
    <x v="223"/>
    <s v="YZ13"/>
    <x v="11"/>
    <n v="1"/>
    <x v="1"/>
    <d v="2019-09-21T00:00:00"/>
    <n v="0"/>
    <x v="0"/>
    <x v="1"/>
    <x v="0"/>
    <x v="214"/>
    <x v="1"/>
  </r>
  <r>
    <s v="TQ"/>
    <x v="7"/>
    <s v="12225684"/>
    <s v="Chavez Solorzano, Jose Luis"/>
    <x v="224"/>
    <s v="0001"/>
    <s v="ZPP3"/>
    <x v="5"/>
    <x v="5"/>
    <s v="FERT"/>
    <s v="UN"/>
    <s v="CA"/>
    <x v="224"/>
    <s v="YD11"/>
    <x v="8"/>
    <n v="10"/>
    <x v="0"/>
    <d v="2019-09-21T00:00:00"/>
    <n v="268.31"/>
    <x v="0"/>
    <x v="3"/>
    <x v="0"/>
    <x v="215"/>
    <x v="0"/>
  </r>
  <r>
    <s v="TQ"/>
    <x v="7"/>
    <s v="12225684"/>
    <s v="Chavez Solorzano, Jose Luis"/>
    <x v="224"/>
    <s v="0001"/>
    <s v="ZPP3"/>
    <x v="2"/>
    <x v="2"/>
    <s v="FERT"/>
    <s v="UN"/>
    <s v="CA"/>
    <x v="224"/>
    <s v="YD13"/>
    <x v="8"/>
    <n v="1"/>
    <x v="0"/>
    <d v="2019-09-21T00:00:00"/>
    <n v="13.86"/>
    <x v="0"/>
    <x v="3"/>
    <x v="0"/>
    <x v="215"/>
    <x v="0"/>
  </r>
  <r>
    <s v="TQ"/>
    <x v="7"/>
    <s v="12225684"/>
    <s v="Chavez Solorzano, Jose Luis"/>
    <x v="224"/>
    <s v="0001"/>
    <s v="ZPP3"/>
    <x v="7"/>
    <x v="7"/>
    <s v="FERT"/>
    <s v="UN"/>
    <s v="CA"/>
    <x v="224"/>
    <s v="YD11"/>
    <x v="8"/>
    <n v="1"/>
    <x v="0"/>
    <d v="2019-09-21T00:00:00"/>
    <n v="30.97"/>
    <x v="0"/>
    <x v="3"/>
    <x v="0"/>
    <x v="215"/>
    <x v="0"/>
  </r>
  <r>
    <s v="TQ"/>
    <x v="7"/>
    <s v="12225684"/>
    <s v="Chavez Solorzano, Jose Luis"/>
    <x v="224"/>
    <s v="0001"/>
    <s v="ZPP3"/>
    <x v="2"/>
    <x v="2"/>
    <s v="FERT"/>
    <s v="UN"/>
    <s v="CA"/>
    <x v="224"/>
    <s v="YZ13"/>
    <x v="8"/>
    <n v="1"/>
    <x v="1"/>
    <d v="2019-09-21T00:00:00"/>
    <n v="0"/>
    <x v="0"/>
    <x v="3"/>
    <x v="0"/>
    <x v="215"/>
    <x v="1"/>
  </r>
  <r>
    <s v="TQ"/>
    <x v="7"/>
    <s v="12225684"/>
    <s v="Chavez Solorzano, Jose Luis"/>
    <x v="224"/>
    <s v="0001"/>
    <s v="ZPP3"/>
    <x v="15"/>
    <x v="15"/>
    <s v="ZPUB"/>
    <s v="UN"/>
    <s v="UN"/>
    <x v="224"/>
    <s v="YZ13"/>
    <x v="8"/>
    <n v="3"/>
    <x v="1"/>
    <d v="2019-09-21T00:00:00"/>
    <n v="0"/>
    <x v="0"/>
    <x v="3"/>
    <x v="0"/>
    <x v="215"/>
    <x v="1"/>
  </r>
  <r>
    <s v="U3"/>
    <x v="21"/>
    <s v="11686291"/>
    <s v="Chavez Valverde, Maria Noemy"/>
    <x v="225"/>
    <s v="0001"/>
    <s v="ZPP3"/>
    <x v="5"/>
    <x v="5"/>
    <s v="FERT"/>
    <s v="UN"/>
    <s v="CA"/>
    <x v="225"/>
    <s v="YD11"/>
    <x v="3"/>
    <n v="2"/>
    <x v="0"/>
    <d v="2019-09-21T00:00:00"/>
    <n v="53.24"/>
    <x v="0"/>
    <x v="0"/>
    <x v="0"/>
    <x v="216"/>
    <x v="0"/>
  </r>
  <r>
    <s v="U3"/>
    <x v="21"/>
    <s v="11686291"/>
    <s v="Chavez Valverde, Maria Noemy"/>
    <x v="225"/>
    <s v="0001"/>
    <s v="ZPP3"/>
    <x v="0"/>
    <x v="0"/>
    <s v="FERT"/>
    <s v="UN"/>
    <s v="CA"/>
    <x v="225"/>
    <s v="YD11"/>
    <x v="3"/>
    <n v="1"/>
    <x v="0"/>
    <d v="2019-09-21T00:00:00"/>
    <n v="31.04"/>
    <x v="0"/>
    <x v="0"/>
    <x v="0"/>
    <x v="216"/>
    <x v="0"/>
  </r>
  <r>
    <s v="U3"/>
    <x v="21"/>
    <s v="11499364"/>
    <s v="Chavez Vargas, Doris Rocio"/>
    <x v="226"/>
    <s v="0001"/>
    <s v="ZPP3"/>
    <x v="6"/>
    <x v="6"/>
    <s v="FERT"/>
    <s v="UN"/>
    <s v="CA"/>
    <x v="226"/>
    <s v="YD11"/>
    <x v="13"/>
    <n v="1"/>
    <x v="0"/>
    <d v="2019-09-21T00:00:00"/>
    <n v="35.270000000000003"/>
    <x v="0"/>
    <x v="0"/>
    <x v="0"/>
    <x v="217"/>
    <x v="0"/>
  </r>
  <r>
    <s v="U3"/>
    <x v="21"/>
    <s v="11499364"/>
    <s v="Chavez Vargas, Doris Rocio"/>
    <x v="226"/>
    <s v="0001"/>
    <s v="ZPP3"/>
    <x v="18"/>
    <x v="18"/>
    <s v="FERT"/>
    <s v="UN"/>
    <s v="CA"/>
    <x v="226"/>
    <s v="YD11"/>
    <x v="13"/>
    <n v="1"/>
    <x v="0"/>
    <d v="2019-09-21T00:00:00"/>
    <n v="35.270000000000003"/>
    <x v="0"/>
    <x v="0"/>
    <x v="0"/>
    <x v="217"/>
    <x v="0"/>
  </r>
  <r>
    <s v="U3"/>
    <x v="21"/>
    <s v="11499364"/>
    <s v="Chavez Vargas, Doris Rocio"/>
    <x v="226"/>
    <s v="0001"/>
    <s v="ZPP3"/>
    <x v="10"/>
    <x v="10"/>
    <s v="FERT"/>
    <s v="UN"/>
    <s v="CA"/>
    <x v="226"/>
    <s v="YD13"/>
    <x v="13"/>
    <n v="2"/>
    <x v="0"/>
    <d v="2019-09-21T00:00:00"/>
    <n v="32.200000000000003"/>
    <x v="0"/>
    <x v="0"/>
    <x v="0"/>
    <x v="217"/>
    <x v="0"/>
  </r>
  <r>
    <s v="U3"/>
    <x v="21"/>
    <s v="11499364"/>
    <s v="Chavez Vargas, Doris Rocio"/>
    <x v="226"/>
    <s v="0001"/>
    <s v="ZPP3"/>
    <x v="10"/>
    <x v="10"/>
    <s v="FERT"/>
    <s v="UN"/>
    <s v="CA"/>
    <x v="226"/>
    <s v="YZ13"/>
    <x v="13"/>
    <n v="2"/>
    <x v="1"/>
    <d v="2019-09-21T00:00:00"/>
    <n v="0"/>
    <x v="0"/>
    <x v="0"/>
    <x v="0"/>
    <x v="217"/>
    <x v="1"/>
  </r>
  <r>
    <s v="U2"/>
    <x v="19"/>
    <s v="12302367"/>
    <s v="Chiclayo Diestra, Edson Elibelton"/>
    <x v="227"/>
    <s v="0001"/>
    <s v="ZPP3"/>
    <x v="10"/>
    <x v="10"/>
    <s v="FERT"/>
    <s v="UN"/>
    <s v="CA"/>
    <x v="227"/>
    <s v="YD13"/>
    <x v="7"/>
    <n v="1"/>
    <x v="0"/>
    <d v="2019-09-21T00:00:00"/>
    <n v="16.100000000000001"/>
    <x v="0"/>
    <x v="2"/>
    <x v="0"/>
    <x v="218"/>
    <x v="0"/>
  </r>
  <r>
    <s v="U2"/>
    <x v="19"/>
    <s v="12302367"/>
    <s v="Chiclayo Diestra, Edson Elibelton"/>
    <x v="227"/>
    <s v="0001"/>
    <s v="ZPP3"/>
    <x v="4"/>
    <x v="4"/>
    <s v="FERT"/>
    <s v="UN"/>
    <s v="CA"/>
    <x v="227"/>
    <s v="YD13"/>
    <x v="7"/>
    <n v="1"/>
    <x v="0"/>
    <d v="2019-09-21T00:00:00"/>
    <n v="16.100000000000001"/>
    <x v="0"/>
    <x v="2"/>
    <x v="0"/>
    <x v="218"/>
    <x v="0"/>
  </r>
  <r>
    <s v="U2"/>
    <x v="19"/>
    <s v="12302367"/>
    <s v="Chiclayo Diestra, Edson Elibelton"/>
    <x v="227"/>
    <s v="0001"/>
    <s v="ZPP3"/>
    <x v="2"/>
    <x v="2"/>
    <s v="FERT"/>
    <s v="UN"/>
    <s v="CA"/>
    <x v="227"/>
    <s v="YD13"/>
    <x v="7"/>
    <n v="1"/>
    <x v="0"/>
    <d v="2019-09-21T00:00:00"/>
    <n v="13.86"/>
    <x v="0"/>
    <x v="2"/>
    <x v="0"/>
    <x v="218"/>
    <x v="0"/>
  </r>
  <r>
    <s v="U2"/>
    <x v="19"/>
    <s v="12302367"/>
    <s v="Chiclayo Diestra, Edson Elibelton"/>
    <x v="227"/>
    <s v="0001"/>
    <s v="ZPP3"/>
    <x v="2"/>
    <x v="2"/>
    <s v="FERT"/>
    <s v="UN"/>
    <s v="CA"/>
    <x v="227"/>
    <s v="YZ13"/>
    <x v="7"/>
    <n v="1"/>
    <x v="1"/>
    <d v="2019-09-21T00:00:00"/>
    <n v="0"/>
    <x v="0"/>
    <x v="2"/>
    <x v="0"/>
    <x v="218"/>
    <x v="1"/>
  </r>
  <r>
    <s v="U2"/>
    <x v="19"/>
    <s v="12302367"/>
    <s v="Chiclayo Diestra, Edson Elibelton"/>
    <x v="227"/>
    <s v="0001"/>
    <s v="ZPP3"/>
    <x v="10"/>
    <x v="10"/>
    <s v="FERT"/>
    <s v="UN"/>
    <s v="CA"/>
    <x v="227"/>
    <s v="YZ13"/>
    <x v="7"/>
    <n v="2"/>
    <x v="1"/>
    <d v="2019-09-21T00:00:00"/>
    <n v="0"/>
    <x v="0"/>
    <x v="2"/>
    <x v="0"/>
    <x v="218"/>
    <x v="1"/>
  </r>
  <r>
    <s v="U3"/>
    <x v="31"/>
    <s v="10062140"/>
    <s v="Chomba Aguilar, Jorge Luis"/>
    <x v="228"/>
    <s v="0001"/>
    <s v="ZPP3"/>
    <x v="2"/>
    <x v="2"/>
    <s v="FERT"/>
    <s v="UN"/>
    <s v="CA"/>
    <x v="228"/>
    <s v="YD13"/>
    <x v="6"/>
    <n v="1"/>
    <x v="0"/>
    <d v="2019-09-21T00:00:00"/>
    <n v="13.86"/>
    <x v="0"/>
    <x v="4"/>
    <x v="0"/>
    <x v="219"/>
    <x v="0"/>
  </r>
  <r>
    <s v="U3"/>
    <x v="31"/>
    <s v="10062140"/>
    <s v="Chomba Aguilar, Jorge Luis"/>
    <x v="228"/>
    <s v="0001"/>
    <s v="ZPP3"/>
    <x v="1"/>
    <x v="1"/>
    <s v="FERT"/>
    <s v="UN"/>
    <s v="CA"/>
    <x v="228"/>
    <s v="YD13"/>
    <x v="6"/>
    <n v="1"/>
    <x v="0"/>
    <d v="2019-09-21T00:00:00"/>
    <n v="18.559999999999999"/>
    <x v="0"/>
    <x v="4"/>
    <x v="0"/>
    <x v="219"/>
    <x v="0"/>
  </r>
  <r>
    <s v="U3"/>
    <x v="31"/>
    <s v="10062140"/>
    <s v="Chomba Aguilar, Jorge Luis"/>
    <x v="228"/>
    <s v="0001"/>
    <s v="ZPP3"/>
    <x v="12"/>
    <x v="12"/>
    <s v="FERT"/>
    <s v="UN"/>
    <s v="CA"/>
    <x v="228"/>
    <s v="YD13"/>
    <x v="6"/>
    <n v="1"/>
    <x v="0"/>
    <d v="2019-09-21T00:00:00"/>
    <n v="15.89"/>
    <x v="0"/>
    <x v="4"/>
    <x v="0"/>
    <x v="219"/>
    <x v="0"/>
  </r>
  <r>
    <s v="U3"/>
    <x v="31"/>
    <s v="10062140"/>
    <s v="Chomba Aguilar, Jorge Luis"/>
    <x v="228"/>
    <s v="0001"/>
    <s v="ZPP3"/>
    <x v="22"/>
    <x v="22"/>
    <s v="FERT"/>
    <s v="UN"/>
    <s v="CA"/>
    <x v="228"/>
    <s v="YD13"/>
    <x v="6"/>
    <n v="1"/>
    <x v="0"/>
    <d v="2019-09-21T00:00:00"/>
    <n v="16.91"/>
    <x v="0"/>
    <x v="4"/>
    <x v="0"/>
    <x v="219"/>
    <x v="0"/>
  </r>
  <r>
    <s v="U3"/>
    <x v="31"/>
    <s v="10062140"/>
    <s v="Chomba Aguilar, Jorge Luis"/>
    <x v="228"/>
    <s v="0001"/>
    <s v="ZPP3"/>
    <x v="2"/>
    <x v="2"/>
    <s v="FERT"/>
    <s v="UN"/>
    <s v="CA"/>
    <x v="228"/>
    <s v="YZ13"/>
    <x v="6"/>
    <n v="1"/>
    <x v="1"/>
    <d v="2019-09-21T00:00:00"/>
    <n v="0"/>
    <x v="0"/>
    <x v="4"/>
    <x v="0"/>
    <x v="219"/>
    <x v="1"/>
  </r>
  <r>
    <s v="U3"/>
    <x v="31"/>
    <s v="10062140"/>
    <s v="Chomba Aguilar, Jorge Luis"/>
    <x v="228"/>
    <s v="0001"/>
    <s v="ZPP3"/>
    <x v="2"/>
    <x v="2"/>
    <s v="FERT"/>
    <s v="UN"/>
    <s v="CA"/>
    <x v="228"/>
    <s v="YZ13"/>
    <x v="6"/>
    <n v="1"/>
    <x v="1"/>
    <d v="2019-09-21T00:00:00"/>
    <n v="0"/>
    <x v="0"/>
    <x v="4"/>
    <x v="0"/>
    <x v="219"/>
    <x v="1"/>
  </r>
  <r>
    <s v="U3"/>
    <x v="31"/>
    <s v="10062140"/>
    <s v="Chomba Aguilar, Jorge Luis"/>
    <x v="228"/>
    <s v="0001"/>
    <s v="ZPP3"/>
    <x v="10"/>
    <x v="10"/>
    <s v="FERT"/>
    <s v="UN"/>
    <s v="CA"/>
    <x v="228"/>
    <s v="YZ13"/>
    <x v="6"/>
    <n v="1"/>
    <x v="1"/>
    <d v="2019-09-21T00:00:00"/>
    <n v="0"/>
    <x v="0"/>
    <x v="4"/>
    <x v="0"/>
    <x v="219"/>
    <x v="1"/>
  </r>
  <r>
    <s v="U3"/>
    <x v="31"/>
    <s v="10062140"/>
    <s v="Chomba Aguilar, Jorge Luis"/>
    <x v="228"/>
    <s v="0001"/>
    <s v="ZPP3"/>
    <x v="2"/>
    <x v="2"/>
    <s v="FERT"/>
    <s v="UN"/>
    <s v="CA"/>
    <x v="228"/>
    <s v="YZ13"/>
    <x v="6"/>
    <n v="1"/>
    <x v="1"/>
    <d v="2019-09-21T00:00:00"/>
    <n v="0"/>
    <x v="0"/>
    <x v="4"/>
    <x v="0"/>
    <x v="219"/>
    <x v="1"/>
  </r>
  <r>
    <s v="TQ"/>
    <x v="22"/>
    <s v="10059914"/>
    <s v="Choton Polo, Maria Elena"/>
    <x v="229"/>
    <s v="0001"/>
    <s v="ZPP3"/>
    <x v="7"/>
    <x v="7"/>
    <s v="FERT"/>
    <s v="UN"/>
    <s v="CA"/>
    <x v="229"/>
    <s v="YD11"/>
    <x v="12"/>
    <n v="1"/>
    <x v="0"/>
    <d v="2019-09-21T00:00:00"/>
    <n v="30.67"/>
    <x v="0"/>
    <x v="3"/>
    <x v="0"/>
    <x v="220"/>
    <x v="0"/>
  </r>
  <r>
    <s v="TQ"/>
    <x v="22"/>
    <s v="10059914"/>
    <s v="Choton Polo, Maria Elena"/>
    <x v="229"/>
    <s v="0001"/>
    <s v="ZPP3"/>
    <x v="19"/>
    <x v="19"/>
    <s v="FERT"/>
    <s v="UN"/>
    <s v="CA"/>
    <x v="229"/>
    <s v="YD11"/>
    <x v="12"/>
    <n v="1"/>
    <x v="0"/>
    <d v="2019-09-21T00:00:00"/>
    <n v="26.39"/>
    <x v="0"/>
    <x v="3"/>
    <x v="0"/>
    <x v="220"/>
    <x v="0"/>
  </r>
  <r>
    <s v="TQ"/>
    <x v="22"/>
    <s v="10059914"/>
    <s v="Choton Polo, Maria Elena"/>
    <x v="229"/>
    <s v="0001"/>
    <s v="ZPP3"/>
    <x v="22"/>
    <x v="22"/>
    <s v="FERT"/>
    <s v="UN"/>
    <s v="CA"/>
    <x v="229"/>
    <s v="YD13"/>
    <x v="12"/>
    <n v="1"/>
    <x v="0"/>
    <d v="2019-09-21T00:00:00"/>
    <n v="16.91"/>
    <x v="0"/>
    <x v="3"/>
    <x v="0"/>
    <x v="220"/>
    <x v="0"/>
  </r>
  <r>
    <s v="TQ"/>
    <x v="22"/>
    <s v="10059914"/>
    <s v="Choton Polo, Maria Elena"/>
    <x v="229"/>
    <s v="0001"/>
    <s v="ZPP3"/>
    <x v="2"/>
    <x v="2"/>
    <s v="FERT"/>
    <s v="UN"/>
    <s v="CA"/>
    <x v="229"/>
    <s v="YZ13"/>
    <x v="12"/>
    <n v="1"/>
    <x v="1"/>
    <d v="2019-09-21T00:00:00"/>
    <n v="0"/>
    <x v="0"/>
    <x v="3"/>
    <x v="0"/>
    <x v="220"/>
    <x v="1"/>
  </r>
  <r>
    <s v="TQ"/>
    <x v="22"/>
    <s v="10059914"/>
    <s v="Choton Polo, Maria Elena"/>
    <x v="229"/>
    <s v="0001"/>
    <s v="ZPP3"/>
    <x v="15"/>
    <x v="15"/>
    <s v="ZPUB"/>
    <s v="UN"/>
    <s v="UN"/>
    <x v="229"/>
    <s v="YZ13"/>
    <x v="12"/>
    <n v="3"/>
    <x v="1"/>
    <d v="2019-09-21T00:00:00"/>
    <n v="0"/>
    <x v="0"/>
    <x v="3"/>
    <x v="0"/>
    <x v="220"/>
    <x v="1"/>
  </r>
  <r>
    <s v="U3"/>
    <x v="9"/>
    <s v="11179207"/>
    <s v="Chuquiray Huamani, Vilma Angelica"/>
    <x v="230"/>
    <s v="0001"/>
    <s v="ZPP3"/>
    <x v="18"/>
    <x v="18"/>
    <s v="FERT"/>
    <s v="UN"/>
    <s v="CA"/>
    <x v="230"/>
    <s v="YD11"/>
    <x v="8"/>
    <n v="1"/>
    <x v="0"/>
    <d v="2019-09-21T00:00:00"/>
    <n v="35.049999999999997"/>
    <x v="0"/>
    <x v="0"/>
    <x v="0"/>
    <x v="221"/>
    <x v="0"/>
  </r>
  <r>
    <s v="U3"/>
    <x v="9"/>
    <s v="11179207"/>
    <s v="Chuquiray Huamani, Vilma Angelica"/>
    <x v="230"/>
    <s v="0001"/>
    <s v="ZPP3"/>
    <x v="7"/>
    <x v="7"/>
    <s v="FERT"/>
    <s v="UN"/>
    <s v="CA"/>
    <x v="230"/>
    <s v="YD11"/>
    <x v="8"/>
    <n v="2"/>
    <x v="0"/>
    <d v="2019-09-21T00:00:00"/>
    <n v="61.51"/>
    <x v="0"/>
    <x v="0"/>
    <x v="0"/>
    <x v="221"/>
    <x v="0"/>
  </r>
  <r>
    <s v="U3"/>
    <x v="9"/>
    <s v="11179207"/>
    <s v="Chuquiray Huamani, Vilma Angelica"/>
    <x v="230"/>
    <s v="0001"/>
    <s v="ZPP3"/>
    <x v="5"/>
    <x v="5"/>
    <s v="FERT"/>
    <s v="UN"/>
    <s v="CA"/>
    <x v="230"/>
    <s v="YD11"/>
    <x v="8"/>
    <n v="1"/>
    <x v="0"/>
    <d v="2019-09-21T00:00:00"/>
    <n v="26.61"/>
    <x v="0"/>
    <x v="0"/>
    <x v="0"/>
    <x v="221"/>
    <x v="0"/>
  </r>
  <r>
    <s v="U3"/>
    <x v="9"/>
    <s v="11179207"/>
    <s v="Chuquiray Huamani, Vilma Angelica"/>
    <x v="230"/>
    <s v="0001"/>
    <s v="ZPP3"/>
    <x v="15"/>
    <x v="15"/>
    <s v="ZPUB"/>
    <s v="UN"/>
    <s v="UN"/>
    <x v="230"/>
    <s v="YZ13"/>
    <x v="8"/>
    <n v="6"/>
    <x v="1"/>
    <d v="2019-09-21T00:00:00"/>
    <n v="0"/>
    <x v="0"/>
    <x v="0"/>
    <x v="0"/>
    <x v="221"/>
    <x v="1"/>
  </r>
  <r>
    <s v="U2"/>
    <x v="23"/>
    <s v="12402274"/>
    <s v="Cieza Castro, Gabriela Alexandra"/>
    <x v="231"/>
    <s v="0001"/>
    <s v="ZPP3"/>
    <x v="22"/>
    <x v="22"/>
    <s v="FERT"/>
    <s v="UN"/>
    <s v="CA"/>
    <x v="231"/>
    <s v="YD13"/>
    <x v="6"/>
    <n v="3"/>
    <x v="0"/>
    <d v="2019-09-21T00:00:00"/>
    <n v="50.72"/>
    <x v="0"/>
    <x v="4"/>
    <x v="0"/>
    <x v="222"/>
    <x v="0"/>
  </r>
  <r>
    <s v="U2"/>
    <x v="23"/>
    <s v="12402274"/>
    <s v="Cieza Castro, Gabriela Alexandra"/>
    <x v="231"/>
    <s v="0001"/>
    <s v="ZPP3"/>
    <x v="1"/>
    <x v="1"/>
    <s v="FERT"/>
    <s v="UN"/>
    <s v="CA"/>
    <x v="231"/>
    <s v="YD13"/>
    <x v="6"/>
    <n v="3"/>
    <x v="0"/>
    <d v="2019-09-21T00:00:00"/>
    <n v="55.67"/>
    <x v="0"/>
    <x v="4"/>
    <x v="0"/>
    <x v="222"/>
    <x v="0"/>
  </r>
  <r>
    <s v="U2"/>
    <x v="23"/>
    <s v="12402274"/>
    <s v="Cieza Castro, Gabriela Alexandra"/>
    <x v="231"/>
    <s v="0001"/>
    <s v="ZPP3"/>
    <x v="17"/>
    <x v="17"/>
    <s v="FERT"/>
    <s v="UN"/>
    <s v="CA"/>
    <x v="231"/>
    <s v="YD13"/>
    <x v="6"/>
    <n v="1"/>
    <x v="0"/>
    <d v="2019-09-21T00:00:00"/>
    <n v="11.08"/>
    <x v="0"/>
    <x v="4"/>
    <x v="0"/>
    <x v="222"/>
    <x v="0"/>
  </r>
  <r>
    <s v="U2"/>
    <x v="23"/>
    <s v="12402274"/>
    <s v="Cieza Castro, Gabriela Alexandra"/>
    <x v="231"/>
    <s v="0001"/>
    <s v="ZPP3"/>
    <x v="2"/>
    <x v="2"/>
    <s v="FERT"/>
    <s v="UN"/>
    <s v="CA"/>
    <x v="231"/>
    <s v="YD13"/>
    <x v="6"/>
    <n v="6"/>
    <x v="0"/>
    <d v="2019-09-21T00:00:00"/>
    <n v="83.14"/>
    <x v="0"/>
    <x v="4"/>
    <x v="0"/>
    <x v="222"/>
    <x v="0"/>
  </r>
  <r>
    <s v="U2"/>
    <x v="23"/>
    <s v="12402274"/>
    <s v="Cieza Castro, Gabriela Alexandra"/>
    <x v="231"/>
    <s v="0001"/>
    <s v="ZPP3"/>
    <x v="7"/>
    <x v="7"/>
    <s v="FERT"/>
    <s v="UN"/>
    <s v="CA"/>
    <x v="231"/>
    <s v="YD11"/>
    <x v="6"/>
    <n v="5"/>
    <x v="0"/>
    <d v="2019-09-21T00:00:00"/>
    <n v="153.35"/>
    <x v="0"/>
    <x v="4"/>
    <x v="0"/>
    <x v="222"/>
    <x v="0"/>
  </r>
  <r>
    <s v="U2"/>
    <x v="23"/>
    <s v="12402274"/>
    <s v="Cieza Castro, Gabriela Alexandra"/>
    <x v="231"/>
    <s v="0001"/>
    <s v="ZPP3"/>
    <x v="19"/>
    <x v="19"/>
    <s v="FERT"/>
    <s v="UN"/>
    <s v="CA"/>
    <x v="231"/>
    <s v="YD11"/>
    <x v="6"/>
    <n v="5"/>
    <x v="0"/>
    <d v="2019-09-21T00:00:00"/>
    <n v="131.94999999999999"/>
    <x v="0"/>
    <x v="4"/>
    <x v="0"/>
    <x v="222"/>
    <x v="0"/>
  </r>
  <r>
    <s v="U2"/>
    <x v="23"/>
    <s v="12402274"/>
    <s v="Cieza Castro, Gabriela Alexandra"/>
    <x v="231"/>
    <s v="0001"/>
    <s v="ZPP3"/>
    <x v="24"/>
    <x v="24"/>
    <s v="FERT"/>
    <s v="UN"/>
    <s v="CA"/>
    <x v="231"/>
    <s v="YD13"/>
    <x v="6"/>
    <n v="10"/>
    <x v="0"/>
    <d v="2019-09-21T00:00:00"/>
    <n v="90.2"/>
    <x v="0"/>
    <x v="4"/>
    <x v="0"/>
    <x v="222"/>
    <x v="0"/>
  </r>
  <r>
    <s v="U2"/>
    <x v="23"/>
    <s v="12402274"/>
    <s v="Cieza Castro, Gabriela Alexandra"/>
    <x v="231"/>
    <s v="0001"/>
    <s v="ZPP3"/>
    <x v="8"/>
    <x v="8"/>
    <s v="FERT"/>
    <s v="UN"/>
    <s v="CA"/>
    <x v="231"/>
    <s v="YD13"/>
    <x v="6"/>
    <n v="10"/>
    <x v="0"/>
    <d v="2019-09-21T00:00:00"/>
    <n v="102.26"/>
    <x v="0"/>
    <x v="4"/>
    <x v="0"/>
    <x v="222"/>
    <x v="0"/>
  </r>
  <r>
    <s v="U2"/>
    <x v="23"/>
    <s v="12402274"/>
    <s v="Cieza Castro, Gabriela Alexandra"/>
    <x v="231"/>
    <s v="0001"/>
    <s v="ZPP3"/>
    <x v="9"/>
    <x v="9"/>
    <s v="FERT"/>
    <s v="UN"/>
    <s v="CA"/>
    <x v="231"/>
    <s v="YD13"/>
    <x v="6"/>
    <n v="2"/>
    <x v="0"/>
    <d v="2019-09-21T00:00:00"/>
    <n v="24.74"/>
    <x v="0"/>
    <x v="4"/>
    <x v="0"/>
    <x v="222"/>
    <x v="0"/>
  </r>
  <r>
    <s v="U2"/>
    <x v="23"/>
    <s v="12402274"/>
    <s v="Cieza Castro, Gabriela Alexandra"/>
    <x v="231"/>
    <s v="0001"/>
    <s v="ZPP3"/>
    <x v="2"/>
    <x v="2"/>
    <s v="FERT"/>
    <s v="UN"/>
    <s v="CA"/>
    <x v="231"/>
    <s v="YZ13"/>
    <x v="6"/>
    <n v="12"/>
    <x v="1"/>
    <d v="2019-09-21T00:00:00"/>
    <n v="0"/>
    <x v="0"/>
    <x v="4"/>
    <x v="0"/>
    <x v="222"/>
    <x v="1"/>
  </r>
  <r>
    <s v="U2"/>
    <x v="23"/>
    <s v="12402274"/>
    <s v="Cieza Castro, Gabriela Alexandra"/>
    <x v="231"/>
    <s v="0001"/>
    <s v="ZPP3"/>
    <x v="2"/>
    <x v="2"/>
    <s v="FERT"/>
    <s v="UN"/>
    <s v="CA"/>
    <x v="231"/>
    <s v="YZ13"/>
    <x v="6"/>
    <n v="6"/>
    <x v="1"/>
    <d v="2019-09-21T00:00:00"/>
    <n v="0"/>
    <x v="0"/>
    <x v="4"/>
    <x v="0"/>
    <x v="222"/>
    <x v="1"/>
  </r>
  <r>
    <s v="U2"/>
    <x v="23"/>
    <s v="12402274"/>
    <s v="Cieza Castro, Gabriela Alexandra"/>
    <x v="231"/>
    <s v="0001"/>
    <s v="ZPP3"/>
    <x v="2"/>
    <x v="2"/>
    <s v="FERT"/>
    <s v="UN"/>
    <s v="CA"/>
    <x v="231"/>
    <s v="YZ13"/>
    <x v="6"/>
    <n v="6"/>
    <x v="1"/>
    <d v="2019-09-21T00:00:00"/>
    <n v="0"/>
    <x v="0"/>
    <x v="4"/>
    <x v="0"/>
    <x v="222"/>
    <x v="1"/>
  </r>
  <r>
    <s v="U4"/>
    <x v="24"/>
    <s v="11708493"/>
    <s v="Collantes Chacon, Vilma Veronica"/>
    <x v="232"/>
    <s v="0001"/>
    <s v="ZPP3"/>
    <x v="5"/>
    <x v="5"/>
    <s v="FERT"/>
    <s v="UN"/>
    <s v="CA"/>
    <x v="232"/>
    <s v="YD11"/>
    <x v="17"/>
    <n v="4"/>
    <x v="0"/>
    <d v="2019-09-21T00:00:00"/>
    <n v="106.14"/>
    <x v="0"/>
    <x v="3"/>
    <x v="0"/>
    <x v="223"/>
    <x v="0"/>
  </r>
  <r>
    <s v="U4"/>
    <x v="24"/>
    <s v="11708493"/>
    <s v="Collantes Chacon, Vilma Veronica"/>
    <x v="232"/>
    <s v="0001"/>
    <s v="ZPP3"/>
    <x v="19"/>
    <x v="19"/>
    <s v="FERT"/>
    <s v="UN"/>
    <s v="CA"/>
    <x v="232"/>
    <s v="YD11"/>
    <x v="17"/>
    <n v="1"/>
    <x v="0"/>
    <d v="2019-09-21T00:00:00"/>
    <n v="26.39"/>
    <x v="0"/>
    <x v="3"/>
    <x v="0"/>
    <x v="223"/>
    <x v="0"/>
  </r>
  <r>
    <s v="U3"/>
    <x v="9"/>
    <s v="10053820"/>
    <s v="Collantes Gamboa, Tomasa"/>
    <x v="233"/>
    <s v="0001"/>
    <s v="ZPP3"/>
    <x v="8"/>
    <x v="8"/>
    <s v="FERT"/>
    <s v="UN"/>
    <s v="CA"/>
    <x v="233"/>
    <s v="YD13"/>
    <x v="8"/>
    <n v="2"/>
    <x v="0"/>
    <d v="2019-09-21T00:00:00"/>
    <n v="20.45"/>
    <x v="0"/>
    <x v="0"/>
    <x v="0"/>
    <x v="224"/>
    <x v="0"/>
  </r>
  <r>
    <s v="U3"/>
    <x v="9"/>
    <s v="10053820"/>
    <s v="Collantes Gamboa, Tomasa"/>
    <x v="233"/>
    <s v="0001"/>
    <s v="ZPP3"/>
    <x v="24"/>
    <x v="24"/>
    <s v="FERT"/>
    <s v="UN"/>
    <s v="CA"/>
    <x v="233"/>
    <s v="YD13"/>
    <x v="8"/>
    <n v="1"/>
    <x v="0"/>
    <d v="2019-09-21T00:00:00"/>
    <n v="9.02"/>
    <x v="0"/>
    <x v="0"/>
    <x v="0"/>
    <x v="224"/>
    <x v="0"/>
  </r>
  <r>
    <s v="U3"/>
    <x v="9"/>
    <s v="10053820"/>
    <s v="Collantes Gamboa, Tomasa"/>
    <x v="233"/>
    <s v="0001"/>
    <s v="ZPP3"/>
    <x v="10"/>
    <x v="10"/>
    <s v="FERT"/>
    <s v="UN"/>
    <s v="CA"/>
    <x v="233"/>
    <s v="YD13"/>
    <x v="8"/>
    <n v="1"/>
    <x v="0"/>
    <d v="2019-09-21T00:00:00"/>
    <n v="16.100000000000001"/>
    <x v="0"/>
    <x v="0"/>
    <x v="0"/>
    <x v="224"/>
    <x v="0"/>
  </r>
  <r>
    <s v="U3"/>
    <x v="9"/>
    <s v="10053820"/>
    <s v="Collantes Gamboa, Tomasa"/>
    <x v="233"/>
    <s v="0001"/>
    <s v="ZPP3"/>
    <x v="10"/>
    <x v="10"/>
    <s v="FERT"/>
    <s v="UN"/>
    <s v="CA"/>
    <x v="233"/>
    <s v="YZ13"/>
    <x v="8"/>
    <n v="1"/>
    <x v="1"/>
    <d v="2019-09-21T00:00:00"/>
    <n v="0"/>
    <x v="0"/>
    <x v="0"/>
    <x v="0"/>
    <x v="224"/>
    <x v="1"/>
  </r>
  <r>
    <s v="U2"/>
    <x v="11"/>
    <s v="12230285"/>
    <s v="Collantes Vargas, Maycon Eduardo"/>
    <x v="234"/>
    <s v="0001"/>
    <s v="ZPP3"/>
    <x v="24"/>
    <x v="24"/>
    <s v="FERT"/>
    <s v="UN"/>
    <s v="CA"/>
    <x v="234"/>
    <s v="YD13"/>
    <x v="12"/>
    <n v="8"/>
    <x v="0"/>
    <d v="2019-09-21T00:00:00"/>
    <n v="72.77"/>
    <x v="0"/>
    <x v="1"/>
    <x v="0"/>
    <x v="225"/>
    <x v="0"/>
  </r>
  <r>
    <s v="U2"/>
    <x v="11"/>
    <s v="12230285"/>
    <s v="Collantes Vargas, Maycon Eduardo"/>
    <x v="234"/>
    <s v="0001"/>
    <s v="ZPP3"/>
    <x v="8"/>
    <x v="8"/>
    <s v="FERT"/>
    <s v="UN"/>
    <s v="CA"/>
    <x v="234"/>
    <s v="YD13"/>
    <x v="12"/>
    <n v="10"/>
    <x v="0"/>
    <d v="2019-09-21T00:00:00"/>
    <n v="103.02"/>
    <x v="0"/>
    <x v="1"/>
    <x v="0"/>
    <x v="225"/>
    <x v="0"/>
  </r>
  <r>
    <s v="U2"/>
    <x v="11"/>
    <s v="12230285"/>
    <s v="Collantes Vargas, Maycon Eduardo"/>
    <x v="234"/>
    <s v="0001"/>
    <s v="ZPP3"/>
    <x v="27"/>
    <x v="27"/>
    <s v="FERT"/>
    <s v="UN"/>
    <s v="CA"/>
    <x v="234"/>
    <s v="YD13"/>
    <x v="12"/>
    <n v="6"/>
    <x v="1"/>
    <d v="2019-09-21T00:00:00"/>
    <n v="12.78"/>
    <x v="0"/>
    <x v="1"/>
    <x v="0"/>
    <x v="225"/>
    <x v="0"/>
  </r>
  <r>
    <s v="U2"/>
    <x v="11"/>
    <s v="12230285"/>
    <s v="Collantes Vargas, Maycon Eduardo"/>
    <x v="234"/>
    <s v="0001"/>
    <s v="ZPP3"/>
    <x v="29"/>
    <x v="29"/>
    <s v="FERT"/>
    <s v="UN"/>
    <s v="CA"/>
    <x v="234"/>
    <s v="YD13"/>
    <x v="12"/>
    <n v="2"/>
    <x v="0"/>
    <d v="2019-09-21T00:00:00"/>
    <n v="24.89"/>
    <x v="0"/>
    <x v="1"/>
    <x v="0"/>
    <x v="225"/>
    <x v="0"/>
  </r>
  <r>
    <s v="U2"/>
    <x v="11"/>
    <s v="12230285"/>
    <s v="Collantes Vargas, Maycon Eduardo"/>
    <x v="234"/>
    <s v="0001"/>
    <s v="ZPP3"/>
    <x v="22"/>
    <x v="22"/>
    <s v="FERT"/>
    <s v="UN"/>
    <s v="CA"/>
    <x v="234"/>
    <s v="YD13"/>
    <x v="12"/>
    <n v="1"/>
    <x v="0"/>
    <d v="2019-09-21T00:00:00"/>
    <n v="16.91"/>
    <x v="0"/>
    <x v="1"/>
    <x v="0"/>
    <x v="225"/>
    <x v="0"/>
  </r>
  <r>
    <s v="U2"/>
    <x v="11"/>
    <s v="12230285"/>
    <s v="Collantes Vargas, Maycon Eduardo"/>
    <x v="234"/>
    <s v="0001"/>
    <s v="ZPP3"/>
    <x v="1"/>
    <x v="1"/>
    <s v="FERT"/>
    <s v="UN"/>
    <s v="CA"/>
    <x v="234"/>
    <s v="YD13"/>
    <x v="12"/>
    <n v="1"/>
    <x v="0"/>
    <d v="2019-09-21T00:00:00"/>
    <n v="18.559999999999999"/>
    <x v="0"/>
    <x v="1"/>
    <x v="0"/>
    <x v="225"/>
    <x v="0"/>
  </r>
  <r>
    <s v="U2"/>
    <x v="11"/>
    <s v="12230285"/>
    <s v="Collantes Vargas, Maycon Eduardo"/>
    <x v="234"/>
    <s v="0001"/>
    <s v="ZPP3"/>
    <x v="2"/>
    <x v="2"/>
    <s v="FERT"/>
    <s v="UN"/>
    <s v="CA"/>
    <x v="234"/>
    <s v="YZ13"/>
    <x v="12"/>
    <n v="1"/>
    <x v="1"/>
    <d v="2019-09-21T00:00:00"/>
    <n v="0"/>
    <x v="0"/>
    <x v="1"/>
    <x v="0"/>
    <x v="225"/>
    <x v="1"/>
  </r>
  <r>
    <s v="U2"/>
    <x v="11"/>
    <s v="12230285"/>
    <s v="Collantes Vargas, Maycon Eduardo"/>
    <x v="234"/>
    <s v="0001"/>
    <s v="ZPP3"/>
    <x v="2"/>
    <x v="2"/>
    <s v="FERT"/>
    <s v="UN"/>
    <s v="CA"/>
    <x v="234"/>
    <s v="YZ13"/>
    <x v="12"/>
    <n v="1"/>
    <x v="1"/>
    <d v="2019-09-21T00:00:00"/>
    <n v="0"/>
    <x v="0"/>
    <x v="1"/>
    <x v="0"/>
    <x v="225"/>
    <x v="1"/>
  </r>
  <r>
    <s v="U3"/>
    <x v="6"/>
    <s v="10064966"/>
    <s v="Comercial Señor De Los Milagros S.A"/>
    <x v="235"/>
    <s v="0001"/>
    <s v="ZPP3"/>
    <x v="5"/>
    <x v="5"/>
    <s v="FERT"/>
    <s v="UN"/>
    <s v="CA"/>
    <x v="235"/>
    <s v="YD11"/>
    <x v="34"/>
    <n v="50"/>
    <x v="0"/>
    <d v="2019-09-21T00:00:00"/>
    <n v="1323.61"/>
    <x v="0"/>
    <x v="4"/>
    <x v="0"/>
    <x v="226"/>
    <x v="0"/>
  </r>
  <r>
    <s v="U2"/>
    <x v="13"/>
    <s v="11101170"/>
    <s v="Comercializadora Y Distribuidora Ve"/>
    <x v="236"/>
    <s v="0001"/>
    <s v="ZPP3"/>
    <x v="11"/>
    <x v="11"/>
    <s v="FERT"/>
    <s v="UN"/>
    <s v="CA"/>
    <x v="236"/>
    <s v="YD13"/>
    <x v="17"/>
    <n v="1"/>
    <x v="0"/>
    <d v="2019-09-21T00:00:00"/>
    <n v="20.260000000000002"/>
    <x v="0"/>
    <x v="0"/>
    <x v="0"/>
    <x v="227"/>
    <x v="0"/>
  </r>
  <r>
    <s v="U2"/>
    <x v="13"/>
    <s v="11101170"/>
    <s v="Comercializadora Y Distribuidora Ve"/>
    <x v="236"/>
    <s v="0001"/>
    <s v="ZPP3"/>
    <x v="5"/>
    <x v="5"/>
    <s v="FERT"/>
    <s v="UN"/>
    <s v="CA"/>
    <x v="236"/>
    <s v="YD11"/>
    <x v="17"/>
    <n v="100"/>
    <x v="0"/>
    <d v="2019-09-21T00:00:00"/>
    <n v="2653.4"/>
    <x v="0"/>
    <x v="0"/>
    <x v="0"/>
    <x v="227"/>
    <x v="0"/>
  </r>
  <r>
    <s v="U2"/>
    <x v="13"/>
    <s v="11101170"/>
    <s v="Comercializadora Y Distribuidora Ve"/>
    <x v="236"/>
    <s v="0001"/>
    <s v="ZPP3"/>
    <x v="0"/>
    <x v="0"/>
    <s v="FERT"/>
    <s v="UN"/>
    <s v="CA"/>
    <x v="236"/>
    <s v="YD11"/>
    <x v="17"/>
    <n v="28"/>
    <x v="0"/>
    <d v="2019-09-21T00:00:00"/>
    <n v="866.85"/>
    <x v="0"/>
    <x v="0"/>
    <x v="0"/>
    <x v="227"/>
    <x v="0"/>
  </r>
  <r>
    <s v="U2"/>
    <x v="13"/>
    <s v="11101170"/>
    <s v="Comercializadora Y Distribuidora Ve"/>
    <x v="236"/>
    <s v="0001"/>
    <s v="ZPP3"/>
    <x v="0"/>
    <x v="0"/>
    <s v="FERT"/>
    <s v="UN"/>
    <s v="CA"/>
    <x v="236"/>
    <s v="YZ11"/>
    <x v="17"/>
    <n v="1"/>
    <x v="0"/>
    <d v="2019-09-21T00:00:00"/>
    <n v="-17.010000000000002"/>
    <x v="0"/>
    <x v="0"/>
    <x v="0"/>
    <x v="227"/>
    <x v="1"/>
  </r>
  <r>
    <s v="U2"/>
    <x v="13"/>
    <s v="11101170"/>
    <s v="Comercializadora Y Distribuidora Ve"/>
    <x v="236"/>
    <s v="0001"/>
    <s v="ZPP3"/>
    <x v="0"/>
    <x v="0"/>
    <s v="FERT"/>
    <s v="UN"/>
    <s v="CA"/>
    <x v="236"/>
    <s v="YZ11"/>
    <x v="17"/>
    <n v="1"/>
    <x v="0"/>
    <d v="2019-09-21T00:00:00"/>
    <n v="-17.010000000000002"/>
    <x v="0"/>
    <x v="0"/>
    <x v="0"/>
    <x v="227"/>
    <x v="1"/>
  </r>
  <r>
    <s v="U2"/>
    <x v="13"/>
    <s v="11101170"/>
    <s v="Comercializadora Y Distribuidora Ve"/>
    <x v="236"/>
    <s v="0001"/>
    <s v="ZPP3"/>
    <x v="0"/>
    <x v="0"/>
    <s v="FERT"/>
    <s v="UN"/>
    <s v="CA"/>
    <x v="236"/>
    <s v="YZ11"/>
    <x v="17"/>
    <n v="2"/>
    <x v="0"/>
    <d v="2019-09-21T00:00:00"/>
    <n v="-34.020000000000003"/>
    <x v="0"/>
    <x v="0"/>
    <x v="0"/>
    <x v="227"/>
    <x v="1"/>
  </r>
  <r>
    <s v="U2"/>
    <x v="13"/>
    <s v="11101170"/>
    <s v="Comercializadora Y Distribuidora Ve"/>
    <x v="236"/>
    <s v="0001"/>
    <s v="ZPP3"/>
    <x v="0"/>
    <x v="0"/>
    <s v="FERT"/>
    <s v="UN"/>
    <s v="CA"/>
    <x v="236"/>
    <s v="YZ11"/>
    <x v="17"/>
    <n v="3"/>
    <x v="0"/>
    <d v="2019-09-21T00:00:00"/>
    <n v="-51.03"/>
    <x v="0"/>
    <x v="0"/>
    <x v="0"/>
    <x v="227"/>
    <x v="1"/>
  </r>
  <r>
    <s v="U2"/>
    <x v="4"/>
    <s v="11206731"/>
    <s v="Complejo Ecoturistico Laguna De Con"/>
    <x v="237"/>
    <s v="0001"/>
    <s v="ZPP3"/>
    <x v="5"/>
    <x v="5"/>
    <s v="FERT"/>
    <s v="UN"/>
    <s v="CA"/>
    <x v="237"/>
    <s v="YD11"/>
    <x v="4"/>
    <n v="5"/>
    <x v="0"/>
    <d v="2019-09-21T00:00:00"/>
    <n v="134.16"/>
    <x v="0"/>
    <x v="1"/>
    <x v="0"/>
    <x v="228"/>
    <x v="0"/>
  </r>
  <r>
    <s v="U2"/>
    <x v="4"/>
    <s v="11206731"/>
    <s v="Complejo Ecoturistico Laguna De Con"/>
    <x v="237"/>
    <s v="0001"/>
    <s v="ZPP3"/>
    <x v="0"/>
    <x v="0"/>
    <s v="FERT"/>
    <s v="UN"/>
    <s v="CA"/>
    <x v="237"/>
    <s v="YD11"/>
    <x v="4"/>
    <n v="5"/>
    <x v="0"/>
    <d v="2019-09-21T00:00:00"/>
    <n v="156.28"/>
    <x v="0"/>
    <x v="1"/>
    <x v="0"/>
    <x v="228"/>
    <x v="0"/>
  </r>
  <r>
    <s v="U2"/>
    <x v="4"/>
    <s v="11206731"/>
    <s v="Complejo Ecoturistico Laguna De Con"/>
    <x v="237"/>
    <s v="0001"/>
    <s v="ZPP3"/>
    <x v="6"/>
    <x v="6"/>
    <s v="FERT"/>
    <s v="UN"/>
    <s v="CA"/>
    <x v="237"/>
    <s v="YD11"/>
    <x v="4"/>
    <n v="3"/>
    <x v="0"/>
    <d v="2019-09-21T00:00:00"/>
    <n v="105.8"/>
    <x v="0"/>
    <x v="1"/>
    <x v="0"/>
    <x v="228"/>
    <x v="0"/>
  </r>
  <r>
    <s v="U2"/>
    <x v="4"/>
    <s v="11206731"/>
    <s v="Complejo Ecoturistico Laguna De Con"/>
    <x v="237"/>
    <s v="0001"/>
    <s v="ZPP3"/>
    <x v="18"/>
    <x v="18"/>
    <s v="FERT"/>
    <s v="UN"/>
    <s v="CA"/>
    <x v="237"/>
    <s v="YD11"/>
    <x v="4"/>
    <n v="3"/>
    <x v="0"/>
    <d v="2019-09-21T00:00:00"/>
    <n v="105.8"/>
    <x v="0"/>
    <x v="1"/>
    <x v="0"/>
    <x v="228"/>
    <x v="0"/>
  </r>
  <r>
    <s v="U2"/>
    <x v="4"/>
    <s v="11206731"/>
    <s v="Complejo Ecoturistico Laguna De Con"/>
    <x v="237"/>
    <s v="0001"/>
    <s v="ZPP3"/>
    <x v="23"/>
    <x v="23"/>
    <s v="FERT"/>
    <s v="UN"/>
    <s v="CA"/>
    <x v="237"/>
    <s v="YD13"/>
    <x v="4"/>
    <n v="10"/>
    <x v="0"/>
    <d v="2019-09-21T00:00:00"/>
    <n v="73.88"/>
    <x v="0"/>
    <x v="1"/>
    <x v="0"/>
    <x v="228"/>
    <x v="0"/>
  </r>
  <r>
    <s v="U2"/>
    <x v="4"/>
    <s v="11206731"/>
    <s v="Complejo Ecoturistico Laguna De Con"/>
    <x v="237"/>
    <s v="0001"/>
    <s v="ZPP3"/>
    <x v="13"/>
    <x v="13"/>
    <s v="FERT"/>
    <s v="UN"/>
    <s v="CA"/>
    <x v="237"/>
    <s v="YD13"/>
    <x v="4"/>
    <n v="6"/>
    <x v="0"/>
    <d v="2019-09-21T00:00:00"/>
    <n v="74.680000000000007"/>
    <x v="0"/>
    <x v="1"/>
    <x v="0"/>
    <x v="228"/>
    <x v="0"/>
  </r>
  <r>
    <s v="U2"/>
    <x v="4"/>
    <s v="11206731"/>
    <s v="Complejo Ecoturistico Laguna De Con"/>
    <x v="237"/>
    <s v="0001"/>
    <s v="ZPP3"/>
    <x v="9"/>
    <x v="9"/>
    <s v="FERT"/>
    <s v="UN"/>
    <s v="CA"/>
    <x v="237"/>
    <s v="YD13"/>
    <x v="4"/>
    <n v="3"/>
    <x v="0"/>
    <d v="2019-09-21T00:00:00"/>
    <n v="37.340000000000003"/>
    <x v="0"/>
    <x v="1"/>
    <x v="0"/>
    <x v="228"/>
    <x v="0"/>
  </r>
  <r>
    <s v="U2"/>
    <x v="4"/>
    <s v="11206731"/>
    <s v="Complejo Ecoturistico Laguna De Con"/>
    <x v="237"/>
    <s v="0001"/>
    <s v="ZPP3"/>
    <x v="4"/>
    <x v="4"/>
    <s v="FERT"/>
    <s v="UN"/>
    <s v="CA"/>
    <x v="237"/>
    <s v="YD13"/>
    <x v="4"/>
    <n v="2"/>
    <x v="0"/>
    <d v="2019-09-21T00:00:00"/>
    <n v="32.200000000000003"/>
    <x v="0"/>
    <x v="1"/>
    <x v="0"/>
    <x v="228"/>
    <x v="0"/>
  </r>
  <r>
    <s v="U2"/>
    <x v="4"/>
    <s v="11206731"/>
    <s v="Complejo Ecoturistico Laguna De Con"/>
    <x v="237"/>
    <s v="0001"/>
    <s v="ZPP3"/>
    <x v="24"/>
    <x v="24"/>
    <s v="FERT"/>
    <s v="UN"/>
    <s v="CA"/>
    <x v="237"/>
    <s v="YD13"/>
    <x v="4"/>
    <n v="2"/>
    <x v="0"/>
    <d v="2019-09-21T00:00:00"/>
    <n v="18.190000000000001"/>
    <x v="0"/>
    <x v="1"/>
    <x v="0"/>
    <x v="228"/>
    <x v="0"/>
  </r>
  <r>
    <s v="U2"/>
    <x v="4"/>
    <s v="11206731"/>
    <s v="Complejo Ecoturistico Laguna De Con"/>
    <x v="237"/>
    <s v="0001"/>
    <s v="ZPP3"/>
    <x v="8"/>
    <x v="8"/>
    <s v="FERT"/>
    <s v="UN"/>
    <s v="CA"/>
    <x v="237"/>
    <s v="YD13"/>
    <x v="4"/>
    <n v="5"/>
    <x v="0"/>
    <d v="2019-09-21T00:00:00"/>
    <n v="51.51"/>
    <x v="0"/>
    <x v="1"/>
    <x v="0"/>
    <x v="228"/>
    <x v="0"/>
  </r>
  <r>
    <s v="U2"/>
    <x v="4"/>
    <s v="11206731"/>
    <s v="Complejo Ecoturistico Laguna De Con"/>
    <x v="237"/>
    <s v="0001"/>
    <s v="ZPP3"/>
    <x v="7"/>
    <x v="7"/>
    <s v="FERT"/>
    <s v="UN"/>
    <s v="CA"/>
    <x v="237"/>
    <s v="YD11"/>
    <x v="4"/>
    <n v="1"/>
    <x v="0"/>
    <d v="2019-09-21T00:00:00"/>
    <n v="30.97"/>
    <x v="0"/>
    <x v="1"/>
    <x v="0"/>
    <x v="228"/>
    <x v="0"/>
  </r>
  <r>
    <s v="U2"/>
    <x v="4"/>
    <s v="11206731"/>
    <s v="Complejo Ecoturistico Laguna De Con"/>
    <x v="237"/>
    <s v="0001"/>
    <s v="ZPP3"/>
    <x v="10"/>
    <x v="10"/>
    <s v="FERT"/>
    <s v="UN"/>
    <s v="CA"/>
    <x v="237"/>
    <s v="YZ13"/>
    <x v="4"/>
    <n v="2"/>
    <x v="1"/>
    <d v="2019-09-21T00:00:00"/>
    <n v="0"/>
    <x v="0"/>
    <x v="1"/>
    <x v="0"/>
    <x v="228"/>
    <x v="1"/>
  </r>
  <r>
    <s v="U4"/>
    <x v="8"/>
    <s v="11048389"/>
    <s v="Consorcio Empresarial Vanc S.A.C."/>
    <x v="238"/>
    <s v="0001"/>
    <s v="ZPP3"/>
    <x v="11"/>
    <x v="11"/>
    <s v="FERT"/>
    <s v="UN"/>
    <s v="CA"/>
    <x v="238"/>
    <s v="YD13"/>
    <x v="10"/>
    <n v="10"/>
    <x v="0"/>
    <d v="2019-09-21T00:00:00"/>
    <n v="216.22"/>
    <x v="0"/>
    <x v="0"/>
    <x v="0"/>
    <x v="229"/>
    <x v="0"/>
  </r>
  <r>
    <s v="U4"/>
    <x v="8"/>
    <s v="11048389"/>
    <s v="Consorcio Empresarial Vanc S.A.C."/>
    <x v="238"/>
    <s v="0001"/>
    <s v="ZPP3"/>
    <x v="2"/>
    <x v="2"/>
    <s v="FERT"/>
    <s v="UN"/>
    <s v="CA"/>
    <x v="238"/>
    <s v="YD13"/>
    <x v="10"/>
    <n v="2"/>
    <x v="0"/>
    <d v="2019-09-21T00:00:00"/>
    <n v="27.71"/>
    <x v="0"/>
    <x v="0"/>
    <x v="0"/>
    <x v="229"/>
    <x v="0"/>
  </r>
  <r>
    <s v="U4"/>
    <x v="8"/>
    <s v="11048389"/>
    <s v="Consorcio Empresarial Vanc S.A.C."/>
    <x v="238"/>
    <s v="0001"/>
    <s v="ZPP3"/>
    <x v="19"/>
    <x v="19"/>
    <s v="FERT"/>
    <s v="UN"/>
    <s v="CA"/>
    <x v="238"/>
    <s v="YD11"/>
    <x v="10"/>
    <n v="1"/>
    <x v="0"/>
    <d v="2019-09-21T00:00:00"/>
    <n v="26.69"/>
    <x v="0"/>
    <x v="0"/>
    <x v="0"/>
    <x v="229"/>
    <x v="0"/>
  </r>
  <r>
    <s v="U4"/>
    <x v="8"/>
    <s v="11048389"/>
    <s v="Consorcio Empresarial Vanc S.A.C."/>
    <x v="238"/>
    <s v="0001"/>
    <s v="ZPP3"/>
    <x v="42"/>
    <x v="42"/>
    <s v="FERT"/>
    <s v="UN"/>
    <s v="CA"/>
    <x v="238"/>
    <s v="YD13"/>
    <x v="10"/>
    <n v="2"/>
    <x v="0"/>
    <d v="2019-09-21T00:00:00"/>
    <n v="87.26"/>
    <x v="0"/>
    <x v="0"/>
    <x v="0"/>
    <x v="229"/>
    <x v="0"/>
  </r>
  <r>
    <s v="U4"/>
    <x v="8"/>
    <s v="11048389"/>
    <s v="Consorcio Empresarial Vanc S.A.C."/>
    <x v="238"/>
    <s v="0001"/>
    <s v="ZPP3"/>
    <x v="2"/>
    <x v="2"/>
    <s v="FERT"/>
    <s v="UN"/>
    <s v="CA"/>
    <x v="238"/>
    <s v="YZ13"/>
    <x v="10"/>
    <n v="2"/>
    <x v="1"/>
    <d v="2019-09-21T00:00:00"/>
    <n v="0"/>
    <x v="0"/>
    <x v="0"/>
    <x v="0"/>
    <x v="229"/>
    <x v="1"/>
  </r>
  <r>
    <s v="U4"/>
    <x v="8"/>
    <s v="11048389"/>
    <s v="Consorcio Empresarial Vanc S.A.C."/>
    <x v="238"/>
    <s v="0001"/>
    <s v="ZPP3"/>
    <x v="11"/>
    <x v="11"/>
    <s v="FERT"/>
    <s v="UN"/>
    <s v="CA"/>
    <x v="238"/>
    <s v="YZ13"/>
    <x v="10"/>
    <n v="1"/>
    <x v="0"/>
    <d v="2019-09-21T00:00:00"/>
    <n v="0"/>
    <x v="0"/>
    <x v="0"/>
    <x v="0"/>
    <x v="229"/>
    <x v="1"/>
  </r>
  <r>
    <s v="U4"/>
    <x v="14"/>
    <s v="11368151"/>
    <s v="Consorcio Hotelero Maydy S.A.C."/>
    <x v="239"/>
    <s v="0001"/>
    <s v="ZPP3"/>
    <x v="10"/>
    <x v="10"/>
    <s v="FERT"/>
    <s v="UN"/>
    <s v="CA"/>
    <x v="239"/>
    <s v="YD13"/>
    <x v="10"/>
    <n v="5"/>
    <x v="0"/>
    <d v="2019-09-21T00:00:00"/>
    <n v="80.510000000000005"/>
    <x v="0"/>
    <x v="1"/>
    <x v="0"/>
    <x v="230"/>
    <x v="0"/>
  </r>
  <r>
    <s v="U4"/>
    <x v="14"/>
    <s v="11368151"/>
    <s v="Consorcio Hotelero Maydy S.A.C."/>
    <x v="239"/>
    <s v="0001"/>
    <s v="ZPP3"/>
    <x v="5"/>
    <x v="5"/>
    <s v="FERT"/>
    <s v="UN"/>
    <s v="CA"/>
    <x v="239"/>
    <s v="YD11"/>
    <x v="10"/>
    <n v="5"/>
    <x v="0"/>
    <d v="2019-09-21T00:00:00"/>
    <n v="134.16"/>
    <x v="0"/>
    <x v="1"/>
    <x v="0"/>
    <x v="230"/>
    <x v="0"/>
  </r>
  <r>
    <s v="U4"/>
    <x v="14"/>
    <s v="11368151"/>
    <s v="Consorcio Hotelero Maydy S.A.C."/>
    <x v="239"/>
    <s v="0001"/>
    <s v="ZPP3"/>
    <x v="0"/>
    <x v="0"/>
    <s v="FERT"/>
    <s v="UN"/>
    <s v="CA"/>
    <x v="239"/>
    <s v="YD11"/>
    <x v="10"/>
    <n v="5"/>
    <x v="0"/>
    <d v="2019-09-21T00:00:00"/>
    <n v="156.28"/>
    <x v="0"/>
    <x v="1"/>
    <x v="0"/>
    <x v="230"/>
    <x v="0"/>
  </r>
  <r>
    <s v="U4"/>
    <x v="14"/>
    <s v="11368151"/>
    <s v="Consorcio Hotelero Maydy S.A.C."/>
    <x v="239"/>
    <s v="0001"/>
    <s v="ZPP3"/>
    <x v="10"/>
    <x v="10"/>
    <s v="FERT"/>
    <s v="UN"/>
    <s v="CA"/>
    <x v="239"/>
    <s v="YZ13"/>
    <x v="10"/>
    <n v="5"/>
    <x v="1"/>
    <d v="2019-09-21T00:00:00"/>
    <n v="0"/>
    <x v="0"/>
    <x v="1"/>
    <x v="0"/>
    <x v="230"/>
    <x v="1"/>
  </r>
  <r>
    <s v="U3"/>
    <x v="6"/>
    <s v="12116300"/>
    <s v="Contreras Castro, Richard Yvan"/>
    <x v="240"/>
    <s v="Z058"/>
    <s v="ZPP3"/>
    <x v="5"/>
    <x v="5"/>
    <s v="FERT"/>
    <s v="UN"/>
    <s v="CA"/>
    <x v="240"/>
    <s v="YD11"/>
    <x v="6"/>
    <n v="7"/>
    <x v="0"/>
    <d v="2019-09-21T00:00:00"/>
    <n v="188.41"/>
    <x v="0"/>
    <x v="4"/>
    <x v="1"/>
    <x v="231"/>
    <x v="0"/>
  </r>
  <r>
    <s v="U3"/>
    <x v="6"/>
    <s v="12116300"/>
    <s v="Contreras Castro, Richard Yvan"/>
    <x v="240"/>
    <s v="Z058"/>
    <s v="ZPP3"/>
    <x v="7"/>
    <x v="7"/>
    <s v="FERT"/>
    <s v="UN"/>
    <s v="CA"/>
    <x v="240"/>
    <s v="YD11"/>
    <x v="6"/>
    <n v="1"/>
    <x v="0"/>
    <d v="2019-09-21T00:00:00"/>
    <n v="31.05"/>
    <x v="0"/>
    <x v="4"/>
    <x v="1"/>
    <x v="231"/>
    <x v="0"/>
  </r>
  <r>
    <s v="U3"/>
    <x v="6"/>
    <s v="12116300"/>
    <s v="Contreras Castro, Richard Yvan"/>
    <x v="240"/>
    <s v="Z058"/>
    <s v="ZPP3"/>
    <x v="0"/>
    <x v="0"/>
    <s v="FERT"/>
    <s v="UN"/>
    <s v="CA"/>
    <x v="240"/>
    <s v="YD11"/>
    <x v="6"/>
    <n v="5"/>
    <x v="0"/>
    <d v="2019-09-21T00:00:00"/>
    <n v="156.69999999999999"/>
    <x v="0"/>
    <x v="4"/>
    <x v="1"/>
    <x v="231"/>
    <x v="0"/>
  </r>
  <r>
    <s v="U3"/>
    <x v="6"/>
    <s v="12116300"/>
    <s v="Contreras Castro, Richard Yvan"/>
    <x v="240"/>
    <s v="Z058"/>
    <s v="ZPP3"/>
    <x v="43"/>
    <x v="43"/>
    <s v="FERT"/>
    <s v="UN"/>
    <s v="CA"/>
    <x v="240"/>
    <s v="YD11"/>
    <x v="6"/>
    <n v="1"/>
    <x v="0"/>
    <d v="2019-09-21T00:00:00"/>
    <n v="26.36"/>
    <x v="0"/>
    <x v="4"/>
    <x v="1"/>
    <x v="231"/>
    <x v="0"/>
  </r>
  <r>
    <s v="U2"/>
    <x v="11"/>
    <s v="10064873"/>
    <s v="Contreras Juares, Santos"/>
    <x v="241"/>
    <s v="0001"/>
    <s v="ZPP3"/>
    <x v="5"/>
    <x v="5"/>
    <s v="FERT"/>
    <s v="UN"/>
    <s v="CA"/>
    <x v="241"/>
    <s v="YD11"/>
    <x v="12"/>
    <n v="3"/>
    <x v="0"/>
    <d v="2019-09-21T00:00:00"/>
    <n v="79.849999999999994"/>
    <x v="0"/>
    <x v="1"/>
    <x v="0"/>
    <x v="232"/>
    <x v="0"/>
  </r>
  <r>
    <s v="U3"/>
    <x v="5"/>
    <s v="10058415"/>
    <s v="Contreras Mendez, Jorge Luis"/>
    <x v="242"/>
    <s v="0001"/>
    <s v="ZPP3"/>
    <x v="0"/>
    <x v="0"/>
    <s v="FERT"/>
    <s v="UN"/>
    <s v="CA"/>
    <x v="242"/>
    <s v="YD11"/>
    <x v="2"/>
    <n v="3"/>
    <x v="0"/>
    <d v="2019-09-21T00:00:00"/>
    <n v="92.88"/>
    <x v="0"/>
    <x v="3"/>
    <x v="0"/>
    <x v="233"/>
    <x v="0"/>
  </r>
  <r>
    <s v="U3"/>
    <x v="5"/>
    <s v="10058415"/>
    <s v="Contreras Mendez, Jorge Luis"/>
    <x v="242"/>
    <s v="0001"/>
    <s v="ZPP3"/>
    <x v="19"/>
    <x v="19"/>
    <s v="FERT"/>
    <s v="UN"/>
    <s v="CA"/>
    <x v="242"/>
    <s v="YD11"/>
    <x v="2"/>
    <n v="1"/>
    <x v="0"/>
    <d v="2019-09-21T00:00:00"/>
    <n v="26.39"/>
    <x v="0"/>
    <x v="3"/>
    <x v="0"/>
    <x v="233"/>
    <x v="0"/>
  </r>
  <r>
    <s v="U3"/>
    <x v="5"/>
    <s v="10058415"/>
    <s v="Contreras Mendez, Jorge Luis"/>
    <x v="242"/>
    <s v="0001"/>
    <s v="ZPP3"/>
    <x v="5"/>
    <x v="5"/>
    <s v="FERT"/>
    <s v="UN"/>
    <s v="CA"/>
    <x v="242"/>
    <s v="YD11"/>
    <x v="2"/>
    <n v="5"/>
    <x v="0"/>
    <d v="2019-09-21T00:00:00"/>
    <n v="132.66999999999999"/>
    <x v="0"/>
    <x v="3"/>
    <x v="0"/>
    <x v="233"/>
    <x v="0"/>
  </r>
  <r>
    <s v="U2"/>
    <x v="1"/>
    <s v="10061910"/>
    <s v="Contreras Vasquez, Modesta Crecenci"/>
    <x v="243"/>
    <s v="Z058"/>
    <s v="ZPP3"/>
    <x v="0"/>
    <x v="0"/>
    <s v="FERT"/>
    <s v="UN"/>
    <s v="CA"/>
    <x v="243"/>
    <s v="YD11"/>
    <x v="32"/>
    <n v="20"/>
    <x v="0"/>
    <d v="2019-09-21T00:00:00"/>
    <n v="620.88"/>
    <x v="0"/>
    <x v="1"/>
    <x v="1"/>
    <x v="234"/>
    <x v="0"/>
  </r>
  <r>
    <s v="U2"/>
    <x v="1"/>
    <s v="10061910"/>
    <s v="Contreras Vasquez, Modesta Crecenci"/>
    <x v="243"/>
    <s v="Z058"/>
    <s v="ZPP3"/>
    <x v="5"/>
    <x v="5"/>
    <s v="FERT"/>
    <s v="UN"/>
    <s v="CA"/>
    <x v="243"/>
    <s v="YD11"/>
    <x v="32"/>
    <n v="20"/>
    <x v="0"/>
    <d v="2019-09-21T00:00:00"/>
    <n v="532.38"/>
    <x v="0"/>
    <x v="1"/>
    <x v="1"/>
    <x v="234"/>
    <x v="0"/>
  </r>
  <r>
    <s v="U2"/>
    <x v="1"/>
    <s v="10061910"/>
    <s v="Contreras Vasquez, Modesta Crecenci"/>
    <x v="243"/>
    <s v="Z058"/>
    <s v="ZPP3"/>
    <x v="8"/>
    <x v="8"/>
    <s v="FERT"/>
    <s v="UN"/>
    <s v="CA"/>
    <x v="243"/>
    <s v="YD13"/>
    <x v="32"/>
    <n v="3"/>
    <x v="0"/>
    <d v="2019-09-21T00:00:00"/>
    <n v="30.93"/>
    <x v="0"/>
    <x v="1"/>
    <x v="1"/>
    <x v="234"/>
    <x v="0"/>
  </r>
  <r>
    <s v="U2"/>
    <x v="1"/>
    <s v="10061910"/>
    <s v="Contreras Vasquez, Modesta Crecenci"/>
    <x v="243"/>
    <s v="Z058"/>
    <s v="ZPP3"/>
    <x v="11"/>
    <x v="11"/>
    <s v="FERT"/>
    <s v="UN"/>
    <s v="CA"/>
    <x v="243"/>
    <s v="YD13"/>
    <x v="32"/>
    <n v="1"/>
    <x v="0"/>
    <d v="2019-09-21T00:00:00"/>
    <n v="19.86"/>
    <x v="0"/>
    <x v="1"/>
    <x v="1"/>
    <x v="234"/>
    <x v="0"/>
  </r>
  <r>
    <s v="U2"/>
    <x v="1"/>
    <s v="10061910"/>
    <s v="Contreras Vasquez, Modesta Crecenci"/>
    <x v="243"/>
    <s v="Z058"/>
    <s v="ZPP3"/>
    <x v="10"/>
    <x v="10"/>
    <s v="FERT"/>
    <s v="UN"/>
    <s v="CA"/>
    <x v="243"/>
    <s v="YD13"/>
    <x v="32"/>
    <n v="1"/>
    <x v="0"/>
    <d v="2019-09-21T00:00:00"/>
    <n v="16.100000000000001"/>
    <x v="0"/>
    <x v="1"/>
    <x v="1"/>
    <x v="234"/>
    <x v="0"/>
  </r>
  <r>
    <s v="U2"/>
    <x v="1"/>
    <s v="10061910"/>
    <s v="Contreras Vasquez, Modesta Crecenci"/>
    <x v="243"/>
    <s v="Z058"/>
    <s v="ZPP3"/>
    <x v="10"/>
    <x v="10"/>
    <s v="FERT"/>
    <s v="UN"/>
    <s v="CA"/>
    <x v="243"/>
    <s v="YZ13"/>
    <x v="32"/>
    <n v="1"/>
    <x v="1"/>
    <d v="2019-09-21T00:00:00"/>
    <n v="0"/>
    <x v="0"/>
    <x v="1"/>
    <x v="1"/>
    <x v="234"/>
    <x v="1"/>
  </r>
  <r>
    <s v="U3"/>
    <x v="17"/>
    <s v="11230671"/>
    <s v="Corcuera Flores, Yeni Viviana"/>
    <x v="244"/>
    <s v="0001"/>
    <s v="ZPP3"/>
    <x v="5"/>
    <x v="5"/>
    <s v="FERT"/>
    <s v="UN"/>
    <s v="CA"/>
    <x v="244"/>
    <s v="YD11"/>
    <x v="6"/>
    <n v="3"/>
    <x v="0"/>
    <d v="2019-09-21T00:00:00"/>
    <n v="79.599999999999994"/>
    <x v="0"/>
    <x v="4"/>
    <x v="0"/>
    <x v="235"/>
    <x v="0"/>
  </r>
  <r>
    <s v="U4"/>
    <x v="24"/>
    <s v="10058397"/>
    <s v="Cordova Luis, Fiorella Yohana"/>
    <x v="245"/>
    <s v="Z058"/>
    <s v="ZPP3"/>
    <x v="5"/>
    <x v="5"/>
    <s v="FERT"/>
    <s v="UN"/>
    <s v="CA"/>
    <x v="245"/>
    <s v="YD11"/>
    <x v="27"/>
    <n v="7"/>
    <x v="0"/>
    <d v="2019-09-21T00:00:00"/>
    <n v="186.33"/>
    <x v="0"/>
    <x v="3"/>
    <x v="1"/>
    <x v="236"/>
    <x v="0"/>
  </r>
  <r>
    <s v="U4"/>
    <x v="24"/>
    <s v="10058397"/>
    <s v="Cordova Luis, Fiorella Yohana"/>
    <x v="246"/>
    <s v="0001"/>
    <s v="ZPP3"/>
    <x v="10"/>
    <x v="10"/>
    <s v="FERT"/>
    <s v="UN"/>
    <s v="CA"/>
    <x v="246"/>
    <s v="YD13"/>
    <x v="27"/>
    <n v="1"/>
    <x v="0"/>
    <d v="2019-09-21T00:00:00"/>
    <n v="16.100000000000001"/>
    <x v="0"/>
    <x v="3"/>
    <x v="0"/>
    <x v="236"/>
    <x v="0"/>
  </r>
  <r>
    <s v="U4"/>
    <x v="24"/>
    <s v="10058397"/>
    <s v="Cordova Luis, Fiorella Yohana"/>
    <x v="246"/>
    <s v="0001"/>
    <s v="ZPP3"/>
    <x v="10"/>
    <x v="10"/>
    <s v="FERT"/>
    <s v="UN"/>
    <s v="CA"/>
    <x v="246"/>
    <s v="YZ13"/>
    <x v="27"/>
    <n v="1"/>
    <x v="1"/>
    <d v="2019-09-21T00:00:00"/>
    <n v="0"/>
    <x v="0"/>
    <x v="3"/>
    <x v="0"/>
    <x v="236"/>
    <x v="1"/>
  </r>
  <r>
    <s v="U4"/>
    <x v="14"/>
    <s v="11377529"/>
    <s v="Cordova Rodriguez, Yaquelin"/>
    <x v="247"/>
    <s v="0001"/>
    <s v="ZPP3"/>
    <x v="0"/>
    <x v="0"/>
    <s v="FERT"/>
    <s v="UN"/>
    <s v="CA"/>
    <x v="247"/>
    <s v="YD11"/>
    <x v="11"/>
    <n v="2"/>
    <x v="0"/>
    <d v="2019-09-21T00:00:00"/>
    <n v="61.92"/>
    <x v="0"/>
    <x v="1"/>
    <x v="0"/>
    <x v="237"/>
    <x v="0"/>
  </r>
  <r>
    <s v="U4"/>
    <x v="14"/>
    <s v="11377529"/>
    <s v="Cordova Rodriguez, Yaquelin"/>
    <x v="247"/>
    <s v="0001"/>
    <s v="ZPP3"/>
    <x v="5"/>
    <x v="5"/>
    <s v="FERT"/>
    <s v="UN"/>
    <s v="CA"/>
    <x v="247"/>
    <s v="YD11"/>
    <x v="11"/>
    <n v="1"/>
    <x v="0"/>
    <d v="2019-09-21T00:00:00"/>
    <n v="26.53"/>
    <x v="0"/>
    <x v="1"/>
    <x v="0"/>
    <x v="237"/>
    <x v="0"/>
  </r>
  <r>
    <s v="U4"/>
    <x v="14"/>
    <s v="11377529"/>
    <s v="Cordova Rodriguez, Yaquelin"/>
    <x v="247"/>
    <s v="0001"/>
    <s v="ZPP3"/>
    <x v="11"/>
    <x v="11"/>
    <s v="FERT"/>
    <s v="UN"/>
    <s v="CA"/>
    <x v="247"/>
    <s v="YD13"/>
    <x v="11"/>
    <n v="1"/>
    <x v="0"/>
    <d v="2019-09-21T00:00:00"/>
    <n v="21.55"/>
    <x v="0"/>
    <x v="1"/>
    <x v="0"/>
    <x v="237"/>
    <x v="0"/>
  </r>
  <r>
    <s v="U4"/>
    <x v="14"/>
    <s v="11377529"/>
    <s v="Cordova Rodriguez, Yaquelin"/>
    <x v="247"/>
    <s v="0001"/>
    <s v="ZPP3"/>
    <x v="22"/>
    <x v="22"/>
    <s v="FERT"/>
    <s v="UN"/>
    <s v="CA"/>
    <x v="247"/>
    <s v="YD13"/>
    <x v="11"/>
    <n v="1"/>
    <x v="0"/>
    <d v="2019-09-21T00:00:00"/>
    <n v="16.91"/>
    <x v="0"/>
    <x v="1"/>
    <x v="0"/>
    <x v="237"/>
    <x v="0"/>
  </r>
  <r>
    <s v="U4"/>
    <x v="14"/>
    <s v="11377529"/>
    <s v="Cordova Rodriguez, Yaquelin"/>
    <x v="247"/>
    <s v="0001"/>
    <s v="ZPP3"/>
    <x v="2"/>
    <x v="2"/>
    <s v="FERT"/>
    <s v="UN"/>
    <s v="CA"/>
    <x v="247"/>
    <s v="YZ13"/>
    <x v="11"/>
    <n v="1"/>
    <x v="1"/>
    <d v="2019-09-21T00:00:00"/>
    <n v="0"/>
    <x v="0"/>
    <x v="1"/>
    <x v="0"/>
    <x v="237"/>
    <x v="1"/>
  </r>
  <r>
    <s v="U3"/>
    <x v="5"/>
    <s v="10060891"/>
    <s v="Cordova Vasquez, Santos Almeri"/>
    <x v="248"/>
    <s v="Z058"/>
    <s v="ZPP3"/>
    <x v="7"/>
    <x v="7"/>
    <s v="FERT"/>
    <s v="UN"/>
    <s v="CA"/>
    <x v="248"/>
    <s v="YD11"/>
    <x v="5"/>
    <n v="3"/>
    <x v="0"/>
    <d v="2019-09-21T00:00:00"/>
    <n v="92.26"/>
    <x v="0"/>
    <x v="3"/>
    <x v="1"/>
    <x v="238"/>
    <x v="0"/>
  </r>
  <r>
    <s v="U3"/>
    <x v="5"/>
    <s v="10060891"/>
    <s v="Cordova Vasquez, Santos Almeri"/>
    <x v="248"/>
    <s v="Z058"/>
    <s v="ZPP3"/>
    <x v="5"/>
    <x v="5"/>
    <s v="FERT"/>
    <s v="UN"/>
    <s v="CA"/>
    <x v="248"/>
    <s v="YD11"/>
    <x v="5"/>
    <n v="5"/>
    <x v="0"/>
    <d v="2019-09-21T00:00:00"/>
    <n v="133.09"/>
    <x v="0"/>
    <x v="3"/>
    <x v="1"/>
    <x v="238"/>
    <x v="0"/>
  </r>
  <r>
    <s v="U3"/>
    <x v="5"/>
    <s v="10060891"/>
    <s v="Cordova Vasquez, Santos Almeri"/>
    <x v="248"/>
    <s v="Z058"/>
    <s v="ZPP3"/>
    <x v="0"/>
    <x v="0"/>
    <s v="FERT"/>
    <s v="UN"/>
    <s v="CA"/>
    <x v="248"/>
    <s v="YD11"/>
    <x v="5"/>
    <n v="2"/>
    <x v="0"/>
    <d v="2019-09-21T00:00:00"/>
    <n v="62.09"/>
    <x v="0"/>
    <x v="3"/>
    <x v="1"/>
    <x v="238"/>
    <x v="0"/>
  </r>
  <r>
    <s v="U3"/>
    <x v="5"/>
    <s v="10060891"/>
    <s v="Cordova Vasquez, Santos Almeri"/>
    <x v="248"/>
    <s v="Z058"/>
    <s v="ZPP3"/>
    <x v="10"/>
    <x v="10"/>
    <s v="FERT"/>
    <s v="UN"/>
    <s v="CA"/>
    <x v="248"/>
    <s v="YD13"/>
    <x v="5"/>
    <n v="1"/>
    <x v="0"/>
    <d v="2019-09-21T00:00:00"/>
    <n v="16.100000000000001"/>
    <x v="0"/>
    <x v="3"/>
    <x v="1"/>
    <x v="238"/>
    <x v="0"/>
  </r>
  <r>
    <s v="U3"/>
    <x v="5"/>
    <s v="10060891"/>
    <s v="Cordova Vasquez, Santos Almeri"/>
    <x v="248"/>
    <s v="Z058"/>
    <s v="ZPP3"/>
    <x v="11"/>
    <x v="11"/>
    <s v="FERT"/>
    <s v="UN"/>
    <s v="CA"/>
    <x v="248"/>
    <s v="YD13"/>
    <x v="5"/>
    <n v="1"/>
    <x v="0"/>
    <d v="2019-09-21T00:00:00"/>
    <n v="20.29"/>
    <x v="0"/>
    <x v="3"/>
    <x v="1"/>
    <x v="238"/>
    <x v="0"/>
  </r>
  <r>
    <s v="U3"/>
    <x v="5"/>
    <s v="10060891"/>
    <s v="Cordova Vasquez, Santos Almeri"/>
    <x v="248"/>
    <s v="Z058"/>
    <s v="ZPP3"/>
    <x v="8"/>
    <x v="8"/>
    <s v="FERT"/>
    <s v="UN"/>
    <s v="CA"/>
    <x v="248"/>
    <s v="YD13"/>
    <x v="5"/>
    <n v="1"/>
    <x v="0"/>
    <d v="2019-09-21T00:00:00"/>
    <n v="10.31"/>
    <x v="0"/>
    <x v="3"/>
    <x v="1"/>
    <x v="238"/>
    <x v="0"/>
  </r>
  <r>
    <s v="U3"/>
    <x v="5"/>
    <s v="10060891"/>
    <s v="Cordova Vasquez, Santos Almeri"/>
    <x v="248"/>
    <s v="Z058"/>
    <s v="ZPP3"/>
    <x v="24"/>
    <x v="24"/>
    <s v="FERT"/>
    <s v="UN"/>
    <s v="CA"/>
    <x v="248"/>
    <s v="YD13"/>
    <x v="5"/>
    <n v="1"/>
    <x v="0"/>
    <d v="2019-09-21T00:00:00"/>
    <n v="9.1"/>
    <x v="0"/>
    <x v="3"/>
    <x v="1"/>
    <x v="238"/>
    <x v="0"/>
  </r>
  <r>
    <s v="U3"/>
    <x v="5"/>
    <s v="10060891"/>
    <s v="Cordova Vasquez, Santos Almeri"/>
    <x v="248"/>
    <s v="Z058"/>
    <s v="ZPP3"/>
    <x v="10"/>
    <x v="10"/>
    <s v="FERT"/>
    <s v="UN"/>
    <s v="CA"/>
    <x v="248"/>
    <s v="YZ13"/>
    <x v="5"/>
    <n v="1"/>
    <x v="1"/>
    <d v="2019-09-21T00:00:00"/>
    <n v="0"/>
    <x v="0"/>
    <x v="3"/>
    <x v="1"/>
    <x v="238"/>
    <x v="1"/>
  </r>
  <r>
    <s v="U3"/>
    <x v="5"/>
    <s v="10060891"/>
    <s v="Cordova Vasquez, Santos Almeri"/>
    <x v="248"/>
    <s v="Z058"/>
    <s v="ZPP3"/>
    <x v="15"/>
    <x v="15"/>
    <s v="ZPUB"/>
    <s v="UN"/>
    <s v="UN"/>
    <x v="248"/>
    <s v="YZ13"/>
    <x v="5"/>
    <n v="6"/>
    <x v="1"/>
    <d v="2019-09-21T00:00:00"/>
    <n v="0"/>
    <x v="0"/>
    <x v="3"/>
    <x v="1"/>
    <x v="238"/>
    <x v="1"/>
  </r>
  <r>
    <s v="U4"/>
    <x v="12"/>
    <s v="10058344"/>
    <s v="Cornejo Moreno, Oscar Antonio"/>
    <x v="249"/>
    <s v="0001"/>
    <s v="ZPP3"/>
    <x v="5"/>
    <x v="5"/>
    <s v="FERT"/>
    <s v="UN"/>
    <s v="CA"/>
    <x v="249"/>
    <s v="YD11"/>
    <x v="5"/>
    <n v="70"/>
    <x v="0"/>
    <d v="2019-09-21T00:00:00"/>
    <n v="1878.17"/>
    <x v="0"/>
    <x v="0"/>
    <x v="0"/>
    <x v="239"/>
    <x v="0"/>
  </r>
  <r>
    <s v="U4"/>
    <x v="12"/>
    <s v="10058344"/>
    <s v="Cornejo Moreno, Oscar Antonio"/>
    <x v="249"/>
    <s v="0001"/>
    <s v="ZPP3"/>
    <x v="34"/>
    <x v="34"/>
    <s v="FERT"/>
    <s v="UN"/>
    <s v="CA"/>
    <x v="249"/>
    <s v="YD11"/>
    <x v="5"/>
    <n v="1"/>
    <x v="0"/>
    <d v="2019-09-21T00:00:00"/>
    <n v="48.49"/>
    <x v="0"/>
    <x v="0"/>
    <x v="0"/>
    <x v="239"/>
    <x v="0"/>
  </r>
  <r>
    <s v="U4"/>
    <x v="12"/>
    <s v="10058344"/>
    <s v="Cornejo Moreno, Oscar Antonio"/>
    <x v="249"/>
    <s v="0001"/>
    <s v="ZPP3"/>
    <x v="7"/>
    <x v="7"/>
    <s v="FERT"/>
    <s v="UN"/>
    <s v="CA"/>
    <x v="249"/>
    <s v="YD11"/>
    <x v="5"/>
    <n v="1"/>
    <x v="0"/>
    <d v="2019-09-21T00:00:00"/>
    <n v="30.97"/>
    <x v="0"/>
    <x v="0"/>
    <x v="0"/>
    <x v="239"/>
    <x v="0"/>
  </r>
  <r>
    <s v="U4"/>
    <x v="12"/>
    <s v="10058344"/>
    <s v="Cornejo Moreno, Oscar Antonio"/>
    <x v="249"/>
    <s v="0001"/>
    <s v="ZPP3"/>
    <x v="19"/>
    <x v="19"/>
    <s v="FERT"/>
    <s v="UN"/>
    <s v="CA"/>
    <x v="249"/>
    <s v="YD11"/>
    <x v="5"/>
    <n v="1"/>
    <x v="0"/>
    <d v="2019-09-21T00:00:00"/>
    <n v="26.69"/>
    <x v="0"/>
    <x v="0"/>
    <x v="0"/>
    <x v="239"/>
    <x v="0"/>
  </r>
  <r>
    <s v="U4"/>
    <x v="12"/>
    <s v="10058344"/>
    <s v="Cornejo Moreno, Oscar Antonio"/>
    <x v="249"/>
    <s v="0001"/>
    <s v="ZPP3"/>
    <x v="10"/>
    <x v="10"/>
    <s v="FERT"/>
    <s v="UN"/>
    <s v="CA"/>
    <x v="249"/>
    <s v="YD13"/>
    <x v="5"/>
    <n v="1"/>
    <x v="0"/>
    <d v="2019-09-21T00:00:00"/>
    <n v="16.100000000000001"/>
    <x v="0"/>
    <x v="0"/>
    <x v="0"/>
    <x v="239"/>
    <x v="0"/>
  </r>
  <r>
    <s v="U4"/>
    <x v="12"/>
    <s v="10058344"/>
    <s v="Cornejo Moreno, Oscar Antonio"/>
    <x v="249"/>
    <s v="0001"/>
    <s v="ZPP3"/>
    <x v="10"/>
    <x v="10"/>
    <s v="FERT"/>
    <s v="UN"/>
    <s v="CA"/>
    <x v="249"/>
    <s v="YZ13"/>
    <x v="5"/>
    <n v="1"/>
    <x v="1"/>
    <d v="2019-09-21T00:00:00"/>
    <n v="0"/>
    <x v="0"/>
    <x v="0"/>
    <x v="0"/>
    <x v="239"/>
    <x v="1"/>
  </r>
  <r>
    <s v="U4"/>
    <x v="12"/>
    <s v="10058344"/>
    <s v="Cornejo Moreno, Oscar Antonio"/>
    <x v="249"/>
    <s v="0001"/>
    <s v="ZPP3"/>
    <x v="0"/>
    <x v="0"/>
    <s v="FERT"/>
    <s v="UN"/>
    <s v="CA"/>
    <x v="249"/>
    <s v="YZ11"/>
    <x v="5"/>
    <n v="1"/>
    <x v="0"/>
    <d v="2019-09-21T00:00:00"/>
    <n v="-17.010000000000002"/>
    <x v="0"/>
    <x v="0"/>
    <x v="0"/>
    <x v="239"/>
    <x v="1"/>
  </r>
  <r>
    <s v="U4"/>
    <x v="12"/>
    <s v="10058344"/>
    <s v="Cornejo Moreno, Oscar Antonio"/>
    <x v="249"/>
    <s v="0001"/>
    <s v="ZPP3"/>
    <x v="0"/>
    <x v="0"/>
    <s v="FERT"/>
    <s v="UN"/>
    <s v="CA"/>
    <x v="249"/>
    <s v="YZ11"/>
    <x v="5"/>
    <n v="2"/>
    <x v="0"/>
    <d v="2019-09-21T00:00:00"/>
    <n v="-34.020000000000003"/>
    <x v="0"/>
    <x v="0"/>
    <x v="0"/>
    <x v="239"/>
    <x v="1"/>
  </r>
  <r>
    <s v="U4"/>
    <x v="12"/>
    <s v="10058344"/>
    <s v="Cornejo Moreno, Oscar Antonio"/>
    <x v="249"/>
    <s v="0001"/>
    <s v="ZPP3"/>
    <x v="0"/>
    <x v="0"/>
    <s v="FERT"/>
    <s v="UN"/>
    <s v="CA"/>
    <x v="249"/>
    <s v="YZ11"/>
    <x v="5"/>
    <n v="4"/>
    <x v="0"/>
    <d v="2019-09-21T00:00:00"/>
    <n v="-68.040000000000006"/>
    <x v="0"/>
    <x v="0"/>
    <x v="0"/>
    <x v="239"/>
    <x v="1"/>
  </r>
  <r>
    <s v="U4"/>
    <x v="12"/>
    <s v="10058344"/>
    <s v="Cornejo Moreno, Oscar Antonio"/>
    <x v="249"/>
    <s v="0001"/>
    <s v="ZPP3"/>
    <x v="15"/>
    <x v="15"/>
    <s v="ZPUB"/>
    <s v="UN"/>
    <s v="UN"/>
    <x v="249"/>
    <s v="YZ13"/>
    <x v="5"/>
    <n v="3"/>
    <x v="1"/>
    <d v="2019-09-21T00:00:00"/>
    <n v="0"/>
    <x v="0"/>
    <x v="0"/>
    <x v="0"/>
    <x v="239"/>
    <x v="1"/>
  </r>
  <r>
    <s v="U4"/>
    <x v="12"/>
    <s v="10058344"/>
    <s v="Cornejo Moreno, Oscar Antonio"/>
    <x v="250"/>
    <s v="Z058"/>
    <s v="ZPP3"/>
    <x v="5"/>
    <x v="5"/>
    <s v="FERT"/>
    <s v="UN"/>
    <s v="CA"/>
    <x v="250"/>
    <s v="YD11"/>
    <x v="5"/>
    <n v="60"/>
    <x v="0"/>
    <d v="2019-09-21T00:00:00"/>
    <n v="1614.95"/>
    <x v="0"/>
    <x v="0"/>
    <x v="1"/>
    <x v="239"/>
    <x v="0"/>
  </r>
  <r>
    <s v="U4"/>
    <x v="12"/>
    <s v="10058344"/>
    <s v="Cornejo Moreno, Oscar Antonio"/>
    <x v="250"/>
    <s v="Z058"/>
    <s v="ZPP3"/>
    <x v="0"/>
    <x v="0"/>
    <s v="FERT"/>
    <s v="UN"/>
    <s v="CA"/>
    <x v="250"/>
    <s v="YZ11"/>
    <x v="5"/>
    <n v="2"/>
    <x v="0"/>
    <d v="2019-09-21T00:00:00"/>
    <n v="-34.020000000000003"/>
    <x v="0"/>
    <x v="0"/>
    <x v="1"/>
    <x v="239"/>
    <x v="1"/>
  </r>
  <r>
    <s v="U4"/>
    <x v="12"/>
    <s v="10058344"/>
    <s v="Cornejo Moreno, Oscar Antonio"/>
    <x v="250"/>
    <s v="Z058"/>
    <s v="ZPP3"/>
    <x v="0"/>
    <x v="0"/>
    <s v="FERT"/>
    <s v="UN"/>
    <s v="CA"/>
    <x v="250"/>
    <s v="YZ11"/>
    <x v="5"/>
    <n v="4"/>
    <x v="0"/>
    <d v="2019-09-21T00:00:00"/>
    <n v="-68.040000000000006"/>
    <x v="0"/>
    <x v="0"/>
    <x v="1"/>
    <x v="239"/>
    <x v="1"/>
  </r>
  <r>
    <s v="U3"/>
    <x v="15"/>
    <s v="10065078"/>
    <s v="Coronel Araujo, Elisa Luz"/>
    <x v="251"/>
    <s v="0001"/>
    <s v="ZPP3"/>
    <x v="5"/>
    <x v="5"/>
    <s v="FERT"/>
    <s v="UN"/>
    <s v="CA"/>
    <x v="251"/>
    <s v="YD11"/>
    <x v="18"/>
    <n v="1"/>
    <x v="0"/>
    <d v="2019-09-21T00:00:00"/>
    <n v="26.53"/>
    <x v="0"/>
    <x v="1"/>
    <x v="0"/>
    <x v="240"/>
    <x v="0"/>
  </r>
  <r>
    <s v="U3"/>
    <x v="15"/>
    <s v="10065078"/>
    <s v="Coronel Araujo, Elisa Luz"/>
    <x v="251"/>
    <s v="0001"/>
    <s v="ZPP3"/>
    <x v="3"/>
    <x v="3"/>
    <s v="FERT"/>
    <s v="UN"/>
    <s v="CA"/>
    <x v="251"/>
    <s v="YD13"/>
    <x v="18"/>
    <n v="2"/>
    <x v="0"/>
    <d v="2019-09-21T00:00:00"/>
    <n v="18.47"/>
    <x v="0"/>
    <x v="1"/>
    <x v="0"/>
    <x v="240"/>
    <x v="0"/>
  </r>
  <r>
    <s v="U3"/>
    <x v="15"/>
    <s v="10065078"/>
    <s v="Coronel Araujo, Elisa Luz"/>
    <x v="251"/>
    <s v="0001"/>
    <s v="ZPP3"/>
    <x v="3"/>
    <x v="3"/>
    <s v="FERT"/>
    <s v="UN"/>
    <s v="CA"/>
    <x v="251"/>
    <s v="YZ13"/>
    <x v="18"/>
    <n v="6"/>
    <x v="1"/>
    <d v="2019-09-21T00:00:00"/>
    <n v="0"/>
    <x v="0"/>
    <x v="1"/>
    <x v="0"/>
    <x v="240"/>
    <x v="1"/>
  </r>
  <r>
    <s v="U2"/>
    <x v="28"/>
    <s v="10943543"/>
    <s v="Coronel Trujillo, Wilmer Johnny"/>
    <x v="252"/>
    <s v="0001"/>
    <s v="ZPP3"/>
    <x v="5"/>
    <x v="5"/>
    <s v="FERT"/>
    <s v="UN"/>
    <s v="CA"/>
    <x v="252"/>
    <s v="YD11"/>
    <x v="11"/>
    <n v="4"/>
    <x v="0"/>
    <d v="2019-09-21T00:00:00"/>
    <n v="106.14"/>
    <x v="0"/>
    <x v="3"/>
    <x v="0"/>
    <x v="241"/>
    <x v="0"/>
  </r>
  <r>
    <s v="U3"/>
    <x v="31"/>
    <s v="11197401"/>
    <s v="Corporacion Mi Merkado S.A.C."/>
    <x v="253"/>
    <s v="0001"/>
    <s v="ZPP3"/>
    <x v="32"/>
    <x v="32"/>
    <s v="FERT"/>
    <s v="UN"/>
    <s v="CA"/>
    <x v="253"/>
    <s v="YD13"/>
    <x v="6"/>
    <n v="1"/>
    <x v="0"/>
    <d v="2019-09-21T00:00:00"/>
    <n v="16.95"/>
    <x v="0"/>
    <x v="4"/>
    <x v="0"/>
    <x v="242"/>
    <x v="0"/>
  </r>
  <r>
    <s v="U3"/>
    <x v="31"/>
    <s v="11197401"/>
    <s v="Corporacion Mi Merkado S.A.C."/>
    <x v="253"/>
    <s v="0001"/>
    <s v="ZPP3"/>
    <x v="37"/>
    <x v="37"/>
    <s v="FERT"/>
    <s v="UN"/>
    <s v="CA"/>
    <x v="253"/>
    <s v="YD13"/>
    <x v="6"/>
    <n v="1"/>
    <x v="0"/>
    <d v="2019-09-21T00:00:00"/>
    <n v="21.19"/>
    <x v="0"/>
    <x v="4"/>
    <x v="0"/>
    <x v="242"/>
    <x v="0"/>
  </r>
  <r>
    <s v="U3"/>
    <x v="31"/>
    <s v="11197401"/>
    <s v="Corporacion Mi Merkado S.A.C."/>
    <x v="253"/>
    <s v="0001"/>
    <s v="ZPP3"/>
    <x v="44"/>
    <x v="44"/>
    <s v="FERT"/>
    <s v="UN"/>
    <s v="CA"/>
    <x v="253"/>
    <s v="YD13"/>
    <x v="6"/>
    <n v="1"/>
    <x v="0"/>
    <d v="2019-09-21T00:00:00"/>
    <n v="16.95"/>
    <x v="0"/>
    <x v="4"/>
    <x v="0"/>
    <x v="242"/>
    <x v="0"/>
  </r>
  <r>
    <s v="U3"/>
    <x v="31"/>
    <s v="11197401"/>
    <s v="Corporacion Mi Merkado S.A.C."/>
    <x v="253"/>
    <s v="0001"/>
    <s v="ZPP3"/>
    <x v="11"/>
    <x v="11"/>
    <s v="FERT"/>
    <s v="UN"/>
    <s v="CA"/>
    <x v="253"/>
    <s v="YD13"/>
    <x v="6"/>
    <n v="1"/>
    <x v="0"/>
    <d v="2019-09-21T00:00:00"/>
    <n v="21.55"/>
    <x v="0"/>
    <x v="4"/>
    <x v="0"/>
    <x v="242"/>
    <x v="0"/>
  </r>
  <r>
    <s v="U3"/>
    <x v="31"/>
    <s v="11197401"/>
    <s v="Corporacion Mi Merkado S.A.C."/>
    <x v="253"/>
    <s v="0001"/>
    <s v="ZPP3"/>
    <x v="22"/>
    <x v="22"/>
    <s v="FERT"/>
    <s v="UN"/>
    <s v="CA"/>
    <x v="253"/>
    <s v="YD13"/>
    <x v="6"/>
    <n v="1"/>
    <x v="0"/>
    <d v="2019-09-21T00:00:00"/>
    <n v="16.91"/>
    <x v="0"/>
    <x v="4"/>
    <x v="0"/>
    <x v="242"/>
    <x v="0"/>
  </r>
  <r>
    <s v="U3"/>
    <x v="31"/>
    <s v="11197401"/>
    <s v="Corporacion Mi Merkado S.A.C."/>
    <x v="253"/>
    <s v="0001"/>
    <s v="ZPP3"/>
    <x v="27"/>
    <x v="27"/>
    <s v="FERT"/>
    <s v="UN"/>
    <s v="CA"/>
    <x v="253"/>
    <s v="YD13"/>
    <x v="6"/>
    <n v="2"/>
    <x v="0"/>
    <d v="2019-09-21T00:00:00"/>
    <n v="101.67"/>
    <x v="0"/>
    <x v="4"/>
    <x v="0"/>
    <x v="242"/>
    <x v="0"/>
  </r>
  <r>
    <s v="U3"/>
    <x v="31"/>
    <s v="11197401"/>
    <s v="Corporacion Mi Merkado S.A.C."/>
    <x v="253"/>
    <s v="0001"/>
    <s v="ZPP3"/>
    <x v="42"/>
    <x v="42"/>
    <s v="FERT"/>
    <s v="UN"/>
    <s v="CA"/>
    <x v="253"/>
    <s v="YD13"/>
    <x v="6"/>
    <n v="1"/>
    <x v="0"/>
    <d v="2019-09-21T00:00:00"/>
    <n v="43.33"/>
    <x v="0"/>
    <x v="4"/>
    <x v="0"/>
    <x v="242"/>
    <x v="0"/>
  </r>
  <r>
    <s v="U3"/>
    <x v="31"/>
    <s v="11197401"/>
    <s v="Corporacion Mi Merkado S.A.C."/>
    <x v="253"/>
    <s v="0001"/>
    <s v="ZPP3"/>
    <x v="16"/>
    <x v="16"/>
    <s v="FERT"/>
    <s v="UN"/>
    <s v="CA"/>
    <x v="253"/>
    <s v="YD13"/>
    <x v="6"/>
    <n v="2"/>
    <x v="0"/>
    <d v="2019-09-21T00:00:00"/>
    <n v="14.49"/>
    <x v="0"/>
    <x v="4"/>
    <x v="0"/>
    <x v="242"/>
    <x v="0"/>
  </r>
  <r>
    <s v="U3"/>
    <x v="31"/>
    <s v="11197401"/>
    <s v="Corporacion Mi Merkado S.A.C."/>
    <x v="253"/>
    <s v="0001"/>
    <s v="ZPP3"/>
    <x v="2"/>
    <x v="2"/>
    <s v="FERT"/>
    <s v="UN"/>
    <s v="CA"/>
    <x v="253"/>
    <s v="YZ13"/>
    <x v="6"/>
    <n v="2"/>
    <x v="1"/>
    <d v="2019-09-21T00:00:00"/>
    <n v="0"/>
    <x v="0"/>
    <x v="4"/>
    <x v="0"/>
    <x v="242"/>
    <x v="1"/>
  </r>
  <r>
    <s v="U3"/>
    <x v="31"/>
    <s v="11197401"/>
    <s v="Corporacion Mi Merkado S.A.C."/>
    <x v="253"/>
    <s v="0001"/>
    <s v="ZPP3"/>
    <x v="2"/>
    <x v="2"/>
    <s v="FERT"/>
    <s v="UN"/>
    <s v="CA"/>
    <x v="253"/>
    <s v="YZ13"/>
    <x v="6"/>
    <n v="1"/>
    <x v="1"/>
    <d v="2019-09-21T00:00:00"/>
    <n v="0"/>
    <x v="0"/>
    <x v="4"/>
    <x v="0"/>
    <x v="242"/>
    <x v="1"/>
  </r>
  <r>
    <s v="U2"/>
    <x v="29"/>
    <s v="10054831"/>
    <s v="Cortejana De Gonzalez, Alicia Ynes"/>
    <x v="254"/>
    <s v="0001"/>
    <s v="ZPP3"/>
    <x v="4"/>
    <x v="4"/>
    <s v="FERT"/>
    <s v="UN"/>
    <s v="CA"/>
    <x v="254"/>
    <s v="YD13"/>
    <x v="12"/>
    <n v="1"/>
    <x v="0"/>
    <d v="2019-09-21T00:00:00"/>
    <n v="16.100000000000001"/>
    <x v="0"/>
    <x v="0"/>
    <x v="0"/>
    <x v="243"/>
    <x v="0"/>
  </r>
  <r>
    <s v="U2"/>
    <x v="29"/>
    <s v="10054831"/>
    <s v="Cortejana De Gonzalez, Alicia Ynes"/>
    <x v="254"/>
    <s v="0001"/>
    <s v="ZPP3"/>
    <x v="10"/>
    <x v="10"/>
    <s v="FERT"/>
    <s v="UN"/>
    <s v="CA"/>
    <x v="254"/>
    <s v="YD13"/>
    <x v="12"/>
    <n v="1"/>
    <x v="0"/>
    <d v="2019-09-21T00:00:00"/>
    <n v="16.100000000000001"/>
    <x v="0"/>
    <x v="0"/>
    <x v="0"/>
    <x v="243"/>
    <x v="0"/>
  </r>
  <r>
    <s v="U2"/>
    <x v="29"/>
    <s v="10054831"/>
    <s v="Cortejana De Gonzalez, Alicia Ynes"/>
    <x v="254"/>
    <s v="0001"/>
    <s v="ZPP3"/>
    <x v="23"/>
    <x v="23"/>
    <s v="FERT"/>
    <s v="UN"/>
    <s v="CA"/>
    <x v="254"/>
    <s v="YD13"/>
    <x v="12"/>
    <n v="1"/>
    <x v="0"/>
    <d v="2019-09-21T00:00:00"/>
    <n v="7.39"/>
    <x v="0"/>
    <x v="0"/>
    <x v="0"/>
    <x v="243"/>
    <x v="0"/>
  </r>
  <r>
    <s v="U2"/>
    <x v="29"/>
    <s v="10054831"/>
    <s v="Cortejana De Gonzalez, Alicia Ynes"/>
    <x v="254"/>
    <s v="0001"/>
    <s v="ZPP3"/>
    <x v="10"/>
    <x v="10"/>
    <s v="FERT"/>
    <s v="UN"/>
    <s v="CA"/>
    <x v="254"/>
    <s v="YZ13"/>
    <x v="12"/>
    <n v="2"/>
    <x v="1"/>
    <d v="2019-09-21T00:00:00"/>
    <n v="0"/>
    <x v="0"/>
    <x v="0"/>
    <x v="0"/>
    <x v="243"/>
    <x v="1"/>
  </r>
  <r>
    <s v="U2"/>
    <x v="28"/>
    <s v="10941832"/>
    <s v="Cortijo Carranza, Ortensia Maria"/>
    <x v="255"/>
    <s v="0001"/>
    <s v="ZPP3"/>
    <x v="5"/>
    <x v="5"/>
    <s v="FERT"/>
    <s v="UN"/>
    <s v="CA"/>
    <x v="255"/>
    <s v="YD11"/>
    <x v="11"/>
    <n v="2"/>
    <x v="0"/>
    <d v="2019-09-21T00:00:00"/>
    <n v="53.07"/>
    <x v="0"/>
    <x v="3"/>
    <x v="0"/>
    <x v="244"/>
    <x v="0"/>
  </r>
  <r>
    <s v="U2"/>
    <x v="28"/>
    <s v="10941832"/>
    <s v="Cortijo Carranza, Ortensia Maria"/>
    <x v="255"/>
    <s v="0001"/>
    <s v="ZPP3"/>
    <x v="0"/>
    <x v="0"/>
    <s v="FERT"/>
    <s v="UN"/>
    <s v="CA"/>
    <x v="255"/>
    <s v="YD11"/>
    <x v="11"/>
    <n v="2"/>
    <x v="0"/>
    <d v="2019-09-21T00:00:00"/>
    <n v="61.92"/>
    <x v="0"/>
    <x v="3"/>
    <x v="0"/>
    <x v="244"/>
    <x v="0"/>
  </r>
  <r>
    <s v="U2"/>
    <x v="16"/>
    <s v="10060991"/>
    <s v="Cosme Flores, Celinda Ynes"/>
    <x v="256"/>
    <s v="0001"/>
    <s v="ZPP3"/>
    <x v="5"/>
    <x v="5"/>
    <s v="FERT"/>
    <s v="UN"/>
    <s v="CA"/>
    <x v="256"/>
    <s v="YD11"/>
    <x v="11"/>
    <n v="18"/>
    <x v="0"/>
    <d v="2019-09-21T00:00:00"/>
    <n v="482.96"/>
    <x v="0"/>
    <x v="1"/>
    <x v="0"/>
    <x v="245"/>
    <x v="0"/>
  </r>
  <r>
    <s v="U2"/>
    <x v="16"/>
    <s v="10060991"/>
    <s v="Cosme Flores, Celinda Ynes"/>
    <x v="256"/>
    <s v="0001"/>
    <s v="ZPP3"/>
    <x v="11"/>
    <x v="11"/>
    <s v="FERT"/>
    <s v="UN"/>
    <s v="CA"/>
    <x v="256"/>
    <s v="YD13"/>
    <x v="11"/>
    <n v="1"/>
    <x v="0"/>
    <d v="2019-09-21T00:00:00"/>
    <n v="21.62"/>
    <x v="0"/>
    <x v="1"/>
    <x v="0"/>
    <x v="245"/>
    <x v="0"/>
  </r>
  <r>
    <s v="U2"/>
    <x v="16"/>
    <s v="10060991"/>
    <s v="Cosme Flores, Celinda Ynes"/>
    <x v="256"/>
    <s v="0001"/>
    <s v="ZPP3"/>
    <x v="6"/>
    <x v="6"/>
    <s v="FERT"/>
    <s v="UN"/>
    <s v="CA"/>
    <x v="256"/>
    <s v="YD11"/>
    <x v="11"/>
    <n v="1"/>
    <x v="0"/>
    <d v="2019-09-21T00:00:00"/>
    <n v="35.270000000000003"/>
    <x v="0"/>
    <x v="1"/>
    <x v="0"/>
    <x v="245"/>
    <x v="0"/>
  </r>
  <r>
    <s v="U2"/>
    <x v="16"/>
    <s v="10060991"/>
    <s v="Cosme Flores, Celinda Ynes"/>
    <x v="256"/>
    <s v="0001"/>
    <s v="ZPP3"/>
    <x v="3"/>
    <x v="3"/>
    <s v="FERT"/>
    <s v="UN"/>
    <s v="CA"/>
    <x v="256"/>
    <s v="YD13"/>
    <x v="11"/>
    <n v="1"/>
    <x v="0"/>
    <d v="2019-09-21T00:00:00"/>
    <n v="9.24"/>
    <x v="0"/>
    <x v="1"/>
    <x v="0"/>
    <x v="245"/>
    <x v="0"/>
  </r>
  <r>
    <s v="U2"/>
    <x v="16"/>
    <s v="10060991"/>
    <s v="Cosme Flores, Celinda Ynes"/>
    <x v="256"/>
    <s v="0001"/>
    <s v="ZPP3"/>
    <x v="7"/>
    <x v="7"/>
    <s v="FERT"/>
    <s v="UN"/>
    <s v="CA"/>
    <x v="256"/>
    <s v="YD11"/>
    <x v="11"/>
    <n v="1"/>
    <x v="0"/>
    <d v="2019-09-21T00:00:00"/>
    <n v="30.97"/>
    <x v="0"/>
    <x v="1"/>
    <x v="0"/>
    <x v="245"/>
    <x v="0"/>
  </r>
  <r>
    <s v="U2"/>
    <x v="16"/>
    <s v="10060991"/>
    <s v="Cosme Flores, Celinda Ynes"/>
    <x v="256"/>
    <s v="0001"/>
    <s v="ZPP3"/>
    <x v="3"/>
    <x v="3"/>
    <s v="FERT"/>
    <s v="UN"/>
    <s v="CA"/>
    <x v="256"/>
    <s v="YZ13"/>
    <x v="11"/>
    <n v="3"/>
    <x v="1"/>
    <d v="2019-09-21T00:00:00"/>
    <n v="0"/>
    <x v="0"/>
    <x v="1"/>
    <x v="0"/>
    <x v="245"/>
    <x v="1"/>
  </r>
  <r>
    <s v="U2"/>
    <x v="16"/>
    <s v="10060991"/>
    <s v="Cosme Flores, Celinda Ynes"/>
    <x v="256"/>
    <s v="0001"/>
    <s v="ZPP3"/>
    <x v="0"/>
    <x v="0"/>
    <s v="FERT"/>
    <s v="UN"/>
    <s v="CA"/>
    <x v="256"/>
    <s v="YZ11"/>
    <x v="11"/>
    <n v="2"/>
    <x v="0"/>
    <d v="2019-09-21T00:00:00"/>
    <n v="-34.020000000000003"/>
    <x v="0"/>
    <x v="1"/>
    <x v="0"/>
    <x v="245"/>
    <x v="1"/>
  </r>
  <r>
    <s v="TQ"/>
    <x v="22"/>
    <s v="10059957"/>
    <s v="Cotrina Quispe, Alberto"/>
    <x v="257"/>
    <s v="0001"/>
    <s v="ZPP3"/>
    <x v="5"/>
    <x v="5"/>
    <s v="FERT"/>
    <s v="UN"/>
    <s v="CA"/>
    <x v="257"/>
    <s v="YD11"/>
    <x v="17"/>
    <n v="9"/>
    <x v="0"/>
    <d v="2019-09-21T00:00:00"/>
    <n v="238.81"/>
    <x v="0"/>
    <x v="3"/>
    <x v="0"/>
    <x v="246"/>
    <x v="0"/>
  </r>
  <r>
    <s v="TQ"/>
    <x v="22"/>
    <s v="10059957"/>
    <s v="Cotrina Quispe, Alberto"/>
    <x v="257"/>
    <s v="0001"/>
    <s v="ZPP3"/>
    <x v="10"/>
    <x v="10"/>
    <s v="FERT"/>
    <s v="UN"/>
    <s v="CA"/>
    <x v="257"/>
    <s v="YD13"/>
    <x v="17"/>
    <n v="1"/>
    <x v="0"/>
    <d v="2019-09-21T00:00:00"/>
    <n v="16.100000000000001"/>
    <x v="0"/>
    <x v="3"/>
    <x v="0"/>
    <x v="246"/>
    <x v="0"/>
  </r>
  <r>
    <s v="TQ"/>
    <x v="22"/>
    <s v="10059957"/>
    <s v="Cotrina Quispe, Alberto"/>
    <x v="257"/>
    <s v="0001"/>
    <s v="ZPP3"/>
    <x v="3"/>
    <x v="3"/>
    <s v="FERT"/>
    <s v="UN"/>
    <s v="CA"/>
    <x v="257"/>
    <s v="YD13"/>
    <x v="17"/>
    <n v="1"/>
    <x v="0"/>
    <d v="2019-09-21T00:00:00"/>
    <n v="9.24"/>
    <x v="0"/>
    <x v="3"/>
    <x v="0"/>
    <x v="246"/>
    <x v="0"/>
  </r>
  <r>
    <s v="TQ"/>
    <x v="22"/>
    <s v="10059957"/>
    <s v="Cotrina Quispe, Alberto"/>
    <x v="257"/>
    <s v="0001"/>
    <s v="ZPP3"/>
    <x v="19"/>
    <x v="19"/>
    <s v="FERT"/>
    <s v="UN"/>
    <s v="CA"/>
    <x v="257"/>
    <s v="YD11"/>
    <x v="17"/>
    <n v="1"/>
    <x v="0"/>
    <d v="2019-09-21T00:00:00"/>
    <n v="26.39"/>
    <x v="0"/>
    <x v="3"/>
    <x v="0"/>
    <x v="246"/>
    <x v="0"/>
  </r>
  <r>
    <s v="TQ"/>
    <x v="22"/>
    <s v="10059957"/>
    <s v="Cotrina Quispe, Alberto"/>
    <x v="257"/>
    <s v="0001"/>
    <s v="ZPP3"/>
    <x v="10"/>
    <x v="10"/>
    <s v="FERT"/>
    <s v="UN"/>
    <s v="CA"/>
    <x v="257"/>
    <s v="YZ13"/>
    <x v="17"/>
    <n v="1"/>
    <x v="1"/>
    <d v="2019-09-21T00:00:00"/>
    <n v="0"/>
    <x v="0"/>
    <x v="3"/>
    <x v="0"/>
    <x v="246"/>
    <x v="1"/>
  </r>
  <r>
    <s v="TQ"/>
    <x v="22"/>
    <s v="10059957"/>
    <s v="Cotrina Quispe, Alberto"/>
    <x v="257"/>
    <s v="0001"/>
    <s v="ZPP3"/>
    <x v="3"/>
    <x v="3"/>
    <s v="FERT"/>
    <s v="UN"/>
    <s v="CA"/>
    <x v="257"/>
    <s v="YZ13"/>
    <x v="17"/>
    <n v="3"/>
    <x v="1"/>
    <d v="2019-09-21T00:00:00"/>
    <n v="0"/>
    <x v="0"/>
    <x v="3"/>
    <x v="0"/>
    <x v="246"/>
    <x v="1"/>
  </r>
  <r>
    <s v="U3"/>
    <x v="18"/>
    <s v="11143263"/>
    <s v="Crespin, Sandra Veronica"/>
    <x v="258"/>
    <s v="0001"/>
    <s v="ZPP3"/>
    <x v="5"/>
    <x v="5"/>
    <s v="FERT"/>
    <s v="UN"/>
    <s v="CA"/>
    <x v="258"/>
    <s v="YD11"/>
    <x v="2"/>
    <n v="10"/>
    <x v="0"/>
    <d v="2019-09-21T00:00:00"/>
    <n v="265.33999999999997"/>
    <x v="0"/>
    <x v="3"/>
    <x v="0"/>
    <x v="247"/>
    <x v="0"/>
  </r>
  <r>
    <s v="U3"/>
    <x v="18"/>
    <s v="11143263"/>
    <s v="Crespin, Sandra Veronica"/>
    <x v="258"/>
    <s v="0001"/>
    <s v="ZPP3"/>
    <x v="16"/>
    <x v="16"/>
    <s v="FERT"/>
    <s v="UN"/>
    <s v="CA"/>
    <x v="258"/>
    <s v="YD13"/>
    <x v="2"/>
    <n v="1"/>
    <x v="0"/>
    <d v="2019-09-21T00:00:00"/>
    <n v="7.24"/>
    <x v="0"/>
    <x v="3"/>
    <x v="0"/>
    <x v="247"/>
    <x v="0"/>
  </r>
  <r>
    <s v="U3"/>
    <x v="18"/>
    <s v="11143263"/>
    <s v="Crespin, Sandra Veronica"/>
    <x v="258"/>
    <s v="0001"/>
    <s v="ZPP3"/>
    <x v="11"/>
    <x v="11"/>
    <s v="FERT"/>
    <s v="UN"/>
    <s v="CA"/>
    <x v="258"/>
    <s v="YD13"/>
    <x v="2"/>
    <n v="1"/>
    <x v="0"/>
    <d v="2019-09-21T00:00:00"/>
    <n v="21.55"/>
    <x v="0"/>
    <x v="3"/>
    <x v="0"/>
    <x v="247"/>
    <x v="0"/>
  </r>
  <r>
    <s v="U3"/>
    <x v="18"/>
    <s v="11143263"/>
    <s v="Crespin, Sandra Veronica"/>
    <x v="258"/>
    <s v="0001"/>
    <s v="ZPP3"/>
    <x v="0"/>
    <x v="0"/>
    <s v="FERT"/>
    <s v="UN"/>
    <s v="CA"/>
    <x v="258"/>
    <s v="YZ11"/>
    <x v="2"/>
    <n v="3"/>
    <x v="0"/>
    <d v="2019-09-21T00:00:00"/>
    <n v="-51.03"/>
    <x v="0"/>
    <x v="3"/>
    <x v="0"/>
    <x v="247"/>
    <x v="1"/>
  </r>
  <r>
    <s v="U3"/>
    <x v="17"/>
    <s v="10929280"/>
    <s v="Cruz Alayo, Cyntia Yaneth"/>
    <x v="259"/>
    <s v="0001"/>
    <s v="ZPP3"/>
    <x v="5"/>
    <x v="5"/>
    <s v="FERT"/>
    <s v="UN"/>
    <s v="CA"/>
    <x v="259"/>
    <s v="YD11"/>
    <x v="7"/>
    <n v="1"/>
    <x v="0"/>
    <d v="2019-09-21T00:00:00"/>
    <n v="26.83"/>
    <x v="0"/>
    <x v="4"/>
    <x v="0"/>
    <x v="248"/>
    <x v="0"/>
  </r>
  <r>
    <s v="U3"/>
    <x v="17"/>
    <s v="10929280"/>
    <s v="Cruz Alayo, Cyntia Yaneth"/>
    <x v="259"/>
    <s v="0001"/>
    <s v="ZPP3"/>
    <x v="0"/>
    <x v="0"/>
    <s v="FERT"/>
    <s v="UN"/>
    <s v="CA"/>
    <x v="259"/>
    <s v="YD11"/>
    <x v="7"/>
    <n v="2"/>
    <x v="0"/>
    <d v="2019-09-21T00:00:00"/>
    <n v="62.51"/>
    <x v="0"/>
    <x v="4"/>
    <x v="0"/>
    <x v="248"/>
    <x v="0"/>
  </r>
  <r>
    <s v="U3"/>
    <x v="17"/>
    <s v="10929280"/>
    <s v="Cruz Alayo, Cyntia Yaneth"/>
    <x v="259"/>
    <s v="0001"/>
    <s v="ZPP3"/>
    <x v="6"/>
    <x v="6"/>
    <s v="FERT"/>
    <s v="UN"/>
    <s v="CA"/>
    <x v="259"/>
    <s v="YD11"/>
    <x v="7"/>
    <n v="2"/>
    <x v="0"/>
    <d v="2019-09-21T00:00:00"/>
    <n v="70.53"/>
    <x v="0"/>
    <x v="4"/>
    <x v="0"/>
    <x v="248"/>
    <x v="0"/>
  </r>
  <r>
    <s v="TQ"/>
    <x v="22"/>
    <s v="11690265"/>
    <s v="Cruz Aponte, Martha Yanet"/>
    <x v="260"/>
    <s v="0001"/>
    <s v="ZPP3"/>
    <x v="12"/>
    <x v="12"/>
    <s v="FERT"/>
    <s v="UN"/>
    <s v="CA"/>
    <x v="260"/>
    <s v="YD13"/>
    <x v="16"/>
    <n v="2"/>
    <x v="0"/>
    <d v="2019-09-21T00:00:00"/>
    <n v="31.78"/>
    <x v="0"/>
    <x v="3"/>
    <x v="0"/>
    <x v="249"/>
    <x v="0"/>
  </r>
  <r>
    <s v="TQ"/>
    <x v="22"/>
    <s v="11690265"/>
    <s v="Cruz Aponte, Martha Yanet"/>
    <x v="260"/>
    <s v="0001"/>
    <s v="ZPP3"/>
    <x v="3"/>
    <x v="3"/>
    <s v="FERT"/>
    <s v="UN"/>
    <s v="CA"/>
    <x v="260"/>
    <s v="YD13"/>
    <x v="16"/>
    <n v="2"/>
    <x v="0"/>
    <d v="2019-09-21T00:00:00"/>
    <n v="18.47"/>
    <x v="0"/>
    <x v="3"/>
    <x v="0"/>
    <x v="249"/>
    <x v="0"/>
  </r>
  <r>
    <s v="TQ"/>
    <x v="22"/>
    <s v="11690265"/>
    <s v="Cruz Aponte, Martha Yanet"/>
    <x v="260"/>
    <s v="0001"/>
    <s v="ZPP3"/>
    <x v="5"/>
    <x v="5"/>
    <s v="FERT"/>
    <s v="UN"/>
    <s v="CA"/>
    <x v="260"/>
    <s v="YD11"/>
    <x v="16"/>
    <n v="3"/>
    <x v="0"/>
    <d v="2019-09-21T00:00:00"/>
    <n v="79.849999999999994"/>
    <x v="0"/>
    <x v="3"/>
    <x v="0"/>
    <x v="249"/>
    <x v="0"/>
  </r>
  <r>
    <s v="TQ"/>
    <x v="22"/>
    <s v="11690265"/>
    <s v="Cruz Aponte, Martha Yanet"/>
    <x v="260"/>
    <s v="0001"/>
    <s v="ZPP3"/>
    <x v="25"/>
    <x v="25"/>
    <s v="FERT"/>
    <s v="UN"/>
    <s v="CA"/>
    <x v="260"/>
    <s v="YD13"/>
    <x v="16"/>
    <n v="2"/>
    <x v="0"/>
    <d v="2019-09-21T00:00:00"/>
    <n v="12.88"/>
    <x v="0"/>
    <x v="3"/>
    <x v="0"/>
    <x v="249"/>
    <x v="0"/>
  </r>
  <r>
    <s v="TQ"/>
    <x v="22"/>
    <s v="11690265"/>
    <s v="Cruz Aponte, Martha Yanet"/>
    <x v="260"/>
    <s v="0001"/>
    <s v="ZPP3"/>
    <x v="10"/>
    <x v="10"/>
    <s v="FERT"/>
    <s v="UN"/>
    <s v="CA"/>
    <x v="260"/>
    <s v="YZ13"/>
    <x v="16"/>
    <n v="2"/>
    <x v="1"/>
    <d v="2019-09-21T00:00:00"/>
    <n v="0"/>
    <x v="0"/>
    <x v="3"/>
    <x v="0"/>
    <x v="249"/>
    <x v="1"/>
  </r>
  <r>
    <s v="TQ"/>
    <x v="22"/>
    <s v="11690265"/>
    <s v="Cruz Aponte, Martha Yanet"/>
    <x v="260"/>
    <s v="0001"/>
    <s v="ZPP3"/>
    <x v="3"/>
    <x v="3"/>
    <s v="FERT"/>
    <s v="UN"/>
    <s v="CA"/>
    <x v="260"/>
    <s v="YZ13"/>
    <x v="16"/>
    <n v="6"/>
    <x v="1"/>
    <d v="2019-09-21T00:00:00"/>
    <n v="0"/>
    <x v="0"/>
    <x v="3"/>
    <x v="0"/>
    <x v="249"/>
    <x v="1"/>
  </r>
  <r>
    <s v="U2"/>
    <x v="28"/>
    <s v="10061424"/>
    <s v="Cruz Garcia, Dionicia"/>
    <x v="261"/>
    <s v="0001"/>
    <s v="ZPP3"/>
    <x v="5"/>
    <x v="5"/>
    <s v="FERT"/>
    <s v="UN"/>
    <s v="CA"/>
    <x v="261"/>
    <s v="YD11"/>
    <x v="8"/>
    <n v="3"/>
    <x v="0"/>
    <d v="2019-09-21T00:00:00"/>
    <n v="79.599999999999994"/>
    <x v="0"/>
    <x v="3"/>
    <x v="0"/>
    <x v="250"/>
    <x v="0"/>
  </r>
  <r>
    <s v="U3"/>
    <x v="21"/>
    <s v="10062539"/>
    <s v="Cruz Hernandez, Susana"/>
    <x v="262"/>
    <s v="0001"/>
    <s v="ZPP3"/>
    <x v="5"/>
    <x v="5"/>
    <s v="FERT"/>
    <s v="UN"/>
    <s v="CA"/>
    <x v="262"/>
    <s v="YD11"/>
    <x v="13"/>
    <n v="8"/>
    <x v="0"/>
    <d v="2019-09-21T00:00:00"/>
    <n v="212.27"/>
    <x v="0"/>
    <x v="0"/>
    <x v="0"/>
    <x v="251"/>
    <x v="0"/>
  </r>
  <r>
    <s v="U3"/>
    <x v="15"/>
    <s v="10057143"/>
    <s v="Cruz Olivares, Carlos Alberto"/>
    <x v="263"/>
    <s v="Z058"/>
    <s v="ZPP3"/>
    <x v="7"/>
    <x v="7"/>
    <s v="FERT"/>
    <s v="UN"/>
    <s v="CA"/>
    <x v="263"/>
    <s v="YD11"/>
    <x v="23"/>
    <n v="1"/>
    <x v="0"/>
    <d v="2019-09-21T00:00:00"/>
    <n v="30.75"/>
    <x v="0"/>
    <x v="1"/>
    <x v="1"/>
    <x v="252"/>
    <x v="0"/>
  </r>
  <r>
    <s v="U3"/>
    <x v="15"/>
    <s v="10057143"/>
    <s v="Cruz Olivares, Carlos Alberto"/>
    <x v="263"/>
    <s v="Z058"/>
    <s v="ZPP3"/>
    <x v="2"/>
    <x v="2"/>
    <s v="FERT"/>
    <s v="UN"/>
    <s v="CA"/>
    <x v="263"/>
    <s v="YD13"/>
    <x v="23"/>
    <n v="1"/>
    <x v="0"/>
    <d v="2019-09-21T00:00:00"/>
    <n v="13.86"/>
    <x v="0"/>
    <x v="1"/>
    <x v="1"/>
    <x v="252"/>
    <x v="0"/>
  </r>
  <r>
    <s v="U3"/>
    <x v="15"/>
    <s v="10057143"/>
    <s v="Cruz Olivares, Carlos Alberto"/>
    <x v="263"/>
    <s v="Z058"/>
    <s v="ZPP3"/>
    <x v="18"/>
    <x v="18"/>
    <s v="FERT"/>
    <s v="UN"/>
    <s v="CA"/>
    <x v="263"/>
    <s v="YD11"/>
    <x v="23"/>
    <n v="1"/>
    <x v="0"/>
    <d v="2019-09-21T00:00:00"/>
    <n v="35.049999999999997"/>
    <x v="0"/>
    <x v="1"/>
    <x v="1"/>
    <x v="252"/>
    <x v="0"/>
  </r>
  <r>
    <s v="U3"/>
    <x v="15"/>
    <s v="10057143"/>
    <s v="Cruz Olivares, Carlos Alberto"/>
    <x v="263"/>
    <s v="Z058"/>
    <s v="ZPP3"/>
    <x v="2"/>
    <x v="2"/>
    <s v="FERT"/>
    <s v="UN"/>
    <s v="CA"/>
    <x v="263"/>
    <s v="YZ13"/>
    <x v="23"/>
    <n v="1"/>
    <x v="1"/>
    <d v="2019-09-21T00:00:00"/>
    <n v="0"/>
    <x v="0"/>
    <x v="1"/>
    <x v="1"/>
    <x v="252"/>
    <x v="1"/>
  </r>
  <r>
    <s v="U3"/>
    <x v="15"/>
    <s v="10057143"/>
    <s v="Cruz Olivares, Carlos Alberto"/>
    <x v="263"/>
    <s v="Z058"/>
    <s v="ZPP3"/>
    <x v="15"/>
    <x v="15"/>
    <s v="ZPUB"/>
    <s v="UN"/>
    <s v="UN"/>
    <x v="263"/>
    <s v="YZ13"/>
    <x v="23"/>
    <n v="3"/>
    <x v="1"/>
    <d v="2019-09-21T00:00:00"/>
    <n v="0"/>
    <x v="0"/>
    <x v="1"/>
    <x v="1"/>
    <x v="252"/>
    <x v="1"/>
  </r>
  <r>
    <s v="U2"/>
    <x v="16"/>
    <s v="10061123"/>
    <s v="Cruz Perez, Yolanda"/>
    <x v="264"/>
    <s v="Z058"/>
    <s v="ZPP3"/>
    <x v="5"/>
    <x v="5"/>
    <s v="FERT"/>
    <s v="UN"/>
    <s v="CA"/>
    <x v="264"/>
    <s v="YD11"/>
    <x v="6"/>
    <n v="2"/>
    <x v="0"/>
    <d v="2019-09-21T00:00:00"/>
    <n v="53.24"/>
    <x v="0"/>
    <x v="1"/>
    <x v="1"/>
    <x v="253"/>
    <x v="0"/>
  </r>
  <r>
    <s v="U2"/>
    <x v="16"/>
    <s v="10061123"/>
    <s v="Cruz Perez, Yolanda"/>
    <x v="264"/>
    <s v="Z058"/>
    <s v="ZPP3"/>
    <x v="0"/>
    <x v="0"/>
    <s v="FERT"/>
    <s v="UN"/>
    <s v="CA"/>
    <x v="264"/>
    <s v="YD11"/>
    <x v="6"/>
    <n v="1"/>
    <x v="0"/>
    <d v="2019-09-21T00:00:00"/>
    <n v="31.04"/>
    <x v="0"/>
    <x v="1"/>
    <x v="1"/>
    <x v="253"/>
    <x v="0"/>
  </r>
  <r>
    <s v="U2"/>
    <x v="16"/>
    <s v="10061123"/>
    <s v="Cruz Perez, Yolanda"/>
    <x v="264"/>
    <s v="Z058"/>
    <s v="ZPP3"/>
    <x v="23"/>
    <x v="23"/>
    <s v="FERT"/>
    <s v="UN"/>
    <s v="CA"/>
    <x v="264"/>
    <s v="YD13"/>
    <x v="6"/>
    <n v="1"/>
    <x v="0"/>
    <d v="2019-09-21T00:00:00"/>
    <n v="7.39"/>
    <x v="0"/>
    <x v="1"/>
    <x v="1"/>
    <x v="253"/>
    <x v="0"/>
  </r>
  <r>
    <s v="U3"/>
    <x v="25"/>
    <s v="11208983"/>
    <s v="Cruzado Ortiz, Octavio"/>
    <x v="265"/>
    <s v="0001"/>
    <s v="ZPP3"/>
    <x v="5"/>
    <x v="5"/>
    <s v="FERT"/>
    <s v="UN"/>
    <s v="CA"/>
    <x v="265"/>
    <s v="YD11"/>
    <x v="14"/>
    <n v="3"/>
    <x v="0"/>
    <d v="2019-09-21T00:00:00"/>
    <n v="79.599999999999994"/>
    <x v="0"/>
    <x v="1"/>
    <x v="0"/>
    <x v="254"/>
    <x v="0"/>
  </r>
  <r>
    <s v="U3"/>
    <x v="25"/>
    <s v="11208983"/>
    <s v="Cruzado Ortiz, Octavio"/>
    <x v="265"/>
    <s v="0001"/>
    <s v="ZPP3"/>
    <x v="0"/>
    <x v="0"/>
    <s v="FERT"/>
    <s v="UN"/>
    <s v="CA"/>
    <x v="265"/>
    <s v="YD11"/>
    <x v="14"/>
    <n v="1"/>
    <x v="0"/>
    <d v="2019-09-21T00:00:00"/>
    <n v="30.96"/>
    <x v="0"/>
    <x v="1"/>
    <x v="0"/>
    <x v="254"/>
    <x v="0"/>
  </r>
  <r>
    <s v="U3"/>
    <x v="25"/>
    <s v="11208983"/>
    <s v="Cruzado Ortiz, Octavio"/>
    <x v="265"/>
    <s v="0001"/>
    <s v="ZPP3"/>
    <x v="7"/>
    <x v="7"/>
    <s v="FERT"/>
    <s v="UN"/>
    <s v="CA"/>
    <x v="265"/>
    <s v="YD11"/>
    <x v="14"/>
    <n v="2"/>
    <x v="0"/>
    <d v="2019-09-21T00:00:00"/>
    <n v="61.34"/>
    <x v="0"/>
    <x v="1"/>
    <x v="0"/>
    <x v="254"/>
    <x v="0"/>
  </r>
  <r>
    <s v="U3"/>
    <x v="25"/>
    <s v="11208983"/>
    <s v="Cruzado Ortiz, Octavio"/>
    <x v="265"/>
    <s v="0001"/>
    <s v="ZPP3"/>
    <x v="19"/>
    <x v="19"/>
    <s v="FERT"/>
    <s v="UN"/>
    <s v="CA"/>
    <x v="265"/>
    <s v="YD11"/>
    <x v="14"/>
    <n v="1"/>
    <x v="0"/>
    <d v="2019-09-21T00:00:00"/>
    <n v="26.39"/>
    <x v="0"/>
    <x v="1"/>
    <x v="0"/>
    <x v="254"/>
    <x v="0"/>
  </r>
  <r>
    <s v="U3"/>
    <x v="25"/>
    <s v="11208983"/>
    <s v="Cruzado Ortiz, Octavio"/>
    <x v="265"/>
    <s v="0001"/>
    <s v="ZPP3"/>
    <x v="15"/>
    <x v="15"/>
    <s v="ZPUB"/>
    <s v="UN"/>
    <s v="UN"/>
    <x v="265"/>
    <s v="YZ13"/>
    <x v="14"/>
    <n v="6"/>
    <x v="1"/>
    <d v="2019-09-21T00:00:00"/>
    <n v="0"/>
    <x v="0"/>
    <x v="1"/>
    <x v="0"/>
    <x v="254"/>
    <x v="1"/>
  </r>
  <r>
    <s v="U2"/>
    <x v="11"/>
    <s v="10064023"/>
    <s v="Cruzado Paz, Esperanza"/>
    <x v="266"/>
    <s v="0001"/>
    <s v="ZPP3"/>
    <x v="12"/>
    <x v="12"/>
    <s v="FERT"/>
    <s v="UN"/>
    <s v="CA"/>
    <x v="266"/>
    <s v="YD13"/>
    <x v="12"/>
    <n v="1"/>
    <x v="0"/>
    <d v="2019-09-21T00:00:00"/>
    <n v="15.89"/>
    <x v="0"/>
    <x v="1"/>
    <x v="0"/>
    <x v="255"/>
    <x v="0"/>
  </r>
  <r>
    <s v="U2"/>
    <x v="11"/>
    <s v="10064023"/>
    <s v="Cruzado Paz, Esperanza"/>
    <x v="266"/>
    <s v="0001"/>
    <s v="ZPP3"/>
    <x v="10"/>
    <x v="10"/>
    <s v="FERT"/>
    <s v="UN"/>
    <s v="CA"/>
    <x v="266"/>
    <s v="YD13"/>
    <x v="12"/>
    <n v="1"/>
    <x v="0"/>
    <d v="2019-09-21T00:00:00"/>
    <n v="16.100000000000001"/>
    <x v="0"/>
    <x v="1"/>
    <x v="0"/>
    <x v="255"/>
    <x v="0"/>
  </r>
  <r>
    <s v="U2"/>
    <x v="11"/>
    <s v="10064023"/>
    <s v="Cruzado Paz, Esperanza"/>
    <x v="266"/>
    <s v="0001"/>
    <s v="ZPP3"/>
    <x v="27"/>
    <x v="27"/>
    <s v="FERT"/>
    <s v="UN"/>
    <s v="CA"/>
    <x v="266"/>
    <s v="YD13"/>
    <x v="12"/>
    <n v="12"/>
    <x v="1"/>
    <d v="2019-09-21T00:00:00"/>
    <n v="25.57"/>
    <x v="0"/>
    <x v="1"/>
    <x v="0"/>
    <x v="255"/>
    <x v="0"/>
  </r>
  <r>
    <s v="U2"/>
    <x v="11"/>
    <s v="10064023"/>
    <s v="Cruzado Paz, Esperanza"/>
    <x v="266"/>
    <s v="0001"/>
    <s v="ZPP3"/>
    <x v="2"/>
    <x v="2"/>
    <s v="FERT"/>
    <s v="UN"/>
    <s v="CA"/>
    <x v="266"/>
    <s v="YD13"/>
    <x v="12"/>
    <n v="1"/>
    <x v="0"/>
    <d v="2019-09-21T00:00:00"/>
    <n v="13.86"/>
    <x v="0"/>
    <x v="1"/>
    <x v="0"/>
    <x v="255"/>
    <x v="0"/>
  </r>
  <r>
    <s v="U2"/>
    <x v="11"/>
    <s v="10064023"/>
    <s v="Cruzado Paz, Esperanza"/>
    <x v="266"/>
    <s v="0001"/>
    <s v="ZPP3"/>
    <x v="0"/>
    <x v="0"/>
    <s v="FERT"/>
    <s v="UN"/>
    <s v="CA"/>
    <x v="266"/>
    <s v="YD11"/>
    <x v="12"/>
    <n v="3"/>
    <x v="0"/>
    <d v="2019-09-21T00:00:00"/>
    <n v="93.77"/>
    <x v="0"/>
    <x v="1"/>
    <x v="0"/>
    <x v="255"/>
    <x v="0"/>
  </r>
  <r>
    <s v="U2"/>
    <x v="11"/>
    <s v="10064023"/>
    <s v="Cruzado Paz, Esperanza"/>
    <x v="266"/>
    <s v="0001"/>
    <s v="ZPP3"/>
    <x v="18"/>
    <x v="18"/>
    <s v="FERT"/>
    <s v="UN"/>
    <s v="CA"/>
    <x v="266"/>
    <s v="YD11"/>
    <x v="12"/>
    <n v="2"/>
    <x v="0"/>
    <d v="2019-09-21T00:00:00"/>
    <n v="70.53"/>
    <x v="0"/>
    <x v="1"/>
    <x v="0"/>
    <x v="255"/>
    <x v="0"/>
  </r>
  <r>
    <s v="U2"/>
    <x v="11"/>
    <s v="10064023"/>
    <s v="Cruzado Paz, Esperanza"/>
    <x v="266"/>
    <s v="0001"/>
    <s v="ZPP3"/>
    <x v="2"/>
    <x v="2"/>
    <s v="FERT"/>
    <s v="UN"/>
    <s v="CA"/>
    <x v="266"/>
    <s v="YZ13"/>
    <x v="12"/>
    <n v="1"/>
    <x v="1"/>
    <d v="2019-09-21T00:00:00"/>
    <n v="0"/>
    <x v="0"/>
    <x v="1"/>
    <x v="0"/>
    <x v="255"/>
    <x v="1"/>
  </r>
  <r>
    <s v="U2"/>
    <x v="11"/>
    <s v="10064023"/>
    <s v="Cruzado Paz, Esperanza"/>
    <x v="266"/>
    <s v="0001"/>
    <s v="ZPP3"/>
    <x v="10"/>
    <x v="10"/>
    <s v="FERT"/>
    <s v="UN"/>
    <s v="CA"/>
    <x v="266"/>
    <s v="YZ13"/>
    <x v="12"/>
    <n v="1"/>
    <x v="1"/>
    <d v="2019-09-21T00:00:00"/>
    <n v="0"/>
    <x v="0"/>
    <x v="1"/>
    <x v="0"/>
    <x v="255"/>
    <x v="1"/>
  </r>
  <r>
    <s v="U2"/>
    <x v="11"/>
    <s v="10064023"/>
    <s v="Cruzado Paz, Esperanza"/>
    <x v="266"/>
    <s v="0001"/>
    <s v="ZPP3"/>
    <x v="10"/>
    <x v="10"/>
    <s v="FERT"/>
    <s v="UN"/>
    <s v="CA"/>
    <x v="266"/>
    <s v="YZ13"/>
    <x v="12"/>
    <n v="1"/>
    <x v="1"/>
    <d v="2019-09-21T00:00:00"/>
    <n v="0"/>
    <x v="0"/>
    <x v="1"/>
    <x v="0"/>
    <x v="255"/>
    <x v="1"/>
  </r>
  <r>
    <s v="TQ"/>
    <x v="7"/>
    <s v="11681290"/>
    <s v="Cruzado Perez, Leonor"/>
    <x v="267"/>
    <s v="0001"/>
    <s v="ZPP3"/>
    <x v="5"/>
    <x v="5"/>
    <s v="FERT"/>
    <s v="UN"/>
    <s v="CA"/>
    <x v="267"/>
    <s v="YD11"/>
    <x v="13"/>
    <n v="5"/>
    <x v="0"/>
    <d v="2019-09-21T00:00:00"/>
    <n v="132.66999999999999"/>
    <x v="0"/>
    <x v="3"/>
    <x v="0"/>
    <x v="256"/>
    <x v="0"/>
  </r>
  <r>
    <s v="U3"/>
    <x v="9"/>
    <s v="11596524"/>
    <s v="Cuba Rojas, Santos Juan"/>
    <x v="268"/>
    <s v="0001"/>
    <s v="ZPP3"/>
    <x v="5"/>
    <x v="5"/>
    <s v="FERT"/>
    <s v="UN"/>
    <s v="CA"/>
    <x v="268"/>
    <s v="YD11"/>
    <x v="17"/>
    <n v="3"/>
    <x v="0"/>
    <d v="2019-09-21T00:00:00"/>
    <n v="79.599999999999994"/>
    <x v="0"/>
    <x v="0"/>
    <x v="0"/>
    <x v="257"/>
    <x v="0"/>
  </r>
  <r>
    <s v="U3"/>
    <x v="9"/>
    <s v="11596524"/>
    <s v="Cuba Rojas, Santos Juan"/>
    <x v="268"/>
    <s v="0001"/>
    <s v="ZPP3"/>
    <x v="3"/>
    <x v="3"/>
    <s v="FERT"/>
    <s v="UN"/>
    <s v="CA"/>
    <x v="268"/>
    <s v="YD13"/>
    <x v="17"/>
    <n v="1"/>
    <x v="0"/>
    <d v="2019-09-21T00:00:00"/>
    <n v="9.24"/>
    <x v="0"/>
    <x v="0"/>
    <x v="0"/>
    <x v="257"/>
    <x v="0"/>
  </r>
  <r>
    <s v="U3"/>
    <x v="9"/>
    <s v="11596524"/>
    <s v="Cuba Rojas, Santos Juan"/>
    <x v="268"/>
    <s v="0001"/>
    <s v="ZPP3"/>
    <x v="3"/>
    <x v="3"/>
    <s v="FERT"/>
    <s v="UN"/>
    <s v="CA"/>
    <x v="268"/>
    <s v="YZ13"/>
    <x v="17"/>
    <n v="3"/>
    <x v="1"/>
    <d v="2019-09-21T00:00:00"/>
    <n v="0"/>
    <x v="0"/>
    <x v="0"/>
    <x v="0"/>
    <x v="257"/>
    <x v="1"/>
  </r>
  <r>
    <s v="U3"/>
    <x v="6"/>
    <s v="10055534"/>
    <s v="Cubas Vasquez, Nora Conzuelo"/>
    <x v="269"/>
    <s v="0001"/>
    <s v="ZPP3"/>
    <x v="7"/>
    <x v="7"/>
    <s v="FERT"/>
    <s v="UN"/>
    <s v="CA"/>
    <x v="269"/>
    <s v="YD11"/>
    <x v="6"/>
    <n v="5"/>
    <x v="0"/>
    <d v="2019-09-21T00:00:00"/>
    <n v="153.35"/>
    <x v="0"/>
    <x v="4"/>
    <x v="0"/>
    <x v="258"/>
    <x v="0"/>
  </r>
  <r>
    <s v="U3"/>
    <x v="6"/>
    <s v="10055534"/>
    <s v="Cubas Vasquez, Nora Conzuelo"/>
    <x v="269"/>
    <s v="0001"/>
    <s v="ZPP3"/>
    <x v="5"/>
    <x v="5"/>
    <s v="FERT"/>
    <s v="UN"/>
    <s v="CA"/>
    <x v="269"/>
    <s v="YD11"/>
    <x v="6"/>
    <n v="10"/>
    <x v="0"/>
    <d v="2019-09-21T00:00:00"/>
    <n v="265.33999999999997"/>
    <x v="0"/>
    <x v="4"/>
    <x v="0"/>
    <x v="258"/>
    <x v="0"/>
  </r>
  <r>
    <s v="U3"/>
    <x v="6"/>
    <s v="10055534"/>
    <s v="Cubas Vasquez, Nora Conzuelo"/>
    <x v="269"/>
    <s v="0001"/>
    <s v="ZPP3"/>
    <x v="18"/>
    <x v="18"/>
    <s v="FERT"/>
    <s v="UN"/>
    <s v="CA"/>
    <x v="269"/>
    <s v="YD11"/>
    <x v="6"/>
    <n v="1"/>
    <x v="0"/>
    <d v="2019-09-21T00:00:00"/>
    <n v="34.97"/>
    <x v="0"/>
    <x v="4"/>
    <x v="0"/>
    <x v="258"/>
    <x v="0"/>
  </r>
  <r>
    <s v="U3"/>
    <x v="6"/>
    <s v="10055534"/>
    <s v="Cubas Vasquez, Nora Conzuelo"/>
    <x v="269"/>
    <s v="0001"/>
    <s v="ZPP3"/>
    <x v="19"/>
    <x v="19"/>
    <s v="FERT"/>
    <s v="UN"/>
    <s v="CA"/>
    <x v="269"/>
    <s v="YD11"/>
    <x v="6"/>
    <n v="5"/>
    <x v="0"/>
    <d v="2019-09-21T00:00:00"/>
    <n v="131.94999999999999"/>
    <x v="0"/>
    <x v="4"/>
    <x v="0"/>
    <x v="258"/>
    <x v="0"/>
  </r>
  <r>
    <s v="U3"/>
    <x v="6"/>
    <s v="10055534"/>
    <s v="Cubas Vasquez, Nora Conzuelo"/>
    <x v="269"/>
    <s v="0001"/>
    <s v="ZPP3"/>
    <x v="0"/>
    <x v="0"/>
    <s v="FERT"/>
    <s v="UN"/>
    <s v="CA"/>
    <x v="269"/>
    <s v="YD11"/>
    <x v="6"/>
    <n v="5"/>
    <x v="0"/>
    <d v="2019-09-21T00:00:00"/>
    <n v="154.80000000000001"/>
    <x v="0"/>
    <x v="4"/>
    <x v="0"/>
    <x v="258"/>
    <x v="0"/>
  </r>
  <r>
    <s v="U3"/>
    <x v="6"/>
    <s v="10055534"/>
    <s v="Cubas Vasquez, Nora Conzuelo"/>
    <x v="269"/>
    <s v="0001"/>
    <s v="ZPP3"/>
    <x v="8"/>
    <x v="8"/>
    <s v="FERT"/>
    <s v="UN"/>
    <s v="CA"/>
    <x v="269"/>
    <s v="YD13"/>
    <x v="6"/>
    <n v="4"/>
    <x v="0"/>
    <d v="2019-09-21T00:00:00"/>
    <n v="40.9"/>
    <x v="0"/>
    <x v="4"/>
    <x v="0"/>
    <x v="258"/>
    <x v="0"/>
  </r>
  <r>
    <s v="U3"/>
    <x v="6"/>
    <s v="10055534"/>
    <s v="Cubas Vasquez, Nora Conzuelo"/>
    <x v="269"/>
    <s v="0001"/>
    <s v="ZPP3"/>
    <x v="29"/>
    <x v="29"/>
    <s v="FERT"/>
    <s v="UN"/>
    <s v="CA"/>
    <x v="269"/>
    <s v="YD13"/>
    <x v="6"/>
    <n v="1"/>
    <x v="0"/>
    <d v="2019-09-21T00:00:00"/>
    <n v="12.37"/>
    <x v="0"/>
    <x v="4"/>
    <x v="0"/>
    <x v="258"/>
    <x v="0"/>
  </r>
  <r>
    <s v="U3"/>
    <x v="6"/>
    <s v="10055534"/>
    <s v="Cubas Vasquez, Nora Conzuelo"/>
    <x v="269"/>
    <s v="0001"/>
    <s v="ZPP3"/>
    <x v="4"/>
    <x v="4"/>
    <s v="FERT"/>
    <s v="UN"/>
    <s v="CA"/>
    <x v="269"/>
    <s v="YD13"/>
    <x v="6"/>
    <n v="1"/>
    <x v="0"/>
    <d v="2019-09-21T00:00:00"/>
    <n v="16.100000000000001"/>
    <x v="0"/>
    <x v="4"/>
    <x v="0"/>
    <x v="258"/>
    <x v="0"/>
  </r>
  <r>
    <s v="U3"/>
    <x v="6"/>
    <s v="10055534"/>
    <s v="Cubas Vasquez, Nora Conzuelo"/>
    <x v="269"/>
    <s v="0001"/>
    <s v="ZPP3"/>
    <x v="10"/>
    <x v="10"/>
    <s v="FERT"/>
    <s v="UN"/>
    <s v="CA"/>
    <x v="269"/>
    <s v="YZ13"/>
    <x v="6"/>
    <n v="1"/>
    <x v="1"/>
    <d v="2019-09-21T00:00:00"/>
    <n v="0"/>
    <x v="0"/>
    <x v="4"/>
    <x v="0"/>
    <x v="258"/>
    <x v="1"/>
  </r>
  <r>
    <s v="U4"/>
    <x v="24"/>
    <s v="12192961"/>
    <s v="Cueva Bejarano, Linda Esmeralda"/>
    <x v="270"/>
    <s v="0001"/>
    <s v="ZPP3"/>
    <x v="5"/>
    <x v="5"/>
    <s v="FERT"/>
    <s v="UN"/>
    <s v="CA"/>
    <x v="270"/>
    <s v="YD11"/>
    <x v="14"/>
    <n v="5"/>
    <x v="0"/>
    <d v="2019-09-21T00:00:00"/>
    <n v="133.09"/>
    <x v="0"/>
    <x v="3"/>
    <x v="0"/>
    <x v="259"/>
    <x v="0"/>
  </r>
  <r>
    <s v="TQ"/>
    <x v="26"/>
    <s v="10835701"/>
    <s v="Cueva Carranza, Heriberto Alfredo"/>
    <x v="271"/>
    <s v="0001"/>
    <s v="ZPP3"/>
    <x v="5"/>
    <x v="5"/>
    <s v="FERT"/>
    <s v="UN"/>
    <s v="CA"/>
    <x v="271"/>
    <s v="YD11"/>
    <x v="35"/>
    <n v="2"/>
    <x v="0"/>
    <d v="2019-09-21T00:00:00"/>
    <n v="53.07"/>
    <x v="0"/>
    <x v="2"/>
    <x v="0"/>
    <x v="260"/>
    <x v="0"/>
  </r>
  <r>
    <s v="TQ"/>
    <x v="26"/>
    <s v="10835701"/>
    <s v="Cueva Carranza, Heriberto Alfredo"/>
    <x v="271"/>
    <s v="0001"/>
    <s v="ZPP3"/>
    <x v="0"/>
    <x v="0"/>
    <s v="FERT"/>
    <s v="UN"/>
    <s v="CA"/>
    <x v="271"/>
    <s v="YD11"/>
    <x v="35"/>
    <n v="5"/>
    <x v="0"/>
    <d v="2019-09-21T00:00:00"/>
    <n v="154.80000000000001"/>
    <x v="0"/>
    <x v="2"/>
    <x v="0"/>
    <x v="260"/>
    <x v="0"/>
  </r>
  <r>
    <s v="TQ"/>
    <x v="26"/>
    <s v="10835701"/>
    <s v="Cueva Carranza, Heriberto Alfredo"/>
    <x v="271"/>
    <s v="0001"/>
    <s v="ZPP3"/>
    <x v="7"/>
    <x v="7"/>
    <s v="FERT"/>
    <s v="UN"/>
    <s v="CA"/>
    <x v="271"/>
    <s v="YD11"/>
    <x v="35"/>
    <n v="1"/>
    <x v="0"/>
    <d v="2019-09-21T00:00:00"/>
    <n v="30.67"/>
    <x v="0"/>
    <x v="2"/>
    <x v="0"/>
    <x v="260"/>
    <x v="0"/>
  </r>
  <r>
    <s v="TQ"/>
    <x v="26"/>
    <s v="10835701"/>
    <s v="Cueva Carranza, Heriberto Alfredo"/>
    <x v="271"/>
    <s v="0001"/>
    <s v="ZPP3"/>
    <x v="6"/>
    <x v="6"/>
    <s v="FERT"/>
    <s v="UN"/>
    <s v="CA"/>
    <x v="271"/>
    <s v="YD11"/>
    <x v="35"/>
    <n v="1"/>
    <x v="0"/>
    <d v="2019-09-21T00:00:00"/>
    <n v="34.97"/>
    <x v="0"/>
    <x v="2"/>
    <x v="0"/>
    <x v="260"/>
    <x v="0"/>
  </r>
  <r>
    <s v="TQ"/>
    <x v="26"/>
    <s v="10835701"/>
    <s v="Cueva Carranza, Heriberto Alfredo"/>
    <x v="271"/>
    <s v="0001"/>
    <s v="ZPP3"/>
    <x v="21"/>
    <x v="21"/>
    <s v="FERT"/>
    <s v="UN"/>
    <s v="CA"/>
    <x v="271"/>
    <s v="YD13"/>
    <x v="35"/>
    <n v="2"/>
    <x v="0"/>
    <d v="2019-09-21T00:00:00"/>
    <n v="20.34"/>
    <x v="0"/>
    <x v="2"/>
    <x v="0"/>
    <x v="260"/>
    <x v="0"/>
  </r>
  <r>
    <s v="TQ"/>
    <x v="26"/>
    <s v="10835701"/>
    <s v="Cueva Carranza, Heriberto Alfredo"/>
    <x v="271"/>
    <s v="0001"/>
    <s v="ZPP3"/>
    <x v="31"/>
    <x v="31"/>
    <s v="FERT"/>
    <s v="UN"/>
    <s v="CA"/>
    <x v="271"/>
    <s v="YD13"/>
    <x v="35"/>
    <n v="1"/>
    <x v="0"/>
    <d v="2019-09-21T00:00:00"/>
    <n v="10.87"/>
    <x v="0"/>
    <x v="2"/>
    <x v="0"/>
    <x v="260"/>
    <x v="0"/>
  </r>
  <r>
    <s v="TQ"/>
    <x v="26"/>
    <s v="10835701"/>
    <s v="Cueva Carranza, Heriberto Alfredo"/>
    <x v="271"/>
    <s v="0001"/>
    <s v="ZPP3"/>
    <x v="1"/>
    <x v="1"/>
    <s v="FERT"/>
    <s v="UN"/>
    <s v="CA"/>
    <x v="271"/>
    <s v="YD13"/>
    <x v="35"/>
    <n v="1"/>
    <x v="0"/>
    <d v="2019-09-21T00:00:00"/>
    <n v="18.559999999999999"/>
    <x v="0"/>
    <x v="2"/>
    <x v="0"/>
    <x v="260"/>
    <x v="0"/>
  </r>
  <r>
    <s v="TQ"/>
    <x v="26"/>
    <s v="10835701"/>
    <s v="Cueva Carranza, Heriberto Alfredo"/>
    <x v="271"/>
    <s v="0001"/>
    <s v="ZPP3"/>
    <x v="18"/>
    <x v="18"/>
    <s v="FERT"/>
    <s v="UN"/>
    <s v="CA"/>
    <x v="271"/>
    <s v="YD11"/>
    <x v="35"/>
    <n v="1"/>
    <x v="0"/>
    <d v="2019-09-21T00:00:00"/>
    <n v="34.97"/>
    <x v="0"/>
    <x v="2"/>
    <x v="0"/>
    <x v="260"/>
    <x v="0"/>
  </r>
  <r>
    <s v="TQ"/>
    <x v="26"/>
    <s v="10835701"/>
    <s v="Cueva Carranza, Heriberto Alfredo"/>
    <x v="271"/>
    <s v="0001"/>
    <s v="ZPP3"/>
    <x v="2"/>
    <x v="2"/>
    <s v="FERT"/>
    <s v="UN"/>
    <s v="CA"/>
    <x v="271"/>
    <s v="YZ13"/>
    <x v="35"/>
    <n v="1"/>
    <x v="1"/>
    <d v="2019-09-21T00:00:00"/>
    <n v="0"/>
    <x v="0"/>
    <x v="2"/>
    <x v="0"/>
    <x v="260"/>
    <x v="1"/>
  </r>
  <r>
    <s v="TQ"/>
    <x v="26"/>
    <s v="10835701"/>
    <s v="Cueva Carranza, Heriberto Alfredo"/>
    <x v="271"/>
    <s v="0001"/>
    <s v="ZPP3"/>
    <x v="15"/>
    <x v="15"/>
    <s v="ZPUB"/>
    <s v="UN"/>
    <s v="UN"/>
    <x v="271"/>
    <s v="YZ13"/>
    <x v="35"/>
    <n v="3"/>
    <x v="1"/>
    <d v="2019-09-21T00:00:00"/>
    <n v="0"/>
    <x v="0"/>
    <x v="2"/>
    <x v="0"/>
    <x v="260"/>
    <x v="1"/>
  </r>
  <r>
    <s v="U2"/>
    <x v="4"/>
    <s v="10059435"/>
    <s v="Custodio Alvarado, Griselda Aydee"/>
    <x v="272"/>
    <s v="0001"/>
    <s v="ZPP3"/>
    <x v="0"/>
    <x v="0"/>
    <s v="FERT"/>
    <s v="UN"/>
    <s v="CA"/>
    <x v="272"/>
    <s v="YD11"/>
    <x v="4"/>
    <n v="5"/>
    <x v="0"/>
    <d v="2019-09-21T00:00:00"/>
    <n v="154.80000000000001"/>
    <x v="0"/>
    <x v="1"/>
    <x v="0"/>
    <x v="261"/>
    <x v="0"/>
  </r>
  <r>
    <s v="U2"/>
    <x v="4"/>
    <s v="10059435"/>
    <s v="Custodio Alvarado, Griselda Aydee"/>
    <x v="272"/>
    <s v="0001"/>
    <s v="ZPP3"/>
    <x v="16"/>
    <x v="16"/>
    <s v="FERT"/>
    <s v="UN"/>
    <s v="CA"/>
    <x v="272"/>
    <s v="YD13"/>
    <x v="4"/>
    <n v="1"/>
    <x v="0"/>
    <d v="2019-09-21T00:00:00"/>
    <n v="7.24"/>
    <x v="0"/>
    <x v="1"/>
    <x v="0"/>
    <x v="261"/>
    <x v="0"/>
  </r>
  <r>
    <s v="U2"/>
    <x v="4"/>
    <s v="10059435"/>
    <s v="Custodio Alvarado, Griselda Aydee"/>
    <x v="272"/>
    <s v="0001"/>
    <s v="ZPP3"/>
    <x v="4"/>
    <x v="4"/>
    <s v="FERT"/>
    <s v="UN"/>
    <s v="CA"/>
    <x v="272"/>
    <s v="YD13"/>
    <x v="4"/>
    <n v="1"/>
    <x v="0"/>
    <d v="2019-09-21T00:00:00"/>
    <n v="16.100000000000001"/>
    <x v="0"/>
    <x v="1"/>
    <x v="0"/>
    <x v="261"/>
    <x v="0"/>
  </r>
  <r>
    <s v="U2"/>
    <x v="4"/>
    <s v="10059435"/>
    <s v="Custodio Alvarado, Griselda Aydee"/>
    <x v="272"/>
    <s v="0001"/>
    <s v="ZPP3"/>
    <x v="10"/>
    <x v="10"/>
    <s v="FERT"/>
    <s v="UN"/>
    <s v="CA"/>
    <x v="272"/>
    <s v="YZ13"/>
    <x v="4"/>
    <n v="1"/>
    <x v="1"/>
    <d v="2019-09-21T00:00:00"/>
    <n v="0"/>
    <x v="0"/>
    <x v="1"/>
    <x v="0"/>
    <x v="261"/>
    <x v="1"/>
  </r>
  <r>
    <s v="U2"/>
    <x v="4"/>
    <s v="10059435"/>
    <s v="Custodio Alvarado, Griselda Aydee"/>
    <x v="272"/>
    <s v="0001"/>
    <s v="ZPP3"/>
    <x v="2"/>
    <x v="2"/>
    <s v="FERT"/>
    <s v="UN"/>
    <s v="CA"/>
    <x v="272"/>
    <s v="YZ13"/>
    <x v="4"/>
    <n v="1"/>
    <x v="1"/>
    <d v="2019-09-21T00:00:00"/>
    <n v="0"/>
    <x v="0"/>
    <x v="1"/>
    <x v="0"/>
    <x v="261"/>
    <x v="1"/>
  </r>
  <r>
    <s v="U3"/>
    <x v="9"/>
    <s v="11638205"/>
    <s v="Custodio Salvatierra, Margarita"/>
    <x v="273"/>
    <s v="0001"/>
    <s v="ZPP3"/>
    <x v="5"/>
    <x v="5"/>
    <s v="FERT"/>
    <s v="UN"/>
    <s v="CA"/>
    <x v="273"/>
    <s v="YD11"/>
    <x v="18"/>
    <n v="5"/>
    <x v="0"/>
    <d v="2019-09-21T00:00:00"/>
    <n v="132.66999999999999"/>
    <x v="0"/>
    <x v="0"/>
    <x v="0"/>
    <x v="262"/>
    <x v="0"/>
  </r>
  <r>
    <s v="U3"/>
    <x v="9"/>
    <s v="11638205"/>
    <s v="Custodio Salvatierra, Margarita"/>
    <x v="273"/>
    <s v="0001"/>
    <s v="ZPP3"/>
    <x v="0"/>
    <x v="0"/>
    <s v="FERT"/>
    <s v="UN"/>
    <s v="CA"/>
    <x v="273"/>
    <s v="YD11"/>
    <x v="18"/>
    <n v="2"/>
    <x v="0"/>
    <d v="2019-09-21T00:00:00"/>
    <n v="61.92"/>
    <x v="0"/>
    <x v="0"/>
    <x v="0"/>
    <x v="262"/>
    <x v="0"/>
  </r>
  <r>
    <s v="U3"/>
    <x v="9"/>
    <s v="11638205"/>
    <s v="Custodio Salvatierra, Margarita"/>
    <x v="273"/>
    <s v="0001"/>
    <s v="ZPP3"/>
    <x v="7"/>
    <x v="7"/>
    <s v="FERT"/>
    <s v="UN"/>
    <s v="CA"/>
    <x v="273"/>
    <s v="YD11"/>
    <x v="18"/>
    <n v="1"/>
    <x v="0"/>
    <d v="2019-09-21T00:00:00"/>
    <n v="30.67"/>
    <x v="0"/>
    <x v="0"/>
    <x v="0"/>
    <x v="262"/>
    <x v="0"/>
  </r>
  <r>
    <s v="U3"/>
    <x v="9"/>
    <s v="11638205"/>
    <s v="Custodio Salvatierra, Margarita"/>
    <x v="273"/>
    <s v="0001"/>
    <s v="ZPP3"/>
    <x v="2"/>
    <x v="2"/>
    <s v="FERT"/>
    <s v="UN"/>
    <s v="CA"/>
    <x v="273"/>
    <s v="YD13"/>
    <x v="18"/>
    <n v="1"/>
    <x v="0"/>
    <d v="2019-09-21T00:00:00"/>
    <n v="13.86"/>
    <x v="0"/>
    <x v="0"/>
    <x v="0"/>
    <x v="262"/>
    <x v="0"/>
  </r>
  <r>
    <s v="U3"/>
    <x v="9"/>
    <s v="11638205"/>
    <s v="Custodio Salvatierra, Margarita"/>
    <x v="273"/>
    <s v="0001"/>
    <s v="ZPP3"/>
    <x v="2"/>
    <x v="2"/>
    <s v="FERT"/>
    <s v="UN"/>
    <s v="CA"/>
    <x v="273"/>
    <s v="YZ13"/>
    <x v="18"/>
    <n v="1"/>
    <x v="1"/>
    <d v="2019-09-21T00:00:00"/>
    <n v="0"/>
    <x v="0"/>
    <x v="0"/>
    <x v="0"/>
    <x v="262"/>
    <x v="1"/>
  </r>
  <r>
    <s v="U3"/>
    <x v="9"/>
    <s v="11638205"/>
    <s v="Custodio Salvatierra, Margarita"/>
    <x v="273"/>
    <s v="0001"/>
    <s v="ZPP3"/>
    <x v="15"/>
    <x v="15"/>
    <s v="ZPUB"/>
    <s v="UN"/>
    <s v="UN"/>
    <x v="273"/>
    <s v="YZ13"/>
    <x v="18"/>
    <n v="3"/>
    <x v="1"/>
    <d v="2019-09-21T00:00:00"/>
    <n v="0"/>
    <x v="0"/>
    <x v="0"/>
    <x v="0"/>
    <x v="262"/>
    <x v="1"/>
  </r>
  <r>
    <s v="U3"/>
    <x v="21"/>
    <s v="10989261"/>
    <s v="Davalos Manya, Julia Margarita"/>
    <x v="274"/>
    <s v="0001"/>
    <s v="ZPP3"/>
    <x v="5"/>
    <x v="5"/>
    <s v="FERT"/>
    <s v="UN"/>
    <s v="CA"/>
    <x v="274"/>
    <s v="YD11"/>
    <x v="14"/>
    <n v="10"/>
    <x v="0"/>
    <d v="2019-09-21T00:00:00"/>
    <n v="266.19"/>
    <x v="0"/>
    <x v="0"/>
    <x v="0"/>
    <x v="263"/>
    <x v="0"/>
  </r>
  <r>
    <s v="U3"/>
    <x v="21"/>
    <s v="10989261"/>
    <s v="Davalos Manya, Julia Margarita"/>
    <x v="274"/>
    <s v="0001"/>
    <s v="ZPP3"/>
    <x v="0"/>
    <x v="0"/>
    <s v="FERT"/>
    <s v="UN"/>
    <s v="CA"/>
    <x v="274"/>
    <s v="YD11"/>
    <x v="14"/>
    <n v="1"/>
    <x v="0"/>
    <d v="2019-09-21T00:00:00"/>
    <n v="31.04"/>
    <x v="0"/>
    <x v="0"/>
    <x v="0"/>
    <x v="263"/>
    <x v="0"/>
  </r>
  <r>
    <s v="U3"/>
    <x v="21"/>
    <s v="10989261"/>
    <s v="Davalos Manya, Julia Margarita"/>
    <x v="274"/>
    <s v="0001"/>
    <s v="ZPP3"/>
    <x v="6"/>
    <x v="6"/>
    <s v="FERT"/>
    <s v="UN"/>
    <s v="CA"/>
    <x v="274"/>
    <s v="YD11"/>
    <x v="14"/>
    <n v="1"/>
    <x v="0"/>
    <d v="2019-09-21T00:00:00"/>
    <n v="35.049999999999997"/>
    <x v="0"/>
    <x v="0"/>
    <x v="0"/>
    <x v="263"/>
    <x v="0"/>
  </r>
  <r>
    <s v="U3"/>
    <x v="21"/>
    <s v="10989261"/>
    <s v="Davalos Manya, Julia Margarita"/>
    <x v="274"/>
    <s v="0001"/>
    <s v="ZPP3"/>
    <x v="19"/>
    <x v="19"/>
    <s v="FERT"/>
    <s v="UN"/>
    <s v="CA"/>
    <x v="274"/>
    <s v="YD11"/>
    <x v="14"/>
    <n v="1"/>
    <x v="0"/>
    <d v="2019-09-21T00:00:00"/>
    <n v="26.47"/>
    <x v="0"/>
    <x v="0"/>
    <x v="0"/>
    <x v="263"/>
    <x v="0"/>
  </r>
  <r>
    <s v="U3"/>
    <x v="18"/>
    <s v="12103340"/>
    <s v="Davila Cerquera, Anita"/>
    <x v="275"/>
    <s v="Z058"/>
    <s v="ZPP3"/>
    <x v="7"/>
    <x v="7"/>
    <s v="FERT"/>
    <s v="UN"/>
    <s v="CA"/>
    <x v="275"/>
    <s v="YD11"/>
    <x v="4"/>
    <n v="2"/>
    <x v="0"/>
    <d v="2019-09-21T00:00:00"/>
    <n v="61.51"/>
    <x v="0"/>
    <x v="3"/>
    <x v="1"/>
    <x v="264"/>
    <x v="0"/>
  </r>
  <r>
    <s v="U3"/>
    <x v="18"/>
    <s v="12103340"/>
    <s v="Davila Cerquera, Anita"/>
    <x v="275"/>
    <s v="Z058"/>
    <s v="ZPP3"/>
    <x v="19"/>
    <x v="19"/>
    <s v="FERT"/>
    <s v="UN"/>
    <s v="CA"/>
    <x v="275"/>
    <s v="YD11"/>
    <x v="4"/>
    <n v="1"/>
    <x v="0"/>
    <d v="2019-09-21T00:00:00"/>
    <n v="26.47"/>
    <x v="0"/>
    <x v="3"/>
    <x v="1"/>
    <x v="264"/>
    <x v="0"/>
  </r>
  <r>
    <s v="U3"/>
    <x v="18"/>
    <s v="12103340"/>
    <s v="Davila Cerquera, Anita"/>
    <x v="275"/>
    <s v="Z058"/>
    <s v="ZPP3"/>
    <x v="6"/>
    <x v="6"/>
    <s v="FERT"/>
    <s v="UN"/>
    <s v="CA"/>
    <x v="275"/>
    <s v="YD11"/>
    <x v="4"/>
    <n v="1"/>
    <x v="0"/>
    <d v="2019-09-21T00:00:00"/>
    <n v="35.049999999999997"/>
    <x v="0"/>
    <x v="3"/>
    <x v="1"/>
    <x v="264"/>
    <x v="0"/>
  </r>
  <r>
    <s v="U3"/>
    <x v="18"/>
    <s v="12103340"/>
    <s v="Davila Cerquera, Anita"/>
    <x v="275"/>
    <s v="Z058"/>
    <s v="ZPP3"/>
    <x v="0"/>
    <x v="0"/>
    <s v="FERT"/>
    <s v="UN"/>
    <s v="CA"/>
    <x v="275"/>
    <s v="YD11"/>
    <x v="4"/>
    <n v="6"/>
    <x v="0"/>
    <d v="2019-09-21T00:00:00"/>
    <n v="186.26"/>
    <x v="0"/>
    <x v="3"/>
    <x v="1"/>
    <x v="264"/>
    <x v="0"/>
  </r>
  <r>
    <s v="U3"/>
    <x v="18"/>
    <s v="12103340"/>
    <s v="Davila Cerquera, Anita"/>
    <x v="275"/>
    <s v="Z058"/>
    <s v="ZPP3"/>
    <x v="5"/>
    <x v="5"/>
    <s v="FERT"/>
    <s v="UN"/>
    <s v="CA"/>
    <x v="275"/>
    <s v="YD11"/>
    <x v="4"/>
    <n v="60"/>
    <x v="0"/>
    <d v="2019-09-21T00:00:00"/>
    <n v="1597.13"/>
    <x v="0"/>
    <x v="3"/>
    <x v="1"/>
    <x v="264"/>
    <x v="0"/>
  </r>
  <r>
    <s v="U3"/>
    <x v="18"/>
    <s v="12103340"/>
    <s v="Davila Cerquera, Anita"/>
    <x v="275"/>
    <s v="Z058"/>
    <s v="ZPP3"/>
    <x v="15"/>
    <x v="15"/>
    <s v="ZPUB"/>
    <s v="UN"/>
    <s v="UN"/>
    <x v="275"/>
    <s v="YZ13"/>
    <x v="4"/>
    <n v="6"/>
    <x v="1"/>
    <d v="2019-09-21T00:00:00"/>
    <n v="0"/>
    <x v="0"/>
    <x v="3"/>
    <x v="1"/>
    <x v="264"/>
    <x v="1"/>
  </r>
  <r>
    <s v="U4"/>
    <x v="10"/>
    <s v="10065898"/>
    <s v="De La Cruz Alberca, Fernando"/>
    <x v="276"/>
    <s v="Z058"/>
    <s v="ZPP3"/>
    <x v="2"/>
    <x v="2"/>
    <s v="FERT"/>
    <s v="UN"/>
    <s v="CA"/>
    <x v="276"/>
    <s v="YD13"/>
    <x v="2"/>
    <n v="75"/>
    <x v="0"/>
    <d v="2019-09-21T00:00:00"/>
    <n v="1039.2"/>
    <x v="0"/>
    <x v="1"/>
    <x v="1"/>
    <x v="265"/>
    <x v="0"/>
  </r>
  <r>
    <s v="U4"/>
    <x v="10"/>
    <s v="10065898"/>
    <s v="De La Cruz Alberca, Fernando"/>
    <x v="276"/>
    <s v="Z058"/>
    <s v="ZPP3"/>
    <x v="2"/>
    <x v="2"/>
    <s v="FERT"/>
    <s v="UN"/>
    <s v="CA"/>
    <x v="276"/>
    <s v="YZ13"/>
    <x v="2"/>
    <n v="225"/>
    <x v="1"/>
    <d v="2019-09-21T00:00:00"/>
    <n v="0"/>
    <x v="0"/>
    <x v="1"/>
    <x v="1"/>
    <x v="265"/>
    <x v="1"/>
  </r>
  <r>
    <s v="U3"/>
    <x v="9"/>
    <s v="10054130"/>
    <s v="De La Cruz Chiroque, Roberto"/>
    <x v="277"/>
    <s v="0001"/>
    <s v="ZPP3"/>
    <x v="5"/>
    <x v="5"/>
    <s v="FERT"/>
    <s v="UN"/>
    <s v="CA"/>
    <x v="277"/>
    <s v="YD11"/>
    <x v="13"/>
    <n v="3"/>
    <x v="0"/>
    <d v="2019-09-21T00:00:00"/>
    <n v="79.599999999999994"/>
    <x v="0"/>
    <x v="0"/>
    <x v="0"/>
    <x v="266"/>
    <x v="0"/>
  </r>
  <r>
    <s v="U2"/>
    <x v="19"/>
    <s v="10063784"/>
    <s v="De La Cruz De Rodriguez, Grimaldina"/>
    <x v="278"/>
    <s v="0001"/>
    <s v="ZPP3"/>
    <x v="5"/>
    <x v="5"/>
    <s v="FERT"/>
    <s v="UN"/>
    <s v="CA"/>
    <x v="278"/>
    <s v="YD11"/>
    <x v="17"/>
    <n v="3"/>
    <x v="0"/>
    <d v="2019-09-21T00:00:00"/>
    <n v="79.599999999999994"/>
    <x v="0"/>
    <x v="2"/>
    <x v="0"/>
    <x v="267"/>
    <x v="0"/>
  </r>
  <r>
    <s v="U2"/>
    <x v="19"/>
    <s v="10063784"/>
    <s v="De La Cruz De Rodriguez, Grimaldina"/>
    <x v="278"/>
    <s v="0001"/>
    <s v="ZPP3"/>
    <x v="1"/>
    <x v="1"/>
    <s v="FERT"/>
    <s v="UN"/>
    <s v="CA"/>
    <x v="278"/>
    <s v="YD13"/>
    <x v="17"/>
    <n v="1"/>
    <x v="0"/>
    <d v="2019-09-21T00:00:00"/>
    <n v="18.559999999999999"/>
    <x v="0"/>
    <x v="2"/>
    <x v="0"/>
    <x v="267"/>
    <x v="0"/>
  </r>
  <r>
    <s v="U2"/>
    <x v="19"/>
    <s v="10063784"/>
    <s v="De La Cruz De Rodriguez, Grimaldina"/>
    <x v="278"/>
    <s v="0001"/>
    <s v="ZPP3"/>
    <x v="2"/>
    <x v="2"/>
    <s v="FERT"/>
    <s v="UN"/>
    <s v="CA"/>
    <x v="278"/>
    <s v="YZ13"/>
    <x v="17"/>
    <n v="1"/>
    <x v="1"/>
    <d v="2019-09-21T00:00:00"/>
    <n v="0"/>
    <x v="0"/>
    <x v="2"/>
    <x v="0"/>
    <x v="267"/>
    <x v="1"/>
  </r>
  <r>
    <s v="TQ"/>
    <x v="22"/>
    <s v="10060170"/>
    <s v="De La Cruz Garcia, Eleodoro Marceli"/>
    <x v="279"/>
    <s v="0001"/>
    <s v="ZPP3"/>
    <x v="5"/>
    <x v="5"/>
    <s v="FERT"/>
    <s v="UN"/>
    <s v="CA"/>
    <x v="279"/>
    <s v="YD11"/>
    <x v="16"/>
    <n v="14"/>
    <x v="0"/>
    <d v="2019-09-21T00:00:00"/>
    <n v="371.48"/>
    <x v="0"/>
    <x v="3"/>
    <x v="0"/>
    <x v="268"/>
    <x v="0"/>
  </r>
  <r>
    <s v="TQ"/>
    <x v="22"/>
    <s v="10060170"/>
    <s v="De La Cruz Garcia, Eleodoro Marceli"/>
    <x v="279"/>
    <s v="0001"/>
    <s v="ZPP3"/>
    <x v="8"/>
    <x v="8"/>
    <s v="FERT"/>
    <s v="UN"/>
    <s v="CA"/>
    <x v="279"/>
    <s v="YD13"/>
    <x v="16"/>
    <n v="1"/>
    <x v="0"/>
    <d v="2019-09-21T00:00:00"/>
    <n v="10.23"/>
    <x v="0"/>
    <x v="3"/>
    <x v="0"/>
    <x v="268"/>
    <x v="0"/>
  </r>
  <r>
    <s v="TQ"/>
    <x v="22"/>
    <s v="10060170"/>
    <s v="De La Cruz Garcia, Eleodoro Marceli"/>
    <x v="279"/>
    <s v="0001"/>
    <s v="ZPP3"/>
    <x v="9"/>
    <x v="9"/>
    <s v="FERT"/>
    <s v="UN"/>
    <s v="CA"/>
    <x v="279"/>
    <s v="YD13"/>
    <x v="16"/>
    <n v="1"/>
    <x v="0"/>
    <d v="2019-09-21T00:00:00"/>
    <n v="12.37"/>
    <x v="0"/>
    <x v="3"/>
    <x v="0"/>
    <x v="268"/>
    <x v="0"/>
  </r>
  <r>
    <s v="TQ"/>
    <x v="22"/>
    <s v="10060170"/>
    <s v="De La Cruz Garcia, Eleodoro Marceli"/>
    <x v="279"/>
    <s v="0001"/>
    <s v="ZPP3"/>
    <x v="24"/>
    <x v="24"/>
    <s v="FERT"/>
    <s v="UN"/>
    <s v="CA"/>
    <x v="279"/>
    <s v="YD13"/>
    <x v="16"/>
    <n v="1"/>
    <x v="0"/>
    <d v="2019-09-21T00:00:00"/>
    <n v="9.02"/>
    <x v="0"/>
    <x v="3"/>
    <x v="0"/>
    <x v="268"/>
    <x v="0"/>
  </r>
  <r>
    <s v="TQ"/>
    <x v="22"/>
    <s v="10060170"/>
    <s v="De La Cruz Garcia, Eleodoro Marceli"/>
    <x v="279"/>
    <s v="0001"/>
    <s v="ZPP3"/>
    <x v="16"/>
    <x v="16"/>
    <s v="FERT"/>
    <s v="UN"/>
    <s v="CA"/>
    <x v="279"/>
    <s v="YD13"/>
    <x v="16"/>
    <n v="2"/>
    <x v="0"/>
    <d v="2019-09-21T00:00:00"/>
    <n v="14.49"/>
    <x v="0"/>
    <x v="3"/>
    <x v="0"/>
    <x v="268"/>
    <x v="0"/>
  </r>
  <r>
    <s v="TQ"/>
    <x v="22"/>
    <s v="10060170"/>
    <s v="De La Cruz Garcia, Eleodoro Marceli"/>
    <x v="279"/>
    <s v="0001"/>
    <s v="ZPP3"/>
    <x v="22"/>
    <x v="22"/>
    <s v="FERT"/>
    <s v="UN"/>
    <s v="CA"/>
    <x v="279"/>
    <s v="YD13"/>
    <x v="16"/>
    <n v="2"/>
    <x v="0"/>
    <d v="2019-09-21T00:00:00"/>
    <n v="33.81"/>
    <x v="0"/>
    <x v="3"/>
    <x v="0"/>
    <x v="268"/>
    <x v="0"/>
  </r>
  <r>
    <s v="TQ"/>
    <x v="22"/>
    <s v="10060170"/>
    <s v="De La Cruz Garcia, Eleodoro Marceli"/>
    <x v="279"/>
    <s v="0001"/>
    <s v="ZPP3"/>
    <x v="2"/>
    <x v="2"/>
    <s v="FERT"/>
    <s v="UN"/>
    <s v="CA"/>
    <x v="279"/>
    <s v="YZ13"/>
    <x v="16"/>
    <n v="2"/>
    <x v="1"/>
    <d v="2019-09-21T00:00:00"/>
    <n v="0"/>
    <x v="0"/>
    <x v="3"/>
    <x v="0"/>
    <x v="268"/>
    <x v="1"/>
  </r>
  <r>
    <s v="TQ"/>
    <x v="22"/>
    <s v="10060170"/>
    <s v="De La Cruz Garcia, Eleodoro Marceli"/>
    <x v="279"/>
    <s v="0001"/>
    <s v="ZPP3"/>
    <x v="2"/>
    <x v="2"/>
    <s v="FERT"/>
    <s v="UN"/>
    <s v="CA"/>
    <x v="279"/>
    <s v="YZ13"/>
    <x v="16"/>
    <n v="2"/>
    <x v="1"/>
    <d v="2019-09-21T00:00:00"/>
    <n v="0"/>
    <x v="0"/>
    <x v="3"/>
    <x v="0"/>
    <x v="268"/>
    <x v="1"/>
  </r>
  <r>
    <s v="U2"/>
    <x v="29"/>
    <s v="12127342"/>
    <s v="De La Cruz Lujan, Melva Sonia"/>
    <x v="280"/>
    <s v="0001"/>
    <s v="ZPP3"/>
    <x v="3"/>
    <x v="3"/>
    <s v="FERT"/>
    <s v="UN"/>
    <s v="CA"/>
    <x v="280"/>
    <s v="YD13"/>
    <x v="12"/>
    <n v="1"/>
    <x v="0"/>
    <d v="2019-09-21T00:00:00"/>
    <n v="9.24"/>
    <x v="0"/>
    <x v="0"/>
    <x v="0"/>
    <x v="269"/>
    <x v="0"/>
  </r>
  <r>
    <s v="U2"/>
    <x v="29"/>
    <s v="12127342"/>
    <s v="De La Cruz Lujan, Melva Sonia"/>
    <x v="280"/>
    <s v="0001"/>
    <s v="ZPP3"/>
    <x v="3"/>
    <x v="3"/>
    <s v="FERT"/>
    <s v="UN"/>
    <s v="CA"/>
    <x v="280"/>
    <s v="YZ13"/>
    <x v="12"/>
    <n v="3"/>
    <x v="1"/>
    <d v="2019-09-21T00:00:00"/>
    <n v="0"/>
    <x v="0"/>
    <x v="0"/>
    <x v="0"/>
    <x v="269"/>
    <x v="1"/>
  </r>
  <r>
    <s v="U2"/>
    <x v="29"/>
    <s v="12127342"/>
    <s v="De La Cruz Lujan, Melva Sonia"/>
    <x v="281"/>
    <s v="Z058"/>
    <s v="ZPP3"/>
    <x v="5"/>
    <x v="5"/>
    <s v="FERT"/>
    <s v="UN"/>
    <s v="CA"/>
    <x v="281"/>
    <s v="YD11"/>
    <x v="12"/>
    <n v="3"/>
    <x v="0"/>
    <d v="2019-09-21T00:00:00"/>
    <n v="79.849999999999994"/>
    <x v="0"/>
    <x v="0"/>
    <x v="1"/>
    <x v="269"/>
    <x v="0"/>
  </r>
  <r>
    <s v="U2"/>
    <x v="29"/>
    <s v="12127342"/>
    <s v="De La Cruz Lujan, Melva Sonia"/>
    <x v="281"/>
    <s v="Z058"/>
    <s v="ZPP3"/>
    <x v="18"/>
    <x v="18"/>
    <s v="FERT"/>
    <s v="UN"/>
    <s v="CA"/>
    <x v="281"/>
    <s v="YD11"/>
    <x v="12"/>
    <n v="1"/>
    <x v="0"/>
    <d v="2019-09-21T00:00:00"/>
    <n v="35.049999999999997"/>
    <x v="0"/>
    <x v="0"/>
    <x v="1"/>
    <x v="269"/>
    <x v="0"/>
  </r>
  <r>
    <s v="U4"/>
    <x v="10"/>
    <s v="10066118"/>
    <s v="De La Cruz Maqui, Fernando Walter"/>
    <x v="282"/>
    <s v="0001"/>
    <s v="ZPP3"/>
    <x v="5"/>
    <x v="5"/>
    <s v="FERT"/>
    <s v="UN"/>
    <s v="CA"/>
    <x v="282"/>
    <s v="YD11"/>
    <x v="7"/>
    <n v="200"/>
    <x v="0"/>
    <d v="2019-09-21T00:00:00"/>
    <n v="5366.2"/>
    <x v="0"/>
    <x v="1"/>
    <x v="0"/>
    <x v="270"/>
    <x v="0"/>
  </r>
  <r>
    <s v="U4"/>
    <x v="10"/>
    <s v="10066118"/>
    <s v="De La Cruz Maqui, Fernando Walter"/>
    <x v="282"/>
    <s v="0001"/>
    <s v="ZPP3"/>
    <x v="19"/>
    <x v="19"/>
    <s v="FERT"/>
    <s v="UN"/>
    <s v="CA"/>
    <x v="282"/>
    <s v="YD11"/>
    <x v="7"/>
    <n v="25"/>
    <x v="0"/>
    <d v="2019-09-21T00:00:00"/>
    <n v="667.15"/>
    <x v="0"/>
    <x v="1"/>
    <x v="0"/>
    <x v="270"/>
    <x v="0"/>
  </r>
  <r>
    <s v="U4"/>
    <x v="10"/>
    <s v="10066118"/>
    <s v="De La Cruz Maqui, Fernando Walter"/>
    <x v="282"/>
    <s v="0001"/>
    <s v="ZPP3"/>
    <x v="6"/>
    <x v="6"/>
    <s v="FERT"/>
    <s v="UN"/>
    <s v="CA"/>
    <x v="282"/>
    <s v="YD11"/>
    <x v="7"/>
    <n v="2"/>
    <x v="0"/>
    <d v="2019-09-21T00:00:00"/>
    <n v="70.53"/>
    <x v="0"/>
    <x v="1"/>
    <x v="0"/>
    <x v="270"/>
    <x v="0"/>
  </r>
  <r>
    <s v="U4"/>
    <x v="10"/>
    <s v="10066118"/>
    <s v="De La Cruz Maqui, Fernando Walter"/>
    <x v="282"/>
    <s v="0001"/>
    <s v="ZPP3"/>
    <x v="18"/>
    <x v="18"/>
    <s v="FERT"/>
    <s v="UN"/>
    <s v="CA"/>
    <x v="282"/>
    <s v="YD11"/>
    <x v="7"/>
    <n v="25"/>
    <x v="0"/>
    <d v="2019-09-21T00:00:00"/>
    <n v="881.65"/>
    <x v="0"/>
    <x v="1"/>
    <x v="0"/>
    <x v="270"/>
    <x v="0"/>
  </r>
  <r>
    <s v="U4"/>
    <x v="10"/>
    <s v="10066118"/>
    <s v="De La Cruz Maqui, Fernando Walter"/>
    <x v="282"/>
    <s v="0001"/>
    <s v="ZPP3"/>
    <x v="0"/>
    <x v="0"/>
    <s v="FERT"/>
    <s v="UN"/>
    <s v="CA"/>
    <x v="282"/>
    <s v="YZ11"/>
    <x v="7"/>
    <n v="25"/>
    <x v="0"/>
    <d v="2019-09-21T00:00:00"/>
    <n v="-425.25"/>
    <x v="0"/>
    <x v="1"/>
    <x v="0"/>
    <x v="270"/>
    <x v="1"/>
  </r>
  <r>
    <s v="U2"/>
    <x v="4"/>
    <s v="10058878"/>
    <s v="De La Cruz Rodriguez, Simona Maria"/>
    <x v="283"/>
    <s v="0001"/>
    <s v="ZPP3"/>
    <x v="5"/>
    <x v="5"/>
    <s v="FERT"/>
    <s v="UN"/>
    <s v="CA"/>
    <x v="283"/>
    <s v="YD11"/>
    <x v="4"/>
    <n v="30"/>
    <x v="0"/>
    <d v="2019-09-21T00:00:00"/>
    <n v="796.02"/>
    <x v="0"/>
    <x v="1"/>
    <x v="0"/>
    <x v="271"/>
    <x v="0"/>
  </r>
  <r>
    <s v="U2"/>
    <x v="4"/>
    <s v="10058878"/>
    <s v="De La Cruz Rodriguez, Simona Maria"/>
    <x v="283"/>
    <s v="0001"/>
    <s v="ZPP3"/>
    <x v="0"/>
    <x v="0"/>
    <s v="FERT"/>
    <s v="UN"/>
    <s v="CA"/>
    <x v="283"/>
    <s v="YD11"/>
    <x v="4"/>
    <n v="5"/>
    <x v="0"/>
    <d v="2019-09-21T00:00:00"/>
    <n v="154.80000000000001"/>
    <x v="0"/>
    <x v="1"/>
    <x v="0"/>
    <x v="271"/>
    <x v="0"/>
  </r>
  <r>
    <s v="U2"/>
    <x v="4"/>
    <s v="10058878"/>
    <s v="De La Cruz Rodriguez, Simona Maria"/>
    <x v="283"/>
    <s v="0001"/>
    <s v="ZPP3"/>
    <x v="6"/>
    <x v="6"/>
    <s v="FERT"/>
    <s v="UN"/>
    <s v="CA"/>
    <x v="283"/>
    <s v="YD11"/>
    <x v="4"/>
    <n v="1"/>
    <x v="0"/>
    <d v="2019-09-21T00:00:00"/>
    <n v="34.97"/>
    <x v="0"/>
    <x v="1"/>
    <x v="0"/>
    <x v="271"/>
    <x v="0"/>
  </r>
  <r>
    <s v="U2"/>
    <x v="4"/>
    <s v="10058878"/>
    <s v="De La Cruz Rodriguez, Simona Maria"/>
    <x v="283"/>
    <s v="0001"/>
    <s v="ZPP3"/>
    <x v="19"/>
    <x v="19"/>
    <s v="FERT"/>
    <s v="UN"/>
    <s v="CA"/>
    <x v="283"/>
    <s v="YD11"/>
    <x v="4"/>
    <n v="1"/>
    <x v="0"/>
    <d v="2019-09-21T00:00:00"/>
    <n v="26.39"/>
    <x v="0"/>
    <x v="1"/>
    <x v="0"/>
    <x v="271"/>
    <x v="0"/>
  </r>
  <r>
    <s v="U2"/>
    <x v="4"/>
    <s v="12432271"/>
    <s v="Del Aguila Rayo, Lluly Del Carmen"/>
    <x v="284"/>
    <s v="0001"/>
    <s v="ZPP3"/>
    <x v="5"/>
    <x v="5"/>
    <s v="FERT"/>
    <s v="UN"/>
    <s v="CA"/>
    <x v="284"/>
    <s v="YD11"/>
    <x v="6"/>
    <n v="5"/>
    <x v="0"/>
    <d v="2019-09-21T00:00:00"/>
    <n v="132.66999999999999"/>
    <x v="0"/>
    <x v="1"/>
    <x v="0"/>
    <x v="272"/>
    <x v="0"/>
  </r>
  <r>
    <s v="U2"/>
    <x v="4"/>
    <s v="12432271"/>
    <s v="Del Aguila Rayo, Lluly Del Carmen"/>
    <x v="284"/>
    <s v="0001"/>
    <s v="ZPP3"/>
    <x v="10"/>
    <x v="10"/>
    <s v="FERT"/>
    <s v="UN"/>
    <s v="CA"/>
    <x v="284"/>
    <s v="YD13"/>
    <x v="6"/>
    <n v="1"/>
    <x v="0"/>
    <d v="2019-09-21T00:00:00"/>
    <n v="16.100000000000001"/>
    <x v="0"/>
    <x v="1"/>
    <x v="0"/>
    <x v="272"/>
    <x v="0"/>
  </r>
  <r>
    <s v="U2"/>
    <x v="4"/>
    <s v="12432271"/>
    <s v="Del Aguila Rayo, Lluly Del Carmen"/>
    <x v="284"/>
    <s v="0001"/>
    <s v="ZPP3"/>
    <x v="10"/>
    <x v="10"/>
    <s v="FERT"/>
    <s v="UN"/>
    <s v="CA"/>
    <x v="284"/>
    <s v="YZ13"/>
    <x v="6"/>
    <n v="1"/>
    <x v="1"/>
    <d v="2019-09-21T00:00:00"/>
    <n v="0"/>
    <x v="0"/>
    <x v="1"/>
    <x v="0"/>
    <x v="272"/>
    <x v="1"/>
  </r>
  <r>
    <s v="U3"/>
    <x v="25"/>
    <s v="10055899"/>
    <s v="Delgado Bulnes, Marizet Giovan"/>
    <x v="285"/>
    <s v="0001"/>
    <s v="ZPP3"/>
    <x v="5"/>
    <x v="5"/>
    <s v="FERT"/>
    <s v="UN"/>
    <s v="CA"/>
    <x v="285"/>
    <s v="YD11"/>
    <x v="10"/>
    <n v="4"/>
    <x v="0"/>
    <d v="2019-09-21T00:00:00"/>
    <n v="106.14"/>
    <x v="0"/>
    <x v="1"/>
    <x v="0"/>
    <x v="273"/>
    <x v="0"/>
  </r>
  <r>
    <s v="U3"/>
    <x v="25"/>
    <s v="10055899"/>
    <s v="Delgado Bulnes, Marizet Giovan"/>
    <x v="285"/>
    <s v="0001"/>
    <s v="ZPP3"/>
    <x v="18"/>
    <x v="18"/>
    <s v="FERT"/>
    <s v="UN"/>
    <s v="CA"/>
    <x v="285"/>
    <s v="YD11"/>
    <x v="10"/>
    <n v="1"/>
    <x v="0"/>
    <d v="2019-09-21T00:00:00"/>
    <n v="34.97"/>
    <x v="0"/>
    <x v="1"/>
    <x v="0"/>
    <x v="273"/>
    <x v="0"/>
  </r>
  <r>
    <s v="U3"/>
    <x v="25"/>
    <s v="10055899"/>
    <s v="Delgado Bulnes, Marizet Giovan"/>
    <x v="285"/>
    <s v="0001"/>
    <s v="ZPP3"/>
    <x v="1"/>
    <x v="1"/>
    <s v="FERT"/>
    <s v="UN"/>
    <s v="CA"/>
    <x v="285"/>
    <s v="YD13"/>
    <x v="10"/>
    <n v="1"/>
    <x v="0"/>
    <d v="2019-09-21T00:00:00"/>
    <n v="18.559999999999999"/>
    <x v="0"/>
    <x v="1"/>
    <x v="0"/>
    <x v="273"/>
    <x v="0"/>
  </r>
  <r>
    <s v="U3"/>
    <x v="25"/>
    <s v="10055899"/>
    <s v="Delgado Bulnes, Marizet Giovan"/>
    <x v="285"/>
    <s v="0001"/>
    <s v="ZPP3"/>
    <x v="22"/>
    <x v="22"/>
    <s v="FERT"/>
    <s v="UN"/>
    <s v="CA"/>
    <x v="285"/>
    <s v="YD13"/>
    <x v="10"/>
    <n v="1"/>
    <x v="0"/>
    <d v="2019-09-21T00:00:00"/>
    <n v="16.91"/>
    <x v="0"/>
    <x v="1"/>
    <x v="0"/>
    <x v="273"/>
    <x v="0"/>
  </r>
  <r>
    <s v="U3"/>
    <x v="25"/>
    <s v="10055899"/>
    <s v="Delgado Bulnes, Marizet Giovan"/>
    <x v="285"/>
    <s v="0001"/>
    <s v="ZPP3"/>
    <x v="3"/>
    <x v="3"/>
    <s v="FERT"/>
    <s v="UN"/>
    <s v="CA"/>
    <x v="285"/>
    <s v="YD13"/>
    <x v="10"/>
    <n v="1"/>
    <x v="0"/>
    <d v="2019-09-21T00:00:00"/>
    <n v="9.24"/>
    <x v="0"/>
    <x v="1"/>
    <x v="0"/>
    <x v="273"/>
    <x v="0"/>
  </r>
  <r>
    <s v="U3"/>
    <x v="25"/>
    <s v="10055899"/>
    <s v="Delgado Bulnes, Marizet Giovan"/>
    <x v="285"/>
    <s v="0001"/>
    <s v="ZPP3"/>
    <x v="2"/>
    <x v="2"/>
    <s v="FERT"/>
    <s v="UN"/>
    <s v="CA"/>
    <x v="285"/>
    <s v="YZ13"/>
    <x v="10"/>
    <n v="1"/>
    <x v="1"/>
    <d v="2019-09-21T00:00:00"/>
    <n v="0"/>
    <x v="0"/>
    <x v="1"/>
    <x v="0"/>
    <x v="273"/>
    <x v="1"/>
  </r>
  <r>
    <s v="U3"/>
    <x v="25"/>
    <s v="10055899"/>
    <s v="Delgado Bulnes, Marizet Giovan"/>
    <x v="285"/>
    <s v="0001"/>
    <s v="ZPP3"/>
    <x v="3"/>
    <x v="3"/>
    <s v="FERT"/>
    <s v="UN"/>
    <s v="CA"/>
    <x v="285"/>
    <s v="YZ13"/>
    <x v="10"/>
    <n v="3"/>
    <x v="1"/>
    <d v="2019-09-21T00:00:00"/>
    <n v="0"/>
    <x v="0"/>
    <x v="1"/>
    <x v="0"/>
    <x v="273"/>
    <x v="1"/>
  </r>
  <r>
    <s v="U3"/>
    <x v="25"/>
    <s v="10055899"/>
    <s v="Delgado Bulnes, Marizet Giovan"/>
    <x v="285"/>
    <s v="0001"/>
    <s v="ZPP3"/>
    <x v="2"/>
    <x v="2"/>
    <s v="FERT"/>
    <s v="UN"/>
    <s v="CA"/>
    <x v="285"/>
    <s v="YZ13"/>
    <x v="10"/>
    <n v="1"/>
    <x v="1"/>
    <d v="2019-09-21T00:00:00"/>
    <n v="0"/>
    <x v="0"/>
    <x v="1"/>
    <x v="0"/>
    <x v="273"/>
    <x v="1"/>
  </r>
  <r>
    <s v="U2"/>
    <x v="11"/>
    <s v="11282352"/>
    <s v="Derrama Magisterial"/>
    <x v="286"/>
    <s v="0001"/>
    <s v="ZPP3"/>
    <x v="0"/>
    <x v="0"/>
    <s v="FERT"/>
    <s v="UN"/>
    <s v="CA"/>
    <x v="286"/>
    <s v="YD11"/>
    <x v="12"/>
    <n v="3"/>
    <x v="0"/>
    <d v="2019-09-21T00:00:00"/>
    <n v="94.02"/>
    <x v="0"/>
    <x v="1"/>
    <x v="0"/>
    <x v="274"/>
    <x v="0"/>
  </r>
  <r>
    <s v="U2"/>
    <x v="11"/>
    <s v="11282352"/>
    <s v="Derrama Magisterial"/>
    <x v="286"/>
    <s v="0001"/>
    <s v="ZPP3"/>
    <x v="10"/>
    <x v="10"/>
    <s v="FERT"/>
    <s v="UN"/>
    <s v="CA"/>
    <x v="286"/>
    <s v="YD13"/>
    <x v="12"/>
    <n v="1"/>
    <x v="0"/>
    <d v="2019-09-21T00:00:00"/>
    <n v="16.100000000000001"/>
    <x v="0"/>
    <x v="1"/>
    <x v="0"/>
    <x v="274"/>
    <x v="0"/>
  </r>
  <r>
    <s v="U2"/>
    <x v="11"/>
    <s v="11282352"/>
    <s v="Derrama Magisterial"/>
    <x v="286"/>
    <s v="0001"/>
    <s v="ZPP3"/>
    <x v="10"/>
    <x v="10"/>
    <s v="FERT"/>
    <s v="UN"/>
    <s v="CA"/>
    <x v="286"/>
    <s v="YZ13"/>
    <x v="12"/>
    <n v="1"/>
    <x v="1"/>
    <d v="2019-09-21T00:00:00"/>
    <n v="0"/>
    <x v="0"/>
    <x v="1"/>
    <x v="0"/>
    <x v="274"/>
    <x v="1"/>
  </r>
  <r>
    <s v="U4"/>
    <x v="12"/>
    <s v="10064213"/>
    <s v="Deza Medina De Ortiz, Gladys Liduvi"/>
    <x v="287"/>
    <s v="0001"/>
    <s v="ZPP3"/>
    <x v="5"/>
    <x v="5"/>
    <s v="FERT"/>
    <s v="UN"/>
    <s v="CA"/>
    <x v="287"/>
    <s v="YD11"/>
    <x v="10"/>
    <n v="3"/>
    <x v="0"/>
    <d v="2019-09-21T00:00:00"/>
    <n v="79.599999999999994"/>
    <x v="0"/>
    <x v="0"/>
    <x v="0"/>
    <x v="275"/>
    <x v="0"/>
  </r>
  <r>
    <s v="U4"/>
    <x v="12"/>
    <s v="10064213"/>
    <s v="Deza Medina De Ortiz, Gladys Liduvi"/>
    <x v="287"/>
    <s v="0001"/>
    <s v="ZPP3"/>
    <x v="0"/>
    <x v="0"/>
    <s v="FERT"/>
    <s v="UN"/>
    <s v="CA"/>
    <x v="287"/>
    <s v="YD11"/>
    <x v="10"/>
    <n v="3"/>
    <x v="0"/>
    <d v="2019-09-21T00:00:00"/>
    <n v="92.88"/>
    <x v="0"/>
    <x v="0"/>
    <x v="0"/>
    <x v="275"/>
    <x v="0"/>
  </r>
  <r>
    <s v="U4"/>
    <x v="12"/>
    <s v="10064213"/>
    <s v="Deza Medina De Ortiz, Gladys Liduvi"/>
    <x v="287"/>
    <s v="0001"/>
    <s v="ZPP3"/>
    <x v="18"/>
    <x v="18"/>
    <s v="FERT"/>
    <s v="UN"/>
    <s v="CA"/>
    <x v="287"/>
    <s v="YD11"/>
    <x v="10"/>
    <n v="1"/>
    <x v="0"/>
    <d v="2019-09-21T00:00:00"/>
    <n v="34.97"/>
    <x v="0"/>
    <x v="0"/>
    <x v="0"/>
    <x v="275"/>
    <x v="0"/>
  </r>
  <r>
    <s v="U4"/>
    <x v="12"/>
    <s v="10064213"/>
    <s v="Deza Medina De Ortiz, Gladys Liduvi"/>
    <x v="287"/>
    <s v="0001"/>
    <s v="ZPP3"/>
    <x v="1"/>
    <x v="1"/>
    <s v="FERT"/>
    <s v="UN"/>
    <s v="CA"/>
    <x v="287"/>
    <s v="YD13"/>
    <x v="10"/>
    <n v="1"/>
    <x v="0"/>
    <d v="2019-09-21T00:00:00"/>
    <n v="18.559999999999999"/>
    <x v="0"/>
    <x v="0"/>
    <x v="0"/>
    <x v="275"/>
    <x v="0"/>
  </r>
  <r>
    <s v="U4"/>
    <x v="12"/>
    <s v="10064213"/>
    <s v="Deza Medina De Ortiz, Gladys Liduvi"/>
    <x v="287"/>
    <s v="0001"/>
    <s v="ZPP3"/>
    <x v="2"/>
    <x v="2"/>
    <s v="FERT"/>
    <s v="UN"/>
    <s v="CA"/>
    <x v="287"/>
    <s v="YZ13"/>
    <x v="10"/>
    <n v="1"/>
    <x v="1"/>
    <d v="2019-09-21T00:00:00"/>
    <n v="0"/>
    <x v="0"/>
    <x v="0"/>
    <x v="0"/>
    <x v="275"/>
    <x v="1"/>
  </r>
  <r>
    <s v="TQ"/>
    <x v="7"/>
    <s v="10067305"/>
    <s v="Deza Rodriguez, Rosa Elena"/>
    <x v="288"/>
    <s v="0001"/>
    <s v="ZPP3"/>
    <x v="5"/>
    <x v="5"/>
    <s v="FERT"/>
    <s v="UN"/>
    <s v="CA"/>
    <x v="288"/>
    <s v="YD11"/>
    <x v="25"/>
    <n v="4"/>
    <x v="0"/>
    <d v="2019-09-21T00:00:00"/>
    <n v="106.48"/>
    <x v="0"/>
    <x v="3"/>
    <x v="0"/>
    <x v="276"/>
    <x v="0"/>
  </r>
  <r>
    <s v="TQ"/>
    <x v="7"/>
    <s v="10067305"/>
    <s v="Deza Rodriguez, Rosa Elena"/>
    <x v="288"/>
    <s v="0001"/>
    <s v="ZPP3"/>
    <x v="36"/>
    <x v="36"/>
    <s v="FERT"/>
    <s v="UN"/>
    <s v="CA"/>
    <x v="288"/>
    <s v="YD13"/>
    <x v="25"/>
    <n v="1"/>
    <x v="0"/>
    <d v="2019-09-21T00:00:00"/>
    <n v="14.78"/>
    <x v="0"/>
    <x v="3"/>
    <x v="0"/>
    <x v="276"/>
    <x v="0"/>
  </r>
  <r>
    <s v="TQ"/>
    <x v="7"/>
    <s v="10067305"/>
    <s v="Deza Rodriguez, Rosa Elena"/>
    <x v="288"/>
    <s v="0001"/>
    <s v="ZPP3"/>
    <x v="3"/>
    <x v="3"/>
    <s v="FERT"/>
    <s v="UN"/>
    <s v="CA"/>
    <x v="288"/>
    <s v="YD13"/>
    <x v="25"/>
    <n v="1"/>
    <x v="0"/>
    <d v="2019-09-21T00:00:00"/>
    <n v="9.24"/>
    <x v="0"/>
    <x v="3"/>
    <x v="0"/>
    <x v="276"/>
    <x v="0"/>
  </r>
  <r>
    <s v="TQ"/>
    <x v="7"/>
    <s v="10067305"/>
    <s v="Deza Rodriguez, Rosa Elena"/>
    <x v="288"/>
    <s v="0001"/>
    <s v="ZPP3"/>
    <x v="3"/>
    <x v="3"/>
    <s v="FERT"/>
    <s v="UN"/>
    <s v="CA"/>
    <x v="288"/>
    <s v="YZ13"/>
    <x v="25"/>
    <n v="3"/>
    <x v="1"/>
    <d v="2019-09-21T00:00:00"/>
    <n v="0"/>
    <x v="0"/>
    <x v="3"/>
    <x v="0"/>
    <x v="276"/>
    <x v="1"/>
  </r>
  <r>
    <s v="TQ"/>
    <x v="7"/>
    <s v="10067305"/>
    <s v="Deza Rodriguez, Rosa Elena"/>
    <x v="288"/>
    <s v="0001"/>
    <s v="ZPP3"/>
    <x v="2"/>
    <x v="2"/>
    <s v="FERT"/>
    <s v="UN"/>
    <s v="CA"/>
    <x v="288"/>
    <s v="YZ13"/>
    <x v="25"/>
    <n v="1"/>
    <x v="1"/>
    <d v="2019-09-21T00:00:00"/>
    <n v="0"/>
    <x v="0"/>
    <x v="3"/>
    <x v="0"/>
    <x v="276"/>
    <x v="1"/>
  </r>
  <r>
    <s v="U3"/>
    <x v="21"/>
    <s v="11567961"/>
    <s v="Diaz Becerra, Samuel Oswaldo"/>
    <x v="289"/>
    <s v="0001"/>
    <s v="ZPP3"/>
    <x v="16"/>
    <x v="16"/>
    <s v="FERT"/>
    <s v="UN"/>
    <s v="CA"/>
    <x v="289"/>
    <s v="YD13"/>
    <x v="36"/>
    <n v="1"/>
    <x v="0"/>
    <d v="2019-09-21T00:00:00"/>
    <n v="7.24"/>
    <x v="0"/>
    <x v="0"/>
    <x v="0"/>
    <x v="277"/>
    <x v="0"/>
  </r>
  <r>
    <s v="U3"/>
    <x v="21"/>
    <s v="11567961"/>
    <s v="Diaz Becerra, Samuel Oswaldo"/>
    <x v="289"/>
    <s v="0001"/>
    <s v="ZPP3"/>
    <x v="4"/>
    <x v="4"/>
    <s v="FERT"/>
    <s v="UN"/>
    <s v="CA"/>
    <x v="289"/>
    <s v="YD13"/>
    <x v="36"/>
    <n v="1"/>
    <x v="0"/>
    <d v="2019-09-21T00:00:00"/>
    <n v="16.100000000000001"/>
    <x v="0"/>
    <x v="0"/>
    <x v="0"/>
    <x v="277"/>
    <x v="0"/>
  </r>
  <r>
    <s v="U3"/>
    <x v="21"/>
    <s v="11567961"/>
    <s v="Diaz Becerra, Samuel Oswaldo"/>
    <x v="289"/>
    <s v="0001"/>
    <s v="ZPP3"/>
    <x v="23"/>
    <x v="23"/>
    <s v="FERT"/>
    <s v="UN"/>
    <s v="CA"/>
    <x v="289"/>
    <s v="YD13"/>
    <x v="36"/>
    <n v="2"/>
    <x v="0"/>
    <d v="2019-09-21T00:00:00"/>
    <n v="14.78"/>
    <x v="0"/>
    <x v="0"/>
    <x v="0"/>
    <x v="277"/>
    <x v="0"/>
  </r>
  <r>
    <s v="U3"/>
    <x v="21"/>
    <s v="11567961"/>
    <s v="Diaz Becerra, Samuel Oswaldo"/>
    <x v="289"/>
    <s v="0001"/>
    <s v="ZPP3"/>
    <x v="20"/>
    <x v="20"/>
    <s v="FERT"/>
    <s v="UN"/>
    <s v="CA"/>
    <x v="289"/>
    <s v="YD13"/>
    <x v="36"/>
    <n v="1"/>
    <x v="0"/>
    <d v="2019-09-21T00:00:00"/>
    <n v="7.24"/>
    <x v="0"/>
    <x v="0"/>
    <x v="0"/>
    <x v="277"/>
    <x v="0"/>
  </r>
  <r>
    <s v="U3"/>
    <x v="21"/>
    <s v="11567961"/>
    <s v="Diaz Becerra, Samuel Oswaldo"/>
    <x v="289"/>
    <s v="0001"/>
    <s v="ZPP3"/>
    <x v="10"/>
    <x v="10"/>
    <s v="FERT"/>
    <s v="UN"/>
    <s v="CA"/>
    <x v="289"/>
    <s v="YZ13"/>
    <x v="36"/>
    <n v="1"/>
    <x v="1"/>
    <d v="2019-09-21T00:00:00"/>
    <n v="0"/>
    <x v="0"/>
    <x v="0"/>
    <x v="0"/>
    <x v="277"/>
    <x v="1"/>
  </r>
  <r>
    <s v="U2"/>
    <x v="16"/>
    <s v="10054690"/>
    <s v="Diaz Galicia, Sabina"/>
    <x v="290"/>
    <s v="0001"/>
    <s v="ZPP3"/>
    <x v="23"/>
    <x v="23"/>
    <s v="FERT"/>
    <s v="UN"/>
    <s v="CA"/>
    <x v="290"/>
    <s v="YD13"/>
    <x v="36"/>
    <n v="1"/>
    <x v="0"/>
    <d v="2019-09-21T00:00:00"/>
    <n v="7.39"/>
    <x v="0"/>
    <x v="1"/>
    <x v="0"/>
    <x v="278"/>
    <x v="0"/>
  </r>
  <r>
    <s v="U2"/>
    <x v="16"/>
    <s v="10054690"/>
    <s v="Diaz Galicia, Sabina"/>
    <x v="290"/>
    <s v="0001"/>
    <s v="ZPP3"/>
    <x v="0"/>
    <x v="0"/>
    <s v="FERT"/>
    <s v="UN"/>
    <s v="CA"/>
    <x v="290"/>
    <s v="YD11"/>
    <x v="36"/>
    <n v="4"/>
    <x v="0"/>
    <d v="2019-09-21T00:00:00"/>
    <n v="123.84"/>
    <x v="0"/>
    <x v="1"/>
    <x v="0"/>
    <x v="278"/>
    <x v="0"/>
  </r>
  <r>
    <s v="U2"/>
    <x v="16"/>
    <s v="10054690"/>
    <s v="Diaz Galicia, Sabina"/>
    <x v="290"/>
    <s v="0001"/>
    <s v="ZPP3"/>
    <x v="5"/>
    <x v="5"/>
    <s v="FERT"/>
    <s v="UN"/>
    <s v="CA"/>
    <x v="290"/>
    <s v="YD11"/>
    <x v="36"/>
    <n v="3"/>
    <x v="0"/>
    <d v="2019-09-21T00:00:00"/>
    <n v="79.599999999999994"/>
    <x v="0"/>
    <x v="1"/>
    <x v="0"/>
    <x v="278"/>
    <x v="0"/>
  </r>
  <r>
    <s v="U2"/>
    <x v="16"/>
    <s v="10054690"/>
    <s v="Diaz Galicia, Sabina"/>
    <x v="290"/>
    <s v="0001"/>
    <s v="ZPP3"/>
    <x v="19"/>
    <x v="19"/>
    <s v="FERT"/>
    <s v="UN"/>
    <s v="CA"/>
    <x v="290"/>
    <s v="YD11"/>
    <x v="36"/>
    <n v="1"/>
    <x v="0"/>
    <d v="2019-09-21T00:00:00"/>
    <n v="26.39"/>
    <x v="0"/>
    <x v="1"/>
    <x v="0"/>
    <x v="278"/>
    <x v="0"/>
  </r>
  <r>
    <s v="U2"/>
    <x v="16"/>
    <s v="10054690"/>
    <s v="Diaz Galicia, Sabina"/>
    <x v="290"/>
    <s v="0001"/>
    <s v="ZPP3"/>
    <x v="7"/>
    <x v="7"/>
    <s v="FERT"/>
    <s v="UN"/>
    <s v="CA"/>
    <x v="290"/>
    <s v="YD11"/>
    <x v="36"/>
    <n v="1"/>
    <x v="0"/>
    <d v="2019-09-21T00:00:00"/>
    <n v="30.67"/>
    <x v="0"/>
    <x v="1"/>
    <x v="0"/>
    <x v="278"/>
    <x v="0"/>
  </r>
  <r>
    <s v="U2"/>
    <x v="16"/>
    <s v="10054690"/>
    <s v="Diaz Galicia, Sabina"/>
    <x v="290"/>
    <s v="0001"/>
    <s v="ZPP3"/>
    <x v="15"/>
    <x v="15"/>
    <s v="ZPUB"/>
    <s v="UN"/>
    <s v="UN"/>
    <x v="290"/>
    <s v="YZ13"/>
    <x v="36"/>
    <n v="3"/>
    <x v="1"/>
    <d v="2019-09-21T00:00:00"/>
    <n v="0"/>
    <x v="0"/>
    <x v="1"/>
    <x v="0"/>
    <x v="278"/>
    <x v="1"/>
  </r>
  <r>
    <s v="U3"/>
    <x v="21"/>
    <s v="11763455"/>
    <s v="Diaz Urtecho, Guillermo Nolberto"/>
    <x v="291"/>
    <s v="0001"/>
    <s v="ZPP3"/>
    <x v="10"/>
    <x v="10"/>
    <s v="FERT"/>
    <s v="UN"/>
    <s v="CA"/>
    <x v="291"/>
    <s v="YD13"/>
    <x v="14"/>
    <n v="2"/>
    <x v="0"/>
    <d v="2019-09-21T00:00:00"/>
    <n v="32.200000000000003"/>
    <x v="0"/>
    <x v="0"/>
    <x v="0"/>
    <x v="279"/>
    <x v="0"/>
  </r>
  <r>
    <s v="U3"/>
    <x v="21"/>
    <s v="11763455"/>
    <s v="Diaz Urtecho, Guillermo Nolberto"/>
    <x v="291"/>
    <s v="0001"/>
    <s v="ZPP3"/>
    <x v="2"/>
    <x v="2"/>
    <s v="FERT"/>
    <s v="UN"/>
    <s v="CA"/>
    <x v="291"/>
    <s v="YD13"/>
    <x v="14"/>
    <n v="1"/>
    <x v="0"/>
    <d v="2019-09-21T00:00:00"/>
    <n v="13.86"/>
    <x v="0"/>
    <x v="0"/>
    <x v="0"/>
    <x v="279"/>
    <x v="0"/>
  </r>
  <r>
    <s v="U3"/>
    <x v="21"/>
    <s v="11763455"/>
    <s v="Diaz Urtecho, Guillermo Nolberto"/>
    <x v="291"/>
    <s v="0001"/>
    <s v="ZPP3"/>
    <x v="16"/>
    <x v="16"/>
    <s v="FERT"/>
    <s v="UN"/>
    <s v="CA"/>
    <x v="291"/>
    <s v="YD13"/>
    <x v="14"/>
    <n v="1"/>
    <x v="0"/>
    <d v="2019-09-21T00:00:00"/>
    <n v="7.24"/>
    <x v="0"/>
    <x v="0"/>
    <x v="0"/>
    <x v="279"/>
    <x v="0"/>
  </r>
  <r>
    <s v="U3"/>
    <x v="21"/>
    <s v="11763455"/>
    <s v="Diaz Urtecho, Guillermo Nolberto"/>
    <x v="291"/>
    <s v="0001"/>
    <s v="ZPP3"/>
    <x v="2"/>
    <x v="2"/>
    <s v="FERT"/>
    <s v="UN"/>
    <s v="CA"/>
    <x v="291"/>
    <s v="YZ13"/>
    <x v="14"/>
    <n v="1"/>
    <x v="1"/>
    <d v="2019-09-21T00:00:00"/>
    <n v="0"/>
    <x v="0"/>
    <x v="0"/>
    <x v="0"/>
    <x v="279"/>
    <x v="1"/>
  </r>
  <r>
    <s v="U3"/>
    <x v="21"/>
    <s v="11763455"/>
    <s v="Diaz Urtecho, Guillermo Nolberto"/>
    <x v="291"/>
    <s v="0001"/>
    <s v="ZPP3"/>
    <x v="10"/>
    <x v="10"/>
    <s v="FERT"/>
    <s v="UN"/>
    <s v="CA"/>
    <x v="291"/>
    <s v="YZ13"/>
    <x v="14"/>
    <n v="2"/>
    <x v="1"/>
    <d v="2019-09-21T00:00:00"/>
    <n v="0"/>
    <x v="0"/>
    <x v="0"/>
    <x v="0"/>
    <x v="279"/>
    <x v="1"/>
  </r>
  <r>
    <s v="U3"/>
    <x v="21"/>
    <s v="11763455"/>
    <s v="Diaz Urtecho, Guillermo Nolberto"/>
    <x v="291"/>
    <s v="0001"/>
    <s v="ZPP3"/>
    <x v="2"/>
    <x v="2"/>
    <s v="FERT"/>
    <s v="UN"/>
    <s v="CA"/>
    <x v="291"/>
    <s v="YZ13"/>
    <x v="14"/>
    <n v="1"/>
    <x v="1"/>
    <d v="2019-09-21T00:00:00"/>
    <n v="0"/>
    <x v="0"/>
    <x v="0"/>
    <x v="0"/>
    <x v="279"/>
    <x v="1"/>
  </r>
  <r>
    <s v="U2"/>
    <x v="19"/>
    <s v="12111619"/>
    <s v="Diestra Alayo, Maria Cecilia"/>
    <x v="292"/>
    <s v="0001"/>
    <s v="ZPP3"/>
    <x v="5"/>
    <x v="5"/>
    <s v="FERT"/>
    <s v="UN"/>
    <s v="CA"/>
    <x v="292"/>
    <s v="YD11"/>
    <x v="6"/>
    <n v="4"/>
    <x v="0"/>
    <d v="2019-09-21T00:00:00"/>
    <n v="106.14"/>
    <x v="0"/>
    <x v="2"/>
    <x v="0"/>
    <x v="280"/>
    <x v="0"/>
  </r>
  <r>
    <s v="U2"/>
    <x v="19"/>
    <s v="12111619"/>
    <s v="Diestra Alayo, Maria Cecilia"/>
    <x v="292"/>
    <s v="0001"/>
    <s v="ZPP3"/>
    <x v="0"/>
    <x v="0"/>
    <s v="FERT"/>
    <s v="UN"/>
    <s v="CA"/>
    <x v="292"/>
    <s v="YD11"/>
    <x v="6"/>
    <n v="1"/>
    <x v="0"/>
    <d v="2019-09-21T00:00:00"/>
    <n v="30.96"/>
    <x v="0"/>
    <x v="2"/>
    <x v="0"/>
    <x v="280"/>
    <x v="0"/>
  </r>
  <r>
    <s v="U3"/>
    <x v="17"/>
    <s v="11747949"/>
    <s v="Dipazz Huanez, Monica Sandra"/>
    <x v="293"/>
    <s v="0001"/>
    <s v="ZPP3"/>
    <x v="5"/>
    <x v="5"/>
    <s v="FERT"/>
    <s v="UN"/>
    <s v="CA"/>
    <x v="293"/>
    <s v="YD11"/>
    <x v="6"/>
    <n v="48"/>
    <x v="0"/>
    <d v="2019-09-21T00:00:00"/>
    <n v="1287.8900000000001"/>
    <x v="0"/>
    <x v="4"/>
    <x v="0"/>
    <x v="281"/>
    <x v="0"/>
  </r>
  <r>
    <s v="U3"/>
    <x v="17"/>
    <s v="11747949"/>
    <s v="Dipazz Huanez, Monica Sandra"/>
    <x v="293"/>
    <s v="0001"/>
    <s v="ZPP3"/>
    <x v="18"/>
    <x v="18"/>
    <s v="FERT"/>
    <s v="UN"/>
    <s v="CA"/>
    <x v="293"/>
    <s v="YD11"/>
    <x v="6"/>
    <n v="2"/>
    <x v="0"/>
    <d v="2019-09-21T00:00:00"/>
    <n v="70.53"/>
    <x v="0"/>
    <x v="4"/>
    <x v="0"/>
    <x v="281"/>
    <x v="0"/>
  </r>
  <r>
    <s v="U3"/>
    <x v="17"/>
    <s v="11747949"/>
    <s v="Dipazz Huanez, Monica Sandra"/>
    <x v="293"/>
    <s v="0001"/>
    <s v="ZPP3"/>
    <x v="34"/>
    <x v="34"/>
    <s v="FERT"/>
    <s v="UN"/>
    <s v="CA"/>
    <x v="293"/>
    <s v="YD11"/>
    <x v="6"/>
    <n v="2"/>
    <x v="0"/>
    <d v="2019-09-21T00:00:00"/>
    <n v="98.01"/>
    <x v="0"/>
    <x v="4"/>
    <x v="0"/>
    <x v="281"/>
    <x v="0"/>
  </r>
  <r>
    <s v="U3"/>
    <x v="17"/>
    <s v="11747949"/>
    <s v="Dipazz Huanez, Monica Sandra"/>
    <x v="293"/>
    <s v="0001"/>
    <s v="ZPP3"/>
    <x v="0"/>
    <x v="0"/>
    <s v="FERT"/>
    <s v="UN"/>
    <s v="CA"/>
    <x v="293"/>
    <s v="YZ11"/>
    <x v="6"/>
    <n v="1"/>
    <x v="0"/>
    <d v="2019-09-21T00:00:00"/>
    <n v="-17.010000000000002"/>
    <x v="0"/>
    <x v="4"/>
    <x v="0"/>
    <x v="281"/>
    <x v="1"/>
  </r>
  <r>
    <s v="U3"/>
    <x v="17"/>
    <s v="11747949"/>
    <s v="Dipazz Huanez, Monica Sandra"/>
    <x v="293"/>
    <s v="0001"/>
    <s v="ZPP3"/>
    <x v="0"/>
    <x v="0"/>
    <s v="FERT"/>
    <s v="UN"/>
    <s v="CA"/>
    <x v="293"/>
    <s v="YZ11"/>
    <x v="6"/>
    <n v="4"/>
    <x v="0"/>
    <d v="2019-09-21T00:00:00"/>
    <n v="-68.040000000000006"/>
    <x v="0"/>
    <x v="4"/>
    <x v="0"/>
    <x v="281"/>
    <x v="1"/>
  </r>
  <r>
    <s v="U3"/>
    <x v="31"/>
    <s v="11795345"/>
    <s v="Disdan S.A.C."/>
    <x v="294"/>
    <s v="0001"/>
    <s v="ZPP3"/>
    <x v="5"/>
    <x v="5"/>
    <s v="FERT"/>
    <s v="UN"/>
    <s v="CA"/>
    <x v="294"/>
    <s v="YD11"/>
    <x v="37"/>
    <n v="168"/>
    <x v="0"/>
    <d v="2019-09-21T00:00:00"/>
    <n v="4433.38"/>
    <x v="0"/>
    <x v="4"/>
    <x v="0"/>
    <x v="282"/>
    <x v="0"/>
  </r>
  <r>
    <s v="U3"/>
    <x v="31"/>
    <s v="11795345"/>
    <s v="Disdan S.A.C."/>
    <x v="294"/>
    <s v="0001"/>
    <s v="ZPP3"/>
    <x v="18"/>
    <x v="18"/>
    <s v="FERT"/>
    <s v="UN"/>
    <s v="CA"/>
    <x v="294"/>
    <s v="YD11"/>
    <x v="37"/>
    <n v="50"/>
    <x v="0"/>
    <d v="2019-09-21T00:00:00"/>
    <n v="1732.31"/>
    <x v="0"/>
    <x v="4"/>
    <x v="0"/>
    <x v="282"/>
    <x v="0"/>
  </r>
  <r>
    <s v="U3"/>
    <x v="31"/>
    <s v="11795345"/>
    <s v="Disdan S.A.C."/>
    <x v="294"/>
    <s v="0001"/>
    <s v="ZPP3"/>
    <x v="6"/>
    <x v="6"/>
    <s v="FERT"/>
    <s v="UN"/>
    <s v="CA"/>
    <x v="294"/>
    <s v="YD11"/>
    <x v="37"/>
    <n v="34"/>
    <x v="0"/>
    <d v="2019-09-21T00:00:00"/>
    <n v="1177.97"/>
    <x v="0"/>
    <x v="4"/>
    <x v="0"/>
    <x v="282"/>
    <x v="0"/>
  </r>
  <r>
    <s v="U3"/>
    <x v="31"/>
    <s v="11795345"/>
    <s v="Disdan S.A.C."/>
    <x v="294"/>
    <s v="0001"/>
    <s v="ZPP3"/>
    <x v="27"/>
    <x v="27"/>
    <s v="FERT"/>
    <s v="UN"/>
    <s v="CA"/>
    <x v="294"/>
    <s v="YD13"/>
    <x v="37"/>
    <n v="4"/>
    <x v="0"/>
    <d v="2019-09-21T00:00:00"/>
    <n v="205.04"/>
    <x v="0"/>
    <x v="4"/>
    <x v="0"/>
    <x v="282"/>
    <x v="0"/>
  </r>
  <r>
    <s v="U3"/>
    <x v="31"/>
    <s v="10058153"/>
    <s v="Dismanort E.I.R.L."/>
    <x v="295"/>
    <s v="0001"/>
    <s v="ZPP3"/>
    <x v="2"/>
    <x v="2"/>
    <s v="FERT"/>
    <s v="UN"/>
    <s v="CA"/>
    <x v="295"/>
    <s v="YD13"/>
    <x v="11"/>
    <n v="1"/>
    <x v="0"/>
    <d v="2019-09-21T00:00:00"/>
    <n v="13.86"/>
    <x v="0"/>
    <x v="4"/>
    <x v="0"/>
    <x v="283"/>
    <x v="0"/>
  </r>
  <r>
    <s v="U3"/>
    <x v="31"/>
    <s v="10058153"/>
    <s v="Dismanort E.I.R.L."/>
    <x v="295"/>
    <s v="0001"/>
    <s v="ZPP3"/>
    <x v="4"/>
    <x v="4"/>
    <s v="FERT"/>
    <s v="UN"/>
    <s v="CA"/>
    <x v="295"/>
    <s v="YD13"/>
    <x v="11"/>
    <n v="1"/>
    <x v="0"/>
    <d v="2019-09-21T00:00:00"/>
    <n v="16.100000000000001"/>
    <x v="0"/>
    <x v="4"/>
    <x v="0"/>
    <x v="283"/>
    <x v="0"/>
  </r>
  <r>
    <s v="U3"/>
    <x v="31"/>
    <s v="10058153"/>
    <s v="Dismanort E.I.R.L."/>
    <x v="295"/>
    <s v="0001"/>
    <s v="ZPP3"/>
    <x v="29"/>
    <x v="29"/>
    <s v="FERT"/>
    <s v="UN"/>
    <s v="CA"/>
    <x v="295"/>
    <s v="YD13"/>
    <x v="11"/>
    <n v="1"/>
    <x v="0"/>
    <d v="2019-09-21T00:00:00"/>
    <n v="12.37"/>
    <x v="0"/>
    <x v="4"/>
    <x v="0"/>
    <x v="283"/>
    <x v="0"/>
  </r>
  <r>
    <s v="U3"/>
    <x v="31"/>
    <s v="10058153"/>
    <s v="Dismanort E.I.R.L."/>
    <x v="295"/>
    <s v="0001"/>
    <s v="ZPP3"/>
    <x v="11"/>
    <x v="11"/>
    <s v="FERT"/>
    <s v="UN"/>
    <s v="CA"/>
    <x v="295"/>
    <s v="YD13"/>
    <x v="11"/>
    <n v="1"/>
    <x v="0"/>
    <d v="2019-09-21T00:00:00"/>
    <n v="21.55"/>
    <x v="0"/>
    <x v="4"/>
    <x v="0"/>
    <x v="283"/>
    <x v="0"/>
  </r>
  <r>
    <s v="U3"/>
    <x v="31"/>
    <s v="10058153"/>
    <s v="Dismanort E.I.R.L."/>
    <x v="295"/>
    <s v="0001"/>
    <s v="ZPP3"/>
    <x v="23"/>
    <x v="23"/>
    <s v="FERT"/>
    <s v="UN"/>
    <s v="CA"/>
    <x v="295"/>
    <s v="YD13"/>
    <x v="11"/>
    <n v="5"/>
    <x v="0"/>
    <d v="2019-09-21T00:00:00"/>
    <n v="36.94"/>
    <x v="0"/>
    <x v="4"/>
    <x v="0"/>
    <x v="283"/>
    <x v="0"/>
  </r>
  <r>
    <s v="U3"/>
    <x v="31"/>
    <s v="10058153"/>
    <s v="Dismanort E.I.R.L."/>
    <x v="295"/>
    <s v="0001"/>
    <s v="ZPP3"/>
    <x v="2"/>
    <x v="2"/>
    <s v="FERT"/>
    <s v="UN"/>
    <s v="CA"/>
    <x v="295"/>
    <s v="YZ13"/>
    <x v="11"/>
    <n v="1"/>
    <x v="1"/>
    <d v="2019-09-21T00:00:00"/>
    <n v="0"/>
    <x v="0"/>
    <x v="4"/>
    <x v="0"/>
    <x v="283"/>
    <x v="1"/>
  </r>
  <r>
    <s v="U3"/>
    <x v="31"/>
    <s v="10058153"/>
    <s v="Dismanort E.I.R.L."/>
    <x v="295"/>
    <s v="0001"/>
    <s v="ZPP3"/>
    <x v="10"/>
    <x v="10"/>
    <s v="FERT"/>
    <s v="UN"/>
    <s v="CA"/>
    <x v="295"/>
    <s v="YZ13"/>
    <x v="11"/>
    <n v="1"/>
    <x v="1"/>
    <d v="2019-09-21T00:00:00"/>
    <n v="0"/>
    <x v="0"/>
    <x v="4"/>
    <x v="0"/>
    <x v="283"/>
    <x v="1"/>
  </r>
  <r>
    <s v="U2"/>
    <x v="23"/>
    <s v="12154742"/>
    <s v="Distribuidora Bacilio S.A.C."/>
    <x v="296"/>
    <s v="0001"/>
    <s v="ZPP3"/>
    <x v="6"/>
    <x v="6"/>
    <s v="FERT"/>
    <s v="UN"/>
    <s v="CA"/>
    <x v="296"/>
    <s v="YD11"/>
    <x v="0"/>
    <n v="15"/>
    <x v="0"/>
    <d v="2019-09-21T00:00:00"/>
    <n v="522.25"/>
    <x v="0"/>
    <x v="4"/>
    <x v="0"/>
    <x v="284"/>
    <x v="0"/>
  </r>
  <r>
    <s v="U2"/>
    <x v="23"/>
    <s v="12154742"/>
    <s v="Distribuidora Bacilio S.A.C."/>
    <x v="296"/>
    <s v="0001"/>
    <s v="ZPP3"/>
    <x v="18"/>
    <x v="18"/>
    <s v="FERT"/>
    <s v="UN"/>
    <s v="CA"/>
    <x v="296"/>
    <s v="YD11"/>
    <x v="0"/>
    <n v="15"/>
    <x v="0"/>
    <d v="2019-09-21T00:00:00"/>
    <n v="522.25"/>
    <x v="0"/>
    <x v="4"/>
    <x v="0"/>
    <x v="284"/>
    <x v="0"/>
  </r>
  <r>
    <s v="U2"/>
    <x v="23"/>
    <s v="12154742"/>
    <s v="Distribuidora Bacilio S.A.C."/>
    <x v="296"/>
    <s v="0001"/>
    <s v="ZPP3"/>
    <x v="11"/>
    <x v="11"/>
    <s v="FERT"/>
    <s v="UN"/>
    <s v="CA"/>
    <x v="296"/>
    <s v="YD13"/>
    <x v="0"/>
    <n v="8"/>
    <x v="0"/>
    <d v="2019-09-21T00:00:00"/>
    <n v="173.25"/>
    <x v="0"/>
    <x v="4"/>
    <x v="0"/>
    <x v="284"/>
    <x v="0"/>
  </r>
  <r>
    <s v="U3"/>
    <x v="31"/>
    <s v="10989326"/>
    <s v="Distribuidora Mercurio S.A.C"/>
    <x v="297"/>
    <s v="0001"/>
    <s v="ZPP3"/>
    <x v="25"/>
    <x v="25"/>
    <s v="FERT"/>
    <s v="UN"/>
    <s v="CA"/>
    <x v="297"/>
    <s v="YD13"/>
    <x v="26"/>
    <n v="5"/>
    <x v="0"/>
    <d v="2019-09-21T00:00:00"/>
    <n v="32.21"/>
    <x v="0"/>
    <x v="4"/>
    <x v="0"/>
    <x v="285"/>
    <x v="0"/>
  </r>
  <r>
    <s v="U3"/>
    <x v="31"/>
    <s v="10989326"/>
    <s v="Distribuidora Mercurio S.A.C"/>
    <x v="297"/>
    <s v="0001"/>
    <s v="ZPP3"/>
    <x v="10"/>
    <x v="10"/>
    <s v="FERT"/>
    <s v="UN"/>
    <s v="CA"/>
    <x v="297"/>
    <s v="YD13"/>
    <x v="26"/>
    <n v="10"/>
    <x v="0"/>
    <d v="2019-09-21T00:00:00"/>
    <n v="161.02000000000001"/>
    <x v="0"/>
    <x v="4"/>
    <x v="0"/>
    <x v="285"/>
    <x v="0"/>
  </r>
  <r>
    <s v="U3"/>
    <x v="31"/>
    <s v="10989326"/>
    <s v="Distribuidora Mercurio S.A.C"/>
    <x v="297"/>
    <s v="0001"/>
    <s v="ZPP3"/>
    <x v="4"/>
    <x v="4"/>
    <s v="FERT"/>
    <s v="UN"/>
    <s v="CA"/>
    <x v="297"/>
    <s v="YD13"/>
    <x v="26"/>
    <n v="3"/>
    <x v="0"/>
    <d v="2019-09-21T00:00:00"/>
    <n v="48.31"/>
    <x v="0"/>
    <x v="4"/>
    <x v="0"/>
    <x v="285"/>
    <x v="0"/>
  </r>
  <r>
    <s v="U3"/>
    <x v="31"/>
    <s v="10989326"/>
    <s v="Distribuidora Mercurio S.A.C"/>
    <x v="297"/>
    <s v="0001"/>
    <s v="ZPP3"/>
    <x v="16"/>
    <x v="16"/>
    <s v="FERT"/>
    <s v="UN"/>
    <s v="CA"/>
    <x v="297"/>
    <s v="YD13"/>
    <x v="26"/>
    <n v="2"/>
    <x v="0"/>
    <d v="2019-09-21T00:00:00"/>
    <n v="14.49"/>
    <x v="0"/>
    <x v="4"/>
    <x v="0"/>
    <x v="285"/>
    <x v="0"/>
  </r>
  <r>
    <s v="U3"/>
    <x v="31"/>
    <s v="10989326"/>
    <s v="Distribuidora Mercurio S.A.C"/>
    <x v="297"/>
    <s v="0001"/>
    <s v="ZPP3"/>
    <x v="3"/>
    <x v="3"/>
    <s v="FERT"/>
    <s v="UN"/>
    <s v="CA"/>
    <x v="297"/>
    <s v="YD13"/>
    <x v="26"/>
    <n v="2"/>
    <x v="0"/>
    <d v="2019-09-21T00:00:00"/>
    <n v="18.47"/>
    <x v="0"/>
    <x v="4"/>
    <x v="0"/>
    <x v="285"/>
    <x v="0"/>
  </r>
  <r>
    <s v="U3"/>
    <x v="31"/>
    <s v="10989326"/>
    <s v="Distribuidora Mercurio S.A.C"/>
    <x v="297"/>
    <s v="0001"/>
    <s v="ZPP3"/>
    <x v="2"/>
    <x v="2"/>
    <s v="FERT"/>
    <s v="UN"/>
    <s v="CA"/>
    <x v="297"/>
    <s v="YD13"/>
    <x v="26"/>
    <n v="1"/>
    <x v="0"/>
    <d v="2019-09-21T00:00:00"/>
    <n v="13.86"/>
    <x v="0"/>
    <x v="4"/>
    <x v="0"/>
    <x v="285"/>
    <x v="0"/>
  </r>
  <r>
    <s v="U3"/>
    <x v="31"/>
    <s v="10989326"/>
    <s v="Distribuidora Mercurio S.A.C"/>
    <x v="297"/>
    <s v="0001"/>
    <s v="ZPP3"/>
    <x v="12"/>
    <x v="12"/>
    <s v="FERT"/>
    <s v="UN"/>
    <s v="CA"/>
    <x v="297"/>
    <s v="YD13"/>
    <x v="26"/>
    <n v="3"/>
    <x v="0"/>
    <d v="2019-09-21T00:00:00"/>
    <n v="47.67"/>
    <x v="0"/>
    <x v="4"/>
    <x v="0"/>
    <x v="285"/>
    <x v="0"/>
  </r>
  <r>
    <s v="U3"/>
    <x v="31"/>
    <s v="10989326"/>
    <s v="Distribuidora Mercurio S.A.C"/>
    <x v="297"/>
    <s v="0001"/>
    <s v="ZPP3"/>
    <x v="2"/>
    <x v="2"/>
    <s v="FERT"/>
    <s v="UN"/>
    <s v="CA"/>
    <x v="297"/>
    <s v="YZ13"/>
    <x v="26"/>
    <n v="1"/>
    <x v="1"/>
    <d v="2019-09-21T00:00:00"/>
    <n v="0"/>
    <x v="0"/>
    <x v="4"/>
    <x v="0"/>
    <x v="285"/>
    <x v="1"/>
  </r>
  <r>
    <s v="U3"/>
    <x v="31"/>
    <s v="10989326"/>
    <s v="Distribuidora Mercurio S.A.C"/>
    <x v="297"/>
    <s v="0001"/>
    <s v="ZPP3"/>
    <x v="10"/>
    <x v="10"/>
    <s v="FERT"/>
    <s v="UN"/>
    <s v="CA"/>
    <x v="297"/>
    <s v="YZ13"/>
    <x v="26"/>
    <n v="26"/>
    <x v="1"/>
    <d v="2019-09-21T00:00:00"/>
    <n v="0"/>
    <x v="0"/>
    <x v="4"/>
    <x v="0"/>
    <x v="285"/>
    <x v="1"/>
  </r>
  <r>
    <s v="U3"/>
    <x v="31"/>
    <s v="10989326"/>
    <s v="Distribuidora Mercurio S.A.C"/>
    <x v="297"/>
    <s v="0001"/>
    <s v="ZPP3"/>
    <x v="10"/>
    <x v="10"/>
    <s v="FERT"/>
    <s v="UN"/>
    <s v="CA"/>
    <x v="297"/>
    <s v="YZ13"/>
    <x v="26"/>
    <n v="6"/>
    <x v="1"/>
    <d v="2019-09-21T00:00:00"/>
    <n v="0"/>
    <x v="0"/>
    <x v="4"/>
    <x v="0"/>
    <x v="285"/>
    <x v="1"/>
  </r>
  <r>
    <s v="U3"/>
    <x v="31"/>
    <s v="10989326"/>
    <s v="Distribuidora Mercurio S.A.C"/>
    <x v="297"/>
    <s v="0001"/>
    <s v="ZPP3"/>
    <x v="3"/>
    <x v="3"/>
    <s v="FERT"/>
    <s v="UN"/>
    <s v="CA"/>
    <x v="297"/>
    <s v="YZ13"/>
    <x v="26"/>
    <n v="6"/>
    <x v="1"/>
    <d v="2019-09-21T00:00:00"/>
    <n v="0"/>
    <x v="0"/>
    <x v="4"/>
    <x v="0"/>
    <x v="285"/>
    <x v="1"/>
  </r>
  <r>
    <s v="U3"/>
    <x v="31"/>
    <s v="10989326"/>
    <s v="Distribuidora Mercurio S.A.C"/>
    <x v="297"/>
    <s v="0001"/>
    <s v="ZPP3"/>
    <x v="2"/>
    <x v="2"/>
    <s v="FERT"/>
    <s v="UN"/>
    <s v="CA"/>
    <x v="297"/>
    <s v="YZ13"/>
    <x v="26"/>
    <n v="2"/>
    <x v="1"/>
    <d v="2019-09-21T00:00:00"/>
    <n v="0"/>
    <x v="0"/>
    <x v="4"/>
    <x v="0"/>
    <x v="285"/>
    <x v="1"/>
  </r>
  <r>
    <s v="U3"/>
    <x v="31"/>
    <s v="10066568"/>
    <s v="Distribuidora Yerika S.R.L"/>
    <x v="298"/>
    <s v="Z058"/>
    <s v="ZPP3"/>
    <x v="1"/>
    <x v="1"/>
    <s v="FERT"/>
    <s v="UN"/>
    <s v="CA"/>
    <x v="298"/>
    <s v="YD13"/>
    <x v="2"/>
    <n v="15"/>
    <x v="0"/>
    <d v="2019-09-21T00:00:00"/>
    <n v="278.36"/>
    <x v="0"/>
    <x v="4"/>
    <x v="1"/>
    <x v="286"/>
    <x v="0"/>
  </r>
  <r>
    <s v="U3"/>
    <x v="31"/>
    <s v="10066568"/>
    <s v="Distribuidora Yerika S.R.L"/>
    <x v="298"/>
    <s v="Z058"/>
    <s v="ZPP3"/>
    <x v="24"/>
    <x v="24"/>
    <s v="FERT"/>
    <s v="UN"/>
    <s v="CA"/>
    <x v="298"/>
    <s v="YD13"/>
    <x v="2"/>
    <n v="10"/>
    <x v="0"/>
    <d v="2019-09-21T00:00:00"/>
    <n v="91.05"/>
    <x v="0"/>
    <x v="4"/>
    <x v="1"/>
    <x v="286"/>
    <x v="0"/>
  </r>
  <r>
    <s v="U3"/>
    <x v="31"/>
    <s v="10066568"/>
    <s v="Distribuidora Yerika S.R.L"/>
    <x v="298"/>
    <s v="Z058"/>
    <s v="ZPP3"/>
    <x v="2"/>
    <x v="2"/>
    <s v="FERT"/>
    <s v="UN"/>
    <s v="CA"/>
    <x v="298"/>
    <s v="YZ13"/>
    <x v="2"/>
    <n v="30"/>
    <x v="1"/>
    <d v="2019-09-21T00:00:00"/>
    <n v="0"/>
    <x v="0"/>
    <x v="4"/>
    <x v="1"/>
    <x v="286"/>
    <x v="1"/>
  </r>
  <r>
    <s v="U2"/>
    <x v="2"/>
    <s v="11164263"/>
    <s v="Dominguez De Hermenegildo, Juana"/>
    <x v="299"/>
    <s v="0001"/>
    <s v="ZPP3"/>
    <x v="5"/>
    <x v="5"/>
    <s v="FERT"/>
    <s v="UN"/>
    <s v="CA"/>
    <x v="299"/>
    <s v="YD11"/>
    <x v="5"/>
    <n v="5"/>
    <x v="0"/>
    <d v="2019-09-21T00:00:00"/>
    <n v="132.66999999999999"/>
    <x v="0"/>
    <x v="2"/>
    <x v="0"/>
    <x v="287"/>
    <x v="0"/>
  </r>
  <r>
    <s v="U2"/>
    <x v="2"/>
    <s v="11164263"/>
    <s v="Dominguez De Hermenegildo, Juana"/>
    <x v="299"/>
    <s v="0001"/>
    <s v="ZPP3"/>
    <x v="10"/>
    <x v="10"/>
    <s v="FERT"/>
    <s v="UN"/>
    <s v="CA"/>
    <x v="299"/>
    <s v="YD13"/>
    <x v="5"/>
    <n v="1"/>
    <x v="0"/>
    <d v="2019-09-21T00:00:00"/>
    <n v="16.100000000000001"/>
    <x v="0"/>
    <x v="2"/>
    <x v="0"/>
    <x v="287"/>
    <x v="0"/>
  </r>
  <r>
    <s v="U2"/>
    <x v="2"/>
    <s v="11164263"/>
    <s v="Dominguez De Hermenegildo, Juana"/>
    <x v="299"/>
    <s v="0001"/>
    <s v="ZPP3"/>
    <x v="7"/>
    <x v="7"/>
    <s v="FERT"/>
    <s v="UN"/>
    <s v="CA"/>
    <x v="299"/>
    <s v="YD11"/>
    <x v="5"/>
    <n v="1"/>
    <x v="0"/>
    <d v="2019-09-21T00:00:00"/>
    <n v="30.67"/>
    <x v="0"/>
    <x v="2"/>
    <x v="0"/>
    <x v="287"/>
    <x v="0"/>
  </r>
  <r>
    <s v="U2"/>
    <x v="2"/>
    <s v="11164263"/>
    <s v="Dominguez De Hermenegildo, Juana"/>
    <x v="299"/>
    <s v="0001"/>
    <s v="ZPP3"/>
    <x v="10"/>
    <x v="10"/>
    <s v="FERT"/>
    <s v="UN"/>
    <s v="CA"/>
    <x v="299"/>
    <s v="YZ13"/>
    <x v="5"/>
    <n v="1"/>
    <x v="1"/>
    <d v="2019-09-21T00:00:00"/>
    <n v="0"/>
    <x v="0"/>
    <x v="2"/>
    <x v="0"/>
    <x v="287"/>
    <x v="1"/>
  </r>
  <r>
    <s v="U2"/>
    <x v="2"/>
    <s v="11164263"/>
    <s v="Dominguez De Hermenegildo, Juana"/>
    <x v="299"/>
    <s v="0001"/>
    <s v="ZPP3"/>
    <x v="15"/>
    <x v="15"/>
    <s v="ZPUB"/>
    <s v="UN"/>
    <s v="UN"/>
    <x v="299"/>
    <s v="YZ13"/>
    <x v="5"/>
    <n v="3"/>
    <x v="1"/>
    <d v="2019-09-21T00:00:00"/>
    <n v="0"/>
    <x v="0"/>
    <x v="2"/>
    <x v="0"/>
    <x v="287"/>
    <x v="1"/>
  </r>
  <r>
    <s v="U3"/>
    <x v="5"/>
    <s v="12139390"/>
    <s v="Dominguez Mallqui, Angel Walter"/>
    <x v="300"/>
    <s v="0001"/>
    <s v="ZPP3"/>
    <x v="5"/>
    <x v="5"/>
    <s v="FERT"/>
    <s v="UN"/>
    <s v="CA"/>
    <x v="300"/>
    <s v="YD11"/>
    <x v="10"/>
    <n v="15"/>
    <x v="0"/>
    <d v="2019-09-21T00:00:00"/>
    <n v="402.47"/>
    <x v="0"/>
    <x v="3"/>
    <x v="0"/>
    <x v="288"/>
    <x v="0"/>
  </r>
  <r>
    <s v="U3"/>
    <x v="5"/>
    <s v="12139390"/>
    <s v="Dominguez Mallqui, Angel Walter"/>
    <x v="300"/>
    <s v="0001"/>
    <s v="ZPP3"/>
    <x v="7"/>
    <x v="7"/>
    <s v="FERT"/>
    <s v="UN"/>
    <s v="CA"/>
    <x v="300"/>
    <s v="YD11"/>
    <x v="10"/>
    <n v="1"/>
    <x v="0"/>
    <d v="2019-09-21T00:00:00"/>
    <n v="30.97"/>
    <x v="0"/>
    <x v="3"/>
    <x v="0"/>
    <x v="288"/>
    <x v="0"/>
  </r>
  <r>
    <s v="U3"/>
    <x v="5"/>
    <s v="12139390"/>
    <s v="Dominguez Mallqui, Angel Walter"/>
    <x v="300"/>
    <s v="0001"/>
    <s v="ZPP3"/>
    <x v="11"/>
    <x v="11"/>
    <s v="FERT"/>
    <s v="UN"/>
    <s v="CA"/>
    <x v="300"/>
    <s v="YD13"/>
    <x v="10"/>
    <n v="1"/>
    <x v="0"/>
    <d v="2019-09-21T00:00:00"/>
    <n v="19.89"/>
    <x v="0"/>
    <x v="3"/>
    <x v="0"/>
    <x v="288"/>
    <x v="0"/>
  </r>
  <r>
    <s v="U3"/>
    <x v="5"/>
    <s v="12139390"/>
    <s v="Dominguez Mallqui, Angel Walter"/>
    <x v="300"/>
    <s v="0001"/>
    <s v="ZPP3"/>
    <x v="44"/>
    <x v="44"/>
    <s v="FERT"/>
    <s v="UN"/>
    <s v="CA"/>
    <x v="300"/>
    <s v="YD13"/>
    <x v="10"/>
    <n v="1"/>
    <x v="0"/>
    <d v="2019-09-21T00:00:00"/>
    <n v="15.67"/>
    <x v="0"/>
    <x v="3"/>
    <x v="0"/>
    <x v="288"/>
    <x v="0"/>
  </r>
  <r>
    <s v="U3"/>
    <x v="5"/>
    <s v="12272910"/>
    <s v="Dominguez Malqui, Jeiner Marcelino"/>
    <x v="301"/>
    <s v="0001"/>
    <s v="ZPP3"/>
    <x v="5"/>
    <x v="5"/>
    <s v="FERT"/>
    <s v="UN"/>
    <s v="CA"/>
    <x v="301"/>
    <s v="YD11"/>
    <x v="5"/>
    <n v="70"/>
    <x v="0"/>
    <d v="2019-09-21T00:00:00"/>
    <n v="1857.38"/>
    <x v="0"/>
    <x v="3"/>
    <x v="0"/>
    <x v="289"/>
    <x v="0"/>
  </r>
  <r>
    <s v="U3"/>
    <x v="5"/>
    <s v="12272910"/>
    <s v="Dominguez Malqui, Jeiner Marcelino"/>
    <x v="301"/>
    <s v="0001"/>
    <s v="ZPP3"/>
    <x v="18"/>
    <x v="18"/>
    <s v="FERT"/>
    <s v="UN"/>
    <s v="CA"/>
    <x v="301"/>
    <s v="YD11"/>
    <x v="5"/>
    <n v="1"/>
    <x v="0"/>
    <d v="2019-09-21T00:00:00"/>
    <n v="34.97"/>
    <x v="0"/>
    <x v="3"/>
    <x v="0"/>
    <x v="289"/>
    <x v="0"/>
  </r>
  <r>
    <s v="U3"/>
    <x v="5"/>
    <s v="12272910"/>
    <s v="Dominguez Malqui, Jeiner Marcelino"/>
    <x v="301"/>
    <s v="0001"/>
    <s v="ZPP3"/>
    <x v="6"/>
    <x v="6"/>
    <s v="FERT"/>
    <s v="UN"/>
    <s v="CA"/>
    <x v="301"/>
    <s v="YD11"/>
    <x v="5"/>
    <n v="1"/>
    <x v="0"/>
    <d v="2019-09-21T00:00:00"/>
    <n v="34.97"/>
    <x v="0"/>
    <x v="3"/>
    <x v="0"/>
    <x v="289"/>
    <x v="0"/>
  </r>
  <r>
    <s v="U3"/>
    <x v="5"/>
    <s v="12272910"/>
    <s v="Dominguez Malqui, Jeiner Marcelino"/>
    <x v="301"/>
    <s v="0001"/>
    <s v="ZPP3"/>
    <x v="11"/>
    <x v="11"/>
    <s v="FERT"/>
    <s v="UN"/>
    <s v="CA"/>
    <x v="301"/>
    <s v="YD13"/>
    <x v="5"/>
    <n v="1"/>
    <x v="0"/>
    <d v="2019-09-21T00:00:00"/>
    <n v="21.55"/>
    <x v="0"/>
    <x v="3"/>
    <x v="0"/>
    <x v="289"/>
    <x v="0"/>
  </r>
  <r>
    <s v="U3"/>
    <x v="5"/>
    <s v="12272910"/>
    <s v="Dominguez Malqui, Jeiner Marcelino"/>
    <x v="301"/>
    <s v="0001"/>
    <s v="ZPP3"/>
    <x v="44"/>
    <x v="44"/>
    <s v="FERT"/>
    <s v="UN"/>
    <s v="CA"/>
    <x v="301"/>
    <s v="YD13"/>
    <x v="5"/>
    <n v="1"/>
    <x v="0"/>
    <d v="2019-09-21T00:00:00"/>
    <n v="16.95"/>
    <x v="0"/>
    <x v="3"/>
    <x v="0"/>
    <x v="289"/>
    <x v="0"/>
  </r>
  <r>
    <s v="U3"/>
    <x v="5"/>
    <s v="12272910"/>
    <s v="Dominguez Malqui, Jeiner Marcelino"/>
    <x v="301"/>
    <s v="0001"/>
    <s v="ZPP3"/>
    <x v="0"/>
    <x v="0"/>
    <s v="FERT"/>
    <s v="UN"/>
    <s v="CA"/>
    <x v="301"/>
    <s v="YZ11"/>
    <x v="5"/>
    <n v="1"/>
    <x v="0"/>
    <d v="2019-09-21T00:00:00"/>
    <n v="-17.010000000000002"/>
    <x v="0"/>
    <x v="3"/>
    <x v="0"/>
    <x v="289"/>
    <x v="1"/>
  </r>
  <r>
    <s v="U3"/>
    <x v="5"/>
    <s v="12272910"/>
    <s v="Dominguez Malqui, Jeiner Marcelino"/>
    <x v="301"/>
    <s v="0001"/>
    <s v="ZPP3"/>
    <x v="0"/>
    <x v="0"/>
    <s v="FERT"/>
    <s v="UN"/>
    <s v="CA"/>
    <x v="301"/>
    <s v="YZ11"/>
    <x v="5"/>
    <n v="1"/>
    <x v="0"/>
    <d v="2019-09-21T00:00:00"/>
    <n v="-17.010000000000002"/>
    <x v="0"/>
    <x v="3"/>
    <x v="0"/>
    <x v="289"/>
    <x v="1"/>
  </r>
  <r>
    <s v="U3"/>
    <x v="5"/>
    <s v="12272910"/>
    <s v="Dominguez Malqui, Jeiner Marcelino"/>
    <x v="301"/>
    <s v="0001"/>
    <s v="ZPP3"/>
    <x v="0"/>
    <x v="0"/>
    <s v="FERT"/>
    <s v="UN"/>
    <s v="CA"/>
    <x v="301"/>
    <s v="YZ11"/>
    <x v="5"/>
    <n v="2"/>
    <x v="0"/>
    <d v="2019-09-21T00:00:00"/>
    <n v="-34.020000000000003"/>
    <x v="0"/>
    <x v="3"/>
    <x v="0"/>
    <x v="289"/>
    <x v="1"/>
  </r>
  <r>
    <s v="U3"/>
    <x v="5"/>
    <s v="12272910"/>
    <s v="Dominguez Malqui, Jeiner Marcelino"/>
    <x v="301"/>
    <s v="0001"/>
    <s v="ZPP3"/>
    <x v="0"/>
    <x v="0"/>
    <s v="FERT"/>
    <s v="UN"/>
    <s v="CA"/>
    <x v="301"/>
    <s v="YZ11"/>
    <x v="5"/>
    <n v="3"/>
    <x v="0"/>
    <d v="2019-09-21T00:00:00"/>
    <n v="-51.03"/>
    <x v="0"/>
    <x v="3"/>
    <x v="0"/>
    <x v="289"/>
    <x v="1"/>
  </r>
  <r>
    <s v="U4"/>
    <x v="14"/>
    <s v="10055379"/>
    <s v="Dominguez Mendieta, Alcira"/>
    <x v="302"/>
    <s v="0001"/>
    <s v="ZPP3"/>
    <x v="6"/>
    <x v="6"/>
    <s v="FERT"/>
    <s v="UN"/>
    <s v="CA"/>
    <x v="302"/>
    <s v="YD11"/>
    <x v="11"/>
    <n v="1"/>
    <x v="0"/>
    <d v="2019-09-21T00:00:00"/>
    <n v="34.97"/>
    <x v="0"/>
    <x v="1"/>
    <x v="0"/>
    <x v="290"/>
    <x v="0"/>
  </r>
  <r>
    <s v="U4"/>
    <x v="14"/>
    <s v="10055379"/>
    <s v="Dominguez Mendieta, Alcira"/>
    <x v="302"/>
    <s v="0001"/>
    <s v="ZPP3"/>
    <x v="19"/>
    <x v="19"/>
    <s v="FERT"/>
    <s v="UN"/>
    <s v="CA"/>
    <x v="302"/>
    <s v="YD11"/>
    <x v="11"/>
    <n v="4"/>
    <x v="0"/>
    <d v="2019-09-21T00:00:00"/>
    <n v="105.56"/>
    <x v="0"/>
    <x v="1"/>
    <x v="0"/>
    <x v="290"/>
    <x v="0"/>
  </r>
  <r>
    <s v="U4"/>
    <x v="14"/>
    <s v="10055379"/>
    <s v="Dominguez Mendieta, Alcira"/>
    <x v="302"/>
    <s v="0001"/>
    <s v="ZPP3"/>
    <x v="0"/>
    <x v="0"/>
    <s v="FERT"/>
    <s v="UN"/>
    <s v="CA"/>
    <x v="302"/>
    <s v="YD11"/>
    <x v="11"/>
    <n v="3"/>
    <x v="0"/>
    <d v="2019-09-21T00:00:00"/>
    <n v="92.88"/>
    <x v="0"/>
    <x v="1"/>
    <x v="0"/>
    <x v="290"/>
    <x v="0"/>
  </r>
  <r>
    <s v="U4"/>
    <x v="14"/>
    <s v="10055379"/>
    <s v="Dominguez Mendieta, Alcira"/>
    <x v="302"/>
    <s v="0001"/>
    <s v="ZPP3"/>
    <x v="5"/>
    <x v="5"/>
    <s v="FERT"/>
    <s v="UN"/>
    <s v="CA"/>
    <x v="302"/>
    <s v="YD11"/>
    <x v="11"/>
    <n v="5"/>
    <x v="0"/>
    <d v="2019-09-21T00:00:00"/>
    <n v="132.66999999999999"/>
    <x v="0"/>
    <x v="1"/>
    <x v="0"/>
    <x v="290"/>
    <x v="0"/>
  </r>
  <r>
    <s v="U4"/>
    <x v="14"/>
    <s v="10055379"/>
    <s v="Dominguez Mendieta, Alcira"/>
    <x v="302"/>
    <s v="0001"/>
    <s v="ZPP3"/>
    <x v="16"/>
    <x v="16"/>
    <s v="FERT"/>
    <s v="UN"/>
    <s v="CA"/>
    <x v="302"/>
    <s v="YD13"/>
    <x v="11"/>
    <n v="1"/>
    <x v="0"/>
    <d v="2019-09-21T00:00:00"/>
    <n v="7.24"/>
    <x v="0"/>
    <x v="1"/>
    <x v="0"/>
    <x v="290"/>
    <x v="0"/>
  </r>
  <r>
    <s v="TQ"/>
    <x v="27"/>
    <s v="10060150"/>
    <s v="Duran Roncal De De La Cruz, Maguina"/>
    <x v="303"/>
    <s v="0001"/>
    <s v="ZPP3"/>
    <x v="1"/>
    <x v="1"/>
    <s v="FERT"/>
    <s v="UN"/>
    <s v="CA"/>
    <x v="303"/>
    <s v="YD13"/>
    <x v="17"/>
    <n v="1"/>
    <x v="0"/>
    <d v="2019-09-21T00:00:00"/>
    <n v="18.559999999999999"/>
    <x v="0"/>
    <x v="0"/>
    <x v="0"/>
    <x v="291"/>
    <x v="0"/>
  </r>
  <r>
    <s v="TQ"/>
    <x v="27"/>
    <s v="10060150"/>
    <s v="Duran Roncal De De La Cruz, Maguina"/>
    <x v="303"/>
    <s v="0001"/>
    <s v="ZPP3"/>
    <x v="22"/>
    <x v="22"/>
    <s v="FERT"/>
    <s v="UN"/>
    <s v="CA"/>
    <x v="303"/>
    <s v="YD13"/>
    <x v="17"/>
    <n v="1"/>
    <x v="0"/>
    <d v="2019-09-21T00:00:00"/>
    <n v="16.91"/>
    <x v="0"/>
    <x v="0"/>
    <x v="0"/>
    <x v="291"/>
    <x v="0"/>
  </r>
  <r>
    <s v="TQ"/>
    <x v="27"/>
    <s v="10060150"/>
    <s v="Duran Roncal De De La Cruz, Maguina"/>
    <x v="303"/>
    <s v="0001"/>
    <s v="ZPP3"/>
    <x v="12"/>
    <x v="12"/>
    <s v="FERT"/>
    <s v="UN"/>
    <s v="CA"/>
    <x v="303"/>
    <s v="YD13"/>
    <x v="17"/>
    <n v="1"/>
    <x v="0"/>
    <d v="2019-09-21T00:00:00"/>
    <n v="15.89"/>
    <x v="0"/>
    <x v="0"/>
    <x v="0"/>
    <x v="291"/>
    <x v="0"/>
  </r>
  <r>
    <s v="TQ"/>
    <x v="27"/>
    <s v="10060150"/>
    <s v="Duran Roncal De De La Cruz, Maguina"/>
    <x v="303"/>
    <s v="0001"/>
    <s v="ZPP3"/>
    <x v="4"/>
    <x v="4"/>
    <s v="FERT"/>
    <s v="UN"/>
    <s v="CA"/>
    <x v="303"/>
    <s v="YD13"/>
    <x v="17"/>
    <n v="2"/>
    <x v="0"/>
    <d v="2019-09-21T00:00:00"/>
    <n v="32.200000000000003"/>
    <x v="0"/>
    <x v="0"/>
    <x v="0"/>
    <x v="291"/>
    <x v="0"/>
  </r>
  <r>
    <s v="TQ"/>
    <x v="27"/>
    <s v="10060150"/>
    <s v="Duran Roncal De De La Cruz, Maguina"/>
    <x v="303"/>
    <s v="0001"/>
    <s v="ZPP3"/>
    <x v="2"/>
    <x v="2"/>
    <s v="FERT"/>
    <s v="UN"/>
    <s v="CA"/>
    <x v="303"/>
    <s v="YD13"/>
    <x v="17"/>
    <n v="1"/>
    <x v="0"/>
    <d v="2019-09-21T00:00:00"/>
    <n v="13.86"/>
    <x v="0"/>
    <x v="0"/>
    <x v="0"/>
    <x v="291"/>
    <x v="0"/>
  </r>
  <r>
    <s v="TQ"/>
    <x v="27"/>
    <s v="10060150"/>
    <s v="Duran Roncal De De La Cruz, Maguina"/>
    <x v="303"/>
    <s v="0001"/>
    <s v="ZPP3"/>
    <x v="2"/>
    <x v="2"/>
    <s v="FERT"/>
    <s v="UN"/>
    <s v="CA"/>
    <x v="303"/>
    <s v="YZ13"/>
    <x v="17"/>
    <n v="1"/>
    <x v="1"/>
    <d v="2019-09-21T00:00:00"/>
    <n v="0"/>
    <x v="0"/>
    <x v="0"/>
    <x v="0"/>
    <x v="291"/>
    <x v="1"/>
  </r>
  <r>
    <s v="TQ"/>
    <x v="27"/>
    <s v="10060150"/>
    <s v="Duran Roncal De De La Cruz, Maguina"/>
    <x v="303"/>
    <s v="0001"/>
    <s v="ZPP3"/>
    <x v="2"/>
    <x v="2"/>
    <s v="FERT"/>
    <s v="UN"/>
    <s v="CA"/>
    <x v="303"/>
    <s v="YZ13"/>
    <x v="17"/>
    <n v="1"/>
    <x v="1"/>
    <d v="2019-09-21T00:00:00"/>
    <n v="0"/>
    <x v="0"/>
    <x v="0"/>
    <x v="0"/>
    <x v="291"/>
    <x v="1"/>
  </r>
  <r>
    <s v="TQ"/>
    <x v="27"/>
    <s v="10060150"/>
    <s v="Duran Roncal De De La Cruz, Maguina"/>
    <x v="303"/>
    <s v="0001"/>
    <s v="ZPP3"/>
    <x v="10"/>
    <x v="10"/>
    <s v="FERT"/>
    <s v="UN"/>
    <s v="CA"/>
    <x v="303"/>
    <s v="YZ13"/>
    <x v="17"/>
    <n v="2"/>
    <x v="1"/>
    <d v="2019-09-21T00:00:00"/>
    <n v="0"/>
    <x v="0"/>
    <x v="0"/>
    <x v="0"/>
    <x v="291"/>
    <x v="1"/>
  </r>
  <r>
    <s v="TQ"/>
    <x v="27"/>
    <s v="10060150"/>
    <s v="Duran Roncal De De La Cruz, Maguina"/>
    <x v="303"/>
    <s v="0001"/>
    <s v="ZPP3"/>
    <x v="10"/>
    <x v="10"/>
    <s v="FERT"/>
    <s v="UN"/>
    <s v="CA"/>
    <x v="303"/>
    <s v="YZ13"/>
    <x v="17"/>
    <n v="1"/>
    <x v="1"/>
    <d v="2019-09-21T00:00:00"/>
    <n v="0"/>
    <x v="0"/>
    <x v="0"/>
    <x v="0"/>
    <x v="291"/>
    <x v="1"/>
  </r>
  <r>
    <s v="TQ"/>
    <x v="27"/>
    <s v="10060150"/>
    <s v="Duran Roncal De De La Cruz, Maguina"/>
    <x v="303"/>
    <s v="0001"/>
    <s v="ZPP3"/>
    <x v="2"/>
    <x v="2"/>
    <s v="FERT"/>
    <s v="UN"/>
    <s v="CA"/>
    <x v="303"/>
    <s v="YZ13"/>
    <x v="17"/>
    <n v="1"/>
    <x v="1"/>
    <d v="2019-09-21T00:00:00"/>
    <n v="0"/>
    <x v="0"/>
    <x v="0"/>
    <x v="0"/>
    <x v="291"/>
    <x v="1"/>
  </r>
  <r>
    <s v="U3"/>
    <x v="6"/>
    <s v="11482595"/>
    <s v="El Dorado Group E.I.R.L"/>
    <x v="304"/>
    <s v="0001"/>
    <s v="ZPP3"/>
    <x v="5"/>
    <x v="5"/>
    <s v="FERT"/>
    <s v="UN"/>
    <s v="CA"/>
    <x v="38"/>
    <s v="YD11"/>
    <x v="38"/>
    <n v="500"/>
    <x v="0"/>
    <d v="2019-09-21T00:00:00"/>
    <n v="13194.59"/>
    <x v="0"/>
    <x v="4"/>
    <x v="0"/>
    <x v="292"/>
    <x v="0"/>
  </r>
  <r>
    <s v="U3"/>
    <x v="6"/>
    <s v="11482595"/>
    <s v="El Dorado Group E.I.R.L"/>
    <x v="305"/>
    <s v="0001"/>
    <s v="ZPP3"/>
    <x v="5"/>
    <x v="5"/>
    <s v="FERT"/>
    <s v="UN"/>
    <s v="CA"/>
    <x v="304"/>
    <s v="YD11"/>
    <x v="38"/>
    <n v="500"/>
    <x v="0"/>
    <d v="2019-09-21T00:00:00"/>
    <n v="13194.59"/>
    <x v="0"/>
    <x v="4"/>
    <x v="0"/>
    <x v="292"/>
    <x v="0"/>
  </r>
  <r>
    <s v="U3"/>
    <x v="6"/>
    <s v="11482595"/>
    <s v="El Dorado Group E.I.R.L"/>
    <x v="306"/>
    <s v="0001"/>
    <s v="ZPP3"/>
    <x v="5"/>
    <x v="5"/>
    <s v="FERT"/>
    <s v="UN"/>
    <s v="CA"/>
    <x v="305"/>
    <s v="YD11"/>
    <x v="38"/>
    <n v="500"/>
    <x v="0"/>
    <d v="2019-09-21T00:00:00"/>
    <n v="13194.59"/>
    <x v="0"/>
    <x v="4"/>
    <x v="0"/>
    <x v="292"/>
    <x v="0"/>
  </r>
  <r>
    <s v="U3"/>
    <x v="6"/>
    <s v="11482595"/>
    <s v="El Dorado Group E.I.R.L"/>
    <x v="307"/>
    <s v="0001"/>
    <s v="ZPP3"/>
    <x v="5"/>
    <x v="5"/>
    <s v="FERT"/>
    <s v="UN"/>
    <s v="CA"/>
    <x v="306"/>
    <s v="YD11"/>
    <x v="38"/>
    <n v="500"/>
    <x v="0"/>
    <d v="2019-09-21T00:00:00"/>
    <n v="13194.59"/>
    <x v="0"/>
    <x v="4"/>
    <x v="0"/>
    <x v="292"/>
    <x v="0"/>
  </r>
  <r>
    <s v="U3"/>
    <x v="21"/>
    <s v="11461203"/>
    <s v="Emfasol E.I.R.L."/>
    <x v="308"/>
    <s v="0001"/>
    <s v="ZPP3"/>
    <x v="0"/>
    <x v="0"/>
    <s v="FERT"/>
    <s v="UN"/>
    <s v="CA"/>
    <x v="307"/>
    <s v="YD11"/>
    <x v="18"/>
    <n v="13"/>
    <x v="0"/>
    <d v="2019-09-21T00:00:00"/>
    <n v="403.57"/>
    <x v="0"/>
    <x v="0"/>
    <x v="0"/>
    <x v="293"/>
    <x v="0"/>
  </r>
  <r>
    <s v="U3"/>
    <x v="21"/>
    <s v="11461203"/>
    <s v="Emfasol E.I.R.L."/>
    <x v="308"/>
    <s v="0001"/>
    <s v="ZPP3"/>
    <x v="5"/>
    <x v="5"/>
    <s v="FERT"/>
    <s v="UN"/>
    <s v="CA"/>
    <x v="307"/>
    <s v="YD11"/>
    <x v="18"/>
    <n v="2"/>
    <x v="0"/>
    <d v="2019-09-21T00:00:00"/>
    <n v="53.24"/>
    <x v="0"/>
    <x v="0"/>
    <x v="0"/>
    <x v="293"/>
    <x v="0"/>
  </r>
  <r>
    <s v="U3"/>
    <x v="21"/>
    <s v="11461203"/>
    <s v="Emfasol E.I.R.L."/>
    <x v="308"/>
    <s v="0001"/>
    <s v="ZPP3"/>
    <x v="18"/>
    <x v="18"/>
    <s v="FERT"/>
    <s v="UN"/>
    <s v="CA"/>
    <x v="307"/>
    <s v="YD11"/>
    <x v="18"/>
    <n v="3"/>
    <x v="0"/>
    <d v="2019-09-21T00:00:00"/>
    <n v="105.16"/>
    <x v="0"/>
    <x v="0"/>
    <x v="0"/>
    <x v="293"/>
    <x v="0"/>
  </r>
  <r>
    <s v="U3"/>
    <x v="21"/>
    <s v="11461203"/>
    <s v="Emfasol E.I.R.L."/>
    <x v="308"/>
    <s v="0001"/>
    <s v="ZPP3"/>
    <x v="21"/>
    <x v="21"/>
    <s v="FERT"/>
    <s v="UN"/>
    <s v="CA"/>
    <x v="307"/>
    <s v="YD13"/>
    <x v="18"/>
    <n v="1"/>
    <x v="0"/>
    <d v="2019-09-21T00:00:00"/>
    <n v="10.199999999999999"/>
    <x v="0"/>
    <x v="0"/>
    <x v="0"/>
    <x v="293"/>
    <x v="0"/>
  </r>
  <r>
    <s v="TQ"/>
    <x v="22"/>
    <s v="10991874"/>
    <s v="Enriquez Perez, Segunda Asuncion"/>
    <x v="309"/>
    <s v="0001"/>
    <s v="ZPP3"/>
    <x v="3"/>
    <x v="3"/>
    <s v="FERT"/>
    <s v="UN"/>
    <s v="CA"/>
    <x v="308"/>
    <s v="YD13"/>
    <x v="9"/>
    <n v="1"/>
    <x v="0"/>
    <d v="2019-09-21T00:00:00"/>
    <n v="9.24"/>
    <x v="0"/>
    <x v="3"/>
    <x v="0"/>
    <x v="294"/>
    <x v="0"/>
  </r>
  <r>
    <s v="TQ"/>
    <x v="22"/>
    <s v="10991874"/>
    <s v="Enriquez Perez, Segunda Asuncion"/>
    <x v="309"/>
    <s v="0001"/>
    <s v="ZPP3"/>
    <x v="2"/>
    <x v="2"/>
    <s v="FERT"/>
    <s v="UN"/>
    <s v="CA"/>
    <x v="308"/>
    <s v="YD13"/>
    <x v="9"/>
    <n v="1"/>
    <x v="0"/>
    <d v="2019-09-21T00:00:00"/>
    <n v="13.86"/>
    <x v="0"/>
    <x v="3"/>
    <x v="0"/>
    <x v="294"/>
    <x v="0"/>
  </r>
  <r>
    <s v="TQ"/>
    <x v="22"/>
    <s v="10991874"/>
    <s v="Enriquez Perez, Segunda Asuncion"/>
    <x v="309"/>
    <s v="0001"/>
    <s v="ZPP3"/>
    <x v="5"/>
    <x v="5"/>
    <s v="FERT"/>
    <s v="UN"/>
    <s v="CA"/>
    <x v="308"/>
    <s v="YD11"/>
    <x v="9"/>
    <n v="1"/>
    <x v="0"/>
    <d v="2019-09-21T00:00:00"/>
    <n v="26.53"/>
    <x v="0"/>
    <x v="3"/>
    <x v="0"/>
    <x v="294"/>
    <x v="0"/>
  </r>
  <r>
    <s v="TQ"/>
    <x v="22"/>
    <s v="10991874"/>
    <s v="Enriquez Perez, Segunda Asuncion"/>
    <x v="309"/>
    <s v="0001"/>
    <s v="ZPP3"/>
    <x v="2"/>
    <x v="2"/>
    <s v="FERT"/>
    <s v="UN"/>
    <s v="CA"/>
    <x v="308"/>
    <s v="YZ13"/>
    <x v="9"/>
    <n v="1"/>
    <x v="1"/>
    <d v="2019-09-21T00:00:00"/>
    <n v="0"/>
    <x v="0"/>
    <x v="3"/>
    <x v="0"/>
    <x v="294"/>
    <x v="1"/>
  </r>
  <r>
    <s v="TQ"/>
    <x v="22"/>
    <s v="10991874"/>
    <s v="Enriquez Perez, Segunda Asuncion"/>
    <x v="309"/>
    <s v="0001"/>
    <s v="ZPP3"/>
    <x v="3"/>
    <x v="3"/>
    <s v="FERT"/>
    <s v="UN"/>
    <s v="CA"/>
    <x v="308"/>
    <s v="YZ13"/>
    <x v="9"/>
    <n v="3"/>
    <x v="1"/>
    <d v="2019-09-21T00:00:00"/>
    <n v="0"/>
    <x v="0"/>
    <x v="3"/>
    <x v="0"/>
    <x v="294"/>
    <x v="1"/>
  </r>
  <r>
    <s v="U2"/>
    <x v="2"/>
    <s v="10055104"/>
    <s v="Escalon Rafael, Erlinda"/>
    <x v="310"/>
    <s v="Z058"/>
    <s v="ZPP3"/>
    <x v="5"/>
    <x v="5"/>
    <s v="FERT"/>
    <s v="UN"/>
    <s v="CA"/>
    <x v="309"/>
    <s v="YD11"/>
    <x v="2"/>
    <n v="3"/>
    <x v="0"/>
    <d v="2019-09-21T00:00:00"/>
    <n v="79.849999999999994"/>
    <x v="0"/>
    <x v="2"/>
    <x v="1"/>
    <x v="295"/>
    <x v="0"/>
  </r>
  <r>
    <s v="U2"/>
    <x v="2"/>
    <s v="10055104"/>
    <s v="Escalon Rafael, Erlinda"/>
    <x v="310"/>
    <s v="Z058"/>
    <s v="ZPP3"/>
    <x v="19"/>
    <x v="19"/>
    <s v="FERT"/>
    <s v="UN"/>
    <s v="CA"/>
    <x v="309"/>
    <s v="YD11"/>
    <x v="2"/>
    <n v="1"/>
    <x v="0"/>
    <d v="2019-09-21T00:00:00"/>
    <n v="26.47"/>
    <x v="0"/>
    <x v="2"/>
    <x v="1"/>
    <x v="295"/>
    <x v="0"/>
  </r>
  <r>
    <s v="U2"/>
    <x v="2"/>
    <s v="10055104"/>
    <s v="Escalon Rafael, Erlinda"/>
    <x v="310"/>
    <s v="Z058"/>
    <s v="ZPP3"/>
    <x v="9"/>
    <x v="9"/>
    <s v="FERT"/>
    <s v="UN"/>
    <s v="CA"/>
    <x v="309"/>
    <s v="YD13"/>
    <x v="2"/>
    <n v="1"/>
    <x v="0"/>
    <d v="2019-09-21T00:00:00"/>
    <n v="12.45"/>
    <x v="0"/>
    <x v="2"/>
    <x v="1"/>
    <x v="295"/>
    <x v="0"/>
  </r>
  <r>
    <s v="U2"/>
    <x v="2"/>
    <s v="10055104"/>
    <s v="Escalon Rafael, Erlinda"/>
    <x v="310"/>
    <s v="Z058"/>
    <s v="ZPP3"/>
    <x v="23"/>
    <x v="23"/>
    <s v="FERT"/>
    <s v="UN"/>
    <s v="CA"/>
    <x v="309"/>
    <s v="YD13"/>
    <x v="2"/>
    <n v="1"/>
    <x v="0"/>
    <d v="2019-09-21T00:00:00"/>
    <n v="7.39"/>
    <x v="0"/>
    <x v="2"/>
    <x v="1"/>
    <x v="295"/>
    <x v="0"/>
  </r>
  <r>
    <s v="U2"/>
    <x v="2"/>
    <s v="10055104"/>
    <s v="Escalon Rafael, Erlinda"/>
    <x v="310"/>
    <s v="Z058"/>
    <s v="ZPP3"/>
    <x v="10"/>
    <x v="10"/>
    <s v="FERT"/>
    <s v="UN"/>
    <s v="CA"/>
    <x v="309"/>
    <s v="YD13"/>
    <x v="2"/>
    <n v="1"/>
    <x v="0"/>
    <d v="2019-09-21T00:00:00"/>
    <n v="16.100000000000001"/>
    <x v="0"/>
    <x v="2"/>
    <x v="1"/>
    <x v="295"/>
    <x v="0"/>
  </r>
  <r>
    <s v="U2"/>
    <x v="2"/>
    <s v="10055104"/>
    <s v="Escalon Rafael, Erlinda"/>
    <x v="310"/>
    <s v="Z058"/>
    <s v="ZPP3"/>
    <x v="7"/>
    <x v="7"/>
    <s v="FERT"/>
    <s v="UN"/>
    <s v="CA"/>
    <x v="309"/>
    <s v="YD11"/>
    <x v="2"/>
    <n v="1"/>
    <x v="0"/>
    <d v="2019-09-21T00:00:00"/>
    <n v="30.75"/>
    <x v="0"/>
    <x v="2"/>
    <x v="1"/>
    <x v="295"/>
    <x v="0"/>
  </r>
  <r>
    <s v="U2"/>
    <x v="2"/>
    <s v="10055104"/>
    <s v="Escalon Rafael, Erlinda"/>
    <x v="310"/>
    <s v="Z058"/>
    <s v="ZPP3"/>
    <x v="10"/>
    <x v="10"/>
    <s v="FERT"/>
    <s v="UN"/>
    <s v="CA"/>
    <x v="309"/>
    <s v="YZ13"/>
    <x v="2"/>
    <n v="1"/>
    <x v="1"/>
    <d v="2019-09-21T00:00:00"/>
    <n v="0"/>
    <x v="0"/>
    <x v="2"/>
    <x v="1"/>
    <x v="295"/>
    <x v="1"/>
  </r>
  <r>
    <s v="U4"/>
    <x v="12"/>
    <s v="10054018"/>
    <s v="Escobar De Leon, Norma"/>
    <x v="311"/>
    <s v="0001"/>
    <s v="ZPP3"/>
    <x v="18"/>
    <x v="18"/>
    <s v="FERT"/>
    <s v="UN"/>
    <s v="CA"/>
    <x v="310"/>
    <s v="YD11"/>
    <x v="10"/>
    <n v="1"/>
    <x v="0"/>
    <d v="2019-09-21T00:00:00"/>
    <n v="34.97"/>
    <x v="0"/>
    <x v="0"/>
    <x v="0"/>
    <x v="296"/>
    <x v="0"/>
  </r>
  <r>
    <s v="U4"/>
    <x v="12"/>
    <s v="10054018"/>
    <s v="Escobar De Leon, Norma"/>
    <x v="311"/>
    <s v="0001"/>
    <s v="ZPP3"/>
    <x v="10"/>
    <x v="10"/>
    <s v="FERT"/>
    <s v="UN"/>
    <s v="CA"/>
    <x v="310"/>
    <s v="YD13"/>
    <x v="10"/>
    <n v="1"/>
    <x v="0"/>
    <d v="2019-09-21T00:00:00"/>
    <n v="16.100000000000001"/>
    <x v="0"/>
    <x v="0"/>
    <x v="0"/>
    <x v="296"/>
    <x v="0"/>
  </r>
  <r>
    <s v="U4"/>
    <x v="12"/>
    <s v="10054018"/>
    <s v="Escobar De Leon, Norma"/>
    <x v="311"/>
    <s v="0001"/>
    <s v="ZPP3"/>
    <x v="4"/>
    <x v="4"/>
    <s v="FERT"/>
    <s v="UN"/>
    <s v="CA"/>
    <x v="310"/>
    <s v="YD13"/>
    <x v="10"/>
    <n v="1"/>
    <x v="0"/>
    <d v="2019-09-21T00:00:00"/>
    <n v="16.100000000000001"/>
    <x v="0"/>
    <x v="0"/>
    <x v="0"/>
    <x v="296"/>
    <x v="0"/>
  </r>
  <r>
    <s v="U4"/>
    <x v="12"/>
    <s v="10054018"/>
    <s v="Escobar De Leon, Norma"/>
    <x v="311"/>
    <s v="0001"/>
    <s v="ZPP3"/>
    <x v="12"/>
    <x v="12"/>
    <s v="FERT"/>
    <s v="UN"/>
    <s v="CA"/>
    <x v="310"/>
    <s v="YD13"/>
    <x v="10"/>
    <n v="1"/>
    <x v="0"/>
    <d v="2019-09-21T00:00:00"/>
    <n v="15.89"/>
    <x v="0"/>
    <x v="0"/>
    <x v="0"/>
    <x v="296"/>
    <x v="0"/>
  </r>
  <r>
    <s v="U4"/>
    <x v="12"/>
    <s v="10054018"/>
    <s v="Escobar De Leon, Norma"/>
    <x v="311"/>
    <s v="0001"/>
    <s v="ZPP3"/>
    <x v="10"/>
    <x v="10"/>
    <s v="FERT"/>
    <s v="UN"/>
    <s v="CA"/>
    <x v="310"/>
    <s v="YZ13"/>
    <x v="10"/>
    <n v="2"/>
    <x v="1"/>
    <d v="2019-09-21T00:00:00"/>
    <n v="0"/>
    <x v="0"/>
    <x v="0"/>
    <x v="0"/>
    <x v="296"/>
    <x v="1"/>
  </r>
  <r>
    <s v="U4"/>
    <x v="12"/>
    <s v="10054018"/>
    <s v="Escobar De Leon, Norma"/>
    <x v="311"/>
    <s v="0001"/>
    <s v="ZPP3"/>
    <x v="10"/>
    <x v="10"/>
    <s v="FERT"/>
    <s v="UN"/>
    <s v="CA"/>
    <x v="310"/>
    <s v="YZ13"/>
    <x v="10"/>
    <n v="1"/>
    <x v="1"/>
    <d v="2019-09-21T00:00:00"/>
    <n v="0"/>
    <x v="0"/>
    <x v="0"/>
    <x v="0"/>
    <x v="296"/>
    <x v="1"/>
  </r>
  <r>
    <s v="U4"/>
    <x v="0"/>
    <s v="12428534"/>
    <s v="Escobedo Castañeda, Elvis Adolfo"/>
    <x v="312"/>
    <s v="0001"/>
    <s v="ZPP3"/>
    <x v="0"/>
    <x v="0"/>
    <s v="FERT"/>
    <s v="UN"/>
    <s v="CA"/>
    <x v="311"/>
    <s v="YD11"/>
    <x v="11"/>
    <n v="7"/>
    <x v="0"/>
    <d v="2019-09-21T00:00:00"/>
    <n v="216.71"/>
    <x v="0"/>
    <x v="0"/>
    <x v="0"/>
    <x v="297"/>
    <x v="0"/>
  </r>
  <r>
    <s v="U4"/>
    <x v="0"/>
    <s v="12428534"/>
    <s v="Escobedo Castañeda, Elvis Adolfo"/>
    <x v="312"/>
    <s v="0001"/>
    <s v="ZPP3"/>
    <x v="5"/>
    <x v="5"/>
    <s v="FERT"/>
    <s v="UN"/>
    <s v="CA"/>
    <x v="311"/>
    <s v="YD11"/>
    <x v="11"/>
    <n v="4"/>
    <x v="0"/>
    <d v="2019-09-21T00:00:00"/>
    <n v="106.14"/>
    <x v="0"/>
    <x v="0"/>
    <x v="0"/>
    <x v="297"/>
    <x v="0"/>
  </r>
  <r>
    <s v="U4"/>
    <x v="0"/>
    <s v="12428534"/>
    <s v="Escobedo Castañeda, Elvis Adolfo"/>
    <x v="312"/>
    <s v="0001"/>
    <s v="ZPP3"/>
    <x v="18"/>
    <x v="18"/>
    <s v="FERT"/>
    <s v="UN"/>
    <s v="CA"/>
    <x v="311"/>
    <s v="YD11"/>
    <x v="11"/>
    <n v="1"/>
    <x v="0"/>
    <d v="2019-09-21T00:00:00"/>
    <n v="34.97"/>
    <x v="0"/>
    <x v="0"/>
    <x v="0"/>
    <x v="297"/>
    <x v="0"/>
  </r>
  <r>
    <s v="U4"/>
    <x v="0"/>
    <s v="12428534"/>
    <s v="Escobedo Castañeda, Elvis Adolfo"/>
    <x v="312"/>
    <s v="0001"/>
    <s v="ZPP3"/>
    <x v="22"/>
    <x v="22"/>
    <s v="FERT"/>
    <s v="UN"/>
    <s v="CA"/>
    <x v="311"/>
    <s v="YD13"/>
    <x v="11"/>
    <n v="1"/>
    <x v="0"/>
    <d v="2019-09-21T00:00:00"/>
    <n v="16.91"/>
    <x v="0"/>
    <x v="0"/>
    <x v="0"/>
    <x v="297"/>
    <x v="0"/>
  </r>
  <r>
    <s v="U4"/>
    <x v="0"/>
    <s v="12428534"/>
    <s v="Escobedo Castañeda, Elvis Adolfo"/>
    <x v="312"/>
    <s v="0001"/>
    <s v="ZPP3"/>
    <x v="17"/>
    <x v="17"/>
    <s v="FERT"/>
    <s v="UN"/>
    <s v="CA"/>
    <x v="311"/>
    <s v="YD13"/>
    <x v="11"/>
    <n v="1"/>
    <x v="0"/>
    <d v="2019-09-21T00:00:00"/>
    <n v="11.08"/>
    <x v="0"/>
    <x v="0"/>
    <x v="0"/>
    <x v="297"/>
    <x v="0"/>
  </r>
  <r>
    <s v="U4"/>
    <x v="0"/>
    <s v="12428534"/>
    <s v="Escobedo Castañeda, Elvis Adolfo"/>
    <x v="312"/>
    <s v="0001"/>
    <s v="ZPP3"/>
    <x v="2"/>
    <x v="2"/>
    <s v="FERT"/>
    <s v="UN"/>
    <s v="CA"/>
    <x v="311"/>
    <s v="YD13"/>
    <x v="11"/>
    <n v="1"/>
    <x v="0"/>
    <d v="2019-09-21T00:00:00"/>
    <n v="13.86"/>
    <x v="0"/>
    <x v="0"/>
    <x v="0"/>
    <x v="297"/>
    <x v="0"/>
  </r>
  <r>
    <s v="U4"/>
    <x v="0"/>
    <s v="12428534"/>
    <s v="Escobedo Castañeda, Elvis Adolfo"/>
    <x v="312"/>
    <s v="0001"/>
    <s v="ZPP3"/>
    <x v="7"/>
    <x v="7"/>
    <s v="FERT"/>
    <s v="UN"/>
    <s v="CA"/>
    <x v="311"/>
    <s v="YD11"/>
    <x v="11"/>
    <n v="1"/>
    <x v="0"/>
    <d v="2019-09-21T00:00:00"/>
    <n v="30.67"/>
    <x v="0"/>
    <x v="0"/>
    <x v="0"/>
    <x v="297"/>
    <x v="0"/>
  </r>
  <r>
    <s v="U4"/>
    <x v="0"/>
    <s v="12428534"/>
    <s v="Escobedo Castañeda, Elvis Adolfo"/>
    <x v="312"/>
    <s v="0001"/>
    <s v="ZPP3"/>
    <x v="2"/>
    <x v="2"/>
    <s v="FERT"/>
    <s v="UN"/>
    <s v="CA"/>
    <x v="311"/>
    <s v="YZ13"/>
    <x v="11"/>
    <n v="1"/>
    <x v="1"/>
    <d v="2019-09-21T00:00:00"/>
    <n v="0"/>
    <x v="0"/>
    <x v="0"/>
    <x v="0"/>
    <x v="297"/>
    <x v="1"/>
  </r>
  <r>
    <s v="U4"/>
    <x v="0"/>
    <s v="12428534"/>
    <s v="Escobedo Castañeda, Elvis Adolfo"/>
    <x v="312"/>
    <s v="0001"/>
    <s v="ZPP3"/>
    <x v="2"/>
    <x v="2"/>
    <s v="FERT"/>
    <s v="UN"/>
    <s v="CA"/>
    <x v="311"/>
    <s v="YZ13"/>
    <x v="11"/>
    <n v="1"/>
    <x v="1"/>
    <d v="2019-09-21T00:00:00"/>
    <n v="0"/>
    <x v="0"/>
    <x v="0"/>
    <x v="0"/>
    <x v="297"/>
    <x v="1"/>
  </r>
  <r>
    <s v="U4"/>
    <x v="20"/>
    <s v="10054866"/>
    <s v="Espinola Castro, Griceria"/>
    <x v="313"/>
    <s v="0001"/>
    <s v="ZPP3"/>
    <x v="5"/>
    <x v="5"/>
    <s v="FERT"/>
    <s v="UN"/>
    <s v="CA"/>
    <x v="312"/>
    <s v="YD11"/>
    <x v="5"/>
    <n v="15"/>
    <x v="0"/>
    <d v="2019-09-21T00:00:00"/>
    <n v="398.01"/>
    <x v="0"/>
    <x v="2"/>
    <x v="0"/>
    <x v="298"/>
    <x v="0"/>
  </r>
  <r>
    <s v="U4"/>
    <x v="20"/>
    <s v="10054866"/>
    <s v="Espinola Castro, Griceria"/>
    <x v="313"/>
    <s v="0001"/>
    <s v="ZPP3"/>
    <x v="19"/>
    <x v="19"/>
    <s v="FERT"/>
    <s v="UN"/>
    <s v="CA"/>
    <x v="312"/>
    <s v="YD11"/>
    <x v="5"/>
    <n v="2"/>
    <x v="0"/>
    <d v="2019-09-21T00:00:00"/>
    <n v="52.78"/>
    <x v="0"/>
    <x v="2"/>
    <x v="0"/>
    <x v="298"/>
    <x v="0"/>
  </r>
  <r>
    <s v="U4"/>
    <x v="20"/>
    <s v="10054866"/>
    <s v="Espinola Castro, Griceria"/>
    <x v="313"/>
    <s v="0001"/>
    <s v="ZPP3"/>
    <x v="7"/>
    <x v="7"/>
    <s v="FERT"/>
    <s v="UN"/>
    <s v="CA"/>
    <x v="312"/>
    <s v="YD11"/>
    <x v="5"/>
    <n v="1"/>
    <x v="0"/>
    <d v="2019-09-21T00:00:00"/>
    <n v="30.67"/>
    <x v="0"/>
    <x v="2"/>
    <x v="0"/>
    <x v="298"/>
    <x v="0"/>
  </r>
  <r>
    <s v="U4"/>
    <x v="20"/>
    <s v="10054866"/>
    <s v="Espinola Castro, Griceria"/>
    <x v="313"/>
    <s v="0001"/>
    <s v="ZPP3"/>
    <x v="15"/>
    <x v="15"/>
    <s v="ZPUB"/>
    <s v="UN"/>
    <s v="UN"/>
    <x v="312"/>
    <s v="YZ13"/>
    <x v="5"/>
    <n v="3"/>
    <x v="1"/>
    <d v="2019-09-21T00:00:00"/>
    <n v="0"/>
    <x v="0"/>
    <x v="2"/>
    <x v="0"/>
    <x v="298"/>
    <x v="1"/>
  </r>
  <r>
    <s v="U3"/>
    <x v="18"/>
    <s v="11126767"/>
    <s v="Espinola Leyva, Maximina"/>
    <x v="314"/>
    <s v="0001"/>
    <s v="ZPP3"/>
    <x v="5"/>
    <x v="5"/>
    <s v="FERT"/>
    <s v="UN"/>
    <s v="CA"/>
    <x v="313"/>
    <s v="YD11"/>
    <x v="2"/>
    <n v="40"/>
    <x v="0"/>
    <d v="2019-09-21T00:00:00"/>
    <n v="1061.3599999999999"/>
    <x v="0"/>
    <x v="3"/>
    <x v="0"/>
    <x v="299"/>
    <x v="0"/>
  </r>
  <r>
    <s v="U3"/>
    <x v="18"/>
    <s v="11126767"/>
    <s v="Espinola Leyva, Maximina"/>
    <x v="314"/>
    <s v="0001"/>
    <s v="ZPP3"/>
    <x v="6"/>
    <x v="6"/>
    <s v="FERT"/>
    <s v="UN"/>
    <s v="CA"/>
    <x v="313"/>
    <s v="YD11"/>
    <x v="2"/>
    <n v="2"/>
    <x v="0"/>
    <d v="2019-09-21T00:00:00"/>
    <n v="69.94"/>
    <x v="0"/>
    <x v="3"/>
    <x v="0"/>
    <x v="299"/>
    <x v="0"/>
  </r>
  <r>
    <s v="U3"/>
    <x v="18"/>
    <s v="11126767"/>
    <s v="Espinola Leyva, Maximina"/>
    <x v="314"/>
    <s v="0001"/>
    <s v="ZPP3"/>
    <x v="18"/>
    <x v="18"/>
    <s v="FERT"/>
    <s v="UN"/>
    <s v="CA"/>
    <x v="313"/>
    <s v="YD11"/>
    <x v="2"/>
    <n v="2"/>
    <x v="0"/>
    <d v="2019-09-21T00:00:00"/>
    <n v="69.94"/>
    <x v="0"/>
    <x v="3"/>
    <x v="0"/>
    <x v="299"/>
    <x v="0"/>
  </r>
  <r>
    <s v="U3"/>
    <x v="18"/>
    <s v="11126767"/>
    <s v="Espinola Leyva, Maximina"/>
    <x v="314"/>
    <s v="0001"/>
    <s v="ZPP3"/>
    <x v="7"/>
    <x v="7"/>
    <s v="FERT"/>
    <s v="UN"/>
    <s v="CA"/>
    <x v="313"/>
    <s v="YD11"/>
    <x v="2"/>
    <n v="1"/>
    <x v="0"/>
    <d v="2019-09-21T00:00:00"/>
    <n v="30.67"/>
    <x v="0"/>
    <x v="3"/>
    <x v="0"/>
    <x v="299"/>
    <x v="0"/>
  </r>
  <r>
    <s v="U3"/>
    <x v="18"/>
    <s v="11126767"/>
    <s v="Espinola Leyva, Maximina"/>
    <x v="314"/>
    <s v="0001"/>
    <s v="ZPP3"/>
    <x v="0"/>
    <x v="0"/>
    <s v="FERT"/>
    <s v="UN"/>
    <s v="CA"/>
    <x v="313"/>
    <s v="YD11"/>
    <x v="2"/>
    <n v="10"/>
    <x v="0"/>
    <d v="2019-09-21T00:00:00"/>
    <n v="309.58999999999997"/>
    <x v="0"/>
    <x v="3"/>
    <x v="0"/>
    <x v="299"/>
    <x v="0"/>
  </r>
  <r>
    <s v="U3"/>
    <x v="18"/>
    <s v="11126767"/>
    <s v="Espinola Leyva, Maximina"/>
    <x v="314"/>
    <s v="0001"/>
    <s v="ZPP3"/>
    <x v="16"/>
    <x v="16"/>
    <s v="FERT"/>
    <s v="UN"/>
    <s v="CA"/>
    <x v="313"/>
    <s v="YD13"/>
    <x v="2"/>
    <n v="1"/>
    <x v="0"/>
    <d v="2019-09-21T00:00:00"/>
    <n v="7.24"/>
    <x v="0"/>
    <x v="3"/>
    <x v="0"/>
    <x v="299"/>
    <x v="0"/>
  </r>
  <r>
    <s v="U3"/>
    <x v="18"/>
    <s v="11126767"/>
    <s v="Espinola Leyva, Maximina"/>
    <x v="314"/>
    <s v="0001"/>
    <s v="ZPP3"/>
    <x v="27"/>
    <x v="27"/>
    <s v="FERT"/>
    <s v="UN"/>
    <s v="CA"/>
    <x v="313"/>
    <s v="YD13"/>
    <x v="2"/>
    <n v="6"/>
    <x v="1"/>
    <d v="2019-09-21T00:00:00"/>
    <n v="12.71"/>
    <x v="0"/>
    <x v="3"/>
    <x v="0"/>
    <x v="299"/>
    <x v="0"/>
  </r>
  <r>
    <s v="U3"/>
    <x v="18"/>
    <s v="11126767"/>
    <s v="Espinola Leyva, Maximina"/>
    <x v="314"/>
    <s v="0001"/>
    <s v="ZPP3"/>
    <x v="15"/>
    <x v="15"/>
    <s v="ZPUB"/>
    <s v="UN"/>
    <s v="UN"/>
    <x v="313"/>
    <s v="YZ13"/>
    <x v="2"/>
    <n v="3"/>
    <x v="1"/>
    <d v="2019-09-21T00:00:00"/>
    <n v="0"/>
    <x v="0"/>
    <x v="3"/>
    <x v="0"/>
    <x v="299"/>
    <x v="1"/>
  </r>
  <r>
    <s v="U3"/>
    <x v="18"/>
    <s v="10058126"/>
    <s v="Espinola Mendez, Santos Ceverina"/>
    <x v="315"/>
    <s v="0001"/>
    <s v="ZPP3"/>
    <x v="5"/>
    <x v="5"/>
    <s v="FERT"/>
    <s v="UN"/>
    <s v="CA"/>
    <x v="314"/>
    <s v="YD11"/>
    <x v="2"/>
    <n v="3"/>
    <x v="0"/>
    <d v="2019-09-21T00:00:00"/>
    <n v="80.739999999999995"/>
    <x v="0"/>
    <x v="3"/>
    <x v="0"/>
    <x v="300"/>
    <x v="0"/>
  </r>
  <r>
    <s v="U3"/>
    <x v="18"/>
    <s v="10058126"/>
    <s v="Espinola Mendez, Santos Ceverina"/>
    <x v="315"/>
    <s v="0001"/>
    <s v="ZPP3"/>
    <x v="18"/>
    <x v="18"/>
    <s v="FERT"/>
    <s v="UN"/>
    <s v="CA"/>
    <x v="314"/>
    <s v="YD11"/>
    <x v="2"/>
    <n v="2"/>
    <x v="0"/>
    <d v="2019-09-21T00:00:00"/>
    <n v="70.7"/>
    <x v="0"/>
    <x v="3"/>
    <x v="0"/>
    <x v="300"/>
    <x v="0"/>
  </r>
  <r>
    <s v="U2"/>
    <x v="16"/>
    <s v="10056434"/>
    <s v="Espinola Sanchez, Julio Cesar"/>
    <x v="316"/>
    <s v="0001"/>
    <s v="ZPP3"/>
    <x v="5"/>
    <x v="5"/>
    <s v="FERT"/>
    <s v="UN"/>
    <s v="CA"/>
    <x v="315"/>
    <s v="YD11"/>
    <x v="2"/>
    <n v="20"/>
    <x v="0"/>
    <d v="2019-09-21T00:00:00"/>
    <n v="530.67999999999995"/>
    <x v="0"/>
    <x v="1"/>
    <x v="0"/>
    <x v="301"/>
    <x v="0"/>
  </r>
  <r>
    <s v="U3"/>
    <x v="5"/>
    <s v="11757957"/>
    <s v="Espinola Zavaleta, Lucy Karina"/>
    <x v="317"/>
    <s v="0001"/>
    <s v="ZPP3"/>
    <x v="5"/>
    <x v="5"/>
    <s v="FERT"/>
    <s v="UN"/>
    <s v="CA"/>
    <x v="316"/>
    <s v="YD11"/>
    <x v="5"/>
    <n v="7"/>
    <x v="0"/>
    <d v="2019-09-21T00:00:00"/>
    <n v="187.82"/>
    <x v="0"/>
    <x v="3"/>
    <x v="0"/>
    <x v="302"/>
    <x v="0"/>
  </r>
  <r>
    <s v="U3"/>
    <x v="5"/>
    <s v="11757957"/>
    <s v="Espinola Zavaleta, Lucy Karina"/>
    <x v="317"/>
    <s v="0001"/>
    <s v="ZPP3"/>
    <x v="0"/>
    <x v="0"/>
    <s v="FERT"/>
    <s v="UN"/>
    <s v="CA"/>
    <x v="316"/>
    <s v="YD11"/>
    <x v="5"/>
    <n v="2"/>
    <x v="0"/>
    <d v="2019-09-21T00:00:00"/>
    <n v="62.51"/>
    <x v="0"/>
    <x v="3"/>
    <x v="0"/>
    <x v="302"/>
    <x v="0"/>
  </r>
  <r>
    <s v="U3"/>
    <x v="5"/>
    <s v="11757957"/>
    <s v="Espinola Zavaleta, Lucy Karina"/>
    <x v="317"/>
    <s v="0001"/>
    <s v="ZPP3"/>
    <x v="10"/>
    <x v="10"/>
    <s v="FERT"/>
    <s v="UN"/>
    <s v="CA"/>
    <x v="316"/>
    <s v="YD13"/>
    <x v="5"/>
    <n v="1"/>
    <x v="0"/>
    <d v="2019-09-21T00:00:00"/>
    <n v="16.100000000000001"/>
    <x v="0"/>
    <x v="3"/>
    <x v="0"/>
    <x v="302"/>
    <x v="0"/>
  </r>
  <r>
    <s v="U3"/>
    <x v="5"/>
    <s v="11757957"/>
    <s v="Espinola Zavaleta, Lucy Karina"/>
    <x v="317"/>
    <s v="0001"/>
    <s v="ZPP3"/>
    <x v="10"/>
    <x v="10"/>
    <s v="FERT"/>
    <s v="UN"/>
    <s v="CA"/>
    <x v="316"/>
    <s v="YZ13"/>
    <x v="5"/>
    <n v="1"/>
    <x v="1"/>
    <d v="2019-09-21T00:00:00"/>
    <n v="0"/>
    <x v="0"/>
    <x v="3"/>
    <x v="0"/>
    <x v="302"/>
    <x v="1"/>
  </r>
  <r>
    <s v="U4"/>
    <x v="20"/>
    <s v="10062369"/>
    <s v="Espinoza Zavaleta, Lidia"/>
    <x v="318"/>
    <s v="Z058"/>
    <s v="ZPP3"/>
    <x v="5"/>
    <x v="5"/>
    <s v="FERT"/>
    <s v="UN"/>
    <s v="CA"/>
    <x v="317"/>
    <s v="YD11"/>
    <x v="34"/>
    <n v="30"/>
    <x v="0"/>
    <d v="2019-09-21T00:00:00"/>
    <n v="811.28"/>
    <x v="0"/>
    <x v="2"/>
    <x v="1"/>
    <x v="303"/>
    <x v="0"/>
  </r>
  <r>
    <s v="U4"/>
    <x v="20"/>
    <s v="10062369"/>
    <s v="Espinoza Zavaleta, Lidia"/>
    <x v="318"/>
    <s v="Z058"/>
    <s v="ZPP3"/>
    <x v="19"/>
    <x v="19"/>
    <s v="FERT"/>
    <s v="UN"/>
    <s v="CA"/>
    <x v="317"/>
    <s v="YD11"/>
    <x v="34"/>
    <n v="1"/>
    <x v="0"/>
    <d v="2019-09-21T00:00:00"/>
    <n v="26.89"/>
    <x v="0"/>
    <x v="2"/>
    <x v="1"/>
    <x v="303"/>
    <x v="0"/>
  </r>
  <r>
    <s v="U4"/>
    <x v="20"/>
    <s v="10062369"/>
    <s v="Espinoza Zavaleta, Lidia"/>
    <x v="318"/>
    <s v="Z058"/>
    <s v="ZPP3"/>
    <x v="0"/>
    <x v="0"/>
    <s v="FERT"/>
    <s v="UN"/>
    <s v="CA"/>
    <x v="317"/>
    <s v="YD11"/>
    <x v="34"/>
    <n v="10"/>
    <x v="0"/>
    <d v="2019-09-21T00:00:00"/>
    <n v="314.68"/>
    <x v="0"/>
    <x v="2"/>
    <x v="1"/>
    <x v="303"/>
    <x v="0"/>
  </r>
  <r>
    <s v="U4"/>
    <x v="20"/>
    <s v="10062369"/>
    <s v="Espinoza Zavaleta, Lidia"/>
    <x v="318"/>
    <s v="Z058"/>
    <s v="ZPP3"/>
    <x v="10"/>
    <x v="10"/>
    <s v="FERT"/>
    <s v="UN"/>
    <s v="CA"/>
    <x v="317"/>
    <s v="YD13"/>
    <x v="34"/>
    <n v="1"/>
    <x v="0"/>
    <d v="2019-09-21T00:00:00"/>
    <n v="16.100000000000001"/>
    <x v="0"/>
    <x v="2"/>
    <x v="1"/>
    <x v="303"/>
    <x v="0"/>
  </r>
  <r>
    <s v="U4"/>
    <x v="20"/>
    <s v="10062369"/>
    <s v="Espinoza Zavaleta, Lidia"/>
    <x v="318"/>
    <s v="Z058"/>
    <s v="ZPP3"/>
    <x v="10"/>
    <x v="10"/>
    <s v="FERT"/>
    <s v="UN"/>
    <s v="CA"/>
    <x v="317"/>
    <s v="YZ13"/>
    <x v="34"/>
    <n v="1"/>
    <x v="1"/>
    <d v="2019-09-21T00:00:00"/>
    <n v="0"/>
    <x v="0"/>
    <x v="2"/>
    <x v="1"/>
    <x v="303"/>
    <x v="1"/>
  </r>
  <r>
    <s v="U3"/>
    <x v="18"/>
    <s v="12121790"/>
    <s v="Espir Altamirano, Jorge"/>
    <x v="319"/>
    <s v="0001"/>
    <s v="ZPP3"/>
    <x v="19"/>
    <x v="19"/>
    <s v="FERT"/>
    <s v="UN"/>
    <s v="CA"/>
    <x v="318"/>
    <s v="YD11"/>
    <x v="4"/>
    <n v="1"/>
    <x v="0"/>
    <d v="2019-09-21T00:00:00"/>
    <n v="26.39"/>
    <x v="0"/>
    <x v="3"/>
    <x v="0"/>
    <x v="304"/>
    <x v="0"/>
  </r>
  <r>
    <s v="U3"/>
    <x v="18"/>
    <s v="12121790"/>
    <s v="Espir Altamirano, Jorge"/>
    <x v="319"/>
    <s v="0001"/>
    <s v="ZPP3"/>
    <x v="5"/>
    <x v="5"/>
    <s v="FERT"/>
    <s v="UN"/>
    <s v="CA"/>
    <x v="318"/>
    <s v="YD11"/>
    <x v="4"/>
    <n v="11"/>
    <x v="0"/>
    <d v="2019-09-21T00:00:00"/>
    <n v="291.87"/>
    <x v="0"/>
    <x v="3"/>
    <x v="0"/>
    <x v="304"/>
    <x v="0"/>
  </r>
  <r>
    <s v="U3"/>
    <x v="18"/>
    <s v="12121790"/>
    <s v="Espir Altamirano, Jorge"/>
    <x v="319"/>
    <s v="0001"/>
    <s v="ZPP3"/>
    <x v="15"/>
    <x v="15"/>
    <s v="ZPUB"/>
    <s v="UN"/>
    <s v="UN"/>
    <x v="318"/>
    <s v="YZ13"/>
    <x v="4"/>
    <n v="3"/>
    <x v="1"/>
    <d v="2019-09-21T00:00:00"/>
    <n v="0"/>
    <x v="0"/>
    <x v="3"/>
    <x v="0"/>
    <x v="304"/>
    <x v="1"/>
  </r>
  <r>
    <s v="U3"/>
    <x v="9"/>
    <s v="10056998"/>
    <s v="Esquen Ordoñez De Avila, Doris Roxa"/>
    <x v="320"/>
    <s v="0001"/>
    <s v="ZPP3"/>
    <x v="5"/>
    <x v="5"/>
    <s v="FERT"/>
    <s v="UN"/>
    <s v="CA"/>
    <x v="319"/>
    <s v="YD11"/>
    <x v="8"/>
    <n v="6"/>
    <x v="0"/>
    <d v="2019-09-21T00:00:00"/>
    <n v="159.19999999999999"/>
    <x v="0"/>
    <x v="0"/>
    <x v="0"/>
    <x v="305"/>
    <x v="0"/>
  </r>
  <r>
    <s v="U2"/>
    <x v="11"/>
    <s v="10993728"/>
    <s v="Esquivel Leon, Lourdes Mabel"/>
    <x v="321"/>
    <s v="0001"/>
    <s v="ZPP3"/>
    <x v="2"/>
    <x v="2"/>
    <s v="FERT"/>
    <s v="UN"/>
    <s v="CA"/>
    <x v="320"/>
    <s v="YD13"/>
    <x v="12"/>
    <n v="1"/>
    <x v="0"/>
    <d v="2019-09-21T00:00:00"/>
    <n v="13.86"/>
    <x v="0"/>
    <x v="1"/>
    <x v="0"/>
    <x v="306"/>
    <x v="0"/>
  </r>
  <r>
    <s v="U2"/>
    <x v="11"/>
    <s v="10993728"/>
    <s v="Esquivel Leon, Lourdes Mabel"/>
    <x v="321"/>
    <s v="0001"/>
    <s v="ZPP3"/>
    <x v="16"/>
    <x v="16"/>
    <s v="FERT"/>
    <s v="UN"/>
    <s v="CA"/>
    <x v="320"/>
    <s v="YD13"/>
    <x v="12"/>
    <n v="1"/>
    <x v="0"/>
    <d v="2019-09-21T00:00:00"/>
    <n v="7.24"/>
    <x v="0"/>
    <x v="1"/>
    <x v="0"/>
    <x v="306"/>
    <x v="0"/>
  </r>
  <r>
    <s v="U2"/>
    <x v="11"/>
    <s v="10993728"/>
    <s v="Esquivel Leon, Lourdes Mabel"/>
    <x v="321"/>
    <s v="0001"/>
    <s v="ZPP3"/>
    <x v="10"/>
    <x v="10"/>
    <s v="FERT"/>
    <s v="UN"/>
    <s v="CA"/>
    <x v="320"/>
    <s v="YD13"/>
    <x v="12"/>
    <n v="1"/>
    <x v="0"/>
    <d v="2019-09-21T00:00:00"/>
    <n v="16.100000000000001"/>
    <x v="0"/>
    <x v="1"/>
    <x v="0"/>
    <x v="306"/>
    <x v="0"/>
  </r>
  <r>
    <s v="U2"/>
    <x v="11"/>
    <s v="10993728"/>
    <s v="Esquivel Leon, Lourdes Mabel"/>
    <x v="321"/>
    <s v="0001"/>
    <s v="ZPP3"/>
    <x v="30"/>
    <x v="30"/>
    <s v="FERT"/>
    <s v="UN"/>
    <s v="CA"/>
    <x v="320"/>
    <s v="YD13"/>
    <x v="12"/>
    <n v="1"/>
    <x v="0"/>
    <d v="2019-09-21T00:00:00"/>
    <n v="13.86"/>
    <x v="0"/>
    <x v="1"/>
    <x v="0"/>
    <x v="306"/>
    <x v="0"/>
  </r>
  <r>
    <s v="U2"/>
    <x v="11"/>
    <s v="10993728"/>
    <s v="Esquivel Leon, Lourdes Mabel"/>
    <x v="321"/>
    <s v="0001"/>
    <s v="ZPP3"/>
    <x v="19"/>
    <x v="19"/>
    <s v="FERT"/>
    <s v="UN"/>
    <s v="CA"/>
    <x v="320"/>
    <s v="YD11"/>
    <x v="12"/>
    <n v="1"/>
    <x v="0"/>
    <d v="2019-09-21T00:00:00"/>
    <n v="26.39"/>
    <x v="0"/>
    <x v="1"/>
    <x v="0"/>
    <x v="306"/>
    <x v="0"/>
  </r>
  <r>
    <s v="U2"/>
    <x v="11"/>
    <s v="10993728"/>
    <s v="Esquivel Leon, Lourdes Mabel"/>
    <x v="321"/>
    <s v="0001"/>
    <s v="ZPP3"/>
    <x v="2"/>
    <x v="2"/>
    <s v="FERT"/>
    <s v="UN"/>
    <s v="CA"/>
    <x v="320"/>
    <s v="YZ13"/>
    <x v="12"/>
    <n v="2"/>
    <x v="1"/>
    <d v="2019-09-21T00:00:00"/>
    <n v="0"/>
    <x v="0"/>
    <x v="1"/>
    <x v="0"/>
    <x v="306"/>
    <x v="1"/>
  </r>
  <r>
    <s v="U2"/>
    <x v="11"/>
    <s v="10993728"/>
    <s v="Esquivel Leon, Lourdes Mabel"/>
    <x v="321"/>
    <s v="0001"/>
    <s v="ZPP3"/>
    <x v="10"/>
    <x v="10"/>
    <s v="FERT"/>
    <s v="UN"/>
    <s v="CA"/>
    <x v="320"/>
    <s v="YZ13"/>
    <x v="12"/>
    <n v="1"/>
    <x v="1"/>
    <d v="2019-09-21T00:00:00"/>
    <n v="0"/>
    <x v="0"/>
    <x v="1"/>
    <x v="0"/>
    <x v="306"/>
    <x v="1"/>
  </r>
  <r>
    <s v="U3"/>
    <x v="21"/>
    <s v="10061048"/>
    <s v="Esquivel Sanchez, Maritza Esther"/>
    <x v="322"/>
    <s v="0001"/>
    <s v="ZPP3"/>
    <x v="6"/>
    <x v="6"/>
    <s v="FERT"/>
    <s v="UN"/>
    <s v="CA"/>
    <x v="321"/>
    <s v="YD11"/>
    <x v="14"/>
    <n v="1"/>
    <x v="0"/>
    <d v="2019-09-21T00:00:00"/>
    <n v="35.270000000000003"/>
    <x v="0"/>
    <x v="0"/>
    <x v="0"/>
    <x v="307"/>
    <x v="0"/>
  </r>
  <r>
    <s v="U3"/>
    <x v="21"/>
    <s v="10061048"/>
    <s v="Esquivel Sanchez, Maritza Esther"/>
    <x v="322"/>
    <s v="0001"/>
    <s v="ZPP3"/>
    <x v="18"/>
    <x v="18"/>
    <s v="FERT"/>
    <s v="UN"/>
    <s v="CA"/>
    <x v="321"/>
    <s v="YD11"/>
    <x v="14"/>
    <n v="2"/>
    <x v="0"/>
    <d v="2019-09-21T00:00:00"/>
    <n v="70.53"/>
    <x v="0"/>
    <x v="0"/>
    <x v="0"/>
    <x v="307"/>
    <x v="0"/>
  </r>
  <r>
    <s v="U3"/>
    <x v="21"/>
    <s v="10061048"/>
    <s v="Esquivel Sanchez, Maritza Esther"/>
    <x v="322"/>
    <s v="0001"/>
    <s v="ZPP3"/>
    <x v="5"/>
    <x v="5"/>
    <s v="FERT"/>
    <s v="UN"/>
    <s v="CA"/>
    <x v="321"/>
    <s v="YD11"/>
    <x v="14"/>
    <n v="2"/>
    <x v="0"/>
    <d v="2019-09-21T00:00:00"/>
    <n v="53.66"/>
    <x v="0"/>
    <x v="0"/>
    <x v="0"/>
    <x v="307"/>
    <x v="0"/>
  </r>
  <r>
    <s v="U4"/>
    <x v="24"/>
    <s v="11701468"/>
    <s v="Eustaquio Aredo, Elva Paca"/>
    <x v="323"/>
    <s v="0001"/>
    <s v="ZPP3"/>
    <x v="16"/>
    <x v="16"/>
    <s v="FERT"/>
    <s v="UN"/>
    <s v="CA"/>
    <x v="322"/>
    <s v="YD13"/>
    <x v="14"/>
    <n v="1"/>
    <x v="0"/>
    <d v="2019-09-21T00:00:00"/>
    <n v="7.24"/>
    <x v="0"/>
    <x v="3"/>
    <x v="0"/>
    <x v="308"/>
    <x v="0"/>
  </r>
  <r>
    <s v="U4"/>
    <x v="24"/>
    <s v="11701468"/>
    <s v="Eustaquio Aredo, Elva Paca"/>
    <x v="323"/>
    <s v="0001"/>
    <s v="ZPP3"/>
    <x v="5"/>
    <x v="5"/>
    <s v="FERT"/>
    <s v="UN"/>
    <s v="CA"/>
    <x v="322"/>
    <s v="YD11"/>
    <x v="14"/>
    <n v="5"/>
    <x v="0"/>
    <d v="2019-09-21T00:00:00"/>
    <n v="132.66999999999999"/>
    <x v="0"/>
    <x v="3"/>
    <x v="0"/>
    <x v="308"/>
    <x v="0"/>
  </r>
  <r>
    <s v="U4"/>
    <x v="24"/>
    <s v="11701468"/>
    <s v="Eustaquio Aredo, Elva Paca"/>
    <x v="323"/>
    <s v="0001"/>
    <s v="ZPP3"/>
    <x v="2"/>
    <x v="2"/>
    <s v="FERT"/>
    <s v="UN"/>
    <s v="CA"/>
    <x v="322"/>
    <s v="YD13"/>
    <x v="14"/>
    <n v="2"/>
    <x v="0"/>
    <d v="2019-09-21T00:00:00"/>
    <n v="27.71"/>
    <x v="0"/>
    <x v="3"/>
    <x v="0"/>
    <x v="308"/>
    <x v="0"/>
  </r>
  <r>
    <s v="U4"/>
    <x v="24"/>
    <s v="11701468"/>
    <s v="Eustaquio Aredo, Elva Paca"/>
    <x v="323"/>
    <s v="0001"/>
    <s v="ZPP3"/>
    <x v="21"/>
    <x v="21"/>
    <s v="FERT"/>
    <s v="UN"/>
    <s v="CA"/>
    <x v="322"/>
    <s v="YD13"/>
    <x v="14"/>
    <n v="2"/>
    <x v="0"/>
    <d v="2019-09-21T00:00:00"/>
    <n v="20.34"/>
    <x v="0"/>
    <x v="3"/>
    <x v="0"/>
    <x v="308"/>
    <x v="0"/>
  </r>
  <r>
    <s v="U4"/>
    <x v="24"/>
    <s v="11701468"/>
    <s v="Eustaquio Aredo, Elva Paca"/>
    <x v="323"/>
    <s v="0001"/>
    <s v="ZPP3"/>
    <x v="2"/>
    <x v="2"/>
    <s v="FERT"/>
    <s v="UN"/>
    <s v="CA"/>
    <x v="322"/>
    <s v="YZ13"/>
    <x v="14"/>
    <n v="2"/>
    <x v="1"/>
    <d v="2019-09-21T00:00:00"/>
    <n v="0"/>
    <x v="0"/>
    <x v="3"/>
    <x v="0"/>
    <x v="308"/>
    <x v="1"/>
  </r>
  <r>
    <s v="U3"/>
    <x v="30"/>
    <s v="11685425"/>
    <s v="Eustaquio Benites, Vilma Maritza"/>
    <x v="324"/>
    <s v="Z058"/>
    <s v="ZPP3"/>
    <x v="7"/>
    <x v="7"/>
    <s v="FERT"/>
    <s v="UN"/>
    <s v="CA"/>
    <x v="323"/>
    <s v="YD11"/>
    <x v="23"/>
    <n v="2"/>
    <x v="0"/>
    <d v="2019-09-21T00:00:00"/>
    <n v="61.51"/>
    <x v="0"/>
    <x v="3"/>
    <x v="1"/>
    <x v="309"/>
    <x v="0"/>
  </r>
  <r>
    <s v="U3"/>
    <x v="30"/>
    <s v="11685425"/>
    <s v="Eustaquio Benites, Vilma Maritza"/>
    <x v="324"/>
    <s v="Z058"/>
    <s v="ZPP3"/>
    <x v="15"/>
    <x v="15"/>
    <s v="ZPUB"/>
    <s v="UN"/>
    <s v="UN"/>
    <x v="323"/>
    <s v="YZ13"/>
    <x v="23"/>
    <n v="6"/>
    <x v="1"/>
    <d v="2019-09-21T00:00:00"/>
    <n v="0"/>
    <x v="0"/>
    <x v="3"/>
    <x v="1"/>
    <x v="309"/>
    <x v="1"/>
  </r>
  <r>
    <s v="U3"/>
    <x v="30"/>
    <s v="11685425"/>
    <s v="Eustaquio Benites, Vilma Maritza"/>
    <x v="325"/>
    <s v="0001"/>
    <s v="ZPP3"/>
    <x v="5"/>
    <x v="5"/>
    <s v="FERT"/>
    <s v="UN"/>
    <s v="CA"/>
    <x v="324"/>
    <s v="YD11"/>
    <x v="23"/>
    <n v="8"/>
    <x v="0"/>
    <d v="2019-09-21T00:00:00"/>
    <n v="212.95"/>
    <x v="0"/>
    <x v="3"/>
    <x v="0"/>
    <x v="309"/>
    <x v="0"/>
  </r>
  <r>
    <s v="U3"/>
    <x v="30"/>
    <s v="11685425"/>
    <s v="Eustaquio Benites, Vilma Maritza"/>
    <x v="325"/>
    <s v="0001"/>
    <s v="ZPP3"/>
    <x v="6"/>
    <x v="6"/>
    <s v="FERT"/>
    <s v="UN"/>
    <s v="CA"/>
    <x v="324"/>
    <s v="YD11"/>
    <x v="23"/>
    <n v="1"/>
    <x v="0"/>
    <d v="2019-09-21T00:00:00"/>
    <n v="35.049999999999997"/>
    <x v="0"/>
    <x v="3"/>
    <x v="0"/>
    <x v="309"/>
    <x v="0"/>
  </r>
  <r>
    <s v="U3"/>
    <x v="30"/>
    <s v="11685425"/>
    <s v="Eustaquio Benites, Vilma Maritza"/>
    <x v="325"/>
    <s v="0001"/>
    <s v="ZPP3"/>
    <x v="18"/>
    <x v="18"/>
    <s v="FERT"/>
    <s v="UN"/>
    <s v="CA"/>
    <x v="324"/>
    <s v="YD11"/>
    <x v="23"/>
    <n v="1"/>
    <x v="0"/>
    <d v="2019-09-21T00:00:00"/>
    <n v="35.049999999999997"/>
    <x v="0"/>
    <x v="3"/>
    <x v="0"/>
    <x v="309"/>
    <x v="0"/>
  </r>
  <r>
    <s v="U3"/>
    <x v="30"/>
    <s v="11685425"/>
    <s v="Eustaquio Benites, Vilma Maritza"/>
    <x v="325"/>
    <s v="0001"/>
    <s v="ZPP3"/>
    <x v="32"/>
    <x v="32"/>
    <s v="FERT"/>
    <s v="UN"/>
    <s v="CA"/>
    <x v="324"/>
    <s v="YD13"/>
    <x v="23"/>
    <n v="1"/>
    <x v="0"/>
    <d v="2019-09-21T00:00:00"/>
    <n v="17.03"/>
    <x v="0"/>
    <x v="3"/>
    <x v="0"/>
    <x v="309"/>
    <x v="0"/>
  </r>
  <r>
    <s v="U3"/>
    <x v="18"/>
    <s v="10061001"/>
    <s v="Eustaquio Lazaro, Flor Dilvia"/>
    <x v="326"/>
    <s v="0001"/>
    <s v="ZPP3"/>
    <x v="5"/>
    <x v="5"/>
    <s v="FERT"/>
    <s v="UN"/>
    <s v="CA"/>
    <x v="325"/>
    <s v="YD11"/>
    <x v="8"/>
    <n v="5"/>
    <x v="0"/>
    <d v="2019-09-21T00:00:00"/>
    <n v="132.66999999999999"/>
    <x v="0"/>
    <x v="3"/>
    <x v="0"/>
    <x v="310"/>
    <x v="0"/>
  </r>
  <r>
    <s v="U3"/>
    <x v="18"/>
    <s v="10061001"/>
    <s v="Eustaquio Lazaro, Flor Dilvia"/>
    <x v="326"/>
    <s v="0001"/>
    <s v="ZPP3"/>
    <x v="18"/>
    <x v="18"/>
    <s v="FERT"/>
    <s v="UN"/>
    <s v="CA"/>
    <x v="325"/>
    <s v="YD11"/>
    <x v="8"/>
    <n v="1"/>
    <x v="0"/>
    <d v="2019-09-21T00:00:00"/>
    <n v="34.97"/>
    <x v="0"/>
    <x v="3"/>
    <x v="0"/>
    <x v="310"/>
    <x v="0"/>
  </r>
  <r>
    <s v="U2"/>
    <x v="11"/>
    <s v="11708582"/>
    <s v="Eustaquio Lucas, Catita Marithza"/>
    <x v="327"/>
    <s v="0001"/>
    <s v="ZPP3"/>
    <x v="5"/>
    <x v="5"/>
    <s v="FERT"/>
    <s v="UN"/>
    <s v="CA"/>
    <x v="326"/>
    <s v="YD11"/>
    <x v="12"/>
    <n v="2"/>
    <x v="0"/>
    <d v="2019-09-21T00:00:00"/>
    <n v="53.07"/>
    <x v="0"/>
    <x v="1"/>
    <x v="0"/>
    <x v="311"/>
    <x v="0"/>
  </r>
  <r>
    <s v="U2"/>
    <x v="11"/>
    <s v="11708582"/>
    <s v="Eustaquio Lucas, Catita Marithza"/>
    <x v="327"/>
    <s v="0001"/>
    <s v="ZPP3"/>
    <x v="18"/>
    <x v="18"/>
    <s v="FERT"/>
    <s v="UN"/>
    <s v="CA"/>
    <x v="326"/>
    <s v="YD11"/>
    <x v="12"/>
    <n v="1"/>
    <x v="0"/>
    <d v="2019-09-21T00:00:00"/>
    <n v="34.97"/>
    <x v="0"/>
    <x v="1"/>
    <x v="0"/>
    <x v="311"/>
    <x v="0"/>
  </r>
  <r>
    <s v="U3"/>
    <x v="30"/>
    <s v="10058295"/>
    <s v="Farroñan Baldera, Baltazara"/>
    <x v="328"/>
    <s v="0001"/>
    <s v="ZPP3"/>
    <x v="4"/>
    <x v="4"/>
    <s v="FERT"/>
    <s v="UN"/>
    <s v="CA"/>
    <x v="327"/>
    <s v="YD13"/>
    <x v="18"/>
    <n v="2"/>
    <x v="0"/>
    <d v="2019-09-21T00:00:00"/>
    <n v="32.200000000000003"/>
    <x v="0"/>
    <x v="3"/>
    <x v="0"/>
    <x v="312"/>
    <x v="0"/>
  </r>
  <r>
    <s v="U3"/>
    <x v="30"/>
    <s v="10058295"/>
    <s v="Farroñan Baldera, Baltazara"/>
    <x v="328"/>
    <s v="0001"/>
    <s v="ZPP3"/>
    <x v="1"/>
    <x v="1"/>
    <s v="FERT"/>
    <s v="UN"/>
    <s v="CA"/>
    <x v="327"/>
    <s v="YD13"/>
    <x v="18"/>
    <n v="1"/>
    <x v="0"/>
    <d v="2019-09-21T00:00:00"/>
    <n v="18.559999999999999"/>
    <x v="0"/>
    <x v="3"/>
    <x v="0"/>
    <x v="312"/>
    <x v="0"/>
  </r>
  <r>
    <s v="U3"/>
    <x v="30"/>
    <s v="10058295"/>
    <s v="Farroñan Baldera, Baltazara"/>
    <x v="328"/>
    <s v="0001"/>
    <s v="ZPP3"/>
    <x v="2"/>
    <x v="2"/>
    <s v="FERT"/>
    <s v="UN"/>
    <s v="CA"/>
    <x v="327"/>
    <s v="YZ13"/>
    <x v="18"/>
    <n v="1"/>
    <x v="1"/>
    <d v="2019-09-21T00:00:00"/>
    <n v="0"/>
    <x v="0"/>
    <x v="3"/>
    <x v="0"/>
    <x v="312"/>
    <x v="1"/>
  </r>
  <r>
    <s v="U3"/>
    <x v="30"/>
    <s v="10058295"/>
    <s v="Farroñan Baldera, Baltazara"/>
    <x v="328"/>
    <s v="0001"/>
    <s v="ZPP3"/>
    <x v="10"/>
    <x v="10"/>
    <s v="FERT"/>
    <s v="UN"/>
    <s v="CA"/>
    <x v="327"/>
    <s v="YZ13"/>
    <x v="18"/>
    <n v="2"/>
    <x v="1"/>
    <d v="2019-09-21T00:00:00"/>
    <n v="0"/>
    <x v="0"/>
    <x v="3"/>
    <x v="0"/>
    <x v="312"/>
    <x v="1"/>
  </r>
  <r>
    <s v="U2"/>
    <x v="23"/>
    <s v="10058452"/>
    <s v="Fernandez Anhuaman, Maria Juana"/>
    <x v="329"/>
    <s v="0001"/>
    <s v="ZPP3"/>
    <x v="5"/>
    <x v="5"/>
    <s v="FERT"/>
    <s v="UN"/>
    <s v="CA"/>
    <x v="328"/>
    <s v="YD11"/>
    <x v="6"/>
    <n v="4"/>
    <x v="0"/>
    <d v="2019-09-21T00:00:00"/>
    <n v="107.32"/>
    <x v="0"/>
    <x v="4"/>
    <x v="0"/>
    <x v="313"/>
    <x v="0"/>
  </r>
  <r>
    <s v="U2"/>
    <x v="23"/>
    <s v="10058452"/>
    <s v="Fernandez Anhuaman, Maria Juana"/>
    <x v="329"/>
    <s v="0001"/>
    <s v="ZPP3"/>
    <x v="12"/>
    <x v="12"/>
    <s v="FERT"/>
    <s v="UN"/>
    <s v="CA"/>
    <x v="328"/>
    <s v="YD13"/>
    <x v="6"/>
    <n v="1"/>
    <x v="0"/>
    <d v="2019-09-21T00:00:00"/>
    <n v="15.89"/>
    <x v="0"/>
    <x v="4"/>
    <x v="0"/>
    <x v="313"/>
    <x v="0"/>
  </r>
  <r>
    <s v="U2"/>
    <x v="23"/>
    <s v="10058452"/>
    <s v="Fernandez Anhuaman, Maria Juana"/>
    <x v="329"/>
    <s v="0001"/>
    <s v="ZPP3"/>
    <x v="10"/>
    <x v="10"/>
    <s v="FERT"/>
    <s v="UN"/>
    <s v="CA"/>
    <x v="328"/>
    <s v="YD13"/>
    <x v="6"/>
    <n v="1"/>
    <x v="0"/>
    <d v="2019-09-21T00:00:00"/>
    <n v="16.100000000000001"/>
    <x v="0"/>
    <x v="4"/>
    <x v="0"/>
    <x v="313"/>
    <x v="0"/>
  </r>
  <r>
    <s v="U2"/>
    <x v="23"/>
    <s v="10058452"/>
    <s v="Fernandez Anhuaman, Maria Juana"/>
    <x v="329"/>
    <s v="0001"/>
    <s v="ZPP3"/>
    <x v="2"/>
    <x v="2"/>
    <s v="FERT"/>
    <s v="UN"/>
    <s v="CA"/>
    <x v="328"/>
    <s v="YD13"/>
    <x v="6"/>
    <n v="1"/>
    <x v="0"/>
    <d v="2019-09-21T00:00:00"/>
    <n v="13.86"/>
    <x v="0"/>
    <x v="4"/>
    <x v="0"/>
    <x v="313"/>
    <x v="0"/>
  </r>
  <r>
    <s v="U2"/>
    <x v="23"/>
    <s v="10058452"/>
    <s v="Fernandez Anhuaman, Maria Juana"/>
    <x v="329"/>
    <s v="0001"/>
    <s v="ZPP3"/>
    <x v="2"/>
    <x v="2"/>
    <s v="FERT"/>
    <s v="UN"/>
    <s v="CA"/>
    <x v="328"/>
    <s v="YZ13"/>
    <x v="6"/>
    <n v="1"/>
    <x v="1"/>
    <d v="2019-09-21T00:00:00"/>
    <n v="0"/>
    <x v="0"/>
    <x v="4"/>
    <x v="0"/>
    <x v="313"/>
    <x v="1"/>
  </r>
  <r>
    <s v="U2"/>
    <x v="23"/>
    <s v="10058452"/>
    <s v="Fernandez Anhuaman, Maria Juana"/>
    <x v="329"/>
    <s v="0001"/>
    <s v="ZPP3"/>
    <x v="10"/>
    <x v="10"/>
    <s v="FERT"/>
    <s v="UN"/>
    <s v="CA"/>
    <x v="328"/>
    <s v="YZ13"/>
    <x v="6"/>
    <n v="1"/>
    <x v="1"/>
    <d v="2019-09-21T00:00:00"/>
    <n v="0"/>
    <x v="0"/>
    <x v="4"/>
    <x v="0"/>
    <x v="313"/>
    <x v="1"/>
  </r>
  <r>
    <s v="U2"/>
    <x v="23"/>
    <s v="10058452"/>
    <s v="Fernandez Anhuaman, Maria Juana"/>
    <x v="329"/>
    <s v="0001"/>
    <s v="ZPP3"/>
    <x v="10"/>
    <x v="10"/>
    <s v="FERT"/>
    <s v="UN"/>
    <s v="CA"/>
    <x v="328"/>
    <s v="YZ13"/>
    <x v="6"/>
    <n v="1"/>
    <x v="1"/>
    <d v="2019-09-21T00:00:00"/>
    <n v="0"/>
    <x v="0"/>
    <x v="4"/>
    <x v="0"/>
    <x v="313"/>
    <x v="1"/>
  </r>
  <r>
    <s v="U3"/>
    <x v="9"/>
    <s v="12103350"/>
    <s v="Fernandez Asto, Jonathan Javier"/>
    <x v="330"/>
    <s v="0001"/>
    <s v="ZPP3"/>
    <x v="5"/>
    <x v="5"/>
    <s v="FERT"/>
    <s v="UN"/>
    <s v="CA"/>
    <x v="329"/>
    <s v="YD11"/>
    <x v="17"/>
    <n v="10"/>
    <x v="0"/>
    <d v="2019-09-21T00:00:00"/>
    <n v="265.33999999999997"/>
    <x v="0"/>
    <x v="0"/>
    <x v="0"/>
    <x v="314"/>
    <x v="0"/>
  </r>
  <r>
    <s v="U3"/>
    <x v="9"/>
    <s v="12103350"/>
    <s v="Fernandez Asto, Jonathan Javier"/>
    <x v="330"/>
    <s v="0001"/>
    <s v="ZPP3"/>
    <x v="7"/>
    <x v="7"/>
    <s v="FERT"/>
    <s v="UN"/>
    <s v="CA"/>
    <x v="329"/>
    <s v="YD11"/>
    <x v="17"/>
    <n v="1"/>
    <x v="0"/>
    <d v="2019-09-21T00:00:00"/>
    <n v="30.67"/>
    <x v="0"/>
    <x v="0"/>
    <x v="0"/>
    <x v="314"/>
    <x v="0"/>
  </r>
  <r>
    <s v="U3"/>
    <x v="9"/>
    <s v="12103350"/>
    <s v="Fernandez Asto, Jonathan Javier"/>
    <x v="330"/>
    <s v="0001"/>
    <s v="ZPP3"/>
    <x v="15"/>
    <x v="15"/>
    <s v="ZPUB"/>
    <s v="UN"/>
    <s v="UN"/>
    <x v="329"/>
    <s v="YZ13"/>
    <x v="17"/>
    <n v="3"/>
    <x v="1"/>
    <d v="2019-09-21T00:00:00"/>
    <n v="0"/>
    <x v="0"/>
    <x v="0"/>
    <x v="0"/>
    <x v="314"/>
    <x v="1"/>
  </r>
  <r>
    <s v="U2"/>
    <x v="1"/>
    <s v="10062698"/>
    <s v="Fernandez Garcia, Juan Manuel"/>
    <x v="331"/>
    <s v="0001"/>
    <s v="ZPP3"/>
    <x v="18"/>
    <x v="18"/>
    <s v="FERT"/>
    <s v="UN"/>
    <s v="CA"/>
    <x v="330"/>
    <s v="YD11"/>
    <x v="11"/>
    <n v="1"/>
    <x v="0"/>
    <d v="2019-09-21T00:00:00"/>
    <n v="34.97"/>
    <x v="0"/>
    <x v="1"/>
    <x v="0"/>
    <x v="315"/>
    <x v="0"/>
  </r>
  <r>
    <s v="U2"/>
    <x v="1"/>
    <s v="10062698"/>
    <s v="Fernandez Garcia, Juan Manuel"/>
    <x v="331"/>
    <s v="0001"/>
    <s v="ZPP3"/>
    <x v="5"/>
    <x v="5"/>
    <s v="FERT"/>
    <s v="UN"/>
    <s v="CA"/>
    <x v="330"/>
    <s v="YD11"/>
    <x v="11"/>
    <n v="5"/>
    <x v="0"/>
    <d v="2019-09-21T00:00:00"/>
    <n v="132.66999999999999"/>
    <x v="0"/>
    <x v="1"/>
    <x v="0"/>
    <x v="315"/>
    <x v="0"/>
  </r>
  <r>
    <s v="U2"/>
    <x v="2"/>
    <s v="10060548"/>
    <s v="Fernandez Gutierrez De Mendez, Neli"/>
    <x v="332"/>
    <s v="0001"/>
    <s v="ZPP3"/>
    <x v="0"/>
    <x v="0"/>
    <s v="FERT"/>
    <s v="UN"/>
    <s v="CA"/>
    <x v="331"/>
    <s v="YD11"/>
    <x v="11"/>
    <n v="1"/>
    <x v="0"/>
    <d v="2019-09-21T00:00:00"/>
    <n v="30.96"/>
    <x v="0"/>
    <x v="2"/>
    <x v="0"/>
    <x v="316"/>
    <x v="0"/>
  </r>
  <r>
    <s v="U2"/>
    <x v="2"/>
    <s v="10060548"/>
    <s v="Fernandez Gutierrez De Mendez, Neli"/>
    <x v="332"/>
    <s v="0001"/>
    <s v="ZPP3"/>
    <x v="5"/>
    <x v="5"/>
    <s v="FERT"/>
    <s v="UN"/>
    <s v="CA"/>
    <x v="331"/>
    <s v="YD11"/>
    <x v="11"/>
    <n v="1"/>
    <x v="0"/>
    <d v="2019-09-21T00:00:00"/>
    <n v="26.53"/>
    <x v="0"/>
    <x v="2"/>
    <x v="0"/>
    <x v="316"/>
    <x v="0"/>
  </r>
  <r>
    <s v="U2"/>
    <x v="2"/>
    <s v="10060548"/>
    <s v="Fernandez Gutierrez De Mendez, Neli"/>
    <x v="332"/>
    <s v="0001"/>
    <s v="ZPP3"/>
    <x v="18"/>
    <x v="18"/>
    <s v="FERT"/>
    <s v="UN"/>
    <s v="CA"/>
    <x v="331"/>
    <s v="YD11"/>
    <x v="11"/>
    <n v="1"/>
    <x v="0"/>
    <d v="2019-09-21T00:00:00"/>
    <n v="34.97"/>
    <x v="0"/>
    <x v="2"/>
    <x v="0"/>
    <x v="316"/>
    <x v="0"/>
  </r>
  <r>
    <s v="U2"/>
    <x v="2"/>
    <s v="10060548"/>
    <s v="Fernandez Gutierrez De Mendez, Neli"/>
    <x v="332"/>
    <s v="0001"/>
    <s v="ZPP3"/>
    <x v="10"/>
    <x v="10"/>
    <s v="FERT"/>
    <s v="UN"/>
    <s v="CA"/>
    <x v="331"/>
    <s v="YD13"/>
    <x v="11"/>
    <n v="1"/>
    <x v="0"/>
    <d v="2019-09-21T00:00:00"/>
    <n v="16.100000000000001"/>
    <x v="0"/>
    <x v="2"/>
    <x v="0"/>
    <x v="316"/>
    <x v="0"/>
  </r>
  <r>
    <s v="U2"/>
    <x v="2"/>
    <s v="10060548"/>
    <s v="Fernandez Gutierrez De Mendez, Neli"/>
    <x v="332"/>
    <s v="0001"/>
    <s v="ZPP3"/>
    <x v="10"/>
    <x v="10"/>
    <s v="FERT"/>
    <s v="UN"/>
    <s v="CA"/>
    <x v="331"/>
    <s v="YZ13"/>
    <x v="11"/>
    <n v="1"/>
    <x v="1"/>
    <d v="2019-09-21T00:00:00"/>
    <n v="0"/>
    <x v="0"/>
    <x v="2"/>
    <x v="0"/>
    <x v="316"/>
    <x v="1"/>
  </r>
  <r>
    <s v="U4"/>
    <x v="10"/>
    <s v="11792270"/>
    <s v="Fernandez Rubio, Johnny Edwin"/>
    <x v="333"/>
    <s v="0001"/>
    <s v="ZPP3"/>
    <x v="5"/>
    <x v="5"/>
    <s v="FERT"/>
    <s v="UN"/>
    <s v="CA"/>
    <x v="332"/>
    <s v="YD11"/>
    <x v="18"/>
    <n v="10"/>
    <x v="0"/>
    <d v="2019-09-21T00:00:00"/>
    <n v="265.33999999999997"/>
    <x v="0"/>
    <x v="1"/>
    <x v="0"/>
    <x v="317"/>
    <x v="0"/>
  </r>
  <r>
    <s v="U4"/>
    <x v="10"/>
    <s v="11792270"/>
    <s v="Fernandez Rubio, Johnny Edwin"/>
    <x v="333"/>
    <s v="0001"/>
    <s v="ZPP3"/>
    <x v="0"/>
    <x v="0"/>
    <s v="FERT"/>
    <s v="UN"/>
    <s v="CA"/>
    <x v="332"/>
    <s v="YD11"/>
    <x v="18"/>
    <n v="10"/>
    <x v="0"/>
    <d v="2019-09-21T00:00:00"/>
    <n v="309.58999999999997"/>
    <x v="0"/>
    <x v="1"/>
    <x v="0"/>
    <x v="317"/>
    <x v="0"/>
  </r>
  <r>
    <s v="U3"/>
    <x v="5"/>
    <s v="10060937"/>
    <s v="Ferrel Lopez De Lazaro, Tomasa Tere"/>
    <x v="334"/>
    <s v="0001"/>
    <s v="ZPP3"/>
    <x v="5"/>
    <x v="5"/>
    <s v="FERT"/>
    <s v="UN"/>
    <s v="CA"/>
    <x v="333"/>
    <s v="YD11"/>
    <x v="2"/>
    <n v="8"/>
    <x v="0"/>
    <d v="2019-09-21T00:00:00"/>
    <n v="212.27"/>
    <x v="0"/>
    <x v="3"/>
    <x v="0"/>
    <x v="318"/>
    <x v="0"/>
  </r>
  <r>
    <s v="U3"/>
    <x v="5"/>
    <s v="10060937"/>
    <s v="Ferrel Lopez De Lazaro, Tomasa Tere"/>
    <x v="334"/>
    <s v="0001"/>
    <s v="ZPP3"/>
    <x v="0"/>
    <x v="0"/>
    <s v="FERT"/>
    <s v="UN"/>
    <s v="CA"/>
    <x v="333"/>
    <s v="YD11"/>
    <x v="2"/>
    <n v="1"/>
    <x v="0"/>
    <d v="2019-09-21T00:00:00"/>
    <n v="30.96"/>
    <x v="0"/>
    <x v="3"/>
    <x v="0"/>
    <x v="318"/>
    <x v="0"/>
  </r>
  <r>
    <s v="U3"/>
    <x v="5"/>
    <s v="10060937"/>
    <s v="Ferrel Lopez De Lazaro, Tomasa Tere"/>
    <x v="334"/>
    <s v="0001"/>
    <s v="ZPP3"/>
    <x v="7"/>
    <x v="7"/>
    <s v="FERT"/>
    <s v="UN"/>
    <s v="CA"/>
    <x v="333"/>
    <s v="YD11"/>
    <x v="2"/>
    <n v="1"/>
    <x v="0"/>
    <d v="2019-09-21T00:00:00"/>
    <n v="30.67"/>
    <x v="0"/>
    <x v="3"/>
    <x v="0"/>
    <x v="318"/>
    <x v="0"/>
  </r>
  <r>
    <s v="U3"/>
    <x v="5"/>
    <s v="10060937"/>
    <s v="Ferrel Lopez De Lazaro, Tomasa Tere"/>
    <x v="334"/>
    <s v="0001"/>
    <s v="ZPP3"/>
    <x v="15"/>
    <x v="15"/>
    <s v="ZPUB"/>
    <s v="UN"/>
    <s v="UN"/>
    <x v="333"/>
    <s v="YZ13"/>
    <x v="2"/>
    <n v="3"/>
    <x v="1"/>
    <d v="2019-09-21T00:00:00"/>
    <n v="0"/>
    <x v="0"/>
    <x v="3"/>
    <x v="0"/>
    <x v="318"/>
    <x v="1"/>
  </r>
  <r>
    <s v="U4"/>
    <x v="10"/>
    <s v="11628187"/>
    <s v="Ferrer Cruz De Peralta, Esther"/>
    <x v="335"/>
    <s v="0001"/>
    <s v="ZPP3"/>
    <x v="19"/>
    <x v="19"/>
    <s v="FERT"/>
    <s v="UN"/>
    <s v="CA"/>
    <x v="334"/>
    <s v="YD11"/>
    <x v="36"/>
    <n v="4"/>
    <x v="0"/>
    <d v="2019-09-21T00:00:00"/>
    <n v="105.56"/>
    <x v="0"/>
    <x v="1"/>
    <x v="0"/>
    <x v="319"/>
    <x v="0"/>
  </r>
  <r>
    <s v="U4"/>
    <x v="10"/>
    <s v="11628187"/>
    <s v="Ferrer Cruz De Peralta, Esther"/>
    <x v="335"/>
    <s v="0001"/>
    <s v="ZPP3"/>
    <x v="3"/>
    <x v="3"/>
    <s v="FERT"/>
    <s v="UN"/>
    <s v="CA"/>
    <x v="334"/>
    <s v="YD13"/>
    <x v="36"/>
    <n v="11"/>
    <x v="0"/>
    <d v="2019-09-21T00:00:00"/>
    <n v="101.59"/>
    <x v="0"/>
    <x v="1"/>
    <x v="0"/>
    <x v="319"/>
    <x v="0"/>
  </r>
  <r>
    <s v="U4"/>
    <x v="10"/>
    <s v="11628187"/>
    <s v="Ferrer Cruz De Peralta, Esther"/>
    <x v="335"/>
    <s v="0001"/>
    <s v="ZPP3"/>
    <x v="7"/>
    <x v="7"/>
    <s v="FERT"/>
    <s v="UN"/>
    <s v="CA"/>
    <x v="334"/>
    <s v="YD11"/>
    <x v="36"/>
    <n v="2"/>
    <x v="0"/>
    <d v="2019-09-21T00:00:00"/>
    <n v="61.34"/>
    <x v="0"/>
    <x v="1"/>
    <x v="0"/>
    <x v="319"/>
    <x v="0"/>
  </r>
  <r>
    <s v="U4"/>
    <x v="10"/>
    <s v="11628187"/>
    <s v="Ferrer Cruz De Peralta, Esther"/>
    <x v="335"/>
    <s v="0001"/>
    <s v="ZPP3"/>
    <x v="3"/>
    <x v="3"/>
    <s v="FERT"/>
    <s v="UN"/>
    <s v="CA"/>
    <x v="334"/>
    <s v="YZ13"/>
    <x v="36"/>
    <n v="33"/>
    <x v="1"/>
    <d v="2019-09-21T00:00:00"/>
    <n v="0"/>
    <x v="0"/>
    <x v="1"/>
    <x v="0"/>
    <x v="319"/>
    <x v="1"/>
  </r>
  <r>
    <s v="U4"/>
    <x v="10"/>
    <s v="11628187"/>
    <s v="Ferrer Cruz De Peralta, Esther"/>
    <x v="335"/>
    <s v="0001"/>
    <s v="ZPP3"/>
    <x v="15"/>
    <x v="15"/>
    <s v="ZPUB"/>
    <s v="UN"/>
    <s v="UN"/>
    <x v="334"/>
    <s v="YZ13"/>
    <x v="36"/>
    <n v="6"/>
    <x v="1"/>
    <d v="2019-09-21T00:00:00"/>
    <n v="0"/>
    <x v="0"/>
    <x v="1"/>
    <x v="0"/>
    <x v="319"/>
    <x v="1"/>
  </r>
  <r>
    <s v="U3"/>
    <x v="5"/>
    <s v="11698761"/>
    <s v="Ferrer Ramos, Benilda"/>
    <x v="336"/>
    <s v="0001"/>
    <s v="ZPP3"/>
    <x v="5"/>
    <x v="5"/>
    <s v="FERT"/>
    <s v="UN"/>
    <s v="CA"/>
    <x v="335"/>
    <s v="YD11"/>
    <x v="2"/>
    <n v="6"/>
    <x v="0"/>
    <d v="2019-09-21T00:00:00"/>
    <n v="159.19999999999999"/>
    <x v="0"/>
    <x v="3"/>
    <x v="0"/>
    <x v="320"/>
    <x v="0"/>
  </r>
  <r>
    <s v="U4"/>
    <x v="3"/>
    <s v="11297946"/>
    <s v="Ferrer Siccha, Adelaida Margarita"/>
    <x v="337"/>
    <s v="0001"/>
    <s v="ZPP3"/>
    <x v="5"/>
    <x v="5"/>
    <s v="FERT"/>
    <s v="UN"/>
    <s v="CA"/>
    <x v="336"/>
    <s v="YD11"/>
    <x v="3"/>
    <n v="2"/>
    <x v="0"/>
    <d v="2019-09-21T00:00:00"/>
    <n v="53.66"/>
    <x v="0"/>
    <x v="2"/>
    <x v="0"/>
    <x v="321"/>
    <x v="0"/>
  </r>
  <r>
    <s v="U4"/>
    <x v="3"/>
    <s v="11297946"/>
    <s v="Ferrer Siccha, Adelaida Margarita"/>
    <x v="337"/>
    <s v="0001"/>
    <s v="ZPP3"/>
    <x v="0"/>
    <x v="0"/>
    <s v="FERT"/>
    <s v="UN"/>
    <s v="CA"/>
    <x v="336"/>
    <s v="YD11"/>
    <x v="3"/>
    <n v="2"/>
    <x v="0"/>
    <d v="2019-09-21T00:00:00"/>
    <n v="62.51"/>
    <x v="0"/>
    <x v="2"/>
    <x v="0"/>
    <x v="321"/>
    <x v="0"/>
  </r>
  <r>
    <s v="U2"/>
    <x v="29"/>
    <s v="10058737"/>
    <s v="Flores Arteaga, Rosa Maximina"/>
    <x v="338"/>
    <s v="Z058"/>
    <s v="ZPP3"/>
    <x v="0"/>
    <x v="0"/>
    <s v="FERT"/>
    <s v="UN"/>
    <s v="CA"/>
    <x v="337"/>
    <s v="YD11"/>
    <x v="12"/>
    <n v="5"/>
    <x v="0"/>
    <d v="2019-09-21T00:00:00"/>
    <n v="156.69999999999999"/>
    <x v="0"/>
    <x v="0"/>
    <x v="1"/>
    <x v="322"/>
    <x v="0"/>
  </r>
  <r>
    <s v="U2"/>
    <x v="29"/>
    <s v="10058737"/>
    <s v="Flores Arteaga, Rosa Maximina"/>
    <x v="338"/>
    <s v="Z058"/>
    <s v="ZPP3"/>
    <x v="25"/>
    <x v="25"/>
    <s v="FERT"/>
    <s v="UN"/>
    <s v="CA"/>
    <x v="337"/>
    <s v="YD13"/>
    <x v="12"/>
    <n v="2"/>
    <x v="0"/>
    <d v="2019-09-21T00:00:00"/>
    <n v="12.88"/>
    <x v="0"/>
    <x v="0"/>
    <x v="1"/>
    <x v="322"/>
    <x v="0"/>
  </r>
  <r>
    <s v="U2"/>
    <x v="29"/>
    <s v="10058737"/>
    <s v="Flores Arteaga, Rosa Maximina"/>
    <x v="338"/>
    <s v="Z058"/>
    <s v="ZPP3"/>
    <x v="16"/>
    <x v="16"/>
    <s v="FERT"/>
    <s v="UN"/>
    <s v="CA"/>
    <x v="337"/>
    <s v="YD13"/>
    <x v="12"/>
    <n v="1"/>
    <x v="0"/>
    <d v="2019-09-21T00:00:00"/>
    <n v="7.24"/>
    <x v="0"/>
    <x v="0"/>
    <x v="1"/>
    <x v="322"/>
    <x v="0"/>
  </r>
  <r>
    <s v="U3"/>
    <x v="6"/>
    <s v="11601853"/>
    <s v="Flores Campos, Amelio Salomon"/>
    <x v="339"/>
    <s v="0001"/>
    <s v="ZPP3"/>
    <x v="18"/>
    <x v="18"/>
    <s v="FERT"/>
    <s v="UN"/>
    <s v="CA"/>
    <x v="338"/>
    <s v="YD11"/>
    <x v="6"/>
    <n v="4"/>
    <x v="0"/>
    <d v="2019-09-21T00:00:00"/>
    <n v="141.06"/>
    <x v="0"/>
    <x v="4"/>
    <x v="0"/>
    <x v="323"/>
    <x v="0"/>
  </r>
  <r>
    <s v="U3"/>
    <x v="6"/>
    <s v="11601853"/>
    <s v="Flores Campos, Amelio Salomon"/>
    <x v="339"/>
    <s v="0001"/>
    <s v="ZPP3"/>
    <x v="10"/>
    <x v="10"/>
    <s v="FERT"/>
    <s v="UN"/>
    <s v="CA"/>
    <x v="338"/>
    <s v="YD13"/>
    <x v="6"/>
    <n v="1"/>
    <x v="0"/>
    <d v="2019-09-21T00:00:00"/>
    <n v="16.100000000000001"/>
    <x v="0"/>
    <x v="4"/>
    <x v="0"/>
    <x v="323"/>
    <x v="0"/>
  </r>
  <r>
    <s v="U3"/>
    <x v="6"/>
    <s v="11601853"/>
    <s v="Flores Campos, Amelio Salomon"/>
    <x v="339"/>
    <s v="0001"/>
    <s v="ZPP3"/>
    <x v="27"/>
    <x v="27"/>
    <s v="FERT"/>
    <s v="UN"/>
    <s v="CA"/>
    <x v="338"/>
    <s v="YD13"/>
    <x v="6"/>
    <n v="12"/>
    <x v="1"/>
    <d v="2019-09-21T00:00:00"/>
    <n v="25.57"/>
    <x v="0"/>
    <x v="4"/>
    <x v="0"/>
    <x v="323"/>
    <x v="0"/>
  </r>
  <r>
    <s v="U3"/>
    <x v="6"/>
    <s v="11601853"/>
    <s v="Flores Campos, Amelio Salomon"/>
    <x v="339"/>
    <s v="0001"/>
    <s v="ZPP3"/>
    <x v="10"/>
    <x v="10"/>
    <s v="FERT"/>
    <s v="UN"/>
    <s v="CA"/>
    <x v="338"/>
    <s v="YZ13"/>
    <x v="6"/>
    <n v="1"/>
    <x v="1"/>
    <d v="2019-09-21T00:00:00"/>
    <n v="0"/>
    <x v="0"/>
    <x v="4"/>
    <x v="0"/>
    <x v="323"/>
    <x v="1"/>
  </r>
  <r>
    <s v="U2"/>
    <x v="28"/>
    <s v="10058694"/>
    <s v="Flores Chavez, Oscar Giovani"/>
    <x v="340"/>
    <s v="Z058"/>
    <s v="ZPP3"/>
    <x v="7"/>
    <x v="7"/>
    <s v="FERT"/>
    <s v="UN"/>
    <s v="CA"/>
    <x v="339"/>
    <s v="YD11"/>
    <x v="8"/>
    <n v="2"/>
    <x v="0"/>
    <d v="2019-09-21T00:00:00"/>
    <n v="61.51"/>
    <x v="0"/>
    <x v="3"/>
    <x v="1"/>
    <x v="324"/>
    <x v="0"/>
  </r>
  <r>
    <s v="U2"/>
    <x v="28"/>
    <s v="10058694"/>
    <s v="Flores Chavez, Oscar Giovani"/>
    <x v="340"/>
    <s v="Z058"/>
    <s v="ZPP3"/>
    <x v="19"/>
    <x v="19"/>
    <s v="FERT"/>
    <s v="UN"/>
    <s v="CA"/>
    <x v="339"/>
    <s v="YD11"/>
    <x v="8"/>
    <n v="3"/>
    <x v="0"/>
    <d v="2019-09-21T00:00:00"/>
    <n v="79.42"/>
    <x v="0"/>
    <x v="3"/>
    <x v="1"/>
    <x v="324"/>
    <x v="0"/>
  </r>
  <r>
    <s v="U2"/>
    <x v="28"/>
    <s v="10058694"/>
    <s v="Flores Chavez, Oscar Giovani"/>
    <x v="340"/>
    <s v="Z058"/>
    <s v="ZPP3"/>
    <x v="5"/>
    <x v="5"/>
    <s v="FERT"/>
    <s v="UN"/>
    <s v="CA"/>
    <x v="339"/>
    <s v="YD11"/>
    <x v="8"/>
    <n v="4"/>
    <x v="0"/>
    <d v="2019-09-21T00:00:00"/>
    <n v="106.48"/>
    <x v="0"/>
    <x v="3"/>
    <x v="1"/>
    <x v="324"/>
    <x v="0"/>
  </r>
  <r>
    <s v="U2"/>
    <x v="28"/>
    <s v="10058694"/>
    <s v="Flores Chavez, Oscar Giovani"/>
    <x v="340"/>
    <s v="Z058"/>
    <s v="ZPP3"/>
    <x v="18"/>
    <x v="18"/>
    <s v="FERT"/>
    <s v="UN"/>
    <s v="CA"/>
    <x v="339"/>
    <s v="YD11"/>
    <x v="8"/>
    <n v="2"/>
    <x v="0"/>
    <d v="2019-09-21T00:00:00"/>
    <n v="70.11"/>
    <x v="0"/>
    <x v="3"/>
    <x v="1"/>
    <x v="324"/>
    <x v="0"/>
  </r>
  <r>
    <s v="U2"/>
    <x v="28"/>
    <s v="10058694"/>
    <s v="Flores Chavez, Oscar Giovani"/>
    <x v="340"/>
    <s v="Z058"/>
    <s v="ZPP3"/>
    <x v="0"/>
    <x v="0"/>
    <s v="FERT"/>
    <s v="UN"/>
    <s v="CA"/>
    <x v="339"/>
    <s v="YD11"/>
    <x v="8"/>
    <n v="2"/>
    <x v="0"/>
    <d v="2019-09-21T00:00:00"/>
    <n v="62.09"/>
    <x v="0"/>
    <x v="3"/>
    <x v="1"/>
    <x v="324"/>
    <x v="0"/>
  </r>
  <r>
    <s v="U2"/>
    <x v="28"/>
    <s v="10058694"/>
    <s v="Flores Chavez, Oscar Giovani"/>
    <x v="340"/>
    <s v="Z058"/>
    <s v="ZPP3"/>
    <x v="22"/>
    <x v="22"/>
    <s v="FERT"/>
    <s v="UN"/>
    <s v="CA"/>
    <x v="339"/>
    <s v="YD13"/>
    <x v="8"/>
    <n v="2"/>
    <x v="0"/>
    <d v="2019-09-21T00:00:00"/>
    <n v="33.81"/>
    <x v="0"/>
    <x v="3"/>
    <x v="1"/>
    <x v="324"/>
    <x v="0"/>
  </r>
  <r>
    <s v="U2"/>
    <x v="28"/>
    <s v="10058694"/>
    <s v="Flores Chavez, Oscar Giovani"/>
    <x v="340"/>
    <s v="Z058"/>
    <s v="ZPP3"/>
    <x v="12"/>
    <x v="12"/>
    <s v="FERT"/>
    <s v="UN"/>
    <s v="CA"/>
    <x v="339"/>
    <s v="YD13"/>
    <x v="8"/>
    <n v="2"/>
    <x v="0"/>
    <d v="2019-09-21T00:00:00"/>
    <n v="31.78"/>
    <x v="0"/>
    <x v="3"/>
    <x v="1"/>
    <x v="324"/>
    <x v="0"/>
  </r>
  <r>
    <s v="U2"/>
    <x v="28"/>
    <s v="10058694"/>
    <s v="Flores Chavez, Oscar Giovani"/>
    <x v="340"/>
    <s v="Z058"/>
    <s v="ZPP3"/>
    <x v="4"/>
    <x v="4"/>
    <s v="FERT"/>
    <s v="UN"/>
    <s v="CA"/>
    <x v="339"/>
    <s v="YD13"/>
    <x v="8"/>
    <n v="1"/>
    <x v="0"/>
    <d v="2019-09-21T00:00:00"/>
    <n v="16.100000000000001"/>
    <x v="0"/>
    <x v="3"/>
    <x v="1"/>
    <x v="324"/>
    <x v="0"/>
  </r>
  <r>
    <s v="U2"/>
    <x v="28"/>
    <s v="10058694"/>
    <s v="Flores Chavez, Oscar Giovani"/>
    <x v="340"/>
    <s v="Z058"/>
    <s v="ZPP3"/>
    <x v="10"/>
    <x v="10"/>
    <s v="FERT"/>
    <s v="UN"/>
    <s v="CA"/>
    <x v="339"/>
    <s v="YZ13"/>
    <x v="8"/>
    <n v="1"/>
    <x v="1"/>
    <d v="2019-09-21T00:00:00"/>
    <n v="0"/>
    <x v="0"/>
    <x v="3"/>
    <x v="1"/>
    <x v="324"/>
    <x v="1"/>
  </r>
  <r>
    <s v="U2"/>
    <x v="28"/>
    <s v="10058694"/>
    <s v="Flores Chavez, Oscar Giovani"/>
    <x v="340"/>
    <s v="Z058"/>
    <s v="ZPP3"/>
    <x v="10"/>
    <x v="10"/>
    <s v="FERT"/>
    <s v="UN"/>
    <s v="CA"/>
    <x v="339"/>
    <s v="YZ13"/>
    <x v="8"/>
    <n v="2"/>
    <x v="1"/>
    <d v="2019-09-21T00:00:00"/>
    <n v="0"/>
    <x v="0"/>
    <x v="3"/>
    <x v="1"/>
    <x v="324"/>
    <x v="1"/>
  </r>
  <r>
    <s v="U2"/>
    <x v="28"/>
    <s v="10058694"/>
    <s v="Flores Chavez, Oscar Giovani"/>
    <x v="340"/>
    <s v="Z058"/>
    <s v="ZPP3"/>
    <x v="2"/>
    <x v="2"/>
    <s v="FERT"/>
    <s v="UN"/>
    <s v="CA"/>
    <x v="339"/>
    <s v="YZ13"/>
    <x v="8"/>
    <n v="2"/>
    <x v="1"/>
    <d v="2019-09-21T00:00:00"/>
    <n v="0"/>
    <x v="0"/>
    <x v="3"/>
    <x v="1"/>
    <x v="324"/>
    <x v="1"/>
  </r>
  <r>
    <s v="U2"/>
    <x v="28"/>
    <s v="10058694"/>
    <s v="Flores Chavez, Oscar Giovani"/>
    <x v="340"/>
    <s v="Z058"/>
    <s v="ZPP3"/>
    <x v="15"/>
    <x v="15"/>
    <s v="ZPUB"/>
    <s v="UN"/>
    <s v="UN"/>
    <x v="339"/>
    <s v="YZ13"/>
    <x v="8"/>
    <n v="6"/>
    <x v="1"/>
    <d v="2019-09-21T00:00:00"/>
    <n v="0"/>
    <x v="0"/>
    <x v="3"/>
    <x v="1"/>
    <x v="324"/>
    <x v="1"/>
  </r>
  <r>
    <s v="U3"/>
    <x v="18"/>
    <s v="10679105"/>
    <s v="Flores Garcia, Maria Bartola"/>
    <x v="341"/>
    <s v="0001"/>
    <s v="ZPP3"/>
    <x v="7"/>
    <x v="7"/>
    <s v="FERT"/>
    <s v="UN"/>
    <s v="CA"/>
    <x v="340"/>
    <s v="YD11"/>
    <x v="2"/>
    <n v="2"/>
    <x v="0"/>
    <d v="2019-09-21T00:00:00"/>
    <n v="62.1"/>
    <x v="0"/>
    <x v="3"/>
    <x v="0"/>
    <x v="325"/>
    <x v="0"/>
  </r>
  <r>
    <s v="U3"/>
    <x v="18"/>
    <s v="10679105"/>
    <s v="Flores Garcia, Maria Bartola"/>
    <x v="341"/>
    <s v="0001"/>
    <s v="ZPP3"/>
    <x v="19"/>
    <x v="19"/>
    <s v="FERT"/>
    <s v="UN"/>
    <s v="CA"/>
    <x v="340"/>
    <s v="YD11"/>
    <x v="2"/>
    <n v="1"/>
    <x v="0"/>
    <d v="2019-09-21T00:00:00"/>
    <n v="26.77"/>
    <x v="0"/>
    <x v="3"/>
    <x v="0"/>
    <x v="325"/>
    <x v="0"/>
  </r>
  <r>
    <s v="U3"/>
    <x v="18"/>
    <s v="10679105"/>
    <s v="Flores Garcia, Maria Bartola"/>
    <x v="341"/>
    <s v="0001"/>
    <s v="ZPP3"/>
    <x v="15"/>
    <x v="15"/>
    <s v="ZPUB"/>
    <s v="UN"/>
    <s v="UN"/>
    <x v="340"/>
    <s v="YZ13"/>
    <x v="2"/>
    <n v="6"/>
    <x v="1"/>
    <d v="2019-09-21T00:00:00"/>
    <n v="0"/>
    <x v="0"/>
    <x v="3"/>
    <x v="0"/>
    <x v="325"/>
    <x v="1"/>
  </r>
  <r>
    <s v="U2"/>
    <x v="19"/>
    <s v="12295417"/>
    <s v="Flores Gutierrez, Sonia Elena"/>
    <x v="342"/>
    <s v="0001"/>
    <s v="ZPP3"/>
    <x v="5"/>
    <x v="5"/>
    <s v="FERT"/>
    <s v="UN"/>
    <s v="CA"/>
    <x v="341"/>
    <s v="YD11"/>
    <x v="17"/>
    <n v="6"/>
    <x v="0"/>
    <d v="2019-09-21T00:00:00"/>
    <n v="160.99"/>
    <x v="0"/>
    <x v="2"/>
    <x v="0"/>
    <x v="326"/>
    <x v="0"/>
  </r>
  <r>
    <s v="U2"/>
    <x v="19"/>
    <s v="12295417"/>
    <s v="Flores Gutierrez, Sonia Elena"/>
    <x v="342"/>
    <s v="0001"/>
    <s v="ZPP3"/>
    <x v="0"/>
    <x v="0"/>
    <s v="FERT"/>
    <s v="UN"/>
    <s v="CA"/>
    <x v="341"/>
    <s v="YD11"/>
    <x v="17"/>
    <n v="3"/>
    <x v="0"/>
    <d v="2019-09-21T00:00:00"/>
    <n v="93.77"/>
    <x v="0"/>
    <x v="2"/>
    <x v="0"/>
    <x v="326"/>
    <x v="0"/>
  </r>
  <r>
    <s v="U2"/>
    <x v="19"/>
    <s v="12295417"/>
    <s v="Flores Gutierrez, Sonia Elena"/>
    <x v="342"/>
    <s v="0001"/>
    <s v="ZPP3"/>
    <x v="18"/>
    <x v="18"/>
    <s v="FERT"/>
    <s v="UN"/>
    <s v="CA"/>
    <x v="341"/>
    <s v="YD11"/>
    <x v="17"/>
    <n v="1"/>
    <x v="0"/>
    <d v="2019-09-21T00:00:00"/>
    <n v="35.270000000000003"/>
    <x v="0"/>
    <x v="2"/>
    <x v="0"/>
    <x v="326"/>
    <x v="0"/>
  </r>
  <r>
    <s v="U2"/>
    <x v="19"/>
    <s v="12416892"/>
    <s v="Flores Herrera, Merici"/>
    <x v="343"/>
    <s v="0001"/>
    <s v="ZPP3"/>
    <x v="8"/>
    <x v="8"/>
    <s v="FERT"/>
    <s v="UN"/>
    <s v="CA"/>
    <x v="342"/>
    <s v="YD13"/>
    <x v="3"/>
    <n v="2"/>
    <x v="0"/>
    <d v="2019-09-21T00:00:00"/>
    <n v="20.45"/>
    <x v="0"/>
    <x v="2"/>
    <x v="0"/>
    <x v="327"/>
    <x v="0"/>
  </r>
  <r>
    <s v="U2"/>
    <x v="19"/>
    <s v="12416892"/>
    <s v="Flores Herrera, Merici"/>
    <x v="343"/>
    <s v="0001"/>
    <s v="ZPP3"/>
    <x v="24"/>
    <x v="24"/>
    <s v="FERT"/>
    <s v="UN"/>
    <s v="CA"/>
    <x v="342"/>
    <s v="YD13"/>
    <x v="3"/>
    <n v="2"/>
    <x v="0"/>
    <d v="2019-09-21T00:00:00"/>
    <n v="18.04"/>
    <x v="0"/>
    <x v="2"/>
    <x v="0"/>
    <x v="327"/>
    <x v="0"/>
  </r>
  <r>
    <s v="U2"/>
    <x v="19"/>
    <s v="12416892"/>
    <s v="Flores Herrera, Merici"/>
    <x v="343"/>
    <s v="0001"/>
    <s v="ZPP3"/>
    <x v="10"/>
    <x v="10"/>
    <s v="FERT"/>
    <s v="UN"/>
    <s v="CA"/>
    <x v="342"/>
    <s v="YD13"/>
    <x v="3"/>
    <n v="1"/>
    <x v="0"/>
    <d v="2019-09-21T00:00:00"/>
    <n v="16.100000000000001"/>
    <x v="0"/>
    <x v="2"/>
    <x v="0"/>
    <x v="327"/>
    <x v="0"/>
  </r>
  <r>
    <s v="U2"/>
    <x v="19"/>
    <s v="12416892"/>
    <s v="Flores Herrera, Merici"/>
    <x v="343"/>
    <s v="0001"/>
    <s v="ZPP3"/>
    <x v="0"/>
    <x v="0"/>
    <s v="FERT"/>
    <s v="UN"/>
    <s v="CA"/>
    <x v="342"/>
    <s v="YD11"/>
    <x v="3"/>
    <n v="1"/>
    <x v="0"/>
    <d v="2019-09-21T00:00:00"/>
    <n v="30.96"/>
    <x v="0"/>
    <x v="2"/>
    <x v="0"/>
    <x v="327"/>
    <x v="0"/>
  </r>
  <r>
    <s v="U2"/>
    <x v="19"/>
    <s v="12416892"/>
    <s v="Flores Herrera, Merici"/>
    <x v="343"/>
    <s v="0001"/>
    <s v="ZPP3"/>
    <x v="10"/>
    <x v="10"/>
    <s v="FERT"/>
    <s v="UN"/>
    <s v="CA"/>
    <x v="342"/>
    <s v="YZ13"/>
    <x v="3"/>
    <n v="1"/>
    <x v="1"/>
    <d v="2019-09-21T00:00:00"/>
    <n v="0"/>
    <x v="0"/>
    <x v="2"/>
    <x v="0"/>
    <x v="327"/>
    <x v="1"/>
  </r>
  <r>
    <s v="U4"/>
    <x v="14"/>
    <s v="10064058"/>
    <s v="Flores Rosales, Pedro Jacinto"/>
    <x v="344"/>
    <s v="0001"/>
    <s v="ZPP3"/>
    <x v="4"/>
    <x v="4"/>
    <s v="FERT"/>
    <s v="UN"/>
    <s v="CA"/>
    <x v="343"/>
    <s v="YD13"/>
    <x v="10"/>
    <n v="1"/>
    <x v="0"/>
    <d v="2019-09-21T00:00:00"/>
    <n v="16.100000000000001"/>
    <x v="0"/>
    <x v="1"/>
    <x v="0"/>
    <x v="328"/>
    <x v="0"/>
  </r>
  <r>
    <s v="U4"/>
    <x v="14"/>
    <s v="10064058"/>
    <s v="Flores Rosales, Pedro Jacinto"/>
    <x v="344"/>
    <s v="0001"/>
    <s v="ZPP3"/>
    <x v="22"/>
    <x v="22"/>
    <s v="FERT"/>
    <s v="UN"/>
    <s v="CA"/>
    <x v="343"/>
    <s v="YD13"/>
    <x v="10"/>
    <n v="1"/>
    <x v="0"/>
    <d v="2019-09-21T00:00:00"/>
    <n v="16.91"/>
    <x v="0"/>
    <x v="1"/>
    <x v="0"/>
    <x v="328"/>
    <x v="0"/>
  </r>
  <r>
    <s v="U4"/>
    <x v="14"/>
    <s v="10064058"/>
    <s v="Flores Rosales, Pedro Jacinto"/>
    <x v="344"/>
    <s v="0001"/>
    <s v="ZPP3"/>
    <x v="6"/>
    <x v="6"/>
    <s v="FERT"/>
    <s v="UN"/>
    <s v="CA"/>
    <x v="343"/>
    <s v="YD11"/>
    <x v="10"/>
    <n v="2"/>
    <x v="0"/>
    <d v="2019-09-21T00:00:00"/>
    <n v="69.94"/>
    <x v="0"/>
    <x v="1"/>
    <x v="0"/>
    <x v="328"/>
    <x v="0"/>
  </r>
  <r>
    <s v="U4"/>
    <x v="14"/>
    <s v="10064058"/>
    <s v="Flores Rosales, Pedro Jacinto"/>
    <x v="344"/>
    <s v="0001"/>
    <s v="ZPP3"/>
    <x v="10"/>
    <x v="10"/>
    <s v="FERT"/>
    <s v="UN"/>
    <s v="CA"/>
    <x v="343"/>
    <s v="YZ13"/>
    <x v="10"/>
    <n v="1"/>
    <x v="1"/>
    <d v="2019-09-21T00:00:00"/>
    <n v="0"/>
    <x v="0"/>
    <x v="1"/>
    <x v="0"/>
    <x v="328"/>
    <x v="1"/>
  </r>
  <r>
    <s v="U4"/>
    <x v="14"/>
    <s v="10064058"/>
    <s v="Flores Rosales, Pedro Jacinto"/>
    <x v="344"/>
    <s v="0001"/>
    <s v="ZPP3"/>
    <x v="2"/>
    <x v="2"/>
    <s v="FERT"/>
    <s v="UN"/>
    <s v="CA"/>
    <x v="343"/>
    <s v="YZ13"/>
    <x v="10"/>
    <n v="1"/>
    <x v="1"/>
    <d v="2019-09-21T00:00:00"/>
    <n v="0"/>
    <x v="0"/>
    <x v="1"/>
    <x v="0"/>
    <x v="328"/>
    <x v="1"/>
  </r>
  <r>
    <s v="U2"/>
    <x v="16"/>
    <s v="12276701"/>
    <s v="Flores Valverde, Delia Luz"/>
    <x v="345"/>
    <s v="0001"/>
    <s v="ZPP3"/>
    <x v="5"/>
    <x v="5"/>
    <s v="FERT"/>
    <s v="UN"/>
    <s v="CA"/>
    <x v="344"/>
    <s v="YD11"/>
    <x v="2"/>
    <n v="9"/>
    <x v="0"/>
    <d v="2019-09-21T00:00:00"/>
    <n v="241.48"/>
    <x v="0"/>
    <x v="1"/>
    <x v="0"/>
    <x v="329"/>
    <x v="0"/>
  </r>
  <r>
    <s v="U2"/>
    <x v="16"/>
    <s v="12276701"/>
    <s v="Flores Valverde, Delia Luz"/>
    <x v="345"/>
    <s v="0001"/>
    <s v="ZPP3"/>
    <x v="7"/>
    <x v="7"/>
    <s v="FERT"/>
    <s v="UN"/>
    <s v="CA"/>
    <x v="344"/>
    <s v="YD11"/>
    <x v="2"/>
    <n v="1"/>
    <x v="0"/>
    <d v="2019-09-21T00:00:00"/>
    <n v="30.97"/>
    <x v="0"/>
    <x v="1"/>
    <x v="0"/>
    <x v="329"/>
    <x v="0"/>
  </r>
  <r>
    <s v="U2"/>
    <x v="1"/>
    <s v="10054027"/>
    <s v="Flores Vargas, Miguel"/>
    <x v="346"/>
    <s v="0001"/>
    <s v="ZPP3"/>
    <x v="5"/>
    <x v="5"/>
    <s v="FERT"/>
    <s v="UN"/>
    <s v="CA"/>
    <x v="345"/>
    <s v="YD11"/>
    <x v="6"/>
    <n v="13"/>
    <x v="0"/>
    <d v="2019-09-21T00:00:00"/>
    <n v="344.94"/>
    <x v="0"/>
    <x v="1"/>
    <x v="0"/>
    <x v="330"/>
    <x v="0"/>
  </r>
  <r>
    <s v="U2"/>
    <x v="1"/>
    <s v="10054027"/>
    <s v="Flores Vargas, Miguel"/>
    <x v="346"/>
    <s v="0001"/>
    <s v="ZPP3"/>
    <x v="18"/>
    <x v="18"/>
    <s v="FERT"/>
    <s v="UN"/>
    <s v="CA"/>
    <x v="345"/>
    <s v="YD11"/>
    <x v="6"/>
    <n v="1"/>
    <x v="0"/>
    <d v="2019-09-21T00:00:00"/>
    <n v="34.97"/>
    <x v="0"/>
    <x v="1"/>
    <x v="0"/>
    <x v="330"/>
    <x v="0"/>
  </r>
  <r>
    <s v="U2"/>
    <x v="29"/>
    <s v="10054435"/>
    <s v="Galarza Reyes, Maria Elena"/>
    <x v="347"/>
    <s v="0001"/>
    <s v="ZPP3"/>
    <x v="5"/>
    <x v="5"/>
    <s v="FERT"/>
    <s v="UN"/>
    <s v="CA"/>
    <x v="346"/>
    <s v="YD11"/>
    <x v="17"/>
    <n v="2"/>
    <x v="0"/>
    <d v="2019-09-21T00:00:00"/>
    <n v="53.07"/>
    <x v="0"/>
    <x v="0"/>
    <x v="0"/>
    <x v="331"/>
    <x v="0"/>
  </r>
  <r>
    <s v="U2"/>
    <x v="29"/>
    <s v="10054435"/>
    <s v="Galarza Reyes, Maria Elena"/>
    <x v="347"/>
    <s v="0001"/>
    <s v="ZPP3"/>
    <x v="25"/>
    <x v="25"/>
    <s v="FERT"/>
    <s v="UN"/>
    <s v="CA"/>
    <x v="346"/>
    <s v="YD13"/>
    <x v="17"/>
    <n v="3"/>
    <x v="0"/>
    <d v="2019-09-21T00:00:00"/>
    <n v="19.32"/>
    <x v="0"/>
    <x v="0"/>
    <x v="0"/>
    <x v="331"/>
    <x v="0"/>
  </r>
  <r>
    <s v="U2"/>
    <x v="29"/>
    <s v="10054435"/>
    <s v="Galarza Reyes, Maria Elena"/>
    <x v="347"/>
    <s v="0001"/>
    <s v="ZPP3"/>
    <x v="36"/>
    <x v="36"/>
    <s v="FERT"/>
    <s v="UN"/>
    <s v="CA"/>
    <x v="346"/>
    <s v="YD13"/>
    <x v="17"/>
    <n v="1"/>
    <x v="0"/>
    <d v="2019-09-21T00:00:00"/>
    <n v="14.78"/>
    <x v="0"/>
    <x v="0"/>
    <x v="0"/>
    <x v="331"/>
    <x v="0"/>
  </r>
  <r>
    <s v="U2"/>
    <x v="29"/>
    <s v="10054435"/>
    <s v="Galarza Reyes, Maria Elena"/>
    <x v="347"/>
    <s v="0001"/>
    <s v="ZPP3"/>
    <x v="2"/>
    <x v="2"/>
    <s v="FERT"/>
    <s v="UN"/>
    <s v="CA"/>
    <x v="346"/>
    <s v="YZ13"/>
    <x v="17"/>
    <n v="1"/>
    <x v="1"/>
    <d v="2019-09-21T00:00:00"/>
    <n v="0"/>
    <x v="0"/>
    <x v="0"/>
    <x v="0"/>
    <x v="331"/>
    <x v="1"/>
  </r>
  <r>
    <s v="U3"/>
    <x v="21"/>
    <s v="10054082"/>
    <s v="Gallardo Diaz, Rosa Ysabel"/>
    <x v="348"/>
    <s v="0001"/>
    <s v="ZPP3"/>
    <x v="5"/>
    <x v="5"/>
    <s v="FERT"/>
    <s v="UN"/>
    <s v="CA"/>
    <x v="347"/>
    <s v="YD11"/>
    <x v="3"/>
    <n v="4"/>
    <x v="0"/>
    <d v="2019-09-21T00:00:00"/>
    <n v="106.48"/>
    <x v="0"/>
    <x v="0"/>
    <x v="0"/>
    <x v="332"/>
    <x v="0"/>
  </r>
  <r>
    <s v="U3"/>
    <x v="21"/>
    <s v="10054082"/>
    <s v="Gallardo Diaz, Rosa Ysabel"/>
    <x v="348"/>
    <s v="0001"/>
    <s v="ZPP3"/>
    <x v="0"/>
    <x v="0"/>
    <s v="FERT"/>
    <s v="UN"/>
    <s v="CA"/>
    <x v="347"/>
    <s v="YD11"/>
    <x v="3"/>
    <n v="1"/>
    <x v="0"/>
    <d v="2019-09-21T00:00:00"/>
    <n v="31.04"/>
    <x v="0"/>
    <x v="0"/>
    <x v="0"/>
    <x v="332"/>
    <x v="0"/>
  </r>
  <r>
    <s v="U3"/>
    <x v="21"/>
    <s v="10054082"/>
    <s v="Gallardo Diaz, Rosa Ysabel"/>
    <x v="348"/>
    <s v="0001"/>
    <s v="ZPP3"/>
    <x v="4"/>
    <x v="4"/>
    <s v="FERT"/>
    <s v="UN"/>
    <s v="CA"/>
    <x v="347"/>
    <s v="YD13"/>
    <x v="3"/>
    <n v="1"/>
    <x v="0"/>
    <d v="2019-09-21T00:00:00"/>
    <n v="16.100000000000001"/>
    <x v="0"/>
    <x v="0"/>
    <x v="0"/>
    <x v="332"/>
    <x v="0"/>
  </r>
  <r>
    <s v="U3"/>
    <x v="21"/>
    <s v="10054082"/>
    <s v="Gallardo Diaz, Rosa Ysabel"/>
    <x v="348"/>
    <s v="0001"/>
    <s v="ZPP3"/>
    <x v="2"/>
    <x v="2"/>
    <s v="FERT"/>
    <s v="UN"/>
    <s v="CA"/>
    <x v="347"/>
    <s v="YD13"/>
    <x v="3"/>
    <n v="1"/>
    <x v="0"/>
    <d v="2019-09-21T00:00:00"/>
    <n v="13.86"/>
    <x v="0"/>
    <x v="0"/>
    <x v="0"/>
    <x v="332"/>
    <x v="0"/>
  </r>
  <r>
    <s v="U3"/>
    <x v="21"/>
    <s v="10054082"/>
    <s v="Gallardo Diaz, Rosa Ysabel"/>
    <x v="348"/>
    <s v="0001"/>
    <s v="ZPP3"/>
    <x v="2"/>
    <x v="2"/>
    <s v="FERT"/>
    <s v="UN"/>
    <s v="CA"/>
    <x v="347"/>
    <s v="YZ13"/>
    <x v="3"/>
    <n v="1"/>
    <x v="1"/>
    <d v="2019-09-21T00:00:00"/>
    <n v="0"/>
    <x v="0"/>
    <x v="0"/>
    <x v="0"/>
    <x v="332"/>
    <x v="1"/>
  </r>
  <r>
    <s v="U3"/>
    <x v="21"/>
    <s v="10054082"/>
    <s v="Gallardo Diaz, Rosa Ysabel"/>
    <x v="348"/>
    <s v="0001"/>
    <s v="ZPP3"/>
    <x v="10"/>
    <x v="10"/>
    <s v="FERT"/>
    <s v="UN"/>
    <s v="CA"/>
    <x v="347"/>
    <s v="YZ13"/>
    <x v="3"/>
    <n v="1"/>
    <x v="1"/>
    <d v="2019-09-21T00:00:00"/>
    <n v="0"/>
    <x v="0"/>
    <x v="0"/>
    <x v="0"/>
    <x v="332"/>
    <x v="1"/>
  </r>
  <r>
    <s v="U4"/>
    <x v="20"/>
    <s v="10056105"/>
    <s v="Gallardo Orbegoso, Nancy"/>
    <x v="349"/>
    <s v="0001"/>
    <s v="ZPP3"/>
    <x v="5"/>
    <x v="5"/>
    <s v="FERT"/>
    <s v="UN"/>
    <s v="CA"/>
    <x v="348"/>
    <s v="YD11"/>
    <x v="5"/>
    <n v="143"/>
    <x v="0"/>
    <d v="2019-09-21T00:00:00"/>
    <n v="3794.36"/>
    <x v="0"/>
    <x v="2"/>
    <x v="0"/>
    <x v="333"/>
    <x v="0"/>
  </r>
  <r>
    <s v="U4"/>
    <x v="20"/>
    <s v="10056105"/>
    <s v="Gallardo Orbegoso, Nancy"/>
    <x v="349"/>
    <s v="0001"/>
    <s v="ZPP3"/>
    <x v="0"/>
    <x v="0"/>
    <s v="FERT"/>
    <s v="UN"/>
    <s v="CA"/>
    <x v="348"/>
    <s v="YZ11"/>
    <x v="5"/>
    <n v="1"/>
    <x v="0"/>
    <d v="2019-09-21T00:00:00"/>
    <n v="-17.010000000000002"/>
    <x v="0"/>
    <x v="2"/>
    <x v="0"/>
    <x v="333"/>
    <x v="1"/>
  </r>
  <r>
    <s v="U4"/>
    <x v="20"/>
    <s v="10056105"/>
    <s v="Gallardo Orbegoso, Nancy"/>
    <x v="349"/>
    <s v="0001"/>
    <s v="ZPP3"/>
    <x v="0"/>
    <x v="0"/>
    <s v="FERT"/>
    <s v="UN"/>
    <s v="CA"/>
    <x v="348"/>
    <s v="YZ11"/>
    <x v="5"/>
    <n v="1"/>
    <x v="0"/>
    <d v="2019-09-21T00:00:00"/>
    <n v="-17.010000000000002"/>
    <x v="0"/>
    <x v="2"/>
    <x v="0"/>
    <x v="333"/>
    <x v="1"/>
  </r>
  <r>
    <s v="U4"/>
    <x v="20"/>
    <s v="10056105"/>
    <s v="Gallardo Orbegoso, Nancy"/>
    <x v="349"/>
    <s v="0001"/>
    <s v="ZPP3"/>
    <x v="0"/>
    <x v="0"/>
    <s v="FERT"/>
    <s v="UN"/>
    <s v="CA"/>
    <x v="348"/>
    <s v="YZ11"/>
    <x v="5"/>
    <n v="2"/>
    <x v="0"/>
    <d v="2019-09-21T00:00:00"/>
    <n v="-34.020000000000003"/>
    <x v="0"/>
    <x v="2"/>
    <x v="0"/>
    <x v="333"/>
    <x v="1"/>
  </r>
  <r>
    <s v="U4"/>
    <x v="20"/>
    <s v="10056105"/>
    <s v="Gallardo Orbegoso, Nancy"/>
    <x v="349"/>
    <s v="0001"/>
    <s v="ZPP3"/>
    <x v="0"/>
    <x v="0"/>
    <s v="FERT"/>
    <s v="UN"/>
    <s v="CA"/>
    <x v="348"/>
    <s v="YZ11"/>
    <x v="5"/>
    <n v="3"/>
    <x v="0"/>
    <d v="2019-09-21T00:00:00"/>
    <n v="-51.03"/>
    <x v="0"/>
    <x v="2"/>
    <x v="0"/>
    <x v="333"/>
    <x v="1"/>
  </r>
  <r>
    <s v="U4"/>
    <x v="24"/>
    <s v="10057608"/>
    <s v="Galloso Quepque, Sara Auxilia"/>
    <x v="350"/>
    <s v="0001"/>
    <s v="ZPP3"/>
    <x v="5"/>
    <x v="5"/>
    <s v="FERT"/>
    <s v="UN"/>
    <s v="CA"/>
    <x v="349"/>
    <s v="YD11"/>
    <x v="2"/>
    <n v="4"/>
    <x v="0"/>
    <d v="2019-09-21T00:00:00"/>
    <n v="106.48"/>
    <x v="0"/>
    <x v="3"/>
    <x v="0"/>
    <x v="334"/>
    <x v="0"/>
  </r>
  <r>
    <s v="U4"/>
    <x v="24"/>
    <s v="10057608"/>
    <s v="Galloso Quepque, Sara Auxilia"/>
    <x v="350"/>
    <s v="0001"/>
    <s v="ZPP3"/>
    <x v="0"/>
    <x v="0"/>
    <s v="FERT"/>
    <s v="UN"/>
    <s v="CA"/>
    <x v="349"/>
    <s v="YD11"/>
    <x v="2"/>
    <n v="1"/>
    <x v="0"/>
    <d v="2019-09-21T00:00:00"/>
    <n v="31.04"/>
    <x v="0"/>
    <x v="3"/>
    <x v="0"/>
    <x v="334"/>
    <x v="0"/>
  </r>
  <r>
    <s v="U4"/>
    <x v="24"/>
    <s v="10057608"/>
    <s v="Galloso Quepque, Sara Auxilia"/>
    <x v="350"/>
    <s v="0001"/>
    <s v="ZPP3"/>
    <x v="7"/>
    <x v="7"/>
    <s v="FERT"/>
    <s v="UN"/>
    <s v="CA"/>
    <x v="349"/>
    <s v="YD11"/>
    <x v="2"/>
    <n v="1"/>
    <x v="0"/>
    <d v="2019-09-21T00:00:00"/>
    <n v="30.75"/>
    <x v="0"/>
    <x v="3"/>
    <x v="0"/>
    <x v="334"/>
    <x v="0"/>
  </r>
  <r>
    <s v="U4"/>
    <x v="24"/>
    <s v="10057608"/>
    <s v="Galloso Quepque, Sara Auxilia"/>
    <x v="350"/>
    <s v="0001"/>
    <s v="ZPP3"/>
    <x v="16"/>
    <x v="16"/>
    <s v="FERT"/>
    <s v="UN"/>
    <s v="CA"/>
    <x v="349"/>
    <s v="YD13"/>
    <x v="2"/>
    <n v="1"/>
    <x v="0"/>
    <d v="2019-09-21T00:00:00"/>
    <n v="7.24"/>
    <x v="0"/>
    <x v="3"/>
    <x v="0"/>
    <x v="334"/>
    <x v="0"/>
  </r>
  <r>
    <s v="U4"/>
    <x v="24"/>
    <s v="10057608"/>
    <s v="Galloso Quepque, Sara Auxilia"/>
    <x v="350"/>
    <s v="0001"/>
    <s v="ZPP3"/>
    <x v="15"/>
    <x v="15"/>
    <s v="ZPUB"/>
    <s v="UN"/>
    <s v="UN"/>
    <x v="349"/>
    <s v="YZ13"/>
    <x v="2"/>
    <n v="3"/>
    <x v="1"/>
    <d v="2019-09-21T00:00:00"/>
    <n v="0"/>
    <x v="0"/>
    <x v="3"/>
    <x v="0"/>
    <x v="334"/>
    <x v="1"/>
  </r>
  <r>
    <s v="U2"/>
    <x v="11"/>
    <s v="11730613"/>
    <s v="Galvez Avila, Saira Monica"/>
    <x v="351"/>
    <s v="0001"/>
    <s v="ZPP3"/>
    <x v="7"/>
    <x v="7"/>
    <s v="FERT"/>
    <s v="UN"/>
    <s v="CA"/>
    <x v="350"/>
    <s v="YD11"/>
    <x v="12"/>
    <n v="1"/>
    <x v="0"/>
    <d v="2019-09-21T00:00:00"/>
    <n v="30.67"/>
    <x v="0"/>
    <x v="1"/>
    <x v="0"/>
    <x v="335"/>
    <x v="0"/>
  </r>
  <r>
    <s v="U2"/>
    <x v="11"/>
    <s v="11730613"/>
    <s v="Galvez Avila, Saira Monica"/>
    <x v="351"/>
    <s v="0001"/>
    <s v="ZPP3"/>
    <x v="1"/>
    <x v="1"/>
    <s v="FERT"/>
    <s v="UN"/>
    <s v="CA"/>
    <x v="350"/>
    <s v="YD13"/>
    <x v="12"/>
    <n v="1"/>
    <x v="0"/>
    <d v="2019-09-21T00:00:00"/>
    <n v="18.559999999999999"/>
    <x v="0"/>
    <x v="1"/>
    <x v="0"/>
    <x v="335"/>
    <x v="0"/>
  </r>
  <r>
    <s v="U2"/>
    <x v="11"/>
    <s v="11730613"/>
    <s v="Galvez Avila, Saira Monica"/>
    <x v="351"/>
    <s v="0001"/>
    <s v="ZPP3"/>
    <x v="2"/>
    <x v="2"/>
    <s v="FERT"/>
    <s v="UN"/>
    <s v="CA"/>
    <x v="350"/>
    <s v="YD13"/>
    <x v="12"/>
    <n v="1"/>
    <x v="0"/>
    <d v="2019-09-21T00:00:00"/>
    <n v="13.86"/>
    <x v="0"/>
    <x v="1"/>
    <x v="0"/>
    <x v="335"/>
    <x v="0"/>
  </r>
  <r>
    <s v="U2"/>
    <x v="11"/>
    <s v="11730613"/>
    <s v="Galvez Avila, Saira Monica"/>
    <x v="351"/>
    <s v="0001"/>
    <s v="ZPP3"/>
    <x v="18"/>
    <x v="18"/>
    <s v="FERT"/>
    <s v="UN"/>
    <s v="CA"/>
    <x v="350"/>
    <s v="YD11"/>
    <x v="12"/>
    <n v="1"/>
    <x v="0"/>
    <d v="2019-09-21T00:00:00"/>
    <n v="34.97"/>
    <x v="0"/>
    <x v="1"/>
    <x v="0"/>
    <x v="335"/>
    <x v="0"/>
  </r>
  <r>
    <s v="U2"/>
    <x v="11"/>
    <s v="11730613"/>
    <s v="Galvez Avila, Saira Monica"/>
    <x v="351"/>
    <s v="0001"/>
    <s v="ZPP3"/>
    <x v="6"/>
    <x v="6"/>
    <s v="FERT"/>
    <s v="UN"/>
    <s v="CA"/>
    <x v="350"/>
    <s v="YD11"/>
    <x v="12"/>
    <n v="1"/>
    <x v="0"/>
    <d v="2019-09-21T00:00:00"/>
    <n v="34.97"/>
    <x v="0"/>
    <x v="1"/>
    <x v="0"/>
    <x v="335"/>
    <x v="0"/>
  </r>
  <r>
    <s v="U2"/>
    <x v="11"/>
    <s v="11730613"/>
    <s v="Galvez Avila, Saira Monica"/>
    <x v="351"/>
    <s v="0001"/>
    <s v="ZPP3"/>
    <x v="24"/>
    <x v="24"/>
    <s v="FERT"/>
    <s v="UN"/>
    <s v="CA"/>
    <x v="350"/>
    <s v="YD13"/>
    <x v="12"/>
    <n v="1"/>
    <x v="0"/>
    <d v="2019-09-21T00:00:00"/>
    <n v="9.02"/>
    <x v="0"/>
    <x v="1"/>
    <x v="0"/>
    <x v="335"/>
    <x v="0"/>
  </r>
  <r>
    <s v="U2"/>
    <x v="11"/>
    <s v="11730613"/>
    <s v="Galvez Avila, Saira Monica"/>
    <x v="351"/>
    <s v="0001"/>
    <s v="ZPP3"/>
    <x v="19"/>
    <x v="19"/>
    <s v="FERT"/>
    <s v="UN"/>
    <s v="CA"/>
    <x v="350"/>
    <s v="YD11"/>
    <x v="12"/>
    <n v="1"/>
    <x v="0"/>
    <d v="2019-09-21T00:00:00"/>
    <n v="26.39"/>
    <x v="0"/>
    <x v="1"/>
    <x v="0"/>
    <x v="335"/>
    <x v="0"/>
  </r>
  <r>
    <s v="U2"/>
    <x v="11"/>
    <s v="11730613"/>
    <s v="Galvez Avila, Saira Monica"/>
    <x v="351"/>
    <s v="0001"/>
    <s v="ZPP3"/>
    <x v="5"/>
    <x v="5"/>
    <s v="FERT"/>
    <s v="UN"/>
    <s v="CA"/>
    <x v="350"/>
    <s v="YD11"/>
    <x v="12"/>
    <n v="1"/>
    <x v="0"/>
    <d v="2019-09-21T00:00:00"/>
    <n v="26.53"/>
    <x v="0"/>
    <x v="1"/>
    <x v="0"/>
    <x v="335"/>
    <x v="0"/>
  </r>
  <r>
    <s v="U2"/>
    <x v="11"/>
    <s v="11730613"/>
    <s v="Galvez Avila, Saira Monica"/>
    <x v="351"/>
    <s v="0001"/>
    <s v="ZPP3"/>
    <x v="2"/>
    <x v="2"/>
    <s v="FERT"/>
    <s v="UN"/>
    <s v="CA"/>
    <x v="350"/>
    <s v="YZ13"/>
    <x v="12"/>
    <n v="1"/>
    <x v="1"/>
    <d v="2019-09-21T00:00:00"/>
    <n v="0"/>
    <x v="0"/>
    <x v="1"/>
    <x v="0"/>
    <x v="335"/>
    <x v="1"/>
  </r>
  <r>
    <s v="U2"/>
    <x v="11"/>
    <s v="11730613"/>
    <s v="Galvez Avila, Saira Monica"/>
    <x v="351"/>
    <s v="0001"/>
    <s v="ZPP3"/>
    <x v="2"/>
    <x v="2"/>
    <s v="FERT"/>
    <s v="UN"/>
    <s v="CA"/>
    <x v="350"/>
    <s v="YZ13"/>
    <x v="12"/>
    <n v="1"/>
    <x v="1"/>
    <d v="2019-09-21T00:00:00"/>
    <n v="0"/>
    <x v="0"/>
    <x v="1"/>
    <x v="0"/>
    <x v="335"/>
    <x v="1"/>
  </r>
  <r>
    <s v="U2"/>
    <x v="11"/>
    <s v="11730613"/>
    <s v="Galvez Avila, Saira Monica"/>
    <x v="351"/>
    <s v="0001"/>
    <s v="ZPP3"/>
    <x v="15"/>
    <x v="15"/>
    <s v="ZPUB"/>
    <s v="UN"/>
    <s v="UN"/>
    <x v="350"/>
    <s v="YZ13"/>
    <x v="12"/>
    <n v="3"/>
    <x v="1"/>
    <d v="2019-09-21T00:00:00"/>
    <n v="0"/>
    <x v="0"/>
    <x v="1"/>
    <x v="0"/>
    <x v="335"/>
    <x v="1"/>
  </r>
  <r>
    <s v="U2"/>
    <x v="11"/>
    <s v="11729764"/>
    <s v="Galvez Collantes, Roberto Carlos"/>
    <x v="352"/>
    <s v="0001"/>
    <s v="ZPP3"/>
    <x v="5"/>
    <x v="5"/>
    <s v="FERT"/>
    <s v="UN"/>
    <s v="CA"/>
    <x v="351"/>
    <s v="YD11"/>
    <x v="12"/>
    <n v="4"/>
    <x v="0"/>
    <d v="2019-09-21T00:00:00"/>
    <n v="106.48"/>
    <x v="0"/>
    <x v="1"/>
    <x v="0"/>
    <x v="336"/>
    <x v="0"/>
  </r>
  <r>
    <s v="U2"/>
    <x v="11"/>
    <s v="11729764"/>
    <s v="Galvez Collantes, Roberto Carlos"/>
    <x v="352"/>
    <s v="0001"/>
    <s v="ZPP3"/>
    <x v="22"/>
    <x v="22"/>
    <s v="FERT"/>
    <s v="UN"/>
    <s v="CA"/>
    <x v="351"/>
    <s v="YD13"/>
    <x v="12"/>
    <n v="1"/>
    <x v="0"/>
    <d v="2019-09-21T00:00:00"/>
    <n v="16.91"/>
    <x v="0"/>
    <x v="1"/>
    <x v="0"/>
    <x v="336"/>
    <x v="0"/>
  </r>
  <r>
    <s v="U2"/>
    <x v="11"/>
    <s v="11729764"/>
    <s v="Galvez Collantes, Roberto Carlos"/>
    <x v="352"/>
    <s v="0001"/>
    <s v="ZPP3"/>
    <x v="16"/>
    <x v="16"/>
    <s v="FERT"/>
    <s v="UN"/>
    <s v="CA"/>
    <x v="351"/>
    <s v="YD13"/>
    <x v="12"/>
    <n v="1"/>
    <x v="0"/>
    <d v="2019-09-21T00:00:00"/>
    <n v="7.24"/>
    <x v="0"/>
    <x v="1"/>
    <x v="0"/>
    <x v="336"/>
    <x v="0"/>
  </r>
  <r>
    <s v="U2"/>
    <x v="11"/>
    <s v="11729764"/>
    <s v="Galvez Collantes, Roberto Carlos"/>
    <x v="352"/>
    <s v="0001"/>
    <s v="ZPP3"/>
    <x v="2"/>
    <x v="2"/>
    <s v="FERT"/>
    <s v="UN"/>
    <s v="CA"/>
    <x v="351"/>
    <s v="YZ13"/>
    <x v="12"/>
    <n v="1"/>
    <x v="1"/>
    <d v="2019-09-21T00:00:00"/>
    <n v="0"/>
    <x v="0"/>
    <x v="1"/>
    <x v="0"/>
    <x v="336"/>
    <x v="1"/>
  </r>
  <r>
    <s v="U3"/>
    <x v="9"/>
    <s v="11509012"/>
    <s v="Gamboa Romero, Greisi Giovana"/>
    <x v="353"/>
    <s v="0001"/>
    <s v="ZPP3"/>
    <x v="5"/>
    <x v="5"/>
    <s v="FERT"/>
    <s v="UN"/>
    <s v="CA"/>
    <x v="352"/>
    <s v="YD11"/>
    <x v="7"/>
    <n v="4"/>
    <x v="0"/>
    <d v="2019-09-21T00:00:00"/>
    <n v="106.14"/>
    <x v="0"/>
    <x v="0"/>
    <x v="0"/>
    <x v="337"/>
    <x v="0"/>
  </r>
  <r>
    <s v="U3"/>
    <x v="15"/>
    <s v="11650013"/>
    <s v="Garcia Alfaro, Alejandro Arquimedes"/>
    <x v="354"/>
    <s v="Z058"/>
    <s v="ZPP3"/>
    <x v="7"/>
    <x v="7"/>
    <s v="FERT"/>
    <s v="UN"/>
    <s v="CA"/>
    <x v="353"/>
    <s v="YD11"/>
    <x v="18"/>
    <n v="2"/>
    <x v="0"/>
    <d v="2019-09-21T00:00:00"/>
    <n v="61.51"/>
    <x v="0"/>
    <x v="1"/>
    <x v="1"/>
    <x v="338"/>
    <x v="0"/>
  </r>
  <r>
    <s v="U3"/>
    <x v="15"/>
    <s v="11650013"/>
    <s v="Garcia Alfaro, Alejandro Arquimedes"/>
    <x v="354"/>
    <s v="Z058"/>
    <s v="ZPP3"/>
    <x v="15"/>
    <x v="15"/>
    <s v="ZPUB"/>
    <s v="UN"/>
    <s v="UN"/>
    <x v="353"/>
    <s v="YZ13"/>
    <x v="18"/>
    <n v="6"/>
    <x v="1"/>
    <d v="2019-09-21T00:00:00"/>
    <n v="0"/>
    <x v="0"/>
    <x v="1"/>
    <x v="1"/>
    <x v="338"/>
    <x v="1"/>
  </r>
  <r>
    <s v="U3"/>
    <x v="15"/>
    <s v="11650013"/>
    <s v="Garcia Alfaro, Alejandro Arquimedes"/>
    <x v="355"/>
    <s v="0001"/>
    <s v="ZPP3"/>
    <x v="5"/>
    <x v="5"/>
    <s v="FERT"/>
    <s v="UN"/>
    <s v="CA"/>
    <x v="354"/>
    <s v="YD11"/>
    <x v="18"/>
    <n v="4"/>
    <x v="0"/>
    <d v="2019-09-21T00:00:00"/>
    <n v="106.48"/>
    <x v="0"/>
    <x v="1"/>
    <x v="0"/>
    <x v="338"/>
    <x v="0"/>
  </r>
  <r>
    <s v="U3"/>
    <x v="15"/>
    <s v="11650013"/>
    <s v="Garcia Alfaro, Alejandro Arquimedes"/>
    <x v="355"/>
    <s v="0001"/>
    <s v="ZPP3"/>
    <x v="0"/>
    <x v="0"/>
    <s v="FERT"/>
    <s v="UN"/>
    <s v="CA"/>
    <x v="354"/>
    <s v="YD11"/>
    <x v="18"/>
    <n v="2"/>
    <x v="0"/>
    <d v="2019-09-21T00:00:00"/>
    <n v="62.09"/>
    <x v="0"/>
    <x v="1"/>
    <x v="0"/>
    <x v="338"/>
    <x v="0"/>
  </r>
  <r>
    <s v="U3"/>
    <x v="15"/>
    <s v="11650013"/>
    <s v="Garcia Alfaro, Alejandro Arquimedes"/>
    <x v="355"/>
    <s v="0001"/>
    <s v="ZPP3"/>
    <x v="21"/>
    <x v="21"/>
    <s v="FERT"/>
    <s v="UN"/>
    <s v="CA"/>
    <x v="354"/>
    <s v="YD13"/>
    <x v="18"/>
    <n v="1"/>
    <x v="0"/>
    <d v="2019-09-21T00:00:00"/>
    <n v="10.199999999999999"/>
    <x v="0"/>
    <x v="1"/>
    <x v="0"/>
    <x v="338"/>
    <x v="0"/>
  </r>
  <r>
    <s v="U2"/>
    <x v="11"/>
    <s v="10060695"/>
    <s v="Garcia Barbaran, Rocio Del Pilar"/>
    <x v="356"/>
    <s v="0001"/>
    <s v="ZPP3"/>
    <x v="5"/>
    <x v="5"/>
    <s v="FERT"/>
    <s v="UN"/>
    <s v="CA"/>
    <x v="355"/>
    <s v="YD11"/>
    <x v="39"/>
    <n v="8"/>
    <x v="0"/>
    <d v="2019-09-21T00:00:00"/>
    <n v="212.27"/>
    <x v="1"/>
    <x v="1"/>
    <x v="0"/>
    <x v="339"/>
    <x v="0"/>
  </r>
  <r>
    <s v="U2"/>
    <x v="11"/>
    <s v="10060695"/>
    <s v="Garcia Barbaran, Rocio Del Pilar"/>
    <x v="356"/>
    <s v="0001"/>
    <s v="ZPP3"/>
    <x v="1"/>
    <x v="1"/>
    <s v="FERT"/>
    <s v="UN"/>
    <s v="CA"/>
    <x v="355"/>
    <s v="YD13"/>
    <x v="39"/>
    <n v="1"/>
    <x v="0"/>
    <d v="2019-09-21T00:00:00"/>
    <n v="18.559999999999999"/>
    <x v="1"/>
    <x v="1"/>
    <x v="0"/>
    <x v="339"/>
    <x v="0"/>
  </r>
  <r>
    <s v="U2"/>
    <x v="11"/>
    <s v="10060695"/>
    <s v="Garcia Barbaran, Rocio Del Pilar"/>
    <x v="356"/>
    <s v="0001"/>
    <s v="ZPP3"/>
    <x v="2"/>
    <x v="2"/>
    <s v="FERT"/>
    <s v="UN"/>
    <s v="CA"/>
    <x v="355"/>
    <s v="YZ13"/>
    <x v="39"/>
    <n v="1"/>
    <x v="1"/>
    <d v="2019-09-21T00:00:00"/>
    <n v="0"/>
    <x v="1"/>
    <x v="1"/>
    <x v="0"/>
    <x v="339"/>
    <x v="1"/>
  </r>
  <r>
    <s v="U3"/>
    <x v="18"/>
    <s v="12302274"/>
    <s v="Garcia Becerra, Maria Adelelma"/>
    <x v="357"/>
    <s v="0001"/>
    <s v="ZPP3"/>
    <x v="45"/>
    <x v="45"/>
    <s v="FERT"/>
    <s v="UN"/>
    <s v="CA"/>
    <x v="356"/>
    <s v="YD13"/>
    <x v="0"/>
    <n v="12"/>
    <x v="1"/>
    <d v="2019-09-21T00:00:00"/>
    <n v="25.42"/>
    <x v="0"/>
    <x v="3"/>
    <x v="0"/>
    <x v="340"/>
    <x v="0"/>
  </r>
  <r>
    <s v="U2"/>
    <x v="11"/>
    <s v="11198422"/>
    <s v="Garcia Castillo De Guzman, Julia Li"/>
    <x v="358"/>
    <s v="0001"/>
    <s v="ZPP3"/>
    <x v="5"/>
    <x v="5"/>
    <s v="FERT"/>
    <s v="UN"/>
    <s v="CA"/>
    <x v="357"/>
    <s v="YD11"/>
    <x v="12"/>
    <n v="2"/>
    <x v="0"/>
    <d v="2019-09-21T00:00:00"/>
    <n v="53.24"/>
    <x v="0"/>
    <x v="1"/>
    <x v="0"/>
    <x v="341"/>
    <x v="0"/>
  </r>
  <r>
    <s v="U2"/>
    <x v="11"/>
    <s v="11198422"/>
    <s v="Garcia Castillo De Guzman, Julia Li"/>
    <x v="358"/>
    <s v="0001"/>
    <s v="ZPP3"/>
    <x v="22"/>
    <x v="22"/>
    <s v="FERT"/>
    <s v="UN"/>
    <s v="CA"/>
    <x v="357"/>
    <s v="YD13"/>
    <x v="12"/>
    <n v="1"/>
    <x v="0"/>
    <d v="2019-09-21T00:00:00"/>
    <n v="16.91"/>
    <x v="0"/>
    <x v="1"/>
    <x v="0"/>
    <x v="341"/>
    <x v="0"/>
  </r>
  <r>
    <s v="U2"/>
    <x v="11"/>
    <s v="11198422"/>
    <s v="Garcia Castillo De Guzman, Julia Li"/>
    <x v="358"/>
    <s v="0001"/>
    <s v="ZPP3"/>
    <x v="1"/>
    <x v="1"/>
    <s v="FERT"/>
    <s v="UN"/>
    <s v="CA"/>
    <x v="357"/>
    <s v="YD13"/>
    <x v="12"/>
    <n v="1"/>
    <x v="0"/>
    <d v="2019-09-21T00:00:00"/>
    <n v="18.559999999999999"/>
    <x v="0"/>
    <x v="1"/>
    <x v="0"/>
    <x v="341"/>
    <x v="0"/>
  </r>
  <r>
    <s v="U2"/>
    <x v="11"/>
    <s v="11198422"/>
    <s v="Garcia Castillo De Guzman, Julia Li"/>
    <x v="358"/>
    <s v="0001"/>
    <s v="ZPP3"/>
    <x v="2"/>
    <x v="2"/>
    <s v="FERT"/>
    <s v="UN"/>
    <s v="CA"/>
    <x v="357"/>
    <s v="YD13"/>
    <x v="12"/>
    <n v="1"/>
    <x v="0"/>
    <d v="2019-09-21T00:00:00"/>
    <n v="13.86"/>
    <x v="0"/>
    <x v="1"/>
    <x v="0"/>
    <x v="341"/>
    <x v="0"/>
  </r>
  <r>
    <s v="U2"/>
    <x v="11"/>
    <s v="11198422"/>
    <s v="Garcia Castillo De Guzman, Julia Li"/>
    <x v="358"/>
    <s v="0001"/>
    <s v="ZPP3"/>
    <x v="2"/>
    <x v="2"/>
    <s v="FERT"/>
    <s v="UN"/>
    <s v="CA"/>
    <x v="357"/>
    <s v="YZ13"/>
    <x v="12"/>
    <n v="1"/>
    <x v="1"/>
    <d v="2019-09-21T00:00:00"/>
    <n v="0"/>
    <x v="0"/>
    <x v="1"/>
    <x v="0"/>
    <x v="341"/>
    <x v="1"/>
  </r>
  <r>
    <s v="U2"/>
    <x v="11"/>
    <s v="11198422"/>
    <s v="Garcia Castillo De Guzman, Julia Li"/>
    <x v="358"/>
    <s v="0001"/>
    <s v="ZPP3"/>
    <x v="2"/>
    <x v="2"/>
    <s v="FERT"/>
    <s v="UN"/>
    <s v="CA"/>
    <x v="357"/>
    <s v="YZ13"/>
    <x v="12"/>
    <n v="1"/>
    <x v="1"/>
    <d v="2019-09-21T00:00:00"/>
    <n v="0"/>
    <x v="0"/>
    <x v="1"/>
    <x v="0"/>
    <x v="341"/>
    <x v="1"/>
  </r>
  <r>
    <s v="U2"/>
    <x v="11"/>
    <s v="11198422"/>
    <s v="Garcia Castillo De Guzman, Julia Li"/>
    <x v="358"/>
    <s v="0001"/>
    <s v="ZPP3"/>
    <x v="2"/>
    <x v="2"/>
    <s v="FERT"/>
    <s v="UN"/>
    <s v="CA"/>
    <x v="357"/>
    <s v="YZ13"/>
    <x v="12"/>
    <n v="1"/>
    <x v="1"/>
    <d v="2019-09-21T00:00:00"/>
    <n v="0"/>
    <x v="0"/>
    <x v="1"/>
    <x v="0"/>
    <x v="341"/>
    <x v="1"/>
  </r>
  <r>
    <s v="U3"/>
    <x v="15"/>
    <s v="10990758"/>
    <s v="Garcia Chamorro, Eduin Alexander"/>
    <x v="359"/>
    <s v="0001"/>
    <s v="ZPP3"/>
    <x v="5"/>
    <x v="5"/>
    <s v="FERT"/>
    <s v="UN"/>
    <s v="CA"/>
    <x v="358"/>
    <s v="YD11"/>
    <x v="4"/>
    <n v="5"/>
    <x v="0"/>
    <d v="2019-09-21T00:00:00"/>
    <n v="132.66999999999999"/>
    <x v="0"/>
    <x v="1"/>
    <x v="0"/>
    <x v="342"/>
    <x v="0"/>
  </r>
  <r>
    <s v="TQ"/>
    <x v="26"/>
    <s v="10059867"/>
    <s v="Garcia De Nureña, Sofia"/>
    <x v="360"/>
    <s v="Z058"/>
    <s v="ZPP3"/>
    <x v="5"/>
    <x v="5"/>
    <s v="FERT"/>
    <s v="UN"/>
    <s v="CA"/>
    <x v="359"/>
    <s v="YD11"/>
    <x v="17"/>
    <n v="5"/>
    <x v="0"/>
    <d v="2019-09-21T00:00:00"/>
    <n v="133.09"/>
    <x v="0"/>
    <x v="2"/>
    <x v="1"/>
    <x v="343"/>
    <x v="0"/>
  </r>
  <r>
    <s v="TQ"/>
    <x v="26"/>
    <s v="10059867"/>
    <s v="Garcia De Nureña, Sofia"/>
    <x v="360"/>
    <s v="Z058"/>
    <s v="ZPP3"/>
    <x v="10"/>
    <x v="10"/>
    <s v="FERT"/>
    <s v="UN"/>
    <s v="CA"/>
    <x v="359"/>
    <s v="YD13"/>
    <x v="17"/>
    <n v="1"/>
    <x v="0"/>
    <d v="2019-09-21T00:00:00"/>
    <n v="16.100000000000001"/>
    <x v="0"/>
    <x v="2"/>
    <x v="1"/>
    <x v="343"/>
    <x v="0"/>
  </r>
  <r>
    <s v="TQ"/>
    <x v="26"/>
    <s v="10059867"/>
    <s v="Garcia De Nureña, Sofia"/>
    <x v="360"/>
    <s v="Z058"/>
    <s v="ZPP3"/>
    <x v="4"/>
    <x v="4"/>
    <s v="FERT"/>
    <s v="UN"/>
    <s v="CA"/>
    <x v="359"/>
    <s v="YD13"/>
    <x v="17"/>
    <n v="1"/>
    <x v="0"/>
    <d v="2019-09-21T00:00:00"/>
    <n v="16.100000000000001"/>
    <x v="0"/>
    <x v="2"/>
    <x v="1"/>
    <x v="343"/>
    <x v="0"/>
  </r>
  <r>
    <s v="TQ"/>
    <x v="26"/>
    <s v="10059867"/>
    <s v="Garcia De Nureña, Sofia"/>
    <x v="360"/>
    <s v="Z058"/>
    <s v="ZPP3"/>
    <x v="10"/>
    <x v="10"/>
    <s v="FERT"/>
    <s v="UN"/>
    <s v="CA"/>
    <x v="359"/>
    <s v="YZ13"/>
    <x v="17"/>
    <n v="2"/>
    <x v="1"/>
    <d v="2019-09-21T00:00:00"/>
    <n v="0"/>
    <x v="0"/>
    <x v="2"/>
    <x v="1"/>
    <x v="343"/>
    <x v="1"/>
  </r>
  <r>
    <s v="U2"/>
    <x v="28"/>
    <s v="11046496"/>
    <s v="Garcia Gamboa, Maria Dorliza"/>
    <x v="361"/>
    <s v="0001"/>
    <s v="ZPP3"/>
    <x v="19"/>
    <x v="19"/>
    <s v="FERT"/>
    <s v="UN"/>
    <s v="CA"/>
    <x v="360"/>
    <s v="YD11"/>
    <x v="21"/>
    <n v="3"/>
    <x v="0"/>
    <d v="2019-09-21T00:00:00"/>
    <n v="79.17"/>
    <x v="0"/>
    <x v="3"/>
    <x v="0"/>
    <x v="344"/>
    <x v="0"/>
  </r>
  <r>
    <s v="U2"/>
    <x v="28"/>
    <s v="11046496"/>
    <s v="Garcia Gamboa, Maria Dorliza"/>
    <x v="361"/>
    <s v="0001"/>
    <s v="ZPP3"/>
    <x v="5"/>
    <x v="5"/>
    <s v="FERT"/>
    <s v="UN"/>
    <s v="CA"/>
    <x v="360"/>
    <s v="YD11"/>
    <x v="21"/>
    <n v="2"/>
    <x v="0"/>
    <d v="2019-09-21T00:00:00"/>
    <n v="53.07"/>
    <x v="0"/>
    <x v="3"/>
    <x v="0"/>
    <x v="344"/>
    <x v="0"/>
  </r>
  <r>
    <s v="U2"/>
    <x v="28"/>
    <s v="11046496"/>
    <s v="Garcia Gamboa, Maria Dorliza"/>
    <x v="361"/>
    <s v="0001"/>
    <s v="ZPP3"/>
    <x v="15"/>
    <x v="15"/>
    <s v="ZPUB"/>
    <s v="UN"/>
    <s v="UN"/>
    <x v="360"/>
    <s v="YZ13"/>
    <x v="21"/>
    <n v="6"/>
    <x v="1"/>
    <d v="2019-09-21T00:00:00"/>
    <n v="0"/>
    <x v="0"/>
    <x v="3"/>
    <x v="0"/>
    <x v="344"/>
    <x v="1"/>
  </r>
  <r>
    <s v="U4"/>
    <x v="12"/>
    <s v="10094645"/>
    <s v="Garcia Garcia De Pasmiño, Doris Elv"/>
    <x v="362"/>
    <s v="Z058"/>
    <s v="ZPP3"/>
    <x v="5"/>
    <x v="5"/>
    <s v="FERT"/>
    <s v="UN"/>
    <s v="CA"/>
    <x v="361"/>
    <s v="YD11"/>
    <x v="10"/>
    <n v="4"/>
    <x v="0"/>
    <d v="2019-09-21T00:00:00"/>
    <n v="106.48"/>
    <x v="0"/>
    <x v="0"/>
    <x v="1"/>
    <x v="345"/>
    <x v="0"/>
  </r>
  <r>
    <s v="U4"/>
    <x v="12"/>
    <s v="10094645"/>
    <s v="Garcia Garcia De Pasmiño, Doris Elv"/>
    <x v="362"/>
    <s v="Z058"/>
    <s v="ZPP3"/>
    <x v="4"/>
    <x v="4"/>
    <s v="FERT"/>
    <s v="UN"/>
    <s v="CA"/>
    <x v="361"/>
    <s v="YD13"/>
    <x v="10"/>
    <n v="1"/>
    <x v="0"/>
    <d v="2019-09-21T00:00:00"/>
    <n v="16.100000000000001"/>
    <x v="0"/>
    <x v="0"/>
    <x v="1"/>
    <x v="345"/>
    <x v="0"/>
  </r>
  <r>
    <s v="U4"/>
    <x v="12"/>
    <s v="10094645"/>
    <s v="Garcia Garcia De Pasmiño, Doris Elv"/>
    <x v="362"/>
    <s v="Z058"/>
    <s v="ZPP3"/>
    <x v="10"/>
    <x v="10"/>
    <s v="FERT"/>
    <s v="UN"/>
    <s v="CA"/>
    <x v="361"/>
    <s v="YZ13"/>
    <x v="10"/>
    <n v="1"/>
    <x v="1"/>
    <d v="2019-09-21T00:00:00"/>
    <n v="0"/>
    <x v="0"/>
    <x v="0"/>
    <x v="1"/>
    <x v="345"/>
    <x v="1"/>
  </r>
  <r>
    <s v="U3"/>
    <x v="18"/>
    <s v="11637882"/>
    <s v="Garcia Haro, Dora"/>
    <x v="363"/>
    <s v="0001"/>
    <s v="ZPP3"/>
    <x v="5"/>
    <x v="5"/>
    <s v="FERT"/>
    <s v="UN"/>
    <s v="CA"/>
    <x v="362"/>
    <s v="YD11"/>
    <x v="2"/>
    <n v="6"/>
    <x v="0"/>
    <d v="2019-09-21T00:00:00"/>
    <n v="159.19999999999999"/>
    <x v="0"/>
    <x v="3"/>
    <x v="0"/>
    <x v="346"/>
    <x v="0"/>
  </r>
  <r>
    <s v="U3"/>
    <x v="18"/>
    <s v="11637882"/>
    <s v="Garcia Haro, Dora"/>
    <x v="363"/>
    <s v="0001"/>
    <s v="ZPP3"/>
    <x v="1"/>
    <x v="1"/>
    <s v="FERT"/>
    <s v="UN"/>
    <s v="CA"/>
    <x v="362"/>
    <s v="YD13"/>
    <x v="2"/>
    <n v="1"/>
    <x v="0"/>
    <d v="2019-09-21T00:00:00"/>
    <n v="18.559999999999999"/>
    <x v="0"/>
    <x v="3"/>
    <x v="0"/>
    <x v="346"/>
    <x v="0"/>
  </r>
  <r>
    <s v="U3"/>
    <x v="18"/>
    <s v="11637882"/>
    <s v="Garcia Haro, Dora"/>
    <x v="363"/>
    <s v="0001"/>
    <s v="ZPP3"/>
    <x v="2"/>
    <x v="2"/>
    <s v="FERT"/>
    <s v="UN"/>
    <s v="CA"/>
    <x v="362"/>
    <s v="YZ13"/>
    <x v="2"/>
    <n v="1"/>
    <x v="1"/>
    <d v="2019-09-21T00:00:00"/>
    <n v="0"/>
    <x v="0"/>
    <x v="3"/>
    <x v="0"/>
    <x v="346"/>
    <x v="1"/>
  </r>
  <r>
    <s v="U2"/>
    <x v="13"/>
    <s v="11180685"/>
    <s v="Garcia Perez, Veneranda"/>
    <x v="364"/>
    <s v="0001"/>
    <s v="ZPP3"/>
    <x v="7"/>
    <x v="7"/>
    <s v="FERT"/>
    <s v="UN"/>
    <s v="CA"/>
    <x v="363"/>
    <s v="YD11"/>
    <x v="4"/>
    <n v="2"/>
    <x v="0"/>
    <d v="2019-09-21T00:00:00"/>
    <n v="61.93"/>
    <x v="0"/>
    <x v="0"/>
    <x v="0"/>
    <x v="347"/>
    <x v="0"/>
  </r>
  <r>
    <s v="U2"/>
    <x v="13"/>
    <s v="11180685"/>
    <s v="Garcia Perez, Veneranda"/>
    <x v="364"/>
    <s v="0001"/>
    <s v="ZPP3"/>
    <x v="5"/>
    <x v="5"/>
    <s v="FERT"/>
    <s v="UN"/>
    <s v="CA"/>
    <x v="363"/>
    <s v="YD11"/>
    <x v="4"/>
    <n v="25"/>
    <x v="0"/>
    <d v="2019-09-21T00:00:00"/>
    <n v="670.78"/>
    <x v="0"/>
    <x v="0"/>
    <x v="0"/>
    <x v="347"/>
    <x v="0"/>
  </r>
  <r>
    <s v="U2"/>
    <x v="13"/>
    <s v="11180685"/>
    <s v="Garcia Perez, Veneranda"/>
    <x v="364"/>
    <s v="0001"/>
    <s v="ZPP3"/>
    <x v="19"/>
    <x v="19"/>
    <s v="FERT"/>
    <s v="UN"/>
    <s v="CA"/>
    <x v="363"/>
    <s v="YD11"/>
    <x v="4"/>
    <n v="3"/>
    <x v="0"/>
    <d v="2019-09-21T00:00:00"/>
    <n v="80.06"/>
    <x v="0"/>
    <x v="0"/>
    <x v="0"/>
    <x v="347"/>
    <x v="0"/>
  </r>
  <r>
    <s v="U2"/>
    <x v="13"/>
    <s v="11180685"/>
    <s v="Garcia Perez, Veneranda"/>
    <x v="364"/>
    <s v="0001"/>
    <s v="ZPP3"/>
    <x v="15"/>
    <x v="15"/>
    <s v="ZPUB"/>
    <s v="UN"/>
    <s v="UN"/>
    <x v="363"/>
    <s v="YZ13"/>
    <x v="4"/>
    <n v="6"/>
    <x v="1"/>
    <d v="2019-09-21T00:00:00"/>
    <n v="0"/>
    <x v="0"/>
    <x v="0"/>
    <x v="0"/>
    <x v="347"/>
    <x v="1"/>
  </r>
  <r>
    <s v="U3"/>
    <x v="15"/>
    <s v="11660872"/>
    <s v="Garcia Pizan, Maria Antonia"/>
    <x v="365"/>
    <s v="0001"/>
    <s v="ZPP3"/>
    <x v="5"/>
    <x v="5"/>
    <s v="FERT"/>
    <s v="UN"/>
    <s v="CA"/>
    <x v="364"/>
    <s v="YD11"/>
    <x v="5"/>
    <n v="20"/>
    <x v="0"/>
    <d v="2019-09-21T00:00:00"/>
    <n v="530.67999999999995"/>
    <x v="0"/>
    <x v="1"/>
    <x v="0"/>
    <x v="348"/>
    <x v="0"/>
  </r>
  <r>
    <s v="U2"/>
    <x v="28"/>
    <s v="12132072"/>
    <s v="Garcia Rodriguez, Margarita Maribel"/>
    <x v="366"/>
    <s v="0001"/>
    <s v="ZPP3"/>
    <x v="5"/>
    <x v="5"/>
    <s v="FERT"/>
    <s v="UN"/>
    <s v="CA"/>
    <x v="365"/>
    <s v="YD11"/>
    <x v="7"/>
    <n v="14"/>
    <x v="0"/>
    <d v="2019-09-21T00:00:00"/>
    <n v="371.48"/>
    <x v="0"/>
    <x v="3"/>
    <x v="0"/>
    <x v="349"/>
    <x v="0"/>
  </r>
  <r>
    <s v="U2"/>
    <x v="28"/>
    <s v="12132072"/>
    <s v="Garcia Rodriguez, Margarita Maribel"/>
    <x v="366"/>
    <s v="0001"/>
    <s v="ZPP3"/>
    <x v="18"/>
    <x v="18"/>
    <s v="FERT"/>
    <s v="UN"/>
    <s v="CA"/>
    <x v="365"/>
    <s v="YD11"/>
    <x v="7"/>
    <n v="1"/>
    <x v="0"/>
    <d v="2019-09-21T00:00:00"/>
    <n v="34.97"/>
    <x v="0"/>
    <x v="3"/>
    <x v="0"/>
    <x v="349"/>
    <x v="0"/>
  </r>
  <r>
    <s v="U3"/>
    <x v="17"/>
    <s v="10055298"/>
    <s v="Garcia Rodriguez, Rocio Janett"/>
    <x v="367"/>
    <s v="0001"/>
    <s v="ZPP3"/>
    <x v="18"/>
    <x v="18"/>
    <s v="FERT"/>
    <s v="UN"/>
    <s v="CA"/>
    <x v="0"/>
    <s v="YD11"/>
    <x v="26"/>
    <n v="2"/>
    <x v="0"/>
    <d v="2019-09-21T00:00:00"/>
    <n v="69.94"/>
    <x v="0"/>
    <x v="4"/>
    <x v="0"/>
    <x v="350"/>
    <x v="0"/>
  </r>
  <r>
    <s v="U3"/>
    <x v="17"/>
    <s v="10055298"/>
    <s v="Garcia Rodriguez, Rocio Janett"/>
    <x v="367"/>
    <s v="0001"/>
    <s v="ZPP3"/>
    <x v="6"/>
    <x v="6"/>
    <s v="FERT"/>
    <s v="UN"/>
    <s v="CA"/>
    <x v="0"/>
    <s v="YD11"/>
    <x v="26"/>
    <n v="1"/>
    <x v="0"/>
    <d v="2019-09-21T00:00:00"/>
    <n v="34.97"/>
    <x v="0"/>
    <x v="4"/>
    <x v="0"/>
    <x v="350"/>
    <x v="0"/>
  </r>
  <r>
    <s v="U3"/>
    <x v="17"/>
    <s v="10055298"/>
    <s v="Garcia Rodriguez, Rocio Janett"/>
    <x v="367"/>
    <s v="0001"/>
    <s v="ZPP3"/>
    <x v="5"/>
    <x v="5"/>
    <s v="FERT"/>
    <s v="UN"/>
    <s v="CA"/>
    <x v="0"/>
    <s v="YD11"/>
    <x v="26"/>
    <n v="20"/>
    <x v="0"/>
    <d v="2019-09-21T00:00:00"/>
    <n v="530.67999999999995"/>
    <x v="0"/>
    <x v="4"/>
    <x v="0"/>
    <x v="350"/>
    <x v="0"/>
  </r>
  <r>
    <s v="U3"/>
    <x v="17"/>
    <s v="10055298"/>
    <s v="Garcia Rodriguez, Rocio Janett"/>
    <x v="367"/>
    <s v="0001"/>
    <s v="ZPP3"/>
    <x v="0"/>
    <x v="0"/>
    <s v="FERT"/>
    <s v="UN"/>
    <s v="CA"/>
    <x v="0"/>
    <s v="YD11"/>
    <x v="26"/>
    <n v="7"/>
    <x v="0"/>
    <d v="2019-09-21T00:00:00"/>
    <n v="216.71"/>
    <x v="0"/>
    <x v="4"/>
    <x v="0"/>
    <x v="350"/>
    <x v="0"/>
  </r>
  <r>
    <s v="U3"/>
    <x v="17"/>
    <s v="10055298"/>
    <s v="Garcia Rodriguez, Rocio Janett"/>
    <x v="367"/>
    <s v="0001"/>
    <s v="ZPP3"/>
    <x v="19"/>
    <x v="19"/>
    <s v="FERT"/>
    <s v="UN"/>
    <s v="CA"/>
    <x v="0"/>
    <s v="YD11"/>
    <x v="26"/>
    <n v="4"/>
    <x v="0"/>
    <d v="2019-09-21T00:00:00"/>
    <n v="105.56"/>
    <x v="0"/>
    <x v="4"/>
    <x v="0"/>
    <x v="350"/>
    <x v="0"/>
  </r>
  <r>
    <s v="U3"/>
    <x v="17"/>
    <s v="10055298"/>
    <s v="Garcia Rodriguez, Rocio Janett"/>
    <x v="367"/>
    <s v="0001"/>
    <s v="ZPP3"/>
    <x v="7"/>
    <x v="7"/>
    <s v="FERT"/>
    <s v="UN"/>
    <s v="CA"/>
    <x v="0"/>
    <s v="YD11"/>
    <x v="26"/>
    <n v="1"/>
    <x v="0"/>
    <d v="2019-09-21T00:00:00"/>
    <n v="30.67"/>
    <x v="0"/>
    <x v="4"/>
    <x v="0"/>
    <x v="350"/>
    <x v="0"/>
  </r>
  <r>
    <s v="U3"/>
    <x v="17"/>
    <s v="10055298"/>
    <s v="Garcia Rodriguez, Rocio Janett"/>
    <x v="367"/>
    <s v="0001"/>
    <s v="ZPP3"/>
    <x v="4"/>
    <x v="4"/>
    <s v="FERT"/>
    <s v="UN"/>
    <s v="CA"/>
    <x v="0"/>
    <s v="YD13"/>
    <x v="26"/>
    <n v="1"/>
    <x v="0"/>
    <d v="2019-09-21T00:00:00"/>
    <n v="16.100000000000001"/>
    <x v="0"/>
    <x v="4"/>
    <x v="0"/>
    <x v="350"/>
    <x v="0"/>
  </r>
  <r>
    <s v="U3"/>
    <x v="17"/>
    <s v="10055298"/>
    <s v="Garcia Rodriguez, Rocio Janett"/>
    <x v="367"/>
    <s v="0001"/>
    <s v="ZPP3"/>
    <x v="29"/>
    <x v="29"/>
    <s v="FERT"/>
    <s v="UN"/>
    <s v="CA"/>
    <x v="0"/>
    <s v="YD13"/>
    <x v="26"/>
    <n v="6"/>
    <x v="0"/>
    <d v="2019-09-21T00:00:00"/>
    <n v="74.23"/>
    <x v="0"/>
    <x v="4"/>
    <x v="0"/>
    <x v="350"/>
    <x v="0"/>
  </r>
  <r>
    <s v="U3"/>
    <x v="17"/>
    <s v="10055298"/>
    <s v="Garcia Rodriguez, Rocio Janett"/>
    <x v="367"/>
    <s v="0001"/>
    <s v="ZPP3"/>
    <x v="10"/>
    <x v="10"/>
    <s v="FERT"/>
    <s v="UN"/>
    <s v="CA"/>
    <x v="0"/>
    <s v="YZ13"/>
    <x v="26"/>
    <n v="1"/>
    <x v="1"/>
    <d v="2019-09-21T00:00:00"/>
    <n v="0"/>
    <x v="0"/>
    <x v="4"/>
    <x v="0"/>
    <x v="350"/>
    <x v="1"/>
  </r>
  <r>
    <s v="U3"/>
    <x v="17"/>
    <s v="10055298"/>
    <s v="Garcia Rodriguez, Rocio Janett"/>
    <x v="367"/>
    <s v="0001"/>
    <s v="ZPP3"/>
    <x v="0"/>
    <x v="0"/>
    <s v="FERT"/>
    <s v="UN"/>
    <s v="CA"/>
    <x v="0"/>
    <s v="YZ11"/>
    <x v="26"/>
    <n v="3"/>
    <x v="0"/>
    <d v="2019-09-21T00:00:00"/>
    <n v="-51.03"/>
    <x v="0"/>
    <x v="4"/>
    <x v="0"/>
    <x v="350"/>
    <x v="1"/>
  </r>
  <r>
    <s v="U4"/>
    <x v="20"/>
    <s v="10062478"/>
    <s v="Garcia Urbano, Clemencia Felicita"/>
    <x v="368"/>
    <s v="Z058"/>
    <s v="ZPP3"/>
    <x v="19"/>
    <x v="19"/>
    <s v="FERT"/>
    <s v="UN"/>
    <s v="CA"/>
    <x v="366"/>
    <s v="YD11"/>
    <x v="5"/>
    <n v="4"/>
    <x v="0"/>
    <d v="2019-09-21T00:00:00"/>
    <n v="107.08"/>
    <x v="0"/>
    <x v="2"/>
    <x v="1"/>
    <x v="351"/>
    <x v="0"/>
  </r>
  <r>
    <s v="U4"/>
    <x v="20"/>
    <s v="10062478"/>
    <s v="Garcia Urbano, Clemencia Felicita"/>
    <x v="368"/>
    <s v="Z058"/>
    <s v="ZPP3"/>
    <x v="0"/>
    <x v="0"/>
    <s v="FERT"/>
    <s v="UN"/>
    <s v="CA"/>
    <x v="366"/>
    <s v="YD11"/>
    <x v="5"/>
    <n v="3"/>
    <x v="0"/>
    <d v="2019-09-21T00:00:00"/>
    <n v="94.02"/>
    <x v="0"/>
    <x v="2"/>
    <x v="1"/>
    <x v="351"/>
    <x v="0"/>
  </r>
  <r>
    <s v="U4"/>
    <x v="20"/>
    <s v="10062478"/>
    <s v="Garcia Urbano, Clemencia Felicita"/>
    <x v="368"/>
    <s v="Z058"/>
    <s v="ZPP3"/>
    <x v="18"/>
    <x v="18"/>
    <s v="FERT"/>
    <s v="UN"/>
    <s v="CA"/>
    <x v="366"/>
    <s v="YD11"/>
    <x v="5"/>
    <n v="1"/>
    <x v="0"/>
    <d v="2019-09-21T00:00:00"/>
    <n v="35.35"/>
    <x v="0"/>
    <x v="2"/>
    <x v="1"/>
    <x v="351"/>
    <x v="0"/>
  </r>
  <r>
    <s v="U4"/>
    <x v="20"/>
    <s v="10062478"/>
    <s v="Garcia Urbano, Clemencia Felicita"/>
    <x v="368"/>
    <s v="Z058"/>
    <s v="ZPP3"/>
    <x v="6"/>
    <x v="6"/>
    <s v="FERT"/>
    <s v="UN"/>
    <s v="CA"/>
    <x v="366"/>
    <s v="YD11"/>
    <x v="5"/>
    <n v="1"/>
    <x v="0"/>
    <d v="2019-09-21T00:00:00"/>
    <n v="35.35"/>
    <x v="0"/>
    <x v="2"/>
    <x v="1"/>
    <x v="351"/>
    <x v="0"/>
  </r>
  <r>
    <s v="U4"/>
    <x v="20"/>
    <s v="10062478"/>
    <s v="Garcia Urbano, Clemencia Felicita"/>
    <x v="368"/>
    <s v="Z058"/>
    <s v="ZPP3"/>
    <x v="7"/>
    <x v="7"/>
    <s v="FERT"/>
    <s v="UN"/>
    <s v="CA"/>
    <x v="366"/>
    <s v="YD11"/>
    <x v="5"/>
    <n v="1"/>
    <x v="0"/>
    <d v="2019-09-21T00:00:00"/>
    <n v="31.05"/>
    <x v="0"/>
    <x v="2"/>
    <x v="1"/>
    <x v="351"/>
    <x v="0"/>
  </r>
  <r>
    <s v="U4"/>
    <x v="20"/>
    <s v="10062478"/>
    <s v="Garcia Urbano, Clemencia Felicita"/>
    <x v="368"/>
    <s v="Z058"/>
    <s v="ZPP3"/>
    <x v="3"/>
    <x v="3"/>
    <s v="FERT"/>
    <s v="UN"/>
    <s v="CA"/>
    <x v="366"/>
    <s v="YD13"/>
    <x v="5"/>
    <n v="1"/>
    <x v="0"/>
    <d v="2019-09-21T00:00:00"/>
    <n v="9.24"/>
    <x v="0"/>
    <x v="2"/>
    <x v="1"/>
    <x v="351"/>
    <x v="0"/>
  </r>
  <r>
    <s v="U4"/>
    <x v="20"/>
    <s v="10062478"/>
    <s v="Garcia Urbano, Clemencia Felicita"/>
    <x v="368"/>
    <s v="Z058"/>
    <s v="ZPP3"/>
    <x v="5"/>
    <x v="5"/>
    <s v="FERT"/>
    <s v="UN"/>
    <s v="CA"/>
    <x v="366"/>
    <s v="YD11"/>
    <x v="5"/>
    <n v="3"/>
    <x v="0"/>
    <d v="2019-09-21T00:00:00"/>
    <n v="80.739999999999995"/>
    <x v="0"/>
    <x v="2"/>
    <x v="1"/>
    <x v="351"/>
    <x v="0"/>
  </r>
  <r>
    <s v="U4"/>
    <x v="20"/>
    <s v="10062478"/>
    <s v="Garcia Urbano, Clemencia Felicita"/>
    <x v="368"/>
    <s v="Z058"/>
    <s v="ZPP3"/>
    <x v="3"/>
    <x v="3"/>
    <s v="FERT"/>
    <s v="UN"/>
    <s v="CA"/>
    <x v="366"/>
    <s v="YZ13"/>
    <x v="5"/>
    <n v="3"/>
    <x v="1"/>
    <d v="2019-09-21T00:00:00"/>
    <n v="0"/>
    <x v="0"/>
    <x v="2"/>
    <x v="1"/>
    <x v="351"/>
    <x v="1"/>
  </r>
  <r>
    <s v="U4"/>
    <x v="20"/>
    <s v="10062478"/>
    <s v="Garcia Urbano, Clemencia Felicita"/>
    <x v="368"/>
    <s v="Z058"/>
    <s v="ZPP3"/>
    <x v="15"/>
    <x v="15"/>
    <s v="ZPUB"/>
    <s v="UN"/>
    <s v="UN"/>
    <x v="366"/>
    <s v="YZ13"/>
    <x v="5"/>
    <n v="3"/>
    <x v="1"/>
    <d v="2019-09-21T00:00:00"/>
    <n v="0"/>
    <x v="0"/>
    <x v="2"/>
    <x v="1"/>
    <x v="351"/>
    <x v="1"/>
  </r>
  <r>
    <s v="U4"/>
    <x v="24"/>
    <s v="10053808"/>
    <s v="Garcia Valderrama, Felicita"/>
    <x v="369"/>
    <s v="0001"/>
    <s v="ZPP3"/>
    <x v="5"/>
    <x v="5"/>
    <s v="FERT"/>
    <s v="UN"/>
    <s v="CA"/>
    <x v="367"/>
    <s v="YD11"/>
    <x v="14"/>
    <n v="5"/>
    <x v="0"/>
    <d v="2019-09-21T00:00:00"/>
    <n v="132.66999999999999"/>
    <x v="0"/>
    <x v="3"/>
    <x v="0"/>
    <x v="352"/>
    <x v="0"/>
  </r>
  <r>
    <s v="U4"/>
    <x v="24"/>
    <s v="10053808"/>
    <s v="Garcia Valderrama, Felicita"/>
    <x v="369"/>
    <s v="0001"/>
    <s v="ZPP3"/>
    <x v="7"/>
    <x v="7"/>
    <s v="FERT"/>
    <s v="UN"/>
    <s v="CA"/>
    <x v="367"/>
    <s v="YD11"/>
    <x v="14"/>
    <n v="1"/>
    <x v="0"/>
    <d v="2019-09-21T00:00:00"/>
    <n v="30.67"/>
    <x v="0"/>
    <x v="3"/>
    <x v="0"/>
    <x v="352"/>
    <x v="0"/>
  </r>
  <r>
    <s v="U4"/>
    <x v="24"/>
    <s v="10053808"/>
    <s v="Garcia Valderrama, Felicita"/>
    <x v="369"/>
    <s v="0001"/>
    <s v="ZPP3"/>
    <x v="16"/>
    <x v="16"/>
    <s v="FERT"/>
    <s v="UN"/>
    <s v="CA"/>
    <x v="367"/>
    <s v="YD13"/>
    <x v="14"/>
    <n v="1"/>
    <x v="0"/>
    <d v="2019-09-21T00:00:00"/>
    <n v="7.24"/>
    <x v="0"/>
    <x v="3"/>
    <x v="0"/>
    <x v="352"/>
    <x v="0"/>
  </r>
  <r>
    <s v="U4"/>
    <x v="24"/>
    <s v="10053808"/>
    <s v="Garcia Valderrama, Felicita"/>
    <x v="369"/>
    <s v="0001"/>
    <s v="ZPP3"/>
    <x v="15"/>
    <x v="15"/>
    <s v="ZPUB"/>
    <s v="UN"/>
    <s v="UN"/>
    <x v="367"/>
    <s v="YZ13"/>
    <x v="14"/>
    <n v="3"/>
    <x v="1"/>
    <d v="2019-09-21T00:00:00"/>
    <n v="0"/>
    <x v="0"/>
    <x v="3"/>
    <x v="0"/>
    <x v="352"/>
    <x v="1"/>
  </r>
  <r>
    <s v="U4"/>
    <x v="24"/>
    <s v="10053808"/>
    <s v="Garcia Valderrama, Felicita"/>
    <x v="370"/>
    <s v="Z058"/>
    <s v="ZPP3"/>
    <x v="7"/>
    <x v="7"/>
    <s v="FERT"/>
    <s v="UN"/>
    <s v="CA"/>
    <x v="368"/>
    <s v="YD11"/>
    <x v="14"/>
    <n v="1"/>
    <x v="0"/>
    <d v="2019-09-21T00:00:00"/>
    <n v="30.75"/>
    <x v="0"/>
    <x v="3"/>
    <x v="1"/>
    <x v="352"/>
    <x v="0"/>
  </r>
  <r>
    <s v="U4"/>
    <x v="24"/>
    <s v="10053808"/>
    <s v="Garcia Valderrama, Felicita"/>
    <x v="370"/>
    <s v="Z058"/>
    <s v="ZPP3"/>
    <x v="15"/>
    <x v="15"/>
    <s v="ZPUB"/>
    <s v="UN"/>
    <s v="UN"/>
    <x v="368"/>
    <s v="YZ13"/>
    <x v="14"/>
    <n v="3"/>
    <x v="1"/>
    <d v="2019-09-21T00:00:00"/>
    <n v="0"/>
    <x v="0"/>
    <x v="3"/>
    <x v="1"/>
    <x v="352"/>
    <x v="1"/>
  </r>
  <r>
    <s v="U2"/>
    <x v="11"/>
    <s v="10055914"/>
    <s v="Garcia Yparraguirre, Segunda Clotil"/>
    <x v="371"/>
    <s v="0001"/>
    <s v="ZPP3"/>
    <x v="5"/>
    <x v="5"/>
    <s v="FERT"/>
    <s v="UN"/>
    <s v="CA"/>
    <x v="369"/>
    <s v="YD11"/>
    <x v="12"/>
    <n v="1"/>
    <x v="0"/>
    <d v="2019-09-21T00:00:00"/>
    <n v="26.61"/>
    <x v="0"/>
    <x v="1"/>
    <x v="0"/>
    <x v="353"/>
    <x v="0"/>
  </r>
  <r>
    <s v="U2"/>
    <x v="11"/>
    <s v="10055914"/>
    <s v="Garcia Yparraguirre, Segunda Clotil"/>
    <x v="371"/>
    <s v="0001"/>
    <s v="ZPP3"/>
    <x v="0"/>
    <x v="0"/>
    <s v="FERT"/>
    <s v="UN"/>
    <s v="CA"/>
    <x v="369"/>
    <s v="YD11"/>
    <x v="12"/>
    <n v="2"/>
    <x v="0"/>
    <d v="2019-09-21T00:00:00"/>
    <n v="62.09"/>
    <x v="0"/>
    <x v="1"/>
    <x v="0"/>
    <x v="353"/>
    <x v="0"/>
  </r>
  <r>
    <s v="U2"/>
    <x v="11"/>
    <s v="10055914"/>
    <s v="Garcia Yparraguirre, Segunda Clotil"/>
    <x v="371"/>
    <s v="0001"/>
    <s v="ZPP3"/>
    <x v="24"/>
    <x v="24"/>
    <s v="FERT"/>
    <s v="UN"/>
    <s v="CA"/>
    <x v="369"/>
    <s v="YD13"/>
    <x v="12"/>
    <n v="1"/>
    <x v="0"/>
    <d v="2019-09-21T00:00:00"/>
    <n v="9.1"/>
    <x v="0"/>
    <x v="1"/>
    <x v="0"/>
    <x v="353"/>
    <x v="0"/>
  </r>
  <r>
    <s v="U2"/>
    <x v="11"/>
    <s v="10055914"/>
    <s v="Garcia Yparraguirre, Segunda Clotil"/>
    <x v="371"/>
    <s v="0001"/>
    <s v="ZPP3"/>
    <x v="22"/>
    <x v="22"/>
    <s v="FERT"/>
    <s v="UN"/>
    <s v="CA"/>
    <x v="369"/>
    <s v="YD13"/>
    <x v="12"/>
    <n v="1"/>
    <x v="0"/>
    <d v="2019-09-21T00:00:00"/>
    <n v="16.91"/>
    <x v="0"/>
    <x v="1"/>
    <x v="0"/>
    <x v="353"/>
    <x v="0"/>
  </r>
  <r>
    <s v="U2"/>
    <x v="11"/>
    <s v="10055914"/>
    <s v="Garcia Yparraguirre, Segunda Clotil"/>
    <x v="371"/>
    <s v="0001"/>
    <s v="ZPP3"/>
    <x v="1"/>
    <x v="1"/>
    <s v="FERT"/>
    <s v="UN"/>
    <s v="CA"/>
    <x v="369"/>
    <s v="YD13"/>
    <x v="12"/>
    <n v="1"/>
    <x v="0"/>
    <d v="2019-09-21T00:00:00"/>
    <n v="18.559999999999999"/>
    <x v="0"/>
    <x v="1"/>
    <x v="0"/>
    <x v="353"/>
    <x v="0"/>
  </r>
  <r>
    <s v="U2"/>
    <x v="11"/>
    <s v="10055914"/>
    <s v="Garcia Yparraguirre, Segunda Clotil"/>
    <x v="371"/>
    <s v="0001"/>
    <s v="ZPP3"/>
    <x v="2"/>
    <x v="2"/>
    <s v="FERT"/>
    <s v="UN"/>
    <s v="CA"/>
    <x v="369"/>
    <s v="YZ13"/>
    <x v="12"/>
    <n v="1"/>
    <x v="1"/>
    <d v="2019-09-21T00:00:00"/>
    <n v="0"/>
    <x v="0"/>
    <x v="1"/>
    <x v="0"/>
    <x v="353"/>
    <x v="1"/>
  </r>
  <r>
    <s v="U2"/>
    <x v="11"/>
    <s v="10055914"/>
    <s v="Garcia Yparraguirre, Segunda Clotil"/>
    <x v="371"/>
    <s v="0001"/>
    <s v="ZPP3"/>
    <x v="2"/>
    <x v="2"/>
    <s v="FERT"/>
    <s v="UN"/>
    <s v="CA"/>
    <x v="369"/>
    <s v="YZ13"/>
    <x v="12"/>
    <n v="1"/>
    <x v="1"/>
    <d v="2019-09-21T00:00:00"/>
    <n v="0"/>
    <x v="0"/>
    <x v="1"/>
    <x v="0"/>
    <x v="353"/>
    <x v="1"/>
  </r>
  <r>
    <s v="U3"/>
    <x v="5"/>
    <s v="11593534"/>
    <s v="Gasco Cardenas, Mirian Elizabeth"/>
    <x v="372"/>
    <s v="0001"/>
    <s v="ZPP3"/>
    <x v="7"/>
    <x v="7"/>
    <s v="FERT"/>
    <s v="UN"/>
    <s v="CA"/>
    <x v="370"/>
    <s v="YD11"/>
    <x v="2"/>
    <n v="2"/>
    <x v="0"/>
    <d v="2019-09-21T00:00:00"/>
    <n v="61.34"/>
    <x v="0"/>
    <x v="3"/>
    <x v="0"/>
    <x v="354"/>
    <x v="0"/>
  </r>
  <r>
    <s v="U3"/>
    <x v="5"/>
    <s v="11593534"/>
    <s v="Gasco Cardenas, Mirian Elizabeth"/>
    <x v="372"/>
    <s v="0001"/>
    <s v="ZPP3"/>
    <x v="5"/>
    <x v="5"/>
    <s v="FERT"/>
    <s v="UN"/>
    <s v="CA"/>
    <x v="370"/>
    <s v="YD11"/>
    <x v="2"/>
    <n v="10"/>
    <x v="0"/>
    <d v="2019-09-21T00:00:00"/>
    <n v="265.33999999999997"/>
    <x v="0"/>
    <x v="3"/>
    <x v="0"/>
    <x v="354"/>
    <x v="0"/>
  </r>
  <r>
    <s v="U3"/>
    <x v="5"/>
    <s v="11593534"/>
    <s v="Gasco Cardenas, Mirian Elizabeth"/>
    <x v="372"/>
    <s v="0001"/>
    <s v="ZPP3"/>
    <x v="2"/>
    <x v="2"/>
    <s v="FERT"/>
    <s v="UN"/>
    <s v="CA"/>
    <x v="370"/>
    <s v="YD13"/>
    <x v="2"/>
    <n v="1"/>
    <x v="0"/>
    <d v="2019-09-21T00:00:00"/>
    <n v="13.86"/>
    <x v="0"/>
    <x v="3"/>
    <x v="0"/>
    <x v="354"/>
    <x v="0"/>
  </r>
  <r>
    <s v="U3"/>
    <x v="5"/>
    <s v="11593534"/>
    <s v="Gasco Cardenas, Mirian Elizabeth"/>
    <x v="372"/>
    <s v="0001"/>
    <s v="ZPP3"/>
    <x v="2"/>
    <x v="2"/>
    <s v="FERT"/>
    <s v="UN"/>
    <s v="CA"/>
    <x v="370"/>
    <s v="YZ13"/>
    <x v="2"/>
    <n v="1"/>
    <x v="1"/>
    <d v="2019-09-21T00:00:00"/>
    <n v="0"/>
    <x v="0"/>
    <x v="3"/>
    <x v="0"/>
    <x v="354"/>
    <x v="1"/>
  </r>
  <r>
    <s v="U3"/>
    <x v="5"/>
    <s v="11593534"/>
    <s v="Gasco Cardenas, Mirian Elizabeth"/>
    <x v="372"/>
    <s v="0001"/>
    <s v="ZPP3"/>
    <x v="15"/>
    <x v="15"/>
    <s v="ZPUB"/>
    <s v="UN"/>
    <s v="UN"/>
    <x v="370"/>
    <s v="YZ13"/>
    <x v="2"/>
    <n v="6"/>
    <x v="1"/>
    <d v="2019-09-21T00:00:00"/>
    <n v="0"/>
    <x v="0"/>
    <x v="3"/>
    <x v="0"/>
    <x v="354"/>
    <x v="1"/>
  </r>
  <r>
    <s v="U3"/>
    <x v="25"/>
    <s v="11596915"/>
    <s v="Gastañadui Rodriguez, Juana Nelida"/>
    <x v="373"/>
    <s v="0001"/>
    <s v="ZPP3"/>
    <x v="5"/>
    <x v="5"/>
    <s v="FERT"/>
    <s v="UN"/>
    <s v="CA"/>
    <x v="371"/>
    <s v="YD11"/>
    <x v="14"/>
    <n v="10"/>
    <x v="0"/>
    <d v="2019-09-21T00:00:00"/>
    <n v="265.33999999999997"/>
    <x v="0"/>
    <x v="1"/>
    <x v="0"/>
    <x v="355"/>
    <x v="0"/>
  </r>
  <r>
    <s v="U3"/>
    <x v="25"/>
    <s v="11596915"/>
    <s v="Gastañadui Rodriguez, Juana Nelida"/>
    <x v="373"/>
    <s v="0001"/>
    <s v="ZPP3"/>
    <x v="0"/>
    <x v="0"/>
    <s v="FERT"/>
    <s v="UN"/>
    <s v="CA"/>
    <x v="371"/>
    <s v="YD11"/>
    <x v="14"/>
    <n v="2"/>
    <x v="0"/>
    <d v="2019-09-21T00:00:00"/>
    <n v="61.92"/>
    <x v="0"/>
    <x v="1"/>
    <x v="0"/>
    <x v="355"/>
    <x v="0"/>
  </r>
  <r>
    <s v="U3"/>
    <x v="25"/>
    <s v="11596915"/>
    <s v="Gastañadui Rodriguez, Juana Nelida"/>
    <x v="373"/>
    <s v="0001"/>
    <s v="ZPP3"/>
    <x v="7"/>
    <x v="7"/>
    <s v="FERT"/>
    <s v="UN"/>
    <s v="CA"/>
    <x v="371"/>
    <s v="YD11"/>
    <x v="14"/>
    <n v="1"/>
    <x v="0"/>
    <d v="2019-09-21T00:00:00"/>
    <n v="30.67"/>
    <x v="0"/>
    <x v="1"/>
    <x v="0"/>
    <x v="355"/>
    <x v="0"/>
  </r>
  <r>
    <s v="U3"/>
    <x v="25"/>
    <s v="11596915"/>
    <s v="Gastañadui Rodriguez, Juana Nelida"/>
    <x v="373"/>
    <s v="0001"/>
    <s v="ZPP3"/>
    <x v="15"/>
    <x v="15"/>
    <s v="ZPUB"/>
    <s v="UN"/>
    <s v="UN"/>
    <x v="371"/>
    <s v="YZ13"/>
    <x v="14"/>
    <n v="3"/>
    <x v="1"/>
    <d v="2019-09-21T00:00:00"/>
    <n v="0"/>
    <x v="0"/>
    <x v="1"/>
    <x v="0"/>
    <x v="355"/>
    <x v="1"/>
  </r>
  <r>
    <s v="U4"/>
    <x v="10"/>
    <s v="10990506"/>
    <s v="Gavidia Paredes, Luis Mario"/>
    <x v="374"/>
    <s v="0001"/>
    <s v="ZPP3"/>
    <x v="5"/>
    <x v="5"/>
    <s v="FERT"/>
    <s v="UN"/>
    <s v="CA"/>
    <x v="372"/>
    <s v="YD11"/>
    <x v="11"/>
    <n v="8"/>
    <x v="0"/>
    <d v="2019-09-21T00:00:00"/>
    <n v="214.65"/>
    <x v="0"/>
    <x v="1"/>
    <x v="0"/>
    <x v="356"/>
    <x v="0"/>
  </r>
  <r>
    <s v="U4"/>
    <x v="10"/>
    <s v="10990506"/>
    <s v="Gavidia Paredes, Luis Mario"/>
    <x v="374"/>
    <s v="0001"/>
    <s v="ZPP3"/>
    <x v="7"/>
    <x v="7"/>
    <s v="FERT"/>
    <s v="UN"/>
    <s v="CA"/>
    <x v="372"/>
    <s v="YD11"/>
    <x v="11"/>
    <n v="1"/>
    <x v="0"/>
    <d v="2019-09-21T00:00:00"/>
    <n v="30.97"/>
    <x v="0"/>
    <x v="1"/>
    <x v="0"/>
    <x v="356"/>
    <x v="0"/>
  </r>
  <r>
    <s v="U4"/>
    <x v="10"/>
    <s v="10990506"/>
    <s v="Gavidia Paredes, Luis Mario"/>
    <x v="374"/>
    <s v="0001"/>
    <s v="ZPP3"/>
    <x v="2"/>
    <x v="2"/>
    <s v="FERT"/>
    <s v="UN"/>
    <s v="CA"/>
    <x v="372"/>
    <s v="YD13"/>
    <x v="11"/>
    <n v="1"/>
    <x v="0"/>
    <d v="2019-09-21T00:00:00"/>
    <n v="13.86"/>
    <x v="0"/>
    <x v="1"/>
    <x v="0"/>
    <x v="356"/>
    <x v="0"/>
  </r>
  <r>
    <s v="U4"/>
    <x v="10"/>
    <s v="10990506"/>
    <s v="Gavidia Paredes, Luis Mario"/>
    <x v="374"/>
    <s v="0001"/>
    <s v="ZPP3"/>
    <x v="2"/>
    <x v="2"/>
    <s v="FERT"/>
    <s v="UN"/>
    <s v="CA"/>
    <x v="372"/>
    <s v="YZ13"/>
    <x v="11"/>
    <n v="1"/>
    <x v="1"/>
    <d v="2019-09-21T00:00:00"/>
    <n v="0"/>
    <x v="0"/>
    <x v="1"/>
    <x v="0"/>
    <x v="356"/>
    <x v="1"/>
  </r>
  <r>
    <s v="TQ"/>
    <x v="7"/>
    <s v="11267201"/>
    <s v="Gil Aguilar, Elizabeth Carmen"/>
    <x v="375"/>
    <s v="0001"/>
    <s v="ZPP3"/>
    <x v="5"/>
    <x v="5"/>
    <s v="FERT"/>
    <s v="UN"/>
    <s v="CA"/>
    <x v="78"/>
    <s v="YD11"/>
    <x v="16"/>
    <n v="16"/>
    <x v="0"/>
    <d v="2019-09-21T00:00:00"/>
    <n v="430.66"/>
    <x v="0"/>
    <x v="3"/>
    <x v="0"/>
    <x v="357"/>
    <x v="0"/>
  </r>
  <r>
    <s v="TQ"/>
    <x v="7"/>
    <s v="11267201"/>
    <s v="Gil Aguilar, Elizabeth Carmen"/>
    <x v="375"/>
    <s v="0001"/>
    <s v="ZPP3"/>
    <x v="18"/>
    <x v="18"/>
    <s v="FERT"/>
    <s v="UN"/>
    <s v="CA"/>
    <x v="78"/>
    <s v="YD11"/>
    <x v="16"/>
    <n v="1"/>
    <x v="0"/>
    <d v="2019-09-21T00:00:00"/>
    <n v="35.35"/>
    <x v="0"/>
    <x v="3"/>
    <x v="0"/>
    <x v="357"/>
    <x v="0"/>
  </r>
  <r>
    <s v="TQ"/>
    <x v="7"/>
    <s v="11267201"/>
    <s v="Gil Aguilar, Elizabeth Carmen"/>
    <x v="375"/>
    <s v="0001"/>
    <s v="ZPP3"/>
    <x v="11"/>
    <x v="11"/>
    <s v="FERT"/>
    <s v="UN"/>
    <s v="CA"/>
    <x v="78"/>
    <s v="YD13"/>
    <x v="16"/>
    <n v="1"/>
    <x v="0"/>
    <d v="2019-09-21T00:00:00"/>
    <n v="20.36"/>
    <x v="0"/>
    <x v="3"/>
    <x v="0"/>
    <x v="357"/>
    <x v="0"/>
  </r>
  <r>
    <s v="U4"/>
    <x v="24"/>
    <s v="10058689"/>
    <s v="Gil Barreto, Edis Florencio"/>
    <x v="376"/>
    <s v="0001"/>
    <s v="ZPP3"/>
    <x v="5"/>
    <x v="5"/>
    <s v="FERT"/>
    <s v="UN"/>
    <s v="CA"/>
    <x v="373"/>
    <s v="YD11"/>
    <x v="17"/>
    <n v="3"/>
    <x v="0"/>
    <d v="2019-09-21T00:00:00"/>
    <n v="79.849999999999994"/>
    <x v="0"/>
    <x v="3"/>
    <x v="0"/>
    <x v="358"/>
    <x v="0"/>
  </r>
  <r>
    <s v="TQ"/>
    <x v="22"/>
    <s v="11220414"/>
    <s v="Gomez Jara, John Henry"/>
    <x v="377"/>
    <s v="Z058"/>
    <s v="ZPP3"/>
    <x v="5"/>
    <x v="5"/>
    <s v="FERT"/>
    <s v="UN"/>
    <s v="CA"/>
    <x v="374"/>
    <s v="YD11"/>
    <x v="35"/>
    <n v="170"/>
    <x v="0"/>
    <d v="2019-09-21T00:00:00"/>
    <n v="4575.68"/>
    <x v="0"/>
    <x v="3"/>
    <x v="1"/>
    <x v="359"/>
    <x v="0"/>
  </r>
  <r>
    <s v="TQ"/>
    <x v="22"/>
    <s v="11220414"/>
    <s v="Gomez Jara, John Henry"/>
    <x v="377"/>
    <s v="Z058"/>
    <s v="ZPP3"/>
    <x v="19"/>
    <x v="19"/>
    <s v="FERT"/>
    <s v="UN"/>
    <s v="CA"/>
    <x v="374"/>
    <s v="YD11"/>
    <x v="35"/>
    <n v="1"/>
    <x v="0"/>
    <d v="2019-09-21T00:00:00"/>
    <n v="26.77"/>
    <x v="0"/>
    <x v="3"/>
    <x v="1"/>
    <x v="359"/>
    <x v="0"/>
  </r>
  <r>
    <s v="TQ"/>
    <x v="22"/>
    <s v="11220414"/>
    <s v="Gomez Jara, John Henry"/>
    <x v="377"/>
    <s v="Z058"/>
    <s v="ZPP3"/>
    <x v="6"/>
    <x v="6"/>
    <s v="FERT"/>
    <s v="UN"/>
    <s v="CA"/>
    <x v="374"/>
    <s v="YD11"/>
    <x v="35"/>
    <n v="1"/>
    <x v="0"/>
    <d v="2019-09-21T00:00:00"/>
    <n v="35.35"/>
    <x v="0"/>
    <x v="3"/>
    <x v="1"/>
    <x v="359"/>
    <x v="0"/>
  </r>
  <r>
    <s v="TQ"/>
    <x v="22"/>
    <s v="11220414"/>
    <s v="Gomez Jara, John Henry"/>
    <x v="377"/>
    <s v="Z058"/>
    <s v="ZPP3"/>
    <x v="34"/>
    <x v="34"/>
    <s v="FERT"/>
    <s v="UN"/>
    <s v="CA"/>
    <x v="374"/>
    <s v="YD11"/>
    <x v="35"/>
    <n v="1"/>
    <x v="0"/>
    <d v="2019-09-21T00:00:00"/>
    <n v="49.05"/>
    <x v="0"/>
    <x v="3"/>
    <x v="1"/>
    <x v="359"/>
    <x v="0"/>
  </r>
  <r>
    <s v="TQ"/>
    <x v="22"/>
    <s v="11220414"/>
    <s v="Gomez Jara, John Henry"/>
    <x v="377"/>
    <s v="Z058"/>
    <s v="ZPP3"/>
    <x v="0"/>
    <x v="0"/>
    <s v="FERT"/>
    <s v="UN"/>
    <s v="CA"/>
    <x v="374"/>
    <s v="YZ11"/>
    <x v="35"/>
    <n v="17"/>
    <x v="0"/>
    <d v="2019-09-21T00:00:00"/>
    <n v="-289.17"/>
    <x v="0"/>
    <x v="3"/>
    <x v="1"/>
    <x v="359"/>
    <x v="1"/>
  </r>
  <r>
    <s v="TQ"/>
    <x v="27"/>
    <s v="10060431"/>
    <s v="Gongora Moreno, Ana Melba"/>
    <x v="378"/>
    <s v="0001"/>
    <s v="ZPP3"/>
    <x v="5"/>
    <x v="5"/>
    <s v="FERT"/>
    <s v="UN"/>
    <s v="CA"/>
    <x v="375"/>
    <s v="YD11"/>
    <x v="16"/>
    <n v="3"/>
    <x v="0"/>
    <d v="2019-09-21T00:00:00"/>
    <n v="80.739999999999995"/>
    <x v="0"/>
    <x v="0"/>
    <x v="0"/>
    <x v="360"/>
    <x v="0"/>
  </r>
  <r>
    <s v="TQ"/>
    <x v="27"/>
    <s v="10060431"/>
    <s v="Gongora Moreno, Ana Melba"/>
    <x v="378"/>
    <s v="0001"/>
    <s v="ZPP3"/>
    <x v="22"/>
    <x v="22"/>
    <s v="FERT"/>
    <s v="UN"/>
    <s v="CA"/>
    <x v="375"/>
    <s v="YD13"/>
    <x v="16"/>
    <n v="1"/>
    <x v="0"/>
    <d v="2019-09-21T00:00:00"/>
    <n v="16.91"/>
    <x v="0"/>
    <x v="0"/>
    <x v="0"/>
    <x v="360"/>
    <x v="0"/>
  </r>
  <r>
    <s v="TQ"/>
    <x v="27"/>
    <s v="10060431"/>
    <s v="Gongora Moreno, Ana Melba"/>
    <x v="378"/>
    <s v="0001"/>
    <s v="ZPP3"/>
    <x v="11"/>
    <x v="11"/>
    <s v="FERT"/>
    <s v="UN"/>
    <s v="CA"/>
    <x v="375"/>
    <s v="YD13"/>
    <x v="16"/>
    <n v="1"/>
    <x v="0"/>
    <d v="2019-09-21T00:00:00"/>
    <n v="21.62"/>
    <x v="0"/>
    <x v="0"/>
    <x v="0"/>
    <x v="360"/>
    <x v="0"/>
  </r>
  <r>
    <s v="TQ"/>
    <x v="27"/>
    <s v="10060431"/>
    <s v="Gongora Moreno, Ana Melba"/>
    <x v="378"/>
    <s v="0001"/>
    <s v="ZPP3"/>
    <x v="3"/>
    <x v="3"/>
    <s v="FERT"/>
    <s v="UN"/>
    <s v="CA"/>
    <x v="375"/>
    <s v="YD13"/>
    <x v="16"/>
    <n v="1"/>
    <x v="0"/>
    <d v="2019-09-21T00:00:00"/>
    <n v="9.24"/>
    <x v="0"/>
    <x v="0"/>
    <x v="0"/>
    <x v="360"/>
    <x v="0"/>
  </r>
  <r>
    <s v="TQ"/>
    <x v="27"/>
    <s v="10060431"/>
    <s v="Gongora Moreno, Ana Melba"/>
    <x v="378"/>
    <s v="0001"/>
    <s v="ZPP3"/>
    <x v="3"/>
    <x v="3"/>
    <s v="FERT"/>
    <s v="UN"/>
    <s v="CA"/>
    <x v="375"/>
    <s v="YZ13"/>
    <x v="16"/>
    <n v="3"/>
    <x v="1"/>
    <d v="2019-09-21T00:00:00"/>
    <n v="0"/>
    <x v="0"/>
    <x v="0"/>
    <x v="0"/>
    <x v="360"/>
    <x v="1"/>
  </r>
  <r>
    <s v="TQ"/>
    <x v="27"/>
    <s v="10060431"/>
    <s v="Gongora Moreno, Ana Melba"/>
    <x v="378"/>
    <s v="0001"/>
    <s v="ZPP3"/>
    <x v="2"/>
    <x v="2"/>
    <s v="FERT"/>
    <s v="UN"/>
    <s v="CA"/>
    <x v="375"/>
    <s v="YZ13"/>
    <x v="16"/>
    <n v="1"/>
    <x v="1"/>
    <d v="2019-09-21T00:00:00"/>
    <n v="0"/>
    <x v="0"/>
    <x v="0"/>
    <x v="0"/>
    <x v="360"/>
    <x v="1"/>
  </r>
  <r>
    <s v="U2"/>
    <x v="28"/>
    <s v="10061313"/>
    <s v="Gonzales Alvarez, Henry Alexander"/>
    <x v="379"/>
    <s v="0001"/>
    <s v="ZPP3"/>
    <x v="5"/>
    <x v="5"/>
    <s v="FERT"/>
    <s v="UN"/>
    <s v="CA"/>
    <x v="376"/>
    <s v="YD11"/>
    <x v="24"/>
    <n v="10"/>
    <x v="0"/>
    <d v="2019-09-21T00:00:00"/>
    <n v="265.33999999999997"/>
    <x v="0"/>
    <x v="3"/>
    <x v="0"/>
    <x v="361"/>
    <x v="0"/>
  </r>
  <r>
    <s v="U2"/>
    <x v="28"/>
    <s v="10061313"/>
    <s v="Gonzales Alvarez, Henry Alexander"/>
    <x v="379"/>
    <s v="0001"/>
    <s v="ZPP3"/>
    <x v="0"/>
    <x v="0"/>
    <s v="FERT"/>
    <s v="UN"/>
    <s v="CA"/>
    <x v="376"/>
    <s v="YD11"/>
    <x v="24"/>
    <n v="2"/>
    <x v="0"/>
    <d v="2019-09-21T00:00:00"/>
    <n v="61.92"/>
    <x v="0"/>
    <x v="3"/>
    <x v="0"/>
    <x v="361"/>
    <x v="0"/>
  </r>
  <r>
    <s v="U2"/>
    <x v="28"/>
    <s v="10061313"/>
    <s v="Gonzales Alvarez, Henry Alexander"/>
    <x v="379"/>
    <s v="0001"/>
    <s v="ZPP3"/>
    <x v="10"/>
    <x v="10"/>
    <s v="FERT"/>
    <s v="UN"/>
    <s v="CA"/>
    <x v="376"/>
    <s v="YD13"/>
    <x v="24"/>
    <n v="1"/>
    <x v="0"/>
    <d v="2019-09-21T00:00:00"/>
    <n v="16.100000000000001"/>
    <x v="0"/>
    <x v="3"/>
    <x v="0"/>
    <x v="361"/>
    <x v="0"/>
  </r>
  <r>
    <s v="U2"/>
    <x v="28"/>
    <s v="10061313"/>
    <s v="Gonzales Alvarez, Henry Alexander"/>
    <x v="379"/>
    <s v="0001"/>
    <s v="ZPP3"/>
    <x v="23"/>
    <x v="23"/>
    <s v="FERT"/>
    <s v="UN"/>
    <s v="CA"/>
    <x v="376"/>
    <s v="YD13"/>
    <x v="24"/>
    <n v="3"/>
    <x v="0"/>
    <d v="2019-09-21T00:00:00"/>
    <n v="22.16"/>
    <x v="0"/>
    <x v="3"/>
    <x v="0"/>
    <x v="361"/>
    <x v="0"/>
  </r>
  <r>
    <s v="U2"/>
    <x v="28"/>
    <s v="10061313"/>
    <s v="Gonzales Alvarez, Henry Alexander"/>
    <x v="379"/>
    <s v="0001"/>
    <s v="ZPP3"/>
    <x v="19"/>
    <x v="19"/>
    <s v="FERT"/>
    <s v="UN"/>
    <s v="CA"/>
    <x v="376"/>
    <s v="YD11"/>
    <x v="24"/>
    <n v="1"/>
    <x v="0"/>
    <d v="2019-09-21T00:00:00"/>
    <n v="26.39"/>
    <x v="0"/>
    <x v="3"/>
    <x v="0"/>
    <x v="361"/>
    <x v="0"/>
  </r>
  <r>
    <s v="U2"/>
    <x v="28"/>
    <s v="10061313"/>
    <s v="Gonzales Alvarez, Henry Alexander"/>
    <x v="379"/>
    <s v="0001"/>
    <s v="ZPP3"/>
    <x v="10"/>
    <x v="10"/>
    <s v="FERT"/>
    <s v="UN"/>
    <s v="CA"/>
    <x v="376"/>
    <s v="YZ13"/>
    <x v="24"/>
    <n v="1"/>
    <x v="1"/>
    <d v="2019-09-21T00:00:00"/>
    <n v="0"/>
    <x v="0"/>
    <x v="3"/>
    <x v="0"/>
    <x v="361"/>
    <x v="1"/>
  </r>
  <r>
    <s v="U3"/>
    <x v="18"/>
    <s v="11744713"/>
    <s v="Gonzales Avila, Ana Maria"/>
    <x v="380"/>
    <s v="0001"/>
    <s v="ZPP3"/>
    <x v="6"/>
    <x v="6"/>
    <s v="FERT"/>
    <s v="UN"/>
    <s v="CA"/>
    <x v="377"/>
    <s v="YD11"/>
    <x v="2"/>
    <n v="2"/>
    <x v="0"/>
    <d v="2019-09-21T00:00:00"/>
    <n v="69.94"/>
    <x v="0"/>
    <x v="3"/>
    <x v="0"/>
    <x v="362"/>
    <x v="0"/>
  </r>
  <r>
    <s v="U3"/>
    <x v="18"/>
    <s v="11744713"/>
    <s v="Gonzales Avila, Ana Maria"/>
    <x v="380"/>
    <s v="0001"/>
    <s v="ZPP3"/>
    <x v="18"/>
    <x v="18"/>
    <s v="FERT"/>
    <s v="UN"/>
    <s v="CA"/>
    <x v="377"/>
    <s v="YD11"/>
    <x v="2"/>
    <n v="1"/>
    <x v="0"/>
    <d v="2019-09-21T00:00:00"/>
    <n v="34.97"/>
    <x v="0"/>
    <x v="3"/>
    <x v="0"/>
    <x v="362"/>
    <x v="0"/>
  </r>
  <r>
    <s v="U3"/>
    <x v="18"/>
    <s v="11744713"/>
    <s v="Gonzales Avila, Ana Maria"/>
    <x v="380"/>
    <s v="0001"/>
    <s v="ZPP3"/>
    <x v="0"/>
    <x v="0"/>
    <s v="FERT"/>
    <s v="UN"/>
    <s v="CA"/>
    <x v="377"/>
    <s v="YD11"/>
    <x v="2"/>
    <n v="4"/>
    <x v="0"/>
    <d v="2019-09-21T00:00:00"/>
    <n v="123.84"/>
    <x v="0"/>
    <x v="3"/>
    <x v="0"/>
    <x v="362"/>
    <x v="0"/>
  </r>
  <r>
    <s v="U3"/>
    <x v="18"/>
    <s v="11744713"/>
    <s v="Gonzales Avila, Ana Maria"/>
    <x v="380"/>
    <s v="0001"/>
    <s v="ZPP3"/>
    <x v="5"/>
    <x v="5"/>
    <s v="FERT"/>
    <s v="UN"/>
    <s v="CA"/>
    <x v="377"/>
    <s v="YD11"/>
    <x v="2"/>
    <n v="6"/>
    <x v="0"/>
    <d v="2019-09-21T00:00:00"/>
    <n v="159.19999999999999"/>
    <x v="0"/>
    <x v="3"/>
    <x v="0"/>
    <x v="362"/>
    <x v="0"/>
  </r>
  <r>
    <s v="U4"/>
    <x v="20"/>
    <s v="11593892"/>
    <s v="Gonzales Avila, Jhon Anthony"/>
    <x v="381"/>
    <s v="0001"/>
    <s v="ZPP3"/>
    <x v="5"/>
    <x v="5"/>
    <s v="FERT"/>
    <s v="UN"/>
    <s v="CA"/>
    <x v="378"/>
    <s v="YD11"/>
    <x v="5"/>
    <n v="95"/>
    <x v="0"/>
    <d v="2019-09-21T00:00:00"/>
    <n v="2520.73"/>
    <x v="0"/>
    <x v="2"/>
    <x v="0"/>
    <x v="363"/>
    <x v="0"/>
  </r>
  <r>
    <s v="U4"/>
    <x v="20"/>
    <s v="11593892"/>
    <s v="Gonzales Avila, Jhon Anthony"/>
    <x v="381"/>
    <s v="0001"/>
    <s v="ZPP3"/>
    <x v="11"/>
    <x v="11"/>
    <s v="FERT"/>
    <s v="UN"/>
    <s v="CA"/>
    <x v="378"/>
    <s v="YD13"/>
    <x v="5"/>
    <n v="1"/>
    <x v="0"/>
    <d v="2019-09-21T00:00:00"/>
    <n v="20.260000000000002"/>
    <x v="0"/>
    <x v="2"/>
    <x v="0"/>
    <x v="363"/>
    <x v="0"/>
  </r>
  <r>
    <s v="U4"/>
    <x v="20"/>
    <s v="11593892"/>
    <s v="Gonzales Avila, Jhon Anthony"/>
    <x v="381"/>
    <s v="0001"/>
    <s v="ZPP3"/>
    <x v="7"/>
    <x v="7"/>
    <s v="FERT"/>
    <s v="UN"/>
    <s v="CA"/>
    <x v="378"/>
    <s v="YD11"/>
    <x v="5"/>
    <n v="1"/>
    <x v="0"/>
    <d v="2019-09-21T00:00:00"/>
    <n v="30.67"/>
    <x v="0"/>
    <x v="2"/>
    <x v="0"/>
    <x v="363"/>
    <x v="0"/>
  </r>
  <r>
    <s v="U4"/>
    <x v="20"/>
    <s v="11593892"/>
    <s v="Gonzales Avila, Jhon Anthony"/>
    <x v="381"/>
    <s v="0001"/>
    <s v="ZPP3"/>
    <x v="0"/>
    <x v="0"/>
    <s v="FERT"/>
    <s v="UN"/>
    <s v="CA"/>
    <x v="378"/>
    <s v="YZ11"/>
    <x v="5"/>
    <n v="1"/>
    <x v="0"/>
    <d v="2019-09-21T00:00:00"/>
    <n v="-17.010000000000002"/>
    <x v="0"/>
    <x v="2"/>
    <x v="0"/>
    <x v="363"/>
    <x v="1"/>
  </r>
  <r>
    <s v="U4"/>
    <x v="20"/>
    <s v="11593892"/>
    <s v="Gonzales Avila, Jhon Anthony"/>
    <x v="381"/>
    <s v="0001"/>
    <s v="ZPP3"/>
    <x v="0"/>
    <x v="0"/>
    <s v="FERT"/>
    <s v="UN"/>
    <s v="CA"/>
    <x v="378"/>
    <s v="YZ11"/>
    <x v="5"/>
    <n v="1"/>
    <x v="0"/>
    <d v="2019-09-21T00:00:00"/>
    <n v="-17.010000000000002"/>
    <x v="0"/>
    <x v="2"/>
    <x v="0"/>
    <x v="363"/>
    <x v="1"/>
  </r>
  <r>
    <s v="U4"/>
    <x v="20"/>
    <s v="11593892"/>
    <s v="Gonzales Avila, Jhon Anthony"/>
    <x v="381"/>
    <s v="0001"/>
    <s v="ZPP3"/>
    <x v="0"/>
    <x v="0"/>
    <s v="FERT"/>
    <s v="UN"/>
    <s v="CA"/>
    <x v="378"/>
    <s v="YZ11"/>
    <x v="5"/>
    <n v="2"/>
    <x v="0"/>
    <d v="2019-09-21T00:00:00"/>
    <n v="-34.020000000000003"/>
    <x v="0"/>
    <x v="2"/>
    <x v="0"/>
    <x v="363"/>
    <x v="1"/>
  </r>
  <r>
    <s v="U4"/>
    <x v="20"/>
    <s v="11593892"/>
    <s v="Gonzales Avila, Jhon Anthony"/>
    <x v="381"/>
    <s v="0001"/>
    <s v="ZPP3"/>
    <x v="0"/>
    <x v="0"/>
    <s v="FERT"/>
    <s v="UN"/>
    <s v="CA"/>
    <x v="378"/>
    <s v="YZ11"/>
    <x v="5"/>
    <n v="3"/>
    <x v="0"/>
    <d v="2019-09-21T00:00:00"/>
    <n v="-51.03"/>
    <x v="0"/>
    <x v="2"/>
    <x v="0"/>
    <x v="363"/>
    <x v="1"/>
  </r>
  <r>
    <s v="U4"/>
    <x v="20"/>
    <s v="11593892"/>
    <s v="Gonzales Avila, Jhon Anthony"/>
    <x v="381"/>
    <s v="0001"/>
    <s v="ZPP3"/>
    <x v="15"/>
    <x v="15"/>
    <s v="ZPUB"/>
    <s v="UN"/>
    <s v="UN"/>
    <x v="378"/>
    <s v="YZ13"/>
    <x v="5"/>
    <n v="3"/>
    <x v="1"/>
    <d v="2019-09-21T00:00:00"/>
    <n v="0"/>
    <x v="0"/>
    <x v="2"/>
    <x v="0"/>
    <x v="363"/>
    <x v="1"/>
  </r>
  <r>
    <s v="U3"/>
    <x v="30"/>
    <s v="10990825"/>
    <s v="Gonzales Guerra, Robert Roger"/>
    <x v="382"/>
    <s v="0001"/>
    <s v="ZPP3"/>
    <x v="19"/>
    <x v="19"/>
    <s v="FERT"/>
    <s v="UN"/>
    <s v="CA"/>
    <x v="379"/>
    <s v="YD11"/>
    <x v="23"/>
    <n v="1"/>
    <x v="0"/>
    <d v="2019-09-21T00:00:00"/>
    <n v="26.47"/>
    <x v="0"/>
    <x v="3"/>
    <x v="0"/>
    <x v="364"/>
    <x v="0"/>
  </r>
  <r>
    <s v="U3"/>
    <x v="30"/>
    <s v="10990825"/>
    <s v="Gonzales Guerra, Robert Roger"/>
    <x v="382"/>
    <s v="0001"/>
    <s v="ZPP3"/>
    <x v="5"/>
    <x v="5"/>
    <s v="FERT"/>
    <s v="UN"/>
    <s v="CA"/>
    <x v="379"/>
    <s v="YD11"/>
    <x v="23"/>
    <n v="5"/>
    <x v="0"/>
    <d v="2019-09-21T00:00:00"/>
    <n v="133.09"/>
    <x v="0"/>
    <x v="3"/>
    <x v="0"/>
    <x v="364"/>
    <x v="0"/>
  </r>
  <r>
    <s v="U3"/>
    <x v="30"/>
    <s v="10990825"/>
    <s v="Gonzales Guerra, Robert Roger"/>
    <x v="382"/>
    <s v="0001"/>
    <s v="ZPP3"/>
    <x v="16"/>
    <x v="16"/>
    <s v="FERT"/>
    <s v="UN"/>
    <s v="CA"/>
    <x v="379"/>
    <s v="YD13"/>
    <x v="23"/>
    <n v="1"/>
    <x v="0"/>
    <d v="2019-09-21T00:00:00"/>
    <n v="7.24"/>
    <x v="0"/>
    <x v="3"/>
    <x v="0"/>
    <x v="364"/>
    <x v="0"/>
  </r>
  <r>
    <s v="U3"/>
    <x v="21"/>
    <s v="12406518"/>
    <s v="Gonzales Honorio, Maria Olga"/>
    <x v="383"/>
    <s v="0001"/>
    <s v="ZPP3"/>
    <x v="5"/>
    <x v="5"/>
    <s v="FERT"/>
    <s v="UN"/>
    <s v="CA"/>
    <x v="380"/>
    <s v="YD11"/>
    <x v="3"/>
    <n v="10"/>
    <x v="0"/>
    <d v="2019-09-21T00:00:00"/>
    <n v="265.33999999999997"/>
    <x v="0"/>
    <x v="0"/>
    <x v="0"/>
    <x v="365"/>
    <x v="0"/>
  </r>
  <r>
    <s v="U3"/>
    <x v="21"/>
    <s v="12406518"/>
    <s v="Gonzales Honorio, Maria Olga"/>
    <x v="383"/>
    <s v="0001"/>
    <s v="ZPP3"/>
    <x v="6"/>
    <x v="6"/>
    <s v="FERT"/>
    <s v="UN"/>
    <s v="CA"/>
    <x v="380"/>
    <s v="YD11"/>
    <x v="3"/>
    <n v="3"/>
    <x v="0"/>
    <d v="2019-09-21T00:00:00"/>
    <n v="104.91"/>
    <x v="0"/>
    <x v="0"/>
    <x v="0"/>
    <x v="365"/>
    <x v="0"/>
  </r>
  <r>
    <s v="U3"/>
    <x v="21"/>
    <s v="12406518"/>
    <s v="Gonzales Honorio, Maria Olga"/>
    <x v="383"/>
    <s v="0001"/>
    <s v="ZPP3"/>
    <x v="10"/>
    <x v="10"/>
    <s v="FERT"/>
    <s v="UN"/>
    <s v="CA"/>
    <x v="380"/>
    <s v="YD13"/>
    <x v="3"/>
    <n v="1"/>
    <x v="0"/>
    <d v="2019-09-21T00:00:00"/>
    <n v="16.100000000000001"/>
    <x v="0"/>
    <x v="0"/>
    <x v="0"/>
    <x v="365"/>
    <x v="0"/>
  </r>
  <r>
    <s v="U3"/>
    <x v="21"/>
    <s v="12406518"/>
    <s v="Gonzales Honorio, Maria Olga"/>
    <x v="383"/>
    <s v="0001"/>
    <s v="ZPP3"/>
    <x v="2"/>
    <x v="2"/>
    <s v="FERT"/>
    <s v="UN"/>
    <s v="CA"/>
    <x v="380"/>
    <s v="YD13"/>
    <x v="3"/>
    <n v="1"/>
    <x v="0"/>
    <d v="2019-09-21T00:00:00"/>
    <n v="13.86"/>
    <x v="0"/>
    <x v="0"/>
    <x v="0"/>
    <x v="365"/>
    <x v="0"/>
  </r>
  <r>
    <s v="U3"/>
    <x v="21"/>
    <s v="12406518"/>
    <s v="Gonzales Honorio, Maria Olga"/>
    <x v="383"/>
    <s v="0001"/>
    <s v="ZPP3"/>
    <x v="8"/>
    <x v="8"/>
    <s v="FERT"/>
    <s v="UN"/>
    <s v="CA"/>
    <x v="380"/>
    <s v="YD13"/>
    <x v="3"/>
    <n v="1"/>
    <x v="0"/>
    <d v="2019-09-21T00:00:00"/>
    <n v="10.23"/>
    <x v="0"/>
    <x v="0"/>
    <x v="0"/>
    <x v="365"/>
    <x v="0"/>
  </r>
  <r>
    <s v="U3"/>
    <x v="21"/>
    <s v="12406518"/>
    <s v="Gonzales Honorio, Maria Olga"/>
    <x v="383"/>
    <s v="0001"/>
    <s v="ZPP3"/>
    <x v="24"/>
    <x v="24"/>
    <s v="FERT"/>
    <s v="UN"/>
    <s v="CA"/>
    <x v="380"/>
    <s v="YD13"/>
    <x v="3"/>
    <n v="1"/>
    <x v="0"/>
    <d v="2019-09-21T00:00:00"/>
    <n v="9.02"/>
    <x v="0"/>
    <x v="0"/>
    <x v="0"/>
    <x v="365"/>
    <x v="0"/>
  </r>
  <r>
    <s v="U3"/>
    <x v="21"/>
    <s v="12406518"/>
    <s v="Gonzales Honorio, Maria Olga"/>
    <x v="383"/>
    <s v="0001"/>
    <s v="ZPP3"/>
    <x v="2"/>
    <x v="2"/>
    <s v="FERT"/>
    <s v="UN"/>
    <s v="CA"/>
    <x v="380"/>
    <s v="YZ13"/>
    <x v="3"/>
    <n v="1"/>
    <x v="1"/>
    <d v="2019-09-21T00:00:00"/>
    <n v="0"/>
    <x v="0"/>
    <x v="0"/>
    <x v="0"/>
    <x v="365"/>
    <x v="1"/>
  </r>
  <r>
    <s v="U3"/>
    <x v="21"/>
    <s v="12406518"/>
    <s v="Gonzales Honorio, Maria Olga"/>
    <x v="383"/>
    <s v="0001"/>
    <s v="ZPP3"/>
    <x v="10"/>
    <x v="10"/>
    <s v="FERT"/>
    <s v="UN"/>
    <s v="CA"/>
    <x v="380"/>
    <s v="YZ13"/>
    <x v="3"/>
    <n v="1"/>
    <x v="1"/>
    <d v="2019-09-21T00:00:00"/>
    <n v="0"/>
    <x v="0"/>
    <x v="0"/>
    <x v="0"/>
    <x v="365"/>
    <x v="1"/>
  </r>
  <r>
    <s v="U3"/>
    <x v="21"/>
    <s v="11692341"/>
    <s v="Gonzales Julca, Iris Nolberta"/>
    <x v="384"/>
    <s v="0001"/>
    <s v="ZPP3"/>
    <x v="3"/>
    <x v="3"/>
    <s v="FERT"/>
    <s v="UN"/>
    <s v="CA"/>
    <x v="381"/>
    <s v="YD13"/>
    <x v="0"/>
    <n v="1"/>
    <x v="0"/>
    <d v="2019-09-21T00:00:00"/>
    <n v="9.24"/>
    <x v="0"/>
    <x v="0"/>
    <x v="0"/>
    <x v="366"/>
    <x v="0"/>
  </r>
  <r>
    <s v="U3"/>
    <x v="21"/>
    <s v="11692341"/>
    <s v="Gonzales Julca, Iris Nolberta"/>
    <x v="384"/>
    <s v="0001"/>
    <s v="ZPP3"/>
    <x v="2"/>
    <x v="2"/>
    <s v="FERT"/>
    <s v="UN"/>
    <s v="CA"/>
    <x v="381"/>
    <s v="YD13"/>
    <x v="0"/>
    <n v="1"/>
    <x v="0"/>
    <d v="2019-09-21T00:00:00"/>
    <n v="13.86"/>
    <x v="0"/>
    <x v="0"/>
    <x v="0"/>
    <x v="366"/>
    <x v="0"/>
  </r>
  <r>
    <s v="U3"/>
    <x v="21"/>
    <s v="11692341"/>
    <s v="Gonzales Julca, Iris Nolberta"/>
    <x v="384"/>
    <s v="0001"/>
    <s v="ZPP3"/>
    <x v="5"/>
    <x v="5"/>
    <s v="FERT"/>
    <s v="UN"/>
    <s v="CA"/>
    <x v="381"/>
    <s v="YD11"/>
    <x v="0"/>
    <n v="1"/>
    <x v="0"/>
    <d v="2019-09-21T00:00:00"/>
    <n v="26.53"/>
    <x v="0"/>
    <x v="0"/>
    <x v="0"/>
    <x v="366"/>
    <x v="0"/>
  </r>
  <r>
    <s v="U3"/>
    <x v="21"/>
    <s v="11692341"/>
    <s v="Gonzales Julca, Iris Nolberta"/>
    <x v="384"/>
    <s v="0001"/>
    <s v="ZPP3"/>
    <x v="7"/>
    <x v="7"/>
    <s v="FERT"/>
    <s v="UN"/>
    <s v="CA"/>
    <x v="381"/>
    <s v="YD11"/>
    <x v="0"/>
    <n v="1"/>
    <x v="0"/>
    <d v="2019-09-21T00:00:00"/>
    <n v="30.67"/>
    <x v="0"/>
    <x v="0"/>
    <x v="0"/>
    <x v="366"/>
    <x v="0"/>
  </r>
  <r>
    <s v="U3"/>
    <x v="21"/>
    <s v="11692341"/>
    <s v="Gonzales Julca, Iris Nolberta"/>
    <x v="384"/>
    <s v="0001"/>
    <s v="ZPP3"/>
    <x v="2"/>
    <x v="2"/>
    <s v="FERT"/>
    <s v="UN"/>
    <s v="CA"/>
    <x v="381"/>
    <s v="YZ13"/>
    <x v="0"/>
    <n v="1"/>
    <x v="1"/>
    <d v="2019-09-21T00:00:00"/>
    <n v="0"/>
    <x v="0"/>
    <x v="0"/>
    <x v="0"/>
    <x v="366"/>
    <x v="1"/>
  </r>
  <r>
    <s v="U3"/>
    <x v="21"/>
    <s v="11692341"/>
    <s v="Gonzales Julca, Iris Nolberta"/>
    <x v="384"/>
    <s v="0001"/>
    <s v="ZPP3"/>
    <x v="3"/>
    <x v="3"/>
    <s v="FERT"/>
    <s v="UN"/>
    <s v="CA"/>
    <x v="381"/>
    <s v="YZ13"/>
    <x v="0"/>
    <n v="3"/>
    <x v="1"/>
    <d v="2019-09-21T00:00:00"/>
    <n v="0"/>
    <x v="0"/>
    <x v="0"/>
    <x v="0"/>
    <x v="366"/>
    <x v="1"/>
  </r>
  <r>
    <s v="U3"/>
    <x v="21"/>
    <s v="11692341"/>
    <s v="Gonzales Julca, Iris Nolberta"/>
    <x v="384"/>
    <s v="0001"/>
    <s v="ZPP3"/>
    <x v="15"/>
    <x v="15"/>
    <s v="ZPUB"/>
    <s v="UN"/>
    <s v="UN"/>
    <x v="381"/>
    <s v="YZ13"/>
    <x v="0"/>
    <n v="3"/>
    <x v="1"/>
    <d v="2019-09-21T00:00:00"/>
    <n v="0"/>
    <x v="0"/>
    <x v="0"/>
    <x v="0"/>
    <x v="366"/>
    <x v="1"/>
  </r>
  <r>
    <s v="U3"/>
    <x v="17"/>
    <s v="11563552"/>
    <s v="Gonzales Obeso, Julia Zulma"/>
    <x v="385"/>
    <s v="0001"/>
    <s v="ZPP3"/>
    <x v="5"/>
    <x v="5"/>
    <s v="FERT"/>
    <s v="UN"/>
    <s v="CA"/>
    <x v="382"/>
    <s v="YD11"/>
    <x v="6"/>
    <n v="5"/>
    <x v="0"/>
    <d v="2019-09-21T00:00:00"/>
    <n v="132.66999999999999"/>
    <x v="0"/>
    <x v="4"/>
    <x v="0"/>
    <x v="367"/>
    <x v="0"/>
  </r>
  <r>
    <s v="U3"/>
    <x v="17"/>
    <s v="11563552"/>
    <s v="Gonzales Obeso, Julia Zulma"/>
    <x v="385"/>
    <s v="0001"/>
    <s v="ZPP3"/>
    <x v="2"/>
    <x v="2"/>
    <s v="FERT"/>
    <s v="UN"/>
    <s v="CA"/>
    <x v="382"/>
    <s v="YD13"/>
    <x v="6"/>
    <n v="1"/>
    <x v="0"/>
    <d v="2019-09-21T00:00:00"/>
    <n v="13.86"/>
    <x v="0"/>
    <x v="4"/>
    <x v="0"/>
    <x v="367"/>
    <x v="0"/>
  </r>
  <r>
    <s v="U3"/>
    <x v="17"/>
    <s v="11563552"/>
    <s v="Gonzales Obeso, Julia Zulma"/>
    <x v="385"/>
    <s v="0001"/>
    <s v="ZPP3"/>
    <x v="2"/>
    <x v="2"/>
    <s v="FERT"/>
    <s v="UN"/>
    <s v="CA"/>
    <x v="382"/>
    <s v="YZ13"/>
    <x v="6"/>
    <n v="1"/>
    <x v="1"/>
    <d v="2019-09-21T00:00:00"/>
    <n v="0"/>
    <x v="0"/>
    <x v="4"/>
    <x v="0"/>
    <x v="367"/>
    <x v="1"/>
  </r>
  <r>
    <s v="U3"/>
    <x v="21"/>
    <s v="10064087"/>
    <s v="Gonzales Sanchez, Arturo Pablo"/>
    <x v="386"/>
    <s v="0001"/>
    <s v="ZPP3"/>
    <x v="5"/>
    <x v="5"/>
    <s v="FERT"/>
    <s v="UN"/>
    <s v="CA"/>
    <x v="383"/>
    <s v="YD11"/>
    <x v="18"/>
    <n v="10"/>
    <x v="0"/>
    <d v="2019-09-21T00:00:00"/>
    <n v="265.33999999999997"/>
    <x v="0"/>
    <x v="0"/>
    <x v="0"/>
    <x v="368"/>
    <x v="0"/>
  </r>
  <r>
    <s v="U3"/>
    <x v="21"/>
    <s v="10064087"/>
    <s v="Gonzales Sanchez, Arturo Pablo"/>
    <x v="386"/>
    <s v="0001"/>
    <s v="ZPP3"/>
    <x v="0"/>
    <x v="0"/>
    <s v="FERT"/>
    <s v="UN"/>
    <s v="CA"/>
    <x v="383"/>
    <s v="YD11"/>
    <x v="18"/>
    <n v="3"/>
    <x v="0"/>
    <d v="2019-09-21T00:00:00"/>
    <n v="92.88"/>
    <x v="0"/>
    <x v="0"/>
    <x v="0"/>
    <x v="368"/>
    <x v="0"/>
  </r>
  <r>
    <s v="U3"/>
    <x v="21"/>
    <s v="10064087"/>
    <s v="Gonzales Sanchez, Arturo Pablo"/>
    <x v="386"/>
    <s v="0001"/>
    <s v="ZPP3"/>
    <x v="19"/>
    <x v="19"/>
    <s v="FERT"/>
    <s v="UN"/>
    <s v="CA"/>
    <x v="383"/>
    <s v="YD11"/>
    <x v="18"/>
    <n v="1"/>
    <x v="0"/>
    <d v="2019-09-21T00:00:00"/>
    <n v="26.39"/>
    <x v="0"/>
    <x v="0"/>
    <x v="0"/>
    <x v="368"/>
    <x v="0"/>
  </r>
  <r>
    <s v="U3"/>
    <x v="21"/>
    <s v="10064087"/>
    <s v="Gonzales Sanchez, Arturo Pablo"/>
    <x v="386"/>
    <s v="0001"/>
    <s v="ZPP3"/>
    <x v="7"/>
    <x v="7"/>
    <s v="FERT"/>
    <s v="UN"/>
    <s v="CA"/>
    <x v="383"/>
    <s v="YD11"/>
    <x v="18"/>
    <n v="1"/>
    <x v="0"/>
    <d v="2019-09-21T00:00:00"/>
    <n v="30.67"/>
    <x v="0"/>
    <x v="0"/>
    <x v="0"/>
    <x v="368"/>
    <x v="0"/>
  </r>
  <r>
    <s v="U3"/>
    <x v="21"/>
    <s v="10064087"/>
    <s v="Gonzales Sanchez, Arturo Pablo"/>
    <x v="386"/>
    <s v="0001"/>
    <s v="ZPP3"/>
    <x v="11"/>
    <x v="11"/>
    <s v="FERT"/>
    <s v="UN"/>
    <s v="CA"/>
    <x v="383"/>
    <s v="YD13"/>
    <x v="18"/>
    <n v="1"/>
    <x v="0"/>
    <d v="2019-09-21T00:00:00"/>
    <n v="20.260000000000002"/>
    <x v="0"/>
    <x v="0"/>
    <x v="0"/>
    <x v="368"/>
    <x v="0"/>
  </r>
  <r>
    <s v="U3"/>
    <x v="21"/>
    <s v="10064087"/>
    <s v="Gonzales Sanchez, Arturo Pablo"/>
    <x v="386"/>
    <s v="0001"/>
    <s v="ZPP3"/>
    <x v="15"/>
    <x v="15"/>
    <s v="ZPUB"/>
    <s v="UN"/>
    <s v="UN"/>
    <x v="383"/>
    <s v="YZ13"/>
    <x v="18"/>
    <n v="3"/>
    <x v="1"/>
    <d v="2019-09-21T00:00:00"/>
    <n v="0"/>
    <x v="0"/>
    <x v="0"/>
    <x v="0"/>
    <x v="368"/>
    <x v="1"/>
  </r>
  <r>
    <s v="TQ"/>
    <x v="26"/>
    <s v="10991406"/>
    <s v="Gonzalez Llajaruna, Elmer Roger"/>
    <x v="387"/>
    <s v="0001"/>
    <s v="ZPP3"/>
    <x v="5"/>
    <x v="5"/>
    <s v="FERT"/>
    <s v="UN"/>
    <s v="CA"/>
    <x v="384"/>
    <s v="YD11"/>
    <x v="9"/>
    <n v="9"/>
    <x v="0"/>
    <d v="2019-09-21T00:00:00"/>
    <n v="238.81"/>
    <x v="0"/>
    <x v="2"/>
    <x v="0"/>
    <x v="369"/>
    <x v="0"/>
  </r>
  <r>
    <s v="TQ"/>
    <x v="26"/>
    <s v="10991406"/>
    <s v="Gonzalez Llajaruna, Elmer Roger"/>
    <x v="387"/>
    <s v="0001"/>
    <s v="ZPP3"/>
    <x v="3"/>
    <x v="3"/>
    <s v="FERT"/>
    <s v="UN"/>
    <s v="CA"/>
    <x v="384"/>
    <s v="YD13"/>
    <x v="9"/>
    <n v="1"/>
    <x v="0"/>
    <d v="2019-09-21T00:00:00"/>
    <n v="9.24"/>
    <x v="0"/>
    <x v="2"/>
    <x v="0"/>
    <x v="369"/>
    <x v="0"/>
  </r>
  <r>
    <s v="TQ"/>
    <x v="26"/>
    <s v="10991406"/>
    <s v="Gonzalez Llajaruna, Elmer Roger"/>
    <x v="387"/>
    <s v="0001"/>
    <s v="ZPP3"/>
    <x v="3"/>
    <x v="3"/>
    <s v="FERT"/>
    <s v="UN"/>
    <s v="CA"/>
    <x v="384"/>
    <s v="YZ13"/>
    <x v="9"/>
    <n v="3"/>
    <x v="1"/>
    <d v="2019-09-21T00:00:00"/>
    <n v="0"/>
    <x v="0"/>
    <x v="2"/>
    <x v="0"/>
    <x v="369"/>
    <x v="1"/>
  </r>
  <r>
    <s v="U4"/>
    <x v="3"/>
    <s v="12299450"/>
    <s v="Gonzalez Marquina, Almendra Nicoll"/>
    <x v="388"/>
    <s v="0001"/>
    <s v="ZPP3"/>
    <x v="0"/>
    <x v="0"/>
    <s v="FERT"/>
    <s v="UN"/>
    <s v="CA"/>
    <x v="385"/>
    <s v="YD11"/>
    <x v="3"/>
    <n v="5"/>
    <x v="0"/>
    <d v="2019-09-21T00:00:00"/>
    <n v="156.28"/>
    <x v="0"/>
    <x v="2"/>
    <x v="0"/>
    <x v="370"/>
    <x v="0"/>
  </r>
  <r>
    <s v="U4"/>
    <x v="3"/>
    <s v="12299450"/>
    <s v="Gonzalez Marquina, Almendra Nicoll"/>
    <x v="388"/>
    <s v="0001"/>
    <s v="ZPP3"/>
    <x v="6"/>
    <x v="6"/>
    <s v="FERT"/>
    <s v="UN"/>
    <s v="CA"/>
    <x v="385"/>
    <s v="YD11"/>
    <x v="3"/>
    <n v="1"/>
    <x v="0"/>
    <d v="2019-09-21T00:00:00"/>
    <n v="35.270000000000003"/>
    <x v="0"/>
    <x v="2"/>
    <x v="0"/>
    <x v="370"/>
    <x v="0"/>
  </r>
  <r>
    <s v="U4"/>
    <x v="3"/>
    <s v="12299450"/>
    <s v="Gonzalez Marquina, Almendra Nicoll"/>
    <x v="388"/>
    <s v="0001"/>
    <s v="ZPP3"/>
    <x v="10"/>
    <x v="10"/>
    <s v="FERT"/>
    <s v="UN"/>
    <s v="CA"/>
    <x v="385"/>
    <s v="YD13"/>
    <x v="3"/>
    <n v="1"/>
    <x v="0"/>
    <d v="2019-09-21T00:00:00"/>
    <n v="16.100000000000001"/>
    <x v="0"/>
    <x v="2"/>
    <x v="0"/>
    <x v="370"/>
    <x v="0"/>
  </r>
  <r>
    <s v="U4"/>
    <x v="3"/>
    <s v="12299450"/>
    <s v="Gonzalez Marquina, Almendra Nicoll"/>
    <x v="388"/>
    <s v="0001"/>
    <s v="ZPP3"/>
    <x v="4"/>
    <x v="4"/>
    <s v="FERT"/>
    <s v="UN"/>
    <s v="CA"/>
    <x v="385"/>
    <s v="YD13"/>
    <x v="3"/>
    <n v="1"/>
    <x v="0"/>
    <d v="2019-09-21T00:00:00"/>
    <n v="16.100000000000001"/>
    <x v="0"/>
    <x v="2"/>
    <x v="0"/>
    <x v="370"/>
    <x v="0"/>
  </r>
  <r>
    <s v="U4"/>
    <x v="3"/>
    <s v="12299450"/>
    <s v="Gonzalez Marquina, Almendra Nicoll"/>
    <x v="388"/>
    <s v="0001"/>
    <s v="ZPP3"/>
    <x v="10"/>
    <x v="10"/>
    <s v="FERT"/>
    <s v="UN"/>
    <s v="CA"/>
    <x v="385"/>
    <s v="YZ13"/>
    <x v="3"/>
    <n v="2"/>
    <x v="1"/>
    <d v="2019-09-21T00:00:00"/>
    <n v="0"/>
    <x v="0"/>
    <x v="2"/>
    <x v="0"/>
    <x v="370"/>
    <x v="1"/>
  </r>
  <r>
    <s v="U4"/>
    <x v="8"/>
    <s v="11715345"/>
    <s v="Gordillo Loloy, Miriam Rosa"/>
    <x v="389"/>
    <s v="0001"/>
    <s v="ZPP3"/>
    <x v="19"/>
    <x v="19"/>
    <s v="FERT"/>
    <s v="UN"/>
    <s v="CA"/>
    <x v="386"/>
    <s v="YD11"/>
    <x v="5"/>
    <n v="2"/>
    <x v="0"/>
    <d v="2019-09-21T00:00:00"/>
    <n v="52.78"/>
    <x v="0"/>
    <x v="0"/>
    <x v="0"/>
    <x v="371"/>
    <x v="0"/>
  </r>
  <r>
    <s v="U4"/>
    <x v="8"/>
    <s v="11715345"/>
    <s v="Gordillo Loloy, Miriam Rosa"/>
    <x v="389"/>
    <s v="0001"/>
    <s v="ZPP3"/>
    <x v="5"/>
    <x v="5"/>
    <s v="FERT"/>
    <s v="UN"/>
    <s v="CA"/>
    <x v="386"/>
    <s v="YD11"/>
    <x v="5"/>
    <n v="5"/>
    <x v="0"/>
    <d v="2019-09-21T00:00:00"/>
    <n v="132.66999999999999"/>
    <x v="0"/>
    <x v="0"/>
    <x v="0"/>
    <x v="371"/>
    <x v="0"/>
  </r>
  <r>
    <s v="U4"/>
    <x v="8"/>
    <s v="11715345"/>
    <s v="Gordillo Loloy, Miriam Rosa"/>
    <x v="389"/>
    <s v="0001"/>
    <s v="ZPP3"/>
    <x v="18"/>
    <x v="18"/>
    <s v="FERT"/>
    <s v="UN"/>
    <s v="CA"/>
    <x v="386"/>
    <s v="YD11"/>
    <x v="5"/>
    <n v="1"/>
    <x v="0"/>
    <d v="2019-09-21T00:00:00"/>
    <n v="34.97"/>
    <x v="0"/>
    <x v="0"/>
    <x v="0"/>
    <x v="371"/>
    <x v="0"/>
  </r>
  <r>
    <s v="U4"/>
    <x v="8"/>
    <s v="11715345"/>
    <s v="Gordillo Loloy, Miriam Rosa"/>
    <x v="389"/>
    <s v="0001"/>
    <s v="ZPP3"/>
    <x v="7"/>
    <x v="7"/>
    <s v="FERT"/>
    <s v="UN"/>
    <s v="CA"/>
    <x v="386"/>
    <s v="YD11"/>
    <x v="5"/>
    <n v="1"/>
    <x v="0"/>
    <d v="2019-09-21T00:00:00"/>
    <n v="30.67"/>
    <x v="0"/>
    <x v="0"/>
    <x v="0"/>
    <x v="371"/>
    <x v="0"/>
  </r>
  <r>
    <s v="U4"/>
    <x v="8"/>
    <s v="11715345"/>
    <s v="Gordillo Loloy, Miriam Rosa"/>
    <x v="389"/>
    <s v="0001"/>
    <s v="ZPP3"/>
    <x v="11"/>
    <x v="11"/>
    <s v="FERT"/>
    <s v="UN"/>
    <s v="CA"/>
    <x v="386"/>
    <s v="YD13"/>
    <x v="5"/>
    <n v="1"/>
    <x v="0"/>
    <d v="2019-09-21T00:00:00"/>
    <n v="21.55"/>
    <x v="0"/>
    <x v="0"/>
    <x v="0"/>
    <x v="371"/>
    <x v="0"/>
  </r>
  <r>
    <s v="U4"/>
    <x v="8"/>
    <s v="11715345"/>
    <s v="Gordillo Loloy, Miriam Rosa"/>
    <x v="389"/>
    <s v="0001"/>
    <s v="ZPP3"/>
    <x v="15"/>
    <x v="15"/>
    <s v="ZPUB"/>
    <s v="UN"/>
    <s v="UN"/>
    <x v="386"/>
    <s v="YZ13"/>
    <x v="5"/>
    <n v="3"/>
    <x v="1"/>
    <d v="2019-09-21T00:00:00"/>
    <n v="0"/>
    <x v="0"/>
    <x v="0"/>
    <x v="0"/>
    <x v="371"/>
    <x v="1"/>
  </r>
  <r>
    <s v="U2"/>
    <x v="2"/>
    <s v="10063123"/>
    <s v="Gottfried Vergara, Silvana"/>
    <x v="390"/>
    <s v="0001"/>
    <s v="ZPP3"/>
    <x v="5"/>
    <x v="5"/>
    <s v="FERT"/>
    <s v="UN"/>
    <s v="CA"/>
    <x v="387"/>
    <s v="YD11"/>
    <x v="11"/>
    <n v="2"/>
    <x v="0"/>
    <d v="2019-09-21T00:00:00"/>
    <n v="53.66"/>
    <x v="0"/>
    <x v="2"/>
    <x v="0"/>
    <x v="372"/>
    <x v="0"/>
  </r>
  <r>
    <s v="U2"/>
    <x v="2"/>
    <s v="10063123"/>
    <s v="Gottfried Vergara, Silvana"/>
    <x v="390"/>
    <s v="0001"/>
    <s v="ZPP3"/>
    <x v="0"/>
    <x v="0"/>
    <s v="FERT"/>
    <s v="UN"/>
    <s v="CA"/>
    <x v="387"/>
    <s v="YD11"/>
    <x v="11"/>
    <n v="1"/>
    <x v="0"/>
    <d v="2019-09-21T00:00:00"/>
    <n v="31.26"/>
    <x v="0"/>
    <x v="2"/>
    <x v="0"/>
    <x v="372"/>
    <x v="0"/>
  </r>
  <r>
    <s v="U2"/>
    <x v="2"/>
    <s v="10063123"/>
    <s v="Gottfried Vergara, Silvana"/>
    <x v="390"/>
    <s v="0001"/>
    <s v="ZPP3"/>
    <x v="19"/>
    <x v="19"/>
    <s v="FERT"/>
    <s v="UN"/>
    <s v="CA"/>
    <x v="387"/>
    <s v="YD11"/>
    <x v="11"/>
    <n v="1"/>
    <x v="0"/>
    <d v="2019-09-21T00:00:00"/>
    <n v="26.69"/>
    <x v="0"/>
    <x v="2"/>
    <x v="0"/>
    <x v="372"/>
    <x v="0"/>
  </r>
  <r>
    <s v="U2"/>
    <x v="2"/>
    <s v="10063123"/>
    <s v="Gottfried Vergara, Silvana"/>
    <x v="390"/>
    <s v="0001"/>
    <s v="ZPP3"/>
    <x v="7"/>
    <x v="7"/>
    <s v="FERT"/>
    <s v="UN"/>
    <s v="CA"/>
    <x v="387"/>
    <s v="YD11"/>
    <x v="11"/>
    <n v="1"/>
    <x v="0"/>
    <d v="2019-09-21T00:00:00"/>
    <n v="30.97"/>
    <x v="0"/>
    <x v="2"/>
    <x v="0"/>
    <x v="372"/>
    <x v="0"/>
  </r>
  <r>
    <s v="U3"/>
    <x v="21"/>
    <s v="11697783"/>
    <s v="Grados Orbegozo, Villorida Emerita"/>
    <x v="391"/>
    <s v="0001"/>
    <s v="ZPP3"/>
    <x v="5"/>
    <x v="5"/>
    <s v="FERT"/>
    <s v="UN"/>
    <s v="CA"/>
    <x v="388"/>
    <s v="YD11"/>
    <x v="3"/>
    <n v="6"/>
    <x v="0"/>
    <d v="2019-09-21T00:00:00"/>
    <n v="159.71"/>
    <x v="0"/>
    <x v="0"/>
    <x v="0"/>
    <x v="373"/>
    <x v="0"/>
  </r>
  <r>
    <s v="U3"/>
    <x v="21"/>
    <s v="11697783"/>
    <s v="Grados Orbegozo, Villorida Emerita"/>
    <x v="391"/>
    <s v="0001"/>
    <s v="ZPP3"/>
    <x v="0"/>
    <x v="0"/>
    <s v="FERT"/>
    <s v="UN"/>
    <s v="CA"/>
    <x v="388"/>
    <s v="YD11"/>
    <x v="3"/>
    <n v="4"/>
    <x v="0"/>
    <d v="2019-09-21T00:00:00"/>
    <n v="124.18"/>
    <x v="0"/>
    <x v="0"/>
    <x v="0"/>
    <x v="373"/>
    <x v="0"/>
  </r>
  <r>
    <s v="U3"/>
    <x v="21"/>
    <s v="11697783"/>
    <s v="Grados Orbegozo, Villorida Emerita"/>
    <x v="391"/>
    <s v="0001"/>
    <s v="ZPP3"/>
    <x v="6"/>
    <x v="6"/>
    <s v="FERT"/>
    <s v="UN"/>
    <s v="CA"/>
    <x v="388"/>
    <s v="YD11"/>
    <x v="3"/>
    <n v="3"/>
    <x v="0"/>
    <d v="2019-09-21T00:00:00"/>
    <n v="105.16"/>
    <x v="0"/>
    <x v="0"/>
    <x v="0"/>
    <x v="373"/>
    <x v="0"/>
  </r>
  <r>
    <s v="U3"/>
    <x v="21"/>
    <s v="11697783"/>
    <s v="Grados Orbegozo, Villorida Emerita"/>
    <x v="391"/>
    <s v="0001"/>
    <s v="ZPP3"/>
    <x v="10"/>
    <x v="10"/>
    <s v="FERT"/>
    <s v="UN"/>
    <s v="CA"/>
    <x v="388"/>
    <s v="YD13"/>
    <x v="3"/>
    <n v="2"/>
    <x v="0"/>
    <d v="2019-09-21T00:00:00"/>
    <n v="32.200000000000003"/>
    <x v="0"/>
    <x v="0"/>
    <x v="0"/>
    <x v="373"/>
    <x v="0"/>
  </r>
  <r>
    <s v="U3"/>
    <x v="21"/>
    <s v="11697783"/>
    <s v="Grados Orbegozo, Villorida Emerita"/>
    <x v="391"/>
    <s v="0001"/>
    <s v="ZPP3"/>
    <x v="10"/>
    <x v="10"/>
    <s v="FERT"/>
    <s v="UN"/>
    <s v="CA"/>
    <x v="388"/>
    <s v="YZ13"/>
    <x v="3"/>
    <n v="2"/>
    <x v="1"/>
    <d v="2019-09-21T00:00:00"/>
    <n v="0"/>
    <x v="0"/>
    <x v="0"/>
    <x v="0"/>
    <x v="373"/>
    <x v="1"/>
  </r>
  <r>
    <s v="U3"/>
    <x v="21"/>
    <s v="10062782"/>
    <s v="Grados Quesada De Aguilar, Silvia"/>
    <x v="392"/>
    <s v="0001"/>
    <s v="ZPP3"/>
    <x v="5"/>
    <x v="5"/>
    <s v="FERT"/>
    <s v="UN"/>
    <s v="CA"/>
    <x v="389"/>
    <s v="YD11"/>
    <x v="2"/>
    <n v="5"/>
    <x v="0"/>
    <d v="2019-09-21T00:00:00"/>
    <n v="132.66999999999999"/>
    <x v="0"/>
    <x v="0"/>
    <x v="0"/>
    <x v="374"/>
    <x v="0"/>
  </r>
  <r>
    <s v="U3"/>
    <x v="21"/>
    <s v="10062782"/>
    <s v="Grados Quesada De Aguilar, Silvia"/>
    <x v="392"/>
    <s v="0001"/>
    <s v="ZPP3"/>
    <x v="0"/>
    <x v="0"/>
    <s v="FERT"/>
    <s v="UN"/>
    <s v="CA"/>
    <x v="389"/>
    <s v="YD11"/>
    <x v="2"/>
    <n v="5"/>
    <x v="0"/>
    <d v="2019-09-21T00:00:00"/>
    <n v="154.80000000000001"/>
    <x v="0"/>
    <x v="0"/>
    <x v="0"/>
    <x v="374"/>
    <x v="0"/>
  </r>
  <r>
    <s v="U3"/>
    <x v="21"/>
    <s v="10062782"/>
    <s v="Grados Quesada De Aguilar, Silvia"/>
    <x v="392"/>
    <s v="0001"/>
    <s v="ZPP3"/>
    <x v="19"/>
    <x v="19"/>
    <s v="FERT"/>
    <s v="UN"/>
    <s v="CA"/>
    <x v="389"/>
    <s v="YD11"/>
    <x v="2"/>
    <n v="2"/>
    <x v="0"/>
    <d v="2019-09-21T00:00:00"/>
    <n v="52.78"/>
    <x v="0"/>
    <x v="0"/>
    <x v="0"/>
    <x v="374"/>
    <x v="0"/>
  </r>
  <r>
    <s v="U4"/>
    <x v="24"/>
    <s v="12145107"/>
    <s v="Group Gastronomic Trujillo E.I.R.L."/>
    <x v="393"/>
    <s v="0001"/>
    <s v="ZPP3"/>
    <x v="0"/>
    <x v="0"/>
    <s v="FERT"/>
    <s v="UN"/>
    <s v="CA"/>
    <x v="390"/>
    <s v="YD11"/>
    <x v="14"/>
    <n v="4"/>
    <x v="0"/>
    <d v="2019-09-21T00:00:00"/>
    <n v="125.02"/>
    <x v="0"/>
    <x v="3"/>
    <x v="0"/>
    <x v="375"/>
    <x v="0"/>
  </r>
  <r>
    <s v="U4"/>
    <x v="3"/>
    <s v="10059513"/>
    <s v="Guarniz Galarreta, Segundo Humberto"/>
    <x v="394"/>
    <s v="0001"/>
    <s v="ZPP3"/>
    <x v="0"/>
    <x v="0"/>
    <s v="FERT"/>
    <s v="UN"/>
    <s v="CA"/>
    <x v="391"/>
    <s v="YD11"/>
    <x v="5"/>
    <n v="1"/>
    <x v="0"/>
    <d v="2019-09-21T00:00:00"/>
    <n v="31.04"/>
    <x v="0"/>
    <x v="2"/>
    <x v="0"/>
    <x v="376"/>
    <x v="0"/>
  </r>
  <r>
    <s v="U4"/>
    <x v="3"/>
    <s v="10059513"/>
    <s v="Guarniz Galarreta, Segundo Humberto"/>
    <x v="394"/>
    <s v="0001"/>
    <s v="ZPP3"/>
    <x v="5"/>
    <x v="5"/>
    <s v="FERT"/>
    <s v="UN"/>
    <s v="CA"/>
    <x v="391"/>
    <s v="YD11"/>
    <x v="5"/>
    <n v="2"/>
    <x v="0"/>
    <d v="2019-09-21T00:00:00"/>
    <n v="53.24"/>
    <x v="0"/>
    <x v="2"/>
    <x v="0"/>
    <x v="376"/>
    <x v="0"/>
  </r>
  <r>
    <s v="TQ"/>
    <x v="7"/>
    <s v="10058889"/>
    <s v="Guerrero Heros, America Florentina"/>
    <x v="395"/>
    <s v="0001"/>
    <s v="ZPP3"/>
    <x v="5"/>
    <x v="5"/>
    <s v="FERT"/>
    <s v="UN"/>
    <s v="CA"/>
    <x v="392"/>
    <s v="YD11"/>
    <x v="10"/>
    <n v="3"/>
    <x v="0"/>
    <d v="2019-09-21T00:00:00"/>
    <n v="80.489999999999995"/>
    <x v="0"/>
    <x v="3"/>
    <x v="0"/>
    <x v="377"/>
    <x v="0"/>
  </r>
  <r>
    <s v="TQ"/>
    <x v="7"/>
    <s v="10058889"/>
    <s v="Guerrero Heros, America Florentina"/>
    <x v="395"/>
    <s v="0001"/>
    <s v="ZPP3"/>
    <x v="0"/>
    <x v="0"/>
    <s v="FERT"/>
    <s v="UN"/>
    <s v="CA"/>
    <x v="392"/>
    <s v="YD11"/>
    <x v="10"/>
    <n v="2"/>
    <x v="0"/>
    <d v="2019-09-21T00:00:00"/>
    <n v="62.51"/>
    <x v="0"/>
    <x v="3"/>
    <x v="0"/>
    <x v="377"/>
    <x v="0"/>
  </r>
  <r>
    <s v="TQ"/>
    <x v="7"/>
    <s v="10058889"/>
    <s v="Guerrero Heros, America Florentina"/>
    <x v="395"/>
    <s v="0001"/>
    <s v="ZPP3"/>
    <x v="18"/>
    <x v="18"/>
    <s v="FERT"/>
    <s v="UN"/>
    <s v="CA"/>
    <x v="392"/>
    <s v="YD11"/>
    <x v="10"/>
    <n v="1"/>
    <x v="0"/>
    <d v="2019-09-21T00:00:00"/>
    <n v="35.270000000000003"/>
    <x v="0"/>
    <x v="3"/>
    <x v="0"/>
    <x v="377"/>
    <x v="0"/>
  </r>
  <r>
    <s v="TQ"/>
    <x v="7"/>
    <s v="10058889"/>
    <s v="Guerrero Heros, America Florentina"/>
    <x v="395"/>
    <s v="0001"/>
    <s v="ZPP3"/>
    <x v="4"/>
    <x v="4"/>
    <s v="FERT"/>
    <s v="UN"/>
    <s v="CA"/>
    <x v="392"/>
    <s v="YD13"/>
    <x v="10"/>
    <n v="1"/>
    <x v="0"/>
    <d v="2019-09-21T00:00:00"/>
    <n v="16.100000000000001"/>
    <x v="0"/>
    <x v="3"/>
    <x v="0"/>
    <x v="377"/>
    <x v="0"/>
  </r>
  <r>
    <s v="TQ"/>
    <x v="7"/>
    <s v="10058889"/>
    <s v="Guerrero Heros, America Florentina"/>
    <x v="395"/>
    <s v="0001"/>
    <s v="ZPP3"/>
    <x v="10"/>
    <x v="10"/>
    <s v="FERT"/>
    <s v="UN"/>
    <s v="CA"/>
    <x v="392"/>
    <s v="YZ13"/>
    <x v="10"/>
    <n v="1"/>
    <x v="1"/>
    <d v="2019-09-21T00:00:00"/>
    <n v="0"/>
    <x v="0"/>
    <x v="3"/>
    <x v="0"/>
    <x v="377"/>
    <x v="1"/>
  </r>
  <r>
    <s v="TQ"/>
    <x v="22"/>
    <s v="11312976"/>
    <s v="Guerrero Roncal, Ruben"/>
    <x v="396"/>
    <s v="0001"/>
    <s v="ZPP3"/>
    <x v="19"/>
    <x v="19"/>
    <s v="FERT"/>
    <s v="UN"/>
    <s v="CA"/>
    <x v="393"/>
    <s v="YD11"/>
    <x v="16"/>
    <n v="5"/>
    <x v="0"/>
    <d v="2019-09-21T00:00:00"/>
    <n v="131.94999999999999"/>
    <x v="0"/>
    <x v="3"/>
    <x v="0"/>
    <x v="378"/>
    <x v="0"/>
  </r>
  <r>
    <s v="TQ"/>
    <x v="22"/>
    <s v="11312976"/>
    <s v="Guerrero Roncal, Ruben"/>
    <x v="396"/>
    <s v="0001"/>
    <s v="ZPP3"/>
    <x v="16"/>
    <x v="16"/>
    <s v="FERT"/>
    <s v="UN"/>
    <s v="CA"/>
    <x v="393"/>
    <s v="YD13"/>
    <x v="16"/>
    <n v="1"/>
    <x v="0"/>
    <d v="2019-09-21T00:00:00"/>
    <n v="7.24"/>
    <x v="0"/>
    <x v="3"/>
    <x v="0"/>
    <x v="378"/>
    <x v="0"/>
  </r>
  <r>
    <s v="TQ"/>
    <x v="22"/>
    <s v="11312976"/>
    <s v="Guerrero Roncal, Ruben"/>
    <x v="396"/>
    <s v="0001"/>
    <s v="ZPP3"/>
    <x v="3"/>
    <x v="3"/>
    <s v="FERT"/>
    <s v="UN"/>
    <s v="CA"/>
    <x v="393"/>
    <s v="YD13"/>
    <x v="16"/>
    <n v="1"/>
    <x v="0"/>
    <d v="2019-09-21T00:00:00"/>
    <n v="9.24"/>
    <x v="0"/>
    <x v="3"/>
    <x v="0"/>
    <x v="378"/>
    <x v="0"/>
  </r>
  <r>
    <s v="TQ"/>
    <x v="22"/>
    <s v="11312976"/>
    <s v="Guerrero Roncal, Ruben"/>
    <x v="396"/>
    <s v="0001"/>
    <s v="ZPP3"/>
    <x v="3"/>
    <x v="3"/>
    <s v="FERT"/>
    <s v="UN"/>
    <s v="CA"/>
    <x v="393"/>
    <s v="YZ13"/>
    <x v="16"/>
    <n v="3"/>
    <x v="1"/>
    <d v="2019-09-21T00:00:00"/>
    <n v="0"/>
    <x v="0"/>
    <x v="3"/>
    <x v="0"/>
    <x v="378"/>
    <x v="1"/>
  </r>
  <r>
    <s v="U3"/>
    <x v="17"/>
    <s v="10057587"/>
    <s v="Guevara Anchay, Lauren Fiorella"/>
    <x v="397"/>
    <s v="0001"/>
    <s v="ZPP3"/>
    <x v="5"/>
    <x v="5"/>
    <s v="FERT"/>
    <s v="UN"/>
    <s v="CA"/>
    <x v="394"/>
    <s v="YD11"/>
    <x v="19"/>
    <n v="3"/>
    <x v="0"/>
    <d v="2019-09-21T00:00:00"/>
    <n v="80.489999999999995"/>
    <x v="0"/>
    <x v="4"/>
    <x v="0"/>
    <x v="379"/>
    <x v="0"/>
  </r>
  <r>
    <s v="U3"/>
    <x v="17"/>
    <s v="10057587"/>
    <s v="Guevara Anchay, Lauren Fiorella"/>
    <x v="397"/>
    <s v="0001"/>
    <s v="ZPP3"/>
    <x v="10"/>
    <x v="10"/>
    <s v="FERT"/>
    <s v="UN"/>
    <s v="CA"/>
    <x v="394"/>
    <s v="YD13"/>
    <x v="19"/>
    <n v="1"/>
    <x v="0"/>
    <d v="2019-09-21T00:00:00"/>
    <n v="16.100000000000001"/>
    <x v="0"/>
    <x v="4"/>
    <x v="0"/>
    <x v="379"/>
    <x v="0"/>
  </r>
  <r>
    <s v="U3"/>
    <x v="17"/>
    <s v="10057587"/>
    <s v="Guevara Anchay, Lauren Fiorella"/>
    <x v="397"/>
    <s v="0001"/>
    <s v="ZPP3"/>
    <x v="0"/>
    <x v="0"/>
    <s v="FERT"/>
    <s v="UN"/>
    <s v="CA"/>
    <x v="394"/>
    <s v="YD11"/>
    <x v="19"/>
    <n v="3"/>
    <x v="0"/>
    <d v="2019-09-21T00:00:00"/>
    <n v="93.77"/>
    <x v="0"/>
    <x v="4"/>
    <x v="0"/>
    <x v="379"/>
    <x v="0"/>
  </r>
  <r>
    <s v="U3"/>
    <x v="17"/>
    <s v="10057587"/>
    <s v="Guevara Anchay, Lauren Fiorella"/>
    <x v="397"/>
    <s v="0001"/>
    <s v="ZPP3"/>
    <x v="10"/>
    <x v="10"/>
    <s v="FERT"/>
    <s v="UN"/>
    <s v="CA"/>
    <x v="394"/>
    <s v="YZ13"/>
    <x v="19"/>
    <n v="1"/>
    <x v="1"/>
    <d v="2019-09-21T00:00:00"/>
    <n v="0"/>
    <x v="0"/>
    <x v="4"/>
    <x v="0"/>
    <x v="379"/>
    <x v="1"/>
  </r>
  <r>
    <s v="U2"/>
    <x v="28"/>
    <s v="10066308"/>
    <s v="Guevara Mercedes, Elva Maria"/>
    <x v="398"/>
    <s v="0001"/>
    <s v="ZPP3"/>
    <x v="5"/>
    <x v="5"/>
    <s v="FERT"/>
    <s v="UN"/>
    <s v="CA"/>
    <x v="381"/>
    <s v="YD11"/>
    <x v="11"/>
    <n v="124"/>
    <x v="0"/>
    <d v="2019-09-21T00:00:00"/>
    <n v="3290.22"/>
    <x v="0"/>
    <x v="3"/>
    <x v="0"/>
    <x v="380"/>
    <x v="0"/>
  </r>
  <r>
    <s v="U2"/>
    <x v="28"/>
    <s v="10066308"/>
    <s v="Guevara Mercedes, Elva Maria"/>
    <x v="398"/>
    <s v="0001"/>
    <s v="ZPP3"/>
    <x v="19"/>
    <x v="19"/>
    <s v="FERT"/>
    <s v="UN"/>
    <s v="CA"/>
    <x v="381"/>
    <s v="YD11"/>
    <x v="11"/>
    <n v="6"/>
    <x v="0"/>
    <d v="2019-09-21T00:00:00"/>
    <n v="158.34"/>
    <x v="0"/>
    <x v="3"/>
    <x v="0"/>
    <x v="380"/>
    <x v="0"/>
  </r>
  <r>
    <s v="U2"/>
    <x v="28"/>
    <s v="10066308"/>
    <s v="Guevara Mercedes, Elva Maria"/>
    <x v="398"/>
    <s v="0001"/>
    <s v="ZPP3"/>
    <x v="0"/>
    <x v="0"/>
    <s v="FERT"/>
    <s v="UN"/>
    <s v="CA"/>
    <x v="381"/>
    <s v="YD11"/>
    <x v="11"/>
    <n v="44"/>
    <x v="0"/>
    <d v="2019-09-21T00:00:00"/>
    <n v="1362.2"/>
    <x v="0"/>
    <x v="3"/>
    <x v="0"/>
    <x v="380"/>
    <x v="0"/>
  </r>
  <r>
    <s v="U2"/>
    <x v="28"/>
    <s v="10066308"/>
    <s v="Guevara Mercedes, Elva Maria"/>
    <x v="398"/>
    <s v="0001"/>
    <s v="ZPP3"/>
    <x v="44"/>
    <x v="44"/>
    <s v="FERT"/>
    <s v="UN"/>
    <s v="CA"/>
    <x v="381"/>
    <s v="YD13"/>
    <x v="11"/>
    <n v="1"/>
    <x v="0"/>
    <d v="2019-09-21T00:00:00"/>
    <n v="16.95"/>
    <x v="0"/>
    <x v="3"/>
    <x v="0"/>
    <x v="380"/>
    <x v="0"/>
  </r>
  <r>
    <s v="U2"/>
    <x v="28"/>
    <s v="10066308"/>
    <s v="Guevara Mercedes, Elva Maria"/>
    <x v="398"/>
    <s v="0001"/>
    <s v="ZPP3"/>
    <x v="0"/>
    <x v="0"/>
    <s v="FERT"/>
    <s v="UN"/>
    <s v="CA"/>
    <x v="381"/>
    <s v="YZ11"/>
    <x v="11"/>
    <n v="1"/>
    <x v="0"/>
    <d v="2019-09-21T00:00:00"/>
    <n v="-17.010000000000002"/>
    <x v="0"/>
    <x v="3"/>
    <x v="0"/>
    <x v="380"/>
    <x v="1"/>
  </r>
  <r>
    <s v="U2"/>
    <x v="28"/>
    <s v="10066308"/>
    <s v="Guevara Mercedes, Elva Maria"/>
    <x v="398"/>
    <s v="0001"/>
    <s v="ZPP3"/>
    <x v="0"/>
    <x v="0"/>
    <s v="FERT"/>
    <s v="UN"/>
    <s v="CA"/>
    <x v="381"/>
    <s v="YZ11"/>
    <x v="11"/>
    <n v="1"/>
    <x v="0"/>
    <d v="2019-09-21T00:00:00"/>
    <n v="-17.010000000000002"/>
    <x v="0"/>
    <x v="3"/>
    <x v="0"/>
    <x v="380"/>
    <x v="1"/>
  </r>
  <r>
    <s v="U2"/>
    <x v="28"/>
    <s v="10066308"/>
    <s v="Guevara Mercedes, Elva Maria"/>
    <x v="398"/>
    <s v="0001"/>
    <s v="ZPP3"/>
    <x v="0"/>
    <x v="0"/>
    <s v="FERT"/>
    <s v="UN"/>
    <s v="CA"/>
    <x v="381"/>
    <s v="YZ11"/>
    <x v="11"/>
    <n v="2"/>
    <x v="0"/>
    <d v="2019-09-21T00:00:00"/>
    <n v="-34.020000000000003"/>
    <x v="0"/>
    <x v="3"/>
    <x v="0"/>
    <x v="380"/>
    <x v="1"/>
  </r>
  <r>
    <s v="U2"/>
    <x v="28"/>
    <s v="10066308"/>
    <s v="Guevara Mercedes, Elva Maria"/>
    <x v="398"/>
    <s v="0001"/>
    <s v="ZPP3"/>
    <x v="0"/>
    <x v="0"/>
    <s v="FERT"/>
    <s v="UN"/>
    <s v="CA"/>
    <x v="381"/>
    <s v="YZ11"/>
    <x v="11"/>
    <n v="3"/>
    <x v="0"/>
    <d v="2019-09-21T00:00:00"/>
    <n v="-51.03"/>
    <x v="0"/>
    <x v="3"/>
    <x v="0"/>
    <x v="380"/>
    <x v="1"/>
  </r>
  <r>
    <s v="TQ"/>
    <x v="26"/>
    <s v="11697887"/>
    <s v="Guevara Ninaquispe, Pedro"/>
    <x v="399"/>
    <s v="0001"/>
    <s v="ZPP3"/>
    <x v="5"/>
    <x v="5"/>
    <s v="FERT"/>
    <s v="UN"/>
    <s v="CA"/>
    <x v="395"/>
    <s v="YD11"/>
    <x v="9"/>
    <n v="4"/>
    <x v="0"/>
    <d v="2019-09-21T00:00:00"/>
    <n v="106.14"/>
    <x v="0"/>
    <x v="2"/>
    <x v="0"/>
    <x v="381"/>
    <x v="0"/>
  </r>
  <r>
    <s v="TQ"/>
    <x v="26"/>
    <s v="11697887"/>
    <s v="Guevara Ninaquispe, Pedro"/>
    <x v="399"/>
    <s v="0001"/>
    <s v="ZPP3"/>
    <x v="18"/>
    <x v="18"/>
    <s v="FERT"/>
    <s v="UN"/>
    <s v="CA"/>
    <x v="395"/>
    <s v="YD11"/>
    <x v="9"/>
    <n v="1"/>
    <x v="0"/>
    <d v="2019-09-21T00:00:00"/>
    <n v="34.97"/>
    <x v="0"/>
    <x v="2"/>
    <x v="0"/>
    <x v="381"/>
    <x v="0"/>
  </r>
  <r>
    <s v="U3"/>
    <x v="17"/>
    <s v="10975676"/>
    <s v="Guevara Pilcon, Carlos Arturo"/>
    <x v="400"/>
    <s v="0001"/>
    <s v="ZPP3"/>
    <x v="0"/>
    <x v="0"/>
    <s v="FERT"/>
    <s v="UN"/>
    <s v="CA"/>
    <x v="396"/>
    <s v="YD11"/>
    <x v="6"/>
    <n v="1"/>
    <x v="0"/>
    <d v="2019-09-21T00:00:00"/>
    <n v="30.96"/>
    <x v="0"/>
    <x v="4"/>
    <x v="0"/>
    <x v="382"/>
    <x v="0"/>
  </r>
  <r>
    <s v="U3"/>
    <x v="17"/>
    <s v="10975676"/>
    <s v="Guevara Pilcon, Carlos Arturo"/>
    <x v="400"/>
    <s v="0001"/>
    <s v="ZPP3"/>
    <x v="5"/>
    <x v="5"/>
    <s v="FERT"/>
    <s v="UN"/>
    <s v="CA"/>
    <x v="396"/>
    <s v="YD11"/>
    <x v="6"/>
    <n v="2"/>
    <x v="0"/>
    <d v="2019-09-21T00:00:00"/>
    <n v="53.07"/>
    <x v="0"/>
    <x v="4"/>
    <x v="0"/>
    <x v="382"/>
    <x v="0"/>
  </r>
  <r>
    <s v="U3"/>
    <x v="17"/>
    <s v="10975676"/>
    <s v="Guevara Pilcon, Carlos Arturo"/>
    <x v="400"/>
    <s v="0001"/>
    <s v="ZPP3"/>
    <x v="29"/>
    <x v="29"/>
    <s v="FERT"/>
    <s v="UN"/>
    <s v="CA"/>
    <x v="396"/>
    <s v="YD13"/>
    <x v="6"/>
    <n v="1"/>
    <x v="0"/>
    <d v="2019-09-21T00:00:00"/>
    <n v="12.37"/>
    <x v="0"/>
    <x v="4"/>
    <x v="0"/>
    <x v="382"/>
    <x v="0"/>
  </r>
  <r>
    <s v="U3"/>
    <x v="17"/>
    <s v="10975676"/>
    <s v="Guevara Pilcon, Carlos Arturo"/>
    <x v="400"/>
    <s v="0001"/>
    <s v="ZPP3"/>
    <x v="14"/>
    <x v="14"/>
    <s v="FERT"/>
    <s v="UN"/>
    <s v="CA"/>
    <x v="396"/>
    <s v="YD13"/>
    <x v="6"/>
    <n v="2"/>
    <x v="0"/>
    <d v="2019-09-21T00:00:00"/>
    <n v="25.42"/>
    <x v="0"/>
    <x v="4"/>
    <x v="0"/>
    <x v="382"/>
    <x v="0"/>
  </r>
  <r>
    <s v="U2"/>
    <x v="16"/>
    <s v="10508890"/>
    <s v="Gutierrez Avalos, Juana Cecilia"/>
    <x v="401"/>
    <s v="Z058"/>
    <s v="ZPP3"/>
    <x v="5"/>
    <x v="5"/>
    <s v="FERT"/>
    <s v="UN"/>
    <s v="CA"/>
    <x v="397"/>
    <s v="YD11"/>
    <x v="2"/>
    <n v="16"/>
    <x v="0"/>
    <d v="2019-09-21T00:00:00"/>
    <n v="425.9"/>
    <x v="0"/>
    <x v="1"/>
    <x v="1"/>
    <x v="383"/>
    <x v="0"/>
  </r>
  <r>
    <s v="U2"/>
    <x v="16"/>
    <s v="10508890"/>
    <s v="Gutierrez Avalos, Juana Cecilia"/>
    <x v="401"/>
    <s v="Z058"/>
    <s v="ZPP3"/>
    <x v="6"/>
    <x v="6"/>
    <s v="FERT"/>
    <s v="UN"/>
    <s v="CA"/>
    <x v="397"/>
    <s v="YD11"/>
    <x v="2"/>
    <n v="1"/>
    <x v="0"/>
    <d v="2019-09-21T00:00:00"/>
    <n v="35.049999999999997"/>
    <x v="0"/>
    <x v="1"/>
    <x v="1"/>
    <x v="383"/>
    <x v="0"/>
  </r>
  <r>
    <s v="U2"/>
    <x v="16"/>
    <s v="10508890"/>
    <s v="Gutierrez Avalos, Juana Cecilia"/>
    <x v="401"/>
    <s v="Z058"/>
    <s v="ZPP3"/>
    <x v="0"/>
    <x v="0"/>
    <s v="FERT"/>
    <s v="UN"/>
    <s v="CA"/>
    <x v="397"/>
    <s v="YD11"/>
    <x v="2"/>
    <n v="1"/>
    <x v="0"/>
    <d v="2019-09-21T00:00:00"/>
    <n v="31.04"/>
    <x v="0"/>
    <x v="1"/>
    <x v="1"/>
    <x v="383"/>
    <x v="0"/>
  </r>
  <r>
    <s v="U2"/>
    <x v="16"/>
    <s v="10508890"/>
    <s v="Gutierrez Avalos, Juana Cecilia"/>
    <x v="401"/>
    <s v="Z058"/>
    <s v="ZPP3"/>
    <x v="19"/>
    <x v="19"/>
    <s v="FERT"/>
    <s v="UN"/>
    <s v="CA"/>
    <x v="397"/>
    <s v="YD11"/>
    <x v="2"/>
    <n v="1"/>
    <x v="0"/>
    <d v="2019-09-21T00:00:00"/>
    <n v="26.47"/>
    <x v="0"/>
    <x v="1"/>
    <x v="1"/>
    <x v="383"/>
    <x v="0"/>
  </r>
  <r>
    <s v="U2"/>
    <x v="23"/>
    <s v="10055551"/>
    <s v="Gutierrez Avalos, Rosa Angelica"/>
    <x v="402"/>
    <s v="0001"/>
    <s v="ZPP3"/>
    <x v="5"/>
    <x v="5"/>
    <s v="FERT"/>
    <s v="UN"/>
    <s v="CA"/>
    <x v="398"/>
    <s v="YD11"/>
    <x v="5"/>
    <n v="34"/>
    <x v="0"/>
    <d v="2019-09-21T00:00:00"/>
    <n v="902.16"/>
    <x v="0"/>
    <x v="4"/>
    <x v="0"/>
    <x v="384"/>
    <x v="0"/>
  </r>
  <r>
    <s v="U2"/>
    <x v="23"/>
    <s v="10055551"/>
    <s v="Gutierrez Avalos, Rosa Angelica"/>
    <x v="402"/>
    <s v="0001"/>
    <s v="ZPP3"/>
    <x v="10"/>
    <x v="10"/>
    <s v="FERT"/>
    <s v="UN"/>
    <s v="CA"/>
    <x v="398"/>
    <s v="YD13"/>
    <x v="5"/>
    <n v="1"/>
    <x v="0"/>
    <d v="2019-09-21T00:00:00"/>
    <n v="16.100000000000001"/>
    <x v="0"/>
    <x v="4"/>
    <x v="0"/>
    <x v="384"/>
    <x v="0"/>
  </r>
  <r>
    <s v="U2"/>
    <x v="23"/>
    <s v="10055551"/>
    <s v="Gutierrez Avalos, Rosa Angelica"/>
    <x v="402"/>
    <s v="0001"/>
    <s v="ZPP3"/>
    <x v="16"/>
    <x v="16"/>
    <s v="FERT"/>
    <s v="UN"/>
    <s v="CA"/>
    <x v="398"/>
    <s v="YD13"/>
    <x v="5"/>
    <n v="1"/>
    <x v="0"/>
    <d v="2019-09-21T00:00:00"/>
    <n v="7.24"/>
    <x v="0"/>
    <x v="4"/>
    <x v="0"/>
    <x v="384"/>
    <x v="0"/>
  </r>
  <r>
    <s v="U2"/>
    <x v="23"/>
    <s v="10055551"/>
    <s v="Gutierrez Avalos, Rosa Angelica"/>
    <x v="402"/>
    <s v="0001"/>
    <s v="ZPP3"/>
    <x v="3"/>
    <x v="3"/>
    <s v="FERT"/>
    <s v="UN"/>
    <s v="CA"/>
    <x v="398"/>
    <s v="YD13"/>
    <x v="5"/>
    <n v="1"/>
    <x v="0"/>
    <d v="2019-09-21T00:00:00"/>
    <n v="9.24"/>
    <x v="0"/>
    <x v="4"/>
    <x v="0"/>
    <x v="384"/>
    <x v="0"/>
  </r>
  <r>
    <s v="U2"/>
    <x v="23"/>
    <s v="10055551"/>
    <s v="Gutierrez Avalos, Rosa Angelica"/>
    <x v="402"/>
    <s v="0001"/>
    <s v="ZPP3"/>
    <x v="21"/>
    <x v="21"/>
    <s v="FERT"/>
    <s v="UN"/>
    <s v="CA"/>
    <x v="398"/>
    <s v="YD13"/>
    <x v="5"/>
    <n v="1"/>
    <x v="0"/>
    <d v="2019-09-21T00:00:00"/>
    <n v="10.17"/>
    <x v="0"/>
    <x v="4"/>
    <x v="0"/>
    <x v="384"/>
    <x v="0"/>
  </r>
  <r>
    <s v="U2"/>
    <x v="23"/>
    <s v="10055551"/>
    <s v="Gutierrez Avalos, Rosa Angelica"/>
    <x v="402"/>
    <s v="0001"/>
    <s v="ZPP3"/>
    <x v="10"/>
    <x v="10"/>
    <s v="FERT"/>
    <s v="UN"/>
    <s v="CA"/>
    <x v="398"/>
    <s v="YZ13"/>
    <x v="5"/>
    <n v="1"/>
    <x v="1"/>
    <d v="2019-09-21T00:00:00"/>
    <n v="0"/>
    <x v="0"/>
    <x v="4"/>
    <x v="0"/>
    <x v="384"/>
    <x v="1"/>
  </r>
  <r>
    <s v="U2"/>
    <x v="23"/>
    <s v="10055551"/>
    <s v="Gutierrez Avalos, Rosa Angelica"/>
    <x v="402"/>
    <s v="0001"/>
    <s v="ZPP3"/>
    <x v="3"/>
    <x v="3"/>
    <s v="FERT"/>
    <s v="UN"/>
    <s v="CA"/>
    <x v="398"/>
    <s v="YZ13"/>
    <x v="5"/>
    <n v="3"/>
    <x v="1"/>
    <d v="2019-09-21T00:00:00"/>
    <n v="0"/>
    <x v="0"/>
    <x v="4"/>
    <x v="0"/>
    <x v="384"/>
    <x v="1"/>
  </r>
  <r>
    <s v="U2"/>
    <x v="23"/>
    <s v="10055551"/>
    <s v="Gutierrez Avalos, Rosa Angelica"/>
    <x v="402"/>
    <s v="0001"/>
    <s v="ZPP3"/>
    <x v="0"/>
    <x v="0"/>
    <s v="FERT"/>
    <s v="UN"/>
    <s v="CA"/>
    <x v="398"/>
    <s v="YZ11"/>
    <x v="5"/>
    <n v="1"/>
    <x v="0"/>
    <d v="2019-09-21T00:00:00"/>
    <n v="-17.010000000000002"/>
    <x v="0"/>
    <x v="4"/>
    <x v="0"/>
    <x v="384"/>
    <x v="1"/>
  </r>
  <r>
    <s v="U2"/>
    <x v="23"/>
    <s v="10055551"/>
    <s v="Gutierrez Avalos, Rosa Angelica"/>
    <x v="402"/>
    <s v="0001"/>
    <s v="ZPP3"/>
    <x v="0"/>
    <x v="0"/>
    <s v="FERT"/>
    <s v="UN"/>
    <s v="CA"/>
    <x v="398"/>
    <s v="YZ11"/>
    <x v="5"/>
    <n v="2"/>
    <x v="0"/>
    <d v="2019-09-21T00:00:00"/>
    <n v="-34.020000000000003"/>
    <x v="0"/>
    <x v="4"/>
    <x v="0"/>
    <x v="384"/>
    <x v="1"/>
  </r>
  <r>
    <s v="U3"/>
    <x v="9"/>
    <s v="10990578"/>
    <s v="Gutierrez De Flores, Juana Rosa"/>
    <x v="403"/>
    <s v="0001"/>
    <s v="ZPP3"/>
    <x v="5"/>
    <x v="5"/>
    <s v="FERT"/>
    <s v="UN"/>
    <s v="CA"/>
    <x v="399"/>
    <s v="YD11"/>
    <x v="17"/>
    <n v="2"/>
    <x v="0"/>
    <d v="2019-09-21T00:00:00"/>
    <n v="53.07"/>
    <x v="0"/>
    <x v="0"/>
    <x v="0"/>
    <x v="385"/>
    <x v="0"/>
  </r>
  <r>
    <s v="U3"/>
    <x v="9"/>
    <s v="10990578"/>
    <s v="Gutierrez De Flores, Juana Rosa"/>
    <x v="403"/>
    <s v="0001"/>
    <s v="ZPP3"/>
    <x v="16"/>
    <x v="16"/>
    <s v="FERT"/>
    <s v="UN"/>
    <s v="CA"/>
    <x v="399"/>
    <s v="YD13"/>
    <x v="17"/>
    <n v="1"/>
    <x v="0"/>
    <d v="2019-09-21T00:00:00"/>
    <n v="7.24"/>
    <x v="0"/>
    <x v="0"/>
    <x v="0"/>
    <x v="385"/>
    <x v="0"/>
  </r>
  <r>
    <s v="U3"/>
    <x v="15"/>
    <s v="10948264"/>
    <s v="Gutierrez De Guzman, Flor Marquita"/>
    <x v="404"/>
    <s v="0001"/>
    <s v="ZPP3"/>
    <x v="19"/>
    <x v="19"/>
    <s v="FERT"/>
    <s v="UN"/>
    <s v="CA"/>
    <x v="400"/>
    <s v="YD11"/>
    <x v="23"/>
    <n v="2"/>
    <x v="0"/>
    <d v="2019-09-21T00:00:00"/>
    <n v="52.95"/>
    <x v="0"/>
    <x v="1"/>
    <x v="0"/>
    <x v="386"/>
    <x v="0"/>
  </r>
  <r>
    <s v="U3"/>
    <x v="15"/>
    <s v="10948264"/>
    <s v="Gutierrez De Guzman, Flor Marquita"/>
    <x v="404"/>
    <s v="0001"/>
    <s v="ZPP3"/>
    <x v="7"/>
    <x v="7"/>
    <s v="FERT"/>
    <s v="UN"/>
    <s v="CA"/>
    <x v="400"/>
    <s v="YD11"/>
    <x v="23"/>
    <n v="1"/>
    <x v="0"/>
    <d v="2019-09-21T00:00:00"/>
    <n v="30.75"/>
    <x v="0"/>
    <x v="1"/>
    <x v="0"/>
    <x v="386"/>
    <x v="0"/>
  </r>
  <r>
    <s v="U3"/>
    <x v="15"/>
    <s v="10948264"/>
    <s v="Gutierrez De Guzman, Flor Marquita"/>
    <x v="404"/>
    <s v="0001"/>
    <s v="ZPP3"/>
    <x v="15"/>
    <x v="15"/>
    <s v="ZPUB"/>
    <s v="UN"/>
    <s v="UN"/>
    <x v="400"/>
    <s v="YZ13"/>
    <x v="23"/>
    <n v="3"/>
    <x v="1"/>
    <d v="2019-09-21T00:00:00"/>
    <n v="0"/>
    <x v="0"/>
    <x v="1"/>
    <x v="0"/>
    <x v="386"/>
    <x v="1"/>
  </r>
  <r>
    <s v="U3"/>
    <x v="30"/>
    <s v="10058503"/>
    <s v="Gutierrez Guevara, Willy Mario"/>
    <x v="405"/>
    <s v="0001"/>
    <s v="ZPP3"/>
    <x v="5"/>
    <x v="5"/>
    <s v="FERT"/>
    <s v="UN"/>
    <s v="CA"/>
    <x v="401"/>
    <s v="YD11"/>
    <x v="18"/>
    <n v="5"/>
    <x v="0"/>
    <d v="2019-09-21T00:00:00"/>
    <n v="133.09"/>
    <x v="0"/>
    <x v="3"/>
    <x v="0"/>
    <x v="387"/>
    <x v="0"/>
  </r>
  <r>
    <s v="U3"/>
    <x v="30"/>
    <s v="10058503"/>
    <s v="Gutierrez Guevara, Willy Mario"/>
    <x v="405"/>
    <s v="0001"/>
    <s v="ZPP3"/>
    <x v="7"/>
    <x v="7"/>
    <s v="FERT"/>
    <s v="UN"/>
    <s v="CA"/>
    <x v="401"/>
    <s v="YD11"/>
    <x v="18"/>
    <n v="1"/>
    <x v="0"/>
    <d v="2019-09-21T00:00:00"/>
    <n v="30.75"/>
    <x v="0"/>
    <x v="3"/>
    <x v="0"/>
    <x v="387"/>
    <x v="0"/>
  </r>
  <r>
    <s v="U3"/>
    <x v="30"/>
    <s v="10058503"/>
    <s v="Gutierrez Guevara, Willy Mario"/>
    <x v="405"/>
    <s v="0001"/>
    <s v="ZPP3"/>
    <x v="15"/>
    <x v="15"/>
    <s v="ZPUB"/>
    <s v="UN"/>
    <s v="UN"/>
    <x v="401"/>
    <s v="YZ13"/>
    <x v="18"/>
    <n v="3"/>
    <x v="1"/>
    <d v="2019-09-21T00:00:00"/>
    <n v="0"/>
    <x v="0"/>
    <x v="3"/>
    <x v="0"/>
    <x v="387"/>
    <x v="1"/>
  </r>
  <r>
    <s v="U4"/>
    <x v="24"/>
    <s v="10066839"/>
    <s v="Gutierrez Loyola, Flor Azucena"/>
    <x v="406"/>
    <s v="Z058"/>
    <s v="ZPP3"/>
    <x v="19"/>
    <x v="19"/>
    <s v="FERT"/>
    <s v="UN"/>
    <s v="CA"/>
    <x v="402"/>
    <s v="YD11"/>
    <x v="17"/>
    <n v="2"/>
    <x v="0"/>
    <d v="2019-09-21T00:00:00"/>
    <n v="52.95"/>
    <x v="0"/>
    <x v="3"/>
    <x v="1"/>
    <x v="388"/>
    <x v="0"/>
  </r>
  <r>
    <s v="U4"/>
    <x v="24"/>
    <s v="10066839"/>
    <s v="Gutierrez Loyola, Flor Azucena"/>
    <x v="406"/>
    <s v="Z058"/>
    <s v="ZPP3"/>
    <x v="15"/>
    <x v="15"/>
    <s v="ZPUB"/>
    <s v="UN"/>
    <s v="UN"/>
    <x v="402"/>
    <s v="YZ13"/>
    <x v="17"/>
    <n v="6"/>
    <x v="1"/>
    <d v="2019-09-21T00:00:00"/>
    <n v="0"/>
    <x v="0"/>
    <x v="3"/>
    <x v="1"/>
    <x v="388"/>
    <x v="1"/>
  </r>
  <r>
    <s v="U4"/>
    <x v="24"/>
    <s v="10066839"/>
    <s v="Gutierrez Loyola, Flor Azucena"/>
    <x v="407"/>
    <s v="0001"/>
    <s v="ZPP3"/>
    <x v="5"/>
    <x v="5"/>
    <s v="FERT"/>
    <s v="UN"/>
    <s v="CA"/>
    <x v="403"/>
    <s v="YD11"/>
    <x v="17"/>
    <n v="10"/>
    <x v="0"/>
    <d v="2019-09-21T00:00:00"/>
    <n v="266.19"/>
    <x v="0"/>
    <x v="3"/>
    <x v="0"/>
    <x v="388"/>
    <x v="0"/>
  </r>
  <r>
    <s v="U2"/>
    <x v="11"/>
    <s v="10053676"/>
    <s v="Gutierrez Mendez, Juana Iris"/>
    <x v="408"/>
    <s v="0001"/>
    <s v="ZPP3"/>
    <x v="0"/>
    <x v="0"/>
    <s v="FERT"/>
    <s v="UN"/>
    <s v="CA"/>
    <x v="404"/>
    <s v="YD11"/>
    <x v="12"/>
    <n v="30"/>
    <x v="0"/>
    <d v="2019-09-21T00:00:00"/>
    <n v="937.68"/>
    <x v="0"/>
    <x v="1"/>
    <x v="0"/>
    <x v="389"/>
    <x v="0"/>
  </r>
  <r>
    <s v="U2"/>
    <x v="11"/>
    <s v="10053676"/>
    <s v="Gutierrez Mendez, Juana Iris"/>
    <x v="408"/>
    <s v="0001"/>
    <s v="ZPP3"/>
    <x v="7"/>
    <x v="7"/>
    <s v="FERT"/>
    <s v="UN"/>
    <s v="CA"/>
    <x v="404"/>
    <s v="YD11"/>
    <x v="12"/>
    <n v="1"/>
    <x v="0"/>
    <d v="2019-09-21T00:00:00"/>
    <n v="30.97"/>
    <x v="0"/>
    <x v="1"/>
    <x v="0"/>
    <x v="389"/>
    <x v="0"/>
  </r>
  <r>
    <s v="U2"/>
    <x v="11"/>
    <s v="10053676"/>
    <s v="Gutierrez Mendez, Juana Iris"/>
    <x v="408"/>
    <s v="0001"/>
    <s v="ZPP3"/>
    <x v="5"/>
    <x v="5"/>
    <s v="FERT"/>
    <s v="UN"/>
    <s v="CA"/>
    <x v="404"/>
    <s v="YD11"/>
    <x v="12"/>
    <n v="20"/>
    <x v="0"/>
    <d v="2019-09-21T00:00:00"/>
    <n v="536.62"/>
    <x v="0"/>
    <x v="1"/>
    <x v="0"/>
    <x v="389"/>
    <x v="0"/>
  </r>
  <r>
    <s v="U2"/>
    <x v="13"/>
    <s v="11266431"/>
    <s v="Gutierrez Suyon, Ana Claudia"/>
    <x v="409"/>
    <s v="Z058"/>
    <s v="ZPP3"/>
    <x v="5"/>
    <x v="5"/>
    <s v="FERT"/>
    <s v="UN"/>
    <s v="CA"/>
    <x v="405"/>
    <s v="YD11"/>
    <x v="8"/>
    <n v="10"/>
    <x v="0"/>
    <d v="2019-09-21T00:00:00"/>
    <n v="266.19"/>
    <x v="0"/>
    <x v="0"/>
    <x v="1"/>
    <x v="390"/>
    <x v="0"/>
  </r>
  <r>
    <s v="U2"/>
    <x v="13"/>
    <s v="11266431"/>
    <s v="Gutierrez Suyon, Ana Claudia"/>
    <x v="409"/>
    <s v="Z058"/>
    <s v="ZPP3"/>
    <x v="0"/>
    <x v="0"/>
    <s v="FERT"/>
    <s v="UN"/>
    <s v="CA"/>
    <x v="405"/>
    <s v="YD11"/>
    <x v="8"/>
    <n v="4"/>
    <x v="0"/>
    <d v="2019-09-21T00:00:00"/>
    <n v="124.18"/>
    <x v="0"/>
    <x v="0"/>
    <x v="1"/>
    <x v="390"/>
    <x v="0"/>
  </r>
  <r>
    <s v="U2"/>
    <x v="13"/>
    <s v="11266431"/>
    <s v="Gutierrez Suyon, Ana Claudia"/>
    <x v="409"/>
    <s v="Z058"/>
    <s v="ZPP3"/>
    <x v="6"/>
    <x v="6"/>
    <s v="FERT"/>
    <s v="UN"/>
    <s v="CA"/>
    <x v="405"/>
    <s v="YD11"/>
    <x v="8"/>
    <n v="2"/>
    <x v="0"/>
    <d v="2019-09-21T00:00:00"/>
    <n v="70.11"/>
    <x v="0"/>
    <x v="0"/>
    <x v="1"/>
    <x v="390"/>
    <x v="0"/>
  </r>
  <r>
    <s v="U2"/>
    <x v="13"/>
    <s v="11266431"/>
    <s v="Gutierrez Suyon, Ana Claudia"/>
    <x v="409"/>
    <s v="Z058"/>
    <s v="ZPP3"/>
    <x v="23"/>
    <x v="23"/>
    <s v="FERT"/>
    <s v="UN"/>
    <s v="CA"/>
    <x v="405"/>
    <s v="YD13"/>
    <x v="8"/>
    <n v="1"/>
    <x v="0"/>
    <d v="2019-09-21T00:00:00"/>
    <n v="7.39"/>
    <x v="0"/>
    <x v="0"/>
    <x v="1"/>
    <x v="390"/>
    <x v="0"/>
  </r>
  <r>
    <s v="U2"/>
    <x v="13"/>
    <s v="11266431"/>
    <s v="Gutierrez Suyon, Ana Claudia"/>
    <x v="409"/>
    <s v="Z058"/>
    <s v="ZPP3"/>
    <x v="4"/>
    <x v="4"/>
    <s v="FERT"/>
    <s v="UN"/>
    <s v="CA"/>
    <x v="405"/>
    <s v="YD13"/>
    <x v="8"/>
    <n v="1"/>
    <x v="0"/>
    <d v="2019-09-21T00:00:00"/>
    <n v="16.100000000000001"/>
    <x v="0"/>
    <x v="0"/>
    <x v="1"/>
    <x v="390"/>
    <x v="0"/>
  </r>
  <r>
    <s v="U2"/>
    <x v="13"/>
    <s v="11266431"/>
    <s v="Gutierrez Suyon, Ana Claudia"/>
    <x v="409"/>
    <s v="Z058"/>
    <s v="ZPP3"/>
    <x v="10"/>
    <x v="10"/>
    <s v="FERT"/>
    <s v="UN"/>
    <s v="CA"/>
    <x v="405"/>
    <s v="YZ13"/>
    <x v="8"/>
    <n v="1"/>
    <x v="1"/>
    <d v="2019-09-21T00:00:00"/>
    <n v="0"/>
    <x v="0"/>
    <x v="0"/>
    <x v="1"/>
    <x v="390"/>
    <x v="1"/>
  </r>
  <r>
    <s v="U3"/>
    <x v="9"/>
    <s v="10058502"/>
    <s v="Gutierrez Tello, Rosa Luisa"/>
    <x v="410"/>
    <s v="0001"/>
    <s v="ZPP3"/>
    <x v="5"/>
    <x v="5"/>
    <s v="FERT"/>
    <s v="UN"/>
    <s v="CA"/>
    <x v="406"/>
    <s v="YD11"/>
    <x v="8"/>
    <n v="6"/>
    <x v="0"/>
    <d v="2019-09-21T00:00:00"/>
    <n v="159.19999999999999"/>
    <x v="0"/>
    <x v="0"/>
    <x v="0"/>
    <x v="391"/>
    <x v="0"/>
  </r>
  <r>
    <s v="U3"/>
    <x v="9"/>
    <s v="10058502"/>
    <s v="Gutierrez Tello, Rosa Luisa"/>
    <x v="410"/>
    <s v="0001"/>
    <s v="ZPP3"/>
    <x v="0"/>
    <x v="0"/>
    <s v="FERT"/>
    <s v="UN"/>
    <s v="CA"/>
    <x v="406"/>
    <s v="YD11"/>
    <x v="8"/>
    <n v="2"/>
    <x v="0"/>
    <d v="2019-09-21T00:00:00"/>
    <n v="61.92"/>
    <x v="0"/>
    <x v="0"/>
    <x v="0"/>
    <x v="391"/>
    <x v="0"/>
  </r>
  <r>
    <s v="U3"/>
    <x v="9"/>
    <s v="10058502"/>
    <s v="Gutierrez Tello, Rosa Luisa"/>
    <x v="410"/>
    <s v="0001"/>
    <s v="ZPP3"/>
    <x v="1"/>
    <x v="1"/>
    <s v="FERT"/>
    <s v="UN"/>
    <s v="CA"/>
    <x v="406"/>
    <s v="YD13"/>
    <x v="8"/>
    <n v="1"/>
    <x v="0"/>
    <d v="2019-09-21T00:00:00"/>
    <n v="18.559999999999999"/>
    <x v="0"/>
    <x v="0"/>
    <x v="0"/>
    <x v="391"/>
    <x v="0"/>
  </r>
  <r>
    <s v="U3"/>
    <x v="9"/>
    <s v="10058502"/>
    <s v="Gutierrez Tello, Rosa Luisa"/>
    <x v="410"/>
    <s v="0001"/>
    <s v="ZPP3"/>
    <x v="2"/>
    <x v="2"/>
    <s v="FERT"/>
    <s v="UN"/>
    <s v="CA"/>
    <x v="406"/>
    <s v="YD13"/>
    <x v="8"/>
    <n v="1"/>
    <x v="0"/>
    <d v="2019-09-21T00:00:00"/>
    <n v="13.86"/>
    <x v="0"/>
    <x v="0"/>
    <x v="0"/>
    <x v="391"/>
    <x v="0"/>
  </r>
  <r>
    <s v="U3"/>
    <x v="9"/>
    <s v="10058502"/>
    <s v="Gutierrez Tello, Rosa Luisa"/>
    <x v="410"/>
    <s v="0001"/>
    <s v="ZPP3"/>
    <x v="2"/>
    <x v="2"/>
    <s v="FERT"/>
    <s v="UN"/>
    <s v="CA"/>
    <x v="406"/>
    <s v="YZ13"/>
    <x v="8"/>
    <n v="1"/>
    <x v="1"/>
    <d v="2019-09-21T00:00:00"/>
    <n v="0"/>
    <x v="0"/>
    <x v="0"/>
    <x v="0"/>
    <x v="391"/>
    <x v="1"/>
  </r>
  <r>
    <s v="U3"/>
    <x v="9"/>
    <s v="10058502"/>
    <s v="Gutierrez Tello, Rosa Luisa"/>
    <x v="410"/>
    <s v="0001"/>
    <s v="ZPP3"/>
    <x v="2"/>
    <x v="2"/>
    <s v="FERT"/>
    <s v="UN"/>
    <s v="CA"/>
    <x v="406"/>
    <s v="YZ13"/>
    <x v="8"/>
    <n v="1"/>
    <x v="1"/>
    <d v="2019-09-21T00:00:00"/>
    <n v="0"/>
    <x v="0"/>
    <x v="0"/>
    <x v="0"/>
    <x v="391"/>
    <x v="1"/>
  </r>
  <r>
    <s v="U3"/>
    <x v="17"/>
    <s v="10066129"/>
    <s v="Gutierrez Ticona, Valentin"/>
    <x v="411"/>
    <s v="Z058"/>
    <s v="ZPP3"/>
    <x v="5"/>
    <x v="5"/>
    <s v="FERT"/>
    <s v="UN"/>
    <s v="CA"/>
    <x v="407"/>
    <s v="YD11"/>
    <x v="6"/>
    <n v="10"/>
    <x v="0"/>
    <d v="2019-09-21T00:00:00"/>
    <n v="266.19"/>
    <x v="0"/>
    <x v="4"/>
    <x v="1"/>
    <x v="392"/>
    <x v="0"/>
  </r>
  <r>
    <s v="U3"/>
    <x v="17"/>
    <s v="10066129"/>
    <s v="Gutierrez Ticona, Valentin"/>
    <x v="411"/>
    <s v="Z058"/>
    <s v="ZPP3"/>
    <x v="37"/>
    <x v="37"/>
    <s v="FERT"/>
    <s v="UN"/>
    <s v="CA"/>
    <x v="407"/>
    <s v="YD13"/>
    <x v="6"/>
    <n v="1"/>
    <x v="0"/>
    <d v="2019-09-21T00:00:00"/>
    <n v="19.53"/>
    <x v="0"/>
    <x v="4"/>
    <x v="1"/>
    <x v="392"/>
    <x v="0"/>
  </r>
  <r>
    <s v="U3"/>
    <x v="17"/>
    <s v="10066129"/>
    <s v="Gutierrez Ticona, Valentin"/>
    <x v="411"/>
    <s v="Z058"/>
    <s v="ZPP3"/>
    <x v="0"/>
    <x v="0"/>
    <s v="FERT"/>
    <s v="UN"/>
    <s v="CA"/>
    <x v="407"/>
    <s v="YD11"/>
    <x v="6"/>
    <n v="1"/>
    <x v="0"/>
    <d v="2019-09-21T00:00:00"/>
    <n v="31.04"/>
    <x v="0"/>
    <x v="4"/>
    <x v="1"/>
    <x v="392"/>
    <x v="0"/>
  </r>
  <r>
    <s v="U3"/>
    <x v="17"/>
    <s v="10066129"/>
    <s v="Gutierrez Ticona, Valentin"/>
    <x v="411"/>
    <s v="Z058"/>
    <s v="ZPP3"/>
    <x v="18"/>
    <x v="18"/>
    <s v="FERT"/>
    <s v="UN"/>
    <s v="CA"/>
    <x v="407"/>
    <s v="YD11"/>
    <x v="6"/>
    <n v="1"/>
    <x v="0"/>
    <d v="2019-09-21T00:00:00"/>
    <n v="35.049999999999997"/>
    <x v="0"/>
    <x v="4"/>
    <x v="1"/>
    <x v="392"/>
    <x v="0"/>
  </r>
  <r>
    <s v="U2"/>
    <x v="1"/>
    <s v="11720832"/>
    <s v="Gutirrrez Araujo, Eduardo Enrique"/>
    <x v="412"/>
    <s v="0001"/>
    <s v="ZPP3"/>
    <x v="5"/>
    <x v="5"/>
    <s v="FERT"/>
    <s v="UN"/>
    <s v="CA"/>
    <x v="408"/>
    <s v="YD11"/>
    <x v="2"/>
    <n v="10"/>
    <x v="0"/>
    <d v="2019-09-21T00:00:00"/>
    <n v="265.33999999999997"/>
    <x v="0"/>
    <x v="1"/>
    <x v="0"/>
    <x v="393"/>
    <x v="0"/>
  </r>
  <r>
    <s v="U3"/>
    <x v="17"/>
    <s v="10057676"/>
    <s v="Guzman Alvarez, Norma Luz"/>
    <x v="413"/>
    <s v="0001"/>
    <s v="ZPP3"/>
    <x v="5"/>
    <x v="5"/>
    <s v="FERT"/>
    <s v="UN"/>
    <s v="CA"/>
    <x v="409"/>
    <s v="YD11"/>
    <x v="6"/>
    <n v="18"/>
    <x v="0"/>
    <d v="2019-09-21T00:00:00"/>
    <n v="477.61"/>
    <x v="0"/>
    <x v="4"/>
    <x v="0"/>
    <x v="394"/>
    <x v="0"/>
  </r>
  <r>
    <s v="U3"/>
    <x v="17"/>
    <s v="10057676"/>
    <s v="Guzman Alvarez, Norma Luz"/>
    <x v="413"/>
    <s v="0001"/>
    <s v="ZPP3"/>
    <x v="19"/>
    <x v="19"/>
    <s v="FERT"/>
    <s v="UN"/>
    <s v="CA"/>
    <x v="409"/>
    <s v="YD11"/>
    <x v="6"/>
    <n v="9"/>
    <x v="0"/>
    <d v="2019-09-21T00:00:00"/>
    <n v="237.51"/>
    <x v="0"/>
    <x v="4"/>
    <x v="0"/>
    <x v="394"/>
    <x v="0"/>
  </r>
  <r>
    <s v="U3"/>
    <x v="17"/>
    <s v="10057676"/>
    <s v="Guzman Alvarez, Norma Luz"/>
    <x v="413"/>
    <s v="0001"/>
    <s v="ZPP3"/>
    <x v="11"/>
    <x v="11"/>
    <s v="FERT"/>
    <s v="UN"/>
    <s v="CA"/>
    <x v="409"/>
    <s v="YD13"/>
    <x v="6"/>
    <n v="2"/>
    <x v="0"/>
    <d v="2019-09-21T00:00:00"/>
    <n v="43.09"/>
    <x v="0"/>
    <x v="4"/>
    <x v="0"/>
    <x v="394"/>
    <x v="0"/>
  </r>
  <r>
    <s v="U3"/>
    <x v="17"/>
    <s v="10057676"/>
    <s v="Guzman Alvarez, Norma Luz"/>
    <x v="413"/>
    <s v="0001"/>
    <s v="ZPP3"/>
    <x v="22"/>
    <x v="22"/>
    <s v="FERT"/>
    <s v="UN"/>
    <s v="CA"/>
    <x v="409"/>
    <s v="YD13"/>
    <x v="6"/>
    <n v="1"/>
    <x v="0"/>
    <d v="2019-09-21T00:00:00"/>
    <n v="16.91"/>
    <x v="0"/>
    <x v="4"/>
    <x v="0"/>
    <x v="394"/>
    <x v="0"/>
  </r>
  <r>
    <s v="U3"/>
    <x v="17"/>
    <s v="10057676"/>
    <s v="Guzman Alvarez, Norma Luz"/>
    <x v="413"/>
    <s v="0001"/>
    <s v="ZPP3"/>
    <x v="0"/>
    <x v="0"/>
    <s v="FERT"/>
    <s v="UN"/>
    <s v="CA"/>
    <x v="409"/>
    <s v="YD11"/>
    <x v="6"/>
    <n v="2"/>
    <x v="0"/>
    <d v="2019-09-21T00:00:00"/>
    <n v="61.92"/>
    <x v="0"/>
    <x v="4"/>
    <x v="0"/>
    <x v="394"/>
    <x v="0"/>
  </r>
  <r>
    <s v="U3"/>
    <x v="17"/>
    <s v="10057676"/>
    <s v="Guzman Alvarez, Norma Luz"/>
    <x v="413"/>
    <s v="0001"/>
    <s v="ZPP3"/>
    <x v="34"/>
    <x v="34"/>
    <s v="FERT"/>
    <s v="UN"/>
    <s v="CA"/>
    <x v="409"/>
    <s v="YD11"/>
    <x v="6"/>
    <n v="1"/>
    <x v="0"/>
    <d v="2019-09-21T00:00:00"/>
    <n v="48.19"/>
    <x v="0"/>
    <x v="4"/>
    <x v="0"/>
    <x v="394"/>
    <x v="0"/>
  </r>
  <r>
    <s v="U3"/>
    <x v="17"/>
    <s v="10057676"/>
    <s v="Guzman Alvarez, Norma Luz"/>
    <x v="413"/>
    <s v="0001"/>
    <s v="ZPP3"/>
    <x v="2"/>
    <x v="2"/>
    <s v="FERT"/>
    <s v="UN"/>
    <s v="CA"/>
    <x v="409"/>
    <s v="YZ13"/>
    <x v="6"/>
    <n v="1"/>
    <x v="1"/>
    <d v="2019-09-21T00:00:00"/>
    <n v="0"/>
    <x v="0"/>
    <x v="4"/>
    <x v="0"/>
    <x v="394"/>
    <x v="1"/>
  </r>
  <r>
    <s v="U3"/>
    <x v="17"/>
    <s v="10057676"/>
    <s v="Guzman Alvarez, Norma Luz"/>
    <x v="413"/>
    <s v="0001"/>
    <s v="ZPP3"/>
    <x v="0"/>
    <x v="0"/>
    <s v="FERT"/>
    <s v="UN"/>
    <s v="CA"/>
    <x v="409"/>
    <s v="YZ11"/>
    <x v="6"/>
    <n v="1"/>
    <x v="0"/>
    <d v="2019-09-21T00:00:00"/>
    <n v="-17.010000000000002"/>
    <x v="0"/>
    <x v="4"/>
    <x v="0"/>
    <x v="394"/>
    <x v="1"/>
  </r>
  <r>
    <s v="U3"/>
    <x v="17"/>
    <s v="10057676"/>
    <s v="Guzman Alvarez, Norma Luz"/>
    <x v="413"/>
    <s v="0001"/>
    <s v="ZPP3"/>
    <x v="0"/>
    <x v="0"/>
    <s v="FERT"/>
    <s v="UN"/>
    <s v="CA"/>
    <x v="409"/>
    <s v="YZ11"/>
    <x v="6"/>
    <n v="2"/>
    <x v="0"/>
    <d v="2019-09-21T00:00:00"/>
    <n v="-34.020000000000003"/>
    <x v="0"/>
    <x v="4"/>
    <x v="0"/>
    <x v="394"/>
    <x v="1"/>
  </r>
  <r>
    <s v="U2"/>
    <x v="11"/>
    <s v="11583285"/>
    <s v="Guzman Collave, Santiago Francisco"/>
    <x v="414"/>
    <s v="0001"/>
    <s v="ZPP3"/>
    <x v="0"/>
    <x v="0"/>
    <s v="FERT"/>
    <s v="UN"/>
    <s v="CA"/>
    <x v="410"/>
    <s v="YD11"/>
    <x v="12"/>
    <n v="2"/>
    <x v="0"/>
    <d v="2019-09-21T00:00:00"/>
    <n v="61.92"/>
    <x v="0"/>
    <x v="1"/>
    <x v="0"/>
    <x v="395"/>
    <x v="0"/>
  </r>
  <r>
    <s v="U2"/>
    <x v="11"/>
    <s v="11583285"/>
    <s v="Guzman Collave, Santiago Francisco"/>
    <x v="414"/>
    <s v="0001"/>
    <s v="ZPP3"/>
    <x v="5"/>
    <x v="5"/>
    <s v="FERT"/>
    <s v="UN"/>
    <s v="CA"/>
    <x v="410"/>
    <s v="YD11"/>
    <x v="12"/>
    <n v="1"/>
    <x v="0"/>
    <d v="2019-09-21T00:00:00"/>
    <n v="26.53"/>
    <x v="0"/>
    <x v="1"/>
    <x v="0"/>
    <x v="395"/>
    <x v="0"/>
  </r>
  <r>
    <s v="U2"/>
    <x v="13"/>
    <s v="10061935"/>
    <s v="Guzman Collave, Violeta Consuelo"/>
    <x v="415"/>
    <s v="Z058"/>
    <s v="ZPP3"/>
    <x v="4"/>
    <x v="4"/>
    <s v="FERT"/>
    <s v="UN"/>
    <s v="CA"/>
    <x v="36"/>
    <s v="YD13"/>
    <x v="10"/>
    <n v="1"/>
    <x v="0"/>
    <d v="2019-09-21T00:00:00"/>
    <n v="16.100000000000001"/>
    <x v="0"/>
    <x v="0"/>
    <x v="1"/>
    <x v="396"/>
    <x v="0"/>
  </r>
  <r>
    <s v="U2"/>
    <x v="13"/>
    <s v="10061935"/>
    <s v="Guzman Collave, Violeta Consuelo"/>
    <x v="415"/>
    <s v="Z058"/>
    <s v="ZPP3"/>
    <x v="12"/>
    <x v="12"/>
    <s v="FERT"/>
    <s v="UN"/>
    <s v="CA"/>
    <x v="36"/>
    <s v="YD13"/>
    <x v="10"/>
    <n v="1"/>
    <x v="0"/>
    <d v="2019-09-21T00:00:00"/>
    <n v="15.89"/>
    <x v="0"/>
    <x v="0"/>
    <x v="1"/>
    <x v="396"/>
    <x v="0"/>
  </r>
  <r>
    <s v="U2"/>
    <x v="13"/>
    <s v="10061935"/>
    <s v="Guzman Collave, Violeta Consuelo"/>
    <x v="415"/>
    <s v="Z058"/>
    <s v="ZPP3"/>
    <x v="10"/>
    <x v="10"/>
    <s v="FERT"/>
    <s v="UN"/>
    <s v="CA"/>
    <x v="36"/>
    <s v="YD13"/>
    <x v="10"/>
    <n v="1"/>
    <x v="0"/>
    <d v="2019-09-21T00:00:00"/>
    <n v="16.100000000000001"/>
    <x v="0"/>
    <x v="0"/>
    <x v="1"/>
    <x v="396"/>
    <x v="0"/>
  </r>
  <r>
    <s v="U2"/>
    <x v="13"/>
    <s v="10061935"/>
    <s v="Guzman Collave, Violeta Consuelo"/>
    <x v="415"/>
    <s v="Z058"/>
    <s v="ZPP3"/>
    <x v="7"/>
    <x v="7"/>
    <s v="FERT"/>
    <s v="UN"/>
    <s v="CA"/>
    <x v="36"/>
    <s v="YD11"/>
    <x v="10"/>
    <n v="1"/>
    <x v="0"/>
    <d v="2019-09-21T00:00:00"/>
    <n v="30.75"/>
    <x v="0"/>
    <x v="0"/>
    <x v="1"/>
    <x v="396"/>
    <x v="0"/>
  </r>
  <r>
    <s v="U2"/>
    <x v="13"/>
    <s v="10061935"/>
    <s v="Guzman Collave, Violeta Consuelo"/>
    <x v="415"/>
    <s v="Z058"/>
    <s v="ZPP3"/>
    <x v="0"/>
    <x v="0"/>
    <s v="FERT"/>
    <s v="UN"/>
    <s v="CA"/>
    <x v="36"/>
    <s v="YD11"/>
    <x v="10"/>
    <n v="3"/>
    <x v="0"/>
    <d v="2019-09-21T00:00:00"/>
    <n v="93.13"/>
    <x v="0"/>
    <x v="0"/>
    <x v="1"/>
    <x v="396"/>
    <x v="0"/>
  </r>
  <r>
    <s v="U2"/>
    <x v="13"/>
    <s v="10061935"/>
    <s v="Guzman Collave, Violeta Consuelo"/>
    <x v="415"/>
    <s v="Z058"/>
    <s v="ZPP3"/>
    <x v="5"/>
    <x v="5"/>
    <s v="FERT"/>
    <s v="UN"/>
    <s v="CA"/>
    <x v="36"/>
    <s v="YD11"/>
    <x v="10"/>
    <n v="3"/>
    <x v="0"/>
    <d v="2019-09-21T00:00:00"/>
    <n v="79.849999999999994"/>
    <x v="0"/>
    <x v="0"/>
    <x v="1"/>
    <x v="396"/>
    <x v="0"/>
  </r>
  <r>
    <s v="U2"/>
    <x v="13"/>
    <s v="10061935"/>
    <s v="Guzman Collave, Violeta Consuelo"/>
    <x v="415"/>
    <s v="Z058"/>
    <s v="ZPP3"/>
    <x v="6"/>
    <x v="6"/>
    <s v="FERT"/>
    <s v="UN"/>
    <s v="CA"/>
    <x v="36"/>
    <s v="YD11"/>
    <x v="10"/>
    <n v="1"/>
    <x v="0"/>
    <d v="2019-09-21T00:00:00"/>
    <n v="35.049999999999997"/>
    <x v="0"/>
    <x v="0"/>
    <x v="1"/>
    <x v="396"/>
    <x v="0"/>
  </r>
  <r>
    <s v="U2"/>
    <x v="13"/>
    <s v="10061935"/>
    <s v="Guzman Collave, Violeta Consuelo"/>
    <x v="415"/>
    <s v="Z058"/>
    <s v="ZPP3"/>
    <x v="10"/>
    <x v="10"/>
    <s v="FERT"/>
    <s v="UN"/>
    <s v="CA"/>
    <x v="36"/>
    <s v="YZ13"/>
    <x v="10"/>
    <n v="2"/>
    <x v="1"/>
    <d v="2019-09-21T00:00:00"/>
    <n v="0"/>
    <x v="0"/>
    <x v="0"/>
    <x v="1"/>
    <x v="396"/>
    <x v="1"/>
  </r>
  <r>
    <s v="U2"/>
    <x v="13"/>
    <s v="10061935"/>
    <s v="Guzman Collave, Violeta Consuelo"/>
    <x v="415"/>
    <s v="Z058"/>
    <s v="ZPP3"/>
    <x v="10"/>
    <x v="10"/>
    <s v="FERT"/>
    <s v="UN"/>
    <s v="CA"/>
    <x v="36"/>
    <s v="YZ13"/>
    <x v="10"/>
    <n v="1"/>
    <x v="1"/>
    <d v="2019-09-21T00:00:00"/>
    <n v="0"/>
    <x v="0"/>
    <x v="0"/>
    <x v="1"/>
    <x v="396"/>
    <x v="1"/>
  </r>
  <r>
    <s v="U3"/>
    <x v="31"/>
    <s v="11220145"/>
    <s v="Guzman Zapata, Maria Milagro"/>
    <x v="416"/>
    <s v="0001"/>
    <s v="ZPP3"/>
    <x v="5"/>
    <x v="5"/>
    <s v="FERT"/>
    <s v="UN"/>
    <s v="CA"/>
    <x v="411"/>
    <s v="YD11"/>
    <x v="11"/>
    <n v="2"/>
    <x v="0"/>
    <d v="2019-09-21T00:00:00"/>
    <n v="53.07"/>
    <x v="0"/>
    <x v="4"/>
    <x v="0"/>
    <x v="397"/>
    <x v="0"/>
  </r>
  <r>
    <s v="U3"/>
    <x v="31"/>
    <s v="11220145"/>
    <s v="Guzman Zapata, Maria Milagro"/>
    <x v="416"/>
    <s v="0001"/>
    <s v="ZPP3"/>
    <x v="0"/>
    <x v="0"/>
    <s v="FERT"/>
    <s v="UN"/>
    <s v="CA"/>
    <x v="411"/>
    <s v="YD11"/>
    <x v="11"/>
    <n v="1"/>
    <x v="0"/>
    <d v="2019-09-21T00:00:00"/>
    <n v="30.96"/>
    <x v="0"/>
    <x v="4"/>
    <x v="0"/>
    <x v="397"/>
    <x v="0"/>
  </r>
  <r>
    <s v="U3"/>
    <x v="31"/>
    <s v="10053672"/>
    <s v="Guzman Zapata, Sugeyli Ariseli"/>
    <x v="417"/>
    <s v="Z058"/>
    <s v="ZPP3"/>
    <x v="5"/>
    <x v="5"/>
    <s v="FERT"/>
    <s v="UN"/>
    <s v="CA"/>
    <x v="412"/>
    <s v="YD11"/>
    <x v="6"/>
    <n v="5"/>
    <x v="0"/>
    <d v="2019-09-21T00:00:00"/>
    <n v="134.58000000000001"/>
    <x v="0"/>
    <x v="4"/>
    <x v="1"/>
    <x v="398"/>
    <x v="0"/>
  </r>
  <r>
    <s v="U3"/>
    <x v="31"/>
    <s v="10053672"/>
    <s v="Guzman Zapata, Sugeyli Ariseli"/>
    <x v="417"/>
    <s v="Z058"/>
    <s v="ZPP3"/>
    <x v="0"/>
    <x v="0"/>
    <s v="FERT"/>
    <s v="UN"/>
    <s v="CA"/>
    <x v="412"/>
    <s v="YD11"/>
    <x v="6"/>
    <n v="5"/>
    <x v="0"/>
    <d v="2019-09-21T00:00:00"/>
    <n v="156.69999999999999"/>
    <x v="0"/>
    <x v="4"/>
    <x v="1"/>
    <x v="398"/>
    <x v="0"/>
  </r>
  <r>
    <s v="U3"/>
    <x v="31"/>
    <s v="10053672"/>
    <s v="Guzman Zapata, Sugeyli Ariseli"/>
    <x v="417"/>
    <s v="Z058"/>
    <s v="ZPP3"/>
    <x v="2"/>
    <x v="2"/>
    <s v="FERT"/>
    <s v="UN"/>
    <s v="CA"/>
    <x v="412"/>
    <s v="YD13"/>
    <x v="6"/>
    <n v="1"/>
    <x v="0"/>
    <d v="2019-09-21T00:00:00"/>
    <n v="13.86"/>
    <x v="0"/>
    <x v="4"/>
    <x v="1"/>
    <x v="398"/>
    <x v="0"/>
  </r>
  <r>
    <s v="U3"/>
    <x v="31"/>
    <s v="10053672"/>
    <s v="Guzman Zapata, Sugeyli Ariseli"/>
    <x v="417"/>
    <s v="Z058"/>
    <s v="ZPP3"/>
    <x v="3"/>
    <x v="3"/>
    <s v="FERT"/>
    <s v="UN"/>
    <s v="CA"/>
    <x v="412"/>
    <s v="YD13"/>
    <x v="6"/>
    <n v="1"/>
    <x v="0"/>
    <d v="2019-09-21T00:00:00"/>
    <n v="9.24"/>
    <x v="0"/>
    <x v="4"/>
    <x v="1"/>
    <x v="398"/>
    <x v="0"/>
  </r>
  <r>
    <s v="U3"/>
    <x v="31"/>
    <s v="10053672"/>
    <s v="Guzman Zapata, Sugeyli Ariseli"/>
    <x v="417"/>
    <s v="Z058"/>
    <s v="ZPP3"/>
    <x v="10"/>
    <x v="10"/>
    <s v="FERT"/>
    <s v="UN"/>
    <s v="CA"/>
    <x v="412"/>
    <s v="YD13"/>
    <x v="6"/>
    <n v="1"/>
    <x v="0"/>
    <d v="2019-09-21T00:00:00"/>
    <n v="16.100000000000001"/>
    <x v="0"/>
    <x v="4"/>
    <x v="1"/>
    <x v="398"/>
    <x v="0"/>
  </r>
  <r>
    <s v="U3"/>
    <x v="31"/>
    <s v="10053672"/>
    <s v="Guzman Zapata, Sugeyli Ariseli"/>
    <x v="417"/>
    <s v="Z058"/>
    <s v="ZPP3"/>
    <x v="2"/>
    <x v="2"/>
    <s v="FERT"/>
    <s v="UN"/>
    <s v="CA"/>
    <x v="412"/>
    <s v="YZ13"/>
    <x v="6"/>
    <n v="1"/>
    <x v="1"/>
    <d v="2019-09-21T00:00:00"/>
    <n v="0"/>
    <x v="0"/>
    <x v="4"/>
    <x v="1"/>
    <x v="398"/>
    <x v="1"/>
  </r>
  <r>
    <s v="U3"/>
    <x v="31"/>
    <s v="10053672"/>
    <s v="Guzman Zapata, Sugeyli Ariseli"/>
    <x v="417"/>
    <s v="Z058"/>
    <s v="ZPP3"/>
    <x v="10"/>
    <x v="10"/>
    <s v="FERT"/>
    <s v="UN"/>
    <s v="CA"/>
    <x v="412"/>
    <s v="YZ13"/>
    <x v="6"/>
    <n v="1"/>
    <x v="1"/>
    <d v="2019-09-21T00:00:00"/>
    <n v="0"/>
    <x v="0"/>
    <x v="4"/>
    <x v="1"/>
    <x v="398"/>
    <x v="1"/>
  </r>
  <r>
    <s v="U3"/>
    <x v="31"/>
    <s v="10053672"/>
    <s v="Guzman Zapata, Sugeyli Ariseli"/>
    <x v="417"/>
    <s v="Z058"/>
    <s v="ZPP3"/>
    <x v="3"/>
    <x v="3"/>
    <s v="FERT"/>
    <s v="UN"/>
    <s v="CA"/>
    <x v="412"/>
    <s v="YZ13"/>
    <x v="6"/>
    <n v="3"/>
    <x v="1"/>
    <d v="2019-09-21T00:00:00"/>
    <n v="0"/>
    <x v="0"/>
    <x v="4"/>
    <x v="1"/>
    <x v="398"/>
    <x v="1"/>
  </r>
  <r>
    <s v="U2"/>
    <x v="11"/>
    <s v="10063733"/>
    <s v="Haro Aguilar, Raquel Relus"/>
    <x v="418"/>
    <s v="0001"/>
    <s v="ZPP3"/>
    <x v="46"/>
    <x v="46"/>
    <s v="FERT"/>
    <s v="UN"/>
    <s v="CA"/>
    <x v="413"/>
    <s v="YD13"/>
    <x v="12"/>
    <n v="2"/>
    <x v="0"/>
    <d v="2019-09-21T00:00:00"/>
    <n v="101.67"/>
    <x v="0"/>
    <x v="1"/>
    <x v="0"/>
    <x v="399"/>
    <x v="0"/>
  </r>
  <r>
    <s v="U2"/>
    <x v="11"/>
    <s v="10063733"/>
    <s v="Haro Aguilar, Raquel Relus"/>
    <x v="418"/>
    <s v="0001"/>
    <s v="ZPP3"/>
    <x v="18"/>
    <x v="18"/>
    <s v="FERT"/>
    <s v="UN"/>
    <s v="CA"/>
    <x v="413"/>
    <s v="YD11"/>
    <x v="12"/>
    <n v="2"/>
    <x v="0"/>
    <d v="2019-09-21T00:00:00"/>
    <n v="69.94"/>
    <x v="0"/>
    <x v="1"/>
    <x v="0"/>
    <x v="399"/>
    <x v="0"/>
  </r>
  <r>
    <s v="U2"/>
    <x v="11"/>
    <s v="10063733"/>
    <s v="Haro Aguilar, Raquel Relus"/>
    <x v="418"/>
    <s v="0001"/>
    <s v="ZPP3"/>
    <x v="5"/>
    <x v="5"/>
    <s v="FERT"/>
    <s v="UN"/>
    <s v="CA"/>
    <x v="413"/>
    <s v="YD11"/>
    <x v="12"/>
    <n v="3"/>
    <x v="0"/>
    <d v="2019-09-21T00:00:00"/>
    <n v="79.599999999999994"/>
    <x v="0"/>
    <x v="1"/>
    <x v="0"/>
    <x v="399"/>
    <x v="0"/>
  </r>
  <r>
    <s v="U2"/>
    <x v="11"/>
    <s v="10063733"/>
    <s v="Haro Aguilar, Raquel Relus"/>
    <x v="418"/>
    <s v="0001"/>
    <s v="ZPP3"/>
    <x v="0"/>
    <x v="0"/>
    <s v="FERT"/>
    <s v="UN"/>
    <s v="CA"/>
    <x v="413"/>
    <s v="YD11"/>
    <x v="12"/>
    <n v="5"/>
    <x v="0"/>
    <d v="2019-09-21T00:00:00"/>
    <n v="154.80000000000001"/>
    <x v="0"/>
    <x v="1"/>
    <x v="0"/>
    <x v="399"/>
    <x v="0"/>
  </r>
  <r>
    <s v="U2"/>
    <x v="11"/>
    <s v="10063733"/>
    <s v="Haro Aguilar, Raquel Relus"/>
    <x v="418"/>
    <s v="0001"/>
    <s v="ZPP3"/>
    <x v="22"/>
    <x v="22"/>
    <s v="FERT"/>
    <s v="UN"/>
    <s v="CA"/>
    <x v="413"/>
    <s v="YD13"/>
    <x v="12"/>
    <n v="1"/>
    <x v="0"/>
    <d v="2019-09-21T00:00:00"/>
    <n v="16.91"/>
    <x v="0"/>
    <x v="1"/>
    <x v="0"/>
    <x v="399"/>
    <x v="0"/>
  </r>
  <r>
    <s v="U2"/>
    <x v="11"/>
    <s v="10063733"/>
    <s v="Haro Aguilar, Raquel Relus"/>
    <x v="418"/>
    <s v="0001"/>
    <s v="ZPP3"/>
    <x v="2"/>
    <x v="2"/>
    <s v="FERT"/>
    <s v="UN"/>
    <s v="CA"/>
    <x v="413"/>
    <s v="YD13"/>
    <x v="12"/>
    <n v="1"/>
    <x v="0"/>
    <d v="2019-09-21T00:00:00"/>
    <n v="13.86"/>
    <x v="0"/>
    <x v="1"/>
    <x v="0"/>
    <x v="399"/>
    <x v="0"/>
  </r>
  <r>
    <s v="U2"/>
    <x v="11"/>
    <s v="10063733"/>
    <s v="Haro Aguilar, Raquel Relus"/>
    <x v="418"/>
    <s v="0001"/>
    <s v="ZPP3"/>
    <x v="16"/>
    <x v="16"/>
    <s v="FERT"/>
    <s v="UN"/>
    <s v="CA"/>
    <x v="413"/>
    <s v="YD13"/>
    <x v="12"/>
    <n v="1"/>
    <x v="0"/>
    <d v="2019-09-21T00:00:00"/>
    <n v="7.24"/>
    <x v="0"/>
    <x v="1"/>
    <x v="0"/>
    <x v="399"/>
    <x v="0"/>
  </r>
  <r>
    <s v="U2"/>
    <x v="11"/>
    <s v="10063733"/>
    <s v="Haro Aguilar, Raquel Relus"/>
    <x v="418"/>
    <s v="0001"/>
    <s v="ZPP3"/>
    <x v="12"/>
    <x v="12"/>
    <s v="FERT"/>
    <s v="UN"/>
    <s v="CA"/>
    <x v="413"/>
    <s v="YD13"/>
    <x v="12"/>
    <n v="1"/>
    <x v="0"/>
    <d v="2019-09-21T00:00:00"/>
    <n v="15.89"/>
    <x v="0"/>
    <x v="1"/>
    <x v="0"/>
    <x v="399"/>
    <x v="0"/>
  </r>
  <r>
    <s v="U2"/>
    <x v="11"/>
    <s v="10063733"/>
    <s v="Haro Aguilar, Raquel Relus"/>
    <x v="418"/>
    <s v="0001"/>
    <s v="ZPP3"/>
    <x v="2"/>
    <x v="2"/>
    <s v="FERT"/>
    <s v="UN"/>
    <s v="CA"/>
    <x v="413"/>
    <s v="YZ13"/>
    <x v="12"/>
    <n v="1"/>
    <x v="1"/>
    <d v="2019-09-21T00:00:00"/>
    <n v="0"/>
    <x v="0"/>
    <x v="1"/>
    <x v="0"/>
    <x v="399"/>
    <x v="1"/>
  </r>
  <r>
    <s v="U2"/>
    <x v="11"/>
    <s v="10063733"/>
    <s v="Haro Aguilar, Raquel Relus"/>
    <x v="418"/>
    <s v="0001"/>
    <s v="ZPP3"/>
    <x v="10"/>
    <x v="10"/>
    <s v="FERT"/>
    <s v="UN"/>
    <s v="CA"/>
    <x v="413"/>
    <s v="YZ13"/>
    <x v="12"/>
    <n v="1"/>
    <x v="1"/>
    <d v="2019-09-21T00:00:00"/>
    <n v="0"/>
    <x v="0"/>
    <x v="1"/>
    <x v="0"/>
    <x v="399"/>
    <x v="1"/>
  </r>
  <r>
    <s v="U2"/>
    <x v="11"/>
    <s v="10063733"/>
    <s v="Haro Aguilar, Raquel Relus"/>
    <x v="418"/>
    <s v="0001"/>
    <s v="ZPP3"/>
    <x v="2"/>
    <x v="2"/>
    <s v="FERT"/>
    <s v="UN"/>
    <s v="CA"/>
    <x v="413"/>
    <s v="YZ13"/>
    <x v="12"/>
    <n v="1"/>
    <x v="1"/>
    <d v="2019-09-21T00:00:00"/>
    <n v="0"/>
    <x v="0"/>
    <x v="1"/>
    <x v="0"/>
    <x v="399"/>
    <x v="1"/>
  </r>
  <r>
    <s v="U3"/>
    <x v="30"/>
    <s v="11058699"/>
    <s v="Haro Bacilio, Leidy Letty"/>
    <x v="419"/>
    <s v="0001"/>
    <s v="ZPP3"/>
    <x v="5"/>
    <x v="5"/>
    <s v="FERT"/>
    <s v="UN"/>
    <s v="CA"/>
    <x v="414"/>
    <s v="YD11"/>
    <x v="8"/>
    <n v="7"/>
    <x v="0"/>
    <d v="2019-09-21T00:00:00"/>
    <n v="185.74"/>
    <x v="0"/>
    <x v="3"/>
    <x v="0"/>
    <x v="400"/>
    <x v="0"/>
  </r>
  <r>
    <s v="U4"/>
    <x v="14"/>
    <s v="10065205"/>
    <s v="Haro Llanos, Tabita Beatriz"/>
    <x v="420"/>
    <s v="Z058"/>
    <s v="ZPP3"/>
    <x v="5"/>
    <x v="5"/>
    <s v="FERT"/>
    <s v="UN"/>
    <s v="CA"/>
    <x v="415"/>
    <s v="YD11"/>
    <x v="11"/>
    <n v="5"/>
    <x v="0"/>
    <d v="2019-09-21T00:00:00"/>
    <n v="134.58000000000001"/>
    <x v="0"/>
    <x v="1"/>
    <x v="1"/>
    <x v="401"/>
    <x v="0"/>
  </r>
  <r>
    <s v="U4"/>
    <x v="14"/>
    <s v="10065205"/>
    <s v="Haro Llanos, Tabita Beatriz"/>
    <x v="421"/>
    <s v="0001"/>
    <s v="ZPP3"/>
    <x v="5"/>
    <x v="5"/>
    <s v="FERT"/>
    <s v="UN"/>
    <s v="CA"/>
    <x v="416"/>
    <s v="YD11"/>
    <x v="11"/>
    <n v="12"/>
    <x v="0"/>
    <d v="2019-09-21T00:00:00"/>
    <n v="321.97000000000003"/>
    <x v="0"/>
    <x v="1"/>
    <x v="0"/>
    <x v="401"/>
    <x v="0"/>
  </r>
  <r>
    <s v="U4"/>
    <x v="14"/>
    <s v="10065205"/>
    <s v="Haro Llanos, Tabita Beatriz"/>
    <x v="421"/>
    <s v="0001"/>
    <s v="ZPP3"/>
    <x v="0"/>
    <x v="0"/>
    <s v="FERT"/>
    <s v="UN"/>
    <s v="CA"/>
    <x v="416"/>
    <s v="YD11"/>
    <x v="11"/>
    <n v="1"/>
    <x v="0"/>
    <d v="2019-09-21T00:00:00"/>
    <n v="31.26"/>
    <x v="0"/>
    <x v="1"/>
    <x v="0"/>
    <x v="401"/>
    <x v="0"/>
  </r>
  <r>
    <s v="U4"/>
    <x v="14"/>
    <s v="10065205"/>
    <s v="Haro Llanos, Tabita Beatriz"/>
    <x v="421"/>
    <s v="0001"/>
    <s v="ZPP3"/>
    <x v="18"/>
    <x v="18"/>
    <s v="FERT"/>
    <s v="UN"/>
    <s v="CA"/>
    <x v="416"/>
    <s v="YD11"/>
    <x v="11"/>
    <n v="1"/>
    <x v="0"/>
    <d v="2019-09-21T00:00:00"/>
    <n v="35.270000000000003"/>
    <x v="0"/>
    <x v="1"/>
    <x v="0"/>
    <x v="401"/>
    <x v="0"/>
  </r>
  <r>
    <s v="U4"/>
    <x v="14"/>
    <s v="10065205"/>
    <s v="Haro Llanos, Tabita Beatriz"/>
    <x v="421"/>
    <s v="0001"/>
    <s v="ZPP3"/>
    <x v="6"/>
    <x v="6"/>
    <s v="FERT"/>
    <s v="UN"/>
    <s v="CA"/>
    <x v="416"/>
    <s v="YD11"/>
    <x v="11"/>
    <n v="1"/>
    <x v="0"/>
    <d v="2019-09-21T00:00:00"/>
    <n v="35.270000000000003"/>
    <x v="0"/>
    <x v="1"/>
    <x v="0"/>
    <x v="401"/>
    <x v="0"/>
  </r>
  <r>
    <s v="U3"/>
    <x v="21"/>
    <s v="11445139"/>
    <s v="Henriquez De Salinas, Maria Marta"/>
    <x v="422"/>
    <s v="0001"/>
    <s v="ZPP3"/>
    <x v="5"/>
    <x v="5"/>
    <s v="FERT"/>
    <s v="UN"/>
    <s v="CA"/>
    <x v="417"/>
    <s v="YD11"/>
    <x v="13"/>
    <n v="4"/>
    <x v="0"/>
    <d v="2019-09-21T00:00:00"/>
    <n v="106.14"/>
    <x v="0"/>
    <x v="0"/>
    <x v="0"/>
    <x v="402"/>
    <x v="0"/>
  </r>
  <r>
    <s v="U2"/>
    <x v="23"/>
    <s v="10950159"/>
    <s v="Heredia Garcia, Olga Miriam"/>
    <x v="423"/>
    <s v="0001"/>
    <s v="ZPP3"/>
    <x v="10"/>
    <x v="10"/>
    <s v="FERT"/>
    <s v="UN"/>
    <s v="CA"/>
    <x v="418"/>
    <s v="YD13"/>
    <x v="36"/>
    <n v="1"/>
    <x v="0"/>
    <d v="2019-09-21T00:00:00"/>
    <n v="16.100000000000001"/>
    <x v="0"/>
    <x v="4"/>
    <x v="0"/>
    <x v="403"/>
    <x v="0"/>
  </r>
  <r>
    <s v="U2"/>
    <x v="23"/>
    <s v="10950159"/>
    <s v="Heredia Garcia, Olga Miriam"/>
    <x v="423"/>
    <s v="0001"/>
    <s v="ZPP3"/>
    <x v="4"/>
    <x v="4"/>
    <s v="FERT"/>
    <s v="UN"/>
    <s v="CA"/>
    <x v="418"/>
    <s v="YD13"/>
    <x v="36"/>
    <n v="1"/>
    <x v="0"/>
    <d v="2019-09-21T00:00:00"/>
    <n v="16.100000000000001"/>
    <x v="0"/>
    <x v="4"/>
    <x v="0"/>
    <x v="403"/>
    <x v="0"/>
  </r>
  <r>
    <s v="U2"/>
    <x v="23"/>
    <s v="10950159"/>
    <s v="Heredia Garcia, Olga Miriam"/>
    <x v="423"/>
    <s v="0001"/>
    <s v="ZPP3"/>
    <x v="12"/>
    <x v="12"/>
    <s v="FERT"/>
    <s v="UN"/>
    <s v="CA"/>
    <x v="418"/>
    <s v="YD13"/>
    <x v="36"/>
    <n v="1"/>
    <x v="0"/>
    <d v="2019-09-21T00:00:00"/>
    <n v="15.89"/>
    <x v="0"/>
    <x v="4"/>
    <x v="0"/>
    <x v="403"/>
    <x v="0"/>
  </r>
  <r>
    <s v="U2"/>
    <x v="23"/>
    <s v="10950159"/>
    <s v="Heredia Garcia, Olga Miriam"/>
    <x v="423"/>
    <s v="0001"/>
    <s v="ZPP3"/>
    <x v="16"/>
    <x v="16"/>
    <s v="FERT"/>
    <s v="UN"/>
    <s v="CA"/>
    <x v="418"/>
    <s v="YD13"/>
    <x v="36"/>
    <n v="1"/>
    <x v="0"/>
    <d v="2019-09-21T00:00:00"/>
    <n v="7.24"/>
    <x v="0"/>
    <x v="4"/>
    <x v="0"/>
    <x v="403"/>
    <x v="0"/>
  </r>
  <r>
    <s v="U2"/>
    <x v="23"/>
    <s v="10950159"/>
    <s v="Heredia Garcia, Olga Miriam"/>
    <x v="423"/>
    <s v="0001"/>
    <s v="ZPP3"/>
    <x v="8"/>
    <x v="8"/>
    <s v="FERT"/>
    <s v="UN"/>
    <s v="CA"/>
    <x v="418"/>
    <s v="YD13"/>
    <x v="36"/>
    <n v="4"/>
    <x v="0"/>
    <d v="2019-09-21T00:00:00"/>
    <n v="40.9"/>
    <x v="0"/>
    <x v="4"/>
    <x v="0"/>
    <x v="403"/>
    <x v="0"/>
  </r>
  <r>
    <s v="U2"/>
    <x v="23"/>
    <s v="10950159"/>
    <s v="Heredia Garcia, Olga Miriam"/>
    <x v="423"/>
    <s v="0001"/>
    <s v="ZPP3"/>
    <x v="24"/>
    <x v="24"/>
    <s v="FERT"/>
    <s v="UN"/>
    <s v="CA"/>
    <x v="418"/>
    <s v="YD13"/>
    <x v="36"/>
    <n v="4"/>
    <x v="0"/>
    <d v="2019-09-21T00:00:00"/>
    <n v="36.08"/>
    <x v="0"/>
    <x v="4"/>
    <x v="0"/>
    <x v="403"/>
    <x v="0"/>
  </r>
  <r>
    <s v="U2"/>
    <x v="23"/>
    <s v="10950159"/>
    <s v="Heredia Garcia, Olga Miriam"/>
    <x v="423"/>
    <s v="0001"/>
    <s v="ZPP3"/>
    <x v="13"/>
    <x v="13"/>
    <s v="FERT"/>
    <s v="UN"/>
    <s v="CA"/>
    <x v="418"/>
    <s v="YD13"/>
    <x v="36"/>
    <n v="2"/>
    <x v="0"/>
    <d v="2019-09-21T00:00:00"/>
    <n v="24.74"/>
    <x v="0"/>
    <x v="4"/>
    <x v="0"/>
    <x v="403"/>
    <x v="0"/>
  </r>
  <r>
    <s v="U2"/>
    <x v="23"/>
    <s v="10950159"/>
    <s v="Heredia Garcia, Olga Miriam"/>
    <x v="423"/>
    <s v="0001"/>
    <s v="ZPP3"/>
    <x v="9"/>
    <x v="9"/>
    <s v="FERT"/>
    <s v="UN"/>
    <s v="CA"/>
    <x v="418"/>
    <s v="YD13"/>
    <x v="36"/>
    <n v="2"/>
    <x v="0"/>
    <d v="2019-09-21T00:00:00"/>
    <n v="24.74"/>
    <x v="0"/>
    <x v="4"/>
    <x v="0"/>
    <x v="403"/>
    <x v="0"/>
  </r>
  <r>
    <s v="U2"/>
    <x v="23"/>
    <s v="10950159"/>
    <s v="Heredia Garcia, Olga Miriam"/>
    <x v="423"/>
    <s v="0001"/>
    <s v="ZPP3"/>
    <x v="19"/>
    <x v="19"/>
    <s v="FERT"/>
    <s v="UN"/>
    <s v="CA"/>
    <x v="418"/>
    <s v="YD11"/>
    <x v="36"/>
    <n v="2"/>
    <x v="0"/>
    <d v="2019-09-21T00:00:00"/>
    <n v="52.78"/>
    <x v="0"/>
    <x v="4"/>
    <x v="0"/>
    <x v="403"/>
    <x v="0"/>
  </r>
  <r>
    <s v="U2"/>
    <x v="23"/>
    <s v="10950159"/>
    <s v="Heredia Garcia, Olga Miriam"/>
    <x v="423"/>
    <s v="0001"/>
    <s v="ZPP3"/>
    <x v="5"/>
    <x v="5"/>
    <s v="FERT"/>
    <s v="UN"/>
    <s v="CA"/>
    <x v="418"/>
    <s v="YD11"/>
    <x v="36"/>
    <n v="5"/>
    <x v="0"/>
    <d v="2019-09-21T00:00:00"/>
    <n v="132.66999999999999"/>
    <x v="0"/>
    <x v="4"/>
    <x v="0"/>
    <x v="403"/>
    <x v="0"/>
  </r>
  <r>
    <s v="U2"/>
    <x v="23"/>
    <s v="10950159"/>
    <s v="Heredia Garcia, Olga Miriam"/>
    <x v="423"/>
    <s v="0001"/>
    <s v="ZPP3"/>
    <x v="0"/>
    <x v="0"/>
    <s v="FERT"/>
    <s v="UN"/>
    <s v="CA"/>
    <x v="418"/>
    <s v="YD11"/>
    <x v="36"/>
    <n v="4"/>
    <x v="0"/>
    <d v="2019-09-21T00:00:00"/>
    <n v="123.84"/>
    <x v="0"/>
    <x v="4"/>
    <x v="0"/>
    <x v="403"/>
    <x v="0"/>
  </r>
  <r>
    <s v="U2"/>
    <x v="23"/>
    <s v="10950159"/>
    <s v="Heredia Garcia, Olga Miriam"/>
    <x v="423"/>
    <s v="0001"/>
    <s v="ZPP3"/>
    <x v="11"/>
    <x v="11"/>
    <s v="FERT"/>
    <s v="UN"/>
    <s v="CA"/>
    <x v="418"/>
    <s v="YD13"/>
    <x v="36"/>
    <n v="2"/>
    <x v="0"/>
    <d v="2019-09-21T00:00:00"/>
    <n v="43.09"/>
    <x v="0"/>
    <x v="4"/>
    <x v="0"/>
    <x v="403"/>
    <x v="0"/>
  </r>
  <r>
    <s v="U2"/>
    <x v="23"/>
    <s v="10950159"/>
    <s v="Heredia Garcia, Olga Miriam"/>
    <x v="423"/>
    <s v="0001"/>
    <s v="ZPP3"/>
    <x v="10"/>
    <x v="10"/>
    <s v="FERT"/>
    <s v="UN"/>
    <s v="CA"/>
    <x v="418"/>
    <s v="YZ13"/>
    <x v="36"/>
    <n v="2"/>
    <x v="1"/>
    <d v="2019-09-21T00:00:00"/>
    <n v="0"/>
    <x v="0"/>
    <x v="4"/>
    <x v="0"/>
    <x v="403"/>
    <x v="1"/>
  </r>
  <r>
    <s v="U2"/>
    <x v="23"/>
    <s v="10950159"/>
    <s v="Heredia Garcia, Olga Miriam"/>
    <x v="423"/>
    <s v="0001"/>
    <s v="ZPP3"/>
    <x v="10"/>
    <x v="10"/>
    <s v="FERT"/>
    <s v="UN"/>
    <s v="CA"/>
    <x v="418"/>
    <s v="YZ13"/>
    <x v="36"/>
    <n v="1"/>
    <x v="1"/>
    <d v="2019-09-21T00:00:00"/>
    <n v="0"/>
    <x v="0"/>
    <x v="4"/>
    <x v="0"/>
    <x v="403"/>
    <x v="1"/>
  </r>
  <r>
    <s v="U2"/>
    <x v="23"/>
    <s v="10950159"/>
    <s v="Heredia Garcia, Olga Miriam"/>
    <x v="423"/>
    <s v="0001"/>
    <s v="ZPP3"/>
    <x v="2"/>
    <x v="2"/>
    <s v="FERT"/>
    <s v="UN"/>
    <s v="CA"/>
    <x v="418"/>
    <s v="YZ13"/>
    <x v="36"/>
    <n v="1"/>
    <x v="1"/>
    <d v="2019-09-21T00:00:00"/>
    <n v="0"/>
    <x v="0"/>
    <x v="4"/>
    <x v="0"/>
    <x v="403"/>
    <x v="1"/>
  </r>
  <r>
    <s v="U3"/>
    <x v="5"/>
    <s v="11708469"/>
    <s v="Hermenegildo Alvarado, Idermi Areli"/>
    <x v="424"/>
    <s v="0001"/>
    <s v="ZPP3"/>
    <x v="5"/>
    <x v="5"/>
    <s v="FERT"/>
    <s v="UN"/>
    <s v="CA"/>
    <x v="419"/>
    <s v="YD11"/>
    <x v="2"/>
    <n v="12"/>
    <x v="0"/>
    <d v="2019-09-21T00:00:00"/>
    <n v="318.41000000000003"/>
    <x v="0"/>
    <x v="3"/>
    <x v="0"/>
    <x v="404"/>
    <x v="0"/>
  </r>
  <r>
    <s v="U2"/>
    <x v="33"/>
    <s v="11799054"/>
    <s v="Hipermercados Tottus S.A."/>
    <x v="425"/>
    <s v="Z031"/>
    <s v="ZPP5"/>
    <x v="22"/>
    <x v="22"/>
    <s v="FERT"/>
    <s v="UN"/>
    <s v="CA"/>
    <x v="420"/>
    <s v="YD13"/>
    <x v="40"/>
    <n v="3"/>
    <x v="0"/>
    <d v="2019-09-21T00:00:00"/>
    <n v="44.2"/>
    <x v="0"/>
    <x v="3"/>
    <x v="1"/>
    <x v="405"/>
    <x v="0"/>
  </r>
  <r>
    <s v="U2"/>
    <x v="33"/>
    <s v="11799054"/>
    <s v="Hipermercados Tottus S.A."/>
    <x v="425"/>
    <s v="Z031"/>
    <s v="ZPP5"/>
    <x v="11"/>
    <x v="11"/>
    <s v="FERT"/>
    <s v="UN"/>
    <s v="CA"/>
    <x v="420"/>
    <s v="YD13"/>
    <x v="40"/>
    <n v="8"/>
    <x v="0"/>
    <d v="2019-09-21T00:00:00"/>
    <n v="166.71"/>
    <x v="0"/>
    <x v="3"/>
    <x v="1"/>
    <x v="405"/>
    <x v="0"/>
  </r>
  <r>
    <s v="U2"/>
    <x v="33"/>
    <s v="11799054"/>
    <s v="Hipermercados Tottus S.A."/>
    <x v="425"/>
    <s v="Z031"/>
    <s v="ZPP5"/>
    <x v="46"/>
    <x v="46"/>
    <s v="FERT"/>
    <s v="UN"/>
    <s v="CA"/>
    <x v="420"/>
    <s v="YD13"/>
    <x v="40"/>
    <n v="1"/>
    <x v="0"/>
    <d v="2019-09-21T00:00:00"/>
    <n v="49.98"/>
    <x v="0"/>
    <x v="3"/>
    <x v="1"/>
    <x v="405"/>
    <x v="0"/>
  </r>
  <r>
    <s v="U2"/>
    <x v="33"/>
    <s v="11799054"/>
    <s v="Hipermercados Tottus S.A."/>
    <x v="425"/>
    <s v="Z031"/>
    <s v="ZPP5"/>
    <x v="8"/>
    <x v="8"/>
    <s v="FERT"/>
    <s v="UN"/>
    <s v="CA"/>
    <x v="420"/>
    <s v="YD13"/>
    <x v="40"/>
    <n v="16"/>
    <x v="0"/>
    <d v="2019-09-21T00:00:00"/>
    <n v="163.62"/>
    <x v="0"/>
    <x v="3"/>
    <x v="1"/>
    <x v="405"/>
    <x v="0"/>
  </r>
  <r>
    <s v="U2"/>
    <x v="33"/>
    <s v="11799054"/>
    <s v="Hipermercados Tottus S.A."/>
    <x v="425"/>
    <s v="Z031"/>
    <s v="ZPP5"/>
    <x v="10"/>
    <x v="10"/>
    <s v="FERT"/>
    <s v="UN"/>
    <s v="CA"/>
    <x v="420"/>
    <s v="YD13"/>
    <x v="40"/>
    <n v="1"/>
    <x v="0"/>
    <d v="2019-09-21T00:00:00"/>
    <n v="13.56"/>
    <x v="0"/>
    <x v="3"/>
    <x v="1"/>
    <x v="405"/>
    <x v="0"/>
  </r>
  <r>
    <s v="U2"/>
    <x v="33"/>
    <s v="11799054"/>
    <s v="Hipermercados Tottus S.A."/>
    <x v="425"/>
    <s v="Z031"/>
    <s v="ZPP5"/>
    <x v="47"/>
    <x v="47"/>
    <s v="FERT"/>
    <s v="UN"/>
    <s v="CA"/>
    <x v="420"/>
    <s v="YD13"/>
    <x v="40"/>
    <n v="1"/>
    <x v="0"/>
    <d v="2019-09-21T00:00:00"/>
    <n v="49.98"/>
    <x v="0"/>
    <x v="3"/>
    <x v="1"/>
    <x v="405"/>
    <x v="0"/>
  </r>
  <r>
    <s v="TQ"/>
    <x v="22"/>
    <s v="10060075"/>
    <s v="Holguin De Agreda, Margarita"/>
    <x v="426"/>
    <s v="0001"/>
    <s v="ZPP3"/>
    <x v="5"/>
    <x v="5"/>
    <s v="FERT"/>
    <s v="UN"/>
    <s v="CA"/>
    <x v="421"/>
    <s v="YD11"/>
    <x v="16"/>
    <n v="2"/>
    <x v="0"/>
    <d v="2019-09-21T00:00:00"/>
    <n v="53.24"/>
    <x v="0"/>
    <x v="3"/>
    <x v="0"/>
    <x v="406"/>
    <x v="0"/>
  </r>
  <r>
    <s v="TQ"/>
    <x v="22"/>
    <s v="10060075"/>
    <s v="Holguin De Agreda, Margarita"/>
    <x v="427"/>
    <s v="Z058"/>
    <s v="ZPP3"/>
    <x v="5"/>
    <x v="5"/>
    <s v="FERT"/>
    <s v="UN"/>
    <s v="CA"/>
    <x v="422"/>
    <s v="YD11"/>
    <x v="16"/>
    <n v="6"/>
    <x v="0"/>
    <d v="2019-09-21T00:00:00"/>
    <n v="159.71"/>
    <x v="0"/>
    <x v="3"/>
    <x v="1"/>
    <x v="406"/>
    <x v="0"/>
  </r>
  <r>
    <s v="TQ"/>
    <x v="22"/>
    <s v="10060075"/>
    <s v="Holguin De Agreda, Margarita"/>
    <x v="427"/>
    <s v="Z058"/>
    <s v="ZPP3"/>
    <x v="4"/>
    <x v="4"/>
    <s v="FERT"/>
    <s v="UN"/>
    <s v="CA"/>
    <x v="422"/>
    <s v="YD13"/>
    <x v="16"/>
    <n v="1"/>
    <x v="0"/>
    <d v="2019-09-21T00:00:00"/>
    <n v="16.100000000000001"/>
    <x v="0"/>
    <x v="3"/>
    <x v="1"/>
    <x v="406"/>
    <x v="0"/>
  </r>
  <r>
    <s v="TQ"/>
    <x v="22"/>
    <s v="10060075"/>
    <s v="Holguin De Agreda, Margarita"/>
    <x v="427"/>
    <s v="Z058"/>
    <s v="ZPP3"/>
    <x v="16"/>
    <x v="16"/>
    <s v="FERT"/>
    <s v="UN"/>
    <s v="CA"/>
    <x v="422"/>
    <s v="YD13"/>
    <x v="16"/>
    <n v="1"/>
    <x v="0"/>
    <d v="2019-09-21T00:00:00"/>
    <n v="7.24"/>
    <x v="0"/>
    <x v="3"/>
    <x v="1"/>
    <x v="406"/>
    <x v="0"/>
  </r>
  <r>
    <s v="TQ"/>
    <x v="22"/>
    <s v="10060075"/>
    <s v="Holguin De Agreda, Margarita"/>
    <x v="427"/>
    <s v="Z058"/>
    <s v="ZPP3"/>
    <x v="10"/>
    <x v="10"/>
    <s v="FERT"/>
    <s v="UN"/>
    <s v="CA"/>
    <x v="422"/>
    <s v="YZ13"/>
    <x v="16"/>
    <n v="1"/>
    <x v="1"/>
    <d v="2019-09-21T00:00:00"/>
    <n v="0"/>
    <x v="0"/>
    <x v="3"/>
    <x v="1"/>
    <x v="406"/>
    <x v="1"/>
  </r>
  <r>
    <s v="TQ"/>
    <x v="22"/>
    <s v="10060075"/>
    <s v="Holguin De Agreda, Margarita"/>
    <x v="427"/>
    <s v="Z058"/>
    <s v="ZPP3"/>
    <x v="2"/>
    <x v="2"/>
    <s v="FERT"/>
    <s v="UN"/>
    <s v="CA"/>
    <x v="422"/>
    <s v="YZ13"/>
    <x v="16"/>
    <n v="1"/>
    <x v="1"/>
    <d v="2019-09-21T00:00:00"/>
    <n v="0"/>
    <x v="0"/>
    <x v="3"/>
    <x v="1"/>
    <x v="406"/>
    <x v="1"/>
  </r>
  <r>
    <s v="U3"/>
    <x v="21"/>
    <s v="10059615"/>
    <s v="Honores Ulloa, Nilmer Niler"/>
    <x v="428"/>
    <s v="0001"/>
    <s v="ZPP3"/>
    <x v="0"/>
    <x v="0"/>
    <s v="FERT"/>
    <s v="UN"/>
    <s v="CA"/>
    <x v="423"/>
    <s v="YD11"/>
    <x v="11"/>
    <n v="2"/>
    <x v="0"/>
    <d v="2019-09-21T00:00:00"/>
    <n v="62.51"/>
    <x v="0"/>
    <x v="0"/>
    <x v="0"/>
    <x v="407"/>
    <x v="0"/>
  </r>
  <r>
    <s v="U3"/>
    <x v="21"/>
    <s v="10059615"/>
    <s v="Honores Ulloa, Nilmer Niler"/>
    <x v="428"/>
    <s v="0001"/>
    <s v="ZPP3"/>
    <x v="18"/>
    <x v="18"/>
    <s v="FERT"/>
    <s v="UN"/>
    <s v="CA"/>
    <x v="423"/>
    <s v="YD11"/>
    <x v="11"/>
    <n v="1"/>
    <x v="0"/>
    <d v="2019-09-21T00:00:00"/>
    <n v="35.270000000000003"/>
    <x v="0"/>
    <x v="0"/>
    <x v="0"/>
    <x v="407"/>
    <x v="0"/>
  </r>
  <r>
    <s v="U2"/>
    <x v="2"/>
    <s v="10067018"/>
    <s v="Horna Salinas, Orlando Coutinho"/>
    <x v="429"/>
    <s v="0001"/>
    <s v="ZPP3"/>
    <x v="0"/>
    <x v="0"/>
    <s v="FERT"/>
    <s v="UN"/>
    <s v="CA"/>
    <x v="424"/>
    <s v="YD11"/>
    <x v="2"/>
    <n v="5"/>
    <x v="0"/>
    <d v="2019-09-21T00:00:00"/>
    <n v="154.80000000000001"/>
    <x v="0"/>
    <x v="2"/>
    <x v="0"/>
    <x v="408"/>
    <x v="0"/>
  </r>
  <r>
    <s v="U2"/>
    <x v="2"/>
    <s v="10067018"/>
    <s v="Horna Salinas, Orlando Coutinho"/>
    <x v="429"/>
    <s v="0001"/>
    <s v="ZPP3"/>
    <x v="5"/>
    <x v="5"/>
    <s v="FERT"/>
    <s v="UN"/>
    <s v="CA"/>
    <x v="424"/>
    <s v="YD11"/>
    <x v="2"/>
    <n v="15"/>
    <x v="0"/>
    <d v="2019-09-21T00:00:00"/>
    <n v="398.01"/>
    <x v="0"/>
    <x v="2"/>
    <x v="0"/>
    <x v="408"/>
    <x v="0"/>
  </r>
  <r>
    <s v="U2"/>
    <x v="2"/>
    <s v="10067018"/>
    <s v="Horna Salinas, Orlando Coutinho"/>
    <x v="429"/>
    <s v="0001"/>
    <s v="ZPP3"/>
    <x v="6"/>
    <x v="6"/>
    <s v="FERT"/>
    <s v="UN"/>
    <s v="CA"/>
    <x v="424"/>
    <s v="YD11"/>
    <x v="2"/>
    <n v="2"/>
    <x v="0"/>
    <d v="2019-09-21T00:00:00"/>
    <n v="69.94"/>
    <x v="0"/>
    <x v="2"/>
    <x v="0"/>
    <x v="408"/>
    <x v="0"/>
  </r>
  <r>
    <s v="U2"/>
    <x v="2"/>
    <s v="10067018"/>
    <s v="Horna Salinas, Orlando Coutinho"/>
    <x v="429"/>
    <s v="0001"/>
    <s v="ZPP3"/>
    <x v="18"/>
    <x v="18"/>
    <s v="FERT"/>
    <s v="UN"/>
    <s v="CA"/>
    <x v="424"/>
    <s v="YD11"/>
    <x v="2"/>
    <n v="1"/>
    <x v="0"/>
    <d v="2019-09-21T00:00:00"/>
    <n v="34.97"/>
    <x v="0"/>
    <x v="2"/>
    <x v="0"/>
    <x v="408"/>
    <x v="0"/>
  </r>
  <r>
    <s v="U2"/>
    <x v="2"/>
    <s v="10067018"/>
    <s v="Horna Salinas, Orlando Coutinho"/>
    <x v="429"/>
    <s v="0001"/>
    <s v="ZPP3"/>
    <x v="0"/>
    <x v="0"/>
    <s v="FERT"/>
    <s v="UN"/>
    <s v="CA"/>
    <x v="424"/>
    <s v="YZ11"/>
    <x v="2"/>
    <n v="1"/>
    <x v="0"/>
    <d v="2019-09-21T00:00:00"/>
    <n v="-17.010000000000002"/>
    <x v="0"/>
    <x v="2"/>
    <x v="0"/>
    <x v="408"/>
    <x v="1"/>
  </r>
  <r>
    <s v="U2"/>
    <x v="2"/>
    <s v="10067018"/>
    <s v="Horna Salinas, Orlando Coutinho"/>
    <x v="429"/>
    <s v="0001"/>
    <s v="ZPP3"/>
    <x v="0"/>
    <x v="0"/>
    <s v="FERT"/>
    <s v="UN"/>
    <s v="CA"/>
    <x v="424"/>
    <s v="YZ11"/>
    <x v="2"/>
    <n v="1"/>
    <x v="0"/>
    <d v="2019-09-21T00:00:00"/>
    <n v="-17.010000000000002"/>
    <x v="0"/>
    <x v="2"/>
    <x v="0"/>
    <x v="408"/>
    <x v="1"/>
  </r>
  <r>
    <s v="U2"/>
    <x v="13"/>
    <s v="12505760"/>
    <s v="Huaman Berna, Luzmeria"/>
    <x v="430"/>
    <s v="0001"/>
    <s v="ZPP3"/>
    <x v="0"/>
    <x v="0"/>
    <s v="FERT"/>
    <s v="UN"/>
    <s v="CA"/>
    <x v="425"/>
    <s v="YD11"/>
    <x v="20"/>
    <n v="1"/>
    <x v="0"/>
    <d v="2019-09-21T00:00:00"/>
    <n v="30.96"/>
    <x v="0"/>
    <x v="0"/>
    <x v="0"/>
    <x v="409"/>
    <x v="0"/>
  </r>
  <r>
    <s v="U2"/>
    <x v="13"/>
    <s v="12505760"/>
    <s v="Huaman Berna, Luzmeria"/>
    <x v="430"/>
    <s v="0001"/>
    <s v="ZPP3"/>
    <x v="5"/>
    <x v="5"/>
    <s v="FERT"/>
    <s v="UN"/>
    <s v="CA"/>
    <x v="425"/>
    <s v="YD11"/>
    <x v="20"/>
    <n v="1"/>
    <x v="0"/>
    <d v="2019-09-21T00:00:00"/>
    <n v="26.53"/>
    <x v="0"/>
    <x v="0"/>
    <x v="0"/>
    <x v="409"/>
    <x v="0"/>
  </r>
  <r>
    <s v="U2"/>
    <x v="13"/>
    <s v="12505760"/>
    <s v="Huaman Berna, Luzmeria"/>
    <x v="430"/>
    <s v="0001"/>
    <s v="ZPP3"/>
    <x v="16"/>
    <x v="16"/>
    <s v="FERT"/>
    <s v="UN"/>
    <s v="CA"/>
    <x v="425"/>
    <s v="YD13"/>
    <x v="20"/>
    <n v="1"/>
    <x v="0"/>
    <d v="2019-09-21T00:00:00"/>
    <n v="7.24"/>
    <x v="0"/>
    <x v="0"/>
    <x v="0"/>
    <x v="409"/>
    <x v="0"/>
  </r>
  <r>
    <s v="TQ"/>
    <x v="7"/>
    <s v="10477768"/>
    <s v="Huaman Castillo, Aurelia"/>
    <x v="431"/>
    <s v="0001"/>
    <s v="ZPP3"/>
    <x v="5"/>
    <x v="5"/>
    <s v="FERT"/>
    <s v="UN"/>
    <s v="CA"/>
    <x v="426"/>
    <s v="YD11"/>
    <x v="13"/>
    <n v="5"/>
    <x v="0"/>
    <d v="2019-09-21T00:00:00"/>
    <n v="132.66999999999999"/>
    <x v="0"/>
    <x v="3"/>
    <x v="0"/>
    <x v="410"/>
    <x v="0"/>
  </r>
  <r>
    <s v="U3"/>
    <x v="17"/>
    <s v="11554317"/>
    <s v="Huaman Flores, Tania Jasmine"/>
    <x v="432"/>
    <s v="0001"/>
    <s v="ZPP3"/>
    <x v="5"/>
    <x v="5"/>
    <s v="FERT"/>
    <s v="UN"/>
    <s v="CA"/>
    <x v="427"/>
    <s v="YD11"/>
    <x v="6"/>
    <n v="10"/>
    <x v="0"/>
    <d v="2019-09-21T00:00:00"/>
    <n v="266.19"/>
    <x v="0"/>
    <x v="4"/>
    <x v="0"/>
    <x v="411"/>
    <x v="0"/>
  </r>
  <r>
    <s v="U3"/>
    <x v="17"/>
    <s v="11554317"/>
    <s v="Huaman Flores, Tania Jasmine"/>
    <x v="432"/>
    <s v="0001"/>
    <s v="ZPP3"/>
    <x v="0"/>
    <x v="0"/>
    <s v="FERT"/>
    <s v="UN"/>
    <s v="CA"/>
    <x v="427"/>
    <s v="YD11"/>
    <x v="6"/>
    <n v="2"/>
    <x v="0"/>
    <d v="2019-09-21T00:00:00"/>
    <n v="62.09"/>
    <x v="0"/>
    <x v="4"/>
    <x v="0"/>
    <x v="411"/>
    <x v="0"/>
  </r>
  <r>
    <s v="U3"/>
    <x v="17"/>
    <s v="11554317"/>
    <s v="Huaman Flores, Tania Jasmine"/>
    <x v="432"/>
    <s v="0001"/>
    <s v="ZPP3"/>
    <x v="27"/>
    <x v="27"/>
    <s v="FERT"/>
    <s v="UN"/>
    <s v="CA"/>
    <x v="427"/>
    <s v="YD13"/>
    <x v="6"/>
    <n v="6"/>
    <x v="1"/>
    <d v="2019-09-21T00:00:00"/>
    <n v="12.73"/>
    <x v="0"/>
    <x v="4"/>
    <x v="0"/>
    <x v="411"/>
    <x v="0"/>
  </r>
  <r>
    <s v="U3"/>
    <x v="17"/>
    <s v="11554317"/>
    <s v="Huaman Flores, Tania Jasmine"/>
    <x v="432"/>
    <s v="0001"/>
    <s v="ZPP3"/>
    <x v="42"/>
    <x v="42"/>
    <s v="FERT"/>
    <s v="UN"/>
    <s v="CA"/>
    <x v="427"/>
    <s v="YD13"/>
    <x v="6"/>
    <n v="6"/>
    <x v="1"/>
    <d v="2019-09-21T00:00:00"/>
    <n v="10.85"/>
    <x v="0"/>
    <x v="4"/>
    <x v="0"/>
    <x v="411"/>
    <x v="0"/>
  </r>
  <r>
    <s v="U3"/>
    <x v="17"/>
    <s v="11554317"/>
    <s v="Huaman Flores, Tania Jasmine"/>
    <x v="432"/>
    <s v="0001"/>
    <s v="ZPP3"/>
    <x v="2"/>
    <x v="2"/>
    <s v="FERT"/>
    <s v="UN"/>
    <s v="CA"/>
    <x v="427"/>
    <s v="YD13"/>
    <x v="6"/>
    <n v="1"/>
    <x v="0"/>
    <d v="2019-09-21T00:00:00"/>
    <n v="13.86"/>
    <x v="0"/>
    <x v="4"/>
    <x v="0"/>
    <x v="411"/>
    <x v="0"/>
  </r>
  <r>
    <s v="U3"/>
    <x v="17"/>
    <s v="11554317"/>
    <s v="Huaman Flores, Tania Jasmine"/>
    <x v="432"/>
    <s v="0001"/>
    <s v="ZPP3"/>
    <x v="30"/>
    <x v="30"/>
    <s v="FERT"/>
    <s v="UN"/>
    <s v="CA"/>
    <x v="427"/>
    <s v="YD13"/>
    <x v="6"/>
    <n v="1"/>
    <x v="0"/>
    <d v="2019-09-21T00:00:00"/>
    <n v="13.86"/>
    <x v="0"/>
    <x v="4"/>
    <x v="0"/>
    <x v="411"/>
    <x v="0"/>
  </r>
  <r>
    <s v="U3"/>
    <x v="17"/>
    <s v="11554317"/>
    <s v="Huaman Flores, Tania Jasmine"/>
    <x v="432"/>
    <s v="0001"/>
    <s v="ZPP3"/>
    <x v="21"/>
    <x v="21"/>
    <s v="FERT"/>
    <s v="UN"/>
    <s v="CA"/>
    <x v="427"/>
    <s v="YD13"/>
    <x v="6"/>
    <n v="1"/>
    <x v="0"/>
    <d v="2019-09-21T00:00:00"/>
    <n v="10.199999999999999"/>
    <x v="0"/>
    <x v="4"/>
    <x v="0"/>
    <x v="411"/>
    <x v="0"/>
  </r>
  <r>
    <s v="U3"/>
    <x v="17"/>
    <s v="11554317"/>
    <s v="Huaman Flores, Tania Jasmine"/>
    <x v="432"/>
    <s v="0001"/>
    <s v="ZPP3"/>
    <x v="2"/>
    <x v="2"/>
    <s v="FERT"/>
    <s v="UN"/>
    <s v="CA"/>
    <x v="427"/>
    <s v="YZ13"/>
    <x v="6"/>
    <n v="2"/>
    <x v="1"/>
    <d v="2019-09-21T00:00:00"/>
    <n v="0"/>
    <x v="0"/>
    <x v="4"/>
    <x v="0"/>
    <x v="411"/>
    <x v="1"/>
  </r>
  <r>
    <s v="U3"/>
    <x v="21"/>
    <s v="12283037"/>
    <s v="Huaman Paucar, Jany"/>
    <x v="433"/>
    <s v="0001"/>
    <s v="ZPP3"/>
    <x v="5"/>
    <x v="5"/>
    <s v="FERT"/>
    <s v="UN"/>
    <s v="CA"/>
    <x v="428"/>
    <s v="YD11"/>
    <x v="3"/>
    <n v="3"/>
    <x v="0"/>
    <d v="2019-09-21T00:00:00"/>
    <n v="79.849999999999994"/>
    <x v="0"/>
    <x v="0"/>
    <x v="0"/>
    <x v="412"/>
    <x v="0"/>
  </r>
  <r>
    <s v="U4"/>
    <x v="0"/>
    <s v="10061868"/>
    <s v="Huaman Quispe, Nilda"/>
    <x v="434"/>
    <s v="0001"/>
    <s v="ZPP3"/>
    <x v="22"/>
    <x v="22"/>
    <s v="FERT"/>
    <s v="UN"/>
    <s v="CA"/>
    <x v="429"/>
    <s v="YD13"/>
    <x v="1"/>
    <n v="4"/>
    <x v="0"/>
    <d v="2019-09-21T00:00:00"/>
    <n v="67.62"/>
    <x v="0"/>
    <x v="0"/>
    <x v="0"/>
    <x v="413"/>
    <x v="0"/>
  </r>
  <r>
    <s v="U4"/>
    <x v="0"/>
    <s v="10061868"/>
    <s v="Huaman Quispe, Nilda"/>
    <x v="434"/>
    <s v="0001"/>
    <s v="ZPP3"/>
    <x v="19"/>
    <x v="19"/>
    <s v="FERT"/>
    <s v="UN"/>
    <s v="CA"/>
    <x v="429"/>
    <s v="YD11"/>
    <x v="1"/>
    <n v="1"/>
    <x v="0"/>
    <d v="2019-09-21T00:00:00"/>
    <n v="26.39"/>
    <x v="0"/>
    <x v="0"/>
    <x v="0"/>
    <x v="413"/>
    <x v="0"/>
  </r>
  <r>
    <s v="U4"/>
    <x v="0"/>
    <s v="10061868"/>
    <s v="Huaman Quispe, Nilda"/>
    <x v="434"/>
    <s v="0001"/>
    <s v="ZPP3"/>
    <x v="5"/>
    <x v="5"/>
    <s v="FERT"/>
    <s v="UN"/>
    <s v="CA"/>
    <x v="429"/>
    <s v="YD11"/>
    <x v="1"/>
    <n v="3"/>
    <x v="0"/>
    <d v="2019-09-21T00:00:00"/>
    <n v="79.599999999999994"/>
    <x v="0"/>
    <x v="0"/>
    <x v="0"/>
    <x v="413"/>
    <x v="0"/>
  </r>
  <r>
    <s v="U4"/>
    <x v="0"/>
    <s v="10061868"/>
    <s v="Huaman Quispe, Nilda"/>
    <x v="434"/>
    <s v="0001"/>
    <s v="ZPP3"/>
    <x v="0"/>
    <x v="0"/>
    <s v="FERT"/>
    <s v="UN"/>
    <s v="CA"/>
    <x v="429"/>
    <s v="YD11"/>
    <x v="1"/>
    <n v="3"/>
    <x v="0"/>
    <d v="2019-09-21T00:00:00"/>
    <n v="92.88"/>
    <x v="0"/>
    <x v="0"/>
    <x v="0"/>
    <x v="413"/>
    <x v="0"/>
  </r>
  <r>
    <s v="U4"/>
    <x v="0"/>
    <s v="10061868"/>
    <s v="Huaman Quispe, Nilda"/>
    <x v="434"/>
    <s v="0001"/>
    <s v="ZPP3"/>
    <x v="22"/>
    <x v="22"/>
    <s v="FERT"/>
    <s v="UN"/>
    <s v="CA"/>
    <x v="429"/>
    <s v="YZ13"/>
    <x v="1"/>
    <n v="8"/>
    <x v="1"/>
    <d v="2019-09-21T00:00:00"/>
    <n v="0"/>
    <x v="0"/>
    <x v="0"/>
    <x v="0"/>
    <x v="413"/>
    <x v="1"/>
  </r>
  <r>
    <s v="U3"/>
    <x v="15"/>
    <s v="10990891"/>
    <s v="Huaman Sanchez, Sonia Elizabeth"/>
    <x v="435"/>
    <s v="0001"/>
    <s v="ZPP3"/>
    <x v="5"/>
    <x v="5"/>
    <s v="FERT"/>
    <s v="UN"/>
    <s v="CA"/>
    <x v="430"/>
    <s v="YD11"/>
    <x v="18"/>
    <n v="1"/>
    <x v="0"/>
    <d v="2019-09-21T00:00:00"/>
    <n v="26.53"/>
    <x v="0"/>
    <x v="1"/>
    <x v="0"/>
    <x v="414"/>
    <x v="0"/>
  </r>
  <r>
    <s v="U3"/>
    <x v="15"/>
    <s v="10990891"/>
    <s v="Huaman Sanchez, Sonia Elizabeth"/>
    <x v="435"/>
    <s v="0001"/>
    <s v="ZPP3"/>
    <x v="0"/>
    <x v="0"/>
    <s v="FERT"/>
    <s v="UN"/>
    <s v="CA"/>
    <x v="430"/>
    <s v="YD11"/>
    <x v="18"/>
    <n v="1"/>
    <x v="0"/>
    <d v="2019-09-21T00:00:00"/>
    <n v="30.96"/>
    <x v="0"/>
    <x v="1"/>
    <x v="0"/>
    <x v="414"/>
    <x v="0"/>
  </r>
  <r>
    <s v="U3"/>
    <x v="15"/>
    <s v="10990891"/>
    <s v="Huaman Sanchez, Sonia Elizabeth"/>
    <x v="435"/>
    <s v="0001"/>
    <s v="ZPP3"/>
    <x v="3"/>
    <x v="3"/>
    <s v="FERT"/>
    <s v="UN"/>
    <s v="CA"/>
    <x v="430"/>
    <s v="YD13"/>
    <x v="18"/>
    <n v="2"/>
    <x v="0"/>
    <d v="2019-09-21T00:00:00"/>
    <n v="18.47"/>
    <x v="0"/>
    <x v="1"/>
    <x v="0"/>
    <x v="414"/>
    <x v="0"/>
  </r>
  <r>
    <s v="U3"/>
    <x v="15"/>
    <s v="10990891"/>
    <s v="Huaman Sanchez, Sonia Elizabeth"/>
    <x v="435"/>
    <s v="0001"/>
    <s v="ZPP3"/>
    <x v="3"/>
    <x v="3"/>
    <s v="FERT"/>
    <s v="UN"/>
    <s v="CA"/>
    <x v="430"/>
    <s v="YZ13"/>
    <x v="18"/>
    <n v="6"/>
    <x v="1"/>
    <d v="2019-09-21T00:00:00"/>
    <n v="0"/>
    <x v="0"/>
    <x v="1"/>
    <x v="0"/>
    <x v="414"/>
    <x v="1"/>
  </r>
  <r>
    <s v="U2"/>
    <x v="19"/>
    <s v="10067179"/>
    <s v="Huarcaya Secayra, Enma Vilma"/>
    <x v="436"/>
    <s v="0001"/>
    <s v="ZPP3"/>
    <x v="27"/>
    <x v="27"/>
    <s v="FERT"/>
    <s v="UN"/>
    <s v="CA"/>
    <x v="431"/>
    <s v="YD13"/>
    <x v="13"/>
    <n v="1"/>
    <x v="0"/>
    <d v="2019-09-21T00:00:00"/>
    <n v="50.84"/>
    <x v="0"/>
    <x v="2"/>
    <x v="0"/>
    <x v="415"/>
    <x v="0"/>
  </r>
  <r>
    <s v="U2"/>
    <x v="19"/>
    <s v="10067179"/>
    <s v="Huarcaya Secayra, Enma Vilma"/>
    <x v="436"/>
    <s v="0001"/>
    <s v="ZPP3"/>
    <x v="25"/>
    <x v="25"/>
    <s v="FERT"/>
    <s v="UN"/>
    <s v="CA"/>
    <x v="431"/>
    <s v="YD13"/>
    <x v="13"/>
    <n v="3"/>
    <x v="0"/>
    <d v="2019-09-21T00:00:00"/>
    <n v="19.32"/>
    <x v="0"/>
    <x v="2"/>
    <x v="0"/>
    <x v="415"/>
    <x v="0"/>
  </r>
  <r>
    <s v="U4"/>
    <x v="8"/>
    <s v="11372830"/>
    <s v="Hurtado Gutierrez, Henry Ruben"/>
    <x v="437"/>
    <s v="0001"/>
    <s v="ZPP3"/>
    <x v="11"/>
    <x v="11"/>
    <s v="FERT"/>
    <s v="UN"/>
    <s v="CA"/>
    <x v="432"/>
    <s v="YD13"/>
    <x v="10"/>
    <n v="4"/>
    <x v="0"/>
    <d v="2019-09-21T00:00:00"/>
    <n v="79.290000000000006"/>
    <x v="0"/>
    <x v="0"/>
    <x v="0"/>
    <x v="416"/>
    <x v="0"/>
  </r>
  <r>
    <s v="U4"/>
    <x v="8"/>
    <s v="11372830"/>
    <s v="Hurtado Gutierrez, Henry Ruben"/>
    <x v="437"/>
    <s v="0001"/>
    <s v="ZPP3"/>
    <x v="8"/>
    <x v="8"/>
    <s v="FERT"/>
    <s v="UN"/>
    <s v="CA"/>
    <x v="432"/>
    <s v="YD13"/>
    <x v="10"/>
    <n v="4"/>
    <x v="0"/>
    <d v="2019-09-21T00:00:00"/>
    <n v="40.9"/>
    <x v="0"/>
    <x v="0"/>
    <x v="0"/>
    <x v="416"/>
    <x v="0"/>
  </r>
  <r>
    <s v="U4"/>
    <x v="8"/>
    <s v="11372830"/>
    <s v="Hurtado Gutierrez, Henry Ruben"/>
    <x v="437"/>
    <s v="0001"/>
    <s v="ZPP3"/>
    <x v="6"/>
    <x v="6"/>
    <s v="FERT"/>
    <s v="UN"/>
    <s v="CA"/>
    <x v="432"/>
    <s v="YD11"/>
    <x v="10"/>
    <n v="4"/>
    <x v="0"/>
    <d v="2019-09-21T00:00:00"/>
    <n v="139.88"/>
    <x v="0"/>
    <x v="0"/>
    <x v="0"/>
    <x v="416"/>
    <x v="0"/>
  </r>
  <r>
    <s v="U4"/>
    <x v="8"/>
    <s v="11372830"/>
    <s v="Hurtado Gutierrez, Henry Ruben"/>
    <x v="437"/>
    <s v="0001"/>
    <s v="ZPP3"/>
    <x v="28"/>
    <x v="28"/>
    <s v="FERT"/>
    <s v="UN"/>
    <s v="CA"/>
    <x v="432"/>
    <s v="YD11"/>
    <x v="10"/>
    <n v="1"/>
    <x v="0"/>
    <d v="2019-09-21T00:00:00"/>
    <n v="34.97"/>
    <x v="0"/>
    <x v="0"/>
    <x v="0"/>
    <x v="416"/>
    <x v="0"/>
  </r>
  <r>
    <s v="U4"/>
    <x v="8"/>
    <s v="10055600"/>
    <s v="Hurtado Vera, Fulgencio"/>
    <x v="438"/>
    <s v="0001"/>
    <s v="ZPP3"/>
    <x v="7"/>
    <x v="7"/>
    <s v="FERT"/>
    <s v="UN"/>
    <s v="CA"/>
    <x v="433"/>
    <s v="YD11"/>
    <x v="5"/>
    <n v="2"/>
    <x v="0"/>
    <d v="2019-09-21T00:00:00"/>
    <n v="61.34"/>
    <x v="0"/>
    <x v="0"/>
    <x v="0"/>
    <x v="417"/>
    <x v="0"/>
  </r>
  <r>
    <s v="U4"/>
    <x v="8"/>
    <s v="10055600"/>
    <s v="Hurtado Vera, Fulgencio"/>
    <x v="438"/>
    <s v="0001"/>
    <s v="ZPP3"/>
    <x v="5"/>
    <x v="5"/>
    <s v="FERT"/>
    <s v="UN"/>
    <s v="CA"/>
    <x v="433"/>
    <s v="YD11"/>
    <x v="5"/>
    <n v="1"/>
    <x v="0"/>
    <d v="2019-09-21T00:00:00"/>
    <n v="26.53"/>
    <x v="0"/>
    <x v="0"/>
    <x v="0"/>
    <x v="417"/>
    <x v="0"/>
  </r>
  <r>
    <s v="U4"/>
    <x v="8"/>
    <s v="10055600"/>
    <s v="Hurtado Vera, Fulgencio"/>
    <x v="438"/>
    <s v="0001"/>
    <s v="ZPP3"/>
    <x v="15"/>
    <x v="15"/>
    <s v="ZPUB"/>
    <s v="UN"/>
    <s v="UN"/>
    <x v="433"/>
    <s v="YZ13"/>
    <x v="5"/>
    <n v="6"/>
    <x v="1"/>
    <d v="2019-09-21T00:00:00"/>
    <n v="0"/>
    <x v="0"/>
    <x v="0"/>
    <x v="0"/>
    <x v="417"/>
    <x v="1"/>
  </r>
  <r>
    <s v="U2"/>
    <x v="11"/>
    <s v="11333313"/>
    <s v="Ibañez Garcia, Rocio Del Pilar"/>
    <x v="439"/>
    <s v="0001"/>
    <s v="ZPP3"/>
    <x v="0"/>
    <x v="0"/>
    <s v="FERT"/>
    <s v="UN"/>
    <s v="CA"/>
    <x v="434"/>
    <s v="YD11"/>
    <x v="12"/>
    <n v="3"/>
    <x v="0"/>
    <d v="2019-09-21T00:00:00"/>
    <n v="92.88"/>
    <x v="0"/>
    <x v="1"/>
    <x v="0"/>
    <x v="418"/>
    <x v="0"/>
  </r>
  <r>
    <s v="U2"/>
    <x v="11"/>
    <s v="11333313"/>
    <s v="Ibañez Garcia, Rocio Del Pilar"/>
    <x v="439"/>
    <s v="0001"/>
    <s v="ZPP3"/>
    <x v="23"/>
    <x v="23"/>
    <s v="FERT"/>
    <s v="UN"/>
    <s v="CA"/>
    <x v="434"/>
    <s v="YD13"/>
    <x v="12"/>
    <n v="2"/>
    <x v="0"/>
    <d v="2019-09-21T00:00:00"/>
    <n v="14.78"/>
    <x v="0"/>
    <x v="1"/>
    <x v="0"/>
    <x v="418"/>
    <x v="0"/>
  </r>
  <r>
    <s v="U2"/>
    <x v="11"/>
    <s v="11333313"/>
    <s v="Ibañez Garcia, Rocio Del Pilar"/>
    <x v="439"/>
    <s v="0001"/>
    <s v="ZPP3"/>
    <x v="10"/>
    <x v="10"/>
    <s v="FERT"/>
    <s v="UN"/>
    <s v="CA"/>
    <x v="434"/>
    <s v="YD13"/>
    <x v="12"/>
    <n v="2"/>
    <x v="0"/>
    <d v="2019-09-21T00:00:00"/>
    <n v="32.200000000000003"/>
    <x v="0"/>
    <x v="1"/>
    <x v="0"/>
    <x v="418"/>
    <x v="0"/>
  </r>
  <r>
    <s v="U2"/>
    <x v="11"/>
    <s v="11333313"/>
    <s v="Ibañez Garcia, Rocio Del Pilar"/>
    <x v="439"/>
    <s v="0001"/>
    <s v="ZPP3"/>
    <x v="16"/>
    <x v="16"/>
    <s v="FERT"/>
    <s v="UN"/>
    <s v="CA"/>
    <x v="434"/>
    <s v="YD13"/>
    <x v="12"/>
    <n v="1"/>
    <x v="0"/>
    <d v="2019-09-21T00:00:00"/>
    <n v="7.24"/>
    <x v="0"/>
    <x v="1"/>
    <x v="0"/>
    <x v="418"/>
    <x v="0"/>
  </r>
  <r>
    <s v="U2"/>
    <x v="11"/>
    <s v="11333313"/>
    <s v="Ibañez Garcia, Rocio Del Pilar"/>
    <x v="439"/>
    <s v="0001"/>
    <s v="ZPP3"/>
    <x v="9"/>
    <x v="9"/>
    <s v="FERT"/>
    <s v="UN"/>
    <s v="CA"/>
    <x v="434"/>
    <s v="YD13"/>
    <x v="12"/>
    <n v="1"/>
    <x v="0"/>
    <d v="2019-09-21T00:00:00"/>
    <n v="12.37"/>
    <x v="0"/>
    <x v="1"/>
    <x v="0"/>
    <x v="418"/>
    <x v="0"/>
  </r>
  <r>
    <s v="U2"/>
    <x v="11"/>
    <s v="11333313"/>
    <s v="Ibañez Garcia, Rocio Del Pilar"/>
    <x v="439"/>
    <s v="0001"/>
    <s v="ZPP3"/>
    <x v="10"/>
    <x v="10"/>
    <s v="FERT"/>
    <s v="UN"/>
    <s v="CA"/>
    <x v="434"/>
    <s v="YZ13"/>
    <x v="12"/>
    <n v="2"/>
    <x v="1"/>
    <d v="2019-09-21T00:00:00"/>
    <n v="0"/>
    <x v="0"/>
    <x v="1"/>
    <x v="0"/>
    <x v="418"/>
    <x v="1"/>
  </r>
  <r>
    <s v="U4"/>
    <x v="10"/>
    <s v="10754073"/>
    <s v="Ibañez Santos, Auristela"/>
    <x v="440"/>
    <s v="0001"/>
    <s v="ZPP3"/>
    <x v="5"/>
    <x v="5"/>
    <s v="FERT"/>
    <s v="UN"/>
    <s v="CA"/>
    <x v="435"/>
    <s v="YD11"/>
    <x v="28"/>
    <n v="48"/>
    <x v="0"/>
    <d v="2019-09-21T00:00:00"/>
    <n v="1287.8900000000001"/>
    <x v="0"/>
    <x v="1"/>
    <x v="0"/>
    <x v="419"/>
    <x v="0"/>
  </r>
  <r>
    <s v="U4"/>
    <x v="10"/>
    <s v="10754073"/>
    <s v="Ibañez Santos, Auristela"/>
    <x v="440"/>
    <s v="0001"/>
    <s v="ZPP3"/>
    <x v="18"/>
    <x v="18"/>
    <s v="FERT"/>
    <s v="UN"/>
    <s v="CA"/>
    <x v="435"/>
    <s v="YD11"/>
    <x v="28"/>
    <n v="1"/>
    <x v="0"/>
    <d v="2019-09-21T00:00:00"/>
    <n v="35.270000000000003"/>
    <x v="0"/>
    <x v="1"/>
    <x v="0"/>
    <x v="419"/>
    <x v="0"/>
  </r>
  <r>
    <s v="U4"/>
    <x v="10"/>
    <s v="10754073"/>
    <s v="Ibañez Santos, Auristela"/>
    <x v="440"/>
    <s v="0001"/>
    <s v="ZPP3"/>
    <x v="6"/>
    <x v="6"/>
    <s v="FERT"/>
    <s v="UN"/>
    <s v="CA"/>
    <x v="435"/>
    <s v="YD11"/>
    <x v="28"/>
    <n v="1"/>
    <x v="0"/>
    <d v="2019-09-21T00:00:00"/>
    <n v="35.270000000000003"/>
    <x v="0"/>
    <x v="1"/>
    <x v="0"/>
    <x v="419"/>
    <x v="0"/>
  </r>
  <r>
    <s v="U4"/>
    <x v="10"/>
    <s v="10754073"/>
    <s v="Ibañez Santos, Auristela"/>
    <x v="440"/>
    <s v="0001"/>
    <s v="ZPP3"/>
    <x v="0"/>
    <x v="0"/>
    <s v="FERT"/>
    <s v="UN"/>
    <s v="CA"/>
    <x v="435"/>
    <s v="YZ11"/>
    <x v="28"/>
    <n v="5"/>
    <x v="0"/>
    <d v="2019-09-21T00:00:00"/>
    <n v="-85.05"/>
    <x v="0"/>
    <x v="1"/>
    <x v="0"/>
    <x v="419"/>
    <x v="1"/>
  </r>
  <r>
    <s v="U4"/>
    <x v="10"/>
    <s v="11593907"/>
    <s v="Ibañez Villalva, Feliciana"/>
    <x v="441"/>
    <s v="0001"/>
    <s v="ZPP3"/>
    <x v="18"/>
    <x v="18"/>
    <s v="FERT"/>
    <s v="UN"/>
    <s v="CA"/>
    <x v="436"/>
    <s v="YD11"/>
    <x v="11"/>
    <n v="1"/>
    <x v="0"/>
    <d v="2019-09-21T00:00:00"/>
    <n v="34.97"/>
    <x v="0"/>
    <x v="1"/>
    <x v="0"/>
    <x v="420"/>
    <x v="0"/>
  </r>
  <r>
    <s v="U4"/>
    <x v="10"/>
    <s v="11593907"/>
    <s v="Ibañez Villalva, Feliciana"/>
    <x v="441"/>
    <s v="0001"/>
    <s v="ZPP3"/>
    <x v="0"/>
    <x v="0"/>
    <s v="FERT"/>
    <s v="UN"/>
    <s v="CA"/>
    <x v="436"/>
    <s v="YD11"/>
    <x v="11"/>
    <n v="4"/>
    <x v="0"/>
    <d v="2019-09-21T00:00:00"/>
    <n v="123.84"/>
    <x v="0"/>
    <x v="1"/>
    <x v="0"/>
    <x v="420"/>
    <x v="0"/>
  </r>
  <r>
    <s v="U4"/>
    <x v="10"/>
    <s v="11593907"/>
    <s v="Ibañez Villalva, Feliciana"/>
    <x v="441"/>
    <s v="0001"/>
    <s v="ZPP3"/>
    <x v="6"/>
    <x v="6"/>
    <s v="FERT"/>
    <s v="UN"/>
    <s v="CA"/>
    <x v="436"/>
    <s v="YD11"/>
    <x v="11"/>
    <n v="1"/>
    <x v="0"/>
    <d v="2019-09-21T00:00:00"/>
    <n v="34.97"/>
    <x v="0"/>
    <x v="1"/>
    <x v="0"/>
    <x v="420"/>
    <x v="0"/>
  </r>
  <r>
    <s v="U4"/>
    <x v="10"/>
    <s v="11593907"/>
    <s v="Ibañez Villalva, Feliciana"/>
    <x v="441"/>
    <s v="0001"/>
    <s v="ZPP3"/>
    <x v="11"/>
    <x v="11"/>
    <s v="FERT"/>
    <s v="UN"/>
    <s v="CA"/>
    <x v="436"/>
    <s v="YD13"/>
    <x v="11"/>
    <n v="2"/>
    <x v="0"/>
    <d v="2019-09-21T00:00:00"/>
    <n v="39.64"/>
    <x v="0"/>
    <x v="1"/>
    <x v="0"/>
    <x v="420"/>
    <x v="0"/>
  </r>
  <r>
    <s v="U4"/>
    <x v="10"/>
    <s v="11593907"/>
    <s v="Ibañez Villalva, Feliciana"/>
    <x v="441"/>
    <s v="0001"/>
    <s v="ZPP3"/>
    <x v="37"/>
    <x v="37"/>
    <s v="FERT"/>
    <s v="UN"/>
    <s v="CA"/>
    <x v="436"/>
    <s v="YD13"/>
    <x v="11"/>
    <n v="1"/>
    <x v="0"/>
    <d v="2019-09-21T00:00:00"/>
    <n v="19.489999999999998"/>
    <x v="0"/>
    <x v="1"/>
    <x v="0"/>
    <x v="420"/>
    <x v="0"/>
  </r>
  <r>
    <s v="U4"/>
    <x v="10"/>
    <s v="11593907"/>
    <s v="Ibañez Villalva, Feliciana"/>
    <x v="441"/>
    <s v="0001"/>
    <s v="ZPP3"/>
    <x v="7"/>
    <x v="7"/>
    <s v="FERT"/>
    <s v="UN"/>
    <s v="CA"/>
    <x v="436"/>
    <s v="YD11"/>
    <x v="11"/>
    <n v="1"/>
    <x v="0"/>
    <d v="2019-09-21T00:00:00"/>
    <n v="30.67"/>
    <x v="0"/>
    <x v="1"/>
    <x v="0"/>
    <x v="420"/>
    <x v="0"/>
  </r>
  <r>
    <s v="U2"/>
    <x v="29"/>
    <s v="11182098"/>
    <s v="Infantes Mora, Luz Angelica"/>
    <x v="442"/>
    <s v="0001"/>
    <s v="ZPP3"/>
    <x v="5"/>
    <x v="5"/>
    <s v="FERT"/>
    <s v="UN"/>
    <s v="CA"/>
    <x v="437"/>
    <s v="YD11"/>
    <x v="12"/>
    <n v="3"/>
    <x v="0"/>
    <d v="2019-09-21T00:00:00"/>
    <n v="79.849999999999994"/>
    <x v="0"/>
    <x v="0"/>
    <x v="0"/>
    <x v="421"/>
    <x v="0"/>
  </r>
  <r>
    <s v="U2"/>
    <x v="29"/>
    <s v="11182098"/>
    <s v="Infantes Mora, Luz Angelica"/>
    <x v="442"/>
    <s v="0001"/>
    <s v="ZPP3"/>
    <x v="0"/>
    <x v="0"/>
    <s v="FERT"/>
    <s v="UN"/>
    <s v="CA"/>
    <x v="437"/>
    <s v="YD11"/>
    <x v="12"/>
    <n v="1"/>
    <x v="0"/>
    <d v="2019-09-21T00:00:00"/>
    <n v="31.04"/>
    <x v="0"/>
    <x v="0"/>
    <x v="0"/>
    <x v="421"/>
    <x v="0"/>
  </r>
  <r>
    <s v="U3"/>
    <x v="31"/>
    <s v="12266520"/>
    <s v="Inversiones &amp; Distribuciones Jma S."/>
    <x v="443"/>
    <s v="0001"/>
    <s v="ZPP3"/>
    <x v="5"/>
    <x v="5"/>
    <s v="FERT"/>
    <s v="UN"/>
    <s v="CA"/>
    <x v="438"/>
    <s v="YD11"/>
    <x v="38"/>
    <n v="30"/>
    <x v="0"/>
    <d v="2019-09-21T00:00:00"/>
    <n v="808.74"/>
    <x v="0"/>
    <x v="4"/>
    <x v="0"/>
    <x v="422"/>
    <x v="0"/>
  </r>
  <r>
    <s v="U3"/>
    <x v="31"/>
    <s v="12266520"/>
    <s v="Inversiones &amp; Distribuciones Jma S."/>
    <x v="443"/>
    <s v="0001"/>
    <s v="ZPP3"/>
    <x v="0"/>
    <x v="0"/>
    <s v="FERT"/>
    <s v="UN"/>
    <s v="CA"/>
    <x v="438"/>
    <s v="YD11"/>
    <x v="38"/>
    <n v="5"/>
    <x v="0"/>
    <d v="2019-09-21T00:00:00"/>
    <n v="156.91999999999999"/>
    <x v="0"/>
    <x v="4"/>
    <x v="0"/>
    <x v="422"/>
    <x v="0"/>
  </r>
  <r>
    <s v="U2"/>
    <x v="33"/>
    <s v="11366193"/>
    <s v="Inversiones Adyka S.A.C."/>
    <x v="444"/>
    <s v="0001"/>
    <s v="ZPP3"/>
    <x v="40"/>
    <x v="40"/>
    <s v="FERT"/>
    <s v="UN"/>
    <s v="CA"/>
    <x v="439"/>
    <s v="YD13"/>
    <x v="11"/>
    <n v="2"/>
    <x v="0"/>
    <d v="2019-09-21T00:00:00"/>
    <n v="21.85"/>
    <x v="0"/>
    <x v="3"/>
    <x v="0"/>
    <x v="423"/>
    <x v="0"/>
  </r>
  <r>
    <s v="U2"/>
    <x v="33"/>
    <s v="11366193"/>
    <s v="Inversiones Adyka S.A.C."/>
    <x v="444"/>
    <s v="0001"/>
    <s v="ZPP3"/>
    <x v="44"/>
    <x v="44"/>
    <s v="FERT"/>
    <s v="UN"/>
    <s v="CA"/>
    <x v="439"/>
    <s v="YD13"/>
    <x v="11"/>
    <n v="2"/>
    <x v="0"/>
    <d v="2019-09-21T00:00:00"/>
    <n v="31.19"/>
    <x v="0"/>
    <x v="3"/>
    <x v="0"/>
    <x v="423"/>
    <x v="0"/>
  </r>
  <r>
    <s v="U2"/>
    <x v="33"/>
    <s v="11366193"/>
    <s v="Inversiones Adyka S.A.C."/>
    <x v="444"/>
    <s v="0001"/>
    <s v="ZPP3"/>
    <x v="29"/>
    <x v="29"/>
    <s v="FERT"/>
    <s v="UN"/>
    <s v="CA"/>
    <x v="439"/>
    <s v="YD13"/>
    <x v="11"/>
    <n v="3"/>
    <x v="0"/>
    <d v="2019-09-21T00:00:00"/>
    <n v="35.64"/>
    <x v="0"/>
    <x v="3"/>
    <x v="0"/>
    <x v="423"/>
    <x v="0"/>
  </r>
  <r>
    <s v="U2"/>
    <x v="33"/>
    <s v="11366193"/>
    <s v="Inversiones Adyka S.A.C."/>
    <x v="444"/>
    <s v="0001"/>
    <s v="ZPP3"/>
    <x v="42"/>
    <x v="42"/>
    <s v="FERT"/>
    <s v="UN"/>
    <s v="CA"/>
    <x v="439"/>
    <s v="YD13"/>
    <x v="11"/>
    <n v="10"/>
    <x v="0"/>
    <d v="2019-09-21T00:00:00"/>
    <n v="433.33"/>
    <x v="0"/>
    <x v="3"/>
    <x v="0"/>
    <x v="423"/>
    <x v="0"/>
  </r>
  <r>
    <s v="U2"/>
    <x v="33"/>
    <s v="11366193"/>
    <s v="Inversiones Adyka S.A.C."/>
    <x v="444"/>
    <s v="0001"/>
    <s v="ZPP3"/>
    <x v="8"/>
    <x v="8"/>
    <s v="FERT"/>
    <s v="UN"/>
    <s v="CA"/>
    <x v="439"/>
    <s v="YD13"/>
    <x v="11"/>
    <n v="20"/>
    <x v="0"/>
    <d v="2019-09-21T00:00:00"/>
    <n v="204.52"/>
    <x v="0"/>
    <x v="3"/>
    <x v="0"/>
    <x v="423"/>
    <x v="0"/>
  </r>
  <r>
    <s v="U2"/>
    <x v="33"/>
    <s v="11366193"/>
    <s v="Inversiones Adyka S.A.C."/>
    <x v="444"/>
    <s v="0001"/>
    <s v="ZPP3"/>
    <x v="35"/>
    <x v="35"/>
    <s v="FERT"/>
    <s v="UN"/>
    <s v="CA"/>
    <x v="439"/>
    <s v="YD13"/>
    <x v="11"/>
    <n v="10"/>
    <x v="0"/>
    <d v="2019-09-21T00:00:00"/>
    <n v="86.16"/>
    <x v="0"/>
    <x v="3"/>
    <x v="0"/>
    <x v="423"/>
    <x v="0"/>
  </r>
  <r>
    <s v="U2"/>
    <x v="33"/>
    <s v="11366193"/>
    <s v="Inversiones Adyka S.A.C."/>
    <x v="444"/>
    <s v="0001"/>
    <s v="ZPP3"/>
    <x v="48"/>
    <x v="48"/>
    <s v="FERT"/>
    <s v="UN"/>
    <s v="CA"/>
    <x v="439"/>
    <s v="YD13"/>
    <x v="11"/>
    <n v="2"/>
    <x v="0"/>
    <d v="2019-09-21T00:00:00"/>
    <n v="18.11"/>
    <x v="0"/>
    <x v="3"/>
    <x v="0"/>
    <x v="423"/>
    <x v="0"/>
  </r>
  <r>
    <s v="U2"/>
    <x v="13"/>
    <s v="11498735"/>
    <s v="Inversiones Agro-Ferreteras Elder E"/>
    <x v="445"/>
    <s v="0001"/>
    <s v="ZPP3"/>
    <x v="5"/>
    <x v="5"/>
    <s v="FERT"/>
    <s v="UN"/>
    <s v="CA"/>
    <x v="440"/>
    <s v="YD11"/>
    <x v="7"/>
    <n v="50"/>
    <x v="0"/>
    <d v="2019-09-21T00:00:00"/>
    <n v="1326.7"/>
    <x v="0"/>
    <x v="0"/>
    <x v="0"/>
    <x v="424"/>
    <x v="0"/>
  </r>
  <r>
    <s v="U2"/>
    <x v="13"/>
    <s v="11498735"/>
    <s v="Inversiones Agro-Ferreteras Elder E"/>
    <x v="445"/>
    <s v="0001"/>
    <s v="ZPP3"/>
    <x v="22"/>
    <x v="22"/>
    <s v="FERT"/>
    <s v="UN"/>
    <s v="CA"/>
    <x v="440"/>
    <s v="YD13"/>
    <x v="7"/>
    <n v="2"/>
    <x v="0"/>
    <d v="2019-09-21T00:00:00"/>
    <n v="33.81"/>
    <x v="0"/>
    <x v="0"/>
    <x v="0"/>
    <x v="424"/>
    <x v="0"/>
  </r>
  <r>
    <s v="U2"/>
    <x v="13"/>
    <s v="11498735"/>
    <s v="Inversiones Agro-Ferreteras Elder E"/>
    <x v="445"/>
    <s v="0001"/>
    <s v="ZPP3"/>
    <x v="18"/>
    <x v="18"/>
    <s v="FERT"/>
    <s v="UN"/>
    <s v="CA"/>
    <x v="440"/>
    <s v="YD11"/>
    <x v="7"/>
    <n v="4"/>
    <x v="0"/>
    <d v="2019-09-21T00:00:00"/>
    <n v="139.88"/>
    <x v="0"/>
    <x v="0"/>
    <x v="0"/>
    <x v="424"/>
    <x v="0"/>
  </r>
  <r>
    <s v="U2"/>
    <x v="13"/>
    <s v="11498735"/>
    <s v="Inversiones Agro-Ferreteras Elder E"/>
    <x v="445"/>
    <s v="0001"/>
    <s v="ZPP3"/>
    <x v="2"/>
    <x v="2"/>
    <s v="FERT"/>
    <s v="UN"/>
    <s v="CA"/>
    <x v="440"/>
    <s v="YZ13"/>
    <x v="7"/>
    <n v="2"/>
    <x v="1"/>
    <d v="2019-09-21T00:00:00"/>
    <n v="0"/>
    <x v="0"/>
    <x v="0"/>
    <x v="0"/>
    <x v="424"/>
    <x v="1"/>
  </r>
  <r>
    <s v="U2"/>
    <x v="16"/>
    <s v="11761203"/>
    <s v="Inversiones Efren E.I.R.L."/>
    <x v="446"/>
    <s v="0001"/>
    <s v="ZPP3"/>
    <x v="5"/>
    <x v="5"/>
    <s v="FERT"/>
    <s v="UN"/>
    <s v="CA"/>
    <x v="441"/>
    <s v="YD11"/>
    <x v="6"/>
    <n v="1"/>
    <x v="0"/>
    <d v="2019-09-21T00:00:00"/>
    <n v="26.83"/>
    <x v="0"/>
    <x v="1"/>
    <x v="0"/>
    <x v="425"/>
    <x v="0"/>
  </r>
  <r>
    <s v="U2"/>
    <x v="16"/>
    <s v="11761203"/>
    <s v="Inversiones Efren E.I.R.L."/>
    <x v="446"/>
    <s v="0001"/>
    <s v="ZPP3"/>
    <x v="18"/>
    <x v="18"/>
    <s v="FERT"/>
    <s v="UN"/>
    <s v="CA"/>
    <x v="441"/>
    <s v="YD11"/>
    <x v="6"/>
    <n v="1"/>
    <x v="0"/>
    <d v="2019-09-21T00:00:00"/>
    <n v="35.270000000000003"/>
    <x v="0"/>
    <x v="1"/>
    <x v="0"/>
    <x v="425"/>
    <x v="0"/>
  </r>
  <r>
    <s v="U2"/>
    <x v="16"/>
    <s v="11761203"/>
    <s v="Inversiones Efren E.I.R.L."/>
    <x v="446"/>
    <s v="0001"/>
    <s v="ZPP3"/>
    <x v="0"/>
    <x v="0"/>
    <s v="FERT"/>
    <s v="UN"/>
    <s v="CA"/>
    <x v="441"/>
    <s v="YD11"/>
    <x v="6"/>
    <n v="1"/>
    <x v="0"/>
    <d v="2019-09-21T00:00:00"/>
    <n v="31.26"/>
    <x v="0"/>
    <x v="1"/>
    <x v="0"/>
    <x v="425"/>
    <x v="0"/>
  </r>
  <r>
    <s v="U2"/>
    <x v="16"/>
    <s v="11761203"/>
    <s v="Inversiones Efren E.I.R.L."/>
    <x v="446"/>
    <s v="0001"/>
    <s v="ZPP3"/>
    <x v="1"/>
    <x v="1"/>
    <s v="FERT"/>
    <s v="UN"/>
    <s v="CA"/>
    <x v="441"/>
    <s v="YD13"/>
    <x v="6"/>
    <n v="1"/>
    <x v="0"/>
    <d v="2019-09-21T00:00:00"/>
    <n v="18.559999999999999"/>
    <x v="0"/>
    <x v="1"/>
    <x v="0"/>
    <x v="425"/>
    <x v="0"/>
  </r>
  <r>
    <s v="U2"/>
    <x v="16"/>
    <s v="11761203"/>
    <s v="Inversiones Efren E.I.R.L."/>
    <x v="446"/>
    <s v="0001"/>
    <s v="ZPP3"/>
    <x v="32"/>
    <x v="32"/>
    <s v="FERT"/>
    <s v="UN"/>
    <s v="CA"/>
    <x v="441"/>
    <s v="YD13"/>
    <x v="6"/>
    <n v="1"/>
    <x v="0"/>
    <d v="2019-09-21T00:00:00"/>
    <n v="17.03"/>
    <x v="0"/>
    <x v="1"/>
    <x v="0"/>
    <x v="425"/>
    <x v="0"/>
  </r>
  <r>
    <s v="U2"/>
    <x v="16"/>
    <s v="11761203"/>
    <s v="Inversiones Efren E.I.R.L."/>
    <x v="446"/>
    <s v="0001"/>
    <s v="ZPP3"/>
    <x v="2"/>
    <x v="2"/>
    <s v="FERT"/>
    <s v="UN"/>
    <s v="CA"/>
    <x v="441"/>
    <s v="YZ13"/>
    <x v="6"/>
    <n v="1"/>
    <x v="1"/>
    <d v="2019-09-21T00:00:00"/>
    <n v="0"/>
    <x v="0"/>
    <x v="1"/>
    <x v="0"/>
    <x v="425"/>
    <x v="1"/>
  </r>
  <r>
    <s v="U3"/>
    <x v="6"/>
    <s v="11122008"/>
    <s v="Inversiones J &amp; J Quial S.A.C."/>
    <x v="447"/>
    <s v="Z058"/>
    <s v="ZPP3"/>
    <x v="5"/>
    <x v="5"/>
    <s v="FERT"/>
    <s v="UN"/>
    <s v="CA"/>
    <x v="442"/>
    <s v="YD11"/>
    <x v="38"/>
    <n v="500"/>
    <x v="0"/>
    <d v="2019-09-21T00:00:00"/>
    <n v="13236.08"/>
    <x v="0"/>
    <x v="4"/>
    <x v="1"/>
    <x v="426"/>
    <x v="0"/>
  </r>
  <r>
    <s v="U3"/>
    <x v="6"/>
    <s v="11122008"/>
    <s v="Inversiones J &amp; J Quial S.A.C."/>
    <x v="448"/>
    <s v="Z058"/>
    <s v="ZPP3"/>
    <x v="5"/>
    <x v="5"/>
    <s v="FERT"/>
    <s v="UN"/>
    <s v="CA"/>
    <x v="443"/>
    <s v="YD11"/>
    <x v="38"/>
    <n v="500"/>
    <x v="0"/>
    <d v="2019-09-21T00:00:00"/>
    <n v="13236.08"/>
    <x v="0"/>
    <x v="4"/>
    <x v="1"/>
    <x v="426"/>
    <x v="0"/>
  </r>
  <r>
    <s v="U3"/>
    <x v="31"/>
    <s v="12150123"/>
    <s v="Inversiones R &amp; At S.A.C"/>
    <x v="449"/>
    <s v="0001"/>
    <s v="ZPP3"/>
    <x v="5"/>
    <x v="5"/>
    <s v="FERT"/>
    <s v="UN"/>
    <s v="CA"/>
    <x v="444"/>
    <s v="YD11"/>
    <x v="32"/>
    <n v="168"/>
    <x v="0"/>
    <d v="2019-09-21T00:00:00"/>
    <n v="4433.38"/>
    <x v="0"/>
    <x v="4"/>
    <x v="0"/>
    <x v="427"/>
    <x v="0"/>
  </r>
  <r>
    <s v="U2"/>
    <x v="23"/>
    <s v="10125590"/>
    <s v="Inversiones Turisticas Caminito S.A"/>
    <x v="450"/>
    <s v="0001"/>
    <s v="ZPP3"/>
    <x v="6"/>
    <x v="6"/>
    <s v="FERT"/>
    <s v="UN"/>
    <s v="CA"/>
    <x v="445"/>
    <s v="YD11"/>
    <x v="6"/>
    <n v="1"/>
    <x v="0"/>
    <d v="2019-09-21T00:00:00"/>
    <n v="35.270000000000003"/>
    <x v="0"/>
    <x v="4"/>
    <x v="0"/>
    <x v="428"/>
    <x v="0"/>
  </r>
  <r>
    <s v="U2"/>
    <x v="23"/>
    <s v="10125590"/>
    <s v="Inversiones Turisticas Caminito S.A"/>
    <x v="450"/>
    <s v="0001"/>
    <s v="ZPP3"/>
    <x v="18"/>
    <x v="18"/>
    <s v="FERT"/>
    <s v="UN"/>
    <s v="CA"/>
    <x v="445"/>
    <s v="YD11"/>
    <x v="6"/>
    <n v="1"/>
    <x v="0"/>
    <d v="2019-09-21T00:00:00"/>
    <n v="35.270000000000003"/>
    <x v="0"/>
    <x v="4"/>
    <x v="0"/>
    <x v="428"/>
    <x v="0"/>
  </r>
  <r>
    <s v="U2"/>
    <x v="23"/>
    <s v="10125590"/>
    <s v="Inversiones Turisticas Caminito S.A"/>
    <x v="450"/>
    <s v="0001"/>
    <s v="ZPP3"/>
    <x v="0"/>
    <x v="0"/>
    <s v="FERT"/>
    <s v="UN"/>
    <s v="CA"/>
    <x v="445"/>
    <s v="YD11"/>
    <x v="6"/>
    <n v="1"/>
    <x v="0"/>
    <d v="2019-09-21T00:00:00"/>
    <n v="31.26"/>
    <x v="0"/>
    <x v="4"/>
    <x v="0"/>
    <x v="428"/>
    <x v="0"/>
  </r>
  <r>
    <s v="U2"/>
    <x v="23"/>
    <s v="10125590"/>
    <s v="Inversiones Turisticas Caminito S.A"/>
    <x v="450"/>
    <s v="0001"/>
    <s v="ZPP3"/>
    <x v="5"/>
    <x v="5"/>
    <s v="FERT"/>
    <s v="UN"/>
    <s v="CA"/>
    <x v="445"/>
    <s v="YD11"/>
    <x v="6"/>
    <n v="1"/>
    <x v="0"/>
    <d v="2019-09-21T00:00:00"/>
    <n v="26.83"/>
    <x v="0"/>
    <x v="4"/>
    <x v="0"/>
    <x v="428"/>
    <x v="0"/>
  </r>
  <r>
    <s v="U4"/>
    <x v="0"/>
    <s v="12039778"/>
    <s v="Inversiones Veles E.I.R.L"/>
    <x v="451"/>
    <s v="Z058"/>
    <s v="ZPP3"/>
    <x v="11"/>
    <x v="11"/>
    <s v="FERT"/>
    <s v="UN"/>
    <s v="CA"/>
    <x v="446"/>
    <s v="YD13"/>
    <x v="4"/>
    <n v="4"/>
    <x v="0"/>
    <d v="2019-09-21T00:00:00"/>
    <n v="83.36"/>
    <x v="0"/>
    <x v="0"/>
    <x v="1"/>
    <x v="429"/>
    <x v="0"/>
  </r>
  <r>
    <s v="U4"/>
    <x v="0"/>
    <s v="12039778"/>
    <s v="Inversiones Veles E.I.R.L"/>
    <x v="451"/>
    <s v="Z058"/>
    <s v="ZPP3"/>
    <x v="21"/>
    <x v="21"/>
    <s v="FERT"/>
    <s v="UN"/>
    <s v="CA"/>
    <x v="446"/>
    <s v="YD13"/>
    <x v="4"/>
    <n v="4"/>
    <x v="0"/>
    <d v="2019-09-21T00:00:00"/>
    <n v="50.85"/>
    <x v="0"/>
    <x v="0"/>
    <x v="1"/>
    <x v="429"/>
    <x v="0"/>
  </r>
  <r>
    <s v="U4"/>
    <x v="0"/>
    <s v="12039778"/>
    <s v="Inversiones Veles E.I.R.L"/>
    <x v="451"/>
    <s v="Z058"/>
    <s v="ZPP3"/>
    <x v="8"/>
    <x v="8"/>
    <s v="FERT"/>
    <s v="UN"/>
    <s v="CA"/>
    <x v="446"/>
    <s v="YD13"/>
    <x v="4"/>
    <n v="2"/>
    <x v="0"/>
    <d v="2019-09-21T00:00:00"/>
    <n v="20.45"/>
    <x v="0"/>
    <x v="0"/>
    <x v="1"/>
    <x v="429"/>
    <x v="0"/>
  </r>
  <r>
    <s v="U4"/>
    <x v="0"/>
    <s v="12039778"/>
    <s v="Inversiones Veles E.I.R.L"/>
    <x v="451"/>
    <s v="Z058"/>
    <s v="ZPP3"/>
    <x v="42"/>
    <x v="42"/>
    <s v="FERT"/>
    <s v="UN"/>
    <s v="CA"/>
    <x v="446"/>
    <s v="YD13"/>
    <x v="4"/>
    <n v="12"/>
    <x v="1"/>
    <d v="2019-09-21T00:00:00"/>
    <n v="21.67"/>
    <x v="0"/>
    <x v="0"/>
    <x v="1"/>
    <x v="429"/>
    <x v="0"/>
  </r>
  <r>
    <s v="U4"/>
    <x v="0"/>
    <s v="12039778"/>
    <s v="Inversiones Veles E.I.R.L"/>
    <x v="451"/>
    <s v="Z058"/>
    <s v="ZPP3"/>
    <x v="25"/>
    <x v="25"/>
    <s v="FERT"/>
    <s v="UN"/>
    <s v="CA"/>
    <x v="446"/>
    <s v="YD13"/>
    <x v="4"/>
    <n v="5"/>
    <x v="0"/>
    <d v="2019-09-21T00:00:00"/>
    <n v="32.21"/>
    <x v="0"/>
    <x v="0"/>
    <x v="1"/>
    <x v="429"/>
    <x v="0"/>
  </r>
  <r>
    <s v="U4"/>
    <x v="12"/>
    <s v="11776337"/>
    <s v="Inversiones Y Distribuciones Cas &amp;"/>
    <x v="452"/>
    <s v="0001"/>
    <s v="ZPP3"/>
    <x v="0"/>
    <x v="0"/>
    <s v="FERT"/>
    <s v="UN"/>
    <s v="CA"/>
    <x v="447"/>
    <s v="YD11"/>
    <x v="11"/>
    <n v="5"/>
    <x v="0"/>
    <d v="2019-09-21T00:00:00"/>
    <n v="154.80000000000001"/>
    <x v="0"/>
    <x v="0"/>
    <x v="0"/>
    <x v="430"/>
    <x v="0"/>
  </r>
  <r>
    <s v="U4"/>
    <x v="12"/>
    <s v="11776337"/>
    <s v="Inversiones Y Distribuciones Cas &amp;"/>
    <x v="452"/>
    <s v="0001"/>
    <s v="ZPP3"/>
    <x v="27"/>
    <x v="27"/>
    <s v="FERT"/>
    <s v="UN"/>
    <s v="CA"/>
    <x v="447"/>
    <s v="YD13"/>
    <x v="11"/>
    <n v="1"/>
    <x v="0"/>
    <d v="2019-09-21T00:00:00"/>
    <n v="50.84"/>
    <x v="0"/>
    <x v="0"/>
    <x v="0"/>
    <x v="430"/>
    <x v="0"/>
  </r>
  <r>
    <s v="U4"/>
    <x v="12"/>
    <s v="11776337"/>
    <s v="Inversiones Y Distribuciones Cas &amp;"/>
    <x v="452"/>
    <s v="0001"/>
    <s v="ZPP3"/>
    <x v="29"/>
    <x v="29"/>
    <s v="FERT"/>
    <s v="UN"/>
    <s v="CA"/>
    <x v="447"/>
    <s v="YD13"/>
    <x v="11"/>
    <n v="4"/>
    <x v="0"/>
    <d v="2019-09-21T00:00:00"/>
    <n v="49.48"/>
    <x v="0"/>
    <x v="0"/>
    <x v="0"/>
    <x v="430"/>
    <x v="0"/>
  </r>
  <r>
    <s v="U4"/>
    <x v="12"/>
    <s v="11776337"/>
    <s v="Inversiones Y Distribuciones Cas &amp;"/>
    <x v="452"/>
    <s v="0001"/>
    <s v="ZPP3"/>
    <x v="8"/>
    <x v="8"/>
    <s v="FERT"/>
    <s v="UN"/>
    <s v="CA"/>
    <x v="447"/>
    <s v="YD13"/>
    <x v="11"/>
    <n v="4"/>
    <x v="0"/>
    <d v="2019-09-21T00:00:00"/>
    <n v="40.9"/>
    <x v="0"/>
    <x v="0"/>
    <x v="0"/>
    <x v="430"/>
    <x v="0"/>
  </r>
  <r>
    <s v="U4"/>
    <x v="12"/>
    <s v="11776337"/>
    <s v="Inversiones Y Distribuciones Cas &amp;"/>
    <x v="452"/>
    <s v="0001"/>
    <s v="ZPP3"/>
    <x v="4"/>
    <x v="4"/>
    <s v="FERT"/>
    <s v="UN"/>
    <s v="CA"/>
    <x v="447"/>
    <s v="YD13"/>
    <x v="11"/>
    <n v="2"/>
    <x v="0"/>
    <d v="2019-09-21T00:00:00"/>
    <n v="32.200000000000003"/>
    <x v="0"/>
    <x v="0"/>
    <x v="0"/>
    <x v="430"/>
    <x v="0"/>
  </r>
  <r>
    <s v="U4"/>
    <x v="12"/>
    <s v="11776337"/>
    <s v="Inversiones Y Distribuciones Cas &amp;"/>
    <x v="452"/>
    <s v="0001"/>
    <s v="ZPP3"/>
    <x v="12"/>
    <x v="12"/>
    <s v="FERT"/>
    <s v="UN"/>
    <s v="CA"/>
    <x v="447"/>
    <s v="YD13"/>
    <x v="11"/>
    <n v="3"/>
    <x v="0"/>
    <d v="2019-09-21T00:00:00"/>
    <n v="47.67"/>
    <x v="0"/>
    <x v="0"/>
    <x v="0"/>
    <x v="430"/>
    <x v="0"/>
  </r>
  <r>
    <s v="U4"/>
    <x v="12"/>
    <s v="11776337"/>
    <s v="Inversiones Y Distribuciones Cas &amp;"/>
    <x v="452"/>
    <s v="0001"/>
    <s v="ZPP3"/>
    <x v="25"/>
    <x v="25"/>
    <s v="FERT"/>
    <s v="UN"/>
    <s v="CA"/>
    <x v="447"/>
    <s v="YD13"/>
    <x v="11"/>
    <n v="4"/>
    <x v="0"/>
    <d v="2019-09-21T00:00:00"/>
    <n v="25.76"/>
    <x v="0"/>
    <x v="0"/>
    <x v="0"/>
    <x v="430"/>
    <x v="0"/>
  </r>
  <r>
    <s v="U4"/>
    <x v="12"/>
    <s v="11776337"/>
    <s v="Inversiones Y Distribuciones Cas &amp;"/>
    <x v="452"/>
    <s v="0001"/>
    <s v="ZPP3"/>
    <x v="10"/>
    <x v="10"/>
    <s v="FERT"/>
    <s v="UN"/>
    <s v="CA"/>
    <x v="447"/>
    <s v="YZ13"/>
    <x v="11"/>
    <n v="2"/>
    <x v="1"/>
    <d v="2019-09-21T00:00:00"/>
    <n v="0"/>
    <x v="0"/>
    <x v="0"/>
    <x v="0"/>
    <x v="430"/>
    <x v="1"/>
  </r>
  <r>
    <s v="U4"/>
    <x v="12"/>
    <s v="11776337"/>
    <s v="Inversiones Y Distribuciones Cas &amp;"/>
    <x v="452"/>
    <s v="0001"/>
    <s v="ZPP3"/>
    <x v="10"/>
    <x v="10"/>
    <s v="FERT"/>
    <s v="UN"/>
    <s v="CA"/>
    <x v="447"/>
    <s v="YZ13"/>
    <x v="11"/>
    <n v="6"/>
    <x v="1"/>
    <d v="2019-09-21T00:00:00"/>
    <n v="0"/>
    <x v="0"/>
    <x v="0"/>
    <x v="0"/>
    <x v="430"/>
    <x v="1"/>
  </r>
  <r>
    <s v="U3"/>
    <x v="18"/>
    <s v="11698931"/>
    <s v="Iparraguirre Marcelo, Walter David"/>
    <x v="453"/>
    <s v="0001"/>
    <s v="ZPP3"/>
    <x v="19"/>
    <x v="19"/>
    <s v="FERT"/>
    <s v="UN"/>
    <s v="CA"/>
    <x v="448"/>
    <s v="YD11"/>
    <x v="2"/>
    <n v="3"/>
    <x v="0"/>
    <d v="2019-09-21T00:00:00"/>
    <n v="79.17"/>
    <x v="0"/>
    <x v="3"/>
    <x v="0"/>
    <x v="431"/>
    <x v="0"/>
  </r>
  <r>
    <s v="U3"/>
    <x v="18"/>
    <s v="11698931"/>
    <s v="Iparraguirre Marcelo, Walter David"/>
    <x v="453"/>
    <s v="0001"/>
    <s v="ZPP3"/>
    <x v="5"/>
    <x v="5"/>
    <s v="FERT"/>
    <s v="UN"/>
    <s v="CA"/>
    <x v="448"/>
    <s v="YD11"/>
    <x v="2"/>
    <n v="2"/>
    <x v="0"/>
    <d v="2019-09-21T00:00:00"/>
    <n v="53.07"/>
    <x v="0"/>
    <x v="3"/>
    <x v="0"/>
    <x v="431"/>
    <x v="0"/>
  </r>
  <r>
    <s v="U3"/>
    <x v="18"/>
    <s v="11698931"/>
    <s v="Iparraguirre Marcelo, Walter David"/>
    <x v="453"/>
    <s v="0001"/>
    <s v="ZPP3"/>
    <x v="7"/>
    <x v="7"/>
    <s v="FERT"/>
    <s v="UN"/>
    <s v="CA"/>
    <x v="448"/>
    <s v="YD11"/>
    <x v="2"/>
    <n v="1"/>
    <x v="0"/>
    <d v="2019-09-21T00:00:00"/>
    <n v="30.67"/>
    <x v="0"/>
    <x v="3"/>
    <x v="0"/>
    <x v="431"/>
    <x v="0"/>
  </r>
  <r>
    <s v="U3"/>
    <x v="18"/>
    <s v="11698931"/>
    <s v="Iparraguirre Marcelo, Walter David"/>
    <x v="453"/>
    <s v="0001"/>
    <s v="ZPP3"/>
    <x v="15"/>
    <x v="15"/>
    <s v="ZPUB"/>
    <s v="UN"/>
    <s v="UN"/>
    <x v="448"/>
    <s v="YZ13"/>
    <x v="2"/>
    <n v="3"/>
    <x v="1"/>
    <d v="2019-09-21T00:00:00"/>
    <n v="0"/>
    <x v="0"/>
    <x v="3"/>
    <x v="0"/>
    <x v="431"/>
    <x v="1"/>
  </r>
  <r>
    <s v="U2"/>
    <x v="28"/>
    <s v="10992078"/>
    <s v="Jacobo De Vasquez, Felicita Alejand"/>
    <x v="454"/>
    <s v="0001"/>
    <s v="ZPP3"/>
    <x v="5"/>
    <x v="5"/>
    <s v="FERT"/>
    <s v="UN"/>
    <s v="CA"/>
    <x v="449"/>
    <s v="YD11"/>
    <x v="8"/>
    <n v="5"/>
    <x v="0"/>
    <d v="2019-09-21T00:00:00"/>
    <n v="132.66999999999999"/>
    <x v="0"/>
    <x v="3"/>
    <x v="0"/>
    <x v="432"/>
    <x v="0"/>
  </r>
  <r>
    <s v="U2"/>
    <x v="28"/>
    <s v="10992078"/>
    <s v="Jacobo De Vasquez, Felicita Alejand"/>
    <x v="454"/>
    <s v="0001"/>
    <s v="ZPP3"/>
    <x v="6"/>
    <x v="6"/>
    <s v="FERT"/>
    <s v="UN"/>
    <s v="CA"/>
    <x v="449"/>
    <s v="YD11"/>
    <x v="8"/>
    <n v="1"/>
    <x v="0"/>
    <d v="2019-09-21T00:00:00"/>
    <n v="34.97"/>
    <x v="0"/>
    <x v="3"/>
    <x v="0"/>
    <x v="432"/>
    <x v="0"/>
  </r>
  <r>
    <s v="U2"/>
    <x v="28"/>
    <s v="10992078"/>
    <s v="Jacobo De Vasquez, Felicita Alejand"/>
    <x v="454"/>
    <s v="0001"/>
    <s v="ZPP3"/>
    <x v="16"/>
    <x v="16"/>
    <s v="FERT"/>
    <s v="UN"/>
    <s v="CA"/>
    <x v="449"/>
    <s v="YD13"/>
    <x v="8"/>
    <n v="1"/>
    <x v="0"/>
    <d v="2019-09-21T00:00:00"/>
    <n v="7.24"/>
    <x v="0"/>
    <x v="3"/>
    <x v="0"/>
    <x v="432"/>
    <x v="0"/>
  </r>
  <r>
    <s v="U2"/>
    <x v="28"/>
    <s v="10992078"/>
    <s v="Jacobo De Vasquez, Felicita Alejand"/>
    <x v="454"/>
    <s v="0001"/>
    <s v="ZPP3"/>
    <x v="10"/>
    <x v="10"/>
    <s v="FERT"/>
    <s v="UN"/>
    <s v="CA"/>
    <x v="449"/>
    <s v="YD13"/>
    <x v="8"/>
    <n v="1"/>
    <x v="0"/>
    <d v="2019-09-21T00:00:00"/>
    <n v="16.100000000000001"/>
    <x v="0"/>
    <x v="3"/>
    <x v="0"/>
    <x v="432"/>
    <x v="0"/>
  </r>
  <r>
    <s v="U2"/>
    <x v="28"/>
    <s v="10992078"/>
    <s v="Jacobo De Vasquez, Felicita Alejand"/>
    <x v="454"/>
    <s v="0001"/>
    <s v="ZPP3"/>
    <x v="10"/>
    <x v="10"/>
    <s v="FERT"/>
    <s v="UN"/>
    <s v="CA"/>
    <x v="449"/>
    <s v="YZ13"/>
    <x v="8"/>
    <n v="1"/>
    <x v="1"/>
    <d v="2019-09-21T00:00:00"/>
    <n v="0"/>
    <x v="0"/>
    <x v="3"/>
    <x v="0"/>
    <x v="432"/>
    <x v="1"/>
  </r>
  <r>
    <s v="U3"/>
    <x v="21"/>
    <s v="11220427"/>
    <s v="Jara Morales, Maria Yolanda"/>
    <x v="455"/>
    <s v="0001"/>
    <s v="ZPP3"/>
    <x v="5"/>
    <x v="5"/>
    <s v="FERT"/>
    <s v="UN"/>
    <s v="CA"/>
    <x v="450"/>
    <s v="YD11"/>
    <x v="18"/>
    <n v="3"/>
    <x v="0"/>
    <d v="2019-09-21T00:00:00"/>
    <n v="79.849999999999994"/>
    <x v="0"/>
    <x v="0"/>
    <x v="0"/>
    <x v="433"/>
    <x v="0"/>
  </r>
  <r>
    <s v="U3"/>
    <x v="21"/>
    <s v="11220427"/>
    <s v="Jara Morales, Maria Yolanda"/>
    <x v="456"/>
    <s v="Z058"/>
    <s v="ZPP3"/>
    <x v="7"/>
    <x v="7"/>
    <s v="FERT"/>
    <s v="UN"/>
    <s v="CA"/>
    <x v="451"/>
    <s v="YD11"/>
    <x v="18"/>
    <n v="1"/>
    <x v="0"/>
    <d v="2019-09-21T00:00:00"/>
    <n v="30.75"/>
    <x v="0"/>
    <x v="0"/>
    <x v="1"/>
    <x v="433"/>
    <x v="0"/>
  </r>
  <r>
    <s v="U3"/>
    <x v="21"/>
    <s v="11220427"/>
    <s v="Jara Morales, Maria Yolanda"/>
    <x v="456"/>
    <s v="Z058"/>
    <s v="ZPP3"/>
    <x v="15"/>
    <x v="15"/>
    <s v="ZPUB"/>
    <s v="UN"/>
    <s v="UN"/>
    <x v="451"/>
    <s v="YZ13"/>
    <x v="18"/>
    <n v="3"/>
    <x v="1"/>
    <d v="2019-09-21T00:00:00"/>
    <n v="0"/>
    <x v="0"/>
    <x v="0"/>
    <x v="1"/>
    <x v="433"/>
    <x v="1"/>
  </r>
  <r>
    <s v="TQ"/>
    <x v="27"/>
    <s v="10991915"/>
    <s v="Jara Paz, Lidia Baseliza"/>
    <x v="457"/>
    <s v="0001"/>
    <s v="ZPP3"/>
    <x v="0"/>
    <x v="0"/>
    <s v="FERT"/>
    <s v="UN"/>
    <s v="CA"/>
    <x v="452"/>
    <s v="YD11"/>
    <x v="10"/>
    <n v="3"/>
    <x v="0"/>
    <d v="2019-09-21T00:00:00"/>
    <n v="92.88"/>
    <x v="0"/>
    <x v="0"/>
    <x v="0"/>
    <x v="434"/>
    <x v="0"/>
  </r>
  <r>
    <s v="TQ"/>
    <x v="27"/>
    <s v="10991915"/>
    <s v="Jara Paz, Lidia Baseliza"/>
    <x v="457"/>
    <s v="0001"/>
    <s v="ZPP3"/>
    <x v="5"/>
    <x v="5"/>
    <s v="FERT"/>
    <s v="UN"/>
    <s v="CA"/>
    <x v="452"/>
    <s v="YD11"/>
    <x v="10"/>
    <n v="3"/>
    <x v="0"/>
    <d v="2019-09-21T00:00:00"/>
    <n v="79.599999999999994"/>
    <x v="0"/>
    <x v="0"/>
    <x v="0"/>
    <x v="434"/>
    <x v="0"/>
  </r>
  <r>
    <s v="TQ"/>
    <x v="27"/>
    <s v="10991915"/>
    <s v="Jara Paz, Lidia Baseliza"/>
    <x v="457"/>
    <s v="0001"/>
    <s v="ZPP3"/>
    <x v="25"/>
    <x v="25"/>
    <s v="FERT"/>
    <s v="UN"/>
    <s v="CA"/>
    <x v="452"/>
    <s v="YD13"/>
    <x v="10"/>
    <n v="6"/>
    <x v="0"/>
    <d v="2019-09-21T00:00:00"/>
    <n v="38.65"/>
    <x v="0"/>
    <x v="0"/>
    <x v="0"/>
    <x v="434"/>
    <x v="0"/>
  </r>
  <r>
    <s v="TQ"/>
    <x v="27"/>
    <s v="10991915"/>
    <s v="Jara Paz, Lidia Baseliza"/>
    <x v="457"/>
    <s v="0001"/>
    <s v="ZPP3"/>
    <x v="11"/>
    <x v="11"/>
    <s v="FERT"/>
    <s v="UN"/>
    <s v="CA"/>
    <x v="452"/>
    <s v="YD13"/>
    <x v="10"/>
    <n v="1"/>
    <x v="0"/>
    <d v="2019-09-21T00:00:00"/>
    <n v="19.829999999999998"/>
    <x v="0"/>
    <x v="0"/>
    <x v="0"/>
    <x v="434"/>
    <x v="0"/>
  </r>
  <r>
    <s v="TQ"/>
    <x v="27"/>
    <s v="10991915"/>
    <s v="Jara Paz, Lidia Baseliza"/>
    <x v="457"/>
    <s v="0001"/>
    <s v="ZPP3"/>
    <x v="8"/>
    <x v="8"/>
    <s v="FERT"/>
    <s v="UN"/>
    <s v="CA"/>
    <x v="452"/>
    <s v="YD13"/>
    <x v="10"/>
    <n v="2"/>
    <x v="0"/>
    <d v="2019-09-21T00:00:00"/>
    <n v="20.45"/>
    <x v="0"/>
    <x v="0"/>
    <x v="0"/>
    <x v="434"/>
    <x v="0"/>
  </r>
  <r>
    <s v="TQ"/>
    <x v="27"/>
    <s v="10991915"/>
    <s v="Jara Paz, Lidia Baseliza"/>
    <x v="457"/>
    <s v="0001"/>
    <s v="ZPP3"/>
    <x v="24"/>
    <x v="24"/>
    <s v="FERT"/>
    <s v="UN"/>
    <s v="CA"/>
    <x v="452"/>
    <s v="YD13"/>
    <x v="10"/>
    <n v="1"/>
    <x v="0"/>
    <d v="2019-09-21T00:00:00"/>
    <n v="9.02"/>
    <x v="0"/>
    <x v="0"/>
    <x v="0"/>
    <x v="434"/>
    <x v="0"/>
  </r>
  <r>
    <s v="TQ"/>
    <x v="27"/>
    <s v="10991915"/>
    <s v="Jara Paz, Lidia Baseliza"/>
    <x v="457"/>
    <s v="0001"/>
    <s v="ZPP3"/>
    <x v="7"/>
    <x v="7"/>
    <s v="FERT"/>
    <s v="UN"/>
    <s v="CA"/>
    <x v="452"/>
    <s v="YD11"/>
    <x v="10"/>
    <n v="1"/>
    <x v="0"/>
    <d v="2019-09-21T00:00:00"/>
    <n v="30.67"/>
    <x v="0"/>
    <x v="0"/>
    <x v="0"/>
    <x v="434"/>
    <x v="0"/>
  </r>
  <r>
    <s v="TQ"/>
    <x v="26"/>
    <s v="10064368"/>
    <s v="Jara Quispe, Raul Vilmar"/>
    <x v="458"/>
    <s v="Z058"/>
    <s v="ZPP3"/>
    <x v="5"/>
    <x v="5"/>
    <s v="FERT"/>
    <s v="UN"/>
    <s v="CA"/>
    <x v="453"/>
    <s v="YD11"/>
    <x v="16"/>
    <n v="5"/>
    <x v="0"/>
    <d v="2019-09-21T00:00:00"/>
    <n v="134.58000000000001"/>
    <x v="0"/>
    <x v="2"/>
    <x v="1"/>
    <x v="435"/>
    <x v="0"/>
  </r>
  <r>
    <s v="TQ"/>
    <x v="26"/>
    <s v="10064368"/>
    <s v="Jara Quispe, Raul Vilmar"/>
    <x v="458"/>
    <s v="Z058"/>
    <s v="ZPP3"/>
    <x v="18"/>
    <x v="18"/>
    <s v="FERT"/>
    <s v="UN"/>
    <s v="CA"/>
    <x v="453"/>
    <s v="YD11"/>
    <x v="16"/>
    <n v="1"/>
    <x v="0"/>
    <d v="2019-09-21T00:00:00"/>
    <n v="35.35"/>
    <x v="0"/>
    <x v="2"/>
    <x v="1"/>
    <x v="435"/>
    <x v="0"/>
  </r>
  <r>
    <s v="TQ"/>
    <x v="26"/>
    <s v="10064368"/>
    <s v="Jara Quispe, Raul Vilmar"/>
    <x v="458"/>
    <s v="Z058"/>
    <s v="ZPP3"/>
    <x v="19"/>
    <x v="19"/>
    <s v="FERT"/>
    <s v="UN"/>
    <s v="CA"/>
    <x v="453"/>
    <s v="YD11"/>
    <x v="16"/>
    <n v="1"/>
    <x v="0"/>
    <d v="2019-09-21T00:00:00"/>
    <n v="26.77"/>
    <x v="0"/>
    <x v="2"/>
    <x v="1"/>
    <x v="435"/>
    <x v="0"/>
  </r>
  <r>
    <s v="TQ"/>
    <x v="26"/>
    <s v="10064368"/>
    <s v="Jara Quispe, Raul Vilmar"/>
    <x v="458"/>
    <s v="Z058"/>
    <s v="ZPP3"/>
    <x v="1"/>
    <x v="1"/>
    <s v="FERT"/>
    <s v="UN"/>
    <s v="CA"/>
    <x v="453"/>
    <s v="YD13"/>
    <x v="16"/>
    <n v="1"/>
    <x v="0"/>
    <d v="2019-09-21T00:00:00"/>
    <n v="18.559999999999999"/>
    <x v="0"/>
    <x v="2"/>
    <x v="1"/>
    <x v="435"/>
    <x v="0"/>
  </r>
  <r>
    <s v="TQ"/>
    <x v="26"/>
    <s v="10064368"/>
    <s v="Jara Quispe, Raul Vilmar"/>
    <x v="458"/>
    <s v="Z058"/>
    <s v="ZPP3"/>
    <x v="2"/>
    <x v="2"/>
    <s v="FERT"/>
    <s v="UN"/>
    <s v="CA"/>
    <x v="453"/>
    <s v="YZ13"/>
    <x v="16"/>
    <n v="1"/>
    <x v="1"/>
    <d v="2019-09-21T00:00:00"/>
    <n v="0"/>
    <x v="0"/>
    <x v="2"/>
    <x v="1"/>
    <x v="435"/>
    <x v="1"/>
  </r>
  <r>
    <s v="U4"/>
    <x v="20"/>
    <s v="10062280"/>
    <s v="Jara Trujillo, Pablo"/>
    <x v="459"/>
    <s v="0001"/>
    <s v="ZPP3"/>
    <x v="5"/>
    <x v="5"/>
    <s v="FERT"/>
    <s v="UN"/>
    <s v="CA"/>
    <x v="454"/>
    <s v="YD11"/>
    <x v="24"/>
    <n v="6"/>
    <x v="0"/>
    <d v="2019-09-21T00:00:00"/>
    <n v="160.99"/>
    <x v="0"/>
    <x v="2"/>
    <x v="0"/>
    <x v="436"/>
    <x v="0"/>
  </r>
  <r>
    <s v="U3"/>
    <x v="17"/>
    <s v="10058474"/>
    <s v="Jaramillo Lopez, John Jefferson"/>
    <x v="460"/>
    <s v="0001"/>
    <s v="ZPP3"/>
    <x v="5"/>
    <x v="5"/>
    <s v="FERT"/>
    <s v="UN"/>
    <s v="CA"/>
    <x v="455"/>
    <s v="YD11"/>
    <x v="6"/>
    <n v="8"/>
    <x v="0"/>
    <d v="2019-09-21T00:00:00"/>
    <n v="212.27"/>
    <x v="0"/>
    <x v="4"/>
    <x v="0"/>
    <x v="437"/>
    <x v="0"/>
  </r>
  <r>
    <s v="U3"/>
    <x v="17"/>
    <s v="10058474"/>
    <s v="Jaramillo Lopez, John Jefferson"/>
    <x v="460"/>
    <s v="0001"/>
    <s v="ZPP3"/>
    <x v="10"/>
    <x v="10"/>
    <s v="FERT"/>
    <s v="UN"/>
    <s v="CA"/>
    <x v="455"/>
    <s v="YD13"/>
    <x v="6"/>
    <n v="1"/>
    <x v="0"/>
    <d v="2019-09-21T00:00:00"/>
    <n v="16.100000000000001"/>
    <x v="0"/>
    <x v="4"/>
    <x v="0"/>
    <x v="437"/>
    <x v="0"/>
  </r>
  <r>
    <s v="U3"/>
    <x v="17"/>
    <s v="10058474"/>
    <s v="Jaramillo Lopez, John Jefferson"/>
    <x v="460"/>
    <s v="0001"/>
    <s v="ZPP3"/>
    <x v="2"/>
    <x v="2"/>
    <s v="FERT"/>
    <s v="UN"/>
    <s v="CA"/>
    <x v="455"/>
    <s v="YD13"/>
    <x v="6"/>
    <n v="1"/>
    <x v="0"/>
    <d v="2019-09-21T00:00:00"/>
    <n v="13.86"/>
    <x v="0"/>
    <x v="4"/>
    <x v="0"/>
    <x v="437"/>
    <x v="0"/>
  </r>
  <r>
    <s v="U3"/>
    <x v="17"/>
    <s v="10058474"/>
    <s v="Jaramillo Lopez, John Jefferson"/>
    <x v="460"/>
    <s v="0001"/>
    <s v="ZPP3"/>
    <x v="18"/>
    <x v="18"/>
    <s v="FERT"/>
    <s v="UN"/>
    <s v="CA"/>
    <x v="455"/>
    <s v="YD11"/>
    <x v="6"/>
    <n v="2"/>
    <x v="0"/>
    <d v="2019-09-21T00:00:00"/>
    <n v="69.94"/>
    <x v="0"/>
    <x v="4"/>
    <x v="0"/>
    <x v="437"/>
    <x v="0"/>
  </r>
  <r>
    <s v="U3"/>
    <x v="17"/>
    <s v="10058474"/>
    <s v="Jaramillo Lopez, John Jefferson"/>
    <x v="460"/>
    <s v="0001"/>
    <s v="ZPP3"/>
    <x v="2"/>
    <x v="2"/>
    <s v="FERT"/>
    <s v="UN"/>
    <s v="CA"/>
    <x v="455"/>
    <s v="YZ13"/>
    <x v="6"/>
    <n v="1"/>
    <x v="1"/>
    <d v="2019-09-21T00:00:00"/>
    <n v="0"/>
    <x v="0"/>
    <x v="4"/>
    <x v="0"/>
    <x v="437"/>
    <x v="1"/>
  </r>
  <r>
    <s v="U3"/>
    <x v="17"/>
    <s v="10058474"/>
    <s v="Jaramillo Lopez, John Jefferson"/>
    <x v="460"/>
    <s v="0001"/>
    <s v="ZPP3"/>
    <x v="10"/>
    <x v="10"/>
    <s v="FERT"/>
    <s v="UN"/>
    <s v="CA"/>
    <x v="455"/>
    <s v="YZ13"/>
    <x v="6"/>
    <n v="1"/>
    <x v="1"/>
    <d v="2019-09-21T00:00:00"/>
    <n v="0"/>
    <x v="0"/>
    <x v="4"/>
    <x v="0"/>
    <x v="437"/>
    <x v="1"/>
  </r>
  <r>
    <s v="U4"/>
    <x v="14"/>
    <s v="10065756"/>
    <s v="Jesus Ramirez, Esther Evelina"/>
    <x v="461"/>
    <s v="0001"/>
    <s v="ZPP3"/>
    <x v="6"/>
    <x v="6"/>
    <s v="FERT"/>
    <s v="UN"/>
    <s v="CA"/>
    <x v="456"/>
    <s v="YD11"/>
    <x v="9"/>
    <n v="2"/>
    <x v="0"/>
    <d v="2019-09-21T00:00:00"/>
    <n v="69.94"/>
    <x v="0"/>
    <x v="1"/>
    <x v="0"/>
    <x v="438"/>
    <x v="0"/>
  </r>
  <r>
    <s v="U4"/>
    <x v="14"/>
    <s v="10065756"/>
    <s v="Jesus Ramirez, Esther Evelina"/>
    <x v="461"/>
    <s v="0001"/>
    <s v="ZPP3"/>
    <x v="5"/>
    <x v="5"/>
    <s v="FERT"/>
    <s v="UN"/>
    <s v="CA"/>
    <x v="456"/>
    <s v="YD11"/>
    <x v="9"/>
    <n v="2"/>
    <x v="0"/>
    <d v="2019-09-21T00:00:00"/>
    <n v="53.07"/>
    <x v="0"/>
    <x v="1"/>
    <x v="0"/>
    <x v="438"/>
    <x v="0"/>
  </r>
  <r>
    <s v="U4"/>
    <x v="14"/>
    <s v="10065756"/>
    <s v="Jesus Ramirez, Esther Evelina"/>
    <x v="461"/>
    <s v="0001"/>
    <s v="ZPP3"/>
    <x v="19"/>
    <x v="19"/>
    <s v="FERT"/>
    <s v="UN"/>
    <s v="CA"/>
    <x v="456"/>
    <s v="YD11"/>
    <x v="9"/>
    <n v="1"/>
    <x v="0"/>
    <d v="2019-09-21T00:00:00"/>
    <n v="26.39"/>
    <x v="0"/>
    <x v="1"/>
    <x v="0"/>
    <x v="438"/>
    <x v="0"/>
  </r>
  <r>
    <s v="U2"/>
    <x v="19"/>
    <s v="12206256"/>
    <s v="Jimenez Esquibel, Rosa Elvira"/>
    <x v="462"/>
    <s v="0001"/>
    <s v="ZPP3"/>
    <x v="25"/>
    <x v="25"/>
    <s v="FERT"/>
    <s v="UN"/>
    <s v="CA"/>
    <x v="457"/>
    <s v="YD13"/>
    <x v="14"/>
    <n v="7"/>
    <x v="0"/>
    <d v="2019-09-21T00:00:00"/>
    <n v="45.09"/>
    <x v="0"/>
    <x v="2"/>
    <x v="0"/>
    <x v="439"/>
    <x v="0"/>
  </r>
  <r>
    <s v="U2"/>
    <x v="19"/>
    <s v="12206256"/>
    <s v="Jimenez Esquibel, Rosa Elvira"/>
    <x v="462"/>
    <s v="0001"/>
    <s v="ZPP3"/>
    <x v="10"/>
    <x v="10"/>
    <s v="FERT"/>
    <s v="UN"/>
    <s v="CA"/>
    <x v="457"/>
    <s v="YD13"/>
    <x v="14"/>
    <n v="1"/>
    <x v="0"/>
    <d v="2019-09-21T00:00:00"/>
    <n v="16.100000000000001"/>
    <x v="0"/>
    <x v="2"/>
    <x v="0"/>
    <x v="439"/>
    <x v="0"/>
  </r>
  <r>
    <s v="U2"/>
    <x v="19"/>
    <s v="12206256"/>
    <s v="Jimenez Esquibel, Rosa Elvira"/>
    <x v="462"/>
    <s v="0001"/>
    <s v="ZPP3"/>
    <x v="10"/>
    <x v="10"/>
    <s v="FERT"/>
    <s v="UN"/>
    <s v="CA"/>
    <x v="457"/>
    <s v="YZ13"/>
    <x v="14"/>
    <n v="1"/>
    <x v="1"/>
    <d v="2019-09-21T00:00:00"/>
    <n v="0"/>
    <x v="0"/>
    <x v="2"/>
    <x v="0"/>
    <x v="439"/>
    <x v="1"/>
  </r>
  <r>
    <s v="U3"/>
    <x v="15"/>
    <s v="11749844"/>
    <s v="Jimenez Mendez, Matilde Flor"/>
    <x v="463"/>
    <s v="0001"/>
    <s v="ZPP3"/>
    <x v="5"/>
    <x v="5"/>
    <s v="FERT"/>
    <s v="UN"/>
    <s v="CA"/>
    <x v="458"/>
    <s v="YD11"/>
    <x v="2"/>
    <n v="13"/>
    <x v="0"/>
    <d v="2019-09-21T00:00:00"/>
    <n v="344.94"/>
    <x v="0"/>
    <x v="1"/>
    <x v="0"/>
    <x v="440"/>
    <x v="0"/>
  </r>
  <r>
    <s v="U3"/>
    <x v="15"/>
    <s v="11749844"/>
    <s v="Jimenez Mendez, Matilde Flor"/>
    <x v="463"/>
    <s v="0001"/>
    <s v="ZPP3"/>
    <x v="18"/>
    <x v="18"/>
    <s v="FERT"/>
    <s v="UN"/>
    <s v="CA"/>
    <x v="458"/>
    <s v="YD11"/>
    <x v="2"/>
    <n v="1"/>
    <x v="0"/>
    <d v="2019-09-21T00:00:00"/>
    <n v="34.97"/>
    <x v="0"/>
    <x v="1"/>
    <x v="0"/>
    <x v="440"/>
    <x v="0"/>
  </r>
  <r>
    <s v="U3"/>
    <x v="15"/>
    <s v="11749844"/>
    <s v="Jimenez Mendez, Matilde Flor"/>
    <x v="463"/>
    <s v="0001"/>
    <s v="ZPP3"/>
    <x v="19"/>
    <x v="19"/>
    <s v="FERT"/>
    <s v="UN"/>
    <s v="CA"/>
    <x v="458"/>
    <s v="YD11"/>
    <x v="2"/>
    <n v="1"/>
    <x v="0"/>
    <d v="2019-09-21T00:00:00"/>
    <n v="26.39"/>
    <x v="0"/>
    <x v="1"/>
    <x v="0"/>
    <x v="440"/>
    <x v="0"/>
  </r>
  <r>
    <s v="U3"/>
    <x v="15"/>
    <s v="11749844"/>
    <s v="Jimenez Mendez, Matilde Flor"/>
    <x v="463"/>
    <s v="0001"/>
    <s v="ZPP3"/>
    <x v="16"/>
    <x v="16"/>
    <s v="FERT"/>
    <s v="UN"/>
    <s v="CA"/>
    <x v="458"/>
    <s v="YD13"/>
    <x v="2"/>
    <n v="1"/>
    <x v="0"/>
    <d v="2019-09-21T00:00:00"/>
    <n v="7.24"/>
    <x v="0"/>
    <x v="1"/>
    <x v="0"/>
    <x v="440"/>
    <x v="0"/>
  </r>
  <r>
    <s v="U3"/>
    <x v="15"/>
    <s v="11749844"/>
    <s v="Jimenez Mendez, Matilde Flor"/>
    <x v="463"/>
    <s v="0001"/>
    <s v="ZPP3"/>
    <x v="2"/>
    <x v="2"/>
    <s v="FERT"/>
    <s v="UN"/>
    <s v="CA"/>
    <x v="458"/>
    <s v="YZ13"/>
    <x v="2"/>
    <n v="1"/>
    <x v="1"/>
    <d v="2019-09-21T00:00:00"/>
    <n v="0"/>
    <x v="0"/>
    <x v="1"/>
    <x v="0"/>
    <x v="440"/>
    <x v="1"/>
  </r>
  <r>
    <s v="U3"/>
    <x v="15"/>
    <s v="10061202"/>
    <s v="Jimenez Plasencia De Lizana, Benign"/>
    <x v="464"/>
    <s v="0001"/>
    <s v="ZPP3"/>
    <x v="5"/>
    <x v="5"/>
    <s v="FERT"/>
    <s v="UN"/>
    <s v="CA"/>
    <x v="303"/>
    <s v="YD11"/>
    <x v="8"/>
    <n v="2"/>
    <x v="0"/>
    <d v="2019-09-21T00:00:00"/>
    <n v="53.07"/>
    <x v="0"/>
    <x v="1"/>
    <x v="0"/>
    <x v="441"/>
    <x v="0"/>
  </r>
  <r>
    <s v="U3"/>
    <x v="15"/>
    <s v="10061202"/>
    <s v="Jimenez Plasencia De Lizana, Benign"/>
    <x v="464"/>
    <s v="0001"/>
    <s v="ZPP3"/>
    <x v="0"/>
    <x v="0"/>
    <s v="FERT"/>
    <s v="UN"/>
    <s v="CA"/>
    <x v="303"/>
    <s v="YD11"/>
    <x v="8"/>
    <n v="1"/>
    <x v="0"/>
    <d v="2019-09-21T00:00:00"/>
    <n v="30.96"/>
    <x v="0"/>
    <x v="1"/>
    <x v="0"/>
    <x v="441"/>
    <x v="0"/>
  </r>
  <r>
    <s v="U3"/>
    <x v="15"/>
    <s v="10061202"/>
    <s v="Jimenez Plasencia De Lizana, Benign"/>
    <x v="464"/>
    <s v="0001"/>
    <s v="ZPP3"/>
    <x v="18"/>
    <x v="18"/>
    <s v="FERT"/>
    <s v="UN"/>
    <s v="CA"/>
    <x v="303"/>
    <s v="YD11"/>
    <x v="8"/>
    <n v="1"/>
    <x v="0"/>
    <d v="2019-09-21T00:00:00"/>
    <n v="34.97"/>
    <x v="0"/>
    <x v="1"/>
    <x v="0"/>
    <x v="441"/>
    <x v="0"/>
  </r>
  <r>
    <s v="U3"/>
    <x v="15"/>
    <s v="10061202"/>
    <s v="Jimenez Plasencia De Lizana, Benign"/>
    <x v="464"/>
    <s v="0001"/>
    <s v="ZPP3"/>
    <x v="31"/>
    <x v="31"/>
    <s v="FERT"/>
    <s v="UN"/>
    <s v="CA"/>
    <x v="303"/>
    <s v="YD13"/>
    <x v="8"/>
    <n v="1"/>
    <x v="0"/>
    <d v="2019-09-21T00:00:00"/>
    <n v="10.87"/>
    <x v="0"/>
    <x v="1"/>
    <x v="0"/>
    <x v="441"/>
    <x v="0"/>
  </r>
  <r>
    <s v="U4"/>
    <x v="3"/>
    <s v="10059341"/>
    <s v="Jondec Plasencia, Hermelinda Conver"/>
    <x v="465"/>
    <s v="0001"/>
    <s v="ZPP3"/>
    <x v="5"/>
    <x v="5"/>
    <s v="FERT"/>
    <s v="UN"/>
    <s v="CA"/>
    <x v="459"/>
    <s v="YD11"/>
    <x v="3"/>
    <n v="2"/>
    <x v="0"/>
    <d v="2019-09-21T00:00:00"/>
    <n v="53.07"/>
    <x v="0"/>
    <x v="2"/>
    <x v="0"/>
    <x v="442"/>
    <x v="0"/>
  </r>
  <r>
    <s v="U4"/>
    <x v="3"/>
    <s v="10059341"/>
    <s v="Jondec Plasencia, Hermelinda Conver"/>
    <x v="465"/>
    <s v="0001"/>
    <s v="ZPP3"/>
    <x v="18"/>
    <x v="18"/>
    <s v="FERT"/>
    <s v="UN"/>
    <s v="CA"/>
    <x v="459"/>
    <s v="YD11"/>
    <x v="3"/>
    <n v="1"/>
    <x v="0"/>
    <d v="2019-09-21T00:00:00"/>
    <n v="34.97"/>
    <x v="0"/>
    <x v="2"/>
    <x v="0"/>
    <x v="442"/>
    <x v="0"/>
  </r>
  <r>
    <s v="U3"/>
    <x v="18"/>
    <s v="12502501"/>
    <s v="Juarez Bacilio, Santos Victorina"/>
    <x v="466"/>
    <s v="0001"/>
    <s v="ZPP3"/>
    <x v="5"/>
    <x v="5"/>
    <s v="FERT"/>
    <s v="UN"/>
    <s v="CA"/>
    <x v="460"/>
    <s v="YD11"/>
    <x v="20"/>
    <n v="2"/>
    <x v="0"/>
    <d v="2019-09-21T00:00:00"/>
    <n v="53.07"/>
    <x v="0"/>
    <x v="3"/>
    <x v="0"/>
    <x v="443"/>
    <x v="0"/>
  </r>
  <r>
    <s v="U3"/>
    <x v="18"/>
    <s v="12502501"/>
    <s v="Juarez Bacilio, Santos Victorina"/>
    <x v="466"/>
    <s v="0001"/>
    <s v="ZPP3"/>
    <x v="0"/>
    <x v="0"/>
    <s v="FERT"/>
    <s v="UN"/>
    <s v="CA"/>
    <x v="460"/>
    <s v="YD11"/>
    <x v="20"/>
    <n v="1"/>
    <x v="0"/>
    <d v="2019-09-21T00:00:00"/>
    <n v="30.96"/>
    <x v="0"/>
    <x v="3"/>
    <x v="0"/>
    <x v="443"/>
    <x v="0"/>
  </r>
  <r>
    <s v="U3"/>
    <x v="18"/>
    <s v="12502501"/>
    <s v="Juarez Bacilio, Santos Victorina"/>
    <x v="466"/>
    <s v="0001"/>
    <s v="ZPP3"/>
    <x v="2"/>
    <x v="2"/>
    <s v="FERT"/>
    <s v="UN"/>
    <s v="CA"/>
    <x v="460"/>
    <s v="YD13"/>
    <x v="20"/>
    <n v="1"/>
    <x v="0"/>
    <d v="2019-09-21T00:00:00"/>
    <n v="13.86"/>
    <x v="0"/>
    <x v="3"/>
    <x v="0"/>
    <x v="443"/>
    <x v="0"/>
  </r>
  <r>
    <s v="U3"/>
    <x v="18"/>
    <s v="12502501"/>
    <s v="Juarez Bacilio, Santos Victorina"/>
    <x v="466"/>
    <s v="0001"/>
    <s v="ZPP3"/>
    <x v="3"/>
    <x v="3"/>
    <s v="FERT"/>
    <s v="UN"/>
    <s v="CA"/>
    <x v="460"/>
    <s v="YD13"/>
    <x v="20"/>
    <n v="1"/>
    <x v="0"/>
    <d v="2019-09-21T00:00:00"/>
    <n v="9.24"/>
    <x v="0"/>
    <x v="3"/>
    <x v="0"/>
    <x v="443"/>
    <x v="0"/>
  </r>
  <r>
    <s v="U3"/>
    <x v="18"/>
    <s v="12502501"/>
    <s v="Juarez Bacilio, Santos Victorina"/>
    <x v="466"/>
    <s v="0001"/>
    <s v="ZPP3"/>
    <x v="16"/>
    <x v="16"/>
    <s v="FERT"/>
    <s v="UN"/>
    <s v="CA"/>
    <x v="460"/>
    <s v="YD13"/>
    <x v="20"/>
    <n v="1"/>
    <x v="0"/>
    <d v="2019-09-21T00:00:00"/>
    <n v="7.24"/>
    <x v="0"/>
    <x v="3"/>
    <x v="0"/>
    <x v="443"/>
    <x v="0"/>
  </r>
  <r>
    <s v="U3"/>
    <x v="18"/>
    <s v="12502501"/>
    <s v="Juarez Bacilio, Santos Victorina"/>
    <x v="466"/>
    <s v="0001"/>
    <s v="ZPP3"/>
    <x v="11"/>
    <x v="11"/>
    <s v="FERT"/>
    <s v="UN"/>
    <s v="CA"/>
    <x v="460"/>
    <s v="YD13"/>
    <x v="20"/>
    <n v="1"/>
    <x v="0"/>
    <d v="2019-09-21T00:00:00"/>
    <n v="21.55"/>
    <x v="0"/>
    <x v="3"/>
    <x v="0"/>
    <x v="443"/>
    <x v="0"/>
  </r>
  <r>
    <s v="U3"/>
    <x v="18"/>
    <s v="12502501"/>
    <s v="Juarez Bacilio, Santos Victorina"/>
    <x v="466"/>
    <s v="0001"/>
    <s v="ZPP3"/>
    <x v="2"/>
    <x v="2"/>
    <s v="FERT"/>
    <s v="UN"/>
    <s v="CA"/>
    <x v="460"/>
    <s v="YZ13"/>
    <x v="20"/>
    <n v="1"/>
    <x v="1"/>
    <d v="2019-09-21T00:00:00"/>
    <n v="0"/>
    <x v="0"/>
    <x v="3"/>
    <x v="0"/>
    <x v="443"/>
    <x v="1"/>
  </r>
  <r>
    <s v="U3"/>
    <x v="18"/>
    <s v="12502501"/>
    <s v="Juarez Bacilio, Santos Victorina"/>
    <x v="466"/>
    <s v="0001"/>
    <s v="ZPP3"/>
    <x v="3"/>
    <x v="3"/>
    <s v="FERT"/>
    <s v="UN"/>
    <s v="CA"/>
    <x v="460"/>
    <s v="YZ13"/>
    <x v="20"/>
    <n v="3"/>
    <x v="1"/>
    <d v="2019-09-21T00:00:00"/>
    <n v="0"/>
    <x v="0"/>
    <x v="3"/>
    <x v="0"/>
    <x v="443"/>
    <x v="1"/>
  </r>
  <r>
    <s v="U3"/>
    <x v="9"/>
    <s v="10054367"/>
    <s v="Juarez Cedano, Gladis"/>
    <x v="467"/>
    <s v="0001"/>
    <s v="ZPP3"/>
    <x v="5"/>
    <x v="5"/>
    <s v="FERT"/>
    <s v="UN"/>
    <s v="CA"/>
    <x v="461"/>
    <s v="YD11"/>
    <x v="8"/>
    <n v="3"/>
    <x v="0"/>
    <d v="2019-09-21T00:00:00"/>
    <n v="79.849999999999994"/>
    <x v="0"/>
    <x v="0"/>
    <x v="0"/>
    <x v="444"/>
    <x v="0"/>
  </r>
  <r>
    <s v="U3"/>
    <x v="9"/>
    <s v="10054367"/>
    <s v="Juarez Cedano, Gladis"/>
    <x v="467"/>
    <s v="0001"/>
    <s v="ZPP3"/>
    <x v="0"/>
    <x v="0"/>
    <s v="FERT"/>
    <s v="UN"/>
    <s v="CA"/>
    <x v="461"/>
    <s v="YD11"/>
    <x v="8"/>
    <n v="1"/>
    <x v="0"/>
    <d v="2019-09-21T00:00:00"/>
    <n v="31.04"/>
    <x v="0"/>
    <x v="0"/>
    <x v="0"/>
    <x v="444"/>
    <x v="0"/>
  </r>
  <r>
    <s v="TQ"/>
    <x v="27"/>
    <s v="10991396"/>
    <s v="Juarez De La Cruz, Gregoria Jesus"/>
    <x v="468"/>
    <s v="0001"/>
    <s v="ZPP3"/>
    <x v="22"/>
    <x v="22"/>
    <s v="FERT"/>
    <s v="UN"/>
    <s v="CA"/>
    <x v="462"/>
    <s v="YD13"/>
    <x v="16"/>
    <n v="2"/>
    <x v="0"/>
    <d v="2019-09-21T00:00:00"/>
    <n v="33.81"/>
    <x v="0"/>
    <x v="0"/>
    <x v="0"/>
    <x v="445"/>
    <x v="0"/>
  </r>
  <r>
    <s v="TQ"/>
    <x v="27"/>
    <s v="10991396"/>
    <s v="Juarez De La Cruz, Gregoria Jesus"/>
    <x v="468"/>
    <s v="0001"/>
    <s v="ZPP3"/>
    <x v="10"/>
    <x v="10"/>
    <s v="FERT"/>
    <s v="UN"/>
    <s v="CA"/>
    <x v="462"/>
    <s v="YD13"/>
    <x v="16"/>
    <n v="1"/>
    <x v="0"/>
    <d v="2019-09-21T00:00:00"/>
    <n v="16.100000000000001"/>
    <x v="0"/>
    <x v="0"/>
    <x v="0"/>
    <x v="445"/>
    <x v="0"/>
  </r>
  <r>
    <s v="TQ"/>
    <x v="27"/>
    <s v="10991396"/>
    <s v="Juarez De La Cruz, Gregoria Jesus"/>
    <x v="468"/>
    <s v="0001"/>
    <s v="ZPP3"/>
    <x v="1"/>
    <x v="1"/>
    <s v="FERT"/>
    <s v="UN"/>
    <s v="CA"/>
    <x v="462"/>
    <s v="YD13"/>
    <x v="16"/>
    <n v="1"/>
    <x v="0"/>
    <d v="2019-09-21T00:00:00"/>
    <n v="18.559999999999999"/>
    <x v="0"/>
    <x v="0"/>
    <x v="0"/>
    <x v="445"/>
    <x v="0"/>
  </r>
  <r>
    <s v="TQ"/>
    <x v="27"/>
    <s v="10991396"/>
    <s v="Juarez De La Cruz, Gregoria Jesus"/>
    <x v="468"/>
    <s v="0001"/>
    <s v="ZPP3"/>
    <x v="2"/>
    <x v="2"/>
    <s v="FERT"/>
    <s v="UN"/>
    <s v="CA"/>
    <x v="462"/>
    <s v="YZ13"/>
    <x v="16"/>
    <n v="1"/>
    <x v="1"/>
    <d v="2019-09-21T00:00:00"/>
    <n v="0"/>
    <x v="0"/>
    <x v="0"/>
    <x v="0"/>
    <x v="445"/>
    <x v="1"/>
  </r>
  <r>
    <s v="TQ"/>
    <x v="27"/>
    <s v="10991396"/>
    <s v="Juarez De La Cruz, Gregoria Jesus"/>
    <x v="468"/>
    <s v="0001"/>
    <s v="ZPP3"/>
    <x v="10"/>
    <x v="10"/>
    <s v="FERT"/>
    <s v="UN"/>
    <s v="CA"/>
    <x v="462"/>
    <s v="YZ13"/>
    <x v="16"/>
    <n v="1"/>
    <x v="1"/>
    <d v="2019-09-21T00:00:00"/>
    <n v="0"/>
    <x v="0"/>
    <x v="0"/>
    <x v="0"/>
    <x v="445"/>
    <x v="1"/>
  </r>
  <r>
    <s v="TQ"/>
    <x v="27"/>
    <s v="10991396"/>
    <s v="Juarez De La Cruz, Gregoria Jesus"/>
    <x v="468"/>
    <s v="0001"/>
    <s v="ZPP3"/>
    <x v="2"/>
    <x v="2"/>
    <s v="FERT"/>
    <s v="UN"/>
    <s v="CA"/>
    <x v="462"/>
    <s v="YZ13"/>
    <x v="16"/>
    <n v="2"/>
    <x v="1"/>
    <d v="2019-09-21T00:00:00"/>
    <n v="0"/>
    <x v="0"/>
    <x v="0"/>
    <x v="0"/>
    <x v="445"/>
    <x v="1"/>
  </r>
  <r>
    <s v="TQ"/>
    <x v="7"/>
    <s v="10970115"/>
    <s v="Julca Otiniano De Principe, Maria E"/>
    <x v="469"/>
    <s v="0001"/>
    <s v="ZPP3"/>
    <x v="5"/>
    <x v="5"/>
    <s v="FERT"/>
    <s v="UN"/>
    <s v="CA"/>
    <x v="463"/>
    <s v="YD11"/>
    <x v="17"/>
    <n v="4"/>
    <x v="0"/>
    <d v="2019-09-21T00:00:00"/>
    <n v="106.14"/>
    <x v="0"/>
    <x v="3"/>
    <x v="0"/>
    <x v="446"/>
    <x v="0"/>
  </r>
  <r>
    <s v="TQ"/>
    <x v="7"/>
    <s v="10970115"/>
    <s v="Julca Otiniano De Principe, Maria E"/>
    <x v="469"/>
    <s v="0001"/>
    <s v="ZPP3"/>
    <x v="2"/>
    <x v="2"/>
    <s v="FERT"/>
    <s v="UN"/>
    <s v="CA"/>
    <x v="463"/>
    <s v="YD13"/>
    <x v="17"/>
    <n v="2"/>
    <x v="0"/>
    <d v="2019-09-21T00:00:00"/>
    <n v="27.71"/>
    <x v="0"/>
    <x v="3"/>
    <x v="0"/>
    <x v="446"/>
    <x v="0"/>
  </r>
  <r>
    <s v="TQ"/>
    <x v="7"/>
    <s v="10970115"/>
    <s v="Julca Otiniano De Principe, Maria E"/>
    <x v="469"/>
    <s v="0001"/>
    <s v="ZPP3"/>
    <x v="2"/>
    <x v="2"/>
    <s v="FERT"/>
    <s v="UN"/>
    <s v="CA"/>
    <x v="463"/>
    <s v="YZ13"/>
    <x v="17"/>
    <n v="2"/>
    <x v="1"/>
    <d v="2019-09-21T00:00:00"/>
    <n v="0"/>
    <x v="0"/>
    <x v="3"/>
    <x v="0"/>
    <x v="446"/>
    <x v="1"/>
  </r>
  <r>
    <s v="U2"/>
    <x v="16"/>
    <s v="11521982"/>
    <s v="Julian Gutierrez, Gladys Roxana"/>
    <x v="470"/>
    <s v="0001"/>
    <s v="ZPP3"/>
    <x v="18"/>
    <x v="18"/>
    <s v="FERT"/>
    <s v="UN"/>
    <s v="CA"/>
    <x v="464"/>
    <s v="YD11"/>
    <x v="11"/>
    <n v="1"/>
    <x v="0"/>
    <d v="2019-09-21T00:00:00"/>
    <n v="35.270000000000003"/>
    <x v="0"/>
    <x v="1"/>
    <x v="0"/>
    <x v="447"/>
    <x v="0"/>
  </r>
  <r>
    <s v="U2"/>
    <x v="16"/>
    <s v="11521982"/>
    <s v="Julian Gutierrez, Gladys Roxana"/>
    <x v="470"/>
    <s v="0001"/>
    <s v="ZPP3"/>
    <x v="6"/>
    <x v="6"/>
    <s v="FERT"/>
    <s v="UN"/>
    <s v="CA"/>
    <x v="464"/>
    <s v="YD11"/>
    <x v="11"/>
    <n v="1"/>
    <x v="0"/>
    <d v="2019-09-21T00:00:00"/>
    <n v="35.270000000000003"/>
    <x v="0"/>
    <x v="1"/>
    <x v="0"/>
    <x v="447"/>
    <x v="0"/>
  </r>
  <r>
    <s v="U2"/>
    <x v="16"/>
    <s v="11521982"/>
    <s v="Julian Gutierrez, Gladys Roxana"/>
    <x v="470"/>
    <s v="0001"/>
    <s v="ZPP3"/>
    <x v="11"/>
    <x v="11"/>
    <s v="FERT"/>
    <s v="UN"/>
    <s v="CA"/>
    <x v="464"/>
    <s v="YD13"/>
    <x v="11"/>
    <n v="1"/>
    <x v="0"/>
    <d v="2019-09-21T00:00:00"/>
    <n v="19.89"/>
    <x v="0"/>
    <x v="1"/>
    <x v="0"/>
    <x v="447"/>
    <x v="0"/>
  </r>
  <r>
    <s v="U2"/>
    <x v="16"/>
    <s v="11521982"/>
    <s v="Julian Gutierrez, Gladys Roxana"/>
    <x v="470"/>
    <s v="0001"/>
    <s v="ZPP3"/>
    <x v="0"/>
    <x v="0"/>
    <s v="FERT"/>
    <s v="UN"/>
    <s v="CA"/>
    <x v="464"/>
    <s v="YD11"/>
    <x v="11"/>
    <n v="5"/>
    <x v="0"/>
    <d v="2019-09-21T00:00:00"/>
    <n v="156.28"/>
    <x v="0"/>
    <x v="1"/>
    <x v="0"/>
    <x v="447"/>
    <x v="0"/>
  </r>
  <r>
    <s v="U2"/>
    <x v="16"/>
    <s v="11521982"/>
    <s v="Julian Gutierrez, Gladys Roxana"/>
    <x v="470"/>
    <s v="0001"/>
    <s v="ZPP3"/>
    <x v="5"/>
    <x v="5"/>
    <s v="FERT"/>
    <s v="UN"/>
    <s v="CA"/>
    <x v="464"/>
    <s v="YD11"/>
    <x v="11"/>
    <n v="317"/>
    <x v="0"/>
    <d v="2019-09-21T00:00:00"/>
    <n v="8505.43"/>
    <x v="0"/>
    <x v="1"/>
    <x v="0"/>
    <x v="447"/>
    <x v="0"/>
  </r>
  <r>
    <s v="U2"/>
    <x v="16"/>
    <s v="11521982"/>
    <s v="Julian Gutierrez, Gladys Roxana"/>
    <x v="470"/>
    <s v="0001"/>
    <s v="ZPP3"/>
    <x v="0"/>
    <x v="0"/>
    <s v="FERT"/>
    <s v="UN"/>
    <s v="CA"/>
    <x v="464"/>
    <s v="YZ11"/>
    <x v="11"/>
    <n v="1"/>
    <x v="0"/>
    <d v="2019-09-21T00:00:00"/>
    <n v="-17.010000000000002"/>
    <x v="0"/>
    <x v="1"/>
    <x v="0"/>
    <x v="447"/>
    <x v="1"/>
  </r>
  <r>
    <s v="U2"/>
    <x v="16"/>
    <s v="11521982"/>
    <s v="Julian Gutierrez, Gladys Roxana"/>
    <x v="470"/>
    <s v="0001"/>
    <s v="ZPP3"/>
    <x v="0"/>
    <x v="0"/>
    <s v="FERT"/>
    <s v="UN"/>
    <s v="CA"/>
    <x v="464"/>
    <s v="YZ11"/>
    <x v="11"/>
    <n v="2"/>
    <x v="0"/>
    <d v="2019-09-21T00:00:00"/>
    <n v="-34.020000000000003"/>
    <x v="0"/>
    <x v="1"/>
    <x v="0"/>
    <x v="447"/>
    <x v="1"/>
  </r>
  <r>
    <s v="U2"/>
    <x v="16"/>
    <s v="11521982"/>
    <s v="Julian Gutierrez, Gladys Roxana"/>
    <x v="470"/>
    <s v="0001"/>
    <s v="ZPP3"/>
    <x v="0"/>
    <x v="0"/>
    <s v="FERT"/>
    <s v="UN"/>
    <s v="CA"/>
    <x v="464"/>
    <s v="YZ11"/>
    <x v="11"/>
    <n v="4"/>
    <x v="0"/>
    <d v="2019-09-21T00:00:00"/>
    <n v="-68.040000000000006"/>
    <x v="0"/>
    <x v="1"/>
    <x v="0"/>
    <x v="447"/>
    <x v="1"/>
  </r>
  <r>
    <s v="U2"/>
    <x v="16"/>
    <s v="11521982"/>
    <s v="Julian Gutierrez, Gladys Roxana"/>
    <x v="470"/>
    <s v="0001"/>
    <s v="ZPP3"/>
    <x v="0"/>
    <x v="0"/>
    <s v="FERT"/>
    <s v="UN"/>
    <s v="CA"/>
    <x v="464"/>
    <s v="YZ11"/>
    <x v="11"/>
    <n v="8"/>
    <x v="0"/>
    <d v="2019-09-21T00:00:00"/>
    <n v="-136.08000000000001"/>
    <x v="0"/>
    <x v="1"/>
    <x v="0"/>
    <x v="447"/>
    <x v="1"/>
  </r>
  <r>
    <s v="U2"/>
    <x v="16"/>
    <s v="11521982"/>
    <s v="Julian Gutierrez, Gladys Roxana"/>
    <x v="470"/>
    <s v="0001"/>
    <s v="ZPP3"/>
    <x v="0"/>
    <x v="0"/>
    <s v="FERT"/>
    <s v="UN"/>
    <s v="CA"/>
    <x v="464"/>
    <s v="YZ11"/>
    <x v="11"/>
    <n v="10"/>
    <x v="0"/>
    <d v="2019-09-21T00:00:00"/>
    <n v="-170.1"/>
    <x v="0"/>
    <x v="1"/>
    <x v="0"/>
    <x v="447"/>
    <x v="1"/>
  </r>
  <r>
    <s v="U4"/>
    <x v="12"/>
    <s v="10058274"/>
    <s v="Koga Sugashima, Ana Maria"/>
    <x v="471"/>
    <s v="Z058"/>
    <s v="ZPP3"/>
    <x v="5"/>
    <x v="5"/>
    <s v="FERT"/>
    <s v="UN"/>
    <s v="CA"/>
    <x v="465"/>
    <s v="YD11"/>
    <x v="10"/>
    <n v="5"/>
    <x v="0"/>
    <d v="2019-09-21T00:00:00"/>
    <n v="133.09"/>
    <x v="0"/>
    <x v="0"/>
    <x v="1"/>
    <x v="448"/>
    <x v="0"/>
  </r>
  <r>
    <s v="U3"/>
    <x v="9"/>
    <s v="10053811"/>
    <s v="Laguna Villanueva, Felisiana Benens"/>
    <x v="472"/>
    <s v="Z058"/>
    <s v="ZPP3"/>
    <x v="7"/>
    <x v="7"/>
    <s v="FERT"/>
    <s v="UN"/>
    <s v="CA"/>
    <x v="466"/>
    <s v="YD11"/>
    <x v="17"/>
    <n v="2"/>
    <x v="0"/>
    <d v="2019-09-21T00:00:00"/>
    <n v="62.1"/>
    <x v="0"/>
    <x v="0"/>
    <x v="1"/>
    <x v="449"/>
    <x v="0"/>
  </r>
  <r>
    <s v="U3"/>
    <x v="9"/>
    <s v="10053811"/>
    <s v="Laguna Villanueva, Felisiana Benens"/>
    <x v="472"/>
    <s v="Z058"/>
    <s v="ZPP3"/>
    <x v="15"/>
    <x v="15"/>
    <s v="ZPUB"/>
    <s v="UN"/>
    <s v="UN"/>
    <x v="466"/>
    <s v="YZ13"/>
    <x v="17"/>
    <n v="6"/>
    <x v="1"/>
    <d v="2019-09-21T00:00:00"/>
    <n v="0"/>
    <x v="0"/>
    <x v="0"/>
    <x v="1"/>
    <x v="449"/>
    <x v="1"/>
  </r>
  <r>
    <s v="U3"/>
    <x v="9"/>
    <s v="10053811"/>
    <s v="Laguna Villanueva, Felisiana Benens"/>
    <x v="473"/>
    <s v="0001"/>
    <s v="ZPP3"/>
    <x v="5"/>
    <x v="5"/>
    <s v="FERT"/>
    <s v="UN"/>
    <s v="CA"/>
    <x v="467"/>
    <s v="YD11"/>
    <x v="17"/>
    <n v="8"/>
    <x v="0"/>
    <d v="2019-09-21T00:00:00"/>
    <n v="215.33"/>
    <x v="0"/>
    <x v="0"/>
    <x v="0"/>
    <x v="449"/>
    <x v="0"/>
  </r>
  <r>
    <s v="U3"/>
    <x v="9"/>
    <s v="10053811"/>
    <s v="Laguna Villanueva, Felisiana Benens"/>
    <x v="473"/>
    <s v="0001"/>
    <s v="ZPP3"/>
    <x v="19"/>
    <x v="19"/>
    <s v="FERT"/>
    <s v="UN"/>
    <s v="CA"/>
    <x v="467"/>
    <s v="YD11"/>
    <x v="17"/>
    <n v="2"/>
    <x v="0"/>
    <d v="2019-09-21T00:00:00"/>
    <n v="53.54"/>
    <x v="0"/>
    <x v="0"/>
    <x v="0"/>
    <x v="449"/>
    <x v="0"/>
  </r>
  <r>
    <s v="U3"/>
    <x v="9"/>
    <s v="10053811"/>
    <s v="Laguna Villanueva, Felisiana Benens"/>
    <x v="473"/>
    <s v="0001"/>
    <s v="ZPP3"/>
    <x v="2"/>
    <x v="2"/>
    <s v="FERT"/>
    <s v="UN"/>
    <s v="CA"/>
    <x v="467"/>
    <s v="YD13"/>
    <x v="17"/>
    <n v="2"/>
    <x v="0"/>
    <d v="2019-09-21T00:00:00"/>
    <n v="27.71"/>
    <x v="0"/>
    <x v="0"/>
    <x v="0"/>
    <x v="449"/>
    <x v="0"/>
  </r>
  <r>
    <s v="U3"/>
    <x v="9"/>
    <s v="10053811"/>
    <s v="Laguna Villanueva, Felisiana Benens"/>
    <x v="473"/>
    <s v="0001"/>
    <s v="ZPP3"/>
    <x v="2"/>
    <x v="2"/>
    <s v="FERT"/>
    <s v="UN"/>
    <s v="CA"/>
    <x v="467"/>
    <s v="YZ13"/>
    <x v="17"/>
    <n v="2"/>
    <x v="1"/>
    <d v="2019-09-21T00:00:00"/>
    <n v="0"/>
    <x v="0"/>
    <x v="0"/>
    <x v="0"/>
    <x v="449"/>
    <x v="1"/>
  </r>
  <r>
    <s v="U2"/>
    <x v="28"/>
    <s v="10062077"/>
    <s v="Laiza Tamayo, Oliborio"/>
    <x v="474"/>
    <s v="0001"/>
    <s v="ZPP3"/>
    <x v="5"/>
    <x v="5"/>
    <s v="FERT"/>
    <s v="UN"/>
    <s v="CA"/>
    <x v="468"/>
    <s v="YD11"/>
    <x v="8"/>
    <n v="8"/>
    <x v="0"/>
    <d v="2019-09-21T00:00:00"/>
    <n v="212.27"/>
    <x v="0"/>
    <x v="3"/>
    <x v="0"/>
    <x v="450"/>
    <x v="0"/>
  </r>
  <r>
    <s v="U2"/>
    <x v="28"/>
    <s v="10062077"/>
    <s v="Laiza Tamayo, Oliborio"/>
    <x v="474"/>
    <s v="0001"/>
    <s v="ZPP3"/>
    <x v="10"/>
    <x v="10"/>
    <s v="FERT"/>
    <s v="UN"/>
    <s v="CA"/>
    <x v="468"/>
    <s v="YD13"/>
    <x v="8"/>
    <n v="1"/>
    <x v="0"/>
    <d v="2019-09-21T00:00:00"/>
    <n v="16.100000000000001"/>
    <x v="0"/>
    <x v="3"/>
    <x v="0"/>
    <x v="450"/>
    <x v="0"/>
  </r>
  <r>
    <s v="U2"/>
    <x v="28"/>
    <s v="10062077"/>
    <s v="Laiza Tamayo, Oliborio"/>
    <x v="474"/>
    <s v="0001"/>
    <s v="ZPP3"/>
    <x v="10"/>
    <x v="10"/>
    <s v="FERT"/>
    <s v="UN"/>
    <s v="CA"/>
    <x v="468"/>
    <s v="YZ13"/>
    <x v="8"/>
    <n v="1"/>
    <x v="1"/>
    <d v="2019-09-21T00:00:00"/>
    <n v="0"/>
    <x v="0"/>
    <x v="3"/>
    <x v="0"/>
    <x v="450"/>
    <x v="1"/>
  </r>
  <r>
    <s v="U2"/>
    <x v="1"/>
    <s v="11175520"/>
    <s v="Lara Montoya, Luz Esperanza"/>
    <x v="475"/>
    <s v="Z058"/>
    <s v="ZPP3"/>
    <x v="5"/>
    <x v="5"/>
    <s v="FERT"/>
    <s v="UN"/>
    <s v="CA"/>
    <x v="469"/>
    <s v="YD11"/>
    <x v="6"/>
    <n v="5"/>
    <x v="0"/>
    <d v="2019-09-21T00:00:00"/>
    <n v="134.58000000000001"/>
    <x v="0"/>
    <x v="1"/>
    <x v="1"/>
    <x v="451"/>
    <x v="0"/>
  </r>
  <r>
    <s v="U2"/>
    <x v="1"/>
    <s v="11175520"/>
    <s v="Lara Montoya, Luz Esperanza"/>
    <x v="475"/>
    <s v="Z058"/>
    <s v="ZPP3"/>
    <x v="19"/>
    <x v="19"/>
    <s v="FERT"/>
    <s v="UN"/>
    <s v="CA"/>
    <x v="469"/>
    <s v="YD11"/>
    <x v="6"/>
    <n v="10"/>
    <x v="0"/>
    <d v="2019-09-21T00:00:00"/>
    <n v="267.70999999999998"/>
    <x v="0"/>
    <x v="1"/>
    <x v="1"/>
    <x v="451"/>
    <x v="0"/>
  </r>
  <r>
    <s v="U2"/>
    <x v="1"/>
    <s v="11175520"/>
    <s v="Lara Montoya, Luz Esperanza"/>
    <x v="475"/>
    <s v="Z058"/>
    <s v="ZPP3"/>
    <x v="34"/>
    <x v="34"/>
    <s v="FERT"/>
    <s v="UN"/>
    <s v="CA"/>
    <x v="469"/>
    <s v="YD11"/>
    <x v="6"/>
    <n v="2"/>
    <x v="0"/>
    <d v="2019-09-21T00:00:00"/>
    <n v="98.08"/>
    <x v="0"/>
    <x v="1"/>
    <x v="1"/>
    <x v="451"/>
    <x v="0"/>
  </r>
  <r>
    <s v="U2"/>
    <x v="1"/>
    <s v="11175520"/>
    <s v="Lara Montoya, Luz Esperanza"/>
    <x v="475"/>
    <s v="Z058"/>
    <s v="ZPP3"/>
    <x v="11"/>
    <x v="11"/>
    <s v="FERT"/>
    <s v="UN"/>
    <s v="CA"/>
    <x v="469"/>
    <s v="YD13"/>
    <x v="6"/>
    <n v="1"/>
    <x v="0"/>
    <d v="2019-09-21T00:00:00"/>
    <n v="19.93"/>
    <x v="0"/>
    <x v="1"/>
    <x v="1"/>
    <x v="451"/>
    <x v="0"/>
  </r>
  <r>
    <s v="U2"/>
    <x v="1"/>
    <s v="11175520"/>
    <s v="Lara Montoya, Luz Esperanza"/>
    <x v="475"/>
    <s v="Z058"/>
    <s v="ZPP3"/>
    <x v="0"/>
    <x v="0"/>
    <s v="FERT"/>
    <s v="UN"/>
    <s v="CA"/>
    <x v="469"/>
    <s v="YZ11"/>
    <x v="6"/>
    <n v="4"/>
    <x v="0"/>
    <d v="2019-09-21T00:00:00"/>
    <n v="-68.040000000000006"/>
    <x v="0"/>
    <x v="1"/>
    <x v="1"/>
    <x v="451"/>
    <x v="1"/>
  </r>
  <r>
    <s v="U4"/>
    <x v="20"/>
    <s v="10067041"/>
    <s v="Larraondo Evangelista, Devora Eliza"/>
    <x v="476"/>
    <s v="0001"/>
    <s v="ZPP3"/>
    <x v="18"/>
    <x v="18"/>
    <s v="FERT"/>
    <s v="UN"/>
    <s v="CA"/>
    <x v="470"/>
    <s v="YD11"/>
    <x v="5"/>
    <n v="2"/>
    <x v="0"/>
    <d v="2019-09-21T00:00:00"/>
    <n v="69.94"/>
    <x v="0"/>
    <x v="2"/>
    <x v="0"/>
    <x v="452"/>
    <x v="0"/>
  </r>
  <r>
    <s v="U4"/>
    <x v="20"/>
    <s v="10067041"/>
    <s v="Larraondo Evangelista, Devora Eliza"/>
    <x v="476"/>
    <s v="0001"/>
    <s v="ZPP3"/>
    <x v="7"/>
    <x v="7"/>
    <s v="FERT"/>
    <s v="UN"/>
    <s v="CA"/>
    <x v="470"/>
    <s v="YD11"/>
    <x v="5"/>
    <n v="1"/>
    <x v="0"/>
    <d v="2019-09-21T00:00:00"/>
    <n v="30.67"/>
    <x v="0"/>
    <x v="2"/>
    <x v="0"/>
    <x v="452"/>
    <x v="0"/>
  </r>
  <r>
    <s v="U4"/>
    <x v="20"/>
    <s v="10067041"/>
    <s v="Larraondo Evangelista, Devora Eliza"/>
    <x v="476"/>
    <s v="0001"/>
    <s v="ZPP3"/>
    <x v="5"/>
    <x v="5"/>
    <s v="FERT"/>
    <s v="UN"/>
    <s v="CA"/>
    <x v="470"/>
    <s v="YD11"/>
    <x v="5"/>
    <n v="50"/>
    <x v="0"/>
    <d v="2019-09-21T00:00:00"/>
    <n v="1326.7"/>
    <x v="0"/>
    <x v="2"/>
    <x v="0"/>
    <x v="452"/>
    <x v="0"/>
  </r>
  <r>
    <s v="U4"/>
    <x v="20"/>
    <s v="10067041"/>
    <s v="Larraondo Evangelista, Devora Eliza"/>
    <x v="476"/>
    <s v="0001"/>
    <s v="ZPP3"/>
    <x v="2"/>
    <x v="2"/>
    <s v="FERT"/>
    <s v="UN"/>
    <s v="CA"/>
    <x v="470"/>
    <s v="YD13"/>
    <x v="5"/>
    <n v="1"/>
    <x v="0"/>
    <d v="2019-09-21T00:00:00"/>
    <n v="13.86"/>
    <x v="0"/>
    <x v="2"/>
    <x v="0"/>
    <x v="452"/>
    <x v="0"/>
  </r>
  <r>
    <s v="U4"/>
    <x v="20"/>
    <s v="10067041"/>
    <s v="Larraondo Evangelista, Devora Eliza"/>
    <x v="476"/>
    <s v="0001"/>
    <s v="ZPP3"/>
    <x v="2"/>
    <x v="2"/>
    <s v="FERT"/>
    <s v="UN"/>
    <s v="CA"/>
    <x v="470"/>
    <s v="YZ13"/>
    <x v="5"/>
    <n v="1"/>
    <x v="1"/>
    <d v="2019-09-21T00:00:00"/>
    <n v="0"/>
    <x v="0"/>
    <x v="2"/>
    <x v="0"/>
    <x v="452"/>
    <x v="1"/>
  </r>
  <r>
    <s v="U4"/>
    <x v="20"/>
    <s v="10067041"/>
    <s v="Larraondo Evangelista, Devora Eliza"/>
    <x v="476"/>
    <s v="0001"/>
    <s v="ZPP3"/>
    <x v="0"/>
    <x v="0"/>
    <s v="FERT"/>
    <s v="UN"/>
    <s v="CA"/>
    <x v="470"/>
    <s v="YZ11"/>
    <x v="5"/>
    <n v="1"/>
    <x v="0"/>
    <d v="2019-09-21T00:00:00"/>
    <n v="-17.010000000000002"/>
    <x v="0"/>
    <x v="2"/>
    <x v="0"/>
    <x v="452"/>
    <x v="1"/>
  </r>
  <r>
    <s v="U4"/>
    <x v="20"/>
    <s v="10067041"/>
    <s v="Larraondo Evangelista, Devora Eliza"/>
    <x v="476"/>
    <s v="0001"/>
    <s v="ZPP3"/>
    <x v="0"/>
    <x v="0"/>
    <s v="FERT"/>
    <s v="UN"/>
    <s v="CA"/>
    <x v="470"/>
    <s v="YZ11"/>
    <x v="5"/>
    <n v="1"/>
    <x v="0"/>
    <d v="2019-09-21T00:00:00"/>
    <n v="-17.010000000000002"/>
    <x v="0"/>
    <x v="2"/>
    <x v="0"/>
    <x v="452"/>
    <x v="1"/>
  </r>
  <r>
    <s v="U4"/>
    <x v="20"/>
    <s v="10067041"/>
    <s v="Larraondo Evangelista, Devora Eliza"/>
    <x v="476"/>
    <s v="0001"/>
    <s v="ZPP3"/>
    <x v="0"/>
    <x v="0"/>
    <s v="FERT"/>
    <s v="UN"/>
    <s v="CA"/>
    <x v="470"/>
    <s v="YZ11"/>
    <x v="5"/>
    <n v="3"/>
    <x v="0"/>
    <d v="2019-09-21T00:00:00"/>
    <n v="-51.03"/>
    <x v="0"/>
    <x v="2"/>
    <x v="0"/>
    <x v="452"/>
    <x v="1"/>
  </r>
  <r>
    <s v="U4"/>
    <x v="20"/>
    <s v="10067041"/>
    <s v="Larraondo Evangelista, Devora Eliza"/>
    <x v="476"/>
    <s v="0001"/>
    <s v="ZPP3"/>
    <x v="15"/>
    <x v="15"/>
    <s v="ZPUB"/>
    <s v="UN"/>
    <s v="UN"/>
    <x v="470"/>
    <s v="YZ13"/>
    <x v="5"/>
    <n v="3"/>
    <x v="1"/>
    <d v="2019-09-21T00:00:00"/>
    <n v="0"/>
    <x v="0"/>
    <x v="2"/>
    <x v="0"/>
    <x v="452"/>
    <x v="1"/>
  </r>
  <r>
    <s v="U3"/>
    <x v="31"/>
    <s v="10989267"/>
    <s v="Laurente Blas, Sandra Estela"/>
    <x v="477"/>
    <s v="0001"/>
    <s v="ZPP3"/>
    <x v="7"/>
    <x v="7"/>
    <s v="FERT"/>
    <s v="UN"/>
    <s v="CA"/>
    <x v="471"/>
    <s v="YD11"/>
    <x v="6"/>
    <n v="2"/>
    <x v="0"/>
    <d v="2019-09-21T00:00:00"/>
    <n v="61.34"/>
    <x v="0"/>
    <x v="4"/>
    <x v="0"/>
    <x v="453"/>
    <x v="0"/>
  </r>
  <r>
    <s v="U3"/>
    <x v="31"/>
    <s v="10989267"/>
    <s v="Laurente Blas, Sandra Estela"/>
    <x v="477"/>
    <s v="0001"/>
    <s v="ZPP3"/>
    <x v="0"/>
    <x v="0"/>
    <s v="FERT"/>
    <s v="UN"/>
    <s v="CA"/>
    <x v="471"/>
    <s v="YD11"/>
    <x v="6"/>
    <n v="2"/>
    <x v="0"/>
    <d v="2019-09-21T00:00:00"/>
    <n v="61.92"/>
    <x v="0"/>
    <x v="4"/>
    <x v="0"/>
    <x v="453"/>
    <x v="0"/>
  </r>
  <r>
    <s v="U3"/>
    <x v="31"/>
    <s v="10989267"/>
    <s v="Laurente Blas, Sandra Estela"/>
    <x v="477"/>
    <s v="0001"/>
    <s v="ZPP3"/>
    <x v="5"/>
    <x v="5"/>
    <s v="FERT"/>
    <s v="UN"/>
    <s v="CA"/>
    <x v="471"/>
    <s v="YD11"/>
    <x v="6"/>
    <n v="5"/>
    <x v="0"/>
    <d v="2019-09-21T00:00:00"/>
    <n v="132.66999999999999"/>
    <x v="0"/>
    <x v="4"/>
    <x v="0"/>
    <x v="453"/>
    <x v="0"/>
  </r>
  <r>
    <s v="U3"/>
    <x v="31"/>
    <s v="10989267"/>
    <s v="Laurente Blas, Sandra Estela"/>
    <x v="477"/>
    <s v="0001"/>
    <s v="ZPP3"/>
    <x v="19"/>
    <x v="19"/>
    <s v="FERT"/>
    <s v="UN"/>
    <s v="CA"/>
    <x v="471"/>
    <s v="YD11"/>
    <x v="6"/>
    <n v="2"/>
    <x v="0"/>
    <d v="2019-09-21T00:00:00"/>
    <n v="52.78"/>
    <x v="0"/>
    <x v="4"/>
    <x v="0"/>
    <x v="453"/>
    <x v="0"/>
  </r>
  <r>
    <s v="U3"/>
    <x v="31"/>
    <s v="10989267"/>
    <s v="Laurente Blas, Sandra Estela"/>
    <x v="477"/>
    <s v="0001"/>
    <s v="ZPP3"/>
    <x v="4"/>
    <x v="4"/>
    <s v="FERT"/>
    <s v="UN"/>
    <s v="CA"/>
    <x v="471"/>
    <s v="YD13"/>
    <x v="6"/>
    <n v="1"/>
    <x v="0"/>
    <d v="2019-09-21T00:00:00"/>
    <n v="16.100000000000001"/>
    <x v="0"/>
    <x v="4"/>
    <x v="0"/>
    <x v="453"/>
    <x v="0"/>
  </r>
  <r>
    <s v="U3"/>
    <x v="31"/>
    <s v="10989267"/>
    <s v="Laurente Blas, Sandra Estela"/>
    <x v="477"/>
    <s v="0001"/>
    <s v="ZPP3"/>
    <x v="8"/>
    <x v="8"/>
    <s v="FERT"/>
    <s v="UN"/>
    <s v="CA"/>
    <x v="471"/>
    <s v="YD13"/>
    <x v="6"/>
    <n v="5"/>
    <x v="0"/>
    <d v="2019-09-21T00:00:00"/>
    <n v="51.13"/>
    <x v="0"/>
    <x v="4"/>
    <x v="0"/>
    <x v="453"/>
    <x v="0"/>
  </r>
  <r>
    <s v="U3"/>
    <x v="31"/>
    <s v="10989267"/>
    <s v="Laurente Blas, Sandra Estela"/>
    <x v="477"/>
    <s v="0001"/>
    <s v="ZPP3"/>
    <x v="25"/>
    <x v="25"/>
    <s v="FERT"/>
    <s v="UN"/>
    <s v="CA"/>
    <x v="471"/>
    <s v="YD13"/>
    <x v="6"/>
    <n v="3"/>
    <x v="0"/>
    <d v="2019-09-21T00:00:00"/>
    <n v="19.32"/>
    <x v="0"/>
    <x v="4"/>
    <x v="0"/>
    <x v="453"/>
    <x v="0"/>
  </r>
  <r>
    <s v="U3"/>
    <x v="31"/>
    <s v="10989267"/>
    <s v="Laurente Blas, Sandra Estela"/>
    <x v="477"/>
    <s v="0001"/>
    <s v="ZPP3"/>
    <x v="2"/>
    <x v="2"/>
    <s v="FERT"/>
    <s v="UN"/>
    <s v="CA"/>
    <x v="471"/>
    <s v="YD13"/>
    <x v="6"/>
    <n v="1"/>
    <x v="0"/>
    <d v="2019-09-21T00:00:00"/>
    <n v="13.86"/>
    <x v="0"/>
    <x v="4"/>
    <x v="0"/>
    <x v="453"/>
    <x v="0"/>
  </r>
  <r>
    <s v="U3"/>
    <x v="31"/>
    <s v="10989267"/>
    <s v="Laurente Blas, Sandra Estela"/>
    <x v="477"/>
    <s v="0001"/>
    <s v="ZPP3"/>
    <x v="27"/>
    <x v="27"/>
    <s v="FERT"/>
    <s v="UN"/>
    <s v="CA"/>
    <x v="471"/>
    <s v="YD13"/>
    <x v="6"/>
    <n v="12"/>
    <x v="1"/>
    <d v="2019-09-21T00:00:00"/>
    <n v="25.42"/>
    <x v="0"/>
    <x v="4"/>
    <x v="0"/>
    <x v="453"/>
    <x v="0"/>
  </r>
  <r>
    <s v="U3"/>
    <x v="31"/>
    <s v="10989267"/>
    <s v="Laurente Blas, Sandra Estela"/>
    <x v="477"/>
    <s v="0001"/>
    <s v="ZPP3"/>
    <x v="2"/>
    <x v="2"/>
    <s v="FERT"/>
    <s v="UN"/>
    <s v="CA"/>
    <x v="471"/>
    <s v="YZ13"/>
    <x v="6"/>
    <n v="1"/>
    <x v="1"/>
    <d v="2019-09-21T00:00:00"/>
    <n v="0"/>
    <x v="0"/>
    <x v="4"/>
    <x v="0"/>
    <x v="453"/>
    <x v="1"/>
  </r>
  <r>
    <s v="U3"/>
    <x v="31"/>
    <s v="10989267"/>
    <s v="Laurente Blas, Sandra Estela"/>
    <x v="477"/>
    <s v="0001"/>
    <s v="ZPP3"/>
    <x v="10"/>
    <x v="10"/>
    <s v="FERT"/>
    <s v="UN"/>
    <s v="CA"/>
    <x v="471"/>
    <s v="YZ13"/>
    <x v="6"/>
    <n v="1"/>
    <x v="1"/>
    <d v="2019-09-21T00:00:00"/>
    <n v="0"/>
    <x v="0"/>
    <x v="4"/>
    <x v="0"/>
    <x v="453"/>
    <x v="1"/>
  </r>
  <r>
    <s v="U3"/>
    <x v="21"/>
    <s v="10053735"/>
    <s v="Lavado De Tacanga, Luiza Elena"/>
    <x v="478"/>
    <s v="0001"/>
    <s v="ZPP3"/>
    <x v="10"/>
    <x v="10"/>
    <s v="FERT"/>
    <s v="UN"/>
    <s v="CA"/>
    <x v="472"/>
    <s v="YD13"/>
    <x v="14"/>
    <n v="1"/>
    <x v="0"/>
    <d v="2019-09-21T00:00:00"/>
    <n v="16.100000000000001"/>
    <x v="0"/>
    <x v="0"/>
    <x v="0"/>
    <x v="454"/>
    <x v="0"/>
  </r>
  <r>
    <s v="U3"/>
    <x v="21"/>
    <s v="10053735"/>
    <s v="Lavado De Tacanga, Luiza Elena"/>
    <x v="478"/>
    <s v="0001"/>
    <s v="ZPP3"/>
    <x v="4"/>
    <x v="4"/>
    <s v="FERT"/>
    <s v="UN"/>
    <s v="CA"/>
    <x v="472"/>
    <s v="YD13"/>
    <x v="14"/>
    <n v="1"/>
    <x v="0"/>
    <d v="2019-09-21T00:00:00"/>
    <n v="16.100000000000001"/>
    <x v="0"/>
    <x v="0"/>
    <x v="0"/>
    <x v="454"/>
    <x v="0"/>
  </r>
  <r>
    <s v="U3"/>
    <x v="21"/>
    <s v="10053735"/>
    <s v="Lavado De Tacanga, Luiza Elena"/>
    <x v="478"/>
    <s v="0001"/>
    <s v="ZPP3"/>
    <x v="3"/>
    <x v="3"/>
    <s v="FERT"/>
    <s v="UN"/>
    <s v="CA"/>
    <x v="472"/>
    <s v="YD13"/>
    <x v="14"/>
    <n v="2"/>
    <x v="0"/>
    <d v="2019-09-21T00:00:00"/>
    <n v="18.47"/>
    <x v="0"/>
    <x v="0"/>
    <x v="0"/>
    <x v="454"/>
    <x v="0"/>
  </r>
  <r>
    <s v="U3"/>
    <x v="21"/>
    <s v="10053735"/>
    <s v="Lavado De Tacanga, Luiza Elena"/>
    <x v="478"/>
    <s v="0001"/>
    <s v="ZPP3"/>
    <x v="16"/>
    <x v="16"/>
    <s v="FERT"/>
    <s v="UN"/>
    <s v="CA"/>
    <x v="472"/>
    <s v="YD13"/>
    <x v="14"/>
    <n v="1"/>
    <x v="0"/>
    <d v="2019-09-21T00:00:00"/>
    <n v="7.24"/>
    <x v="0"/>
    <x v="0"/>
    <x v="0"/>
    <x v="454"/>
    <x v="0"/>
  </r>
  <r>
    <s v="U3"/>
    <x v="21"/>
    <s v="10053735"/>
    <s v="Lavado De Tacanga, Luiza Elena"/>
    <x v="478"/>
    <s v="0001"/>
    <s v="ZPP3"/>
    <x v="1"/>
    <x v="1"/>
    <s v="FERT"/>
    <s v="UN"/>
    <s v="CA"/>
    <x v="472"/>
    <s v="YD13"/>
    <x v="14"/>
    <n v="1"/>
    <x v="0"/>
    <d v="2019-09-21T00:00:00"/>
    <n v="18.559999999999999"/>
    <x v="0"/>
    <x v="0"/>
    <x v="0"/>
    <x v="454"/>
    <x v="0"/>
  </r>
  <r>
    <s v="U3"/>
    <x v="21"/>
    <s v="10053735"/>
    <s v="Lavado De Tacanga, Luiza Elena"/>
    <x v="478"/>
    <s v="0001"/>
    <s v="ZPP3"/>
    <x v="2"/>
    <x v="2"/>
    <s v="FERT"/>
    <s v="UN"/>
    <s v="CA"/>
    <x v="472"/>
    <s v="YZ13"/>
    <x v="14"/>
    <n v="1"/>
    <x v="1"/>
    <d v="2019-09-21T00:00:00"/>
    <n v="0"/>
    <x v="0"/>
    <x v="0"/>
    <x v="0"/>
    <x v="454"/>
    <x v="1"/>
  </r>
  <r>
    <s v="U3"/>
    <x v="21"/>
    <s v="10053735"/>
    <s v="Lavado De Tacanga, Luiza Elena"/>
    <x v="478"/>
    <s v="0001"/>
    <s v="ZPP3"/>
    <x v="10"/>
    <x v="10"/>
    <s v="FERT"/>
    <s v="UN"/>
    <s v="CA"/>
    <x v="472"/>
    <s v="YZ13"/>
    <x v="14"/>
    <n v="2"/>
    <x v="1"/>
    <d v="2019-09-21T00:00:00"/>
    <n v="0"/>
    <x v="0"/>
    <x v="0"/>
    <x v="0"/>
    <x v="454"/>
    <x v="1"/>
  </r>
  <r>
    <s v="U3"/>
    <x v="21"/>
    <s v="10053735"/>
    <s v="Lavado De Tacanga, Luiza Elena"/>
    <x v="478"/>
    <s v="0001"/>
    <s v="ZPP3"/>
    <x v="3"/>
    <x v="3"/>
    <s v="FERT"/>
    <s v="UN"/>
    <s v="CA"/>
    <x v="472"/>
    <s v="YZ13"/>
    <x v="14"/>
    <n v="6"/>
    <x v="1"/>
    <d v="2019-09-21T00:00:00"/>
    <n v="0"/>
    <x v="0"/>
    <x v="0"/>
    <x v="0"/>
    <x v="454"/>
    <x v="1"/>
  </r>
  <r>
    <s v="U3"/>
    <x v="21"/>
    <s v="10053735"/>
    <s v="Lavado De Tacanga, Luiza Elena"/>
    <x v="478"/>
    <s v="0001"/>
    <s v="ZPP3"/>
    <x v="2"/>
    <x v="2"/>
    <s v="FERT"/>
    <s v="UN"/>
    <s v="CA"/>
    <x v="472"/>
    <s v="YZ13"/>
    <x v="14"/>
    <n v="1"/>
    <x v="1"/>
    <d v="2019-09-21T00:00:00"/>
    <n v="0"/>
    <x v="0"/>
    <x v="0"/>
    <x v="0"/>
    <x v="454"/>
    <x v="1"/>
  </r>
  <r>
    <s v="U3"/>
    <x v="25"/>
    <s v="10057350"/>
    <s v="Lavado Meza, Nancy Luzmila"/>
    <x v="479"/>
    <s v="0001"/>
    <s v="ZPP3"/>
    <x v="5"/>
    <x v="5"/>
    <s v="FERT"/>
    <s v="UN"/>
    <s v="CA"/>
    <x v="473"/>
    <s v="YD11"/>
    <x v="5"/>
    <n v="40"/>
    <x v="0"/>
    <d v="2019-09-21T00:00:00"/>
    <n v="1061.3599999999999"/>
    <x v="0"/>
    <x v="1"/>
    <x v="0"/>
    <x v="455"/>
    <x v="0"/>
  </r>
  <r>
    <s v="U2"/>
    <x v="1"/>
    <s v="10060485"/>
    <s v="Lazaro De Sifuentes, Doraliza Oliva"/>
    <x v="480"/>
    <s v="0001"/>
    <s v="ZPP3"/>
    <x v="2"/>
    <x v="2"/>
    <s v="FERT"/>
    <s v="UN"/>
    <s v="CA"/>
    <x v="474"/>
    <s v="YD13"/>
    <x v="24"/>
    <n v="1"/>
    <x v="0"/>
    <d v="2019-09-21T00:00:00"/>
    <n v="13.86"/>
    <x v="0"/>
    <x v="1"/>
    <x v="0"/>
    <x v="456"/>
    <x v="0"/>
  </r>
  <r>
    <s v="U2"/>
    <x v="1"/>
    <s v="10060485"/>
    <s v="Lazaro De Sifuentes, Doraliza Oliva"/>
    <x v="480"/>
    <s v="0001"/>
    <s v="ZPP3"/>
    <x v="5"/>
    <x v="5"/>
    <s v="FERT"/>
    <s v="UN"/>
    <s v="CA"/>
    <x v="474"/>
    <s v="YD11"/>
    <x v="24"/>
    <n v="4"/>
    <x v="0"/>
    <d v="2019-09-21T00:00:00"/>
    <n v="107.32"/>
    <x v="0"/>
    <x v="1"/>
    <x v="0"/>
    <x v="456"/>
    <x v="0"/>
  </r>
  <r>
    <s v="U2"/>
    <x v="1"/>
    <s v="10060485"/>
    <s v="Lazaro De Sifuentes, Doraliza Oliva"/>
    <x v="480"/>
    <s v="0001"/>
    <s v="ZPP3"/>
    <x v="0"/>
    <x v="0"/>
    <s v="FERT"/>
    <s v="UN"/>
    <s v="CA"/>
    <x v="474"/>
    <s v="YD11"/>
    <x v="24"/>
    <n v="2"/>
    <x v="0"/>
    <d v="2019-09-21T00:00:00"/>
    <n v="62.51"/>
    <x v="0"/>
    <x v="1"/>
    <x v="0"/>
    <x v="456"/>
    <x v="0"/>
  </r>
  <r>
    <s v="U2"/>
    <x v="1"/>
    <s v="10060485"/>
    <s v="Lazaro De Sifuentes, Doraliza Oliva"/>
    <x v="480"/>
    <s v="0001"/>
    <s v="ZPP3"/>
    <x v="2"/>
    <x v="2"/>
    <s v="FERT"/>
    <s v="UN"/>
    <s v="CA"/>
    <x v="474"/>
    <s v="YZ13"/>
    <x v="24"/>
    <n v="1"/>
    <x v="1"/>
    <d v="2019-09-21T00:00:00"/>
    <n v="0"/>
    <x v="0"/>
    <x v="1"/>
    <x v="0"/>
    <x v="456"/>
    <x v="1"/>
  </r>
  <r>
    <s v="U3"/>
    <x v="21"/>
    <s v="11773607"/>
    <s v="Lazaro De Villacorta, Segunda Carme"/>
    <x v="481"/>
    <s v="0001"/>
    <s v="ZPP3"/>
    <x v="5"/>
    <x v="5"/>
    <s v="FERT"/>
    <s v="UN"/>
    <s v="CA"/>
    <x v="475"/>
    <s v="YD11"/>
    <x v="7"/>
    <n v="3"/>
    <x v="0"/>
    <d v="2019-09-21T00:00:00"/>
    <n v="79.599999999999994"/>
    <x v="0"/>
    <x v="0"/>
    <x v="0"/>
    <x v="457"/>
    <x v="0"/>
  </r>
  <r>
    <s v="U3"/>
    <x v="21"/>
    <s v="10989153"/>
    <s v="Lazaro Leon, Everlinda"/>
    <x v="482"/>
    <s v="0001"/>
    <s v="ZPP3"/>
    <x v="5"/>
    <x v="5"/>
    <s v="FERT"/>
    <s v="UN"/>
    <s v="CA"/>
    <x v="476"/>
    <s v="YD11"/>
    <x v="3"/>
    <n v="1"/>
    <x v="0"/>
    <d v="2019-09-21T00:00:00"/>
    <n v="26.53"/>
    <x v="0"/>
    <x v="0"/>
    <x v="0"/>
    <x v="458"/>
    <x v="0"/>
  </r>
  <r>
    <s v="U3"/>
    <x v="21"/>
    <s v="10989153"/>
    <s v="Lazaro Leon, Everlinda"/>
    <x v="482"/>
    <s v="0001"/>
    <s v="ZPP3"/>
    <x v="0"/>
    <x v="0"/>
    <s v="FERT"/>
    <s v="UN"/>
    <s v="CA"/>
    <x v="476"/>
    <s v="YD11"/>
    <x v="3"/>
    <n v="2"/>
    <x v="0"/>
    <d v="2019-09-21T00:00:00"/>
    <n v="61.92"/>
    <x v="0"/>
    <x v="0"/>
    <x v="0"/>
    <x v="458"/>
    <x v="0"/>
  </r>
  <r>
    <s v="U3"/>
    <x v="21"/>
    <s v="10989153"/>
    <s v="Lazaro Leon, Everlinda"/>
    <x v="482"/>
    <s v="0001"/>
    <s v="ZPP3"/>
    <x v="4"/>
    <x v="4"/>
    <s v="FERT"/>
    <s v="UN"/>
    <s v="CA"/>
    <x v="476"/>
    <s v="YD13"/>
    <x v="3"/>
    <n v="1"/>
    <x v="0"/>
    <d v="2019-09-21T00:00:00"/>
    <n v="16.100000000000001"/>
    <x v="0"/>
    <x v="0"/>
    <x v="0"/>
    <x v="458"/>
    <x v="0"/>
  </r>
  <r>
    <s v="U3"/>
    <x v="21"/>
    <s v="10989153"/>
    <s v="Lazaro Leon, Everlinda"/>
    <x v="482"/>
    <s v="0001"/>
    <s v="ZPP3"/>
    <x v="10"/>
    <x v="10"/>
    <s v="FERT"/>
    <s v="UN"/>
    <s v="CA"/>
    <x v="476"/>
    <s v="YZ13"/>
    <x v="3"/>
    <n v="1"/>
    <x v="1"/>
    <d v="2019-09-21T00:00:00"/>
    <n v="0"/>
    <x v="0"/>
    <x v="0"/>
    <x v="0"/>
    <x v="458"/>
    <x v="1"/>
  </r>
  <r>
    <s v="U2"/>
    <x v="11"/>
    <s v="11051179"/>
    <s v="Lazaro Reyes, Viviana Noemy"/>
    <x v="483"/>
    <s v="0001"/>
    <s v="ZPP3"/>
    <x v="5"/>
    <x v="5"/>
    <s v="FERT"/>
    <s v="UN"/>
    <s v="CA"/>
    <x v="477"/>
    <s v="YD11"/>
    <x v="12"/>
    <n v="1"/>
    <x v="0"/>
    <d v="2019-09-21T00:00:00"/>
    <n v="26.83"/>
    <x v="0"/>
    <x v="1"/>
    <x v="0"/>
    <x v="459"/>
    <x v="0"/>
  </r>
  <r>
    <s v="U2"/>
    <x v="11"/>
    <s v="11051179"/>
    <s v="Lazaro Reyes, Viviana Noemy"/>
    <x v="483"/>
    <s v="0001"/>
    <s v="ZPP3"/>
    <x v="0"/>
    <x v="0"/>
    <s v="FERT"/>
    <s v="UN"/>
    <s v="CA"/>
    <x v="477"/>
    <s v="YD11"/>
    <x v="12"/>
    <n v="1"/>
    <x v="0"/>
    <d v="2019-09-21T00:00:00"/>
    <n v="31.26"/>
    <x v="0"/>
    <x v="1"/>
    <x v="0"/>
    <x v="459"/>
    <x v="0"/>
  </r>
  <r>
    <s v="U2"/>
    <x v="11"/>
    <s v="11051179"/>
    <s v="Lazaro Reyes, Viviana Noemy"/>
    <x v="483"/>
    <s v="0001"/>
    <s v="ZPP3"/>
    <x v="24"/>
    <x v="24"/>
    <s v="FERT"/>
    <s v="UN"/>
    <s v="CA"/>
    <x v="477"/>
    <s v="YD13"/>
    <x v="12"/>
    <n v="2"/>
    <x v="0"/>
    <d v="2019-09-21T00:00:00"/>
    <n v="18.190000000000001"/>
    <x v="0"/>
    <x v="1"/>
    <x v="0"/>
    <x v="459"/>
    <x v="0"/>
  </r>
  <r>
    <s v="U2"/>
    <x v="11"/>
    <s v="11051179"/>
    <s v="Lazaro Reyes, Viviana Noemy"/>
    <x v="483"/>
    <s v="0001"/>
    <s v="ZPP3"/>
    <x v="8"/>
    <x v="8"/>
    <s v="FERT"/>
    <s v="UN"/>
    <s v="CA"/>
    <x v="477"/>
    <s v="YD13"/>
    <x v="12"/>
    <n v="2"/>
    <x v="0"/>
    <d v="2019-09-21T00:00:00"/>
    <n v="20.6"/>
    <x v="0"/>
    <x v="1"/>
    <x v="0"/>
    <x v="459"/>
    <x v="0"/>
  </r>
  <r>
    <s v="U2"/>
    <x v="11"/>
    <s v="11051179"/>
    <s v="Lazaro Reyes, Viviana Noemy"/>
    <x v="483"/>
    <s v="0001"/>
    <s v="ZPP3"/>
    <x v="2"/>
    <x v="2"/>
    <s v="FERT"/>
    <s v="UN"/>
    <s v="CA"/>
    <x v="477"/>
    <s v="YD13"/>
    <x v="12"/>
    <n v="1"/>
    <x v="0"/>
    <d v="2019-09-21T00:00:00"/>
    <n v="13.86"/>
    <x v="0"/>
    <x v="1"/>
    <x v="0"/>
    <x v="459"/>
    <x v="0"/>
  </r>
  <r>
    <s v="U2"/>
    <x v="11"/>
    <s v="11051179"/>
    <s v="Lazaro Reyes, Viviana Noemy"/>
    <x v="483"/>
    <s v="0001"/>
    <s v="ZPP3"/>
    <x v="2"/>
    <x v="2"/>
    <s v="FERT"/>
    <s v="UN"/>
    <s v="CA"/>
    <x v="477"/>
    <s v="YZ13"/>
    <x v="12"/>
    <n v="1"/>
    <x v="1"/>
    <d v="2019-09-21T00:00:00"/>
    <n v="0"/>
    <x v="0"/>
    <x v="1"/>
    <x v="0"/>
    <x v="459"/>
    <x v="1"/>
  </r>
  <r>
    <s v="U4"/>
    <x v="3"/>
    <s v="10054098"/>
    <s v="Lecca Ñique, Teresa Casimira"/>
    <x v="484"/>
    <s v="0001"/>
    <s v="ZPP3"/>
    <x v="5"/>
    <x v="5"/>
    <s v="FERT"/>
    <s v="UN"/>
    <s v="CA"/>
    <x v="478"/>
    <s v="YD11"/>
    <x v="4"/>
    <n v="4"/>
    <x v="0"/>
    <d v="2019-09-21T00:00:00"/>
    <n v="107.32"/>
    <x v="0"/>
    <x v="2"/>
    <x v="0"/>
    <x v="460"/>
    <x v="0"/>
  </r>
  <r>
    <s v="U4"/>
    <x v="3"/>
    <s v="10054098"/>
    <s v="Lecca Ñique, Teresa Casimira"/>
    <x v="484"/>
    <s v="0001"/>
    <s v="ZPP3"/>
    <x v="2"/>
    <x v="2"/>
    <s v="FERT"/>
    <s v="UN"/>
    <s v="CA"/>
    <x v="478"/>
    <s v="YD13"/>
    <x v="4"/>
    <n v="1"/>
    <x v="0"/>
    <d v="2019-09-21T00:00:00"/>
    <n v="13.86"/>
    <x v="0"/>
    <x v="2"/>
    <x v="0"/>
    <x v="460"/>
    <x v="0"/>
  </r>
  <r>
    <s v="U4"/>
    <x v="3"/>
    <s v="10054098"/>
    <s v="Lecca Ñique, Teresa Casimira"/>
    <x v="484"/>
    <s v="0001"/>
    <s v="ZPP3"/>
    <x v="2"/>
    <x v="2"/>
    <s v="FERT"/>
    <s v="UN"/>
    <s v="CA"/>
    <x v="478"/>
    <s v="YZ13"/>
    <x v="4"/>
    <n v="1"/>
    <x v="1"/>
    <d v="2019-09-21T00:00:00"/>
    <n v="0"/>
    <x v="0"/>
    <x v="2"/>
    <x v="0"/>
    <x v="460"/>
    <x v="1"/>
  </r>
  <r>
    <s v="U3"/>
    <x v="21"/>
    <s v="10717156"/>
    <s v="Ledesma Sandoval, Magali Elizabeth"/>
    <x v="485"/>
    <s v="0001"/>
    <s v="ZPP3"/>
    <x v="0"/>
    <x v="0"/>
    <s v="FERT"/>
    <s v="UN"/>
    <s v="CA"/>
    <x v="479"/>
    <s v="YD11"/>
    <x v="2"/>
    <n v="4"/>
    <x v="0"/>
    <d v="2019-09-21T00:00:00"/>
    <n v="124.18"/>
    <x v="0"/>
    <x v="0"/>
    <x v="0"/>
    <x v="461"/>
    <x v="0"/>
  </r>
  <r>
    <s v="U3"/>
    <x v="21"/>
    <s v="10717156"/>
    <s v="Ledesma Sandoval, Magali Elizabeth"/>
    <x v="485"/>
    <s v="0001"/>
    <s v="ZPP3"/>
    <x v="5"/>
    <x v="5"/>
    <s v="FERT"/>
    <s v="UN"/>
    <s v="CA"/>
    <x v="479"/>
    <s v="YD11"/>
    <x v="2"/>
    <n v="2"/>
    <x v="0"/>
    <d v="2019-09-21T00:00:00"/>
    <n v="53.24"/>
    <x v="0"/>
    <x v="0"/>
    <x v="0"/>
    <x v="461"/>
    <x v="0"/>
  </r>
  <r>
    <s v="U3"/>
    <x v="21"/>
    <s v="10717156"/>
    <s v="Ledesma Sandoval, Magali Elizabeth"/>
    <x v="485"/>
    <s v="0001"/>
    <s v="ZPP3"/>
    <x v="6"/>
    <x v="6"/>
    <s v="FERT"/>
    <s v="UN"/>
    <s v="CA"/>
    <x v="479"/>
    <s v="YD11"/>
    <x v="2"/>
    <n v="1"/>
    <x v="0"/>
    <d v="2019-09-21T00:00:00"/>
    <n v="35.049999999999997"/>
    <x v="0"/>
    <x v="0"/>
    <x v="0"/>
    <x v="461"/>
    <x v="0"/>
  </r>
  <r>
    <s v="U3"/>
    <x v="21"/>
    <s v="10717156"/>
    <s v="Ledesma Sandoval, Magali Elizabeth"/>
    <x v="485"/>
    <s v="0001"/>
    <s v="ZPP3"/>
    <x v="16"/>
    <x v="16"/>
    <s v="FERT"/>
    <s v="UN"/>
    <s v="CA"/>
    <x v="479"/>
    <s v="YD13"/>
    <x v="2"/>
    <n v="1"/>
    <x v="0"/>
    <d v="2019-09-21T00:00:00"/>
    <n v="7.24"/>
    <x v="0"/>
    <x v="0"/>
    <x v="0"/>
    <x v="461"/>
    <x v="0"/>
  </r>
  <r>
    <s v="U3"/>
    <x v="21"/>
    <s v="10717156"/>
    <s v="Ledesma Sandoval, Magali Elizabeth"/>
    <x v="485"/>
    <s v="0001"/>
    <s v="ZPP3"/>
    <x v="2"/>
    <x v="2"/>
    <s v="FERT"/>
    <s v="UN"/>
    <s v="CA"/>
    <x v="479"/>
    <s v="YZ13"/>
    <x v="2"/>
    <n v="1"/>
    <x v="1"/>
    <d v="2019-09-21T00:00:00"/>
    <n v="0"/>
    <x v="0"/>
    <x v="0"/>
    <x v="0"/>
    <x v="461"/>
    <x v="1"/>
  </r>
  <r>
    <s v="U4"/>
    <x v="20"/>
    <s v="10063217"/>
    <s v="Leiva De Orbegoso, Nora"/>
    <x v="486"/>
    <s v="0001"/>
    <s v="ZPP3"/>
    <x v="5"/>
    <x v="5"/>
    <s v="FERT"/>
    <s v="UN"/>
    <s v="CA"/>
    <x v="480"/>
    <s v="YD11"/>
    <x v="11"/>
    <n v="6"/>
    <x v="0"/>
    <d v="2019-09-21T00:00:00"/>
    <n v="159.19999999999999"/>
    <x v="0"/>
    <x v="2"/>
    <x v="0"/>
    <x v="462"/>
    <x v="0"/>
  </r>
  <r>
    <s v="U4"/>
    <x v="20"/>
    <s v="10063217"/>
    <s v="Leiva De Orbegoso, Nora"/>
    <x v="486"/>
    <s v="0001"/>
    <s v="ZPP3"/>
    <x v="16"/>
    <x v="16"/>
    <s v="FERT"/>
    <s v="UN"/>
    <s v="CA"/>
    <x v="480"/>
    <s v="YD13"/>
    <x v="11"/>
    <n v="2"/>
    <x v="0"/>
    <d v="2019-09-21T00:00:00"/>
    <n v="14.49"/>
    <x v="0"/>
    <x v="2"/>
    <x v="0"/>
    <x v="462"/>
    <x v="0"/>
  </r>
  <r>
    <s v="U4"/>
    <x v="20"/>
    <s v="10063217"/>
    <s v="Leiva De Orbegoso, Nora"/>
    <x v="486"/>
    <s v="0001"/>
    <s v="ZPP3"/>
    <x v="23"/>
    <x v="23"/>
    <s v="FERT"/>
    <s v="UN"/>
    <s v="CA"/>
    <x v="480"/>
    <s v="YD13"/>
    <x v="11"/>
    <n v="1"/>
    <x v="0"/>
    <d v="2019-09-21T00:00:00"/>
    <n v="7.39"/>
    <x v="0"/>
    <x v="2"/>
    <x v="0"/>
    <x v="462"/>
    <x v="0"/>
  </r>
  <r>
    <s v="U4"/>
    <x v="20"/>
    <s v="10063217"/>
    <s v="Leiva De Orbegoso, Nora"/>
    <x v="486"/>
    <s v="0001"/>
    <s v="ZPP3"/>
    <x v="24"/>
    <x v="24"/>
    <s v="FERT"/>
    <s v="UN"/>
    <s v="CA"/>
    <x v="480"/>
    <s v="YD13"/>
    <x v="11"/>
    <n v="2"/>
    <x v="0"/>
    <d v="2019-09-21T00:00:00"/>
    <n v="18.04"/>
    <x v="0"/>
    <x v="2"/>
    <x v="0"/>
    <x v="462"/>
    <x v="0"/>
  </r>
  <r>
    <s v="U4"/>
    <x v="20"/>
    <s v="10063217"/>
    <s v="Leiva De Orbegoso, Nora"/>
    <x v="486"/>
    <s v="0001"/>
    <s v="ZPP3"/>
    <x v="11"/>
    <x v="11"/>
    <s v="FERT"/>
    <s v="UN"/>
    <s v="CA"/>
    <x v="480"/>
    <s v="YD13"/>
    <x v="11"/>
    <n v="2"/>
    <x v="0"/>
    <d v="2019-09-21T00:00:00"/>
    <n v="39.64"/>
    <x v="0"/>
    <x v="2"/>
    <x v="0"/>
    <x v="462"/>
    <x v="0"/>
  </r>
  <r>
    <s v="U4"/>
    <x v="20"/>
    <s v="10063217"/>
    <s v="Leiva De Orbegoso, Nora"/>
    <x v="486"/>
    <s v="0001"/>
    <s v="ZPP3"/>
    <x v="19"/>
    <x v="19"/>
    <s v="FERT"/>
    <s v="UN"/>
    <s v="CA"/>
    <x v="480"/>
    <s v="YD11"/>
    <x v="11"/>
    <n v="1"/>
    <x v="0"/>
    <d v="2019-09-21T00:00:00"/>
    <n v="26.39"/>
    <x v="0"/>
    <x v="2"/>
    <x v="0"/>
    <x v="462"/>
    <x v="0"/>
  </r>
  <r>
    <s v="U4"/>
    <x v="20"/>
    <s v="10063217"/>
    <s v="Leiva De Orbegoso, Nora"/>
    <x v="486"/>
    <s v="0001"/>
    <s v="ZPP3"/>
    <x v="2"/>
    <x v="2"/>
    <s v="FERT"/>
    <s v="UN"/>
    <s v="CA"/>
    <x v="480"/>
    <s v="YZ13"/>
    <x v="11"/>
    <n v="2"/>
    <x v="1"/>
    <d v="2019-09-21T00:00:00"/>
    <n v="0"/>
    <x v="0"/>
    <x v="2"/>
    <x v="0"/>
    <x v="462"/>
    <x v="1"/>
  </r>
  <r>
    <s v="U2"/>
    <x v="1"/>
    <s v="10053690"/>
    <s v="Leon Alva, Antenor Eloy"/>
    <x v="487"/>
    <s v="0001"/>
    <s v="ZPP3"/>
    <x v="5"/>
    <x v="5"/>
    <s v="FERT"/>
    <s v="UN"/>
    <s v="CA"/>
    <x v="481"/>
    <s v="YD11"/>
    <x v="11"/>
    <n v="3"/>
    <x v="0"/>
    <d v="2019-09-21T00:00:00"/>
    <n v="79.599999999999994"/>
    <x v="0"/>
    <x v="1"/>
    <x v="0"/>
    <x v="463"/>
    <x v="0"/>
  </r>
  <r>
    <s v="U2"/>
    <x v="1"/>
    <s v="10053690"/>
    <s v="Leon Alva, Antenor Eloy"/>
    <x v="487"/>
    <s v="0001"/>
    <s v="ZPP3"/>
    <x v="0"/>
    <x v="0"/>
    <s v="FERT"/>
    <s v="UN"/>
    <s v="CA"/>
    <x v="481"/>
    <s v="YD11"/>
    <x v="11"/>
    <n v="2"/>
    <x v="0"/>
    <d v="2019-09-21T00:00:00"/>
    <n v="61.92"/>
    <x v="0"/>
    <x v="1"/>
    <x v="0"/>
    <x v="463"/>
    <x v="0"/>
  </r>
  <r>
    <s v="U2"/>
    <x v="1"/>
    <s v="10053690"/>
    <s v="Leon Alva, Antenor Eloy"/>
    <x v="487"/>
    <s v="0001"/>
    <s v="ZPP3"/>
    <x v="11"/>
    <x v="11"/>
    <s v="FERT"/>
    <s v="UN"/>
    <s v="CA"/>
    <x v="481"/>
    <s v="YD13"/>
    <x v="11"/>
    <n v="1"/>
    <x v="0"/>
    <d v="2019-09-21T00:00:00"/>
    <n v="21.55"/>
    <x v="0"/>
    <x v="1"/>
    <x v="0"/>
    <x v="463"/>
    <x v="0"/>
  </r>
  <r>
    <s v="U2"/>
    <x v="1"/>
    <s v="10053690"/>
    <s v="Leon Alva, Antenor Eloy"/>
    <x v="487"/>
    <s v="0001"/>
    <s v="ZPP3"/>
    <x v="8"/>
    <x v="8"/>
    <s v="FERT"/>
    <s v="UN"/>
    <s v="CA"/>
    <x v="481"/>
    <s v="YD13"/>
    <x v="11"/>
    <n v="1"/>
    <x v="0"/>
    <d v="2019-09-21T00:00:00"/>
    <n v="10.23"/>
    <x v="0"/>
    <x v="1"/>
    <x v="0"/>
    <x v="463"/>
    <x v="0"/>
  </r>
  <r>
    <s v="U2"/>
    <x v="1"/>
    <s v="10053690"/>
    <s v="Leon Alva, Antenor Eloy"/>
    <x v="487"/>
    <s v="0001"/>
    <s v="ZPP3"/>
    <x v="10"/>
    <x v="10"/>
    <s v="FERT"/>
    <s v="UN"/>
    <s v="CA"/>
    <x v="481"/>
    <s v="YD13"/>
    <x v="11"/>
    <n v="1"/>
    <x v="0"/>
    <d v="2019-09-21T00:00:00"/>
    <n v="16.100000000000001"/>
    <x v="0"/>
    <x v="1"/>
    <x v="0"/>
    <x v="463"/>
    <x v="0"/>
  </r>
  <r>
    <s v="U2"/>
    <x v="1"/>
    <s v="10053690"/>
    <s v="Leon Alva, Antenor Eloy"/>
    <x v="487"/>
    <s v="0001"/>
    <s v="ZPP3"/>
    <x v="10"/>
    <x v="10"/>
    <s v="FERT"/>
    <s v="UN"/>
    <s v="CA"/>
    <x v="481"/>
    <s v="YZ13"/>
    <x v="11"/>
    <n v="1"/>
    <x v="1"/>
    <d v="2019-09-21T00:00:00"/>
    <n v="0"/>
    <x v="0"/>
    <x v="1"/>
    <x v="0"/>
    <x v="463"/>
    <x v="1"/>
  </r>
  <r>
    <s v="TQ"/>
    <x v="7"/>
    <s v="10059982"/>
    <s v="Leon Arias, Mauro"/>
    <x v="488"/>
    <s v="0001"/>
    <s v="ZPP3"/>
    <x v="5"/>
    <x v="5"/>
    <s v="FERT"/>
    <s v="UN"/>
    <s v="CA"/>
    <x v="482"/>
    <s v="YD11"/>
    <x v="16"/>
    <n v="3"/>
    <x v="0"/>
    <d v="2019-09-21T00:00:00"/>
    <n v="79.849999999999994"/>
    <x v="0"/>
    <x v="3"/>
    <x v="0"/>
    <x v="464"/>
    <x v="0"/>
  </r>
  <r>
    <s v="TQ"/>
    <x v="7"/>
    <s v="10059982"/>
    <s v="Leon Arias, Mauro"/>
    <x v="488"/>
    <s v="0001"/>
    <s v="ZPP3"/>
    <x v="2"/>
    <x v="2"/>
    <s v="FERT"/>
    <s v="UN"/>
    <s v="CA"/>
    <x v="482"/>
    <s v="YD13"/>
    <x v="16"/>
    <n v="2"/>
    <x v="0"/>
    <d v="2019-09-21T00:00:00"/>
    <n v="27.71"/>
    <x v="0"/>
    <x v="3"/>
    <x v="0"/>
    <x v="464"/>
    <x v="0"/>
  </r>
  <r>
    <s v="TQ"/>
    <x v="7"/>
    <s v="10059982"/>
    <s v="Leon Arias, Mauro"/>
    <x v="488"/>
    <s v="0001"/>
    <s v="ZPP3"/>
    <x v="10"/>
    <x v="10"/>
    <s v="FERT"/>
    <s v="UN"/>
    <s v="CA"/>
    <x v="482"/>
    <s v="YD13"/>
    <x v="16"/>
    <n v="1"/>
    <x v="0"/>
    <d v="2019-09-21T00:00:00"/>
    <n v="16.100000000000001"/>
    <x v="0"/>
    <x v="3"/>
    <x v="0"/>
    <x v="464"/>
    <x v="0"/>
  </r>
  <r>
    <s v="TQ"/>
    <x v="7"/>
    <s v="10059982"/>
    <s v="Leon Arias, Mauro"/>
    <x v="488"/>
    <s v="0001"/>
    <s v="ZPP3"/>
    <x v="2"/>
    <x v="2"/>
    <s v="FERT"/>
    <s v="UN"/>
    <s v="CA"/>
    <x v="482"/>
    <s v="YZ13"/>
    <x v="16"/>
    <n v="2"/>
    <x v="1"/>
    <d v="2019-09-21T00:00:00"/>
    <n v="0"/>
    <x v="0"/>
    <x v="3"/>
    <x v="0"/>
    <x v="464"/>
    <x v="1"/>
  </r>
  <r>
    <s v="TQ"/>
    <x v="7"/>
    <s v="10059982"/>
    <s v="Leon Arias, Mauro"/>
    <x v="488"/>
    <s v="0001"/>
    <s v="ZPP3"/>
    <x v="10"/>
    <x v="10"/>
    <s v="FERT"/>
    <s v="UN"/>
    <s v="CA"/>
    <x v="482"/>
    <s v="YZ13"/>
    <x v="16"/>
    <n v="1"/>
    <x v="1"/>
    <d v="2019-09-21T00:00:00"/>
    <n v="0"/>
    <x v="0"/>
    <x v="3"/>
    <x v="0"/>
    <x v="464"/>
    <x v="1"/>
  </r>
  <r>
    <s v="U4"/>
    <x v="24"/>
    <s v="10065588"/>
    <s v="Leon Chavez De Valderrama, Maria Be"/>
    <x v="489"/>
    <s v="0001"/>
    <s v="ZPP3"/>
    <x v="18"/>
    <x v="18"/>
    <s v="FERT"/>
    <s v="UN"/>
    <s v="CA"/>
    <x v="483"/>
    <s v="YD11"/>
    <x v="14"/>
    <n v="1"/>
    <x v="0"/>
    <d v="2019-09-21T00:00:00"/>
    <n v="34.97"/>
    <x v="0"/>
    <x v="3"/>
    <x v="0"/>
    <x v="465"/>
    <x v="0"/>
  </r>
  <r>
    <s v="U4"/>
    <x v="24"/>
    <s v="10065588"/>
    <s v="Leon Chavez De Valderrama, Maria Be"/>
    <x v="489"/>
    <s v="0001"/>
    <s v="ZPP3"/>
    <x v="0"/>
    <x v="0"/>
    <s v="FERT"/>
    <s v="UN"/>
    <s v="CA"/>
    <x v="483"/>
    <s v="YD11"/>
    <x v="14"/>
    <n v="2"/>
    <x v="0"/>
    <d v="2019-09-21T00:00:00"/>
    <n v="61.92"/>
    <x v="0"/>
    <x v="3"/>
    <x v="0"/>
    <x v="465"/>
    <x v="0"/>
  </r>
  <r>
    <s v="U4"/>
    <x v="24"/>
    <s v="10065588"/>
    <s v="Leon Chavez De Valderrama, Maria Be"/>
    <x v="489"/>
    <s v="0001"/>
    <s v="ZPP3"/>
    <x v="5"/>
    <x v="5"/>
    <s v="FERT"/>
    <s v="UN"/>
    <s v="CA"/>
    <x v="483"/>
    <s v="YD11"/>
    <x v="14"/>
    <n v="1"/>
    <x v="0"/>
    <d v="2019-09-21T00:00:00"/>
    <n v="26.53"/>
    <x v="0"/>
    <x v="3"/>
    <x v="0"/>
    <x v="465"/>
    <x v="0"/>
  </r>
  <r>
    <s v="U3"/>
    <x v="21"/>
    <s v="10059457"/>
    <s v="Leon Sanchez, Felipa Junet"/>
    <x v="490"/>
    <s v="0001"/>
    <s v="ZPP3"/>
    <x v="5"/>
    <x v="5"/>
    <s v="FERT"/>
    <s v="UN"/>
    <s v="CA"/>
    <x v="484"/>
    <s v="YD11"/>
    <x v="3"/>
    <n v="3"/>
    <x v="0"/>
    <d v="2019-09-21T00:00:00"/>
    <n v="79.849999999999994"/>
    <x v="0"/>
    <x v="0"/>
    <x v="0"/>
    <x v="466"/>
    <x v="0"/>
  </r>
  <r>
    <s v="U2"/>
    <x v="11"/>
    <s v="10057037"/>
    <s v="Leon Ventura, Flor Lizbeth"/>
    <x v="491"/>
    <s v="0001"/>
    <s v="ZPP3"/>
    <x v="22"/>
    <x v="22"/>
    <s v="FERT"/>
    <s v="UN"/>
    <s v="CA"/>
    <x v="485"/>
    <s v="YD13"/>
    <x v="8"/>
    <n v="3"/>
    <x v="0"/>
    <d v="2019-09-21T00:00:00"/>
    <n v="50.72"/>
    <x v="0"/>
    <x v="1"/>
    <x v="0"/>
    <x v="467"/>
    <x v="0"/>
  </r>
  <r>
    <s v="U2"/>
    <x v="11"/>
    <s v="10057037"/>
    <s v="Leon Ventura, Flor Lizbeth"/>
    <x v="491"/>
    <s v="0001"/>
    <s v="ZPP3"/>
    <x v="1"/>
    <x v="1"/>
    <s v="FERT"/>
    <s v="UN"/>
    <s v="CA"/>
    <x v="485"/>
    <s v="YD13"/>
    <x v="8"/>
    <n v="2"/>
    <x v="0"/>
    <d v="2019-09-21T00:00:00"/>
    <n v="37.11"/>
    <x v="0"/>
    <x v="1"/>
    <x v="0"/>
    <x v="467"/>
    <x v="0"/>
  </r>
  <r>
    <s v="U2"/>
    <x v="11"/>
    <s v="10057037"/>
    <s v="Leon Ventura, Flor Lizbeth"/>
    <x v="491"/>
    <s v="0001"/>
    <s v="ZPP3"/>
    <x v="16"/>
    <x v="16"/>
    <s v="FERT"/>
    <s v="UN"/>
    <s v="CA"/>
    <x v="485"/>
    <s v="YD13"/>
    <x v="8"/>
    <n v="2"/>
    <x v="0"/>
    <d v="2019-09-21T00:00:00"/>
    <n v="14.49"/>
    <x v="0"/>
    <x v="1"/>
    <x v="0"/>
    <x v="467"/>
    <x v="0"/>
  </r>
  <r>
    <s v="U2"/>
    <x v="11"/>
    <s v="10057037"/>
    <s v="Leon Ventura, Flor Lizbeth"/>
    <x v="491"/>
    <s v="0001"/>
    <s v="ZPP3"/>
    <x v="18"/>
    <x v="18"/>
    <s v="FERT"/>
    <s v="UN"/>
    <s v="CA"/>
    <x v="485"/>
    <s v="YD11"/>
    <x v="8"/>
    <n v="1"/>
    <x v="0"/>
    <d v="2019-09-21T00:00:00"/>
    <n v="34.97"/>
    <x v="0"/>
    <x v="1"/>
    <x v="0"/>
    <x v="467"/>
    <x v="0"/>
  </r>
  <r>
    <s v="U2"/>
    <x v="11"/>
    <s v="10057037"/>
    <s v="Leon Ventura, Flor Lizbeth"/>
    <x v="491"/>
    <s v="0001"/>
    <s v="ZPP3"/>
    <x v="2"/>
    <x v="2"/>
    <s v="FERT"/>
    <s v="UN"/>
    <s v="CA"/>
    <x v="485"/>
    <s v="YZ13"/>
    <x v="8"/>
    <n v="2"/>
    <x v="1"/>
    <d v="2019-09-21T00:00:00"/>
    <n v="0"/>
    <x v="0"/>
    <x v="1"/>
    <x v="0"/>
    <x v="467"/>
    <x v="1"/>
  </r>
  <r>
    <s v="U2"/>
    <x v="11"/>
    <s v="10057037"/>
    <s v="Leon Ventura, Flor Lizbeth"/>
    <x v="491"/>
    <s v="0001"/>
    <s v="ZPP3"/>
    <x v="2"/>
    <x v="2"/>
    <s v="FERT"/>
    <s v="UN"/>
    <s v="CA"/>
    <x v="485"/>
    <s v="YZ13"/>
    <x v="8"/>
    <n v="2"/>
    <x v="1"/>
    <d v="2019-09-21T00:00:00"/>
    <n v="0"/>
    <x v="0"/>
    <x v="1"/>
    <x v="0"/>
    <x v="467"/>
    <x v="1"/>
  </r>
  <r>
    <s v="U2"/>
    <x v="11"/>
    <s v="10057037"/>
    <s v="Leon Ventura, Flor Lizbeth"/>
    <x v="491"/>
    <s v="0001"/>
    <s v="ZPP3"/>
    <x v="2"/>
    <x v="2"/>
    <s v="FERT"/>
    <s v="UN"/>
    <s v="CA"/>
    <x v="485"/>
    <s v="YZ13"/>
    <x v="8"/>
    <n v="6"/>
    <x v="1"/>
    <d v="2019-09-21T00:00:00"/>
    <n v="0"/>
    <x v="0"/>
    <x v="1"/>
    <x v="0"/>
    <x v="467"/>
    <x v="1"/>
  </r>
  <r>
    <s v="U3"/>
    <x v="6"/>
    <s v="10058968"/>
    <s v="Leyva De Velasquez, Maria Adela"/>
    <x v="492"/>
    <s v="0001"/>
    <s v="ZPP3"/>
    <x v="5"/>
    <x v="5"/>
    <s v="FERT"/>
    <s v="UN"/>
    <s v="CA"/>
    <x v="486"/>
    <s v="YD11"/>
    <x v="6"/>
    <n v="6"/>
    <x v="0"/>
    <d v="2019-09-21T00:00:00"/>
    <n v="160.99"/>
    <x v="0"/>
    <x v="4"/>
    <x v="0"/>
    <x v="468"/>
    <x v="0"/>
  </r>
  <r>
    <s v="U3"/>
    <x v="6"/>
    <s v="10058968"/>
    <s v="Leyva De Velasquez, Maria Adela"/>
    <x v="492"/>
    <s v="0001"/>
    <s v="ZPP3"/>
    <x v="0"/>
    <x v="0"/>
    <s v="FERT"/>
    <s v="UN"/>
    <s v="CA"/>
    <x v="486"/>
    <s v="YD11"/>
    <x v="6"/>
    <n v="1"/>
    <x v="0"/>
    <d v="2019-09-21T00:00:00"/>
    <n v="31.26"/>
    <x v="0"/>
    <x v="4"/>
    <x v="0"/>
    <x v="468"/>
    <x v="0"/>
  </r>
  <r>
    <s v="U3"/>
    <x v="6"/>
    <s v="10058968"/>
    <s v="Leyva De Velasquez, Maria Adela"/>
    <x v="492"/>
    <s v="0001"/>
    <s v="ZPP3"/>
    <x v="18"/>
    <x v="18"/>
    <s v="FERT"/>
    <s v="UN"/>
    <s v="CA"/>
    <x v="486"/>
    <s v="YD11"/>
    <x v="6"/>
    <n v="1"/>
    <x v="0"/>
    <d v="2019-09-21T00:00:00"/>
    <n v="35.270000000000003"/>
    <x v="0"/>
    <x v="4"/>
    <x v="0"/>
    <x v="468"/>
    <x v="0"/>
  </r>
  <r>
    <s v="U3"/>
    <x v="6"/>
    <s v="10058968"/>
    <s v="Leyva De Velasquez, Maria Adela"/>
    <x v="492"/>
    <s v="0001"/>
    <s v="ZPP3"/>
    <x v="6"/>
    <x v="6"/>
    <s v="FERT"/>
    <s v="UN"/>
    <s v="CA"/>
    <x v="486"/>
    <s v="YD11"/>
    <x v="6"/>
    <n v="2"/>
    <x v="0"/>
    <d v="2019-09-21T00:00:00"/>
    <n v="70.53"/>
    <x v="0"/>
    <x v="4"/>
    <x v="0"/>
    <x v="468"/>
    <x v="0"/>
  </r>
  <r>
    <s v="TQ"/>
    <x v="7"/>
    <s v="12437604"/>
    <s v="Leyva Florentino, Corina Soledad"/>
    <x v="493"/>
    <s v="0001"/>
    <s v="ZPP3"/>
    <x v="5"/>
    <x v="5"/>
    <s v="FERT"/>
    <s v="UN"/>
    <s v="CA"/>
    <x v="487"/>
    <s v="YD11"/>
    <x v="25"/>
    <n v="35"/>
    <x v="0"/>
    <d v="2019-09-21T00:00:00"/>
    <n v="939.09"/>
    <x v="0"/>
    <x v="3"/>
    <x v="0"/>
    <x v="469"/>
    <x v="0"/>
  </r>
  <r>
    <s v="U2"/>
    <x v="13"/>
    <s v="10994221"/>
    <s v="Lezama Rojas, Miriam Emperatriz"/>
    <x v="494"/>
    <s v="Z058"/>
    <s v="ZPP3"/>
    <x v="0"/>
    <x v="0"/>
    <s v="FERT"/>
    <s v="UN"/>
    <s v="CA"/>
    <x v="488"/>
    <s v="YD11"/>
    <x v="8"/>
    <n v="10"/>
    <x v="0"/>
    <d v="2019-09-21T00:00:00"/>
    <n v="310.44"/>
    <x v="0"/>
    <x v="0"/>
    <x v="1"/>
    <x v="470"/>
    <x v="0"/>
  </r>
  <r>
    <s v="U2"/>
    <x v="13"/>
    <s v="10994221"/>
    <s v="Lezama Rojas, Miriam Emperatriz"/>
    <x v="494"/>
    <s v="Z058"/>
    <s v="ZPP3"/>
    <x v="25"/>
    <x v="25"/>
    <s v="FERT"/>
    <s v="UN"/>
    <s v="CA"/>
    <x v="488"/>
    <s v="YD13"/>
    <x v="8"/>
    <n v="2"/>
    <x v="0"/>
    <d v="2019-09-21T00:00:00"/>
    <n v="12.88"/>
    <x v="0"/>
    <x v="0"/>
    <x v="1"/>
    <x v="470"/>
    <x v="0"/>
  </r>
  <r>
    <s v="U3"/>
    <x v="6"/>
    <s v="11107595"/>
    <s v="Licoreria Tabaco Y Ron E.I.R.L. - L"/>
    <x v="495"/>
    <s v="0001"/>
    <s v="ZPP3"/>
    <x v="5"/>
    <x v="5"/>
    <s v="FERT"/>
    <s v="UN"/>
    <s v="CA"/>
    <x v="489"/>
    <s v="YD11"/>
    <x v="32"/>
    <n v="10"/>
    <x v="0"/>
    <d v="2019-09-21T00:00:00"/>
    <n v="265.33999999999997"/>
    <x v="0"/>
    <x v="4"/>
    <x v="0"/>
    <x v="471"/>
    <x v="0"/>
  </r>
  <r>
    <s v="U3"/>
    <x v="6"/>
    <s v="11107595"/>
    <s v="Licoreria Tabaco Y Ron E.I.R.L. - L"/>
    <x v="495"/>
    <s v="0001"/>
    <s v="ZPP3"/>
    <x v="0"/>
    <x v="0"/>
    <s v="FERT"/>
    <s v="UN"/>
    <s v="CA"/>
    <x v="489"/>
    <s v="YD11"/>
    <x v="32"/>
    <n v="50"/>
    <x v="0"/>
    <d v="2019-09-21T00:00:00"/>
    <n v="1547.95"/>
    <x v="0"/>
    <x v="4"/>
    <x v="0"/>
    <x v="471"/>
    <x v="0"/>
  </r>
  <r>
    <s v="U3"/>
    <x v="6"/>
    <s v="11107595"/>
    <s v="Licoreria Tabaco Y Ron E.I.R.L. - L"/>
    <x v="495"/>
    <s v="0001"/>
    <s v="ZPP3"/>
    <x v="0"/>
    <x v="0"/>
    <s v="FERT"/>
    <s v="UN"/>
    <s v="CA"/>
    <x v="489"/>
    <s v="YZ11"/>
    <x v="32"/>
    <n v="1"/>
    <x v="0"/>
    <d v="2019-09-21T00:00:00"/>
    <n v="-17.010000000000002"/>
    <x v="0"/>
    <x v="4"/>
    <x v="0"/>
    <x v="471"/>
    <x v="1"/>
  </r>
  <r>
    <s v="U3"/>
    <x v="6"/>
    <s v="11107595"/>
    <s v="Licoreria Tabaco Y Ron E.I.R.L. - L"/>
    <x v="495"/>
    <s v="0001"/>
    <s v="ZPP3"/>
    <x v="0"/>
    <x v="0"/>
    <s v="FERT"/>
    <s v="UN"/>
    <s v="CA"/>
    <x v="489"/>
    <s v="YZ11"/>
    <x v="32"/>
    <n v="2"/>
    <x v="0"/>
    <d v="2019-09-21T00:00:00"/>
    <n v="-34.020000000000003"/>
    <x v="0"/>
    <x v="4"/>
    <x v="0"/>
    <x v="471"/>
    <x v="1"/>
  </r>
  <r>
    <s v="U3"/>
    <x v="6"/>
    <s v="11107595"/>
    <s v="Licoreria Tabaco Y Ron E.I.R.L. - L"/>
    <x v="495"/>
    <s v="0001"/>
    <s v="ZPP3"/>
    <x v="0"/>
    <x v="0"/>
    <s v="FERT"/>
    <s v="UN"/>
    <s v="CA"/>
    <x v="489"/>
    <s v="YZ11"/>
    <x v="32"/>
    <n v="3"/>
    <x v="0"/>
    <d v="2019-09-21T00:00:00"/>
    <n v="-51.03"/>
    <x v="0"/>
    <x v="4"/>
    <x v="0"/>
    <x v="471"/>
    <x v="1"/>
  </r>
  <r>
    <s v="U3"/>
    <x v="5"/>
    <s v="10055019"/>
    <s v="Limas Rafael, Fortunata"/>
    <x v="496"/>
    <s v="0001"/>
    <s v="ZPP3"/>
    <x v="10"/>
    <x v="10"/>
    <s v="FERT"/>
    <s v="UN"/>
    <s v="CA"/>
    <x v="490"/>
    <s v="YD13"/>
    <x v="2"/>
    <n v="1"/>
    <x v="0"/>
    <d v="2019-09-21T00:00:00"/>
    <n v="16.100000000000001"/>
    <x v="0"/>
    <x v="3"/>
    <x v="0"/>
    <x v="472"/>
    <x v="0"/>
  </r>
  <r>
    <s v="U3"/>
    <x v="5"/>
    <s v="10055019"/>
    <s v="Limas Rafael, Fortunata"/>
    <x v="496"/>
    <s v="0001"/>
    <s v="ZPP3"/>
    <x v="17"/>
    <x v="17"/>
    <s v="FERT"/>
    <s v="UN"/>
    <s v="CA"/>
    <x v="490"/>
    <s v="YD13"/>
    <x v="2"/>
    <n v="1"/>
    <x v="0"/>
    <d v="2019-09-21T00:00:00"/>
    <n v="11.08"/>
    <x v="0"/>
    <x v="3"/>
    <x v="0"/>
    <x v="472"/>
    <x v="0"/>
  </r>
  <r>
    <s v="U3"/>
    <x v="5"/>
    <s v="10055019"/>
    <s v="Limas Rafael, Fortunata"/>
    <x v="496"/>
    <s v="0001"/>
    <s v="ZPP3"/>
    <x v="1"/>
    <x v="1"/>
    <s v="FERT"/>
    <s v="UN"/>
    <s v="CA"/>
    <x v="490"/>
    <s v="YD13"/>
    <x v="2"/>
    <n v="1"/>
    <x v="0"/>
    <d v="2019-09-21T00:00:00"/>
    <n v="18.559999999999999"/>
    <x v="0"/>
    <x v="3"/>
    <x v="0"/>
    <x v="472"/>
    <x v="0"/>
  </r>
  <r>
    <s v="U3"/>
    <x v="5"/>
    <s v="10055019"/>
    <s v="Limas Rafael, Fortunata"/>
    <x v="496"/>
    <s v="0001"/>
    <s v="ZPP3"/>
    <x v="6"/>
    <x v="6"/>
    <s v="FERT"/>
    <s v="UN"/>
    <s v="CA"/>
    <x v="490"/>
    <s v="YD11"/>
    <x v="2"/>
    <n v="1"/>
    <x v="0"/>
    <d v="2019-09-21T00:00:00"/>
    <n v="35.270000000000003"/>
    <x v="0"/>
    <x v="3"/>
    <x v="0"/>
    <x v="472"/>
    <x v="0"/>
  </r>
  <r>
    <s v="U3"/>
    <x v="5"/>
    <s v="10055019"/>
    <s v="Limas Rafael, Fortunata"/>
    <x v="496"/>
    <s v="0001"/>
    <s v="ZPP3"/>
    <x v="0"/>
    <x v="0"/>
    <s v="FERT"/>
    <s v="UN"/>
    <s v="CA"/>
    <x v="490"/>
    <s v="YD11"/>
    <x v="2"/>
    <n v="1"/>
    <x v="0"/>
    <d v="2019-09-21T00:00:00"/>
    <n v="31.26"/>
    <x v="0"/>
    <x v="3"/>
    <x v="0"/>
    <x v="472"/>
    <x v="0"/>
  </r>
  <r>
    <s v="U3"/>
    <x v="5"/>
    <s v="10055019"/>
    <s v="Limas Rafael, Fortunata"/>
    <x v="496"/>
    <s v="0001"/>
    <s v="ZPP3"/>
    <x v="19"/>
    <x v="19"/>
    <s v="FERT"/>
    <s v="UN"/>
    <s v="CA"/>
    <x v="490"/>
    <s v="YD11"/>
    <x v="2"/>
    <n v="2"/>
    <x v="0"/>
    <d v="2019-09-21T00:00:00"/>
    <n v="53.37"/>
    <x v="0"/>
    <x v="3"/>
    <x v="0"/>
    <x v="472"/>
    <x v="0"/>
  </r>
  <r>
    <s v="U3"/>
    <x v="5"/>
    <s v="10055019"/>
    <s v="Limas Rafael, Fortunata"/>
    <x v="496"/>
    <s v="0001"/>
    <s v="ZPP3"/>
    <x v="5"/>
    <x v="5"/>
    <s v="FERT"/>
    <s v="UN"/>
    <s v="CA"/>
    <x v="490"/>
    <s v="YD11"/>
    <x v="2"/>
    <n v="31"/>
    <x v="0"/>
    <d v="2019-09-21T00:00:00"/>
    <n v="831.76"/>
    <x v="0"/>
    <x v="3"/>
    <x v="0"/>
    <x v="472"/>
    <x v="0"/>
  </r>
  <r>
    <s v="U3"/>
    <x v="5"/>
    <s v="10055019"/>
    <s v="Limas Rafael, Fortunata"/>
    <x v="496"/>
    <s v="0001"/>
    <s v="ZPP3"/>
    <x v="2"/>
    <x v="2"/>
    <s v="FERT"/>
    <s v="UN"/>
    <s v="CA"/>
    <x v="490"/>
    <s v="YZ13"/>
    <x v="2"/>
    <n v="1"/>
    <x v="1"/>
    <d v="2019-09-21T00:00:00"/>
    <n v="0"/>
    <x v="0"/>
    <x v="3"/>
    <x v="0"/>
    <x v="472"/>
    <x v="1"/>
  </r>
  <r>
    <s v="U3"/>
    <x v="5"/>
    <s v="10055019"/>
    <s v="Limas Rafael, Fortunata"/>
    <x v="496"/>
    <s v="0001"/>
    <s v="ZPP3"/>
    <x v="10"/>
    <x v="10"/>
    <s v="FERT"/>
    <s v="UN"/>
    <s v="CA"/>
    <x v="490"/>
    <s v="YZ13"/>
    <x v="2"/>
    <n v="1"/>
    <x v="1"/>
    <d v="2019-09-21T00:00:00"/>
    <n v="0"/>
    <x v="0"/>
    <x v="3"/>
    <x v="0"/>
    <x v="472"/>
    <x v="1"/>
  </r>
  <r>
    <s v="U3"/>
    <x v="5"/>
    <s v="10055019"/>
    <s v="Limas Rafael, Fortunata"/>
    <x v="496"/>
    <s v="0001"/>
    <s v="ZPP3"/>
    <x v="0"/>
    <x v="0"/>
    <s v="FERT"/>
    <s v="UN"/>
    <s v="CA"/>
    <x v="490"/>
    <s v="YZ11"/>
    <x v="2"/>
    <n v="1"/>
    <x v="0"/>
    <d v="2019-09-21T00:00:00"/>
    <n v="-17.010000000000002"/>
    <x v="0"/>
    <x v="3"/>
    <x v="0"/>
    <x v="472"/>
    <x v="1"/>
  </r>
  <r>
    <s v="U3"/>
    <x v="5"/>
    <s v="10055019"/>
    <s v="Limas Rafael, Fortunata"/>
    <x v="496"/>
    <s v="0001"/>
    <s v="ZPP3"/>
    <x v="0"/>
    <x v="0"/>
    <s v="FERT"/>
    <s v="UN"/>
    <s v="CA"/>
    <x v="490"/>
    <s v="YZ11"/>
    <x v="2"/>
    <n v="2"/>
    <x v="0"/>
    <d v="2019-09-21T00:00:00"/>
    <n v="-34.020000000000003"/>
    <x v="0"/>
    <x v="3"/>
    <x v="0"/>
    <x v="472"/>
    <x v="1"/>
  </r>
  <r>
    <s v="U3"/>
    <x v="25"/>
    <s v="12145047"/>
    <s v="Linares Cobba, Juana Zoila"/>
    <x v="497"/>
    <s v="0001"/>
    <s v="ZPP3"/>
    <x v="5"/>
    <x v="5"/>
    <s v="FERT"/>
    <s v="UN"/>
    <s v="CA"/>
    <x v="491"/>
    <s v="YD11"/>
    <x v="4"/>
    <n v="19"/>
    <x v="0"/>
    <d v="2019-09-21T00:00:00"/>
    <n v="504.15"/>
    <x v="0"/>
    <x v="1"/>
    <x v="0"/>
    <x v="473"/>
    <x v="0"/>
  </r>
  <r>
    <s v="U3"/>
    <x v="25"/>
    <s v="12145047"/>
    <s v="Linares Cobba, Juana Zoila"/>
    <x v="497"/>
    <s v="0001"/>
    <s v="ZPP3"/>
    <x v="18"/>
    <x v="18"/>
    <s v="FERT"/>
    <s v="UN"/>
    <s v="CA"/>
    <x v="491"/>
    <s v="YD11"/>
    <x v="4"/>
    <n v="1"/>
    <x v="0"/>
    <d v="2019-09-21T00:00:00"/>
    <n v="34.97"/>
    <x v="0"/>
    <x v="1"/>
    <x v="0"/>
    <x v="473"/>
    <x v="0"/>
  </r>
  <r>
    <s v="U3"/>
    <x v="25"/>
    <s v="12145047"/>
    <s v="Linares Cobba, Juana Zoila"/>
    <x v="497"/>
    <s v="0001"/>
    <s v="ZPP3"/>
    <x v="23"/>
    <x v="23"/>
    <s v="FERT"/>
    <s v="UN"/>
    <s v="CA"/>
    <x v="491"/>
    <s v="YD13"/>
    <x v="4"/>
    <n v="1"/>
    <x v="0"/>
    <d v="2019-09-21T00:00:00"/>
    <n v="7.39"/>
    <x v="0"/>
    <x v="1"/>
    <x v="0"/>
    <x v="473"/>
    <x v="0"/>
  </r>
  <r>
    <s v="U3"/>
    <x v="25"/>
    <s v="12145047"/>
    <s v="Linares Cobba, Juana Zoila"/>
    <x v="497"/>
    <s v="0001"/>
    <s v="ZPP3"/>
    <x v="19"/>
    <x v="19"/>
    <s v="FERT"/>
    <s v="UN"/>
    <s v="CA"/>
    <x v="491"/>
    <s v="YD11"/>
    <x v="4"/>
    <n v="1"/>
    <x v="0"/>
    <d v="2019-09-21T00:00:00"/>
    <n v="26.39"/>
    <x v="0"/>
    <x v="1"/>
    <x v="0"/>
    <x v="473"/>
    <x v="0"/>
  </r>
  <r>
    <s v="U4"/>
    <x v="0"/>
    <s v="11329837"/>
    <s v="Linares Garcia, Rosa Aurora"/>
    <x v="498"/>
    <s v="0001"/>
    <s v="ZPP3"/>
    <x v="22"/>
    <x v="22"/>
    <s v="FERT"/>
    <s v="UN"/>
    <s v="CA"/>
    <x v="492"/>
    <s v="YD13"/>
    <x v="36"/>
    <n v="1"/>
    <x v="0"/>
    <d v="2019-09-21T00:00:00"/>
    <n v="16.91"/>
    <x v="0"/>
    <x v="0"/>
    <x v="0"/>
    <x v="474"/>
    <x v="0"/>
  </r>
  <r>
    <s v="U4"/>
    <x v="0"/>
    <s v="11329837"/>
    <s v="Linares Garcia, Rosa Aurora"/>
    <x v="498"/>
    <s v="0001"/>
    <s v="ZPP3"/>
    <x v="8"/>
    <x v="8"/>
    <s v="FERT"/>
    <s v="UN"/>
    <s v="CA"/>
    <x v="492"/>
    <s v="YD13"/>
    <x v="36"/>
    <n v="3"/>
    <x v="0"/>
    <d v="2019-09-21T00:00:00"/>
    <n v="30.68"/>
    <x v="0"/>
    <x v="0"/>
    <x v="0"/>
    <x v="474"/>
    <x v="0"/>
  </r>
  <r>
    <s v="U4"/>
    <x v="0"/>
    <s v="11329837"/>
    <s v="Linares Garcia, Rosa Aurora"/>
    <x v="498"/>
    <s v="0001"/>
    <s v="ZPP3"/>
    <x v="24"/>
    <x v="24"/>
    <s v="FERT"/>
    <s v="UN"/>
    <s v="CA"/>
    <x v="492"/>
    <s v="YD13"/>
    <x v="36"/>
    <n v="3"/>
    <x v="0"/>
    <d v="2019-09-21T00:00:00"/>
    <n v="27.06"/>
    <x v="0"/>
    <x v="0"/>
    <x v="0"/>
    <x v="474"/>
    <x v="0"/>
  </r>
  <r>
    <s v="U4"/>
    <x v="0"/>
    <s v="11329837"/>
    <s v="Linares Garcia, Rosa Aurora"/>
    <x v="498"/>
    <s v="0001"/>
    <s v="ZPP3"/>
    <x v="5"/>
    <x v="5"/>
    <s v="FERT"/>
    <s v="UN"/>
    <s v="CA"/>
    <x v="492"/>
    <s v="YD11"/>
    <x v="36"/>
    <n v="9"/>
    <x v="0"/>
    <d v="2019-09-21T00:00:00"/>
    <n v="238.81"/>
    <x v="0"/>
    <x v="0"/>
    <x v="0"/>
    <x v="474"/>
    <x v="0"/>
  </r>
  <r>
    <s v="U4"/>
    <x v="0"/>
    <s v="11329837"/>
    <s v="Linares Garcia, Rosa Aurora"/>
    <x v="498"/>
    <s v="0001"/>
    <s v="ZPP3"/>
    <x v="0"/>
    <x v="0"/>
    <s v="FERT"/>
    <s v="UN"/>
    <s v="CA"/>
    <x v="492"/>
    <s v="YD11"/>
    <x v="36"/>
    <n v="2"/>
    <x v="0"/>
    <d v="2019-09-21T00:00:00"/>
    <n v="61.92"/>
    <x v="0"/>
    <x v="0"/>
    <x v="0"/>
    <x v="474"/>
    <x v="0"/>
  </r>
  <r>
    <s v="U4"/>
    <x v="0"/>
    <s v="11329837"/>
    <s v="Linares Garcia, Rosa Aurora"/>
    <x v="498"/>
    <s v="0001"/>
    <s v="ZPP3"/>
    <x v="7"/>
    <x v="7"/>
    <s v="FERT"/>
    <s v="UN"/>
    <s v="CA"/>
    <x v="492"/>
    <s v="YD11"/>
    <x v="36"/>
    <n v="1"/>
    <x v="0"/>
    <d v="2019-09-21T00:00:00"/>
    <n v="30.67"/>
    <x v="0"/>
    <x v="0"/>
    <x v="0"/>
    <x v="474"/>
    <x v="0"/>
  </r>
  <r>
    <s v="U4"/>
    <x v="0"/>
    <s v="11329837"/>
    <s v="Linares Garcia, Rosa Aurora"/>
    <x v="498"/>
    <s v="0001"/>
    <s v="ZPP3"/>
    <x v="2"/>
    <x v="2"/>
    <s v="FERT"/>
    <s v="UN"/>
    <s v="CA"/>
    <x v="492"/>
    <s v="YZ13"/>
    <x v="36"/>
    <n v="1"/>
    <x v="1"/>
    <d v="2019-09-21T00:00:00"/>
    <n v="0"/>
    <x v="0"/>
    <x v="0"/>
    <x v="0"/>
    <x v="474"/>
    <x v="1"/>
  </r>
  <r>
    <s v="U2"/>
    <x v="19"/>
    <s v="11589643"/>
    <s v="Linares Ruiz, Esmilda Marisol"/>
    <x v="499"/>
    <s v="0001"/>
    <s v="ZPP3"/>
    <x v="5"/>
    <x v="5"/>
    <s v="FERT"/>
    <s v="UN"/>
    <s v="CA"/>
    <x v="238"/>
    <s v="YD11"/>
    <x v="8"/>
    <n v="2"/>
    <x v="0"/>
    <d v="2019-09-21T00:00:00"/>
    <n v="53.07"/>
    <x v="0"/>
    <x v="2"/>
    <x v="0"/>
    <x v="475"/>
    <x v="0"/>
  </r>
  <r>
    <s v="U2"/>
    <x v="19"/>
    <s v="11589643"/>
    <s v="Linares Ruiz, Esmilda Marisol"/>
    <x v="499"/>
    <s v="0001"/>
    <s v="ZPP3"/>
    <x v="3"/>
    <x v="3"/>
    <s v="FERT"/>
    <s v="UN"/>
    <s v="CA"/>
    <x v="238"/>
    <s v="YD13"/>
    <x v="8"/>
    <n v="1"/>
    <x v="0"/>
    <d v="2019-09-21T00:00:00"/>
    <n v="9.24"/>
    <x v="0"/>
    <x v="2"/>
    <x v="0"/>
    <x v="475"/>
    <x v="0"/>
  </r>
  <r>
    <s v="U2"/>
    <x v="19"/>
    <s v="11589643"/>
    <s v="Linares Ruiz, Esmilda Marisol"/>
    <x v="499"/>
    <s v="0001"/>
    <s v="ZPP3"/>
    <x v="3"/>
    <x v="3"/>
    <s v="FERT"/>
    <s v="UN"/>
    <s v="CA"/>
    <x v="238"/>
    <s v="YZ13"/>
    <x v="8"/>
    <n v="3"/>
    <x v="1"/>
    <d v="2019-09-21T00:00:00"/>
    <n v="0"/>
    <x v="0"/>
    <x v="2"/>
    <x v="0"/>
    <x v="475"/>
    <x v="1"/>
  </r>
  <r>
    <s v="U2"/>
    <x v="19"/>
    <s v="11589643"/>
    <s v="Linares Ruiz, Esmilda Marisol"/>
    <x v="500"/>
    <s v="Z058"/>
    <s v="ZPP3"/>
    <x v="19"/>
    <x v="19"/>
    <s v="FERT"/>
    <s v="UN"/>
    <s v="CA"/>
    <x v="493"/>
    <s v="YD11"/>
    <x v="8"/>
    <n v="2"/>
    <x v="0"/>
    <d v="2019-09-21T00:00:00"/>
    <n v="52.95"/>
    <x v="0"/>
    <x v="2"/>
    <x v="1"/>
    <x v="475"/>
    <x v="0"/>
  </r>
  <r>
    <s v="U2"/>
    <x v="19"/>
    <s v="11589643"/>
    <s v="Linares Ruiz, Esmilda Marisol"/>
    <x v="500"/>
    <s v="Z058"/>
    <s v="ZPP3"/>
    <x v="15"/>
    <x v="15"/>
    <s v="ZPUB"/>
    <s v="UN"/>
    <s v="UN"/>
    <x v="493"/>
    <s v="YZ13"/>
    <x v="8"/>
    <n v="6"/>
    <x v="1"/>
    <d v="2019-09-21T00:00:00"/>
    <n v="0"/>
    <x v="0"/>
    <x v="2"/>
    <x v="1"/>
    <x v="475"/>
    <x v="1"/>
  </r>
  <r>
    <s v="U4"/>
    <x v="20"/>
    <s v="11180212"/>
    <s v="Liñan Guzman, Sonia Maritza"/>
    <x v="501"/>
    <s v="0001"/>
    <s v="ZPP3"/>
    <x v="5"/>
    <x v="5"/>
    <s v="FERT"/>
    <s v="UN"/>
    <s v="CA"/>
    <x v="494"/>
    <s v="YD11"/>
    <x v="10"/>
    <n v="10"/>
    <x v="0"/>
    <d v="2019-09-21T00:00:00"/>
    <n v="265.33999999999997"/>
    <x v="0"/>
    <x v="2"/>
    <x v="0"/>
    <x v="476"/>
    <x v="0"/>
  </r>
  <r>
    <s v="U3"/>
    <x v="18"/>
    <s v="10056651"/>
    <s v="Lizarraga Blas, Juanita"/>
    <x v="502"/>
    <s v="0001"/>
    <s v="ZPP3"/>
    <x v="5"/>
    <x v="5"/>
    <s v="FERT"/>
    <s v="UN"/>
    <s v="CA"/>
    <x v="495"/>
    <s v="YD11"/>
    <x v="8"/>
    <n v="57"/>
    <x v="0"/>
    <d v="2019-09-21T00:00:00"/>
    <n v="1512.44"/>
    <x v="0"/>
    <x v="3"/>
    <x v="0"/>
    <x v="477"/>
    <x v="0"/>
  </r>
  <r>
    <s v="U3"/>
    <x v="18"/>
    <s v="10056651"/>
    <s v="Lizarraga Blas, Juanita"/>
    <x v="502"/>
    <s v="0001"/>
    <s v="ZPP3"/>
    <x v="19"/>
    <x v="19"/>
    <s v="FERT"/>
    <s v="UN"/>
    <s v="CA"/>
    <x v="495"/>
    <s v="YD11"/>
    <x v="8"/>
    <n v="2"/>
    <x v="0"/>
    <d v="2019-09-21T00:00:00"/>
    <n v="52.78"/>
    <x v="0"/>
    <x v="3"/>
    <x v="0"/>
    <x v="477"/>
    <x v="0"/>
  </r>
  <r>
    <s v="U3"/>
    <x v="18"/>
    <s v="10056651"/>
    <s v="Lizarraga Blas, Juanita"/>
    <x v="502"/>
    <s v="0001"/>
    <s v="ZPP3"/>
    <x v="44"/>
    <x v="44"/>
    <s v="FERT"/>
    <s v="UN"/>
    <s v="CA"/>
    <x v="495"/>
    <s v="YD13"/>
    <x v="8"/>
    <n v="1"/>
    <x v="0"/>
    <d v="2019-09-21T00:00:00"/>
    <n v="15.93"/>
    <x v="0"/>
    <x v="3"/>
    <x v="0"/>
    <x v="477"/>
    <x v="0"/>
  </r>
  <r>
    <s v="U3"/>
    <x v="18"/>
    <s v="10056651"/>
    <s v="Lizarraga Blas, Juanita"/>
    <x v="502"/>
    <s v="0001"/>
    <s v="ZPP3"/>
    <x v="0"/>
    <x v="0"/>
    <s v="FERT"/>
    <s v="UN"/>
    <s v="CA"/>
    <x v="495"/>
    <s v="YZ11"/>
    <x v="8"/>
    <n v="1"/>
    <x v="0"/>
    <d v="2019-09-21T00:00:00"/>
    <n v="-17.010000000000002"/>
    <x v="0"/>
    <x v="3"/>
    <x v="0"/>
    <x v="477"/>
    <x v="1"/>
  </r>
  <r>
    <s v="U3"/>
    <x v="18"/>
    <s v="10056651"/>
    <s v="Lizarraga Blas, Juanita"/>
    <x v="502"/>
    <s v="0001"/>
    <s v="ZPP3"/>
    <x v="0"/>
    <x v="0"/>
    <s v="FERT"/>
    <s v="UN"/>
    <s v="CA"/>
    <x v="495"/>
    <s v="YZ11"/>
    <x v="8"/>
    <n v="1"/>
    <x v="0"/>
    <d v="2019-09-21T00:00:00"/>
    <n v="-17.010000000000002"/>
    <x v="0"/>
    <x v="3"/>
    <x v="0"/>
    <x v="477"/>
    <x v="1"/>
  </r>
  <r>
    <s v="U3"/>
    <x v="18"/>
    <s v="10056651"/>
    <s v="Lizarraga Blas, Juanita"/>
    <x v="502"/>
    <s v="0001"/>
    <s v="ZPP3"/>
    <x v="0"/>
    <x v="0"/>
    <s v="FERT"/>
    <s v="UN"/>
    <s v="CA"/>
    <x v="495"/>
    <s v="YZ11"/>
    <x v="8"/>
    <n v="3"/>
    <x v="0"/>
    <d v="2019-09-21T00:00:00"/>
    <n v="-51.03"/>
    <x v="0"/>
    <x v="3"/>
    <x v="0"/>
    <x v="477"/>
    <x v="1"/>
  </r>
  <r>
    <s v="U3"/>
    <x v="21"/>
    <s v="11747462"/>
    <s v="Lizarraga Haro, Sofia Marilu"/>
    <x v="503"/>
    <s v="0001"/>
    <s v="ZPP3"/>
    <x v="5"/>
    <x v="5"/>
    <s v="FERT"/>
    <s v="UN"/>
    <s v="CA"/>
    <x v="496"/>
    <s v="YD11"/>
    <x v="33"/>
    <n v="40"/>
    <x v="0"/>
    <d v="2019-09-21T00:00:00"/>
    <n v="1073.24"/>
    <x v="0"/>
    <x v="0"/>
    <x v="0"/>
    <x v="478"/>
    <x v="0"/>
  </r>
  <r>
    <s v="U3"/>
    <x v="21"/>
    <s v="11747462"/>
    <s v="Lizarraga Haro, Sofia Marilu"/>
    <x v="503"/>
    <s v="0001"/>
    <s v="ZPP3"/>
    <x v="6"/>
    <x v="6"/>
    <s v="FERT"/>
    <s v="UN"/>
    <s v="CA"/>
    <x v="496"/>
    <s v="YD11"/>
    <x v="33"/>
    <n v="2"/>
    <x v="0"/>
    <d v="2019-09-21T00:00:00"/>
    <n v="70.53"/>
    <x v="0"/>
    <x v="0"/>
    <x v="0"/>
    <x v="478"/>
    <x v="0"/>
  </r>
  <r>
    <s v="U3"/>
    <x v="21"/>
    <s v="11747462"/>
    <s v="Lizarraga Haro, Sofia Marilu"/>
    <x v="503"/>
    <s v="0001"/>
    <s v="ZPP3"/>
    <x v="18"/>
    <x v="18"/>
    <s v="FERT"/>
    <s v="UN"/>
    <s v="CA"/>
    <x v="496"/>
    <s v="YD11"/>
    <x v="33"/>
    <n v="2"/>
    <x v="0"/>
    <d v="2019-09-21T00:00:00"/>
    <n v="70.53"/>
    <x v="0"/>
    <x v="0"/>
    <x v="0"/>
    <x v="478"/>
    <x v="0"/>
  </r>
  <r>
    <s v="U4"/>
    <x v="14"/>
    <s v="11708453"/>
    <s v="Lizarraga Orbegoso, David Cornelio"/>
    <x v="504"/>
    <s v="0001"/>
    <s v="ZPP3"/>
    <x v="32"/>
    <x v="32"/>
    <s v="FERT"/>
    <s v="UN"/>
    <s v="CA"/>
    <x v="497"/>
    <s v="YD13"/>
    <x v="36"/>
    <n v="2"/>
    <x v="0"/>
    <d v="2019-09-21T00:00:00"/>
    <n v="31.19"/>
    <x v="0"/>
    <x v="1"/>
    <x v="0"/>
    <x v="479"/>
    <x v="0"/>
  </r>
  <r>
    <s v="U4"/>
    <x v="14"/>
    <s v="11708453"/>
    <s v="Lizarraga Orbegoso, David Cornelio"/>
    <x v="504"/>
    <s v="0001"/>
    <s v="ZPP3"/>
    <x v="5"/>
    <x v="5"/>
    <s v="FERT"/>
    <s v="UN"/>
    <s v="CA"/>
    <x v="497"/>
    <s v="YD11"/>
    <x v="36"/>
    <n v="6"/>
    <x v="0"/>
    <d v="2019-09-21T00:00:00"/>
    <n v="159.19999999999999"/>
    <x v="0"/>
    <x v="1"/>
    <x v="0"/>
    <x v="479"/>
    <x v="0"/>
  </r>
  <r>
    <s v="U4"/>
    <x v="14"/>
    <s v="11708453"/>
    <s v="Lizarraga Orbegoso, David Cornelio"/>
    <x v="504"/>
    <s v="0001"/>
    <s v="ZPP3"/>
    <x v="0"/>
    <x v="0"/>
    <s v="FERT"/>
    <s v="UN"/>
    <s v="CA"/>
    <x v="497"/>
    <s v="YD11"/>
    <x v="36"/>
    <n v="5"/>
    <x v="0"/>
    <d v="2019-09-21T00:00:00"/>
    <n v="154.80000000000001"/>
    <x v="0"/>
    <x v="1"/>
    <x v="0"/>
    <x v="479"/>
    <x v="0"/>
  </r>
  <r>
    <s v="U4"/>
    <x v="14"/>
    <s v="11708453"/>
    <s v="Lizarraga Orbegoso, David Cornelio"/>
    <x v="504"/>
    <s v="0001"/>
    <s v="ZPP3"/>
    <x v="18"/>
    <x v="18"/>
    <s v="FERT"/>
    <s v="UN"/>
    <s v="CA"/>
    <x v="497"/>
    <s v="YD11"/>
    <x v="36"/>
    <n v="2"/>
    <x v="0"/>
    <d v="2019-09-21T00:00:00"/>
    <n v="69.94"/>
    <x v="0"/>
    <x v="1"/>
    <x v="0"/>
    <x v="479"/>
    <x v="0"/>
  </r>
  <r>
    <s v="U4"/>
    <x v="14"/>
    <s v="11708453"/>
    <s v="Lizarraga Orbegoso, David Cornelio"/>
    <x v="504"/>
    <s v="0001"/>
    <s v="ZPP3"/>
    <x v="6"/>
    <x v="6"/>
    <s v="FERT"/>
    <s v="UN"/>
    <s v="CA"/>
    <x v="497"/>
    <s v="YD11"/>
    <x v="36"/>
    <n v="2"/>
    <x v="0"/>
    <d v="2019-09-21T00:00:00"/>
    <n v="69.94"/>
    <x v="0"/>
    <x v="1"/>
    <x v="0"/>
    <x v="479"/>
    <x v="0"/>
  </r>
  <r>
    <s v="U4"/>
    <x v="14"/>
    <s v="11708453"/>
    <s v="Lizarraga Orbegoso, David Cornelio"/>
    <x v="504"/>
    <s v="0001"/>
    <s v="ZPP3"/>
    <x v="22"/>
    <x v="22"/>
    <s v="FERT"/>
    <s v="UN"/>
    <s v="CA"/>
    <x v="497"/>
    <s v="YD13"/>
    <x v="36"/>
    <n v="1"/>
    <x v="0"/>
    <d v="2019-09-21T00:00:00"/>
    <n v="16.91"/>
    <x v="0"/>
    <x v="1"/>
    <x v="0"/>
    <x v="479"/>
    <x v="0"/>
  </r>
  <r>
    <s v="U4"/>
    <x v="14"/>
    <s v="11708453"/>
    <s v="Lizarraga Orbegoso, David Cornelio"/>
    <x v="504"/>
    <s v="0001"/>
    <s v="ZPP3"/>
    <x v="1"/>
    <x v="1"/>
    <s v="FERT"/>
    <s v="UN"/>
    <s v="CA"/>
    <x v="497"/>
    <s v="YD13"/>
    <x v="36"/>
    <n v="1"/>
    <x v="0"/>
    <d v="2019-09-21T00:00:00"/>
    <n v="18.559999999999999"/>
    <x v="0"/>
    <x v="1"/>
    <x v="0"/>
    <x v="479"/>
    <x v="0"/>
  </r>
  <r>
    <s v="U4"/>
    <x v="14"/>
    <s v="11708453"/>
    <s v="Lizarraga Orbegoso, David Cornelio"/>
    <x v="504"/>
    <s v="0001"/>
    <s v="ZPP3"/>
    <x v="12"/>
    <x v="12"/>
    <s v="FERT"/>
    <s v="UN"/>
    <s v="CA"/>
    <x v="497"/>
    <s v="YD13"/>
    <x v="36"/>
    <n v="1"/>
    <x v="0"/>
    <d v="2019-09-21T00:00:00"/>
    <n v="15.89"/>
    <x v="0"/>
    <x v="1"/>
    <x v="0"/>
    <x v="479"/>
    <x v="0"/>
  </r>
  <r>
    <s v="U4"/>
    <x v="14"/>
    <s v="11708453"/>
    <s v="Lizarraga Orbegoso, David Cornelio"/>
    <x v="504"/>
    <s v="0001"/>
    <s v="ZPP3"/>
    <x v="17"/>
    <x v="17"/>
    <s v="FERT"/>
    <s v="UN"/>
    <s v="CA"/>
    <x v="497"/>
    <s v="YD13"/>
    <x v="36"/>
    <n v="1"/>
    <x v="0"/>
    <d v="2019-09-21T00:00:00"/>
    <n v="11.08"/>
    <x v="0"/>
    <x v="1"/>
    <x v="0"/>
    <x v="479"/>
    <x v="0"/>
  </r>
  <r>
    <s v="U4"/>
    <x v="14"/>
    <s v="11708453"/>
    <s v="Lizarraga Orbegoso, David Cornelio"/>
    <x v="504"/>
    <s v="0001"/>
    <s v="ZPP3"/>
    <x v="2"/>
    <x v="2"/>
    <s v="FERT"/>
    <s v="UN"/>
    <s v="CA"/>
    <x v="497"/>
    <s v="YD13"/>
    <x v="36"/>
    <n v="1"/>
    <x v="0"/>
    <d v="2019-09-21T00:00:00"/>
    <n v="13.86"/>
    <x v="0"/>
    <x v="1"/>
    <x v="0"/>
    <x v="479"/>
    <x v="0"/>
  </r>
  <r>
    <s v="U4"/>
    <x v="14"/>
    <s v="11708453"/>
    <s v="Lizarraga Orbegoso, David Cornelio"/>
    <x v="504"/>
    <s v="0001"/>
    <s v="ZPP3"/>
    <x v="3"/>
    <x v="3"/>
    <s v="FERT"/>
    <s v="UN"/>
    <s v="CA"/>
    <x v="497"/>
    <s v="YD13"/>
    <x v="36"/>
    <n v="1"/>
    <x v="0"/>
    <d v="2019-09-21T00:00:00"/>
    <n v="9.24"/>
    <x v="0"/>
    <x v="1"/>
    <x v="0"/>
    <x v="479"/>
    <x v="0"/>
  </r>
  <r>
    <s v="U4"/>
    <x v="14"/>
    <s v="11708453"/>
    <s v="Lizarraga Orbegoso, David Cornelio"/>
    <x v="504"/>
    <s v="0001"/>
    <s v="ZPP3"/>
    <x v="10"/>
    <x v="10"/>
    <s v="FERT"/>
    <s v="UN"/>
    <s v="CA"/>
    <x v="497"/>
    <s v="YD13"/>
    <x v="36"/>
    <n v="1"/>
    <x v="0"/>
    <d v="2019-09-21T00:00:00"/>
    <n v="16.100000000000001"/>
    <x v="0"/>
    <x v="1"/>
    <x v="0"/>
    <x v="479"/>
    <x v="0"/>
  </r>
  <r>
    <s v="U4"/>
    <x v="14"/>
    <s v="11708453"/>
    <s v="Lizarraga Orbegoso, David Cornelio"/>
    <x v="504"/>
    <s v="0001"/>
    <s v="ZPP3"/>
    <x v="4"/>
    <x v="4"/>
    <s v="FERT"/>
    <s v="UN"/>
    <s v="CA"/>
    <x v="497"/>
    <s v="YD13"/>
    <x v="36"/>
    <n v="1"/>
    <x v="0"/>
    <d v="2019-09-21T00:00:00"/>
    <n v="16.100000000000001"/>
    <x v="0"/>
    <x v="1"/>
    <x v="0"/>
    <x v="479"/>
    <x v="0"/>
  </r>
  <r>
    <s v="U4"/>
    <x v="14"/>
    <s v="11708453"/>
    <s v="Lizarraga Orbegoso, David Cornelio"/>
    <x v="504"/>
    <s v="0001"/>
    <s v="ZPP3"/>
    <x v="19"/>
    <x v="19"/>
    <s v="FERT"/>
    <s v="UN"/>
    <s v="CA"/>
    <x v="497"/>
    <s v="YD11"/>
    <x v="36"/>
    <n v="2"/>
    <x v="0"/>
    <d v="2019-09-21T00:00:00"/>
    <n v="52.78"/>
    <x v="0"/>
    <x v="1"/>
    <x v="0"/>
    <x v="479"/>
    <x v="0"/>
  </r>
  <r>
    <s v="U4"/>
    <x v="14"/>
    <s v="11708453"/>
    <s v="Lizarraga Orbegoso, David Cornelio"/>
    <x v="504"/>
    <s v="0001"/>
    <s v="ZPP3"/>
    <x v="2"/>
    <x v="2"/>
    <s v="FERT"/>
    <s v="UN"/>
    <s v="CA"/>
    <x v="497"/>
    <s v="YZ13"/>
    <x v="36"/>
    <n v="1"/>
    <x v="1"/>
    <d v="2019-09-21T00:00:00"/>
    <n v="0"/>
    <x v="0"/>
    <x v="1"/>
    <x v="0"/>
    <x v="479"/>
    <x v="1"/>
  </r>
  <r>
    <s v="U4"/>
    <x v="14"/>
    <s v="11708453"/>
    <s v="Lizarraga Orbegoso, David Cornelio"/>
    <x v="504"/>
    <s v="0001"/>
    <s v="ZPP3"/>
    <x v="2"/>
    <x v="2"/>
    <s v="FERT"/>
    <s v="UN"/>
    <s v="CA"/>
    <x v="497"/>
    <s v="YZ13"/>
    <x v="36"/>
    <n v="1"/>
    <x v="1"/>
    <d v="2019-09-21T00:00:00"/>
    <n v="0"/>
    <x v="0"/>
    <x v="1"/>
    <x v="0"/>
    <x v="479"/>
    <x v="1"/>
  </r>
  <r>
    <s v="U4"/>
    <x v="14"/>
    <s v="11708453"/>
    <s v="Lizarraga Orbegoso, David Cornelio"/>
    <x v="504"/>
    <s v="0001"/>
    <s v="ZPP3"/>
    <x v="10"/>
    <x v="10"/>
    <s v="FERT"/>
    <s v="UN"/>
    <s v="CA"/>
    <x v="497"/>
    <s v="YZ13"/>
    <x v="36"/>
    <n v="2"/>
    <x v="1"/>
    <d v="2019-09-21T00:00:00"/>
    <n v="0"/>
    <x v="0"/>
    <x v="1"/>
    <x v="0"/>
    <x v="479"/>
    <x v="1"/>
  </r>
  <r>
    <s v="U4"/>
    <x v="14"/>
    <s v="11708453"/>
    <s v="Lizarraga Orbegoso, David Cornelio"/>
    <x v="504"/>
    <s v="0001"/>
    <s v="ZPP3"/>
    <x v="10"/>
    <x v="10"/>
    <s v="FERT"/>
    <s v="UN"/>
    <s v="CA"/>
    <x v="497"/>
    <s v="YZ13"/>
    <x v="36"/>
    <n v="1"/>
    <x v="1"/>
    <d v="2019-09-21T00:00:00"/>
    <n v="0"/>
    <x v="0"/>
    <x v="1"/>
    <x v="0"/>
    <x v="479"/>
    <x v="1"/>
  </r>
  <r>
    <s v="U4"/>
    <x v="14"/>
    <s v="11708453"/>
    <s v="Lizarraga Orbegoso, David Cornelio"/>
    <x v="504"/>
    <s v="0001"/>
    <s v="ZPP3"/>
    <x v="3"/>
    <x v="3"/>
    <s v="FERT"/>
    <s v="UN"/>
    <s v="CA"/>
    <x v="497"/>
    <s v="YZ13"/>
    <x v="36"/>
    <n v="3"/>
    <x v="1"/>
    <d v="2019-09-21T00:00:00"/>
    <n v="0"/>
    <x v="0"/>
    <x v="1"/>
    <x v="0"/>
    <x v="479"/>
    <x v="1"/>
  </r>
  <r>
    <s v="U4"/>
    <x v="14"/>
    <s v="11708453"/>
    <s v="Lizarraga Orbegoso, David Cornelio"/>
    <x v="504"/>
    <s v="0001"/>
    <s v="ZPP3"/>
    <x v="2"/>
    <x v="2"/>
    <s v="FERT"/>
    <s v="UN"/>
    <s v="CA"/>
    <x v="497"/>
    <s v="YZ13"/>
    <x v="36"/>
    <n v="1"/>
    <x v="1"/>
    <d v="2019-09-21T00:00:00"/>
    <n v="0"/>
    <x v="0"/>
    <x v="1"/>
    <x v="0"/>
    <x v="479"/>
    <x v="1"/>
  </r>
  <r>
    <s v="U4"/>
    <x v="8"/>
    <s v="11449706"/>
    <s v="Lizarraga Vasquez, Irma Isabel"/>
    <x v="505"/>
    <s v="0001"/>
    <s v="ZPP3"/>
    <x v="5"/>
    <x v="5"/>
    <s v="FERT"/>
    <s v="UN"/>
    <s v="CA"/>
    <x v="498"/>
    <s v="YD11"/>
    <x v="36"/>
    <n v="7"/>
    <x v="0"/>
    <d v="2019-09-21T00:00:00"/>
    <n v="185.74"/>
    <x v="0"/>
    <x v="0"/>
    <x v="0"/>
    <x v="480"/>
    <x v="0"/>
  </r>
  <r>
    <s v="U4"/>
    <x v="8"/>
    <s v="11449706"/>
    <s v="Lizarraga Vasquez, Irma Isabel"/>
    <x v="505"/>
    <s v="0001"/>
    <s v="ZPP3"/>
    <x v="0"/>
    <x v="0"/>
    <s v="FERT"/>
    <s v="UN"/>
    <s v="CA"/>
    <x v="498"/>
    <s v="YD11"/>
    <x v="36"/>
    <n v="2"/>
    <x v="0"/>
    <d v="2019-09-21T00:00:00"/>
    <n v="61.92"/>
    <x v="0"/>
    <x v="0"/>
    <x v="0"/>
    <x v="480"/>
    <x v="0"/>
  </r>
  <r>
    <s v="U4"/>
    <x v="8"/>
    <s v="11449706"/>
    <s v="Lizarraga Vasquez, Irma Isabel"/>
    <x v="505"/>
    <s v="0001"/>
    <s v="ZPP3"/>
    <x v="8"/>
    <x v="8"/>
    <s v="FERT"/>
    <s v="UN"/>
    <s v="CA"/>
    <x v="498"/>
    <s v="YD13"/>
    <x v="36"/>
    <n v="4"/>
    <x v="0"/>
    <d v="2019-09-21T00:00:00"/>
    <n v="40.9"/>
    <x v="0"/>
    <x v="0"/>
    <x v="0"/>
    <x v="480"/>
    <x v="0"/>
  </r>
  <r>
    <s v="U4"/>
    <x v="8"/>
    <s v="11449706"/>
    <s v="Lizarraga Vasquez, Irma Isabel"/>
    <x v="505"/>
    <s v="0001"/>
    <s v="ZPP3"/>
    <x v="11"/>
    <x v="11"/>
    <s v="FERT"/>
    <s v="UN"/>
    <s v="CA"/>
    <x v="498"/>
    <s v="YD13"/>
    <x v="36"/>
    <n v="3"/>
    <x v="0"/>
    <d v="2019-09-21T00:00:00"/>
    <n v="59.47"/>
    <x v="0"/>
    <x v="0"/>
    <x v="0"/>
    <x v="480"/>
    <x v="0"/>
  </r>
  <r>
    <s v="U4"/>
    <x v="8"/>
    <s v="11449706"/>
    <s v="Lizarraga Vasquez, Irma Isabel"/>
    <x v="505"/>
    <s v="0001"/>
    <s v="ZPP3"/>
    <x v="2"/>
    <x v="2"/>
    <s v="FERT"/>
    <s v="UN"/>
    <s v="CA"/>
    <x v="498"/>
    <s v="YD13"/>
    <x v="36"/>
    <n v="1"/>
    <x v="0"/>
    <d v="2019-09-21T00:00:00"/>
    <n v="13.86"/>
    <x v="0"/>
    <x v="0"/>
    <x v="0"/>
    <x v="480"/>
    <x v="0"/>
  </r>
  <r>
    <s v="U4"/>
    <x v="8"/>
    <s v="11449706"/>
    <s v="Lizarraga Vasquez, Irma Isabel"/>
    <x v="505"/>
    <s v="0001"/>
    <s v="ZPP3"/>
    <x v="2"/>
    <x v="2"/>
    <s v="FERT"/>
    <s v="UN"/>
    <s v="CA"/>
    <x v="498"/>
    <s v="YZ13"/>
    <x v="36"/>
    <n v="1"/>
    <x v="1"/>
    <d v="2019-09-21T00:00:00"/>
    <n v="0"/>
    <x v="0"/>
    <x v="0"/>
    <x v="0"/>
    <x v="480"/>
    <x v="1"/>
  </r>
  <r>
    <s v="U4"/>
    <x v="24"/>
    <s v="10990459"/>
    <s v="Llajaruna Fernandez, Apolonia"/>
    <x v="506"/>
    <s v="0001"/>
    <s v="ZPP3"/>
    <x v="5"/>
    <x v="5"/>
    <s v="FERT"/>
    <s v="UN"/>
    <s v="CA"/>
    <x v="499"/>
    <s v="YD11"/>
    <x v="2"/>
    <n v="3"/>
    <x v="0"/>
    <d v="2019-09-21T00:00:00"/>
    <n v="79.849999999999994"/>
    <x v="0"/>
    <x v="3"/>
    <x v="0"/>
    <x v="481"/>
    <x v="0"/>
  </r>
  <r>
    <s v="U4"/>
    <x v="24"/>
    <s v="10990459"/>
    <s v="Llajaruna Fernandez, Apolonia"/>
    <x v="506"/>
    <s v="0001"/>
    <s v="ZPP3"/>
    <x v="3"/>
    <x v="3"/>
    <s v="FERT"/>
    <s v="UN"/>
    <s v="CA"/>
    <x v="499"/>
    <s v="YD13"/>
    <x v="2"/>
    <n v="1"/>
    <x v="0"/>
    <d v="2019-09-21T00:00:00"/>
    <n v="9.24"/>
    <x v="0"/>
    <x v="3"/>
    <x v="0"/>
    <x v="481"/>
    <x v="0"/>
  </r>
  <r>
    <s v="U4"/>
    <x v="24"/>
    <s v="10990459"/>
    <s v="Llajaruna Fernandez, Apolonia"/>
    <x v="506"/>
    <s v="0001"/>
    <s v="ZPP3"/>
    <x v="19"/>
    <x v="19"/>
    <s v="FERT"/>
    <s v="UN"/>
    <s v="CA"/>
    <x v="499"/>
    <s v="YD11"/>
    <x v="2"/>
    <n v="1"/>
    <x v="0"/>
    <d v="2019-09-21T00:00:00"/>
    <n v="26.47"/>
    <x v="0"/>
    <x v="3"/>
    <x v="0"/>
    <x v="481"/>
    <x v="0"/>
  </r>
  <r>
    <s v="U4"/>
    <x v="24"/>
    <s v="10990459"/>
    <s v="Llajaruna Fernandez, Apolonia"/>
    <x v="506"/>
    <s v="0001"/>
    <s v="ZPP3"/>
    <x v="3"/>
    <x v="3"/>
    <s v="FERT"/>
    <s v="UN"/>
    <s v="CA"/>
    <x v="499"/>
    <s v="YZ13"/>
    <x v="2"/>
    <n v="3"/>
    <x v="1"/>
    <d v="2019-09-21T00:00:00"/>
    <n v="0"/>
    <x v="0"/>
    <x v="3"/>
    <x v="0"/>
    <x v="481"/>
    <x v="1"/>
  </r>
  <r>
    <s v="U4"/>
    <x v="24"/>
    <s v="10990459"/>
    <s v="Llajaruna Fernandez, Apolonia"/>
    <x v="506"/>
    <s v="0001"/>
    <s v="ZPP3"/>
    <x v="15"/>
    <x v="15"/>
    <s v="ZPUB"/>
    <s v="UN"/>
    <s v="UN"/>
    <x v="499"/>
    <s v="YZ13"/>
    <x v="2"/>
    <n v="3"/>
    <x v="1"/>
    <d v="2019-09-21T00:00:00"/>
    <n v="0"/>
    <x v="0"/>
    <x v="3"/>
    <x v="0"/>
    <x v="481"/>
    <x v="1"/>
  </r>
  <r>
    <s v="U4"/>
    <x v="8"/>
    <s v="10055965"/>
    <s v="Llanos Sanchez, Karol Ercy"/>
    <x v="507"/>
    <s v="0001"/>
    <s v="ZPP3"/>
    <x v="0"/>
    <x v="0"/>
    <s v="FERT"/>
    <s v="UN"/>
    <s v="CA"/>
    <x v="500"/>
    <s v="YD11"/>
    <x v="1"/>
    <n v="2"/>
    <x v="0"/>
    <d v="2019-09-21T00:00:00"/>
    <n v="61.92"/>
    <x v="0"/>
    <x v="0"/>
    <x v="0"/>
    <x v="482"/>
    <x v="0"/>
  </r>
  <r>
    <s v="U4"/>
    <x v="8"/>
    <s v="10055965"/>
    <s v="Llanos Sanchez, Karol Ercy"/>
    <x v="508"/>
    <s v="0001"/>
    <s v="ZPP3"/>
    <x v="5"/>
    <x v="5"/>
    <s v="FERT"/>
    <s v="UN"/>
    <s v="CA"/>
    <x v="501"/>
    <s v="YD11"/>
    <x v="1"/>
    <n v="5"/>
    <x v="0"/>
    <d v="2019-09-21T00:00:00"/>
    <n v="132.66999999999999"/>
    <x v="0"/>
    <x v="0"/>
    <x v="0"/>
    <x v="482"/>
    <x v="0"/>
  </r>
  <r>
    <s v="U4"/>
    <x v="8"/>
    <s v="10055965"/>
    <s v="Llanos Sanchez, Karol Ercy"/>
    <x v="508"/>
    <s v="0001"/>
    <s v="ZPP3"/>
    <x v="0"/>
    <x v="0"/>
    <s v="FERT"/>
    <s v="UN"/>
    <s v="CA"/>
    <x v="501"/>
    <s v="YD11"/>
    <x v="1"/>
    <n v="2"/>
    <x v="0"/>
    <d v="2019-09-21T00:00:00"/>
    <n v="61.92"/>
    <x v="0"/>
    <x v="0"/>
    <x v="0"/>
    <x v="482"/>
    <x v="0"/>
  </r>
  <r>
    <s v="U4"/>
    <x v="8"/>
    <s v="10055965"/>
    <s v="Llanos Sanchez, Karol Ercy"/>
    <x v="508"/>
    <s v="0001"/>
    <s v="ZPP3"/>
    <x v="11"/>
    <x v="11"/>
    <s v="FERT"/>
    <s v="UN"/>
    <s v="CA"/>
    <x v="501"/>
    <s v="YD13"/>
    <x v="1"/>
    <n v="4"/>
    <x v="0"/>
    <d v="2019-09-21T00:00:00"/>
    <n v="79.290000000000006"/>
    <x v="0"/>
    <x v="0"/>
    <x v="0"/>
    <x v="482"/>
    <x v="0"/>
  </r>
  <r>
    <s v="U4"/>
    <x v="8"/>
    <s v="10055965"/>
    <s v="Llanos Sanchez, Karol Ercy"/>
    <x v="508"/>
    <s v="0001"/>
    <s v="ZPP3"/>
    <x v="16"/>
    <x v="16"/>
    <s v="FERT"/>
    <s v="UN"/>
    <s v="CA"/>
    <x v="501"/>
    <s v="YD13"/>
    <x v="1"/>
    <n v="1"/>
    <x v="0"/>
    <d v="2019-09-21T00:00:00"/>
    <n v="7.24"/>
    <x v="0"/>
    <x v="0"/>
    <x v="0"/>
    <x v="482"/>
    <x v="0"/>
  </r>
  <r>
    <s v="U4"/>
    <x v="8"/>
    <s v="10055965"/>
    <s v="Llanos Sanchez, Karol Ercy"/>
    <x v="508"/>
    <s v="0001"/>
    <s v="ZPP3"/>
    <x v="20"/>
    <x v="20"/>
    <s v="FERT"/>
    <s v="UN"/>
    <s v="CA"/>
    <x v="501"/>
    <s v="YD13"/>
    <x v="1"/>
    <n v="1"/>
    <x v="0"/>
    <d v="2019-09-21T00:00:00"/>
    <n v="7.24"/>
    <x v="0"/>
    <x v="0"/>
    <x v="0"/>
    <x v="482"/>
    <x v="0"/>
  </r>
  <r>
    <s v="U4"/>
    <x v="8"/>
    <s v="10055965"/>
    <s v="Llanos Sanchez, Karol Ercy"/>
    <x v="508"/>
    <s v="0001"/>
    <s v="ZPP3"/>
    <x v="3"/>
    <x v="3"/>
    <s v="FERT"/>
    <s v="UN"/>
    <s v="CA"/>
    <x v="501"/>
    <s v="YD13"/>
    <x v="1"/>
    <n v="1"/>
    <x v="0"/>
    <d v="2019-09-21T00:00:00"/>
    <n v="9.24"/>
    <x v="0"/>
    <x v="0"/>
    <x v="0"/>
    <x v="482"/>
    <x v="0"/>
  </r>
  <r>
    <s v="U4"/>
    <x v="8"/>
    <s v="10055965"/>
    <s v="Llanos Sanchez, Karol Ercy"/>
    <x v="508"/>
    <s v="0001"/>
    <s v="ZPP3"/>
    <x v="24"/>
    <x v="24"/>
    <s v="FERT"/>
    <s v="UN"/>
    <s v="CA"/>
    <x v="501"/>
    <s v="YD13"/>
    <x v="1"/>
    <n v="2"/>
    <x v="0"/>
    <d v="2019-09-21T00:00:00"/>
    <n v="18.04"/>
    <x v="0"/>
    <x v="0"/>
    <x v="0"/>
    <x v="482"/>
    <x v="0"/>
  </r>
  <r>
    <s v="U4"/>
    <x v="8"/>
    <s v="10055965"/>
    <s v="Llanos Sanchez, Karol Ercy"/>
    <x v="508"/>
    <s v="0001"/>
    <s v="ZPP3"/>
    <x v="8"/>
    <x v="8"/>
    <s v="FERT"/>
    <s v="UN"/>
    <s v="CA"/>
    <x v="501"/>
    <s v="YD13"/>
    <x v="1"/>
    <n v="2"/>
    <x v="0"/>
    <d v="2019-09-21T00:00:00"/>
    <n v="20.45"/>
    <x v="0"/>
    <x v="0"/>
    <x v="0"/>
    <x v="482"/>
    <x v="0"/>
  </r>
  <r>
    <s v="U4"/>
    <x v="8"/>
    <s v="10055965"/>
    <s v="Llanos Sanchez, Karol Ercy"/>
    <x v="508"/>
    <s v="0001"/>
    <s v="ZPP3"/>
    <x v="4"/>
    <x v="4"/>
    <s v="FERT"/>
    <s v="UN"/>
    <s v="CA"/>
    <x v="501"/>
    <s v="YD13"/>
    <x v="1"/>
    <n v="1"/>
    <x v="0"/>
    <d v="2019-09-21T00:00:00"/>
    <n v="16.100000000000001"/>
    <x v="0"/>
    <x v="0"/>
    <x v="0"/>
    <x v="482"/>
    <x v="0"/>
  </r>
  <r>
    <s v="U4"/>
    <x v="8"/>
    <s v="10055965"/>
    <s v="Llanos Sanchez, Karol Ercy"/>
    <x v="508"/>
    <s v="0001"/>
    <s v="ZPP3"/>
    <x v="10"/>
    <x v="10"/>
    <s v="FERT"/>
    <s v="UN"/>
    <s v="CA"/>
    <x v="501"/>
    <s v="YZ13"/>
    <x v="1"/>
    <n v="1"/>
    <x v="1"/>
    <d v="2019-09-21T00:00:00"/>
    <n v="0"/>
    <x v="0"/>
    <x v="0"/>
    <x v="0"/>
    <x v="482"/>
    <x v="1"/>
  </r>
  <r>
    <s v="U4"/>
    <x v="8"/>
    <s v="10055965"/>
    <s v="Llanos Sanchez, Karol Ercy"/>
    <x v="508"/>
    <s v="0001"/>
    <s v="ZPP3"/>
    <x v="3"/>
    <x v="3"/>
    <s v="FERT"/>
    <s v="UN"/>
    <s v="CA"/>
    <x v="501"/>
    <s v="YZ13"/>
    <x v="1"/>
    <n v="3"/>
    <x v="1"/>
    <d v="2019-09-21T00:00:00"/>
    <n v="0"/>
    <x v="0"/>
    <x v="0"/>
    <x v="0"/>
    <x v="482"/>
    <x v="1"/>
  </r>
  <r>
    <s v="U4"/>
    <x v="8"/>
    <s v="10055965"/>
    <s v="Llanos Sanchez, Karol Ercy"/>
    <x v="508"/>
    <s v="0001"/>
    <s v="ZPP3"/>
    <x v="2"/>
    <x v="2"/>
    <s v="FERT"/>
    <s v="UN"/>
    <s v="CA"/>
    <x v="501"/>
    <s v="YZ13"/>
    <x v="1"/>
    <n v="1"/>
    <x v="1"/>
    <d v="2019-09-21T00:00:00"/>
    <n v="0"/>
    <x v="0"/>
    <x v="0"/>
    <x v="0"/>
    <x v="482"/>
    <x v="1"/>
  </r>
  <r>
    <s v="U4"/>
    <x v="8"/>
    <s v="11646193"/>
    <s v="Llanos Vega, Luis Fernando"/>
    <x v="509"/>
    <s v="0001"/>
    <s v="ZPP3"/>
    <x v="7"/>
    <x v="7"/>
    <s v="FERT"/>
    <s v="UN"/>
    <s v="CA"/>
    <x v="384"/>
    <s v="YD11"/>
    <x v="10"/>
    <n v="1"/>
    <x v="0"/>
    <d v="2019-09-21T00:00:00"/>
    <n v="30.67"/>
    <x v="0"/>
    <x v="0"/>
    <x v="0"/>
    <x v="483"/>
    <x v="0"/>
  </r>
  <r>
    <s v="U4"/>
    <x v="8"/>
    <s v="11646193"/>
    <s v="Llanos Vega, Luis Fernando"/>
    <x v="509"/>
    <s v="0001"/>
    <s v="ZPP3"/>
    <x v="18"/>
    <x v="18"/>
    <s v="FERT"/>
    <s v="UN"/>
    <s v="CA"/>
    <x v="384"/>
    <s v="YD11"/>
    <x v="10"/>
    <n v="1"/>
    <x v="0"/>
    <d v="2019-09-21T00:00:00"/>
    <n v="34.97"/>
    <x v="0"/>
    <x v="0"/>
    <x v="0"/>
    <x v="483"/>
    <x v="0"/>
  </r>
  <r>
    <s v="U4"/>
    <x v="8"/>
    <s v="11646193"/>
    <s v="Llanos Vega, Luis Fernando"/>
    <x v="509"/>
    <s v="0001"/>
    <s v="ZPP3"/>
    <x v="22"/>
    <x v="22"/>
    <s v="FERT"/>
    <s v="UN"/>
    <s v="CA"/>
    <x v="384"/>
    <s v="YD13"/>
    <x v="10"/>
    <n v="1"/>
    <x v="0"/>
    <d v="2019-09-21T00:00:00"/>
    <n v="16.91"/>
    <x v="0"/>
    <x v="0"/>
    <x v="0"/>
    <x v="483"/>
    <x v="0"/>
  </r>
  <r>
    <s v="U4"/>
    <x v="8"/>
    <s v="11646193"/>
    <s v="Llanos Vega, Luis Fernando"/>
    <x v="509"/>
    <s v="0001"/>
    <s v="ZPP3"/>
    <x v="0"/>
    <x v="0"/>
    <s v="FERT"/>
    <s v="UN"/>
    <s v="CA"/>
    <x v="384"/>
    <s v="YD11"/>
    <x v="10"/>
    <n v="1"/>
    <x v="0"/>
    <d v="2019-09-21T00:00:00"/>
    <n v="30.96"/>
    <x v="0"/>
    <x v="0"/>
    <x v="0"/>
    <x v="483"/>
    <x v="0"/>
  </r>
  <r>
    <s v="U4"/>
    <x v="8"/>
    <s v="11646193"/>
    <s v="Llanos Vega, Luis Fernando"/>
    <x v="509"/>
    <s v="0001"/>
    <s v="ZPP3"/>
    <x v="2"/>
    <x v="2"/>
    <s v="FERT"/>
    <s v="UN"/>
    <s v="CA"/>
    <x v="384"/>
    <s v="YZ13"/>
    <x v="10"/>
    <n v="1"/>
    <x v="1"/>
    <d v="2019-09-21T00:00:00"/>
    <n v="0"/>
    <x v="0"/>
    <x v="0"/>
    <x v="0"/>
    <x v="483"/>
    <x v="1"/>
  </r>
  <r>
    <s v="U4"/>
    <x v="8"/>
    <s v="11646193"/>
    <s v="Llanos Vega, Luis Fernando"/>
    <x v="509"/>
    <s v="0001"/>
    <s v="ZPP3"/>
    <x v="15"/>
    <x v="15"/>
    <s v="ZPUB"/>
    <s v="UN"/>
    <s v="UN"/>
    <x v="384"/>
    <s v="YZ13"/>
    <x v="10"/>
    <n v="3"/>
    <x v="1"/>
    <d v="2019-09-21T00:00:00"/>
    <n v="0"/>
    <x v="0"/>
    <x v="0"/>
    <x v="0"/>
    <x v="483"/>
    <x v="1"/>
  </r>
  <r>
    <s v="U3"/>
    <x v="25"/>
    <s v="10063179"/>
    <s v="Llaure Valverde, Nieves Rosa"/>
    <x v="510"/>
    <s v="0001"/>
    <s v="ZPP3"/>
    <x v="5"/>
    <x v="5"/>
    <s v="FERT"/>
    <s v="UN"/>
    <s v="CA"/>
    <x v="502"/>
    <s v="YD11"/>
    <x v="14"/>
    <n v="7"/>
    <x v="0"/>
    <d v="2019-09-21T00:00:00"/>
    <n v="185.74"/>
    <x v="0"/>
    <x v="1"/>
    <x v="0"/>
    <x v="484"/>
    <x v="0"/>
  </r>
  <r>
    <s v="U4"/>
    <x v="0"/>
    <s v="12178785"/>
    <s v="Llontop Camacho, Jose Armando"/>
    <x v="511"/>
    <s v="0001"/>
    <s v="ZPP3"/>
    <x v="5"/>
    <x v="5"/>
    <s v="FERT"/>
    <s v="UN"/>
    <s v="CA"/>
    <x v="503"/>
    <s v="YD11"/>
    <x v="0"/>
    <n v="8"/>
    <x v="0"/>
    <d v="2019-09-21T00:00:00"/>
    <n v="212.27"/>
    <x v="0"/>
    <x v="0"/>
    <x v="0"/>
    <x v="485"/>
    <x v="0"/>
  </r>
  <r>
    <s v="U4"/>
    <x v="0"/>
    <s v="12178785"/>
    <s v="Llontop Camacho, Jose Armando"/>
    <x v="511"/>
    <s v="0001"/>
    <s v="ZPP3"/>
    <x v="0"/>
    <x v="0"/>
    <s v="FERT"/>
    <s v="UN"/>
    <s v="CA"/>
    <x v="503"/>
    <s v="YD11"/>
    <x v="0"/>
    <n v="4"/>
    <x v="0"/>
    <d v="2019-09-21T00:00:00"/>
    <n v="123.84"/>
    <x v="0"/>
    <x v="0"/>
    <x v="0"/>
    <x v="485"/>
    <x v="0"/>
  </r>
  <r>
    <s v="U4"/>
    <x v="0"/>
    <s v="12178785"/>
    <s v="Llontop Camacho, Jose Armando"/>
    <x v="511"/>
    <s v="0001"/>
    <s v="ZPP3"/>
    <x v="18"/>
    <x v="18"/>
    <s v="FERT"/>
    <s v="UN"/>
    <s v="CA"/>
    <x v="503"/>
    <s v="YD11"/>
    <x v="0"/>
    <n v="1"/>
    <x v="0"/>
    <d v="2019-09-21T00:00:00"/>
    <n v="34.97"/>
    <x v="0"/>
    <x v="0"/>
    <x v="0"/>
    <x v="485"/>
    <x v="0"/>
  </r>
  <r>
    <s v="U4"/>
    <x v="0"/>
    <s v="12178785"/>
    <s v="Llontop Camacho, Jose Armando"/>
    <x v="511"/>
    <s v="0001"/>
    <s v="ZPP3"/>
    <x v="3"/>
    <x v="3"/>
    <s v="FERT"/>
    <s v="UN"/>
    <s v="CA"/>
    <x v="503"/>
    <s v="YD13"/>
    <x v="0"/>
    <n v="1"/>
    <x v="0"/>
    <d v="2019-09-21T00:00:00"/>
    <n v="9.24"/>
    <x v="0"/>
    <x v="0"/>
    <x v="0"/>
    <x v="485"/>
    <x v="0"/>
  </r>
  <r>
    <s v="U4"/>
    <x v="0"/>
    <s v="12178785"/>
    <s v="Llontop Camacho, Jose Armando"/>
    <x v="511"/>
    <s v="0001"/>
    <s v="ZPP3"/>
    <x v="16"/>
    <x v="16"/>
    <s v="FERT"/>
    <s v="UN"/>
    <s v="CA"/>
    <x v="503"/>
    <s v="YD13"/>
    <x v="0"/>
    <n v="1"/>
    <x v="0"/>
    <d v="2019-09-21T00:00:00"/>
    <n v="7.24"/>
    <x v="0"/>
    <x v="0"/>
    <x v="0"/>
    <x v="485"/>
    <x v="0"/>
  </r>
  <r>
    <s v="U4"/>
    <x v="0"/>
    <s v="12178785"/>
    <s v="Llontop Camacho, Jose Armando"/>
    <x v="511"/>
    <s v="0001"/>
    <s v="ZPP3"/>
    <x v="22"/>
    <x v="22"/>
    <s v="FERT"/>
    <s v="UN"/>
    <s v="CA"/>
    <x v="503"/>
    <s v="YD13"/>
    <x v="0"/>
    <n v="1"/>
    <x v="0"/>
    <d v="2019-09-21T00:00:00"/>
    <n v="16.91"/>
    <x v="0"/>
    <x v="0"/>
    <x v="0"/>
    <x v="485"/>
    <x v="0"/>
  </r>
  <r>
    <s v="U4"/>
    <x v="0"/>
    <s v="12178785"/>
    <s v="Llontop Camacho, Jose Armando"/>
    <x v="511"/>
    <s v="0001"/>
    <s v="ZPP3"/>
    <x v="19"/>
    <x v="19"/>
    <s v="FERT"/>
    <s v="UN"/>
    <s v="CA"/>
    <x v="503"/>
    <s v="YD11"/>
    <x v="0"/>
    <n v="1"/>
    <x v="0"/>
    <d v="2019-09-21T00:00:00"/>
    <n v="26.39"/>
    <x v="0"/>
    <x v="0"/>
    <x v="0"/>
    <x v="485"/>
    <x v="0"/>
  </r>
  <r>
    <s v="U4"/>
    <x v="0"/>
    <s v="12178785"/>
    <s v="Llontop Camacho, Jose Armando"/>
    <x v="511"/>
    <s v="0001"/>
    <s v="ZPP3"/>
    <x v="3"/>
    <x v="3"/>
    <s v="FERT"/>
    <s v="UN"/>
    <s v="CA"/>
    <x v="503"/>
    <s v="YZ13"/>
    <x v="0"/>
    <n v="3"/>
    <x v="1"/>
    <d v="2019-09-21T00:00:00"/>
    <n v="0"/>
    <x v="0"/>
    <x v="0"/>
    <x v="0"/>
    <x v="485"/>
    <x v="1"/>
  </r>
  <r>
    <s v="U4"/>
    <x v="0"/>
    <s v="12178785"/>
    <s v="Llontop Camacho, Jose Armando"/>
    <x v="511"/>
    <s v="0001"/>
    <s v="ZPP3"/>
    <x v="2"/>
    <x v="2"/>
    <s v="FERT"/>
    <s v="UN"/>
    <s v="CA"/>
    <x v="503"/>
    <s v="YZ13"/>
    <x v="0"/>
    <n v="1"/>
    <x v="1"/>
    <d v="2019-09-21T00:00:00"/>
    <n v="0"/>
    <x v="0"/>
    <x v="0"/>
    <x v="0"/>
    <x v="485"/>
    <x v="1"/>
  </r>
  <r>
    <s v="TQ"/>
    <x v="22"/>
    <s v="12256217"/>
    <s v="Llontop Mendez, Julio Apolinar"/>
    <x v="512"/>
    <s v="0001"/>
    <s v="ZPP3"/>
    <x v="12"/>
    <x v="12"/>
    <s v="FERT"/>
    <s v="UN"/>
    <s v="CA"/>
    <x v="504"/>
    <s v="YD13"/>
    <x v="8"/>
    <n v="1"/>
    <x v="0"/>
    <d v="2019-09-21T00:00:00"/>
    <n v="15.89"/>
    <x v="0"/>
    <x v="3"/>
    <x v="0"/>
    <x v="486"/>
    <x v="0"/>
  </r>
  <r>
    <s v="TQ"/>
    <x v="22"/>
    <s v="12256217"/>
    <s v="Llontop Mendez, Julio Apolinar"/>
    <x v="512"/>
    <s v="0001"/>
    <s v="ZPP3"/>
    <x v="10"/>
    <x v="10"/>
    <s v="FERT"/>
    <s v="UN"/>
    <s v="CA"/>
    <x v="504"/>
    <s v="YD13"/>
    <x v="8"/>
    <n v="1"/>
    <x v="0"/>
    <d v="2019-09-21T00:00:00"/>
    <n v="16.100000000000001"/>
    <x v="0"/>
    <x v="3"/>
    <x v="0"/>
    <x v="486"/>
    <x v="0"/>
  </r>
  <r>
    <s v="TQ"/>
    <x v="22"/>
    <s v="12256217"/>
    <s v="Llontop Mendez, Julio Apolinar"/>
    <x v="512"/>
    <s v="0001"/>
    <s v="ZPP3"/>
    <x v="7"/>
    <x v="7"/>
    <s v="FERT"/>
    <s v="UN"/>
    <s v="CA"/>
    <x v="504"/>
    <s v="YD11"/>
    <x v="8"/>
    <n v="1"/>
    <x v="0"/>
    <d v="2019-09-21T00:00:00"/>
    <n v="30.67"/>
    <x v="0"/>
    <x v="3"/>
    <x v="0"/>
    <x v="486"/>
    <x v="0"/>
  </r>
  <r>
    <s v="TQ"/>
    <x v="22"/>
    <s v="12256217"/>
    <s v="Llontop Mendez, Julio Apolinar"/>
    <x v="512"/>
    <s v="0001"/>
    <s v="ZPP3"/>
    <x v="19"/>
    <x v="19"/>
    <s v="FERT"/>
    <s v="UN"/>
    <s v="CA"/>
    <x v="504"/>
    <s v="YD11"/>
    <x v="8"/>
    <n v="3"/>
    <x v="0"/>
    <d v="2019-09-21T00:00:00"/>
    <n v="79.17"/>
    <x v="0"/>
    <x v="3"/>
    <x v="0"/>
    <x v="486"/>
    <x v="0"/>
  </r>
  <r>
    <s v="TQ"/>
    <x v="22"/>
    <s v="12256217"/>
    <s v="Llontop Mendez, Julio Apolinar"/>
    <x v="512"/>
    <s v="0001"/>
    <s v="ZPP3"/>
    <x v="5"/>
    <x v="5"/>
    <s v="FERT"/>
    <s v="UN"/>
    <s v="CA"/>
    <x v="504"/>
    <s v="YD11"/>
    <x v="8"/>
    <n v="30"/>
    <x v="0"/>
    <d v="2019-09-21T00:00:00"/>
    <n v="796.02"/>
    <x v="0"/>
    <x v="3"/>
    <x v="0"/>
    <x v="486"/>
    <x v="0"/>
  </r>
  <r>
    <s v="TQ"/>
    <x v="22"/>
    <s v="12256217"/>
    <s v="Llontop Mendez, Julio Apolinar"/>
    <x v="512"/>
    <s v="0001"/>
    <s v="ZPP3"/>
    <x v="10"/>
    <x v="10"/>
    <s v="FERT"/>
    <s v="UN"/>
    <s v="CA"/>
    <x v="504"/>
    <s v="YZ13"/>
    <x v="8"/>
    <n v="1"/>
    <x v="1"/>
    <d v="2019-09-21T00:00:00"/>
    <n v="0"/>
    <x v="0"/>
    <x v="3"/>
    <x v="0"/>
    <x v="486"/>
    <x v="1"/>
  </r>
  <r>
    <s v="TQ"/>
    <x v="22"/>
    <s v="12256217"/>
    <s v="Llontop Mendez, Julio Apolinar"/>
    <x v="512"/>
    <s v="0001"/>
    <s v="ZPP3"/>
    <x v="10"/>
    <x v="10"/>
    <s v="FERT"/>
    <s v="UN"/>
    <s v="CA"/>
    <x v="504"/>
    <s v="YZ13"/>
    <x v="8"/>
    <n v="1"/>
    <x v="1"/>
    <d v="2019-09-21T00:00:00"/>
    <n v="0"/>
    <x v="0"/>
    <x v="3"/>
    <x v="0"/>
    <x v="486"/>
    <x v="1"/>
  </r>
  <r>
    <s v="TQ"/>
    <x v="22"/>
    <s v="12256217"/>
    <s v="Llontop Mendez, Julio Apolinar"/>
    <x v="512"/>
    <s v="0001"/>
    <s v="ZPP3"/>
    <x v="15"/>
    <x v="15"/>
    <s v="ZPUB"/>
    <s v="UN"/>
    <s v="UN"/>
    <x v="504"/>
    <s v="YZ13"/>
    <x v="8"/>
    <n v="3"/>
    <x v="1"/>
    <d v="2019-09-21T00:00:00"/>
    <n v="0"/>
    <x v="0"/>
    <x v="3"/>
    <x v="0"/>
    <x v="486"/>
    <x v="1"/>
  </r>
  <r>
    <s v="U2"/>
    <x v="4"/>
    <s v="11701572"/>
    <s v="Loayza Flores, Ellis Franco"/>
    <x v="513"/>
    <s v="0001"/>
    <s v="ZPP3"/>
    <x v="12"/>
    <x v="12"/>
    <s v="FERT"/>
    <s v="UN"/>
    <s v="CA"/>
    <x v="505"/>
    <s v="YD13"/>
    <x v="4"/>
    <n v="1"/>
    <x v="0"/>
    <d v="2019-09-21T00:00:00"/>
    <n v="15.89"/>
    <x v="0"/>
    <x v="1"/>
    <x v="0"/>
    <x v="487"/>
    <x v="0"/>
  </r>
  <r>
    <s v="U2"/>
    <x v="4"/>
    <s v="11701572"/>
    <s v="Loayza Flores, Ellis Franco"/>
    <x v="513"/>
    <s v="0001"/>
    <s v="ZPP3"/>
    <x v="5"/>
    <x v="5"/>
    <s v="FERT"/>
    <s v="UN"/>
    <s v="CA"/>
    <x v="505"/>
    <s v="YD11"/>
    <x v="4"/>
    <n v="1"/>
    <x v="0"/>
    <d v="2019-09-21T00:00:00"/>
    <n v="26.53"/>
    <x v="0"/>
    <x v="1"/>
    <x v="0"/>
    <x v="487"/>
    <x v="0"/>
  </r>
  <r>
    <s v="U2"/>
    <x v="4"/>
    <s v="11701572"/>
    <s v="Loayza Flores, Ellis Franco"/>
    <x v="513"/>
    <s v="0001"/>
    <s v="ZPP3"/>
    <x v="0"/>
    <x v="0"/>
    <s v="FERT"/>
    <s v="UN"/>
    <s v="CA"/>
    <x v="505"/>
    <s v="YD11"/>
    <x v="4"/>
    <n v="1"/>
    <x v="0"/>
    <d v="2019-09-21T00:00:00"/>
    <n v="30.96"/>
    <x v="0"/>
    <x v="1"/>
    <x v="0"/>
    <x v="487"/>
    <x v="0"/>
  </r>
  <r>
    <s v="U2"/>
    <x v="4"/>
    <s v="11701572"/>
    <s v="Loayza Flores, Ellis Franco"/>
    <x v="513"/>
    <s v="0001"/>
    <s v="ZPP3"/>
    <x v="10"/>
    <x v="10"/>
    <s v="FERT"/>
    <s v="UN"/>
    <s v="CA"/>
    <x v="505"/>
    <s v="YZ13"/>
    <x v="4"/>
    <n v="1"/>
    <x v="1"/>
    <d v="2019-09-21T00:00:00"/>
    <n v="0"/>
    <x v="0"/>
    <x v="1"/>
    <x v="0"/>
    <x v="487"/>
    <x v="1"/>
  </r>
  <r>
    <s v="U3"/>
    <x v="25"/>
    <s v="11454814"/>
    <s v="Lopez Bravo, Maria Nelly"/>
    <x v="514"/>
    <s v="0001"/>
    <s v="ZPP3"/>
    <x v="5"/>
    <x v="5"/>
    <s v="FERT"/>
    <s v="UN"/>
    <s v="CA"/>
    <x v="506"/>
    <s v="YD11"/>
    <x v="14"/>
    <n v="14"/>
    <x v="0"/>
    <d v="2019-09-21T00:00:00"/>
    <n v="371.48"/>
    <x v="0"/>
    <x v="1"/>
    <x v="0"/>
    <x v="488"/>
    <x v="0"/>
  </r>
  <r>
    <s v="U3"/>
    <x v="25"/>
    <s v="11454814"/>
    <s v="Lopez Bravo, Maria Nelly"/>
    <x v="514"/>
    <s v="0001"/>
    <s v="ZPP3"/>
    <x v="3"/>
    <x v="3"/>
    <s v="FERT"/>
    <s v="UN"/>
    <s v="CA"/>
    <x v="506"/>
    <s v="YD13"/>
    <x v="14"/>
    <n v="3"/>
    <x v="0"/>
    <d v="2019-09-21T00:00:00"/>
    <n v="27.71"/>
    <x v="0"/>
    <x v="1"/>
    <x v="0"/>
    <x v="488"/>
    <x v="0"/>
  </r>
  <r>
    <s v="U3"/>
    <x v="25"/>
    <s v="11454814"/>
    <s v="Lopez Bravo, Maria Nelly"/>
    <x v="514"/>
    <s v="0001"/>
    <s v="ZPP3"/>
    <x v="21"/>
    <x v="21"/>
    <s v="FERT"/>
    <s v="UN"/>
    <s v="CA"/>
    <x v="506"/>
    <s v="YD13"/>
    <x v="14"/>
    <n v="2"/>
    <x v="0"/>
    <d v="2019-09-21T00:00:00"/>
    <n v="20.34"/>
    <x v="0"/>
    <x v="1"/>
    <x v="0"/>
    <x v="488"/>
    <x v="0"/>
  </r>
  <r>
    <s v="U3"/>
    <x v="25"/>
    <s v="11454814"/>
    <s v="Lopez Bravo, Maria Nelly"/>
    <x v="514"/>
    <s v="0001"/>
    <s v="ZPP3"/>
    <x v="3"/>
    <x v="3"/>
    <s v="FERT"/>
    <s v="UN"/>
    <s v="CA"/>
    <x v="506"/>
    <s v="YZ13"/>
    <x v="14"/>
    <n v="9"/>
    <x v="1"/>
    <d v="2019-09-21T00:00:00"/>
    <n v="0"/>
    <x v="0"/>
    <x v="1"/>
    <x v="0"/>
    <x v="488"/>
    <x v="1"/>
  </r>
  <r>
    <s v="U2"/>
    <x v="13"/>
    <s v="10066515"/>
    <s v="Lopez Dominguez, Simona"/>
    <x v="515"/>
    <s v="Z058"/>
    <s v="ZPP3"/>
    <x v="5"/>
    <x v="5"/>
    <s v="FERT"/>
    <s v="UN"/>
    <s v="CA"/>
    <x v="507"/>
    <s v="YD11"/>
    <x v="4"/>
    <n v="9"/>
    <x v="0"/>
    <d v="2019-09-21T00:00:00"/>
    <n v="239.57"/>
    <x v="0"/>
    <x v="0"/>
    <x v="1"/>
    <x v="489"/>
    <x v="0"/>
  </r>
  <r>
    <s v="U2"/>
    <x v="13"/>
    <s v="10066515"/>
    <s v="Lopez Dominguez, Simona"/>
    <x v="515"/>
    <s v="Z058"/>
    <s v="ZPP3"/>
    <x v="2"/>
    <x v="2"/>
    <s v="FERT"/>
    <s v="UN"/>
    <s v="CA"/>
    <x v="507"/>
    <s v="YD13"/>
    <x v="4"/>
    <n v="1"/>
    <x v="0"/>
    <d v="2019-09-21T00:00:00"/>
    <n v="13.86"/>
    <x v="0"/>
    <x v="0"/>
    <x v="1"/>
    <x v="489"/>
    <x v="0"/>
  </r>
  <r>
    <s v="U2"/>
    <x v="13"/>
    <s v="10066515"/>
    <s v="Lopez Dominguez, Simona"/>
    <x v="515"/>
    <s v="Z058"/>
    <s v="ZPP3"/>
    <x v="2"/>
    <x v="2"/>
    <s v="FERT"/>
    <s v="UN"/>
    <s v="CA"/>
    <x v="507"/>
    <s v="YZ13"/>
    <x v="4"/>
    <n v="1"/>
    <x v="1"/>
    <d v="2019-09-21T00:00:00"/>
    <n v="0"/>
    <x v="0"/>
    <x v="0"/>
    <x v="1"/>
    <x v="489"/>
    <x v="1"/>
  </r>
  <r>
    <s v="U2"/>
    <x v="13"/>
    <s v="10066515"/>
    <s v="Lopez Dominguez, Simona"/>
    <x v="516"/>
    <s v="0001"/>
    <s v="ZPP3"/>
    <x v="5"/>
    <x v="5"/>
    <s v="FERT"/>
    <s v="UN"/>
    <s v="CA"/>
    <x v="508"/>
    <s v="YD11"/>
    <x v="4"/>
    <n v="1"/>
    <x v="0"/>
    <d v="2019-09-21T00:00:00"/>
    <n v="26.61"/>
    <x v="0"/>
    <x v="0"/>
    <x v="0"/>
    <x v="489"/>
    <x v="0"/>
  </r>
  <r>
    <s v="U3"/>
    <x v="18"/>
    <s v="11660840"/>
    <s v="Lopez Geldrez, Elizabeth Tatiana"/>
    <x v="517"/>
    <s v="0001"/>
    <s v="ZPP3"/>
    <x v="5"/>
    <x v="5"/>
    <s v="FERT"/>
    <s v="UN"/>
    <s v="CA"/>
    <x v="509"/>
    <s v="YD11"/>
    <x v="23"/>
    <n v="9"/>
    <x v="0"/>
    <d v="2019-09-21T00:00:00"/>
    <n v="239.57"/>
    <x v="0"/>
    <x v="3"/>
    <x v="0"/>
    <x v="490"/>
    <x v="0"/>
  </r>
  <r>
    <s v="U3"/>
    <x v="18"/>
    <s v="11660840"/>
    <s v="Lopez Geldrez, Elizabeth Tatiana"/>
    <x v="517"/>
    <s v="0001"/>
    <s v="ZPP3"/>
    <x v="10"/>
    <x v="10"/>
    <s v="FERT"/>
    <s v="UN"/>
    <s v="CA"/>
    <x v="509"/>
    <s v="YD13"/>
    <x v="23"/>
    <n v="1"/>
    <x v="0"/>
    <d v="2019-09-21T00:00:00"/>
    <n v="16.100000000000001"/>
    <x v="0"/>
    <x v="3"/>
    <x v="0"/>
    <x v="490"/>
    <x v="0"/>
  </r>
  <r>
    <s v="U3"/>
    <x v="18"/>
    <s v="11660840"/>
    <s v="Lopez Geldrez, Elizabeth Tatiana"/>
    <x v="517"/>
    <s v="0001"/>
    <s v="ZPP3"/>
    <x v="10"/>
    <x v="10"/>
    <s v="FERT"/>
    <s v="UN"/>
    <s v="CA"/>
    <x v="509"/>
    <s v="YZ13"/>
    <x v="23"/>
    <n v="1"/>
    <x v="1"/>
    <d v="2019-09-21T00:00:00"/>
    <n v="0"/>
    <x v="0"/>
    <x v="3"/>
    <x v="0"/>
    <x v="490"/>
    <x v="1"/>
  </r>
  <r>
    <s v="U4"/>
    <x v="24"/>
    <s v="12432262"/>
    <s v="Lopez Malqui, Cesar Oswaldo"/>
    <x v="518"/>
    <s v="0001"/>
    <s v="ZPP3"/>
    <x v="5"/>
    <x v="5"/>
    <s v="FERT"/>
    <s v="UN"/>
    <s v="CA"/>
    <x v="510"/>
    <s v="YD11"/>
    <x v="3"/>
    <n v="6"/>
    <x v="0"/>
    <d v="2019-09-21T00:00:00"/>
    <n v="159.19999999999999"/>
    <x v="0"/>
    <x v="3"/>
    <x v="0"/>
    <x v="491"/>
    <x v="0"/>
  </r>
  <r>
    <s v="U4"/>
    <x v="24"/>
    <s v="12432262"/>
    <s v="Lopez Malqui, Cesar Oswaldo"/>
    <x v="518"/>
    <s v="0001"/>
    <s v="ZPP3"/>
    <x v="0"/>
    <x v="0"/>
    <s v="FERT"/>
    <s v="UN"/>
    <s v="CA"/>
    <x v="510"/>
    <s v="YD11"/>
    <x v="3"/>
    <n v="4"/>
    <x v="0"/>
    <d v="2019-09-21T00:00:00"/>
    <n v="123.84"/>
    <x v="0"/>
    <x v="3"/>
    <x v="0"/>
    <x v="491"/>
    <x v="0"/>
  </r>
  <r>
    <s v="U4"/>
    <x v="24"/>
    <s v="12432262"/>
    <s v="Lopez Malqui, Cesar Oswaldo"/>
    <x v="518"/>
    <s v="0001"/>
    <s v="ZPP3"/>
    <x v="19"/>
    <x v="19"/>
    <s v="FERT"/>
    <s v="UN"/>
    <s v="CA"/>
    <x v="510"/>
    <s v="YD11"/>
    <x v="3"/>
    <n v="1"/>
    <x v="0"/>
    <d v="2019-09-21T00:00:00"/>
    <n v="26.39"/>
    <x v="0"/>
    <x v="3"/>
    <x v="0"/>
    <x v="491"/>
    <x v="0"/>
  </r>
  <r>
    <s v="U4"/>
    <x v="24"/>
    <s v="12432262"/>
    <s v="Lopez Malqui, Cesar Oswaldo"/>
    <x v="518"/>
    <s v="0001"/>
    <s v="ZPP3"/>
    <x v="7"/>
    <x v="7"/>
    <s v="FERT"/>
    <s v="UN"/>
    <s v="CA"/>
    <x v="510"/>
    <s v="YD11"/>
    <x v="3"/>
    <n v="1"/>
    <x v="0"/>
    <d v="2019-09-21T00:00:00"/>
    <n v="30.67"/>
    <x v="0"/>
    <x v="3"/>
    <x v="0"/>
    <x v="491"/>
    <x v="0"/>
  </r>
  <r>
    <s v="U4"/>
    <x v="24"/>
    <s v="12432262"/>
    <s v="Lopez Malqui, Cesar Oswaldo"/>
    <x v="518"/>
    <s v="0001"/>
    <s v="ZPP3"/>
    <x v="2"/>
    <x v="2"/>
    <s v="FERT"/>
    <s v="UN"/>
    <s v="CA"/>
    <x v="510"/>
    <s v="YD13"/>
    <x v="3"/>
    <n v="1"/>
    <x v="0"/>
    <d v="2019-09-21T00:00:00"/>
    <n v="13.86"/>
    <x v="0"/>
    <x v="3"/>
    <x v="0"/>
    <x v="491"/>
    <x v="0"/>
  </r>
  <r>
    <s v="U4"/>
    <x v="24"/>
    <s v="12432262"/>
    <s v="Lopez Malqui, Cesar Oswaldo"/>
    <x v="518"/>
    <s v="0001"/>
    <s v="ZPP3"/>
    <x v="2"/>
    <x v="2"/>
    <s v="FERT"/>
    <s v="UN"/>
    <s v="CA"/>
    <x v="510"/>
    <s v="YZ13"/>
    <x v="3"/>
    <n v="1"/>
    <x v="1"/>
    <d v="2019-09-21T00:00:00"/>
    <n v="0"/>
    <x v="0"/>
    <x v="3"/>
    <x v="0"/>
    <x v="491"/>
    <x v="1"/>
  </r>
  <r>
    <s v="U4"/>
    <x v="24"/>
    <s v="12432262"/>
    <s v="Lopez Malqui, Cesar Oswaldo"/>
    <x v="518"/>
    <s v="0001"/>
    <s v="ZPP3"/>
    <x v="15"/>
    <x v="15"/>
    <s v="ZPUB"/>
    <s v="UN"/>
    <s v="UN"/>
    <x v="510"/>
    <s v="YZ13"/>
    <x v="3"/>
    <n v="3"/>
    <x v="1"/>
    <d v="2019-09-21T00:00:00"/>
    <n v="0"/>
    <x v="0"/>
    <x v="3"/>
    <x v="0"/>
    <x v="491"/>
    <x v="1"/>
  </r>
  <r>
    <s v="U2"/>
    <x v="11"/>
    <s v="11592310"/>
    <s v="Lopez Mora, Yola Noemi"/>
    <x v="519"/>
    <s v="0001"/>
    <s v="ZPP3"/>
    <x v="5"/>
    <x v="5"/>
    <s v="FERT"/>
    <s v="UN"/>
    <s v="CA"/>
    <x v="511"/>
    <s v="YD11"/>
    <x v="12"/>
    <n v="19"/>
    <x v="0"/>
    <d v="2019-09-21T00:00:00"/>
    <n v="509.79"/>
    <x v="0"/>
    <x v="1"/>
    <x v="0"/>
    <x v="492"/>
    <x v="0"/>
  </r>
  <r>
    <s v="U2"/>
    <x v="11"/>
    <s v="11592310"/>
    <s v="Lopez Mora, Yola Noemi"/>
    <x v="519"/>
    <s v="0001"/>
    <s v="ZPP3"/>
    <x v="0"/>
    <x v="0"/>
    <s v="FERT"/>
    <s v="UN"/>
    <s v="CA"/>
    <x v="511"/>
    <s v="YD11"/>
    <x v="12"/>
    <n v="2"/>
    <x v="0"/>
    <d v="2019-09-21T00:00:00"/>
    <n v="62.51"/>
    <x v="0"/>
    <x v="1"/>
    <x v="0"/>
    <x v="492"/>
    <x v="0"/>
  </r>
  <r>
    <s v="U2"/>
    <x v="11"/>
    <s v="11592310"/>
    <s v="Lopez Mora, Yola Noemi"/>
    <x v="519"/>
    <s v="0001"/>
    <s v="ZPP3"/>
    <x v="18"/>
    <x v="18"/>
    <s v="FERT"/>
    <s v="UN"/>
    <s v="CA"/>
    <x v="511"/>
    <s v="YD11"/>
    <x v="12"/>
    <n v="1"/>
    <x v="0"/>
    <d v="2019-09-21T00:00:00"/>
    <n v="35.270000000000003"/>
    <x v="0"/>
    <x v="1"/>
    <x v="0"/>
    <x v="492"/>
    <x v="0"/>
  </r>
  <r>
    <s v="U2"/>
    <x v="11"/>
    <s v="11592310"/>
    <s v="Lopez Mora, Yola Noemi"/>
    <x v="519"/>
    <s v="0001"/>
    <s v="ZPP3"/>
    <x v="19"/>
    <x v="19"/>
    <s v="FERT"/>
    <s v="UN"/>
    <s v="CA"/>
    <x v="511"/>
    <s v="YD11"/>
    <x v="12"/>
    <n v="1"/>
    <x v="0"/>
    <d v="2019-09-21T00:00:00"/>
    <n v="26.69"/>
    <x v="0"/>
    <x v="1"/>
    <x v="0"/>
    <x v="492"/>
    <x v="0"/>
  </r>
  <r>
    <s v="U3"/>
    <x v="5"/>
    <s v="10064940"/>
    <s v="Lopez Polo, Maria Florencia"/>
    <x v="520"/>
    <s v="Z058"/>
    <s v="ZPP3"/>
    <x v="7"/>
    <x v="7"/>
    <s v="FERT"/>
    <s v="UN"/>
    <s v="CA"/>
    <x v="512"/>
    <s v="YD11"/>
    <x v="5"/>
    <n v="1"/>
    <x v="0"/>
    <d v="2019-09-21T00:00:00"/>
    <n v="30.75"/>
    <x v="0"/>
    <x v="3"/>
    <x v="1"/>
    <x v="493"/>
    <x v="0"/>
  </r>
  <r>
    <s v="U3"/>
    <x v="5"/>
    <s v="10064940"/>
    <s v="Lopez Polo, Maria Florencia"/>
    <x v="520"/>
    <s v="Z058"/>
    <s v="ZPP3"/>
    <x v="5"/>
    <x v="5"/>
    <s v="FERT"/>
    <s v="UN"/>
    <s v="CA"/>
    <x v="512"/>
    <s v="YD11"/>
    <x v="5"/>
    <n v="14"/>
    <x v="0"/>
    <d v="2019-09-21T00:00:00"/>
    <n v="372.67"/>
    <x v="0"/>
    <x v="3"/>
    <x v="1"/>
    <x v="493"/>
    <x v="0"/>
  </r>
  <r>
    <s v="U3"/>
    <x v="5"/>
    <s v="10064940"/>
    <s v="Lopez Polo, Maria Florencia"/>
    <x v="520"/>
    <s v="Z058"/>
    <s v="ZPP3"/>
    <x v="11"/>
    <x v="11"/>
    <s v="FERT"/>
    <s v="UN"/>
    <s v="CA"/>
    <x v="512"/>
    <s v="YD13"/>
    <x v="5"/>
    <n v="1"/>
    <x v="0"/>
    <d v="2019-09-21T00:00:00"/>
    <n v="20.29"/>
    <x v="0"/>
    <x v="3"/>
    <x v="1"/>
    <x v="493"/>
    <x v="0"/>
  </r>
  <r>
    <s v="U3"/>
    <x v="5"/>
    <s v="10064940"/>
    <s v="Lopez Polo, Maria Florencia"/>
    <x v="520"/>
    <s v="Z058"/>
    <s v="ZPP3"/>
    <x v="2"/>
    <x v="2"/>
    <s v="FERT"/>
    <s v="UN"/>
    <s v="CA"/>
    <x v="512"/>
    <s v="YD13"/>
    <x v="5"/>
    <n v="1"/>
    <x v="0"/>
    <d v="2019-09-21T00:00:00"/>
    <n v="13.86"/>
    <x v="0"/>
    <x v="3"/>
    <x v="1"/>
    <x v="493"/>
    <x v="0"/>
  </r>
  <r>
    <s v="U3"/>
    <x v="5"/>
    <s v="10064940"/>
    <s v="Lopez Polo, Maria Florencia"/>
    <x v="520"/>
    <s v="Z058"/>
    <s v="ZPP3"/>
    <x v="22"/>
    <x v="22"/>
    <s v="FERT"/>
    <s v="UN"/>
    <s v="CA"/>
    <x v="512"/>
    <s v="YD13"/>
    <x v="5"/>
    <n v="2"/>
    <x v="0"/>
    <d v="2019-09-21T00:00:00"/>
    <n v="33.81"/>
    <x v="0"/>
    <x v="3"/>
    <x v="1"/>
    <x v="493"/>
    <x v="0"/>
  </r>
  <r>
    <s v="U3"/>
    <x v="5"/>
    <s v="10064940"/>
    <s v="Lopez Polo, Maria Florencia"/>
    <x v="520"/>
    <s v="Z058"/>
    <s v="ZPP3"/>
    <x v="2"/>
    <x v="2"/>
    <s v="FERT"/>
    <s v="UN"/>
    <s v="CA"/>
    <x v="512"/>
    <s v="YZ13"/>
    <x v="5"/>
    <n v="1"/>
    <x v="1"/>
    <d v="2019-09-21T00:00:00"/>
    <n v="0"/>
    <x v="0"/>
    <x v="3"/>
    <x v="1"/>
    <x v="493"/>
    <x v="1"/>
  </r>
  <r>
    <s v="U3"/>
    <x v="5"/>
    <s v="10064940"/>
    <s v="Lopez Polo, Maria Florencia"/>
    <x v="520"/>
    <s v="Z058"/>
    <s v="ZPP3"/>
    <x v="22"/>
    <x v="22"/>
    <s v="FERT"/>
    <s v="UN"/>
    <s v="CA"/>
    <x v="512"/>
    <s v="YZ13"/>
    <x v="5"/>
    <n v="4"/>
    <x v="1"/>
    <d v="2019-09-21T00:00:00"/>
    <n v="0"/>
    <x v="0"/>
    <x v="3"/>
    <x v="1"/>
    <x v="493"/>
    <x v="1"/>
  </r>
  <r>
    <s v="U3"/>
    <x v="5"/>
    <s v="10064940"/>
    <s v="Lopez Polo, Maria Florencia"/>
    <x v="520"/>
    <s v="Z058"/>
    <s v="ZPP3"/>
    <x v="15"/>
    <x v="15"/>
    <s v="ZPUB"/>
    <s v="UN"/>
    <s v="UN"/>
    <x v="512"/>
    <s v="YZ13"/>
    <x v="5"/>
    <n v="3"/>
    <x v="1"/>
    <d v="2019-09-21T00:00:00"/>
    <n v="0"/>
    <x v="0"/>
    <x v="3"/>
    <x v="1"/>
    <x v="493"/>
    <x v="1"/>
  </r>
  <r>
    <s v="U3"/>
    <x v="31"/>
    <s v="11230680"/>
    <s v="Loyola Blas, Marcial Alberto"/>
    <x v="521"/>
    <s v="0001"/>
    <s v="ZPP3"/>
    <x v="2"/>
    <x v="2"/>
    <s v="FERT"/>
    <s v="UN"/>
    <s v="CA"/>
    <x v="513"/>
    <s v="YD13"/>
    <x v="6"/>
    <n v="10"/>
    <x v="0"/>
    <d v="2019-09-21T00:00:00"/>
    <n v="138.56"/>
    <x v="0"/>
    <x v="4"/>
    <x v="0"/>
    <x v="494"/>
    <x v="0"/>
  </r>
  <r>
    <s v="U3"/>
    <x v="31"/>
    <s v="11230680"/>
    <s v="Loyola Blas, Marcial Alberto"/>
    <x v="521"/>
    <s v="0001"/>
    <s v="ZPP3"/>
    <x v="3"/>
    <x v="3"/>
    <s v="FERT"/>
    <s v="UN"/>
    <s v="CA"/>
    <x v="513"/>
    <s v="YD13"/>
    <x v="6"/>
    <n v="5"/>
    <x v="0"/>
    <d v="2019-09-21T00:00:00"/>
    <n v="46.18"/>
    <x v="0"/>
    <x v="4"/>
    <x v="0"/>
    <x v="494"/>
    <x v="0"/>
  </r>
  <r>
    <s v="U3"/>
    <x v="31"/>
    <s v="11230680"/>
    <s v="Loyola Blas, Marcial Alberto"/>
    <x v="521"/>
    <s v="0001"/>
    <s v="ZPP3"/>
    <x v="1"/>
    <x v="1"/>
    <s v="FERT"/>
    <s v="UN"/>
    <s v="CA"/>
    <x v="513"/>
    <s v="YD13"/>
    <x v="6"/>
    <n v="3"/>
    <x v="0"/>
    <d v="2019-09-21T00:00:00"/>
    <n v="55.67"/>
    <x v="0"/>
    <x v="4"/>
    <x v="0"/>
    <x v="494"/>
    <x v="0"/>
  </r>
  <r>
    <s v="U3"/>
    <x v="31"/>
    <s v="11230680"/>
    <s v="Loyola Blas, Marcial Alberto"/>
    <x v="521"/>
    <s v="0001"/>
    <s v="ZPP3"/>
    <x v="22"/>
    <x v="22"/>
    <s v="FERT"/>
    <s v="UN"/>
    <s v="CA"/>
    <x v="513"/>
    <s v="YD13"/>
    <x v="6"/>
    <n v="3"/>
    <x v="0"/>
    <d v="2019-09-21T00:00:00"/>
    <n v="50.72"/>
    <x v="0"/>
    <x v="4"/>
    <x v="0"/>
    <x v="494"/>
    <x v="0"/>
  </r>
  <r>
    <s v="U3"/>
    <x v="31"/>
    <s v="11230680"/>
    <s v="Loyola Blas, Marcial Alberto"/>
    <x v="521"/>
    <s v="0001"/>
    <s v="ZPP3"/>
    <x v="10"/>
    <x v="10"/>
    <s v="FERT"/>
    <s v="UN"/>
    <s v="CA"/>
    <x v="513"/>
    <s v="YD13"/>
    <x v="6"/>
    <n v="6"/>
    <x v="0"/>
    <d v="2019-09-21T00:00:00"/>
    <n v="96.61"/>
    <x v="0"/>
    <x v="4"/>
    <x v="0"/>
    <x v="494"/>
    <x v="0"/>
  </r>
  <r>
    <s v="U3"/>
    <x v="31"/>
    <s v="11230680"/>
    <s v="Loyola Blas, Marcial Alberto"/>
    <x v="521"/>
    <s v="0001"/>
    <s v="ZPP3"/>
    <x v="4"/>
    <x v="4"/>
    <s v="FERT"/>
    <s v="UN"/>
    <s v="CA"/>
    <x v="513"/>
    <s v="YD13"/>
    <x v="6"/>
    <n v="4"/>
    <x v="0"/>
    <d v="2019-09-21T00:00:00"/>
    <n v="64.41"/>
    <x v="0"/>
    <x v="4"/>
    <x v="0"/>
    <x v="494"/>
    <x v="0"/>
  </r>
  <r>
    <s v="U3"/>
    <x v="31"/>
    <s v="11230680"/>
    <s v="Loyola Blas, Marcial Alberto"/>
    <x v="521"/>
    <s v="0001"/>
    <s v="ZPP3"/>
    <x v="5"/>
    <x v="5"/>
    <s v="FERT"/>
    <s v="UN"/>
    <s v="CA"/>
    <x v="513"/>
    <s v="YD11"/>
    <x v="6"/>
    <n v="2"/>
    <x v="0"/>
    <d v="2019-09-21T00:00:00"/>
    <n v="53.07"/>
    <x v="0"/>
    <x v="4"/>
    <x v="0"/>
    <x v="494"/>
    <x v="0"/>
  </r>
  <r>
    <s v="U3"/>
    <x v="31"/>
    <s v="11230680"/>
    <s v="Loyola Blas, Marcial Alberto"/>
    <x v="521"/>
    <s v="0001"/>
    <s v="ZPP3"/>
    <x v="0"/>
    <x v="0"/>
    <s v="FERT"/>
    <s v="UN"/>
    <s v="CA"/>
    <x v="513"/>
    <s v="YD11"/>
    <x v="6"/>
    <n v="1"/>
    <x v="0"/>
    <d v="2019-09-21T00:00:00"/>
    <n v="30.96"/>
    <x v="0"/>
    <x v="4"/>
    <x v="0"/>
    <x v="494"/>
    <x v="0"/>
  </r>
  <r>
    <s v="U3"/>
    <x v="31"/>
    <s v="11230680"/>
    <s v="Loyola Blas, Marcial Alberto"/>
    <x v="521"/>
    <s v="0001"/>
    <s v="ZPP3"/>
    <x v="16"/>
    <x v="16"/>
    <s v="FERT"/>
    <s v="UN"/>
    <s v="CA"/>
    <x v="513"/>
    <s v="YD13"/>
    <x v="6"/>
    <n v="10"/>
    <x v="0"/>
    <d v="2019-09-21T00:00:00"/>
    <n v="72.430000000000007"/>
    <x v="0"/>
    <x v="4"/>
    <x v="0"/>
    <x v="494"/>
    <x v="0"/>
  </r>
  <r>
    <s v="U3"/>
    <x v="31"/>
    <s v="11230680"/>
    <s v="Loyola Blas, Marcial Alberto"/>
    <x v="521"/>
    <s v="0001"/>
    <s v="ZPP3"/>
    <x v="8"/>
    <x v="8"/>
    <s v="FERT"/>
    <s v="UN"/>
    <s v="CA"/>
    <x v="513"/>
    <s v="YD13"/>
    <x v="6"/>
    <n v="5"/>
    <x v="0"/>
    <d v="2019-09-21T00:00:00"/>
    <n v="51.13"/>
    <x v="0"/>
    <x v="4"/>
    <x v="0"/>
    <x v="494"/>
    <x v="0"/>
  </r>
  <r>
    <s v="U3"/>
    <x v="31"/>
    <s v="11230680"/>
    <s v="Loyola Blas, Marcial Alberto"/>
    <x v="521"/>
    <s v="0001"/>
    <s v="ZPP3"/>
    <x v="2"/>
    <x v="2"/>
    <s v="FERT"/>
    <s v="UN"/>
    <s v="CA"/>
    <x v="513"/>
    <s v="YZ13"/>
    <x v="6"/>
    <n v="20"/>
    <x v="1"/>
    <d v="2019-09-21T00:00:00"/>
    <n v="0"/>
    <x v="0"/>
    <x v="4"/>
    <x v="0"/>
    <x v="494"/>
    <x v="1"/>
  </r>
  <r>
    <s v="U3"/>
    <x v="31"/>
    <s v="11230680"/>
    <s v="Loyola Blas, Marcial Alberto"/>
    <x v="521"/>
    <s v="0001"/>
    <s v="ZPP3"/>
    <x v="2"/>
    <x v="2"/>
    <s v="FERT"/>
    <s v="UN"/>
    <s v="CA"/>
    <x v="513"/>
    <s v="YZ13"/>
    <x v="6"/>
    <n v="6"/>
    <x v="1"/>
    <d v="2019-09-21T00:00:00"/>
    <n v="0"/>
    <x v="0"/>
    <x v="4"/>
    <x v="0"/>
    <x v="494"/>
    <x v="1"/>
  </r>
  <r>
    <s v="U3"/>
    <x v="31"/>
    <s v="11230680"/>
    <s v="Loyola Blas, Marcial Alberto"/>
    <x v="521"/>
    <s v="0001"/>
    <s v="ZPP3"/>
    <x v="10"/>
    <x v="10"/>
    <s v="FERT"/>
    <s v="UN"/>
    <s v="CA"/>
    <x v="513"/>
    <s v="YZ13"/>
    <x v="6"/>
    <n v="20"/>
    <x v="1"/>
    <d v="2019-09-21T00:00:00"/>
    <n v="0"/>
    <x v="0"/>
    <x v="4"/>
    <x v="0"/>
    <x v="494"/>
    <x v="1"/>
  </r>
  <r>
    <s v="U3"/>
    <x v="31"/>
    <s v="11230680"/>
    <s v="Loyola Blas, Marcial Alberto"/>
    <x v="521"/>
    <s v="0001"/>
    <s v="ZPP3"/>
    <x v="3"/>
    <x v="3"/>
    <s v="FERT"/>
    <s v="UN"/>
    <s v="CA"/>
    <x v="513"/>
    <s v="YZ13"/>
    <x v="6"/>
    <n v="15"/>
    <x v="1"/>
    <d v="2019-09-21T00:00:00"/>
    <n v="0"/>
    <x v="0"/>
    <x v="4"/>
    <x v="0"/>
    <x v="494"/>
    <x v="1"/>
  </r>
  <r>
    <s v="U3"/>
    <x v="31"/>
    <s v="11230680"/>
    <s v="Loyola Blas, Marcial Alberto"/>
    <x v="521"/>
    <s v="0001"/>
    <s v="ZPP3"/>
    <x v="2"/>
    <x v="2"/>
    <s v="FERT"/>
    <s v="UN"/>
    <s v="CA"/>
    <x v="513"/>
    <s v="YZ13"/>
    <x v="6"/>
    <n v="20"/>
    <x v="1"/>
    <d v="2019-09-21T00:00:00"/>
    <n v="0"/>
    <x v="0"/>
    <x v="4"/>
    <x v="0"/>
    <x v="494"/>
    <x v="1"/>
  </r>
  <r>
    <s v="U3"/>
    <x v="31"/>
    <s v="11230680"/>
    <s v="Loyola Blas, Marcial Alberto"/>
    <x v="521"/>
    <s v="0001"/>
    <s v="ZPP3"/>
    <x v="2"/>
    <x v="2"/>
    <s v="FERT"/>
    <s v="UN"/>
    <s v="CA"/>
    <x v="513"/>
    <s v="YZ13"/>
    <x v="6"/>
    <n v="6"/>
    <x v="1"/>
    <d v="2019-09-21T00:00:00"/>
    <n v="0"/>
    <x v="0"/>
    <x v="4"/>
    <x v="0"/>
    <x v="494"/>
    <x v="1"/>
  </r>
  <r>
    <s v="U2"/>
    <x v="11"/>
    <s v="10062267"/>
    <s v="Loyola De Pereda, Teofila Orfelinda"/>
    <x v="522"/>
    <s v="0001"/>
    <s v="ZPP3"/>
    <x v="5"/>
    <x v="5"/>
    <s v="FERT"/>
    <s v="UN"/>
    <s v="CA"/>
    <x v="514"/>
    <s v="YD11"/>
    <x v="12"/>
    <n v="10"/>
    <x v="0"/>
    <d v="2019-09-21T00:00:00"/>
    <n v="266.19"/>
    <x v="0"/>
    <x v="1"/>
    <x v="0"/>
    <x v="495"/>
    <x v="0"/>
  </r>
  <r>
    <s v="U2"/>
    <x v="11"/>
    <s v="10062267"/>
    <s v="Loyola De Pereda, Teofila Orfelinda"/>
    <x v="522"/>
    <s v="0001"/>
    <s v="ZPP3"/>
    <x v="2"/>
    <x v="2"/>
    <s v="FERT"/>
    <s v="UN"/>
    <s v="CA"/>
    <x v="514"/>
    <s v="YD13"/>
    <x v="12"/>
    <n v="1"/>
    <x v="0"/>
    <d v="2019-09-21T00:00:00"/>
    <n v="13.86"/>
    <x v="0"/>
    <x v="1"/>
    <x v="0"/>
    <x v="495"/>
    <x v="0"/>
  </r>
  <r>
    <s v="U2"/>
    <x v="11"/>
    <s v="10062267"/>
    <s v="Loyola De Pereda, Teofila Orfelinda"/>
    <x v="522"/>
    <s v="0001"/>
    <s v="ZPP3"/>
    <x v="2"/>
    <x v="2"/>
    <s v="FERT"/>
    <s v="UN"/>
    <s v="CA"/>
    <x v="514"/>
    <s v="YZ13"/>
    <x v="12"/>
    <n v="1"/>
    <x v="1"/>
    <d v="2019-09-21T00:00:00"/>
    <n v="0"/>
    <x v="0"/>
    <x v="1"/>
    <x v="0"/>
    <x v="495"/>
    <x v="1"/>
  </r>
  <r>
    <s v="U2"/>
    <x v="11"/>
    <s v="12103191"/>
    <s v="Loyola Guzman, Luis Enrique"/>
    <x v="523"/>
    <s v="0001"/>
    <s v="ZPP3"/>
    <x v="5"/>
    <x v="5"/>
    <s v="FERT"/>
    <s v="UN"/>
    <s v="CA"/>
    <x v="515"/>
    <s v="YD11"/>
    <x v="12"/>
    <n v="2"/>
    <x v="0"/>
    <d v="2019-09-21T00:00:00"/>
    <n v="53.24"/>
    <x v="0"/>
    <x v="1"/>
    <x v="0"/>
    <x v="496"/>
    <x v="0"/>
  </r>
  <r>
    <s v="U2"/>
    <x v="11"/>
    <s v="12103191"/>
    <s v="Loyola Guzman, Luis Enrique"/>
    <x v="523"/>
    <s v="0001"/>
    <s v="ZPP3"/>
    <x v="0"/>
    <x v="0"/>
    <s v="FERT"/>
    <s v="UN"/>
    <s v="CA"/>
    <x v="515"/>
    <s v="YD11"/>
    <x v="12"/>
    <n v="1"/>
    <x v="0"/>
    <d v="2019-09-21T00:00:00"/>
    <n v="31.04"/>
    <x v="0"/>
    <x v="1"/>
    <x v="0"/>
    <x v="496"/>
    <x v="0"/>
  </r>
  <r>
    <s v="U2"/>
    <x v="11"/>
    <s v="12103191"/>
    <s v="Loyola Guzman, Luis Enrique"/>
    <x v="523"/>
    <s v="0001"/>
    <s v="ZPP3"/>
    <x v="36"/>
    <x v="36"/>
    <s v="FERT"/>
    <s v="UN"/>
    <s v="CA"/>
    <x v="515"/>
    <s v="YD13"/>
    <x v="12"/>
    <n v="1"/>
    <x v="0"/>
    <d v="2019-09-21T00:00:00"/>
    <n v="14.78"/>
    <x v="0"/>
    <x v="1"/>
    <x v="0"/>
    <x v="496"/>
    <x v="0"/>
  </r>
  <r>
    <s v="U2"/>
    <x v="11"/>
    <s v="12103191"/>
    <s v="Loyola Guzman, Luis Enrique"/>
    <x v="523"/>
    <s v="0001"/>
    <s v="ZPP3"/>
    <x v="30"/>
    <x v="30"/>
    <s v="FERT"/>
    <s v="UN"/>
    <s v="CA"/>
    <x v="515"/>
    <s v="YD13"/>
    <x v="12"/>
    <n v="1"/>
    <x v="0"/>
    <d v="2019-09-21T00:00:00"/>
    <n v="13.86"/>
    <x v="0"/>
    <x v="1"/>
    <x v="0"/>
    <x v="496"/>
    <x v="0"/>
  </r>
  <r>
    <s v="U2"/>
    <x v="11"/>
    <s v="12103191"/>
    <s v="Loyola Guzman, Luis Enrique"/>
    <x v="523"/>
    <s v="0001"/>
    <s v="ZPP3"/>
    <x v="22"/>
    <x v="22"/>
    <s v="FERT"/>
    <s v="UN"/>
    <s v="CA"/>
    <x v="515"/>
    <s v="YD13"/>
    <x v="12"/>
    <n v="1"/>
    <x v="0"/>
    <d v="2019-09-21T00:00:00"/>
    <n v="16.91"/>
    <x v="0"/>
    <x v="1"/>
    <x v="0"/>
    <x v="496"/>
    <x v="0"/>
  </r>
  <r>
    <s v="U2"/>
    <x v="11"/>
    <s v="12103191"/>
    <s v="Loyola Guzman, Luis Enrique"/>
    <x v="523"/>
    <s v="0001"/>
    <s v="ZPP3"/>
    <x v="2"/>
    <x v="2"/>
    <s v="FERT"/>
    <s v="UN"/>
    <s v="CA"/>
    <x v="515"/>
    <s v="YD13"/>
    <x v="12"/>
    <n v="1"/>
    <x v="0"/>
    <d v="2019-09-21T00:00:00"/>
    <n v="13.86"/>
    <x v="0"/>
    <x v="1"/>
    <x v="0"/>
    <x v="496"/>
    <x v="0"/>
  </r>
  <r>
    <s v="U2"/>
    <x v="11"/>
    <s v="12103191"/>
    <s v="Loyola Guzman, Luis Enrique"/>
    <x v="523"/>
    <s v="0001"/>
    <s v="ZPP3"/>
    <x v="1"/>
    <x v="1"/>
    <s v="FERT"/>
    <s v="UN"/>
    <s v="CA"/>
    <x v="515"/>
    <s v="YD13"/>
    <x v="12"/>
    <n v="1"/>
    <x v="0"/>
    <d v="2019-09-21T00:00:00"/>
    <n v="18.559999999999999"/>
    <x v="0"/>
    <x v="1"/>
    <x v="0"/>
    <x v="496"/>
    <x v="0"/>
  </r>
  <r>
    <s v="U2"/>
    <x v="11"/>
    <s v="12103191"/>
    <s v="Loyola Guzman, Luis Enrique"/>
    <x v="523"/>
    <s v="0001"/>
    <s v="ZPP3"/>
    <x v="3"/>
    <x v="3"/>
    <s v="FERT"/>
    <s v="UN"/>
    <s v="CA"/>
    <x v="515"/>
    <s v="YD13"/>
    <x v="12"/>
    <n v="1"/>
    <x v="0"/>
    <d v="2019-09-21T00:00:00"/>
    <n v="9.24"/>
    <x v="0"/>
    <x v="1"/>
    <x v="0"/>
    <x v="496"/>
    <x v="0"/>
  </r>
  <r>
    <s v="U2"/>
    <x v="11"/>
    <s v="12103191"/>
    <s v="Loyola Guzman, Luis Enrique"/>
    <x v="523"/>
    <s v="0001"/>
    <s v="ZPP3"/>
    <x v="7"/>
    <x v="7"/>
    <s v="FERT"/>
    <s v="UN"/>
    <s v="CA"/>
    <x v="515"/>
    <s v="YD11"/>
    <x v="12"/>
    <n v="1"/>
    <x v="0"/>
    <d v="2019-09-21T00:00:00"/>
    <n v="30.75"/>
    <x v="0"/>
    <x v="1"/>
    <x v="0"/>
    <x v="496"/>
    <x v="0"/>
  </r>
  <r>
    <s v="U2"/>
    <x v="11"/>
    <s v="12103191"/>
    <s v="Loyola Guzman, Luis Enrique"/>
    <x v="523"/>
    <s v="0001"/>
    <s v="ZPP3"/>
    <x v="2"/>
    <x v="2"/>
    <s v="FERT"/>
    <s v="UN"/>
    <s v="CA"/>
    <x v="515"/>
    <s v="YZ13"/>
    <x v="12"/>
    <n v="2"/>
    <x v="1"/>
    <d v="2019-09-21T00:00:00"/>
    <n v="0"/>
    <x v="0"/>
    <x v="1"/>
    <x v="0"/>
    <x v="496"/>
    <x v="1"/>
  </r>
  <r>
    <s v="U2"/>
    <x v="11"/>
    <s v="12103191"/>
    <s v="Loyola Guzman, Luis Enrique"/>
    <x v="523"/>
    <s v="0001"/>
    <s v="ZPP3"/>
    <x v="2"/>
    <x v="2"/>
    <s v="FERT"/>
    <s v="UN"/>
    <s v="CA"/>
    <x v="515"/>
    <s v="YZ13"/>
    <x v="12"/>
    <n v="1"/>
    <x v="1"/>
    <d v="2019-09-21T00:00:00"/>
    <n v="0"/>
    <x v="0"/>
    <x v="1"/>
    <x v="0"/>
    <x v="496"/>
    <x v="1"/>
  </r>
  <r>
    <s v="U2"/>
    <x v="11"/>
    <s v="12103191"/>
    <s v="Loyola Guzman, Luis Enrique"/>
    <x v="523"/>
    <s v="0001"/>
    <s v="ZPP3"/>
    <x v="3"/>
    <x v="3"/>
    <s v="FERT"/>
    <s v="UN"/>
    <s v="CA"/>
    <x v="515"/>
    <s v="YZ13"/>
    <x v="12"/>
    <n v="3"/>
    <x v="1"/>
    <d v="2019-09-21T00:00:00"/>
    <n v="0"/>
    <x v="0"/>
    <x v="1"/>
    <x v="0"/>
    <x v="496"/>
    <x v="1"/>
  </r>
  <r>
    <s v="U2"/>
    <x v="11"/>
    <s v="12103191"/>
    <s v="Loyola Guzman, Luis Enrique"/>
    <x v="523"/>
    <s v="0001"/>
    <s v="ZPP3"/>
    <x v="2"/>
    <x v="2"/>
    <s v="FERT"/>
    <s v="UN"/>
    <s v="CA"/>
    <x v="515"/>
    <s v="YZ13"/>
    <x v="12"/>
    <n v="2"/>
    <x v="1"/>
    <d v="2019-09-21T00:00:00"/>
    <n v="0"/>
    <x v="0"/>
    <x v="1"/>
    <x v="0"/>
    <x v="496"/>
    <x v="1"/>
  </r>
  <r>
    <s v="U2"/>
    <x v="11"/>
    <s v="12103191"/>
    <s v="Loyola Guzman, Luis Enrique"/>
    <x v="523"/>
    <s v="0001"/>
    <s v="ZPP3"/>
    <x v="15"/>
    <x v="15"/>
    <s v="ZPUB"/>
    <s v="UN"/>
    <s v="UN"/>
    <x v="515"/>
    <s v="YZ13"/>
    <x v="12"/>
    <n v="3"/>
    <x v="1"/>
    <d v="2019-09-21T00:00:00"/>
    <n v="0"/>
    <x v="0"/>
    <x v="1"/>
    <x v="0"/>
    <x v="496"/>
    <x v="1"/>
  </r>
  <r>
    <s v="U2"/>
    <x v="29"/>
    <s v="10056070"/>
    <s v="Loyola Ibañez, Piedad Celinda"/>
    <x v="524"/>
    <s v="0001"/>
    <s v="ZPP3"/>
    <x v="0"/>
    <x v="0"/>
    <s v="FERT"/>
    <s v="UN"/>
    <s v="CA"/>
    <x v="516"/>
    <s v="YD11"/>
    <x v="12"/>
    <n v="2"/>
    <x v="0"/>
    <d v="2019-09-21T00:00:00"/>
    <n v="62.09"/>
    <x v="0"/>
    <x v="0"/>
    <x v="0"/>
    <x v="497"/>
    <x v="0"/>
  </r>
  <r>
    <s v="U2"/>
    <x v="29"/>
    <s v="10056070"/>
    <s v="Loyola Ibañez, Piedad Celinda"/>
    <x v="524"/>
    <s v="0001"/>
    <s v="ZPP3"/>
    <x v="6"/>
    <x v="6"/>
    <s v="FERT"/>
    <s v="UN"/>
    <s v="CA"/>
    <x v="516"/>
    <s v="YD11"/>
    <x v="12"/>
    <n v="1"/>
    <x v="0"/>
    <d v="2019-09-21T00:00:00"/>
    <n v="35.049999999999997"/>
    <x v="0"/>
    <x v="0"/>
    <x v="0"/>
    <x v="497"/>
    <x v="0"/>
  </r>
  <r>
    <s v="U2"/>
    <x v="13"/>
    <s v="10062038"/>
    <s v="Loyola Olivares, Ricardo Manuel"/>
    <x v="525"/>
    <s v="0001"/>
    <s v="ZPP3"/>
    <x v="0"/>
    <x v="0"/>
    <s v="FERT"/>
    <s v="UN"/>
    <s v="CA"/>
    <x v="517"/>
    <s v="YD11"/>
    <x v="4"/>
    <n v="10"/>
    <x v="0"/>
    <d v="2019-09-21T00:00:00"/>
    <n v="310.44"/>
    <x v="0"/>
    <x v="0"/>
    <x v="0"/>
    <x v="498"/>
    <x v="0"/>
  </r>
  <r>
    <s v="U2"/>
    <x v="13"/>
    <s v="10062038"/>
    <s v="Loyola Olivares, Ricardo Manuel"/>
    <x v="525"/>
    <s v="0001"/>
    <s v="ZPP3"/>
    <x v="6"/>
    <x v="6"/>
    <s v="FERT"/>
    <s v="UN"/>
    <s v="CA"/>
    <x v="517"/>
    <s v="YD11"/>
    <x v="4"/>
    <n v="3"/>
    <x v="0"/>
    <d v="2019-09-21T00:00:00"/>
    <n v="105.16"/>
    <x v="0"/>
    <x v="0"/>
    <x v="0"/>
    <x v="498"/>
    <x v="0"/>
  </r>
  <r>
    <s v="U2"/>
    <x v="13"/>
    <s v="10062038"/>
    <s v="Loyola Olivares, Ricardo Manuel"/>
    <x v="525"/>
    <s v="0001"/>
    <s v="ZPP3"/>
    <x v="5"/>
    <x v="5"/>
    <s v="FERT"/>
    <s v="UN"/>
    <s v="CA"/>
    <x v="517"/>
    <s v="YD11"/>
    <x v="4"/>
    <n v="3"/>
    <x v="0"/>
    <d v="2019-09-21T00:00:00"/>
    <n v="79.849999999999994"/>
    <x v="0"/>
    <x v="0"/>
    <x v="0"/>
    <x v="498"/>
    <x v="0"/>
  </r>
  <r>
    <s v="U2"/>
    <x v="28"/>
    <s v="10990579"/>
    <s v="Loyola Rosas, Leydi Rosa"/>
    <x v="526"/>
    <s v="0001"/>
    <s v="ZPP3"/>
    <x v="5"/>
    <x v="5"/>
    <s v="FERT"/>
    <s v="UN"/>
    <s v="CA"/>
    <x v="518"/>
    <s v="YD11"/>
    <x v="7"/>
    <n v="30"/>
    <x v="0"/>
    <d v="2019-09-21T00:00:00"/>
    <n v="804.93"/>
    <x v="0"/>
    <x v="3"/>
    <x v="0"/>
    <x v="499"/>
    <x v="0"/>
  </r>
  <r>
    <s v="U2"/>
    <x v="28"/>
    <s v="10990579"/>
    <s v="Loyola Rosas, Leydi Rosa"/>
    <x v="526"/>
    <s v="0001"/>
    <s v="ZPP3"/>
    <x v="7"/>
    <x v="7"/>
    <s v="FERT"/>
    <s v="UN"/>
    <s v="CA"/>
    <x v="518"/>
    <s v="YD11"/>
    <x v="7"/>
    <n v="1"/>
    <x v="0"/>
    <d v="2019-09-21T00:00:00"/>
    <n v="30.97"/>
    <x v="0"/>
    <x v="3"/>
    <x v="0"/>
    <x v="499"/>
    <x v="0"/>
  </r>
  <r>
    <s v="U2"/>
    <x v="28"/>
    <s v="10990579"/>
    <s v="Loyola Rosas, Leydi Rosa"/>
    <x v="526"/>
    <s v="0001"/>
    <s v="ZPP3"/>
    <x v="24"/>
    <x v="24"/>
    <s v="FERT"/>
    <s v="UN"/>
    <s v="CA"/>
    <x v="518"/>
    <s v="YD13"/>
    <x v="7"/>
    <n v="1"/>
    <x v="0"/>
    <d v="2019-09-21T00:00:00"/>
    <n v="9.1"/>
    <x v="0"/>
    <x v="3"/>
    <x v="0"/>
    <x v="499"/>
    <x v="0"/>
  </r>
  <r>
    <s v="U2"/>
    <x v="28"/>
    <s v="10990579"/>
    <s v="Loyola Rosas, Leydi Rosa"/>
    <x v="526"/>
    <s v="0001"/>
    <s v="ZPP3"/>
    <x v="10"/>
    <x v="10"/>
    <s v="FERT"/>
    <s v="UN"/>
    <s v="CA"/>
    <x v="518"/>
    <s v="YD13"/>
    <x v="7"/>
    <n v="1"/>
    <x v="0"/>
    <d v="2019-09-21T00:00:00"/>
    <n v="16.100000000000001"/>
    <x v="0"/>
    <x v="3"/>
    <x v="0"/>
    <x v="499"/>
    <x v="0"/>
  </r>
  <r>
    <s v="U2"/>
    <x v="28"/>
    <s v="10990579"/>
    <s v="Loyola Rosas, Leydi Rosa"/>
    <x v="526"/>
    <s v="0001"/>
    <s v="ZPP3"/>
    <x v="26"/>
    <x v="26"/>
    <s v="FERT"/>
    <s v="UN"/>
    <s v="CA"/>
    <x v="518"/>
    <s v="YD13"/>
    <x v="7"/>
    <n v="1"/>
    <x v="0"/>
    <d v="2019-09-21T00:00:00"/>
    <n v="12.12"/>
    <x v="0"/>
    <x v="3"/>
    <x v="0"/>
    <x v="499"/>
    <x v="0"/>
  </r>
  <r>
    <s v="U2"/>
    <x v="28"/>
    <s v="10990579"/>
    <s v="Loyola Rosas, Leydi Rosa"/>
    <x v="526"/>
    <s v="0001"/>
    <s v="ZPP3"/>
    <x v="11"/>
    <x v="11"/>
    <s v="FERT"/>
    <s v="UN"/>
    <s v="CA"/>
    <x v="518"/>
    <s v="YD13"/>
    <x v="7"/>
    <n v="1"/>
    <x v="0"/>
    <d v="2019-09-21T00:00:00"/>
    <n v="20.32"/>
    <x v="0"/>
    <x v="3"/>
    <x v="0"/>
    <x v="499"/>
    <x v="0"/>
  </r>
  <r>
    <s v="U2"/>
    <x v="28"/>
    <s v="10990579"/>
    <s v="Loyola Rosas, Leydi Rosa"/>
    <x v="526"/>
    <s v="0001"/>
    <s v="ZPP3"/>
    <x v="44"/>
    <x v="44"/>
    <s v="FERT"/>
    <s v="UN"/>
    <s v="CA"/>
    <x v="518"/>
    <s v="YD13"/>
    <x v="7"/>
    <n v="1"/>
    <x v="0"/>
    <d v="2019-09-21T00:00:00"/>
    <n v="16.010000000000002"/>
    <x v="0"/>
    <x v="3"/>
    <x v="0"/>
    <x v="499"/>
    <x v="0"/>
  </r>
  <r>
    <s v="U2"/>
    <x v="28"/>
    <s v="10990579"/>
    <s v="Loyola Rosas, Leydi Rosa"/>
    <x v="526"/>
    <s v="0001"/>
    <s v="ZPP3"/>
    <x v="18"/>
    <x v="18"/>
    <s v="FERT"/>
    <s v="UN"/>
    <s v="CA"/>
    <x v="518"/>
    <s v="YD11"/>
    <x v="7"/>
    <n v="2"/>
    <x v="0"/>
    <d v="2019-09-21T00:00:00"/>
    <n v="70.53"/>
    <x v="0"/>
    <x v="3"/>
    <x v="0"/>
    <x v="499"/>
    <x v="0"/>
  </r>
  <r>
    <s v="U2"/>
    <x v="28"/>
    <s v="10990579"/>
    <s v="Loyola Rosas, Leydi Rosa"/>
    <x v="526"/>
    <s v="0001"/>
    <s v="ZPP3"/>
    <x v="10"/>
    <x v="10"/>
    <s v="FERT"/>
    <s v="UN"/>
    <s v="CA"/>
    <x v="518"/>
    <s v="YZ13"/>
    <x v="7"/>
    <n v="1"/>
    <x v="1"/>
    <d v="2019-09-21T00:00:00"/>
    <n v="0"/>
    <x v="0"/>
    <x v="3"/>
    <x v="0"/>
    <x v="499"/>
    <x v="1"/>
  </r>
  <r>
    <s v="U2"/>
    <x v="28"/>
    <s v="10990579"/>
    <s v="Loyola Rosas, Leydi Rosa"/>
    <x v="526"/>
    <s v="0001"/>
    <s v="ZPP3"/>
    <x v="15"/>
    <x v="15"/>
    <s v="ZPUB"/>
    <s v="UN"/>
    <s v="UN"/>
    <x v="518"/>
    <s v="YZ13"/>
    <x v="7"/>
    <n v="3"/>
    <x v="1"/>
    <d v="2019-09-21T00:00:00"/>
    <n v="0"/>
    <x v="0"/>
    <x v="3"/>
    <x v="0"/>
    <x v="499"/>
    <x v="1"/>
  </r>
  <r>
    <s v="TQ"/>
    <x v="7"/>
    <s v="11697689"/>
    <s v="Lozada Salazar, Ruth Nora"/>
    <x v="527"/>
    <s v="0001"/>
    <s v="ZPP3"/>
    <x v="3"/>
    <x v="3"/>
    <s v="FERT"/>
    <s v="UN"/>
    <s v="CA"/>
    <x v="519"/>
    <s v="YD13"/>
    <x v="13"/>
    <n v="1"/>
    <x v="0"/>
    <d v="2019-09-21T00:00:00"/>
    <n v="9.24"/>
    <x v="0"/>
    <x v="3"/>
    <x v="0"/>
    <x v="500"/>
    <x v="0"/>
  </r>
  <r>
    <s v="TQ"/>
    <x v="7"/>
    <s v="11697689"/>
    <s v="Lozada Salazar, Ruth Nora"/>
    <x v="527"/>
    <s v="0001"/>
    <s v="ZPP3"/>
    <x v="10"/>
    <x v="10"/>
    <s v="FERT"/>
    <s v="UN"/>
    <s v="CA"/>
    <x v="519"/>
    <s v="YD13"/>
    <x v="13"/>
    <n v="1"/>
    <x v="0"/>
    <d v="2019-09-21T00:00:00"/>
    <n v="16.100000000000001"/>
    <x v="0"/>
    <x v="3"/>
    <x v="0"/>
    <x v="500"/>
    <x v="0"/>
  </r>
  <r>
    <s v="TQ"/>
    <x v="7"/>
    <s v="11697689"/>
    <s v="Lozada Salazar, Ruth Nora"/>
    <x v="527"/>
    <s v="0001"/>
    <s v="ZPP3"/>
    <x v="12"/>
    <x v="12"/>
    <s v="FERT"/>
    <s v="UN"/>
    <s v="CA"/>
    <x v="519"/>
    <s v="YD13"/>
    <x v="13"/>
    <n v="1"/>
    <x v="0"/>
    <d v="2019-09-21T00:00:00"/>
    <n v="15.89"/>
    <x v="0"/>
    <x v="3"/>
    <x v="0"/>
    <x v="500"/>
    <x v="0"/>
  </r>
  <r>
    <s v="TQ"/>
    <x v="7"/>
    <s v="11697689"/>
    <s v="Lozada Salazar, Ruth Nora"/>
    <x v="527"/>
    <s v="0001"/>
    <s v="ZPP3"/>
    <x v="16"/>
    <x v="16"/>
    <s v="FERT"/>
    <s v="UN"/>
    <s v="CA"/>
    <x v="519"/>
    <s v="YD13"/>
    <x v="13"/>
    <n v="1"/>
    <x v="0"/>
    <d v="2019-09-21T00:00:00"/>
    <n v="7.24"/>
    <x v="0"/>
    <x v="3"/>
    <x v="0"/>
    <x v="500"/>
    <x v="0"/>
  </r>
  <r>
    <s v="TQ"/>
    <x v="7"/>
    <s v="11697689"/>
    <s v="Lozada Salazar, Ruth Nora"/>
    <x v="527"/>
    <s v="0001"/>
    <s v="ZPP3"/>
    <x v="2"/>
    <x v="2"/>
    <s v="FERT"/>
    <s v="UN"/>
    <s v="CA"/>
    <x v="519"/>
    <s v="YD13"/>
    <x v="13"/>
    <n v="1"/>
    <x v="0"/>
    <d v="2019-09-21T00:00:00"/>
    <n v="13.86"/>
    <x v="0"/>
    <x v="3"/>
    <x v="0"/>
    <x v="500"/>
    <x v="0"/>
  </r>
  <r>
    <s v="TQ"/>
    <x v="7"/>
    <s v="11697689"/>
    <s v="Lozada Salazar, Ruth Nora"/>
    <x v="527"/>
    <s v="0001"/>
    <s v="ZPP3"/>
    <x v="2"/>
    <x v="2"/>
    <s v="FERT"/>
    <s v="UN"/>
    <s v="CA"/>
    <x v="519"/>
    <s v="YZ13"/>
    <x v="13"/>
    <n v="1"/>
    <x v="1"/>
    <d v="2019-09-21T00:00:00"/>
    <n v="0"/>
    <x v="0"/>
    <x v="3"/>
    <x v="0"/>
    <x v="500"/>
    <x v="1"/>
  </r>
  <r>
    <s v="TQ"/>
    <x v="7"/>
    <s v="11697689"/>
    <s v="Lozada Salazar, Ruth Nora"/>
    <x v="527"/>
    <s v="0001"/>
    <s v="ZPP3"/>
    <x v="10"/>
    <x v="10"/>
    <s v="FERT"/>
    <s v="UN"/>
    <s v="CA"/>
    <x v="519"/>
    <s v="YZ13"/>
    <x v="13"/>
    <n v="1"/>
    <x v="1"/>
    <d v="2019-09-21T00:00:00"/>
    <n v="0"/>
    <x v="0"/>
    <x v="3"/>
    <x v="0"/>
    <x v="500"/>
    <x v="1"/>
  </r>
  <r>
    <s v="TQ"/>
    <x v="7"/>
    <s v="11697689"/>
    <s v="Lozada Salazar, Ruth Nora"/>
    <x v="527"/>
    <s v="0001"/>
    <s v="ZPP3"/>
    <x v="10"/>
    <x v="10"/>
    <s v="FERT"/>
    <s v="UN"/>
    <s v="CA"/>
    <x v="519"/>
    <s v="YZ13"/>
    <x v="13"/>
    <n v="1"/>
    <x v="1"/>
    <d v="2019-09-21T00:00:00"/>
    <n v="0"/>
    <x v="0"/>
    <x v="3"/>
    <x v="0"/>
    <x v="500"/>
    <x v="1"/>
  </r>
  <r>
    <s v="TQ"/>
    <x v="7"/>
    <s v="11697689"/>
    <s v="Lozada Salazar, Ruth Nora"/>
    <x v="527"/>
    <s v="0001"/>
    <s v="ZPP3"/>
    <x v="3"/>
    <x v="3"/>
    <s v="FERT"/>
    <s v="UN"/>
    <s v="CA"/>
    <x v="519"/>
    <s v="YZ13"/>
    <x v="13"/>
    <n v="3"/>
    <x v="1"/>
    <d v="2019-09-21T00:00:00"/>
    <n v="0"/>
    <x v="0"/>
    <x v="3"/>
    <x v="0"/>
    <x v="500"/>
    <x v="1"/>
  </r>
  <r>
    <s v="TQ"/>
    <x v="7"/>
    <s v="11697689"/>
    <s v="Lozada Salazar, Ruth Nora"/>
    <x v="527"/>
    <s v="0001"/>
    <s v="ZPP3"/>
    <x v="2"/>
    <x v="2"/>
    <s v="FERT"/>
    <s v="UN"/>
    <s v="CA"/>
    <x v="519"/>
    <s v="YZ13"/>
    <x v="13"/>
    <n v="1"/>
    <x v="1"/>
    <d v="2019-09-21T00:00:00"/>
    <n v="0"/>
    <x v="0"/>
    <x v="3"/>
    <x v="0"/>
    <x v="500"/>
    <x v="1"/>
  </r>
  <r>
    <s v="U2"/>
    <x v="19"/>
    <s v="10066300"/>
    <s v="Luis Lujan, Giovana Marilu"/>
    <x v="528"/>
    <s v="Z058"/>
    <s v="ZPP3"/>
    <x v="5"/>
    <x v="5"/>
    <s v="FERT"/>
    <s v="UN"/>
    <s v="CA"/>
    <x v="520"/>
    <s v="YD11"/>
    <x v="8"/>
    <n v="5"/>
    <x v="0"/>
    <d v="2019-09-21T00:00:00"/>
    <n v="133.09"/>
    <x v="0"/>
    <x v="2"/>
    <x v="1"/>
    <x v="501"/>
    <x v="0"/>
  </r>
  <r>
    <s v="U3"/>
    <x v="5"/>
    <s v="11121110"/>
    <s v="Lujan Jaramillo, Limna Elena"/>
    <x v="529"/>
    <s v="0001"/>
    <s v="ZPP3"/>
    <x v="5"/>
    <x v="5"/>
    <s v="FERT"/>
    <s v="UN"/>
    <s v="CA"/>
    <x v="521"/>
    <s v="YD11"/>
    <x v="5"/>
    <n v="20"/>
    <x v="0"/>
    <d v="2019-09-21T00:00:00"/>
    <n v="530.67999999999995"/>
    <x v="0"/>
    <x v="3"/>
    <x v="0"/>
    <x v="502"/>
    <x v="0"/>
  </r>
  <r>
    <s v="U3"/>
    <x v="5"/>
    <s v="11121110"/>
    <s v="Lujan Jaramillo, Limna Elena"/>
    <x v="529"/>
    <s v="0001"/>
    <s v="ZPP3"/>
    <x v="7"/>
    <x v="7"/>
    <s v="FERT"/>
    <s v="UN"/>
    <s v="CA"/>
    <x v="521"/>
    <s v="YD11"/>
    <x v="5"/>
    <n v="1"/>
    <x v="0"/>
    <d v="2019-09-21T00:00:00"/>
    <n v="30.67"/>
    <x v="0"/>
    <x v="3"/>
    <x v="0"/>
    <x v="502"/>
    <x v="0"/>
  </r>
  <r>
    <s v="U3"/>
    <x v="5"/>
    <s v="11121110"/>
    <s v="Lujan Jaramillo, Limna Elena"/>
    <x v="529"/>
    <s v="0001"/>
    <s v="ZPP3"/>
    <x v="16"/>
    <x v="16"/>
    <s v="FERT"/>
    <s v="UN"/>
    <s v="CA"/>
    <x v="521"/>
    <s v="YD13"/>
    <x v="5"/>
    <n v="1"/>
    <x v="0"/>
    <d v="2019-09-21T00:00:00"/>
    <n v="7.24"/>
    <x v="0"/>
    <x v="3"/>
    <x v="0"/>
    <x v="502"/>
    <x v="0"/>
  </r>
  <r>
    <s v="U3"/>
    <x v="5"/>
    <s v="11121110"/>
    <s v="Lujan Jaramillo, Limna Elena"/>
    <x v="529"/>
    <s v="0001"/>
    <s v="ZPP3"/>
    <x v="23"/>
    <x v="23"/>
    <s v="FERT"/>
    <s v="UN"/>
    <s v="CA"/>
    <x v="521"/>
    <s v="YD13"/>
    <x v="5"/>
    <n v="1"/>
    <x v="0"/>
    <d v="2019-09-21T00:00:00"/>
    <n v="7.39"/>
    <x v="0"/>
    <x v="3"/>
    <x v="0"/>
    <x v="502"/>
    <x v="0"/>
  </r>
  <r>
    <s v="U3"/>
    <x v="5"/>
    <s v="11121110"/>
    <s v="Lujan Jaramillo, Limna Elena"/>
    <x v="529"/>
    <s v="0001"/>
    <s v="ZPP3"/>
    <x v="2"/>
    <x v="2"/>
    <s v="FERT"/>
    <s v="UN"/>
    <s v="CA"/>
    <x v="521"/>
    <s v="YZ13"/>
    <x v="5"/>
    <n v="1"/>
    <x v="1"/>
    <d v="2019-09-21T00:00:00"/>
    <n v="0"/>
    <x v="0"/>
    <x v="3"/>
    <x v="0"/>
    <x v="502"/>
    <x v="1"/>
  </r>
  <r>
    <s v="U3"/>
    <x v="5"/>
    <s v="11121110"/>
    <s v="Lujan Jaramillo, Limna Elena"/>
    <x v="529"/>
    <s v="0001"/>
    <s v="ZPP3"/>
    <x v="15"/>
    <x v="15"/>
    <s v="ZPUB"/>
    <s v="UN"/>
    <s v="UN"/>
    <x v="521"/>
    <s v="YZ13"/>
    <x v="5"/>
    <n v="3"/>
    <x v="1"/>
    <d v="2019-09-21T00:00:00"/>
    <n v="0"/>
    <x v="0"/>
    <x v="3"/>
    <x v="0"/>
    <x v="502"/>
    <x v="1"/>
  </r>
  <r>
    <s v="U3"/>
    <x v="15"/>
    <s v="10062574"/>
    <s v="Lujan Yupanqui, Maxima Esperanza"/>
    <x v="530"/>
    <s v="0001"/>
    <s v="ZPP3"/>
    <x v="5"/>
    <x v="5"/>
    <s v="FERT"/>
    <s v="UN"/>
    <s v="CA"/>
    <x v="522"/>
    <s v="YD11"/>
    <x v="18"/>
    <n v="9"/>
    <x v="0"/>
    <d v="2019-09-21T00:00:00"/>
    <n v="238.81"/>
    <x v="0"/>
    <x v="1"/>
    <x v="0"/>
    <x v="503"/>
    <x v="0"/>
  </r>
  <r>
    <s v="U3"/>
    <x v="15"/>
    <s v="10062574"/>
    <s v="Lujan Yupanqui, Maxima Esperanza"/>
    <x v="530"/>
    <s v="0001"/>
    <s v="ZPP3"/>
    <x v="7"/>
    <x v="7"/>
    <s v="FERT"/>
    <s v="UN"/>
    <s v="CA"/>
    <x v="522"/>
    <s v="YD11"/>
    <x v="18"/>
    <n v="1"/>
    <x v="0"/>
    <d v="2019-09-21T00:00:00"/>
    <n v="30.67"/>
    <x v="0"/>
    <x v="1"/>
    <x v="0"/>
    <x v="503"/>
    <x v="0"/>
  </r>
  <r>
    <s v="U3"/>
    <x v="15"/>
    <s v="10062574"/>
    <s v="Lujan Yupanqui, Maxima Esperanza"/>
    <x v="530"/>
    <s v="0001"/>
    <s v="ZPP3"/>
    <x v="15"/>
    <x v="15"/>
    <s v="ZPUB"/>
    <s v="UN"/>
    <s v="UN"/>
    <x v="522"/>
    <s v="YZ13"/>
    <x v="18"/>
    <n v="3"/>
    <x v="1"/>
    <d v="2019-09-21T00:00:00"/>
    <n v="0"/>
    <x v="0"/>
    <x v="1"/>
    <x v="0"/>
    <x v="503"/>
    <x v="1"/>
  </r>
  <r>
    <s v="U2"/>
    <x v="33"/>
    <s v="11047491"/>
    <s v="Makro Supermayorista S.A."/>
    <x v="531"/>
    <s v="Z058"/>
    <s v="ZPP3"/>
    <x v="0"/>
    <x v="0"/>
    <s v="FERT"/>
    <s v="UN"/>
    <s v="CA"/>
    <x v="523"/>
    <s v="YD11"/>
    <x v="41"/>
    <n v="336"/>
    <x v="0"/>
    <d v="2019-09-21T00:00:00"/>
    <n v="10308.84"/>
    <x v="0"/>
    <x v="3"/>
    <x v="1"/>
    <x v="504"/>
    <x v="0"/>
  </r>
  <r>
    <s v="U2"/>
    <x v="33"/>
    <s v="11047491"/>
    <s v="Makro Supermayorista S.A."/>
    <x v="531"/>
    <s v="Z058"/>
    <s v="ZPP3"/>
    <x v="18"/>
    <x v="18"/>
    <s v="FERT"/>
    <s v="UN"/>
    <s v="CA"/>
    <x v="523"/>
    <s v="YD11"/>
    <x v="41"/>
    <n v="36"/>
    <x v="0"/>
    <d v="2019-09-21T00:00:00"/>
    <n v="1245.27"/>
    <x v="0"/>
    <x v="3"/>
    <x v="1"/>
    <x v="504"/>
    <x v="0"/>
  </r>
  <r>
    <s v="U2"/>
    <x v="33"/>
    <s v="11047491"/>
    <s v="Makro Supermayorista S.A."/>
    <x v="531"/>
    <s v="Z058"/>
    <s v="ZPP3"/>
    <x v="6"/>
    <x v="6"/>
    <s v="FERT"/>
    <s v="UN"/>
    <s v="CA"/>
    <x v="523"/>
    <s v="YD11"/>
    <x v="41"/>
    <n v="36"/>
    <x v="0"/>
    <d v="2019-09-21T00:00:00"/>
    <n v="1245.27"/>
    <x v="0"/>
    <x v="3"/>
    <x v="1"/>
    <x v="504"/>
    <x v="0"/>
  </r>
  <r>
    <s v="U2"/>
    <x v="33"/>
    <s v="11047491"/>
    <s v="Makro Supermayorista S.A."/>
    <x v="531"/>
    <s v="Z058"/>
    <s v="ZPP3"/>
    <x v="8"/>
    <x v="8"/>
    <s v="FERT"/>
    <s v="UN"/>
    <s v="CA"/>
    <x v="523"/>
    <s v="YD13"/>
    <x v="41"/>
    <n v="20"/>
    <x v="0"/>
    <d v="2019-09-21T00:00:00"/>
    <n v="203.21"/>
    <x v="0"/>
    <x v="3"/>
    <x v="1"/>
    <x v="504"/>
    <x v="0"/>
  </r>
  <r>
    <s v="U2"/>
    <x v="33"/>
    <s v="11047491"/>
    <s v="Makro Supermayorista S.A."/>
    <x v="531"/>
    <s v="Z058"/>
    <s v="ZPP3"/>
    <x v="49"/>
    <x v="49"/>
    <s v="FERT"/>
    <s v="UN"/>
    <s v="CA"/>
    <x v="523"/>
    <s v="YD13"/>
    <x v="41"/>
    <n v="20"/>
    <x v="0"/>
    <d v="2019-09-21T00:00:00"/>
    <n v="404.59"/>
    <x v="0"/>
    <x v="3"/>
    <x v="1"/>
    <x v="504"/>
    <x v="0"/>
  </r>
  <r>
    <s v="U2"/>
    <x v="33"/>
    <s v="11047491"/>
    <s v="Makro Supermayorista S.A."/>
    <x v="531"/>
    <s v="Z058"/>
    <s v="ZPP3"/>
    <x v="42"/>
    <x v="42"/>
    <s v="FERT"/>
    <s v="UN"/>
    <s v="CA"/>
    <x v="523"/>
    <s v="YD13"/>
    <x v="41"/>
    <n v="26"/>
    <x v="0"/>
    <d v="2019-09-21T00:00:00"/>
    <n v="1111.3800000000001"/>
    <x v="0"/>
    <x v="3"/>
    <x v="1"/>
    <x v="504"/>
    <x v="0"/>
  </r>
  <r>
    <s v="U2"/>
    <x v="33"/>
    <s v="11047491"/>
    <s v="Makro Supermayorista S.A."/>
    <x v="531"/>
    <s v="Z058"/>
    <s v="ZPP3"/>
    <x v="5"/>
    <x v="5"/>
    <s v="FERT"/>
    <s v="UN"/>
    <s v="CA"/>
    <x v="523"/>
    <s v="YD11"/>
    <x v="41"/>
    <n v="456"/>
    <x v="0"/>
    <d v="2019-09-21T00:00:00"/>
    <n v="12023.21"/>
    <x v="0"/>
    <x v="3"/>
    <x v="1"/>
    <x v="504"/>
    <x v="0"/>
  </r>
  <r>
    <s v="U2"/>
    <x v="33"/>
    <s v="11047491"/>
    <s v="Makro Supermayorista S.A."/>
    <x v="531"/>
    <s v="Z058"/>
    <s v="ZPP3"/>
    <x v="44"/>
    <x v="44"/>
    <s v="FERT"/>
    <s v="UN"/>
    <s v="CA"/>
    <x v="523"/>
    <s v="YD13"/>
    <x v="41"/>
    <n v="20"/>
    <x v="0"/>
    <d v="2019-09-21T00:00:00"/>
    <n v="332.9"/>
    <x v="0"/>
    <x v="3"/>
    <x v="1"/>
    <x v="504"/>
    <x v="0"/>
  </r>
  <r>
    <s v="U2"/>
    <x v="33"/>
    <s v="11047491"/>
    <s v="Makro Supermayorista S.A."/>
    <x v="531"/>
    <s v="Z058"/>
    <s v="ZPP3"/>
    <x v="32"/>
    <x v="32"/>
    <s v="FERT"/>
    <s v="UN"/>
    <s v="CA"/>
    <x v="523"/>
    <s v="YD13"/>
    <x v="41"/>
    <n v="40"/>
    <x v="0"/>
    <d v="2019-09-21T00:00:00"/>
    <n v="667.44"/>
    <x v="0"/>
    <x v="3"/>
    <x v="1"/>
    <x v="504"/>
    <x v="0"/>
  </r>
  <r>
    <s v="U2"/>
    <x v="33"/>
    <s v="11047491"/>
    <s v="Makro Supermayorista S.A."/>
    <x v="532"/>
    <s v="Z058"/>
    <s v="ZPP3"/>
    <x v="10"/>
    <x v="10"/>
    <s v="FERT"/>
    <s v="UN"/>
    <s v="CA"/>
    <x v="524"/>
    <s v="YD13"/>
    <x v="41"/>
    <n v="40"/>
    <x v="0"/>
    <d v="2019-09-21T00:00:00"/>
    <n v="644.08000000000004"/>
    <x v="0"/>
    <x v="3"/>
    <x v="1"/>
    <x v="504"/>
    <x v="0"/>
  </r>
  <r>
    <s v="U2"/>
    <x v="33"/>
    <s v="11047491"/>
    <s v="Makro Supermayorista S.A."/>
    <x v="532"/>
    <s v="Z058"/>
    <s v="ZPP3"/>
    <x v="2"/>
    <x v="2"/>
    <s v="FERT"/>
    <s v="UN"/>
    <s v="CA"/>
    <x v="524"/>
    <s v="YD13"/>
    <x v="41"/>
    <n v="60"/>
    <x v="0"/>
    <d v="2019-09-21T00:00:00"/>
    <n v="831.36"/>
    <x v="0"/>
    <x v="3"/>
    <x v="1"/>
    <x v="504"/>
    <x v="0"/>
  </r>
  <r>
    <s v="U2"/>
    <x v="33"/>
    <s v="11047491"/>
    <s v="Makro Supermayorista S.A."/>
    <x v="532"/>
    <s v="Z058"/>
    <s v="ZPP3"/>
    <x v="22"/>
    <x v="22"/>
    <s v="FERT"/>
    <s v="UN"/>
    <s v="CA"/>
    <x v="524"/>
    <s v="YD13"/>
    <x v="41"/>
    <n v="25"/>
    <x v="0"/>
    <d v="2019-09-21T00:00:00"/>
    <n v="422.65"/>
    <x v="0"/>
    <x v="3"/>
    <x v="1"/>
    <x v="504"/>
    <x v="0"/>
  </r>
  <r>
    <s v="U2"/>
    <x v="33"/>
    <s v="11047491"/>
    <s v="Makro Supermayorista S.A."/>
    <x v="532"/>
    <s v="Z058"/>
    <s v="ZPP3"/>
    <x v="1"/>
    <x v="1"/>
    <s v="FERT"/>
    <s v="UN"/>
    <s v="CA"/>
    <x v="524"/>
    <s v="YD13"/>
    <x v="41"/>
    <n v="20"/>
    <x v="0"/>
    <d v="2019-09-21T00:00:00"/>
    <n v="371.14"/>
    <x v="0"/>
    <x v="3"/>
    <x v="1"/>
    <x v="504"/>
    <x v="0"/>
  </r>
  <r>
    <s v="U3"/>
    <x v="17"/>
    <s v="12489997"/>
    <s v="Malaver Portal, Luis Alberto"/>
    <x v="533"/>
    <s v="0001"/>
    <s v="ZPP3"/>
    <x v="2"/>
    <x v="2"/>
    <s v="FERT"/>
    <s v="UN"/>
    <s v="CA"/>
    <x v="525"/>
    <s v="YD13"/>
    <x v="20"/>
    <n v="1"/>
    <x v="0"/>
    <d v="2019-09-21T00:00:00"/>
    <n v="13.86"/>
    <x v="0"/>
    <x v="4"/>
    <x v="0"/>
    <x v="505"/>
    <x v="0"/>
  </r>
  <r>
    <s v="U3"/>
    <x v="17"/>
    <s v="12489997"/>
    <s v="Malaver Portal, Luis Alberto"/>
    <x v="533"/>
    <s v="0001"/>
    <s v="ZPP3"/>
    <x v="22"/>
    <x v="22"/>
    <s v="FERT"/>
    <s v="UN"/>
    <s v="CA"/>
    <x v="525"/>
    <s v="YD13"/>
    <x v="20"/>
    <n v="1"/>
    <x v="0"/>
    <d v="2019-09-21T00:00:00"/>
    <n v="16.91"/>
    <x v="0"/>
    <x v="4"/>
    <x v="0"/>
    <x v="505"/>
    <x v="0"/>
  </r>
  <r>
    <s v="U3"/>
    <x v="17"/>
    <s v="12489997"/>
    <s v="Malaver Portal, Luis Alberto"/>
    <x v="533"/>
    <s v="0001"/>
    <s v="ZPP3"/>
    <x v="17"/>
    <x v="17"/>
    <s v="FERT"/>
    <s v="UN"/>
    <s v="CA"/>
    <x v="525"/>
    <s v="YD13"/>
    <x v="20"/>
    <n v="1"/>
    <x v="0"/>
    <d v="2019-09-21T00:00:00"/>
    <n v="11.08"/>
    <x v="0"/>
    <x v="4"/>
    <x v="0"/>
    <x v="505"/>
    <x v="0"/>
  </r>
  <r>
    <s v="U3"/>
    <x v="17"/>
    <s v="12489997"/>
    <s v="Malaver Portal, Luis Alberto"/>
    <x v="533"/>
    <s v="0001"/>
    <s v="ZPP3"/>
    <x v="10"/>
    <x v="10"/>
    <s v="FERT"/>
    <s v="UN"/>
    <s v="CA"/>
    <x v="525"/>
    <s v="YD13"/>
    <x v="20"/>
    <n v="1"/>
    <x v="0"/>
    <d v="2019-09-21T00:00:00"/>
    <n v="16.100000000000001"/>
    <x v="0"/>
    <x v="4"/>
    <x v="0"/>
    <x v="505"/>
    <x v="0"/>
  </r>
  <r>
    <s v="U3"/>
    <x v="17"/>
    <s v="12489997"/>
    <s v="Malaver Portal, Luis Alberto"/>
    <x v="533"/>
    <s v="0001"/>
    <s v="ZPP3"/>
    <x v="2"/>
    <x v="2"/>
    <s v="FERT"/>
    <s v="UN"/>
    <s v="CA"/>
    <x v="525"/>
    <s v="YZ13"/>
    <x v="20"/>
    <n v="1"/>
    <x v="1"/>
    <d v="2019-09-21T00:00:00"/>
    <n v="0"/>
    <x v="0"/>
    <x v="4"/>
    <x v="0"/>
    <x v="505"/>
    <x v="1"/>
  </r>
  <r>
    <s v="U3"/>
    <x v="17"/>
    <s v="12489997"/>
    <s v="Malaver Portal, Luis Alberto"/>
    <x v="533"/>
    <s v="0001"/>
    <s v="ZPP3"/>
    <x v="10"/>
    <x v="10"/>
    <s v="FERT"/>
    <s v="UN"/>
    <s v="CA"/>
    <x v="525"/>
    <s v="YZ13"/>
    <x v="20"/>
    <n v="1"/>
    <x v="1"/>
    <d v="2019-09-21T00:00:00"/>
    <n v="0"/>
    <x v="0"/>
    <x v="4"/>
    <x v="0"/>
    <x v="505"/>
    <x v="1"/>
  </r>
  <r>
    <s v="U3"/>
    <x v="17"/>
    <s v="12489997"/>
    <s v="Malaver Portal, Luis Alberto"/>
    <x v="533"/>
    <s v="0001"/>
    <s v="ZPP3"/>
    <x v="2"/>
    <x v="2"/>
    <s v="FERT"/>
    <s v="UN"/>
    <s v="CA"/>
    <x v="525"/>
    <s v="YZ13"/>
    <x v="20"/>
    <n v="1"/>
    <x v="1"/>
    <d v="2019-09-21T00:00:00"/>
    <n v="0"/>
    <x v="0"/>
    <x v="4"/>
    <x v="0"/>
    <x v="505"/>
    <x v="1"/>
  </r>
  <r>
    <s v="U3"/>
    <x v="5"/>
    <s v="12154816"/>
    <s v="Mallque Pizan, Santos"/>
    <x v="534"/>
    <s v="0001"/>
    <s v="ZPP3"/>
    <x v="5"/>
    <x v="5"/>
    <s v="FERT"/>
    <s v="UN"/>
    <s v="CA"/>
    <x v="526"/>
    <s v="YD11"/>
    <x v="5"/>
    <n v="120"/>
    <x v="0"/>
    <d v="2019-09-21T00:00:00"/>
    <n v="3219.72"/>
    <x v="0"/>
    <x v="3"/>
    <x v="0"/>
    <x v="506"/>
    <x v="0"/>
  </r>
  <r>
    <s v="U3"/>
    <x v="5"/>
    <s v="12154816"/>
    <s v="Mallque Pizan, Santos"/>
    <x v="534"/>
    <s v="0001"/>
    <s v="ZPP3"/>
    <x v="18"/>
    <x v="18"/>
    <s v="FERT"/>
    <s v="UN"/>
    <s v="CA"/>
    <x v="526"/>
    <s v="YD11"/>
    <x v="5"/>
    <n v="1"/>
    <x v="0"/>
    <d v="2019-09-21T00:00:00"/>
    <n v="35.270000000000003"/>
    <x v="0"/>
    <x v="3"/>
    <x v="0"/>
    <x v="506"/>
    <x v="0"/>
  </r>
  <r>
    <s v="U3"/>
    <x v="5"/>
    <s v="12154816"/>
    <s v="Mallque Pizan, Santos"/>
    <x v="534"/>
    <s v="0001"/>
    <s v="ZPP3"/>
    <x v="6"/>
    <x v="6"/>
    <s v="FERT"/>
    <s v="UN"/>
    <s v="CA"/>
    <x v="526"/>
    <s v="YD11"/>
    <x v="5"/>
    <n v="1"/>
    <x v="0"/>
    <d v="2019-09-21T00:00:00"/>
    <n v="35.270000000000003"/>
    <x v="0"/>
    <x v="3"/>
    <x v="0"/>
    <x v="506"/>
    <x v="0"/>
  </r>
  <r>
    <s v="U3"/>
    <x v="5"/>
    <s v="12154816"/>
    <s v="Mallque Pizan, Santos"/>
    <x v="534"/>
    <s v="0001"/>
    <s v="ZPP3"/>
    <x v="11"/>
    <x v="11"/>
    <s v="FERT"/>
    <s v="UN"/>
    <s v="CA"/>
    <x v="526"/>
    <s v="YD13"/>
    <x v="5"/>
    <n v="1"/>
    <x v="0"/>
    <d v="2019-09-21T00:00:00"/>
    <n v="21.62"/>
    <x v="0"/>
    <x v="3"/>
    <x v="0"/>
    <x v="506"/>
    <x v="0"/>
  </r>
  <r>
    <s v="U3"/>
    <x v="5"/>
    <s v="12154816"/>
    <s v="Mallque Pizan, Santos"/>
    <x v="534"/>
    <s v="0001"/>
    <s v="ZPP3"/>
    <x v="34"/>
    <x v="34"/>
    <s v="FERT"/>
    <s v="UN"/>
    <s v="CA"/>
    <x v="526"/>
    <s v="YD11"/>
    <x v="5"/>
    <n v="1"/>
    <x v="0"/>
    <d v="2019-09-21T00:00:00"/>
    <n v="49.01"/>
    <x v="0"/>
    <x v="3"/>
    <x v="0"/>
    <x v="506"/>
    <x v="0"/>
  </r>
  <r>
    <s v="U3"/>
    <x v="5"/>
    <s v="12154816"/>
    <s v="Mallque Pizan, Santos"/>
    <x v="534"/>
    <s v="0001"/>
    <s v="ZPP3"/>
    <x v="0"/>
    <x v="0"/>
    <s v="FERT"/>
    <s v="UN"/>
    <s v="CA"/>
    <x v="526"/>
    <s v="YZ11"/>
    <x v="5"/>
    <n v="4"/>
    <x v="0"/>
    <d v="2019-09-21T00:00:00"/>
    <n v="-68.040000000000006"/>
    <x v="0"/>
    <x v="3"/>
    <x v="0"/>
    <x v="506"/>
    <x v="1"/>
  </r>
  <r>
    <s v="U3"/>
    <x v="5"/>
    <s v="12154816"/>
    <s v="Mallque Pizan, Santos"/>
    <x v="534"/>
    <s v="0001"/>
    <s v="ZPP3"/>
    <x v="0"/>
    <x v="0"/>
    <s v="FERT"/>
    <s v="UN"/>
    <s v="CA"/>
    <x v="526"/>
    <s v="YZ11"/>
    <x v="5"/>
    <n v="8"/>
    <x v="0"/>
    <d v="2019-09-21T00:00:00"/>
    <n v="-136.08000000000001"/>
    <x v="0"/>
    <x v="3"/>
    <x v="0"/>
    <x v="506"/>
    <x v="1"/>
  </r>
  <r>
    <s v="U3"/>
    <x v="6"/>
    <s v="10054722"/>
    <s v="Mantilla Burga, Francisca Sofia"/>
    <x v="535"/>
    <s v="0001"/>
    <s v="ZPP3"/>
    <x v="18"/>
    <x v="18"/>
    <s v="FERT"/>
    <s v="UN"/>
    <s v="CA"/>
    <x v="527"/>
    <s v="YD11"/>
    <x v="6"/>
    <n v="4"/>
    <x v="0"/>
    <d v="2019-09-21T00:00:00"/>
    <n v="141.06"/>
    <x v="0"/>
    <x v="4"/>
    <x v="0"/>
    <x v="507"/>
    <x v="0"/>
  </r>
  <r>
    <s v="U3"/>
    <x v="6"/>
    <s v="10054722"/>
    <s v="Mantilla Burga, Francisca Sofia"/>
    <x v="535"/>
    <s v="0001"/>
    <s v="ZPP3"/>
    <x v="6"/>
    <x v="6"/>
    <s v="FERT"/>
    <s v="UN"/>
    <s v="CA"/>
    <x v="527"/>
    <s v="YD11"/>
    <x v="6"/>
    <n v="1"/>
    <x v="0"/>
    <d v="2019-09-21T00:00:00"/>
    <n v="35.270000000000003"/>
    <x v="0"/>
    <x v="4"/>
    <x v="0"/>
    <x v="507"/>
    <x v="0"/>
  </r>
  <r>
    <s v="U3"/>
    <x v="6"/>
    <s v="10054722"/>
    <s v="Mantilla Burga, Francisca Sofia"/>
    <x v="535"/>
    <s v="0001"/>
    <s v="ZPP3"/>
    <x v="5"/>
    <x v="5"/>
    <s v="FERT"/>
    <s v="UN"/>
    <s v="CA"/>
    <x v="527"/>
    <s v="YD11"/>
    <x v="6"/>
    <n v="1"/>
    <x v="0"/>
    <d v="2019-09-21T00:00:00"/>
    <n v="26.83"/>
    <x v="0"/>
    <x v="4"/>
    <x v="0"/>
    <x v="507"/>
    <x v="0"/>
  </r>
  <r>
    <s v="U3"/>
    <x v="6"/>
    <s v="10054722"/>
    <s v="Mantilla Burga, Francisca Sofia"/>
    <x v="535"/>
    <s v="0001"/>
    <s v="ZPP3"/>
    <x v="10"/>
    <x v="10"/>
    <s v="FERT"/>
    <s v="UN"/>
    <s v="CA"/>
    <x v="527"/>
    <s v="YD13"/>
    <x v="6"/>
    <n v="2"/>
    <x v="0"/>
    <d v="2019-09-21T00:00:00"/>
    <n v="32.200000000000003"/>
    <x v="0"/>
    <x v="4"/>
    <x v="0"/>
    <x v="507"/>
    <x v="0"/>
  </r>
  <r>
    <s v="U3"/>
    <x v="6"/>
    <s v="10054722"/>
    <s v="Mantilla Burga, Francisca Sofia"/>
    <x v="535"/>
    <s v="0001"/>
    <s v="ZPP3"/>
    <x v="4"/>
    <x v="4"/>
    <s v="FERT"/>
    <s v="UN"/>
    <s v="CA"/>
    <x v="527"/>
    <s v="YD13"/>
    <x v="6"/>
    <n v="1"/>
    <x v="0"/>
    <d v="2019-09-21T00:00:00"/>
    <n v="16.100000000000001"/>
    <x v="0"/>
    <x v="4"/>
    <x v="0"/>
    <x v="507"/>
    <x v="0"/>
  </r>
  <r>
    <s v="U3"/>
    <x v="6"/>
    <s v="10054722"/>
    <s v="Mantilla Burga, Francisca Sofia"/>
    <x v="535"/>
    <s v="0001"/>
    <s v="ZPP3"/>
    <x v="10"/>
    <x v="10"/>
    <s v="FERT"/>
    <s v="UN"/>
    <s v="CA"/>
    <x v="527"/>
    <s v="YZ13"/>
    <x v="6"/>
    <n v="3"/>
    <x v="1"/>
    <d v="2019-09-21T00:00:00"/>
    <n v="0"/>
    <x v="0"/>
    <x v="4"/>
    <x v="0"/>
    <x v="507"/>
    <x v="1"/>
  </r>
  <r>
    <s v="U4"/>
    <x v="24"/>
    <s v="10063805"/>
    <s v="Mantilla De Heredia, Susana Felipa"/>
    <x v="536"/>
    <s v="0001"/>
    <s v="ZPP3"/>
    <x v="5"/>
    <x v="5"/>
    <s v="FERT"/>
    <s v="UN"/>
    <s v="CA"/>
    <x v="528"/>
    <s v="YD11"/>
    <x v="17"/>
    <n v="2"/>
    <x v="0"/>
    <d v="2019-09-21T00:00:00"/>
    <n v="53.07"/>
    <x v="0"/>
    <x v="3"/>
    <x v="0"/>
    <x v="508"/>
    <x v="0"/>
  </r>
  <r>
    <s v="U4"/>
    <x v="24"/>
    <s v="10063805"/>
    <s v="Mantilla De Heredia, Susana Felipa"/>
    <x v="536"/>
    <s v="0001"/>
    <s v="ZPP3"/>
    <x v="10"/>
    <x v="10"/>
    <s v="FERT"/>
    <s v="UN"/>
    <s v="CA"/>
    <x v="528"/>
    <s v="YD13"/>
    <x v="17"/>
    <n v="1"/>
    <x v="0"/>
    <d v="2019-09-21T00:00:00"/>
    <n v="16.100000000000001"/>
    <x v="0"/>
    <x v="3"/>
    <x v="0"/>
    <x v="508"/>
    <x v="0"/>
  </r>
  <r>
    <s v="U4"/>
    <x v="24"/>
    <s v="10063805"/>
    <s v="Mantilla De Heredia, Susana Felipa"/>
    <x v="536"/>
    <s v="0001"/>
    <s v="ZPP3"/>
    <x v="10"/>
    <x v="10"/>
    <s v="FERT"/>
    <s v="UN"/>
    <s v="CA"/>
    <x v="528"/>
    <s v="YZ13"/>
    <x v="17"/>
    <n v="1"/>
    <x v="1"/>
    <d v="2019-09-21T00:00:00"/>
    <n v="0"/>
    <x v="0"/>
    <x v="3"/>
    <x v="0"/>
    <x v="508"/>
    <x v="1"/>
  </r>
  <r>
    <s v="U4"/>
    <x v="12"/>
    <s v="10064039"/>
    <s v="Mantilla De Obregon, Dorliza Graci"/>
    <x v="537"/>
    <s v="0001"/>
    <s v="ZPP3"/>
    <x v="5"/>
    <x v="5"/>
    <s v="FERT"/>
    <s v="UN"/>
    <s v="CA"/>
    <x v="529"/>
    <s v="YD11"/>
    <x v="10"/>
    <n v="5"/>
    <x v="0"/>
    <d v="2019-09-21T00:00:00"/>
    <n v="132.66999999999999"/>
    <x v="0"/>
    <x v="0"/>
    <x v="0"/>
    <x v="509"/>
    <x v="0"/>
  </r>
  <r>
    <s v="U2"/>
    <x v="4"/>
    <s v="10059102"/>
    <s v="Maqui Flores, Olga Mercedes"/>
    <x v="538"/>
    <s v="0001"/>
    <s v="ZPP3"/>
    <x v="5"/>
    <x v="5"/>
    <s v="FERT"/>
    <s v="UN"/>
    <s v="CA"/>
    <x v="530"/>
    <s v="YD11"/>
    <x v="4"/>
    <n v="10"/>
    <x v="0"/>
    <d v="2019-09-21T00:00:00"/>
    <n v="268.31"/>
    <x v="0"/>
    <x v="1"/>
    <x v="0"/>
    <x v="510"/>
    <x v="0"/>
  </r>
  <r>
    <s v="U2"/>
    <x v="4"/>
    <s v="10059102"/>
    <s v="Maqui Flores, Olga Mercedes"/>
    <x v="538"/>
    <s v="0001"/>
    <s v="ZPP3"/>
    <x v="10"/>
    <x v="10"/>
    <s v="FERT"/>
    <s v="UN"/>
    <s v="CA"/>
    <x v="530"/>
    <s v="YD13"/>
    <x v="4"/>
    <n v="1"/>
    <x v="0"/>
    <d v="2019-09-21T00:00:00"/>
    <n v="16.100000000000001"/>
    <x v="0"/>
    <x v="1"/>
    <x v="0"/>
    <x v="510"/>
    <x v="0"/>
  </r>
  <r>
    <s v="U2"/>
    <x v="4"/>
    <s v="10059102"/>
    <s v="Maqui Flores, Olga Mercedes"/>
    <x v="538"/>
    <s v="0001"/>
    <s v="ZPP3"/>
    <x v="10"/>
    <x v="10"/>
    <s v="FERT"/>
    <s v="UN"/>
    <s v="CA"/>
    <x v="530"/>
    <s v="YZ13"/>
    <x v="4"/>
    <n v="1"/>
    <x v="1"/>
    <d v="2019-09-21T00:00:00"/>
    <n v="0"/>
    <x v="0"/>
    <x v="1"/>
    <x v="0"/>
    <x v="510"/>
    <x v="1"/>
  </r>
  <r>
    <s v="U4"/>
    <x v="3"/>
    <s v="12230215"/>
    <s v="Marcos Melon, Angie Stephanie"/>
    <x v="539"/>
    <s v="0001"/>
    <s v="ZPP3"/>
    <x v="5"/>
    <x v="5"/>
    <s v="FERT"/>
    <s v="UN"/>
    <s v="CA"/>
    <x v="531"/>
    <s v="YD11"/>
    <x v="7"/>
    <n v="6"/>
    <x v="0"/>
    <d v="2019-09-21T00:00:00"/>
    <n v="159.19999999999999"/>
    <x v="0"/>
    <x v="2"/>
    <x v="0"/>
    <x v="511"/>
    <x v="0"/>
  </r>
  <r>
    <s v="U4"/>
    <x v="3"/>
    <s v="12230215"/>
    <s v="Marcos Melon, Angie Stephanie"/>
    <x v="539"/>
    <s v="0001"/>
    <s v="ZPP3"/>
    <x v="19"/>
    <x v="19"/>
    <s v="FERT"/>
    <s v="UN"/>
    <s v="CA"/>
    <x v="531"/>
    <s v="YD11"/>
    <x v="7"/>
    <n v="3"/>
    <x v="0"/>
    <d v="2019-09-21T00:00:00"/>
    <n v="79.17"/>
    <x v="0"/>
    <x v="2"/>
    <x v="0"/>
    <x v="511"/>
    <x v="0"/>
  </r>
  <r>
    <s v="U4"/>
    <x v="3"/>
    <s v="12230215"/>
    <s v="Marcos Melon, Angie Stephanie"/>
    <x v="539"/>
    <s v="0001"/>
    <s v="ZPP3"/>
    <x v="6"/>
    <x v="6"/>
    <s v="FERT"/>
    <s v="UN"/>
    <s v="CA"/>
    <x v="531"/>
    <s v="YD11"/>
    <x v="7"/>
    <n v="1"/>
    <x v="0"/>
    <d v="2019-09-21T00:00:00"/>
    <n v="34.97"/>
    <x v="0"/>
    <x v="2"/>
    <x v="0"/>
    <x v="511"/>
    <x v="0"/>
  </r>
  <r>
    <s v="U4"/>
    <x v="3"/>
    <s v="12230215"/>
    <s v="Marcos Melon, Angie Stephanie"/>
    <x v="539"/>
    <s v="0001"/>
    <s v="ZPP3"/>
    <x v="18"/>
    <x v="18"/>
    <s v="FERT"/>
    <s v="UN"/>
    <s v="CA"/>
    <x v="531"/>
    <s v="YD11"/>
    <x v="7"/>
    <n v="2"/>
    <x v="0"/>
    <d v="2019-09-21T00:00:00"/>
    <n v="69.94"/>
    <x v="0"/>
    <x v="2"/>
    <x v="0"/>
    <x v="511"/>
    <x v="0"/>
  </r>
  <r>
    <s v="U4"/>
    <x v="3"/>
    <s v="12230215"/>
    <s v="Marcos Melon, Angie Stephanie"/>
    <x v="539"/>
    <s v="0001"/>
    <s v="ZPP3"/>
    <x v="15"/>
    <x v="15"/>
    <s v="ZPUB"/>
    <s v="UN"/>
    <s v="UN"/>
    <x v="531"/>
    <s v="YZ13"/>
    <x v="7"/>
    <n v="6"/>
    <x v="1"/>
    <d v="2019-09-21T00:00:00"/>
    <n v="0"/>
    <x v="0"/>
    <x v="2"/>
    <x v="0"/>
    <x v="511"/>
    <x v="1"/>
  </r>
  <r>
    <s v="U3"/>
    <x v="9"/>
    <s v="10064977"/>
    <s v="Marinez De Perez, Maria Natalia"/>
    <x v="540"/>
    <s v="0001"/>
    <s v="ZPP3"/>
    <x v="5"/>
    <x v="5"/>
    <s v="FERT"/>
    <s v="UN"/>
    <s v="CA"/>
    <x v="532"/>
    <s v="YD11"/>
    <x v="17"/>
    <n v="4"/>
    <x v="0"/>
    <d v="2019-09-21T00:00:00"/>
    <n v="106.14"/>
    <x v="0"/>
    <x v="0"/>
    <x v="0"/>
    <x v="512"/>
    <x v="0"/>
  </r>
  <r>
    <s v="U2"/>
    <x v="23"/>
    <s v="11362500"/>
    <s v="Marino Narvaez, Paul Richard"/>
    <x v="541"/>
    <s v="0001"/>
    <s v="ZPP3"/>
    <x v="5"/>
    <x v="5"/>
    <s v="FERT"/>
    <s v="UN"/>
    <s v="CA"/>
    <x v="533"/>
    <s v="YD11"/>
    <x v="5"/>
    <n v="40"/>
    <x v="0"/>
    <d v="2019-09-21T00:00:00"/>
    <n v="1073.24"/>
    <x v="0"/>
    <x v="4"/>
    <x v="0"/>
    <x v="513"/>
    <x v="0"/>
  </r>
  <r>
    <s v="U2"/>
    <x v="23"/>
    <s v="11362500"/>
    <s v="Marino Narvaez, Paul Richard"/>
    <x v="541"/>
    <s v="0001"/>
    <s v="ZPP3"/>
    <x v="0"/>
    <x v="0"/>
    <s v="FERT"/>
    <s v="UN"/>
    <s v="CA"/>
    <x v="533"/>
    <s v="YD11"/>
    <x v="5"/>
    <n v="20"/>
    <x v="0"/>
    <d v="2019-09-21T00:00:00"/>
    <n v="625.12"/>
    <x v="0"/>
    <x v="4"/>
    <x v="0"/>
    <x v="513"/>
    <x v="0"/>
  </r>
  <r>
    <s v="U4"/>
    <x v="20"/>
    <s v="11698038"/>
    <s v="Mariños Caspito, Juana Aleida"/>
    <x v="542"/>
    <s v="0001"/>
    <s v="ZPP3"/>
    <x v="5"/>
    <x v="5"/>
    <s v="FERT"/>
    <s v="UN"/>
    <s v="CA"/>
    <x v="534"/>
    <s v="YD11"/>
    <x v="5"/>
    <n v="10"/>
    <x v="0"/>
    <d v="2019-09-21T00:00:00"/>
    <n v="265.33999999999997"/>
    <x v="0"/>
    <x v="2"/>
    <x v="0"/>
    <x v="514"/>
    <x v="0"/>
  </r>
  <r>
    <s v="U4"/>
    <x v="20"/>
    <s v="11698038"/>
    <s v="Mariños Caspito, Juana Aleida"/>
    <x v="542"/>
    <s v="0001"/>
    <s v="ZPP3"/>
    <x v="10"/>
    <x v="10"/>
    <s v="FERT"/>
    <s v="UN"/>
    <s v="CA"/>
    <x v="534"/>
    <s v="YD13"/>
    <x v="5"/>
    <n v="1"/>
    <x v="0"/>
    <d v="2019-09-21T00:00:00"/>
    <n v="16.100000000000001"/>
    <x v="0"/>
    <x v="2"/>
    <x v="0"/>
    <x v="514"/>
    <x v="0"/>
  </r>
  <r>
    <s v="U4"/>
    <x v="20"/>
    <s v="11698038"/>
    <s v="Mariños Caspito, Juana Aleida"/>
    <x v="542"/>
    <s v="0001"/>
    <s v="ZPP3"/>
    <x v="0"/>
    <x v="0"/>
    <s v="FERT"/>
    <s v="UN"/>
    <s v="CA"/>
    <x v="534"/>
    <s v="YD11"/>
    <x v="5"/>
    <n v="2"/>
    <x v="0"/>
    <d v="2019-09-21T00:00:00"/>
    <n v="61.92"/>
    <x v="0"/>
    <x v="2"/>
    <x v="0"/>
    <x v="514"/>
    <x v="0"/>
  </r>
  <r>
    <s v="U4"/>
    <x v="20"/>
    <s v="11698038"/>
    <s v="Mariños Caspito, Juana Aleida"/>
    <x v="542"/>
    <s v="0001"/>
    <s v="ZPP3"/>
    <x v="10"/>
    <x v="10"/>
    <s v="FERT"/>
    <s v="UN"/>
    <s v="CA"/>
    <x v="534"/>
    <s v="YZ13"/>
    <x v="5"/>
    <n v="1"/>
    <x v="1"/>
    <d v="2019-09-21T00:00:00"/>
    <n v="0"/>
    <x v="0"/>
    <x v="2"/>
    <x v="0"/>
    <x v="514"/>
    <x v="1"/>
  </r>
  <r>
    <s v="U2"/>
    <x v="13"/>
    <s v="10056220"/>
    <s v="Martinez Ramos, Mirtha Ysabel"/>
    <x v="543"/>
    <s v="Z058"/>
    <s v="ZPP3"/>
    <x v="5"/>
    <x v="5"/>
    <s v="FERT"/>
    <s v="UN"/>
    <s v="CA"/>
    <x v="191"/>
    <s v="YD11"/>
    <x v="34"/>
    <n v="50"/>
    <x v="0"/>
    <d v="2019-09-21T00:00:00"/>
    <n v="1332.13"/>
    <x v="0"/>
    <x v="0"/>
    <x v="1"/>
    <x v="515"/>
    <x v="0"/>
  </r>
  <r>
    <s v="U2"/>
    <x v="13"/>
    <s v="10056220"/>
    <s v="Martinez Ramos, Mirtha Ysabel"/>
    <x v="543"/>
    <s v="Z058"/>
    <s v="ZPP3"/>
    <x v="0"/>
    <x v="0"/>
    <s v="FERT"/>
    <s v="UN"/>
    <s v="CA"/>
    <x v="191"/>
    <s v="YD11"/>
    <x v="34"/>
    <n v="20"/>
    <x v="0"/>
    <d v="2019-09-21T00:00:00"/>
    <n v="620.04999999999995"/>
    <x v="0"/>
    <x v="0"/>
    <x v="1"/>
    <x v="515"/>
    <x v="0"/>
  </r>
  <r>
    <s v="U2"/>
    <x v="13"/>
    <s v="10056220"/>
    <s v="Martinez Ramos, Mirtha Ysabel"/>
    <x v="544"/>
    <s v="0001"/>
    <s v="ZPP3"/>
    <x v="5"/>
    <x v="5"/>
    <s v="FERT"/>
    <s v="UN"/>
    <s v="CA"/>
    <x v="535"/>
    <s v="YD11"/>
    <x v="34"/>
    <n v="45"/>
    <x v="0"/>
    <d v="2019-09-21T00:00:00"/>
    <n v="1198.9100000000001"/>
    <x v="0"/>
    <x v="0"/>
    <x v="0"/>
    <x v="515"/>
    <x v="0"/>
  </r>
  <r>
    <s v="U4"/>
    <x v="20"/>
    <s v="10060591"/>
    <s v="Matienzo Miranda, Juana Esther"/>
    <x v="545"/>
    <s v="0001"/>
    <s v="ZPP3"/>
    <x v="18"/>
    <x v="18"/>
    <s v="FERT"/>
    <s v="UN"/>
    <s v="CA"/>
    <x v="536"/>
    <s v="YD11"/>
    <x v="5"/>
    <n v="5"/>
    <x v="0"/>
    <d v="2019-09-21T00:00:00"/>
    <n v="176.33"/>
    <x v="0"/>
    <x v="2"/>
    <x v="0"/>
    <x v="516"/>
    <x v="0"/>
  </r>
  <r>
    <s v="U4"/>
    <x v="20"/>
    <s v="10060591"/>
    <s v="Matienzo Miranda, Juana Esther"/>
    <x v="545"/>
    <s v="0001"/>
    <s v="ZPP3"/>
    <x v="10"/>
    <x v="10"/>
    <s v="FERT"/>
    <s v="UN"/>
    <s v="CA"/>
    <x v="536"/>
    <s v="YD13"/>
    <x v="5"/>
    <n v="3"/>
    <x v="0"/>
    <d v="2019-09-21T00:00:00"/>
    <n v="48.31"/>
    <x v="0"/>
    <x v="2"/>
    <x v="0"/>
    <x v="516"/>
    <x v="0"/>
  </r>
  <r>
    <s v="U4"/>
    <x v="20"/>
    <s v="10060591"/>
    <s v="Matienzo Miranda, Juana Esther"/>
    <x v="545"/>
    <s v="0001"/>
    <s v="ZPP3"/>
    <x v="10"/>
    <x v="10"/>
    <s v="FERT"/>
    <s v="UN"/>
    <s v="CA"/>
    <x v="536"/>
    <s v="YZ13"/>
    <x v="5"/>
    <n v="3"/>
    <x v="1"/>
    <d v="2019-09-21T00:00:00"/>
    <n v="0"/>
    <x v="0"/>
    <x v="2"/>
    <x v="0"/>
    <x v="516"/>
    <x v="1"/>
  </r>
  <r>
    <s v="U3"/>
    <x v="6"/>
    <s v="10065056"/>
    <s v="Matute Diaz, Vasti Vanesa"/>
    <x v="546"/>
    <s v="0001"/>
    <s v="ZPP3"/>
    <x v="0"/>
    <x v="0"/>
    <s v="FERT"/>
    <s v="UN"/>
    <s v="CA"/>
    <x v="537"/>
    <s v="YD11"/>
    <x v="24"/>
    <n v="15"/>
    <x v="0"/>
    <d v="2019-09-21T00:00:00"/>
    <n v="468.84"/>
    <x v="0"/>
    <x v="4"/>
    <x v="0"/>
    <x v="517"/>
    <x v="0"/>
  </r>
  <r>
    <s v="U3"/>
    <x v="6"/>
    <s v="10065056"/>
    <s v="Matute Diaz, Vasti Vanesa"/>
    <x v="546"/>
    <s v="0001"/>
    <s v="ZPP3"/>
    <x v="6"/>
    <x v="6"/>
    <s v="FERT"/>
    <s v="UN"/>
    <s v="CA"/>
    <x v="537"/>
    <s v="YD11"/>
    <x v="24"/>
    <n v="5"/>
    <x v="0"/>
    <d v="2019-09-21T00:00:00"/>
    <n v="176.33"/>
    <x v="0"/>
    <x v="4"/>
    <x v="0"/>
    <x v="517"/>
    <x v="0"/>
  </r>
  <r>
    <s v="U3"/>
    <x v="6"/>
    <s v="10065056"/>
    <s v="Matute Diaz, Vasti Vanesa"/>
    <x v="546"/>
    <s v="0001"/>
    <s v="ZPP3"/>
    <x v="5"/>
    <x v="5"/>
    <s v="FERT"/>
    <s v="UN"/>
    <s v="CA"/>
    <x v="537"/>
    <s v="YD11"/>
    <x v="24"/>
    <n v="7"/>
    <x v="0"/>
    <d v="2019-09-21T00:00:00"/>
    <n v="187.82"/>
    <x v="0"/>
    <x v="4"/>
    <x v="0"/>
    <x v="517"/>
    <x v="0"/>
  </r>
  <r>
    <s v="U3"/>
    <x v="6"/>
    <s v="10065056"/>
    <s v="Matute Diaz, Vasti Vanesa"/>
    <x v="546"/>
    <s v="0001"/>
    <s v="ZPP3"/>
    <x v="18"/>
    <x v="18"/>
    <s v="FERT"/>
    <s v="UN"/>
    <s v="CA"/>
    <x v="537"/>
    <s v="YD11"/>
    <x v="24"/>
    <n v="3"/>
    <x v="0"/>
    <d v="2019-09-21T00:00:00"/>
    <n v="105.8"/>
    <x v="0"/>
    <x v="4"/>
    <x v="0"/>
    <x v="517"/>
    <x v="0"/>
  </r>
  <r>
    <s v="TQ"/>
    <x v="27"/>
    <s v="10060427"/>
    <s v="Mauricio De La Cruz, Maria"/>
    <x v="547"/>
    <s v="0001"/>
    <s v="ZPP3"/>
    <x v="5"/>
    <x v="5"/>
    <s v="FERT"/>
    <s v="UN"/>
    <s v="CA"/>
    <x v="538"/>
    <s v="YD11"/>
    <x v="16"/>
    <n v="5"/>
    <x v="0"/>
    <d v="2019-09-21T00:00:00"/>
    <n v="134.16"/>
    <x v="0"/>
    <x v="0"/>
    <x v="0"/>
    <x v="518"/>
    <x v="0"/>
  </r>
  <r>
    <s v="TQ"/>
    <x v="27"/>
    <s v="10060427"/>
    <s v="Mauricio De La Cruz, Maria"/>
    <x v="547"/>
    <s v="0001"/>
    <s v="ZPP3"/>
    <x v="10"/>
    <x v="10"/>
    <s v="FERT"/>
    <s v="UN"/>
    <s v="CA"/>
    <x v="538"/>
    <s v="YD13"/>
    <x v="16"/>
    <n v="1"/>
    <x v="0"/>
    <d v="2019-09-21T00:00:00"/>
    <n v="16.100000000000001"/>
    <x v="0"/>
    <x v="0"/>
    <x v="0"/>
    <x v="518"/>
    <x v="0"/>
  </r>
  <r>
    <s v="TQ"/>
    <x v="27"/>
    <s v="10060427"/>
    <s v="Mauricio De La Cruz, Maria"/>
    <x v="547"/>
    <s v="0001"/>
    <s v="ZPP3"/>
    <x v="10"/>
    <x v="10"/>
    <s v="FERT"/>
    <s v="UN"/>
    <s v="CA"/>
    <x v="538"/>
    <s v="YZ13"/>
    <x v="16"/>
    <n v="1"/>
    <x v="1"/>
    <d v="2019-09-21T00:00:00"/>
    <n v="0"/>
    <x v="0"/>
    <x v="0"/>
    <x v="0"/>
    <x v="518"/>
    <x v="1"/>
  </r>
  <r>
    <s v="U2"/>
    <x v="4"/>
    <s v="11039380"/>
    <s v="Mauricio Pelaez, Maria Del Pilar"/>
    <x v="548"/>
    <s v="0001"/>
    <s v="ZPP3"/>
    <x v="5"/>
    <x v="5"/>
    <s v="FERT"/>
    <s v="UN"/>
    <s v="CA"/>
    <x v="539"/>
    <s v="YD11"/>
    <x v="4"/>
    <n v="15"/>
    <x v="0"/>
    <d v="2019-09-21T00:00:00"/>
    <n v="398.01"/>
    <x v="0"/>
    <x v="1"/>
    <x v="0"/>
    <x v="519"/>
    <x v="0"/>
  </r>
  <r>
    <s v="U2"/>
    <x v="4"/>
    <s v="11039380"/>
    <s v="Mauricio Pelaez, Maria Del Pilar"/>
    <x v="548"/>
    <s v="0001"/>
    <s v="ZPP3"/>
    <x v="11"/>
    <x v="11"/>
    <s v="FERT"/>
    <s v="UN"/>
    <s v="CA"/>
    <x v="539"/>
    <s v="YD13"/>
    <x v="4"/>
    <n v="2"/>
    <x v="0"/>
    <d v="2019-09-21T00:00:00"/>
    <n v="40.5"/>
    <x v="0"/>
    <x v="1"/>
    <x v="0"/>
    <x v="519"/>
    <x v="0"/>
  </r>
  <r>
    <s v="U2"/>
    <x v="4"/>
    <s v="11039380"/>
    <s v="Mauricio Pelaez, Maria Del Pilar"/>
    <x v="548"/>
    <s v="0001"/>
    <s v="ZPP3"/>
    <x v="24"/>
    <x v="24"/>
    <s v="FERT"/>
    <s v="UN"/>
    <s v="CA"/>
    <x v="539"/>
    <s v="YD13"/>
    <x v="4"/>
    <n v="2"/>
    <x v="0"/>
    <d v="2019-09-21T00:00:00"/>
    <n v="18.04"/>
    <x v="0"/>
    <x v="1"/>
    <x v="0"/>
    <x v="519"/>
    <x v="0"/>
  </r>
  <r>
    <s v="U2"/>
    <x v="4"/>
    <s v="11039380"/>
    <s v="Mauricio Pelaez, Maria Del Pilar"/>
    <x v="548"/>
    <s v="0001"/>
    <s v="ZPP3"/>
    <x v="18"/>
    <x v="18"/>
    <s v="FERT"/>
    <s v="UN"/>
    <s v="CA"/>
    <x v="539"/>
    <s v="YD11"/>
    <x v="4"/>
    <n v="1"/>
    <x v="0"/>
    <d v="2019-09-21T00:00:00"/>
    <n v="34.97"/>
    <x v="0"/>
    <x v="1"/>
    <x v="0"/>
    <x v="519"/>
    <x v="0"/>
  </r>
  <r>
    <s v="U2"/>
    <x v="4"/>
    <s v="11039380"/>
    <s v="Mauricio Pelaez, Maria Del Pilar"/>
    <x v="548"/>
    <s v="0001"/>
    <s v="ZPP3"/>
    <x v="10"/>
    <x v="10"/>
    <s v="FERT"/>
    <s v="UN"/>
    <s v="CA"/>
    <x v="539"/>
    <s v="YD13"/>
    <x v="4"/>
    <n v="1"/>
    <x v="0"/>
    <d v="2019-09-21T00:00:00"/>
    <n v="16.100000000000001"/>
    <x v="0"/>
    <x v="1"/>
    <x v="0"/>
    <x v="519"/>
    <x v="0"/>
  </r>
  <r>
    <s v="U2"/>
    <x v="4"/>
    <s v="11039380"/>
    <s v="Mauricio Pelaez, Maria Del Pilar"/>
    <x v="548"/>
    <s v="0001"/>
    <s v="ZPP3"/>
    <x v="10"/>
    <x v="10"/>
    <s v="FERT"/>
    <s v="UN"/>
    <s v="CA"/>
    <x v="539"/>
    <s v="YZ13"/>
    <x v="4"/>
    <n v="1"/>
    <x v="1"/>
    <d v="2019-09-21T00:00:00"/>
    <n v="0"/>
    <x v="0"/>
    <x v="1"/>
    <x v="0"/>
    <x v="519"/>
    <x v="1"/>
  </r>
  <r>
    <s v="U3"/>
    <x v="21"/>
    <s v="10989103"/>
    <s v="Medina Gorbalan, Rosa Edith"/>
    <x v="549"/>
    <s v="0001"/>
    <s v="ZPP3"/>
    <x v="5"/>
    <x v="5"/>
    <s v="FERT"/>
    <s v="UN"/>
    <s v="CA"/>
    <x v="540"/>
    <s v="YD11"/>
    <x v="26"/>
    <n v="8"/>
    <x v="0"/>
    <d v="2019-09-21T00:00:00"/>
    <n v="212.27"/>
    <x v="0"/>
    <x v="0"/>
    <x v="0"/>
    <x v="520"/>
    <x v="0"/>
  </r>
  <r>
    <s v="U3"/>
    <x v="21"/>
    <s v="10989103"/>
    <s v="Medina Gorbalan, Rosa Edith"/>
    <x v="549"/>
    <s v="0001"/>
    <s v="ZPP3"/>
    <x v="0"/>
    <x v="0"/>
    <s v="FERT"/>
    <s v="UN"/>
    <s v="CA"/>
    <x v="540"/>
    <s v="YD11"/>
    <x v="26"/>
    <n v="8"/>
    <x v="0"/>
    <d v="2019-09-21T00:00:00"/>
    <n v="247.67"/>
    <x v="0"/>
    <x v="0"/>
    <x v="0"/>
    <x v="520"/>
    <x v="0"/>
  </r>
  <r>
    <s v="U3"/>
    <x v="21"/>
    <s v="10989103"/>
    <s v="Medina Gorbalan, Rosa Edith"/>
    <x v="549"/>
    <s v="0001"/>
    <s v="ZPP3"/>
    <x v="18"/>
    <x v="18"/>
    <s v="FERT"/>
    <s v="UN"/>
    <s v="CA"/>
    <x v="540"/>
    <s v="YD11"/>
    <x v="26"/>
    <n v="1"/>
    <x v="0"/>
    <d v="2019-09-21T00:00:00"/>
    <n v="34.97"/>
    <x v="0"/>
    <x v="0"/>
    <x v="0"/>
    <x v="520"/>
    <x v="0"/>
  </r>
  <r>
    <s v="U3"/>
    <x v="21"/>
    <s v="10989103"/>
    <s v="Medina Gorbalan, Rosa Edith"/>
    <x v="549"/>
    <s v="0001"/>
    <s v="ZPP3"/>
    <x v="10"/>
    <x v="10"/>
    <s v="FERT"/>
    <s v="UN"/>
    <s v="CA"/>
    <x v="540"/>
    <s v="YD13"/>
    <x v="26"/>
    <n v="2"/>
    <x v="0"/>
    <d v="2019-09-21T00:00:00"/>
    <n v="32.200000000000003"/>
    <x v="0"/>
    <x v="0"/>
    <x v="0"/>
    <x v="520"/>
    <x v="0"/>
  </r>
  <r>
    <s v="U3"/>
    <x v="21"/>
    <s v="10989103"/>
    <s v="Medina Gorbalan, Rosa Edith"/>
    <x v="549"/>
    <s v="0001"/>
    <s v="ZPP3"/>
    <x v="10"/>
    <x v="10"/>
    <s v="FERT"/>
    <s v="UN"/>
    <s v="CA"/>
    <x v="540"/>
    <s v="YZ13"/>
    <x v="26"/>
    <n v="2"/>
    <x v="1"/>
    <d v="2019-09-21T00:00:00"/>
    <n v="0"/>
    <x v="0"/>
    <x v="0"/>
    <x v="0"/>
    <x v="520"/>
    <x v="1"/>
  </r>
  <r>
    <s v="U2"/>
    <x v="23"/>
    <s v="11516770"/>
    <s v="Medina Leon, Lizet Maricarmen"/>
    <x v="550"/>
    <s v="0001"/>
    <s v="ZPP3"/>
    <x v="8"/>
    <x v="8"/>
    <s v="FERT"/>
    <s v="UN"/>
    <s v="CA"/>
    <x v="541"/>
    <s v="YD13"/>
    <x v="9"/>
    <n v="10"/>
    <x v="0"/>
    <d v="2019-09-21T00:00:00"/>
    <n v="102.26"/>
    <x v="0"/>
    <x v="4"/>
    <x v="0"/>
    <x v="521"/>
    <x v="0"/>
  </r>
  <r>
    <s v="U2"/>
    <x v="23"/>
    <s v="11516770"/>
    <s v="Medina Leon, Lizet Maricarmen"/>
    <x v="550"/>
    <s v="0001"/>
    <s v="ZPP3"/>
    <x v="24"/>
    <x v="24"/>
    <s v="FERT"/>
    <s v="UN"/>
    <s v="CA"/>
    <x v="541"/>
    <s v="YD13"/>
    <x v="9"/>
    <n v="10"/>
    <x v="0"/>
    <d v="2019-09-21T00:00:00"/>
    <n v="90.2"/>
    <x v="0"/>
    <x v="4"/>
    <x v="0"/>
    <x v="521"/>
    <x v="0"/>
  </r>
  <r>
    <s v="U2"/>
    <x v="23"/>
    <s v="11516770"/>
    <s v="Medina Leon, Lizet Maricarmen"/>
    <x v="550"/>
    <s v="0001"/>
    <s v="ZPP3"/>
    <x v="42"/>
    <x v="42"/>
    <s v="FERT"/>
    <s v="UN"/>
    <s v="CA"/>
    <x v="541"/>
    <s v="YD13"/>
    <x v="9"/>
    <n v="4"/>
    <x v="0"/>
    <d v="2019-09-21T00:00:00"/>
    <n v="173.33"/>
    <x v="0"/>
    <x v="4"/>
    <x v="0"/>
    <x v="521"/>
    <x v="0"/>
  </r>
  <r>
    <s v="U2"/>
    <x v="23"/>
    <s v="11516770"/>
    <s v="Medina Leon, Lizet Maricarmen"/>
    <x v="550"/>
    <s v="0001"/>
    <s v="ZPP3"/>
    <x v="23"/>
    <x v="23"/>
    <s v="FERT"/>
    <s v="UN"/>
    <s v="CA"/>
    <x v="541"/>
    <s v="YD13"/>
    <x v="9"/>
    <n v="3"/>
    <x v="0"/>
    <d v="2019-09-21T00:00:00"/>
    <n v="22.16"/>
    <x v="0"/>
    <x v="4"/>
    <x v="0"/>
    <x v="521"/>
    <x v="0"/>
  </r>
  <r>
    <s v="U2"/>
    <x v="23"/>
    <s v="11516770"/>
    <s v="Medina Leon, Lizet Maricarmen"/>
    <x v="550"/>
    <s v="0001"/>
    <s v="ZPP3"/>
    <x v="25"/>
    <x v="25"/>
    <s v="FERT"/>
    <s v="UN"/>
    <s v="CA"/>
    <x v="541"/>
    <s v="YD13"/>
    <x v="9"/>
    <n v="8"/>
    <x v="0"/>
    <d v="2019-09-21T00:00:00"/>
    <n v="51.53"/>
    <x v="0"/>
    <x v="4"/>
    <x v="0"/>
    <x v="521"/>
    <x v="0"/>
  </r>
  <r>
    <s v="U2"/>
    <x v="23"/>
    <s v="11516770"/>
    <s v="Medina Leon, Lizet Maricarmen"/>
    <x v="550"/>
    <s v="0001"/>
    <s v="ZPP3"/>
    <x v="22"/>
    <x v="22"/>
    <s v="FERT"/>
    <s v="UN"/>
    <s v="CA"/>
    <x v="541"/>
    <s v="YD13"/>
    <x v="9"/>
    <n v="3"/>
    <x v="0"/>
    <d v="2019-09-21T00:00:00"/>
    <n v="50.72"/>
    <x v="0"/>
    <x v="4"/>
    <x v="0"/>
    <x v="521"/>
    <x v="0"/>
  </r>
  <r>
    <s v="U2"/>
    <x v="23"/>
    <s v="11516770"/>
    <s v="Medina Leon, Lizet Maricarmen"/>
    <x v="550"/>
    <s v="0001"/>
    <s v="ZPP3"/>
    <x v="17"/>
    <x v="17"/>
    <s v="FERT"/>
    <s v="UN"/>
    <s v="CA"/>
    <x v="541"/>
    <s v="YD13"/>
    <x v="9"/>
    <n v="3"/>
    <x v="0"/>
    <d v="2019-09-21T00:00:00"/>
    <n v="33.25"/>
    <x v="0"/>
    <x v="4"/>
    <x v="0"/>
    <x v="521"/>
    <x v="0"/>
  </r>
  <r>
    <s v="U2"/>
    <x v="23"/>
    <s v="11516770"/>
    <s v="Medina Leon, Lizet Maricarmen"/>
    <x v="550"/>
    <s v="0001"/>
    <s v="ZPP3"/>
    <x v="18"/>
    <x v="18"/>
    <s v="FERT"/>
    <s v="UN"/>
    <s v="CA"/>
    <x v="541"/>
    <s v="YD11"/>
    <x v="9"/>
    <n v="2"/>
    <x v="0"/>
    <d v="2019-09-21T00:00:00"/>
    <n v="69.94"/>
    <x v="0"/>
    <x v="4"/>
    <x v="0"/>
    <x v="521"/>
    <x v="0"/>
  </r>
  <r>
    <s v="U2"/>
    <x v="23"/>
    <s v="11516770"/>
    <s v="Medina Leon, Lizet Maricarmen"/>
    <x v="550"/>
    <s v="0001"/>
    <s v="ZPP3"/>
    <x v="6"/>
    <x v="6"/>
    <s v="FERT"/>
    <s v="UN"/>
    <s v="CA"/>
    <x v="541"/>
    <s v="YD11"/>
    <x v="9"/>
    <n v="2"/>
    <x v="0"/>
    <d v="2019-09-21T00:00:00"/>
    <n v="69.94"/>
    <x v="0"/>
    <x v="4"/>
    <x v="0"/>
    <x v="521"/>
    <x v="0"/>
  </r>
  <r>
    <s v="U2"/>
    <x v="23"/>
    <s v="11516770"/>
    <s v="Medina Leon, Lizet Maricarmen"/>
    <x v="550"/>
    <s v="0001"/>
    <s v="ZPP3"/>
    <x v="2"/>
    <x v="2"/>
    <s v="FERT"/>
    <s v="UN"/>
    <s v="CA"/>
    <x v="541"/>
    <s v="YZ13"/>
    <x v="9"/>
    <n v="6"/>
    <x v="1"/>
    <d v="2019-09-21T00:00:00"/>
    <n v="0"/>
    <x v="0"/>
    <x v="4"/>
    <x v="0"/>
    <x v="521"/>
    <x v="1"/>
  </r>
  <r>
    <s v="U3"/>
    <x v="30"/>
    <s v="10059218"/>
    <s v="Medina Nomberto, Teresa Fidela"/>
    <x v="551"/>
    <s v="0001"/>
    <s v="ZPP3"/>
    <x v="5"/>
    <x v="5"/>
    <s v="FERT"/>
    <s v="UN"/>
    <s v="CA"/>
    <x v="542"/>
    <s v="YD11"/>
    <x v="8"/>
    <n v="5"/>
    <x v="0"/>
    <d v="2019-09-21T00:00:00"/>
    <n v="134.58000000000001"/>
    <x v="0"/>
    <x v="3"/>
    <x v="0"/>
    <x v="522"/>
    <x v="0"/>
  </r>
  <r>
    <s v="TQ"/>
    <x v="7"/>
    <s v="11126774"/>
    <s v="Medina Ramirez, Reyna Evarista"/>
    <x v="552"/>
    <s v="0001"/>
    <s v="ZPP3"/>
    <x v="7"/>
    <x v="7"/>
    <s v="FERT"/>
    <s v="UN"/>
    <s v="CA"/>
    <x v="543"/>
    <s v="YD11"/>
    <x v="16"/>
    <n v="1"/>
    <x v="0"/>
    <d v="2019-09-21T00:00:00"/>
    <n v="30.67"/>
    <x v="0"/>
    <x v="3"/>
    <x v="0"/>
    <x v="523"/>
    <x v="0"/>
  </r>
  <r>
    <s v="TQ"/>
    <x v="7"/>
    <s v="11126774"/>
    <s v="Medina Ramirez, Reyna Evarista"/>
    <x v="552"/>
    <s v="0001"/>
    <s v="ZPP3"/>
    <x v="5"/>
    <x v="5"/>
    <s v="FERT"/>
    <s v="UN"/>
    <s v="CA"/>
    <x v="543"/>
    <s v="YD11"/>
    <x v="16"/>
    <n v="8"/>
    <x v="0"/>
    <d v="2019-09-21T00:00:00"/>
    <n v="212.27"/>
    <x v="0"/>
    <x v="3"/>
    <x v="0"/>
    <x v="523"/>
    <x v="0"/>
  </r>
  <r>
    <s v="TQ"/>
    <x v="7"/>
    <s v="11126774"/>
    <s v="Medina Ramirez, Reyna Evarista"/>
    <x v="552"/>
    <s v="0001"/>
    <s v="ZPP3"/>
    <x v="6"/>
    <x v="6"/>
    <s v="FERT"/>
    <s v="UN"/>
    <s v="CA"/>
    <x v="543"/>
    <s v="YD11"/>
    <x v="16"/>
    <n v="1"/>
    <x v="0"/>
    <d v="2019-09-21T00:00:00"/>
    <n v="34.97"/>
    <x v="0"/>
    <x v="3"/>
    <x v="0"/>
    <x v="523"/>
    <x v="0"/>
  </r>
  <r>
    <s v="TQ"/>
    <x v="7"/>
    <s v="11126774"/>
    <s v="Medina Ramirez, Reyna Evarista"/>
    <x v="552"/>
    <s v="0001"/>
    <s v="ZPP3"/>
    <x v="4"/>
    <x v="4"/>
    <s v="FERT"/>
    <s v="UN"/>
    <s v="CA"/>
    <x v="543"/>
    <s v="YD13"/>
    <x v="16"/>
    <n v="1"/>
    <x v="0"/>
    <d v="2019-09-21T00:00:00"/>
    <n v="16.100000000000001"/>
    <x v="0"/>
    <x v="3"/>
    <x v="0"/>
    <x v="523"/>
    <x v="0"/>
  </r>
  <r>
    <s v="TQ"/>
    <x v="7"/>
    <s v="11126774"/>
    <s v="Medina Ramirez, Reyna Evarista"/>
    <x v="552"/>
    <s v="0001"/>
    <s v="ZPP3"/>
    <x v="10"/>
    <x v="10"/>
    <s v="FERT"/>
    <s v="UN"/>
    <s v="CA"/>
    <x v="543"/>
    <s v="YZ13"/>
    <x v="16"/>
    <n v="1"/>
    <x v="1"/>
    <d v="2019-09-21T00:00:00"/>
    <n v="0"/>
    <x v="0"/>
    <x v="3"/>
    <x v="0"/>
    <x v="523"/>
    <x v="1"/>
  </r>
  <r>
    <s v="TQ"/>
    <x v="7"/>
    <s v="11126774"/>
    <s v="Medina Ramirez, Reyna Evarista"/>
    <x v="552"/>
    <s v="0001"/>
    <s v="ZPP3"/>
    <x v="15"/>
    <x v="15"/>
    <s v="ZPUB"/>
    <s v="UN"/>
    <s v="UN"/>
    <x v="543"/>
    <s v="YZ13"/>
    <x v="16"/>
    <n v="3"/>
    <x v="1"/>
    <d v="2019-09-21T00:00:00"/>
    <n v="0"/>
    <x v="0"/>
    <x v="3"/>
    <x v="0"/>
    <x v="523"/>
    <x v="1"/>
  </r>
  <r>
    <s v="U4"/>
    <x v="8"/>
    <s v="10062019"/>
    <s v="Melon Sanchez, Aurora Victoria"/>
    <x v="553"/>
    <s v="0001"/>
    <s v="ZPP3"/>
    <x v="7"/>
    <x v="7"/>
    <s v="FERT"/>
    <s v="UN"/>
    <s v="CA"/>
    <x v="544"/>
    <s v="YD11"/>
    <x v="24"/>
    <n v="2"/>
    <x v="0"/>
    <d v="2019-09-21T00:00:00"/>
    <n v="61.51"/>
    <x v="0"/>
    <x v="0"/>
    <x v="0"/>
    <x v="524"/>
    <x v="0"/>
  </r>
  <r>
    <s v="U4"/>
    <x v="8"/>
    <s v="10062019"/>
    <s v="Melon Sanchez, Aurora Victoria"/>
    <x v="553"/>
    <s v="0001"/>
    <s v="ZPP3"/>
    <x v="6"/>
    <x v="6"/>
    <s v="FERT"/>
    <s v="UN"/>
    <s v="CA"/>
    <x v="544"/>
    <s v="YD11"/>
    <x v="24"/>
    <n v="4"/>
    <x v="0"/>
    <d v="2019-09-21T00:00:00"/>
    <n v="140.22"/>
    <x v="0"/>
    <x v="0"/>
    <x v="0"/>
    <x v="524"/>
    <x v="0"/>
  </r>
  <r>
    <s v="U4"/>
    <x v="8"/>
    <s v="10062019"/>
    <s v="Melon Sanchez, Aurora Victoria"/>
    <x v="553"/>
    <s v="0001"/>
    <s v="ZPP3"/>
    <x v="5"/>
    <x v="5"/>
    <s v="FERT"/>
    <s v="UN"/>
    <s v="CA"/>
    <x v="544"/>
    <s v="YD11"/>
    <x v="24"/>
    <n v="8"/>
    <x v="0"/>
    <d v="2019-09-21T00:00:00"/>
    <n v="212.95"/>
    <x v="0"/>
    <x v="0"/>
    <x v="0"/>
    <x v="524"/>
    <x v="0"/>
  </r>
  <r>
    <s v="U4"/>
    <x v="8"/>
    <s v="10062019"/>
    <s v="Melon Sanchez, Aurora Victoria"/>
    <x v="553"/>
    <s v="0001"/>
    <s v="ZPP3"/>
    <x v="8"/>
    <x v="8"/>
    <s v="FERT"/>
    <s v="UN"/>
    <s v="CA"/>
    <x v="544"/>
    <s v="YD13"/>
    <x v="24"/>
    <n v="2"/>
    <x v="0"/>
    <d v="2019-09-21T00:00:00"/>
    <n v="20.62"/>
    <x v="0"/>
    <x v="0"/>
    <x v="0"/>
    <x v="524"/>
    <x v="0"/>
  </r>
  <r>
    <s v="U4"/>
    <x v="8"/>
    <s v="10062019"/>
    <s v="Melon Sanchez, Aurora Victoria"/>
    <x v="553"/>
    <s v="0001"/>
    <s v="ZPP3"/>
    <x v="3"/>
    <x v="3"/>
    <s v="FERT"/>
    <s v="UN"/>
    <s v="CA"/>
    <x v="544"/>
    <s v="YD13"/>
    <x v="24"/>
    <n v="1"/>
    <x v="0"/>
    <d v="2019-09-21T00:00:00"/>
    <n v="9.24"/>
    <x v="0"/>
    <x v="0"/>
    <x v="0"/>
    <x v="524"/>
    <x v="0"/>
  </r>
  <r>
    <s v="U4"/>
    <x v="8"/>
    <s v="10062019"/>
    <s v="Melon Sanchez, Aurora Victoria"/>
    <x v="553"/>
    <s v="0001"/>
    <s v="ZPP3"/>
    <x v="2"/>
    <x v="2"/>
    <s v="FERT"/>
    <s v="UN"/>
    <s v="CA"/>
    <x v="544"/>
    <s v="YD13"/>
    <x v="24"/>
    <n v="1"/>
    <x v="0"/>
    <d v="2019-09-21T00:00:00"/>
    <n v="13.86"/>
    <x v="0"/>
    <x v="0"/>
    <x v="0"/>
    <x v="524"/>
    <x v="0"/>
  </r>
  <r>
    <s v="U4"/>
    <x v="8"/>
    <s v="10062019"/>
    <s v="Melon Sanchez, Aurora Victoria"/>
    <x v="553"/>
    <s v="0001"/>
    <s v="ZPP3"/>
    <x v="19"/>
    <x v="19"/>
    <s v="FERT"/>
    <s v="UN"/>
    <s v="CA"/>
    <x v="544"/>
    <s v="YD11"/>
    <x v="24"/>
    <n v="1"/>
    <x v="0"/>
    <d v="2019-09-21T00:00:00"/>
    <n v="26.47"/>
    <x v="0"/>
    <x v="0"/>
    <x v="0"/>
    <x v="524"/>
    <x v="0"/>
  </r>
  <r>
    <s v="U4"/>
    <x v="8"/>
    <s v="10062019"/>
    <s v="Melon Sanchez, Aurora Victoria"/>
    <x v="553"/>
    <s v="0001"/>
    <s v="ZPP3"/>
    <x v="10"/>
    <x v="10"/>
    <s v="FERT"/>
    <s v="UN"/>
    <s v="CA"/>
    <x v="544"/>
    <s v="YD13"/>
    <x v="24"/>
    <n v="1"/>
    <x v="0"/>
    <d v="2019-09-21T00:00:00"/>
    <n v="16.100000000000001"/>
    <x v="0"/>
    <x v="0"/>
    <x v="0"/>
    <x v="524"/>
    <x v="0"/>
  </r>
  <r>
    <s v="U4"/>
    <x v="8"/>
    <s v="10062019"/>
    <s v="Melon Sanchez, Aurora Victoria"/>
    <x v="553"/>
    <s v="0001"/>
    <s v="ZPP3"/>
    <x v="2"/>
    <x v="2"/>
    <s v="FERT"/>
    <s v="UN"/>
    <s v="CA"/>
    <x v="544"/>
    <s v="YZ13"/>
    <x v="24"/>
    <n v="1"/>
    <x v="1"/>
    <d v="2019-09-21T00:00:00"/>
    <n v="0"/>
    <x v="0"/>
    <x v="0"/>
    <x v="0"/>
    <x v="524"/>
    <x v="1"/>
  </r>
  <r>
    <s v="U4"/>
    <x v="8"/>
    <s v="10062019"/>
    <s v="Melon Sanchez, Aurora Victoria"/>
    <x v="553"/>
    <s v="0001"/>
    <s v="ZPP3"/>
    <x v="10"/>
    <x v="10"/>
    <s v="FERT"/>
    <s v="UN"/>
    <s v="CA"/>
    <x v="544"/>
    <s v="YZ13"/>
    <x v="24"/>
    <n v="1"/>
    <x v="1"/>
    <d v="2019-09-21T00:00:00"/>
    <n v="0"/>
    <x v="0"/>
    <x v="0"/>
    <x v="0"/>
    <x v="524"/>
    <x v="1"/>
  </r>
  <r>
    <s v="U4"/>
    <x v="8"/>
    <s v="10062019"/>
    <s v="Melon Sanchez, Aurora Victoria"/>
    <x v="553"/>
    <s v="0001"/>
    <s v="ZPP3"/>
    <x v="3"/>
    <x v="3"/>
    <s v="FERT"/>
    <s v="UN"/>
    <s v="CA"/>
    <x v="544"/>
    <s v="YZ13"/>
    <x v="24"/>
    <n v="3"/>
    <x v="1"/>
    <d v="2019-09-21T00:00:00"/>
    <n v="0"/>
    <x v="0"/>
    <x v="0"/>
    <x v="0"/>
    <x v="524"/>
    <x v="1"/>
  </r>
  <r>
    <s v="U4"/>
    <x v="8"/>
    <s v="10062019"/>
    <s v="Melon Sanchez, Aurora Victoria"/>
    <x v="553"/>
    <s v="0001"/>
    <s v="ZPP3"/>
    <x v="15"/>
    <x v="15"/>
    <s v="ZPUB"/>
    <s v="UN"/>
    <s v="UN"/>
    <x v="544"/>
    <s v="YZ13"/>
    <x v="24"/>
    <n v="6"/>
    <x v="1"/>
    <d v="2019-09-21T00:00:00"/>
    <n v="0"/>
    <x v="0"/>
    <x v="0"/>
    <x v="0"/>
    <x v="524"/>
    <x v="1"/>
  </r>
  <r>
    <s v="U4"/>
    <x v="8"/>
    <s v="10062019"/>
    <s v="Melon Sanchez, Aurora Victoria"/>
    <x v="553"/>
    <s v="0001"/>
    <s v="ZPP3"/>
    <x v="15"/>
    <x v="15"/>
    <s v="ZPUB"/>
    <s v="UN"/>
    <s v="UN"/>
    <x v="544"/>
    <s v="YZ13"/>
    <x v="24"/>
    <n v="3"/>
    <x v="1"/>
    <d v="2019-09-21T00:00:00"/>
    <n v="0"/>
    <x v="0"/>
    <x v="0"/>
    <x v="0"/>
    <x v="524"/>
    <x v="1"/>
  </r>
  <r>
    <s v="U2"/>
    <x v="4"/>
    <s v="10067328"/>
    <s v="Mendez Arteaga, Layla Raquel"/>
    <x v="554"/>
    <s v="0001"/>
    <s v="ZPP3"/>
    <x v="5"/>
    <x v="5"/>
    <s v="FERT"/>
    <s v="UN"/>
    <s v="CA"/>
    <x v="545"/>
    <s v="YD11"/>
    <x v="4"/>
    <n v="5"/>
    <x v="0"/>
    <d v="2019-09-21T00:00:00"/>
    <n v="132.66999999999999"/>
    <x v="0"/>
    <x v="1"/>
    <x v="0"/>
    <x v="525"/>
    <x v="0"/>
  </r>
  <r>
    <s v="U2"/>
    <x v="4"/>
    <s v="10067328"/>
    <s v="Mendez Arteaga, Layla Raquel"/>
    <x v="554"/>
    <s v="0001"/>
    <s v="ZPP3"/>
    <x v="1"/>
    <x v="1"/>
    <s v="FERT"/>
    <s v="UN"/>
    <s v="CA"/>
    <x v="545"/>
    <s v="YD13"/>
    <x v="4"/>
    <n v="1"/>
    <x v="0"/>
    <d v="2019-09-21T00:00:00"/>
    <n v="18.559999999999999"/>
    <x v="0"/>
    <x v="1"/>
    <x v="0"/>
    <x v="525"/>
    <x v="0"/>
  </r>
  <r>
    <s v="U2"/>
    <x v="4"/>
    <s v="10067328"/>
    <s v="Mendez Arteaga, Layla Raquel"/>
    <x v="554"/>
    <s v="0001"/>
    <s v="ZPP3"/>
    <x v="2"/>
    <x v="2"/>
    <s v="FERT"/>
    <s v="UN"/>
    <s v="CA"/>
    <x v="545"/>
    <s v="YZ13"/>
    <x v="4"/>
    <n v="1"/>
    <x v="1"/>
    <d v="2019-09-21T00:00:00"/>
    <n v="0"/>
    <x v="0"/>
    <x v="1"/>
    <x v="0"/>
    <x v="525"/>
    <x v="1"/>
  </r>
  <r>
    <s v="U4"/>
    <x v="24"/>
    <s v="10055262"/>
    <s v="Mendez Caspita, Maria Consuelo"/>
    <x v="555"/>
    <s v="0001"/>
    <s v="ZPP3"/>
    <x v="5"/>
    <x v="5"/>
    <s v="FERT"/>
    <s v="UN"/>
    <s v="CA"/>
    <x v="546"/>
    <s v="YD11"/>
    <x v="14"/>
    <n v="4"/>
    <x v="0"/>
    <d v="2019-09-21T00:00:00"/>
    <n v="106.48"/>
    <x v="0"/>
    <x v="3"/>
    <x v="0"/>
    <x v="526"/>
    <x v="0"/>
  </r>
  <r>
    <s v="TQ"/>
    <x v="26"/>
    <s v="11139068"/>
    <s v="Mendez Laureano, Santos Sabina"/>
    <x v="556"/>
    <s v="0001"/>
    <s v="ZPP3"/>
    <x v="5"/>
    <x v="5"/>
    <s v="FERT"/>
    <s v="UN"/>
    <s v="CA"/>
    <x v="547"/>
    <s v="YD11"/>
    <x v="12"/>
    <n v="3"/>
    <x v="0"/>
    <d v="2019-09-21T00:00:00"/>
    <n v="79.599999999999994"/>
    <x v="0"/>
    <x v="2"/>
    <x v="0"/>
    <x v="527"/>
    <x v="0"/>
  </r>
  <r>
    <s v="U3"/>
    <x v="21"/>
    <s v="11445128"/>
    <s v="Mendez Moreno, Lucia Elizabeth"/>
    <x v="557"/>
    <s v="0001"/>
    <s v="ZPP3"/>
    <x v="5"/>
    <x v="5"/>
    <s v="FERT"/>
    <s v="UN"/>
    <s v="CA"/>
    <x v="548"/>
    <s v="YD11"/>
    <x v="3"/>
    <n v="3"/>
    <x v="0"/>
    <d v="2019-09-21T00:00:00"/>
    <n v="79.849999999999994"/>
    <x v="0"/>
    <x v="0"/>
    <x v="0"/>
    <x v="528"/>
    <x v="0"/>
  </r>
  <r>
    <s v="U3"/>
    <x v="21"/>
    <s v="11445128"/>
    <s v="Mendez Moreno, Lucia Elizabeth"/>
    <x v="557"/>
    <s v="0001"/>
    <s v="ZPP3"/>
    <x v="0"/>
    <x v="0"/>
    <s v="FERT"/>
    <s v="UN"/>
    <s v="CA"/>
    <x v="548"/>
    <s v="YD11"/>
    <x v="3"/>
    <n v="2"/>
    <x v="0"/>
    <d v="2019-09-21T00:00:00"/>
    <n v="62.09"/>
    <x v="0"/>
    <x v="0"/>
    <x v="0"/>
    <x v="528"/>
    <x v="0"/>
  </r>
  <r>
    <s v="U3"/>
    <x v="21"/>
    <s v="11445128"/>
    <s v="Mendez Moreno, Lucia Elizabeth"/>
    <x v="557"/>
    <s v="0001"/>
    <s v="ZPP3"/>
    <x v="3"/>
    <x v="3"/>
    <s v="FERT"/>
    <s v="UN"/>
    <s v="CA"/>
    <x v="548"/>
    <s v="YD13"/>
    <x v="3"/>
    <n v="1"/>
    <x v="0"/>
    <d v="2019-09-21T00:00:00"/>
    <n v="9.24"/>
    <x v="0"/>
    <x v="0"/>
    <x v="0"/>
    <x v="528"/>
    <x v="0"/>
  </r>
  <r>
    <s v="U3"/>
    <x v="21"/>
    <s v="11445128"/>
    <s v="Mendez Moreno, Lucia Elizabeth"/>
    <x v="557"/>
    <s v="0001"/>
    <s v="ZPP3"/>
    <x v="3"/>
    <x v="3"/>
    <s v="FERT"/>
    <s v="UN"/>
    <s v="CA"/>
    <x v="548"/>
    <s v="YZ13"/>
    <x v="3"/>
    <n v="3"/>
    <x v="1"/>
    <d v="2019-09-21T00:00:00"/>
    <n v="0"/>
    <x v="0"/>
    <x v="0"/>
    <x v="0"/>
    <x v="528"/>
    <x v="1"/>
  </r>
  <r>
    <s v="U2"/>
    <x v="2"/>
    <s v="12290388"/>
    <s v="Mendez Rivera, Evelyn Yuliana"/>
    <x v="558"/>
    <s v="0001"/>
    <s v="ZPP3"/>
    <x v="5"/>
    <x v="5"/>
    <s v="FERT"/>
    <s v="UN"/>
    <s v="CA"/>
    <x v="549"/>
    <s v="YD11"/>
    <x v="7"/>
    <n v="15"/>
    <x v="0"/>
    <d v="2019-09-21T00:00:00"/>
    <n v="404.37"/>
    <x v="0"/>
    <x v="2"/>
    <x v="0"/>
    <x v="529"/>
    <x v="0"/>
  </r>
  <r>
    <s v="U2"/>
    <x v="2"/>
    <s v="12290388"/>
    <s v="Mendez Rivera, Evelyn Yuliana"/>
    <x v="558"/>
    <s v="0001"/>
    <s v="ZPP3"/>
    <x v="2"/>
    <x v="2"/>
    <s v="FERT"/>
    <s v="UN"/>
    <s v="CA"/>
    <x v="549"/>
    <s v="YD13"/>
    <x v="7"/>
    <n v="15"/>
    <x v="0"/>
    <d v="2019-09-21T00:00:00"/>
    <n v="207.84"/>
    <x v="0"/>
    <x v="2"/>
    <x v="0"/>
    <x v="529"/>
    <x v="0"/>
  </r>
  <r>
    <s v="U2"/>
    <x v="2"/>
    <s v="12290388"/>
    <s v="Mendez Rivera, Evelyn Yuliana"/>
    <x v="558"/>
    <s v="0001"/>
    <s v="ZPP3"/>
    <x v="2"/>
    <x v="2"/>
    <s v="FERT"/>
    <s v="UN"/>
    <s v="CA"/>
    <x v="549"/>
    <s v="YZ13"/>
    <x v="7"/>
    <n v="30"/>
    <x v="1"/>
    <d v="2019-09-21T00:00:00"/>
    <n v="0"/>
    <x v="0"/>
    <x v="2"/>
    <x v="0"/>
    <x v="529"/>
    <x v="1"/>
  </r>
  <r>
    <s v="U3"/>
    <x v="17"/>
    <s v="10065921"/>
    <s v="Mendez Ybañez, Yessica Merly"/>
    <x v="559"/>
    <s v="0001"/>
    <s v="ZPP3"/>
    <x v="19"/>
    <x v="19"/>
    <s v="FERT"/>
    <s v="UN"/>
    <s v="CA"/>
    <x v="550"/>
    <s v="YD11"/>
    <x v="6"/>
    <n v="5"/>
    <x v="0"/>
    <d v="2019-09-21T00:00:00"/>
    <n v="131.94999999999999"/>
    <x v="0"/>
    <x v="4"/>
    <x v="0"/>
    <x v="530"/>
    <x v="0"/>
  </r>
  <r>
    <s v="U3"/>
    <x v="17"/>
    <s v="10065921"/>
    <s v="Mendez Ybañez, Yessica Merly"/>
    <x v="559"/>
    <s v="0001"/>
    <s v="ZPP3"/>
    <x v="5"/>
    <x v="5"/>
    <s v="FERT"/>
    <s v="UN"/>
    <s v="CA"/>
    <x v="550"/>
    <s v="YD11"/>
    <x v="6"/>
    <n v="3"/>
    <x v="0"/>
    <d v="2019-09-21T00:00:00"/>
    <n v="79.599999999999994"/>
    <x v="0"/>
    <x v="4"/>
    <x v="0"/>
    <x v="530"/>
    <x v="0"/>
  </r>
  <r>
    <s v="U3"/>
    <x v="17"/>
    <s v="10065921"/>
    <s v="Mendez Ybañez, Yessica Merly"/>
    <x v="559"/>
    <s v="0001"/>
    <s v="ZPP3"/>
    <x v="7"/>
    <x v="7"/>
    <s v="FERT"/>
    <s v="UN"/>
    <s v="CA"/>
    <x v="550"/>
    <s v="YD11"/>
    <x v="6"/>
    <n v="1"/>
    <x v="0"/>
    <d v="2019-09-21T00:00:00"/>
    <n v="30.67"/>
    <x v="0"/>
    <x v="4"/>
    <x v="0"/>
    <x v="530"/>
    <x v="0"/>
  </r>
  <r>
    <s v="U3"/>
    <x v="17"/>
    <s v="10065921"/>
    <s v="Mendez Ybañez, Yessica Merly"/>
    <x v="559"/>
    <s v="0001"/>
    <s v="ZPP3"/>
    <x v="2"/>
    <x v="2"/>
    <s v="FERT"/>
    <s v="UN"/>
    <s v="CA"/>
    <x v="550"/>
    <s v="YD13"/>
    <x v="6"/>
    <n v="1"/>
    <x v="0"/>
    <d v="2019-09-21T00:00:00"/>
    <n v="13.86"/>
    <x v="0"/>
    <x v="4"/>
    <x v="0"/>
    <x v="530"/>
    <x v="0"/>
  </r>
  <r>
    <s v="U3"/>
    <x v="17"/>
    <s v="10065921"/>
    <s v="Mendez Ybañez, Yessica Merly"/>
    <x v="559"/>
    <s v="0001"/>
    <s v="ZPP3"/>
    <x v="2"/>
    <x v="2"/>
    <s v="FERT"/>
    <s v="UN"/>
    <s v="CA"/>
    <x v="550"/>
    <s v="YZ13"/>
    <x v="6"/>
    <n v="1"/>
    <x v="1"/>
    <d v="2019-09-21T00:00:00"/>
    <n v="0"/>
    <x v="0"/>
    <x v="4"/>
    <x v="0"/>
    <x v="530"/>
    <x v="1"/>
  </r>
  <r>
    <s v="U3"/>
    <x v="17"/>
    <s v="10065921"/>
    <s v="Mendez Ybañez, Yessica Merly"/>
    <x v="559"/>
    <s v="0001"/>
    <s v="ZPP3"/>
    <x v="15"/>
    <x v="15"/>
    <s v="ZPUB"/>
    <s v="UN"/>
    <s v="UN"/>
    <x v="550"/>
    <s v="YZ13"/>
    <x v="6"/>
    <n v="3"/>
    <x v="1"/>
    <d v="2019-09-21T00:00:00"/>
    <n v="0"/>
    <x v="0"/>
    <x v="4"/>
    <x v="0"/>
    <x v="530"/>
    <x v="1"/>
  </r>
  <r>
    <s v="U4"/>
    <x v="8"/>
    <s v="11773597"/>
    <s v="Mendoza Meregildo, Jennifer Lucero"/>
    <x v="560"/>
    <s v="0001"/>
    <s v="ZPP3"/>
    <x v="7"/>
    <x v="7"/>
    <s v="FERT"/>
    <s v="UN"/>
    <s v="CA"/>
    <x v="551"/>
    <s v="YD11"/>
    <x v="10"/>
    <n v="2"/>
    <x v="0"/>
    <d v="2019-09-21T00:00:00"/>
    <n v="61.34"/>
    <x v="0"/>
    <x v="0"/>
    <x v="0"/>
    <x v="531"/>
    <x v="0"/>
  </r>
  <r>
    <s v="U4"/>
    <x v="8"/>
    <s v="11773597"/>
    <s v="Mendoza Meregildo, Jennifer Lucero"/>
    <x v="560"/>
    <s v="0001"/>
    <s v="ZPP3"/>
    <x v="5"/>
    <x v="5"/>
    <s v="FERT"/>
    <s v="UN"/>
    <s v="CA"/>
    <x v="551"/>
    <s v="YD11"/>
    <x v="10"/>
    <n v="6"/>
    <x v="0"/>
    <d v="2019-09-21T00:00:00"/>
    <n v="159.19999999999999"/>
    <x v="0"/>
    <x v="0"/>
    <x v="0"/>
    <x v="531"/>
    <x v="0"/>
  </r>
  <r>
    <s v="U4"/>
    <x v="8"/>
    <s v="11773597"/>
    <s v="Mendoza Meregildo, Jennifer Lucero"/>
    <x v="560"/>
    <s v="0001"/>
    <s v="ZPP3"/>
    <x v="0"/>
    <x v="0"/>
    <s v="FERT"/>
    <s v="UN"/>
    <s v="CA"/>
    <x v="551"/>
    <s v="YD11"/>
    <x v="10"/>
    <n v="6"/>
    <x v="0"/>
    <d v="2019-09-21T00:00:00"/>
    <n v="185.75"/>
    <x v="0"/>
    <x v="0"/>
    <x v="0"/>
    <x v="531"/>
    <x v="0"/>
  </r>
  <r>
    <s v="U4"/>
    <x v="8"/>
    <s v="11773597"/>
    <s v="Mendoza Meregildo, Jennifer Lucero"/>
    <x v="560"/>
    <s v="0001"/>
    <s v="ZPP3"/>
    <x v="8"/>
    <x v="8"/>
    <s v="FERT"/>
    <s v="UN"/>
    <s v="CA"/>
    <x v="551"/>
    <s v="YD13"/>
    <x v="10"/>
    <n v="6"/>
    <x v="0"/>
    <d v="2019-09-21T00:00:00"/>
    <n v="61.36"/>
    <x v="0"/>
    <x v="0"/>
    <x v="0"/>
    <x v="531"/>
    <x v="0"/>
  </r>
  <r>
    <s v="U4"/>
    <x v="8"/>
    <s v="11773597"/>
    <s v="Mendoza Meregildo, Jennifer Lucero"/>
    <x v="560"/>
    <s v="0001"/>
    <s v="ZPP3"/>
    <x v="24"/>
    <x v="24"/>
    <s v="FERT"/>
    <s v="UN"/>
    <s v="CA"/>
    <x v="551"/>
    <s v="YD13"/>
    <x v="10"/>
    <n v="6"/>
    <x v="0"/>
    <d v="2019-09-21T00:00:00"/>
    <n v="54.12"/>
    <x v="0"/>
    <x v="0"/>
    <x v="0"/>
    <x v="531"/>
    <x v="0"/>
  </r>
  <r>
    <s v="U4"/>
    <x v="8"/>
    <s v="11773597"/>
    <s v="Mendoza Meregildo, Jennifer Lucero"/>
    <x v="560"/>
    <s v="0001"/>
    <s v="ZPP3"/>
    <x v="11"/>
    <x v="11"/>
    <s v="FERT"/>
    <s v="UN"/>
    <s v="CA"/>
    <x v="551"/>
    <s v="YD13"/>
    <x v="10"/>
    <n v="4"/>
    <x v="0"/>
    <d v="2019-09-21T00:00:00"/>
    <n v="86.18"/>
    <x v="0"/>
    <x v="0"/>
    <x v="0"/>
    <x v="531"/>
    <x v="0"/>
  </r>
  <r>
    <s v="U4"/>
    <x v="8"/>
    <s v="11773597"/>
    <s v="Mendoza Meregildo, Jennifer Lucero"/>
    <x v="560"/>
    <s v="0001"/>
    <s v="ZPP3"/>
    <x v="42"/>
    <x v="42"/>
    <s v="FERT"/>
    <s v="UN"/>
    <s v="CA"/>
    <x v="551"/>
    <s v="YD13"/>
    <x v="10"/>
    <n v="1"/>
    <x v="0"/>
    <d v="2019-09-21T00:00:00"/>
    <n v="43.33"/>
    <x v="0"/>
    <x v="0"/>
    <x v="0"/>
    <x v="531"/>
    <x v="0"/>
  </r>
  <r>
    <s v="U4"/>
    <x v="8"/>
    <s v="11773597"/>
    <s v="Mendoza Meregildo, Jennifer Lucero"/>
    <x v="560"/>
    <s v="0001"/>
    <s v="ZPP3"/>
    <x v="42"/>
    <x v="42"/>
    <s v="FERT"/>
    <s v="UN"/>
    <s v="CA"/>
    <x v="551"/>
    <s v="YD13"/>
    <x v="10"/>
    <n v="12"/>
    <x v="1"/>
    <d v="2019-09-21T00:00:00"/>
    <n v="21.67"/>
    <x v="0"/>
    <x v="0"/>
    <x v="0"/>
    <x v="531"/>
    <x v="0"/>
  </r>
  <r>
    <s v="U4"/>
    <x v="8"/>
    <s v="11773597"/>
    <s v="Mendoza Meregildo, Jennifer Lucero"/>
    <x v="560"/>
    <s v="0001"/>
    <s v="ZPP3"/>
    <x v="6"/>
    <x v="6"/>
    <s v="FERT"/>
    <s v="UN"/>
    <s v="CA"/>
    <x v="551"/>
    <s v="YD11"/>
    <x v="10"/>
    <n v="1"/>
    <x v="0"/>
    <d v="2019-09-21T00:00:00"/>
    <n v="34.97"/>
    <x v="0"/>
    <x v="0"/>
    <x v="0"/>
    <x v="531"/>
    <x v="0"/>
  </r>
  <r>
    <s v="U4"/>
    <x v="8"/>
    <s v="11773597"/>
    <s v="Mendoza Meregildo, Jennifer Lucero"/>
    <x v="560"/>
    <s v="0001"/>
    <s v="ZPP3"/>
    <x v="18"/>
    <x v="18"/>
    <s v="FERT"/>
    <s v="UN"/>
    <s v="CA"/>
    <x v="551"/>
    <s v="YD11"/>
    <x v="10"/>
    <n v="1"/>
    <x v="0"/>
    <d v="2019-09-21T00:00:00"/>
    <n v="34.97"/>
    <x v="0"/>
    <x v="0"/>
    <x v="0"/>
    <x v="531"/>
    <x v="0"/>
  </r>
  <r>
    <s v="U2"/>
    <x v="13"/>
    <s v="10059291"/>
    <s v="Mendoza Sanchez, Amada Silvia"/>
    <x v="561"/>
    <s v="0001"/>
    <s v="ZPP3"/>
    <x v="5"/>
    <x v="5"/>
    <s v="FERT"/>
    <s v="UN"/>
    <s v="CA"/>
    <x v="552"/>
    <s v="YD11"/>
    <x v="4"/>
    <n v="5"/>
    <x v="0"/>
    <d v="2019-09-21T00:00:00"/>
    <n v="134.16"/>
    <x v="0"/>
    <x v="0"/>
    <x v="0"/>
    <x v="532"/>
    <x v="0"/>
  </r>
  <r>
    <s v="U2"/>
    <x v="13"/>
    <s v="10059291"/>
    <s v="Mendoza Sanchez, Amada Silvia"/>
    <x v="561"/>
    <s v="0001"/>
    <s v="ZPP3"/>
    <x v="18"/>
    <x v="18"/>
    <s v="FERT"/>
    <s v="UN"/>
    <s v="CA"/>
    <x v="552"/>
    <s v="YD11"/>
    <x v="4"/>
    <n v="1"/>
    <x v="0"/>
    <d v="2019-09-21T00:00:00"/>
    <n v="35.270000000000003"/>
    <x v="0"/>
    <x v="0"/>
    <x v="0"/>
    <x v="532"/>
    <x v="0"/>
  </r>
  <r>
    <s v="U2"/>
    <x v="13"/>
    <s v="10059291"/>
    <s v="Mendoza Sanchez, Amada Silvia"/>
    <x v="561"/>
    <s v="0001"/>
    <s v="ZPP3"/>
    <x v="10"/>
    <x v="10"/>
    <s v="FERT"/>
    <s v="UN"/>
    <s v="CA"/>
    <x v="552"/>
    <s v="YD13"/>
    <x v="4"/>
    <n v="1"/>
    <x v="0"/>
    <d v="2019-09-21T00:00:00"/>
    <n v="16.100000000000001"/>
    <x v="0"/>
    <x v="0"/>
    <x v="0"/>
    <x v="532"/>
    <x v="0"/>
  </r>
  <r>
    <s v="U2"/>
    <x v="13"/>
    <s v="10059291"/>
    <s v="Mendoza Sanchez, Amada Silvia"/>
    <x v="561"/>
    <s v="0001"/>
    <s v="ZPP3"/>
    <x v="7"/>
    <x v="7"/>
    <s v="FERT"/>
    <s v="UN"/>
    <s v="CA"/>
    <x v="552"/>
    <s v="YD11"/>
    <x v="4"/>
    <n v="1"/>
    <x v="0"/>
    <d v="2019-09-21T00:00:00"/>
    <n v="30.97"/>
    <x v="0"/>
    <x v="0"/>
    <x v="0"/>
    <x v="532"/>
    <x v="0"/>
  </r>
  <r>
    <s v="U2"/>
    <x v="13"/>
    <s v="10059291"/>
    <s v="Mendoza Sanchez, Amada Silvia"/>
    <x v="561"/>
    <s v="0001"/>
    <s v="ZPP3"/>
    <x v="10"/>
    <x v="10"/>
    <s v="FERT"/>
    <s v="UN"/>
    <s v="CA"/>
    <x v="552"/>
    <s v="YZ13"/>
    <x v="4"/>
    <n v="1"/>
    <x v="1"/>
    <d v="2019-09-21T00:00:00"/>
    <n v="0"/>
    <x v="0"/>
    <x v="0"/>
    <x v="0"/>
    <x v="532"/>
    <x v="1"/>
  </r>
  <r>
    <s v="U2"/>
    <x v="13"/>
    <s v="10059291"/>
    <s v="Mendoza Sanchez, Amada Silvia"/>
    <x v="561"/>
    <s v="0001"/>
    <s v="ZPP3"/>
    <x v="15"/>
    <x v="15"/>
    <s v="ZPUB"/>
    <s v="UN"/>
    <s v="UN"/>
    <x v="552"/>
    <s v="YZ13"/>
    <x v="4"/>
    <n v="3"/>
    <x v="1"/>
    <d v="2019-09-21T00:00:00"/>
    <n v="0"/>
    <x v="0"/>
    <x v="0"/>
    <x v="0"/>
    <x v="532"/>
    <x v="1"/>
  </r>
  <r>
    <s v="U4"/>
    <x v="20"/>
    <s v="10053985"/>
    <s v="Mendoza Torres, Nelsa Bacilia"/>
    <x v="562"/>
    <s v="0001"/>
    <s v="ZPP3"/>
    <x v="0"/>
    <x v="0"/>
    <s v="FERT"/>
    <s v="UN"/>
    <s v="CA"/>
    <x v="553"/>
    <s v="YD11"/>
    <x v="10"/>
    <n v="77"/>
    <x v="0"/>
    <d v="2019-09-21T00:00:00"/>
    <n v="2383.84"/>
    <x v="0"/>
    <x v="2"/>
    <x v="0"/>
    <x v="533"/>
    <x v="0"/>
  </r>
  <r>
    <s v="U4"/>
    <x v="20"/>
    <s v="10053985"/>
    <s v="Mendoza Torres, Nelsa Bacilia"/>
    <x v="562"/>
    <s v="0001"/>
    <s v="ZPP3"/>
    <x v="0"/>
    <x v="0"/>
    <s v="FERT"/>
    <s v="UN"/>
    <s v="CA"/>
    <x v="553"/>
    <s v="YZ11"/>
    <x v="10"/>
    <n v="1"/>
    <x v="0"/>
    <d v="2019-09-21T00:00:00"/>
    <n v="-17.010000000000002"/>
    <x v="0"/>
    <x v="2"/>
    <x v="0"/>
    <x v="533"/>
    <x v="1"/>
  </r>
  <r>
    <s v="U4"/>
    <x v="20"/>
    <s v="10053985"/>
    <s v="Mendoza Torres, Nelsa Bacilia"/>
    <x v="562"/>
    <s v="0001"/>
    <s v="ZPP3"/>
    <x v="0"/>
    <x v="0"/>
    <s v="FERT"/>
    <s v="UN"/>
    <s v="CA"/>
    <x v="553"/>
    <s v="YZ11"/>
    <x v="10"/>
    <n v="1"/>
    <x v="0"/>
    <d v="2019-09-21T00:00:00"/>
    <n v="-17.010000000000002"/>
    <x v="0"/>
    <x v="2"/>
    <x v="0"/>
    <x v="533"/>
    <x v="1"/>
  </r>
  <r>
    <s v="U4"/>
    <x v="20"/>
    <s v="10053985"/>
    <s v="Mendoza Torres, Nelsa Bacilia"/>
    <x v="562"/>
    <s v="0001"/>
    <s v="ZPP3"/>
    <x v="0"/>
    <x v="0"/>
    <s v="FERT"/>
    <s v="UN"/>
    <s v="CA"/>
    <x v="553"/>
    <s v="YZ11"/>
    <x v="10"/>
    <n v="2"/>
    <x v="0"/>
    <d v="2019-09-21T00:00:00"/>
    <n v="-34.020000000000003"/>
    <x v="0"/>
    <x v="2"/>
    <x v="0"/>
    <x v="533"/>
    <x v="1"/>
  </r>
  <r>
    <s v="U4"/>
    <x v="20"/>
    <s v="10053985"/>
    <s v="Mendoza Torres, Nelsa Bacilia"/>
    <x v="562"/>
    <s v="0001"/>
    <s v="ZPP3"/>
    <x v="0"/>
    <x v="0"/>
    <s v="FERT"/>
    <s v="UN"/>
    <s v="CA"/>
    <x v="553"/>
    <s v="YZ11"/>
    <x v="10"/>
    <n v="3"/>
    <x v="0"/>
    <d v="2019-09-21T00:00:00"/>
    <n v="-51.03"/>
    <x v="0"/>
    <x v="2"/>
    <x v="0"/>
    <x v="533"/>
    <x v="1"/>
  </r>
  <r>
    <s v="U3"/>
    <x v="30"/>
    <s v="12245930"/>
    <s v="Mercedes Nicasio, Artemia"/>
    <x v="563"/>
    <s v="0001"/>
    <s v="ZPP3"/>
    <x v="5"/>
    <x v="5"/>
    <s v="FERT"/>
    <s v="UN"/>
    <s v="CA"/>
    <x v="554"/>
    <s v="YD11"/>
    <x v="2"/>
    <n v="10"/>
    <x v="0"/>
    <d v="2019-09-21T00:00:00"/>
    <n v="265.33999999999997"/>
    <x v="0"/>
    <x v="3"/>
    <x v="0"/>
    <x v="534"/>
    <x v="0"/>
  </r>
  <r>
    <s v="U3"/>
    <x v="30"/>
    <s v="12245930"/>
    <s v="Mercedes Nicasio, Artemia"/>
    <x v="563"/>
    <s v="0001"/>
    <s v="ZPP3"/>
    <x v="0"/>
    <x v="0"/>
    <s v="FERT"/>
    <s v="UN"/>
    <s v="CA"/>
    <x v="554"/>
    <s v="YD11"/>
    <x v="2"/>
    <n v="10"/>
    <x v="0"/>
    <d v="2019-09-21T00:00:00"/>
    <n v="309.58999999999997"/>
    <x v="0"/>
    <x v="3"/>
    <x v="0"/>
    <x v="534"/>
    <x v="0"/>
  </r>
  <r>
    <s v="U3"/>
    <x v="30"/>
    <s v="12245930"/>
    <s v="Mercedes Nicasio, Artemia"/>
    <x v="563"/>
    <s v="0001"/>
    <s v="ZPP3"/>
    <x v="3"/>
    <x v="3"/>
    <s v="FERT"/>
    <s v="UN"/>
    <s v="CA"/>
    <x v="554"/>
    <s v="YD13"/>
    <x v="2"/>
    <n v="2"/>
    <x v="0"/>
    <d v="2019-09-21T00:00:00"/>
    <n v="18.47"/>
    <x v="0"/>
    <x v="3"/>
    <x v="0"/>
    <x v="534"/>
    <x v="0"/>
  </r>
  <r>
    <s v="U3"/>
    <x v="30"/>
    <s v="12245930"/>
    <s v="Mercedes Nicasio, Artemia"/>
    <x v="563"/>
    <s v="0001"/>
    <s v="ZPP3"/>
    <x v="36"/>
    <x v="36"/>
    <s v="FERT"/>
    <s v="UN"/>
    <s v="CA"/>
    <x v="554"/>
    <s v="YD13"/>
    <x v="2"/>
    <n v="1"/>
    <x v="0"/>
    <d v="2019-09-21T00:00:00"/>
    <n v="14.78"/>
    <x v="0"/>
    <x v="3"/>
    <x v="0"/>
    <x v="534"/>
    <x v="0"/>
  </r>
  <r>
    <s v="U3"/>
    <x v="30"/>
    <s v="12245930"/>
    <s v="Mercedes Nicasio, Artemia"/>
    <x v="563"/>
    <s v="0001"/>
    <s v="ZPP3"/>
    <x v="3"/>
    <x v="3"/>
    <s v="FERT"/>
    <s v="UN"/>
    <s v="CA"/>
    <x v="554"/>
    <s v="YZ13"/>
    <x v="2"/>
    <n v="6"/>
    <x v="1"/>
    <d v="2019-09-21T00:00:00"/>
    <n v="0"/>
    <x v="0"/>
    <x v="3"/>
    <x v="0"/>
    <x v="534"/>
    <x v="1"/>
  </r>
  <r>
    <s v="U3"/>
    <x v="30"/>
    <s v="12245930"/>
    <s v="Mercedes Nicasio, Artemia"/>
    <x v="563"/>
    <s v="0001"/>
    <s v="ZPP3"/>
    <x v="2"/>
    <x v="2"/>
    <s v="FERT"/>
    <s v="UN"/>
    <s v="CA"/>
    <x v="554"/>
    <s v="YZ13"/>
    <x v="2"/>
    <n v="1"/>
    <x v="1"/>
    <d v="2019-09-21T00:00:00"/>
    <n v="0"/>
    <x v="0"/>
    <x v="3"/>
    <x v="0"/>
    <x v="534"/>
    <x v="1"/>
  </r>
  <r>
    <s v="U4"/>
    <x v="24"/>
    <s v="10058241"/>
    <s v="Meregildo Sanchez, Belchor Wilfredo"/>
    <x v="564"/>
    <s v="0001"/>
    <s v="ZPP3"/>
    <x v="19"/>
    <x v="19"/>
    <s v="FERT"/>
    <s v="UN"/>
    <s v="CA"/>
    <x v="555"/>
    <s v="YD11"/>
    <x v="17"/>
    <n v="1"/>
    <x v="0"/>
    <d v="2019-09-21T00:00:00"/>
    <n v="26.47"/>
    <x v="0"/>
    <x v="3"/>
    <x v="0"/>
    <x v="535"/>
    <x v="0"/>
  </r>
  <r>
    <s v="U4"/>
    <x v="24"/>
    <s v="10058241"/>
    <s v="Meregildo Sanchez, Belchor Wilfredo"/>
    <x v="564"/>
    <s v="0001"/>
    <s v="ZPP3"/>
    <x v="5"/>
    <x v="5"/>
    <s v="FERT"/>
    <s v="UN"/>
    <s v="CA"/>
    <x v="555"/>
    <s v="YD11"/>
    <x v="17"/>
    <n v="2"/>
    <x v="0"/>
    <d v="2019-09-21T00:00:00"/>
    <n v="53.24"/>
    <x v="0"/>
    <x v="3"/>
    <x v="0"/>
    <x v="535"/>
    <x v="0"/>
  </r>
  <r>
    <s v="U4"/>
    <x v="24"/>
    <s v="10058241"/>
    <s v="Meregildo Sanchez, Belchor Wilfredo"/>
    <x v="564"/>
    <s v="0001"/>
    <s v="ZPP3"/>
    <x v="4"/>
    <x v="4"/>
    <s v="FERT"/>
    <s v="UN"/>
    <s v="CA"/>
    <x v="555"/>
    <s v="YD13"/>
    <x v="17"/>
    <n v="1"/>
    <x v="0"/>
    <d v="2019-09-21T00:00:00"/>
    <n v="16.100000000000001"/>
    <x v="0"/>
    <x v="3"/>
    <x v="0"/>
    <x v="535"/>
    <x v="0"/>
  </r>
  <r>
    <s v="U4"/>
    <x v="24"/>
    <s v="10058241"/>
    <s v="Meregildo Sanchez, Belchor Wilfredo"/>
    <x v="564"/>
    <s v="0001"/>
    <s v="ZPP3"/>
    <x v="2"/>
    <x v="2"/>
    <s v="FERT"/>
    <s v="UN"/>
    <s v="CA"/>
    <x v="555"/>
    <s v="YD13"/>
    <x v="17"/>
    <n v="2"/>
    <x v="0"/>
    <d v="2019-09-21T00:00:00"/>
    <n v="27.71"/>
    <x v="0"/>
    <x v="3"/>
    <x v="0"/>
    <x v="535"/>
    <x v="0"/>
  </r>
  <r>
    <s v="U4"/>
    <x v="24"/>
    <s v="10058241"/>
    <s v="Meregildo Sanchez, Belchor Wilfredo"/>
    <x v="564"/>
    <s v="0001"/>
    <s v="ZPP3"/>
    <x v="2"/>
    <x v="2"/>
    <s v="FERT"/>
    <s v="UN"/>
    <s v="CA"/>
    <x v="555"/>
    <s v="YZ13"/>
    <x v="17"/>
    <n v="2"/>
    <x v="1"/>
    <d v="2019-09-21T00:00:00"/>
    <n v="0"/>
    <x v="0"/>
    <x v="3"/>
    <x v="0"/>
    <x v="535"/>
    <x v="1"/>
  </r>
  <r>
    <s v="U4"/>
    <x v="24"/>
    <s v="10058241"/>
    <s v="Meregildo Sanchez, Belchor Wilfredo"/>
    <x v="564"/>
    <s v="0001"/>
    <s v="ZPP3"/>
    <x v="10"/>
    <x v="10"/>
    <s v="FERT"/>
    <s v="UN"/>
    <s v="CA"/>
    <x v="555"/>
    <s v="YZ13"/>
    <x v="17"/>
    <n v="1"/>
    <x v="1"/>
    <d v="2019-09-21T00:00:00"/>
    <n v="0"/>
    <x v="0"/>
    <x v="3"/>
    <x v="0"/>
    <x v="535"/>
    <x v="1"/>
  </r>
  <r>
    <s v="U3"/>
    <x v="21"/>
    <s v="10061777"/>
    <s v="Mestanza Castro De Castro, Maria Co"/>
    <x v="565"/>
    <s v="0001"/>
    <s v="ZPP3"/>
    <x v="0"/>
    <x v="0"/>
    <s v="FERT"/>
    <s v="UN"/>
    <s v="CA"/>
    <x v="556"/>
    <s v="YD11"/>
    <x v="18"/>
    <n v="3"/>
    <x v="0"/>
    <d v="2019-09-21T00:00:00"/>
    <n v="93.13"/>
    <x v="0"/>
    <x v="0"/>
    <x v="0"/>
    <x v="536"/>
    <x v="0"/>
  </r>
  <r>
    <s v="U3"/>
    <x v="21"/>
    <s v="10061777"/>
    <s v="Mestanza Castro De Castro, Maria Co"/>
    <x v="565"/>
    <s v="0001"/>
    <s v="ZPP3"/>
    <x v="5"/>
    <x v="5"/>
    <s v="FERT"/>
    <s v="UN"/>
    <s v="CA"/>
    <x v="556"/>
    <s v="YD11"/>
    <x v="18"/>
    <n v="1"/>
    <x v="0"/>
    <d v="2019-09-21T00:00:00"/>
    <n v="26.61"/>
    <x v="0"/>
    <x v="0"/>
    <x v="0"/>
    <x v="536"/>
    <x v="0"/>
  </r>
  <r>
    <s v="U3"/>
    <x v="21"/>
    <s v="10061777"/>
    <s v="Mestanza Castro De Castro, Maria Co"/>
    <x v="565"/>
    <s v="0001"/>
    <s v="ZPP3"/>
    <x v="19"/>
    <x v="19"/>
    <s v="FERT"/>
    <s v="UN"/>
    <s v="CA"/>
    <x v="556"/>
    <s v="YD11"/>
    <x v="18"/>
    <n v="1"/>
    <x v="0"/>
    <d v="2019-09-21T00:00:00"/>
    <n v="26.47"/>
    <x v="0"/>
    <x v="0"/>
    <x v="0"/>
    <x v="536"/>
    <x v="0"/>
  </r>
  <r>
    <s v="U3"/>
    <x v="21"/>
    <s v="10061777"/>
    <s v="Mestanza Castro De Castro, Maria Co"/>
    <x v="565"/>
    <s v="0001"/>
    <s v="ZPP3"/>
    <x v="7"/>
    <x v="7"/>
    <s v="FERT"/>
    <s v="UN"/>
    <s v="CA"/>
    <x v="556"/>
    <s v="YD11"/>
    <x v="18"/>
    <n v="1"/>
    <x v="0"/>
    <d v="2019-09-21T00:00:00"/>
    <n v="30.75"/>
    <x v="0"/>
    <x v="0"/>
    <x v="0"/>
    <x v="536"/>
    <x v="0"/>
  </r>
  <r>
    <s v="U3"/>
    <x v="21"/>
    <s v="10061777"/>
    <s v="Mestanza Castro De Castro, Maria Co"/>
    <x v="565"/>
    <s v="0001"/>
    <s v="ZPP3"/>
    <x v="15"/>
    <x v="15"/>
    <s v="ZPUB"/>
    <s v="UN"/>
    <s v="UN"/>
    <x v="556"/>
    <s v="YZ13"/>
    <x v="18"/>
    <n v="3"/>
    <x v="1"/>
    <d v="2019-09-21T00:00:00"/>
    <n v="0"/>
    <x v="0"/>
    <x v="0"/>
    <x v="0"/>
    <x v="536"/>
    <x v="1"/>
  </r>
  <r>
    <s v="U3"/>
    <x v="30"/>
    <s v="11772973"/>
    <s v="Meza Benites, Gloria"/>
    <x v="566"/>
    <s v="0001"/>
    <s v="ZPP3"/>
    <x v="7"/>
    <x v="7"/>
    <s v="FERT"/>
    <s v="UN"/>
    <s v="CA"/>
    <x v="557"/>
    <s v="YD11"/>
    <x v="18"/>
    <n v="1"/>
    <x v="0"/>
    <d v="2019-09-21T00:00:00"/>
    <n v="30.75"/>
    <x v="0"/>
    <x v="3"/>
    <x v="0"/>
    <x v="537"/>
    <x v="0"/>
  </r>
  <r>
    <s v="U3"/>
    <x v="30"/>
    <s v="11772973"/>
    <s v="Meza Benites, Gloria"/>
    <x v="566"/>
    <s v="0001"/>
    <s v="ZPP3"/>
    <x v="11"/>
    <x v="11"/>
    <s v="FERT"/>
    <s v="UN"/>
    <s v="CA"/>
    <x v="557"/>
    <s v="YD13"/>
    <x v="18"/>
    <n v="1"/>
    <x v="0"/>
    <d v="2019-09-21T00:00:00"/>
    <n v="20.29"/>
    <x v="0"/>
    <x v="3"/>
    <x v="0"/>
    <x v="537"/>
    <x v="0"/>
  </r>
  <r>
    <s v="U3"/>
    <x v="30"/>
    <s v="11772973"/>
    <s v="Meza Benites, Gloria"/>
    <x v="566"/>
    <s v="0001"/>
    <s v="ZPP3"/>
    <x v="5"/>
    <x v="5"/>
    <s v="FERT"/>
    <s v="UN"/>
    <s v="CA"/>
    <x v="557"/>
    <s v="YD11"/>
    <x v="18"/>
    <n v="5"/>
    <x v="0"/>
    <d v="2019-09-21T00:00:00"/>
    <n v="133.09"/>
    <x v="0"/>
    <x v="3"/>
    <x v="0"/>
    <x v="537"/>
    <x v="0"/>
  </r>
  <r>
    <s v="U3"/>
    <x v="30"/>
    <s v="11772973"/>
    <s v="Meza Benites, Gloria"/>
    <x v="566"/>
    <s v="0001"/>
    <s v="ZPP3"/>
    <x v="3"/>
    <x v="3"/>
    <s v="FERT"/>
    <s v="UN"/>
    <s v="CA"/>
    <x v="557"/>
    <s v="YD13"/>
    <x v="18"/>
    <n v="2"/>
    <x v="0"/>
    <d v="2019-09-21T00:00:00"/>
    <n v="18.47"/>
    <x v="0"/>
    <x v="3"/>
    <x v="0"/>
    <x v="537"/>
    <x v="0"/>
  </r>
  <r>
    <s v="U3"/>
    <x v="30"/>
    <s v="11772973"/>
    <s v="Meza Benites, Gloria"/>
    <x v="566"/>
    <s v="0001"/>
    <s v="ZPP3"/>
    <x v="21"/>
    <x v="21"/>
    <s v="FERT"/>
    <s v="UN"/>
    <s v="CA"/>
    <x v="557"/>
    <s v="YD13"/>
    <x v="18"/>
    <n v="1"/>
    <x v="0"/>
    <d v="2019-09-21T00:00:00"/>
    <n v="10.199999999999999"/>
    <x v="0"/>
    <x v="3"/>
    <x v="0"/>
    <x v="537"/>
    <x v="0"/>
  </r>
  <r>
    <s v="U3"/>
    <x v="30"/>
    <s v="11772973"/>
    <s v="Meza Benites, Gloria"/>
    <x v="566"/>
    <s v="0001"/>
    <s v="ZPP3"/>
    <x v="3"/>
    <x v="3"/>
    <s v="FERT"/>
    <s v="UN"/>
    <s v="CA"/>
    <x v="557"/>
    <s v="YZ13"/>
    <x v="18"/>
    <n v="6"/>
    <x v="1"/>
    <d v="2019-09-21T00:00:00"/>
    <n v="0"/>
    <x v="0"/>
    <x v="3"/>
    <x v="0"/>
    <x v="537"/>
    <x v="1"/>
  </r>
  <r>
    <s v="U3"/>
    <x v="30"/>
    <s v="11772973"/>
    <s v="Meza Benites, Gloria"/>
    <x v="566"/>
    <s v="0001"/>
    <s v="ZPP3"/>
    <x v="15"/>
    <x v="15"/>
    <s v="ZPUB"/>
    <s v="UN"/>
    <s v="UN"/>
    <x v="557"/>
    <s v="YZ13"/>
    <x v="18"/>
    <n v="3"/>
    <x v="1"/>
    <d v="2019-09-21T00:00:00"/>
    <n v="0"/>
    <x v="0"/>
    <x v="3"/>
    <x v="0"/>
    <x v="537"/>
    <x v="1"/>
  </r>
  <r>
    <s v="TQ"/>
    <x v="7"/>
    <s v="10056846"/>
    <s v="Meza Calderon, Santos Elizabeth"/>
    <x v="567"/>
    <s v="0001"/>
    <s v="ZPP3"/>
    <x v="5"/>
    <x v="5"/>
    <s v="FERT"/>
    <s v="UN"/>
    <s v="CA"/>
    <x v="285"/>
    <s v="YD11"/>
    <x v="16"/>
    <n v="3"/>
    <x v="0"/>
    <d v="2019-09-21T00:00:00"/>
    <n v="79.849999999999994"/>
    <x v="0"/>
    <x v="3"/>
    <x v="0"/>
    <x v="538"/>
    <x v="0"/>
  </r>
  <r>
    <s v="TQ"/>
    <x v="7"/>
    <s v="10056846"/>
    <s v="Meza Calderon, Santos Elizabeth"/>
    <x v="567"/>
    <s v="0001"/>
    <s v="ZPP3"/>
    <x v="0"/>
    <x v="0"/>
    <s v="FERT"/>
    <s v="UN"/>
    <s v="CA"/>
    <x v="285"/>
    <s v="YD11"/>
    <x v="16"/>
    <n v="1"/>
    <x v="0"/>
    <d v="2019-09-21T00:00:00"/>
    <n v="31.04"/>
    <x v="0"/>
    <x v="3"/>
    <x v="0"/>
    <x v="538"/>
    <x v="0"/>
  </r>
  <r>
    <s v="TQ"/>
    <x v="7"/>
    <s v="10056846"/>
    <s v="Meza Calderon, Santos Elizabeth"/>
    <x v="567"/>
    <s v="0001"/>
    <s v="ZPP3"/>
    <x v="21"/>
    <x v="21"/>
    <s v="FERT"/>
    <s v="UN"/>
    <s v="CA"/>
    <x v="285"/>
    <s v="YD13"/>
    <x v="16"/>
    <n v="1"/>
    <x v="0"/>
    <d v="2019-09-21T00:00:00"/>
    <n v="10.17"/>
    <x v="0"/>
    <x v="3"/>
    <x v="0"/>
    <x v="538"/>
    <x v="0"/>
  </r>
  <r>
    <s v="TQ"/>
    <x v="7"/>
    <s v="10056846"/>
    <s v="Meza Calderon, Santos Elizabeth"/>
    <x v="568"/>
    <s v="Z058"/>
    <s v="ZPP3"/>
    <x v="19"/>
    <x v="19"/>
    <s v="FERT"/>
    <s v="UN"/>
    <s v="CA"/>
    <x v="390"/>
    <s v="YD11"/>
    <x v="16"/>
    <n v="2"/>
    <x v="0"/>
    <d v="2019-09-21T00:00:00"/>
    <n v="52.95"/>
    <x v="0"/>
    <x v="3"/>
    <x v="1"/>
    <x v="538"/>
    <x v="0"/>
  </r>
  <r>
    <s v="U3"/>
    <x v="30"/>
    <s v="11383864"/>
    <s v="Minchola Sanchez, Maria Soledad"/>
    <x v="569"/>
    <s v="0001"/>
    <s v="ZPP3"/>
    <x v="16"/>
    <x v="16"/>
    <s v="FERT"/>
    <s v="UN"/>
    <s v="CA"/>
    <x v="558"/>
    <s v="YD13"/>
    <x v="23"/>
    <n v="1"/>
    <x v="0"/>
    <d v="2019-09-21T00:00:00"/>
    <n v="7.24"/>
    <x v="0"/>
    <x v="3"/>
    <x v="0"/>
    <x v="539"/>
    <x v="0"/>
  </r>
  <r>
    <s v="U3"/>
    <x v="30"/>
    <s v="11383864"/>
    <s v="Minchola Sanchez, Maria Soledad"/>
    <x v="569"/>
    <s v="0001"/>
    <s v="ZPP3"/>
    <x v="31"/>
    <x v="31"/>
    <s v="FERT"/>
    <s v="UN"/>
    <s v="CA"/>
    <x v="558"/>
    <s v="YD13"/>
    <x v="23"/>
    <n v="1"/>
    <x v="0"/>
    <d v="2019-09-21T00:00:00"/>
    <n v="10.87"/>
    <x v="0"/>
    <x v="3"/>
    <x v="0"/>
    <x v="539"/>
    <x v="0"/>
  </r>
  <r>
    <s v="U3"/>
    <x v="30"/>
    <s v="11383864"/>
    <s v="Minchola Sanchez, Maria Soledad"/>
    <x v="569"/>
    <s v="0001"/>
    <s v="ZPP3"/>
    <x v="2"/>
    <x v="2"/>
    <s v="FERT"/>
    <s v="UN"/>
    <s v="CA"/>
    <x v="558"/>
    <s v="YD13"/>
    <x v="23"/>
    <n v="1"/>
    <x v="0"/>
    <d v="2019-09-21T00:00:00"/>
    <n v="13.86"/>
    <x v="0"/>
    <x v="3"/>
    <x v="0"/>
    <x v="539"/>
    <x v="0"/>
  </r>
  <r>
    <s v="U3"/>
    <x v="30"/>
    <s v="11383864"/>
    <s v="Minchola Sanchez, Maria Soledad"/>
    <x v="569"/>
    <s v="0001"/>
    <s v="ZPP3"/>
    <x v="2"/>
    <x v="2"/>
    <s v="FERT"/>
    <s v="UN"/>
    <s v="CA"/>
    <x v="558"/>
    <s v="YZ13"/>
    <x v="23"/>
    <n v="1"/>
    <x v="1"/>
    <d v="2019-09-21T00:00:00"/>
    <n v="0"/>
    <x v="0"/>
    <x v="3"/>
    <x v="0"/>
    <x v="539"/>
    <x v="1"/>
  </r>
  <r>
    <s v="U3"/>
    <x v="30"/>
    <s v="11383864"/>
    <s v="Minchola Sanchez, Maria Soledad"/>
    <x v="569"/>
    <s v="0001"/>
    <s v="ZPP3"/>
    <x v="2"/>
    <x v="2"/>
    <s v="FERT"/>
    <s v="UN"/>
    <s v="CA"/>
    <x v="558"/>
    <s v="YZ13"/>
    <x v="23"/>
    <n v="1"/>
    <x v="1"/>
    <d v="2019-09-21T00:00:00"/>
    <n v="0"/>
    <x v="0"/>
    <x v="3"/>
    <x v="0"/>
    <x v="539"/>
    <x v="1"/>
  </r>
  <r>
    <s v="U4"/>
    <x v="0"/>
    <s v="10065955"/>
    <s v="Mini Market Tati Eirl"/>
    <x v="570"/>
    <s v="Z058"/>
    <s v="ZPP3"/>
    <x v="12"/>
    <x v="12"/>
    <s v="FERT"/>
    <s v="UN"/>
    <s v="CA"/>
    <x v="559"/>
    <s v="YD13"/>
    <x v="10"/>
    <n v="1"/>
    <x v="0"/>
    <d v="2019-09-21T00:00:00"/>
    <n v="15.89"/>
    <x v="0"/>
    <x v="0"/>
    <x v="1"/>
    <x v="540"/>
    <x v="0"/>
  </r>
  <r>
    <s v="U4"/>
    <x v="0"/>
    <s v="10065955"/>
    <s v="Mini Market Tati Eirl"/>
    <x v="570"/>
    <s v="Z058"/>
    <s v="ZPP3"/>
    <x v="10"/>
    <x v="10"/>
    <s v="FERT"/>
    <s v="UN"/>
    <s v="CA"/>
    <x v="559"/>
    <s v="YD13"/>
    <x v="10"/>
    <n v="1"/>
    <x v="0"/>
    <d v="2019-09-21T00:00:00"/>
    <n v="16.100000000000001"/>
    <x v="0"/>
    <x v="0"/>
    <x v="1"/>
    <x v="540"/>
    <x v="0"/>
  </r>
  <r>
    <s v="U4"/>
    <x v="0"/>
    <s v="10065955"/>
    <s v="Mini Market Tati Eirl"/>
    <x v="570"/>
    <s v="Z058"/>
    <s v="ZPP3"/>
    <x v="2"/>
    <x v="2"/>
    <s v="FERT"/>
    <s v="UN"/>
    <s v="CA"/>
    <x v="559"/>
    <s v="YD13"/>
    <x v="10"/>
    <n v="1"/>
    <x v="0"/>
    <d v="2019-09-21T00:00:00"/>
    <n v="13.86"/>
    <x v="0"/>
    <x v="0"/>
    <x v="1"/>
    <x v="540"/>
    <x v="0"/>
  </r>
  <r>
    <s v="U4"/>
    <x v="0"/>
    <s v="10065955"/>
    <s v="Mini Market Tati Eirl"/>
    <x v="570"/>
    <s v="Z058"/>
    <s v="ZPP3"/>
    <x v="3"/>
    <x v="3"/>
    <s v="FERT"/>
    <s v="UN"/>
    <s v="CA"/>
    <x v="559"/>
    <s v="YD13"/>
    <x v="10"/>
    <n v="1"/>
    <x v="0"/>
    <d v="2019-09-21T00:00:00"/>
    <n v="9.24"/>
    <x v="0"/>
    <x v="0"/>
    <x v="1"/>
    <x v="540"/>
    <x v="0"/>
  </r>
  <r>
    <s v="U4"/>
    <x v="0"/>
    <s v="10065955"/>
    <s v="Mini Market Tati Eirl"/>
    <x v="570"/>
    <s v="Z058"/>
    <s v="ZPP3"/>
    <x v="41"/>
    <x v="41"/>
    <s v="FERT"/>
    <s v="UN"/>
    <s v="CA"/>
    <x v="559"/>
    <s v="YD13"/>
    <x v="10"/>
    <n v="1"/>
    <x v="0"/>
    <d v="2019-09-21T00:00:00"/>
    <n v="12.68"/>
    <x v="0"/>
    <x v="0"/>
    <x v="1"/>
    <x v="540"/>
    <x v="0"/>
  </r>
  <r>
    <s v="U4"/>
    <x v="0"/>
    <s v="10065955"/>
    <s v="Mini Market Tati Eirl"/>
    <x v="570"/>
    <s v="Z058"/>
    <s v="ZPP3"/>
    <x v="8"/>
    <x v="8"/>
    <s v="FERT"/>
    <s v="UN"/>
    <s v="CA"/>
    <x v="559"/>
    <s v="YD13"/>
    <x v="10"/>
    <n v="2"/>
    <x v="0"/>
    <d v="2019-09-21T00:00:00"/>
    <n v="20.62"/>
    <x v="0"/>
    <x v="0"/>
    <x v="1"/>
    <x v="540"/>
    <x v="0"/>
  </r>
  <r>
    <s v="U4"/>
    <x v="0"/>
    <s v="10065955"/>
    <s v="Mini Market Tati Eirl"/>
    <x v="570"/>
    <s v="Z058"/>
    <s v="ZPP3"/>
    <x v="24"/>
    <x v="24"/>
    <s v="FERT"/>
    <s v="UN"/>
    <s v="CA"/>
    <x v="559"/>
    <s v="YD13"/>
    <x v="10"/>
    <n v="2"/>
    <x v="0"/>
    <d v="2019-09-21T00:00:00"/>
    <n v="18.21"/>
    <x v="0"/>
    <x v="0"/>
    <x v="1"/>
    <x v="540"/>
    <x v="0"/>
  </r>
  <r>
    <s v="U4"/>
    <x v="0"/>
    <s v="10065955"/>
    <s v="Mini Market Tati Eirl"/>
    <x v="570"/>
    <s v="Z058"/>
    <s v="ZPP3"/>
    <x v="9"/>
    <x v="9"/>
    <s v="FERT"/>
    <s v="UN"/>
    <s v="CA"/>
    <x v="559"/>
    <s v="YD13"/>
    <x v="10"/>
    <n v="1"/>
    <x v="0"/>
    <d v="2019-09-21T00:00:00"/>
    <n v="12.45"/>
    <x v="0"/>
    <x v="0"/>
    <x v="1"/>
    <x v="540"/>
    <x v="0"/>
  </r>
  <r>
    <s v="U4"/>
    <x v="0"/>
    <s v="10065955"/>
    <s v="Mini Market Tati Eirl"/>
    <x v="570"/>
    <s v="Z058"/>
    <s v="ZPP3"/>
    <x v="7"/>
    <x v="7"/>
    <s v="FERT"/>
    <s v="UN"/>
    <s v="CA"/>
    <x v="559"/>
    <s v="YD11"/>
    <x v="10"/>
    <n v="1"/>
    <x v="0"/>
    <d v="2019-09-21T00:00:00"/>
    <n v="30.75"/>
    <x v="0"/>
    <x v="0"/>
    <x v="1"/>
    <x v="540"/>
    <x v="0"/>
  </r>
  <r>
    <s v="U4"/>
    <x v="0"/>
    <s v="10065955"/>
    <s v="Mini Market Tati Eirl"/>
    <x v="570"/>
    <s v="Z058"/>
    <s v="ZPP3"/>
    <x v="0"/>
    <x v="0"/>
    <s v="FERT"/>
    <s v="UN"/>
    <s v="CA"/>
    <x v="559"/>
    <s v="YD11"/>
    <x v="10"/>
    <n v="4"/>
    <x v="0"/>
    <d v="2019-09-21T00:00:00"/>
    <n v="124.18"/>
    <x v="0"/>
    <x v="0"/>
    <x v="1"/>
    <x v="540"/>
    <x v="0"/>
  </r>
  <r>
    <s v="U4"/>
    <x v="0"/>
    <s v="10065955"/>
    <s v="Mini Market Tati Eirl"/>
    <x v="570"/>
    <s v="Z058"/>
    <s v="ZPP3"/>
    <x v="6"/>
    <x v="6"/>
    <s v="FERT"/>
    <s v="UN"/>
    <s v="CA"/>
    <x v="559"/>
    <s v="YD11"/>
    <x v="10"/>
    <n v="2"/>
    <x v="0"/>
    <d v="2019-09-21T00:00:00"/>
    <n v="70.11"/>
    <x v="0"/>
    <x v="0"/>
    <x v="1"/>
    <x v="540"/>
    <x v="0"/>
  </r>
  <r>
    <s v="U4"/>
    <x v="0"/>
    <s v="10065955"/>
    <s v="Mini Market Tati Eirl"/>
    <x v="570"/>
    <s v="Z058"/>
    <s v="ZPP3"/>
    <x v="2"/>
    <x v="2"/>
    <s v="FERT"/>
    <s v="UN"/>
    <s v="CA"/>
    <x v="559"/>
    <s v="YZ13"/>
    <x v="10"/>
    <n v="1"/>
    <x v="1"/>
    <d v="2019-09-21T00:00:00"/>
    <n v="0"/>
    <x v="0"/>
    <x v="0"/>
    <x v="1"/>
    <x v="540"/>
    <x v="1"/>
  </r>
  <r>
    <s v="U4"/>
    <x v="0"/>
    <s v="10065955"/>
    <s v="Mini Market Tati Eirl"/>
    <x v="570"/>
    <s v="Z058"/>
    <s v="ZPP3"/>
    <x v="10"/>
    <x v="10"/>
    <s v="FERT"/>
    <s v="UN"/>
    <s v="CA"/>
    <x v="559"/>
    <s v="YZ13"/>
    <x v="10"/>
    <n v="1"/>
    <x v="1"/>
    <d v="2019-09-21T00:00:00"/>
    <n v="0"/>
    <x v="0"/>
    <x v="0"/>
    <x v="1"/>
    <x v="540"/>
    <x v="1"/>
  </r>
  <r>
    <s v="U4"/>
    <x v="0"/>
    <s v="10065955"/>
    <s v="Mini Market Tati Eirl"/>
    <x v="570"/>
    <s v="Z058"/>
    <s v="ZPP3"/>
    <x v="10"/>
    <x v="10"/>
    <s v="FERT"/>
    <s v="UN"/>
    <s v="CA"/>
    <x v="559"/>
    <s v="YZ13"/>
    <x v="10"/>
    <n v="1"/>
    <x v="1"/>
    <d v="2019-09-21T00:00:00"/>
    <n v="0"/>
    <x v="0"/>
    <x v="0"/>
    <x v="1"/>
    <x v="540"/>
    <x v="1"/>
  </r>
  <r>
    <s v="U4"/>
    <x v="0"/>
    <s v="10065955"/>
    <s v="Mini Market Tati Eirl"/>
    <x v="570"/>
    <s v="Z058"/>
    <s v="ZPP3"/>
    <x v="3"/>
    <x v="3"/>
    <s v="FERT"/>
    <s v="UN"/>
    <s v="CA"/>
    <x v="559"/>
    <s v="YZ13"/>
    <x v="10"/>
    <n v="3"/>
    <x v="1"/>
    <d v="2019-09-21T00:00:00"/>
    <n v="0"/>
    <x v="0"/>
    <x v="0"/>
    <x v="1"/>
    <x v="540"/>
    <x v="1"/>
  </r>
  <r>
    <s v="U2"/>
    <x v="1"/>
    <s v="10961649"/>
    <s v="Miñano Horna, Enriqueta Bienvenida"/>
    <x v="571"/>
    <s v="Z058"/>
    <s v="ZPP3"/>
    <x v="6"/>
    <x v="6"/>
    <s v="FERT"/>
    <s v="UN"/>
    <s v="CA"/>
    <x v="560"/>
    <s v="YD11"/>
    <x v="42"/>
    <n v="6"/>
    <x v="0"/>
    <d v="2019-09-21T00:00:00"/>
    <n v="210.32"/>
    <x v="0"/>
    <x v="1"/>
    <x v="1"/>
    <x v="541"/>
    <x v="0"/>
  </r>
  <r>
    <s v="U2"/>
    <x v="1"/>
    <s v="10961649"/>
    <s v="Miñano Horna, Enriqueta Bienvenida"/>
    <x v="571"/>
    <s v="Z058"/>
    <s v="ZPP3"/>
    <x v="2"/>
    <x v="2"/>
    <s v="FERT"/>
    <s v="UN"/>
    <s v="CA"/>
    <x v="560"/>
    <s v="YD13"/>
    <x v="42"/>
    <n v="1"/>
    <x v="0"/>
    <d v="2019-09-21T00:00:00"/>
    <n v="13.86"/>
    <x v="0"/>
    <x v="1"/>
    <x v="1"/>
    <x v="541"/>
    <x v="0"/>
  </r>
  <r>
    <s v="U2"/>
    <x v="1"/>
    <s v="10961649"/>
    <s v="Miñano Horna, Enriqueta Bienvenida"/>
    <x v="571"/>
    <s v="Z058"/>
    <s v="ZPP3"/>
    <x v="23"/>
    <x v="23"/>
    <s v="FERT"/>
    <s v="UN"/>
    <s v="CA"/>
    <x v="560"/>
    <s v="YD13"/>
    <x v="42"/>
    <n v="1"/>
    <x v="0"/>
    <d v="2019-09-21T00:00:00"/>
    <n v="7.39"/>
    <x v="0"/>
    <x v="1"/>
    <x v="1"/>
    <x v="541"/>
    <x v="0"/>
  </r>
  <r>
    <s v="U2"/>
    <x v="1"/>
    <s v="10961649"/>
    <s v="Miñano Horna, Enriqueta Bienvenida"/>
    <x v="571"/>
    <s v="Z058"/>
    <s v="ZPP3"/>
    <x v="2"/>
    <x v="2"/>
    <s v="FERT"/>
    <s v="UN"/>
    <s v="CA"/>
    <x v="560"/>
    <s v="YZ13"/>
    <x v="42"/>
    <n v="1"/>
    <x v="1"/>
    <d v="2019-09-21T00:00:00"/>
    <n v="0"/>
    <x v="0"/>
    <x v="1"/>
    <x v="1"/>
    <x v="541"/>
    <x v="1"/>
  </r>
  <r>
    <s v="U2"/>
    <x v="29"/>
    <s v="12039794"/>
    <s v="Miñano Rodriguez, Elvira Raquel"/>
    <x v="572"/>
    <s v="0001"/>
    <s v="ZPP3"/>
    <x v="12"/>
    <x v="12"/>
    <s v="FERT"/>
    <s v="UN"/>
    <s v="CA"/>
    <x v="561"/>
    <s v="YD13"/>
    <x v="17"/>
    <n v="2"/>
    <x v="0"/>
    <d v="2019-09-21T00:00:00"/>
    <n v="31.78"/>
    <x v="0"/>
    <x v="0"/>
    <x v="0"/>
    <x v="542"/>
    <x v="0"/>
  </r>
  <r>
    <s v="U2"/>
    <x v="29"/>
    <s v="12039794"/>
    <s v="Miñano Rodriguez, Elvira Raquel"/>
    <x v="572"/>
    <s v="0001"/>
    <s v="ZPP3"/>
    <x v="10"/>
    <x v="10"/>
    <s v="FERT"/>
    <s v="UN"/>
    <s v="CA"/>
    <x v="561"/>
    <s v="YD13"/>
    <x v="17"/>
    <n v="1"/>
    <x v="0"/>
    <d v="2019-09-21T00:00:00"/>
    <n v="16.100000000000001"/>
    <x v="0"/>
    <x v="0"/>
    <x v="0"/>
    <x v="542"/>
    <x v="0"/>
  </r>
  <r>
    <s v="U2"/>
    <x v="29"/>
    <s v="12039794"/>
    <s v="Miñano Rodriguez, Elvira Raquel"/>
    <x v="572"/>
    <s v="0001"/>
    <s v="ZPP3"/>
    <x v="25"/>
    <x v="25"/>
    <s v="FERT"/>
    <s v="UN"/>
    <s v="CA"/>
    <x v="561"/>
    <s v="YD13"/>
    <x v="17"/>
    <n v="1"/>
    <x v="0"/>
    <d v="2019-09-21T00:00:00"/>
    <n v="6.44"/>
    <x v="0"/>
    <x v="0"/>
    <x v="0"/>
    <x v="542"/>
    <x v="0"/>
  </r>
  <r>
    <s v="U2"/>
    <x v="29"/>
    <s v="12039794"/>
    <s v="Miñano Rodriguez, Elvira Raquel"/>
    <x v="572"/>
    <s v="0001"/>
    <s v="ZPP3"/>
    <x v="3"/>
    <x v="3"/>
    <s v="FERT"/>
    <s v="UN"/>
    <s v="CA"/>
    <x v="561"/>
    <s v="YD13"/>
    <x v="17"/>
    <n v="1"/>
    <x v="0"/>
    <d v="2019-09-21T00:00:00"/>
    <n v="9.24"/>
    <x v="0"/>
    <x v="0"/>
    <x v="0"/>
    <x v="542"/>
    <x v="0"/>
  </r>
  <r>
    <s v="U2"/>
    <x v="29"/>
    <s v="12039794"/>
    <s v="Miñano Rodriguez, Elvira Raquel"/>
    <x v="572"/>
    <s v="0001"/>
    <s v="ZPP3"/>
    <x v="10"/>
    <x v="10"/>
    <s v="FERT"/>
    <s v="UN"/>
    <s v="CA"/>
    <x v="561"/>
    <s v="YZ13"/>
    <x v="17"/>
    <n v="1"/>
    <x v="1"/>
    <d v="2019-09-21T00:00:00"/>
    <n v="0"/>
    <x v="0"/>
    <x v="0"/>
    <x v="0"/>
    <x v="542"/>
    <x v="1"/>
  </r>
  <r>
    <s v="U2"/>
    <x v="29"/>
    <s v="12039794"/>
    <s v="Miñano Rodriguez, Elvira Raquel"/>
    <x v="572"/>
    <s v="0001"/>
    <s v="ZPP3"/>
    <x v="10"/>
    <x v="10"/>
    <s v="FERT"/>
    <s v="UN"/>
    <s v="CA"/>
    <x v="561"/>
    <s v="YZ13"/>
    <x v="17"/>
    <n v="2"/>
    <x v="1"/>
    <d v="2019-09-21T00:00:00"/>
    <n v="0"/>
    <x v="0"/>
    <x v="0"/>
    <x v="0"/>
    <x v="542"/>
    <x v="1"/>
  </r>
  <r>
    <s v="U2"/>
    <x v="29"/>
    <s v="12039794"/>
    <s v="Miñano Rodriguez, Elvira Raquel"/>
    <x v="572"/>
    <s v="0001"/>
    <s v="ZPP3"/>
    <x v="3"/>
    <x v="3"/>
    <s v="FERT"/>
    <s v="UN"/>
    <s v="CA"/>
    <x v="561"/>
    <s v="YZ13"/>
    <x v="17"/>
    <n v="3"/>
    <x v="1"/>
    <d v="2019-09-21T00:00:00"/>
    <n v="0"/>
    <x v="0"/>
    <x v="0"/>
    <x v="0"/>
    <x v="542"/>
    <x v="1"/>
  </r>
  <r>
    <s v="U2"/>
    <x v="19"/>
    <s v="10059116"/>
    <s v="Miñano Sare, Lourdes Elizabeth"/>
    <x v="573"/>
    <s v="0001"/>
    <s v="ZPP3"/>
    <x v="5"/>
    <x v="5"/>
    <s v="FERT"/>
    <s v="UN"/>
    <s v="CA"/>
    <x v="562"/>
    <s v="YD11"/>
    <x v="17"/>
    <n v="8"/>
    <x v="0"/>
    <d v="2019-09-21T00:00:00"/>
    <n v="212.27"/>
    <x v="0"/>
    <x v="2"/>
    <x v="0"/>
    <x v="543"/>
    <x v="0"/>
  </r>
  <r>
    <s v="U2"/>
    <x v="19"/>
    <s v="10059116"/>
    <s v="Miñano Sare, Lourdes Elizabeth"/>
    <x v="573"/>
    <s v="0001"/>
    <s v="ZPP3"/>
    <x v="0"/>
    <x v="0"/>
    <s v="FERT"/>
    <s v="UN"/>
    <s v="CA"/>
    <x v="562"/>
    <s v="YD11"/>
    <x v="17"/>
    <n v="2"/>
    <x v="0"/>
    <d v="2019-09-21T00:00:00"/>
    <n v="61.92"/>
    <x v="0"/>
    <x v="2"/>
    <x v="0"/>
    <x v="543"/>
    <x v="0"/>
  </r>
  <r>
    <s v="U2"/>
    <x v="19"/>
    <s v="10059116"/>
    <s v="Miñano Sare, Lourdes Elizabeth"/>
    <x v="573"/>
    <s v="0001"/>
    <s v="ZPP3"/>
    <x v="8"/>
    <x v="8"/>
    <s v="FERT"/>
    <s v="UN"/>
    <s v="CA"/>
    <x v="562"/>
    <s v="YD13"/>
    <x v="17"/>
    <n v="1"/>
    <x v="0"/>
    <d v="2019-09-21T00:00:00"/>
    <n v="10.23"/>
    <x v="0"/>
    <x v="2"/>
    <x v="0"/>
    <x v="543"/>
    <x v="0"/>
  </r>
  <r>
    <s v="U2"/>
    <x v="19"/>
    <s v="10059116"/>
    <s v="Miñano Sare, Lourdes Elizabeth"/>
    <x v="573"/>
    <s v="0001"/>
    <s v="ZPP3"/>
    <x v="29"/>
    <x v="29"/>
    <s v="FERT"/>
    <s v="UN"/>
    <s v="CA"/>
    <x v="562"/>
    <s v="YD13"/>
    <x v="17"/>
    <n v="1"/>
    <x v="0"/>
    <d v="2019-09-21T00:00:00"/>
    <n v="12.37"/>
    <x v="0"/>
    <x v="2"/>
    <x v="0"/>
    <x v="543"/>
    <x v="0"/>
  </r>
  <r>
    <s v="TQ"/>
    <x v="27"/>
    <s v="10059685"/>
    <s v="Miranda Cruz Vda De Zavaleta, Ysabe"/>
    <x v="574"/>
    <s v="0001"/>
    <s v="ZPP3"/>
    <x v="5"/>
    <x v="5"/>
    <s v="FERT"/>
    <s v="UN"/>
    <s v="CA"/>
    <x v="563"/>
    <s v="YD11"/>
    <x v="16"/>
    <n v="2"/>
    <x v="0"/>
    <d v="2019-09-21T00:00:00"/>
    <n v="53.07"/>
    <x v="0"/>
    <x v="0"/>
    <x v="0"/>
    <x v="544"/>
    <x v="0"/>
  </r>
  <r>
    <s v="TQ"/>
    <x v="27"/>
    <s v="10059685"/>
    <s v="Miranda Cruz Vda De Zavaleta, Ysabe"/>
    <x v="574"/>
    <s v="0001"/>
    <s v="ZPP3"/>
    <x v="22"/>
    <x v="22"/>
    <s v="FERT"/>
    <s v="UN"/>
    <s v="CA"/>
    <x v="563"/>
    <s v="YD13"/>
    <x v="16"/>
    <n v="1"/>
    <x v="0"/>
    <d v="2019-09-21T00:00:00"/>
    <n v="16.91"/>
    <x v="0"/>
    <x v="0"/>
    <x v="0"/>
    <x v="544"/>
    <x v="0"/>
  </r>
  <r>
    <s v="TQ"/>
    <x v="27"/>
    <s v="10059685"/>
    <s v="Miranda Cruz Vda De Zavaleta, Ysabe"/>
    <x v="574"/>
    <s v="0001"/>
    <s v="ZPP3"/>
    <x v="2"/>
    <x v="2"/>
    <s v="FERT"/>
    <s v="UN"/>
    <s v="CA"/>
    <x v="563"/>
    <s v="YZ13"/>
    <x v="16"/>
    <n v="1"/>
    <x v="1"/>
    <d v="2019-09-21T00:00:00"/>
    <n v="0"/>
    <x v="0"/>
    <x v="0"/>
    <x v="0"/>
    <x v="544"/>
    <x v="1"/>
  </r>
  <r>
    <s v="TQ"/>
    <x v="27"/>
    <s v="10058865"/>
    <s v="Misahuaman Crespin, Luz Mery"/>
    <x v="575"/>
    <s v="0001"/>
    <s v="ZPP3"/>
    <x v="7"/>
    <x v="7"/>
    <s v="FERT"/>
    <s v="UN"/>
    <s v="CA"/>
    <x v="564"/>
    <s v="YD11"/>
    <x v="16"/>
    <n v="1"/>
    <x v="0"/>
    <d v="2019-09-21T00:00:00"/>
    <n v="30.75"/>
    <x v="0"/>
    <x v="0"/>
    <x v="0"/>
    <x v="545"/>
    <x v="0"/>
  </r>
  <r>
    <s v="TQ"/>
    <x v="27"/>
    <s v="10058865"/>
    <s v="Misahuaman Crespin, Luz Mery"/>
    <x v="575"/>
    <s v="0001"/>
    <s v="ZPP3"/>
    <x v="19"/>
    <x v="19"/>
    <s v="FERT"/>
    <s v="UN"/>
    <s v="CA"/>
    <x v="564"/>
    <s v="YD11"/>
    <x v="16"/>
    <n v="1"/>
    <x v="0"/>
    <d v="2019-09-21T00:00:00"/>
    <n v="26.47"/>
    <x v="0"/>
    <x v="0"/>
    <x v="0"/>
    <x v="545"/>
    <x v="0"/>
  </r>
  <r>
    <s v="TQ"/>
    <x v="27"/>
    <s v="10058865"/>
    <s v="Misahuaman Crespin, Luz Mery"/>
    <x v="575"/>
    <s v="0001"/>
    <s v="ZPP3"/>
    <x v="22"/>
    <x v="22"/>
    <s v="FERT"/>
    <s v="UN"/>
    <s v="CA"/>
    <x v="564"/>
    <s v="YD13"/>
    <x v="16"/>
    <n v="1"/>
    <x v="0"/>
    <d v="2019-09-21T00:00:00"/>
    <n v="16.91"/>
    <x v="0"/>
    <x v="0"/>
    <x v="0"/>
    <x v="545"/>
    <x v="0"/>
  </r>
  <r>
    <s v="TQ"/>
    <x v="27"/>
    <s v="10058865"/>
    <s v="Misahuaman Crespin, Luz Mery"/>
    <x v="575"/>
    <s v="0001"/>
    <s v="ZPP3"/>
    <x v="3"/>
    <x v="3"/>
    <s v="FERT"/>
    <s v="UN"/>
    <s v="CA"/>
    <x v="564"/>
    <s v="YD13"/>
    <x v="16"/>
    <n v="1"/>
    <x v="0"/>
    <d v="2019-09-21T00:00:00"/>
    <n v="9.24"/>
    <x v="0"/>
    <x v="0"/>
    <x v="0"/>
    <x v="545"/>
    <x v="0"/>
  </r>
  <r>
    <s v="TQ"/>
    <x v="27"/>
    <s v="10058865"/>
    <s v="Misahuaman Crespin, Luz Mery"/>
    <x v="575"/>
    <s v="0001"/>
    <s v="ZPP3"/>
    <x v="12"/>
    <x v="12"/>
    <s v="FERT"/>
    <s v="UN"/>
    <s v="CA"/>
    <x v="564"/>
    <s v="YD13"/>
    <x v="16"/>
    <n v="1"/>
    <x v="0"/>
    <d v="2019-09-21T00:00:00"/>
    <n v="15.89"/>
    <x v="0"/>
    <x v="0"/>
    <x v="0"/>
    <x v="545"/>
    <x v="0"/>
  </r>
  <r>
    <s v="TQ"/>
    <x v="27"/>
    <s v="10058865"/>
    <s v="Misahuaman Crespin, Luz Mery"/>
    <x v="575"/>
    <s v="0001"/>
    <s v="ZPP3"/>
    <x v="10"/>
    <x v="10"/>
    <s v="FERT"/>
    <s v="UN"/>
    <s v="CA"/>
    <x v="564"/>
    <s v="YZ13"/>
    <x v="16"/>
    <n v="1"/>
    <x v="1"/>
    <d v="2019-09-21T00:00:00"/>
    <n v="0"/>
    <x v="0"/>
    <x v="0"/>
    <x v="0"/>
    <x v="545"/>
    <x v="1"/>
  </r>
  <r>
    <s v="TQ"/>
    <x v="27"/>
    <s v="10058865"/>
    <s v="Misahuaman Crespin, Luz Mery"/>
    <x v="575"/>
    <s v="0001"/>
    <s v="ZPP3"/>
    <x v="3"/>
    <x v="3"/>
    <s v="FERT"/>
    <s v="UN"/>
    <s v="CA"/>
    <x v="564"/>
    <s v="YZ13"/>
    <x v="16"/>
    <n v="3"/>
    <x v="1"/>
    <d v="2019-09-21T00:00:00"/>
    <n v="0"/>
    <x v="0"/>
    <x v="0"/>
    <x v="0"/>
    <x v="545"/>
    <x v="1"/>
  </r>
  <r>
    <s v="TQ"/>
    <x v="27"/>
    <s v="10058865"/>
    <s v="Misahuaman Crespin, Luz Mery"/>
    <x v="575"/>
    <s v="0001"/>
    <s v="ZPP3"/>
    <x v="2"/>
    <x v="2"/>
    <s v="FERT"/>
    <s v="UN"/>
    <s v="CA"/>
    <x v="564"/>
    <s v="YZ13"/>
    <x v="16"/>
    <n v="1"/>
    <x v="1"/>
    <d v="2019-09-21T00:00:00"/>
    <n v="0"/>
    <x v="0"/>
    <x v="0"/>
    <x v="0"/>
    <x v="545"/>
    <x v="1"/>
  </r>
  <r>
    <s v="TQ"/>
    <x v="27"/>
    <s v="10058865"/>
    <s v="Misahuaman Crespin, Luz Mery"/>
    <x v="575"/>
    <s v="0001"/>
    <s v="ZPP3"/>
    <x v="15"/>
    <x v="15"/>
    <s v="ZPUB"/>
    <s v="UN"/>
    <s v="UN"/>
    <x v="564"/>
    <s v="YZ13"/>
    <x v="16"/>
    <n v="3"/>
    <x v="1"/>
    <d v="2019-09-21T00:00:00"/>
    <n v="0"/>
    <x v="0"/>
    <x v="0"/>
    <x v="0"/>
    <x v="545"/>
    <x v="1"/>
  </r>
  <r>
    <s v="TQ"/>
    <x v="22"/>
    <s v="12109698"/>
    <s v="Monzon Vargas, Maria Del Carmen"/>
    <x v="576"/>
    <s v="0001"/>
    <s v="ZPP3"/>
    <x v="5"/>
    <x v="5"/>
    <s v="FERT"/>
    <s v="UN"/>
    <s v="CA"/>
    <x v="565"/>
    <s v="YD11"/>
    <x v="8"/>
    <n v="20"/>
    <x v="0"/>
    <d v="2019-09-21T00:00:00"/>
    <n v="530.67999999999995"/>
    <x v="0"/>
    <x v="3"/>
    <x v="0"/>
    <x v="546"/>
    <x v="0"/>
  </r>
  <r>
    <s v="TQ"/>
    <x v="22"/>
    <s v="12109698"/>
    <s v="Monzon Vargas, Maria Del Carmen"/>
    <x v="576"/>
    <s v="0001"/>
    <s v="ZPP3"/>
    <x v="3"/>
    <x v="3"/>
    <s v="FERT"/>
    <s v="UN"/>
    <s v="CA"/>
    <x v="565"/>
    <s v="YD13"/>
    <x v="8"/>
    <n v="1"/>
    <x v="0"/>
    <d v="2019-09-21T00:00:00"/>
    <n v="9.24"/>
    <x v="0"/>
    <x v="3"/>
    <x v="0"/>
    <x v="546"/>
    <x v="0"/>
  </r>
  <r>
    <s v="TQ"/>
    <x v="22"/>
    <s v="12109698"/>
    <s v="Monzon Vargas, Maria Del Carmen"/>
    <x v="576"/>
    <s v="0001"/>
    <s v="ZPP3"/>
    <x v="7"/>
    <x v="7"/>
    <s v="FERT"/>
    <s v="UN"/>
    <s v="CA"/>
    <x v="565"/>
    <s v="YD11"/>
    <x v="8"/>
    <n v="1"/>
    <x v="0"/>
    <d v="2019-09-21T00:00:00"/>
    <n v="30.67"/>
    <x v="0"/>
    <x v="3"/>
    <x v="0"/>
    <x v="546"/>
    <x v="0"/>
  </r>
  <r>
    <s v="TQ"/>
    <x v="22"/>
    <s v="12109698"/>
    <s v="Monzon Vargas, Maria Del Carmen"/>
    <x v="576"/>
    <s v="0001"/>
    <s v="ZPP3"/>
    <x v="3"/>
    <x v="3"/>
    <s v="FERT"/>
    <s v="UN"/>
    <s v="CA"/>
    <x v="565"/>
    <s v="YZ13"/>
    <x v="8"/>
    <n v="3"/>
    <x v="1"/>
    <d v="2019-09-21T00:00:00"/>
    <n v="0"/>
    <x v="0"/>
    <x v="3"/>
    <x v="0"/>
    <x v="546"/>
    <x v="1"/>
  </r>
  <r>
    <s v="TQ"/>
    <x v="22"/>
    <s v="12109698"/>
    <s v="Monzon Vargas, Maria Del Carmen"/>
    <x v="576"/>
    <s v="0001"/>
    <s v="ZPP3"/>
    <x v="15"/>
    <x v="15"/>
    <s v="ZPUB"/>
    <s v="UN"/>
    <s v="UN"/>
    <x v="565"/>
    <s v="YZ13"/>
    <x v="8"/>
    <n v="3"/>
    <x v="1"/>
    <d v="2019-09-21T00:00:00"/>
    <n v="0"/>
    <x v="0"/>
    <x v="3"/>
    <x v="0"/>
    <x v="546"/>
    <x v="1"/>
  </r>
  <r>
    <s v="U4"/>
    <x v="0"/>
    <s v="10061625"/>
    <s v="Mora Geronimo, Monica Del Pilar"/>
    <x v="577"/>
    <s v="0001"/>
    <s v="ZPP3"/>
    <x v="5"/>
    <x v="5"/>
    <s v="FERT"/>
    <s v="UN"/>
    <s v="CA"/>
    <x v="566"/>
    <s v="YD11"/>
    <x v="10"/>
    <n v="5"/>
    <x v="0"/>
    <d v="2019-09-21T00:00:00"/>
    <n v="132.66999999999999"/>
    <x v="0"/>
    <x v="0"/>
    <x v="0"/>
    <x v="547"/>
    <x v="0"/>
  </r>
  <r>
    <s v="U4"/>
    <x v="0"/>
    <s v="10061625"/>
    <s v="Mora Geronimo, Monica Del Pilar"/>
    <x v="577"/>
    <s v="0001"/>
    <s v="ZPP3"/>
    <x v="18"/>
    <x v="18"/>
    <s v="FERT"/>
    <s v="UN"/>
    <s v="CA"/>
    <x v="566"/>
    <s v="YD11"/>
    <x v="10"/>
    <n v="1"/>
    <x v="0"/>
    <d v="2019-09-21T00:00:00"/>
    <n v="34.97"/>
    <x v="0"/>
    <x v="0"/>
    <x v="0"/>
    <x v="547"/>
    <x v="0"/>
  </r>
  <r>
    <s v="U4"/>
    <x v="0"/>
    <s v="10061625"/>
    <s v="Mora Geronimo, Monica Del Pilar"/>
    <x v="577"/>
    <s v="0001"/>
    <s v="ZPP3"/>
    <x v="2"/>
    <x v="2"/>
    <s v="FERT"/>
    <s v="UN"/>
    <s v="CA"/>
    <x v="566"/>
    <s v="YD13"/>
    <x v="10"/>
    <n v="1"/>
    <x v="0"/>
    <d v="2019-09-21T00:00:00"/>
    <n v="13.86"/>
    <x v="0"/>
    <x v="0"/>
    <x v="0"/>
    <x v="547"/>
    <x v="0"/>
  </r>
  <r>
    <s v="U4"/>
    <x v="0"/>
    <s v="10061625"/>
    <s v="Mora Geronimo, Monica Del Pilar"/>
    <x v="577"/>
    <s v="0001"/>
    <s v="ZPP3"/>
    <x v="2"/>
    <x v="2"/>
    <s v="FERT"/>
    <s v="UN"/>
    <s v="CA"/>
    <x v="566"/>
    <s v="YZ13"/>
    <x v="10"/>
    <n v="1"/>
    <x v="1"/>
    <d v="2019-09-21T00:00:00"/>
    <n v="0"/>
    <x v="0"/>
    <x v="0"/>
    <x v="0"/>
    <x v="547"/>
    <x v="1"/>
  </r>
  <r>
    <s v="U2"/>
    <x v="11"/>
    <s v="10060884"/>
    <s v="Morales Villanueva, Paula Regina"/>
    <x v="578"/>
    <s v="Z058"/>
    <s v="ZPP3"/>
    <x v="5"/>
    <x v="5"/>
    <s v="FERT"/>
    <s v="UN"/>
    <s v="CA"/>
    <x v="567"/>
    <s v="YD11"/>
    <x v="12"/>
    <n v="8"/>
    <x v="0"/>
    <d v="2019-09-21T00:00:00"/>
    <n v="215.33"/>
    <x v="0"/>
    <x v="1"/>
    <x v="1"/>
    <x v="548"/>
    <x v="0"/>
  </r>
  <r>
    <s v="U2"/>
    <x v="11"/>
    <s v="10060884"/>
    <s v="Morales Villanueva, Paula Regina"/>
    <x v="578"/>
    <s v="Z058"/>
    <s v="ZPP3"/>
    <x v="25"/>
    <x v="25"/>
    <s v="FERT"/>
    <s v="UN"/>
    <s v="CA"/>
    <x v="567"/>
    <s v="YD13"/>
    <x v="12"/>
    <n v="2"/>
    <x v="0"/>
    <d v="2019-09-21T00:00:00"/>
    <n v="12.88"/>
    <x v="0"/>
    <x v="1"/>
    <x v="1"/>
    <x v="548"/>
    <x v="0"/>
  </r>
  <r>
    <s v="U2"/>
    <x v="11"/>
    <s v="10060884"/>
    <s v="Morales Villanueva, Paula Regina"/>
    <x v="578"/>
    <s v="Z058"/>
    <s v="ZPP3"/>
    <x v="10"/>
    <x v="10"/>
    <s v="FERT"/>
    <s v="UN"/>
    <s v="CA"/>
    <x v="567"/>
    <s v="YD13"/>
    <x v="12"/>
    <n v="1"/>
    <x v="0"/>
    <d v="2019-09-21T00:00:00"/>
    <n v="16.100000000000001"/>
    <x v="0"/>
    <x v="1"/>
    <x v="1"/>
    <x v="548"/>
    <x v="0"/>
  </r>
  <r>
    <s v="U2"/>
    <x v="11"/>
    <s v="10060884"/>
    <s v="Morales Villanueva, Paula Regina"/>
    <x v="578"/>
    <s v="Z058"/>
    <s v="ZPP3"/>
    <x v="1"/>
    <x v="1"/>
    <s v="FERT"/>
    <s v="UN"/>
    <s v="CA"/>
    <x v="567"/>
    <s v="YD13"/>
    <x v="12"/>
    <n v="1"/>
    <x v="0"/>
    <d v="2019-09-21T00:00:00"/>
    <n v="18.559999999999999"/>
    <x v="0"/>
    <x v="1"/>
    <x v="1"/>
    <x v="548"/>
    <x v="0"/>
  </r>
  <r>
    <s v="U2"/>
    <x v="11"/>
    <s v="10060884"/>
    <s v="Morales Villanueva, Paula Regina"/>
    <x v="578"/>
    <s v="Z058"/>
    <s v="ZPP3"/>
    <x v="2"/>
    <x v="2"/>
    <s v="FERT"/>
    <s v="UN"/>
    <s v="CA"/>
    <x v="567"/>
    <s v="YZ13"/>
    <x v="12"/>
    <n v="1"/>
    <x v="1"/>
    <d v="2019-09-21T00:00:00"/>
    <n v="0"/>
    <x v="0"/>
    <x v="1"/>
    <x v="1"/>
    <x v="548"/>
    <x v="1"/>
  </r>
  <r>
    <s v="U2"/>
    <x v="11"/>
    <s v="10060884"/>
    <s v="Morales Villanueva, Paula Regina"/>
    <x v="578"/>
    <s v="Z058"/>
    <s v="ZPP3"/>
    <x v="10"/>
    <x v="10"/>
    <s v="FERT"/>
    <s v="UN"/>
    <s v="CA"/>
    <x v="567"/>
    <s v="YZ13"/>
    <x v="12"/>
    <n v="1"/>
    <x v="1"/>
    <d v="2019-09-21T00:00:00"/>
    <n v="0"/>
    <x v="0"/>
    <x v="1"/>
    <x v="1"/>
    <x v="548"/>
    <x v="1"/>
  </r>
  <r>
    <s v="U4"/>
    <x v="20"/>
    <s v="10064491"/>
    <s v="Moreno Goicochea, Edilberta Nancy"/>
    <x v="579"/>
    <s v="0001"/>
    <s v="ZPP3"/>
    <x v="5"/>
    <x v="5"/>
    <s v="FERT"/>
    <s v="UN"/>
    <s v="CA"/>
    <x v="568"/>
    <s v="YD11"/>
    <x v="10"/>
    <n v="5"/>
    <x v="0"/>
    <d v="2019-09-21T00:00:00"/>
    <n v="134.58000000000001"/>
    <x v="0"/>
    <x v="2"/>
    <x v="0"/>
    <x v="549"/>
    <x v="0"/>
  </r>
  <r>
    <s v="U4"/>
    <x v="20"/>
    <s v="10064491"/>
    <s v="Moreno Goicochea, Edilberta Nancy"/>
    <x v="579"/>
    <s v="0001"/>
    <s v="ZPP3"/>
    <x v="0"/>
    <x v="0"/>
    <s v="FERT"/>
    <s v="UN"/>
    <s v="CA"/>
    <x v="568"/>
    <s v="YD11"/>
    <x v="10"/>
    <n v="1"/>
    <x v="0"/>
    <d v="2019-09-21T00:00:00"/>
    <n v="31.34"/>
    <x v="0"/>
    <x v="2"/>
    <x v="0"/>
    <x v="549"/>
    <x v="0"/>
  </r>
  <r>
    <s v="U4"/>
    <x v="20"/>
    <s v="10064491"/>
    <s v="Moreno Goicochea, Edilberta Nancy"/>
    <x v="579"/>
    <s v="0001"/>
    <s v="ZPP3"/>
    <x v="25"/>
    <x v="25"/>
    <s v="FERT"/>
    <s v="UN"/>
    <s v="CA"/>
    <x v="568"/>
    <s v="YD13"/>
    <x v="10"/>
    <n v="1"/>
    <x v="0"/>
    <d v="2019-09-21T00:00:00"/>
    <n v="6.44"/>
    <x v="0"/>
    <x v="2"/>
    <x v="0"/>
    <x v="549"/>
    <x v="0"/>
  </r>
  <r>
    <s v="U4"/>
    <x v="20"/>
    <s v="10064491"/>
    <s v="Moreno Goicochea, Edilberta Nancy"/>
    <x v="579"/>
    <s v="0001"/>
    <s v="ZPP3"/>
    <x v="2"/>
    <x v="2"/>
    <s v="FERT"/>
    <s v="UN"/>
    <s v="CA"/>
    <x v="568"/>
    <s v="YD13"/>
    <x v="10"/>
    <n v="1"/>
    <x v="0"/>
    <d v="2019-09-21T00:00:00"/>
    <n v="13.86"/>
    <x v="0"/>
    <x v="2"/>
    <x v="0"/>
    <x v="549"/>
    <x v="0"/>
  </r>
  <r>
    <s v="U4"/>
    <x v="20"/>
    <s v="10064491"/>
    <s v="Moreno Goicochea, Edilberta Nancy"/>
    <x v="579"/>
    <s v="0001"/>
    <s v="ZPP3"/>
    <x v="2"/>
    <x v="2"/>
    <s v="FERT"/>
    <s v="UN"/>
    <s v="CA"/>
    <x v="568"/>
    <s v="YZ13"/>
    <x v="10"/>
    <n v="1"/>
    <x v="1"/>
    <d v="2019-09-21T00:00:00"/>
    <n v="0"/>
    <x v="0"/>
    <x v="2"/>
    <x v="0"/>
    <x v="549"/>
    <x v="1"/>
  </r>
  <r>
    <s v="U3"/>
    <x v="30"/>
    <s v="11685359"/>
    <s v="Moreno Lara, Jessica Jaqueline"/>
    <x v="580"/>
    <s v="0001"/>
    <s v="ZPP3"/>
    <x v="5"/>
    <x v="5"/>
    <s v="FERT"/>
    <s v="UN"/>
    <s v="CA"/>
    <x v="569"/>
    <s v="YD11"/>
    <x v="23"/>
    <n v="12"/>
    <x v="0"/>
    <d v="2019-09-21T00:00:00"/>
    <n v="322.99"/>
    <x v="0"/>
    <x v="3"/>
    <x v="0"/>
    <x v="550"/>
    <x v="0"/>
  </r>
  <r>
    <s v="U4"/>
    <x v="20"/>
    <s v="11534175"/>
    <s v="Moreno Torres, Claudia Franshesca"/>
    <x v="581"/>
    <s v="0001"/>
    <s v="ZPP3"/>
    <x v="8"/>
    <x v="8"/>
    <s v="FERT"/>
    <s v="UN"/>
    <s v="CA"/>
    <x v="570"/>
    <s v="YD13"/>
    <x v="5"/>
    <n v="1"/>
    <x v="0"/>
    <d v="2019-09-21T00:00:00"/>
    <n v="10.23"/>
    <x v="0"/>
    <x v="2"/>
    <x v="0"/>
    <x v="551"/>
    <x v="0"/>
  </r>
  <r>
    <s v="U4"/>
    <x v="20"/>
    <s v="11534175"/>
    <s v="Moreno Torres, Claudia Franshesca"/>
    <x v="581"/>
    <s v="0001"/>
    <s v="ZPP3"/>
    <x v="18"/>
    <x v="18"/>
    <s v="FERT"/>
    <s v="UN"/>
    <s v="CA"/>
    <x v="570"/>
    <s v="YD11"/>
    <x v="5"/>
    <n v="1"/>
    <x v="0"/>
    <d v="2019-09-21T00:00:00"/>
    <n v="34.97"/>
    <x v="0"/>
    <x v="2"/>
    <x v="0"/>
    <x v="551"/>
    <x v="0"/>
  </r>
  <r>
    <s v="U4"/>
    <x v="20"/>
    <s v="11534175"/>
    <s v="Moreno Torres, Claudia Franshesca"/>
    <x v="581"/>
    <s v="0001"/>
    <s v="ZPP3"/>
    <x v="0"/>
    <x v="0"/>
    <s v="FERT"/>
    <s v="UN"/>
    <s v="CA"/>
    <x v="570"/>
    <s v="YD11"/>
    <x v="5"/>
    <n v="5"/>
    <x v="0"/>
    <d v="2019-09-21T00:00:00"/>
    <n v="154.80000000000001"/>
    <x v="0"/>
    <x v="2"/>
    <x v="0"/>
    <x v="551"/>
    <x v="0"/>
  </r>
  <r>
    <s v="U4"/>
    <x v="20"/>
    <s v="11534175"/>
    <s v="Moreno Torres, Claudia Franshesca"/>
    <x v="581"/>
    <s v="0001"/>
    <s v="ZPP3"/>
    <x v="5"/>
    <x v="5"/>
    <s v="FERT"/>
    <s v="UN"/>
    <s v="CA"/>
    <x v="570"/>
    <s v="YD11"/>
    <x v="5"/>
    <n v="7"/>
    <x v="0"/>
    <d v="2019-09-21T00:00:00"/>
    <n v="185.74"/>
    <x v="0"/>
    <x v="2"/>
    <x v="0"/>
    <x v="551"/>
    <x v="0"/>
  </r>
  <r>
    <s v="U4"/>
    <x v="20"/>
    <s v="11534175"/>
    <s v="Moreno Torres, Claudia Franshesca"/>
    <x v="581"/>
    <s v="0001"/>
    <s v="ZPP3"/>
    <x v="12"/>
    <x v="12"/>
    <s v="FERT"/>
    <s v="UN"/>
    <s v="CA"/>
    <x v="570"/>
    <s v="YD13"/>
    <x v="5"/>
    <n v="1"/>
    <x v="0"/>
    <d v="2019-09-21T00:00:00"/>
    <n v="15.89"/>
    <x v="0"/>
    <x v="2"/>
    <x v="0"/>
    <x v="551"/>
    <x v="0"/>
  </r>
  <r>
    <s v="U4"/>
    <x v="20"/>
    <s v="11534175"/>
    <s v="Moreno Torres, Claudia Franshesca"/>
    <x v="581"/>
    <s v="0001"/>
    <s v="ZPP3"/>
    <x v="4"/>
    <x v="4"/>
    <s v="FERT"/>
    <s v="UN"/>
    <s v="CA"/>
    <x v="570"/>
    <s v="YD13"/>
    <x v="5"/>
    <n v="1"/>
    <x v="0"/>
    <d v="2019-09-21T00:00:00"/>
    <n v="16.100000000000001"/>
    <x v="0"/>
    <x v="2"/>
    <x v="0"/>
    <x v="551"/>
    <x v="0"/>
  </r>
  <r>
    <s v="U4"/>
    <x v="20"/>
    <s v="11534175"/>
    <s v="Moreno Torres, Claudia Franshesca"/>
    <x v="581"/>
    <s v="0001"/>
    <s v="ZPP3"/>
    <x v="16"/>
    <x v="16"/>
    <s v="FERT"/>
    <s v="UN"/>
    <s v="CA"/>
    <x v="570"/>
    <s v="YD13"/>
    <x v="5"/>
    <n v="1"/>
    <x v="0"/>
    <d v="2019-09-21T00:00:00"/>
    <n v="7.24"/>
    <x v="0"/>
    <x v="2"/>
    <x v="0"/>
    <x v="551"/>
    <x v="0"/>
  </r>
  <r>
    <s v="U4"/>
    <x v="20"/>
    <s v="11534175"/>
    <s v="Moreno Torres, Claudia Franshesca"/>
    <x v="581"/>
    <s v="0001"/>
    <s v="ZPP3"/>
    <x v="10"/>
    <x v="10"/>
    <s v="FERT"/>
    <s v="UN"/>
    <s v="CA"/>
    <x v="570"/>
    <s v="YZ13"/>
    <x v="5"/>
    <n v="1"/>
    <x v="1"/>
    <d v="2019-09-21T00:00:00"/>
    <n v="0"/>
    <x v="0"/>
    <x v="2"/>
    <x v="0"/>
    <x v="551"/>
    <x v="1"/>
  </r>
  <r>
    <s v="U4"/>
    <x v="20"/>
    <s v="11534175"/>
    <s v="Moreno Torres, Claudia Franshesca"/>
    <x v="581"/>
    <s v="0001"/>
    <s v="ZPP3"/>
    <x v="10"/>
    <x v="10"/>
    <s v="FERT"/>
    <s v="UN"/>
    <s v="CA"/>
    <x v="570"/>
    <s v="YZ13"/>
    <x v="5"/>
    <n v="1"/>
    <x v="1"/>
    <d v="2019-09-21T00:00:00"/>
    <n v="0"/>
    <x v="0"/>
    <x v="2"/>
    <x v="0"/>
    <x v="551"/>
    <x v="1"/>
  </r>
  <r>
    <s v="U3"/>
    <x v="25"/>
    <s v="11587403"/>
    <s v="Moreno Valdiviezo, Yanina Maribel"/>
    <x v="582"/>
    <s v="0001"/>
    <s v="ZPP3"/>
    <x v="5"/>
    <x v="5"/>
    <s v="FERT"/>
    <s v="UN"/>
    <s v="CA"/>
    <x v="571"/>
    <s v="YD11"/>
    <x v="18"/>
    <n v="10"/>
    <x v="0"/>
    <d v="2019-09-21T00:00:00"/>
    <n v="265.33999999999997"/>
    <x v="1"/>
    <x v="1"/>
    <x v="0"/>
    <x v="552"/>
    <x v="0"/>
  </r>
  <r>
    <s v="TQ"/>
    <x v="7"/>
    <s v="10059649"/>
    <s v="Morillas Liza, Jeny Inamaria"/>
    <x v="583"/>
    <s v="0001"/>
    <s v="ZPP3"/>
    <x v="5"/>
    <x v="5"/>
    <s v="FERT"/>
    <s v="UN"/>
    <s v="CA"/>
    <x v="572"/>
    <s v="YD11"/>
    <x v="25"/>
    <n v="5"/>
    <x v="0"/>
    <d v="2019-09-21T00:00:00"/>
    <n v="132.66999999999999"/>
    <x v="0"/>
    <x v="3"/>
    <x v="0"/>
    <x v="553"/>
    <x v="0"/>
  </r>
  <r>
    <s v="TQ"/>
    <x v="7"/>
    <s v="10059649"/>
    <s v="Morillas Liza, Jeny Inamaria"/>
    <x v="583"/>
    <s v="0001"/>
    <s v="ZPP3"/>
    <x v="3"/>
    <x v="3"/>
    <s v="FERT"/>
    <s v="UN"/>
    <s v="CA"/>
    <x v="572"/>
    <s v="YD13"/>
    <x v="25"/>
    <n v="2"/>
    <x v="0"/>
    <d v="2019-09-21T00:00:00"/>
    <n v="18.47"/>
    <x v="0"/>
    <x v="3"/>
    <x v="0"/>
    <x v="553"/>
    <x v="0"/>
  </r>
  <r>
    <s v="TQ"/>
    <x v="7"/>
    <s v="10059649"/>
    <s v="Morillas Liza, Jeny Inamaria"/>
    <x v="583"/>
    <s v="0001"/>
    <s v="ZPP3"/>
    <x v="17"/>
    <x v="17"/>
    <s v="FERT"/>
    <s v="UN"/>
    <s v="CA"/>
    <x v="572"/>
    <s v="YD13"/>
    <x v="25"/>
    <n v="1"/>
    <x v="0"/>
    <d v="2019-09-21T00:00:00"/>
    <n v="11.08"/>
    <x v="0"/>
    <x v="3"/>
    <x v="0"/>
    <x v="553"/>
    <x v="0"/>
  </r>
  <r>
    <s v="TQ"/>
    <x v="7"/>
    <s v="10059649"/>
    <s v="Morillas Liza, Jeny Inamaria"/>
    <x v="583"/>
    <s v="0001"/>
    <s v="ZPP3"/>
    <x v="10"/>
    <x v="10"/>
    <s v="FERT"/>
    <s v="UN"/>
    <s v="CA"/>
    <x v="572"/>
    <s v="YD13"/>
    <x v="25"/>
    <n v="1"/>
    <x v="0"/>
    <d v="2019-09-21T00:00:00"/>
    <n v="16.100000000000001"/>
    <x v="0"/>
    <x v="3"/>
    <x v="0"/>
    <x v="553"/>
    <x v="0"/>
  </r>
  <r>
    <s v="TQ"/>
    <x v="7"/>
    <s v="10059649"/>
    <s v="Morillas Liza, Jeny Inamaria"/>
    <x v="583"/>
    <s v="0001"/>
    <s v="ZPP3"/>
    <x v="10"/>
    <x v="10"/>
    <s v="FERT"/>
    <s v="UN"/>
    <s v="CA"/>
    <x v="572"/>
    <s v="YZ13"/>
    <x v="25"/>
    <n v="1"/>
    <x v="1"/>
    <d v="2019-09-21T00:00:00"/>
    <n v="0"/>
    <x v="0"/>
    <x v="3"/>
    <x v="0"/>
    <x v="553"/>
    <x v="1"/>
  </r>
  <r>
    <s v="TQ"/>
    <x v="7"/>
    <s v="10059649"/>
    <s v="Morillas Liza, Jeny Inamaria"/>
    <x v="583"/>
    <s v="0001"/>
    <s v="ZPP3"/>
    <x v="3"/>
    <x v="3"/>
    <s v="FERT"/>
    <s v="UN"/>
    <s v="CA"/>
    <x v="572"/>
    <s v="YZ13"/>
    <x v="25"/>
    <n v="6"/>
    <x v="1"/>
    <d v="2019-09-21T00:00:00"/>
    <n v="0"/>
    <x v="0"/>
    <x v="3"/>
    <x v="0"/>
    <x v="553"/>
    <x v="1"/>
  </r>
  <r>
    <s v="TQ"/>
    <x v="32"/>
    <s v="12256209"/>
    <s v="Mostacero Leon, Jorge Luis"/>
    <x v="584"/>
    <s v="0001"/>
    <s v="ZPP3"/>
    <x v="6"/>
    <x v="6"/>
    <s v="FERT"/>
    <s v="UN"/>
    <s v="CA"/>
    <x v="92"/>
    <s v="YD11"/>
    <x v="17"/>
    <n v="2"/>
    <x v="0"/>
    <d v="2019-09-21T00:00:00"/>
    <n v="69.94"/>
    <x v="0"/>
    <x v="0"/>
    <x v="0"/>
    <x v="554"/>
    <x v="0"/>
  </r>
  <r>
    <s v="TQ"/>
    <x v="32"/>
    <s v="12256209"/>
    <s v="Mostacero Leon, Jorge Luis"/>
    <x v="584"/>
    <s v="0001"/>
    <s v="ZPP3"/>
    <x v="0"/>
    <x v="0"/>
    <s v="FERT"/>
    <s v="UN"/>
    <s v="CA"/>
    <x v="92"/>
    <s v="YD11"/>
    <x v="17"/>
    <n v="2"/>
    <x v="0"/>
    <d v="2019-09-21T00:00:00"/>
    <n v="61.92"/>
    <x v="0"/>
    <x v="0"/>
    <x v="0"/>
    <x v="554"/>
    <x v="0"/>
  </r>
  <r>
    <s v="U3"/>
    <x v="9"/>
    <s v="11788873"/>
    <s v="Moya Carranza, Maria Margarita"/>
    <x v="585"/>
    <s v="0001"/>
    <s v="ZPP3"/>
    <x v="0"/>
    <x v="0"/>
    <s v="FERT"/>
    <s v="UN"/>
    <s v="CA"/>
    <x v="573"/>
    <s v="YD11"/>
    <x v="17"/>
    <n v="2"/>
    <x v="0"/>
    <d v="2019-09-21T00:00:00"/>
    <n v="62.09"/>
    <x v="0"/>
    <x v="0"/>
    <x v="0"/>
    <x v="555"/>
    <x v="0"/>
  </r>
  <r>
    <s v="U3"/>
    <x v="9"/>
    <s v="11788873"/>
    <s v="Moya Carranza, Maria Margarita"/>
    <x v="585"/>
    <s v="0001"/>
    <s v="ZPP3"/>
    <x v="2"/>
    <x v="2"/>
    <s v="FERT"/>
    <s v="UN"/>
    <s v="CA"/>
    <x v="573"/>
    <s v="YD13"/>
    <x v="17"/>
    <n v="1"/>
    <x v="0"/>
    <d v="2019-09-21T00:00:00"/>
    <n v="13.86"/>
    <x v="0"/>
    <x v="0"/>
    <x v="0"/>
    <x v="555"/>
    <x v="0"/>
  </r>
  <r>
    <s v="U3"/>
    <x v="9"/>
    <s v="11788873"/>
    <s v="Moya Carranza, Maria Margarita"/>
    <x v="585"/>
    <s v="0001"/>
    <s v="ZPP3"/>
    <x v="2"/>
    <x v="2"/>
    <s v="FERT"/>
    <s v="UN"/>
    <s v="CA"/>
    <x v="573"/>
    <s v="YZ13"/>
    <x v="17"/>
    <n v="1"/>
    <x v="1"/>
    <d v="2019-09-21T00:00:00"/>
    <n v="0"/>
    <x v="0"/>
    <x v="0"/>
    <x v="0"/>
    <x v="555"/>
    <x v="1"/>
  </r>
  <r>
    <s v="U2"/>
    <x v="19"/>
    <s v="10063633"/>
    <s v="Mozo Salvador, Maria Martha"/>
    <x v="586"/>
    <s v="0001"/>
    <s v="ZPP3"/>
    <x v="0"/>
    <x v="0"/>
    <s v="FERT"/>
    <s v="UN"/>
    <s v="CA"/>
    <x v="574"/>
    <s v="YD11"/>
    <x v="8"/>
    <n v="1"/>
    <x v="0"/>
    <d v="2019-09-21T00:00:00"/>
    <n v="31.04"/>
    <x v="0"/>
    <x v="2"/>
    <x v="0"/>
    <x v="556"/>
    <x v="0"/>
  </r>
  <r>
    <s v="U2"/>
    <x v="19"/>
    <s v="10063633"/>
    <s v="Mozo Salvador, Maria Martha"/>
    <x v="586"/>
    <s v="0001"/>
    <s v="ZPP3"/>
    <x v="5"/>
    <x v="5"/>
    <s v="FERT"/>
    <s v="UN"/>
    <s v="CA"/>
    <x v="574"/>
    <s v="YD11"/>
    <x v="8"/>
    <n v="2"/>
    <x v="0"/>
    <d v="2019-09-21T00:00:00"/>
    <n v="53.24"/>
    <x v="0"/>
    <x v="2"/>
    <x v="0"/>
    <x v="556"/>
    <x v="0"/>
  </r>
  <r>
    <s v="U3"/>
    <x v="15"/>
    <s v="11386949"/>
    <s v="Mudarra Garcia, Leyni Jhaniret"/>
    <x v="587"/>
    <s v="0001"/>
    <s v="ZPP3"/>
    <x v="5"/>
    <x v="5"/>
    <s v="FERT"/>
    <s v="UN"/>
    <s v="CA"/>
    <x v="575"/>
    <s v="YD11"/>
    <x v="8"/>
    <n v="5"/>
    <x v="0"/>
    <d v="2019-09-21T00:00:00"/>
    <n v="132.66999999999999"/>
    <x v="0"/>
    <x v="1"/>
    <x v="0"/>
    <x v="557"/>
    <x v="0"/>
  </r>
  <r>
    <s v="U3"/>
    <x v="15"/>
    <s v="11386949"/>
    <s v="Mudarra Garcia, Leyni Jhaniret"/>
    <x v="587"/>
    <s v="0001"/>
    <s v="ZPP3"/>
    <x v="3"/>
    <x v="3"/>
    <s v="FERT"/>
    <s v="UN"/>
    <s v="CA"/>
    <x v="575"/>
    <s v="YD13"/>
    <x v="8"/>
    <n v="2"/>
    <x v="0"/>
    <d v="2019-09-21T00:00:00"/>
    <n v="18.47"/>
    <x v="0"/>
    <x v="1"/>
    <x v="0"/>
    <x v="557"/>
    <x v="0"/>
  </r>
  <r>
    <s v="U3"/>
    <x v="15"/>
    <s v="11386949"/>
    <s v="Mudarra Garcia, Leyni Jhaniret"/>
    <x v="587"/>
    <s v="0001"/>
    <s v="ZPP3"/>
    <x v="3"/>
    <x v="3"/>
    <s v="FERT"/>
    <s v="UN"/>
    <s v="CA"/>
    <x v="575"/>
    <s v="YZ13"/>
    <x v="8"/>
    <n v="6"/>
    <x v="1"/>
    <d v="2019-09-21T00:00:00"/>
    <n v="0"/>
    <x v="0"/>
    <x v="1"/>
    <x v="0"/>
    <x v="557"/>
    <x v="1"/>
  </r>
  <r>
    <s v="U2"/>
    <x v="16"/>
    <s v="10060551"/>
    <s v="Mujica Gonzales, Walter Antonio"/>
    <x v="588"/>
    <s v="0001"/>
    <s v="ZPP3"/>
    <x v="5"/>
    <x v="5"/>
    <s v="FERT"/>
    <s v="UN"/>
    <s v="CA"/>
    <x v="576"/>
    <s v="YD11"/>
    <x v="11"/>
    <n v="6"/>
    <x v="0"/>
    <d v="2019-09-21T00:00:00"/>
    <n v="159.19999999999999"/>
    <x v="0"/>
    <x v="1"/>
    <x v="0"/>
    <x v="558"/>
    <x v="0"/>
  </r>
  <r>
    <s v="U2"/>
    <x v="16"/>
    <s v="10060551"/>
    <s v="Mujica Gonzales, Walter Antonio"/>
    <x v="588"/>
    <s v="0001"/>
    <s v="ZPP3"/>
    <x v="0"/>
    <x v="0"/>
    <s v="FERT"/>
    <s v="UN"/>
    <s v="CA"/>
    <x v="576"/>
    <s v="YD11"/>
    <x v="11"/>
    <n v="2"/>
    <x v="0"/>
    <d v="2019-09-21T00:00:00"/>
    <n v="61.92"/>
    <x v="0"/>
    <x v="1"/>
    <x v="0"/>
    <x v="558"/>
    <x v="0"/>
  </r>
  <r>
    <s v="U2"/>
    <x v="16"/>
    <s v="10060551"/>
    <s v="Mujica Gonzales, Walter Antonio"/>
    <x v="588"/>
    <s v="0001"/>
    <s v="ZPP3"/>
    <x v="6"/>
    <x v="6"/>
    <s v="FERT"/>
    <s v="UN"/>
    <s v="CA"/>
    <x v="576"/>
    <s v="YD11"/>
    <x v="11"/>
    <n v="1"/>
    <x v="0"/>
    <d v="2019-09-21T00:00:00"/>
    <n v="34.97"/>
    <x v="0"/>
    <x v="1"/>
    <x v="0"/>
    <x v="558"/>
    <x v="0"/>
  </r>
  <r>
    <s v="U2"/>
    <x v="16"/>
    <s v="10060551"/>
    <s v="Mujica Gonzales, Walter Antonio"/>
    <x v="588"/>
    <s v="0001"/>
    <s v="ZPP3"/>
    <x v="22"/>
    <x v="22"/>
    <s v="FERT"/>
    <s v="UN"/>
    <s v="CA"/>
    <x v="576"/>
    <s v="YD13"/>
    <x v="11"/>
    <n v="1"/>
    <x v="0"/>
    <d v="2019-09-21T00:00:00"/>
    <n v="16.91"/>
    <x v="0"/>
    <x v="1"/>
    <x v="0"/>
    <x v="558"/>
    <x v="0"/>
  </r>
  <r>
    <s v="U2"/>
    <x v="16"/>
    <s v="10060551"/>
    <s v="Mujica Gonzales, Walter Antonio"/>
    <x v="588"/>
    <s v="0001"/>
    <s v="ZPP3"/>
    <x v="2"/>
    <x v="2"/>
    <s v="FERT"/>
    <s v="UN"/>
    <s v="CA"/>
    <x v="576"/>
    <s v="YZ13"/>
    <x v="11"/>
    <n v="1"/>
    <x v="1"/>
    <d v="2019-09-21T00:00:00"/>
    <n v="0"/>
    <x v="0"/>
    <x v="1"/>
    <x v="0"/>
    <x v="558"/>
    <x v="1"/>
  </r>
  <r>
    <s v="U4"/>
    <x v="20"/>
    <s v="10060565"/>
    <s v="Muñoz Cueva, Americo"/>
    <x v="589"/>
    <s v="0001"/>
    <s v="ZPP3"/>
    <x v="0"/>
    <x v="0"/>
    <s v="FERT"/>
    <s v="UN"/>
    <s v="CA"/>
    <x v="577"/>
    <s v="YD11"/>
    <x v="10"/>
    <n v="8"/>
    <x v="0"/>
    <d v="2019-09-21T00:00:00"/>
    <n v="247.67"/>
    <x v="0"/>
    <x v="2"/>
    <x v="0"/>
    <x v="559"/>
    <x v="0"/>
  </r>
  <r>
    <s v="U4"/>
    <x v="20"/>
    <s v="10060565"/>
    <s v="Muñoz Cueva, Americo"/>
    <x v="589"/>
    <s v="0001"/>
    <s v="ZPP3"/>
    <x v="6"/>
    <x v="6"/>
    <s v="FERT"/>
    <s v="UN"/>
    <s v="CA"/>
    <x v="577"/>
    <s v="YD11"/>
    <x v="10"/>
    <n v="1"/>
    <x v="0"/>
    <d v="2019-09-21T00:00:00"/>
    <n v="34.97"/>
    <x v="0"/>
    <x v="2"/>
    <x v="0"/>
    <x v="559"/>
    <x v="0"/>
  </r>
  <r>
    <s v="U4"/>
    <x v="20"/>
    <s v="10060565"/>
    <s v="Muñoz Cueva, Americo"/>
    <x v="589"/>
    <s v="0001"/>
    <s v="ZPP3"/>
    <x v="5"/>
    <x v="5"/>
    <s v="FERT"/>
    <s v="UN"/>
    <s v="CA"/>
    <x v="577"/>
    <s v="YD11"/>
    <x v="10"/>
    <n v="5"/>
    <x v="0"/>
    <d v="2019-09-21T00:00:00"/>
    <n v="132.66999999999999"/>
    <x v="0"/>
    <x v="2"/>
    <x v="0"/>
    <x v="559"/>
    <x v="0"/>
  </r>
  <r>
    <s v="U4"/>
    <x v="20"/>
    <s v="10060565"/>
    <s v="Muñoz Cueva, Americo"/>
    <x v="589"/>
    <s v="0001"/>
    <s v="ZPP3"/>
    <x v="19"/>
    <x v="19"/>
    <s v="FERT"/>
    <s v="UN"/>
    <s v="CA"/>
    <x v="577"/>
    <s v="YD11"/>
    <x v="10"/>
    <n v="2"/>
    <x v="0"/>
    <d v="2019-09-21T00:00:00"/>
    <n v="52.78"/>
    <x v="0"/>
    <x v="2"/>
    <x v="0"/>
    <x v="559"/>
    <x v="0"/>
  </r>
  <r>
    <s v="TQ"/>
    <x v="27"/>
    <s v="12150152"/>
    <s v="Muñoz Sopla, Ruth Lorena"/>
    <x v="590"/>
    <s v="0001"/>
    <s v="ZPP3"/>
    <x v="5"/>
    <x v="5"/>
    <s v="FERT"/>
    <s v="UN"/>
    <s v="CA"/>
    <x v="578"/>
    <s v="YD11"/>
    <x v="16"/>
    <n v="3"/>
    <x v="0"/>
    <d v="2019-09-21T00:00:00"/>
    <n v="79.849999999999994"/>
    <x v="0"/>
    <x v="0"/>
    <x v="0"/>
    <x v="560"/>
    <x v="0"/>
  </r>
  <r>
    <s v="U3"/>
    <x v="31"/>
    <s v="10055366"/>
    <s v="Murga Salvatierra, Maximo Agustin"/>
    <x v="591"/>
    <s v="Z058"/>
    <s v="ZPP3"/>
    <x v="5"/>
    <x v="5"/>
    <s v="FERT"/>
    <s v="UN"/>
    <s v="CA"/>
    <x v="579"/>
    <s v="YD11"/>
    <x v="6"/>
    <n v="10"/>
    <x v="0"/>
    <d v="2019-09-21T00:00:00"/>
    <n v="266.19"/>
    <x v="0"/>
    <x v="4"/>
    <x v="1"/>
    <x v="561"/>
    <x v="0"/>
  </r>
  <r>
    <s v="U3"/>
    <x v="31"/>
    <s v="10055366"/>
    <s v="Murga Salvatierra, Maximo Agustin"/>
    <x v="591"/>
    <s v="Z058"/>
    <s v="ZPP3"/>
    <x v="6"/>
    <x v="6"/>
    <s v="FERT"/>
    <s v="UN"/>
    <s v="CA"/>
    <x v="579"/>
    <s v="YD11"/>
    <x v="6"/>
    <n v="2"/>
    <x v="0"/>
    <d v="2019-09-21T00:00:00"/>
    <n v="70.11"/>
    <x v="0"/>
    <x v="4"/>
    <x v="1"/>
    <x v="561"/>
    <x v="0"/>
  </r>
  <r>
    <s v="U3"/>
    <x v="31"/>
    <s v="10055366"/>
    <s v="Murga Salvatierra, Maximo Agustin"/>
    <x v="591"/>
    <s v="Z058"/>
    <s v="ZPP3"/>
    <x v="27"/>
    <x v="27"/>
    <s v="FERT"/>
    <s v="UN"/>
    <s v="CA"/>
    <x v="579"/>
    <s v="YD13"/>
    <x v="6"/>
    <n v="12"/>
    <x v="1"/>
    <d v="2019-09-21T00:00:00"/>
    <n v="25.46"/>
    <x v="0"/>
    <x v="4"/>
    <x v="1"/>
    <x v="561"/>
    <x v="0"/>
  </r>
  <r>
    <s v="U3"/>
    <x v="18"/>
    <s v="11126771"/>
    <s v="Murga Vasquez, Jesus"/>
    <x v="592"/>
    <s v="0001"/>
    <s v="ZPP3"/>
    <x v="5"/>
    <x v="5"/>
    <s v="FERT"/>
    <s v="UN"/>
    <s v="CA"/>
    <x v="580"/>
    <s v="YD11"/>
    <x v="8"/>
    <n v="9"/>
    <x v="0"/>
    <d v="2019-09-21T00:00:00"/>
    <n v="238.81"/>
    <x v="0"/>
    <x v="3"/>
    <x v="0"/>
    <x v="562"/>
    <x v="0"/>
  </r>
  <r>
    <s v="U3"/>
    <x v="18"/>
    <s v="11126771"/>
    <s v="Murga Vasquez, Jesus"/>
    <x v="592"/>
    <s v="0001"/>
    <s v="ZPP3"/>
    <x v="19"/>
    <x v="19"/>
    <s v="FERT"/>
    <s v="UN"/>
    <s v="CA"/>
    <x v="580"/>
    <s v="YD11"/>
    <x v="8"/>
    <n v="1"/>
    <x v="0"/>
    <d v="2019-09-21T00:00:00"/>
    <n v="26.39"/>
    <x v="0"/>
    <x v="3"/>
    <x v="0"/>
    <x v="562"/>
    <x v="0"/>
  </r>
  <r>
    <s v="U3"/>
    <x v="18"/>
    <s v="11126771"/>
    <s v="Murga Vasquez, Jesus"/>
    <x v="592"/>
    <s v="0001"/>
    <s v="ZPP3"/>
    <x v="41"/>
    <x v="41"/>
    <s v="FERT"/>
    <s v="UN"/>
    <s v="CA"/>
    <x v="580"/>
    <s v="YD13"/>
    <x v="8"/>
    <n v="1"/>
    <x v="0"/>
    <d v="2019-09-21T00:00:00"/>
    <n v="12.68"/>
    <x v="0"/>
    <x v="3"/>
    <x v="0"/>
    <x v="562"/>
    <x v="0"/>
  </r>
  <r>
    <s v="U3"/>
    <x v="18"/>
    <s v="11126771"/>
    <s v="Murga Vasquez, Jesus"/>
    <x v="592"/>
    <s v="0001"/>
    <s v="ZPP3"/>
    <x v="16"/>
    <x v="16"/>
    <s v="FERT"/>
    <s v="UN"/>
    <s v="CA"/>
    <x v="580"/>
    <s v="YD13"/>
    <x v="8"/>
    <n v="1"/>
    <x v="0"/>
    <d v="2019-09-21T00:00:00"/>
    <n v="7.24"/>
    <x v="0"/>
    <x v="3"/>
    <x v="0"/>
    <x v="562"/>
    <x v="0"/>
  </r>
  <r>
    <s v="U3"/>
    <x v="18"/>
    <s v="11126771"/>
    <s v="Murga Vasquez, Jesus"/>
    <x v="592"/>
    <s v="0001"/>
    <s v="ZPP3"/>
    <x v="7"/>
    <x v="7"/>
    <s v="FERT"/>
    <s v="UN"/>
    <s v="CA"/>
    <x v="580"/>
    <s v="YD11"/>
    <x v="8"/>
    <n v="1"/>
    <x v="0"/>
    <d v="2019-09-21T00:00:00"/>
    <n v="30.67"/>
    <x v="0"/>
    <x v="3"/>
    <x v="0"/>
    <x v="562"/>
    <x v="0"/>
  </r>
  <r>
    <s v="U3"/>
    <x v="18"/>
    <s v="11126771"/>
    <s v="Murga Vasquez, Jesus"/>
    <x v="592"/>
    <s v="0001"/>
    <s v="ZPP3"/>
    <x v="15"/>
    <x v="15"/>
    <s v="ZPUB"/>
    <s v="UN"/>
    <s v="UN"/>
    <x v="580"/>
    <s v="YZ13"/>
    <x v="8"/>
    <n v="3"/>
    <x v="1"/>
    <d v="2019-09-21T00:00:00"/>
    <n v="0"/>
    <x v="0"/>
    <x v="3"/>
    <x v="0"/>
    <x v="562"/>
    <x v="1"/>
  </r>
  <r>
    <s v="U3"/>
    <x v="25"/>
    <s v="11337031"/>
    <s v="Natividad Martinez, Wiman"/>
    <x v="593"/>
    <s v="0001"/>
    <s v="ZPP3"/>
    <x v="5"/>
    <x v="5"/>
    <s v="FERT"/>
    <s v="UN"/>
    <s v="CA"/>
    <x v="581"/>
    <s v="YD11"/>
    <x v="14"/>
    <n v="20"/>
    <x v="0"/>
    <d v="2019-09-21T00:00:00"/>
    <n v="530.67999999999995"/>
    <x v="0"/>
    <x v="1"/>
    <x v="0"/>
    <x v="563"/>
    <x v="0"/>
  </r>
  <r>
    <s v="U3"/>
    <x v="25"/>
    <s v="11337031"/>
    <s v="Natividad Martinez, Wiman"/>
    <x v="593"/>
    <s v="0001"/>
    <s v="ZPP3"/>
    <x v="7"/>
    <x v="7"/>
    <s v="FERT"/>
    <s v="UN"/>
    <s v="CA"/>
    <x v="581"/>
    <s v="YD11"/>
    <x v="14"/>
    <n v="1"/>
    <x v="0"/>
    <d v="2019-09-21T00:00:00"/>
    <n v="30.67"/>
    <x v="0"/>
    <x v="1"/>
    <x v="0"/>
    <x v="563"/>
    <x v="0"/>
  </r>
  <r>
    <s v="U3"/>
    <x v="25"/>
    <s v="11337031"/>
    <s v="Natividad Martinez, Wiman"/>
    <x v="593"/>
    <s v="0001"/>
    <s v="ZPP3"/>
    <x v="21"/>
    <x v="21"/>
    <s v="FERT"/>
    <s v="UN"/>
    <s v="CA"/>
    <x v="581"/>
    <s v="YD13"/>
    <x v="14"/>
    <n v="1"/>
    <x v="0"/>
    <d v="2019-09-21T00:00:00"/>
    <n v="10.17"/>
    <x v="0"/>
    <x v="1"/>
    <x v="0"/>
    <x v="563"/>
    <x v="0"/>
  </r>
  <r>
    <s v="U3"/>
    <x v="25"/>
    <s v="11337031"/>
    <s v="Natividad Martinez, Wiman"/>
    <x v="593"/>
    <s v="0001"/>
    <s v="ZPP3"/>
    <x v="11"/>
    <x v="11"/>
    <s v="FERT"/>
    <s v="UN"/>
    <s v="CA"/>
    <x v="581"/>
    <s v="YD13"/>
    <x v="14"/>
    <n v="1"/>
    <x v="0"/>
    <d v="2019-09-21T00:00:00"/>
    <n v="20.260000000000002"/>
    <x v="0"/>
    <x v="1"/>
    <x v="0"/>
    <x v="563"/>
    <x v="0"/>
  </r>
  <r>
    <s v="U3"/>
    <x v="25"/>
    <s v="11337031"/>
    <s v="Natividad Martinez, Wiman"/>
    <x v="593"/>
    <s v="0001"/>
    <s v="ZPP3"/>
    <x v="1"/>
    <x v="1"/>
    <s v="FERT"/>
    <s v="UN"/>
    <s v="CA"/>
    <x v="581"/>
    <s v="YD13"/>
    <x v="14"/>
    <n v="1"/>
    <x v="0"/>
    <d v="2019-09-21T00:00:00"/>
    <n v="18.559999999999999"/>
    <x v="0"/>
    <x v="1"/>
    <x v="0"/>
    <x v="563"/>
    <x v="0"/>
  </r>
  <r>
    <s v="U3"/>
    <x v="25"/>
    <s v="11337031"/>
    <s v="Natividad Martinez, Wiman"/>
    <x v="593"/>
    <s v="0001"/>
    <s v="ZPP3"/>
    <x v="2"/>
    <x v="2"/>
    <s v="FERT"/>
    <s v="UN"/>
    <s v="CA"/>
    <x v="581"/>
    <s v="YD13"/>
    <x v="14"/>
    <n v="1"/>
    <x v="0"/>
    <d v="2019-09-21T00:00:00"/>
    <n v="13.86"/>
    <x v="0"/>
    <x v="1"/>
    <x v="0"/>
    <x v="563"/>
    <x v="0"/>
  </r>
  <r>
    <s v="U3"/>
    <x v="25"/>
    <s v="11337031"/>
    <s v="Natividad Martinez, Wiman"/>
    <x v="593"/>
    <s v="0001"/>
    <s v="ZPP3"/>
    <x v="2"/>
    <x v="2"/>
    <s v="FERT"/>
    <s v="UN"/>
    <s v="CA"/>
    <x v="581"/>
    <s v="YZ13"/>
    <x v="14"/>
    <n v="1"/>
    <x v="1"/>
    <d v="2019-09-21T00:00:00"/>
    <n v="0"/>
    <x v="0"/>
    <x v="1"/>
    <x v="0"/>
    <x v="563"/>
    <x v="1"/>
  </r>
  <r>
    <s v="U3"/>
    <x v="25"/>
    <s v="11337031"/>
    <s v="Natividad Martinez, Wiman"/>
    <x v="593"/>
    <s v="0001"/>
    <s v="ZPP3"/>
    <x v="2"/>
    <x v="2"/>
    <s v="FERT"/>
    <s v="UN"/>
    <s v="CA"/>
    <x v="581"/>
    <s v="YZ13"/>
    <x v="14"/>
    <n v="1"/>
    <x v="1"/>
    <d v="2019-09-21T00:00:00"/>
    <n v="0"/>
    <x v="0"/>
    <x v="1"/>
    <x v="0"/>
    <x v="563"/>
    <x v="1"/>
  </r>
  <r>
    <s v="U3"/>
    <x v="25"/>
    <s v="11337031"/>
    <s v="Natividad Martinez, Wiman"/>
    <x v="593"/>
    <s v="0001"/>
    <s v="ZPP3"/>
    <x v="15"/>
    <x v="15"/>
    <s v="ZPUB"/>
    <s v="UN"/>
    <s v="UN"/>
    <x v="581"/>
    <s v="YZ13"/>
    <x v="14"/>
    <n v="3"/>
    <x v="1"/>
    <d v="2019-09-21T00:00:00"/>
    <n v="0"/>
    <x v="0"/>
    <x v="1"/>
    <x v="0"/>
    <x v="563"/>
    <x v="1"/>
  </r>
  <r>
    <s v="U3"/>
    <x v="9"/>
    <s v="11666215"/>
    <s v="Neyra Ventura, Astrid Sharon"/>
    <x v="594"/>
    <s v="0001"/>
    <s v="ZPP3"/>
    <x v="5"/>
    <x v="5"/>
    <s v="FERT"/>
    <s v="UN"/>
    <s v="CA"/>
    <x v="582"/>
    <s v="YD11"/>
    <x v="18"/>
    <n v="3"/>
    <x v="0"/>
    <d v="2019-09-21T00:00:00"/>
    <n v="79.599999999999994"/>
    <x v="0"/>
    <x v="0"/>
    <x v="0"/>
    <x v="564"/>
    <x v="0"/>
  </r>
  <r>
    <s v="U3"/>
    <x v="9"/>
    <s v="11666215"/>
    <s v="Neyra Ventura, Astrid Sharon"/>
    <x v="594"/>
    <s v="0001"/>
    <s v="ZPP3"/>
    <x v="21"/>
    <x v="21"/>
    <s v="FERT"/>
    <s v="UN"/>
    <s v="CA"/>
    <x v="582"/>
    <s v="YD13"/>
    <x v="18"/>
    <n v="1"/>
    <x v="0"/>
    <d v="2019-09-21T00:00:00"/>
    <n v="10.17"/>
    <x v="0"/>
    <x v="0"/>
    <x v="0"/>
    <x v="564"/>
    <x v="0"/>
  </r>
  <r>
    <s v="U3"/>
    <x v="25"/>
    <s v="10058591"/>
    <s v="Nieto Blas, Glamer Humberto"/>
    <x v="595"/>
    <s v="0001"/>
    <s v="ZPP3"/>
    <x v="19"/>
    <x v="19"/>
    <s v="FERT"/>
    <s v="UN"/>
    <s v="CA"/>
    <x v="583"/>
    <s v="YD11"/>
    <x v="14"/>
    <n v="1"/>
    <x v="0"/>
    <d v="2019-09-21T00:00:00"/>
    <n v="26.39"/>
    <x v="0"/>
    <x v="1"/>
    <x v="0"/>
    <x v="565"/>
    <x v="0"/>
  </r>
  <r>
    <s v="U3"/>
    <x v="25"/>
    <s v="10058591"/>
    <s v="Nieto Blas, Glamer Humberto"/>
    <x v="596"/>
    <s v="Z058"/>
    <s v="ZPP3"/>
    <x v="5"/>
    <x v="5"/>
    <s v="FERT"/>
    <s v="UN"/>
    <s v="CA"/>
    <x v="584"/>
    <s v="YD11"/>
    <x v="14"/>
    <n v="9"/>
    <x v="0"/>
    <d v="2019-09-21T00:00:00"/>
    <n v="239.57"/>
    <x v="0"/>
    <x v="1"/>
    <x v="1"/>
    <x v="565"/>
    <x v="0"/>
  </r>
  <r>
    <s v="TQ"/>
    <x v="7"/>
    <s v="10060402"/>
    <s v="Ninaquispe Marcos, Santos Aurelio"/>
    <x v="597"/>
    <s v="0001"/>
    <s v="ZPP3"/>
    <x v="5"/>
    <x v="5"/>
    <s v="FERT"/>
    <s v="UN"/>
    <s v="CA"/>
    <x v="585"/>
    <s v="YD11"/>
    <x v="5"/>
    <n v="2"/>
    <x v="0"/>
    <d v="2019-09-21T00:00:00"/>
    <n v="53.07"/>
    <x v="0"/>
    <x v="3"/>
    <x v="0"/>
    <x v="566"/>
    <x v="0"/>
  </r>
  <r>
    <s v="TQ"/>
    <x v="7"/>
    <s v="10060402"/>
    <s v="Ninaquispe Marcos, Santos Aurelio"/>
    <x v="597"/>
    <s v="0001"/>
    <s v="ZPP3"/>
    <x v="12"/>
    <x v="12"/>
    <s v="FERT"/>
    <s v="UN"/>
    <s v="CA"/>
    <x v="585"/>
    <s v="YD13"/>
    <x v="5"/>
    <n v="1"/>
    <x v="0"/>
    <d v="2019-09-21T00:00:00"/>
    <n v="15.89"/>
    <x v="0"/>
    <x v="3"/>
    <x v="0"/>
    <x v="566"/>
    <x v="0"/>
  </r>
  <r>
    <s v="TQ"/>
    <x v="7"/>
    <s v="10060402"/>
    <s v="Ninaquispe Marcos, Santos Aurelio"/>
    <x v="597"/>
    <s v="0001"/>
    <s v="ZPP3"/>
    <x v="10"/>
    <x v="10"/>
    <s v="FERT"/>
    <s v="UN"/>
    <s v="CA"/>
    <x v="585"/>
    <s v="YZ13"/>
    <x v="5"/>
    <n v="1"/>
    <x v="1"/>
    <d v="2019-09-21T00:00:00"/>
    <n v="0"/>
    <x v="0"/>
    <x v="3"/>
    <x v="0"/>
    <x v="566"/>
    <x v="1"/>
  </r>
  <r>
    <s v="U2"/>
    <x v="2"/>
    <s v="10062456"/>
    <s v="Niquin Collave, Eladia"/>
    <x v="598"/>
    <s v="0001"/>
    <s v="ZPP3"/>
    <x v="19"/>
    <x v="19"/>
    <s v="FERT"/>
    <s v="UN"/>
    <s v="CA"/>
    <x v="586"/>
    <s v="YD11"/>
    <x v="24"/>
    <n v="2"/>
    <x v="0"/>
    <d v="2019-09-21T00:00:00"/>
    <n v="52.78"/>
    <x v="0"/>
    <x v="2"/>
    <x v="0"/>
    <x v="567"/>
    <x v="0"/>
  </r>
  <r>
    <s v="U2"/>
    <x v="2"/>
    <s v="10062456"/>
    <s v="Niquin Collave, Eladia"/>
    <x v="598"/>
    <s v="0001"/>
    <s v="ZPP3"/>
    <x v="5"/>
    <x v="5"/>
    <s v="FERT"/>
    <s v="UN"/>
    <s v="CA"/>
    <x v="586"/>
    <s v="YD11"/>
    <x v="24"/>
    <n v="4"/>
    <x v="0"/>
    <d v="2019-09-21T00:00:00"/>
    <n v="106.14"/>
    <x v="0"/>
    <x v="2"/>
    <x v="0"/>
    <x v="567"/>
    <x v="0"/>
  </r>
  <r>
    <s v="U2"/>
    <x v="2"/>
    <s v="10062456"/>
    <s v="Niquin Collave, Eladia"/>
    <x v="598"/>
    <s v="0001"/>
    <s v="ZPP3"/>
    <x v="0"/>
    <x v="0"/>
    <s v="FERT"/>
    <s v="UN"/>
    <s v="CA"/>
    <x v="586"/>
    <s v="YD11"/>
    <x v="24"/>
    <n v="2"/>
    <x v="0"/>
    <d v="2019-09-21T00:00:00"/>
    <n v="61.92"/>
    <x v="0"/>
    <x v="2"/>
    <x v="0"/>
    <x v="567"/>
    <x v="0"/>
  </r>
  <r>
    <s v="U2"/>
    <x v="2"/>
    <s v="10062456"/>
    <s v="Niquin Collave, Eladia"/>
    <x v="598"/>
    <s v="0001"/>
    <s v="ZPP3"/>
    <x v="16"/>
    <x v="16"/>
    <s v="FERT"/>
    <s v="UN"/>
    <s v="CA"/>
    <x v="586"/>
    <s v="YD13"/>
    <x v="24"/>
    <n v="1"/>
    <x v="0"/>
    <d v="2019-09-21T00:00:00"/>
    <n v="7.24"/>
    <x v="0"/>
    <x v="2"/>
    <x v="0"/>
    <x v="567"/>
    <x v="0"/>
  </r>
  <r>
    <s v="U2"/>
    <x v="2"/>
    <s v="10062456"/>
    <s v="Niquin Collave, Eladia"/>
    <x v="598"/>
    <s v="0001"/>
    <s v="ZPP3"/>
    <x v="11"/>
    <x v="11"/>
    <s v="FERT"/>
    <s v="UN"/>
    <s v="CA"/>
    <x v="586"/>
    <s v="YD13"/>
    <x v="24"/>
    <n v="1"/>
    <x v="0"/>
    <d v="2019-09-21T00:00:00"/>
    <n v="19.829999999999998"/>
    <x v="0"/>
    <x v="2"/>
    <x v="0"/>
    <x v="567"/>
    <x v="0"/>
  </r>
  <r>
    <s v="TQ"/>
    <x v="22"/>
    <s v="11692331"/>
    <s v="Niquin Cruzado, Juana"/>
    <x v="599"/>
    <s v="0001"/>
    <s v="ZPP3"/>
    <x v="19"/>
    <x v="19"/>
    <s v="FERT"/>
    <s v="UN"/>
    <s v="CA"/>
    <x v="587"/>
    <s v="YD11"/>
    <x v="17"/>
    <n v="2"/>
    <x v="0"/>
    <d v="2019-09-21T00:00:00"/>
    <n v="52.78"/>
    <x v="0"/>
    <x v="3"/>
    <x v="0"/>
    <x v="568"/>
    <x v="0"/>
  </r>
  <r>
    <s v="TQ"/>
    <x v="22"/>
    <s v="11692331"/>
    <s v="Niquin Cruzado, Juana"/>
    <x v="599"/>
    <s v="0001"/>
    <s v="ZPP3"/>
    <x v="5"/>
    <x v="5"/>
    <s v="FERT"/>
    <s v="UN"/>
    <s v="CA"/>
    <x v="587"/>
    <s v="YD11"/>
    <x v="17"/>
    <n v="4"/>
    <x v="0"/>
    <d v="2019-09-21T00:00:00"/>
    <n v="106.14"/>
    <x v="0"/>
    <x v="3"/>
    <x v="0"/>
    <x v="568"/>
    <x v="0"/>
  </r>
  <r>
    <s v="TQ"/>
    <x v="27"/>
    <s v="12112849"/>
    <s v="Novoa Valverde, Mercedes Del Rocio"/>
    <x v="600"/>
    <s v="0001"/>
    <s v="ZPP3"/>
    <x v="2"/>
    <x v="2"/>
    <s v="FERT"/>
    <s v="UN"/>
    <s v="CA"/>
    <x v="588"/>
    <s v="YD13"/>
    <x v="13"/>
    <n v="1"/>
    <x v="0"/>
    <d v="2019-09-21T00:00:00"/>
    <n v="13.86"/>
    <x v="0"/>
    <x v="0"/>
    <x v="0"/>
    <x v="569"/>
    <x v="0"/>
  </r>
  <r>
    <s v="TQ"/>
    <x v="27"/>
    <s v="12112849"/>
    <s v="Novoa Valverde, Mercedes Del Rocio"/>
    <x v="600"/>
    <s v="0001"/>
    <s v="ZPP3"/>
    <x v="3"/>
    <x v="3"/>
    <s v="FERT"/>
    <s v="UN"/>
    <s v="CA"/>
    <x v="588"/>
    <s v="YD13"/>
    <x v="13"/>
    <n v="1"/>
    <x v="0"/>
    <d v="2019-09-21T00:00:00"/>
    <n v="9.24"/>
    <x v="0"/>
    <x v="0"/>
    <x v="0"/>
    <x v="569"/>
    <x v="0"/>
  </r>
  <r>
    <s v="TQ"/>
    <x v="27"/>
    <s v="12112849"/>
    <s v="Novoa Valverde, Mercedes Del Rocio"/>
    <x v="600"/>
    <s v="0001"/>
    <s v="ZPP3"/>
    <x v="10"/>
    <x v="10"/>
    <s v="FERT"/>
    <s v="UN"/>
    <s v="CA"/>
    <x v="588"/>
    <s v="YD13"/>
    <x v="13"/>
    <n v="1"/>
    <x v="0"/>
    <d v="2019-09-21T00:00:00"/>
    <n v="16.100000000000001"/>
    <x v="0"/>
    <x v="0"/>
    <x v="0"/>
    <x v="569"/>
    <x v="0"/>
  </r>
  <r>
    <s v="TQ"/>
    <x v="27"/>
    <s v="12112849"/>
    <s v="Novoa Valverde, Mercedes Del Rocio"/>
    <x v="600"/>
    <s v="0001"/>
    <s v="ZPP3"/>
    <x v="5"/>
    <x v="5"/>
    <s v="FERT"/>
    <s v="UN"/>
    <s v="CA"/>
    <x v="588"/>
    <s v="YD11"/>
    <x v="13"/>
    <n v="1"/>
    <x v="0"/>
    <d v="2019-09-21T00:00:00"/>
    <n v="26.53"/>
    <x v="0"/>
    <x v="0"/>
    <x v="0"/>
    <x v="569"/>
    <x v="0"/>
  </r>
  <r>
    <s v="TQ"/>
    <x v="27"/>
    <s v="12112849"/>
    <s v="Novoa Valverde, Mercedes Del Rocio"/>
    <x v="600"/>
    <s v="0001"/>
    <s v="ZPP3"/>
    <x v="19"/>
    <x v="19"/>
    <s v="FERT"/>
    <s v="UN"/>
    <s v="CA"/>
    <x v="588"/>
    <s v="YD11"/>
    <x v="13"/>
    <n v="1"/>
    <x v="0"/>
    <d v="2019-09-21T00:00:00"/>
    <n v="26.39"/>
    <x v="0"/>
    <x v="0"/>
    <x v="0"/>
    <x v="569"/>
    <x v="0"/>
  </r>
  <r>
    <s v="TQ"/>
    <x v="27"/>
    <s v="12112849"/>
    <s v="Novoa Valverde, Mercedes Del Rocio"/>
    <x v="600"/>
    <s v="0001"/>
    <s v="ZPP3"/>
    <x v="4"/>
    <x v="4"/>
    <s v="FERT"/>
    <s v="UN"/>
    <s v="CA"/>
    <x v="588"/>
    <s v="YD13"/>
    <x v="13"/>
    <n v="1"/>
    <x v="0"/>
    <d v="2019-09-21T00:00:00"/>
    <n v="16.100000000000001"/>
    <x v="0"/>
    <x v="0"/>
    <x v="0"/>
    <x v="569"/>
    <x v="0"/>
  </r>
  <r>
    <s v="TQ"/>
    <x v="27"/>
    <s v="12112849"/>
    <s v="Novoa Valverde, Mercedes Del Rocio"/>
    <x v="600"/>
    <s v="0001"/>
    <s v="ZPP3"/>
    <x v="2"/>
    <x v="2"/>
    <s v="FERT"/>
    <s v="UN"/>
    <s v="CA"/>
    <x v="588"/>
    <s v="YZ13"/>
    <x v="13"/>
    <n v="1"/>
    <x v="1"/>
    <d v="2019-09-21T00:00:00"/>
    <n v="0"/>
    <x v="0"/>
    <x v="0"/>
    <x v="0"/>
    <x v="569"/>
    <x v="1"/>
  </r>
  <r>
    <s v="TQ"/>
    <x v="27"/>
    <s v="12112849"/>
    <s v="Novoa Valverde, Mercedes Del Rocio"/>
    <x v="600"/>
    <s v="0001"/>
    <s v="ZPP3"/>
    <x v="10"/>
    <x v="10"/>
    <s v="FERT"/>
    <s v="UN"/>
    <s v="CA"/>
    <x v="588"/>
    <s v="YZ13"/>
    <x v="13"/>
    <n v="2"/>
    <x v="1"/>
    <d v="2019-09-21T00:00:00"/>
    <n v="0"/>
    <x v="0"/>
    <x v="0"/>
    <x v="0"/>
    <x v="569"/>
    <x v="1"/>
  </r>
  <r>
    <s v="TQ"/>
    <x v="27"/>
    <s v="12112849"/>
    <s v="Novoa Valverde, Mercedes Del Rocio"/>
    <x v="600"/>
    <s v="0001"/>
    <s v="ZPP3"/>
    <x v="3"/>
    <x v="3"/>
    <s v="FERT"/>
    <s v="UN"/>
    <s v="CA"/>
    <x v="588"/>
    <s v="YZ13"/>
    <x v="13"/>
    <n v="3"/>
    <x v="1"/>
    <d v="2019-09-21T00:00:00"/>
    <n v="0"/>
    <x v="0"/>
    <x v="0"/>
    <x v="0"/>
    <x v="569"/>
    <x v="1"/>
  </r>
  <r>
    <s v="TQ"/>
    <x v="27"/>
    <s v="12112849"/>
    <s v="Novoa Valverde, Mercedes Del Rocio"/>
    <x v="600"/>
    <s v="0001"/>
    <s v="ZPP3"/>
    <x v="15"/>
    <x v="15"/>
    <s v="ZPUB"/>
    <s v="UN"/>
    <s v="UN"/>
    <x v="588"/>
    <s v="YZ13"/>
    <x v="13"/>
    <n v="3"/>
    <x v="1"/>
    <d v="2019-09-21T00:00:00"/>
    <n v="0"/>
    <x v="0"/>
    <x v="0"/>
    <x v="0"/>
    <x v="569"/>
    <x v="1"/>
  </r>
  <r>
    <s v="U2"/>
    <x v="19"/>
    <s v="10054034"/>
    <s v="Nuñez Calle Vda De Gonzalez, Sabina"/>
    <x v="601"/>
    <s v="0001"/>
    <s v="ZPP3"/>
    <x v="19"/>
    <x v="19"/>
    <s v="FERT"/>
    <s v="UN"/>
    <s v="CA"/>
    <x v="589"/>
    <s v="YD11"/>
    <x v="2"/>
    <n v="2"/>
    <x v="0"/>
    <d v="2019-09-21T00:00:00"/>
    <n v="52.78"/>
    <x v="0"/>
    <x v="2"/>
    <x v="0"/>
    <x v="570"/>
    <x v="0"/>
  </r>
  <r>
    <s v="U2"/>
    <x v="19"/>
    <s v="10054034"/>
    <s v="Nuñez Calle Vda De Gonzalez, Sabina"/>
    <x v="601"/>
    <s v="0001"/>
    <s v="ZPP3"/>
    <x v="7"/>
    <x v="7"/>
    <s v="FERT"/>
    <s v="UN"/>
    <s v="CA"/>
    <x v="589"/>
    <s v="YD11"/>
    <x v="2"/>
    <n v="1"/>
    <x v="0"/>
    <d v="2019-09-21T00:00:00"/>
    <n v="30.67"/>
    <x v="0"/>
    <x v="2"/>
    <x v="0"/>
    <x v="570"/>
    <x v="0"/>
  </r>
  <r>
    <s v="U2"/>
    <x v="19"/>
    <s v="10054034"/>
    <s v="Nuñez Calle Vda De Gonzalez, Sabina"/>
    <x v="601"/>
    <s v="0001"/>
    <s v="ZPP3"/>
    <x v="15"/>
    <x v="15"/>
    <s v="ZPUB"/>
    <s v="UN"/>
    <s v="UN"/>
    <x v="589"/>
    <s v="YZ13"/>
    <x v="2"/>
    <n v="3"/>
    <x v="1"/>
    <d v="2019-09-21T00:00:00"/>
    <n v="0"/>
    <x v="0"/>
    <x v="2"/>
    <x v="0"/>
    <x v="570"/>
    <x v="1"/>
  </r>
  <r>
    <s v="U2"/>
    <x v="13"/>
    <s v="10059280"/>
    <s v="Obeso Arteaga De Aguirre, Olga Lidi"/>
    <x v="602"/>
    <s v="0001"/>
    <s v="ZPP3"/>
    <x v="5"/>
    <x v="5"/>
    <s v="FERT"/>
    <s v="UN"/>
    <s v="CA"/>
    <x v="590"/>
    <s v="YD11"/>
    <x v="4"/>
    <n v="10"/>
    <x v="0"/>
    <d v="2019-09-21T00:00:00"/>
    <n v="265.33999999999997"/>
    <x v="0"/>
    <x v="0"/>
    <x v="0"/>
    <x v="571"/>
    <x v="0"/>
  </r>
  <r>
    <s v="U2"/>
    <x v="13"/>
    <s v="10059280"/>
    <s v="Obeso Arteaga De Aguirre, Olga Lidi"/>
    <x v="602"/>
    <s v="0001"/>
    <s v="ZPP3"/>
    <x v="10"/>
    <x v="10"/>
    <s v="FERT"/>
    <s v="UN"/>
    <s v="CA"/>
    <x v="590"/>
    <s v="YD13"/>
    <x v="4"/>
    <n v="1"/>
    <x v="0"/>
    <d v="2019-09-21T00:00:00"/>
    <n v="16.100000000000001"/>
    <x v="0"/>
    <x v="0"/>
    <x v="0"/>
    <x v="571"/>
    <x v="0"/>
  </r>
  <r>
    <s v="U2"/>
    <x v="13"/>
    <s v="10059280"/>
    <s v="Obeso Arteaga De Aguirre, Olga Lidi"/>
    <x v="602"/>
    <s v="0001"/>
    <s v="ZPP3"/>
    <x v="2"/>
    <x v="2"/>
    <s v="FERT"/>
    <s v="UN"/>
    <s v="CA"/>
    <x v="590"/>
    <s v="YD13"/>
    <x v="4"/>
    <n v="1"/>
    <x v="0"/>
    <d v="2019-09-21T00:00:00"/>
    <n v="13.86"/>
    <x v="0"/>
    <x v="0"/>
    <x v="0"/>
    <x v="571"/>
    <x v="0"/>
  </r>
  <r>
    <s v="U2"/>
    <x v="13"/>
    <s v="10059280"/>
    <s v="Obeso Arteaga De Aguirre, Olga Lidi"/>
    <x v="602"/>
    <s v="0001"/>
    <s v="ZPP3"/>
    <x v="2"/>
    <x v="2"/>
    <s v="FERT"/>
    <s v="UN"/>
    <s v="CA"/>
    <x v="590"/>
    <s v="YZ13"/>
    <x v="4"/>
    <n v="1"/>
    <x v="1"/>
    <d v="2019-09-21T00:00:00"/>
    <n v="0"/>
    <x v="0"/>
    <x v="0"/>
    <x v="0"/>
    <x v="571"/>
    <x v="1"/>
  </r>
  <r>
    <s v="U2"/>
    <x v="13"/>
    <s v="10059280"/>
    <s v="Obeso Arteaga De Aguirre, Olga Lidi"/>
    <x v="602"/>
    <s v="0001"/>
    <s v="ZPP3"/>
    <x v="10"/>
    <x v="10"/>
    <s v="FERT"/>
    <s v="UN"/>
    <s v="CA"/>
    <x v="590"/>
    <s v="YZ13"/>
    <x v="4"/>
    <n v="1"/>
    <x v="1"/>
    <d v="2019-09-21T00:00:00"/>
    <n v="0"/>
    <x v="0"/>
    <x v="0"/>
    <x v="0"/>
    <x v="571"/>
    <x v="1"/>
  </r>
  <r>
    <s v="U4"/>
    <x v="20"/>
    <s v="10062634"/>
    <s v="Obeso De Orbegoso, Maria Felicia"/>
    <x v="603"/>
    <s v="0001"/>
    <s v="ZPP3"/>
    <x v="5"/>
    <x v="5"/>
    <s v="FERT"/>
    <s v="UN"/>
    <s v="CA"/>
    <x v="591"/>
    <s v="YD11"/>
    <x v="24"/>
    <n v="11"/>
    <x v="0"/>
    <d v="2019-09-21T00:00:00"/>
    <n v="291.87"/>
    <x v="1"/>
    <x v="2"/>
    <x v="0"/>
    <x v="572"/>
    <x v="0"/>
  </r>
  <r>
    <s v="U4"/>
    <x v="20"/>
    <s v="10062634"/>
    <s v="Obeso De Orbegoso, Maria Felicia"/>
    <x v="603"/>
    <s v="0001"/>
    <s v="ZPP3"/>
    <x v="7"/>
    <x v="7"/>
    <s v="FERT"/>
    <s v="UN"/>
    <s v="CA"/>
    <x v="591"/>
    <s v="YD11"/>
    <x v="24"/>
    <n v="1"/>
    <x v="0"/>
    <d v="2019-09-21T00:00:00"/>
    <n v="30.67"/>
    <x v="1"/>
    <x v="2"/>
    <x v="0"/>
    <x v="572"/>
    <x v="0"/>
  </r>
  <r>
    <s v="U4"/>
    <x v="20"/>
    <s v="10062634"/>
    <s v="Obeso De Orbegoso, Maria Felicia"/>
    <x v="603"/>
    <s v="0001"/>
    <s v="ZPP3"/>
    <x v="2"/>
    <x v="2"/>
    <s v="FERT"/>
    <s v="UN"/>
    <s v="CA"/>
    <x v="591"/>
    <s v="YD13"/>
    <x v="24"/>
    <n v="1"/>
    <x v="0"/>
    <d v="2019-09-21T00:00:00"/>
    <n v="13.86"/>
    <x v="1"/>
    <x v="2"/>
    <x v="0"/>
    <x v="572"/>
    <x v="0"/>
  </r>
  <r>
    <s v="U4"/>
    <x v="20"/>
    <s v="10062634"/>
    <s v="Obeso De Orbegoso, Maria Felicia"/>
    <x v="603"/>
    <s v="0001"/>
    <s v="ZPP3"/>
    <x v="16"/>
    <x v="16"/>
    <s v="FERT"/>
    <s v="UN"/>
    <s v="CA"/>
    <x v="591"/>
    <s v="YD13"/>
    <x v="24"/>
    <n v="1"/>
    <x v="0"/>
    <d v="2019-09-21T00:00:00"/>
    <n v="7.24"/>
    <x v="1"/>
    <x v="2"/>
    <x v="0"/>
    <x v="572"/>
    <x v="0"/>
  </r>
  <r>
    <s v="U4"/>
    <x v="20"/>
    <s v="10062634"/>
    <s v="Obeso De Orbegoso, Maria Felicia"/>
    <x v="603"/>
    <s v="0001"/>
    <s v="ZPP3"/>
    <x v="4"/>
    <x v="4"/>
    <s v="FERT"/>
    <s v="UN"/>
    <s v="CA"/>
    <x v="591"/>
    <s v="YD13"/>
    <x v="24"/>
    <n v="1"/>
    <x v="0"/>
    <d v="2019-09-21T00:00:00"/>
    <n v="16.100000000000001"/>
    <x v="1"/>
    <x v="2"/>
    <x v="0"/>
    <x v="572"/>
    <x v="0"/>
  </r>
  <r>
    <s v="U4"/>
    <x v="20"/>
    <s v="10062634"/>
    <s v="Obeso De Orbegoso, Maria Felicia"/>
    <x v="603"/>
    <s v="0001"/>
    <s v="ZPP3"/>
    <x v="2"/>
    <x v="2"/>
    <s v="FERT"/>
    <s v="UN"/>
    <s v="CA"/>
    <x v="591"/>
    <s v="YZ13"/>
    <x v="24"/>
    <n v="1"/>
    <x v="1"/>
    <d v="2019-09-21T00:00:00"/>
    <n v="0"/>
    <x v="1"/>
    <x v="2"/>
    <x v="0"/>
    <x v="572"/>
    <x v="1"/>
  </r>
  <r>
    <s v="U4"/>
    <x v="20"/>
    <s v="10062634"/>
    <s v="Obeso De Orbegoso, Maria Felicia"/>
    <x v="603"/>
    <s v="0001"/>
    <s v="ZPP3"/>
    <x v="10"/>
    <x v="10"/>
    <s v="FERT"/>
    <s v="UN"/>
    <s v="CA"/>
    <x v="591"/>
    <s v="YZ13"/>
    <x v="24"/>
    <n v="1"/>
    <x v="1"/>
    <d v="2019-09-21T00:00:00"/>
    <n v="0"/>
    <x v="1"/>
    <x v="2"/>
    <x v="0"/>
    <x v="572"/>
    <x v="1"/>
  </r>
  <r>
    <s v="U4"/>
    <x v="20"/>
    <s v="10062634"/>
    <s v="Obeso De Orbegoso, Maria Felicia"/>
    <x v="603"/>
    <s v="0001"/>
    <s v="ZPP3"/>
    <x v="15"/>
    <x v="15"/>
    <s v="ZPUB"/>
    <s v="UN"/>
    <s v="UN"/>
    <x v="591"/>
    <s v="YZ13"/>
    <x v="24"/>
    <n v="3"/>
    <x v="1"/>
    <d v="2019-09-21T00:00:00"/>
    <n v="0"/>
    <x v="1"/>
    <x v="2"/>
    <x v="0"/>
    <x v="572"/>
    <x v="1"/>
  </r>
  <r>
    <s v="TQ"/>
    <x v="7"/>
    <s v="10991854"/>
    <s v="Ochoa Alfaro, Victor Miguel"/>
    <x v="604"/>
    <s v="0001"/>
    <s v="ZPP3"/>
    <x v="2"/>
    <x v="2"/>
    <s v="FERT"/>
    <s v="UN"/>
    <s v="CA"/>
    <x v="592"/>
    <s v="YD13"/>
    <x v="9"/>
    <n v="1"/>
    <x v="0"/>
    <d v="2019-09-21T00:00:00"/>
    <n v="13.86"/>
    <x v="0"/>
    <x v="3"/>
    <x v="0"/>
    <x v="573"/>
    <x v="0"/>
  </r>
  <r>
    <s v="TQ"/>
    <x v="7"/>
    <s v="10991854"/>
    <s v="Ochoa Alfaro, Victor Miguel"/>
    <x v="604"/>
    <s v="0001"/>
    <s v="ZPP3"/>
    <x v="10"/>
    <x v="10"/>
    <s v="FERT"/>
    <s v="UN"/>
    <s v="CA"/>
    <x v="592"/>
    <s v="YD13"/>
    <x v="9"/>
    <n v="1"/>
    <x v="0"/>
    <d v="2019-09-21T00:00:00"/>
    <n v="16.100000000000001"/>
    <x v="0"/>
    <x v="3"/>
    <x v="0"/>
    <x v="573"/>
    <x v="0"/>
  </r>
  <r>
    <s v="TQ"/>
    <x v="7"/>
    <s v="10991854"/>
    <s v="Ochoa Alfaro, Victor Miguel"/>
    <x v="604"/>
    <s v="0001"/>
    <s v="ZPP3"/>
    <x v="4"/>
    <x v="4"/>
    <s v="FERT"/>
    <s v="UN"/>
    <s v="CA"/>
    <x v="592"/>
    <s v="YD13"/>
    <x v="9"/>
    <n v="1"/>
    <x v="0"/>
    <d v="2019-09-21T00:00:00"/>
    <n v="16.100000000000001"/>
    <x v="0"/>
    <x v="3"/>
    <x v="0"/>
    <x v="573"/>
    <x v="0"/>
  </r>
  <r>
    <s v="TQ"/>
    <x v="7"/>
    <s v="10991854"/>
    <s v="Ochoa Alfaro, Victor Miguel"/>
    <x v="604"/>
    <s v="0001"/>
    <s v="ZPP3"/>
    <x v="16"/>
    <x v="16"/>
    <s v="FERT"/>
    <s v="UN"/>
    <s v="CA"/>
    <x v="592"/>
    <s v="YD13"/>
    <x v="9"/>
    <n v="1"/>
    <x v="0"/>
    <d v="2019-09-21T00:00:00"/>
    <n v="7.24"/>
    <x v="0"/>
    <x v="3"/>
    <x v="0"/>
    <x v="573"/>
    <x v="0"/>
  </r>
  <r>
    <s v="TQ"/>
    <x v="7"/>
    <s v="10991854"/>
    <s v="Ochoa Alfaro, Victor Miguel"/>
    <x v="604"/>
    <s v="0001"/>
    <s v="ZPP3"/>
    <x v="17"/>
    <x v="17"/>
    <s v="FERT"/>
    <s v="UN"/>
    <s v="CA"/>
    <x v="592"/>
    <s v="YD13"/>
    <x v="9"/>
    <n v="1"/>
    <x v="0"/>
    <d v="2019-09-21T00:00:00"/>
    <n v="11.08"/>
    <x v="0"/>
    <x v="3"/>
    <x v="0"/>
    <x v="573"/>
    <x v="0"/>
  </r>
  <r>
    <s v="TQ"/>
    <x v="7"/>
    <s v="10991854"/>
    <s v="Ochoa Alfaro, Victor Miguel"/>
    <x v="604"/>
    <s v="0001"/>
    <s v="ZPP3"/>
    <x v="1"/>
    <x v="1"/>
    <s v="FERT"/>
    <s v="UN"/>
    <s v="CA"/>
    <x v="592"/>
    <s v="YD13"/>
    <x v="9"/>
    <n v="1"/>
    <x v="0"/>
    <d v="2019-09-21T00:00:00"/>
    <n v="18.559999999999999"/>
    <x v="0"/>
    <x v="3"/>
    <x v="0"/>
    <x v="573"/>
    <x v="0"/>
  </r>
  <r>
    <s v="TQ"/>
    <x v="7"/>
    <s v="10991854"/>
    <s v="Ochoa Alfaro, Victor Miguel"/>
    <x v="604"/>
    <s v="0001"/>
    <s v="ZPP3"/>
    <x v="2"/>
    <x v="2"/>
    <s v="FERT"/>
    <s v="UN"/>
    <s v="CA"/>
    <x v="592"/>
    <s v="YZ13"/>
    <x v="9"/>
    <n v="1"/>
    <x v="1"/>
    <d v="2019-09-21T00:00:00"/>
    <n v="0"/>
    <x v="0"/>
    <x v="3"/>
    <x v="0"/>
    <x v="573"/>
    <x v="1"/>
  </r>
  <r>
    <s v="TQ"/>
    <x v="7"/>
    <s v="10991854"/>
    <s v="Ochoa Alfaro, Victor Miguel"/>
    <x v="604"/>
    <s v="0001"/>
    <s v="ZPP3"/>
    <x v="2"/>
    <x v="2"/>
    <s v="FERT"/>
    <s v="UN"/>
    <s v="CA"/>
    <x v="592"/>
    <s v="YZ13"/>
    <x v="9"/>
    <n v="1"/>
    <x v="1"/>
    <d v="2019-09-21T00:00:00"/>
    <n v="0"/>
    <x v="0"/>
    <x v="3"/>
    <x v="0"/>
    <x v="573"/>
    <x v="1"/>
  </r>
  <r>
    <s v="TQ"/>
    <x v="7"/>
    <s v="10991854"/>
    <s v="Ochoa Alfaro, Victor Miguel"/>
    <x v="604"/>
    <s v="0001"/>
    <s v="ZPP3"/>
    <x v="10"/>
    <x v="10"/>
    <s v="FERT"/>
    <s v="UN"/>
    <s v="CA"/>
    <x v="592"/>
    <s v="YZ13"/>
    <x v="9"/>
    <n v="2"/>
    <x v="1"/>
    <d v="2019-09-21T00:00:00"/>
    <n v="0"/>
    <x v="0"/>
    <x v="3"/>
    <x v="0"/>
    <x v="573"/>
    <x v="1"/>
  </r>
  <r>
    <s v="U2"/>
    <x v="13"/>
    <s v="10058713"/>
    <s v="Olivares Casiano, Lelis Emperatriz"/>
    <x v="605"/>
    <s v="0001"/>
    <s v="ZPP3"/>
    <x v="18"/>
    <x v="18"/>
    <s v="FERT"/>
    <s v="UN"/>
    <s v="CA"/>
    <x v="593"/>
    <s v="YD11"/>
    <x v="18"/>
    <n v="2"/>
    <x v="0"/>
    <d v="2019-09-21T00:00:00"/>
    <n v="69.94"/>
    <x v="0"/>
    <x v="0"/>
    <x v="0"/>
    <x v="574"/>
    <x v="0"/>
  </r>
  <r>
    <s v="U2"/>
    <x v="13"/>
    <s v="10058713"/>
    <s v="Olivares Casiano, Lelis Emperatriz"/>
    <x v="605"/>
    <s v="0001"/>
    <s v="ZPP3"/>
    <x v="6"/>
    <x v="6"/>
    <s v="FERT"/>
    <s v="UN"/>
    <s v="CA"/>
    <x v="593"/>
    <s v="YD11"/>
    <x v="18"/>
    <n v="2"/>
    <x v="0"/>
    <d v="2019-09-21T00:00:00"/>
    <n v="69.94"/>
    <x v="0"/>
    <x v="0"/>
    <x v="0"/>
    <x v="574"/>
    <x v="0"/>
  </r>
  <r>
    <s v="U2"/>
    <x v="13"/>
    <s v="10058713"/>
    <s v="Olivares Casiano, Lelis Emperatriz"/>
    <x v="605"/>
    <s v="0001"/>
    <s v="ZPP3"/>
    <x v="5"/>
    <x v="5"/>
    <s v="FERT"/>
    <s v="UN"/>
    <s v="CA"/>
    <x v="593"/>
    <s v="YD11"/>
    <x v="18"/>
    <n v="5"/>
    <x v="0"/>
    <d v="2019-09-21T00:00:00"/>
    <n v="132.66999999999999"/>
    <x v="0"/>
    <x v="0"/>
    <x v="0"/>
    <x v="574"/>
    <x v="0"/>
  </r>
  <r>
    <s v="U2"/>
    <x v="13"/>
    <s v="10058713"/>
    <s v="Olivares Casiano, Lelis Emperatriz"/>
    <x v="605"/>
    <s v="0001"/>
    <s v="ZPP3"/>
    <x v="3"/>
    <x v="3"/>
    <s v="FERT"/>
    <s v="UN"/>
    <s v="CA"/>
    <x v="593"/>
    <s v="YD13"/>
    <x v="18"/>
    <n v="2"/>
    <x v="0"/>
    <d v="2019-09-21T00:00:00"/>
    <n v="18.47"/>
    <x v="0"/>
    <x v="0"/>
    <x v="0"/>
    <x v="574"/>
    <x v="0"/>
  </r>
  <r>
    <s v="U2"/>
    <x v="13"/>
    <s v="10058713"/>
    <s v="Olivares Casiano, Lelis Emperatriz"/>
    <x v="605"/>
    <s v="0001"/>
    <s v="ZPP3"/>
    <x v="3"/>
    <x v="3"/>
    <s v="FERT"/>
    <s v="UN"/>
    <s v="CA"/>
    <x v="593"/>
    <s v="YZ13"/>
    <x v="18"/>
    <n v="6"/>
    <x v="1"/>
    <d v="2019-09-21T00:00:00"/>
    <n v="0"/>
    <x v="0"/>
    <x v="0"/>
    <x v="0"/>
    <x v="574"/>
    <x v="1"/>
  </r>
  <r>
    <s v="U3"/>
    <x v="18"/>
    <s v="11703031"/>
    <s v="Olivares Perez, Carlos Alberto"/>
    <x v="606"/>
    <s v="0001"/>
    <s v="ZPP3"/>
    <x v="18"/>
    <x v="18"/>
    <s v="FERT"/>
    <s v="UN"/>
    <s v="CA"/>
    <x v="594"/>
    <s v="YD11"/>
    <x v="2"/>
    <n v="1"/>
    <x v="0"/>
    <d v="2019-09-21T00:00:00"/>
    <n v="34.97"/>
    <x v="0"/>
    <x v="3"/>
    <x v="0"/>
    <x v="575"/>
    <x v="0"/>
  </r>
  <r>
    <s v="U3"/>
    <x v="18"/>
    <s v="11703031"/>
    <s v="Olivares Perez, Carlos Alberto"/>
    <x v="606"/>
    <s v="0001"/>
    <s v="ZPP3"/>
    <x v="5"/>
    <x v="5"/>
    <s v="FERT"/>
    <s v="UN"/>
    <s v="CA"/>
    <x v="594"/>
    <s v="YD11"/>
    <x v="2"/>
    <n v="1"/>
    <x v="0"/>
    <d v="2019-09-21T00:00:00"/>
    <n v="26.53"/>
    <x v="0"/>
    <x v="3"/>
    <x v="0"/>
    <x v="575"/>
    <x v="0"/>
  </r>
  <r>
    <s v="U3"/>
    <x v="18"/>
    <s v="11703031"/>
    <s v="Olivares Perez, Carlos Alberto"/>
    <x v="606"/>
    <s v="0001"/>
    <s v="ZPP3"/>
    <x v="7"/>
    <x v="7"/>
    <s v="FERT"/>
    <s v="UN"/>
    <s v="CA"/>
    <x v="594"/>
    <s v="YD11"/>
    <x v="2"/>
    <n v="1"/>
    <x v="0"/>
    <d v="2019-09-21T00:00:00"/>
    <n v="30.67"/>
    <x v="0"/>
    <x v="3"/>
    <x v="0"/>
    <x v="575"/>
    <x v="0"/>
  </r>
  <r>
    <s v="U3"/>
    <x v="18"/>
    <s v="11703031"/>
    <s v="Olivares Perez, Carlos Alberto"/>
    <x v="606"/>
    <s v="0001"/>
    <s v="ZPP3"/>
    <x v="15"/>
    <x v="15"/>
    <s v="ZPUB"/>
    <s v="UN"/>
    <s v="UN"/>
    <x v="594"/>
    <s v="YZ13"/>
    <x v="2"/>
    <n v="3"/>
    <x v="1"/>
    <d v="2019-09-21T00:00:00"/>
    <n v="0"/>
    <x v="0"/>
    <x v="3"/>
    <x v="0"/>
    <x v="575"/>
    <x v="1"/>
  </r>
  <r>
    <s v="U3"/>
    <x v="25"/>
    <s v="11593369"/>
    <s v="Orbegoso Gonzalez, Luz Marina"/>
    <x v="607"/>
    <s v="0001"/>
    <s v="ZPP3"/>
    <x v="5"/>
    <x v="5"/>
    <s v="FERT"/>
    <s v="UN"/>
    <s v="CA"/>
    <x v="595"/>
    <s v="YD11"/>
    <x v="14"/>
    <n v="55"/>
    <x v="0"/>
    <d v="2019-09-21T00:00:00"/>
    <n v="1459.37"/>
    <x v="0"/>
    <x v="1"/>
    <x v="0"/>
    <x v="576"/>
    <x v="0"/>
  </r>
  <r>
    <s v="U3"/>
    <x v="25"/>
    <s v="11593369"/>
    <s v="Orbegoso Gonzalez, Luz Marina"/>
    <x v="607"/>
    <s v="0001"/>
    <s v="ZPP3"/>
    <x v="7"/>
    <x v="7"/>
    <s v="FERT"/>
    <s v="UN"/>
    <s v="CA"/>
    <x v="595"/>
    <s v="YD11"/>
    <x v="14"/>
    <n v="1"/>
    <x v="0"/>
    <d v="2019-09-21T00:00:00"/>
    <n v="30.67"/>
    <x v="0"/>
    <x v="1"/>
    <x v="0"/>
    <x v="576"/>
    <x v="0"/>
  </r>
  <r>
    <s v="U3"/>
    <x v="25"/>
    <s v="11593369"/>
    <s v="Orbegoso Gonzalez, Luz Marina"/>
    <x v="607"/>
    <s v="0001"/>
    <s v="ZPP3"/>
    <x v="0"/>
    <x v="0"/>
    <s v="FERT"/>
    <s v="UN"/>
    <s v="CA"/>
    <x v="595"/>
    <s v="YZ11"/>
    <x v="14"/>
    <n v="1"/>
    <x v="0"/>
    <d v="2019-09-21T00:00:00"/>
    <n v="-17.010000000000002"/>
    <x v="0"/>
    <x v="1"/>
    <x v="0"/>
    <x v="576"/>
    <x v="1"/>
  </r>
  <r>
    <s v="U3"/>
    <x v="25"/>
    <s v="11593369"/>
    <s v="Orbegoso Gonzalez, Luz Marina"/>
    <x v="607"/>
    <s v="0001"/>
    <s v="ZPP3"/>
    <x v="0"/>
    <x v="0"/>
    <s v="FERT"/>
    <s v="UN"/>
    <s v="CA"/>
    <x v="595"/>
    <s v="YZ11"/>
    <x v="14"/>
    <n v="1"/>
    <x v="0"/>
    <d v="2019-09-21T00:00:00"/>
    <n v="-17.010000000000002"/>
    <x v="0"/>
    <x v="1"/>
    <x v="0"/>
    <x v="576"/>
    <x v="1"/>
  </r>
  <r>
    <s v="U3"/>
    <x v="25"/>
    <s v="11593369"/>
    <s v="Orbegoso Gonzalez, Luz Marina"/>
    <x v="607"/>
    <s v="0001"/>
    <s v="ZPP3"/>
    <x v="0"/>
    <x v="0"/>
    <s v="FERT"/>
    <s v="UN"/>
    <s v="CA"/>
    <x v="595"/>
    <s v="YZ11"/>
    <x v="14"/>
    <n v="3"/>
    <x v="0"/>
    <d v="2019-09-21T00:00:00"/>
    <n v="-51.03"/>
    <x v="0"/>
    <x v="1"/>
    <x v="0"/>
    <x v="576"/>
    <x v="1"/>
  </r>
  <r>
    <s v="U3"/>
    <x v="25"/>
    <s v="11593369"/>
    <s v="Orbegoso Gonzalez, Luz Marina"/>
    <x v="607"/>
    <s v="0001"/>
    <s v="ZPP3"/>
    <x v="15"/>
    <x v="15"/>
    <s v="ZPUB"/>
    <s v="UN"/>
    <s v="UN"/>
    <x v="595"/>
    <s v="YZ13"/>
    <x v="14"/>
    <n v="3"/>
    <x v="1"/>
    <d v="2019-09-21T00:00:00"/>
    <n v="0"/>
    <x v="0"/>
    <x v="1"/>
    <x v="0"/>
    <x v="576"/>
    <x v="1"/>
  </r>
  <r>
    <s v="U3"/>
    <x v="15"/>
    <s v="10061224"/>
    <s v="Orbegoso Lazaro, Doris Alicia"/>
    <x v="608"/>
    <s v="0001"/>
    <s v="ZPP3"/>
    <x v="3"/>
    <x v="3"/>
    <s v="FERT"/>
    <s v="UN"/>
    <s v="CA"/>
    <x v="596"/>
    <s v="YD13"/>
    <x v="23"/>
    <n v="2"/>
    <x v="0"/>
    <d v="2019-09-21T00:00:00"/>
    <n v="18.47"/>
    <x v="0"/>
    <x v="1"/>
    <x v="0"/>
    <x v="577"/>
    <x v="0"/>
  </r>
  <r>
    <s v="U3"/>
    <x v="15"/>
    <s v="10061224"/>
    <s v="Orbegoso Lazaro, Doris Alicia"/>
    <x v="608"/>
    <s v="0001"/>
    <s v="ZPP3"/>
    <x v="22"/>
    <x v="22"/>
    <s v="FERT"/>
    <s v="UN"/>
    <s v="CA"/>
    <x v="596"/>
    <s v="YD13"/>
    <x v="23"/>
    <n v="1"/>
    <x v="0"/>
    <d v="2019-09-21T00:00:00"/>
    <n v="16.91"/>
    <x v="0"/>
    <x v="1"/>
    <x v="0"/>
    <x v="577"/>
    <x v="0"/>
  </r>
  <r>
    <s v="U3"/>
    <x v="15"/>
    <s v="10061224"/>
    <s v="Orbegoso Lazaro, Doris Alicia"/>
    <x v="608"/>
    <s v="0001"/>
    <s v="ZPP3"/>
    <x v="4"/>
    <x v="4"/>
    <s v="FERT"/>
    <s v="UN"/>
    <s v="CA"/>
    <x v="596"/>
    <s v="YD13"/>
    <x v="23"/>
    <n v="1"/>
    <x v="0"/>
    <d v="2019-09-21T00:00:00"/>
    <n v="16.100000000000001"/>
    <x v="0"/>
    <x v="1"/>
    <x v="0"/>
    <x v="577"/>
    <x v="0"/>
  </r>
  <r>
    <s v="U3"/>
    <x v="15"/>
    <s v="10061224"/>
    <s v="Orbegoso Lazaro, Doris Alicia"/>
    <x v="608"/>
    <s v="0001"/>
    <s v="ZPP3"/>
    <x v="10"/>
    <x v="10"/>
    <s v="FERT"/>
    <s v="UN"/>
    <s v="CA"/>
    <x v="596"/>
    <s v="YZ13"/>
    <x v="23"/>
    <n v="1"/>
    <x v="1"/>
    <d v="2019-09-21T00:00:00"/>
    <n v="0"/>
    <x v="0"/>
    <x v="1"/>
    <x v="0"/>
    <x v="577"/>
    <x v="1"/>
  </r>
  <r>
    <s v="U3"/>
    <x v="15"/>
    <s v="10061224"/>
    <s v="Orbegoso Lazaro, Doris Alicia"/>
    <x v="608"/>
    <s v="0001"/>
    <s v="ZPP3"/>
    <x v="3"/>
    <x v="3"/>
    <s v="FERT"/>
    <s v="UN"/>
    <s v="CA"/>
    <x v="596"/>
    <s v="YZ13"/>
    <x v="23"/>
    <n v="6"/>
    <x v="1"/>
    <d v="2019-09-21T00:00:00"/>
    <n v="0"/>
    <x v="0"/>
    <x v="1"/>
    <x v="0"/>
    <x v="577"/>
    <x v="1"/>
  </r>
  <r>
    <s v="U3"/>
    <x v="15"/>
    <s v="10061224"/>
    <s v="Orbegoso Lazaro, Doris Alicia"/>
    <x v="608"/>
    <s v="0001"/>
    <s v="ZPP3"/>
    <x v="2"/>
    <x v="2"/>
    <s v="FERT"/>
    <s v="UN"/>
    <s v="CA"/>
    <x v="596"/>
    <s v="YZ13"/>
    <x v="23"/>
    <n v="1"/>
    <x v="1"/>
    <d v="2019-09-21T00:00:00"/>
    <n v="0"/>
    <x v="0"/>
    <x v="1"/>
    <x v="0"/>
    <x v="577"/>
    <x v="1"/>
  </r>
  <r>
    <s v="U4"/>
    <x v="20"/>
    <s v="10062918"/>
    <s v="Orbegoso Lazaro, Maria Ysabel"/>
    <x v="609"/>
    <s v="Z058"/>
    <s v="ZPP3"/>
    <x v="0"/>
    <x v="0"/>
    <s v="FERT"/>
    <s v="UN"/>
    <s v="CA"/>
    <x v="597"/>
    <s v="YD11"/>
    <x v="5"/>
    <n v="7"/>
    <x v="0"/>
    <d v="2019-09-21T00:00:00"/>
    <n v="217.3"/>
    <x v="0"/>
    <x v="2"/>
    <x v="1"/>
    <x v="578"/>
    <x v="0"/>
  </r>
  <r>
    <s v="U4"/>
    <x v="20"/>
    <s v="10062918"/>
    <s v="Orbegoso Lazaro, Maria Ysabel"/>
    <x v="609"/>
    <s v="Z058"/>
    <s v="ZPP3"/>
    <x v="5"/>
    <x v="5"/>
    <s v="FERT"/>
    <s v="UN"/>
    <s v="CA"/>
    <x v="597"/>
    <s v="YD11"/>
    <x v="5"/>
    <n v="8"/>
    <x v="0"/>
    <d v="2019-09-21T00:00:00"/>
    <n v="212.95"/>
    <x v="0"/>
    <x v="2"/>
    <x v="1"/>
    <x v="578"/>
    <x v="0"/>
  </r>
  <r>
    <s v="U2"/>
    <x v="4"/>
    <s v="11767785"/>
    <s v="Orbegoso Villalta, Santos Otilia"/>
    <x v="610"/>
    <s v="0001"/>
    <s v="ZPP3"/>
    <x v="5"/>
    <x v="5"/>
    <s v="FERT"/>
    <s v="UN"/>
    <s v="CA"/>
    <x v="598"/>
    <s v="YD11"/>
    <x v="17"/>
    <n v="2"/>
    <x v="0"/>
    <d v="2019-09-21T00:00:00"/>
    <n v="53.07"/>
    <x v="0"/>
    <x v="1"/>
    <x v="0"/>
    <x v="579"/>
    <x v="0"/>
  </r>
  <r>
    <s v="U2"/>
    <x v="4"/>
    <s v="11767785"/>
    <s v="Orbegoso Villalta, Santos Otilia"/>
    <x v="610"/>
    <s v="0001"/>
    <s v="ZPP3"/>
    <x v="10"/>
    <x v="10"/>
    <s v="FERT"/>
    <s v="UN"/>
    <s v="CA"/>
    <x v="598"/>
    <s v="YD13"/>
    <x v="17"/>
    <n v="2"/>
    <x v="0"/>
    <d v="2019-09-21T00:00:00"/>
    <n v="32.200000000000003"/>
    <x v="0"/>
    <x v="1"/>
    <x v="0"/>
    <x v="579"/>
    <x v="0"/>
  </r>
  <r>
    <s v="U2"/>
    <x v="4"/>
    <s v="11767785"/>
    <s v="Orbegoso Villalta, Santos Otilia"/>
    <x v="610"/>
    <s v="0001"/>
    <s v="ZPP3"/>
    <x v="3"/>
    <x v="3"/>
    <s v="FERT"/>
    <s v="UN"/>
    <s v="CA"/>
    <x v="598"/>
    <s v="YD13"/>
    <x v="17"/>
    <n v="1"/>
    <x v="0"/>
    <d v="2019-09-21T00:00:00"/>
    <n v="9.24"/>
    <x v="0"/>
    <x v="1"/>
    <x v="0"/>
    <x v="579"/>
    <x v="0"/>
  </r>
  <r>
    <s v="U2"/>
    <x v="4"/>
    <s v="11767785"/>
    <s v="Orbegoso Villalta, Santos Otilia"/>
    <x v="610"/>
    <s v="0001"/>
    <s v="ZPP3"/>
    <x v="10"/>
    <x v="10"/>
    <s v="FERT"/>
    <s v="UN"/>
    <s v="CA"/>
    <x v="598"/>
    <s v="YZ13"/>
    <x v="17"/>
    <n v="2"/>
    <x v="1"/>
    <d v="2019-09-21T00:00:00"/>
    <n v="0"/>
    <x v="0"/>
    <x v="1"/>
    <x v="0"/>
    <x v="579"/>
    <x v="1"/>
  </r>
  <r>
    <s v="U2"/>
    <x v="4"/>
    <s v="11767785"/>
    <s v="Orbegoso Villalta, Santos Otilia"/>
    <x v="610"/>
    <s v="0001"/>
    <s v="ZPP3"/>
    <x v="3"/>
    <x v="3"/>
    <s v="FERT"/>
    <s v="UN"/>
    <s v="CA"/>
    <x v="598"/>
    <s v="YZ13"/>
    <x v="17"/>
    <n v="3"/>
    <x v="1"/>
    <d v="2019-09-21T00:00:00"/>
    <n v="0"/>
    <x v="0"/>
    <x v="1"/>
    <x v="0"/>
    <x v="579"/>
    <x v="1"/>
  </r>
  <r>
    <s v="U4"/>
    <x v="24"/>
    <s v="11101167"/>
    <s v="Ordonio Aguirre, Trinidad Olga"/>
    <x v="611"/>
    <s v="0001"/>
    <s v="ZPP3"/>
    <x v="8"/>
    <x v="8"/>
    <s v="FERT"/>
    <s v="UN"/>
    <s v="CA"/>
    <x v="599"/>
    <s v="YD13"/>
    <x v="17"/>
    <n v="2"/>
    <x v="0"/>
    <d v="2019-09-21T00:00:00"/>
    <n v="20.45"/>
    <x v="0"/>
    <x v="3"/>
    <x v="0"/>
    <x v="580"/>
    <x v="0"/>
  </r>
  <r>
    <s v="U4"/>
    <x v="24"/>
    <s v="11101167"/>
    <s v="Ordonio Aguirre, Trinidad Olga"/>
    <x v="611"/>
    <s v="0001"/>
    <s v="ZPP3"/>
    <x v="10"/>
    <x v="10"/>
    <s v="FERT"/>
    <s v="UN"/>
    <s v="CA"/>
    <x v="599"/>
    <s v="YD13"/>
    <x v="17"/>
    <n v="2"/>
    <x v="0"/>
    <d v="2019-09-21T00:00:00"/>
    <n v="32.200000000000003"/>
    <x v="0"/>
    <x v="3"/>
    <x v="0"/>
    <x v="580"/>
    <x v="0"/>
  </r>
  <r>
    <s v="U4"/>
    <x v="24"/>
    <s v="11101167"/>
    <s v="Ordonio Aguirre, Trinidad Olga"/>
    <x v="611"/>
    <s v="0001"/>
    <s v="ZPP3"/>
    <x v="22"/>
    <x v="22"/>
    <s v="FERT"/>
    <s v="UN"/>
    <s v="CA"/>
    <x v="599"/>
    <s v="YD13"/>
    <x v="17"/>
    <n v="1"/>
    <x v="0"/>
    <d v="2019-09-21T00:00:00"/>
    <n v="16.91"/>
    <x v="0"/>
    <x v="3"/>
    <x v="0"/>
    <x v="580"/>
    <x v="0"/>
  </r>
  <r>
    <s v="U4"/>
    <x v="24"/>
    <s v="11101167"/>
    <s v="Ordonio Aguirre, Trinidad Olga"/>
    <x v="611"/>
    <s v="0001"/>
    <s v="ZPP3"/>
    <x v="10"/>
    <x v="10"/>
    <s v="FERT"/>
    <s v="UN"/>
    <s v="CA"/>
    <x v="599"/>
    <s v="YZ13"/>
    <x v="17"/>
    <n v="2"/>
    <x v="1"/>
    <d v="2019-09-21T00:00:00"/>
    <n v="0"/>
    <x v="0"/>
    <x v="3"/>
    <x v="0"/>
    <x v="580"/>
    <x v="1"/>
  </r>
  <r>
    <s v="U4"/>
    <x v="24"/>
    <s v="11101167"/>
    <s v="Ordonio Aguirre, Trinidad Olga"/>
    <x v="611"/>
    <s v="0001"/>
    <s v="ZPP3"/>
    <x v="2"/>
    <x v="2"/>
    <s v="FERT"/>
    <s v="UN"/>
    <s v="CA"/>
    <x v="599"/>
    <s v="YZ13"/>
    <x v="17"/>
    <n v="1"/>
    <x v="1"/>
    <d v="2019-09-21T00:00:00"/>
    <n v="0"/>
    <x v="0"/>
    <x v="3"/>
    <x v="0"/>
    <x v="580"/>
    <x v="1"/>
  </r>
  <r>
    <s v="U4"/>
    <x v="3"/>
    <s v="10991122"/>
    <s v="Ortecho De Enrriquez, Maria Herlind"/>
    <x v="612"/>
    <s v="Z058"/>
    <s v="ZPP3"/>
    <x v="7"/>
    <x v="7"/>
    <s v="FERT"/>
    <s v="UN"/>
    <s v="CA"/>
    <x v="600"/>
    <s v="YD11"/>
    <x v="3"/>
    <n v="2"/>
    <x v="0"/>
    <d v="2019-09-21T00:00:00"/>
    <n v="61.51"/>
    <x v="0"/>
    <x v="2"/>
    <x v="1"/>
    <x v="581"/>
    <x v="0"/>
  </r>
  <r>
    <s v="U4"/>
    <x v="3"/>
    <s v="10991122"/>
    <s v="Ortecho De Enrriquez, Maria Herlind"/>
    <x v="612"/>
    <s v="Z058"/>
    <s v="ZPP3"/>
    <x v="15"/>
    <x v="15"/>
    <s v="ZPUB"/>
    <s v="UN"/>
    <s v="UN"/>
    <x v="600"/>
    <s v="YZ13"/>
    <x v="3"/>
    <n v="6"/>
    <x v="1"/>
    <d v="2019-09-21T00:00:00"/>
    <n v="0"/>
    <x v="0"/>
    <x v="2"/>
    <x v="1"/>
    <x v="581"/>
    <x v="1"/>
  </r>
  <r>
    <s v="U4"/>
    <x v="3"/>
    <s v="10991122"/>
    <s v="Ortecho De Enrriquez, Maria Herlind"/>
    <x v="613"/>
    <s v="0001"/>
    <s v="ZPP3"/>
    <x v="0"/>
    <x v="0"/>
    <s v="FERT"/>
    <s v="UN"/>
    <s v="CA"/>
    <x v="601"/>
    <s v="YD11"/>
    <x v="3"/>
    <n v="1"/>
    <x v="0"/>
    <d v="2019-09-21T00:00:00"/>
    <n v="31.04"/>
    <x v="0"/>
    <x v="2"/>
    <x v="0"/>
    <x v="581"/>
    <x v="0"/>
  </r>
  <r>
    <s v="U4"/>
    <x v="3"/>
    <s v="10991122"/>
    <s v="Ortecho De Enrriquez, Maria Herlind"/>
    <x v="613"/>
    <s v="0001"/>
    <s v="ZPP3"/>
    <x v="5"/>
    <x v="5"/>
    <s v="FERT"/>
    <s v="UN"/>
    <s v="CA"/>
    <x v="601"/>
    <s v="YD11"/>
    <x v="3"/>
    <n v="2"/>
    <x v="0"/>
    <d v="2019-09-21T00:00:00"/>
    <n v="53.24"/>
    <x v="0"/>
    <x v="2"/>
    <x v="0"/>
    <x v="581"/>
    <x v="0"/>
  </r>
  <r>
    <s v="U4"/>
    <x v="3"/>
    <s v="10991122"/>
    <s v="Ortecho De Enrriquez, Maria Herlind"/>
    <x v="613"/>
    <s v="0001"/>
    <s v="ZPP3"/>
    <x v="4"/>
    <x v="4"/>
    <s v="FERT"/>
    <s v="UN"/>
    <s v="CA"/>
    <x v="601"/>
    <s v="YD13"/>
    <x v="3"/>
    <n v="1"/>
    <x v="0"/>
    <d v="2019-09-21T00:00:00"/>
    <n v="16.100000000000001"/>
    <x v="0"/>
    <x v="2"/>
    <x v="0"/>
    <x v="581"/>
    <x v="0"/>
  </r>
  <r>
    <s v="U4"/>
    <x v="3"/>
    <s v="10991122"/>
    <s v="Ortecho De Enrriquez, Maria Herlind"/>
    <x v="613"/>
    <s v="0001"/>
    <s v="ZPP3"/>
    <x v="3"/>
    <x v="3"/>
    <s v="FERT"/>
    <s v="UN"/>
    <s v="CA"/>
    <x v="601"/>
    <s v="YD13"/>
    <x v="3"/>
    <n v="1"/>
    <x v="0"/>
    <d v="2019-09-21T00:00:00"/>
    <n v="9.24"/>
    <x v="0"/>
    <x v="2"/>
    <x v="0"/>
    <x v="581"/>
    <x v="0"/>
  </r>
  <r>
    <s v="U4"/>
    <x v="3"/>
    <s v="10991122"/>
    <s v="Ortecho De Enrriquez, Maria Herlind"/>
    <x v="613"/>
    <s v="0001"/>
    <s v="ZPP3"/>
    <x v="10"/>
    <x v="10"/>
    <s v="FERT"/>
    <s v="UN"/>
    <s v="CA"/>
    <x v="601"/>
    <s v="YZ13"/>
    <x v="3"/>
    <n v="1"/>
    <x v="1"/>
    <d v="2019-09-21T00:00:00"/>
    <n v="0"/>
    <x v="0"/>
    <x v="2"/>
    <x v="0"/>
    <x v="581"/>
    <x v="1"/>
  </r>
  <r>
    <s v="U4"/>
    <x v="3"/>
    <s v="10991122"/>
    <s v="Ortecho De Enrriquez, Maria Herlind"/>
    <x v="613"/>
    <s v="0001"/>
    <s v="ZPP3"/>
    <x v="3"/>
    <x v="3"/>
    <s v="FERT"/>
    <s v="UN"/>
    <s v="CA"/>
    <x v="601"/>
    <s v="YZ13"/>
    <x v="3"/>
    <n v="3"/>
    <x v="1"/>
    <d v="2019-09-21T00:00:00"/>
    <n v="0"/>
    <x v="0"/>
    <x v="2"/>
    <x v="0"/>
    <x v="581"/>
    <x v="1"/>
  </r>
  <r>
    <s v="U4"/>
    <x v="12"/>
    <s v="10055320"/>
    <s v="Ortiz Arriola, Raquel"/>
    <x v="614"/>
    <s v="0001"/>
    <s v="ZPP3"/>
    <x v="0"/>
    <x v="0"/>
    <s v="FERT"/>
    <s v="UN"/>
    <s v="CA"/>
    <x v="602"/>
    <s v="YD11"/>
    <x v="10"/>
    <n v="3"/>
    <x v="0"/>
    <d v="2019-09-21T00:00:00"/>
    <n v="92.88"/>
    <x v="0"/>
    <x v="0"/>
    <x v="0"/>
    <x v="582"/>
    <x v="0"/>
  </r>
  <r>
    <s v="U4"/>
    <x v="12"/>
    <s v="10055320"/>
    <s v="Ortiz Arriola, Raquel"/>
    <x v="614"/>
    <s v="0001"/>
    <s v="ZPP3"/>
    <x v="18"/>
    <x v="18"/>
    <s v="FERT"/>
    <s v="UN"/>
    <s v="CA"/>
    <x v="602"/>
    <s v="YD11"/>
    <x v="10"/>
    <n v="1"/>
    <x v="0"/>
    <d v="2019-09-21T00:00:00"/>
    <n v="34.97"/>
    <x v="0"/>
    <x v="0"/>
    <x v="0"/>
    <x v="582"/>
    <x v="0"/>
  </r>
  <r>
    <s v="U4"/>
    <x v="12"/>
    <s v="10055320"/>
    <s v="Ortiz Arriola, Raquel"/>
    <x v="614"/>
    <s v="0001"/>
    <s v="ZPP3"/>
    <x v="2"/>
    <x v="2"/>
    <s v="FERT"/>
    <s v="UN"/>
    <s v="CA"/>
    <x v="602"/>
    <s v="YD13"/>
    <x v="10"/>
    <n v="1"/>
    <x v="0"/>
    <d v="2019-09-21T00:00:00"/>
    <n v="13.86"/>
    <x v="0"/>
    <x v="0"/>
    <x v="0"/>
    <x v="582"/>
    <x v="0"/>
  </r>
  <r>
    <s v="U4"/>
    <x v="12"/>
    <s v="10055320"/>
    <s v="Ortiz Arriola, Raquel"/>
    <x v="614"/>
    <s v="0001"/>
    <s v="ZPP3"/>
    <x v="2"/>
    <x v="2"/>
    <s v="FERT"/>
    <s v="UN"/>
    <s v="CA"/>
    <x v="602"/>
    <s v="YZ13"/>
    <x v="10"/>
    <n v="1"/>
    <x v="1"/>
    <d v="2019-09-21T00:00:00"/>
    <n v="0"/>
    <x v="0"/>
    <x v="0"/>
    <x v="0"/>
    <x v="582"/>
    <x v="1"/>
  </r>
  <r>
    <s v="U4"/>
    <x v="0"/>
    <s v="11753895"/>
    <s v="Otiniano Geronimo, Alicia Betty"/>
    <x v="615"/>
    <s v="0001"/>
    <s v="ZPP3"/>
    <x v="0"/>
    <x v="0"/>
    <s v="FERT"/>
    <s v="UN"/>
    <s v="CA"/>
    <x v="603"/>
    <s v="YD11"/>
    <x v="10"/>
    <n v="8"/>
    <x v="0"/>
    <d v="2019-09-21T00:00:00"/>
    <n v="247.67"/>
    <x v="0"/>
    <x v="0"/>
    <x v="0"/>
    <x v="583"/>
    <x v="0"/>
  </r>
  <r>
    <s v="U3"/>
    <x v="30"/>
    <s v="11650213"/>
    <s v="Otiniano Layza, Paz"/>
    <x v="616"/>
    <s v="0001"/>
    <s v="ZPP3"/>
    <x v="0"/>
    <x v="0"/>
    <s v="FERT"/>
    <s v="UN"/>
    <s v="CA"/>
    <x v="604"/>
    <s v="YD11"/>
    <x v="2"/>
    <n v="10"/>
    <x v="0"/>
    <d v="2019-09-21T00:00:00"/>
    <n v="309.58999999999997"/>
    <x v="0"/>
    <x v="3"/>
    <x v="0"/>
    <x v="584"/>
    <x v="0"/>
  </r>
  <r>
    <s v="U3"/>
    <x v="30"/>
    <s v="11650213"/>
    <s v="Otiniano Layza, Paz"/>
    <x v="616"/>
    <s v="0001"/>
    <s v="ZPP3"/>
    <x v="5"/>
    <x v="5"/>
    <s v="FERT"/>
    <s v="UN"/>
    <s v="CA"/>
    <x v="604"/>
    <s v="YD11"/>
    <x v="2"/>
    <n v="20"/>
    <x v="0"/>
    <d v="2019-09-21T00:00:00"/>
    <n v="530.67999999999995"/>
    <x v="0"/>
    <x v="3"/>
    <x v="0"/>
    <x v="584"/>
    <x v="0"/>
  </r>
  <r>
    <s v="U3"/>
    <x v="18"/>
    <s v="10064268"/>
    <s v="Otiniano Marquina, Ana Maria"/>
    <x v="617"/>
    <s v="0001"/>
    <s v="ZPP3"/>
    <x v="5"/>
    <x v="5"/>
    <s v="FERT"/>
    <s v="UN"/>
    <s v="CA"/>
    <x v="605"/>
    <s v="YD11"/>
    <x v="2"/>
    <n v="25"/>
    <x v="0"/>
    <d v="2019-09-21T00:00:00"/>
    <n v="663.35"/>
    <x v="0"/>
    <x v="3"/>
    <x v="0"/>
    <x v="585"/>
    <x v="0"/>
  </r>
  <r>
    <s v="U3"/>
    <x v="18"/>
    <s v="10064268"/>
    <s v="Otiniano Marquina, Ana Maria"/>
    <x v="617"/>
    <s v="0001"/>
    <s v="ZPP3"/>
    <x v="18"/>
    <x v="18"/>
    <s v="FERT"/>
    <s v="UN"/>
    <s v="CA"/>
    <x v="605"/>
    <s v="YD11"/>
    <x v="2"/>
    <n v="5"/>
    <x v="0"/>
    <d v="2019-09-21T00:00:00"/>
    <n v="174.85"/>
    <x v="0"/>
    <x v="3"/>
    <x v="0"/>
    <x v="585"/>
    <x v="0"/>
  </r>
  <r>
    <s v="U3"/>
    <x v="18"/>
    <s v="10064268"/>
    <s v="Otiniano Marquina, Ana Maria"/>
    <x v="617"/>
    <s v="0001"/>
    <s v="ZPP3"/>
    <x v="28"/>
    <x v="28"/>
    <s v="FERT"/>
    <s v="UN"/>
    <s v="CA"/>
    <x v="605"/>
    <s v="YD11"/>
    <x v="2"/>
    <n v="2"/>
    <x v="0"/>
    <d v="2019-09-21T00:00:00"/>
    <n v="69.94"/>
    <x v="0"/>
    <x v="3"/>
    <x v="0"/>
    <x v="585"/>
    <x v="0"/>
  </r>
  <r>
    <s v="U3"/>
    <x v="18"/>
    <s v="10064268"/>
    <s v="Otiniano Marquina, Ana Maria"/>
    <x v="617"/>
    <s v="0001"/>
    <s v="ZPP3"/>
    <x v="23"/>
    <x v="23"/>
    <s v="FERT"/>
    <s v="UN"/>
    <s v="CA"/>
    <x v="605"/>
    <s v="YD13"/>
    <x v="2"/>
    <n v="5"/>
    <x v="0"/>
    <d v="2019-09-21T00:00:00"/>
    <n v="36.94"/>
    <x v="0"/>
    <x v="3"/>
    <x v="0"/>
    <x v="585"/>
    <x v="0"/>
  </r>
  <r>
    <s v="U3"/>
    <x v="18"/>
    <s v="10064268"/>
    <s v="Otiniano Marquina, Ana Maria"/>
    <x v="617"/>
    <s v="0001"/>
    <s v="ZPP3"/>
    <x v="0"/>
    <x v="0"/>
    <s v="FERT"/>
    <s v="UN"/>
    <s v="CA"/>
    <x v="605"/>
    <s v="YZ11"/>
    <x v="2"/>
    <n v="1"/>
    <x v="0"/>
    <d v="2019-09-21T00:00:00"/>
    <n v="-17.010000000000002"/>
    <x v="0"/>
    <x v="3"/>
    <x v="0"/>
    <x v="585"/>
    <x v="1"/>
  </r>
  <r>
    <s v="U3"/>
    <x v="18"/>
    <s v="10064268"/>
    <s v="Otiniano Marquina, Ana Maria"/>
    <x v="617"/>
    <s v="0001"/>
    <s v="ZPP3"/>
    <x v="0"/>
    <x v="0"/>
    <s v="FERT"/>
    <s v="UN"/>
    <s v="CA"/>
    <x v="605"/>
    <s v="YZ11"/>
    <x v="2"/>
    <n v="2"/>
    <x v="0"/>
    <d v="2019-09-21T00:00:00"/>
    <n v="-34.020000000000003"/>
    <x v="0"/>
    <x v="3"/>
    <x v="0"/>
    <x v="585"/>
    <x v="1"/>
  </r>
  <r>
    <s v="U2"/>
    <x v="16"/>
    <s v="11721268"/>
    <s v="Otiniano Sandoval, Hernan Kennedy"/>
    <x v="618"/>
    <s v="0001"/>
    <s v="ZPP3"/>
    <x v="5"/>
    <x v="5"/>
    <s v="FERT"/>
    <s v="UN"/>
    <s v="CA"/>
    <x v="606"/>
    <s v="YD11"/>
    <x v="43"/>
    <n v="5"/>
    <x v="0"/>
    <d v="2019-09-21T00:00:00"/>
    <n v="132.66999999999999"/>
    <x v="0"/>
    <x v="1"/>
    <x v="0"/>
    <x v="586"/>
    <x v="0"/>
  </r>
  <r>
    <s v="U2"/>
    <x v="16"/>
    <s v="11721268"/>
    <s v="Otiniano Sandoval, Hernan Kennedy"/>
    <x v="618"/>
    <s v="0001"/>
    <s v="ZPP3"/>
    <x v="7"/>
    <x v="7"/>
    <s v="FERT"/>
    <s v="UN"/>
    <s v="CA"/>
    <x v="606"/>
    <s v="YD11"/>
    <x v="43"/>
    <n v="1"/>
    <x v="0"/>
    <d v="2019-09-21T00:00:00"/>
    <n v="30.67"/>
    <x v="0"/>
    <x v="1"/>
    <x v="0"/>
    <x v="586"/>
    <x v="0"/>
  </r>
  <r>
    <s v="TQ"/>
    <x v="22"/>
    <s v="12493651"/>
    <s v="Palomino Garcia, Richard Dennis"/>
    <x v="619"/>
    <s v="0001"/>
    <s v="ZPP3"/>
    <x v="5"/>
    <x v="5"/>
    <s v="FERT"/>
    <s v="UN"/>
    <s v="CA"/>
    <x v="607"/>
    <s v="YD11"/>
    <x v="20"/>
    <n v="8"/>
    <x v="0"/>
    <d v="2019-09-21T00:00:00"/>
    <n v="214.65"/>
    <x v="0"/>
    <x v="3"/>
    <x v="0"/>
    <x v="587"/>
    <x v="0"/>
  </r>
  <r>
    <s v="TQ"/>
    <x v="22"/>
    <s v="12493651"/>
    <s v="Palomino Garcia, Richard Dennis"/>
    <x v="619"/>
    <s v="0001"/>
    <s v="ZPP3"/>
    <x v="25"/>
    <x v="25"/>
    <s v="FERT"/>
    <s v="UN"/>
    <s v="CA"/>
    <x v="607"/>
    <s v="YD13"/>
    <x v="20"/>
    <n v="2"/>
    <x v="0"/>
    <d v="2019-09-21T00:00:00"/>
    <n v="12.88"/>
    <x v="0"/>
    <x v="3"/>
    <x v="0"/>
    <x v="587"/>
    <x v="0"/>
  </r>
  <r>
    <s v="U4"/>
    <x v="24"/>
    <s v="10989322"/>
    <s v="Panaderia Y Pasteleria Mi Fortuna E"/>
    <x v="620"/>
    <s v="0001"/>
    <s v="ZPP3"/>
    <x v="2"/>
    <x v="2"/>
    <s v="FERT"/>
    <s v="UN"/>
    <s v="CA"/>
    <x v="608"/>
    <s v="YD13"/>
    <x v="4"/>
    <n v="1"/>
    <x v="0"/>
    <d v="2019-09-21T00:00:00"/>
    <n v="13.86"/>
    <x v="0"/>
    <x v="3"/>
    <x v="0"/>
    <x v="588"/>
    <x v="0"/>
  </r>
  <r>
    <s v="U4"/>
    <x v="24"/>
    <s v="10989322"/>
    <s v="Panaderia Y Pasteleria Mi Fortuna E"/>
    <x v="620"/>
    <s v="0001"/>
    <s v="ZPP3"/>
    <x v="16"/>
    <x v="16"/>
    <s v="FERT"/>
    <s v="UN"/>
    <s v="CA"/>
    <x v="608"/>
    <s v="YD13"/>
    <x v="4"/>
    <n v="1"/>
    <x v="0"/>
    <d v="2019-09-21T00:00:00"/>
    <n v="7.24"/>
    <x v="0"/>
    <x v="3"/>
    <x v="0"/>
    <x v="588"/>
    <x v="0"/>
  </r>
  <r>
    <s v="U4"/>
    <x v="24"/>
    <s v="10989322"/>
    <s v="Panaderia Y Pasteleria Mi Fortuna E"/>
    <x v="620"/>
    <s v="0001"/>
    <s v="ZPP3"/>
    <x v="10"/>
    <x v="10"/>
    <s v="FERT"/>
    <s v="UN"/>
    <s v="CA"/>
    <x v="608"/>
    <s v="YD13"/>
    <x v="4"/>
    <n v="1"/>
    <x v="0"/>
    <d v="2019-09-21T00:00:00"/>
    <n v="16.100000000000001"/>
    <x v="0"/>
    <x v="3"/>
    <x v="0"/>
    <x v="588"/>
    <x v="0"/>
  </r>
  <r>
    <s v="U4"/>
    <x v="24"/>
    <s v="10989322"/>
    <s v="Panaderia Y Pasteleria Mi Fortuna E"/>
    <x v="620"/>
    <s v="0001"/>
    <s v="ZPP3"/>
    <x v="2"/>
    <x v="2"/>
    <s v="FERT"/>
    <s v="UN"/>
    <s v="CA"/>
    <x v="608"/>
    <s v="YZ13"/>
    <x v="4"/>
    <n v="1"/>
    <x v="1"/>
    <d v="2019-09-21T00:00:00"/>
    <n v="0"/>
    <x v="0"/>
    <x v="3"/>
    <x v="0"/>
    <x v="588"/>
    <x v="1"/>
  </r>
  <r>
    <s v="U4"/>
    <x v="24"/>
    <s v="10989322"/>
    <s v="Panaderia Y Pasteleria Mi Fortuna E"/>
    <x v="620"/>
    <s v="0001"/>
    <s v="ZPP3"/>
    <x v="10"/>
    <x v="10"/>
    <s v="FERT"/>
    <s v="UN"/>
    <s v="CA"/>
    <x v="608"/>
    <s v="YZ13"/>
    <x v="4"/>
    <n v="1"/>
    <x v="1"/>
    <d v="2019-09-21T00:00:00"/>
    <n v="0"/>
    <x v="0"/>
    <x v="3"/>
    <x v="0"/>
    <x v="588"/>
    <x v="1"/>
  </r>
  <r>
    <s v="U4"/>
    <x v="24"/>
    <s v="10989322"/>
    <s v="Panaderia Y Pasteleria Mi Fortuna E"/>
    <x v="620"/>
    <s v="0001"/>
    <s v="ZPP3"/>
    <x v="2"/>
    <x v="2"/>
    <s v="FERT"/>
    <s v="UN"/>
    <s v="CA"/>
    <x v="608"/>
    <s v="YZ13"/>
    <x v="4"/>
    <n v="1"/>
    <x v="1"/>
    <d v="2019-09-21T00:00:00"/>
    <n v="0"/>
    <x v="0"/>
    <x v="3"/>
    <x v="0"/>
    <x v="588"/>
    <x v="1"/>
  </r>
  <r>
    <s v="U2"/>
    <x v="19"/>
    <s v="11107623"/>
    <s v="Panaderia Y Pasteleria Napolitana S"/>
    <x v="621"/>
    <s v="0001"/>
    <s v="ZPP3"/>
    <x v="18"/>
    <x v="18"/>
    <s v="FERT"/>
    <s v="UN"/>
    <s v="CA"/>
    <x v="609"/>
    <s v="YD11"/>
    <x v="4"/>
    <n v="1"/>
    <x v="0"/>
    <d v="2019-09-21T00:00:00"/>
    <n v="34.97"/>
    <x v="0"/>
    <x v="2"/>
    <x v="0"/>
    <x v="589"/>
    <x v="0"/>
  </r>
  <r>
    <s v="U2"/>
    <x v="19"/>
    <s v="11107623"/>
    <s v="Panaderia Y Pasteleria Napolitana S"/>
    <x v="621"/>
    <s v="0001"/>
    <s v="ZPP3"/>
    <x v="12"/>
    <x v="12"/>
    <s v="FERT"/>
    <s v="UN"/>
    <s v="CA"/>
    <x v="609"/>
    <s v="YD13"/>
    <x v="4"/>
    <n v="1"/>
    <x v="0"/>
    <d v="2019-09-21T00:00:00"/>
    <n v="15.89"/>
    <x v="0"/>
    <x v="2"/>
    <x v="0"/>
    <x v="589"/>
    <x v="0"/>
  </r>
  <r>
    <s v="U2"/>
    <x v="19"/>
    <s v="11107623"/>
    <s v="Panaderia Y Pasteleria Napolitana S"/>
    <x v="621"/>
    <s v="0001"/>
    <s v="ZPP3"/>
    <x v="16"/>
    <x v="16"/>
    <s v="FERT"/>
    <s v="UN"/>
    <s v="CA"/>
    <x v="609"/>
    <s v="YD13"/>
    <x v="4"/>
    <n v="1"/>
    <x v="0"/>
    <d v="2019-09-21T00:00:00"/>
    <n v="7.24"/>
    <x v="0"/>
    <x v="2"/>
    <x v="0"/>
    <x v="589"/>
    <x v="0"/>
  </r>
  <r>
    <s v="U2"/>
    <x v="19"/>
    <s v="11107623"/>
    <s v="Panaderia Y Pasteleria Napolitana S"/>
    <x v="621"/>
    <s v="0001"/>
    <s v="ZPP3"/>
    <x v="23"/>
    <x v="23"/>
    <s v="FERT"/>
    <s v="UN"/>
    <s v="CA"/>
    <x v="609"/>
    <s v="YD13"/>
    <x v="4"/>
    <n v="1"/>
    <x v="0"/>
    <d v="2019-09-21T00:00:00"/>
    <n v="7.39"/>
    <x v="0"/>
    <x v="2"/>
    <x v="0"/>
    <x v="589"/>
    <x v="0"/>
  </r>
  <r>
    <s v="U2"/>
    <x v="19"/>
    <s v="11107623"/>
    <s v="Panaderia Y Pasteleria Napolitana S"/>
    <x v="621"/>
    <s v="0001"/>
    <s v="ZPP3"/>
    <x v="27"/>
    <x v="27"/>
    <s v="FERT"/>
    <s v="UN"/>
    <s v="CA"/>
    <x v="609"/>
    <s v="YD13"/>
    <x v="4"/>
    <n v="6"/>
    <x v="1"/>
    <d v="2019-09-21T00:00:00"/>
    <n v="12.71"/>
    <x v="0"/>
    <x v="2"/>
    <x v="0"/>
    <x v="589"/>
    <x v="0"/>
  </r>
  <r>
    <s v="U2"/>
    <x v="19"/>
    <s v="11107623"/>
    <s v="Panaderia Y Pasteleria Napolitana S"/>
    <x v="621"/>
    <s v="0001"/>
    <s v="ZPP3"/>
    <x v="10"/>
    <x v="10"/>
    <s v="FERT"/>
    <s v="UN"/>
    <s v="CA"/>
    <x v="609"/>
    <s v="YZ13"/>
    <x v="4"/>
    <n v="1"/>
    <x v="1"/>
    <d v="2019-09-21T00:00:00"/>
    <n v="0"/>
    <x v="0"/>
    <x v="2"/>
    <x v="0"/>
    <x v="589"/>
    <x v="1"/>
  </r>
  <r>
    <s v="U2"/>
    <x v="19"/>
    <s v="11549158"/>
    <s v="Paredes Baltodano, Katherine Stefan"/>
    <x v="622"/>
    <s v="0001"/>
    <s v="ZPP3"/>
    <x v="5"/>
    <x v="5"/>
    <s v="FERT"/>
    <s v="UN"/>
    <s v="CA"/>
    <x v="610"/>
    <s v="YD11"/>
    <x v="14"/>
    <n v="3"/>
    <x v="0"/>
    <d v="2019-09-21T00:00:00"/>
    <n v="79.849999999999994"/>
    <x v="0"/>
    <x v="2"/>
    <x v="0"/>
    <x v="590"/>
    <x v="0"/>
  </r>
  <r>
    <s v="U2"/>
    <x v="19"/>
    <s v="11549158"/>
    <s v="Paredes Baltodano, Katherine Stefan"/>
    <x v="622"/>
    <s v="0001"/>
    <s v="ZPP3"/>
    <x v="0"/>
    <x v="0"/>
    <s v="FERT"/>
    <s v="UN"/>
    <s v="CA"/>
    <x v="610"/>
    <s v="YD11"/>
    <x v="14"/>
    <n v="2"/>
    <x v="0"/>
    <d v="2019-09-21T00:00:00"/>
    <n v="62.09"/>
    <x v="0"/>
    <x v="2"/>
    <x v="0"/>
    <x v="590"/>
    <x v="0"/>
  </r>
  <r>
    <s v="U2"/>
    <x v="19"/>
    <s v="11549158"/>
    <s v="Paredes Baltodano, Katherine Stefan"/>
    <x v="622"/>
    <s v="0001"/>
    <s v="ZPP3"/>
    <x v="2"/>
    <x v="2"/>
    <s v="FERT"/>
    <s v="UN"/>
    <s v="CA"/>
    <x v="610"/>
    <s v="YD13"/>
    <x v="14"/>
    <n v="2"/>
    <x v="0"/>
    <d v="2019-09-21T00:00:00"/>
    <n v="27.71"/>
    <x v="0"/>
    <x v="2"/>
    <x v="0"/>
    <x v="590"/>
    <x v="0"/>
  </r>
  <r>
    <s v="U2"/>
    <x v="19"/>
    <s v="11549158"/>
    <s v="Paredes Baltodano, Katherine Stefan"/>
    <x v="622"/>
    <s v="0001"/>
    <s v="ZPP3"/>
    <x v="7"/>
    <x v="7"/>
    <s v="FERT"/>
    <s v="UN"/>
    <s v="CA"/>
    <x v="610"/>
    <s v="YD11"/>
    <x v="14"/>
    <n v="1"/>
    <x v="0"/>
    <d v="2019-09-21T00:00:00"/>
    <n v="30.75"/>
    <x v="0"/>
    <x v="2"/>
    <x v="0"/>
    <x v="590"/>
    <x v="0"/>
  </r>
  <r>
    <s v="U2"/>
    <x v="19"/>
    <s v="11549158"/>
    <s v="Paredes Baltodano, Katherine Stefan"/>
    <x v="622"/>
    <s v="0001"/>
    <s v="ZPP3"/>
    <x v="2"/>
    <x v="2"/>
    <s v="FERT"/>
    <s v="UN"/>
    <s v="CA"/>
    <x v="610"/>
    <s v="YZ13"/>
    <x v="14"/>
    <n v="2"/>
    <x v="1"/>
    <d v="2019-09-21T00:00:00"/>
    <n v="0"/>
    <x v="0"/>
    <x v="2"/>
    <x v="0"/>
    <x v="590"/>
    <x v="1"/>
  </r>
  <r>
    <s v="U2"/>
    <x v="19"/>
    <s v="11549158"/>
    <s v="Paredes Baltodano, Katherine Stefan"/>
    <x v="622"/>
    <s v="0001"/>
    <s v="ZPP3"/>
    <x v="15"/>
    <x v="15"/>
    <s v="ZPUB"/>
    <s v="UN"/>
    <s v="UN"/>
    <x v="610"/>
    <s v="YZ13"/>
    <x v="14"/>
    <n v="3"/>
    <x v="1"/>
    <d v="2019-09-21T00:00:00"/>
    <n v="0"/>
    <x v="0"/>
    <x v="2"/>
    <x v="0"/>
    <x v="590"/>
    <x v="1"/>
  </r>
  <r>
    <s v="U2"/>
    <x v="1"/>
    <s v="12230089"/>
    <s v="Paredes Chavez, Jhosimar Antony"/>
    <x v="623"/>
    <s v="0001"/>
    <s v="ZPP3"/>
    <x v="0"/>
    <x v="0"/>
    <s v="FERT"/>
    <s v="UN"/>
    <s v="CA"/>
    <x v="611"/>
    <s v="YD11"/>
    <x v="2"/>
    <n v="9"/>
    <x v="0"/>
    <d v="2019-09-21T00:00:00"/>
    <n v="278.63"/>
    <x v="0"/>
    <x v="1"/>
    <x v="0"/>
    <x v="591"/>
    <x v="0"/>
  </r>
  <r>
    <s v="U2"/>
    <x v="1"/>
    <s v="12230089"/>
    <s v="Paredes Chavez, Jhosimar Antony"/>
    <x v="623"/>
    <s v="0001"/>
    <s v="ZPP3"/>
    <x v="5"/>
    <x v="5"/>
    <s v="FERT"/>
    <s v="UN"/>
    <s v="CA"/>
    <x v="611"/>
    <s v="YD11"/>
    <x v="2"/>
    <n v="6"/>
    <x v="0"/>
    <d v="2019-09-21T00:00:00"/>
    <n v="159.19999999999999"/>
    <x v="0"/>
    <x v="1"/>
    <x v="0"/>
    <x v="591"/>
    <x v="0"/>
  </r>
  <r>
    <s v="U2"/>
    <x v="1"/>
    <s v="12230089"/>
    <s v="Paredes Chavez, Jhosimar Antony"/>
    <x v="623"/>
    <s v="0001"/>
    <s v="ZPP3"/>
    <x v="6"/>
    <x v="6"/>
    <s v="FERT"/>
    <s v="UN"/>
    <s v="CA"/>
    <x v="611"/>
    <s v="YD11"/>
    <x v="2"/>
    <n v="1"/>
    <x v="0"/>
    <d v="2019-09-21T00:00:00"/>
    <n v="34.97"/>
    <x v="0"/>
    <x v="1"/>
    <x v="0"/>
    <x v="591"/>
    <x v="0"/>
  </r>
  <r>
    <s v="U3"/>
    <x v="21"/>
    <s v="11666126"/>
    <s v="Paredes Eusebio, Richar Raphael"/>
    <x v="624"/>
    <s v="Z058"/>
    <s v="ZPP3"/>
    <x v="7"/>
    <x v="7"/>
    <s v="FERT"/>
    <s v="UN"/>
    <s v="CA"/>
    <x v="612"/>
    <s v="YD11"/>
    <x v="3"/>
    <n v="2"/>
    <x v="0"/>
    <d v="2019-09-21T00:00:00"/>
    <n v="61.51"/>
    <x v="0"/>
    <x v="0"/>
    <x v="1"/>
    <x v="592"/>
    <x v="0"/>
  </r>
  <r>
    <s v="U3"/>
    <x v="21"/>
    <s v="11666126"/>
    <s v="Paredes Eusebio, Richar Raphael"/>
    <x v="624"/>
    <s v="Z058"/>
    <s v="ZPP3"/>
    <x v="15"/>
    <x v="15"/>
    <s v="ZPUB"/>
    <s v="UN"/>
    <s v="UN"/>
    <x v="612"/>
    <s v="YZ13"/>
    <x v="3"/>
    <n v="6"/>
    <x v="1"/>
    <d v="2019-09-21T00:00:00"/>
    <n v="0"/>
    <x v="0"/>
    <x v="0"/>
    <x v="1"/>
    <x v="592"/>
    <x v="1"/>
  </r>
  <r>
    <s v="U3"/>
    <x v="21"/>
    <s v="11666126"/>
    <s v="Paredes Eusebio, Richar Raphael"/>
    <x v="625"/>
    <s v="0001"/>
    <s v="ZPP3"/>
    <x v="5"/>
    <x v="5"/>
    <s v="FERT"/>
    <s v="UN"/>
    <s v="CA"/>
    <x v="613"/>
    <s v="YD11"/>
    <x v="3"/>
    <n v="3"/>
    <x v="0"/>
    <d v="2019-09-21T00:00:00"/>
    <n v="79.849999999999994"/>
    <x v="0"/>
    <x v="0"/>
    <x v="0"/>
    <x v="592"/>
    <x v="0"/>
  </r>
  <r>
    <s v="U3"/>
    <x v="21"/>
    <s v="11666126"/>
    <s v="Paredes Eusebio, Richar Raphael"/>
    <x v="625"/>
    <s v="0001"/>
    <s v="ZPP3"/>
    <x v="0"/>
    <x v="0"/>
    <s v="FERT"/>
    <s v="UN"/>
    <s v="CA"/>
    <x v="613"/>
    <s v="YD11"/>
    <x v="3"/>
    <n v="1"/>
    <x v="0"/>
    <d v="2019-09-21T00:00:00"/>
    <n v="31.04"/>
    <x v="0"/>
    <x v="0"/>
    <x v="0"/>
    <x v="592"/>
    <x v="0"/>
  </r>
  <r>
    <s v="TQ"/>
    <x v="26"/>
    <s v="11383855"/>
    <s v="Paredes Lavado, Remigio"/>
    <x v="626"/>
    <s v="0001"/>
    <s v="ZPP3"/>
    <x v="5"/>
    <x v="5"/>
    <s v="FERT"/>
    <s v="UN"/>
    <s v="CA"/>
    <x v="614"/>
    <s v="YD11"/>
    <x v="12"/>
    <n v="26"/>
    <x v="0"/>
    <d v="2019-09-21T00:00:00"/>
    <n v="697.61"/>
    <x v="0"/>
    <x v="2"/>
    <x v="0"/>
    <x v="593"/>
    <x v="0"/>
  </r>
  <r>
    <s v="TQ"/>
    <x v="26"/>
    <s v="11383855"/>
    <s v="Paredes Lavado, Remigio"/>
    <x v="626"/>
    <s v="0001"/>
    <s v="ZPP3"/>
    <x v="18"/>
    <x v="18"/>
    <s v="FERT"/>
    <s v="UN"/>
    <s v="CA"/>
    <x v="614"/>
    <s v="YD11"/>
    <x v="12"/>
    <n v="1"/>
    <x v="0"/>
    <d v="2019-09-21T00:00:00"/>
    <n v="35.270000000000003"/>
    <x v="0"/>
    <x v="2"/>
    <x v="0"/>
    <x v="593"/>
    <x v="0"/>
  </r>
  <r>
    <s v="TQ"/>
    <x v="26"/>
    <s v="11383855"/>
    <s v="Paredes Lavado, Remigio"/>
    <x v="626"/>
    <s v="0001"/>
    <s v="ZPP3"/>
    <x v="16"/>
    <x v="16"/>
    <s v="FERT"/>
    <s v="UN"/>
    <s v="CA"/>
    <x v="614"/>
    <s v="YD13"/>
    <x v="12"/>
    <n v="1"/>
    <x v="0"/>
    <d v="2019-09-21T00:00:00"/>
    <n v="7.24"/>
    <x v="0"/>
    <x v="2"/>
    <x v="0"/>
    <x v="593"/>
    <x v="0"/>
  </r>
  <r>
    <s v="TQ"/>
    <x v="7"/>
    <s v="10060057"/>
    <s v="Paredes Narvaez De Contreras, Marta"/>
    <x v="627"/>
    <s v="0001"/>
    <s v="ZPP3"/>
    <x v="5"/>
    <x v="5"/>
    <s v="FERT"/>
    <s v="UN"/>
    <s v="CA"/>
    <x v="615"/>
    <s v="YD11"/>
    <x v="16"/>
    <n v="12"/>
    <x v="0"/>
    <d v="2019-09-21T00:00:00"/>
    <n v="321.97000000000003"/>
    <x v="0"/>
    <x v="3"/>
    <x v="0"/>
    <x v="594"/>
    <x v="0"/>
  </r>
  <r>
    <s v="TQ"/>
    <x v="7"/>
    <s v="11436463"/>
    <s v="Paredes Otiniano, Gerardina"/>
    <x v="628"/>
    <s v="0001"/>
    <s v="ZPP3"/>
    <x v="5"/>
    <x v="5"/>
    <s v="FERT"/>
    <s v="UN"/>
    <s v="CA"/>
    <x v="616"/>
    <s v="YD11"/>
    <x v="9"/>
    <n v="5"/>
    <x v="0"/>
    <d v="2019-09-21T00:00:00"/>
    <n v="132.66999999999999"/>
    <x v="0"/>
    <x v="3"/>
    <x v="0"/>
    <x v="595"/>
    <x v="0"/>
  </r>
  <r>
    <s v="U3"/>
    <x v="5"/>
    <s v="10062159"/>
    <s v="Paredes Paredes, Esteban"/>
    <x v="629"/>
    <s v="Z058"/>
    <s v="ZPP3"/>
    <x v="7"/>
    <x v="7"/>
    <s v="FERT"/>
    <s v="UN"/>
    <s v="CA"/>
    <x v="617"/>
    <s v="YD11"/>
    <x v="5"/>
    <n v="1"/>
    <x v="0"/>
    <d v="2019-09-21T00:00:00"/>
    <n v="30.75"/>
    <x v="0"/>
    <x v="3"/>
    <x v="1"/>
    <x v="596"/>
    <x v="0"/>
  </r>
  <r>
    <s v="U3"/>
    <x v="5"/>
    <s v="10062159"/>
    <s v="Paredes Paredes, Esteban"/>
    <x v="629"/>
    <s v="Z058"/>
    <s v="ZPP3"/>
    <x v="5"/>
    <x v="5"/>
    <s v="FERT"/>
    <s v="UN"/>
    <s v="CA"/>
    <x v="617"/>
    <s v="YD11"/>
    <x v="5"/>
    <n v="3"/>
    <x v="0"/>
    <d v="2019-09-21T00:00:00"/>
    <n v="79.849999999999994"/>
    <x v="0"/>
    <x v="3"/>
    <x v="1"/>
    <x v="596"/>
    <x v="0"/>
  </r>
  <r>
    <s v="U3"/>
    <x v="5"/>
    <s v="10062159"/>
    <s v="Paredes Paredes, Esteban"/>
    <x v="629"/>
    <s v="Z058"/>
    <s v="ZPP3"/>
    <x v="16"/>
    <x v="16"/>
    <s v="FERT"/>
    <s v="UN"/>
    <s v="CA"/>
    <x v="617"/>
    <s v="YD13"/>
    <x v="5"/>
    <n v="1"/>
    <x v="0"/>
    <d v="2019-09-21T00:00:00"/>
    <n v="7.24"/>
    <x v="0"/>
    <x v="3"/>
    <x v="1"/>
    <x v="596"/>
    <x v="0"/>
  </r>
  <r>
    <s v="U3"/>
    <x v="5"/>
    <s v="10062159"/>
    <s v="Paredes Paredes, Esteban"/>
    <x v="629"/>
    <s v="Z058"/>
    <s v="ZPP3"/>
    <x v="27"/>
    <x v="27"/>
    <s v="FERT"/>
    <s v="UN"/>
    <s v="CA"/>
    <x v="617"/>
    <s v="YD13"/>
    <x v="5"/>
    <n v="6"/>
    <x v="1"/>
    <d v="2019-09-21T00:00:00"/>
    <n v="12.73"/>
    <x v="0"/>
    <x v="3"/>
    <x v="1"/>
    <x v="596"/>
    <x v="0"/>
  </r>
  <r>
    <s v="U3"/>
    <x v="5"/>
    <s v="10062159"/>
    <s v="Paredes Paredes, Esteban"/>
    <x v="629"/>
    <s v="Z058"/>
    <s v="ZPP3"/>
    <x v="15"/>
    <x v="15"/>
    <s v="ZPUB"/>
    <s v="UN"/>
    <s v="UN"/>
    <x v="617"/>
    <s v="YZ13"/>
    <x v="5"/>
    <n v="3"/>
    <x v="1"/>
    <d v="2019-09-21T00:00:00"/>
    <n v="0"/>
    <x v="0"/>
    <x v="3"/>
    <x v="1"/>
    <x v="596"/>
    <x v="1"/>
  </r>
  <r>
    <s v="U3"/>
    <x v="15"/>
    <s v="11721156"/>
    <s v="Paredes Ramirez, Daysi Elizabeth"/>
    <x v="630"/>
    <s v="0001"/>
    <s v="ZPP3"/>
    <x v="7"/>
    <x v="7"/>
    <s v="FERT"/>
    <s v="UN"/>
    <s v="CA"/>
    <x v="618"/>
    <s v="YD11"/>
    <x v="10"/>
    <n v="1"/>
    <x v="0"/>
    <d v="2019-09-21T00:00:00"/>
    <n v="30.67"/>
    <x v="0"/>
    <x v="1"/>
    <x v="0"/>
    <x v="597"/>
    <x v="0"/>
  </r>
  <r>
    <s v="U3"/>
    <x v="15"/>
    <s v="11721156"/>
    <s v="Paredes Ramirez, Daysi Elizabeth"/>
    <x v="630"/>
    <s v="0001"/>
    <s v="ZPP3"/>
    <x v="10"/>
    <x v="10"/>
    <s v="FERT"/>
    <s v="UN"/>
    <s v="CA"/>
    <x v="618"/>
    <s v="YD13"/>
    <x v="10"/>
    <n v="2"/>
    <x v="0"/>
    <d v="2019-09-21T00:00:00"/>
    <n v="32.200000000000003"/>
    <x v="0"/>
    <x v="1"/>
    <x v="0"/>
    <x v="597"/>
    <x v="0"/>
  </r>
  <r>
    <s v="U3"/>
    <x v="15"/>
    <s v="11721156"/>
    <s v="Paredes Ramirez, Daysi Elizabeth"/>
    <x v="630"/>
    <s v="0001"/>
    <s v="ZPP3"/>
    <x v="18"/>
    <x v="18"/>
    <s v="FERT"/>
    <s v="UN"/>
    <s v="CA"/>
    <x v="618"/>
    <s v="YD11"/>
    <x v="10"/>
    <n v="1"/>
    <x v="0"/>
    <d v="2019-09-21T00:00:00"/>
    <n v="34.97"/>
    <x v="0"/>
    <x v="1"/>
    <x v="0"/>
    <x v="597"/>
    <x v="0"/>
  </r>
  <r>
    <s v="U3"/>
    <x v="15"/>
    <s v="11721156"/>
    <s v="Paredes Ramirez, Daysi Elizabeth"/>
    <x v="630"/>
    <s v="0001"/>
    <s v="ZPP3"/>
    <x v="10"/>
    <x v="10"/>
    <s v="FERT"/>
    <s v="UN"/>
    <s v="CA"/>
    <x v="618"/>
    <s v="YZ13"/>
    <x v="10"/>
    <n v="2"/>
    <x v="1"/>
    <d v="2019-09-21T00:00:00"/>
    <n v="0"/>
    <x v="0"/>
    <x v="1"/>
    <x v="0"/>
    <x v="597"/>
    <x v="1"/>
  </r>
  <r>
    <s v="U3"/>
    <x v="9"/>
    <s v="10967621"/>
    <s v="Paredes Vaca, Madeleyne Yasmina"/>
    <x v="631"/>
    <s v="0001"/>
    <s v="ZPP3"/>
    <x v="6"/>
    <x v="6"/>
    <s v="FERT"/>
    <s v="UN"/>
    <s v="CA"/>
    <x v="619"/>
    <s v="YD11"/>
    <x v="8"/>
    <n v="2"/>
    <x v="0"/>
    <d v="2019-09-21T00:00:00"/>
    <n v="70.11"/>
    <x v="0"/>
    <x v="0"/>
    <x v="0"/>
    <x v="598"/>
    <x v="0"/>
  </r>
  <r>
    <s v="U3"/>
    <x v="9"/>
    <s v="10967621"/>
    <s v="Paredes Vaca, Madeleyne Yasmina"/>
    <x v="631"/>
    <s v="0001"/>
    <s v="ZPP3"/>
    <x v="5"/>
    <x v="5"/>
    <s v="FERT"/>
    <s v="UN"/>
    <s v="CA"/>
    <x v="619"/>
    <s v="YD11"/>
    <x v="8"/>
    <n v="4"/>
    <x v="0"/>
    <d v="2019-09-21T00:00:00"/>
    <n v="106.48"/>
    <x v="0"/>
    <x v="0"/>
    <x v="0"/>
    <x v="598"/>
    <x v="0"/>
  </r>
  <r>
    <s v="TQ"/>
    <x v="27"/>
    <s v="11626154"/>
    <s v="Paredes Vargas, Walter Eduardo"/>
    <x v="632"/>
    <s v="0001"/>
    <s v="ZPP3"/>
    <x v="3"/>
    <x v="3"/>
    <s v="FERT"/>
    <s v="UN"/>
    <s v="CA"/>
    <x v="620"/>
    <s v="YD13"/>
    <x v="16"/>
    <n v="1"/>
    <x v="0"/>
    <d v="2019-09-21T00:00:00"/>
    <n v="9.24"/>
    <x v="0"/>
    <x v="0"/>
    <x v="0"/>
    <x v="599"/>
    <x v="0"/>
  </r>
  <r>
    <s v="TQ"/>
    <x v="27"/>
    <s v="11626154"/>
    <s v="Paredes Vargas, Walter Eduardo"/>
    <x v="632"/>
    <s v="0001"/>
    <s v="ZPP3"/>
    <x v="17"/>
    <x v="17"/>
    <s v="FERT"/>
    <s v="UN"/>
    <s v="CA"/>
    <x v="620"/>
    <s v="YD13"/>
    <x v="16"/>
    <n v="1"/>
    <x v="0"/>
    <d v="2019-09-21T00:00:00"/>
    <n v="11.08"/>
    <x v="0"/>
    <x v="0"/>
    <x v="0"/>
    <x v="599"/>
    <x v="0"/>
  </r>
  <r>
    <s v="TQ"/>
    <x v="27"/>
    <s v="11626154"/>
    <s v="Paredes Vargas, Walter Eduardo"/>
    <x v="632"/>
    <s v="0001"/>
    <s v="ZPP3"/>
    <x v="1"/>
    <x v="1"/>
    <s v="FERT"/>
    <s v="UN"/>
    <s v="CA"/>
    <x v="620"/>
    <s v="YD13"/>
    <x v="16"/>
    <n v="1"/>
    <x v="0"/>
    <d v="2019-09-21T00:00:00"/>
    <n v="18.559999999999999"/>
    <x v="0"/>
    <x v="0"/>
    <x v="0"/>
    <x v="599"/>
    <x v="0"/>
  </r>
  <r>
    <s v="TQ"/>
    <x v="27"/>
    <s v="11626154"/>
    <s v="Paredes Vargas, Walter Eduardo"/>
    <x v="632"/>
    <s v="0001"/>
    <s v="ZPP3"/>
    <x v="27"/>
    <x v="27"/>
    <s v="FERT"/>
    <s v="UN"/>
    <s v="CA"/>
    <x v="620"/>
    <s v="YD13"/>
    <x v="16"/>
    <n v="6"/>
    <x v="1"/>
    <d v="2019-09-21T00:00:00"/>
    <n v="12.71"/>
    <x v="0"/>
    <x v="0"/>
    <x v="0"/>
    <x v="599"/>
    <x v="0"/>
  </r>
  <r>
    <s v="TQ"/>
    <x v="27"/>
    <s v="11626154"/>
    <s v="Paredes Vargas, Walter Eduardo"/>
    <x v="632"/>
    <s v="0001"/>
    <s v="ZPP3"/>
    <x v="2"/>
    <x v="2"/>
    <s v="FERT"/>
    <s v="UN"/>
    <s v="CA"/>
    <x v="620"/>
    <s v="YZ13"/>
    <x v="16"/>
    <n v="1"/>
    <x v="1"/>
    <d v="2019-09-21T00:00:00"/>
    <n v="0"/>
    <x v="0"/>
    <x v="0"/>
    <x v="0"/>
    <x v="599"/>
    <x v="1"/>
  </r>
  <r>
    <s v="TQ"/>
    <x v="27"/>
    <s v="11626154"/>
    <s v="Paredes Vargas, Walter Eduardo"/>
    <x v="632"/>
    <s v="0001"/>
    <s v="ZPP3"/>
    <x v="3"/>
    <x v="3"/>
    <s v="FERT"/>
    <s v="UN"/>
    <s v="CA"/>
    <x v="620"/>
    <s v="YZ13"/>
    <x v="16"/>
    <n v="3"/>
    <x v="1"/>
    <d v="2019-09-21T00:00:00"/>
    <n v="0"/>
    <x v="0"/>
    <x v="0"/>
    <x v="0"/>
    <x v="599"/>
    <x v="1"/>
  </r>
  <r>
    <s v="U4"/>
    <x v="10"/>
    <s v="11782585"/>
    <s v="Pascual Marin, Julissa Maria"/>
    <x v="633"/>
    <s v="0001"/>
    <s v="ZPP3"/>
    <x v="5"/>
    <x v="5"/>
    <s v="FERT"/>
    <s v="UN"/>
    <s v="CA"/>
    <x v="621"/>
    <s v="YD11"/>
    <x v="11"/>
    <n v="440"/>
    <x v="0"/>
    <d v="2019-09-21T00:00:00"/>
    <n v="11805.64"/>
    <x v="0"/>
    <x v="1"/>
    <x v="0"/>
    <x v="600"/>
    <x v="0"/>
  </r>
  <r>
    <s v="U4"/>
    <x v="10"/>
    <s v="11782585"/>
    <s v="Pascual Marin, Julissa Maria"/>
    <x v="633"/>
    <s v="0001"/>
    <s v="ZPP3"/>
    <x v="11"/>
    <x v="11"/>
    <s v="FERT"/>
    <s v="UN"/>
    <s v="CA"/>
    <x v="621"/>
    <s v="YD13"/>
    <x v="11"/>
    <n v="1"/>
    <x v="0"/>
    <d v="2019-09-21T00:00:00"/>
    <n v="19.89"/>
    <x v="0"/>
    <x v="1"/>
    <x v="0"/>
    <x v="600"/>
    <x v="0"/>
  </r>
  <r>
    <s v="U4"/>
    <x v="10"/>
    <s v="11782585"/>
    <s v="Pascual Marin, Julissa Maria"/>
    <x v="633"/>
    <s v="0001"/>
    <s v="ZPP3"/>
    <x v="10"/>
    <x v="10"/>
    <s v="FERT"/>
    <s v="UN"/>
    <s v="CA"/>
    <x v="621"/>
    <s v="YD13"/>
    <x v="11"/>
    <n v="1"/>
    <x v="0"/>
    <d v="2019-09-21T00:00:00"/>
    <n v="16.100000000000001"/>
    <x v="0"/>
    <x v="1"/>
    <x v="0"/>
    <x v="600"/>
    <x v="0"/>
  </r>
  <r>
    <s v="U4"/>
    <x v="10"/>
    <s v="11782585"/>
    <s v="Pascual Marin, Julissa Maria"/>
    <x v="633"/>
    <s v="0001"/>
    <s v="ZPP3"/>
    <x v="10"/>
    <x v="10"/>
    <s v="FERT"/>
    <s v="UN"/>
    <s v="CA"/>
    <x v="621"/>
    <s v="YZ13"/>
    <x v="11"/>
    <n v="1"/>
    <x v="1"/>
    <d v="2019-09-21T00:00:00"/>
    <n v="0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1"/>
    <x v="0"/>
    <d v="2019-09-21T00:00:00"/>
    <n v="-17.010000000000002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2"/>
    <x v="0"/>
    <d v="2019-09-21T00:00:00"/>
    <n v="-34.020000000000003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4"/>
    <x v="0"/>
    <d v="2019-09-21T00:00:00"/>
    <n v="-68.040000000000006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10"/>
    <x v="0"/>
    <d v="2019-09-21T00:00:00"/>
    <n v="-170.1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5"/>
    <x v="0"/>
    <d v="2019-09-21T00:00:00"/>
    <n v="-85.05"/>
    <x v="0"/>
    <x v="1"/>
    <x v="0"/>
    <x v="600"/>
    <x v="1"/>
  </r>
  <r>
    <s v="U4"/>
    <x v="10"/>
    <s v="11782585"/>
    <s v="Pascual Marin, Julissa Maria"/>
    <x v="633"/>
    <s v="0001"/>
    <s v="ZPP3"/>
    <x v="0"/>
    <x v="0"/>
    <s v="FERT"/>
    <s v="UN"/>
    <s v="CA"/>
    <x v="621"/>
    <s v="YZ11"/>
    <x v="11"/>
    <n v="25"/>
    <x v="0"/>
    <d v="2019-09-21T00:00:00"/>
    <n v="-425.25"/>
    <x v="0"/>
    <x v="1"/>
    <x v="0"/>
    <x v="600"/>
    <x v="1"/>
  </r>
  <r>
    <s v="TQ"/>
    <x v="7"/>
    <s v="10060282"/>
    <s v="Patiño Vasquez, Eduardo Ivan"/>
    <x v="634"/>
    <s v="0001"/>
    <s v="ZPP3"/>
    <x v="2"/>
    <x v="2"/>
    <s v="FERT"/>
    <s v="UN"/>
    <s v="CA"/>
    <x v="622"/>
    <s v="YD13"/>
    <x v="16"/>
    <n v="1"/>
    <x v="0"/>
    <d v="2019-09-21T00:00:00"/>
    <n v="13.86"/>
    <x v="0"/>
    <x v="3"/>
    <x v="0"/>
    <x v="601"/>
    <x v="0"/>
  </r>
  <r>
    <s v="TQ"/>
    <x v="7"/>
    <s v="10060282"/>
    <s v="Patiño Vasquez, Eduardo Ivan"/>
    <x v="634"/>
    <s v="0001"/>
    <s v="ZPP3"/>
    <x v="19"/>
    <x v="19"/>
    <s v="FERT"/>
    <s v="UN"/>
    <s v="CA"/>
    <x v="622"/>
    <s v="YD11"/>
    <x v="16"/>
    <n v="3"/>
    <x v="0"/>
    <d v="2019-09-21T00:00:00"/>
    <n v="79.17"/>
    <x v="0"/>
    <x v="3"/>
    <x v="0"/>
    <x v="601"/>
    <x v="0"/>
  </r>
  <r>
    <s v="TQ"/>
    <x v="7"/>
    <s v="10060282"/>
    <s v="Patiño Vasquez, Eduardo Ivan"/>
    <x v="634"/>
    <s v="0001"/>
    <s v="ZPP3"/>
    <x v="2"/>
    <x v="2"/>
    <s v="FERT"/>
    <s v="UN"/>
    <s v="CA"/>
    <x v="622"/>
    <s v="YZ13"/>
    <x v="16"/>
    <n v="1"/>
    <x v="1"/>
    <d v="2019-09-21T00:00:00"/>
    <n v="0"/>
    <x v="0"/>
    <x v="3"/>
    <x v="0"/>
    <x v="601"/>
    <x v="1"/>
  </r>
  <r>
    <s v="U3"/>
    <x v="6"/>
    <s v="11532071"/>
    <s v="Payco Paredes, Agustin"/>
    <x v="635"/>
    <s v="Z058"/>
    <s v="ZPP3"/>
    <x v="37"/>
    <x v="37"/>
    <s v="FERT"/>
    <s v="UN"/>
    <s v="CA"/>
    <x v="523"/>
    <s v="YD13"/>
    <x v="6"/>
    <n v="4"/>
    <x v="0"/>
    <d v="2019-09-21T00:00:00"/>
    <n v="78.400000000000006"/>
    <x v="0"/>
    <x v="4"/>
    <x v="1"/>
    <x v="602"/>
    <x v="0"/>
  </r>
  <r>
    <s v="U3"/>
    <x v="6"/>
    <s v="11532071"/>
    <s v="Payco Paredes, Agustin"/>
    <x v="635"/>
    <s v="Z058"/>
    <s v="ZPP3"/>
    <x v="18"/>
    <x v="18"/>
    <s v="FERT"/>
    <s v="UN"/>
    <s v="CA"/>
    <x v="523"/>
    <s v="YD11"/>
    <x v="6"/>
    <n v="5"/>
    <x v="0"/>
    <d v="2019-09-21T00:00:00"/>
    <n v="176.75"/>
    <x v="0"/>
    <x v="4"/>
    <x v="1"/>
    <x v="602"/>
    <x v="0"/>
  </r>
  <r>
    <s v="U3"/>
    <x v="6"/>
    <s v="11532071"/>
    <s v="Payco Paredes, Agustin"/>
    <x v="635"/>
    <s v="Z058"/>
    <s v="ZPP3"/>
    <x v="6"/>
    <x v="6"/>
    <s v="FERT"/>
    <s v="UN"/>
    <s v="CA"/>
    <x v="523"/>
    <s v="YD11"/>
    <x v="6"/>
    <n v="5"/>
    <x v="0"/>
    <d v="2019-09-21T00:00:00"/>
    <n v="176.75"/>
    <x v="0"/>
    <x v="4"/>
    <x v="1"/>
    <x v="602"/>
    <x v="0"/>
  </r>
  <r>
    <s v="U3"/>
    <x v="6"/>
    <s v="11532071"/>
    <s v="Payco Paredes, Agustin"/>
    <x v="635"/>
    <s v="Z058"/>
    <s v="ZPP3"/>
    <x v="0"/>
    <x v="0"/>
    <s v="FERT"/>
    <s v="UN"/>
    <s v="CA"/>
    <x v="523"/>
    <s v="YD11"/>
    <x v="6"/>
    <n v="57"/>
    <x v="0"/>
    <d v="2019-09-21T00:00:00"/>
    <n v="1786.42"/>
    <x v="0"/>
    <x v="4"/>
    <x v="1"/>
    <x v="602"/>
    <x v="0"/>
  </r>
  <r>
    <s v="U3"/>
    <x v="6"/>
    <s v="11532071"/>
    <s v="Payco Paredes, Agustin"/>
    <x v="635"/>
    <s v="Z058"/>
    <s v="ZPP3"/>
    <x v="5"/>
    <x v="5"/>
    <s v="FERT"/>
    <s v="UN"/>
    <s v="CA"/>
    <x v="523"/>
    <s v="YD11"/>
    <x v="6"/>
    <n v="100"/>
    <x v="0"/>
    <d v="2019-09-21T00:00:00"/>
    <n v="2691.58"/>
    <x v="0"/>
    <x v="4"/>
    <x v="1"/>
    <x v="602"/>
    <x v="0"/>
  </r>
  <r>
    <s v="U3"/>
    <x v="6"/>
    <s v="11532071"/>
    <s v="Payco Paredes, Agustin"/>
    <x v="635"/>
    <s v="Z058"/>
    <s v="ZPP3"/>
    <x v="28"/>
    <x v="28"/>
    <s v="FERT"/>
    <s v="UN"/>
    <s v="CA"/>
    <x v="523"/>
    <s v="YD11"/>
    <x v="6"/>
    <n v="1"/>
    <x v="0"/>
    <d v="2019-09-21T00:00:00"/>
    <n v="35.35"/>
    <x v="0"/>
    <x v="4"/>
    <x v="1"/>
    <x v="602"/>
    <x v="0"/>
  </r>
  <r>
    <s v="U3"/>
    <x v="6"/>
    <s v="11532071"/>
    <s v="Payco Paredes, Agustin"/>
    <x v="635"/>
    <s v="Z058"/>
    <s v="ZPP3"/>
    <x v="34"/>
    <x v="34"/>
    <s v="FERT"/>
    <s v="UN"/>
    <s v="CA"/>
    <x v="523"/>
    <s v="YD11"/>
    <x v="6"/>
    <n v="2"/>
    <x v="0"/>
    <d v="2019-09-21T00:00:00"/>
    <n v="98.08"/>
    <x v="0"/>
    <x v="4"/>
    <x v="1"/>
    <x v="602"/>
    <x v="0"/>
  </r>
  <r>
    <s v="U3"/>
    <x v="6"/>
    <s v="11532071"/>
    <s v="Payco Paredes, Agustin"/>
    <x v="635"/>
    <s v="Z058"/>
    <s v="ZPP3"/>
    <x v="0"/>
    <x v="0"/>
    <s v="FERT"/>
    <s v="UN"/>
    <s v="CA"/>
    <x v="523"/>
    <s v="YZ11"/>
    <x v="6"/>
    <n v="1"/>
    <x v="0"/>
    <d v="2019-09-21T00:00:00"/>
    <n v="-17.010000000000002"/>
    <x v="0"/>
    <x v="4"/>
    <x v="1"/>
    <x v="602"/>
    <x v="1"/>
  </r>
  <r>
    <s v="U3"/>
    <x v="6"/>
    <s v="11532071"/>
    <s v="Payco Paredes, Agustin"/>
    <x v="635"/>
    <s v="Z058"/>
    <s v="ZPP3"/>
    <x v="0"/>
    <x v="0"/>
    <s v="FERT"/>
    <s v="UN"/>
    <s v="CA"/>
    <x v="523"/>
    <s v="YZ11"/>
    <x v="6"/>
    <n v="2"/>
    <x v="0"/>
    <d v="2019-09-21T00:00:00"/>
    <n v="-34.020000000000003"/>
    <x v="0"/>
    <x v="4"/>
    <x v="1"/>
    <x v="602"/>
    <x v="1"/>
  </r>
  <r>
    <s v="U3"/>
    <x v="6"/>
    <s v="11532071"/>
    <s v="Payco Paredes, Agustin"/>
    <x v="635"/>
    <s v="Z058"/>
    <s v="ZPP3"/>
    <x v="0"/>
    <x v="0"/>
    <s v="FERT"/>
    <s v="UN"/>
    <s v="CA"/>
    <x v="523"/>
    <s v="YZ11"/>
    <x v="6"/>
    <n v="4"/>
    <x v="0"/>
    <d v="2019-09-21T00:00:00"/>
    <n v="-68.040000000000006"/>
    <x v="0"/>
    <x v="4"/>
    <x v="1"/>
    <x v="602"/>
    <x v="1"/>
  </r>
  <r>
    <s v="U3"/>
    <x v="6"/>
    <s v="11532071"/>
    <s v="Payco Paredes, Agustin"/>
    <x v="635"/>
    <s v="Z058"/>
    <s v="ZPP3"/>
    <x v="0"/>
    <x v="0"/>
    <s v="FERT"/>
    <s v="UN"/>
    <s v="CA"/>
    <x v="523"/>
    <s v="YZ11"/>
    <x v="6"/>
    <n v="10"/>
    <x v="0"/>
    <d v="2019-09-21T00:00:00"/>
    <n v="-170.1"/>
    <x v="0"/>
    <x v="4"/>
    <x v="1"/>
    <x v="602"/>
    <x v="1"/>
  </r>
  <r>
    <s v="U2"/>
    <x v="28"/>
    <s v="10990549"/>
    <s v="Paz Calderon, Benturo Pelayes"/>
    <x v="636"/>
    <s v="0001"/>
    <s v="ZPP3"/>
    <x v="5"/>
    <x v="5"/>
    <s v="FERT"/>
    <s v="UN"/>
    <s v="CA"/>
    <x v="623"/>
    <s v="YD11"/>
    <x v="7"/>
    <n v="55"/>
    <x v="0"/>
    <d v="2019-09-21T00:00:00"/>
    <n v="1459.37"/>
    <x v="0"/>
    <x v="3"/>
    <x v="0"/>
    <x v="603"/>
    <x v="0"/>
  </r>
  <r>
    <s v="U2"/>
    <x v="28"/>
    <s v="10990549"/>
    <s v="Paz Calderon, Benturo Pelayes"/>
    <x v="636"/>
    <s v="0001"/>
    <s v="ZPP3"/>
    <x v="19"/>
    <x v="19"/>
    <s v="FERT"/>
    <s v="UN"/>
    <s v="CA"/>
    <x v="623"/>
    <s v="YD11"/>
    <x v="7"/>
    <n v="2"/>
    <x v="0"/>
    <d v="2019-09-21T00:00:00"/>
    <n v="52.78"/>
    <x v="0"/>
    <x v="3"/>
    <x v="0"/>
    <x v="603"/>
    <x v="0"/>
  </r>
  <r>
    <s v="U2"/>
    <x v="28"/>
    <s v="10990549"/>
    <s v="Paz Calderon, Benturo Pelayes"/>
    <x v="636"/>
    <s v="0001"/>
    <s v="ZPP3"/>
    <x v="34"/>
    <x v="34"/>
    <s v="FERT"/>
    <s v="UN"/>
    <s v="CA"/>
    <x v="623"/>
    <s v="YD11"/>
    <x v="7"/>
    <n v="1"/>
    <x v="0"/>
    <d v="2019-09-21T00:00:00"/>
    <n v="48.19"/>
    <x v="0"/>
    <x v="3"/>
    <x v="0"/>
    <x v="603"/>
    <x v="0"/>
  </r>
  <r>
    <s v="U2"/>
    <x v="28"/>
    <s v="10990549"/>
    <s v="Paz Calderon, Benturo Pelayes"/>
    <x v="636"/>
    <s v="0001"/>
    <s v="ZPP3"/>
    <x v="50"/>
    <x v="50"/>
    <s v="FERT"/>
    <s v="UN"/>
    <s v="CA"/>
    <x v="623"/>
    <s v="YD13"/>
    <x v="7"/>
    <n v="1"/>
    <x v="0"/>
    <d v="2019-09-21T00:00:00"/>
    <n v="14.48"/>
    <x v="0"/>
    <x v="3"/>
    <x v="0"/>
    <x v="603"/>
    <x v="0"/>
  </r>
  <r>
    <s v="U2"/>
    <x v="28"/>
    <s v="10990549"/>
    <s v="Paz Calderon, Benturo Pelayes"/>
    <x v="636"/>
    <s v="0001"/>
    <s v="ZPP3"/>
    <x v="22"/>
    <x v="22"/>
    <s v="FERT"/>
    <s v="UN"/>
    <s v="CA"/>
    <x v="623"/>
    <s v="YD13"/>
    <x v="7"/>
    <n v="10"/>
    <x v="0"/>
    <d v="2019-09-21T00:00:00"/>
    <n v="169.06"/>
    <x v="0"/>
    <x v="3"/>
    <x v="0"/>
    <x v="603"/>
    <x v="0"/>
  </r>
  <r>
    <s v="U2"/>
    <x v="28"/>
    <s v="10990549"/>
    <s v="Paz Calderon, Benturo Pelayes"/>
    <x v="636"/>
    <s v="0001"/>
    <s v="ZPP3"/>
    <x v="2"/>
    <x v="2"/>
    <s v="FERT"/>
    <s v="UN"/>
    <s v="CA"/>
    <x v="623"/>
    <s v="YZ13"/>
    <x v="7"/>
    <n v="1"/>
    <x v="1"/>
    <d v="2019-09-21T00:00:00"/>
    <n v="0"/>
    <x v="0"/>
    <x v="3"/>
    <x v="0"/>
    <x v="603"/>
    <x v="1"/>
  </r>
  <r>
    <s v="U2"/>
    <x v="28"/>
    <s v="10990549"/>
    <s v="Paz Calderon, Benturo Pelayes"/>
    <x v="636"/>
    <s v="0001"/>
    <s v="ZPP3"/>
    <x v="22"/>
    <x v="22"/>
    <s v="FERT"/>
    <s v="UN"/>
    <s v="CA"/>
    <x v="623"/>
    <s v="YZ13"/>
    <x v="7"/>
    <n v="20"/>
    <x v="1"/>
    <d v="2019-09-21T00:00:00"/>
    <n v="0"/>
    <x v="0"/>
    <x v="3"/>
    <x v="0"/>
    <x v="603"/>
    <x v="1"/>
  </r>
  <r>
    <s v="U2"/>
    <x v="28"/>
    <s v="10990549"/>
    <s v="Paz Calderon, Benturo Pelayes"/>
    <x v="636"/>
    <s v="0001"/>
    <s v="ZPP3"/>
    <x v="0"/>
    <x v="0"/>
    <s v="FERT"/>
    <s v="UN"/>
    <s v="CA"/>
    <x v="623"/>
    <s v="YZ11"/>
    <x v="7"/>
    <n v="5"/>
    <x v="0"/>
    <d v="2019-09-21T00:00:00"/>
    <n v="-85.05"/>
    <x v="0"/>
    <x v="3"/>
    <x v="0"/>
    <x v="603"/>
    <x v="1"/>
  </r>
  <r>
    <s v="U3"/>
    <x v="21"/>
    <s v="11319946"/>
    <s v="Penadillo Miranda, Jorge Luis"/>
    <x v="637"/>
    <s v="0001"/>
    <s v="ZPP3"/>
    <x v="5"/>
    <x v="5"/>
    <s v="FERT"/>
    <s v="UN"/>
    <s v="CA"/>
    <x v="624"/>
    <s v="YD11"/>
    <x v="14"/>
    <n v="2"/>
    <x v="0"/>
    <d v="2019-09-21T00:00:00"/>
    <n v="53.07"/>
    <x v="0"/>
    <x v="0"/>
    <x v="0"/>
    <x v="604"/>
    <x v="0"/>
  </r>
  <r>
    <s v="U3"/>
    <x v="21"/>
    <s v="11319946"/>
    <s v="Penadillo Miranda, Jorge Luis"/>
    <x v="637"/>
    <s v="0001"/>
    <s v="ZPP3"/>
    <x v="10"/>
    <x v="10"/>
    <s v="FERT"/>
    <s v="UN"/>
    <s v="CA"/>
    <x v="624"/>
    <s v="YD13"/>
    <x v="14"/>
    <n v="1"/>
    <x v="0"/>
    <d v="2019-09-21T00:00:00"/>
    <n v="16.100000000000001"/>
    <x v="0"/>
    <x v="0"/>
    <x v="0"/>
    <x v="604"/>
    <x v="0"/>
  </r>
  <r>
    <s v="U3"/>
    <x v="21"/>
    <s v="11319946"/>
    <s v="Penadillo Miranda, Jorge Luis"/>
    <x v="637"/>
    <s v="0001"/>
    <s v="ZPP3"/>
    <x v="10"/>
    <x v="10"/>
    <s v="FERT"/>
    <s v="UN"/>
    <s v="CA"/>
    <x v="624"/>
    <s v="YZ13"/>
    <x v="14"/>
    <n v="1"/>
    <x v="1"/>
    <d v="2019-09-21T00:00:00"/>
    <n v="0"/>
    <x v="0"/>
    <x v="0"/>
    <x v="0"/>
    <x v="604"/>
    <x v="1"/>
  </r>
  <r>
    <s v="U2"/>
    <x v="16"/>
    <s v="12141387"/>
    <s v="Peña Trujillo, Diana Jonelly"/>
    <x v="638"/>
    <s v="0001"/>
    <s v="ZPP3"/>
    <x v="6"/>
    <x v="6"/>
    <s v="FERT"/>
    <s v="UN"/>
    <s v="CA"/>
    <x v="625"/>
    <s v="YD11"/>
    <x v="11"/>
    <n v="2"/>
    <x v="0"/>
    <d v="2019-09-21T00:00:00"/>
    <n v="70.53"/>
    <x v="0"/>
    <x v="1"/>
    <x v="0"/>
    <x v="605"/>
    <x v="0"/>
  </r>
  <r>
    <s v="U2"/>
    <x v="16"/>
    <s v="12141387"/>
    <s v="Peña Trujillo, Diana Jonelly"/>
    <x v="638"/>
    <s v="0001"/>
    <s v="ZPP3"/>
    <x v="18"/>
    <x v="18"/>
    <s v="FERT"/>
    <s v="UN"/>
    <s v="CA"/>
    <x v="625"/>
    <s v="YD11"/>
    <x v="11"/>
    <n v="1"/>
    <x v="0"/>
    <d v="2019-09-21T00:00:00"/>
    <n v="35.270000000000003"/>
    <x v="0"/>
    <x v="1"/>
    <x v="0"/>
    <x v="605"/>
    <x v="0"/>
  </r>
  <r>
    <s v="U2"/>
    <x v="16"/>
    <s v="12141387"/>
    <s v="Peña Trujillo, Diana Jonelly"/>
    <x v="638"/>
    <s v="0001"/>
    <s v="ZPP3"/>
    <x v="11"/>
    <x v="11"/>
    <s v="FERT"/>
    <s v="UN"/>
    <s v="CA"/>
    <x v="625"/>
    <s v="YD13"/>
    <x v="11"/>
    <n v="1"/>
    <x v="0"/>
    <d v="2019-09-21T00:00:00"/>
    <n v="21.62"/>
    <x v="0"/>
    <x v="1"/>
    <x v="0"/>
    <x v="605"/>
    <x v="0"/>
  </r>
  <r>
    <s v="U2"/>
    <x v="19"/>
    <s v="10054494"/>
    <s v="Pereda Melendrez, Francisco"/>
    <x v="639"/>
    <s v="0001"/>
    <s v="ZPP3"/>
    <x v="18"/>
    <x v="18"/>
    <s v="FERT"/>
    <s v="UN"/>
    <s v="CA"/>
    <x v="626"/>
    <s v="YD11"/>
    <x v="8"/>
    <n v="1"/>
    <x v="0"/>
    <d v="2019-09-21T00:00:00"/>
    <n v="35.35"/>
    <x v="0"/>
    <x v="2"/>
    <x v="0"/>
    <x v="606"/>
    <x v="0"/>
  </r>
  <r>
    <s v="U2"/>
    <x v="19"/>
    <s v="10054494"/>
    <s v="Pereda Melendrez, Francisco"/>
    <x v="639"/>
    <s v="0001"/>
    <s v="ZPP3"/>
    <x v="12"/>
    <x v="12"/>
    <s v="FERT"/>
    <s v="UN"/>
    <s v="CA"/>
    <x v="626"/>
    <s v="YD13"/>
    <x v="8"/>
    <n v="2"/>
    <x v="0"/>
    <d v="2019-09-21T00:00:00"/>
    <n v="31.78"/>
    <x v="0"/>
    <x v="2"/>
    <x v="0"/>
    <x v="606"/>
    <x v="0"/>
  </r>
  <r>
    <s v="U2"/>
    <x v="19"/>
    <s v="10054494"/>
    <s v="Pereda Melendrez, Francisco"/>
    <x v="639"/>
    <s v="0001"/>
    <s v="ZPP3"/>
    <x v="8"/>
    <x v="8"/>
    <s v="FERT"/>
    <s v="UN"/>
    <s v="CA"/>
    <x v="626"/>
    <s v="YD13"/>
    <x v="8"/>
    <n v="2"/>
    <x v="0"/>
    <d v="2019-09-21T00:00:00"/>
    <n v="20.77"/>
    <x v="0"/>
    <x v="2"/>
    <x v="0"/>
    <x v="606"/>
    <x v="0"/>
  </r>
  <r>
    <s v="U2"/>
    <x v="19"/>
    <s v="10054494"/>
    <s v="Pereda Melendrez, Francisco"/>
    <x v="639"/>
    <s v="0001"/>
    <s v="ZPP3"/>
    <x v="24"/>
    <x v="24"/>
    <s v="FERT"/>
    <s v="UN"/>
    <s v="CA"/>
    <x v="626"/>
    <s v="YD13"/>
    <x v="8"/>
    <n v="2"/>
    <x v="0"/>
    <d v="2019-09-21T00:00:00"/>
    <n v="18.36"/>
    <x v="0"/>
    <x v="2"/>
    <x v="0"/>
    <x v="606"/>
    <x v="0"/>
  </r>
  <r>
    <s v="U2"/>
    <x v="19"/>
    <s v="10054494"/>
    <s v="Pereda Melendrez, Francisco"/>
    <x v="639"/>
    <s v="0001"/>
    <s v="ZPP3"/>
    <x v="9"/>
    <x v="9"/>
    <s v="FERT"/>
    <s v="UN"/>
    <s v="CA"/>
    <x v="626"/>
    <s v="YD13"/>
    <x v="8"/>
    <n v="2"/>
    <x v="0"/>
    <d v="2019-09-21T00:00:00"/>
    <n v="25.06"/>
    <x v="0"/>
    <x v="2"/>
    <x v="0"/>
    <x v="606"/>
    <x v="0"/>
  </r>
  <r>
    <s v="U2"/>
    <x v="19"/>
    <s v="10054494"/>
    <s v="Pereda Melendrez, Francisco"/>
    <x v="639"/>
    <s v="0001"/>
    <s v="ZPP3"/>
    <x v="13"/>
    <x v="13"/>
    <s v="FERT"/>
    <s v="UN"/>
    <s v="CA"/>
    <x v="626"/>
    <s v="YD13"/>
    <x v="8"/>
    <n v="2"/>
    <x v="0"/>
    <d v="2019-09-21T00:00:00"/>
    <n v="25.06"/>
    <x v="0"/>
    <x v="2"/>
    <x v="0"/>
    <x v="606"/>
    <x v="0"/>
  </r>
  <r>
    <s v="U2"/>
    <x v="19"/>
    <s v="10054494"/>
    <s v="Pereda Melendrez, Francisco"/>
    <x v="639"/>
    <s v="0001"/>
    <s v="ZPP3"/>
    <x v="4"/>
    <x v="4"/>
    <s v="FERT"/>
    <s v="UN"/>
    <s v="CA"/>
    <x v="626"/>
    <s v="YD13"/>
    <x v="8"/>
    <n v="2"/>
    <x v="0"/>
    <d v="2019-09-21T00:00:00"/>
    <n v="32.200000000000003"/>
    <x v="0"/>
    <x v="2"/>
    <x v="0"/>
    <x v="606"/>
    <x v="0"/>
  </r>
  <r>
    <s v="U2"/>
    <x v="19"/>
    <s v="10054494"/>
    <s v="Pereda Melendrez, Francisco"/>
    <x v="639"/>
    <s v="0001"/>
    <s v="ZPP3"/>
    <x v="10"/>
    <x v="10"/>
    <s v="FERT"/>
    <s v="UN"/>
    <s v="CA"/>
    <x v="626"/>
    <s v="YZ13"/>
    <x v="8"/>
    <n v="2"/>
    <x v="1"/>
    <d v="2019-09-21T00:00:00"/>
    <n v="0"/>
    <x v="0"/>
    <x v="2"/>
    <x v="0"/>
    <x v="606"/>
    <x v="1"/>
  </r>
  <r>
    <s v="U2"/>
    <x v="19"/>
    <s v="10054494"/>
    <s v="Pereda Melendrez, Francisco"/>
    <x v="639"/>
    <s v="0001"/>
    <s v="ZPP3"/>
    <x v="10"/>
    <x v="10"/>
    <s v="FERT"/>
    <s v="UN"/>
    <s v="CA"/>
    <x v="626"/>
    <s v="YZ13"/>
    <x v="8"/>
    <n v="2"/>
    <x v="1"/>
    <d v="2019-09-21T00:00:00"/>
    <n v="0"/>
    <x v="0"/>
    <x v="2"/>
    <x v="0"/>
    <x v="606"/>
    <x v="1"/>
  </r>
  <r>
    <s v="U4"/>
    <x v="24"/>
    <s v="10062674"/>
    <s v="Pereda Vasquez, Florencio Damian"/>
    <x v="640"/>
    <s v="0001"/>
    <s v="ZPP3"/>
    <x v="0"/>
    <x v="0"/>
    <s v="FERT"/>
    <s v="UN"/>
    <s v="CA"/>
    <x v="627"/>
    <s v="YD11"/>
    <x v="2"/>
    <n v="5"/>
    <x v="0"/>
    <d v="2019-09-21T00:00:00"/>
    <n v="154.80000000000001"/>
    <x v="0"/>
    <x v="3"/>
    <x v="0"/>
    <x v="607"/>
    <x v="0"/>
  </r>
  <r>
    <s v="U4"/>
    <x v="24"/>
    <s v="10062674"/>
    <s v="Pereda Vasquez, Florencio Damian"/>
    <x v="641"/>
    <s v="0001"/>
    <s v="ZPP3"/>
    <x v="6"/>
    <x v="6"/>
    <s v="FERT"/>
    <s v="UN"/>
    <s v="CA"/>
    <x v="628"/>
    <s v="YD11"/>
    <x v="2"/>
    <n v="10"/>
    <x v="0"/>
    <d v="2019-09-21T00:00:00"/>
    <n v="349.69"/>
    <x v="0"/>
    <x v="3"/>
    <x v="0"/>
    <x v="607"/>
    <x v="0"/>
  </r>
  <r>
    <s v="U4"/>
    <x v="24"/>
    <s v="10062674"/>
    <s v="Pereda Vasquez, Florencio Damian"/>
    <x v="641"/>
    <s v="0001"/>
    <s v="ZPP3"/>
    <x v="5"/>
    <x v="5"/>
    <s v="FERT"/>
    <s v="UN"/>
    <s v="CA"/>
    <x v="628"/>
    <s v="YD11"/>
    <x v="2"/>
    <n v="5"/>
    <x v="0"/>
    <d v="2019-09-21T00:00:00"/>
    <n v="132.66999999999999"/>
    <x v="0"/>
    <x v="3"/>
    <x v="0"/>
    <x v="607"/>
    <x v="0"/>
  </r>
  <r>
    <s v="U4"/>
    <x v="24"/>
    <s v="10062674"/>
    <s v="Pereda Vasquez, Florencio Damian"/>
    <x v="641"/>
    <s v="0001"/>
    <s v="ZPP3"/>
    <x v="0"/>
    <x v="0"/>
    <s v="FERT"/>
    <s v="UN"/>
    <s v="CA"/>
    <x v="628"/>
    <s v="YD11"/>
    <x v="2"/>
    <n v="5"/>
    <x v="0"/>
    <d v="2019-09-21T00:00:00"/>
    <n v="154.80000000000001"/>
    <x v="0"/>
    <x v="3"/>
    <x v="0"/>
    <x v="607"/>
    <x v="0"/>
  </r>
  <r>
    <s v="U2"/>
    <x v="16"/>
    <s v="10059044"/>
    <s v="Pereyra De Goicochea, Delia Ines"/>
    <x v="642"/>
    <s v="0001"/>
    <s v="ZPP3"/>
    <x v="5"/>
    <x v="5"/>
    <s v="FERT"/>
    <s v="UN"/>
    <s v="CA"/>
    <x v="629"/>
    <s v="YD11"/>
    <x v="6"/>
    <n v="2"/>
    <x v="0"/>
    <d v="2019-09-21T00:00:00"/>
    <n v="53.07"/>
    <x v="0"/>
    <x v="1"/>
    <x v="0"/>
    <x v="608"/>
    <x v="0"/>
  </r>
  <r>
    <s v="U2"/>
    <x v="16"/>
    <s v="10059044"/>
    <s v="Pereyra De Goicochea, Delia Ines"/>
    <x v="642"/>
    <s v="0001"/>
    <s v="ZPP3"/>
    <x v="0"/>
    <x v="0"/>
    <s v="FERT"/>
    <s v="UN"/>
    <s v="CA"/>
    <x v="629"/>
    <s v="YD11"/>
    <x v="6"/>
    <n v="1"/>
    <x v="0"/>
    <d v="2019-09-21T00:00:00"/>
    <n v="30.96"/>
    <x v="0"/>
    <x v="1"/>
    <x v="0"/>
    <x v="608"/>
    <x v="0"/>
  </r>
  <r>
    <s v="U2"/>
    <x v="16"/>
    <s v="10059044"/>
    <s v="Pereyra De Goicochea, Delia Ines"/>
    <x v="642"/>
    <s v="0001"/>
    <s v="ZPP3"/>
    <x v="3"/>
    <x v="3"/>
    <s v="FERT"/>
    <s v="UN"/>
    <s v="CA"/>
    <x v="629"/>
    <s v="YD13"/>
    <x v="6"/>
    <n v="1"/>
    <x v="0"/>
    <d v="2019-09-21T00:00:00"/>
    <n v="9.24"/>
    <x v="0"/>
    <x v="1"/>
    <x v="0"/>
    <x v="608"/>
    <x v="0"/>
  </r>
  <r>
    <s v="U2"/>
    <x v="16"/>
    <s v="10059044"/>
    <s v="Pereyra De Goicochea, Delia Ines"/>
    <x v="642"/>
    <s v="0001"/>
    <s v="ZPP3"/>
    <x v="3"/>
    <x v="3"/>
    <s v="FERT"/>
    <s v="UN"/>
    <s v="CA"/>
    <x v="629"/>
    <s v="YZ13"/>
    <x v="6"/>
    <n v="3"/>
    <x v="1"/>
    <d v="2019-09-21T00:00:00"/>
    <n v="0"/>
    <x v="0"/>
    <x v="1"/>
    <x v="0"/>
    <x v="608"/>
    <x v="1"/>
  </r>
  <r>
    <s v="U4"/>
    <x v="12"/>
    <s v="10053777"/>
    <s v="Perez Cruz, Rosa Ysabel"/>
    <x v="643"/>
    <s v="0001"/>
    <s v="ZPP3"/>
    <x v="18"/>
    <x v="18"/>
    <s v="FERT"/>
    <s v="UN"/>
    <s v="CA"/>
    <x v="630"/>
    <s v="YD11"/>
    <x v="10"/>
    <n v="1"/>
    <x v="0"/>
    <d v="2019-09-21T00:00:00"/>
    <n v="34.97"/>
    <x v="0"/>
    <x v="0"/>
    <x v="0"/>
    <x v="609"/>
    <x v="0"/>
  </r>
  <r>
    <s v="U4"/>
    <x v="12"/>
    <s v="10053777"/>
    <s v="Perez Cruz, Rosa Ysabel"/>
    <x v="643"/>
    <s v="0001"/>
    <s v="ZPP3"/>
    <x v="5"/>
    <x v="5"/>
    <s v="FERT"/>
    <s v="UN"/>
    <s v="CA"/>
    <x v="630"/>
    <s v="YD11"/>
    <x v="10"/>
    <n v="3"/>
    <x v="0"/>
    <d v="2019-09-21T00:00:00"/>
    <n v="79.599999999999994"/>
    <x v="0"/>
    <x v="0"/>
    <x v="0"/>
    <x v="609"/>
    <x v="0"/>
  </r>
  <r>
    <s v="U3"/>
    <x v="5"/>
    <s v="10991992"/>
    <s v="Perez De Huaman, Paula Agripina"/>
    <x v="644"/>
    <s v="0001"/>
    <s v="ZPP3"/>
    <x v="5"/>
    <x v="5"/>
    <s v="FERT"/>
    <s v="UN"/>
    <s v="CA"/>
    <x v="631"/>
    <s v="YD11"/>
    <x v="2"/>
    <n v="38"/>
    <x v="0"/>
    <d v="2019-09-21T00:00:00"/>
    <n v="1008.29"/>
    <x v="0"/>
    <x v="3"/>
    <x v="0"/>
    <x v="610"/>
    <x v="0"/>
  </r>
  <r>
    <s v="U3"/>
    <x v="5"/>
    <s v="10991992"/>
    <s v="Perez De Huaman, Paula Agripina"/>
    <x v="644"/>
    <s v="0001"/>
    <s v="ZPP3"/>
    <x v="19"/>
    <x v="19"/>
    <s v="FERT"/>
    <s v="UN"/>
    <s v="CA"/>
    <x v="631"/>
    <s v="YD11"/>
    <x v="2"/>
    <n v="2"/>
    <x v="0"/>
    <d v="2019-09-21T00:00:00"/>
    <n v="52.78"/>
    <x v="0"/>
    <x v="3"/>
    <x v="0"/>
    <x v="610"/>
    <x v="0"/>
  </r>
  <r>
    <s v="U3"/>
    <x v="5"/>
    <s v="10991992"/>
    <s v="Perez De Huaman, Paula Agripina"/>
    <x v="644"/>
    <s v="0001"/>
    <s v="ZPP3"/>
    <x v="3"/>
    <x v="3"/>
    <s v="FERT"/>
    <s v="UN"/>
    <s v="CA"/>
    <x v="631"/>
    <s v="YD13"/>
    <x v="2"/>
    <n v="1"/>
    <x v="0"/>
    <d v="2019-09-21T00:00:00"/>
    <n v="9.24"/>
    <x v="0"/>
    <x v="3"/>
    <x v="0"/>
    <x v="610"/>
    <x v="0"/>
  </r>
  <r>
    <s v="U3"/>
    <x v="5"/>
    <s v="10991992"/>
    <s v="Perez De Huaman, Paula Agripina"/>
    <x v="644"/>
    <s v="0001"/>
    <s v="ZPP3"/>
    <x v="3"/>
    <x v="3"/>
    <s v="FERT"/>
    <s v="UN"/>
    <s v="CA"/>
    <x v="631"/>
    <s v="YZ13"/>
    <x v="2"/>
    <n v="3"/>
    <x v="1"/>
    <d v="2019-09-21T00:00:00"/>
    <n v="0"/>
    <x v="0"/>
    <x v="3"/>
    <x v="0"/>
    <x v="610"/>
    <x v="1"/>
  </r>
  <r>
    <s v="U3"/>
    <x v="5"/>
    <s v="10991992"/>
    <s v="Perez De Huaman, Paula Agripina"/>
    <x v="644"/>
    <s v="0001"/>
    <s v="ZPP3"/>
    <x v="0"/>
    <x v="0"/>
    <s v="FERT"/>
    <s v="UN"/>
    <s v="CA"/>
    <x v="631"/>
    <s v="YZ11"/>
    <x v="2"/>
    <n v="1"/>
    <x v="0"/>
    <d v="2019-09-21T00:00:00"/>
    <n v="-17.010000000000002"/>
    <x v="0"/>
    <x v="3"/>
    <x v="0"/>
    <x v="610"/>
    <x v="1"/>
  </r>
  <r>
    <s v="U3"/>
    <x v="5"/>
    <s v="10991992"/>
    <s v="Perez De Huaman, Paula Agripina"/>
    <x v="644"/>
    <s v="0001"/>
    <s v="ZPP3"/>
    <x v="0"/>
    <x v="0"/>
    <s v="FERT"/>
    <s v="UN"/>
    <s v="CA"/>
    <x v="631"/>
    <s v="YZ11"/>
    <x v="2"/>
    <n v="1"/>
    <x v="0"/>
    <d v="2019-09-21T00:00:00"/>
    <n v="-17.010000000000002"/>
    <x v="0"/>
    <x v="3"/>
    <x v="0"/>
    <x v="610"/>
    <x v="1"/>
  </r>
  <r>
    <s v="U3"/>
    <x v="5"/>
    <s v="10991992"/>
    <s v="Perez De Huaman, Paula Agripina"/>
    <x v="644"/>
    <s v="0001"/>
    <s v="ZPP3"/>
    <x v="0"/>
    <x v="0"/>
    <s v="FERT"/>
    <s v="UN"/>
    <s v="CA"/>
    <x v="631"/>
    <s v="YZ11"/>
    <x v="2"/>
    <n v="2"/>
    <x v="0"/>
    <d v="2019-09-21T00:00:00"/>
    <n v="-34.020000000000003"/>
    <x v="0"/>
    <x v="3"/>
    <x v="0"/>
    <x v="610"/>
    <x v="1"/>
  </r>
  <r>
    <s v="U3"/>
    <x v="17"/>
    <s v="11355171"/>
    <s v="Perez De Sandoval, Maria Elena"/>
    <x v="645"/>
    <s v="0001"/>
    <s v="ZPP3"/>
    <x v="5"/>
    <x v="5"/>
    <s v="FERT"/>
    <s v="UN"/>
    <s v="CA"/>
    <x v="632"/>
    <s v="YD11"/>
    <x v="6"/>
    <n v="3"/>
    <x v="0"/>
    <d v="2019-09-21T00:00:00"/>
    <n v="79.599999999999994"/>
    <x v="0"/>
    <x v="4"/>
    <x v="0"/>
    <x v="611"/>
    <x v="0"/>
  </r>
  <r>
    <s v="U3"/>
    <x v="17"/>
    <s v="11355171"/>
    <s v="Perez De Sandoval, Maria Elena"/>
    <x v="645"/>
    <s v="0001"/>
    <s v="ZPP3"/>
    <x v="12"/>
    <x v="12"/>
    <s v="FERT"/>
    <s v="UN"/>
    <s v="CA"/>
    <x v="632"/>
    <s v="YD13"/>
    <x v="6"/>
    <n v="3"/>
    <x v="0"/>
    <d v="2019-09-21T00:00:00"/>
    <n v="47.67"/>
    <x v="0"/>
    <x v="4"/>
    <x v="0"/>
    <x v="611"/>
    <x v="0"/>
  </r>
  <r>
    <s v="U3"/>
    <x v="17"/>
    <s v="11355171"/>
    <s v="Perez De Sandoval, Maria Elena"/>
    <x v="645"/>
    <s v="0001"/>
    <s v="ZPP3"/>
    <x v="18"/>
    <x v="18"/>
    <s v="FERT"/>
    <s v="UN"/>
    <s v="CA"/>
    <x v="632"/>
    <s v="YD11"/>
    <x v="6"/>
    <n v="1"/>
    <x v="0"/>
    <d v="2019-09-21T00:00:00"/>
    <n v="34.97"/>
    <x v="0"/>
    <x v="4"/>
    <x v="0"/>
    <x v="611"/>
    <x v="0"/>
  </r>
  <r>
    <s v="U3"/>
    <x v="17"/>
    <s v="11355171"/>
    <s v="Perez De Sandoval, Maria Elena"/>
    <x v="645"/>
    <s v="0001"/>
    <s v="ZPP3"/>
    <x v="10"/>
    <x v="10"/>
    <s v="FERT"/>
    <s v="UN"/>
    <s v="CA"/>
    <x v="632"/>
    <s v="YZ13"/>
    <x v="6"/>
    <n v="6"/>
    <x v="1"/>
    <d v="2019-09-21T00:00:00"/>
    <n v="0"/>
    <x v="0"/>
    <x v="4"/>
    <x v="0"/>
    <x v="611"/>
    <x v="1"/>
  </r>
  <r>
    <s v="U4"/>
    <x v="12"/>
    <s v="12295436"/>
    <s v="Perez Esquivel, Victor Kenny"/>
    <x v="646"/>
    <s v="0001"/>
    <s v="ZPP3"/>
    <x v="5"/>
    <x v="5"/>
    <s v="FERT"/>
    <s v="UN"/>
    <s v="CA"/>
    <x v="633"/>
    <s v="YD11"/>
    <x v="3"/>
    <n v="3"/>
    <x v="0"/>
    <d v="2019-09-21T00:00:00"/>
    <n v="79.599999999999994"/>
    <x v="0"/>
    <x v="0"/>
    <x v="0"/>
    <x v="612"/>
    <x v="0"/>
  </r>
  <r>
    <s v="U4"/>
    <x v="12"/>
    <s v="12295436"/>
    <s v="Perez Esquivel, Victor Kenny"/>
    <x v="646"/>
    <s v="0001"/>
    <s v="ZPP3"/>
    <x v="0"/>
    <x v="0"/>
    <s v="FERT"/>
    <s v="UN"/>
    <s v="CA"/>
    <x v="633"/>
    <s v="YD11"/>
    <x v="3"/>
    <n v="4"/>
    <x v="0"/>
    <d v="2019-09-21T00:00:00"/>
    <n v="123.84"/>
    <x v="0"/>
    <x v="0"/>
    <x v="0"/>
    <x v="612"/>
    <x v="0"/>
  </r>
  <r>
    <s v="U4"/>
    <x v="12"/>
    <s v="12295436"/>
    <s v="Perez Esquivel, Victor Kenny"/>
    <x v="646"/>
    <s v="0001"/>
    <s v="ZPP3"/>
    <x v="11"/>
    <x v="11"/>
    <s v="FERT"/>
    <s v="UN"/>
    <s v="CA"/>
    <x v="633"/>
    <s v="YD13"/>
    <x v="3"/>
    <n v="2"/>
    <x v="0"/>
    <d v="2019-09-21T00:00:00"/>
    <n v="43.09"/>
    <x v="0"/>
    <x v="0"/>
    <x v="0"/>
    <x v="612"/>
    <x v="0"/>
  </r>
  <r>
    <s v="U4"/>
    <x v="12"/>
    <s v="12295436"/>
    <s v="Perez Esquivel, Victor Kenny"/>
    <x v="646"/>
    <s v="0001"/>
    <s v="ZPP3"/>
    <x v="27"/>
    <x v="27"/>
    <s v="FERT"/>
    <s v="UN"/>
    <s v="CA"/>
    <x v="633"/>
    <s v="YD13"/>
    <x v="3"/>
    <n v="6"/>
    <x v="1"/>
    <d v="2019-09-21T00:00:00"/>
    <n v="12.71"/>
    <x v="0"/>
    <x v="0"/>
    <x v="0"/>
    <x v="612"/>
    <x v="0"/>
  </r>
  <r>
    <s v="U2"/>
    <x v="4"/>
    <s v="10054877"/>
    <s v="Perez Garcia, Sara Hortencia"/>
    <x v="647"/>
    <s v="Z058"/>
    <s v="ZPP3"/>
    <x v="5"/>
    <x v="5"/>
    <s v="FERT"/>
    <s v="UN"/>
    <s v="CA"/>
    <x v="634"/>
    <s v="YD11"/>
    <x v="4"/>
    <n v="11"/>
    <x v="0"/>
    <d v="2019-09-21T00:00:00"/>
    <n v="292.8"/>
    <x v="0"/>
    <x v="1"/>
    <x v="1"/>
    <x v="613"/>
    <x v="0"/>
  </r>
  <r>
    <s v="U2"/>
    <x v="4"/>
    <s v="10054877"/>
    <s v="Perez Garcia, Sara Hortencia"/>
    <x v="647"/>
    <s v="Z058"/>
    <s v="ZPP3"/>
    <x v="0"/>
    <x v="0"/>
    <s v="FERT"/>
    <s v="UN"/>
    <s v="CA"/>
    <x v="634"/>
    <s v="YD11"/>
    <x v="4"/>
    <n v="3"/>
    <x v="0"/>
    <d v="2019-09-21T00:00:00"/>
    <n v="93.13"/>
    <x v="0"/>
    <x v="1"/>
    <x v="1"/>
    <x v="613"/>
    <x v="0"/>
  </r>
  <r>
    <s v="U2"/>
    <x v="4"/>
    <s v="10054877"/>
    <s v="Perez Garcia, Sara Hortencia"/>
    <x v="648"/>
    <s v="0001"/>
    <s v="ZPP3"/>
    <x v="5"/>
    <x v="5"/>
    <s v="FERT"/>
    <s v="UN"/>
    <s v="CA"/>
    <x v="635"/>
    <s v="YD11"/>
    <x v="4"/>
    <n v="1"/>
    <x v="0"/>
    <d v="2019-09-21T00:00:00"/>
    <n v="26.61"/>
    <x v="0"/>
    <x v="1"/>
    <x v="0"/>
    <x v="613"/>
    <x v="0"/>
  </r>
  <r>
    <s v="U4"/>
    <x v="20"/>
    <s v="10359214"/>
    <s v="Perez Huaman, Danny Arthur"/>
    <x v="649"/>
    <s v="0001"/>
    <s v="ZPP3"/>
    <x v="0"/>
    <x v="0"/>
    <s v="FERT"/>
    <s v="UN"/>
    <s v="CA"/>
    <x v="636"/>
    <s v="YD11"/>
    <x v="5"/>
    <n v="4"/>
    <x v="0"/>
    <d v="2019-09-21T00:00:00"/>
    <n v="123.84"/>
    <x v="0"/>
    <x v="2"/>
    <x v="0"/>
    <x v="614"/>
    <x v="0"/>
  </r>
  <r>
    <s v="U4"/>
    <x v="20"/>
    <s v="10359214"/>
    <s v="Perez Huaman, Danny Arthur"/>
    <x v="649"/>
    <s v="0001"/>
    <s v="ZPP3"/>
    <x v="19"/>
    <x v="19"/>
    <s v="FERT"/>
    <s v="UN"/>
    <s v="CA"/>
    <x v="636"/>
    <s v="YD11"/>
    <x v="5"/>
    <n v="1"/>
    <x v="0"/>
    <d v="2019-09-21T00:00:00"/>
    <n v="26.39"/>
    <x v="0"/>
    <x v="2"/>
    <x v="0"/>
    <x v="614"/>
    <x v="0"/>
  </r>
  <r>
    <s v="U4"/>
    <x v="20"/>
    <s v="10359214"/>
    <s v="Perez Huaman, Danny Arthur"/>
    <x v="649"/>
    <s v="0001"/>
    <s v="ZPP3"/>
    <x v="7"/>
    <x v="7"/>
    <s v="FERT"/>
    <s v="UN"/>
    <s v="CA"/>
    <x v="636"/>
    <s v="YD11"/>
    <x v="5"/>
    <n v="1"/>
    <x v="0"/>
    <d v="2019-09-21T00:00:00"/>
    <n v="30.67"/>
    <x v="0"/>
    <x v="2"/>
    <x v="0"/>
    <x v="614"/>
    <x v="0"/>
  </r>
  <r>
    <s v="U4"/>
    <x v="20"/>
    <s v="10359214"/>
    <s v="Perez Huaman, Danny Arthur"/>
    <x v="649"/>
    <s v="0001"/>
    <s v="ZPP3"/>
    <x v="17"/>
    <x v="17"/>
    <s v="FERT"/>
    <s v="UN"/>
    <s v="CA"/>
    <x v="636"/>
    <s v="YD13"/>
    <x v="5"/>
    <n v="1"/>
    <x v="0"/>
    <d v="2019-09-21T00:00:00"/>
    <n v="11.08"/>
    <x v="0"/>
    <x v="2"/>
    <x v="0"/>
    <x v="614"/>
    <x v="0"/>
  </r>
  <r>
    <s v="U4"/>
    <x v="20"/>
    <s v="10359214"/>
    <s v="Perez Huaman, Danny Arthur"/>
    <x v="649"/>
    <s v="0001"/>
    <s v="ZPP3"/>
    <x v="15"/>
    <x v="15"/>
    <s v="ZPUB"/>
    <s v="UN"/>
    <s v="UN"/>
    <x v="636"/>
    <s v="YZ13"/>
    <x v="5"/>
    <n v="3"/>
    <x v="1"/>
    <d v="2019-09-21T00:00:00"/>
    <n v="0"/>
    <x v="0"/>
    <x v="2"/>
    <x v="0"/>
    <x v="614"/>
    <x v="1"/>
  </r>
  <r>
    <s v="U2"/>
    <x v="19"/>
    <s v="10066674"/>
    <s v="Perez Ibañez, Lily Rocio"/>
    <x v="650"/>
    <s v="0001"/>
    <s v="ZPP3"/>
    <x v="2"/>
    <x v="2"/>
    <s v="FERT"/>
    <s v="UN"/>
    <s v="CA"/>
    <x v="637"/>
    <s v="YD13"/>
    <x v="14"/>
    <n v="2"/>
    <x v="0"/>
    <d v="2019-09-21T00:00:00"/>
    <n v="27.71"/>
    <x v="0"/>
    <x v="2"/>
    <x v="0"/>
    <x v="615"/>
    <x v="0"/>
  </r>
  <r>
    <s v="U2"/>
    <x v="19"/>
    <s v="10066674"/>
    <s v="Perez Ibañez, Lily Rocio"/>
    <x v="650"/>
    <s v="0001"/>
    <s v="ZPP3"/>
    <x v="16"/>
    <x v="16"/>
    <s v="FERT"/>
    <s v="UN"/>
    <s v="CA"/>
    <x v="637"/>
    <s v="YD13"/>
    <x v="14"/>
    <n v="1"/>
    <x v="0"/>
    <d v="2019-09-21T00:00:00"/>
    <n v="7.24"/>
    <x v="0"/>
    <x v="2"/>
    <x v="0"/>
    <x v="615"/>
    <x v="0"/>
  </r>
  <r>
    <s v="U2"/>
    <x v="19"/>
    <s v="10066674"/>
    <s v="Perez Ibañez, Lily Rocio"/>
    <x v="650"/>
    <s v="0001"/>
    <s v="ZPP3"/>
    <x v="18"/>
    <x v="18"/>
    <s v="FERT"/>
    <s v="UN"/>
    <s v="CA"/>
    <x v="637"/>
    <s v="YD11"/>
    <x v="14"/>
    <n v="1"/>
    <x v="0"/>
    <d v="2019-09-21T00:00:00"/>
    <n v="34.97"/>
    <x v="0"/>
    <x v="2"/>
    <x v="0"/>
    <x v="615"/>
    <x v="0"/>
  </r>
  <r>
    <s v="U2"/>
    <x v="19"/>
    <s v="10066674"/>
    <s v="Perez Ibañez, Lily Rocio"/>
    <x v="650"/>
    <s v="0001"/>
    <s v="ZPP3"/>
    <x v="2"/>
    <x v="2"/>
    <s v="FERT"/>
    <s v="UN"/>
    <s v="CA"/>
    <x v="637"/>
    <s v="YZ13"/>
    <x v="14"/>
    <n v="2"/>
    <x v="1"/>
    <d v="2019-09-21T00:00:00"/>
    <n v="0"/>
    <x v="0"/>
    <x v="2"/>
    <x v="0"/>
    <x v="615"/>
    <x v="1"/>
  </r>
  <r>
    <s v="U2"/>
    <x v="19"/>
    <s v="10066674"/>
    <s v="Perez Ibañez, Lily Rocio"/>
    <x v="650"/>
    <s v="0001"/>
    <s v="ZPP3"/>
    <x v="2"/>
    <x v="2"/>
    <s v="FERT"/>
    <s v="UN"/>
    <s v="CA"/>
    <x v="637"/>
    <s v="YZ13"/>
    <x v="14"/>
    <n v="1"/>
    <x v="1"/>
    <d v="2019-09-21T00:00:00"/>
    <n v="0"/>
    <x v="0"/>
    <x v="2"/>
    <x v="0"/>
    <x v="615"/>
    <x v="1"/>
  </r>
  <r>
    <s v="U4"/>
    <x v="8"/>
    <s v="12490007"/>
    <s v="Perez Lizarraga, Maria Angelica"/>
    <x v="651"/>
    <s v="0001"/>
    <s v="ZPP3"/>
    <x v="5"/>
    <x v="5"/>
    <s v="FERT"/>
    <s v="UN"/>
    <s v="CA"/>
    <x v="638"/>
    <s v="YD11"/>
    <x v="20"/>
    <n v="20"/>
    <x v="0"/>
    <d v="2019-09-21T00:00:00"/>
    <n v="530.67999999999995"/>
    <x v="0"/>
    <x v="0"/>
    <x v="0"/>
    <x v="616"/>
    <x v="0"/>
  </r>
  <r>
    <s v="U4"/>
    <x v="8"/>
    <s v="12490007"/>
    <s v="Perez Lizarraga, Maria Angelica"/>
    <x v="651"/>
    <s v="0001"/>
    <s v="ZPP3"/>
    <x v="0"/>
    <x v="0"/>
    <s v="FERT"/>
    <s v="UN"/>
    <s v="CA"/>
    <x v="638"/>
    <s v="YD11"/>
    <x v="20"/>
    <n v="3"/>
    <x v="0"/>
    <d v="2019-09-21T00:00:00"/>
    <n v="92.88"/>
    <x v="0"/>
    <x v="0"/>
    <x v="0"/>
    <x v="616"/>
    <x v="0"/>
  </r>
  <r>
    <s v="U4"/>
    <x v="8"/>
    <s v="12490007"/>
    <s v="Perez Lizarraga, Maria Angelica"/>
    <x v="651"/>
    <s v="0001"/>
    <s v="ZPP3"/>
    <x v="6"/>
    <x v="6"/>
    <s v="FERT"/>
    <s v="UN"/>
    <s v="CA"/>
    <x v="638"/>
    <s v="YD11"/>
    <x v="20"/>
    <n v="1"/>
    <x v="0"/>
    <d v="2019-09-21T00:00:00"/>
    <n v="34.97"/>
    <x v="0"/>
    <x v="0"/>
    <x v="0"/>
    <x v="616"/>
    <x v="0"/>
  </r>
  <r>
    <s v="U2"/>
    <x v="23"/>
    <s v="10055214"/>
    <s v="Perez Lopez, Juan Carlos"/>
    <x v="652"/>
    <s v="0001"/>
    <s v="ZPP3"/>
    <x v="39"/>
    <x v="39"/>
    <s v="FERT"/>
    <s v="UN"/>
    <s v="CA"/>
    <x v="639"/>
    <s v="YD11"/>
    <x v="42"/>
    <n v="2"/>
    <x v="0"/>
    <d v="2019-09-21T00:00:00"/>
    <n v="52.78"/>
    <x v="0"/>
    <x v="4"/>
    <x v="0"/>
    <x v="617"/>
    <x v="0"/>
  </r>
  <r>
    <s v="U2"/>
    <x v="23"/>
    <s v="10055214"/>
    <s v="Perez Lopez, Juan Carlos"/>
    <x v="652"/>
    <s v="0001"/>
    <s v="ZPP3"/>
    <x v="0"/>
    <x v="0"/>
    <s v="FERT"/>
    <s v="UN"/>
    <s v="CA"/>
    <x v="639"/>
    <s v="YD11"/>
    <x v="42"/>
    <n v="1"/>
    <x v="0"/>
    <d v="2019-09-21T00:00:00"/>
    <n v="30.96"/>
    <x v="0"/>
    <x v="4"/>
    <x v="0"/>
    <x v="617"/>
    <x v="0"/>
  </r>
  <r>
    <s v="U2"/>
    <x v="23"/>
    <s v="10055214"/>
    <s v="Perez Lopez, Juan Carlos"/>
    <x v="652"/>
    <s v="0001"/>
    <s v="ZPP3"/>
    <x v="5"/>
    <x v="5"/>
    <s v="FERT"/>
    <s v="UN"/>
    <s v="CA"/>
    <x v="639"/>
    <s v="YD11"/>
    <x v="42"/>
    <n v="1"/>
    <x v="0"/>
    <d v="2019-09-21T00:00:00"/>
    <n v="26.53"/>
    <x v="0"/>
    <x v="4"/>
    <x v="0"/>
    <x v="617"/>
    <x v="0"/>
  </r>
  <r>
    <s v="U3"/>
    <x v="30"/>
    <s v="11753824"/>
    <s v="Perez Olivares, Jose Carlos"/>
    <x v="653"/>
    <s v="0001"/>
    <s v="ZPP3"/>
    <x v="5"/>
    <x v="5"/>
    <s v="FERT"/>
    <s v="UN"/>
    <s v="CA"/>
    <x v="640"/>
    <s v="YD11"/>
    <x v="44"/>
    <n v="4"/>
    <x v="0"/>
    <d v="2019-09-21T00:00:00"/>
    <n v="106.14"/>
    <x v="0"/>
    <x v="3"/>
    <x v="0"/>
    <x v="618"/>
    <x v="0"/>
  </r>
  <r>
    <s v="U3"/>
    <x v="30"/>
    <s v="11753824"/>
    <s v="Perez Olivares, Jose Carlos"/>
    <x v="653"/>
    <s v="0001"/>
    <s v="ZPP3"/>
    <x v="18"/>
    <x v="18"/>
    <s v="FERT"/>
    <s v="UN"/>
    <s v="CA"/>
    <x v="640"/>
    <s v="YD11"/>
    <x v="44"/>
    <n v="1"/>
    <x v="0"/>
    <d v="2019-09-21T00:00:00"/>
    <n v="34.97"/>
    <x v="0"/>
    <x v="3"/>
    <x v="0"/>
    <x v="618"/>
    <x v="0"/>
  </r>
  <r>
    <s v="U3"/>
    <x v="30"/>
    <s v="11753824"/>
    <s v="Perez Olivares, Jose Carlos"/>
    <x v="653"/>
    <s v="0001"/>
    <s v="ZPP3"/>
    <x v="22"/>
    <x v="22"/>
    <s v="FERT"/>
    <s v="UN"/>
    <s v="CA"/>
    <x v="640"/>
    <s v="YD13"/>
    <x v="44"/>
    <n v="1"/>
    <x v="0"/>
    <d v="2019-09-21T00:00:00"/>
    <n v="16.91"/>
    <x v="0"/>
    <x v="3"/>
    <x v="0"/>
    <x v="618"/>
    <x v="0"/>
  </r>
  <r>
    <s v="U3"/>
    <x v="30"/>
    <s v="11753824"/>
    <s v="Perez Olivares, Jose Carlos"/>
    <x v="653"/>
    <s v="0001"/>
    <s v="ZPP3"/>
    <x v="2"/>
    <x v="2"/>
    <s v="FERT"/>
    <s v="UN"/>
    <s v="CA"/>
    <x v="640"/>
    <s v="YZ13"/>
    <x v="44"/>
    <n v="1"/>
    <x v="1"/>
    <d v="2019-09-21T00:00:00"/>
    <n v="0"/>
    <x v="0"/>
    <x v="3"/>
    <x v="0"/>
    <x v="618"/>
    <x v="1"/>
  </r>
  <r>
    <s v="U3"/>
    <x v="9"/>
    <s v="11593352"/>
    <s v="Perez Salazar, Mirian Nancy"/>
    <x v="654"/>
    <s v="0001"/>
    <s v="ZPP3"/>
    <x v="5"/>
    <x v="5"/>
    <s v="FERT"/>
    <s v="UN"/>
    <s v="CA"/>
    <x v="641"/>
    <s v="YD11"/>
    <x v="8"/>
    <n v="7"/>
    <x v="0"/>
    <d v="2019-09-21T00:00:00"/>
    <n v="185.74"/>
    <x v="0"/>
    <x v="0"/>
    <x v="0"/>
    <x v="619"/>
    <x v="0"/>
  </r>
  <r>
    <s v="U2"/>
    <x v="33"/>
    <s v="10079201"/>
    <s v="Peruana De Estaciones De Servicios"/>
    <x v="655"/>
    <s v="0003"/>
    <s v="ZPP3"/>
    <x v="10"/>
    <x v="10"/>
    <s v="FERT"/>
    <s v="UN"/>
    <s v="CA"/>
    <x v="642"/>
    <s v="YD13"/>
    <x v="45"/>
    <n v="2"/>
    <x v="0"/>
    <d v="2019-09-21T00:00:00"/>
    <n v="24.95"/>
    <x v="0"/>
    <x v="3"/>
    <x v="1"/>
    <x v="620"/>
    <x v="0"/>
  </r>
  <r>
    <s v="U2"/>
    <x v="33"/>
    <s v="10079201"/>
    <s v="Peruana De Estaciones De Servicios"/>
    <x v="655"/>
    <s v="0003"/>
    <s v="ZPP3"/>
    <x v="1"/>
    <x v="1"/>
    <s v="FERT"/>
    <s v="UN"/>
    <s v="CA"/>
    <x v="642"/>
    <s v="YD13"/>
    <x v="45"/>
    <n v="3"/>
    <x v="0"/>
    <d v="2019-09-21T00:00:00"/>
    <n v="55.67"/>
    <x v="0"/>
    <x v="3"/>
    <x v="1"/>
    <x v="620"/>
    <x v="0"/>
  </r>
  <r>
    <s v="U2"/>
    <x v="33"/>
    <s v="10079201"/>
    <s v="Peruana De Estaciones De Servicios"/>
    <x v="655"/>
    <s v="0003"/>
    <s v="ZPP3"/>
    <x v="2"/>
    <x v="2"/>
    <s v="FERT"/>
    <s v="UN"/>
    <s v="CA"/>
    <x v="642"/>
    <s v="YD13"/>
    <x v="45"/>
    <n v="1"/>
    <x v="0"/>
    <d v="2019-09-21T00:00:00"/>
    <n v="13.86"/>
    <x v="0"/>
    <x v="3"/>
    <x v="1"/>
    <x v="620"/>
    <x v="0"/>
  </r>
  <r>
    <s v="U2"/>
    <x v="33"/>
    <s v="10079201"/>
    <s v="Peruana De Estaciones De Servicios"/>
    <x v="656"/>
    <s v="0003"/>
    <s v="ZPP3"/>
    <x v="14"/>
    <x v="14"/>
    <s v="FERT"/>
    <s v="UN"/>
    <s v="CA"/>
    <x v="643"/>
    <s v="YD13"/>
    <x v="45"/>
    <n v="10"/>
    <x v="0"/>
    <d v="2019-09-21T00:00:00"/>
    <n v="120.76"/>
    <x v="0"/>
    <x v="3"/>
    <x v="1"/>
    <x v="620"/>
    <x v="0"/>
  </r>
  <r>
    <s v="U4"/>
    <x v="20"/>
    <s v="10055109"/>
    <s v="Pesantes Dionicio, Esther Mariana"/>
    <x v="657"/>
    <s v="0001"/>
    <s v="ZPP3"/>
    <x v="7"/>
    <x v="7"/>
    <s v="FERT"/>
    <s v="UN"/>
    <s v="CA"/>
    <x v="644"/>
    <s v="YD11"/>
    <x v="10"/>
    <n v="1"/>
    <x v="0"/>
    <d v="2019-09-21T00:00:00"/>
    <n v="31.05"/>
    <x v="0"/>
    <x v="2"/>
    <x v="0"/>
    <x v="621"/>
    <x v="0"/>
  </r>
  <r>
    <s v="U4"/>
    <x v="20"/>
    <s v="10055109"/>
    <s v="Pesantes Dionicio, Esther Mariana"/>
    <x v="657"/>
    <s v="0001"/>
    <s v="ZPP3"/>
    <x v="6"/>
    <x v="6"/>
    <s v="FERT"/>
    <s v="UN"/>
    <s v="CA"/>
    <x v="644"/>
    <s v="YD11"/>
    <x v="10"/>
    <n v="2"/>
    <x v="0"/>
    <d v="2019-09-21T00:00:00"/>
    <n v="70.7"/>
    <x v="0"/>
    <x v="2"/>
    <x v="0"/>
    <x v="621"/>
    <x v="0"/>
  </r>
  <r>
    <s v="U4"/>
    <x v="20"/>
    <s v="10055109"/>
    <s v="Pesantes Dionicio, Esther Mariana"/>
    <x v="657"/>
    <s v="0001"/>
    <s v="ZPP3"/>
    <x v="2"/>
    <x v="2"/>
    <s v="FERT"/>
    <s v="UN"/>
    <s v="CA"/>
    <x v="644"/>
    <s v="YD13"/>
    <x v="10"/>
    <n v="1"/>
    <x v="0"/>
    <d v="2019-09-21T00:00:00"/>
    <n v="13.86"/>
    <x v="0"/>
    <x v="2"/>
    <x v="0"/>
    <x v="621"/>
    <x v="0"/>
  </r>
  <r>
    <s v="U4"/>
    <x v="20"/>
    <s v="10055109"/>
    <s v="Pesantes Dionicio, Esther Mariana"/>
    <x v="657"/>
    <s v="0001"/>
    <s v="ZPP3"/>
    <x v="27"/>
    <x v="27"/>
    <s v="FERT"/>
    <s v="UN"/>
    <s v="CA"/>
    <x v="644"/>
    <s v="YD13"/>
    <x v="10"/>
    <n v="6"/>
    <x v="1"/>
    <d v="2019-09-21T00:00:00"/>
    <n v="12.8"/>
    <x v="0"/>
    <x v="2"/>
    <x v="0"/>
    <x v="621"/>
    <x v="0"/>
  </r>
  <r>
    <s v="U4"/>
    <x v="20"/>
    <s v="10055109"/>
    <s v="Pesantes Dionicio, Esther Mariana"/>
    <x v="657"/>
    <s v="0001"/>
    <s v="ZPP3"/>
    <x v="0"/>
    <x v="0"/>
    <s v="FERT"/>
    <s v="UN"/>
    <s v="CA"/>
    <x v="644"/>
    <s v="YD11"/>
    <x v="10"/>
    <n v="10"/>
    <x v="0"/>
    <d v="2019-09-21T00:00:00"/>
    <n v="313.41000000000003"/>
    <x v="0"/>
    <x v="2"/>
    <x v="0"/>
    <x v="621"/>
    <x v="0"/>
  </r>
  <r>
    <s v="U4"/>
    <x v="20"/>
    <s v="10055109"/>
    <s v="Pesantes Dionicio, Esther Mariana"/>
    <x v="657"/>
    <s v="0001"/>
    <s v="ZPP3"/>
    <x v="5"/>
    <x v="5"/>
    <s v="FERT"/>
    <s v="UN"/>
    <s v="CA"/>
    <x v="644"/>
    <s v="YD11"/>
    <x v="10"/>
    <n v="11"/>
    <x v="0"/>
    <d v="2019-09-21T00:00:00"/>
    <n v="296.07"/>
    <x v="0"/>
    <x v="2"/>
    <x v="0"/>
    <x v="621"/>
    <x v="0"/>
  </r>
  <r>
    <s v="U4"/>
    <x v="20"/>
    <s v="10055109"/>
    <s v="Pesantes Dionicio, Esther Mariana"/>
    <x v="657"/>
    <s v="0001"/>
    <s v="ZPP3"/>
    <x v="2"/>
    <x v="2"/>
    <s v="FERT"/>
    <s v="UN"/>
    <s v="CA"/>
    <x v="644"/>
    <s v="YZ13"/>
    <x v="10"/>
    <n v="1"/>
    <x v="1"/>
    <d v="2019-09-21T00:00:00"/>
    <n v="0"/>
    <x v="0"/>
    <x v="2"/>
    <x v="0"/>
    <x v="621"/>
    <x v="1"/>
  </r>
  <r>
    <s v="U4"/>
    <x v="20"/>
    <s v="10055109"/>
    <s v="Pesantes Dionicio, Esther Mariana"/>
    <x v="657"/>
    <s v="0001"/>
    <s v="ZPP3"/>
    <x v="0"/>
    <x v="0"/>
    <s v="FERT"/>
    <s v="UN"/>
    <s v="CA"/>
    <x v="644"/>
    <s v="YZ11"/>
    <x v="10"/>
    <n v="2"/>
    <x v="0"/>
    <d v="2019-09-21T00:00:00"/>
    <n v="-34.020000000000003"/>
    <x v="0"/>
    <x v="2"/>
    <x v="0"/>
    <x v="621"/>
    <x v="1"/>
  </r>
  <r>
    <s v="U4"/>
    <x v="20"/>
    <s v="10055109"/>
    <s v="Pesantes Dionicio, Esther Mariana"/>
    <x v="658"/>
    <s v="Z058"/>
    <s v="ZPP3"/>
    <x v="5"/>
    <x v="5"/>
    <s v="FERT"/>
    <s v="UN"/>
    <s v="CA"/>
    <x v="645"/>
    <s v="YD11"/>
    <x v="10"/>
    <n v="35"/>
    <x v="0"/>
    <d v="2019-09-21T00:00:00"/>
    <n v="942.06"/>
    <x v="1"/>
    <x v="2"/>
    <x v="1"/>
    <x v="621"/>
    <x v="0"/>
  </r>
  <r>
    <s v="U4"/>
    <x v="20"/>
    <s v="10055109"/>
    <s v="Pesantes Dionicio, Esther Mariana"/>
    <x v="658"/>
    <s v="Z058"/>
    <s v="ZPP3"/>
    <x v="0"/>
    <x v="0"/>
    <s v="FERT"/>
    <s v="UN"/>
    <s v="CA"/>
    <x v="645"/>
    <s v="YZ11"/>
    <x v="10"/>
    <n v="1"/>
    <x v="0"/>
    <d v="2019-09-21T00:00:00"/>
    <n v="-17.010000000000002"/>
    <x v="1"/>
    <x v="2"/>
    <x v="1"/>
    <x v="621"/>
    <x v="1"/>
  </r>
  <r>
    <s v="U4"/>
    <x v="20"/>
    <s v="10055109"/>
    <s v="Pesantes Dionicio, Esther Mariana"/>
    <x v="658"/>
    <s v="Z058"/>
    <s v="ZPP3"/>
    <x v="0"/>
    <x v="0"/>
    <s v="FERT"/>
    <s v="UN"/>
    <s v="CA"/>
    <x v="645"/>
    <s v="YZ11"/>
    <x v="10"/>
    <n v="2"/>
    <x v="0"/>
    <d v="2019-09-21T00:00:00"/>
    <n v="-34.020000000000003"/>
    <x v="1"/>
    <x v="2"/>
    <x v="1"/>
    <x v="621"/>
    <x v="1"/>
  </r>
  <r>
    <s v="U3"/>
    <x v="21"/>
    <s v="11726921"/>
    <s v="Pesantes Paredes, Yody Sthefany De"/>
    <x v="659"/>
    <s v="0001"/>
    <s v="ZPP3"/>
    <x v="5"/>
    <x v="5"/>
    <s v="FERT"/>
    <s v="UN"/>
    <s v="CA"/>
    <x v="646"/>
    <s v="YD11"/>
    <x v="3"/>
    <n v="3"/>
    <x v="0"/>
    <d v="2019-09-21T00:00:00"/>
    <n v="79.849999999999994"/>
    <x v="0"/>
    <x v="0"/>
    <x v="0"/>
    <x v="622"/>
    <x v="0"/>
  </r>
  <r>
    <s v="U3"/>
    <x v="25"/>
    <s v="12299354"/>
    <s v="Pflucker Sandoval, Elsa Consuelo"/>
    <x v="660"/>
    <s v="0001"/>
    <s v="ZPP3"/>
    <x v="19"/>
    <x v="19"/>
    <s v="FERT"/>
    <s v="UN"/>
    <s v="CA"/>
    <x v="647"/>
    <s v="YD11"/>
    <x v="0"/>
    <n v="5"/>
    <x v="0"/>
    <d v="2019-09-21T00:00:00"/>
    <n v="131.94999999999999"/>
    <x v="0"/>
    <x v="1"/>
    <x v="0"/>
    <x v="623"/>
    <x v="0"/>
  </r>
  <r>
    <s v="U3"/>
    <x v="25"/>
    <s v="12299354"/>
    <s v="Pflucker Sandoval, Elsa Consuelo"/>
    <x v="660"/>
    <s v="0001"/>
    <s v="ZPP3"/>
    <x v="24"/>
    <x v="24"/>
    <s v="FERT"/>
    <s v="UN"/>
    <s v="CA"/>
    <x v="647"/>
    <s v="YD13"/>
    <x v="0"/>
    <n v="2"/>
    <x v="0"/>
    <d v="2019-09-21T00:00:00"/>
    <n v="18.04"/>
    <x v="0"/>
    <x v="1"/>
    <x v="0"/>
    <x v="623"/>
    <x v="0"/>
  </r>
  <r>
    <s v="U3"/>
    <x v="25"/>
    <s v="12299354"/>
    <s v="Pflucker Sandoval, Elsa Consuelo"/>
    <x v="660"/>
    <s v="0001"/>
    <s v="ZPP3"/>
    <x v="3"/>
    <x v="3"/>
    <s v="FERT"/>
    <s v="UN"/>
    <s v="CA"/>
    <x v="647"/>
    <s v="YD13"/>
    <x v="0"/>
    <n v="1"/>
    <x v="0"/>
    <d v="2019-09-21T00:00:00"/>
    <n v="9.24"/>
    <x v="0"/>
    <x v="1"/>
    <x v="0"/>
    <x v="623"/>
    <x v="0"/>
  </r>
  <r>
    <s v="U3"/>
    <x v="25"/>
    <s v="12299354"/>
    <s v="Pflucker Sandoval, Elsa Consuelo"/>
    <x v="660"/>
    <s v="0001"/>
    <s v="ZPP3"/>
    <x v="4"/>
    <x v="4"/>
    <s v="FERT"/>
    <s v="UN"/>
    <s v="CA"/>
    <x v="647"/>
    <s v="YD13"/>
    <x v="0"/>
    <n v="1"/>
    <x v="0"/>
    <d v="2019-09-21T00:00:00"/>
    <n v="16.100000000000001"/>
    <x v="0"/>
    <x v="1"/>
    <x v="0"/>
    <x v="623"/>
    <x v="0"/>
  </r>
  <r>
    <s v="U3"/>
    <x v="25"/>
    <s v="12299354"/>
    <s v="Pflucker Sandoval, Elsa Consuelo"/>
    <x v="660"/>
    <s v="0001"/>
    <s v="ZPP3"/>
    <x v="10"/>
    <x v="10"/>
    <s v="FERT"/>
    <s v="UN"/>
    <s v="CA"/>
    <x v="647"/>
    <s v="YD13"/>
    <x v="0"/>
    <n v="1"/>
    <x v="0"/>
    <d v="2019-09-21T00:00:00"/>
    <n v="16.100000000000001"/>
    <x v="0"/>
    <x v="1"/>
    <x v="0"/>
    <x v="623"/>
    <x v="0"/>
  </r>
  <r>
    <s v="U3"/>
    <x v="25"/>
    <s v="12299354"/>
    <s v="Pflucker Sandoval, Elsa Consuelo"/>
    <x v="660"/>
    <s v="0001"/>
    <s v="ZPP3"/>
    <x v="16"/>
    <x v="16"/>
    <s v="FERT"/>
    <s v="UN"/>
    <s v="CA"/>
    <x v="647"/>
    <s v="YD13"/>
    <x v="0"/>
    <n v="1"/>
    <x v="0"/>
    <d v="2019-09-21T00:00:00"/>
    <n v="7.24"/>
    <x v="0"/>
    <x v="1"/>
    <x v="0"/>
    <x v="623"/>
    <x v="0"/>
  </r>
  <r>
    <s v="U3"/>
    <x v="25"/>
    <s v="12299354"/>
    <s v="Pflucker Sandoval, Elsa Consuelo"/>
    <x v="660"/>
    <s v="0001"/>
    <s v="ZPP3"/>
    <x v="10"/>
    <x v="10"/>
    <s v="FERT"/>
    <s v="UN"/>
    <s v="CA"/>
    <x v="647"/>
    <s v="YZ13"/>
    <x v="0"/>
    <n v="2"/>
    <x v="1"/>
    <d v="2019-09-21T00:00:00"/>
    <n v="0"/>
    <x v="0"/>
    <x v="1"/>
    <x v="0"/>
    <x v="623"/>
    <x v="1"/>
  </r>
  <r>
    <s v="U3"/>
    <x v="25"/>
    <s v="12299354"/>
    <s v="Pflucker Sandoval, Elsa Consuelo"/>
    <x v="660"/>
    <s v="0001"/>
    <s v="ZPP3"/>
    <x v="3"/>
    <x v="3"/>
    <s v="FERT"/>
    <s v="UN"/>
    <s v="CA"/>
    <x v="647"/>
    <s v="YZ13"/>
    <x v="0"/>
    <n v="3"/>
    <x v="1"/>
    <d v="2019-09-21T00:00:00"/>
    <n v="0"/>
    <x v="0"/>
    <x v="1"/>
    <x v="0"/>
    <x v="623"/>
    <x v="1"/>
  </r>
  <r>
    <s v="U4"/>
    <x v="0"/>
    <s v="10812654"/>
    <s v="Pi Aliaga, Claudia Rocio"/>
    <x v="661"/>
    <s v="0001"/>
    <s v="ZPP3"/>
    <x v="10"/>
    <x v="10"/>
    <s v="FERT"/>
    <s v="UN"/>
    <s v="CA"/>
    <x v="648"/>
    <s v="YD13"/>
    <x v="4"/>
    <n v="1"/>
    <x v="0"/>
    <d v="2019-09-21T00:00:00"/>
    <n v="16.100000000000001"/>
    <x v="0"/>
    <x v="0"/>
    <x v="0"/>
    <x v="624"/>
    <x v="0"/>
  </r>
  <r>
    <s v="U4"/>
    <x v="0"/>
    <s v="10812654"/>
    <s v="Pi Aliaga, Claudia Rocio"/>
    <x v="661"/>
    <s v="0001"/>
    <s v="ZPP3"/>
    <x v="12"/>
    <x v="12"/>
    <s v="FERT"/>
    <s v="UN"/>
    <s v="CA"/>
    <x v="648"/>
    <s v="YD13"/>
    <x v="4"/>
    <n v="1"/>
    <x v="0"/>
    <d v="2019-09-21T00:00:00"/>
    <n v="15.89"/>
    <x v="0"/>
    <x v="0"/>
    <x v="0"/>
    <x v="624"/>
    <x v="0"/>
  </r>
  <r>
    <s v="U4"/>
    <x v="0"/>
    <s v="10812654"/>
    <s v="Pi Aliaga, Claudia Rocio"/>
    <x v="661"/>
    <s v="0001"/>
    <s v="ZPP3"/>
    <x v="8"/>
    <x v="8"/>
    <s v="FERT"/>
    <s v="UN"/>
    <s v="CA"/>
    <x v="648"/>
    <s v="YD13"/>
    <x v="4"/>
    <n v="1"/>
    <x v="0"/>
    <d v="2019-09-21T00:00:00"/>
    <n v="10.23"/>
    <x v="0"/>
    <x v="0"/>
    <x v="0"/>
    <x v="624"/>
    <x v="0"/>
  </r>
  <r>
    <s v="U4"/>
    <x v="0"/>
    <s v="10812654"/>
    <s v="Pi Aliaga, Claudia Rocio"/>
    <x v="661"/>
    <s v="0001"/>
    <s v="ZPP3"/>
    <x v="24"/>
    <x v="24"/>
    <s v="FERT"/>
    <s v="UN"/>
    <s v="CA"/>
    <x v="648"/>
    <s v="YD13"/>
    <x v="4"/>
    <n v="1"/>
    <x v="0"/>
    <d v="2019-09-21T00:00:00"/>
    <n v="9.02"/>
    <x v="0"/>
    <x v="0"/>
    <x v="0"/>
    <x v="624"/>
    <x v="0"/>
  </r>
  <r>
    <s v="U4"/>
    <x v="0"/>
    <s v="10812654"/>
    <s v="Pi Aliaga, Claudia Rocio"/>
    <x v="661"/>
    <s v="0001"/>
    <s v="ZPP3"/>
    <x v="10"/>
    <x v="10"/>
    <s v="FERT"/>
    <s v="UN"/>
    <s v="CA"/>
    <x v="648"/>
    <s v="YZ13"/>
    <x v="4"/>
    <n v="1"/>
    <x v="1"/>
    <d v="2019-09-21T00:00:00"/>
    <n v="0"/>
    <x v="0"/>
    <x v="0"/>
    <x v="0"/>
    <x v="624"/>
    <x v="1"/>
  </r>
  <r>
    <s v="U4"/>
    <x v="0"/>
    <s v="10812654"/>
    <s v="Pi Aliaga, Claudia Rocio"/>
    <x v="661"/>
    <s v="0001"/>
    <s v="ZPP3"/>
    <x v="10"/>
    <x v="10"/>
    <s v="FERT"/>
    <s v="UN"/>
    <s v="CA"/>
    <x v="648"/>
    <s v="YZ13"/>
    <x v="4"/>
    <n v="1"/>
    <x v="1"/>
    <d v="2019-09-21T00:00:00"/>
    <n v="0"/>
    <x v="0"/>
    <x v="0"/>
    <x v="0"/>
    <x v="624"/>
    <x v="1"/>
  </r>
  <r>
    <s v="U4"/>
    <x v="20"/>
    <s v="11032851"/>
    <s v="Pichon Calderon, Pedro Marcial"/>
    <x v="662"/>
    <s v="Z058"/>
    <s v="ZPP3"/>
    <x v="5"/>
    <x v="5"/>
    <s v="FERT"/>
    <s v="UN"/>
    <s v="CA"/>
    <x v="649"/>
    <s v="YD11"/>
    <x v="7"/>
    <n v="13"/>
    <x v="0"/>
    <d v="2019-09-21T00:00:00"/>
    <n v="346.04"/>
    <x v="0"/>
    <x v="2"/>
    <x v="1"/>
    <x v="625"/>
    <x v="0"/>
  </r>
  <r>
    <s v="U4"/>
    <x v="20"/>
    <s v="11032851"/>
    <s v="Pichon Calderon, Pedro Marcial"/>
    <x v="662"/>
    <s v="Z058"/>
    <s v="ZPP3"/>
    <x v="0"/>
    <x v="0"/>
    <s v="FERT"/>
    <s v="UN"/>
    <s v="CA"/>
    <x v="649"/>
    <s v="YD11"/>
    <x v="7"/>
    <n v="3"/>
    <x v="0"/>
    <d v="2019-09-21T00:00:00"/>
    <n v="93.13"/>
    <x v="0"/>
    <x v="2"/>
    <x v="1"/>
    <x v="625"/>
    <x v="0"/>
  </r>
  <r>
    <s v="U4"/>
    <x v="20"/>
    <s v="11032851"/>
    <s v="Pichon Calderon, Pedro Marcial"/>
    <x v="662"/>
    <s v="Z058"/>
    <s v="ZPP3"/>
    <x v="8"/>
    <x v="8"/>
    <s v="FERT"/>
    <s v="UN"/>
    <s v="CA"/>
    <x v="649"/>
    <s v="YD13"/>
    <x v="7"/>
    <n v="2"/>
    <x v="0"/>
    <d v="2019-09-21T00:00:00"/>
    <n v="20.62"/>
    <x v="0"/>
    <x v="2"/>
    <x v="1"/>
    <x v="625"/>
    <x v="0"/>
  </r>
  <r>
    <s v="U4"/>
    <x v="20"/>
    <s v="11032851"/>
    <s v="Pichon Calderon, Pedro Marcial"/>
    <x v="662"/>
    <s v="Z058"/>
    <s v="ZPP3"/>
    <x v="6"/>
    <x v="6"/>
    <s v="FERT"/>
    <s v="UN"/>
    <s v="CA"/>
    <x v="649"/>
    <s v="YD11"/>
    <x v="7"/>
    <n v="1"/>
    <x v="0"/>
    <d v="2019-09-21T00:00:00"/>
    <n v="35.049999999999997"/>
    <x v="0"/>
    <x v="2"/>
    <x v="1"/>
    <x v="625"/>
    <x v="0"/>
  </r>
  <r>
    <s v="TQ"/>
    <x v="22"/>
    <s v="11650231"/>
    <s v="Pina De Huertas, Clara"/>
    <x v="663"/>
    <s v="0001"/>
    <s v="ZPP3"/>
    <x v="19"/>
    <x v="19"/>
    <s v="FERT"/>
    <s v="UN"/>
    <s v="CA"/>
    <x v="650"/>
    <s v="YD11"/>
    <x v="8"/>
    <n v="5"/>
    <x v="0"/>
    <d v="2019-09-21T00:00:00"/>
    <n v="131.94999999999999"/>
    <x v="0"/>
    <x v="3"/>
    <x v="0"/>
    <x v="626"/>
    <x v="0"/>
  </r>
  <r>
    <s v="TQ"/>
    <x v="22"/>
    <s v="11650231"/>
    <s v="Pina De Huertas, Clara"/>
    <x v="663"/>
    <s v="0001"/>
    <s v="ZPP3"/>
    <x v="5"/>
    <x v="5"/>
    <s v="FERT"/>
    <s v="UN"/>
    <s v="CA"/>
    <x v="650"/>
    <s v="YD11"/>
    <x v="8"/>
    <n v="8"/>
    <x v="0"/>
    <d v="2019-09-21T00:00:00"/>
    <n v="212.27"/>
    <x v="0"/>
    <x v="3"/>
    <x v="0"/>
    <x v="626"/>
    <x v="0"/>
  </r>
  <r>
    <s v="TQ"/>
    <x v="22"/>
    <s v="11650231"/>
    <s v="Pina De Huertas, Clara"/>
    <x v="663"/>
    <s v="0001"/>
    <s v="ZPP3"/>
    <x v="7"/>
    <x v="7"/>
    <s v="FERT"/>
    <s v="UN"/>
    <s v="CA"/>
    <x v="650"/>
    <s v="YD11"/>
    <x v="8"/>
    <n v="2"/>
    <x v="0"/>
    <d v="2019-09-21T00:00:00"/>
    <n v="61.34"/>
    <x v="0"/>
    <x v="3"/>
    <x v="0"/>
    <x v="626"/>
    <x v="0"/>
  </r>
  <r>
    <s v="TQ"/>
    <x v="22"/>
    <s v="11650231"/>
    <s v="Pina De Huertas, Clara"/>
    <x v="663"/>
    <s v="0001"/>
    <s v="ZPP3"/>
    <x v="3"/>
    <x v="3"/>
    <s v="FERT"/>
    <s v="UN"/>
    <s v="CA"/>
    <x v="650"/>
    <s v="YD13"/>
    <x v="8"/>
    <n v="2"/>
    <x v="0"/>
    <d v="2019-09-21T00:00:00"/>
    <n v="18.47"/>
    <x v="0"/>
    <x v="3"/>
    <x v="0"/>
    <x v="626"/>
    <x v="0"/>
  </r>
  <r>
    <s v="TQ"/>
    <x v="22"/>
    <s v="11650231"/>
    <s v="Pina De Huertas, Clara"/>
    <x v="663"/>
    <s v="0001"/>
    <s v="ZPP3"/>
    <x v="16"/>
    <x v="16"/>
    <s v="FERT"/>
    <s v="UN"/>
    <s v="CA"/>
    <x v="650"/>
    <s v="YD13"/>
    <x v="8"/>
    <n v="1"/>
    <x v="0"/>
    <d v="2019-09-21T00:00:00"/>
    <n v="7.24"/>
    <x v="0"/>
    <x v="3"/>
    <x v="0"/>
    <x v="626"/>
    <x v="0"/>
  </r>
  <r>
    <s v="TQ"/>
    <x v="22"/>
    <s v="11650231"/>
    <s v="Pina De Huertas, Clara"/>
    <x v="663"/>
    <s v="0001"/>
    <s v="ZPP3"/>
    <x v="3"/>
    <x v="3"/>
    <s v="FERT"/>
    <s v="UN"/>
    <s v="CA"/>
    <x v="650"/>
    <s v="YZ13"/>
    <x v="8"/>
    <n v="6"/>
    <x v="1"/>
    <d v="2019-09-21T00:00:00"/>
    <n v="0"/>
    <x v="0"/>
    <x v="3"/>
    <x v="0"/>
    <x v="626"/>
    <x v="1"/>
  </r>
  <r>
    <s v="TQ"/>
    <x v="22"/>
    <s v="11650231"/>
    <s v="Pina De Huertas, Clara"/>
    <x v="663"/>
    <s v="0001"/>
    <s v="ZPP3"/>
    <x v="2"/>
    <x v="2"/>
    <s v="FERT"/>
    <s v="UN"/>
    <s v="CA"/>
    <x v="650"/>
    <s v="YZ13"/>
    <x v="8"/>
    <n v="1"/>
    <x v="1"/>
    <d v="2019-09-21T00:00:00"/>
    <n v="0"/>
    <x v="0"/>
    <x v="3"/>
    <x v="0"/>
    <x v="626"/>
    <x v="1"/>
  </r>
  <r>
    <s v="TQ"/>
    <x v="22"/>
    <s v="11650231"/>
    <s v="Pina De Huertas, Clara"/>
    <x v="663"/>
    <s v="0001"/>
    <s v="ZPP3"/>
    <x v="15"/>
    <x v="15"/>
    <s v="ZPUB"/>
    <s v="UN"/>
    <s v="UN"/>
    <x v="650"/>
    <s v="YZ13"/>
    <x v="8"/>
    <n v="6"/>
    <x v="1"/>
    <d v="2019-09-21T00:00:00"/>
    <n v="0"/>
    <x v="0"/>
    <x v="3"/>
    <x v="0"/>
    <x v="626"/>
    <x v="1"/>
  </r>
  <r>
    <s v="U3"/>
    <x v="30"/>
    <s v="11209073"/>
    <s v="Pinillos Ravelo, Ricardo Isaac"/>
    <x v="664"/>
    <s v="0001"/>
    <s v="ZPP3"/>
    <x v="10"/>
    <x v="10"/>
    <s v="FERT"/>
    <s v="UN"/>
    <s v="CA"/>
    <x v="651"/>
    <s v="YD13"/>
    <x v="23"/>
    <n v="1"/>
    <x v="0"/>
    <d v="2019-09-21T00:00:00"/>
    <n v="16.100000000000001"/>
    <x v="0"/>
    <x v="3"/>
    <x v="0"/>
    <x v="627"/>
    <x v="0"/>
  </r>
  <r>
    <s v="U3"/>
    <x v="30"/>
    <s v="11209073"/>
    <s v="Pinillos Ravelo, Ricardo Isaac"/>
    <x v="664"/>
    <s v="0001"/>
    <s v="ZPP3"/>
    <x v="18"/>
    <x v="18"/>
    <s v="FERT"/>
    <s v="UN"/>
    <s v="CA"/>
    <x v="651"/>
    <s v="YD11"/>
    <x v="23"/>
    <n v="1"/>
    <x v="0"/>
    <d v="2019-09-21T00:00:00"/>
    <n v="35.049999999999997"/>
    <x v="0"/>
    <x v="3"/>
    <x v="0"/>
    <x v="627"/>
    <x v="0"/>
  </r>
  <r>
    <s v="U3"/>
    <x v="30"/>
    <s v="11209073"/>
    <s v="Pinillos Ravelo, Ricardo Isaac"/>
    <x v="664"/>
    <s v="0001"/>
    <s v="ZPP3"/>
    <x v="5"/>
    <x v="5"/>
    <s v="FERT"/>
    <s v="UN"/>
    <s v="CA"/>
    <x v="651"/>
    <s v="YD11"/>
    <x v="23"/>
    <n v="1"/>
    <x v="0"/>
    <d v="2019-09-21T00:00:00"/>
    <n v="26.61"/>
    <x v="0"/>
    <x v="3"/>
    <x v="0"/>
    <x v="627"/>
    <x v="0"/>
  </r>
  <r>
    <s v="U3"/>
    <x v="30"/>
    <s v="11209073"/>
    <s v="Pinillos Ravelo, Ricardo Isaac"/>
    <x v="664"/>
    <s v="0001"/>
    <s v="ZPP3"/>
    <x v="10"/>
    <x v="10"/>
    <s v="FERT"/>
    <s v="UN"/>
    <s v="CA"/>
    <x v="651"/>
    <s v="YZ13"/>
    <x v="23"/>
    <n v="1"/>
    <x v="1"/>
    <d v="2019-09-21T00:00:00"/>
    <n v="0"/>
    <x v="0"/>
    <x v="3"/>
    <x v="0"/>
    <x v="627"/>
    <x v="1"/>
  </r>
  <r>
    <s v="U4"/>
    <x v="8"/>
    <s v="11298801"/>
    <s v="Pino De Cerna, Segunda Martha"/>
    <x v="665"/>
    <s v="0001"/>
    <s v="ZPP3"/>
    <x v="16"/>
    <x v="16"/>
    <s v="FERT"/>
    <s v="UN"/>
    <s v="CA"/>
    <x v="652"/>
    <s v="YD13"/>
    <x v="4"/>
    <n v="1"/>
    <x v="0"/>
    <d v="2019-09-21T00:00:00"/>
    <n v="7.24"/>
    <x v="0"/>
    <x v="0"/>
    <x v="0"/>
    <x v="628"/>
    <x v="0"/>
  </r>
  <r>
    <s v="U4"/>
    <x v="8"/>
    <s v="11298801"/>
    <s v="Pino De Cerna, Segunda Martha"/>
    <x v="665"/>
    <s v="0001"/>
    <s v="ZPP3"/>
    <x v="5"/>
    <x v="5"/>
    <s v="FERT"/>
    <s v="UN"/>
    <s v="CA"/>
    <x v="652"/>
    <s v="YD11"/>
    <x v="4"/>
    <n v="6"/>
    <x v="0"/>
    <d v="2019-09-21T00:00:00"/>
    <n v="159.19999999999999"/>
    <x v="0"/>
    <x v="0"/>
    <x v="0"/>
    <x v="628"/>
    <x v="0"/>
  </r>
  <r>
    <s v="U3"/>
    <x v="25"/>
    <s v="10935370"/>
    <s v="Pizan Fernandez, Ricardo Noel"/>
    <x v="666"/>
    <s v="0001"/>
    <s v="ZPP3"/>
    <x v="35"/>
    <x v="35"/>
    <s v="FERT"/>
    <s v="UN"/>
    <s v="CA"/>
    <x v="653"/>
    <s v="YD13"/>
    <x v="23"/>
    <n v="2"/>
    <x v="0"/>
    <d v="2019-09-21T00:00:00"/>
    <n v="17.23"/>
    <x v="1"/>
    <x v="1"/>
    <x v="0"/>
    <x v="629"/>
    <x v="0"/>
  </r>
  <r>
    <s v="U3"/>
    <x v="25"/>
    <s v="10935370"/>
    <s v="Pizan Fernandez, Ricardo Noel"/>
    <x v="666"/>
    <s v="0001"/>
    <s v="ZPP3"/>
    <x v="5"/>
    <x v="5"/>
    <s v="FERT"/>
    <s v="UN"/>
    <s v="CA"/>
    <x v="653"/>
    <s v="YD11"/>
    <x v="23"/>
    <n v="5"/>
    <x v="0"/>
    <d v="2019-09-21T00:00:00"/>
    <n v="132.66999999999999"/>
    <x v="1"/>
    <x v="1"/>
    <x v="0"/>
    <x v="629"/>
    <x v="0"/>
  </r>
  <r>
    <s v="U4"/>
    <x v="3"/>
    <s v="10055543"/>
    <s v="Plasencia Leon, Rosa Catalina"/>
    <x v="667"/>
    <s v="0001"/>
    <s v="ZPP3"/>
    <x v="0"/>
    <x v="0"/>
    <s v="FERT"/>
    <s v="UN"/>
    <s v="CA"/>
    <x v="654"/>
    <s v="YD11"/>
    <x v="46"/>
    <n v="3"/>
    <x v="0"/>
    <d v="2019-09-21T00:00:00"/>
    <n v="92.88"/>
    <x v="0"/>
    <x v="2"/>
    <x v="0"/>
    <x v="630"/>
    <x v="0"/>
  </r>
  <r>
    <s v="U4"/>
    <x v="3"/>
    <s v="10055543"/>
    <s v="Plasencia Leon, Rosa Catalina"/>
    <x v="667"/>
    <s v="0001"/>
    <s v="ZPP3"/>
    <x v="18"/>
    <x v="18"/>
    <s v="FERT"/>
    <s v="UN"/>
    <s v="CA"/>
    <x v="654"/>
    <s v="YD11"/>
    <x v="46"/>
    <n v="1"/>
    <x v="0"/>
    <d v="2019-09-21T00:00:00"/>
    <n v="34.97"/>
    <x v="0"/>
    <x v="2"/>
    <x v="0"/>
    <x v="630"/>
    <x v="0"/>
  </r>
  <r>
    <s v="U4"/>
    <x v="3"/>
    <s v="10055543"/>
    <s v="Plasencia Leon, Rosa Catalina"/>
    <x v="667"/>
    <s v="0001"/>
    <s v="ZPP3"/>
    <x v="27"/>
    <x v="27"/>
    <s v="FERT"/>
    <s v="UN"/>
    <s v="CA"/>
    <x v="654"/>
    <s v="YD13"/>
    <x v="46"/>
    <n v="6"/>
    <x v="1"/>
    <d v="2019-09-21T00:00:00"/>
    <n v="12.71"/>
    <x v="0"/>
    <x v="2"/>
    <x v="0"/>
    <x v="630"/>
    <x v="0"/>
  </r>
  <r>
    <s v="U4"/>
    <x v="3"/>
    <s v="10055543"/>
    <s v="Plasencia Leon, Rosa Catalina"/>
    <x v="667"/>
    <s v="0001"/>
    <s v="ZPP3"/>
    <x v="10"/>
    <x v="10"/>
    <s v="FERT"/>
    <s v="UN"/>
    <s v="CA"/>
    <x v="654"/>
    <s v="YD13"/>
    <x v="46"/>
    <n v="1"/>
    <x v="0"/>
    <d v="2019-09-21T00:00:00"/>
    <n v="16.100000000000001"/>
    <x v="0"/>
    <x v="2"/>
    <x v="0"/>
    <x v="630"/>
    <x v="0"/>
  </r>
  <r>
    <s v="U4"/>
    <x v="3"/>
    <s v="10055543"/>
    <s v="Plasencia Leon, Rosa Catalina"/>
    <x v="667"/>
    <s v="0001"/>
    <s v="ZPP3"/>
    <x v="12"/>
    <x v="12"/>
    <s v="FERT"/>
    <s v="UN"/>
    <s v="CA"/>
    <x v="654"/>
    <s v="YD13"/>
    <x v="46"/>
    <n v="1"/>
    <x v="0"/>
    <d v="2019-09-21T00:00:00"/>
    <n v="15.89"/>
    <x v="0"/>
    <x v="2"/>
    <x v="0"/>
    <x v="630"/>
    <x v="0"/>
  </r>
  <r>
    <s v="U4"/>
    <x v="3"/>
    <s v="10055543"/>
    <s v="Plasencia Leon, Rosa Catalina"/>
    <x v="667"/>
    <s v="0001"/>
    <s v="ZPP3"/>
    <x v="10"/>
    <x v="10"/>
    <s v="FERT"/>
    <s v="UN"/>
    <s v="CA"/>
    <x v="654"/>
    <s v="YZ13"/>
    <x v="46"/>
    <n v="1"/>
    <x v="1"/>
    <d v="2019-09-21T00:00:00"/>
    <n v="0"/>
    <x v="0"/>
    <x v="2"/>
    <x v="0"/>
    <x v="630"/>
    <x v="1"/>
  </r>
  <r>
    <s v="U4"/>
    <x v="3"/>
    <s v="10055543"/>
    <s v="Plasencia Leon, Rosa Catalina"/>
    <x v="667"/>
    <s v="0001"/>
    <s v="ZPP3"/>
    <x v="10"/>
    <x v="10"/>
    <s v="FERT"/>
    <s v="UN"/>
    <s v="CA"/>
    <x v="654"/>
    <s v="YZ13"/>
    <x v="46"/>
    <n v="1"/>
    <x v="1"/>
    <d v="2019-09-21T00:00:00"/>
    <n v="0"/>
    <x v="0"/>
    <x v="2"/>
    <x v="0"/>
    <x v="630"/>
    <x v="1"/>
  </r>
  <r>
    <s v="U2"/>
    <x v="23"/>
    <s v="11053455"/>
    <s v="Plasencia Mostacero, Karin Junet"/>
    <x v="668"/>
    <s v="0001"/>
    <s v="ZPP3"/>
    <x v="0"/>
    <x v="0"/>
    <s v="FERT"/>
    <s v="UN"/>
    <s v="CA"/>
    <x v="655"/>
    <s v="YD11"/>
    <x v="11"/>
    <n v="4"/>
    <x v="0"/>
    <d v="2019-09-21T00:00:00"/>
    <n v="123.84"/>
    <x v="0"/>
    <x v="4"/>
    <x v="0"/>
    <x v="631"/>
    <x v="0"/>
  </r>
  <r>
    <s v="U2"/>
    <x v="23"/>
    <s v="11053455"/>
    <s v="Plasencia Mostacero, Karin Junet"/>
    <x v="668"/>
    <s v="0001"/>
    <s v="ZPP3"/>
    <x v="2"/>
    <x v="2"/>
    <s v="FERT"/>
    <s v="UN"/>
    <s v="CA"/>
    <x v="655"/>
    <s v="YD13"/>
    <x v="11"/>
    <n v="1"/>
    <x v="0"/>
    <d v="2019-09-21T00:00:00"/>
    <n v="13.86"/>
    <x v="0"/>
    <x v="4"/>
    <x v="0"/>
    <x v="631"/>
    <x v="0"/>
  </r>
  <r>
    <s v="U2"/>
    <x v="23"/>
    <s v="11053455"/>
    <s v="Plasencia Mostacero, Karin Junet"/>
    <x v="668"/>
    <s v="0001"/>
    <s v="ZPP3"/>
    <x v="2"/>
    <x v="2"/>
    <s v="FERT"/>
    <s v="UN"/>
    <s v="CA"/>
    <x v="655"/>
    <s v="YZ13"/>
    <x v="11"/>
    <n v="1"/>
    <x v="1"/>
    <d v="2019-09-21T00:00:00"/>
    <n v="0"/>
    <x v="0"/>
    <x v="4"/>
    <x v="0"/>
    <x v="631"/>
    <x v="1"/>
  </r>
  <r>
    <s v="TQ"/>
    <x v="22"/>
    <s v="10989894"/>
    <s v="Plasencia Siccha, Lidia Elizabeht"/>
    <x v="669"/>
    <s v="Z058"/>
    <s v="ZPP3"/>
    <x v="5"/>
    <x v="5"/>
    <s v="FERT"/>
    <s v="UN"/>
    <s v="CA"/>
    <x v="656"/>
    <s v="YD11"/>
    <x v="7"/>
    <n v="27"/>
    <x v="0"/>
    <d v="2019-09-21T00:00:00"/>
    <n v="718.71"/>
    <x v="0"/>
    <x v="3"/>
    <x v="1"/>
    <x v="632"/>
    <x v="0"/>
  </r>
  <r>
    <s v="TQ"/>
    <x v="22"/>
    <s v="10989894"/>
    <s v="Plasencia Siccha, Lidia Elizabeht"/>
    <x v="669"/>
    <s v="Z058"/>
    <s v="ZPP3"/>
    <x v="0"/>
    <x v="0"/>
    <s v="FERT"/>
    <s v="UN"/>
    <s v="CA"/>
    <x v="656"/>
    <s v="YD11"/>
    <x v="7"/>
    <n v="2"/>
    <x v="0"/>
    <d v="2019-09-21T00:00:00"/>
    <n v="62.09"/>
    <x v="0"/>
    <x v="3"/>
    <x v="1"/>
    <x v="632"/>
    <x v="0"/>
  </r>
  <r>
    <s v="TQ"/>
    <x v="22"/>
    <s v="10989894"/>
    <s v="Plasencia Siccha, Lidia Elizabeht"/>
    <x v="669"/>
    <s v="Z058"/>
    <s v="ZPP3"/>
    <x v="18"/>
    <x v="18"/>
    <s v="FERT"/>
    <s v="UN"/>
    <s v="CA"/>
    <x v="656"/>
    <s v="YD11"/>
    <x v="7"/>
    <n v="1"/>
    <x v="0"/>
    <d v="2019-09-21T00:00:00"/>
    <n v="35.049999999999997"/>
    <x v="0"/>
    <x v="3"/>
    <x v="1"/>
    <x v="632"/>
    <x v="0"/>
  </r>
  <r>
    <s v="TQ"/>
    <x v="22"/>
    <s v="10989894"/>
    <s v="Plasencia Siccha, Lidia Elizabeht"/>
    <x v="669"/>
    <s v="Z058"/>
    <s v="ZPP3"/>
    <x v="0"/>
    <x v="0"/>
    <s v="FERT"/>
    <s v="UN"/>
    <s v="CA"/>
    <x v="656"/>
    <s v="YZ11"/>
    <x v="7"/>
    <n v="3"/>
    <x v="0"/>
    <d v="2019-09-21T00:00:00"/>
    <n v="-51.03"/>
    <x v="0"/>
    <x v="3"/>
    <x v="1"/>
    <x v="632"/>
    <x v="1"/>
  </r>
  <r>
    <s v="TQ"/>
    <x v="27"/>
    <s v="10059761"/>
    <s v="Poclin Tuesta De Guevara, Silvia"/>
    <x v="670"/>
    <s v="0001"/>
    <s v="ZPP3"/>
    <x v="7"/>
    <x v="7"/>
    <s v="FERT"/>
    <s v="UN"/>
    <s v="CA"/>
    <x v="657"/>
    <s v="YD11"/>
    <x v="16"/>
    <n v="3"/>
    <x v="0"/>
    <d v="2019-09-21T00:00:00"/>
    <n v="92.01"/>
    <x v="0"/>
    <x v="0"/>
    <x v="0"/>
    <x v="633"/>
    <x v="0"/>
  </r>
  <r>
    <s v="TQ"/>
    <x v="27"/>
    <s v="10059761"/>
    <s v="Poclin Tuesta De Guevara, Silvia"/>
    <x v="670"/>
    <s v="0001"/>
    <s v="ZPP3"/>
    <x v="15"/>
    <x v="15"/>
    <s v="ZPUB"/>
    <s v="UN"/>
    <s v="UN"/>
    <x v="657"/>
    <s v="YZ13"/>
    <x v="16"/>
    <n v="6"/>
    <x v="1"/>
    <d v="2019-09-21T00:00:00"/>
    <n v="0"/>
    <x v="0"/>
    <x v="0"/>
    <x v="0"/>
    <x v="633"/>
    <x v="1"/>
  </r>
  <r>
    <s v="U3"/>
    <x v="21"/>
    <s v="10989048"/>
    <s v="Polo Alegria, Adalberto Asterio"/>
    <x v="671"/>
    <s v="0001"/>
    <s v="ZPP3"/>
    <x v="19"/>
    <x v="19"/>
    <s v="FERT"/>
    <s v="UN"/>
    <s v="CA"/>
    <x v="658"/>
    <s v="YD11"/>
    <x v="14"/>
    <n v="4"/>
    <x v="0"/>
    <d v="2019-09-21T00:00:00"/>
    <n v="106.74"/>
    <x v="0"/>
    <x v="0"/>
    <x v="0"/>
    <x v="634"/>
    <x v="0"/>
  </r>
  <r>
    <s v="U3"/>
    <x v="21"/>
    <s v="10989048"/>
    <s v="Polo Alegria, Adalberto Asterio"/>
    <x v="671"/>
    <s v="0001"/>
    <s v="ZPP3"/>
    <x v="3"/>
    <x v="3"/>
    <s v="FERT"/>
    <s v="UN"/>
    <s v="CA"/>
    <x v="658"/>
    <s v="YD13"/>
    <x v="14"/>
    <n v="2"/>
    <x v="0"/>
    <d v="2019-09-21T00:00:00"/>
    <n v="18.47"/>
    <x v="0"/>
    <x v="0"/>
    <x v="0"/>
    <x v="634"/>
    <x v="0"/>
  </r>
  <r>
    <s v="U3"/>
    <x v="21"/>
    <s v="10989048"/>
    <s v="Polo Alegria, Adalberto Asterio"/>
    <x v="671"/>
    <s v="0001"/>
    <s v="ZPP3"/>
    <x v="7"/>
    <x v="7"/>
    <s v="FERT"/>
    <s v="UN"/>
    <s v="CA"/>
    <x v="658"/>
    <s v="YD11"/>
    <x v="14"/>
    <n v="1"/>
    <x v="0"/>
    <d v="2019-09-21T00:00:00"/>
    <n v="30.97"/>
    <x v="0"/>
    <x v="0"/>
    <x v="0"/>
    <x v="634"/>
    <x v="0"/>
  </r>
  <r>
    <s v="U3"/>
    <x v="21"/>
    <s v="10989048"/>
    <s v="Polo Alegria, Adalberto Asterio"/>
    <x v="671"/>
    <s v="0001"/>
    <s v="ZPP3"/>
    <x v="3"/>
    <x v="3"/>
    <s v="FERT"/>
    <s v="UN"/>
    <s v="CA"/>
    <x v="658"/>
    <s v="YZ13"/>
    <x v="14"/>
    <n v="6"/>
    <x v="1"/>
    <d v="2019-09-21T00:00:00"/>
    <n v="0"/>
    <x v="0"/>
    <x v="0"/>
    <x v="0"/>
    <x v="634"/>
    <x v="1"/>
  </r>
  <r>
    <s v="U3"/>
    <x v="21"/>
    <s v="10989048"/>
    <s v="Polo Alegria, Adalberto Asterio"/>
    <x v="671"/>
    <s v="0001"/>
    <s v="ZPP3"/>
    <x v="15"/>
    <x v="15"/>
    <s v="ZPUB"/>
    <s v="UN"/>
    <s v="UN"/>
    <x v="658"/>
    <s v="YZ13"/>
    <x v="14"/>
    <n v="3"/>
    <x v="1"/>
    <d v="2019-09-21T00:00:00"/>
    <n v="0"/>
    <x v="0"/>
    <x v="0"/>
    <x v="0"/>
    <x v="634"/>
    <x v="1"/>
  </r>
  <r>
    <s v="U4"/>
    <x v="24"/>
    <s v="11595149"/>
    <s v="Polo Gonzales, Paula"/>
    <x v="672"/>
    <s v="0001"/>
    <s v="ZPP3"/>
    <x v="5"/>
    <x v="5"/>
    <s v="FERT"/>
    <s v="UN"/>
    <s v="CA"/>
    <x v="659"/>
    <s v="YD11"/>
    <x v="17"/>
    <n v="25"/>
    <x v="0"/>
    <d v="2019-09-21T00:00:00"/>
    <n v="663.35"/>
    <x v="0"/>
    <x v="3"/>
    <x v="0"/>
    <x v="635"/>
    <x v="0"/>
  </r>
  <r>
    <s v="U4"/>
    <x v="24"/>
    <s v="11595149"/>
    <s v="Polo Gonzales, Paula"/>
    <x v="672"/>
    <s v="0001"/>
    <s v="ZPP3"/>
    <x v="28"/>
    <x v="28"/>
    <s v="FERT"/>
    <s v="UN"/>
    <s v="CA"/>
    <x v="659"/>
    <s v="YD11"/>
    <x v="17"/>
    <n v="5"/>
    <x v="0"/>
    <d v="2019-09-21T00:00:00"/>
    <n v="174.85"/>
    <x v="0"/>
    <x v="3"/>
    <x v="0"/>
    <x v="635"/>
    <x v="0"/>
  </r>
  <r>
    <s v="U4"/>
    <x v="24"/>
    <s v="11595149"/>
    <s v="Polo Gonzales, Paula"/>
    <x v="672"/>
    <s v="0001"/>
    <s v="ZPP3"/>
    <x v="7"/>
    <x v="7"/>
    <s v="FERT"/>
    <s v="UN"/>
    <s v="CA"/>
    <x v="659"/>
    <s v="YD11"/>
    <x v="17"/>
    <n v="1"/>
    <x v="0"/>
    <d v="2019-09-21T00:00:00"/>
    <n v="30.67"/>
    <x v="0"/>
    <x v="3"/>
    <x v="0"/>
    <x v="635"/>
    <x v="0"/>
  </r>
  <r>
    <s v="U4"/>
    <x v="24"/>
    <s v="11595149"/>
    <s v="Polo Gonzales, Paula"/>
    <x v="672"/>
    <s v="0001"/>
    <s v="ZPP3"/>
    <x v="2"/>
    <x v="2"/>
    <s v="FERT"/>
    <s v="UN"/>
    <s v="CA"/>
    <x v="659"/>
    <s v="YD13"/>
    <x v="17"/>
    <n v="1"/>
    <x v="0"/>
    <d v="2019-09-21T00:00:00"/>
    <n v="13.86"/>
    <x v="0"/>
    <x v="3"/>
    <x v="0"/>
    <x v="635"/>
    <x v="0"/>
  </r>
  <r>
    <s v="U4"/>
    <x v="24"/>
    <s v="11595149"/>
    <s v="Polo Gonzales, Paula"/>
    <x v="672"/>
    <s v="0001"/>
    <s v="ZPP3"/>
    <x v="16"/>
    <x v="16"/>
    <s v="FERT"/>
    <s v="UN"/>
    <s v="CA"/>
    <x v="659"/>
    <s v="YD13"/>
    <x v="17"/>
    <n v="1"/>
    <x v="0"/>
    <d v="2019-09-21T00:00:00"/>
    <n v="7.24"/>
    <x v="0"/>
    <x v="3"/>
    <x v="0"/>
    <x v="635"/>
    <x v="0"/>
  </r>
  <r>
    <s v="U4"/>
    <x v="24"/>
    <s v="11595149"/>
    <s v="Polo Gonzales, Paula"/>
    <x v="672"/>
    <s v="0001"/>
    <s v="ZPP3"/>
    <x v="2"/>
    <x v="2"/>
    <s v="FERT"/>
    <s v="UN"/>
    <s v="CA"/>
    <x v="659"/>
    <s v="YZ13"/>
    <x v="17"/>
    <n v="1"/>
    <x v="1"/>
    <d v="2019-09-21T00:00:00"/>
    <n v="0"/>
    <x v="0"/>
    <x v="3"/>
    <x v="0"/>
    <x v="635"/>
    <x v="1"/>
  </r>
  <r>
    <s v="U4"/>
    <x v="24"/>
    <s v="11595149"/>
    <s v="Polo Gonzales, Paula"/>
    <x v="672"/>
    <s v="0001"/>
    <s v="ZPP3"/>
    <x v="15"/>
    <x v="15"/>
    <s v="ZPUB"/>
    <s v="UN"/>
    <s v="UN"/>
    <x v="659"/>
    <s v="YZ13"/>
    <x v="17"/>
    <n v="3"/>
    <x v="1"/>
    <d v="2019-09-21T00:00:00"/>
    <n v="0"/>
    <x v="0"/>
    <x v="3"/>
    <x v="0"/>
    <x v="635"/>
    <x v="1"/>
  </r>
  <r>
    <s v="U4"/>
    <x v="3"/>
    <s v="10055861"/>
    <s v="Polo Melquiades De Geronimo, Santos"/>
    <x v="673"/>
    <s v="0001"/>
    <s v="ZPP3"/>
    <x v="5"/>
    <x v="5"/>
    <s v="FERT"/>
    <s v="UN"/>
    <s v="CA"/>
    <x v="660"/>
    <s v="YD11"/>
    <x v="3"/>
    <n v="5"/>
    <x v="0"/>
    <d v="2019-09-21T00:00:00"/>
    <n v="132.66999999999999"/>
    <x v="0"/>
    <x v="2"/>
    <x v="0"/>
    <x v="636"/>
    <x v="0"/>
  </r>
  <r>
    <s v="U4"/>
    <x v="3"/>
    <s v="10055861"/>
    <s v="Polo Melquiades De Geronimo, Santos"/>
    <x v="673"/>
    <s v="0001"/>
    <s v="ZPP3"/>
    <x v="0"/>
    <x v="0"/>
    <s v="FERT"/>
    <s v="UN"/>
    <s v="CA"/>
    <x v="660"/>
    <s v="YD11"/>
    <x v="3"/>
    <n v="1"/>
    <x v="0"/>
    <d v="2019-09-21T00:00:00"/>
    <n v="30.96"/>
    <x v="0"/>
    <x v="2"/>
    <x v="0"/>
    <x v="636"/>
    <x v="0"/>
  </r>
  <r>
    <s v="U4"/>
    <x v="3"/>
    <s v="10055861"/>
    <s v="Polo Melquiades De Geronimo, Santos"/>
    <x v="673"/>
    <s v="0001"/>
    <s v="ZPP3"/>
    <x v="6"/>
    <x v="6"/>
    <s v="FERT"/>
    <s v="UN"/>
    <s v="CA"/>
    <x v="660"/>
    <s v="YD11"/>
    <x v="3"/>
    <n v="1"/>
    <x v="0"/>
    <d v="2019-09-21T00:00:00"/>
    <n v="34.97"/>
    <x v="0"/>
    <x v="2"/>
    <x v="0"/>
    <x v="636"/>
    <x v="0"/>
  </r>
  <r>
    <s v="U4"/>
    <x v="3"/>
    <s v="10055861"/>
    <s v="Polo Melquiades De Geronimo, Santos"/>
    <x v="673"/>
    <s v="0001"/>
    <s v="ZPP3"/>
    <x v="22"/>
    <x v="22"/>
    <s v="FERT"/>
    <s v="UN"/>
    <s v="CA"/>
    <x v="660"/>
    <s v="YD13"/>
    <x v="3"/>
    <n v="1"/>
    <x v="0"/>
    <d v="2019-09-21T00:00:00"/>
    <n v="16.91"/>
    <x v="0"/>
    <x v="2"/>
    <x v="0"/>
    <x v="636"/>
    <x v="0"/>
  </r>
  <r>
    <s v="U4"/>
    <x v="3"/>
    <s v="10055861"/>
    <s v="Polo Melquiades De Geronimo, Santos"/>
    <x v="673"/>
    <s v="0001"/>
    <s v="ZPP3"/>
    <x v="2"/>
    <x v="2"/>
    <s v="FERT"/>
    <s v="UN"/>
    <s v="CA"/>
    <x v="660"/>
    <s v="YZ13"/>
    <x v="3"/>
    <n v="1"/>
    <x v="1"/>
    <d v="2019-09-21T00:00:00"/>
    <n v="0"/>
    <x v="0"/>
    <x v="2"/>
    <x v="0"/>
    <x v="636"/>
    <x v="1"/>
  </r>
  <r>
    <s v="U2"/>
    <x v="11"/>
    <s v="10063636"/>
    <s v="Ponce Aguirre, Adelmo Elias"/>
    <x v="674"/>
    <s v="0001"/>
    <s v="ZPP3"/>
    <x v="5"/>
    <x v="5"/>
    <s v="FERT"/>
    <s v="UN"/>
    <s v="CA"/>
    <x v="661"/>
    <s v="YD11"/>
    <x v="8"/>
    <n v="10"/>
    <x v="0"/>
    <d v="2019-09-21T00:00:00"/>
    <n v="266.19"/>
    <x v="0"/>
    <x v="1"/>
    <x v="0"/>
    <x v="637"/>
    <x v="0"/>
  </r>
  <r>
    <s v="U2"/>
    <x v="11"/>
    <s v="10063636"/>
    <s v="Ponce Aguirre, Adelmo Elias"/>
    <x v="674"/>
    <s v="0001"/>
    <s v="ZPP3"/>
    <x v="22"/>
    <x v="22"/>
    <s v="FERT"/>
    <s v="UN"/>
    <s v="CA"/>
    <x v="661"/>
    <s v="YD13"/>
    <x v="8"/>
    <n v="2"/>
    <x v="0"/>
    <d v="2019-09-21T00:00:00"/>
    <n v="33.81"/>
    <x v="0"/>
    <x v="1"/>
    <x v="0"/>
    <x v="637"/>
    <x v="0"/>
  </r>
  <r>
    <s v="U2"/>
    <x v="11"/>
    <s v="10063636"/>
    <s v="Ponce Aguirre, Adelmo Elias"/>
    <x v="674"/>
    <s v="0001"/>
    <s v="ZPP3"/>
    <x v="3"/>
    <x v="3"/>
    <s v="FERT"/>
    <s v="UN"/>
    <s v="CA"/>
    <x v="661"/>
    <s v="YD13"/>
    <x v="8"/>
    <n v="1"/>
    <x v="0"/>
    <d v="2019-09-21T00:00:00"/>
    <n v="9.24"/>
    <x v="0"/>
    <x v="1"/>
    <x v="0"/>
    <x v="637"/>
    <x v="0"/>
  </r>
  <r>
    <s v="U2"/>
    <x v="11"/>
    <s v="10063636"/>
    <s v="Ponce Aguirre, Adelmo Elias"/>
    <x v="674"/>
    <s v="0001"/>
    <s v="ZPP3"/>
    <x v="7"/>
    <x v="7"/>
    <s v="FERT"/>
    <s v="UN"/>
    <s v="CA"/>
    <x v="661"/>
    <s v="YD11"/>
    <x v="8"/>
    <n v="1"/>
    <x v="0"/>
    <d v="2019-09-21T00:00:00"/>
    <n v="30.75"/>
    <x v="0"/>
    <x v="1"/>
    <x v="0"/>
    <x v="637"/>
    <x v="0"/>
  </r>
  <r>
    <s v="U2"/>
    <x v="11"/>
    <s v="10063636"/>
    <s v="Ponce Aguirre, Adelmo Elias"/>
    <x v="674"/>
    <s v="0001"/>
    <s v="ZPP3"/>
    <x v="3"/>
    <x v="3"/>
    <s v="FERT"/>
    <s v="UN"/>
    <s v="CA"/>
    <x v="661"/>
    <s v="YZ13"/>
    <x v="8"/>
    <n v="3"/>
    <x v="1"/>
    <d v="2019-09-21T00:00:00"/>
    <n v="0"/>
    <x v="0"/>
    <x v="1"/>
    <x v="0"/>
    <x v="637"/>
    <x v="1"/>
  </r>
  <r>
    <s v="U2"/>
    <x v="11"/>
    <s v="10063636"/>
    <s v="Ponce Aguirre, Adelmo Elias"/>
    <x v="674"/>
    <s v="0001"/>
    <s v="ZPP3"/>
    <x v="2"/>
    <x v="2"/>
    <s v="FERT"/>
    <s v="UN"/>
    <s v="CA"/>
    <x v="661"/>
    <s v="YZ13"/>
    <x v="8"/>
    <n v="2"/>
    <x v="1"/>
    <d v="2019-09-21T00:00:00"/>
    <n v="0"/>
    <x v="0"/>
    <x v="1"/>
    <x v="0"/>
    <x v="637"/>
    <x v="1"/>
  </r>
  <r>
    <s v="U2"/>
    <x v="11"/>
    <s v="10063636"/>
    <s v="Ponce Aguirre, Adelmo Elias"/>
    <x v="674"/>
    <s v="0001"/>
    <s v="ZPP3"/>
    <x v="15"/>
    <x v="15"/>
    <s v="ZPUB"/>
    <s v="UN"/>
    <s v="UN"/>
    <x v="661"/>
    <s v="YZ13"/>
    <x v="8"/>
    <n v="3"/>
    <x v="1"/>
    <d v="2019-09-21T00:00:00"/>
    <n v="0"/>
    <x v="0"/>
    <x v="1"/>
    <x v="0"/>
    <x v="637"/>
    <x v="1"/>
  </r>
  <r>
    <s v="U2"/>
    <x v="13"/>
    <s v="10058880"/>
    <s v="Ponce Arqueros, Segundo Rufino"/>
    <x v="675"/>
    <s v="Z058"/>
    <s v="ZPP3"/>
    <x v="5"/>
    <x v="5"/>
    <s v="FERT"/>
    <s v="UN"/>
    <s v="CA"/>
    <x v="62"/>
    <s v="YD11"/>
    <x v="8"/>
    <n v="5"/>
    <x v="0"/>
    <d v="2019-09-21T00:00:00"/>
    <n v="133.09"/>
    <x v="0"/>
    <x v="0"/>
    <x v="1"/>
    <x v="638"/>
    <x v="0"/>
  </r>
  <r>
    <s v="U3"/>
    <x v="30"/>
    <s v="10066849"/>
    <s v="Ponce Eugenio, Nellen"/>
    <x v="676"/>
    <s v="0001"/>
    <s v="ZPP3"/>
    <x v="5"/>
    <x v="5"/>
    <s v="FERT"/>
    <s v="UN"/>
    <s v="CA"/>
    <x v="662"/>
    <s v="YD11"/>
    <x v="23"/>
    <n v="7"/>
    <x v="0"/>
    <d v="2019-09-21T00:00:00"/>
    <n v="185.74"/>
    <x v="0"/>
    <x v="3"/>
    <x v="0"/>
    <x v="639"/>
    <x v="0"/>
  </r>
  <r>
    <s v="U4"/>
    <x v="8"/>
    <s v="10059331"/>
    <s v="Ponce Lazaro, Pamela Roxana"/>
    <x v="677"/>
    <s v="0001"/>
    <s v="ZPP3"/>
    <x v="19"/>
    <x v="19"/>
    <s v="FERT"/>
    <s v="UN"/>
    <s v="CA"/>
    <x v="663"/>
    <s v="YD11"/>
    <x v="5"/>
    <n v="1"/>
    <x v="0"/>
    <d v="2019-09-21T00:00:00"/>
    <n v="26.39"/>
    <x v="0"/>
    <x v="0"/>
    <x v="0"/>
    <x v="640"/>
    <x v="0"/>
  </r>
  <r>
    <s v="U4"/>
    <x v="8"/>
    <s v="10059331"/>
    <s v="Ponce Lazaro, Pamela Roxana"/>
    <x v="677"/>
    <s v="0001"/>
    <s v="ZPP3"/>
    <x v="5"/>
    <x v="5"/>
    <s v="FERT"/>
    <s v="UN"/>
    <s v="CA"/>
    <x v="663"/>
    <s v="YD11"/>
    <x v="5"/>
    <n v="1"/>
    <x v="0"/>
    <d v="2019-09-21T00:00:00"/>
    <n v="26.53"/>
    <x v="0"/>
    <x v="0"/>
    <x v="0"/>
    <x v="640"/>
    <x v="0"/>
  </r>
  <r>
    <s v="U4"/>
    <x v="8"/>
    <s v="10059331"/>
    <s v="Ponce Lazaro, Pamela Roxana"/>
    <x v="677"/>
    <s v="0001"/>
    <s v="ZPP3"/>
    <x v="0"/>
    <x v="0"/>
    <s v="FERT"/>
    <s v="UN"/>
    <s v="CA"/>
    <x v="663"/>
    <s v="YD11"/>
    <x v="5"/>
    <n v="7"/>
    <x v="0"/>
    <d v="2019-09-21T00:00:00"/>
    <n v="216.71"/>
    <x v="0"/>
    <x v="0"/>
    <x v="0"/>
    <x v="640"/>
    <x v="0"/>
  </r>
  <r>
    <s v="U4"/>
    <x v="8"/>
    <s v="10059331"/>
    <s v="Ponce Lazaro, Pamela Roxana"/>
    <x v="677"/>
    <s v="0001"/>
    <s v="ZPP3"/>
    <x v="2"/>
    <x v="2"/>
    <s v="FERT"/>
    <s v="UN"/>
    <s v="CA"/>
    <x v="663"/>
    <s v="YD13"/>
    <x v="5"/>
    <n v="1"/>
    <x v="0"/>
    <d v="2019-09-21T00:00:00"/>
    <n v="13.86"/>
    <x v="0"/>
    <x v="0"/>
    <x v="0"/>
    <x v="640"/>
    <x v="0"/>
  </r>
  <r>
    <s v="U4"/>
    <x v="8"/>
    <s v="10059331"/>
    <s v="Ponce Lazaro, Pamela Roxana"/>
    <x v="677"/>
    <s v="0001"/>
    <s v="ZPP3"/>
    <x v="27"/>
    <x v="27"/>
    <s v="FERT"/>
    <s v="UN"/>
    <s v="CA"/>
    <x v="663"/>
    <s v="YD13"/>
    <x v="5"/>
    <n v="6"/>
    <x v="1"/>
    <d v="2019-09-21T00:00:00"/>
    <n v="12.71"/>
    <x v="0"/>
    <x v="0"/>
    <x v="0"/>
    <x v="640"/>
    <x v="0"/>
  </r>
  <r>
    <s v="U4"/>
    <x v="8"/>
    <s v="10059331"/>
    <s v="Ponce Lazaro, Pamela Roxana"/>
    <x v="677"/>
    <s v="0001"/>
    <s v="ZPP3"/>
    <x v="18"/>
    <x v="18"/>
    <s v="FERT"/>
    <s v="UN"/>
    <s v="CA"/>
    <x v="663"/>
    <s v="YD11"/>
    <x v="5"/>
    <n v="1"/>
    <x v="0"/>
    <d v="2019-09-21T00:00:00"/>
    <n v="34.97"/>
    <x v="0"/>
    <x v="0"/>
    <x v="0"/>
    <x v="640"/>
    <x v="0"/>
  </r>
  <r>
    <s v="U4"/>
    <x v="8"/>
    <s v="10059331"/>
    <s v="Ponce Lazaro, Pamela Roxana"/>
    <x v="677"/>
    <s v="0001"/>
    <s v="ZPP3"/>
    <x v="2"/>
    <x v="2"/>
    <s v="FERT"/>
    <s v="UN"/>
    <s v="CA"/>
    <x v="663"/>
    <s v="YZ13"/>
    <x v="5"/>
    <n v="1"/>
    <x v="1"/>
    <d v="2019-09-21T00:00:00"/>
    <n v="0"/>
    <x v="0"/>
    <x v="0"/>
    <x v="0"/>
    <x v="640"/>
    <x v="1"/>
  </r>
  <r>
    <s v="U4"/>
    <x v="14"/>
    <s v="10990638"/>
    <s v="Ponce Rodriguez, Jennifer Wendy"/>
    <x v="678"/>
    <s v="0001"/>
    <s v="ZPP3"/>
    <x v="0"/>
    <x v="0"/>
    <s v="FERT"/>
    <s v="UN"/>
    <s v="CA"/>
    <x v="664"/>
    <s v="YD11"/>
    <x v="11"/>
    <n v="2"/>
    <x v="0"/>
    <d v="2019-09-21T00:00:00"/>
    <n v="62.51"/>
    <x v="0"/>
    <x v="1"/>
    <x v="0"/>
    <x v="641"/>
    <x v="0"/>
  </r>
  <r>
    <s v="U4"/>
    <x v="14"/>
    <s v="10990638"/>
    <s v="Ponce Rodriguez, Jennifer Wendy"/>
    <x v="678"/>
    <s v="0001"/>
    <s v="ZPP3"/>
    <x v="5"/>
    <x v="5"/>
    <s v="FERT"/>
    <s v="UN"/>
    <s v="CA"/>
    <x v="664"/>
    <s v="YD11"/>
    <x v="11"/>
    <n v="18"/>
    <x v="0"/>
    <d v="2019-09-21T00:00:00"/>
    <n v="482.96"/>
    <x v="0"/>
    <x v="1"/>
    <x v="0"/>
    <x v="641"/>
    <x v="0"/>
  </r>
  <r>
    <s v="U4"/>
    <x v="14"/>
    <s v="10990638"/>
    <s v="Ponce Rodriguez, Jennifer Wendy"/>
    <x v="678"/>
    <s v="0001"/>
    <s v="ZPP3"/>
    <x v="1"/>
    <x v="1"/>
    <s v="FERT"/>
    <s v="UN"/>
    <s v="CA"/>
    <x v="664"/>
    <s v="YD13"/>
    <x v="11"/>
    <n v="1"/>
    <x v="0"/>
    <d v="2019-09-21T00:00:00"/>
    <n v="18.559999999999999"/>
    <x v="0"/>
    <x v="1"/>
    <x v="0"/>
    <x v="641"/>
    <x v="0"/>
  </r>
  <r>
    <s v="U4"/>
    <x v="14"/>
    <s v="10990638"/>
    <s v="Ponce Rodriguez, Jennifer Wendy"/>
    <x v="678"/>
    <s v="0001"/>
    <s v="ZPP3"/>
    <x v="16"/>
    <x v="16"/>
    <s v="FERT"/>
    <s v="UN"/>
    <s v="CA"/>
    <x v="664"/>
    <s v="YD13"/>
    <x v="11"/>
    <n v="1"/>
    <x v="0"/>
    <d v="2019-09-21T00:00:00"/>
    <n v="7.24"/>
    <x v="0"/>
    <x v="1"/>
    <x v="0"/>
    <x v="641"/>
    <x v="0"/>
  </r>
  <r>
    <s v="U4"/>
    <x v="14"/>
    <s v="10990638"/>
    <s v="Ponce Rodriguez, Jennifer Wendy"/>
    <x v="678"/>
    <s v="0001"/>
    <s v="ZPP3"/>
    <x v="19"/>
    <x v="19"/>
    <s v="FERT"/>
    <s v="UN"/>
    <s v="CA"/>
    <x v="664"/>
    <s v="YD11"/>
    <x v="11"/>
    <n v="1"/>
    <x v="0"/>
    <d v="2019-09-21T00:00:00"/>
    <n v="26.69"/>
    <x v="0"/>
    <x v="1"/>
    <x v="0"/>
    <x v="641"/>
    <x v="0"/>
  </r>
  <r>
    <s v="U4"/>
    <x v="14"/>
    <s v="10990638"/>
    <s v="Ponce Rodriguez, Jennifer Wendy"/>
    <x v="678"/>
    <s v="0001"/>
    <s v="ZPP3"/>
    <x v="7"/>
    <x v="7"/>
    <s v="FERT"/>
    <s v="UN"/>
    <s v="CA"/>
    <x v="664"/>
    <s v="YD11"/>
    <x v="11"/>
    <n v="1"/>
    <x v="0"/>
    <d v="2019-09-21T00:00:00"/>
    <n v="30.97"/>
    <x v="0"/>
    <x v="1"/>
    <x v="0"/>
    <x v="641"/>
    <x v="0"/>
  </r>
  <r>
    <s v="U4"/>
    <x v="14"/>
    <s v="10990638"/>
    <s v="Ponce Rodriguez, Jennifer Wendy"/>
    <x v="678"/>
    <s v="0001"/>
    <s v="ZPP3"/>
    <x v="2"/>
    <x v="2"/>
    <s v="FERT"/>
    <s v="UN"/>
    <s v="CA"/>
    <x v="664"/>
    <s v="YZ13"/>
    <x v="11"/>
    <n v="1"/>
    <x v="1"/>
    <d v="2019-09-21T00:00:00"/>
    <n v="0"/>
    <x v="0"/>
    <x v="1"/>
    <x v="0"/>
    <x v="641"/>
    <x v="1"/>
  </r>
  <r>
    <s v="U4"/>
    <x v="14"/>
    <s v="10990638"/>
    <s v="Ponce Rodriguez, Jennifer Wendy"/>
    <x v="678"/>
    <s v="0001"/>
    <s v="ZPP3"/>
    <x v="15"/>
    <x v="15"/>
    <s v="ZPUB"/>
    <s v="UN"/>
    <s v="UN"/>
    <x v="664"/>
    <s v="YZ13"/>
    <x v="11"/>
    <n v="3"/>
    <x v="1"/>
    <d v="2019-09-21T00:00:00"/>
    <n v="0"/>
    <x v="0"/>
    <x v="1"/>
    <x v="0"/>
    <x v="641"/>
    <x v="1"/>
  </r>
  <r>
    <s v="TQ"/>
    <x v="7"/>
    <s v="11180190"/>
    <s v="Ponciano Tasilla, Ingrid Judith"/>
    <x v="679"/>
    <s v="0001"/>
    <s v="ZPP3"/>
    <x v="5"/>
    <x v="5"/>
    <s v="FERT"/>
    <s v="UN"/>
    <s v="CA"/>
    <x v="665"/>
    <s v="YD11"/>
    <x v="13"/>
    <n v="6"/>
    <x v="0"/>
    <d v="2019-09-21T00:00:00"/>
    <n v="159.19999999999999"/>
    <x v="0"/>
    <x v="3"/>
    <x v="0"/>
    <x v="642"/>
    <x v="0"/>
  </r>
  <r>
    <s v="U2"/>
    <x v="23"/>
    <s v="10161604"/>
    <s v="Portilla Alcalde, Esperanza N"/>
    <x v="680"/>
    <s v="Z058"/>
    <s v="ZPP3"/>
    <x v="0"/>
    <x v="0"/>
    <s v="FERT"/>
    <s v="UN"/>
    <s v="CA"/>
    <x v="666"/>
    <s v="YD11"/>
    <x v="5"/>
    <n v="10"/>
    <x v="0"/>
    <d v="2019-09-21T00:00:00"/>
    <n v="310.44"/>
    <x v="0"/>
    <x v="4"/>
    <x v="1"/>
    <x v="643"/>
    <x v="0"/>
  </r>
  <r>
    <s v="U2"/>
    <x v="23"/>
    <s v="10161604"/>
    <s v="Portilla Alcalde, Esperanza N"/>
    <x v="680"/>
    <s v="Z058"/>
    <s v="ZPP3"/>
    <x v="5"/>
    <x v="5"/>
    <s v="FERT"/>
    <s v="UN"/>
    <s v="CA"/>
    <x v="666"/>
    <s v="YD11"/>
    <x v="5"/>
    <n v="7"/>
    <x v="0"/>
    <d v="2019-09-21T00:00:00"/>
    <n v="186.33"/>
    <x v="0"/>
    <x v="4"/>
    <x v="1"/>
    <x v="643"/>
    <x v="0"/>
  </r>
  <r>
    <s v="U2"/>
    <x v="23"/>
    <s v="10161604"/>
    <s v="Portilla Alcalde, Esperanza N"/>
    <x v="680"/>
    <s v="Z058"/>
    <s v="ZPP3"/>
    <x v="19"/>
    <x v="19"/>
    <s v="FERT"/>
    <s v="UN"/>
    <s v="CA"/>
    <x v="666"/>
    <s v="YD11"/>
    <x v="5"/>
    <n v="3"/>
    <x v="0"/>
    <d v="2019-09-21T00:00:00"/>
    <n v="79.42"/>
    <x v="0"/>
    <x v="4"/>
    <x v="1"/>
    <x v="643"/>
    <x v="0"/>
  </r>
  <r>
    <s v="U2"/>
    <x v="23"/>
    <s v="10161604"/>
    <s v="Portilla Alcalde, Esperanza N"/>
    <x v="680"/>
    <s v="Z058"/>
    <s v="ZPP3"/>
    <x v="18"/>
    <x v="18"/>
    <s v="FERT"/>
    <s v="UN"/>
    <s v="CA"/>
    <x v="666"/>
    <s v="YD11"/>
    <x v="5"/>
    <n v="1"/>
    <x v="0"/>
    <d v="2019-09-21T00:00:00"/>
    <n v="35.049999999999997"/>
    <x v="0"/>
    <x v="4"/>
    <x v="1"/>
    <x v="643"/>
    <x v="0"/>
  </r>
  <r>
    <s v="U2"/>
    <x v="23"/>
    <s v="10161604"/>
    <s v="Portilla Alcalde, Esperanza N"/>
    <x v="680"/>
    <s v="Z058"/>
    <s v="ZPP3"/>
    <x v="17"/>
    <x v="17"/>
    <s v="FERT"/>
    <s v="UN"/>
    <s v="CA"/>
    <x v="666"/>
    <s v="YD13"/>
    <x v="5"/>
    <n v="1"/>
    <x v="0"/>
    <d v="2019-09-21T00:00:00"/>
    <n v="11.08"/>
    <x v="0"/>
    <x v="4"/>
    <x v="1"/>
    <x v="643"/>
    <x v="0"/>
  </r>
  <r>
    <s v="U2"/>
    <x v="23"/>
    <s v="10161604"/>
    <s v="Portilla Alcalde, Esperanza N"/>
    <x v="680"/>
    <s v="Z058"/>
    <s v="ZPP3"/>
    <x v="24"/>
    <x v="24"/>
    <s v="FERT"/>
    <s v="UN"/>
    <s v="CA"/>
    <x v="666"/>
    <s v="YD13"/>
    <x v="5"/>
    <n v="2"/>
    <x v="0"/>
    <d v="2019-09-21T00:00:00"/>
    <n v="18.21"/>
    <x v="0"/>
    <x v="4"/>
    <x v="1"/>
    <x v="643"/>
    <x v="0"/>
  </r>
  <r>
    <s v="U2"/>
    <x v="23"/>
    <s v="10161604"/>
    <s v="Portilla Alcalde, Esperanza N"/>
    <x v="680"/>
    <s v="Z058"/>
    <s v="ZPP3"/>
    <x v="8"/>
    <x v="8"/>
    <s v="FERT"/>
    <s v="UN"/>
    <s v="CA"/>
    <x v="666"/>
    <s v="YD13"/>
    <x v="5"/>
    <n v="6"/>
    <x v="0"/>
    <d v="2019-09-21T00:00:00"/>
    <n v="61.87"/>
    <x v="0"/>
    <x v="4"/>
    <x v="1"/>
    <x v="643"/>
    <x v="0"/>
  </r>
  <r>
    <s v="U2"/>
    <x v="23"/>
    <s v="10161604"/>
    <s v="Portilla Alcalde, Esperanza N"/>
    <x v="680"/>
    <s v="Z058"/>
    <s v="ZPP3"/>
    <x v="1"/>
    <x v="1"/>
    <s v="FERT"/>
    <s v="UN"/>
    <s v="CA"/>
    <x v="666"/>
    <s v="YD13"/>
    <x v="5"/>
    <n v="1"/>
    <x v="0"/>
    <d v="2019-09-21T00:00:00"/>
    <n v="18.559999999999999"/>
    <x v="0"/>
    <x v="4"/>
    <x v="1"/>
    <x v="643"/>
    <x v="0"/>
  </r>
  <r>
    <s v="U2"/>
    <x v="23"/>
    <s v="10161604"/>
    <s v="Portilla Alcalde, Esperanza N"/>
    <x v="680"/>
    <s v="Z058"/>
    <s v="ZPP3"/>
    <x v="10"/>
    <x v="10"/>
    <s v="FERT"/>
    <s v="UN"/>
    <s v="CA"/>
    <x v="666"/>
    <s v="YD13"/>
    <x v="5"/>
    <n v="1"/>
    <x v="0"/>
    <d v="2019-09-21T00:00:00"/>
    <n v="16.100000000000001"/>
    <x v="0"/>
    <x v="4"/>
    <x v="1"/>
    <x v="643"/>
    <x v="0"/>
  </r>
  <r>
    <s v="U2"/>
    <x v="23"/>
    <s v="10161604"/>
    <s v="Portilla Alcalde, Esperanza N"/>
    <x v="680"/>
    <s v="Z058"/>
    <s v="ZPP3"/>
    <x v="4"/>
    <x v="4"/>
    <s v="FERT"/>
    <s v="UN"/>
    <s v="CA"/>
    <x v="666"/>
    <s v="YD13"/>
    <x v="5"/>
    <n v="1"/>
    <x v="0"/>
    <d v="2019-09-21T00:00:00"/>
    <n v="16.100000000000001"/>
    <x v="0"/>
    <x v="4"/>
    <x v="1"/>
    <x v="643"/>
    <x v="0"/>
  </r>
  <r>
    <s v="U2"/>
    <x v="23"/>
    <s v="10161604"/>
    <s v="Portilla Alcalde, Esperanza N"/>
    <x v="680"/>
    <s v="Z058"/>
    <s v="ZPP3"/>
    <x v="3"/>
    <x v="3"/>
    <s v="FERT"/>
    <s v="UN"/>
    <s v="CA"/>
    <x v="666"/>
    <s v="YD13"/>
    <x v="5"/>
    <n v="1"/>
    <x v="0"/>
    <d v="2019-09-21T00:00:00"/>
    <n v="9.24"/>
    <x v="0"/>
    <x v="4"/>
    <x v="1"/>
    <x v="643"/>
    <x v="0"/>
  </r>
  <r>
    <s v="U2"/>
    <x v="23"/>
    <s v="10161604"/>
    <s v="Portilla Alcalde, Esperanza N"/>
    <x v="680"/>
    <s v="Z058"/>
    <s v="ZPP3"/>
    <x v="2"/>
    <x v="2"/>
    <s v="FERT"/>
    <s v="UN"/>
    <s v="CA"/>
    <x v="666"/>
    <s v="YZ13"/>
    <x v="5"/>
    <n v="1"/>
    <x v="1"/>
    <d v="2019-09-21T00:00:00"/>
    <n v="0"/>
    <x v="0"/>
    <x v="4"/>
    <x v="1"/>
    <x v="643"/>
    <x v="1"/>
  </r>
  <r>
    <s v="U2"/>
    <x v="23"/>
    <s v="10161604"/>
    <s v="Portilla Alcalde, Esperanza N"/>
    <x v="680"/>
    <s v="Z058"/>
    <s v="ZPP3"/>
    <x v="10"/>
    <x v="10"/>
    <s v="FERT"/>
    <s v="UN"/>
    <s v="CA"/>
    <x v="666"/>
    <s v="YZ13"/>
    <x v="5"/>
    <n v="2"/>
    <x v="1"/>
    <d v="2019-09-21T00:00:00"/>
    <n v="0"/>
    <x v="0"/>
    <x v="4"/>
    <x v="1"/>
    <x v="643"/>
    <x v="1"/>
  </r>
  <r>
    <s v="U2"/>
    <x v="23"/>
    <s v="10161604"/>
    <s v="Portilla Alcalde, Esperanza N"/>
    <x v="680"/>
    <s v="Z058"/>
    <s v="ZPP3"/>
    <x v="3"/>
    <x v="3"/>
    <s v="FERT"/>
    <s v="UN"/>
    <s v="CA"/>
    <x v="666"/>
    <s v="YZ13"/>
    <x v="5"/>
    <n v="3"/>
    <x v="1"/>
    <d v="2019-09-21T00:00:00"/>
    <n v="0"/>
    <x v="0"/>
    <x v="4"/>
    <x v="1"/>
    <x v="643"/>
    <x v="1"/>
  </r>
  <r>
    <s v="U2"/>
    <x v="11"/>
    <s v="11279923"/>
    <s v="Posada Del Cerro - Restaurant Campe"/>
    <x v="681"/>
    <s v="0001"/>
    <s v="ZPP3"/>
    <x v="18"/>
    <x v="18"/>
    <s v="FERT"/>
    <s v="UN"/>
    <s v="CA"/>
    <x v="631"/>
    <s v="YD11"/>
    <x v="12"/>
    <n v="2"/>
    <x v="0"/>
    <d v="2019-09-21T00:00:00"/>
    <n v="70.7"/>
    <x v="0"/>
    <x v="1"/>
    <x v="0"/>
    <x v="644"/>
    <x v="0"/>
  </r>
  <r>
    <s v="U2"/>
    <x v="11"/>
    <s v="11279923"/>
    <s v="Posada Del Cerro - Restaurant Campe"/>
    <x v="681"/>
    <s v="0001"/>
    <s v="ZPP3"/>
    <x v="0"/>
    <x v="0"/>
    <s v="FERT"/>
    <s v="UN"/>
    <s v="CA"/>
    <x v="631"/>
    <s v="YD11"/>
    <x v="12"/>
    <n v="1"/>
    <x v="0"/>
    <d v="2019-09-21T00:00:00"/>
    <n v="31.34"/>
    <x v="0"/>
    <x v="1"/>
    <x v="0"/>
    <x v="644"/>
    <x v="0"/>
  </r>
  <r>
    <s v="U2"/>
    <x v="29"/>
    <s v="11395425"/>
    <s v="Pretell Velezmoro, Frida Leonor"/>
    <x v="682"/>
    <s v="0001"/>
    <s v="ZPP3"/>
    <x v="16"/>
    <x v="16"/>
    <s v="FERT"/>
    <s v="UN"/>
    <s v="CA"/>
    <x v="667"/>
    <s v="YD13"/>
    <x v="17"/>
    <n v="1"/>
    <x v="0"/>
    <d v="2019-09-21T00:00:00"/>
    <n v="7.24"/>
    <x v="0"/>
    <x v="0"/>
    <x v="0"/>
    <x v="645"/>
    <x v="0"/>
  </r>
  <r>
    <s v="U2"/>
    <x v="29"/>
    <s v="11395425"/>
    <s v="Pretell Velezmoro, Frida Leonor"/>
    <x v="682"/>
    <s v="0001"/>
    <s v="ZPP3"/>
    <x v="10"/>
    <x v="10"/>
    <s v="FERT"/>
    <s v="UN"/>
    <s v="CA"/>
    <x v="667"/>
    <s v="YD13"/>
    <x v="17"/>
    <n v="1"/>
    <x v="0"/>
    <d v="2019-09-21T00:00:00"/>
    <n v="16.100000000000001"/>
    <x v="0"/>
    <x v="0"/>
    <x v="0"/>
    <x v="645"/>
    <x v="0"/>
  </r>
  <r>
    <s v="U2"/>
    <x v="29"/>
    <s v="11395425"/>
    <s v="Pretell Velezmoro, Frida Leonor"/>
    <x v="682"/>
    <s v="0001"/>
    <s v="ZPP3"/>
    <x v="2"/>
    <x v="2"/>
    <s v="FERT"/>
    <s v="UN"/>
    <s v="CA"/>
    <x v="667"/>
    <s v="YD13"/>
    <x v="17"/>
    <n v="1"/>
    <x v="0"/>
    <d v="2019-09-21T00:00:00"/>
    <n v="13.86"/>
    <x v="0"/>
    <x v="0"/>
    <x v="0"/>
    <x v="645"/>
    <x v="0"/>
  </r>
  <r>
    <s v="U2"/>
    <x v="29"/>
    <s v="11395425"/>
    <s v="Pretell Velezmoro, Frida Leonor"/>
    <x v="682"/>
    <s v="0001"/>
    <s v="ZPP3"/>
    <x v="5"/>
    <x v="5"/>
    <s v="FERT"/>
    <s v="UN"/>
    <s v="CA"/>
    <x v="667"/>
    <s v="YD11"/>
    <x v="17"/>
    <n v="2"/>
    <x v="0"/>
    <d v="2019-09-21T00:00:00"/>
    <n v="53.07"/>
    <x v="0"/>
    <x v="0"/>
    <x v="0"/>
    <x v="645"/>
    <x v="0"/>
  </r>
  <r>
    <s v="U2"/>
    <x v="29"/>
    <s v="11395425"/>
    <s v="Pretell Velezmoro, Frida Leonor"/>
    <x v="682"/>
    <s v="0001"/>
    <s v="ZPP3"/>
    <x v="2"/>
    <x v="2"/>
    <s v="FERT"/>
    <s v="UN"/>
    <s v="CA"/>
    <x v="667"/>
    <s v="YZ13"/>
    <x v="17"/>
    <n v="1"/>
    <x v="1"/>
    <d v="2019-09-21T00:00:00"/>
    <n v="0"/>
    <x v="0"/>
    <x v="0"/>
    <x v="0"/>
    <x v="645"/>
    <x v="1"/>
  </r>
  <r>
    <s v="U2"/>
    <x v="29"/>
    <s v="11395425"/>
    <s v="Pretell Velezmoro, Frida Leonor"/>
    <x v="682"/>
    <s v="0001"/>
    <s v="ZPP3"/>
    <x v="10"/>
    <x v="10"/>
    <s v="FERT"/>
    <s v="UN"/>
    <s v="CA"/>
    <x v="667"/>
    <s v="YZ13"/>
    <x v="17"/>
    <n v="1"/>
    <x v="1"/>
    <d v="2019-09-21T00:00:00"/>
    <n v="0"/>
    <x v="0"/>
    <x v="0"/>
    <x v="0"/>
    <x v="645"/>
    <x v="1"/>
  </r>
  <r>
    <s v="U2"/>
    <x v="29"/>
    <s v="11395425"/>
    <s v="Pretell Velezmoro, Frida Leonor"/>
    <x v="682"/>
    <s v="0001"/>
    <s v="ZPP3"/>
    <x v="2"/>
    <x v="2"/>
    <s v="FERT"/>
    <s v="UN"/>
    <s v="CA"/>
    <x v="667"/>
    <s v="YZ13"/>
    <x v="17"/>
    <n v="1"/>
    <x v="1"/>
    <d v="2019-09-21T00:00:00"/>
    <n v="0"/>
    <x v="0"/>
    <x v="0"/>
    <x v="0"/>
    <x v="645"/>
    <x v="1"/>
  </r>
  <r>
    <s v="TQ"/>
    <x v="7"/>
    <s v="11797762"/>
    <s v="Prieto Rodriguez, Maria Francisca"/>
    <x v="683"/>
    <s v="0001"/>
    <s v="ZPP3"/>
    <x v="7"/>
    <x v="7"/>
    <s v="FERT"/>
    <s v="UN"/>
    <s v="CA"/>
    <x v="668"/>
    <s v="YD11"/>
    <x v="16"/>
    <n v="2"/>
    <x v="0"/>
    <d v="2019-09-21T00:00:00"/>
    <n v="61.51"/>
    <x v="0"/>
    <x v="3"/>
    <x v="0"/>
    <x v="646"/>
    <x v="0"/>
  </r>
  <r>
    <s v="TQ"/>
    <x v="7"/>
    <s v="11797762"/>
    <s v="Prieto Rodriguez, Maria Francisca"/>
    <x v="683"/>
    <s v="0001"/>
    <s v="ZPP3"/>
    <x v="11"/>
    <x v="11"/>
    <s v="FERT"/>
    <s v="UN"/>
    <s v="CA"/>
    <x v="668"/>
    <s v="YD13"/>
    <x v="16"/>
    <n v="1"/>
    <x v="0"/>
    <d v="2019-09-21T00:00:00"/>
    <n v="21.59"/>
    <x v="0"/>
    <x v="3"/>
    <x v="0"/>
    <x v="646"/>
    <x v="0"/>
  </r>
  <r>
    <s v="TQ"/>
    <x v="7"/>
    <s v="11797762"/>
    <s v="Prieto Rodriguez, Maria Francisca"/>
    <x v="683"/>
    <s v="0001"/>
    <s v="ZPP3"/>
    <x v="4"/>
    <x v="4"/>
    <s v="FERT"/>
    <s v="UN"/>
    <s v="CA"/>
    <x v="668"/>
    <s v="YD13"/>
    <x v="16"/>
    <n v="1"/>
    <x v="0"/>
    <d v="2019-09-21T00:00:00"/>
    <n v="16.100000000000001"/>
    <x v="0"/>
    <x v="3"/>
    <x v="0"/>
    <x v="646"/>
    <x v="0"/>
  </r>
  <r>
    <s v="TQ"/>
    <x v="7"/>
    <s v="11797762"/>
    <s v="Prieto Rodriguez, Maria Francisca"/>
    <x v="683"/>
    <s v="0001"/>
    <s v="ZPP3"/>
    <x v="10"/>
    <x v="10"/>
    <s v="FERT"/>
    <s v="UN"/>
    <s v="CA"/>
    <x v="668"/>
    <s v="YZ13"/>
    <x v="16"/>
    <n v="1"/>
    <x v="1"/>
    <d v="2019-09-21T00:00:00"/>
    <n v="0"/>
    <x v="0"/>
    <x v="3"/>
    <x v="0"/>
    <x v="646"/>
    <x v="1"/>
  </r>
  <r>
    <s v="TQ"/>
    <x v="7"/>
    <s v="11797762"/>
    <s v="Prieto Rodriguez, Maria Francisca"/>
    <x v="683"/>
    <s v="0001"/>
    <s v="ZPP3"/>
    <x v="15"/>
    <x v="15"/>
    <s v="ZPUB"/>
    <s v="UN"/>
    <s v="UN"/>
    <x v="668"/>
    <s v="YZ13"/>
    <x v="16"/>
    <n v="6"/>
    <x v="1"/>
    <d v="2019-09-21T00:00:00"/>
    <n v="0"/>
    <x v="0"/>
    <x v="3"/>
    <x v="0"/>
    <x v="646"/>
    <x v="1"/>
  </r>
  <r>
    <s v="TQ"/>
    <x v="22"/>
    <s v="10059764"/>
    <s v="Prieto Rodriguez, Maruja Maria"/>
    <x v="684"/>
    <s v="0001"/>
    <s v="ZPP3"/>
    <x v="5"/>
    <x v="5"/>
    <s v="FERT"/>
    <s v="UN"/>
    <s v="CA"/>
    <x v="669"/>
    <s v="YD11"/>
    <x v="17"/>
    <n v="10"/>
    <x v="0"/>
    <d v="2019-09-21T00:00:00"/>
    <n v="266.19"/>
    <x v="0"/>
    <x v="3"/>
    <x v="0"/>
    <x v="647"/>
    <x v="0"/>
  </r>
  <r>
    <s v="TQ"/>
    <x v="22"/>
    <s v="10059764"/>
    <s v="Prieto Rodriguez, Maruja Maria"/>
    <x v="684"/>
    <s v="0001"/>
    <s v="ZPP3"/>
    <x v="19"/>
    <x v="19"/>
    <s v="FERT"/>
    <s v="UN"/>
    <s v="CA"/>
    <x v="669"/>
    <s v="YD11"/>
    <x v="17"/>
    <n v="1"/>
    <x v="0"/>
    <d v="2019-09-21T00:00:00"/>
    <n v="26.47"/>
    <x v="0"/>
    <x v="3"/>
    <x v="0"/>
    <x v="647"/>
    <x v="0"/>
  </r>
  <r>
    <s v="TQ"/>
    <x v="22"/>
    <s v="10059764"/>
    <s v="Prieto Rodriguez, Maruja Maria"/>
    <x v="685"/>
    <s v="Z058"/>
    <s v="ZPP3"/>
    <x v="7"/>
    <x v="7"/>
    <s v="FERT"/>
    <s v="UN"/>
    <s v="CA"/>
    <x v="670"/>
    <s v="YD11"/>
    <x v="17"/>
    <n v="2"/>
    <x v="0"/>
    <d v="2019-09-21T00:00:00"/>
    <n v="61.51"/>
    <x v="0"/>
    <x v="3"/>
    <x v="1"/>
    <x v="647"/>
    <x v="0"/>
  </r>
  <r>
    <s v="TQ"/>
    <x v="22"/>
    <s v="10059764"/>
    <s v="Prieto Rodriguez, Maruja Maria"/>
    <x v="685"/>
    <s v="Z058"/>
    <s v="ZPP3"/>
    <x v="19"/>
    <x v="19"/>
    <s v="FERT"/>
    <s v="UN"/>
    <s v="CA"/>
    <x v="670"/>
    <s v="YD11"/>
    <x v="17"/>
    <n v="2"/>
    <x v="0"/>
    <d v="2019-09-21T00:00:00"/>
    <n v="52.95"/>
    <x v="0"/>
    <x v="3"/>
    <x v="1"/>
    <x v="647"/>
    <x v="0"/>
  </r>
  <r>
    <s v="TQ"/>
    <x v="22"/>
    <s v="10059764"/>
    <s v="Prieto Rodriguez, Maruja Maria"/>
    <x v="685"/>
    <s v="Z058"/>
    <s v="ZPP3"/>
    <x v="0"/>
    <x v="0"/>
    <s v="FERT"/>
    <s v="UN"/>
    <s v="CA"/>
    <x v="670"/>
    <s v="YD11"/>
    <x v="17"/>
    <n v="2"/>
    <x v="0"/>
    <d v="2019-09-21T00:00:00"/>
    <n v="62.09"/>
    <x v="0"/>
    <x v="3"/>
    <x v="1"/>
    <x v="647"/>
    <x v="0"/>
  </r>
  <r>
    <s v="TQ"/>
    <x v="22"/>
    <s v="10059764"/>
    <s v="Prieto Rodriguez, Maruja Maria"/>
    <x v="685"/>
    <s v="Z058"/>
    <s v="ZPP3"/>
    <x v="5"/>
    <x v="5"/>
    <s v="FERT"/>
    <s v="UN"/>
    <s v="CA"/>
    <x v="670"/>
    <s v="YD11"/>
    <x v="17"/>
    <n v="3"/>
    <x v="0"/>
    <d v="2019-09-21T00:00:00"/>
    <n v="79.849999999999994"/>
    <x v="0"/>
    <x v="3"/>
    <x v="1"/>
    <x v="647"/>
    <x v="0"/>
  </r>
  <r>
    <s v="TQ"/>
    <x v="22"/>
    <s v="10059764"/>
    <s v="Prieto Rodriguez, Maruja Maria"/>
    <x v="685"/>
    <s v="Z058"/>
    <s v="ZPP3"/>
    <x v="3"/>
    <x v="3"/>
    <s v="FERT"/>
    <s v="UN"/>
    <s v="CA"/>
    <x v="670"/>
    <s v="YD13"/>
    <x v="17"/>
    <n v="1"/>
    <x v="0"/>
    <d v="2019-09-21T00:00:00"/>
    <n v="9.24"/>
    <x v="0"/>
    <x v="3"/>
    <x v="1"/>
    <x v="647"/>
    <x v="0"/>
  </r>
  <r>
    <s v="TQ"/>
    <x v="22"/>
    <s v="10059764"/>
    <s v="Prieto Rodriguez, Maruja Maria"/>
    <x v="685"/>
    <s v="Z058"/>
    <s v="ZPP3"/>
    <x v="3"/>
    <x v="3"/>
    <s v="FERT"/>
    <s v="UN"/>
    <s v="CA"/>
    <x v="670"/>
    <s v="YZ13"/>
    <x v="17"/>
    <n v="3"/>
    <x v="1"/>
    <d v="2019-09-21T00:00:00"/>
    <n v="0"/>
    <x v="0"/>
    <x v="3"/>
    <x v="1"/>
    <x v="647"/>
    <x v="1"/>
  </r>
  <r>
    <s v="TQ"/>
    <x v="22"/>
    <s v="10059764"/>
    <s v="Prieto Rodriguez, Maruja Maria"/>
    <x v="685"/>
    <s v="Z058"/>
    <s v="ZPP3"/>
    <x v="15"/>
    <x v="15"/>
    <s v="ZPUB"/>
    <s v="UN"/>
    <s v="UN"/>
    <x v="670"/>
    <s v="YZ13"/>
    <x v="17"/>
    <n v="6"/>
    <x v="1"/>
    <d v="2019-09-21T00:00:00"/>
    <n v="0"/>
    <x v="0"/>
    <x v="3"/>
    <x v="1"/>
    <x v="647"/>
    <x v="1"/>
  </r>
  <r>
    <s v="TQ"/>
    <x v="26"/>
    <s v="10059788"/>
    <s v="Principe Martell De Martinez, Rosa"/>
    <x v="686"/>
    <s v="Z058"/>
    <s v="ZPP3"/>
    <x v="11"/>
    <x v="11"/>
    <s v="FERT"/>
    <s v="UN"/>
    <s v="CA"/>
    <x v="226"/>
    <s v="YD13"/>
    <x v="9"/>
    <n v="1"/>
    <x v="0"/>
    <d v="2019-09-21T00:00:00"/>
    <n v="20.29"/>
    <x v="0"/>
    <x v="2"/>
    <x v="1"/>
    <x v="648"/>
    <x v="0"/>
  </r>
  <r>
    <s v="TQ"/>
    <x v="26"/>
    <s v="10059788"/>
    <s v="Principe Martell De Martinez, Rosa"/>
    <x v="686"/>
    <s v="Z058"/>
    <s v="ZPP3"/>
    <x v="5"/>
    <x v="5"/>
    <s v="FERT"/>
    <s v="UN"/>
    <s v="CA"/>
    <x v="226"/>
    <s v="YD11"/>
    <x v="9"/>
    <n v="20"/>
    <x v="0"/>
    <d v="2019-09-21T00:00:00"/>
    <n v="532.38"/>
    <x v="0"/>
    <x v="2"/>
    <x v="1"/>
    <x v="648"/>
    <x v="0"/>
  </r>
  <r>
    <s v="TQ"/>
    <x v="26"/>
    <s v="10059788"/>
    <s v="Principe Martell De Martinez, Rosa"/>
    <x v="686"/>
    <s v="Z058"/>
    <s v="ZPP3"/>
    <x v="0"/>
    <x v="0"/>
    <s v="FERT"/>
    <s v="UN"/>
    <s v="CA"/>
    <x v="226"/>
    <s v="YD11"/>
    <x v="9"/>
    <n v="4"/>
    <x v="0"/>
    <d v="2019-09-21T00:00:00"/>
    <n v="124.18"/>
    <x v="0"/>
    <x v="2"/>
    <x v="1"/>
    <x v="648"/>
    <x v="0"/>
  </r>
  <r>
    <s v="TQ"/>
    <x v="26"/>
    <s v="10059788"/>
    <s v="Principe Martell De Martinez, Rosa"/>
    <x v="686"/>
    <s v="Z058"/>
    <s v="ZPP3"/>
    <x v="2"/>
    <x v="2"/>
    <s v="FERT"/>
    <s v="UN"/>
    <s v="CA"/>
    <x v="226"/>
    <s v="YD13"/>
    <x v="9"/>
    <n v="1"/>
    <x v="0"/>
    <d v="2019-09-21T00:00:00"/>
    <n v="13.86"/>
    <x v="0"/>
    <x v="2"/>
    <x v="1"/>
    <x v="648"/>
    <x v="0"/>
  </r>
  <r>
    <s v="TQ"/>
    <x v="26"/>
    <s v="10059788"/>
    <s v="Principe Martell De Martinez, Rosa"/>
    <x v="686"/>
    <s v="Z058"/>
    <s v="ZPP3"/>
    <x v="2"/>
    <x v="2"/>
    <s v="FERT"/>
    <s v="UN"/>
    <s v="CA"/>
    <x v="226"/>
    <s v="YZ13"/>
    <x v="9"/>
    <n v="1"/>
    <x v="1"/>
    <d v="2019-09-21T00:00:00"/>
    <n v="0"/>
    <x v="0"/>
    <x v="2"/>
    <x v="1"/>
    <x v="648"/>
    <x v="1"/>
  </r>
  <r>
    <s v="TQ"/>
    <x v="26"/>
    <s v="10059788"/>
    <s v="Principe Martell De Martinez, Rosa"/>
    <x v="686"/>
    <s v="Z058"/>
    <s v="ZPP3"/>
    <x v="0"/>
    <x v="0"/>
    <s v="FERT"/>
    <s v="UN"/>
    <s v="CA"/>
    <x v="226"/>
    <s v="YZ11"/>
    <x v="9"/>
    <n v="1"/>
    <x v="0"/>
    <d v="2019-09-21T00:00:00"/>
    <n v="-17.010000000000002"/>
    <x v="0"/>
    <x v="2"/>
    <x v="1"/>
    <x v="648"/>
    <x v="1"/>
  </r>
  <r>
    <s v="TQ"/>
    <x v="26"/>
    <s v="10059788"/>
    <s v="Principe Martell De Martinez, Rosa"/>
    <x v="686"/>
    <s v="Z058"/>
    <s v="ZPP3"/>
    <x v="0"/>
    <x v="0"/>
    <s v="FERT"/>
    <s v="UN"/>
    <s v="CA"/>
    <x v="226"/>
    <s v="YZ11"/>
    <x v="9"/>
    <n v="1"/>
    <x v="0"/>
    <d v="2019-09-21T00:00:00"/>
    <n v="-17.010000000000002"/>
    <x v="0"/>
    <x v="2"/>
    <x v="1"/>
    <x v="648"/>
    <x v="1"/>
  </r>
  <r>
    <s v="TQ"/>
    <x v="7"/>
    <s v="10065900"/>
    <s v="Principe Reaño, Mercedes Octavio"/>
    <x v="687"/>
    <s v="0001"/>
    <s v="ZPP3"/>
    <x v="18"/>
    <x v="18"/>
    <s v="FERT"/>
    <s v="UN"/>
    <s v="CA"/>
    <x v="671"/>
    <s v="YD11"/>
    <x v="13"/>
    <n v="1"/>
    <x v="0"/>
    <d v="2019-09-21T00:00:00"/>
    <n v="34.97"/>
    <x v="0"/>
    <x v="3"/>
    <x v="0"/>
    <x v="649"/>
    <x v="0"/>
  </r>
  <r>
    <s v="TQ"/>
    <x v="7"/>
    <s v="10065900"/>
    <s v="Principe Reaño, Mercedes Octavio"/>
    <x v="687"/>
    <s v="0001"/>
    <s v="ZPP3"/>
    <x v="5"/>
    <x v="5"/>
    <s v="FERT"/>
    <s v="UN"/>
    <s v="CA"/>
    <x v="671"/>
    <s v="YD11"/>
    <x v="13"/>
    <n v="3"/>
    <x v="0"/>
    <d v="2019-09-21T00:00:00"/>
    <n v="79.599999999999994"/>
    <x v="0"/>
    <x v="3"/>
    <x v="0"/>
    <x v="649"/>
    <x v="0"/>
  </r>
  <r>
    <s v="TQ"/>
    <x v="7"/>
    <s v="10065900"/>
    <s v="Principe Reaño, Mercedes Octavio"/>
    <x v="687"/>
    <s v="0001"/>
    <s v="ZPP3"/>
    <x v="22"/>
    <x v="22"/>
    <s v="FERT"/>
    <s v="UN"/>
    <s v="CA"/>
    <x v="671"/>
    <s v="YD13"/>
    <x v="13"/>
    <n v="1"/>
    <x v="0"/>
    <d v="2019-09-21T00:00:00"/>
    <n v="16.91"/>
    <x v="0"/>
    <x v="3"/>
    <x v="0"/>
    <x v="649"/>
    <x v="0"/>
  </r>
  <r>
    <s v="TQ"/>
    <x v="7"/>
    <s v="10065900"/>
    <s v="Principe Reaño, Mercedes Octavio"/>
    <x v="687"/>
    <s v="0001"/>
    <s v="ZPP3"/>
    <x v="2"/>
    <x v="2"/>
    <s v="FERT"/>
    <s v="UN"/>
    <s v="CA"/>
    <x v="671"/>
    <s v="YD13"/>
    <x v="13"/>
    <n v="1"/>
    <x v="0"/>
    <d v="2019-09-21T00:00:00"/>
    <n v="13.86"/>
    <x v="0"/>
    <x v="3"/>
    <x v="0"/>
    <x v="649"/>
    <x v="0"/>
  </r>
  <r>
    <s v="TQ"/>
    <x v="7"/>
    <s v="10065900"/>
    <s v="Principe Reaño, Mercedes Octavio"/>
    <x v="687"/>
    <s v="0001"/>
    <s v="ZPP3"/>
    <x v="2"/>
    <x v="2"/>
    <s v="FERT"/>
    <s v="UN"/>
    <s v="CA"/>
    <x v="671"/>
    <s v="YZ13"/>
    <x v="13"/>
    <n v="1"/>
    <x v="1"/>
    <d v="2019-09-21T00:00:00"/>
    <n v="0"/>
    <x v="0"/>
    <x v="3"/>
    <x v="0"/>
    <x v="649"/>
    <x v="1"/>
  </r>
  <r>
    <s v="TQ"/>
    <x v="7"/>
    <s v="10065900"/>
    <s v="Principe Reaño, Mercedes Octavio"/>
    <x v="687"/>
    <s v="0001"/>
    <s v="ZPP3"/>
    <x v="2"/>
    <x v="2"/>
    <s v="FERT"/>
    <s v="UN"/>
    <s v="CA"/>
    <x v="671"/>
    <s v="YZ13"/>
    <x v="13"/>
    <n v="1"/>
    <x v="1"/>
    <d v="2019-09-21T00:00:00"/>
    <n v="0"/>
    <x v="0"/>
    <x v="3"/>
    <x v="0"/>
    <x v="649"/>
    <x v="1"/>
  </r>
  <r>
    <s v="U2"/>
    <x v="11"/>
    <s v="12169102"/>
    <s v="Quesquen Cortez, Miriam Daniela"/>
    <x v="688"/>
    <s v="0001"/>
    <s v="ZPP3"/>
    <x v="5"/>
    <x v="5"/>
    <s v="FERT"/>
    <s v="UN"/>
    <s v="CA"/>
    <x v="672"/>
    <s v="YD11"/>
    <x v="8"/>
    <n v="30"/>
    <x v="0"/>
    <d v="2019-09-21T00:00:00"/>
    <n v="796.02"/>
    <x v="0"/>
    <x v="1"/>
    <x v="0"/>
    <x v="650"/>
    <x v="0"/>
  </r>
  <r>
    <s v="U2"/>
    <x v="11"/>
    <s v="12169102"/>
    <s v="Quesquen Cortez, Miriam Daniela"/>
    <x v="688"/>
    <s v="0001"/>
    <s v="ZPP3"/>
    <x v="0"/>
    <x v="0"/>
    <s v="FERT"/>
    <s v="UN"/>
    <s v="CA"/>
    <x v="672"/>
    <s v="YD11"/>
    <x v="8"/>
    <n v="5"/>
    <x v="0"/>
    <d v="2019-09-21T00:00:00"/>
    <n v="154.80000000000001"/>
    <x v="0"/>
    <x v="1"/>
    <x v="0"/>
    <x v="650"/>
    <x v="0"/>
  </r>
  <r>
    <s v="U2"/>
    <x v="11"/>
    <s v="12169102"/>
    <s v="Quesquen Cortez, Miriam Daniela"/>
    <x v="688"/>
    <s v="0001"/>
    <s v="ZPP3"/>
    <x v="2"/>
    <x v="2"/>
    <s v="FERT"/>
    <s v="UN"/>
    <s v="CA"/>
    <x v="672"/>
    <s v="YD13"/>
    <x v="8"/>
    <n v="1"/>
    <x v="0"/>
    <d v="2019-09-21T00:00:00"/>
    <n v="13.86"/>
    <x v="0"/>
    <x v="1"/>
    <x v="0"/>
    <x v="650"/>
    <x v="0"/>
  </r>
  <r>
    <s v="U2"/>
    <x v="11"/>
    <s v="12169102"/>
    <s v="Quesquen Cortez, Miriam Daniela"/>
    <x v="688"/>
    <s v="0001"/>
    <s v="ZPP3"/>
    <x v="2"/>
    <x v="2"/>
    <s v="FERT"/>
    <s v="UN"/>
    <s v="CA"/>
    <x v="672"/>
    <s v="YZ13"/>
    <x v="8"/>
    <n v="1"/>
    <x v="1"/>
    <d v="2019-09-21T00:00:00"/>
    <n v="0"/>
    <x v="0"/>
    <x v="1"/>
    <x v="0"/>
    <x v="650"/>
    <x v="1"/>
  </r>
  <r>
    <s v="U4"/>
    <x v="12"/>
    <s v="10056315"/>
    <s v="Quezada Mallqui, Alicia Melina"/>
    <x v="689"/>
    <s v="Z058"/>
    <s v="ZPP3"/>
    <x v="0"/>
    <x v="0"/>
    <s v="FERT"/>
    <s v="UN"/>
    <s v="CA"/>
    <x v="673"/>
    <s v="YD11"/>
    <x v="27"/>
    <n v="30"/>
    <x v="0"/>
    <d v="2019-09-21T00:00:00"/>
    <n v="931.31"/>
    <x v="0"/>
    <x v="0"/>
    <x v="1"/>
    <x v="651"/>
    <x v="0"/>
  </r>
  <r>
    <s v="U4"/>
    <x v="12"/>
    <s v="10056315"/>
    <s v="Quezada Mallqui, Alicia Melina"/>
    <x v="689"/>
    <s v="Z058"/>
    <s v="ZPP3"/>
    <x v="5"/>
    <x v="5"/>
    <s v="FERT"/>
    <s v="UN"/>
    <s v="CA"/>
    <x v="673"/>
    <s v="YD11"/>
    <x v="27"/>
    <n v="20"/>
    <x v="0"/>
    <d v="2019-09-21T00:00:00"/>
    <n v="532.38"/>
    <x v="0"/>
    <x v="0"/>
    <x v="1"/>
    <x v="651"/>
    <x v="0"/>
  </r>
  <r>
    <s v="U4"/>
    <x v="12"/>
    <s v="10056315"/>
    <s v="Quezada Mallqui, Alicia Melina"/>
    <x v="689"/>
    <s v="Z058"/>
    <s v="ZPP3"/>
    <x v="27"/>
    <x v="27"/>
    <s v="FERT"/>
    <s v="UN"/>
    <s v="CA"/>
    <x v="673"/>
    <s v="YD13"/>
    <x v="27"/>
    <n v="1"/>
    <x v="0"/>
    <d v="2019-09-21T00:00:00"/>
    <n v="50.92"/>
    <x v="0"/>
    <x v="0"/>
    <x v="1"/>
    <x v="651"/>
    <x v="0"/>
  </r>
  <r>
    <s v="U4"/>
    <x v="12"/>
    <s v="10056315"/>
    <s v="Quezada Mallqui, Alicia Melina"/>
    <x v="689"/>
    <s v="Z058"/>
    <s v="ZPP3"/>
    <x v="37"/>
    <x v="37"/>
    <s v="FERT"/>
    <s v="UN"/>
    <s v="CA"/>
    <x v="673"/>
    <s v="YD13"/>
    <x v="27"/>
    <n v="1"/>
    <x v="0"/>
    <d v="2019-09-21T00:00:00"/>
    <n v="19.53"/>
    <x v="0"/>
    <x v="0"/>
    <x v="1"/>
    <x v="651"/>
    <x v="0"/>
  </r>
  <r>
    <s v="U4"/>
    <x v="12"/>
    <s v="10056315"/>
    <s v="Quezada Mallqui, Alicia Melina"/>
    <x v="689"/>
    <s v="Z058"/>
    <s v="ZPP3"/>
    <x v="0"/>
    <x v="0"/>
    <s v="FERT"/>
    <s v="UN"/>
    <s v="CA"/>
    <x v="673"/>
    <s v="YZ11"/>
    <x v="27"/>
    <n v="5"/>
    <x v="0"/>
    <d v="2019-09-21T00:00:00"/>
    <n v="-85.05"/>
    <x v="0"/>
    <x v="0"/>
    <x v="1"/>
    <x v="651"/>
    <x v="1"/>
  </r>
  <r>
    <s v="U4"/>
    <x v="8"/>
    <s v="10056620"/>
    <s v="Quezada Moreno, Vicente Anastacio"/>
    <x v="690"/>
    <s v="Z058"/>
    <s v="ZPP3"/>
    <x v="5"/>
    <x v="5"/>
    <s v="FERT"/>
    <s v="UN"/>
    <s v="CA"/>
    <x v="674"/>
    <s v="YD11"/>
    <x v="10"/>
    <n v="140"/>
    <x v="0"/>
    <d v="2019-09-21T00:00:00"/>
    <n v="3768.21"/>
    <x v="0"/>
    <x v="0"/>
    <x v="1"/>
    <x v="652"/>
    <x v="0"/>
  </r>
  <r>
    <s v="U4"/>
    <x v="8"/>
    <s v="10056620"/>
    <s v="Quezada Moreno, Vicente Anastacio"/>
    <x v="690"/>
    <s v="Z058"/>
    <s v="ZPP3"/>
    <x v="0"/>
    <x v="0"/>
    <s v="FERT"/>
    <s v="UN"/>
    <s v="CA"/>
    <x v="674"/>
    <s v="YZ11"/>
    <x v="10"/>
    <n v="4"/>
    <x v="0"/>
    <d v="2019-09-21T00:00:00"/>
    <n v="-68.040000000000006"/>
    <x v="0"/>
    <x v="0"/>
    <x v="1"/>
    <x v="652"/>
    <x v="1"/>
  </r>
  <r>
    <s v="U4"/>
    <x v="8"/>
    <s v="10056620"/>
    <s v="Quezada Moreno, Vicente Anastacio"/>
    <x v="690"/>
    <s v="Z058"/>
    <s v="ZPP3"/>
    <x v="0"/>
    <x v="0"/>
    <s v="FERT"/>
    <s v="UN"/>
    <s v="CA"/>
    <x v="674"/>
    <s v="YZ11"/>
    <x v="10"/>
    <n v="8"/>
    <x v="0"/>
    <d v="2019-09-21T00:00:00"/>
    <n v="-136.08000000000001"/>
    <x v="0"/>
    <x v="0"/>
    <x v="1"/>
    <x v="652"/>
    <x v="1"/>
  </r>
  <r>
    <s v="U4"/>
    <x v="8"/>
    <s v="10056620"/>
    <s v="Quezada Moreno, Vicente Anastacio"/>
    <x v="691"/>
    <s v="0001"/>
    <s v="ZPP3"/>
    <x v="5"/>
    <x v="5"/>
    <s v="FERT"/>
    <s v="UN"/>
    <s v="CA"/>
    <x v="675"/>
    <s v="YD11"/>
    <x v="10"/>
    <n v="45"/>
    <x v="0"/>
    <d v="2019-09-21T00:00:00"/>
    <n v="1211.21"/>
    <x v="0"/>
    <x v="0"/>
    <x v="0"/>
    <x v="652"/>
    <x v="0"/>
  </r>
  <r>
    <s v="U4"/>
    <x v="8"/>
    <s v="10056620"/>
    <s v="Quezada Moreno, Vicente Anastacio"/>
    <x v="691"/>
    <s v="0001"/>
    <s v="ZPP3"/>
    <x v="0"/>
    <x v="0"/>
    <s v="FERT"/>
    <s v="UN"/>
    <s v="CA"/>
    <x v="675"/>
    <s v="YD11"/>
    <x v="10"/>
    <n v="15"/>
    <x v="0"/>
    <d v="2019-09-21T00:00:00"/>
    <n v="470.11"/>
    <x v="0"/>
    <x v="0"/>
    <x v="0"/>
    <x v="652"/>
    <x v="0"/>
  </r>
  <r>
    <s v="U4"/>
    <x v="8"/>
    <s v="10056620"/>
    <s v="Quezada Moreno, Vicente Anastacio"/>
    <x v="691"/>
    <s v="0001"/>
    <s v="ZPP3"/>
    <x v="19"/>
    <x v="19"/>
    <s v="FERT"/>
    <s v="UN"/>
    <s v="CA"/>
    <x v="675"/>
    <s v="YD11"/>
    <x v="10"/>
    <n v="1"/>
    <x v="0"/>
    <d v="2019-09-21T00:00:00"/>
    <n v="26.77"/>
    <x v="0"/>
    <x v="0"/>
    <x v="0"/>
    <x v="652"/>
    <x v="0"/>
  </r>
  <r>
    <s v="U4"/>
    <x v="8"/>
    <s v="10056620"/>
    <s v="Quezada Moreno, Vicente Anastacio"/>
    <x v="691"/>
    <s v="0001"/>
    <s v="ZPP3"/>
    <x v="18"/>
    <x v="18"/>
    <s v="FERT"/>
    <s v="UN"/>
    <s v="CA"/>
    <x v="675"/>
    <s v="YD11"/>
    <x v="10"/>
    <n v="1"/>
    <x v="0"/>
    <d v="2019-09-21T00:00:00"/>
    <n v="35.35"/>
    <x v="0"/>
    <x v="0"/>
    <x v="0"/>
    <x v="652"/>
    <x v="0"/>
  </r>
  <r>
    <s v="U4"/>
    <x v="8"/>
    <s v="10056620"/>
    <s v="Quezada Moreno, Vicente Anastacio"/>
    <x v="691"/>
    <s v="0001"/>
    <s v="ZPP3"/>
    <x v="11"/>
    <x v="11"/>
    <s v="FERT"/>
    <s v="UN"/>
    <s v="CA"/>
    <x v="675"/>
    <s v="YD13"/>
    <x v="10"/>
    <n v="1"/>
    <x v="0"/>
    <d v="2019-09-21T00:00:00"/>
    <n v="21.66"/>
    <x v="0"/>
    <x v="0"/>
    <x v="0"/>
    <x v="652"/>
    <x v="0"/>
  </r>
  <r>
    <s v="U4"/>
    <x v="8"/>
    <s v="10056620"/>
    <s v="Quezada Moreno, Vicente Anastacio"/>
    <x v="691"/>
    <s v="0001"/>
    <s v="ZPP3"/>
    <x v="2"/>
    <x v="2"/>
    <s v="FERT"/>
    <s v="UN"/>
    <s v="CA"/>
    <x v="675"/>
    <s v="YD13"/>
    <x v="10"/>
    <n v="1"/>
    <x v="0"/>
    <d v="2019-09-21T00:00:00"/>
    <n v="13.86"/>
    <x v="0"/>
    <x v="0"/>
    <x v="0"/>
    <x v="652"/>
    <x v="0"/>
  </r>
  <r>
    <s v="U4"/>
    <x v="8"/>
    <s v="10056620"/>
    <s v="Quezada Moreno, Vicente Anastacio"/>
    <x v="691"/>
    <s v="0001"/>
    <s v="ZPP3"/>
    <x v="2"/>
    <x v="2"/>
    <s v="FERT"/>
    <s v="UN"/>
    <s v="CA"/>
    <x v="675"/>
    <s v="YZ13"/>
    <x v="10"/>
    <n v="1"/>
    <x v="1"/>
    <d v="2019-09-21T00:00:00"/>
    <n v="0"/>
    <x v="0"/>
    <x v="0"/>
    <x v="0"/>
    <x v="652"/>
    <x v="1"/>
  </r>
  <r>
    <s v="U4"/>
    <x v="8"/>
    <s v="10056620"/>
    <s v="Quezada Moreno, Vicente Anastacio"/>
    <x v="691"/>
    <s v="0001"/>
    <s v="ZPP3"/>
    <x v="0"/>
    <x v="0"/>
    <s v="FERT"/>
    <s v="UN"/>
    <s v="CA"/>
    <x v="675"/>
    <s v="YZ11"/>
    <x v="10"/>
    <n v="1"/>
    <x v="0"/>
    <d v="2019-09-21T00:00:00"/>
    <n v="-17.010000000000002"/>
    <x v="0"/>
    <x v="0"/>
    <x v="0"/>
    <x v="652"/>
    <x v="1"/>
  </r>
  <r>
    <s v="U4"/>
    <x v="8"/>
    <s v="10056620"/>
    <s v="Quezada Moreno, Vicente Anastacio"/>
    <x v="691"/>
    <s v="0001"/>
    <s v="ZPP3"/>
    <x v="0"/>
    <x v="0"/>
    <s v="FERT"/>
    <s v="UN"/>
    <s v="CA"/>
    <x v="675"/>
    <s v="YZ11"/>
    <x v="10"/>
    <n v="2"/>
    <x v="0"/>
    <d v="2019-09-21T00:00:00"/>
    <n v="-34.020000000000003"/>
    <x v="0"/>
    <x v="0"/>
    <x v="0"/>
    <x v="652"/>
    <x v="1"/>
  </r>
  <r>
    <s v="U4"/>
    <x v="8"/>
    <s v="10056620"/>
    <s v="Quezada Moreno, Vicente Anastacio"/>
    <x v="691"/>
    <s v="0001"/>
    <s v="ZPP3"/>
    <x v="0"/>
    <x v="0"/>
    <s v="FERT"/>
    <s v="UN"/>
    <s v="CA"/>
    <x v="675"/>
    <s v="YZ11"/>
    <x v="10"/>
    <n v="4"/>
    <x v="0"/>
    <d v="2019-09-21T00:00:00"/>
    <n v="-68.040000000000006"/>
    <x v="0"/>
    <x v="0"/>
    <x v="0"/>
    <x v="652"/>
    <x v="1"/>
  </r>
  <r>
    <s v="TQ"/>
    <x v="26"/>
    <s v="10583852"/>
    <s v="Quezada Rios, Mercedes Segundo"/>
    <x v="692"/>
    <s v="0001"/>
    <s v="ZPP3"/>
    <x v="5"/>
    <x v="5"/>
    <s v="FERT"/>
    <s v="UN"/>
    <s v="CA"/>
    <x v="676"/>
    <s v="YD11"/>
    <x v="5"/>
    <n v="13"/>
    <x v="0"/>
    <d v="2019-09-21T00:00:00"/>
    <n v="348.8"/>
    <x v="0"/>
    <x v="2"/>
    <x v="0"/>
    <x v="653"/>
    <x v="0"/>
  </r>
  <r>
    <s v="TQ"/>
    <x v="26"/>
    <s v="10583852"/>
    <s v="Quezada Rios, Mercedes Segundo"/>
    <x v="692"/>
    <s v="0001"/>
    <s v="ZPP3"/>
    <x v="0"/>
    <x v="0"/>
    <s v="FERT"/>
    <s v="UN"/>
    <s v="CA"/>
    <x v="676"/>
    <s v="YD11"/>
    <x v="5"/>
    <n v="5"/>
    <x v="0"/>
    <d v="2019-09-21T00:00:00"/>
    <n v="156.28"/>
    <x v="0"/>
    <x v="2"/>
    <x v="0"/>
    <x v="653"/>
    <x v="0"/>
  </r>
  <r>
    <s v="TQ"/>
    <x v="26"/>
    <s v="10583852"/>
    <s v="Quezada Rios, Mercedes Segundo"/>
    <x v="692"/>
    <s v="0001"/>
    <s v="ZPP3"/>
    <x v="6"/>
    <x v="6"/>
    <s v="FERT"/>
    <s v="UN"/>
    <s v="CA"/>
    <x v="676"/>
    <s v="YD11"/>
    <x v="5"/>
    <n v="1"/>
    <x v="0"/>
    <d v="2019-09-21T00:00:00"/>
    <n v="35.270000000000003"/>
    <x v="0"/>
    <x v="2"/>
    <x v="0"/>
    <x v="653"/>
    <x v="0"/>
  </r>
  <r>
    <s v="TQ"/>
    <x v="26"/>
    <s v="10583852"/>
    <s v="Quezada Rios, Mercedes Segundo"/>
    <x v="692"/>
    <s v="0001"/>
    <s v="ZPP3"/>
    <x v="7"/>
    <x v="7"/>
    <s v="FERT"/>
    <s v="UN"/>
    <s v="CA"/>
    <x v="676"/>
    <s v="YD11"/>
    <x v="5"/>
    <n v="1"/>
    <x v="0"/>
    <d v="2019-09-21T00:00:00"/>
    <n v="30.97"/>
    <x v="0"/>
    <x v="2"/>
    <x v="0"/>
    <x v="653"/>
    <x v="0"/>
  </r>
  <r>
    <s v="TQ"/>
    <x v="26"/>
    <s v="10583852"/>
    <s v="Quezada Rios, Mercedes Segundo"/>
    <x v="692"/>
    <s v="0001"/>
    <s v="ZPP3"/>
    <x v="15"/>
    <x v="15"/>
    <s v="ZPUB"/>
    <s v="UN"/>
    <s v="UN"/>
    <x v="676"/>
    <s v="YZ13"/>
    <x v="5"/>
    <n v="3"/>
    <x v="1"/>
    <d v="2019-09-21T00:00:00"/>
    <n v="0"/>
    <x v="0"/>
    <x v="2"/>
    <x v="0"/>
    <x v="653"/>
    <x v="1"/>
  </r>
  <r>
    <s v="U3"/>
    <x v="30"/>
    <s v="11685509"/>
    <s v="Quiliche Rodriguez, Clara"/>
    <x v="693"/>
    <s v="Z058"/>
    <s v="ZPP3"/>
    <x v="19"/>
    <x v="19"/>
    <s v="FERT"/>
    <s v="UN"/>
    <s v="CA"/>
    <x v="677"/>
    <s v="YD11"/>
    <x v="23"/>
    <n v="2"/>
    <x v="0"/>
    <d v="2019-09-21T00:00:00"/>
    <n v="52.95"/>
    <x v="0"/>
    <x v="3"/>
    <x v="1"/>
    <x v="654"/>
    <x v="0"/>
  </r>
  <r>
    <s v="U3"/>
    <x v="18"/>
    <s v="11042966"/>
    <s v="Quiñones Vereau, Yuri Donnely"/>
    <x v="694"/>
    <s v="0001"/>
    <s v="ZPP3"/>
    <x v="5"/>
    <x v="5"/>
    <s v="FERT"/>
    <s v="UN"/>
    <s v="CA"/>
    <x v="678"/>
    <s v="YD11"/>
    <x v="2"/>
    <n v="5"/>
    <x v="0"/>
    <d v="2019-09-21T00:00:00"/>
    <n v="132.66999999999999"/>
    <x v="0"/>
    <x v="3"/>
    <x v="0"/>
    <x v="655"/>
    <x v="0"/>
  </r>
  <r>
    <s v="U2"/>
    <x v="1"/>
    <s v="10059144"/>
    <s v="Quipuzcoa Rosario, Mirian Ana Melva"/>
    <x v="695"/>
    <s v="0001"/>
    <s v="ZPP3"/>
    <x v="5"/>
    <x v="5"/>
    <s v="FERT"/>
    <s v="UN"/>
    <s v="CA"/>
    <x v="679"/>
    <s v="YD11"/>
    <x v="11"/>
    <n v="7"/>
    <x v="0"/>
    <d v="2019-09-21T00:00:00"/>
    <n v="185.74"/>
    <x v="0"/>
    <x v="1"/>
    <x v="0"/>
    <x v="656"/>
    <x v="0"/>
  </r>
  <r>
    <s v="U2"/>
    <x v="1"/>
    <s v="10059144"/>
    <s v="Quipuzcoa Rosario, Mirian Ana Melva"/>
    <x v="695"/>
    <s v="0001"/>
    <s v="ZPP3"/>
    <x v="0"/>
    <x v="0"/>
    <s v="FERT"/>
    <s v="UN"/>
    <s v="CA"/>
    <x v="679"/>
    <s v="YD11"/>
    <x v="11"/>
    <n v="5"/>
    <x v="0"/>
    <d v="2019-09-21T00:00:00"/>
    <n v="154.80000000000001"/>
    <x v="0"/>
    <x v="1"/>
    <x v="0"/>
    <x v="656"/>
    <x v="0"/>
  </r>
  <r>
    <s v="TQ"/>
    <x v="27"/>
    <s v="10058525"/>
    <s v="Quiroz Alva, Carlos Simon"/>
    <x v="696"/>
    <s v="0001"/>
    <s v="ZPP3"/>
    <x v="5"/>
    <x v="5"/>
    <s v="FERT"/>
    <s v="UN"/>
    <s v="CA"/>
    <x v="680"/>
    <s v="YD11"/>
    <x v="9"/>
    <n v="3"/>
    <x v="0"/>
    <d v="2019-09-21T00:00:00"/>
    <n v="79.599999999999994"/>
    <x v="0"/>
    <x v="0"/>
    <x v="0"/>
    <x v="657"/>
    <x v="0"/>
  </r>
  <r>
    <s v="TQ"/>
    <x v="27"/>
    <s v="10058525"/>
    <s v="Quiroz Alva, Carlos Simon"/>
    <x v="696"/>
    <s v="0001"/>
    <s v="ZPP3"/>
    <x v="22"/>
    <x v="22"/>
    <s v="FERT"/>
    <s v="UN"/>
    <s v="CA"/>
    <x v="680"/>
    <s v="YD13"/>
    <x v="9"/>
    <n v="2"/>
    <x v="0"/>
    <d v="2019-09-21T00:00:00"/>
    <n v="33.81"/>
    <x v="0"/>
    <x v="0"/>
    <x v="0"/>
    <x v="657"/>
    <x v="0"/>
  </r>
  <r>
    <s v="TQ"/>
    <x v="27"/>
    <s v="10058525"/>
    <s v="Quiroz Alva, Carlos Simon"/>
    <x v="696"/>
    <s v="0001"/>
    <s v="ZPP3"/>
    <x v="16"/>
    <x v="16"/>
    <s v="FERT"/>
    <s v="UN"/>
    <s v="CA"/>
    <x v="680"/>
    <s v="YD13"/>
    <x v="9"/>
    <n v="1"/>
    <x v="0"/>
    <d v="2019-09-21T00:00:00"/>
    <n v="7.24"/>
    <x v="0"/>
    <x v="0"/>
    <x v="0"/>
    <x v="657"/>
    <x v="0"/>
  </r>
  <r>
    <s v="TQ"/>
    <x v="27"/>
    <s v="10058525"/>
    <s v="Quiroz Alva, Carlos Simon"/>
    <x v="696"/>
    <s v="0001"/>
    <s v="ZPP3"/>
    <x v="2"/>
    <x v="2"/>
    <s v="FERT"/>
    <s v="UN"/>
    <s v="CA"/>
    <x v="680"/>
    <s v="YZ13"/>
    <x v="9"/>
    <n v="2"/>
    <x v="1"/>
    <d v="2019-09-21T00:00:00"/>
    <n v="0"/>
    <x v="0"/>
    <x v="0"/>
    <x v="0"/>
    <x v="657"/>
    <x v="1"/>
  </r>
  <r>
    <s v="U4"/>
    <x v="8"/>
    <s v="11509032"/>
    <s v="Quiroz Castañeda, Sandra Marilu"/>
    <x v="697"/>
    <s v="0001"/>
    <s v="ZPP3"/>
    <x v="5"/>
    <x v="5"/>
    <s v="FERT"/>
    <s v="UN"/>
    <s v="CA"/>
    <x v="681"/>
    <s v="YD11"/>
    <x v="5"/>
    <n v="6"/>
    <x v="0"/>
    <d v="2019-09-21T00:00:00"/>
    <n v="159.19999999999999"/>
    <x v="0"/>
    <x v="0"/>
    <x v="0"/>
    <x v="658"/>
    <x v="0"/>
  </r>
  <r>
    <s v="U4"/>
    <x v="8"/>
    <s v="11509032"/>
    <s v="Quiroz Castañeda, Sandra Marilu"/>
    <x v="697"/>
    <s v="0001"/>
    <s v="ZPP3"/>
    <x v="7"/>
    <x v="7"/>
    <s v="FERT"/>
    <s v="UN"/>
    <s v="CA"/>
    <x v="681"/>
    <s v="YD11"/>
    <x v="5"/>
    <n v="2"/>
    <x v="0"/>
    <d v="2019-09-21T00:00:00"/>
    <n v="61.34"/>
    <x v="0"/>
    <x v="0"/>
    <x v="0"/>
    <x v="658"/>
    <x v="0"/>
  </r>
  <r>
    <s v="U4"/>
    <x v="8"/>
    <s v="11509032"/>
    <s v="Quiroz Castañeda, Sandra Marilu"/>
    <x v="697"/>
    <s v="0001"/>
    <s v="ZPP3"/>
    <x v="19"/>
    <x v="19"/>
    <s v="FERT"/>
    <s v="UN"/>
    <s v="CA"/>
    <x v="681"/>
    <s v="YD11"/>
    <x v="5"/>
    <n v="2"/>
    <x v="0"/>
    <d v="2019-09-21T00:00:00"/>
    <n v="52.78"/>
    <x v="0"/>
    <x v="0"/>
    <x v="0"/>
    <x v="658"/>
    <x v="0"/>
  </r>
  <r>
    <s v="U4"/>
    <x v="8"/>
    <s v="11509032"/>
    <s v="Quiroz Castañeda, Sandra Marilu"/>
    <x v="697"/>
    <s v="0001"/>
    <s v="ZPP3"/>
    <x v="15"/>
    <x v="15"/>
    <s v="ZPUB"/>
    <s v="UN"/>
    <s v="UN"/>
    <x v="681"/>
    <s v="YZ13"/>
    <x v="5"/>
    <n v="6"/>
    <x v="1"/>
    <d v="2019-09-21T00:00:00"/>
    <n v="0"/>
    <x v="0"/>
    <x v="0"/>
    <x v="0"/>
    <x v="658"/>
    <x v="1"/>
  </r>
  <r>
    <s v="U4"/>
    <x v="8"/>
    <s v="12239610"/>
    <s v="Quiroz Garcia, Marco Antonio"/>
    <x v="698"/>
    <s v="0001"/>
    <s v="ZPP3"/>
    <x v="5"/>
    <x v="5"/>
    <s v="FERT"/>
    <s v="UN"/>
    <s v="CA"/>
    <x v="682"/>
    <s v="YD11"/>
    <x v="5"/>
    <n v="9"/>
    <x v="0"/>
    <d v="2019-09-21T00:00:00"/>
    <n v="238.81"/>
    <x v="0"/>
    <x v="0"/>
    <x v="0"/>
    <x v="659"/>
    <x v="0"/>
  </r>
  <r>
    <s v="U4"/>
    <x v="8"/>
    <s v="12239610"/>
    <s v="Quiroz Garcia, Marco Antonio"/>
    <x v="698"/>
    <s v="0001"/>
    <s v="ZPP3"/>
    <x v="0"/>
    <x v="0"/>
    <s v="FERT"/>
    <s v="UN"/>
    <s v="CA"/>
    <x v="682"/>
    <s v="YD11"/>
    <x v="5"/>
    <n v="7"/>
    <x v="0"/>
    <d v="2019-09-21T00:00:00"/>
    <n v="216.71"/>
    <x v="0"/>
    <x v="0"/>
    <x v="0"/>
    <x v="659"/>
    <x v="0"/>
  </r>
  <r>
    <s v="U4"/>
    <x v="8"/>
    <s v="12239610"/>
    <s v="Quiroz Garcia, Marco Antonio"/>
    <x v="698"/>
    <s v="0001"/>
    <s v="ZPP3"/>
    <x v="49"/>
    <x v="49"/>
    <s v="FERT"/>
    <s v="UN"/>
    <s v="CA"/>
    <x v="682"/>
    <s v="YD13"/>
    <x v="5"/>
    <n v="1"/>
    <x v="0"/>
    <d v="2019-09-21T00:00:00"/>
    <n v="20.45"/>
    <x v="0"/>
    <x v="0"/>
    <x v="0"/>
    <x v="659"/>
    <x v="0"/>
  </r>
  <r>
    <s v="U4"/>
    <x v="0"/>
    <s v="12310014"/>
    <s v="Quiroz Gutierrez, Luz Elena"/>
    <x v="699"/>
    <s v="0001"/>
    <s v="ZPP3"/>
    <x v="5"/>
    <x v="5"/>
    <s v="FERT"/>
    <s v="UN"/>
    <s v="CA"/>
    <x v="683"/>
    <s v="YD11"/>
    <x v="3"/>
    <n v="12"/>
    <x v="0"/>
    <d v="2019-09-21T00:00:00"/>
    <n v="322.99"/>
    <x v="0"/>
    <x v="0"/>
    <x v="0"/>
    <x v="660"/>
    <x v="0"/>
  </r>
  <r>
    <s v="U4"/>
    <x v="0"/>
    <s v="12310014"/>
    <s v="Quiroz Gutierrez, Luz Elena"/>
    <x v="699"/>
    <s v="0001"/>
    <s v="ZPP3"/>
    <x v="16"/>
    <x v="16"/>
    <s v="FERT"/>
    <s v="UN"/>
    <s v="CA"/>
    <x v="683"/>
    <s v="YD13"/>
    <x v="3"/>
    <n v="2"/>
    <x v="0"/>
    <d v="2019-09-21T00:00:00"/>
    <n v="14.49"/>
    <x v="0"/>
    <x v="0"/>
    <x v="0"/>
    <x v="660"/>
    <x v="0"/>
  </r>
  <r>
    <s v="U4"/>
    <x v="0"/>
    <s v="12310014"/>
    <s v="Quiroz Gutierrez, Luz Elena"/>
    <x v="699"/>
    <s v="0001"/>
    <s v="ZPP3"/>
    <x v="12"/>
    <x v="12"/>
    <s v="FERT"/>
    <s v="UN"/>
    <s v="CA"/>
    <x v="683"/>
    <s v="YD13"/>
    <x v="3"/>
    <n v="1"/>
    <x v="0"/>
    <d v="2019-09-21T00:00:00"/>
    <n v="15.89"/>
    <x v="0"/>
    <x v="0"/>
    <x v="0"/>
    <x v="660"/>
    <x v="0"/>
  </r>
  <r>
    <s v="U4"/>
    <x v="0"/>
    <s v="12310014"/>
    <s v="Quiroz Gutierrez, Luz Elena"/>
    <x v="699"/>
    <s v="0001"/>
    <s v="ZPP3"/>
    <x v="10"/>
    <x v="10"/>
    <s v="FERT"/>
    <s v="UN"/>
    <s v="CA"/>
    <x v="683"/>
    <s v="YZ13"/>
    <x v="3"/>
    <n v="1"/>
    <x v="1"/>
    <d v="2019-09-21T00:00:00"/>
    <n v="0"/>
    <x v="0"/>
    <x v="0"/>
    <x v="0"/>
    <x v="660"/>
    <x v="1"/>
  </r>
  <r>
    <s v="U4"/>
    <x v="0"/>
    <s v="12310014"/>
    <s v="Quiroz Gutierrez, Luz Elena"/>
    <x v="700"/>
    <s v="Z058"/>
    <s v="ZPP3"/>
    <x v="7"/>
    <x v="7"/>
    <s v="FERT"/>
    <s v="UN"/>
    <s v="CA"/>
    <x v="684"/>
    <s v="YD11"/>
    <x v="3"/>
    <n v="2"/>
    <x v="0"/>
    <d v="2019-09-21T00:00:00"/>
    <n v="62.1"/>
    <x v="0"/>
    <x v="0"/>
    <x v="1"/>
    <x v="660"/>
    <x v="0"/>
  </r>
  <r>
    <s v="U4"/>
    <x v="0"/>
    <s v="12310014"/>
    <s v="Quiroz Gutierrez, Luz Elena"/>
    <x v="700"/>
    <s v="Z058"/>
    <s v="ZPP3"/>
    <x v="15"/>
    <x v="15"/>
    <s v="ZPUB"/>
    <s v="UN"/>
    <s v="UN"/>
    <x v="684"/>
    <s v="YZ13"/>
    <x v="3"/>
    <n v="6"/>
    <x v="1"/>
    <d v="2019-09-21T00:00:00"/>
    <n v="0"/>
    <x v="0"/>
    <x v="0"/>
    <x v="1"/>
    <x v="660"/>
    <x v="1"/>
  </r>
  <r>
    <s v="TQ"/>
    <x v="27"/>
    <s v="10065365"/>
    <s v="Quiroz Sanchez, Omar Jeiner"/>
    <x v="701"/>
    <s v="0001"/>
    <s v="ZPP3"/>
    <x v="0"/>
    <x v="0"/>
    <s v="FERT"/>
    <s v="UN"/>
    <s v="CA"/>
    <x v="685"/>
    <s v="YD11"/>
    <x v="13"/>
    <n v="2"/>
    <x v="0"/>
    <d v="2019-09-21T00:00:00"/>
    <n v="61.92"/>
    <x v="0"/>
    <x v="0"/>
    <x v="0"/>
    <x v="661"/>
    <x v="0"/>
  </r>
  <r>
    <s v="TQ"/>
    <x v="27"/>
    <s v="10065365"/>
    <s v="Quiroz Sanchez, Omar Jeiner"/>
    <x v="701"/>
    <s v="0001"/>
    <s v="ZPP3"/>
    <x v="2"/>
    <x v="2"/>
    <s v="FERT"/>
    <s v="UN"/>
    <s v="CA"/>
    <x v="685"/>
    <s v="YD13"/>
    <x v="13"/>
    <n v="2"/>
    <x v="0"/>
    <d v="2019-09-21T00:00:00"/>
    <n v="27.71"/>
    <x v="0"/>
    <x v="0"/>
    <x v="0"/>
    <x v="661"/>
    <x v="0"/>
  </r>
  <r>
    <s v="TQ"/>
    <x v="27"/>
    <s v="10065365"/>
    <s v="Quiroz Sanchez, Omar Jeiner"/>
    <x v="701"/>
    <s v="0001"/>
    <s v="ZPP3"/>
    <x v="2"/>
    <x v="2"/>
    <s v="FERT"/>
    <s v="UN"/>
    <s v="CA"/>
    <x v="685"/>
    <s v="YZ13"/>
    <x v="13"/>
    <n v="2"/>
    <x v="1"/>
    <d v="2019-09-21T00:00:00"/>
    <n v="0"/>
    <x v="0"/>
    <x v="0"/>
    <x v="0"/>
    <x v="661"/>
    <x v="1"/>
  </r>
  <r>
    <s v="U2"/>
    <x v="13"/>
    <s v="11193631"/>
    <s v="Quispe Atavar De Tirado, Maria Elen"/>
    <x v="702"/>
    <s v="0001"/>
    <s v="ZPP3"/>
    <x v="5"/>
    <x v="5"/>
    <s v="FERT"/>
    <s v="UN"/>
    <s v="CA"/>
    <x v="686"/>
    <s v="YD11"/>
    <x v="4"/>
    <n v="6"/>
    <x v="0"/>
    <d v="2019-09-21T00:00:00"/>
    <n v="159.19999999999999"/>
    <x v="0"/>
    <x v="0"/>
    <x v="0"/>
    <x v="662"/>
    <x v="0"/>
  </r>
  <r>
    <s v="U2"/>
    <x v="13"/>
    <s v="11193631"/>
    <s v="Quispe Atavar De Tirado, Maria Elen"/>
    <x v="702"/>
    <s v="0001"/>
    <s v="ZPP3"/>
    <x v="27"/>
    <x v="27"/>
    <s v="FERT"/>
    <s v="UN"/>
    <s v="CA"/>
    <x v="686"/>
    <s v="YD13"/>
    <x v="4"/>
    <n v="6"/>
    <x v="1"/>
    <d v="2019-09-21T00:00:00"/>
    <n v="12.71"/>
    <x v="0"/>
    <x v="0"/>
    <x v="0"/>
    <x v="662"/>
    <x v="0"/>
  </r>
  <r>
    <s v="U2"/>
    <x v="13"/>
    <s v="11193631"/>
    <s v="Quispe Atavar De Tirado, Maria Elen"/>
    <x v="702"/>
    <s v="0001"/>
    <s v="ZPP3"/>
    <x v="23"/>
    <x v="23"/>
    <s v="FERT"/>
    <s v="UN"/>
    <s v="CA"/>
    <x v="686"/>
    <s v="YD13"/>
    <x v="4"/>
    <n v="4"/>
    <x v="0"/>
    <d v="2019-09-21T00:00:00"/>
    <n v="29.55"/>
    <x v="0"/>
    <x v="0"/>
    <x v="0"/>
    <x v="662"/>
    <x v="0"/>
  </r>
  <r>
    <s v="U2"/>
    <x v="13"/>
    <s v="11193631"/>
    <s v="Quispe Atavar De Tirado, Maria Elen"/>
    <x v="702"/>
    <s v="0001"/>
    <s v="ZPP3"/>
    <x v="16"/>
    <x v="16"/>
    <s v="FERT"/>
    <s v="UN"/>
    <s v="CA"/>
    <x v="686"/>
    <s v="YD13"/>
    <x v="4"/>
    <n v="1"/>
    <x v="0"/>
    <d v="2019-09-21T00:00:00"/>
    <n v="7.24"/>
    <x v="0"/>
    <x v="0"/>
    <x v="0"/>
    <x v="662"/>
    <x v="0"/>
  </r>
  <r>
    <s v="U2"/>
    <x v="13"/>
    <s v="11193631"/>
    <s v="Quispe Atavar De Tirado, Maria Elen"/>
    <x v="702"/>
    <s v="0001"/>
    <s v="ZPP3"/>
    <x v="22"/>
    <x v="22"/>
    <s v="FERT"/>
    <s v="UN"/>
    <s v="CA"/>
    <x v="686"/>
    <s v="YD13"/>
    <x v="4"/>
    <n v="1"/>
    <x v="0"/>
    <d v="2019-09-21T00:00:00"/>
    <n v="16.91"/>
    <x v="0"/>
    <x v="0"/>
    <x v="0"/>
    <x v="662"/>
    <x v="0"/>
  </r>
  <r>
    <s v="U2"/>
    <x v="13"/>
    <s v="11193631"/>
    <s v="Quispe Atavar De Tirado, Maria Elen"/>
    <x v="702"/>
    <s v="0001"/>
    <s v="ZPP3"/>
    <x v="10"/>
    <x v="10"/>
    <s v="FERT"/>
    <s v="UN"/>
    <s v="CA"/>
    <x v="686"/>
    <s v="YD13"/>
    <x v="4"/>
    <n v="1"/>
    <x v="0"/>
    <d v="2019-09-21T00:00:00"/>
    <n v="16.100000000000001"/>
    <x v="0"/>
    <x v="0"/>
    <x v="0"/>
    <x v="662"/>
    <x v="0"/>
  </r>
  <r>
    <s v="U2"/>
    <x v="13"/>
    <s v="11193631"/>
    <s v="Quispe Atavar De Tirado, Maria Elen"/>
    <x v="702"/>
    <s v="0001"/>
    <s v="ZPP3"/>
    <x v="4"/>
    <x v="4"/>
    <s v="FERT"/>
    <s v="UN"/>
    <s v="CA"/>
    <x v="686"/>
    <s v="YD13"/>
    <x v="4"/>
    <n v="1"/>
    <x v="0"/>
    <d v="2019-09-21T00:00:00"/>
    <n v="16.100000000000001"/>
    <x v="0"/>
    <x v="0"/>
    <x v="0"/>
    <x v="662"/>
    <x v="0"/>
  </r>
  <r>
    <s v="U2"/>
    <x v="13"/>
    <s v="11193631"/>
    <s v="Quispe Atavar De Tirado, Maria Elen"/>
    <x v="702"/>
    <s v="0001"/>
    <s v="ZPP3"/>
    <x v="10"/>
    <x v="10"/>
    <s v="FERT"/>
    <s v="UN"/>
    <s v="CA"/>
    <x v="686"/>
    <s v="YZ13"/>
    <x v="4"/>
    <n v="2"/>
    <x v="1"/>
    <d v="2019-09-21T00:00:00"/>
    <n v="0"/>
    <x v="0"/>
    <x v="0"/>
    <x v="0"/>
    <x v="662"/>
    <x v="1"/>
  </r>
  <r>
    <s v="U2"/>
    <x v="13"/>
    <s v="11193631"/>
    <s v="Quispe Atavar De Tirado, Maria Elen"/>
    <x v="702"/>
    <s v="0001"/>
    <s v="ZPP3"/>
    <x v="2"/>
    <x v="2"/>
    <s v="FERT"/>
    <s v="UN"/>
    <s v="CA"/>
    <x v="686"/>
    <s v="YZ13"/>
    <x v="4"/>
    <n v="1"/>
    <x v="1"/>
    <d v="2019-09-21T00:00:00"/>
    <n v="0"/>
    <x v="0"/>
    <x v="0"/>
    <x v="0"/>
    <x v="662"/>
    <x v="1"/>
  </r>
  <r>
    <s v="U4"/>
    <x v="24"/>
    <s v="10063935"/>
    <s v="Quispe Calderon De Jaico, Flora"/>
    <x v="703"/>
    <s v="0001"/>
    <s v="ZPP3"/>
    <x v="5"/>
    <x v="5"/>
    <s v="FERT"/>
    <s v="UN"/>
    <s v="CA"/>
    <x v="687"/>
    <s v="YD11"/>
    <x v="2"/>
    <n v="3"/>
    <x v="0"/>
    <d v="2019-09-21T00:00:00"/>
    <n v="79.599999999999994"/>
    <x v="0"/>
    <x v="3"/>
    <x v="0"/>
    <x v="663"/>
    <x v="0"/>
  </r>
  <r>
    <s v="U4"/>
    <x v="24"/>
    <s v="10063935"/>
    <s v="Quispe Calderon De Jaico, Flora"/>
    <x v="703"/>
    <s v="0001"/>
    <s v="ZPP3"/>
    <x v="0"/>
    <x v="0"/>
    <s v="FERT"/>
    <s v="UN"/>
    <s v="CA"/>
    <x v="687"/>
    <s v="YD11"/>
    <x v="2"/>
    <n v="2"/>
    <x v="0"/>
    <d v="2019-09-21T00:00:00"/>
    <n v="61.92"/>
    <x v="0"/>
    <x v="3"/>
    <x v="0"/>
    <x v="663"/>
    <x v="0"/>
  </r>
  <r>
    <s v="U4"/>
    <x v="24"/>
    <s v="10063935"/>
    <s v="Quispe Calderon De Jaico, Flora"/>
    <x v="703"/>
    <s v="0001"/>
    <s v="ZPP3"/>
    <x v="10"/>
    <x v="10"/>
    <s v="FERT"/>
    <s v="UN"/>
    <s v="CA"/>
    <x v="687"/>
    <s v="YD13"/>
    <x v="2"/>
    <n v="1"/>
    <x v="0"/>
    <d v="2019-09-21T00:00:00"/>
    <n v="16.100000000000001"/>
    <x v="0"/>
    <x v="3"/>
    <x v="0"/>
    <x v="663"/>
    <x v="0"/>
  </r>
  <r>
    <s v="U4"/>
    <x v="24"/>
    <s v="10063935"/>
    <s v="Quispe Calderon De Jaico, Flora"/>
    <x v="703"/>
    <s v="0001"/>
    <s v="ZPP3"/>
    <x v="7"/>
    <x v="7"/>
    <s v="FERT"/>
    <s v="UN"/>
    <s v="CA"/>
    <x v="687"/>
    <s v="YD11"/>
    <x v="2"/>
    <n v="1"/>
    <x v="0"/>
    <d v="2019-09-21T00:00:00"/>
    <n v="30.67"/>
    <x v="0"/>
    <x v="3"/>
    <x v="0"/>
    <x v="663"/>
    <x v="0"/>
  </r>
  <r>
    <s v="U4"/>
    <x v="24"/>
    <s v="10063935"/>
    <s v="Quispe Calderon De Jaico, Flora"/>
    <x v="703"/>
    <s v="0001"/>
    <s v="ZPP3"/>
    <x v="10"/>
    <x v="10"/>
    <s v="FERT"/>
    <s v="UN"/>
    <s v="CA"/>
    <x v="687"/>
    <s v="YZ13"/>
    <x v="2"/>
    <n v="1"/>
    <x v="1"/>
    <d v="2019-09-21T00:00:00"/>
    <n v="0"/>
    <x v="0"/>
    <x v="3"/>
    <x v="0"/>
    <x v="663"/>
    <x v="1"/>
  </r>
  <r>
    <s v="U4"/>
    <x v="24"/>
    <s v="10063935"/>
    <s v="Quispe Calderon De Jaico, Flora"/>
    <x v="703"/>
    <s v="0001"/>
    <s v="ZPP3"/>
    <x v="15"/>
    <x v="15"/>
    <s v="ZPUB"/>
    <s v="UN"/>
    <s v="UN"/>
    <x v="687"/>
    <s v="YZ13"/>
    <x v="2"/>
    <n v="3"/>
    <x v="1"/>
    <d v="2019-09-21T00:00:00"/>
    <n v="0"/>
    <x v="0"/>
    <x v="3"/>
    <x v="0"/>
    <x v="663"/>
    <x v="1"/>
  </r>
  <r>
    <s v="U3"/>
    <x v="15"/>
    <s v="11721157"/>
    <s v="Quispe Guevara, Santos Crecencia"/>
    <x v="704"/>
    <s v="0001"/>
    <s v="ZPP3"/>
    <x v="5"/>
    <x v="5"/>
    <s v="FERT"/>
    <s v="UN"/>
    <s v="CA"/>
    <x v="688"/>
    <s v="YD11"/>
    <x v="8"/>
    <n v="3"/>
    <x v="0"/>
    <d v="2019-09-21T00:00:00"/>
    <n v="79.849999999999994"/>
    <x v="0"/>
    <x v="1"/>
    <x v="0"/>
    <x v="664"/>
    <x v="0"/>
  </r>
  <r>
    <s v="U4"/>
    <x v="8"/>
    <s v="11303984"/>
    <s v="Quispe Murga De Polo, Evelin Lereid"/>
    <x v="705"/>
    <s v="0001"/>
    <s v="ZPP3"/>
    <x v="5"/>
    <x v="5"/>
    <s v="FERT"/>
    <s v="UN"/>
    <s v="CA"/>
    <x v="689"/>
    <s v="YD11"/>
    <x v="9"/>
    <n v="13"/>
    <x v="0"/>
    <d v="2019-09-21T00:00:00"/>
    <n v="348.8"/>
    <x v="0"/>
    <x v="0"/>
    <x v="0"/>
    <x v="665"/>
    <x v="0"/>
  </r>
  <r>
    <s v="U4"/>
    <x v="8"/>
    <s v="11303984"/>
    <s v="Quispe Murga De Polo, Evelin Lereid"/>
    <x v="705"/>
    <s v="0001"/>
    <s v="ZPP3"/>
    <x v="18"/>
    <x v="18"/>
    <s v="FERT"/>
    <s v="UN"/>
    <s v="CA"/>
    <x v="689"/>
    <s v="YD11"/>
    <x v="9"/>
    <n v="1"/>
    <x v="0"/>
    <d v="2019-09-21T00:00:00"/>
    <n v="35.270000000000003"/>
    <x v="0"/>
    <x v="0"/>
    <x v="0"/>
    <x v="665"/>
    <x v="0"/>
  </r>
  <r>
    <s v="U4"/>
    <x v="8"/>
    <s v="11303984"/>
    <s v="Quispe Murga De Polo, Evelin Lereid"/>
    <x v="705"/>
    <s v="0001"/>
    <s v="ZPP3"/>
    <x v="1"/>
    <x v="1"/>
    <s v="FERT"/>
    <s v="UN"/>
    <s v="CA"/>
    <x v="689"/>
    <s v="YD13"/>
    <x v="9"/>
    <n v="1"/>
    <x v="0"/>
    <d v="2019-09-21T00:00:00"/>
    <n v="18.559999999999999"/>
    <x v="0"/>
    <x v="0"/>
    <x v="0"/>
    <x v="665"/>
    <x v="0"/>
  </r>
  <r>
    <s v="U4"/>
    <x v="8"/>
    <s v="11303984"/>
    <s v="Quispe Murga De Polo, Evelin Lereid"/>
    <x v="705"/>
    <s v="0001"/>
    <s v="ZPP3"/>
    <x v="10"/>
    <x v="10"/>
    <s v="FERT"/>
    <s v="UN"/>
    <s v="CA"/>
    <x v="689"/>
    <s v="YD13"/>
    <x v="9"/>
    <n v="1"/>
    <x v="0"/>
    <d v="2019-09-21T00:00:00"/>
    <n v="16.100000000000001"/>
    <x v="0"/>
    <x v="0"/>
    <x v="0"/>
    <x v="665"/>
    <x v="0"/>
  </r>
  <r>
    <s v="U4"/>
    <x v="8"/>
    <s v="11303984"/>
    <s v="Quispe Murga De Polo, Evelin Lereid"/>
    <x v="705"/>
    <s v="0001"/>
    <s v="ZPP3"/>
    <x v="2"/>
    <x v="2"/>
    <s v="FERT"/>
    <s v="UN"/>
    <s v="CA"/>
    <x v="689"/>
    <s v="YZ13"/>
    <x v="9"/>
    <n v="1"/>
    <x v="1"/>
    <d v="2019-09-21T00:00:00"/>
    <n v="0"/>
    <x v="0"/>
    <x v="0"/>
    <x v="0"/>
    <x v="665"/>
    <x v="1"/>
  </r>
  <r>
    <s v="U4"/>
    <x v="8"/>
    <s v="11303984"/>
    <s v="Quispe Murga De Polo, Evelin Lereid"/>
    <x v="705"/>
    <s v="0001"/>
    <s v="ZPP3"/>
    <x v="10"/>
    <x v="10"/>
    <s v="FERT"/>
    <s v="UN"/>
    <s v="CA"/>
    <x v="689"/>
    <s v="YZ13"/>
    <x v="9"/>
    <n v="1"/>
    <x v="1"/>
    <d v="2019-09-21T00:00:00"/>
    <n v="0"/>
    <x v="0"/>
    <x v="0"/>
    <x v="0"/>
    <x v="665"/>
    <x v="1"/>
  </r>
  <r>
    <s v="TQ"/>
    <x v="27"/>
    <s v="11505029"/>
    <s v="Quispe Pulido, Consuelo Elizabeth"/>
    <x v="706"/>
    <s v="Z058"/>
    <s v="ZPP3"/>
    <x v="7"/>
    <x v="7"/>
    <s v="FERT"/>
    <s v="UN"/>
    <s v="CA"/>
    <x v="690"/>
    <s v="YD11"/>
    <x v="16"/>
    <n v="1"/>
    <x v="0"/>
    <d v="2019-09-21T00:00:00"/>
    <n v="31.05"/>
    <x v="0"/>
    <x v="0"/>
    <x v="1"/>
    <x v="666"/>
    <x v="0"/>
  </r>
  <r>
    <s v="TQ"/>
    <x v="27"/>
    <s v="11505029"/>
    <s v="Quispe Pulido, Consuelo Elizabeth"/>
    <x v="706"/>
    <s v="Z058"/>
    <s v="ZPP3"/>
    <x v="19"/>
    <x v="19"/>
    <s v="FERT"/>
    <s v="UN"/>
    <s v="CA"/>
    <x v="690"/>
    <s v="YD11"/>
    <x v="16"/>
    <n v="1"/>
    <x v="0"/>
    <d v="2019-09-21T00:00:00"/>
    <n v="26.77"/>
    <x v="0"/>
    <x v="0"/>
    <x v="1"/>
    <x v="666"/>
    <x v="0"/>
  </r>
  <r>
    <s v="TQ"/>
    <x v="27"/>
    <s v="11505029"/>
    <s v="Quispe Pulido, Consuelo Elizabeth"/>
    <x v="706"/>
    <s v="Z058"/>
    <s v="ZPP3"/>
    <x v="15"/>
    <x v="15"/>
    <s v="ZPUB"/>
    <s v="UN"/>
    <s v="UN"/>
    <x v="690"/>
    <s v="YZ13"/>
    <x v="16"/>
    <n v="3"/>
    <x v="1"/>
    <d v="2019-09-21T00:00:00"/>
    <n v="0"/>
    <x v="0"/>
    <x v="0"/>
    <x v="1"/>
    <x v="666"/>
    <x v="1"/>
  </r>
  <r>
    <s v="TQ"/>
    <x v="27"/>
    <s v="11505029"/>
    <s v="Quispe Pulido, Consuelo Elizabeth"/>
    <x v="707"/>
    <s v="0001"/>
    <s v="ZPP3"/>
    <x v="22"/>
    <x v="22"/>
    <s v="FERT"/>
    <s v="UN"/>
    <s v="CA"/>
    <x v="691"/>
    <s v="YD13"/>
    <x v="16"/>
    <n v="1"/>
    <x v="0"/>
    <d v="2019-09-21T00:00:00"/>
    <n v="16.91"/>
    <x v="0"/>
    <x v="0"/>
    <x v="0"/>
    <x v="666"/>
    <x v="0"/>
  </r>
  <r>
    <s v="TQ"/>
    <x v="27"/>
    <s v="11505029"/>
    <s v="Quispe Pulido, Consuelo Elizabeth"/>
    <x v="707"/>
    <s v="0001"/>
    <s v="ZPP3"/>
    <x v="3"/>
    <x v="3"/>
    <s v="FERT"/>
    <s v="UN"/>
    <s v="CA"/>
    <x v="691"/>
    <s v="YD13"/>
    <x v="16"/>
    <n v="1"/>
    <x v="0"/>
    <d v="2019-09-21T00:00:00"/>
    <n v="9.24"/>
    <x v="0"/>
    <x v="0"/>
    <x v="0"/>
    <x v="666"/>
    <x v="0"/>
  </r>
  <r>
    <s v="TQ"/>
    <x v="27"/>
    <s v="11505029"/>
    <s v="Quispe Pulido, Consuelo Elizabeth"/>
    <x v="707"/>
    <s v="0001"/>
    <s v="ZPP3"/>
    <x v="3"/>
    <x v="3"/>
    <s v="FERT"/>
    <s v="UN"/>
    <s v="CA"/>
    <x v="691"/>
    <s v="YZ13"/>
    <x v="16"/>
    <n v="3"/>
    <x v="1"/>
    <d v="2019-09-21T00:00:00"/>
    <n v="0"/>
    <x v="0"/>
    <x v="0"/>
    <x v="0"/>
    <x v="666"/>
    <x v="1"/>
  </r>
  <r>
    <s v="TQ"/>
    <x v="27"/>
    <s v="11505029"/>
    <s v="Quispe Pulido, Consuelo Elizabeth"/>
    <x v="707"/>
    <s v="0001"/>
    <s v="ZPP3"/>
    <x v="2"/>
    <x v="2"/>
    <s v="FERT"/>
    <s v="UN"/>
    <s v="CA"/>
    <x v="691"/>
    <s v="YZ13"/>
    <x v="16"/>
    <n v="1"/>
    <x v="1"/>
    <d v="2019-09-21T00:00:00"/>
    <n v="0"/>
    <x v="0"/>
    <x v="0"/>
    <x v="0"/>
    <x v="666"/>
    <x v="1"/>
  </r>
  <r>
    <s v="U4"/>
    <x v="10"/>
    <s v="10065393"/>
    <s v="Quispetera Gutierrez, Alejandrina"/>
    <x v="708"/>
    <s v="0001"/>
    <s v="ZPP3"/>
    <x v="19"/>
    <x v="19"/>
    <s v="FERT"/>
    <s v="UN"/>
    <s v="CA"/>
    <x v="692"/>
    <s v="YD11"/>
    <x v="42"/>
    <n v="8"/>
    <x v="0"/>
    <d v="2019-09-21T00:00:00"/>
    <n v="211.12"/>
    <x v="1"/>
    <x v="1"/>
    <x v="0"/>
    <x v="667"/>
    <x v="0"/>
  </r>
  <r>
    <s v="U4"/>
    <x v="10"/>
    <s v="10065393"/>
    <s v="Quispetera Gutierrez, Alejandrina"/>
    <x v="708"/>
    <s v="0001"/>
    <s v="ZPP3"/>
    <x v="18"/>
    <x v="18"/>
    <s v="FERT"/>
    <s v="UN"/>
    <s v="CA"/>
    <x v="692"/>
    <s v="YD11"/>
    <x v="42"/>
    <n v="2"/>
    <x v="0"/>
    <d v="2019-09-21T00:00:00"/>
    <n v="69.94"/>
    <x v="1"/>
    <x v="1"/>
    <x v="0"/>
    <x v="667"/>
    <x v="0"/>
  </r>
  <r>
    <s v="U4"/>
    <x v="10"/>
    <s v="10065393"/>
    <s v="Quispetera Gutierrez, Alejandrina"/>
    <x v="708"/>
    <s v="0001"/>
    <s v="ZPP3"/>
    <x v="46"/>
    <x v="46"/>
    <s v="FERT"/>
    <s v="UN"/>
    <s v="CA"/>
    <x v="692"/>
    <s v="YD13"/>
    <x v="42"/>
    <n v="18"/>
    <x v="1"/>
    <d v="2019-09-21T00:00:00"/>
    <n v="38.130000000000003"/>
    <x v="1"/>
    <x v="1"/>
    <x v="0"/>
    <x v="667"/>
    <x v="0"/>
  </r>
  <r>
    <s v="U4"/>
    <x v="10"/>
    <s v="10065393"/>
    <s v="Quispetera Gutierrez, Alejandrina"/>
    <x v="708"/>
    <s v="0001"/>
    <s v="ZPP3"/>
    <x v="8"/>
    <x v="8"/>
    <s v="FERT"/>
    <s v="UN"/>
    <s v="CA"/>
    <x v="692"/>
    <s v="YD13"/>
    <x v="42"/>
    <n v="2"/>
    <x v="0"/>
    <d v="2019-09-21T00:00:00"/>
    <n v="20.45"/>
    <x v="1"/>
    <x v="1"/>
    <x v="0"/>
    <x v="667"/>
    <x v="0"/>
  </r>
  <r>
    <s v="U3"/>
    <x v="30"/>
    <s v="11725178"/>
    <s v="Rafael Ramos, Jacqueline Rosmery"/>
    <x v="709"/>
    <s v="0001"/>
    <s v="ZPP3"/>
    <x v="5"/>
    <x v="5"/>
    <s v="FERT"/>
    <s v="UN"/>
    <s v="CA"/>
    <x v="693"/>
    <s v="YD11"/>
    <x v="7"/>
    <n v="2"/>
    <x v="0"/>
    <d v="2019-09-21T00:00:00"/>
    <n v="53.07"/>
    <x v="0"/>
    <x v="3"/>
    <x v="0"/>
    <x v="668"/>
    <x v="0"/>
  </r>
  <r>
    <s v="U3"/>
    <x v="30"/>
    <s v="11725178"/>
    <s v="Rafael Ramos, Jacqueline Rosmery"/>
    <x v="709"/>
    <s v="0001"/>
    <s v="ZPP3"/>
    <x v="0"/>
    <x v="0"/>
    <s v="FERT"/>
    <s v="UN"/>
    <s v="CA"/>
    <x v="693"/>
    <s v="YD11"/>
    <x v="7"/>
    <n v="1"/>
    <x v="0"/>
    <d v="2019-09-21T00:00:00"/>
    <n v="30.96"/>
    <x v="0"/>
    <x v="3"/>
    <x v="0"/>
    <x v="668"/>
    <x v="0"/>
  </r>
  <r>
    <s v="U3"/>
    <x v="30"/>
    <s v="11725178"/>
    <s v="Rafael Ramos, Jacqueline Rosmery"/>
    <x v="709"/>
    <s v="0001"/>
    <s v="ZPP3"/>
    <x v="3"/>
    <x v="3"/>
    <s v="FERT"/>
    <s v="UN"/>
    <s v="CA"/>
    <x v="693"/>
    <s v="YD13"/>
    <x v="7"/>
    <n v="1"/>
    <x v="0"/>
    <d v="2019-09-21T00:00:00"/>
    <n v="9.24"/>
    <x v="0"/>
    <x v="3"/>
    <x v="0"/>
    <x v="668"/>
    <x v="0"/>
  </r>
  <r>
    <s v="U3"/>
    <x v="30"/>
    <s v="11725178"/>
    <s v="Rafael Ramos, Jacqueline Rosmery"/>
    <x v="709"/>
    <s v="0001"/>
    <s v="ZPP3"/>
    <x v="18"/>
    <x v="18"/>
    <s v="FERT"/>
    <s v="UN"/>
    <s v="CA"/>
    <x v="693"/>
    <s v="YD11"/>
    <x v="7"/>
    <n v="1"/>
    <x v="0"/>
    <d v="2019-09-21T00:00:00"/>
    <n v="34.97"/>
    <x v="0"/>
    <x v="3"/>
    <x v="0"/>
    <x v="668"/>
    <x v="0"/>
  </r>
  <r>
    <s v="U3"/>
    <x v="30"/>
    <s v="11725178"/>
    <s v="Rafael Ramos, Jacqueline Rosmery"/>
    <x v="709"/>
    <s v="0001"/>
    <s v="ZPP3"/>
    <x v="3"/>
    <x v="3"/>
    <s v="FERT"/>
    <s v="UN"/>
    <s v="CA"/>
    <x v="693"/>
    <s v="YZ13"/>
    <x v="7"/>
    <n v="3"/>
    <x v="1"/>
    <d v="2019-09-21T00:00:00"/>
    <n v="0"/>
    <x v="0"/>
    <x v="3"/>
    <x v="0"/>
    <x v="668"/>
    <x v="1"/>
  </r>
  <r>
    <s v="U3"/>
    <x v="5"/>
    <s v="11220428"/>
    <s v="Ramirez Alvarez, Nancy Margarita"/>
    <x v="710"/>
    <s v="0001"/>
    <s v="ZPP3"/>
    <x v="5"/>
    <x v="5"/>
    <s v="FERT"/>
    <s v="UN"/>
    <s v="CA"/>
    <x v="694"/>
    <s v="YD11"/>
    <x v="5"/>
    <n v="10"/>
    <x v="0"/>
    <d v="2019-09-21T00:00:00"/>
    <n v="265.33999999999997"/>
    <x v="0"/>
    <x v="3"/>
    <x v="0"/>
    <x v="669"/>
    <x v="0"/>
  </r>
  <r>
    <s v="U3"/>
    <x v="9"/>
    <s v="11197340"/>
    <s v="Ramirez Bernabe, Stefany Yeniffer"/>
    <x v="711"/>
    <s v="0001"/>
    <s v="ZPP3"/>
    <x v="5"/>
    <x v="5"/>
    <s v="FERT"/>
    <s v="UN"/>
    <s v="CA"/>
    <x v="695"/>
    <s v="YD11"/>
    <x v="47"/>
    <n v="1"/>
    <x v="0"/>
    <d v="2019-09-21T00:00:00"/>
    <n v="26.53"/>
    <x v="1"/>
    <x v="0"/>
    <x v="0"/>
    <x v="670"/>
    <x v="0"/>
  </r>
  <r>
    <s v="U3"/>
    <x v="9"/>
    <s v="11197340"/>
    <s v="Ramirez Bernabe, Stefany Yeniffer"/>
    <x v="711"/>
    <s v="0001"/>
    <s v="ZPP3"/>
    <x v="0"/>
    <x v="0"/>
    <s v="FERT"/>
    <s v="UN"/>
    <s v="CA"/>
    <x v="695"/>
    <s v="YD11"/>
    <x v="47"/>
    <n v="1"/>
    <x v="0"/>
    <d v="2019-09-21T00:00:00"/>
    <n v="30.96"/>
    <x v="1"/>
    <x v="0"/>
    <x v="0"/>
    <x v="670"/>
    <x v="0"/>
  </r>
  <r>
    <s v="U3"/>
    <x v="9"/>
    <s v="11197340"/>
    <s v="Ramirez Bernabe, Stefany Yeniffer"/>
    <x v="711"/>
    <s v="0001"/>
    <s v="ZPP3"/>
    <x v="16"/>
    <x v="16"/>
    <s v="FERT"/>
    <s v="UN"/>
    <s v="CA"/>
    <x v="695"/>
    <s v="YD13"/>
    <x v="47"/>
    <n v="1"/>
    <x v="0"/>
    <d v="2019-09-21T00:00:00"/>
    <n v="7.24"/>
    <x v="1"/>
    <x v="0"/>
    <x v="0"/>
    <x v="670"/>
    <x v="0"/>
  </r>
  <r>
    <s v="U3"/>
    <x v="25"/>
    <s v="10053843"/>
    <s v="Ramirez De Vejarano, Sarela Victori"/>
    <x v="712"/>
    <s v="Z058"/>
    <s v="ZPP3"/>
    <x v="5"/>
    <x v="5"/>
    <s v="FERT"/>
    <s v="UN"/>
    <s v="CA"/>
    <x v="696"/>
    <s v="YD11"/>
    <x v="14"/>
    <n v="4"/>
    <x v="0"/>
    <d v="2019-09-21T00:00:00"/>
    <n v="106.14"/>
    <x v="0"/>
    <x v="1"/>
    <x v="1"/>
    <x v="671"/>
    <x v="0"/>
  </r>
  <r>
    <s v="U3"/>
    <x v="25"/>
    <s v="10053843"/>
    <s v="Ramirez De Vejarano, Sarela Victori"/>
    <x v="712"/>
    <s v="Z058"/>
    <s v="ZPP3"/>
    <x v="18"/>
    <x v="18"/>
    <s v="FERT"/>
    <s v="UN"/>
    <s v="CA"/>
    <x v="696"/>
    <s v="YD11"/>
    <x v="14"/>
    <n v="1"/>
    <x v="0"/>
    <d v="2019-09-21T00:00:00"/>
    <n v="34.97"/>
    <x v="0"/>
    <x v="1"/>
    <x v="1"/>
    <x v="671"/>
    <x v="0"/>
  </r>
  <r>
    <s v="U3"/>
    <x v="25"/>
    <s v="10053843"/>
    <s v="Ramirez De Vejarano, Sarela Victori"/>
    <x v="712"/>
    <s v="Z058"/>
    <s v="ZPP3"/>
    <x v="16"/>
    <x v="16"/>
    <s v="FERT"/>
    <s v="UN"/>
    <s v="CA"/>
    <x v="696"/>
    <s v="YD13"/>
    <x v="14"/>
    <n v="1"/>
    <x v="0"/>
    <d v="2019-09-21T00:00:00"/>
    <n v="7.24"/>
    <x v="0"/>
    <x v="1"/>
    <x v="1"/>
    <x v="671"/>
    <x v="0"/>
  </r>
  <r>
    <s v="U3"/>
    <x v="25"/>
    <s v="10053843"/>
    <s v="Ramirez De Vejarano, Sarela Victori"/>
    <x v="712"/>
    <s v="Z058"/>
    <s v="ZPP3"/>
    <x v="7"/>
    <x v="7"/>
    <s v="FERT"/>
    <s v="UN"/>
    <s v="CA"/>
    <x v="696"/>
    <s v="YD11"/>
    <x v="14"/>
    <n v="1"/>
    <x v="0"/>
    <d v="2019-09-21T00:00:00"/>
    <n v="30.67"/>
    <x v="0"/>
    <x v="1"/>
    <x v="1"/>
    <x v="671"/>
    <x v="0"/>
  </r>
  <r>
    <s v="U3"/>
    <x v="25"/>
    <s v="10053843"/>
    <s v="Ramirez De Vejarano, Sarela Victori"/>
    <x v="712"/>
    <s v="Z058"/>
    <s v="ZPP3"/>
    <x v="15"/>
    <x v="15"/>
    <s v="ZPUB"/>
    <s v="UN"/>
    <s v="UN"/>
    <x v="696"/>
    <s v="YZ13"/>
    <x v="14"/>
    <n v="3"/>
    <x v="1"/>
    <d v="2019-09-21T00:00:00"/>
    <n v="0"/>
    <x v="0"/>
    <x v="1"/>
    <x v="1"/>
    <x v="671"/>
    <x v="1"/>
  </r>
  <r>
    <s v="TQ"/>
    <x v="7"/>
    <s v="10060173"/>
    <s v="Ramirez Esteban, Artemia"/>
    <x v="713"/>
    <s v="0001"/>
    <s v="ZPP3"/>
    <x v="5"/>
    <x v="5"/>
    <s v="FERT"/>
    <s v="UN"/>
    <s v="CA"/>
    <x v="697"/>
    <s v="YD11"/>
    <x v="16"/>
    <n v="7"/>
    <x v="0"/>
    <d v="2019-09-21T00:00:00"/>
    <n v="188.41"/>
    <x v="0"/>
    <x v="3"/>
    <x v="0"/>
    <x v="672"/>
    <x v="0"/>
  </r>
  <r>
    <s v="U4"/>
    <x v="10"/>
    <s v="10062024"/>
    <s v="Ramirez Namoc, Marcelino Felix"/>
    <x v="714"/>
    <s v="0001"/>
    <s v="ZPP3"/>
    <x v="0"/>
    <x v="0"/>
    <s v="FERT"/>
    <s v="UN"/>
    <s v="CA"/>
    <x v="698"/>
    <s v="YD11"/>
    <x v="9"/>
    <n v="3"/>
    <x v="0"/>
    <d v="2019-09-21T00:00:00"/>
    <n v="92.88"/>
    <x v="0"/>
    <x v="1"/>
    <x v="0"/>
    <x v="673"/>
    <x v="0"/>
  </r>
  <r>
    <s v="U4"/>
    <x v="10"/>
    <s v="10062024"/>
    <s v="Ramirez Namoc, Marcelino Felix"/>
    <x v="714"/>
    <s v="0001"/>
    <s v="ZPP3"/>
    <x v="3"/>
    <x v="3"/>
    <s v="FERT"/>
    <s v="UN"/>
    <s v="CA"/>
    <x v="698"/>
    <s v="YD13"/>
    <x v="9"/>
    <n v="1"/>
    <x v="0"/>
    <d v="2019-09-21T00:00:00"/>
    <n v="9.24"/>
    <x v="0"/>
    <x v="1"/>
    <x v="0"/>
    <x v="673"/>
    <x v="0"/>
  </r>
  <r>
    <s v="U4"/>
    <x v="10"/>
    <s v="10062024"/>
    <s v="Ramirez Namoc, Marcelino Felix"/>
    <x v="714"/>
    <s v="0001"/>
    <s v="ZPP3"/>
    <x v="25"/>
    <x v="25"/>
    <s v="FERT"/>
    <s v="UN"/>
    <s v="CA"/>
    <x v="698"/>
    <s v="YD13"/>
    <x v="9"/>
    <n v="2"/>
    <x v="0"/>
    <d v="2019-09-21T00:00:00"/>
    <n v="12.88"/>
    <x v="0"/>
    <x v="1"/>
    <x v="0"/>
    <x v="673"/>
    <x v="0"/>
  </r>
  <r>
    <s v="U4"/>
    <x v="10"/>
    <s v="10062024"/>
    <s v="Ramirez Namoc, Marcelino Felix"/>
    <x v="714"/>
    <s v="0001"/>
    <s v="ZPP3"/>
    <x v="3"/>
    <x v="3"/>
    <s v="FERT"/>
    <s v="UN"/>
    <s v="CA"/>
    <x v="698"/>
    <s v="YZ13"/>
    <x v="9"/>
    <n v="3"/>
    <x v="1"/>
    <d v="2019-09-21T00:00:00"/>
    <n v="0"/>
    <x v="0"/>
    <x v="1"/>
    <x v="0"/>
    <x v="673"/>
    <x v="1"/>
  </r>
  <r>
    <s v="U3"/>
    <x v="30"/>
    <s v="11614936"/>
    <s v="Ramirez Ventura, Yober Yeferson"/>
    <x v="715"/>
    <s v="0001"/>
    <s v="ZPP3"/>
    <x v="5"/>
    <x v="5"/>
    <s v="FERT"/>
    <s v="UN"/>
    <s v="CA"/>
    <x v="699"/>
    <s v="YD11"/>
    <x v="23"/>
    <n v="2"/>
    <x v="0"/>
    <d v="2019-09-21T00:00:00"/>
    <n v="53.24"/>
    <x v="0"/>
    <x v="3"/>
    <x v="0"/>
    <x v="674"/>
    <x v="0"/>
  </r>
  <r>
    <s v="U3"/>
    <x v="30"/>
    <s v="11614936"/>
    <s v="Ramirez Ventura, Yober Yeferson"/>
    <x v="715"/>
    <s v="0001"/>
    <s v="ZPP3"/>
    <x v="0"/>
    <x v="0"/>
    <s v="FERT"/>
    <s v="UN"/>
    <s v="CA"/>
    <x v="699"/>
    <s v="YD11"/>
    <x v="23"/>
    <n v="1"/>
    <x v="0"/>
    <d v="2019-09-21T00:00:00"/>
    <n v="31.04"/>
    <x v="0"/>
    <x v="3"/>
    <x v="0"/>
    <x v="674"/>
    <x v="0"/>
  </r>
  <r>
    <s v="U3"/>
    <x v="30"/>
    <s v="11614936"/>
    <s v="Ramirez Ventura, Yober Yeferson"/>
    <x v="715"/>
    <s v="0001"/>
    <s v="ZPP3"/>
    <x v="3"/>
    <x v="3"/>
    <s v="FERT"/>
    <s v="UN"/>
    <s v="CA"/>
    <x v="699"/>
    <s v="YD13"/>
    <x v="23"/>
    <n v="2"/>
    <x v="0"/>
    <d v="2019-09-21T00:00:00"/>
    <n v="18.47"/>
    <x v="0"/>
    <x v="3"/>
    <x v="0"/>
    <x v="674"/>
    <x v="0"/>
  </r>
  <r>
    <s v="U3"/>
    <x v="30"/>
    <s v="11614936"/>
    <s v="Ramirez Ventura, Yober Yeferson"/>
    <x v="715"/>
    <s v="0001"/>
    <s v="ZPP3"/>
    <x v="22"/>
    <x v="22"/>
    <s v="FERT"/>
    <s v="UN"/>
    <s v="CA"/>
    <x v="699"/>
    <s v="YD13"/>
    <x v="23"/>
    <n v="1"/>
    <x v="0"/>
    <d v="2019-09-21T00:00:00"/>
    <n v="16.91"/>
    <x v="0"/>
    <x v="3"/>
    <x v="0"/>
    <x v="674"/>
    <x v="0"/>
  </r>
  <r>
    <s v="U3"/>
    <x v="30"/>
    <s v="11614936"/>
    <s v="Ramirez Ventura, Yober Yeferson"/>
    <x v="715"/>
    <s v="0001"/>
    <s v="ZPP3"/>
    <x v="3"/>
    <x v="3"/>
    <s v="FERT"/>
    <s v="UN"/>
    <s v="CA"/>
    <x v="699"/>
    <s v="YZ13"/>
    <x v="23"/>
    <n v="6"/>
    <x v="1"/>
    <d v="2019-09-21T00:00:00"/>
    <n v="0"/>
    <x v="0"/>
    <x v="3"/>
    <x v="0"/>
    <x v="674"/>
    <x v="1"/>
  </r>
  <r>
    <s v="U3"/>
    <x v="30"/>
    <s v="11614936"/>
    <s v="Ramirez Ventura, Yober Yeferson"/>
    <x v="715"/>
    <s v="0001"/>
    <s v="ZPP3"/>
    <x v="2"/>
    <x v="2"/>
    <s v="FERT"/>
    <s v="UN"/>
    <s v="CA"/>
    <x v="699"/>
    <s v="YZ13"/>
    <x v="23"/>
    <n v="1"/>
    <x v="1"/>
    <d v="2019-09-21T00:00:00"/>
    <n v="0"/>
    <x v="0"/>
    <x v="3"/>
    <x v="0"/>
    <x v="674"/>
    <x v="1"/>
  </r>
  <r>
    <s v="U4"/>
    <x v="12"/>
    <s v="12210675"/>
    <s v="Ramos Abarca, Segundo Edgar"/>
    <x v="716"/>
    <s v="0001"/>
    <s v="ZPP3"/>
    <x v="0"/>
    <x v="0"/>
    <s v="FERT"/>
    <s v="UN"/>
    <s v="CA"/>
    <x v="700"/>
    <s v="YD11"/>
    <x v="5"/>
    <n v="3"/>
    <x v="0"/>
    <d v="2019-09-21T00:00:00"/>
    <n v="92.88"/>
    <x v="0"/>
    <x v="0"/>
    <x v="0"/>
    <x v="675"/>
    <x v="0"/>
  </r>
  <r>
    <s v="U4"/>
    <x v="12"/>
    <s v="12210675"/>
    <s v="Ramos Abarca, Segundo Edgar"/>
    <x v="716"/>
    <s v="0001"/>
    <s v="ZPP3"/>
    <x v="5"/>
    <x v="5"/>
    <s v="FERT"/>
    <s v="UN"/>
    <s v="CA"/>
    <x v="700"/>
    <s v="YD11"/>
    <x v="5"/>
    <n v="3"/>
    <x v="0"/>
    <d v="2019-09-21T00:00:00"/>
    <n v="79.599999999999994"/>
    <x v="0"/>
    <x v="0"/>
    <x v="0"/>
    <x v="675"/>
    <x v="0"/>
  </r>
  <r>
    <s v="U4"/>
    <x v="12"/>
    <s v="12210675"/>
    <s v="Ramos Abarca, Segundo Edgar"/>
    <x v="716"/>
    <s v="0001"/>
    <s v="ZPP3"/>
    <x v="10"/>
    <x v="10"/>
    <s v="FERT"/>
    <s v="UN"/>
    <s v="CA"/>
    <x v="700"/>
    <s v="YD13"/>
    <x v="5"/>
    <n v="1"/>
    <x v="0"/>
    <d v="2019-09-21T00:00:00"/>
    <n v="16.100000000000001"/>
    <x v="0"/>
    <x v="0"/>
    <x v="0"/>
    <x v="675"/>
    <x v="0"/>
  </r>
  <r>
    <s v="U4"/>
    <x v="12"/>
    <s v="12210675"/>
    <s v="Ramos Abarca, Segundo Edgar"/>
    <x v="716"/>
    <s v="0001"/>
    <s v="ZPP3"/>
    <x v="4"/>
    <x v="4"/>
    <s v="FERT"/>
    <s v="UN"/>
    <s v="CA"/>
    <x v="700"/>
    <s v="YD13"/>
    <x v="5"/>
    <n v="1"/>
    <x v="0"/>
    <d v="2019-09-21T00:00:00"/>
    <n v="16.100000000000001"/>
    <x v="0"/>
    <x v="0"/>
    <x v="0"/>
    <x v="675"/>
    <x v="0"/>
  </r>
  <r>
    <s v="U4"/>
    <x v="12"/>
    <s v="12210675"/>
    <s v="Ramos Abarca, Segundo Edgar"/>
    <x v="716"/>
    <s v="0001"/>
    <s v="ZPP3"/>
    <x v="1"/>
    <x v="1"/>
    <s v="FERT"/>
    <s v="UN"/>
    <s v="CA"/>
    <x v="700"/>
    <s v="YD13"/>
    <x v="5"/>
    <n v="1"/>
    <x v="0"/>
    <d v="2019-09-21T00:00:00"/>
    <n v="18.559999999999999"/>
    <x v="0"/>
    <x v="0"/>
    <x v="0"/>
    <x v="675"/>
    <x v="0"/>
  </r>
  <r>
    <s v="U4"/>
    <x v="12"/>
    <s v="12210675"/>
    <s v="Ramos Abarca, Segundo Edgar"/>
    <x v="716"/>
    <s v="0001"/>
    <s v="ZPP3"/>
    <x v="2"/>
    <x v="2"/>
    <s v="FERT"/>
    <s v="UN"/>
    <s v="CA"/>
    <x v="700"/>
    <s v="YD13"/>
    <x v="5"/>
    <n v="2"/>
    <x v="0"/>
    <d v="2019-09-21T00:00:00"/>
    <n v="27.71"/>
    <x v="0"/>
    <x v="0"/>
    <x v="0"/>
    <x v="675"/>
    <x v="0"/>
  </r>
  <r>
    <s v="U4"/>
    <x v="12"/>
    <s v="12210675"/>
    <s v="Ramos Abarca, Segundo Edgar"/>
    <x v="716"/>
    <s v="0001"/>
    <s v="ZPP3"/>
    <x v="3"/>
    <x v="3"/>
    <s v="FERT"/>
    <s v="UN"/>
    <s v="CA"/>
    <x v="700"/>
    <s v="YD13"/>
    <x v="5"/>
    <n v="1"/>
    <x v="0"/>
    <d v="2019-09-21T00:00:00"/>
    <n v="9.24"/>
    <x v="0"/>
    <x v="0"/>
    <x v="0"/>
    <x v="675"/>
    <x v="0"/>
  </r>
  <r>
    <s v="U4"/>
    <x v="12"/>
    <s v="12210675"/>
    <s v="Ramos Abarca, Segundo Edgar"/>
    <x v="716"/>
    <s v="0001"/>
    <s v="ZPP3"/>
    <x v="16"/>
    <x v="16"/>
    <s v="FERT"/>
    <s v="UN"/>
    <s v="CA"/>
    <x v="700"/>
    <s v="YD13"/>
    <x v="5"/>
    <n v="2"/>
    <x v="0"/>
    <d v="2019-09-21T00:00:00"/>
    <n v="14.49"/>
    <x v="0"/>
    <x v="0"/>
    <x v="0"/>
    <x v="675"/>
    <x v="0"/>
  </r>
  <r>
    <s v="U4"/>
    <x v="12"/>
    <s v="12210675"/>
    <s v="Ramos Abarca, Segundo Edgar"/>
    <x v="716"/>
    <s v="0001"/>
    <s v="ZPP3"/>
    <x v="6"/>
    <x v="6"/>
    <s v="FERT"/>
    <s v="UN"/>
    <s v="CA"/>
    <x v="700"/>
    <s v="YD11"/>
    <x v="5"/>
    <n v="1"/>
    <x v="0"/>
    <d v="2019-09-21T00:00:00"/>
    <n v="34.97"/>
    <x v="0"/>
    <x v="0"/>
    <x v="0"/>
    <x v="675"/>
    <x v="0"/>
  </r>
  <r>
    <s v="U4"/>
    <x v="12"/>
    <s v="12210675"/>
    <s v="Ramos Abarca, Segundo Edgar"/>
    <x v="716"/>
    <s v="0001"/>
    <s v="ZPP3"/>
    <x v="24"/>
    <x v="24"/>
    <s v="FERT"/>
    <s v="UN"/>
    <s v="CA"/>
    <x v="700"/>
    <s v="YD13"/>
    <x v="5"/>
    <n v="2"/>
    <x v="0"/>
    <d v="2019-09-21T00:00:00"/>
    <n v="18.04"/>
    <x v="0"/>
    <x v="0"/>
    <x v="0"/>
    <x v="675"/>
    <x v="0"/>
  </r>
  <r>
    <s v="U4"/>
    <x v="12"/>
    <s v="12210675"/>
    <s v="Ramos Abarca, Segundo Edgar"/>
    <x v="716"/>
    <s v="0001"/>
    <s v="ZPP3"/>
    <x v="7"/>
    <x v="7"/>
    <s v="FERT"/>
    <s v="UN"/>
    <s v="CA"/>
    <x v="700"/>
    <s v="YD11"/>
    <x v="5"/>
    <n v="1"/>
    <x v="0"/>
    <d v="2019-09-21T00:00:00"/>
    <n v="30.67"/>
    <x v="0"/>
    <x v="0"/>
    <x v="0"/>
    <x v="675"/>
    <x v="0"/>
  </r>
  <r>
    <s v="U4"/>
    <x v="12"/>
    <s v="12210675"/>
    <s v="Ramos Abarca, Segundo Edgar"/>
    <x v="716"/>
    <s v="0001"/>
    <s v="ZPP3"/>
    <x v="2"/>
    <x v="2"/>
    <s v="FERT"/>
    <s v="UN"/>
    <s v="CA"/>
    <x v="700"/>
    <s v="YZ13"/>
    <x v="5"/>
    <n v="2"/>
    <x v="1"/>
    <d v="2019-09-21T00:00:00"/>
    <n v="0"/>
    <x v="0"/>
    <x v="0"/>
    <x v="0"/>
    <x v="675"/>
    <x v="1"/>
  </r>
  <r>
    <s v="U4"/>
    <x v="12"/>
    <s v="12210675"/>
    <s v="Ramos Abarca, Segundo Edgar"/>
    <x v="716"/>
    <s v="0001"/>
    <s v="ZPP3"/>
    <x v="2"/>
    <x v="2"/>
    <s v="FERT"/>
    <s v="UN"/>
    <s v="CA"/>
    <x v="700"/>
    <s v="YZ13"/>
    <x v="5"/>
    <n v="1"/>
    <x v="1"/>
    <d v="2019-09-21T00:00:00"/>
    <n v="0"/>
    <x v="0"/>
    <x v="0"/>
    <x v="0"/>
    <x v="675"/>
    <x v="1"/>
  </r>
  <r>
    <s v="U4"/>
    <x v="12"/>
    <s v="12210675"/>
    <s v="Ramos Abarca, Segundo Edgar"/>
    <x v="716"/>
    <s v="0001"/>
    <s v="ZPP3"/>
    <x v="10"/>
    <x v="10"/>
    <s v="FERT"/>
    <s v="UN"/>
    <s v="CA"/>
    <x v="700"/>
    <s v="YZ13"/>
    <x v="5"/>
    <n v="2"/>
    <x v="1"/>
    <d v="2019-09-21T00:00:00"/>
    <n v="0"/>
    <x v="0"/>
    <x v="0"/>
    <x v="0"/>
    <x v="675"/>
    <x v="1"/>
  </r>
  <r>
    <s v="U4"/>
    <x v="12"/>
    <s v="12210675"/>
    <s v="Ramos Abarca, Segundo Edgar"/>
    <x v="716"/>
    <s v="0001"/>
    <s v="ZPP3"/>
    <x v="3"/>
    <x v="3"/>
    <s v="FERT"/>
    <s v="UN"/>
    <s v="CA"/>
    <x v="700"/>
    <s v="YZ13"/>
    <x v="5"/>
    <n v="3"/>
    <x v="1"/>
    <d v="2019-09-21T00:00:00"/>
    <n v="0"/>
    <x v="0"/>
    <x v="0"/>
    <x v="0"/>
    <x v="675"/>
    <x v="1"/>
  </r>
  <r>
    <s v="U4"/>
    <x v="12"/>
    <s v="12210675"/>
    <s v="Ramos Abarca, Segundo Edgar"/>
    <x v="716"/>
    <s v="0001"/>
    <s v="ZPP3"/>
    <x v="2"/>
    <x v="2"/>
    <s v="FERT"/>
    <s v="UN"/>
    <s v="CA"/>
    <x v="700"/>
    <s v="YZ13"/>
    <x v="5"/>
    <n v="2"/>
    <x v="1"/>
    <d v="2019-09-21T00:00:00"/>
    <n v="0"/>
    <x v="0"/>
    <x v="0"/>
    <x v="0"/>
    <x v="675"/>
    <x v="1"/>
  </r>
  <r>
    <s v="U4"/>
    <x v="12"/>
    <s v="12210675"/>
    <s v="Ramos Abarca, Segundo Edgar"/>
    <x v="716"/>
    <s v="0001"/>
    <s v="ZPP3"/>
    <x v="15"/>
    <x v="15"/>
    <s v="ZPUB"/>
    <s v="UN"/>
    <s v="UN"/>
    <x v="700"/>
    <s v="YZ13"/>
    <x v="5"/>
    <n v="3"/>
    <x v="1"/>
    <d v="2019-09-21T00:00:00"/>
    <n v="0"/>
    <x v="0"/>
    <x v="0"/>
    <x v="0"/>
    <x v="675"/>
    <x v="1"/>
  </r>
  <r>
    <s v="U3"/>
    <x v="15"/>
    <s v="12274334"/>
    <s v="Ramos Campos, Gumercinda Leonila"/>
    <x v="717"/>
    <s v="0001"/>
    <s v="ZPP3"/>
    <x v="5"/>
    <x v="5"/>
    <s v="FERT"/>
    <s v="UN"/>
    <s v="CA"/>
    <x v="701"/>
    <s v="YD11"/>
    <x v="3"/>
    <n v="3"/>
    <x v="0"/>
    <d v="2019-09-21T00:00:00"/>
    <n v="79.599999999999994"/>
    <x v="0"/>
    <x v="1"/>
    <x v="0"/>
    <x v="676"/>
    <x v="0"/>
  </r>
  <r>
    <s v="U2"/>
    <x v="13"/>
    <s v="11582489"/>
    <s v="Ramos Ojeda, Rosa Elena"/>
    <x v="718"/>
    <s v="0001"/>
    <s v="ZPP3"/>
    <x v="42"/>
    <x v="42"/>
    <s v="FERT"/>
    <s v="UN"/>
    <s v="CA"/>
    <x v="702"/>
    <s v="YD13"/>
    <x v="11"/>
    <n v="1"/>
    <x v="0"/>
    <d v="2019-09-21T00:00:00"/>
    <n v="43.63"/>
    <x v="0"/>
    <x v="0"/>
    <x v="0"/>
    <x v="677"/>
    <x v="0"/>
  </r>
  <r>
    <s v="U2"/>
    <x v="13"/>
    <s v="11582489"/>
    <s v="Ramos Ojeda, Rosa Elena"/>
    <x v="718"/>
    <s v="0001"/>
    <s v="ZPP3"/>
    <x v="29"/>
    <x v="29"/>
    <s v="FERT"/>
    <s v="UN"/>
    <s v="CA"/>
    <x v="702"/>
    <s v="YD13"/>
    <x v="11"/>
    <n v="1"/>
    <x v="0"/>
    <d v="2019-09-21T00:00:00"/>
    <n v="12.45"/>
    <x v="0"/>
    <x v="0"/>
    <x v="0"/>
    <x v="677"/>
    <x v="0"/>
  </r>
  <r>
    <s v="U2"/>
    <x v="13"/>
    <s v="11582489"/>
    <s v="Ramos Ojeda, Rosa Elena"/>
    <x v="718"/>
    <s v="0001"/>
    <s v="ZPP3"/>
    <x v="10"/>
    <x v="10"/>
    <s v="FERT"/>
    <s v="UN"/>
    <s v="CA"/>
    <x v="702"/>
    <s v="YD13"/>
    <x v="11"/>
    <n v="1"/>
    <x v="0"/>
    <d v="2019-09-21T00:00:00"/>
    <n v="16.100000000000001"/>
    <x v="0"/>
    <x v="0"/>
    <x v="0"/>
    <x v="677"/>
    <x v="0"/>
  </r>
  <r>
    <s v="U2"/>
    <x v="13"/>
    <s v="11582489"/>
    <s v="Ramos Ojeda, Rosa Elena"/>
    <x v="718"/>
    <s v="0001"/>
    <s v="ZPP3"/>
    <x v="10"/>
    <x v="10"/>
    <s v="FERT"/>
    <s v="UN"/>
    <s v="CA"/>
    <x v="702"/>
    <s v="YZ13"/>
    <x v="11"/>
    <n v="1"/>
    <x v="1"/>
    <d v="2019-09-21T00:00:00"/>
    <n v="0"/>
    <x v="0"/>
    <x v="0"/>
    <x v="0"/>
    <x v="677"/>
    <x v="1"/>
  </r>
  <r>
    <s v="U2"/>
    <x v="19"/>
    <s v="10054841"/>
    <s v="Raymundo Haro, Maria Teresa"/>
    <x v="719"/>
    <s v="0001"/>
    <s v="ZPP3"/>
    <x v="5"/>
    <x v="5"/>
    <s v="FERT"/>
    <s v="UN"/>
    <s v="CA"/>
    <x v="703"/>
    <s v="YD11"/>
    <x v="8"/>
    <n v="7"/>
    <x v="0"/>
    <d v="2019-09-21T00:00:00"/>
    <n v="185.74"/>
    <x v="0"/>
    <x v="2"/>
    <x v="0"/>
    <x v="678"/>
    <x v="0"/>
  </r>
  <r>
    <s v="U4"/>
    <x v="3"/>
    <s v="10062748"/>
    <s v="Raza Griñon, Maria Angelica"/>
    <x v="720"/>
    <s v="0001"/>
    <s v="ZPP3"/>
    <x v="18"/>
    <x v="18"/>
    <s v="FERT"/>
    <s v="UN"/>
    <s v="CA"/>
    <x v="704"/>
    <s v="YD11"/>
    <x v="5"/>
    <n v="1"/>
    <x v="0"/>
    <d v="2019-09-21T00:00:00"/>
    <n v="35.049999999999997"/>
    <x v="0"/>
    <x v="2"/>
    <x v="0"/>
    <x v="679"/>
    <x v="0"/>
  </r>
  <r>
    <s v="U4"/>
    <x v="3"/>
    <s v="10062748"/>
    <s v="Raza Griñon, Maria Angelica"/>
    <x v="720"/>
    <s v="0001"/>
    <s v="ZPP3"/>
    <x v="5"/>
    <x v="5"/>
    <s v="FERT"/>
    <s v="UN"/>
    <s v="CA"/>
    <x v="704"/>
    <s v="YD11"/>
    <x v="5"/>
    <n v="2"/>
    <x v="0"/>
    <d v="2019-09-21T00:00:00"/>
    <n v="53.24"/>
    <x v="0"/>
    <x v="2"/>
    <x v="0"/>
    <x v="679"/>
    <x v="0"/>
  </r>
  <r>
    <s v="U4"/>
    <x v="3"/>
    <s v="10062748"/>
    <s v="Raza Griñon, Maria Angelica"/>
    <x v="720"/>
    <s v="0001"/>
    <s v="ZPP3"/>
    <x v="0"/>
    <x v="0"/>
    <s v="FERT"/>
    <s v="UN"/>
    <s v="CA"/>
    <x v="704"/>
    <s v="YD11"/>
    <x v="5"/>
    <n v="2"/>
    <x v="0"/>
    <d v="2019-09-21T00:00:00"/>
    <n v="62.09"/>
    <x v="0"/>
    <x v="2"/>
    <x v="0"/>
    <x v="679"/>
    <x v="0"/>
  </r>
  <r>
    <s v="U4"/>
    <x v="14"/>
    <s v="11531453"/>
    <s v="Rebaza Gavidia, Lissette Magaly"/>
    <x v="721"/>
    <s v="0001"/>
    <s v="ZPP3"/>
    <x v="5"/>
    <x v="5"/>
    <s v="FERT"/>
    <s v="UN"/>
    <s v="CA"/>
    <x v="705"/>
    <s v="YD11"/>
    <x v="11"/>
    <n v="5"/>
    <x v="0"/>
    <d v="2019-09-21T00:00:00"/>
    <n v="132.66999999999999"/>
    <x v="0"/>
    <x v="1"/>
    <x v="0"/>
    <x v="680"/>
    <x v="0"/>
  </r>
  <r>
    <s v="U4"/>
    <x v="14"/>
    <s v="11531453"/>
    <s v="Rebaza Gavidia, Lissette Magaly"/>
    <x v="721"/>
    <s v="0001"/>
    <s v="ZPP3"/>
    <x v="0"/>
    <x v="0"/>
    <s v="FERT"/>
    <s v="UN"/>
    <s v="CA"/>
    <x v="705"/>
    <s v="YD11"/>
    <x v="11"/>
    <n v="5"/>
    <x v="0"/>
    <d v="2019-09-21T00:00:00"/>
    <n v="154.80000000000001"/>
    <x v="0"/>
    <x v="1"/>
    <x v="0"/>
    <x v="680"/>
    <x v="0"/>
  </r>
  <r>
    <s v="U4"/>
    <x v="14"/>
    <s v="11531453"/>
    <s v="Rebaza Gavidia, Lissette Magaly"/>
    <x v="721"/>
    <s v="0001"/>
    <s v="ZPP3"/>
    <x v="7"/>
    <x v="7"/>
    <s v="FERT"/>
    <s v="UN"/>
    <s v="CA"/>
    <x v="705"/>
    <s v="YD11"/>
    <x v="11"/>
    <n v="1"/>
    <x v="0"/>
    <d v="2019-09-21T00:00:00"/>
    <n v="30.67"/>
    <x v="0"/>
    <x v="1"/>
    <x v="0"/>
    <x v="680"/>
    <x v="0"/>
  </r>
  <r>
    <s v="U4"/>
    <x v="24"/>
    <s v="11326277"/>
    <s v="Repres. Y Distribuc. Zorisemh Eirl"/>
    <x v="722"/>
    <s v="0001"/>
    <s v="ZPP3"/>
    <x v="3"/>
    <x v="3"/>
    <s v="FERT"/>
    <s v="UN"/>
    <s v="CA"/>
    <x v="706"/>
    <s v="YD13"/>
    <x v="4"/>
    <n v="2"/>
    <x v="0"/>
    <d v="2019-09-21T00:00:00"/>
    <n v="18.47"/>
    <x v="0"/>
    <x v="3"/>
    <x v="0"/>
    <x v="681"/>
    <x v="0"/>
  </r>
  <r>
    <s v="U4"/>
    <x v="24"/>
    <s v="11326277"/>
    <s v="Repres. Y Distribuc. Zorisemh Eirl"/>
    <x v="722"/>
    <s v="0001"/>
    <s v="ZPP3"/>
    <x v="2"/>
    <x v="2"/>
    <s v="FERT"/>
    <s v="UN"/>
    <s v="CA"/>
    <x v="706"/>
    <s v="YD13"/>
    <x v="4"/>
    <n v="1"/>
    <x v="0"/>
    <d v="2019-09-21T00:00:00"/>
    <n v="13.86"/>
    <x v="0"/>
    <x v="3"/>
    <x v="0"/>
    <x v="681"/>
    <x v="0"/>
  </r>
  <r>
    <s v="U4"/>
    <x v="24"/>
    <s v="11326277"/>
    <s v="Repres. Y Distribuc. Zorisemh Eirl"/>
    <x v="722"/>
    <s v="0001"/>
    <s v="ZPP3"/>
    <x v="16"/>
    <x v="16"/>
    <s v="FERT"/>
    <s v="UN"/>
    <s v="CA"/>
    <x v="706"/>
    <s v="YD13"/>
    <x v="4"/>
    <n v="1"/>
    <x v="0"/>
    <d v="2019-09-21T00:00:00"/>
    <n v="7.24"/>
    <x v="0"/>
    <x v="3"/>
    <x v="0"/>
    <x v="681"/>
    <x v="0"/>
  </r>
  <r>
    <s v="U4"/>
    <x v="24"/>
    <s v="11326277"/>
    <s v="Repres. Y Distribuc. Zorisemh Eirl"/>
    <x v="722"/>
    <s v="0001"/>
    <s v="ZPP3"/>
    <x v="23"/>
    <x v="23"/>
    <s v="FERT"/>
    <s v="UN"/>
    <s v="CA"/>
    <x v="706"/>
    <s v="YD13"/>
    <x v="4"/>
    <n v="1"/>
    <x v="0"/>
    <d v="2019-09-21T00:00:00"/>
    <n v="7.39"/>
    <x v="0"/>
    <x v="3"/>
    <x v="0"/>
    <x v="681"/>
    <x v="0"/>
  </r>
  <r>
    <s v="U4"/>
    <x v="24"/>
    <s v="11326277"/>
    <s v="Repres. Y Distribuc. Zorisemh Eirl"/>
    <x v="722"/>
    <s v="0001"/>
    <s v="ZPP3"/>
    <x v="2"/>
    <x v="2"/>
    <s v="FERT"/>
    <s v="UN"/>
    <s v="CA"/>
    <x v="706"/>
    <s v="YZ13"/>
    <x v="4"/>
    <n v="1"/>
    <x v="1"/>
    <d v="2019-09-21T00:00:00"/>
    <n v="0"/>
    <x v="0"/>
    <x v="3"/>
    <x v="0"/>
    <x v="681"/>
    <x v="1"/>
  </r>
  <r>
    <s v="U4"/>
    <x v="24"/>
    <s v="11326277"/>
    <s v="Repres. Y Distribuc. Zorisemh Eirl"/>
    <x v="722"/>
    <s v="0001"/>
    <s v="ZPP3"/>
    <x v="3"/>
    <x v="3"/>
    <s v="FERT"/>
    <s v="UN"/>
    <s v="CA"/>
    <x v="706"/>
    <s v="YZ13"/>
    <x v="4"/>
    <n v="6"/>
    <x v="1"/>
    <d v="2019-09-21T00:00:00"/>
    <n v="0"/>
    <x v="0"/>
    <x v="3"/>
    <x v="0"/>
    <x v="681"/>
    <x v="1"/>
  </r>
  <r>
    <s v="U4"/>
    <x v="24"/>
    <s v="11326277"/>
    <s v="Repres. Y Distribuc. Zorisemh Eirl"/>
    <x v="722"/>
    <s v="0001"/>
    <s v="ZPP3"/>
    <x v="2"/>
    <x v="2"/>
    <s v="FERT"/>
    <s v="UN"/>
    <s v="CA"/>
    <x v="706"/>
    <s v="YZ13"/>
    <x v="4"/>
    <n v="1"/>
    <x v="1"/>
    <d v="2019-09-21T00:00:00"/>
    <n v="0"/>
    <x v="0"/>
    <x v="3"/>
    <x v="0"/>
    <x v="681"/>
    <x v="1"/>
  </r>
  <r>
    <s v="U4"/>
    <x v="12"/>
    <s v="11478490"/>
    <s v="Representaciones Y Servicios Aro S."/>
    <x v="723"/>
    <s v="0001"/>
    <s v="ZPP3"/>
    <x v="5"/>
    <x v="5"/>
    <s v="FERT"/>
    <s v="UN"/>
    <s v="CA"/>
    <x v="707"/>
    <s v="YD11"/>
    <x v="7"/>
    <n v="5"/>
    <x v="0"/>
    <d v="2019-09-21T00:00:00"/>
    <n v="132.66999999999999"/>
    <x v="0"/>
    <x v="0"/>
    <x v="0"/>
    <x v="682"/>
    <x v="0"/>
  </r>
  <r>
    <s v="U4"/>
    <x v="12"/>
    <s v="11478490"/>
    <s v="Representaciones Y Servicios Aro S."/>
    <x v="723"/>
    <s v="0001"/>
    <s v="ZPP3"/>
    <x v="0"/>
    <x v="0"/>
    <s v="FERT"/>
    <s v="UN"/>
    <s v="CA"/>
    <x v="707"/>
    <s v="YD11"/>
    <x v="7"/>
    <n v="7"/>
    <x v="0"/>
    <d v="2019-09-21T00:00:00"/>
    <n v="216.71"/>
    <x v="0"/>
    <x v="0"/>
    <x v="0"/>
    <x v="682"/>
    <x v="0"/>
  </r>
  <r>
    <s v="U4"/>
    <x v="12"/>
    <s v="11478490"/>
    <s v="Representaciones Y Servicios Aro S."/>
    <x v="723"/>
    <s v="0001"/>
    <s v="ZPP3"/>
    <x v="8"/>
    <x v="8"/>
    <s v="FERT"/>
    <s v="UN"/>
    <s v="CA"/>
    <x v="707"/>
    <s v="YD13"/>
    <x v="7"/>
    <n v="3"/>
    <x v="0"/>
    <d v="2019-09-21T00:00:00"/>
    <n v="30.68"/>
    <x v="0"/>
    <x v="0"/>
    <x v="0"/>
    <x v="682"/>
    <x v="0"/>
  </r>
  <r>
    <s v="U4"/>
    <x v="12"/>
    <s v="11478490"/>
    <s v="Representaciones Y Servicios Aro S."/>
    <x v="723"/>
    <s v="0001"/>
    <s v="ZPP3"/>
    <x v="24"/>
    <x v="24"/>
    <s v="FERT"/>
    <s v="UN"/>
    <s v="CA"/>
    <x v="707"/>
    <s v="YD13"/>
    <x v="7"/>
    <n v="2"/>
    <x v="0"/>
    <d v="2019-09-21T00:00:00"/>
    <n v="18.04"/>
    <x v="0"/>
    <x v="0"/>
    <x v="0"/>
    <x v="682"/>
    <x v="0"/>
  </r>
  <r>
    <s v="U4"/>
    <x v="12"/>
    <s v="11478490"/>
    <s v="Representaciones Y Servicios Aro S."/>
    <x v="723"/>
    <s v="0001"/>
    <s v="ZPP3"/>
    <x v="11"/>
    <x v="11"/>
    <s v="FERT"/>
    <s v="UN"/>
    <s v="CA"/>
    <x v="707"/>
    <s v="YD13"/>
    <x v="7"/>
    <n v="2"/>
    <x v="0"/>
    <d v="2019-09-21T00:00:00"/>
    <n v="39.64"/>
    <x v="0"/>
    <x v="0"/>
    <x v="0"/>
    <x v="682"/>
    <x v="0"/>
  </r>
  <r>
    <s v="U4"/>
    <x v="12"/>
    <s v="11478490"/>
    <s v="Representaciones Y Servicios Aro S."/>
    <x v="723"/>
    <s v="0001"/>
    <s v="ZPP3"/>
    <x v="37"/>
    <x v="37"/>
    <s v="FERT"/>
    <s v="UN"/>
    <s v="CA"/>
    <x v="707"/>
    <s v="YD13"/>
    <x v="7"/>
    <n v="1"/>
    <x v="0"/>
    <d v="2019-09-21T00:00:00"/>
    <n v="19.489999999999998"/>
    <x v="0"/>
    <x v="0"/>
    <x v="0"/>
    <x v="682"/>
    <x v="0"/>
  </r>
  <r>
    <s v="U4"/>
    <x v="12"/>
    <s v="11478490"/>
    <s v="Representaciones Y Servicios Aro S."/>
    <x v="723"/>
    <s v="0001"/>
    <s v="ZPP3"/>
    <x v="6"/>
    <x v="6"/>
    <s v="FERT"/>
    <s v="UN"/>
    <s v="CA"/>
    <x v="707"/>
    <s v="YD11"/>
    <x v="7"/>
    <n v="1"/>
    <x v="0"/>
    <d v="2019-09-21T00:00:00"/>
    <n v="34.97"/>
    <x v="0"/>
    <x v="0"/>
    <x v="0"/>
    <x v="682"/>
    <x v="0"/>
  </r>
  <r>
    <s v="U2"/>
    <x v="2"/>
    <s v="12162367"/>
    <s v="Requena Flores, Mario Fabian"/>
    <x v="724"/>
    <s v="0001"/>
    <s v="ZPP3"/>
    <x v="5"/>
    <x v="5"/>
    <s v="FERT"/>
    <s v="UN"/>
    <s v="CA"/>
    <x v="708"/>
    <s v="YD11"/>
    <x v="7"/>
    <n v="99"/>
    <x v="0"/>
    <d v="2019-09-21T00:00:00"/>
    <n v="2656.27"/>
    <x v="0"/>
    <x v="2"/>
    <x v="0"/>
    <x v="683"/>
    <x v="0"/>
  </r>
  <r>
    <s v="U2"/>
    <x v="2"/>
    <s v="12162367"/>
    <s v="Requena Flores, Mario Fabian"/>
    <x v="724"/>
    <s v="0001"/>
    <s v="ZPP3"/>
    <x v="34"/>
    <x v="34"/>
    <s v="FERT"/>
    <s v="UN"/>
    <s v="CA"/>
    <x v="708"/>
    <s v="YD11"/>
    <x v="7"/>
    <n v="1"/>
    <x v="0"/>
    <d v="2019-09-21T00:00:00"/>
    <n v="49.01"/>
    <x v="0"/>
    <x v="2"/>
    <x v="0"/>
    <x v="683"/>
    <x v="0"/>
  </r>
  <r>
    <s v="U2"/>
    <x v="2"/>
    <s v="12162367"/>
    <s v="Requena Flores, Mario Fabian"/>
    <x v="724"/>
    <s v="0001"/>
    <s v="ZPP3"/>
    <x v="0"/>
    <x v="0"/>
    <s v="FERT"/>
    <s v="UN"/>
    <s v="CA"/>
    <x v="708"/>
    <s v="YZ11"/>
    <x v="7"/>
    <n v="10"/>
    <x v="0"/>
    <d v="2019-09-21T00:00:00"/>
    <n v="-170.1"/>
    <x v="0"/>
    <x v="2"/>
    <x v="0"/>
    <x v="683"/>
    <x v="1"/>
  </r>
  <r>
    <s v="TQ"/>
    <x v="22"/>
    <s v="11776318"/>
    <s v="Reyes Amador, Juan Francisco"/>
    <x v="725"/>
    <s v="0001"/>
    <s v="ZPP3"/>
    <x v="5"/>
    <x v="5"/>
    <s v="FERT"/>
    <s v="UN"/>
    <s v="CA"/>
    <x v="709"/>
    <s v="YD11"/>
    <x v="9"/>
    <n v="3"/>
    <x v="0"/>
    <d v="2019-09-21T00:00:00"/>
    <n v="79.599999999999994"/>
    <x v="0"/>
    <x v="3"/>
    <x v="0"/>
    <x v="684"/>
    <x v="0"/>
  </r>
  <r>
    <s v="TQ"/>
    <x v="22"/>
    <s v="11776318"/>
    <s v="Reyes Amador, Juan Francisco"/>
    <x v="725"/>
    <s v="0001"/>
    <s v="ZPP3"/>
    <x v="6"/>
    <x v="6"/>
    <s v="FERT"/>
    <s v="UN"/>
    <s v="CA"/>
    <x v="709"/>
    <s v="YD11"/>
    <x v="9"/>
    <n v="1"/>
    <x v="0"/>
    <d v="2019-09-21T00:00:00"/>
    <n v="34.97"/>
    <x v="0"/>
    <x v="3"/>
    <x v="0"/>
    <x v="684"/>
    <x v="0"/>
  </r>
  <r>
    <s v="TQ"/>
    <x v="22"/>
    <s v="11776318"/>
    <s v="Reyes Amador, Juan Francisco"/>
    <x v="725"/>
    <s v="0001"/>
    <s v="ZPP3"/>
    <x v="18"/>
    <x v="18"/>
    <s v="FERT"/>
    <s v="UN"/>
    <s v="CA"/>
    <x v="709"/>
    <s v="YD11"/>
    <x v="9"/>
    <n v="1"/>
    <x v="0"/>
    <d v="2019-09-21T00:00:00"/>
    <n v="34.97"/>
    <x v="0"/>
    <x v="3"/>
    <x v="0"/>
    <x v="684"/>
    <x v="0"/>
  </r>
  <r>
    <s v="TQ"/>
    <x v="22"/>
    <s v="11776318"/>
    <s v="Reyes Amador, Juan Francisco"/>
    <x v="725"/>
    <s v="0001"/>
    <s v="ZPP3"/>
    <x v="16"/>
    <x v="16"/>
    <s v="FERT"/>
    <s v="UN"/>
    <s v="CA"/>
    <x v="709"/>
    <s v="YD13"/>
    <x v="9"/>
    <n v="1"/>
    <x v="0"/>
    <d v="2019-09-21T00:00:00"/>
    <n v="7.24"/>
    <x v="0"/>
    <x v="3"/>
    <x v="0"/>
    <x v="684"/>
    <x v="0"/>
  </r>
  <r>
    <s v="TQ"/>
    <x v="22"/>
    <s v="11776318"/>
    <s v="Reyes Amador, Juan Francisco"/>
    <x v="725"/>
    <s v="0001"/>
    <s v="ZPP3"/>
    <x v="2"/>
    <x v="2"/>
    <s v="FERT"/>
    <s v="UN"/>
    <s v="CA"/>
    <x v="709"/>
    <s v="YZ13"/>
    <x v="9"/>
    <n v="1"/>
    <x v="1"/>
    <d v="2019-09-21T00:00:00"/>
    <n v="0"/>
    <x v="0"/>
    <x v="3"/>
    <x v="0"/>
    <x v="684"/>
    <x v="1"/>
  </r>
  <r>
    <s v="U3"/>
    <x v="18"/>
    <s v="11109496"/>
    <s v="Reyes Avila, Modesta"/>
    <x v="726"/>
    <s v="0001"/>
    <s v="ZPP3"/>
    <x v="0"/>
    <x v="0"/>
    <s v="FERT"/>
    <s v="UN"/>
    <s v="CA"/>
    <x v="710"/>
    <s v="YD11"/>
    <x v="2"/>
    <n v="1"/>
    <x v="0"/>
    <d v="2019-09-21T00:00:00"/>
    <n v="30.96"/>
    <x v="0"/>
    <x v="3"/>
    <x v="0"/>
    <x v="685"/>
    <x v="0"/>
  </r>
  <r>
    <s v="U3"/>
    <x v="18"/>
    <s v="11109496"/>
    <s v="Reyes Avila, Modesta"/>
    <x v="726"/>
    <s v="0001"/>
    <s v="ZPP3"/>
    <x v="5"/>
    <x v="5"/>
    <s v="FERT"/>
    <s v="UN"/>
    <s v="CA"/>
    <x v="710"/>
    <s v="YD11"/>
    <x v="2"/>
    <n v="6"/>
    <x v="0"/>
    <d v="2019-09-21T00:00:00"/>
    <n v="159.19999999999999"/>
    <x v="0"/>
    <x v="3"/>
    <x v="0"/>
    <x v="685"/>
    <x v="0"/>
  </r>
  <r>
    <s v="U3"/>
    <x v="18"/>
    <s v="11109496"/>
    <s v="Reyes Avila, Modesta"/>
    <x v="726"/>
    <s v="0001"/>
    <s v="ZPP3"/>
    <x v="3"/>
    <x v="3"/>
    <s v="FERT"/>
    <s v="UN"/>
    <s v="CA"/>
    <x v="710"/>
    <s v="YD13"/>
    <x v="2"/>
    <n v="1"/>
    <x v="0"/>
    <d v="2019-09-21T00:00:00"/>
    <n v="9.24"/>
    <x v="0"/>
    <x v="3"/>
    <x v="0"/>
    <x v="685"/>
    <x v="0"/>
  </r>
  <r>
    <s v="U3"/>
    <x v="18"/>
    <s v="11109496"/>
    <s v="Reyes Avila, Modesta"/>
    <x v="726"/>
    <s v="0001"/>
    <s v="ZPP3"/>
    <x v="3"/>
    <x v="3"/>
    <s v="FERT"/>
    <s v="UN"/>
    <s v="CA"/>
    <x v="710"/>
    <s v="YZ13"/>
    <x v="2"/>
    <n v="3"/>
    <x v="1"/>
    <d v="2019-09-21T00:00:00"/>
    <n v="0"/>
    <x v="0"/>
    <x v="3"/>
    <x v="0"/>
    <x v="685"/>
    <x v="1"/>
  </r>
  <r>
    <s v="U3"/>
    <x v="25"/>
    <s v="11653010"/>
    <s v="Reyes Carranza De Ruiz, Consuelo"/>
    <x v="727"/>
    <s v="0001"/>
    <s v="ZPP3"/>
    <x v="19"/>
    <x v="19"/>
    <s v="FERT"/>
    <s v="UN"/>
    <s v="CA"/>
    <x v="711"/>
    <s v="YD11"/>
    <x v="5"/>
    <n v="5"/>
    <x v="0"/>
    <d v="2019-09-21T00:00:00"/>
    <n v="133.43"/>
    <x v="0"/>
    <x v="1"/>
    <x v="0"/>
    <x v="686"/>
    <x v="0"/>
  </r>
  <r>
    <s v="U3"/>
    <x v="25"/>
    <s v="11653010"/>
    <s v="Reyes Carranza De Ruiz, Consuelo"/>
    <x v="727"/>
    <s v="0001"/>
    <s v="ZPP3"/>
    <x v="6"/>
    <x v="6"/>
    <s v="FERT"/>
    <s v="UN"/>
    <s v="CA"/>
    <x v="711"/>
    <s v="YD11"/>
    <x v="5"/>
    <n v="2"/>
    <x v="0"/>
    <d v="2019-09-21T00:00:00"/>
    <n v="70.53"/>
    <x v="0"/>
    <x v="1"/>
    <x v="0"/>
    <x v="686"/>
    <x v="0"/>
  </r>
  <r>
    <s v="U3"/>
    <x v="25"/>
    <s v="11653010"/>
    <s v="Reyes Carranza De Ruiz, Consuelo"/>
    <x v="727"/>
    <s v="0001"/>
    <s v="ZPP3"/>
    <x v="5"/>
    <x v="5"/>
    <s v="FERT"/>
    <s v="UN"/>
    <s v="CA"/>
    <x v="711"/>
    <s v="YD11"/>
    <x v="5"/>
    <n v="3"/>
    <x v="0"/>
    <d v="2019-09-21T00:00:00"/>
    <n v="80.489999999999995"/>
    <x v="0"/>
    <x v="1"/>
    <x v="0"/>
    <x v="686"/>
    <x v="0"/>
  </r>
  <r>
    <s v="U3"/>
    <x v="25"/>
    <s v="11653010"/>
    <s v="Reyes Carranza De Ruiz, Consuelo"/>
    <x v="727"/>
    <s v="0001"/>
    <s v="ZPP3"/>
    <x v="7"/>
    <x v="7"/>
    <s v="FERT"/>
    <s v="UN"/>
    <s v="CA"/>
    <x v="711"/>
    <s v="YD11"/>
    <x v="5"/>
    <n v="1"/>
    <x v="0"/>
    <d v="2019-09-21T00:00:00"/>
    <n v="30.97"/>
    <x v="0"/>
    <x v="1"/>
    <x v="0"/>
    <x v="686"/>
    <x v="0"/>
  </r>
  <r>
    <s v="U3"/>
    <x v="25"/>
    <s v="11653010"/>
    <s v="Reyes Carranza De Ruiz, Consuelo"/>
    <x v="727"/>
    <s v="0001"/>
    <s v="ZPP3"/>
    <x v="16"/>
    <x v="16"/>
    <s v="FERT"/>
    <s v="UN"/>
    <s v="CA"/>
    <x v="711"/>
    <s v="YD13"/>
    <x v="5"/>
    <n v="1"/>
    <x v="0"/>
    <d v="2019-09-21T00:00:00"/>
    <n v="7.24"/>
    <x v="0"/>
    <x v="1"/>
    <x v="0"/>
    <x v="686"/>
    <x v="0"/>
  </r>
  <r>
    <s v="U3"/>
    <x v="25"/>
    <s v="11653010"/>
    <s v="Reyes Carranza De Ruiz, Consuelo"/>
    <x v="727"/>
    <s v="0001"/>
    <s v="ZPP3"/>
    <x v="2"/>
    <x v="2"/>
    <s v="FERT"/>
    <s v="UN"/>
    <s v="CA"/>
    <x v="711"/>
    <s v="YD13"/>
    <x v="5"/>
    <n v="1"/>
    <x v="0"/>
    <d v="2019-09-21T00:00:00"/>
    <n v="13.86"/>
    <x v="0"/>
    <x v="1"/>
    <x v="0"/>
    <x v="686"/>
    <x v="0"/>
  </r>
  <r>
    <s v="U3"/>
    <x v="25"/>
    <s v="11653010"/>
    <s v="Reyes Carranza De Ruiz, Consuelo"/>
    <x v="727"/>
    <s v="0001"/>
    <s v="ZPP3"/>
    <x v="2"/>
    <x v="2"/>
    <s v="FERT"/>
    <s v="UN"/>
    <s v="CA"/>
    <x v="711"/>
    <s v="YZ13"/>
    <x v="5"/>
    <n v="1"/>
    <x v="1"/>
    <d v="2019-09-21T00:00:00"/>
    <n v="0"/>
    <x v="0"/>
    <x v="1"/>
    <x v="0"/>
    <x v="686"/>
    <x v="1"/>
  </r>
  <r>
    <s v="U4"/>
    <x v="8"/>
    <s v="10947737"/>
    <s v="Reyes De Paredes, Augusta Donatila"/>
    <x v="728"/>
    <s v="0001"/>
    <s v="ZPP3"/>
    <x v="0"/>
    <x v="0"/>
    <s v="FERT"/>
    <s v="UN"/>
    <s v="CA"/>
    <x v="712"/>
    <s v="YD11"/>
    <x v="4"/>
    <n v="2"/>
    <x v="0"/>
    <d v="2019-09-21T00:00:00"/>
    <n v="61.92"/>
    <x v="0"/>
    <x v="0"/>
    <x v="0"/>
    <x v="687"/>
    <x v="0"/>
  </r>
  <r>
    <s v="U4"/>
    <x v="8"/>
    <s v="10947737"/>
    <s v="Reyes De Paredes, Augusta Donatila"/>
    <x v="728"/>
    <s v="0001"/>
    <s v="ZPP3"/>
    <x v="18"/>
    <x v="18"/>
    <s v="FERT"/>
    <s v="UN"/>
    <s v="CA"/>
    <x v="712"/>
    <s v="YD11"/>
    <x v="4"/>
    <n v="1"/>
    <x v="0"/>
    <d v="2019-09-21T00:00:00"/>
    <n v="34.97"/>
    <x v="0"/>
    <x v="0"/>
    <x v="0"/>
    <x v="687"/>
    <x v="0"/>
  </r>
  <r>
    <s v="U4"/>
    <x v="8"/>
    <s v="10947737"/>
    <s v="Reyes De Paredes, Augusta Donatila"/>
    <x v="728"/>
    <s v="0001"/>
    <s v="ZPP3"/>
    <x v="12"/>
    <x v="12"/>
    <s v="FERT"/>
    <s v="UN"/>
    <s v="CA"/>
    <x v="712"/>
    <s v="YD13"/>
    <x v="4"/>
    <n v="1"/>
    <x v="0"/>
    <d v="2019-09-21T00:00:00"/>
    <n v="15.89"/>
    <x v="0"/>
    <x v="0"/>
    <x v="0"/>
    <x v="687"/>
    <x v="0"/>
  </r>
  <r>
    <s v="U4"/>
    <x v="8"/>
    <s v="10947737"/>
    <s v="Reyes De Paredes, Augusta Donatila"/>
    <x v="728"/>
    <s v="0001"/>
    <s v="ZPP3"/>
    <x v="21"/>
    <x v="21"/>
    <s v="FERT"/>
    <s v="UN"/>
    <s v="CA"/>
    <x v="712"/>
    <s v="YD13"/>
    <x v="4"/>
    <n v="1"/>
    <x v="0"/>
    <d v="2019-09-21T00:00:00"/>
    <n v="10.17"/>
    <x v="0"/>
    <x v="0"/>
    <x v="0"/>
    <x v="687"/>
    <x v="0"/>
  </r>
  <r>
    <s v="U4"/>
    <x v="8"/>
    <s v="10947737"/>
    <s v="Reyes De Paredes, Augusta Donatila"/>
    <x v="728"/>
    <s v="0001"/>
    <s v="ZPP3"/>
    <x v="10"/>
    <x v="10"/>
    <s v="FERT"/>
    <s v="UN"/>
    <s v="CA"/>
    <x v="712"/>
    <s v="YZ13"/>
    <x v="4"/>
    <n v="1"/>
    <x v="1"/>
    <d v="2019-09-21T00:00:00"/>
    <n v="0"/>
    <x v="0"/>
    <x v="0"/>
    <x v="0"/>
    <x v="687"/>
    <x v="1"/>
  </r>
  <r>
    <s v="U2"/>
    <x v="28"/>
    <s v="11596925"/>
    <s v="Reyes Garcia, Anita Gloria"/>
    <x v="729"/>
    <s v="0001"/>
    <s v="ZPP3"/>
    <x v="5"/>
    <x v="5"/>
    <s v="FERT"/>
    <s v="UN"/>
    <s v="CA"/>
    <x v="713"/>
    <s v="YD11"/>
    <x v="4"/>
    <n v="5"/>
    <x v="0"/>
    <d v="2019-09-21T00:00:00"/>
    <n v="132.66999999999999"/>
    <x v="0"/>
    <x v="3"/>
    <x v="0"/>
    <x v="688"/>
    <x v="0"/>
  </r>
  <r>
    <s v="U3"/>
    <x v="6"/>
    <s v="10064137"/>
    <s v="Reyes Linch, Maria Isabel"/>
    <x v="730"/>
    <s v="Z058"/>
    <s v="ZPP3"/>
    <x v="7"/>
    <x v="7"/>
    <s v="FERT"/>
    <s v="UN"/>
    <s v="CA"/>
    <x v="714"/>
    <s v="YD11"/>
    <x v="6"/>
    <n v="5"/>
    <x v="0"/>
    <d v="2019-09-21T00:00:00"/>
    <n v="153.77000000000001"/>
    <x v="0"/>
    <x v="4"/>
    <x v="1"/>
    <x v="689"/>
    <x v="0"/>
  </r>
  <r>
    <s v="U3"/>
    <x v="6"/>
    <s v="10064137"/>
    <s v="Reyes Linch, Maria Isabel"/>
    <x v="730"/>
    <s v="Z058"/>
    <s v="ZPP3"/>
    <x v="19"/>
    <x v="19"/>
    <s v="FERT"/>
    <s v="UN"/>
    <s v="CA"/>
    <x v="714"/>
    <s v="YD11"/>
    <x v="6"/>
    <n v="17"/>
    <x v="0"/>
    <d v="2019-09-21T00:00:00"/>
    <n v="450.07"/>
    <x v="0"/>
    <x v="4"/>
    <x v="1"/>
    <x v="689"/>
    <x v="0"/>
  </r>
  <r>
    <s v="U3"/>
    <x v="6"/>
    <s v="10064137"/>
    <s v="Reyes Linch, Maria Isabel"/>
    <x v="730"/>
    <s v="Z058"/>
    <s v="ZPP3"/>
    <x v="39"/>
    <x v="39"/>
    <s v="FERT"/>
    <s v="UN"/>
    <s v="CA"/>
    <x v="714"/>
    <s v="YD11"/>
    <x v="6"/>
    <n v="1"/>
    <x v="0"/>
    <d v="2019-09-21T00:00:00"/>
    <n v="26.47"/>
    <x v="0"/>
    <x v="4"/>
    <x v="1"/>
    <x v="689"/>
    <x v="0"/>
  </r>
  <r>
    <s v="U3"/>
    <x v="6"/>
    <s v="10064137"/>
    <s v="Reyes Linch, Maria Isabel"/>
    <x v="730"/>
    <s v="Z058"/>
    <s v="ZPP3"/>
    <x v="21"/>
    <x v="21"/>
    <s v="FERT"/>
    <s v="UN"/>
    <s v="CA"/>
    <x v="714"/>
    <s v="YD13"/>
    <x v="6"/>
    <n v="1"/>
    <x v="0"/>
    <d v="2019-09-21T00:00:00"/>
    <n v="10.199999999999999"/>
    <x v="0"/>
    <x v="4"/>
    <x v="1"/>
    <x v="689"/>
    <x v="0"/>
  </r>
  <r>
    <s v="U3"/>
    <x v="6"/>
    <s v="10064137"/>
    <s v="Reyes Linch, Maria Isabel"/>
    <x v="730"/>
    <s v="Z058"/>
    <s v="ZPP3"/>
    <x v="15"/>
    <x v="15"/>
    <s v="ZPUB"/>
    <s v="UN"/>
    <s v="UN"/>
    <x v="714"/>
    <s v="YZ13"/>
    <x v="6"/>
    <n v="6"/>
    <x v="1"/>
    <d v="2019-09-21T00:00:00"/>
    <n v="0"/>
    <x v="0"/>
    <x v="4"/>
    <x v="1"/>
    <x v="689"/>
    <x v="1"/>
  </r>
  <r>
    <s v="U3"/>
    <x v="25"/>
    <s v="10058599"/>
    <s v="Reyes Lujan, Segundo"/>
    <x v="731"/>
    <s v="0001"/>
    <s v="ZPP3"/>
    <x v="5"/>
    <x v="5"/>
    <s v="FERT"/>
    <s v="UN"/>
    <s v="CA"/>
    <x v="715"/>
    <s v="YD11"/>
    <x v="23"/>
    <n v="10"/>
    <x v="0"/>
    <d v="2019-09-21T00:00:00"/>
    <n v="268.31"/>
    <x v="0"/>
    <x v="1"/>
    <x v="0"/>
    <x v="690"/>
    <x v="0"/>
  </r>
  <r>
    <s v="U3"/>
    <x v="25"/>
    <s v="10058599"/>
    <s v="Reyes Lujan, Segundo"/>
    <x v="731"/>
    <s v="0001"/>
    <s v="ZPP3"/>
    <x v="19"/>
    <x v="19"/>
    <s v="FERT"/>
    <s v="UN"/>
    <s v="CA"/>
    <x v="715"/>
    <s v="YD11"/>
    <x v="23"/>
    <n v="1"/>
    <x v="0"/>
    <d v="2019-09-21T00:00:00"/>
    <n v="26.69"/>
    <x v="0"/>
    <x v="1"/>
    <x v="0"/>
    <x v="690"/>
    <x v="0"/>
  </r>
  <r>
    <s v="U3"/>
    <x v="25"/>
    <s v="10058599"/>
    <s v="Reyes Lujan, Segundo"/>
    <x v="731"/>
    <s v="0001"/>
    <s v="ZPP3"/>
    <x v="7"/>
    <x v="7"/>
    <s v="FERT"/>
    <s v="UN"/>
    <s v="CA"/>
    <x v="715"/>
    <s v="YD11"/>
    <x v="23"/>
    <n v="1"/>
    <x v="0"/>
    <d v="2019-09-21T00:00:00"/>
    <n v="30.97"/>
    <x v="0"/>
    <x v="1"/>
    <x v="0"/>
    <x v="690"/>
    <x v="0"/>
  </r>
  <r>
    <s v="U3"/>
    <x v="25"/>
    <s v="10058599"/>
    <s v="Reyes Lujan, Segundo"/>
    <x v="731"/>
    <s v="0001"/>
    <s v="ZPP3"/>
    <x v="15"/>
    <x v="15"/>
    <s v="ZPUB"/>
    <s v="UN"/>
    <s v="UN"/>
    <x v="715"/>
    <s v="YZ13"/>
    <x v="23"/>
    <n v="3"/>
    <x v="1"/>
    <d v="2019-09-21T00:00:00"/>
    <n v="0"/>
    <x v="0"/>
    <x v="1"/>
    <x v="0"/>
    <x v="690"/>
    <x v="1"/>
  </r>
  <r>
    <s v="U3"/>
    <x v="25"/>
    <s v="10058599"/>
    <s v="Reyes Lujan, Segundo"/>
    <x v="731"/>
    <s v="0001"/>
    <s v="ZPP3"/>
    <x v="15"/>
    <x v="15"/>
    <s v="ZPUB"/>
    <s v="UN"/>
    <s v="UN"/>
    <x v="715"/>
    <s v="YZ13"/>
    <x v="23"/>
    <n v="3"/>
    <x v="1"/>
    <d v="2019-09-21T00:00:00"/>
    <n v="0"/>
    <x v="0"/>
    <x v="1"/>
    <x v="0"/>
    <x v="690"/>
    <x v="1"/>
  </r>
  <r>
    <s v="U4"/>
    <x v="14"/>
    <s v="11368141"/>
    <s v="Reyes Obeso, Adela"/>
    <x v="732"/>
    <s v="0001"/>
    <s v="ZPP3"/>
    <x v="5"/>
    <x v="5"/>
    <s v="FERT"/>
    <s v="UN"/>
    <s v="CA"/>
    <x v="716"/>
    <s v="YD11"/>
    <x v="48"/>
    <n v="10"/>
    <x v="0"/>
    <d v="2019-09-21T00:00:00"/>
    <n v="265.33999999999997"/>
    <x v="0"/>
    <x v="1"/>
    <x v="0"/>
    <x v="691"/>
    <x v="0"/>
  </r>
  <r>
    <s v="U4"/>
    <x v="20"/>
    <s v="10062727"/>
    <s v="Reyes Pizarro, Alfredo Raul"/>
    <x v="733"/>
    <s v="Z058"/>
    <s v="ZPP3"/>
    <x v="7"/>
    <x v="7"/>
    <s v="FERT"/>
    <s v="UN"/>
    <s v="CA"/>
    <x v="717"/>
    <s v="YD11"/>
    <x v="10"/>
    <n v="1"/>
    <x v="0"/>
    <d v="2019-09-21T00:00:00"/>
    <n v="30.75"/>
    <x v="0"/>
    <x v="2"/>
    <x v="1"/>
    <x v="692"/>
    <x v="0"/>
  </r>
  <r>
    <s v="U4"/>
    <x v="20"/>
    <s v="10062727"/>
    <s v="Reyes Pizarro, Alfredo Raul"/>
    <x v="733"/>
    <s v="Z058"/>
    <s v="ZPP3"/>
    <x v="0"/>
    <x v="0"/>
    <s v="FERT"/>
    <s v="UN"/>
    <s v="CA"/>
    <x v="717"/>
    <s v="YD11"/>
    <x v="10"/>
    <n v="5"/>
    <x v="0"/>
    <d v="2019-09-21T00:00:00"/>
    <n v="155.22"/>
    <x v="0"/>
    <x v="2"/>
    <x v="1"/>
    <x v="692"/>
    <x v="0"/>
  </r>
  <r>
    <s v="U4"/>
    <x v="20"/>
    <s v="10062727"/>
    <s v="Reyes Pizarro, Alfredo Raul"/>
    <x v="733"/>
    <s v="Z058"/>
    <s v="ZPP3"/>
    <x v="5"/>
    <x v="5"/>
    <s v="FERT"/>
    <s v="UN"/>
    <s v="CA"/>
    <x v="717"/>
    <s v="YD11"/>
    <x v="10"/>
    <n v="5"/>
    <x v="0"/>
    <d v="2019-09-21T00:00:00"/>
    <n v="133.09"/>
    <x v="0"/>
    <x v="2"/>
    <x v="1"/>
    <x v="692"/>
    <x v="0"/>
  </r>
  <r>
    <s v="U4"/>
    <x v="20"/>
    <s v="10062727"/>
    <s v="Reyes Pizarro, Alfredo Raul"/>
    <x v="733"/>
    <s v="Z058"/>
    <s v="ZPP3"/>
    <x v="15"/>
    <x v="15"/>
    <s v="ZPUB"/>
    <s v="UN"/>
    <s v="UN"/>
    <x v="717"/>
    <s v="YZ13"/>
    <x v="10"/>
    <n v="3"/>
    <x v="1"/>
    <d v="2019-09-21T00:00:00"/>
    <n v="0"/>
    <x v="0"/>
    <x v="2"/>
    <x v="1"/>
    <x v="692"/>
    <x v="1"/>
  </r>
  <r>
    <s v="U3"/>
    <x v="5"/>
    <s v="10990889"/>
    <s v="Reyes Villanueva, Lupe Ermelinda"/>
    <x v="734"/>
    <s v="0001"/>
    <s v="ZPP3"/>
    <x v="5"/>
    <x v="5"/>
    <s v="FERT"/>
    <s v="UN"/>
    <s v="CA"/>
    <x v="718"/>
    <s v="YD11"/>
    <x v="5"/>
    <n v="6"/>
    <x v="0"/>
    <d v="2019-09-21T00:00:00"/>
    <n v="159.19999999999999"/>
    <x v="0"/>
    <x v="3"/>
    <x v="0"/>
    <x v="693"/>
    <x v="0"/>
  </r>
  <r>
    <s v="U3"/>
    <x v="5"/>
    <s v="10990889"/>
    <s v="Reyes Villanueva, Lupe Ermelinda"/>
    <x v="734"/>
    <s v="0001"/>
    <s v="ZPP3"/>
    <x v="0"/>
    <x v="0"/>
    <s v="FERT"/>
    <s v="UN"/>
    <s v="CA"/>
    <x v="718"/>
    <s v="YD11"/>
    <x v="5"/>
    <n v="5"/>
    <x v="0"/>
    <d v="2019-09-21T00:00:00"/>
    <n v="154.80000000000001"/>
    <x v="0"/>
    <x v="3"/>
    <x v="0"/>
    <x v="693"/>
    <x v="0"/>
  </r>
  <r>
    <s v="U3"/>
    <x v="5"/>
    <s v="10990889"/>
    <s v="Reyes Villanueva, Lupe Ermelinda"/>
    <x v="734"/>
    <s v="0001"/>
    <s v="ZPP3"/>
    <x v="7"/>
    <x v="7"/>
    <s v="FERT"/>
    <s v="UN"/>
    <s v="CA"/>
    <x v="718"/>
    <s v="YD11"/>
    <x v="5"/>
    <n v="1"/>
    <x v="0"/>
    <d v="2019-09-21T00:00:00"/>
    <n v="30.67"/>
    <x v="0"/>
    <x v="3"/>
    <x v="0"/>
    <x v="693"/>
    <x v="0"/>
  </r>
  <r>
    <s v="U3"/>
    <x v="5"/>
    <s v="10990889"/>
    <s v="Reyes Villanueva, Lupe Ermelinda"/>
    <x v="734"/>
    <s v="0001"/>
    <s v="ZPP3"/>
    <x v="15"/>
    <x v="15"/>
    <s v="ZPUB"/>
    <s v="UN"/>
    <s v="UN"/>
    <x v="718"/>
    <s v="YZ13"/>
    <x v="5"/>
    <n v="3"/>
    <x v="1"/>
    <d v="2019-09-21T00:00:00"/>
    <n v="0"/>
    <x v="0"/>
    <x v="3"/>
    <x v="0"/>
    <x v="693"/>
    <x v="1"/>
  </r>
  <r>
    <s v="U2"/>
    <x v="4"/>
    <s v="10054087"/>
    <s v="Reyes Yparraguirre, Victor Edilbert"/>
    <x v="735"/>
    <s v="0001"/>
    <s v="ZPP3"/>
    <x v="5"/>
    <x v="5"/>
    <s v="FERT"/>
    <s v="UN"/>
    <s v="CA"/>
    <x v="719"/>
    <s v="YD11"/>
    <x v="18"/>
    <n v="15"/>
    <x v="0"/>
    <d v="2019-09-21T00:00:00"/>
    <n v="399.28"/>
    <x v="0"/>
    <x v="1"/>
    <x v="0"/>
    <x v="694"/>
    <x v="0"/>
  </r>
  <r>
    <s v="U2"/>
    <x v="1"/>
    <s v="10058464"/>
    <s v="Reyna Lujan, Marco Antonio"/>
    <x v="736"/>
    <s v="0001"/>
    <s v="ZPP3"/>
    <x v="5"/>
    <x v="5"/>
    <s v="FERT"/>
    <s v="UN"/>
    <s v="CA"/>
    <x v="30"/>
    <s v="YD11"/>
    <x v="7"/>
    <n v="300"/>
    <x v="0"/>
    <d v="2019-09-21T00:00:00"/>
    <n v="8049.3"/>
    <x v="0"/>
    <x v="1"/>
    <x v="0"/>
    <x v="695"/>
    <x v="0"/>
  </r>
  <r>
    <s v="U2"/>
    <x v="1"/>
    <s v="10058464"/>
    <s v="Reyna Lujan, Marco Antonio"/>
    <x v="736"/>
    <s v="0001"/>
    <s v="ZPP3"/>
    <x v="0"/>
    <x v="0"/>
    <s v="FERT"/>
    <s v="UN"/>
    <s v="CA"/>
    <x v="30"/>
    <s v="YZ11"/>
    <x v="7"/>
    <n v="30"/>
    <x v="0"/>
    <d v="2019-09-21T00:00:00"/>
    <n v="-510.3"/>
    <x v="0"/>
    <x v="1"/>
    <x v="0"/>
    <x v="695"/>
    <x v="1"/>
  </r>
  <r>
    <s v="U2"/>
    <x v="4"/>
    <s v="11358615"/>
    <s v="Reyna Rodriguez De Garcia, Eugenia"/>
    <x v="737"/>
    <s v="0001"/>
    <s v="ZPP3"/>
    <x v="5"/>
    <x v="5"/>
    <s v="FERT"/>
    <s v="UN"/>
    <s v="CA"/>
    <x v="720"/>
    <s v="YD11"/>
    <x v="4"/>
    <n v="8"/>
    <x v="0"/>
    <d v="2019-09-21T00:00:00"/>
    <n v="214.65"/>
    <x v="0"/>
    <x v="1"/>
    <x v="0"/>
    <x v="696"/>
    <x v="0"/>
  </r>
  <r>
    <s v="U2"/>
    <x v="4"/>
    <s v="11358615"/>
    <s v="Reyna Rodriguez De Garcia, Eugenia"/>
    <x v="737"/>
    <s v="0001"/>
    <s v="ZPP3"/>
    <x v="0"/>
    <x v="0"/>
    <s v="FERT"/>
    <s v="UN"/>
    <s v="CA"/>
    <x v="720"/>
    <s v="YD11"/>
    <x v="4"/>
    <n v="2"/>
    <x v="0"/>
    <d v="2019-09-21T00:00:00"/>
    <n v="62.51"/>
    <x v="0"/>
    <x v="1"/>
    <x v="0"/>
    <x v="696"/>
    <x v="0"/>
  </r>
  <r>
    <s v="U2"/>
    <x v="4"/>
    <s v="11358615"/>
    <s v="Reyna Rodriguez De Garcia, Eugenia"/>
    <x v="737"/>
    <s v="0001"/>
    <s v="ZPP3"/>
    <x v="3"/>
    <x v="3"/>
    <s v="FERT"/>
    <s v="UN"/>
    <s v="CA"/>
    <x v="720"/>
    <s v="YD13"/>
    <x v="4"/>
    <n v="1"/>
    <x v="0"/>
    <d v="2019-09-21T00:00:00"/>
    <n v="9.24"/>
    <x v="0"/>
    <x v="1"/>
    <x v="0"/>
    <x v="696"/>
    <x v="0"/>
  </r>
  <r>
    <s v="U2"/>
    <x v="4"/>
    <s v="11358615"/>
    <s v="Reyna Rodriguez De Garcia, Eugenia"/>
    <x v="737"/>
    <s v="0001"/>
    <s v="ZPP3"/>
    <x v="3"/>
    <x v="3"/>
    <s v="FERT"/>
    <s v="UN"/>
    <s v="CA"/>
    <x v="720"/>
    <s v="YZ13"/>
    <x v="4"/>
    <n v="3"/>
    <x v="1"/>
    <d v="2019-09-21T00:00:00"/>
    <n v="0"/>
    <x v="0"/>
    <x v="1"/>
    <x v="0"/>
    <x v="696"/>
    <x v="1"/>
  </r>
  <r>
    <s v="U3"/>
    <x v="18"/>
    <s v="12498020"/>
    <s v="Ricardo David, Varas Cabrera"/>
    <x v="738"/>
    <s v="0001"/>
    <s v="ZPP3"/>
    <x v="5"/>
    <x v="5"/>
    <s v="FERT"/>
    <s v="UN"/>
    <s v="CA"/>
    <x v="721"/>
    <s v="YD11"/>
    <x v="20"/>
    <n v="15"/>
    <x v="0"/>
    <d v="2019-09-21T00:00:00"/>
    <n v="402.47"/>
    <x v="0"/>
    <x v="3"/>
    <x v="0"/>
    <x v="697"/>
    <x v="0"/>
  </r>
  <r>
    <s v="U3"/>
    <x v="18"/>
    <s v="12498020"/>
    <s v="Ricardo David, Varas Cabrera"/>
    <x v="738"/>
    <s v="0001"/>
    <s v="ZPP3"/>
    <x v="0"/>
    <x v="0"/>
    <s v="FERT"/>
    <s v="UN"/>
    <s v="CA"/>
    <x v="721"/>
    <s v="YD11"/>
    <x v="20"/>
    <n v="5"/>
    <x v="0"/>
    <d v="2019-09-21T00:00:00"/>
    <n v="156.28"/>
    <x v="0"/>
    <x v="3"/>
    <x v="0"/>
    <x v="697"/>
    <x v="0"/>
  </r>
  <r>
    <s v="U2"/>
    <x v="16"/>
    <s v="11703108"/>
    <s v="Rimarachin Sanchez, Homero Gamelin"/>
    <x v="739"/>
    <s v="0001"/>
    <s v="ZPP3"/>
    <x v="0"/>
    <x v="0"/>
    <s v="FERT"/>
    <s v="UN"/>
    <s v="CA"/>
    <x v="722"/>
    <s v="YD11"/>
    <x v="1"/>
    <n v="3"/>
    <x v="0"/>
    <d v="2019-09-21T00:00:00"/>
    <n v="93.13"/>
    <x v="0"/>
    <x v="1"/>
    <x v="0"/>
    <x v="698"/>
    <x v="0"/>
  </r>
  <r>
    <s v="U2"/>
    <x v="16"/>
    <s v="11703108"/>
    <s v="Rimarachin Sanchez, Homero Gamelin"/>
    <x v="739"/>
    <s v="0001"/>
    <s v="ZPP3"/>
    <x v="29"/>
    <x v="29"/>
    <s v="FERT"/>
    <s v="UN"/>
    <s v="CA"/>
    <x v="722"/>
    <s v="YD13"/>
    <x v="1"/>
    <n v="1"/>
    <x v="0"/>
    <d v="2019-09-21T00:00:00"/>
    <n v="12.45"/>
    <x v="0"/>
    <x v="1"/>
    <x v="0"/>
    <x v="698"/>
    <x v="0"/>
  </r>
  <r>
    <s v="U2"/>
    <x v="16"/>
    <s v="11703108"/>
    <s v="Rimarachin Sanchez, Homero Gamelin"/>
    <x v="739"/>
    <s v="0001"/>
    <s v="ZPP3"/>
    <x v="27"/>
    <x v="27"/>
    <s v="FERT"/>
    <s v="UN"/>
    <s v="CA"/>
    <x v="722"/>
    <s v="YD13"/>
    <x v="1"/>
    <n v="6"/>
    <x v="1"/>
    <d v="2019-09-21T00:00:00"/>
    <n v="12.73"/>
    <x v="0"/>
    <x v="1"/>
    <x v="0"/>
    <x v="698"/>
    <x v="0"/>
  </r>
  <r>
    <s v="U2"/>
    <x v="16"/>
    <s v="11703108"/>
    <s v="Rimarachin Sanchez, Homero Gamelin"/>
    <x v="739"/>
    <s v="0001"/>
    <s v="ZPP3"/>
    <x v="11"/>
    <x v="11"/>
    <s v="FERT"/>
    <s v="UN"/>
    <s v="CA"/>
    <x v="722"/>
    <s v="YD13"/>
    <x v="1"/>
    <n v="2"/>
    <x v="0"/>
    <d v="2019-09-21T00:00:00"/>
    <n v="39.72"/>
    <x v="0"/>
    <x v="1"/>
    <x v="0"/>
    <x v="698"/>
    <x v="0"/>
  </r>
  <r>
    <s v="U2"/>
    <x v="16"/>
    <s v="11703108"/>
    <s v="Rimarachin Sanchez, Homero Gamelin"/>
    <x v="739"/>
    <s v="0001"/>
    <s v="ZPP3"/>
    <x v="6"/>
    <x v="6"/>
    <s v="FERT"/>
    <s v="UN"/>
    <s v="CA"/>
    <x v="722"/>
    <s v="YD11"/>
    <x v="1"/>
    <n v="1"/>
    <x v="0"/>
    <d v="2019-09-21T00:00:00"/>
    <n v="35.049999999999997"/>
    <x v="0"/>
    <x v="1"/>
    <x v="0"/>
    <x v="698"/>
    <x v="0"/>
  </r>
  <r>
    <s v="U2"/>
    <x v="13"/>
    <s v="10056342"/>
    <s v="Rios Alegria, Alejandrina"/>
    <x v="740"/>
    <s v="0001"/>
    <s v="ZPP3"/>
    <x v="5"/>
    <x v="5"/>
    <s v="FERT"/>
    <s v="UN"/>
    <s v="CA"/>
    <x v="723"/>
    <s v="YD11"/>
    <x v="17"/>
    <n v="5"/>
    <x v="0"/>
    <d v="2019-09-21T00:00:00"/>
    <n v="132.66999999999999"/>
    <x v="0"/>
    <x v="0"/>
    <x v="0"/>
    <x v="699"/>
    <x v="0"/>
  </r>
  <r>
    <s v="U2"/>
    <x v="13"/>
    <s v="10056342"/>
    <s v="Rios Alegria, Alejandrina"/>
    <x v="740"/>
    <s v="0001"/>
    <s v="ZPP3"/>
    <x v="6"/>
    <x v="6"/>
    <s v="FERT"/>
    <s v="UN"/>
    <s v="CA"/>
    <x v="723"/>
    <s v="YD11"/>
    <x v="17"/>
    <n v="2"/>
    <x v="0"/>
    <d v="2019-09-21T00:00:00"/>
    <n v="69.94"/>
    <x v="0"/>
    <x v="0"/>
    <x v="0"/>
    <x v="699"/>
    <x v="0"/>
  </r>
  <r>
    <s v="U2"/>
    <x v="13"/>
    <s v="10056342"/>
    <s v="Rios Alegria, Alejandrina"/>
    <x v="740"/>
    <s v="0001"/>
    <s v="ZPP3"/>
    <x v="7"/>
    <x v="7"/>
    <s v="FERT"/>
    <s v="UN"/>
    <s v="CA"/>
    <x v="723"/>
    <s v="YD11"/>
    <x v="17"/>
    <n v="1"/>
    <x v="0"/>
    <d v="2019-09-21T00:00:00"/>
    <n v="30.67"/>
    <x v="0"/>
    <x v="0"/>
    <x v="0"/>
    <x v="699"/>
    <x v="0"/>
  </r>
  <r>
    <s v="U2"/>
    <x v="13"/>
    <s v="10056342"/>
    <s v="Rios Alegria, Alejandrina"/>
    <x v="740"/>
    <s v="0001"/>
    <s v="ZPP3"/>
    <x v="22"/>
    <x v="22"/>
    <s v="FERT"/>
    <s v="UN"/>
    <s v="CA"/>
    <x v="723"/>
    <s v="YD13"/>
    <x v="17"/>
    <n v="1"/>
    <x v="0"/>
    <d v="2019-09-21T00:00:00"/>
    <n v="16.91"/>
    <x v="0"/>
    <x v="0"/>
    <x v="0"/>
    <x v="699"/>
    <x v="0"/>
  </r>
  <r>
    <s v="U2"/>
    <x v="13"/>
    <s v="10056342"/>
    <s v="Rios Alegria, Alejandrina"/>
    <x v="740"/>
    <s v="0001"/>
    <s v="ZPP3"/>
    <x v="2"/>
    <x v="2"/>
    <s v="FERT"/>
    <s v="UN"/>
    <s v="CA"/>
    <x v="723"/>
    <s v="YZ13"/>
    <x v="17"/>
    <n v="1"/>
    <x v="1"/>
    <d v="2019-09-21T00:00:00"/>
    <n v="0"/>
    <x v="0"/>
    <x v="0"/>
    <x v="0"/>
    <x v="699"/>
    <x v="1"/>
  </r>
  <r>
    <s v="U2"/>
    <x v="13"/>
    <s v="10056342"/>
    <s v="Rios Alegria, Alejandrina"/>
    <x v="740"/>
    <s v="0001"/>
    <s v="ZPP3"/>
    <x v="15"/>
    <x v="15"/>
    <s v="ZPUB"/>
    <s v="UN"/>
    <s v="UN"/>
    <x v="723"/>
    <s v="YZ13"/>
    <x v="17"/>
    <n v="3"/>
    <x v="1"/>
    <d v="2019-09-21T00:00:00"/>
    <n v="0"/>
    <x v="0"/>
    <x v="0"/>
    <x v="0"/>
    <x v="699"/>
    <x v="1"/>
  </r>
  <r>
    <s v="U4"/>
    <x v="20"/>
    <s v="10054892"/>
    <s v="Rios Gonzalez, Juana Teresa"/>
    <x v="741"/>
    <s v="0001"/>
    <s v="ZPP3"/>
    <x v="5"/>
    <x v="5"/>
    <s v="FERT"/>
    <s v="UN"/>
    <s v="CA"/>
    <x v="724"/>
    <s v="YD11"/>
    <x v="5"/>
    <n v="10"/>
    <x v="0"/>
    <d v="2019-09-21T00:00:00"/>
    <n v="265.33999999999997"/>
    <x v="0"/>
    <x v="2"/>
    <x v="0"/>
    <x v="700"/>
    <x v="0"/>
  </r>
  <r>
    <s v="U4"/>
    <x v="20"/>
    <s v="10054892"/>
    <s v="Rios Gonzalez, Juana Teresa"/>
    <x v="741"/>
    <s v="0001"/>
    <s v="ZPP3"/>
    <x v="8"/>
    <x v="8"/>
    <s v="FERT"/>
    <s v="UN"/>
    <s v="CA"/>
    <x v="724"/>
    <s v="YD13"/>
    <x v="5"/>
    <n v="4"/>
    <x v="0"/>
    <d v="2019-09-21T00:00:00"/>
    <n v="40.9"/>
    <x v="0"/>
    <x v="2"/>
    <x v="0"/>
    <x v="700"/>
    <x v="0"/>
  </r>
  <r>
    <s v="U2"/>
    <x v="13"/>
    <s v="11731856"/>
    <s v="Rios Ñiquin, Luz Veronica"/>
    <x v="742"/>
    <s v="0001"/>
    <s v="ZPP3"/>
    <x v="0"/>
    <x v="0"/>
    <s v="FERT"/>
    <s v="UN"/>
    <s v="CA"/>
    <x v="725"/>
    <s v="YD11"/>
    <x v="12"/>
    <n v="5"/>
    <x v="0"/>
    <d v="2019-09-21T00:00:00"/>
    <n v="154.80000000000001"/>
    <x v="0"/>
    <x v="0"/>
    <x v="0"/>
    <x v="701"/>
    <x v="0"/>
  </r>
  <r>
    <s v="U2"/>
    <x v="13"/>
    <s v="11731856"/>
    <s v="Rios Ñiquin, Luz Veronica"/>
    <x v="742"/>
    <s v="0001"/>
    <s v="ZPP3"/>
    <x v="7"/>
    <x v="7"/>
    <s v="FERT"/>
    <s v="UN"/>
    <s v="CA"/>
    <x v="725"/>
    <s v="YD11"/>
    <x v="12"/>
    <n v="1"/>
    <x v="0"/>
    <d v="2019-09-21T00:00:00"/>
    <n v="30.67"/>
    <x v="0"/>
    <x v="0"/>
    <x v="0"/>
    <x v="701"/>
    <x v="0"/>
  </r>
  <r>
    <s v="U2"/>
    <x v="13"/>
    <s v="11731856"/>
    <s v="Rios Ñiquin, Luz Veronica"/>
    <x v="742"/>
    <s v="0001"/>
    <s v="ZPP3"/>
    <x v="18"/>
    <x v="18"/>
    <s v="FERT"/>
    <s v="UN"/>
    <s v="CA"/>
    <x v="725"/>
    <s v="YD11"/>
    <x v="12"/>
    <n v="1"/>
    <x v="0"/>
    <d v="2019-09-21T00:00:00"/>
    <n v="34.97"/>
    <x v="0"/>
    <x v="0"/>
    <x v="0"/>
    <x v="701"/>
    <x v="0"/>
  </r>
  <r>
    <s v="U2"/>
    <x v="13"/>
    <s v="11731856"/>
    <s v="Rios Ñiquin, Luz Veronica"/>
    <x v="742"/>
    <s v="0001"/>
    <s v="ZPP3"/>
    <x v="15"/>
    <x v="15"/>
    <s v="ZPUB"/>
    <s v="UN"/>
    <s v="UN"/>
    <x v="725"/>
    <s v="YZ13"/>
    <x v="12"/>
    <n v="3"/>
    <x v="1"/>
    <d v="2019-09-21T00:00:00"/>
    <n v="0"/>
    <x v="0"/>
    <x v="0"/>
    <x v="0"/>
    <x v="701"/>
    <x v="1"/>
  </r>
  <r>
    <s v="U2"/>
    <x v="1"/>
    <s v="11691034"/>
    <s v="Rios Peralta, Jorge Francisco"/>
    <x v="743"/>
    <s v="0001"/>
    <s v="ZPP3"/>
    <x v="0"/>
    <x v="0"/>
    <s v="FERT"/>
    <s v="UN"/>
    <s v="CA"/>
    <x v="726"/>
    <s v="YD11"/>
    <x v="6"/>
    <n v="1"/>
    <x v="0"/>
    <d v="2019-09-21T00:00:00"/>
    <n v="30.96"/>
    <x v="0"/>
    <x v="1"/>
    <x v="0"/>
    <x v="702"/>
    <x v="0"/>
  </r>
  <r>
    <s v="U2"/>
    <x v="1"/>
    <s v="11691034"/>
    <s v="Rios Peralta, Jorge Francisco"/>
    <x v="743"/>
    <s v="0001"/>
    <s v="ZPP3"/>
    <x v="5"/>
    <x v="5"/>
    <s v="FERT"/>
    <s v="UN"/>
    <s v="CA"/>
    <x v="726"/>
    <s v="YD11"/>
    <x v="6"/>
    <n v="3"/>
    <x v="0"/>
    <d v="2019-09-21T00:00:00"/>
    <n v="79.599999999999994"/>
    <x v="0"/>
    <x v="1"/>
    <x v="0"/>
    <x v="702"/>
    <x v="0"/>
  </r>
  <r>
    <s v="U2"/>
    <x v="1"/>
    <s v="11691034"/>
    <s v="Rios Peralta, Jorge Francisco"/>
    <x v="743"/>
    <s v="0001"/>
    <s v="ZPP3"/>
    <x v="16"/>
    <x v="16"/>
    <s v="FERT"/>
    <s v="UN"/>
    <s v="CA"/>
    <x v="726"/>
    <s v="YD13"/>
    <x v="6"/>
    <n v="1"/>
    <x v="0"/>
    <d v="2019-09-21T00:00:00"/>
    <n v="7.24"/>
    <x v="0"/>
    <x v="1"/>
    <x v="0"/>
    <x v="702"/>
    <x v="0"/>
  </r>
  <r>
    <s v="U2"/>
    <x v="1"/>
    <s v="11691034"/>
    <s v="Rios Peralta, Jorge Francisco"/>
    <x v="743"/>
    <s v="0001"/>
    <s v="ZPP3"/>
    <x v="27"/>
    <x v="27"/>
    <s v="FERT"/>
    <s v="UN"/>
    <s v="CA"/>
    <x v="726"/>
    <s v="YD13"/>
    <x v="6"/>
    <n v="6"/>
    <x v="1"/>
    <d v="2019-09-21T00:00:00"/>
    <n v="12.71"/>
    <x v="0"/>
    <x v="1"/>
    <x v="0"/>
    <x v="702"/>
    <x v="0"/>
  </r>
  <r>
    <s v="U4"/>
    <x v="12"/>
    <s v="10056338"/>
    <s v="Rios Ramos, Manuel Asuncion"/>
    <x v="744"/>
    <s v="0001"/>
    <s v="ZPP3"/>
    <x v="0"/>
    <x v="0"/>
    <s v="FERT"/>
    <s v="UN"/>
    <s v="CA"/>
    <x v="727"/>
    <s v="YD11"/>
    <x v="10"/>
    <n v="3"/>
    <x v="0"/>
    <d v="2019-09-21T00:00:00"/>
    <n v="92.88"/>
    <x v="0"/>
    <x v="0"/>
    <x v="0"/>
    <x v="703"/>
    <x v="0"/>
  </r>
  <r>
    <s v="U4"/>
    <x v="12"/>
    <s v="10056338"/>
    <s v="Rios Ramos, Manuel Asuncion"/>
    <x v="744"/>
    <s v="0001"/>
    <s v="ZPP3"/>
    <x v="44"/>
    <x v="44"/>
    <s v="FERT"/>
    <s v="UN"/>
    <s v="CA"/>
    <x v="727"/>
    <s v="YD13"/>
    <x v="10"/>
    <n v="1"/>
    <x v="0"/>
    <d v="2019-09-21T00:00:00"/>
    <n v="15.93"/>
    <x v="0"/>
    <x v="0"/>
    <x v="0"/>
    <x v="703"/>
    <x v="0"/>
  </r>
  <r>
    <s v="U4"/>
    <x v="12"/>
    <s v="10056338"/>
    <s v="Rios Ramos, Manuel Asuncion"/>
    <x v="744"/>
    <s v="0001"/>
    <s v="ZPP3"/>
    <x v="25"/>
    <x v="25"/>
    <s v="FERT"/>
    <s v="UN"/>
    <s v="CA"/>
    <x v="727"/>
    <s v="YD13"/>
    <x v="10"/>
    <n v="1"/>
    <x v="0"/>
    <d v="2019-09-21T00:00:00"/>
    <n v="6.44"/>
    <x v="0"/>
    <x v="0"/>
    <x v="0"/>
    <x v="703"/>
    <x v="0"/>
  </r>
  <r>
    <s v="U4"/>
    <x v="12"/>
    <s v="10056338"/>
    <s v="Rios Ramos, Manuel Asuncion"/>
    <x v="744"/>
    <s v="0001"/>
    <s v="ZPP3"/>
    <x v="49"/>
    <x v="49"/>
    <s v="FERT"/>
    <s v="UN"/>
    <s v="CA"/>
    <x v="727"/>
    <s v="YD13"/>
    <x v="10"/>
    <n v="1"/>
    <x v="0"/>
    <d v="2019-09-21T00:00:00"/>
    <n v="20.45"/>
    <x v="0"/>
    <x v="0"/>
    <x v="0"/>
    <x v="703"/>
    <x v="0"/>
  </r>
  <r>
    <s v="U4"/>
    <x v="24"/>
    <s v="11583981"/>
    <s v="Rios Rojas, Maria Lolita"/>
    <x v="745"/>
    <s v="0001"/>
    <s v="ZPP3"/>
    <x v="5"/>
    <x v="5"/>
    <s v="FERT"/>
    <s v="UN"/>
    <s v="CA"/>
    <x v="728"/>
    <s v="YD11"/>
    <x v="14"/>
    <n v="6"/>
    <x v="0"/>
    <d v="2019-09-21T00:00:00"/>
    <n v="159.71"/>
    <x v="0"/>
    <x v="3"/>
    <x v="0"/>
    <x v="704"/>
    <x v="0"/>
  </r>
  <r>
    <s v="TQ"/>
    <x v="27"/>
    <s v="11126798"/>
    <s v="Rios Vda De Flores, Sofia"/>
    <x v="746"/>
    <s v="0001"/>
    <s v="ZPP3"/>
    <x v="6"/>
    <x v="6"/>
    <s v="FERT"/>
    <s v="UN"/>
    <s v="CA"/>
    <x v="729"/>
    <s v="YD11"/>
    <x v="25"/>
    <n v="3"/>
    <x v="0"/>
    <d v="2019-09-21T00:00:00"/>
    <n v="105.16"/>
    <x v="0"/>
    <x v="0"/>
    <x v="0"/>
    <x v="705"/>
    <x v="0"/>
  </r>
  <r>
    <s v="TQ"/>
    <x v="27"/>
    <s v="11126798"/>
    <s v="Rios Vda De Flores, Sofia"/>
    <x v="746"/>
    <s v="0001"/>
    <s v="ZPP3"/>
    <x v="19"/>
    <x v="19"/>
    <s v="FERT"/>
    <s v="UN"/>
    <s v="CA"/>
    <x v="729"/>
    <s v="YD11"/>
    <x v="25"/>
    <n v="15"/>
    <x v="0"/>
    <d v="2019-09-21T00:00:00"/>
    <n v="397.12"/>
    <x v="0"/>
    <x v="0"/>
    <x v="0"/>
    <x v="705"/>
    <x v="0"/>
  </r>
  <r>
    <s v="TQ"/>
    <x v="27"/>
    <s v="11126798"/>
    <s v="Rios Vda De Flores, Sofia"/>
    <x v="746"/>
    <s v="0001"/>
    <s v="ZPP3"/>
    <x v="18"/>
    <x v="18"/>
    <s v="FERT"/>
    <s v="UN"/>
    <s v="CA"/>
    <x v="729"/>
    <s v="YD11"/>
    <x v="25"/>
    <n v="5"/>
    <x v="0"/>
    <d v="2019-09-21T00:00:00"/>
    <n v="175.27"/>
    <x v="0"/>
    <x v="0"/>
    <x v="0"/>
    <x v="705"/>
    <x v="0"/>
  </r>
  <r>
    <s v="TQ"/>
    <x v="27"/>
    <s v="11126798"/>
    <s v="Rios Vda De Flores, Sofia"/>
    <x v="746"/>
    <s v="0001"/>
    <s v="ZPP3"/>
    <x v="5"/>
    <x v="5"/>
    <s v="FERT"/>
    <s v="UN"/>
    <s v="CA"/>
    <x v="729"/>
    <s v="YD11"/>
    <x v="25"/>
    <n v="10"/>
    <x v="0"/>
    <d v="2019-09-21T00:00:00"/>
    <n v="266.19"/>
    <x v="0"/>
    <x v="0"/>
    <x v="0"/>
    <x v="705"/>
    <x v="0"/>
  </r>
  <r>
    <s v="TQ"/>
    <x v="27"/>
    <s v="11126798"/>
    <s v="Rios Vda De Flores, Sofia"/>
    <x v="746"/>
    <s v="0001"/>
    <s v="ZPP3"/>
    <x v="15"/>
    <x v="15"/>
    <s v="ZPUB"/>
    <s v="UN"/>
    <s v="UN"/>
    <x v="729"/>
    <s v="YZ13"/>
    <x v="25"/>
    <n v="6"/>
    <x v="1"/>
    <d v="2019-09-21T00:00:00"/>
    <n v="0"/>
    <x v="0"/>
    <x v="0"/>
    <x v="0"/>
    <x v="705"/>
    <x v="1"/>
  </r>
  <r>
    <s v="U3"/>
    <x v="5"/>
    <s v="11021601"/>
    <s v="Rivera Lizarraga, Gloria Luz"/>
    <x v="747"/>
    <s v="0001"/>
    <s v="ZPP3"/>
    <x v="0"/>
    <x v="0"/>
    <s v="FERT"/>
    <s v="UN"/>
    <s v="CA"/>
    <x v="730"/>
    <s v="YD11"/>
    <x v="11"/>
    <n v="7"/>
    <x v="0"/>
    <d v="2019-09-21T00:00:00"/>
    <n v="216.71"/>
    <x v="0"/>
    <x v="3"/>
    <x v="0"/>
    <x v="706"/>
    <x v="0"/>
  </r>
  <r>
    <s v="U3"/>
    <x v="5"/>
    <s v="11021601"/>
    <s v="Rivera Lizarraga, Gloria Luz"/>
    <x v="747"/>
    <s v="0001"/>
    <s v="ZPP3"/>
    <x v="6"/>
    <x v="6"/>
    <s v="FERT"/>
    <s v="UN"/>
    <s v="CA"/>
    <x v="730"/>
    <s v="YD11"/>
    <x v="11"/>
    <n v="1"/>
    <x v="0"/>
    <d v="2019-09-21T00:00:00"/>
    <n v="34.97"/>
    <x v="0"/>
    <x v="3"/>
    <x v="0"/>
    <x v="706"/>
    <x v="0"/>
  </r>
  <r>
    <s v="U3"/>
    <x v="5"/>
    <s v="11021601"/>
    <s v="Rivera Lizarraga, Gloria Luz"/>
    <x v="747"/>
    <s v="0001"/>
    <s v="ZPP3"/>
    <x v="5"/>
    <x v="5"/>
    <s v="FERT"/>
    <s v="UN"/>
    <s v="CA"/>
    <x v="730"/>
    <s v="YD11"/>
    <x v="11"/>
    <n v="23"/>
    <x v="0"/>
    <d v="2019-09-21T00:00:00"/>
    <n v="610.28"/>
    <x v="0"/>
    <x v="3"/>
    <x v="0"/>
    <x v="706"/>
    <x v="0"/>
  </r>
  <r>
    <s v="U3"/>
    <x v="5"/>
    <s v="11021601"/>
    <s v="Rivera Lizarraga, Gloria Luz"/>
    <x v="747"/>
    <s v="0001"/>
    <s v="ZPP3"/>
    <x v="11"/>
    <x v="11"/>
    <s v="FERT"/>
    <s v="UN"/>
    <s v="CA"/>
    <x v="730"/>
    <s v="YD13"/>
    <x v="11"/>
    <n v="2"/>
    <x v="0"/>
    <d v="2019-09-21T00:00:00"/>
    <n v="39.64"/>
    <x v="0"/>
    <x v="3"/>
    <x v="0"/>
    <x v="706"/>
    <x v="0"/>
  </r>
  <r>
    <s v="U3"/>
    <x v="5"/>
    <s v="11021601"/>
    <s v="Rivera Lizarraga, Gloria Luz"/>
    <x v="747"/>
    <s v="0001"/>
    <s v="ZPP3"/>
    <x v="10"/>
    <x v="10"/>
    <s v="FERT"/>
    <s v="UN"/>
    <s v="CA"/>
    <x v="730"/>
    <s v="YD13"/>
    <x v="11"/>
    <n v="1"/>
    <x v="0"/>
    <d v="2019-09-21T00:00:00"/>
    <n v="16.100000000000001"/>
    <x v="0"/>
    <x v="3"/>
    <x v="0"/>
    <x v="706"/>
    <x v="0"/>
  </r>
  <r>
    <s v="U3"/>
    <x v="5"/>
    <s v="11021601"/>
    <s v="Rivera Lizarraga, Gloria Luz"/>
    <x v="747"/>
    <s v="0001"/>
    <s v="ZPP3"/>
    <x v="10"/>
    <x v="10"/>
    <s v="FERT"/>
    <s v="UN"/>
    <s v="CA"/>
    <x v="730"/>
    <s v="YZ13"/>
    <x v="11"/>
    <n v="1"/>
    <x v="1"/>
    <d v="2019-09-21T00:00:00"/>
    <n v="0"/>
    <x v="0"/>
    <x v="3"/>
    <x v="0"/>
    <x v="706"/>
    <x v="1"/>
  </r>
  <r>
    <s v="U3"/>
    <x v="5"/>
    <s v="11021601"/>
    <s v="Rivera Lizarraga, Gloria Luz"/>
    <x v="747"/>
    <s v="0001"/>
    <s v="ZPP3"/>
    <x v="0"/>
    <x v="0"/>
    <s v="FERT"/>
    <s v="UN"/>
    <s v="CA"/>
    <x v="730"/>
    <s v="YZ11"/>
    <x v="11"/>
    <n v="1"/>
    <x v="0"/>
    <d v="2019-09-21T00:00:00"/>
    <n v="-17.010000000000002"/>
    <x v="0"/>
    <x v="3"/>
    <x v="0"/>
    <x v="706"/>
    <x v="1"/>
  </r>
  <r>
    <s v="U3"/>
    <x v="5"/>
    <s v="11021601"/>
    <s v="Rivera Lizarraga, Gloria Luz"/>
    <x v="747"/>
    <s v="0001"/>
    <s v="ZPP3"/>
    <x v="0"/>
    <x v="0"/>
    <s v="FERT"/>
    <s v="UN"/>
    <s v="CA"/>
    <x v="730"/>
    <s v="YZ11"/>
    <x v="11"/>
    <n v="2"/>
    <x v="0"/>
    <d v="2019-09-21T00:00:00"/>
    <n v="-34.020000000000003"/>
    <x v="0"/>
    <x v="3"/>
    <x v="0"/>
    <x v="706"/>
    <x v="1"/>
  </r>
  <r>
    <s v="U2"/>
    <x v="16"/>
    <s v="10062975"/>
    <s v="Rivera Lizarraga, Maritza"/>
    <x v="748"/>
    <s v="0001"/>
    <s v="ZPP3"/>
    <x v="5"/>
    <x v="5"/>
    <s v="FERT"/>
    <s v="UN"/>
    <s v="CA"/>
    <x v="731"/>
    <s v="YD11"/>
    <x v="24"/>
    <n v="10"/>
    <x v="0"/>
    <d v="2019-09-21T00:00:00"/>
    <n v="265.33999999999997"/>
    <x v="0"/>
    <x v="1"/>
    <x v="0"/>
    <x v="707"/>
    <x v="0"/>
  </r>
  <r>
    <s v="U2"/>
    <x v="16"/>
    <s v="10062975"/>
    <s v="Rivera Lizarraga, Maritza"/>
    <x v="748"/>
    <s v="0001"/>
    <s v="ZPP3"/>
    <x v="18"/>
    <x v="18"/>
    <s v="FERT"/>
    <s v="UN"/>
    <s v="CA"/>
    <x v="731"/>
    <s v="YD11"/>
    <x v="24"/>
    <n v="1"/>
    <x v="0"/>
    <d v="2019-09-21T00:00:00"/>
    <n v="34.97"/>
    <x v="0"/>
    <x v="1"/>
    <x v="0"/>
    <x v="707"/>
    <x v="0"/>
  </r>
  <r>
    <s v="U2"/>
    <x v="16"/>
    <s v="10062975"/>
    <s v="Rivera Lizarraga, Maritza"/>
    <x v="748"/>
    <s v="0001"/>
    <s v="ZPP3"/>
    <x v="6"/>
    <x v="6"/>
    <s v="FERT"/>
    <s v="UN"/>
    <s v="CA"/>
    <x v="731"/>
    <s v="YD11"/>
    <x v="24"/>
    <n v="1"/>
    <x v="0"/>
    <d v="2019-09-21T00:00:00"/>
    <n v="34.97"/>
    <x v="0"/>
    <x v="1"/>
    <x v="0"/>
    <x v="707"/>
    <x v="0"/>
  </r>
  <r>
    <s v="U2"/>
    <x v="16"/>
    <s v="10062975"/>
    <s v="Rivera Lizarraga, Maritza"/>
    <x v="748"/>
    <s v="0001"/>
    <s v="ZPP3"/>
    <x v="8"/>
    <x v="8"/>
    <s v="FERT"/>
    <s v="UN"/>
    <s v="CA"/>
    <x v="731"/>
    <s v="YD13"/>
    <x v="24"/>
    <n v="4"/>
    <x v="0"/>
    <d v="2019-09-21T00:00:00"/>
    <n v="40.9"/>
    <x v="0"/>
    <x v="1"/>
    <x v="0"/>
    <x v="707"/>
    <x v="0"/>
  </r>
  <r>
    <s v="U2"/>
    <x v="23"/>
    <s v="10992074"/>
    <s v="Rivera Mejia, Juan Domingo"/>
    <x v="749"/>
    <s v="0001"/>
    <s v="ZPP3"/>
    <x v="7"/>
    <x v="7"/>
    <s v="FERT"/>
    <s v="UN"/>
    <s v="CA"/>
    <x v="732"/>
    <s v="YD11"/>
    <x v="5"/>
    <n v="3"/>
    <x v="0"/>
    <d v="2019-09-21T00:00:00"/>
    <n v="92.9"/>
    <x v="0"/>
    <x v="4"/>
    <x v="0"/>
    <x v="708"/>
    <x v="0"/>
  </r>
  <r>
    <s v="U2"/>
    <x v="23"/>
    <s v="10992074"/>
    <s v="Rivera Mejia, Juan Domingo"/>
    <x v="749"/>
    <s v="0001"/>
    <s v="ZPP3"/>
    <x v="39"/>
    <x v="39"/>
    <s v="FERT"/>
    <s v="UN"/>
    <s v="CA"/>
    <x v="732"/>
    <s v="YD11"/>
    <x v="5"/>
    <n v="2"/>
    <x v="0"/>
    <d v="2019-09-21T00:00:00"/>
    <n v="53.37"/>
    <x v="0"/>
    <x v="4"/>
    <x v="0"/>
    <x v="708"/>
    <x v="0"/>
  </r>
  <r>
    <s v="U2"/>
    <x v="23"/>
    <s v="10992074"/>
    <s v="Rivera Mejia, Juan Domingo"/>
    <x v="749"/>
    <s v="0001"/>
    <s v="ZPP3"/>
    <x v="19"/>
    <x v="19"/>
    <s v="FERT"/>
    <s v="UN"/>
    <s v="CA"/>
    <x v="732"/>
    <s v="YD11"/>
    <x v="5"/>
    <n v="1"/>
    <x v="0"/>
    <d v="2019-09-21T00:00:00"/>
    <n v="26.69"/>
    <x v="0"/>
    <x v="4"/>
    <x v="0"/>
    <x v="708"/>
    <x v="0"/>
  </r>
  <r>
    <s v="U2"/>
    <x v="23"/>
    <s v="10992074"/>
    <s v="Rivera Mejia, Juan Domingo"/>
    <x v="749"/>
    <s v="0001"/>
    <s v="ZPP3"/>
    <x v="5"/>
    <x v="5"/>
    <s v="FERT"/>
    <s v="UN"/>
    <s v="CA"/>
    <x v="732"/>
    <s v="YD11"/>
    <x v="5"/>
    <n v="4"/>
    <x v="0"/>
    <d v="2019-09-21T00:00:00"/>
    <n v="107.32"/>
    <x v="0"/>
    <x v="4"/>
    <x v="0"/>
    <x v="708"/>
    <x v="0"/>
  </r>
  <r>
    <s v="U2"/>
    <x v="23"/>
    <s v="10992074"/>
    <s v="Rivera Mejia, Juan Domingo"/>
    <x v="749"/>
    <s v="0001"/>
    <s v="ZPP3"/>
    <x v="0"/>
    <x v="0"/>
    <s v="FERT"/>
    <s v="UN"/>
    <s v="CA"/>
    <x v="732"/>
    <s v="YD11"/>
    <x v="5"/>
    <n v="3"/>
    <x v="0"/>
    <d v="2019-09-21T00:00:00"/>
    <n v="93.77"/>
    <x v="0"/>
    <x v="4"/>
    <x v="0"/>
    <x v="708"/>
    <x v="0"/>
  </r>
  <r>
    <s v="U2"/>
    <x v="29"/>
    <s v="10058608"/>
    <s v="Rivera Monzon, Isabel"/>
    <x v="750"/>
    <s v="0001"/>
    <s v="ZPP3"/>
    <x v="5"/>
    <x v="5"/>
    <s v="FERT"/>
    <s v="UN"/>
    <s v="CA"/>
    <x v="733"/>
    <s v="YD11"/>
    <x v="27"/>
    <n v="4"/>
    <x v="0"/>
    <d v="2019-09-21T00:00:00"/>
    <n v="106.14"/>
    <x v="0"/>
    <x v="0"/>
    <x v="0"/>
    <x v="709"/>
    <x v="0"/>
  </r>
  <r>
    <s v="U4"/>
    <x v="0"/>
    <s v="12148674"/>
    <s v="Robles Centurion, Jin Jose"/>
    <x v="751"/>
    <s v="0001"/>
    <s v="ZPP3"/>
    <x v="0"/>
    <x v="0"/>
    <s v="FERT"/>
    <s v="UN"/>
    <s v="CA"/>
    <x v="734"/>
    <s v="YD11"/>
    <x v="49"/>
    <n v="20"/>
    <x v="0"/>
    <d v="2019-09-21T00:00:00"/>
    <n v="625.12"/>
    <x v="0"/>
    <x v="0"/>
    <x v="0"/>
    <x v="710"/>
    <x v="0"/>
  </r>
  <r>
    <s v="U2"/>
    <x v="4"/>
    <s v="11221814"/>
    <s v="Robles Rivera, Lily Tatiana"/>
    <x v="752"/>
    <s v="Z058"/>
    <s v="ZPP3"/>
    <x v="5"/>
    <x v="5"/>
    <s v="FERT"/>
    <s v="UN"/>
    <s v="CA"/>
    <x v="735"/>
    <s v="YD11"/>
    <x v="4"/>
    <n v="20"/>
    <x v="0"/>
    <d v="2019-09-21T00:00:00"/>
    <n v="532.38"/>
    <x v="0"/>
    <x v="1"/>
    <x v="1"/>
    <x v="711"/>
    <x v="0"/>
  </r>
  <r>
    <s v="U2"/>
    <x v="4"/>
    <s v="11221814"/>
    <s v="Robles Rivera, Lily Tatiana"/>
    <x v="752"/>
    <s v="Z058"/>
    <s v="ZPP3"/>
    <x v="1"/>
    <x v="1"/>
    <s v="FERT"/>
    <s v="UN"/>
    <s v="CA"/>
    <x v="735"/>
    <s v="YD13"/>
    <x v="4"/>
    <n v="1"/>
    <x v="0"/>
    <d v="2019-09-21T00:00:00"/>
    <n v="18.559999999999999"/>
    <x v="0"/>
    <x v="1"/>
    <x v="1"/>
    <x v="711"/>
    <x v="0"/>
  </r>
  <r>
    <s v="U2"/>
    <x v="4"/>
    <s v="11221814"/>
    <s v="Robles Rivera, Lily Tatiana"/>
    <x v="752"/>
    <s v="Z058"/>
    <s v="ZPP3"/>
    <x v="17"/>
    <x v="17"/>
    <s v="FERT"/>
    <s v="UN"/>
    <s v="CA"/>
    <x v="735"/>
    <s v="YD13"/>
    <x v="4"/>
    <n v="1"/>
    <x v="0"/>
    <d v="2019-09-21T00:00:00"/>
    <n v="11.08"/>
    <x v="0"/>
    <x v="1"/>
    <x v="1"/>
    <x v="711"/>
    <x v="0"/>
  </r>
  <r>
    <s v="U2"/>
    <x v="4"/>
    <s v="11221814"/>
    <s v="Robles Rivera, Lily Tatiana"/>
    <x v="752"/>
    <s v="Z058"/>
    <s v="ZPP3"/>
    <x v="2"/>
    <x v="2"/>
    <s v="FERT"/>
    <s v="UN"/>
    <s v="CA"/>
    <x v="735"/>
    <s v="YZ13"/>
    <x v="4"/>
    <n v="1"/>
    <x v="1"/>
    <d v="2019-09-21T00:00:00"/>
    <n v="0"/>
    <x v="0"/>
    <x v="1"/>
    <x v="1"/>
    <x v="711"/>
    <x v="1"/>
  </r>
  <r>
    <s v="U2"/>
    <x v="4"/>
    <s v="11221814"/>
    <s v="Robles Rivera, Lily Tatiana"/>
    <x v="752"/>
    <s v="Z058"/>
    <s v="ZPP3"/>
    <x v="0"/>
    <x v="0"/>
    <s v="FERT"/>
    <s v="UN"/>
    <s v="CA"/>
    <x v="735"/>
    <s v="YZ11"/>
    <x v="4"/>
    <n v="1"/>
    <x v="0"/>
    <d v="2019-09-21T00:00:00"/>
    <n v="-17.010000000000002"/>
    <x v="0"/>
    <x v="1"/>
    <x v="1"/>
    <x v="711"/>
    <x v="1"/>
  </r>
  <r>
    <s v="U2"/>
    <x v="4"/>
    <s v="11221814"/>
    <s v="Robles Rivera, Lily Tatiana"/>
    <x v="752"/>
    <s v="Z058"/>
    <s v="ZPP3"/>
    <x v="0"/>
    <x v="0"/>
    <s v="FERT"/>
    <s v="UN"/>
    <s v="CA"/>
    <x v="735"/>
    <s v="YZ11"/>
    <x v="4"/>
    <n v="1"/>
    <x v="0"/>
    <d v="2019-09-21T00:00:00"/>
    <n v="-17.010000000000002"/>
    <x v="0"/>
    <x v="1"/>
    <x v="1"/>
    <x v="711"/>
    <x v="1"/>
  </r>
  <r>
    <s v="U2"/>
    <x v="4"/>
    <s v="11221814"/>
    <s v="Robles Rivera, Lily Tatiana"/>
    <x v="753"/>
    <s v="0001"/>
    <s v="ZPP3"/>
    <x v="19"/>
    <x v="19"/>
    <s v="FERT"/>
    <s v="UN"/>
    <s v="CA"/>
    <x v="736"/>
    <s v="YD11"/>
    <x v="4"/>
    <n v="1"/>
    <x v="0"/>
    <d v="2019-09-21T00:00:00"/>
    <n v="26.47"/>
    <x v="0"/>
    <x v="1"/>
    <x v="0"/>
    <x v="711"/>
    <x v="0"/>
  </r>
  <r>
    <s v="U2"/>
    <x v="4"/>
    <s v="11221814"/>
    <s v="Robles Rivera, Lily Tatiana"/>
    <x v="753"/>
    <s v="0001"/>
    <s v="ZPP3"/>
    <x v="4"/>
    <x v="4"/>
    <s v="FERT"/>
    <s v="UN"/>
    <s v="CA"/>
    <x v="736"/>
    <s v="YD13"/>
    <x v="4"/>
    <n v="1"/>
    <x v="0"/>
    <d v="2019-09-21T00:00:00"/>
    <n v="16.100000000000001"/>
    <x v="0"/>
    <x v="1"/>
    <x v="0"/>
    <x v="711"/>
    <x v="0"/>
  </r>
  <r>
    <s v="U2"/>
    <x v="4"/>
    <s v="11221814"/>
    <s v="Robles Rivera, Lily Tatiana"/>
    <x v="753"/>
    <s v="0001"/>
    <s v="ZPP3"/>
    <x v="7"/>
    <x v="7"/>
    <s v="FERT"/>
    <s v="UN"/>
    <s v="CA"/>
    <x v="736"/>
    <s v="YD11"/>
    <x v="4"/>
    <n v="1"/>
    <x v="0"/>
    <d v="2019-09-21T00:00:00"/>
    <n v="30.75"/>
    <x v="0"/>
    <x v="1"/>
    <x v="0"/>
    <x v="711"/>
    <x v="0"/>
  </r>
  <r>
    <s v="U2"/>
    <x v="4"/>
    <s v="11221814"/>
    <s v="Robles Rivera, Lily Tatiana"/>
    <x v="753"/>
    <s v="0001"/>
    <s v="ZPP3"/>
    <x v="24"/>
    <x v="24"/>
    <s v="FERT"/>
    <s v="UN"/>
    <s v="CA"/>
    <x v="736"/>
    <s v="YD13"/>
    <x v="4"/>
    <n v="1"/>
    <x v="0"/>
    <d v="2019-09-21T00:00:00"/>
    <n v="9.1"/>
    <x v="0"/>
    <x v="1"/>
    <x v="0"/>
    <x v="711"/>
    <x v="0"/>
  </r>
  <r>
    <s v="U2"/>
    <x v="4"/>
    <s v="11221814"/>
    <s v="Robles Rivera, Lily Tatiana"/>
    <x v="753"/>
    <s v="0001"/>
    <s v="ZPP3"/>
    <x v="8"/>
    <x v="8"/>
    <s v="FERT"/>
    <s v="UN"/>
    <s v="CA"/>
    <x v="736"/>
    <s v="YD13"/>
    <x v="4"/>
    <n v="1"/>
    <x v="0"/>
    <d v="2019-09-21T00:00:00"/>
    <n v="10.31"/>
    <x v="0"/>
    <x v="1"/>
    <x v="0"/>
    <x v="711"/>
    <x v="0"/>
  </r>
  <r>
    <s v="U2"/>
    <x v="4"/>
    <s v="11221814"/>
    <s v="Robles Rivera, Lily Tatiana"/>
    <x v="753"/>
    <s v="0001"/>
    <s v="ZPP3"/>
    <x v="33"/>
    <x v="33"/>
    <s v="FERT"/>
    <s v="UN"/>
    <s v="CA"/>
    <x v="736"/>
    <s v="YD13"/>
    <x v="4"/>
    <n v="1"/>
    <x v="0"/>
    <d v="2019-09-21T00:00:00"/>
    <n v="68.989999999999995"/>
    <x v="0"/>
    <x v="1"/>
    <x v="0"/>
    <x v="711"/>
    <x v="0"/>
  </r>
  <r>
    <s v="U2"/>
    <x v="4"/>
    <s v="11221814"/>
    <s v="Robles Rivera, Lily Tatiana"/>
    <x v="753"/>
    <s v="0001"/>
    <s v="ZPP3"/>
    <x v="10"/>
    <x v="10"/>
    <s v="FERT"/>
    <s v="UN"/>
    <s v="CA"/>
    <x v="736"/>
    <s v="YZ13"/>
    <x v="4"/>
    <n v="1"/>
    <x v="1"/>
    <d v="2019-09-21T00:00:00"/>
    <n v="0"/>
    <x v="0"/>
    <x v="1"/>
    <x v="0"/>
    <x v="711"/>
    <x v="1"/>
  </r>
  <r>
    <s v="U2"/>
    <x v="4"/>
    <s v="11221814"/>
    <s v="Robles Rivera, Lily Tatiana"/>
    <x v="753"/>
    <s v="0001"/>
    <s v="ZPP3"/>
    <x v="15"/>
    <x v="15"/>
    <s v="ZPUB"/>
    <s v="UN"/>
    <s v="UN"/>
    <x v="736"/>
    <s v="YZ13"/>
    <x v="4"/>
    <n v="3"/>
    <x v="1"/>
    <d v="2019-09-21T00:00:00"/>
    <n v="0"/>
    <x v="0"/>
    <x v="1"/>
    <x v="0"/>
    <x v="711"/>
    <x v="1"/>
  </r>
  <r>
    <s v="TQ"/>
    <x v="27"/>
    <s v="11681374"/>
    <s v="Rodrigo Galvez, Lindaura"/>
    <x v="754"/>
    <s v="0001"/>
    <s v="ZPP3"/>
    <x v="5"/>
    <x v="5"/>
    <s v="FERT"/>
    <s v="UN"/>
    <s v="CA"/>
    <x v="737"/>
    <s v="YD11"/>
    <x v="16"/>
    <n v="4"/>
    <x v="0"/>
    <d v="2019-09-21T00:00:00"/>
    <n v="106.48"/>
    <x v="0"/>
    <x v="0"/>
    <x v="0"/>
    <x v="712"/>
    <x v="0"/>
  </r>
  <r>
    <s v="TQ"/>
    <x v="27"/>
    <s v="11681374"/>
    <s v="Rodrigo Galvez, Lindaura"/>
    <x v="754"/>
    <s v="0001"/>
    <s v="ZPP3"/>
    <x v="10"/>
    <x v="10"/>
    <s v="FERT"/>
    <s v="UN"/>
    <s v="CA"/>
    <x v="737"/>
    <s v="YD13"/>
    <x v="16"/>
    <n v="1"/>
    <x v="0"/>
    <d v="2019-09-21T00:00:00"/>
    <n v="16.100000000000001"/>
    <x v="0"/>
    <x v="0"/>
    <x v="0"/>
    <x v="712"/>
    <x v="0"/>
  </r>
  <r>
    <s v="TQ"/>
    <x v="27"/>
    <s v="11681374"/>
    <s v="Rodrigo Galvez, Lindaura"/>
    <x v="754"/>
    <s v="0001"/>
    <s v="ZPP3"/>
    <x v="7"/>
    <x v="7"/>
    <s v="FERT"/>
    <s v="UN"/>
    <s v="CA"/>
    <x v="737"/>
    <s v="YD11"/>
    <x v="16"/>
    <n v="1"/>
    <x v="0"/>
    <d v="2019-09-21T00:00:00"/>
    <n v="30.75"/>
    <x v="0"/>
    <x v="0"/>
    <x v="0"/>
    <x v="712"/>
    <x v="0"/>
  </r>
  <r>
    <s v="TQ"/>
    <x v="27"/>
    <s v="11681374"/>
    <s v="Rodrigo Galvez, Lindaura"/>
    <x v="754"/>
    <s v="0001"/>
    <s v="ZPP3"/>
    <x v="19"/>
    <x v="19"/>
    <s v="FERT"/>
    <s v="UN"/>
    <s v="CA"/>
    <x v="737"/>
    <s v="YD11"/>
    <x v="16"/>
    <n v="1"/>
    <x v="0"/>
    <d v="2019-09-21T00:00:00"/>
    <n v="26.47"/>
    <x v="0"/>
    <x v="0"/>
    <x v="0"/>
    <x v="712"/>
    <x v="0"/>
  </r>
  <r>
    <s v="TQ"/>
    <x v="27"/>
    <s v="11681374"/>
    <s v="Rodrigo Galvez, Lindaura"/>
    <x v="754"/>
    <s v="0001"/>
    <s v="ZPP3"/>
    <x v="10"/>
    <x v="10"/>
    <s v="FERT"/>
    <s v="UN"/>
    <s v="CA"/>
    <x v="737"/>
    <s v="YZ13"/>
    <x v="16"/>
    <n v="1"/>
    <x v="1"/>
    <d v="2019-09-21T00:00:00"/>
    <n v="0"/>
    <x v="0"/>
    <x v="0"/>
    <x v="0"/>
    <x v="712"/>
    <x v="1"/>
  </r>
  <r>
    <s v="TQ"/>
    <x v="27"/>
    <s v="11681374"/>
    <s v="Rodrigo Galvez, Lindaura"/>
    <x v="754"/>
    <s v="0001"/>
    <s v="ZPP3"/>
    <x v="15"/>
    <x v="15"/>
    <s v="ZPUB"/>
    <s v="UN"/>
    <s v="UN"/>
    <x v="737"/>
    <s v="YZ13"/>
    <x v="16"/>
    <n v="3"/>
    <x v="1"/>
    <d v="2019-09-21T00:00:00"/>
    <n v="0"/>
    <x v="0"/>
    <x v="0"/>
    <x v="0"/>
    <x v="712"/>
    <x v="1"/>
  </r>
  <r>
    <s v="TQ"/>
    <x v="27"/>
    <s v="11681374"/>
    <s v="Rodrigo Galvez, Lindaura"/>
    <x v="754"/>
    <s v="0001"/>
    <s v="ZPP3"/>
    <x v="15"/>
    <x v="15"/>
    <s v="ZPUB"/>
    <s v="UN"/>
    <s v="UN"/>
    <x v="737"/>
    <s v="YZ13"/>
    <x v="16"/>
    <n v="3"/>
    <x v="1"/>
    <d v="2019-09-21T00:00:00"/>
    <n v="0"/>
    <x v="0"/>
    <x v="0"/>
    <x v="0"/>
    <x v="712"/>
    <x v="1"/>
  </r>
  <r>
    <s v="U4"/>
    <x v="20"/>
    <s v="10060691"/>
    <s v="Rodriguez Bacilio, Rosa Antonia"/>
    <x v="755"/>
    <s v="0001"/>
    <s v="ZPP3"/>
    <x v="5"/>
    <x v="5"/>
    <s v="FERT"/>
    <s v="UN"/>
    <s v="CA"/>
    <x v="738"/>
    <s v="YD11"/>
    <x v="10"/>
    <n v="7"/>
    <x v="0"/>
    <d v="2019-09-21T00:00:00"/>
    <n v="185.74"/>
    <x v="0"/>
    <x v="2"/>
    <x v="0"/>
    <x v="713"/>
    <x v="0"/>
  </r>
  <r>
    <s v="U4"/>
    <x v="20"/>
    <s v="10060691"/>
    <s v="Rodriguez Bacilio, Rosa Antonia"/>
    <x v="755"/>
    <s v="0001"/>
    <s v="ZPP3"/>
    <x v="19"/>
    <x v="19"/>
    <s v="FERT"/>
    <s v="UN"/>
    <s v="CA"/>
    <x v="738"/>
    <s v="YD11"/>
    <x v="10"/>
    <n v="2"/>
    <x v="0"/>
    <d v="2019-09-21T00:00:00"/>
    <n v="52.78"/>
    <x v="0"/>
    <x v="2"/>
    <x v="0"/>
    <x v="713"/>
    <x v="0"/>
  </r>
  <r>
    <s v="U4"/>
    <x v="20"/>
    <s v="10060691"/>
    <s v="Rodriguez Bacilio, Rosa Antonia"/>
    <x v="755"/>
    <s v="0001"/>
    <s v="ZPP3"/>
    <x v="6"/>
    <x v="6"/>
    <s v="FERT"/>
    <s v="UN"/>
    <s v="CA"/>
    <x v="738"/>
    <s v="YD11"/>
    <x v="10"/>
    <n v="1"/>
    <x v="0"/>
    <d v="2019-09-21T00:00:00"/>
    <n v="34.97"/>
    <x v="0"/>
    <x v="2"/>
    <x v="0"/>
    <x v="713"/>
    <x v="0"/>
  </r>
  <r>
    <s v="U2"/>
    <x v="2"/>
    <s v="10063964"/>
    <s v="Rodriguez Beltran, Nancy Elena"/>
    <x v="756"/>
    <s v="0001"/>
    <s v="ZPP3"/>
    <x v="5"/>
    <x v="5"/>
    <s v="FERT"/>
    <s v="UN"/>
    <s v="CA"/>
    <x v="739"/>
    <s v="YD11"/>
    <x v="7"/>
    <n v="2"/>
    <x v="0"/>
    <d v="2019-09-21T00:00:00"/>
    <n v="53.07"/>
    <x v="0"/>
    <x v="2"/>
    <x v="0"/>
    <x v="714"/>
    <x v="0"/>
  </r>
  <r>
    <s v="U2"/>
    <x v="2"/>
    <s v="10063964"/>
    <s v="Rodriguez Beltran, Nancy Elena"/>
    <x v="756"/>
    <s v="0001"/>
    <s v="ZPP3"/>
    <x v="0"/>
    <x v="0"/>
    <s v="FERT"/>
    <s v="UN"/>
    <s v="CA"/>
    <x v="739"/>
    <s v="YD11"/>
    <x v="7"/>
    <n v="2"/>
    <x v="0"/>
    <d v="2019-09-21T00:00:00"/>
    <n v="61.92"/>
    <x v="0"/>
    <x v="2"/>
    <x v="0"/>
    <x v="714"/>
    <x v="0"/>
  </r>
  <r>
    <s v="U2"/>
    <x v="2"/>
    <s v="10063964"/>
    <s v="Rodriguez Beltran, Nancy Elena"/>
    <x v="756"/>
    <s v="0001"/>
    <s v="ZPP3"/>
    <x v="18"/>
    <x v="18"/>
    <s v="FERT"/>
    <s v="UN"/>
    <s v="CA"/>
    <x v="739"/>
    <s v="YD11"/>
    <x v="7"/>
    <n v="1"/>
    <x v="0"/>
    <d v="2019-09-21T00:00:00"/>
    <n v="34.97"/>
    <x v="0"/>
    <x v="2"/>
    <x v="0"/>
    <x v="714"/>
    <x v="0"/>
  </r>
  <r>
    <s v="U2"/>
    <x v="28"/>
    <s v="10054581"/>
    <s v="Rodriguez Caballero, Maria Desideri"/>
    <x v="757"/>
    <s v="0001"/>
    <s v="ZPP3"/>
    <x v="7"/>
    <x v="7"/>
    <s v="FERT"/>
    <s v="UN"/>
    <s v="CA"/>
    <x v="740"/>
    <s v="YD11"/>
    <x v="8"/>
    <n v="2"/>
    <x v="0"/>
    <d v="2019-09-21T00:00:00"/>
    <n v="61.34"/>
    <x v="0"/>
    <x v="3"/>
    <x v="0"/>
    <x v="715"/>
    <x v="0"/>
  </r>
  <r>
    <s v="U2"/>
    <x v="28"/>
    <s v="10054581"/>
    <s v="Rodriguez Caballero, Maria Desideri"/>
    <x v="757"/>
    <s v="0001"/>
    <s v="ZPP3"/>
    <x v="21"/>
    <x v="21"/>
    <s v="FERT"/>
    <s v="UN"/>
    <s v="CA"/>
    <x v="740"/>
    <s v="YD13"/>
    <x v="8"/>
    <n v="2"/>
    <x v="0"/>
    <d v="2019-09-21T00:00:00"/>
    <n v="20.34"/>
    <x v="0"/>
    <x v="3"/>
    <x v="0"/>
    <x v="715"/>
    <x v="0"/>
  </r>
  <r>
    <s v="U2"/>
    <x v="28"/>
    <s v="10054581"/>
    <s v="Rodriguez Caballero, Maria Desideri"/>
    <x v="757"/>
    <s v="0001"/>
    <s v="ZPP3"/>
    <x v="5"/>
    <x v="5"/>
    <s v="FERT"/>
    <s v="UN"/>
    <s v="CA"/>
    <x v="740"/>
    <s v="YD11"/>
    <x v="8"/>
    <n v="10"/>
    <x v="0"/>
    <d v="2019-09-21T00:00:00"/>
    <n v="265.33999999999997"/>
    <x v="0"/>
    <x v="3"/>
    <x v="0"/>
    <x v="715"/>
    <x v="0"/>
  </r>
  <r>
    <s v="U2"/>
    <x v="28"/>
    <s v="10054581"/>
    <s v="Rodriguez Caballero, Maria Desideri"/>
    <x v="757"/>
    <s v="0001"/>
    <s v="ZPP3"/>
    <x v="24"/>
    <x v="24"/>
    <s v="FERT"/>
    <s v="UN"/>
    <s v="CA"/>
    <x v="740"/>
    <s v="YD13"/>
    <x v="8"/>
    <n v="2"/>
    <x v="0"/>
    <d v="2019-09-21T00:00:00"/>
    <n v="18.04"/>
    <x v="0"/>
    <x v="3"/>
    <x v="0"/>
    <x v="715"/>
    <x v="0"/>
  </r>
  <r>
    <s v="U2"/>
    <x v="28"/>
    <s v="10054581"/>
    <s v="Rodriguez Caballero, Maria Desideri"/>
    <x v="757"/>
    <s v="0001"/>
    <s v="ZPP3"/>
    <x v="12"/>
    <x v="12"/>
    <s v="FERT"/>
    <s v="UN"/>
    <s v="CA"/>
    <x v="740"/>
    <s v="YD13"/>
    <x v="8"/>
    <n v="1"/>
    <x v="0"/>
    <d v="2019-09-21T00:00:00"/>
    <n v="15.89"/>
    <x v="0"/>
    <x v="3"/>
    <x v="0"/>
    <x v="715"/>
    <x v="0"/>
  </r>
  <r>
    <s v="U2"/>
    <x v="28"/>
    <s v="10054581"/>
    <s v="Rodriguez Caballero, Maria Desideri"/>
    <x v="757"/>
    <s v="0001"/>
    <s v="ZPP3"/>
    <x v="17"/>
    <x v="17"/>
    <s v="FERT"/>
    <s v="UN"/>
    <s v="CA"/>
    <x v="740"/>
    <s v="YD13"/>
    <x v="8"/>
    <n v="1"/>
    <x v="0"/>
    <d v="2019-09-21T00:00:00"/>
    <n v="11.08"/>
    <x v="0"/>
    <x v="3"/>
    <x v="0"/>
    <x v="715"/>
    <x v="0"/>
  </r>
  <r>
    <s v="U2"/>
    <x v="28"/>
    <s v="10054581"/>
    <s v="Rodriguez Caballero, Maria Desideri"/>
    <x v="757"/>
    <s v="0001"/>
    <s v="ZPP3"/>
    <x v="22"/>
    <x v="22"/>
    <s v="FERT"/>
    <s v="UN"/>
    <s v="CA"/>
    <x v="740"/>
    <s v="YD13"/>
    <x v="8"/>
    <n v="1"/>
    <x v="0"/>
    <d v="2019-09-21T00:00:00"/>
    <n v="16.91"/>
    <x v="0"/>
    <x v="3"/>
    <x v="0"/>
    <x v="715"/>
    <x v="0"/>
  </r>
  <r>
    <s v="U2"/>
    <x v="28"/>
    <s v="10054581"/>
    <s v="Rodriguez Caballero, Maria Desideri"/>
    <x v="757"/>
    <s v="0001"/>
    <s v="ZPP3"/>
    <x v="0"/>
    <x v="0"/>
    <s v="FERT"/>
    <s v="UN"/>
    <s v="CA"/>
    <x v="740"/>
    <s v="YD11"/>
    <x v="8"/>
    <n v="5"/>
    <x v="0"/>
    <d v="2019-09-21T00:00:00"/>
    <n v="154.80000000000001"/>
    <x v="0"/>
    <x v="3"/>
    <x v="0"/>
    <x v="715"/>
    <x v="0"/>
  </r>
  <r>
    <s v="U2"/>
    <x v="28"/>
    <s v="10054581"/>
    <s v="Rodriguez Caballero, Maria Desideri"/>
    <x v="757"/>
    <s v="0001"/>
    <s v="ZPP3"/>
    <x v="10"/>
    <x v="10"/>
    <s v="FERT"/>
    <s v="UN"/>
    <s v="CA"/>
    <x v="740"/>
    <s v="YZ13"/>
    <x v="8"/>
    <n v="1"/>
    <x v="1"/>
    <d v="2019-09-21T00:00:00"/>
    <n v="0"/>
    <x v="0"/>
    <x v="3"/>
    <x v="0"/>
    <x v="715"/>
    <x v="1"/>
  </r>
  <r>
    <s v="U2"/>
    <x v="28"/>
    <s v="10054581"/>
    <s v="Rodriguez Caballero, Maria Desideri"/>
    <x v="757"/>
    <s v="0001"/>
    <s v="ZPP3"/>
    <x v="2"/>
    <x v="2"/>
    <s v="FERT"/>
    <s v="UN"/>
    <s v="CA"/>
    <x v="740"/>
    <s v="YZ13"/>
    <x v="8"/>
    <n v="1"/>
    <x v="1"/>
    <d v="2019-09-21T00:00:00"/>
    <n v="0"/>
    <x v="0"/>
    <x v="3"/>
    <x v="0"/>
    <x v="715"/>
    <x v="1"/>
  </r>
  <r>
    <s v="U2"/>
    <x v="28"/>
    <s v="10054581"/>
    <s v="Rodriguez Caballero, Maria Desideri"/>
    <x v="757"/>
    <s v="0001"/>
    <s v="ZPP3"/>
    <x v="15"/>
    <x v="15"/>
    <s v="ZPUB"/>
    <s v="UN"/>
    <s v="UN"/>
    <x v="740"/>
    <s v="YZ13"/>
    <x v="8"/>
    <n v="6"/>
    <x v="1"/>
    <d v="2019-09-21T00:00:00"/>
    <n v="0"/>
    <x v="0"/>
    <x v="3"/>
    <x v="0"/>
    <x v="715"/>
    <x v="1"/>
  </r>
  <r>
    <s v="U4"/>
    <x v="0"/>
    <s v="11715227"/>
    <s v="Rodriguez Canevaro, Ana Cecilia"/>
    <x v="758"/>
    <s v="0001"/>
    <s v="ZPP3"/>
    <x v="0"/>
    <x v="0"/>
    <s v="FERT"/>
    <s v="UN"/>
    <s v="CA"/>
    <x v="741"/>
    <s v="YD11"/>
    <x v="10"/>
    <n v="3"/>
    <x v="0"/>
    <d v="2019-09-21T00:00:00"/>
    <n v="92.88"/>
    <x v="0"/>
    <x v="0"/>
    <x v="0"/>
    <x v="716"/>
    <x v="0"/>
  </r>
  <r>
    <s v="U4"/>
    <x v="0"/>
    <s v="11715227"/>
    <s v="Rodriguez Canevaro, Ana Cecilia"/>
    <x v="758"/>
    <s v="0001"/>
    <s v="ZPP3"/>
    <x v="49"/>
    <x v="49"/>
    <s v="FERT"/>
    <s v="UN"/>
    <s v="CA"/>
    <x v="741"/>
    <s v="YD13"/>
    <x v="10"/>
    <n v="2"/>
    <x v="0"/>
    <d v="2019-09-21T00:00:00"/>
    <n v="40.9"/>
    <x v="0"/>
    <x v="0"/>
    <x v="0"/>
    <x v="716"/>
    <x v="0"/>
  </r>
  <r>
    <s v="U4"/>
    <x v="0"/>
    <s v="11715227"/>
    <s v="Rodriguez Canevaro, Ana Cecilia"/>
    <x v="758"/>
    <s v="0001"/>
    <s v="ZPP3"/>
    <x v="22"/>
    <x v="22"/>
    <s v="FERT"/>
    <s v="UN"/>
    <s v="CA"/>
    <x v="741"/>
    <s v="YD13"/>
    <x v="10"/>
    <n v="2"/>
    <x v="0"/>
    <d v="2019-09-21T00:00:00"/>
    <n v="33.81"/>
    <x v="0"/>
    <x v="0"/>
    <x v="0"/>
    <x v="716"/>
    <x v="0"/>
  </r>
  <r>
    <s v="U4"/>
    <x v="0"/>
    <s v="11715227"/>
    <s v="Rodriguez Canevaro, Ana Cecilia"/>
    <x v="758"/>
    <s v="0001"/>
    <s v="ZPP3"/>
    <x v="7"/>
    <x v="7"/>
    <s v="FERT"/>
    <s v="UN"/>
    <s v="CA"/>
    <x v="741"/>
    <s v="YD11"/>
    <x v="10"/>
    <n v="1"/>
    <x v="0"/>
    <d v="2019-09-21T00:00:00"/>
    <n v="30.67"/>
    <x v="0"/>
    <x v="0"/>
    <x v="0"/>
    <x v="716"/>
    <x v="0"/>
  </r>
  <r>
    <s v="U4"/>
    <x v="0"/>
    <s v="11715227"/>
    <s v="Rodriguez Canevaro, Ana Cecilia"/>
    <x v="758"/>
    <s v="0001"/>
    <s v="ZPP3"/>
    <x v="22"/>
    <x v="22"/>
    <s v="FERT"/>
    <s v="UN"/>
    <s v="CA"/>
    <x v="741"/>
    <s v="YZ13"/>
    <x v="10"/>
    <n v="4"/>
    <x v="1"/>
    <d v="2019-09-21T00:00:00"/>
    <n v="0"/>
    <x v="0"/>
    <x v="0"/>
    <x v="0"/>
    <x v="716"/>
    <x v="1"/>
  </r>
  <r>
    <s v="U3"/>
    <x v="21"/>
    <s v="10991955"/>
    <s v="Rodriguez Castillo, Azucena Livia"/>
    <x v="759"/>
    <s v="0001"/>
    <s v="ZPP3"/>
    <x v="10"/>
    <x v="10"/>
    <s v="FERT"/>
    <s v="UN"/>
    <s v="CA"/>
    <x v="742"/>
    <s v="YD13"/>
    <x v="13"/>
    <n v="1"/>
    <x v="0"/>
    <d v="2019-09-21T00:00:00"/>
    <n v="16.100000000000001"/>
    <x v="0"/>
    <x v="0"/>
    <x v="0"/>
    <x v="717"/>
    <x v="0"/>
  </r>
  <r>
    <s v="U3"/>
    <x v="21"/>
    <s v="10991955"/>
    <s v="Rodriguez Castillo, Azucena Livia"/>
    <x v="759"/>
    <s v="0001"/>
    <s v="ZPP3"/>
    <x v="11"/>
    <x v="11"/>
    <s v="FERT"/>
    <s v="UN"/>
    <s v="CA"/>
    <x v="742"/>
    <s v="YD13"/>
    <x v="13"/>
    <n v="2"/>
    <x v="0"/>
    <d v="2019-09-21T00:00:00"/>
    <n v="40.65"/>
    <x v="0"/>
    <x v="0"/>
    <x v="0"/>
    <x v="717"/>
    <x v="0"/>
  </r>
  <r>
    <s v="U3"/>
    <x v="21"/>
    <s v="10991955"/>
    <s v="Rodriguez Castillo, Azucena Livia"/>
    <x v="759"/>
    <s v="0001"/>
    <s v="ZPP3"/>
    <x v="32"/>
    <x v="32"/>
    <s v="FERT"/>
    <s v="UN"/>
    <s v="CA"/>
    <x v="742"/>
    <s v="YD13"/>
    <x v="13"/>
    <n v="1"/>
    <x v="0"/>
    <d v="2019-09-21T00:00:00"/>
    <n v="17.03"/>
    <x v="0"/>
    <x v="0"/>
    <x v="0"/>
    <x v="717"/>
    <x v="0"/>
  </r>
  <r>
    <s v="U3"/>
    <x v="21"/>
    <s v="10991955"/>
    <s v="Rodriguez Castillo, Azucena Livia"/>
    <x v="759"/>
    <s v="0001"/>
    <s v="ZPP3"/>
    <x v="10"/>
    <x v="10"/>
    <s v="FERT"/>
    <s v="UN"/>
    <s v="CA"/>
    <x v="742"/>
    <s v="YZ13"/>
    <x v="13"/>
    <n v="1"/>
    <x v="1"/>
    <d v="2019-09-21T00:00:00"/>
    <n v="0"/>
    <x v="0"/>
    <x v="0"/>
    <x v="0"/>
    <x v="717"/>
    <x v="1"/>
  </r>
  <r>
    <s v="U3"/>
    <x v="15"/>
    <s v="10057373"/>
    <s v="Rodriguez Chiclayo, Maria Isabel"/>
    <x v="760"/>
    <s v="Z058"/>
    <s v="ZPP3"/>
    <x v="7"/>
    <x v="7"/>
    <s v="FERT"/>
    <s v="UN"/>
    <s v="CA"/>
    <x v="743"/>
    <s v="YD11"/>
    <x v="18"/>
    <n v="2"/>
    <x v="0"/>
    <d v="2019-09-21T00:00:00"/>
    <n v="61.51"/>
    <x v="0"/>
    <x v="1"/>
    <x v="1"/>
    <x v="718"/>
    <x v="0"/>
  </r>
  <r>
    <s v="U3"/>
    <x v="15"/>
    <s v="10057373"/>
    <s v="Rodriguez Chiclayo, Maria Isabel"/>
    <x v="760"/>
    <s v="Z058"/>
    <s v="ZPP3"/>
    <x v="15"/>
    <x v="15"/>
    <s v="ZPUB"/>
    <s v="UN"/>
    <s v="UN"/>
    <x v="743"/>
    <s v="YZ13"/>
    <x v="18"/>
    <n v="6"/>
    <x v="1"/>
    <d v="2019-09-21T00:00:00"/>
    <n v="0"/>
    <x v="0"/>
    <x v="1"/>
    <x v="1"/>
    <x v="718"/>
    <x v="1"/>
  </r>
  <r>
    <s v="U3"/>
    <x v="15"/>
    <s v="10057373"/>
    <s v="Rodriguez Chiclayo, Maria Isabel"/>
    <x v="761"/>
    <s v="0001"/>
    <s v="ZPP3"/>
    <x v="5"/>
    <x v="5"/>
    <s v="FERT"/>
    <s v="UN"/>
    <s v="CA"/>
    <x v="744"/>
    <s v="YD11"/>
    <x v="18"/>
    <n v="3"/>
    <x v="0"/>
    <d v="2019-09-21T00:00:00"/>
    <n v="79.849999999999994"/>
    <x v="0"/>
    <x v="1"/>
    <x v="0"/>
    <x v="718"/>
    <x v="0"/>
  </r>
  <r>
    <s v="TQ"/>
    <x v="22"/>
    <s v="10094753"/>
    <s v="Rodriguez Cobian, Angela"/>
    <x v="762"/>
    <s v="0001"/>
    <s v="ZPP3"/>
    <x v="6"/>
    <x v="6"/>
    <s v="FERT"/>
    <s v="UN"/>
    <s v="CA"/>
    <x v="373"/>
    <s v="YD11"/>
    <x v="9"/>
    <n v="2"/>
    <x v="0"/>
    <d v="2019-09-21T00:00:00"/>
    <n v="69.94"/>
    <x v="0"/>
    <x v="3"/>
    <x v="0"/>
    <x v="719"/>
    <x v="0"/>
  </r>
  <r>
    <s v="TQ"/>
    <x v="22"/>
    <s v="10094753"/>
    <s v="Rodriguez Cobian, Angela"/>
    <x v="762"/>
    <s v="0001"/>
    <s v="ZPP3"/>
    <x v="7"/>
    <x v="7"/>
    <s v="FERT"/>
    <s v="UN"/>
    <s v="CA"/>
    <x v="373"/>
    <s v="YD11"/>
    <x v="9"/>
    <n v="2"/>
    <x v="0"/>
    <d v="2019-09-21T00:00:00"/>
    <n v="61.34"/>
    <x v="0"/>
    <x v="3"/>
    <x v="0"/>
    <x v="719"/>
    <x v="0"/>
  </r>
  <r>
    <s v="TQ"/>
    <x v="22"/>
    <s v="10094753"/>
    <s v="Rodriguez Cobian, Angela"/>
    <x v="762"/>
    <s v="0001"/>
    <s v="ZPP3"/>
    <x v="19"/>
    <x v="19"/>
    <s v="FERT"/>
    <s v="UN"/>
    <s v="CA"/>
    <x v="373"/>
    <s v="YD11"/>
    <x v="9"/>
    <n v="2"/>
    <x v="0"/>
    <d v="2019-09-21T00:00:00"/>
    <n v="52.78"/>
    <x v="0"/>
    <x v="3"/>
    <x v="0"/>
    <x v="719"/>
    <x v="0"/>
  </r>
  <r>
    <s v="TQ"/>
    <x v="22"/>
    <s v="10094753"/>
    <s v="Rodriguez Cobian, Angela"/>
    <x v="762"/>
    <s v="0001"/>
    <s v="ZPP3"/>
    <x v="5"/>
    <x v="5"/>
    <s v="FERT"/>
    <s v="UN"/>
    <s v="CA"/>
    <x v="373"/>
    <s v="YD11"/>
    <x v="9"/>
    <n v="2"/>
    <x v="0"/>
    <d v="2019-09-21T00:00:00"/>
    <n v="53.07"/>
    <x v="0"/>
    <x v="3"/>
    <x v="0"/>
    <x v="719"/>
    <x v="0"/>
  </r>
  <r>
    <s v="TQ"/>
    <x v="22"/>
    <s v="10094753"/>
    <s v="Rodriguez Cobian, Angela"/>
    <x v="762"/>
    <s v="0001"/>
    <s v="ZPP3"/>
    <x v="31"/>
    <x v="31"/>
    <s v="FERT"/>
    <s v="UN"/>
    <s v="CA"/>
    <x v="373"/>
    <s v="YD13"/>
    <x v="9"/>
    <n v="1"/>
    <x v="0"/>
    <d v="2019-09-21T00:00:00"/>
    <n v="10.87"/>
    <x v="0"/>
    <x v="3"/>
    <x v="0"/>
    <x v="719"/>
    <x v="0"/>
  </r>
  <r>
    <s v="TQ"/>
    <x v="22"/>
    <s v="10094753"/>
    <s v="Rodriguez Cobian, Angela"/>
    <x v="762"/>
    <s v="0001"/>
    <s v="ZPP3"/>
    <x v="27"/>
    <x v="27"/>
    <s v="FERT"/>
    <s v="UN"/>
    <s v="CA"/>
    <x v="373"/>
    <s v="YD13"/>
    <x v="9"/>
    <n v="6"/>
    <x v="1"/>
    <d v="2019-09-21T00:00:00"/>
    <n v="12.71"/>
    <x v="0"/>
    <x v="3"/>
    <x v="0"/>
    <x v="719"/>
    <x v="0"/>
  </r>
  <r>
    <s v="TQ"/>
    <x v="22"/>
    <s v="10094753"/>
    <s v="Rodriguez Cobian, Angela"/>
    <x v="762"/>
    <s v="0001"/>
    <s v="ZPP3"/>
    <x v="15"/>
    <x v="15"/>
    <s v="ZPUB"/>
    <s v="UN"/>
    <s v="UN"/>
    <x v="373"/>
    <s v="YZ13"/>
    <x v="9"/>
    <n v="6"/>
    <x v="1"/>
    <d v="2019-09-21T00:00:00"/>
    <n v="0"/>
    <x v="0"/>
    <x v="3"/>
    <x v="0"/>
    <x v="719"/>
    <x v="1"/>
  </r>
  <r>
    <s v="U3"/>
    <x v="21"/>
    <s v="10056647"/>
    <s v="Rodriguez De Calderon, Laura"/>
    <x v="763"/>
    <s v="0001"/>
    <s v="ZPP3"/>
    <x v="5"/>
    <x v="5"/>
    <s v="FERT"/>
    <s v="UN"/>
    <s v="CA"/>
    <x v="745"/>
    <s v="YD11"/>
    <x v="14"/>
    <n v="8"/>
    <x v="0"/>
    <d v="2019-09-21T00:00:00"/>
    <n v="212.27"/>
    <x v="0"/>
    <x v="0"/>
    <x v="0"/>
    <x v="720"/>
    <x v="0"/>
  </r>
  <r>
    <s v="U3"/>
    <x v="21"/>
    <s v="10056647"/>
    <s v="Rodriguez De Calderon, Laura"/>
    <x v="763"/>
    <s v="0001"/>
    <s v="ZPP3"/>
    <x v="27"/>
    <x v="27"/>
    <s v="FERT"/>
    <s v="UN"/>
    <s v="CA"/>
    <x v="745"/>
    <s v="YD13"/>
    <x v="14"/>
    <n v="6"/>
    <x v="1"/>
    <d v="2019-09-21T00:00:00"/>
    <n v="12.71"/>
    <x v="0"/>
    <x v="0"/>
    <x v="0"/>
    <x v="720"/>
    <x v="0"/>
  </r>
  <r>
    <s v="U3"/>
    <x v="21"/>
    <s v="10056647"/>
    <s v="Rodriguez De Calderon, Laura"/>
    <x v="763"/>
    <s v="0001"/>
    <s v="ZPP3"/>
    <x v="22"/>
    <x v="22"/>
    <s v="FERT"/>
    <s v="UN"/>
    <s v="CA"/>
    <x v="745"/>
    <s v="YD13"/>
    <x v="14"/>
    <n v="1"/>
    <x v="0"/>
    <d v="2019-09-21T00:00:00"/>
    <n v="16.91"/>
    <x v="0"/>
    <x v="0"/>
    <x v="0"/>
    <x v="720"/>
    <x v="0"/>
  </r>
  <r>
    <s v="U3"/>
    <x v="21"/>
    <s v="10056647"/>
    <s v="Rodriguez De Calderon, Laura"/>
    <x v="763"/>
    <s v="0001"/>
    <s v="ZPP3"/>
    <x v="2"/>
    <x v="2"/>
    <s v="FERT"/>
    <s v="UN"/>
    <s v="CA"/>
    <x v="745"/>
    <s v="YZ13"/>
    <x v="14"/>
    <n v="1"/>
    <x v="1"/>
    <d v="2019-09-21T00:00:00"/>
    <n v="0"/>
    <x v="0"/>
    <x v="0"/>
    <x v="0"/>
    <x v="720"/>
    <x v="1"/>
  </r>
  <r>
    <s v="U2"/>
    <x v="19"/>
    <s v="10058826"/>
    <s v="Rodriguez De Chuquipoma, Blanca Ter"/>
    <x v="764"/>
    <s v="0001"/>
    <s v="ZPP3"/>
    <x v="5"/>
    <x v="5"/>
    <s v="FERT"/>
    <s v="UN"/>
    <s v="CA"/>
    <x v="746"/>
    <s v="YD11"/>
    <x v="8"/>
    <n v="10"/>
    <x v="0"/>
    <d v="2019-09-21T00:00:00"/>
    <n v="266.19"/>
    <x v="0"/>
    <x v="2"/>
    <x v="0"/>
    <x v="721"/>
    <x v="0"/>
  </r>
  <r>
    <s v="U3"/>
    <x v="30"/>
    <s v="11690269"/>
    <s v="Rodriguez De La Cruz, Jesus Consuel"/>
    <x v="765"/>
    <s v="0001"/>
    <s v="ZPP3"/>
    <x v="5"/>
    <x v="5"/>
    <s v="FERT"/>
    <s v="UN"/>
    <s v="CA"/>
    <x v="747"/>
    <s v="YD11"/>
    <x v="23"/>
    <n v="4"/>
    <x v="0"/>
    <d v="2019-09-21T00:00:00"/>
    <n v="106.48"/>
    <x v="0"/>
    <x v="3"/>
    <x v="0"/>
    <x v="722"/>
    <x v="0"/>
  </r>
  <r>
    <s v="U3"/>
    <x v="30"/>
    <s v="11690269"/>
    <s v="Rodriguez De La Cruz, Jesus Consuel"/>
    <x v="765"/>
    <s v="0001"/>
    <s v="ZPP3"/>
    <x v="16"/>
    <x v="16"/>
    <s v="FERT"/>
    <s v="UN"/>
    <s v="CA"/>
    <x v="747"/>
    <s v="YD13"/>
    <x v="23"/>
    <n v="1"/>
    <x v="0"/>
    <d v="2019-09-21T00:00:00"/>
    <n v="7.24"/>
    <x v="0"/>
    <x v="3"/>
    <x v="0"/>
    <x v="722"/>
    <x v="0"/>
  </r>
  <r>
    <s v="U3"/>
    <x v="30"/>
    <s v="11690269"/>
    <s v="Rodriguez De La Cruz, Jesus Consuel"/>
    <x v="765"/>
    <s v="0001"/>
    <s v="ZPP3"/>
    <x v="7"/>
    <x v="7"/>
    <s v="FERT"/>
    <s v="UN"/>
    <s v="CA"/>
    <x v="747"/>
    <s v="YD11"/>
    <x v="23"/>
    <n v="1"/>
    <x v="0"/>
    <d v="2019-09-21T00:00:00"/>
    <n v="30.75"/>
    <x v="0"/>
    <x v="3"/>
    <x v="0"/>
    <x v="722"/>
    <x v="0"/>
  </r>
  <r>
    <s v="U3"/>
    <x v="30"/>
    <s v="11690269"/>
    <s v="Rodriguez De La Cruz, Jesus Consuel"/>
    <x v="765"/>
    <s v="0001"/>
    <s v="ZPP3"/>
    <x v="2"/>
    <x v="2"/>
    <s v="FERT"/>
    <s v="UN"/>
    <s v="CA"/>
    <x v="747"/>
    <s v="YZ13"/>
    <x v="23"/>
    <n v="1"/>
    <x v="1"/>
    <d v="2019-09-21T00:00:00"/>
    <n v="0"/>
    <x v="0"/>
    <x v="3"/>
    <x v="0"/>
    <x v="722"/>
    <x v="1"/>
  </r>
  <r>
    <s v="U3"/>
    <x v="30"/>
    <s v="11690269"/>
    <s v="Rodriguez De La Cruz, Jesus Consuel"/>
    <x v="765"/>
    <s v="0001"/>
    <s v="ZPP3"/>
    <x v="15"/>
    <x v="15"/>
    <s v="ZPUB"/>
    <s v="UN"/>
    <s v="UN"/>
    <x v="747"/>
    <s v="YZ13"/>
    <x v="23"/>
    <n v="3"/>
    <x v="1"/>
    <d v="2019-09-21T00:00:00"/>
    <n v="0"/>
    <x v="0"/>
    <x v="3"/>
    <x v="0"/>
    <x v="722"/>
    <x v="1"/>
  </r>
  <r>
    <s v="TQ"/>
    <x v="22"/>
    <s v="10060174"/>
    <s v="Rodriguez De Torres, Maximina Edelm"/>
    <x v="766"/>
    <s v="0001"/>
    <s v="ZPP3"/>
    <x v="21"/>
    <x v="21"/>
    <s v="FERT"/>
    <s v="UN"/>
    <s v="CA"/>
    <x v="748"/>
    <s v="YD13"/>
    <x v="17"/>
    <n v="1"/>
    <x v="0"/>
    <d v="2019-09-21T00:00:00"/>
    <n v="10.17"/>
    <x v="0"/>
    <x v="3"/>
    <x v="0"/>
    <x v="723"/>
    <x v="0"/>
  </r>
  <r>
    <s v="TQ"/>
    <x v="22"/>
    <s v="10060174"/>
    <s v="Rodriguez De Torres, Maximina Edelm"/>
    <x v="766"/>
    <s v="0001"/>
    <s v="ZPP3"/>
    <x v="5"/>
    <x v="5"/>
    <s v="FERT"/>
    <s v="UN"/>
    <s v="CA"/>
    <x v="748"/>
    <s v="YD11"/>
    <x v="17"/>
    <n v="29"/>
    <x v="0"/>
    <d v="2019-09-21T00:00:00"/>
    <n v="769.49"/>
    <x v="0"/>
    <x v="3"/>
    <x v="0"/>
    <x v="723"/>
    <x v="0"/>
  </r>
  <r>
    <s v="TQ"/>
    <x v="22"/>
    <s v="10060174"/>
    <s v="Rodriguez De Torres, Maximina Edelm"/>
    <x v="766"/>
    <s v="0001"/>
    <s v="ZPP3"/>
    <x v="6"/>
    <x v="6"/>
    <s v="FERT"/>
    <s v="UN"/>
    <s v="CA"/>
    <x v="748"/>
    <s v="YD11"/>
    <x v="17"/>
    <n v="1"/>
    <x v="0"/>
    <d v="2019-09-21T00:00:00"/>
    <n v="34.97"/>
    <x v="0"/>
    <x v="3"/>
    <x v="0"/>
    <x v="723"/>
    <x v="0"/>
  </r>
  <r>
    <s v="TQ"/>
    <x v="22"/>
    <s v="10060174"/>
    <s v="Rodriguez De Torres, Maximina Edelm"/>
    <x v="766"/>
    <s v="0001"/>
    <s v="ZPP3"/>
    <x v="0"/>
    <x v="0"/>
    <s v="FERT"/>
    <s v="UN"/>
    <s v="CA"/>
    <x v="748"/>
    <s v="YZ11"/>
    <x v="17"/>
    <n v="1"/>
    <x v="0"/>
    <d v="2019-09-21T00:00:00"/>
    <n v="-17.010000000000002"/>
    <x v="0"/>
    <x v="3"/>
    <x v="0"/>
    <x v="723"/>
    <x v="1"/>
  </r>
  <r>
    <s v="TQ"/>
    <x v="22"/>
    <s v="10060174"/>
    <s v="Rodriguez De Torres, Maximina Edelm"/>
    <x v="766"/>
    <s v="0001"/>
    <s v="ZPP3"/>
    <x v="0"/>
    <x v="0"/>
    <s v="FERT"/>
    <s v="UN"/>
    <s v="CA"/>
    <x v="748"/>
    <s v="YZ11"/>
    <x v="17"/>
    <n v="2"/>
    <x v="0"/>
    <d v="2019-09-21T00:00:00"/>
    <n v="-34.020000000000003"/>
    <x v="0"/>
    <x v="3"/>
    <x v="0"/>
    <x v="723"/>
    <x v="1"/>
  </r>
  <r>
    <s v="U2"/>
    <x v="2"/>
    <s v="10053927"/>
    <s v="Rodriguez De Valderrama, Maria Ca"/>
    <x v="767"/>
    <s v="0001"/>
    <s v="ZPP3"/>
    <x v="18"/>
    <x v="18"/>
    <s v="FERT"/>
    <s v="UN"/>
    <s v="CA"/>
    <x v="749"/>
    <s v="YD11"/>
    <x v="11"/>
    <n v="2"/>
    <x v="0"/>
    <d v="2019-09-21T00:00:00"/>
    <n v="69.94"/>
    <x v="0"/>
    <x v="2"/>
    <x v="0"/>
    <x v="724"/>
    <x v="0"/>
  </r>
  <r>
    <s v="U2"/>
    <x v="2"/>
    <s v="10053927"/>
    <s v="Rodriguez De Valderrama, Maria Ca"/>
    <x v="767"/>
    <s v="0001"/>
    <s v="ZPP3"/>
    <x v="16"/>
    <x v="16"/>
    <s v="FERT"/>
    <s v="UN"/>
    <s v="CA"/>
    <x v="749"/>
    <s v="YD13"/>
    <x v="11"/>
    <n v="1"/>
    <x v="0"/>
    <d v="2019-09-21T00:00:00"/>
    <n v="7.24"/>
    <x v="0"/>
    <x v="2"/>
    <x v="0"/>
    <x v="724"/>
    <x v="0"/>
  </r>
  <r>
    <s v="U2"/>
    <x v="2"/>
    <s v="10053927"/>
    <s v="Rodriguez De Valderrama, Maria Ca"/>
    <x v="767"/>
    <s v="0001"/>
    <s v="ZPP3"/>
    <x v="5"/>
    <x v="5"/>
    <s v="FERT"/>
    <s v="UN"/>
    <s v="CA"/>
    <x v="749"/>
    <s v="YD11"/>
    <x v="11"/>
    <n v="1"/>
    <x v="0"/>
    <d v="2019-09-21T00:00:00"/>
    <n v="26.53"/>
    <x v="0"/>
    <x v="2"/>
    <x v="0"/>
    <x v="724"/>
    <x v="0"/>
  </r>
  <r>
    <s v="U3"/>
    <x v="6"/>
    <s v="10061037"/>
    <s v="Rodriguez Escobedo, Julissa Romina"/>
    <x v="768"/>
    <s v="Z058"/>
    <s v="ZPP3"/>
    <x v="7"/>
    <x v="7"/>
    <s v="FERT"/>
    <s v="UN"/>
    <s v="CA"/>
    <x v="750"/>
    <s v="YD11"/>
    <x v="42"/>
    <n v="1"/>
    <x v="0"/>
    <d v="2019-09-21T00:00:00"/>
    <n v="31.05"/>
    <x v="0"/>
    <x v="4"/>
    <x v="1"/>
    <x v="725"/>
    <x v="0"/>
  </r>
  <r>
    <s v="U3"/>
    <x v="6"/>
    <s v="10061037"/>
    <s v="Rodriguez Escobedo, Julissa Romina"/>
    <x v="768"/>
    <s v="Z058"/>
    <s v="ZPP3"/>
    <x v="6"/>
    <x v="6"/>
    <s v="FERT"/>
    <s v="UN"/>
    <s v="CA"/>
    <x v="750"/>
    <s v="YD11"/>
    <x v="42"/>
    <n v="2"/>
    <x v="0"/>
    <d v="2019-09-21T00:00:00"/>
    <n v="70.7"/>
    <x v="0"/>
    <x v="4"/>
    <x v="1"/>
    <x v="725"/>
    <x v="0"/>
  </r>
  <r>
    <s v="U3"/>
    <x v="6"/>
    <s v="10061037"/>
    <s v="Rodriguez Escobedo, Julissa Romina"/>
    <x v="768"/>
    <s v="Z058"/>
    <s v="ZPP3"/>
    <x v="0"/>
    <x v="0"/>
    <s v="FERT"/>
    <s v="UN"/>
    <s v="CA"/>
    <x v="750"/>
    <s v="YD11"/>
    <x v="42"/>
    <n v="7"/>
    <x v="0"/>
    <d v="2019-09-21T00:00:00"/>
    <n v="219.38"/>
    <x v="0"/>
    <x v="4"/>
    <x v="1"/>
    <x v="725"/>
    <x v="0"/>
  </r>
  <r>
    <s v="U3"/>
    <x v="31"/>
    <s v="10056167"/>
    <s v="Rodriguez Espejo, Luis Humberto"/>
    <x v="769"/>
    <s v="0001"/>
    <s v="ZPP3"/>
    <x v="34"/>
    <x v="34"/>
    <s v="FERT"/>
    <s v="UN"/>
    <s v="CA"/>
    <x v="751"/>
    <s v="YD11"/>
    <x v="6"/>
    <n v="4"/>
    <x v="0"/>
    <d v="2019-09-21T00:00:00"/>
    <n v="196.02"/>
    <x v="0"/>
    <x v="4"/>
    <x v="0"/>
    <x v="726"/>
    <x v="0"/>
  </r>
  <r>
    <s v="U3"/>
    <x v="31"/>
    <s v="10056167"/>
    <s v="Rodriguez Espejo, Luis Humberto"/>
    <x v="769"/>
    <s v="0001"/>
    <s v="ZPP3"/>
    <x v="5"/>
    <x v="5"/>
    <s v="FERT"/>
    <s v="UN"/>
    <s v="CA"/>
    <x v="751"/>
    <s v="YD11"/>
    <x v="6"/>
    <n v="46"/>
    <x v="0"/>
    <d v="2019-09-21T00:00:00"/>
    <n v="1234.23"/>
    <x v="0"/>
    <x v="4"/>
    <x v="0"/>
    <x v="726"/>
    <x v="0"/>
  </r>
  <r>
    <s v="U3"/>
    <x v="31"/>
    <s v="10056167"/>
    <s v="Rodriguez Espejo, Luis Humberto"/>
    <x v="769"/>
    <s v="0001"/>
    <s v="ZPP3"/>
    <x v="0"/>
    <x v="0"/>
    <s v="FERT"/>
    <s v="UN"/>
    <s v="CA"/>
    <x v="751"/>
    <s v="YZ11"/>
    <x v="6"/>
    <n v="1"/>
    <x v="0"/>
    <d v="2019-09-21T00:00:00"/>
    <n v="-17.010000000000002"/>
    <x v="0"/>
    <x v="4"/>
    <x v="0"/>
    <x v="726"/>
    <x v="1"/>
  </r>
  <r>
    <s v="U3"/>
    <x v="31"/>
    <s v="10056167"/>
    <s v="Rodriguez Espejo, Luis Humberto"/>
    <x v="769"/>
    <s v="0001"/>
    <s v="ZPP3"/>
    <x v="0"/>
    <x v="0"/>
    <s v="FERT"/>
    <s v="UN"/>
    <s v="CA"/>
    <x v="751"/>
    <s v="YZ11"/>
    <x v="6"/>
    <n v="4"/>
    <x v="0"/>
    <d v="2019-09-21T00:00:00"/>
    <n v="-68.040000000000006"/>
    <x v="0"/>
    <x v="4"/>
    <x v="0"/>
    <x v="726"/>
    <x v="1"/>
  </r>
  <r>
    <s v="U3"/>
    <x v="21"/>
    <s v="12254733"/>
    <s v="Rodriguez Espinola, Aurora Josefina"/>
    <x v="770"/>
    <s v="0001"/>
    <s v="ZPP3"/>
    <x v="5"/>
    <x v="5"/>
    <s v="FERT"/>
    <s v="UN"/>
    <s v="CA"/>
    <x v="752"/>
    <s v="YD11"/>
    <x v="2"/>
    <n v="10"/>
    <x v="0"/>
    <d v="2019-09-21T00:00:00"/>
    <n v="265.33999999999997"/>
    <x v="0"/>
    <x v="0"/>
    <x v="0"/>
    <x v="727"/>
    <x v="0"/>
  </r>
  <r>
    <s v="U3"/>
    <x v="21"/>
    <s v="12254733"/>
    <s v="Rodriguez Espinola, Aurora Josefina"/>
    <x v="770"/>
    <s v="0001"/>
    <s v="ZPP3"/>
    <x v="0"/>
    <x v="0"/>
    <s v="FERT"/>
    <s v="UN"/>
    <s v="CA"/>
    <x v="752"/>
    <s v="YD11"/>
    <x v="2"/>
    <n v="5"/>
    <x v="0"/>
    <d v="2019-09-21T00:00:00"/>
    <n v="154.80000000000001"/>
    <x v="0"/>
    <x v="0"/>
    <x v="0"/>
    <x v="727"/>
    <x v="0"/>
  </r>
  <r>
    <s v="U3"/>
    <x v="21"/>
    <s v="12254733"/>
    <s v="Rodriguez Espinola, Aurora Josefina"/>
    <x v="770"/>
    <s v="0001"/>
    <s v="ZPP3"/>
    <x v="6"/>
    <x v="6"/>
    <s v="FERT"/>
    <s v="UN"/>
    <s v="CA"/>
    <x v="752"/>
    <s v="YD11"/>
    <x v="2"/>
    <n v="1"/>
    <x v="0"/>
    <d v="2019-09-21T00:00:00"/>
    <n v="34.97"/>
    <x v="0"/>
    <x v="0"/>
    <x v="0"/>
    <x v="727"/>
    <x v="0"/>
  </r>
  <r>
    <s v="U2"/>
    <x v="16"/>
    <s v="10055605"/>
    <s v="Rodriguez Gutierrez, Eugenia Luz"/>
    <x v="771"/>
    <s v="0001"/>
    <s v="ZPP3"/>
    <x v="5"/>
    <x v="5"/>
    <s v="FERT"/>
    <s v="UN"/>
    <s v="CA"/>
    <x v="753"/>
    <s v="YD11"/>
    <x v="11"/>
    <n v="6"/>
    <x v="0"/>
    <d v="2019-09-21T00:00:00"/>
    <n v="159.19999999999999"/>
    <x v="0"/>
    <x v="1"/>
    <x v="0"/>
    <x v="728"/>
    <x v="0"/>
  </r>
  <r>
    <s v="U2"/>
    <x v="16"/>
    <s v="10055605"/>
    <s v="Rodriguez Gutierrez, Eugenia Luz"/>
    <x v="771"/>
    <s v="0001"/>
    <s v="ZPP3"/>
    <x v="16"/>
    <x v="16"/>
    <s v="FERT"/>
    <s v="UN"/>
    <s v="CA"/>
    <x v="753"/>
    <s v="YD13"/>
    <x v="11"/>
    <n v="1"/>
    <x v="0"/>
    <d v="2019-09-21T00:00:00"/>
    <n v="7.24"/>
    <x v="0"/>
    <x v="1"/>
    <x v="0"/>
    <x v="728"/>
    <x v="0"/>
  </r>
  <r>
    <s v="U2"/>
    <x v="16"/>
    <s v="10055605"/>
    <s v="Rodriguez Gutierrez, Eugenia Luz"/>
    <x v="771"/>
    <s v="0001"/>
    <s v="ZPP3"/>
    <x v="2"/>
    <x v="2"/>
    <s v="FERT"/>
    <s v="UN"/>
    <s v="CA"/>
    <x v="753"/>
    <s v="YZ13"/>
    <x v="11"/>
    <n v="1"/>
    <x v="1"/>
    <d v="2019-09-21T00:00:00"/>
    <n v="0"/>
    <x v="0"/>
    <x v="1"/>
    <x v="0"/>
    <x v="728"/>
    <x v="1"/>
  </r>
  <r>
    <s v="U3"/>
    <x v="9"/>
    <s v="10062823"/>
    <s v="Rodriguez Henriquez, Yovana Rosmery"/>
    <x v="772"/>
    <s v="0001"/>
    <s v="ZPP3"/>
    <x v="0"/>
    <x v="0"/>
    <s v="FERT"/>
    <s v="UN"/>
    <s v="CA"/>
    <x v="754"/>
    <s v="YD11"/>
    <x v="18"/>
    <n v="1"/>
    <x v="0"/>
    <d v="2019-09-21T00:00:00"/>
    <n v="30.96"/>
    <x v="0"/>
    <x v="0"/>
    <x v="0"/>
    <x v="729"/>
    <x v="0"/>
  </r>
  <r>
    <s v="U3"/>
    <x v="9"/>
    <s v="10062823"/>
    <s v="Rodriguez Henriquez, Yovana Rosmery"/>
    <x v="772"/>
    <s v="0001"/>
    <s v="ZPP3"/>
    <x v="17"/>
    <x v="17"/>
    <s v="FERT"/>
    <s v="UN"/>
    <s v="CA"/>
    <x v="754"/>
    <s v="YD13"/>
    <x v="18"/>
    <n v="2"/>
    <x v="0"/>
    <d v="2019-09-21T00:00:00"/>
    <n v="22.16"/>
    <x v="0"/>
    <x v="0"/>
    <x v="0"/>
    <x v="729"/>
    <x v="0"/>
  </r>
  <r>
    <s v="U3"/>
    <x v="21"/>
    <s v="11722669"/>
    <s v="Rodriguez Herrera, Elvis Angel"/>
    <x v="773"/>
    <s v="0001"/>
    <s v="ZPP3"/>
    <x v="5"/>
    <x v="5"/>
    <s v="FERT"/>
    <s v="UN"/>
    <s v="CA"/>
    <x v="755"/>
    <s v="YD11"/>
    <x v="12"/>
    <n v="5"/>
    <x v="0"/>
    <d v="2019-09-21T00:00:00"/>
    <n v="133.09"/>
    <x v="0"/>
    <x v="0"/>
    <x v="0"/>
    <x v="730"/>
    <x v="0"/>
  </r>
  <r>
    <s v="U3"/>
    <x v="18"/>
    <s v="10990764"/>
    <s v="Rodriguez Lujan, Santos Alfonsa"/>
    <x v="774"/>
    <s v="0001"/>
    <s v="ZPP3"/>
    <x v="5"/>
    <x v="5"/>
    <s v="FERT"/>
    <s v="UN"/>
    <s v="CA"/>
    <x v="756"/>
    <s v="YD11"/>
    <x v="2"/>
    <n v="3"/>
    <x v="0"/>
    <d v="2019-09-21T00:00:00"/>
    <n v="79.599999999999994"/>
    <x v="0"/>
    <x v="3"/>
    <x v="0"/>
    <x v="731"/>
    <x v="0"/>
  </r>
  <r>
    <s v="U3"/>
    <x v="18"/>
    <s v="10990764"/>
    <s v="Rodriguez Lujan, Santos Alfonsa"/>
    <x v="774"/>
    <s v="0001"/>
    <s v="ZPP3"/>
    <x v="18"/>
    <x v="18"/>
    <s v="FERT"/>
    <s v="UN"/>
    <s v="CA"/>
    <x v="756"/>
    <s v="YD11"/>
    <x v="2"/>
    <n v="1"/>
    <x v="0"/>
    <d v="2019-09-21T00:00:00"/>
    <n v="34.97"/>
    <x v="0"/>
    <x v="3"/>
    <x v="0"/>
    <x v="731"/>
    <x v="0"/>
  </r>
  <r>
    <s v="U3"/>
    <x v="21"/>
    <s v="10064255"/>
    <s v="Rodriguez Otiniano, Santos Dionicio"/>
    <x v="775"/>
    <s v="0001"/>
    <s v="ZPP3"/>
    <x v="5"/>
    <x v="5"/>
    <s v="FERT"/>
    <s v="UN"/>
    <s v="CA"/>
    <x v="757"/>
    <s v="YD11"/>
    <x v="14"/>
    <n v="4"/>
    <x v="0"/>
    <d v="2019-09-21T00:00:00"/>
    <n v="106.48"/>
    <x v="0"/>
    <x v="0"/>
    <x v="0"/>
    <x v="732"/>
    <x v="0"/>
  </r>
  <r>
    <s v="U3"/>
    <x v="21"/>
    <s v="10064255"/>
    <s v="Rodriguez Otiniano, Santos Dionicio"/>
    <x v="775"/>
    <s v="0001"/>
    <s v="ZPP3"/>
    <x v="0"/>
    <x v="0"/>
    <s v="FERT"/>
    <s v="UN"/>
    <s v="CA"/>
    <x v="757"/>
    <s v="YD11"/>
    <x v="14"/>
    <n v="1"/>
    <x v="0"/>
    <d v="2019-09-21T00:00:00"/>
    <n v="31.04"/>
    <x v="0"/>
    <x v="0"/>
    <x v="0"/>
    <x v="732"/>
    <x v="0"/>
  </r>
  <r>
    <s v="U2"/>
    <x v="11"/>
    <s v="10060910"/>
    <s v="Rodriguez Pretell, Jenny"/>
    <x v="776"/>
    <s v="0001"/>
    <s v="ZPP3"/>
    <x v="0"/>
    <x v="0"/>
    <s v="FERT"/>
    <s v="UN"/>
    <s v="CA"/>
    <x v="758"/>
    <s v="YD11"/>
    <x v="12"/>
    <n v="2"/>
    <x v="0"/>
    <d v="2019-09-21T00:00:00"/>
    <n v="62.09"/>
    <x v="0"/>
    <x v="1"/>
    <x v="0"/>
    <x v="733"/>
    <x v="0"/>
  </r>
  <r>
    <s v="U2"/>
    <x v="11"/>
    <s v="10060910"/>
    <s v="Rodriguez Pretell, Jenny"/>
    <x v="776"/>
    <s v="0001"/>
    <s v="ZPP3"/>
    <x v="17"/>
    <x v="17"/>
    <s v="FERT"/>
    <s v="UN"/>
    <s v="CA"/>
    <x v="758"/>
    <s v="YD13"/>
    <x v="12"/>
    <n v="1"/>
    <x v="0"/>
    <d v="2019-09-21T00:00:00"/>
    <n v="11.08"/>
    <x v="0"/>
    <x v="1"/>
    <x v="0"/>
    <x v="733"/>
    <x v="0"/>
  </r>
  <r>
    <s v="U2"/>
    <x v="11"/>
    <s v="10060910"/>
    <s v="Rodriguez Pretell, Jenny"/>
    <x v="776"/>
    <s v="0001"/>
    <s v="ZPP3"/>
    <x v="3"/>
    <x v="3"/>
    <s v="FERT"/>
    <s v="UN"/>
    <s v="CA"/>
    <x v="758"/>
    <s v="YD13"/>
    <x v="12"/>
    <n v="1"/>
    <x v="0"/>
    <d v="2019-09-21T00:00:00"/>
    <n v="9.24"/>
    <x v="0"/>
    <x v="1"/>
    <x v="0"/>
    <x v="733"/>
    <x v="0"/>
  </r>
  <r>
    <s v="U2"/>
    <x v="11"/>
    <s v="10060910"/>
    <s v="Rodriguez Pretell, Jenny"/>
    <x v="776"/>
    <s v="0001"/>
    <s v="ZPP3"/>
    <x v="25"/>
    <x v="25"/>
    <s v="FERT"/>
    <s v="UN"/>
    <s v="CA"/>
    <x v="758"/>
    <s v="YD13"/>
    <x v="12"/>
    <n v="2"/>
    <x v="0"/>
    <d v="2019-09-21T00:00:00"/>
    <n v="12.88"/>
    <x v="0"/>
    <x v="1"/>
    <x v="0"/>
    <x v="733"/>
    <x v="0"/>
  </r>
  <r>
    <s v="U2"/>
    <x v="11"/>
    <s v="10060910"/>
    <s v="Rodriguez Pretell, Jenny"/>
    <x v="776"/>
    <s v="0001"/>
    <s v="ZPP3"/>
    <x v="3"/>
    <x v="3"/>
    <s v="FERT"/>
    <s v="UN"/>
    <s v="CA"/>
    <x v="758"/>
    <s v="YZ13"/>
    <x v="12"/>
    <n v="3"/>
    <x v="1"/>
    <d v="2019-09-21T00:00:00"/>
    <n v="0"/>
    <x v="0"/>
    <x v="1"/>
    <x v="0"/>
    <x v="733"/>
    <x v="1"/>
  </r>
  <r>
    <s v="U2"/>
    <x v="11"/>
    <s v="10060910"/>
    <s v="Rodriguez Pretell, Jenny"/>
    <x v="777"/>
    <s v="Z058"/>
    <s v="ZPP3"/>
    <x v="19"/>
    <x v="19"/>
    <s v="FERT"/>
    <s v="UN"/>
    <s v="CA"/>
    <x v="759"/>
    <s v="YD11"/>
    <x v="12"/>
    <n v="1"/>
    <x v="0"/>
    <d v="2019-09-21T00:00:00"/>
    <n v="26.47"/>
    <x v="0"/>
    <x v="1"/>
    <x v="1"/>
    <x v="733"/>
    <x v="0"/>
  </r>
  <r>
    <s v="U2"/>
    <x v="11"/>
    <s v="10060910"/>
    <s v="Rodriguez Pretell, Jenny"/>
    <x v="777"/>
    <s v="Z058"/>
    <s v="ZPP3"/>
    <x v="7"/>
    <x v="7"/>
    <s v="FERT"/>
    <s v="UN"/>
    <s v="CA"/>
    <x v="759"/>
    <s v="YD11"/>
    <x v="12"/>
    <n v="1"/>
    <x v="0"/>
    <d v="2019-09-21T00:00:00"/>
    <n v="30.75"/>
    <x v="0"/>
    <x v="1"/>
    <x v="1"/>
    <x v="733"/>
    <x v="0"/>
  </r>
  <r>
    <s v="U2"/>
    <x v="11"/>
    <s v="10060910"/>
    <s v="Rodriguez Pretell, Jenny"/>
    <x v="777"/>
    <s v="Z058"/>
    <s v="ZPP3"/>
    <x v="15"/>
    <x v="15"/>
    <s v="ZPUB"/>
    <s v="UN"/>
    <s v="UN"/>
    <x v="759"/>
    <s v="YZ13"/>
    <x v="12"/>
    <n v="3"/>
    <x v="1"/>
    <d v="2019-09-21T00:00:00"/>
    <n v="0"/>
    <x v="0"/>
    <x v="1"/>
    <x v="1"/>
    <x v="733"/>
    <x v="1"/>
  </r>
  <r>
    <s v="U2"/>
    <x v="11"/>
    <s v="10060910"/>
    <s v="Rodriguez Pretell, Jenny"/>
    <x v="777"/>
    <s v="Z058"/>
    <s v="ZPP3"/>
    <x v="15"/>
    <x v="15"/>
    <s v="ZPUB"/>
    <s v="UN"/>
    <s v="UN"/>
    <x v="759"/>
    <s v="YZ13"/>
    <x v="12"/>
    <n v="3"/>
    <x v="1"/>
    <d v="2019-09-21T00:00:00"/>
    <n v="0"/>
    <x v="0"/>
    <x v="1"/>
    <x v="1"/>
    <x v="733"/>
    <x v="1"/>
  </r>
  <r>
    <s v="U2"/>
    <x v="23"/>
    <s v="10066138"/>
    <s v="Rodriguez Quezada, Rocio Del Carmen"/>
    <x v="778"/>
    <s v="Z058"/>
    <s v="ZPP3"/>
    <x v="5"/>
    <x v="5"/>
    <s v="FERT"/>
    <s v="UN"/>
    <s v="CA"/>
    <x v="760"/>
    <s v="YD11"/>
    <x v="6"/>
    <n v="4"/>
    <x v="0"/>
    <d v="2019-09-21T00:00:00"/>
    <n v="107.66"/>
    <x v="0"/>
    <x v="4"/>
    <x v="1"/>
    <x v="734"/>
    <x v="0"/>
  </r>
  <r>
    <s v="U2"/>
    <x v="23"/>
    <s v="10066138"/>
    <s v="Rodriguez Quezada, Rocio Del Carmen"/>
    <x v="778"/>
    <s v="Z058"/>
    <s v="ZPP3"/>
    <x v="0"/>
    <x v="0"/>
    <s v="FERT"/>
    <s v="UN"/>
    <s v="CA"/>
    <x v="760"/>
    <s v="YD11"/>
    <x v="6"/>
    <n v="2"/>
    <x v="0"/>
    <d v="2019-09-21T00:00:00"/>
    <n v="62.68"/>
    <x v="0"/>
    <x v="4"/>
    <x v="1"/>
    <x v="734"/>
    <x v="0"/>
  </r>
  <r>
    <s v="U2"/>
    <x v="23"/>
    <s v="10066138"/>
    <s v="Rodriguez Quezada, Rocio Del Carmen"/>
    <x v="778"/>
    <s v="Z058"/>
    <s v="ZPP3"/>
    <x v="12"/>
    <x v="12"/>
    <s v="FERT"/>
    <s v="UN"/>
    <s v="CA"/>
    <x v="760"/>
    <s v="YD13"/>
    <x v="6"/>
    <n v="1"/>
    <x v="0"/>
    <d v="2019-09-21T00:00:00"/>
    <n v="15.89"/>
    <x v="0"/>
    <x v="4"/>
    <x v="1"/>
    <x v="734"/>
    <x v="0"/>
  </r>
  <r>
    <s v="U2"/>
    <x v="23"/>
    <s v="10066138"/>
    <s v="Rodriguez Quezada, Rocio Del Carmen"/>
    <x v="778"/>
    <s v="Z058"/>
    <s v="ZPP3"/>
    <x v="11"/>
    <x v="11"/>
    <s v="FERT"/>
    <s v="UN"/>
    <s v="CA"/>
    <x v="760"/>
    <s v="YD13"/>
    <x v="6"/>
    <n v="1"/>
    <x v="0"/>
    <d v="2019-09-21T00:00:00"/>
    <n v="21.66"/>
    <x v="0"/>
    <x v="4"/>
    <x v="1"/>
    <x v="734"/>
    <x v="0"/>
  </r>
  <r>
    <s v="U2"/>
    <x v="23"/>
    <s v="10066138"/>
    <s v="Rodriguez Quezada, Rocio Del Carmen"/>
    <x v="778"/>
    <s v="Z058"/>
    <s v="ZPP3"/>
    <x v="10"/>
    <x v="10"/>
    <s v="FERT"/>
    <s v="UN"/>
    <s v="CA"/>
    <x v="760"/>
    <s v="YZ13"/>
    <x v="6"/>
    <n v="1"/>
    <x v="1"/>
    <d v="2019-09-21T00:00:00"/>
    <n v="0"/>
    <x v="0"/>
    <x v="4"/>
    <x v="1"/>
    <x v="734"/>
    <x v="1"/>
  </r>
  <r>
    <s v="U3"/>
    <x v="17"/>
    <s v="10056980"/>
    <s v="Rodriguez Rodriguez, Juan Roger"/>
    <x v="779"/>
    <s v="0001"/>
    <s v="ZPP3"/>
    <x v="5"/>
    <x v="5"/>
    <s v="FERT"/>
    <s v="UN"/>
    <s v="CA"/>
    <x v="761"/>
    <s v="YD11"/>
    <x v="7"/>
    <n v="5"/>
    <x v="0"/>
    <d v="2019-09-21T00:00:00"/>
    <n v="132.66999999999999"/>
    <x v="0"/>
    <x v="4"/>
    <x v="0"/>
    <x v="735"/>
    <x v="0"/>
  </r>
  <r>
    <s v="U2"/>
    <x v="19"/>
    <s v="10054213"/>
    <s v="Rodriguez Rubio, Magda"/>
    <x v="780"/>
    <s v="0001"/>
    <s v="ZPP3"/>
    <x v="18"/>
    <x v="18"/>
    <s v="FERT"/>
    <s v="UN"/>
    <s v="CA"/>
    <x v="762"/>
    <s v="YD11"/>
    <x v="17"/>
    <n v="3"/>
    <x v="0"/>
    <d v="2019-09-21T00:00:00"/>
    <n v="105.8"/>
    <x v="0"/>
    <x v="2"/>
    <x v="0"/>
    <x v="736"/>
    <x v="0"/>
  </r>
  <r>
    <s v="U2"/>
    <x v="19"/>
    <s v="10054213"/>
    <s v="Rodriguez Rubio, Magda"/>
    <x v="780"/>
    <s v="0001"/>
    <s v="ZPP3"/>
    <x v="5"/>
    <x v="5"/>
    <s v="FERT"/>
    <s v="UN"/>
    <s v="CA"/>
    <x v="762"/>
    <s v="YD11"/>
    <x v="17"/>
    <n v="3"/>
    <x v="0"/>
    <d v="2019-09-21T00:00:00"/>
    <n v="80.489999999999995"/>
    <x v="0"/>
    <x v="2"/>
    <x v="0"/>
    <x v="736"/>
    <x v="0"/>
  </r>
  <r>
    <s v="U2"/>
    <x v="19"/>
    <s v="10054213"/>
    <s v="Rodriguez Rubio, Magda"/>
    <x v="780"/>
    <s v="0001"/>
    <s v="ZPP3"/>
    <x v="2"/>
    <x v="2"/>
    <s v="FERT"/>
    <s v="UN"/>
    <s v="CA"/>
    <x v="762"/>
    <s v="YD13"/>
    <x v="17"/>
    <n v="1"/>
    <x v="0"/>
    <d v="2019-09-21T00:00:00"/>
    <n v="13.86"/>
    <x v="0"/>
    <x v="2"/>
    <x v="0"/>
    <x v="736"/>
    <x v="0"/>
  </r>
  <r>
    <s v="U2"/>
    <x v="19"/>
    <s v="10054213"/>
    <s v="Rodriguez Rubio, Magda"/>
    <x v="780"/>
    <s v="0001"/>
    <s v="ZPP3"/>
    <x v="44"/>
    <x v="44"/>
    <s v="FERT"/>
    <s v="UN"/>
    <s v="CA"/>
    <x v="762"/>
    <s v="YD13"/>
    <x v="17"/>
    <n v="1"/>
    <x v="0"/>
    <d v="2019-09-21T00:00:00"/>
    <n v="17.03"/>
    <x v="0"/>
    <x v="2"/>
    <x v="0"/>
    <x v="736"/>
    <x v="0"/>
  </r>
  <r>
    <s v="U2"/>
    <x v="19"/>
    <s v="10054213"/>
    <s v="Rodriguez Rubio, Magda"/>
    <x v="780"/>
    <s v="0001"/>
    <s v="ZPP3"/>
    <x v="2"/>
    <x v="2"/>
    <s v="FERT"/>
    <s v="UN"/>
    <s v="CA"/>
    <x v="762"/>
    <s v="YZ13"/>
    <x v="17"/>
    <n v="1"/>
    <x v="1"/>
    <d v="2019-09-21T00:00:00"/>
    <n v="0"/>
    <x v="0"/>
    <x v="2"/>
    <x v="0"/>
    <x v="736"/>
    <x v="1"/>
  </r>
  <r>
    <s v="U3"/>
    <x v="5"/>
    <s v="10064645"/>
    <s v="Rodriguez San Martin, Rosmery"/>
    <x v="781"/>
    <s v="0001"/>
    <s v="ZPP3"/>
    <x v="5"/>
    <x v="5"/>
    <s v="FERT"/>
    <s v="UN"/>
    <s v="CA"/>
    <x v="763"/>
    <s v="YD11"/>
    <x v="5"/>
    <n v="41"/>
    <x v="0"/>
    <d v="2019-09-21T00:00:00"/>
    <n v="1087.8900000000001"/>
    <x v="0"/>
    <x v="3"/>
    <x v="0"/>
    <x v="737"/>
    <x v="0"/>
  </r>
  <r>
    <s v="U3"/>
    <x v="5"/>
    <s v="10064645"/>
    <s v="Rodriguez San Martin, Rosmery"/>
    <x v="781"/>
    <s v="0001"/>
    <s v="ZPP3"/>
    <x v="18"/>
    <x v="18"/>
    <s v="FERT"/>
    <s v="UN"/>
    <s v="CA"/>
    <x v="763"/>
    <s v="YD11"/>
    <x v="5"/>
    <n v="2"/>
    <x v="0"/>
    <d v="2019-09-21T00:00:00"/>
    <n v="69.94"/>
    <x v="0"/>
    <x v="3"/>
    <x v="0"/>
    <x v="737"/>
    <x v="0"/>
  </r>
  <r>
    <s v="U3"/>
    <x v="5"/>
    <s v="10064645"/>
    <s v="Rodriguez San Martin, Rosmery"/>
    <x v="781"/>
    <s v="0001"/>
    <s v="ZPP3"/>
    <x v="44"/>
    <x v="44"/>
    <s v="FERT"/>
    <s v="UN"/>
    <s v="CA"/>
    <x v="763"/>
    <s v="YD13"/>
    <x v="5"/>
    <n v="1"/>
    <x v="0"/>
    <d v="2019-09-21T00:00:00"/>
    <n v="15.93"/>
    <x v="0"/>
    <x v="3"/>
    <x v="0"/>
    <x v="737"/>
    <x v="0"/>
  </r>
  <r>
    <s v="U3"/>
    <x v="5"/>
    <s v="10064645"/>
    <s v="Rodriguez San Martin, Rosmery"/>
    <x v="781"/>
    <s v="0001"/>
    <s v="ZPP3"/>
    <x v="3"/>
    <x v="3"/>
    <s v="FERT"/>
    <s v="UN"/>
    <s v="CA"/>
    <x v="763"/>
    <s v="YD13"/>
    <x v="5"/>
    <n v="1"/>
    <x v="0"/>
    <d v="2019-09-21T00:00:00"/>
    <n v="9.24"/>
    <x v="0"/>
    <x v="3"/>
    <x v="0"/>
    <x v="737"/>
    <x v="0"/>
  </r>
  <r>
    <s v="U3"/>
    <x v="5"/>
    <s v="10064645"/>
    <s v="Rodriguez San Martin, Rosmery"/>
    <x v="781"/>
    <s v="0001"/>
    <s v="ZPP3"/>
    <x v="3"/>
    <x v="3"/>
    <s v="FERT"/>
    <s v="UN"/>
    <s v="CA"/>
    <x v="763"/>
    <s v="YZ13"/>
    <x v="5"/>
    <n v="3"/>
    <x v="1"/>
    <d v="2019-09-21T00:00:00"/>
    <n v="0"/>
    <x v="0"/>
    <x v="3"/>
    <x v="0"/>
    <x v="737"/>
    <x v="1"/>
  </r>
  <r>
    <s v="U3"/>
    <x v="5"/>
    <s v="10064645"/>
    <s v="Rodriguez San Martin, Rosmery"/>
    <x v="781"/>
    <s v="0001"/>
    <s v="ZPP3"/>
    <x v="0"/>
    <x v="0"/>
    <s v="FERT"/>
    <s v="UN"/>
    <s v="CA"/>
    <x v="763"/>
    <s v="YZ11"/>
    <x v="5"/>
    <n v="1"/>
    <x v="0"/>
    <d v="2019-09-21T00:00:00"/>
    <n v="-17.010000000000002"/>
    <x v="0"/>
    <x v="3"/>
    <x v="0"/>
    <x v="737"/>
    <x v="1"/>
  </r>
  <r>
    <s v="U3"/>
    <x v="5"/>
    <s v="10064645"/>
    <s v="Rodriguez San Martin, Rosmery"/>
    <x v="781"/>
    <s v="0001"/>
    <s v="ZPP3"/>
    <x v="0"/>
    <x v="0"/>
    <s v="FERT"/>
    <s v="UN"/>
    <s v="CA"/>
    <x v="763"/>
    <s v="YZ11"/>
    <x v="5"/>
    <n v="1"/>
    <x v="0"/>
    <d v="2019-09-21T00:00:00"/>
    <n v="-17.010000000000002"/>
    <x v="0"/>
    <x v="3"/>
    <x v="0"/>
    <x v="737"/>
    <x v="1"/>
  </r>
  <r>
    <s v="U3"/>
    <x v="5"/>
    <s v="10064645"/>
    <s v="Rodriguez San Martin, Rosmery"/>
    <x v="781"/>
    <s v="0001"/>
    <s v="ZPP3"/>
    <x v="0"/>
    <x v="0"/>
    <s v="FERT"/>
    <s v="UN"/>
    <s v="CA"/>
    <x v="763"/>
    <s v="YZ11"/>
    <x v="5"/>
    <n v="2"/>
    <x v="0"/>
    <d v="2019-09-21T00:00:00"/>
    <n v="-34.020000000000003"/>
    <x v="0"/>
    <x v="3"/>
    <x v="0"/>
    <x v="737"/>
    <x v="1"/>
  </r>
  <r>
    <s v="U4"/>
    <x v="3"/>
    <s v="10991975"/>
    <s v="Rodriguez Torres, Yessica Paola"/>
    <x v="782"/>
    <s v="0001"/>
    <s v="ZPP3"/>
    <x v="5"/>
    <x v="5"/>
    <s v="FERT"/>
    <s v="UN"/>
    <s v="CA"/>
    <x v="764"/>
    <s v="YD11"/>
    <x v="4"/>
    <n v="2"/>
    <x v="0"/>
    <d v="2019-09-21T00:00:00"/>
    <n v="53.07"/>
    <x v="0"/>
    <x v="2"/>
    <x v="0"/>
    <x v="738"/>
    <x v="0"/>
  </r>
  <r>
    <s v="U4"/>
    <x v="3"/>
    <s v="10991975"/>
    <s v="Rodriguez Torres, Yessica Paola"/>
    <x v="782"/>
    <s v="0001"/>
    <s v="ZPP3"/>
    <x v="0"/>
    <x v="0"/>
    <s v="FERT"/>
    <s v="UN"/>
    <s v="CA"/>
    <x v="764"/>
    <s v="YD11"/>
    <x v="4"/>
    <n v="2"/>
    <x v="0"/>
    <d v="2019-09-21T00:00:00"/>
    <n v="61.92"/>
    <x v="0"/>
    <x v="2"/>
    <x v="0"/>
    <x v="738"/>
    <x v="0"/>
  </r>
  <r>
    <s v="U4"/>
    <x v="3"/>
    <s v="10991975"/>
    <s v="Rodriguez Torres, Yessica Paola"/>
    <x v="782"/>
    <s v="0001"/>
    <s v="ZPP3"/>
    <x v="18"/>
    <x v="18"/>
    <s v="FERT"/>
    <s v="UN"/>
    <s v="CA"/>
    <x v="764"/>
    <s v="YD11"/>
    <x v="4"/>
    <n v="1"/>
    <x v="0"/>
    <d v="2019-09-21T00:00:00"/>
    <n v="34.97"/>
    <x v="0"/>
    <x v="2"/>
    <x v="0"/>
    <x v="738"/>
    <x v="0"/>
  </r>
  <r>
    <s v="U4"/>
    <x v="3"/>
    <s v="10991975"/>
    <s v="Rodriguez Torres, Yessica Paola"/>
    <x v="782"/>
    <s v="0001"/>
    <s v="ZPP3"/>
    <x v="2"/>
    <x v="2"/>
    <s v="FERT"/>
    <s v="UN"/>
    <s v="CA"/>
    <x v="764"/>
    <s v="YD13"/>
    <x v="4"/>
    <n v="1"/>
    <x v="0"/>
    <d v="2019-09-21T00:00:00"/>
    <n v="13.86"/>
    <x v="0"/>
    <x v="2"/>
    <x v="0"/>
    <x v="738"/>
    <x v="0"/>
  </r>
  <r>
    <s v="U4"/>
    <x v="3"/>
    <s v="10991975"/>
    <s v="Rodriguez Torres, Yessica Paola"/>
    <x v="782"/>
    <s v="0001"/>
    <s v="ZPP3"/>
    <x v="16"/>
    <x v="16"/>
    <s v="FERT"/>
    <s v="UN"/>
    <s v="CA"/>
    <x v="764"/>
    <s v="YD13"/>
    <x v="4"/>
    <n v="1"/>
    <x v="0"/>
    <d v="2019-09-21T00:00:00"/>
    <n v="7.24"/>
    <x v="0"/>
    <x v="2"/>
    <x v="0"/>
    <x v="738"/>
    <x v="0"/>
  </r>
  <r>
    <s v="U4"/>
    <x v="3"/>
    <s v="10991975"/>
    <s v="Rodriguez Torres, Yessica Paola"/>
    <x v="782"/>
    <s v="0001"/>
    <s v="ZPP3"/>
    <x v="24"/>
    <x v="24"/>
    <s v="FERT"/>
    <s v="UN"/>
    <s v="CA"/>
    <x v="764"/>
    <s v="YD13"/>
    <x v="4"/>
    <n v="2"/>
    <x v="0"/>
    <d v="2019-09-21T00:00:00"/>
    <n v="18.04"/>
    <x v="0"/>
    <x v="2"/>
    <x v="0"/>
    <x v="738"/>
    <x v="0"/>
  </r>
  <r>
    <s v="U4"/>
    <x v="3"/>
    <s v="10991975"/>
    <s v="Rodriguez Torres, Yessica Paola"/>
    <x v="782"/>
    <s v="0001"/>
    <s v="ZPP3"/>
    <x v="2"/>
    <x v="2"/>
    <s v="FERT"/>
    <s v="UN"/>
    <s v="CA"/>
    <x v="764"/>
    <s v="YZ13"/>
    <x v="4"/>
    <n v="1"/>
    <x v="1"/>
    <d v="2019-09-21T00:00:00"/>
    <n v="0"/>
    <x v="0"/>
    <x v="2"/>
    <x v="0"/>
    <x v="738"/>
    <x v="1"/>
  </r>
  <r>
    <s v="U4"/>
    <x v="3"/>
    <s v="10991975"/>
    <s v="Rodriguez Torres, Yessica Paola"/>
    <x v="782"/>
    <s v="0001"/>
    <s v="ZPP3"/>
    <x v="2"/>
    <x v="2"/>
    <s v="FERT"/>
    <s v="UN"/>
    <s v="CA"/>
    <x v="764"/>
    <s v="YZ13"/>
    <x v="4"/>
    <n v="1"/>
    <x v="1"/>
    <d v="2019-09-21T00:00:00"/>
    <n v="0"/>
    <x v="0"/>
    <x v="2"/>
    <x v="0"/>
    <x v="738"/>
    <x v="1"/>
  </r>
  <r>
    <s v="U4"/>
    <x v="20"/>
    <s v="10055989"/>
    <s v="Rodriguez Uriol, Justina"/>
    <x v="783"/>
    <s v="0001"/>
    <s v="ZPP3"/>
    <x v="5"/>
    <x v="5"/>
    <s v="FERT"/>
    <s v="UN"/>
    <s v="CA"/>
    <x v="765"/>
    <s v="YD11"/>
    <x v="5"/>
    <n v="7"/>
    <x v="0"/>
    <d v="2019-09-21T00:00:00"/>
    <n v="185.74"/>
    <x v="0"/>
    <x v="2"/>
    <x v="0"/>
    <x v="739"/>
    <x v="0"/>
  </r>
  <r>
    <s v="U4"/>
    <x v="20"/>
    <s v="10055989"/>
    <s v="Rodriguez Uriol, Justina"/>
    <x v="783"/>
    <s v="0001"/>
    <s v="ZPP3"/>
    <x v="2"/>
    <x v="2"/>
    <s v="FERT"/>
    <s v="UN"/>
    <s v="CA"/>
    <x v="765"/>
    <s v="YD13"/>
    <x v="5"/>
    <n v="1"/>
    <x v="0"/>
    <d v="2019-09-21T00:00:00"/>
    <n v="13.86"/>
    <x v="0"/>
    <x v="2"/>
    <x v="0"/>
    <x v="739"/>
    <x v="0"/>
  </r>
  <r>
    <s v="U4"/>
    <x v="20"/>
    <s v="10055989"/>
    <s v="Rodriguez Uriol, Justina"/>
    <x v="783"/>
    <s v="0001"/>
    <s v="ZPP3"/>
    <x v="2"/>
    <x v="2"/>
    <s v="FERT"/>
    <s v="UN"/>
    <s v="CA"/>
    <x v="765"/>
    <s v="YZ13"/>
    <x v="5"/>
    <n v="1"/>
    <x v="1"/>
    <d v="2019-09-21T00:00:00"/>
    <n v="0"/>
    <x v="0"/>
    <x v="2"/>
    <x v="0"/>
    <x v="739"/>
    <x v="1"/>
  </r>
  <r>
    <s v="U3"/>
    <x v="18"/>
    <s v="10990793"/>
    <s v="Rodriguez Valdivieso, Lilian Gladys"/>
    <x v="784"/>
    <s v="0001"/>
    <s v="ZPP3"/>
    <x v="7"/>
    <x v="7"/>
    <s v="FERT"/>
    <s v="UN"/>
    <s v="CA"/>
    <x v="766"/>
    <s v="YD11"/>
    <x v="14"/>
    <n v="1"/>
    <x v="0"/>
    <d v="2019-09-21T00:00:00"/>
    <n v="30.67"/>
    <x v="0"/>
    <x v="3"/>
    <x v="0"/>
    <x v="740"/>
    <x v="0"/>
  </r>
  <r>
    <s v="U3"/>
    <x v="18"/>
    <s v="10990793"/>
    <s v="Rodriguez Valdivieso, Lilian Gladys"/>
    <x v="784"/>
    <s v="0001"/>
    <s v="ZPP3"/>
    <x v="5"/>
    <x v="5"/>
    <s v="FERT"/>
    <s v="UN"/>
    <s v="CA"/>
    <x v="766"/>
    <s v="YD11"/>
    <x v="14"/>
    <n v="3"/>
    <x v="0"/>
    <d v="2019-09-21T00:00:00"/>
    <n v="79.599999999999994"/>
    <x v="0"/>
    <x v="3"/>
    <x v="0"/>
    <x v="740"/>
    <x v="0"/>
  </r>
  <r>
    <s v="U3"/>
    <x v="18"/>
    <s v="10990793"/>
    <s v="Rodriguez Valdivieso, Lilian Gladys"/>
    <x v="784"/>
    <s v="0001"/>
    <s v="ZPP3"/>
    <x v="18"/>
    <x v="18"/>
    <s v="FERT"/>
    <s v="UN"/>
    <s v="CA"/>
    <x v="766"/>
    <s v="YD11"/>
    <x v="14"/>
    <n v="1"/>
    <x v="0"/>
    <d v="2019-09-21T00:00:00"/>
    <n v="34.97"/>
    <x v="0"/>
    <x v="3"/>
    <x v="0"/>
    <x v="740"/>
    <x v="0"/>
  </r>
  <r>
    <s v="U3"/>
    <x v="18"/>
    <s v="10990793"/>
    <s v="Rodriguez Valdivieso, Lilian Gladys"/>
    <x v="784"/>
    <s v="0001"/>
    <s v="ZPP3"/>
    <x v="15"/>
    <x v="15"/>
    <s v="ZPUB"/>
    <s v="UN"/>
    <s v="UN"/>
    <x v="766"/>
    <s v="YZ13"/>
    <x v="14"/>
    <n v="3"/>
    <x v="1"/>
    <d v="2019-09-21T00:00:00"/>
    <n v="0"/>
    <x v="0"/>
    <x v="3"/>
    <x v="0"/>
    <x v="740"/>
    <x v="1"/>
  </r>
  <r>
    <s v="U4"/>
    <x v="20"/>
    <s v="10065913"/>
    <s v="Rodriguez Valencia De Zavaleta, Edi"/>
    <x v="785"/>
    <s v="0001"/>
    <s v="ZPP3"/>
    <x v="1"/>
    <x v="1"/>
    <s v="FERT"/>
    <s v="UN"/>
    <s v="CA"/>
    <x v="767"/>
    <s v="YD13"/>
    <x v="10"/>
    <n v="1"/>
    <x v="0"/>
    <d v="2019-09-21T00:00:00"/>
    <n v="18.559999999999999"/>
    <x v="0"/>
    <x v="2"/>
    <x v="0"/>
    <x v="741"/>
    <x v="0"/>
  </r>
  <r>
    <s v="U4"/>
    <x v="20"/>
    <s v="10065913"/>
    <s v="Rodriguez Valencia De Zavaleta, Edi"/>
    <x v="785"/>
    <s v="0001"/>
    <s v="ZPP3"/>
    <x v="7"/>
    <x v="7"/>
    <s v="FERT"/>
    <s v="UN"/>
    <s v="CA"/>
    <x v="767"/>
    <s v="YD11"/>
    <x v="10"/>
    <n v="1"/>
    <x v="0"/>
    <d v="2019-09-21T00:00:00"/>
    <n v="30.67"/>
    <x v="0"/>
    <x v="2"/>
    <x v="0"/>
    <x v="741"/>
    <x v="0"/>
  </r>
  <r>
    <s v="U4"/>
    <x v="20"/>
    <s v="10065913"/>
    <s v="Rodriguez Valencia De Zavaleta, Edi"/>
    <x v="785"/>
    <s v="0001"/>
    <s v="ZPP3"/>
    <x v="5"/>
    <x v="5"/>
    <s v="FERT"/>
    <s v="UN"/>
    <s v="CA"/>
    <x v="767"/>
    <s v="YD11"/>
    <x v="10"/>
    <n v="13"/>
    <x v="0"/>
    <d v="2019-09-21T00:00:00"/>
    <n v="344.94"/>
    <x v="0"/>
    <x v="2"/>
    <x v="0"/>
    <x v="741"/>
    <x v="0"/>
  </r>
  <r>
    <s v="U4"/>
    <x v="20"/>
    <s v="10065913"/>
    <s v="Rodriguez Valencia De Zavaleta, Edi"/>
    <x v="785"/>
    <s v="0001"/>
    <s v="ZPP3"/>
    <x v="2"/>
    <x v="2"/>
    <s v="FERT"/>
    <s v="UN"/>
    <s v="CA"/>
    <x v="767"/>
    <s v="YZ13"/>
    <x v="10"/>
    <n v="1"/>
    <x v="1"/>
    <d v="2019-09-21T00:00:00"/>
    <n v="0"/>
    <x v="0"/>
    <x v="2"/>
    <x v="0"/>
    <x v="741"/>
    <x v="1"/>
  </r>
  <r>
    <s v="U4"/>
    <x v="20"/>
    <s v="10065913"/>
    <s v="Rodriguez Valencia De Zavaleta, Edi"/>
    <x v="785"/>
    <s v="0001"/>
    <s v="ZPP3"/>
    <x v="15"/>
    <x v="15"/>
    <s v="ZPUB"/>
    <s v="UN"/>
    <s v="UN"/>
    <x v="767"/>
    <s v="YZ13"/>
    <x v="10"/>
    <n v="3"/>
    <x v="1"/>
    <d v="2019-09-21T00:00:00"/>
    <n v="0"/>
    <x v="0"/>
    <x v="2"/>
    <x v="0"/>
    <x v="741"/>
    <x v="1"/>
  </r>
  <r>
    <s v="U2"/>
    <x v="29"/>
    <s v="11279900"/>
    <s v="Rodriguez Vda De Avila, Santos"/>
    <x v="786"/>
    <s v="0001"/>
    <s v="ZPP3"/>
    <x v="5"/>
    <x v="5"/>
    <s v="FERT"/>
    <s v="UN"/>
    <s v="CA"/>
    <x v="768"/>
    <s v="YD11"/>
    <x v="17"/>
    <n v="5"/>
    <x v="0"/>
    <d v="2019-09-21T00:00:00"/>
    <n v="132.66999999999999"/>
    <x v="0"/>
    <x v="0"/>
    <x v="0"/>
    <x v="742"/>
    <x v="0"/>
  </r>
  <r>
    <s v="U2"/>
    <x v="29"/>
    <s v="11279900"/>
    <s v="Rodriguez Vda De Avila, Santos"/>
    <x v="786"/>
    <s v="0001"/>
    <s v="ZPP3"/>
    <x v="22"/>
    <x v="22"/>
    <s v="FERT"/>
    <s v="UN"/>
    <s v="CA"/>
    <x v="768"/>
    <s v="YD13"/>
    <x v="17"/>
    <n v="1"/>
    <x v="0"/>
    <d v="2019-09-21T00:00:00"/>
    <n v="16.91"/>
    <x v="0"/>
    <x v="0"/>
    <x v="0"/>
    <x v="742"/>
    <x v="0"/>
  </r>
  <r>
    <s v="U2"/>
    <x v="29"/>
    <s v="11279900"/>
    <s v="Rodriguez Vda De Avila, Santos"/>
    <x v="786"/>
    <s v="0001"/>
    <s v="ZPP3"/>
    <x v="2"/>
    <x v="2"/>
    <s v="FERT"/>
    <s v="UN"/>
    <s v="CA"/>
    <x v="768"/>
    <s v="YZ13"/>
    <x v="17"/>
    <n v="1"/>
    <x v="1"/>
    <d v="2019-09-21T00:00:00"/>
    <n v="0"/>
    <x v="0"/>
    <x v="0"/>
    <x v="0"/>
    <x v="742"/>
    <x v="1"/>
  </r>
  <r>
    <s v="U3"/>
    <x v="9"/>
    <s v="10315437"/>
    <s v="Rodriguez Villanueva, Ronal Walmer"/>
    <x v="787"/>
    <s v="0001"/>
    <s v="ZPP3"/>
    <x v="18"/>
    <x v="18"/>
    <s v="FERT"/>
    <s v="UN"/>
    <s v="CA"/>
    <x v="769"/>
    <s v="YD11"/>
    <x v="27"/>
    <n v="1"/>
    <x v="0"/>
    <d v="2019-09-21T00:00:00"/>
    <n v="34.97"/>
    <x v="0"/>
    <x v="0"/>
    <x v="0"/>
    <x v="743"/>
    <x v="0"/>
  </r>
  <r>
    <s v="U3"/>
    <x v="9"/>
    <s v="10315437"/>
    <s v="Rodriguez Villanueva, Ronal Walmer"/>
    <x v="787"/>
    <s v="0001"/>
    <s v="ZPP3"/>
    <x v="5"/>
    <x v="5"/>
    <s v="FERT"/>
    <s v="UN"/>
    <s v="CA"/>
    <x v="769"/>
    <s v="YD11"/>
    <x v="27"/>
    <n v="13"/>
    <x v="0"/>
    <d v="2019-09-21T00:00:00"/>
    <n v="344.94"/>
    <x v="0"/>
    <x v="0"/>
    <x v="0"/>
    <x v="743"/>
    <x v="0"/>
  </r>
  <r>
    <s v="U3"/>
    <x v="9"/>
    <s v="10315437"/>
    <s v="Rodriguez Villanueva, Ronal Walmer"/>
    <x v="787"/>
    <s v="0001"/>
    <s v="ZPP3"/>
    <x v="22"/>
    <x v="22"/>
    <s v="FERT"/>
    <s v="UN"/>
    <s v="CA"/>
    <x v="769"/>
    <s v="YD13"/>
    <x v="27"/>
    <n v="1"/>
    <x v="0"/>
    <d v="2019-09-21T00:00:00"/>
    <n v="16.91"/>
    <x v="0"/>
    <x v="0"/>
    <x v="0"/>
    <x v="743"/>
    <x v="0"/>
  </r>
  <r>
    <s v="U3"/>
    <x v="9"/>
    <s v="10315437"/>
    <s v="Rodriguez Villanueva, Ronal Walmer"/>
    <x v="787"/>
    <s v="0001"/>
    <s v="ZPP3"/>
    <x v="16"/>
    <x v="16"/>
    <s v="FERT"/>
    <s v="UN"/>
    <s v="CA"/>
    <x v="769"/>
    <s v="YD13"/>
    <x v="27"/>
    <n v="1"/>
    <x v="0"/>
    <d v="2019-09-21T00:00:00"/>
    <n v="7.24"/>
    <x v="0"/>
    <x v="0"/>
    <x v="0"/>
    <x v="743"/>
    <x v="0"/>
  </r>
  <r>
    <s v="U3"/>
    <x v="9"/>
    <s v="10315437"/>
    <s v="Rodriguez Villanueva, Ronal Walmer"/>
    <x v="787"/>
    <s v="0001"/>
    <s v="ZPP3"/>
    <x v="2"/>
    <x v="2"/>
    <s v="FERT"/>
    <s v="UN"/>
    <s v="CA"/>
    <x v="769"/>
    <s v="YZ13"/>
    <x v="27"/>
    <n v="1"/>
    <x v="1"/>
    <d v="2019-09-21T00:00:00"/>
    <n v="0"/>
    <x v="0"/>
    <x v="0"/>
    <x v="0"/>
    <x v="743"/>
    <x v="1"/>
  </r>
  <r>
    <s v="U3"/>
    <x v="9"/>
    <s v="10066510"/>
    <s v="Rodriguez Yalle, Diocelinda"/>
    <x v="788"/>
    <s v="0001"/>
    <s v="ZPP3"/>
    <x v="12"/>
    <x v="12"/>
    <s v="FERT"/>
    <s v="UN"/>
    <s v="CA"/>
    <x v="770"/>
    <s v="YD13"/>
    <x v="8"/>
    <n v="1"/>
    <x v="0"/>
    <d v="2019-09-21T00:00:00"/>
    <n v="15.89"/>
    <x v="0"/>
    <x v="0"/>
    <x v="0"/>
    <x v="744"/>
    <x v="0"/>
  </r>
  <r>
    <s v="U3"/>
    <x v="9"/>
    <s v="10066510"/>
    <s v="Rodriguez Yalle, Diocelinda"/>
    <x v="788"/>
    <s v="0001"/>
    <s v="ZPP3"/>
    <x v="5"/>
    <x v="5"/>
    <s v="FERT"/>
    <s v="UN"/>
    <s v="CA"/>
    <x v="770"/>
    <s v="YD11"/>
    <x v="8"/>
    <n v="4"/>
    <x v="0"/>
    <d v="2019-09-21T00:00:00"/>
    <n v="107.32"/>
    <x v="0"/>
    <x v="0"/>
    <x v="0"/>
    <x v="744"/>
    <x v="0"/>
  </r>
  <r>
    <s v="U3"/>
    <x v="9"/>
    <s v="10066510"/>
    <s v="Rodriguez Yalle, Diocelinda"/>
    <x v="788"/>
    <s v="0001"/>
    <s v="ZPP3"/>
    <x v="3"/>
    <x v="3"/>
    <s v="FERT"/>
    <s v="UN"/>
    <s v="CA"/>
    <x v="770"/>
    <s v="YD13"/>
    <x v="8"/>
    <n v="1"/>
    <x v="0"/>
    <d v="2019-09-21T00:00:00"/>
    <n v="9.24"/>
    <x v="0"/>
    <x v="0"/>
    <x v="0"/>
    <x v="744"/>
    <x v="0"/>
  </r>
  <r>
    <s v="U3"/>
    <x v="9"/>
    <s v="10066510"/>
    <s v="Rodriguez Yalle, Diocelinda"/>
    <x v="788"/>
    <s v="0001"/>
    <s v="ZPP3"/>
    <x v="10"/>
    <x v="10"/>
    <s v="FERT"/>
    <s v="UN"/>
    <s v="CA"/>
    <x v="770"/>
    <s v="YZ13"/>
    <x v="8"/>
    <n v="1"/>
    <x v="1"/>
    <d v="2019-09-21T00:00:00"/>
    <n v="0"/>
    <x v="0"/>
    <x v="0"/>
    <x v="0"/>
    <x v="744"/>
    <x v="1"/>
  </r>
  <r>
    <s v="U3"/>
    <x v="9"/>
    <s v="10066510"/>
    <s v="Rodriguez Yalle, Diocelinda"/>
    <x v="788"/>
    <s v="0001"/>
    <s v="ZPP3"/>
    <x v="3"/>
    <x v="3"/>
    <s v="FERT"/>
    <s v="UN"/>
    <s v="CA"/>
    <x v="770"/>
    <s v="YZ13"/>
    <x v="8"/>
    <n v="3"/>
    <x v="1"/>
    <d v="2019-09-21T00:00:00"/>
    <n v="0"/>
    <x v="0"/>
    <x v="0"/>
    <x v="0"/>
    <x v="744"/>
    <x v="1"/>
  </r>
  <r>
    <s v="U3"/>
    <x v="25"/>
    <s v="10054152"/>
    <s v="Rojas Fernandez, Lucila"/>
    <x v="789"/>
    <s v="0001"/>
    <s v="ZPP3"/>
    <x v="5"/>
    <x v="5"/>
    <s v="FERT"/>
    <s v="UN"/>
    <s v="CA"/>
    <x v="771"/>
    <s v="YD11"/>
    <x v="14"/>
    <n v="3"/>
    <x v="0"/>
    <d v="2019-09-21T00:00:00"/>
    <n v="79.599999999999994"/>
    <x v="0"/>
    <x v="1"/>
    <x v="0"/>
    <x v="745"/>
    <x v="0"/>
  </r>
  <r>
    <s v="U3"/>
    <x v="25"/>
    <s v="10054152"/>
    <s v="Rojas Fernandez, Lucila"/>
    <x v="789"/>
    <s v="0001"/>
    <s v="ZPP3"/>
    <x v="7"/>
    <x v="7"/>
    <s v="FERT"/>
    <s v="UN"/>
    <s v="CA"/>
    <x v="771"/>
    <s v="YD11"/>
    <x v="14"/>
    <n v="2"/>
    <x v="0"/>
    <d v="2019-09-21T00:00:00"/>
    <n v="61.34"/>
    <x v="0"/>
    <x v="1"/>
    <x v="0"/>
    <x v="745"/>
    <x v="0"/>
  </r>
  <r>
    <s v="U3"/>
    <x v="25"/>
    <s v="10054152"/>
    <s v="Rojas Fernandez, Lucila"/>
    <x v="789"/>
    <s v="0001"/>
    <s v="ZPP3"/>
    <x v="15"/>
    <x v="15"/>
    <s v="ZPUB"/>
    <s v="UN"/>
    <s v="UN"/>
    <x v="771"/>
    <s v="YZ13"/>
    <x v="14"/>
    <n v="6"/>
    <x v="1"/>
    <d v="2019-09-21T00:00:00"/>
    <n v="0"/>
    <x v="0"/>
    <x v="1"/>
    <x v="0"/>
    <x v="745"/>
    <x v="1"/>
  </r>
  <r>
    <s v="TQ"/>
    <x v="27"/>
    <s v="12292416"/>
    <s v="Rojas Grados, Jacqueline Jannett"/>
    <x v="790"/>
    <s v="0001"/>
    <s v="ZPP3"/>
    <x v="7"/>
    <x v="7"/>
    <s v="FERT"/>
    <s v="UN"/>
    <s v="CA"/>
    <x v="772"/>
    <s v="YD11"/>
    <x v="3"/>
    <n v="2"/>
    <x v="0"/>
    <d v="2019-09-21T00:00:00"/>
    <n v="61.34"/>
    <x v="0"/>
    <x v="0"/>
    <x v="0"/>
    <x v="746"/>
    <x v="0"/>
  </r>
  <r>
    <s v="TQ"/>
    <x v="27"/>
    <s v="12292416"/>
    <s v="Rojas Grados, Jacqueline Jannett"/>
    <x v="790"/>
    <s v="0001"/>
    <s v="ZPP3"/>
    <x v="3"/>
    <x v="3"/>
    <s v="FERT"/>
    <s v="UN"/>
    <s v="CA"/>
    <x v="772"/>
    <s v="YD13"/>
    <x v="3"/>
    <n v="1"/>
    <x v="0"/>
    <d v="2019-09-21T00:00:00"/>
    <n v="9.24"/>
    <x v="0"/>
    <x v="0"/>
    <x v="0"/>
    <x v="746"/>
    <x v="0"/>
  </r>
  <r>
    <s v="TQ"/>
    <x v="27"/>
    <s v="12292416"/>
    <s v="Rojas Grados, Jacqueline Jannett"/>
    <x v="790"/>
    <s v="0001"/>
    <s v="ZPP3"/>
    <x v="3"/>
    <x v="3"/>
    <s v="FERT"/>
    <s v="UN"/>
    <s v="CA"/>
    <x v="772"/>
    <s v="YZ13"/>
    <x v="3"/>
    <n v="3"/>
    <x v="1"/>
    <d v="2019-09-21T00:00:00"/>
    <n v="0"/>
    <x v="0"/>
    <x v="0"/>
    <x v="0"/>
    <x v="746"/>
    <x v="1"/>
  </r>
  <r>
    <s v="TQ"/>
    <x v="27"/>
    <s v="12292416"/>
    <s v="Rojas Grados, Jacqueline Jannett"/>
    <x v="790"/>
    <s v="0001"/>
    <s v="ZPP3"/>
    <x v="15"/>
    <x v="15"/>
    <s v="ZPUB"/>
    <s v="UN"/>
    <s v="UN"/>
    <x v="772"/>
    <s v="YZ13"/>
    <x v="3"/>
    <n v="6"/>
    <x v="1"/>
    <d v="2019-09-21T00:00:00"/>
    <n v="0"/>
    <x v="0"/>
    <x v="0"/>
    <x v="0"/>
    <x v="746"/>
    <x v="1"/>
  </r>
  <r>
    <s v="U4"/>
    <x v="10"/>
    <s v="12488634"/>
    <s v="Rojas Laredo, Bertha Silvana"/>
    <x v="791"/>
    <s v="0001"/>
    <s v="ZPP3"/>
    <x v="5"/>
    <x v="5"/>
    <s v="FERT"/>
    <s v="UN"/>
    <s v="CA"/>
    <x v="773"/>
    <s v="YD11"/>
    <x v="20"/>
    <n v="10"/>
    <x v="0"/>
    <d v="2019-09-21T00:00:00"/>
    <n v="268.31"/>
    <x v="0"/>
    <x v="1"/>
    <x v="0"/>
    <x v="747"/>
    <x v="0"/>
  </r>
  <r>
    <s v="U4"/>
    <x v="10"/>
    <s v="12488634"/>
    <s v="Rojas Laredo, Bertha Silvana"/>
    <x v="791"/>
    <s v="0001"/>
    <s v="ZPP3"/>
    <x v="19"/>
    <x v="19"/>
    <s v="FERT"/>
    <s v="UN"/>
    <s v="CA"/>
    <x v="773"/>
    <s v="YD11"/>
    <x v="20"/>
    <n v="5"/>
    <x v="0"/>
    <d v="2019-09-21T00:00:00"/>
    <n v="133.43"/>
    <x v="0"/>
    <x v="1"/>
    <x v="0"/>
    <x v="747"/>
    <x v="0"/>
  </r>
  <r>
    <s v="U4"/>
    <x v="10"/>
    <s v="12488634"/>
    <s v="Rojas Laredo, Bertha Silvana"/>
    <x v="791"/>
    <s v="0001"/>
    <s v="ZPP3"/>
    <x v="11"/>
    <x v="11"/>
    <s v="FERT"/>
    <s v="UN"/>
    <s v="CA"/>
    <x v="773"/>
    <s v="YD13"/>
    <x v="20"/>
    <n v="1"/>
    <x v="0"/>
    <d v="2019-09-21T00:00:00"/>
    <n v="21.62"/>
    <x v="0"/>
    <x v="1"/>
    <x v="0"/>
    <x v="747"/>
    <x v="0"/>
  </r>
  <r>
    <s v="U4"/>
    <x v="10"/>
    <s v="12488634"/>
    <s v="Rojas Laredo, Bertha Silvana"/>
    <x v="791"/>
    <s v="0001"/>
    <s v="ZPP3"/>
    <x v="7"/>
    <x v="7"/>
    <s v="FERT"/>
    <s v="UN"/>
    <s v="CA"/>
    <x v="773"/>
    <s v="YD11"/>
    <x v="20"/>
    <n v="1"/>
    <x v="0"/>
    <d v="2019-09-21T00:00:00"/>
    <n v="30.97"/>
    <x v="0"/>
    <x v="1"/>
    <x v="0"/>
    <x v="747"/>
    <x v="0"/>
  </r>
  <r>
    <s v="U4"/>
    <x v="10"/>
    <s v="12488634"/>
    <s v="Rojas Laredo, Bertha Silvana"/>
    <x v="791"/>
    <s v="0001"/>
    <s v="ZPP3"/>
    <x v="10"/>
    <x v="10"/>
    <s v="FERT"/>
    <s v="UN"/>
    <s v="CA"/>
    <x v="773"/>
    <s v="YD13"/>
    <x v="20"/>
    <n v="1"/>
    <x v="0"/>
    <d v="2019-09-21T00:00:00"/>
    <n v="16.100000000000001"/>
    <x v="0"/>
    <x v="1"/>
    <x v="0"/>
    <x v="747"/>
    <x v="0"/>
  </r>
  <r>
    <s v="U4"/>
    <x v="10"/>
    <s v="12488634"/>
    <s v="Rojas Laredo, Bertha Silvana"/>
    <x v="791"/>
    <s v="0001"/>
    <s v="ZPP3"/>
    <x v="10"/>
    <x v="10"/>
    <s v="FERT"/>
    <s v="UN"/>
    <s v="CA"/>
    <x v="773"/>
    <s v="YZ13"/>
    <x v="20"/>
    <n v="1"/>
    <x v="1"/>
    <d v="2019-09-21T00:00:00"/>
    <n v="0"/>
    <x v="0"/>
    <x v="1"/>
    <x v="0"/>
    <x v="747"/>
    <x v="1"/>
  </r>
  <r>
    <s v="TQ"/>
    <x v="27"/>
    <s v="11629404"/>
    <s v="Rojas Mendoza, Katia Elizabeth"/>
    <x v="792"/>
    <s v="0001"/>
    <s v="ZPP3"/>
    <x v="5"/>
    <x v="5"/>
    <s v="FERT"/>
    <s v="UN"/>
    <s v="CA"/>
    <x v="774"/>
    <s v="YD11"/>
    <x v="6"/>
    <n v="5"/>
    <x v="0"/>
    <d v="2019-09-21T00:00:00"/>
    <n v="132.66999999999999"/>
    <x v="0"/>
    <x v="0"/>
    <x v="0"/>
    <x v="748"/>
    <x v="0"/>
  </r>
  <r>
    <s v="TQ"/>
    <x v="27"/>
    <s v="11629404"/>
    <s v="Rojas Mendoza, Katia Elizabeth"/>
    <x v="792"/>
    <s v="0001"/>
    <s v="ZPP3"/>
    <x v="7"/>
    <x v="7"/>
    <s v="FERT"/>
    <s v="UN"/>
    <s v="CA"/>
    <x v="774"/>
    <s v="YD11"/>
    <x v="6"/>
    <n v="1"/>
    <x v="0"/>
    <d v="2019-09-21T00:00:00"/>
    <n v="30.67"/>
    <x v="0"/>
    <x v="0"/>
    <x v="0"/>
    <x v="748"/>
    <x v="0"/>
  </r>
  <r>
    <s v="TQ"/>
    <x v="27"/>
    <s v="11629404"/>
    <s v="Rojas Mendoza, Katia Elizabeth"/>
    <x v="792"/>
    <s v="0001"/>
    <s v="ZPP3"/>
    <x v="1"/>
    <x v="1"/>
    <s v="FERT"/>
    <s v="UN"/>
    <s v="CA"/>
    <x v="774"/>
    <s v="YD13"/>
    <x v="6"/>
    <n v="1"/>
    <x v="0"/>
    <d v="2019-09-21T00:00:00"/>
    <n v="18.559999999999999"/>
    <x v="0"/>
    <x v="0"/>
    <x v="0"/>
    <x v="748"/>
    <x v="0"/>
  </r>
  <r>
    <s v="TQ"/>
    <x v="27"/>
    <s v="11629404"/>
    <s v="Rojas Mendoza, Katia Elizabeth"/>
    <x v="792"/>
    <s v="0001"/>
    <s v="ZPP3"/>
    <x v="2"/>
    <x v="2"/>
    <s v="FERT"/>
    <s v="UN"/>
    <s v="CA"/>
    <x v="774"/>
    <s v="YZ13"/>
    <x v="6"/>
    <n v="1"/>
    <x v="1"/>
    <d v="2019-09-21T00:00:00"/>
    <n v="0"/>
    <x v="0"/>
    <x v="0"/>
    <x v="0"/>
    <x v="748"/>
    <x v="1"/>
  </r>
  <r>
    <s v="TQ"/>
    <x v="27"/>
    <s v="11629404"/>
    <s v="Rojas Mendoza, Katia Elizabeth"/>
    <x v="792"/>
    <s v="0001"/>
    <s v="ZPP3"/>
    <x v="15"/>
    <x v="15"/>
    <s v="ZPUB"/>
    <s v="UN"/>
    <s v="UN"/>
    <x v="774"/>
    <s v="YZ13"/>
    <x v="6"/>
    <n v="3"/>
    <x v="1"/>
    <d v="2019-09-21T00:00:00"/>
    <n v="0"/>
    <x v="0"/>
    <x v="0"/>
    <x v="0"/>
    <x v="748"/>
    <x v="1"/>
  </r>
  <r>
    <s v="U3"/>
    <x v="15"/>
    <s v="11467331"/>
    <s v="Rojas Ramos, Walter Arcadio"/>
    <x v="793"/>
    <s v="0001"/>
    <s v="ZPP3"/>
    <x v="5"/>
    <x v="5"/>
    <s v="FERT"/>
    <s v="UN"/>
    <s v="CA"/>
    <x v="775"/>
    <s v="YD11"/>
    <x v="17"/>
    <n v="10"/>
    <x v="0"/>
    <d v="2019-09-21T00:00:00"/>
    <n v="266.19"/>
    <x v="0"/>
    <x v="1"/>
    <x v="0"/>
    <x v="749"/>
    <x v="0"/>
  </r>
  <r>
    <s v="U3"/>
    <x v="15"/>
    <s v="11467331"/>
    <s v="Rojas Ramos, Walter Arcadio"/>
    <x v="793"/>
    <s v="0001"/>
    <s v="ZPP3"/>
    <x v="0"/>
    <x v="0"/>
    <s v="FERT"/>
    <s v="UN"/>
    <s v="CA"/>
    <x v="775"/>
    <s v="YD11"/>
    <x v="17"/>
    <n v="1"/>
    <x v="0"/>
    <d v="2019-09-21T00:00:00"/>
    <n v="31.04"/>
    <x v="0"/>
    <x v="1"/>
    <x v="0"/>
    <x v="749"/>
    <x v="0"/>
  </r>
  <r>
    <s v="U3"/>
    <x v="15"/>
    <s v="11467331"/>
    <s v="Rojas Ramos, Walter Arcadio"/>
    <x v="793"/>
    <s v="0001"/>
    <s v="ZPP3"/>
    <x v="2"/>
    <x v="2"/>
    <s v="FERT"/>
    <s v="UN"/>
    <s v="CA"/>
    <x v="775"/>
    <s v="YD13"/>
    <x v="17"/>
    <n v="1"/>
    <x v="0"/>
    <d v="2019-09-21T00:00:00"/>
    <n v="13.86"/>
    <x v="0"/>
    <x v="1"/>
    <x v="0"/>
    <x v="749"/>
    <x v="0"/>
  </r>
  <r>
    <s v="U3"/>
    <x v="15"/>
    <s v="11467331"/>
    <s v="Rojas Ramos, Walter Arcadio"/>
    <x v="793"/>
    <s v="0001"/>
    <s v="ZPP3"/>
    <x v="2"/>
    <x v="2"/>
    <s v="FERT"/>
    <s v="UN"/>
    <s v="CA"/>
    <x v="775"/>
    <s v="YZ13"/>
    <x v="17"/>
    <n v="1"/>
    <x v="1"/>
    <d v="2019-09-21T00:00:00"/>
    <n v="0"/>
    <x v="0"/>
    <x v="1"/>
    <x v="0"/>
    <x v="749"/>
    <x v="1"/>
  </r>
  <r>
    <s v="U3"/>
    <x v="21"/>
    <s v="10055110"/>
    <s v="Roldan Vda De Sanchez, Getrudes"/>
    <x v="794"/>
    <s v="0001"/>
    <s v="ZPP3"/>
    <x v="5"/>
    <x v="5"/>
    <s v="FERT"/>
    <s v="UN"/>
    <s v="CA"/>
    <x v="776"/>
    <s v="YD11"/>
    <x v="18"/>
    <n v="5"/>
    <x v="0"/>
    <d v="2019-09-21T00:00:00"/>
    <n v="132.66999999999999"/>
    <x v="0"/>
    <x v="0"/>
    <x v="0"/>
    <x v="750"/>
    <x v="0"/>
  </r>
  <r>
    <s v="U3"/>
    <x v="21"/>
    <s v="10055110"/>
    <s v="Roldan Vda De Sanchez, Getrudes"/>
    <x v="794"/>
    <s v="0001"/>
    <s v="ZPP3"/>
    <x v="24"/>
    <x v="24"/>
    <s v="FERT"/>
    <s v="UN"/>
    <s v="CA"/>
    <x v="776"/>
    <s v="YD13"/>
    <x v="18"/>
    <n v="2"/>
    <x v="0"/>
    <d v="2019-09-21T00:00:00"/>
    <n v="18.04"/>
    <x v="0"/>
    <x v="0"/>
    <x v="0"/>
    <x v="750"/>
    <x v="0"/>
  </r>
  <r>
    <s v="TQ"/>
    <x v="7"/>
    <s v="10315190"/>
    <s v="Romero Chavez, Absonia"/>
    <x v="795"/>
    <s v="0001"/>
    <s v="ZPP3"/>
    <x v="5"/>
    <x v="5"/>
    <s v="FERT"/>
    <s v="UN"/>
    <s v="CA"/>
    <x v="777"/>
    <s v="YD11"/>
    <x v="25"/>
    <n v="4"/>
    <x v="0"/>
    <d v="2019-09-21T00:00:00"/>
    <n v="107.32"/>
    <x v="0"/>
    <x v="3"/>
    <x v="0"/>
    <x v="751"/>
    <x v="0"/>
  </r>
  <r>
    <s v="U2"/>
    <x v="16"/>
    <s v="12261094"/>
    <s v="Romero Cueva, Milagros Asuncion"/>
    <x v="796"/>
    <s v="0001"/>
    <s v="ZPP3"/>
    <x v="5"/>
    <x v="5"/>
    <s v="FERT"/>
    <s v="UN"/>
    <s v="CA"/>
    <x v="778"/>
    <s v="YD11"/>
    <x v="11"/>
    <n v="10"/>
    <x v="0"/>
    <d v="2019-09-21T00:00:00"/>
    <n v="265.33999999999997"/>
    <x v="0"/>
    <x v="1"/>
    <x v="0"/>
    <x v="752"/>
    <x v="0"/>
  </r>
  <r>
    <s v="U2"/>
    <x v="16"/>
    <s v="12261094"/>
    <s v="Romero Cueva, Milagros Asuncion"/>
    <x v="796"/>
    <s v="0001"/>
    <s v="ZPP3"/>
    <x v="23"/>
    <x v="23"/>
    <s v="FERT"/>
    <s v="UN"/>
    <s v="CA"/>
    <x v="778"/>
    <s v="YD13"/>
    <x v="11"/>
    <n v="1"/>
    <x v="0"/>
    <d v="2019-09-21T00:00:00"/>
    <n v="7.39"/>
    <x v="0"/>
    <x v="1"/>
    <x v="0"/>
    <x v="752"/>
    <x v="0"/>
  </r>
  <r>
    <s v="U2"/>
    <x v="16"/>
    <s v="12261094"/>
    <s v="Romero Cueva, Milagros Asuncion"/>
    <x v="796"/>
    <s v="0001"/>
    <s v="ZPP3"/>
    <x v="8"/>
    <x v="8"/>
    <s v="FERT"/>
    <s v="UN"/>
    <s v="CA"/>
    <x v="778"/>
    <s v="YD13"/>
    <x v="11"/>
    <n v="1"/>
    <x v="0"/>
    <d v="2019-09-21T00:00:00"/>
    <n v="10.23"/>
    <x v="0"/>
    <x v="1"/>
    <x v="0"/>
    <x v="752"/>
    <x v="0"/>
  </r>
  <r>
    <s v="TQ"/>
    <x v="27"/>
    <s v="11478507"/>
    <s v="Romero Salvatierra, Rosa Angelica"/>
    <x v="797"/>
    <s v="0001"/>
    <s v="ZPP3"/>
    <x v="5"/>
    <x v="5"/>
    <s v="FERT"/>
    <s v="UN"/>
    <s v="CA"/>
    <x v="779"/>
    <s v="YD11"/>
    <x v="16"/>
    <n v="4"/>
    <x v="0"/>
    <d v="2019-09-21T00:00:00"/>
    <n v="106.14"/>
    <x v="0"/>
    <x v="0"/>
    <x v="0"/>
    <x v="753"/>
    <x v="0"/>
  </r>
  <r>
    <s v="U3"/>
    <x v="18"/>
    <s v="10067349"/>
    <s v="Romero Villanueva, Elena Quiteria"/>
    <x v="798"/>
    <s v="0001"/>
    <s v="ZPP3"/>
    <x v="44"/>
    <x v="44"/>
    <s v="FERT"/>
    <s v="UN"/>
    <s v="CA"/>
    <x v="780"/>
    <s v="YD13"/>
    <x v="5"/>
    <n v="1"/>
    <x v="0"/>
    <d v="2019-09-21T00:00:00"/>
    <n v="16.95"/>
    <x v="0"/>
    <x v="3"/>
    <x v="0"/>
    <x v="754"/>
    <x v="0"/>
  </r>
  <r>
    <s v="U3"/>
    <x v="18"/>
    <s v="10067349"/>
    <s v="Romero Villanueva, Elena Quiteria"/>
    <x v="798"/>
    <s v="0001"/>
    <s v="ZPP3"/>
    <x v="5"/>
    <x v="5"/>
    <s v="FERT"/>
    <s v="UN"/>
    <s v="CA"/>
    <x v="780"/>
    <s v="YD11"/>
    <x v="5"/>
    <n v="9"/>
    <x v="0"/>
    <d v="2019-09-21T00:00:00"/>
    <n v="238.81"/>
    <x v="0"/>
    <x v="3"/>
    <x v="0"/>
    <x v="754"/>
    <x v="0"/>
  </r>
  <r>
    <s v="U3"/>
    <x v="18"/>
    <s v="10067349"/>
    <s v="Romero Villanueva, Elena Quiteria"/>
    <x v="798"/>
    <s v="0001"/>
    <s v="ZPP3"/>
    <x v="19"/>
    <x v="19"/>
    <s v="FERT"/>
    <s v="UN"/>
    <s v="CA"/>
    <x v="780"/>
    <s v="YD11"/>
    <x v="5"/>
    <n v="1"/>
    <x v="0"/>
    <d v="2019-09-21T00:00:00"/>
    <n v="26.39"/>
    <x v="0"/>
    <x v="3"/>
    <x v="0"/>
    <x v="754"/>
    <x v="0"/>
  </r>
  <r>
    <s v="U3"/>
    <x v="18"/>
    <s v="10067349"/>
    <s v="Romero Villanueva, Elena Quiteria"/>
    <x v="798"/>
    <s v="0001"/>
    <s v="ZPP3"/>
    <x v="0"/>
    <x v="0"/>
    <s v="FERT"/>
    <s v="UN"/>
    <s v="CA"/>
    <x v="780"/>
    <s v="YD11"/>
    <x v="5"/>
    <n v="1"/>
    <x v="0"/>
    <d v="2019-09-21T00:00:00"/>
    <n v="30.96"/>
    <x v="0"/>
    <x v="3"/>
    <x v="0"/>
    <x v="754"/>
    <x v="0"/>
  </r>
  <r>
    <s v="U3"/>
    <x v="18"/>
    <s v="10067349"/>
    <s v="Romero Villanueva, Elena Quiteria"/>
    <x v="798"/>
    <s v="0001"/>
    <s v="ZPP3"/>
    <x v="1"/>
    <x v="1"/>
    <s v="FERT"/>
    <s v="UN"/>
    <s v="CA"/>
    <x v="780"/>
    <s v="YD13"/>
    <x v="5"/>
    <n v="1"/>
    <x v="0"/>
    <d v="2019-09-21T00:00:00"/>
    <n v="18.559999999999999"/>
    <x v="0"/>
    <x v="3"/>
    <x v="0"/>
    <x v="754"/>
    <x v="0"/>
  </r>
  <r>
    <s v="U3"/>
    <x v="18"/>
    <s v="10067349"/>
    <s v="Romero Villanueva, Elena Quiteria"/>
    <x v="798"/>
    <s v="0001"/>
    <s v="ZPP3"/>
    <x v="7"/>
    <x v="7"/>
    <s v="FERT"/>
    <s v="UN"/>
    <s v="CA"/>
    <x v="780"/>
    <s v="YD11"/>
    <x v="5"/>
    <n v="1"/>
    <x v="0"/>
    <d v="2019-09-21T00:00:00"/>
    <n v="30.67"/>
    <x v="0"/>
    <x v="3"/>
    <x v="0"/>
    <x v="754"/>
    <x v="0"/>
  </r>
  <r>
    <s v="U3"/>
    <x v="18"/>
    <s v="10067349"/>
    <s v="Romero Villanueva, Elena Quiteria"/>
    <x v="798"/>
    <s v="0001"/>
    <s v="ZPP3"/>
    <x v="2"/>
    <x v="2"/>
    <s v="FERT"/>
    <s v="UN"/>
    <s v="CA"/>
    <x v="780"/>
    <s v="YZ13"/>
    <x v="5"/>
    <n v="1"/>
    <x v="1"/>
    <d v="2019-09-21T00:00:00"/>
    <n v="0"/>
    <x v="0"/>
    <x v="3"/>
    <x v="0"/>
    <x v="754"/>
    <x v="1"/>
  </r>
  <r>
    <s v="U3"/>
    <x v="18"/>
    <s v="10067349"/>
    <s v="Romero Villanueva, Elena Quiteria"/>
    <x v="798"/>
    <s v="0001"/>
    <s v="ZPP3"/>
    <x v="15"/>
    <x v="15"/>
    <s v="ZPUB"/>
    <s v="UN"/>
    <s v="UN"/>
    <x v="780"/>
    <s v="YZ13"/>
    <x v="5"/>
    <n v="3"/>
    <x v="1"/>
    <d v="2019-09-21T00:00:00"/>
    <n v="0"/>
    <x v="0"/>
    <x v="3"/>
    <x v="0"/>
    <x v="754"/>
    <x v="1"/>
  </r>
  <r>
    <s v="U2"/>
    <x v="16"/>
    <s v="10061180"/>
    <s v="Rondo Cueva, Maria Del Carmen"/>
    <x v="799"/>
    <s v="0001"/>
    <s v="ZPP3"/>
    <x v="6"/>
    <x v="6"/>
    <s v="FERT"/>
    <s v="UN"/>
    <s v="CA"/>
    <x v="781"/>
    <s v="YD11"/>
    <x v="34"/>
    <n v="5"/>
    <x v="0"/>
    <d v="2019-09-21T00:00:00"/>
    <n v="176.97"/>
    <x v="0"/>
    <x v="1"/>
    <x v="0"/>
    <x v="755"/>
    <x v="0"/>
  </r>
  <r>
    <s v="U2"/>
    <x v="28"/>
    <s v="10065672"/>
    <s v="Rondo Vda De Barros, Francisca"/>
    <x v="800"/>
    <s v="Z058"/>
    <s v="ZPP3"/>
    <x v="5"/>
    <x v="5"/>
    <s v="FERT"/>
    <s v="UN"/>
    <s v="CA"/>
    <x v="782"/>
    <s v="YD11"/>
    <x v="8"/>
    <n v="20"/>
    <x v="0"/>
    <d v="2019-09-21T00:00:00"/>
    <n v="538.32000000000005"/>
    <x v="0"/>
    <x v="3"/>
    <x v="1"/>
    <x v="756"/>
    <x v="0"/>
  </r>
  <r>
    <s v="U2"/>
    <x v="28"/>
    <s v="10065672"/>
    <s v="Rondo Vda De Barros, Francisca"/>
    <x v="800"/>
    <s v="Z058"/>
    <s v="ZPP3"/>
    <x v="10"/>
    <x v="10"/>
    <s v="FERT"/>
    <s v="UN"/>
    <s v="CA"/>
    <x v="782"/>
    <s v="YD13"/>
    <x v="8"/>
    <n v="1"/>
    <x v="0"/>
    <d v="2019-09-21T00:00:00"/>
    <n v="16.100000000000001"/>
    <x v="0"/>
    <x v="3"/>
    <x v="1"/>
    <x v="756"/>
    <x v="0"/>
  </r>
  <r>
    <s v="U2"/>
    <x v="28"/>
    <s v="10065672"/>
    <s v="Rondo Vda De Barros, Francisca"/>
    <x v="800"/>
    <s v="Z058"/>
    <s v="ZPP3"/>
    <x v="7"/>
    <x v="7"/>
    <s v="FERT"/>
    <s v="UN"/>
    <s v="CA"/>
    <x v="782"/>
    <s v="YD11"/>
    <x v="8"/>
    <n v="2"/>
    <x v="0"/>
    <d v="2019-09-21T00:00:00"/>
    <n v="62.1"/>
    <x v="0"/>
    <x v="3"/>
    <x v="1"/>
    <x v="756"/>
    <x v="0"/>
  </r>
  <r>
    <s v="U2"/>
    <x v="28"/>
    <s v="10065672"/>
    <s v="Rondo Vda De Barros, Francisca"/>
    <x v="800"/>
    <s v="Z058"/>
    <s v="ZPP3"/>
    <x v="10"/>
    <x v="10"/>
    <s v="FERT"/>
    <s v="UN"/>
    <s v="CA"/>
    <x v="782"/>
    <s v="YZ13"/>
    <x v="8"/>
    <n v="1"/>
    <x v="1"/>
    <d v="2019-09-21T00:00:00"/>
    <n v="0"/>
    <x v="0"/>
    <x v="3"/>
    <x v="1"/>
    <x v="756"/>
    <x v="1"/>
  </r>
  <r>
    <s v="U2"/>
    <x v="28"/>
    <s v="10065672"/>
    <s v="Rondo Vda De Barros, Francisca"/>
    <x v="800"/>
    <s v="Z058"/>
    <s v="ZPP3"/>
    <x v="15"/>
    <x v="15"/>
    <s v="ZPUB"/>
    <s v="UN"/>
    <s v="UN"/>
    <x v="782"/>
    <s v="YZ13"/>
    <x v="8"/>
    <n v="6"/>
    <x v="1"/>
    <d v="2019-09-21T00:00:00"/>
    <n v="0"/>
    <x v="0"/>
    <x v="3"/>
    <x v="1"/>
    <x v="756"/>
    <x v="1"/>
  </r>
  <r>
    <s v="TQ"/>
    <x v="27"/>
    <s v="10058864"/>
    <s v="Rondon Davalos, Lidia Marina"/>
    <x v="801"/>
    <s v="0001"/>
    <s v="ZPP3"/>
    <x v="5"/>
    <x v="5"/>
    <s v="FERT"/>
    <s v="UN"/>
    <s v="CA"/>
    <x v="783"/>
    <s v="YD11"/>
    <x v="16"/>
    <n v="2"/>
    <x v="0"/>
    <d v="2019-09-21T00:00:00"/>
    <n v="53.07"/>
    <x v="0"/>
    <x v="0"/>
    <x v="0"/>
    <x v="757"/>
    <x v="0"/>
  </r>
  <r>
    <s v="TQ"/>
    <x v="27"/>
    <s v="10058864"/>
    <s v="Rondon Davalos, Lidia Marina"/>
    <x v="801"/>
    <s v="0001"/>
    <s v="ZPP3"/>
    <x v="12"/>
    <x v="12"/>
    <s v="FERT"/>
    <s v="UN"/>
    <s v="CA"/>
    <x v="783"/>
    <s v="YD13"/>
    <x v="16"/>
    <n v="1"/>
    <x v="0"/>
    <d v="2019-09-21T00:00:00"/>
    <n v="15.89"/>
    <x v="0"/>
    <x v="0"/>
    <x v="0"/>
    <x v="757"/>
    <x v="0"/>
  </r>
  <r>
    <s v="TQ"/>
    <x v="27"/>
    <s v="10058864"/>
    <s v="Rondon Davalos, Lidia Marina"/>
    <x v="801"/>
    <s v="0001"/>
    <s v="ZPP3"/>
    <x v="23"/>
    <x v="23"/>
    <s v="FERT"/>
    <s v="UN"/>
    <s v="CA"/>
    <x v="783"/>
    <s v="YD13"/>
    <x v="16"/>
    <n v="1"/>
    <x v="0"/>
    <d v="2019-09-21T00:00:00"/>
    <n v="7.39"/>
    <x v="0"/>
    <x v="0"/>
    <x v="0"/>
    <x v="757"/>
    <x v="0"/>
  </r>
  <r>
    <s v="TQ"/>
    <x v="27"/>
    <s v="10058864"/>
    <s v="Rondon Davalos, Lidia Marina"/>
    <x v="801"/>
    <s v="0001"/>
    <s v="ZPP3"/>
    <x v="10"/>
    <x v="10"/>
    <s v="FERT"/>
    <s v="UN"/>
    <s v="CA"/>
    <x v="783"/>
    <s v="YZ13"/>
    <x v="16"/>
    <n v="1"/>
    <x v="1"/>
    <d v="2019-09-21T00:00:00"/>
    <n v="0"/>
    <x v="0"/>
    <x v="0"/>
    <x v="0"/>
    <x v="757"/>
    <x v="1"/>
  </r>
  <r>
    <s v="TQ"/>
    <x v="27"/>
    <s v="10059739"/>
    <s v="Rondon Davalos, Santos Mariana"/>
    <x v="802"/>
    <s v="0001"/>
    <s v="ZPP3"/>
    <x v="0"/>
    <x v="0"/>
    <s v="FERT"/>
    <s v="UN"/>
    <s v="CA"/>
    <x v="784"/>
    <s v="YD11"/>
    <x v="16"/>
    <n v="4"/>
    <x v="0"/>
    <d v="2019-09-21T00:00:00"/>
    <n v="123.84"/>
    <x v="0"/>
    <x v="0"/>
    <x v="0"/>
    <x v="758"/>
    <x v="0"/>
  </r>
  <r>
    <s v="TQ"/>
    <x v="27"/>
    <s v="10059739"/>
    <s v="Rondon Davalos, Santos Mariana"/>
    <x v="802"/>
    <s v="0001"/>
    <s v="ZPP3"/>
    <x v="7"/>
    <x v="7"/>
    <s v="FERT"/>
    <s v="UN"/>
    <s v="CA"/>
    <x v="784"/>
    <s v="YD11"/>
    <x v="16"/>
    <n v="1"/>
    <x v="0"/>
    <d v="2019-09-21T00:00:00"/>
    <n v="30.67"/>
    <x v="0"/>
    <x v="0"/>
    <x v="0"/>
    <x v="758"/>
    <x v="0"/>
  </r>
  <r>
    <s v="TQ"/>
    <x v="27"/>
    <s v="10059739"/>
    <s v="Rondon Davalos, Santos Mariana"/>
    <x v="802"/>
    <s v="0001"/>
    <s v="ZPP3"/>
    <x v="15"/>
    <x v="15"/>
    <s v="ZPUB"/>
    <s v="UN"/>
    <s v="UN"/>
    <x v="784"/>
    <s v="YZ13"/>
    <x v="16"/>
    <n v="3"/>
    <x v="1"/>
    <d v="2019-09-21T00:00:00"/>
    <n v="0"/>
    <x v="0"/>
    <x v="0"/>
    <x v="0"/>
    <x v="758"/>
    <x v="1"/>
  </r>
  <r>
    <s v="U2"/>
    <x v="2"/>
    <s v="11449693"/>
    <s v="Rosas Mantilla, Emerita Esperanza"/>
    <x v="803"/>
    <s v="0001"/>
    <s v="ZPP3"/>
    <x v="0"/>
    <x v="0"/>
    <s v="FERT"/>
    <s v="UN"/>
    <s v="CA"/>
    <x v="785"/>
    <s v="YD11"/>
    <x v="10"/>
    <n v="5"/>
    <x v="0"/>
    <d v="2019-09-21T00:00:00"/>
    <n v="154.80000000000001"/>
    <x v="0"/>
    <x v="2"/>
    <x v="0"/>
    <x v="759"/>
    <x v="0"/>
  </r>
  <r>
    <s v="U2"/>
    <x v="2"/>
    <s v="11449693"/>
    <s v="Rosas Mantilla, Emerita Esperanza"/>
    <x v="803"/>
    <s v="0001"/>
    <s v="ZPP3"/>
    <x v="18"/>
    <x v="18"/>
    <s v="FERT"/>
    <s v="UN"/>
    <s v="CA"/>
    <x v="785"/>
    <s v="YD11"/>
    <x v="10"/>
    <n v="1"/>
    <x v="0"/>
    <d v="2019-09-21T00:00:00"/>
    <n v="34.97"/>
    <x v="0"/>
    <x v="2"/>
    <x v="0"/>
    <x v="759"/>
    <x v="0"/>
  </r>
  <r>
    <s v="U2"/>
    <x v="2"/>
    <s v="11449693"/>
    <s v="Rosas Mantilla, Emerita Esperanza"/>
    <x v="803"/>
    <s v="0001"/>
    <s v="ZPP3"/>
    <x v="5"/>
    <x v="5"/>
    <s v="FERT"/>
    <s v="UN"/>
    <s v="CA"/>
    <x v="785"/>
    <s v="YD11"/>
    <x v="10"/>
    <n v="24"/>
    <x v="0"/>
    <d v="2019-09-21T00:00:00"/>
    <n v="636.82000000000005"/>
    <x v="0"/>
    <x v="2"/>
    <x v="0"/>
    <x v="759"/>
    <x v="0"/>
  </r>
  <r>
    <s v="U2"/>
    <x v="2"/>
    <s v="11449693"/>
    <s v="Rosas Mantilla, Emerita Esperanza"/>
    <x v="803"/>
    <s v="0001"/>
    <s v="ZPP3"/>
    <x v="7"/>
    <x v="7"/>
    <s v="FERT"/>
    <s v="UN"/>
    <s v="CA"/>
    <x v="785"/>
    <s v="YD11"/>
    <x v="10"/>
    <n v="1"/>
    <x v="0"/>
    <d v="2019-09-21T00:00:00"/>
    <n v="30.67"/>
    <x v="0"/>
    <x v="2"/>
    <x v="0"/>
    <x v="759"/>
    <x v="0"/>
  </r>
  <r>
    <s v="U2"/>
    <x v="2"/>
    <s v="11449693"/>
    <s v="Rosas Mantilla, Emerita Esperanza"/>
    <x v="803"/>
    <s v="0001"/>
    <s v="ZPP3"/>
    <x v="0"/>
    <x v="0"/>
    <s v="FERT"/>
    <s v="UN"/>
    <s v="CA"/>
    <x v="785"/>
    <s v="YZ11"/>
    <x v="10"/>
    <n v="1"/>
    <x v="0"/>
    <d v="2019-09-21T00:00:00"/>
    <n v="-17.010000000000002"/>
    <x v="0"/>
    <x v="2"/>
    <x v="0"/>
    <x v="759"/>
    <x v="1"/>
  </r>
  <r>
    <s v="U2"/>
    <x v="2"/>
    <s v="11449693"/>
    <s v="Rosas Mantilla, Emerita Esperanza"/>
    <x v="803"/>
    <s v="0001"/>
    <s v="ZPP3"/>
    <x v="0"/>
    <x v="0"/>
    <s v="FERT"/>
    <s v="UN"/>
    <s v="CA"/>
    <x v="785"/>
    <s v="YZ11"/>
    <x v="10"/>
    <n v="2"/>
    <x v="0"/>
    <d v="2019-09-21T00:00:00"/>
    <n v="-34.020000000000003"/>
    <x v="0"/>
    <x v="2"/>
    <x v="0"/>
    <x v="759"/>
    <x v="1"/>
  </r>
  <r>
    <s v="U2"/>
    <x v="2"/>
    <s v="11449693"/>
    <s v="Rosas Mantilla, Emerita Esperanza"/>
    <x v="803"/>
    <s v="0001"/>
    <s v="ZPP3"/>
    <x v="15"/>
    <x v="15"/>
    <s v="ZPUB"/>
    <s v="UN"/>
    <s v="UN"/>
    <x v="785"/>
    <s v="YZ13"/>
    <x v="10"/>
    <n v="3"/>
    <x v="1"/>
    <d v="2019-09-21T00:00:00"/>
    <n v="0"/>
    <x v="0"/>
    <x v="2"/>
    <x v="0"/>
    <x v="759"/>
    <x v="1"/>
  </r>
  <r>
    <s v="U3"/>
    <x v="31"/>
    <s v="10055256"/>
    <s v="Rubio Lezama, Juana Yldegarda"/>
    <x v="804"/>
    <s v="0001"/>
    <s v="ZPP3"/>
    <x v="0"/>
    <x v="0"/>
    <s v="FERT"/>
    <s v="UN"/>
    <s v="CA"/>
    <x v="786"/>
    <s v="YD11"/>
    <x v="2"/>
    <n v="1"/>
    <x v="0"/>
    <d v="2019-09-21T00:00:00"/>
    <n v="30.96"/>
    <x v="0"/>
    <x v="4"/>
    <x v="0"/>
    <x v="760"/>
    <x v="0"/>
  </r>
  <r>
    <s v="U3"/>
    <x v="31"/>
    <s v="10055256"/>
    <s v="Rubio Lezama, Juana Yldegarda"/>
    <x v="804"/>
    <s v="0001"/>
    <s v="ZPP3"/>
    <x v="18"/>
    <x v="18"/>
    <s v="FERT"/>
    <s v="UN"/>
    <s v="CA"/>
    <x v="786"/>
    <s v="YD11"/>
    <x v="2"/>
    <n v="3"/>
    <x v="0"/>
    <d v="2019-09-21T00:00:00"/>
    <n v="104.91"/>
    <x v="0"/>
    <x v="4"/>
    <x v="0"/>
    <x v="760"/>
    <x v="0"/>
  </r>
  <r>
    <s v="U3"/>
    <x v="31"/>
    <s v="10055256"/>
    <s v="Rubio Lezama, Juana Yldegarda"/>
    <x v="804"/>
    <s v="0001"/>
    <s v="ZPP3"/>
    <x v="25"/>
    <x v="25"/>
    <s v="FERT"/>
    <s v="UN"/>
    <s v="CA"/>
    <x v="786"/>
    <s v="YD13"/>
    <x v="2"/>
    <n v="6"/>
    <x v="0"/>
    <d v="2019-09-21T00:00:00"/>
    <n v="38.65"/>
    <x v="0"/>
    <x v="4"/>
    <x v="0"/>
    <x v="760"/>
    <x v="0"/>
  </r>
  <r>
    <s v="U3"/>
    <x v="31"/>
    <s v="10055256"/>
    <s v="Rubio Lezama, Juana Yldegarda"/>
    <x v="804"/>
    <s v="0001"/>
    <s v="ZPP3"/>
    <x v="12"/>
    <x v="12"/>
    <s v="FERT"/>
    <s v="UN"/>
    <s v="CA"/>
    <x v="786"/>
    <s v="YD13"/>
    <x v="2"/>
    <n v="5"/>
    <x v="0"/>
    <d v="2019-09-21T00:00:00"/>
    <n v="79.45"/>
    <x v="0"/>
    <x v="4"/>
    <x v="0"/>
    <x v="760"/>
    <x v="0"/>
  </r>
  <r>
    <s v="U3"/>
    <x v="31"/>
    <s v="10055256"/>
    <s v="Rubio Lezama, Juana Yldegarda"/>
    <x v="804"/>
    <s v="0001"/>
    <s v="ZPP3"/>
    <x v="7"/>
    <x v="7"/>
    <s v="FERT"/>
    <s v="UN"/>
    <s v="CA"/>
    <x v="786"/>
    <s v="YD11"/>
    <x v="2"/>
    <n v="1"/>
    <x v="0"/>
    <d v="2019-09-21T00:00:00"/>
    <n v="30.67"/>
    <x v="0"/>
    <x v="4"/>
    <x v="0"/>
    <x v="760"/>
    <x v="0"/>
  </r>
  <r>
    <s v="U3"/>
    <x v="31"/>
    <s v="10055256"/>
    <s v="Rubio Lezama, Juana Yldegarda"/>
    <x v="804"/>
    <s v="0001"/>
    <s v="ZPP3"/>
    <x v="10"/>
    <x v="10"/>
    <s v="FERT"/>
    <s v="UN"/>
    <s v="CA"/>
    <x v="786"/>
    <s v="YZ13"/>
    <x v="2"/>
    <n v="10"/>
    <x v="1"/>
    <d v="2019-09-21T00:00:00"/>
    <n v="0"/>
    <x v="0"/>
    <x v="4"/>
    <x v="0"/>
    <x v="760"/>
    <x v="1"/>
  </r>
  <r>
    <s v="U3"/>
    <x v="31"/>
    <s v="10055256"/>
    <s v="Rubio Lezama, Juana Yldegarda"/>
    <x v="804"/>
    <s v="0001"/>
    <s v="ZPP3"/>
    <x v="15"/>
    <x v="15"/>
    <s v="ZPUB"/>
    <s v="UN"/>
    <s v="UN"/>
    <x v="786"/>
    <s v="YZ13"/>
    <x v="2"/>
    <n v="3"/>
    <x v="1"/>
    <d v="2019-09-21T00:00:00"/>
    <n v="0"/>
    <x v="0"/>
    <x v="4"/>
    <x v="0"/>
    <x v="760"/>
    <x v="1"/>
  </r>
  <r>
    <s v="U2"/>
    <x v="1"/>
    <s v="12498048"/>
    <s v="Rubio Rosas, Gladis Marita"/>
    <x v="805"/>
    <s v="0001"/>
    <s v="ZPP3"/>
    <x v="5"/>
    <x v="5"/>
    <s v="FERT"/>
    <s v="UN"/>
    <s v="CA"/>
    <x v="787"/>
    <s v="YD11"/>
    <x v="20"/>
    <n v="10"/>
    <x v="0"/>
    <d v="2019-09-21T00:00:00"/>
    <n v="265.33999999999997"/>
    <x v="0"/>
    <x v="1"/>
    <x v="0"/>
    <x v="761"/>
    <x v="0"/>
  </r>
  <r>
    <s v="U2"/>
    <x v="1"/>
    <s v="12498048"/>
    <s v="Rubio Rosas, Gladis Marita"/>
    <x v="805"/>
    <s v="0001"/>
    <s v="ZPP3"/>
    <x v="0"/>
    <x v="0"/>
    <s v="FERT"/>
    <s v="UN"/>
    <s v="CA"/>
    <x v="787"/>
    <s v="YD11"/>
    <x v="20"/>
    <n v="5"/>
    <x v="0"/>
    <d v="2019-09-21T00:00:00"/>
    <n v="154.80000000000001"/>
    <x v="0"/>
    <x v="1"/>
    <x v="0"/>
    <x v="761"/>
    <x v="0"/>
  </r>
  <r>
    <s v="U2"/>
    <x v="1"/>
    <s v="12498048"/>
    <s v="Rubio Rosas, Gladis Marita"/>
    <x v="805"/>
    <s v="0001"/>
    <s v="ZPP3"/>
    <x v="6"/>
    <x v="6"/>
    <s v="FERT"/>
    <s v="UN"/>
    <s v="CA"/>
    <x v="787"/>
    <s v="YD11"/>
    <x v="20"/>
    <n v="1"/>
    <x v="0"/>
    <d v="2019-09-21T00:00:00"/>
    <n v="34.97"/>
    <x v="0"/>
    <x v="1"/>
    <x v="0"/>
    <x v="761"/>
    <x v="0"/>
  </r>
  <r>
    <s v="U2"/>
    <x v="1"/>
    <s v="12498048"/>
    <s v="Rubio Rosas, Gladis Marita"/>
    <x v="805"/>
    <s v="0001"/>
    <s v="ZPP3"/>
    <x v="13"/>
    <x v="13"/>
    <s v="FERT"/>
    <s v="UN"/>
    <s v="CA"/>
    <x v="787"/>
    <s v="YD13"/>
    <x v="20"/>
    <n v="1"/>
    <x v="0"/>
    <d v="2019-09-21T00:00:00"/>
    <n v="12.37"/>
    <x v="0"/>
    <x v="1"/>
    <x v="0"/>
    <x v="761"/>
    <x v="0"/>
  </r>
  <r>
    <s v="U2"/>
    <x v="1"/>
    <s v="12498048"/>
    <s v="Rubio Rosas, Gladis Marita"/>
    <x v="805"/>
    <s v="0001"/>
    <s v="ZPP3"/>
    <x v="8"/>
    <x v="8"/>
    <s v="FERT"/>
    <s v="UN"/>
    <s v="CA"/>
    <x v="787"/>
    <s v="YD13"/>
    <x v="20"/>
    <n v="1"/>
    <x v="0"/>
    <d v="2019-09-21T00:00:00"/>
    <n v="10.23"/>
    <x v="0"/>
    <x v="1"/>
    <x v="0"/>
    <x v="761"/>
    <x v="0"/>
  </r>
  <r>
    <s v="U2"/>
    <x v="1"/>
    <s v="12498048"/>
    <s v="Rubio Rosas, Gladis Marita"/>
    <x v="805"/>
    <s v="0001"/>
    <s v="ZPP3"/>
    <x v="23"/>
    <x v="23"/>
    <s v="FERT"/>
    <s v="UN"/>
    <s v="CA"/>
    <x v="787"/>
    <s v="YD13"/>
    <x v="20"/>
    <n v="1"/>
    <x v="0"/>
    <d v="2019-09-21T00:00:00"/>
    <n v="7.39"/>
    <x v="0"/>
    <x v="1"/>
    <x v="0"/>
    <x v="761"/>
    <x v="0"/>
  </r>
  <r>
    <s v="U2"/>
    <x v="1"/>
    <s v="12498048"/>
    <s v="Rubio Rosas, Gladis Marita"/>
    <x v="805"/>
    <s v="0001"/>
    <s v="ZPP3"/>
    <x v="3"/>
    <x v="3"/>
    <s v="FERT"/>
    <s v="UN"/>
    <s v="CA"/>
    <x v="787"/>
    <s v="YD13"/>
    <x v="20"/>
    <n v="1"/>
    <x v="0"/>
    <d v="2019-09-21T00:00:00"/>
    <n v="9.24"/>
    <x v="0"/>
    <x v="1"/>
    <x v="0"/>
    <x v="761"/>
    <x v="0"/>
  </r>
  <r>
    <s v="U2"/>
    <x v="1"/>
    <s v="12498048"/>
    <s v="Rubio Rosas, Gladis Marita"/>
    <x v="805"/>
    <s v="0001"/>
    <s v="ZPP3"/>
    <x v="34"/>
    <x v="34"/>
    <s v="FERT"/>
    <s v="UN"/>
    <s v="CA"/>
    <x v="787"/>
    <s v="YD11"/>
    <x v="20"/>
    <n v="2"/>
    <x v="0"/>
    <d v="2019-09-21T00:00:00"/>
    <n v="103.42"/>
    <x v="0"/>
    <x v="1"/>
    <x v="0"/>
    <x v="761"/>
    <x v="0"/>
  </r>
  <r>
    <s v="U2"/>
    <x v="1"/>
    <s v="12498048"/>
    <s v="Rubio Rosas, Gladis Marita"/>
    <x v="805"/>
    <s v="0001"/>
    <s v="ZPP3"/>
    <x v="3"/>
    <x v="3"/>
    <s v="FERT"/>
    <s v="UN"/>
    <s v="CA"/>
    <x v="787"/>
    <s v="YZ13"/>
    <x v="20"/>
    <n v="3"/>
    <x v="1"/>
    <d v="2019-09-21T00:00:00"/>
    <n v="0"/>
    <x v="0"/>
    <x v="1"/>
    <x v="0"/>
    <x v="761"/>
    <x v="1"/>
  </r>
  <r>
    <s v="U2"/>
    <x v="29"/>
    <s v="10055316"/>
    <s v="Ruiz Abanto Vda De Ubillus, Graciel"/>
    <x v="806"/>
    <s v="0001"/>
    <s v="ZPP3"/>
    <x v="5"/>
    <x v="5"/>
    <s v="FERT"/>
    <s v="UN"/>
    <s v="CA"/>
    <x v="788"/>
    <s v="YD11"/>
    <x v="18"/>
    <n v="10"/>
    <x v="0"/>
    <d v="2019-09-21T00:00:00"/>
    <n v="265.33999999999997"/>
    <x v="0"/>
    <x v="0"/>
    <x v="0"/>
    <x v="762"/>
    <x v="0"/>
  </r>
  <r>
    <s v="U2"/>
    <x v="29"/>
    <s v="10055316"/>
    <s v="Ruiz Abanto Vda De Ubillus, Graciel"/>
    <x v="806"/>
    <s v="0001"/>
    <s v="ZPP3"/>
    <x v="6"/>
    <x v="6"/>
    <s v="FERT"/>
    <s v="UN"/>
    <s v="CA"/>
    <x v="788"/>
    <s v="YD11"/>
    <x v="18"/>
    <n v="2"/>
    <x v="0"/>
    <d v="2019-09-21T00:00:00"/>
    <n v="69.94"/>
    <x v="0"/>
    <x v="0"/>
    <x v="0"/>
    <x v="762"/>
    <x v="0"/>
  </r>
  <r>
    <s v="U3"/>
    <x v="21"/>
    <s v="11633410"/>
    <s v="Ruiz Avila, Maximo Manuel"/>
    <x v="807"/>
    <s v="0001"/>
    <s v="ZPP3"/>
    <x v="5"/>
    <x v="5"/>
    <s v="FERT"/>
    <s v="UN"/>
    <s v="CA"/>
    <x v="789"/>
    <s v="YD11"/>
    <x v="3"/>
    <n v="5"/>
    <x v="0"/>
    <d v="2019-09-21T00:00:00"/>
    <n v="133.09"/>
    <x v="0"/>
    <x v="0"/>
    <x v="0"/>
    <x v="763"/>
    <x v="0"/>
  </r>
  <r>
    <s v="U3"/>
    <x v="21"/>
    <s v="11633410"/>
    <s v="Ruiz Avila, Maximo Manuel"/>
    <x v="807"/>
    <s v="0001"/>
    <s v="ZPP3"/>
    <x v="0"/>
    <x v="0"/>
    <s v="FERT"/>
    <s v="UN"/>
    <s v="CA"/>
    <x v="789"/>
    <s v="YD11"/>
    <x v="3"/>
    <n v="2"/>
    <x v="0"/>
    <d v="2019-09-21T00:00:00"/>
    <n v="62.09"/>
    <x v="0"/>
    <x v="0"/>
    <x v="0"/>
    <x v="763"/>
    <x v="0"/>
  </r>
  <r>
    <s v="U3"/>
    <x v="21"/>
    <s v="11633410"/>
    <s v="Ruiz Avila, Maximo Manuel"/>
    <x v="807"/>
    <s v="0001"/>
    <s v="ZPP3"/>
    <x v="2"/>
    <x v="2"/>
    <s v="FERT"/>
    <s v="UN"/>
    <s v="CA"/>
    <x v="789"/>
    <s v="YD13"/>
    <x v="3"/>
    <n v="1"/>
    <x v="0"/>
    <d v="2019-09-21T00:00:00"/>
    <n v="13.86"/>
    <x v="0"/>
    <x v="0"/>
    <x v="0"/>
    <x v="763"/>
    <x v="0"/>
  </r>
  <r>
    <s v="U3"/>
    <x v="21"/>
    <s v="11633410"/>
    <s v="Ruiz Avila, Maximo Manuel"/>
    <x v="807"/>
    <s v="0001"/>
    <s v="ZPP3"/>
    <x v="2"/>
    <x v="2"/>
    <s v="FERT"/>
    <s v="UN"/>
    <s v="CA"/>
    <x v="789"/>
    <s v="YZ13"/>
    <x v="3"/>
    <n v="1"/>
    <x v="1"/>
    <d v="2019-09-21T00:00:00"/>
    <n v="0"/>
    <x v="0"/>
    <x v="0"/>
    <x v="0"/>
    <x v="763"/>
    <x v="1"/>
  </r>
  <r>
    <s v="U3"/>
    <x v="21"/>
    <s v="11699755"/>
    <s v="Ruiz Geronimo, Yulissa Maribel"/>
    <x v="808"/>
    <s v="0001"/>
    <s v="ZPP3"/>
    <x v="5"/>
    <x v="5"/>
    <s v="FERT"/>
    <s v="UN"/>
    <s v="CA"/>
    <x v="790"/>
    <s v="YD11"/>
    <x v="3"/>
    <n v="2"/>
    <x v="0"/>
    <d v="2019-09-21T00:00:00"/>
    <n v="53.24"/>
    <x v="0"/>
    <x v="0"/>
    <x v="0"/>
    <x v="764"/>
    <x v="0"/>
  </r>
  <r>
    <s v="U3"/>
    <x v="21"/>
    <s v="11699755"/>
    <s v="Ruiz Geronimo, Yulissa Maribel"/>
    <x v="808"/>
    <s v="0001"/>
    <s v="ZPP3"/>
    <x v="0"/>
    <x v="0"/>
    <s v="FERT"/>
    <s v="UN"/>
    <s v="CA"/>
    <x v="790"/>
    <s v="YD11"/>
    <x v="3"/>
    <n v="2"/>
    <x v="0"/>
    <d v="2019-09-21T00:00:00"/>
    <n v="62.09"/>
    <x v="0"/>
    <x v="0"/>
    <x v="0"/>
    <x v="764"/>
    <x v="0"/>
  </r>
  <r>
    <s v="TQ"/>
    <x v="7"/>
    <s v="12210290"/>
    <s v="Ruiz Medina De Castillo, Doraliza"/>
    <x v="809"/>
    <s v="0001"/>
    <s v="ZPP3"/>
    <x v="7"/>
    <x v="7"/>
    <s v="FERT"/>
    <s v="UN"/>
    <s v="CA"/>
    <x v="791"/>
    <s v="YD11"/>
    <x v="16"/>
    <n v="2"/>
    <x v="0"/>
    <d v="2019-09-21T00:00:00"/>
    <n v="61.34"/>
    <x v="0"/>
    <x v="3"/>
    <x v="0"/>
    <x v="765"/>
    <x v="0"/>
  </r>
  <r>
    <s v="TQ"/>
    <x v="7"/>
    <s v="12210290"/>
    <s v="Ruiz Medina De Castillo, Doraliza"/>
    <x v="809"/>
    <s v="0001"/>
    <s v="ZPP3"/>
    <x v="19"/>
    <x v="19"/>
    <s v="FERT"/>
    <s v="UN"/>
    <s v="CA"/>
    <x v="791"/>
    <s v="YD11"/>
    <x v="16"/>
    <n v="1"/>
    <x v="0"/>
    <d v="2019-09-21T00:00:00"/>
    <n v="26.39"/>
    <x v="0"/>
    <x v="3"/>
    <x v="0"/>
    <x v="765"/>
    <x v="0"/>
  </r>
  <r>
    <s v="TQ"/>
    <x v="7"/>
    <s v="12210290"/>
    <s v="Ruiz Medina De Castillo, Doraliza"/>
    <x v="809"/>
    <s v="0001"/>
    <s v="ZPP3"/>
    <x v="5"/>
    <x v="5"/>
    <s v="FERT"/>
    <s v="UN"/>
    <s v="CA"/>
    <x v="791"/>
    <s v="YD11"/>
    <x v="16"/>
    <n v="8"/>
    <x v="0"/>
    <d v="2019-09-21T00:00:00"/>
    <n v="212.27"/>
    <x v="0"/>
    <x v="3"/>
    <x v="0"/>
    <x v="765"/>
    <x v="0"/>
  </r>
  <r>
    <s v="TQ"/>
    <x v="7"/>
    <s v="12210290"/>
    <s v="Ruiz Medina De Castillo, Doraliza"/>
    <x v="809"/>
    <s v="0001"/>
    <s v="ZPP3"/>
    <x v="1"/>
    <x v="1"/>
    <s v="FERT"/>
    <s v="UN"/>
    <s v="CA"/>
    <x v="791"/>
    <s v="YD13"/>
    <x v="16"/>
    <n v="1"/>
    <x v="0"/>
    <d v="2019-09-21T00:00:00"/>
    <n v="18.559999999999999"/>
    <x v="0"/>
    <x v="3"/>
    <x v="0"/>
    <x v="765"/>
    <x v="0"/>
  </r>
  <r>
    <s v="TQ"/>
    <x v="7"/>
    <s v="12210290"/>
    <s v="Ruiz Medina De Castillo, Doraliza"/>
    <x v="809"/>
    <s v="0001"/>
    <s v="ZPP3"/>
    <x v="3"/>
    <x v="3"/>
    <s v="FERT"/>
    <s v="UN"/>
    <s v="CA"/>
    <x v="791"/>
    <s v="YD13"/>
    <x v="16"/>
    <n v="1"/>
    <x v="0"/>
    <d v="2019-09-21T00:00:00"/>
    <n v="9.24"/>
    <x v="0"/>
    <x v="3"/>
    <x v="0"/>
    <x v="765"/>
    <x v="0"/>
  </r>
  <r>
    <s v="TQ"/>
    <x v="7"/>
    <s v="12210290"/>
    <s v="Ruiz Medina De Castillo, Doraliza"/>
    <x v="809"/>
    <s v="0001"/>
    <s v="ZPP3"/>
    <x v="2"/>
    <x v="2"/>
    <s v="FERT"/>
    <s v="UN"/>
    <s v="CA"/>
    <x v="791"/>
    <s v="YZ13"/>
    <x v="16"/>
    <n v="1"/>
    <x v="1"/>
    <d v="2019-09-21T00:00:00"/>
    <n v="0"/>
    <x v="0"/>
    <x v="3"/>
    <x v="0"/>
    <x v="765"/>
    <x v="1"/>
  </r>
  <r>
    <s v="TQ"/>
    <x v="7"/>
    <s v="12210290"/>
    <s v="Ruiz Medina De Castillo, Doraliza"/>
    <x v="809"/>
    <s v="0001"/>
    <s v="ZPP3"/>
    <x v="3"/>
    <x v="3"/>
    <s v="FERT"/>
    <s v="UN"/>
    <s v="CA"/>
    <x v="791"/>
    <s v="YZ13"/>
    <x v="16"/>
    <n v="3"/>
    <x v="1"/>
    <d v="2019-09-21T00:00:00"/>
    <n v="0"/>
    <x v="0"/>
    <x v="3"/>
    <x v="0"/>
    <x v="765"/>
    <x v="1"/>
  </r>
  <r>
    <s v="TQ"/>
    <x v="7"/>
    <s v="12210290"/>
    <s v="Ruiz Medina De Castillo, Doraliza"/>
    <x v="809"/>
    <s v="0001"/>
    <s v="ZPP3"/>
    <x v="15"/>
    <x v="15"/>
    <s v="ZPUB"/>
    <s v="UN"/>
    <s v="UN"/>
    <x v="791"/>
    <s v="YZ13"/>
    <x v="16"/>
    <n v="6"/>
    <x v="1"/>
    <d v="2019-09-21T00:00:00"/>
    <n v="0"/>
    <x v="0"/>
    <x v="3"/>
    <x v="0"/>
    <x v="765"/>
    <x v="1"/>
  </r>
  <r>
    <s v="TQ"/>
    <x v="26"/>
    <s v="12158786"/>
    <s v="Ruiz Mercado, Gladys Lorenza"/>
    <x v="810"/>
    <s v="0001"/>
    <s v="ZPP3"/>
    <x v="5"/>
    <x v="5"/>
    <s v="FERT"/>
    <s v="UN"/>
    <s v="CA"/>
    <x v="792"/>
    <s v="YD11"/>
    <x v="10"/>
    <n v="5"/>
    <x v="0"/>
    <d v="2019-09-21T00:00:00"/>
    <n v="132.66999999999999"/>
    <x v="0"/>
    <x v="2"/>
    <x v="0"/>
    <x v="766"/>
    <x v="0"/>
  </r>
  <r>
    <s v="TQ"/>
    <x v="26"/>
    <s v="12158786"/>
    <s v="Ruiz Mercado, Gladys Lorenza"/>
    <x v="810"/>
    <s v="0001"/>
    <s v="ZPP3"/>
    <x v="18"/>
    <x v="18"/>
    <s v="FERT"/>
    <s v="UN"/>
    <s v="CA"/>
    <x v="792"/>
    <s v="YD11"/>
    <x v="10"/>
    <n v="1"/>
    <x v="0"/>
    <d v="2019-09-21T00:00:00"/>
    <n v="34.97"/>
    <x v="0"/>
    <x v="2"/>
    <x v="0"/>
    <x v="766"/>
    <x v="0"/>
  </r>
  <r>
    <s v="U2"/>
    <x v="29"/>
    <s v="11593876"/>
    <s v="Ruiz Rios, Vicente"/>
    <x v="811"/>
    <s v="0001"/>
    <s v="ZPP3"/>
    <x v="5"/>
    <x v="5"/>
    <s v="FERT"/>
    <s v="UN"/>
    <s v="CA"/>
    <x v="793"/>
    <s v="YD11"/>
    <x v="12"/>
    <n v="8"/>
    <x v="0"/>
    <d v="2019-09-21T00:00:00"/>
    <n v="212.27"/>
    <x v="0"/>
    <x v="0"/>
    <x v="0"/>
    <x v="767"/>
    <x v="0"/>
  </r>
  <r>
    <s v="U3"/>
    <x v="30"/>
    <s v="11201985"/>
    <s v="Saavedra Guevara, Jorge Milciades"/>
    <x v="812"/>
    <s v="Z058"/>
    <s v="ZPP3"/>
    <x v="19"/>
    <x v="19"/>
    <s v="FERT"/>
    <s v="UN"/>
    <s v="CA"/>
    <x v="794"/>
    <s v="YD11"/>
    <x v="2"/>
    <n v="1"/>
    <x v="0"/>
    <d v="2019-09-21T00:00:00"/>
    <n v="26.47"/>
    <x v="0"/>
    <x v="3"/>
    <x v="1"/>
    <x v="768"/>
    <x v="0"/>
  </r>
  <r>
    <s v="U3"/>
    <x v="30"/>
    <s v="11201985"/>
    <s v="Saavedra Guevara, Jorge Milciades"/>
    <x v="812"/>
    <s v="Z058"/>
    <s v="ZPP3"/>
    <x v="7"/>
    <x v="7"/>
    <s v="FERT"/>
    <s v="UN"/>
    <s v="CA"/>
    <x v="794"/>
    <s v="YD11"/>
    <x v="2"/>
    <n v="1"/>
    <x v="0"/>
    <d v="2019-09-21T00:00:00"/>
    <n v="30.75"/>
    <x v="0"/>
    <x v="3"/>
    <x v="1"/>
    <x v="768"/>
    <x v="0"/>
  </r>
  <r>
    <s v="U3"/>
    <x v="30"/>
    <s v="11201985"/>
    <s v="Saavedra Guevara, Jorge Milciades"/>
    <x v="812"/>
    <s v="Z058"/>
    <s v="ZPP3"/>
    <x v="15"/>
    <x v="15"/>
    <s v="ZPUB"/>
    <s v="UN"/>
    <s v="UN"/>
    <x v="794"/>
    <s v="YZ13"/>
    <x v="2"/>
    <n v="3"/>
    <x v="1"/>
    <d v="2019-09-21T00:00:00"/>
    <n v="0"/>
    <x v="0"/>
    <x v="3"/>
    <x v="1"/>
    <x v="768"/>
    <x v="1"/>
  </r>
  <r>
    <s v="U3"/>
    <x v="30"/>
    <s v="11201985"/>
    <s v="Saavedra Guevara, Jorge Milciades"/>
    <x v="813"/>
    <s v="0001"/>
    <s v="ZPP3"/>
    <x v="5"/>
    <x v="5"/>
    <s v="FERT"/>
    <s v="UN"/>
    <s v="CA"/>
    <x v="795"/>
    <s v="YD11"/>
    <x v="2"/>
    <n v="8"/>
    <x v="0"/>
    <d v="2019-09-21T00:00:00"/>
    <n v="212.95"/>
    <x v="0"/>
    <x v="3"/>
    <x v="0"/>
    <x v="768"/>
    <x v="0"/>
  </r>
  <r>
    <s v="U3"/>
    <x v="30"/>
    <s v="11201985"/>
    <s v="Saavedra Guevara, Jorge Milciades"/>
    <x v="813"/>
    <s v="0001"/>
    <s v="ZPP3"/>
    <x v="25"/>
    <x v="25"/>
    <s v="FERT"/>
    <s v="UN"/>
    <s v="CA"/>
    <x v="795"/>
    <s v="YD13"/>
    <x v="2"/>
    <n v="1"/>
    <x v="0"/>
    <d v="2019-09-21T00:00:00"/>
    <n v="6.44"/>
    <x v="0"/>
    <x v="3"/>
    <x v="0"/>
    <x v="768"/>
    <x v="0"/>
  </r>
  <r>
    <s v="TQ"/>
    <x v="27"/>
    <s v="11183587"/>
    <s v="Saavedra Ulloa, Francisco"/>
    <x v="814"/>
    <s v="0001"/>
    <s v="ZPP3"/>
    <x v="5"/>
    <x v="5"/>
    <s v="FERT"/>
    <s v="UN"/>
    <s v="CA"/>
    <x v="796"/>
    <s v="YD11"/>
    <x v="16"/>
    <n v="10"/>
    <x v="0"/>
    <d v="2019-09-21T00:00:00"/>
    <n v="265.33999999999997"/>
    <x v="0"/>
    <x v="0"/>
    <x v="0"/>
    <x v="769"/>
    <x v="0"/>
  </r>
  <r>
    <s v="TQ"/>
    <x v="27"/>
    <s v="11183587"/>
    <s v="Saavedra Ulloa, Francisco"/>
    <x v="814"/>
    <s v="0001"/>
    <s v="ZPP3"/>
    <x v="16"/>
    <x v="16"/>
    <s v="FERT"/>
    <s v="UN"/>
    <s v="CA"/>
    <x v="796"/>
    <s v="YD13"/>
    <x v="16"/>
    <n v="1"/>
    <x v="0"/>
    <d v="2019-09-21T00:00:00"/>
    <n v="7.24"/>
    <x v="0"/>
    <x v="0"/>
    <x v="0"/>
    <x v="769"/>
    <x v="0"/>
  </r>
  <r>
    <s v="U2"/>
    <x v="28"/>
    <s v="10980735"/>
    <s v="Sabedra Cipra, Rogelia Edelmira"/>
    <x v="815"/>
    <s v="0001"/>
    <s v="ZPP3"/>
    <x v="5"/>
    <x v="5"/>
    <s v="FERT"/>
    <s v="UN"/>
    <s v="CA"/>
    <x v="797"/>
    <s v="YD11"/>
    <x v="8"/>
    <n v="43"/>
    <x v="0"/>
    <d v="2019-09-21T00:00:00"/>
    <n v="1153.73"/>
    <x v="0"/>
    <x v="3"/>
    <x v="0"/>
    <x v="770"/>
    <x v="0"/>
  </r>
  <r>
    <s v="U2"/>
    <x v="28"/>
    <s v="10980735"/>
    <s v="Sabedra Cipra, Rogelia Edelmira"/>
    <x v="815"/>
    <s v="0001"/>
    <s v="ZPP3"/>
    <x v="19"/>
    <x v="19"/>
    <s v="FERT"/>
    <s v="UN"/>
    <s v="CA"/>
    <x v="797"/>
    <s v="YD11"/>
    <x v="8"/>
    <n v="2"/>
    <x v="0"/>
    <d v="2019-09-21T00:00:00"/>
    <n v="53.37"/>
    <x v="0"/>
    <x v="3"/>
    <x v="0"/>
    <x v="770"/>
    <x v="0"/>
  </r>
  <r>
    <s v="U2"/>
    <x v="28"/>
    <s v="10980735"/>
    <s v="Sabedra Cipra, Rogelia Edelmira"/>
    <x v="815"/>
    <s v="0001"/>
    <s v="ZPP3"/>
    <x v="10"/>
    <x v="10"/>
    <s v="FERT"/>
    <s v="UN"/>
    <s v="CA"/>
    <x v="797"/>
    <s v="YD13"/>
    <x v="8"/>
    <n v="1"/>
    <x v="0"/>
    <d v="2019-09-21T00:00:00"/>
    <n v="16.100000000000001"/>
    <x v="0"/>
    <x v="3"/>
    <x v="0"/>
    <x v="770"/>
    <x v="0"/>
  </r>
  <r>
    <s v="U2"/>
    <x v="28"/>
    <s v="10980735"/>
    <s v="Sabedra Cipra, Rogelia Edelmira"/>
    <x v="815"/>
    <s v="0001"/>
    <s v="ZPP3"/>
    <x v="10"/>
    <x v="10"/>
    <s v="FERT"/>
    <s v="UN"/>
    <s v="CA"/>
    <x v="797"/>
    <s v="YZ13"/>
    <x v="8"/>
    <n v="1"/>
    <x v="1"/>
    <d v="2019-09-21T00:00:00"/>
    <n v="0"/>
    <x v="0"/>
    <x v="3"/>
    <x v="0"/>
    <x v="770"/>
    <x v="1"/>
  </r>
  <r>
    <s v="U2"/>
    <x v="28"/>
    <s v="10980735"/>
    <s v="Sabedra Cipra, Rogelia Edelmira"/>
    <x v="815"/>
    <s v="0001"/>
    <s v="ZPP3"/>
    <x v="0"/>
    <x v="0"/>
    <s v="FERT"/>
    <s v="UN"/>
    <s v="CA"/>
    <x v="797"/>
    <s v="YZ11"/>
    <x v="8"/>
    <n v="4"/>
    <x v="0"/>
    <d v="2019-09-21T00:00:00"/>
    <n v="-68.040000000000006"/>
    <x v="0"/>
    <x v="3"/>
    <x v="0"/>
    <x v="770"/>
    <x v="1"/>
  </r>
  <r>
    <s v="TQ"/>
    <x v="26"/>
    <s v="11762898"/>
    <s v="Sabroso Grandez, Laura Del Carmen"/>
    <x v="816"/>
    <s v="0001"/>
    <s v="ZPP3"/>
    <x v="5"/>
    <x v="5"/>
    <s v="FERT"/>
    <s v="UN"/>
    <s v="CA"/>
    <x v="798"/>
    <s v="YD11"/>
    <x v="7"/>
    <n v="13"/>
    <x v="0"/>
    <d v="2019-09-21T00:00:00"/>
    <n v="344.94"/>
    <x v="0"/>
    <x v="2"/>
    <x v="0"/>
    <x v="771"/>
    <x v="0"/>
  </r>
  <r>
    <s v="TQ"/>
    <x v="26"/>
    <s v="11762898"/>
    <s v="Sabroso Grandez, Laura Del Carmen"/>
    <x v="816"/>
    <s v="0001"/>
    <s v="ZPP3"/>
    <x v="0"/>
    <x v="0"/>
    <s v="FERT"/>
    <s v="UN"/>
    <s v="CA"/>
    <x v="798"/>
    <s v="YD11"/>
    <x v="7"/>
    <n v="1"/>
    <x v="0"/>
    <d v="2019-09-21T00:00:00"/>
    <n v="30.96"/>
    <x v="0"/>
    <x v="2"/>
    <x v="0"/>
    <x v="771"/>
    <x v="0"/>
  </r>
  <r>
    <s v="TQ"/>
    <x v="26"/>
    <s v="11762898"/>
    <s v="Sabroso Grandez, Laura Del Carmen"/>
    <x v="816"/>
    <s v="0001"/>
    <s v="ZPP3"/>
    <x v="22"/>
    <x v="22"/>
    <s v="FERT"/>
    <s v="UN"/>
    <s v="CA"/>
    <x v="798"/>
    <s v="YD13"/>
    <x v="7"/>
    <n v="1"/>
    <x v="0"/>
    <d v="2019-09-21T00:00:00"/>
    <n v="16.91"/>
    <x v="0"/>
    <x v="2"/>
    <x v="0"/>
    <x v="771"/>
    <x v="0"/>
  </r>
  <r>
    <s v="TQ"/>
    <x v="26"/>
    <s v="11762898"/>
    <s v="Sabroso Grandez, Laura Del Carmen"/>
    <x v="816"/>
    <s v="0001"/>
    <s v="ZPP3"/>
    <x v="18"/>
    <x v="18"/>
    <s v="FERT"/>
    <s v="UN"/>
    <s v="CA"/>
    <x v="798"/>
    <s v="YD11"/>
    <x v="7"/>
    <n v="1"/>
    <x v="0"/>
    <d v="2019-09-21T00:00:00"/>
    <n v="34.97"/>
    <x v="0"/>
    <x v="2"/>
    <x v="0"/>
    <x v="771"/>
    <x v="0"/>
  </r>
  <r>
    <s v="TQ"/>
    <x v="26"/>
    <s v="11762898"/>
    <s v="Sabroso Grandez, Laura Del Carmen"/>
    <x v="816"/>
    <s v="0001"/>
    <s v="ZPP3"/>
    <x v="2"/>
    <x v="2"/>
    <s v="FERT"/>
    <s v="UN"/>
    <s v="CA"/>
    <x v="798"/>
    <s v="YZ13"/>
    <x v="7"/>
    <n v="1"/>
    <x v="1"/>
    <d v="2019-09-21T00:00:00"/>
    <n v="0"/>
    <x v="0"/>
    <x v="2"/>
    <x v="0"/>
    <x v="771"/>
    <x v="1"/>
  </r>
  <r>
    <s v="TQ"/>
    <x v="22"/>
    <s v="10060144"/>
    <s v="Saenz Capellan De Salazar, Maria"/>
    <x v="817"/>
    <s v="0001"/>
    <s v="ZPP3"/>
    <x v="5"/>
    <x v="5"/>
    <s v="FERT"/>
    <s v="UN"/>
    <s v="CA"/>
    <x v="799"/>
    <s v="YD11"/>
    <x v="10"/>
    <n v="13"/>
    <x v="0"/>
    <d v="2019-09-21T00:00:00"/>
    <n v="348.8"/>
    <x v="0"/>
    <x v="3"/>
    <x v="0"/>
    <x v="772"/>
    <x v="0"/>
  </r>
  <r>
    <s v="TQ"/>
    <x v="22"/>
    <s v="10060144"/>
    <s v="Saenz Capellan De Salazar, Maria"/>
    <x v="817"/>
    <s v="0001"/>
    <s v="ZPP3"/>
    <x v="18"/>
    <x v="18"/>
    <s v="FERT"/>
    <s v="UN"/>
    <s v="CA"/>
    <x v="799"/>
    <s v="YD11"/>
    <x v="10"/>
    <n v="2"/>
    <x v="0"/>
    <d v="2019-09-21T00:00:00"/>
    <n v="70.53"/>
    <x v="0"/>
    <x v="3"/>
    <x v="0"/>
    <x v="772"/>
    <x v="0"/>
  </r>
  <r>
    <s v="TQ"/>
    <x v="22"/>
    <s v="10060144"/>
    <s v="Saenz Capellan De Salazar, Maria"/>
    <x v="817"/>
    <s v="0001"/>
    <s v="ZPP3"/>
    <x v="10"/>
    <x v="10"/>
    <s v="FERT"/>
    <s v="UN"/>
    <s v="CA"/>
    <x v="799"/>
    <s v="YD13"/>
    <x v="10"/>
    <n v="1"/>
    <x v="0"/>
    <d v="2019-09-21T00:00:00"/>
    <n v="16.100000000000001"/>
    <x v="0"/>
    <x v="3"/>
    <x v="0"/>
    <x v="772"/>
    <x v="0"/>
  </r>
  <r>
    <s v="TQ"/>
    <x v="22"/>
    <s v="10060144"/>
    <s v="Saenz Capellan De Salazar, Maria"/>
    <x v="817"/>
    <s v="0001"/>
    <s v="ZPP3"/>
    <x v="7"/>
    <x v="7"/>
    <s v="FERT"/>
    <s v="UN"/>
    <s v="CA"/>
    <x v="799"/>
    <s v="YD11"/>
    <x v="10"/>
    <n v="1"/>
    <x v="0"/>
    <d v="2019-09-21T00:00:00"/>
    <n v="30.97"/>
    <x v="0"/>
    <x v="3"/>
    <x v="0"/>
    <x v="772"/>
    <x v="0"/>
  </r>
  <r>
    <s v="TQ"/>
    <x v="22"/>
    <s v="10060144"/>
    <s v="Saenz Capellan De Salazar, Maria"/>
    <x v="817"/>
    <s v="0001"/>
    <s v="ZPP3"/>
    <x v="10"/>
    <x v="10"/>
    <s v="FERT"/>
    <s v="UN"/>
    <s v="CA"/>
    <x v="799"/>
    <s v="YZ13"/>
    <x v="10"/>
    <n v="1"/>
    <x v="1"/>
    <d v="2019-09-21T00:00:00"/>
    <n v="0"/>
    <x v="0"/>
    <x v="3"/>
    <x v="0"/>
    <x v="772"/>
    <x v="1"/>
  </r>
  <r>
    <s v="TQ"/>
    <x v="27"/>
    <s v="10060319"/>
    <s v="Saenz Plasencia, Ania Maria"/>
    <x v="818"/>
    <s v="0001"/>
    <s v="ZPP3"/>
    <x v="6"/>
    <x v="6"/>
    <s v="FERT"/>
    <s v="UN"/>
    <s v="CA"/>
    <x v="800"/>
    <s v="YD11"/>
    <x v="17"/>
    <n v="1"/>
    <x v="0"/>
    <d v="2019-09-21T00:00:00"/>
    <n v="35.049999999999997"/>
    <x v="0"/>
    <x v="0"/>
    <x v="0"/>
    <x v="773"/>
    <x v="0"/>
  </r>
  <r>
    <s v="TQ"/>
    <x v="27"/>
    <s v="10060319"/>
    <s v="Saenz Plasencia, Ania Maria"/>
    <x v="818"/>
    <s v="0001"/>
    <s v="ZPP3"/>
    <x v="0"/>
    <x v="0"/>
    <s v="FERT"/>
    <s v="UN"/>
    <s v="CA"/>
    <x v="800"/>
    <s v="YD11"/>
    <x v="17"/>
    <n v="2"/>
    <x v="0"/>
    <d v="2019-09-21T00:00:00"/>
    <n v="62.09"/>
    <x v="0"/>
    <x v="0"/>
    <x v="0"/>
    <x v="773"/>
    <x v="0"/>
  </r>
  <r>
    <s v="TQ"/>
    <x v="27"/>
    <s v="10060319"/>
    <s v="Saenz Plasencia, Ania Maria"/>
    <x v="818"/>
    <s v="0001"/>
    <s v="ZPP3"/>
    <x v="5"/>
    <x v="5"/>
    <s v="FERT"/>
    <s v="UN"/>
    <s v="CA"/>
    <x v="800"/>
    <s v="YD11"/>
    <x v="17"/>
    <n v="3"/>
    <x v="0"/>
    <d v="2019-09-21T00:00:00"/>
    <n v="79.849999999999994"/>
    <x v="0"/>
    <x v="0"/>
    <x v="0"/>
    <x v="773"/>
    <x v="0"/>
  </r>
  <r>
    <s v="TQ"/>
    <x v="27"/>
    <s v="10060319"/>
    <s v="Saenz Plasencia, Ania Maria"/>
    <x v="818"/>
    <s v="0001"/>
    <s v="ZPP3"/>
    <x v="17"/>
    <x v="17"/>
    <s v="FERT"/>
    <s v="UN"/>
    <s v="CA"/>
    <x v="800"/>
    <s v="YD13"/>
    <x v="17"/>
    <n v="1"/>
    <x v="0"/>
    <d v="2019-09-21T00:00:00"/>
    <n v="11.08"/>
    <x v="0"/>
    <x v="0"/>
    <x v="0"/>
    <x v="773"/>
    <x v="0"/>
  </r>
  <r>
    <s v="TQ"/>
    <x v="27"/>
    <s v="10060319"/>
    <s v="Saenz Plasencia, Ania Maria"/>
    <x v="818"/>
    <s v="0001"/>
    <s v="ZPP3"/>
    <x v="1"/>
    <x v="1"/>
    <s v="FERT"/>
    <s v="UN"/>
    <s v="CA"/>
    <x v="800"/>
    <s v="YD13"/>
    <x v="17"/>
    <n v="1"/>
    <x v="0"/>
    <d v="2019-09-21T00:00:00"/>
    <n v="18.559999999999999"/>
    <x v="0"/>
    <x v="0"/>
    <x v="0"/>
    <x v="773"/>
    <x v="0"/>
  </r>
  <r>
    <s v="TQ"/>
    <x v="27"/>
    <s v="10060319"/>
    <s v="Saenz Plasencia, Ania Maria"/>
    <x v="818"/>
    <s v="0001"/>
    <s v="ZPP3"/>
    <x v="22"/>
    <x v="22"/>
    <s v="FERT"/>
    <s v="UN"/>
    <s v="CA"/>
    <x v="800"/>
    <s v="YD13"/>
    <x v="17"/>
    <n v="1"/>
    <x v="0"/>
    <d v="2019-09-21T00:00:00"/>
    <n v="16.91"/>
    <x v="0"/>
    <x v="0"/>
    <x v="0"/>
    <x v="773"/>
    <x v="0"/>
  </r>
  <r>
    <s v="TQ"/>
    <x v="27"/>
    <s v="10060319"/>
    <s v="Saenz Plasencia, Ania Maria"/>
    <x v="818"/>
    <s v="0001"/>
    <s v="ZPP3"/>
    <x v="2"/>
    <x v="2"/>
    <s v="FERT"/>
    <s v="UN"/>
    <s v="CA"/>
    <x v="800"/>
    <s v="YZ13"/>
    <x v="17"/>
    <n v="1"/>
    <x v="1"/>
    <d v="2019-09-21T00:00:00"/>
    <n v="0"/>
    <x v="0"/>
    <x v="0"/>
    <x v="0"/>
    <x v="773"/>
    <x v="1"/>
  </r>
  <r>
    <s v="TQ"/>
    <x v="27"/>
    <s v="10060319"/>
    <s v="Saenz Plasencia, Ania Maria"/>
    <x v="818"/>
    <s v="0001"/>
    <s v="ZPP3"/>
    <x v="2"/>
    <x v="2"/>
    <s v="FERT"/>
    <s v="UN"/>
    <s v="CA"/>
    <x v="800"/>
    <s v="YZ13"/>
    <x v="17"/>
    <n v="1"/>
    <x v="1"/>
    <d v="2019-09-21T00:00:00"/>
    <n v="0"/>
    <x v="0"/>
    <x v="0"/>
    <x v="0"/>
    <x v="773"/>
    <x v="1"/>
  </r>
  <r>
    <s v="U3"/>
    <x v="21"/>
    <s v="11677918"/>
    <s v="Sagastegui Miñano, Tatiana Brenda L"/>
    <x v="819"/>
    <s v="Z058"/>
    <s v="ZPP3"/>
    <x v="7"/>
    <x v="7"/>
    <s v="FERT"/>
    <s v="UN"/>
    <s v="CA"/>
    <x v="801"/>
    <s v="YD11"/>
    <x v="3"/>
    <n v="2"/>
    <x v="0"/>
    <d v="2019-09-21T00:00:00"/>
    <n v="61.51"/>
    <x v="0"/>
    <x v="0"/>
    <x v="1"/>
    <x v="774"/>
    <x v="0"/>
  </r>
  <r>
    <s v="U3"/>
    <x v="21"/>
    <s v="11677918"/>
    <s v="Sagastegui Miñano, Tatiana Brenda L"/>
    <x v="819"/>
    <s v="Z058"/>
    <s v="ZPP3"/>
    <x v="15"/>
    <x v="15"/>
    <s v="ZPUB"/>
    <s v="UN"/>
    <s v="UN"/>
    <x v="801"/>
    <s v="YZ13"/>
    <x v="3"/>
    <n v="6"/>
    <x v="1"/>
    <d v="2019-09-21T00:00:00"/>
    <n v="0"/>
    <x v="0"/>
    <x v="0"/>
    <x v="1"/>
    <x v="774"/>
    <x v="1"/>
  </r>
  <r>
    <s v="U3"/>
    <x v="21"/>
    <s v="11677918"/>
    <s v="Sagastegui Miñano, Tatiana Brenda L"/>
    <x v="820"/>
    <s v="0001"/>
    <s v="ZPP3"/>
    <x v="5"/>
    <x v="5"/>
    <s v="FERT"/>
    <s v="UN"/>
    <s v="CA"/>
    <x v="802"/>
    <s v="YD11"/>
    <x v="3"/>
    <n v="4"/>
    <x v="0"/>
    <d v="2019-09-21T00:00:00"/>
    <n v="106.48"/>
    <x v="0"/>
    <x v="0"/>
    <x v="0"/>
    <x v="774"/>
    <x v="0"/>
  </r>
  <r>
    <s v="U3"/>
    <x v="21"/>
    <s v="11677918"/>
    <s v="Sagastegui Miñano, Tatiana Brenda L"/>
    <x v="820"/>
    <s v="0001"/>
    <s v="ZPP3"/>
    <x v="0"/>
    <x v="0"/>
    <s v="FERT"/>
    <s v="UN"/>
    <s v="CA"/>
    <x v="802"/>
    <s v="YD11"/>
    <x v="3"/>
    <n v="4"/>
    <x v="0"/>
    <d v="2019-09-21T00:00:00"/>
    <n v="124.18"/>
    <x v="0"/>
    <x v="0"/>
    <x v="0"/>
    <x v="774"/>
    <x v="0"/>
  </r>
  <r>
    <s v="U2"/>
    <x v="1"/>
    <s v="10055211"/>
    <s v="Sagastegui Reaño, Luis Alberto"/>
    <x v="821"/>
    <s v="0001"/>
    <s v="ZPP3"/>
    <x v="19"/>
    <x v="19"/>
    <s v="FERT"/>
    <s v="UN"/>
    <s v="CA"/>
    <x v="803"/>
    <s v="YD11"/>
    <x v="6"/>
    <n v="3"/>
    <x v="0"/>
    <d v="2019-09-21T00:00:00"/>
    <n v="80.06"/>
    <x v="0"/>
    <x v="1"/>
    <x v="0"/>
    <x v="775"/>
    <x v="0"/>
  </r>
  <r>
    <s v="U3"/>
    <x v="30"/>
    <s v="11290366"/>
    <s v="Salaverry Escobar, Juddith Yaquelli"/>
    <x v="822"/>
    <s v="Z058"/>
    <s v="ZPP3"/>
    <x v="19"/>
    <x v="19"/>
    <s v="FERT"/>
    <s v="UN"/>
    <s v="CA"/>
    <x v="804"/>
    <s v="YD11"/>
    <x v="23"/>
    <n v="2"/>
    <x v="0"/>
    <d v="2019-09-21T00:00:00"/>
    <n v="52.95"/>
    <x v="1"/>
    <x v="3"/>
    <x v="1"/>
    <x v="776"/>
    <x v="0"/>
  </r>
  <r>
    <s v="U3"/>
    <x v="30"/>
    <s v="11290366"/>
    <s v="Salaverry Escobar, Juddith Yaquelli"/>
    <x v="823"/>
    <s v="0001"/>
    <s v="ZPP3"/>
    <x v="7"/>
    <x v="7"/>
    <s v="FERT"/>
    <s v="UN"/>
    <s v="CA"/>
    <x v="805"/>
    <s v="YD11"/>
    <x v="23"/>
    <n v="2"/>
    <x v="0"/>
    <d v="2019-09-21T00:00:00"/>
    <n v="61.51"/>
    <x v="0"/>
    <x v="3"/>
    <x v="0"/>
    <x v="776"/>
    <x v="0"/>
  </r>
  <r>
    <s v="U3"/>
    <x v="30"/>
    <s v="11290366"/>
    <s v="Salaverry Escobar, Juddith Yaquelli"/>
    <x v="823"/>
    <s v="0001"/>
    <s v="ZPP3"/>
    <x v="5"/>
    <x v="5"/>
    <s v="FERT"/>
    <s v="UN"/>
    <s v="CA"/>
    <x v="805"/>
    <s v="YD11"/>
    <x v="23"/>
    <n v="2"/>
    <x v="0"/>
    <d v="2019-09-21T00:00:00"/>
    <n v="53.24"/>
    <x v="0"/>
    <x v="3"/>
    <x v="0"/>
    <x v="776"/>
    <x v="0"/>
  </r>
  <r>
    <s v="U3"/>
    <x v="30"/>
    <s v="11290366"/>
    <s v="Salaverry Escobar, Juddith Yaquelli"/>
    <x v="823"/>
    <s v="0001"/>
    <s v="ZPP3"/>
    <x v="16"/>
    <x v="16"/>
    <s v="FERT"/>
    <s v="UN"/>
    <s v="CA"/>
    <x v="805"/>
    <s v="YD13"/>
    <x v="23"/>
    <n v="1"/>
    <x v="0"/>
    <d v="2019-09-21T00:00:00"/>
    <n v="7.24"/>
    <x v="0"/>
    <x v="3"/>
    <x v="0"/>
    <x v="776"/>
    <x v="0"/>
  </r>
  <r>
    <s v="U3"/>
    <x v="30"/>
    <s v="11290366"/>
    <s v="Salaverry Escobar, Juddith Yaquelli"/>
    <x v="823"/>
    <s v="0001"/>
    <s v="ZPP3"/>
    <x v="15"/>
    <x v="15"/>
    <s v="ZPUB"/>
    <s v="UN"/>
    <s v="UN"/>
    <x v="805"/>
    <s v="YZ13"/>
    <x v="23"/>
    <n v="6"/>
    <x v="1"/>
    <d v="2019-09-21T00:00:00"/>
    <n v="0"/>
    <x v="0"/>
    <x v="3"/>
    <x v="0"/>
    <x v="776"/>
    <x v="1"/>
  </r>
  <r>
    <s v="U2"/>
    <x v="28"/>
    <s v="10835693"/>
    <s v="Saldaña Castro, Fiorella Anali"/>
    <x v="824"/>
    <s v="Z058"/>
    <s v="ZPP3"/>
    <x v="5"/>
    <x v="5"/>
    <s v="FERT"/>
    <s v="UN"/>
    <s v="CA"/>
    <x v="806"/>
    <s v="YD11"/>
    <x v="4"/>
    <n v="8"/>
    <x v="0"/>
    <d v="2019-09-21T00:00:00"/>
    <n v="212.95"/>
    <x v="0"/>
    <x v="3"/>
    <x v="1"/>
    <x v="777"/>
    <x v="0"/>
  </r>
  <r>
    <s v="U2"/>
    <x v="28"/>
    <s v="10835693"/>
    <s v="Saldaña Castro, Fiorella Anali"/>
    <x v="824"/>
    <s v="Z058"/>
    <s v="ZPP3"/>
    <x v="7"/>
    <x v="7"/>
    <s v="FERT"/>
    <s v="UN"/>
    <s v="CA"/>
    <x v="806"/>
    <s v="YD11"/>
    <x v="4"/>
    <n v="4"/>
    <x v="0"/>
    <d v="2019-09-21T00:00:00"/>
    <n v="123.02"/>
    <x v="0"/>
    <x v="3"/>
    <x v="1"/>
    <x v="777"/>
    <x v="0"/>
  </r>
  <r>
    <s v="U2"/>
    <x v="28"/>
    <s v="10835693"/>
    <s v="Saldaña Castro, Fiorella Anali"/>
    <x v="824"/>
    <s v="Z058"/>
    <s v="ZPP3"/>
    <x v="19"/>
    <x v="19"/>
    <s v="FERT"/>
    <s v="UN"/>
    <s v="CA"/>
    <x v="806"/>
    <s v="YD11"/>
    <x v="4"/>
    <n v="2"/>
    <x v="0"/>
    <d v="2019-09-21T00:00:00"/>
    <n v="52.95"/>
    <x v="0"/>
    <x v="3"/>
    <x v="1"/>
    <x v="777"/>
    <x v="0"/>
  </r>
  <r>
    <s v="U2"/>
    <x v="28"/>
    <s v="10835693"/>
    <s v="Saldaña Castro, Fiorella Anali"/>
    <x v="824"/>
    <s v="Z058"/>
    <s v="ZPP3"/>
    <x v="0"/>
    <x v="0"/>
    <s v="FERT"/>
    <s v="UN"/>
    <s v="CA"/>
    <x v="806"/>
    <s v="YD11"/>
    <x v="4"/>
    <n v="2"/>
    <x v="0"/>
    <d v="2019-09-21T00:00:00"/>
    <n v="62.09"/>
    <x v="0"/>
    <x v="3"/>
    <x v="1"/>
    <x v="777"/>
    <x v="0"/>
  </r>
  <r>
    <s v="U2"/>
    <x v="28"/>
    <s v="10835693"/>
    <s v="Saldaña Castro, Fiorella Anali"/>
    <x v="824"/>
    <s v="Z058"/>
    <s v="ZPP3"/>
    <x v="18"/>
    <x v="18"/>
    <s v="FERT"/>
    <s v="UN"/>
    <s v="CA"/>
    <x v="806"/>
    <s v="YD11"/>
    <x v="4"/>
    <n v="1"/>
    <x v="0"/>
    <d v="2019-09-21T00:00:00"/>
    <n v="35.049999999999997"/>
    <x v="0"/>
    <x v="3"/>
    <x v="1"/>
    <x v="777"/>
    <x v="0"/>
  </r>
  <r>
    <s v="U2"/>
    <x v="28"/>
    <s v="10835693"/>
    <s v="Saldaña Castro, Fiorella Anali"/>
    <x v="824"/>
    <s v="Z058"/>
    <s v="ZPP3"/>
    <x v="10"/>
    <x v="10"/>
    <s v="FERT"/>
    <s v="UN"/>
    <s v="CA"/>
    <x v="806"/>
    <s v="YD13"/>
    <x v="4"/>
    <n v="1"/>
    <x v="0"/>
    <d v="2019-09-21T00:00:00"/>
    <n v="16.100000000000001"/>
    <x v="0"/>
    <x v="3"/>
    <x v="1"/>
    <x v="777"/>
    <x v="0"/>
  </r>
  <r>
    <s v="U2"/>
    <x v="28"/>
    <s v="10835693"/>
    <s v="Saldaña Castro, Fiorella Anali"/>
    <x v="824"/>
    <s v="Z058"/>
    <s v="ZPP3"/>
    <x v="4"/>
    <x v="4"/>
    <s v="FERT"/>
    <s v="UN"/>
    <s v="CA"/>
    <x v="806"/>
    <s v="YD13"/>
    <x v="4"/>
    <n v="1"/>
    <x v="0"/>
    <d v="2019-09-21T00:00:00"/>
    <n v="16.100000000000001"/>
    <x v="0"/>
    <x v="3"/>
    <x v="1"/>
    <x v="777"/>
    <x v="0"/>
  </r>
  <r>
    <s v="U2"/>
    <x v="28"/>
    <s v="10835693"/>
    <s v="Saldaña Castro, Fiorella Anali"/>
    <x v="824"/>
    <s v="Z058"/>
    <s v="ZPP3"/>
    <x v="1"/>
    <x v="1"/>
    <s v="FERT"/>
    <s v="UN"/>
    <s v="CA"/>
    <x v="806"/>
    <s v="YD13"/>
    <x v="4"/>
    <n v="1"/>
    <x v="0"/>
    <d v="2019-09-21T00:00:00"/>
    <n v="18.559999999999999"/>
    <x v="0"/>
    <x v="3"/>
    <x v="1"/>
    <x v="777"/>
    <x v="0"/>
  </r>
  <r>
    <s v="U2"/>
    <x v="28"/>
    <s v="10835693"/>
    <s v="Saldaña Castro, Fiorella Anali"/>
    <x v="824"/>
    <s v="Z058"/>
    <s v="ZPP3"/>
    <x v="21"/>
    <x v="21"/>
    <s v="FERT"/>
    <s v="UN"/>
    <s v="CA"/>
    <x v="806"/>
    <s v="YD13"/>
    <x v="4"/>
    <n v="1"/>
    <x v="0"/>
    <d v="2019-09-21T00:00:00"/>
    <n v="10.199999999999999"/>
    <x v="0"/>
    <x v="3"/>
    <x v="1"/>
    <x v="777"/>
    <x v="0"/>
  </r>
  <r>
    <s v="U2"/>
    <x v="28"/>
    <s v="10835693"/>
    <s v="Saldaña Castro, Fiorella Anali"/>
    <x v="824"/>
    <s v="Z058"/>
    <s v="ZPP3"/>
    <x v="2"/>
    <x v="2"/>
    <s v="FERT"/>
    <s v="UN"/>
    <s v="CA"/>
    <x v="806"/>
    <s v="YZ13"/>
    <x v="4"/>
    <n v="1"/>
    <x v="1"/>
    <d v="2019-09-21T00:00:00"/>
    <n v="0"/>
    <x v="0"/>
    <x v="3"/>
    <x v="1"/>
    <x v="777"/>
    <x v="1"/>
  </r>
  <r>
    <s v="U2"/>
    <x v="28"/>
    <s v="10835693"/>
    <s v="Saldaña Castro, Fiorella Anali"/>
    <x v="824"/>
    <s v="Z058"/>
    <s v="ZPP3"/>
    <x v="10"/>
    <x v="10"/>
    <s v="FERT"/>
    <s v="UN"/>
    <s v="CA"/>
    <x v="806"/>
    <s v="YZ13"/>
    <x v="4"/>
    <n v="2"/>
    <x v="1"/>
    <d v="2019-09-21T00:00:00"/>
    <n v="0"/>
    <x v="0"/>
    <x v="3"/>
    <x v="1"/>
    <x v="777"/>
    <x v="1"/>
  </r>
  <r>
    <s v="U2"/>
    <x v="28"/>
    <s v="10835693"/>
    <s v="Saldaña Castro, Fiorella Anali"/>
    <x v="824"/>
    <s v="Z058"/>
    <s v="ZPP3"/>
    <x v="15"/>
    <x v="15"/>
    <s v="ZPUB"/>
    <s v="UN"/>
    <s v="UN"/>
    <x v="806"/>
    <s v="YZ13"/>
    <x v="4"/>
    <n v="6"/>
    <x v="1"/>
    <d v="2019-09-21T00:00:00"/>
    <n v="0"/>
    <x v="0"/>
    <x v="3"/>
    <x v="1"/>
    <x v="777"/>
    <x v="1"/>
  </r>
  <r>
    <s v="U3"/>
    <x v="9"/>
    <s v="12147460"/>
    <s v="Salinas Avalos, Rosario Marisol"/>
    <x v="825"/>
    <s v="0001"/>
    <s v="ZPP3"/>
    <x v="16"/>
    <x v="16"/>
    <s v="FERT"/>
    <s v="UN"/>
    <s v="CA"/>
    <x v="807"/>
    <s v="YD13"/>
    <x v="13"/>
    <n v="1"/>
    <x v="0"/>
    <d v="2019-09-21T00:00:00"/>
    <n v="7.24"/>
    <x v="0"/>
    <x v="0"/>
    <x v="0"/>
    <x v="778"/>
    <x v="0"/>
  </r>
  <r>
    <s v="U3"/>
    <x v="9"/>
    <s v="12147460"/>
    <s v="Salinas Avalos, Rosario Marisol"/>
    <x v="825"/>
    <s v="0001"/>
    <s v="ZPP3"/>
    <x v="23"/>
    <x v="23"/>
    <s v="FERT"/>
    <s v="UN"/>
    <s v="CA"/>
    <x v="807"/>
    <s v="YD13"/>
    <x v="13"/>
    <n v="2"/>
    <x v="0"/>
    <d v="2019-09-21T00:00:00"/>
    <n v="14.78"/>
    <x v="0"/>
    <x v="0"/>
    <x v="0"/>
    <x v="778"/>
    <x v="0"/>
  </r>
  <r>
    <s v="U3"/>
    <x v="9"/>
    <s v="12147460"/>
    <s v="Salinas Avalos, Rosario Marisol"/>
    <x v="825"/>
    <s v="0001"/>
    <s v="ZPP3"/>
    <x v="10"/>
    <x v="10"/>
    <s v="FERT"/>
    <s v="UN"/>
    <s v="CA"/>
    <x v="807"/>
    <s v="YD13"/>
    <x v="13"/>
    <n v="1"/>
    <x v="0"/>
    <d v="2019-09-21T00:00:00"/>
    <n v="16.100000000000001"/>
    <x v="0"/>
    <x v="0"/>
    <x v="0"/>
    <x v="778"/>
    <x v="0"/>
  </r>
  <r>
    <s v="U3"/>
    <x v="9"/>
    <s v="12147460"/>
    <s v="Salinas Avalos, Rosario Marisol"/>
    <x v="825"/>
    <s v="0001"/>
    <s v="ZPP3"/>
    <x v="10"/>
    <x v="10"/>
    <s v="FERT"/>
    <s v="UN"/>
    <s v="CA"/>
    <x v="807"/>
    <s v="YZ13"/>
    <x v="13"/>
    <n v="1"/>
    <x v="1"/>
    <d v="2019-09-21T00:00:00"/>
    <n v="0"/>
    <x v="0"/>
    <x v="0"/>
    <x v="0"/>
    <x v="778"/>
    <x v="1"/>
  </r>
  <r>
    <s v="TQ"/>
    <x v="22"/>
    <s v="10059910"/>
    <s v="Salinas Chavez De Urquiaga, Milagro"/>
    <x v="826"/>
    <s v="0001"/>
    <s v="ZPP3"/>
    <x v="5"/>
    <x v="5"/>
    <s v="FERT"/>
    <s v="UN"/>
    <s v="CA"/>
    <x v="808"/>
    <s v="YD11"/>
    <x v="17"/>
    <n v="5"/>
    <x v="0"/>
    <d v="2019-09-21T00:00:00"/>
    <n v="132.66999999999999"/>
    <x v="0"/>
    <x v="3"/>
    <x v="0"/>
    <x v="779"/>
    <x v="0"/>
  </r>
  <r>
    <s v="TQ"/>
    <x v="22"/>
    <s v="10059910"/>
    <s v="Salinas Chavez De Urquiaga, Milagro"/>
    <x v="826"/>
    <s v="0001"/>
    <s v="ZPP3"/>
    <x v="22"/>
    <x v="22"/>
    <s v="FERT"/>
    <s v="UN"/>
    <s v="CA"/>
    <x v="808"/>
    <s v="YD13"/>
    <x v="17"/>
    <n v="1"/>
    <x v="0"/>
    <d v="2019-09-21T00:00:00"/>
    <n v="16.91"/>
    <x v="0"/>
    <x v="3"/>
    <x v="0"/>
    <x v="779"/>
    <x v="0"/>
  </r>
  <r>
    <s v="TQ"/>
    <x v="22"/>
    <s v="10059910"/>
    <s v="Salinas Chavez De Urquiaga, Milagro"/>
    <x v="826"/>
    <s v="0001"/>
    <s v="ZPP3"/>
    <x v="1"/>
    <x v="1"/>
    <s v="FERT"/>
    <s v="UN"/>
    <s v="CA"/>
    <x v="808"/>
    <s v="YD13"/>
    <x v="17"/>
    <n v="1"/>
    <x v="0"/>
    <d v="2019-09-21T00:00:00"/>
    <n v="18.559999999999999"/>
    <x v="0"/>
    <x v="3"/>
    <x v="0"/>
    <x v="779"/>
    <x v="0"/>
  </r>
  <r>
    <s v="TQ"/>
    <x v="22"/>
    <s v="10059910"/>
    <s v="Salinas Chavez De Urquiaga, Milagro"/>
    <x v="826"/>
    <s v="0001"/>
    <s v="ZPP3"/>
    <x v="7"/>
    <x v="7"/>
    <s v="FERT"/>
    <s v="UN"/>
    <s v="CA"/>
    <x v="808"/>
    <s v="YD11"/>
    <x v="17"/>
    <n v="1"/>
    <x v="0"/>
    <d v="2019-09-21T00:00:00"/>
    <n v="30.67"/>
    <x v="0"/>
    <x v="3"/>
    <x v="0"/>
    <x v="779"/>
    <x v="0"/>
  </r>
  <r>
    <s v="TQ"/>
    <x v="22"/>
    <s v="10059910"/>
    <s v="Salinas Chavez De Urquiaga, Milagro"/>
    <x v="826"/>
    <s v="0001"/>
    <s v="ZPP3"/>
    <x v="4"/>
    <x v="4"/>
    <s v="FERT"/>
    <s v="UN"/>
    <s v="CA"/>
    <x v="808"/>
    <s v="YD13"/>
    <x v="17"/>
    <n v="1"/>
    <x v="0"/>
    <d v="2019-09-21T00:00:00"/>
    <n v="16.100000000000001"/>
    <x v="0"/>
    <x v="3"/>
    <x v="0"/>
    <x v="779"/>
    <x v="0"/>
  </r>
  <r>
    <s v="TQ"/>
    <x v="22"/>
    <s v="10059910"/>
    <s v="Salinas Chavez De Urquiaga, Milagro"/>
    <x v="826"/>
    <s v="0001"/>
    <s v="ZPP3"/>
    <x v="2"/>
    <x v="2"/>
    <s v="FERT"/>
    <s v="UN"/>
    <s v="CA"/>
    <x v="808"/>
    <s v="YZ13"/>
    <x v="17"/>
    <n v="1"/>
    <x v="1"/>
    <d v="2019-09-21T00:00:00"/>
    <n v="0"/>
    <x v="0"/>
    <x v="3"/>
    <x v="0"/>
    <x v="779"/>
    <x v="1"/>
  </r>
  <r>
    <s v="TQ"/>
    <x v="22"/>
    <s v="10059910"/>
    <s v="Salinas Chavez De Urquiaga, Milagro"/>
    <x v="826"/>
    <s v="0001"/>
    <s v="ZPP3"/>
    <x v="10"/>
    <x v="10"/>
    <s v="FERT"/>
    <s v="UN"/>
    <s v="CA"/>
    <x v="808"/>
    <s v="YZ13"/>
    <x v="17"/>
    <n v="1"/>
    <x v="1"/>
    <d v="2019-09-21T00:00:00"/>
    <n v="0"/>
    <x v="0"/>
    <x v="3"/>
    <x v="0"/>
    <x v="779"/>
    <x v="1"/>
  </r>
  <r>
    <s v="TQ"/>
    <x v="22"/>
    <s v="10059910"/>
    <s v="Salinas Chavez De Urquiaga, Milagro"/>
    <x v="826"/>
    <s v="0001"/>
    <s v="ZPP3"/>
    <x v="2"/>
    <x v="2"/>
    <s v="FERT"/>
    <s v="UN"/>
    <s v="CA"/>
    <x v="808"/>
    <s v="YZ13"/>
    <x v="17"/>
    <n v="1"/>
    <x v="1"/>
    <d v="2019-09-21T00:00:00"/>
    <n v="0"/>
    <x v="0"/>
    <x v="3"/>
    <x v="0"/>
    <x v="779"/>
    <x v="1"/>
  </r>
  <r>
    <s v="TQ"/>
    <x v="22"/>
    <s v="10059910"/>
    <s v="Salinas Chavez De Urquiaga, Milagro"/>
    <x v="826"/>
    <s v="0001"/>
    <s v="ZPP3"/>
    <x v="15"/>
    <x v="15"/>
    <s v="ZPUB"/>
    <s v="UN"/>
    <s v="UN"/>
    <x v="808"/>
    <s v="YZ13"/>
    <x v="17"/>
    <n v="3"/>
    <x v="1"/>
    <d v="2019-09-21T00:00:00"/>
    <n v="0"/>
    <x v="0"/>
    <x v="3"/>
    <x v="0"/>
    <x v="779"/>
    <x v="1"/>
  </r>
  <r>
    <s v="U3"/>
    <x v="30"/>
    <s v="10990882"/>
    <s v="Salinas Layza, Klaver Alicia"/>
    <x v="827"/>
    <s v="0001"/>
    <s v="ZPP3"/>
    <x v="21"/>
    <x v="21"/>
    <s v="FERT"/>
    <s v="UN"/>
    <s v="CA"/>
    <x v="809"/>
    <s v="YD13"/>
    <x v="8"/>
    <n v="2"/>
    <x v="0"/>
    <d v="2019-09-21T00:00:00"/>
    <n v="20.34"/>
    <x v="0"/>
    <x v="3"/>
    <x v="0"/>
    <x v="780"/>
    <x v="0"/>
  </r>
  <r>
    <s v="U3"/>
    <x v="30"/>
    <s v="10990882"/>
    <s v="Salinas Layza, Klaver Alicia"/>
    <x v="827"/>
    <s v="0001"/>
    <s v="ZPP3"/>
    <x v="11"/>
    <x v="11"/>
    <s v="FERT"/>
    <s v="UN"/>
    <s v="CA"/>
    <x v="809"/>
    <s v="YD13"/>
    <x v="8"/>
    <n v="2"/>
    <x v="0"/>
    <d v="2019-09-21T00:00:00"/>
    <n v="43.09"/>
    <x v="0"/>
    <x v="3"/>
    <x v="0"/>
    <x v="780"/>
    <x v="0"/>
  </r>
  <r>
    <s v="U3"/>
    <x v="30"/>
    <s v="10990882"/>
    <s v="Salinas Layza, Klaver Alicia"/>
    <x v="827"/>
    <s v="0001"/>
    <s v="ZPP3"/>
    <x v="2"/>
    <x v="2"/>
    <s v="FERT"/>
    <s v="UN"/>
    <s v="CA"/>
    <x v="809"/>
    <s v="YD13"/>
    <x v="8"/>
    <n v="1"/>
    <x v="0"/>
    <d v="2019-09-21T00:00:00"/>
    <n v="13.86"/>
    <x v="0"/>
    <x v="3"/>
    <x v="0"/>
    <x v="780"/>
    <x v="0"/>
  </r>
  <r>
    <s v="U3"/>
    <x v="30"/>
    <s v="10990882"/>
    <s v="Salinas Layza, Klaver Alicia"/>
    <x v="827"/>
    <s v="0001"/>
    <s v="ZPP3"/>
    <x v="16"/>
    <x v="16"/>
    <s v="FERT"/>
    <s v="UN"/>
    <s v="CA"/>
    <x v="809"/>
    <s v="YD13"/>
    <x v="8"/>
    <n v="1"/>
    <x v="0"/>
    <d v="2019-09-21T00:00:00"/>
    <n v="7.24"/>
    <x v="0"/>
    <x v="3"/>
    <x v="0"/>
    <x v="780"/>
    <x v="0"/>
  </r>
  <r>
    <s v="U3"/>
    <x v="30"/>
    <s v="10990882"/>
    <s v="Salinas Layza, Klaver Alicia"/>
    <x v="827"/>
    <s v="0001"/>
    <s v="ZPP3"/>
    <x v="10"/>
    <x v="10"/>
    <s v="FERT"/>
    <s v="UN"/>
    <s v="CA"/>
    <x v="809"/>
    <s v="YD13"/>
    <x v="8"/>
    <n v="1"/>
    <x v="0"/>
    <d v="2019-09-21T00:00:00"/>
    <n v="16.100000000000001"/>
    <x v="0"/>
    <x v="3"/>
    <x v="0"/>
    <x v="780"/>
    <x v="0"/>
  </r>
  <r>
    <s v="U3"/>
    <x v="30"/>
    <s v="10990882"/>
    <s v="Salinas Layza, Klaver Alicia"/>
    <x v="827"/>
    <s v="0001"/>
    <s v="ZPP3"/>
    <x v="3"/>
    <x v="3"/>
    <s v="FERT"/>
    <s v="UN"/>
    <s v="CA"/>
    <x v="809"/>
    <s v="YD13"/>
    <x v="8"/>
    <n v="1"/>
    <x v="0"/>
    <d v="2019-09-21T00:00:00"/>
    <n v="9.24"/>
    <x v="0"/>
    <x v="3"/>
    <x v="0"/>
    <x v="780"/>
    <x v="0"/>
  </r>
  <r>
    <s v="U3"/>
    <x v="30"/>
    <s v="10990882"/>
    <s v="Salinas Layza, Klaver Alicia"/>
    <x v="827"/>
    <s v="0001"/>
    <s v="ZPP3"/>
    <x v="2"/>
    <x v="2"/>
    <s v="FERT"/>
    <s v="UN"/>
    <s v="CA"/>
    <x v="809"/>
    <s v="YZ13"/>
    <x v="8"/>
    <n v="1"/>
    <x v="1"/>
    <d v="2019-09-21T00:00:00"/>
    <n v="0"/>
    <x v="0"/>
    <x v="3"/>
    <x v="0"/>
    <x v="780"/>
    <x v="1"/>
  </r>
  <r>
    <s v="U3"/>
    <x v="30"/>
    <s v="10990882"/>
    <s v="Salinas Layza, Klaver Alicia"/>
    <x v="827"/>
    <s v="0001"/>
    <s v="ZPP3"/>
    <x v="10"/>
    <x v="10"/>
    <s v="FERT"/>
    <s v="UN"/>
    <s v="CA"/>
    <x v="809"/>
    <s v="YZ13"/>
    <x v="8"/>
    <n v="1"/>
    <x v="1"/>
    <d v="2019-09-21T00:00:00"/>
    <n v="0"/>
    <x v="0"/>
    <x v="3"/>
    <x v="0"/>
    <x v="780"/>
    <x v="1"/>
  </r>
  <r>
    <s v="U3"/>
    <x v="30"/>
    <s v="10990882"/>
    <s v="Salinas Layza, Klaver Alicia"/>
    <x v="827"/>
    <s v="0001"/>
    <s v="ZPP3"/>
    <x v="3"/>
    <x v="3"/>
    <s v="FERT"/>
    <s v="UN"/>
    <s v="CA"/>
    <x v="809"/>
    <s v="YZ13"/>
    <x v="8"/>
    <n v="3"/>
    <x v="1"/>
    <d v="2019-09-21T00:00:00"/>
    <n v="0"/>
    <x v="0"/>
    <x v="3"/>
    <x v="0"/>
    <x v="780"/>
    <x v="1"/>
  </r>
  <r>
    <s v="U3"/>
    <x v="30"/>
    <s v="10990821"/>
    <s v="Salinas Mendieta, Angelita Melva"/>
    <x v="828"/>
    <s v="0001"/>
    <s v="ZPP3"/>
    <x v="18"/>
    <x v="18"/>
    <s v="FERT"/>
    <s v="UN"/>
    <s v="CA"/>
    <x v="810"/>
    <s v="YD11"/>
    <x v="23"/>
    <n v="2"/>
    <x v="0"/>
    <d v="2019-09-21T00:00:00"/>
    <n v="70.11"/>
    <x v="0"/>
    <x v="3"/>
    <x v="0"/>
    <x v="781"/>
    <x v="0"/>
  </r>
  <r>
    <s v="U3"/>
    <x v="30"/>
    <s v="10990821"/>
    <s v="Salinas Mendieta, Angelita Melva"/>
    <x v="828"/>
    <s v="0001"/>
    <s v="ZPP3"/>
    <x v="19"/>
    <x v="19"/>
    <s v="FERT"/>
    <s v="UN"/>
    <s v="CA"/>
    <x v="810"/>
    <s v="YD11"/>
    <x v="23"/>
    <n v="1"/>
    <x v="0"/>
    <d v="2019-09-21T00:00:00"/>
    <n v="26.47"/>
    <x v="0"/>
    <x v="3"/>
    <x v="0"/>
    <x v="781"/>
    <x v="0"/>
  </r>
  <r>
    <s v="U3"/>
    <x v="30"/>
    <s v="10990821"/>
    <s v="Salinas Mendieta, Angelita Melva"/>
    <x v="828"/>
    <s v="0001"/>
    <s v="ZPP3"/>
    <x v="15"/>
    <x v="15"/>
    <s v="ZPUB"/>
    <s v="UN"/>
    <s v="UN"/>
    <x v="810"/>
    <s v="YZ13"/>
    <x v="23"/>
    <n v="3"/>
    <x v="1"/>
    <d v="2019-09-21T00:00:00"/>
    <n v="0"/>
    <x v="0"/>
    <x v="3"/>
    <x v="0"/>
    <x v="781"/>
    <x v="1"/>
  </r>
  <r>
    <s v="U3"/>
    <x v="9"/>
    <s v="10058490"/>
    <s v="Salirrosas Rodriguez, Danila Gerard"/>
    <x v="829"/>
    <s v="0001"/>
    <s v="ZPP3"/>
    <x v="5"/>
    <x v="5"/>
    <s v="FERT"/>
    <s v="UN"/>
    <s v="CA"/>
    <x v="811"/>
    <s v="YD11"/>
    <x v="8"/>
    <n v="5"/>
    <x v="0"/>
    <d v="2019-09-21T00:00:00"/>
    <n v="133.09"/>
    <x v="0"/>
    <x v="0"/>
    <x v="0"/>
    <x v="782"/>
    <x v="0"/>
  </r>
  <r>
    <s v="U3"/>
    <x v="9"/>
    <s v="10058490"/>
    <s v="Salirrosas Rodriguez, Danila Gerard"/>
    <x v="829"/>
    <s v="0001"/>
    <s v="ZPP3"/>
    <x v="19"/>
    <x v="19"/>
    <s v="FERT"/>
    <s v="UN"/>
    <s v="CA"/>
    <x v="811"/>
    <s v="YD11"/>
    <x v="8"/>
    <n v="1"/>
    <x v="0"/>
    <d v="2019-09-21T00:00:00"/>
    <n v="26.47"/>
    <x v="0"/>
    <x v="0"/>
    <x v="0"/>
    <x v="782"/>
    <x v="0"/>
  </r>
  <r>
    <s v="U4"/>
    <x v="12"/>
    <s v="10064771"/>
    <s v="Salirrosas Saldaña, Luis Alberto"/>
    <x v="830"/>
    <s v="0001"/>
    <s v="ZPP3"/>
    <x v="5"/>
    <x v="5"/>
    <s v="FERT"/>
    <s v="UN"/>
    <s v="CA"/>
    <x v="812"/>
    <s v="YD11"/>
    <x v="10"/>
    <n v="11"/>
    <x v="0"/>
    <d v="2019-09-21T00:00:00"/>
    <n v="291.87"/>
    <x v="0"/>
    <x v="0"/>
    <x v="0"/>
    <x v="783"/>
    <x v="0"/>
  </r>
  <r>
    <s v="U4"/>
    <x v="12"/>
    <s v="10064771"/>
    <s v="Salirrosas Saldaña, Luis Alberto"/>
    <x v="830"/>
    <s v="0001"/>
    <s v="ZPP3"/>
    <x v="0"/>
    <x v="0"/>
    <s v="FERT"/>
    <s v="UN"/>
    <s v="CA"/>
    <x v="812"/>
    <s v="YD11"/>
    <x v="10"/>
    <n v="5"/>
    <x v="0"/>
    <d v="2019-09-21T00:00:00"/>
    <n v="154.80000000000001"/>
    <x v="0"/>
    <x v="0"/>
    <x v="0"/>
    <x v="783"/>
    <x v="0"/>
  </r>
  <r>
    <s v="U4"/>
    <x v="12"/>
    <s v="10064771"/>
    <s v="Salirrosas Saldaña, Luis Alberto"/>
    <x v="830"/>
    <s v="0001"/>
    <s v="ZPP3"/>
    <x v="6"/>
    <x v="6"/>
    <s v="FERT"/>
    <s v="UN"/>
    <s v="CA"/>
    <x v="812"/>
    <s v="YD11"/>
    <x v="10"/>
    <n v="1"/>
    <x v="0"/>
    <d v="2019-09-21T00:00:00"/>
    <n v="34.97"/>
    <x v="0"/>
    <x v="0"/>
    <x v="0"/>
    <x v="783"/>
    <x v="0"/>
  </r>
  <r>
    <s v="U4"/>
    <x v="12"/>
    <s v="10064771"/>
    <s v="Salirrosas Saldaña, Luis Alberto"/>
    <x v="830"/>
    <s v="0001"/>
    <s v="ZPP3"/>
    <x v="18"/>
    <x v="18"/>
    <s v="FERT"/>
    <s v="UN"/>
    <s v="CA"/>
    <x v="812"/>
    <s v="YD11"/>
    <x v="10"/>
    <n v="1"/>
    <x v="0"/>
    <d v="2019-09-21T00:00:00"/>
    <n v="34.97"/>
    <x v="0"/>
    <x v="0"/>
    <x v="0"/>
    <x v="783"/>
    <x v="0"/>
  </r>
  <r>
    <s v="U4"/>
    <x v="12"/>
    <s v="10064771"/>
    <s v="Salirrosas Saldaña, Luis Alberto"/>
    <x v="830"/>
    <s v="0001"/>
    <s v="ZPP3"/>
    <x v="7"/>
    <x v="7"/>
    <s v="FERT"/>
    <s v="UN"/>
    <s v="CA"/>
    <x v="812"/>
    <s v="YD11"/>
    <x v="10"/>
    <n v="3"/>
    <x v="0"/>
    <d v="2019-09-21T00:00:00"/>
    <n v="92.01"/>
    <x v="0"/>
    <x v="0"/>
    <x v="0"/>
    <x v="783"/>
    <x v="0"/>
  </r>
  <r>
    <s v="U4"/>
    <x v="12"/>
    <s v="10064771"/>
    <s v="Salirrosas Saldaña, Luis Alberto"/>
    <x v="830"/>
    <s v="0001"/>
    <s v="ZPP3"/>
    <x v="19"/>
    <x v="19"/>
    <s v="FERT"/>
    <s v="UN"/>
    <s v="CA"/>
    <x v="812"/>
    <s v="YD11"/>
    <x v="10"/>
    <n v="3"/>
    <x v="0"/>
    <d v="2019-09-21T00:00:00"/>
    <n v="79.17"/>
    <x v="0"/>
    <x v="0"/>
    <x v="0"/>
    <x v="783"/>
    <x v="0"/>
  </r>
  <r>
    <s v="U3"/>
    <x v="30"/>
    <s v="10990778"/>
    <s v="Salvador Pereira, Lourdes Maria"/>
    <x v="831"/>
    <s v="0001"/>
    <s v="ZPP3"/>
    <x v="7"/>
    <x v="7"/>
    <s v="FERT"/>
    <s v="UN"/>
    <s v="CA"/>
    <x v="813"/>
    <s v="YD11"/>
    <x v="2"/>
    <n v="1"/>
    <x v="0"/>
    <d v="2019-09-21T00:00:00"/>
    <n v="30.75"/>
    <x v="0"/>
    <x v="3"/>
    <x v="0"/>
    <x v="784"/>
    <x v="0"/>
  </r>
  <r>
    <s v="U3"/>
    <x v="30"/>
    <s v="10990778"/>
    <s v="Salvador Pereira, Lourdes Maria"/>
    <x v="831"/>
    <s v="0001"/>
    <s v="ZPP3"/>
    <x v="0"/>
    <x v="0"/>
    <s v="FERT"/>
    <s v="UN"/>
    <s v="CA"/>
    <x v="813"/>
    <s v="YD11"/>
    <x v="2"/>
    <n v="2"/>
    <x v="0"/>
    <d v="2019-09-21T00:00:00"/>
    <n v="62.09"/>
    <x v="0"/>
    <x v="3"/>
    <x v="0"/>
    <x v="784"/>
    <x v="0"/>
  </r>
  <r>
    <s v="U3"/>
    <x v="30"/>
    <s v="10990778"/>
    <s v="Salvador Pereira, Lourdes Maria"/>
    <x v="831"/>
    <s v="0001"/>
    <s v="ZPP3"/>
    <x v="5"/>
    <x v="5"/>
    <s v="FERT"/>
    <s v="UN"/>
    <s v="CA"/>
    <x v="813"/>
    <s v="YD11"/>
    <x v="2"/>
    <n v="1"/>
    <x v="0"/>
    <d v="2019-09-21T00:00:00"/>
    <n v="26.61"/>
    <x v="0"/>
    <x v="3"/>
    <x v="0"/>
    <x v="784"/>
    <x v="0"/>
  </r>
  <r>
    <s v="U3"/>
    <x v="30"/>
    <s v="10990778"/>
    <s v="Salvador Pereira, Lourdes Maria"/>
    <x v="831"/>
    <s v="0001"/>
    <s v="ZPP3"/>
    <x v="15"/>
    <x v="15"/>
    <s v="ZPUB"/>
    <s v="UN"/>
    <s v="UN"/>
    <x v="813"/>
    <s v="YZ13"/>
    <x v="2"/>
    <n v="3"/>
    <x v="1"/>
    <d v="2019-09-21T00:00:00"/>
    <n v="0"/>
    <x v="0"/>
    <x v="3"/>
    <x v="0"/>
    <x v="784"/>
    <x v="1"/>
  </r>
  <r>
    <s v="U3"/>
    <x v="31"/>
    <s v="11580133"/>
    <s v="Salvatierra Baltazar, Rosita"/>
    <x v="832"/>
    <s v="0001"/>
    <s v="ZPP3"/>
    <x v="5"/>
    <x v="5"/>
    <s v="FERT"/>
    <s v="UN"/>
    <s v="CA"/>
    <x v="814"/>
    <s v="YD11"/>
    <x v="11"/>
    <n v="4"/>
    <x v="0"/>
    <d v="2019-09-21T00:00:00"/>
    <n v="106.14"/>
    <x v="0"/>
    <x v="4"/>
    <x v="0"/>
    <x v="785"/>
    <x v="0"/>
  </r>
  <r>
    <s v="U3"/>
    <x v="31"/>
    <s v="11580133"/>
    <s v="Salvatierra Baltazar, Rosita"/>
    <x v="832"/>
    <s v="0001"/>
    <s v="ZPP3"/>
    <x v="0"/>
    <x v="0"/>
    <s v="FERT"/>
    <s v="UN"/>
    <s v="CA"/>
    <x v="814"/>
    <s v="YD11"/>
    <x v="11"/>
    <n v="2"/>
    <x v="0"/>
    <d v="2019-09-21T00:00:00"/>
    <n v="61.92"/>
    <x v="0"/>
    <x v="4"/>
    <x v="0"/>
    <x v="785"/>
    <x v="0"/>
  </r>
  <r>
    <s v="U3"/>
    <x v="31"/>
    <s v="11580133"/>
    <s v="Salvatierra Baltazar, Rosita"/>
    <x v="832"/>
    <s v="0001"/>
    <s v="ZPP3"/>
    <x v="1"/>
    <x v="1"/>
    <s v="FERT"/>
    <s v="UN"/>
    <s v="CA"/>
    <x v="814"/>
    <s v="YD13"/>
    <x v="11"/>
    <n v="1"/>
    <x v="0"/>
    <d v="2019-09-21T00:00:00"/>
    <n v="18.559999999999999"/>
    <x v="0"/>
    <x v="4"/>
    <x v="0"/>
    <x v="785"/>
    <x v="0"/>
  </r>
  <r>
    <s v="U3"/>
    <x v="31"/>
    <s v="11580133"/>
    <s v="Salvatierra Baltazar, Rosita"/>
    <x v="832"/>
    <s v="0001"/>
    <s v="ZPP3"/>
    <x v="8"/>
    <x v="8"/>
    <s v="FERT"/>
    <s v="UN"/>
    <s v="CA"/>
    <x v="814"/>
    <s v="YD13"/>
    <x v="11"/>
    <n v="1"/>
    <x v="0"/>
    <d v="2019-09-21T00:00:00"/>
    <n v="10.23"/>
    <x v="0"/>
    <x v="4"/>
    <x v="0"/>
    <x v="785"/>
    <x v="0"/>
  </r>
  <r>
    <s v="U3"/>
    <x v="31"/>
    <s v="11580133"/>
    <s v="Salvatierra Baltazar, Rosita"/>
    <x v="832"/>
    <s v="0001"/>
    <s v="ZPP3"/>
    <x v="2"/>
    <x v="2"/>
    <s v="FERT"/>
    <s v="UN"/>
    <s v="CA"/>
    <x v="814"/>
    <s v="YZ13"/>
    <x v="11"/>
    <n v="1"/>
    <x v="1"/>
    <d v="2019-09-21T00:00:00"/>
    <n v="0"/>
    <x v="0"/>
    <x v="4"/>
    <x v="0"/>
    <x v="785"/>
    <x v="1"/>
  </r>
  <r>
    <s v="U4"/>
    <x v="3"/>
    <s v="11584202"/>
    <s v="Samana Valverde, Olga Lidia"/>
    <x v="833"/>
    <s v="0001"/>
    <s v="ZPP3"/>
    <x v="0"/>
    <x v="0"/>
    <s v="FERT"/>
    <s v="UN"/>
    <s v="CA"/>
    <x v="815"/>
    <s v="YD11"/>
    <x v="3"/>
    <n v="5"/>
    <x v="0"/>
    <d v="2019-09-21T00:00:00"/>
    <n v="156.69999999999999"/>
    <x v="0"/>
    <x v="2"/>
    <x v="0"/>
    <x v="786"/>
    <x v="0"/>
  </r>
  <r>
    <s v="U4"/>
    <x v="3"/>
    <s v="11584202"/>
    <s v="Samana Valverde, Olga Lidia"/>
    <x v="833"/>
    <s v="0001"/>
    <s v="ZPP3"/>
    <x v="5"/>
    <x v="5"/>
    <s v="FERT"/>
    <s v="UN"/>
    <s v="CA"/>
    <x v="815"/>
    <s v="YD11"/>
    <x v="3"/>
    <n v="4"/>
    <x v="0"/>
    <d v="2019-09-21T00:00:00"/>
    <n v="107.66"/>
    <x v="0"/>
    <x v="2"/>
    <x v="0"/>
    <x v="786"/>
    <x v="0"/>
  </r>
  <r>
    <s v="U4"/>
    <x v="3"/>
    <s v="11584202"/>
    <s v="Samana Valverde, Olga Lidia"/>
    <x v="833"/>
    <s v="0001"/>
    <s v="ZPP3"/>
    <x v="19"/>
    <x v="19"/>
    <s v="FERT"/>
    <s v="UN"/>
    <s v="CA"/>
    <x v="815"/>
    <s v="YD11"/>
    <x v="3"/>
    <n v="1"/>
    <x v="0"/>
    <d v="2019-09-21T00:00:00"/>
    <n v="26.77"/>
    <x v="0"/>
    <x v="2"/>
    <x v="0"/>
    <x v="786"/>
    <x v="0"/>
  </r>
  <r>
    <s v="U3"/>
    <x v="25"/>
    <s v="10060461"/>
    <s v="Sampen Quesquen, Flor Maria"/>
    <x v="834"/>
    <s v="Z058"/>
    <s v="ZPP3"/>
    <x v="5"/>
    <x v="5"/>
    <s v="FERT"/>
    <s v="UN"/>
    <s v="CA"/>
    <x v="816"/>
    <s v="YD11"/>
    <x v="4"/>
    <n v="7"/>
    <x v="0"/>
    <d v="2019-09-21T00:00:00"/>
    <n v="188.41"/>
    <x v="0"/>
    <x v="1"/>
    <x v="1"/>
    <x v="787"/>
    <x v="0"/>
  </r>
  <r>
    <s v="U3"/>
    <x v="25"/>
    <s v="10060461"/>
    <s v="Sampen Quesquen, Flor Maria"/>
    <x v="834"/>
    <s v="Z058"/>
    <s v="ZPP3"/>
    <x v="9"/>
    <x v="9"/>
    <s v="FERT"/>
    <s v="UN"/>
    <s v="CA"/>
    <x v="816"/>
    <s v="YD13"/>
    <x v="4"/>
    <n v="1"/>
    <x v="0"/>
    <d v="2019-09-21T00:00:00"/>
    <n v="12.53"/>
    <x v="0"/>
    <x v="1"/>
    <x v="1"/>
    <x v="787"/>
    <x v="0"/>
  </r>
  <r>
    <s v="U4"/>
    <x v="10"/>
    <s v="11790056"/>
    <s v="Sanchez Acosta, Lindemberg Felipe"/>
    <x v="835"/>
    <s v="0001"/>
    <s v="ZPP3"/>
    <x v="5"/>
    <x v="5"/>
    <s v="FERT"/>
    <s v="UN"/>
    <s v="CA"/>
    <x v="817"/>
    <s v="YD11"/>
    <x v="44"/>
    <n v="3"/>
    <x v="0"/>
    <d v="2019-09-21T00:00:00"/>
    <n v="79.599999999999994"/>
    <x v="0"/>
    <x v="1"/>
    <x v="0"/>
    <x v="788"/>
    <x v="0"/>
  </r>
  <r>
    <s v="TQ"/>
    <x v="26"/>
    <s v="11328777"/>
    <s v="Sanchez Alvarado, Rosa"/>
    <x v="836"/>
    <s v="Z058"/>
    <s v="ZPP3"/>
    <x v="5"/>
    <x v="5"/>
    <s v="FERT"/>
    <s v="UN"/>
    <s v="CA"/>
    <x v="818"/>
    <s v="YD11"/>
    <x v="5"/>
    <n v="5"/>
    <x v="0"/>
    <d v="2019-09-21T00:00:00"/>
    <n v="133.09"/>
    <x v="0"/>
    <x v="2"/>
    <x v="1"/>
    <x v="789"/>
    <x v="0"/>
  </r>
  <r>
    <s v="TQ"/>
    <x v="26"/>
    <s v="11328777"/>
    <s v="Sanchez Alvarado, Rosa"/>
    <x v="836"/>
    <s v="Z058"/>
    <s v="ZPP3"/>
    <x v="0"/>
    <x v="0"/>
    <s v="FERT"/>
    <s v="UN"/>
    <s v="CA"/>
    <x v="818"/>
    <s v="YD11"/>
    <x v="5"/>
    <n v="5"/>
    <x v="0"/>
    <d v="2019-09-21T00:00:00"/>
    <n v="155.22"/>
    <x v="0"/>
    <x v="2"/>
    <x v="1"/>
    <x v="789"/>
    <x v="0"/>
  </r>
  <r>
    <s v="TQ"/>
    <x v="26"/>
    <s v="11328777"/>
    <s v="Sanchez Alvarado, Rosa"/>
    <x v="836"/>
    <s v="Z058"/>
    <s v="ZPP3"/>
    <x v="31"/>
    <x v="31"/>
    <s v="FERT"/>
    <s v="UN"/>
    <s v="CA"/>
    <x v="818"/>
    <s v="YD13"/>
    <x v="5"/>
    <n v="1"/>
    <x v="0"/>
    <d v="2019-09-21T00:00:00"/>
    <n v="10.87"/>
    <x v="0"/>
    <x v="2"/>
    <x v="1"/>
    <x v="789"/>
    <x v="0"/>
  </r>
  <r>
    <s v="TQ"/>
    <x v="26"/>
    <s v="11328777"/>
    <s v="Sanchez Alvarado, Rosa"/>
    <x v="836"/>
    <s v="Z058"/>
    <s v="ZPP3"/>
    <x v="10"/>
    <x v="10"/>
    <s v="FERT"/>
    <s v="UN"/>
    <s v="CA"/>
    <x v="818"/>
    <s v="YD13"/>
    <x v="5"/>
    <n v="1"/>
    <x v="0"/>
    <d v="2019-09-21T00:00:00"/>
    <n v="16.100000000000001"/>
    <x v="0"/>
    <x v="2"/>
    <x v="1"/>
    <x v="789"/>
    <x v="0"/>
  </r>
  <r>
    <s v="TQ"/>
    <x v="26"/>
    <s v="11328777"/>
    <s v="Sanchez Alvarado, Rosa"/>
    <x v="836"/>
    <s v="Z058"/>
    <s v="ZPP3"/>
    <x v="7"/>
    <x v="7"/>
    <s v="FERT"/>
    <s v="UN"/>
    <s v="CA"/>
    <x v="818"/>
    <s v="YD11"/>
    <x v="5"/>
    <n v="1"/>
    <x v="0"/>
    <d v="2019-09-21T00:00:00"/>
    <n v="30.75"/>
    <x v="0"/>
    <x v="2"/>
    <x v="1"/>
    <x v="789"/>
    <x v="0"/>
  </r>
  <r>
    <s v="TQ"/>
    <x v="26"/>
    <s v="11328777"/>
    <s v="Sanchez Alvarado, Rosa"/>
    <x v="836"/>
    <s v="Z058"/>
    <s v="ZPP3"/>
    <x v="3"/>
    <x v="3"/>
    <s v="FERT"/>
    <s v="UN"/>
    <s v="CA"/>
    <x v="818"/>
    <s v="YD13"/>
    <x v="5"/>
    <n v="1"/>
    <x v="0"/>
    <d v="2019-09-21T00:00:00"/>
    <n v="9.24"/>
    <x v="0"/>
    <x v="2"/>
    <x v="1"/>
    <x v="789"/>
    <x v="0"/>
  </r>
  <r>
    <s v="TQ"/>
    <x v="26"/>
    <s v="11328777"/>
    <s v="Sanchez Alvarado, Rosa"/>
    <x v="836"/>
    <s v="Z058"/>
    <s v="ZPP3"/>
    <x v="10"/>
    <x v="10"/>
    <s v="FERT"/>
    <s v="UN"/>
    <s v="CA"/>
    <x v="818"/>
    <s v="YZ13"/>
    <x v="5"/>
    <n v="1"/>
    <x v="1"/>
    <d v="2019-09-21T00:00:00"/>
    <n v="0"/>
    <x v="0"/>
    <x v="2"/>
    <x v="1"/>
    <x v="789"/>
    <x v="1"/>
  </r>
  <r>
    <s v="TQ"/>
    <x v="26"/>
    <s v="11328777"/>
    <s v="Sanchez Alvarado, Rosa"/>
    <x v="836"/>
    <s v="Z058"/>
    <s v="ZPP3"/>
    <x v="3"/>
    <x v="3"/>
    <s v="FERT"/>
    <s v="UN"/>
    <s v="CA"/>
    <x v="818"/>
    <s v="YZ13"/>
    <x v="5"/>
    <n v="3"/>
    <x v="1"/>
    <d v="2019-09-21T00:00:00"/>
    <n v="0"/>
    <x v="0"/>
    <x v="2"/>
    <x v="1"/>
    <x v="789"/>
    <x v="1"/>
  </r>
  <r>
    <s v="TQ"/>
    <x v="26"/>
    <s v="11328777"/>
    <s v="Sanchez Alvarado, Rosa"/>
    <x v="836"/>
    <s v="Z058"/>
    <s v="ZPP3"/>
    <x v="15"/>
    <x v="15"/>
    <s v="ZPUB"/>
    <s v="UN"/>
    <s v="UN"/>
    <x v="818"/>
    <s v="YZ13"/>
    <x v="5"/>
    <n v="3"/>
    <x v="1"/>
    <d v="2019-09-21T00:00:00"/>
    <n v="0"/>
    <x v="0"/>
    <x v="2"/>
    <x v="1"/>
    <x v="789"/>
    <x v="1"/>
  </r>
  <r>
    <s v="U2"/>
    <x v="23"/>
    <s v="11662430"/>
    <s v="Sanchez Arroyo, Wilfredo"/>
    <x v="837"/>
    <s v="0001"/>
    <s v="ZPP3"/>
    <x v="0"/>
    <x v="0"/>
    <s v="FERT"/>
    <s v="UN"/>
    <s v="CA"/>
    <x v="819"/>
    <s v="YD11"/>
    <x v="6"/>
    <n v="6"/>
    <x v="0"/>
    <d v="2019-09-21T00:00:00"/>
    <n v="185.75"/>
    <x v="0"/>
    <x v="4"/>
    <x v="0"/>
    <x v="790"/>
    <x v="0"/>
  </r>
  <r>
    <s v="U2"/>
    <x v="23"/>
    <s v="11662430"/>
    <s v="Sanchez Arroyo, Wilfredo"/>
    <x v="837"/>
    <s v="0001"/>
    <s v="ZPP3"/>
    <x v="7"/>
    <x v="7"/>
    <s v="FERT"/>
    <s v="UN"/>
    <s v="CA"/>
    <x v="819"/>
    <s v="YD11"/>
    <x v="6"/>
    <n v="2"/>
    <x v="0"/>
    <d v="2019-09-21T00:00:00"/>
    <n v="61.34"/>
    <x v="0"/>
    <x v="4"/>
    <x v="0"/>
    <x v="790"/>
    <x v="0"/>
  </r>
  <r>
    <s v="U2"/>
    <x v="23"/>
    <s v="11662430"/>
    <s v="Sanchez Arroyo, Wilfredo"/>
    <x v="837"/>
    <s v="0001"/>
    <s v="ZPP3"/>
    <x v="5"/>
    <x v="5"/>
    <s v="FERT"/>
    <s v="UN"/>
    <s v="CA"/>
    <x v="819"/>
    <s v="YD11"/>
    <x v="6"/>
    <n v="2"/>
    <x v="0"/>
    <d v="2019-09-21T00:00:00"/>
    <n v="53.07"/>
    <x v="0"/>
    <x v="4"/>
    <x v="0"/>
    <x v="790"/>
    <x v="0"/>
  </r>
  <r>
    <s v="U2"/>
    <x v="23"/>
    <s v="11662430"/>
    <s v="Sanchez Arroyo, Wilfredo"/>
    <x v="837"/>
    <s v="0001"/>
    <s v="ZPP3"/>
    <x v="19"/>
    <x v="19"/>
    <s v="FERT"/>
    <s v="UN"/>
    <s v="CA"/>
    <x v="819"/>
    <s v="YD11"/>
    <x v="6"/>
    <n v="2"/>
    <x v="0"/>
    <d v="2019-09-21T00:00:00"/>
    <n v="52.78"/>
    <x v="0"/>
    <x v="4"/>
    <x v="0"/>
    <x v="790"/>
    <x v="0"/>
  </r>
  <r>
    <s v="U2"/>
    <x v="23"/>
    <s v="11662430"/>
    <s v="Sanchez Arroyo, Wilfredo"/>
    <x v="837"/>
    <s v="0001"/>
    <s v="ZPP3"/>
    <x v="3"/>
    <x v="3"/>
    <s v="FERT"/>
    <s v="UN"/>
    <s v="CA"/>
    <x v="819"/>
    <s v="YD13"/>
    <x v="6"/>
    <n v="1"/>
    <x v="0"/>
    <d v="2019-09-21T00:00:00"/>
    <n v="9.24"/>
    <x v="0"/>
    <x v="4"/>
    <x v="0"/>
    <x v="790"/>
    <x v="0"/>
  </r>
  <r>
    <s v="U2"/>
    <x v="23"/>
    <s v="11662430"/>
    <s v="Sanchez Arroyo, Wilfredo"/>
    <x v="837"/>
    <s v="0001"/>
    <s v="ZPP3"/>
    <x v="16"/>
    <x v="16"/>
    <s v="FERT"/>
    <s v="UN"/>
    <s v="CA"/>
    <x v="819"/>
    <s v="YD13"/>
    <x v="6"/>
    <n v="1"/>
    <x v="0"/>
    <d v="2019-09-21T00:00:00"/>
    <n v="7.24"/>
    <x v="0"/>
    <x v="4"/>
    <x v="0"/>
    <x v="790"/>
    <x v="0"/>
  </r>
  <r>
    <s v="U2"/>
    <x v="23"/>
    <s v="11662430"/>
    <s v="Sanchez Arroyo, Wilfredo"/>
    <x v="837"/>
    <s v="0001"/>
    <s v="ZPP3"/>
    <x v="49"/>
    <x v="49"/>
    <s v="FERT"/>
    <s v="UN"/>
    <s v="CA"/>
    <x v="819"/>
    <s v="YD13"/>
    <x v="6"/>
    <n v="2"/>
    <x v="0"/>
    <d v="2019-09-21T00:00:00"/>
    <n v="40.9"/>
    <x v="0"/>
    <x v="4"/>
    <x v="0"/>
    <x v="790"/>
    <x v="0"/>
  </r>
  <r>
    <s v="U2"/>
    <x v="23"/>
    <s v="11662430"/>
    <s v="Sanchez Arroyo, Wilfredo"/>
    <x v="837"/>
    <s v="0001"/>
    <s v="ZPP3"/>
    <x v="3"/>
    <x v="3"/>
    <s v="FERT"/>
    <s v="UN"/>
    <s v="CA"/>
    <x v="819"/>
    <s v="YZ13"/>
    <x v="6"/>
    <n v="3"/>
    <x v="1"/>
    <d v="2019-09-21T00:00:00"/>
    <n v="0"/>
    <x v="0"/>
    <x v="4"/>
    <x v="0"/>
    <x v="790"/>
    <x v="1"/>
  </r>
  <r>
    <s v="U2"/>
    <x v="23"/>
    <s v="11662430"/>
    <s v="Sanchez Arroyo, Wilfredo"/>
    <x v="837"/>
    <s v="0001"/>
    <s v="ZPP3"/>
    <x v="2"/>
    <x v="2"/>
    <s v="FERT"/>
    <s v="UN"/>
    <s v="CA"/>
    <x v="819"/>
    <s v="YZ13"/>
    <x v="6"/>
    <n v="1"/>
    <x v="1"/>
    <d v="2019-09-21T00:00:00"/>
    <n v="0"/>
    <x v="0"/>
    <x v="4"/>
    <x v="0"/>
    <x v="790"/>
    <x v="1"/>
  </r>
  <r>
    <s v="U2"/>
    <x v="4"/>
    <s v="11205038"/>
    <s v="Sanchez Benites, Elsa Victoria"/>
    <x v="838"/>
    <s v="0001"/>
    <s v="ZPP3"/>
    <x v="5"/>
    <x v="5"/>
    <s v="FERT"/>
    <s v="UN"/>
    <s v="CA"/>
    <x v="820"/>
    <s v="YD11"/>
    <x v="11"/>
    <n v="2"/>
    <x v="0"/>
    <d v="2019-09-21T00:00:00"/>
    <n v="53.07"/>
    <x v="0"/>
    <x v="1"/>
    <x v="0"/>
    <x v="791"/>
    <x v="0"/>
  </r>
  <r>
    <s v="U2"/>
    <x v="4"/>
    <s v="11205038"/>
    <s v="Sanchez Benites, Elsa Victoria"/>
    <x v="838"/>
    <s v="0001"/>
    <s v="ZPP3"/>
    <x v="3"/>
    <x v="3"/>
    <s v="FERT"/>
    <s v="UN"/>
    <s v="CA"/>
    <x v="820"/>
    <s v="YD13"/>
    <x v="11"/>
    <n v="1"/>
    <x v="0"/>
    <d v="2019-09-21T00:00:00"/>
    <n v="9.24"/>
    <x v="0"/>
    <x v="1"/>
    <x v="0"/>
    <x v="791"/>
    <x v="0"/>
  </r>
  <r>
    <s v="U2"/>
    <x v="4"/>
    <s v="11205038"/>
    <s v="Sanchez Benites, Elsa Victoria"/>
    <x v="838"/>
    <s v="0001"/>
    <s v="ZPP3"/>
    <x v="12"/>
    <x v="12"/>
    <s v="FERT"/>
    <s v="UN"/>
    <s v="CA"/>
    <x v="820"/>
    <s v="YD13"/>
    <x v="11"/>
    <n v="1"/>
    <x v="0"/>
    <d v="2019-09-21T00:00:00"/>
    <n v="15.89"/>
    <x v="0"/>
    <x v="1"/>
    <x v="0"/>
    <x v="791"/>
    <x v="0"/>
  </r>
  <r>
    <s v="U2"/>
    <x v="4"/>
    <s v="11205038"/>
    <s v="Sanchez Benites, Elsa Victoria"/>
    <x v="838"/>
    <s v="0001"/>
    <s v="ZPP3"/>
    <x v="25"/>
    <x v="25"/>
    <s v="FERT"/>
    <s v="UN"/>
    <s v="CA"/>
    <x v="820"/>
    <s v="YD13"/>
    <x v="11"/>
    <n v="1"/>
    <x v="0"/>
    <d v="2019-09-21T00:00:00"/>
    <n v="6.44"/>
    <x v="0"/>
    <x v="1"/>
    <x v="0"/>
    <x v="791"/>
    <x v="0"/>
  </r>
  <r>
    <s v="U2"/>
    <x v="4"/>
    <s v="11205038"/>
    <s v="Sanchez Benites, Elsa Victoria"/>
    <x v="838"/>
    <s v="0001"/>
    <s v="ZPP3"/>
    <x v="10"/>
    <x v="10"/>
    <s v="FERT"/>
    <s v="UN"/>
    <s v="CA"/>
    <x v="820"/>
    <s v="YZ13"/>
    <x v="11"/>
    <n v="1"/>
    <x v="1"/>
    <d v="2019-09-21T00:00:00"/>
    <n v="0"/>
    <x v="0"/>
    <x v="1"/>
    <x v="0"/>
    <x v="791"/>
    <x v="1"/>
  </r>
  <r>
    <s v="U2"/>
    <x v="4"/>
    <s v="11205038"/>
    <s v="Sanchez Benites, Elsa Victoria"/>
    <x v="838"/>
    <s v="0001"/>
    <s v="ZPP3"/>
    <x v="3"/>
    <x v="3"/>
    <s v="FERT"/>
    <s v="UN"/>
    <s v="CA"/>
    <x v="820"/>
    <s v="YZ13"/>
    <x v="11"/>
    <n v="3"/>
    <x v="1"/>
    <d v="2019-09-21T00:00:00"/>
    <n v="0"/>
    <x v="0"/>
    <x v="1"/>
    <x v="0"/>
    <x v="791"/>
    <x v="1"/>
  </r>
  <r>
    <s v="U4"/>
    <x v="24"/>
    <s v="10975507"/>
    <s v="Sanchez Cesias, Rosmeri Flor"/>
    <x v="839"/>
    <s v="0001"/>
    <s v="ZPP3"/>
    <x v="5"/>
    <x v="5"/>
    <s v="FERT"/>
    <s v="UN"/>
    <s v="CA"/>
    <x v="821"/>
    <s v="YD11"/>
    <x v="2"/>
    <n v="6"/>
    <x v="0"/>
    <d v="2019-09-21T00:00:00"/>
    <n v="160.99"/>
    <x v="0"/>
    <x v="3"/>
    <x v="0"/>
    <x v="792"/>
    <x v="0"/>
  </r>
  <r>
    <s v="U4"/>
    <x v="10"/>
    <s v="11098197"/>
    <s v="Sanchez Coronel, Renan Wilfredo"/>
    <x v="840"/>
    <s v="0001"/>
    <s v="ZPP3"/>
    <x v="5"/>
    <x v="5"/>
    <s v="FERT"/>
    <s v="UN"/>
    <s v="CA"/>
    <x v="822"/>
    <s v="YD11"/>
    <x v="7"/>
    <n v="30"/>
    <x v="0"/>
    <d v="2019-09-21T00:00:00"/>
    <n v="796.02"/>
    <x v="0"/>
    <x v="1"/>
    <x v="0"/>
    <x v="793"/>
    <x v="0"/>
  </r>
  <r>
    <s v="U3"/>
    <x v="31"/>
    <s v="10060710"/>
    <s v="Sanchez Ibañez, Percy Ruben"/>
    <x v="841"/>
    <s v="0001"/>
    <s v="ZPP3"/>
    <x v="18"/>
    <x v="18"/>
    <s v="FERT"/>
    <s v="UN"/>
    <s v="CA"/>
    <x v="823"/>
    <s v="YD11"/>
    <x v="11"/>
    <n v="1"/>
    <x v="0"/>
    <d v="2019-09-21T00:00:00"/>
    <n v="34.97"/>
    <x v="0"/>
    <x v="4"/>
    <x v="0"/>
    <x v="794"/>
    <x v="0"/>
  </r>
  <r>
    <s v="U3"/>
    <x v="31"/>
    <s v="10060710"/>
    <s v="Sanchez Ibañez, Percy Ruben"/>
    <x v="841"/>
    <s v="0001"/>
    <s v="ZPP3"/>
    <x v="3"/>
    <x v="3"/>
    <s v="FERT"/>
    <s v="UN"/>
    <s v="CA"/>
    <x v="823"/>
    <s v="YD13"/>
    <x v="11"/>
    <n v="1"/>
    <x v="0"/>
    <d v="2019-09-21T00:00:00"/>
    <n v="9.24"/>
    <x v="0"/>
    <x v="4"/>
    <x v="0"/>
    <x v="794"/>
    <x v="0"/>
  </r>
  <r>
    <s v="U3"/>
    <x v="31"/>
    <s v="10060710"/>
    <s v="Sanchez Ibañez, Percy Ruben"/>
    <x v="841"/>
    <s v="0001"/>
    <s v="ZPP3"/>
    <x v="2"/>
    <x v="2"/>
    <s v="FERT"/>
    <s v="UN"/>
    <s v="CA"/>
    <x v="823"/>
    <s v="YD13"/>
    <x v="11"/>
    <n v="1"/>
    <x v="0"/>
    <d v="2019-09-21T00:00:00"/>
    <n v="13.86"/>
    <x v="0"/>
    <x v="4"/>
    <x v="0"/>
    <x v="794"/>
    <x v="0"/>
  </r>
  <r>
    <s v="U3"/>
    <x v="31"/>
    <s v="10060710"/>
    <s v="Sanchez Ibañez, Percy Ruben"/>
    <x v="841"/>
    <s v="0001"/>
    <s v="ZPP3"/>
    <x v="4"/>
    <x v="4"/>
    <s v="FERT"/>
    <s v="UN"/>
    <s v="CA"/>
    <x v="823"/>
    <s v="YD13"/>
    <x v="11"/>
    <n v="1"/>
    <x v="0"/>
    <d v="2019-09-21T00:00:00"/>
    <n v="16.100000000000001"/>
    <x v="0"/>
    <x v="4"/>
    <x v="0"/>
    <x v="794"/>
    <x v="0"/>
  </r>
  <r>
    <s v="U3"/>
    <x v="31"/>
    <s v="10060710"/>
    <s v="Sanchez Ibañez, Percy Ruben"/>
    <x v="841"/>
    <s v="0001"/>
    <s v="ZPP3"/>
    <x v="0"/>
    <x v="0"/>
    <s v="FERT"/>
    <s v="UN"/>
    <s v="CA"/>
    <x v="823"/>
    <s v="YD11"/>
    <x v="11"/>
    <n v="1"/>
    <x v="0"/>
    <d v="2019-09-21T00:00:00"/>
    <n v="30.96"/>
    <x v="0"/>
    <x v="4"/>
    <x v="0"/>
    <x v="794"/>
    <x v="0"/>
  </r>
  <r>
    <s v="U3"/>
    <x v="31"/>
    <s v="10060710"/>
    <s v="Sanchez Ibañez, Percy Ruben"/>
    <x v="841"/>
    <s v="0001"/>
    <s v="ZPP3"/>
    <x v="2"/>
    <x v="2"/>
    <s v="FERT"/>
    <s v="UN"/>
    <s v="CA"/>
    <x v="823"/>
    <s v="YZ13"/>
    <x v="11"/>
    <n v="1"/>
    <x v="1"/>
    <d v="2019-09-21T00:00:00"/>
    <n v="0"/>
    <x v="0"/>
    <x v="4"/>
    <x v="0"/>
    <x v="794"/>
    <x v="1"/>
  </r>
  <r>
    <s v="U3"/>
    <x v="31"/>
    <s v="10060710"/>
    <s v="Sanchez Ibañez, Percy Ruben"/>
    <x v="841"/>
    <s v="0001"/>
    <s v="ZPP3"/>
    <x v="10"/>
    <x v="10"/>
    <s v="FERT"/>
    <s v="UN"/>
    <s v="CA"/>
    <x v="823"/>
    <s v="YZ13"/>
    <x v="11"/>
    <n v="1"/>
    <x v="1"/>
    <d v="2019-09-21T00:00:00"/>
    <n v="0"/>
    <x v="0"/>
    <x v="4"/>
    <x v="0"/>
    <x v="794"/>
    <x v="1"/>
  </r>
  <r>
    <s v="U3"/>
    <x v="31"/>
    <s v="10060710"/>
    <s v="Sanchez Ibañez, Percy Ruben"/>
    <x v="841"/>
    <s v="0001"/>
    <s v="ZPP3"/>
    <x v="3"/>
    <x v="3"/>
    <s v="FERT"/>
    <s v="UN"/>
    <s v="CA"/>
    <x v="823"/>
    <s v="YZ13"/>
    <x v="11"/>
    <n v="3"/>
    <x v="1"/>
    <d v="2019-09-21T00:00:00"/>
    <n v="0"/>
    <x v="0"/>
    <x v="4"/>
    <x v="0"/>
    <x v="794"/>
    <x v="1"/>
  </r>
  <r>
    <s v="TQ"/>
    <x v="27"/>
    <s v="10991388"/>
    <s v="Sanchez Ilatoma, Elias"/>
    <x v="842"/>
    <s v="0001"/>
    <s v="ZPP3"/>
    <x v="18"/>
    <x v="18"/>
    <s v="FERT"/>
    <s v="UN"/>
    <s v="CA"/>
    <x v="824"/>
    <s v="YD11"/>
    <x v="9"/>
    <n v="1"/>
    <x v="0"/>
    <d v="2019-09-21T00:00:00"/>
    <n v="35.270000000000003"/>
    <x v="0"/>
    <x v="0"/>
    <x v="0"/>
    <x v="795"/>
    <x v="0"/>
  </r>
  <r>
    <s v="TQ"/>
    <x v="27"/>
    <s v="10991388"/>
    <s v="Sanchez Ilatoma, Elias"/>
    <x v="842"/>
    <s v="0001"/>
    <s v="ZPP3"/>
    <x v="0"/>
    <x v="0"/>
    <s v="FERT"/>
    <s v="UN"/>
    <s v="CA"/>
    <x v="824"/>
    <s v="YD11"/>
    <x v="9"/>
    <n v="1"/>
    <x v="0"/>
    <d v="2019-09-21T00:00:00"/>
    <n v="31.26"/>
    <x v="0"/>
    <x v="0"/>
    <x v="0"/>
    <x v="795"/>
    <x v="0"/>
  </r>
  <r>
    <s v="TQ"/>
    <x v="27"/>
    <s v="10991388"/>
    <s v="Sanchez Ilatoma, Elias"/>
    <x v="842"/>
    <s v="0001"/>
    <s v="ZPP3"/>
    <x v="5"/>
    <x v="5"/>
    <s v="FERT"/>
    <s v="UN"/>
    <s v="CA"/>
    <x v="824"/>
    <s v="YD11"/>
    <x v="9"/>
    <n v="1"/>
    <x v="0"/>
    <d v="2019-09-21T00:00:00"/>
    <n v="26.83"/>
    <x v="0"/>
    <x v="0"/>
    <x v="0"/>
    <x v="795"/>
    <x v="0"/>
  </r>
  <r>
    <s v="TQ"/>
    <x v="27"/>
    <s v="10991388"/>
    <s v="Sanchez Ilatoma, Elias"/>
    <x v="842"/>
    <s v="0001"/>
    <s v="ZPP3"/>
    <x v="2"/>
    <x v="2"/>
    <s v="FERT"/>
    <s v="UN"/>
    <s v="CA"/>
    <x v="824"/>
    <s v="YD13"/>
    <x v="9"/>
    <n v="1"/>
    <x v="0"/>
    <d v="2019-09-21T00:00:00"/>
    <n v="13.86"/>
    <x v="0"/>
    <x v="0"/>
    <x v="0"/>
    <x v="795"/>
    <x v="0"/>
  </r>
  <r>
    <s v="TQ"/>
    <x v="27"/>
    <s v="10991388"/>
    <s v="Sanchez Ilatoma, Elias"/>
    <x v="842"/>
    <s v="0001"/>
    <s v="ZPP3"/>
    <x v="2"/>
    <x v="2"/>
    <s v="FERT"/>
    <s v="UN"/>
    <s v="CA"/>
    <x v="824"/>
    <s v="YZ13"/>
    <x v="9"/>
    <n v="1"/>
    <x v="1"/>
    <d v="2019-09-21T00:00:00"/>
    <n v="0"/>
    <x v="0"/>
    <x v="0"/>
    <x v="0"/>
    <x v="795"/>
    <x v="1"/>
  </r>
  <r>
    <s v="TQ"/>
    <x v="26"/>
    <s v="11726108"/>
    <s v="Sanchez Ilatoma, Elmer"/>
    <x v="843"/>
    <s v="0001"/>
    <s v="ZPP3"/>
    <x v="5"/>
    <x v="5"/>
    <s v="FERT"/>
    <s v="UN"/>
    <s v="CA"/>
    <x v="825"/>
    <s v="YD11"/>
    <x v="12"/>
    <n v="16"/>
    <x v="0"/>
    <d v="2019-09-21T00:00:00"/>
    <n v="429.3"/>
    <x v="0"/>
    <x v="2"/>
    <x v="0"/>
    <x v="796"/>
    <x v="0"/>
  </r>
  <r>
    <s v="TQ"/>
    <x v="26"/>
    <s v="11726108"/>
    <s v="Sanchez Ilatoma, Elmer"/>
    <x v="843"/>
    <s v="0001"/>
    <s v="ZPP3"/>
    <x v="18"/>
    <x v="18"/>
    <s v="FERT"/>
    <s v="UN"/>
    <s v="CA"/>
    <x v="825"/>
    <s v="YD11"/>
    <x v="12"/>
    <n v="1"/>
    <x v="0"/>
    <d v="2019-09-21T00:00:00"/>
    <n v="35.270000000000003"/>
    <x v="0"/>
    <x v="2"/>
    <x v="0"/>
    <x v="796"/>
    <x v="0"/>
  </r>
  <r>
    <s v="TQ"/>
    <x v="26"/>
    <s v="11726108"/>
    <s v="Sanchez Ilatoma, Elmer"/>
    <x v="843"/>
    <s v="0001"/>
    <s v="ZPP3"/>
    <x v="6"/>
    <x v="6"/>
    <s v="FERT"/>
    <s v="UN"/>
    <s v="CA"/>
    <x v="825"/>
    <s v="YD11"/>
    <x v="12"/>
    <n v="1"/>
    <x v="0"/>
    <d v="2019-09-21T00:00:00"/>
    <n v="35.270000000000003"/>
    <x v="0"/>
    <x v="2"/>
    <x v="0"/>
    <x v="796"/>
    <x v="0"/>
  </r>
  <r>
    <s v="TQ"/>
    <x v="26"/>
    <s v="11726108"/>
    <s v="Sanchez Ilatoma, Elmer"/>
    <x v="843"/>
    <s v="0001"/>
    <s v="ZPP3"/>
    <x v="0"/>
    <x v="0"/>
    <s v="FERT"/>
    <s v="UN"/>
    <s v="CA"/>
    <x v="825"/>
    <s v="YD11"/>
    <x v="12"/>
    <n v="2"/>
    <x v="0"/>
    <d v="2019-09-21T00:00:00"/>
    <n v="62.51"/>
    <x v="0"/>
    <x v="2"/>
    <x v="0"/>
    <x v="796"/>
    <x v="0"/>
  </r>
  <r>
    <s v="U3"/>
    <x v="21"/>
    <s v="12254741"/>
    <s v="Sanchez Jara, Ana Rosa"/>
    <x v="844"/>
    <s v="0001"/>
    <s v="ZPP3"/>
    <x v="18"/>
    <x v="18"/>
    <s v="FERT"/>
    <s v="UN"/>
    <s v="CA"/>
    <x v="826"/>
    <s v="YD11"/>
    <x v="14"/>
    <n v="1"/>
    <x v="0"/>
    <d v="2019-09-21T00:00:00"/>
    <n v="34.97"/>
    <x v="0"/>
    <x v="0"/>
    <x v="0"/>
    <x v="797"/>
    <x v="0"/>
  </r>
  <r>
    <s v="U3"/>
    <x v="21"/>
    <s v="12254741"/>
    <s v="Sanchez Jara, Ana Rosa"/>
    <x v="844"/>
    <s v="0001"/>
    <s v="ZPP3"/>
    <x v="0"/>
    <x v="0"/>
    <s v="FERT"/>
    <s v="UN"/>
    <s v="CA"/>
    <x v="826"/>
    <s v="YD11"/>
    <x v="14"/>
    <n v="5"/>
    <x v="0"/>
    <d v="2019-09-21T00:00:00"/>
    <n v="154.80000000000001"/>
    <x v="0"/>
    <x v="0"/>
    <x v="0"/>
    <x v="797"/>
    <x v="0"/>
  </r>
  <r>
    <s v="U3"/>
    <x v="21"/>
    <s v="12254741"/>
    <s v="Sanchez Jara, Ana Rosa"/>
    <x v="844"/>
    <s v="0001"/>
    <s v="ZPP3"/>
    <x v="19"/>
    <x v="19"/>
    <s v="FERT"/>
    <s v="UN"/>
    <s v="CA"/>
    <x v="826"/>
    <s v="YD11"/>
    <x v="14"/>
    <n v="1"/>
    <x v="0"/>
    <d v="2019-09-21T00:00:00"/>
    <n v="26.39"/>
    <x v="0"/>
    <x v="0"/>
    <x v="0"/>
    <x v="797"/>
    <x v="0"/>
  </r>
  <r>
    <s v="U3"/>
    <x v="21"/>
    <s v="12254741"/>
    <s v="Sanchez Jara, Ana Rosa"/>
    <x v="844"/>
    <s v="0001"/>
    <s v="ZPP3"/>
    <x v="8"/>
    <x v="8"/>
    <s v="FERT"/>
    <s v="UN"/>
    <s v="CA"/>
    <x v="826"/>
    <s v="YD13"/>
    <x v="14"/>
    <n v="1"/>
    <x v="0"/>
    <d v="2019-09-21T00:00:00"/>
    <n v="10.23"/>
    <x v="0"/>
    <x v="0"/>
    <x v="0"/>
    <x v="797"/>
    <x v="0"/>
  </r>
  <r>
    <s v="U3"/>
    <x v="21"/>
    <s v="12254741"/>
    <s v="Sanchez Jara, Ana Rosa"/>
    <x v="844"/>
    <s v="0001"/>
    <s v="ZPP3"/>
    <x v="24"/>
    <x v="24"/>
    <s v="FERT"/>
    <s v="UN"/>
    <s v="CA"/>
    <x v="826"/>
    <s v="YD13"/>
    <x v="14"/>
    <n v="1"/>
    <x v="0"/>
    <d v="2019-09-21T00:00:00"/>
    <n v="9.02"/>
    <x v="0"/>
    <x v="0"/>
    <x v="0"/>
    <x v="797"/>
    <x v="0"/>
  </r>
  <r>
    <s v="U2"/>
    <x v="1"/>
    <s v="12163714"/>
    <s v="Sanchez Pelaez De Abanto, Giuliana"/>
    <x v="845"/>
    <s v="0001"/>
    <s v="ZPP3"/>
    <x v="0"/>
    <x v="0"/>
    <s v="FERT"/>
    <s v="UN"/>
    <s v="CA"/>
    <x v="827"/>
    <s v="YD11"/>
    <x v="32"/>
    <n v="400"/>
    <x v="0"/>
    <d v="2019-09-21T00:00:00"/>
    <n v="12502.4"/>
    <x v="0"/>
    <x v="1"/>
    <x v="0"/>
    <x v="798"/>
    <x v="0"/>
  </r>
  <r>
    <s v="U2"/>
    <x v="1"/>
    <s v="12163714"/>
    <s v="Sanchez Pelaez De Abanto, Giuliana"/>
    <x v="845"/>
    <s v="0001"/>
    <s v="ZPP3"/>
    <x v="0"/>
    <x v="0"/>
    <s v="FERT"/>
    <s v="UN"/>
    <s v="CA"/>
    <x v="827"/>
    <s v="YZ11"/>
    <x v="32"/>
    <n v="1"/>
    <x v="0"/>
    <d v="2019-09-21T00:00:00"/>
    <n v="-17.010000000000002"/>
    <x v="0"/>
    <x v="1"/>
    <x v="0"/>
    <x v="798"/>
    <x v="1"/>
  </r>
  <r>
    <s v="U2"/>
    <x v="1"/>
    <s v="12163714"/>
    <s v="Sanchez Pelaez De Abanto, Giuliana"/>
    <x v="845"/>
    <s v="0001"/>
    <s v="ZPP3"/>
    <x v="0"/>
    <x v="0"/>
    <s v="FERT"/>
    <s v="UN"/>
    <s v="CA"/>
    <x v="827"/>
    <s v="YZ11"/>
    <x v="32"/>
    <n v="2"/>
    <x v="0"/>
    <d v="2019-09-21T00:00:00"/>
    <n v="-34.020000000000003"/>
    <x v="0"/>
    <x v="1"/>
    <x v="0"/>
    <x v="798"/>
    <x v="1"/>
  </r>
  <r>
    <s v="U2"/>
    <x v="1"/>
    <s v="12163714"/>
    <s v="Sanchez Pelaez De Abanto, Giuliana"/>
    <x v="845"/>
    <s v="0001"/>
    <s v="ZPP3"/>
    <x v="0"/>
    <x v="0"/>
    <s v="FERT"/>
    <s v="UN"/>
    <s v="CA"/>
    <x v="827"/>
    <s v="YZ11"/>
    <x v="32"/>
    <n v="4"/>
    <x v="0"/>
    <d v="2019-09-21T00:00:00"/>
    <n v="-68.040000000000006"/>
    <x v="0"/>
    <x v="1"/>
    <x v="0"/>
    <x v="798"/>
    <x v="1"/>
  </r>
  <r>
    <s v="U2"/>
    <x v="1"/>
    <s v="12163714"/>
    <s v="Sanchez Pelaez De Abanto, Giuliana"/>
    <x v="845"/>
    <s v="0001"/>
    <s v="ZPP3"/>
    <x v="0"/>
    <x v="0"/>
    <s v="FERT"/>
    <s v="UN"/>
    <s v="CA"/>
    <x v="827"/>
    <s v="YZ11"/>
    <x v="32"/>
    <n v="8"/>
    <x v="0"/>
    <d v="2019-09-21T00:00:00"/>
    <n v="-136.08000000000001"/>
    <x v="0"/>
    <x v="1"/>
    <x v="0"/>
    <x v="798"/>
    <x v="1"/>
  </r>
  <r>
    <s v="U2"/>
    <x v="1"/>
    <s v="12163714"/>
    <s v="Sanchez Pelaez De Abanto, Giuliana"/>
    <x v="845"/>
    <s v="0001"/>
    <s v="ZPP3"/>
    <x v="0"/>
    <x v="0"/>
    <s v="FERT"/>
    <s v="UN"/>
    <s v="CA"/>
    <x v="827"/>
    <s v="YZ11"/>
    <x v="32"/>
    <n v="10"/>
    <x v="0"/>
    <d v="2019-09-21T00:00:00"/>
    <n v="-170.1"/>
    <x v="0"/>
    <x v="1"/>
    <x v="0"/>
    <x v="798"/>
    <x v="1"/>
  </r>
  <r>
    <s v="U2"/>
    <x v="16"/>
    <s v="11116946"/>
    <s v="Sanchez Plasencia, Luis Alberto"/>
    <x v="846"/>
    <s v="0001"/>
    <s v="ZPP3"/>
    <x v="5"/>
    <x v="5"/>
    <s v="FERT"/>
    <s v="UN"/>
    <s v="CA"/>
    <x v="828"/>
    <s v="YD11"/>
    <x v="11"/>
    <n v="2"/>
    <x v="0"/>
    <d v="2019-09-21T00:00:00"/>
    <n v="53.07"/>
    <x v="0"/>
    <x v="1"/>
    <x v="0"/>
    <x v="799"/>
    <x v="0"/>
  </r>
  <r>
    <s v="U2"/>
    <x v="16"/>
    <s v="11116946"/>
    <s v="Sanchez Plasencia, Luis Alberto"/>
    <x v="846"/>
    <s v="0001"/>
    <s v="ZPP3"/>
    <x v="18"/>
    <x v="18"/>
    <s v="FERT"/>
    <s v="UN"/>
    <s v="CA"/>
    <x v="828"/>
    <s v="YD11"/>
    <x v="11"/>
    <n v="1"/>
    <x v="0"/>
    <d v="2019-09-21T00:00:00"/>
    <n v="34.97"/>
    <x v="0"/>
    <x v="1"/>
    <x v="0"/>
    <x v="799"/>
    <x v="0"/>
  </r>
  <r>
    <s v="U2"/>
    <x v="16"/>
    <s v="11116946"/>
    <s v="Sanchez Plasencia, Luis Alberto"/>
    <x v="846"/>
    <s v="0001"/>
    <s v="ZPP3"/>
    <x v="6"/>
    <x v="6"/>
    <s v="FERT"/>
    <s v="UN"/>
    <s v="CA"/>
    <x v="828"/>
    <s v="YD11"/>
    <x v="11"/>
    <n v="1"/>
    <x v="0"/>
    <d v="2019-09-21T00:00:00"/>
    <n v="34.97"/>
    <x v="0"/>
    <x v="1"/>
    <x v="0"/>
    <x v="799"/>
    <x v="0"/>
  </r>
  <r>
    <s v="U2"/>
    <x v="16"/>
    <s v="11116946"/>
    <s v="Sanchez Plasencia, Luis Alberto"/>
    <x v="846"/>
    <s v="0001"/>
    <s v="ZPP3"/>
    <x v="24"/>
    <x v="24"/>
    <s v="FERT"/>
    <s v="UN"/>
    <s v="CA"/>
    <x v="828"/>
    <s v="YD13"/>
    <x v="11"/>
    <n v="2"/>
    <x v="0"/>
    <d v="2019-09-21T00:00:00"/>
    <n v="18.04"/>
    <x v="0"/>
    <x v="1"/>
    <x v="0"/>
    <x v="799"/>
    <x v="0"/>
  </r>
  <r>
    <s v="U2"/>
    <x v="16"/>
    <s v="11116946"/>
    <s v="Sanchez Plasencia, Luis Alberto"/>
    <x v="846"/>
    <s v="0001"/>
    <s v="ZPP3"/>
    <x v="19"/>
    <x v="19"/>
    <s v="FERT"/>
    <s v="UN"/>
    <s v="CA"/>
    <x v="828"/>
    <s v="YD11"/>
    <x v="11"/>
    <n v="1"/>
    <x v="0"/>
    <d v="2019-09-21T00:00:00"/>
    <n v="26.39"/>
    <x v="0"/>
    <x v="1"/>
    <x v="0"/>
    <x v="799"/>
    <x v="0"/>
  </r>
  <r>
    <s v="U3"/>
    <x v="5"/>
    <s v="11201967"/>
    <s v="Sanchez Rafael, Rosa Teodora"/>
    <x v="847"/>
    <s v="0001"/>
    <s v="ZPP3"/>
    <x v="5"/>
    <x v="5"/>
    <s v="FERT"/>
    <s v="UN"/>
    <s v="CA"/>
    <x v="829"/>
    <s v="YD11"/>
    <x v="5"/>
    <n v="55"/>
    <x v="0"/>
    <d v="2019-09-21T00:00:00"/>
    <n v="1475.71"/>
    <x v="0"/>
    <x v="3"/>
    <x v="0"/>
    <x v="800"/>
    <x v="0"/>
  </r>
  <r>
    <s v="U3"/>
    <x v="5"/>
    <s v="11201967"/>
    <s v="Sanchez Rafael, Rosa Teodora"/>
    <x v="847"/>
    <s v="0001"/>
    <s v="ZPP3"/>
    <x v="32"/>
    <x v="32"/>
    <s v="FERT"/>
    <s v="UN"/>
    <s v="CA"/>
    <x v="829"/>
    <s v="YD13"/>
    <x v="5"/>
    <n v="1"/>
    <x v="0"/>
    <d v="2019-09-21T00:00:00"/>
    <n v="17.03"/>
    <x v="0"/>
    <x v="3"/>
    <x v="0"/>
    <x v="800"/>
    <x v="0"/>
  </r>
  <r>
    <s v="U3"/>
    <x v="5"/>
    <s v="11201967"/>
    <s v="Sanchez Rafael, Rosa Teodora"/>
    <x v="847"/>
    <s v="0001"/>
    <s v="ZPP3"/>
    <x v="0"/>
    <x v="0"/>
    <s v="FERT"/>
    <s v="UN"/>
    <s v="CA"/>
    <x v="829"/>
    <s v="YZ11"/>
    <x v="5"/>
    <n v="1"/>
    <x v="0"/>
    <d v="2019-09-21T00:00:00"/>
    <n v="-17.010000000000002"/>
    <x v="0"/>
    <x v="3"/>
    <x v="0"/>
    <x v="800"/>
    <x v="1"/>
  </r>
  <r>
    <s v="U3"/>
    <x v="5"/>
    <s v="11201967"/>
    <s v="Sanchez Rafael, Rosa Teodora"/>
    <x v="847"/>
    <s v="0001"/>
    <s v="ZPP3"/>
    <x v="0"/>
    <x v="0"/>
    <s v="FERT"/>
    <s v="UN"/>
    <s v="CA"/>
    <x v="829"/>
    <s v="YZ11"/>
    <x v="5"/>
    <n v="4"/>
    <x v="0"/>
    <d v="2019-09-21T00:00:00"/>
    <n v="-68.040000000000006"/>
    <x v="0"/>
    <x v="3"/>
    <x v="0"/>
    <x v="800"/>
    <x v="1"/>
  </r>
  <r>
    <s v="U4"/>
    <x v="10"/>
    <s v="11170653"/>
    <s v="Sanchez Rebaza, Clotilde Natividad"/>
    <x v="848"/>
    <s v="0001"/>
    <s v="ZPP3"/>
    <x v="5"/>
    <x v="5"/>
    <s v="FERT"/>
    <s v="UN"/>
    <s v="CA"/>
    <x v="830"/>
    <s v="YD11"/>
    <x v="11"/>
    <n v="14"/>
    <x v="0"/>
    <d v="2019-09-21T00:00:00"/>
    <n v="375.63"/>
    <x v="0"/>
    <x v="1"/>
    <x v="0"/>
    <x v="801"/>
    <x v="0"/>
  </r>
  <r>
    <s v="U4"/>
    <x v="10"/>
    <s v="11170653"/>
    <s v="Sanchez Rebaza, Clotilde Natividad"/>
    <x v="848"/>
    <s v="0001"/>
    <s v="ZPP3"/>
    <x v="18"/>
    <x v="18"/>
    <s v="FERT"/>
    <s v="UN"/>
    <s v="CA"/>
    <x v="830"/>
    <s v="YD11"/>
    <x v="11"/>
    <n v="1"/>
    <x v="0"/>
    <d v="2019-09-21T00:00:00"/>
    <n v="35.270000000000003"/>
    <x v="0"/>
    <x v="1"/>
    <x v="0"/>
    <x v="801"/>
    <x v="0"/>
  </r>
  <r>
    <s v="U3"/>
    <x v="6"/>
    <s v="10062903"/>
    <s v="Sanchez Vargas, Jony Wilder"/>
    <x v="849"/>
    <s v="0001"/>
    <s v="ZPP3"/>
    <x v="0"/>
    <x v="0"/>
    <s v="FERT"/>
    <s v="UN"/>
    <s v="CA"/>
    <x v="831"/>
    <s v="YD11"/>
    <x v="38"/>
    <n v="326"/>
    <x v="0"/>
    <d v="2019-09-21T00:00:00"/>
    <n v="10064.1"/>
    <x v="0"/>
    <x v="4"/>
    <x v="0"/>
    <x v="802"/>
    <x v="0"/>
  </r>
  <r>
    <s v="U3"/>
    <x v="6"/>
    <s v="10062903"/>
    <s v="Sanchez Vargas, Jony Wilder"/>
    <x v="849"/>
    <s v="0001"/>
    <s v="ZPP3"/>
    <x v="18"/>
    <x v="18"/>
    <s v="FERT"/>
    <s v="UN"/>
    <s v="CA"/>
    <x v="831"/>
    <s v="YD11"/>
    <x v="38"/>
    <n v="164"/>
    <x v="0"/>
    <d v="2019-09-21T00:00:00"/>
    <n v="5709.84"/>
    <x v="0"/>
    <x v="4"/>
    <x v="0"/>
    <x v="802"/>
    <x v="0"/>
  </r>
  <r>
    <s v="U3"/>
    <x v="6"/>
    <s v="10062903"/>
    <s v="Sanchez Vargas, Jony Wilder"/>
    <x v="849"/>
    <s v="0001"/>
    <s v="ZPP3"/>
    <x v="27"/>
    <x v="27"/>
    <s v="FERT"/>
    <s v="UN"/>
    <s v="CA"/>
    <x v="831"/>
    <s v="YD13"/>
    <x v="38"/>
    <n v="20"/>
    <x v="0"/>
    <d v="2019-09-21T00:00:00"/>
    <n v="1025.18"/>
    <x v="0"/>
    <x v="4"/>
    <x v="0"/>
    <x v="802"/>
    <x v="0"/>
  </r>
  <r>
    <s v="U3"/>
    <x v="6"/>
    <s v="10062903"/>
    <s v="Sanchez Vargas, Jony Wilder"/>
    <x v="849"/>
    <s v="0001"/>
    <s v="ZPP3"/>
    <x v="11"/>
    <x v="11"/>
    <s v="FERT"/>
    <s v="UN"/>
    <s v="CA"/>
    <x v="831"/>
    <s v="YD13"/>
    <x v="38"/>
    <n v="20"/>
    <x v="0"/>
    <d v="2019-09-21T00:00:00"/>
    <n v="433.12"/>
    <x v="0"/>
    <x v="4"/>
    <x v="0"/>
    <x v="802"/>
    <x v="0"/>
  </r>
  <r>
    <s v="U3"/>
    <x v="6"/>
    <s v="10062903"/>
    <s v="Sanchez Vargas, Jony Wilder"/>
    <x v="850"/>
    <s v="0001"/>
    <s v="ZPP3"/>
    <x v="0"/>
    <x v="0"/>
    <s v="FERT"/>
    <s v="UN"/>
    <s v="CA"/>
    <x v="832"/>
    <s v="YD11"/>
    <x v="38"/>
    <n v="500"/>
    <x v="0"/>
    <d v="2019-09-21T00:00:00"/>
    <n v="15435.73"/>
    <x v="0"/>
    <x v="4"/>
    <x v="0"/>
    <x v="802"/>
    <x v="0"/>
  </r>
  <r>
    <s v="U2"/>
    <x v="13"/>
    <s v="10066311"/>
    <s v="Sandoval Lopez De Pantoja, Melania"/>
    <x v="851"/>
    <s v="0001"/>
    <s v="ZPP3"/>
    <x v="0"/>
    <x v="0"/>
    <s v="FERT"/>
    <s v="UN"/>
    <s v="CA"/>
    <x v="833"/>
    <s v="YD11"/>
    <x v="4"/>
    <n v="2"/>
    <x v="0"/>
    <d v="2019-09-21T00:00:00"/>
    <n v="62.51"/>
    <x v="0"/>
    <x v="0"/>
    <x v="0"/>
    <x v="803"/>
    <x v="0"/>
  </r>
  <r>
    <s v="U2"/>
    <x v="13"/>
    <s v="10066311"/>
    <s v="Sandoval Lopez De Pantoja, Melania"/>
    <x v="851"/>
    <s v="0001"/>
    <s v="ZPP3"/>
    <x v="18"/>
    <x v="18"/>
    <s v="FERT"/>
    <s v="UN"/>
    <s v="CA"/>
    <x v="833"/>
    <s v="YD11"/>
    <x v="4"/>
    <n v="1"/>
    <x v="0"/>
    <d v="2019-09-21T00:00:00"/>
    <n v="35.270000000000003"/>
    <x v="0"/>
    <x v="0"/>
    <x v="0"/>
    <x v="803"/>
    <x v="0"/>
  </r>
  <r>
    <s v="U2"/>
    <x v="13"/>
    <s v="10066311"/>
    <s v="Sandoval Lopez De Pantoja, Melania"/>
    <x v="851"/>
    <s v="0001"/>
    <s v="ZPP3"/>
    <x v="3"/>
    <x v="3"/>
    <s v="FERT"/>
    <s v="UN"/>
    <s v="CA"/>
    <x v="833"/>
    <s v="YD13"/>
    <x v="4"/>
    <n v="1"/>
    <x v="0"/>
    <d v="2019-09-21T00:00:00"/>
    <n v="9.24"/>
    <x v="0"/>
    <x v="0"/>
    <x v="0"/>
    <x v="803"/>
    <x v="0"/>
  </r>
  <r>
    <s v="U2"/>
    <x v="13"/>
    <s v="10066311"/>
    <s v="Sandoval Lopez De Pantoja, Melania"/>
    <x v="851"/>
    <s v="0001"/>
    <s v="ZPP3"/>
    <x v="22"/>
    <x v="22"/>
    <s v="FERT"/>
    <s v="UN"/>
    <s v="CA"/>
    <x v="833"/>
    <s v="YD13"/>
    <x v="4"/>
    <n v="1"/>
    <x v="0"/>
    <d v="2019-09-21T00:00:00"/>
    <n v="16.91"/>
    <x v="0"/>
    <x v="0"/>
    <x v="0"/>
    <x v="803"/>
    <x v="0"/>
  </r>
  <r>
    <s v="U2"/>
    <x v="13"/>
    <s v="10066311"/>
    <s v="Sandoval Lopez De Pantoja, Melania"/>
    <x v="851"/>
    <s v="0001"/>
    <s v="ZPP3"/>
    <x v="3"/>
    <x v="3"/>
    <s v="FERT"/>
    <s v="UN"/>
    <s v="CA"/>
    <x v="833"/>
    <s v="YZ13"/>
    <x v="4"/>
    <n v="3"/>
    <x v="1"/>
    <d v="2019-09-21T00:00:00"/>
    <n v="0"/>
    <x v="0"/>
    <x v="0"/>
    <x v="0"/>
    <x v="803"/>
    <x v="1"/>
  </r>
  <r>
    <s v="U2"/>
    <x v="13"/>
    <s v="10066311"/>
    <s v="Sandoval Lopez De Pantoja, Melania"/>
    <x v="851"/>
    <s v="0001"/>
    <s v="ZPP3"/>
    <x v="2"/>
    <x v="2"/>
    <s v="FERT"/>
    <s v="UN"/>
    <s v="CA"/>
    <x v="833"/>
    <s v="YZ13"/>
    <x v="4"/>
    <n v="1"/>
    <x v="1"/>
    <d v="2019-09-21T00:00:00"/>
    <n v="0"/>
    <x v="0"/>
    <x v="0"/>
    <x v="0"/>
    <x v="803"/>
    <x v="1"/>
  </r>
  <r>
    <s v="U2"/>
    <x v="29"/>
    <s v="12434173"/>
    <s v="Sandoval Obeso, Maria Del Carmen"/>
    <x v="852"/>
    <s v="0001"/>
    <s v="ZPP3"/>
    <x v="5"/>
    <x v="5"/>
    <s v="FERT"/>
    <s v="UN"/>
    <s v="CA"/>
    <x v="834"/>
    <s v="YD11"/>
    <x v="3"/>
    <n v="8"/>
    <x v="0"/>
    <d v="2019-09-21T00:00:00"/>
    <n v="212.27"/>
    <x v="0"/>
    <x v="0"/>
    <x v="0"/>
    <x v="804"/>
    <x v="0"/>
  </r>
  <r>
    <s v="U2"/>
    <x v="29"/>
    <s v="12434173"/>
    <s v="Sandoval Obeso, Maria Del Carmen"/>
    <x v="852"/>
    <s v="0001"/>
    <s v="ZPP3"/>
    <x v="10"/>
    <x v="10"/>
    <s v="FERT"/>
    <s v="UN"/>
    <s v="CA"/>
    <x v="834"/>
    <s v="YD13"/>
    <x v="3"/>
    <n v="1"/>
    <x v="0"/>
    <d v="2019-09-21T00:00:00"/>
    <n v="16.100000000000001"/>
    <x v="0"/>
    <x v="0"/>
    <x v="0"/>
    <x v="804"/>
    <x v="0"/>
  </r>
  <r>
    <s v="U2"/>
    <x v="29"/>
    <s v="12434173"/>
    <s v="Sandoval Obeso, Maria Del Carmen"/>
    <x v="852"/>
    <s v="0001"/>
    <s v="ZPP3"/>
    <x v="4"/>
    <x v="4"/>
    <s v="FERT"/>
    <s v="UN"/>
    <s v="CA"/>
    <x v="834"/>
    <s v="YD13"/>
    <x v="3"/>
    <n v="1"/>
    <x v="0"/>
    <d v="2019-09-21T00:00:00"/>
    <n v="16.100000000000001"/>
    <x v="0"/>
    <x v="0"/>
    <x v="0"/>
    <x v="804"/>
    <x v="0"/>
  </r>
  <r>
    <s v="U2"/>
    <x v="29"/>
    <s v="12434173"/>
    <s v="Sandoval Obeso, Maria Del Carmen"/>
    <x v="852"/>
    <s v="0001"/>
    <s v="ZPP3"/>
    <x v="8"/>
    <x v="8"/>
    <s v="FERT"/>
    <s v="UN"/>
    <s v="CA"/>
    <x v="834"/>
    <s v="YD13"/>
    <x v="3"/>
    <n v="1"/>
    <x v="0"/>
    <d v="2019-09-21T00:00:00"/>
    <n v="10.23"/>
    <x v="0"/>
    <x v="0"/>
    <x v="0"/>
    <x v="804"/>
    <x v="0"/>
  </r>
  <r>
    <s v="U2"/>
    <x v="29"/>
    <s v="12434173"/>
    <s v="Sandoval Obeso, Maria Del Carmen"/>
    <x v="852"/>
    <s v="0001"/>
    <s v="ZPP3"/>
    <x v="16"/>
    <x v="16"/>
    <s v="FERT"/>
    <s v="UN"/>
    <s v="CA"/>
    <x v="834"/>
    <s v="YD13"/>
    <x v="3"/>
    <n v="1"/>
    <x v="0"/>
    <d v="2019-09-21T00:00:00"/>
    <n v="7.24"/>
    <x v="0"/>
    <x v="0"/>
    <x v="0"/>
    <x v="804"/>
    <x v="0"/>
  </r>
  <r>
    <s v="U2"/>
    <x v="29"/>
    <s v="12434173"/>
    <s v="Sandoval Obeso, Maria Del Carmen"/>
    <x v="852"/>
    <s v="0001"/>
    <s v="ZPP3"/>
    <x v="20"/>
    <x v="20"/>
    <s v="FERT"/>
    <s v="UN"/>
    <s v="CA"/>
    <x v="834"/>
    <s v="YD13"/>
    <x v="3"/>
    <n v="1"/>
    <x v="0"/>
    <d v="2019-09-21T00:00:00"/>
    <n v="7.24"/>
    <x v="0"/>
    <x v="0"/>
    <x v="0"/>
    <x v="804"/>
    <x v="0"/>
  </r>
  <r>
    <s v="U2"/>
    <x v="29"/>
    <s v="12434173"/>
    <s v="Sandoval Obeso, Maria Del Carmen"/>
    <x v="852"/>
    <s v="0001"/>
    <s v="ZPP3"/>
    <x v="10"/>
    <x v="10"/>
    <s v="FERT"/>
    <s v="UN"/>
    <s v="CA"/>
    <x v="834"/>
    <s v="YZ13"/>
    <x v="3"/>
    <n v="2"/>
    <x v="1"/>
    <d v="2019-09-21T00:00:00"/>
    <n v="0"/>
    <x v="0"/>
    <x v="0"/>
    <x v="0"/>
    <x v="804"/>
    <x v="1"/>
  </r>
  <r>
    <s v="TQ"/>
    <x v="7"/>
    <s v="10060175"/>
    <s v="Sandoval Vda De Paredes, Jovita Asu"/>
    <x v="853"/>
    <s v="0001"/>
    <s v="ZPP3"/>
    <x v="7"/>
    <x v="7"/>
    <s v="FERT"/>
    <s v="UN"/>
    <s v="CA"/>
    <x v="835"/>
    <s v="YD11"/>
    <x v="16"/>
    <n v="1"/>
    <x v="0"/>
    <d v="2019-09-21T00:00:00"/>
    <n v="30.75"/>
    <x v="0"/>
    <x v="3"/>
    <x v="0"/>
    <x v="805"/>
    <x v="0"/>
  </r>
  <r>
    <s v="TQ"/>
    <x v="7"/>
    <s v="10060175"/>
    <s v="Sandoval Vda De Paredes, Jovita Asu"/>
    <x v="853"/>
    <s v="0001"/>
    <s v="ZPP3"/>
    <x v="5"/>
    <x v="5"/>
    <s v="FERT"/>
    <s v="UN"/>
    <s v="CA"/>
    <x v="835"/>
    <s v="YD11"/>
    <x v="16"/>
    <n v="10"/>
    <x v="0"/>
    <d v="2019-09-21T00:00:00"/>
    <n v="266.19"/>
    <x v="0"/>
    <x v="3"/>
    <x v="0"/>
    <x v="805"/>
    <x v="0"/>
  </r>
  <r>
    <s v="TQ"/>
    <x v="7"/>
    <s v="10060175"/>
    <s v="Sandoval Vda De Paredes, Jovita Asu"/>
    <x v="853"/>
    <s v="0001"/>
    <s v="ZPP3"/>
    <x v="21"/>
    <x v="21"/>
    <s v="FERT"/>
    <s v="UN"/>
    <s v="CA"/>
    <x v="835"/>
    <s v="YD13"/>
    <x v="16"/>
    <n v="1"/>
    <x v="0"/>
    <d v="2019-09-21T00:00:00"/>
    <n v="10.199999999999999"/>
    <x v="0"/>
    <x v="3"/>
    <x v="0"/>
    <x v="805"/>
    <x v="0"/>
  </r>
  <r>
    <s v="TQ"/>
    <x v="7"/>
    <s v="10060175"/>
    <s v="Sandoval Vda De Paredes, Jovita Asu"/>
    <x v="853"/>
    <s v="0001"/>
    <s v="ZPP3"/>
    <x v="15"/>
    <x v="15"/>
    <s v="ZPUB"/>
    <s v="UN"/>
    <s v="UN"/>
    <x v="835"/>
    <s v="YZ13"/>
    <x v="16"/>
    <n v="3"/>
    <x v="1"/>
    <d v="2019-09-21T00:00:00"/>
    <n v="0"/>
    <x v="0"/>
    <x v="3"/>
    <x v="0"/>
    <x v="805"/>
    <x v="1"/>
  </r>
  <r>
    <s v="U4"/>
    <x v="0"/>
    <s v="10054963"/>
    <s v="Sandoval Vidaurre, Candelaria"/>
    <x v="854"/>
    <s v="0001"/>
    <s v="ZPP3"/>
    <x v="5"/>
    <x v="5"/>
    <s v="FERT"/>
    <s v="UN"/>
    <s v="CA"/>
    <x v="836"/>
    <s v="YD11"/>
    <x v="4"/>
    <n v="3"/>
    <x v="0"/>
    <d v="2019-09-21T00:00:00"/>
    <n v="80.489999999999995"/>
    <x v="0"/>
    <x v="0"/>
    <x v="0"/>
    <x v="806"/>
    <x v="0"/>
  </r>
  <r>
    <s v="U4"/>
    <x v="0"/>
    <s v="10054963"/>
    <s v="Sandoval Vidaurre, Candelaria"/>
    <x v="854"/>
    <s v="0001"/>
    <s v="ZPP3"/>
    <x v="0"/>
    <x v="0"/>
    <s v="FERT"/>
    <s v="UN"/>
    <s v="CA"/>
    <x v="836"/>
    <s v="YD11"/>
    <x v="4"/>
    <n v="1"/>
    <x v="0"/>
    <d v="2019-09-21T00:00:00"/>
    <n v="31.26"/>
    <x v="0"/>
    <x v="0"/>
    <x v="0"/>
    <x v="806"/>
    <x v="0"/>
  </r>
  <r>
    <s v="U2"/>
    <x v="2"/>
    <s v="11238379"/>
    <s v="Santana Vasquez, Raul Manuel"/>
    <x v="855"/>
    <s v="0001"/>
    <s v="ZPP3"/>
    <x v="5"/>
    <x v="5"/>
    <s v="FERT"/>
    <s v="UN"/>
    <s v="CA"/>
    <x v="837"/>
    <s v="YD11"/>
    <x v="21"/>
    <n v="10"/>
    <x v="0"/>
    <d v="2019-09-21T00:00:00"/>
    <n v="265.33999999999997"/>
    <x v="0"/>
    <x v="2"/>
    <x v="0"/>
    <x v="807"/>
    <x v="0"/>
  </r>
  <r>
    <s v="U2"/>
    <x v="2"/>
    <s v="11238379"/>
    <s v="Santana Vasquez, Raul Manuel"/>
    <x v="855"/>
    <s v="0001"/>
    <s v="ZPP3"/>
    <x v="2"/>
    <x v="2"/>
    <s v="FERT"/>
    <s v="UN"/>
    <s v="CA"/>
    <x v="837"/>
    <s v="YD13"/>
    <x v="21"/>
    <n v="2"/>
    <x v="0"/>
    <d v="2019-09-21T00:00:00"/>
    <n v="27.71"/>
    <x v="0"/>
    <x v="2"/>
    <x v="0"/>
    <x v="807"/>
    <x v="0"/>
  </r>
  <r>
    <s v="U2"/>
    <x v="2"/>
    <s v="11238379"/>
    <s v="Santana Vasquez, Raul Manuel"/>
    <x v="855"/>
    <s v="0001"/>
    <s v="ZPP3"/>
    <x v="2"/>
    <x v="2"/>
    <s v="FERT"/>
    <s v="UN"/>
    <s v="CA"/>
    <x v="837"/>
    <s v="YZ13"/>
    <x v="21"/>
    <n v="2"/>
    <x v="1"/>
    <d v="2019-09-21T00:00:00"/>
    <n v="0"/>
    <x v="0"/>
    <x v="2"/>
    <x v="0"/>
    <x v="807"/>
    <x v="1"/>
  </r>
  <r>
    <s v="TQ"/>
    <x v="26"/>
    <s v="10060258"/>
    <s v="Santiago Concepcion, Julio Humberto"/>
    <x v="856"/>
    <s v="Z058"/>
    <s v="ZPP3"/>
    <x v="0"/>
    <x v="0"/>
    <s v="FERT"/>
    <s v="UN"/>
    <s v="CA"/>
    <x v="838"/>
    <s v="YD11"/>
    <x v="9"/>
    <n v="5"/>
    <x v="0"/>
    <d v="2019-09-21T00:00:00"/>
    <n v="155.22"/>
    <x v="0"/>
    <x v="2"/>
    <x v="1"/>
    <x v="808"/>
    <x v="0"/>
  </r>
  <r>
    <s v="TQ"/>
    <x v="26"/>
    <s v="10060258"/>
    <s v="Santiago Concepcion, Julio Humberto"/>
    <x v="856"/>
    <s v="Z058"/>
    <s v="ZPP3"/>
    <x v="5"/>
    <x v="5"/>
    <s v="FERT"/>
    <s v="UN"/>
    <s v="CA"/>
    <x v="838"/>
    <s v="YD11"/>
    <x v="9"/>
    <n v="24"/>
    <x v="0"/>
    <d v="2019-09-21T00:00:00"/>
    <n v="638.85"/>
    <x v="0"/>
    <x v="2"/>
    <x v="1"/>
    <x v="808"/>
    <x v="0"/>
  </r>
  <r>
    <s v="TQ"/>
    <x v="26"/>
    <s v="10060258"/>
    <s v="Santiago Concepcion, Julio Humberto"/>
    <x v="856"/>
    <s v="Z058"/>
    <s v="ZPP3"/>
    <x v="2"/>
    <x v="2"/>
    <s v="FERT"/>
    <s v="UN"/>
    <s v="CA"/>
    <x v="838"/>
    <s v="YD13"/>
    <x v="9"/>
    <n v="1"/>
    <x v="0"/>
    <d v="2019-09-21T00:00:00"/>
    <n v="13.86"/>
    <x v="0"/>
    <x v="2"/>
    <x v="1"/>
    <x v="808"/>
    <x v="0"/>
  </r>
  <r>
    <s v="TQ"/>
    <x v="26"/>
    <s v="10060258"/>
    <s v="Santiago Concepcion, Julio Humberto"/>
    <x v="856"/>
    <s v="Z058"/>
    <s v="ZPP3"/>
    <x v="22"/>
    <x v="22"/>
    <s v="FERT"/>
    <s v="UN"/>
    <s v="CA"/>
    <x v="838"/>
    <s v="YD13"/>
    <x v="9"/>
    <n v="1"/>
    <x v="0"/>
    <d v="2019-09-21T00:00:00"/>
    <n v="16.91"/>
    <x v="0"/>
    <x v="2"/>
    <x v="1"/>
    <x v="808"/>
    <x v="0"/>
  </r>
  <r>
    <s v="TQ"/>
    <x v="26"/>
    <s v="10060258"/>
    <s v="Santiago Concepcion, Julio Humberto"/>
    <x v="856"/>
    <s v="Z058"/>
    <s v="ZPP3"/>
    <x v="1"/>
    <x v="1"/>
    <s v="FERT"/>
    <s v="UN"/>
    <s v="CA"/>
    <x v="838"/>
    <s v="YD13"/>
    <x v="9"/>
    <n v="1"/>
    <x v="0"/>
    <d v="2019-09-21T00:00:00"/>
    <n v="18.559999999999999"/>
    <x v="0"/>
    <x v="2"/>
    <x v="1"/>
    <x v="808"/>
    <x v="0"/>
  </r>
  <r>
    <s v="TQ"/>
    <x v="26"/>
    <s v="10060258"/>
    <s v="Santiago Concepcion, Julio Humberto"/>
    <x v="856"/>
    <s v="Z058"/>
    <s v="ZPP3"/>
    <x v="17"/>
    <x v="17"/>
    <s v="FERT"/>
    <s v="UN"/>
    <s v="CA"/>
    <x v="838"/>
    <s v="YD13"/>
    <x v="9"/>
    <n v="1"/>
    <x v="0"/>
    <d v="2019-09-21T00:00:00"/>
    <n v="11.08"/>
    <x v="0"/>
    <x v="2"/>
    <x v="1"/>
    <x v="808"/>
    <x v="0"/>
  </r>
  <r>
    <s v="TQ"/>
    <x v="26"/>
    <s v="10060258"/>
    <s v="Santiago Concepcion, Julio Humberto"/>
    <x v="856"/>
    <s v="Z058"/>
    <s v="ZPP3"/>
    <x v="3"/>
    <x v="3"/>
    <s v="FERT"/>
    <s v="UN"/>
    <s v="CA"/>
    <x v="838"/>
    <s v="YD13"/>
    <x v="9"/>
    <n v="2"/>
    <x v="0"/>
    <d v="2019-09-21T00:00:00"/>
    <n v="18.47"/>
    <x v="0"/>
    <x v="2"/>
    <x v="1"/>
    <x v="808"/>
    <x v="0"/>
  </r>
  <r>
    <s v="TQ"/>
    <x v="26"/>
    <s v="10060258"/>
    <s v="Santiago Concepcion, Julio Humberto"/>
    <x v="856"/>
    <s v="Z058"/>
    <s v="ZPP3"/>
    <x v="11"/>
    <x v="11"/>
    <s v="FERT"/>
    <s v="UN"/>
    <s v="CA"/>
    <x v="838"/>
    <s v="YD13"/>
    <x v="9"/>
    <n v="1"/>
    <x v="0"/>
    <d v="2019-09-21T00:00:00"/>
    <n v="20.29"/>
    <x v="0"/>
    <x v="2"/>
    <x v="1"/>
    <x v="808"/>
    <x v="0"/>
  </r>
  <r>
    <s v="TQ"/>
    <x v="26"/>
    <s v="10060258"/>
    <s v="Santiago Concepcion, Julio Humberto"/>
    <x v="856"/>
    <s v="Z058"/>
    <s v="ZPP3"/>
    <x v="19"/>
    <x v="19"/>
    <s v="FERT"/>
    <s v="UN"/>
    <s v="CA"/>
    <x v="838"/>
    <s v="YD11"/>
    <x v="9"/>
    <n v="1"/>
    <x v="0"/>
    <d v="2019-09-21T00:00:00"/>
    <n v="26.47"/>
    <x v="0"/>
    <x v="2"/>
    <x v="1"/>
    <x v="808"/>
    <x v="0"/>
  </r>
  <r>
    <s v="TQ"/>
    <x v="26"/>
    <s v="10060258"/>
    <s v="Santiago Concepcion, Julio Humberto"/>
    <x v="856"/>
    <s v="Z058"/>
    <s v="ZPP3"/>
    <x v="2"/>
    <x v="2"/>
    <s v="FERT"/>
    <s v="UN"/>
    <s v="CA"/>
    <x v="838"/>
    <s v="YZ13"/>
    <x v="9"/>
    <n v="1"/>
    <x v="1"/>
    <d v="2019-09-21T00:00:00"/>
    <n v="0"/>
    <x v="0"/>
    <x v="2"/>
    <x v="1"/>
    <x v="808"/>
    <x v="1"/>
  </r>
  <r>
    <s v="TQ"/>
    <x v="26"/>
    <s v="10060258"/>
    <s v="Santiago Concepcion, Julio Humberto"/>
    <x v="856"/>
    <s v="Z058"/>
    <s v="ZPP3"/>
    <x v="2"/>
    <x v="2"/>
    <s v="FERT"/>
    <s v="UN"/>
    <s v="CA"/>
    <x v="838"/>
    <s v="YZ13"/>
    <x v="9"/>
    <n v="1"/>
    <x v="1"/>
    <d v="2019-09-21T00:00:00"/>
    <n v="0"/>
    <x v="0"/>
    <x v="2"/>
    <x v="1"/>
    <x v="808"/>
    <x v="1"/>
  </r>
  <r>
    <s v="TQ"/>
    <x v="26"/>
    <s v="10060258"/>
    <s v="Santiago Concepcion, Julio Humberto"/>
    <x v="856"/>
    <s v="Z058"/>
    <s v="ZPP3"/>
    <x v="3"/>
    <x v="3"/>
    <s v="FERT"/>
    <s v="UN"/>
    <s v="CA"/>
    <x v="838"/>
    <s v="YZ13"/>
    <x v="9"/>
    <n v="6"/>
    <x v="1"/>
    <d v="2019-09-21T00:00:00"/>
    <n v="0"/>
    <x v="0"/>
    <x v="2"/>
    <x v="1"/>
    <x v="808"/>
    <x v="1"/>
  </r>
  <r>
    <s v="TQ"/>
    <x v="26"/>
    <s v="10060258"/>
    <s v="Santiago Concepcion, Julio Humberto"/>
    <x v="856"/>
    <s v="Z058"/>
    <s v="ZPP3"/>
    <x v="2"/>
    <x v="2"/>
    <s v="FERT"/>
    <s v="UN"/>
    <s v="CA"/>
    <x v="838"/>
    <s v="YZ13"/>
    <x v="9"/>
    <n v="1"/>
    <x v="1"/>
    <d v="2019-09-21T00:00:00"/>
    <n v="0"/>
    <x v="0"/>
    <x v="2"/>
    <x v="1"/>
    <x v="808"/>
    <x v="1"/>
  </r>
  <r>
    <s v="TQ"/>
    <x v="26"/>
    <s v="10060258"/>
    <s v="Santiago Concepcion, Julio Humberto"/>
    <x v="856"/>
    <s v="Z058"/>
    <s v="ZPP3"/>
    <x v="0"/>
    <x v="0"/>
    <s v="FERT"/>
    <s v="UN"/>
    <s v="CA"/>
    <x v="838"/>
    <s v="YZ11"/>
    <x v="9"/>
    <n v="1"/>
    <x v="0"/>
    <d v="2019-09-21T00:00:00"/>
    <n v="-17.010000000000002"/>
    <x v="0"/>
    <x v="2"/>
    <x v="1"/>
    <x v="808"/>
    <x v="1"/>
  </r>
  <r>
    <s v="TQ"/>
    <x v="26"/>
    <s v="10060258"/>
    <s v="Santiago Concepcion, Julio Humberto"/>
    <x v="856"/>
    <s v="Z058"/>
    <s v="ZPP3"/>
    <x v="0"/>
    <x v="0"/>
    <s v="FERT"/>
    <s v="UN"/>
    <s v="CA"/>
    <x v="838"/>
    <s v="YZ11"/>
    <x v="9"/>
    <n v="2"/>
    <x v="0"/>
    <d v="2019-09-21T00:00:00"/>
    <n v="-34.020000000000003"/>
    <x v="0"/>
    <x v="2"/>
    <x v="1"/>
    <x v="808"/>
    <x v="1"/>
  </r>
  <r>
    <s v="TQ"/>
    <x v="26"/>
    <s v="10060258"/>
    <s v="Santiago Concepcion, Julio Humberto"/>
    <x v="857"/>
    <s v="0001"/>
    <s v="ZPP3"/>
    <x v="5"/>
    <x v="5"/>
    <s v="FERT"/>
    <s v="UN"/>
    <s v="CA"/>
    <x v="839"/>
    <s v="YD11"/>
    <x v="9"/>
    <n v="10"/>
    <x v="0"/>
    <d v="2019-09-21T00:00:00"/>
    <n v="266.19"/>
    <x v="0"/>
    <x v="2"/>
    <x v="0"/>
    <x v="808"/>
    <x v="0"/>
  </r>
  <r>
    <s v="TQ"/>
    <x v="26"/>
    <s v="10060258"/>
    <s v="Santiago Concepcion, Julio Humberto"/>
    <x v="857"/>
    <s v="0001"/>
    <s v="ZPP3"/>
    <x v="0"/>
    <x v="0"/>
    <s v="FERT"/>
    <s v="UN"/>
    <s v="CA"/>
    <x v="839"/>
    <s v="YZ11"/>
    <x v="9"/>
    <n v="1"/>
    <x v="0"/>
    <d v="2019-09-21T00:00:00"/>
    <n v="-17.010000000000002"/>
    <x v="0"/>
    <x v="2"/>
    <x v="0"/>
    <x v="808"/>
    <x v="1"/>
  </r>
  <r>
    <s v="U3"/>
    <x v="9"/>
    <s v="10055041"/>
    <s v="Saona Paredes, Paula Clotilde"/>
    <x v="858"/>
    <s v="0001"/>
    <s v="ZPP3"/>
    <x v="0"/>
    <x v="0"/>
    <s v="FERT"/>
    <s v="UN"/>
    <s v="CA"/>
    <x v="840"/>
    <s v="YD11"/>
    <x v="8"/>
    <n v="2"/>
    <x v="0"/>
    <d v="2019-09-21T00:00:00"/>
    <n v="62.09"/>
    <x v="0"/>
    <x v="0"/>
    <x v="0"/>
    <x v="809"/>
    <x v="0"/>
  </r>
  <r>
    <s v="U3"/>
    <x v="9"/>
    <s v="10055041"/>
    <s v="Saona Paredes, Paula Clotilde"/>
    <x v="858"/>
    <s v="0001"/>
    <s v="ZPP3"/>
    <x v="5"/>
    <x v="5"/>
    <s v="FERT"/>
    <s v="UN"/>
    <s v="CA"/>
    <x v="840"/>
    <s v="YD11"/>
    <x v="8"/>
    <n v="1"/>
    <x v="0"/>
    <d v="2019-09-21T00:00:00"/>
    <n v="26.61"/>
    <x v="0"/>
    <x v="0"/>
    <x v="0"/>
    <x v="809"/>
    <x v="0"/>
  </r>
  <r>
    <s v="U3"/>
    <x v="9"/>
    <s v="10055041"/>
    <s v="Saona Paredes, Paula Clotilde"/>
    <x v="858"/>
    <s v="0001"/>
    <s v="ZPP3"/>
    <x v="19"/>
    <x v="19"/>
    <s v="FERT"/>
    <s v="UN"/>
    <s v="CA"/>
    <x v="840"/>
    <s v="YD11"/>
    <x v="8"/>
    <n v="1"/>
    <x v="0"/>
    <d v="2019-09-21T00:00:00"/>
    <n v="26.39"/>
    <x v="0"/>
    <x v="0"/>
    <x v="0"/>
    <x v="809"/>
    <x v="0"/>
  </r>
  <r>
    <s v="U3"/>
    <x v="9"/>
    <s v="10055041"/>
    <s v="Saona Paredes, Paula Clotilde"/>
    <x v="859"/>
    <s v="0001"/>
    <s v="ZPP3"/>
    <x v="5"/>
    <x v="5"/>
    <s v="FERT"/>
    <s v="UN"/>
    <s v="CA"/>
    <x v="841"/>
    <s v="YD11"/>
    <x v="8"/>
    <n v="4"/>
    <x v="0"/>
    <d v="2019-09-21T00:00:00"/>
    <n v="106.48"/>
    <x v="0"/>
    <x v="0"/>
    <x v="0"/>
    <x v="809"/>
    <x v="0"/>
  </r>
  <r>
    <s v="U2"/>
    <x v="16"/>
    <s v="11765139"/>
    <s v="Sare Sanchez, Meria Dilma"/>
    <x v="860"/>
    <s v="0001"/>
    <s v="ZPP3"/>
    <x v="5"/>
    <x v="5"/>
    <s v="FERT"/>
    <s v="UN"/>
    <s v="CA"/>
    <x v="842"/>
    <s v="YD11"/>
    <x v="11"/>
    <n v="10"/>
    <x v="0"/>
    <d v="2019-09-21T00:00:00"/>
    <n v="268.31"/>
    <x v="0"/>
    <x v="1"/>
    <x v="0"/>
    <x v="810"/>
    <x v="0"/>
  </r>
  <r>
    <s v="U2"/>
    <x v="16"/>
    <s v="11765139"/>
    <s v="Sare Sanchez, Meria Dilma"/>
    <x v="860"/>
    <s v="0001"/>
    <s v="ZPP3"/>
    <x v="7"/>
    <x v="7"/>
    <s v="FERT"/>
    <s v="UN"/>
    <s v="CA"/>
    <x v="842"/>
    <s v="YD11"/>
    <x v="11"/>
    <n v="1"/>
    <x v="0"/>
    <d v="2019-09-21T00:00:00"/>
    <n v="30.97"/>
    <x v="0"/>
    <x v="1"/>
    <x v="0"/>
    <x v="810"/>
    <x v="0"/>
  </r>
  <r>
    <s v="U4"/>
    <x v="12"/>
    <s v="10063172"/>
    <s v="Saucedo Rumay, Rosa"/>
    <x v="861"/>
    <s v="0001"/>
    <s v="ZPP3"/>
    <x v="5"/>
    <x v="5"/>
    <s v="FERT"/>
    <s v="UN"/>
    <s v="CA"/>
    <x v="843"/>
    <s v="YD11"/>
    <x v="2"/>
    <n v="10"/>
    <x v="0"/>
    <d v="2019-09-21T00:00:00"/>
    <n v="265.33999999999997"/>
    <x v="0"/>
    <x v="0"/>
    <x v="0"/>
    <x v="811"/>
    <x v="0"/>
  </r>
  <r>
    <s v="U4"/>
    <x v="12"/>
    <s v="10063172"/>
    <s v="Saucedo Rumay, Rosa"/>
    <x v="861"/>
    <s v="0001"/>
    <s v="ZPP3"/>
    <x v="0"/>
    <x v="0"/>
    <s v="FERT"/>
    <s v="UN"/>
    <s v="CA"/>
    <x v="843"/>
    <s v="YD11"/>
    <x v="2"/>
    <n v="5"/>
    <x v="0"/>
    <d v="2019-09-21T00:00:00"/>
    <n v="154.80000000000001"/>
    <x v="0"/>
    <x v="0"/>
    <x v="0"/>
    <x v="811"/>
    <x v="0"/>
  </r>
  <r>
    <s v="TQ"/>
    <x v="7"/>
    <s v="11671054"/>
    <s v="Segura Quiroz, Deysi Liliana"/>
    <x v="862"/>
    <s v="0001"/>
    <s v="ZPP3"/>
    <x v="0"/>
    <x v="0"/>
    <s v="FERT"/>
    <s v="UN"/>
    <s v="CA"/>
    <x v="844"/>
    <s v="YD11"/>
    <x v="6"/>
    <n v="1"/>
    <x v="0"/>
    <d v="2019-09-21T00:00:00"/>
    <n v="31.26"/>
    <x v="0"/>
    <x v="3"/>
    <x v="0"/>
    <x v="812"/>
    <x v="0"/>
  </r>
  <r>
    <s v="TQ"/>
    <x v="7"/>
    <s v="11671054"/>
    <s v="Segura Quiroz, Deysi Liliana"/>
    <x v="862"/>
    <s v="0001"/>
    <s v="ZPP3"/>
    <x v="18"/>
    <x v="18"/>
    <s v="FERT"/>
    <s v="UN"/>
    <s v="CA"/>
    <x v="844"/>
    <s v="YD11"/>
    <x v="6"/>
    <n v="1"/>
    <x v="0"/>
    <d v="2019-09-21T00:00:00"/>
    <n v="35.270000000000003"/>
    <x v="0"/>
    <x v="3"/>
    <x v="0"/>
    <x v="812"/>
    <x v="0"/>
  </r>
  <r>
    <s v="TQ"/>
    <x v="7"/>
    <s v="11671054"/>
    <s v="Segura Quiroz, Deysi Liliana"/>
    <x v="862"/>
    <s v="0001"/>
    <s v="ZPP3"/>
    <x v="5"/>
    <x v="5"/>
    <s v="FERT"/>
    <s v="UN"/>
    <s v="CA"/>
    <x v="844"/>
    <s v="YD11"/>
    <x v="6"/>
    <n v="2"/>
    <x v="0"/>
    <d v="2019-09-21T00:00:00"/>
    <n v="53.66"/>
    <x v="0"/>
    <x v="3"/>
    <x v="0"/>
    <x v="812"/>
    <x v="0"/>
  </r>
  <r>
    <s v="U2"/>
    <x v="2"/>
    <s v="10928337"/>
    <s v="Servicios Señor De Los Milagros De"/>
    <x v="863"/>
    <s v="0001"/>
    <s v="ZPP3"/>
    <x v="10"/>
    <x v="10"/>
    <s v="FERT"/>
    <s v="UN"/>
    <s v="CA"/>
    <x v="845"/>
    <s v="YD13"/>
    <x v="14"/>
    <n v="3"/>
    <x v="0"/>
    <d v="2019-09-21T00:00:00"/>
    <n v="48.31"/>
    <x v="0"/>
    <x v="2"/>
    <x v="0"/>
    <x v="813"/>
    <x v="0"/>
  </r>
  <r>
    <s v="U2"/>
    <x v="2"/>
    <s v="10928337"/>
    <s v="Servicios Señor De Los Milagros De"/>
    <x v="863"/>
    <s v="0001"/>
    <s v="ZPP3"/>
    <x v="4"/>
    <x v="4"/>
    <s v="FERT"/>
    <s v="UN"/>
    <s v="CA"/>
    <x v="845"/>
    <s v="YD13"/>
    <x v="14"/>
    <n v="2"/>
    <x v="0"/>
    <d v="2019-09-21T00:00:00"/>
    <n v="32.200000000000003"/>
    <x v="0"/>
    <x v="2"/>
    <x v="0"/>
    <x v="813"/>
    <x v="0"/>
  </r>
  <r>
    <s v="U2"/>
    <x v="2"/>
    <s v="10928337"/>
    <s v="Servicios Señor De Los Milagros De"/>
    <x v="863"/>
    <s v="0001"/>
    <s v="ZPP3"/>
    <x v="27"/>
    <x v="27"/>
    <s v="FERT"/>
    <s v="UN"/>
    <s v="CA"/>
    <x v="845"/>
    <s v="YD13"/>
    <x v="14"/>
    <n v="6"/>
    <x v="1"/>
    <d v="2019-09-21T00:00:00"/>
    <n v="12.71"/>
    <x v="0"/>
    <x v="2"/>
    <x v="0"/>
    <x v="813"/>
    <x v="0"/>
  </r>
  <r>
    <s v="U2"/>
    <x v="2"/>
    <s v="10928337"/>
    <s v="Servicios Señor De Los Milagros De"/>
    <x v="863"/>
    <s v="0001"/>
    <s v="ZPP3"/>
    <x v="8"/>
    <x v="8"/>
    <s v="FERT"/>
    <s v="UN"/>
    <s v="CA"/>
    <x v="845"/>
    <s v="YD13"/>
    <x v="14"/>
    <n v="2"/>
    <x v="0"/>
    <d v="2019-09-21T00:00:00"/>
    <n v="20.45"/>
    <x v="0"/>
    <x v="2"/>
    <x v="0"/>
    <x v="813"/>
    <x v="0"/>
  </r>
  <r>
    <s v="U2"/>
    <x v="2"/>
    <s v="10928337"/>
    <s v="Servicios Señor De Los Milagros De"/>
    <x v="863"/>
    <s v="0001"/>
    <s v="ZPP3"/>
    <x v="24"/>
    <x v="24"/>
    <s v="FERT"/>
    <s v="UN"/>
    <s v="CA"/>
    <x v="845"/>
    <s v="YD13"/>
    <x v="14"/>
    <n v="2"/>
    <x v="0"/>
    <d v="2019-09-21T00:00:00"/>
    <n v="18.04"/>
    <x v="0"/>
    <x v="2"/>
    <x v="0"/>
    <x v="813"/>
    <x v="0"/>
  </r>
  <r>
    <s v="U2"/>
    <x v="2"/>
    <s v="10928337"/>
    <s v="Servicios Señor De Los Milagros De"/>
    <x v="863"/>
    <s v="0001"/>
    <s v="ZPP3"/>
    <x v="11"/>
    <x v="11"/>
    <s v="FERT"/>
    <s v="UN"/>
    <s v="CA"/>
    <x v="845"/>
    <s v="YD13"/>
    <x v="14"/>
    <n v="1"/>
    <x v="0"/>
    <d v="2019-09-21T00:00:00"/>
    <n v="21.55"/>
    <x v="0"/>
    <x v="2"/>
    <x v="0"/>
    <x v="813"/>
    <x v="0"/>
  </r>
  <r>
    <s v="U2"/>
    <x v="2"/>
    <s v="10928337"/>
    <s v="Servicios Señor De Los Milagros De"/>
    <x v="863"/>
    <s v="0001"/>
    <s v="ZPP3"/>
    <x v="9"/>
    <x v="9"/>
    <s v="FERT"/>
    <s v="UN"/>
    <s v="CA"/>
    <x v="845"/>
    <s v="YD13"/>
    <x v="14"/>
    <n v="1"/>
    <x v="0"/>
    <d v="2019-09-21T00:00:00"/>
    <n v="12.37"/>
    <x v="0"/>
    <x v="2"/>
    <x v="0"/>
    <x v="813"/>
    <x v="0"/>
  </r>
  <r>
    <s v="U2"/>
    <x v="2"/>
    <s v="10928337"/>
    <s v="Servicios Señor De Los Milagros De"/>
    <x v="863"/>
    <s v="0001"/>
    <s v="ZPP3"/>
    <x v="16"/>
    <x v="16"/>
    <s v="FERT"/>
    <s v="UN"/>
    <s v="CA"/>
    <x v="845"/>
    <s v="YD13"/>
    <x v="14"/>
    <n v="1"/>
    <x v="0"/>
    <d v="2019-09-21T00:00:00"/>
    <n v="7.24"/>
    <x v="0"/>
    <x v="2"/>
    <x v="0"/>
    <x v="813"/>
    <x v="0"/>
  </r>
  <r>
    <s v="U2"/>
    <x v="2"/>
    <s v="10928337"/>
    <s v="Servicios Señor De Los Milagros De"/>
    <x v="863"/>
    <s v="0001"/>
    <s v="ZPP3"/>
    <x v="10"/>
    <x v="10"/>
    <s v="FERT"/>
    <s v="UN"/>
    <s v="CA"/>
    <x v="845"/>
    <s v="YZ13"/>
    <x v="14"/>
    <n v="5"/>
    <x v="1"/>
    <d v="2019-09-21T00:00:00"/>
    <n v="0"/>
    <x v="0"/>
    <x v="2"/>
    <x v="0"/>
    <x v="813"/>
    <x v="1"/>
  </r>
  <r>
    <s v="U2"/>
    <x v="2"/>
    <s v="10928337"/>
    <s v="Servicios Señor De Los Milagros De"/>
    <x v="863"/>
    <s v="0001"/>
    <s v="ZPP3"/>
    <x v="2"/>
    <x v="2"/>
    <s v="FERT"/>
    <s v="UN"/>
    <s v="CA"/>
    <x v="845"/>
    <s v="YZ13"/>
    <x v="14"/>
    <n v="1"/>
    <x v="1"/>
    <d v="2019-09-21T00:00:00"/>
    <n v="0"/>
    <x v="0"/>
    <x v="2"/>
    <x v="0"/>
    <x v="813"/>
    <x v="1"/>
  </r>
  <r>
    <s v="U5"/>
    <x v="34"/>
    <s v="10735757"/>
    <s v="Servicios Y Representaciones Lezama"/>
    <x v="864"/>
    <s v="0001"/>
    <s v="ZPP3"/>
    <x v="5"/>
    <x v="5"/>
    <s v="FERT"/>
    <s v="UN"/>
    <s v="CA"/>
    <x v="846"/>
    <s v="YD11"/>
    <x v="8"/>
    <n v="50"/>
    <x v="0"/>
    <d v="2019-09-21T00:00:00"/>
    <n v="1305.07"/>
    <x v="0"/>
    <x v="5"/>
    <x v="0"/>
    <x v="814"/>
    <x v="0"/>
  </r>
  <r>
    <s v="U5"/>
    <x v="34"/>
    <s v="10735757"/>
    <s v="Servicios Y Representaciones Lezama"/>
    <x v="864"/>
    <s v="0001"/>
    <s v="ZPP3"/>
    <x v="18"/>
    <x v="18"/>
    <s v="FERT"/>
    <s v="UN"/>
    <s v="CA"/>
    <x v="846"/>
    <s v="YD11"/>
    <x v="8"/>
    <n v="1"/>
    <x v="0"/>
    <d v="2019-09-21T00:00:00"/>
    <n v="34.4"/>
    <x v="0"/>
    <x v="5"/>
    <x v="0"/>
    <x v="814"/>
    <x v="0"/>
  </r>
  <r>
    <s v="U5"/>
    <x v="34"/>
    <s v="10735757"/>
    <s v="Servicios Y Representaciones Lezama"/>
    <x v="864"/>
    <s v="0001"/>
    <s v="ZPP3"/>
    <x v="6"/>
    <x v="6"/>
    <s v="FERT"/>
    <s v="UN"/>
    <s v="CA"/>
    <x v="846"/>
    <s v="YD11"/>
    <x v="8"/>
    <n v="1"/>
    <x v="0"/>
    <d v="2019-09-21T00:00:00"/>
    <n v="34.4"/>
    <x v="0"/>
    <x v="5"/>
    <x v="0"/>
    <x v="814"/>
    <x v="0"/>
  </r>
  <r>
    <s v="U5"/>
    <x v="34"/>
    <s v="10735757"/>
    <s v="Servicios Y Representaciones Lezama"/>
    <x v="864"/>
    <s v="0001"/>
    <s v="ZPP3"/>
    <x v="0"/>
    <x v="0"/>
    <s v="FERT"/>
    <s v="UN"/>
    <s v="CA"/>
    <x v="846"/>
    <s v="YD11"/>
    <x v="8"/>
    <n v="2"/>
    <x v="0"/>
    <d v="2019-09-21T00:00:00"/>
    <n v="60.91"/>
    <x v="0"/>
    <x v="5"/>
    <x v="0"/>
    <x v="814"/>
    <x v="0"/>
  </r>
  <r>
    <s v="U2"/>
    <x v="23"/>
    <s v="10989292"/>
    <s v="Shiguiyama Diaz, Jose Luis"/>
    <x v="865"/>
    <s v="Z058"/>
    <s v="ZPP3"/>
    <x v="7"/>
    <x v="7"/>
    <s v="FERT"/>
    <s v="UN"/>
    <s v="CA"/>
    <x v="847"/>
    <s v="YD11"/>
    <x v="9"/>
    <n v="4"/>
    <x v="0"/>
    <d v="2019-09-21T00:00:00"/>
    <n v="123.02"/>
    <x v="0"/>
    <x v="4"/>
    <x v="1"/>
    <x v="815"/>
    <x v="0"/>
  </r>
  <r>
    <s v="U2"/>
    <x v="23"/>
    <s v="10989292"/>
    <s v="Shiguiyama Diaz, Jose Luis"/>
    <x v="865"/>
    <s v="Z058"/>
    <s v="ZPP3"/>
    <x v="19"/>
    <x v="19"/>
    <s v="FERT"/>
    <s v="UN"/>
    <s v="CA"/>
    <x v="847"/>
    <s v="YD11"/>
    <x v="9"/>
    <n v="2"/>
    <x v="0"/>
    <d v="2019-09-21T00:00:00"/>
    <n v="52.95"/>
    <x v="0"/>
    <x v="4"/>
    <x v="1"/>
    <x v="815"/>
    <x v="0"/>
  </r>
  <r>
    <s v="U2"/>
    <x v="23"/>
    <s v="10989292"/>
    <s v="Shiguiyama Diaz, Jose Luis"/>
    <x v="865"/>
    <s v="Z058"/>
    <s v="ZPP3"/>
    <x v="4"/>
    <x v="4"/>
    <s v="FERT"/>
    <s v="UN"/>
    <s v="CA"/>
    <x v="847"/>
    <s v="YD13"/>
    <x v="9"/>
    <n v="2"/>
    <x v="0"/>
    <d v="2019-09-21T00:00:00"/>
    <n v="32.200000000000003"/>
    <x v="0"/>
    <x v="4"/>
    <x v="1"/>
    <x v="815"/>
    <x v="0"/>
  </r>
  <r>
    <s v="U2"/>
    <x v="23"/>
    <s v="10989292"/>
    <s v="Shiguiyama Diaz, Jose Luis"/>
    <x v="865"/>
    <s v="Z058"/>
    <s v="ZPP3"/>
    <x v="10"/>
    <x v="10"/>
    <s v="FERT"/>
    <s v="UN"/>
    <s v="CA"/>
    <x v="847"/>
    <s v="YZ13"/>
    <x v="9"/>
    <n v="2"/>
    <x v="1"/>
    <d v="2019-09-21T00:00:00"/>
    <n v="0"/>
    <x v="0"/>
    <x v="4"/>
    <x v="1"/>
    <x v="815"/>
    <x v="1"/>
  </r>
  <r>
    <s v="U3"/>
    <x v="9"/>
    <s v="10059480"/>
    <s v="Siancas Alvarado, Juana Rosa"/>
    <x v="866"/>
    <s v="0001"/>
    <s v="ZPP3"/>
    <x v="5"/>
    <x v="5"/>
    <s v="FERT"/>
    <s v="UN"/>
    <s v="CA"/>
    <x v="848"/>
    <s v="YD11"/>
    <x v="17"/>
    <n v="6"/>
    <x v="0"/>
    <d v="2019-09-21T00:00:00"/>
    <n v="159.71"/>
    <x v="0"/>
    <x v="0"/>
    <x v="0"/>
    <x v="816"/>
    <x v="0"/>
  </r>
  <r>
    <s v="U3"/>
    <x v="21"/>
    <s v="10057828"/>
    <s v="Sifuentes Arevalo, Juana Francisca"/>
    <x v="867"/>
    <s v="0001"/>
    <s v="ZPP3"/>
    <x v="5"/>
    <x v="5"/>
    <s v="FERT"/>
    <s v="UN"/>
    <s v="CA"/>
    <x v="849"/>
    <s v="YD11"/>
    <x v="14"/>
    <n v="2"/>
    <x v="0"/>
    <d v="2019-09-21T00:00:00"/>
    <n v="53.07"/>
    <x v="0"/>
    <x v="0"/>
    <x v="0"/>
    <x v="817"/>
    <x v="0"/>
  </r>
  <r>
    <s v="U3"/>
    <x v="21"/>
    <s v="10057828"/>
    <s v="Sifuentes Arevalo, Juana Francisca"/>
    <x v="867"/>
    <s v="0001"/>
    <s v="ZPP3"/>
    <x v="0"/>
    <x v="0"/>
    <s v="FERT"/>
    <s v="UN"/>
    <s v="CA"/>
    <x v="849"/>
    <s v="YD11"/>
    <x v="14"/>
    <n v="1"/>
    <x v="0"/>
    <d v="2019-09-21T00:00:00"/>
    <n v="30.96"/>
    <x v="0"/>
    <x v="0"/>
    <x v="0"/>
    <x v="817"/>
    <x v="0"/>
  </r>
  <r>
    <s v="U3"/>
    <x v="21"/>
    <s v="10057828"/>
    <s v="Sifuentes Arevalo, Juana Francisca"/>
    <x v="867"/>
    <s v="0001"/>
    <s v="ZPP3"/>
    <x v="21"/>
    <x v="21"/>
    <s v="FERT"/>
    <s v="UN"/>
    <s v="CA"/>
    <x v="849"/>
    <s v="YD13"/>
    <x v="14"/>
    <n v="1"/>
    <x v="0"/>
    <d v="2019-09-21T00:00:00"/>
    <n v="10.17"/>
    <x v="0"/>
    <x v="0"/>
    <x v="0"/>
    <x v="817"/>
    <x v="0"/>
  </r>
  <r>
    <s v="U3"/>
    <x v="18"/>
    <s v="11650104"/>
    <s v="Sifuentes Quispe, Katty Rebeca"/>
    <x v="868"/>
    <s v="0001"/>
    <s v="ZPP3"/>
    <x v="5"/>
    <x v="5"/>
    <s v="FERT"/>
    <s v="UN"/>
    <s v="CA"/>
    <x v="850"/>
    <s v="YD11"/>
    <x v="2"/>
    <n v="5"/>
    <x v="0"/>
    <d v="2019-09-21T00:00:00"/>
    <n v="132.66999999999999"/>
    <x v="0"/>
    <x v="3"/>
    <x v="0"/>
    <x v="818"/>
    <x v="0"/>
  </r>
  <r>
    <s v="U3"/>
    <x v="18"/>
    <s v="11650104"/>
    <s v="Sifuentes Quispe, Katty Rebeca"/>
    <x v="868"/>
    <s v="0001"/>
    <s v="ZPP3"/>
    <x v="3"/>
    <x v="3"/>
    <s v="FERT"/>
    <s v="UN"/>
    <s v="CA"/>
    <x v="850"/>
    <s v="YD13"/>
    <x v="2"/>
    <n v="1"/>
    <x v="0"/>
    <d v="2019-09-21T00:00:00"/>
    <n v="9.24"/>
    <x v="0"/>
    <x v="3"/>
    <x v="0"/>
    <x v="818"/>
    <x v="0"/>
  </r>
  <r>
    <s v="U3"/>
    <x v="18"/>
    <s v="11650104"/>
    <s v="Sifuentes Quispe, Katty Rebeca"/>
    <x v="868"/>
    <s v="0001"/>
    <s v="ZPP3"/>
    <x v="3"/>
    <x v="3"/>
    <s v="FERT"/>
    <s v="UN"/>
    <s v="CA"/>
    <x v="850"/>
    <s v="YZ13"/>
    <x v="2"/>
    <n v="3"/>
    <x v="1"/>
    <d v="2019-09-21T00:00:00"/>
    <n v="0"/>
    <x v="0"/>
    <x v="3"/>
    <x v="0"/>
    <x v="818"/>
    <x v="1"/>
  </r>
  <r>
    <s v="U2"/>
    <x v="19"/>
    <s v="11185196"/>
    <s v="Sifuentes Rosales, Rosmery"/>
    <x v="869"/>
    <s v="0001"/>
    <s v="ZPP3"/>
    <x v="5"/>
    <x v="5"/>
    <s v="FERT"/>
    <s v="UN"/>
    <s v="CA"/>
    <x v="851"/>
    <s v="YD11"/>
    <x v="14"/>
    <n v="3"/>
    <x v="0"/>
    <d v="2019-09-21T00:00:00"/>
    <n v="80.489999999999995"/>
    <x v="0"/>
    <x v="2"/>
    <x v="0"/>
    <x v="819"/>
    <x v="0"/>
  </r>
  <r>
    <s v="TQ"/>
    <x v="7"/>
    <s v="10065231"/>
    <s v="Silva Gonzales, Eulogia Cristina"/>
    <x v="870"/>
    <s v="0001"/>
    <s v="ZPP3"/>
    <x v="18"/>
    <x v="18"/>
    <s v="FERT"/>
    <s v="UN"/>
    <s v="CA"/>
    <x v="852"/>
    <s v="YD11"/>
    <x v="25"/>
    <n v="1"/>
    <x v="0"/>
    <d v="2019-09-21T00:00:00"/>
    <n v="34.97"/>
    <x v="0"/>
    <x v="3"/>
    <x v="0"/>
    <x v="820"/>
    <x v="0"/>
  </r>
  <r>
    <s v="TQ"/>
    <x v="7"/>
    <s v="10065231"/>
    <s v="Silva Gonzales, Eulogia Cristina"/>
    <x v="870"/>
    <s v="0001"/>
    <s v="ZPP3"/>
    <x v="6"/>
    <x v="6"/>
    <s v="FERT"/>
    <s v="UN"/>
    <s v="CA"/>
    <x v="852"/>
    <s v="YD11"/>
    <x v="25"/>
    <n v="1"/>
    <x v="0"/>
    <d v="2019-09-21T00:00:00"/>
    <n v="34.97"/>
    <x v="0"/>
    <x v="3"/>
    <x v="0"/>
    <x v="820"/>
    <x v="0"/>
  </r>
  <r>
    <s v="TQ"/>
    <x v="7"/>
    <s v="10065231"/>
    <s v="Silva Gonzales, Eulogia Cristina"/>
    <x v="870"/>
    <s v="0001"/>
    <s v="ZPP3"/>
    <x v="0"/>
    <x v="0"/>
    <s v="FERT"/>
    <s v="UN"/>
    <s v="CA"/>
    <x v="852"/>
    <s v="YD11"/>
    <x v="25"/>
    <n v="1"/>
    <x v="0"/>
    <d v="2019-09-21T00:00:00"/>
    <n v="30.96"/>
    <x v="0"/>
    <x v="3"/>
    <x v="0"/>
    <x v="820"/>
    <x v="0"/>
  </r>
  <r>
    <s v="TQ"/>
    <x v="7"/>
    <s v="10065231"/>
    <s v="Silva Gonzales, Eulogia Cristina"/>
    <x v="870"/>
    <s v="0001"/>
    <s v="ZPP3"/>
    <x v="5"/>
    <x v="5"/>
    <s v="FERT"/>
    <s v="UN"/>
    <s v="CA"/>
    <x v="852"/>
    <s v="YD11"/>
    <x v="25"/>
    <n v="2"/>
    <x v="0"/>
    <d v="2019-09-21T00:00:00"/>
    <n v="53.07"/>
    <x v="0"/>
    <x v="3"/>
    <x v="0"/>
    <x v="820"/>
    <x v="0"/>
  </r>
  <r>
    <s v="TQ"/>
    <x v="7"/>
    <s v="10065231"/>
    <s v="Silva Gonzales, Eulogia Cristina"/>
    <x v="870"/>
    <s v="0001"/>
    <s v="ZPP3"/>
    <x v="22"/>
    <x v="22"/>
    <s v="FERT"/>
    <s v="UN"/>
    <s v="CA"/>
    <x v="852"/>
    <s v="YD13"/>
    <x v="25"/>
    <n v="2"/>
    <x v="0"/>
    <d v="2019-09-21T00:00:00"/>
    <n v="33.81"/>
    <x v="0"/>
    <x v="3"/>
    <x v="0"/>
    <x v="820"/>
    <x v="0"/>
  </r>
  <r>
    <s v="TQ"/>
    <x v="7"/>
    <s v="10065231"/>
    <s v="Silva Gonzales, Eulogia Cristina"/>
    <x v="870"/>
    <s v="0001"/>
    <s v="ZPP3"/>
    <x v="11"/>
    <x v="11"/>
    <s v="FERT"/>
    <s v="UN"/>
    <s v="CA"/>
    <x v="852"/>
    <s v="YD13"/>
    <x v="25"/>
    <n v="1"/>
    <x v="0"/>
    <d v="2019-09-21T00:00:00"/>
    <n v="21.55"/>
    <x v="0"/>
    <x v="3"/>
    <x v="0"/>
    <x v="820"/>
    <x v="0"/>
  </r>
  <r>
    <s v="TQ"/>
    <x v="7"/>
    <s v="10065231"/>
    <s v="Silva Gonzales, Eulogia Cristina"/>
    <x v="870"/>
    <s v="0001"/>
    <s v="ZPP3"/>
    <x v="2"/>
    <x v="2"/>
    <s v="FERT"/>
    <s v="UN"/>
    <s v="CA"/>
    <x v="852"/>
    <s v="YZ13"/>
    <x v="25"/>
    <n v="2"/>
    <x v="1"/>
    <d v="2019-09-21T00:00:00"/>
    <n v="0"/>
    <x v="0"/>
    <x v="3"/>
    <x v="0"/>
    <x v="820"/>
    <x v="1"/>
  </r>
  <r>
    <s v="U3"/>
    <x v="31"/>
    <s v="10058440"/>
    <s v="Silva Ynocente, Deysi Yris"/>
    <x v="871"/>
    <s v="Z058"/>
    <s v="ZPP3"/>
    <x v="11"/>
    <x v="11"/>
    <s v="FERT"/>
    <s v="UN"/>
    <s v="CA"/>
    <x v="853"/>
    <s v="YD13"/>
    <x v="6"/>
    <n v="2"/>
    <x v="0"/>
    <d v="2019-09-21T00:00:00"/>
    <n v="39.72"/>
    <x v="0"/>
    <x v="4"/>
    <x v="1"/>
    <x v="821"/>
    <x v="0"/>
  </r>
  <r>
    <s v="U3"/>
    <x v="31"/>
    <s v="10058440"/>
    <s v="Silva Ynocente, Deysi Yris"/>
    <x v="871"/>
    <s v="Z058"/>
    <s v="ZPP3"/>
    <x v="24"/>
    <x v="24"/>
    <s v="FERT"/>
    <s v="UN"/>
    <s v="CA"/>
    <x v="853"/>
    <s v="YD13"/>
    <x v="6"/>
    <n v="2"/>
    <x v="0"/>
    <d v="2019-09-21T00:00:00"/>
    <n v="18.21"/>
    <x v="0"/>
    <x v="4"/>
    <x v="1"/>
    <x v="821"/>
    <x v="0"/>
  </r>
  <r>
    <s v="U3"/>
    <x v="31"/>
    <s v="10058440"/>
    <s v="Silva Ynocente, Deysi Yris"/>
    <x v="871"/>
    <s v="Z058"/>
    <s v="ZPP3"/>
    <x v="0"/>
    <x v="0"/>
    <s v="FERT"/>
    <s v="UN"/>
    <s v="CA"/>
    <x v="853"/>
    <s v="YD11"/>
    <x v="6"/>
    <n v="10"/>
    <x v="0"/>
    <d v="2019-09-21T00:00:00"/>
    <n v="310.44"/>
    <x v="0"/>
    <x v="4"/>
    <x v="1"/>
    <x v="821"/>
    <x v="0"/>
  </r>
  <r>
    <s v="U3"/>
    <x v="31"/>
    <s v="10058440"/>
    <s v="Silva Ynocente, Deysi Yris"/>
    <x v="871"/>
    <s v="Z058"/>
    <s v="ZPP3"/>
    <x v="5"/>
    <x v="5"/>
    <s v="FERT"/>
    <s v="UN"/>
    <s v="CA"/>
    <x v="853"/>
    <s v="YD11"/>
    <x v="6"/>
    <n v="10"/>
    <x v="0"/>
    <d v="2019-09-21T00:00:00"/>
    <n v="266.19"/>
    <x v="0"/>
    <x v="4"/>
    <x v="1"/>
    <x v="821"/>
    <x v="0"/>
  </r>
  <r>
    <s v="U3"/>
    <x v="31"/>
    <s v="10058440"/>
    <s v="Silva Ynocente, Deysi Yris"/>
    <x v="871"/>
    <s v="Z058"/>
    <s v="ZPP3"/>
    <x v="18"/>
    <x v="18"/>
    <s v="FERT"/>
    <s v="UN"/>
    <s v="CA"/>
    <x v="853"/>
    <s v="YD11"/>
    <x v="6"/>
    <n v="2"/>
    <x v="0"/>
    <d v="2019-09-21T00:00:00"/>
    <n v="70.11"/>
    <x v="0"/>
    <x v="4"/>
    <x v="1"/>
    <x v="821"/>
    <x v="0"/>
  </r>
  <r>
    <s v="U3"/>
    <x v="31"/>
    <s v="10058440"/>
    <s v="Silva Ynocente, Deysi Yris"/>
    <x v="871"/>
    <s v="Z058"/>
    <s v="ZPP3"/>
    <x v="6"/>
    <x v="6"/>
    <s v="FERT"/>
    <s v="UN"/>
    <s v="CA"/>
    <x v="853"/>
    <s v="YD11"/>
    <x v="6"/>
    <n v="2"/>
    <x v="0"/>
    <d v="2019-09-21T00:00:00"/>
    <n v="70.11"/>
    <x v="0"/>
    <x v="4"/>
    <x v="1"/>
    <x v="821"/>
    <x v="0"/>
  </r>
  <r>
    <s v="U3"/>
    <x v="31"/>
    <s v="10058440"/>
    <s v="Silva Ynocente, Deysi Yris"/>
    <x v="871"/>
    <s v="Z058"/>
    <s v="ZPP3"/>
    <x v="8"/>
    <x v="8"/>
    <s v="FERT"/>
    <s v="UN"/>
    <s v="CA"/>
    <x v="853"/>
    <s v="YD13"/>
    <x v="6"/>
    <n v="2"/>
    <x v="0"/>
    <d v="2019-09-21T00:00:00"/>
    <n v="20.62"/>
    <x v="0"/>
    <x v="4"/>
    <x v="1"/>
    <x v="821"/>
    <x v="0"/>
  </r>
  <r>
    <s v="U3"/>
    <x v="31"/>
    <s v="10058440"/>
    <s v="Silva Ynocente, Deysi Yris"/>
    <x v="871"/>
    <s v="Z058"/>
    <s v="ZPP3"/>
    <x v="0"/>
    <x v="0"/>
    <s v="FERT"/>
    <s v="UN"/>
    <s v="CA"/>
    <x v="853"/>
    <s v="YZ11"/>
    <x v="6"/>
    <n v="1"/>
    <x v="0"/>
    <d v="2019-09-21T00:00:00"/>
    <n v="-17.010000000000002"/>
    <x v="0"/>
    <x v="4"/>
    <x v="1"/>
    <x v="821"/>
    <x v="1"/>
  </r>
  <r>
    <s v="U3"/>
    <x v="31"/>
    <s v="10058440"/>
    <s v="Silva Ynocente, Deysi Yris"/>
    <x v="871"/>
    <s v="Z058"/>
    <s v="ZPP3"/>
    <x v="0"/>
    <x v="0"/>
    <s v="FERT"/>
    <s v="UN"/>
    <s v="CA"/>
    <x v="853"/>
    <s v="YZ11"/>
    <x v="6"/>
    <n v="1"/>
    <x v="0"/>
    <d v="2019-09-21T00:00:00"/>
    <n v="-17.010000000000002"/>
    <x v="0"/>
    <x v="4"/>
    <x v="1"/>
    <x v="821"/>
    <x v="1"/>
  </r>
  <r>
    <s v="U3"/>
    <x v="31"/>
    <s v="10058440"/>
    <s v="Silva Ynocente, Deysi Yris"/>
    <x v="872"/>
    <s v="0001"/>
    <s v="ZPP3"/>
    <x v="10"/>
    <x v="10"/>
    <s v="FERT"/>
    <s v="UN"/>
    <s v="CA"/>
    <x v="854"/>
    <s v="YD13"/>
    <x v="6"/>
    <n v="1"/>
    <x v="0"/>
    <d v="2019-09-21T00:00:00"/>
    <n v="16.100000000000001"/>
    <x v="0"/>
    <x v="4"/>
    <x v="0"/>
    <x v="821"/>
    <x v="0"/>
  </r>
  <r>
    <s v="U3"/>
    <x v="31"/>
    <s v="10058440"/>
    <s v="Silva Ynocente, Deysi Yris"/>
    <x v="872"/>
    <s v="0001"/>
    <s v="ZPP3"/>
    <x v="4"/>
    <x v="4"/>
    <s v="FERT"/>
    <s v="UN"/>
    <s v="CA"/>
    <x v="854"/>
    <s v="YD13"/>
    <x v="6"/>
    <n v="1"/>
    <x v="0"/>
    <d v="2019-09-21T00:00:00"/>
    <n v="16.100000000000001"/>
    <x v="0"/>
    <x v="4"/>
    <x v="0"/>
    <x v="821"/>
    <x v="0"/>
  </r>
  <r>
    <s v="U3"/>
    <x v="31"/>
    <s v="10058440"/>
    <s v="Silva Ynocente, Deysi Yris"/>
    <x v="872"/>
    <s v="0001"/>
    <s v="ZPP3"/>
    <x v="12"/>
    <x v="12"/>
    <s v="FERT"/>
    <s v="UN"/>
    <s v="CA"/>
    <x v="854"/>
    <s v="YD13"/>
    <x v="6"/>
    <n v="1"/>
    <x v="0"/>
    <d v="2019-09-21T00:00:00"/>
    <n v="15.89"/>
    <x v="0"/>
    <x v="4"/>
    <x v="0"/>
    <x v="821"/>
    <x v="0"/>
  </r>
  <r>
    <s v="U3"/>
    <x v="31"/>
    <s v="10058440"/>
    <s v="Silva Ynocente, Deysi Yris"/>
    <x v="872"/>
    <s v="0001"/>
    <s v="ZPP3"/>
    <x v="2"/>
    <x v="2"/>
    <s v="FERT"/>
    <s v="UN"/>
    <s v="CA"/>
    <x v="854"/>
    <s v="YD13"/>
    <x v="6"/>
    <n v="2"/>
    <x v="0"/>
    <d v="2019-09-21T00:00:00"/>
    <n v="27.71"/>
    <x v="0"/>
    <x v="4"/>
    <x v="0"/>
    <x v="821"/>
    <x v="0"/>
  </r>
  <r>
    <s v="U3"/>
    <x v="31"/>
    <s v="10058440"/>
    <s v="Silva Ynocente, Deysi Yris"/>
    <x v="872"/>
    <s v="0001"/>
    <s v="ZPP3"/>
    <x v="2"/>
    <x v="2"/>
    <s v="FERT"/>
    <s v="UN"/>
    <s v="CA"/>
    <x v="854"/>
    <s v="YZ13"/>
    <x v="6"/>
    <n v="2"/>
    <x v="1"/>
    <d v="2019-09-21T00:00:00"/>
    <n v="0"/>
    <x v="0"/>
    <x v="4"/>
    <x v="0"/>
    <x v="821"/>
    <x v="1"/>
  </r>
  <r>
    <s v="U3"/>
    <x v="31"/>
    <s v="10058440"/>
    <s v="Silva Ynocente, Deysi Yris"/>
    <x v="872"/>
    <s v="0001"/>
    <s v="ZPP3"/>
    <x v="10"/>
    <x v="10"/>
    <s v="FERT"/>
    <s v="UN"/>
    <s v="CA"/>
    <x v="854"/>
    <s v="YZ13"/>
    <x v="6"/>
    <n v="2"/>
    <x v="1"/>
    <d v="2019-09-21T00:00:00"/>
    <n v="0"/>
    <x v="0"/>
    <x v="4"/>
    <x v="0"/>
    <x v="821"/>
    <x v="1"/>
  </r>
  <r>
    <s v="U3"/>
    <x v="31"/>
    <s v="10058440"/>
    <s v="Silva Ynocente, Deysi Yris"/>
    <x v="872"/>
    <s v="0001"/>
    <s v="ZPP3"/>
    <x v="10"/>
    <x v="10"/>
    <s v="FERT"/>
    <s v="UN"/>
    <s v="CA"/>
    <x v="854"/>
    <s v="YZ13"/>
    <x v="6"/>
    <n v="1"/>
    <x v="1"/>
    <d v="2019-09-21T00:00:00"/>
    <n v="0"/>
    <x v="0"/>
    <x v="4"/>
    <x v="0"/>
    <x v="821"/>
    <x v="1"/>
  </r>
  <r>
    <s v="U2"/>
    <x v="4"/>
    <s v="12148682"/>
    <s v="Solano Maqui, Angela Janette"/>
    <x v="873"/>
    <s v="0001"/>
    <s v="ZPP3"/>
    <x v="5"/>
    <x v="5"/>
    <s v="FERT"/>
    <s v="UN"/>
    <s v="CA"/>
    <x v="855"/>
    <s v="YD11"/>
    <x v="4"/>
    <n v="9"/>
    <x v="0"/>
    <d v="2019-09-21T00:00:00"/>
    <n v="241.48"/>
    <x v="0"/>
    <x v="1"/>
    <x v="0"/>
    <x v="822"/>
    <x v="0"/>
  </r>
  <r>
    <s v="U2"/>
    <x v="4"/>
    <s v="12148682"/>
    <s v="Solano Maqui, Angela Janette"/>
    <x v="873"/>
    <s v="0001"/>
    <s v="ZPP3"/>
    <x v="19"/>
    <x v="19"/>
    <s v="FERT"/>
    <s v="UN"/>
    <s v="CA"/>
    <x v="855"/>
    <s v="YD11"/>
    <x v="4"/>
    <n v="1"/>
    <x v="0"/>
    <d v="2019-09-21T00:00:00"/>
    <n v="26.69"/>
    <x v="0"/>
    <x v="1"/>
    <x v="0"/>
    <x v="822"/>
    <x v="0"/>
  </r>
  <r>
    <s v="U3"/>
    <x v="18"/>
    <s v="10059216"/>
    <s v="Solano Mariños De Carranza, Clement"/>
    <x v="874"/>
    <s v="Z058"/>
    <s v="ZPP3"/>
    <x v="5"/>
    <x v="5"/>
    <s v="FERT"/>
    <s v="UN"/>
    <s v="CA"/>
    <x v="856"/>
    <s v="YD11"/>
    <x v="8"/>
    <n v="54"/>
    <x v="0"/>
    <d v="2019-09-21T00:00:00"/>
    <n v="1437.42"/>
    <x v="0"/>
    <x v="3"/>
    <x v="1"/>
    <x v="823"/>
    <x v="0"/>
  </r>
  <r>
    <s v="TQ"/>
    <x v="22"/>
    <s v="10060147"/>
    <s v="Solano Palma De Rengifo, Maria Juli"/>
    <x v="875"/>
    <s v="0001"/>
    <s v="ZPP3"/>
    <x v="5"/>
    <x v="5"/>
    <s v="FERT"/>
    <s v="UN"/>
    <s v="CA"/>
    <x v="857"/>
    <s v="YD11"/>
    <x v="10"/>
    <n v="8"/>
    <x v="0"/>
    <d v="2019-09-21T00:00:00"/>
    <n v="212.27"/>
    <x v="0"/>
    <x v="3"/>
    <x v="0"/>
    <x v="824"/>
    <x v="0"/>
  </r>
  <r>
    <s v="TQ"/>
    <x v="22"/>
    <s v="10060147"/>
    <s v="Solano Palma De Rengifo, Maria Juli"/>
    <x v="875"/>
    <s v="0001"/>
    <s v="ZPP3"/>
    <x v="18"/>
    <x v="18"/>
    <s v="FERT"/>
    <s v="UN"/>
    <s v="CA"/>
    <x v="857"/>
    <s v="YD11"/>
    <x v="10"/>
    <n v="1"/>
    <x v="0"/>
    <d v="2019-09-21T00:00:00"/>
    <n v="34.97"/>
    <x v="0"/>
    <x v="3"/>
    <x v="0"/>
    <x v="824"/>
    <x v="0"/>
  </r>
  <r>
    <s v="TQ"/>
    <x v="22"/>
    <s v="10060147"/>
    <s v="Solano Palma De Rengifo, Maria Juli"/>
    <x v="875"/>
    <s v="0001"/>
    <s v="ZPP3"/>
    <x v="2"/>
    <x v="2"/>
    <s v="FERT"/>
    <s v="UN"/>
    <s v="CA"/>
    <x v="857"/>
    <s v="YD13"/>
    <x v="10"/>
    <n v="1"/>
    <x v="0"/>
    <d v="2019-09-21T00:00:00"/>
    <n v="13.86"/>
    <x v="0"/>
    <x v="3"/>
    <x v="0"/>
    <x v="824"/>
    <x v="0"/>
  </r>
  <r>
    <s v="TQ"/>
    <x v="22"/>
    <s v="10060147"/>
    <s v="Solano Palma De Rengifo, Maria Juli"/>
    <x v="875"/>
    <s v="0001"/>
    <s v="ZPP3"/>
    <x v="2"/>
    <x v="2"/>
    <s v="FERT"/>
    <s v="UN"/>
    <s v="CA"/>
    <x v="857"/>
    <s v="YZ13"/>
    <x v="10"/>
    <n v="1"/>
    <x v="1"/>
    <d v="2019-09-21T00:00:00"/>
    <n v="0"/>
    <x v="0"/>
    <x v="3"/>
    <x v="0"/>
    <x v="824"/>
    <x v="1"/>
  </r>
  <r>
    <s v="U4"/>
    <x v="10"/>
    <s v="12495055"/>
    <s v="Solis Fernandez, Rosa Elena"/>
    <x v="876"/>
    <s v="0001"/>
    <s v="ZPP3"/>
    <x v="5"/>
    <x v="5"/>
    <s v="FERT"/>
    <s v="UN"/>
    <s v="CA"/>
    <x v="858"/>
    <s v="YD11"/>
    <x v="20"/>
    <n v="5"/>
    <x v="0"/>
    <d v="2019-09-21T00:00:00"/>
    <n v="132.66999999999999"/>
    <x v="0"/>
    <x v="1"/>
    <x v="0"/>
    <x v="825"/>
    <x v="0"/>
  </r>
  <r>
    <s v="U4"/>
    <x v="10"/>
    <s v="12495055"/>
    <s v="Solis Fernandez, Rosa Elena"/>
    <x v="876"/>
    <s v="0001"/>
    <s v="ZPP3"/>
    <x v="19"/>
    <x v="19"/>
    <s v="FERT"/>
    <s v="UN"/>
    <s v="CA"/>
    <x v="858"/>
    <s v="YD11"/>
    <x v="20"/>
    <n v="2"/>
    <x v="0"/>
    <d v="2019-09-21T00:00:00"/>
    <n v="52.78"/>
    <x v="0"/>
    <x v="1"/>
    <x v="0"/>
    <x v="825"/>
    <x v="0"/>
  </r>
  <r>
    <s v="U4"/>
    <x v="10"/>
    <s v="12495055"/>
    <s v="Solis Fernandez, Rosa Elena"/>
    <x v="876"/>
    <s v="0001"/>
    <s v="ZPP3"/>
    <x v="7"/>
    <x v="7"/>
    <s v="FERT"/>
    <s v="UN"/>
    <s v="CA"/>
    <x v="858"/>
    <s v="YD11"/>
    <x v="20"/>
    <n v="1"/>
    <x v="0"/>
    <d v="2019-09-21T00:00:00"/>
    <n v="30.67"/>
    <x v="0"/>
    <x v="1"/>
    <x v="0"/>
    <x v="825"/>
    <x v="0"/>
  </r>
  <r>
    <s v="U4"/>
    <x v="0"/>
    <s v="11593347"/>
    <s v="Solorzano Cardenas, Patricia Del Pi"/>
    <x v="877"/>
    <s v="0001"/>
    <s v="ZPP3"/>
    <x v="5"/>
    <x v="5"/>
    <s v="FERT"/>
    <s v="UN"/>
    <s v="CA"/>
    <x v="859"/>
    <s v="YD11"/>
    <x v="10"/>
    <n v="5"/>
    <x v="0"/>
    <d v="2019-09-21T00:00:00"/>
    <n v="132.66999999999999"/>
    <x v="0"/>
    <x v="0"/>
    <x v="0"/>
    <x v="826"/>
    <x v="0"/>
  </r>
  <r>
    <s v="U4"/>
    <x v="0"/>
    <s v="11593347"/>
    <s v="Solorzano Cardenas, Patricia Del Pi"/>
    <x v="877"/>
    <s v="0001"/>
    <s v="ZPP3"/>
    <x v="2"/>
    <x v="2"/>
    <s v="FERT"/>
    <s v="UN"/>
    <s v="CA"/>
    <x v="859"/>
    <s v="YD13"/>
    <x v="10"/>
    <n v="2"/>
    <x v="0"/>
    <d v="2019-09-21T00:00:00"/>
    <n v="27.71"/>
    <x v="0"/>
    <x v="0"/>
    <x v="0"/>
    <x v="826"/>
    <x v="0"/>
  </r>
  <r>
    <s v="U4"/>
    <x v="0"/>
    <s v="11593347"/>
    <s v="Solorzano Cardenas, Patricia Del Pi"/>
    <x v="877"/>
    <s v="0001"/>
    <s v="ZPP3"/>
    <x v="0"/>
    <x v="0"/>
    <s v="FERT"/>
    <s v="UN"/>
    <s v="CA"/>
    <x v="859"/>
    <s v="YD11"/>
    <x v="10"/>
    <n v="2"/>
    <x v="0"/>
    <d v="2019-09-21T00:00:00"/>
    <n v="61.92"/>
    <x v="0"/>
    <x v="0"/>
    <x v="0"/>
    <x v="826"/>
    <x v="0"/>
  </r>
  <r>
    <s v="U4"/>
    <x v="0"/>
    <s v="11593347"/>
    <s v="Solorzano Cardenas, Patricia Del Pi"/>
    <x v="877"/>
    <s v="0001"/>
    <s v="ZPP3"/>
    <x v="16"/>
    <x v="16"/>
    <s v="FERT"/>
    <s v="UN"/>
    <s v="CA"/>
    <x v="859"/>
    <s v="YD13"/>
    <x v="10"/>
    <n v="1"/>
    <x v="0"/>
    <d v="2019-09-21T00:00:00"/>
    <n v="7.24"/>
    <x v="0"/>
    <x v="0"/>
    <x v="0"/>
    <x v="826"/>
    <x v="0"/>
  </r>
  <r>
    <s v="U4"/>
    <x v="0"/>
    <s v="11593347"/>
    <s v="Solorzano Cardenas, Patricia Del Pi"/>
    <x v="877"/>
    <s v="0001"/>
    <s v="ZPP3"/>
    <x v="2"/>
    <x v="2"/>
    <s v="FERT"/>
    <s v="UN"/>
    <s v="CA"/>
    <x v="859"/>
    <s v="YZ13"/>
    <x v="10"/>
    <n v="2"/>
    <x v="1"/>
    <d v="2019-09-21T00:00:00"/>
    <n v="0"/>
    <x v="0"/>
    <x v="0"/>
    <x v="0"/>
    <x v="826"/>
    <x v="1"/>
  </r>
  <r>
    <s v="U2"/>
    <x v="11"/>
    <s v="10054788"/>
    <s v="Solorzano Sarrin, Grimaldina Carida"/>
    <x v="878"/>
    <s v="0001"/>
    <s v="ZPP3"/>
    <x v="11"/>
    <x v="11"/>
    <s v="FERT"/>
    <s v="UN"/>
    <s v="CA"/>
    <x v="860"/>
    <s v="YD13"/>
    <x v="12"/>
    <n v="1"/>
    <x v="0"/>
    <d v="2019-09-21T00:00:00"/>
    <n v="21.59"/>
    <x v="0"/>
    <x v="1"/>
    <x v="0"/>
    <x v="827"/>
    <x v="0"/>
  </r>
  <r>
    <s v="U2"/>
    <x v="11"/>
    <s v="10054788"/>
    <s v="Solorzano Sarrin, Grimaldina Carida"/>
    <x v="878"/>
    <s v="0001"/>
    <s v="ZPP3"/>
    <x v="21"/>
    <x v="21"/>
    <s v="FERT"/>
    <s v="UN"/>
    <s v="CA"/>
    <x v="860"/>
    <s v="YD13"/>
    <x v="12"/>
    <n v="1"/>
    <x v="0"/>
    <d v="2019-09-21T00:00:00"/>
    <n v="10.199999999999999"/>
    <x v="0"/>
    <x v="1"/>
    <x v="0"/>
    <x v="827"/>
    <x v="0"/>
  </r>
  <r>
    <s v="U2"/>
    <x v="11"/>
    <s v="10054788"/>
    <s v="Solorzano Sarrin, Grimaldina Carida"/>
    <x v="878"/>
    <s v="0001"/>
    <s v="ZPP3"/>
    <x v="7"/>
    <x v="7"/>
    <s v="FERT"/>
    <s v="UN"/>
    <s v="CA"/>
    <x v="860"/>
    <s v="YD11"/>
    <x v="12"/>
    <n v="1"/>
    <x v="0"/>
    <d v="2019-09-21T00:00:00"/>
    <n v="30.75"/>
    <x v="0"/>
    <x v="1"/>
    <x v="0"/>
    <x v="827"/>
    <x v="0"/>
  </r>
  <r>
    <s v="U2"/>
    <x v="11"/>
    <s v="10054788"/>
    <s v="Solorzano Sarrin, Grimaldina Carida"/>
    <x v="878"/>
    <s v="0001"/>
    <s v="ZPP3"/>
    <x v="19"/>
    <x v="19"/>
    <s v="FERT"/>
    <s v="UN"/>
    <s v="CA"/>
    <x v="860"/>
    <s v="YD11"/>
    <x v="12"/>
    <n v="1"/>
    <x v="0"/>
    <d v="2019-09-21T00:00:00"/>
    <n v="26.47"/>
    <x v="0"/>
    <x v="1"/>
    <x v="0"/>
    <x v="827"/>
    <x v="0"/>
  </r>
  <r>
    <s v="U2"/>
    <x v="11"/>
    <s v="10054788"/>
    <s v="Solorzano Sarrin, Grimaldina Carida"/>
    <x v="878"/>
    <s v="0001"/>
    <s v="ZPP3"/>
    <x v="3"/>
    <x v="3"/>
    <s v="FERT"/>
    <s v="UN"/>
    <s v="CA"/>
    <x v="860"/>
    <s v="YD13"/>
    <x v="12"/>
    <n v="1"/>
    <x v="0"/>
    <d v="2019-09-21T00:00:00"/>
    <n v="9.24"/>
    <x v="0"/>
    <x v="1"/>
    <x v="0"/>
    <x v="827"/>
    <x v="0"/>
  </r>
  <r>
    <s v="U2"/>
    <x v="11"/>
    <s v="10054788"/>
    <s v="Solorzano Sarrin, Grimaldina Carida"/>
    <x v="878"/>
    <s v="0001"/>
    <s v="ZPP3"/>
    <x v="3"/>
    <x v="3"/>
    <s v="FERT"/>
    <s v="UN"/>
    <s v="CA"/>
    <x v="860"/>
    <s v="YZ13"/>
    <x v="12"/>
    <n v="3"/>
    <x v="1"/>
    <d v="2019-09-21T00:00:00"/>
    <n v="0"/>
    <x v="0"/>
    <x v="1"/>
    <x v="0"/>
    <x v="827"/>
    <x v="1"/>
  </r>
  <r>
    <s v="U2"/>
    <x v="11"/>
    <s v="10054788"/>
    <s v="Solorzano Sarrin, Grimaldina Carida"/>
    <x v="878"/>
    <s v="0001"/>
    <s v="ZPP3"/>
    <x v="15"/>
    <x v="15"/>
    <s v="ZPUB"/>
    <s v="UN"/>
    <s v="UN"/>
    <x v="860"/>
    <s v="YZ13"/>
    <x v="12"/>
    <n v="3"/>
    <x v="1"/>
    <d v="2019-09-21T00:00:00"/>
    <n v="0"/>
    <x v="0"/>
    <x v="1"/>
    <x v="0"/>
    <x v="827"/>
    <x v="1"/>
  </r>
  <r>
    <s v="TQ"/>
    <x v="7"/>
    <s v="10055717"/>
    <s v="Soraluz Morales De Jara, Janette Cr"/>
    <x v="879"/>
    <s v="Z058"/>
    <s v="ZPP3"/>
    <x v="5"/>
    <x v="5"/>
    <s v="FERT"/>
    <s v="UN"/>
    <s v="CA"/>
    <x v="861"/>
    <s v="YD11"/>
    <x v="25"/>
    <n v="4"/>
    <x v="0"/>
    <d v="2019-09-21T00:00:00"/>
    <n v="106.48"/>
    <x v="0"/>
    <x v="3"/>
    <x v="1"/>
    <x v="828"/>
    <x v="0"/>
  </r>
  <r>
    <s v="U4"/>
    <x v="20"/>
    <s v="11399363"/>
    <s v="Soto Yepez, Julio Cesar"/>
    <x v="880"/>
    <s v="Z058"/>
    <s v="ZPP3"/>
    <x v="5"/>
    <x v="5"/>
    <s v="FERT"/>
    <s v="UN"/>
    <s v="CA"/>
    <x v="862"/>
    <s v="YD11"/>
    <x v="33"/>
    <n v="20"/>
    <x v="0"/>
    <d v="2019-09-21T00:00:00"/>
    <n v="532.38"/>
    <x v="0"/>
    <x v="2"/>
    <x v="1"/>
    <x v="829"/>
    <x v="0"/>
  </r>
  <r>
    <s v="U4"/>
    <x v="20"/>
    <s v="11399363"/>
    <s v="Soto Yepez, Julio Cesar"/>
    <x v="880"/>
    <s v="Z058"/>
    <s v="ZPP3"/>
    <x v="11"/>
    <x v="11"/>
    <s v="FERT"/>
    <s v="UN"/>
    <s v="CA"/>
    <x v="862"/>
    <s v="YD13"/>
    <x v="33"/>
    <n v="4"/>
    <x v="0"/>
    <d v="2019-09-21T00:00:00"/>
    <n v="81.17"/>
    <x v="0"/>
    <x v="2"/>
    <x v="1"/>
    <x v="829"/>
    <x v="0"/>
  </r>
  <r>
    <s v="U4"/>
    <x v="0"/>
    <s v="10054990"/>
    <s v="Sucesion Indivisa Espinoza De Santo"/>
    <x v="881"/>
    <s v="0001"/>
    <s v="ZPP3"/>
    <x v="18"/>
    <x v="18"/>
    <s v="FERT"/>
    <s v="UN"/>
    <s v="CA"/>
    <x v="863"/>
    <s v="YD11"/>
    <x v="10"/>
    <n v="1"/>
    <x v="0"/>
    <d v="2019-09-21T00:00:00"/>
    <n v="35.270000000000003"/>
    <x v="0"/>
    <x v="0"/>
    <x v="0"/>
    <x v="830"/>
    <x v="0"/>
  </r>
  <r>
    <s v="U4"/>
    <x v="0"/>
    <s v="10054990"/>
    <s v="Sucesion Indivisa Espinoza De Santo"/>
    <x v="881"/>
    <s v="0001"/>
    <s v="ZPP3"/>
    <x v="8"/>
    <x v="8"/>
    <s v="FERT"/>
    <s v="UN"/>
    <s v="CA"/>
    <x v="863"/>
    <s v="YD13"/>
    <x v="10"/>
    <n v="2"/>
    <x v="0"/>
    <d v="2019-09-21T00:00:00"/>
    <n v="20.6"/>
    <x v="0"/>
    <x v="0"/>
    <x v="0"/>
    <x v="830"/>
    <x v="0"/>
  </r>
  <r>
    <s v="U4"/>
    <x v="0"/>
    <s v="10054990"/>
    <s v="Sucesion Indivisa Espinoza De Santo"/>
    <x v="881"/>
    <s v="0001"/>
    <s v="ZPP3"/>
    <x v="9"/>
    <x v="9"/>
    <s v="FERT"/>
    <s v="UN"/>
    <s v="CA"/>
    <x v="863"/>
    <s v="YD13"/>
    <x v="10"/>
    <n v="1"/>
    <x v="0"/>
    <d v="2019-09-21T00:00:00"/>
    <n v="12.45"/>
    <x v="0"/>
    <x v="0"/>
    <x v="0"/>
    <x v="830"/>
    <x v="0"/>
  </r>
  <r>
    <s v="U4"/>
    <x v="0"/>
    <s v="10054990"/>
    <s v="Sucesion Indivisa Espinoza De Santo"/>
    <x v="881"/>
    <s v="0001"/>
    <s v="ZPP3"/>
    <x v="24"/>
    <x v="24"/>
    <s v="FERT"/>
    <s v="UN"/>
    <s v="CA"/>
    <x v="863"/>
    <s v="YD13"/>
    <x v="10"/>
    <n v="1"/>
    <x v="0"/>
    <d v="2019-09-21T00:00:00"/>
    <n v="9.1"/>
    <x v="0"/>
    <x v="0"/>
    <x v="0"/>
    <x v="830"/>
    <x v="0"/>
  </r>
  <r>
    <s v="U4"/>
    <x v="0"/>
    <s v="10054990"/>
    <s v="Sucesion Indivisa Espinoza De Santo"/>
    <x v="881"/>
    <s v="0001"/>
    <s v="ZPP3"/>
    <x v="22"/>
    <x v="22"/>
    <s v="FERT"/>
    <s v="UN"/>
    <s v="CA"/>
    <x v="863"/>
    <s v="YD13"/>
    <x v="10"/>
    <n v="1"/>
    <x v="0"/>
    <d v="2019-09-21T00:00:00"/>
    <n v="16.91"/>
    <x v="0"/>
    <x v="0"/>
    <x v="0"/>
    <x v="830"/>
    <x v="0"/>
  </r>
  <r>
    <s v="U4"/>
    <x v="0"/>
    <s v="10054990"/>
    <s v="Sucesion Indivisa Espinoza De Santo"/>
    <x v="881"/>
    <s v="0001"/>
    <s v="ZPP3"/>
    <x v="7"/>
    <x v="7"/>
    <s v="FERT"/>
    <s v="UN"/>
    <s v="CA"/>
    <x v="863"/>
    <s v="YD11"/>
    <x v="10"/>
    <n v="1"/>
    <x v="0"/>
    <d v="2019-09-21T00:00:00"/>
    <n v="30.97"/>
    <x v="0"/>
    <x v="0"/>
    <x v="0"/>
    <x v="830"/>
    <x v="0"/>
  </r>
  <r>
    <s v="U4"/>
    <x v="0"/>
    <s v="10054990"/>
    <s v="Sucesion Indivisa Espinoza De Santo"/>
    <x v="881"/>
    <s v="0001"/>
    <s v="ZPP3"/>
    <x v="5"/>
    <x v="5"/>
    <s v="FERT"/>
    <s v="UN"/>
    <s v="CA"/>
    <x v="863"/>
    <s v="YD11"/>
    <x v="10"/>
    <n v="3"/>
    <x v="0"/>
    <d v="2019-09-21T00:00:00"/>
    <n v="80.489999999999995"/>
    <x v="0"/>
    <x v="0"/>
    <x v="0"/>
    <x v="830"/>
    <x v="0"/>
  </r>
  <r>
    <s v="U4"/>
    <x v="0"/>
    <s v="10054990"/>
    <s v="Sucesion Indivisa Espinoza De Santo"/>
    <x v="881"/>
    <s v="0001"/>
    <s v="ZPP3"/>
    <x v="2"/>
    <x v="2"/>
    <s v="FERT"/>
    <s v="UN"/>
    <s v="CA"/>
    <x v="863"/>
    <s v="YZ13"/>
    <x v="10"/>
    <n v="1"/>
    <x v="1"/>
    <d v="2019-09-21T00:00:00"/>
    <n v="0"/>
    <x v="0"/>
    <x v="0"/>
    <x v="0"/>
    <x v="830"/>
    <x v="1"/>
  </r>
  <r>
    <s v="U3"/>
    <x v="21"/>
    <s v="12432260"/>
    <s v="Tacanga Ponce, Flor Maritza"/>
    <x v="882"/>
    <s v="0001"/>
    <s v="ZPP3"/>
    <x v="5"/>
    <x v="5"/>
    <s v="FERT"/>
    <s v="UN"/>
    <s v="CA"/>
    <x v="864"/>
    <s v="YD11"/>
    <x v="3"/>
    <n v="4"/>
    <x v="0"/>
    <d v="2019-09-21T00:00:00"/>
    <n v="107.32"/>
    <x v="0"/>
    <x v="0"/>
    <x v="0"/>
    <x v="831"/>
    <x v="0"/>
  </r>
  <r>
    <s v="U4"/>
    <x v="10"/>
    <s v="10061943"/>
    <s v="Tamayo De Tarazona, Alejandrina Esc"/>
    <x v="883"/>
    <s v="0001"/>
    <s v="ZPP3"/>
    <x v="5"/>
    <x v="5"/>
    <s v="FERT"/>
    <s v="UN"/>
    <s v="CA"/>
    <x v="865"/>
    <s v="YD11"/>
    <x v="35"/>
    <n v="76"/>
    <x v="0"/>
    <d v="2019-09-21T00:00:00"/>
    <n v="2016.58"/>
    <x v="0"/>
    <x v="1"/>
    <x v="0"/>
    <x v="832"/>
    <x v="0"/>
  </r>
  <r>
    <s v="U4"/>
    <x v="10"/>
    <s v="10061943"/>
    <s v="Tamayo De Tarazona, Alejandrina Esc"/>
    <x v="883"/>
    <s v="0001"/>
    <s v="ZPP3"/>
    <x v="34"/>
    <x v="34"/>
    <s v="FERT"/>
    <s v="UN"/>
    <s v="CA"/>
    <x v="865"/>
    <s v="YD11"/>
    <x v="35"/>
    <n v="1"/>
    <x v="0"/>
    <d v="2019-09-21T00:00:00"/>
    <n v="48.73"/>
    <x v="0"/>
    <x v="1"/>
    <x v="0"/>
    <x v="832"/>
    <x v="0"/>
  </r>
  <r>
    <s v="U4"/>
    <x v="10"/>
    <s v="10061943"/>
    <s v="Tamayo De Tarazona, Alejandrina Esc"/>
    <x v="883"/>
    <s v="0001"/>
    <s v="ZPP3"/>
    <x v="0"/>
    <x v="0"/>
    <s v="FERT"/>
    <s v="UN"/>
    <s v="CA"/>
    <x v="865"/>
    <s v="YZ11"/>
    <x v="35"/>
    <n v="7"/>
    <x v="0"/>
    <d v="2019-09-21T00:00:00"/>
    <n v="-119.07"/>
    <x v="0"/>
    <x v="1"/>
    <x v="0"/>
    <x v="832"/>
    <x v="1"/>
  </r>
  <r>
    <s v="TQ"/>
    <x v="7"/>
    <s v="10057465"/>
    <s v="Tandaypan Alvarado, Armando"/>
    <x v="884"/>
    <s v="0001"/>
    <s v="ZPP3"/>
    <x v="5"/>
    <x v="5"/>
    <s v="FERT"/>
    <s v="UN"/>
    <s v="CA"/>
    <x v="866"/>
    <s v="YD11"/>
    <x v="19"/>
    <n v="4"/>
    <x v="0"/>
    <d v="2019-09-21T00:00:00"/>
    <n v="106.14"/>
    <x v="0"/>
    <x v="3"/>
    <x v="0"/>
    <x v="833"/>
    <x v="0"/>
  </r>
  <r>
    <s v="TQ"/>
    <x v="7"/>
    <s v="10057465"/>
    <s v="Tandaypan Alvarado, Armando"/>
    <x v="884"/>
    <s v="0001"/>
    <s v="ZPP3"/>
    <x v="10"/>
    <x v="10"/>
    <s v="FERT"/>
    <s v="UN"/>
    <s v="CA"/>
    <x v="866"/>
    <s v="YD13"/>
    <x v="19"/>
    <n v="1"/>
    <x v="0"/>
    <d v="2019-09-21T00:00:00"/>
    <n v="16.100000000000001"/>
    <x v="0"/>
    <x v="3"/>
    <x v="0"/>
    <x v="833"/>
    <x v="0"/>
  </r>
  <r>
    <s v="TQ"/>
    <x v="7"/>
    <s v="10057465"/>
    <s v="Tandaypan Alvarado, Armando"/>
    <x v="884"/>
    <s v="0001"/>
    <s v="ZPP3"/>
    <x v="16"/>
    <x v="16"/>
    <s v="FERT"/>
    <s v="UN"/>
    <s v="CA"/>
    <x v="866"/>
    <s v="YD13"/>
    <x v="19"/>
    <n v="1"/>
    <x v="0"/>
    <d v="2019-09-21T00:00:00"/>
    <n v="7.24"/>
    <x v="0"/>
    <x v="3"/>
    <x v="0"/>
    <x v="833"/>
    <x v="0"/>
  </r>
  <r>
    <s v="TQ"/>
    <x v="7"/>
    <s v="10057465"/>
    <s v="Tandaypan Alvarado, Armando"/>
    <x v="884"/>
    <s v="0001"/>
    <s v="ZPP3"/>
    <x v="10"/>
    <x v="10"/>
    <s v="FERT"/>
    <s v="UN"/>
    <s v="CA"/>
    <x v="866"/>
    <s v="YZ13"/>
    <x v="19"/>
    <n v="1"/>
    <x v="1"/>
    <d v="2019-09-21T00:00:00"/>
    <n v="0"/>
    <x v="0"/>
    <x v="3"/>
    <x v="0"/>
    <x v="833"/>
    <x v="1"/>
  </r>
  <r>
    <s v="TQ"/>
    <x v="7"/>
    <s v="10057465"/>
    <s v="Tandaypan Alvarado, Armando"/>
    <x v="884"/>
    <s v="0001"/>
    <s v="ZPP3"/>
    <x v="2"/>
    <x v="2"/>
    <s v="FERT"/>
    <s v="UN"/>
    <s v="CA"/>
    <x v="866"/>
    <s v="YZ13"/>
    <x v="19"/>
    <n v="1"/>
    <x v="1"/>
    <d v="2019-09-21T00:00:00"/>
    <n v="0"/>
    <x v="0"/>
    <x v="3"/>
    <x v="0"/>
    <x v="833"/>
    <x v="1"/>
  </r>
  <r>
    <s v="U4"/>
    <x v="0"/>
    <s v="10054097"/>
    <s v="Tapia Pilco, Maria Sebastiana"/>
    <x v="885"/>
    <s v="Z058"/>
    <s v="ZPP3"/>
    <x v="5"/>
    <x v="5"/>
    <s v="FERT"/>
    <s v="UN"/>
    <s v="CA"/>
    <x v="867"/>
    <s v="YD11"/>
    <x v="7"/>
    <n v="13"/>
    <x v="0"/>
    <d v="2019-09-21T00:00:00"/>
    <n v="346.04"/>
    <x v="0"/>
    <x v="0"/>
    <x v="1"/>
    <x v="834"/>
    <x v="0"/>
  </r>
  <r>
    <s v="U3"/>
    <x v="21"/>
    <s v="10063070"/>
    <s v="Ticona De Sanchez, Rosa Julia"/>
    <x v="886"/>
    <s v="0001"/>
    <s v="ZPP3"/>
    <x v="5"/>
    <x v="5"/>
    <s v="FERT"/>
    <s v="UN"/>
    <s v="CA"/>
    <x v="868"/>
    <s v="YD11"/>
    <x v="14"/>
    <n v="3"/>
    <x v="0"/>
    <d v="2019-09-21T00:00:00"/>
    <n v="79.599999999999994"/>
    <x v="0"/>
    <x v="0"/>
    <x v="0"/>
    <x v="835"/>
    <x v="0"/>
  </r>
  <r>
    <s v="U3"/>
    <x v="21"/>
    <s v="10063070"/>
    <s v="Ticona De Sanchez, Rosa Julia"/>
    <x v="886"/>
    <s v="0001"/>
    <s v="ZPP3"/>
    <x v="25"/>
    <x v="25"/>
    <s v="FERT"/>
    <s v="UN"/>
    <s v="CA"/>
    <x v="868"/>
    <s v="YD13"/>
    <x v="14"/>
    <n v="6"/>
    <x v="0"/>
    <d v="2019-09-21T00:00:00"/>
    <n v="38.65"/>
    <x v="0"/>
    <x v="0"/>
    <x v="0"/>
    <x v="835"/>
    <x v="0"/>
  </r>
  <r>
    <s v="U3"/>
    <x v="21"/>
    <s v="10063070"/>
    <s v="Ticona De Sanchez, Rosa Julia"/>
    <x v="886"/>
    <s v="0001"/>
    <s v="ZPP3"/>
    <x v="24"/>
    <x v="24"/>
    <s v="FERT"/>
    <s v="UN"/>
    <s v="CA"/>
    <x v="868"/>
    <s v="YD13"/>
    <x v="14"/>
    <n v="3"/>
    <x v="0"/>
    <d v="2019-09-21T00:00:00"/>
    <n v="27.06"/>
    <x v="0"/>
    <x v="0"/>
    <x v="0"/>
    <x v="835"/>
    <x v="0"/>
  </r>
  <r>
    <s v="U3"/>
    <x v="31"/>
    <s v="10989336"/>
    <s v="Tienda Comercial Jose Antonio E.I.R"/>
    <x v="887"/>
    <s v="0001"/>
    <s v="ZPP3"/>
    <x v="11"/>
    <x v="11"/>
    <s v="FERT"/>
    <s v="UN"/>
    <s v="CA"/>
    <x v="869"/>
    <s v="YD13"/>
    <x v="36"/>
    <n v="12"/>
    <x v="0"/>
    <d v="2019-09-21T00:00:00"/>
    <n v="258.55"/>
    <x v="0"/>
    <x v="4"/>
    <x v="0"/>
    <x v="836"/>
    <x v="0"/>
  </r>
  <r>
    <s v="U3"/>
    <x v="31"/>
    <s v="10989336"/>
    <s v="Tienda Comercial Jose Antonio E.I.R"/>
    <x v="887"/>
    <s v="0001"/>
    <s v="ZPP3"/>
    <x v="16"/>
    <x v="16"/>
    <s v="FERT"/>
    <s v="UN"/>
    <s v="CA"/>
    <x v="869"/>
    <s v="YD13"/>
    <x v="36"/>
    <n v="1"/>
    <x v="0"/>
    <d v="2019-09-21T00:00:00"/>
    <n v="7.24"/>
    <x v="0"/>
    <x v="4"/>
    <x v="0"/>
    <x v="836"/>
    <x v="0"/>
  </r>
  <r>
    <s v="U3"/>
    <x v="31"/>
    <s v="10989336"/>
    <s v="Tienda Comercial Jose Antonio E.I.R"/>
    <x v="887"/>
    <s v="0001"/>
    <s v="ZPP3"/>
    <x v="12"/>
    <x v="12"/>
    <s v="FERT"/>
    <s v="UN"/>
    <s v="CA"/>
    <x v="869"/>
    <s v="YD13"/>
    <x v="36"/>
    <n v="10"/>
    <x v="0"/>
    <d v="2019-09-21T00:00:00"/>
    <n v="158.9"/>
    <x v="0"/>
    <x v="4"/>
    <x v="0"/>
    <x v="836"/>
    <x v="0"/>
  </r>
  <r>
    <s v="U3"/>
    <x v="31"/>
    <s v="10989336"/>
    <s v="Tienda Comercial Jose Antonio E.I.R"/>
    <x v="887"/>
    <s v="0001"/>
    <s v="ZPP3"/>
    <x v="10"/>
    <x v="10"/>
    <s v="FERT"/>
    <s v="UN"/>
    <s v="CA"/>
    <x v="869"/>
    <s v="YD13"/>
    <x v="36"/>
    <n v="10"/>
    <x v="0"/>
    <d v="2019-09-21T00:00:00"/>
    <n v="161.02000000000001"/>
    <x v="0"/>
    <x v="4"/>
    <x v="0"/>
    <x v="836"/>
    <x v="0"/>
  </r>
  <r>
    <s v="U3"/>
    <x v="31"/>
    <s v="10989336"/>
    <s v="Tienda Comercial Jose Antonio E.I.R"/>
    <x v="887"/>
    <s v="0001"/>
    <s v="ZPP3"/>
    <x v="10"/>
    <x v="10"/>
    <s v="FERT"/>
    <s v="UN"/>
    <s v="CA"/>
    <x v="869"/>
    <s v="YZ13"/>
    <x v="36"/>
    <n v="20"/>
    <x v="1"/>
    <d v="2019-09-21T00:00:00"/>
    <n v="0"/>
    <x v="0"/>
    <x v="4"/>
    <x v="0"/>
    <x v="836"/>
    <x v="1"/>
  </r>
  <r>
    <s v="U3"/>
    <x v="31"/>
    <s v="10989336"/>
    <s v="Tienda Comercial Jose Antonio E.I.R"/>
    <x v="887"/>
    <s v="0001"/>
    <s v="ZPP3"/>
    <x v="10"/>
    <x v="10"/>
    <s v="FERT"/>
    <s v="UN"/>
    <s v="CA"/>
    <x v="869"/>
    <s v="YZ13"/>
    <x v="36"/>
    <n v="20"/>
    <x v="1"/>
    <d v="2019-09-21T00:00:00"/>
    <n v="0"/>
    <x v="0"/>
    <x v="4"/>
    <x v="0"/>
    <x v="836"/>
    <x v="1"/>
  </r>
  <r>
    <s v="U3"/>
    <x v="9"/>
    <s v="11592726"/>
    <s v="Toledo Sanchez, Maura Ines"/>
    <x v="888"/>
    <s v="0001"/>
    <s v="ZPP3"/>
    <x v="5"/>
    <x v="5"/>
    <s v="FERT"/>
    <s v="UN"/>
    <s v="CA"/>
    <x v="870"/>
    <s v="YD11"/>
    <x v="8"/>
    <n v="3"/>
    <x v="0"/>
    <d v="2019-09-21T00:00:00"/>
    <n v="79.849999999999994"/>
    <x v="0"/>
    <x v="0"/>
    <x v="0"/>
    <x v="837"/>
    <x v="0"/>
  </r>
  <r>
    <s v="U3"/>
    <x v="9"/>
    <s v="11592726"/>
    <s v="Toledo Sanchez, Maura Ines"/>
    <x v="888"/>
    <s v="0001"/>
    <s v="ZPP3"/>
    <x v="16"/>
    <x v="16"/>
    <s v="FERT"/>
    <s v="UN"/>
    <s v="CA"/>
    <x v="870"/>
    <s v="YD13"/>
    <x v="8"/>
    <n v="1"/>
    <x v="0"/>
    <d v="2019-09-21T00:00:00"/>
    <n v="7.24"/>
    <x v="0"/>
    <x v="0"/>
    <x v="0"/>
    <x v="837"/>
    <x v="0"/>
  </r>
  <r>
    <s v="TQ"/>
    <x v="7"/>
    <s v="10060117"/>
    <s v="Torres Cruz, Santiago Julio"/>
    <x v="889"/>
    <s v="0001"/>
    <s v="ZPP3"/>
    <x v="5"/>
    <x v="5"/>
    <s v="FERT"/>
    <s v="UN"/>
    <s v="CA"/>
    <x v="871"/>
    <s v="YD11"/>
    <x v="25"/>
    <n v="10"/>
    <x v="0"/>
    <d v="2019-09-21T00:00:00"/>
    <n v="265.33999999999997"/>
    <x v="0"/>
    <x v="3"/>
    <x v="0"/>
    <x v="838"/>
    <x v="0"/>
  </r>
  <r>
    <s v="TQ"/>
    <x v="22"/>
    <s v="11037020"/>
    <s v="Torres Rodriguez, Wilfredo"/>
    <x v="890"/>
    <s v="0001"/>
    <s v="ZPP3"/>
    <x v="5"/>
    <x v="5"/>
    <s v="FERT"/>
    <s v="UN"/>
    <s v="CA"/>
    <x v="872"/>
    <s v="YD11"/>
    <x v="17"/>
    <n v="48"/>
    <x v="0"/>
    <d v="2019-09-21T00:00:00"/>
    <n v="1287.8900000000001"/>
    <x v="0"/>
    <x v="3"/>
    <x v="0"/>
    <x v="839"/>
    <x v="0"/>
  </r>
  <r>
    <s v="TQ"/>
    <x v="22"/>
    <s v="11037020"/>
    <s v="Torres Rodriguez, Wilfredo"/>
    <x v="890"/>
    <s v="0001"/>
    <s v="ZPP3"/>
    <x v="18"/>
    <x v="18"/>
    <s v="FERT"/>
    <s v="UN"/>
    <s v="CA"/>
    <x v="872"/>
    <s v="YD11"/>
    <x v="17"/>
    <n v="2"/>
    <x v="0"/>
    <d v="2019-09-21T00:00:00"/>
    <n v="70.53"/>
    <x v="0"/>
    <x v="3"/>
    <x v="0"/>
    <x v="839"/>
    <x v="0"/>
  </r>
  <r>
    <s v="TQ"/>
    <x v="22"/>
    <s v="11037020"/>
    <s v="Torres Rodriguez, Wilfredo"/>
    <x v="890"/>
    <s v="0001"/>
    <s v="ZPP3"/>
    <x v="3"/>
    <x v="3"/>
    <s v="FERT"/>
    <s v="UN"/>
    <s v="CA"/>
    <x v="872"/>
    <s v="YD13"/>
    <x v="17"/>
    <n v="1"/>
    <x v="0"/>
    <d v="2019-09-21T00:00:00"/>
    <n v="9.24"/>
    <x v="0"/>
    <x v="3"/>
    <x v="0"/>
    <x v="839"/>
    <x v="0"/>
  </r>
  <r>
    <s v="TQ"/>
    <x v="22"/>
    <s v="11037020"/>
    <s v="Torres Rodriguez, Wilfredo"/>
    <x v="890"/>
    <s v="0001"/>
    <s v="ZPP3"/>
    <x v="3"/>
    <x v="3"/>
    <s v="FERT"/>
    <s v="UN"/>
    <s v="CA"/>
    <x v="872"/>
    <s v="YZ13"/>
    <x v="17"/>
    <n v="3"/>
    <x v="1"/>
    <d v="2019-09-21T00:00:00"/>
    <n v="0"/>
    <x v="0"/>
    <x v="3"/>
    <x v="0"/>
    <x v="839"/>
    <x v="1"/>
  </r>
  <r>
    <s v="U2"/>
    <x v="19"/>
    <s v="11563523"/>
    <s v="Torres Saona, Miguel Angel Adrian"/>
    <x v="891"/>
    <s v="0001"/>
    <s v="ZPP3"/>
    <x v="0"/>
    <x v="0"/>
    <s v="FERT"/>
    <s v="UN"/>
    <s v="CA"/>
    <x v="873"/>
    <s v="YD11"/>
    <x v="37"/>
    <n v="100"/>
    <x v="0"/>
    <d v="2019-09-21T00:00:00"/>
    <n v="3095.9"/>
    <x v="0"/>
    <x v="2"/>
    <x v="0"/>
    <x v="840"/>
    <x v="0"/>
  </r>
  <r>
    <s v="TQ"/>
    <x v="22"/>
    <s v="10060052"/>
    <s v="Torres Silva, Erica Araceli"/>
    <x v="892"/>
    <s v="Z058"/>
    <s v="ZPP3"/>
    <x v="5"/>
    <x v="5"/>
    <s v="FERT"/>
    <s v="UN"/>
    <s v="CA"/>
    <x v="874"/>
    <s v="YD11"/>
    <x v="16"/>
    <n v="4"/>
    <x v="0"/>
    <d v="2019-09-21T00:00:00"/>
    <n v="106.48"/>
    <x v="0"/>
    <x v="3"/>
    <x v="1"/>
    <x v="841"/>
    <x v="0"/>
  </r>
  <r>
    <s v="TQ"/>
    <x v="22"/>
    <s v="10060052"/>
    <s v="Torres Silva, Erica Araceli"/>
    <x v="892"/>
    <s v="Z058"/>
    <s v="ZPP3"/>
    <x v="18"/>
    <x v="18"/>
    <s v="FERT"/>
    <s v="UN"/>
    <s v="CA"/>
    <x v="874"/>
    <s v="YD11"/>
    <x v="16"/>
    <n v="2"/>
    <x v="0"/>
    <d v="2019-09-21T00:00:00"/>
    <n v="70.11"/>
    <x v="0"/>
    <x v="3"/>
    <x v="1"/>
    <x v="841"/>
    <x v="0"/>
  </r>
  <r>
    <s v="TQ"/>
    <x v="22"/>
    <s v="10060052"/>
    <s v="Torres Silva, Erica Araceli"/>
    <x v="892"/>
    <s v="Z058"/>
    <s v="ZPP3"/>
    <x v="0"/>
    <x v="0"/>
    <s v="FERT"/>
    <s v="UN"/>
    <s v="CA"/>
    <x v="874"/>
    <s v="YD11"/>
    <x v="16"/>
    <n v="1"/>
    <x v="0"/>
    <d v="2019-09-21T00:00:00"/>
    <n v="31.04"/>
    <x v="0"/>
    <x v="3"/>
    <x v="1"/>
    <x v="841"/>
    <x v="0"/>
  </r>
  <r>
    <s v="TQ"/>
    <x v="22"/>
    <s v="10060052"/>
    <s v="Torres Silva, Erica Araceli"/>
    <x v="892"/>
    <s v="Z058"/>
    <s v="ZPP3"/>
    <x v="4"/>
    <x v="4"/>
    <s v="FERT"/>
    <s v="UN"/>
    <s v="CA"/>
    <x v="874"/>
    <s v="YD13"/>
    <x v="16"/>
    <n v="1"/>
    <x v="0"/>
    <d v="2019-09-21T00:00:00"/>
    <n v="16.100000000000001"/>
    <x v="0"/>
    <x v="3"/>
    <x v="1"/>
    <x v="841"/>
    <x v="0"/>
  </r>
  <r>
    <s v="TQ"/>
    <x v="22"/>
    <s v="10060052"/>
    <s v="Torres Silva, Erica Araceli"/>
    <x v="892"/>
    <s v="Z058"/>
    <s v="ZPP3"/>
    <x v="10"/>
    <x v="10"/>
    <s v="FERT"/>
    <s v="UN"/>
    <s v="CA"/>
    <x v="874"/>
    <s v="YD13"/>
    <x v="16"/>
    <n v="1"/>
    <x v="0"/>
    <d v="2019-09-21T00:00:00"/>
    <n v="16.100000000000001"/>
    <x v="0"/>
    <x v="3"/>
    <x v="1"/>
    <x v="841"/>
    <x v="0"/>
  </r>
  <r>
    <s v="TQ"/>
    <x v="22"/>
    <s v="10060052"/>
    <s v="Torres Silva, Erica Araceli"/>
    <x v="892"/>
    <s v="Z058"/>
    <s v="ZPP3"/>
    <x v="17"/>
    <x v="17"/>
    <s v="FERT"/>
    <s v="UN"/>
    <s v="CA"/>
    <x v="874"/>
    <s v="YD13"/>
    <x v="16"/>
    <n v="1"/>
    <x v="0"/>
    <d v="2019-09-21T00:00:00"/>
    <n v="11.08"/>
    <x v="0"/>
    <x v="3"/>
    <x v="1"/>
    <x v="841"/>
    <x v="0"/>
  </r>
  <r>
    <s v="TQ"/>
    <x v="22"/>
    <s v="10060052"/>
    <s v="Torres Silva, Erica Araceli"/>
    <x v="892"/>
    <s v="Z058"/>
    <s v="ZPP3"/>
    <x v="22"/>
    <x v="22"/>
    <s v="FERT"/>
    <s v="UN"/>
    <s v="CA"/>
    <x v="874"/>
    <s v="YD13"/>
    <x v="16"/>
    <n v="2"/>
    <x v="0"/>
    <d v="2019-09-21T00:00:00"/>
    <n v="33.81"/>
    <x v="0"/>
    <x v="3"/>
    <x v="1"/>
    <x v="841"/>
    <x v="0"/>
  </r>
  <r>
    <s v="TQ"/>
    <x v="22"/>
    <s v="10060052"/>
    <s v="Torres Silva, Erica Araceli"/>
    <x v="892"/>
    <s v="Z058"/>
    <s v="ZPP3"/>
    <x v="21"/>
    <x v="21"/>
    <s v="FERT"/>
    <s v="UN"/>
    <s v="CA"/>
    <x v="874"/>
    <s v="YD13"/>
    <x v="16"/>
    <n v="1"/>
    <x v="0"/>
    <d v="2019-09-21T00:00:00"/>
    <n v="10.199999999999999"/>
    <x v="0"/>
    <x v="3"/>
    <x v="1"/>
    <x v="841"/>
    <x v="0"/>
  </r>
  <r>
    <s v="TQ"/>
    <x v="22"/>
    <s v="10060052"/>
    <s v="Torres Silva, Erica Araceli"/>
    <x v="892"/>
    <s v="Z058"/>
    <s v="ZPP3"/>
    <x v="16"/>
    <x v="16"/>
    <s v="FERT"/>
    <s v="UN"/>
    <s v="CA"/>
    <x v="874"/>
    <s v="YD13"/>
    <x v="16"/>
    <n v="1"/>
    <x v="0"/>
    <d v="2019-09-21T00:00:00"/>
    <n v="7.24"/>
    <x v="0"/>
    <x v="3"/>
    <x v="1"/>
    <x v="841"/>
    <x v="0"/>
  </r>
  <r>
    <s v="TQ"/>
    <x v="22"/>
    <s v="10060052"/>
    <s v="Torres Silva, Erica Araceli"/>
    <x v="892"/>
    <s v="Z058"/>
    <s v="ZPP3"/>
    <x v="10"/>
    <x v="10"/>
    <s v="FERT"/>
    <s v="UN"/>
    <s v="CA"/>
    <x v="874"/>
    <s v="YZ13"/>
    <x v="16"/>
    <n v="2"/>
    <x v="1"/>
    <d v="2019-09-21T00:00:00"/>
    <n v="0"/>
    <x v="0"/>
    <x v="3"/>
    <x v="1"/>
    <x v="841"/>
    <x v="1"/>
  </r>
  <r>
    <s v="TQ"/>
    <x v="22"/>
    <s v="10060052"/>
    <s v="Torres Silva, Erica Araceli"/>
    <x v="892"/>
    <s v="Z058"/>
    <s v="ZPP3"/>
    <x v="2"/>
    <x v="2"/>
    <s v="FERT"/>
    <s v="UN"/>
    <s v="CA"/>
    <x v="874"/>
    <s v="YZ13"/>
    <x v="16"/>
    <n v="2"/>
    <x v="1"/>
    <d v="2019-09-21T00:00:00"/>
    <n v="0"/>
    <x v="0"/>
    <x v="3"/>
    <x v="1"/>
    <x v="841"/>
    <x v="1"/>
  </r>
  <r>
    <s v="U3"/>
    <x v="9"/>
    <s v="10058686"/>
    <s v="Torres Vasquez, Emiliana Leonila"/>
    <x v="893"/>
    <s v="0001"/>
    <s v="ZPP3"/>
    <x v="5"/>
    <x v="5"/>
    <s v="FERT"/>
    <s v="UN"/>
    <s v="CA"/>
    <x v="875"/>
    <s v="YD11"/>
    <x v="18"/>
    <n v="10"/>
    <x v="0"/>
    <d v="2019-09-21T00:00:00"/>
    <n v="266.19"/>
    <x v="0"/>
    <x v="0"/>
    <x v="0"/>
    <x v="842"/>
    <x v="0"/>
  </r>
  <r>
    <s v="U3"/>
    <x v="9"/>
    <s v="10058686"/>
    <s v="Torres Vasquez, Emiliana Leonila"/>
    <x v="893"/>
    <s v="0001"/>
    <s v="ZPP3"/>
    <x v="7"/>
    <x v="7"/>
    <s v="FERT"/>
    <s v="UN"/>
    <s v="CA"/>
    <x v="875"/>
    <s v="YD11"/>
    <x v="18"/>
    <n v="1"/>
    <x v="0"/>
    <d v="2019-09-21T00:00:00"/>
    <n v="30.75"/>
    <x v="0"/>
    <x v="0"/>
    <x v="0"/>
    <x v="842"/>
    <x v="0"/>
  </r>
  <r>
    <s v="U3"/>
    <x v="9"/>
    <s v="10058686"/>
    <s v="Torres Vasquez, Emiliana Leonila"/>
    <x v="893"/>
    <s v="0001"/>
    <s v="ZPP3"/>
    <x v="15"/>
    <x v="15"/>
    <s v="ZPUB"/>
    <s v="UN"/>
    <s v="UN"/>
    <x v="875"/>
    <s v="YZ13"/>
    <x v="18"/>
    <n v="3"/>
    <x v="1"/>
    <d v="2019-09-21T00:00:00"/>
    <n v="0"/>
    <x v="0"/>
    <x v="0"/>
    <x v="0"/>
    <x v="842"/>
    <x v="1"/>
  </r>
  <r>
    <s v="TQ"/>
    <x v="26"/>
    <s v="11163590"/>
    <s v="Trujillo Cangre, Olga Inocenta"/>
    <x v="894"/>
    <s v="Z058"/>
    <s v="ZPP3"/>
    <x v="5"/>
    <x v="5"/>
    <s v="FERT"/>
    <s v="UN"/>
    <s v="CA"/>
    <x v="876"/>
    <s v="YD11"/>
    <x v="9"/>
    <n v="15"/>
    <x v="0"/>
    <d v="2019-09-21T00:00:00"/>
    <n v="399.28"/>
    <x v="0"/>
    <x v="2"/>
    <x v="1"/>
    <x v="843"/>
    <x v="0"/>
  </r>
  <r>
    <s v="TQ"/>
    <x v="26"/>
    <s v="11163590"/>
    <s v="Trujillo Cangre, Olga Inocenta"/>
    <x v="894"/>
    <s v="Z058"/>
    <s v="ZPP3"/>
    <x v="18"/>
    <x v="18"/>
    <s v="FERT"/>
    <s v="UN"/>
    <s v="CA"/>
    <x v="876"/>
    <s v="YD11"/>
    <x v="9"/>
    <n v="1"/>
    <x v="0"/>
    <d v="2019-09-21T00:00:00"/>
    <n v="35.049999999999997"/>
    <x v="0"/>
    <x v="2"/>
    <x v="1"/>
    <x v="843"/>
    <x v="0"/>
  </r>
  <r>
    <s v="U4"/>
    <x v="24"/>
    <s v="10059387"/>
    <s v="Trujillo Rios, Elizabeth Herminia"/>
    <x v="895"/>
    <s v="0001"/>
    <s v="ZPP3"/>
    <x v="5"/>
    <x v="5"/>
    <s v="FERT"/>
    <s v="UN"/>
    <s v="CA"/>
    <x v="877"/>
    <s v="YD11"/>
    <x v="17"/>
    <n v="5"/>
    <x v="0"/>
    <d v="2019-09-21T00:00:00"/>
    <n v="133.09"/>
    <x v="0"/>
    <x v="3"/>
    <x v="0"/>
    <x v="844"/>
    <x v="0"/>
  </r>
  <r>
    <s v="U4"/>
    <x v="24"/>
    <s v="10059387"/>
    <s v="Trujillo Rios, Elizabeth Herminia"/>
    <x v="895"/>
    <s v="0001"/>
    <s v="ZPP3"/>
    <x v="4"/>
    <x v="4"/>
    <s v="FERT"/>
    <s v="UN"/>
    <s v="CA"/>
    <x v="877"/>
    <s v="YD13"/>
    <x v="17"/>
    <n v="1"/>
    <x v="0"/>
    <d v="2019-09-21T00:00:00"/>
    <n v="16.100000000000001"/>
    <x v="0"/>
    <x v="3"/>
    <x v="0"/>
    <x v="844"/>
    <x v="0"/>
  </r>
  <r>
    <s v="U4"/>
    <x v="24"/>
    <s v="10059387"/>
    <s v="Trujillo Rios, Elizabeth Herminia"/>
    <x v="895"/>
    <s v="0001"/>
    <s v="ZPP3"/>
    <x v="10"/>
    <x v="10"/>
    <s v="FERT"/>
    <s v="UN"/>
    <s v="CA"/>
    <x v="877"/>
    <s v="YZ13"/>
    <x v="17"/>
    <n v="1"/>
    <x v="1"/>
    <d v="2019-09-21T00:00:00"/>
    <n v="0"/>
    <x v="0"/>
    <x v="3"/>
    <x v="0"/>
    <x v="844"/>
    <x v="1"/>
  </r>
  <r>
    <s v="TQ"/>
    <x v="26"/>
    <s v="10060261"/>
    <s v="Tupes Diaz, Nimia Sentola"/>
    <x v="896"/>
    <s v="Z058"/>
    <s v="ZPP3"/>
    <x v="5"/>
    <x v="5"/>
    <s v="FERT"/>
    <s v="UN"/>
    <s v="CA"/>
    <x v="878"/>
    <s v="YD11"/>
    <x v="7"/>
    <n v="40"/>
    <x v="0"/>
    <d v="2019-09-21T00:00:00"/>
    <n v="1076.6300000000001"/>
    <x v="0"/>
    <x v="2"/>
    <x v="1"/>
    <x v="845"/>
    <x v="0"/>
  </r>
  <r>
    <s v="TQ"/>
    <x v="26"/>
    <s v="10060261"/>
    <s v="Tupes Diaz, Nimia Sentola"/>
    <x v="896"/>
    <s v="Z058"/>
    <s v="ZPP3"/>
    <x v="0"/>
    <x v="0"/>
    <s v="FERT"/>
    <s v="UN"/>
    <s v="CA"/>
    <x v="878"/>
    <s v="YD11"/>
    <x v="7"/>
    <n v="5"/>
    <x v="0"/>
    <d v="2019-09-21T00:00:00"/>
    <n v="156.69999999999999"/>
    <x v="0"/>
    <x v="2"/>
    <x v="1"/>
    <x v="845"/>
    <x v="0"/>
  </r>
  <r>
    <s v="TQ"/>
    <x v="26"/>
    <s v="10060261"/>
    <s v="Tupes Diaz, Nimia Sentola"/>
    <x v="896"/>
    <s v="Z058"/>
    <s v="ZPP3"/>
    <x v="19"/>
    <x v="19"/>
    <s v="FERT"/>
    <s v="UN"/>
    <s v="CA"/>
    <x v="878"/>
    <s v="YD11"/>
    <x v="7"/>
    <n v="2"/>
    <x v="0"/>
    <d v="2019-09-21T00:00:00"/>
    <n v="53.54"/>
    <x v="0"/>
    <x v="2"/>
    <x v="1"/>
    <x v="845"/>
    <x v="0"/>
  </r>
  <r>
    <s v="TQ"/>
    <x v="26"/>
    <s v="10060261"/>
    <s v="Tupes Diaz, Nimia Sentola"/>
    <x v="896"/>
    <s v="Z058"/>
    <s v="ZPP3"/>
    <x v="18"/>
    <x v="18"/>
    <s v="FERT"/>
    <s v="UN"/>
    <s v="CA"/>
    <x v="878"/>
    <s v="YD11"/>
    <x v="7"/>
    <n v="1"/>
    <x v="0"/>
    <d v="2019-09-21T00:00:00"/>
    <n v="35.35"/>
    <x v="0"/>
    <x v="2"/>
    <x v="1"/>
    <x v="845"/>
    <x v="0"/>
  </r>
  <r>
    <s v="TQ"/>
    <x v="26"/>
    <s v="10060405"/>
    <s v="Ulloa Bocanegra, Rosa Esperanza"/>
    <x v="897"/>
    <s v="0001"/>
    <s v="ZPP3"/>
    <x v="5"/>
    <x v="5"/>
    <s v="FERT"/>
    <s v="UN"/>
    <s v="CA"/>
    <x v="879"/>
    <s v="YD11"/>
    <x v="9"/>
    <n v="5"/>
    <x v="0"/>
    <d v="2019-09-21T00:00:00"/>
    <n v="134.58000000000001"/>
    <x v="0"/>
    <x v="2"/>
    <x v="0"/>
    <x v="846"/>
    <x v="0"/>
  </r>
  <r>
    <s v="TQ"/>
    <x v="26"/>
    <s v="10060405"/>
    <s v="Ulloa Bocanegra, Rosa Esperanza"/>
    <x v="897"/>
    <s v="0001"/>
    <s v="ZPP3"/>
    <x v="18"/>
    <x v="18"/>
    <s v="FERT"/>
    <s v="UN"/>
    <s v="CA"/>
    <x v="879"/>
    <s v="YD11"/>
    <x v="9"/>
    <n v="1"/>
    <x v="0"/>
    <d v="2019-09-21T00:00:00"/>
    <n v="35.35"/>
    <x v="0"/>
    <x v="2"/>
    <x v="0"/>
    <x v="846"/>
    <x v="0"/>
  </r>
  <r>
    <s v="TQ"/>
    <x v="26"/>
    <s v="10060405"/>
    <s v="Ulloa Bocanegra, Rosa Esperanza"/>
    <x v="897"/>
    <s v="0001"/>
    <s v="ZPP3"/>
    <x v="0"/>
    <x v="0"/>
    <s v="FERT"/>
    <s v="UN"/>
    <s v="CA"/>
    <x v="879"/>
    <s v="YD11"/>
    <x v="9"/>
    <n v="4"/>
    <x v="0"/>
    <d v="2019-09-21T00:00:00"/>
    <n v="125.36"/>
    <x v="0"/>
    <x v="2"/>
    <x v="0"/>
    <x v="846"/>
    <x v="0"/>
  </r>
  <r>
    <s v="TQ"/>
    <x v="26"/>
    <s v="10060405"/>
    <s v="Ulloa Bocanegra, Rosa Esperanza"/>
    <x v="897"/>
    <s v="0001"/>
    <s v="ZPP3"/>
    <x v="19"/>
    <x v="19"/>
    <s v="FERT"/>
    <s v="UN"/>
    <s v="CA"/>
    <x v="879"/>
    <s v="YD11"/>
    <x v="9"/>
    <n v="3"/>
    <x v="0"/>
    <d v="2019-09-21T00:00:00"/>
    <n v="80.31"/>
    <x v="0"/>
    <x v="2"/>
    <x v="0"/>
    <x v="846"/>
    <x v="0"/>
  </r>
  <r>
    <s v="TQ"/>
    <x v="26"/>
    <s v="10060405"/>
    <s v="Ulloa Bocanegra, Rosa Esperanza"/>
    <x v="897"/>
    <s v="0001"/>
    <s v="ZPP3"/>
    <x v="24"/>
    <x v="24"/>
    <s v="FERT"/>
    <s v="UN"/>
    <s v="CA"/>
    <x v="879"/>
    <s v="YD13"/>
    <x v="9"/>
    <n v="1"/>
    <x v="0"/>
    <d v="2019-09-21T00:00:00"/>
    <n v="9.18"/>
    <x v="0"/>
    <x v="2"/>
    <x v="0"/>
    <x v="846"/>
    <x v="0"/>
  </r>
  <r>
    <s v="TQ"/>
    <x v="26"/>
    <s v="10060405"/>
    <s v="Ulloa Bocanegra, Rosa Esperanza"/>
    <x v="897"/>
    <s v="0001"/>
    <s v="ZPP3"/>
    <x v="11"/>
    <x v="11"/>
    <s v="FERT"/>
    <s v="UN"/>
    <s v="CA"/>
    <x v="879"/>
    <s v="YD13"/>
    <x v="9"/>
    <n v="1"/>
    <x v="0"/>
    <d v="2019-09-21T00:00:00"/>
    <n v="20.36"/>
    <x v="0"/>
    <x v="2"/>
    <x v="0"/>
    <x v="846"/>
    <x v="0"/>
  </r>
  <r>
    <s v="TQ"/>
    <x v="26"/>
    <s v="10060405"/>
    <s v="Ulloa Bocanegra, Rosa Esperanza"/>
    <x v="897"/>
    <s v="0001"/>
    <s v="ZPP3"/>
    <x v="3"/>
    <x v="3"/>
    <s v="FERT"/>
    <s v="UN"/>
    <s v="CA"/>
    <x v="879"/>
    <s v="YD13"/>
    <x v="9"/>
    <n v="1"/>
    <x v="0"/>
    <d v="2019-09-21T00:00:00"/>
    <n v="9.24"/>
    <x v="0"/>
    <x v="2"/>
    <x v="0"/>
    <x v="846"/>
    <x v="0"/>
  </r>
  <r>
    <s v="TQ"/>
    <x v="26"/>
    <s v="10060405"/>
    <s v="Ulloa Bocanegra, Rosa Esperanza"/>
    <x v="897"/>
    <s v="0001"/>
    <s v="ZPP3"/>
    <x v="22"/>
    <x v="22"/>
    <s v="FERT"/>
    <s v="UN"/>
    <s v="CA"/>
    <x v="879"/>
    <s v="YD13"/>
    <x v="9"/>
    <n v="3"/>
    <x v="0"/>
    <d v="2019-09-21T00:00:00"/>
    <n v="50.72"/>
    <x v="0"/>
    <x v="2"/>
    <x v="0"/>
    <x v="846"/>
    <x v="0"/>
  </r>
  <r>
    <s v="TQ"/>
    <x v="26"/>
    <s v="10060405"/>
    <s v="Ulloa Bocanegra, Rosa Esperanza"/>
    <x v="897"/>
    <s v="0001"/>
    <s v="ZPP3"/>
    <x v="3"/>
    <x v="3"/>
    <s v="FERT"/>
    <s v="UN"/>
    <s v="CA"/>
    <x v="879"/>
    <s v="YZ13"/>
    <x v="9"/>
    <n v="3"/>
    <x v="1"/>
    <d v="2019-09-21T00:00:00"/>
    <n v="0"/>
    <x v="0"/>
    <x v="2"/>
    <x v="0"/>
    <x v="846"/>
    <x v="1"/>
  </r>
  <r>
    <s v="TQ"/>
    <x v="26"/>
    <s v="10060405"/>
    <s v="Ulloa Bocanegra, Rosa Esperanza"/>
    <x v="897"/>
    <s v="0001"/>
    <s v="ZPP3"/>
    <x v="2"/>
    <x v="2"/>
    <s v="FERT"/>
    <s v="UN"/>
    <s v="CA"/>
    <x v="879"/>
    <s v="YZ13"/>
    <x v="9"/>
    <n v="6"/>
    <x v="1"/>
    <d v="2019-09-21T00:00:00"/>
    <n v="0"/>
    <x v="0"/>
    <x v="2"/>
    <x v="0"/>
    <x v="846"/>
    <x v="1"/>
  </r>
  <r>
    <s v="TQ"/>
    <x v="26"/>
    <s v="10060405"/>
    <s v="Ulloa Bocanegra, Rosa Esperanza"/>
    <x v="897"/>
    <s v="0001"/>
    <s v="ZPP3"/>
    <x v="0"/>
    <x v="0"/>
    <s v="FERT"/>
    <s v="UN"/>
    <s v="CA"/>
    <x v="879"/>
    <s v="YZ11"/>
    <x v="9"/>
    <n v="1"/>
    <x v="0"/>
    <d v="2019-09-21T00:00:00"/>
    <n v="-17.010000000000002"/>
    <x v="0"/>
    <x v="2"/>
    <x v="0"/>
    <x v="846"/>
    <x v="1"/>
  </r>
  <r>
    <s v="TQ"/>
    <x v="26"/>
    <s v="10060405"/>
    <s v="Ulloa Bocanegra, Rosa Esperanza"/>
    <x v="898"/>
    <s v="Z058"/>
    <s v="ZPP3"/>
    <x v="5"/>
    <x v="5"/>
    <s v="FERT"/>
    <s v="UN"/>
    <s v="CA"/>
    <x v="880"/>
    <s v="YD11"/>
    <x v="9"/>
    <n v="21"/>
    <x v="0"/>
    <d v="2019-09-21T00:00:00"/>
    <n v="565.23"/>
    <x v="0"/>
    <x v="2"/>
    <x v="1"/>
    <x v="846"/>
    <x v="0"/>
  </r>
  <r>
    <s v="TQ"/>
    <x v="26"/>
    <s v="10060405"/>
    <s v="Ulloa Bocanegra, Rosa Esperanza"/>
    <x v="898"/>
    <s v="Z058"/>
    <s v="ZPP3"/>
    <x v="0"/>
    <x v="0"/>
    <s v="FERT"/>
    <s v="UN"/>
    <s v="CA"/>
    <x v="880"/>
    <s v="YZ11"/>
    <x v="9"/>
    <n v="2"/>
    <x v="0"/>
    <d v="2019-09-21T00:00:00"/>
    <n v="-34.020000000000003"/>
    <x v="0"/>
    <x v="2"/>
    <x v="1"/>
    <x v="846"/>
    <x v="1"/>
  </r>
  <r>
    <s v="U3"/>
    <x v="21"/>
    <s v="11566439"/>
    <s v="Ulloa Flores, Cinthia Clementina"/>
    <x v="899"/>
    <s v="0001"/>
    <s v="ZPP3"/>
    <x v="0"/>
    <x v="0"/>
    <s v="FERT"/>
    <s v="UN"/>
    <s v="CA"/>
    <x v="881"/>
    <s v="YD11"/>
    <x v="3"/>
    <n v="3"/>
    <x v="0"/>
    <d v="2019-09-21T00:00:00"/>
    <n v="93.13"/>
    <x v="0"/>
    <x v="0"/>
    <x v="0"/>
    <x v="847"/>
    <x v="0"/>
  </r>
  <r>
    <s v="U3"/>
    <x v="21"/>
    <s v="11566439"/>
    <s v="Ulloa Flores, Cinthia Clementina"/>
    <x v="899"/>
    <s v="0001"/>
    <s v="ZPP3"/>
    <x v="18"/>
    <x v="18"/>
    <s v="FERT"/>
    <s v="UN"/>
    <s v="CA"/>
    <x v="881"/>
    <s v="YD11"/>
    <x v="3"/>
    <n v="3"/>
    <x v="0"/>
    <d v="2019-09-21T00:00:00"/>
    <n v="105.16"/>
    <x v="0"/>
    <x v="0"/>
    <x v="0"/>
    <x v="847"/>
    <x v="0"/>
  </r>
  <r>
    <s v="U3"/>
    <x v="21"/>
    <s v="11566439"/>
    <s v="Ulloa Flores, Cinthia Clementina"/>
    <x v="899"/>
    <s v="0001"/>
    <s v="ZPP3"/>
    <x v="27"/>
    <x v="27"/>
    <s v="FERT"/>
    <s v="UN"/>
    <s v="CA"/>
    <x v="881"/>
    <s v="YD13"/>
    <x v="3"/>
    <n v="12"/>
    <x v="1"/>
    <d v="2019-09-21T00:00:00"/>
    <n v="25.46"/>
    <x v="0"/>
    <x v="0"/>
    <x v="0"/>
    <x v="847"/>
    <x v="0"/>
  </r>
  <r>
    <s v="TQ"/>
    <x v="26"/>
    <s v="11701594"/>
    <s v="Uriol Cerquin De Novoa, Susana Jac"/>
    <x v="900"/>
    <s v="0001"/>
    <s v="ZPP3"/>
    <x v="6"/>
    <x v="6"/>
    <s v="FERT"/>
    <s v="UN"/>
    <s v="CA"/>
    <x v="882"/>
    <s v="YD11"/>
    <x v="9"/>
    <n v="1"/>
    <x v="0"/>
    <d v="2019-09-21T00:00:00"/>
    <n v="34.97"/>
    <x v="0"/>
    <x v="2"/>
    <x v="0"/>
    <x v="848"/>
    <x v="0"/>
  </r>
  <r>
    <s v="TQ"/>
    <x v="26"/>
    <s v="11701594"/>
    <s v="Uriol Cerquin De Novoa, Susana Jac"/>
    <x v="900"/>
    <s v="0001"/>
    <s v="ZPP3"/>
    <x v="18"/>
    <x v="18"/>
    <s v="FERT"/>
    <s v="UN"/>
    <s v="CA"/>
    <x v="882"/>
    <s v="YD11"/>
    <x v="9"/>
    <n v="1"/>
    <x v="0"/>
    <d v="2019-09-21T00:00:00"/>
    <n v="34.97"/>
    <x v="0"/>
    <x v="2"/>
    <x v="0"/>
    <x v="848"/>
    <x v="0"/>
  </r>
  <r>
    <s v="TQ"/>
    <x v="26"/>
    <s v="11701594"/>
    <s v="Uriol Cerquin De Novoa, Susana Jac"/>
    <x v="900"/>
    <s v="0001"/>
    <s v="ZPP3"/>
    <x v="19"/>
    <x v="19"/>
    <s v="FERT"/>
    <s v="UN"/>
    <s v="CA"/>
    <x v="882"/>
    <s v="YD11"/>
    <x v="9"/>
    <n v="1"/>
    <x v="0"/>
    <d v="2019-09-21T00:00:00"/>
    <n v="26.39"/>
    <x v="0"/>
    <x v="2"/>
    <x v="0"/>
    <x v="848"/>
    <x v="0"/>
  </r>
  <r>
    <s v="TQ"/>
    <x v="26"/>
    <s v="11701594"/>
    <s v="Uriol Cerquin De Novoa, Susana Jac"/>
    <x v="900"/>
    <s v="0001"/>
    <s v="ZPP3"/>
    <x v="10"/>
    <x v="10"/>
    <s v="FERT"/>
    <s v="UN"/>
    <s v="CA"/>
    <x v="882"/>
    <s v="YD13"/>
    <x v="9"/>
    <n v="1"/>
    <x v="0"/>
    <d v="2019-09-21T00:00:00"/>
    <n v="16.100000000000001"/>
    <x v="0"/>
    <x v="2"/>
    <x v="0"/>
    <x v="848"/>
    <x v="0"/>
  </r>
  <r>
    <s v="TQ"/>
    <x v="26"/>
    <s v="11701594"/>
    <s v="Uriol Cerquin De Novoa, Susana Jac"/>
    <x v="900"/>
    <s v="0001"/>
    <s v="ZPP3"/>
    <x v="21"/>
    <x v="21"/>
    <s v="FERT"/>
    <s v="UN"/>
    <s v="CA"/>
    <x v="882"/>
    <s v="YD13"/>
    <x v="9"/>
    <n v="2"/>
    <x v="0"/>
    <d v="2019-09-21T00:00:00"/>
    <n v="20.34"/>
    <x v="0"/>
    <x v="2"/>
    <x v="0"/>
    <x v="848"/>
    <x v="0"/>
  </r>
  <r>
    <s v="TQ"/>
    <x v="26"/>
    <s v="11701594"/>
    <s v="Uriol Cerquin De Novoa, Susana Jac"/>
    <x v="900"/>
    <s v="0001"/>
    <s v="ZPP3"/>
    <x v="5"/>
    <x v="5"/>
    <s v="FERT"/>
    <s v="UN"/>
    <s v="CA"/>
    <x v="882"/>
    <s v="YD11"/>
    <x v="9"/>
    <n v="1"/>
    <x v="0"/>
    <d v="2019-09-21T00:00:00"/>
    <n v="26.53"/>
    <x v="0"/>
    <x v="2"/>
    <x v="0"/>
    <x v="848"/>
    <x v="0"/>
  </r>
  <r>
    <s v="TQ"/>
    <x v="26"/>
    <s v="11701594"/>
    <s v="Uriol Cerquin De Novoa, Susana Jac"/>
    <x v="900"/>
    <s v="0001"/>
    <s v="ZPP3"/>
    <x v="0"/>
    <x v="0"/>
    <s v="FERT"/>
    <s v="UN"/>
    <s v="CA"/>
    <x v="882"/>
    <s v="YD11"/>
    <x v="9"/>
    <n v="1"/>
    <x v="0"/>
    <d v="2019-09-21T00:00:00"/>
    <n v="30.96"/>
    <x v="0"/>
    <x v="2"/>
    <x v="0"/>
    <x v="848"/>
    <x v="0"/>
  </r>
  <r>
    <s v="TQ"/>
    <x v="26"/>
    <s v="11701594"/>
    <s v="Uriol Cerquin De Novoa, Susana Jac"/>
    <x v="900"/>
    <s v="0001"/>
    <s v="ZPP3"/>
    <x v="10"/>
    <x v="10"/>
    <s v="FERT"/>
    <s v="UN"/>
    <s v="CA"/>
    <x v="882"/>
    <s v="YZ13"/>
    <x v="9"/>
    <n v="1"/>
    <x v="1"/>
    <d v="2019-09-21T00:00:00"/>
    <n v="0"/>
    <x v="0"/>
    <x v="2"/>
    <x v="0"/>
    <x v="848"/>
    <x v="1"/>
  </r>
  <r>
    <s v="U2"/>
    <x v="13"/>
    <s v="11285923"/>
    <s v="Uriol Garcia, Nelson Esaniel"/>
    <x v="901"/>
    <s v="0001"/>
    <s v="ZPP3"/>
    <x v="5"/>
    <x v="5"/>
    <s v="FERT"/>
    <s v="UN"/>
    <s v="CA"/>
    <x v="883"/>
    <s v="YD11"/>
    <x v="4"/>
    <n v="10"/>
    <x v="0"/>
    <d v="2019-09-21T00:00:00"/>
    <n v="268.31"/>
    <x v="0"/>
    <x v="0"/>
    <x v="0"/>
    <x v="849"/>
    <x v="0"/>
  </r>
  <r>
    <s v="U4"/>
    <x v="3"/>
    <s v="11638026"/>
    <s v="Urquiaga Cruzado, Julio Cesar"/>
    <x v="902"/>
    <s v="0001"/>
    <s v="ZPP3"/>
    <x v="4"/>
    <x v="4"/>
    <s v="FERT"/>
    <s v="UN"/>
    <s v="CA"/>
    <x v="884"/>
    <s v="YD13"/>
    <x v="3"/>
    <n v="1"/>
    <x v="0"/>
    <d v="2019-09-21T00:00:00"/>
    <n v="16.100000000000001"/>
    <x v="0"/>
    <x v="2"/>
    <x v="0"/>
    <x v="850"/>
    <x v="0"/>
  </r>
  <r>
    <s v="U4"/>
    <x v="3"/>
    <s v="11638026"/>
    <s v="Urquiaga Cruzado, Julio Cesar"/>
    <x v="902"/>
    <s v="0001"/>
    <s v="ZPP3"/>
    <x v="2"/>
    <x v="2"/>
    <s v="FERT"/>
    <s v="UN"/>
    <s v="CA"/>
    <x v="884"/>
    <s v="YD13"/>
    <x v="3"/>
    <n v="1"/>
    <x v="0"/>
    <d v="2019-09-21T00:00:00"/>
    <n v="13.86"/>
    <x v="0"/>
    <x v="2"/>
    <x v="0"/>
    <x v="850"/>
    <x v="0"/>
  </r>
  <r>
    <s v="U4"/>
    <x v="3"/>
    <s v="11638026"/>
    <s v="Urquiaga Cruzado, Julio Cesar"/>
    <x v="902"/>
    <s v="0001"/>
    <s v="ZPP3"/>
    <x v="12"/>
    <x v="12"/>
    <s v="FERT"/>
    <s v="UN"/>
    <s v="CA"/>
    <x v="884"/>
    <s v="YD13"/>
    <x v="3"/>
    <n v="1"/>
    <x v="0"/>
    <d v="2019-09-21T00:00:00"/>
    <n v="15.89"/>
    <x v="0"/>
    <x v="2"/>
    <x v="0"/>
    <x v="850"/>
    <x v="0"/>
  </r>
  <r>
    <s v="U4"/>
    <x v="3"/>
    <s v="11638026"/>
    <s v="Urquiaga Cruzado, Julio Cesar"/>
    <x v="902"/>
    <s v="0001"/>
    <s v="ZPP3"/>
    <x v="2"/>
    <x v="2"/>
    <s v="FERT"/>
    <s v="UN"/>
    <s v="CA"/>
    <x v="884"/>
    <s v="YZ13"/>
    <x v="3"/>
    <n v="1"/>
    <x v="1"/>
    <d v="2019-09-21T00:00:00"/>
    <n v="0"/>
    <x v="0"/>
    <x v="2"/>
    <x v="0"/>
    <x v="850"/>
    <x v="1"/>
  </r>
  <r>
    <s v="U4"/>
    <x v="3"/>
    <s v="11638026"/>
    <s v="Urquiaga Cruzado, Julio Cesar"/>
    <x v="902"/>
    <s v="0001"/>
    <s v="ZPP3"/>
    <x v="10"/>
    <x v="10"/>
    <s v="FERT"/>
    <s v="UN"/>
    <s v="CA"/>
    <x v="884"/>
    <s v="YZ13"/>
    <x v="3"/>
    <n v="1"/>
    <x v="1"/>
    <d v="2019-09-21T00:00:00"/>
    <n v="0"/>
    <x v="0"/>
    <x v="2"/>
    <x v="0"/>
    <x v="850"/>
    <x v="1"/>
  </r>
  <r>
    <s v="U4"/>
    <x v="3"/>
    <s v="11638026"/>
    <s v="Urquiaga Cruzado, Julio Cesar"/>
    <x v="902"/>
    <s v="0001"/>
    <s v="ZPP3"/>
    <x v="10"/>
    <x v="10"/>
    <s v="FERT"/>
    <s v="UN"/>
    <s v="CA"/>
    <x v="884"/>
    <s v="YZ13"/>
    <x v="3"/>
    <n v="1"/>
    <x v="1"/>
    <d v="2019-09-21T00:00:00"/>
    <n v="0"/>
    <x v="0"/>
    <x v="2"/>
    <x v="0"/>
    <x v="850"/>
    <x v="1"/>
  </r>
  <r>
    <s v="TQ"/>
    <x v="7"/>
    <s v="10056845"/>
    <s v="Urquiaga Oliva, Liliana Teresa"/>
    <x v="903"/>
    <s v="0001"/>
    <s v="ZPP3"/>
    <x v="7"/>
    <x v="7"/>
    <s v="FERT"/>
    <s v="UN"/>
    <s v="CA"/>
    <x v="885"/>
    <s v="YD11"/>
    <x v="8"/>
    <n v="2"/>
    <x v="0"/>
    <d v="2019-09-21T00:00:00"/>
    <n v="61.34"/>
    <x v="0"/>
    <x v="3"/>
    <x v="0"/>
    <x v="851"/>
    <x v="0"/>
  </r>
  <r>
    <s v="TQ"/>
    <x v="7"/>
    <s v="10056845"/>
    <s v="Urquiaga Oliva, Liliana Teresa"/>
    <x v="903"/>
    <s v="0001"/>
    <s v="ZPP3"/>
    <x v="0"/>
    <x v="0"/>
    <s v="FERT"/>
    <s v="UN"/>
    <s v="CA"/>
    <x v="885"/>
    <s v="YD11"/>
    <x v="8"/>
    <n v="3"/>
    <x v="0"/>
    <d v="2019-09-21T00:00:00"/>
    <n v="92.88"/>
    <x v="0"/>
    <x v="3"/>
    <x v="0"/>
    <x v="851"/>
    <x v="0"/>
  </r>
  <r>
    <s v="TQ"/>
    <x v="7"/>
    <s v="10056845"/>
    <s v="Urquiaga Oliva, Liliana Teresa"/>
    <x v="903"/>
    <s v="0001"/>
    <s v="ZPP3"/>
    <x v="5"/>
    <x v="5"/>
    <s v="FERT"/>
    <s v="UN"/>
    <s v="CA"/>
    <x v="885"/>
    <s v="YD11"/>
    <x v="8"/>
    <n v="6"/>
    <x v="0"/>
    <d v="2019-09-21T00:00:00"/>
    <n v="159.19999999999999"/>
    <x v="0"/>
    <x v="3"/>
    <x v="0"/>
    <x v="851"/>
    <x v="0"/>
  </r>
  <r>
    <s v="TQ"/>
    <x v="7"/>
    <s v="10056845"/>
    <s v="Urquiaga Oliva, Liliana Teresa"/>
    <x v="903"/>
    <s v="0001"/>
    <s v="ZPP3"/>
    <x v="15"/>
    <x v="15"/>
    <s v="ZPUB"/>
    <s v="UN"/>
    <s v="UN"/>
    <x v="885"/>
    <s v="YZ13"/>
    <x v="8"/>
    <n v="6"/>
    <x v="1"/>
    <d v="2019-09-21T00:00:00"/>
    <n v="0"/>
    <x v="0"/>
    <x v="3"/>
    <x v="0"/>
    <x v="851"/>
    <x v="1"/>
  </r>
  <r>
    <s v="U3"/>
    <x v="15"/>
    <s v="10062327"/>
    <s v="Ushiñahua Puga, Kely"/>
    <x v="904"/>
    <s v="0001"/>
    <s v="ZPP3"/>
    <x v="6"/>
    <x v="6"/>
    <s v="FERT"/>
    <s v="UN"/>
    <s v="CA"/>
    <x v="886"/>
    <s v="YD11"/>
    <x v="18"/>
    <n v="3"/>
    <x v="0"/>
    <d v="2019-09-21T00:00:00"/>
    <n v="105.16"/>
    <x v="0"/>
    <x v="1"/>
    <x v="0"/>
    <x v="852"/>
    <x v="0"/>
  </r>
  <r>
    <s v="U3"/>
    <x v="15"/>
    <s v="10062327"/>
    <s v="Ushiñahua Puga, Kely"/>
    <x v="904"/>
    <s v="0001"/>
    <s v="ZPP3"/>
    <x v="0"/>
    <x v="0"/>
    <s v="FERT"/>
    <s v="UN"/>
    <s v="CA"/>
    <x v="886"/>
    <s v="YD11"/>
    <x v="18"/>
    <n v="2"/>
    <x v="0"/>
    <d v="2019-09-21T00:00:00"/>
    <n v="62.09"/>
    <x v="0"/>
    <x v="1"/>
    <x v="0"/>
    <x v="852"/>
    <x v="0"/>
  </r>
  <r>
    <s v="U3"/>
    <x v="9"/>
    <s v="11767802"/>
    <s v="Valderrama Briceño, Alexander Ender"/>
    <x v="905"/>
    <s v="0001"/>
    <s v="ZPP3"/>
    <x v="5"/>
    <x v="5"/>
    <s v="FERT"/>
    <s v="UN"/>
    <s v="CA"/>
    <x v="887"/>
    <s v="YD11"/>
    <x v="8"/>
    <n v="3"/>
    <x v="0"/>
    <d v="2019-09-21T00:00:00"/>
    <n v="79.849999999999994"/>
    <x v="0"/>
    <x v="0"/>
    <x v="0"/>
    <x v="853"/>
    <x v="0"/>
  </r>
  <r>
    <s v="U3"/>
    <x v="9"/>
    <s v="11767802"/>
    <s v="Valderrama Briceño, Alexander Ender"/>
    <x v="905"/>
    <s v="0001"/>
    <s v="ZPP3"/>
    <x v="3"/>
    <x v="3"/>
    <s v="FERT"/>
    <s v="UN"/>
    <s v="CA"/>
    <x v="887"/>
    <s v="YD13"/>
    <x v="8"/>
    <n v="1"/>
    <x v="0"/>
    <d v="2019-09-21T00:00:00"/>
    <n v="9.24"/>
    <x v="0"/>
    <x v="0"/>
    <x v="0"/>
    <x v="853"/>
    <x v="0"/>
  </r>
  <r>
    <s v="U3"/>
    <x v="9"/>
    <s v="11767802"/>
    <s v="Valderrama Briceño, Alexander Ender"/>
    <x v="905"/>
    <s v="0001"/>
    <s v="ZPP3"/>
    <x v="7"/>
    <x v="7"/>
    <s v="FERT"/>
    <s v="UN"/>
    <s v="CA"/>
    <x v="887"/>
    <s v="YD11"/>
    <x v="8"/>
    <n v="1"/>
    <x v="0"/>
    <d v="2019-09-21T00:00:00"/>
    <n v="30.75"/>
    <x v="0"/>
    <x v="0"/>
    <x v="0"/>
    <x v="853"/>
    <x v="0"/>
  </r>
  <r>
    <s v="U3"/>
    <x v="9"/>
    <s v="11767802"/>
    <s v="Valderrama Briceño, Alexander Ender"/>
    <x v="905"/>
    <s v="0001"/>
    <s v="ZPP3"/>
    <x v="3"/>
    <x v="3"/>
    <s v="FERT"/>
    <s v="UN"/>
    <s v="CA"/>
    <x v="887"/>
    <s v="YZ13"/>
    <x v="8"/>
    <n v="3"/>
    <x v="1"/>
    <d v="2019-09-21T00:00:00"/>
    <n v="0"/>
    <x v="0"/>
    <x v="0"/>
    <x v="0"/>
    <x v="853"/>
    <x v="1"/>
  </r>
  <r>
    <s v="U3"/>
    <x v="9"/>
    <s v="11767802"/>
    <s v="Valderrama Briceño, Alexander Ender"/>
    <x v="905"/>
    <s v="0001"/>
    <s v="ZPP3"/>
    <x v="15"/>
    <x v="15"/>
    <s v="ZPUB"/>
    <s v="UN"/>
    <s v="UN"/>
    <x v="887"/>
    <s v="YZ13"/>
    <x v="8"/>
    <n v="3"/>
    <x v="1"/>
    <d v="2019-09-21T00:00:00"/>
    <n v="0"/>
    <x v="0"/>
    <x v="0"/>
    <x v="0"/>
    <x v="853"/>
    <x v="1"/>
  </r>
  <r>
    <s v="U4"/>
    <x v="10"/>
    <s v="10064529"/>
    <s v="Valderrama De Gracia, Rosario Eliza"/>
    <x v="906"/>
    <s v="Z058"/>
    <s v="ZPP3"/>
    <x v="5"/>
    <x v="5"/>
    <s v="FERT"/>
    <s v="UN"/>
    <s v="CA"/>
    <x v="888"/>
    <s v="YD11"/>
    <x v="42"/>
    <n v="13"/>
    <x v="0"/>
    <d v="2019-09-21T00:00:00"/>
    <n v="346.04"/>
    <x v="0"/>
    <x v="1"/>
    <x v="1"/>
    <x v="854"/>
    <x v="0"/>
  </r>
  <r>
    <s v="U4"/>
    <x v="10"/>
    <s v="10064529"/>
    <s v="Valderrama De Gracia, Rosario Eliza"/>
    <x v="906"/>
    <s v="Z058"/>
    <s v="ZPP3"/>
    <x v="0"/>
    <x v="0"/>
    <s v="FERT"/>
    <s v="UN"/>
    <s v="CA"/>
    <x v="888"/>
    <s v="YD11"/>
    <x v="42"/>
    <n v="5"/>
    <x v="0"/>
    <d v="2019-09-21T00:00:00"/>
    <n v="155.22"/>
    <x v="0"/>
    <x v="1"/>
    <x v="1"/>
    <x v="854"/>
    <x v="0"/>
  </r>
  <r>
    <s v="U4"/>
    <x v="10"/>
    <s v="10064529"/>
    <s v="Valderrama De Gracia, Rosario Eliza"/>
    <x v="906"/>
    <s v="Z058"/>
    <s v="ZPP3"/>
    <x v="18"/>
    <x v="18"/>
    <s v="FERT"/>
    <s v="UN"/>
    <s v="CA"/>
    <x v="888"/>
    <s v="YD11"/>
    <x v="42"/>
    <n v="1"/>
    <x v="0"/>
    <d v="2019-09-21T00:00:00"/>
    <n v="35.049999999999997"/>
    <x v="0"/>
    <x v="1"/>
    <x v="1"/>
    <x v="854"/>
    <x v="0"/>
  </r>
  <r>
    <s v="U4"/>
    <x v="10"/>
    <s v="10064529"/>
    <s v="Valderrama De Gracia, Rosario Eliza"/>
    <x v="906"/>
    <s v="Z058"/>
    <s v="ZPP3"/>
    <x v="28"/>
    <x v="28"/>
    <s v="FERT"/>
    <s v="UN"/>
    <s v="CA"/>
    <x v="888"/>
    <s v="YD11"/>
    <x v="42"/>
    <n v="1"/>
    <x v="0"/>
    <d v="2019-09-21T00:00:00"/>
    <n v="35.049999999999997"/>
    <x v="0"/>
    <x v="1"/>
    <x v="1"/>
    <x v="854"/>
    <x v="0"/>
  </r>
  <r>
    <s v="U4"/>
    <x v="10"/>
    <s v="10064529"/>
    <s v="Valderrama De Gracia, Rosario Eliza"/>
    <x v="906"/>
    <s v="Z058"/>
    <s v="ZPP3"/>
    <x v="33"/>
    <x v="33"/>
    <s v="FERT"/>
    <s v="UN"/>
    <s v="CA"/>
    <x v="888"/>
    <s v="YD13"/>
    <x v="42"/>
    <n v="1"/>
    <x v="0"/>
    <d v="2019-09-21T00:00:00"/>
    <n v="68.989999999999995"/>
    <x v="0"/>
    <x v="1"/>
    <x v="1"/>
    <x v="854"/>
    <x v="0"/>
  </r>
  <r>
    <s v="U4"/>
    <x v="10"/>
    <s v="10064529"/>
    <s v="Valderrama De Gracia, Rosario Eliza"/>
    <x v="906"/>
    <s v="Z058"/>
    <s v="ZPP3"/>
    <x v="11"/>
    <x v="11"/>
    <s v="FERT"/>
    <s v="UN"/>
    <s v="CA"/>
    <x v="888"/>
    <s v="YD13"/>
    <x v="42"/>
    <n v="1"/>
    <x v="0"/>
    <d v="2019-09-21T00:00:00"/>
    <n v="21.59"/>
    <x v="0"/>
    <x v="1"/>
    <x v="1"/>
    <x v="854"/>
    <x v="0"/>
  </r>
  <r>
    <s v="U4"/>
    <x v="10"/>
    <s v="10064529"/>
    <s v="Valderrama De Gracia, Rosario Eliza"/>
    <x v="906"/>
    <s v="Z058"/>
    <s v="ZPP3"/>
    <x v="22"/>
    <x v="22"/>
    <s v="FERT"/>
    <s v="UN"/>
    <s v="CA"/>
    <x v="888"/>
    <s v="YD13"/>
    <x v="42"/>
    <n v="2"/>
    <x v="0"/>
    <d v="2019-09-21T00:00:00"/>
    <n v="33.81"/>
    <x v="0"/>
    <x v="1"/>
    <x v="1"/>
    <x v="854"/>
    <x v="0"/>
  </r>
  <r>
    <s v="U4"/>
    <x v="10"/>
    <s v="10064529"/>
    <s v="Valderrama De Gracia, Rosario Eliza"/>
    <x v="906"/>
    <s v="Z058"/>
    <s v="ZPP3"/>
    <x v="19"/>
    <x v="19"/>
    <s v="FERT"/>
    <s v="UN"/>
    <s v="CA"/>
    <x v="888"/>
    <s v="YD11"/>
    <x v="42"/>
    <n v="1"/>
    <x v="0"/>
    <d v="2019-09-21T00:00:00"/>
    <n v="26.47"/>
    <x v="0"/>
    <x v="1"/>
    <x v="1"/>
    <x v="854"/>
    <x v="0"/>
  </r>
  <r>
    <s v="U4"/>
    <x v="10"/>
    <s v="10064529"/>
    <s v="Valderrama De Gracia, Rosario Eliza"/>
    <x v="906"/>
    <s v="Z058"/>
    <s v="ZPP3"/>
    <x v="2"/>
    <x v="2"/>
    <s v="FERT"/>
    <s v="UN"/>
    <s v="CA"/>
    <x v="888"/>
    <s v="YZ13"/>
    <x v="42"/>
    <n v="2"/>
    <x v="1"/>
    <d v="2019-09-21T00:00:00"/>
    <n v="0"/>
    <x v="0"/>
    <x v="1"/>
    <x v="1"/>
    <x v="854"/>
    <x v="1"/>
  </r>
  <r>
    <s v="U3"/>
    <x v="9"/>
    <s v="10064494"/>
    <s v="Valderrama Sanchez, Alicia"/>
    <x v="907"/>
    <s v="0001"/>
    <s v="ZPP3"/>
    <x v="0"/>
    <x v="0"/>
    <s v="FERT"/>
    <s v="UN"/>
    <s v="CA"/>
    <x v="889"/>
    <s v="YD11"/>
    <x v="8"/>
    <n v="3"/>
    <x v="0"/>
    <d v="2019-09-21T00:00:00"/>
    <n v="92.88"/>
    <x v="0"/>
    <x v="0"/>
    <x v="0"/>
    <x v="855"/>
    <x v="0"/>
  </r>
  <r>
    <s v="U3"/>
    <x v="9"/>
    <s v="10064494"/>
    <s v="Valderrama Sanchez, Alicia"/>
    <x v="907"/>
    <s v="0001"/>
    <s v="ZPP3"/>
    <x v="19"/>
    <x v="19"/>
    <s v="FERT"/>
    <s v="UN"/>
    <s v="CA"/>
    <x v="889"/>
    <s v="YD11"/>
    <x v="8"/>
    <n v="2"/>
    <x v="0"/>
    <d v="2019-09-21T00:00:00"/>
    <n v="52.78"/>
    <x v="0"/>
    <x v="0"/>
    <x v="0"/>
    <x v="855"/>
    <x v="0"/>
  </r>
  <r>
    <s v="U3"/>
    <x v="9"/>
    <s v="10064494"/>
    <s v="Valderrama Sanchez, Alicia"/>
    <x v="907"/>
    <s v="0001"/>
    <s v="ZPP3"/>
    <x v="5"/>
    <x v="5"/>
    <s v="FERT"/>
    <s v="UN"/>
    <s v="CA"/>
    <x v="889"/>
    <s v="YD11"/>
    <x v="8"/>
    <n v="5"/>
    <x v="0"/>
    <d v="2019-09-21T00:00:00"/>
    <n v="132.66999999999999"/>
    <x v="0"/>
    <x v="0"/>
    <x v="0"/>
    <x v="855"/>
    <x v="0"/>
  </r>
  <r>
    <s v="U3"/>
    <x v="9"/>
    <s v="10064494"/>
    <s v="Valderrama Sanchez, Alicia"/>
    <x v="907"/>
    <s v="0001"/>
    <s v="ZPP3"/>
    <x v="18"/>
    <x v="18"/>
    <s v="FERT"/>
    <s v="UN"/>
    <s v="CA"/>
    <x v="889"/>
    <s v="YD11"/>
    <x v="8"/>
    <n v="1"/>
    <x v="0"/>
    <d v="2019-09-21T00:00:00"/>
    <n v="34.97"/>
    <x v="0"/>
    <x v="0"/>
    <x v="0"/>
    <x v="855"/>
    <x v="0"/>
  </r>
  <r>
    <s v="U3"/>
    <x v="9"/>
    <s v="10064494"/>
    <s v="Valderrama Sanchez, Alicia"/>
    <x v="907"/>
    <s v="0001"/>
    <s v="ZPP3"/>
    <x v="1"/>
    <x v="1"/>
    <s v="FERT"/>
    <s v="UN"/>
    <s v="CA"/>
    <x v="889"/>
    <s v="YD13"/>
    <x v="8"/>
    <n v="1"/>
    <x v="0"/>
    <d v="2019-09-21T00:00:00"/>
    <n v="18.559999999999999"/>
    <x v="0"/>
    <x v="0"/>
    <x v="0"/>
    <x v="855"/>
    <x v="0"/>
  </r>
  <r>
    <s v="U3"/>
    <x v="9"/>
    <s v="10064494"/>
    <s v="Valderrama Sanchez, Alicia"/>
    <x v="907"/>
    <s v="0001"/>
    <s v="ZPP3"/>
    <x v="7"/>
    <x v="7"/>
    <s v="FERT"/>
    <s v="UN"/>
    <s v="CA"/>
    <x v="889"/>
    <s v="YD11"/>
    <x v="8"/>
    <n v="1"/>
    <x v="0"/>
    <d v="2019-09-21T00:00:00"/>
    <n v="30.67"/>
    <x v="0"/>
    <x v="0"/>
    <x v="0"/>
    <x v="855"/>
    <x v="0"/>
  </r>
  <r>
    <s v="U3"/>
    <x v="9"/>
    <s v="10064494"/>
    <s v="Valderrama Sanchez, Alicia"/>
    <x v="907"/>
    <s v="0001"/>
    <s v="ZPP3"/>
    <x v="2"/>
    <x v="2"/>
    <s v="FERT"/>
    <s v="UN"/>
    <s v="CA"/>
    <x v="889"/>
    <s v="YZ13"/>
    <x v="8"/>
    <n v="1"/>
    <x v="1"/>
    <d v="2019-09-21T00:00:00"/>
    <n v="0"/>
    <x v="0"/>
    <x v="0"/>
    <x v="0"/>
    <x v="855"/>
    <x v="1"/>
  </r>
  <r>
    <s v="U3"/>
    <x v="9"/>
    <s v="10064494"/>
    <s v="Valderrama Sanchez, Alicia"/>
    <x v="907"/>
    <s v="0001"/>
    <s v="ZPP3"/>
    <x v="15"/>
    <x v="15"/>
    <s v="ZPUB"/>
    <s v="UN"/>
    <s v="UN"/>
    <x v="889"/>
    <s v="YZ13"/>
    <x v="8"/>
    <n v="3"/>
    <x v="1"/>
    <d v="2019-09-21T00:00:00"/>
    <n v="0"/>
    <x v="0"/>
    <x v="0"/>
    <x v="0"/>
    <x v="855"/>
    <x v="1"/>
  </r>
  <r>
    <s v="U2"/>
    <x v="16"/>
    <s v="10057379"/>
    <s v="Valderrama Velasquez, Laly Roxana"/>
    <x v="908"/>
    <s v="Z058"/>
    <s v="ZPP3"/>
    <x v="5"/>
    <x v="5"/>
    <s v="FERT"/>
    <s v="UN"/>
    <s v="CA"/>
    <x v="890"/>
    <s v="YD11"/>
    <x v="11"/>
    <n v="15"/>
    <x v="0"/>
    <d v="2019-09-21T00:00:00"/>
    <n v="403.74"/>
    <x v="0"/>
    <x v="1"/>
    <x v="1"/>
    <x v="856"/>
    <x v="0"/>
  </r>
  <r>
    <s v="TQ"/>
    <x v="26"/>
    <s v="10059738"/>
    <s v="Valdez Salazar, Marianela Del Pilar"/>
    <x v="909"/>
    <s v="0001"/>
    <s v="ZPP3"/>
    <x v="5"/>
    <x v="5"/>
    <s v="FERT"/>
    <s v="UN"/>
    <s v="CA"/>
    <x v="891"/>
    <s v="YD11"/>
    <x v="50"/>
    <n v="160"/>
    <x v="0"/>
    <d v="2019-09-21T00:00:00"/>
    <n v="4292.96"/>
    <x v="0"/>
    <x v="2"/>
    <x v="0"/>
    <x v="857"/>
    <x v="0"/>
  </r>
  <r>
    <s v="TQ"/>
    <x v="26"/>
    <s v="10059738"/>
    <s v="Valdez Salazar, Marianela Del Pilar"/>
    <x v="909"/>
    <s v="0001"/>
    <s v="ZPP3"/>
    <x v="26"/>
    <x v="26"/>
    <s v="FERT"/>
    <s v="UN"/>
    <s v="CA"/>
    <x v="891"/>
    <s v="YD13"/>
    <x v="50"/>
    <n v="1"/>
    <x v="0"/>
    <d v="2019-09-21T00:00:00"/>
    <n v="12.12"/>
    <x v="0"/>
    <x v="2"/>
    <x v="0"/>
    <x v="857"/>
    <x v="0"/>
  </r>
  <r>
    <s v="TQ"/>
    <x v="26"/>
    <s v="10059738"/>
    <s v="Valdez Salazar, Marianela Del Pilar"/>
    <x v="909"/>
    <s v="0001"/>
    <s v="ZPP3"/>
    <x v="0"/>
    <x v="0"/>
    <s v="FERT"/>
    <s v="UN"/>
    <s v="CA"/>
    <x v="891"/>
    <s v="YZ11"/>
    <x v="50"/>
    <n v="16"/>
    <x v="0"/>
    <d v="2019-09-21T00:00:00"/>
    <n v="-272.16000000000003"/>
    <x v="0"/>
    <x v="2"/>
    <x v="0"/>
    <x v="857"/>
    <x v="1"/>
  </r>
  <r>
    <s v="U3"/>
    <x v="21"/>
    <s v="10061132"/>
    <s v="Valle Olivares, Richard Henrry"/>
    <x v="910"/>
    <s v="0001"/>
    <s v="ZPP3"/>
    <x v="7"/>
    <x v="7"/>
    <s v="FERT"/>
    <s v="UN"/>
    <s v="CA"/>
    <x v="892"/>
    <s v="YD11"/>
    <x v="3"/>
    <n v="1"/>
    <x v="0"/>
    <d v="2019-09-21T00:00:00"/>
    <n v="30.67"/>
    <x v="0"/>
    <x v="0"/>
    <x v="0"/>
    <x v="858"/>
    <x v="0"/>
  </r>
  <r>
    <s v="U3"/>
    <x v="21"/>
    <s v="10061132"/>
    <s v="Valle Olivares, Richard Henrry"/>
    <x v="910"/>
    <s v="0001"/>
    <s v="ZPP3"/>
    <x v="19"/>
    <x v="19"/>
    <s v="FERT"/>
    <s v="UN"/>
    <s v="CA"/>
    <x v="892"/>
    <s v="YD11"/>
    <x v="3"/>
    <n v="1"/>
    <x v="0"/>
    <d v="2019-09-21T00:00:00"/>
    <n v="26.39"/>
    <x v="0"/>
    <x v="0"/>
    <x v="0"/>
    <x v="858"/>
    <x v="0"/>
  </r>
  <r>
    <s v="U3"/>
    <x v="21"/>
    <s v="10061132"/>
    <s v="Valle Olivares, Richard Henrry"/>
    <x v="910"/>
    <s v="0001"/>
    <s v="ZPP3"/>
    <x v="8"/>
    <x v="8"/>
    <s v="FERT"/>
    <s v="UN"/>
    <s v="CA"/>
    <x v="892"/>
    <s v="YD13"/>
    <x v="3"/>
    <n v="1"/>
    <x v="0"/>
    <d v="2019-09-21T00:00:00"/>
    <n v="10.23"/>
    <x v="0"/>
    <x v="0"/>
    <x v="0"/>
    <x v="858"/>
    <x v="0"/>
  </r>
  <r>
    <s v="U3"/>
    <x v="21"/>
    <s v="10061132"/>
    <s v="Valle Olivares, Richard Henrry"/>
    <x v="910"/>
    <s v="0001"/>
    <s v="ZPP3"/>
    <x v="23"/>
    <x v="23"/>
    <s v="FERT"/>
    <s v="UN"/>
    <s v="CA"/>
    <x v="892"/>
    <s v="YD13"/>
    <x v="3"/>
    <n v="1"/>
    <x v="0"/>
    <d v="2019-09-21T00:00:00"/>
    <n v="7.39"/>
    <x v="0"/>
    <x v="0"/>
    <x v="0"/>
    <x v="858"/>
    <x v="0"/>
  </r>
  <r>
    <s v="U3"/>
    <x v="21"/>
    <s v="10061132"/>
    <s v="Valle Olivares, Richard Henrry"/>
    <x v="910"/>
    <s v="0001"/>
    <s v="ZPP3"/>
    <x v="15"/>
    <x v="15"/>
    <s v="ZPUB"/>
    <s v="UN"/>
    <s v="UN"/>
    <x v="892"/>
    <s v="YZ13"/>
    <x v="3"/>
    <n v="3"/>
    <x v="1"/>
    <d v="2019-09-21T00:00:00"/>
    <n v="0"/>
    <x v="0"/>
    <x v="0"/>
    <x v="0"/>
    <x v="858"/>
    <x v="1"/>
  </r>
  <r>
    <s v="U4"/>
    <x v="14"/>
    <s v="10064197"/>
    <s v="Valle Quezada, Modesta Rita"/>
    <x v="911"/>
    <s v="0001"/>
    <s v="ZPP3"/>
    <x v="27"/>
    <x v="27"/>
    <s v="FERT"/>
    <s v="UN"/>
    <s v="CA"/>
    <x v="893"/>
    <s v="YD13"/>
    <x v="11"/>
    <n v="12"/>
    <x v="1"/>
    <d v="2019-09-21T00:00:00"/>
    <n v="25.42"/>
    <x v="0"/>
    <x v="1"/>
    <x v="0"/>
    <x v="859"/>
    <x v="0"/>
  </r>
  <r>
    <s v="U4"/>
    <x v="14"/>
    <s v="10064197"/>
    <s v="Valle Quezada, Modesta Rita"/>
    <x v="911"/>
    <s v="0001"/>
    <s v="ZPP3"/>
    <x v="12"/>
    <x v="12"/>
    <s v="FERT"/>
    <s v="UN"/>
    <s v="CA"/>
    <x v="893"/>
    <s v="YD13"/>
    <x v="11"/>
    <n v="1"/>
    <x v="0"/>
    <d v="2019-09-21T00:00:00"/>
    <n v="15.89"/>
    <x v="0"/>
    <x v="1"/>
    <x v="0"/>
    <x v="859"/>
    <x v="0"/>
  </r>
  <r>
    <s v="U4"/>
    <x v="14"/>
    <s v="10064197"/>
    <s v="Valle Quezada, Modesta Rita"/>
    <x v="911"/>
    <s v="0001"/>
    <s v="ZPP3"/>
    <x v="16"/>
    <x v="16"/>
    <s v="FERT"/>
    <s v="UN"/>
    <s v="CA"/>
    <x v="893"/>
    <s v="YD13"/>
    <x v="11"/>
    <n v="1"/>
    <x v="0"/>
    <d v="2019-09-21T00:00:00"/>
    <n v="7.24"/>
    <x v="0"/>
    <x v="1"/>
    <x v="0"/>
    <x v="859"/>
    <x v="0"/>
  </r>
  <r>
    <s v="U4"/>
    <x v="14"/>
    <s v="10064197"/>
    <s v="Valle Quezada, Modesta Rita"/>
    <x v="911"/>
    <s v="0001"/>
    <s v="ZPP3"/>
    <x v="2"/>
    <x v="2"/>
    <s v="FERT"/>
    <s v="UN"/>
    <s v="CA"/>
    <x v="893"/>
    <s v="YD13"/>
    <x v="11"/>
    <n v="1"/>
    <x v="0"/>
    <d v="2019-09-21T00:00:00"/>
    <n v="13.86"/>
    <x v="0"/>
    <x v="1"/>
    <x v="0"/>
    <x v="859"/>
    <x v="0"/>
  </r>
  <r>
    <s v="U4"/>
    <x v="14"/>
    <s v="10064197"/>
    <s v="Valle Quezada, Modesta Rita"/>
    <x v="911"/>
    <s v="0001"/>
    <s v="ZPP3"/>
    <x v="5"/>
    <x v="5"/>
    <s v="FERT"/>
    <s v="UN"/>
    <s v="CA"/>
    <x v="893"/>
    <s v="YD11"/>
    <x v="11"/>
    <n v="7"/>
    <x v="0"/>
    <d v="2019-09-21T00:00:00"/>
    <n v="185.74"/>
    <x v="0"/>
    <x v="1"/>
    <x v="0"/>
    <x v="859"/>
    <x v="0"/>
  </r>
  <r>
    <s v="U4"/>
    <x v="14"/>
    <s v="10064197"/>
    <s v="Valle Quezada, Modesta Rita"/>
    <x v="911"/>
    <s v="0001"/>
    <s v="ZPP3"/>
    <x v="0"/>
    <x v="0"/>
    <s v="FERT"/>
    <s v="UN"/>
    <s v="CA"/>
    <x v="893"/>
    <s v="YD11"/>
    <x v="11"/>
    <n v="3"/>
    <x v="0"/>
    <d v="2019-09-21T00:00:00"/>
    <n v="92.88"/>
    <x v="0"/>
    <x v="1"/>
    <x v="0"/>
    <x v="859"/>
    <x v="0"/>
  </r>
  <r>
    <s v="U4"/>
    <x v="14"/>
    <s v="10064197"/>
    <s v="Valle Quezada, Modesta Rita"/>
    <x v="911"/>
    <s v="0001"/>
    <s v="ZPP3"/>
    <x v="6"/>
    <x v="6"/>
    <s v="FERT"/>
    <s v="UN"/>
    <s v="CA"/>
    <x v="893"/>
    <s v="YD11"/>
    <x v="11"/>
    <n v="1"/>
    <x v="0"/>
    <d v="2019-09-21T00:00:00"/>
    <n v="34.97"/>
    <x v="0"/>
    <x v="1"/>
    <x v="0"/>
    <x v="859"/>
    <x v="0"/>
  </r>
  <r>
    <s v="U4"/>
    <x v="14"/>
    <s v="10064197"/>
    <s v="Valle Quezada, Modesta Rita"/>
    <x v="911"/>
    <s v="0001"/>
    <s v="ZPP3"/>
    <x v="18"/>
    <x v="18"/>
    <s v="FERT"/>
    <s v="UN"/>
    <s v="CA"/>
    <x v="893"/>
    <s v="YD11"/>
    <x v="11"/>
    <n v="1"/>
    <x v="0"/>
    <d v="2019-09-21T00:00:00"/>
    <n v="34.97"/>
    <x v="0"/>
    <x v="1"/>
    <x v="0"/>
    <x v="859"/>
    <x v="0"/>
  </r>
  <r>
    <s v="U4"/>
    <x v="14"/>
    <s v="10064197"/>
    <s v="Valle Quezada, Modesta Rita"/>
    <x v="911"/>
    <s v="0001"/>
    <s v="ZPP3"/>
    <x v="2"/>
    <x v="2"/>
    <s v="FERT"/>
    <s v="UN"/>
    <s v="CA"/>
    <x v="893"/>
    <s v="YZ13"/>
    <x v="11"/>
    <n v="1"/>
    <x v="1"/>
    <d v="2019-09-21T00:00:00"/>
    <n v="0"/>
    <x v="0"/>
    <x v="1"/>
    <x v="0"/>
    <x v="859"/>
    <x v="1"/>
  </r>
  <r>
    <s v="U4"/>
    <x v="14"/>
    <s v="10064197"/>
    <s v="Valle Quezada, Modesta Rita"/>
    <x v="911"/>
    <s v="0001"/>
    <s v="ZPP3"/>
    <x v="10"/>
    <x v="10"/>
    <s v="FERT"/>
    <s v="UN"/>
    <s v="CA"/>
    <x v="893"/>
    <s v="YZ13"/>
    <x v="11"/>
    <n v="1"/>
    <x v="1"/>
    <d v="2019-09-21T00:00:00"/>
    <n v="0"/>
    <x v="0"/>
    <x v="1"/>
    <x v="0"/>
    <x v="859"/>
    <x v="1"/>
  </r>
  <r>
    <s v="U4"/>
    <x v="14"/>
    <s v="10064197"/>
    <s v="Valle Quezada, Modesta Rita"/>
    <x v="911"/>
    <s v="0001"/>
    <s v="ZPP3"/>
    <x v="2"/>
    <x v="2"/>
    <s v="FERT"/>
    <s v="UN"/>
    <s v="CA"/>
    <x v="893"/>
    <s v="YZ13"/>
    <x v="11"/>
    <n v="1"/>
    <x v="1"/>
    <d v="2019-09-21T00:00:00"/>
    <n v="0"/>
    <x v="0"/>
    <x v="1"/>
    <x v="0"/>
    <x v="859"/>
    <x v="1"/>
  </r>
  <r>
    <s v="U3"/>
    <x v="30"/>
    <s v="11685476"/>
    <s v="Valles Caipo, Flor Marilu"/>
    <x v="912"/>
    <s v="0001"/>
    <s v="ZPP3"/>
    <x v="5"/>
    <x v="5"/>
    <s v="FERT"/>
    <s v="UN"/>
    <s v="CA"/>
    <x v="894"/>
    <s v="YD11"/>
    <x v="23"/>
    <n v="4"/>
    <x v="0"/>
    <d v="2019-09-21T00:00:00"/>
    <n v="106.48"/>
    <x v="0"/>
    <x v="3"/>
    <x v="0"/>
    <x v="860"/>
    <x v="0"/>
  </r>
  <r>
    <s v="U3"/>
    <x v="30"/>
    <s v="11685476"/>
    <s v="Valles Caipo, Flor Marilu"/>
    <x v="912"/>
    <s v="0001"/>
    <s v="ZPP3"/>
    <x v="0"/>
    <x v="0"/>
    <s v="FERT"/>
    <s v="UN"/>
    <s v="CA"/>
    <x v="894"/>
    <s v="YD11"/>
    <x v="23"/>
    <n v="1"/>
    <x v="0"/>
    <d v="2019-09-21T00:00:00"/>
    <n v="31.04"/>
    <x v="0"/>
    <x v="3"/>
    <x v="0"/>
    <x v="860"/>
    <x v="0"/>
  </r>
  <r>
    <s v="U3"/>
    <x v="30"/>
    <s v="11685476"/>
    <s v="Valles Caipo, Flor Marilu"/>
    <x v="912"/>
    <s v="0001"/>
    <s v="ZPP3"/>
    <x v="18"/>
    <x v="18"/>
    <s v="FERT"/>
    <s v="UN"/>
    <s v="CA"/>
    <x v="894"/>
    <s v="YD11"/>
    <x v="23"/>
    <n v="1"/>
    <x v="0"/>
    <d v="2019-09-21T00:00:00"/>
    <n v="35.049999999999997"/>
    <x v="0"/>
    <x v="3"/>
    <x v="0"/>
    <x v="860"/>
    <x v="0"/>
  </r>
  <r>
    <s v="U3"/>
    <x v="30"/>
    <s v="11685476"/>
    <s v="Valles Caipo, Flor Marilu"/>
    <x v="912"/>
    <s v="0001"/>
    <s v="ZPP3"/>
    <x v="16"/>
    <x v="16"/>
    <s v="FERT"/>
    <s v="UN"/>
    <s v="CA"/>
    <x v="894"/>
    <s v="YD13"/>
    <x v="23"/>
    <n v="1"/>
    <x v="0"/>
    <d v="2019-09-21T00:00:00"/>
    <n v="7.24"/>
    <x v="0"/>
    <x v="3"/>
    <x v="0"/>
    <x v="860"/>
    <x v="0"/>
  </r>
  <r>
    <s v="U3"/>
    <x v="30"/>
    <s v="11685476"/>
    <s v="Valles Caipo, Flor Marilu"/>
    <x v="912"/>
    <s v="0001"/>
    <s v="ZPP3"/>
    <x v="3"/>
    <x v="3"/>
    <s v="FERT"/>
    <s v="UN"/>
    <s v="CA"/>
    <x v="894"/>
    <s v="YD13"/>
    <x v="23"/>
    <n v="1"/>
    <x v="0"/>
    <d v="2019-09-21T00:00:00"/>
    <n v="9.24"/>
    <x v="0"/>
    <x v="3"/>
    <x v="0"/>
    <x v="860"/>
    <x v="0"/>
  </r>
  <r>
    <s v="U3"/>
    <x v="30"/>
    <s v="11685476"/>
    <s v="Valles Caipo, Flor Marilu"/>
    <x v="912"/>
    <s v="0001"/>
    <s v="ZPP3"/>
    <x v="3"/>
    <x v="3"/>
    <s v="FERT"/>
    <s v="UN"/>
    <s v="CA"/>
    <x v="894"/>
    <s v="YZ13"/>
    <x v="23"/>
    <n v="3"/>
    <x v="1"/>
    <d v="2019-09-21T00:00:00"/>
    <n v="0"/>
    <x v="0"/>
    <x v="3"/>
    <x v="0"/>
    <x v="860"/>
    <x v="1"/>
  </r>
  <r>
    <s v="U3"/>
    <x v="30"/>
    <s v="11685476"/>
    <s v="Valles Caipo, Flor Marilu"/>
    <x v="912"/>
    <s v="0001"/>
    <s v="ZPP3"/>
    <x v="2"/>
    <x v="2"/>
    <s v="FERT"/>
    <s v="UN"/>
    <s v="CA"/>
    <x v="894"/>
    <s v="YZ13"/>
    <x v="23"/>
    <n v="1"/>
    <x v="1"/>
    <d v="2019-09-21T00:00:00"/>
    <n v="0"/>
    <x v="0"/>
    <x v="3"/>
    <x v="0"/>
    <x v="860"/>
    <x v="1"/>
  </r>
  <r>
    <s v="U3"/>
    <x v="6"/>
    <s v="11691463"/>
    <s v="Valverde Armas, Juan Eduardo"/>
    <x v="913"/>
    <s v="0001"/>
    <s v="ZPP3"/>
    <x v="6"/>
    <x v="6"/>
    <s v="FERT"/>
    <s v="UN"/>
    <s v="CA"/>
    <x v="895"/>
    <s v="YD11"/>
    <x v="6"/>
    <n v="1"/>
    <x v="0"/>
    <d v="2019-09-21T00:00:00"/>
    <n v="35.270000000000003"/>
    <x v="0"/>
    <x v="4"/>
    <x v="0"/>
    <x v="861"/>
    <x v="0"/>
  </r>
  <r>
    <s v="U3"/>
    <x v="6"/>
    <s v="11691463"/>
    <s v="Valverde Armas, Juan Eduardo"/>
    <x v="913"/>
    <s v="0001"/>
    <s v="ZPP3"/>
    <x v="18"/>
    <x v="18"/>
    <s v="FERT"/>
    <s v="UN"/>
    <s v="CA"/>
    <x v="895"/>
    <s v="YD11"/>
    <x v="6"/>
    <n v="1"/>
    <x v="0"/>
    <d v="2019-09-21T00:00:00"/>
    <n v="35.270000000000003"/>
    <x v="0"/>
    <x v="4"/>
    <x v="0"/>
    <x v="861"/>
    <x v="0"/>
  </r>
  <r>
    <s v="U3"/>
    <x v="6"/>
    <s v="11691463"/>
    <s v="Valverde Armas, Juan Eduardo"/>
    <x v="913"/>
    <s v="0001"/>
    <s v="ZPP3"/>
    <x v="10"/>
    <x v="10"/>
    <s v="FERT"/>
    <s v="UN"/>
    <s v="CA"/>
    <x v="895"/>
    <s v="YD13"/>
    <x v="6"/>
    <n v="6"/>
    <x v="0"/>
    <d v="2019-09-21T00:00:00"/>
    <n v="96.61"/>
    <x v="0"/>
    <x v="4"/>
    <x v="0"/>
    <x v="861"/>
    <x v="0"/>
  </r>
  <r>
    <s v="U3"/>
    <x v="6"/>
    <s v="11691463"/>
    <s v="Valverde Armas, Juan Eduardo"/>
    <x v="913"/>
    <s v="0001"/>
    <s v="ZPP3"/>
    <x v="4"/>
    <x v="4"/>
    <s v="FERT"/>
    <s v="UN"/>
    <s v="CA"/>
    <x v="895"/>
    <s v="YD13"/>
    <x v="6"/>
    <n v="1"/>
    <x v="0"/>
    <d v="2019-09-21T00:00:00"/>
    <n v="16.100000000000001"/>
    <x v="0"/>
    <x v="4"/>
    <x v="0"/>
    <x v="861"/>
    <x v="0"/>
  </r>
  <r>
    <s v="U3"/>
    <x v="6"/>
    <s v="11691463"/>
    <s v="Valverde Armas, Juan Eduardo"/>
    <x v="913"/>
    <s v="0001"/>
    <s v="ZPP3"/>
    <x v="34"/>
    <x v="34"/>
    <s v="FERT"/>
    <s v="UN"/>
    <s v="CA"/>
    <x v="895"/>
    <s v="YD11"/>
    <x v="6"/>
    <n v="4"/>
    <x v="0"/>
    <d v="2019-09-21T00:00:00"/>
    <n v="196.02"/>
    <x v="0"/>
    <x v="4"/>
    <x v="0"/>
    <x v="861"/>
    <x v="0"/>
  </r>
  <r>
    <s v="U3"/>
    <x v="6"/>
    <s v="11691463"/>
    <s v="Valverde Armas, Juan Eduardo"/>
    <x v="913"/>
    <s v="0001"/>
    <s v="ZPP3"/>
    <x v="10"/>
    <x v="10"/>
    <s v="FERT"/>
    <s v="UN"/>
    <s v="CA"/>
    <x v="895"/>
    <s v="YZ13"/>
    <x v="6"/>
    <n v="14"/>
    <x v="1"/>
    <d v="2019-09-21T00:00:00"/>
    <n v="0"/>
    <x v="0"/>
    <x v="4"/>
    <x v="0"/>
    <x v="861"/>
    <x v="1"/>
  </r>
  <r>
    <s v="TQ"/>
    <x v="27"/>
    <s v="11701573"/>
    <s v="Valverde Beltran, Pedro Sebastian"/>
    <x v="914"/>
    <s v="0001"/>
    <s v="ZPP3"/>
    <x v="7"/>
    <x v="7"/>
    <s v="FERT"/>
    <s v="UN"/>
    <s v="CA"/>
    <x v="896"/>
    <s v="YD11"/>
    <x v="16"/>
    <n v="1"/>
    <x v="0"/>
    <d v="2019-09-21T00:00:00"/>
    <n v="30.75"/>
    <x v="0"/>
    <x v="0"/>
    <x v="0"/>
    <x v="862"/>
    <x v="0"/>
  </r>
  <r>
    <s v="TQ"/>
    <x v="27"/>
    <s v="11701573"/>
    <s v="Valverde Beltran, Pedro Sebastian"/>
    <x v="914"/>
    <s v="0001"/>
    <s v="ZPP3"/>
    <x v="3"/>
    <x v="3"/>
    <s v="FERT"/>
    <s v="UN"/>
    <s v="CA"/>
    <x v="896"/>
    <s v="YD13"/>
    <x v="16"/>
    <n v="1"/>
    <x v="0"/>
    <d v="2019-09-21T00:00:00"/>
    <n v="9.24"/>
    <x v="0"/>
    <x v="0"/>
    <x v="0"/>
    <x v="862"/>
    <x v="0"/>
  </r>
  <r>
    <s v="TQ"/>
    <x v="27"/>
    <s v="11701573"/>
    <s v="Valverde Beltran, Pedro Sebastian"/>
    <x v="914"/>
    <s v="0001"/>
    <s v="ZPP3"/>
    <x v="11"/>
    <x v="11"/>
    <s v="FERT"/>
    <s v="UN"/>
    <s v="CA"/>
    <x v="896"/>
    <s v="YD13"/>
    <x v="16"/>
    <n v="1"/>
    <x v="0"/>
    <d v="2019-09-21T00:00:00"/>
    <n v="21.55"/>
    <x v="0"/>
    <x v="0"/>
    <x v="0"/>
    <x v="862"/>
    <x v="0"/>
  </r>
  <r>
    <s v="TQ"/>
    <x v="27"/>
    <s v="11701573"/>
    <s v="Valverde Beltran, Pedro Sebastian"/>
    <x v="914"/>
    <s v="0001"/>
    <s v="ZPP3"/>
    <x v="22"/>
    <x v="22"/>
    <s v="FERT"/>
    <s v="UN"/>
    <s v="CA"/>
    <x v="896"/>
    <s v="YD13"/>
    <x v="16"/>
    <n v="1"/>
    <x v="0"/>
    <d v="2019-09-21T00:00:00"/>
    <n v="16.91"/>
    <x v="0"/>
    <x v="0"/>
    <x v="0"/>
    <x v="862"/>
    <x v="0"/>
  </r>
  <r>
    <s v="TQ"/>
    <x v="27"/>
    <s v="11701573"/>
    <s v="Valverde Beltran, Pedro Sebastian"/>
    <x v="914"/>
    <s v="0001"/>
    <s v="ZPP3"/>
    <x v="3"/>
    <x v="3"/>
    <s v="FERT"/>
    <s v="UN"/>
    <s v="CA"/>
    <x v="896"/>
    <s v="YZ13"/>
    <x v="16"/>
    <n v="3"/>
    <x v="1"/>
    <d v="2019-09-21T00:00:00"/>
    <n v="0"/>
    <x v="0"/>
    <x v="0"/>
    <x v="0"/>
    <x v="862"/>
    <x v="1"/>
  </r>
  <r>
    <s v="TQ"/>
    <x v="27"/>
    <s v="11701573"/>
    <s v="Valverde Beltran, Pedro Sebastian"/>
    <x v="914"/>
    <s v="0001"/>
    <s v="ZPP3"/>
    <x v="2"/>
    <x v="2"/>
    <s v="FERT"/>
    <s v="UN"/>
    <s v="CA"/>
    <x v="896"/>
    <s v="YZ13"/>
    <x v="16"/>
    <n v="1"/>
    <x v="1"/>
    <d v="2019-09-21T00:00:00"/>
    <n v="0"/>
    <x v="0"/>
    <x v="0"/>
    <x v="0"/>
    <x v="862"/>
    <x v="1"/>
  </r>
  <r>
    <s v="TQ"/>
    <x v="27"/>
    <s v="11701573"/>
    <s v="Valverde Beltran, Pedro Sebastian"/>
    <x v="914"/>
    <s v="0001"/>
    <s v="ZPP3"/>
    <x v="15"/>
    <x v="15"/>
    <s v="ZPUB"/>
    <s v="UN"/>
    <s v="UN"/>
    <x v="896"/>
    <s v="YZ13"/>
    <x v="16"/>
    <n v="3"/>
    <x v="1"/>
    <d v="2019-09-21T00:00:00"/>
    <n v="0"/>
    <x v="0"/>
    <x v="0"/>
    <x v="0"/>
    <x v="862"/>
    <x v="1"/>
  </r>
  <r>
    <s v="TQ"/>
    <x v="27"/>
    <s v="11701573"/>
    <s v="Valverde Beltran, Pedro Sebastian"/>
    <x v="915"/>
    <s v="Z058"/>
    <s v="ZPP3"/>
    <x v="19"/>
    <x v="19"/>
    <s v="FERT"/>
    <s v="UN"/>
    <s v="CA"/>
    <x v="897"/>
    <s v="YD11"/>
    <x v="16"/>
    <n v="2"/>
    <x v="0"/>
    <d v="2019-09-21T00:00:00"/>
    <n v="52.95"/>
    <x v="0"/>
    <x v="0"/>
    <x v="1"/>
    <x v="862"/>
    <x v="0"/>
  </r>
  <r>
    <s v="TQ"/>
    <x v="26"/>
    <s v="11694616"/>
    <s v="Valverde Pereda, Maria Del Carmen"/>
    <x v="916"/>
    <s v="0001"/>
    <s v="ZPP3"/>
    <x v="5"/>
    <x v="5"/>
    <s v="FERT"/>
    <s v="UN"/>
    <s v="CA"/>
    <x v="898"/>
    <s v="YD11"/>
    <x v="12"/>
    <n v="10"/>
    <x v="0"/>
    <d v="2019-09-21T00:00:00"/>
    <n v="265.33999999999997"/>
    <x v="0"/>
    <x v="2"/>
    <x v="0"/>
    <x v="863"/>
    <x v="0"/>
  </r>
  <r>
    <s v="TQ"/>
    <x v="26"/>
    <s v="11694616"/>
    <s v="Valverde Pereda, Maria Del Carmen"/>
    <x v="916"/>
    <s v="0001"/>
    <s v="ZPP3"/>
    <x v="24"/>
    <x v="24"/>
    <s v="FERT"/>
    <s v="UN"/>
    <s v="CA"/>
    <x v="898"/>
    <s v="YD13"/>
    <x v="12"/>
    <n v="1"/>
    <x v="0"/>
    <d v="2019-09-21T00:00:00"/>
    <n v="9.02"/>
    <x v="0"/>
    <x v="2"/>
    <x v="0"/>
    <x v="863"/>
    <x v="0"/>
  </r>
  <r>
    <s v="U3"/>
    <x v="21"/>
    <s v="11638263"/>
    <s v="Vanini Pinco, Maria Teresa"/>
    <x v="917"/>
    <s v="0001"/>
    <s v="ZPP3"/>
    <x v="18"/>
    <x v="18"/>
    <s v="FERT"/>
    <s v="UN"/>
    <s v="CA"/>
    <x v="899"/>
    <s v="YD11"/>
    <x v="2"/>
    <n v="7"/>
    <x v="0"/>
    <d v="2019-09-21T00:00:00"/>
    <n v="245.37"/>
    <x v="0"/>
    <x v="0"/>
    <x v="0"/>
    <x v="864"/>
    <x v="0"/>
  </r>
  <r>
    <s v="U3"/>
    <x v="21"/>
    <s v="11638263"/>
    <s v="Vanini Pinco, Maria Teresa"/>
    <x v="917"/>
    <s v="0001"/>
    <s v="ZPP3"/>
    <x v="6"/>
    <x v="6"/>
    <s v="FERT"/>
    <s v="UN"/>
    <s v="CA"/>
    <x v="899"/>
    <s v="YD11"/>
    <x v="2"/>
    <n v="5"/>
    <x v="0"/>
    <d v="2019-09-21T00:00:00"/>
    <n v="175.27"/>
    <x v="0"/>
    <x v="0"/>
    <x v="0"/>
    <x v="864"/>
    <x v="0"/>
  </r>
  <r>
    <s v="U3"/>
    <x v="21"/>
    <s v="11638263"/>
    <s v="Vanini Pinco, Maria Teresa"/>
    <x v="917"/>
    <s v="0001"/>
    <s v="ZPP3"/>
    <x v="5"/>
    <x v="5"/>
    <s v="FERT"/>
    <s v="UN"/>
    <s v="CA"/>
    <x v="899"/>
    <s v="YD11"/>
    <x v="2"/>
    <n v="5"/>
    <x v="0"/>
    <d v="2019-09-21T00:00:00"/>
    <n v="133.09"/>
    <x v="0"/>
    <x v="0"/>
    <x v="0"/>
    <x v="864"/>
    <x v="0"/>
  </r>
  <r>
    <s v="U3"/>
    <x v="21"/>
    <s v="11638263"/>
    <s v="Vanini Pinco, Maria Teresa"/>
    <x v="918"/>
    <s v="0001"/>
    <s v="ZPP3"/>
    <x v="5"/>
    <x v="5"/>
    <s v="FERT"/>
    <s v="UN"/>
    <s v="CA"/>
    <x v="900"/>
    <s v="YD11"/>
    <x v="2"/>
    <n v="7"/>
    <x v="0"/>
    <d v="2019-09-21T00:00:00"/>
    <n v="186.33"/>
    <x v="0"/>
    <x v="0"/>
    <x v="0"/>
    <x v="864"/>
    <x v="0"/>
  </r>
  <r>
    <s v="U3"/>
    <x v="21"/>
    <s v="11638263"/>
    <s v="Vanini Pinco, Maria Teresa"/>
    <x v="918"/>
    <s v="0001"/>
    <s v="ZPP3"/>
    <x v="0"/>
    <x v="0"/>
    <s v="FERT"/>
    <s v="UN"/>
    <s v="CA"/>
    <x v="900"/>
    <s v="YD11"/>
    <x v="2"/>
    <n v="2"/>
    <x v="0"/>
    <d v="2019-09-21T00:00:00"/>
    <n v="62.09"/>
    <x v="0"/>
    <x v="0"/>
    <x v="0"/>
    <x v="864"/>
    <x v="0"/>
  </r>
  <r>
    <s v="U3"/>
    <x v="25"/>
    <s v="11135940"/>
    <s v="Varas Alfaro, Diana Vanessa"/>
    <x v="919"/>
    <s v="0001"/>
    <s v="ZPP3"/>
    <x v="18"/>
    <x v="18"/>
    <s v="FERT"/>
    <s v="UN"/>
    <s v="CA"/>
    <x v="901"/>
    <s v="YD11"/>
    <x v="4"/>
    <n v="1"/>
    <x v="0"/>
    <d v="2019-09-21T00:00:00"/>
    <n v="35.270000000000003"/>
    <x v="0"/>
    <x v="1"/>
    <x v="0"/>
    <x v="865"/>
    <x v="0"/>
  </r>
  <r>
    <s v="U3"/>
    <x v="25"/>
    <s v="11135940"/>
    <s v="Varas Alfaro, Diana Vanessa"/>
    <x v="919"/>
    <s v="0001"/>
    <s v="ZPP3"/>
    <x v="5"/>
    <x v="5"/>
    <s v="FERT"/>
    <s v="UN"/>
    <s v="CA"/>
    <x v="901"/>
    <s v="YD11"/>
    <x v="4"/>
    <n v="2"/>
    <x v="0"/>
    <d v="2019-09-21T00:00:00"/>
    <n v="53.66"/>
    <x v="0"/>
    <x v="1"/>
    <x v="0"/>
    <x v="865"/>
    <x v="0"/>
  </r>
  <r>
    <s v="U2"/>
    <x v="11"/>
    <s v="10064881"/>
    <s v="Varas Mantilla, Maria Marlene"/>
    <x v="920"/>
    <s v="Z058"/>
    <s v="ZPP3"/>
    <x v="5"/>
    <x v="5"/>
    <s v="FERT"/>
    <s v="UN"/>
    <s v="CA"/>
    <x v="902"/>
    <s v="YD11"/>
    <x v="12"/>
    <n v="10"/>
    <x v="0"/>
    <d v="2019-09-21T00:00:00"/>
    <n v="266.19"/>
    <x v="0"/>
    <x v="1"/>
    <x v="1"/>
    <x v="866"/>
    <x v="0"/>
  </r>
  <r>
    <s v="U2"/>
    <x v="11"/>
    <s v="10064881"/>
    <s v="Varas Mantilla, Maria Marlene"/>
    <x v="920"/>
    <s v="Z058"/>
    <s v="ZPP3"/>
    <x v="19"/>
    <x v="19"/>
    <s v="FERT"/>
    <s v="UN"/>
    <s v="CA"/>
    <x v="902"/>
    <s v="YD11"/>
    <x v="12"/>
    <n v="1"/>
    <x v="0"/>
    <d v="2019-09-21T00:00:00"/>
    <n v="26.47"/>
    <x v="0"/>
    <x v="1"/>
    <x v="1"/>
    <x v="866"/>
    <x v="0"/>
  </r>
  <r>
    <s v="U2"/>
    <x v="11"/>
    <s v="10064881"/>
    <s v="Varas Mantilla, Maria Marlene"/>
    <x v="920"/>
    <s v="Z058"/>
    <s v="ZPP3"/>
    <x v="7"/>
    <x v="7"/>
    <s v="FERT"/>
    <s v="UN"/>
    <s v="CA"/>
    <x v="902"/>
    <s v="YD11"/>
    <x v="12"/>
    <n v="1"/>
    <x v="0"/>
    <d v="2019-09-21T00:00:00"/>
    <n v="30.75"/>
    <x v="0"/>
    <x v="1"/>
    <x v="1"/>
    <x v="866"/>
    <x v="0"/>
  </r>
  <r>
    <s v="U2"/>
    <x v="11"/>
    <s v="10064881"/>
    <s v="Varas Mantilla, Maria Marlene"/>
    <x v="920"/>
    <s v="Z058"/>
    <s v="ZPP3"/>
    <x v="11"/>
    <x v="11"/>
    <s v="FERT"/>
    <s v="UN"/>
    <s v="CA"/>
    <x v="902"/>
    <s v="YD13"/>
    <x v="12"/>
    <n v="1"/>
    <x v="0"/>
    <d v="2019-09-21T00:00:00"/>
    <n v="21.59"/>
    <x v="0"/>
    <x v="1"/>
    <x v="1"/>
    <x v="866"/>
    <x v="0"/>
  </r>
  <r>
    <s v="U2"/>
    <x v="11"/>
    <s v="10064881"/>
    <s v="Varas Mantilla, Maria Marlene"/>
    <x v="920"/>
    <s v="Z058"/>
    <s v="ZPP3"/>
    <x v="15"/>
    <x v="15"/>
    <s v="ZPUB"/>
    <s v="UN"/>
    <s v="UN"/>
    <x v="902"/>
    <s v="YZ13"/>
    <x v="12"/>
    <n v="3"/>
    <x v="1"/>
    <d v="2019-09-21T00:00:00"/>
    <n v="0"/>
    <x v="0"/>
    <x v="1"/>
    <x v="1"/>
    <x v="866"/>
    <x v="1"/>
  </r>
  <r>
    <s v="U4"/>
    <x v="24"/>
    <s v="11211336"/>
    <s v="Varas Rodriguez, Susana Del Pilar"/>
    <x v="921"/>
    <s v="0001"/>
    <s v="ZPP3"/>
    <x v="5"/>
    <x v="5"/>
    <s v="FERT"/>
    <s v="UN"/>
    <s v="CA"/>
    <x v="903"/>
    <s v="YD11"/>
    <x v="2"/>
    <n v="5"/>
    <x v="0"/>
    <d v="2019-09-21T00:00:00"/>
    <n v="132.66999999999999"/>
    <x v="0"/>
    <x v="3"/>
    <x v="0"/>
    <x v="867"/>
    <x v="0"/>
  </r>
  <r>
    <s v="U4"/>
    <x v="24"/>
    <s v="11211336"/>
    <s v="Varas Rodriguez, Susana Del Pilar"/>
    <x v="921"/>
    <s v="0001"/>
    <s v="ZPP3"/>
    <x v="4"/>
    <x v="4"/>
    <s v="FERT"/>
    <s v="UN"/>
    <s v="CA"/>
    <x v="903"/>
    <s v="YD13"/>
    <x v="2"/>
    <n v="1"/>
    <x v="0"/>
    <d v="2019-09-21T00:00:00"/>
    <n v="16.100000000000001"/>
    <x v="0"/>
    <x v="3"/>
    <x v="0"/>
    <x v="867"/>
    <x v="0"/>
  </r>
  <r>
    <s v="U4"/>
    <x v="24"/>
    <s v="11211336"/>
    <s v="Varas Rodriguez, Susana Del Pilar"/>
    <x v="921"/>
    <s v="0001"/>
    <s v="ZPP3"/>
    <x v="10"/>
    <x v="10"/>
    <s v="FERT"/>
    <s v="UN"/>
    <s v="CA"/>
    <x v="903"/>
    <s v="YZ13"/>
    <x v="2"/>
    <n v="1"/>
    <x v="1"/>
    <d v="2019-09-21T00:00:00"/>
    <n v="0"/>
    <x v="0"/>
    <x v="3"/>
    <x v="0"/>
    <x v="867"/>
    <x v="1"/>
  </r>
  <r>
    <s v="U3"/>
    <x v="30"/>
    <s v="11771356"/>
    <s v="Vargas Flores, Bertha Elena"/>
    <x v="922"/>
    <s v="0001"/>
    <s v="ZPP3"/>
    <x v="3"/>
    <x v="3"/>
    <s v="FERT"/>
    <s v="UN"/>
    <s v="CA"/>
    <x v="904"/>
    <s v="YD13"/>
    <x v="18"/>
    <n v="2"/>
    <x v="0"/>
    <d v="2019-09-21T00:00:00"/>
    <n v="18.47"/>
    <x v="0"/>
    <x v="3"/>
    <x v="0"/>
    <x v="868"/>
    <x v="0"/>
  </r>
  <r>
    <s v="U3"/>
    <x v="30"/>
    <s v="11771356"/>
    <s v="Vargas Flores, Bertha Elena"/>
    <x v="922"/>
    <s v="0001"/>
    <s v="ZPP3"/>
    <x v="20"/>
    <x v="20"/>
    <s v="FERT"/>
    <s v="UN"/>
    <s v="CA"/>
    <x v="904"/>
    <s v="YD13"/>
    <x v="18"/>
    <n v="1"/>
    <x v="0"/>
    <d v="2019-09-21T00:00:00"/>
    <n v="7.24"/>
    <x v="0"/>
    <x v="3"/>
    <x v="0"/>
    <x v="868"/>
    <x v="0"/>
  </r>
  <r>
    <s v="U3"/>
    <x v="30"/>
    <s v="11771356"/>
    <s v="Vargas Flores, Bertha Elena"/>
    <x v="922"/>
    <s v="0001"/>
    <s v="ZPP3"/>
    <x v="3"/>
    <x v="3"/>
    <s v="FERT"/>
    <s v="UN"/>
    <s v="CA"/>
    <x v="904"/>
    <s v="YZ13"/>
    <x v="18"/>
    <n v="6"/>
    <x v="1"/>
    <d v="2019-09-21T00:00:00"/>
    <n v="0"/>
    <x v="0"/>
    <x v="3"/>
    <x v="0"/>
    <x v="868"/>
    <x v="1"/>
  </r>
  <r>
    <s v="U4"/>
    <x v="12"/>
    <s v="10057914"/>
    <s v="Vargas Paitan, Araceli Del Pilar"/>
    <x v="923"/>
    <s v="0001"/>
    <s v="ZPP3"/>
    <x v="0"/>
    <x v="0"/>
    <s v="FERT"/>
    <s v="UN"/>
    <s v="CA"/>
    <x v="905"/>
    <s v="YD11"/>
    <x v="10"/>
    <n v="3"/>
    <x v="0"/>
    <d v="2019-09-21T00:00:00"/>
    <n v="92.88"/>
    <x v="0"/>
    <x v="0"/>
    <x v="0"/>
    <x v="869"/>
    <x v="0"/>
  </r>
  <r>
    <s v="U4"/>
    <x v="12"/>
    <s v="10057914"/>
    <s v="Vargas Paitan, Araceli Del Pilar"/>
    <x v="923"/>
    <s v="0001"/>
    <s v="ZPP3"/>
    <x v="6"/>
    <x v="6"/>
    <s v="FERT"/>
    <s v="UN"/>
    <s v="CA"/>
    <x v="905"/>
    <s v="YD11"/>
    <x v="10"/>
    <n v="3"/>
    <x v="0"/>
    <d v="2019-09-21T00:00:00"/>
    <n v="104.91"/>
    <x v="0"/>
    <x v="0"/>
    <x v="0"/>
    <x v="869"/>
    <x v="0"/>
  </r>
  <r>
    <s v="U3"/>
    <x v="30"/>
    <s v="12151227"/>
    <s v="Vargas Pulitti, Shirle Yliana"/>
    <x v="924"/>
    <s v="0001"/>
    <s v="ZPP3"/>
    <x v="5"/>
    <x v="5"/>
    <s v="FERT"/>
    <s v="UN"/>
    <s v="CA"/>
    <x v="906"/>
    <s v="YD11"/>
    <x v="2"/>
    <n v="3"/>
    <x v="0"/>
    <d v="2019-09-21T00:00:00"/>
    <n v="79.599999999999994"/>
    <x v="0"/>
    <x v="3"/>
    <x v="0"/>
    <x v="870"/>
    <x v="0"/>
  </r>
  <r>
    <s v="TQ"/>
    <x v="7"/>
    <s v="11140342"/>
    <s v="Vargas Villanueva, Jesus Roland"/>
    <x v="925"/>
    <s v="0001"/>
    <s v="ZPP3"/>
    <x v="19"/>
    <x v="19"/>
    <s v="FERT"/>
    <s v="UN"/>
    <s v="CA"/>
    <x v="907"/>
    <s v="YD11"/>
    <x v="5"/>
    <n v="2"/>
    <x v="0"/>
    <d v="2019-09-21T00:00:00"/>
    <n v="52.78"/>
    <x v="0"/>
    <x v="3"/>
    <x v="0"/>
    <x v="871"/>
    <x v="0"/>
  </r>
  <r>
    <s v="TQ"/>
    <x v="7"/>
    <s v="11140342"/>
    <s v="Vargas Villanueva, Jesus Roland"/>
    <x v="925"/>
    <s v="0001"/>
    <s v="ZPP3"/>
    <x v="24"/>
    <x v="24"/>
    <s v="FERT"/>
    <s v="UN"/>
    <s v="CA"/>
    <x v="907"/>
    <s v="YD13"/>
    <x v="5"/>
    <n v="1"/>
    <x v="0"/>
    <d v="2019-09-21T00:00:00"/>
    <n v="9.02"/>
    <x v="0"/>
    <x v="3"/>
    <x v="0"/>
    <x v="871"/>
    <x v="0"/>
  </r>
  <r>
    <s v="TQ"/>
    <x v="22"/>
    <s v="11290380"/>
    <s v="Vasquez Cano, Veronica Elizabeth"/>
    <x v="926"/>
    <s v="0001"/>
    <s v="ZPP3"/>
    <x v="19"/>
    <x v="19"/>
    <s v="FERT"/>
    <s v="UN"/>
    <s v="CA"/>
    <x v="908"/>
    <s v="YD11"/>
    <x v="17"/>
    <n v="9"/>
    <x v="0"/>
    <d v="2019-09-21T00:00:00"/>
    <n v="240.17"/>
    <x v="0"/>
    <x v="3"/>
    <x v="0"/>
    <x v="872"/>
    <x v="0"/>
  </r>
  <r>
    <s v="U2"/>
    <x v="2"/>
    <s v="10058309"/>
    <s v="Vasquez Castillo, Aleida Esperanza"/>
    <x v="927"/>
    <s v="0001"/>
    <s v="ZPP3"/>
    <x v="0"/>
    <x v="0"/>
    <s v="FERT"/>
    <s v="UN"/>
    <s v="CA"/>
    <x v="909"/>
    <s v="YD11"/>
    <x v="11"/>
    <n v="6"/>
    <x v="0"/>
    <d v="2019-09-21T00:00:00"/>
    <n v="185.75"/>
    <x v="0"/>
    <x v="2"/>
    <x v="0"/>
    <x v="873"/>
    <x v="0"/>
  </r>
  <r>
    <s v="U2"/>
    <x v="2"/>
    <s v="10058309"/>
    <s v="Vasquez Castillo, Aleida Esperanza"/>
    <x v="927"/>
    <s v="0001"/>
    <s v="ZPP3"/>
    <x v="5"/>
    <x v="5"/>
    <s v="FERT"/>
    <s v="UN"/>
    <s v="CA"/>
    <x v="909"/>
    <s v="YD11"/>
    <x v="11"/>
    <n v="4"/>
    <x v="0"/>
    <d v="2019-09-21T00:00:00"/>
    <n v="106.14"/>
    <x v="0"/>
    <x v="2"/>
    <x v="0"/>
    <x v="873"/>
    <x v="0"/>
  </r>
  <r>
    <s v="U4"/>
    <x v="10"/>
    <s v="10058918"/>
    <s v="Vasquez Chingay, Maria Zulema"/>
    <x v="928"/>
    <s v="Z058"/>
    <s v="ZPP3"/>
    <x v="19"/>
    <x v="19"/>
    <s v="FERT"/>
    <s v="UN"/>
    <s v="CA"/>
    <x v="910"/>
    <s v="YD11"/>
    <x v="11"/>
    <n v="50"/>
    <x v="0"/>
    <d v="2019-09-21T00:00:00"/>
    <n v="1338.54"/>
    <x v="0"/>
    <x v="1"/>
    <x v="1"/>
    <x v="874"/>
    <x v="0"/>
  </r>
  <r>
    <s v="U4"/>
    <x v="10"/>
    <s v="10058918"/>
    <s v="Vasquez Chingay, Maria Zulema"/>
    <x v="928"/>
    <s v="Z058"/>
    <s v="ZPP3"/>
    <x v="11"/>
    <x v="11"/>
    <s v="FERT"/>
    <s v="UN"/>
    <s v="CA"/>
    <x v="910"/>
    <s v="YD13"/>
    <x v="11"/>
    <n v="2"/>
    <x v="0"/>
    <d v="2019-09-21T00:00:00"/>
    <n v="43.32"/>
    <x v="0"/>
    <x v="1"/>
    <x v="1"/>
    <x v="874"/>
    <x v="0"/>
  </r>
  <r>
    <s v="U4"/>
    <x v="10"/>
    <s v="10058918"/>
    <s v="Vasquez Chingay, Maria Zulema"/>
    <x v="928"/>
    <s v="Z058"/>
    <s v="ZPP3"/>
    <x v="7"/>
    <x v="7"/>
    <s v="FERT"/>
    <s v="UN"/>
    <s v="CA"/>
    <x v="910"/>
    <s v="YD11"/>
    <x v="11"/>
    <n v="5"/>
    <x v="0"/>
    <d v="2019-09-21T00:00:00"/>
    <n v="155.25"/>
    <x v="0"/>
    <x v="1"/>
    <x v="1"/>
    <x v="874"/>
    <x v="0"/>
  </r>
  <r>
    <s v="U4"/>
    <x v="10"/>
    <s v="10058918"/>
    <s v="Vasquez Chingay, Maria Zulema"/>
    <x v="928"/>
    <s v="Z058"/>
    <s v="ZPP3"/>
    <x v="37"/>
    <x v="37"/>
    <s v="FERT"/>
    <s v="UN"/>
    <s v="CA"/>
    <x v="910"/>
    <s v="YD13"/>
    <x v="11"/>
    <n v="1"/>
    <x v="0"/>
    <d v="2019-09-21T00:00:00"/>
    <n v="21.3"/>
    <x v="0"/>
    <x v="1"/>
    <x v="1"/>
    <x v="874"/>
    <x v="0"/>
  </r>
  <r>
    <s v="U4"/>
    <x v="10"/>
    <s v="10058918"/>
    <s v="Vasquez Chingay, Maria Zulema"/>
    <x v="928"/>
    <s v="Z058"/>
    <s v="ZPP3"/>
    <x v="2"/>
    <x v="2"/>
    <s v="FERT"/>
    <s v="UN"/>
    <s v="CA"/>
    <x v="910"/>
    <s v="YD13"/>
    <x v="11"/>
    <n v="2"/>
    <x v="0"/>
    <d v="2019-09-21T00:00:00"/>
    <n v="27.71"/>
    <x v="0"/>
    <x v="1"/>
    <x v="1"/>
    <x v="874"/>
    <x v="0"/>
  </r>
  <r>
    <s v="U4"/>
    <x v="10"/>
    <s v="10058918"/>
    <s v="Vasquez Chingay, Maria Zulema"/>
    <x v="928"/>
    <s v="Z058"/>
    <s v="ZPP3"/>
    <x v="5"/>
    <x v="5"/>
    <s v="FERT"/>
    <s v="UN"/>
    <s v="CA"/>
    <x v="910"/>
    <s v="YD11"/>
    <x v="11"/>
    <n v="50"/>
    <x v="0"/>
    <d v="2019-09-21T00:00:00"/>
    <n v="1345.79"/>
    <x v="0"/>
    <x v="1"/>
    <x v="1"/>
    <x v="874"/>
    <x v="0"/>
  </r>
  <r>
    <s v="U4"/>
    <x v="10"/>
    <s v="10058918"/>
    <s v="Vasquez Chingay, Maria Zulema"/>
    <x v="928"/>
    <s v="Z058"/>
    <s v="ZPP3"/>
    <x v="18"/>
    <x v="18"/>
    <s v="FERT"/>
    <s v="UN"/>
    <s v="CA"/>
    <x v="910"/>
    <s v="YD11"/>
    <x v="11"/>
    <n v="5"/>
    <x v="0"/>
    <d v="2019-09-21T00:00:00"/>
    <n v="176.75"/>
    <x v="0"/>
    <x v="1"/>
    <x v="1"/>
    <x v="874"/>
    <x v="0"/>
  </r>
  <r>
    <s v="U4"/>
    <x v="10"/>
    <s v="10058918"/>
    <s v="Vasquez Chingay, Maria Zulema"/>
    <x v="928"/>
    <s v="Z058"/>
    <s v="ZPP3"/>
    <x v="10"/>
    <x v="10"/>
    <s v="FERT"/>
    <s v="UN"/>
    <s v="CA"/>
    <x v="910"/>
    <s v="YD13"/>
    <x v="11"/>
    <n v="2"/>
    <x v="0"/>
    <d v="2019-09-21T00:00:00"/>
    <n v="32.200000000000003"/>
    <x v="0"/>
    <x v="1"/>
    <x v="1"/>
    <x v="874"/>
    <x v="0"/>
  </r>
  <r>
    <s v="U4"/>
    <x v="10"/>
    <s v="10058918"/>
    <s v="Vasquez Chingay, Maria Zulema"/>
    <x v="928"/>
    <s v="Z058"/>
    <s v="ZPP3"/>
    <x v="2"/>
    <x v="2"/>
    <s v="FERT"/>
    <s v="UN"/>
    <s v="CA"/>
    <x v="910"/>
    <s v="YZ13"/>
    <x v="11"/>
    <n v="2"/>
    <x v="1"/>
    <d v="2019-09-21T00:00:00"/>
    <n v="0"/>
    <x v="0"/>
    <x v="1"/>
    <x v="1"/>
    <x v="874"/>
    <x v="1"/>
  </r>
  <r>
    <s v="U4"/>
    <x v="10"/>
    <s v="10058918"/>
    <s v="Vasquez Chingay, Maria Zulema"/>
    <x v="928"/>
    <s v="Z058"/>
    <s v="ZPP3"/>
    <x v="10"/>
    <x v="10"/>
    <s v="FERT"/>
    <s v="UN"/>
    <s v="CA"/>
    <x v="910"/>
    <s v="YZ13"/>
    <x v="11"/>
    <n v="2"/>
    <x v="1"/>
    <d v="2019-09-21T00:00:00"/>
    <n v="0"/>
    <x v="0"/>
    <x v="1"/>
    <x v="1"/>
    <x v="874"/>
    <x v="1"/>
  </r>
  <r>
    <s v="U4"/>
    <x v="10"/>
    <s v="10058918"/>
    <s v="Vasquez Chingay, Maria Zulema"/>
    <x v="928"/>
    <s v="Z058"/>
    <s v="ZPP3"/>
    <x v="15"/>
    <x v="15"/>
    <s v="ZPUB"/>
    <s v="UN"/>
    <s v="UN"/>
    <x v="910"/>
    <s v="YZ13"/>
    <x v="11"/>
    <n v="6"/>
    <x v="1"/>
    <d v="2019-09-21T00:00:00"/>
    <n v="0"/>
    <x v="0"/>
    <x v="1"/>
    <x v="1"/>
    <x v="874"/>
    <x v="1"/>
  </r>
  <r>
    <s v="U3"/>
    <x v="9"/>
    <s v="10058803"/>
    <s v="Vasquez Esquivel, Rosa Carmela"/>
    <x v="929"/>
    <s v="0001"/>
    <s v="ZPP3"/>
    <x v="17"/>
    <x v="17"/>
    <s v="FERT"/>
    <s v="UN"/>
    <s v="CA"/>
    <x v="911"/>
    <s v="YD13"/>
    <x v="8"/>
    <n v="1"/>
    <x v="0"/>
    <d v="2019-09-21T00:00:00"/>
    <n v="11.08"/>
    <x v="0"/>
    <x v="0"/>
    <x v="0"/>
    <x v="875"/>
    <x v="0"/>
  </r>
  <r>
    <s v="U3"/>
    <x v="9"/>
    <s v="10058803"/>
    <s v="Vasquez Esquivel, Rosa Carmela"/>
    <x v="929"/>
    <s v="0001"/>
    <s v="ZPP3"/>
    <x v="3"/>
    <x v="3"/>
    <s v="FERT"/>
    <s v="UN"/>
    <s v="CA"/>
    <x v="911"/>
    <s v="YD13"/>
    <x v="8"/>
    <n v="1"/>
    <x v="0"/>
    <d v="2019-09-21T00:00:00"/>
    <n v="9.24"/>
    <x v="0"/>
    <x v="0"/>
    <x v="0"/>
    <x v="875"/>
    <x v="0"/>
  </r>
  <r>
    <s v="U3"/>
    <x v="9"/>
    <s v="10058803"/>
    <s v="Vasquez Esquivel, Rosa Carmela"/>
    <x v="929"/>
    <s v="0001"/>
    <s v="ZPP3"/>
    <x v="31"/>
    <x v="31"/>
    <s v="FERT"/>
    <s v="UN"/>
    <s v="CA"/>
    <x v="911"/>
    <s v="YD13"/>
    <x v="8"/>
    <n v="1"/>
    <x v="0"/>
    <d v="2019-09-21T00:00:00"/>
    <n v="10.87"/>
    <x v="0"/>
    <x v="0"/>
    <x v="0"/>
    <x v="875"/>
    <x v="0"/>
  </r>
  <r>
    <s v="U3"/>
    <x v="9"/>
    <s v="10058803"/>
    <s v="Vasquez Esquivel, Rosa Carmela"/>
    <x v="929"/>
    <s v="0001"/>
    <s v="ZPP3"/>
    <x v="1"/>
    <x v="1"/>
    <s v="FERT"/>
    <s v="UN"/>
    <s v="CA"/>
    <x v="911"/>
    <s v="YD13"/>
    <x v="8"/>
    <n v="1"/>
    <x v="0"/>
    <d v="2019-09-21T00:00:00"/>
    <n v="18.559999999999999"/>
    <x v="0"/>
    <x v="0"/>
    <x v="0"/>
    <x v="875"/>
    <x v="0"/>
  </r>
  <r>
    <s v="U3"/>
    <x v="9"/>
    <s v="10058803"/>
    <s v="Vasquez Esquivel, Rosa Carmela"/>
    <x v="929"/>
    <s v="0001"/>
    <s v="ZPP3"/>
    <x v="10"/>
    <x v="10"/>
    <s v="FERT"/>
    <s v="UN"/>
    <s v="CA"/>
    <x v="911"/>
    <s v="YD13"/>
    <x v="8"/>
    <n v="1"/>
    <x v="0"/>
    <d v="2019-09-21T00:00:00"/>
    <n v="16.100000000000001"/>
    <x v="0"/>
    <x v="0"/>
    <x v="0"/>
    <x v="875"/>
    <x v="0"/>
  </r>
  <r>
    <s v="U3"/>
    <x v="9"/>
    <s v="10058803"/>
    <s v="Vasquez Esquivel, Rosa Carmela"/>
    <x v="929"/>
    <s v="0001"/>
    <s v="ZPP3"/>
    <x v="2"/>
    <x v="2"/>
    <s v="FERT"/>
    <s v="UN"/>
    <s v="CA"/>
    <x v="911"/>
    <s v="YZ13"/>
    <x v="8"/>
    <n v="1"/>
    <x v="1"/>
    <d v="2019-09-21T00:00:00"/>
    <n v="0"/>
    <x v="0"/>
    <x v="0"/>
    <x v="0"/>
    <x v="875"/>
    <x v="1"/>
  </r>
  <r>
    <s v="U3"/>
    <x v="9"/>
    <s v="10058803"/>
    <s v="Vasquez Esquivel, Rosa Carmela"/>
    <x v="929"/>
    <s v="0001"/>
    <s v="ZPP3"/>
    <x v="10"/>
    <x v="10"/>
    <s v="FERT"/>
    <s v="UN"/>
    <s v="CA"/>
    <x v="911"/>
    <s v="YZ13"/>
    <x v="8"/>
    <n v="1"/>
    <x v="1"/>
    <d v="2019-09-21T00:00:00"/>
    <n v="0"/>
    <x v="0"/>
    <x v="0"/>
    <x v="0"/>
    <x v="875"/>
    <x v="1"/>
  </r>
  <r>
    <s v="U3"/>
    <x v="9"/>
    <s v="10058803"/>
    <s v="Vasquez Esquivel, Rosa Carmela"/>
    <x v="929"/>
    <s v="0001"/>
    <s v="ZPP3"/>
    <x v="3"/>
    <x v="3"/>
    <s v="FERT"/>
    <s v="UN"/>
    <s v="CA"/>
    <x v="911"/>
    <s v="YZ13"/>
    <x v="8"/>
    <n v="3"/>
    <x v="1"/>
    <d v="2019-09-21T00:00:00"/>
    <n v="0"/>
    <x v="0"/>
    <x v="0"/>
    <x v="0"/>
    <x v="875"/>
    <x v="1"/>
  </r>
  <r>
    <s v="U3"/>
    <x v="21"/>
    <s v="11638134"/>
    <s v="Vasquez Hilario, Maria Fermina"/>
    <x v="930"/>
    <s v="0001"/>
    <s v="ZPP3"/>
    <x v="0"/>
    <x v="0"/>
    <s v="FERT"/>
    <s v="UN"/>
    <s v="CA"/>
    <x v="912"/>
    <s v="YD11"/>
    <x v="14"/>
    <n v="4"/>
    <x v="0"/>
    <d v="2019-09-21T00:00:00"/>
    <n v="123.84"/>
    <x v="0"/>
    <x v="0"/>
    <x v="0"/>
    <x v="876"/>
    <x v="0"/>
  </r>
  <r>
    <s v="U4"/>
    <x v="12"/>
    <s v="10938888"/>
    <s v="Vasquez Lopez, Rosa"/>
    <x v="931"/>
    <s v="0001"/>
    <s v="ZPP3"/>
    <x v="19"/>
    <x v="19"/>
    <s v="FERT"/>
    <s v="UN"/>
    <s v="CA"/>
    <x v="656"/>
    <s v="YD11"/>
    <x v="10"/>
    <n v="2"/>
    <x v="0"/>
    <d v="2019-09-21T00:00:00"/>
    <n v="53.37"/>
    <x v="0"/>
    <x v="0"/>
    <x v="0"/>
    <x v="877"/>
    <x v="0"/>
  </r>
  <r>
    <s v="U4"/>
    <x v="12"/>
    <s v="10938888"/>
    <s v="Vasquez Lopez, Rosa"/>
    <x v="931"/>
    <s v="0001"/>
    <s v="ZPP3"/>
    <x v="3"/>
    <x v="3"/>
    <s v="FERT"/>
    <s v="UN"/>
    <s v="CA"/>
    <x v="656"/>
    <s v="YD13"/>
    <x v="10"/>
    <n v="1"/>
    <x v="0"/>
    <d v="2019-09-21T00:00:00"/>
    <n v="9.24"/>
    <x v="0"/>
    <x v="0"/>
    <x v="0"/>
    <x v="877"/>
    <x v="0"/>
  </r>
  <r>
    <s v="U4"/>
    <x v="12"/>
    <s v="10938888"/>
    <s v="Vasquez Lopez, Rosa"/>
    <x v="931"/>
    <s v="0001"/>
    <s v="ZPP3"/>
    <x v="3"/>
    <x v="3"/>
    <s v="FERT"/>
    <s v="UN"/>
    <s v="CA"/>
    <x v="656"/>
    <s v="YZ13"/>
    <x v="10"/>
    <n v="3"/>
    <x v="1"/>
    <d v="2019-09-21T00:00:00"/>
    <n v="0"/>
    <x v="0"/>
    <x v="0"/>
    <x v="0"/>
    <x v="877"/>
    <x v="1"/>
  </r>
  <r>
    <s v="TQ"/>
    <x v="22"/>
    <s v="12284117"/>
    <s v="Vasquez Paredes, Luis Alberto"/>
    <x v="932"/>
    <s v="0001"/>
    <s v="ZPP3"/>
    <x v="7"/>
    <x v="7"/>
    <s v="FERT"/>
    <s v="UN"/>
    <s v="CA"/>
    <x v="913"/>
    <s v="YD11"/>
    <x v="3"/>
    <n v="3"/>
    <x v="0"/>
    <d v="2019-09-21T00:00:00"/>
    <n v="92.9"/>
    <x v="0"/>
    <x v="3"/>
    <x v="0"/>
    <x v="878"/>
    <x v="0"/>
  </r>
  <r>
    <s v="TQ"/>
    <x v="22"/>
    <s v="12284117"/>
    <s v="Vasquez Paredes, Luis Alberto"/>
    <x v="932"/>
    <s v="0001"/>
    <s v="ZPP3"/>
    <x v="44"/>
    <x v="44"/>
    <s v="FERT"/>
    <s v="UN"/>
    <s v="CA"/>
    <x v="913"/>
    <s v="YD13"/>
    <x v="3"/>
    <n v="1"/>
    <x v="0"/>
    <d v="2019-09-21T00:00:00"/>
    <n v="17.03"/>
    <x v="0"/>
    <x v="3"/>
    <x v="0"/>
    <x v="878"/>
    <x v="0"/>
  </r>
  <r>
    <s v="TQ"/>
    <x v="22"/>
    <s v="12284117"/>
    <s v="Vasquez Paredes, Luis Alberto"/>
    <x v="932"/>
    <s v="0001"/>
    <s v="ZPP3"/>
    <x v="15"/>
    <x v="15"/>
    <s v="ZPUB"/>
    <s v="UN"/>
    <s v="UN"/>
    <x v="913"/>
    <s v="YZ13"/>
    <x v="3"/>
    <n v="6"/>
    <x v="1"/>
    <d v="2019-09-21T00:00:00"/>
    <n v="0"/>
    <x v="0"/>
    <x v="3"/>
    <x v="0"/>
    <x v="878"/>
    <x v="1"/>
  </r>
  <r>
    <s v="U3"/>
    <x v="18"/>
    <s v="12192707"/>
    <s v="Vasquez Paredes, Maritza Rene"/>
    <x v="933"/>
    <s v="0001"/>
    <s v="ZPP3"/>
    <x v="7"/>
    <x v="7"/>
    <s v="FERT"/>
    <s v="UN"/>
    <s v="CA"/>
    <x v="914"/>
    <s v="YD11"/>
    <x v="4"/>
    <n v="1"/>
    <x v="0"/>
    <d v="2019-09-21T00:00:00"/>
    <n v="30.67"/>
    <x v="0"/>
    <x v="3"/>
    <x v="0"/>
    <x v="879"/>
    <x v="0"/>
  </r>
  <r>
    <s v="U3"/>
    <x v="18"/>
    <s v="12192707"/>
    <s v="Vasquez Paredes, Maritza Rene"/>
    <x v="933"/>
    <s v="0001"/>
    <s v="ZPP3"/>
    <x v="19"/>
    <x v="19"/>
    <s v="FERT"/>
    <s v="UN"/>
    <s v="CA"/>
    <x v="914"/>
    <s v="YD11"/>
    <x v="4"/>
    <n v="1"/>
    <x v="0"/>
    <d v="2019-09-21T00:00:00"/>
    <n v="26.39"/>
    <x v="0"/>
    <x v="3"/>
    <x v="0"/>
    <x v="879"/>
    <x v="0"/>
  </r>
  <r>
    <s v="U3"/>
    <x v="18"/>
    <s v="12192707"/>
    <s v="Vasquez Paredes, Maritza Rene"/>
    <x v="933"/>
    <s v="0001"/>
    <s v="ZPP3"/>
    <x v="5"/>
    <x v="5"/>
    <s v="FERT"/>
    <s v="UN"/>
    <s v="CA"/>
    <x v="914"/>
    <s v="YD11"/>
    <x v="4"/>
    <n v="5"/>
    <x v="0"/>
    <d v="2019-09-21T00:00:00"/>
    <n v="132.66999999999999"/>
    <x v="0"/>
    <x v="3"/>
    <x v="0"/>
    <x v="879"/>
    <x v="0"/>
  </r>
  <r>
    <s v="U3"/>
    <x v="18"/>
    <s v="12192707"/>
    <s v="Vasquez Paredes, Maritza Rene"/>
    <x v="933"/>
    <s v="0001"/>
    <s v="ZPP3"/>
    <x v="15"/>
    <x v="15"/>
    <s v="ZPUB"/>
    <s v="UN"/>
    <s v="UN"/>
    <x v="914"/>
    <s v="YZ13"/>
    <x v="4"/>
    <n v="3"/>
    <x v="1"/>
    <d v="2019-09-21T00:00:00"/>
    <n v="0"/>
    <x v="0"/>
    <x v="3"/>
    <x v="0"/>
    <x v="879"/>
    <x v="1"/>
  </r>
  <r>
    <s v="TQ"/>
    <x v="7"/>
    <s v="12183674"/>
    <s v="Vasquez Quezada, Alberto Pedro"/>
    <x v="934"/>
    <s v="0001"/>
    <s v="ZPP3"/>
    <x v="5"/>
    <x v="5"/>
    <s v="FERT"/>
    <s v="UN"/>
    <s v="CA"/>
    <x v="915"/>
    <s v="YD11"/>
    <x v="17"/>
    <n v="5"/>
    <x v="0"/>
    <d v="2019-09-21T00:00:00"/>
    <n v="134.58000000000001"/>
    <x v="0"/>
    <x v="3"/>
    <x v="0"/>
    <x v="880"/>
    <x v="0"/>
  </r>
  <r>
    <s v="TQ"/>
    <x v="7"/>
    <s v="12183674"/>
    <s v="Vasquez Quezada, Alberto Pedro"/>
    <x v="934"/>
    <s v="0001"/>
    <s v="ZPP3"/>
    <x v="18"/>
    <x v="18"/>
    <s v="FERT"/>
    <s v="UN"/>
    <s v="CA"/>
    <x v="915"/>
    <s v="YD11"/>
    <x v="17"/>
    <n v="1"/>
    <x v="0"/>
    <d v="2019-09-21T00:00:00"/>
    <n v="35.35"/>
    <x v="0"/>
    <x v="3"/>
    <x v="0"/>
    <x v="880"/>
    <x v="0"/>
  </r>
  <r>
    <s v="TQ"/>
    <x v="7"/>
    <s v="12183674"/>
    <s v="Vasquez Quezada, Alberto Pedro"/>
    <x v="934"/>
    <s v="0001"/>
    <s v="ZPP3"/>
    <x v="4"/>
    <x v="4"/>
    <s v="FERT"/>
    <s v="UN"/>
    <s v="CA"/>
    <x v="915"/>
    <s v="YD13"/>
    <x v="17"/>
    <n v="1"/>
    <x v="0"/>
    <d v="2019-09-21T00:00:00"/>
    <n v="16.100000000000001"/>
    <x v="0"/>
    <x v="3"/>
    <x v="0"/>
    <x v="880"/>
    <x v="0"/>
  </r>
  <r>
    <s v="TQ"/>
    <x v="7"/>
    <s v="12183674"/>
    <s v="Vasquez Quezada, Alberto Pedro"/>
    <x v="934"/>
    <s v="0001"/>
    <s v="ZPP3"/>
    <x v="10"/>
    <x v="10"/>
    <s v="FERT"/>
    <s v="UN"/>
    <s v="CA"/>
    <x v="915"/>
    <s v="YZ13"/>
    <x v="17"/>
    <n v="1"/>
    <x v="1"/>
    <d v="2019-09-21T00:00:00"/>
    <n v="0"/>
    <x v="0"/>
    <x v="3"/>
    <x v="0"/>
    <x v="880"/>
    <x v="1"/>
  </r>
  <r>
    <s v="U4"/>
    <x v="20"/>
    <s v="10054891"/>
    <s v="Vasquez Rodriguez, Felicita Alejand"/>
    <x v="935"/>
    <s v="0001"/>
    <s v="ZPP3"/>
    <x v="5"/>
    <x v="5"/>
    <s v="FERT"/>
    <s v="UN"/>
    <s v="CA"/>
    <x v="618"/>
    <s v="YD11"/>
    <x v="5"/>
    <n v="20"/>
    <x v="0"/>
    <d v="2019-09-21T00:00:00"/>
    <n v="536.62"/>
    <x v="0"/>
    <x v="2"/>
    <x v="0"/>
    <x v="881"/>
    <x v="0"/>
  </r>
  <r>
    <s v="U4"/>
    <x v="20"/>
    <s v="10054891"/>
    <s v="Vasquez Rodriguez, Felicita Alejand"/>
    <x v="935"/>
    <s v="0001"/>
    <s v="ZPP3"/>
    <x v="39"/>
    <x v="39"/>
    <s v="FERT"/>
    <s v="UN"/>
    <s v="CA"/>
    <x v="618"/>
    <s v="YD11"/>
    <x v="5"/>
    <n v="1"/>
    <x v="0"/>
    <d v="2019-09-21T00:00:00"/>
    <n v="26.69"/>
    <x v="0"/>
    <x v="2"/>
    <x v="0"/>
    <x v="881"/>
    <x v="0"/>
  </r>
  <r>
    <s v="U4"/>
    <x v="20"/>
    <s v="10054891"/>
    <s v="Vasquez Rodriguez, Felicita Alejand"/>
    <x v="935"/>
    <s v="0001"/>
    <s v="ZPP3"/>
    <x v="19"/>
    <x v="19"/>
    <s v="FERT"/>
    <s v="UN"/>
    <s v="CA"/>
    <x v="618"/>
    <s v="YD11"/>
    <x v="5"/>
    <n v="1"/>
    <x v="0"/>
    <d v="2019-09-21T00:00:00"/>
    <n v="26.69"/>
    <x v="0"/>
    <x v="2"/>
    <x v="0"/>
    <x v="881"/>
    <x v="0"/>
  </r>
  <r>
    <s v="U3"/>
    <x v="15"/>
    <s v="11701419"/>
    <s v="Vasquez Sanchez, Briseña Briselina"/>
    <x v="936"/>
    <s v="0001"/>
    <s v="ZPP3"/>
    <x v="5"/>
    <x v="5"/>
    <s v="FERT"/>
    <s v="UN"/>
    <s v="CA"/>
    <x v="916"/>
    <s v="YD11"/>
    <x v="5"/>
    <n v="8"/>
    <x v="0"/>
    <d v="2019-09-21T00:00:00"/>
    <n v="212.27"/>
    <x v="0"/>
    <x v="1"/>
    <x v="0"/>
    <x v="882"/>
    <x v="0"/>
  </r>
  <r>
    <s v="U3"/>
    <x v="15"/>
    <s v="11701419"/>
    <s v="Vasquez Sanchez, Briseña Briselina"/>
    <x v="936"/>
    <s v="0001"/>
    <s v="ZPP3"/>
    <x v="0"/>
    <x v="0"/>
    <s v="FERT"/>
    <s v="UN"/>
    <s v="CA"/>
    <x v="916"/>
    <s v="YD11"/>
    <x v="5"/>
    <n v="1"/>
    <x v="0"/>
    <d v="2019-09-21T00:00:00"/>
    <n v="30.96"/>
    <x v="0"/>
    <x v="1"/>
    <x v="0"/>
    <x v="882"/>
    <x v="0"/>
  </r>
  <r>
    <s v="U3"/>
    <x v="15"/>
    <s v="11701419"/>
    <s v="Vasquez Sanchez, Briseña Briselina"/>
    <x v="936"/>
    <s v="0001"/>
    <s v="ZPP3"/>
    <x v="7"/>
    <x v="7"/>
    <s v="FERT"/>
    <s v="UN"/>
    <s v="CA"/>
    <x v="916"/>
    <s v="YD11"/>
    <x v="5"/>
    <n v="1"/>
    <x v="0"/>
    <d v="2019-09-21T00:00:00"/>
    <n v="30.67"/>
    <x v="0"/>
    <x v="1"/>
    <x v="0"/>
    <x v="882"/>
    <x v="0"/>
  </r>
  <r>
    <s v="U3"/>
    <x v="15"/>
    <s v="11701419"/>
    <s v="Vasquez Sanchez, Briseña Briselina"/>
    <x v="936"/>
    <s v="0001"/>
    <s v="ZPP3"/>
    <x v="15"/>
    <x v="15"/>
    <s v="ZPUB"/>
    <s v="UN"/>
    <s v="UN"/>
    <x v="916"/>
    <s v="YZ13"/>
    <x v="5"/>
    <n v="3"/>
    <x v="1"/>
    <d v="2019-09-21T00:00:00"/>
    <n v="0"/>
    <x v="0"/>
    <x v="1"/>
    <x v="0"/>
    <x v="882"/>
    <x v="1"/>
  </r>
  <r>
    <s v="U3"/>
    <x v="25"/>
    <s v="12180021"/>
    <s v="Vasquez Torres, Martha Silvia"/>
    <x v="937"/>
    <s v="0001"/>
    <s v="ZPP3"/>
    <x v="0"/>
    <x v="0"/>
    <s v="FERT"/>
    <s v="UN"/>
    <s v="CA"/>
    <x v="917"/>
    <s v="YD11"/>
    <x v="18"/>
    <n v="80"/>
    <x v="0"/>
    <d v="2019-09-21T00:00:00"/>
    <n v="2476.7199999999998"/>
    <x v="0"/>
    <x v="1"/>
    <x v="0"/>
    <x v="883"/>
    <x v="0"/>
  </r>
  <r>
    <s v="U3"/>
    <x v="25"/>
    <s v="12180021"/>
    <s v="Vasquez Torres, Martha Silvia"/>
    <x v="937"/>
    <s v="0001"/>
    <s v="ZPP3"/>
    <x v="5"/>
    <x v="5"/>
    <s v="FERT"/>
    <s v="UN"/>
    <s v="CA"/>
    <x v="917"/>
    <s v="YD11"/>
    <x v="18"/>
    <n v="15"/>
    <x v="0"/>
    <d v="2019-09-21T00:00:00"/>
    <n v="398.01"/>
    <x v="0"/>
    <x v="1"/>
    <x v="0"/>
    <x v="883"/>
    <x v="0"/>
  </r>
  <r>
    <s v="U3"/>
    <x v="25"/>
    <s v="12180021"/>
    <s v="Vasquez Torres, Martha Silvia"/>
    <x v="937"/>
    <s v="0001"/>
    <s v="ZPP3"/>
    <x v="19"/>
    <x v="19"/>
    <s v="FERT"/>
    <s v="UN"/>
    <s v="CA"/>
    <x v="917"/>
    <s v="YD11"/>
    <x v="18"/>
    <n v="5"/>
    <x v="0"/>
    <d v="2019-09-21T00:00:00"/>
    <n v="131.94999999999999"/>
    <x v="0"/>
    <x v="1"/>
    <x v="0"/>
    <x v="883"/>
    <x v="0"/>
  </r>
  <r>
    <s v="U3"/>
    <x v="25"/>
    <s v="12180021"/>
    <s v="Vasquez Torres, Martha Silvia"/>
    <x v="937"/>
    <s v="0001"/>
    <s v="ZPP3"/>
    <x v="11"/>
    <x v="11"/>
    <s v="FERT"/>
    <s v="UN"/>
    <s v="CA"/>
    <x v="917"/>
    <s v="YD13"/>
    <x v="18"/>
    <n v="4"/>
    <x v="0"/>
    <d v="2019-09-21T00:00:00"/>
    <n v="74.12"/>
    <x v="0"/>
    <x v="1"/>
    <x v="0"/>
    <x v="883"/>
    <x v="0"/>
  </r>
  <r>
    <s v="TQ"/>
    <x v="27"/>
    <s v="11704455"/>
    <s v="Vasquez Urrunaga, Julio Augusto"/>
    <x v="938"/>
    <s v="0001"/>
    <s v="ZPP3"/>
    <x v="24"/>
    <x v="24"/>
    <s v="FERT"/>
    <s v="UN"/>
    <s v="CA"/>
    <x v="918"/>
    <s v="YD13"/>
    <x v="13"/>
    <n v="5"/>
    <x v="0"/>
    <d v="2019-09-21T00:00:00"/>
    <n v="45.1"/>
    <x v="0"/>
    <x v="0"/>
    <x v="0"/>
    <x v="884"/>
    <x v="0"/>
  </r>
  <r>
    <s v="TQ"/>
    <x v="7"/>
    <s v="10066882"/>
    <s v="Vasquez Vda De Cortez, Santos Julia"/>
    <x v="939"/>
    <s v="0001"/>
    <s v="ZPP3"/>
    <x v="5"/>
    <x v="5"/>
    <s v="FERT"/>
    <s v="UN"/>
    <s v="CA"/>
    <x v="919"/>
    <s v="YD11"/>
    <x v="13"/>
    <n v="1"/>
    <x v="0"/>
    <d v="2019-09-21T00:00:00"/>
    <n v="26.53"/>
    <x v="0"/>
    <x v="3"/>
    <x v="0"/>
    <x v="885"/>
    <x v="0"/>
  </r>
  <r>
    <s v="TQ"/>
    <x v="7"/>
    <s v="10066882"/>
    <s v="Vasquez Vda De Cortez, Santos Julia"/>
    <x v="939"/>
    <s v="0001"/>
    <s v="ZPP3"/>
    <x v="25"/>
    <x v="25"/>
    <s v="FERT"/>
    <s v="UN"/>
    <s v="CA"/>
    <x v="919"/>
    <s v="YD13"/>
    <x v="13"/>
    <n v="2"/>
    <x v="0"/>
    <d v="2019-09-21T00:00:00"/>
    <n v="12.88"/>
    <x v="0"/>
    <x v="3"/>
    <x v="0"/>
    <x v="885"/>
    <x v="0"/>
  </r>
  <r>
    <s v="TQ"/>
    <x v="7"/>
    <s v="10066882"/>
    <s v="Vasquez Vda De Cortez, Santos Julia"/>
    <x v="939"/>
    <s v="0001"/>
    <s v="ZPP3"/>
    <x v="2"/>
    <x v="2"/>
    <s v="FERT"/>
    <s v="UN"/>
    <s v="CA"/>
    <x v="919"/>
    <s v="YD13"/>
    <x v="13"/>
    <n v="2"/>
    <x v="0"/>
    <d v="2019-09-21T00:00:00"/>
    <n v="27.71"/>
    <x v="0"/>
    <x v="3"/>
    <x v="0"/>
    <x v="885"/>
    <x v="0"/>
  </r>
  <r>
    <s v="TQ"/>
    <x v="7"/>
    <s v="10066882"/>
    <s v="Vasquez Vda De Cortez, Santos Julia"/>
    <x v="939"/>
    <s v="0001"/>
    <s v="ZPP3"/>
    <x v="2"/>
    <x v="2"/>
    <s v="FERT"/>
    <s v="UN"/>
    <s v="CA"/>
    <x v="919"/>
    <s v="YZ13"/>
    <x v="13"/>
    <n v="2"/>
    <x v="1"/>
    <d v="2019-09-21T00:00:00"/>
    <n v="0"/>
    <x v="0"/>
    <x v="3"/>
    <x v="0"/>
    <x v="885"/>
    <x v="1"/>
  </r>
  <r>
    <s v="U4"/>
    <x v="10"/>
    <s v="10974642"/>
    <s v="Vega Blas, Julia Maximina"/>
    <x v="940"/>
    <s v="Z058"/>
    <s v="ZPP3"/>
    <x v="5"/>
    <x v="5"/>
    <s v="FERT"/>
    <s v="UN"/>
    <s v="CA"/>
    <x v="920"/>
    <s v="YD11"/>
    <x v="18"/>
    <n v="30"/>
    <x v="0"/>
    <d v="2019-09-21T00:00:00"/>
    <n v="807.47"/>
    <x v="0"/>
    <x v="1"/>
    <x v="1"/>
    <x v="886"/>
    <x v="0"/>
  </r>
  <r>
    <s v="U4"/>
    <x v="10"/>
    <s v="10974642"/>
    <s v="Vega Blas, Julia Maximina"/>
    <x v="940"/>
    <s v="Z058"/>
    <s v="ZPP3"/>
    <x v="19"/>
    <x v="19"/>
    <s v="FERT"/>
    <s v="UN"/>
    <s v="CA"/>
    <x v="920"/>
    <s v="YD11"/>
    <x v="18"/>
    <n v="10"/>
    <x v="0"/>
    <d v="2019-09-21T00:00:00"/>
    <n v="267.70999999999998"/>
    <x v="0"/>
    <x v="1"/>
    <x v="1"/>
    <x v="886"/>
    <x v="0"/>
  </r>
  <r>
    <s v="U4"/>
    <x v="10"/>
    <s v="10974642"/>
    <s v="Vega Blas, Julia Maximina"/>
    <x v="940"/>
    <s v="Z058"/>
    <s v="ZPP3"/>
    <x v="7"/>
    <x v="7"/>
    <s v="FERT"/>
    <s v="UN"/>
    <s v="CA"/>
    <x v="920"/>
    <s v="YD11"/>
    <x v="18"/>
    <n v="2"/>
    <x v="0"/>
    <d v="2019-09-21T00:00:00"/>
    <n v="62.1"/>
    <x v="0"/>
    <x v="1"/>
    <x v="1"/>
    <x v="886"/>
    <x v="0"/>
  </r>
  <r>
    <s v="U4"/>
    <x v="10"/>
    <s v="10974642"/>
    <s v="Vega Blas, Julia Maximina"/>
    <x v="940"/>
    <s v="Z058"/>
    <s v="ZPP3"/>
    <x v="10"/>
    <x v="10"/>
    <s v="FERT"/>
    <s v="UN"/>
    <s v="CA"/>
    <x v="920"/>
    <s v="YD13"/>
    <x v="18"/>
    <n v="1"/>
    <x v="0"/>
    <d v="2019-09-21T00:00:00"/>
    <n v="16.100000000000001"/>
    <x v="0"/>
    <x v="1"/>
    <x v="1"/>
    <x v="886"/>
    <x v="0"/>
  </r>
  <r>
    <s v="U4"/>
    <x v="10"/>
    <s v="10974642"/>
    <s v="Vega Blas, Julia Maximina"/>
    <x v="940"/>
    <s v="Z058"/>
    <s v="ZPP3"/>
    <x v="11"/>
    <x v="11"/>
    <s v="FERT"/>
    <s v="UN"/>
    <s v="CA"/>
    <x v="920"/>
    <s v="YD13"/>
    <x v="18"/>
    <n v="1"/>
    <x v="0"/>
    <d v="2019-09-21T00:00:00"/>
    <n v="20.36"/>
    <x v="0"/>
    <x v="1"/>
    <x v="1"/>
    <x v="886"/>
    <x v="0"/>
  </r>
  <r>
    <s v="U4"/>
    <x v="10"/>
    <s v="10974642"/>
    <s v="Vega Blas, Julia Maximina"/>
    <x v="940"/>
    <s v="Z058"/>
    <s v="ZPP3"/>
    <x v="10"/>
    <x v="10"/>
    <s v="FERT"/>
    <s v="UN"/>
    <s v="CA"/>
    <x v="920"/>
    <s v="YZ13"/>
    <x v="18"/>
    <n v="1"/>
    <x v="1"/>
    <d v="2019-09-21T00:00:00"/>
    <n v="0"/>
    <x v="0"/>
    <x v="1"/>
    <x v="1"/>
    <x v="886"/>
    <x v="1"/>
  </r>
  <r>
    <s v="U4"/>
    <x v="10"/>
    <s v="10974642"/>
    <s v="Vega Blas, Julia Maximina"/>
    <x v="940"/>
    <s v="Z058"/>
    <s v="ZPP3"/>
    <x v="15"/>
    <x v="15"/>
    <s v="ZPUB"/>
    <s v="UN"/>
    <s v="UN"/>
    <x v="920"/>
    <s v="YZ13"/>
    <x v="18"/>
    <n v="6"/>
    <x v="1"/>
    <d v="2019-09-21T00:00:00"/>
    <n v="0"/>
    <x v="0"/>
    <x v="1"/>
    <x v="1"/>
    <x v="886"/>
    <x v="1"/>
  </r>
  <r>
    <s v="U3"/>
    <x v="21"/>
    <s v="10063553"/>
    <s v="Vega Leyva, Pedro"/>
    <x v="941"/>
    <s v="0001"/>
    <s v="ZPP3"/>
    <x v="7"/>
    <x v="7"/>
    <s v="FERT"/>
    <s v="UN"/>
    <s v="CA"/>
    <x v="921"/>
    <s v="YD11"/>
    <x v="18"/>
    <n v="1"/>
    <x v="0"/>
    <d v="2019-09-21T00:00:00"/>
    <n v="30.67"/>
    <x v="0"/>
    <x v="0"/>
    <x v="0"/>
    <x v="887"/>
    <x v="0"/>
  </r>
  <r>
    <s v="U3"/>
    <x v="21"/>
    <s v="10063553"/>
    <s v="Vega Leyva, Pedro"/>
    <x v="941"/>
    <s v="0001"/>
    <s v="ZPP3"/>
    <x v="5"/>
    <x v="5"/>
    <s v="FERT"/>
    <s v="UN"/>
    <s v="CA"/>
    <x v="921"/>
    <s v="YD11"/>
    <x v="18"/>
    <n v="4"/>
    <x v="0"/>
    <d v="2019-09-21T00:00:00"/>
    <n v="106.14"/>
    <x v="0"/>
    <x v="0"/>
    <x v="0"/>
    <x v="887"/>
    <x v="0"/>
  </r>
  <r>
    <s v="U3"/>
    <x v="21"/>
    <s v="10063553"/>
    <s v="Vega Leyva, Pedro"/>
    <x v="941"/>
    <s v="0001"/>
    <s v="ZPP3"/>
    <x v="0"/>
    <x v="0"/>
    <s v="FERT"/>
    <s v="UN"/>
    <s v="CA"/>
    <x v="921"/>
    <s v="YD11"/>
    <x v="18"/>
    <n v="4"/>
    <x v="0"/>
    <d v="2019-09-21T00:00:00"/>
    <n v="123.84"/>
    <x v="0"/>
    <x v="0"/>
    <x v="0"/>
    <x v="887"/>
    <x v="0"/>
  </r>
  <r>
    <s v="U3"/>
    <x v="21"/>
    <s v="10063553"/>
    <s v="Vega Leyva, Pedro"/>
    <x v="941"/>
    <s v="0001"/>
    <s v="ZPP3"/>
    <x v="19"/>
    <x v="19"/>
    <s v="FERT"/>
    <s v="UN"/>
    <s v="CA"/>
    <x v="921"/>
    <s v="YD11"/>
    <x v="18"/>
    <n v="1"/>
    <x v="0"/>
    <d v="2019-09-21T00:00:00"/>
    <n v="26.39"/>
    <x v="0"/>
    <x v="0"/>
    <x v="0"/>
    <x v="887"/>
    <x v="0"/>
  </r>
  <r>
    <s v="U3"/>
    <x v="21"/>
    <s v="10063553"/>
    <s v="Vega Leyva, Pedro"/>
    <x v="941"/>
    <s v="0001"/>
    <s v="ZPP3"/>
    <x v="15"/>
    <x v="15"/>
    <s v="ZPUB"/>
    <s v="UN"/>
    <s v="UN"/>
    <x v="921"/>
    <s v="YZ13"/>
    <x v="18"/>
    <n v="3"/>
    <x v="1"/>
    <d v="2019-09-21T00:00:00"/>
    <n v="0"/>
    <x v="0"/>
    <x v="0"/>
    <x v="0"/>
    <x v="887"/>
    <x v="1"/>
  </r>
  <r>
    <s v="U4"/>
    <x v="3"/>
    <s v="10055222"/>
    <s v="Vega Munoz, Trinidad Beatriz"/>
    <x v="942"/>
    <s v="0001"/>
    <s v="ZPP3"/>
    <x v="5"/>
    <x v="5"/>
    <s v="FERT"/>
    <s v="UN"/>
    <s v="CA"/>
    <x v="922"/>
    <s v="YD11"/>
    <x v="3"/>
    <n v="2"/>
    <x v="0"/>
    <d v="2019-09-21T00:00:00"/>
    <n v="53.07"/>
    <x v="0"/>
    <x v="2"/>
    <x v="0"/>
    <x v="888"/>
    <x v="0"/>
  </r>
  <r>
    <s v="U4"/>
    <x v="3"/>
    <s v="10055222"/>
    <s v="Vega Munoz, Trinidad Beatriz"/>
    <x v="942"/>
    <s v="0001"/>
    <s v="ZPP3"/>
    <x v="10"/>
    <x v="10"/>
    <s v="FERT"/>
    <s v="UN"/>
    <s v="CA"/>
    <x v="922"/>
    <s v="YD13"/>
    <x v="3"/>
    <n v="1"/>
    <x v="0"/>
    <d v="2019-09-21T00:00:00"/>
    <n v="16.100000000000001"/>
    <x v="0"/>
    <x v="2"/>
    <x v="0"/>
    <x v="888"/>
    <x v="0"/>
  </r>
  <r>
    <s v="U4"/>
    <x v="3"/>
    <s v="10055222"/>
    <s v="Vega Munoz, Trinidad Beatriz"/>
    <x v="942"/>
    <s v="0001"/>
    <s v="ZPP3"/>
    <x v="10"/>
    <x v="10"/>
    <s v="FERT"/>
    <s v="UN"/>
    <s v="CA"/>
    <x v="922"/>
    <s v="YZ13"/>
    <x v="3"/>
    <n v="1"/>
    <x v="1"/>
    <d v="2019-09-21T00:00:00"/>
    <n v="0"/>
    <x v="0"/>
    <x v="2"/>
    <x v="0"/>
    <x v="888"/>
    <x v="1"/>
  </r>
  <r>
    <s v="U2"/>
    <x v="11"/>
    <s v="11185311"/>
    <s v="Vegas Gonzales, Henrry Humberto"/>
    <x v="943"/>
    <s v="0001"/>
    <s v="ZPP3"/>
    <x v="3"/>
    <x v="3"/>
    <s v="FERT"/>
    <s v="UN"/>
    <s v="CA"/>
    <x v="923"/>
    <s v="YD13"/>
    <x v="12"/>
    <n v="3"/>
    <x v="0"/>
    <d v="2019-09-21T00:00:00"/>
    <n v="27.71"/>
    <x v="0"/>
    <x v="1"/>
    <x v="0"/>
    <x v="889"/>
    <x v="0"/>
  </r>
  <r>
    <s v="U2"/>
    <x v="11"/>
    <s v="11185311"/>
    <s v="Vegas Gonzales, Henrry Humberto"/>
    <x v="943"/>
    <s v="0001"/>
    <s v="ZPP3"/>
    <x v="10"/>
    <x v="10"/>
    <s v="FERT"/>
    <s v="UN"/>
    <s v="CA"/>
    <x v="923"/>
    <s v="YD13"/>
    <x v="12"/>
    <n v="1"/>
    <x v="0"/>
    <d v="2019-09-21T00:00:00"/>
    <n v="16.100000000000001"/>
    <x v="0"/>
    <x v="1"/>
    <x v="0"/>
    <x v="889"/>
    <x v="0"/>
  </r>
  <r>
    <s v="U2"/>
    <x v="11"/>
    <s v="11185311"/>
    <s v="Vegas Gonzales, Henrry Humberto"/>
    <x v="943"/>
    <s v="0001"/>
    <s v="ZPP3"/>
    <x v="22"/>
    <x v="22"/>
    <s v="FERT"/>
    <s v="UN"/>
    <s v="CA"/>
    <x v="923"/>
    <s v="YD13"/>
    <x v="12"/>
    <n v="1"/>
    <x v="0"/>
    <d v="2019-09-21T00:00:00"/>
    <n v="16.91"/>
    <x v="0"/>
    <x v="1"/>
    <x v="0"/>
    <x v="889"/>
    <x v="0"/>
  </r>
  <r>
    <s v="U2"/>
    <x v="11"/>
    <s v="11185311"/>
    <s v="Vegas Gonzales, Henrry Humberto"/>
    <x v="943"/>
    <s v="0001"/>
    <s v="ZPP3"/>
    <x v="10"/>
    <x v="10"/>
    <s v="FERT"/>
    <s v="UN"/>
    <s v="CA"/>
    <x v="923"/>
    <s v="YZ13"/>
    <x v="12"/>
    <n v="1"/>
    <x v="1"/>
    <d v="2019-09-21T00:00:00"/>
    <n v="0"/>
    <x v="0"/>
    <x v="1"/>
    <x v="0"/>
    <x v="889"/>
    <x v="1"/>
  </r>
  <r>
    <s v="U2"/>
    <x v="11"/>
    <s v="11185311"/>
    <s v="Vegas Gonzales, Henrry Humberto"/>
    <x v="943"/>
    <s v="0001"/>
    <s v="ZPP3"/>
    <x v="3"/>
    <x v="3"/>
    <s v="FERT"/>
    <s v="UN"/>
    <s v="CA"/>
    <x v="923"/>
    <s v="YZ13"/>
    <x v="12"/>
    <n v="9"/>
    <x v="1"/>
    <d v="2019-09-21T00:00:00"/>
    <n v="0"/>
    <x v="0"/>
    <x v="1"/>
    <x v="0"/>
    <x v="889"/>
    <x v="1"/>
  </r>
  <r>
    <s v="U2"/>
    <x v="11"/>
    <s v="11185311"/>
    <s v="Vegas Gonzales, Henrry Humberto"/>
    <x v="943"/>
    <s v="0001"/>
    <s v="ZPP3"/>
    <x v="2"/>
    <x v="2"/>
    <s v="FERT"/>
    <s v="UN"/>
    <s v="CA"/>
    <x v="923"/>
    <s v="YZ13"/>
    <x v="12"/>
    <n v="1"/>
    <x v="1"/>
    <d v="2019-09-21T00:00:00"/>
    <n v="0"/>
    <x v="0"/>
    <x v="1"/>
    <x v="0"/>
    <x v="889"/>
    <x v="1"/>
  </r>
  <r>
    <s v="U4"/>
    <x v="12"/>
    <s v="10054146"/>
    <s v="Velarde Vasquez, Ramos"/>
    <x v="944"/>
    <s v="0001"/>
    <s v="ZPP3"/>
    <x v="0"/>
    <x v="0"/>
    <s v="FERT"/>
    <s v="UN"/>
    <s v="CA"/>
    <x v="924"/>
    <s v="YD11"/>
    <x v="10"/>
    <n v="5"/>
    <x v="0"/>
    <d v="2019-09-21T00:00:00"/>
    <n v="154.80000000000001"/>
    <x v="0"/>
    <x v="0"/>
    <x v="0"/>
    <x v="890"/>
    <x v="0"/>
  </r>
  <r>
    <s v="U3"/>
    <x v="17"/>
    <s v="12468326"/>
    <s v="Velasquez Acevedo De Medina, Elsa M"/>
    <x v="945"/>
    <s v="0001"/>
    <s v="ZPP3"/>
    <x v="5"/>
    <x v="5"/>
    <s v="FERT"/>
    <s v="UN"/>
    <s v="CA"/>
    <x v="925"/>
    <s v="YD11"/>
    <x v="20"/>
    <n v="4"/>
    <x v="0"/>
    <d v="2019-09-21T00:00:00"/>
    <n v="106.14"/>
    <x v="0"/>
    <x v="4"/>
    <x v="0"/>
    <x v="891"/>
    <x v="0"/>
  </r>
  <r>
    <s v="U4"/>
    <x v="8"/>
    <s v="10056513"/>
    <s v="Velasquez Rodriguez, Julia Ena"/>
    <x v="946"/>
    <s v="0001"/>
    <s v="ZPP3"/>
    <x v="44"/>
    <x v="44"/>
    <s v="FERT"/>
    <s v="UN"/>
    <s v="CA"/>
    <x v="926"/>
    <s v="YD13"/>
    <x v="4"/>
    <n v="1"/>
    <x v="0"/>
    <d v="2019-09-21T00:00:00"/>
    <n v="15.59"/>
    <x v="0"/>
    <x v="0"/>
    <x v="0"/>
    <x v="892"/>
    <x v="0"/>
  </r>
  <r>
    <s v="U4"/>
    <x v="8"/>
    <s v="10056513"/>
    <s v="Velasquez Rodriguez, Julia Ena"/>
    <x v="946"/>
    <s v="0001"/>
    <s v="ZPP3"/>
    <x v="37"/>
    <x v="37"/>
    <s v="FERT"/>
    <s v="UN"/>
    <s v="CA"/>
    <x v="926"/>
    <s v="YD13"/>
    <x v="4"/>
    <n v="1"/>
    <x v="0"/>
    <d v="2019-09-21T00:00:00"/>
    <n v="19.489999999999998"/>
    <x v="0"/>
    <x v="0"/>
    <x v="0"/>
    <x v="892"/>
    <x v="0"/>
  </r>
  <r>
    <s v="U4"/>
    <x v="8"/>
    <s v="10056513"/>
    <s v="Velasquez Rodriguez, Julia Ena"/>
    <x v="946"/>
    <s v="0001"/>
    <s v="ZPP3"/>
    <x v="11"/>
    <x v="11"/>
    <s v="FERT"/>
    <s v="UN"/>
    <s v="CA"/>
    <x v="926"/>
    <s v="YD13"/>
    <x v="4"/>
    <n v="1"/>
    <x v="0"/>
    <d v="2019-09-21T00:00:00"/>
    <n v="19.829999999999998"/>
    <x v="0"/>
    <x v="0"/>
    <x v="0"/>
    <x v="892"/>
    <x v="0"/>
  </r>
  <r>
    <s v="U4"/>
    <x v="8"/>
    <s v="10056513"/>
    <s v="Velasquez Rodriguez, Julia Ena"/>
    <x v="946"/>
    <s v="0001"/>
    <s v="ZPP3"/>
    <x v="0"/>
    <x v="0"/>
    <s v="FERT"/>
    <s v="UN"/>
    <s v="CA"/>
    <x v="926"/>
    <s v="YD11"/>
    <x v="4"/>
    <n v="10"/>
    <x v="0"/>
    <d v="2019-09-21T00:00:00"/>
    <n v="309.58999999999997"/>
    <x v="0"/>
    <x v="0"/>
    <x v="0"/>
    <x v="892"/>
    <x v="0"/>
  </r>
  <r>
    <s v="U3"/>
    <x v="31"/>
    <s v="10063904"/>
    <s v="Velasquez Rodriguez, Justo Ronald"/>
    <x v="947"/>
    <s v="Z058"/>
    <s v="ZPP3"/>
    <x v="5"/>
    <x v="5"/>
    <s v="FERT"/>
    <s v="UN"/>
    <s v="CA"/>
    <x v="927"/>
    <s v="YD11"/>
    <x v="42"/>
    <n v="30"/>
    <x v="0"/>
    <d v="2019-09-21T00:00:00"/>
    <n v="798.56"/>
    <x v="0"/>
    <x v="4"/>
    <x v="1"/>
    <x v="893"/>
    <x v="0"/>
  </r>
  <r>
    <s v="U3"/>
    <x v="31"/>
    <s v="10063904"/>
    <s v="Velasquez Rodriguez, Justo Ronald"/>
    <x v="947"/>
    <s v="Z058"/>
    <s v="ZPP3"/>
    <x v="0"/>
    <x v="0"/>
    <s v="FERT"/>
    <s v="UN"/>
    <s v="CA"/>
    <x v="927"/>
    <s v="YD11"/>
    <x v="42"/>
    <n v="10"/>
    <x v="0"/>
    <d v="2019-09-21T00:00:00"/>
    <n v="310.44"/>
    <x v="0"/>
    <x v="4"/>
    <x v="1"/>
    <x v="893"/>
    <x v="0"/>
  </r>
  <r>
    <s v="U3"/>
    <x v="31"/>
    <s v="10063904"/>
    <s v="Velasquez Rodriguez, Justo Ronald"/>
    <x v="947"/>
    <s v="Z058"/>
    <s v="ZPP3"/>
    <x v="7"/>
    <x v="7"/>
    <s v="FERT"/>
    <s v="UN"/>
    <s v="CA"/>
    <x v="927"/>
    <s v="YD11"/>
    <x v="42"/>
    <n v="3"/>
    <x v="0"/>
    <d v="2019-09-21T00:00:00"/>
    <n v="92.26"/>
    <x v="0"/>
    <x v="4"/>
    <x v="1"/>
    <x v="893"/>
    <x v="0"/>
  </r>
  <r>
    <s v="U3"/>
    <x v="31"/>
    <s v="10063904"/>
    <s v="Velasquez Rodriguez, Justo Ronald"/>
    <x v="947"/>
    <s v="Z058"/>
    <s v="ZPP3"/>
    <x v="18"/>
    <x v="18"/>
    <s v="FERT"/>
    <s v="UN"/>
    <s v="CA"/>
    <x v="927"/>
    <s v="YD11"/>
    <x v="42"/>
    <n v="2"/>
    <x v="0"/>
    <d v="2019-09-21T00:00:00"/>
    <n v="70.11"/>
    <x v="0"/>
    <x v="4"/>
    <x v="1"/>
    <x v="893"/>
    <x v="0"/>
  </r>
  <r>
    <s v="U3"/>
    <x v="31"/>
    <s v="10063904"/>
    <s v="Velasquez Rodriguez, Justo Ronald"/>
    <x v="947"/>
    <s v="Z058"/>
    <s v="ZPP3"/>
    <x v="2"/>
    <x v="2"/>
    <s v="FERT"/>
    <s v="UN"/>
    <s v="CA"/>
    <x v="927"/>
    <s v="YD13"/>
    <x v="42"/>
    <n v="1"/>
    <x v="0"/>
    <d v="2019-09-21T00:00:00"/>
    <n v="13.86"/>
    <x v="0"/>
    <x v="4"/>
    <x v="1"/>
    <x v="893"/>
    <x v="0"/>
  </r>
  <r>
    <s v="U3"/>
    <x v="31"/>
    <s v="10063904"/>
    <s v="Velasquez Rodriguez, Justo Ronald"/>
    <x v="947"/>
    <s v="Z058"/>
    <s v="ZPP3"/>
    <x v="10"/>
    <x v="10"/>
    <s v="FERT"/>
    <s v="UN"/>
    <s v="CA"/>
    <x v="927"/>
    <s v="YD13"/>
    <x v="42"/>
    <n v="1"/>
    <x v="0"/>
    <d v="2019-09-21T00:00:00"/>
    <n v="16.100000000000001"/>
    <x v="0"/>
    <x v="4"/>
    <x v="1"/>
    <x v="893"/>
    <x v="0"/>
  </r>
  <r>
    <s v="U3"/>
    <x v="31"/>
    <s v="10063904"/>
    <s v="Velasquez Rodriguez, Justo Ronald"/>
    <x v="947"/>
    <s v="Z058"/>
    <s v="ZPP3"/>
    <x v="2"/>
    <x v="2"/>
    <s v="FERT"/>
    <s v="UN"/>
    <s v="CA"/>
    <x v="927"/>
    <s v="YZ13"/>
    <x v="42"/>
    <n v="1"/>
    <x v="1"/>
    <d v="2019-09-21T00:00:00"/>
    <n v="0"/>
    <x v="0"/>
    <x v="4"/>
    <x v="1"/>
    <x v="893"/>
    <x v="1"/>
  </r>
  <r>
    <s v="U3"/>
    <x v="31"/>
    <s v="10063904"/>
    <s v="Velasquez Rodriguez, Justo Ronald"/>
    <x v="947"/>
    <s v="Z058"/>
    <s v="ZPP3"/>
    <x v="10"/>
    <x v="10"/>
    <s v="FERT"/>
    <s v="UN"/>
    <s v="CA"/>
    <x v="927"/>
    <s v="YZ13"/>
    <x v="42"/>
    <n v="1"/>
    <x v="1"/>
    <d v="2019-09-21T00:00:00"/>
    <n v="0"/>
    <x v="0"/>
    <x v="4"/>
    <x v="1"/>
    <x v="893"/>
    <x v="1"/>
  </r>
  <r>
    <s v="U3"/>
    <x v="21"/>
    <s v="10062831"/>
    <s v="Velasquez Sanchez, Rosa Corita"/>
    <x v="948"/>
    <s v="0001"/>
    <s v="ZPP3"/>
    <x v="0"/>
    <x v="0"/>
    <s v="FERT"/>
    <s v="UN"/>
    <s v="CA"/>
    <x v="928"/>
    <s v="YD11"/>
    <x v="13"/>
    <n v="5"/>
    <x v="0"/>
    <d v="2019-09-21T00:00:00"/>
    <n v="154.80000000000001"/>
    <x v="0"/>
    <x v="0"/>
    <x v="0"/>
    <x v="894"/>
    <x v="0"/>
  </r>
  <r>
    <s v="U3"/>
    <x v="30"/>
    <s v="11677888"/>
    <s v="Venegas Valverde, Violeta Iris"/>
    <x v="949"/>
    <s v="0001"/>
    <s v="ZPP3"/>
    <x v="5"/>
    <x v="5"/>
    <s v="FERT"/>
    <s v="UN"/>
    <s v="CA"/>
    <x v="929"/>
    <s v="YD11"/>
    <x v="18"/>
    <n v="9"/>
    <x v="0"/>
    <d v="2019-09-21T00:00:00"/>
    <n v="239.57"/>
    <x v="0"/>
    <x v="3"/>
    <x v="0"/>
    <x v="895"/>
    <x v="0"/>
  </r>
  <r>
    <s v="U3"/>
    <x v="30"/>
    <s v="11677888"/>
    <s v="Venegas Valverde, Violeta Iris"/>
    <x v="949"/>
    <s v="0001"/>
    <s v="ZPP3"/>
    <x v="18"/>
    <x v="18"/>
    <s v="FERT"/>
    <s v="UN"/>
    <s v="CA"/>
    <x v="929"/>
    <s v="YD11"/>
    <x v="18"/>
    <n v="2"/>
    <x v="0"/>
    <d v="2019-09-21T00:00:00"/>
    <n v="70.11"/>
    <x v="0"/>
    <x v="3"/>
    <x v="0"/>
    <x v="895"/>
    <x v="0"/>
  </r>
  <r>
    <s v="U2"/>
    <x v="13"/>
    <s v="11637894"/>
    <s v="Veneros Arteaga, Violeta Jenny"/>
    <x v="950"/>
    <s v="0001"/>
    <s v="ZPP3"/>
    <x v="18"/>
    <x v="18"/>
    <s v="FERT"/>
    <s v="UN"/>
    <s v="CA"/>
    <x v="405"/>
    <s v="YD11"/>
    <x v="4"/>
    <n v="1"/>
    <x v="0"/>
    <d v="2019-09-21T00:00:00"/>
    <n v="34.97"/>
    <x v="0"/>
    <x v="0"/>
    <x v="0"/>
    <x v="896"/>
    <x v="0"/>
  </r>
  <r>
    <s v="U2"/>
    <x v="13"/>
    <s v="11637894"/>
    <s v="Veneros Arteaga, Violeta Jenny"/>
    <x v="950"/>
    <s v="0001"/>
    <s v="ZPP3"/>
    <x v="5"/>
    <x v="5"/>
    <s v="FERT"/>
    <s v="UN"/>
    <s v="CA"/>
    <x v="405"/>
    <s v="YD11"/>
    <x v="4"/>
    <n v="4"/>
    <x v="0"/>
    <d v="2019-09-21T00:00:00"/>
    <n v="106.14"/>
    <x v="0"/>
    <x v="0"/>
    <x v="0"/>
    <x v="896"/>
    <x v="0"/>
  </r>
  <r>
    <s v="U2"/>
    <x v="13"/>
    <s v="11637894"/>
    <s v="Veneros Arteaga, Violeta Jenny"/>
    <x v="950"/>
    <s v="0001"/>
    <s v="ZPP3"/>
    <x v="10"/>
    <x v="10"/>
    <s v="FERT"/>
    <s v="UN"/>
    <s v="CA"/>
    <x v="405"/>
    <s v="YD13"/>
    <x v="4"/>
    <n v="1"/>
    <x v="0"/>
    <d v="2019-09-21T00:00:00"/>
    <n v="16.100000000000001"/>
    <x v="0"/>
    <x v="0"/>
    <x v="0"/>
    <x v="896"/>
    <x v="0"/>
  </r>
  <r>
    <s v="U2"/>
    <x v="13"/>
    <s v="11637894"/>
    <s v="Veneros Arteaga, Violeta Jenny"/>
    <x v="950"/>
    <s v="0001"/>
    <s v="ZPP3"/>
    <x v="10"/>
    <x v="10"/>
    <s v="FERT"/>
    <s v="UN"/>
    <s v="CA"/>
    <x v="405"/>
    <s v="YZ13"/>
    <x v="4"/>
    <n v="1"/>
    <x v="1"/>
    <d v="2019-09-21T00:00:00"/>
    <n v="0"/>
    <x v="0"/>
    <x v="0"/>
    <x v="0"/>
    <x v="896"/>
    <x v="1"/>
  </r>
  <r>
    <s v="U2"/>
    <x v="11"/>
    <s v="12432269"/>
    <s v="Ventura Lujan, Segunda Araceli"/>
    <x v="951"/>
    <s v="0001"/>
    <s v="ZPP3"/>
    <x v="5"/>
    <x v="5"/>
    <s v="FERT"/>
    <s v="UN"/>
    <s v="CA"/>
    <x v="930"/>
    <s v="YD11"/>
    <x v="3"/>
    <n v="10"/>
    <x v="0"/>
    <d v="2019-09-21T00:00:00"/>
    <n v="265.33999999999997"/>
    <x v="0"/>
    <x v="1"/>
    <x v="0"/>
    <x v="897"/>
    <x v="0"/>
  </r>
  <r>
    <s v="U2"/>
    <x v="11"/>
    <s v="12432269"/>
    <s v="Ventura Lujan, Segunda Araceli"/>
    <x v="951"/>
    <s v="0001"/>
    <s v="ZPP3"/>
    <x v="10"/>
    <x v="10"/>
    <s v="FERT"/>
    <s v="UN"/>
    <s v="CA"/>
    <x v="930"/>
    <s v="YD13"/>
    <x v="3"/>
    <n v="1"/>
    <x v="0"/>
    <d v="2019-09-21T00:00:00"/>
    <n v="16.100000000000001"/>
    <x v="0"/>
    <x v="1"/>
    <x v="0"/>
    <x v="897"/>
    <x v="0"/>
  </r>
  <r>
    <s v="U2"/>
    <x v="11"/>
    <s v="12432269"/>
    <s v="Ventura Lujan, Segunda Araceli"/>
    <x v="951"/>
    <s v="0001"/>
    <s v="ZPP3"/>
    <x v="2"/>
    <x v="2"/>
    <s v="FERT"/>
    <s v="UN"/>
    <s v="CA"/>
    <x v="930"/>
    <s v="YD13"/>
    <x v="3"/>
    <n v="1"/>
    <x v="0"/>
    <d v="2019-09-21T00:00:00"/>
    <n v="13.86"/>
    <x v="0"/>
    <x v="1"/>
    <x v="0"/>
    <x v="897"/>
    <x v="0"/>
  </r>
  <r>
    <s v="U2"/>
    <x v="11"/>
    <s v="12432269"/>
    <s v="Ventura Lujan, Segunda Araceli"/>
    <x v="951"/>
    <s v="0001"/>
    <s v="ZPP3"/>
    <x v="22"/>
    <x v="22"/>
    <s v="FERT"/>
    <s v="UN"/>
    <s v="CA"/>
    <x v="930"/>
    <s v="YD13"/>
    <x v="3"/>
    <n v="1"/>
    <x v="0"/>
    <d v="2019-09-21T00:00:00"/>
    <n v="16.91"/>
    <x v="0"/>
    <x v="1"/>
    <x v="0"/>
    <x v="897"/>
    <x v="0"/>
  </r>
  <r>
    <s v="U2"/>
    <x v="11"/>
    <s v="12432269"/>
    <s v="Ventura Lujan, Segunda Araceli"/>
    <x v="951"/>
    <s v="0001"/>
    <s v="ZPP3"/>
    <x v="2"/>
    <x v="2"/>
    <s v="FERT"/>
    <s v="UN"/>
    <s v="CA"/>
    <x v="930"/>
    <s v="YZ13"/>
    <x v="3"/>
    <n v="1"/>
    <x v="1"/>
    <d v="2019-09-21T00:00:00"/>
    <n v="0"/>
    <x v="0"/>
    <x v="1"/>
    <x v="0"/>
    <x v="897"/>
    <x v="1"/>
  </r>
  <r>
    <s v="U2"/>
    <x v="11"/>
    <s v="12432269"/>
    <s v="Ventura Lujan, Segunda Araceli"/>
    <x v="951"/>
    <s v="0001"/>
    <s v="ZPP3"/>
    <x v="10"/>
    <x v="10"/>
    <s v="FERT"/>
    <s v="UN"/>
    <s v="CA"/>
    <x v="930"/>
    <s v="YZ13"/>
    <x v="3"/>
    <n v="1"/>
    <x v="1"/>
    <d v="2019-09-21T00:00:00"/>
    <n v="0"/>
    <x v="0"/>
    <x v="1"/>
    <x v="0"/>
    <x v="897"/>
    <x v="1"/>
  </r>
  <r>
    <s v="U2"/>
    <x v="11"/>
    <s v="12432269"/>
    <s v="Ventura Lujan, Segunda Araceli"/>
    <x v="951"/>
    <s v="0001"/>
    <s v="ZPP3"/>
    <x v="2"/>
    <x v="2"/>
    <s v="FERT"/>
    <s v="UN"/>
    <s v="CA"/>
    <x v="930"/>
    <s v="YZ13"/>
    <x v="3"/>
    <n v="1"/>
    <x v="1"/>
    <d v="2019-09-21T00:00:00"/>
    <n v="0"/>
    <x v="0"/>
    <x v="1"/>
    <x v="0"/>
    <x v="897"/>
    <x v="1"/>
  </r>
  <r>
    <s v="U2"/>
    <x v="13"/>
    <s v="11194876"/>
    <s v="Ventura Otiniano, Segundo Roger"/>
    <x v="952"/>
    <s v="0001"/>
    <s v="ZPP3"/>
    <x v="5"/>
    <x v="5"/>
    <s v="FERT"/>
    <s v="UN"/>
    <s v="CA"/>
    <x v="931"/>
    <s v="YD11"/>
    <x v="8"/>
    <n v="6"/>
    <x v="0"/>
    <d v="2019-09-21T00:00:00"/>
    <n v="160.99"/>
    <x v="0"/>
    <x v="0"/>
    <x v="0"/>
    <x v="898"/>
    <x v="0"/>
  </r>
  <r>
    <s v="U2"/>
    <x v="13"/>
    <s v="11194876"/>
    <s v="Ventura Otiniano, Segundo Roger"/>
    <x v="952"/>
    <s v="0001"/>
    <s v="ZPP3"/>
    <x v="0"/>
    <x v="0"/>
    <s v="FERT"/>
    <s v="UN"/>
    <s v="CA"/>
    <x v="931"/>
    <s v="YD11"/>
    <x v="8"/>
    <n v="4"/>
    <x v="0"/>
    <d v="2019-09-21T00:00:00"/>
    <n v="125.02"/>
    <x v="0"/>
    <x v="0"/>
    <x v="0"/>
    <x v="898"/>
    <x v="0"/>
  </r>
  <r>
    <s v="U2"/>
    <x v="13"/>
    <s v="11194876"/>
    <s v="Ventura Otiniano, Segundo Roger"/>
    <x v="952"/>
    <s v="0001"/>
    <s v="ZPP3"/>
    <x v="6"/>
    <x v="6"/>
    <s v="FERT"/>
    <s v="UN"/>
    <s v="CA"/>
    <x v="931"/>
    <s v="YD11"/>
    <x v="8"/>
    <n v="1"/>
    <x v="0"/>
    <d v="2019-09-21T00:00:00"/>
    <n v="35.270000000000003"/>
    <x v="0"/>
    <x v="0"/>
    <x v="0"/>
    <x v="898"/>
    <x v="0"/>
  </r>
  <r>
    <s v="U2"/>
    <x v="13"/>
    <s v="11194876"/>
    <s v="Ventura Otiniano, Segundo Roger"/>
    <x v="952"/>
    <s v="0001"/>
    <s v="ZPP3"/>
    <x v="18"/>
    <x v="18"/>
    <s v="FERT"/>
    <s v="UN"/>
    <s v="CA"/>
    <x v="931"/>
    <s v="YD11"/>
    <x v="8"/>
    <n v="1"/>
    <x v="0"/>
    <d v="2019-09-21T00:00:00"/>
    <n v="35.270000000000003"/>
    <x v="0"/>
    <x v="0"/>
    <x v="0"/>
    <x v="898"/>
    <x v="0"/>
  </r>
  <r>
    <s v="U2"/>
    <x v="13"/>
    <s v="11194876"/>
    <s v="Ventura Otiniano, Segundo Roger"/>
    <x v="952"/>
    <s v="0001"/>
    <s v="ZPP3"/>
    <x v="10"/>
    <x v="10"/>
    <s v="FERT"/>
    <s v="UN"/>
    <s v="CA"/>
    <x v="931"/>
    <s v="YD13"/>
    <x v="8"/>
    <n v="1"/>
    <x v="0"/>
    <d v="2019-09-21T00:00:00"/>
    <n v="16.100000000000001"/>
    <x v="0"/>
    <x v="0"/>
    <x v="0"/>
    <x v="898"/>
    <x v="0"/>
  </r>
  <r>
    <s v="U2"/>
    <x v="13"/>
    <s v="11194876"/>
    <s v="Ventura Otiniano, Segundo Roger"/>
    <x v="952"/>
    <s v="0001"/>
    <s v="ZPP3"/>
    <x v="19"/>
    <x v="19"/>
    <s v="FERT"/>
    <s v="UN"/>
    <s v="CA"/>
    <x v="931"/>
    <s v="YD11"/>
    <x v="8"/>
    <n v="4"/>
    <x v="0"/>
    <d v="2019-09-21T00:00:00"/>
    <n v="106.74"/>
    <x v="0"/>
    <x v="0"/>
    <x v="0"/>
    <x v="898"/>
    <x v="0"/>
  </r>
  <r>
    <s v="U2"/>
    <x v="13"/>
    <s v="11194876"/>
    <s v="Ventura Otiniano, Segundo Roger"/>
    <x v="952"/>
    <s v="0001"/>
    <s v="ZPP3"/>
    <x v="10"/>
    <x v="10"/>
    <s v="FERT"/>
    <s v="UN"/>
    <s v="CA"/>
    <x v="931"/>
    <s v="YZ13"/>
    <x v="8"/>
    <n v="1"/>
    <x v="1"/>
    <d v="2019-09-21T00:00:00"/>
    <n v="0"/>
    <x v="0"/>
    <x v="0"/>
    <x v="0"/>
    <x v="898"/>
    <x v="1"/>
  </r>
  <r>
    <s v="U3"/>
    <x v="25"/>
    <s v="12132077"/>
    <s v="Ventura Polo, Hosber Alberto"/>
    <x v="953"/>
    <s v="0001"/>
    <s v="ZPP3"/>
    <x v="5"/>
    <x v="5"/>
    <s v="FERT"/>
    <s v="UN"/>
    <s v="CA"/>
    <x v="932"/>
    <s v="YD11"/>
    <x v="7"/>
    <n v="7"/>
    <x v="0"/>
    <d v="2019-09-21T00:00:00"/>
    <n v="185.74"/>
    <x v="0"/>
    <x v="1"/>
    <x v="0"/>
    <x v="899"/>
    <x v="0"/>
  </r>
  <r>
    <s v="U3"/>
    <x v="25"/>
    <s v="12132077"/>
    <s v="Ventura Polo, Hosber Alberto"/>
    <x v="953"/>
    <s v="0001"/>
    <s v="ZPP3"/>
    <x v="19"/>
    <x v="19"/>
    <s v="FERT"/>
    <s v="UN"/>
    <s v="CA"/>
    <x v="932"/>
    <s v="YD11"/>
    <x v="7"/>
    <n v="3"/>
    <x v="0"/>
    <d v="2019-09-21T00:00:00"/>
    <n v="79.17"/>
    <x v="0"/>
    <x v="1"/>
    <x v="0"/>
    <x v="899"/>
    <x v="0"/>
  </r>
  <r>
    <s v="U3"/>
    <x v="25"/>
    <s v="12132077"/>
    <s v="Ventura Polo, Hosber Alberto"/>
    <x v="953"/>
    <s v="0001"/>
    <s v="ZPP3"/>
    <x v="6"/>
    <x v="6"/>
    <s v="FERT"/>
    <s v="UN"/>
    <s v="CA"/>
    <x v="932"/>
    <s v="YD11"/>
    <x v="7"/>
    <n v="2"/>
    <x v="0"/>
    <d v="2019-09-21T00:00:00"/>
    <n v="69.94"/>
    <x v="0"/>
    <x v="1"/>
    <x v="0"/>
    <x v="899"/>
    <x v="0"/>
  </r>
  <r>
    <s v="U3"/>
    <x v="9"/>
    <s v="11595151"/>
    <s v="Ventura Sanchez, Juan Antonio"/>
    <x v="954"/>
    <s v="0001"/>
    <s v="ZPP3"/>
    <x v="0"/>
    <x v="0"/>
    <s v="FERT"/>
    <s v="UN"/>
    <s v="CA"/>
    <x v="795"/>
    <s v="YD11"/>
    <x v="18"/>
    <n v="6"/>
    <x v="0"/>
    <d v="2019-09-21T00:00:00"/>
    <n v="188.05"/>
    <x v="0"/>
    <x v="0"/>
    <x v="0"/>
    <x v="900"/>
    <x v="0"/>
  </r>
  <r>
    <s v="U3"/>
    <x v="9"/>
    <s v="11595151"/>
    <s v="Ventura Sanchez, Juan Antonio"/>
    <x v="954"/>
    <s v="0001"/>
    <s v="ZPP3"/>
    <x v="3"/>
    <x v="3"/>
    <s v="FERT"/>
    <s v="UN"/>
    <s v="CA"/>
    <x v="795"/>
    <s v="YD13"/>
    <x v="18"/>
    <n v="1"/>
    <x v="0"/>
    <d v="2019-09-21T00:00:00"/>
    <n v="9.24"/>
    <x v="0"/>
    <x v="0"/>
    <x v="0"/>
    <x v="900"/>
    <x v="0"/>
  </r>
  <r>
    <s v="U3"/>
    <x v="9"/>
    <s v="11595151"/>
    <s v="Ventura Sanchez, Juan Antonio"/>
    <x v="954"/>
    <s v="0001"/>
    <s v="ZPP3"/>
    <x v="3"/>
    <x v="3"/>
    <s v="FERT"/>
    <s v="UN"/>
    <s v="CA"/>
    <x v="795"/>
    <s v="YZ13"/>
    <x v="18"/>
    <n v="3"/>
    <x v="1"/>
    <d v="2019-09-21T00:00:00"/>
    <n v="0"/>
    <x v="0"/>
    <x v="0"/>
    <x v="0"/>
    <x v="900"/>
    <x v="1"/>
  </r>
  <r>
    <s v="U3"/>
    <x v="30"/>
    <s v="10055023"/>
    <s v="Ventura Vasquez, Rosa Francisca"/>
    <x v="955"/>
    <s v="0001"/>
    <s v="ZPP3"/>
    <x v="19"/>
    <x v="19"/>
    <s v="FERT"/>
    <s v="UN"/>
    <s v="CA"/>
    <x v="149"/>
    <s v="YD11"/>
    <x v="18"/>
    <n v="1"/>
    <x v="0"/>
    <d v="2019-09-21T00:00:00"/>
    <n v="26.47"/>
    <x v="0"/>
    <x v="3"/>
    <x v="0"/>
    <x v="901"/>
    <x v="0"/>
  </r>
  <r>
    <s v="U3"/>
    <x v="30"/>
    <s v="10055023"/>
    <s v="Ventura Vasquez, Rosa Francisca"/>
    <x v="955"/>
    <s v="0001"/>
    <s v="ZPP3"/>
    <x v="5"/>
    <x v="5"/>
    <s v="FERT"/>
    <s v="UN"/>
    <s v="CA"/>
    <x v="149"/>
    <s v="YD11"/>
    <x v="18"/>
    <n v="5"/>
    <x v="0"/>
    <d v="2019-09-21T00:00:00"/>
    <n v="133.09"/>
    <x v="0"/>
    <x v="3"/>
    <x v="0"/>
    <x v="901"/>
    <x v="0"/>
  </r>
  <r>
    <s v="U3"/>
    <x v="30"/>
    <s v="10055023"/>
    <s v="Ventura Vasquez, Rosa Francisca"/>
    <x v="955"/>
    <s v="0001"/>
    <s v="ZPP3"/>
    <x v="21"/>
    <x v="21"/>
    <s v="FERT"/>
    <s v="UN"/>
    <s v="CA"/>
    <x v="149"/>
    <s v="YD13"/>
    <x v="18"/>
    <n v="1"/>
    <x v="0"/>
    <d v="2019-09-21T00:00:00"/>
    <n v="10.199999999999999"/>
    <x v="0"/>
    <x v="3"/>
    <x v="0"/>
    <x v="901"/>
    <x v="0"/>
  </r>
  <r>
    <s v="U3"/>
    <x v="30"/>
    <s v="10055023"/>
    <s v="Ventura Vasquez, Rosa Francisca"/>
    <x v="956"/>
    <s v="Z058"/>
    <s v="ZPP3"/>
    <x v="7"/>
    <x v="7"/>
    <s v="FERT"/>
    <s v="UN"/>
    <s v="CA"/>
    <x v="933"/>
    <s v="YD11"/>
    <x v="18"/>
    <n v="2"/>
    <x v="0"/>
    <d v="2019-09-21T00:00:00"/>
    <n v="61.51"/>
    <x v="0"/>
    <x v="3"/>
    <x v="1"/>
    <x v="901"/>
    <x v="0"/>
  </r>
  <r>
    <s v="U3"/>
    <x v="30"/>
    <s v="10055023"/>
    <s v="Ventura Vasquez, Rosa Francisca"/>
    <x v="956"/>
    <s v="Z058"/>
    <s v="ZPP3"/>
    <x v="15"/>
    <x v="15"/>
    <s v="ZPUB"/>
    <s v="UN"/>
    <s v="UN"/>
    <x v="933"/>
    <s v="YZ13"/>
    <x v="18"/>
    <n v="6"/>
    <x v="1"/>
    <d v="2019-09-21T00:00:00"/>
    <n v="0"/>
    <x v="0"/>
    <x v="3"/>
    <x v="1"/>
    <x v="901"/>
    <x v="1"/>
  </r>
  <r>
    <s v="U3"/>
    <x v="25"/>
    <s v="12154842"/>
    <s v="Venturo Bacilio, Milagritos Yuvixa"/>
    <x v="957"/>
    <s v="0001"/>
    <s v="ZPP3"/>
    <x v="5"/>
    <x v="5"/>
    <s v="FERT"/>
    <s v="UN"/>
    <s v="CA"/>
    <x v="934"/>
    <s v="YD11"/>
    <x v="11"/>
    <n v="60"/>
    <x v="0"/>
    <d v="2019-09-21T00:00:00"/>
    <n v="1609.86"/>
    <x v="0"/>
    <x v="1"/>
    <x v="0"/>
    <x v="902"/>
    <x v="0"/>
  </r>
  <r>
    <s v="U3"/>
    <x v="25"/>
    <s v="12154842"/>
    <s v="Venturo Bacilio, Milagritos Yuvixa"/>
    <x v="957"/>
    <s v="0001"/>
    <s v="ZPP3"/>
    <x v="34"/>
    <x v="34"/>
    <s v="FERT"/>
    <s v="UN"/>
    <s v="CA"/>
    <x v="934"/>
    <s v="YD11"/>
    <x v="11"/>
    <n v="1"/>
    <x v="0"/>
    <d v="2019-09-21T00:00:00"/>
    <n v="49.01"/>
    <x v="0"/>
    <x v="1"/>
    <x v="0"/>
    <x v="902"/>
    <x v="0"/>
  </r>
  <r>
    <s v="U3"/>
    <x v="25"/>
    <s v="12154842"/>
    <s v="Venturo Bacilio, Milagritos Yuvixa"/>
    <x v="957"/>
    <s v="0001"/>
    <s v="ZPP3"/>
    <x v="0"/>
    <x v="0"/>
    <s v="FERT"/>
    <s v="UN"/>
    <s v="CA"/>
    <x v="934"/>
    <s v="YZ11"/>
    <x v="11"/>
    <n v="2"/>
    <x v="0"/>
    <d v="2019-09-21T00:00:00"/>
    <n v="-34.020000000000003"/>
    <x v="0"/>
    <x v="1"/>
    <x v="0"/>
    <x v="902"/>
    <x v="1"/>
  </r>
  <r>
    <s v="U3"/>
    <x v="25"/>
    <s v="12154842"/>
    <s v="Venturo Bacilio, Milagritos Yuvixa"/>
    <x v="957"/>
    <s v="0001"/>
    <s v="ZPP3"/>
    <x v="0"/>
    <x v="0"/>
    <s v="FERT"/>
    <s v="UN"/>
    <s v="CA"/>
    <x v="934"/>
    <s v="YZ11"/>
    <x v="11"/>
    <n v="4"/>
    <x v="0"/>
    <d v="2019-09-21T00:00:00"/>
    <n v="-68.040000000000006"/>
    <x v="0"/>
    <x v="1"/>
    <x v="0"/>
    <x v="902"/>
    <x v="1"/>
  </r>
  <r>
    <s v="U3"/>
    <x v="25"/>
    <s v="12299352"/>
    <s v="Venturo Gonzales, Walter Dario"/>
    <x v="958"/>
    <s v="0001"/>
    <s v="ZPP3"/>
    <x v="6"/>
    <x v="6"/>
    <s v="FERT"/>
    <s v="UN"/>
    <s v="CA"/>
    <x v="935"/>
    <s v="YD11"/>
    <x v="8"/>
    <n v="2"/>
    <x v="0"/>
    <d v="2019-09-21T00:00:00"/>
    <n v="70.53"/>
    <x v="0"/>
    <x v="1"/>
    <x v="0"/>
    <x v="903"/>
    <x v="0"/>
  </r>
  <r>
    <s v="U3"/>
    <x v="25"/>
    <s v="12299352"/>
    <s v="Venturo Gonzales, Walter Dario"/>
    <x v="958"/>
    <s v="0001"/>
    <s v="ZPP3"/>
    <x v="18"/>
    <x v="18"/>
    <s v="FERT"/>
    <s v="UN"/>
    <s v="CA"/>
    <x v="935"/>
    <s v="YD11"/>
    <x v="8"/>
    <n v="1"/>
    <x v="0"/>
    <d v="2019-09-21T00:00:00"/>
    <n v="35.270000000000003"/>
    <x v="0"/>
    <x v="1"/>
    <x v="0"/>
    <x v="903"/>
    <x v="0"/>
  </r>
  <r>
    <s v="U3"/>
    <x v="25"/>
    <s v="10058422"/>
    <s v="Venturo Pinillos, Wilber Walter"/>
    <x v="959"/>
    <s v="Z058"/>
    <s v="ZPP3"/>
    <x v="5"/>
    <x v="5"/>
    <s v="FERT"/>
    <s v="UN"/>
    <s v="CA"/>
    <x v="936"/>
    <s v="YD11"/>
    <x v="4"/>
    <n v="3"/>
    <x v="0"/>
    <d v="2019-09-21T00:00:00"/>
    <n v="79.849999999999994"/>
    <x v="0"/>
    <x v="1"/>
    <x v="1"/>
    <x v="904"/>
    <x v="0"/>
  </r>
  <r>
    <s v="U3"/>
    <x v="25"/>
    <s v="10058422"/>
    <s v="Venturo Pinillos, Wilber Walter"/>
    <x v="959"/>
    <s v="Z058"/>
    <s v="ZPP3"/>
    <x v="0"/>
    <x v="0"/>
    <s v="FERT"/>
    <s v="UN"/>
    <s v="CA"/>
    <x v="936"/>
    <s v="YD11"/>
    <x v="4"/>
    <n v="1"/>
    <x v="0"/>
    <d v="2019-09-21T00:00:00"/>
    <n v="31.04"/>
    <x v="0"/>
    <x v="1"/>
    <x v="1"/>
    <x v="904"/>
    <x v="0"/>
  </r>
  <r>
    <s v="U3"/>
    <x v="25"/>
    <s v="10058422"/>
    <s v="Venturo Pinillos, Wilber Walter"/>
    <x v="959"/>
    <s v="Z058"/>
    <s v="ZPP3"/>
    <x v="10"/>
    <x v="10"/>
    <s v="FERT"/>
    <s v="UN"/>
    <s v="CA"/>
    <x v="936"/>
    <s v="YD13"/>
    <x v="4"/>
    <n v="1"/>
    <x v="0"/>
    <d v="2019-09-21T00:00:00"/>
    <n v="16.100000000000001"/>
    <x v="0"/>
    <x v="1"/>
    <x v="1"/>
    <x v="904"/>
    <x v="0"/>
  </r>
  <r>
    <s v="U3"/>
    <x v="25"/>
    <s v="10058422"/>
    <s v="Venturo Pinillos, Wilber Walter"/>
    <x v="959"/>
    <s v="Z058"/>
    <s v="ZPP3"/>
    <x v="16"/>
    <x v="16"/>
    <s v="FERT"/>
    <s v="UN"/>
    <s v="CA"/>
    <x v="936"/>
    <s v="YD13"/>
    <x v="4"/>
    <n v="1"/>
    <x v="0"/>
    <d v="2019-09-21T00:00:00"/>
    <n v="7.24"/>
    <x v="0"/>
    <x v="1"/>
    <x v="1"/>
    <x v="904"/>
    <x v="0"/>
  </r>
  <r>
    <s v="U3"/>
    <x v="25"/>
    <s v="10058422"/>
    <s v="Venturo Pinillos, Wilber Walter"/>
    <x v="959"/>
    <s v="Z058"/>
    <s v="ZPP3"/>
    <x v="10"/>
    <x v="10"/>
    <s v="FERT"/>
    <s v="UN"/>
    <s v="CA"/>
    <x v="936"/>
    <s v="YZ13"/>
    <x v="4"/>
    <n v="1"/>
    <x v="1"/>
    <d v="2019-09-21T00:00:00"/>
    <n v="0"/>
    <x v="0"/>
    <x v="1"/>
    <x v="1"/>
    <x v="904"/>
    <x v="1"/>
  </r>
  <r>
    <s v="U3"/>
    <x v="25"/>
    <s v="10058422"/>
    <s v="Venturo Pinillos, Wilber Walter"/>
    <x v="959"/>
    <s v="Z058"/>
    <s v="ZPP3"/>
    <x v="2"/>
    <x v="2"/>
    <s v="FERT"/>
    <s v="UN"/>
    <s v="CA"/>
    <x v="936"/>
    <s v="YZ13"/>
    <x v="4"/>
    <n v="1"/>
    <x v="1"/>
    <d v="2019-09-21T00:00:00"/>
    <n v="0"/>
    <x v="0"/>
    <x v="1"/>
    <x v="1"/>
    <x v="904"/>
    <x v="1"/>
  </r>
  <r>
    <s v="U4"/>
    <x v="8"/>
    <s v="10062868"/>
    <s v="Vera Acosta, Rosa America"/>
    <x v="960"/>
    <s v="0001"/>
    <s v="ZPP3"/>
    <x v="5"/>
    <x v="5"/>
    <s v="FERT"/>
    <s v="UN"/>
    <s v="CA"/>
    <x v="937"/>
    <s v="YD11"/>
    <x v="5"/>
    <n v="4"/>
    <x v="0"/>
    <d v="2019-09-21T00:00:00"/>
    <n v="106.14"/>
    <x v="0"/>
    <x v="0"/>
    <x v="0"/>
    <x v="905"/>
    <x v="0"/>
  </r>
  <r>
    <s v="U4"/>
    <x v="8"/>
    <s v="10062868"/>
    <s v="Vera Acosta, Rosa America"/>
    <x v="960"/>
    <s v="0001"/>
    <s v="ZPP3"/>
    <x v="0"/>
    <x v="0"/>
    <s v="FERT"/>
    <s v="UN"/>
    <s v="CA"/>
    <x v="937"/>
    <s v="YD11"/>
    <x v="5"/>
    <n v="3"/>
    <x v="0"/>
    <d v="2019-09-21T00:00:00"/>
    <n v="92.88"/>
    <x v="0"/>
    <x v="0"/>
    <x v="0"/>
    <x v="905"/>
    <x v="0"/>
  </r>
  <r>
    <s v="U4"/>
    <x v="8"/>
    <s v="10062868"/>
    <s v="Vera Acosta, Rosa America"/>
    <x v="960"/>
    <s v="0001"/>
    <s v="ZPP3"/>
    <x v="18"/>
    <x v="18"/>
    <s v="FERT"/>
    <s v="UN"/>
    <s v="CA"/>
    <x v="937"/>
    <s v="YD11"/>
    <x v="5"/>
    <n v="1"/>
    <x v="0"/>
    <d v="2019-09-21T00:00:00"/>
    <n v="34.97"/>
    <x v="0"/>
    <x v="0"/>
    <x v="0"/>
    <x v="905"/>
    <x v="0"/>
  </r>
  <r>
    <s v="U4"/>
    <x v="8"/>
    <s v="10062868"/>
    <s v="Vera Acosta, Rosa America"/>
    <x v="960"/>
    <s v="0001"/>
    <s v="ZPP3"/>
    <x v="2"/>
    <x v="2"/>
    <s v="FERT"/>
    <s v="UN"/>
    <s v="CA"/>
    <x v="937"/>
    <s v="YD13"/>
    <x v="5"/>
    <n v="1"/>
    <x v="0"/>
    <d v="2019-09-21T00:00:00"/>
    <n v="13.86"/>
    <x v="0"/>
    <x v="0"/>
    <x v="0"/>
    <x v="905"/>
    <x v="0"/>
  </r>
  <r>
    <s v="U4"/>
    <x v="8"/>
    <s v="10062868"/>
    <s v="Vera Acosta, Rosa America"/>
    <x v="960"/>
    <s v="0001"/>
    <s v="ZPP3"/>
    <x v="7"/>
    <x v="7"/>
    <s v="FERT"/>
    <s v="UN"/>
    <s v="CA"/>
    <x v="937"/>
    <s v="YD11"/>
    <x v="5"/>
    <n v="1"/>
    <x v="0"/>
    <d v="2019-09-21T00:00:00"/>
    <n v="30.67"/>
    <x v="0"/>
    <x v="0"/>
    <x v="0"/>
    <x v="905"/>
    <x v="0"/>
  </r>
  <r>
    <s v="U4"/>
    <x v="8"/>
    <s v="10062868"/>
    <s v="Vera Acosta, Rosa America"/>
    <x v="960"/>
    <s v="0001"/>
    <s v="ZPP3"/>
    <x v="3"/>
    <x v="3"/>
    <s v="FERT"/>
    <s v="UN"/>
    <s v="CA"/>
    <x v="937"/>
    <s v="YD13"/>
    <x v="5"/>
    <n v="1"/>
    <x v="0"/>
    <d v="2019-09-21T00:00:00"/>
    <n v="9.24"/>
    <x v="0"/>
    <x v="0"/>
    <x v="0"/>
    <x v="905"/>
    <x v="0"/>
  </r>
  <r>
    <s v="U4"/>
    <x v="8"/>
    <s v="10062868"/>
    <s v="Vera Acosta, Rosa America"/>
    <x v="960"/>
    <s v="0001"/>
    <s v="ZPP3"/>
    <x v="11"/>
    <x v="11"/>
    <s v="FERT"/>
    <s v="UN"/>
    <s v="CA"/>
    <x v="937"/>
    <s v="YD13"/>
    <x v="5"/>
    <n v="1"/>
    <x v="0"/>
    <d v="2019-09-21T00:00:00"/>
    <n v="20.260000000000002"/>
    <x v="0"/>
    <x v="0"/>
    <x v="0"/>
    <x v="905"/>
    <x v="0"/>
  </r>
  <r>
    <s v="U4"/>
    <x v="8"/>
    <s v="10062868"/>
    <s v="Vera Acosta, Rosa America"/>
    <x v="960"/>
    <s v="0001"/>
    <s v="ZPP3"/>
    <x v="2"/>
    <x v="2"/>
    <s v="FERT"/>
    <s v="UN"/>
    <s v="CA"/>
    <x v="937"/>
    <s v="YZ13"/>
    <x v="5"/>
    <n v="1"/>
    <x v="1"/>
    <d v="2019-09-21T00:00:00"/>
    <n v="0"/>
    <x v="0"/>
    <x v="0"/>
    <x v="0"/>
    <x v="905"/>
    <x v="1"/>
  </r>
  <r>
    <s v="U4"/>
    <x v="8"/>
    <s v="10062868"/>
    <s v="Vera Acosta, Rosa America"/>
    <x v="960"/>
    <s v="0001"/>
    <s v="ZPP3"/>
    <x v="3"/>
    <x v="3"/>
    <s v="FERT"/>
    <s v="UN"/>
    <s v="CA"/>
    <x v="937"/>
    <s v="YZ13"/>
    <x v="5"/>
    <n v="3"/>
    <x v="1"/>
    <d v="2019-09-21T00:00:00"/>
    <n v="0"/>
    <x v="0"/>
    <x v="0"/>
    <x v="0"/>
    <x v="905"/>
    <x v="1"/>
  </r>
  <r>
    <s v="U4"/>
    <x v="8"/>
    <s v="10062868"/>
    <s v="Vera Acosta, Rosa America"/>
    <x v="960"/>
    <s v="0001"/>
    <s v="ZPP3"/>
    <x v="15"/>
    <x v="15"/>
    <s v="ZPUB"/>
    <s v="UN"/>
    <s v="UN"/>
    <x v="937"/>
    <s v="YZ13"/>
    <x v="5"/>
    <n v="3"/>
    <x v="1"/>
    <d v="2019-09-21T00:00:00"/>
    <n v="0"/>
    <x v="0"/>
    <x v="0"/>
    <x v="0"/>
    <x v="905"/>
    <x v="1"/>
  </r>
  <r>
    <s v="U2"/>
    <x v="13"/>
    <s v="10057284"/>
    <s v="Vera Vda De Moreno, Santos Maria"/>
    <x v="961"/>
    <s v="0001"/>
    <s v="ZPP3"/>
    <x v="5"/>
    <x v="5"/>
    <s v="FERT"/>
    <s v="UN"/>
    <s v="CA"/>
    <x v="938"/>
    <s v="YD11"/>
    <x v="8"/>
    <n v="10"/>
    <x v="0"/>
    <d v="2019-09-21T00:00:00"/>
    <n v="268.31"/>
    <x v="0"/>
    <x v="0"/>
    <x v="0"/>
    <x v="906"/>
    <x v="0"/>
  </r>
  <r>
    <s v="U2"/>
    <x v="13"/>
    <s v="10057284"/>
    <s v="Vera Vda De Moreno, Santos Maria"/>
    <x v="961"/>
    <s v="0001"/>
    <s v="ZPP3"/>
    <x v="0"/>
    <x v="0"/>
    <s v="FERT"/>
    <s v="UN"/>
    <s v="CA"/>
    <x v="938"/>
    <s v="YD11"/>
    <x v="8"/>
    <n v="5"/>
    <x v="0"/>
    <d v="2019-09-21T00:00:00"/>
    <n v="156.28"/>
    <x v="0"/>
    <x v="0"/>
    <x v="0"/>
    <x v="906"/>
    <x v="0"/>
  </r>
  <r>
    <s v="U2"/>
    <x v="13"/>
    <s v="10057284"/>
    <s v="Vera Vda De Moreno, Santos Maria"/>
    <x v="961"/>
    <s v="0001"/>
    <s v="ZPP3"/>
    <x v="22"/>
    <x v="22"/>
    <s v="FERT"/>
    <s v="UN"/>
    <s v="CA"/>
    <x v="938"/>
    <s v="YD13"/>
    <x v="8"/>
    <n v="1"/>
    <x v="0"/>
    <d v="2019-09-21T00:00:00"/>
    <n v="16.91"/>
    <x v="0"/>
    <x v="0"/>
    <x v="0"/>
    <x v="906"/>
    <x v="0"/>
  </r>
  <r>
    <s v="U2"/>
    <x v="13"/>
    <s v="10057284"/>
    <s v="Vera Vda De Moreno, Santos Maria"/>
    <x v="961"/>
    <s v="0001"/>
    <s v="ZPP3"/>
    <x v="7"/>
    <x v="7"/>
    <s v="FERT"/>
    <s v="UN"/>
    <s v="CA"/>
    <x v="938"/>
    <s v="YD11"/>
    <x v="8"/>
    <n v="1"/>
    <x v="0"/>
    <d v="2019-09-21T00:00:00"/>
    <n v="30.97"/>
    <x v="0"/>
    <x v="0"/>
    <x v="0"/>
    <x v="906"/>
    <x v="0"/>
  </r>
  <r>
    <s v="U2"/>
    <x v="13"/>
    <s v="10057284"/>
    <s v="Vera Vda De Moreno, Santos Maria"/>
    <x v="961"/>
    <s v="0001"/>
    <s v="ZPP3"/>
    <x v="2"/>
    <x v="2"/>
    <s v="FERT"/>
    <s v="UN"/>
    <s v="CA"/>
    <x v="938"/>
    <s v="YZ13"/>
    <x v="8"/>
    <n v="1"/>
    <x v="1"/>
    <d v="2019-09-21T00:00:00"/>
    <n v="0"/>
    <x v="0"/>
    <x v="0"/>
    <x v="0"/>
    <x v="906"/>
    <x v="1"/>
  </r>
  <r>
    <s v="U2"/>
    <x v="13"/>
    <s v="10057284"/>
    <s v="Vera Vda De Moreno, Santos Maria"/>
    <x v="961"/>
    <s v="0001"/>
    <s v="ZPP3"/>
    <x v="15"/>
    <x v="15"/>
    <s v="ZPUB"/>
    <s v="UN"/>
    <s v="UN"/>
    <x v="938"/>
    <s v="YZ13"/>
    <x v="8"/>
    <n v="3"/>
    <x v="1"/>
    <d v="2019-09-21T00:00:00"/>
    <n v="0"/>
    <x v="0"/>
    <x v="0"/>
    <x v="0"/>
    <x v="906"/>
    <x v="1"/>
  </r>
  <r>
    <s v="U2"/>
    <x v="11"/>
    <s v="11717931"/>
    <s v="Vera Villanueva, Nancy Leonila"/>
    <x v="962"/>
    <s v="0001"/>
    <s v="ZPP3"/>
    <x v="5"/>
    <x v="5"/>
    <s v="FERT"/>
    <s v="UN"/>
    <s v="CA"/>
    <x v="939"/>
    <s v="YD11"/>
    <x v="12"/>
    <n v="2"/>
    <x v="0"/>
    <d v="2019-09-21T00:00:00"/>
    <n v="53.66"/>
    <x v="0"/>
    <x v="1"/>
    <x v="0"/>
    <x v="907"/>
    <x v="0"/>
  </r>
  <r>
    <s v="U2"/>
    <x v="11"/>
    <s v="11717931"/>
    <s v="Vera Villanueva, Nancy Leonila"/>
    <x v="962"/>
    <s v="0001"/>
    <s v="ZPP3"/>
    <x v="2"/>
    <x v="2"/>
    <s v="FERT"/>
    <s v="UN"/>
    <s v="CA"/>
    <x v="939"/>
    <s v="YD13"/>
    <x v="12"/>
    <n v="1"/>
    <x v="0"/>
    <d v="2019-09-21T00:00:00"/>
    <n v="13.86"/>
    <x v="0"/>
    <x v="1"/>
    <x v="0"/>
    <x v="907"/>
    <x v="0"/>
  </r>
  <r>
    <s v="U2"/>
    <x v="11"/>
    <s v="11717931"/>
    <s v="Vera Villanueva, Nancy Leonila"/>
    <x v="962"/>
    <s v="0001"/>
    <s v="ZPP3"/>
    <x v="2"/>
    <x v="2"/>
    <s v="FERT"/>
    <s v="UN"/>
    <s v="CA"/>
    <x v="939"/>
    <s v="YZ13"/>
    <x v="12"/>
    <n v="1"/>
    <x v="1"/>
    <d v="2019-09-21T00:00:00"/>
    <n v="0"/>
    <x v="0"/>
    <x v="1"/>
    <x v="0"/>
    <x v="907"/>
    <x v="1"/>
  </r>
  <r>
    <s v="U2"/>
    <x v="28"/>
    <s v="11308917"/>
    <s v="Verde Castro, Efigenio"/>
    <x v="963"/>
    <s v="0001"/>
    <s v="ZPP3"/>
    <x v="5"/>
    <x v="5"/>
    <s v="FERT"/>
    <s v="UN"/>
    <s v="CA"/>
    <x v="940"/>
    <s v="YD11"/>
    <x v="4"/>
    <n v="10"/>
    <x v="0"/>
    <d v="2019-09-21T00:00:00"/>
    <n v="265.33999999999997"/>
    <x v="0"/>
    <x v="3"/>
    <x v="0"/>
    <x v="908"/>
    <x v="0"/>
  </r>
  <r>
    <s v="U2"/>
    <x v="28"/>
    <s v="11308917"/>
    <s v="Verde Castro, Efigenio"/>
    <x v="963"/>
    <s v="0001"/>
    <s v="ZPP3"/>
    <x v="26"/>
    <x v="26"/>
    <s v="FERT"/>
    <s v="UN"/>
    <s v="CA"/>
    <x v="940"/>
    <s v="YD13"/>
    <x v="4"/>
    <n v="1"/>
    <x v="0"/>
    <d v="2019-09-21T00:00:00"/>
    <n v="10.17"/>
    <x v="0"/>
    <x v="3"/>
    <x v="0"/>
    <x v="908"/>
    <x v="0"/>
  </r>
  <r>
    <s v="U2"/>
    <x v="28"/>
    <s v="11308917"/>
    <s v="Verde Castro, Efigenio"/>
    <x v="963"/>
    <s v="0001"/>
    <s v="ZPP3"/>
    <x v="2"/>
    <x v="2"/>
    <s v="FERT"/>
    <s v="UN"/>
    <s v="CA"/>
    <x v="940"/>
    <s v="YD13"/>
    <x v="4"/>
    <n v="1"/>
    <x v="0"/>
    <d v="2019-09-21T00:00:00"/>
    <n v="13.86"/>
    <x v="0"/>
    <x v="3"/>
    <x v="0"/>
    <x v="908"/>
    <x v="0"/>
  </r>
  <r>
    <s v="U2"/>
    <x v="28"/>
    <s v="11308917"/>
    <s v="Verde Castro, Efigenio"/>
    <x v="963"/>
    <s v="0001"/>
    <s v="ZPP3"/>
    <x v="10"/>
    <x v="10"/>
    <s v="FERT"/>
    <s v="UN"/>
    <s v="CA"/>
    <x v="940"/>
    <s v="YZ13"/>
    <x v="4"/>
    <n v="1"/>
    <x v="1"/>
    <d v="2019-09-21T00:00:00"/>
    <n v="0"/>
    <x v="0"/>
    <x v="3"/>
    <x v="0"/>
    <x v="908"/>
    <x v="1"/>
  </r>
  <r>
    <s v="U2"/>
    <x v="28"/>
    <s v="11308917"/>
    <s v="Verde Castro, Efigenio"/>
    <x v="963"/>
    <s v="0001"/>
    <s v="ZPP3"/>
    <x v="2"/>
    <x v="2"/>
    <s v="FERT"/>
    <s v="UN"/>
    <s v="CA"/>
    <x v="940"/>
    <s v="YZ13"/>
    <x v="4"/>
    <n v="1"/>
    <x v="1"/>
    <d v="2019-09-21T00:00:00"/>
    <n v="0"/>
    <x v="0"/>
    <x v="3"/>
    <x v="0"/>
    <x v="908"/>
    <x v="1"/>
  </r>
  <r>
    <s v="U2"/>
    <x v="28"/>
    <s v="10990548"/>
    <s v="Verde Rojas, Gely Fanny"/>
    <x v="964"/>
    <s v="0001"/>
    <s v="ZPP3"/>
    <x v="5"/>
    <x v="5"/>
    <s v="FERT"/>
    <s v="UN"/>
    <s v="CA"/>
    <x v="941"/>
    <s v="YD11"/>
    <x v="8"/>
    <n v="30"/>
    <x v="0"/>
    <d v="2019-09-21T00:00:00"/>
    <n v="804.93"/>
    <x v="0"/>
    <x v="3"/>
    <x v="0"/>
    <x v="909"/>
    <x v="0"/>
  </r>
  <r>
    <s v="U2"/>
    <x v="28"/>
    <s v="10990548"/>
    <s v="Verde Rojas, Gely Fanny"/>
    <x v="964"/>
    <s v="0001"/>
    <s v="ZPP3"/>
    <x v="7"/>
    <x v="7"/>
    <s v="FERT"/>
    <s v="UN"/>
    <s v="CA"/>
    <x v="941"/>
    <s v="YD11"/>
    <x v="8"/>
    <n v="2"/>
    <x v="0"/>
    <d v="2019-09-21T00:00:00"/>
    <n v="61.93"/>
    <x v="0"/>
    <x v="3"/>
    <x v="0"/>
    <x v="909"/>
    <x v="0"/>
  </r>
  <r>
    <s v="U2"/>
    <x v="28"/>
    <s v="10990548"/>
    <s v="Verde Rojas, Gely Fanny"/>
    <x v="964"/>
    <s v="0001"/>
    <s v="ZPP3"/>
    <x v="15"/>
    <x v="15"/>
    <s v="ZPUB"/>
    <s v="UN"/>
    <s v="UN"/>
    <x v="941"/>
    <s v="YZ13"/>
    <x v="8"/>
    <n v="6"/>
    <x v="1"/>
    <d v="2019-09-21T00:00:00"/>
    <n v="0"/>
    <x v="0"/>
    <x v="3"/>
    <x v="0"/>
    <x v="909"/>
    <x v="1"/>
  </r>
  <r>
    <s v="U3"/>
    <x v="30"/>
    <s v="10061425"/>
    <s v="Vereau Rosario, Fabia Zoila"/>
    <x v="965"/>
    <s v="0001"/>
    <s v="ZPP3"/>
    <x v="0"/>
    <x v="0"/>
    <s v="FERT"/>
    <s v="UN"/>
    <s v="CA"/>
    <x v="942"/>
    <s v="YD11"/>
    <x v="8"/>
    <n v="4"/>
    <x v="0"/>
    <d v="2019-09-21T00:00:00"/>
    <n v="125.02"/>
    <x v="0"/>
    <x v="3"/>
    <x v="0"/>
    <x v="910"/>
    <x v="0"/>
  </r>
  <r>
    <s v="U3"/>
    <x v="30"/>
    <s v="11315839"/>
    <s v="Vergaray Chavez, Santos Marleni"/>
    <x v="966"/>
    <s v="0001"/>
    <s v="ZPP3"/>
    <x v="5"/>
    <x v="5"/>
    <s v="FERT"/>
    <s v="UN"/>
    <s v="CA"/>
    <x v="943"/>
    <s v="YD11"/>
    <x v="2"/>
    <n v="10"/>
    <x v="0"/>
    <d v="2019-09-21T00:00:00"/>
    <n v="268.31"/>
    <x v="0"/>
    <x v="3"/>
    <x v="0"/>
    <x v="911"/>
    <x v="0"/>
  </r>
  <r>
    <s v="U3"/>
    <x v="25"/>
    <s v="11749855"/>
    <s v="Vernardo Reyes, Maribel Agustina"/>
    <x v="967"/>
    <s v="0001"/>
    <s v="ZPP3"/>
    <x v="5"/>
    <x v="5"/>
    <s v="FERT"/>
    <s v="UN"/>
    <s v="CA"/>
    <x v="944"/>
    <s v="YD11"/>
    <x v="4"/>
    <n v="6"/>
    <x v="0"/>
    <d v="2019-09-21T00:00:00"/>
    <n v="159.19999999999999"/>
    <x v="0"/>
    <x v="1"/>
    <x v="0"/>
    <x v="912"/>
    <x v="0"/>
  </r>
  <r>
    <s v="U3"/>
    <x v="25"/>
    <s v="11749855"/>
    <s v="Vernardo Reyes, Maribel Agustina"/>
    <x v="967"/>
    <s v="0001"/>
    <s v="ZPP3"/>
    <x v="25"/>
    <x v="25"/>
    <s v="FERT"/>
    <s v="UN"/>
    <s v="CA"/>
    <x v="944"/>
    <s v="YD13"/>
    <x v="4"/>
    <n v="1"/>
    <x v="0"/>
    <d v="2019-09-21T00:00:00"/>
    <n v="6.44"/>
    <x v="0"/>
    <x v="1"/>
    <x v="0"/>
    <x v="912"/>
    <x v="0"/>
  </r>
  <r>
    <s v="U3"/>
    <x v="25"/>
    <s v="11749855"/>
    <s v="Vernardo Reyes, Maribel Agustina"/>
    <x v="967"/>
    <s v="0001"/>
    <s v="ZPP3"/>
    <x v="19"/>
    <x v="19"/>
    <s v="FERT"/>
    <s v="UN"/>
    <s v="CA"/>
    <x v="944"/>
    <s v="YD11"/>
    <x v="4"/>
    <n v="1"/>
    <x v="0"/>
    <d v="2019-09-21T00:00:00"/>
    <n v="26.39"/>
    <x v="0"/>
    <x v="1"/>
    <x v="0"/>
    <x v="912"/>
    <x v="0"/>
  </r>
  <r>
    <s v="U3"/>
    <x v="25"/>
    <s v="11749855"/>
    <s v="Vernardo Reyes, Maribel Agustina"/>
    <x v="967"/>
    <s v="0001"/>
    <s v="ZPP3"/>
    <x v="15"/>
    <x v="15"/>
    <s v="ZPUB"/>
    <s v="UN"/>
    <s v="UN"/>
    <x v="944"/>
    <s v="YZ13"/>
    <x v="4"/>
    <n v="3"/>
    <x v="1"/>
    <d v="2019-09-21T00:00:00"/>
    <n v="0"/>
    <x v="0"/>
    <x v="1"/>
    <x v="0"/>
    <x v="912"/>
    <x v="1"/>
  </r>
  <r>
    <s v="U2"/>
    <x v="23"/>
    <s v="10054567"/>
    <s v="Vicuña Calipuy, Segundo Bernardo"/>
    <x v="968"/>
    <s v="0001"/>
    <s v="ZPP3"/>
    <x v="5"/>
    <x v="5"/>
    <s v="FERT"/>
    <s v="UN"/>
    <s v="CA"/>
    <x v="945"/>
    <s v="YD11"/>
    <x v="9"/>
    <n v="5"/>
    <x v="0"/>
    <d v="2019-09-21T00:00:00"/>
    <n v="132.66999999999999"/>
    <x v="0"/>
    <x v="4"/>
    <x v="0"/>
    <x v="913"/>
    <x v="0"/>
  </r>
  <r>
    <s v="U2"/>
    <x v="23"/>
    <s v="10054567"/>
    <s v="Vicuña Calipuy, Segundo Bernardo"/>
    <x v="968"/>
    <s v="0001"/>
    <s v="ZPP3"/>
    <x v="11"/>
    <x v="11"/>
    <s v="FERT"/>
    <s v="UN"/>
    <s v="CA"/>
    <x v="945"/>
    <s v="YD13"/>
    <x v="9"/>
    <n v="1"/>
    <x v="0"/>
    <d v="2019-09-21T00:00:00"/>
    <n v="19.829999999999998"/>
    <x v="0"/>
    <x v="4"/>
    <x v="0"/>
    <x v="913"/>
    <x v="0"/>
  </r>
  <r>
    <s v="U2"/>
    <x v="23"/>
    <s v="10054567"/>
    <s v="Vicuña Calipuy, Segundo Bernardo"/>
    <x v="968"/>
    <s v="0001"/>
    <s v="ZPP3"/>
    <x v="44"/>
    <x v="44"/>
    <s v="FERT"/>
    <s v="UN"/>
    <s v="CA"/>
    <x v="945"/>
    <s v="YD13"/>
    <x v="9"/>
    <n v="2"/>
    <x v="0"/>
    <d v="2019-09-21T00:00:00"/>
    <n v="31.19"/>
    <x v="0"/>
    <x v="4"/>
    <x v="0"/>
    <x v="913"/>
    <x v="0"/>
  </r>
  <r>
    <s v="U2"/>
    <x v="23"/>
    <s v="10054567"/>
    <s v="Vicuña Calipuy, Segundo Bernardo"/>
    <x v="968"/>
    <s v="0001"/>
    <s v="ZPP3"/>
    <x v="18"/>
    <x v="18"/>
    <s v="FERT"/>
    <s v="UN"/>
    <s v="CA"/>
    <x v="945"/>
    <s v="YD11"/>
    <x v="9"/>
    <n v="1"/>
    <x v="0"/>
    <d v="2019-09-21T00:00:00"/>
    <n v="34.97"/>
    <x v="0"/>
    <x v="4"/>
    <x v="0"/>
    <x v="913"/>
    <x v="0"/>
  </r>
  <r>
    <s v="U2"/>
    <x v="23"/>
    <s v="10054567"/>
    <s v="Vicuña Calipuy, Segundo Bernardo"/>
    <x v="968"/>
    <s v="0001"/>
    <s v="ZPP3"/>
    <x v="21"/>
    <x v="21"/>
    <s v="FERT"/>
    <s v="UN"/>
    <s v="CA"/>
    <x v="945"/>
    <s v="YD13"/>
    <x v="9"/>
    <n v="1"/>
    <x v="0"/>
    <d v="2019-09-21T00:00:00"/>
    <n v="10.17"/>
    <x v="0"/>
    <x v="4"/>
    <x v="0"/>
    <x v="913"/>
    <x v="0"/>
  </r>
  <r>
    <s v="U4"/>
    <x v="8"/>
    <s v="10058009"/>
    <s v="Vidal Castillo, Edwin Esneider"/>
    <x v="969"/>
    <s v="0001"/>
    <s v="ZPP3"/>
    <x v="5"/>
    <x v="5"/>
    <s v="FERT"/>
    <s v="UN"/>
    <s v="CA"/>
    <x v="831"/>
    <s v="YD11"/>
    <x v="5"/>
    <n v="3"/>
    <x v="0"/>
    <d v="2019-09-21T00:00:00"/>
    <n v="79.599999999999994"/>
    <x v="0"/>
    <x v="0"/>
    <x v="0"/>
    <x v="914"/>
    <x v="0"/>
  </r>
  <r>
    <s v="U4"/>
    <x v="8"/>
    <s v="10058009"/>
    <s v="Vidal Castillo, Edwin Esneider"/>
    <x v="969"/>
    <s v="0001"/>
    <s v="ZPP3"/>
    <x v="12"/>
    <x v="12"/>
    <s v="FERT"/>
    <s v="UN"/>
    <s v="CA"/>
    <x v="831"/>
    <s v="YD13"/>
    <x v="5"/>
    <n v="1"/>
    <x v="0"/>
    <d v="2019-09-21T00:00:00"/>
    <n v="15.89"/>
    <x v="0"/>
    <x v="0"/>
    <x v="0"/>
    <x v="914"/>
    <x v="0"/>
  </r>
  <r>
    <s v="U4"/>
    <x v="8"/>
    <s v="10058009"/>
    <s v="Vidal Castillo, Edwin Esneider"/>
    <x v="969"/>
    <s v="0001"/>
    <s v="ZPP3"/>
    <x v="10"/>
    <x v="10"/>
    <s v="FERT"/>
    <s v="UN"/>
    <s v="CA"/>
    <x v="831"/>
    <s v="YD13"/>
    <x v="5"/>
    <n v="1"/>
    <x v="0"/>
    <d v="2019-09-21T00:00:00"/>
    <n v="16.100000000000001"/>
    <x v="0"/>
    <x v="0"/>
    <x v="0"/>
    <x v="914"/>
    <x v="0"/>
  </r>
  <r>
    <s v="U4"/>
    <x v="8"/>
    <s v="10058009"/>
    <s v="Vidal Castillo, Edwin Esneider"/>
    <x v="969"/>
    <s v="0001"/>
    <s v="ZPP3"/>
    <x v="10"/>
    <x v="10"/>
    <s v="FERT"/>
    <s v="UN"/>
    <s v="CA"/>
    <x v="831"/>
    <s v="YZ13"/>
    <x v="5"/>
    <n v="1"/>
    <x v="1"/>
    <d v="2019-09-21T00:00:00"/>
    <n v="0"/>
    <x v="0"/>
    <x v="0"/>
    <x v="0"/>
    <x v="914"/>
    <x v="1"/>
  </r>
  <r>
    <s v="U4"/>
    <x v="8"/>
    <s v="10058009"/>
    <s v="Vidal Castillo, Edwin Esneider"/>
    <x v="969"/>
    <s v="0001"/>
    <s v="ZPP3"/>
    <x v="10"/>
    <x v="10"/>
    <s v="FERT"/>
    <s v="UN"/>
    <s v="CA"/>
    <x v="831"/>
    <s v="YZ13"/>
    <x v="5"/>
    <n v="1"/>
    <x v="1"/>
    <d v="2019-09-21T00:00:00"/>
    <n v="0"/>
    <x v="0"/>
    <x v="0"/>
    <x v="0"/>
    <x v="914"/>
    <x v="1"/>
  </r>
  <r>
    <s v="U3"/>
    <x v="18"/>
    <s v="11683900"/>
    <s v="Vidal Rodriguez, Doris Vionilde"/>
    <x v="970"/>
    <s v="0001"/>
    <s v="ZPP3"/>
    <x v="5"/>
    <x v="5"/>
    <s v="FERT"/>
    <s v="UN"/>
    <s v="CA"/>
    <x v="946"/>
    <s v="YD11"/>
    <x v="2"/>
    <n v="20"/>
    <x v="0"/>
    <d v="2019-09-21T00:00:00"/>
    <n v="530.67999999999995"/>
    <x v="0"/>
    <x v="3"/>
    <x v="0"/>
    <x v="915"/>
    <x v="0"/>
  </r>
  <r>
    <s v="U3"/>
    <x v="18"/>
    <s v="11683900"/>
    <s v="Vidal Rodriguez, Doris Vionilde"/>
    <x v="970"/>
    <s v="0001"/>
    <s v="ZPP3"/>
    <x v="7"/>
    <x v="7"/>
    <s v="FERT"/>
    <s v="UN"/>
    <s v="CA"/>
    <x v="946"/>
    <s v="YD11"/>
    <x v="2"/>
    <n v="3"/>
    <x v="0"/>
    <d v="2019-09-21T00:00:00"/>
    <n v="92.01"/>
    <x v="0"/>
    <x v="3"/>
    <x v="0"/>
    <x v="915"/>
    <x v="0"/>
  </r>
  <r>
    <s v="U3"/>
    <x v="18"/>
    <s v="11683900"/>
    <s v="Vidal Rodriguez, Doris Vionilde"/>
    <x v="970"/>
    <s v="0001"/>
    <s v="ZPP3"/>
    <x v="16"/>
    <x v="16"/>
    <s v="FERT"/>
    <s v="UN"/>
    <s v="CA"/>
    <x v="946"/>
    <s v="YD13"/>
    <x v="2"/>
    <n v="2"/>
    <x v="0"/>
    <d v="2019-09-21T00:00:00"/>
    <n v="14.49"/>
    <x v="0"/>
    <x v="3"/>
    <x v="0"/>
    <x v="915"/>
    <x v="0"/>
  </r>
  <r>
    <s v="U3"/>
    <x v="18"/>
    <s v="11683900"/>
    <s v="Vidal Rodriguez, Doris Vionilde"/>
    <x v="970"/>
    <s v="0001"/>
    <s v="ZPP3"/>
    <x v="18"/>
    <x v="18"/>
    <s v="FERT"/>
    <s v="UN"/>
    <s v="CA"/>
    <x v="946"/>
    <s v="YD11"/>
    <x v="2"/>
    <n v="2"/>
    <x v="0"/>
    <d v="2019-09-21T00:00:00"/>
    <n v="69.94"/>
    <x v="0"/>
    <x v="3"/>
    <x v="0"/>
    <x v="915"/>
    <x v="0"/>
  </r>
  <r>
    <s v="U3"/>
    <x v="18"/>
    <s v="11683900"/>
    <s v="Vidal Rodriguez, Doris Vionilde"/>
    <x v="970"/>
    <s v="0001"/>
    <s v="ZPP3"/>
    <x v="12"/>
    <x v="12"/>
    <s v="FERT"/>
    <s v="UN"/>
    <s v="CA"/>
    <x v="946"/>
    <s v="YD13"/>
    <x v="2"/>
    <n v="1"/>
    <x v="0"/>
    <d v="2019-09-21T00:00:00"/>
    <n v="15.89"/>
    <x v="0"/>
    <x v="3"/>
    <x v="0"/>
    <x v="915"/>
    <x v="0"/>
  </r>
  <r>
    <s v="U3"/>
    <x v="18"/>
    <s v="11683900"/>
    <s v="Vidal Rodriguez, Doris Vionilde"/>
    <x v="970"/>
    <s v="0001"/>
    <s v="ZPP3"/>
    <x v="10"/>
    <x v="10"/>
    <s v="FERT"/>
    <s v="UN"/>
    <s v="CA"/>
    <x v="946"/>
    <s v="YZ13"/>
    <x v="2"/>
    <n v="1"/>
    <x v="1"/>
    <d v="2019-09-21T00:00:00"/>
    <n v="0"/>
    <x v="0"/>
    <x v="3"/>
    <x v="0"/>
    <x v="915"/>
    <x v="1"/>
  </r>
  <r>
    <s v="U3"/>
    <x v="18"/>
    <s v="11683900"/>
    <s v="Vidal Rodriguez, Doris Vionilde"/>
    <x v="970"/>
    <s v="0001"/>
    <s v="ZPP3"/>
    <x v="15"/>
    <x v="15"/>
    <s v="ZPUB"/>
    <s v="UN"/>
    <s v="UN"/>
    <x v="946"/>
    <s v="YZ13"/>
    <x v="2"/>
    <n v="6"/>
    <x v="1"/>
    <d v="2019-09-21T00:00:00"/>
    <n v="0"/>
    <x v="0"/>
    <x v="3"/>
    <x v="0"/>
    <x v="915"/>
    <x v="1"/>
  </r>
  <r>
    <s v="U3"/>
    <x v="21"/>
    <s v="11695882"/>
    <s v="Vigo Gamboa, Carmen Gisella"/>
    <x v="971"/>
    <s v="0001"/>
    <s v="ZPP3"/>
    <x v="11"/>
    <x v="11"/>
    <s v="FERT"/>
    <s v="UN"/>
    <s v="CA"/>
    <x v="947"/>
    <s v="YD13"/>
    <x v="2"/>
    <n v="4"/>
    <x v="0"/>
    <d v="2019-09-21T00:00:00"/>
    <n v="81.010000000000005"/>
    <x v="0"/>
    <x v="0"/>
    <x v="0"/>
    <x v="916"/>
    <x v="0"/>
  </r>
  <r>
    <s v="U3"/>
    <x v="21"/>
    <s v="11695882"/>
    <s v="Vigo Gamboa, Carmen Gisella"/>
    <x v="971"/>
    <s v="0001"/>
    <s v="ZPP3"/>
    <x v="2"/>
    <x v="2"/>
    <s v="FERT"/>
    <s v="UN"/>
    <s v="CA"/>
    <x v="947"/>
    <s v="YD13"/>
    <x v="2"/>
    <n v="6"/>
    <x v="0"/>
    <d v="2019-09-21T00:00:00"/>
    <n v="83.14"/>
    <x v="0"/>
    <x v="0"/>
    <x v="0"/>
    <x v="916"/>
    <x v="0"/>
  </r>
  <r>
    <s v="U3"/>
    <x v="21"/>
    <s v="11695882"/>
    <s v="Vigo Gamboa, Carmen Gisella"/>
    <x v="971"/>
    <s v="0001"/>
    <s v="ZPP3"/>
    <x v="2"/>
    <x v="2"/>
    <s v="FERT"/>
    <s v="UN"/>
    <s v="CA"/>
    <x v="947"/>
    <s v="YZ13"/>
    <x v="2"/>
    <n v="12"/>
    <x v="1"/>
    <d v="2019-09-21T00:00:00"/>
    <n v="0"/>
    <x v="0"/>
    <x v="0"/>
    <x v="0"/>
    <x v="916"/>
    <x v="1"/>
  </r>
  <r>
    <s v="U2"/>
    <x v="13"/>
    <s v="10058379"/>
    <s v="Vilca Carranza, Estercila"/>
    <x v="972"/>
    <s v="0001"/>
    <s v="ZPP3"/>
    <x v="5"/>
    <x v="5"/>
    <s v="FERT"/>
    <s v="UN"/>
    <s v="CA"/>
    <x v="948"/>
    <s v="YD11"/>
    <x v="4"/>
    <n v="9"/>
    <x v="0"/>
    <d v="2019-09-21T00:00:00"/>
    <n v="238.81"/>
    <x v="0"/>
    <x v="0"/>
    <x v="0"/>
    <x v="917"/>
    <x v="0"/>
  </r>
  <r>
    <s v="U2"/>
    <x v="13"/>
    <s v="10058379"/>
    <s v="Vilca Carranza, Estercila"/>
    <x v="972"/>
    <s v="0001"/>
    <s v="ZPP3"/>
    <x v="18"/>
    <x v="18"/>
    <s v="FERT"/>
    <s v="UN"/>
    <s v="CA"/>
    <x v="948"/>
    <s v="YD11"/>
    <x v="4"/>
    <n v="1"/>
    <x v="0"/>
    <d v="2019-09-21T00:00:00"/>
    <n v="34.97"/>
    <x v="0"/>
    <x v="0"/>
    <x v="0"/>
    <x v="917"/>
    <x v="0"/>
  </r>
  <r>
    <s v="U2"/>
    <x v="13"/>
    <s v="10058379"/>
    <s v="Vilca Carranza, Estercila"/>
    <x v="972"/>
    <s v="0001"/>
    <s v="ZPP3"/>
    <x v="2"/>
    <x v="2"/>
    <s v="FERT"/>
    <s v="UN"/>
    <s v="CA"/>
    <x v="948"/>
    <s v="YD13"/>
    <x v="4"/>
    <n v="1"/>
    <x v="0"/>
    <d v="2019-09-21T00:00:00"/>
    <n v="13.86"/>
    <x v="0"/>
    <x v="0"/>
    <x v="0"/>
    <x v="917"/>
    <x v="0"/>
  </r>
  <r>
    <s v="U2"/>
    <x v="13"/>
    <s v="10058379"/>
    <s v="Vilca Carranza, Estercila"/>
    <x v="972"/>
    <s v="0001"/>
    <s v="ZPP3"/>
    <x v="2"/>
    <x v="2"/>
    <s v="FERT"/>
    <s v="UN"/>
    <s v="CA"/>
    <x v="948"/>
    <s v="YZ13"/>
    <x v="4"/>
    <n v="1"/>
    <x v="1"/>
    <d v="2019-09-21T00:00:00"/>
    <n v="0"/>
    <x v="0"/>
    <x v="0"/>
    <x v="0"/>
    <x v="917"/>
    <x v="1"/>
  </r>
  <r>
    <s v="U2"/>
    <x v="11"/>
    <s v="12100851"/>
    <s v="Vilca Ponce, Percy John"/>
    <x v="973"/>
    <s v="0001"/>
    <s v="ZPP3"/>
    <x v="5"/>
    <x v="5"/>
    <s v="FERT"/>
    <s v="UN"/>
    <s v="CA"/>
    <x v="949"/>
    <s v="YD11"/>
    <x v="12"/>
    <n v="3"/>
    <x v="0"/>
    <d v="2019-09-21T00:00:00"/>
    <n v="79.599999999999994"/>
    <x v="0"/>
    <x v="1"/>
    <x v="0"/>
    <x v="918"/>
    <x v="0"/>
  </r>
  <r>
    <s v="U4"/>
    <x v="10"/>
    <s v="10053996"/>
    <s v="Vilchez Chavez, Marcos Hernan"/>
    <x v="974"/>
    <s v="0001"/>
    <s v="ZPP3"/>
    <x v="0"/>
    <x v="0"/>
    <s v="FERT"/>
    <s v="UN"/>
    <s v="CA"/>
    <x v="950"/>
    <s v="YD11"/>
    <x v="42"/>
    <n v="2"/>
    <x v="0"/>
    <d v="2019-09-21T00:00:00"/>
    <n v="61.92"/>
    <x v="0"/>
    <x v="1"/>
    <x v="0"/>
    <x v="919"/>
    <x v="0"/>
  </r>
  <r>
    <s v="U4"/>
    <x v="10"/>
    <s v="10053996"/>
    <s v="Vilchez Chavez, Marcos Hernan"/>
    <x v="974"/>
    <s v="0001"/>
    <s v="ZPP3"/>
    <x v="5"/>
    <x v="5"/>
    <s v="FERT"/>
    <s v="UN"/>
    <s v="CA"/>
    <x v="950"/>
    <s v="YD11"/>
    <x v="42"/>
    <n v="5"/>
    <x v="0"/>
    <d v="2019-09-21T00:00:00"/>
    <n v="132.66999999999999"/>
    <x v="0"/>
    <x v="1"/>
    <x v="0"/>
    <x v="919"/>
    <x v="0"/>
  </r>
  <r>
    <s v="U4"/>
    <x v="10"/>
    <s v="10053996"/>
    <s v="Vilchez Chavez, Marcos Hernan"/>
    <x v="974"/>
    <s v="0001"/>
    <s v="ZPP3"/>
    <x v="2"/>
    <x v="2"/>
    <s v="FERT"/>
    <s v="UN"/>
    <s v="CA"/>
    <x v="950"/>
    <s v="YD13"/>
    <x v="42"/>
    <n v="1"/>
    <x v="0"/>
    <d v="2019-09-21T00:00:00"/>
    <n v="13.86"/>
    <x v="0"/>
    <x v="1"/>
    <x v="0"/>
    <x v="919"/>
    <x v="0"/>
  </r>
  <r>
    <s v="U4"/>
    <x v="10"/>
    <s v="10053996"/>
    <s v="Vilchez Chavez, Marcos Hernan"/>
    <x v="974"/>
    <s v="0001"/>
    <s v="ZPP3"/>
    <x v="2"/>
    <x v="2"/>
    <s v="FERT"/>
    <s v="UN"/>
    <s v="CA"/>
    <x v="950"/>
    <s v="YZ13"/>
    <x v="42"/>
    <n v="1"/>
    <x v="1"/>
    <d v="2019-09-21T00:00:00"/>
    <n v="0"/>
    <x v="0"/>
    <x v="1"/>
    <x v="0"/>
    <x v="919"/>
    <x v="1"/>
  </r>
  <r>
    <s v="TQ"/>
    <x v="27"/>
    <s v="11764600"/>
    <s v="Villa Lopez, Heiner"/>
    <x v="975"/>
    <s v="0001"/>
    <s v="ZPP3"/>
    <x v="0"/>
    <x v="0"/>
    <s v="FERT"/>
    <s v="UN"/>
    <s v="CA"/>
    <x v="951"/>
    <s v="YD11"/>
    <x v="13"/>
    <n v="3"/>
    <x v="0"/>
    <d v="2019-09-21T00:00:00"/>
    <n v="93.77"/>
    <x v="0"/>
    <x v="0"/>
    <x v="0"/>
    <x v="920"/>
    <x v="0"/>
  </r>
  <r>
    <s v="TQ"/>
    <x v="27"/>
    <s v="11764600"/>
    <s v="Villa Lopez, Heiner"/>
    <x v="975"/>
    <s v="0001"/>
    <s v="ZPP3"/>
    <x v="18"/>
    <x v="18"/>
    <s v="FERT"/>
    <s v="UN"/>
    <s v="CA"/>
    <x v="951"/>
    <s v="YD11"/>
    <x v="13"/>
    <n v="1"/>
    <x v="0"/>
    <d v="2019-09-21T00:00:00"/>
    <n v="35.270000000000003"/>
    <x v="0"/>
    <x v="0"/>
    <x v="0"/>
    <x v="920"/>
    <x v="0"/>
  </r>
  <r>
    <s v="TQ"/>
    <x v="27"/>
    <s v="11764600"/>
    <s v="Villa Lopez, Heiner"/>
    <x v="975"/>
    <s v="0001"/>
    <s v="ZPP3"/>
    <x v="6"/>
    <x v="6"/>
    <s v="FERT"/>
    <s v="UN"/>
    <s v="CA"/>
    <x v="951"/>
    <s v="YD11"/>
    <x v="13"/>
    <n v="1"/>
    <x v="0"/>
    <d v="2019-09-21T00:00:00"/>
    <n v="35.270000000000003"/>
    <x v="0"/>
    <x v="0"/>
    <x v="0"/>
    <x v="920"/>
    <x v="0"/>
  </r>
  <r>
    <s v="U3"/>
    <x v="15"/>
    <s v="11635769"/>
    <s v="Villa Quiñones, Pedro"/>
    <x v="976"/>
    <s v="0001"/>
    <s v="ZPP3"/>
    <x v="5"/>
    <x v="5"/>
    <s v="FERT"/>
    <s v="UN"/>
    <s v="CA"/>
    <x v="952"/>
    <s v="YD11"/>
    <x v="17"/>
    <n v="2"/>
    <x v="0"/>
    <d v="2019-09-21T00:00:00"/>
    <n v="53.66"/>
    <x v="0"/>
    <x v="1"/>
    <x v="0"/>
    <x v="921"/>
    <x v="0"/>
  </r>
  <r>
    <s v="U3"/>
    <x v="15"/>
    <s v="11635769"/>
    <s v="Villa Quiñones, Pedro"/>
    <x v="976"/>
    <s v="0001"/>
    <s v="ZPP3"/>
    <x v="6"/>
    <x v="6"/>
    <s v="FERT"/>
    <s v="UN"/>
    <s v="CA"/>
    <x v="952"/>
    <s v="YD11"/>
    <x v="17"/>
    <n v="1"/>
    <x v="0"/>
    <d v="2019-09-21T00:00:00"/>
    <n v="35.270000000000003"/>
    <x v="0"/>
    <x v="1"/>
    <x v="0"/>
    <x v="921"/>
    <x v="0"/>
  </r>
  <r>
    <s v="U3"/>
    <x v="5"/>
    <s v="12498017"/>
    <s v="Villacorta Aguilar, Jenny Mabel"/>
    <x v="977"/>
    <s v="0001"/>
    <s v="ZPP3"/>
    <x v="5"/>
    <x v="5"/>
    <s v="FERT"/>
    <s v="UN"/>
    <s v="CA"/>
    <x v="953"/>
    <s v="YD11"/>
    <x v="20"/>
    <n v="3"/>
    <x v="0"/>
    <d v="2019-09-21T00:00:00"/>
    <n v="79.599999999999994"/>
    <x v="0"/>
    <x v="3"/>
    <x v="0"/>
    <x v="922"/>
    <x v="0"/>
  </r>
  <r>
    <s v="U2"/>
    <x v="13"/>
    <s v="10065104"/>
    <s v="Villacorta De Garcia, Alejandrina"/>
    <x v="978"/>
    <s v="0001"/>
    <s v="ZPP3"/>
    <x v="5"/>
    <x v="5"/>
    <s v="FERT"/>
    <s v="UN"/>
    <s v="CA"/>
    <x v="954"/>
    <s v="YD11"/>
    <x v="17"/>
    <n v="5"/>
    <x v="0"/>
    <d v="2019-09-21T00:00:00"/>
    <n v="132.66999999999999"/>
    <x v="0"/>
    <x v="0"/>
    <x v="0"/>
    <x v="923"/>
    <x v="0"/>
  </r>
  <r>
    <s v="U2"/>
    <x v="13"/>
    <s v="10065104"/>
    <s v="Villacorta De Garcia, Alejandrina"/>
    <x v="978"/>
    <s v="0001"/>
    <s v="ZPP3"/>
    <x v="18"/>
    <x v="18"/>
    <s v="FERT"/>
    <s v="UN"/>
    <s v="CA"/>
    <x v="954"/>
    <s v="YD11"/>
    <x v="17"/>
    <n v="1"/>
    <x v="0"/>
    <d v="2019-09-21T00:00:00"/>
    <n v="34.97"/>
    <x v="0"/>
    <x v="0"/>
    <x v="0"/>
    <x v="923"/>
    <x v="0"/>
  </r>
  <r>
    <s v="U3"/>
    <x v="25"/>
    <s v="10981724"/>
    <s v="Villacorta Medina, Delma Violeta"/>
    <x v="979"/>
    <s v="0001"/>
    <s v="ZPP3"/>
    <x v="19"/>
    <x v="19"/>
    <s v="FERT"/>
    <s v="UN"/>
    <s v="CA"/>
    <x v="955"/>
    <s v="YD11"/>
    <x v="18"/>
    <n v="5"/>
    <x v="0"/>
    <d v="2019-09-21T00:00:00"/>
    <n v="131.94999999999999"/>
    <x v="0"/>
    <x v="1"/>
    <x v="0"/>
    <x v="924"/>
    <x v="0"/>
  </r>
  <r>
    <s v="U3"/>
    <x v="25"/>
    <s v="10981724"/>
    <s v="Villacorta Medina, Delma Violeta"/>
    <x v="979"/>
    <s v="0001"/>
    <s v="ZPP3"/>
    <x v="5"/>
    <x v="5"/>
    <s v="FERT"/>
    <s v="UN"/>
    <s v="CA"/>
    <x v="955"/>
    <s v="YD11"/>
    <x v="18"/>
    <n v="10"/>
    <x v="0"/>
    <d v="2019-09-21T00:00:00"/>
    <n v="265.33999999999997"/>
    <x v="0"/>
    <x v="1"/>
    <x v="0"/>
    <x v="924"/>
    <x v="0"/>
  </r>
  <r>
    <s v="U2"/>
    <x v="19"/>
    <s v="11490804"/>
    <s v="Villajuan Cochachin, Olga Maribel"/>
    <x v="980"/>
    <s v="0001"/>
    <s v="ZPP3"/>
    <x v="2"/>
    <x v="2"/>
    <s v="FERT"/>
    <s v="UN"/>
    <s v="CA"/>
    <x v="956"/>
    <s v="YD13"/>
    <x v="13"/>
    <n v="2"/>
    <x v="0"/>
    <d v="2019-09-21T00:00:00"/>
    <n v="27.71"/>
    <x v="0"/>
    <x v="2"/>
    <x v="0"/>
    <x v="925"/>
    <x v="0"/>
  </r>
  <r>
    <s v="U2"/>
    <x v="19"/>
    <s v="11490804"/>
    <s v="Villajuan Cochachin, Olga Maribel"/>
    <x v="980"/>
    <s v="0001"/>
    <s v="ZPP3"/>
    <x v="18"/>
    <x v="18"/>
    <s v="FERT"/>
    <s v="UN"/>
    <s v="CA"/>
    <x v="956"/>
    <s v="YD11"/>
    <x v="13"/>
    <n v="1"/>
    <x v="0"/>
    <d v="2019-09-21T00:00:00"/>
    <n v="34.97"/>
    <x v="0"/>
    <x v="2"/>
    <x v="0"/>
    <x v="925"/>
    <x v="0"/>
  </r>
  <r>
    <s v="U2"/>
    <x v="19"/>
    <s v="11490804"/>
    <s v="Villajuan Cochachin, Olga Maribel"/>
    <x v="980"/>
    <s v="0001"/>
    <s v="ZPP3"/>
    <x v="7"/>
    <x v="7"/>
    <s v="FERT"/>
    <s v="UN"/>
    <s v="CA"/>
    <x v="956"/>
    <s v="YD11"/>
    <x v="13"/>
    <n v="1"/>
    <x v="0"/>
    <d v="2019-09-21T00:00:00"/>
    <n v="30.67"/>
    <x v="0"/>
    <x v="2"/>
    <x v="0"/>
    <x v="925"/>
    <x v="0"/>
  </r>
  <r>
    <s v="U2"/>
    <x v="19"/>
    <s v="11490804"/>
    <s v="Villajuan Cochachin, Olga Maribel"/>
    <x v="980"/>
    <s v="0001"/>
    <s v="ZPP3"/>
    <x v="8"/>
    <x v="8"/>
    <s v="FERT"/>
    <s v="UN"/>
    <s v="CA"/>
    <x v="956"/>
    <s v="YD13"/>
    <x v="13"/>
    <n v="1"/>
    <x v="0"/>
    <d v="2019-09-21T00:00:00"/>
    <n v="10.23"/>
    <x v="0"/>
    <x v="2"/>
    <x v="0"/>
    <x v="925"/>
    <x v="0"/>
  </r>
  <r>
    <s v="U2"/>
    <x v="19"/>
    <s v="11490804"/>
    <s v="Villajuan Cochachin, Olga Maribel"/>
    <x v="980"/>
    <s v="0001"/>
    <s v="ZPP3"/>
    <x v="24"/>
    <x v="24"/>
    <s v="FERT"/>
    <s v="UN"/>
    <s v="CA"/>
    <x v="956"/>
    <s v="YD13"/>
    <x v="13"/>
    <n v="1"/>
    <x v="0"/>
    <d v="2019-09-21T00:00:00"/>
    <n v="9.02"/>
    <x v="0"/>
    <x v="2"/>
    <x v="0"/>
    <x v="925"/>
    <x v="0"/>
  </r>
  <r>
    <s v="U2"/>
    <x v="19"/>
    <s v="11490804"/>
    <s v="Villajuan Cochachin, Olga Maribel"/>
    <x v="980"/>
    <s v="0001"/>
    <s v="ZPP3"/>
    <x v="2"/>
    <x v="2"/>
    <s v="FERT"/>
    <s v="UN"/>
    <s v="CA"/>
    <x v="956"/>
    <s v="YZ13"/>
    <x v="13"/>
    <n v="2"/>
    <x v="1"/>
    <d v="2019-09-21T00:00:00"/>
    <n v="0"/>
    <x v="0"/>
    <x v="2"/>
    <x v="0"/>
    <x v="925"/>
    <x v="1"/>
  </r>
  <r>
    <s v="U2"/>
    <x v="19"/>
    <s v="11490804"/>
    <s v="Villajuan Cochachin, Olga Maribel"/>
    <x v="980"/>
    <s v="0001"/>
    <s v="ZPP3"/>
    <x v="15"/>
    <x v="15"/>
    <s v="ZPUB"/>
    <s v="UN"/>
    <s v="UN"/>
    <x v="956"/>
    <s v="YZ13"/>
    <x v="13"/>
    <n v="3"/>
    <x v="1"/>
    <d v="2019-09-21T00:00:00"/>
    <n v="0"/>
    <x v="0"/>
    <x v="2"/>
    <x v="0"/>
    <x v="925"/>
    <x v="1"/>
  </r>
  <r>
    <s v="U2"/>
    <x v="23"/>
    <s v="10057725"/>
    <s v="Villalobos Lescano, Jose Alfredo"/>
    <x v="981"/>
    <s v="0001"/>
    <s v="ZPP3"/>
    <x v="0"/>
    <x v="0"/>
    <s v="FERT"/>
    <s v="UN"/>
    <s v="CA"/>
    <x v="957"/>
    <s v="YD11"/>
    <x v="6"/>
    <n v="4"/>
    <x v="0"/>
    <d v="2019-09-21T00:00:00"/>
    <n v="123.84"/>
    <x v="0"/>
    <x v="4"/>
    <x v="0"/>
    <x v="926"/>
    <x v="0"/>
  </r>
  <r>
    <s v="U2"/>
    <x v="23"/>
    <s v="10057725"/>
    <s v="Villalobos Lescano, Jose Alfredo"/>
    <x v="981"/>
    <s v="0001"/>
    <s v="ZPP3"/>
    <x v="11"/>
    <x v="11"/>
    <s v="FERT"/>
    <s v="UN"/>
    <s v="CA"/>
    <x v="957"/>
    <s v="YD13"/>
    <x v="6"/>
    <n v="1"/>
    <x v="0"/>
    <d v="2019-09-21T00:00:00"/>
    <n v="21.55"/>
    <x v="0"/>
    <x v="4"/>
    <x v="0"/>
    <x v="926"/>
    <x v="0"/>
  </r>
  <r>
    <s v="U3"/>
    <x v="30"/>
    <s v="12158903"/>
    <s v="Villanueva Hilario, Cynthia Yesenia"/>
    <x v="982"/>
    <s v="0001"/>
    <s v="ZPP3"/>
    <x v="5"/>
    <x v="5"/>
    <s v="FERT"/>
    <s v="UN"/>
    <s v="CA"/>
    <x v="958"/>
    <s v="YD11"/>
    <x v="23"/>
    <n v="10"/>
    <x v="0"/>
    <d v="2019-09-21T00:00:00"/>
    <n v="265.33999999999997"/>
    <x v="0"/>
    <x v="3"/>
    <x v="0"/>
    <x v="927"/>
    <x v="0"/>
  </r>
  <r>
    <s v="U3"/>
    <x v="30"/>
    <s v="12158903"/>
    <s v="Villanueva Hilario, Cynthia Yesenia"/>
    <x v="982"/>
    <s v="0001"/>
    <s v="ZPP3"/>
    <x v="0"/>
    <x v="0"/>
    <s v="FERT"/>
    <s v="UN"/>
    <s v="CA"/>
    <x v="958"/>
    <s v="YD11"/>
    <x v="23"/>
    <n v="10"/>
    <x v="0"/>
    <d v="2019-09-21T00:00:00"/>
    <n v="309.58999999999997"/>
    <x v="0"/>
    <x v="3"/>
    <x v="0"/>
    <x v="927"/>
    <x v="0"/>
  </r>
  <r>
    <s v="U3"/>
    <x v="30"/>
    <s v="12158903"/>
    <s v="Villanueva Hilario, Cynthia Yesenia"/>
    <x v="982"/>
    <s v="0001"/>
    <s v="ZPP3"/>
    <x v="19"/>
    <x v="19"/>
    <s v="FERT"/>
    <s v="UN"/>
    <s v="CA"/>
    <x v="958"/>
    <s v="YD11"/>
    <x v="23"/>
    <n v="3"/>
    <x v="0"/>
    <d v="2019-09-21T00:00:00"/>
    <n v="79.17"/>
    <x v="0"/>
    <x v="3"/>
    <x v="0"/>
    <x v="927"/>
    <x v="0"/>
  </r>
  <r>
    <s v="U3"/>
    <x v="30"/>
    <s v="12158903"/>
    <s v="Villanueva Hilario, Cynthia Yesenia"/>
    <x v="982"/>
    <s v="0001"/>
    <s v="ZPP3"/>
    <x v="7"/>
    <x v="7"/>
    <s v="FERT"/>
    <s v="UN"/>
    <s v="CA"/>
    <x v="958"/>
    <s v="YD11"/>
    <x v="23"/>
    <n v="1"/>
    <x v="0"/>
    <d v="2019-09-21T00:00:00"/>
    <n v="30.67"/>
    <x v="0"/>
    <x v="3"/>
    <x v="0"/>
    <x v="927"/>
    <x v="0"/>
  </r>
  <r>
    <s v="U3"/>
    <x v="30"/>
    <s v="12158903"/>
    <s v="Villanueva Hilario, Cynthia Yesenia"/>
    <x v="982"/>
    <s v="0001"/>
    <s v="ZPP3"/>
    <x v="15"/>
    <x v="15"/>
    <s v="ZPUB"/>
    <s v="UN"/>
    <s v="UN"/>
    <x v="958"/>
    <s v="YZ13"/>
    <x v="23"/>
    <n v="3"/>
    <x v="1"/>
    <d v="2019-09-21T00:00:00"/>
    <n v="0"/>
    <x v="0"/>
    <x v="3"/>
    <x v="0"/>
    <x v="927"/>
    <x v="1"/>
  </r>
  <r>
    <s v="TQ"/>
    <x v="26"/>
    <s v="10066566"/>
    <s v="Villanueva Rabines, Luis Alberto"/>
    <x v="983"/>
    <s v="Z058"/>
    <s v="ZPP3"/>
    <x v="5"/>
    <x v="5"/>
    <s v="FERT"/>
    <s v="UN"/>
    <s v="CA"/>
    <x v="959"/>
    <s v="YD11"/>
    <x v="9"/>
    <n v="17"/>
    <x v="0"/>
    <d v="2019-09-21T00:00:00"/>
    <n v="452.52"/>
    <x v="0"/>
    <x v="2"/>
    <x v="1"/>
    <x v="928"/>
    <x v="0"/>
  </r>
  <r>
    <s v="TQ"/>
    <x v="26"/>
    <s v="10066566"/>
    <s v="Villanueva Rabines, Luis Alberto"/>
    <x v="983"/>
    <s v="Z058"/>
    <s v="ZPP3"/>
    <x v="0"/>
    <x v="0"/>
    <s v="FERT"/>
    <s v="UN"/>
    <s v="CA"/>
    <x v="959"/>
    <s v="YD11"/>
    <x v="9"/>
    <n v="4"/>
    <x v="0"/>
    <d v="2019-09-21T00:00:00"/>
    <n v="124.18"/>
    <x v="0"/>
    <x v="2"/>
    <x v="1"/>
    <x v="928"/>
    <x v="0"/>
  </r>
  <r>
    <s v="TQ"/>
    <x v="26"/>
    <s v="10066566"/>
    <s v="Villanueva Rabines, Luis Alberto"/>
    <x v="983"/>
    <s v="Z058"/>
    <s v="ZPP3"/>
    <x v="10"/>
    <x v="10"/>
    <s v="FERT"/>
    <s v="UN"/>
    <s v="CA"/>
    <x v="959"/>
    <s v="YD13"/>
    <x v="9"/>
    <n v="2"/>
    <x v="0"/>
    <d v="2019-09-21T00:00:00"/>
    <n v="32.200000000000003"/>
    <x v="0"/>
    <x v="2"/>
    <x v="1"/>
    <x v="928"/>
    <x v="0"/>
  </r>
  <r>
    <s v="TQ"/>
    <x v="26"/>
    <s v="10066566"/>
    <s v="Villanueva Rabines, Luis Alberto"/>
    <x v="983"/>
    <s v="Z058"/>
    <s v="ZPP3"/>
    <x v="10"/>
    <x v="10"/>
    <s v="FERT"/>
    <s v="UN"/>
    <s v="CA"/>
    <x v="959"/>
    <s v="YZ13"/>
    <x v="9"/>
    <n v="2"/>
    <x v="1"/>
    <d v="2019-09-21T00:00:00"/>
    <n v="0"/>
    <x v="0"/>
    <x v="2"/>
    <x v="1"/>
    <x v="928"/>
    <x v="1"/>
  </r>
  <r>
    <s v="U2"/>
    <x v="19"/>
    <s v="10065689"/>
    <s v="Villanueva Zavaleta, Rosa Flor"/>
    <x v="984"/>
    <s v="0001"/>
    <s v="ZPP3"/>
    <x v="7"/>
    <x v="7"/>
    <s v="FERT"/>
    <s v="UN"/>
    <s v="CA"/>
    <x v="960"/>
    <s v="YD11"/>
    <x v="17"/>
    <n v="2"/>
    <x v="0"/>
    <d v="2019-09-21T00:00:00"/>
    <n v="61.34"/>
    <x v="0"/>
    <x v="2"/>
    <x v="0"/>
    <x v="929"/>
    <x v="0"/>
  </r>
  <r>
    <s v="U2"/>
    <x v="19"/>
    <s v="10065689"/>
    <s v="Villanueva Zavaleta, Rosa Flor"/>
    <x v="984"/>
    <s v="0001"/>
    <s v="ZPP3"/>
    <x v="0"/>
    <x v="0"/>
    <s v="FERT"/>
    <s v="UN"/>
    <s v="CA"/>
    <x v="960"/>
    <s v="YD11"/>
    <x v="17"/>
    <n v="2"/>
    <x v="0"/>
    <d v="2019-09-21T00:00:00"/>
    <n v="61.92"/>
    <x v="0"/>
    <x v="2"/>
    <x v="0"/>
    <x v="929"/>
    <x v="0"/>
  </r>
  <r>
    <s v="U2"/>
    <x v="19"/>
    <s v="10065689"/>
    <s v="Villanueva Zavaleta, Rosa Flor"/>
    <x v="984"/>
    <s v="0001"/>
    <s v="ZPP3"/>
    <x v="5"/>
    <x v="5"/>
    <s v="FERT"/>
    <s v="UN"/>
    <s v="CA"/>
    <x v="960"/>
    <s v="YD11"/>
    <x v="17"/>
    <n v="2"/>
    <x v="0"/>
    <d v="2019-09-21T00:00:00"/>
    <n v="53.07"/>
    <x v="0"/>
    <x v="2"/>
    <x v="0"/>
    <x v="929"/>
    <x v="0"/>
  </r>
  <r>
    <s v="U2"/>
    <x v="19"/>
    <s v="10065689"/>
    <s v="Villanueva Zavaleta, Rosa Flor"/>
    <x v="984"/>
    <s v="0001"/>
    <s v="ZPP3"/>
    <x v="15"/>
    <x v="15"/>
    <s v="ZPUB"/>
    <s v="UN"/>
    <s v="UN"/>
    <x v="960"/>
    <s v="YZ13"/>
    <x v="17"/>
    <n v="6"/>
    <x v="1"/>
    <d v="2019-09-21T00:00:00"/>
    <n v="0"/>
    <x v="0"/>
    <x v="2"/>
    <x v="0"/>
    <x v="929"/>
    <x v="1"/>
  </r>
  <r>
    <s v="TQ"/>
    <x v="22"/>
    <s v="10066937"/>
    <s v="Villar Hualtibamba, Esther Elena"/>
    <x v="985"/>
    <s v="Z058"/>
    <s v="ZPP3"/>
    <x v="5"/>
    <x v="5"/>
    <s v="FERT"/>
    <s v="UN"/>
    <s v="CA"/>
    <x v="961"/>
    <s v="YD11"/>
    <x v="16"/>
    <n v="30"/>
    <x v="0"/>
    <d v="2019-09-21T00:00:00"/>
    <n v="798.56"/>
    <x v="0"/>
    <x v="3"/>
    <x v="1"/>
    <x v="930"/>
    <x v="0"/>
  </r>
  <r>
    <s v="TQ"/>
    <x v="22"/>
    <s v="10066937"/>
    <s v="Villar Hualtibamba, Esther Elena"/>
    <x v="985"/>
    <s v="Z058"/>
    <s v="ZPP3"/>
    <x v="44"/>
    <x v="44"/>
    <s v="FERT"/>
    <s v="UN"/>
    <s v="CA"/>
    <x v="961"/>
    <s v="YD13"/>
    <x v="16"/>
    <n v="1"/>
    <x v="0"/>
    <d v="2019-09-21T00:00:00"/>
    <n v="15.97"/>
    <x v="0"/>
    <x v="3"/>
    <x v="1"/>
    <x v="930"/>
    <x v="0"/>
  </r>
  <r>
    <s v="TQ"/>
    <x v="22"/>
    <s v="10066937"/>
    <s v="Villar Hualtibamba, Esther Elena"/>
    <x v="985"/>
    <s v="Z058"/>
    <s v="ZPP3"/>
    <x v="0"/>
    <x v="0"/>
    <s v="FERT"/>
    <s v="UN"/>
    <s v="CA"/>
    <x v="961"/>
    <s v="YZ11"/>
    <x v="16"/>
    <n v="1"/>
    <x v="0"/>
    <d v="2019-09-21T00:00:00"/>
    <n v="-17.010000000000002"/>
    <x v="0"/>
    <x v="3"/>
    <x v="1"/>
    <x v="930"/>
    <x v="1"/>
  </r>
  <r>
    <s v="TQ"/>
    <x v="22"/>
    <s v="10066937"/>
    <s v="Villar Hualtibamba, Esther Elena"/>
    <x v="985"/>
    <s v="Z058"/>
    <s v="ZPP3"/>
    <x v="0"/>
    <x v="0"/>
    <s v="FERT"/>
    <s v="UN"/>
    <s v="CA"/>
    <x v="961"/>
    <s v="YZ11"/>
    <x v="16"/>
    <n v="2"/>
    <x v="0"/>
    <d v="2019-09-21T00:00:00"/>
    <n v="-34.020000000000003"/>
    <x v="0"/>
    <x v="3"/>
    <x v="1"/>
    <x v="930"/>
    <x v="1"/>
  </r>
  <r>
    <s v="U3"/>
    <x v="30"/>
    <s v="11588371"/>
    <s v="Villarreal Morales, Jhosseph Jhonat"/>
    <x v="986"/>
    <s v="0001"/>
    <s v="ZPP3"/>
    <x v="5"/>
    <x v="5"/>
    <s v="FERT"/>
    <s v="UN"/>
    <s v="CA"/>
    <x v="962"/>
    <s v="YD11"/>
    <x v="2"/>
    <n v="7"/>
    <x v="0"/>
    <d v="2019-09-21T00:00:00"/>
    <n v="187.82"/>
    <x v="0"/>
    <x v="3"/>
    <x v="0"/>
    <x v="931"/>
    <x v="0"/>
  </r>
  <r>
    <s v="U3"/>
    <x v="15"/>
    <s v="10060678"/>
    <s v="Villarruel Chavez, Dionicia"/>
    <x v="987"/>
    <s v="0001"/>
    <s v="ZPP3"/>
    <x v="5"/>
    <x v="5"/>
    <s v="FERT"/>
    <s v="UN"/>
    <s v="CA"/>
    <x v="963"/>
    <s v="YD11"/>
    <x v="23"/>
    <n v="4"/>
    <x v="0"/>
    <d v="2019-09-21T00:00:00"/>
    <n v="106.48"/>
    <x v="0"/>
    <x v="1"/>
    <x v="0"/>
    <x v="932"/>
    <x v="0"/>
  </r>
  <r>
    <s v="U3"/>
    <x v="15"/>
    <s v="10060678"/>
    <s v="Villarruel Chavez, Dionicia"/>
    <x v="987"/>
    <s v="0001"/>
    <s v="ZPP3"/>
    <x v="0"/>
    <x v="0"/>
    <s v="FERT"/>
    <s v="UN"/>
    <s v="CA"/>
    <x v="963"/>
    <s v="YD11"/>
    <x v="23"/>
    <n v="2"/>
    <x v="0"/>
    <d v="2019-09-21T00:00:00"/>
    <n v="62.09"/>
    <x v="0"/>
    <x v="1"/>
    <x v="0"/>
    <x v="932"/>
    <x v="0"/>
  </r>
  <r>
    <s v="U3"/>
    <x v="15"/>
    <s v="10060678"/>
    <s v="Villarruel Chavez, Dionicia"/>
    <x v="987"/>
    <s v="0001"/>
    <s v="ZPP3"/>
    <x v="36"/>
    <x v="36"/>
    <s v="FERT"/>
    <s v="UN"/>
    <s v="CA"/>
    <x v="963"/>
    <s v="YD13"/>
    <x v="23"/>
    <n v="1"/>
    <x v="0"/>
    <d v="2019-09-21T00:00:00"/>
    <n v="14.78"/>
    <x v="0"/>
    <x v="1"/>
    <x v="0"/>
    <x v="932"/>
    <x v="0"/>
  </r>
  <r>
    <s v="U3"/>
    <x v="15"/>
    <s v="10060678"/>
    <s v="Villarruel Chavez, Dionicia"/>
    <x v="987"/>
    <s v="0001"/>
    <s v="ZPP3"/>
    <x v="2"/>
    <x v="2"/>
    <s v="FERT"/>
    <s v="UN"/>
    <s v="CA"/>
    <x v="963"/>
    <s v="YZ13"/>
    <x v="23"/>
    <n v="1"/>
    <x v="1"/>
    <d v="2019-09-21T00:00:00"/>
    <n v="0"/>
    <x v="0"/>
    <x v="1"/>
    <x v="0"/>
    <x v="932"/>
    <x v="1"/>
  </r>
  <r>
    <s v="TQ"/>
    <x v="26"/>
    <s v="12183645"/>
    <s v="Villegas -, Francisco Moises"/>
    <x v="988"/>
    <s v="0001"/>
    <s v="ZPP3"/>
    <x v="5"/>
    <x v="5"/>
    <s v="FERT"/>
    <s v="UN"/>
    <s v="CA"/>
    <x v="964"/>
    <s v="YD11"/>
    <x v="9"/>
    <n v="10"/>
    <x v="0"/>
    <d v="2019-09-21T00:00:00"/>
    <n v="268.31"/>
    <x v="0"/>
    <x v="2"/>
    <x v="0"/>
    <x v="933"/>
    <x v="0"/>
  </r>
  <r>
    <s v="TQ"/>
    <x v="26"/>
    <s v="12183645"/>
    <s v="Villegas -, Francisco Moises"/>
    <x v="988"/>
    <s v="0001"/>
    <s v="ZPP3"/>
    <x v="0"/>
    <x v="0"/>
    <s v="FERT"/>
    <s v="UN"/>
    <s v="CA"/>
    <x v="964"/>
    <s v="YD11"/>
    <x v="9"/>
    <n v="5"/>
    <x v="0"/>
    <d v="2019-09-21T00:00:00"/>
    <n v="156.28"/>
    <x v="0"/>
    <x v="2"/>
    <x v="0"/>
    <x v="933"/>
    <x v="0"/>
  </r>
  <r>
    <s v="U2"/>
    <x v="23"/>
    <s v="10066187"/>
    <s v="Villena Arroyo, Luis Felipe"/>
    <x v="989"/>
    <s v="0001"/>
    <s v="ZPP3"/>
    <x v="5"/>
    <x v="5"/>
    <s v="FERT"/>
    <s v="UN"/>
    <s v="CA"/>
    <x v="965"/>
    <s v="YD11"/>
    <x v="7"/>
    <n v="180"/>
    <x v="0"/>
    <d v="2019-09-21T00:00:00"/>
    <n v="4844.84"/>
    <x v="0"/>
    <x v="4"/>
    <x v="0"/>
    <x v="934"/>
    <x v="0"/>
  </r>
  <r>
    <s v="U2"/>
    <x v="23"/>
    <s v="10066187"/>
    <s v="Villena Arroyo, Luis Felipe"/>
    <x v="989"/>
    <s v="0001"/>
    <s v="ZPP3"/>
    <x v="0"/>
    <x v="0"/>
    <s v="FERT"/>
    <s v="UN"/>
    <s v="CA"/>
    <x v="965"/>
    <s v="YD11"/>
    <x v="7"/>
    <n v="10"/>
    <x v="0"/>
    <d v="2019-09-21T00:00:00"/>
    <n v="313.41000000000003"/>
    <x v="0"/>
    <x v="4"/>
    <x v="0"/>
    <x v="934"/>
    <x v="0"/>
  </r>
  <r>
    <s v="U2"/>
    <x v="23"/>
    <s v="10066187"/>
    <s v="Villena Arroyo, Luis Felipe"/>
    <x v="989"/>
    <s v="0001"/>
    <s v="ZPP3"/>
    <x v="19"/>
    <x v="19"/>
    <s v="FERT"/>
    <s v="UN"/>
    <s v="CA"/>
    <x v="965"/>
    <s v="YD11"/>
    <x v="7"/>
    <n v="10"/>
    <x v="0"/>
    <d v="2019-09-21T00:00:00"/>
    <n v="267.70999999999998"/>
    <x v="0"/>
    <x v="4"/>
    <x v="0"/>
    <x v="934"/>
    <x v="0"/>
  </r>
  <r>
    <s v="U2"/>
    <x v="23"/>
    <s v="10066187"/>
    <s v="Villena Arroyo, Luis Felipe"/>
    <x v="989"/>
    <s v="0001"/>
    <s v="ZPP3"/>
    <x v="0"/>
    <x v="0"/>
    <s v="FERT"/>
    <s v="UN"/>
    <s v="CA"/>
    <x v="965"/>
    <s v="YZ11"/>
    <x v="7"/>
    <n v="20"/>
    <x v="0"/>
    <d v="2019-09-21T00:00:00"/>
    <n v="-340.2"/>
    <x v="0"/>
    <x v="4"/>
    <x v="0"/>
    <x v="934"/>
    <x v="1"/>
  </r>
  <r>
    <s v="U4"/>
    <x v="24"/>
    <s v="10053740"/>
    <s v="Villena Rita Vda De Escobar, Maria"/>
    <x v="990"/>
    <s v="0001"/>
    <s v="ZPP3"/>
    <x v="0"/>
    <x v="0"/>
    <s v="FERT"/>
    <s v="UN"/>
    <s v="CA"/>
    <x v="966"/>
    <s v="YD11"/>
    <x v="14"/>
    <n v="1"/>
    <x v="0"/>
    <d v="2019-09-21T00:00:00"/>
    <n v="31.04"/>
    <x v="0"/>
    <x v="3"/>
    <x v="0"/>
    <x v="935"/>
    <x v="0"/>
  </r>
  <r>
    <s v="U4"/>
    <x v="24"/>
    <s v="10053740"/>
    <s v="Villena Rita Vda De Escobar, Maria"/>
    <x v="990"/>
    <s v="0001"/>
    <s v="ZPP3"/>
    <x v="5"/>
    <x v="5"/>
    <s v="FERT"/>
    <s v="UN"/>
    <s v="CA"/>
    <x v="966"/>
    <s v="YD11"/>
    <x v="14"/>
    <n v="5"/>
    <x v="0"/>
    <d v="2019-09-21T00:00:00"/>
    <n v="133.09"/>
    <x v="0"/>
    <x v="3"/>
    <x v="0"/>
    <x v="935"/>
    <x v="0"/>
  </r>
  <r>
    <s v="U3"/>
    <x v="25"/>
    <s v="10056624"/>
    <s v="Vizconde Castañeda, Maria"/>
    <x v="991"/>
    <s v="0001"/>
    <s v="ZPP3"/>
    <x v="0"/>
    <x v="0"/>
    <s v="FERT"/>
    <s v="UN"/>
    <s v="CA"/>
    <x v="967"/>
    <s v="YD11"/>
    <x v="14"/>
    <n v="5"/>
    <x v="0"/>
    <d v="2019-09-21T00:00:00"/>
    <n v="154.80000000000001"/>
    <x v="0"/>
    <x v="1"/>
    <x v="0"/>
    <x v="936"/>
    <x v="0"/>
  </r>
  <r>
    <s v="U3"/>
    <x v="25"/>
    <s v="10056624"/>
    <s v="Vizconde Castañeda, Maria"/>
    <x v="991"/>
    <s v="0001"/>
    <s v="ZPP3"/>
    <x v="6"/>
    <x v="6"/>
    <s v="FERT"/>
    <s v="UN"/>
    <s v="CA"/>
    <x v="967"/>
    <s v="YD11"/>
    <x v="14"/>
    <n v="3"/>
    <x v="0"/>
    <d v="2019-09-21T00:00:00"/>
    <n v="104.91"/>
    <x v="0"/>
    <x v="1"/>
    <x v="0"/>
    <x v="936"/>
    <x v="0"/>
  </r>
  <r>
    <s v="U3"/>
    <x v="25"/>
    <s v="10056624"/>
    <s v="Vizconde Castañeda, Maria"/>
    <x v="991"/>
    <s v="0001"/>
    <s v="ZPP3"/>
    <x v="18"/>
    <x v="18"/>
    <s v="FERT"/>
    <s v="UN"/>
    <s v="CA"/>
    <x v="967"/>
    <s v="YD11"/>
    <x v="14"/>
    <n v="3"/>
    <x v="0"/>
    <d v="2019-09-21T00:00:00"/>
    <n v="104.91"/>
    <x v="0"/>
    <x v="1"/>
    <x v="0"/>
    <x v="936"/>
    <x v="0"/>
  </r>
  <r>
    <s v="U3"/>
    <x v="25"/>
    <s v="10056624"/>
    <s v="Vizconde Castañeda, Maria"/>
    <x v="991"/>
    <s v="0001"/>
    <s v="ZPP3"/>
    <x v="5"/>
    <x v="5"/>
    <s v="FERT"/>
    <s v="UN"/>
    <s v="CA"/>
    <x v="967"/>
    <s v="YD11"/>
    <x v="14"/>
    <n v="7"/>
    <x v="0"/>
    <d v="2019-09-21T00:00:00"/>
    <n v="185.74"/>
    <x v="0"/>
    <x v="1"/>
    <x v="0"/>
    <x v="936"/>
    <x v="0"/>
  </r>
  <r>
    <s v="U3"/>
    <x v="25"/>
    <s v="10056624"/>
    <s v="Vizconde Castañeda, Maria"/>
    <x v="991"/>
    <s v="0001"/>
    <s v="ZPP3"/>
    <x v="44"/>
    <x v="44"/>
    <s v="FERT"/>
    <s v="UN"/>
    <s v="CA"/>
    <x v="967"/>
    <s v="YD13"/>
    <x v="14"/>
    <n v="1"/>
    <x v="0"/>
    <d v="2019-09-21T00:00:00"/>
    <n v="16.95"/>
    <x v="0"/>
    <x v="1"/>
    <x v="0"/>
    <x v="936"/>
    <x v="0"/>
  </r>
  <r>
    <s v="U3"/>
    <x v="15"/>
    <s v="11312963"/>
    <s v="Ybañez Uriol, Flor Elena"/>
    <x v="992"/>
    <s v="0001"/>
    <s v="ZPP3"/>
    <x v="5"/>
    <x v="5"/>
    <s v="FERT"/>
    <s v="UN"/>
    <s v="CA"/>
    <x v="968"/>
    <s v="YD11"/>
    <x v="4"/>
    <n v="5"/>
    <x v="0"/>
    <d v="2019-09-21T00:00:00"/>
    <n v="132.66999999999999"/>
    <x v="0"/>
    <x v="1"/>
    <x v="0"/>
    <x v="937"/>
    <x v="0"/>
  </r>
  <r>
    <s v="U3"/>
    <x v="15"/>
    <s v="11312963"/>
    <s v="Ybañez Uriol, Flor Elena"/>
    <x v="992"/>
    <s v="0001"/>
    <s v="ZPP3"/>
    <x v="22"/>
    <x v="22"/>
    <s v="FERT"/>
    <s v="UN"/>
    <s v="CA"/>
    <x v="968"/>
    <s v="YD13"/>
    <x v="4"/>
    <n v="2"/>
    <x v="0"/>
    <d v="2019-09-21T00:00:00"/>
    <n v="33.81"/>
    <x v="0"/>
    <x v="1"/>
    <x v="0"/>
    <x v="937"/>
    <x v="0"/>
  </r>
  <r>
    <s v="U3"/>
    <x v="15"/>
    <s v="11312963"/>
    <s v="Ybañez Uriol, Flor Elena"/>
    <x v="992"/>
    <s v="0001"/>
    <s v="ZPP3"/>
    <x v="22"/>
    <x v="22"/>
    <s v="FERT"/>
    <s v="UN"/>
    <s v="CA"/>
    <x v="968"/>
    <s v="YZ13"/>
    <x v="4"/>
    <n v="4"/>
    <x v="1"/>
    <d v="2019-09-21T00:00:00"/>
    <n v="0"/>
    <x v="0"/>
    <x v="1"/>
    <x v="0"/>
    <x v="937"/>
    <x v="1"/>
  </r>
  <r>
    <s v="U3"/>
    <x v="6"/>
    <s v="11291847"/>
    <s v="Ysla Neyra, Elena Santos"/>
    <x v="993"/>
    <s v="0001"/>
    <s v="ZPP3"/>
    <x v="18"/>
    <x v="18"/>
    <s v="FERT"/>
    <s v="UN"/>
    <s v="CA"/>
    <x v="969"/>
    <s v="YD11"/>
    <x v="11"/>
    <n v="1"/>
    <x v="0"/>
    <d v="2019-09-21T00:00:00"/>
    <n v="34.97"/>
    <x v="0"/>
    <x v="4"/>
    <x v="0"/>
    <x v="938"/>
    <x v="0"/>
  </r>
  <r>
    <s v="U3"/>
    <x v="6"/>
    <s v="11291847"/>
    <s v="Ysla Neyra, Elena Santos"/>
    <x v="993"/>
    <s v="0001"/>
    <s v="ZPP3"/>
    <x v="0"/>
    <x v="0"/>
    <s v="FERT"/>
    <s v="UN"/>
    <s v="CA"/>
    <x v="969"/>
    <s v="YD11"/>
    <x v="11"/>
    <n v="3"/>
    <x v="0"/>
    <d v="2019-09-21T00:00:00"/>
    <n v="92.88"/>
    <x v="0"/>
    <x v="4"/>
    <x v="0"/>
    <x v="938"/>
    <x v="0"/>
  </r>
  <r>
    <s v="U3"/>
    <x v="6"/>
    <s v="11291847"/>
    <s v="Ysla Neyra, Elena Santos"/>
    <x v="993"/>
    <s v="0001"/>
    <s v="ZPP3"/>
    <x v="5"/>
    <x v="5"/>
    <s v="FERT"/>
    <s v="UN"/>
    <s v="CA"/>
    <x v="969"/>
    <s v="YD11"/>
    <x v="11"/>
    <n v="2"/>
    <x v="0"/>
    <d v="2019-09-21T00:00:00"/>
    <n v="53.07"/>
    <x v="0"/>
    <x v="4"/>
    <x v="0"/>
    <x v="938"/>
    <x v="0"/>
  </r>
  <r>
    <s v="TQ"/>
    <x v="27"/>
    <s v="10991394"/>
    <s v="Yturbe Martinez, Josue Segundo"/>
    <x v="994"/>
    <s v="0001"/>
    <s v="ZPP3"/>
    <x v="5"/>
    <x v="5"/>
    <s v="FERT"/>
    <s v="UN"/>
    <s v="CA"/>
    <x v="970"/>
    <s v="YD11"/>
    <x v="16"/>
    <n v="2"/>
    <x v="0"/>
    <d v="2019-09-21T00:00:00"/>
    <n v="53.07"/>
    <x v="0"/>
    <x v="0"/>
    <x v="0"/>
    <x v="939"/>
    <x v="0"/>
  </r>
  <r>
    <s v="TQ"/>
    <x v="27"/>
    <s v="10991394"/>
    <s v="Yturbe Martinez, Josue Segundo"/>
    <x v="994"/>
    <s v="0001"/>
    <s v="ZPP3"/>
    <x v="2"/>
    <x v="2"/>
    <s v="FERT"/>
    <s v="UN"/>
    <s v="CA"/>
    <x v="970"/>
    <s v="YD13"/>
    <x v="16"/>
    <n v="2"/>
    <x v="0"/>
    <d v="2019-09-21T00:00:00"/>
    <n v="27.71"/>
    <x v="0"/>
    <x v="0"/>
    <x v="0"/>
    <x v="939"/>
    <x v="0"/>
  </r>
  <r>
    <s v="TQ"/>
    <x v="27"/>
    <s v="10991394"/>
    <s v="Yturbe Martinez, Josue Segundo"/>
    <x v="994"/>
    <s v="0001"/>
    <s v="ZPP3"/>
    <x v="2"/>
    <x v="2"/>
    <s v="FERT"/>
    <s v="UN"/>
    <s v="CA"/>
    <x v="970"/>
    <s v="YZ13"/>
    <x v="16"/>
    <n v="2"/>
    <x v="1"/>
    <d v="2019-09-21T00:00:00"/>
    <n v="0"/>
    <x v="0"/>
    <x v="0"/>
    <x v="0"/>
    <x v="939"/>
    <x v="1"/>
  </r>
  <r>
    <s v="TQ"/>
    <x v="32"/>
    <s v="12295510"/>
    <s v="Yupanqui Aliaga, Clariza"/>
    <x v="995"/>
    <s v="0001"/>
    <s v="ZPP3"/>
    <x v="0"/>
    <x v="0"/>
    <s v="FERT"/>
    <s v="UN"/>
    <s v="CA"/>
    <x v="971"/>
    <s v="YD11"/>
    <x v="4"/>
    <n v="10"/>
    <x v="0"/>
    <d v="2019-09-21T00:00:00"/>
    <n v="309.58999999999997"/>
    <x v="0"/>
    <x v="0"/>
    <x v="0"/>
    <x v="940"/>
    <x v="0"/>
  </r>
  <r>
    <s v="TQ"/>
    <x v="32"/>
    <s v="12295510"/>
    <s v="Yupanqui Aliaga, Clariza"/>
    <x v="995"/>
    <s v="0001"/>
    <s v="ZPP3"/>
    <x v="5"/>
    <x v="5"/>
    <s v="FERT"/>
    <s v="UN"/>
    <s v="CA"/>
    <x v="971"/>
    <s v="YD11"/>
    <x v="4"/>
    <n v="3"/>
    <x v="0"/>
    <d v="2019-09-21T00:00:00"/>
    <n v="79.599999999999994"/>
    <x v="0"/>
    <x v="0"/>
    <x v="0"/>
    <x v="940"/>
    <x v="0"/>
  </r>
  <r>
    <s v="TQ"/>
    <x v="32"/>
    <s v="12295510"/>
    <s v="Yupanqui Aliaga, Clariza"/>
    <x v="995"/>
    <s v="0001"/>
    <s v="ZPP3"/>
    <x v="22"/>
    <x v="22"/>
    <s v="FERT"/>
    <s v="UN"/>
    <s v="CA"/>
    <x v="971"/>
    <s v="YD13"/>
    <x v="4"/>
    <n v="2"/>
    <x v="0"/>
    <d v="2019-09-21T00:00:00"/>
    <n v="33.81"/>
    <x v="0"/>
    <x v="0"/>
    <x v="0"/>
    <x v="940"/>
    <x v="0"/>
  </r>
  <r>
    <s v="TQ"/>
    <x v="32"/>
    <s v="12295510"/>
    <s v="Yupanqui Aliaga, Clariza"/>
    <x v="995"/>
    <s v="0001"/>
    <s v="ZPP3"/>
    <x v="10"/>
    <x v="10"/>
    <s v="FERT"/>
    <s v="UN"/>
    <s v="CA"/>
    <x v="971"/>
    <s v="YD13"/>
    <x v="4"/>
    <n v="1"/>
    <x v="0"/>
    <d v="2019-09-21T00:00:00"/>
    <n v="16.100000000000001"/>
    <x v="0"/>
    <x v="0"/>
    <x v="0"/>
    <x v="940"/>
    <x v="0"/>
  </r>
  <r>
    <s v="TQ"/>
    <x v="32"/>
    <s v="12295510"/>
    <s v="Yupanqui Aliaga, Clariza"/>
    <x v="995"/>
    <s v="0001"/>
    <s v="ZPP3"/>
    <x v="7"/>
    <x v="7"/>
    <s v="FERT"/>
    <s v="UN"/>
    <s v="CA"/>
    <x v="971"/>
    <s v="YD11"/>
    <x v="4"/>
    <n v="1"/>
    <x v="0"/>
    <d v="2019-09-21T00:00:00"/>
    <n v="30.67"/>
    <x v="0"/>
    <x v="0"/>
    <x v="0"/>
    <x v="940"/>
    <x v="0"/>
  </r>
  <r>
    <s v="TQ"/>
    <x v="32"/>
    <s v="12295510"/>
    <s v="Yupanqui Aliaga, Clariza"/>
    <x v="995"/>
    <s v="0001"/>
    <s v="ZPP3"/>
    <x v="10"/>
    <x v="10"/>
    <s v="FERT"/>
    <s v="UN"/>
    <s v="CA"/>
    <x v="971"/>
    <s v="YZ13"/>
    <x v="4"/>
    <n v="1"/>
    <x v="1"/>
    <d v="2019-09-21T00:00:00"/>
    <n v="0"/>
    <x v="0"/>
    <x v="0"/>
    <x v="0"/>
    <x v="940"/>
    <x v="1"/>
  </r>
  <r>
    <s v="TQ"/>
    <x v="32"/>
    <s v="12295510"/>
    <s v="Yupanqui Aliaga, Clariza"/>
    <x v="995"/>
    <s v="0001"/>
    <s v="ZPP3"/>
    <x v="2"/>
    <x v="2"/>
    <s v="FERT"/>
    <s v="UN"/>
    <s v="CA"/>
    <x v="971"/>
    <s v="YZ13"/>
    <x v="4"/>
    <n v="2"/>
    <x v="1"/>
    <d v="2019-09-21T00:00:00"/>
    <n v="0"/>
    <x v="0"/>
    <x v="0"/>
    <x v="0"/>
    <x v="940"/>
    <x v="1"/>
  </r>
  <r>
    <s v="U2"/>
    <x v="4"/>
    <s v="11208163"/>
    <s v="Yupanqui Chavez, Antonia Anita"/>
    <x v="996"/>
    <s v="0001"/>
    <s v="ZPP3"/>
    <x v="5"/>
    <x v="5"/>
    <s v="FERT"/>
    <s v="UN"/>
    <s v="CA"/>
    <x v="972"/>
    <s v="YD11"/>
    <x v="12"/>
    <n v="7"/>
    <x v="0"/>
    <d v="2019-09-21T00:00:00"/>
    <n v="187.82"/>
    <x v="0"/>
    <x v="1"/>
    <x v="0"/>
    <x v="941"/>
    <x v="0"/>
  </r>
  <r>
    <s v="U2"/>
    <x v="4"/>
    <s v="11208163"/>
    <s v="Yupanqui Chavez, Antonia Anita"/>
    <x v="996"/>
    <s v="0001"/>
    <s v="ZPP3"/>
    <x v="41"/>
    <x v="41"/>
    <s v="FERT"/>
    <s v="UN"/>
    <s v="CA"/>
    <x v="972"/>
    <s v="YD13"/>
    <x v="12"/>
    <n v="1"/>
    <x v="0"/>
    <d v="2019-09-21T00:00:00"/>
    <n v="12.68"/>
    <x v="0"/>
    <x v="1"/>
    <x v="0"/>
    <x v="941"/>
    <x v="0"/>
  </r>
  <r>
    <s v="U2"/>
    <x v="4"/>
    <s v="11208163"/>
    <s v="Yupanqui Chavez, Antonia Anita"/>
    <x v="996"/>
    <s v="0001"/>
    <s v="ZPP3"/>
    <x v="17"/>
    <x v="17"/>
    <s v="FERT"/>
    <s v="UN"/>
    <s v="CA"/>
    <x v="972"/>
    <s v="YD13"/>
    <x v="12"/>
    <n v="1"/>
    <x v="0"/>
    <d v="2019-09-21T00:00:00"/>
    <n v="11.08"/>
    <x v="0"/>
    <x v="1"/>
    <x v="0"/>
    <x v="941"/>
    <x v="0"/>
  </r>
  <r>
    <s v="U2"/>
    <x v="4"/>
    <s v="11208163"/>
    <s v="Yupanqui Chavez, Antonia Anita"/>
    <x v="996"/>
    <s v="0001"/>
    <s v="ZPP3"/>
    <x v="36"/>
    <x v="36"/>
    <s v="FERT"/>
    <s v="UN"/>
    <s v="CA"/>
    <x v="972"/>
    <s v="YD13"/>
    <x v="12"/>
    <n v="1"/>
    <x v="0"/>
    <d v="2019-09-21T00:00:00"/>
    <n v="14.78"/>
    <x v="0"/>
    <x v="1"/>
    <x v="0"/>
    <x v="941"/>
    <x v="0"/>
  </r>
  <r>
    <s v="U2"/>
    <x v="4"/>
    <s v="11208163"/>
    <s v="Yupanqui Chavez, Antonia Anita"/>
    <x v="996"/>
    <s v="0001"/>
    <s v="ZPP3"/>
    <x v="20"/>
    <x v="20"/>
    <s v="FERT"/>
    <s v="UN"/>
    <s v="CA"/>
    <x v="972"/>
    <s v="YD13"/>
    <x v="12"/>
    <n v="1"/>
    <x v="0"/>
    <d v="2019-09-21T00:00:00"/>
    <n v="7.24"/>
    <x v="0"/>
    <x v="1"/>
    <x v="0"/>
    <x v="941"/>
    <x v="0"/>
  </r>
  <r>
    <s v="U2"/>
    <x v="4"/>
    <s v="11208163"/>
    <s v="Yupanqui Chavez, Antonia Anita"/>
    <x v="996"/>
    <s v="0001"/>
    <s v="ZPP3"/>
    <x v="10"/>
    <x v="10"/>
    <s v="FERT"/>
    <s v="UN"/>
    <s v="CA"/>
    <x v="972"/>
    <s v="YD13"/>
    <x v="12"/>
    <n v="1"/>
    <x v="0"/>
    <d v="2019-09-21T00:00:00"/>
    <n v="16.100000000000001"/>
    <x v="0"/>
    <x v="1"/>
    <x v="0"/>
    <x v="941"/>
    <x v="0"/>
  </r>
  <r>
    <s v="U2"/>
    <x v="4"/>
    <s v="11208163"/>
    <s v="Yupanqui Chavez, Antonia Anita"/>
    <x v="996"/>
    <s v="0001"/>
    <s v="ZPP3"/>
    <x v="12"/>
    <x v="12"/>
    <s v="FERT"/>
    <s v="UN"/>
    <s v="CA"/>
    <x v="972"/>
    <s v="YD13"/>
    <x v="12"/>
    <n v="1"/>
    <x v="0"/>
    <d v="2019-09-21T00:00:00"/>
    <n v="15.89"/>
    <x v="0"/>
    <x v="1"/>
    <x v="0"/>
    <x v="941"/>
    <x v="0"/>
  </r>
  <r>
    <s v="U2"/>
    <x v="4"/>
    <s v="11208163"/>
    <s v="Yupanqui Chavez, Antonia Anita"/>
    <x v="996"/>
    <s v="0001"/>
    <s v="ZPP3"/>
    <x v="3"/>
    <x v="3"/>
    <s v="FERT"/>
    <s v="UN"/>
    <s v="CA"/>
    <x v="972"/>
    <s v="YD13"/>
    <x v="12"/>
    <n v="1"/>
    <x v="0"/>
    <d v="2019-09-21T00:00:00"/>
    <n v="9.24"/>
    <x v="0"/>
    <x v="1"/>
    <x v="0"/>
    <x v="941"/>
    <x v="0"/>
  </r>
  <r>
    <s v="U2"/>
    <x v="4"/>
    <s v="11208163"/>
    <s v="Yupanqui Chavez, Antonia Anita"/>
    <x v="996"/>
    <s v="0001"/>
    <s v="ZPP3"/>
    <x v="10"/>
    <x v="10"/>
    <s v="FERT"/>
    <s v="UN"/>
    <s v="CA"/>
    <x v="972"/>
    <s v="YZ13"/>
    <x v="12"/>
    <n v="1"/>
    <x v="1"/>
    <d v="2019-09-21T00:00:00"/>
    <n v="0"/>
    <x v="0"/>
    <x v="1"/>
    <x v="0"/>
    <x v="941"/>
    <x v="1"/>
  </r>
  <r>
    <s v="U2"/>
    <x v="4"/>
    <s v="11208163"/>
    <s v="Yupanqui Chavez, Antonia Anita"/>
    <x v="996"/>
    <s v="0001"/>
    <s v="ZPP3"/>
    <x v="10"/>
    <x v="10"/>
    <s v="FERT"/>
    <s v="UN"/>
    <s v="CA"/>
    <x v="972"/>
    <s v="YZ13"/>
    <x v="12"/>
    <n v="1"/>
    <x v="1"/>
    <d v="2019-09-21T00:00:00"/>
    <n v="0"/>
    <x v="0"/>
    <x v="1"/>
    <x v="0"/>
    <x v="941"/>
    <x v="1"/>
  </r>
  <r>
    <s v="U2"/>
    <x v="4"/>
    <s v="11208163"/>
    <s v="Yupanqui Chavez, Antonia Anita"/>
    <x v="996"/>
    <s v="0001"/>
    <s v="ZPP3"/>
    <x v="3"/>
    <x v="3"/>
    <s v="FERT"/>
    <s v="UN"/>
    <s v="CA"/>
    <x v="972"/>
    <s v="YZ13"/>
    <x v="12"/>
    <n v="3"/>
    <x v="1"/>
    <d v="2019-09-21T00:00:00"/>
    <n v="0"/>
    <x v="0"/>
    <x v="1"/>
    <x v="0"/>
    <x v="941"/>
    <x v="1"/>
  </r>
  <r>
    <s v="U2"/>
    <x v="4"/>
    <s v="11208163"/>
    <s v="Yupanqui Chavez, Antonia Anita"/>
    <x v="996"/>
    <s v="0001"/>
    <s v="ZPP3"/>
    <x v="2"/>
    <x v="2"/>
    <s v="FERT"/>
    <s v="UN"/>
    <s v="CA"/>
    <x v="972"/>
    <s v="YZ13"/>
    <x v="12"/>
    <n v="1"/>
    <x v="1"/>
    <d v="2019-09-21T00:00:00"/>
    <n v="0"/>
    <x v="0"/>
    <x v="1"/>
    <x v="0"/>
    <x v="941"/>
    <x v="1"/>
  </r>
  <r>
    <s v="TQ"/>
    <x v="27"/>
    <s v="11049687"/>
    <s v="Zambrano Cisterna, Jose Miguel"/>
    <x v="997"/>
    <s v="Z058"/>
    <s v="ZPP3"/>
    <x v="5"/>
    <x v="5"/>
    <s v="FERT"/>
    <s v="UN"/>
    <s v="CA"/>
    <x v="973"/>
    <s v="YD11"/>
    <x v="16"/>
    <n v="3"/>
    <x v="0"/>
    <d v="2019-09-21T00:00:00"/>
    <n v="79.849999999999994"/>
    <x v="0"/>
    <x v="0"/>
    <x v="1"/>
    <x v="942"/>
    <x v="0"/>
  </r>
  <r>
    <s v="TQ"/>
    <x v="27"/>
    <s v="11049687"/>
    <s v="Zambrano Cisterna, Jose Miguel"/>
    <x v="997"/>
    <s v="Z058"/>
    <s v="ZPP3"/>
    <x v="6"/>
    <x v="6"/>
    <s v="FERT"/>
    <s v="UN"/>
    <s v="CA"/>
    <x v="973"/>
    <s v="YD11"/>
    <x v="16"/>
    <n v="2"/>
    <x v="0"/>
    <d v="2019-09-21T00:00:00"/>
    <n v="70.11"/>
    <x v="0"/>
    <x v="0"/>
    <x v="1"/>
    <x v="942"/>
    <x v="0"/>
  </r>
  <r>
    <s v="TQ"/>
    <x v="27"/>
    <s v="11049687"/>
    <s v="Zambrano Cisterna, Jose Miguel"/>
    <x v="997"/>
    <s v="Z058"/>
    <s v="ZPP3"/>
    <x v="19"/>
    <x v="19"/>
    <s v="FERT"/>
    <s v="UN"/>
    <s v="CA"/>
    <x v="973"/>
    <s v="YD11"/>
    <x v="16"/>
    <n v="1"/>
    <x v="0"/>
    <d v="2019-09-21T00:00:00"/>
    <n v="26.47"/>
    <x v="0"/>
    <x v="0"/>
    <x v="1"/>
    <x v="942"/>
    <x v="0"/>
  </r>
  <r>
    <s v="TQ"/>
    <x v="27"/>
    <s v="11049687"/>
    <s v="Zambrano Cisterna, Jose Miguel"/>
    <x v="997"/>
    <s v="Z058"/>
    <s v="ZPP3"/>
    <x v="7"/>
    <x v="7"/>
    <s v="FERT"/>
    <s v="UN"/>
    <s v="CA"/>
    <x v="973"/>
    <s v="YD11"/>
    <x v="16"/>
    <n v="1"/>
    <x v="0"/>
    <d v="2019-09-21T00:00:00"/>
    <n v="30.75"/>
    <x v="0"/>
    <x v="0"/>
    <x v="1"/>
    <x v="942"/>
    <x v="0"/>
  </r>
  <r>
    <s v="TQ"/>
    <x v="27"/>
    <s v="11049687"/>
    <s v="Zambrano Cisterna, Jose Miguel"/>
    <x v="997"/>
    <s v="Z058"/>
    <s v="ZPP3"/>
    <x v="15"/>
    <x v="15"/>
    <s v="ZPUB"/>
    <s v="UN"/>
    <s v="UN"/>
    <x v="973"/>
    <s v="YZ13"/>
    <x v="16"/>
    <n v="3"/>
    <x v="1"/>
    <d v="2019-09-21T00:00:00"/>
    <n v="0"/>
    <x v="0"/>
    <x v="0"/>
    <x v="1"/>
    <x v="942"/>
    <x v="1"/>
  </r>
  <r>
    <s v="U2"/>
    <x v="1"/>
    <s v="11509918"/>
    <s v="Zamora Acuña, Marylin Elizabeth"/>
    <x v="998"/>
    <s v="0001"/>
    <s v="ZPP3"/>
    <x v="0"/>
    <x v="0"/>
    <s v="FERT"/>
    <s v="UN"/>
    <s v="CA"/>
    <x v="974"/>
    <s v="YD11"/>
    <x v="36"/>
    <n v="10"/>
    <x v="0"/>
    <d v="2019-09-21T00:00:00"/>
    <n v="309.58999999999997"/>
    <x v="0"/>
    <x v="1"/>
    <x v="0"/>
    <x v="943"/>
    <x v="0"/>
  </r>
  <r>
    <s v="U2"/>
    <x v="1"/>
    <s v="11509918"/>
    <s v="Zamora Acuña, Marylin Elizabeth"/>
    <x v="998"/>
    <s v="0001"/>
    <s v="ZPP3"/>
    <x v="5"/>
    <x v="5"/>
    <s v="FERT"/>
    <s v="UN"/>
    <s v="CA"/>
    <x v="974"/>
    <s v="YD11"/>
    <x v="36"/>
    <n v="12"/>
    <x v="0"/>
    <d v="2019-09-21T00:00:00"/>
    <n v="318.41000000000003"/>
    <x v="0"/>
    <x v="1"/>
    <x v="0"/>
    <x v="943"/>
    <x v="0"/>
  </r>
  <r>
    <s v="U2"/>
    <x v="1"/>
    <s v="11509918"/>
    <s v="Zamora Acuña, Marylin Elizabeth"/>
    <x v="998"/>
    <s v="0001"/>
    <s v="ZPP3"/>
    <x v="11"/>
    <x v="11"/>
    <s v="FERT"/>
    <s v="UN"/>
    <s v="CA"/>
    <x v="974"/>
    <s v="YD13"/>
    <x v="36"/>
    <n v="2"/>
    <x v="0"/>
    <d v="2019-09-21T00:00:00"/>
    <n v="39.64"/>
    <x v="0"/>
    <x v="1"/>
    <x v="0"/>
    <x v="943"/>
    <x v="0"/>
  </r>
  <r>
    <s v="U2"/>
    <x v="1"/>
    <s v="11509918"/>
    <s v="Zamora Acuña, Marylin Elizabeth"/>
    <x v="998"/>
    <s v="0001"/>
    <s v="ZPP3"/>
    <x v="37"/>
    <x v="37"/>
    <s v="FERT"/>
    <s v="UN"/>
    <s v="CA"/>
    <x v="974"/>
    <s v="YD13"/>
    <x v="36"/>
    <n v="1"/>
    <x v="0"/>
    <d v="2019-09-21T00:00:00"/>
    <n v="19.489999999999998"/>
    <x v="0"/>
    <x v="1"/>
    <x v="0"/>
    <x v="943"/>
    <x v="0"/>
  </r>
  <r>
    <s v="U2"/>
    <x v="1"/>
    <s v="11509918"/>
    <s v="Zamora Acuña, Marylin Elizabeth"/>
    <x v="998"/>
    <s v="0001"/>
    <s v="ZPP3"/>
    <x v="2"/>
    <x v="2"/>
    <s v="FERT"/>
    <s v="UN"/>
    <s v="CA"/>
    <x v="974"/>
    <s v="YD13"/>
    <x v="36"/>
    <n v="1"/>
    <x v="0"/>
    <d v="2019-09-21T00:00:00"/>
    <n v="13.86"/>
    <x v="0"/>
    <x v="1"/>
    <x v="0"/>
    <x v="943"/>
    <x v="0"/>
  </r>
  <r>
    <s v="U2"/>
    <x v="1"/>
    <s v="11509918"/>
    <s v="Zamora Acuña, Marylin Elizabeth"/>
    <x v="998"/>
    <s v="0001"/>
    <s v="ZPP3"/>
    <x v="10"/>
    <x v="10"/>
    <s v="FERT"/>
    <s v="UN"/>
    <s v="CA"/>
    <x v="974"/>
    <s v="YD13"/>
    <x v="36"/>
    <n v="1"/>
    <x v="0"/>
    <d v="2019-09-21T00:00:00"/>
    <n v="16.100000000000001"/>
    <x v="0"/>
    <x v="1"/>
    <x v="0"/>
    <x v="943"/>
    <x v="0"/>
  </r>
  <r>
    <s v="U2"/>
    <x v="1"/>
    <s v="11509918"/>
    <s v="Zamora Acuña, Marylin Elizabeth"/>
    <x v="998"/>
    <s v="0001"/>
    <s v="ZPP3"/>
    <x v="2"/>
    <x v="2"/>
    <s v="FERT"/>
    <s v="UN"/>
    <s v="CA"/>
    <x v="974"/>
    <s v="YZ13"/>
    <x v="36"/>
    <n v="1"/>
    <x v="1"/>
    <d v="2019-09-21T00:00:00"/>
    <n v="0"/>
    <x v="0"/>
    <x v="1"/>
    <x v="0"/>
    <x v="943"/>
    <x v="1"/>
  </r>
  <r>
    <s v="U2"/>
    <x v="1"/>
    <s v="11509918"/>
    <s v="Zamora Acuña, Marylin Elizabeth"/>
    <x v="998"/>
    <s v="0001"/>
    <s v="ZPP3"/>
    <x v="10"/>
    <x v="10"/>
    <s v="FERT"/>
    <s v="UN"/>
    <s v="CA"/>
    <x v="974"/>
    <s v="YZ13"/>
    <x v="36"/>
    <n v="1"/>
    <x v="1"/>
    <d v="2019-09-21T00:00:00"/>
    <n v="0"/>
    <x v="0"/>
    <x v="1"/>
    <x v="0"/>
    <x v="943"/>
    <x v="1"/>
  </r>
  <r>
    <s v="U2"/>
    <x v="1"/>
    <s v="11509918"/>
    <s v="Zamora Acuña, Marylin Elizabeth"/>
    <x v="998"/>
    <s v="0001"/>
    <s v="ZPP3"/>
    <x v="0"/>
    <x v="0"/>
    <s v="FERT"/>
    <s v="UN"/>
    <s v="CA"/>
    <x v="974"/>
    <s v="YZ11"/>
    <x v="36"/>
    <n v="2"/>
    <x v="0"/>
    <d v="2019-09-21T00:00:00"/>
    <n v="-34.020000000000003"/>
    <x v="0"/>
    <x v="1"/>
    <x v="0"/>
    <x v="943"/>
    <x v="1"/>
  </r>
  <r>
    <s v="TQ"/>
    <x v="7"/>
    <s v="11053457"/>
    <s v="Zare Lopez Vda De Robles, Ylena"/>
    <x v="999"/>
    <s v="0001"/>
    <s v="ZPP3"/>
    <x v="22"/>
    <x v="22"/>
    <s v="FERT"/>
    <s v="UN"/>
    <s v="CA"/>
    <x v="975"/>
    <s v="YD13"/>
    <x v="16"/>
    <n v="1"/>
    <x v="0"/>
    <d v="2019-09-21T00:00:00"/>
    <n v="16.91"/>
    <x v="0"/>
    <x v="3"/>
    <x v="0"/>
    <x v="944"/>
    <x v="0"/>
  </r>
  <r>
    <s v="TQ"/>
    <x v="7"/>
    <s v="11053457"/>
    <s v="Zare Lopez Vda De Robles, Ylena"/>
    <x v="999"/>
    <s v="0001"/>
    <s v="ZPP3"/>
    <x v="10"/>
    <x v="10"/>
    <s v="FERT"/>
    <s v="UN"/>
    <s v="CA"/>
    <x v="975"/>
    <s v="YD13"/>
    <x v="16"/>
    <n v="1"/>
    <x v="0"/>
    <d v="2019-09-21T00:00:00"/>
    <n v="16.100000000000001"/>
    <x v="0"/>
    <x v="3"/>
    <x v="0"/>
    <x v="944"/>
    <x v="0"/>
  </r>
  <r>
    <s v="TQ"/>
    <x v="7"/>
    <s v="11053457"/>
    <s v="Zare Lopez Vda De Robles, Ylena"/>
    <x v="999"/>
    <s v="0001"/>
    <s v="ZPP3"/>
    <x v="5"/>
    <x v="5"/>
    <s v="FERT"/>
    <s v="UN"/>
    <s v="CA"/>
    <x v="975"/>
    <s v="YD11"/>
    <x v="16"/>
    <n v="2"/>
    <x v="0"/>
    <d v="2019-09-21T00:00:00"/>
    <n v="53.07"/>
    <x v="0"/>
    <x v="3"/>
    <x v="0"/>
    <x v="944"/>
    <x v="0"/>
  </r>
  <r>
    <s v="TQ"/>
    <x v="7"/>
    <s v="11053457"/>
    <s v="Zare Lopez Vda De Robles, Ylena"/>
    <x v="999"/>
    <s v="0001"/>
    <s v="ZPP3"/>
    <x v="7"/>
    <x v="7"/>
    <s v="FERT"/>
    <s v="UN"/>
    <s v="CA"/>
    <x v="975"/>
    <s v="YD11"/>
    <x v="16"/>
    <n v="1"/>
    <x v="0"/>
    <d v="2019-09-21T00:00:00"/>
    <n v="30.67"/>
    <x v="0"/>
    <x v="3"/>
    <x v="0"/>
    <x v="944"/>
    <x v="0"/>
  </r>
  <r>
    <s v="TQ"/>
    <x v="7"/>
    <s v="11053457"/>
    <s v="Zare Lopez Vda De Robles, Ylena"/>
    <x v="999"/>
    <s v="0001"/>
    <s v="ZPP3"/>
    <x v="16"/>
    <x v="16"/>
    <s v="FERT"/>
    <s v="UN"/>
    <s v="CA"/>
    <x v="975"/>
    <s v="YD13"/>
    <x v="16"/>
    <n v="1"/>
    <x v="0"/>
    <d v="2019-09-21T00:00:00"/>
    <n v="7.24"/>
    <x v="0"/>
    <x v="3"/>
    <x v="0"/>
    <x v="944"/>
    <x v="0"/>
  </r>
  <r>
    <s v="TQ"/>
    <x v="7"/>
    <s v="11053457"/>
    <s v="Zare Lopez Vda De Robles, Ylena"/>
    <x v="999"/>
    <s v="0001"/>
    <s v="ZPP3"/>
    <x v="10"/>
    <x v="10"/>
    <s v="FERT"/>
    <s v="UN"/>
    <s v="CA"/>
    <x v="975"/>
    <s v="YZ13"/>
    <x v="16"/>
    <n v="1"/>
    <x v="1"/>
    <d v="2019-09-21T00:00:00"/>
    <n v="0"/>
    <x v="0"/>
    <x v="3"/>
    <x v="0"/>
    <x v="944"/>
    <x v="1"/>
  </r>
  <r>
    <s v="TQ"/>
    <x v="7"/>
    <s v="11053457"/>
    <s v="Zare Lopez Vda De Robles, Ylena"/>
    <x v="999"/>
    <s v="0001"/>
    <s v="ZPP3"/>
    <x v="2"/>
    <x v="2"/>
    <s v="FERT"/>
    <s v="UN"/>
    <s v="CA"/>
    <x v="975"/>
    <s v="YZ13"/>
    <x v="16"/>
    <n v="1"/>
    <x v="1"/>
    <d v="2019-09-21T00:00:00"/>
    <n v="0"/>
    <x v="0"/>
    <x v="3"/>
    <x v="0"/>
    <x v="944"/>
    <x v="1"/>
  </r>
  <r>
    <s v="TQ"/>
    <x v="7"/>
    <s v="11053457"/>
    <s v="Zare Lopez Vda De Robles, Ylena"/>
    <x v="999"/>
    <s v="0001"/>
    <s v="ZPP3"/>
    <x v="2"/>
    <x v="2"/>
    <s v="FERT"/>
    <s v="UN"/>
    <s v="CA"/>
    <x v="975"/>
    <s v="YZ13"/>
    <x v="16"/>
    <n v="1"/>
    <x v="1"/>
    <d v="2019-09-21T00:00:00"/>
    <n v="0"/>
    <x v="0"/>
    <x v="3"/>
    <x v="0"/>
    <x v="944"/>
    <x v="1"/>
  </r>
  <r>
    <s v="TQ"/>
    <x v="7"/>
    <s v="11053457"/>
    <s v="Zare Lopez Vda De Robles, Ylena"/>
    <x v="999"/>
    <s v="0001"/>
    <s v="ZPP3"/>
    <x v="15"/>
    <x v="15"/>
    <s v="ZPUB"/>
    <s v="UN"/>
    <s v="UN"/>
    <x v="975"/>
    <s v="YZ13"/>
    <x v="16"/>
    <n v="3"/>
    <x v="1"/>
    <d v="2019-09-21T00:00:00"/>
    <n v="0"/>
    <x v="0"/>
    <x v="3"/>
    <x v="0"/>
    <x v="944"/>
    <x v="1"/>
  </r>
  <r>
    <s v="U2"/>
    <x v="13"/>
    <s v="11315863"/>
    <s v="Zavaleta Avila, Nancy Ermitania"/>
    <x v="1000"/>
    <s v="0001"/>
    <s v="ZPP3"/>
    <x v="5"/>
    <x v="5"/>
    <s v="FERT"/>
    <s v="UN"/>
    <s v="CA"/>
    <x v="976"/>
    <s v="YD11"/>
    <x v="36"/>
    <n v="3"/>
    <x v="0"/>
    <d v="2019-09-21T00:00:00"/>
    <n v="79.599999999999994"/>
    <x v="0"/>
    <x v="0"/>
    <x v="0"/>
    <x v="945"/>
    <x v="0"/>
  </r>
  <r>
    <s v="U2"/>
    <x v="13"/>
    <s v="11315863"/>
    <s v="Zavaleta Avila, Nancy Ermitania"/>
    <x v="1000"/>
    <s v="0001"/>
    <s v="ZPP3"/>
    <x v="0"/>
    <x v="0"/>
    <s v="FERT"/>
    <s v="UN"/>
    <s v="CA"/>
    <x v="976"/>
    <s v="YD11"/>
    <x v="36"/>
    <n v="1"/>
    <x v="0"/>
    <d v="2019-09-21T00:00:00"/>
    <n v="30.96"/>
    <x v="0"/>
    <x v="0"/>
    <x v="0"/>
    <x v="945"/>
    <x v="0"/>
  </r>
  <r>
    <s v="U2"/>
    <x v="13"/>
    <s v="11315863"/>
    <s v="Zavaleta Avila, Nancy Ermitania"/>
    <x v="1000"/>
    <s v="0001"/>
    <s v="ZPP3"/>
    <x v="4"/>
    <x v="4"/>
    <s v="FERT"/>
    <s v="UN"/>
    <s v="CA"/>
    <x v="976"/>
    <s v="YD13"/>
    <x v="36"/>
    <n v="2"/>
    <x v="0"/>
    <d v="2019-09-21T00:00:00"/>
    <n v="32.200000000000003"/>
    <x v="0"/>
    <x v="0"/>
    <x v="0"/>
    <x v="945"/>
    <x v="0"/>
  </r>
  <r>
    <s v="U2"/>
    <x v="13"/>
    <s v="11315863"/>
    <s v="Zavaleta Avila, Nancy Ermitania"/>
    <x v="1000"/>
    <s v="0001"/>
    <s v="ZPP3"/>
    <x v="10"/>
    <x v="10"/>
    <s v="FERT"/>
    <s v="UN"/>
    <s v="CA"/>
    <x v="976"/>
    <s v="YZ13"/>
    <x v="36"/>
    <n v="2"/>
    <x v="1"/>
    <d v="2019-09-21T00:00:00"/>
    <n v="0"/>
    <x v="0"/>
    <x v="0"/>
    <x v="0"/>
    <x v="945"/>
    <x v="1"/>
  </r>
  <r>
    <s v="U3"/>
    <x v="15"/>
    <s v="11792287"/>
    <s v="Zavaleta Cortijo, Nelida Gaudiosa"/>
    <x v="1001"/>
    <s v="0001"/>
    <s v="ZPP3"/>
    <x v="5"/>
    <x v="5"/>
    <s v="FERT"/>
    <s v="UN"/>
    <s v="CA"/>
    <x v="977"/>
    <s v="YD11"/>
    <x v="8"/>
    <n v="4"/>
    <x v="0"/>
    <d v="2019-09-21T00:00:00"/>
    <n v="106.48"/>
    <x v="0"/>
    <x v="1"/>
    <x v="0"/>
    <x v="946"/>
    <x v="0"/>
  </r>
  <r>
    <s v="U3"/>
    <x v="15"/>
    <s v="11792287"/>
    <s v="Zavaleta Cortijo, Nelida Gaudiosa"/>
    <x v="1001"/>
    <s v="0001"/>
    <s v="ZPP3"/>
    <x v="6"/>
    <x v="6"/>
    <s v="FERT"/>
    <s v="UN"/>
    <s v="CA"/>
    <x v="977"/>
    <s v="YD11"/>
    <x v="8"/>
    <n v="1"/>
    <x v="0"/>
    <d v="2019-09-21T00:00:00"/>
    <n v="35.049999999999997"/>
    <x v="0"/>
    <x v="1"/>
    <x v="0"/>
    <x v="946"/>
    <x v="0"/>
  </r>
  <r>
    <s v="U3"/>
    <x v="15"/>
    <s v="11792287"/>
    <s v="Zavaleta Cortijo, Nelida Gaudiosa"/>
    <x v="1001"/>
    <s v="0001"/>
    <s v="ZPP3"/>
    <x v="23"/>
    <x v="23"/>
    <s v="FERT"/>
    <s v="UN"/>
    <s v="CA"/>
    <x v="977"/>
    <s v="YD13"/>
    <x v="8"/>
    <n v="2"/>
    <x v="0"/>
    <d v="2019-09-21T00:00:00"/>
    <n v="14.78"/>
    <x v="0"/>
    <x v="1"/>
    <x v="0"/>
    <x v="946"/>
    <x v="0"/>
  </r>
  <r>
    <s v="U4"/>
    <x v="20"/>
    <s v="10059417"/>
    <s v="Zavaleta De Aguilar, Juana Emilia"/>
    <x v="1002"/>
    <s v="0001"/>
    <s v="ZPP3"/>
    <x v="0"/>
    <x v="0"/>
    <s v="FERT"/>
    <s v="UN"/>
    <s v="CA"/>
    <x v="978"/>
    <s v="YD11"/>
    <x v="5"/>
    <n v="3"/>
    <x v="0"/>
    <d v="2019-09-21T00:00:00"/>
    <n v="92.88"/>
    <x v="0"/>
    <x v="2"/>
    <x v="0"/>
    <x v="947"/>
    <x v="0"/>
  </r>
  <r>
    <s v="U4"/>
    <x v="20"/>
    <s v="10059417"/>
    <s v="Zavaleta De Aguilar, Juana Emilia"/>
    <x v="1002"/>
    <s v="0001"/>
    <s v="ZPP3"/>
    <x v="19"/>
    <x v="19"/>
    <s v="FERT"/>
    <s v="UN"/>
    <s v="CA"/>
    <x v="978"/>
    <s v="YD11"/>
    <x v="5"/>
    <n v="2"/>
    <x v="0"/>
    <d v="2019-09-21T00:00:00"/>
    <n v="52.78"/>
    <x v="0"/>
    <x v="2"/>
    <x v="0"/>
    <x v="947"/>
    <x v="0"/>
  </r>
  <r>
    <s v="U4"/>
    <x v="20"/>
    <s v="10059417"/>
    <s v="Zavaleta De Aguilar, Juana Emilia"/>
    <x v="1002"/>
    <s v="0001"/>
    <s v="ZPP3"/>
    <x v="5"/>
    <x v="5"/>
    <s v="FERT"/>
    <s v="UN"/>
    <s v="CA"/>
    <x v="978"/>
    <s v="YD11"/>
    <x v="5"/>
    <n v="2"/>
    <x v="0"/>
    <d v="2019-09-21T00:00:00"/>
    <n v="53.07"/>
    <x v="0"/>
    <x v="2"/>
    <x v="0"/>
    <x v="947"/>
    <x v="0"/>
  </r>
  <r>
    <s v="U4"/>
    <x v="20"/>
    <s v="10059417"/>
    <s v="Zavaleta De Aguilar, Juana Emilia"/>
    <x v="1002"/>
    <s v="0001"/>
    <s v="ZPP3"/>
    <x v="23"/>
    <x v="23"/>
    <s v="FERT"/>
    <s v="UN"/>
    <s v="CA"/>
    <x v="978"/>
    <s v="YD13"/>
    <x v="5"/>
    <n v="4"/>
    <x v="0"/>
    <d v="2019-09-21T00:00:00"/>
    <n v="29.55"/>
    <x v="0"/>
    <x v="2"/>
    <x v="0"/>
    <x v="947"/>
    <x v="0"/>
  </r>
  <r>
    <s v="U4"/>
    <x v="20"/>
    <s v="10059417"/>
    <s v="Zavaleta De Aguilar, Juana Emilia"/>
    <x v="1002"/>
    <s v="0001"/>
    <s v="ZPP3"/>
    <x v="11"/>
    <x v="11"/>
    <s v="FERT"/>
    <s v="UN"/>
    <s v="CA"/>
    <x v="978"/>
    <s v="YD13"/>
    <x v="5"/>
    <n v="1"/>
    <x v="0"/>
    <d v="2019-09-21T00:00:00"/>
    <n v="20.260000000000002"/>
    <x v="0"/>
    <x v="2"/>
    <x v="0"/>
    <x v="947"/>
    <x v="0"/>
  </r>
  <r>
    <s v="U2"/>
    <x v="1"/>
    <s v="10125901"/>
    <s v="Zavaleta De Melendez, Isabel"/>
    <x v="1003"/>
    <s v="0001"/>
    <s v="ZPP3"/>
    <x v="5"/>
    <x v="5"/>
    <s v="FERT"/>
    <s v="UN"/>
    <s v="CA"/>
    <x v="979"/>
    <s v="YD11"/>
    <x v="11"/>
    <n v="5"/>
    <x v="0"/>
    <d v="2019-09-21T00:00:00"/>
    <n v="132.66999999999999"/>
    <x v="0"/>
    <x v="1"/>
    <x v="0"/>
    <x v="948"/>
    <x v="0"/>
  </r>
  <r>
    <s v="U2"/>
    <x v="1"/>
    <s v="10125901"/>
    <s v="Zavaleta De Melendez, Isabel"/>
    <x v="1003"/>
    <s v="0001"/>
    <s v="ZPP3"/>
    <x v="0"/>
    <x v="0"/>
    <s v="FERT"/>
    <s v="UN"/>
    <s v="CA"/>
    <x v="979"/>
    <s v="YD11"/>
    <x v="11"/>
    <n v="3"/>
    <x v="0"/>
    <d v="2019-09-21T00:00:00"/>
    <n v="92.88"/>
    <x v="0"/>
    <x v="1"/>
    <x v="0"/>
    <x v="948"/>
    <x v="0"/>
  </r>
  <r>
    <s v="U2"/>
    <x v="29"/>
    <s v="10054795"/>
    <s v="Zavaleta De Romero, Ana Josefa"/>
    <x v="1004"/>
    <s v="Z058"/>
    <s v="ZPP3"/>
    <x v="5"/>
    <x v="5"/>
    <s v="FERT"/>
    <s v="UN"/>
    <s v="CA"/>
    <x v="980"/>
    <s v="YD11"/>
    <x v="12"/>
    <n v="4"/>
    <x v="0"/>
    <d v="2019-09-21T00:00:00"/>
    <n v="106.48"/>
    <x v="0"/>
    <x v="0"/>
    <x v="1"/>
    <x v="949"/>
    <x v="0"/>
  </r>
  <r>
    <s v="U2"/>
    <x v="29"/>
    <s v="10054795"/>
    <s v="Zavaleta De Romero, Ana Josefa"/>
    <x v="1004"/>
    <s v="Z058"/>
    <s v="ZPP3"/>
    <x v="19"/>
    <x v="19"/>
    <s v="FERT"/>
    <s v="UN"/>
    <s v="CA"/>
    <x v="980"/>
    <s v="YD11"/>
    <x v="12"/>
    <n v="1"/>
    <x v="0"/>
    <d v="2019-09-21T00:00:00"/>
    <n v="26.47"/>
    <x v="0"/>
    <x v="0"/>
    <x v="1"/>
    <x v="949"/>
    <x v="0"/>
  </r>
  <r>
    <s v="U2"/>
    <x v="29"/>
    <s v="10054795"/>
    <s v="Zavaleta De Romero, Ana Josefa"/>
    <x v="1004"/>
    <s v="Z058"/>
    <s v="ZPP3"/>
    <x v="3"/>
    <x v="3"/>
    <s v="FERT"/>
    <s v="UN"/>
    <s v="CA"/>
    <x v="980"/>
    <s v="YD13"/>
    <x v="12"/>
    <n v="2"/>
    <x v="0"/>
    <d v="2019-09-21T00:00:00"/>
    <n v="18.47"/>
    <x v="0"/>
    <x v="0"/>
    <x v="1"/>
    <x v="949"/>
    <x v="0"/>
  </r>
  <r>
    <s v="U2"/>
    <x v="29"/>
    <s v="10054795"/>
    <s v="Zavaleta De Romero, Ana Josefa"/>
    <x v="1004"/>
    <s v="Z058"/>
    <s v="ZPP3"/>
    <x v="10"/>
    <x v="10"/>
    <s v="FERT"/>
    <s v="UN"/>
    <s v="CA"/>
    <x v="980"/>
    <s v="YD13"/>
    <x v="12"/>
    <n v="1"/>
    <x v="0"/>
    <d v="2019-09-21T00:00:00"/>
    <n v="16.100000000000001"/>
    <x v="0"/>
    <x v="0"/>
    <x v="1"/>
    <x v="949"/>
    <x v="0"/>
  </r>
  <r>
    <s v="U2"/>
    <x v="29"/>
    <s v="10054795"/>
    <s v="Zavaleta De Romero, Ana Josefa"/>
    <x v="1004"/>
    <s v="Z058"/>
    <s v="ZPP3"/>
    <x v="10"/>
    <x v="10"/>
    <s v="FERT"/>
    <s v="UN"/>
    <s v="CA"/>
    <x v="980"/>
    <s v="YZ13"/>
    <x v="12"/>
    <n v="1"/>
    <x v="1"/>
    <d v="2019-09-21T00:00:00"/>
    <n v="0"/>
    <x v="0"/>
    <x v="0"/>
    <x v="1"/>
    <x v="949"/>
    <x v="1"/>
  </r>
  <r>
    <s v="U2"/>
    <x v="29"/>
    <s v="10054795"/>
    <s v="Zavaleta De Romero, Ana Josefa"/>
    <x v="1004"/>
    <s v="Z058"/>
    <s v="ZPP3"/>
    <x v="3"/>
    <x v="3"/>
    <s v="FERT"/>
    <s v="UN"/>
    <s v="CA"/>
    <x v="980"/>
    <s v="YZ13"/>
    <x v="12"/>
    <n v="6"/>
    <x v="1"/>
    <d v="2019-09-21T00:00:00"/>
    <n v="0"/>
    <x v="0"/>
    <x v="0"/>
    <x v="1"/>
    <x v="949"/>
    <x v="1"/>
  </r>
  <r>
    <s v="U3"/>
    <x v="5"/>
    <s v="10058369"/>
    <s v="Zavaleta Gomez, Leonor"/>
    <x v="1005"/>
    <s v="Z058"/>
    <s v="ZPP3"/>
    <x v="5"/>
    <x v="5"/>
    <s v="FERT"/>
    <s v="UN"/>
    <s v="CA"/>
    <x v="981"/>
    <s v="YD11"/>
    <x v="5"/>
    <n v="10"/>
    <x v="0"/>
    <d v="2019-09-21T00:00:00"/>
    <n v="266.19"/>
    <x v="0"/>
    <x v="3"/>
    <x v="1"/>
    <x v="950"/>
    <x v="0"/>
  </r>
  <r>
    <s v="U3"/>
    <x v="5"/>
    <s v="10058369"/>
    <s v="Zavaleta Gomez, Leonor"/>
    <x v="1005"/>
    <s v="Z058"/>
    <s v="ZPP3"/>
    <x v="1"/>
    <x v="1"/>
    <s v="FERT"/>
    <s v="UN"/>
    <s v="CA"/>
    <x v="981"/>
    <s v="YD13"/>
    <x v="5"/>
    <n v="1"/>
    <x v="0"/>
    <d v="2019-09-21T00:00:00"/>
    <n v="18.559999999999999"/>
    <x v="0"/>
    <x v="3"/>
    <x v="1"/>
    <x v="950"/>
    <x v="0"/>
  </r>
  <r>
    <s v="U3"/>
    <x v="5"/>
    <s v="10058369"/>
    <s v="Zavaleta Gomez, Leonor"/>
    <x v="1005"/>
    <s v="Z058"/>
    <s v="ZPP3"/>
    <x v="2"/>
    <x v="2"/>
    <s v="FERT"/>
    <s v="UN"/>
    <s v="CA"/>
    <x v="981"/>
    <s v="YZ13"/>
    <x v="5"/>
    <n v="1"/>
    <x v="1"/>
    <d v="2019-09-21T00:00:00"/>
    <n v="0"/>
    <x v="0"/>
    <x v="3"/>
    <x v="1"/>
    <x v="950"/>
    <x v="1"/>
  </r>
  <r>
    <s v="U3"/>
    <x v="15"/>
    <s v="10990841"/>
    <s v="Zavaleta Gonzales, Roseli Miledi"/>
    <x v="1006"/>
    <s v="0001"/>
    <s v="ZPP3"/>
    <x v="5"/>
    <x v="5"/>
    <s v="FERT"/>
    <s v="UN"/>
    <s v="CA"/>
    <x v="982"/>
    <s v="YD11"/>
    <x v="11"/>
    <n v="3"/>
    <x v="0"/>
    <d v="2019-09-21T00:00:00"/>
    <n v="79.599999999999994"/>
    <x v="0"/>
    <x v="1"/>
    <x v="0"/>
    <x v="951"/>
    <x v="0"/>
  </r>
  <r>
    <s v="U3"/>
    <x v="15"/>
    <s v="10990841"/>
    <s v="Zavaleta Gonzales, Roseli Miledi"/>
    <x v="1006"/>
    <s v="0001"/>
    <s v="ZPP3"/>
    <x v="0"/>
    <x v="0"/>
    <s v="FERT"/>
    <s v="UN"/>
    <s v="CA"/>
    <x v="982"/>
    <s v="YD11"/>
    <x v="11"/>
    <n v="3"/>
    <x v="0"/>
    <d v="2019-09-21T00:00:00"/>
    <n v="92.88"/>
    <x v="0"/>
    <x v="1"/>
    <x v="0"/>
    <x v="951"/>
    <x v="0"/>
  </r>
  <r>
    <s v="U2"/>
    <x v="4"/>
    <s v="11217478"/>
    <s v="Zavaleta Lopez, Jairo Manuel"/>
    <x v="1007"/>
    <s v="0001"/>
    <s v="ZPP3"/>
    <x v="19"/>
    <x v="19"/>
    <s v="FERT"/>
    <s v="UN"/>
    <s v="CA"/>
    <x v="983"/>
    <s v="YD11"/>
    <x v="10"/>
    <n v="6"/>
    <x v="0"/>
    <d v="2019-09-21T00:00:00"/>
    <n v="158.34"/>
    <x v="0"/>
    <x v="1"/>
    <x v="0"/>
    <x v="952"/>
    <x v="0"/>
  </r>
  <r>
    <s v="U2"/>
    <x v="4"/>
    <s v="11217478"/>
    <s v="Zavaleta Lopez, Jairo Manuel"/>
    <x v="1007"/>
    <s v="0001"/>
    <s v="ZPP3"/>
    <x v="7"/>
    <x v="7"/>
    <s v="FERT"/>
    <s v="UN"/>
    <s v="CA"/>
    <x v="983"/>
    <s v="YD11"/>
    <x v="10"/>
    <n v="3"/>
    <x v="0"/>
    <d v="2019-09-21T00:00:00"/>
    <n v="92.01"/>
    <x v="0"/>
    <x v="1"/>
    <x v="0"/>
    <x v="952"/>
    <x v="0"/>
  </r>
  <r>
    <s v="U2"/>
    <x v="4"/>
    <s v="11217478"/>
    <s v="Zavaleta Lopez, Jairo Manuel"/>
    <x v="1007"/>
    <s v="0001"/>
    <s v="ZPP3"/>
    <x v="5"/>
    <x v="5"/>
    <s v="FERT"/>
    <s v="UN"/>
    <s v="CA"/>
    <x v="983"/>
    <s v="YD11"/>
    <x v="10"/>
    <n v="8"/>
    <x v="0"/>
    <d v="2019-09-21T00:00:00"/>
    <n v="212.27"/>
    <x v="0"/>
    <x v="1"/>
    <x v="0"/>
    <x v="952"/>
    <x v="0"/>
  </r>
  <r>
    <s v="U2"/>
    <x v="4"/>
    <s v="11217478"/>
    <s v="Zavaleta Lopez, Jairo Manuel"/>
    <x v="1007"/>
    <s v="0001"/>
    <s v="ZPP3"/>
    <x v="0"/>
    <x v="0"/>
    <s v="FERT"/>
    <s v="UN"/>
    <s v="CA"/>
    <x v="983"/>
    <s v="YD11"/>
    <x v="10"/>
    <n v="3"/>
    <x v="0"/>
    <d v="2019-09-21T00:00:00"/>
    <n v="92.88"/>
    <x v="0"/>
    <x v="1"/>
    <x v="0"/>
    <x v="952"/>
    <x v="0"/>
  </r>
  <r>
    <s v="U2"/>
    <x v="4"/>
    <s v="11217478"/>
    <s v="Zavaleta Lopez, Jairo Manuel"/>
    <x v="1007"/>
    <s v="0001"/>
    <s v="ZPP3"/>
    <x v="18"/>
    <x v="18"/>
    <s v="FERT"/>
    <s v="UN"/>
    <s v="CA"/>
    <x v="983"/>
    <s v="YD11"/>
    <x v="10"/>
    <n v="1"/>
    <x v="0"/>
    <d v="2019-09-21T00:00:00"/>
    <n v="34.97"/>
    <x v="0"/>
    <x v="1"/>
    <x v="0"/>
    <x v="952"/>
    <x v="0"/>
  </r>
  <r>
    <s v="U2"/>
    <x v="4"/>
    <s v="11217478"/>
    <s v="Zavaleta Lopez, Jairo Manuel"/>
    <x v="1007"/>
    <s v="0001"/>
    <s v="ZPP3"/>
    <x v="10"/>
    <x v="10"/>
    <s v="FERT"/>
    <s v="UN"/>
    <s v="CA"/>
    <x v="983"/>
    <s v="YD13"/>
    <x v="10"/>
    <n v="1"/>
    <x v="0"/>
    <d v="2019-09-21T00:00:00"/>
    <n v="16.100000000000001"/>
    <x v="0"/>
    <x v="1"/>
    <x v="0"/>
    <x v="952"/>
    <x v="0"/>
  </r>
  <r>
    <s v="U2"/>
    <x v="4"/>
    <s v="11217478"/>
    <s v="Zavaleta Lopez, Jairo Manuel"/>
    <x v="1007"/>
    <s v="0001"/>
    <s v="ZPP3"/>
    <x v="35"/>
    <x v="35"/>
    <s v="FERT"/>
    <s v="UN"/>
    <s v="CA"/>
    <x v="983"/>
    <s v="YD13"/>
    <x v="10"/>
    <n v="2"/>
    <x v="0"/>
    <d v="2019-09-21T00:00:00"/>
    <n v="17.23"/>
    <x v="0"/>
    <x v="1"/>
    <x v="0"/>
    <x v="952"/>
    <x v="0"/>
  </r>
  <r>
    <s v="U2"/>
    <x v="4"/>
    <s v="11217478"/>
    <s v="Zavaleta Lopez, Jairo Manuel"/>
    <x v="1007"/>
    <s v="0001"/>
    <s v="ZPP3"/>
    <x v="10"/>
    <x v="10"/>
    <s v="FERT"/>
    <s v="UN"/>
    <s v="CA"/>
    <x v="983"/>
    <s v="YZ13"/>
    <x v="10"/>
    <n v="1"/>
    <x v="1"/>
    <d v="2019-09-21T00:00:00"/>
    <n v="0"/>
    <x v="0"/>
    <x v="1"/>
    <x v="0"/>
    <x v="952"/>
    <x v="1"/>
  </r>
  <r>
    <s v="U2"/>
    <x v="4"/>
    <s v="11217478"/>
    <s v="Zavaleta Lopez, Jairo Manuel"/>
    <x v="1007"/>
    <s v="0001"/>
    <s v="ZPP3"/>
    <x v="0"/>
    <x v="0"/>
    <s v="FERT"/>
    <s v="UN"/>
    <s v="CA"/>
    <x v="983"/>
    <s v="YZ11"/>
    <x v="10"/>
    <n v="1"/>
    <x v="0"/>
    <d v="2019-09-21T00:00:00"/>
    <n v="-17.010000000000002"/>
    <x v="0"/>
    <x v="1"/>
    <x v="0"/>
    <x v="952"/>
    <x v="1"/>
  </r>
  <r>
    <s v="U2"/>
    <x v="4"/>
    <s v="11217478"/>
    <s v="Zavaleta Lopez, Jairo Manuel"/>
    <x v="1007"/>
    <s v="0001"/>
    <s v="ZPP3"/>
    <x v="0"/>
    <x v="0"/>
    <s v="FERT"/>
    <s v="UN"/>
    <s v="CA"/>
    <x v="983"/>
    <s v="YZ11"/>
    <x v="10"/>
    <n v="1"/>
    <x v="0"/>
    <d v="2019-09-21T00:00:00"/>
    <n v="-17.010000000000002"/>
    <x v="0"/>
    <x v="1"/>
    <x v="0"/>
    <x v="952"/>
    <x v="1"/>
  </r>
  <r>
    <s v="U3"/>
    <x v="18"/>
    <s v="10055096"/>
    <s v="Zavaleta Olortegui, Felix Guillermo"/>
    <x v="1008"/>
    <s v="0001"/>
    <s v="ZPP3"/>
    <x v="5"/>
    <x v="5"/>
    <s v="FERT"/>
    <s v="UN"/>
    <s v="CA"/>
    <x v="984"/>
    <s v="YD11"/>
    <x v="34"/>
    <n v="100"/>
    <x v="0"/>
    <d v="2019-09-21T00:00:00"/>
    <n v="2655.9"/>
    <x v="0"/>
    <x v="3"/>
    <x v="0"/>
    <x v="953"/>
    <x v="0"/>
  </r>
  <r>
    <s v="U2"/>
    <x v="11"/>
    <s v="11627343"/>
    <s v="Zavaleta Paredes, Manuel Antonio"/>
    <x v="1009"/>
    <s v="0001"/>
    <s v="ZPP3"/>
    <x v="0"/>
    <x v="0"/>
    <s v="FERT"/>
    <s v="UN"/>
    <s v="CA"/>
    <x v="985"/>
    <s v="YD11"/>
    <x v="12"/>
    <n v="3"/>
    <x v="0"/>
    <d v="2019-09-21T00:00:00"/>
    <n v="92.88"/>
    <x v="0"/>
    <x v="1"/>
    <x v="0"/>
    <x v="954"/>
    <x v="0"/>
  </r>
  <r>
    <s v="U2"/>
    <x v="11"/>
    <s v="11627343"/>
    <s v="Zavaleta Paredes, Manuel Antonio"/>
    <x v="1009"/>
    <s v="0001"/>
    <s v="ZPP3"/>
    <x v="6"/>
    <x v="6"/>
    <s v="FERT"/>
    <s v="UN"/>
    <s v="CA"/>
    <x v="985"/>
    <s v="YD11"/>
    <x v="12"/>
    <n v="1"/>
    <x v="0"/>
    <d v="2019-09-21T00:00:00"/>
    <n v="34.97"/>
    <x v="0"/>
    <x v="1"/>
    <x v="0"/>
    <x v="954"/>
    <x v="0"/>
  </r>
  <r>
    <s v="U2"/>
    <x v="11"/>
    <s v="11627343"/>
    <s v="Zavaleta Paredes, Manuel Antonio"/>
    <x v="1009"/>
    <s v="0001"/>
    <s v="ZPP3"/>
    <x v="2"/>
    <x v="2"/>
    <s v="FERT"/>
    <s v="UN"/>
    <s v="CA"/>
    <x v="985"/>
    <s v="YD13"/>
    <x v="12"/>
    <n v="1"/>
    <x v="0"/>
    <d v="2019-09-21T00:00:00"/>
    <n v="13.86"/>
    <x v="0"/>
    <x v="1"/>
    <x v="0"/>
    <x v="954"/>
    <x v="0"/>
  </r>
  <r>
    <s v="U2"/>
    <x v="11"/>
    <s v="11627343"/>
    <s v="Zavaleta Paredes, Manuel Antonio"/>
    <x v="1009"/>
    <s v="0001"/>
    <s v="ZPP3"/>
    <x v="2"/>
    <x v="2"/>
    <s v="FERT"/>
    <s v="UN"/>
    <s v="CA"/>
    <x v="985"/>
    <s v="YZ13"/>
    <x v="12"/>
    <n v="1"/>
    <x v="1"/>
    <d v="2019-09-21T00:00:00"/>
    <n v="0"/>
    <x v="0"/>
    <x v="1"/>
    <x v="0"/>
    <x v="954"/>
    <x v="1"/>
  </r>
  <r>
    <s v="U3"/>
    <x v="5"/>
    <s v="10678970"/>
    <s v="Zavaleta Romero, Leocadio"/>
    <x v="1010"/>
    <s v="0001"/>
    <s v="ZPP3"/>
    <x v="5"/>
    <x v="5"/>
    <s v="FERT"/>
    <s v="UN"/>
    <s v="CA"/>
    <x v="986"/>
    <s v="YD11"/>
    <x v="5"/>
    <n v="5"/>
    <x v="0"/>
    <d v="2019-09-21T00:00:00"/>
    <n v="132.66999999999999"/>
    <x v="0"/>
    <x v="3"/>
    <x v="0"/>
    <x v="955"/>
    <x v="0"/>
  </r>
  <r>
    <s v="U3"/>
    <x v="5"/>
    <s v="10678970"/>
    <s v="Zavaleta Romero, Leocadio"/>
    <x v="1010"/>
    <s v="0001"/>
    <s v="ZPP3"/>
    <x v="16"/>
    <x v="16"/>
    <s v="FERT"/>
    <s v="UN"/>
    <s v="CA"/>
    <x v="986"/>
    <s v="YD13"/>
    <x v="5"/>
    <n v="1"/>
    <x v="0"/>
    <d v="2019-09-21T00:00:00"/>
    <n v="7.24"/>
    <x v="0"/>
    <x v="3"/>
    <x v="0"/>
    <x v="955"/>
    <x v="0"/>
  </r>
  <r>
    <s v="U3"/>
    <x v="5"/>
    <s v="10678970"/>
    <s v="Zavaleta Romero, Leocadio"/>
    <x v="1010"/>
    <s v="0001"/>
    <s v="ZPP3"/>
    <x v="22"/>
    <x v="22"/>
    <s v="FERT"/>
    <s v="UN"/>
    <s v="CA"/>
    <x v="986"/>
    <s v="YD13"/>
    <x v="5"/>
    <n v="1"/>
    <x v="0"/>
    <d v="2019-09-21T00:00:00"/>
    <n v="16.91"/>
    <x v="0"/>
    <x v="3"/>
    <x v="0"/>
    <x v="955"/>
    <x v="0"/>
  </r>
  <r>
    <s v="U3"/>
    <x v="5"/>
    <s v="10678970"/>
    <s v="Zavaleta Romero, Leocadio"/>
    <x v="1010"/>
    <s v="0001"/>
    <s v="ZPP3"/>
    <x v="2"/>
    <x v="2"/>
    <s v="FERT"/>
    <s v="UN"/>
    <s v="CA"/>
    <x v="986"/>
    <s v="YZ13"/>
    <x v="5"/>
    <n v="1"/>
    <x v="1"/>
    <d v="2019-09-21T00:00:00"/>
    <n v="0"/>
    <x v="0"/>
    <x v="3"/>
    <x v="0"/>
    <x v="955"/>
    <x v="1"/>
  </r>
  <r>
    <s v="U2"/>
    <x v="28"/>
    <s v="10990577"/>
    <s v="Zavaleta Ybañez, Brenda Ivet"/>
    <x v="1011"/>
    <s v="0001"/>
    <s v="ZPP3"/>
    <x v="5"/>
    <x v="5"/>
    <s v="FERT"/>
    <s v="UN"/>
    <s v="CA"/>
    <x v="987"/>
    <s v="YD11"/>
    <x v="7"/>
    <n v="30"/>
    <x v="0"/>
    <d v="2019-09-21T00:00:00"/>
    <n v="796.02"/>
    <x v="0"/>
    <x v="3"/>
    <x v="0"/>
    <x v="956"/>
    <x v="0"/>
  </r>
  <r>
    <s v="U2"/>
    <x v="28"/>
    <s v="10990577"/>
    <s v="Zavaleta Ybañez, Brenda Ivet"/>
    <x v="1011"/>
    <s v="0001"/>
    <s v="ZPP3"/>
    <x v="0"/>
    <x v="0"/>
    <s v="FERT"/>
    <s v="UN"/>
    <s v="CA"/>
    <x v="987"/>
    <s v="YZ11"/>
    <x v="7"/>
    <n v="3"/>
    <x v="0"/>
    <d v="2019-09-21T00:00:00"/>
    <n v="-51.03"/>
    <x v="0"/>
    <x v="3"/>
    <x v="0"/>
    <x v="956"/>
    <x v="1"/>
  </r>
  <r>
    <s v="U3"/>
    <x v="5"/>
    <s v="11285956"/>
    <s v="Zelada Tomas, Dora Pilar"/>
    <x v="1012"/>
    <s v="0001"/>
    <s v="ZPP3"/>
    <x v="5"/>
    <x v="5"/>
    <s v="FERT"/>
    <s v="UN"/>
    <s v="CA"/>
    <x v="988"/>
    <s v="YD11"/>
    <x v="2"/>
    <n v="9"/>
    <x v="0"/>
    <d v="2019-09-21T00:00:00"/>
    <n v="241.48"/>
    <x v="0"/>
    <x v="3"/>
    <x v="0"/>
    <x v="957"/>
    <x v="0"/>
  </r>
  <r>
    <s v="U3"/>
    <x v="5"/>
    <s v="11285956"/>
    <s v="Zelada Tomas, Dora Pilar"/>
    <x v="1012"/>
    <s v="0001"/>
    <s v="ZPP3"/>
    <x v="7"/>
    <x v="7"/>
    <s v="FERT"/>
    <s v="UN"/>
    <s v="CA"/>
    <x v="988"/>
    <s v="YD11"/>
    <x v="2"/>
    <n v="1"/>
    <x v="0"/>
    <d v="2019-09-21T00:00:00"/>
    <n v="30.97"/>
    <x v="0"/>
    <x v="3"/>
    <x v="0"/>
    <x v="957"/>
    <x v="0"/>
  </r>
  <r>
    <s v="U3"/>
    <x v="5"/>
    <s v="11285956"/>
    <s v="Zelada Tomas, Dora Pilar"/>
    <x v="1012"/>
    <s v="0001"/>
    <s v="ZPP3"/>
    <x v="15"/>
    <x v="15"/>
    <s v="ZPUB"/>
    <s v="UN"/>
    <s v="UN"/>
    <x v="988"/>
    <s v="YZ13"/>
    <x v="2"/>
    <n v="3"/>
    <x v="1"/>
    <d v="2019-09-21T00:00:00"/>
    <n v="0"/>
    <x v="0"/>
    <x v="3"/>
    <x v="0"/>
    <x v="957"/>
    <x v="1"/>
  </r>
  <r>
    <s v="U2"/>
    <x v="23"/>
    <s v="11521976"/>
    <s v="Zevallos Castro, Rosa Marilu"/>
    <x v="1013"/>
    <s v="0001"/>
    <s v="ZPP3"/>
    <x v="0"/>
    <x v="0"/>
    <s v="FERT"/>
    <s v="UN"/>
    <s v="CA"/>
    <x v="989"/>
    <s v="YD11"/>
    <x v="5"/>
    <n v="8"/>
    <x v="0"/>
    <d v="2019-09-21T00:00:00"/>
    <n v="247.67"/>
    <x v="0"/>
    <x v="4"/>
    <x v="0"/>
    <x v="958"/>
    <x v="0"/>
  </r>
  <r>
    <s v="U2"/>
    <x v="23"/>
    <s v="11521976"/>
    <s v="Zevallos Castro, Rosa Marilu"/>
    <x v="1013"/>
    <s v="0001"/>
    <s v="ZPP3"/>
    <x v="19"/>
    <x v="19"/>
    <s v="FERT"/>
    <s v="UN"/>
    <s v="CA"/>
    <x v="989"/>
    <s v="YD11"/>
    <x v="5"/>
    <n v="4"/>
    <x v="0"/>
    <d v="2019-09-21T00:00:00"/>
    <n v="105.56"/>
    <x v="0"/>
    <x v="4"/>
    <x v="0"/>
    <x v="958"/>
    <x v="0"/>
  </r>
  <r>
    <s v="U2"/>
    <x v="23"/>
    <s v="11521976"/>
    <s v="Zevallos Castro, Rosa Marilu"/>
    <x v="1013"/>
    <s v="0001"/>
    <s v="ZPP3"/>
    <x v="5"/>
    <x v="5"/>
    <s v="FERT"/>
    <s v="UN"/>
    <s v="CA"/>
    <x v="989"/>
    <s v="YD11"/>
    <x v="5"/>
    <n v="10"/>
    <x v="0"/>
    <d v="2019-09-21T00:00:00"/>
    <n v="265.33999999999997"/>
    <x v="0"/>
    <x v="4"/>
    <x v="0"/>
    <x v="958"/>
    <x v="0"/>
  </r>
  <r>
    <s v="U2"/>
    <x v="23"/>
    <s v="11521976"/>
    <s v="Zevallos Castro, Rosa Marilu"/>
    <x v="1013"/>
    <s v="0001"/>
    <s v="ZPP3"/>
    <x v="16"/>
    <x v="16"/>
    <s v="FERT"/>
    <s v="UN"/>
    <s v="CA"/>
    <x v="989"/>
    <s v="YD13"/>
    <x v="5"/>
    <n v="1"/>
    <x v="0"/>
    <d v="2019-09-21T00:00:00"/>
    <n v="7.24"/>
    <x v="0"/>
    <x v="4"/>
    <x v="0"/>
    <x v="958"/>
    <x v="0"/>
  </r>
  <r>
    <s v="U2"/>
    <x v="23"/>
    <s v="11521976"/>
    <s v="Zevallos Castro, Rosa Marilu"/>
    <x v="1013"/>
    <s v="0001"/>
    <s v="ZPP3"/>
    <x v="7"/>
    <x v="7"/>
    <s v="FERT"/>
    <s v="UN"/>
    <s v="CA"/>
    <x v="989"/>
    <s v="YD11"/>
    <x v="5"/>
    <n v="1"/>
    <x v="0"/>
    <d v="2019-09-21T00:00:00"/>
    <n v="30.67"/>
    <x v="0"/>
    <x v="4"/>
    <x v="0"/>
    <x v="958"/>
    <x v="0"/>
  </r>
  <r>
    <s v="U2"/>
    <x v="23"/>
    <s v="11521976"/>
    <s v="Zevallos Castro, Rosa Marilu"/>
    <x v="1013"/>
    <s v="0001"/>
    <s v="ZPP3"/>
    <x v="11"/>
    <x v="11"/>
    <s v="FERT"/>
    <s v="UN"/>
    <s v="CA"/>
    <x v="989"/>
    <s v="YD13"/>
    <x v="5"/>
    <n v="1"/>
    <x v="0"/>
    <d v="2019-09-21T00:00:00"/>
    <n v="19.829999999999998"/>
    <x v="0"/>
    <x v="4"/>
    <x v="0"/>
    <x v="958"/>
    <x v="0"/>
  </r>
  <r>
    <s v="U2"/>
    <x v="23"/>
    <s v="11521976"/>
    <s v="Zevallos Castro, Rosa Marilu"/>
    <x v="1013"/>
    <s v="0001"/>
    <s v="ZPP3"/>
    <x v="3"/>
    <x v="3"/>
    <s v="FERT"/>
    <s v="UN"/>
    <s v="CA"/>
    <x v="989"/>
    <s v="YD13"/>
    <x v="5"/>
    <n v="1"/>
    <x v="0"/>
    <d v="2019-09-21T00:00:00"/>
    <n v="9.24"/>
    <x v="0"/>
    <x v="4"/>
    <x v="0"/>
    <x v="958"/>
    <x v="0"/>
  </r>
  <r>
    <s v="U2"/>
    <x v="23"/>
    <s v="11521976"/>
    <s v="Zevallos Castro, Rosa Marilu"/>
    <x v="1013"/>
    <s v="0001"/>
    <s v="ZPP3"/>
    <x v="3"/>
    <x v="3"/>
    <s v="FERT"/>
    <s v="UN"/>
    <s v="CA"/>
    <x v="989"/>
    <s v="YZ13"/>
    <x v="5"/>
    <n v="3"/>
    <x v="1"/>
    <d v="2019-09-21T00:00:00"/>
    <n v="0"/>
    <x v="0"/>
    <x v="4"/>
    <x v="0"/>
    <x v="958"/>
    <x v="1"/>
  </r>
  <r>
    <s v="U3"/>
    <x v="31"/>
    <s v="11690253"/>
    <s v="Zevallos Yepes, Victor Carlos"/>
    <x v="1014"/>
    <s v="0001"/>
    <s v="ZPP3"/>
    <x v="0"/>
    <x v="0"/>
    <s v="FERT"/>
    <s v="UN"/>
    <s v="CA"/>
    <x v="990"/>
    <s v="YD11"/>
    <x v="11"/>
    <n v="2"/>
    <x v="0"/>
    <d v="2019-09-21T00:00:00"/>
    <n v="62.51"/>
    <x v="0"/>
    <x v="4"/>
    <x v="0"/>
    <x v="959"/>
    <x v="0"/>
  </r>
  <r>
    <s v="U3"/>
    <x v="31"/>
    <s v="11690253"/>
    <s v="Zevallos Yepes, Victor Carlos"/>
    <x v="1014"/>
    <s v="0001"/>
    <s v="ZPP3"/>
    <x v="5"/>
    <x v="5"/>
    <s v="FERT"/>
    <s v="UN"/>
    <s v="CA"/>
    <x v="990"/>
    <s v="YD11"/>
    <x v="11"/>
    <n v="1"/>
    <x v="0"/>
    <d v="2019-09-21T00:00:00"/>
    <n v="26.83"/>
    <x v="0"/>
    <x v="4"/>
    <x v="0"/>
    <x v="959"/>
    <x v="0"/>
  </r>
  <r>
    <s v="U3"/>
    <x v="31"/>
    <s v="11690253"/>
    <s v="Zevallos Yepes, Victor Carlos"/>
    <x v="1014"/>
    <s v="0001"/>
    <s v="ZPP3"/>
    <x v="18"/>
    <x v="18"/>
    <s v="FERT"/>
    <s v="UN"/>
    <s v="CA"/>
    <x v="990"/>
    <s v="YD11"/>
    <x v="11"/>
    <n v="1"/>
    <x v="0"/>
    <d v="2019-09-21T00:00:00"/>
    <n v="35.270000000000003"/>
    <x v="0"/>
    <x v="4"/>
    <x v="0"/>
    <x v="959"/>
    <x v="0"/>
  </r>
  <r>
    <s v="U3"/>
    <x v="17"/>
    <s v="10063709"/>
    <s v="Zuloaga Silva, Maria Kelly"/>
    <x v="1015"/>
    <s v="Z058"/>
    <s v="ZPP3"/>
    <x v="5"/>
    <x v="5"/>
    <s v="FERT"/>
    <s v="UN"/>
    <s v="CA"/>
    <x v="991"/>
    <s v="YD11"/>
    <x v="6"/>
    <n v="10"/>
    <x v="0"/>
    <d v="2019-09-21T00:00:00"/>
    <n v="266.19"/>
    <x v="0"/>
    <x v="4"/>
    <x v="1"/>
    <x v="960"/>
    <x v="0"/>
  </r>
  <r>
    <s v="U3"/>
    <x v="17"/>
    <s v="10063709"/>
    <s v="Zuloaga Silva, Maria Kelly"/>
    <x v="1015"/>
    <s v="Z058"/>
    <s v="ZPP3"/>
    <x v="19"/>
    <x v="19"/>
    <s v="FERT"/>
    <s v="UN"/>
    <s v="CA"/>
    <x v="991"/>
    <s v="YD11"/>
    <x v="6"/>
    <n v="2"/>
    <x v="0"/>
    <d v="2019-09-21T00:00:00"/>
    <n v="52.95"/>
    <x v="0"/>
    <x v="4"/>
    <x v="1"/>
    <x v="960"/>
    <x v="0"/>
  </r>
  <r>
    <s v="U3"/>
    <x v="17"/>
    <s v="10063709"/>
    <s v="Zuloaga Silva, Maria Kelly"/>
    <x v="1015"/>
    <s v="Z058"/>
    <s v="ZPP3"/>
    <x v="7"/>
    <x v="7"/>
    <s v="FERT"/>
    <s v="UN"/>
    <s v="CA"/>
    <x v="991"/>
    <s v="YD11"/>
    <x v="6"/>
    <n v="1"/>
    <x v="0"/>
    <d v="2019-09-21T00:00:00"/>
    <n v="30.75"/>
    <x v="0"/>
    <x v="4"/>
    <x v="1"/>
    <x v="960"/>
    <x v="0"/>
  </r>
  <r>
    <s v="U3"/>
    <x v="17"/>
    <s v="10063709"/>
    <s v="Zuloaga Silva, Maria Kelly"/>
    <x v="1015"/>
    <s v="Z058"/>
    <s v="ZPP3"/>
    <x v="1"/>
    <x v="1"/>
    <s v="FERT"/>
    <s v="UN"/>
    <s v="CA"/>
    <x v="991"/>
    <s v="YD13"/>
    <x v="6"/>
    <n v="1"/>
    <x v="0"/>
    <d v="2019-09-21T00:00:00"/>
    <n v="18.559999999999999"/>
    <x v="0"/>
    <x v="4"/>
    <x v="1"/>
    <x v="960"/>
    <x v="0"/>
  </r>
  <r>
    <s v="U3"/>
    <x v="17"/>
    <s v="10063709"/>
    <s v="Zuloaga Silva, Maria Kelly"/>
    <x v="1015"/>
    <s v="Z058"/>
    <s v="ZPP3"/>
    <x v="22"/>
    <x v="22"/>
    <s v="FERT"/>
    <s v="UN"/>
    <s v="CA"/>
    <x v="991"/>
    <s v="YD13"/>
    <x v="6"/>
    <n v="1"/>
    <x v="0"/>
    <d v="2019-09-21T00:00:00"/>
    <n v="16.91"/>
    <x v="0"/>
    <x v="4"/>
    <x v="1"/>
    <x v="960"/>
    <x v="0"/>
  </r>
  <r>
    <s v="U3"/>
    <x v="17"/>
    <s v="10063709"/>
    <s v="Zuloaga Silva, Maria Kelly"/>
    <x v="1015"/>
    <s v="Z058"/>
    <s v="ZPP3"/>
    <x v="10"/>
    <x v="10"/>
    <s v="FERT"/>
    <s v="UN"/>
    <s v="CA"/>
    <x v="991"/>
    <s v="YD13"/>
    <x v="6"/>
    <n v="1"/>
    <x v="0"/>
    <d v="2019-09-21T00:00:00"/>
    <n v="16.100000000000001"/>
    <x v="0"/>
    <x v="4"/>
    <x v="1"/>
    <x v="960"/>
    <x v="0"/>
  </r>
  <r>
    <s v="U3"/>
    <x v="17"/>
    <s v="10063709"/>
    <s v="Zuloaga Silva, Maria Kelly"/>
    <x v="1015"/>
    <s v="Z058"/>
    <s v="ZPP3"/>
    <x v="2"/>
    <x v="2"/>
    <s v="FERT"/>
    <s v="UN"/>
    <s v="CA"/>
    <x v="991"/>
    <s v="YZ13"/>
    <x v="6"/>
    <n v="1"/>
    <x v="1"/>
    <d v="2019-09-21T00:00:00"/>
    <n v="0"/>
    <x v="0"/>
    <x v="4"/>
    <x v="1"/>
    <x v="960"/>
    <x v="1"/>
  </r>
  <r>
    <s v="U3"/>
    <x v="17"/>
    <s v="10063709"/>
    <s v="Zuloaga Silva, Maria Kelly"/>
    <x v="1015"/>
    <s v="Z058"/>
    <s v="ZPP3"/>
    <x v="10"/>
    <x v="10"/>
    <s v="FERT"/>
    <s v="UN"/>
    <s v="CA"/>
    <x v="991"/>
    <s v="YZ13"/>
    <x v="6"/>
    <n v="1"/>
    <x v="1"/>
    <d v="2019-09-21T00:00:00"/>
    <n v="0"/>
    <x v="0"/>
    <x v="4"/>
    <x v="1"/>
    <x v="960"/>
    <x v="1"/>
  </r>
  <r>
    <s v="U3"/>
    <x v="17"/>
    <s v="10063709"/>
    <s v="Zuloaga Silva, Maria Kelly"/>
    <x v="1015"/>
    <s v="Z058"/>
    <s v="ZPP3"/>
    <x v="2"/>
    <x v="2"/>
    <s v="FERT"/>
    <s v="UN"/>
    <s v="CA"/>
    <x v="991"/>
    <s v="YZ13"/>
    <x v="6"/>
    <n v="1"/>
    <x v="1"/>
    <d v="2019-09-21T00:00:00"/>
    <n v="0"/>
    <x v="0"/>
    <x v="4"/>
    <x v="1"/>
    <x v="960"/>
    <x v="1"/>
  </r>
  <r>
    <s v="TQ"/>
    <x v="26"/>
    <s v="10059750"/>
    <s v="Zuniga De Huaman, Marcela Bernabe"/>
    <x v="1016"/>
    <s v="0001"/>
    <s v="ZPP3"/>
    <x v="5"/>
    <x v="5"/>
    <s v="FERT"/>
    <s v="UN"/>
    <s v="CA"/>
    <x v="992"/>
    <s v="YD11"/>
    <x v="9"/>
    <n v="4"/>
    <x v="0"/>
    <d v="2019-09-21T00:00:00"/>
    <n v="106.14"/>
    <x v="0"/>
    <x v="2"/>
    <x v="0"/>
    <x v="961"/>
    <x v="0"/>
  </r>
  <r>
    <s v="TQ"/>
    <x v="26"/>
    <s v="10059750"/>
    <s v="Zuniga De Huaman, Marcela Bernabe"/>
    <x v="1016"/>
    <s v="0001"/>
    <s v="ZPP3"/>
    <x v="18"/>
    <x v="18"/>
    <s v="FERT"/>
    <s v="UN"/>
    <s v="CA"/>
    <x v="992"/>
    <s v="YD11"/>
    <x v="9"/>
    <n v="1"/>
    <x v="0"/>
    <d v="2019-09-21T00:00:00"/>
    <n v="34.97"/>
    <x v="0"/>
    <x v="2"/>
    <x v="0"/>
    <x v="961"/>
    <x v="0"/>
  </r>
  <r>
    <s v="TQ"/>
    <x v="26"/>
    <s v="10059750"/>
    <s v="Zuniga De Huaman, Marcela Bernabe"/>
    <x v="1016"/>
    <s v="0001"/>
    <s v="ZPP3"/>
    <x v="2"/>
    <x v="2"/>
    <s v="FERT"/>
    <s v="UN"/>
    <s v="CA"/>
    <x v="992"/>
    <s v="YD13"/>
    <x v="9"/>
    <n v="1"/>
    <x v="0"/>
    <d v="2019-09-21T00:00:00"/>
    <n v="13.86"/>
    <x v="0"/>
    <x v="2"/>
    <x v="0"/>
    <x v="961"/>
    <x v="0"/>
  </r>
  <r>
    <s v="TQ"/>
    <x v="26"/>
    <s v="10059750"/>
    <s v="Zuniga De Huaman, Marcela Bernabe"/>
    <x v="1016"/>
    <s v="0001"/>
    <s v="ZPP3"/>
    <x v="2"/>
    <x v="2"/>
    <s v="FERT"/>
    <s v="UN"/>
    <s v="CA"/>
    <x v="992"/>
    <s v="YZ13"/>
    <x v="9"/>
    <n v="1"/>
    <x v="1"/>
    <d v="2019-09-21T00:00:00"/>
    <n v="0"/>
    <x v="0"/>
    <x v="2"/>
    <x v="0"/>
    <x v="961"/>
    <x v="1"/>
  </r>
  <r>
    <s v="U4"/>
    <x v="14"/>
    <s v="10054515"/>
    <s v="Zuta Chavez, Wilfredo"/>
    <x v="1017"/>
    <s v="0001"/>
    <s v="ZPP3"/>
    <x v="5"/>
    <x v="5"/>
    <s v="FERT"/>
    <s v="UN"/>
    <s v="CA"/>
    <x v="993"/>
    <s v="YD11"/>
    <x v="42"/>
    <n v="3"/>
    <x v="0"/>
    <d v="2019-09-21T00:00:00"/>
    <n v="79.599999999999994"/>
    <x v="0"/>
    <x v="1"/>
    <x v="0"/>
    <x v="962"/>
    <x v="0"/>
  </r>
  <r>
    <s v="U4"/>
    <x v="14"/>
    <s v="10054515"/>
    <s v="Zuta Chavez, Wilfredo"/>
    <x v="1017"/>
    <s v="0001"/>
    <s v="ZPP3"/>
    <x v="19"/>
    <x v="19"/>
    <s v="FERT"/>
    <s v="UN"/>
    <s v="CA"/>
    <x v="993"/>
    <s v="YD11"/>
    <x v="42"/>
    <n v="2"/>
    <x v="0"/>
    <d v="2019-09-21T00:00:00"/>
    <n v="52.78"/>
    <x v="0"/>
    <x v="1"/>
    <x v="0"/>
    <x v="962"/>
    <x v="0"/>
  </r>
  <r>
    <s v="U4"/>
    <x v="14"/>
    <s v="10054515"/>
    <s v="Zuta Chavez, Wilfredo"/>
    <x v="1017"/>
    <s v="0001"/>
    <s v="ZPP3"/>
    <x v="0"/>
    <x v="0"/>
    <s v="FERT"/>
    <s v="UN"/>
    <s v="CA"/>
    <x v="993"/>
    <s v="YD11"/>
    <x v="42"/>
    <n v="2"/>
    <x v="0"/>
    <d v="2019-09-21T00:00:00"/>
    <n v="61.92"/>
    <x v="0"/>
    <x v="1"/>
    <x v="0"/>
    <x v="962"/>
    <x v="0"/>
  </r>
  <r>
    <s v="U4"/>
    <x v="14"/>
    <s v="10054515"/>
    <s v="Zuta Chavez, Wilfredo"/>
    <x v="1017"/>
    <s v="0001"/>
    <s v="ZPP3"/>
    <x v="6"/>
    <x v="6"/>
    <s v="FERT"/>
    <s v="UN"/>
    <s v="CA"/>
    <x v="993"/>
    <s v="YD11"/>
    <x v="42"/>
    <n v="1"/>
    <x v="0"/>
    <d v="2019-09-21T00:00:00"/>
    <n v="34.97"/>
    <x v="0"/>
    <x v="1"/>
    <x v="0"/>
    <x v="962"/>
    <x v="0"/>
  </r>
  <r>
    <s v="U4"/>
    <x v="14"/>
    <s v="10054515"/>
    <s v="Zuta Chavez, Wilfredo"/>
    <x v="1017"/>
    <s v="0001"/>
    <s v="ZPP3"/>
    <x v="8"/>
    <x v="8"/>
    <s v="FERT"/>
    <s v="UN"/>
    <s v="CA"/>
    <x v="993"/>
    <s v="YD13"/>
    <x v="42"/>
    <n v="1"/>
    <x v="0"/>
    <d v="2019-09-21T00:00:00"/>
    <n v="10.23"/>
    <x v="0"/>
    <x v="1"/>
    <x v="0"/>
    <x v="962"/>
    <x v="0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  <r>
    <m/>
    <x v="35"/>
    <m/>
    <m/>
    <x v="1018"/>
    <m/>
    <m/>
    <x v="51"/>
    <x v="51"/>
    <m/>
    <m/>
    <m/>
    <x v="994"/>
    <m/>
    <x v="51"/>
    <m/>
    <x v="2"/>
    <m/>
    <m/>
    <x v="2"/>
    <x v="6"/>
    <x v="2"/>
    <x v="963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767">
  <r>
    <x v="0"/>
    <x v="0"/>
    <s v="USRRPAPTP"/>
    <s v="Cond.pago"/>
    <n v="1"/>
    <s v="Z058"/>
    <x v="0"/>
    <x v="0"/>
    <x v="0"/>
    <x v="0"/>
    <n v="1550"/>
    <x v="0"/>
    <x v="0"/>
    <x v="0"/>
  </r>
  <r>
    <x v="1"/>
    <x v="1"/>
    <s v="DBARCOJAR"/>
    <s v="Cond.pago"/>
    <s v="Z058"/>
    <n v="1"/>
    <x v="1"/>
    <x v="1"/>
    <x v="1"/>
    <x v="1"/>
    <n v="249"/>
    <x v="1"/>
    <x v="1"/>
    <x v="1"/>
  </r>
  <r>
    <x v="2"/>
    <x v="2"/>
    <s v="USRRPAPTP"/>
    <s v="Cond.pago"/>
    <n v="1"/>
    <s v="Z058"/>
    <x v="0"/>
    <x v="0"/>
    <x v="0"/>
    <x v="2"/>
    <n v="205"/>
    <x v="0"/>
    <x v="0"/>
    <x v="2"/>
  </r>
  <r>
    <x v="2"/>
    <x v="3"/>
    <s v="DBARCOJAR"/>
    <s v="Cond.pago"/>
    <s v="Z058"/>
    <s v="Z064"/>
    <x v="0"/>
    <x v="0"/>
    <x v="0"/>
    <x v="2"/>
    <n v="205"/>
    <x v="1"/>
    <x v="0"/>
    <x v="2"/>
  </r>
  <r>
    <x v="2"/>
    <x v="4"/>
    <s v="USRRPAPTP"/>
    <s v="Cond.pago"/>
    <s v="Z064"/>
    <s v="Z058"/>
    <x v="0"/>
    <x v="0"/>
    <x v="0"/>
    <x v="2"/>
    <n v="205"/>
    <x v="1"/>
    <x v="0"/>
    <x v="2"/>
  </r>
  <r>
    <x v="2"/>
    <x v="1"/>
    <s v="DBARCOJAR"/>
    <s v="Cond.pago"/>
    <s v="Z058"/>
    <n v="1"/>
    <x v="0"/>
    <x v="0"/>
    <x v="0"/>
    <x v="2"/>
    <n v="205"/>
    <x v="1"/>
    <x v="1"/>
    <x v="2"/>
  </r>
  <r>
    <x v="3"/>
    <x v="5"/>
    <s v="DBARCOJAR"/>
    <s v="Cond.pago"/>
    <s v="Z064"/>
    <s v="Z058"/>
    <x v="2"/>
    <x v="2"/>
    <x v="2"/>
    <x v="3"/>
    <n v="200.65"/>
    <x v="1"/>
    <x v="0"/>
    <x v="3"/>
  </r>
  <r>
    <x v="3"/>
    <x v="4"/>
    <s v="USRRPAPTP"/>
    <s v="Cond.pago"/>
    <s v="Z064"/>
    <s v="Z058"/>
    <x v="2"/>
    <x v="2"/>
    <x v="2"/>
    <x v="3"/>
    <n v="200.65"/>
    <x v="1"/>
    <x v="0"/>
    <x v="3"/>
  </r>
  <r>
    <x v="3"/>
    <x v="4"/>
    <s v="USRRPAPTP"/>
    <s v="Cond.pago"/>
    <s v="Z064"/>
    <s v="Z058"/>
    <x v="2"/>
    <x v="2"/>
    <x v="2"/>
    <x v="3"/>
    <n v="200.65"/>
    <x v="1"/>
    <x v="0"/>
    <x v="3"/>
  </r>
  <r>
    <x v="3"/>
    <x v="6"/>
    <s v="DBARCOJAR"/>
    <s v="Cond.pago"/>
    <n v="1"/>
    <s v="Z058"/>
    <x v="2"/>
    <x v="2"/>
    <x v="2"/>
    <x v="3"/>
    <n v="200.65"/>
    <x v="0"/>
    <x v="0"/>
    <x v="3"/>
  </r>
  <r>
    <x v="3"/>
    <x v="6"/>
    <s v="DBARCOJAR"/>
    <s v="Cond.pago"/>
    <n v="1"/>
    <s v="Z058"/>
    <x v="2"/>
    <x v="2"/>
    <x v="2"/>
    <x v="3"/>
    <n v="200.65"/>
    <x v="0"/>
    <x v="0"/>
    <x v="3"/>
  </r>
  <r>
    <x v="3"/>
    <x v="7"/>
    <s v="DBARCOJAR"/>
    <s v="Cond.pago"/>
    <s v="Z058"/>
    <n v="1"/>
    <x v="2"/>
    <x v="2"/>
    <x v="2"/>
    <x v="3"/>
    <n v="200.65"/>
    <x v="1"/>
    <x v="1"/>
    <x v="3"/>
  </r>
  <r>
    <x v="4"/>
    <x v="4"/>
    <s v="USRRPAPTP"/>
    <s v="Cond.pago"/>
    <s v="Z064"/>
    <s v="Z058"/>
    <x v="0"/>
    <x v="3"/>
    <x v="3"/>
    <x v="4"/>
    <n v="150"/>
    <x v="1"/>
    <x v="0"/>
    <x v="4"/>
  </r>
  <r>
    <x v="4"/>
    <x v="8"/>
    <s v="DBARCOJAR"/>
    <s v="Cond.pago"/>
    <n v="1"/>
    <s v="Z058"/>
    <x v="0"/>
    <x v="3"/>
    <x v="3"/>
    <x v="4"/>
    <n v="150"/>
    <x v="0"/>
    <x v="0"/>
    <x v="4"/>
  </r>
  <r>
    <x v="4"/>
    <x v="6"/>
    <s v="DBARCOJAR"/>
    <s v="Cond.pago"/>
    <n v="1"/>
    <s v="Z058"/>
    <x v="0"/>
    <x v="3"/>
    <x v="3"/>
    <x v="4"/>
    <n v="150"/>
    <x v="0"/>
    <x v="0"/>
    <x v="4"/>
  </r>
  <r>
    <x v="4"/>
    <x v="9"/>
    <s v="DBARCOJAR"/>
    <s v="Cond.pago"/>
    <s v="Z058"/>
    <n v="1"/>
    <x v="0"/>
    <x v="3"/>
    <x v="3"/>
    <x v="4"/>
    <n v="150"/>
    <x v="1"/>
    <x v="1"/>
    <x v="4"/>
  </r>
  <r>
    <x v="4"/>
    <x v="10"/>
    <s v="USRRPAPTP"/>
    <s v="Cond.pago"/>
    <s v="Z058"/>
    <n v="1"/>
    <x v="0"/>
    <x v="3"/>
    <x v="3"/>
    <x v="4"/>
    <n v="150"/>
    <x v="1"/>
    <x v="1"/>
    <x v="4"/>
  </r>
  <r>
    <x v="4"/>
    <x v="6"/>
    <s v="DBARCOJAR"/>
    <s v="Cond.pago"/>
    <n v="1"/>
    <s v="Z058"/>
    <x v="0"/>
    <x v="3"/>
    <x v="3"/>
    <x v="4"/>
    <n v="150"/>
    <x v="0"/>
    <x v="0"/>
    <x v="4"/>
  </r>
  <r>
    <x v="4"/>
    <x v="1"/>
    <s v="DBARCOJAR"/>
    <s v="Cond.pago"/>
    <s v="Z058"/>
    <n v="1"/>
    <x v="0"/>
    <x v="3"/>
    <x v="3"/>
    <x v="4"/>
    <n v="150"/>
    <x v="1"/>
    <x v="1"/>
    <x v="4"/>
  </r>
  <r>
    <x v="5"/>
    <x v="6"/>
    <s v="DBARCOJAR"/>
    <s v="Cond.pago"/>
    <n v="1"/>
    <s v="Z058"/>
    <x v="3"/>
    <x v="4"/>
    <x v="4"/>
    <x v="5"/>
    <n v="139.06666666666666"/>
    <x v="0"/>
    <x v="0"/>
    <x v="5"/>
  </r>
  <r>
    <x v="5"/>
    <x v="6"/>
    <s v="DBARCOJAR"/>
    <s v="Cond.pago"/>
    <n v="1"/>
    <s v="Z058"/>
    <x v="3"/>
    <x v="4"/>
    <x v="4"/>
    <x v="5"/>
    <n v="139.06666666666666"/>
    <x v="0"/>
    <x v="0"/>
    <x v="5"/>
  </r>
  <r>
    <x v="6"/>
    <x v="1"/>
    <s v="DBARCOJAR"/>
    <s v="Cond.pago"/>
    <s v="Z058"/>
    <n v="1"/>
    <x v="0"/>
    <x v="0"/>
    <x v="0"/>
    <x v="6"/>
    <n v="120"/>
    <x v="1"/>
    <x v="1"/>
    <x v="6"/>
  </r>
  <r>
    <x v="6"/>
    <x v="1"/>
    <s v="DBARCOJAR"/>
    <s v="Cond.pago"/>
    <s v="Z058"/>
    <n v="1"/>
    <x v="0"/>
    <x v="0"/>
    <x v="0"/>
    <x v="6"/>
    <n v="120"/>
    <x v="1"/>
    <x v="1"/>
    <x v="6"/>
  </r>
  <r>
    <x v="7"/>
    <x v="1"/>
    <s v="DBARCOJAR"/>
    <s v="Cond.pago"/>
    <s v="Z058"/>
    <n v="1"/>
    <x v="0"/>
    <x v="5"/>
    <x v="5"/>
    <x v="7"/>
    <n v="91.75"/>
    <x v="1"/>
    <x v="1"/>
    <x v="7"/>
  </r>
  <r>
    <x v="7"/>
    <x v="11"/>
    <s v="DBARCOJAR"/>
    <s v="Cond.pago"/>
    <n v="1"/>
    <s v="Z064"/>
    <x v="0"/>
    <x v="5"/>
    <x v="5"/>
    <x v="7"/>
    <n v="91.75"/>
    <x v="0"/>
    <x v="0"/>
    <x v="7"/>
  </r>
  <r>
    <x v="8"/>
    <x v="12"/>
    <s v="USRRPAPTP"/>
    <s v="Cond.pago"/>
    <s v="Z058"/>
    <n v="1"/>
    <x v="2"/>
    <x v="6"/>
    <x v="6"/>
    <x v="8"/>
    <n v="60"/>
    <x v="1"/>
    <x v="1"/>
    <x v="8"/>
  </r>
  <r>
    <x v="8"/>
    <x v="6"/>
    <s v="DBARCOJAR"/>
    <s v="Cond.pago"/>
    <n v="1"/>
    <s v="Z058"/>
    <x v="2"/>
    <x v="6"/>
    <x v="6"/>
    <x v="8"/>
    <n v="60"/>
    <x v="0"/>
    <x v="0"/>
    <x v="8"/>
  </r>
  <r>
    <x v="8"/>
    <x v="7"/>
    <s v="DBARCOJAR"/>
    <s v="Cond.pago"/>
    <s v="Z058"/>
    <n v="1"/>
    <x v="2"/>
    <x v="6"/>
    <x v="6"/>
    <x v="8"/>
    <n v="60"/>
    <x v="1"/>
    <x v="1"/>
    <x v="8"/>
  </r>
  <r>
    <x v="9"/>
    <x v="11"/>
    <s v="USRRPAPTP"/>
    <s v="Cond.pago"/>
    <s v="Z064"/>
    <s v="Z058"/>
    <x v="1"/>
    <x v="7"/>
    <x v="7"/>
    <x v="9"/>
    <n v="40"/>
    <x v="1"/>
    <x v="0"/>
    <x v="9"/>
  </r>
  <r>
    <x v="10"/>
    <x v="12"/>
    <s v="USRRPAPTP"/>
    <s v="Cond.pago"/>
    <s v="Z058"/>
    <n v="1"/>
    <x v="4"/>
    <x v="8"/>
    <x v="8"/>
    <x v="10"/>
    <n v="40"/>
    <x v="1"/>
    <x v="1"/>
    <x v="10"/>
  </r>
  <r>
    <x v="11"/>
    <x v="7"/>
    <s v="CPENAPER"/>
    <s v="Cond.pago"/>
    <n v="1"/>
    <s v="Z058"/>
    <x v="2"/>
    <x v="6"/>
    <x v="6"/>
    <x v="11"/>
    <n v="32.799999999999997"/>
    <x v="0"/>
    <x v="0"/>
    <x v="11"/>
  </r>
  <r>
    <x v="11"/>
    <x v="0"/>
    <s v="USRRPAPTP"/>
    <s v="Cond.pago"/>
    <n v="1"/>
    <s v="Z058"/>
    <x v="2"/>
    <x v="6"/>
    <x v="6"/>
    <x v="11"/>
    <n v="32.799999999999997"/>
    <x v="0"/>
    <x v="0"/>
    <x v="11"/>
  </r>
  <r>
    <x v="12"/>
    <x v="11"/>
    <s v="DBARCOJAR"/>
    <s v="Cond.pago"/>
    <n v="1"/>
    <s v="Z058"/>
    <x v="4"/>
    <x v="9"/>
    <x v="9"/>
    <x v="12"/>
    <n v="28.133333333333333"/>
    <x v="0"/>
    <x v="0"/>
    <x v="12"/>
  </r>
  <r>
    <x v="13"/>
    <x v="7"/>
    <s v="DBARCOJAR"/>
    <s v="Cond.pago"/>
    <s v="Z058"/>
    <n v="1"/>
    <x v="0"/>
    <x v="3"/>
    <x v="3"/>
    <x v="13"/>
    <n v="27.333333333333332"/>
    <x v="1"/>
    <x v="1"/>
    <x v="13"/>
  </r>
  <r>
    <x v="13"/>
    <x v="6"/>
    <s v="DBARCOJAR"/>
    <s v="Cond.pago"/>
    <n v="1"/>
    <s v="Z058"/>
    <x v="0"/>
    <x v="3"/>
    <x v="3"/>
    <x v="13"/>
    <n v="27.333333333333332"/>
    <x v="0"/>
    <x v="0"/>
    <x v="13"/>
  </r>
  <r>
    <x v="14"/>
    <x v="6"/>
    <s v="DBARCOJAR"/>
    <s v="Cond.pago"/>
    <n v="1"/>
    <s v="Z058"/>
    <x v="1"/>
    <x v="10"/>
    <x v="10"/>
    <x v="14"/>
    <n v="27.133333333333333"/>
    <x v="0"/>
    <x v="0"/>
    <x v="14"/>
  </r>
  <r>
    <x v="14"/>
    <x v="1"/>
    <s v="DBARCOJAR"/>
    <s v="Cond.pago"/>
    <s v="Z058"/>
    <n v="1"/>
    <x v="1"/>
    <x v="10"/>
    <x v="10"/>
    <x v="14"/>
    <n v="27.133333333333333"/>
    <x v="1"/>
    <x v="1"/>
    <x v="14"/>
  </r>
  <r>
    <x v="15"/>
    <x v="13"/>
    <s v="USRRPAPTP"/>
    <s v="Cond.pago"/>
    <n v="1"/>
    <s v="Z058"/>
    <x v="1"/>
    <x v="11"/>
    <x v="11"/>
    <x v="15"/>
    <n v="27.066666666666666"/>
    <x v="0"/>
    <x v="0"/>
    <x v="15"/>
  </r>
  <r>
    <x v="16"/>
    <x v="2"/>
    <s v="USRRPAPTP"/>
    <s v="Cond.pago"/>
    <n v="1"/>
    <s v="Z058"/>
    <x v="2"/>
    <x v="2"/>
    <x v="2"/>
    <x v="16"/>
    <n v="25.133333333333333"/>
    <x v="0"/>
    <x v="0"/>
    <x v="16"/>
  </r>
  <r>
    <x v="16"/>
    <x v="6"/>
    <s v="DBARCOJAR"/>
    <s v="Cond.pago"/>
    <n v="1"/>
    <s v="Z058"/>
    <x v="2"/>
    <x v="2"/>
    <x v="2"/>
    <x v="16"/>
    <n v="25.133333333333333"/>
    <x v="0"/>
    <x v="0"/>
    <x v="16"/>
  </r>
  <r>
    <x v="17"/>
    <x v="14"/>
    <s v="DBARCOJAR"/>
    <s v="Cond.pago"/>
    <s v="Z058"/>
    <n v="1"/>
    <x v="1"/>
    <x v="12"/>
    <x v="12"/>
    <x v="17"/>
    <n v="22.133333333333333"/>
    <x v="1"/>
    <x v="1"/>
    <x v="17"/>
  </r>
  <r>
    <x v="18"/>
    <x v="11"/>
    <s v="USRRPAPTP"/>
    <s v="Cond.pago"/>
    <s v="Z058"/>
    <s v="Z064"/>
    <x v="0"/>
    <x v="13"/>
    <x v="13"/>
    <x v="18"/>
    <n v="22.066666666666666"/>
    <x v="1"/>
    <x v="0"/>
    <x v="18"/>
  </r>
  <r>
    <x v="19"/>
    <x v="5"/>
    <s v="DBARCOJAR"/>
    <s v="Cond.pago"/>
    <s v="Z064"/>
    <s v="Z058"/>
    <x v="0"/>
    <x v="13"/>
    <x v="13"/>
    <x v="19"/>
    <n v="21.066666666666666"/>
    <x v="1"/>
    <x v="0"/>
    <x v="19"/>
  </r>
  <r>
    <x v="20"/>
    <x v="6"/>
    <s v="DBARCOJAR"/>
    <s v="Cond.pago"/>
    <n v="1"/>
    <s v="Z058"/>
    <x v="0"/>
    <x v="5"/>
    <x v="5"/>
    <x v="20"/>
    <n v="20.2"/>
    <x v="0"/>
    <x v="0"/>
    <x v="20"/>
  </r>
  <r>
    <x v="20"/>
    <x v="14"/>
    <s v="DBARCOJAR"/>
    <s v="Cond.pago"/>
    <s v="Z058"/>
    <n v="1"/>
    <x v="0"/>
    <x v="5"/>
    <x v="5"/>
    <x v="20"/>
    <n v="20.2"/>
    <x v="1"/>
    <x v="1"/>
    <x v="20"/>
  </r>
  <r>
    <x v="21"/>
    <x v="15"/>
    <s v="USRRPAPTP"/>
    <s v="Cond.pago"/>
    <s v="Z058"/>
    <n v="1"/>
    <x v="2"/>
    <x v="14"/>
    <x v="14"/>
    <x v="21"/>
    <n v="20.066666666666666"/>
    <x v="1"/>
    <x v="1"/>
    <x v="21"/>
  </r>
  <r>
    <x v="22"/>
    <x v="16"/>
    <s v="DBARCOJAR"/>
    <s v="Cond.pago"/>
    <s v="Z031"/>
    <s v="Z030"/>
    <x v="0"/>
    <x v="13"/>
    <x v="13"/>
    <x v="22"/>
    <n v="20"/>
    <x v="1"/>
    <x v="0"/>
    <x v="22"/>
  </r>
  <r>
    <x v="23"/>
    <x v="4"/>
    <s v="USRRPAPTP"/>
    <s v="Cond.pago"/>
    <s v="Z064"/>
    <s v="Z058"/>
    <x v="2"/>
    <x v="15"/>
    <x v="15"/>
    <x v="23"/>
    <n v="20"/>
    <x v="1"/>
    <x v="0"/>
    <x v="23"/>
  </r>
  <r>
    <x v="24"/>
    <x v="5"/>
    <s v="DBARCOJAR"/>
    <s v="Cond.pago"/>
    <s v="Z064"/>
    <s v="Z058"/>
    <x v="1"/>
    <x v="16"/>
    <x v="16"/>
    <x v="24"/>
    <n v="20"/>
    <x v="1"/>
    <x v="0"/>
    <x v="24"/>
  </r>
  <r>
    <x v="25"/>
    <x v="6"/>
    <s v="DBARCOJAR"/>
    <s v="Cond.pago"/>
    <n v="1"/>
    <s v="Z058"/>
    <x v="0"/>
    <x v="3"/>
    <x v="3"/>
    <x v="25"/>
    <n v="20"/>
    <x v="0"/>
    <x v="0"/>
    <x v="25"/>
  </r>
  <r>
    <x v="25"/>
    <x v="5"/>
    <s v="DBARCOJAR"/>
    <s v="Cond.pago"/>
    <s v="Z064"/>
    <s v="Z058"/>
    <x v="0"/>
    <x v="3"/>
    <x v="3"/>
    <x v="25"/>
    <n v="20"/>
    <x v="1"/>
    <x v="0"/>
    <x v="25"/>
  </r>
  <r>
    <x v="26"/>
    <x v="11"/>
    <s v="USRRPAPTP"/>
    <s v="Cond.pago"/>
    <s v="Z058"/>
    <n v="1"/>
    <x v="0"/>
    <x v="17"/>
    <x v="17"/>
    <x v="26"/>
    <n v="20"/>
    <x v="1"/>
    <x v="1"/>
    <x v="26"/>
  </r>
  <r>
    <x v="26"/>
    <x v="2"/>
    <s v="USRRPAPTP"/>
    <s v="Cond.pago"/>
    <n v="1"/>
    <s v="Z058"/>
    <x v="0"/>
    <x v="17"/>
    <x v="17"/>
    <x v="26"/>
    <n v="20"/>
    <x v="0"/>
    <x v="0"/>
    <x v="26"/>
  </r>
  <r>
    <x v="26"/>
    <x v="1"/>
    <s v="DBARCOJAR"/>
    <s v="Cond.pago"/>
    <s v="Z058"/>
    <n v="1"/>
    <x v="0"/>
    <x v="17"/>
    <x v="17"/>
    <x v="26"/>
    <n v="20"/>
    <x v="1"/>
    <x v="1"/>
    <x v="26"/>
  </r>
  <r>
    <x v="26"/>
    <x v="6"/>
    <s v="DBARCOJAR"/>
    <s v="Cond.pago"/>
    <n v="1"/>
    <s v="Z058"/>
    <x v="0"/>
    <x v="17"/>
    <x v="17"/>
    <x v="26"/>
    <n v="20"/>
    <x v="0"/>
    <x v="0"/>
    <x v="26"/>
  </r>
  <r>
    <x v="27"/>
    <x v="6"/>
    <s v="DBARCOJAR"/>
    <s v="Cond.pago"/>
    <n v="1"/>
    <s v="Z058"/>
    <x v="0"/>
    <x v="18"/>
    <x v="18"/>
    <x v="27"/>
    <n v="20"/>
    <x v="0"/>
    <x v="0"/>
    <x v="27"/>
  </r>
  <r>
    <x v="28"/>
    <x v="1"/>
    <s v="DBARCOJAR"/>
    <s v="Cond.pago"/>
    <s v="Z058"/>
    <n v="1"/>
    <x v="0"/>
    <x v="3"/>
    <x v="3"/>
    <x v="28"/>
    <n v="20"/>
    <x v="1"/>
    <x v="1"/>
    <x v="28"/>
  </r>
  <r>
    <x v="25"/>
    <x v="6"/>
    <s v="DBARCOJAR"/>
    <s v="Cond.pago"/>
    <n v="1"/>
    <s v="Z058"/>
    <x v="0"/>
    <x v="3"/>
    <x v="3"/>
    <x v="25"/>
    <n v="20"/>
    <x v="0"/>
    <x v="0"/>
    <x v="25"/>
  </r>
  <r>
    <x v="25"/>
    <x v="7"/>
    <s v="DBARCOJAR"/>
    <s v="Cond.pago"/>
    <s v="Z058"/>
    <n v="1"/>
    <x v="0"/>
    <x v="3"/>
    <x v="3"/>
    <x v="25"/>
    <n v="20"/>
    <x v="1"/>
    <x v="1"/>
    <x v="25"/>
  </r>
  <r>
    <x v="29"/>
    <x v="17"/>
    <s v="USERJOBS"/>
    <s v="Cond.pago"/>
    <s v="Z058"/>
    <n v="1"/>
    <x v="1"/>
    <x v="19"/>
    <x v="19"/>
    <x v="29"/>
    <n v="19.666666666666668"/>
    <x v="1"/>
    <x v="1"/>
    <x v="29"/>
  </r>
  <r>
    <x v="30"/>
    <x v="18"/>
    <s v="DBARCOJAR"/>
    <s v="Cond.pago"/>
    <s v="Z058"/>
    <n v="1"/>
    <x v="1"/>
    <x v="7"/>
    <x v="7"/>
    <x v="30"/>
    <n v="19.066666666666666"/>
    <x v="1"/>
    <x v="1"/>
    <x v="30"/>
  </r>
  <r>
    <x v="31"/>
    <x v="19"/>
    <s v="USRRPAPTP"/>
    <s v="Cond.pago"/>
    <s v="Z058"/>
    <n v="1"/>
    <x v="2"/>
    <x v="6"/>
    <x v="6"/>
    <x v="31"/>
    <n v="19"/>
    <x v="1"/>
    <x v="1"/>
    <x v="31"/>
  </r>
  <r>
    <x v="32"/>
    <x v="6"/>
    <s v="DBARCOJAR"/>
    <s v="Cond.pago"/>
    <n v="1"/>
    <s v="Z058"/>
    <x v="2"/>
    <x v="14"/>
    <x v="14"/>
    <x v="32"/>
    <n v="18"/>
    <x v="0"/>
    <x v="0"/>
    <x v="32"/>
  </r>
  <r>
    <x v="33"/>
    <x v="4"/>
    <s v="USRRPAPTP"/>
    <s v="Cond.pago"/>
    <s v="Z064"/>
    <s v="Z058"/>
    <x v="2"/>
    <x v="6"/>
    <x v="6"/>
    <x v="33"/>
    <n v="17"/>
    <x v="1"/>
    <x v="0"/>
    <x v="33"/>
  </r>
  <r>
    <x v="33"/>
    <x v="20"/>
    <s v="USRRPAPTP"/>
    <s v="Cond.pago"/>
    <n v="1"/>
    <s v="Z058"/>
    <x v="2"/>
    <x v="6"/>
    <x v="6"/>
    <x v="33"/>
    <n v="17"/>
    <x v="0"/>
    <x v="0"/>
    <x v="33"/>
  </r>
  <r>
    <x v="34"/>
    <x v="6"/>
    <s v="DBARCOJAR"/>
    <s v="Cond.pago"/>
    <n v="1"/>
    <s v="Z058"/>
    <x v="0"/>
    <x v="18"/>
    <x v="18"/>
    <x v="34"/>
    <n v="17"/>
    <x v="0"/>
    <x v="0"/>
    <x v="34"/>
  </r>
  <r>
    <x v="34"/>
    <x v="6"/>
    <s v="DBARCOJAR"/>
    <s v="Cond.pago"/>
    <n v="1"/>
    <s v="Z058"/>
    <x v="0"/>
    <x v="18"/>
    <x v="18"/>
    <x v="34"/>
    <n v="17"/>
    <x v="0"/>
    <x v="0"/>
    <x v="34"/>
  </r>
  <r>
    <x v="34"/>
    <x v="1"/>
    <s v="DBARCOJAR"/>
    <s v="Cond.pago"/>
    <s v="Z058"/>
    <n v="1"/>
    <x v="0"/>
    <x v="18"/>
    <x v="18"/>
    <x v="34"/>
    <n v="17"/>
    <x v="1"/>
    <x v="1"/>
    <x v="34"/>
  </r>
  <r>
    <x v="34"/>
    <x v="6"/>
    <s v="DBARCOJAR"/>
    <s v="Cond.pago"/>
    <n v="1"/>
    <s v="Z058"/>
    <x v="0"/>
    <x v="18"/>
    <x v="18"/>
    <x v="34"/>
    <n v="17"/>
    <x v="0"/>
    <x v="0"/>
    <x v="34"/>
  </r>
  <r>
    <x v="35"/>
    <x v="6"/>
    <s v="DBARCOJAR"/>
    <s v="Cond.pago"/>
    <n v="1"/>
    <s v="Z058"/>
    <x v="0"/>
    <x v="20"/>
    <x v="20"/>
    <x v="35"/>
    <n v="17"/>
    <x v="0"/>
    <x v="0"/>
    <x v="35"/>
  </r>
  <r>
    <x v="36"/>
    <x v="6"/>
    <s v="DBARCOJAR"/>
    <s v="Cond.pago"/>
    <n v="1"/>
    <s v="Z058"/>
    <x v="0"/>
    <x v="21"/>
    <x v="21"/>
    <x v="36"/>
    <n v="17"/>
    <x v="0"/>
    <x v="0"/>
    <x v="36"/>
  </r>
  <r>
    <x v="37"/>
    <x v="6"/>
    <s v="DBARCOJAR"/>
    <s v="Cond.pago"/>
    <n v="1"/>
    <s v="Z058"/>
    <x v="1"/>
    <x v="11"/>
    <x v="11"/>
    <x v="37"/>
    <n v="17"/>
    <x v="0"/>
    <x v="0"/>
    <x v="37"/>
  </r>
  <r>
    <x v="37"/>
    <x v="21"/>
    <s v="CPENAPER"/>
    <s v="Cond.pago"/>
    <s v="Z058"/>
    <n v="1"/>
    <x v="1"/>
    <x v="11"/>
    <x v="11"/>
    <x v="37"/>
    <n v="17"/>
    <x v="1"/>
    <x v="1"/>
    <x v="37"/>
  </r>
  <r>
    <x v="36"/>
    <x v="6"/>
    <s v="DBARCOJAR"/>
    <s v="Cond.pago"/>
    <n v="1"/>
    <s v="Z058"/>
    <x v="0"/>
    <x v="21"/>
    <x v="21"/>
    <x v="36"/>
    <n v="17"/>
    <x v="0"/>
    <x v="0"/>
    <x v="36"/>
  </r>
  <r>
    <x v="38"/>
    <x v="6"/>
    <s v="DBARCOJAR"/>
    <s v="Cond.pago"/>
    <n v="1"/>
    <s v="Z058"/>
    <x v="2"/>
    <x v="15"/>
    <x v="15"/>
    <x v="38"/>
    <n v="15.133333333333333"/>
    <x v="0"/>
    <x v="0"/>
    <x v="38"/>
  </r>
  <r>
    <x v="39"/>
    <x v="1"/>
    <s v="DBARCOJAR"/>
    <s v="Cond.pago"/>
    <s v="Z058"/>
    <n v="1"/>
    <x v="0"/>
    <x v="17"/>
    <x v="17"/>
    <x v="39"/>
    <n v="15.066666666666666"/>
    <x v="1"/>
    <x v="1"/>
    <x v="39"/>
  </r>
  <r>
    <x v="39"/>
    <x v="6"/>
    <s v="DBARCOJAR"/>
    <s v="Cond.pago"/>
    <n v="1"/>
    <s v="Z058"/>
    <x v="0"/>
    <x v="17"/>
    <x v="17"/>
    <x v="39"/>
    <n v="15.066666666666666"/>
    <x v="0"/>
    <x v="0"/>
    <x v="39"/>
  </r>
  <r>
    <x v="40"/>
    <x v="4"/>
    <s v="USRRPAPTP"/>
    <s v="Cond.pago"/>
    <s v="Z064"/>
    <s v="Z058"/>
    <x v="1"/>
    <x v="7"/>
    <x v="7"/>
    <x v="40"/>
    <n v="14.066666666666666"/>
    <x v="1"/>
    <x v="0"/>
    <x v="40"/>
  </r>
  <r>
    <x v="41"/>
    <x v="4"/>
    <s v="USRRPAPTP"/>
    <s v="Cond.pago"/>
    <s v="Z064"/>
    <s v="Z058"/>
    <x v="1"/>
    <x v="10"/>
    <x v="10"/>
    <x v="41"/>
    <n v="14"/>
    <x v="1"/>
    <x v="0"/>
    <x v="41"/>
  </r>
  <r>
    <x v="42"/>
    <x v="6"/>
    <s v="DBARCOJAR"/>
    <s v="Cond.pago"/>
    <n v="1"/>
    <s v="Z058"/>
    <x v="4"/>
    <x v="22"/>
    <x v="22"/>
    <x v="42"/>
    <n v="14"/>
    <x v="0"/>
    <x v="0"/>
    <x v="42"/>
  </r>
  <r>
    <x v="43"/>
    <x v="5"/>
    <s v="DBARCOJAR"/>
    <s v="Cond.pago"/>
    <s v="Z064"/>
    <s v="Z058"/>
    <x v="0"/>
    <x v="23"/>
    <x v="23"/>
    <x v="43"/>
    <n v="13.2"/>
    <x v="1"/>
    <x v="0"/>
    <x v="43"/>
  </r>
  <r>
    <x v="44"/>
    <x v="18"/>
    <s v="DBARCOJAR"/>
    <s v="Cond.pago"/>
    <s v="Z058"/>
    <n v="1"/>
    <x v="4"/>
    <x v="9"/>
    <x v="9"/>
    <x v="44"/>
    <n v="13.2"/>
    <x v="1"/>
    <x v="1"/>
    <x v="44"/>
  </r>
  <r>
    <x v="44"/>
    <x v="22"/>
    <s v="USRRPAPTP"/>
    <s v="Cond.pago"/>
    <n v="1"/>
    <s v="Z058"/>
    <x v="4"/>
    <x v="9"/>
    <x v="9"/>
    <x v="44"/>
    <n v="13.2"/>
    <x v="0"/>
    <x v="0"/>
    <x v="44"/>
  </r>
  <r>
    <x v="45"/>
    <x v="12"/>
    <s v="USRRPAPTP"/>
    <s v="Cond.pago"/>
    <s v="Z058"/>
    <n v="1"/>
    <x v="4"/>
    <x v="8"/>
    <x v="8"/>
    <x v="45"/>
    <n v="13.2"/>
    <x v="1"/>
    <x v="1"/>
    <x v="45"/>
  </r>
  <r>
    <x v="44"/>
    <x v="6"/>
    <s v="DBARCOJAR"/>
    <s v="Cond.pago"/>
    <n v="1"/>
    <s v="Z058"/>
    <x v="4"/>
    <x v="9"/>
    <x v="9"/>
    <x v="44"/>
    <n v="13.2"/>
    <x v="0"/>
    <x v="0"/>
    <x v="44"/>
  </r>
  <r>
    <x v="44"/>
    <x v="6"/>
    <s v="DBARCOJAR"/>
    <s v="Cond.pago"/>
    <n v="1"/>
    <s v="Z058"/>
    <x v="4"/>
    <x v="9"/>
    <x v="9"/>
    <x v="44"/>
    <n v="13.2"/>
    <x v="0"/>
    <x v="0"/>
    <x v="44"/>
  </r>
  <r>
    <x v="46"/>
    <x v="6"/>
    <s v="DBARCOJAR"/>
    <s v="Cond.pago"/>
    <n v="1"/>
    <s v="Z058"/>
    <x v="2"/>
    <x v="14"/>
    <x v="14"/>
    <x v="46"/>
    <n v="13.133333333333333"/>
    <x v="0"/>
    <x v="0"/>
    <x v="46"/>
  </r>
  <r>
    <x v="47"/>
    <x v="10"/>
    <s v="USRRPAPTP"/>
    <s v="Cond.pago"/>
    <s v="Z058"/>
    <n v="1"/>
    <x v="0"/>
    <x v="24"/>
    <x v="24"/>
    <x v="47"/>
    <n v="13"/>
    <x v="1"/>
    <x v="1"/>
    <x v="47"/>
  </r>
  <r>
    <x v="48"/>
    <x v="5"/>
    <s v="DBARCOJAR"/>
    <s v="Cond.pago"/>
    <s v="Z064"/>
    <s v="Z058"/>
    <x v="0"/>
    <x v="21"/>
    <x v="21"/>
    <x v="48"/>
    <n v="13"/>
    <x v="1"/>
    <x v="0"/>
    <x v="48"/>
  </r>
  <r>
    <x v="49"/>
    <x v="6"/>
    <s v="DBARCOJAR"/>
    <s v="Cond.pago"/>
    <n v="1"/>
    <s v="Z058"/>
    <x v="0"/>
    <x v="20"/>
    <x v="20"/>
    <x v="49"/>
    <n v="13"/>
    <x v="0"/>
    <x v="0"/>
    <x v="49"/>
  </r>
  <r>
    <x v="50"/>
    <x v="7"/>
    <s v="DBARCOJAR"/>
    <s v="Cond.pago"/>
    <s v="Z058"/>
    <n v="1"/>
    <x v="1"/>
    <x v="19"/>
    <x v="19"/>
    <x v="50"/>
    <n v="13"/>
    <x v="1"/>
    <x v="1"/>
    <x v="50"/>
  </r>
  <r>
    <x v="50"/>
    <x v="6"/>
    <s v="DBARCOJAR"/>
    <s v="Cond.pago"/>
    <n v="1"/>
    <s v="Z058"/>
    <x v="1"/>
    <x v="19"/>
    <x v="19"/>
    <x v="50"/>
    <n v="13"/>
    <x v="0"/>
    <x v="0"/>
    <x v="50"/>
  </r>
  <r>
    <x v="51"/>
    <x v="6"/>
    <s v="DBARCOJAR"/>
    <s v="Cond.pago"/>
    <n v="1"/>
    <s v="Z058"/>
    <x v="1"/>
    <x v="11"/>
    <x v="11"/>
    <x v="51"/>
    <n v="12.2"/>
    <x v="0"/>
    <x v="0"/>
    <x v="51"/>
  </r>
  <r>
    <x v="52"/>
    <x v="11"/>
    <s v="USRRPAPTP"/>
    <s v="Cond.pago"/>
    <s v="Z058"/>
    <n v="1"/>
    <x v="4"/>
    <x v="9"/>
    <x v="9"/>
    <x v="52"/>
    <n v="12.133333333333333"/>
    <x v="1"/>
    <x v="1"/>
    <x v="52"/>
  </r>
  <r>
    <x v="53"/>
    <x v="0"/>
    <s v="USRRPAPTP"/>
    <s v="Cond.pago"/>
    <n v="1"/>
    <s v="Z064"/>
    <x v="0"/>
    <x v="23"/>
    <x v="23"/>
    <x v="53"/>
    <n v="12.066666666666666"/>
    <x v="0"/>
    <x v="0"/>
    <x v="53"/>
  </r>
  <r>
    <x v="54"/>
    <x v="1"/>
    <s v="DBARCOJAR"/>
    <s v="Cond.pago"/>
    <s v="Z058"/>
    <n v="1"/>
    <x v="0"/>
    <x v="13"/>
    <x v="13"/>
    <x v="54"/>
    <n v="12"/>
    <x v="1"/>
    <x v="1"/>
    <x v="54"/>
  </r>
  <r>
    <x v="55"/>
    <x v="7"/>
    <s v="CPENAPER"/>
    <s v="Cond.pago"/>
    <n v="1"/>
    <s v="Z058"/>
    <x v="4"/>
    <x v="9"/>
    <x v="9"/>
    <x v="55"/>
    <n v="12"/>
    <x v="0"/>
    <x v="0"/>
    <x v="55"/>
  </r>
  <r>
    <x v="55"/>
    <x v="23"/>
    <s v="USRRPAPTP"/>
    <s v="Cond.pago"/>
    <n v="1"/>
    <s v="Z058"/>
    <x v="4"/>
    <x v="9"/>
    <x v="9"/>
    <x v="55"/>
    <n v="12"/>
    <x v="0"/>
    <x v="0"/>
    <x v="55"/>
  </r>
  <r>
    <x v="56"/>
    <x v="1"/>
    <s v="DBARCOJAR"/>
    <s v="Cond.pago"/>
    <s v="Z058"/>
    <n v="1"/>
    <x v="0"/>
    <x v="24"/>
    <x v="24"/>
    <x v="56"/>
    <n v="12"/>
    <x v="1"/>
    <x v="1"/>
    <x v="56"/>
  </r>
  <r>
    <x v="57"/>
    <x v="6"/>
    <s v="DBARCOJAR"/>
    <s v="Cond.pago"/>
    <n v="1"/>
    <s v="Z058"/>
    <x v="2"/>
    <x v="14"/>
    <x v="14"/>
    <x v="57"/>
    <n v="12"/>
    <x v="0"/>
    <x v="0"/>
    <x v="57"/>
  </r>
  <r>
    <x v="58"/>
    <x v="6"/>
    <s v="DBARCOJAR"/>
    <s v="Cond.pago"/>
    <n v="1"/>
    <s v="Z058"/>
    <x v="0"/>
    <x v="23"/>
    <x v="23"/>
    <x v="58"/>
    <n v="12"/>
    <x v="0"/>
    <x v="0"/>
    <x v="58"/>
  </r>
  <r>
    <x v="59"/>
    <x v="1"/>
    <s v="DBARCOJAR"/>
    <s v="Cond.pago"/>
    <s v="Z058"/>
    <n v="1"/>
    <x v="1"/>
    <x v="11"/>
    <x v="11"/>
    <x v="59"/>
    <n v="12"/>
    <x v="1"/>
    <x v="1"/>
    <x v="59"/>
  </r>
  <r>
    <x v="60"/>
    <x v="6"/>
    <s v="DBARCOJAR"/>
    <s v="Cond.pago"/>
    <n v="1"/>
    <s v="Z058"/>
    <x v="0"/>
    <x v="24"/>
    <x v="24"/>
    <x v="60"/>
    <n v="12"/>
    <x v="0"/>
    <x v="0"/>
    <x v="60"/>
  </r>
  <r>
    <x v="61"/>
    <x v="6"/>
    <s v="DBARCOJAR"/>
    <s v="Cond.pago"/>
    <n v="1"/>
    <s v="Z058"/>
    <x v="0"/>
    <x v="13"/>
    <x v="13"/>
    <x v="61"/>
    <n v="12"/>
    <x v="0"/>
    <x v="0"/>
    <x v="61"/>
  </r>
  <r>
    <x v="61"/>
    <x v="6"/>
    <s v="DBARCOJAR"/>
    <s v="Cond.pago"/>
    <n v="1"/>
    <s v="Z058"/>
    <x v="0"/>
    <x v="13"/>
    <x v="13"/>
    <x v="61"/>
    <n v="12"/>
    <x v="0"/>
    <x v="0"/>
    <x v="61"/>
  </r>
  <r>
    <x v="62"/>
    <x v="12"/>
    <s v="USRRPAPTP"/>
    <s v="Cond.pago"/>
    <s v="Z058"/>
    <n v="1"/>
    <x v="2"/>
    <x v="15"/>
    <x v="15"/>
    <x v="62"/>
    <n v="11.133333333333333"/>
    <x v="1"/>
    <x v="1"/>
    <x v="62"/>
  </r>
  <r>
    <x v="63"/>
    <x v="6"/>
    <s v="DBARCOJAR"/>
    <s v="Cond.pago"/>
    <n v="1"/>
    <s v="Z058"/>
    <x v="4"/>
    <x v="22"/>
    <x v="22"/>
    <x v="63"/>
    <n v="11.133333333333333"/>
    <x v="0"/>
    <x v="0"/>
    <x v="63"/>
  </r>
  <r>
    <x v="64"/>
    <x v="15"/>
    <s v="USPCBRF1"/>
    <s v="Cond.pago"/>
    <n v="1"/>
    <s v="Z058"/>
    <x v="0"/>
    <x v="21"/>
    <x v="21"/>
    <x v="64"/>
    <n v="11.066666666666666"/>
    <x v="0"/>
    <x v="0"/>
    <x v="64"/>
  </r>
  <r>
    <x v="65"/>
    <x v="1"/>
    <s v="DBARCOJAR"/>
    <s v="Cond.pago"/>
    <s v="Z058"/>
    <n v="1"/>
    <x v="1"/>
    <x v="11"/>
    <x v="11"/>
    <x v="65"/>
    <n v="11.066666666666666"/>
    <x v="1"/>
    <x v="1"/>
    <x v="65"/>
  </r>
  <r>
    <x v="66"/>
    <x v="6"/>
    <s v="DBARCOJAR"/>
    <s v="Cond.pago"/>
    <n v="1"/>
    <s v="Z058"/>
    <x v="0"/>
    <x v="24"/>
    <x v="24"/>
    <x v="66"/>
    <n v="11.066666666666666"/>
    <x v="0"/>
    <x v="0"/>
    <x v="66"/>
  </r>
  <r>
    <x v="67"/>
    <x v="6"/>
    <s v="DBARCOJAR"/>
    <s v="Cond.pago"/>
    <n v="1"/>
    <s v="Z058"/>
    <x v="0"/>
    <x v="20"/>
    <x v="20"/>
    <x v="67"/>
    <n v="11.066666666666666"/>
    <x v="0"/>
    <x v="0"/>
    <x v="67"/>
  </r>
  <r>
    <x v="64"/>
    <x v="6"/>
    <s v="DBARCOJAR"/>
    <s v="Cond.pago"/>
    <n v="1"/>
    <s v="Z058"/>
    <x v="0"/>
    <x v="21"/>
    <x v="21"/>
    <x v="64"/>
    <n v="11.066666666666666"/>
    <x v="0"/>
    <x v="0"/>
    <x v="64"/>
  </r>
  <r>
    <x v="68"/>
    <x v="6"/>
    <s v="DBARCOJAR"/>
    <s v="Cond.pago"/>
    <n v="1"/>
    <s v="Z058"/>
    <x v="1"/>
    <x v="25"/>
    <x v="25"/>
    <x v="68"/>
    <n v="11.066666666666666"/>
    <x v="0"/>
    <x v="0"/>
    <x v="68"/>
  </r>
  <r>
    <x v="66"/>
    <x v="10"/>
    <s v="USRRPAPTP"/>
    <s v="Cond.pago"/>
    <s v="Z058"/>
    <n v="1"/>
    <x v="0"/>
    <x v="24"/>
    <x v="24"/>
    <x v="66"/>
    <n v="11.066666666666666"/>
    <x v="1"/>
    <x v="1"/>
    <x v="66"/>
  </r>
  <r>
    <x v="64"/>
    <x v="6"/>
    <s v="DBARCOJAR"/>
    <s v="Cond.pago"/>
    <n v="1"/>
    <s v="Z058"/>
    <x v="0"/>
    <x v="21"/>
    <x v="21"/>
    <x v="64"/>
    <n v="11.066666666666666"/>
    <x v="0"/>
    <x v="0"/>
    <x v="64"/>
  </r>
  <r>
    <x v="69"/>
    <x v="11"/>
    <s v="DBARCOJAR"/>
    <s v="Cond.pago"/>
    <n v="1"/>
    <s v="Z064"/>
    <x v="1"/>
    <x v="7"/>
    <x v="7"/>
    <x v="69"/>
    <n v="11"/>
    <x v="0"/>
    <x v="0"/>
    <x v="69"/>
  </r>
  <r>
    <x v="70"/>
    <x v="11"/>
    <s v="DBARCOJAR"/>
    <s v="Cond.pago"/>
    <s v="Z058"/>
    <s v="Z064"/>
    <x v="1"/>
    <x v="7"/>
    <x v="7"/>
    <x v="70"/>
    <n v="11"/>
    <x v="1"/>
    <x v="0"/>
    <x v="70"/>
  </r>
  <r>
    <x v="71"/>
    <x v="4"/>
    <s v="USRRPAPTP"/>
    <s v="Cond.pago"/>
    <s v="Z064"/>
    <s v="Z058"/>
    <x v="0"/>
    <x v="20"/>
    <x v="20"/>
    <x v="71"/>
    <n v="11"/>
    <x v="1"/>
    <x v="0"/>
    <x v="71"/>
  </r>
  <r>
    <x v="71"/>
    <x v="24"/>
    <s v="USRRPAPTP"/>
    <s v="Cond.pago"/>
    <s v="Z058"/>
    <n v="1"/>
    <x v="0"/>
    <x v="20"/>
    <x v="20"/>
    <x v="71"/>
    <n v="11"/>
    <x v="1"/>
    <x v="1"/>
    <x v="71"/>
  </r>
  <r>
    <x v="72"/>
    <x v="6"/>
    <s v="DBARCOJAR"/>
    <s v="Cond.pago"/>
    <n v="1"/>
    <s v="Z058"/>
    <x v="1"/>
    <x v="19"/>
    <x v="19"/>
    <x v="72"/>
    <n v="11"/>
    <x v="0"/>
    <x v="0"/>
    <x v="72"/>
  </r>
  <r>
    <x v="72"/>
    <x v="6"/>
    <s v="DBARCOJAR"/>
    <s v="Cond.pago"/>
    <n v="1"/>
    <s v="Z058"/>
    <x v="1"/>
    <x v="19"/>
    <x v="19"/>
    <x v="72"/>
    <n v="11"/>
    <x v="0"/>
    <x v="0"/>
    <x v="72"/>
  </r>
  <r>
    <x v="73"/>
    <x v="19"/>
    <s v="USRRPAPTP"/>
    <s v="Cond.pago"/>
    <s v="Z058"/>
    <n v="1"/>
    <x v="0"/>
    <x v="24"/>
    <x v="24"/>
    <x v="73"/>
    <n v="11"/>
    <x v="1"/>
    <x v="1"/>
    <x v="73"/>
  </r>
  <r>
    <x v="74"/>
    <x v="7"/>
    <s v="DBARCOJAR"/>
    <s v="Cond.pago"/>
    <s v="Z058"/>
    <n v="1"/>
    <x v="0"/>
    <x v="23"/>
    <x v="23"/>
    <x v="74"/>
    <n v="11"/>
    <x v="1"/>
    <x v="1"/>
    <x v="74"/>
  </r>
  <r>
    <x v="75"/>
    <x v="6"/>
    <s v="DBARCOJAR"/>
    <s v="Cond.pago"/>
    <n v="1"/>
    <s v="Z058"/>
    <x v="4"/>
    <x v="26"/>
    <x v="26"/>
    <x v="75"/>
    <n v="11"/>
    <x v="0"/>
    <x v="0"/>
    <x v="75"/>
  </r>
  <r>
    <x v="76"/>
    <x v="3"/>
    <s v="DBARCOJAR"/>
    <s v="Cond.pago"/>
    <s v="Z058"/>
    <s v="Z064"/>
    <x v="0"/>
    <x v="13"/>
    <x v="13"/>
    <x v="76"/>
    <n v="10.133333333333333"/>
    <x v="1"/>
    <x v="0"/>
    <x v="76"/>
  </r>
  <r>
    <x v="77"/>
    <x v="6"/>
    <s v="DBARCOJAR"/>
    <s v="Cond.pago"/>
    <n v="1"/>
    <s v="Z058"/>
    <x v="0"/>
    <x v="24"/>
    <x v="24"/>
    <x v="77"/>
    <n v="10.066666666666666"/>
    <x v="0"/>
    <x v="0"/>
    <x v="77"/>
  </r>
  <r>
    <x v="77"/>
    <x v="6"/>
    <s v="DBARCOJAR"/>
    <s v="Cond.pago"/>
    <n v="1"/>
    <s v="Z058"/>
    <x v="0"/>
    <x v="24"/>
    <x v="24"/>
    <x v="77"/>
    <n v="10.066666666666666"/>
    <x v="0"/>
    <x v="0"/>
    <x v="77"/>
  </r>
  <r>
    <x v="78"/>
    <x v="24"/>
    <s v="USRRPAPTP"/>
    <s v="Cond.pago"/>
    <n v="1"/>
    <s v="Z058"/>
    <x v="1"/>
    <x v="12"/>
    <x v="12"/>
    <x v="78"/>
    <n v="10"/>
    <x v="0"/>
    <x v="0"/>
    <x v="78"/>
  </r>
  <r>
    <x v="79"/>
    <x v="12"/>
    <s v="USRRPAPTP"/>
    <s v="Cond.pago"/>
    <s v="Z058"/>
    <n v="1"/>
    <x v="0"/>
    <x v="0"/>
    <x v="0"/>
    <x v="79"/>
    <n v="10"/>
    <x v="1"/>
    <x v="1"/>
    <x v="79"/>
  </r>
  <r>
    <x v="79"/>
    <x v="1"/>
    <s v="DBARCOJAR"/>
    <s v="Cond.pago"/>
    <s v="Z058"/>
    <n v="1"/>
    <x v="0"/>
    <x v="0"/>
    <x v="0"/>
    <x v="79"/>
    <n v="10"/>
    <x v="1"/>
    <x v="1"/>
    <x v="79"/>
  </r>
  <r>
    <x v="79"/>
    <x v="7"/>
    <s v="DBARCOJAR"/>
    <s v="Cond.pago"/>
    <s v="Z058"/>
    <n v="1"/>
    <x v="0"/>
    <x v="0"/>
    <x v="0"/>
    <x v="79"/>
    <n v="10"/>
    <x v="1"/>
    <x v="1"/>
    <x v="79"/>
  </r>
  <r>
    <x v="80"/>
    <x v="6"/>
    <s v="DBARCOJAR"/>
    <s v="Cond.pago"/>
    <n v="1"/>
    <s v="Z058"/>
    <x v="0"/>
    <x v="5"/>
    <x v="5"/>
    <x v="80"/>
    <n v="10"/>
    <x v="0"/>
    <x v="0"/>
    <x v="80"/>
  </r>
  <r>
    <x v="81"/>
    <x v="6"/>
    <s v="DBARCOJAR"/>
    <s v="Cond.pago"/>
    <n v="1"/>
    <s v="Z058"/>
    <x v="2"/>
    <x v="14"/>
    <x v="14"/>
    <x v="81"/>
    <n v="10"/>
    <x v="0"/>
    <x v="0"/>
    <x v="81"/>
  </r>
  <r>
    <x v="82"/>
    <x v="1"/>
    <s v="DBARCOJAR"/>
    <s v="Cond.pago"/>
    <s v="Z058"/>
    <n v="1"/>
    <x v="2"/>
    <x v="15"/>
    <x v="15"/>
    <x v="82"/>
    <n v="10"/>
    <x v="1"/>
    <x v="1"/>
    <x v="82"/>
  </r>
  <r>
    <x v="83"/>
    <x v="12"/>
    <s v="USRRPAPTP"/>
    <s v="Cond.pago"/>
    <s v="Z058"/>
    <n v="1"/>
    <x v="0"/>
    <x v="23"/>
    <x v="23"/>
    <x v="83"/>
    <n v="10"/>
    <x v="1"/>
    <x v="1"/>
    <x v="83"/>
  </r>
  <r>
    <x v="84"/>
    <x v="10"/>
    <s v="USRRPAPTP"/>
    <s v="Cond.pago"/>
    <s v="Z058"/>
    <n v="1"/>
    <x v="0"/>
    <x v="24"/>
    <x v="24"/>
    <x v="84"/>
    <n v="10"/>
    <x v="1"/>
    <x v="1"/>
    <x v="84"/>
  </r>
  <r>
    <x v="85"/>
    <x v="6"/>
    <s v="DBARCOJAR"/>
    <s v="Cond.pago"/>
    <n v="1"/>
    <s v="Z058"/>
    <x v="4"/>
    <x v="26"/>
    <x v="26"/>
    <x v="85"/>
    <n v="10"/>
    <x v="0"/>
    <x v="0"/>
    <x v="85"/>
  </r>
  <r>
    <x v="86"/>
    <x v="6"/>
    <s v="DBARCOJAR"/>
    <s v="Cond.pago"/>
    <n v="1"/>
    <s v="Z058"/>
    <x v="0"/>
    <x v="24"/>
    <x v="24"/>
    <x v="86"/>
    <n v="10"/>
    <x v="0"/>
    <x v="0"/>
    <x v="86"/>
  </r>
  <r>
    <x v="87"/>
    <x v="1"/>
    <s v="DBARCOJAR"/>
    <s v="Cond.pago"/>
    <s v="Z058"/>
    <n v="1"/>
    <x v="0"/>
    <x v="24"/>
    <x v="24"/>
    <x v="87"/>
    <n v="10"/>
    <x v="1"/>
    <x v="1"/>
    <x v="87"/>
  </r>
  <r>
    <x v="87"/>
    <x v="6"/>
    <s v="DBARCOJAR"/>
    <s v="Cond.pago"/>
    <n v="1"/>
    <s v="Z058"/>
    <x v="0"/>
    <x v="24"/>
    <x v="24"/>
    <x v="87"/>
    <n v="10"/>
    <x v="0"/>
    <x v="0"/>
    <x v="87"/>
  </r>
  <r>
    <x v="88"/>
    <x v="6"/>
    <s v="DBARCOJAR"/>
    <s v="Cond.pago"/>
    <n v="1"/>
    <s v="Z058"/>
    <x v="0"/>
    <x v="24"/>
    <x v="24"/>
    <x v="88"/>
    <n v="9.1999999999999993"/>
    <x v="0"/>
    <x v="0"/>
    <x v="88"/>
  </r>
  <r>
    <x v="89"/>
    <x v="6"/>
    <s v="DBARCOJAR"/>
    <s v="Cond.pago"/>
    <n v="1"/>
    <s v="Z058"/>
    <x v="4"/>
    <x v="26"/>
    <x v="26"/>
    <x v="89"/>
    <n v="9.1999999999999993"/>
    <x v="0"/>
    <x v="0"/>
    <x v="89"/>
  </r>
  <r>
    <x v="90"/>
    <x v="6"/>
    <s v="DBARCOJAR"/>
    <s v="Cond.pago"/>
    <n v="1"/>
    <s v="Z058"/>
    <x v="1"/>
    <x v="11"/>
    <x v="11"/>
    <x v="90"/>
    <n v="9.1333333333333329"/>
    <x v="0"/>
    <x v="0"/>
    <x v="90"/>
  </r>
  <r>
    <x v="91"/>
    <x v="6"/>
    <s v="DBARCOJAR"/>
    <s v="Cond.pago"/>
    <n v="1"/>
    <s v="Z058"/>
    <x v="0"/>
    <x v="23"/>
    <x v="23"/>
    <x v="91"/>
    <n v="9.1333333333333329"/>
    <x v="0"/>
    <x v="0"/>
    <x v="91"/>
  </r>
  <r>
    <x v="91"/>
    <x v="6"/>
    <s v="DBARCOJAR"/>
    <s v="Cond.pago"/>
    <n v="1"/>
    <s v="Z058"/>
    <x v="0"/>
    <x v="23"/>
    <x v="23"/>
    <x v="91"/>
    <n v="9.1333333333333329"/>
    <x v="0"/>
    <x v="0"/>
    <x v="91"/>
  </r>
  <r>
    <x v="92"/>
    <x v="25"/>
    <s v="USRRPAPTP"/>
    <s v="Cond.pago"/>
    <s v="Z058"/>
    <n v="1"/>
    <x v="0"/>
    <x v="23"/>
    <x v="23"/>
    <x v="92"/>
    <n v="9.0666666666666664"/>
    <x v="1"/>
    <x v="1"/>
    <x v="92"/>
  </r>
  <r>
    <x v="93"/>
    <x v="6"/>
    <s v="DBARCOJAR"/>
    <s v="Cond.pago"/>
    <n v="1"/>
    <s v="Z058"/>
    <x v="4"/>
    <x v="22"/>
    <x v="22"/>
    <x v="93"/>
    <n v="9.0666666666666664"/>
    <x v="0"/>
    <x v="0"/>
    <x v="93"/>
  </r>
  <r>
    <x v="94"/>
    <x v="6"/>
    <s v="DBARCOJAR"/>
    <s v="Cond.pago"/>
    <n v="1"/>
    <s v="Z058"/>
    <x v="4"/>
    <x v="26"/>
    <x v="26"/>
    <x v="94"/>
    <n v="9.0666666666666664"/>
    <x v="0"/>
    <x v="0"/>
    <x v="94"/>
  </r>
  <r>
    <x v="95"/>
    <x v="6"/>
    <s v="DBARCOJAR"/>
    <s v="Cond.pago"/>
    <n v="1"/>
    <s v="Z058"/>
    <x v="0"/>
    <x v="5"/>
    <x v="5"/>
    <x v="95"/>
    <n v="9.0666666666666664"/>
    <x v="0"/>
    <x v="0"/>
    <x v="95"/>
  </r>
  <r>
    <x v="94"/>
    <x v="6"/>
    <s v="DBARCOJAR"/>
    <s v="Cond.pago"/>
    <n v="1"/>
    <s v="Z058"/>
    <x v="4"/>
    <x v="26"/>
    <x v="26"/>
    <x v="94"/>
    <n v="9.0666666666666664"/>
    <x v="0"/>
    <x v="0"/>
    <x v="94"/>
  </r>
  <r>
    <x v="96"/>
    <x v="2"/>
    <s v="USRRPAPTP"/>
    <s v="Cond.pago"/>
    <n v="1"/>
    <s v="Z058"/>
    <x v="1"/>
    <x v="7"/>
    <x v="7"/>
    <x v="96"/>
    <n v="9"/>
    <x v="0"/>
    <x v="0"/>
    <x v="96"/>
  </r>
  <r>
    <x v="97"/>
    <x v="6"/>
    <s v="DBARCOJAR"/>
    <s v="Cond.pago"/>
    <n v="1"/>
    <s v="Z058"/>
    <x v="0"/>
    <x v="21"/>
    <x v="21"/>
    <x v="97"/>
    <n v="9"/>
    <x v="0"/>
    <x v="0"/>
    <x v="97"/>
  </r>
  <r>
    <x v="98"/>
    <x v="6"/>
    <s v="DBARCOJAR"/>
    <s v="Cond.pago"/>
    <n v="1"/>
    <s v="Z058"/>
    <x v="0"/>
    <x v="23"/>
    <x v="23"/>
    <x v="98"/>
    <n v="9"/>
    <x v="0"/>
    <x v="0"/>
    <x v="98"/>
  </r>
  <r>
    <x v="99"/>
    <x v="6"/>
    <s v="DBARCOJAR"/>
    <s v="Cond.pago"/>
    <n v="1"/>
    <s v="Z058"/>
    <x v="0"/>
    <x v="24"/>
    <x v="24"/>
    <x v="99"/>
    <n v="9"/>
    <x v="0"/>
    <x v="0"/>
    <x v="99"/>
  </r>
  <r>
    <x v="100"/>
    <x v="6"/>
    <s v="DBARCOJAR"/>
    <s v="Cond.pago"/>
    <n v="1"/>
    <s v="Z058"/>
    <x v="0"/>
    <x v="23"/>
    <x v="23"/>
    <x v="100"/>
    <n v="9"/>
    <x v="0"/>
    <x v="0"/>
    <x v="100"/>
  </r>
  <r>
    <x v="101"/>
    <x v="6"/>
    <s v="DBARCOJAR"/>
    <s v="Cond.pago"/>
    <n v="1"/>
    <s v="Z058"/>
    <x v="1"/>
    <x v="11"/>
    <x v="11"/>
    <x v="101"/>
    <n v="9"/>
    <x v="0"/>
    <x v="0"/>
    <x v="101"/>
  </r>
  <r>
    <x v="102"/>
    <x v="6"/>
    <s v="DBARCOJAR"/>
    <s v="Cond.pago"/>
    <n v="1"/>
    <s v="Z058"/>
    <x v="0"/>
    <x v="20"/>
    <x v="20"/>
    <x v="102"/>
    <n v="9"/>
    <x v="0"/>
    <x v="0"/>
    <x v="102"/>
  </r>
  <r>
    <x v="103"/>
    <x v="1"/>
    <s v="DBARCOJAR"/>
    <s v="Cond.pago"/>
    <s v="Z058"/>
    <n v="1"/>
    <x v="0"/>
    <x v="5"/>
    <x v="5"/>
    <x v="103"/>
    <n v="9"/>
    <x v="1"/>
    <x v="1"/>
    <x v="103"/>
  </r>
  <r>
    <x v="98"/>
    <x v="7"/>
    <s v="CPENAPER"/>
    <s v="Cond.pago"/>
    <n v="1"/>
    <s v="Z058"/>
    <x v="0"/>
    <x v="23"/>
    <x v="23"/>
    <x v="98"/>
    <n v="9"/>
    <x v="0"/>
    <x v="0"/>
    <x v="98"/>
  </r>
  <r>
    <x v="104"/>
    <x v="10"/>
    <s v="USRRPAPTP"/>
    <s v="Cond.pago"/>
    <s v="Z058"/>
    <n v="1"/>
    <x v="4"/>
    <x v="22"/>
    <x v="22"/>
    <x v="104"/>
    <n v="8.3333333333333321"/>
    <x v="1"/>
    <x v="1"/>
    <x v="104"/>
  </r>
  <r>
    <x v="104"/>
    <x v="1"/>
    <s v="DBARCOJAR"/>
    <s v="Cond.pago"/>
    <s v="Z058"/>
    <n v="1"/>
    <x v="4"/>
    <x v="22"/>
    <x v="22"/>
    <x v="104"/>
    <n v="8.3333333333333321"/>
    <x v="1"/>
    <x v="1"/>
    <x v="104"/>
  </r>
  <r>
    <x v="105"/>
    <x v="4"/>
    <s v="USRRPAPTP"/>
    <s v="Cond.pago"/>
    <s v="Z064"/>
    <s v="Z058"/>
    <x v="0"/>
    <x v="13"/>
    <x v="13"/>
    <x v="105"/>
    <n v="8.0666666666666664"/>
    <x v="1"/>
    <x v="0"/>
    <x v="105"/>
  </r>
  <r>
    <x v="106"/>
    <x v="6"/>
    <s v="DBARCOJAR"/>
    <s v="Cond.pago"/>
    <n v="1"/>
    <s v="Z058"/>
    <x v="1"/>
    <x v="25"/>
    <x v="25"/>
    <x v="106"/>
    <n v="8.0666666666666664"/>
    <x v="0"/>
    <x v="0"/>
    <x v="106"/>
  </r>
  <r>
    <x v="107"/>
    <x v="6"/>
    <s v="DBARCOJAR"/>
    <s v="Cond.pago"/>
    <n v="1"/>
    <s v="Z058"/>
    <x v="1"/>
    <x v="11"/>
    <x v="11"/>
    <x v="107"/>
    <n v="8.0666666666666664"/>
    <x v="0"/>
    <x v="0"/>
    <x v="107"/>
  </r>
  <r>
    <x v="108"/>
    <x v="6"/>
    <s v="DBARCOJAR"/>
    <s v="Cond.pago"/>
    <n v="1"/>
    <s v="Z058"/>
    <x v="0"/>
    <x v="23"/>
    <x v="23"/>
    <x v="108"/>
    <n v="8.0666666666666664"/>
    <x v="0"/>
    <x v="0"/>
    <x v="108"/>
  </r>
  <r>
    <x v="109"/>
    <x v="6"/>
    <s v="DBARCOJAR"/>
    <s v="Cond.pago"/>
    <n v="1"/>
    <s v="Z058"/>
    <x v="4"/>
    <x v="22"/>
    <x v="22"/>
    <x v="109"/>
    <n v="8.0666666666666664"/>
    <x v="0"/>
    <x v="0"/>
    <x v="109"/>
  </r>
  <r>
    <x v="110"/>
    <x v="24"/>
    <s v="USRRPAPTP"/>
    <s v="Cond.pago"/>
    <s v="Z058"/>
    <n v="1"/>
    <x v="1"/>
    <x v="27"/>
    <x v="27"/>
    <x v="110"/>
    <n v="8"/>
    <x v="1"/>
    <x v="1"/>
    <x v="110"/>
  </r>
  <r>
    <x v="111"/>
    <x v="26"/>
    <s v="USRRPAPTP"/>
    <s v="Cond.pago"/>
    <n v="1"/>
    <s v="Z058"/>
    <x v="4"/>
    <x v="26"/>
    <x v="26"/>
    <x v="111"/>
    <n v="8"/>
    <x v="0"/>
    <x v="0"/>
    <x v="111"/>
  </r>
  <r>
    <x v="112"/>
    <x v="6"/>
    <s v="DBARCOJAR"/>
    <s v="Cond.pago"/>
    <n v="1"/>
    <s v="Z058"/>
    <x v="0"/>
    <x v="20"/>
    <x v="20"/>
    <x v="112"/>
    <n v="8"/>
    <x v="0"/>
    <x v="0"/>
    <x v="112"/>
  </r>
  <r>
    <x v="113"/>
    <x v="1"/>
    <s v="DBARCOJAR"/>
    <s v="Cond.pago"/>
    <s v="Z058"/>
    <n v="1"/>
    <x v="0"/>
    <x v="21"/>
    <x v="21"/>
    <x v="113"/>
    <n v="8"/>
    <x v="1"/>
    <x v="1"/>
    <x v="113"/>
  </r>
  <r>
    <x v="114"/>
    <x v="6"/>
    <s v="DBARCOJAR"/>
    <s v="Cond.pago"/>
    <n v="1"/>
    <s v="Z058"/>
    <x v="4"/>
    <x v="22"/>
    <x v="22"/>
    <x v="114"/>
    <n v="8"/>
    <x v="0"/>
    <x v="0"/>
    <x v="114"/>
  </r>
  <r>
    <x v="115"/>
    <x v="6"/>
    <s v="DBARCOJAR"/>
    <s v="Cond.pago"/>
    <n v="1"/>
    <s v="Z058"/>
    <x v="0"/>
    <x v="24"/>
    <x v="24"/>
    <x v="115"/>
    <n v="8"/>
    <x v="0"/>
    <x v="0"/>
    <x v="115"/>
  </r>
  <r>
    <x v="116"/>
    <x v="6"/>
    <s v="DBARCOJAR"/>
    <s v="Cond.pago"/>
    <n v="1"/>
    <s v="Z058"/>
    <x v="1"/>
    <x v="11"/>
    <x v="11"/>
    <x v="116"/>
    <n v="8"/>
    <x v="0"/>
    <x v="0"/>
    <x v="116"/>
  </r>
  <r>
    <x v="117"/>
    <x v="6"/>
    <s v="DBARCOJAR"/>
    <s v="Cond.pago"/>
    <n v="1"/>
    <s v="Z058"/>
    <x v="0"/>
    <x v="23"/>
    <x v="23"/>
    <x v="117"/>
    <n v="8"/>
    <x v="0"/>
    <x v="0"/>
    <x v="117"/>
  </r>
  <r>
    <x v="118"/>
    <x v="6"/>
    <s v="DBARCOJAR"/>
    <s v="Cond.pago"/>
    <n v="1"/>
    <s v="Z058"/>
    <x v="0"/>
    <x v="24"/>
    <x v="24"/>
    <x v="118"/>
    <n v="8"/>
    <x v="0"/>
    <x v="0"/>
    <x v="118"/>
  </r>
  <r>
    <x v="119"/>
    <x v="6"/>
    <s v="DBARCOJAR"/>
    <s v="Cond.pago"/>
    <n v="1"/>
    <s v="Z058"/>
    <x v="0"/>
    <x v="20"/>
    <x v="20"/>
    <x v="119"/>
    <n v="8"/>
    <x v="0"/>
    <x v="0"/>
    <x v="119"/>
  </r>
  <r>
    <x v="120"/>
    <x v="6"/>
    <s v="DBARCOJAR"/>
    <s v="Cond.pago"/>
    <n v="1"/>
    <s v="Z058"/>
    <x v="0"/>
    <x v="20"/>
    <x v="20"/>
    <x v="120"/>
    <n v="7.4"/>
    <x v="0"/>
    <x v="0"/>
    <x v="120"/>
  </r>
  <r>
    <x v="121"/>
    <x v="6"/>
    <s v="DBARCOJAR"/>
    <s v="Cond.pago"/>
    <n v="1"/>
    <s v="Z058"/>
    <x v="0"/>
    <x v="20"/>
    <x v="20"/>
    <x v="121"/>
    <n v="7.1333333333333337"/>
    <x v="0"/>
    <x v="0"/>
    <x v="121"/>
  </r>
  <r>
    <x v="122"/>
    <x v="6"/>
    <s v="DBARCOJAR"/>
    <s v="Cond.pago"/>
    <n v="1"/>
    <s v="Z058"/>
    <x v="0"/>
    <x v="21"/>
    <x v="21"/>
    <x v="122"/>
    <n v="7.1333333333333337"/>
    <x v="0"/>
    <x v="0"/>
    <x v="122"/>
  </r>
  <r>
    <x v="123"/>
    <x v="4"/>
    <s v="USRRPAPTP"/>
    <s v="Cond.pago"/>
    <s v="Z064"/>
    <s v="Z058"/>
    <x v="0"/>
    <x v="13"/>
    <x v="13"/>
    <x v="123"/>
    <n v="7.0666666666666664"/>
    <x v="1"/>
    <x v="0"/>
    <x v="123"/>
  </r>
  <r>
    <x v="124"/>
    <x v="12"/>
    <s v="USRRPAPTP"/>
    <s v="Cond.pago"/>
    <s v="Z058"/>
    <n v="1"/>
    <x v="0"/>
    <x v="18"/>
    <x v="18"/>
    <x v="124"/>
    <n v="7.0666666666666664"/>
    <x v="1"/>
    <x v="1"/>
    <x v="124"/>
  </r>
  <r>
    <x v="125"/>
    <x v="6"/>
    <s v="DBARCOJAR"/>
    <s v="Cond.pago"/>
    <n v="1"/>
    <s v="Z058"/>
    <x v="0"/>
    <x v="23"/>
    <x v="23"/>
    <x v="125"/>
    <n v="7.0666666666666664"/>
    <x v="0"/>
    <x v="0"/>
    <x v="125"/>
  </r>
  <r>
    <x v="126"/>
    <x v="6"/>
    <s v="DBARCOJAR"/>
    <s v="Cond.pago"/>
    <n v="1"/>
    <s v="Z058"/>
    <x v="0"/>
    <x v="24"/>
    <x v="24"/>
    <x v="126"/>
    <n v="7.0666666666666664"/>
    <x v="0"/>
    <x v="0"/>
    <x v="126"/>
  </r>
  <r>
    <x v="127"/>
    <x v="6"/>
    <s v="DBARCOJAR"/>
    <s v="Cond.pago"/>
    <n v="1"/>
    <s v="Z058"/>
    <x v="1"/>
    <x v="11"/>
    <x v="11"/>
    <x v="127"/>
    <n v="7.0666666666666664"/>
    <x v="0"/>
    <x v="0"/>
    <x v="127"/>
  </r>
  <r>
    <x v="128"/>
    <x v="6"/>
    <s v="DBARCOJAR"/>
    <s v="Cond.pago"/>
    <n v="1"/>
    <s v="Z058"/>
    <x v="0"/>
    <x v="23"/>
    <x v="23"/>
    <x v="128"/>
    <n v="7.0666666666666664"/>
    <x v="0"/>
    <x v="0"/>
    <x v="128"/>
  </r>
  <r>
    <x v="129"/>
    <x v="6"/>
    <s v="DBARCOJAR"/>
    <s v="Cond.pago"/>
    <n v="1"/>
    <s v="Z058"/>
    <x v="0"/>
    <x v="24"/>
    <x v="24"/>
    <x v="129"/>
    <n v="7.0666666666666664"/>
    <x v="0"/>
    <x v="0"/>
    <x v="129"/>
  </r>
  <r>
    <x v="126"/>
    <x v="6"/>
    <s v="DBARCOJAR"/>
    <s v="Cond.pago"/>
    <n v="1"/>
    <s v="Z058"/>
    <x v="0"/>
    <x v="24"/>
    <x v="24"/>
    <x v="126"/>
    <n v="7.0666666666666664"/>
    <x v="0"/>
    <x v="0"/>
    <x v="126"/>
  </r>
  <r>
    <x v="130"/>
    <x v="6"/>
    <s v="DBARCOJAR"/>
    <s v="Cond.pago"/>
    <n v="1"/>
    <s v="Z058"/>
    <x v="0"/>
    <x v="5"/>
    <x v="5"/>
    <x v="130"/>
    <n v="7"/>
    <x v="0"/>
    <x v="0"/>
    <x v="130"/>
  </r>
  <r>
    <x v="130"/>
    <x v="7"/>
    <s v="CPENAPER"/>
    <s v="Cond.pago"/>
    <n v="1"/>
    <s v="Z058"/>
    <x v="0"/>
    <x v="5"/>
    <x v="5"/>
    <x v="130"/>
    <n v="7"/>
    <x v="0"/>
    <x v="0"/>
    <x v="130"/>
  </r>
  <r>
    <x v="130"/>
    <x v="6"/>
    <s v="DBARCOJAR"/>
    <s v="Cond.pago"/>
    <n v="1"/>
    <s v="Z058"/>
    <x v="0"/>
    <x v="5"/>
    <x v="5"/>
    <x v="130"/>
    <n v="7"/>
    <x v="0"/>
    <x v="0"/>
    <x v="130"/>
  </r>
  <r>
    <x v="130"/>
    <x v="24"/>
    <s v="USRRPAPTP"/>
    <s v="Cond.pago"/>
    <s v="Z058"/>
    <n v="1"/>
    <x v="0"/>
    <x v="5"/>
    <x v="5"/>
    <x v="130"/>
    <n v="7"/>
    <x v="1"/>
    <x v="1"/>
    <x v="130"/>
  </r>
  <r>
    <x v="131"/>
    <x v="6"/>
    <s v="DBARCOJAR"/>
    <s v="Cond.pago"/>
    <n v="1"/>
    <s v="Z058"/>
    <x v="1"/>
    <x v="7"/>
    <x v="7"/>
    <x v="131"/>
    <n v="7"/>
    <x v="0"/>
    <x v="0"/>
    <x v="131"/>
  </r>
  <r>
    <x v="131"/>
    <x v="12"/>
    <s v="USRRPAPTP"/>
    <s v="Cond.pago"/>
    <s v="Z058"/>
    <n v="1"/>
    <x v="1"/>
    <x v="7"/>
    <x v="7"/>
    <x v="131"/>
    <n v="7"/>
    <x v="1"/>
    <x v="1"/>
    <x v="131"/>
  </r>
  <r>
    <x v="132"/>
    <x v="6"/>
    <s v="DBARCOJAR"/>
    <s v="Cond.pago"/>
    <n v="1"/>
    <s v="Z058"/>
    <x v="0"/>
    <x v="20"/>
    <x v="20"/>
    <x v="132"/>
    <n v="7"/>
    <x v="0"/>
    <x v="0"/>
    <x v="132"/>
  </r>
  <r>
    <x v="133"/>
    <x v="6"/>
    <s v="DBARCOJAR"/>
    <s v="Cond.pago"/>
    <n v="1"/>
    <s v="Z058"/>
    <x v="0"/>
    <x v="24"/>
    <x v="24"/>
    <x v="133"/>
    <n v="7"/>
    <x v="0"/>
    <x v="0"/>
    <x v="133"/>
  </r>
  <r>
    <x v="134"/>
    <x v="6"/>
    <s v="DBARCOJAR"/>
    <s v="Cond.pago"/>
    <n v="1"/>
    <s v="Z058"/>
    <x v="4"/>
    <x v="22"/>
    <x v="22"/>
    <x v="134"/>
    <n v="7"/>
    <x v="0"/>
    <x v="0"/>
    <x v="134"/>
  </r>
  <r>
    <x v="135"/>
    <x v="6"/>
    <s v="DBARCOJAR"/>
    <s v="Cond.pago"/>
    <n v="1"/>
    <s v="Z058"/>
    <x v="4"/>
    <x v="22"/>
    <x v="22"/>
    <x v="135"/>
    <n v="7"/>
    <x v="0"/>
    <x v="0"/>
    <x v="135"/>
  </r>
  <r>
    <x v="136"/>
    <x v="18"/>
    <s v="DBARCOJAR"/>
    <s v="Cond.pago"/>
    <s v="Z058"/>
    <n v="1"/>
    <x v="4"/>
    <x v="22"/>
    <x v="22"/>
    <x v="136"/>
    <n v="7"/>
    <x v="1"/>
    <x v="1"/>
    <x v="136"/>
  </r>
  <r>
    <x v="137"/>
    <x v="6"/>
    <s v="DBARCOJAR"/>
    <s v="Cond.pago"/>
    <n v="1"/>
    <s v="Z058"/>
    <x v="0"/>
    <x v="21"/>
    <x v="21"/>
    <x v="137"/>
    <n v="7"/>
    <x v="0"/>
    <x v="0"/>
    <x v="137"/>
  </r>
  <r>
    <x v="138"/>
    <x v="6"/>
    <s v="DBARCOJAR"/>
    <s v="Cond.pago"/>
    <n v="1"/>
    <s v="Z058"/>
    <x v="1"/>
    <x v="11"/>
    <x v="11"/>
    <x v="138"/>
    <n v="7"/>
    <x v="0"/>
    <x v="0"/>
    <x v="138"/>
  </r>
  <r>
    <x v="133"/>
    <x v="6"/>
    <s v="DBARCOJAR"/>
    <s v="Cond.pago"/>
    <n v="1"/>
    <s v="Z058"/>
    <x v="0"/>
    <x v="24"/>
    <x v="24"/>
    <x v="133"/>
    <n v="7"/>
    <x v="0"/>
    <x v="0"/>
    <x v="133"/>
  </r>
  <r>
    <x v="139"/>
    <x v="6"/>
    <s v="DBARCOJAR"/>
    <s v="Cond.pago"/>
    <n v="1"/>
    <s v="Z058"/>
    <x v="4"/>
    <x v="26"/>
    <x v="26"/>
    <x v="139"/>
    <n v="6.25"/>
    <x v="0"/>
    <x v="0"/>
    <x v="139"/>
  </r>
  <r>
    <x v="140"/>
    <x v="6"/>
    <s v="DBARCOJAR"/>
    <s v="Cond.pago"/>
    <n v="1"/>
    <s v="Z058"/>
    <x v="1"/>
    <x v="11"/>
    <x v="11"/>
    <x v="140"/>
    <n v="6.1333333333333337"/>
    <x v="0"/>
    <x v="0"/>
    <x v="140"/>
  </r>
  <r>
    <x v="141"/>
    <x v="7"/>
    <s v="DBARCOJAR"/>
    <s v="Cond.pago"/>
    <s v="Z058"/>
    <n v="1"/>
    <x v="0"/>
    <x v="20"/>
    <x v="20"/>
    <x v="141"/>
    <n v="6.1333333333333329"/>
    <x v="1"/>
    <x v="1"/>
    <x v="141"/>
  </r>
  <r>
    <x v="142"/>
    <x v="6"/>
    <s v="DBARCOJAR"/>
    <s v="Cond.pago"/>
    <n v="1"/>
    <s v="Z058"/>
    <x v="0"/>
    <x v="20"/>
    <x v="20"/>
    <x v="142"/>
    <n v="6.1333333333333329"/>
    <x v="0"/>
    <x v="0"/>
    <x v="142"/>
  </r>
  <r>
    <x v="143"/>
    <x v="1"/>
    <s v="DBARCOJAR"/>
    <s v="Cond.pago"/>
    <s v="Z058"/>
    <n v="1"/>
    <x v="0"/>
    <x v="24"/>
    <x v="24"/>
    <x v="143"/>
    <n v="6.0666666666666664"/>
    <x v="1"/>
    <x v="1"/>
    <x v="143"/>
  </r>
  <r>
    <x v="144"/>
    <x v="6"/>
    <s v="DBARCOJAR"/>
    <s v="Cond.pago"/>
    <n v="1"/>
    <s v="Z058"/>
    <x v="1"/>
    <x v="11"/>
    <x v="11"/>
    <x v="144"/>
    <n v="6.0666666666666664"/>
    <x v="0"/>
    <x v="0"/>
    <x v="144"/>
  </r>
  <r>
    <x v="145"/>
    <x v="6"/>
    <s v="DBARCOJAR"/>
    <s v="Cond.pago"/>
    <n v="1"/>
    <s v="Z058"/>
    <x v="4"/>
    <x v="26"/>
    <x v="26"/>
    <x v="145"/>
    <n v="6.0666666666666664"/>
    <x v="0"/>
    <x v="0"/>
    <x v="145"/>
  </r>
  <r>
    <x v="146"/>
    <x v="6"/>
    <s v="DBARCOJAR"/>
    <s v="Cond.pago"/>
    <n v="1"/>
    <s v="Z058"/>
    <x v="4"/>
    <x v="26"/>
    <x v="26"/>
    <x v="146"/>
    <n v="6.0666666666666664"/>
    <x v="0"/>
    <x v="0"/>
    <x v="146"/>
  </r>
  <r>
    <x v="147"/>
    <x v="6"/>
    <s v="DBARCOJAR"/>
    <s v="Cond.pago"/>
    <n v="1"/>
    <s v="Z058"/>
    <x v="4"/>
    <x v="22"/>
    <x v="22"/>
    <x v="147"/>
    <n v="6.0666666666666664"/>
    <x v="0"/>
    <x v="0"/>
    <x v="147"/>
  </r>
  <r>
    <x v="148"/>
    <x v="6"/>
    <s v="DBARCOJAR"/>
    <s v="Cond.pago"/>
    <n v="1"/>
    <s v="Z058"/>
    <x v="1"/>
    <x v="25"/>
    <x v="25"/>
    <x v="148"/>
    <n v="6.0666666666666664"/>
    <x v="0"/>
    <x v="0"/>
    <x v="148"/>
  </r>
  <r>
    <x v="149"/>
    <x v="26"/>
    <s v="USRRPAPTP"/>
    <s v="Cond.pago"/>
    <n v="1"/>
    <s v="Z058"/>
    <x v="0"/>
    <x v="5"/>
    <x v="5"/>
    <x v="149"/>
    <n v="6.0666666666666664"/>
    <x v="0"/>
    <x v="0"/>
    <x v="149"/>
  </r>
  <r>
    <x v="150"/>
    <x v="6"/>
    <s v="DBARCOJAR"/>
    <s v="Cond.pago"/>
    <n v="1"/>
    <s v="Z058"/>
    <x v="0"/>
    <x v="23"/>
    <x v="23"/>
    <x v="150"/>
    <n v="6.0666666666666664"/>
    <x v="0"/>
    <x v="0"/>
    <x v="150"/>
  </r>
  <r>
    <x v="151"/>
    <x v="5"/>
    <s v="DBARCOJAR"/>
    <s v="Cond.pago"/>
    <s v="Z064"/>
    <s v="Z058"/>
    <x v="1"/>
    <x v="12"/>
    <x v="12"/>
    <x v="151"/>
    <n v="6"/>
    <x v="1"/>
    <x v="0"/>
    <x v="151"/>
  </r>
  <r>
    <x v="152"/>
    <x v="3"/>
    <s v="DBARCOJAR"/>
    <s v="Cond.pago"/>
    <s v="Z058"/>
    <s v="Z064"/>
    <x v="0"/>
    <x v="0"/>
    <x v="0"/>
    <x v="152"/>
    <n v="6"/>
    <x v="1"/>
    <x v="0"/>
    <x v="152"/>
  </r>
  <r>
    <x v="153"/>
    <x v="11"/>
    <s v="USRRPAPTP"/>
    <s v="Cond.pago"/>
    <s v="Z064"/>
    <s v="Z058"/>
    <x v="1"/>
    <x v="11"/>
    <x v="11"/>
    <x v="153"/>
    <n v="6"/>
    <x v="1"/>
    <x v="0"/>
    <x v="153"/>
  </r>
  <r>
    <x v="154"/>
    <x v="1"/>
    <s v="DBARCOJAR"/>
    <s v="Cond.pago"/>
    <s v="Z058"/>
    <n v="1"/>
    <x v="1"/>
    <x v="7"/>
    <x v="7"/>
    <x v="154"/>
    <n v="6"/>
    <x v="1"/>
    <x v="1"/>
    <x v="154"/>
  </r>
  <r>
    <x v="154"/>
    <x v="6"/>
    <s v="DBARCOJAR"/>
    <s v="Cond.pago"/>
    <n v="1"/>
    <s v="Z058"/>
    <x v="1"/>
    <x v="7"/>
    <x v="7"/>
    <x v="154"/>
    <n v="6"/>
    <x v="0"/>
    <x v="0"/>
    <x v="154"/>
  </r>
  <r>
    <x v="155"/>
    <x v="27"/>
    <s v="USRRPAPTP"/>
    <s v="Cond.pago"/>
    <s v="Z058"/>
    <n v="1"/>
    <x v="1"/>
    <x v="11"/>
    <x v="11"/>
    <x v="155"/>
    <n v="6"/>
    <x v="1"/>
    <x v="1"/>
    <x v="155"/>
  </r>
  <r>
    <x v="156"/>
    <x v="6"/>
    <s v="DBARCOJAR"/>
    <s v="Cond.pago"/>
    <n v="1"/>
    <s v="Z058"/>
    <x v="0"/>
    <x v="20"/>
    <x v="20"/>
    <x v="156"/>
    <n v="6"/>
    <x v="0"/>
    <x v="0"/>
    <x v="156"/>
  </r>
  <r>
    <x v="157"/>
    <x v="1"/>
    <s v="DBARCOJAR"/>
    <s v="Cond.pago"/>
    <s v="Z058"/>
    <n v="1"/>
    <x v="0"/>
    <x v="23"/>
    <x v="23"/>
    <x v="157"/>
    <n v="6"/>
    <x v="1"/>
    <x v="1"/>
    <x v="157"/>
  </r>
  <r>
    <x v="158"/>
    <x v="6"/>
    <s v="DBARCOJAR"/>
    <s v="Cond.pago"/>
    <n v="1"/>
    <s v="Z058"/>
    <x v="1"/>
    <x v="11"/>
    <x v="11"/>
    <x v="158"/>
    <n v="6"/>
    <x v="0"/>
    <x v="0"/>
    <x v="158"/>
  </r>
  <r>
    <x v="159"/>
    <x v="6"/>
    <s v="DBARCOJAR"/>
    <s v="Cond.pago"/>
    <n v="1"/>
    <s v="Z058"/>
    <x v="1"/>
    <x v="10"/>
    <x v="10"/>
    <x v="159"/>
    <n v="6"/>
    <x v="0"/>
    <x v="0"/>
    <x v="159"/>
  </r>
  <r>
    <x v="160"/>
    <x v="23"/>
    <s v="USRRPAPTP"/>
    <s v="Cond.pago"/>
    <n v="1"/>
    <s v="Z058"/>
    <x v="2"/>
    <x v="15"/>
    <x v="15"/>
    <x v="160"/>
    <n v="6"/>
    <x v="0"/>
    <x v="0"/>
    <x v="160"/>
  </r>
  <r>
    <x v="161"/>
    <x v="6"/>
    <s v="DBARCOJAR"/>
    <s v="Cond.pago"/>
    <n v="1"/>
    <s v="Z058"/>
    <x v="0"/>
    <x v="24"/>
    <x v="24"/>
    <x v="161"/>
    <n v="6"/>
    <x v="0"/>
    <x v="0"/>
    <x v="161"/>
  </r>
  <r>
    <x v="162"/>
    <x v="6"/>
    <s v="DBARCOJAR"/>
    <s v="Cond.pago"/>
    <n v="1"/>
    <s v="Z058"/>
    <x v="0"/>
    <x v="24"/>
    <x v="24"/>
    <x v="162"/>
    <n v="6"/>
    <x v="0"/>
    <x v="0"/>
    <x v="162"/>
  </r>
  <r>
    <x v="163"/>
    <x v="14"/>
    <s v="DBARCOJAR"/>
    <s v="Cond.pago"/>
    <s v="Z064"/>
    <n v="1"/>
    <x v="1"/>
    <x v="11"/>
    <x v="11"/>
    <x v="163"/>
    <n v="6"/>
    <x v="1"/>
    <x v="1"/>
    <x v="163"/>
  </r>
  <r>
    <x v="164"/>
    <x v="0"/>
    <s v="USRRPAPTP"/>
    <s v="Cond.pago"/>
    <n v="1"/>
    <s v="Z058"/>
    <x v="1"/>
    <x v="25"/>
    <x v="25"/>
    <x v="164"/>
    <n v="6"/>
    <x v="0"/>
    <x v="0"/>
    <x v="164"/>
  </r>
  <r>
    <x v="165"/>
    <x v="28"/>
    <s v="USRRPAPTP"/>
    <s v="Cond.pago"/>
    <s v="Z058"/>
    <n v="1"/>
    <x v="1"/>
    <x v="16"/>
    <x v="16"/>
    <x v="165"/>
    <n v="6"/>
    <x v="1"/>
    <x v="1"/>
    <x v="165"/>
  </r>
  <r>
    <x v="166"/>
    <x v="6"/>
    <s v="DBARCOJAR"/>
    <s v="Cond.pago"/>
    <n v="1"/>
    <s v="Z058"/>
    <x v="0"/>
    <x v="24"/>
    <x v="24"/>
    <x v="166"/>
    <n v="6"/>
    <x v="0"/>
    <x v="0"/>
    <x v="166"/>
  </r>
  <r>
    <x v="167"/>
    <x v="6"/>
    <s v="DBARCOJAR"/>
    <s v="Cond.pago"/>
    <n v="1"/>
    <s v="Z058"/>
    <x v="0"/>
    <x v="21"/>
    <x v="21"/>
    <x v="167"/>
    <n v="6"/>
    <x v="0"/>
    <x v="0"/>
    <x v="167"/>
  </r>
  <r>
    <x v="168"/>
    <x v="6"/>
    <s v="DBARCOJAR"/>
    <s v="Cond.pago"/>
    <n v="1"/>
    <s v="Z058"/>
    <x v="4"/>
    <x v="22"/>
    <x v="22"/>
    <x v="168"/>
    <n v="6"/>
    <x v="0"/>
    <x v="0"/>
    <x v="168"/>
  </r>
  <r>
    <x v="169"/>
    <x v="6"/>
    <s v="DBARCOJAR"/>
    <s v="Cond.pago"/>
    <n v="1"/>
    <s v="Z058"/>
    <x v="1"/>
    <x v="11"/>
    <x v="11"/>
    <x v="169"/>
    <n v="6"/>
    <x v="0"/>
    <x v="0"/>
    <x v="169"/>
  </r>
  <r>
    <x v="166"/>
    <x v="6"/>
    <s v="DBARCOJAR"/>
    <s v="Cond.pago"/>
    <n v="1"/>
    <s v="Z058"/>
    <x v="0"/>
    <x v="24"/>
    <x v="24"/>
    <x v="166"/>
    <n v="6"/>
    <x v="0"/>
    <x v="0"/>
    <x v="166"/>
  </r>
  <r>
    <x v="166"/>
    <x v="6"/>
    <s v="DBARCOJAR"/>
    <s v="Cond.pago"/>
    <n v="1"/>
    <s v="Z058"/>
    <x v="0"/>
    <x v="24"/>
    <x v="24"/>
    <x v="166"/>
    <n v="6"/>
    <x v="0"/>
    <x v="0"/>
    <x v="166"/>
  </r>
  <r>
    <x v="155"/>
    <x v="6"/>
    <s v="DBARCOJAR"/>
    <s v="Cond.pago"/>
    <n v="1"/>
    <s v="Z058"/>
    <x v="1"/>
    <x v="11"/>
    <x v="11"/>
    <x v="155"/>
    <n v="6"/>
    <x v="0"/>
    <x v="0"/>
    <x v="155"/>
  </r>
  <r>
    <x v="170"/>
    <x v="0"/>
    <s v="USRRPAPTP"/>
    <s v="Cond.pago"/>
    <n v="1"/>
    <s v="Z058"/>
    <x v="4"/>
    <x v="28"/>
    <x v="28"/>
    <x v="170"/>
    <n v="5.7666666666666666"/>
    <x v="0"/>
    <x v="0"/>
    <x v="170"/>
  </r>
  <r>
    <x v="170"/>
    <x v="24"/>
    <s v="USRRPAPTP"/>
    <s v="Cond.pago"/>
    <n v="1"/>
    <s v="Z058"/>
    <x v="4"/>
    <x v="28"/>
    <x v="28"/>
    <x v="170"/>
    <n v="5.7666666666666666"/>
    <x v="0"/>
    <x v="0"/>
    <x v="170"/>
  </r>
  <r>
    <x v="170"/>
    <x v="0"/>
    <s v="USRRPAPTP"/>
    <s v="Cond.pago"/>
    <n v="1"/>
    <s v="Z058"/>
    <x v="4"/>
    <x v="28"/>
    <x v="28"/>
    <x v="170"/>
    <n v="5.7666666666666666"/>
    <x v="0"/>
    <x v="0"/>
    <x v="170"/>
  </r>
  <r>
    <x v="171"/>
    <x v="12"/>
    <s v="USRRPAPTP"/>
    <s v="Cond.pago"/>
    <s v="Z058"/>
    <n v="1"/>
    <x v="0"/>
    <x v="5"/>
    <x v="5"/>
    <x v="171"/>
    <n v="5.25"/>
    <x v="1"/>
    <x v="1"/>
    <x v="171"/>
  </r>
  <r>
    <x v="172"/>
    <x v="7"/>
    <s v="DBARCOJAR"/>
    <s v="Cond.pago"/>
    <s v="Z058"/>
    <n v="1"/>
    <x v="0"/>
    <x v="20"/>
    <x v="20"/>
    <x v="172"/>
    <n v="5.25"/>
    <x v="1"/>
    <x v="1"/>
    <x v="172"/>
  </r>
  <r>
    <x v="173"/>
    <x v="6"/>
    <s v="DBARCOJAR"/>
    <s v="Cond.pago"/>
    <n v="1"/>
    <s v="Z058"/>
    <x v="4"/>
    <x v="22"/>
    <x v="22"/>
    <x v="173"/>
    <n v="5.1999999999999993"/>
    <x v="0"/>
    <x v="0"/>
    <x v="173"/>
  </r>
  <r>
    <x v="174"/>
    <x v="6"/>
    <s v="DBARCOJAR"/>
    <s v="Cond.pago"/>
    <n v="1"/>
    <s v="Z058"/>
    <x v="2"/>
    <x v="15"/>
    <x v="15"/>
    <x v="174"/>
    <n v="5.1333333333333337"/>
    <x v="0"/>
    <x v="0"/>
    <x v="174"/>
  </r>
  <r>
    <x v="175"/>
    <x v="6"/>
    <s v="DBARCOJAR"/>
    <s v="Cond.pago"/>
    <n v="1"/>
    <s v="Z058"/>
    <x v="0"/>
    <x v="21"/>
    <x v="21"/>
    <x v="175"/>
    <n v="5.1333333333333329"/>
    <x v="0"/>
    <x v="0"/>
    <x v="175"/>
  </r>
  <r>
    <x v="176"/>
    <x v="6"/>
    <s v="DBARCOJAR"/>
    <s v="Cond.pago"/>
    <n v="1"/>
    <s v="Z058"/>
    <x v="0"/>
    <x v="20"/>
    <x v="20"/>
    <x v="176"/>
    <n v="5.1333333333333329"/>
    <x v="0"/>
    <x v="0"/>
    <x v="176"/>
  </r>
  <r>
    <x v="176"/>
    <x v="6"/>
    <s v="DBARCOJAR"/>
    <s v="Cond.pago"/>
    <n v="1"/>
    <s v="Z058"/>
    <x v="0"/>
    <x v="20"/>
    <x v="20"/>
    <x v="176"/>
    <n v="5.1333333333333329"/>
    <x v="0"/>
    <x v="0"/>
    <x v="176"/>
  </r>
  <r>
    <x v="176"/>
    <x v="6"/>
    <s v="DBARCOJAR"/>
    <s v="Cond.pago"/>
    <n v="1"/>
    <s v="Z058"/>
    <x v="0"/>
    <x v="20"/>
    <x v="20"/>
    <x v="176"/>
    <n v="5.1333333333333329"/>
    <x v="0"/>
    <x v="0"/>
    <x v="176"/>
  </r>
  <r>
    <x v="177"/>
    <x v="6"/>
    <s v="DBARCOJAR"/>
    <s v="Cond.pago"/>
    <n v="1"/>
    <s v="Z058"/>
    <x v="0"/>
    <x v="3"/>
    <x v="3"/>
    <x v="177"/>
    <n v="5.0666666666666664"/>
    <x v="0"/>
    <x v="0"/>
    <x v="177"/>
  </r>
  <r>
    <x v="178"/>
    <x v="6"/>
    <s v="DBARCOJAR"/>
    <s v="Cond.pago"/>
    <n v="1"/>
    <s v="Z058"/>
    <x v="4"/>
    <x v="22"/>
    <x v="22"/>
    <x v="178"/>
    <n v="5.0666666666666664"/>
    <x v="0"/>
    <x v="0"/>
    <x v="178"/>
  </r>
  <r>
    <x v="179"/>
    <x v="6"/>
    <s v="DBARCOJAR"/>
    <s v="Cond.pago"/>
    <n v="1"/>
    <s v="Z058"/>
    <x v="0"/>
    <x v="23"/>
    <x v="23"/>
    <x v="179"/>
    <n v="5.0666666666666664"/>
    <x v="0"/>
    <x v="0"/>
    <x v="179"/>
  </r>
  <r>
    <x v="180"/>
    <x v="6"/>
    <s v="DBARCOJAR"/>
    <s v="Cond.pago"/>
    <n v="1"/>
    <s v="Z058"/>
    <x v="0"/>
    <x v="23"/>
    <x v="23"/>
    <x v="180"/>
    <n v="5.0666666666666664"/>
    <x v="0"/>
    <x v="0"/>
    <x v="180"/>
  </r>
  <r>
    <x v="181"/>
    <x v="6"/>
    <s v="DBARCOJAR"/>
    <s v="Cond.pago"/>
    <n v="1"/>
    <s v="Z058"/>
    <x v="2"/>
    <x v="14"/>
    <x v="14"/>
    <x v="181"/>
    <n v="5.0666666666666664"/>
    <x v="0"/>
    <x v="0"/>
    <x v="181"/>
  </r>
  <r>
    <x v="182"/>
    <x v="11"/>
    <s v="USRRPAPTP"/>
    <s v="Cond.pago"/>
    <s v="Z058"/>
    <n v="1"/>
    <x v="1"/>
    <x v="11"/>
    <x v="11"/>
    <x v="182"/>
    <n v="5"/>
    <x v="1"/>
    <x v="1"/>
    <x v="182"/>
  </r>
  <r>
    <x v="183"/>
    <x v="1"/>
    <s v="DBARCOJAR"/>
    <s v="Cond.pago"/>
    <s v="Z058"/>
    <n v="1"/>
    <x v="0"/>
    <x v="21"/>
    <x v="21"/>
    <x v="183"/>
    <n v="5"/>
    <x v="1"/>
    <x v="1"/>
    <x v="183"/>
  </r>
  <r>
    <x v="183"/>
    <x v="19"/>
    <s v="USRRPAPTP"/>
    <s v="Cond.pago"/>
    <s v="Z058"/>
    <n v="1"/>
    <x v="0"/>
    <x v="21"/>
    <x v="21"/>
    <x v="183"/>
    <n v="5"/>
    <x v="1"/>
    <x v="1"/>
    <x v="183"/>
  </r>
  <r>
    <x v="183"/>
    <x v="6"/>
    <s v="DBARCOJAR"/>
    <s v="Cond.pago"/>
    <n v="1"/>
    <s v="Z058"/>
    <x v="0"/>
    <x v="21"/>
    <x v="21"/>
    <x v="183"/>
    <n v="5"/>
    <x v="0"/>
    <x v="0"/>
    <x v="183"/>
  </r>
  <r>
    <x v="184"/>
    <x v="6"/>
    <s v="DBARCOJAR"/>
    <s v="Cond.pago"/>
    <n v="1"/>
    <s v="Z058"/>
    <x v="4"/>
    <x v="22"/>
    <x v="22"/>
    <x v="184"/>
    <n v="5"/>
    <x v="0"/>
    <x v="0"/>
    <x v="184"/>
  </r>
  <r>
    <x v="185"/>
    <x v="1"/>
    <s v="DBARCOJAR"/>
    <s v="Cond.pago"/>
    <s v="Z058"/>
    <n v="1"/>
    <x v="0"/>
    <x v="21"/>
    <x v="21"/>
    <x v="185"/>
    <n v="5"/>
    <x v="1"/>
    <x v="1"/>
    <x v="185"/>
  </r>
  <r>
    <x v="186"/>
    <x v="3"/>
    <s v="DBARCOJAR"/>
    <s v="Cond.pago"/>
    <s v="Z058"/>
    <s v="Z064"/>
    <x v="4"/>
    <x v="22"/>
    <x v="22"/>
    <x v="186"/>
    <n v="5"/>
    <x v="1"/>
    <x v="0"/>
    <x v="186"/>
  </r>
  <r>
    <x v="187"/>
    <x v="29"/>
    <s v="USRRPAPTP"/>
    <s v="Cond.pago"/>
    <s v="Z058"/>
    <n v="1"/>
    <x v="0"/>
    <x v="24"/>
    <x v="24"/>
    <x v="187"/>
    <n v="5"/>
    <x v="1"/>
    <x v="1"/>
    <x v="187"/>
  </r>
  <r>
    <x v="188"/>
    <x v="6"/>
    <s v="DBARCOJAR"/>
    <s v="Cond.pago"/>
    <n v="1"/>
    <s v="Z058"/>
    <x v="0"/>
    <x v="23"/>
    <x v="23"/>
    <x v="188"/>
    <n v="5"/>
    <x v="0"/>
    <x v="0"/>
    <x v="188"/>
  </r>
  <r>
    <x v="189"/>
    <x v="7"/>
    <s v="DBARCOJAR"/>
    <s v="Cond.pago"/>
    <s v="Z058"/>
    <n v="1"/>
    <x v="0"/>
    <x v="24"/>
    <x v="24"/>
    <x v="189"/>
    <n v="5"/>
    <x v="1"/>
    <x v="1"/>
    <x v="189"/>
  </r>
  <r>
    <x v="190"/>
    <x v="12"/>
    <s v="USRRPAPTP"/>
    <s v="Cond.pago"/>
    <s v="Z058"/>
    <n v="1"/>
    <x v="0"/>
    <x v="24"/>
    <x v="24"/>
    <x v="190"/>
    <n v="5"/>
    <x v="1"/>
    <x v="1"/>
    <x v="190"/>
  </r>
  <r>
    <x v="191"/>
    <x v="6"/>
    <s v="DBARCOJAR"/>
    <s v="Cond.pago"/>
    <n v="1"/>
    <s v="Z058"/>
    <x v="0"/>
    <x v="20"/>
    <x v="20"/>
    <x v="191"/>
    <n v="5"/>
    <x v="0"/>
    <x v="0"/>
    <x v="191"/>
  </r>
  <r>
    <x v="192"/>
    <x v="6"/>
    <s v="DBARCOJAR"/>
    <s v="Cond.pago"/>
    <n v="1"/>
    <s v="Z058"/>
    <x v="1"/>
    <x v="19"/>
    <x v="19"/>
    <x v="192"/>
    <n v="5"/>
    <x v="0"/>
    <x v="0"/>
    <x v="192"/>
  </r>
  <r>
    <x v="193"/>
    <x v="6"/>
    <s v="DBARCOJAR"/>
    <s v="Cond.pago"/>
    <n v="1"/>
    <s v="Z058"/>
    <x v="0"/>
    <x v="21"/>
    <x v="21"/>
    <x v="193"/>
    <n v="5"/>
    <x v="0"/>
    <x v="0"/>
    <x v="193"/>
  </r>
  <r>
    <x v="194"/>
    <x v="6"/>
    <s v="DBARCOJAR"/>
    <s v="Cond.pago"/>
    <n v="1"/>
    <s v="Z058"/>
    <x v="1"/>
    <x v="11"/>
    <x v="11"/>
    <x v="194"/>
    <n v="5"/>
    <x v="0"/>
    <x v="0"/>
    <x v="194"/>
  </r>
  <r>
    <x v="195"/>
    <x v="7"/>
    <s v="DBARCOJAR"/>
    <s v="Cond.pago"/>
    <s v="Z058"/>
    <n v="1"/>
    <x v="0"/>
    <x v="23"/>
    <x v="23"/>
    <x v="195"/>
    <n v="5"/>
    <x v="1"/>
    <x v="1"/>
    <x v="195"/>
  </r>
  <r>
    <x v="196"/>
    <x v="6"/>
    <s v="DBARCOJAR"/>
    <s v="Cond.pago"/>
    <n v="1"/>
    <s v="Z058"/>
    <x v="0"/>
    <x v="21"/>
    <x v="21"/>
    <x v="196"/>
    <n v="5"/>
    <x v="0"/>
    <x v="0"/>
    <x v="196"/>
  </r>
  <r>
    <x v="197"/>
    <x v="1"/>
    <s v="DBARCOJAR"/>
    <s v="Cond.pago"/>
    <s v="Z058"/>
    <n v="1"/>
    <x v="2"/>
    <x v="14"/>
    <x v="14"/>
    <x v="197"/>
    <n v="5"/>
    <x v="1"/>
    <x v="1"/>
    <x v="197"/>
  </r>
  <r>
    <x v="198"/>
    <x v="6"/>
    <s v="DBARCOJAR"/>
    <s v="Cond.pago"/>
    <n v="1"/>
    <s v="Z058"/>
    <x v="2"/>
    <x v="15"/>
    <x v="15"/>
    <x v="198"/>
    <n v="5"/>
    <x v="0"/>
    <x v="0"/>
    <x v="198"/>
  </r>
  <r>
    <x v="199"/>
    <x v="6"/>
    <s v="DBARCOJAR"/>
    <s v="Cond.pago"/>
    <n v="1"/>
    <s v="Z058"/>
    <x v="0"/>
    <x v="24"/>
    <x v="24"/>
    <x v="199"/>
    <n v="5"/>
    <x v="0"/>
    <x v="0"/>
    <x v="199"/>
  </r>
  <r>
    <x v="200"/>
    <x v="10"/>
    <s v="USRRPAPTP"/>
    <s v="Cond.pago"/>
    <s v="Z058"/>
    <n v="1"/>
    <x v="4"/>
    <x v="26"/>
    <x v="26"/>
    <x v="200"/>
    <n v="5"/>
    <x v="1"/>
    <x v="1"/>
    <x v="200"/>
  </r>
  <r>
    <x v="201"/>
    <x v="6"/>
    <s v="DBARCOJAR"/>
    <s v="Cond.pago"/>
    <n v="1"/>
    <s v="Z058"/>
    <x v="2"/>
    <x v="14"/>
    <x v="14"/>
    <x v="201"/>
    <n v="5"/>
    <x v="0"/>
    <x v="0"/>
    <x v="201"/>
  </r>
  <r>
    <x v="202"/>
    <x v="7"/>
    <s v="CPENAPER"/>
    <s v="Cond.pago"/>
    <n v="1"/>
    <s v="Z058"/>
    <x v="0"/>
    <x v="24"/>
    <x v="24"/>
    <x v="202"/>
    <n v="5"/>
    <x v="0"/>
    <x v="0"/>
    <x v="202"/>
  </r>
  <r>
    <x v="203"/>
    <x v="6"/>
    <s v="DBARCOJAR"/>
    <s v="Cond.pago"/>
    <n v="1"/>
    <s v="Z058"/>
    <x v="4"/>
    <x v="22"/>
    <x v="22"/>
    <x v="203"/>
    <n v="5"/>
    <x v="0"/>
    <x v="0"/>
    <x v="203"/>
  </r>
  <r>
    <x v="204"/>
    <x v="6"/>
    <s v="DBARCOJAR"/>
    <s v="Cond.pago"/>
    <n v="1"/>
    <s v="Z058"/>
    <x v="4"/>
    <x v="9"/>
    <x v="9"/>
    <x v="204"/>
    <n v="5"/>
    <x v="0"/>
    <x v="0"/>
    <x v="204"/>
  </r>
  <r>
    <x v="205"/>
    <x v="6"/>
    <s v="DBARCOJAR"/>
    <s v="Cond.pago"/>
    <n v="1"/>
    <s v="Z058"/>
    <x v="0"/>
    <x v="21"/>
    <x v="21"/>
    <x v="205"/>
    <n v="5"/>
    <x v="0"/>
    <x v="0"/>
    <x v="205"/>
  </r>
  <r>
    <x v="206"/>
    <x v="6"/>
    <s v="DBARCOJAR"/>
    <s v="Cond.pago"/>
    <n v="1"/>
    <s v="Z058"/>
    <x v="1"/>
    <x v="7"/>
    <x v="7"/>
    <x v="206"/>
    <n v="5"/>
    <x v="0"/>
    <x v="0"/>
    <x v="206"/>
  </r>
  <r>
    <x v="207"/>
    <x v="6"/>
    <s v="DBARCOJAR"/>
    <s v="Cond.pago"/>
    <n v="1"/>
    <s v="Z058"/>
    <x v="0"/>
    <x v="24"/>
    <x v="24"/>
    <x v="207"/>
    <n v="5"/>
    <x v="0"/>
    <x v="0"/>
    <x v="207"/>
  </r>
  <r>
    <x v="182"/>
    <x v="6"/>
    <s v="DBARCOJAR"/>
    <s v="Cond.pago"/>
    <n v="1"/>
    <s v="Z058"/>
    <x v="1"/>
    <x v="11"/>
    <x v="11"/>
    <x v="182"/>
    <n v="5"/>
    <x v="0"/>
    <x v="0"/>
    <x v="182"/>
  </r>
  <r>
    <x v="208"/>
    <x v="6"/>
    <s v="DBARCOJAR"/>
    <s v="Cond.pago"/>
    <n v="1"/>
    <s v="Z058"/>
    <x v="4"/>
    <x v="26"/>
    <x v="26"/>
    <x v="208"/>
    <n v="5"/>
    <x v="0"/>
    <x v="0"/>
    <x v="208"/>
  </r>
  <r>
    <x v="209"/>
    <x v="6"/>
    <s v="DBARCOJAR"/>
    <s v="Cond.pago"/>
    <n v="1"/>
    <s v="Z058"/>
    <x v="4"/>
    <x v="26"/>
    <x v="26"/>
    <x v="209"/>
    <n v="5"/>
    <x v="0"/>
    <x v="0"/>
    <x v="209"/>
  </r>
  <r>
    <x v="210"/>
    <x v="6"/>
    <s v="DBARCOJAR"/>
    <s v="Cond.pago"/>
    <n v="1"/>
    <s v="Z058"/>
    <x v="0"/>
    <x v="20"/>
    <x v="20"/>
    <x v="210"/>
    <n v="5"/>
    <x v="0"/>
    <x v="0"/>
    <x v="210"/>
  </r>
  <r>
    <x v="201"/>
    <x v="6"/>
    <s v="DBARCOJAR"/>
    <s v="Cond.pago"/>
    <n v="1"/>
    <s v="Z058"/>
    <x v="2"/>
    <x v="14"/>
    <x v="14"/>
    <x v="201"/>
    <n v="5"/>
    <x v="0"/>
    <x v="0"/>
    <x v="201"/>
  </r>
  <r>
    <x v="211"/>
    <x v="24"/>
    <s v="USRRPAPTP"/>
    <s v="Cond.pago"/>
    <s v="Z058"/>
    <n v="1"/>
    <x v="4"/>
    <x v="22"/>
    <x v="22"/>
    <x v="211"/>
    <n v="4.0666666666666664"/>
    <x v="1"/>
    <x v="1"/>
    <x v="211"/>
  </r>
  <r>
    <x v="212"/>
    <x v="6"/>
    <s v="DBARCOJAR"/>
    <s v="Cond.pago"/>
    <n v="1"/>
    <s v="Z058"/>
    <x v="0"/>
    <x v="20"/>
    <x v="20"/>
    <x v="212"/>
    <n v="4.0666666666666664"/>
    <x v="0"/>
    <x v="0"/>
    <x v="212"/>
  </r>
  <r>
    <x v="213"/>
    <x v="19"/>
    <s v="DBARCOJAR"/>
    <s v="Cond.pago"/>
    <n v="1"/>
    <s v="Z058"/>
    <x v="0"/>
    <x v="13"/>
    <x v="13"/>
    <x v="213"/>
    <n v="4"/>
    <x v="0"/>
    <x v="0"/>
    <x v="213"/>
  </r>
  <r>
    <x v="214"/>
    <x v="3"/>
    <s v="DBARCOJAR"/>
    <s v="Cond.pago"/>
    <s v="Z058"/>
    <s v="Z064"/>
    <x v="0"/>
    <x v="23"/>
    <x v="23"/>
    <x v="214"/>
    <n v="4"/>
    <x v="1"/>
    <x v="0"/>
    <x v="214"/>
  </r>
  <r>
    <x v="215"/>
    <x v="8"/>
    <s v="DBARCOJAR"/>
    <s v="Cond.pago"/>
    <n v="1"/>
    <s v="Z058"/>
    <x v="0"/>
    <x v="23"/>
    <x v="23"/>
    <x v="215"/>
    <n v="4"/>
    <x v="0"/>
    <x v="0"/>
    <x v="215"/>
  </r>
  <r>
    <x v="216"/>
    <x v="1"/>
    <s v="DBARCOJAR"/>
    <s v="Cond.pago"/>
    <s v="Z058"/>
    <n v="1"/>
    <x v="4"/>
    <x v="8"/>
    <x v="8"/>
    <x v="216"/>
    <n v="4"/>
    <x v="1"/>
    <x v="1"/>
    <x v="216"/>
  </r>
  <r>
    <x v="217"/>
    <x v="6"/>
    <s v="DBARCOJAR"/>
    <s v="Cond.pago"/>
    <n v="1"/>
    <s v="Z058"/>
    <x v="4"/>
    <x v="22"/>
    <x v="22"/>
    <x v="217"/>
    <n v="4"/>
    <x v="0"/>
    <x v="0"/>
    <x v="217"/>
  </r>
  <r>
    <x v="218"/>
    <x v="6"/>
    <s v="DBARCOJAR"/>
    <s v="Cond.pago"/>
    <n v="1"/>
    <s v="Z058"/>
    <x v="0"/>
    <x v="24"/>
    <x v="24"/>
    <x v="218"/>
    <n v="4"/>
    <x v="0"/>
    <x v="0"/>
    <x v="218"/>
  </r>
  <r>
    <x v="219"/>
    <x v="6"/>
    <s v="DBARCOJAR"/>
    <s v="Cond.pago"/>
    <n v="1"/>
    <s v="Z058"/>
    <x v="0"/>
    <x v="24"/>
    <x v="24"/>
    <x v="219"/>
    <n v="4"/>
    <x v="0"/>
    <x v="0"/>
    <x v="219"/>
  </r>
  <r>
    <x v="220"/>
    <x v="6"/>
    <s v="DBARCOJAR"/>
    <s v="Cond.pago"/>
    <n v="1"/>
    <s v="Z058"/>
    <x v="0"/>
    <x v="23"/>
    <x v="23"/>
    <x v="220"/>
    <n v="4"/>
    <x v="0"/>
    <x v="0"/>
    <x v="220"/>
  </r>
  <r>
    <x v="221"/>
    <x v="7"/>
    <s v="DBARCOJAR"/>
    <s v="Cond.pago"/>
    <s v="Z058"/>
    <n v="1"/>
    <x v="2"/>
    <x v="15"/>
    <x v="15"/>
    <x v="221"/>
    <n v="4"/>
    <x v="1"/>
    <x v="1"/>
    <x v="221"/>
  </r>
  <r>
    <x v="222"/>
    <x v="6"/>
    <s v="DBARCOJAR"/>
    <s v="Cond.pago"/>
    <n v="1"/>
    <s v="Z058"/>
    <x v="4"/>
    <x v="22"/>
    <x v="22"/>
    <x v="222"/>
    <n v="4"/>
    <x v="0"/>
    <x v="0"/>
    <x v="222"/>
  </r>
  <r>
    <x v="223"/>
    <x v="6"/>
    <s v="DBARCOJAR"/>
    <s v="Cond.pago"/>
    <n v="1"/>
    <s v="Z058"/>
    <x v="4"/>
    <x v="26"/>
    <x v="26"/>
    <x v="223"/>
    <n v="4"/>
    <x v="0"/>
    <x v="0"/>
    <x v="223"/>
  </r>
  <r>
    <x v="224"/>
    <x v="13"/>
    <s v="USRRPAPTP"/>
    <s v="Cond.pago"/>
    <n v="1"/>
    <s v="Z058"/>
    <x v="4"/>
    <x v="22"/>
    <x v="22"/>
    <x v="224"/>
    <n v="4"/>
    <x v="0"/>
    <x v="0"/>
    <x v="224"/>
  </r>
  <r>
    <x v="225"/>
    <x v="6"/>
    <s v="DBARCOJAR"/>
    <s v="Cond.pago"/>
    <n v="1"/>
    <s v="Z058"/>
    <x v="0"/>
    <x v="21"/>
    <x v="21"/>
    <x v="225"/>
    <n v="4"/>
    <x v="0"/>
    <x v="0"/>
    <x v="225"/>
  </r>
  <r>
    <x v="226"/>
    <x v="6"/>
    <s v="DBARCOJAR"/>
    <s v="Cond.pago"/>
    <n v="1"/>
    <s v="Z058"/>
    <x v="2"/>
    <x v="14"/>
    <x v="14"/>
    <x v="226"/>
    <n v="4"/>
    <x v="0"/>
    <x v="0"/>
    <x v="226"/>
  </r>
  <r>
    <x v="227"/>
    <x v="6"/>
    <s v="DBARCOJAR"/>
    <s v="Cond.pago"/>
    <n v="1"/>
    <s v="Z058"/>
    <x v="4"/>
    <x v="26"/>
    <x v="26"/>
    <x v="227"/>
    <n v="4"/>
    <x v="0"/>
    <x v="0"/>
    <x v="227"/>
  </r>
  <r>
    <x v="228"/>
    <x v="6"/>
    <s v="DBARCOJAR"/>
    <s v="Cond.pago"/>
    <n v="1"/>
    <s v="Z058"/>
    <x v="0"/>
    <x v="21"/>
    <x v="21"/>
    <x v="228"/>
    <n v="4"/>
    <x v="0"/>
    <x v="0"/>
    <x v="228"/>
  </r>
  <r>
    <x v="229"/>
    <x v="6"/>
    <s v="DBARCOJAR"/>
    <s v="Cond.pago"/>
    <n v="1"/>
    <s v="Z058"/>
    <x v="4"/>
    <x v="26"/>
    <x v="26"/>
    <x v="229"/>
    <n v="4"/>
    <x v="0"/>
    <x v="0"/>
    <x v="229"/>
  </r>
  <r>
    <x v="230"/>
    <x v="6"/>
    <s v="DBARCOJAR"/>
    <s v="Cond.pago"/>
    <n v="1"/>
    <s v="Z058"/>
    <x v="0"/>
    <x v="24"/>
    <x v="24"/>
    <x v="230"/>
    <n v="4"/>
    <x v="0"/>
    <x v="0"/>
    <x v="230"/>
  </r>
  <r>
    <x v="231"/>
    <x v="30"/>
    <s v="USRRPAPTP"/>
    <s v="Cond.pago"/>
    <s v="Z058"/>
    <n v="1"/>
    <x v="0"/>
    <x v="24"/>
    <x v="24"/>
    <x v="231"/>
    <n v="4"/>
    <x v="1"/>
    <x v="1"/>
    <x v="231"/>
  </r>
  <r>
    <x v="232"/>
    <x v="1"/>
    <s v="DBARCOJAR"/>
    <s v="Cond.pago"/>
    <s v="Z058"/>
    <n v="1"/>
    <x v="0"/>
    <x v="21"/>
    <x v="21"/>
    <x v="232"/>
    <n v="4"/>
    <x v="1"/>
    <x v="1"/>
    <x v="232"/>
  </r>
  <r>
    <x v="232"/>
    <x v="6"/>
    <s v="DBARCOJAR"/>
    <s v="Cond.pago"/>
    <n v="1"/>
    <s v="Z058"/>
    <x v="0"/>
    <x v="21"/>
    <x v="21"/>
    <x v="232"/>
    <n v="4"/>
    <x v="0"/>
    <x v="0"/>
    <x v="232"/>
  </r>
  <r>
    <x v="230"/>
    <x v="6"/>
    <s v="DBARCOJAR"/>
    <s v="Cond.pago"/>
    <n v="1"/>
    <s v="Z058"/>
    <x v="0"/>
    <x v="24"/>
    <x v="24"/>
    <x v="230"/>
    <n v="4"/>
    <x v="0"/>
    <x v="0"/>
    <x v="230"/>
  </r>
  <r>
    <x v="233"/>
    <x v="6"/>
    <s v="DBARCOJAR"/>
    <s v="Cond.pago"/>
    <n v="1"/>
    <s v="Z058"/>
    <x v="4"/>
    <x v="22"/>
    <x v="22"/>
    <x v="233"/>
    <n v="3.1333333333333333"/>
    <x v="0"/>
    <x v="0"/>
    <x v="233"/>
  </r>
  <r>
    <x v="234"/>
    <x v="0"/>
    <s v="USRRPAPTP"/>
    <s v="Cond.pago"/>
    <n v="1"/>
    <s v="Z058"/>
    <x v="0"/>
    <x v="24"/>
    <x v="24"/>
    <x v="234"/>
    <n v="3.0666666666666669"/>
    <x v="0"/>
    <x v="0"/>
    <x v="234"/>
  </r>
  <r>
    <x v="235"/>
    <x v="6"/>
    <s v="DBARCOJAR"/>
    <s v="Cond.pago"/>
    <n v="1"/>
    <s v="Z058"/>
    <x v="0"/>
    <x v="21"/>
    <x v="21"/>
    <x v="235"/>
    <n v="3.0666666666666669"/>
    <x v="0"/>
    <x v="0"/>
    <x v="235"/>
  </r>
  <r>
    <x v="236"/>
    <x v="2"/>
    <s v="USRRPAPTP"/>
    <s v="Cond.pago"/>
    <n v="1"/>
    <s v="Z058"/>
    <x v="4"/>
    <x v="26"/>
    <x v="26"/>
    <x v="236"/>
    <n v="3.0666666666666669"/>
    <x v="0"/>
    <x v="0"/>
    <x v="236"/>
  </r>
  <r>
    <x v="237"/>
    <x v="6"/>
    <s v="DBARCOJAR"/>
    <s v="Cond.pago"/>
    <n v="1"/>
    <s v="Z058"/>
    <x v="4"/>
    <x v="26"/>
    <x v="26"/>
    <x v="237"/>
    <n v="3.0666666666666669"/>
    <x v="0"/>
    <x v="0"/>
    <x v="237"/>
  </r>
  <r>
    <x v="238"/>
    <x v="6"/>
    <s v="DBARCOJAR"/>
    <s v="Cond.pago"/>
    <n v="1"/>
    <s v="Z058"/>
    <x v="4"/>
    <x v="22"/>
    <x v="22"/>
    <x v="238"/>
    <n v="3.0666666666666669"/>
    <x v="0"/>
    <x v="0"/>
    <x v="238"/>
  </r>
  <r>
    <x v="239"/>
    <x v="6"/>
    <s v="DBARCOJAR"/>
    <s v="Cond.pago"/>
    <n v="1"/>
    <s v="Z058"/>
    <x v="4"/>
    <x v="26"/>
    <x v="26"/>
    <x v="239"/>
    <n v="3.0666666666666669"/>
    <x v="0"/>
    <x v="0"/>
    <x v="239"/>
  </r>
  <r>
    <x v="240"/>
    <x v="1"/>
    <s v="DBARCOJAR"/>
    <s v="Cond.pago"/>
    <s v="Z058"/>
    <n v="1"/>
    <x v="1"/>
    <x v="11"/>
    <x v="11"/>
    <x v="240"/>
    <n v="3.0666666666666669"/>
    <x v="1"/>
    <x v="1"/>
    <x v="240"/>
  </r>
  <r>
    <x v="241"/>
    <x v="1"/>
    <s v="DBARCOJAR"/>
    <s v="Cond.pago"/>
    <s v="Z058"/>
    <n v="1"/>
    <x v="0"/>
    <x v="21"/>
    <x v="21"/>
    <x v="241"/>
    <n v="3.0666666666666664"/>
    <x v="1"/>
    <x v="1"/>
    <x v="241"/>
  </r>
  <r>
    <x v="242"/>
    <x v="6"/>
    <s v="DBARCOJAR"/>
    <s v="Cond.pago"/>
    <n v="1"/>
    <s v="Z058"/>
    <x v="1"/>
    <x v="11"/>
    <x v="11"/>
    <x v="242"/>
    <n v="3.0666666666666664"/>
    <x v="0"/>
    <x v="0"/>
    <x v="242"/>
  </r>
  <r>
    <x v="241"/>
    <x v="6"/>
    <s v="DBARCOJAR"/>
    <s v="Cond.pago"/>
    <n v="1"/>
    <s v="Z058"/>
    <x v="0"/>
    <x v="21"/>
    <x v="21"/>
    <x v="241"/>
    <n v="3.0666666666666664"/>
    <x v="0"/>
    <x v="0"/>
    <x v="241"/>
  </r>
  <r>
    <x v="241"/>
    <x v="6"/>
    <s v="DBARCOJAR"/>
    <s v="Cond.pago"/>
    <n v="1"/>
    <s v="Z058"/>
    <x v="0"/>
    <x v="21"/>
    <x v="21"/>
    <x v="241"/>
    <n v="3.0666666666666664"/>
    <x v="0"/>
    <x v="0"/>
    <x v="241"/>
  </r>
  <r>
    <x v="243"/>
    <x v="10"/>
    <s v="USRRPAPTP"/>
    <s v="Cond.pago"/>
    <s v="Z058"/>
    <n v="1"/>
    <x v="0"/>
    <x v="0"/>
    <x v="0"/>
    <x v="243"/>
    <n v="3"/>
    <x v="1"/>
    <x v="1"/>
    <x v="243"/>
  </r>
  <r>
    <x v="244"/>
    <x v="6"/>
    <s v="DBARCOJAR"/>
    <s v="Cond.pago"/>
    <n v="1"/>
    <s v="Z058"/>
    <x v="0"/>
    <x v="24"/>
    <x v="24"/>
    <x v="244"/>
    <n v="3"/>
    <x v="0"/>
    <x v="0"/>
    <x v="244"/>
  </r>
  <r>
    <x v="245"/>
    <x v="6"/>
    <s v="DBARCOJAR"/>
    <s v="Cond.pago"/>
    <n v="1"/>
    <s v="Z058"/>
    <x v="1"/>
    <x v="11"/>
    <x v="11"/>
    <x v="245"/>
    <n v="3"/>
    <x v="0"/>
    <x v="0"/>
    <x v="245"/>
  </r>
  <r>
    <x v="246"/>
    <x v="6"/>
    <s v="DBARCOJAR"/>
    <s v="Cond.pago"/>
    <n v="1"/>
    <s v="Z058"/>
    <x v="0"/>
    <x v="24"/>
    <x v="24"/>
    <x v="246"/>
    <n v="3"/>
    <x v="0"/>
    <x v="0"/>
    <x v="246"/>
  </r>
  <r>
    <x v="247"/>
    <x v="6"/>
    <s v="DBARCOJAR"/>
    <s v="Cond.pago"/>
    <n v="1"/>
    <s v="Z058"/>
    <x v="1"/>
    <x v="11"/>
    <x v="11"/>
    <x v="247"/>
    <n v="3"/>
    <x v="0"/>
    <x v="0"/>
    <x v="247"/>
  </r>
  <r>
    <x v="248"/>
    <x v="6"/>
    <s v="DBARCOJAR"/>
    <s v="Cond.pago"/>
    <n v="1"/>
    <s v="Z058"/>
    <x v="0"/>
    <x v="24"/>
    <x v="24"/>
    <x v="248"/>
    <n v="3"/>
    <x v="0"/>
    <x v="0"/>
    <x v="248"/>
  </r>
  <r>
    <x v="249"/>
    <x v="24"/>
    <s v="USRRPAPTP"/>
    <s v="Cond.pago"/>
    <n v="1"/>
    <s v="Z058"/>
    <x v="1"/>
    <x v="25"/>
    <x v="25"/>
    <x v="249"/>
    <n v="3"/>
    <x v="0"/>
    <x v="0"/>
    <x v="249"/>
  </r>
  <r>
    <x v="250"/>
    <x v="1"/>
    <s v="DBARCOJAR"/>
    <s v="Cond.pago"/>
    <s v="Z058"/>
    <n v="1"/>
    <x v="0"/>
    <x v="21"/>
    <x v="21"/>
    <x v="250"/>
    <n v="3"/>
    <x v="1"/>
    <x v="1"/>
    <x v="250"/>
  </r>
  <r>
    <x v="251"/>
    <x v="6"/>
    <s v="DBARCOJAR"/>
    <s v="Cond.pago"/>
    <n v="1"/>
    <s v="Z058"/>
    <x v="1"/>
    <x v="11"/>
    <x v="11"/>
    <x v="251"/>
    <n v="3"/>
    <x v="0"/>
    <x v="0"/>
    <x v="251"/>
  </r>
  <r>
    <x v="252"/>
    <x v="6"/>
    <s v="DBARCOJAR"/>
    <s v="Cond.pago"/>
    <n v="1"/>
    <s v="Z058"/>
    <x v="1"/>
    <x v="11"/>
    <x v="11"/>
    <x v="252"/>
    <n v="3"/>
    <x v="0"/>
    <x v="0"/>
    <x v="252"/>
  </r>
  <r>
    <x v="253"/>
    <x v="7"/>
    <s v="CPENAPER"/>
    <s v="Cond.pago"/>
    <n v="1"/>
    <s v="Z058"/>
    <x v="0"/>
    <x v="24"/>
    <x v="24"/>
    <x v="253"/>
    <n v="3"/>
    <x v="0"/>
    <x v="0"/>
    <x v="253"/>
  </r>
  <r>
    <x v="254"/>
    <x v="1"/>
    <s v="DBARCOJAR"/>
    <s v="Cond.pago"/>
    <s v="Z058"/>
    <n v="1"/>
    <x v="1"/>
    <x v="11"/>
    <x v="11"/>
    <x v="254"/>
    <n v="3"/>
    <x v="1"/>
    <x v="1"/>
    <x v="254"/>
  </r>
  <r>
    <x v="255"/>
    <x v="6"/>
    <s v="DBARCOJAR"/>
    <s v="Cond.pago"/>
    <n v="1"/>
    <s v="Z058"/>
    <x v="0"/>
    <x v="24"/>
    <x v="24"/>
    <x v="255"/>
    <n v="3"/>
    <x v="0"/>
    <x v="0"/>
    <x v="255"/>
  </r>
  <r>
    <x v="256"/>
    <x v="6"/>
    <s v="DBARCOJAR"/>
    <s v="Cond.pago"/>
    <n v="1"/>
    <s v="Z058"/>
    <x v="0"/>
    <x v="18"/>
    <x v="18"/>
    <x v="256"/>
    <n v="3"/>
    <x v="0"/>
    <x v="0"/>
    <x v="256"/>
  </r>
  <r>
    <x v="257"/>
    <x v="6"/>
    <s v="DBARCOJAR"/>
    <s v="Cond.pago"/>
    <n v="1"/>
    <s v="Z058"/>
    <x v="1"/>
    <x v="25"/>
    <x v="25"/>
    <x v="257"/>
    <n v="3"/>
    <x v="0"/>
    <x v="0"/>
    <x v="257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8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  <r>
    <x v="258"/>
    <x v="31"/>
    <m/>
    <m/>
    <m/>
    <m/>
    <x v="5"/>
    <x v="29"/>
    <x v="29"/>
    <x v="258"/>
    <m/>
    <x v="2"/>
    <x v="2"/>
    <x v="25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useAutoFormatting="1" colGrandTotals="0" itemPrintTitles="1" createdVersion="4" indent="4" compact="0" compactData="0" multipleFieldFilters="0">
  <location ref="A5:J754" firstHeaderRow="1" firstDataRow="2" firstDataCol="8" rowPageCount="3" colPageCount="1"/>
  <pivotFields count="24">
    <pivotField compact="0" outline="0" showAll="0"/>
    <pivotField name="Zona BDR" axis="axisRow" compact="0" outline="0" showAll="0" sortType="ascending" defaultSubtotal="0">
      <items count="53">
        <item m="1" x="37"/>
        <item m="1" x="48"/>
        <item x="32"/>
        <item x="22"/>
        <item x="26"/>
        <item x="28"/>
        <item x="4"/>
        <item m="1" x="44"/>
        <item x="13"/>
        <item x="18"/>
        <item x="5"/>
        <item x="25"/>
        <item x="12"/>
        <item x="8"/>
        <item x="0"/>
        <item x="20"/>
        <item x="2"/>
        <item x="10"/>
        <item x="16"/>
        <item m="1" x="49"/>
        <item m="1" x="38"/>
        <item m="1" x="36"/>
        <item x="14"/>
        <item x="1"/>
        <item x="6"/>
        <item x="23"/>
        <item x="17"/>
        <item x="31"/>
        <item m="1" x="51"/>
        <item x="33"/>
        <item m="1" x="40"/>
        <item m="1" x="42"/>
        <item m="1" x="47"/>
        <item x="27"/>
        <item x="7"/>
        <item m="1" x="45"/>
        <item x="11"/>
        <item x="29"/>
        <item x="30"/>
        <item x="9"/>
        <item m="1" x="50"/>
        <item m="1" x="43"/>
        <item m="1" x="39"/>
        <item x="15"/>
        <item x="3"/>
        <item x="19"/>
        <item x="24"/>
        <item x="21"/>
        <item m="1" x="52"/>
        <item m="1" x="46"/>
        <item m="1" x="41"/>
        <item x="34"/>
        <item x="3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/>
    <pivotField compact="0" outline="0" showAll="0" defaultSubtotal="0"/>
    <pivotField axis="axisRow" compact="0" outline="0" showAll="0">
      <items count="8001">
        <item x="1018"/>
        <item m="1" x="4927"/>
        <item m="1" x="5185"/>
        <item m="1" x="4138"/>
        <item m="1" x="7788"/>
        <item m="1" x="6159"/>
        <item m="1" x="3521"/>
        <item m="1" x="2839"/>
        <item m="1" x="2467"/>
        <item m="1" x="5822"/>
        <item m="1" x="3750"/>
        <item m="1" x="5571"/>
        <item m="1" x="7034"/>
        <item m="1" x="2597"/>
        <item m="1" x="7105"/>
        <item m="1" x="6875"/>
        <item m="1" x="4662"/>
        <item m="1" x="1066"/>
        <item m="1" x="2492"/>
        <item m="1" x="3454"/>
        <item m="1" x="7418"/>
        <item m="1" x="7181"/>
        <item m="1" x="3371"/>
        <item m="1" x="7880"/>
        <item m="1" x="1339"/>
        <item m="1" x="5060"/>
        <item m="1" x="5341"/>
        <item m="1" x="1859"/>
        <item m="1" x="2866"/>
        <item m="1" x="7392"/>
        <item m="1" x="4279"/>
        <item m="1" x="4337"/>
        <item m="1" x="3953"/>
        <item m="1" x="3361"/>
        <item m="1" x="1029"/>
        <item m="1" x="5019"/>
        <item m="1" x="1660"/>
        <item m="1" x="7523"/>
        <item m="1" x="3618"/>
        <item m="1" x="6144"/>
        <item m="1" x="5820"/>
        <item m="1" x="5503"/>
        <item m="1" x="5850"/>
        <item m="1" x="6788"/>
        <item m="1" x="4355"/>
        <item m="1" x="5579"/>
        <item m="1" x="7951"/>
        <item m="1" x="7472"/>
        <item m="1" x="3480"/>
        <item m="1" x="5782"/>
        <item m="1" x="7996"/>
        <item m="1" x="6356"/>
        <item m="1" x="4417"/>
        <item m="1" x="7127"/>
        <item m="1" x="3863"/>
        <item m="1" x="6192"/>
        <item m="1" x="5942"/>
        <item m="1" x="3149"/>
        <item m="1" x="4379"/>
        <item m="1" x="6198"/>
        <item m="1" x="1424"/>
        <item m="1" x="4470"/>
        <item m="1" x="5096"/>
        <item m="1" x="5914"/>
        <item m="1" x="5081"/>
        <item m="1" x="3617"/>
        <item m="1" x="1297"/>
        <item m="1" x="4743"/>
        <item m="1" x="4941"/>
        <item m="1" x="5666"/>
        <item m="1" x="6212"/>
        <item m="1" x="7484"/>
        <item m="1" x="2498"/>
        <item m="1" x="7588"/>
        <item m="1" x="5090"/>
        <item m="1" x="6324"/>
        <item m="1" x="3319"/>
        <item m="1" x="7444"/>
        <item m="1" x="2170"/>
        <item m="1" x="2746"/>
        <item m="1" x="6959"/>
        <item m="1" x="7407"/>
        <item m="1" x="1856"/>
        <item m="1" x="1141"/>
        <item m="1" x="5960"/>
        <item m="1" x="7310"/>
        <item m="1" x="1689"/>
        <item m="1" x="2695"/>
        <item m="1" x="5232"/>
        <item m="1" x="1312"/>
        <item m="1" x="1706"/>
        <item m="1" x="7784"/>
        <item m="1" x="5013"/>
        <item m="1" x="4608"/>
        <item m="1" x="5607"/>
        <item m="1" x="2908"/>
        <item m="1" x="7812"/>
        <item m="1" x="1697"/>
        <item m="1" x="6261"/>
        <item m="1" x="1131"/>
        <item m="1" x="3735"/>
        <item m="1" x="7779"/>
        <item m="1" x="4395"/>
        <item m="1" x="4095"/>
        <item m="1" x="3240"/>
        <item m="1" x="4179"/>
        <item m="1" x="5683"/>
        <item m="1" x="7907"/>
        <item m="1" x="3640"/>
        <item m="1" x="6434"/>
        <item m="1" x="2144"/>
        <item m="1" x="4426"/>
        <item m="1" x="6262"/>
        <item m="1" x="3214"/>
        <item m="1" x="5129"/>
        <item m="1" x="4962"/>
        <item m="1" x="6698"/>
        <item m="1" x="4692"/>
        <item m="1" x="2340"/>
        <item m="1" x="1679"/>
        <item m="1" x="7386"/>
        <item m="1" x="5393"/>
        <item m="1" x="7398"/>
        <item m="1" x="3232"/>
        <item m="1" x="7717"/>
        <item m="1" x="2268"/>
        <item m="1" x="3875"/>
        <item m="1" x="2249"/>
        <item m="1" x="5272"/>
        <item m="1" x="7571"/>
        <item m="1" x="1872"/>
        <item m="1" x="7238"/>
        <item m="1" x="7898"/>
        <item m="1" x="3481"/>
        <item m="1" x="3487"/>
        <item m="1" x="5202"/>
        <item m="1" x="1804"/>
        <item m="1" x="3265"/>
        <item m="1" x="3686"/>
        <item m="1" x="6411"/>
        <item m="1" x="7809"/>
        <item m="1" x="5597"/>
        <item m="1" x="2274"/>
        <item m="1" x="1101"/>
        <item m="1" x="4721"/>
        <item m="1" x="7093"/>
        <item m="1" x="1355"/>
        <item m="1" x="7083"/>
        <item m="1" x="4716"/>
        <item m="1" x="2171"/>
        <item m="1" x="5852"/>
        <item m="1" x="2434"/>
        <item m="1" x="4390"/>
        <item m="1" x="6469"/>
        <item m="1" x="2576"/>
        <item m="1" x="2553"/>
        <item m="1" x="5529"/>
        <item m="1" x="7908"/>
        <item m="1" x="6199"/>
        <item m="1" x="2727"/>
        <item m="1" x="6705"/>
        <item m="1" x="2722"/>
        <item m="1" x="1035"/>
        <item m="1" x="1796"/>
        <item m="1" x="4902"/>
        <item m="1" x="3912"/>
        <item m="1" x="4963"/>
        <item m="1" x="2860"/>
        <item m="1" x="1694"/>
        <item m="1" x="6487"/>
        <item m="1" x="3057"/>
        <item m="1" x="2193"/>
        <item m="1" x="2453"/>
        <item m="1" x="1744"/>
        <item m="1" x="5411"/>
        <item m="1" x="4499"/>
        <item m="1" x="6613"/>
        <item m="1" x="5029"/>
        <item m="1" x="3762"/>
        <item m="1" x="7504"/>
        <item m="1" x="6402"/>
        <item m="1" x="6913"/>
        <item m="1" x="2831"/>
        <item m="1" x="7647"/>
        <item m="1" x="7837"/>
        <item m="1" x="5121"/>
        <item m="1" x="7742"/>
        <item m="1" x="1779"/>
        <item m="1" x="6078"/>
        <item m="1" x="7832"/>
        <item m="1" x="7932"/>
        <item m="1" x="5061"/>
        <item m="1" x="5157"/>
        <item m="1" x="3024"/>
        <item m="1" x="7311"/>
        <item m="1" x="2209"/>
        <item m="1" x="4427"/>
        <item m="1" x="4663"/>
        <item m="1" x="7419"/>
        <item m="1" x="2562"/>
        <item m="1" x="3326"/>
        <item m="1" x="4389"/>
        <item m="1" x="6252"/>
        <item m="1" x="7056"/>
        <item m="1" x="7743"/>
        <item m="1" x="3510"/>
        <item m="1" x="5504"/>
        <item m="1" x="5050"/>
        <item m="1" x="3312"/>
        <item m="1" x="1313"/>
        <item m="1" x="4793"/>
        <item m="1" x="2483"/>
        <item m="1" x="6892"/>
        <item m="1" x="5402"/>
        <item m="1" x="7047"/>
        <item m="1" x="7411"/>
        <item m="1" x="6160"/>
        <item m="1" x="6275"/>
        <item m="1" x="2941"/>
        <item m="1" x="2104"/>
        <item m="1" x="3530"/>
        <item m="1" x="4023"/>
        <item m="1" x="3926"/>
        <item m="1" x="5227"/>
        <item m="1" x="7445"/>
        <item m="1" x="4655"/>
        <item m="1" x="5014"/>
        <item m="1" x="3233"/>
        <item m="1" x="1171"/>
        <item m="1" x="7387"/>
        <item m="1" x="2089"/>
        <item m="1" x="4609"/>
        <item m="1" x="5416"/>
        <item m="1" x="7327"/>
        <item m="1" x="2598"/>
        <item m="1" x="1434"/>
        <item m="1" x="1843"/>
        <item m="1" x="3656"/>
        <item m="1" x="1397"/>
        <item m="1" x="4019"/>
        <item m="1" x="4208"/>
        <item m="1" x="7007"/>
        <item m="1" x="1373"/>
        <item m="1" x="3872"/>
        <item m="1" x="7113"/>
        <item m="1" x="6717"/>
        <item m="1" x="5158"/>
        <item m="1" x="6301"/>
        <item m="1" x="5311"/>
        <item m="1" x="3954"/>
        <item m="1" x="5932"/>
        <item m="1" x="2463"/>
        <item m="1" x="6145"/>
        <item m="1" x="3702"/>
        <item m="1" x="4471"/>
        <item m="1" x="3531"/>
        <item m="1" x="2928"/>
        <item m="1" x="7890"/>
        <item m="1" x="4014"/>
        <item m="1" x="3316"/>
        <item m="1" x="2593"/>
        <item m="1" x="6363"/>
        <item m="1" x="4890"/>
        <item m="1" x="4020"/>
        <item m="1" x="6789"/>
        <item m="1" x="6516"/>
        <item m="1" x="2747"/>
        <item m="1" x="7298"/>
        <item m="1" x="6310"/>
        <item m="1" x="1119"/>
        <item m="1" x="4219"/>
        <item m="1" x="5804"/>
        <item m="1" x="6370"/>
        <item m="1" x="4949"/>
        <item m="1" x="7198"/>
        <item m="1" x="7139"/>
        <item m="1" x="3293"/>
        <item m="1" x="5963"/>
        <item m="1" x="3320"/>
        <item m="1" x="7859"/>
        <item m="1" x="4435"/>
        <item m="1" x="5630"/>
        <item m="1" x="6300"/>
        <item m="1" x="6924"/>
        <item m="1" x="7393"/>
        <item m="1" x="5062"/>
        <item m="1" x="2637"/>
        <item m="1" x="2288"/>
        <item m="1" x="3807"/>
        <item m="1" x="6691"/>
        <item m="1" x="3462"/>
        <item m="1" x="7982"/>
        <item m="1" x="3536"/>
        <item m="1" x="6099"/>
        <item m="1" x="6267"/>
        <item m="1" x="5969"/>
        <item m="1" x="5149"/>
        <item m="1" x="5235"/>
        <item m="1" x="4144"/>
        <item m="1" x="2289"/>
        <item m="1" x="3564"/>
        <item m="1" x="7015"/>
        <item m="1" x="7614"/>
        <item m="1" x="7446"/>
        <item m="1" x="7864"/>
        <item m="1" x="4265"/>
        <item m="1" x="2243"/>
        <item m="1" x="7312"/>
        <item m="1" x="7964"/>
        <item m="1" x="7659"/>
        <item m="1" x="4230"/>
        <item m="1" x="1482"/>
        <item m="1" x="1154"/>
        <item m="1" x="4813"/>
        <item m="1" x="5221"/>
        <item m="1" x="6724"/>
        <item m="1" x="3470"/>
        <item m="1" x="4396"/>
        <item m="1" x="3910"/>
        <item m="1" x="6430"/>
        <item m="1" x="5335"/>
        <item m="1" x="5020"/>
        <item m="1" x="2734"/>
        <item m="1" x="5639"/>
        <item m="1" x="5421"/>
        <item m="1" x="6605"/>
        <item m="1" x="5233"/>
        <item m="1" x="4042"/>
        <item m="1" x="1485"/>
        <item m="1" x="4235"/>
        <item m="1" x="6881"/>
        <item m="1" x="6999"/>
        <item m="1" x="6268"/>
        <item m="1" x="5203"/>
        <item m="1" x="3959"/>
        <item m="1" x="3455"/>
        <item m="1" x="7517"/>
        <item m="1" x="5876"/>
        <item m="1" x="5905"/>
        <item m="1" x="3114"/>
        <item m="1" x="5865"/>
        <item m="1" x="4024"/>
        <item m="1" x="4088"/>
        <item m="1" x="3488"/>
        <item m="1" x="7182"/>
        <item m="1" x="7952"/>
        <item m="1" x="4479"/>
        <item m="1" x="7707"/>
        <item m="1" x="2887"/>
        <item m="1" x="5928"/>
        <item m="1" x="3763"/>
        <item m="1" x="7899"/>
        <item m="1" x="3489"/>
        <item m="1" x="7428"/>
        <item m="1" x="3089"/>
        <item m="1" x="3681"/>
        <item m="1" x="4991"/>
        <item m="1" x="1030"/>
        <item m="1" x="5823"/>
        <item m="1" x="2380"/>
        <item m="1" x="6403"/>
        <item m="1" x="6447"/>
        <item m="1" x="5236"/>
        <item m="1" x="5988"/>
        <item m="1" x="1524"/>
        <item m="1" x="7260"/>
        <item m="1" x="5139"/>
        <item m="1" x="3404"/>
        <item m="1" x="5130"/>
        <item m="1" x="7608"/>
        <item m="1" x="5478"/>
        <item m="1" x="6457"/>
        <item m="1" x="4541"/>
        <item m="1" x="5255"/>
        <item m="1" x="6707"/>
        <item m="1" x="1039"/>
        <item m="1" x="3634"/>
        <item m="1" x="1276"/>
        <item m="1" x="5623"/>
        <item m="1" x="2581"/>
        <item m="1" x="6939"/>
        <item m="1" x="6230"/>
        <item m="1" x="4998"/>
        <item m="1" x="7304"/>
        <item m="1" x="2148"/>
        <item m="1" x="6086"/>
        <item m="1" x="5471"/>
        <item m="1" x="7498"/>
        <item m="1" x="2785"/>
        <item m="1" x="4115"/>
        <item m="1" x="1443"/>
        <item m="1" x="4139"/>
        <item m="1" x="5667"/>
        <item m="1" x="1525"/>
        <item m="1" x="3334"/>
        <item m="1" x="2840"/>
        <item m="1" x="2604"/>
        <item m="1" x="7920"/>
        <item m="1" x="7860"/>
        <item m="1" x="1109"/>
        <item m="1" x="5618"/>
        <item m="1" x="4252"/>
        <item m="1" x="6357"/>
        <item m="1" x="2748"/>
        <item m="1" x="3692"/>
        <item m="1" x="4815"/>
        <item m="1" x="2881"/>
        <item m="1" x="6161"/>
        <item m="1" x="1734"/>
        <item m="1" x="5470"/>
        <item m="1" x="5590"/>
        <item m="1" x="6629"/>
        <item m="1" x="5171"/>
        <item m="1" x="7412"/>
        <item m="1" x="4443"/>
        <item m="1" x="6222"/>
        <item m="1" x="5805"/>
        <item m="1" x="3582"/>
        <item m="1" x="4814"/>
        <item m="1" x="7692"/>
        <item m="1" x="2511"/>
        <item m="1" x="1336"/>
        <item m="1" x="2631"/>
        <item m="1" x="7239"/>
        <item m="1" x="7854"/>
        <item m="1" x="5916"/>
        <item m="1" x="2357"/>
        <item m="1" x="2958"/>
        <item m="1" x="1435"/>
        <item m="1" x="1934"/>
        <item m="1" x="7231"/>
        <item m="1" x="2904"/>
        <item m="1" x="2215"/>
        <item m="1" x="1398"/>
        <item m="1" x="5877"/>
        <item m="1" x="3695"/>
        <item m="1" x="5565"/>
        <item m="1" x="4315"/>
        <item m="1" x="3661"/>
        <item m="1" x="1739"/>
        <item m="1" x="5766"/>
        <item m="1" x="4188"/>
        <item m="1" x="6732"/>
        <item m="1" x="3362"/>
        <item m="1" x="6551"/>
        <item m="1" x="6645"/>
        <item m="1" x="6374"/>
        <item m="1" x="4550"/>
        <item m="1" x="2832"/>
        <item m="1" x="1762"/>
        <item m="1" x="1291"/>
        <item m="1" x="4739"/>
        <item m="1" x="4039"/>
        <item m="1" x="4564"/>
        <item m="1" x="3135"/>
        <item m="1" x="5943"/>
        <item m="1" x="1240"/>
        <item m="1" x="2525"/>
        <item m="1" x="5345"/>
        <item m="1" x="2959"/>
        <item m="1" x="4347"/>
        <item m="1" x="3068"/>
        <item m="1" x="2106"/>
        <item m="1" x="5915"/>
        <item m="1" x="1844"/>
        <item m="1" x="6741"/>
        <item m="1" x="3248"/>
        <item m="1" x="6253"/>
        <item m="1" x="7167"/>
        <item m="1" x="1442"/>
        <item m="1" x="2127"/>
        <item m="1" x="4357"/>
        <item m="1" x="2022"/>
        <item m="1" x="4979"/>
        <item m="1" x="1513"/>
        <item m="1" x="4266"/>
        <item m="1" x="3825"/>
        <item m="1" x="5608"/>
        <item m="1" x="6812"/>
        <item m="1" x="6223"/>
        <item m="1" x="5443"/>
        <item m="1" x="1577"/>
        <item m="1" x="1735"/>
        <item m="1" x="6541"/>
        <item m="1" x="5172"/>
        <item m="1" x="1059"/>
        <item m="1" x="1868"/>
        <item m="1" x="5325"/>
        <item m="1" x="3709"/>
        <item m="1" x="2891"/>
        <item m="1" x="6422"/>
        <item m="1" x="4918"/>
        <item m="1" x="6692"/>
        <item m="1" x="4992"/>
        <item m="1" x="1841"/>
        <item m="1" x="6557"/>
        <item m="1" x="7560"/>
        <item m="1" x="6139"/>
        <item m="1" x="4348"/>
        <item m="1" x="6448"/>
        <item m="1" x="1428"/>
        <item m="1" x="4592"/>
        <item m="1" x="5654"/>
        <item m="1" x="5266"/>
        <item m="1" x="1901"/>
        <item m="1" x="3537"/>
        <item m="1" x="6318"/>
        <item m="1" x="7599"/>
        <item m="1" x="2486"/>
        <item m="1" x="1931"/>
        <item m="1" x="3619"/>
        <item m="1" x="4436"/>
        <item m="1" x="4089"/>
        <item m="1" x="5305"/>
        <item m="1" x="4621"/>
        <item m="1" x="2398"/>
        <item m="1" x="2624"/>
        <item m="1" x="5839"/>
        <item m="1" x="1535"/>
        <item m="1" x="5580"/>
        <item m="1" x="3972"/>
        <item m="1" x="3900"/>
        <item m="1" x="2341"/>
        <item m="1" x="4209"/>
        <item m="1" x="1122"/>
        <item m="1" x="7724"/>
        <item m="1" x="4989"/>
        <item m="1" x="3679"/>
        <item m="1" x="6068"/>
        <item m="1" x="3665"/>
        <item m="1" x="5921"/>
        <item m="1" x="7349"/>
        <item m="1" x="2389"/>
        <item m="1" x="3992"/>
        <item m="1" x="6458"/>
        <item m="1" x="1490"/>
        <item m="1" x="3514"/>
        <item m="1" x="3532"/>
        <item m="1" x="2749"/>
        <item m="1" x="5699"/>
        <item m="1" x="7532"/>
        <item m="1" x="1712"/>
        <item m="1" x="5572"/>
        <item m="1" x="4645"/>
        <item m="1" x="7953"/>
        <item m="1" x="5728"/>
        <item m="1" x="3119"/>
        <item m="1" x="3282"/>
        <item m="1" x="3215"/>
        <item m="1" x="6437"/>
        <item m="1" x="5403"/>
        <item m="1" x="1529"/>
        <item m="1" x="2795"/>
        <item m="1" x="3662"/>
        <item m="1" x="7795"/>
        <item m="1" x="2446"/>
        <item m="1" x="6033"/>
        <item m="1" x="1654"/>
        <item m="1" x="3372"/>
        <item m="1" x="4356"/>
        <item m="1" x="3851"/>
        <item m="1" x="6337"/>
        <item m="1" x="5933"/>
        <item m="1" x="4551"/>
        <item m="1" x="2269"/>
        <item m="1" x="7629"/>
        <item m="1" x="5646"/>
        <item m="1" x="2390"/>
        <item m="1" x="5662"/>
        <item m="1" x="4631"/>
        <item m="1" x="1227"/>
        <item m="1" x="2058"/>
        <item m="1" x="6646"/>
        <item m="1" x="1600"/>
        <item m="1" x="6281"/>
        <item m="1" x="4735"/>
        <item m="1" x="5934"/>
        <item m="1" x="3471"/>
        <item m="1" x="4382"/>
        <item m="1" x="2786"/>
        <item m="1" x="7283"/>
        <item m="1" x="7452"/>
        <item m="1" x="5194"/>
        <item m="1" x="5105"/>
        <item m="1" x="4461"/>
        <item m="1" x="5744"/>
        <item m="1" x="1371"/>
        <item m="1" x="6439"/>
        <item m="1" x="3199"/>
        <item m="1" x="3419"/>
        <item m="1" x="4258"/>
        <item m="1" x="4226"/>
        <item m="1" x="5481"/>
        <item m="1" x="4111"/>
        <item m="1" x="5586"/>
        <item m="1" x="7295"/>
        <item m="1" x="6609"/>
        <item m="1" x="6509"/>
        <item m="1" x="6104"/>
        <item m="1" x="6250"/>
        <item m="1" x="1409"/>
        <item m="1" x="3588"/>
        <item m="1" x="5703"/>
        <item m="1" x="3263"/>
        <item m="1" x="6149"/>
        <item m="1" x="6493"/>
        <item m="1" x="7961"/>
        <item m="1" x="7786"/>
        <item m="1" x="3952"/>
        <item m="1" x="2649"/>
        <item m="1" x="1964"/>
        <item m="1" x="1623"/>
        <item m="1" x="1500"/>
        <item m="1" x="1579"/>
        <item m="1" x="7761"/>
        <item m="1" x="7814"/>
        <item m="1" x="7482"/>
        <item m="1" x="4605"/>
        <item m="1" x="5182"/>
        <item m="1" x="6235"/>
        <item m="1" x="3519"/>
        <item m="1" x="3290"/>
        <item m="1" x="1359"/>
        <item m="1" x="2006"/>
        <item m="1" x="6689"/>
        <item m="1" x="3990"/>
        <item m="1" x="7225"/>
        <item m="1" x="4384"/>
        <item m="1" x="5965"/>
        <item m="1" x="4468"/>
        <item m="1" x="4939"/>
        <item m="1" x="1548"/>
        <item m="1" x="2456"/>
        <item m="1" x="5755"/>
        <item m="1" x="5658"/>
        <item m="1" x="4213"/>
        <item m="1" x="4935"/>
        <item m="1" x="3086"/>
        <item m="1" x="3741"/>
        <item m="1" x="3491"/>
        <item m="1" x="2368"/>
        <item m="1" x="7800"/>
        <item m="1" x="4641"/>
        <item m="1" x="7273"/>
        <item m="1" x="7633"/>
        <item m="1" x="5950"/>
        <item m="1" x="3942"/>
        <item m="1" x="6433"/>
        <item m="1" x="5709"/>
        <item m="1" x="1554"/>
        <item m="1" x="2386"/>
        <item m="1" x="7681"/>
        <item m="1" x="3078"/>
        <item m="1" x="7224"/>
        <item m="1" x="2883"/>
        <item m="1" x="4221"/>
        <item m="1" x="5557"/>
        <item m="1" x="2812"/>
        <item m="1" x="7026"/>
        <item m="1" x="2731"/>
        <item m="1" x="6234"/>
        <item m="1" x="5546"/>
        <item m="1" x="4527"/>
        <item m="1" x="6001"/>
        <item m="1" x="3166"/>
        <item m="1" x="4959"/>
        <item m="1" x="5225"/>
        <item m="1" x="5886"/>
        <item m="1" x="2628"/>
        <item m="1" x="2255"/>
        <item m="1" x="2367"/>
        <item m="1" x="5289"/>
        <item m="1" x="4913"/>
        <item m="1" x="4003"/>
        <item m="1" x="3375"/>
        <item m="1" x="1408"/>
        <item m="1" x="2100"/>
        <item m="1" x="7319"/>
        <item m="1" x="6035"/>
        <item m="1" x="3698"/>
        <item m="1" x="2824"/>
        <item m="1" x="1317"/>
        <item m="1" x="3823"/>
        <item m="1" x="5851"/>
        <item m="1" x="2830"/>
        <item m="1" x="3569"/>
        <item m="1" x="3607"/>
        <item m="1" x="2535"/>
        <item m="1" x="2897"/>
        <item m="1" x="1690"/>
        <item m="1" x="4260"/>
        <item m="1" x="2014"/>
        <item m="1" x="3406"/>
        <item m="1" x="3338"/>
        <item m="1" x="5155"/>
        <item m="1" x="6643"/>
        <item m="1" x="5340"/>
        <item m="1" x="7195"/>
        <item m="1" x="2332"/>
        <item m="1" x="6056"/>
        <item m="1" x="7597"/>
        <item m="1" x="5926"/>
        <item m="1" x="1088"/>
        <item m="1" x="2448"/>
        <item m="1" x="4546"/>
        <item m="1" x="7483"/>
        <item m="1" x="3376"/>
        <item m="1" x="4914"/>
        <item m="1" x="4414"/>
        <item m="1" x="7342"/>
        <item m="1" x="1703"/>
        <item m="1" x="2379"/>
        <item m="1" x="5633"/>
        <item m="1" x="3093"/>
        <item m="1" x="5197"/>
        <item m="1" x="3507"/>
        <item m="1" x="6181"/>
        <item m="1" x="3460"/>
        <item m="1" x="7836"/>
        <item m="1" x="3770"/>
        <item m="1" x="6186"/>
        <item m="1" x="2076"/>
        <item m="1" x="3674"/>
        <item m="1" x="4259"/>
        <item m="1" x="2938"/>
        <item m="1" x="4018"/>
        <item m="1" x="2326"/>
        <item m="1" x="1672"/>
        <item m="1" x="2260"/>
        <item m="1" x="2183"/>
        <item m="1" x="2813"/>
        <item m="1" x="2490"/>
        <item m="1" x="1979"/>
        <item m="1" x="1823"/>
        <item m="1" x="5175"/>
        <item m="1" x="1681"/>
        <item m="1" x="7244"/>
        <item m="1" x="7274"/>
        <item m="1" x="2999"/>
        <item m="1" x="5581"/>
        <item m="1" x="1384"/>
        <item m="1" x="3148"/>
        <item m="1" x="3653"/>
        <item m="1" x="2347"/>
        <item m="1" x="7081"/>
        <item m="1" x="6522"/>
        <item m="1" x="4736"/>
        <item m="1" x="2918"/>
        <item m="1" x="1417"/>
        <item m="1" x="7887"/>
        <item m="1" x="6686"/>
        <item m="1" x="4606"/>
        <item m="1" x="3441"/>
        <item m="1" x="2753"/>
        <item m="1" x="1588"/>
        <item m="1" x="6538"/>
        <item m="1" x="2536"/>
        <item m="1" x="4005"/>
        <item m="1" x="7090"/>
        <item m="1" x="6887"/>
        <item m="1" x="2807"/>
        <item m="1" x="7916"/>
        <item m="1" x="4106"/>
        <item m="1" x="5198"/>
        <item m="1" x="7567"/>
        <item m="1" x="6264"/>
        <item m="1" x="5458"/>
        <item m="1" x="2415"/>
        <item m="1" x="7509"/>
        <item m="1" x="3177"/>
        <item m="1" x="2054"/>
        <item m="1" x="2440"/>
        <item m="1" x="5264"/>
        <item m="1" x="7179"/>
        <item m="1" x="4004"/>
        <item m="1" x="6853"/>
        <item m="1" x="6811"/>
        <item m="1" x="6804"/>
        <item m="1" x="3699"/>
        <item m="1" x="3190"/>
        <item m="1" x="5094"/>
        <item m="1" x="4311"/>
        <item m="1" x="3271"/>
        <item m="1" x="3547"/>
        <item m="1" x="7778"/>
        <item m="1" x="7341"/>
        <item m="1" x="2007"/>
        <item m="1" x="6521"/>
        <item m="1" x="5482"/>
        <item m="1" x="1671"/>
        <item m="1" x="1198"/>
        <item m="1" x="1750"/>
        <item m="1" x="2221"/>
        <item m="1" x="6680"/>
        <item m="1" x="4999"/>
        <item m="1" x="1372"/>
        <item m="1" x="4475"/>
        <item m="1" x="6784"/>
        <item m="1" x="4385"/>
        <item m="1" x="1830"/>
        <item m="1" x="6602"/>
        <item m="1" x="5423"/>
        <item m="1" x="3002"/>
        <item m="1" x="7455"/>
        <item m="1" x="4808"/>
        <item m="1" x="4368"/>
        <item m="1" x="2369"/>
        <item m="1" x="3407"/>
        <item m="1" x="3302"/>
        <item m="1" x="3908"/>
        <item m="1" x="7737"/>
        <item m="1" x="5685"/>
        <item m="1" x="3151"/>
        <item m="1" x="6451"/>
        <item m="1" x="2808"/>
        <item m="1" x="6567"/>
        <item m="1" x="7351"/>
        <item m="1" x="6759"/>
        <item m="1" x="1792"/>
        <item m="1" x="4131"/>
        <item m="1" x="2780"/>
        <item m="1" x="5512"/>
        <item m="1" x="3123"/>
        <item m="1" x="1152"/>
        <item m="1" x="2360"/>
        <item m="1" x="1053"/>
        <item m="1" x="7607"/>
        <item m="1" x="3349"/>
        <item m="1" x="1455"/>
        <item m="1" x="4533"/>
        <item m="1" x="6745"/>
        <item m="1" x="3789"/>
        <item m="1" x="5162"/>
        <item m="1" x="7675"/>
        <item m="1" x="1279"/>
        <item m="1" x="1928"/>
        <item m="1" x="7275"/>
        <item m="1" x="4334"/>
        <item m="1" x="6450"/>
        <item m="1" x="7999"/>
        <item m="1" x="4261"/>
        <item m="1" x="5838"/>
        <item m="1" x="2348"/>
        <item m="1" x="1760"/>
        <item m="1" x="5301"/>
        <item m="1" x="2853"/>
        <item m="1" x="5576"/>
        <item m="1" x="5848"/>
        <item m="1" x="6752"/>
        <item m="1" x="2691"/>
        <item m="1" x="5711"/>
        <item m="1" x="4010"/>
        <item m="1" x="4458"/>
        <item m="1" x="6879"/>
        <item m="1" x="5541"/>
        <item m="1" x="4227"/>
        <item m="1" x="4864"/>
        <item m="1" x="2241"/>
        <item m="1" x="6006"/>
        <item m="1" x="6382"/>
        <item m="1" x="5569"/>
        <item m="1" x="7196"/>
        <item m="1" x="5490"/>
        <item m="1" x="3387"/>
        <item m="1" x="3675"/>
        <item m="1" x="4764"/>
        <item m="1" x="5190"/>
        <item m="1" x="7770"/>
        <item m="1" x="3713"/>
        <item m="1" x="4066"/>
        <item m="1" x="6409"/>
        <item m="1" x="3381"/>
        <item m="1" x="5316"/>
        <item m="1" x="3467"/>
        <item m="1" x="3100"/>
        <item m="1" x="6047"/>
        <item m="1" x="3152"/>
        <item m="1" x="5648"/>
        <item m="1" x="5627"/>
        <item m="1" x="5101"/>
        <item m="1" x="4681"/>
        <item m="1" x="5199"/>
        <item m="1" x="1882"/>
        <item m="1" x="7137"/>
        <item m="1" x="5483"/>
        <item m="1" x="4190"/>
        <item m="1" x="7513"/>
        <item m="1" x="2932"/>
        <item m="1" x="3408"/>
        <item m="1" x="1881"/>
        <item m="1" x="3526"/>
        <item m="1" x="6794"/>
        <item m="1" x="6543"/>
        <item m="1" x="4099"/>
        <item m="1" x="5686"/>
        <item m="1" x="6494"/>
        <item m="1" x="6760"/>
        <item m="1" x="6531"/>
        <item m="1" x="5710"/>
        <item m="1" x="5957"/>
        <item m="1" x="4817"/>
        <item m="1" x="6757"/>
        <item m="1" x="2281"/>
        <item m="1" x="6071"/>
        <item m="1" x="3810"/>
        <item m="1" x="2963"/>
        <item m="1" x="6854"/>
        <item m="1" x="6007"/>
        <item m="1" x="1980"/>
        <item m="1" x="2608"/>
        <item m="1" x="2699"/>
        <item m="1" x="1951"/>
        <item m="1" x="6563"/>
        <item m="1" x="2420"/>
        <item m="1" x="7894"/>
        <item m="1" x="6036"/>
        <item m="1" x="7911"/>
        <item m="1" x="5558"/>
        <item m="1" x="7656"/>
        <item m="1" x="5210"/>
        <item m="1" x="5992"/>
        <item m="1" x="4748"/>
        <item m="1" x="6291"/>
        <item m="1" x="3540"/>
        <item m="1" x="2218"/>
        <item m="1" x="3923"/>
        <item m="1" x="7541"/>
        <item m="1" x="4756"/>
        <item m="1" x="6690"/>
        <item m="1" x="1257"/>
        <item m="1" x="4653"/>
        <item m="1" x="2167"/>
        <item m="1" x="6460"/>
        <item m="1" x="7365"/>
        <item m="1" x="1324"/>
        <item m="1" x="4843"/>
        <item m="1" x="6991"/>
        <item m="1" x="2692"/>
        <item m="1" x="5055"/>
        <item m="1" x="4507"/>
        <item m="1" x="7937"/>
        <item m="1" x="3888"/>
        <item m="1" x="4954"/>
        <item m="1" x="6872"/>
        <item m="1" x="3541"/>
        <item m="1" x="2292"/>
        <item m="1" x="3432"/>
        <item m="1" x="5383"/>
        <item m="1" x="6575"/>
        <item m="1" x="3124"/>
        <item m="1" x="1769"/>
        <item m="1" x="1555"/>
        <item m="1" x="3291"/>
        <item m="1" x="2319"/>
        <item m="1" x="2214"/>
        <item m="1" x="5048"/>
        <item m="1" x="7986"/>
        <item m="1" x="6114"/>
        <item m="1" x="7634"/>
        <item m="1" x="2419"/>
        <item m="1" x="5332"/>
        <item m="1" x="4392"/>
        <item m="1" x="5054"/>
        <item m="1" x="3931"/>
        <item m="1" x="5757"/>
        <item m="1" x="2650"/>
        <item m="1" x="7303"/>
        <item m="1" x="1191"/>
        <item m="1" x="3130"/>
        <item m="1" x="2055"/>
        <item m="1" x="1057"/>
        <item m="1" x="3599"/>
        <item m="1" x="2756"/>
        <item m="1" x="3802"/>
        <item m="1" x="5958"/>
        <item m="1" x="4987"/>
        <item m="1" x="6619"/>
        <item m="1" x="6075"/>
        <item m="1" x="3059"/>
        <item m="1" x="7478"/>
        <item m="1" x="7840"/>
        <item m="1" x="2602"/>
        <item m="1" x="7553"/>
        <item m="1" x="1631"/>
        <item m="1" x="6150"/>
        <item m="1" x="7816"/>
        <item m="1" x="2093"/>
        <item m="1" x="3991"/>
        <item m="1" x="6425"/>
        <item m="1" x="1280"/>
        <item m="1" x="5410"/>
        <item m="1" x="7591"/>
        <item m="1" x="7815"/>
        <item m="1" x="4547"/>
        <item m="1" x="3887"/>
        <item m="1" x="1921"/>
        <item m="1" x="2569"/>
        <item m="1" x="7208"/>
        <item m="1" x="7343"/>
        <item m="1" x="1033"/>
        <item m="1" x="1281"/>
        <item m="1" x="6143"/>
        <item m="1" x="4809"/>
        <item m="1" x="6137"/>
        <item m="1" x="5712"/>
        <item m="1" x="6359"/>
        <item m="1" x="6986"/>
        <item m="1" x="6555"/>
        <item m="1" x="2416"/>
        <item m="1" x="6187"/>
        <item m="1" x="6329"/>
        <item m="1" x="1426"/>
        <item m="1" x="1271"/>
        <item m="1" x="1768"/>
        <item m="1" x="4238"/>
        <item m="1" x="6610"/>
        <item m="1" x="2698"/>
        <item m="1" x="5376"/>
        <item m="1" x="6485"/>
        <item m="1" x="6576"/>
        <item m="1" x="5191"/>
        <item m="1" x="5017"/>
        <item m="1" x="2818"/>
        <item m="1" x="4974"/>
        <item m="1" x="1265"/>
        <item m="1" x="6083"/>
        <item m="1" x="6595"/>
        <item m="1" x="1650"/>
        <item m="1" x="7439"/>
        <item m="1" x="2248"/>
        <item m="1" x="3256"/>
        <item m="1" x="4298"/>
        <item m="1" x="5612"/>
        <item m="1" x="4191"/>
        <item m="1" x="5560"/>
        <item m="1" x="2670"/>
        <item m="1" x="2603"/>
        <item m="1" x="5400"/>
        <item m="1" x="6919"/>
        <item m="1" x="3264"/>
        <item m="1" x="2845"/>
        <item m="1" x="5787"/>
        <item m="1" x="6465"/>
        <item m="1" x="1378"/>
        <item m="1" x="6410"/>
        <item m="1" x="1160"/>
        <item m="1" x="3142"/>
        <item m="1" x="2757"/>
        <item m="1" x="6474"/>
        <item m="1" x="6819"/>
        <item m="1" x="1135"/>
        <item m="1" x="1342"/>
        <item m="1" x="7276"/>
        <item m="1" x="3101"/>
        <item m="1" x="5795"/>
        <item m="1" x="5317"/>
        <item m="1" x="2992"/>
        <item m="1" x="2372"/>
        <item m="1" x="2642"/>
        <item m="1" x="3167"/>
        <item m="1" x="1192"/>
        <item m="1" x="5725"/>
        <item m="1" x="4360"/>
        <item m="1" x="6166"/>
        <item m="1" x="6943"/>
        <item m="1" x="6379"/>
        <item m="1" x="3790"/>
        <item m="1" x="4772"/>
        <item m="1" x="6176"/>
        <item m="1" x="6795"/>
        <item m="1" x="1929"/>
        <item m="1" x="1538"/>
        <item m="1" x="6805"/>
        <item m="1" x="4380"/>
        <item m="1" x="6796"/>
        <item m="1" x="3803"/>
        <item m="1" x="7853"/>
        <item m="1" x="7771"/>
        <item m="1" x="6820"/>
        <item m="1" x="2622"/>
        <item m="1" x="4895"/>
        <item m="1" x="3003"/>
        <item m="1" x="3628"/>
        <item m="1" x="3512"/>
        <item m="1" x="5749"/>
        <item m="1" x="7021"/>
        <item m="1" x="1237"/>
        <item m="1" x="5695"/>
        <item m="1" x="2387"/>
        <item m="1" x="1121"/>
        <item m="1" x="7868"/>
        <item m="1" x="2481"/>
        <item m="1" x="7116"/>
        <item m="1" x="4491"/>
        <item m="1" x="7352"/>
        <item m="1" x="3223"/>
        <item m="1" x="5038"/>
        <item m="1" x="5308"/>
        <item m="1" x="5603"/>
        <item m="1" x="5634"/>
        <item m="1" x="1624"/>
        <item m="1" x="1682"/>
        <item m="1" x="2396"/>
        <item m="1" x="1206"/>
        <item m="1" x="4459"/>
        <item m="1" x="3409"/>
        <item m="1" x="2103"/>
        <item m="1" x="4573"/>
        <item m="1" x="4335"/>
        <item m="1" x="7316"/>
        <item m="1" x="1463"/>
        <item m="1" x="1976"/>
        <item m="1" x="3094"/>
        <item m="1" x="2037"/>
        <item m="1" x="1895"/>
        <item m="1" x="6868"/>
        <item m="1" x="4865"/>
        <item m="1" x="3591"/>
        <item m="1" x="2964"/>
        <item m="1" x="2107"/>
        <item m="1" x="6383"/>
        <item m="1" x="4123"/>
        <item m="1" x="5179"/>
        <item m="1" x="2825"/>
        <item m="1" x="7161"/>
        <item m="1" x="7611"/>
        <item m="1" x="4112"/>
        <item m="1" x="1258"/>
        <item m="1" x="5430"/>
        <item m="1" x="7384"/>
        <item m="1" x="7587"/>
        <item m="1" x="5192"/>
        <item m="1" x="3044"/>
        <item m="1" x="1480"/>
        <item m="1" x="3794"/>
        <item m="1" x="4132"/>
        <item m="1" x="7575"/>
        <item m="1" x="7479"/>
        <item m="1" x="2665"/>
        <item m="1" x="7576"/>
        <item m="1" x="4829"/>
        <item m="1" x="5870"/>
        <item m="1" x="5879"/>
        <item m="1" x="2184"/>
        <item m="1" x="3054"/>
        <item m="1" x="4077"/>
        <item m="1" x="1492"/>
        <item m="1" x="3676"/>
        <item m="1" x="3677"/>
        <item m="1" x="6435"/>
        <item m="1" x="5859"/>
        <item m="1" x="5738"/>
        <item m="1" x="7142"/>
        <item m="1" x="5910"/>
        <item m="1" x="2333"/>
        <item m="1" x="5945"/>
        <item m="1" x="1069"/>
        <item m="1" x="6002"/>
        <item m="1" x="7027"/>
        <item m="1" x="1238"/>
        <item m="1" x="6167"/>
        <item m="1" x="5641"/>
        <item m="1" x="7147"/>
        <item m="1" x="5211"/>
        <item m="1" x="2222"/>
        <item m="1" x="1259"/>
        <item m="1" x="5527"/>
        <item m="1" x="7987"/>
        <item m="1" x="3690"/>
        <item m="1" x="5796"/>
        <item m="1" x="6391"/>
        <item m="1" x="7948"/>
        <item m="1" x="5384"/>
        <item m="1" x="1603"/>
        <item m="1" x="6549"/>
        <item m="1" x="3410"/>
        <item m="1" x="6384"/>
        <item m="1" x="2675"/>
        <item m="1" x="2952"/>
        <item m="1" x="4691"/>
        <item m="1" x="4581"/>
        <item m="1" x="7124"/>
        <item m="1" x="2082"/>
        <item m="1" x="1433"/>
        <item m="1" x="5781"/>
        <item m="1" x="6177"/>
        <item m="1" x="7905"/>
        <item m="1" x="4460"/>
        <item m="1" x="5253"/>
        <item m="1" x="6947"/>
        <item m="1" x="5524"/>
        <item m="1" x="5577"/>
        <item m="1" x="4896"/>
        <item m="1" x="2495"/>
        <item m="1" x="3804"/>
        <item m="1" x="4837"/>
        <item m="1" x="5681"/>
        <item m="1" x="3678"/>
        <item m="1" x="1199"/>
        <item m="1" x="1501"/>
        <item m="1" x="7791"/>
        <item m="1" x="1446"/>
        <item m="1" x="3033"/>
        <item m="1" x="5780"/>
        <item m="1" x="1024"/>
        <item m="1" x="2758"/>
        <item m="1" x="5649"/>
        <item m="1" x="7388"/>
        <item m="1" x="3126"/>
        <item m="1" x="2223"/>
        <item m="1" x="4118"/>
        <item m="1" x="7404"/>
        <item m="1" x="4836"/>
        <item m="1" x="6681"/>
        <item m="1" x="4214"/>
        <item m="1" x="7817"/>
        <item m="1" x="5713"/>
        <item m="1" x="2313"/>
        <item m="1" x="3153"/>
        <item m="1" x="4785"/>
        <item m="1" x="2983"/>
        <item m="1" x="5893"/>
        <item m="1" x="7468"/>
        <item m="1" x="6655"/>
        <item m="1" x="5993"/>
        <item m="1" x="2514"/>
        <item m="1" x="4540"/>
        <item m="1" x="1396"/>
        <item m="1" x="7519"/>
        <item m="1" x="3034"/>
        <item m="1" x="6292"/>
        <item m="1" x="2293"/>
        <item m="1" x="2083"/>
        <item m="1" x="4133"/>
        <item m="1" x="5056"/>
        <item m="1" x="2147"/>
        <item m="1" x="6239"/>
        <item m="1" x="2176"/>
        <item m="1" x="6188"/>
        <item m="1" x="5659"/>
        <item m="1" x="6109"/>
        <item m="1" x="4846"/>
        <item m="1" x="2579"/>
        <item m="1" x="3600"/>
        <item m="1" x="6495"/>
        <item m="1" x="6797"/>
        <item m="1" x="7062"/>
        <item m="1" x="1612"/>
        <item m="1" x="6486"/>
        <item m="1" x="6920"/>
        <item m="1" x="4469"/>
        <item m="1" x="4240"/>
        <item m="1" x="1360"/>
        <item m="1" x="5278"/>
        <item m="1" x="2903"/>
        <item m="1" x="4328"/>
        <item m="1" x="1230"/>
        <item m="1" x="4523"/>
        <item m="1" x="3087"/>
        <item m="1" x="6822"/>
        <item m="1" x="1260"/>
        <item m="1" x="3520"/>
        <item m="1" x="4518"/>
        <item m="1" x="7721"/>
        <item m="1" x="2491"/>
        <item m="1" x="2560"/>
        <item m="1" x="6869"/>
        <item m="1" x="3880"/>
        <item m="1" x="2854"/>
        <item m="1" x="4886"/>
        <item m="1" x="2084"/>
        <item m="1" x="1952"/>
        <item m="1" x="7577"/>
        <item m="1" x="4476"/>
        <item m="1" x="1502"/>
        <item m="1" x="4162"/>
        <item m="1" x="3035"/>
        <item m="1" x="6821"/>
        <item m="1" x="1401"/>
        <item m="1" x="7592"/>
        <item m="1" x="5562"/>
        <item m="1" x="7568"/>
        <item m="1" x="4642"/>
        <item m="1" x="6041"/>
        <item m="1" x="1389"/>
        <item m="1" x="4124"/>
        <item m="1" x="2745"/>
        <item m="1" x="4492"/>
        <item m="1" x="2228"/>
        <item m="1" x="7696"/>
        <item m="1" x="5000"/>
        <item m="1" x="4975"/>
        <item m="1" x="7525"/>
        <item m="1" x="2537"/>
        <item m="1" x="4818"/>
        <item m="1" x="1518"/>
        <item m="1" x="4071"/>
        <item m="1" x="1875"/>
        <item m="1" x="4163"/>
        <item m="1" x="1153"/>
        <item m="1" x="4501"/>
        <item m="1" x="6798"/>
        <item m="1" x="4649"/>
        <item m="1" x="5966"/>
        <item m="1" x="6907"/>
        <item m="1" x="7657"/>
        <item m="1" x="5561"/>
        <item m="1" x="3726"/>
        <item m="1" x="5587"/>
        <item m="1" x="7988"/>
        <item m="1" x="2307"/>
        <item m="1" x="2285"/>
        <item m="1" x="6353"/>
        <item m="1" x="3570"/>
        <item m="1" x="7326"/>
        <item m="1" x="5635"/>
        <item m="1" x="2154"/>
        <item m="1" x="3192"/>
        <item m="1" x="2781"/>
        <item m="1" x="3168"/>
        <item m="1" x="6727"/>
        <item m="1" x="4786"/>
        <item m="1" x="5165"/>
        <item m="1" x="3060"/>
        <item m="1" x="5739"/>
        <item m="1" x="2101"/>
        <item m="1" x="4996"/>
        <item m="1" x="3854"/>
        <item m="1" x="4433"/>
        <item m="1" x="4977"/>
        <item m="1" x="4255"/>
        <item m="1" x="4273"/>
        <item m="1" x="6057"/>
        <item m="1" x="5773"/>
        <item m="1" x="6076"/>
        <item m="1" x="6330"/>
        <item m="1" x="6846"/>
        <item m="1" x="7931"/>
        <item m="1" x="2612"/>
        <item m="1" x="4340"/>
        <item m="1" x="6761"/>
        <item m="1" x="3045"/>
        <item m="1" x="5994"/>
        <item m="1" x="4100"/>
        <item m="1" x="2208"/>
        <item m="1" x="2235"/>
        <item m="1" x="6008"/>
        <item m="1" x="1266"/>
        <item m="1" x="2906"/>
        <item m="1" x="3191"/>
        <item m="1" x="7730"/>
        <item m="1" x="7895"/>
        <item m="1" x="2993"/>
        <item m="1" x="2507"/>
        <item m="1" x="5193"/>
        <item m="1" x="4926"/>
        <item m="1" x="6475"/>
        <item m="1" x="6830"/>
        <item m="1" x="1343"/>
        <item m="1" x="4477"/>
        <item m="1" x="5212"/>
        <item m="1" x="7215"/>
        <item m="1" x="5931"/>
        <item m="1" x="2335"/>
        <item m="1" x="7619"/>
        <item m="1" x="3791"/>
        <item m="1" x="7756"/>
        <item m="1" x="5441"/>
        <item m="1" x="7039"/>
        <item m="1" x="2502"/>
        <item m="1" x="2370"/>
        <item m="1" x="5548"/>
        <item m="1" x="4094"/>
        <item m="1" x="1677"/>
        <item m="1" x="1770"/>
        <item m="1" x="5207"/>
        <item m="1" x="2429"/>
        <item m="1" x="6785"/>
        <item m="1" x="5302"/>
        <item m="1" x="3360"/>
        <item m="1" x="7787"/>
        <item m="1" x="6603"/>
        <item m="1" x="7510"/>
        <item m="1" x="6976"/>
        <item m="1" x="3468"/>
        <item m="1" x="2801"/>
        <item m="1" x="6635"/>
        <item m="1" x="1922"/>
        <item m="1" x="5664"/>
        <item m="1" x="4439"/>
        <item m="1" x="4393"/>
        <item m="1" x="2085"/>
        <item m="1" x="4493"/>
        <item m="1" x="2168"/>
        <item m="1" x="3846"/>
        <item m="1" x="7389"/>
        <item m="1" x="2349"/>
        <item m="1" x="4838"/>
        <item m="1" x="4057"/>
        <item m="1" x="5903"/>
        <item m="1" x="7749"/>
        <item m="1" x="4866"/>
        <item m="1" x="6579"/>
        <item m="1" x="1567"/>
        <item m="1" x="7376"/>
        <item m="1" x="5547"/>
        <item m="1" x="5940"/>
        <item m="1" x="4757"/>
        <item m="1" x="6580"/>
        <item m="1" x="2038"/>
        <item m="1" x="1489"/>
        <item m="1" x="7993"/>
        <item m="1" x="5110"/>
        <item m="1" x="3757"/>
        <item m="1" x="1831"/>
        <item m="1" x="3983"/>
        <item m="1" x="4557"/>
        <item m="1" x="5145"/>
        <item m="1" x="7011"/>
        <item m="1" x="6331"/>
        <item m="1" x="5405"/>
        <item m="1" x="1539"/>
        <item m="1" x="2190"/>
        <item m="1" x="2177"/>
        <item m="1" x="3143"/>
        <item m="1" x="6209"/>
        <item m="1" x="1282"/>
        <item m="1" x="7169"/>
        <item m="1" x="3718"/>
        <item m="1" x="6815"/>
        <item m="1" x="7651"/>
        <item m="1" x="6151"/>
        <item m="1" x="2334"/>
        <item m="1" x="6848"/>
        <item m="1" x="7138"/>
        <item m="1" x="7366"/>
        <item m="1" x="7938"/>
        <item m="1" x="1824"/>
        <item m="1" x="3169"/>
        <item m="1" x="2970"/>
        <item m="1" x="4624"/>
        <item m="1" x="6062"/>
        <item m="1" x="1344"/>
        <item m="1" x="1043"/>
        <item m="1" x="7762"/>
        <item m="1" x="6592"/>
        <item m="1" x="1094"/>
        <item m="1" x="6278"/>
        <item m="1" x="6847"/>
        <item m="1" x="7662"/>
        <item m="1" x="1161"/>
        <item m="1" x="7748"/>
        <item m="1" x="3548"/>
        <item m="1" x="2826"/>
        <item m="1" x="6182"/>
        <item m="1" x="6293"/>
        <item m="1" x="6577"/>
        <item m="1" x="6921"/>
        <item m="1" x="4006"/>
        <item m="1" x="4423"/>
        <item m="1" x="2676"/>
        <item m="1" x="2261"/>
        <item m="1" x="5377"/>
        <item m="1" x="2720"/>
        <item m="1" x="7526"/>
        <item m="1" x="2907"/>
        <item m="1" x="1810"/>
        <item m="1" x="1696"/>
        <item m="1" x="4291"/>
        <item m="1" x="7296"/>
        <item m="1" x="4183"/>
        <item m="1" x="4931"/>
        <item m="1" x="3995"/>
        <item m="1" x="1162"/>
        <item m="1" x="7626"/>
        <item m="1" x="3411"/>
        <item m="1" x="3868"/>
        <item m="1" x="1111"/>
        <item m="1" x="2523"/>
        <item m="1" x="5774"/>
        <item m="1" x="3108"/>
        <item m="1" x="3905"/>
        <item m="1" x="4072"/>
        <item m="1" x="4217"/>
        <item m="1" x="6096"/>
        <item m="1" x="4990"/>
        <item m="1" x="6466"/>
        <item m="1" x="3433"/>
        <item m="1" x="5468"/>
        <item m="1" x="6568"/>
        <item m="1" x="3170"/>
        <item m="1" x="7012"/>
        <item m="1" x="1390"/>
        <item m="1" x="5448"/>
        <item m="1" x="7308"/>
        <item m="1" x="2719"/>
        <item m="1" x="1923"/>
        <item m="1" x="5642"/>
        <item m="1" x="2262"/>
        <item m="1" x="4373"/>
        <item m="1" x="6873"/>
        <item m="1" x="2759"/>
        <item m="1" x="3691"/>
        <item m="1" x="1064"/>
        <item m="1" x="1084"/>
        <item m="1" x="6703"/>
        <item m="1" x="5449"/>
        <item m="1" x="3832"/>
        <item m="1" x="2984"/>
        <item m="1" x="7148"/>
        <item m="1" x="1025"/>
        <item m="1" x="7443"/>
        <item m="1" x="1732"/>
        <item m="1" x="6956"/>
        <item m="1" x="3869"/>
        <item m="1" x="3005"/>
        <item m="1" x="5533"/>
        <item m="1" x="3036"/>
        <item m="1" x="6440"/>
        <item m="1" x="5549"/>
        <item m="1" x="3837"/>
        <item m="1" x="4637"/>
        <item m="1" x="3428"/>
        <item m="1" x="7170"/>
        <item m="1" x="6908"/>
        <item m="1" x="3870"/>
        <item m="1" x="2025"/>
        <item m="1" x="7087"/>
        <item m="1" x="4215"/>
        <item m="1" x="5294"/>
        <item m="1" x="4011"/>
        <item m="1" x="3527"/>
        <item m="1" x="7531"/>
        <item m="1" x="3633"/>
        <item m="1" x="5604"/>
        <item m="1" x="5119"/>
        <item m="1" x="3245"/>
        <item m="1" x="6029"/>
        <item m="1" x="6115"/>
        <item m="1" x="3777"/>
        <item m="1" x="6898"/>
        <item m="1" x="3004"/>
        <item m="1" x="7344"/>
        <item m="1" x="2515"/>
        <item m="1" x="1853"/>
        <item m="1" x="7076"/>
        <item m="1" x="1334"/>
        <item m="1" x="7923"/>
        <item m="1" x="4839"/>
        <item m="1" x="3442"/>
        <item m="1" x="5303"/>
        <item m="1" x="4216"/>
        <item m="1" x="7841"/>
        <item m="1" x="7994"/>
        <item m="1" x="4031"/>
        <item m="1" x="5849"/>
        <item m="1" x="1540"/>
        <item m="1" x="2671"/>
        <item m="1" x="1215"/>
        <item m="1" x="4399"/>
        <item m="1" x="5588"/>
        <item m="1" x="5484"/>
        <item m="1" x="4981"/>
        <item m="1" x="7972"/>
        <item m="1" x="1556"/>
        <item m="1" x="7772"/>
        <item m="1" x="7710"/>
        <item m="1" x="2531"/>
        <item m="1" x="7682"/>
        <item m="1" x="1379"/>
        <item m="1" x="1044"/>
        <item m="1" x="6799"/>
        <item m="1" x="7256"/>
        <item m="1" x="6581"/>
        <item m="1" x="4661"/>
        <item m="1" x="4404"/>
        <item m="1" x="5102"/>
        <item m="1" x="3752"/>
        <item m="1" x="1362"/>
        <item m="1" x="7912"/>
        <item m="1" x="5039"/>
        <item m="1" x="5078"/>
        <item m="1" x="2864"/>
        <item m="1" x="1593"/>
        <item m="1" x="3382"/>
        <item m="1" x="3998"/>
        <item m="1" x="4341"/>
        <item m="1" x="7456"/>
        <item m="1" x="6500"/>
        <item m="1" x="5570"/>
        <item m="1" x="1737"/>
        <item m="1" x="7077"/>
        <item m="1" x="4810"/>
        <item m="1" x="6544"/>
        <item m="1" x="6398"/>
        <item m="1" x="5871"/>
        <item m="1" x="1065"/>
        <item m="1" x="3037"/>
        <item m="1" x="3601"/>
        <item m="1" x="4336"/>
        <item m="1" x="5213"/>
        <item m="1" x="5765"/>
        <item m="1" x="2381"/>
        <item m="1" x="2994"/>
        <item m="1" x="7638"/>
        <item m="1" x="6713"/>
        <item m="1" x="3592"/>
        <item m="1" x="7202"/>
        <item m="1" x="7942"/>
        <item m="1" x="3761"/>
        <item m="1" x="2700"/>
        <item m="1" x="6823"/>
        <item m="1" x="7321"/>
        <item m="1" x="5860"/>
        <item m="1" x="2846"/>
        <item m="1" x="3400"/>
        <item m="1" x="6419"/>
        <item m="1" x="4830"/>
        <item m="1" x="2782"/>
        <item m="1" x="2732"/>
        <item m="1" x="3602"/>
        <item m="1" x="3680"/>
        <item m="1" x="7335"/>
        <item m="1" x="1163"/>
        <item m="1" x="7361"/>
        <item m="1" x="4012"/>
        <item m="1" x="1953"/>
        <item m="1" x="5414"/>
        <item m="1" x="5628"/>
        <item m="1" x="2898"/>
        <item m="1" x="5513"/>
        <item m="1" x="2953"/>
        <item m="1" x="7924"/>
        <item m="1" x="7226"/>
        <item m="1" x="1167"/>
        <item m="1" x="6345"/>
        <item m="1" x="5228"/>
        <item m="1" x="7722"/>
        <item m="1" x="4897"/>
        <item m="1" x="1541"/>
        <item m="1" x="7578"/>
        <item m="1" x="2774"/>
        <item m="1" x="7189"/>
        <item m="1" x="6737"/>
        <item m="1" x="5665"/>
        <item m="1" x="2065"/>
        <item m="1" x="4597"/>
        <item m="1" x="3022"/>
        <item m="1" x="4369"/>
        <item m="1" x="4200"/>
        <item m="1" x="7888"/>
        <item m="1" x="2308"/>
        <item m="1" x="1503"/>
        <item m="1" x="6800"/>
        <item m="1" x="7818"/>
        <item m="1" x="7773"/>
        <item m="1" x="7096"/>
        <item m="1" x="5767"/>
        <item m="1" x="4867"/>
        <item m="1" x="2242"/>
        <item m="1" x="7381"/>
        <item m="1" x="7487"/>
        <item m="1" x="4073"/>
        <item m="1" x="3046"/>
        <item m="1" x="1883"/>
        <item m="1" x="2086"/>
        <item m="1" x="7542"/>
        <item m="1" x="2889"/>
        <item m="1" x="2265"/>
        <item m="1" x="1361"/>
        <item m="1" x="7040"/>
        <item m="1" x="4682"/>
        <item m="1" x="1468"/>
        <item m="1" x="5265"/>
        <item m="1" x="1761"/>
        <item m="1" x="5824"/>
        <item m="1" x="1165"/>
        <item m="1" x="6364"/>
        <item m="1" x="7819"/>
        <item m="1" x="1741"/>
        <item m="1" x="3528"/>
        <item m="1" x="7593"/>
        <item m="1" x="7395"/>
        <item m="1" x="6279"/>
        <item m="1" x="7877"/>
        <item m="1" x="5275"/>
        <item m="1" x="3577"/>
        <item m="1" x="2885"/>
        <item m="1" x="1832"/>
        <item m="1" x="5995"/>
        <item m="1" x="2131"/>
        <item m="1" x="6467"/>
        <item m="1" x="7527"/>
        <item m="1" x="2693"/>
        <item m="1" x="7405"/>
        <item m="1" x="6663"/>
        <item m="1" x="4598"/>
        <item m="1" x="1995"/>
        <item m="1" x="3858"/>
        <item m="1" x="5025"/>
        <item m="1" x="1112"/>
        <item m="1" x="5309"/>
        <item m="1" x="3498"/>
        <item m="1" x="3006"/>
        <item m="1" x="1651"/>
        <item m="1" x="5629"/>
        <item m="1" x="1912"/>
        <item m="1" x="5726"/>
        <item m="1" x="4151"/>
        <item m="1" x="5333"/>
        <item m="1" x="6722"/>
        <item m="1" x="7639"/>
        <item m="1" x="7057"/>
        <item m="1" x="6360"/>
        <item m="1" x="4787"/>
        <item m="1" x="1422"/>
        <item m="1" x="6110"/>
        <item m="1" x="4041"/>
        <item m="1" x="2314"/>
        <item m="1" x="6801"/>
        <item m="1" x="1900"/>
        <item m="1" x="6309"/>
        <item m="1" x="3171"/>
        <item m="1" x="6221"/>
        <item m="1" x="1070"/>
        <item m="1" x="3707"/>
        <item m="1" x="5911"/>
        <item m="1" x="3889"/>
        <item m="1" x="7683"/>
        <item m="1" x="5563"/>
        <item m="1" x="1080"/>
        <item m="1" x="2884"/>
        <item m="1" x="5406"/>
        <item m="1" x="5758"/>
        <item m="1" x="1326"/>
        <item m="1" x="7598"/>
        <item m="1" x="6365"/>
        <item m="1" x="7046"/>
        <item m="1" x="5390"/>
        <item m="1" x="4168"/>
        <item m="1" x="4643"/>
        <item m="1" x="7697"/>
        <item m="1" x="1687"/>
        <item m="1" x="4773"/>
        <item m="1" x="3971"/>
        <item m="1" x="5318"/>
        <item m="1" x="7511"/>
        <item m="1" x="7538"/>
        <item m="1" x="7353"/>
        <item m="1" x="6604"/>
        <item m="1" x="2155"/>
        <item m="1" x="1418"/>
        <item m="1" x="6251"/>
        <item m="1" x="5134"/>
        <item m="1" x="3714"/>
        <item m="1" x="1295"/>
        <item m="1" x="2809"/>
        <item m="1" x="3727"/>
        <item m="1" x="4797"/>
        <item m="1" x="2026"/>
        <item m="1" x="2933"/>
        <item m="1" x="7309"/>
        <item m="1" x="4868"/>
        <item m="1" x="7345"/>
        <item m="1" x="6084"/>
        <item m="1" x="1481"/>
        <item m="1" x="2924"/>
        <item m="1" x="5242"/>
        <item m="1" x="5486"/>
        <item m="1" x="2196"/>
        <item m="1" x="5040"/>
        <item m="1" x="5359"/>
        <item m="1" x="6922"/>
        <item m="1" x="6009"/>
        <item m="1" x="1325"/>
        <item m="1" x="3073"/>
        <item m="1" x="5517"/>
        <item m="1" x="7149"/>
        <item m="1" x="5485"/>
        <item m="1" x="7502"/>
        <item m="1" x="5613"/>
        <item m="1" x="2185"/>
        <item m="1" x="7885"/>
        <item m="1" x="2191"/>
        <item m="1" x="7896"/>
        <item m="1" x="2039"/>
        <item m="1" x="3350"/>
        <item m="1" x="2066"/>
        <item m="1" x="7469"/>
        <item m="1" x="1803"/>
        <item m="1" x="1891"/>
        <item m="1" x="2738"/>
        <item m="1" x="3247"/>
        <item m="1" x="3492"/>
        <item m="1" x="3999"/>
        <item m="1" x="7257"/>
        <item m="1" x="1038"/>
        <item m="1" x="5113"/>
        <item m="1" x="5894"/>
        <item m="1" x="5407"/>
        <item m="1" x="7063"/>
        <item m="1" x="1504"/>
        <item m="1" x="6773"/>
        <item m="1" x="4752"/>
        <item m="1" x="1597"/>
        <item m="1" x="6656"/>
        <item m="1" x="2837"/>
        <item m="1" x="5861"/>
        <item m="1" x="6452"/>
        <item m="1" x="7367"/>
        <item m="1" x="1904"/>
        <item m="1" x="4176"/>
        <item m="1" x="7228"/>
        <item m="1" x="4241"/>
        <item m="1" x="5660"/>
        <item m="1" x="5026"/>
        <item m="1" x="4248"/>
        <item m="1" x="2585"/>
        <item m="1" x="3237"/>
        <item m="1" x="1688"/>
        <item m="1" x="4823"/>
        <item m="1" x="6042"/>
        <item m="1" x="3095"/>
        <item m="1" x="6037"/>
        <item m="1" x="3838"/>
        <item m="1" x="5564"/>
        <item m="1" x="4262"/>
        <item m="1" x="1751"/>
        <item m="1" x="4508"/>
        <item m="1" x="6333"/>
        <item m="1" x="4524"/>
        <item m="1" x="7297"/>
        <item m="1" x="1136"/>
        <item m="1" x="3984"/>
        <item m="1" x="4377"/>
        <item m="1" x="6366"/>
        <item m="1" x="7627"/>
        <item m="1" x="1604"/>
        <item m="1" x="1817"/>
        <item m="1" x="5279"/>
        <item m="1" x="1633"/>
        <item m="1" x="5740"/>
        <item m="1" x="6899"/>
        <item m="1" x="6714"/>
        <item m="1" x="5459"/>
        <item m="1" x="1925"/>
        <item m="1" x="4968"/>
        <item m="1" x="2445"/>
        <item m="1" x="5919"/>
        <item m="1" x="1210"/>
        <item m="1" x="2656"/>
        <item m="1" x="5951"/>
        <item m="1" x="3339"/>
        <item m="1" x="1519"/>
        <item m="1" x="3102"/>
        <item m="1" x="1924"/>
        <item m="1" x="2430"/>
        <item m="1" x="7368"/>
        <item m="1" x="7918"/>
        <item m="1" x="1402"/>
        <item m="1" x="3562"/>
        <item m="1" x="3220"/>
        <item m="1" x="1363"/>
        <item m="1" x="6723"/>
        <item m="1" x="7078"/>
        <item m="1" x="2802"/>
        <item m="1" x="5057"/>
        <item m="1" x="6022"/>
        <item m="1" x="7414"/>
        <item m="1" x="1664"/>
        <item m="1" x="4788"/>
        <item m="1" x="1778"/>
        <item m="1" x="4708"/>
        <item m="1" x="7917"/>
        <item m="1" x="5436"/>
        <item m="1" x="1207"/>
        <item m="1" x="1045"/>
        <item m="1" x="7064"/>
        <item m="1" x="1986"/>
        <item m="1" x="3067"/>
        <item m="1" x="5682"/>
        <item m="1" x="6228"/>
        <item m="1" x="2246"/>
        <item m="1" x="6539"/>
        <item m="1" x="5821"/>
        <item m="1" x="6858"/>
        <item m="1" x="1447"/>
        <item m="1" x="3771"/>
        <item m="1" x="1954"/>
        <item m="1" x="2524"/>
        <item m="1" x="1632"/>
        <item m="1" x="7688"/>
        <item m="1" x="1663"/>
        <item m="1" x="7973"/>
        <item m="1" x="5643"/>
        <item m="1" x="3719"/>
        <item m="1" x="5671"/>
        <item m="1" x="6441"/>
        <item m="1" x="6332"/>
        <item m="1" x="5653"/>
        <item m="1" x="6948"/>
        <item m="1" x="6367"/>
        <item m="1" x="6273"/>
        <item m="1" x="1605"/>
        <item m="1" x="5675"/>
        <item m="1" x="5344"/>
        <item m="1" x="3811"/>
        <item m="1" x="7369"/>
        <item m="1" x="3894"/>
        <item m="1" x="2643"/>
        <item m="1" x="6478"/>
        <item m="1" x="1854"/>
        <item m="1" x="6611"/>
        <item m="1" x="4574"/>
        <item m="1" x="2954"/>
        <item m="1" x="3298"/>
        <item m="1" x="5183"/>
        <item m="1" x="7698"/>
        <item m="1" x="5696"/>
        <item m="1" x="7227"/>
        <item m="1" x="2677"/>
        <item m="1" x="6612"/>
        <item m="1" x="5166"/>
        <item m="1" x="3593"/>
        <item m="1" x="4534"/>
        <item m="1" x="1283"/>
        <item m="1" x="1305"/>
        <item m="1" x="7869"/>
        <item m="1" x="3855"/>
        <item m="1" x="6923"/>
        <item m="1" x="4853"/>
        <item m="1" x="3715"/>
        <item m="1" x="3493"/>
        <item m="1" x="6669"/>
        <item m="1" x="6392"/>
        <item m="1" x="1448"/>
        <item m="1" x="2516"/>
        <item m="1" x="7416"/>
        <item m="1" x="4737"/>
        <item m="1" x="5799"/>
        <item m="1" x="4988"/>
        <item m="1" x="1364"/>
        <item m="1" x="4497"/>
        <item m="1" x="2122"/>
        <item m="1" x="1933"/>
        <item m="1" x="7229"/>
        <item m="1" x="2705"/>
        <item m="1" x="7277"/>
        <item m="1" x="1598"/>
        <item m="1" x="6802"/>
        <item m="1" x="5184"/>
        <item m="1" x="4740"/>
        <item m="1" x="4718"/>
        <item m="1" x="5722"/>
        <item m="1" x="6122"/>
        <item m="1" x="3753"/>
        <item m="1" x="1353"/>
        <item m="1" x="5714"/>
        <item m="1" x="3660"/>
        <item m="1" x="7162"/>
        <item m="1" x="4052"/>
        <item m="1" x="4192"/>
        <item m="1" x="5208"/>
        <item m="1" x="1965"/>
        <item m="1" x="1410"/>
        <item m="1" x="3557"/>
        <item m="1" x="4854"/>
        <item m="1" x="4758"/>
        <item m="1" x="5120"/>
        <item m="1" x="1848"/>
        <item m="1" x="7520"/>
        <item m="1" x="4134"/>
        <item m="1" x="3782"/>
        <item m="1" x="6023"/>
        <item m="1" x="6836"/>
        <item m="1" x="6316"/>
        <item m="1" x="5605"/>
        <item m="1" x="2027"/>
        <item m="1" x="6393"/>
        <item m="1" x="7292"/>
        <item m="1" x="2132"/>
        <item m="1" x="4774"/>
        <item m="1" x="2766"/>
        <item m="1" x="3257"/>
        <item m="1" x="5243"/>
        <item m="1" x="7041"/>
        <item m="1" x="6010"/>
        <item m="1" x="5319"/>
        <item m="1" x="3945"/>
        <item m="1" x="7594"/>
        <item m="1" x="3368"/>
        <item m="1" x="7897"/>
        <item m="1" x="3795"/>
        <item m="1" x="4164"/>
        <item m="1" x="5229"/>
        <item m="1" x="7171"/>
        <item m="1" x="6130"/>
        <item m="1" x="6030"/>
        <item m="1" x="2721"/>
        <item m="1" x="1144"/>
        <item m="1" x="2336"/>
        <item m="1" x="1711"/>
        <item m="1" x="2561"/>
        <item m="1" x="1145"/>
        <item m="1" x="2020"/>
        <item m="1" x="1391"/>
        <item m="1" x="6011"/>
        <item m="1" x="1710"/>
        <item m="1" x="4559"/>
        <item m="1" x="4292"/>
        <item m="1" x="6436"/>
        <item m="1" x="4590"/>
        <item m="1" x="5367"/>
        <item m="1" x="3401"/>
        <item m="1" x="5946"/>
        <item m="1" x="6202"/>
        <item m="1" x="6738"/>
        <item m="1" x="2985"/>
        <item m="1" x="6962"/>
        <item m="1" x="3805"/>
        <item m="1" x="1403"/>
        <item m="1" x="5636"/>
        <item m="1" x="7108"/>
        <item m="1" x="1208"/>
        <item m="1" x="6361"/>
        <item m="1" x="5693"/>
        <item m="1" x="4354"/>
        <item m="1" x="2657"/>
        <item m="1" x="1250"/>
        <item m="1" x="4022"/>
        <item m="1" x="7013"/>
        <item m="1" x="4201"/>
        <item m="1" x="4558"/>
        <item m="1" x="4277"/>
        <item m="1" x="4061"/>
        <item m="1" x="5495"/>
        <item m="1" x="1862"/>
        <item m="1" x="7757"/>
        <item m="1" x="3200"/>
        <item m="1" x="2803"/>
        <item m="1" x="7125"/>
        <item m="1" x="2955"/>
        <item m="1" x="7826"/>
        <item m="1" x="2538"/>
        <item m="1" x="1833"/>
        <item m="1" x="3007"/>
        <item m="1" x="3113"/>
        <item m="1" x="2224"/>
        <item m="1" x="7396"/>
        <item m="1" x="6019"/>
        <item m="1" x="6334"/>
        <item m="1" x="5487"/>
        <item m="1" x="1345"/>
        <item m="1" x="6961"/>
        <item m="1" x="5167"/>
        <item m="1" x="4440"/>
        <item m="1" x="6746"/>
        <item m="1" x="5420"/>
        <item m="1" x="1365"/>
        <item m="1" x="7370"/>
        <item m="1" x="2202"/>
        <item m="1" x="4840"/>
        <item m="1" x="3594"/>
        <item m="1" x="6317"/>
        <item m="1" x="7544"/>
        <item m="1" x="7449"/>
        <item m="1" x="4223"/>
        <item m="1" x="7801"/>
        <item m="1" x="2914"/>
        <item m="1" x="7782"/>
        <item m="1" x="4847"/>
        <item m="1" x="5550"/>
        <item m="1" x="1971"/>
        <item m="1" x="3047"/>
        <item m="1" x="4855"/>
        <item m="1" x="7827"/>
        <item m="1" x="7362"/>
        <item m="1" x="2682"/>
        <item m="1" x="4202"/>
        <item m="1" x="3881"/>
        <item m="1" x="3563"/>
        <item m="1" x="3098"/>
        <item m="1" x="6704"/>
        <item m="1" x="2133"/>
        <item m="1" x="5644"/>
        <item m="1" x="3778"/>
        <item m="1" x="4644"/>
        <item m="1" x="5385"/>
        <item m="1" x="2767"/>
        <item m="1" x="3980"/>
        <item m="1" x="3394"/>
        <item m="1" x="6012"/>
        <item m="1" x="4519"/>
        <item m="1" x="6429"/>
        <item m="1" x="4943"/>
        <item m="1" x="2855"/>
        <item m="1" x="6859"/>
        <item m="1" x="3074"/>
        <item m="1" x="5126"/>
        <item m="1" x="1476"/>
        <item m="1" x="6399"/>
        <item m="1" x="2373"/>
        <item m="1" x="6596"/>
        <item m="1" x="7022"/>
        <item m="1" x="3909"/>
        <item m="1" x="4599"/>
        <item m="1" x="2775"/>
        <item m="1" x="4575"/>
        <item m="1" x="4741"/>
        <item m="1" x="3351"/>
        <item m="1" x="1752"/>
        <item m="1" x="5520"/>
        <item m="1" x="3578"/>
        <item m="1" x="4013"/>
        <item m="1" x="6266"/>
        <item m="1" x="5704"/>
        <item m="1" x="5500"/>
        <item m="1" x="2056"/>
        <item m="1" x="6229"/>
        <item m="1" x="2760"/>
        <item m="1" x="5176"/>
        <item m="1" x="1987"/>
        <item m="1" x="1331"/>
        <item m="1" x="7699"/>
        <item m="1" x="3796"/>
        <item m="1" x="3292"/>
        <item m="1" x="7217"/>
        <item m="1" x="1223"/>
        <item m="1" x="7943"/>
        <item m="1" x="5442"/>
        <item m="1" x="7216"/>
        <item m="1" x="2551"/>
        <item m="1" x="1469"/>
        <item m="1" x="3649"/>
        <item m="1" x="3654"/>
        <item m="1" x="6696"/>
        <item m="1" x="6294"/>
        <item m="1" x="3847"/>
        <item m="1" x="3508"/>
        <item m="1" x="5959"/>
        <item m="1" x="4135"/>
        <item m="1" x="1095"/>
        <item m="1" x="5920"/>
        <item m="1" x="2586"/>
        <item m="1" x="7543"/>
        <item m="1" x="3615"/>
        <item m="1" x="4620"/>
        <item m="1" x="6997"/>
        <item m="1" x="6097"/>
        <item m="1" x="6739"/>
        <item m="1" x="7261"/>
        <item m="1" x="7706"/>
        <item m="1" x="2441"/>
        <item m="1" x="7014"/>
        <item m="1" x="1470"/>
        <item m="1" x="7669"/>
        <item m="1" x="7156"/>
        <item m="1" x="4960"/>
        <item m="1" x="5697"/>
        <item m="1" x="4703"/>
        <item m="1" x="3421"/>
        <item m="1" x="6063"/>
        <item m="1" x="3420"/>
        <item m="1" x="6996"/>
        <item m="1" x="4222"/>
        <item m="1" x="3824"/>
        <item m="1" x="1913"/>
        <item m="1" x="6152"/>
        <item m="1" x="6265"/>
        <item m="1" x="7252"/>
        <item m="1" x="6540"/>
        <item m="1" x="7356"/>
        <item m="1" x="5606"/>
        <item m="1" x="3783"/>
        <item m="1" x="6280"/>
        <item m="1" x="7640"/>
        <item m="1" x="4709"/>
        <item m="1" x="1818"/>
        <item m="1" x="7109"/>
        <item m="1" x="4136"/>
        <item m="1" x="3932"/>
        <item m="1" x="1573"/>
        <item m="1" x="7774"/>
        <item m="1" x="2266"/>
        <item m="1" x="1871"/>
        <item m="1" x="1955"/>
        <item m="1" x="4760"/>
        <item m="1" x="1738"/>
        <item m="1" x="1574"/>
        <item m="1" x="4684"/>
        <item m="1" x="6532"/>
        <item m="1" x="3413"/>
        <item m="1" x="4424"/>
        <item m="1" x="6065"/>
        <item m="1" x="4177"/>
        <item m="1" x="1634"/>
        <item m="1" x="4779"/>
        <item m="1" x="1914"/>
        <item m="1" x="6335"/>
        <item m="1" x="7842"/>
        <item m="1" x="7197"/>
        <item m="1" x="2451"/>
        <item m="1" x="5310"/>
        <item m="1" x="7793"/>
        <item m="1" x="4970"/>
        <item m="1" x="2868"/>
        <item m="1" x="7203"/>
        <item m="1" x="7944"/>
        <item m="1" x="7317"/>
        <item m="1" x="2123"/>
        <item m="1" x="5622"/>
        <item m="1" x="5220"/>
        <item m="1" x="6597"/>
        <item m="1" x="1599"/>
        <item m="1" x="5168"/>
        <item m="1" x="1715"/>
        <item m="1" x="1224"/>
        <item m="1" x="7032"/>
        <item m="1" x="5244"/>
        <item m="1" x="1449"/>
        <item m="1" x="6909"/>
        <item m="1" x="4898"/>
        <item m="1" x="7290"/>
        <item m="1" x="1863"/>
        <item m="1" x="6157"/>
        <item m="1" x="3008"/>
        <item m="1" x="7450"/>
        <item m="1" x="2134"/>
        <item m="1" x="4856"/>
        <item m="1" x="7470"/>
        <item m="1" x="7235"/>
        <item m="1" x="5103"/>
        <item m="1" x="6190"/>
        <item m="1" x="4152"/>
        <item m="1" x="7595"/>
        <item m="1" x="4749"/>
        <item m="1" x="6888"/>
        <item m="1" x="3193"/>
        <item m="1" x="5276"/>
        <item m="1" x="7512"/>
        <item m="1" x="5637"/>
        <item m="1" x="1520"/>
        <item m="1" x="7945"/>
        <item m="1" x="3038"/>
        <item m="1" x="6453"/>
        <item m="1" x="7783"/>
        <item m="1" x="7913"/>
        <item m="1" x="6747"/>
        <item m="1" x="2761"/>
        <item m="1" x="7110"/>
        <item m="1" x="6240"/>
        <item m="1" x="2588"/>
        <item m="1" x="3422"/>
        <item m="1" x="4249"/>
        <item m="1" x="5967"/>
        <item m="1" x="3784"/>
        <item m="1" x="5460"/>
        <item m="1" x="4193"/>
        <item m="1" x="3850"/>
        <item m="1" x="3402"/>
        <item m="1" x="1272"/>
        <item m="1" x="7281"/>
        <item m="1" x="4203"/>
        <item m="1" x="4085"/>
        <item m="1" x="1849"/>
        <item m="1" x="6064"/>
        <item m="1" x="3178"/>
        <item m="1" x="1726"/>
        <item m="1" x="7645"/>
        <item m="1" x="2472"/>
        <item m="1" x="7870"/>
        <item m="1" x="6468"/>
        <item m="1" x="2204"/>
        <item m="1" x="3558"/>
        <item m="1" x="3299"/>
        <item m="1" x="6394"/>
        <item m="1" x="3201"/>
        <item m="1" x="1444"/>
        <item m="1" x="6780"/>
        <item m="1" x="5676"/>
        <item m="1" x="3616"/>
        <item m="1" x="5733"/>
        <item m="1" x="4525"/>
        <item m="1" x="2197"/>
        <item m="1" x="5431"/>
        <item m="1" x="1306"/>
        <item m="1" x="5391"/>
        <item m="1" x="4361"/>
        <item m="1" x="2496"/>
        <item m="1" x="2286"/>
        <item m="1" x="5087"/>
        <item m="1" x="1834"/>
        <item m="1" x="7676"/>
        <item m="1" x="7949"/>
        <item m="1" x="7028"/>
        <item m="1" x="2203"/>
        <item m="1" x="3859"/>
        <item m="1" x="6657"/>
        <item m="1" x="6077"/>
        <item m="1" x="4719"/>
        <item m="1" x="4386"/>
        <item m="1" x="5027"/>
        <item m="1" x="4759"/>
        <item m="1" x="3131"/>
        <item m="1" x="1071"/>
        <item m="1" x="5715"/>
        <item m="1" x="6502"/>
        <item m="1" x="6111"/>
        <item m="1" x="2256"/>
        <item m="1" x="1725"/>
        <item m="1" x="1892"/>
        <item m="1" x="6501"/>
        <item m="1" x="6138"/>
        <item m="1" x="1665"/>
        <item m="1" x="5797"/>
        <item m="1" x="6189"/>
        <item m="1" x="6131"/>
        <item m="1" x="7346"/>
        <item m="1" x="7635"/>
        <item m="1" x="4969"/>
        <item m="1" x="2048"/>
        <item m="1" x="3819"/>
        <item m="1" x="1285"/>
        <item m="1" x="4911"/>
        <item m="1" x="7802"/>
        <item m="1" x="2067"/>
        <item m="1" x="2142"/>
        <item m="1" x="3655"/>
        <item m="1" x="4697"/>
        <item m="1" x="4582"/>
        <item m="1" x="4945"/>
        <item m="1" x="6926"/>
        <item m="1" x="7126"/>
        <item m="1" x="1508"/>
        <item m="1" x="3499"/>
        <item m="1" x="3055"/>
        <item m="1" x="1231"/>
        <item m="1" x="5552"/>
        <item m="1" x="6259"/>
        <item m="1" x="5621"/>
        <item m="1" x="4720"/>
        <item m="1" x="5012"/>
        <item m="1" x="4067"/>
        <item m="1" x="6479"/>
        <item m="1" x="4447"/>
        <item m="1" x="1267"/>
        <item m="1" x="2712"/>
        <item m="1" x="1456"/>
        <item m="1" x="6420"/>
        <item m="1" x="4218"/>
        <item m="1" x="6936"/>
        <item m="1" x="1642"/>
        <item m="1" x="6400"/>
        <item m="1" x="4869"/>
        <item m="1" x="5450"/>
        <item m="1" x="7545"/>
        <item m="1" x="7583"/>
        <item m="1" x="4591"/>
        <item m="1" x="6937"/>
        <item m="1" x="4683"/>
        <item m="1" x="3469"/>
        <item m="1" x="5551"/>
        <item m="1" x="2294"/>
        <item m="1" x="1146"/>
        <item m="1" x="2061"/>
        <item m="1" x="3895"/>
        <item m="1" x="1392"/>
        <item m="1" x="1284"/>
        <item m="1" x="2694"/>
        <item m="1" x="7065"/>
        <item m="1" x="4184"/>
        <item m="1" x="5386"/>
        <item m="1" x="3412"/>
        <item m="1" x="6295"/>
        <item m="1" x="3629"/>
        <item m="1" x="4948"/>
        <item m="1" x="3608"/>
        <item m="1" x="4502"/>
        <item m="1" x="7925"/>
        <item m="1" x="1335"/>
        <item m="1" x="4026"/>
        <item m="1" x="7807"/>
        <item m="1" x="2337"/>
        <item m="1" x="7792"/>
        <item m="1" x="6786"/>
        <item m="1" x="2374"/>
        <item m="1" x="4944"/>
        <item m="1" x="1678"/>
        <item m="1" x="4287"/>
        <item m="1" x="6346"/>
        <item m="1" x="1580"/>
        <item m="1" x="4234"/>
        <item m="1" x="6373"/>
        <item m="1" x="5018"/>
        <item m="1" x="2219"/>
        <item m="1" x="7612"/>
        <item m="1" x="7976"/>
        <item m="1" x="6977"/>
        <item m="1" x="3088"/>
        <item m="1" x="2587"/>
        <item m="1" x="5759"/>
        <item m="1" x="1096"/>
        <item m="1" x="3664"/>
        <item m="1" x="4824"/>
        <item m="1" x="4478"/>
        <item m="1" x="4448"/>
        <item m="1" x="6556"/>
        <item m="1" x="7406"/>
        <item m="1" x="3549"/>
        <item m="1" x="3559"/>
        <item m="1" x="1072"/>
        <item m="1" x="3700"/>
        <item m="1" x="6889"/>
        <item m="1" x="3882"/>
        <item m="1" x="7628"/>
        <item m="1" x="5895"/>
        <item m="1" x="1097"/>
        <item m="1" x="6774"/>
        <item m="1" x="5521"/>
        <item m="1" x="1099"/>
        <item m="1" x="1232"/>
        <item m="1" x="4932"/>
        <item m="1" x="3734"/>
        <item m="1" x="7763"/>
        <item m="1" x="5582"/>
        <item m="1" x="6762"/>
        <item m="1" x="7262"/>
        <item m="1" x="4173"/>
        <item m="1" x="2768"/>
        <item m="1" x="7926"/>
        <item m="1" x="2117"/>
        <item m="1" x="1114"/>
        <item m="1" x="5259"/>
        <item m="1" x="5661"/>
        <item m="1" x="7150"/>
        <item m="1" x="2790"/>
        <item m="1" x="4961"/>
        <item m="1" x="3785"/>
        <item m="1" x="7846"/>
        <item m="1" x="2220"/>
        <item m="1" x="6203"/>
        <item m="1" x="4205"/>
        <item m="1" x="4685"/>
        <item m="1" x="1299"/>
        <item m="1" x="1385"/>
        <item m="1" x="7258"/>
        <item m="1" x="1930"/>
        <item m="1" x="4607"/>
        <item m="1" x="7371"/>
        <item m="1" x="3000"/>
        <item m="1" x="3258"/>
        <item m="1" x="4434"/>
        <item m="1" x="2135"/>
        <item m="1" x="1842"/>
        <item m="1" x="7652"/>
        <item m="1" x="6098"/>
        <item m="1" x="3797"/>
        <item m="1" x="2827"/>
        <item m="1" x="1613"/>
        <item m="1" x="7528"/>
        <item m="1" x="6582"/>
        <item m="1" x="2658"/>
        <item m="1" x="2108"/>
        <item m="1" x="5968"/>
        <item m="1" x="3048"/>
        <item m="1" x="3500"/>
        <item m="1" x="5896"/>
        <item m="1" x="3395"/>
        <item m="1" x="1956"/>
        <item m="1" x="3009"/>
        <item m="1" x="7079"/>
        <item m="1" x="2856"/>
        <item m="1" x="6998"/>
        <item m="1" x="6949"/>
        <item m="1" x="4107"/>
        <item m="1" x="7382"/>
        <item m="1" x="1216"/>
        <item m="1" x="7172"/>
        <item m="1" x="1268"/>
        <item m="1" x="7390"/>
        <item m="1" x="6274"/>
        <item m="1" x="4871"/>
        <item m="1" x="5947"/>
        <item m="1" x="1839"/>
        <item m="1" x="3839"/>
        <item m="1" x="6038"/>
        <item m="1" x="3103"/>
        <item m="1" x="3964"/>
        <item m="1" x="2198"/>
        <item m="1" x="2517"/>
        <item m="1" x="1945"/>
        <item m="1" x="5578"/>
        <item m="1" x="6910"/>
        <item m="1" x="1113"/>
        <item m="1" x="4204"/>
        <item m="1" x="2783"/>
        <item m="1" x="5156"/>
        <item m="1" x="2186"/>
        <item m="1" x="7191"/>
        <item m="1" x="3529"/>
        <item m="1" x="7236"/>
        <item m="1" x="5245"/>
        <item m="1" x="4710"/>
        <item m="1" x="2503"/>
        <item m="1" x="6024"/>
        <item m="1" x="2814"/>
        <item m="1" x="1944"/>
        <item m="1" x="7163"/>
        <item m="1" x="7190"/>
        <item m="1" x="7843"/>
        <item m="1" x="3816"/>
        <item m="1" x="5996"/>
        <item m="1" x="3996"/>
        <item m="1" x="5864"/>
        <item m="1" x="3127"/>
        <item m="1" x="3833"/>
        <item m="1" x="7451"/>
        <item m="1" x="2298"/>
        <item m="1" x="6593"/>
        <item m="1" x="4086"/>
        <item m="1" x="6970"/>
        <item m="1" x="2068"/>
        <item m="1" x="6636"/>
        <item m="1" x="2397"/>
        <item m="1" x="5559"/>
        <item m="1" x="3238"/>
        <item m="1" x="3860"/>
        <item m="1" x="7820"/>
        <item m="1" x="3542"/>
        <item m="1" x="6831"/>
        <item m="1" x="2320"/>
        <item m="1" x="7209"/>
        <item m="1" x="4362"/>
        <item m="1" x="2552"/>
        <item m="1" x="1137"/>
        <item m="1" x="6978"/>
        <item m="1" x="5247"/>
        <item m="1" x="4629"/>
        <item m="1" x="2986"/>
        <item m="1" x="7828"/>
        <item m="1" x="1819"/>
        <item m="1" x="4888"/>
        <item m="1" x="1966"/>
        <item m="1" x="6296"/>
        <item m="1" x="2651"/>
        <item m="1" x="4263"/>
        <item m="1" x="3550"/>
        <item m="1" x="6715"/>
        <item m="1" x="7794"/>
        <item m="1" x="7641"/>
        <item m="1" x="7663"/>
        <item m="1" x="6496"/>
        <item m="1" x="2150"/>
        <item m="1" x="1691"/>
        <item m="1" x="6426"/>
        <item m="1" x="4053"/>
        <item m="1" x="7602"/>
        <item m="1" x="1643"/>
        <item m="1" x="1493"/>
        <item m="1" x="1996"/>
        <item m="1" x="6950"/>
        <item m="1" x="4982"/>
        <item m="1" x="4194"/>
        <item m="1" x="2652"/>
        <item m="1" x="5006"/>
        <item m="1" x="7033"/>
        <item m="1" x="5368"/>
        <item m="1" x="4498"/>
        <item m="1" x="4600"/>
        <item m="1" x="7143"/>
        <item m="1" x="3318"/>
        <item m="1" x="1404"/>
        <item m="1" x="4250"/>
        <item m="1" x="4509"/>
        <item m="1" x="2156"/>
        <item m="1" x="4381"/>
        <item m="1" x="2021"/>
        <item m="1" x="6025"/>
        <item m="1" x="4670"/>
        <item m="1" x="2659"/>
        <item m="1" x="1972"/>
        <item m="1" x="1542"/>
        <item m="1" x="7995"/>
        <item m="1" x="6781"/>
        <item m="1" x="1115"/>
        <item m="1" x="2518"/>
        <item m="1" x="3720"/>
        <item m="1" x="2956"/>
        <item m="1" x="6048"/>
        <item m="1" x="6588"/>
        <item m="1" x="2672"/>
        <item m="1" x="3579"/>
        <item m="1" x="2890"/>
        <item m="1" x="7977"/>
        <item m="1" x="4711"/>
        <item m="1" x="6740"/>
        <item m="1" x="7050"/>
        <item m="1" x="7515"/>
        <item m="1" x="3742"/>
        <item m="1" x="4153"/>
        <item m="1" x="3303"/>
        <item m="1" x="5246"/>
        <item m="1" x="1794"/>
        <item m="1" x="1876"/>
        <item m="1" x="4669"/>
        <item m="1" x="3023"/>
        <item m="1" x="2388"/>
        <item m="1" x="2815"/>
        <item m="1" x="1771"/>
        <item m="1" x="4224"/>
        <item m="1" x="3224"/>
        <item m="1" x="3798"/>
        <item m="1" x="5260"/>
        <item m="1" x="2739"/>
        <item m="1" x="5897"/>
        <item m="1" x="5066"/>
        <item m="1" x="4342"/>
        <item m="1" x="3448"/>
        <item m="1" x="2094"/>
        <item m="1" x="1225"/>
        <item m="1" x="2886"/>
        <item m="1" x="7263"/>
        <item m="1" x="2462"/>
        <item m="1" x="3754"/>
        <item m="1" x="5825"/>
        <item m="1" x="5146"/>
        <item m="1" x="5169"/>
        <item m="1" x="2402"/>
        <item m="1" x="1772"/>
        <item m="1" x="5115"/>
        <item m="1" x="4698"/>
        <item m="1" x="3501"/>
        <item m="1" x="5650"/>
        <item m="1" x="1625"/>
        <item m="1" x="7347"/>
        <item m="1" x="6368"/>
        <item m="1" x="4278"/>
        <item m="1" x="3075"/>
        <item m="1" x="7415"/>
        <item m="1" x="6297"/>
        <item m="1" x="4811"/>
        <item m="1" x="5677"/>
        <item m="1" x="6637"/>
        <item m="1" x="2057"/>
        <item m="1" x="1450"/>
        <item m="1" x="1967"/>
        <item m="1" x="6716"/>
        <item m="1" x="1896"/>
        <item m="1" x="2485"/>
        <item m="1" x="6697"/>
        <item m="1" x="5496"/>
        <item m="1" x="7546"/>
        <item m="1" x="4154"/>
        <item m="1" x="3279"/>
        <item m="1" x="1419"/>
        <item m="1" x="2810"/>
        <item m="1" x="3325"/>
        <item m="1" x="6421"/>
        <item m="1" x="6158"/>
        <item m="1" x="6321"/>
        <item m="1" x="4178"/>
        <item m="1" x="2287"/>
        <item m="1" x="6454"/>
        <item m="1" x="2940"/>
        <item m="1" x="7218"/>
        <item m="1" x="5214"/>
        <item m="1" x="7237"/>
        <item m="1" x="3161"/>
        <item m="1" x="2987"/>
        <item m="1" x="4000"/>
        <item m="1" x="1626"/>
        <item m="1" x="7042"/>
        <item m="1" x="3259"/>
        <item m="1" x="5469"/>
        <item m="1" x="1835"/>
        <item m="1" x="6957"/>
        <item m="1" x="4900"/>
        <item m="1" x="1905"/>
        <item m="1" x="5104"/>
        <item m="1" x="7144"/>
        <item m="1" x="2473"/>
        <item m="1" x="6260"/>
        <item m="1" x="1666"/>
        <item m="1" x="4318"/>
        <item m="1" x="7871"/>
        <item m="1" x="2069"/>
        <item m="1" x="2939"/>
        <item m="1" x="5522"/>
        <item m="1" x="2794"/>
        <item m="1" x="4516"/>
        <item m="1" x="7603"/>
        <item m="1" x="6347"/>
        <item m="1" x="6066"/>
        <item m="1" x="4058"/>
        <item m="1" x="6210"/>
        <item m="1" x="5528"/>
        <item m="1" x="3701"/>
        <item m="1" x="1300"/>
        <item m="1" x="2124"/>
        <item m="1" x="1116"/>
        <item m="1" x="2707"/>
        <item m="1" x="5058"/>
        <item m="1" x="6153"/>
        <item m="1" x="4510"/>
        <item m="1" x="2225"/>
        <item m="1" x="2077"/>
        <item m="1" x="5392"/>
        <item m="1" x="1644"/>
        <item m="1" x="5070"/>
        <item m="1" x="3589"/>
        <item m="1" x="2272"/>
        <item m="1" x="7151"/>
        <item m="1" x="2865"/>
        <item m="1" x="4113"/>
        <item m="1" x="5904"/>
        <item m="1" x="5170"/>
        <item m="1" x="2706"/>
        <item m="1" x="3670"/>
        <item m="1" x="2157"/>
        <item m="1" x="3650"/>
        <item m="1" x="2095"/>
        <item m="1" x="6336"/>
        <item m="1" x="6824"/>
        <item m="1" x="6775"/>
        <item m="1" x="6753"/>
        <item m="1" x="3965"/>
        <item m="1" x="3595"/>
        <item m="1" x="6204"/>
        <item m="1" x="4378"/>
        <item m="1" x="7097"/>
        <item m="1" x="1393"/>
        <item m="1" x="6860"/>
        <item m="1" x="1521"/>
        <item m="1" x="7664"/>
        <item m="1" x="6664"/>
        <item m="1" x="7547"/>
        <item m="1" x="3924"/>
        <item m="1" x="4114"/>
        <item m="1" x="6849"/>
        <item m="1" x="4638"/>
        <item m="1" x="1347"/>
        <item m="1" x="6971"/>
        <item m="1" x="7950"/>
        <item m="1" x="4568"/>
        <item m="1" x="5177"/>
        <item m="1" x="4087"/>
        <item m="1" x="2049"/>
        <item m="1" x="2299"/>
        <item m="1" x="2660"/>
        <item m="1" x="7981"/>
        <item m="1" x="2740"/>
        <item m="1" x="3369"/>
        <item m="1" x="2636"/>
        <item m="1" x="6927"/>
        <item m="1" x="3871"/>
        <item m="1" x="5327"/>
        <item m="1" x="5818"/>
        <item m="1" x="3477"/>
        <item m="1" x="5542"/>
        <item m="1" x="2497"/>
        <item m="1" x="3179"/>
        <item m="1" x="6049"/>
        <item m="1" x="4812"/>
        <item m="1" x="7636"/>
        <item m="1" x="1787"/>
        <item m="1" x="1517"/>
        <item m="1" x="7103"/>
        <item m="1" x="2406"/>
        <item m="1" x="1850"/>
        <item m="1" x="3747"/>
        <item m="1" x="7684"/>
        <item m="1" x="7117"/>
        <item m="1" x="3443"/>
        <item m="1" x="5912"/>
        <item m="1" x="2615"/>
        <item m="1" x="4971"/>
        <item m="1" x="5079"/>
        <item m="1" x="5829"/>
        <item m="1" x="5705"/>
        <item m="1" x="5304"/>
        <item m="1" x="1251"/>
        <item m="1" x="6728"/>
        <item m="1" x="3039"/>
        <item m="1" x="4329"/>
        <item m="1" x="4142"/>
        <item m="1" x="2125"/>
        <item m="1" x="4251"/>
        <item m="1" x="6197"/>
        <item m="1" x="6067"/>
        <item m="1" x="1683"/>
        <item m="1" x="2070"/>
        <item m="1" x="4745"/>
        <item m="1" x="2192"/>
        <item m="1" x="4946"/>
        <item m="1" x="1471"/>
        <item m="1" x="6050"/>
        <item m="1" x="1865"/>
        <item m="1" x="7348"/>
        <item m="1" x="3916"/>
        <item m="1" x="4841"/>
        <item m="1" x="3624"/>
        <item m="1" x="1346"/>
        <item m="1" x="1988"/>
        <item m="1" x="4727"/>
        <item m="1" x="3182"/>
        <item m="1" x="4831"/>
        <item m="1" x="1704"/>
        <item m="1" x="3061"/>
        <item m="1" x="5537"/>
        <item m="1" x="4269"/>
        <item m="1" x="1046"/>
        <item m="1" x="1989"/>
        <item m="1" x="4630"/>
        <item m="1" x="3806"/>
        <item m="1" x="5428"/>
        <item m="1" x="6401"/>
        <item m="1" x="3580"/>
        <item m="1" x="7111"/>
        <item m="1" x="1855"/>
        <item m="1" x="4734"/>
        <item m="1" x="7363"/>
        <item m="1" x="2457"/>
        <item m="1" x="6682"/>
        <item m="1" x="7872"/>
        <item m="1" x="1338"/>
        <item m="1" x="2407"/>
        <item m="1" x="1117"/>
        <item m="1" x="3861"/>
        <item m="1" x="6782"/>
        <item m="1" x="7282"/>
        <item m="1" x="2708"/>
        <item m="1" x="1864"/>
        <item m="1" x="4242"/>
        <item m="1" x="6951"/>
        <item m="1" x="1926"/>
        <item m="1" x="3118"/>
        <item m="1" x="7001"/>
        <item m="1" x="7458"/>
        <item m="1" x="5127"/>
        <item m="1" x="5975"/>
        <item m="1" x="3630"/>
        <item m="1" x="5819"/>
        <item m="1" x="6085"/>
        <item m="1" x="5200"/>
        <item m="1" x="1168"/>
        <item m="1" x="7731"/>
        <item m="1" x="6211"/>
        <item m="1" x="5941"/>
        <item m="1" x="3721"/>
        <item m="1" x="7970"/>
        <item m="1" x="5477"/>
        <item m="1" x="6766"/>
        <item m="1" x="5862"/>
        <item m="1" x="4054"/>
        <item m="1" x="5080"/>
        <item m="1" x="1866"/>
        <item m="1" x="1858"/>
        <item m="1" x="4832"/>
        <item m="1" x="4569"/>
        <item m="1" x="7516"/>
        <item m="1" x="1125"/>
        <item m="1" x="4206"/>
        <item m="1" x="4651"/>
        <item m="1" x="4889"/>
        <item m="1" x="1169"/>
        <item m="1" x="3581"/>
        <item m="1" x="7230"/>
        <item m="1" x="5497"/>
        <item m="1" x="7377"/>
        <item m="1" x="7620"/>
        <item m="1" x="5451"/>
        <item m="1" x="7426"/>
        <item m="1" x="3310"/>
        <item m="1" x="2591"/>
        <item m="1" x="4650"/>
        <item m="1" x="2971"/>
        <item m="1" x="7002"/>
        <item m="1" x="1089"/>
        <item m="1" x="6178"/>
        <item m="1" x="1233"/>
        <item m="1" x="2666"/>
        <item m="1" x="7862"/>
        <item m="1" x="6322"/>
        <item m="1" x="6341"/>
        <item m="1" x="2466"/>
        <item m="1" x="5263"/>
        <item m="1" x="6455"/>
        <item m="1" x="2619"/>
        <item m="1" x="3125"/>
        <item m="1" x="6123"/>
        <item m="1" x="3423"/>
        <item m="1" x="6979"/>
        <item m="1" x="6369"/>
        <item m="1" x="1217"/>
        <item m="1" x="3028"/>
        <item m="1" x="6013"/>
        <item m="1" x="2875"/>
        <item m="1" x="6874"/>
        <item m="1" x="6880"/>
        <item m="1" x="6963"/>
        <item m="1" x="3799"/>
        <item m="1" x="4155"/>
        <item m="1" x="4078"/>
        <item m="1" x="5678"/>
        <item m="1" x="5461"/>
        <item m="1" x="5372"/>
        <item m="1" x="1451"/>
        <item m="1" x="7906"/>
        <item m="1" x="5900"/>
        <item m="1" x="1073"/>
        <item m="1" x="2226"/>
        <item m="1" x="4791"/>
        <item m="1" x="7112"/>
        <item m="1" x="5913"/>
        <item m="1" x="6589"/>
        <item m="1" x="7529"/>
        <item m="1" x="5589"/>
        <item m="1" x="7808"/>
        <item m="1" x="7293"/>
        <item m="1" x="1533"/>
        <item m="1" x="5334"/>
        <item m="1" x="2784"/>
        <item m="1" x="6840"/>
        <item m="1" x="5226"/>
        <item m="1" x="4108"/>
        <item m="1" x="7689"/>
        <item m="1" x="3221"/>
        <item m="1" x="7457"/>
        <item m="1" x="4187"/>
        <item m="1" x="1310"/>
        <item m="1" x="6285"/>
        <item m="1" x="7927"/>
        <item m="1" x="7157"/>
        <item m="1" x="7166"/>
        <item m="1" x="2071"/>
        <item m="1" x="1200"/>
        <item m="1" x="1836"/>
        <item m="1" x="5378"/>
        <item m="1" x="1543"/>
        <item m="1" x="7738"/>
        <item m="1" x="1652"/>
        <item m="1" x="7831"/>
        <item m="1" x="3388"/>
        <item m="1" x="5049"/>
        <item m="1" x="1825"/>
        <item m="1" x="6754"/>
        <item m="1" x="3535"/>
        <item m="1" x="1897"/>
        <item m="1" x="7962"/>
        <item m="1" x="6132"/>
        <item m="1" x="3104"/>
        <item m="1" x="2028"/>
        <item m="1" x="2934"/>
        <item m="1" x="4576"/>
        <item m="1" x="5254"/>
        <item m="1" x="4441"/>
        <item m="1" x="6569"/>
        <item m="1" x="4819"/>
        <item m="1" x="3906"/>
        <item m="1" x="5927"/>
        <item m="1" x="4312"/>
        <item m="1" x="3144"/>
        <item m="1" x="3478"/>
        <item m="1" x="4548"/>
        <item m="1" x="6456"/>
        <item m="1" x="3779"/>
        <item m="1" x="5501"/>
        <item m="1" x="2431"/>
        <item m="1" x="5215"/>
        <item m="1" x="3917"/>
        <item m="1" x="1522"/>
        <item m="1" x="3479"/>
        <item m="1" x="3062"/>
        <item m="1" x="3609"/>
        <item m="1" x="6855"/>
        <item m="1" x="1218"/>
        <item m="1" x="1147"/>
        <item m="1" x="2432"/>
        <item m="1" x="2029"/>
        <item m="1" x="1906"/>
        <item m="1" x="4156"/>
        <item m="1" x="5147"/>
        <item m="1" x="3403"/>
        <item m="1" x="2236"/>
        <item m="1" x="5887"/>
        <item m="1" x="4978"/>
        <item m="1" x="1226"/>
        <item m="1" x="6039"/>
        <item m="1" x="3708"/>
        <item m="1" x="4742"/>
        <item m="1" x="5525"/>
        <item m="1" x="4307"/>
        <item m="1" x="1311"/>
        <item m="1" x="5415"/>
        <item m="1" x="6670"/>
        <item m="1" x="7003"/>
        <item m="1" x="1348"/>
        <item m="1" x="7058"/>
        <item m="1" x="4915"/>
        <item m="1" x="1178"/>
        <item m="1" x="4738"/>
        <item m="1" x="3424"/>
        <item m="1" x="2169"/>
        <item m="1" x="1619"/>
        <item m="1" x="3280"/>
        <item m="1" x="6583"/>
        <item m="1" x="4264"/>
        <item m="1" x="5888"/>
        <item m="1" x="2838"/>
        <item m="1" x="6286"/>
        <item m="1" x="5088"/>
        <item m="1" x="6298"/>
        <item m="1" x="1405"/>
        <item m="1" x="2678"/>
        <item m="1" x="2118"/>
        <item m="1" x="2847"/>
        <item m="1" x="2623"/>
        <item m="1" x="1614"/>
        <item m="1" x="5095"/>
        <item m="1" x="1840"/>
        <item m="1" x="1275"/>
        <item m="1" x="6168"/>
        <item m="1" x="1716"/>
        <item m="1" x="2482"/>
        <item m="1" x="4780"/>
        <item m="1" x="4765"/>
        <item m="1" x="3716"/>
        <item m="1" x="4169"/>
        <item m="1" x="3370"/>
        <item m="1" x="1058"/>
        <item m="1" x="2899"/>
        <item m="1" x="2510"/>
        <item m="1" x="3728"/>
        <item m="1" x="4400"/>
        <item m="1" x="5760"/>
        <item m="1" x="6767"/>
        <item m="1" x="5638"/>
        <item m="1" x="1742"/>
        <item m="1" x="4577"/>
        <item m="1" x="2408"/>
        <item m="1" x="5826"/>
        <item m="1" x="1717"/>
        <item m="1" x="1494"/>
        <item m="1" x="4330"/>
        <item m="1" x="2713"/>
        <item m="1" x="2087"/>
        <item m="1" x="3883"/>
        <item m="1" x="6545"/>
        <item m="1" x="2733"/>
        <item m="1" x="1307"/>
        <item m="1" x="7569"/>
        <item m="1" x="1820"/>
        <item m="1" x="6644"/>
        <item m="1" x="1885"/>
        <item m="1" x="4308"/>
        <item m="1" x="5201"/>
        <item m="1" x="3755"/>
        <item m="1" x="3571"/>
        <item m="1" x="3494"/>
        <item m="1" x="2403"/>
        <item m="1" x="4284"/>
        <item m="1" x="3049"/>
        <item m="1" x="2925"/>
        <item m="1" x="7690"/>
        <item m="1" x="2620"/>
        <item m="1" x="4453"/>
        <item m="1" x="7579"/>
        <item m="1" x="6748"/>
        <item m="1" x="4313"/>
        <item m="1" x="5987"/>
        <item m="1" x="4549"/>
        <item m="1" x="1054"/>
        <item m="1" x="2382"/>
        <item m="1" x="6523"/>
        <item m="1" x="5645"/>
        <item m="1" x="6015"/>
        <item m="1" x="2972"/>
        <item m="1" x="1867"/>
        <item m="1" x="5775"/>
        <item m="1" x="4940"/>
        <item m="1" x="2280"/>
        <item m="1" x="4520"/>
        <item m="1" x="7364"/>
        <item m="1" x="6427"/>
        <item m="1" x="3080"/>
        <item m="1" x="7665"/>
        <item m="1" x="4129"/>
        <item m="1" x="3461"/>
        <item m="1" x="7521"/>
        <item m="1" x="3105"/>
        <item m="1" x="1692"/>
        <item m="1" x="2126"/>
        <item m="1" x="3162"/>
        <item m="1" x="2988"/>
        <item m="1" x="4781"/>
        <item m="1" x="2580"/>
        <item m="1" x="4625"/>
        <item m="1" x="7164"/>
        <item m="1" x="4442"/>
        <item m="1" x="6550"/>
        <item m="1" x="3389"/>
        <item m="1" x="5324"/>
        <item m="1" x="3780"/>
        <item m="1" x="3862"/>
        <item m="1" x="7963"/>
        <item m="1" x="5727"/>
        <item m="1" x="6016"/>
        <item m="1" x="2119"/>
        <item m="1" x="2338"/>
        <item m="1" x="4119"/>
        <item m="1" x="5952"/>
        <item m="1" x="7863"/>
        <item m="1" x="7091"/>
        <item m="1" x="3157"/>
        <item m="1" x="1615"/>
        <item m="1" x="7471"/>
        <item m="1" x="7570"/>
        <item m="1" x="6021"/>
        <item m="1" x="6958"/>
        <item m="1" x="1219"/>
        <item m="1" x="2673"/>
        <item m="1" x="7666"/>
        <item m="1" x="7118"/>
        <item m="1" x="7219"/>
        <item m="1" x="7082"/>
        <item m="1" x="2935"/>
        <item m="1" x="4792"/>
        <item m="1" x="3203"/>
        <item m="1" x="4955"/>
        <item m="1" x="3010"/>
        <item m="1" x="4920"/>
        <item m="1" x="7522"/>
        <item m="1" x="4578"/>
        <item m="1" x="7559"/>
        <item m="1" x="6354"/>
        <item m="1" x="3040"/>
        <item m="1" x="6020"/>
        <item m="1" x="6510"/>
        <item m="1" x="4833"/>
        <item m="1" x="1886"/>
        <item m="1" x="7378"/>
        <item m="1" x="4657"/>
        <item m="1" x="7146"/>
        <item m="1" x="4766"/>
        <item m="1" x="7716"/>
        <item m="1" x="1997"/>
        <item m="1" x="5452"/>
        <item m="1" x="2539"/>
        <item m="1" x="4754"/>
        <item m="1" x="7004"/>
        <item m="1" x="6323"/>
        <item m="1" x="7245"/>
        <item m="1" x="6133"/>
        <item m="1" x="5230"/>
        <item m="1" x="5379"/>
        <item m="1" x="4654"/>
        <item m="1" x="5491"/>
        <item m="1" x="2915"/>
        <item m="1" x="1423"/>
        <item m="1" x="7919"/>
        <item m="1" x="2383"/>
        <item m="1" x="3304"/>
        <item m="1" x="2030"/>
        <item m="1" x="3834"/>
        <item m="1" x="6928"/>
        <item m="1" x="5698"/>
        <item m="1" x="7318"/>
        <item m="1" x="2273"/>
        <item m="1" x="4753"/>
        <item m="1" x="5059"/>
        <item m="1" x="2452"/>
        <item m="1" x="4314"/>
        <item m="1" x="5976"/>
        <item m="1" x="6395"/>
        <item m="1" x="7723"/>
        <item m="1" x="3774"/>
        <item m="1" x="7417"/>
        <item m="1" x="4293"/>
        <item m="1" x="1126"/>
        <item m="1" x="1575"/>
        <item m="1" x="4916"/>
        <item m="1" x="6578"/>
        <item m="1" x="2356"/>
        <item m="1" x="7145"/>
        <item m="1" x="4521"/>
        <item m="1" x="5089"/>
        <item m="1" x="1534"/>
        <item m="1" x="7503"/>
        <item m="1" x="5734"/>
        <item m="1" x="6072"/>
        <item m="1" x="4584"/>
        <item m="1" x="1108"/>
        <item m="1" x="6890"/>
        <item m="1" x="7739"/>
        <item m="1" x="3933"/>
        <item m="1" x="1148"/>
        <item m="1" x="7584"/>
        <item m="1" x="6671"/>
        <item m="1" x="7397"/>
        <item m="1" x="7180"/>
        <item m="1" x="6787"/>
        <item m="1" x="6938"/>
        <item m="1" x="1718"/>
        <item m="1" x="3063"/>
        <item m="1" x="5679"/>
        <item m="1" x="7104"/>
        <item m="1" x="3343"/>
        <item m="1" x="2199"/>
        <item m="1" x="2609"/>
        <item m="1" x="4997"/>
        <item m="1" x="3758"/>
        <item m="1" x="1620"/>
        <item m="1" x="4712"/>
        <item m="1" x="5761"/>
        <item m="1" x="7803"/>
        <item m="1" x="4046"/>
        <item m="1" x="7613"/>
        <item m="1" x="4658"/>
        <item m="1" x="1877"/>
        <item m="1" x="3907"/>
        <item m="1" x="1239"/>
        <item m="1" x="4137"/>
        <item m="1" x="6749"/>
        <item m="1" x="5401"/>
        <item m="1" x="3925"/>
        <item m="1" x="2989"/>
        <item m="1" x="6191"/>
        <item m="1" x="4319"/>
        <item m="1" x="2674"/>
        <item m="1" x="2869"/>
        <item m="1" x="5463"/>
        <item m="1" x="1581"/>
        <item m="1" x="7092"/>
        <item m="1" x="2031"/>
        <item m="1" x="5543"/>
        <item m="1" x="4857"/>
        <item m="1" x="1179"/>
        <item m="1" x="1100"/>
        <item m="1" x="1733"/>
        <item m="1" x="1140"/>
        <item m="1" x="5502"/>
        <item m="1" x="1851"/>
        <item m="1" x="5706"/>
        <item m="1" x="1118"/>
        <item m="1" x="2267"/>
        <item m="1" x="4775"/>
        <item m="1" x="5028"/>
        <item m="1" x="5880"/>
        <item m="1" x="1576"/>
        <item m="1" x="1349"/>
        <item m="1" x="7391"/>
        <item m="1" x="7646"/>
        <item m="1" x="5462"/>
        <item m="1" x="2008"/>
        <item m="1" x="7005"/>
        <item m="1" x="6355"/>
        <item m="1" x="3281"/>
        <item m="1" x="5736"/>
        <item m="1" x="7059"/>
        <item m="1" x="6672"/>
        <item m="1" x="3509"/>
        <item m="1" x="1719"/>
        <item m="1" x="1667"/>
        <item m="1" x="3513"/>
        <item m="1" x="2592"/>
        <item m="1" x="6911"/>
        <item m="1" x="2143"/>
        <item m="1" x="5827"/>
        <item m="1" x="1431"/>
        <item m="1" x="6980"/>
        <item m="1" x="1795"/>
        <item m="1" x="3717"/>
        <item m="1" x="7539"/>
        <item m="1" x="5617"/>
        <item m="1" x="7006"/>
        <item m="1" x="2424"/>
        <item m="1" x="4101"/>
        <item m="1" x="6026"/>
        <item m="1" x="7548"/>
        <item m="1" x="2714"/>
        <item m="1" x="6299"/>
        <item m="1" x="1296"/>
        <item m="1" x="3934"/>
        <item m="1" x="1705"/>
        <item m="1" x="7427"/>
        <item m="1" x="4394"/>
        <item m="1" x="6116"/>
        <item m="1" x="2957"/>
        <item m="1" x="3985"/>
        <item m="1" x="1743"/>
        <item m="1" x="1186"/>
        <item m="1" x="4243"/>
        <item m="1" x="5231"/>
        <item m="1" x="6628"/>
        <item m="1" x="2315"/>
        <item m="1" x="6944"/>
        <item m="1" x="5735"/>
        <item m="1" x="7691"/>
        <item m="1" x="4614"/>
        <item m="1" x="4585"/>
        <item m="1" x="5328"/>
        <item m="1" x="1427"/>
        <item m="1" x="3311"/>
        <item m="1" x="3300"/>
        <item m="1" x="4027"/>
        <item m="1" x="4363"/>
        <item m="1" x="3434"/>
        <item m="1" x="6287"/>
        <item m="1" x="6673"/>
        <item m="1" x="6912"/>
        <item m="1" x="1318"/>
        <item m="1" x="1354"/>
        <item m="1" x="2919"/>
        <item m="1" x="2973"/>
        <item m="1" x="4917"/>
        <item m="1" x="5741"/>
        <item m="1" x="3390"/>
        <item m="1" x="7658"/>
        <item m="1" x="2205"/>
        <item m="1" x="1287"/>
        <item m="1" x="7889"/>
        <item m="1" x="4207"/>
        <item m="1" x="1693"/>
        <item m="1" x="7410"/>
        <item m="1" x="4147"/>
        <item m="1" x="1523"/>
        <item m="1" x="7385"/>
        <item m="1" x="1594"/>
        <item m="1" x="7294"/>
        <item m="1" x="5997"/>
        <item m="1" x="5881"/>
        <item m="1" x="7158"/>
        <item m="1" x="1420"/>
        <item m="1" x="5360"/>
        <item m="1" x="4693"/>
        <item m="1" x="5408"/>
        <item m="1" x="1655"/>
        <item m="1" x="3820"/>
        <item m="1" x="3482"/>
        <item m="1" x="2216"/>
        <item m="1" x="7066"/>
        <item m="1" x="7173"/>
        <item m="1" x="1981"/>
        <item m="1" x="3335"/>
        <item m="1" x="7192"/>
        <item m="1" x="5041"/>
        <item m="1" x="2178"/>
        <item m="1" x="1982"/>
        <item m="1" x="2589"/>
        <item m="1" x="6647"/>
        <item m="1" x="7354"/>
        <item m="1" x="6972"/>
        <item m="1" x="5515"/>
        <item m="1" x="5906"/>
        <item m="1" x="6043"/>
        <item m="1" x="1582"/>
        <item m="1" x="5889"/>
        <item m="1" x="7865"/>
        <item m="1" x="1797"/>
        <item m="1" x="6511"/>
        <item m="1" x="5514"/>
        <item m="1" x="4872"/>
        <item m="1" x="3064"/>
        <item m="1" x="1753"/>
        <item m="1" x="5444"/>
        <item m="1" x="1998"/>
        <item m="1" x="6683"/>
        <item m="1" x="3552"/>
        <item m="1" x="5700"/>
        <item m="1" x="3787"/>
        <item m="1" x="6564"/>
        <item m="1" x="5237"/>
        <item m="1" x="1526"/>
        <item m="1" x="1673"/>
        <item m="1" x="6124"/>
        <item m="1" x="1155"/>
        <item m="1" x="3603"/>
        <item m="1" x="5505"/>
        <item m="1" x="1314"/>
        <item m="1" x="2275"/>
        <item m="1" x="2701"/>
        <item m="1" x="1805"/>
        <item m="1" x="6571"/>
        <item m="1" x="7974"/>
        <item m="1" x="7505"/>
        <item m="1" x="1486"/>
        <item m="1" x="5222"/>
        <item m="1" x="3890"/>
        <item m="1" x="7183"/>
        <item m="1" x="3935"/>
        <item m="1" x="7246"/>
        <item m="1" x="5970"/>
        <item m="1" x="2819"/>
        <item m="1" x="5030"/>
        <item m="1" x="3703"/>
        <item m="1" x="3150"/>
        <item m="1" x="3764"/>
        <item m="1" x="7711"/>
        <item m="1" x="5150"/>
        <item m="1" x="5479"/>
        <item m="1" x="6338"/>
        <item m="1" x="2540"/>
        <item m="1" x="7084"/>
        <item m="1" x="4664"/>
        <item m="1" x="7284"/>
        <item m="1" x="4858"/>
        <item m="1" x="2487"/>
        <item m="1" x="2532"/>
        <item m="1" x="1074"/>
        <item m="1" x="6570"/>
        <item m="1" x="2787"/>
        <item m="1" x="5412"/>
        <item m="1" x="7873"/>
        <item m="1" x="5553"/>
        <item m="1" x="5656"/>
        <item m="1" x="5554"/>
        <item m="1" x="3657"/>
        <item m="1" x="5723"/>
        <item m="1" x="4552"/>
        <item m="1" x="3551"/>
        <item m="1" x="3808"/>
        <item m="1" x="7677"/>
        <item m="1" x="3327"/>
        <item m="1" x="4418"/>
        <item m="1" x="7750"/>
        <item m="1" x="3522"/>
        <item m="1" x="2179"/>
        <item m="1" x="6269"/>
        <item m="1" x="5609"/>
        <item m="1" x="1211"/>
        <item m="1" x="3840"/>
        <item m="1" x="6638"/>
        <item m="1" x="1957"/>
        <item m="1" x="1187"/>
        <item m="1" x="1898"/>
        <item m="1" x="3864"/>
        <item m="1" x="5295"/>
        <item m="1" x="5544"/>
        <item m="1" x="6816"/>
        <item m="1" x="2709"/>
        <item m="1" x="3572"/>
        <item m="1" x="4195"/>
        <item m="1" x="4921"/>
        <item m="1" x="5151"/>
        <item m="1" x="1090"/>
        <item m="1" x="4415"/>
        <item m="1" x="6302"/>
        <item m="1" x="7140"/>
        <item m="1" x="4074"/>
        <item m="1" x="5907"/>
        <item m="1" x="7350"/>
        <item m="1" x="5346"/>
        <item m="1" x="5082"/>
        <item m="1" x="6945"/>
        <item m="1" x="6031"/>
        <item m="1" x="1327"/>
        <item m="1" x="3966"/>
        <item m="1" x="3383"/>
        <item m="1" x="6929"/>
        <item m="1" x="5178"/>
        <item m="1" x="4723"/>
        <item m="1" x="2605"/>
        <item m="1" x="4090"/>
        <item m="1" x="4816"/>
        <item m="1" x="2563"/>
        <item m="1" x="1727"/>
        <item m="1" x="1821"/>
        <item m="1" x="2493"/>
        <item m="1" x="7023"/>
        <item m="1" x="3273"/>
        <item m="1" x="4062"/>
        <item m="1" x="7921"/>
        <item m="1" x="6639"/>
        <item m="1" x="3502"/>
        <item m="1" x="7220"/>
        <item m="1" x="2625"/>
        <item m="1" x="2282"/>
        <item m="1" x="2151"/>
        <item m="1" x="6708"/>
        <item m="1" x="3313"/>
        <item m="1" x="6832"/>
        <item m="1" x="1495"/>
        <item m="1" x="1319"/>
        <item m="1" x="3145"/>
        <item m="1" x="5306"/>
        <item m="1" x="5882"/>
        <item m="1" x="7420"/>
        <item m="1" x="4270"/>
        <item m="1" x="1193"/>
        <item m="1" x="6699"/>
        <item m="1" x="6558"/>
        <item m="1" x="2577"/>
        <item m="1" x="1763"/>
        <item m="1" x="2409"/>
        <item m="1" x="2474"/>
        <item m="1" x="7199"/>
        <item m="1" x="3435"/>
        <item m="1" x="1055"/>
        <item m="1" x="4755"/>
        <item m="1" x="6163"/>
        <item m="1" x="1380"/>
        <item m="1" x="1698"/>
        <item m="1" x="1707"/>
        <item m="1" x="2051"/>
        <item m="1" x="7615"/>
        <item m="1" x="3620"/>
        <item m="1" x="4586"/>
        <item m="1" x="4722"/>
        <item m="1" x="1806"/>
        <item m="1" x="6288"/>
        <item m="1" x="1085"/>
        <item m="1" x="3065"/>
        <item m="1" x="4942"/>
        <item m="1" x="7585"/>
        <item m="1" x="2361"/>
        <item m="1" x="5398"/>
        <item m="1" x="1019"/>
        <item m="1" x="1138"/>
        <item m="1" x="1356"/>
        <item m="1" x="5890"/>
        <item m="1" x="5488"/>
        <item m="1" x="2362"/>
        <item m="1" x="5432"/>
        <item m="1" x="1340"/>
        <item m="1" x="1261"/>
        <item m="1" x="4032"/>
        <item m="1" x="6981"/>
        <item m="1" x="2050"/>
        <item m="1" x="5971"/>
        <item m="1" x="6241"/>
        <item m="1" x="3765"/>
        <item m="1" x="2410"/>
        <item m="1" x="6162"/>
        <item m="1" x="5404"/>
        <item m="1" x="3321"/>
        <item m="1" x="6778"/>
        <item m="1" x="5369"/>
        <item m="1" x="3444"/>
        <item m="1" x="6992"/>
        <item m="1" x="7693"/>
        <item m="1" x="6940"/>
        <item m="1" x="7667"/>
        <item m="1" x="7678"/>
        <item m="1" x="1990"/>
        <item m="1" x="6925"/>
        <item m="1" x="4560"/>
        <item m="1" x="1127"/>
        <item m="1" x="1745"/>
        <item m="1" x="5204"/>
        <item m="1" x="4964"/>
        <item m="1" x="1128"/>
        <item m="1" x="3967"/>
        <item m="1" x="5004"/>
        <item m="1" x="3610"/>
        <item m="1" x="4008"/>
        <item m="1" x="1321"/>
        <item m="1" x="5863"/>
        <item m="1" x="7174"/>
        <item m="1" x="1248"/>
        <item m="1" x="4343"/>
        <item m="1" x="2158"/>
        <item m="1" x="7878"/>
        <item m="1" x="3884"/>
        <item m="1" x="1194"/>
        <item m="1" x="4704"/>
        <item m="1" x="1308"/>
        <item m="1" x="3463"/>
        <item m="1" x="3340"/>
        <item m="1" x="5506"/>
        <item m="1" x="3456"/>
        <item m="1" x="3873"/>
        <item m="1" x="2653"/>
        <item m="1" x="4280"/>
        <item m="1" x="7119"/>
        <item m="1" x="6289"/>
        <item m="1" x="3544"/>
        <item m="1" x="2375"/>
        <item m="1" x="7048"/>
        <item m="1" x="3625"/>
        <item m="1" x="6790"/>
        <item m="1" x="5619"/>
        <item m="1" x="2072"/>
        <item m="1" x="5395"/>
        <item m="1" x="7429"/>
        <item m="1" x="5883"/>
        <item m="1" x="6755"/>
        <item m="1" x="2363"/>
        <item m="1" x="3377"/>
        <item m="1" x="7954"/>
        <item m="1" x="2762"/>
        <item m="1" x="2300"/>
        <item m="1" x="4231"/>
        <item m="1" x="1878"/>
        <item m="1" x="6117"/>
        <item m="1" x="2974"/>
        <item m="1" x="6729"/>
        <item m="1" x="4079"/>
        <item m="1" x="6311"/>
        <item m="1" x="2128"/>
        <item m="1" x="6270"/>
        <item m="1" x="6559"/>
        <item m="1" x="7240"/>
        <item m="1" x="4480"/>
        <item m="1" x="6524"/>
        <item m="1" x="5394"/>
        <item m="1" x="1102"/>
        <item m="1" x="5745"/>
        <item m="1" x="3635"/>
        <item m="1" x="3896"/>
        <item m="1" x="4288"/>
        <item m="1" x="5716"/>
        <item m="1" x="2735"/>
        <item m="1" x="6218"/>
        <item m="1" x="3856"/>
        <item m="1" x="6862"/>
        <item m="1" x="1887"/>
        <item m="1" x="1411"/>
        <item m="1" x="1946"/>
        <item m="1" x="3949"/>
        <item m="1" x="4253"/>
        <item m="1" x="6052"/>
        <item m="1" x="6817"/>
        <item m="1" x="3208"/>
        <item m="1" x="4294"/>
        <item m="1" x="5610"/>
        <item m="1" x="6993"/>
        <item m="1" x="3636"/>
        <item m="1" x="2023"/>
        <item m="1" x="3671"/>
        <item m="1" x="4694"/>
        <item m="1" x="7043"/>
        <item m="1" x="5922"/>
        <item m="1" x="3146"/>
        <item m="1" x="5267"/>
        <item m="1" x="4899"/>
        <item m="1" x="6051"/>
        <item m="1" x="6245"/>
        <item m="1" x="4528"/>
        <item m="1" x="1366"/>
        <item m="1" x="5687"/>
        <item m="1" x="2811"/>
        <item m="1" x="3543"/>
        <item m="1" x="1320"/>
        <item m="1" x="7775"/>
        <item m="1" x="5067"/>
        <item m="1" x="1201"/>
        <item m="1" x="1047"/>
        <item m="1" x="4316"/>
        <item m="1" x="2833"/>
        <item m="1" x="5091"/>
        <item m="1" x="5801"/>
        <item m="1" x="2942"/>
        <item m="1" x="2163"/>
        <item m="1" x="6386"/>
        <item m="1" x="7653"/>
        <item m="1" x="7480"/>
        <item m="1" x="3943"/>
        <item m="1" x="6674"/>
        <item m="1" x="3704"/>
        <item m="1" x="3436"/>
        <item m="1" x="4875"/>
        <item m="1" x="1252"/>
        <item m="1" x="5217"/>
        <item m="1" x="5783"/>
        <item m="1" x="5312"/>
        <item m="1" x="3950"/>
        <item m="1" x="4481"/>
        <item m="1" x="5238"/>
        <item m="1" x="2661"/>
        <item m="1" x="1568"/>
        <item m="1" x="6169"/>
        <item m="1" x="2546"/>
        <item m="1" x="5042"/>
        <item m="1" x="5216"/>
        <item m="1" x="6205"/>
        <item m="1" x="1656"/>
        <item m="1" x="6561"/>
        <item m="1" x="2172"/>
        <item m="1" x="1999"/>
        <item m="1" x="1845"/>
        <item m="1" x="7718"/>
        <item m="1" x="4295"/>
        <item m="1" x="7533"/>
        <item m="1" x="3172"/>
        <item m="1" x="5387"/>
        <item m="1" x="7789"/>
        <item m="1" x="1869"/>
        <item m="1" x="4406"/>
        <item m="1" x="1746"/>
        <item m="1" x="1436"/>
        <item m="1" x="1888"/>
        <item m="1" x="5354"/>
        <item m="1" x="2376"/>
        <item m="1" x="2606"/>
        <item m="1" x="7855"/>
        <item m="1" x="5135"/>
        <item m="1" x="2364"/>
        <item m="1" x="1277"/>
        <item m="1" x="6461"/>
        <item m="1" x="6560"/>
        <item m="1" x="1060"/>
        <item m="1" x="3918"/>
        <item m="1" x="4274"/>
        <item m="1" x="2488"/>
        <item m="1" x="5534"/>
        <item m="1" x="7168"/>
        <item m="1" x="6964"/>
        <item m="1" x="4503"/>
        <item m="1" x="2136"/>
        <item m="1" x="1425"/>
        <item m="1" x="1544"/>
        <item m="1" x="7909"/>
        <item m="1" x="1241"/>
        <item m="1" x="1606"/>
        <item m="1" x="1322"/>
        <item m="1" x="6615"/>
        <item m="1" x="1583"/>
        <item m="1" x="4579"/>
        <item m="1" x="3109"/>
        <item m="1" x="3736"/>
        <item m="1" x="3132"/>
        <item m="1" x="5007"/>
        <item m="1" x="1780"/>
        <item m="1" x="4425"/>
        <item m="1" x="6614"/>
        <item m="1" x="6621"/>
        <item m="1" x="3817"/>
        <item m="1" x="6882"/>
        <item m="1" x="2508"/>
        <item m="1" x="2741"/>
        <item m="1" x="5853"/>
        <item m="1" x="7609"/>
        <item m="1" x="1601"/>
        <item m="1" x="3573"/>
        <item m="1" x="6952"/>
        <item m="1" x="6154"/>
        <item m="1" x="2975"/>
        <item m="1" x="6687"/>
        <item m="1" x="1086"/>
        <item m="1" x="5806"/>
        <item m="1" x="1202"/>
        <item m="1" x="6442"/>
        <item m="1" x="1031"/>
        <item m="1" x="4296"/>
        <item m="1" x="6470"/>
        <item m="1" x="2599"/>
        <item m="1" x="7621"/>
        <item m="1" x="3626"/>
        <item m="1" x="4724"/>
        <item m="1" x="2295"/>
        <item m="1" x="2504"/>
        <item m="1" x="4761"/>
        <item m="1" x="6342"/>
        <item m="1" x="6125"/>
        <item m="1" x="5159"/>
        <item m="1" x="5717"/>
        <item m="1" x="3891"/>
        <item m="1" x="4001"/>
        <item m="1" x="6863"/>
        <item m="1" x="5329"/>
        <item m="1" x="2909"/>
        <item m="1" x="1412"/>
        <item m="1" x="2263"/>
        <item m="1" x="5688"/>
        <item m="1" x="5437"/>
        <item m="1" x="5624"/>
        <item m="1" x="1635"/>
        <item m="1" x="4646"/>
        <item m="1" x="1684"/>
        <item m="1" x="7336"/>
        <item m="1" x="7554"/>
        <item m="1" x="1457"/>
        <item m="1" x="5742"/>
        <item m="1" x="3672"/>
        <item m="1" x="5518"/>
        <item m="1" x="1505"/>
        <item m="1" x="7313"/>
        <item m="1" x="5336"/>
        <item m="1" x="5977"/>
        <item m="1" x="5347"/>
        <item m="1" x="1472"/>
        <item m="1" x="2870"/>
        <item m="1" x="2321"/>
        <item m="1" x="4220"/>
        <item m="1" x="7725"/>
        <item m="1" x="4320"/>
        <item m="1" x="3449"/>
        <item m="1" x="3947"/>
        <item m="1" x="7259"/>
        <item m="1" x="5707"/>
        <item m="1" x="1180"/>
        <item m="1" x="3336"/>
        <item m="1" x="5791"/>
        <item m="1" x="7700"/>
        <item m="1" x="2871"/>
        <item m="1" x="3352"/>
        <item m="1" x="1907"/>
        <item m="1" x="7241"/>
        <item m="1" x="4236"/>
        <item m="1" x="7829"/>
        <item m="1" x="4983"/>
        <item m="1" x="3029"/>
        <item m="1" x="3058"/>
        <item m="1" x="7372"/>
        <item m="1" x="7383"/>
        <item m="1" x="7989"/>
        <item m="1" x="6242"/>
        <item m="1" x="6525"/>
        <item m="1" x="5798"/>
        <item m="1" x="5538"/>
        <item m="1" x="5097"/>
        <item m="1" x="2435"/>
        <item m="1" x="4728"/>
        <item m="1" x="1075"/>
        <item m="1" x="4344"/>
        <item m="1" x="5724"/>
        <item m="1" x="6112"/>
        <item m="1" x="7844"/>
        <item m="1" x="7856"/>
        <item m="1" x="3710"/>
        <item m="1" x="4903"/>
        <item m="1" x="5689"/>
        <item m="1" x="3737"/>
        <item m="1" x="5811"/>
        <item m="1" x="2180"/>
        <item m="1" x="7900"/>
        <item m="1" x="5657"/>
        <item m="1" x="3919"/>
        <item m="1" x="5180"/>
        <item m="1" x="2377"/>
        <item m="1" x="5380"/>
        <item m="1" x="1708"/>
        <item m="1" x="6404"/>
        <item m="1" x="4309"/>
        <item m="1" x="3565"/>
        <item m="1" x="6146"/>
        <item m="1" x="6476"/>
        <item m="1" x="1357"/>
        <item m="1" x="7264"/>
        <item m="1" x="1884"/>
        <item m="1" x="3523"/>
        <item m="1" x="2229"/>
        <item m="1" x="1584"/>
        <item m="1" x="1636"/>
        <item m="1" x="6105"/>
        <item m="1" x="5160"/>
        <item m="1" x="1234"/>
        <item m="1" x="7796"/>
        <item m="1" x="2276"/>
        <item m="1" x="4482"/>
        <item m="1" x="6718"/>
        <item m="1" x="5953"/>
        <item m="1" x="6443"/>
        <item m="1" x="2164"/>
        <item m="1" x="6987"/>
        <item m="1" x="6246"/>
        <item m="1" x="2040"/>
        <item m="1" x="3968"/>
        <item m="1" x="2667"/>
        <item m="1" x="3946"/>
        <item m="1" x="2159"/>
        <item m="1" x="3158"/>
        <item m="1" x="4678"/>
        <item m="1" x="2995"/>
        <item m="1" x="2710"/>
        <item m="1" x="7128"/>
        <item m="1" x="2301"/>
        <item m="1" x="2594"/>
        <item m="1" x="4762"/>
        <item m="1" x="2796"/>
        <item m="1" x="7204"/>
        <item m="1" x="6616"/>
        <item m="1" x="2715"/>
        <item m="1" x="3451"/>
        <item m="1" x="4686"/>
        <item m="1" x="2505"/>
        <item m="1" x="3827"/>
        <item m="1" x="2888"/>
        <item m="1" x="4699"/>
        <item m="1" x="5362"/>
        <item m="1" x="4407"/>
        <item m="1" x="3545"/>
        <item m="1" x="4542"/>
        <item m="1" x="2352"/>
        <item m="1" x="2351"/>
        <item m="1" x="4671"/>
        <item m="1" x="3450"/>
        <item m="1" x="2277"/>
        <item m="1" x="2447"/>
        <item m="1" x="5337"/>
        <item m="1" x="2090"/>
        <item m="1" x="1181"/>
        <item m="1" x="5583"/>
        <item m="1" x="3241"/>
        <item m="1" x="6213"/>
        <item m="1" x="4165"/>
        <item m="1" x="7758"/>
        <item m="1" x="2350"/>
        <item m="1" x="7070"/>
        <item m="1" x="6254"/>
        <item m="1" x="6224"/>
        <item m="1" x="6343"/>
        <item m="1" x="3173"/>
        <item m="1" x="4665"/>
        <item m="1" x="2322"/>
        <item m="1" x="2032"/>
        <item m="1" x="4299"/>
        <item m="1" x="7701"/>
        <item m="1" x="1935"/>
        <item m="1" x="7744"/>
        <item m="1" x="3566"/>
        <item m="1" x="7648"/>
        <item m="1" x="4331"/>
        <item m="1" x="2113"/>
        <item m="1" x="6014"/>
        <item m="1" x="3957"/>
        <item m="1" x="7051"/>
        <item m="1" x="7247"/>
        <item m="1" x="5948"/>
        <item m="1" x="5248"/>
        <item m="1" x="1458"/>
        <item m="1" x="7434"/>
        <item m="1" x="1607"/>
        <item m="1" x="2564"/>
        <item m="1" x="5280"/>
        <item m="1" x="7373"/>
        <item m="1" x="3682"/>
        <item m="1" x="1908"/>
        <item m="1" x="6155"/>
        <item m="1" x="3328"/>
        <item m="1" x="1991"/>
        <item m="1" x="6126"/>
        <item m="1" x="7610"/>
        <item m="1" x="7267"/>
        <item m="1" x="6091"/>
        <item m="1" x="7421"/>
        <item m="1" x="7833"/>
        <item m="1" x="7044"/>
        <item m="1" x="7485"/>
        <item m="1" x="2073"/>
        <item m="1" x="6100"/>
        <item m="1" x="4374"/>
        <item m="1" x="2926"/>
        <item m="1" x="1212"/>
        <item m="1" x="3876"/>
        <item m="1" x="1685"/>
        <item m="1" x="4936"/>
        <item m="1" x="2078"/>
        <item m="1" x="6806"/>
        <item m="1" x="4323"/>
        <item m="1" x="6312"/>
        <item m="1" x="7328"/>
        <item m="1" x="4185"/>
        <item m="1" x="2316"/>
        <item m="1" x="5161"/>
        <item m="1" x="6965"/>
        <item m="1" x="3901"/>
        <item m="1" x="7299"/>
        <item m="1" x="1826"/>
        <item m="1" x="5399"/>
        <item m="1" x="6092"/>
        <item m="1" x="4570"/>
        <item m="1" x="6876"/>
        <item m="1" x="4401"/>
        <item m="1" x="4666"/>
        <item m="1" x="5361"/>
        <item m="1" x="6040"/>
        <item m="1" x="5256"/>
        <item m="1" x="1536"/>
        <item m="1" x="2996"/>
        <item m="1" x="3960"/>
        <item m="1" x="2723"/>
        <item m="1" x="1657"/>
        <item m="1" x="6170"/>
        <item m="1" x="7751"/>
        <item m="1" x="7210"/>
        <item m="1" x="5015"/>
        <item m="1" x="2804"/>
        <item m="1" x="5122"/>
        <item m="1" x="2000"/>
        <item m="1" x="7901"/>
        <item m="1" x="1857"/>
        <item m="1" x="7409"/>
        <item m="1" x="2769"/>
        <item m="1" x="6387"/>
        <item m="1" x="2015"/>
        <item m="1" x="5729"/>
        <item m="1" x="6813"/>
        <item m="1" x="2629"/>
        <item m="1" x="1195"/>
        <item m="1" x="6375"/>
        <item m="1" x="2834"/>
        <item m="1" x="7535"/>
        <item m="1" x="1437"/>
        <item m="1" x="7624"/>
        <item m="1" x="2547"/>
        <item m="1" x="1242"/>
        <item m="1" x="3574"/>
        <item m="1" x="3353"/>
        <item m="1" x="5043"/>
        <item m="1" x="5750"/>
        <item m="1" x="2290"/>
        <item m="1" x="7300"/>
        <item m="1" x="2194"/>
        <item m="1" x="7549"/>
        <item m="1" x="2454"/>
        <item m="1" x="6688"/>
        <item m="1" x="3902"/>
        <item m="1" x="1549"/>
        <item m="1" x="2114"/>
        <item m="1" x="2570"/>
        <item m="1" x="5768"/>
        <item m="1" x="4876"/>
        <item m="1" x="4210"/>
        <item m="1" x="3384"/>
        <item m="1" x="3515"/>
        <item m="1" x="4043"/>
        <item m="1" x="5788"/>
        <item m="1" x="7939"/>
        <item m="1" x="7134"/>
        <item m="1" x="7408"/>
        <item m="1" x="3183"/>
        <item m="1" x="6444"/>
        <item m="1" x="5453"/>
        <item m="1" x="1323"/>
        <item m="1" x="6709"/>
        <item m="1" x="7965"/>
        <item m="1" x="6255"/>
        <item m="1" x="2541"/>
        <item m="1" x="1754"/>
        <item m="1" x="6914"/>
        <item m="1" x="2632"/>
        <item m="1" x="7518"/>
        <item m="1" x="6271"/>
        <item m="1" x="6966"/>
        <item m="1" x="5417"/>
        <item m="1" x="1798"/>
        <item m="1" x="2554"/>
        <item m="1" x="2096"/>
        <item m="1" x="3115"/>
        <item m="1" x="3729"/>
        <item m="1" x="2797"/>
        <item m="1" x="6684"/>
        <item m="1" x="5348"/>
        <item m="1" x="2857"/>
        <item m="1" x="4937"/>
        <item m="1" x="4324"/>
        <item m="1" x="4068"/>
        <item m="1" x="4965"/>
        <item m="1" x="4444"/>
        <item m="1" x="6319"/>
        <item m="1" x="5812"/>
        <item m="1" x="4285"/>
        <item m="1" x="1081"/>
        <item m="1" x="2097"/>
        <item m="1" x="5396"/>
        <item m="1" x="4332"/>
        <item m="1" x="5769"/>
        <item m="1" x="3344"/>
        <item m="1" x="3136"/>
        <item m="1" x="1459"/>
        <item m="1" x="6572"/>
        <item m="1" x="2475"/>
        <item m="1" x="5438"/>
        <item m="1" x="3154"/>
        <item m="1" x="6573"/>
        <item m="1" x="1288"/>
        <item m="1" x="1332"/>
        <item m="1" x="6431"/>
        <item m="1" x="5751"/>
        <item m="1" x="1889"/>
        <item m="1" x="2716"/>
        <item m="1" x="3927"/>
        <item m="1" x="3651"/>
        <item m="1" x="5989"/>
        <item m="1" x="2820"/>
        <item m="1" x="1932"/>
        <item m="1" x="2210"/>
        <item m="1" x="5844"/>
        <item m="1" x="3673"/>
        <item m="1" x="2017"/>
        <item m="1" x="3877"/>
        <item m="1" x="4529"/>
        <item m="1" x="2877"/>
        <item m="1" x="5498"/>
        <item m="1" x="6733"/>
        <item m="1" x="4782"/>
        <item m="1" x="2391"/>
        <item m="1" x="6206"/>
        <item m="1" x="3772"/>
        <item m="1" x="2777"/>
        <item m="1" x="7780"/>
        <item m="1" x="4352"/>
        <item m="1" x="6973"/>
        <item m="1" x="7474"/>
        <item m="1" x="3239"/>
        <item m="1" x="2696"/>
        <item m="1" x="1182"/>
        <item m="1" x="3766"/>
        <item m="1" x="7581"/>
        <item m="1" x="3090"/>
        <item m="1" x="1645"/>
        <item m="1" x="4370"/>
        <item m="1" x="3944"/>
        <item m="1" x="5866"/>
        <item m="1" x="3050"/>
        <item m="1" x="1464"/>
        <item m="1" x="3903"/>
        <item m="1" x="3110"/>
        <item m="1" x="6093"/>
        <item m="1" x="4180"/>
        <item m="1" x="3828"/>
        <item m="1" x="2187"/>
        <item m="1" x="7016"/>
        <item m="1" x="6900"/>
        <item m="1" x="1545"/>
        <item m="1" x="6851"/>
        <item m="1" x="4615"/>
        <item m="1" x="1367"/>
        <item m="1" x="3225"/>
        <item m="1" x="6734"/>
        <item m="1" x="4994"/>
        <item m="1" x="3546"/>
        <item m="1" x="4673"/>
        <item m="1" x="4239"/>
        <item m="1" x="7459"/>
        <item m="1" x="1674"/>
        <item m="1" x="5752"/>
        <item m="1" x="1773"/>
        <item m="1" x="5320"/>
        <item m="1" x="2595"/>
        <item m="1" x="3821"/>
        <item m="1" x="6675"/>
        <item m="1" x="3076"/>
        <item m="1" x="5840"/>
        <item m="1" x="5250"/>
        <item m="1" x="5313"/>
        <item m="1" x="5465"/>
        <item m="1" x="3354"/>
        <item m="1" x="6915"/>
        <item m="1" x="5296"/>
        <item m="1" x="6193"/>
        <item m="1" x="2464"/>
        <item m="1" x="4672"/>
        <item m="1" x="1747"/>
        <item m="1" x="1421"/>
        <item m="1" x="5031"/>
        <item m="1" x="4325"/>
        <item m="1" x="2160"/>
        <item m="1" x="7488"/>
        <item m="1" x="2668"/>
        <item m="1" x="7732"/>
        <item m="1" x="3274"/>
        <item m="1" x="4428"/>
        <item m="1" x="4535"/>
        <item m="1" x="1958"/>
        <item m="1" x="3322"/>
        <item m="1" x="5949"/>
        <item m="1" x="7759"/>
        <item m="1" x="1799"/>
        <item m="1" x="5472"/>
        <item m="1" x="5464"/>
        <item m="1" x="1243"/>
        <item m="1" x="3666"/>
        <item m="1" x="7045"/>
        <item m="1" x="1947"/>
        <item m="1" x="3077"/>
        <item m="1" x="5249"/>
        <item m="1" x="2342"/>
        <item m="1" x="6833"/>
        <item m="1" x="6640"/>
        <item m="1" x="7430"/>
        <item m="1" x="2016"/>
        <item m="1" x="5008"/>
        <item m="1" x="7990"/>
        <item m="1" x="3016"/>
        <item m="1" x="1530"/>
        <item m="1" x="7654"/>
        <item m="1" x="4626"/>
        <item m="1" x="7672"/>
        <item m="1" x="2062"/>
        <item m="1" x="1608"/>
        <item m="1" x="7152"/>
        <item m="1" x="2776"/>
        <item m="1" x="4256"/>
        <item m="1" x="6462"/>
        <item m="1" x="6542"/>
        <item m="1" x="6463"/>
        <item m="1" x="3490"/>
        <item m="1" x="5655"/>
        <item m="1" x="3936"/>
        <item m="1" x="3897"/>
        <item m="1" x="3314"/>
        <item m="1" x="4993"/>
        <item m="1" x="2009"/>
        <item m="1" x="4281"/>
        <item m="1" x="4102"/>
        <item m="1" x="3174"/>
        <item m="1" x="5268"/>
        <item m="1" x="5373"/>
        <item m="1" x="7536"/>
        <item m="1" x="6380"/>
        <item m="1" x="3355"/>
        <item m="1" x="5770"/>
        <item m="1" x="6852"/>
        <item m="1" x="2526"/>
        <item m="1" x="1915"/>
        <item m="1" x="7642"/>
        <item m="1" x="4622"/>
        <item m="1" x="4776"/>
        <item m="1" x="3641"/>
        <item m="1" x="6877"/>
        <item m="1" x="6648"/>
        <item m="1" x="3711"/>
        <item m="1" x="1621"/>
        <item m="1" x="2638"/>
        <item m="1" x="3738"/>
        <item m="1" x="5032"/>
        <item m="1" x="7881"/>
        <item m="1" x="2442"/>
        <item m="1" x="7983"/>
        <item m="1" x="2458"/>
        <item m="1" x="7399"/>
        <item m="1" x="3294"/>
        <item m="1" x="7175"/>
        <item m="1" x="7955"/>
        <item m="1" x="6622"/>
        <item m="1" x="4462"/>
        <item m="1" x="7847"/>
        <item m="1" x="2527"/>
        <item m="1" x="5021"/>
        <item m="1" x="6231"/>
        <item m="1" x="1585"/>
        <item m="1" x="5891"/>
        <item m="1" x="6503"/>
        <item m="1" x="3116"/>
        <item m="1" x="5473"/>
        <item m="1" x="3081"/>
        <item m="1" x="3981"/>
        <item m="1" x="5136"/>
        <item m="1" x="1860"/>
        <item m="1" x="7495"/>
        <item m="1" x="3852"/>
        <item m="1" x="5591"/>
        <item m="1" x="1909"/>
        <item m="1" x="3249"/>
        <item m="1" x="3120"/>
        <item m="1" x="1637"/>
        <item m="1" x="6127"/>
        <item m="1" x="5422"/>
        <item m="1" x="5872"/>
        <item m="1" x="2997"/>
        <item m="1" x="3056"/>
        <item m="1" x="4798"/>
        <item m="1" x="6967"/>
        <item m="1" x="3242"/>
        <item m="1" x="5841"/>
        <item m="1" x="7071"/>
        <item m="1" x="4687"/>
        <item m="1" x="4700"/>
        <item m="1" x="3937"/>
        <item m="1" x="6693"/>
        <item m="1" x="3560"/>
        <item m="1" x="4543"/>
        <item m="1" x="6756"/>
        <item m="1" x="4009"/>
        <item m="1" x="1091"/>
        <item m="1" x="4834"/>
        <item m="1" x="1589"/>
        <item m="1" x="6742"/>
        <item m="1" x="4674"/>
        <item m="1" x="4647"/>
        <item m="1" x="4116"/>
        <item m="1" x="3266"/>
        <item m="1" x="1811"/>
        <item m="1" x="4033"/>
        <item m="1" x="1800"/>
        <item m="1" x="3788"/>
        <item m="1" x="5424"/>
        <item m="1" x="2411"/>
        <item m="1" x="1292"/>
        <item m="1" x="3898"/>
        <item m="1" x="4504"/>
        <item m="1" x="4639"/>
        <item m="1" x="3835"/>
        <item m="1" x="4059"/>
        <item m="1" x="7660"/>
        <item m="1" x="6118"/>
        <item m="1" x="3260"/>
        <item m="1" x="4956"/>
        <item m="1" x="2910"/>
        <item m="1" x="4538"/>
        <item m="1" x="1813"/>
        <item m="1" x="5140"/>
        <item m="1" x="2575"/>
        <item m="1" x="3483"/>
        <item m="1" x="2079"/>
        <item m="1" x="2384"/>
        <item m="1" x="2679"/>
        <item m="1" x="7067"/>
        <item m="1" x="3920"/>
        <item m="1" x="3226"/>
        <item m="1" x="4883"/>
        <item m="1" x="3204"/>
        <item m="1" x="2683"/>
        <item m="1" x="6841"/>
        <item m="1" x="6113"/>
        <item m="1" x="4364"/>
        <item m="1" x="7232"/>
        <item m="1" x="1374"/>
        <item m="1" x="3705"/>
        <item m="1" x="6303"/>
        <item m="1" x="2102"/>
        <item m="1" x="4483"/>
        <item m="1" x="1590"/>
        <item m="1" x="6094"/>
        <item m="1" x="2468"/>
        <item m="1" x="7991"/>
        <item m="1" x="1764"/>
        <item m="1" x="5297"/>
        <item m="1" x="6941"/>
        <item m="1" x="7114"/>
        <item m="1" x="2433"/>
        <item m="1" x="3596"/>
        <item m="1" x="1301"/>
        <item m="1" x="6256"/>
        <item m="1" x="4445"/>
        <item m="1" x="2425"/>
        <item m="1" x="3051"/>
        <item m="1" x="6769"/>
        <item m="1" x="5789"/>
        <item m="1" x="4500"/>
        <item m="1" x="4034"/>
        <item m="1" x="4695"/>
        <item m="1" x="3385"/>
        <item m="1" x="3137"/>
        <item m="1" x="6498"/>
        <item m="1" x="2317"/>
        <item m="1" x="3829"/>
        <item m="1" x="2528"/>
        <item m="1" x="7679"/>
        <item m="1" x="2711"/>
        <item m="1" x="2443"/>
        <item m="1" x="4189"/>
        <item m="1" x="2137"/>
        <item m="1" x="4419"/>
        <item m="1" x="3069"/>
        <item m="1" x="1661"/>
        <item m="1" x="2702"/>
        <item m="1" x="2257"/>
        <item m="1" x="4950"/>
        <item m="1" x="7670"/>
        <item m="1" x="2571"/>
        <item m="1" x="3644"/>
        <item m="1" x="6617"/>
        <item m="1" x="2455"/>
        <item m="1" x="5083"/>
        <item m="1" x="5990"/>
        <item m="1" x="6140"/>
        <item m="1" x="5123"/>
        <item m="1" x="1203"/>
        <item m="1" x="2001"/>
        <item m="1" x="1890"/>
        <item m="1" x="6552"/>
        <item m="1" x="4904"/>
        <item m="1" x="2791"/>
        <item m="1" x="3583"/>
        <item m="1" x="4271"/>
        <item m="1" x="7475"/>
        <item m="1" x="3464"/>
        <item m="1" x="1992"/>
        <item m="1" x="1020"/>
        <item m="1" x="4632"/>
        <item m="1" x="4553"/>
        <item m="1" x="7882"/>
        <item m="1" x="3722"/>
        <item m="1" x="2250"/>
        <item m="1" x="4143"/>
        <item m="1" x="6101"/>
        <item m="1" x="3396"/>
        <item m="1" x="7094"/>
        <item m="1" x="5584"/>
        <item m="1" x="5349"/>
        <item m="1" x="4995"/>
        <item m="1" x="5388"/>
        <item m="1" x="4803"/>
        <item m="1" x="6901"/>
        <item m="1" x="5526"/>
        <item m="1" x="3373"/>
        <item m="1" x="7129"/>
        <item m="1" x="4186"/>
        <item m="1" x="7630"/>
        <item m="1" x="6517"/>
        <item m="1" x="2244"/>
        <item m="1" x="5753"/>
        <item m="1" x="6861"/>
        <item m="1" x="5813"/>
        <item m="1" x="1720"/>
        <item m="1" x="5355"/>
        <item m="1" x="6768"/>
        <item m="1" x="6891"/>
        <item m="1" x="3011"/>
        <item m="1" x="4884"/>
        <item m="1" x="6348"/>
        <item m="1" x="7604"/>
        <item m="1" x="4675"/>
        <item m="1" x="1465"/>
        <item m="1" x="6087"/>
        <item m="1" x="1249"/>
        <item m="1" x="6225"/>
        <item m="1" x="4729"/>
        <item m="1" x="1812"/>
        <item m="1" x="1675"/>
        <item m="1" x="6179"/>
        <item m="1" x="4228"/>
        <item m="1" x="4610"/>
        <item m="1" x="1699"/>
        <item m="1" x="3329"/>
        <item m="1" x="6807"/>
        <item m="1" x="1170"/>
        <item m="1" x="7211"/>
        <item m="1" x="6974"/>
        <item m="1" x="5071"/>
        <item m="1" x="6412"/>
        <item m="1" x="6423"/>
        <item m="1" x="3391"/>
        <item m="1" x="5573"/>
        <item m="1" x="2798"/>
        <item m="1" x="2091"/>
        <item m="1" x="7745"/>
        <item m="1" x="2002"/>
        <item m="1" x="6194"/>
        <item m="1" x="6171"/>
        <item m="1" x="2943"/>
        <item m="1" x="1695"/>
        <item m="1" x="2763"/>
        <item m="1" x="7524"/>
        <item m="1" x="2788"/>
        <item m="1" x="2251"/>
        <item m="1" x="3317"/>
        <item m="1" x="2010"/>
        <item m="1" x="4593"/>
        <item m="1" x="1478"/>
        <item m="1" x="4616"/>
        <item m="1" x="2750"/>
        <item m="1" x="2841"/>
        <item m="1" x="4536"/>
        <item m="1" x="1910"/>
        <item m="1" x="3553"/>
        <item m="1" x="3584"/>
        <item m="1" x="7537"/>
        <item m="1" x="4580"/>
        <item m="1" x="1973"/>
        <item m="1" x="7120"/>
        <item m="1" x="3938"/>
        <item m="1" x="2565"/>
        <item m="1" x="1196"/>
        <item m="1" x="5338"/>
        <item m="1" x="1082"/>
        <item m="1" x="7080"/>
        <item m="1" x="1728"/>
        <item m="1" x="7637"/>
        <item m="1" x="3437"/>
        <item m="1" x="6658"/>
        <item m="1" x="4075"/>
        <item m="1" x="2684"/>
        <item m="1" x="6325"/>
        <item m="1" x="1968"/>
        <item m="1" x="5771"/>
        <item m="1" x="3397"/>
        <item m="1" x="3363"/>
        <item m="1" x="7052"/>
        <item m="1" x="3295"/>
        <item m="1" x="1496"/>
        <item m="1" x="3973"/>
        <item m="1" x="1959"/>
        <item m="1" x="1658"/>
        <item m="1" x="5746"/>
        <item m="1" x="7291"/>
        <item m="1" x="6236"/>
        <item m="1" x="1477"/>
        <item m="1" x="1273"/>
        <item m="1" x="2484"/>
        <item m="1" x="3415"/>
        <item m="1" x="4611"/>
        <item m="1" x="6106"/>
        <item m="1" x="6183"/>
        <item m="1" x="3296"/>
        <item m="1" x="2278"/>
        <item m="1" x="3773"/>
        <item m="1" x="5307"/>
        <item m="1" x="4511"/>
        <item m="1" x="6088"/>
        <item m="1" x="1531"/>
        <item m="1" x="6565"/>
        <item m="1" x="7130"/>
        <item m="1" x="3194"/>
        <item m="1" x="6902"/>
        <item m="1" x="2080"/>
        <item m="1" x="1639"/>
        <item m="1" x="1061"/>
        <item m="1" x="7874"/>
        <item m="1" x="6842"/>
        <item m="1" x="3974"/>
        <item m="1" x="3205"/>
        <item m="1" x="1036"/>
        <item m="1" x="3234"/>
        <item m="1" x="6405"/>
        <item m="1" x="5898"/>
        <item m="1" x="1406"/>
        <item m="1" x="6480"/>
        <item m="1" x="4371"/>
        <item m="1" x="3163"/>
        <item m="1" x="7440"/>
        <item m="1" x="2252"/>
        <item m="1" x="7616"/>
        <item m="1" x="4571"/>
        <item m="1" x="5425"/>
        <item m="1" x="2018"/>
        <item m="1" x="4103"/>
        <item m="1" x="4804"/>
        <item m="1" x="7212"/>
        <item m="1" x="3364"/>
        <item m="1" x="2976"/>
        <item m="1" x="2644"/>
        <item m="1" x="4701"/>
        <item m="1" x="3516"/>
        <item m="1" x="2459"/>
        <item m="1" x="2630"/>
        <item m="1" x="7460"/>
        <item m="1" x="7098"/>
        <item m="1" x="7550"/>
        <item m="1" x="5022"/>
        <item m="1" x="1936"/>
        <item m="1" x="4166"/>
        <item m="1" x="1293"/>
        <item m="1" x="4517"/>
        <item m="1" x="7589"/>
        <item m="1" x="5972"/>
        <item m="1" x="3041"/>
        <item m="1" x="5261"/>
        <item m="1" x="3567"/>
        <item m="1" x="2426"/>
        <item m="1" x="3913"/>
        <item m="1" x="6200"/>
        <item m="1" x="1487"/>
        <item m="1" x="4750"/>
        <item m="1" x="1595"/>
        <item m="1" x="3025"/>
        <item m="1" x="1879"/>
        <item m="1" x="6776"/>
        <item m="1" x="5507"/>
        <item m="1" x="3147"/>
        <item m="1" x="2323"/>
        <item m="1" x="7708"/>
        <item m="1" x="1546"/>
        <item m="1" x="3243"/>
        <item m="1" x="4842"/>
        <item m="1" x="7314"/>
        <item m="1" x="2789"/>
        <item m="1" x="2436"/>
        <item m="1" x="5961"/>
        <item m="1" x="2469"/>
        <item m="1" x="1638"/>
        <item m="1" x="5672"/>
        <item m="1" x="3928"/>
        <item m="1" x="1960"/>
        <item m="1" x="5923"/>
        <item m="1" x="4659"/>
        <item m="1" x="5445"/>
        <item m="1" x="6282"/>
        <item m="1" x="7029"/>
        <item m="1" x="1509"/>
        <item m="1" x="3398"/>
        <item m="1" x="2645"/>
        <item m="1" x="7572"/>
        <item m="1" x="2799"/>
        <item m="1" x="3195"/>
        <item m="1" x="5625"/>
        <item m="1" x="1700"/>
        <item m="1" x="4120"/>
        <item m="1" x="4449"/>
        <item m="1" x="7489"/>
        <item m="1" x="1244"/>
        <item m="1" x="2211"/>
        <item m="1" x="3356"/>
        <item m="1" x="5051"/>
        <item m="1" x="3865"/>
        <item m="1" x="7242"/>
        <item m="1" x="3830"/>
        <item m="1" x="2842"/>
        <item m="1" x="5363"/>
        <item m="1" x="6618"/>
        <item m="1" x="2412"/>
        <item m="1" x="2770"/>
        <item m="1" x="4015"/>
        <item m="1" x="6826"/>
        <item m="1" x="4859"/>
        <item m="1" x="7776"/>
        <item m="1" x="3939"/>
        <item m="1" x="7153"/>
        <item m="1" x="3071"/>
        <item m="1" x="2621"/>
        <item m="1" x="7928"/>
        <item m="1" x="7008"/>
        <item m="1" x="7823"/>
        <item m="1" x="5299"/>
        <item m="1" x="1627"/>
        <item m="1" x="3683"/>
        <item m="1" x="3575"/>
        <item m="1" x="1766"/>
        <item m="1" x="3812"/>
        <item m="1" x="3030"/>
        <item m="1" x="5124"/>
        <item m="1" x="6660"/>
        <item m="1" x="3250"/>
        <item m="1" x="1092"/>
        <item m="1" x="1510"/>
        <item m="1" x="3121"/>
        <item m="1" x="5281"/>
        <item m="1" x="5298"/>
        <item m="1" x="7176"/>
        <item m="1" x="1129"/>
        <item m="1" x="5566"/>
        <item m="1" x="3206"/>
        <item m="1" x="7956"/>
        <item m="1" x="4096"/>
        <item m="1" x="7631"/>
        <item m="1" x="6488"/>
        <item m="1" x="7883"/>
        <item m="1" x="2742"/>
        <item m="1" x="3017"/>
        <item m="1" x="7848"/>
        <item m="1" x="5592"/>
        <item m="1" x="3878"/>
        <item m="1" x="7184"/>
        <item m="1" x="7834"/>
        <item m="1" x="4530"/>
        <item m="1" x="7115"/>
        <item m="1" x="3759"/>
        <item m="1" x="1755"/>
        <item m="1" x="4473"/>
        <item m="1" x="4130"/>
        <item m="1" x="4587"/>
        <item m="1" x="4767"/>
        <item m="1" x="7248"/>
        <item m="1" x="4746"/>
        <item m="1" x="7221"/>
        <item m="1" x="7562"/>
        <item m="1" x="5598"/>
        <item m="1" x="1132"/>
        <item m="1" x="2519"/>
        <item m="1" x="1511"/>
        <item m="1" x="7555"/>
        <item m="1" x="1350"/>
        <item m="1" x="7702"/>
        <item m="1" x="1628"/>
        <item m="1" x="1602"/>
        <item m="1" x="7822"/>
        <item m="1" x="2542"/>
        <item m="1" x="4905"/>
        <item m="1" x="2717"/>
        <item m="1" x="4035"/>
        <item m="1" x="2392"/>
        <item m="1" x="3345"/>
        <item m="1" x="4730"/>
        <item m="1" x="2572"/>
        <item m="1" x="2258"/>
        <item m="1" x="7099"/>
        <item m="1" x="7561"/>
        <item m="1" x="7315"/>
        <item m="1" x="4157"/>
        <item m="1" x="1040"/>
        <item m="1" x="2152"/>
        <item m="1" x="2892"/>
        <item m="1" x="5492"/>
        <item m="1" x="6968"/>
        <item m="1" x="1765"/>
        <item m="1" x="1550"/>
        <item m="1" x="2685"/>
        <item m="1" x="6930"/>
        <item m="1" x="3070"/>
        <item m="1" x="3687"/>
        <item m="1" x="3392"/>
        <item m="1" x="7357"/>
        <item m="1" x="4429"/>
        <item m="1" x="1026"/>
        <item m="1" x="1662"/>
        <item m="1" x="2697"/>
        <item m="1" x="4254"/>
        <item m="1" x="2867"/>
        <item m="1" x="3955"/>
        <item m="1" x="3724"/>
        <item m="1" x="2393"/>
        <item m="1" x="2927"/>
        <item m="1" x="7265"/>
        <item m="1" x="3066"/>
        <item m="1" x="1253"/>
        <item m="1" x="6893"/>
        <item m="1" x="2929"/>
        <item m="1" x="5033"/>
        <item m="1" x="4159"/>
        <item m="1" x="7121"/>
        <item m="1" x="2669"/>
        <item m="1" x="5446"/>
        <item m="1" x="3429"/>
        <item m="1" x="2138"/>
        <item m="1" x="3775"/>
        <item m="1" x="2828"/>
        <item m="1" x="5356"/>
        <item m="1" x="3091"/>
        <item m="1" x="5084"/>
        <item m="1" x="5142"/>
        <item m="1" x="5068"/>
        <item m="1" x="4922"/>
        <item m="1" x="2339"/>
        <item m="1" x="6518"/>
        <item m="1" x="1083"/>
        <item m="1" x="5792"/>
        <item m="1" x="2751"/>
        <item m="1" x="5833"/>
        <item m="1" x="5141"/>
        <item m="1" x="4972"/>
        <item m="1" x="2270"/>
        <item m="1" x="6916"/>
        <item m="1" x="6413"/>
        <item m="1" x="4397"/>
        <item m="1" x="6735"/>
        <item m="1" x="7177"/>
        <item m="1" x="1937"/>
        <item m="1" x="7035"/>
        <item m="1" x="2816"/>
        <item m="1" x="3576"/>
        <item m="1" x="1532"/>
        <item m="1" x="4794"/>
        <item m="1" x="4158"/>
        <item m="1" x="5535"/>
        <item m="1" x="7765"/>
        <item m="1" x="4411"/>
        <item m="1" x="5116"/>
        <item m="1" x="3164"/>
        <item m="1" x="2173"/>
        <item m="1" x="3688"/>
        <item m="1" x="7734"/>
        <item m="1" x="3159"/>
        <item m="1" x="6095"/>
        <item m="1" x="4375"/>
        <item m="1" x="5599"/>
        <item m="1" x="2800"/>
        <item m="1" x="4717"/>
        <item m="1" x="6376"/>
        <item m="1" x="4282"/>
        <item m="1" x="4047"/>
        <item m="1" x="3128"/>
        <item m="1" x="4148"/>
        <item m="1" x="5153"/>
        <item m="1" x="7322"/>
        <item m="1" x="3979"/>
        <item m="1" x="7655"/>
        <item m="1" x="3209"/>
        <item m="1" x="3986"/>
        <item m="1" x="2283"/>
        <item m="1" x="6719"/>
        <item m="1" x="6512"/>
        <item m="1" x="6032"/>
        <item m="1" x="5854"/>
        <item m="1" x="2358"/>
        <item m="1" x="2873"/>
        <item m="1" x="6128"/>
        <item m="1" x="3921"/>
        <item m="1" x="7424"/>
        <item m="1" x="5802"/>
        <item m="1" x="1062"/>
        <item m="1" x="4345"/>
        <item m="1" x="7329"/>
        <item m="1" x="6931"/>
        <item m="1" x="6396"/>
        <item m="1" x="5855"/>
        <item m="1" x="1974"/>
        <item m="1" x="1569"/>
        <item m="1" x="5539"/>
        <item m="1" x="6553"/>
        <item m="1" x="3723"/>
        <item m="1" x="5929"/>
        <item m="1" x="6073"/>
        <item m="1" x="7330"/>
        <item m="1" x="4286"/>
        <item m="1" x="2573"/>
        <item m="1" x="3658"/>
        <item m="1" x="1213"/>
        <item m="1" x="6630"/>
        <item m="1" x="5152"/>
        <item m="1" x="5614"/>
        <item m="1" x="1893"/>
        <item m="1" x="6119"/>
        <item m="1" x="5954"/>
        <item m="1" x="5374"/>
        <item m="1" x="2489"/>
        <item m="1" x="1547"/>
        <item m="1" x="2548"/>
        <item m="1" x="5790"/>
        <item m="1" x="4799"/>
        <item m="1" x="6499"/>
        <item m="1" x="5016"/>
        <item m="1" x="1032"/>
        <item m="1" x="1262"/>
        <item m="1" x="6388"/>
        <item m="1" x="4145"/>
        <item m="1" x="4873"/>
        <item m="1" x="3042"/>
        <item m="1" x="7106"/>
        <item m="1" x="4069"/>
        <item m="1" x="2872"/>
        <item m="1" x="7733"/>
        <item m="1" x="2754"/>
        <item m="1" x="2944"/>
        <item m="1" x="7049"/>
        <item m="1" x="1591"/>
        <item m="1" x="2115"/>
        <item m="1" x="2098"/>
        <item m="1" x="2109"/>
        <item m="1" x="2302"/>
        <item m="1" x="5718"/>
        <item m="1" x="2520"/>
        <item m="1" x="5567"/>
        <item m="1" x="4170"/>
        <item m="1" x="5878"/>
        <item m="1" x="4906"/>
        <item m="1" x="2437"/>
        <item m="1" x="5466"/>
        <item m="1" x="7490"/>
        <item m="1" x="3739"/>
        <item m="1" x="5924"/>
        <item m="1" x="1640"/>
        <item m="1" x="2736"/>
        <item m="1" x="4484"/>
        <item m="1" x="3533"/>
        <item m="1" x="2063"/>
        <item m="1" x="4117"/>
        <item m="1" x="6770"/>
        <item m="1" x="4702"/>
        <item m="1" x="5106"/>
        <item m="1" x="7797"/>
        <item m="1" x="7355"/>
        <item m="1" x="3106"/>
        <item m="1" x="5574"/>
        <item m="1" x="2639"/>
        <item m="1" x="4002"/>
        <item m="1" x="7301"/>
        <item m="1" x="6706"/>
        <item m="1" x="1609"/>
        <item m="1" x="3767"/>
        <item m="1" x="6243"/>
        <item m="1" x="5762"/>
        <item m="1" x="7375"/>
        <item m="1" x="3357"/>
        <item m="1" x="6406"/>
        <item m="1" x="6878"/>
        <item m="1" x="1479"/>
        <item m="1" x="2900"/>
        <item m="1" x="2195"/>
        <item m="1" x="6489"/>
        <item m="1" x="3267"/>
        <item m="1" x="4211"/>
        <item m="1" x="5508"/>
        <item m="1" x="3696"/>
        <item m="1" x="4048"/>
        <item m="1" x="7933"/>
        <item m="1" x="7018"/>
        <item m="1" x="3590"/>
        <item m="1" x="1551"/>
        <item m="1" x="5223"/>
        <item m="1" x="6339"/>
        <item m="1" x="7036"/>
        <item m="1" x="5092"/>
        <item m="1" x="5530"/>
        <item m="1" x="2174"/>
        <item m="1" x="6397"/>
        <item m="1" x="5321"/>
        <item m="1" x="4820"/>
        <item m="1" x="2920"/>
        <item m="1" x="4300"/>
        <item m="1" x="6533"/>
        <item m="1" x="7017"/>
        <item m="1" x="6214"/>
        <item m="1" x="6272"/>
        <item m="1" x="5131"/>
        <item m="1" x="7824"/>
        <item m="1" x="6574"/>
        <item m="1" x="3018"/>
        <item m="1" x="2421"/>
        <item m="1" x="3604"/>
        <item m="1" x="1473"/>
        <item m="1" x="6982"/>
        <item m="1" x="7461"/>
        <item m="1" x="2327"/>
        <item m="1" x="4725"/>
        <item m="1" x="3948"/>
        <item m="1" x="2764"/>
        <item m="1" x="7622"/>
        <item m="1" x="6676"/>
        <item m="1" x="2399"/>
        <item m="1" x="7735"/>
        <item m="1" x="5784"/>
        <item m="1" x="1596"/>
        <item m="1" x="4398"/>
        <item m="1" x="2861"/>
        <item m="1" x="3836"/>
        <item m="1" x="7875"/>
        <item m="1" x="1788"/>
        <item m="1" x="2003"/>
        <item m="1" x="2945"/>
        <item m="1" x="6894"/>
        <item m="1" x="7400"/>
        <item m="1" x="5370"/>
        <item m="1" x="6141"/>
        <item m="1" x="2878"/>
        <item m="1" x="3216"/>
        <item m="1" x="2680"/>
        <item m="1" x="6623"/>
        <item m="1" x="2965"/>
        <item m="1" x="5073"/>
        <item m="1" x="6864"/>
        <item m="1" x="3188"/>
        <item m="1" x="5072"/>
        <item m="1" x="7374"/>
        <item m="1" x="6519"/>
        <item m="1" x="6641"/>
        <item m="1" x="5005"/>
        <item m="1" x="3958"/>
        <item m="1" x="4402"/>
        <item m="1" x="5585"/>
        <item m="1" x="6195"/>
        <item m="1" x="4405"/>
        <item m="1" x="2476"/>
        <item m="1" x="7323"/>
        <item m="1" x="3969"/>
        <item m="1" x="2033"/>
        <item m="1" x="7100"/>
        <item m="1" x="1142"/>
        <item m="1" x="4016"/>
        <item m="1" x="7712"/>
        <item m="1" x="3818"/>
        <item m="1" x="3961"/>
        <item m="1" x="3244"/>
        <item m="1" x="1616"/>
        <item m="1" x="1586"/>
        <item m="1" x="5701"/>
        <item m="1" x="6700"/>
        <item m="1" x="1938"/>
        <item m="1" x="6649"/>
        <item m="1" x="2499"/>
        <item m="1" x="5719"/>
        <item m="1" x="3638"/>
        <item m="1" x="6546"/>
        <item m="1" x="2230"/>
        <item m="1" x="4583"/>
        <item m="1" x="1048"/>
        <item m="1" x="7337"/>
        <item m="1" x="7358"/>
        <item m="1" x="6074"/>
        <item m="1" x="2921"/>
        <item m="1" x="6932"/>
        <item m="1" x="1993"/>
        <item m="1" x="4321"/>
        <item m="1" x="1130"/>
        <item m="1" x="4849"/>
        <item m="1" x="3730"/>
        <item m="1" x="5107"/>
        <item m="1" x="6504"/>
        <item m="1" x="4237"/>
        <item m="1" x="6606"/>
        <item m="1" x="3268"/>
        <item m="1" x="7030"/>
        <item m="1" x="3631"/>
        <item m="1" x="1294"/>
        <item m="1" x="3605"/>
        <item m="1" x="1394"/>
        <item m="1" x="3929"/>
        <item m="1" x="7958"/>
        <item m="1" x="5772"/>
        <item m="1" x="5474"/>
        <item m="1" x="2792"/>
        <item m="1" x="5074"/>
        <item m="1" x="3155"/>
        <item m="1" x="6534"/>
        <item m="1" x="7331"/>
        <item m="1" x="4640"/>
        <item m="1" x="4800"/>
        <item m="1" x="6497"/>
        <item m="1" x="4174"/>
        <item m="1" x="2893"/>
        <item m="1" x="6445"/>
        <item m="1" x="4966"/>
        <item m="1" x="5364"/>
        <item m="1" x="2139"/>
        <item m="1" x="6102"/>
        <item m="1" x="3975"/>
        <item m="1" x="2990"/>
        <item m="1" x="3637"/>
        <item m="1" x="6058"/>
        <item m="1" x="7966"/>
        <item m="1" x="7324"/>
        <item m="1" x="2359"/>
        <item m="1" x="3503"/>
        <item m="1" x="6003"/>
        <item m="1" x="4049"/>
        <item m="1" x="4667"/>
        <item m="1" x="7556"/>
        <item m="1" x="6414"/>
        <item m="1" x="4848"/>
        <item m="1" x="4976"/>
        <item m="1" x="1653"/>
        <item m="1" x="6481"/>
        <item m="1" x="3133"/>
        <item m="1" x="3892"/>
        <item m="1" x="6079"/>
        <item m="1" x="5981"/>
        <item m="1" x="4877"/>
        <item m="1" x="4768"/>
        <item m="1" x="4601"/>
        <item m="1" x="4951"/>
        <item m="1" x="2703"/>
        <item m="1" x="7253"/>
        <item m="1" x="7233"/>
        <item m="1" x="1610"/>
        <item m="1" x="7946"/>
        <item m="1" x="2654"/>
        <item m="1" x="1183"/>
        <item m="1" x="6513"/>
        <item m="1" x="2582"/>
        <item m="1" x="4594"/>
        <item m="1" x="4512"/>
        <item m="1" x="2328"/>
        <item m="1" x="2041"/>
        <item m="1" x="6856"/>
        <item m="1" x="7971"/>
        <item m="1" x="4850"/>
        <item m="1" x="4878"/>
        <item m="1" x="1098"/>
        <item m="1" x="7845"/>
        <item m="1" x="1552"/>
        <item m="1" x="3019"/>
        <item m="1" x="7205"/>
        <item m="1" x="1861"/>
        <item m="1" x="7573"/>
        <item m="1" x="1228"/>
        <item m="1" x="7586"/>
        <item m="1" x="4705"/>
        <item m="1" x="2477"/>
        <item m="1" x="4656"/>
        <item m="1" x="2088"/>
        <item m="1" x="2247"/>
        <item m="1" x="2231"/>
        <item m="1" x="3611"/>
        <item m="1" x="3748"/>
        <item m="1" x="7288"/>
        <item m="1" x="5269"/>
        <item m="1" x="2704"/>
        <item m="1" x="1570"/>
        <item m="1" x="7019"/>
        <item m="1" x="7072"/>
        <item m="1" x="5694"/>
        <item m="1" x="4879"/>
        <item m="1" x="7668"/>
        <item m="1" x="1977"/>
        <item m="1" x="5673"/>
        <item m="1" x="2324"/>
        <item m="1" x="1774"/>
        <item m="1" x="3472"/>
        <item m="1" x="7085"/>
        <item m="1" x="3283"/>
        <item m="1" x="4463"/>
        <item m="1" x="3129"/>
        <item m="1" x="3315"/>
        <item m="1" x="4125"/>
        <item m="1" x="7752"/>
        <item m="1" x="5381"/>
        <item m="1" x="6044"/>
        <item m="1" x="2227"/>
        <item m="1" x="1197"/>
        <item m="1" x="5611"/>
        <item m="1" x="4505"/>
        <item m="1" x="4928"/>
        <item m="1" x="3416"/>
        <item m="1" x="3956"/>
        <item m="1" x="5674"/>
        <item m="1" x="5282"/>
        <item m="1" x="3235"/>
        <item m="1" x="6883"/>
        <item m="1" x="3659"/>
        <item m="1" x="4028"/>
        <item m="1" x="6857"/>
        <item m="1" x="7760"/>
        <item m="1" x="4212"/>
        <item m="1" x="2200"/>
        <item m="1" x="3107"/>
        <item m="1" x="6053"/>
        <item m="1" x="1916"/>
        <item m="1" x="2309"/>
        <item m="1" x="2771"/>
        <item m="1" x="6953"/>
        <item m="1" x="3826"/>
        <item m="1" x="6750"/>
        <item m="1" x="5684"/>
        <item m="1" x="5856"/>
        <item m="1" x="7940"/>
        <item m="1" x="1557"/>
        <item m="1" x="3524"/>
        <item m="1" x="1049"/>
        <item m="1" x="7287"/>
        <item m="1" x="3246"/>
        <item m="1" x="4455"/>
        <item m="1" x="4602"/>
        <item m="1" x="7000"/>
        <item m="1" x="5651"/>
        <item m="1" x="4561"/>
        <item m="1" x="5593"/>
        <item m="1" x="3305"/>
        <item m="1" x="2737"/>
        <item m="1" x="1558"/>
        <item m="1" x="7435"/>
        <item m="1" x="7101"/>
        <item m="1" x="3667"/>
        <item m="1" x="7947"/>
        <item m="1" x="7703"/>
        <item m="1" x="5075"/>
        <item m="1" x="7499"/>
        <item m="1" x="6620"/>
        <item m="1" x="5326"/>
        <item m="1" x="5516"/>
        <item m="1" x="3341"/>
        <item m="1" x="7891"/>
        <item m="1" x="4763"/>
        <item m="1" x="2616"/>
        <item m="1" x="7726"/>
        <item m="1" x="6677"/>
        <item m="1" x="2500"/>
        <item m="1" x="2946"/>
        <item m="1" x="5545"/>
        <item m="1" x="4454"/>
        <item m="1" x="3922"/>
        <item m="1" x="3445"/>
        <item m="1" x="3987"/>
        <item m="1" x="4744"/>
        <item m="1" x="2470"/>
        <item m="1" x="7929"/>
        <item m="1" x="7825"/>
        <item m="1" x="7605"/>
        <item m="1" x="6358"/>
        <item m="1" x="5251"/>
        <item m="1" x="5509"/>
        <item m="1" x="1438"/>
        <item m="1" x="3072"/>
        <item m="1" x="2512"/>
        <item m="1" x="6219"/>
        <item m="1" x="5475"/>
        <item m="1" x="1067"/>
        <item m="1" x="5426"/>
        <item m="1" x="1432"/>
        <item m="1" x="7462"/>
        <item m="1" x="6988"/>
        <item m="1" x="4387"/>
        <item m="1" x="6903"/>
        <item m="1" x="3138"/>
        <item m="1" x="2074"/>
        <item m="1" x="1571"/>
        <item m="1" x="4688"/>
        <item m="1" x="4825"/>
        <item m="1" x="4572"/>
        <item m="1" x="2343"/>
        <item m="1" x="4801"/>
        <item m="1" x="1263"/>
        <item m="1" x="2212"/>
        <item m="1" x="1911"/>
        <item m="1" x="1873"/>
        <item m="1" x="7785"/>
        <item m="1" x="2427"/>
        <item m="1" x="4092"/>
        <item m="1" x="3359"/>
        <item m="1" x="5290"/>
        <item m="1" x="2947"/>
        <item m="1" x="7838"/>
        <item m="1" x="3012"/>
        <item m="1" x="1880"/>
        <item m="1" x="1381"/>
        <item m="1" x="4451"/>
        <item m="1" x="1527"/>
        <item m="1" x="5776"/>
        <item m="1" x="6232"/>
        <item m="1" x="7713"/>
        <item m="1" x="4923"/>
        <item m="1" x="6837"/>
        <item m="1" x="1156"/>
        <item m="1" x="2110"/>
        <item m="1" x="3645"/>
        <item m="1" x="4044"/>
        <item m="1" x="4544"/>
        <item m="1" x="1563"/>
        <item m="1" x="1286"/>
        <item m="1" x="1254"/>
        <item m="1" x="3517"/>
        <item m="1" x="3358"/>
        <item m="1" x="5935"/>
        <item m="1" x="2848"/>
        <item m="1" x="6237"/>
        <item m="1" x="1369"/>
        <item m="1" x="2862"/>
        <item m="1" x="6142"/>
        <item m="1" x="4676"/>
        <item m="1" x="5093"/>
        <item m="1" x="5730"/>
        <item m="1" x="6233"/>
        <item m="1" x="6027"/>
        <item m="1" x="5433"/>
        <item m="1" x="7753"/>
        <item m="1" x="4731"/>
        <item m="1" x="7643"/>
        <item m="1" x="7804"/>
        <item m="1" x="3301"/>
        <item m="1" x="3306"/>
        <item m="1" x="5555"/>
        <item m="1" x="1027"/>
        <item m="1" x="7278"/>
        <item m="1" x="6304"/>
        <item m="1" x="7222"/>
        <item m="1" x="2960"/>
        <item m="1" x="1874"/>
        <item m="1" x="1939"/>
        <item m="1" x="7910"/>
        <item m="1" x="1076"/>
        <item m="1" x="4091"/>
        <item m="1" x="4450"/>
        <item m="1" x="4726"/>
        <item m="1" x="1439"/>
        <item m="1" x="1120"/>
        <item m="1" x="2655"/>
        <item m="1" x="3534"/>
        <item m="1" x="3495"/>
        <item m="1" x="6624"/>
        <item m="1" x="2438"/>
        <item m="1" x="6594"/>
        <item m="1" x="3430"/>
        <item m="1" x="4104"/>
        <item m="1" x="1646"/>
        <item m="1" x="3251"/>
        <item m="1" x="1729"/>
        <item m="1" x="5076"/>
        <item m="1" x="2478"/>
        <item m="1" x="3504"/>
        <item m="1" x="7185"/>
        <item m="1" x="2578"/>
        <item m="1" x="1368"/>
        <item m="1" x="4017"/>
        <item m="1" x="4464"/>
        <item m="1" x="6661"/>
        <item m="1" x="2521"/>
        <item m="1" x="3184"/>
        <item m="1" x="1445"/>
        <item m="1" x="1429"/>
        <item m="1" x="2549"/>
        <item m="1" x="5901"/>
        <item m="1" x="4326"/>
        <item m="1" x="6870"/>
        <item m="1" x="4301"/>
        <item m="1" x="6389"/>
        <item m="1" x="2092"/>
        <item m="1" x="3222"/>
        <item m="1" x="7596"/>
        <item m="1" x="5556"/>
        <item m="1" x="1034"/>
        <item m="1" x="6349"/>
        <item m="1" x="5743"/>
        <item m="1" x="2998"/>
        <item m="1" x="5181"/>
        <item m="1" x="5873"/>
        <item m="1" x="2977"/>
        <item m="1" x="4196"/>
        <item m="1" x="3684"/>
        <item m="1" x="4302"/>
        <item m="1" x="2596"/>
        <item m="1" x="5983"/>
        <item m="1" x="1940"/>
        <item m="1" x="7902"/>
        <item m="1" x="3284"/>
        <item m="1" x="3874"/>
        <item m="1" x="4634"/>
        <item m="1" x="1941"/>
        <item m="1" x="4161"/>
        <item m="1" x="3465"/>
        <item m="1" x="4465"/>
        <item m="1" x="1077"/>
        <item m="1" x="7422"/>
        <item m="1" x="5108"/>
        <item m="1" x="5917"/>
        <item m="1" x="3621"/>
        <item m="1" x="4160"/>
        <item m="1" x="7590"/>
        <item m="1" x="5330"/>
        <item m="1" x="3484"/>
        <item m="1" x="4408"/>
        <item m="1" x="7463"/>
        <item m="1" x="3330"/>
        <item m="1" x="4967"/>
        <item m="1" x="1528"/>
        <item m="1" x="6390"/>
        <item m="1" x="4777"/>
        <item m="1" x="5510"/>
        <item m="1" x="2728"/>
        <item m="1" x="2329"/>
        <item m="1" x="5467"/>
        <item m="1" x="7481"/>
        <item m="1" x="5252"/>
        <item m="1" x="3096"/>
        <item m="1" x="2543"/>
        <item m="1" x="6791"/>
        <item m="1" x="5845"/>
        <item m="1" x="2617"/>
        <item m="1" x="6471"/>
        <item m="1" x="7268"/>
        <item m="1" x="2149"/>
        <item m="1" x="5620"/>
        <item m="1" x="4952"/>
        <item m="1" x="7857"/>
        <item m="1" x="2662"/>
        <item m="1" x="1756"/>
        <item m="1" x="5925"/>
        <item m="1" x="1220"/>
        <item m="1" x="3751"/>
        <item m="1" x="1245"/>
        <item m="1" x="5476"/>
        <item m="1" x="6220"/>
        <item m="1" x="5842"/>
        <item m="1" x="7714"/>
        <item m="1" x="2686"/>
        <item m="1" x="2400"/>
        <item m="1" x="1559"/>
        <item m="1" x="6172"/>
        <item m="1" x="7978"/>
        <item m="1" x="2858"/>
        <item m="1" x="1172"/>
        <item m="1" x="1801"/>
        <item m="1" x="7436"/>
        <item m="1" x="5098"/>
        <item m="1" x="5342"/>
        <item m="1" x="3866"/>
        <item m="1" x="3227"/>
        <item m="1" x="6017"/>
        <item m="1" x="1680"/>
        <item m="1" x="5600"/>
        <item m="1" x="3693"/>
        <item m="1" x="5218"/>
        <item m="1" x="4430"/>
        <item m="1" x="6827"/>
        <item m="1" x="4283"/>
        <item m="1" x="3642"/>
        <item m="1" x="4080"/>
        <item m="1" x="7727"/>
        <item m="1" x="3597"/>
        <item m="1" x="3885"/>
        <item m="1" x="5594"/>
        <item m="1" x="6763"/>
        <item m="1" x="7506"/>
        <item m="1" x="2555"/>
        <item m="1" x="2116"/>
        <item m="1" x="3831"/>
        <item m="1" x="5001"/>
        <item m="1" x="1375"/>
        <item m="1" x="5137"/>
        <item m="1" x="4929"/>
        <item m="1" x="6764"/>
        <item m="1" x="4537"/>
        <item m="1" x="4612"/>
        <item m="1" x="5982"/>
        <item m="1" x="3252"/>
        <item m="1" x="2303"/>
        <item m="1" x="1730"/>
        <item m="1" x="6535"/>
        <item m="1" x="5962"/>
        <item m="1" x="3800"/>
        <item m="1" x="4349"/>
        <item m="1" x="7580"/>
        <item m="1" x="4984"/>
        <item m="1" x="4689"/>
        <item m="1" x="7736"/>
        <item m="1" x="6904"/>
        <item m="1" x="3111"/>
        <item m="1" x="5350"/>
        <item m="1" x="5777"/>
        <item m="1" x="4713"/>
        <item m="1" x="1037"/>
        <item m="1" x="7476"/>
        <item m="1" x="2752"/>
        <item m="1" x="3261"/>
        <item m="1" x="4245"/>
        <item m="1" x="6340"/>
        <item m="1" x="6320"/>
        <item m="1" x="3457"/>
        <item m="1" x="7764"/>
        <item m="1" x="7582"/>
        <item m="1" x="2533"/>
        <item m="1" x="2213"/>
        <item m="1" x="1961"/>
        <item m="1" x="6103"/>
        <item m="1" x="3452"/>
        <item m="1" x="1789"/>
        <item m="1" x="6505"/>
        <item m="1" x="4388"/>
        <item m="1" x="3988"/>
        <item m="1" x="1395"/>
        <item m="1" x="1173"/>
        <item m="1" x="7154"/>
        <item m="1" x="2724"/>
        <item m="1" x="3743"/>
        <item m="1" x="4244"/>
        <item m="1" x="2646"/>
        <item m="1" x="2494"/>
        <item m="1" x="6018"/>
        <item m="1" x="7835"/>
        <item m="1" x="7671"/>
        <item m="1" x="2765"/>
        <item m="1" x="2829"/>
        <item m="1" x="2835"/>
        <item m="1" x="2378"/>
        <item m="1" x="3505"/>
        <item m="1" x="1246"/>
        <item m="1" x="7053"/>
        <item m="1" x="5418"/>
        <item m="1" x="5874"/>
        <item m="1" x="2849"/>
        <item m="1" x="3331"/>
        <item m="1" x="7359"/>
        <item m="1" x="2075"/>
        <item m="1" x="3518"/>
        <item m="1" x="5978"/>
        <item m="1" x="6884"/>
        <item m="1" x="5793"/>
        <item m="1" x="2105"/>
        <item m="1" x="4246"/>
        <item m="1" x="5044"/>
        <item m="1" x="5979"/>
        <item m="1" x="7740"/>
        <item m="1" x="6156"/>
        <item m="1" x="7694"/>
        <item m="1" x="4783"/>
        <item m="1" x="7777"/>
        <item m="1" x="1078"/>
        <item m="1" x="6054"/>
        <item m="1" x="1668"/>
        <item m="1" x="5867"/>
        <item m="1" x="2253"/>
        <item m="1" x="2042"/>
        <item m="1" x="4437"/>
        <item m="1" x="5069"/>
        <item m="1" x="4826"/>
        <item m="1" x="4289"/>
        <item m="1" x="2991"/>
        <item m="1" x="4353"/>
        <item m="1" x="2385"/>
        <item m="1" x="5807"/>
        <item m="1" x="1506"/>
        <item m="1" x="4350"/>
        <item m="1" x="1676"/>
        <item m="1" x="4778"/>
        <item m="1" x="4376"/>
        <item m="1" x="1164"/>
        <item m="1" x="3689"/>
        <item m="1" x="5814"/>
        <item m="1" x="3020"/>
        <item m="1" x="5365"/>
        <item m="1" x="1221"/>
        <item m="1" x="7338"/>
        <item m="1" x="5785"/>
        <item m="1" x="6184"/>
        <item m="1" x="7332"/>
        <item m="1" x="2140"/>
        <item m="1" x="3760"/>
        <item m="1" x="4081"/>
        <item m="1" x="7333"/>
        <item m="1" x="7024"/>
        <item m="1" x="6584"/>
        <item m="1" x="2206"/>
        <item m="1" x="5531"/>
        <item m="1" x="5489"/>
        <item m="1" x="6244"/>
        <item m="1" x="4272"/>
        <item m="1" x="7320"/>
        <item m="1" x="4063"/>
        <item m="1" x="7249"/>
        <item m="1" x="1407"/>
        <item m="1" x="6147"/>
        <item m="1" x="4420"/>
        <item m="1" x="4851"/>
        <item m="1" x="2905"/>
        <item m="1" x="4171"/>
        <item m="1" x="3275"/>
        <item m="1" x="2310"/>
        <item m="1" x="6164"/>
        <item m="1" x="7967"/>
        <item m="1" x="3269"/>
        <item m="1" x="3228"/>
        <item m="1" x="7165"/>
        <item m="1" x="7886"/>
        <item m="1" x="1776"/>
        <item m="1" x="4513"/>
        <item m="1" x="4126"/>
        <item m="1" x="3323"/>
        <item m="1" x="3740"/>
        <item m="1" x="2129"/>
        <item m="1" x="1899"/>
        <item m="1" x="4660"/>
        <item m="1" x="4456"/>
        <item m="1" x="1917"/>
        <item m="1" x="4050"/>
        <item m="1" x="2836"/>
        <item m="1" x="6215"/>
        <item m="1" x="4957"/>
        <item m="1" x="5493"/>
        <item m="1" x="1807"/>
        <item m="1" x="3229"/>
        <item m="1" x="2922"/>
        <item m="1" x="5291"/>
        <item m="1" x="2141"/>
        <item m="1" x="7687"/>
        <item m="1" x="5163"/>
        <item m="1" x="2449"/>
        <item m="1" x="7379"/>
        <item m="1" x="7131"/>
        <item m="1" x="6834"/>
        <item m="1" x="1309"/>
        <item m="1" x="2513"/>
        <item m="1" x="7623"/>
        <item m="1" x="1315"/>
        <item m="1" x="5843"/>
        <item m="1" x="5085"/>
        <item m="1" x="1214"/>
        <item m="1" x="7685"/>
        <item m="1" x="5427"/>
        <item m="1" x="2120"/>
        <item m="1" x="3585"/>
        <item m="1" x="1157"/>
        <item m="1" x="7892"/>
        <item m="1" x="2556"/>
        <item m="1" x="7715"/>
        <item m="1" x="2111"/>
        <item m="1" x="2613"/>
        <item m="1" x="7686"/>
        <item m="1" x="6173"/>
        <item m="1" x="4197"/>
        <item m="1" x="6946"/>
        <item m="1" x="2422"/>
        <item m="1" x="1942"/>
        <item m="1" x="6665"/>
        <item m="1" x="1149"/>
        <item m="1" x="2296"/>
        <item m="1" x="1103"/>
        <item m="1" x="1056"/>
        <item m="1" x="4055"/>
        <item m="1" x="7334"/>
        <item m="1" x="5045"/>
        <item m="1" x="2778"/>
        <item m="1" x="7798"/>
        <item m="1" x="4852"/>
        <item m="1" x="6207"/>
        <item m="1" x="2059"/>
        <item m="1" x="7339"/>
        <item m="1" x="5708"/>
        <item m="1" x="3160"/>
        <item m="1" x="7600"/>
        <item m="1" x="5023"/>
        <item m="1" x="6482"/>
        <item m="1" x="6148"/>
        <item m="1" x="7805"/>
        <item m="1" x="1701"/>
        <item m="1" x="2353"/>
        <item m="1" x="2011"/>
        <item m="1" x="7992"/>
        <item m="1" x="4912"/>
        <item m="1" x="3210"/>
        <item m="1" x="7741"/>
        <item m="1" x="4714"/>
        <item m="1" x="1748"/>
        <item m="1" x="6526"/>
        <item m="1" x="5300"/>
        <item m="1" x="7279"/>
        <item m="1" x="1274"/>
        <item m="1" x="1775"/>
        <item m="1" x="4617"/>
        <item m="1" x="1358"/>
        <item m="1" x="5111"/>
        <item m="1" x="5010"/>
        <item m="1" x="2863"/>
        <item m="1" x="2043"/>
        <item m="1" x="7491"/>
        <item m="1" x="7020"/>
        <item m="1" x="2640"/>
        <item m="1" x="7054"/>
        <item m="1" x="4149"/>
        <item m="1" x="6424"/>
        <item m="1" x="3848"/>
        <item m="1" x="5575"/>
        <item m="1" x="3236"/>
        <item m="1" x="3342"/>
        <item m="1" x="4891"/>
        <item m="1" x="5936"/>
        <item m="1" x="1209"/>
        <item m="1" x="4333"/>
        <item m="1" x="6326"/>
        <item m="1" x="5998"/>
        <item m="1" x="6954"/>
        <item m="1" x="3731"/>
        <item m="1" x="1105"/>
        <item m="1" x="1370"/>
        <item m="1" x="4880"/>
        <item m="1" x="7193"/>
        <item m="1" x="5884"/>
        <item m="1" x="3554"/>
        <item m="1" x="6885"/>
        <item m="1" x="4036"/>
        <item m="1" x="3976"/>
        <item m="1" x="6865"/>
        <item m="1" x="3786"/>
        <item m="1" x="7979"/>
        <item m="1" x="2566"/>
        <item m="1" x="3639"/>
        <item m="1" x="4167"/>
        <item m="1" x="6428"/>
        <item m="1" x="4045"/>
        <item m="1" x="7068"/>
        <item m="1" x="6825"/>
        <item m="1" x="5999"/>
        <item m="1" x="4562"/>
        <item m="1" x="4198"/>
        <item m="1" x="6975"/>
        <item m="1" x="2019"/>
        <item m="1" x="6134"/>
        <item m="1" x="2509"/>
        <item m="1" x="2052"/>
        <item m="1" x="4150"/>
        <item m="1" x="1781"/>
        <item m="1" x="6771"/>
        <item m="1" x="2325"/>
        <item m="1" x="5148"/>
        <item m="1" x="2417"/>
        <item m="1" x="6631"/>
        <item m="1" x="6694"/>
        <item m="1" x="7031"/>
        <item m="1" x="5519"/>
        <item m="1" x="6866"/>
        <item m="1" x="5815"/>
        <item m="1" x="5209"/>
        <item m="1" x="3849"/>
        <item m="1" x="3685"/>
        <item m="1" x="3307"/>
        <item m="1" x="2465"/>
        <item m="1" x="2130"/>
        <item m="1" x="4452"/>
        <item m="1" x="3997"/>
        <item m="1" x="3202"/>
        <item m="1" x="5099"/>
        <item m="1" x="2600"/>
        <item m="1" x="4668"/>
        <item m="1" x="7492"/>
        <item m="1" x="6175"/>
        <item m="1" x="3485"/>
        <item m="1" x="7563"/>
        <item m="1" x="2081"/>
        <item m="1" x="4506"/>
        <item m="1" x="7754"/>
        <item m="1" x="5800"/>
        <item m="1" x="1413"/>
        <item m="1" x="7500"/>
        <item m="1" x="2610"/>
        <item m="1" x="4021"/>
        <item m="1" x="3612"/>
        <item m="1" x="2687"/>
        <item m="1" x="3841"/>
        <item m="1" x="7866"/>
        <item m="1" x="1969"/>
        <item m="1" x="5937"/>
        <item m="1" x="7810"/>
        <item m="1" x="3180"/>
        <item m="1" x="6174"/>
        <item m="1" x="7186"/>
        <item m="1" x="4093"/>
        <item m="1" x="3374"/>
        <item m="1" x="4290"/>
        <item m="1" x="4827"/>
        <item m="1" x="1740"/>
        <item m="1" x="4412"/>
        <item m="1" x="1790"/>
        <item m="1" x="7453"/>
        <item m="1" x="6933"/>
        <item m="1" x="5132"/>
        <item m="1" x="1247"/>
        <item m="1" x="2618"/>
        <item m="1" x="2012"/>
        <item m="1" x="6828"/>
        <item m="1" x="2607"/>
        <item m="1" x="5439"/>
        <item m="1" x="1731"/>
        <item m="1" x="4372"/>
        <item m="1" x="1592"/>
        <item m="1" x="1629"/>
        <item m="1" x="6585"/>
        <item m="1" x="5283"/>
        <item m="1" x="3272"/>
        <item m="1" x="4322"/>
        <item m="1" x="1827"/>
        <item m="1" x="5186"/>
        <item m="1" x="2544"/>
        <item m="1" x="5239"/>
        <item m="1" x="6045"/>
        <item m="1" x="6983"/>
        <item m="1" x="6871"/>
        <item m="1" x="4747"/>
        <item m="1" x="2311"/>
        <item m="1" x="3211"/>
        <item m="1" x="1757"/>
        <item m="1" x="5034"/>
        <item m="1" x="4365"/>
        <item m="1" x="3139"/>
        <item m="1" x="7858"/>
        <item m="1" x="2044"/>
        <item m="1" x="4025"/>
        <item m="1" x="3285"/>
        <item m="1" x="2060"/>
        <item m="1" x="6666"/>
        <item m="1" x="3768"/>
        <item m="1" x="1328"/>
        <item m="1" x="1452"/>
        <item m="1" x="6607"/>
        <item m="1" x="2876"/>
        <item m="1" x="5357"/>
        <item m="1" x="4070"/>
        <item m="1" x="1572"/>
        <item m="1" x="5499"/>
        <item m="1" x="3646"/>
        <item m="1" x="1822"/>
        <item m="1" x="4494"/>
        <item m="1" x="5944"/>
        <item m="1" x="1386"/>
        <item m="1" x="1174"/>
        <item m="1" x="5964"/>
        <item m="1" x="2633"/>
        <item m="1" x="4828"/>
        <item m="1" x="4029"/>
        <item m="1" x="5973"/>
        <item m="1" x="7876"/>
        <item m="1" x="5803"/>
        <item m="1" x="1050"/>
        <item m="1" x="2271"/>
        <item m="1" x="4769"/>
        <item m="1" x="4588"/>
        <item m="1" x="5434"/>
        <item m="1" x="4485"/>
        <item m="1" x="3043"/>
        <item m="1" x="7473"/>
        <item m="1" x="7957"/>
        <item m="1" x="6059"/>
        <item m="1" x="3083"/>
        <item m="1" x="6415"/>
        <item m="1" x="7254"/>
        <item m="1" x="7507"/>
        <item m="1" x="3930"/>
        <item m="1" x="5868"/>
        <item m="1" x="1188"/>
        <item m="1" x="6527"/>
        <item m="1" x="1278"/>
        <item m="1" x="1123"/>
        <item m="1" x="1702"/>
        <item m="1" x="3181"/>
        <item m="1" x="6814"/>
        <item m="1" x="5532"/>
        <item m="1" x="5240"/>
        <item m="1" x="7155"/>
        <item m="1" x="1483"/>
        <item m="1" x="3253"/>
        <item m="1" x="3663"/>
        <item m="1" x="1749"/>
        <item m="1" x="7496"/>
        <item m="1" x="5536"/>
        <item m="1" x="5985"/>
        <item m="1" x="4618"/>
        <item m="1" x="5615"/>
        <item m="1" x="1647"/>
        <item m="1" x="6777"/>
        <item m="1" x="7423"/>
        <item m="1" x="5984"/>
        <item m="1" x="3801"/>
        <item m="1" x="5601"/>
        <item m="1" x="2626"/>
        <item m="1" x="3365"/>
        <item m="1" x="1184"/>
        <item m="1" x="6808"/>
        <item m="1" x="3744"/>
        <item m="1" x="1983"/>
        <item m="1" x="6276"/>
        <item m="1" x="6730"/>
        <item m="1" x="7867"/>
        <item m="1" x="6838"/>
        <item m="1" x="7270"/>
        <item m="1" x="4522"/>
        <item m="1" x="6625"/>
        <item m="1" x="1329"/>
        <item m="1" x="5938"/>
        <item m="1" x="2330"/>
        <item m="1" x="7401"/>
        <item m="1" x="1808"/>
        <item m="1" x="5454"/>
        <item m="1" x="4924"/>
        <item m="1" x="4199"/>
        <item m="1" x="6089"/>
        <item m="1" x="1828"/>
        <item m="1" x="1713"/>
        <item m="1" x="7234"/>
        <item m="1" x="4696"/>
        <item m="1" x="6046"/>
        <item m="1" x="4413"/>
        <item m="1" x="4677"/>
        <item m="1" x="2948"/>
        <item m="1" x="1927"/>
        <item m="1" x="2004"/>
        <item m="1" x="1289"/>
        <item m="1" x="3438"/>
        <item m="1" x="1777"/>
        <item m="1" x="7564"/>
        <item m="1" x="5195"/>
        <item m="1" x="6080"/>
        <item m="1" x="2557"/>
        <item m="1" x="5285"/>
        <item m="1" x="2978"/>
        <item m="1" x="6720"/>
        <item m="1" x="3453"/>
        <item m="1" x="5117"/>
        <item m="1" x="3622"/>
        <item m="1" x="1894"/>
        <item m="1" x="2558"/>
        <item m="1" x="1782"/>
        <item m="1" x="1497"/>
        <item m="1" x="7849"/>
        <item m="1" x="2153"/>
        <item m="1" x="5397"/>
        <item m="1" x="4860"/>
        <item m="1" x="2450"/>
        <item m="1" x="4472"/>
        <item m="1" x="3940"/>
        <item m="1" x="5366"/>
        <item m="1" x="3506"/>
        <item m="1" x="3697"/>
        <item m="1" x="1175"/>
        <item m="1" x="6165"/>
        <item m="1" x="5284"/>
        <item m="1" x="2688"/>
        <item m="1" x="6895"/>
        <item m="1" x="3082"/>
        <item m="1" x="5830"/>
        <item m="1" x="7746"/>
        <item m="1" x="5063"/>
        <item m="1" x="3079"/>
        <item m="1" x="4789"/>
        <item m="1" x="2534"/>
        <item m="1" x="6004"/>
        <item m="1" x="3473"/>
        <item m="1" x="3857"/>
        <item m="1" x="6695"/>
        <item m="1" x="1185"/>
        <item m="1" x="6731"/>
        <item m="1" x="1507"/>
        <item m="1" x="3813"/>
        <item m="1" x="4514"/>
        <item m="1" x="3393"/>
        <item m="1" x="4366"/>
        <item m="1" x="6626"/>
        <item m="1" x="6313"/>
        <item m="1" x="5286"/>
        <item m="1" x="1809"/>
        <item m="1" x="7271"/>
        <item m="1" x="5413"/>
        <item m="1" x="1316"/>
        <item m="1" x="6069"/>
        <item m="1" x="1235"/>
        <item m="1" x="1758"/>
        <item m="1" x="4595"/>
        <item m="1" x="2590"/>
        <item m="1" x="1491"/>
        <item m="1" x="6135"/>
        <item m="1" x="7839"/>
        <item m="1" x="2053"/>
        <item m="1" x="3613"/>
        <item m="1" x="3196"/>
        <item m="1" x="7095"/>
        <item m="1" x="7850"/>
        <item m="1" x="4613"/>
        <item m="1" x="1984"/>
        <item m="1" x="6678"/>
        <item m="1" x="6608"/>
        <item m="1" x="2634"/>
        <item m="1" x="2304"/>
        <item m="1" x="7551"/>
        <item m="1" x="5511"/>
        <item m="1" x="2850"/>
        <item m="1" x="7968"/>
        <item m="1" x="5035"/>
        <item m="1" x="6685"/>
        <item m="1" x="2923"/>
        <item m="1" x="6432"/>
        <item m="1" x="5109"/>
        <item m="1" x="5974"/>
        <item m="1" x="5234"/>
        <item m="1" x="6803"/>
        <item m="1" x="4885"/>
        <item m="1" x="2936"/>
        <item m="1" x="2755"/>
        <item m="1" x="2207"/>
        <item m="1" x="5143"/>
        <item m="1" x="3886"/>
        <item m="1" x="2121"/>
        <item m="1" x="6642"/>
        <item m="1" x="1106"/>
        <item m="1" x="7178"/>
        <item m="1" x="4805"/>
        <item m="1" x="7431"/>
        <item m="1" x="2479"/>
        <item m="1" x="7009"/>
        <item m="1" x="4706"/>
        <item m="1" x="7574"/>
        <item m="1" x="6942"/>
        <item m="1" x="2729"/>
        <item m="1" x="4802"/>
        <item m="1" x="5647"/>
        <item m="1" x="6081"/>
        <item m="1" x="5631"/>
        <item m="1" x="3496"/>
        <item m="1" x="1229"/>
        <item m="1" x="5187"/>
        <item m="1" x="6632"/>
        <item m="1" x="7997"/>
        <item m="1" x="1846"/>
        <item m="1" x="4930"/>
        <item m="1" x="5595"/>
        <item m="1" x="5343"/>
        <item m="1" x="7025"/>
        <item m="1" x="5540"/>
        <item m="1" x="3230"/>
        <item m="1" x="6305"/>
        <item m="1" x="4172"/>
        <item m="1" x="4531"/>
        <item m="1" x="2259"/>
        <item m="1" x="4303"/>
        <item m="1" x="2201"/>
        <item m="1" x="1079"/>
        <item m="1" x="7980"/>
        <item m="1" x="3439"/>
        <item m="1" x="4947"/>
        <item m="1" x="4310"/>
        <item m="1" x="4338"/>
        <item m="1" x="4603"/>
        <item m="1" x="3425"/>
        <item m="1" x="2005"/>
        <item m="1" x="6917"/>
        <item m="1" x="1587"/>
        <item m="1" x="3366"/>
        <item m="1" x="1514"/>
        <item m="1" x="7255"/>
        <item m="1" x="1028"/>
        <item m="1" x="4127"/>
        <item m="1" x="2559"/>
        <item m="1" x="3337"/>
        <item m="1" x="6257"/>
        <item m="1" x="4821"/>
        <item m="1" x="5908"/>
        <item m="1" x="4770"/>
        <item m="1" x="1021"/>
        <item m="1" x="2718"/>
        <item m="1" x="4795"/>
        <item m="1" x="1139"/>
        <item m="1" x="1414"/>
        <item m="1" x="6710"/>
        <item m="1" x="4431"/>
        <item m="1" x="2291"/>
        <item m="1" x="7132"/>
        <item m="1" x="4633"/>
        <item m="1" x="1515"/>
        <item m="1" x="3031"/>
        <item m="1" x="7719"/>
        <item m="1" x="2529"/>
        <item m="1" x="4973"/>
        <item m="1" x="7673"/>
        <item m="1" x="7704"/>
        <item m="1" x="6984"/>
        <item m="1" x="2635"/>
        <item m="1" x="1669"/>
        <item m="1" x="5257"/>
        <item m="1" x="3001"/>
        <item m="1" x="6247"/>
        <item m="1" x="7073"/>
        <item m="1" x="5205"/>
        <item m="1" x="4275"/>
        <item m="1" x="5764"/>
        <item m="1" x="5616"/>
        <item m="1" x="3814"/>
        <item m="1" x="1298"/>
        <item m="1" x="7984"/>
        <item m="1" x="3914"/>
        <item m="1" x="7360"/>
        <item m="1" x="2663"/>
        <item m="1" x="6743"/>
        <item m="1" x="1474"/>
        <item m="1" x="6905"/>
        <item m="1" x="3052"/>
        <item m="1" x="6472"/>
        <item m="1" x="1686"/>
        <item m="1" x="3399"/>
        <item m="1" x="1829"/>
        <item m="1" x="1415"/>
        <item m="1" x="7447"/>
        <item m="1" x="5351"/>
        <item m="1" x="6633"/>
        <item m="1" x="4474"/>
        <item m="1" x="5834"/>
        <item m="1" x="2305"/>
        <item m="1" x="6238"/>
        <item m="1" x="3270"/>
        <item m="1" x="5568"/>
        <item m="1" x="6955"/>
        <item m="1" x="2725"/>
        <item m="1" x="4121"/>
        <item m="1" x="2894"/>
        <item m="1" x="5188"/>
        <item m="1" x="1791"/>
        <item m="1" x="6783"/>
        <item m="1" x="1498"/>
        <item m="1" x="1814"/>
        <item m="1" x="4635"/>
        <item m="1" x="3185"/>
        <item m="1" x="7879"/>
        <item m="1" x="3346"/>
        <item m="1" x="3586"/>
        <item m="1" x="6226"/>
        <item m="1" x="6490"/>
        <item m="1" x="6464"/>
        <item m="1" x="6107"/>
        <item m="1" x="7914"/>
        <item m="1" x="4082"/>
        <item m="1" x="4486"/>
        <item m="1" x="4060"/>
        <item m="1" x="2034"/>
        <item m="1" x="6446"/>
        <item m="1" x="6185"/>
        <item m="1" x="5371"/>
        <item m="1" x="5835"/>
        <item m="1" x="1537"/>
        <item m="1" x="4064"/>
        <item m="1" x="5277"/>
        <item m="1" x="4146"/>
        <item m="1" x="1051"/>
        <item m="1" x="3032"/>
        <item m="1" x="2024"/>
        <item m="1" x="7766"/>
        <item m="1" x="5640"/>
        <item m="1" x="1302"/>
        <item m="1" x="3217"/>
        <item m="1" x="6989"/>
        <item m="1" x="7969"/>
        <item m="1" x="4487"/>
        <item m="1" x="5455"/>
        <item m="1" x="5930"/>
        <item m="1" x="1721"/>
        <item m="1" x="1617"/>
        <item m="1" x="7213"/>
        <item m="1" x="7557"/>
        <item m="1" x="1104"/>
        <item m="1" x="7728"/>
        <item m="1" x="5763"/>
        <item m="1" x="6667"/>
        <item m="1" x="4907"/>
        <item m="1" x="6120"/>
        <item m="1" x="5747"/>
        <item m="1" x="3405"/>
        <item m="1" x="7617"/>
        <item m="1" x="2354"/>
        <item m="1" x="5435"/>
        <item m="1" x="1978"/>
        <item m="1" x="1484"/>
        <item m="1" x="2805"/>
        <item m="1" x="1189"/>
        <item m="1" x="6055"/>
        <item m="1" x="3497"/>
        <item m="1" x="3962"/>
        <item m="1" x="3606"/>
        <item m="1" x="5314"/>
        <item m="1" x="5114"/>
        <item m="1" x="7601"/>
        <item m="1" x="4554"/>
        <item m="1" x="4526"/>
        <item m="1" x="2614"/>
        <item m="1" x="6385"/>
        <item m="1" x="3414"/>
        <item m="1" x="6850"/>
        <item m="1" x="5939"/>
        <item m="1" x="1847"/>
        <item m="1" x="3776"/>
        <item m="1" x="6350"/>
        <item m="1" x="7194"/>
        <item m="1" x="6283"/>
        <item m="1" x="2627"/>
        <item m="1" x="6586"/>
        <item m="1" x="3084"/>
        <item m="1" x="2647"/>
        <item m="1" x="6725"/>
        <item m="1" x="5224"/>
        <item m="1" x="6590"/>
        <item m="1" x="5262"/>
        <item m="1" x="7432"/>
        <item m="1" x="2967"/>
        <item m="1" x="1460"/>
        <item m="1" x="4784"/>
        <item m="1" x="4887"/>
        <item m="1" x="1022"/>
        <item m="1" x="2874"/>
        <item m="1" x="4980"/>
        <item m="1" x="5816"/>
        <item m="1" x="6248"/>
        <item m="1" x="5086"/>
        <item m="1" x="1176"/>
        <item m="1" x="3231"/>
        <item m="1" x="4806"/>
        <item m="1" x="7464"/>
        <item m="1" x="6371"/>
        <item m="1" x="4790"/>
        <item m="1" x="6960"/>
        <item m="1" x="6362"/>
        <item m="1" x="7821"/>
        <item m="1" x="4007"/>
        <item m="1" x="1236"/>
        <item m="1" x="3647"/>
        <item m="1" x="5429"/>
        <item m="1" x="3140"/>
        <item m="1" x="3308"/>
        <item m="1" x="4181"/>
        <item m="1" x="4140"/>
        <item m="1" x="1387"/>
        <item m="1" x="3013"/>
        <item m="1" x="2949"/>
        <item m="1" x="2821"/>
        <item m="1" x="6934"/>
        <item m="1" x="1709"/>
        <item m="1" x="1943"/>
        <item m="1" x="4496"/>
        <item m="1" x="6416"/>
        <item m="1" x="5052"/>
        <item m="1" x="1722"/>
        <item m="1" x="7394"/>
        <item m="1" x="3378"/>
        <item m="1" x="6000"/>
        <item m="1" x="4901"/>
        <item m="1" x="2471"/>
        <item m="1" x="7223"/>
        <item m="1" x="7934"/>
        <item m="1" x="2743"/>
        <item m="1" x="7941"/>
        <item m="1" x="4037"/>
        <item m="1" x="4881"/>
        <item m="1" x="3745"/>
        <item m="1" x="1143"/>
        <item m="1" x="7893"/>
        <item m="1" x="5011"/>
        <item m="1" x="7305"/>
        <item m="1" x="3207"/>
        <item m="1" x="4707"/>
        <item m="1" x="3262"/>
        <item m="1" x="3749"/>
        <item m="1" x="5668"/>
        <item m="1" x="5219"/>
        <item m="1" x="4403"/>
        <item m="1" x="2843"/>
        <item m="1" x="5292"/>
        <item m="1" x="5828"/>
        <item m="1" x="7437"/>
        <item m="1" x="7705"/>
        <item m="1" x="2567"/>
        <item m="1" x="5447"/>
        <item m="1" x="1430"/>
        <item m="1" x="4495"/>
        <item m="1" x="6779"/>
        <item m="1" x="7060"/>
        <item m="1" x="1578"/>
        <item m="1" x="1255"/>
        <item m="1" x="1150"/>
        <item m="1" x="3977"/>
        <item m="1" x="5632"/>
        <item m="1" x="4225"/>
        <item m="1" x="7325"/>
        <item m="1" x="4247"/>
        <item m="1" x="4409"/>
        <item m="1" x="7135"/>
        <item m="1" x="7558"/>
        <item m="1" x="4257"/>
        <item m="1" x="4732"/>
        <item m="1" x="1166"/>
        <item m="1" x="4038"/>
        <item m="1" x="7055"/>
        <item m="1" x="5720"/>
        <item m="1" x="1902"/>
        <item m="1" x="1560"/>
        <item m="1" x="2851"/>
        <item m="1" x="5419"/>
        <item m="1" x="6306"/>
        <item m="1" x="4870"/>
        <item m="1" x="4466"/>
        <item m="1" x="5909"/>
        <item m="1" x="4953"/>
        <item m="1" x="6082"/>
        <item m="1" x="3440"/>
        <item m="1" x="3555"/>
        <item m="1" x="1124"/>
        <item m="1" x="6659"/>
        <item m="1" x="5046"/>
        <item m="1" x="6459"/>
        <item m="1" x="7851"/>
        <item m="1" x="6772"/>
        <item m="1" x="6598"/>
        <item m="1" x="2355"/>
        <item m="1" x="3474"/>
        <item m="1" x="2916"/>
        <item m="1" x="3112"/>
        <item m="1" x="5875"/>
        <item m="1" x="5808"/>
        <item m="1" x="2961"/>
        <item m="1" x="7141"/>
        <item m="1" x="7200"/>
        <item m="1" x="7960"/>
        <item m="1" x="7534"/>
        <item m="1" x="1759"/>
        <item m="1" x="6701"/>
        <item m="1" x="6417"/>
        <item m="1" x="3379"/>
        <item m="1" x="3021"/>
        <item m="1" x="6407"/>
        <item m="1" x="7565"/>
        <item m="1" x="6599"/>
        <item m="1" x="1561"/>
        <item m="1" x="5164"/>
        <item m="1" x="6829"/>
        <item m="1" x="4421"/>
        <item m="1" x="3347"/>
        <item m="1" x="3287"/>
        <item m="1" x="1133"/>
        <item m="1" x="5596"/>
        <item m="1" x="6506"/>
        <item m="1" x="2601"/>
        <item m="1" x="4532"/>
        <item m="1" x="2045"/>
        <item m="1" x="4056"/>
        <item m="1" x="3286"/>
        <item m="1" x="5144"/>
        <item m="1" x="4232"/>
        <item m="1" x="1440"/>
        <item m="1" x="5809"/>
        <item m="1" x="4822"/>
        <item m="1" x="1453"/>
        <item m="1" x="3309"/>
        <item m="1" x="2950"/>
        <item m="1" x="1648"/>
        <item m="1" x="1837"/>
        <item m="1" x="3332"/>
        <item m="1" x="4122"/>
        <item m="1" x="4175"/>
        <item m="1" x="1994"/>
        <item m="1" x="1641"/>
        <item m="1" x="3475"/>
        <item m="1" x="3842"/>
        <item m="1" x="6843"/>
        <item m="1" x="3134"/>
        <item m="1" x="7187"/>
        <item m="1" x="1290"/>
        <item m="1" x="4652"/>
        <item m="1" x="4908"/>
        <item m="1" x="7486"/>
        <item m="1" x="5375"/>
        <item m="1" x="2284"/>
        <item m="1" x="6284"/>
        <item m="1" x="2930"/>
        <item m="1" x="1351"/>
        <item m="1" x="3117"/>
        <item m="1" x="1815"/>
        <item m="1" x="6994"/>
        <item m="1" x="6216"/>
        <item m="1" x="1918"/>
        <item m="1" x="7285"/>
        <item m="1" x="4304"/>
        <item m="1" x="6751"/>
        <item m="1" x="5786"/>
        <item m="1" x="2423"/>
        <item m="1" x="3746"/>
        <item m="1" x="1269"/>
        <item m="1" x="7852"/>
        <item m="1" x="4771"/>
        <item m="1" x="7935"/>
        <item m="1" x="5206"/>
        <item m="1" x="1670"/>
        <item m="1" x="1903"/>
        <item m="1" x="3386"/>
        <item m="1" x="4276"/>
        <item m="1" x="3458"/>
        <item m="1" x="2112"/>
        <item m="1" x="2968"/>
        <item m="1" x="4083"/>
        <item m="1" x="2917"/>
        <item m="1" x="6668"/>
        <item m="1" x="6491"/>
        <item m="1" x="1488"/>
        <item m="1" x="6587"/>
        <item m="1" x="6418"/>
        <item m="1" x="2264"/>
        <item m="1" x="7122"/>
        <item m="1" x="7959"/>
        <item m="1" x="6327"/>
        <item m="1" x="2779"/>
        <item m="1" x="3822"/>
        <item m="1" x="5241"/>
        <item m="1" x="4565"/>
        <item m="1" x="2895"/>
        <item m="1" x="4105"/>
        <item m="1" x="3014"/>
        <item m="1" x="6835"/>
        <item m="1" x="6351"/>
        <item m="1" x="2145"/>
        <item m="1" x="4097"/>
        <item m="1" x="1466"/>
        <item m="1" x="3792"/>
        <item m="1" x="1063"/>
        <item m="1" x="1441"/>
        <item m="1" x="2681"/>
        <item m="1" x="5737"/>
        <item m="1" x="1838"/>
        <item m="1" x="3632"/>
        <item m="1" x="6650"/>
        <item m="1" x="6381"/>
        <item m="1" x="2545"/>
        <item m="1" x="7413"/>
        <item m="1" x="1337"/>
        <item m="1" x="1177"/>
        <item m="1" x="5389"/>
        <item m="1" x="2460"/>
        <item m="1" x="1416"/>
        <item m="1" x="7618"/>
        <item m="1" x="2772"/>
        <item m="1" x="3197"/>
        <item m="1" x="6634"/>
        <item m="1" x="6935"/>
        <item m="1" x="3099"/>
        <item m="1" x="3879"/>
        <item m="1" x="3694"/>
        <item m="1" x="4467"/>
        <item m="1" x="2233"/>
        <item m="1" x="1564"/>
        <item m="1" x="3993"/>
        <item m="1" x="2405"/>
        <item m="1" x="5892"/>
        <item m="1" x="4367"/>
        <item m="1" x="2318"/>
        <item m="1" x="7088"/>
        <item m="1" x="6314"/>
        <item m="1" x="5315"/>
        <item m="1" x="6711"/>
        <item m="1" x="7566"/>
        <item m="1" x="1611"/>
        <item m="1" x="6528"/>
        <item m="1" x="3176"/>
        <item m="1" x="2901"/>
        <item m="1" x="6591"/>
        <item m="1" x="2404"/>
        <item m="1" x="5869"/>
        <item m="1" x="1516"/>
        <item m="1" x="7441"/>
        <item m="1" x="2461"/>
        <item m="1" x="3085"/>
        <item m="1" x="2583"/>
        <item m="1" x="6702"/>
        <item m="1" x="6477"/>
        <item m="1" x="3026"/>
        <item m="1" x="7709"/>
        <item m="1" x="7286"/>
        <item m="1" x="6492"/>
        <item m="1" x="5154"/>
        <item m="1" x="6217"/>
        <item m="1" x="1204"/>
        <item m="1" x="3218"/>
        <item m="1" x="5133"/>
        <item m="1" x="7514"/>
        <item m="1" x="2611"/>
        <item m="1" x="1970"/>
        <item m="1" x="1948"/>
        <item m="1" x="7680"/>
        <item m="1" x="3175"/>
        <item m="1" x="1553"/>
        <item m="1" x="6196"/>
        <item m="1" x="2238"/>
        <item m="1" x="3288"/>
        <item m="1" x="6809"/>
        <item m="1" x="7302"/>
        <item m="1" x="2064"/>
        <item m="1" x="5663"/>
        <item m="1" x="7552"/>
        <item m="1" x="5002"/>
        <item m="1" x="7465"/>
        <item m="1" x="1303"/>
        <item m="1" x="6536"/>
        <item m="1" x="1512"/>
        <item m="1" x="2806"/>
        <item m="1" x="2911"/>
        <item m="1" x="3380"/>
        <item m="1" x="7632"/>
        <item m="1" x="6792"/>
        <item m="1" x="2726"/>
        <item m="1" x="7289"/>
        <item m="1" x="1783"/>
        <item m="1" x="3843"/>
        <item m="1" x="6258"/>
        <item m="1" x="2937"/>
        <item m="1" x="7806"/>
        <item m="1" x="2312"/>
        <item m="1" x="2239"/>
        <item m="1" x="3994"/>
        <item m="1" x="7493"/>
        <item m="1" x="7649"/>
        <item m="1" x="6918"/>
        <item m="1" x="3476"/>
        <item m="1" x="2297"/>
        <item m="1" x="2882"/>
        <item m="1" x="4933"/>
        <item m="1" x="3941"/>
        <item m="1" x="1454"/>
        <item m="1" x="6201"/>
        <item m="1" x="5024"/>
        <item m="1" x="4627"/>
        <item m="1" x="1382"/>
        <item m="1" x="3643"/>
        <item m="1" x="4892"/>
        <item m="1" x="2912"/>
        <item m="1" x="3793"/>
        <item m="1" x="7214"/>
        <item m="1" x="7074"/>
        <item m="1" x="4925"/>
        <item m="1" x="2480"/>
        <item m="1" x="2306"/>
        <item m="1" x="7250"/>
        <item m="1" x="6758"/>
        <item m="1" x="3092"/>
        <item m="1" x="3712"/>
        <item m="1" x="1270"/>
        <item m="1" x="3426"/>
        <item m="1" x="2188"/>
        <item m="1" x="4358"/>
        <item m="1" x="3989"/>
        <item m="1" x="6554"/>
        <item m="1" x="4563"/>
        <item m="1" x="2035"/>
        <item m="1" x="1736"/>
        <item m="1" x="5721"/>
        <item m="1" x="6208"/>
        <item m="1" x="5287"/>
        <item m="1" x="1151"/>
        <item m="1" x="1630"/>
        <item m="1" x="5778"/>
        <item m="1" x="6121"/>
        <item m="1" x="7695"/>
        <item m="1" x="4679"/>
        <item m="1" x="7606"/>
        <item m="1" x="2279"/>
        <item m="1" x="4457"/>
        <item m="1" x="7269"/>
        <item m="1" x="6108"/>
        <item m="1" x="4327"/>
        <item m="1" x="6060"/>
        <item m="1" x="5523"/>
        <item m="1" x="7625"/>
        <item m="1" x="2234"/>
        <item m="1" x="4488"/>
        <item m="1" x="1333"/>
        <item m="1" x="7477"/>
        <item m="1" x="4076"/>
        <item m="1" x="4861"/>
        <item m="1" x="4339"/>
        <item m="1" x="2175"/>
        <item m="1" x="3212"/>
        <item m="1" x="4733"/>
        <item m="1" x="5440"/>
        <item m="1" x="5331"/>
        <item m="1" x="6721"/>
        <item m="1" x="4305"/>
        <item m="1" x="3333"/>
        <item m="1" x="1304"/>
        <item m="1" x="6408"/>
        <item m="1" x="5885"/>
        <item m="1" x="5831"/>
        <item m="1" x="6712"/>
        <item m="1" x="2344"/>
        <item m="1" x="5273"/>
        <item m="1" x="3122"/>
        <item m="1" x="7251"/>
        <item m="1" x="4566"/>
        <item m="1" x="4628"/>
        <item m="1" x="5832"/>
        <item m="1" x="5322"/>
        <item m="1" x="1793"/>
        <item m="1" x="2896"/>
        <item m="1" x="4938"/>
        <item m="1" x="3297"/>
        <item m="1" x="3598"/>
        <item m="1" x="5756"/>
        <item m="1" x="1376"/>
        <item m="1" x="3568"/>
        <item m="1" x="6566"/>
        <item m="1" x="5702"/>
        <item m="1" x="3254"/>
        <item m="1" x="4383"/>
        <item m="1" x="5748"/>
        <item m="1" x="6028"/>
        <item m="1" x="6377"/>
        <item m="1" x="1341"/>
        <item m="1" x="1985"/>
        <item m="1" x="2181"/>
        <item m="1" x="2217"/>
        <item m="1" x="3769"/>
        <item m="1" x="5836"/>
        <item m="1" x="1723"/>
        <item m="1" x="2817"/>
        <item m="1" x="6995"/>
        <item m="1" x="2237"/>
        <item m="1" x="5794"/>
        <item m="1" x="3027"/>
        <item m="1" x="6438"/>
        <item m="1" x="1158"/>
        <item m="1" x="7650"/>
        <item m="1" x="5899"/>
        <item m="1" x="2951"/>
        <item m="1" x="3904"/>
        <item m="1" x="3525"/>
        <item m="1" x="4515"/>
        <item m="1" x="5270"/>
        <item m="1" x="5118"/>
        <item m="1" x="7466"/>
        <item m="1" x="6810"/>
        <item m="1" x="2331"/>
        <item m="1" x="4297"/>
        <item m="1" x="3141"/>
        <item m="1" x="5173"/>
        <item m="1" x="1330"/>
        <item m="1" x="2394"/>
        <item m="1" x="6508"/>
        <item m="1" x="6679"/>
        <item m="1" x="7767"/>
        <item m="1" x="6520"/>
        <item m="1" x="4958"/>
        <item m="1" x="5731"/>
        <item m="1" x="3156"/>
        <item m="1" x="3970"/>
        <item m="1" x="4438"/>
        <item m="1" x="4545"/>
        <item m="1" x="3668"/>
        <item m="1" x="2648"/>
        <item m="1" x="1618"/>
        <item m="1" x="5100"/>
        <item m="1" x="4893"/>
        <item m="1" x="7340"/>
        <item m="1" x="3652"/>
        <item m="1" x="3417"/>
        <item m="1" x="6627"/>
        <item m="1" x="6600"/>
        <item m="1" x="6328"/>
        <item m="1" x="3951"/>
        <item m="1" x="2439"/>
        <item m="1" x="2879"/>
        <item m="1" x="6307"/>
        <item m="1" x="4604"/>
        <item m="1" x="3627"/>
        <item m="1" x="1714"/>
        <item m="1" x="3614"/>
        <item m="1" x="6818"/>
        <item m="1" x="5196"/>
        <item m="1" x="2501"/>
        <item m="1" x="1475"/>
        <item m="1" x="7674"/>
        <item m="1" x="3097"/>
        <item m="1" x="6449"/>
        <item m="1" x="1190"/>
        <item m="1" x="6263"/>
        <item m="1" x="2444"/>
        <item m="1" x="7508"/>
        <item m="1" x="2530"/>
        <item m="1" x="6277"/>
        <item m="1" x="5064"/>
        <item m="1" x="1461"/>
        <item m="1" x="1962"/>
        <item m="1" x="4844"/>
        <item m="1" x="7075"/>
        <item m="1" x="3809"/>
        <item m="1" x="3255"/>
        <item m="1" x="2966"/>
        <item m="1" x="5669"/>
        <item m="1" x="4267"/>
        <item m="1" x="2418"/>
        <item m="1" x="2189"/>
        <item m="1" x="3277"/>
        <item m="1" x="7061"/>
        <item m="1" x="7380"/>
        <item m="1" x="3276"/>
        <item m="1" x="5690"/>
        <item m="1" x="6652"/>
        <item m="1" x="7306"/>
        <item m="1" x="1052"/>
        <item m="1" x="5288"/>
        <item m="1" x="1784"/>
        <item m="1" x="4109"/>
        <item m="1" x="6308"/>
        <item m="1" x="3781"/>
        <item m="1" x="2161"/>
        <item m="1" x="1068"/>
        <item m="1" x="3732"/>
        <item m="1" x="4623"/>
        <item m="1" x="1659"/>
        <item m="1" x="6839"/>
        <item m="1" x="6507"/>
        <item m="1" x="4845"/>
        <item m="1" x="2979"/>
        <item m="1" x="7433"/>
        <item m="1" x="7425"/>
        <item m="1" x="7497"/>
        <item m="1" x="1159"/>
        <item m="1" x="6070"/>
        <item m="1" x="7201"/>
        <item m="1" x="5902"/>
        <item m="1" x="6372"/>
        <item m="1" x="1352"/>
        <item m="1" x="6726"/>
        <item m="1" x="1388"/>
        <item m="1" x="5494"/>
        <item m="1" x="3978"/>
        <item m="1" x="4416"/>
        <item m="1" x="5065"/>
        <item m="1" x="4555"/>
        <item m="1" x="7454"/>
        <item m="1" x="5846"/>
        <item m="1" x="2506"/>
        <item m="1" x="3466"/>
        <item m="1" x="4030"/>
        <item m="1" x="6529"/>
        <item m="1" x="7010"/>
        <item m="1" x="5352"/>
        <item m="1" x="2401"/>
        <item m="1" x="3587"/>
        <item m="1" x="4985"/>
        <item m="1" x="6651"/>
        <item m="1" x="5456"/>
        <item m="1" x="1222"/>
        <item m="1" x="6315"/>
        <item m="1" x="2345"/>
        <item m="1" x="6547"/>
        <item m="1" x="2844"/>
        <item m="1" x="5077"/>
        <item m="1" x="2550"/>
        <item m="1" x="2254"/>
        <item m="1" x="3556"/>
        <item m="1" x="5754"/>
        <item m="1" x="1767"/>
        <item m="1" x="2013"/>
        <item m="1" x="5732"/>
        <item m="1" x="7272"/>
        <item m="1" x="4648"/>
        <item m="1" x="4410"/>
        <item m="1" x="3725"/>
        <item m="1" x="3324"/>
        <item m="1" x="6515"/>
        <item m="1" x="3982"/>
        <item m="1" x="7107"/>
        <item m="1" x="4489"/>
        <item m="1" x="3648"/>
        <item m="1" x="5036"/>
        <item m="1" x="4986"/>
        <item m="1" x="7403"/>
        <item m="1" x="3867"/>
        <item m="1" x="4141"/>
        <item m="1" x="4391"/>
        <item m="1" x="1870"/>
        <item m="1" x="2099"/>
        <item m="1" x="3189"/>
        <item m="1" x="5138"/>
        <item m="1" x="3427"/>
        <item m="1" x="3367"/>
        <item m="1" x="1802"/>
        <item m="1" x="2146"/>
        <item m="1" x="6514"/>
        <item m="1" x="7781"/>
        <item m="1" x="7159"/>
        <item m="1" x="6906"/>
        <item m="1" x="1377"/>
        <item m="1" x="1110"/>
        <item m="1" x="5955"/>
        <item m="1" x="3963"/>
        <item m="1" x="2584"/>
        <item m="1" x="2365"/>
        <item m="1" x="7069"/>
        <item m="1" x="4589"/>
        <item m="1" x="4690"/>
        <item m="1" x="5353"/>
        <item m="1" x="2046"/>
        <item m="1" x="4567"/>
        <item m="1" x="4807"/>
        <item m="1" x="2980"/>
        <item m="1" x="7102"/>
        <item m="1" x="6530"/>
        <item m="1" x="2574"/>
        <item m="1" x="1919"/>
        <item m="1" x="7768"/>
        <item m="1" x="6601"/>
        <item m="1" x="6227"/>
        <item m="1" x="4422"/>
        <item m="1" x="4229"/>
        <item m="1" x="7037"/>
        <item m="1" x="3278"/>
        <item m="1" x="6005"/>
        <item m="1" x="6129"/>
        <item m="1" x="5691"/>
        <item m="1" x="7904"/>
        <item m="1" x="5382"/>
        <item m="1" x="7811"/>
        <item m="1" x="4446"/>
        <item m="1" x="6090"/>
        <item m="1" x="7467"/>
        <item m="1" x="1041"/>
        <item m="1" x="2162"/>
        <item m="1" x="5323"/>
        <item m="1" x="5047"/>
        <item m="1" x="4619"/>
        <item m="1" x="7540"/>
        <item m="1" x="3186"/>
        <item m="1" x="5857"/>
        <item m="1" x="3893"/>
        <item m="1" x="7402"/>
        <item m="1" x="1134"/>
        <item m="1" x="2822"/>
        <item m="1" x="4636"/>
        <item m="1" x="3213"/>
        <item m="1" x="4040"/>
        <item m="1" x="6969"/>
        <item m="1" x="7830"/>
        <item m="1" x="1785"/>
        <item m="1" x="7903"/>
        <item m="1" x="2568"/>
        <item m="1" x="3348"/>
        <item m="1" x="2182"/>
        <item m="1" x="6896"/>
        <item m="1" x="4894"/>
        <item m="1" x="2730"/>
        <item m="1" x="5339"/>
        <item m="1" x="4919"/>
        <item m="1" x="1264"/>
        <item m="1" x="2428"/>
        <item m="1" x="7936"/>
        <item m="1" x="3015"/>
        <item m="1" x="7998"/>
        <item m="1" x="2036"/>
        <item m="1" x="3446"/>
        <item m="1" x="6180"/>
        <item m="1" x="6736"/>
        <item m="1" x="5174"/>
        <item m="1" x="6793"/>
        <item m="1" x="4882"/>
        <item m="1" x="4268"/>
        <item m="1" x="3418"/>
        <item m="1" x="2371"/>
        <item m="1" x="7769"/>
        <item m="1" x="1724"/>
        <item m="1" x="3845"/>
        <item m="1" x="5125"/>
        <item m="1" x="4346"/>
        <item m="1" x="4110"/>
        <item m="1" x="4874"/>
        <item m="1" x="1786"/>
        <item m="1" x="2880"/>
        <item m="1" x="3289"/>
        <item m="1" x="5457"/>
        <item m="1" x="7884"/>
        <item m="1" x="5602"/>
        <item m="1" x="7160"/>
        <item m="1" x="4909"/>
        <item m="1" x="6844"/>
        <item m="1" x="2641"/>
        <item m="1" x="6653"/>
        <item m="1" x="6061"/>
        <item m="1" x="3431"/>
        <item m="1" x="3486"/>
        <item m="1" x="4835"/>
        <item m="1" x="5128"/>
        <item m="1" x="7813"/>
        <item m="1" x="1093"/>
        <item m="1" x="5858"/>
        <item m="1" x="6483"/>
        <item m="1" x="5991"/>
        <item m="1" x="3511"/>
        <item m="1" x="7086"/>
        <item m="1" x="1399"/>
        <item m="1" x="1565"/>
        <item m="1" x="4863"/>
        <item m="1" x="2346"/>
        <item m="1" x="3561"/>
        <item m="1" x="5810"/>
        <item m="1" x="6034"/>
        <item m="1" x="1852"/>
        <item m="1" x="5779"/>
        <item m="1" x="3844"/>
        <item m="1" x="6378"/>
        <item m="1" x="5626"/>
        <item m="1" x="3911"/>
        <item m="1" x="7861"/>
        <item m="1" x="2931"/>
        <item m="1" x="2689"/>
        <item m="1" x="7243"/>
        <item m="1" x="7206"/>
        <item m="1" x="7985"/>
        <item m="1" x="5258"/>
        <item m="1" x="2823"/>
        <item m="1" x="2366"/>
        <item m="1" x="2165"/>
        <item m="1" x="2902"/>
        <item m="1" x="5652"/>
        <item m="1" x="5837"/>
        <item m="1" x="5692"/>
        <item m="1" x="1950"/>
        <item m="1" x="5409"/>
        <item m="1" x="2969"/>
        <item m="1" x="4065"/>
        <item m="1" x="3706"/>
        <item m="1" x="3815"/>
        <item m="1" x="6344"/>
        <item m="1" x="1816"/>
        <item m="1" x="3053"/>
        <item m="1" x="1562"/>
        <item m="1" x="4084"/>
        <item m="1" x="7448"/>
        <item m="1" x="6662"/>
        <item m="1" x="1023"/>
        <item m="1" x="4556"/>
        <item m="1" x="5003"/>
        <item m="1" x="4182"/>
        <item m="1" x="4128"/>
        <item m="1" x="5112"/>
        <item m="1" x="3198"/>
        <item m="1" x="5480"/>
        <item m="1" x="6744"/>
        <item m="1" x="1949"/>
        <item m="1" x="4862"/>
        <item m="1" x="4490"/>
        <item m="1" x="3538"/>
        <item m="1" x="7729"/>
        <item m="1" x="7133"/>
        <item m="1" x="4751"/>
        <item m="1" x="4051"/>
        <item m="1" x="7790"/>
        <item m="1" x="7188"/>
        <item m="1" x="4351"/>
        <item m="1" x="6537"/>
        <item m="1" x="2962"/>
        <item m="1" x="2413"/>
        <item m="1" x="7530"/>
        <item m="1" x="1256"/>
        <item m="1" x="4796"/>
        <item m="1" x="5293"/>
        <item m="1" x="6867"/>
        <item m="1" x="1649"/>
        <item m="1" x="4359"/>
        <item m="1" x="3915"/>
        <item m="1" x="1400"/>
        <item m="1" x="7975"/>
        <item m="1" x="2690"/>
        <item m="1" x="7207"/>
        <item m="1" x="2859"/>
        <item m="1" x="3219"/>
        <item m="1" x="2982"/>
        <item m="1" x="3853"/>
        <item m="1" x="1566"/>
        <item m="1" x="7089"/>
        <item m="1" x="7747"/>
        <item m="1" x="1107"/>
        <item m="1" x="1205"/>
        <item m="1" x="2852"/>
        <item m="1" x="6136"/>
        <item m="1" x="5009"/>
        <item m="1" x="7438"/>
        <item m="1" x="2232"/>
        <item m="1" x="6290"/>
        <item m="1" x="2047"/>
        <item m="1" x="6985"/>
        <item m="1" x="5670"/>
        <item m="1" x="1467"/>
        <item m="1" x="4233"/>
        <item m="1" x="2744"/>
        <item m="1" x="5053"/>
        <item m="1" x="6990"/>
        <item m="1" x="7442"/>
        <item m="1" x="5918"/>
        <item m="1" x="2245"/>
        <item m="1" x="7136"/>
        <item m="1" x="4910"/>
        <item m="1" x="6352"/>
        <item m="1" x="3447"/>
        <item m="1" x="5271"/>
        <item m="1" x="7930"/>
        <item m="1" x="2913"/>
        <item m="1" x="1087"/>
        <item m="1" x="6249"/>
        <item m="1" x="2793"/>
        <item m="1" x="1920"/>
        <item m="1" x="5274"/>
        <item m="1" x="2166"/>
        <item m="1" x="6897"/>
        <item m="1" x="3623"/>
        <item m="1" x="1383"/>
        <item m="1" x="6765"/>
        <item m="1" x="1963"/>
        <item m="1" x="7123"/>
        <item m="1" x="5358"/>
        <item m="1" x="5680"/>
        <item m="1" x="4596"/>
        <item m="1" x="3733"/>
        <item m="1" x="3187"/>
        <item m="1" x="7266"/>
        <item m="1" x="3899"/>
        <item m="1" x="6484"/>
        <item m="1" x="4432"/>
        <item m="1" x="4934"/>
        <item m="1" x="3756"/>
        <item m="1" x="6473"/>
        <item m="1" x="2240"/>
        <item m="1" x="6886"/>
        <item m="1" x="1462"/>
        <item m="1" x="7720"/>
        <item m="1" x="7501"/>
        <item m="1" x="7494"/>
        <item m="1" x="4680"/>
        <item m="1" x="5986"/>
        <item m="1" x="6562"/>
        <item m="1" x="7307"/>
        <item m="1" x="7661"/>
        <item m="1" x="6845"/>
        <item m="1" x="5189"/>
        <item m="1" x="2395"/>
        <item m="1" x="7644"/>
        <item m="1" x="1499"/>
        <item m="1" x="2981"/>
        <item m="1" x="4317"/>
        <item m="1" x="3669"/>
        <item m="1" x="4098"/>
        <item m="1" x="3165"/>
        <item m="1" x="5847"/>
        <item m="1" x="2773"/>
        <item m="1" x="6548"/>
        <item m="1" x="6654"/>
        <item m="1" x="1622"/>
        <item m="1" x="3459"/>
        <item m="1" x="5980"/>
        <item m="1" x="7038"/>
        <item m="1" x="4306"/>
        <item m="1" x="2664"/>
        <item m="1" x="4715"/>
        <item m="1" x="3539"/>
        <item m="1" x="1975"/>
        <item m="1" x="7755"/>
        <item m="1" x="5956"/>
        <item m="1" x="2414"/>
        <item m="1" x="4539"/>
        <item m="1" x="1042"/>
        <item m="1" x="7915"/>
        <item m="1" x="7922"/>
        <item m="1" x="7799"/>
        <item m="1" x="7280"/>
        <item m="1" x="5817"/>
        <item m="1" x="2522"/>
        <item m="1" x="503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/>
    <pivotField compact="0" outline="0" showAll="0" defaultSubtotal="0"/>
    <pivotField axis="axisRow" compact="0" outline="0" showAll="0" defaultSubtotal="0">
      <items count="99">
        <item x="51"/>
        <item m="1" x="84"/>
        <item m="1" x="54"/>
        <item m="1" x="72"/>
        <item m="1" x="95"/>
        <item m="1" x="77"/>
        <item m="1" x="91"/>
        <item m="1" x="86"/>
        <item m="1" x="92"/>
        <item m="1" x="69"/>
        <item m="1" x="74"/>
        <item m="1" x="58"/>
        <item m="1" x="90"/>
        <item m="1" x="66"/>
        <item m="1" x="64"/>
        <item m="1" x="63"/>
        <item m="1" x="82"/>
        <item m="1" x="67"/>
        <item m="1" x="81"/>
        <item m="1" x="60"/>
        <item m="1" x="76"/>
        <item m="1" x="75"/>
        <item m="1" x="55"/>
        <item m="1" x="56"/>
        <item m="1" x="79"/>
        <item m="1" x="83"/>
        <item m="1" x="59"/>
        <item m="1" x="93"/>
        <item m="1" x="89"/>
        <item m="1" x="68"/>
        <item m="1" x="87"/>
        <item m="1" x="85"/>
        <item m="1" x="65"/>
        <item m="1" x="73"/>
        <item m="1" x="88"/>
        <item m="1" x="80"/>
        <item m="1" x="61"/>
        <item m="1" x="62"/>
        <item m="1" x="96"/>
        <item m="1" x="57"/>
        <item m="1" x="94"/>
        <item m="1" x="53"/>
        <item m="1" x="52"/>
        <item m="1" x="71"/>
        <item m="1" x="70"/>
        <item m="1" x="97"/>
        <item m="1" x="98"/>
        <item m="1" x="78"/>
        <item x="10"/>
        <item x="24"/>
        <item x="25"/>
        <item x="12"/>
        <item x="42"/>
        <item x="2"/>
        <item x="11"/>
        <item x="32"/>
        <item x="5"/>
        <item x="21"/>
        <item x="27"/>
        <item x="4"/>
        <item x="37"/>
        <item x="23"/>
        <item x="13"/>
        <item x="0"/>
        <item x="8"/>
        <item x="17"/>
        <item x="16"/>
        <item x="41"/>
        <item x="29"/>
        <item x="50"/>
        <item x="9"/>
        <item x="22"/>
        <item x="1"/>
        <item x="45"/>
        <item x="47"/>
        <item x="44"/>
        <item x="33"/>
        <item x="35"/>
        <item x="28"/>
        <item x="46"/>
        <item x="49"/>
        <item x="6"/>
        <item x="19"/>
        <item x="7"/>
        <item x="18"/>
        <item x="3"/>
        <item x="20"/>
        <item x="34"/>
        <item x="26"/>
        <item x="43"/>
        <item x="31"/>
        <item x="30"/>
        <item x="14"/>
        <item x="36"/>
        <item x="15"/>
        <item x="38"/>
        <item x="39"/>
        <item x="40"/>
        <item x="48"/>
      </items>
    </pivotField>
    <pivotField axis="axisRow" compact="0" outline="0" showAll="0" defaultSubtotal="0">
      <items count="148">
        <item x="38"/>
        <item x="44"/>
        <item x="34"/>
        <item x="11"/>
        <item m="1" x="110"/>
        <item m="1" x="145"/>
        <item x="43"/>
        <item x="47"/>
        <item m="1" x="95"/>
        <item m="1" x="143"/>
        <item m="1" x="103"/>
        <item x="46"/>
        <item m="1" x="120"/>
        <item m="1" x="53"/>
        <item m="1" x="96"/>
        <item m="1" x="122"/>
        <item m="1" x="66"/>
        <item m="1" x="80"/>
        <item m="1" x="82"/>
        <item m="1" x="70"/>
        <item m="1" x="68"/>
        <item m="1" x="84"/>
        <item m="1" x="144"/>
        <item m="1" x="90"/>
        <item m="1" x="59"/>
        <item m="1" x="133"/>
        <item m="1" x="60"/>
        <item m="1" x="115"/>
        <item m="1" x="100"/>
        <item m="1" x="91"/>
        <item x="49"/>
        <item x="8"/>
        <item x="0"/>
        <item m="1" x="99"/>
        <item x="19"/>
        <item x="24"/>
        <item x="5"/>
        <item x="4"/>
        <item x="12"/>
        <item x="26"/>
        <item x="10"/>
        <item x="25"/>
        <item x="36"/>
        <item m="1" x="79"/>
        <item x="51"/>
        <item x="35"/>
        <item m="1" x="137"/>
        <item m="1" x="147"/>
        <item m="1" x="85"/>
        <item m="1" x="83"/>
        <item m="1" x="78"/>
        <item m="1" x="118"/>
        <item m="1" x="134"/>
        <item m="1" x="131"/>
        <item m="1" x="97"/>
        <item m="1" x="93"/>
        <item m="1" x="61"/>
        <item m="1" x="81"/>
        <item x="33"/>
        <item x="37"/>
        <item m="1" x="65"/>
        <item m="1" x="92"/>
        <item m="1" x="94"/>
        <item m="1" x="136"/>
        <item x="42"/>
        <item x="40"/>
        <item m="1" x="77"/>
        <item m="1" x="56"/>
        <item m="1" x="64"/>
        <item m="1" x="123"/>
        <item x="39"/>
        <item m="1" x="138"/>
        <item x="50"/>
        <item m="1" x="71"/>
        <item m="1" x="101"/>
        <item m="1" x="129"/>
        <item m="1" x="98"/>
        <item m="1" x="89"/>
        <item x="30"/>
        <item m="1" x="63"/>
        <item x="20"/>
        <item x="41"/>
        <item x="16"/>
        <item x="31"/>
        <item m="1" x="76"/>
        <item m="1" x="57"/>
        <item x="2"/>
        <item x="17"/>
        <item x="32"/>
        <item x="22"/>
        <item x="9"/>
        <item x="3"/>
        <item m="1" x="107"/>
        <item x="13"/>
        <item m="1" x="111"/>
        <item m="1" x="135"/>
        <item m="1" x="52"/>
        <item x="48"/>
        <item x="1"/>
        <item m="1" x="74"/>
        <item m="1" x="102"/>
        <item x="23"/>
        <item m="1" x="67"/>
        <item m="1" x="116"/>
        <item m="1" x="130"/>
        <item m="1" x="55"/>
        <item m="1" x="125"/>
        <item m="1" x="117"/>
        <item m="1" x="73"/>
        <item m="1" x="126"/>
        <item m="1" x="54"/>
        <item m="1" x="113"/>
        <item m="1" x="88"/>
        <item m="1" x="109"/>
        <item m="1" x="72"/>
        <item m="1" x="112"/>
        <item x="15"/>
        <item x="18"/>
        <item x="6"/>
        <item x="27"/>
        <item m="1" x="119"/>
        <item x="45"/>
        <item x="28"/>
        <item m="1" x="58"/>
        <item x="21"/>
        <item m="1" x="108"/>
        <item m="1" x="127"/>
        <item m="1" x="140"/>
        <item m="1" x="124"/>
        <item m="1" x="121"/>
        <item m="1" x="62"/>
        <item m="1" x="114"/>
        <item m="1" x="106"/>
        <item m="1" x="75"/>
        <item m="1" x="105"/>
        <item m="1" x="86"/>
        <item m="1" x="87"/>
        <item m="1" x="128"/>
        <item m="1" x="146"/>
        <item m="1" x="139"/>
        <item m="1" x="132"/>
        <item m="1" x="104"/>
        <item x="29"/>
        <item m="1" x="142"/>
        <item m="1" x="141"/>
        <item m="1" x="69"/>
        <item x="14"/>
        <item x="7"/>
      </items>
    </pivotField>
    <pivotField compact="0" outline="0" showAll="0"/>
    <pivotField compact="0" outline="0" showAll="0"/>
    <pivotField compact="0" outline="0" showAll="0"/>
    <pivotField axis="axisRow" compact="0" outline="0" showAll="0" defaultSubtotal="0">
      <items count="8000">
        <item m="1" x="2259"/>
        <item m="1" x="1366"/>
        <item m="1" x="5086"/>
        <item m="1" x="7249"/>
        <item m="1" x="5910"/>
        <item m="1" x="1906"/>
        <item m="1" x="7856"/>
        <item m="1" x="6315"/>
        <item m="1" x="3372"/>
        <item m="1" x="7217"/>
        <item m="1" x="7913"/>
        <item m="1" x="7420"/>
        <item m="1" x="2136"/>
        <item x="994"/>
        <item m="1" x="7584"/>
        <item m="1" x="3906"/>
        <item m="1" x="7952"/>
        <item m="1" x="5936"/>
        <item m="1" x="6496"/>
        <item m="1" x="4427"/>
        <item m="1" x="1996"/>
        <item m="1" x="1211"/>
        <item m="1" x="6116"/>
        <item m="1" x="5442"/>
        <item m="1" x="7835"/>
        <item m="1" x="3034"/>
        <item m="1" x="4939"/>
        <item m="1" x="5353"/>
        <item m="1" x="3433"/>
        <item m="1" x="7683"/>
        <item m="1" x="5255"/>
        <item m="1" x="1751"/>
        <item m="1" x="2924"/>
        <item m="1" x="6842"/>
        <item m="1" x="7035"/>
        <item m="1" x="5780"/>
        <item m="1" x="3487"/>
        <item m="1" x="1810"/>
        <item m="1" x="2648"/>
        <item m="1" x="2055"/>
        <item m="1" x="4599"/>
        <item m="1" x="7335"/>
        <item m="1" x="6588"/>
        <item m="1" x="1918"/>
        <item m="1" x="7858"/>
        <item m="1" x="1944"/>
        <item m="1" x="3246"/>
        <item m="1" x="3501"/>
        <item m="1" x="4763"/>
        <item m="1" x="1337"/>
        <item m="1" x="6110"/>
        <item m="1" x="2156"/>
        <item m="1" x="5766"/>
        <item m="1" x="1221"/>
        <item m="1" x="3396"/>
        <item m="1" x="5616"/>
        <item m="1" x="3694"/>
        <item m="1" x="7556"/>
        <item m="1" x="2096"/>
        <item m="1" x="7337"/>
        <item m="1" x="1029"/>
        <item m="1" x="4097"/>
        <item m="1" x="3535"/>
        <item m="1" x="2616"/>
        <item m="1" x="3744"/>
        <item m="1" x="2471"/>
        <item m="1" x="3933"/>
        <item m="1" x="2676"/>
        <item m="1" x="6906"/>
        <item x="347"/>
        <item m="1" x="1025"/>
        <item m="1" x="6010"/>
        <item m="1" x="5935"/>
        <item m="1" x="6646"/>
        <item m="1" x="4281"/>
        <item m="1" x="5526"/>
        <item m="1" x="2764"/>
        <item m="1" x="5635"/>
        <item m="1" x="7499"/>
        <item m="1" x="6774"/>
        <item m="1" x="4887"/>
        <item x="46"/>
        <item m="1" x="4457"/>
        <item m="1" x="3773"/>
        <item m="1" x="2880"/>
        <item m="1" x="4482"/>
        <item m="1" x="6586"/>
        <item m="1" x="4764"/>
        <item m="1" x="7068"/>
        <item m="1" x="4940"/>
        <item m="1" x="2128"/>
        <item m="1" x="5443"/>
        <item m="1" x="6561"/>
        <item m="1" x="3097"/>
        <item m="1" x="3779"/>
        <item m="1" x="1188"/>
        <item m="1" x="2061"/>
        <item m="1" x="2400"/>
        <item m="1" x="6702"/>
        <item m="1" x="1400"/>
        <item m="1" x="7314"/>
        <item m="1" x="5712"/>
        <item m="1" x="4595"/>
        <item m="1" x="4353"/>
        <item m="1" x="5110"/>
        <item m="1" x="4649"/>
        <item m="1" x="4745"/>
        <item m="1" x="6513"/>
        <item m="1" x="5956"/>
        <item m="1" x="6379"/>
        <item m="1" x="4063"/>
        <item m="1" x="1229"/>
        <item m="1" x="6723"/>
        <item m="1" x="7004"/>
        <item m="1" x="4954"/>
        <item m="1" x="1593"/>
        <item m="1" x="5079"/>
        <item m="1" x="3767"/>
        <item x="735"/>
        <item m="1" x="6361"/>
        <item m="1" x="6694"/>
        <item m="1" x="2596"/>
        <item m="1" x="3693"/>
        <item x="401"/>
        <item m="1" x="2225"/>
        <item m="1" x="7473"/>
        <item m="1" x="6940"/>
        <item m="1" x="1112"/>
        <item m="1" x="5338"/>
        <item m="1" x="1207"/>
        <item m="1" x="2041"/>
        <item m="1" x="7765"/>
        <item m="1" x="6406"/>
        <item m="1" x="4377"/>
        <item m="1" x="1893"/>
        <item m="1" x="5149"/>
        <item x="490"/>
        <item m="1" x="2728"/>
        <item m="1" x="6389"/>
        <item m="1" x="5165"/>
        <item m="1" x="6674"/>
        <item m="1" x="995"/>
        <item m="1" x="3954"/>
        <item m="1" x="2711"/>
        <item m="1" x="7381"/>
        <item m="1" x="3288"/>
        <item m="1" x="5737"/>
        <item m="1" x="4622"/>
        <item m="1" x="4530"/>
        <item m="1" x="7689"/>
        <item m="1" x="2717"/>
        <item m="1" x="7687"/>
        <item m="1" x="1316"/>
        <item m="1" x="5506"/>
        <item m="1" x="5214"/>
        <item m="1" x="7341"/>
        <item m="1" x="4182"/>
        <item m="1" x="2283"/>
        <item m="1" x="7549"/>
        <item m="1" x="1218"/>
        <item m="1" x="1254"/>
        <item x="55"/>
        <item m="1" x="5444"/>
        <item x="155"/>
        <item m="1" x="7611"/>
        <item m="1" x="4911"/>
        <item m="1" x="7060"/>
        <item m="1" x="3434"/>
        <item m="1" x="5432"/>
        <item m="1" x="3979"/>
        <item m="1" x="5782"/>
        <item m="1" x="5231"/>
        <item m="1" x="7044"/>
        <item m="1" x="2405"/>
        <item m="1" x="7594"/>
        <item m="1" x="4969"/>
        <item m="1" x="7737"/>
        <item m="1" x="2453"/>
        <item m="1" x="2142"/>
        <item x="52"/>
        <item m="1" x="5901"/>
        <item m="1" x="4467"/>
        <item m="1" x="1473"/>
        <item m="1" x="6635"/>
        <item m="1" x="6183"/>
        <item m="1" x="7371"/>
        <item m="1" x="5941"/>
        <item m="1" x="7618"/>
        <item m="1" x="4959"/>
        <item m="1" x="5579"/>
        <item m="1" x="3188"/>
        <item m="1" x="1073"/>
        <item m="1" x="1407"/>
        <item m="1" x="5621"/>
        <item m="1" x="5058"/>
        <item m="1" x="4468"/>
        <item m="1" x="5424"/>
        <item m="1" x="7510"/>
        <item m="1" x="1338"/>
        <item m="1" x="7501"/>
        <item m="1" x="2773"/>
        <item m="1" x="3223"/>
        <item m="1" x="1829"/>
        <item m="1" x="5209"/>
        <item m="1" x="2580"/>
        <item m="1" x="1026"/>
        <item m="1" x="2418"/>
        <item m="1" x="3824"/>
        <item m="1" x="5178"/>
        <item m="1" x="3149"/>
        <item m="1" x="7885"/>
        <item m="1" x="5420"/>
        <item m="1" x="6050"/>
        <item m="1" x="6741"/>
        <item m="1" x="7680"/>
        <item m="1" x="4970"/>
        <item m="1" x="3809"/>
        <item m="1" x="2370"/>
        <item m="1" x="5632"/>
        <item m="1" x="6927"/>
        <item m="1" x="3084"/>
        <item m="1" x="3796"/>
        <item m="1" x="3037"/>
        <item x="907"/>
        <item m="1" x="7668"/>
        <item m="1" x="4051"/>
        <item m="1" x="5333"/>
        <item m="1" x="5989"/>
        <item m="1" x="5818"/>
        <item m="1" x="7125"/>
        <item m="1" x="2105"/>
        <item m="1" x="4856"/>
        <item m="1" x="2242"/>
        <item x="909"/>
        <item m="1" x="4127"/>
        <item m="1" x="3275"/>
        <item m="1" x="4874"/>
        <item m="1" x="3556"/>
        <item m="1" x="7279"/>
        <item m="1" x="4033"/>
        <item m="1" x="7460"/>
        <item m="1" x="6849"/>
        <item m="1" x="4842"/>
        <item m="1" x="6931"/>
        <item m="1" x="6511"/>
        <item m="1" x="5641"/>
        <item m="1" x="1387"/>
        <item m="1" x="3854"/>
        <item m="1" x="3363"/>
        <item x="592"/>
        <item m="1" x="6991"/>
        <item m="1" x="5373"/>
        <item m="1" x="5391"/>
        <item m="1" x="1336"/>
        <item m="1" x="3283"/>
        <item m="1" x="3765"/>
        <item m="1" x="3544"/>
        <item m="1" x="4064"/>
        <item m="1" x="1584"/>
        <item m="1" x="7425"/>
        <item m="1" x="6090"/>
        <item m="1" x="5346"/>
        <item m="1" x="7920"/>
        <item m="1" x="5575"/>
        <item m="1" x="5404"/>
        <item m="1" x="4802"/>
        <item m="1" x="6574"/>
        <item m="1" x="3743"/>
        <item m="1" x="3243"/>
        <item m="1" x="1824"/>
        <item m="1" x="6811"/>
        <item m="1" x="3235"/>
        <item m="1" x="7745"/>
        <item m="1" x="7338"/>
        <item m="1" x="2286"/>
        <item m="1" x="2598"/>
        <item m="1" x="6312"/>
        <item m="1" x="2498"/>
        <item m="1" x="5700"/>
        <item m="1" x="3154"/>
        <item m="1" x="4722"/>
        <item m="1" x="3941"/>
        <item m="1" x="5366"/>
        <item m="1" x="5628"/>
        <item m="1" x="1757"/>
        <item m="1" x="2995"/>
        <item m="1" x="4412"/>
        <item m="1" x="5607"/>
        <item m="1" x="3011"/>
        <item m="1" x="6866"/>
        <item m="1" x="3262"/>
        <item m="1" x="6845"/>
        <item m="1" x="2947"/>
        <item m="1" x="3877"/>
        <item m="1" x="5408"/>
        <item m="1" x="7428"/>
        <item m="1" x="5504"/>
        <item m="1" x="5082"/>
        <item m="1" x="4791"/>
        <item m="1" x="7912"/>
        <item m="1" x="1067"/>
        <item m="1" x="5833"/>
        <item m="1" x="4535"/>
        <item x="251"/>
        <item m="1" x="2623"/>
        <item m="1" x="2646"/>
        <item m="1" x="4245"/>
        <item m="1" x="3551"/>
        <item m="1" x="7105"/>
        <item m="1" x="5108"/>
        <item m="1" x="7714"/>
        <item x="354"/>
        <item m="1" x="2319"/>
        <item m="1" x="1790"/>
        <item m="1" x="2777"/>
        <item m="1" x="3257"/>
        <item m="1" x="7298"/>
        <item m="1" x="2890"/>
        <item m="1" x="6025"/>
        <item m="1" x="2503"/>
        <item m="1" x="1817"/>
        <item m="1" x="2284"/>
        <item m="1" x="3443"/>
        <item m="1" x="6951"/>
        <item m="1" x="2377"/>
        <item m="1" x="4552"/>
        <item m="1" x="7086"/>
        <item m="1" x="5822"/>
        <item m="1" x="4556"/>
        <item m="1" x="5156"/>
        <item m="1" x="5409"/>
        <item m="1" x="5714"/>
        <item m="1" x="5945"/>
        <item m="1" x="6573"/>
        <item m="1" x="7670"/>
        <item m="1" x="7190"/>
        <item m="1" x="2318"/>
        <item m="1" x="2791"/>
        <item m="1" x="7855"/>
        <item m="1" x="2088"/>
        <item m="1" x="2960"/>
        <item m="1" x="6964"/>
        <item m="1" x="1934"/>
        <item m="1" x="3687"/>
        <item m="1" x="7931"/>
        <item m="1" x="6508"/>
        <item m="1" x="1312"/>
        <item m="1" x="6936"/>
        <item m="1" x="7589"/>
        <item m="1" x="1684"/>
        <item m="1" x="3176"/>
        <item m="1" x="2790"/>
        <item m="1" x="7940"/>
        <item m="1" x="4024"/>
        <item m="1" x="7219"/>
        <item m="1" x="3126"/>
        <item m="1" x="7347"/>
        <item m="1" x="7778"/>
        <item m="1" x="2951"/>
        <item m="1" x="6213"/>
        <item m="1" x="7800"/>
        <item m="1" x="5754"/>
        <item x="961"/>
        <item m="1" x="1056"/>
        <item x="48"/>
        <item m="1" x="7582"/>
        <item m="1" x="3187"/>
        <item m="1" x="3700"/>
        <item m="1" x="6241"/>
        <item m="1" x="2435"/>
        <item m="1" x="4702"/>
        <item m="1" x="6037"/>
        <item m="1" x="5681"/>
        <item m="1" x="7720"/>
        <item m="1" x="2633"/>
        <item m="1" x="6810"/>
        <item m="1" x="6952"/>
        <item m="1" x="3221"/>
        <item m="1" x="2845"/>
        <item m="1" x="6072"/>
        <item m="1" x="7317"/>
        <item m="1" x="6749"/>
        <item m="1" x="4149"/>
        <item m="1" x="4926"/>
        <item x="520"/>
        <item m="1" x="2973"/>
        <item m="1" x="4739"/>
        <item m="1" x="3138"/>
        <item m="1" x="4872"/>
        <item m="1" x="2224"/>
        <item m="1" x="4376"/>
        <item m="1" x="3362"/>
        <item m="1" x="3430"/>
        <item m="1" x="6441"/>
        <item m="1" x="7671"/>
        <item m="1" x="4185"/>
        <item m="1" x="1279"/>
        <item m="1" x="5147"/>
        <item m="1" x="7066"/>
        <item m="1" x="1564"/>
        <item m="1" x="1786"/>
        <item m="1" x="5192"/>
        <item m="1" x="4365"/>
        <item m="1" x="5595"/>
        <item m="1" x="4390"/>
        <item m="1" x="2567"/>
        <item m="1" x="1844"/>
        <item m="1" x="7535"/>
        <item m="1" x="4779"/>
        <item m="1" x="3331"/>
        <item m="1" x="6424"/>
        <item m="1" x="1166"/>
        <item m="1" x="1764"/>
        <item m="1" x="1144"/>
        <item m="1" x="5419"/>
        <item m="1" x="3321"/>
        <item m="1" x="5282"/>
        <item m="1" x="1799"/>
        <item m="1" x="5095"/>
        <item m="1" x="4184"/>
        <item m="1" x="6604"/>
        <item x="192"/>
        <item m="1" x="3373"/>
        <item m="1" x="1088"/>
        <item m="1" x="7652"/>
        <item m="1" x="7162"/>
        <item m="1" x="5435"/>
        <item m="1" x="2730"/>
        <item m="1" x="1615"/>
        <item m="1" x="3159"/>
        <item m="1" x="1545"/>
        <item m="1" x="7392"/>
        <item m="1" x="7518"/>
        <item m="1" x="1206"/>
        <item m="1" x="6770"/>
        <item m="1" x="5662"/>
        <item m="1" x="2173"/>
        <item m="1" x="4823"/>
        <item m="1" x="4809"/>
        <item m="1" x="2165"/>
        <item m="1" x="1897"/>
        <item x="950"/>
        <item m="1" x="6802"/>
        <item m="1" x="1175"/>
        <item m="1" x="4628"/>
        <item m="1" x="4279"/>
        <item m="1" x="5316"/>
        <item m="1" x="7350"/>
        <item m="1" x="6383"/>
        <item m="1" x="5111"/>
        <item m="1" x="2164"/>
        <item m="1" x="5599"/>
        <item m="1" x="4605"/>
        <item m="1" x="7948"/>
        <item m="1" x="7782"/>
        <item m="1" x="7971"/>
        <item m="1" x="3276"/>
        <item m="1" x="3868"/>
        <item m="1" x="6027"/>
        <item m="1" x="7197"/>
        <item m="1" x="3170"/>
        <item m="1" x="6909"/>
        <item m="1" x="6782"/>
        <item m="1" x="2987"/>
        <item m="1" x="3959"/>
        <item m="1" x="1971"/>
        <item m="1" x="3047"/>
        <item m="1" x="2414"/>
        <item x="58"/>
        <item m="1" x="5455"/>
        <item m="1" x="5548"/>
        <item m="1" x="2940"/>
        <item m="1" x="2749"/>
        <item m="1" x="7554"/>
        <item m="1" x="4875"/>
        <item m="1" x="3702"/>
        <item m="1" x="1033"/>
        <item m="1" x="5734"/>
        <item m="1" x="4833"/>
        <item m="1" x="6014"/>
        <item m="1" x="4274"/>
        <item m="1" x="6205"/>
        <item m="1" x="5257"/>
        <item x="750"/>
        <item m="1" x="3023"/>
        <item m="1" x="4209"/>
        <item m="1" x="1057"/>
        <item m="1" x="3653"/>
        <item m="1" x="3382"/>
        <item m="1" x="2167"/>
        <item m="1" x="2634"/>
        <item m="1" x="1114"/>
        <item m="1" x="6817"/>
        <item m="1" x="4234"/>
        <item m="1" x="1354"/>
        <item m="1" x="2192"/>
        <item m="1" x="6896"/>
        <item m="1" x="1078"/>
        <item m="1" x="1406"/>
        <item m="1" x="7296"/>
        <item x="178"/>
        <item m="1" x="6445"/>
        <item m="1" x="1754"/>
        <item m="1" x="1238"/>
        <item m="1" x="6089"/>
        <item m="1" x="5612"/>
        <item m="1" x="4698"/>
        <item m="1" x="3007"/>
        <item m="1" x="4257"/>
        <item m="1" x="2637"/>
        <item m="1" x="7676"/>
        <item m="1" x="1389"/>
        <item m="1" x="7489"/>
        <item m="1" x="5893"/>
        <item m="1" x="3326"/>
        <item m="1" x="3753"/>
        <item m="1" x="3595"/>
        <item m="1" x="5106"/>
        <item m="1" x="1955"/>
        <item m="1" x="3814"/>
        <item m="1" x="3707"/>
        <item m="1" x="5614"/>
        <item m="1" x="3545"/>
        <item m="1" x="7199"/>
        <item m="1" x="3413"/>
        <item m="1" x="7764"/>
        <item m="1" x="3200"/>
        <item m="1" x="4290"/>
        <item m="1" x="4357"/>
        <item m="1" x="2658"/>
        <item m="1" x="6264"/>
        <item m="1" x="4908"/>
        <item m="1" x="1089"/>
        <item m="1" x="4464"/>
        <item m="1" x="5048"/>
        <item m="1" x="1986"/>
        <item m="1" x="4423"/>
        <item m="1" x="5416"/>
        <item m="1" x="6013"/>
        <item m="1" x="7263"/>
        <item m="1" x="1449"/>
        <item m="1" x="1253"/>
        <item m="1" x="7340"/>
        <item m="1" x="4085"/>
        <item m="1" x="4703"/>
        <item m="1" x="5371"/>
        <item m="1" x="4503"/>
        <item m="1" x="6990"/>
        <item m="1" x="6661"/>
        <item m="1" x="4685"/>
        <item m="1" x="5870"/>
        <item m="1" x="3733"/>
        <item m="1" x="7288"/>
        <item m="1" x="1397"/>
        <item m="1" x="1926"/>
        <item m="1" x="6953"/>
        <item m="1" x="7289"/>
        <item m="1" x="2537"/>
        <item m="1" x="5730"/>
        <item m="1" x="2549"/>
        <item m="1" x="4586"/>
        <item m="1" x="7109"/>
        <item m="1" x="7321"/>
        <item m="1" x="2464"/>
        <item m="1" x="4604"/>
        <item m="1" x="5222"/>
        <item m="1" x="4715"/>
        <item m="1" x="4674"/>
        <item m="1" x="5295"/>
        <item m="1" x="6524"/>
        <item m="1" x="5064"/>
        <item m="1" x="7410"/>
        <item m="1" x="5875"/>
        <item m="1" x="5637"/>
        <item x="206"/>
        <item m="1" x="4071"/>
        <item x="666"/>
        <item m="1" x="4931"/>
        <item m="1" x="4783"/>
        <item m="1" x="5364"/>
        <item m="1" x="6587"/>
        <item m="1" x="7521"/>
        <item m="1" x="5129"/>
        <item m="1" x="2003"/>
        <item m="1" x="7369"/>
        <item m="1" x="1256"/>
        <item m="1" x="1059"/>
        <item m="1" x="1758"/>
        <item m="1" x="4866"/>
        <item m="1" x="1353"/>
        <item m="1" x="2119"/>
        <item m="1" x="4002"/>
        <item m="1" x="5215"/>
        <item m="1" x="3935"/>
        <item m="1" x="4771"/>
        <item m="1" x="5274"/>
        <item m="1" x="5000"/>
        <item m="1" x="3692"/>
        <item m="1" x="6076"/>
        <item x="460"/>
        <item m="1" x="1990"/>
        <item m="1" x="4903"/>
        <item m="1" x="2227"/>
        <item m="1" x="6330"/>
        <item m="1" x="4236"/>
        <item m="1" x="3599"/>
        <item x="90"/>
        <item m="1" x="5727"/>
        <item m="1" x="4848"/>
        <item m="1" x="4832"/>
        <item m="1" x="2320"/>
        <item m="1" x="3284"/>
        <item m="1" x="3468"/>
        <item m="1" x="3536"/>
        <item m="1" x="4473"/>
        <item m="1" x="5193"/>
        <item m="1" x="4644"/>
        <item m="1" x="3962"/>
        <item m="1" x="5005"/>
        <item m="1" x="3781"/>
        <item m="1" x="2532"/>
        <item m="1" x="4519"/>
        <item m="1" x="2297"/>
        <item m="1" x="4663"/>
        <item m="1" x="1836"/>
        <item m="1" x="3677"/>
        <item m="1" x="1709"/>
        <item m="1" x="2982"/>
        <item m="1" x="4450"/>
        <item m="1" x="4289"/>
        <item m="1" x="5335"/>
        <item m="1" x="2846"/>
        <item m="1" x="5924"/>
        <item m="1" x="1133"/>
        <item m="1" x="5417"/>
        <item m="1" x="6601"/>
        <item m="1" x="7547"/>
        <item m="1" x="6218"/>
        <item m="1" x="6144"/>
        <item m="1" x="4869"/>
        <item m="1" x="3056"/>
        <item m="1" x="5139"/>
        <item m="1" x="5115"/>
        <item m="1" x="5704"/>
        <item m="1" x="1651"/>
        <item m="1" x="7667"/>
        <item m="1" x="2445"/>
        <item m="1" x="5270"/>
        <item m="1" x="4366"/>
        <item m="1" x="6407"/>
        <item m="1" x="6819"/>
        <item m="1" x="5273"/>
        <item m="1" x="4411"/>
        <item m="1" x="2086"/>
        <item m="1" x="7132"/>
        <item m="1" x="7696"/>
        <item m="1" x="2811"/>
        <item m="1" x="4705"/>
        <item m="1" x="5693"/>
        <item m="1" x="4950"/>
        <item m="1" x="4597"/>
        <item m="1" x="2776"/>
        <item m="1" x="3063"/>
        <item m="1" x="4524"/>
        <item m="1" x="6856"/>
        <item m="1" x="2770"/>
        <item m="1" x="1864"/>
        <item m="1" x="2829"/>
        <item m="1" x="5076"/>
        <item m="1" x="4846"/>
        <item m="1" x="7387"/>
        <item m="1" x="6536"/>
        <item m="1" x="4465"/>
        <item m="1" x="1708"/>
        <item m="1" x="2649"/>
        <item m="1" x="2703"/>
        <item m="1" x="5430"/>
        <item m="1" x="2873"/>
        <item m="1" x="4131"/>
        <item m="1" x="1899"/>
        <item m="1" x="4100"/>
        <item m="1" x="2168"/>
        <item m="1" x="2735"/>
        <item m="1" x="5979"/>
        <item m="1" x="2045"/>
        <item m="1" x="1756"/>
        <item m="1" x="4943"/>
        <item m="1" x="6188"/>
        <item m="1" x="1525"/>
        <item m="1" x="7090"/>
        <item m="1" x="4150"/>
        <item m="1" x="6860"/>
        <item m="1" x="7874"/>
        <item m="1" x="3386"/>
        <item m="1" x="6871"/>
        <item m="1" x="5968"/>
        <item m="1" x="2171"/>
        <item m="1" x="4941"/>
        <item m="1" x="7929"/>
        <item m="1" x="999"/>
        <item m="1" x="6827"/>
        <item m="1" x="5858"/>
        <item m="1" x="2186"/>
        <item x="568"/>
        <item m="1" x="4864"/>
        <item m="1" x="2822"/>
        <item m="1" x="2316"/>
        <item m="1" x="7893"/>
        <item m="1" x="7755"/>
        <item m="1" x="7604"/>
        <item m="1" x="2129"/>
        <item m="1" x="1548"/>
        <item m="1" x="1415"/>
        <item m="1" x="2680"/>
        <item m="1" x="6198"/>
        <item m="1" x="6115"/>
        <item m="1" x="4246"/>
        <item m="1" x="2305"/>
        <item m="1" x="2524"/>
        <item m="1" x="7553"/>
        <item m="1" x="2189"/>
        <item m="1" x="6355"/>
        <item m="1" x="7299"/>
        <item m="1" x="7476"/>
        <item m="1" x="4580"/>
        <item m="1" x="2467"/>
        <item m="1" x="6102"/>
        <item m="1" x="7131"/>
        <item m="1" x="5894"/>
        <item m="1" x="4773"/>
        <item m="1" x="2371"/>
        <item m="1" x="1862"/>
        <item m="1" x="6719"/>
        <item m="1" x="6989"/>
        <item m="1" x="2857"/>
        <item m="1" x="5317"/>
        <item m="1" x="3392"/>
        <item m="1" x="2033"/>
        <item m="1" x="1004"/>
        <item m="1" x="5336"/>
        <item m="1" x="6269"/>
        <item m="1" x="4016"/>
        <item m="1" x="2534"/>
        <item m="1" x="2905"/>
        <item x="359"/>
        <item m="1" x="7836"/>
        <item m="1" x="6162"/>
        <item m="1" x="1846"/>
        <item m="1" x="5083"/>
        <item m="1" x="3379"/>
        <item m="1" x="2621"/>
        <item m="1" x="1984"/>
        <item m="1" x="3071"/>
        <item m="1" x="7747"/>
        <item m="1" x="2398"/>
        <item m="1" x="6276"/>
        <item m="1" x="6911"/>
        <item m="1" x="6598"/>
        <item m="1" x="7876"/>
        <item m="1" x="5434"/>
        <item m="1" x="4907"/>
        <item m="1" x="1611"/>
        <item m="1" x="4402"/>
        <item m="1" x="3304"/>
        <item m="1" x="2236"/>
        <item m="1" x="6550"/>
        <item m="1" x="7116"/>
        <item m="1" x="7837"/>
        <item m="1" x="3477"/>
        <item m="1" x="4172"/>
        <item m="1" x="6214"/>
        <item m="1" x="5689"/>
        <item m="1" x="5922"/>
        <item m="1" x="6737"/>
        <item m="1" x="2443"/>
        <item m="1" x="1197"/>
        <item m="1" x="6917"/>
        <item m="1" x="7854"/>
        <item m="1" x="7595"/>
        <item m="1" x="7165"/>
        <item m="1" x="7957"/>
        <item m="1" x="4797"/>
        <item x="88"/>
        <item m="1" x="4922"/>
        <item m="1" x="2384"/>
        <item m="1" x="4951"/>
        <item m="1" x="3960"/>
        <item m="1" x="2135"/>
        <item m="1" x="2504"/>
        <item m="1" x="1430"/>
        <item m="1" x="2265"/>
        <item m="1" x="5571"/>
        <item m="1" x="3186"/>
        <item m="1" x="3927"/>
        <item m="1" x="6189"/>
        <item m="1" x="7956"/>
        <item m="1" x="1945"/>
        <item m="1" x="6231"/>
        <item m="1" x="6680"/>
        <item m="1" x="3576"/>
        <item m="1" x="6380"/>
        <item m="1" x="6488"/>
        <item m="1" x="6222"/>
        <item m="1" x="6847"/>
        <item m="1" x="7474"/>
        <item m="1" x="6093"/>
        <item m="1" x="7245"/>
        <item m="1" x="3752"/>
        <item m="1" x="3277"/>
        <item m="1" x="3963"/>
        <item m="1" x="4367"/>
        <item m="1" x="4759"/>
        <item m="1" x="7691"/>
        <item m="1" x="7780"/>
        <item m="1" x="1546"/>
        <item m="1" x="3017"/>
        <item m="1" x="6823"/>
        <item m="1" x="1867"/>
        <item m="1" x="2085"/>
        <item m="1" x="5769"/>
        <item m="1" x="6955"/>
        <item m="1" x="1680"/>
        <item m="1" x="5107"/>
        <item m="1" x="4249"/>
        <item m="1" x="3150"/>
        <item m="1" x="5467"/>
        <item m="1" x="3213"/>
        <item m="1" x="5813"/>
        <item m="1" x="5235"/>
        <item m="1" x="2350"/>
        <item m="1" x="5452"/>
        <item m="1" x="1713"/>
        <item m="1" x="2369"/>
        <item m="1" x="6169"/>
        <item m="1" x="2187"/>
        <item m="1" x="5426"/>
        <item m="1" x="5363"/>
        <item m="1" x="4894"/>
        <item m="1" x="7207"/>
        <item m="1" x="7388"/>
        <item m="1" x="3218"/>
        <item m="1" x="7933"/>
        <item m="1" x="4584"/>
        <item m="1" x="6868"/>
        <item m="1" x="6137"/>
        <item m="1" x="2836"/>
        <item m="1" x="4680"/>
        <item m="1" x="6651"/>
        <item m="1" x="3609"/>
        <item m="1" x="7126"/>
        <item m="1" x="5318"/>
        <item m="1" x="7042"/>
        <item m="1" x="6575"/>
        <item m="1" x="3594"/>
        <item m="1" x="7277"/>
        <item x="75"/>
        <item m="1" x="3980"/>
        <item m="1" x="4012"/>
        <item m="1" x="2863"/>
        <item m="1" x="6119"/>
        <item m="1" x="7655"/>
        <item m="1" x="4196"/>
        <item x="583"/>
        <item m="1" x="7181"/>
        <item m="1" x="6752"/>
        <item m="1" x="3303"/>
        <item m="1" x="7196"/>
        <item m="1" x="4398"/>
        <item m="1" x="2747"/>
        <item m="1" x="1518"/>
        <item m="1" x="6747"/>
        <item m="1" x="5577"/>
        <item m="1" x="3206"/>
        <item m="1" x="7452"/>
        <item m="1" x="2939"/>
        <item m="1" x="4466"/>
        <item m="1" x="5393"/>
        <item m="1" x="3747"/>
        <item m="1" x="2246"/>
        <item m="1" x="3164"/>
        <item m="1" x="2695"/>
        <item m="1" x="4805"/>
        <item m="1" x="2424"/>
        <item m="1" x="6982"/>
        <item m="1" x="6381"/>
        <item m="1" x="2256"/>
        <item m="1" x="7461"/>
        <item m="1" x="5077"/>
        <item m="1" x="6061"/>
        <item m="1" x="2669"/>
        <item m="1" x="2015"/>
        <item m="1" x="1720"/>
        <item m="1" x="5981"/>
        <item m="1" x="4719"/>
        <item m="1" x="2382"/>
        <item m="1" x="4211"/>
        <item m="1" x="2838"/>
        <item m="1" x="2407"/>
        <item m="1" x="1777"/>
        <item m="1" x="2461"/>
        <item m="1" x="7059"/>
        <item m="1" x="6075"/>
        <item m="1" x="5611"/>
        <item m="1" x="6377"/>
        <item m="1" x="1691"/>
        <item m="1" x="1760"/>
        <item m="1" x="6209"/>
        <item m="1" x="1847"/>
        <item m="1" x="1675"/>
        <item m="1" x="5181"/>
        <item m="1" x="6067"/>
        <item m="1" x="4410"/>
        <item m="1" x="7360"/>
        <item m="1" x="5746"/>
        <item m="1" x="4789"/>
        <item m="1" x="1558"/>
        <item x="802"/>
        <item m="1" x="6084"/>
        <item m="1" x="7791"/>
        <item m="1" x="6832"/>
        <item m="1" x="5496"/>
        <item x="111"/>
        <item m="1" x="5808"/>
        <item m="1" x="3453"/>
        <item m="1" x="4083"/>
        <item m="1" x="2166"/>
        <item m="1" x="7760"/>
        <item m="1" x="3946"/>
        <item m="1" x="2092"/>
        <item x="488"/>
        <item m="1" x="4565"/>
        <item m="1" x="4648"/>
        <item m="1" x="6876"/>
        <item m="1" x="6250"/>
        <item m="1" x="1189"/>
        <item m="1" x="7617"/>
        <item m="1" x="7503"/>
        <item m="1" x="4785"/>
        <item m="1" x="3619"/>
        <item m="1" x="3870"/>
        <item x="607"/>
        <item m="1" x="7565"/>
        <item m="1" x="6227"/>
        <item m="1" x="1524"/>
        <item x="193"/>
        <item m="1" x="3623"/>
        <item m="1" x="4165"/>
        <item m="1" x="5710"/>
        <item m="1" x="3589"/>
        <item m="1" x="3130"/>
        <item m="1" x="3566"/>
        <item m="1" x="5191"/>
        <item m="1" x="5591"/>
        <item m="1" x="1330"/>
        <item m="1" x="2393"/>
        <item m="1" x="4958"/>
        <item m="1" x="2535"/>
        <item m="1" x="3251"/>
        <item m="1" x="3738"/>
        <item m="1" x="5975"/>
        <item m="1" x="1815"/>
        <item m="1" x="6994"/>
        <item m="1" x="3344"/>
        <item m="1" x="3420"/>
        <item m="1" x="3722"/>
        <item m="1" x="2073"/>
        <item m="1" x="1363"/>
        <item m="1" x="5487"/>
        <item m="1" x="1702"/>
        <item m="1" x="3174"/>
        <item m="1" x="2561"/>
        <item m="1" x="3415"/>
        <item m="1" x="1224"/>
        <item x="419"/>
        <item m="1" x="1477"/>
        <item m="1" x="3330"/>
        <item m="1" x="5511"/>
        <item m="1" x="2138"/>
        <item m="1" x="2986"/>
        <item m="1" x="1248"/>
        <item m="1" x="4650"/>
        <item m="1" x="6787"/>
        <item x="54"/>
        <item m="1" x="7352"/>
        <item m="1" x="2422"/>
        <item m="1" x="4101"/>
        <item m="1" x="3632"/>
        <item m="1" x="5319"/>
        <item m="1" x="7015"/>
        <item m="1" x="4946"/>
        <item m="1" x="4187"/>
        <item m="1" x="5453"/>
        <item m="1" x="7260"/>
        <item m="1" x="4252"/>
        <item m="1" x="6656"/>
        <item m="1" x="2998"/>
        <item m="1" x="2065"/>
        <item m="1" x="7393"/>
        <item m="1" x="3308"/>
        <item m="1" x="2072"/>
        <item m="1" x="6002"/>
        <item m="1" x="2837"/>
        <item m="1" x="5451"/>
        <item m="1" x="5644"/>
        <item m="1" x="1010"/>
        <item m="1" x="4978"/>
        <item m="1" x="4728"/>
        <item m="1" x="5296"/>
        <item m="1" x="3347"/>
        <item m="1" x="1413"/>
        <item m="1" x="7304"/>
        <item m="1" x="3918"/>
        <item m="1" x="4877"/>
        <item m="1" x="3140"/>
        <item m="1" x="2506"/>
        <item m="1" x="4870"/>
        <item m="1" x="4275"/>
        <item m="1" x="3008"/>
        <item m="1" x="4654"/>
        <item m="1" x="7143"/>
        <item m="1" x="7818"/>
        <item m="1" x="3881"/>
        <item m="1" x="5031"/>
        <item m="1" x="3318"/>
        <item m="1" x="5774"/>
        <item m="1" x="4179"/>
        <item m="1" x="5421"/>
        <item m="1" x="3719"/>
        <item m="1" x="7894"/>
        <item m="1" x="3070"/>
        <item m="1" x="5925"/>
        <item m="1" x="5001"/>
        <item m="1" x="1208"/>
        <item m="1" x="2042"/>
        <item m="1" x="4458"/>
        <item m="1" x="4707"/>
        <item m="1" x="6020"/>
        <item m="1" x="4128"/>
        <item x="498"/>
        <item m="1" x="6664"/>
        <item m="1" x="5724"/>
        <item m="1" x="3258"/>
        <item m="1" x="6969"/>
        <item m="1" x="2876"/>
        <item m="1" x="2491"/>
        <item m="1" x="1182"/>
        <item m="1" x="2591"/>
        <item m="1" x="5224"/>
        <item m="1" x="4386"/>
        <item m="1" x="7571"/>
        <item m="1" x="3671"/>
        <item m="1" x="1804"/>
        <item m="1" x="3227"/>
        <item m="1" x="6007"/>
        <item m="1" x="6368"/>
        <item m="1" x="2579"/>
        <item m="1" x="4219"/>
        <item m="1" x="6070"/>
        <item m="1" x="5799"/>
        <item m="1" x="6836"/>
        <item m="1" x="5897"/>
        <item m="1" x="1152"/>
        <item m="1" x="4159"/>
        <item m="1" x="2882"/>
        <item m="1" x="5811"/>
        <item m="1" x="5502"/>
        <item m="1" x="5150"/>
        <item m="1" x="3841"/>
        <item m="1" x="7726"/>
        <item m="1" x="6495"/>
        <item m="1" x="7772"/>
        <item m="1" x="1038"/>
        <item m="1" x="7027"/>
        <item m="1" x="3631"/>
        <item m="1" x="2336"/>
        <item m="1" x="2338"/>
        <item m="1" x="6200"/>
        <item m="1" x="6779"/>
        <item m="1" x="7252"/>
        <item m="1" x="7790"/>
        <item m="1" x="5885"/>
        <item m="1" x="5006"/>
        <item m="1" x="7605"/>
        <item m="1" x="4075"/>
        <item m="1" x="1402"/>
        <item m="1" x="4531"/>
        <item m="1" x="3969"/>
        <item m="1" x="7753"/>
        <item m="1" x="6195"/>
        <item m="1" x="5762"/>
        <item m="1" x="2462"/>
        <item m="1" x="3196"/>
        <item m="1" x="7374"/>
        <item m="1" x="2733"/>
        <item m="1" x="4333"/>
        <item m="1" x="5348"/>
        <item m="1" x="5859"/>
        <item m="1" x="1290"/>
        <item m="1" x="1855"/>
        <item m="1" x="7177"/>
        <item m="1" x="5513"/>
        <item m="1" x="6336"/>
        <item m="1" x="2421"/>
        <item m="1" x="4192"/>
        <item m="1" x="2185"/>
        <item m="1" x="2959"/>
        <item m="1" x="5507"/>
        <item m="1" x="3226"/>
        <item m="1" x="3219"/>
        <item m="1" x="6253"/>
        <item m="1" x="7685"/>
        <item m="1" x="7087"/>
        <item m="1" x="6918"/>
        <item m="1" x="5258"/>
        <item m="1" x="1782"/>
        <item m="1" x="5589"/>
        <item m="1" x="6813"/>
        <item m="1" x="1379"/>
        <item m="1" x="5697"/>
        <item m="1" x="3778"/>
        <item m="1" x="4980"/>
        <item m="1" x="6829"/>
        <item m="1" x="1478"/>
        <item m="1" x="3998"/>
        <item m="1" x="4145"/>
        <item m="1" x="5603"/>
        <item x="282"/>
        <item m="1" x="6206"/>
        <item m="1" x="4485"/>
        <item m="1" x="5104"/>
        <item m="1" x="1606"/>
        <item m="1" x="2269"/>
        <item m="1" x="6659"/>
        <item m="1" x="2593"/>
        <item m="1" x="5898"/>
        <item m="1" x="7228"/>
        <item m="1" x="5594"/>
        <item m="1" x="3750"/>
        <item m="1" x="3214"/>
        <item m="1" x="2233"/>
        <item m="1" x="1818"/>
        <item m="1" x="7502"/>
        <item m="1" x="7954"/>
        <item m="1" x="1340"/>
        <item m="1" x="6820"/>
        <item m="1" x="7820"/>
        <item m="1" x="6353"/>
        <item m="1" x="5116"/>
        <item m="1" x="3578"/>
        <item m="1" x="1500"/>
        <item m="1" x="5091"/>
        <item m="1" x="7736"/>
        <item x="103"/>
        <item m="1" x="2067"/>
        <item m="1" x="2721"/>
        <item m="1" x="7048"/>
        <item m="1" x="6160"/>
        <item m="1" x="2716"/>
        <item m="1" x="4696"/>
        <item m="1" x="5260"/>
        <item m="1" x="3315"/>
        <item m="1" x="5505"/>
        <item m="1" x="1360"/>
        <item m="1" x="3337"/>
        <item x="24"/>
        <item m="1" x="1321"/>
        <item m="1" x="5905"/>
        <item m="1" x="6771"/>
        <item m="1" x="1226"/>
        <item m="1" x="2874"/>
        <item m="1" x="3168"/>
        <item m="1" x="6343"/>
        <item m="1" x="2705"/>
        <item m="1" x="4102"/>
        <item m="1" x="3353"/>
        <item m="1" x="2559"/>
        <item m="1" x="6807"/>
        <item m="1" x="1779"/>
        <item m="1" x="5742"/>
        <item m="1" x="3254"/>
        <item m="1" x="2008"/>
        <item m="1" x="5480"/>
        <item m="1" x="3993"/>
        <item m="1" x="6755"/>
        <item m="1" x="5275"/>
        <item m="1" x="4060"/>
        <item m="1" x="5569"/>
        <item m="1" x="7041"/>
        <item m="1" x="3507"/>
        <item m="1" x="4045"/>
        <item m="1" x="3273"/>
        <item m="1" x="7430"/>
        <item m="1" x="6364"/>
        <item m="1" x="3516"/>
        <item m="1" x="1006"/>
        <item m="1" x="2607"/>
        <item m="1" x="4261"/>
        <item m="1" x="2317"/>
        <item m="1" x="7022"/>
        <item x="528"/>
        <item m="1" x="7839"/>
        <item m="1" x="6650"/>
        <item m="1" x="2617"/>
        <item m="1" x="2100"/>
        <item m="1" x="5385"/>
        <item m="1" x="6660"/>
        <item m="1" x="5578"/>
        <item m="1" x="4608"/>
        <item m="1" x="5168"/>
        <item m="1" x="6344"/>
        <item m="1" x="3523"/>
        <item m="1" x="6391"/>
        <item m="1" x="4796"/>
        <item m="1" x="2094"/>
        <item m="1" x="3526"/>
        <item m="1" x="6074"/>
        <item m="1" x="1039"/>
        <item m="1" x="4233"/>
        <item m="1" x="6633"/>
        <item m="1" x="5429"/>
        <item m="1" x="5745"/>
        <item m="1" x="7945"/>
        <item m="1" x="3325"/>
        <item m="1" x="5626"/>
        <item m="1" x="3604"/>
        <item m="1" x="7389"/>
        <item m="1" x="7407"/>
        <item m="1" x="6242"/>
        <item m="1" x="6036"/>
        <item m="1" x="3069"/>
        <item m="1" x="4477"/>
        <item m="1" x="2713"/>
        <item m="1" x="6203"/>
        <item m="1" x="6118"/>
        <item m="1" x="1682"/>
        <item m="1" x="5287"/>
        <item m="1" x="1172"/>
        <item m="1" x="7798"/>
        <item m="1" x="5926"/>
        <item m="1" x="1618"/>
        <item m="1" x="6187"/>
        <item m="1" x="1385"/>
        <item m="1" x="5596"/>
        <item m="1" x="6886"/>
        <item m="1" x="4140"/>
        <item m="1" x="1948"/>
        <item m="1" x="7300"/>
        <item m="1" x="3026"/>
        <item m="1" x="7259"/>
        <item m="1" x="4849"/>
        <item m="1" x="1204"/>
        <item m="1" x="2364"/>
        <item m="1" x="7283"/>
        <item m="1" x="5226"/>
        <item m="1" x="2387"/>
        <item m="1" x="2978"/>
        <item m="1" x="4430"/>
        <item m="1" x="7924"/>
        <item m="1" x="6622"/>
        <item m="1" x="1795"/>
        <item m="1" x="3748"/>
        <item m="1" x="3735"/>
        <item m="1" x="1378"/>
        <item m="1" x="4204"/>
        <item m="1" x="1163"/>
        <item m="1" x="4161"/>
        <item m="1" x="4202"/>
        <item m="1" x="1841"/>
        <item m="1" x="3858"/>
        <item x="516"/>
        <item m="1" x="6753"/>
        <item m="1" x="5109"/>
        <item m="1" x="7578"/>
        <item m="1" x="6476"/>
        <item m="1" x="6935"/>
        <item m="1" x="7932"/>
        <item m="1" x="1132"/>
        <item m="1" x="5498"/>
        <item m="1" x="1604"/>
        <item m="1" x="5482"/>
        <item m="1" x="1736"/>
        <item m="1" x="4816"/>
        <item m="1" x="1587"/>
        <item m="1" x="5953"/>
        <item m="1" x="7110"/>
        <item m="1" x="3072"/>
        <item m="1" x="3585"/>
        <item m="1" x="5984"/>
        <item m="1" x="3815"/>
        <item m="1" x="2169"/>
        <item m="1" x="7462"/>
        <item m="1" x="6854"/>
        <item m="1" x="1002"/>
        <item m="1" x="5646"/>
        <item m="1" x="5344"/>
        <item m="1" x="6127"/>
        <item m="1" x="6046"/>
        <item m="1" x="5450"/>
        <item m="1" x="7497"/>
        <item m="1" x="3285"/>
        <item m="1" x="6401"/>
        <item m="1" x="5012"/>
        <item m="1" x="7139"/>
        <item m="1" x="4107"/>
        <item m="1" x="3662"/>
        <item m="1" x="6546"/>
        <item m="1" x="5807"/>
        <item m="1" x="7427"/>
        <item m="1" x="2027"/>
        <item m="1" x="4479"/>
        <item m="1" x="2328"/>
        <item m="1" x="6268"/>
        <item m="1" x="3587"/>
        <item m="1" x="4106"/>
        <item m="1" x="3931"/>
        <item m="1" x="1992"/>
        <item m="1" x="4772"/>
        <item x="887"/>
        <item m="1" x="6305"/>
        <item m="1" x="3426"/>
        <item m="1" x="5207"/>
        <item m="1" x="7107"/>
        <item m="1" x="7140"/>
        <item m="1" x="2800"/>
        <item m="1" x="6173"/>
        <item m="1" x="4180"/>
        <item m="1" x="5232"/>
        <item m="1" x="5011"/>
        <item m="1" x="7154"/>
        <item m="1" x="5365"/>
        <item m="1" x="3745"/>
        <item m="1" x="4026"/>
        <item m="1" x="7543"/>
        <item m="1" x="2723"/>
        <item m="1" x="7375"/>
        <item m="1" x="2434"/>
        <item m="1" x="2571"/>
        <item m="1" x="1058"/>
        <item m="1" x="5775"/>
        <item m="1" x="4615"/>
        <item m="1" x="4251"/>
        <item m="1" x="3036"/>
        <item m="1" x="6274"/>
        <item m="1" x="5280"/>
        <item x="718"/>
        <item m="1" x="2783"/>
        <item m="1" x="6066"/>
        <item m="1" x="1109"/>
        <item m="1" x="1994"/>
        <item m="1" x="1095"/>
        <item m="1" x="7548"/>
        <item m="1" x="1623"/>
        <item m="1" x="3878"/>
        <item m="1" x="7102"/>
        <item m="1" x="7319"/>
        <item m="1" x="3826"/>
        <item m="1" x="4227"/>
        <item m="1" x="5643"/>
        <item m="1" x="5938"/>
        <item m="1" x="3177"/>
        <item m="1" x="5234"/>
        <item m="1" x="7612"/>
        <item m="1" x="3577"/>
        <item m="1" x="6396"/>
        <item m="1" x="3267"/>
        <item m="1" x="7445"/>
        <item x="877"/>
        <item m="1" x="6855"/>
        <item m="1" x="3602"/>
        <item m="1" x="2458"/>
        <item m="1" x="2653"/>
        <item m="1" x="7493"/>
        <item m="1" x="4786"/>
        <item m="1" x="7020"/>
        <item m="1" x="2250"/>
        <item m="1" x="7707"/>
        <item m="1" x="5767"/>
        <item m="1" x="7433"/>
        <item m="1" x="4036"/>
        <item m="1" x="6043"/>
        <item m="1" x="1475"/>
        <item m="1" x="4919"/>
        <item m="1" x="4288"/>
        <item m="1" x="1028"/>
        <item m="1" x="3818"/>
        <item m="1" x="3106"/>
        <item m="1" x="5307"/>
        <item m="1" x="5343"/>
        <item m="1" x="4343"/>
        <item m="1" x="7320"/>
        <item m="1" x="4188"/>
        <item m="1" x="3798"/>
        <item m="1" x="7665"/>
        <item m="1" x="5157"/>
        <item m="1" x="5185"/>
        <item m="1" x="5389"/>
        <item m="1" x="7977"/>
        <item m="1" x="4197"/>
        <item x="412"/>
        <item m="1" x="1778"/>
        <item m="1" x="4711"/>
        <item m="1" x="7684"/>
        <item m="1" x="4232"/>
        <item m="1" x="6983"/>
        <item m="1" x="5921"/>
        <item m="1" x="6232"/>
        <item m="1" x="6388"/>
        <item m="1" x="1535"/>
        <item m="1" x="5055"/>
        <item m="1" x="2062"/>
        <item m="1" x="6846"/>
        <item m="1" x="2070"/>
        <item m="1" x="3950"/>
        <item m="1" x="4271"/>
        <item m="1" x="4598"/>
        <item m="1" x="1066"/>
        <item m="1" x="5976"/>
        <item m="1" x="4538"/>
        <item m="1" x="2744"/>
        <item m="1" x="4642"/>
        <item m="1" x="6235"/>
        <item m="1" x="5944"/>
        <item m="1" x="6679"/>
        <item m="1" x="7890"/>
        <item m="1" x="3866"/>
        <item m="1" x="4876"/>
        <item m="1" x="4240"/>
        <item m="1" x="1266"/>
        <item m="1" x="6840"/>
        <item m="1" x="1102"/>
        <item m="1" x="6420"/>
        <item m="1" x="7005"/>
        <item m="1" x="5795"/>
        <item m="1" x="3785"/>
        <item m="1" x="7308"/>
        <item m="1" x="3723"/>
        <item m="1" x="6938"/>
        <item m="1" x="4949"/>
        <item m="1" x="7802"/>
        <item m="1" x="1017"/>
        <item m="1" x="7905"/>
        <item m="1" x="6472"/>
        <item m="1" x="5369"/>
        <item m="1" x="3557"/>
        <item m="1" x="2104"/>
        <item m="1" x="2152"/>
        <item m="1" x="4332"/>
        <item m="1" x="4382"/>
        <item m="1" x="4094"/>
        <item m="1" x="4173"/>
        <item m="1" x="4025"/>
        <item m="1" x="7719"/>
        <item m="1" x="7558"/>
        <item m="1" x="2111"/>
        <item m="1" x="5918"/>
        <item m="1" x="3953"/>
        <item m="1" x="7127"/>
        <item m="1" x="4112"/>
        <item m="1" x="4792"/>
        <item m="1" x="3761"/>
        <item x="586"/>
        <item m="1" x="5606"/>
        <item m="1" x="5887"/>
        <item m="1" x="1247"/>
        <item m="1" x="2020"/>
        <item m="1" x="2828"/>
        <item m="1" x="5718"/>
        <item m="1" x="7210"/>
        <item m="1" x="5542"/>
        <item m="1" x="6923"/>
        <item m="1" x="1376"/>
        <item m="1" x="4735"/>
        <item m="1" x="4700"/>
        <item m="1" x="1827"/>
        <item m="1" x="1734"/>
        <item m="1" x="5736"/>
        <item m="1" x="1528"/>
        <item m="1" x="7559"/>
        <item m="1" x="3555"/>
        <item m="1" x="6052"/>
        <item m="1" x="5138"/>
        <item m="1" x="1342"/>
        <item m="1" x="7629"/>
        <item m="1" x="3763"/>
        <item m="1" x="3152"/>
        <item m="1" x="6688"/>
        <item m="1" x="5428"/>
        <item m="1" x="4472"/>
        <item m="1" x="2659"/>
        <item m="1" x="4082"/>
        <item m="1" x="1674"/>
        <item m="1" x="6492"/>
        <item m="1" x="6756"/>
        <item m="1" x="2656"/>
        <item m="1" x="2530"/>
        <item m="1" x="1610"/>
        <item x="546"/>
        <item m="1" x="5213"/>
        <item m="1" x="6730"/>
        <item m="1" x="5707"/>
        <item m="1" x="7767"/>
        <item m="1" x="3067"/>
        <item m="1" x="4660"/>
        <item m="1" x="2570"/>
        <item m="1" x="7456"/>
        <item m="1" x="3552"/>
        <item m="1" x="6142"/>
        <item m="1" x="6865"/>
        <item m="1" x="6644"/>
        <item m="1" x="6356"/>
        <item m="1" x="6597"/>
        <item m="1" x="7481"/>
        <item m="1" x="4492"/>
        <item m="1" x="3762"/>
        <item m="1" x="3729"/>
        <item m="1" x="2150"/>
        <item m="1" x="2110"/>
        <item m="1" x="7244"/>
        <item m="1" x="3068"/>
        <item m="1" x="1139"/>
        <item m="1" x="6128"/>
        <item m="1" x="5162"/>
        <item m="1" x="7756"/>
        <item m="1" x="1980"/>
        <item m="1" x="5375"/>
        <item x="751"/>
        <item m="1" x="3028"/>
        <item x="595"/>
        <item m="1" x="2344"/>
        <item m="1" x="2009"/>
        <item m="1" x="2149"/>
        <item m="1" x="1409"/>
        <item m="1" x="4614"/>
        <item m="1" x="3705"/>
        <item m="1" x="7822"/>
        <item m="1" x="6875"/>
        <item m="1" x="1963"/>
        <item m="1" x="6394"/>
        <item m="1" x="2307"/>
        <item m="1" x="3060"/>
        <item m="1" x="5466"/>
        <item m="1" x="7621"/>
        <item m="1" x="4286"/>
        <item m="1" x="1712"/>
        <item m="1" x="5283"/>
        <item m="1" x="3044"/>
        <item m="1" x="2023"/>
        <item m="1" x="6082"/>
        <item m="1" x="5576"/>
        <item m="1" x="7953"/>
        <item m="1" x="7579"/>
        <item m="1" x="3129"/>
        <item m="1" x="5920"/>
        <item m="1" x="3537"/>
        <item m="1" x="3929"/>
        <item m="1" x="4681"/>
        <item x="820"/>
        <item m="1" x="4578"/>
        <item m="1" x="6421"/>
        <item m="1" x="3635"/>
        <item m="1" x="2552"/>
        <item m="1" x="7597"/>
        <item m="1" x="5323"/>
        <item m="1" x="3668"/>
        <item m="1" x="5208"/>
        <item m="1" x="7234"/>
        <item m="1" x="6236"/>
        <item m="1" x="4620"/>
        <item m="1" x="2101"/>
        <item m="1" x="3575"/>
        <item m="1" x="1837"/>
        <item m="1" x="7418"/>
        <item m="1" x="5785"/>
        <item m="1" x="6182"/>
        <item m="1" x="2632"/>
        <item m="1" x="2148"/>
        <item m="1" x="2237"/>
        <item m="1" x="6712"/>
        <item m="1" x="3010"/>
        <item m="1" x="7099"/>
        <item m="1" x="7910"/>
        <item m="1" x="7557"/>
        <item m="1" x="6904"/>
        <item m="1" x="7710"/>
        <item m="1" x="2622"/>
        <item m="1" x="6670"/>
        <item m="1" x="3945"/>
        <item m="1" x="7539"/>
        <item m="1" x="2827"/>
        <item m="1" x="6916"/>
        <item m="1" x="6826"/>
        <item m="1" x="7752"/>
        <item m="1" x="1848"/>
        <item m="1" x="6481"/>
        <item m="1" x="7018"/>
        <item m="1" x="5974"/>
        <item m="1" x="4610"/>
        <item m="1" x="1656"/>
        <item m="1" x="1082"/>
        <item m="1" x="5720"/>
        <item m="1" x="2967"/>
        <item m="1" x="7743"/>
        <item m="1" x="2640"/>
        <item m="1" x="1822"/>
        <item m="1" x="3917"/>
        <item m="1" x="5117"/>
        <item m="1" x="6929"/>
        <item m="1" x="3715"/>
        <item m="1" x="2761"/>
        <item m="1" x="3389"/>
        <item m="1" x="2929"/>
        <item m="1" x="7713"/>
        <item x="987"/>
        <item m="1" x="7916"/>
        <item m="1" x="7672"/>
        <item m="1" x="3606"/>
        <item m="1" x="5844"/>
        <item m="1" x="4061"/>
        <item m="1" x="7706"/>
        <item m="1" x="1421"/>
        <item m="1" x="3469"/>
        <item m="1" x="4520"/>
        <item m="1" x="1845"/>
        <item m="1" x="5514"/>
        <item m="1" x="6532"/>
        <item m="1" x="1384"/>
        <item m="1" x="2029"/>
        <item m="1" x="1257"/>
        <item m="1" x="4976"/>
        <item m="1" x="2700"/>
        <item m="1" x="5269"/>
        <item m="1" x="4800"/>
        <item m="1" x="7269"/>
        <item m="1" x="5053"/>
        <item m="1" x="6933"/>
        <item m="1" x="4675"/>
        <item m="1" x="7135"/>
        <item m="1" x="4391"/>
        <item m="1" x="4326"/>
        <item m="1" x="3913"/>
        <item m="1" x="2736"/>
        <item m="1" x="3791"/>
        <item m="1" x="7402"/>
        <item m="1" x="7117"/>
        <item m="1" x="4895"/>
        <item m="1" x="4028"/>
        <item m="1" x="4693"/>
        <item m="1" x="5341"/>
        <item m="1" x="5320"/>
        <item m="1" x="1741"/>
        <item m="1" x="1125"/>
        <item m="1" x="1044"/>
        <item m="1" x="1203"/>
        <item x="902"/>
        <item m="1" x="3342"/>
        <item m="1" x="5864"/>
        <item m="1" x="4731"/>
        <item m="1" x="6468"/>
        <item m="1" x="3356"/>
        <item m="1" x="2177"/>
        <item m="1" x="2956"/>
        <item m="1" x="7405"/>
        <item m="1" x="3015"/>
        <item m="1" x="7075"/>
        <item m="1" x="4088"/>
        <item m="1" x="3305"/>
        <item m="1" x="5854"/>
        <item m="1" x="1497"/>
        <item m="1" x="3580"/>
        <item m="1" x="5800"/>
        <item m="1" x="4021"/>
        <item m="1" x="6590"/>
        <item m="1" x="2587"/>
        <item m="1" x="2955"/>
        <item m="1" x="1638"/>
        <item m="1" x="5372"/>
        <item m="1" x="4781"/>
        <item m="1" x="3646"/>
        <item m="1" x="5559"/>
        <item m="1" x="7282"/>
        <item m="1" x="6044"/>
        <item m="1" x="7915"/>
        <item m="1" x="2997"/>
        <item m="1" x="2266"/>
        <item m="1" x="2196"/>
        <item m="1" x="6034"/>
        <item m="1" x="5790"/>
        <item m="1" x="2490"/>
        <item m="1" x="6225"/>
        <item m="1" x="1011"/>
        <item m="1" x="5639"/>
        <item m="1" x="2211"/>
        <item m="1" x="6053"/>
        <item m="1" x="2324"/>
        <item m="1" x="4325"/>
        <item m="1" x="2718"/>
        <item m="1" x="5784"/>
        <item m="1" x="1012"/>
        <item m="1" x="4996"/>
        <item m="1" x="1101"/>
        <item m="1" x="5531"/>
        <item m="1" x="1851"/>
        <item m="1" x="7846"/>
        <item m="1" x="4557"/>
        <item x="219"/>
        <item m="1" x="3381"/>
        <item m="1" x="3360"/>
        <item m="1" x="3658"/>
        <item m="1" x="4431"/>
        <item m="1" x="3095"/>
        <item m="1" x="2083"/>
        <item m="1" x="6760"/>
        <item m="1" x="3546"/>
        <item m="1" x="4394"/>
        <item m="1" x="5400"/>
        <item m="1" x="6393"/>
        <item m="1" x="6640"/>
        <item m="1" x="5696"/>
        <item m="1" x="2779"/>
        <item m="1" x="2468"/>
        <item m="1" x="5917"/>
        <item m="1" x="2093"/>
        <item x="207"/>
        <item m="1" x="3568"/>
        <item m="1" x="6967"/>
        <item m="1" x="4640"/>
        <item m="1" x="1202"/>
        <item m="1" x="5422"/>
        <item m="1" x="6099"/>
        <item m="1" x="5900"/>
        <item m="1" x="1177"/>
        <item m="1" x="1490"/>
        <item m="1" x="6517"/>
        <item m="1" x="4944"/>
        <item m="1" x="5923"/>
        <item m="1" x="5075"/>
        <item m="1" x="5524"/>
        <item m="1" x="3983"/>
        <item m="1" x="6175"/>
        <item m="1" x="7785"/>
        <item m="1" x="7643"/>
        <item x="196"/>
        <item m="1" x="5530"/>
        <item m="1" x="3467"/>
        <item m="1" x="6981"/>
        <item m="1" x="4212"/>
        <item m="1" x="5355"/>
        <item m="1" x="2354"/>
        <item m="1" x="4697"/>
        <item m="1" x="6021"/>
        <item m="1" x="7275"/>
        <item m="1" x="5121"/>
        <item m="1" x="5281"/>
        <item m="1" x="3320"/>
        <item m="1" x="5356"/>
        <item m="1" x="7133"/>
        <item m="1" x="2206"/>
        <item m="1" x="6718"/>
        <item m="1" x="7411"/>
        <item m="1" x="4516"/>
        <item m="1" x="3622"/>
        <item m="1" x="5152"/>
        <item m="1" x="1964"/>
        <item m="1" x="3030"/>
        <item m="1" x="2891"/>
        <item m="1" x="7344"/>
        <item m="1" x="4287"/>
        <item m="1" x="3263"/>
        <item m="1" x="1368"/>
        <item m="1" x="7294"/>
        <item m="1" x="5543"/>
        <item m="1" x="6337"/>
        <item m="1" x="3883"/>
        <item m="1" x="2851"/>
        <item m="1" x="7528"/>
        <item m="1" x="2161"/>
        <item m="1" x="6945"/>
        <item m="1" x="5805"/>
        <item m="1" x="3384"/>
        <item m="1" x="2590"/>
        <item m="1" x="6190"/>
        <item m="1" x="1246"/>
        <item m="1" x="1853"/>
        <item m="1" x="4549"/>
        <item m="1" x="2312"/>
        <item m="1" x="4873"/>
        <item m="1" x="3041"/>
        <item x="951"/>
        <item m="1" x="5284"/>
        <item m="1" x="7834"/>
        <item m="1" x="5262"/>
        <item m="1" x="7330"/>
        <item m="1" x="6828"/>
        <item m="1" x="6395"/>
        <item x="504"/>
        <item m="1" x="4671"/>
        <item m="1" x="4878"/>
        <item m="1" x="5294"/>
        <item m="1" x="4581"/>
        <item m="1" x="6308"/>
        <item m="1" x="5671"/>
        <item m="1" x="2619"/>
        <item m="1" x="2564"/>
        <item m="1" x="5624"/>
        <item m="1" x="3790"/>
        <item m="1" x="2484"/>
        <item m="1" x="7711"/>
        <item m="1" x="5803"/>
        <item m="1" x="7063"/>
        <item m="1" x="2176"/>
        <item m="1" x="4308"/>
        <item m="1" x="5955"/>
        <item m="1" x="1394"/>
        <item m="1" x="6354"/>
        <item m="1" x="3562"/>
        <item m="1" x="2143"/>
        <item m="1" x="2127"/>
        <item m="1" x="5268"/>
        <item m="1" x="5613"/>
        <item m="1" x="5906"/>
        <item m="1" x="4935"/>
        <item m="1" x="1641"/>
        <item m="1" x="6374"/>
        <item m="1" x="5145"/>
        <item m="1" x="1653"/>
        <item m="1" x="4994"/>
        <item m="1" x="2115"/>
        <item m="1" x="2442"/>
        <item m="1" x="5309"/>
        <item m="1" x="4017"/>
        <item m="1" x="1565"/>
        <item m="1" x="6525"/>
        <item m="1" x="2844"/>
        <item m="1" x="4453"/>
        <item m="1" x="5787"/>
        <item m="1" x="2381"/>
        <item m="1" x="3637"/>
        <item m="1" x="2794"/>
        <item m="1" x="2272"/>
        <item m="1" x="1418"/>
        <item m="1" x="7070"/>
        <item m="1" x="4977"/>
        <item m="1" x="4198"/>
        <item m="1" x="4345"/>
        <item m="1" x="3000"/>
        <item m="1" x="3059"/>
        <item m="1" x="4767"/>
        <item m="1" x="1436"/>
        <item m="1" x="4893"/>
        <item m="1" x="1297"/>
        <item m="1" x="1327"/>
        <item m="1" x="4766"/>
        <item m="1" x="2990"/>
        <item m="1" x="3549"/>
        <item m="1" x="4623"/>
        <item m="1" x="7695"/>
        <item m="1" x="3439"/>
        <item m="1" x="4611"/>
        <item m="1" x="3893"/>
        <item m="1" x="5729"/>
        <item m="1" x="7974"/>
        <item m="1" x="3327"/>
        <item m="1" x="5179"/>
        <item m="1" x="6281"/>
        <item m="1" x="4721"/>
        <item m="1" x="5932"/>
        <item m="1" x="3797"/>
        <item m="1" x="7723"/>
        <item m="1" x="6932"/>
        <item m="1" x="1145"/>
        <item m="1" x="3625"/>
        <item m="1" x="4651"/>
        <item m="1" x="2696"/>
        <item m="1" x="3104"/>
        <item m="1" x="2557"/>
        <item m="1" x="1574"/>
        <item m="1" x="7656"/>
        <item m="1" x="7267"/>
        <item m="1" x="7246"/>
        <item m="1" x="2556"/>
        <item m="1" x="5520"/>
        <item m="1" x="4884"/>
        <item m="1" x="7550"/>
        <item x="634"/>
        <item m="1" x="3626"/>
        <item m="1" x="3454"/>
        <item m="1" x="3460"/>
        <item m="1" x="7490"/>
        <item m="1" x="4406"/>
        <item m="1" x="6485"/>
        <item m="1" x="6576"/>
        <item m="1" x="4988"/>
        <item m="1" x="4347"/>
        <item m="1" x="3670"/>
        <item m="1" x="4004"/>
        <item m="1" x="7585"/>
        <item m="1" x="5888"/>
        <item m="1" x="1658"/>
        <item m="1" x="7258"/>
        <item m="1" x="5297"/>
        <item m="1" x="3512"/>
        <item m="1" x="6772"/>
        <item m="1" x="4264"/>
        <item m="1" x="4152"/>
        <item m="1" x="2469"/>
        <item m="1" x="4554"/>
        <item m="1" x="2294"/>
        <item m="1" x="5286"/>
        <item m="1" x="2474"/>
        <item m="1" x="6184"/>
        <item m="1" x="4123"/>
        <item m="1" x="4641"/>
        <item m="1" x="7651"/>
        <item m="1" x="2254"/>
        <item m="1" x="2650"/>
        <item m="1" x="2606"/>
        <item m="1" x="5741"/>
        <item m="1" x="2292"/>
        <item m="1" x="1803"/>
        <item m="1" x="3757"/>
        <item m="1" x="6475"/>
        <item m="1" x="5547"/>
        <item m="1" x="2352"/>
        <item m="1" x="7152"/>
        <item m="1" x="5896"/>
        <item m="1" x="1559"/>
        <item m="1" x="2005"/>
        <item m="1" x="7331"/>
        <item m="1" x="6695"/>
        <item m="1" x="2074"/>
        <item m="1" x="5674"/>
        <item m="1" x="2694"/>
        <item m="1" x="2816"/>
        <item m="1" x="7069"/>
        <item m="1" x="5916"/>
        <item m="1" x="1310"/>
        <item m="1" x="4987"/>
        <item m="1" x="1119"/>
        <item m="1" x="5829"/>
        <item m="1" x="2820"/>
        <item m="1" x="7666"/>
        <item m="1" x="7540"/>
        <item m="1" x="1488"/>
        <item m="1" x="3682"/>
        <item m="1" x="5473"/>
        <item m="1" x="5202"/>
        <item m="1" x="3869"/>
        <item m="1" x="4158"/>
        <item m="1" x="5865"/>
        <item m="1" x="1504"/>
        <item m="1" x="4518"/>
        <item m="1" x="4528"/>
        <item m="1" x="3560"/>
        <item m="1" x="4048"/>
        <item m="1" x="3505"/>
        <item m="1" x="6509"/>
        <item m="1" x="2403"/>
        <item m="1" x="7354"/>
        <item m="1" x="1956"/>
        <item m="1" x="4456"/>
        <item m="1" x="7416"/>
        <item m="1" x="4639"/>
        <item m="1" x="6375"/>
        <item m="1" x="2329"/>
        <item m="1" x="2627"/>
        <item m="1" x="5394"/>
        <item m="1" x="6835"/>
        <item m="1" x="2154"/>
        <item m="1" x="1514"/>
        <item m="1" x="3390"/>
        <item m="1" x="3725"/>
        <item m="1" x="4904"/>
        <item m="1" x="4434"/>
        <item m="1" x="6390"/>
        <item m="1" x="6284"/>
        <item m="1" x="1154"/>
        <item m="1" x="7176"/>
        <item m="1" x="2922"/>
        <item m="1" x="7845"/>
        <item m="1" x="1442"/>
        <item m="1" x="1236"/>
        <item m="1" x="1766"/>
        <item m="1" x="1833"/>
        <item m="1" x="7173"/>
        <item m="1" x="2043"/>
        <item m="1" x="6417"/>
        <item m="1" x="2220"/>
        <item m="1" x="6599"/>
        <item m="1" x="4706"/>
        <item m="1" x="3403"/>
        <item m="1" x="6703"/>
        <item m="1" x="7195"/>
        <item m="1" x="1834"/>
        <item m="1" x="3525"/>
        <item m="1" x="3388"/>
        <item m="1" x="3370"/>
        <item m="1" x="2280"/>
        <item m="1" x="3901"/>
        <item m="1" x="6873"/>
        <item m="1" x="4126"/>
        <item m="1" x="1231"/>
        <item m="1" x="2059"/>
        <item m="1" x="7137"/>
        <item m="1" x="5238"/>
        <item m="1" x="3131"/>
        <item m="1" x="2663"/>
        <item m="1" x="2261"/>
        <item m="1" x="6595"/>
        <item m="1" x="3494"/>
        <item m="1" x="3808"/>
        <item m="1" x="4853"/>
        <item m="1" x="2028"/>
        <item x="240"/>
        <item m="1" x="4363"/>
        <item x="749"/>
        <item m="1" x="7440"/>
        <item m="1" x="6428"/>
        <item m="1" x="5812"/>
        <item m="1" x="2810"/>
        <item m="1" x="4013"/>
        <item m="1" x="1639"/>
        <item m="1" x="1210"/>
        <item m="1" x="2787"/>
        <item m="1" x="7731"/>
        <item m="1" x="3614"/>
        <item m="1" x="6500"/>
        <item m="1" x="5908"/>
        <item m="1" x="2854"/>
        <item m="1" x="4135"/>
        <item m="1" x="5789"/>
        <item m="1" x="4403"/>
        <item m="1" x="6789"/>
        <item m="1" x="4078"/>
        <item m="1" x="1092"/>
        <item m="1" x="2928"/>
        <item m="1" x="5378"/>
        <item m="1" x="6404"/>
        <item m="1" x="5747"/>
        <item m="1" x="7748"/>
        <item m="1" x="7636"/>
        <item m="1" x="7322"/>
        <item m="1" x="1183"/>
        <item m="1" x="6790"/>
        <item m="1" x="2808"/>
        <item m="1" x="5950"/>
        <item m="1" x="5440"/>
        <item m="1" x="1902"/>
        <item m="1" x="1962"/>
        <item m="1" x="1591"/>
        <item m="1" x="3198"/>
        <item x="469"/>
        <item m="1" x="4384"/>
        <item m="1" x="1151"/>
        <item m="1" x="5439"/>
        <item m="1" x="1356"/>
        <item m="1" x="2116"/>
        <item m="1" x="3951"/>
        <item m="1" x="5449"/>
        <item m="1" x="4448"/>
        <item m="1" x="5770"/>
        <item m="1" x="7950"/>
        <item m="1" x="5874"/>
        <item m="1" x="2251"/>
        <item m="1" x="5068"/>
        <item m="1" x="3675"/>
        <item m="1" x="7770"/>
        <item m="1" x="1035"/>
        <item m="1" x="1288"/>
        <item m="1" x="2611"/>
        <item m="1" x="7575"/>
        <item m="1" x="2296"/>
        <item m="1" x="4405"/>
        <item m="1" x="7073"/>
        <item m="1" x="1694"/>
        <item m="1" x="1816"/>
        <item m="1" x="7599"/>
        <item m="1" x="7101"/>
        <item m="1" x="5943"/>
        <item m="1" x="7129"/>
        <item m="1" x="1690"/>
        <item m="1" x="1825"/>
        <item m="1" x="1382"/>
        <item m="1" x="3435"/>
        <item m="1" x="5367"/>
        <item m="1" x="6665"/>
        <item m="1" x="5085"/>
        <item m="1" x="2267"/>
        <item m="1" x="1471"/>
        <item m="1" x="7326"/>
        <item m="1" x="5437"/>
        <item m="1" x="4316"/>
        <item m="1" x="5533"/>
        <item m="1" x="6465"/>
        <item m="1" x="4888"/>
        <item m="1" x="3484"/>
        <item m="1" x="7424"/>
        <item m="1" x="6035"/>
        <item m="1" x="4625"/>
        <item m="1" x="1084"/>
        <item m="1" x="2895"/>
        <item m="1" x="5288"/>
        <item m="1" x="3493"/>
        <item m="1" x="1683"/>
        <item m="1" x="1774"/>
        <item m="1" x="3228"/>
        <item m="1" x="6210"/>
        <item m="1" x="4780"/>
        <item x="361"/>
        <item m="1" x="2689"/>
        <item m="1" x="4138"/>
        <item m="1" x="4426"/>
        <item m="1" x="2775"/>
        <item m="1" x="6239"/>
        <item m="1" x="5672"/>
        <item m="1" x="7363"/>
        <item m="1" x="5251"/>
        <item m="1" x="5726"/>
        <item m="1" x="5928"/>
        <item m="1" x="2255"/>
        <item m="1" x="5406"/>
        <item m="1" x="4307"/>
        <item m="1" x="4914"/>
        <item m="1" x="1679"/>
        <item m="1" x="1796"/>
        <item m="1" x="1710"/>
        <item m="1" x="5265"/>
        <item m="1" x="7921"/>
        <item m="1" x="3952"/>
        <item m="1" x="1826"/>
        <item m="1" x="5074"/>
        <item m="1" x="4428"/>
        <item m="1" x="2586"/>
        <item m="1" x="1932"/>
        <item m="1" x="4408"/>
        <item m="1" x="7431"/>
        <item m="1" x="6373"/>
        <item m="1" x="1185"/>
        <item m="1" x="7364"/>
        <item m="1" x="7708"/>
        <item m="1" x="7040"/>
        <item m="1" x="2785"/>
        <item m="1" x="7507"/>
        <item m="1" x="1306"/>
        <item m="1" x="3145"/>
        <item m="1" x="4858"/>
        <item m="1" x="1493"/>
        <item m="1" x="5211"/>
        <item m="1" x="3772"/>
        <item m="1" x="5890"/>
        <item m="1" x="1398"/>
        <item m="1" x="3319"/>
        <item m="1" x="7229"/>
        <item m="1" x="3245"/>
        <item m="1" x="5476"/>
        <item m="1" x="3265"/>
        <item x="160"/>
        <item m="1" x="4749"/>
        <item m="1" x="7045"/>
        <item m="1" x="7634"/>
        <item m="1" x="7569"/>
        <item m="1" x="1127"/>
        <item m="1" x="4574"/>
        <item m="1" x="1886"/>
        <item m="1" x="1965"/>
        <item m="1" x="1283"/>
        <item m="1" x="7286"/>
        <item m="1" x="6629"/>
        <item m="1" x="2821"/>
        <item m="1" x="1909"/>
        <item m="1" x="1061"/>
        <item m="1" x="7561"/>
        <item m="1" x="2069"/>
        <item m="1" x="3049"/>
        <item x="71"/>
        <item m="1" x="4596"/>
        <item m="1" x="5528"/>
        <item m="1" x="1098"/>
        <item m="1" x="5657"/>
        <item m="1" x="7257"/>
        <item m="1" x="1395"/>
        <item m="1" x="5023"/>
        <item m="1" x="2614"/>
        <item m="1" x="6457"/>
        <item m="1" x="3742"/>
        <item m="1" x="7546"/>
        <item m="1" x="1681"/>
        <item m="1" x="7939"/>
        <item m="1" x="1997"/>
        <item m="1" x="1438"/>
        <item m="1" x="5931"/>
        <item m="1" x="3209"/>
        <item m="1" x="4899"/>
        <item m="1" x="5195"/>
        <item m="1" x="1849"/>
        <item m="1" x="2202"/>
        <item m="1" x="2878"/>
        <item m="1" x="3938"/>
        <item m="1" x="5806"/>
        <item m="1" x="5188"/>
        <item m="1" x="4283"/>
        <item m="1" x="2652"/>
        <item m="1" x="3776"/>
        <item x="706"/>
        <item m="1" x="3444"/>
        <item m="1" x="2636"/>
        <item m="1" x="7511"/>
        <item m="1" x="6637"/>
        <item m="1" x="6706"/>
        <item x="89"/>
        <item m="1" x="5892"/>
        <item m="1" x="4497"/>
        <item x="577"/>
        <item m="1" x="6788"/>
        <item m="1" x="6197"/>
        <item x="390"/>
        <item m="1" x="1703"/>
        <item m="1" x="2595"/>
        <item m="1" x="6887"/>
        <item m="1" x="4536"/>
        <item m="1" x="3431"/>
        <item m="1" x="2887"/>
        <item m="1" x="3680"/>
        <item m="1" x="7842"/>
        <item m="1" x="1983"/>
        <item m="1" x="1977"/>
        <item m="1" x="7198"/>
        <item m="1" x="6442"/>
        <item m="1" x="4176"/>
        <item m="1" x="4095"/>
        <item m="1" x="7849"/>
        <item m="1" x="4901"/>
        <item m="1" x="5568"/>
        <item m="1" x="3253"/>
        <item m="1" x="4627"/>
        <item m="1" x="7167"/>
        <item m="1" x="5448"/>
        <item x="230"/>
        <item m="1" x="6808"/>
        <item m="1" x="4972"/>
        <item m="1" x="7316"/>
        <item m="1" x="4655"/>
        <item m="1" x="6505"/>
        <item m="1" x="1532"/>
        <item m="1" x="1752"/>
        <item m="1" x="1579"/>
        <item m="1" x="3616"/>
        <item m="1" x="4409"/>
        <item m="1" x="6761"/>
        <item m="1" x="5458"/>
        <item m="1" x="1875"/>
        <item m="1" x="6149"/>
        <item m="1" x="5164"/>
        <item m="1" x="2665"/>
        <item m="1" x="1048"/>
        <item m="1" x="2938"/>
        <item m="1" x="1646"/>
        <item m="1" x="1631"/>
        <item m="1" x="4952"/>
        <item m="1" x="1957"/>
        <item m="1" x="4824"/>
        <item m="1" x="1792"/>
        <item m="1" x="5550"/>
        <item m="1" x="7372"/>
        <item m="1" x="2936"/>
        <item m="1" x="5098"/>
        <item m="1" x="7650"/>
        <item m="1" x="2609"/>
        <item m="1" x="4820"/>
        <item x="370"/>
        <item m="1" x="1308"/>
        <item m="1" x="4760"/>
        <item m="1" x="3406"/>
        <item x="433"/>
        <item m="1" x="3207"/>
        <item m="1" x="5518"/>
        <item m="1" x="6626"/>
        <item m="1" x="2300"/>
        <item m="1" x="2547"/>
        <item m="1" x="1030"/>
        <item m="1" x="2102"/>
        <item m="1" x="4258"/>
        <item m="1" x="1190"/>
        <item m="1" x="5871"/>
        <item m="1" x="1910"/>
        <item m="1" x="6954"/>
        <item m="1" x="4111"/>
        <item m="1" x="5862"/>
        <item m="1" x="6834"/>
        <item m="1" x="6229"/>
        <item m="1" x="4462"/>
        <item m="1" x="1425"/>
        <item m="1" x="4540"/>
        <item m="1" x="5186"/>
        <item m="1" x="1576"/>
        <item m="1" x="6959"/>
        <item m="1" x="7184"/>
        <item m="1" x="5586"/>
        <item m="1" x="5756"/>
        <item m="1" x="4311"/>
        <item m="1" x="1787"/>
        <item m="1" x="6673"/>
        <item m="1" x="4256"/>
        <item m="1" x="1272"/>
        <item m="1" x="6451"/>
        <item m="1" x="7523"/>
        <item m="1" x="2204"/>
        <item m="1" x="5565"/>
        <item m="1" x="4494"/>
        <item m="1" x="3751"/>
        <item m="1" x="2248"/>
        <item m="1" x="4459"/>
        <item m="1" x="4948"/>
        <item m="1" x="6265"/>
        <item m="1" x="5203"/>
        <item m="1" x="4342"/>
        <item m="1" x="2502"/>
        <item m="1" x="1936"/>
        <item m="1" x="5028"/>
        <item m="1" x="3836"/>
        <item m="1" x="5705"/>
        <item m="1" x="6643"/>
        <item m="1" x="2141"/>
        <item m="1" x="7064"/>
        <item m="1" x="7404"/>
        <item m="1" x="2465"/>
        <item m="1" x="2432"/>
        <item m="1" x="5029"/>
        <item m="1" x="1907"/>
        <item m="1" x="4389"/>
        <item x="975"/>
        <item m="1" x="1982"/>
        <item m="1" x="1080"/>
        <item m="1" x="5732"/>
        <item m="1" x="6349"/>
        <item m="1" x="1761"/>
        <item m="1" x="5519"/>
        <item m="1" x="2930"/>
        <item m="1" x="3823"/>
        <item m="1" x="2375"/>
        <item m="1" x="6648"/>
        <item m="1" x="4341"/>
        <item m="1" x="6080"/>
        <item m="1" x="2470"/>
        <item m="1" x="3483"/>
        <item m="1" x="6971"/>
        <item m="1" x="2103"/>
        <item x="406"/>
        <item m="1" x="5350"/>
        <item m="1" x="3539"/>
        <item m="1" x="4034"/>
        <item m="1" x="7524"/>
        <item m="1" x="2743"/>
        <item m="1" x="6094"/>
        <item m="1" x="3002"/>
        <item m="1" x="4262"/>
        <item m="1" x="7873"/>
        <item m="1" x="7057"/>
        <item m="1" x="1570"/>
        <item m="1" x="6224"/>
        <item m="1" x="2599"/>
        <item m="1" x="1850"/>
        <item m="1" x="4956"/>
        <item m="1" x="6105"/>
        <item m="1" x="2162"/>
        <item m="1" x="3316"/>
        <item m="1" x="5912"/>
        <item x="214"/>
        <item m="1" x="2404"/>
        <item m="1" x="7832"/>
        <item m="1" x="6988"/>
        <item x="557"/>
        <item m="1" x="3272"/>
        <item m="1" x="3419"/>
        <item m="1" x="2952"/>
        <item m="1" x="2452"/>
        <item x="606"/>
        <item m="1" x="1352"/>
        <item m="1" x="1249"/>
        <item m="1" x="4738"/>
        <item m="1" x="6652"/>
        <item m="1" x="2482"/>
        <item m="1" x="5583"/>
        <item m="1" x="2631"/>
        <item m="1" x="5934"/>
        <item m="1" x="2245"/>
        <item m="1" x="6154"/>
        <item m="1" x="6950"/>
        <item m="1" x="2431"/>
        <item m="1" x="3197"/>
        <item m="1" x="6510"/>
        <item m="1" x="7113"/>
        <item m="1" x="2520"/>
        <item m="1" x="1016"/>
        <item m="1" x="3563"/>
        <item m="1" x="1053"/>
        <item m="1" x="3570"/>
        <item m="1" x="2184"/>
        <item m="1" x="1472"/>
        <item m="1" x="6540"/>
        <item m="1" x="4086"/>
        <item m="1" x="2090"/>
        <item m="1" x="6106"/>
        <item m="1" x="2497"/>
        <item m="1" x="7783"/>
        <item m="1" x="5479"/>
        <item m="1" x="6518"/>
        <item m="1" x="3019"/>
        <item m="1" x="3001"/>
        <item m="1" x="7450"/>
        <item m="1" x="6668"/>
        <item m="1" x="1562"/>
        <item m="1" x="1227"/>
        <item m="1" x="7741"/>
        <item m="1" x="3880"/>
        <item m="1" x="1670"/>
        <item m="1" x="4069"/>
        <item m="1" x="4418"/>
        <item m="1" x="2562"/>
        <item m="1" x="3607"/>
        <item m="1" x="5587"/>
        <item m="1" x="4358"/>
        <item m="1" x="4435"/>
        <item m="1" x="3846"/>
        <item m="1" x="2478"/>
        <item m="1" x="3341"/>
        <item m="1" x="6547"/>
        <item m="1" x="3681"/>
        <item m="1" x="1299"/>
        <item m="1" x="3247"/>
        <item m="1" x="7504"/>
        <item m="1" x="3879"/>
        <item m="1" x="1501"/>
        <item m="1" x="5018"/>
        <item m="1" x="4076"/>
        <item m="1" x="3559"/>
        <item m="1" x="3756"/>
        <item m="1" x="3596"/>
        <item m="1" x="6321"/>
        <item m="1" x="6607"/>
        <item m="1" x="6211"/>
        <item m="1" x="6780"/>
        <item m="1" x="7682"/>
        <item m="1" x="7732"/>
        <item m="1" x="4633"/>
        <item m="1" x="7136"/>
        <item m="1" x="4399"/>
        <item m="1" x="7758"/>
        <item m="1" x="2389"/>
        <item m="1" x="6499"/>
        <item m="1" x="2423"/>
        <item m="1" x="3043"/>
        <item m="1" x="6732"/>
        <item m="1" x="2253"/>
        <item m="1" x="3768"/>
        <item m="1" x="3055"/>
        <item m="1" x="4534"/>
        <item m="1" x="1455"/>
        <item m="1" x="5911"/>
        <item m="1" x="5834"/>
        <item m="1" x="3714"/>
        <item m="1" x="1939"/>
        <item m="1" x="1469"/>
        <item m="1" x="7242"/>
        <item m="1" x="5553"/>
        <item m="1" x="4346"/>
        <item m="1" x="4687"/>
        <item m="1" x="4928"/>
        <item m="1" x="6579"/>
        <item m="1" x="1403"/>
        <item m="1" x="7123"/>
        <item m="1" x="5403"/>
        <item m="1" x="7766"/>
        <item m="1" x="6816"/>
        <item m="1" x="6738"/>
        <item m="1" x="6295"/>
        <item m="1" x="5169"/>
        <item m="1" x="2383"/>
        <item m="1" x="7674"/>
        <item m="1" x="2014"/>
        <item m="1" x="3956"/>
        <item m="1" x="4354"/>
        <item m="1" x="2620"/>
        <item m="1" x="7265"/>
        <item m="1" x="3847"/>
        <item m="1" x="6221"/>
        <item m="1" x="2760"/>
        <item m="1" x="1307"/>
        <item m="1" x="2594"/>
        <item m="1" x="2802"/>
        <item m="1" x="6985"/>
        <item m="1" x="3892"/>
        <item m="1" x="3414"/>
        <item m="1" x="7919"/>
        <item m="1" x="2475"/>
        <item m="1" x="3240"/>
        <item m="1" x="7121"/>
        <item m="1" x="6890"/>
        <item m="1" x="4905"/>
        <item m="1" x="4915"/>
        <item m="1" x="6322"/>
        <item m="1" x="5241"/>
        <item m="1" x="7962"/>
        <item m="1" x="2980"/>
        <item m="1" x="7353"/>
        <item m="1" x="1648"/>
        <item x="880"/>
        <item m="1" x="7494"/>
        <item m="1" x="6582"/>
        <item m="1" x="2797"/>
        <item m="1" x="7902"/>
        <item m="1" x="6108"/>
        <item m="1" x="7891"/>
        <item m="1" x="3825"/>
        <item m="1" x="5991"/>
        <item m="1" x="3656"/>
        <item m="1" x="4018"/>
        <item m="1" x="4039"/>
        <item m="1" x="2569"/>
        <item m="1" x="5253"/>
        <item m="1" x="6259"/>
        <item m="1" x="3691"/>
        <item m="1" x="2860"/>
        <item m="1" x="2867"/>
        <item m="1" x="4214"/>
        <item m="1" x="3407"/>
        <item m="1" x="6167"/>
        <item m="1" x="1883"/>
        <item m="1" x="7185"/>
        <item m="1" x="3990"/>
        <item m="1" x="1351"/>
        <item m="1" x="6897"/>
        <item m="1" x="5636"/>
        <item m="1" x="5124"/>
        <item m="1" x="5088"/>
        <item m="1" x="6258"/>
        <item m="1" x="3137"/>
        <item m="1" x="2337"/>
        <item m="1" x="7878"/>
        <item m="1" x="2741"/>
        <item m="1" x="2799"/>
        <item m="1" x="2262"/>
        <item m="1" x="6306"/>
        <item m="1" x="1820"/>
        <item m="1" x="3669"/>
        <item m="1" x="1953"/>
        <item m="1" x="1511"/>
        <item m="1" x="6399"/>
        <item m="1" x="1129"/>
        <item m="1" x="5919"/>
        <item m="1" x="2715"/>
        <item m="1" x="7509"/>
        <item m="1" x="5960"/>
        <item m="1" x="6529"/>
        <item m="1" x="2326"/>
        <item m="1" x="7598"/>
        <item m="1" x="7901"/>
        <item m="1" x="2584"/>
        <item x="932"/>
        <item m="1" x="6822"/>
        <item m="1" x="1968"/>
        <item m="1" x="4603"/>
        <item m="1" x="4074"/>
        <item x="445"/>
        <item m="1" x="4110"/>
        <item m="1" x="2140"/>
        <item m="1" x="6244"/>
        <item m="1" x="1625"/>
        <item m="1" x="2137"/>
        <item m="1" x="6382"/>
        <item m="1" x="2219"/>
        <item m="1" x="4374"/>
        <item m="1" x="3724"/>
        <item m="1" x="7658"/>
        <item m="1" x="7484"/>
        <item m="1" x="3099"/>
        <item m="1" x="1922"/>
        <item m="1" x="7841"/>
        <item m="1" x="5418"/>
        <item m="1" x="5326"/>
        <item m="1" x="5758"/>
        <item m="1" x="1458"/>
        <item m="1" x="4845"/>
        <item m="1" x="5610"/>
        <item m="1" x="6627"/>
        <item m="1" x="3573"/>
        <item m="1" x="2805"/>
        <item m="1" x="7662"/>
        <item m="1" x="5357"/>
        <item m="1" x="2740"/>
        <item m="1" x="3859"/>
        <item x="852"/>
        <item m="1" x="4319"/>
        <item m="1" x="3659"/>
        <item m="1" x="5564"/>
        <item m="1" x="1950"/>
        <item m="1" x="6946"/>
        <item m="1" x="3647"/>
        <item m="1" x="2655"/>
        <item m="1" x="1947"/>
        <item m="1" x="7237"/>
        <item m="1" x="5313"/>
        <item m="1" x="2727"/>
        <item m="1" x="7942"/>
        <item m="1" x="1911"/>
        <item m="1" x="2472"/>
        <item m="1" x="7574"/>
        <item m="1" x="6841"/>
        <item m="1" x="3940"/>
        <item m="1" x="7052"/>
        <item m="1" x="5899"/>
        <item m="1" x="4617"/>
        <item m="1" x="7031"/>
        <item m="1" x="3345"/>
        <item m="1" x="1696"/>
        <item m="1" x="4148"/>
        <item m="1" x="2798"/>
        <item m="1" x="3114"/>
        <item m="1" x="7403"/>
        <item m="1" x="5686"/>
        <item m="1" x="5148"/>
        <item m="1" x="5970"/>
        <item m="1" x="1759"/>
        <item m="1" x="6767"/>
        <item m="1" x="5677"/>
        <item m="1" x="7236"/>
        <item m="1" x="2966"/>
        <item m="1" x="4770"/>
        <item m="1" x="3020"/>
        <item m="1" x="4125"/>
        <item m="1" x="1388"/>
        <item m="1" x="5682"/>
        <item m="1" x="3925"/>
        <item m="1" x="7189"/>
        <item m="1" x="2264"/>
        <item m="1" x="3416"/>
        <item m="1" x="4253"/>
        <item m="1" x="2679"/>
        <item m="1" x="1135"/>
        <item m="1" x="6844"/>
        <item m="1" x="6122"/>
        <item m="1" x="6704"/>
        <item m="1" x="3179"/>
        <item m="1" x="7085"/>
        <item m="1" x="2688"/>
        <item m="1" x="3651"/>
        <item m="1" x="1929"/>
        <item m="1" x="1785"/>
        <item m="1" x="2249"/>
        <item m="1" x="3236"/>
        <item m="1" x="1544"/>
        <item m="1" x="7306"/>
        <item m="1" x="6554"/>
        <item m="1" x="3649"/>
        <item m="1" x="6569"/>
        <item m="1" x="5248"/>
        <item m="1" x="5558"/>
        <item m="1" x="5690"/>
        <item m="1" x="6452"/>
        <item m="1" x="7208"/>
        <item m="1" x="2957"/>
        <item m="1" x="2413"/>
        <item m="1" x="1486"/>
        <item m="1" x="4689"/>
        <item m="1" x="6461"/>
        <item m="1" x="5952"/>
        <item m="1" x="1014"/>
        <item m="1" x="7230"/>
        <item m="1" x="5103"/>
        <item m="1" x="6978"/>
        <item m="1" x="7725"/>
        <item m="1" x="3270"/>
        <item m="1" x="2919"/>
        <item m="1" x="1309"/>
        <item m="1" x="7043"/>
        <item m="1" x="1805"/>
        <item m="1" x="1122"/>
        <item m="1" x="7978"/>
        <item m="1" x="7033"/>
        <item m="1" x="5669"/>
        <item m="1" x="2120"/>
        <item m="1" x="3021"/>
        <item m="1" x="2737"/>
        <item m="1" x="6458"/>
        <item m="1" x="4964"/>
        <item m="1" x="3004"/>
        <item m="1" x="5574"/>
        <item m="1" x="3506"/>
        <item m="1" x="4822"/>
        <item m="1" x="5749"/>
        <item m="1" x="1411"/>
        <item m="1" x="4330"/>
        <item m="1" x="4821"/>
        <item m="1" x="6159"/>
        <item m="1" x="3630"/>
        <item m="1" x="4906"/>
        <item m="1" x="4217"/>
        <item m="1" x="3329"/>
        <item m="1" x="5414"/>
        <item m="1" x="1219"/>
        <item m="1" x="7526"/>
        <item m="1" x="2618"/>
        <item m="1" x="3822"/>
        <item m="1" x="2013"/>
        <item m="1" x="3424"/>
        <item m="1" x="1252"/>
        <item m="1" x="4293"/>
        <item m="1" x="2763"/>
        <item m="1" x="1617"/>
        <item m="1" x="5508"/>
        <item m="1" x="6212"/>
        <item m="1" x="4206"/>
        <item m="1" x="1170"/>
        <item m="1" x="5776"/>
        <item m="1" x="5066"/>
        <item m="1" x="5752"/>
        <item m="1" x="3829"/>
        <item m="1" x="3612"/>
        <item m="1" x="4141"/>
        <item m="1" x="2726"/>
        <item m="1" x="5381"/>
        <item m="1" x="3615"/>
        <item m="1" x="7036"/>
        <item m="1" x="4916"/>
        <item m="1" x="1512"/>
        <item m="1" x="3185"/>
        <item m="1" x="2457"/>
        <item m="1" x="3780"/>
        <item m="1" x="4433"/>
        <item x="786"/>
        <item m="1" x="4193"/>
        <item m="1" x="6645"/>
        <item m="1" x="1462"/>
        <item m="1" x="5438"/>
        <item m="1" x="1138"/>
        <item m="1" x="6966"/>
        <item m="1" x="6880"/>
        <item m="1" x="5331"/>
        <item m="1" x="4340"/>
        <item m="1" x="7417"/>
        <item m="1" x="2766"/>
        <item m="1" x="3307"/>
        <item m="1" x="2788"/>
        <item m="1" x="7937"/>
        <item m="1" x="3759"/>
        <item m="1" x="2114"/>
        <item m="1" x="7072"/>
        <item m="1" x="4380"/>
        <item m="1" x="5566"/>
        <item m="1" x="4957"/>
        <item m="1" x="5096"/>
        <item m="1" x="5447"/>
        <item m="1" x="6912"/>
        <item m="1" x="4134"/>
        <item m="1" x="7435"/>
        <item m="1" x="2032"/>
        <item m="1" x="3412"/>
        <item m="1" x="7000"/>
        <item m="1" x="6726"/>
        <item m="1" x="5995"/>
        <item m="1" x="1362"/>
        <item m="1" x="7468"/>
        <item m="1" x="7359"/>
        <item m="1" x="6092"/>
        <item m="1" x="7865"/>
        <item m="1" x="7880"/>
        <item m="1" x="2397"/>
        <item m="1" x="5488"/>
        <item m="1" x="4263"/>
        <item m="1" x="5914"/>
        <item m="1" x="2645"/>
        <item m="1" x="2879"/>
        <item m="1" x="7472"/>
        <item m="1" x="3387"/>
        <item m="1" x="1989"/>
        <item m="1" x="6925"/>
        <item m="1" x="2240"/>
        <item m="1" x="3018"/>
        <item m="1" x="2877"/>
        <item m="1" x="6658"/>
        <item m="1" x="2778"/>
        <item m="1" x="1813"/>
        <item m="1" x="5057"/>
        <item m="1" x="2311"/>
        <item m="1" x="2048"/>
        <item m="1" x="1155"/>
        <item m="1" x="1383"/>
        <item m="1" x="1459"/>
        <item m="1" x="2601"/>
        <item m="1" x="2823"/>
        <item m="1" x="6283"/>
        <item m="1" x="3447"/>
        <item x="926"/>
        <item m="1" x="5308"/>
        <item m="1" x="4375"/>
        <item m="1" x="7620"/>
        <item m="1" x="1235"/>
        <item m="1" x="6028"/>
        <item m="1" x="3673"/>
        <item m="1" x="6762"/>
        <item m="1" x="5856"/>
        <item m="1" x="6342"/>
        <item m="1" x="3696"/>
        <item m="1" x="2801"/>
        <item m="1" x="7935"/>
        <item m="1" x="3971"/>
        <item m="1" x="6191"/>
        <item m="1" x="5351"/>
        <item m="1" x="7463"/>
        <item m="1" x="4541"/>
        <item m="1" x="1793"/>
        <item m="1" x="7203"/>
        <item m="1" x="1597"/>
        <item m="1" x="4481"/>
        <item m="1" x="5680"/>
        <item m="1" x="1502"/>
        <item m="1" x="5009"/>
        <item m="1" x="6444"/>
        <item m="1" x="5292"/>
        <item m="1" x="3835"/>
        <item m="1" x="1200"/>
        <item m="1" x="2597"/>
        <item m="1" x="6237"/>
        <item m="1" x="1879"/>
        <item m="1" x="3726"/>
        <item m="1" x="1444"/>
        <item m="1" x="5314"/>
        <item m="1" x="7166"/>
        <item m="1" x="7432"/>
        <item m="1" x="1831"/>
        <item m="1" x="2855"/>
        <item m="1" x="2146"/>
        <item x="37"/>
        <item m="1" x="4801"/>
        <item m="1" x="5144"/>
        <item m="1" x="2486"/>
        <item m="1" x="3908"/>
        <item m="1" x="7459"/>
        <item m="1" x="3241"/>
        <item m="1" x="2356"/>
        <item m="1" x="5797"/>
        <item x="542"/>
        <item m="1" x="4593"/>
        <item m="1" x="2670"/>
        <item m="1" x="5876"/>
        <item m="1" x="3528"/>
        <item m="1" x="7233"/>
        <item m="1" x="1765"/>
        <item x="837"/>
        <item m="1" x="3618"/>
        <item m="1" x="1588"/>
        <item m="1" x="2038"/>
        <item m="1" x="1733"/>
        <item m="1" x="4092"/>
        <item m="1" x="3281"/>
        <item m="1" x="2409"/>
        <item m="1" x="1860"/>
        <item m="1" x="1668"/>
        <item m="1" x="4568"/>
        <item m="1" x="6722"/>
        <item x="119"/>
        <item m="1" x="2183"/>
        <item m="1" x="2977"/>
        <item m="1" x="6977"/>
        <item m="1" x="5376"/>
        <item m="1" x="5118"/>
        <item m="1" x="6412"/>
        <item m="1" x="2191"/>
        <item m="1" x="3639"/>
        <item m="1" x="1201"/>
        <item m="1" x="6647"/>
        <item m="1" x="3042"/>
        <item m="1" x="1077"/>
        <item m="1" x="4250"/>
        <item m="1" x="7495"/>
        <item m="1" x="3541"/>
        <item x="637"/>
        <item m="1" x="7378"/>
        <item m="1" x="5942"/>
        <item m="1" x="3515"/>
        <item m="1" x="1086"/>
        <item m="1" x="5777"/>
        <item m="1" x="7178"/>
        <item m="1" x="7345"/>
        <item m="1" x="2040"/>
        <item m="1" x="2852"/>
        <item m="1" x="7738"/>
        <item m="1" x="4699"/>
        <item m="1" x="7021"/>
        <item m="1" x="3022"/>
        <item m="1" x="3300"/>
        <item m="1" x="3862"/>
        <item m="1" x="5025"/>
        <item m="1" x="2410"/>
        <item m="1" x="1935"/>
        <item m="1" x="2238"/>
        <item m="1" x="3856"/>
        <item m="1" x="7544"/>
        <item m="1" x="3005"/>
        <item m="1" x="4752"/>
        <item m="1" x="1949"/>
        <item m="1" x="6263"/>
        <item m="1" x="1943"/>
        <item m="1" x="2834"/>
        <item m="1" x="2585"/>
        <item m="1" x="6446"/>
        <item m="1" x="5244"/>
        <item m="1" x="4011"/>
        <item m="1" x="7889"/>
        <item m="1" x="1289"/>
        <item m="1" x="5003"/>
        <item m="1" x="1191"/>
        <item m="1" x="2122"/>
        <item m="1" x="5786"/>
        <item m="1" x="5143"/>
        <item m="1" x="3338"/>
        <item m="1" x="1976"/>
        <item x="931"/>
        <item m="1" x="5279"/>
        <item m="1" x="7366"/>
        <item m="1" x="7787"/>
        <item m="1" x="2229"/>
        <item m="1" x="3365"/>
        <item x="417"/>
        <item m="1" x="1557"/>
        <item m="1" x="7204"/>
        <item m="1" x="5395"/>
        <item m="1" x="3242"/>
        <item m="1" x="4930"/>
        <item m="1" x="7077"/>
        <item m="1" x="1463"/>
        <item m="1" x="3111"/>
        <item m="1" x="7831"/>
        <item m="1" x="7958"/>
        <item m="1" x="1052"/>
        <item m="1" x="4484"/>
        <item m="1" x="4679"/>
        <item m="1" x="6148"/>
        <item m="1" x="4163"/>
        <item m="1" x="3581"/>
        <item m="1" x="5889"/>
        <item m="1" x="5706"/>
        <item m="1" x="1076"/>
        <item m="1" x="5721"/>
        <item m="1" x="7781"/>
        <item m="1" x="5315"/>
        <item m="1" x="5495"/>
        <item m="1" x="5711"/>
        <item m="1" x="2979"/>
        <item m="1" x="6617"/>
        <item m="1" x="1788"/>
        <item m="1" x="7850"/>
        <item m="1" x="2602"/>
        <item m="1" x="6677"/>
        <item m="1" x="7336"/>
        <item m="1" x="2553"/>
        <item m="1" x="2066"/>
        <item m="1" x="5728"/>
        <item m="1" x="4897"/>
        <item m="1" x="2153"/>
        <item m="1" x="6797"/>
        <item m="1" x="3849"/>
        <item m="1" x="3324"/>
        <item m="1" x="2654"/>
        <item x="943"/>
        <item m="1" x="5895"/>
        <item m="1" x="3033"/>
        <item m="1" x="2884"/>
        <item m="1" x="7654"/>
        <item m="1" x="3317"/>
        <item m="1" x="1812"/>
        <item m="1" x="2750"/>
        <item m="1" x="1453"/>
        <item m="1" x="7679"/>
        <item m="1" x="7763"/>
        <item m="1" x="7750"/>
        <item m="1" x="2913"/>
        <item m="1" x="3801"/>
        <item m="1" x="6687"/>
        <item m="1" x="7686"/>
        <item m="1" x="7733"/>
        <item m="1" x="3195"/>
        <item m="1" x="1335"/>
        <item m="1" x="7555"/>
        <item m="1" x="4751"/>
        <item m="1" x="4359"/>
        <item m="1" x="2628"/>
        <item m="1" x="2511"/>
        <item m="1" x="1450"/>
        <item m="1" x="1294"/>
        <item m="1" x="6534"/>
        <item m="1" x="6937"/>
        <item m="1" x="6764"/>
        <item m="1" x="1042"/>
        <item m="1" x="1075"/>
        <item m="1" x="4775"/>
        <item x="639"/>
        <item m="1" x="7471"/>
        <item m="1" x="1097"/>
        <item m="1" x="4277"/>
        <item m="1" x="1396"/>
        <item m="1" x="5627"/>
        <item m="1" x="7583"/>
        <item m="1" x="7631"/>
        <item m="1" x="3032"/>
        <item m="1" x="2847"/>
        <item m="1" x="1104"/>
        <item m="1" x="1572"/>
        <item m="1" x="5958"/>
        <item m="1" x="1269"/>
        <item m="1" x="5676"/>
        <item m="1" x="2892"/>
        <item m="1" x="3440"/>
        <item m="1" x="3376"/>
        <item m="1" x="2188"/>
        <item m="1" x="7303"/>
        <item m="1" x="5170"/>
        <item m="1" x="4304"/>
        <item m="1" x="1868"/>
        <item m="1" x="7053"/>
        <item x="779"/>
        <item m="1" x="4171"/>
        <item m="1" x="2500"/>
        <item m="1" x="6249"/>
        <item m="1" x="3590"/>
        <item m="1" x="6233"/>
        <item m="1" x="7944"/>
        <item m="1" x="6857"/>
        <item m="1" x="6958"/>
        <item m="1" x="7488"/>
        <item m="1" x="2125"/>
        <item m="1" x="4594"/>
        <item m="1" x="6631"/>
        <item x="96"/>
        <item m="1" x="3574"/>
        <item m="1" x="1903"/>
        <item m="1" x="5052"/>
        <item m="1" x="2339"/>
        <item m="1" x="7560"/>
        <item m="1" x="6776"/>
        <item m="1" x="6372"/>
        <item m="1" x="1060"/>
        <item m="1" x="3400"/>
        <item m="1" x="1612"/>
        <item m="1" x="6230"/>
        <item x="787"/>
        <item m="1" x="1217"/>
        <item m="1" x="6083"/>
        <item m="1" x="1594"/>
        <item m="1" x="4851"/>
        <item m="1" x="4667"/>
        <item m="1" x="6589"/>
        <item m="1" x="1214"/>
        <item m="1" x="7704"/>
        <item m="1" x="6464"/>
        <item m="1" x="7313"/>
        <item m="1" x="2207"/>
        <item m="1" x="5136"/>
        <item m="1" x="2353"/>
        <item m="1" x="3530"/>
        <item m="1" x="1399"/>
        <item m="1" x="4416"/>
        <item m="1" x="2540"/>
        <item m="1" x="4312"/>
        <item m="1" x="1146"/>
        <item m="1" x="2449"/>
        <item m="1" x="6097"/>
        <item m="1" x="4032"/>
        <item m="1" x="7262"/>
        <item m="1" x="1773"/>
        <item m="1" x="4569"/>
        <item m="1" x="6111"/>
        <item m="1" x="6153"/>
        <item m="1" x="1162"/>
        <item m="1" x="6537"/>
        <item m="1" x="2782"/>
        <item m="1" x="1215"/>
        <item m="1" x="6040"/>
        <item m="1" x="6783"/>
        <item m="1" x="5298"/>
        <item m="1" x="6479"/>
        <item m="1" x="3717"/>
        <item m="1" x="2560"/>
        <item m="1" x="6997"/>
        <item m="1" x="5390"/>
        <item m="1" x="4506"/>
        <item m="1" x="4522"/>
        <item m="1" x="3171"/>
        <item m="1" x="3624"/>
        <item m="1" x="2392"/>
        <item m="1" x="7390"/>
        <item m="1" x="1531"/>
        <item x="377"/>
        <item m="1" x="5546"/>
        <item m="1" x="3436"/>
        <item m="1" x="4488"/>
        <item m="1" x="2641"/>
        <item m="1" x="1954"/>
        <item m="1" x="2268"/>
        <item m="1" x="5456"/>
        <item m="1" x="4292"/>
        <item m="1" x="4022"/>
        <item m="1" x="7806"/>
        <item m="1" x="7358"/>
        <item m="1" x="4762"/>
        <item m="1" x="6663"/>
        <item m="1" x="2521"/>
        <item m="1" x="3916"/>
        <item m="1" x="2720"/>
        <item m="1" x="1417"/>
        <item m="1" x="5182"/>
        <item m="1" x="6619"/>
        <item m="1" x="2565"/>
        <item m="1" x="5593"/>
        <item m="1" x="7333"/>
        <item m="1" x="6543"/>
        <item m="1" x="4037"/>
        <item m="1" x="7235"/>
        <item m="1" x="3965"/>
        <item m="1" x="6669"/>
        <item m="1" x="1303"/>
        <item m="1" x="6893"/>
        <item m="1" x="2346"/>
        <item m="1" x="1348"/>
        <item m="1" x="3357"/>
        <item m="1" x="7694"/>
        <item m="1" x="7483"/>
        <item m="1" x="6178"/>
        <item m="1" x="2412"/>
        <item m="1" x="3182"/>
        <item m="1" x="5573"/>
        <item m="1" x="7367"/>
        <item m="1" x="1142"/>
        <item m="1" x="3366"/>
        <item m="1" x="5036"/>
        <item m="1" x="3553"/>
        <item m="1" x="3377"/>
        <item m="1" x="5304"/>
        <item m="1" x="5765"/>
        <item m="1" x="2684"/>
        <item m="1" x="6556"/>
        <item m="1" x="4567"/>
        <item m="1" x="4986"/>
        <item m="1" x="2630"/>
        <item m="1" x="3215"/>
        <item m="1" x="4313"/>
        <item m="1" x="2900"/>
        <item m="1" x="7681"/>
        <item m="1" x="3199"/>
        <item m="1" x="1797"/>
        <item m="1" x="3518"/>
        <item m="1" x="3192"/>
        <item m="1" x="2812"/>
        <item m="1" x="3458"/>
        <item m="1" x="2025"/>
        <item m="1" x="5022"/>
        <item m="1" x="1725"/>
        <item x="881"/>
        <item m="1" x="5345"/>
        <item m="1" x="6941"/>
        <item m="1" x="5266"/>
        <item m="1" x="5722"/>
        <item m="1" x="7863"/>
        <item m="1" x="1118"/>
        <item m="1" x="4555"/>
        <item m="1" x="2546"/>
        <item m="1" x="6433"/>
        <item m="1" x="2862"/>
        <item m="1" x="4355"/>
        <item m="1" x="1809"/>
        <item m="1" x="1494"/>
        <item m="1" x="5698"/>
        <item m="1" x="4694"/>
        <item m="1" x="7161"/>
        <item m="1" x="3368"/>
        <item m="1" x="1768"/>
        <item m="1" x="1669"/>
        <item m="1" x="2841"/>
        <item m="1" x="3981"/>
        <item m="1" x="2989"/>
        <item m="1" x="3385"/>
        <item m="1" x="7871"/>
        <item m="1" x="7619"/>
        <item m="1" x="2163"/>
        <item m="1" x="7351"/>
        <item x="770"/>
        <item m="1" x="3184"/>
        <item m="1" x="7287"/>
        <item m="1" x="5172"/>
        <item m="1" x="7525"/>
        <item m="1" x="1551"/>
        <item m="1" x="5656"/>
        <item m="1" x="2197"/>
        <item x="792"/>
        <item m="1" x="4717"/>
        <item m="1" x="3855"/>
        <item m="1" x="2026"/>
        <item m="1" x="4050"/>
        <item m="1" x="6504"/>
        <item m="1" x="1536"/>
        <item m="1" x="2644"/>
        <item m="1" x="7895"/>
        <item m="1" x="5093"/>
        <item m="1" x="5843"/>
        <item m="1" x="7349"/>
        <item m="1" x="7006"/>
        <item m="1" x="7843"/>
        <item m="1" x="4953"/>
        <item m="1" x="5679"/>
        <item m="1" x="1979"/>
        <item m="1" x="7887"/>
        <item m="1" x="2343"/>
        <item m="1" x="3746"/>
        <item m="1" x="2341"/>
        <item m="1" x="2160"/>
        <item m="1" x="3904"/>
        <item m="1" x="4318"/>
        <item m="1" x="5069"/>
        <item m="1" x="1476"/>
        <item m="1" x="7426"/>
        <item m="1" x="5801"/>
        <item m="1" x="2897"/>
        <item m="1" x="6689"/>
        <item m="1" x="5990"/>
        <item m="1" x="1924"/>
        <item m="1" x="6960"/>
        <item m="1" x="1933"/>
        <item m="1" x="3509"/>
        <item m="1" x="6837"/>
        <item m="1" x="4267"/>
        <item m="1" x="2278"/>
        <item m="1" x="6026"/>
        <item m="1" x="5939"/>
        <item x="149"/>
        <item m="1" x="6174"/>
        <item m="1" x="7056"/>
        <item m="1" x="5276"/>
        <item m="1" x="5184"/>
        <item m="1" x="7444"/>
        <item m="1" x="7815"/>
        <item m="1" x="1970"/>
        <item m="1" x="2180"/>
        <item m="1" x="5600"/>
        <item m="1" x="6201"/>
        <item m="1" x="2109"/>
        <item m="1" x="3076"/>
        <item m="1" x="4059"/>
        <item m="1" x="4793"/>
        <item m="1" x="5249"/>
        <item m="1" x="2270"/>
        <item m="1" x="2753"/>
        <item m="1" x="6270"/>
        <item m="1" x="2159"/>
        <item m="1" x="2864"/>
        <item m="1" x="5457"/>
        <item m="1" x="6438"/>
        <item m="1" x="7721"/>
        <item m="1" x="3706"/>
        <item m="1" x="6766"/>
        <item m="1" x="7038"/>
        <item m="1" x="2466"/>
        <item m="1" x="7096"/>
        <item m="1" x="7702"/>
        <item m="1" x="2692"/>
        <item m="1" x="4768"/>
        <item m="1" x="6584"/>
        <item x="635"/>
        <item m="1" x="2574"/>
        <item m="1" x="1607"/>
        <item m="1" x="5205"/>
        <item m="1" x="2299"/>
        <item m="1" x="4852"/>
        <item m="1" x="6351"/>
        <item m="1" x="6186"/>
        <item m="1" x="2118"/>
        <item m="1" x="2803"/>
        <item m="1" x="2568"/>
        <item m="1" x="2666"/>
        <item m="1" x="4573"/>
        <item m="1" x="1072"/>
        <item m="1" x="3961"/>
        <item m="1" x="5210"/>
        <item m="1" x="6466"/>
        <item m="1" x="7256"/>
        <item m="1" x="4500"/>
        <item m="1" x="3522"/>
        <item m="1" x="1657"/>
        <item m="1" x="3777"/>
        <item m="1" x="6877"/>
        <item x="540"/>
        <item m="1" x="1087"/>
        <item m="1" x="5694"/>
        <item m="1" x="6459"/>
        <item m="1" x="3586"/>
        <item m="1" x="4178"/>
        <item m="1" x="5271"/>
        <item m="1" x="1085"/>
        <item m="1" x="4885"/>
        <item m="1" x="7903"/>
        <item m="1" x="4372"/>
        <item m="1" x="1209"/>
        <item m="1" x="6714"/>
        <item m="1" x="1857"/>
        <item m="1" x="7590"/>
        <item m="1" x="6285"/>
        <item m="1" x="5015"/>
        <item m="1" x="2971"/>
        <item m="1" x="5119"/>
        <item m="1" x="6724"/>
        <item m="1" x="4369"/>
        <item m="1" x="2158"/>
        <item m="1" x="2155"/>
        <item m="1" x="1110"/>
        <item m="1" x="5763"/>
        <item m="1" x="5163"/>
        <item m="1" x="7928"/>
        <item m="1" x="1410"/>
        <item m="1" x="2480"/>
        <item m="1" x="4404"/>
        <item m="1" x="5961"/>
        <item m="1" x="6563"/>
        <item m="1" x="4765"/>
        <item m="1" x="4480"/>
        <item m="1" x="6682"/>
        <item m="1" x="7356"/>
        <item m="1" x="7522"/>
        <item m="1" x="6367"/>
        <item m="1" x="5828"/>
        <item m="1" x="4073"/>
        <item m="1" x="6398"/>
        <item m="1" x="7663"/>
        <item m="1" x="5605"/>
        <item m="1" x="5535"/>
        <item m="1" x="4684"/>
        <item m="1" x="4985"/>
        <item m="1" x="6934"/>
        <item m="1" x="1422"/>
        <item m="1" x="1966"/>
        <item m="1" x="3583"/>
        <item m="1" x="3040"/>
        <item m="1" x="6705"/>
        <item m="1" x="5793"/>
        <item m="1" x="7817"/>
        <item m="1" x="4186"/>
        <item m="1" x="7537"/>
        <item m="1" x="5852"/>
        <item m="1" x="6696"/>
        <item m="1" x="4504"/>
        <item m="1" x="7941"/>
        <item m="1" x="4322"/>
        <item m="1" x="5663"/>
        <item m="1" x="5802"/>
        <item m="1" x="3508"/>
        <item m="1" x="3995"/>
        <item m="1" x="5545"/>
        <item m="1" x="4965"/>
        <item m="1" x="3151"/>
        <item m="1" x="1995"/>
        <item m="1" x="1499"/>
        <item m="1" x="3775"/>
        <item m="1" x="5602"/>
        <item m="1" x="5673"/>
        <item m="1" x="6486"/>
        <item m="1" x="4153"/>
        <item m="1" x="2756"/>
        <item m="1" x="6216"/>
        <item m="1" x="7624"/>
        <item m="1" x="5619"/>
        <item m="1" x="2555"/>
        <item m="1" x="2817"/>
        <item m="1" x="4712"/>
        <item m="1" x="2946"/>
        <item m="1" x="6436"/>
        <item m="1" x="4630"/>
        <item m="1" x="7013"/>
        <item m="1" x="7976"/>
        <item m="1" x="5176"/>
        <item m="1" x="6204"/>
        <item m="1" x="5954"/>
        <item m="1" x="4315"/>
        <item m="1" x="4562"/>
        <item m="1" x="6114"/>
        <item m="1" x="1322"/>
        <item m="1" x="3610"/>
        <item m="1" x="5216"/>
        <item m="1" x="2046"/>
        <item m="1" x="2190"/>
        <item m="1" x="5024"/>
        <item m="1" x="7705"/>
        <item m="1" x="5263"/>
        <item m="1" x="3148"/>
        <item m="1" x="6385"/>
        <item m="1" x="5189"/>
        <item m="1" x="7911"/>
        <item m="1" x="2309"/>
        <item m="1" x="7221"/>
        <item m="1" x="6545"/>
        <item m="1" x="1107"/>
        <item m="1" x="4529"/>
        <item m="1" x="1530"/>
        <item m="1" x="5980"/>
        <item m="1" x="4334"/>
        <item m="1" x="2605"/>
        <item m="1" x="4368"/>
        <item m="1" x="2244"/>
        <item m="1" x="1878"/>
        <item m="1" x="7541"/>
        <item m="1" x="2833"/>
        <item m="1" x="2722"/>
        <item m="1" x="2538"/>
        <item m="1" x="5462"/>
        <item m="1" x="6439"/>
        <item m="1" x="4144"/>
        <item m="1" x="1745"/>
        <item m="1" x="3886"/>
        <item m="1" x="2625"/>
        <item m="1" x="4407"/>
        <item m="1" x="6874"/>
        <item m="1" x="3942"/>
        <item m="1" x="6596"/>
        <item m="1" x="1624"/>
        <item m="1" x="5146"/>
        <item m="1" x="5071"/>
        <item m="1" x="3676"/>
        <item m="1" x="7641"/>
        <item m="1" x="1600"/>
        <item m="1" x="1113"/>
        <item m="1" x="1331"/>
        <item m="1" x="4688"/>
        <item m="1" x="1538"/>
        <item m="1" x="996"/>
        <item m="1" x="3014"/>
        <item m="1" x="7848"/>
        <item m="1" x="6708"/>
        <item m="1" x="1647"/>
        <item m="1" x="7505"/>
        <item m="1" x="7508"/>
        <item m="1" x="1633"/>
        <item m="1" x="6559"/>
        <item m="1" x="1443"/>
        <item m="1" x="5861"/>
        <item m="1" x="4362"/>
        <item m="1" x="7909"/>
        <item m="1" x="7907"/>
        <item m="1" x="3760"/>
        <item m="1" x="3840"/>
        <item m="1" x="6577"/>
        <item m="1" x="4445"/>
        <item m="1" x="2831"/>
        <item m="1" x="2374"/>
        <item m="1" x="6293"/>
        <item m="1" x="2308"/>
        <item m="1" x="7742"/>
        <item m="1" x="4229"/>
        <item m="1" x="5034"/>
        <item m="1" x="7879"/>
        <item m="1" x="1054"/>
        <item m="1" x="5538"/>
        <item m="1" x="5384"/>
        <item m="1" x="2024"/>
        <item m="1" x="3837"/>
        <item m="1" x="4046"/>
        <item m="1" x="7112"/>
        <item m="1" x="1561"/>
        <item m="1" x="1800"/>
        <item m="1" x="6121"/>
        <item m="1" x="7514"/>
        <item m="1" x="3429"/>
        <item m="1" x="7963"/>
        <item m="1" x="1103"/>
        <item m="1" x="1216"/>
        <item m="1" x="1280"/>
        <item m="1" x="6710"/>
        <item m="1" x="4859"/>
        <item m="1" x="5771"/>
        <item m="1" x="5120"/>
        <item m="1" x="3655"/>
        <item m="1" x="5561"/>
        <item m="1" x="5174"/>
        <item m="1" x="4942"/>
        <item m="1" x="2363"/>
        <item m="1" x="6930"/>
        <item m="1" x="7657"/>
        <item m="1" x="3861"/>
        <item m="1" x="7966"/>
        <item m="1" x="6799"/>
        <item m="1" x="3255"/>
        <item m="1" x="5477"/>
        <item m="1" x="6329"/>
        <item m="1" x="4385"/>
        <item m="1" x="4299"/>
        <item m="1" x="3582"/>
        <item m="1" x="2298"/>
        <item m="1" x="7718"/>
        <item m="1" x="1726"/>
        <item m="1" x="4001"/>
        <item m="1" x="5738"/>
        <item m="1" x="7380"/>
        <item m="1" x="2492"/>
        <item m="1" x="1153"/>
        <item m="1" x="3720"/>
        <item m="1" x="4310"/>
        <item m="1" x="2079"/>
        <item m="1" x="3690"/>
        <item m="1" x="5026"/>
        <item m="1" x="1801"/>
        <item m="1" x="3991"/>
        <item m="1" x="1529"/>
        <item m="1" x="7833"/>
        <item m="1" x="6602"/>
        <item m="1" x="1772"/>
        <item m="1" x="3269"/>
        <item m="1" x="5841"/>
        <item m="1" x="6370"/>
        <item m="1" x="6863"/>
        <item m="1" x="1300"/>
        <item m="1" x="3160"/>
        <item x="730"/>
        <item m="1" x="6603"/>
        <item m="1" x="1856"/>
        <item m="1" x="2638"/>
        <item m="1" x="5245"/>
        <item m="1" x="7859"/>
        <item m="1" x="6691"/>
        <item m="1" x="7810"/>
        <item m="1" x="2517"/>
        <item m="1" x="6636"/>
        <item m="1" x="4300"/>
        <item m="1" x="1894"/>
        <item x="833"/>
        <item m="1" x="3418"/>
        <item m="1" x="2228"/>
        <item m="1" x="7170"/>
        <item m="1" x="5963"/>
        <item m="1" x="7103"/>
        <item m="1" x="1239"/>
        <item m="1" x="4155"/>
        <item m="1" x="1276"/>
        <item m="1" x="1527"/>
        <item m="1" x="2964"/>
        <item m="1" x="3787"/>
        <item m="1" x="1904"/>
        <item m="1" x="1840"/>
        <item m="1" x="1742"/>
        <item m="1" x="3807"/>
        <item m="1" x="6885"/>
        <item m="1" x="4945"/>
        <item m="1" x="2178"/>
        <item m="1" x="3077"/>
        <item m="1" x="4624"/>
        <item m="1" x="3395"/>
        <item m="1" x="6528"/>
        <item m="1" x="4729"/>
        <item m="1" x="3035"/>
        <item m="1" x="1071"/>
        <item m="1" x="1629"/>
        <item m="1" x="3598"/>
        <item m="1" x="2348"/>
        <item m="1" x="1225"/>
        <item m="1" x="4008"/>
        <item m="1" x="6824"/>
        <item m="1" x="4902"/>
        <item m="1" x="3684"/>
        <item m="1" x="1542"/>
        <item m="1" x="2021"/>
        <item m="1" x="7227"/>
        <item m="1" x="6709"/>
        <item m="1" x="5748"/>
        <item m="1" x="7050"/>
        <item m="1" x="4285"/>
        <item m="1" x="1807"/>
        <item m="1" x="2234"/>
        <item m="1" x="2933"/>
        <item m="1" x="7729"/>
        <item m="1" x="2201"/>
        <item m="1" x="6593"/>
        <item m="1" x="4850"/>
        <item m="1" x="4844"/>
        <item x="295"/>
        <item m="1" x="7775"/>
        <item m="1" x="3441"/>
        <item m="1" x="6667"/>
        <item m="1" x="2954"/>
        <item m="1" x="4175"/>
        <item m="1" x="7946"/>
        <item m="1" x="4740"/>
        <item m="1" x="5597"/>
        <item m="1" x="1705"/>
        <item m="1" x="7243"/>
        <item m="1" x="3932"/>
        <item m="1" x="7409"/>
        <item m="1" x="2447"/>
        <item m="1" x="7960"/>
        <item m="1" x="3081"/>
        <item m="1" x="5362"/>
        <item m="1" x="7692"/>
        <item m="1" x="5035"/>
        <item m="1" x="2861"/>
        <item m="1" x="7777"/>
        <item m="1" x="4272"/>
        <item x="248"/>
        <item m="1" x="5555"/>
        <item m="1" x="4139"/>
        <item m="1" x="3864"/>
        <item m="1" x="1747"/>
        <item m="1" x="2710"/>
        <item m="1" x="4116"/>
        <item m="1" x="3848"/>
        <item m="1" x="5653"/>
        <item m="1" x="4787"/>
        <item m="1" x="5719"/>
        <item m="1" x="4270"/>
        <item x="283"/>
        <item m="1" x="5904"/>
        <item m="1" x="4474"/>
        <item m="1" x="7397"/>
        <item m="1" x="4559"/>
        <item m="1" x="4168"/>
        <item m="1" x="5105"/>
        <item m="1" x="4971"/>
        <item m="1" x="7516"/>
        <item m="1" x="5959"/>
        <item m="1" x="7857"/>
        <item m="1" x="6781"/>
        <item m="1" x="1746"/>
        <item m="1" x="5760"/>
        <item m="1" x="6387"/>
        <item m="1" x="1541"/>
        <item m="1" x="7614"/>
        <item m="1" x="7972"/>
        <item m="1" x="7861"/>
        <item m="1" x="3456"/>
        <item m="1" x="2333"/>
        <item m="1" x="5708"/>
        <item m="1" x="2331"/>
        <item m="1" x="1585"/>
        <item m="1" x="7792"/>
        <item m="1" x="3770"/>
        <item m="1" x="4746"/>
        <item m="1" x="2691"/>
        <item m="1" x="6544"/>
        <item m="1" x="7867"/>
        <item m="1" x="7247"/>
        <item m="1" x="5100"/>
        <item m="1" x="3088"/>
        <item m="1" x="2886"/>
        <item m="1" x="4475"/>
        <item m="1" x="2974"/>
        <item m="1" x="4276"/>
        <item m="1" x="4747"/>
        <item m="1" x="5402"/>
        <item m="1" x="4339"/>
        <item m="1" x="2566"/>
        <item m="1" x="6701"/>
        <item m="1" x="3204"/>
        <item m="1" x="4210"/>
        <item m="1" x="4174"/>
        <item m="1" x="4231"/>
        <item m="1" x="1811"/>
        <item m="1" x="1064"/>
        <item m="1" x="5329"/>
        <item m="1" x="6003"/>
        <item m="1" x="1663"/>
        <item m="1" x="4142"/>
        <item m="1" x="2965"/>
        <item m="1" x="4440"/>
        <item m="1" x="3211"/>
        <item m="1" x="4979"/>
        <item m="1" x="5039"/>
        <item m="1" x="7171"/>
        <item m="1" x="1563"/>
        <item m="1" x="3380"/>
        <item m="1" x="2734"/>
        <item m="1" x="5464"/>
        <item m="1" x="6557"/>
        <item m="1" x="5791"/>
        <item m="1" x="2970"/>
        <item m="1" x="5047"/>
        <item m="1" x="1798"/>
        <item m="1" x="5436"/>
        <item m="1" x="7206"/>
        <item m="1" x="7088"/>
        <item m="1" x="6794"/>
        <item m="1" x="2007"/>
        <item m="1" x="7965"/>
        <item m="1" x="6163"/>
        <item m="1" x="7118"/>
        <item m="1" x="6583"/>
        <item m="1" x="7449"/>
        <item m="1" x="3755"/>
        <item m="1" x="5142"/>
        <item m="1" x="6120"/>
        <item m="1" x="3048"/>
        <item m="1" x="7576"/>
        <item m="1" x="7327"/>
        <item m="1" x="1873"/>
        <item m="1" x="5134"/>
        <item m="1" x="4108"/>
        <item m="1" x="4871"/>
        <item m="1" x="4294"/>
        <item m="1" x="3926"/>
        <item m="1" x="6700"/>
        <item m="1" x="4968"/>
        <item m="1" x="1260"/>
        <item m="1" x="1721"/>
        <item m="1" x="5339"/>
        <item m="1" x="2068"/>
        <item m="1" x="4676"/>
        <item m="1" x="7551"/>
        <item m="1" x="3278"/>
        <item m="1" x="2603"/>
        <item m="1" x="4867"/>
        <item m="1" x="1230"/>
        <item m="1" x="7220"/>
        <item m="1" x="4837"/>
        <item m="1" x="7451"/>
        <item m="1" x="2746"/>
        <item m="1" x="2981"/>
        <item m="1" x="7727"/>
        <item m="1" x="6371"/>
        <item m="1" x="1750"/>
        <item m="1" x="2499"/>
        <item m="1" x="6060"/>
        <item m="1" x="6974"/>
        <item m="1" x="3736"/>
        <item x="481"/>
        <item m="1" x="7776"/>
        <item m="1" x="4129"/>
        <item m="1" x="2157"/>
        <item m="1" x="3165"/>
        <item m="1" x="5500"/>
        <item m="1" x="1220"/>
        <item m="1" x="5562"/>
        <item m="1" x="7899"/>
        <item m="1" x="4575"/>
        <item m="1" x="4460"/>
        <item m="1" x="4993"/>
        <item m="1" x="5300"/>
        <item m="1" x="4788"/>
        <item m="1" x="6012"/>
        <item m="1" x="1880"/>
        <item m="1" x="2731"/>
        <item m="1" x="5796"/>
        <item m="1" x="5744"/>
        <item m="1" x="3645"/>
        <item m="1" x="2572"/>
        <item m="1" x="7268"/>
        <item m="1" x="3334"/>
        <item m="1" x="1244"/>
        <item m="1" x="4967"/>
        <item x="386"/>
        <item m="1" x="7829"/>
        <item m="1" x="4220"/>
        <item m="1" x="1802"/>
        <item m="1" x="7771"/>
        <item m="1" x="1553"/>
        <item m="1" x="5949"/>
        <item m="1" x="2399"/>
        <item m="1" x="7293"/>
        <item m="1" x="6683"/>
        <item m="1" x="6998"/>
        <item m="1" x="1136"/>
        <item m="1" x="2200"/>
        <item m="1" x="2451"/>
        <item m="1" x="5243"/>
        <item m="1" x="2108"/>
        <item m="1" x="5412"/>
        <item x="392"/>
        <item m="1" x="6150"/>
        <item m="1" x="4892"/>
        <item m="1" x="6171"/>
        <item m="1" x="2881"/>
        <item m="1" x="1036"/>
        <item m="1" x="3375"/>
        <item m="1" x="5080"/>
        <item m="1" x="2427"/>
        <item m="1" x="7396"/>
        <item m="1" x="6279"/>
        <item m="1" x="5041"/>
        <item m="1" x="6112"/>
        <item m="1" x="5853"/>
        <item m="1" x="5688"/>
        <item m="1" x="1895"/>
        <item m="1" x="4301"/>
        <item m="1" x="7146"/>
        <item m="1" x="4320"/>
        <item m="1" x="5472"/>
        <item m="1" x="6266"/>
        <item m="1" x="1925"/>
        <item m="1" x="1126"/>
        <item m="1" x="5423"/>
        <item m="1" x="3875"/>
        <item m="1" x="6942"/>
        <item m="1" x="5886"/>
        <item m="1" x="2690"/>
        <item m="1" x="6530"/>
        <item m="1" x="1081"/>
        <item m="1" x="1537"/>
        <item m="1" x="7414"/>
        <item x="2"/>
        <item m="1" x="3291"/>
        <item m="1" x="6681"/>
        <item m="1" x="3977"/>
        <item m="1" x="4817"/>
        <item m="1" x="6533"/>
        <item m="1" x="4224"/>
        <item m="1" x="5946"/>
        <item m="1" x="4137"/>
        <item m="1" x="7280"/>
        <item x="327"/>
        <item m="1" x="4280"/>
        <item x="903"/>
        <item m="1" x="6123"/>
        <item m="1" x="5823"/>
        <item m="1" x="1232"/>
        <item m="1" x="6202"/>
        <item m="1" x="5484"/>
        <item m="1" x="2786"/>
        <item m="1" x="7051"/>
        <item m="1" x="1916"/>
        <item m="1" x="3292"/>
        <item m="1" x="1865"/>
        <item m="1" x="3474"/>
        <item m="1" x="5221"/>
        <item m="1" x="2290"/>
        <item m="1" x="7175"/>
        <item m="1" x="5620"/>
        <item m="1" x="4553"/>
        <item m="1" x="2281"/>
        <item m="1" x="6140"/>
        <item m="1" x="7534"/>
        <item m="1" x="7334"/>
        <item m="1" x="7284"/>
        <item m="1" x="3417"/>
        <item m="1" x="4815"/>
        <item m="1" x="4130"/>
        <item m="1" x="4512"/>
        <item m="1" x="6133"/>
        <item m="1" x="6313"/>
        <item m="1" x="2117"/>
        <item m="1" x="7596"/>
        <item m="1" x="7009"/>
        <item m="1" x="1567"/>
        <item m="1" x="5927"/>
        <item m="1" x="4364"/>
        <item m="1" x="5159"/>
        <item m="1" x="3132"/>
        <item m="1" x="2961"/>
        <item x="132"/>
        <item m="1" x="6572"/>
        <item m="1" x="6059"/>
        <item m="1" x="5584"/>
        <item m="1" x="1267"/>
        <item m="1" x="3704"/>
        <item m="1" x="3358"/>
        <item m="1" x="7779"/>
        <item m="1" x="1568"/>
        <item m="1" x="7923"/>
        <item m="1" x="3464"/>
        <item m="1" x="3062"/>
        <item m="1" x="6872"/>
        <item m="1" x="1131"/>
        <item m="1" x="1677"/>
        <item m="1" x="3608"/>
        <item m="1" x="3061"/>
        <item m="1" x="1571"/>
        <item m="1" x="6100"/>
        <item m="1" x="7825"/>
        <item m="1" x="2706"/>
        <item m="1" x="2719"/>
        <item m="1" x="4302"/>
        <item m="1" x="4691"/>
        <item m="1" x="2908"/>
        <item m="1" x="4818"/>
        <item m="1" x="4476"/>
        <item m="1" x="6228"/>
        <item m="1" x="4798"/>
        <item x="217"/>
        <item m="1" x="6408"/>
        <item m="1" x="6104"/>
        <item m="1" x="6699"/>
        <item m="1" x="5233"/>
        <item m="1" x="5783"/>
        <item m="1" x="2907"/>
        <item m="1" x="4981"/>
        <item m="1" x="6915"/>
        <item m="1" x="5810"/>
        <item m="1" x="2725"/>
        <item m="1" x="6261"/>
        <item m="1" x="4517"/>
        <item m="1" x="6560"/>
        <item m="1" x="7191"/>
        <item m="1" x="7801"/>
        <item m="1" x="3361"/>
        <item m="1" x="5337"/>
        <item m="1" x="1715"/>
        <item m="1" x="1419"/>
        <item m="1" x="2527"/>
        <item x="924"/>
        <item m="1" x="1046"/>
        <item m="1" x="2368"/>
        <item m="1" x="1877"/>
        <item m="1" x="5334"/>
        <item m="1" x="6275"/>
        <item m="1" x="5652"/>
        <item m="1" x="4827"/>
        <item m="1" x="7172"/>
        <item m="1" x="7329"/>
        <item m="1" x="6859"/>
        <item m="1" x="2935"/>
        <item m="1" x="1590"/>
        <item m="1" x="3613"/>
        <item m="1" x="6282"/>
        <item m="1" x="4999"/>
        <item m="1" x="1739"/>
        <item m="1" x="6815"/>
        <item m="1" x="5327"/>
        <item m="1" x="4105"/>
        <item x="237"/>
        <item m="1" x="2868"/>
        <item m="1" x="2941"/>
        <item m="1" x="5223"/>
        <item m="1" x="2378"/>
        <item m="1" x="6226"/>
        <item m="1" x="7054"/>
        <item m="1" x="2667"/>
        <item m="1" x="4099"/>
        <item m="1" x="2662"/>
        <item m="1" x="3142"/>
        <item m="1" x="7884"/>
        <item m="1" x="3592"/>
        <item m="1" x="6773"/>
        <item m="1" x="4896"/>
        <item m="1" x="5988"/>
        <item m="1" x="3695"/>
        <item m="1" x="5089"/>
        <item m="1" x="6332"/>
        <item m="1" x="3405"/>
        <item m="1" x="4607"/>
        <item m="1" x="1161"/>
        <item m="1" x="5499"/>
        <item m="1" x="7712"/>
        <item m="1" x="2295"/>
        <item m="1" x="1364"/>
        <item m="1" x="3260"/>
        <item m="1" x="6049"/>
        <item m="1" x="6775"/>
        <item m="1" x="4338"/>
        <item m="1" x="5217"/>
        <item m="1" x="4918"/>
        <item m="1" x="1560"/>
        <item m="1" x="7608"/>
        <item m="1" x="7447"/>
        <item m="1" x="3050"/>
        <item m="1" x="4677"/>
        <item m="1" x="2496"/>
        <item m="1" x="3903"/>
        <item m="1" x="7838"/>
        <item m="1" x="5411"/>
        <item m="1" x="7122"/>
        <item m="1" x="7904"/>
        <item m="1" x="5070"/>
        <item m="1" x="4843"/>
        <item m="1" x="6081"/>
        <item m="1" x="3205"/>
        <item m="1" x="4223"/>
        <item m="1" x="1659"/>
        <item m="1" x="3816"/>
        <item m="1" x="7081"/>
        <item m="1" x="6096"/>
        <item m="1" x="5772"/>
        <item m="1" x="6431"/>
        <item m="1" x="3519"/>
        <item m="1" x="4381"/>
        <item m="1" x="4336"/>
        <item m="1" x="5261"/>
        <item m="1" x="3229"/>
        <item m="1" x="2899"/>
        <item m="1" x="2051"/>
        <item m="1" x="4015"/>
        <item m="1" x="6553"/>
        <item m="1" x="6273"/>
        <item m="1" x="3817"/>
        <item x="124"/>
        <item m="1" x="6690"/>
        <item m="1" x="5483"/>
        <item m="1" x="7264"/>
        <item m="1" x="6414"/>
        <item m="1" x="4351"/>
        <item m="1" x="5743"/>
        <item m="1" x="7973"/>
        <item m="1" x="5525"/>
        <item m="1" x="2698"/>
        <item m="1" x="1250"/>
        <item m="1" x="3789"/>
        <item m="1" x="1898"/>
        <item m="1" x="7307"/>
        <item m="1" x="2522"/>
        <item m="1" x="4761"/>
        <item m="1" x="1128"/>
        <item m="1" x="1707"/>
        <item m="1" x="2222"/>
        <item m="1" x="7623"/>
        <item m="1" x="3038"/>
        <item m="1" x="3784"/>
        <item m="1" x="3045"/>
        <item m="1" x="7784"/>
        <item m="1" x="1091"/>
        <item m="1" x="2996"/>
        <item m="1" x="1134"/>
        <item m="1" x="7761"/>
        <item m="1" x="3966"/>
        <item m="1" x="1273"/>
        <item m="1" x="5590"/>
        <item m="1" x="5352"/>
        <item m="1" x="4664"/>
        <item m="1" x="5410"/>
        <item m="1" x="5388"/>
        <item m="1" x="2408"/>
        <item m="1" x="6638"/>
        <item m="1" x="2226"/>
        <item m="1" x="7498"/>
        <item m="1" x="3740"/>
        <item m="1" x="3944"/>
        <item m="1" x="3794"/>
        <item m="1" x="6447"/>
        <item m="1" x="4825"/>
        <item m="1" x="2372"/>
        <item m="1" x="1577"/>
        <item m="1" x="4923"/>
        <item m="1" x="5872"/>
        <item m="1" x="7295"/>
        <item m="1" x="7231"/>
        <item m="1" x="7607"/>
        <item m="1" x="6109"/>
        <item m="1" x="4478"/>
        <item m="1" x="2078"/>
        <item m="1" x="7292"/>
        <item m="1" x="3058"/>
        <item m="1" x="4708"/>
        <item m="1" x="1401"/>
        <item m="1" x="4058"/>
        <item m="1" x="1592"/>
        <item m="1" x="4296"/>
        <item m="1" x="1408"/>
        <item m="1" x="3025"/>
        <item m="1" x="6975"/>
        <item m="1" x="2830"/>
        <item m="1" x="4829"/>
        <item m="1" x="2813"/>
        <item m="1" x="1919"/>
        <item m="1" x="7635"/>
        <item m="1" x="5199"/>
        <item m="1" x="2984"/>
        <item m="1" x="4646"/>
        <item m="1" x="2362"/>
        <item m="1" x="4156"/>
        <item m="1" x="2231"/>
        <item m="1" x="3540"/>
        <item m="1" x="3564"/>
        <item m="1" x="5522"/>
        <item m="1" x="7517"/>
        <item m="1" x="6879"/>
        <item m="1" x="5045"/>
        <item m="1" x="5324"/>
        <item m="1" x="6639"/>
        <item m="1" x="7478"/>
        <item m="1" x="4803"/>
        <item m="1" x="7823"/>
        <item m="1" x="7061"/>
        <item m="1" x="4136"/>
        <item m="1" x="7699"/>
        <item m="1" x="5078"/>
        <item m="1" x="1928"/>
        <item m="1" x="1051"/>
        <item m="1" x="3428"/>
        <item m="1" x="5510"/>
        <item m="1" x="7788"/>
        <item m="1" x="4732"/>
        <item m="1" x="5715"/>
        <item m="1" x="6369"/>
        <item m="1" x="2709"/>
        <item m="1" x="4936"/>
        <item m="1" x="7675"/>
        <item m="1" x="4795"/>
        <item m="1" x="7055"/>
        <item m="1" x="2850"/>
        <item m="1" x="1605"/>
        <item m="1" x="7454"/>
        <item m="1" x="4098"/>
        <item m="1" x="6141"/>
        <item m="1" x="5330"/>
        <item m="1" x="6870"/>
        <item m="1" x="1938"/>
        <item m="1" x="6158"/>
        <item m="1" x="3250"/>
        <item m="1" x="1259"/>
        <item m="1" x="6071"/>
        <item m="1" x="7762"/>
        <item m="1" x="6490"/>
        <item m="1" x="1859"/>
        <item m="1" x="4266"/>
        <item m="1" x="6196"/>
        <item m="1" x="1222"/>
        <item m="1" x="7740"/>
        <item m="1" x="1448"/>
        <item m="1" x="4637"/>
        <item m="1" x="2643"/>
        <item m="1" x="3404"/>
        <item m="1" x="3475"/>
        <item m="1" x="3710"/>
        <item m="1" x="5062"/>
        <item m="1" x="6562"/>
        <item m="1" x="4306"/>
        <item m="1" x="6833"/>
        <item m="1" x="6086"/>
        <item m="1" x="3425"/>
        <item m="1" x="2697"/>
        <item m="1" x="2252"/>
        <item m="1" x="7480"/>
        <item m="1" x="5349"/>
        <item m="1" x="6717"/>
        <item m="1" x="3827"/>
        <item m="1" x="6362"/>
        <item m="1" x="6721"/>
        <item m="1" x="3232"/>
        <item m="1" x="6252"/>
        <item m="1" x="6435"/>
        <item m="1" x="5835"/>
        <item m="1" x="4862"/>
        <item m="1" x="6947"/>
        <item m="1" x="4157"/>
        <item m="1" x="4839"/>
        <item m="1" x="3445"/>
        <item m="1" x="1569"/>
        <item m="1" x="5459"/>
        <item m="1" x="5153"/>
        <item m="1" x="6538"/>
        <item m="1" x="1392"/>
        <item m="1" x="6838"/>
        <item x="712"/>
        <item m="1" x="7386"/>
        <item m="1" x="5633"/>
        <item m="1" x="2216"/>
        <item m="1" x="2304"/>
        <item x="541"/>
        <item m="1" x="5692"/>
        <item m="1" x="7098"/>
        <item m="1" x="5541"/>
        <item m="1" x="4812"/>
        <item m="1" x="3411"/>
        <item m="1" x="5474"/>
        <item m="1" x="3268"/>
        <item m="1" x="7475"/>
        <item m="1" x="4057"/>
        <item m="1" x="5246"/>
        <item m="1" x="1698"/>
        <item m="1" x="7881"/>
        <item m="1" x="6830"/>
        <item m="1" x="4933"/>
        <item m="1" x="2906"/>
        <item m="1" x="5127"/>
        <item m="1" x="1505"/>
        <item m="1" x="6727"/>
        <item m="1" x="5016"/>
        <item m="1" x="4200"/>
        <item m="1" x="7967"/>
        <item m="1" x="1689"/>
        <item m="1" x="4328"/>
        <item m="1" x="4548"/>
        <item m="1" x="4323"/>
        <item m="1" x="3352"/>
        <item m="1" x="2515"/>
        <item m="1" x="6792"/>
        <item m="1" x="5291"/>
        <item m="1" x="7106"/>
        <item m="1" x="1032"/>
        <item m="1" x="2347"/>
        <item m="1" x="7757"/>
        <item m="1" x="1632"/>
        <item m="1" x="6902"/>
        <item m="1" x="1819"/>
        <item m="1" x="5229"/>
        <item m="1" x="7108"/>
        <item m="1" x="7908"/>
        <item m="1" x="4748"/>
        <item m="1" x="3432"/>
        <item m="1" x="5158"/>
        <item m="1" x="1375"/>
        <item m="1" x="4806"/>
        <item m="1" x="1645"/>
        <item m="1" x="3621"/>
        <item m="1" x="6327"/>
        <item m="1" x="3889"/>
        <item m="1" x="3652"/>
        <item m="1" x="1009"/>
        <item m="1" x="3450"/>
        <item m="1" x="5310"/>
        <item m="1" x="6473"/>
        <item m="1" x="6757"/>
        <item m="1" x="7659"/>
        <item m="1" x="1286"/>
        <item m="1" x="7156"/>
        <item m="1" x="3987"/>
        <item m="1" x="3290"/>
        <item m="1" x="4383"/>
        <item m="1" x="2194"/>
        <item m="1" x="2523"/>
        <item m="1" x="1519"/>
        <item m="1" x="3688"/>
        <item m="1" x="5312"/>
        <item m="1" x="3098"/>
        <item m="1" x="2139"/>
        <item m="1" x="2174"/>
        <item m="1" x="2550"/>
        <item m="1" x="1483"/>
        <item m="1" x="3830"/>
        <item m="1" x="1769"/>
        <item m="1" x="6632"/>
        <item m="1" x="2843"/>
        <item m="1" x="1347"/>
        <item m="1" x="2276"/>
        <item m="1" x="7037"/>
        <item m="1" x="1365"/>
        <item m="1" x="4741"/>
        <item m="1" x="3701"/>
        <item m="1" x="6748"/>
        <item m="1" x="3157"/>
        <item m="1" x="6506"/>
        <item m="1" x="3588"/>
        <item m="1" x="4619"/>
        <item m="1" x="1767"/>
        <item m="1" x="5252"/>
        <item m="1" x="1661"/>
        <item m="1" x="3127"/>
        <item m="1" x="1339"/>
        <item m="1" x="1958"/>
        <item m="1" x="3346"/>
        <item m="1" x="3349"/>
        <item m="1" x="4733"/>
        <item m="1" x="2310"/>
        <item m="1" x="7226"/>
        <item m="1" x="1328"/>
        <item m="1" x="1737"/>
        <item m="1" x="3296"/>
        <item m="1" x="3351"/>
        <item m="1" x="5557"/>
        <item m="1" x="3339"/>
        <item m="1" x="4588"/>
        <item m="1" x="6519"/>
        <item m="1" x="3902"/>
        <item m="1" x="4133"/>
        <item m="1" x="2415"/>
        <item m="1" x="3208"/>
        <item m="1" x="4303"/>
        <item m="1" x="3843"/>
        <item m="1" x="6065"/>
        <item m="1" x="3210"/>
        <item m="1" x="3650"/>
        <item m="1" x="6507"/>
        <item m="1" x="3266"/>
        <item m="1" x="3287"/>
        <item m="1" x="3096"/>
        <item m="1" x="5427"/>
        <item m="1" x="3297"/>
        <item m="1" x="4898"/>
        <item m="1" x="3937"/>
        <item m="1" x="6907"/>
        <item m="1" x="1298"/>
        <item m="1" x="7803"/>
        <item x="697"/>
        <item m="1" x="6848"/>
        <item m="1" x="3601"/>
        <item m="1" x="2214"/>
        <item m="1" x="4284"/>
        <item m="1" x="4455"/>
        <item m="1" x="7888"/>
        <item m="1" x="2037"/>
        <item m="1" x="3012"/>
        <item m="1" x="2495"/>
        <item m="1" x="4589"/>
        <item m="1" x="6963"/>
        <item m="1" x="6376"/>
        <item m="1" x="5046"/>
        <item m="1" x="3985"/>
        <item m="1" x="7515"/>
        <item m="1" x="4081"/>
        <item x="823"/>
        <item m="1" x="3524"/>
        <item m="1" x="5007"/>
        <item m="1" x="4658"/>
        <item m="1" x="1937"/>
        <item m="1" x="6101"/>
        <item m="1" x="4828"/>
        <item m="1" x="4929"/>
        <item m="1" x="5759"/>
        <item m="1" x="7917"/>
        <item m="1" x="4501"/>
        <item m="1" x="5140"/>
        <item m="1" x="2912"/>
        <item m="1" x="5972"/>
        <item m="1" x="6161"/>
        <item m="1" x="3890"/>
        <item m="1" x="6903"/>
        <item m="1" x="7751"/>
        <item m="1" x="7532"/>
        <item m="1" x="4247"/>
        <item m="1" x="1240"/>
        <item m="1" x="1978"/>
        <item m="1" x="7114"/>
        <item x="641"/>
        <item m="1" x="2589"/>
        <item m="1" x="4657"/>
        <item m="1" x="3279"/>
        <item m="1" x="7749"/>
        <item m="1" x="7936"/>
        <item m="1" x="3350"/>
        <item m="1" x="3039"/>
        <item m="1" x="6069"/>
        <item m="1" x="7384"/>
        <item m="1" x="6328"/>
        <item m="1" x="6800"/>
        <item m="1" x="7343"/>
        <item m="1" x="6804"/>
        <item x="733"/>
        <item m="1" x="3567"/>
        <item m="1" x="2577"/>
        <item m="1" x="2858"/>
        <item x="449"/>
        <item m="1" x="7530"/>
        <item m="1" x="6542"/>
        <item m="1" x="2774"/>
        <item m="1" x="1068"/>
        <item m="1" x="5059"/>
        <item m="1" x="5290"/>
        <item m="1" x="1233"/>
        <item m="1" x="1516"/>
        <item m="1" x="3976"/>
        <item m="1" x="6426"/>
        <item m="1" x="1858"/>
        <item m="1" x="6653"/>
        <item m="1" x="1814"/>
        <item m="1" x="6910"/>
        <item m="1" x="5368"/>
        <item m="1" x="3972"/>
        <item m="1" x="1000"/>
        <item m="1" x="5580"/>
        <item m="1" x="5512"/>
        <item m="1" x="6616"/>
        <item m="1" x="4716"/>
        <item m="1" x="7545"/>
        <item m="1" x="1255"/>
        <item m="1" x="5536"/>
        <item m="1" x="5709"/>
        <item m="1" x="1985"/>
        <item m="1" x="3013"/>
        <item m="1" x="2875"/>
        <item m="1" x="3920"/>
        <item m="1" x="1245"/>
        <item m="1" x="1887"/>
        <item m="1" x="5817"/>
        <item m="1" x="1832"/>
        <item m="1" x="6541"/>
        <item m="1" x="1652"/>
        <item m="1" x="1664"/>
        <item m="1" x="3795"/>
        <item m="1" x="3922"/>
        <item m="1" x="6522"/>
        <item m="1" x="2476"/>
        <item m="1" x="6130"/>
        <item m="1" x="5250"/>
        <item m="1" x="3741"/>
        <item m="1" x="1423"/>
        <item m="1" x="5220"/>
        <item m="1" x="2889"/>
        <item m="1" x="7938"/>
        <item m="1" x="3584"/>
        <item m="1" x="5608"/>
        <item m="1" x="5004"/>
        <item m="1" x="7026"/>
        <item m="1" x="3850"/>
        <item m="1" x="6430"/>
        <item m="1" x="6402"/>
        <item m="1" x="1439"/>
        <item m="1" x="7866"/>
        <item m="1" x="2332"/>
        <item m="1" x="6548"/>
        <item m="1" x="2193"/>
        <item m="1" x="3163"/>
        <item m="1" x="4084"/>
        <item m="1" x="5716"/>
        <item x="584"/>
        <item m="1" x="5061"/>
        <item m="1" x="2993"/>
        <item m="1" x="4031"/>
        <item m="1" x="2871"/>
        <item m="1" x="2022"/>
        <item m="1" x="1420"/>
        <item m="1" x="7097"/>
        <item m="1" x="5873"/>
        <item m="1" x="6497"/>
        <item m="1" x="4886"/>
        <item m="1" x="4606"/>
        <item m="1" x="1941"/>
        <item m="1" x="1380"/>
        <item m="1" x="7927"/>
        <item m="1" x="2077"/>
        <item m="1" x="7465"/>
        <item m="1" x="1724"/>
        <item m="1" x="6501"/>
        <item m="1" x="2076"/>
        <item m="1" x="2063"/>
        <item m="1" x="1981"/>
        <item m="1" x="6314"/>
        <item m="1" x="5824"/>
        <item m="1" x="6531"/>
        <item m="1" x="4579"/>
        <item x="616"/>
        <item m="1" x="3451"/>
        <item m="1" x="5141"/>
        <item m="1" x="7147"/>
        <item m="1" x="4314"/>
        <item m="1" x="5230"/>
        <item m="1" x="4265"/>
        <item m="1" x="1196"/>
        <item m="1" x="4652"/>
        <item m="1" x="2087"/>
        <item m="1" x="4103"/>
        <item m="1" x="2578"/>
        <item m="1" x="2526"/>
        <item m="1" x="4692"/>
        <item m="1" x="3620"/>
        <item m="1" x="2213"/>
        <item m="1" x="3442"/>
        <item m="1" x="1093"/>
        <item m="1" x="4690"/>
        <item m="1" x="5446"/>
        <item m="1" x="2806"/>
        <item m="1" x="2205"/>
        <item m="1" x="4835"/>
        <item m="1" x="5247"/>
        <item m="1" x="5702"/>
        <item m="1" x="5177"/>
        <item m="1" x="3166"/>
        <item m="1" x="6961"/>
        <item m="1" x="7959"/>
        <item m="1" x="2460"/>
        <item m="1" x="1274"/>
        <item m="1" x="7701"/>
        <item m="1" x="4882"/>
        <item m="1" x="4461"/>
        <item m="1" x="7071"/>
        <item m="1" x="6023"/>
        <item m="1" x="4841"/>
        <item m="1" x="1686"/>
        <item m="1" x="1001"/>
        <item m="1" x="4609"/>
        <item m="1" x="5794"/>
        <item m="1" x="1263"/>
        <item m="1" x="3313"/>
        <item m="1" x="4003"/>
        <item m="1" x="6179"/>
        <item m="1" x="7419"/>
        <item m="1" x="7587"/>
        <item x="790"/>
        <item m="1" x="7529"/>
        <item m="1" x="1671"/>
        <item m="1" x="7216"/>
        <item x="552"/>
        <item m="1" x="7010"/>
        <item m="1" x="6491"/>
        <item m="1" x="5008"/>
        <item m="1" x="6033"/>
        <item m="1" x="3900"/>
        <item m="1" x="5010"/>
        <item m="1" x="2842"/>
        <item m="1" x="2302"/>
        <item m="1" x="6068"/>
        <item m="1" x="7240"/>
        <item m="1" x="2975"/>
        <item m="1" x="2768"/>
        <item m="1" x="5866"/>
        <item m="1" x="2391"/>
        <item m="1" x="1550"/>
        <item m="1" x="4216"/>
        <item m="1" x="6234"/>
        <item m="1" x="3391"/>
        <item m="1" x="2303"/>
        <item m="1" x="7346"/>
        <item m="1" x="2455"/>
        <item m="1" x="7159"/>
        <item m="1" x="3571"/>
        <item m="1" x="2849"/>
        <item m="1" x="4857"/>
        <item m="1" x="4737"/>
        <item m="1" x="1117"/>
        <item m="1" x="4932"/>
        <item m="1" x="2583"/>
        <item x="729"/>
        <item m="1" x="1432"/>
        <item m="1" x="7290"/>
        <item m="1" x="2592"/>
        <item m="1" x="3085"/>
        <item m="1" x="5236"/>
        <item m="1" x="3899"/>
        <item m="1" x="6891"/>
        <item m="1" x="1871"/>
        <item m="1" x="4282"/>
        <item m="1" x="4734"/>
        <item m="1" x="7201"/>
        <item m="1" x="2707"/>
        <item m="1" x="3314"/>
        <item m="1" x="4726"/>
        <item m="1" x="5342"/>
        <item m="1" x="3476"/>
        <item m="1" x="1268"/>
        <item m="1" x="2095"/>
        <item m="1" x="4826"/>
        <item m="1" x="3112"/>
        <item x="261"/>
        <item m="1" x="6185"/>
        <item m="1" x="6686"/>
        <item m="1" x="5739"/>
        <item m="1" x="7311"/>
        <item m="1" x="2809"/>
        <item m="1" x="5374"/>
        <item m="1" x="6734"/>
        <item m="1" x="7828"/>
        <item m="1" x="2832"/>
        <item m="1" x="6289"/>
        <item m="1" x="6131"/>
        <item m="1" x="3449"/>
        <item m="1" x="1468"/>
        <item m="1" x="6657"/>
        <item m="1" x="7179"/>
        <item m="1" x="1105"/>
        <item m="1" x="4291"/>
        <item m="1" x="4632"/>
        <item m="1" x="6267"/>
        <item m="1" x="5804"/>
        <item m="1" x="5067"/>
        <item m="1" x="2714"/>
        <item m="1" x="7017"/>
        <item m="1" x="6671"/>
        <item m="1" x="2071"/>
        <item m="1" x="1467"/>
        <item m="1" x="4686"/>
        <item m="1" x="5475"/>
        <item m="1" x="5259"/>
        <item m="1" x="4558"/>
        <item m="1" x="1581"/>
        <item m="1" x="2902"/>
        <item m="1" x="1115"/>
        <item m="1" x="4151"/>
        <item m="1" x="4631"/>
        <item m="1" x="7370"/>
        <item m="1" x="1434"/>
        <item m="1" x="5556"/>
        <item m="1" x="5868"/>
        <item m="1" x="3603"/>
        <item m="1" x="6429"/>
        <item m="1" x="2444"/>
        <item m="1" x="5670"/>
        <item m="1" x="4920"/>
        <item m="1" x="1821"/>
        <item m="1" x="1951"/>
        <item m="1" x="3666"/>
        <item m="1" x="2575"/>
        <item m="1" x="1212"/>
        <item m="1" x="6996"/>
        <item m="1" x="5469"/>
        <item m="1" x="7564"/>
        <item m="1" x="1324"/>
        <item m="1" x="4647"/>
        <item m="1" x="5445"/>
        <item m="1" x="3968"/>
        <item m="1" x="4495"/>
        <item m="1" x="7896"/>
        <item m="1" x="3923"/>
        <item m="1" x="4532"/>
        <item m="1" x="6024"/>
        <item m="1" x="2541"/>
        <item m="1" x="1988"/>
        <item m="1" x="6793"/>
        <item m="1" x="4710"/>
        <item m="1" x="2058"/>
        <item m="1" x="2232"/>
        <item m="1" x="1429"/>
        <item m="1" x="6117"/>
        <item m="1" x="6512"/>
        <item m="1" x="7305"/>
        <item m="1" x="7309"/>
        <item m="1" x="2859"/>
        <item m="1" x="3819"/>
        <item m="1" x="1555"/>
        <item m="1" x="1065"/>
        <item m="1" x="4490"/>
        <item m="1" x="5254"/>
        <item m="1" x="3915"/>
        <item m="1" x="1783"/>
        <item m="1" x="5200"/>
        <item m="1" x="4230"/>
        <item m="1" x="2271"/>
        <item m="1" x="4446"/>
        <item m="1" x="5198"/>
        <item m="1" x="5940"/>
        <item m="1" x="6015"/>
        <item m="1" x="4808"/>
        <item m="1" x="5206"/>
        <item m="1" x="1106"/>
        <item m="1" x="4566"/>
        <item m="1" x="6581"/>
        <item m="1" x="3978"/>
        <item m="1" x="2379"/>
        <item m="1" x="2518"/>
        <item m="1" x="2765"/>
        <item m="1" x="1881"/>
        <item m="1" x="3105"/>
        <item m="1" x="2826"/>
        <item m="1" x="2865"/>
        <item m="1" x="7194"/>
        <item m="1" x="6552"/>
        <item m="1" x="4585"/>
        <item m="1" x="2671"/>
        <item x="336"/>
        <item m="1" x="4454"/>
        <item m="1" x="1701"/>
        <item m="1" x="6129"/>
        <item m="1" x="2386"/>
        <item m="1" x="3638"/>
        <item m="1" x="7492"/>
        <item m="1" x="3178"/>
        <item m="1" x="3101"/>
        <item m="1" x="5021"/>
        <item m="1" x="4027"/>
        <item m="1" x="5668"/>
        <item m="1" x="7768"/>
        <item m="1" x="7482"/>
        <item m="1" x="4925"/>
        <item m="1" x="2089"/>
        <item m="1" x="1445"/>
        <item m="1" x="7673"/>
        <item x="256"/>
        <item m="1" x="7808"/>
        <item m="1" x="6867"/>
        <item m="1" x="1586"/>
        <item m="1" x="1806"/>
        <item m="1" x="3220"/>
        <item m="1" x="2004"/>
        <item m="1" x="6539"/>
        <item m="1" x="1637"/>
        <item m="1" x="4331"/>
        <item m="1" x="6124"/>
        <item m="1" x="6423"/>
        <item m="1" x="2548"/>
        <item m="1" x="3212"/>
        <item m="1" x="3230"/>
        <item m="1" x="3046"/>
        <item m="1" x="1005"/>
        <item m="1" x="6357"/>
        <item m="1" x="6861"/>
        <item m="1" x="7955"/>
        <item m="1" x="7278"/>
        <item m="1" x="5354"/>
        <item m="1" x="1573"/>
        <item m="1" x="1479"/>
        <item m="1" x="4636"/>
        <item m="1" x="1284"/>
        <item m="1" x="4329"/>
        <item m="1" x="7628"/>
        <item m="1" x="1870"/>
        <item m="1" x="3888"/>
        <item m="1" x="4509"/>
        <item m="1" x="3997"/>
        <item m="1" x="2221"/>
        <item m="1" x="3231"/>
        <item m="1" x="7413"/>
        <item m="1" x="5563"/>
        <item m="1" x="6516"/>
        <item m="1" x="5551"/>
        <item m="1" x="2909"/>
        <item m="1" x="5196"/>
        <item m="1" x="7464"/>
        <item m="1" x="2784"/>
        <item m="1" x="6366"/>
        <item m="1" x="2677"/>
        <item m="1" x="4124"/>
        <item m="1" x="6564"/>
        <item m="1" x="4499"/>
        <item m="1" x="1706"/>
        <item m="1" x="5125"/>
        <item m="1" x="5032"/>
        <item m="1" x="2819"/>
        <item m="1" x="1649"/>
        <item m="1" x="1319"/>
        <item m="1" x="7860"/>
        <item m="1" x="2807"/>
        <item m="1" x="2969"/>
        <item m="1" x="3654"/>
        <item m="1" x="5171"/>
        <item m="1" x="3764"/>
        <item m="1" x="7606"/>
        <item m="1" x="4077"/>
        <item m="1" x="1727"/>
        <item m="1" x="1270"/>
        <item m="1" x="1184"/>
        <item m="1" x="6397"/>
        <item m="1" x="1687"/>
        <item m="1" x="2754"/>
        <item m="1" x="2494"/>
        <item m="1" x="1991"/>
        <item m="1" x="6260"/>
        <item m="1" x="1137"/>
        <item m="1" x="6103"/>
        <item m="1" x="5851"/>
        <item m="1" x="7458"/>
        <item m="1" x="3527"/>
        <item m="1" x="3448"/>
        <item m="1" x="5097"/>
        <item m="1" x="2001"/>
        <item m="1" x="5973"/>
        <item m="1" x="4213"/>
        <item m="1" x="1961"/>
        <item m="1" x="2417"/>
        <item m="1" x="7581"/>
        <item m="1" x="6257"/>
        <item m="1" x="4668"/>
        <item m="1" x="4526"/>
        <item m="1" x="2406"/>
        <item m="1" x="7357"/>
        <item m="1" x="7943"/>
        <item m="1" x="5461"/>
        <item m="1" x="1914"/>
        <item m="1" x="2682"/>
        <item m="1" x="6733"/>
        <item m="1" x="4483"/>
        <item m="1" x="4361"/>
        <item m="1" x="4868"/>
        <item m="1" x="6831"/>
        <item m="1" x="7446"/>
        <item m="1" x="1755"/>
        <item m="1" x="6720"/>
        <item m="1" x="7479"/>
        <item m="1" x="2477"/>
        <item m="1" x="3565"/>
        <item m="1" x="1121"/>
        <item m="1" x="7661"/>
        <item m="1" x="4587"/>
        <item m="1" x="3851"/>
        <item m="1" x="6147"/>
        <item m="1" x="6498"/>
        <item m="1" x="6386"/>
        <item m="1" x="2685"/>
        <item m="1" x="4840"/>
        <item m="1" x="4507"/>
        <item m="1" x="7697"/>
        <item m="1" x="1843"/>
        <item m="1" x="1672"/>
        <item m="1" x="5929"/>
        <item m="1" x="6901"/>
        <item m="1" x="6743"/>
        <item m="1" x="4561"/>
        <item m="1" x="2489"/>
        <item m="1" x="4634"/>
        <item m="1" x="3910"/>
        <item m="1" x="3766"/>
        <item m="1" x="4656"/>
        <item m="1" x="4513"/>
        <item m="1" x="5204"/>
        <item m="1" x="1891"/>
        <item m="1" x="5212"/>
        <item m="1" x="7804"/>
        <item m="1" x="5399"/>
        <item x="513"/>
        <item m="1" x="5102"/>
        <item m="1" x="7961"/>
        <item m="1" x="3191"/>
        <item m="1" x="3027"/>
        <item m="1" x="7970"/>
        <item m="1" x="2769"/>
        <item m="1" x="1386"/>
        <item m="1" x="7646"/>
        <item m="1" x="1923"/>
        <item m="1" x="7332"/>
        <item m="1" x="7588"/>
        <item m="1" x="4324"/>
        <item m="1" x="2639"/>
        <item m="1" x="3799"/>
        <item m="1" x="3919"/>
        <item m="1" x="3754"/>
        <item m="1" x="4782"/>
        <item m="1" x="4079"/>
        <item m="1" x="2419"/>
        <item m="1" x="1176"/>
        <item m="1" x="1447"/>
        <item m="1" x="3821"/>
        <item m="1" x="2903"/>
        <item m="1" x="5825"/>
        <item m="1" x="7401"/>
        <item m="1" x="2439"/>
        <item m="1" x="5532"/>
        <item m="1" x="4337"/>
        <item m="1" x="3936"/>
        <item m="1" x="7653"/>
        <item m="1" x="6939"/>
        <item m="1" x="4810"/>
        <item m="1" x="5272"/>
        <item m="1" x="5751"/>
        <item m="1" x="3031"/>
        <item m="1" x="3611"/>
        <item m="1" x="1695"/>
        <item m="1" x="4432"/>
        <item m="1" x="7688"/>
        <item m="1" x="4863"/>
        <item m="1" x="5850"/>
        <item m="1" x="4653"/>
        <item m="1" x="6255"/>
        <item m="1" x="2883"/>
        <item m="1" x="1130"/>
        <item m="1" x="3800"/>
        <item m="1" x="2035"/>
        <item m="1" x="5998"/>
        <item m="1" x="3194"/>
        <item m="1" x="3532"/>
        <item m="1" x="5678"/>
        <item m="1" x="7225"/>
        <item m="1" x="6634"/>
        <item m="1" x="6039"/>
        <item m="1" x="7759"/>
        <item m="1" x="4508"/>
        <item m="1" x="5713"/>
        <item m="1" x="5967"/>
        <item m="1" x="1882"/>
        <item m="1" x="6378"/>
        <item m="1" x="4962"/>
        <item m="1" x="5218"/>
        <item m="1" x="1744"/>
        <item m="1" x="3643"/>
        <item m="1" x="3806"/>
        <item m="1" x="6993"/>
        <item m="1" x="4917"/>
        <item x="572"/>
        <item m="1" x="1589"/>
        <item m="1" x="2064"/>
        <item m="1" x="6271"/>
        <item m="1" x="4576"/>
        <item m="1" x="1890"/>
        <item m="1" x="2361"/>
        <item m="1" x="1515"/>
        <item m="1" x="5433"/>
        <item m="1" x="3016"/>
        <item m="1" x="2483"/>
        <item m="1" x="5494"/>
        <item m="1" x="4395"/>
        <item m="1" x="4498"/>
        <item m="1" x="5638"/>
        <item m="1" x="7567"/>
        <item m="1" x="2351"/>
        <item m="1" x="5792"/>
        <item x="836"/>
        <item m="1" x="7930"/>
        <item m="1" x="7276"/>
        <item m="1" x="7434"/>
        <item m="1" x="5647"/>
        <item m="1" x="5087"/>
        <item m="1" x="7089"/>
        <item m="1" x="1905"/>
        <item m="1" x="2543"/>
        <item m="1" x="6521"/>
        <item m="1" x="6278"/>
        <item m="1" x="4268"/>
        <item m="1" x="1693"/>
        <item m="1" x="7274"/>
        <item m="1" x="5987"/>
        <item m="1" x="4995"/>
        <item m="1" x="6223"/>
        <item m="1" x="3882"/>
        <item m="1" x="1863"/>
        <item m="1" x="5977"/>
        <item m="1" x="5788"/>
        <item m="1" x="7645"/>
        <item m="1" x="4860"/>
        <item m="1" x="7862"/>
        <item x="118"/>
        <item m="1" x="2693"/>
        <item m="1" x="1921"/>
        <item m="1" x="1414"/>
        <item m="1" x="3482"/>
        <item m="1" x="2795"/>
        <item m="1" x="4166"/>
        <item m="1" x="6113"/>
        <item x="16"/>
        <item m="1" x="4550"/>
        <item m="1" x="4714"/>
        <item m="1" x="2123"/>
        <item m="1" x="3957"/>
        <item m="1" x="2365"/>
        <item m="1" x="6079"/>
        <item m="1" x="2615"/>
        <item m="1" x="1391"/>
        <item m="1" x="4115"/>
        <item m="1" x="1835"/>
        <item m="1" x="3252"/>
        <item m="1" x="7794"/>
        <item x="667"/>
        <item m="1" x="2277"/>
        <item m="1" x="1484"/>
        <item m="1" x="2675"/>
        <item m="1" x="1526"/>
        <item m="1" x="6922"/>
        <item m="1" x="1278"/>
        <item m="1" x="1566"/>
        <item m="1" x="6078"/>
        <item m="1" x="7415"/>
        <item m="1" x="6256"/>
        <item m="1" x="5819"/>
        <item m="1" x="1437"/>
        <item m="1" x="3947"/>
        <item m="1" x="2839"/>
        <item m="1" x="5471"/>
        <item m="1" x="5951"/>
        <item m="1" x="1575"/>
        <item m="1" x="6416"/>
        <item m="1" x="3233"/>
        <item m="1" x="2507"/>
        <item m="1" x="1390"/>
        <item m="1" x="1301"/>
        <item m="1" x="6711"/>
        <item x="810"/>
        <item m="1" x="2901"/>
        <item m="1" x="1601"/>
        <item m="1" x="3550"/>
        <item m="1" x="2660"/>
        <item m="1" x="5570"/>
        <item m="1" x="7261"/>
        <item m="1" x="5814"/>
        <item m="1" x="5101"/>
        <item m="1" x="6624"/>
        <item m="1" x="2742"/>
        <item m="1" x="3410"/>
        <item m="1" x="4255"/>
        <item m="1" x="1740"/>
        <item m="1" x="2355"/>
        <item m="1" x="2934"/>
        <item m="1" x="6992"/>
        <item m="1" x="1872"/>
        <item m="1" x="6919"/>
        <item m="1" x="3086"/>
        <item m="1" x="2953"/>
        <item m="1" x="5733"/>
        <item m="1" x="3446"/>
        <item m="1" x="6135"/>
        <item m="1" x="2514"/>
        <item m="1" x="6801"/>
        <item m="1" x="5618"/>
        <item m="1" x="4990"/>
        <item m="1" x="6425"/>
        <item m="1" x="3943"/>
        <item m="1" x="5054"/>
        <item m="1" x="4119"/>
        <item m="1" x="1718"/>
        <item m="1" x="3593"/>
        <item m="1" x="6852"/>
        <item m="1" x="4181"/>
        <item m="1" x="1732"/>
        <item m="1" x="4469"/>
        <item m="1" x="4665"/>
        <item m="1" x="4551"/>
        <item m="1" x="4525"/>
        <item m="1" x="3533"/>
        <item m="1" x="3865"/>
        <item m="1" x="5903"/>
        <item m="1" x="1940"/>
        <item m="1" x="7642"/>
        <item m="1" x="1770"/>
        <item m="1" x="1972"/>
        <item m="1" x="2752"/>
        <item m="1" x="4758"/>
        <item m="1" x="2781"/>
        <item m="1" x="7477"/>
        <item m="1" x="5913"/>
        <item m="1" x="6803"/>
        <item m="1" x="5798"/>
        <item m="1" x="3394"/>
        <item m="1" x="6957"/>
        <item m="1" x="1329"/>
        <item m="1" x="1495"/>
        <item m="1" x="5225"/>
        <item m="1" x="6254"/>
        <item m="1" x="2968"/>
        <item m="1" x="3369"/>
        <item m="1" x="6685"/>
        <item m="1" x="6047"/>
        <item m="1" x="3828"/>
        <item m="1" x="6987"/>
        <item m="1" x="4804"/>
        <item m="1" x="7076"/>
        <item m="1" x="5617"/>
        <item m="1" x="4147"/>
        <item m="1" x="2963"/>
        <item m="1" x="4062"/>
        <item m="1" x="5527"/>
        <item m="1" x="5197"/>
        <item m="1" x="5328"/>
        <item m="1" x="7373"/>
        <item m="1" x="3771"/>
        <item m="1" x="2745"/>
        <item m="1" x="3876"/>
        <item m="1" x="2539"/>
        <item m="1" x="5948"/>
        <item m="1" x="1823"/>
        <item m="1" x="7365"/>
        <item m="1" x="6272"/>
        <item m="1" x="2757"/>
        <item m="1" x="4961"/>
        <item m="1" x="3298"/>
        <item m="1" x="7722"/>
        <item m="1" x="6392"/>
        <item m="1" x="3378"/>
        <item m="1" x="5033"/>
        <item m="1" x="6883"/>
        <item m="1" x="2542"/>
        <item m="1" x="5809"/>
        <item m="1" x="2767"/>
        <item m="1" x="3500"/>
        <item m="1" x="2651"/>
        <item m="1" x="6292"/>
        <item m="1" x="4235"/>
        <item m="1" x="7746"/>
        <item m="1" x="2099"/>
        <item m="1" x="7512"/>
        <item m="1" x="5778"/>
        <item m="1" x="4831"/>
        <item m="1" x="2235"/>
        <item m="1" x="2824"/>
        <item m="1" x="1302"/>
        <item m="1" x="3286"/>
        <item m="1" x="4317"/>
        <item m="1" x="3820"/>
        <item m="1" x="3958"/>
        <item m="1" x="3834"/>
        <item m="1" x="2674"/>
        <item m="1" x="5072"/>
        <item m="1" x="5228"/>
        <item m="1" x="2972"/>
        <item m="1" x="6675"/>
        <item m="1" x="5240"/>
        <item m="1" x="6580"/>
        <item m="1" x="2446"/>
        <item m="1" x="7796"/>
        <item m="1" x="4736"/>
        <item m="1" x="2203"/>
        <item m="1" x="1435"/>
        <item m="1" x="7799"/>
        <item m="1" x="1441"/>
        <item m="1" x="3190"/>
        <item m="1" x="6181"/>
        <item m="1" x="4830"/>
        <item m="1" x="1405"/>
        <item m="1" x="7795"/>
        <item m="1" x="6296"/>
        <item m="1" x="5478"/>
        <item m="1" x="3367"/>
        <item m="1" x="2918"/>
        <item m="1" x="3967"/>
        <item x="141"/>
        <item m="1" x="5311"/>
        <item m="1" x="4992"/>
        <item m="1" x="7892"/>
        <item m="1" x="2385"/>
        <item m="1" x="5725"/>
        <item m="1" x="6243"/>
        <item m="1" x="6331"/>
        <item m="1" x="3891"/>
        <item m="1" x="7715"/>
        <item m="1" x="5731"/>
        <item m="1" x="7883"/>
        <item m="1" x="7074"/>
        <item x="693"/>
        <item m="1" x="7728"/>
        <item m="1" x="1427"/>
        <item m="1" x="5470"/>
        <item m="1" x="1213"/>
        <item m="1" x="2932"/>
        <item m="1" x="2034"/>
        <item m="1" x="3399"/>
        <item x="638"/>
        <item m="1" x="2701"/>
        <item m="1" x="7739"/>
        <item m="1" x="6413"/>
        <item m="1" x="3141"/>
        <item m="1" x="5361"/>
        <item m="1" x="2006"/>
        <item m="1" x="1912"/>
        <item m="1" x="2330"/>
        <item m="1" x="4814"/>
        <item m="1" x="2126"/>
        <item m="1" x="6973"/>
        <item m="1" x="4709"/>
        <item m="1" x="3842"/>
        <item m="1" x="3125"/>
        <item m="1" x="2985"/>
        <item m="1" x="1332"/>
        <item m="1" x="1094"/>
        <item m="1" x="7164"/>
        <item m="1" x="6087"/>
        <item m="1" x="1533"/>
        <item m="1" x="3591"/>
        <item m="1" x="6405"/>
        <item m="1" x="4704"/>
        <item m="1" x="1861"/>
        <item m="1" x="2681"/>
        <item m="1" x="5969"/>
        <item m="1" x="6791"/>
        <item m="1" x="7423"/>
        <item m="1" x="4109"/>
        <item m="1" x="3139"/>
        <item m="1" x="4713"/>
        <item m="1" x="6754"/>
        <item m="1" x="7868"/>
        <item m="1" x="7200"/>
        <item m="1" x="5884"/>
        <item m="1" x="3225"/>
        <item m="1" x="1975"/>
        <item m="1" x="4755"/>
        <item m="1" x="2247"/>
        <item m="1" x="1673"/>
        <item m="1" x="6208"/>
        <item m="1" x="4570"/>
        <item m="1" x="5629"/>
        <item m="1" x="6777"/>
        <item m="1" x="3531"/>
        <item m="1" x="4297"/>
        <item m="1" x="7769"/>
        <item m="1" x="5299"/>
        <item m="1" x="6999"/>
        <item m="1" x="6132"/>
        <item m="1" x="3238"/>
        <item m="1" x="4669"/>
        <item m="1" x="2050"/>
        <item m="1" x="5883"/>
        <item m="1" x="5962"/>
        <item m="1" x="2327"/>
        <item m="1" x="6678"/>
        <item x="807"/>
        <item m="1" x="4730"/>
        <item m="1" x="1261"/>
        <item m="1" x="4489"/>
        <item m="1" x="1808"/>
        <item m="1" x="4807"/>
        <item m="1" x="5256"/>
        <item m="1" x="5090"/>
        <item m="1" x="2081"/>
        <item m="1" x="7826"/>
        <item m="1" x="2428"/>
        <item m="1" x="3333"/>
        <item m="1" x="2018"/>
        <item m="1" x="1428"/>
        <item m="1" x="6976"/>
        <item m="1" x="3237"/>
        <item m="1" x="3073"/>
        <item m="1" x="5425"/>
        <item m="1" x="3144"/>
        <item m="1" x="6949"/>
        <item m="1" x="5094"/>
        <item m="1" x="5554"/>
        <item m="1" x="3121"/>
        <item m="1" x="3340"/>
        <item m="1" x="6948"/>
        <item m="1" x="4047"/>
        <item m="1" x="6623"/>
        <item m="1" x="1784"/>
        <item m="1" x="6301"/>
        <item m="1" x="6240"/>
        <item m="1" x="7600"/>
        <item x="988"/>
        <item m="1" x="5056"/>
        <item m="1" x="5592"/>
        <item m="1" x="6434"/>
        <item m="1" x="2869"/>
        <item m="1" x="7438"/>
        <item m="1" x="4947"/>
        <item m="1" x="6347"/>
        <item m="1" x="3078"/>
        <item m="1" x="6786"/>
        <item m="1" x="7852"/>
        <item m="1" x="3703"/>
        <item m="1" x="1393"/>
        <item x="642"/>
        <item m="1" x="4254"/>
        <item m="1" x="3452"/>
        <item x="309"/>
        <item m="1" x="1140"/>
        <item m="1" x="6888"/>
        <item m="1" x="6403"/>
        <item m="1" x="3172"/>
        <item m="1" x="5306"/>
        <item m="1" x="7660"/>
        <item m="1" x="7323"/>
        <item m="1" x="6839"/>
        <item m="1" x="3463"/>
        <item m="1" x="2210"/>
        <item m="1" x="7486"/>
        <item m="1" x="1141"/>
        <item m="1" x="1457"/>
        <item m="1" x="2678"/>
        <item m="1" x="2612"/>
        <item m="1" x="4813"/>
        <item m="1" x="3094"/>
        <item m="1" x="2030"/>
        <item m="1" x="7205"/>
        <item m="1" x="7566"/>
        <item m="1" x="1070"/>
        <item m="1" x="7095"/>
        <item m="1" x="1539"/>
        <item m="1" x="3328"/>
        <item m="1" x="5017"/>
        <item m="1" x="6502"/>
        <item m="1" x="7455"/>
        <item m="1" x="7406"/>
        <item m="1" x="7613"/>
        <item m="1" x="7130"/>
        <item m="1" x="7870"/>
        <item m="1" x="5982"/>
        <item m="1" x="7824"/>
        <item m="1" x="7039"/>
        <item m="1" x="3994"/>
        <item m="1" x="6821"/>
        <item m="1" x="3955"/>
        <item m="1" x="5684"/>
        <item m="1" x="1763"/>
        <item m="1" x="7830"/>
        <item m="1" x="4006"/>
        <item m="1" x="6215"/>
        <item m="1" x="3462"/>
        <item m="1" x="5634"/>
        <item m="1" x="2840"/>
        <item m="1" x="3731"/>
        <item m="1" x="6029"/>
        <item m="1" x="7429"/>
        <item m="1" x="5267"/>
        <item m="1" x="2289"/>
        <item m="1" x="1374"/>
        <item x="185"/>
        <item m="1" x="1780"/>
        <item m="1" x="6091"/>
        <item m="1" x="4723"/>
        <item m="1" x="3558"/>
        <item m="1" x="2948"/>
        <item m="1" x="6048"/>
        <item m="1" x="7951"/>
        <item m="1" x="4955"/>
        <item m="1" x="6098"/>
        <item m="1" x="2505"/>
        <item m="1" x="2367"/>
        <item m="1" x="7062"/>
        <item m="1" x="7669"/>
        <item m="1" x="6251"/>
        <item m="1" x="2724"/>
        <item m="1" x="1884"/>
        <item m="1" x="6177"/>
        <item m="1" x="7869"/>
        <item m="1" x="2738"/>
        <item m="1" x="7348"/>
        <item m="1" x="4900"/>
        <item m="1" x="3974"/>
        <item m="1" x="1281"/>
        <item m="1" x="5537"/>
        <item m="1" x="3547"/>
        <item m="1" x="4113"/>
        <item m="1" x="2563"/>
        <item m="1" x="3459"/>
        <item m="1" x="5135"/>
        <item m="1" x="1461"/>
        <item m="1" x="1404"/>
        <item m="1" x="5604"/>
        <item m="1" x="4000"/>
        <item m="1" x="1626"/>
        <item m="1" x="6125"/>
        <item m="1" x="7215"/>
        <item m="1" x="5529"/>
        <item m="1" x="4278"/>
        <item m="1" x="2436"/>
        <item m="1" x="7368"/>
        <item m="1" x="7552"/>
        <item m="1" x="2493"/>
        <item m="1" x="4441"/>
        <item m="1" x="3203"/>
        <item m="1" x="6017"/>
        <item m="1" x="3397"/>
        <item m="1" x="1523"/>
        <item m="1" x="6882"/>
        <item m="1" x="6672"/>
        <item m="1" x="5581"/>
        <item m="1" x="7536"/>
        <item m="1" x="2082"/>
        <item m="1" x="1699"/>
        <item m="1" x="7918"/>
        <item m="1" x="3261"/>
        <item m="1" x="7700"/>
        <item m="1" x="6143"/>
        <item m="1" x="6549"/>
        <item m="1" x="6785"/>
        <item x="181"/>
        <item m="1" x="3905"/>
        <item m="1" x="2430"/>
        <item m="1" x="3364"/>
        <item m="1" x="3393"/>
        <item m="1" x="5137"/>
        <item m="1" x="3248"/>
        <item m="1" x="1003"/>
        <item m="1" x="6630"/>
        <item m="1" x="6146"/>
        <item m="1" x="1096"/>
        <item m="1" x="2739"/>
        <item m="1" x="3029"/>
        <item m="1" x="2999"/>
        <item m="1" x="3657"/>
        <item x="736"/>
        <item m="1" x="3617"/>
        <item m="1" x="7485"/>
        <item m="1" x="1171"/>
        <item m="1" x="6943"/>
        <item m="1" x="4205"/>
        <item m="1" x="5665"/>
        <item x="85"/>
        <item m="1" x="2479"/>
        <item m="1" x="6809"/>
        <item m="1" x="4854"/>
        <item m="1" x="6913"/>
        <item m="1" x="7100"/>
        <item m="1" x="1285"/>
        <item m="1" x="5544"/>
        <item m="1" x="3465"/>
        <item m="1" x="3986"/>
        <item m="1" x="7382"/>
        <item m="1" x="5489"/>
        <item m="1" x="2992"/>
        <item m="1" x="5933"/>
        <item m="1" x="3438"/>
        <item m="1" x="6058"/>
        <item m="1" x="6363"/>
        <item m="1" x="5615"/>
        <item m="1" x="4049"/>
        <item m="1" x="3939"/>
        <item m="1" x="1676"/>
        <item m="1" x="2958"/>
        <item m="1" x="7570"/>
        <item m="1" x="2485"/>
        <item m="1" x="4836"/>
        <item m="1" x="5685"/>
        <item m="1" x="1195"/>
        <item m="1" x="1748"/>
        <item m="1" x="4909"/>
        <item m="1" x="7157"/>
        <item m="1" x="1456"/>
        <item m="1" x="7355"/>
        <item m="1" x="6360"/>
        <item m="1" x="6628"/>
        <item m="1" x="1062"/>
        <item m="1" x="6011"/>
        <item m="1" x="5289"/>
        <item m="1" x="6908"/>
        <item m="1" x="2429"/>
        <item m="1" x="7853"/>
        <item m="1" x="4790"/>
        <item m="1" x="2017"/>
        <item m="1" x="7500"/>
        <item m="1" x="3699"/>
        <item m="1" x="6051"/>
        <item m="1" x="6869"/>
        <item m="1" x="2080"/>
        <item m="1" x="1650"/>
        <item m="1" x="5552"/>
        <item m="1" x="5264"/>
        <item m="1" x="5648"/>
        <item m="1" x="7926"/>
        <item m="1" x="6662"/>
        <item m="1" x="4912"/>
        <item m="1" x="7947"/>
        <item m="1" x="7897"/>
        <item m="1" x="4865"/>
        <item m="1" x="6063"/>
        <item m="1" x="2814"/>
        <item m="1" x="1889"/>
        <item m="1" x="5130"/>
        <item m="1" x="5237"/>
        <item m="1" x="3579"/>
        <item m="1" x="4096"/>
        <item m="1" x="3153"/>
        <item m="1" x="6085"/>
        <item m="1" x="7844"/>
        <item m="1" x="4378"/>
        <item m="1" x="1642"/>
        <item m="1" x="2668"/>
        <item m="1" x="6515"/>
        <item m="1" x="4190"/>
        <item m="1" x="1704"/>
        <item m="1" x="4201"/>
        <item m="1" x="1258"/>
        <item m="1" x="2036"/>
        <item m="1" x="2342"/>
        <item m="1" x="3075"/>
        <item m="1" x="3249"/>
        <item m="1" x="7001"/>
        <item m="1" x="1262"/>
        <item m="1" x="3909"/>
        <item m="1" x="3504"/>
        <item m="1" x="4118"/>
        <item m="1" x="2516"/>
        <item m="1" x="5173"/>
        <item x="316"/>
        <item m="1" x="5387"/>
        <item m="1" x="7572"/>
        <item m="1" x="4160"/>
        <item m="1" x="4515"/>
        <item m="1" x="7065"/>
        <item m="1" x="3402"/>
        <item m="1" x="4154"/>
        <item m="1" x="6400"/>
        <item m="1" x="3887"/>
        <item m="1" x="2509"/>
        <item m="1" x="3811"/>
        <item m="1" x="1251"/>
        <item m="1" x="1839"/>
        <item m="1" x="2835"/>
        <item m="1" x="1311"/>
        <item m="1" x="7717"/>
        <item m="1" x="5517"/>
        <item m="1" x="1198"/>
        <item m="1" x="3667"/>
        <item m="1" x="1049"/>
        <item m="1" x="4463"/>
        <item m="1" x="3481"/>
        <item m="1" x="7730"/>
        <item m="1" x="2390"/>
        <item m="1" x="2976"/>
        <item m="1" x="4834"/>
        <item m="1" x="5695"/>
        <item m="1" x="1234"/>
        <item m="1" x="3930"/>
        <item m="1" x="5867"/>
        <item m="1" x="4444"/>
        <item m="1" x="7900"/>
        <item m="1" x="7538"/>
        <item m="1" x="7315"/>
        <item m="1" x="7664"/>
        <item m="1" x="1079"/>
        <item m="1" x="5081"/>
        <item m="1" x="6199"/>
        <item m="1" x="1370"/>
        <item m="1" x="1228"/>
        <item m="1" x="6484"/>
        <item m="1" x="6864"/>
        <item m="1" x="2241"/>
        <item m="1" x="5849"/>
        <item m="1" x="2133"/>
        <item m="1" x="4169"/>
        <item m="1" x="1083"/>
        <item m="1" x="1100"/>
        <item m="1" x="1660"/>
        <item m="1" x="6812"/>
        <item m="1" x="1361"/>
        <item m="1" x="4422"/>
        <item m="1" x="4927"/>
        <item m="1" x="4070"/>
        <item m="1" x="4052"/>
        <item m="1" x="6684"/>
        <item m="1" x="2729"/>
        <item m="1" x="7443"/>
        <item m="1" x="1313"/>
        <item m="1" x="3119"/>
        <item m="1" x="2994"/>
        <item m="1" x="1510"/>
        <item m="1" x="5909"/>
        <item m="1" x="3193"/>
        <item m="1" x="6350"/>
        <item m="1" x="2759"/>
        <item m="1" x="2573"/>
        <item m="1" x="4743"/>
        <item m="1" x="2075"/>
        <item m="1" x="4373"/>
        <item m="1" x="4514"/>
        <item m="1" x="1781"/>
        <item m="1" x="7412"/>
        <item m="1" x="5493"/>
        <item m="1" x="1027"/>
        <item m="1" x="4626"/>
        <item m="1" x="5761"/>
        <item m="1" x="3629"/>
        <item m="1" x="4248"/>
        <item m="1" x="4259"/>
        <item m="1" x="4215"/>
        <item m="1" x="6311"/>
        <item m="1" x="5947"/>
        <item m="1" x="4241"/>
        <item m="1" x="1517"/>
        <item m="1" x="5112"/>
        <item m="1" x="1728"/>
        <item m="1" x="6905"/>
        <item m="1" x="3183"/>
        <item m="1" x="7254"/>
        <item m="1" x="5481"/>
        <item m="1" x="6740"/>
        <item m="1" x="1120"/>
        <item m="1" x="7580"/>
        <item m="1" x="6136"/>
        <item m="1" x="6858"/>
        <item m="1" x="5842"/>
        <item m="1" x="3992"/>
        <item m="1" x="1460"/>
        <item m="1" x="1915"/>
        <item m="1" x="4537"/>
        <item x="508"/>
        <item m="1" x="2147"/>
        <item m="1" x="4523"/>
        <item m="1" x="7183"/>
        <item m="1" x="3201"/>
        <item m="1" x="2848"/>
        <item m="1" x="5654"/>
        <item m="1" x="7301"/>
        <item m="1" x="4222"/>
        <item m="1" x="4273"/>
        <item m="1" x="1241"/>
        <item m="1" x="7875"/>
        <item m="1" x="1291"/>
        <item m="1" x="5194"/>
        <item m="1" x="1520"/>
        <item m="1" x="3422"/>
        <item m="1" x="1613"/>
        <item m="1" x="2002"/>
        <item m="1" x="1506"/>
        <item x="305"/>
        <item m="1" x="4348"/>
        <item m="1" x="5836"/>
        <item m="1" x="6980"/>
        <item m="1" x="6713"/>
        <item m="1" x="2411"/>
        <item x="35"/>
        <item m="1" x="5278"/>
        <item m="1" x="5166"/>
        <item m="1" x="7169"/>
        <item m="1" x="1952"/>
        <item m="1" x="4659"/>
        <item m="1" x="3597"/>
        <item m="1" x="7633"/>
        <item m="1" x="2016"/>
        <item m="1" x="1547"/>
        <item m="1" x="5321"/>
        <item m="1" x="6594"/>
        <item m="1" x="1451"/>
        <item m="1" x="3234"/>
        <item m="1" x="4035"/>
        <item m="1" x="5521"/>
        <item m="1" x="4701"/>
        <item m="1" x="3711"/>
        <item m="1" x="4038"/>
        <item m="1" x="3156"/>
        <item m="1" x="5360"/>
        <item m="1" x="5383"/>
        <item m="1" x="1047"/>
        <item m="1" x="1323"/>
        <item m="1" x="2395"/>
        <item m="1" x="2394"/>
        <item m="1" x="1930"/>
        <item m="1" x="1454"/>
        <item m="1" x="6649"/>
        <item m="1" x="1485"/>
        <item m="1" x="1489"/>
        <item m="1" x="7046"/>
        <item m="1" x="3003"/>
        <item m="1" x="2576"/>
        <item m="1" x="3663"/>
        <item m="1" x="1015"/>
        <item m="1" x="2132"/>
        <item m="1" x="6016"/>
        <item m="1" x="5986"/>
        <item m="1" x="3173"/>
        <item m="1" x="1730"/>
        <item m="1" x="5691"/>
        <item m="1" x="7232"/>
        <item m="1" x="3224"/>
        <item m="1" x="2420"/>
        <item m="1" x="2551"/>
        <item m="1" x="3964"/>
        <item m="1" x="6892"/>
        <item m="1" x="2945"/>
        <item m="1" x="3867"/>
        <item m="1" x="2313"/>
        <item m="1" x="4417"/>
        <item m="1" x="5755"/>
        <item m="1" x="6611"/>
        <item m="1" x="5735"/>
        <item m="1" x="2258"/>
        <item m="1" x="3914"/>
        <item m="1" x="7441"/>
        <item x="539"/>
        <item m="1" x="3264"/>
        <item m="1" x="4239"/>
        <item m="1" x="4298"/>
        <item m="1" x="7573"/>
        <item m="1" x="1223"/>
        <item m="1" x="7078"/>
        <item m="1" x="5655"/>
        <item m="1" x="3548"/>
        <item m="1" x="7934"/>
        <item m="1" x="3492"/>
        <item m="1" x="3542"/>
        <item x="150"/>
        <item m="1" x="6585"/>
        <item m="1" x="1762"/>
        <item m="1" x="5717"/>
        <item m="1" x="5582"/>
        <item m="1" x="1719"/>
        <item m="1" x="1367"/>
        <item m="1" x="4638"/>
        <item m="1" x="1019"/>
        <item m="1" x="1123"/>
        <item m="1" x="3155"/>
        <item m="1" x="3143"/>
        <item m="1" x="7082"/>
        <item x="622"/>
        <item m="1" x="3912"/>
        <item m="1" x="3355"/>
        <item m="1" x="4396"/>
        <item m="1" x="5227"/>
        <item m="1" x="5601"/>
        <item m="1" x="4226"/>
        <item m="1" x="4521"/>
        <item m="1" x="6286"/>
        <item m="1" x="6535"/>
        <item m="1" x="1265"/>
        <item m="1" x="6088"/>
        <item m="1" x="3175"/>
        <item m="1" x="6219"/>
        <item m="1" x="7202"/>
        <item m="1" x="1377"/>
        <item m="1" x="3217"/>
        <item m="1" x="2274"/>
        <item m="1" x="2923"/>
        <item m="1" x="1433"/>
        <item m="1" x="2056"/>
        <item m="1" x="1993"/>
        <item m="1" x="6217"/>
        <item m="1" x="7568"/>
        <item m="1" x="5325"/>
        <item m="1" x="2243"/>
        <item m="1" x="5768"/>
        <item m="1" x="5285"/>
        <item m="1" x="4577"/>
        <item m="1" x="7310"/>
        <item m="1" x="3256"/>
        <item m="1" x="3202"/>
        <item m="1" x="5431"/>
        <item x="876"/>
        <item m="1" x="3122"/>
        <item m="1" x="1287"/>
        <item m="1" x="3080"/>
        <item m="1" x="2664"/>
        <item m="1" x="6612"/>
        <item m="1" x="2293"/>
        <item m="1" x="3009"/>
        <item m="1" x="4546"/>
        <item m="1" x="6503"/>
        <item m="1" x="2893"/>
        <item m="1" x="5441"/>
        <item m="1" x="2010"/>
        <item m="1" x="3427"/>
        <item m="1" x="6568"/>
        <item m="1" x="2558"/>
        <item m="1" x="6520"/>
        <item m="1" x="1055"/>
        <item m="1" x="7872"/>
        <item m="1" x="5239"/>
        <item m="1" x="5907"/>
        <item m="1" x="6054"/>
        <item m="1" x="2230"/>
        <item m="1" x="7029"/>
        <item m="1" x="6641"/>
        <item m="1" x="3332"/>
        <item m="1" x="2581"/>
        <item m="1" x="2239"/>
        <item m="1" x="2751"/>
        <item m="1" x="1359"/>
        <item m="1" x="7847"/>
        <item m="1" x="3118"/>
        <item m="1" x="4750"/>
        <item m="1" x="3689"/>
        <item m="1" x="4429"/>
        <item m="1" x="7964"/>
        <item m="1" x="1431"/>
        <item m="1" x="4327"/>
        <item m="1" x="3024"/>
        <item m="1" x="1543"/>
        <item m="1" x="3082"/>
        <item m="1" x="1074"/>
        <item m="1" x="7949"/>
        <item m="1" x="3271"/>
        <item m="1" x="3146"/>
        <item m="1" x="3222"/>
        <item m="1" x="5845"/>
        <item m="1" x="5277"/>
        <item m="1" x="2732"/>
        <item m="1" x="5397"/>
        <item m="1" x="4769"/>
        <item m="1" x="4228"/>
        <item m="1" x="5131"/>
        <item m="1" x="3973"/>
        <item m="1" x="4542"/>
        <item m="1" x="3054"/>
        <item m="1" x="1630"/>
        <item m="1" x="7016"/>
        <item m="1" x="1931"/>
        <item m="1" x="7709"/>
        <item m="1" x="5013"/>
        <item m="1" x="2792"/>
        <item m="1" x="5377"/>
        <item m="1" x="4794"/>
        <item m="1" x="7506"/>
        <item m="1" x="3169"/>
        <item x="491"/>
        <item m="1" x="1090"/>
        <item m="1" x="5092"/>
        <item m="1" x="6600"/>
        <item m="1" x="2288"/>
        <item m="1" x="2047"/>
        <item m="1" x="6064"/>
        <item m="1" x="5382"/>
        <item m="1" x="5301"/>
        <item m="1" x="2198"/>
        <item m="1" x="6618"/>
        <item m="1" x="4486"/>
        <item m="1" x="5454"/>
        <item m="1" x="6899"/>
        <item m="1" x="7814"/>
        <item m="1" x="2888"/>
        <item m="1" x="7144"/>
        <item m="1" x="7383"/>
        <item m="1" x="5855"/>
        <item m="1" x="6352"/>
        <item m="1" x="1596"/>
        <item m="1" x="5201"/>
        <item m="1" x="6487"/>
        <item m="1" x="7163"/>
        <item m="1" x="2097"/>
        <item m="1" x="7012"/>
        <item m="1" x="1147"/>
        <item m="1" x="3374"/>
        <item m="1" x="6806"/>
        <item m="1" x="5549"/>
        <item m="1" x="3064"/>
        <item m="1" x="3180"/>
        <item m="1" x="1099"/>
        <item m="1" x="6348"/>
        <item m="1" x="5379"/>
        <item m="1" x="5065"/>
        <item m="1" x="4510"/>
        <item m="1" x="2642"/>
        <item m="1" x="3120"/>
        <item m="1" x="7724"/>
        <item m="1" x="2917"/>
        <item m="1" x="1554"/>
        <item m="1" x="7318"/>
        <item m="1" x="4177"/>
        <item m="1" x="3486"/>
        <item m="1" x="2260"/>
        <item m="1" x="2508"/>
        <item m="1" x="1753"/>
        <item m="1" x="4352"/>
        <item m="1" x="1578"/>
        <item m="1" x="4164"/>
        <item m="1" x="4621"/>
        <item m="1" x="7281"/>
        <item m="1" x="2771"/>
        <item m="1" x="7703"/>
        <item m="1" x="6693"/>
        <item m="1" x="4571"/>
        <item m="1" x="1150"/>
        <item m="1" x="6731"/>
        <item m="1" x="7793"/>
        <item m="1" x="4544"/>
        <item m="1" x="4527"/>
        <item m="1" x="4889"/>
        <item m="1" x="4757"/>
        <item m="1" x="3499"/>
        <item m="1" x="2943"/>
        <item m="1" x="7637"/>
        <item m="1" x="2098"/>
        <item m="1" x="1416"/>
        <item m="1" x="5020"/>
        <item m="1" x="4672"/>
        <item m="1" x="3831"/>
        <item m="1" x="2012"/>
        <item m="1" x="4799"/>
        <item m="1" x="6715"/>
        <item m="1" x="3857"/>
        <item m="1" x="3561"/>
        <item m="1" x="5501"/>
        <item m="1" x="4612"/>
        <item m="1" x="1452"/>
        <item m="1" x="7496"/>
        <item m="1" x="6746"/>
        <item m="1" x="3805"/>
        <item m="1" x="6862"/>
        <item m="1" x="6900"/>
        <item m="1" x="1148"/>
        <item m="1" x="1896"/>
        <item m="1" x="4120"/>
        <item m="1" x="5347"/>
        <item m="1" x="5664"/>
        <item m="1" x="5622"/>
        <item m="1" x="4218"/>
        <item m="1" x="1967"/>
        <item m="1" x="6409"/>
        <item m="1" x="5540"/>
        <item m="1" x="6471"/>
        <item m="1" x="6555"/>
        <item m="1" x="7145"/>
        <item x="49"/>
        <item m="1" x="7466"/>
        <item m="1" x="2793"/>
        <item m="1" x="5167"/>
        <item m="1" x="1614"/>
        <item m="1" x="3678"/>
        <item m="1" x="4880"/>
        <item m="1" x="7925"/>
        <item m="1" x="6469"/>
        <item m="1" x="7519"/>
        <item m="1" x="1199"/>
        <item m="1" x="4089"/>
        <item m="1" x="1521"/>
        <item m="1" x="7648"/>
        <item m="1" x="3683"/>
        <item m="1" x="7816"/>
        <item m="1" x="7453"/>
        <item m="1" x="4883"/>
        <item m="1" x="3457"/>
        <item m="1" x="3721"/>
        <item m="1" x="2208"/>
        <item m="1" x="6290"/>
        <item m="1" x="1513"/>
        <item m="1" x="2054"/>
        <item m="1" x="6744"/>
        <item m="1" x="3605"/>
        <item m="1" x="4309"/>
        <item m="1" x="5123"/>
        <item m="1" x="7882"/>
        <item m="1" x="5623"/>
        <item m="1" x="7253"/>
        <item m="1" x="5019"/>
        <item m="1" x="6340"/>
        <item m="1" x="7014"/>
        <item m="1" x="1357"/>
        <item m="1" x="2172"/>
        <item m="1" x="3813"/>
        <item m="1" x="5879"/>
        <item m="1" x="7421"/>
        <item m="1" x="7023"/>
        <item m="1" x="7003"/>
        <item m="1" x="4189"/>
        <item m="1" x="7439"/>
        <item m="1" x="5302"/>
        <item m="1" x="2772"/>
        <item m="1" x="1181"/>
        <item m="1" x="6962"/>
        <item m="1" x="6073"/>
        <item m="1" x="7270"/>
        <item m="1" x="3769"/>
        <item m="1" x="5534"/>
        <item m="1" x="5242"/>
        <item m="1" x="4934"/>
        <item m="1" x="4014"/>
        <item m="1" x="1791"/>
        <item m="1" x="3293"/>
        <item m="1" x="3628"/>
        <item m="1" x="3708"/>
        <item x="301"/>
        <item m="1" x="2359"/>
        <item m="1" x="6453"/>
        <item m="1" x="2448"/>
        <item m="1" x="2512"/>
        <item m="1" x="5651"/>
        <item m="1" x="3641"/>
        <item m="1" x="4511"/>
        <item m="1" x="1775"/>
        <item m="1" x="7520"/>
        <item m="1" x="2870"/>
        <item m="1" x="4415"/>
        <item m="1" x="4439"/>
        <item m="1" x="2991"/>
        <item m="1" x="6345"/>
        <item m="1" x="2525"/>
        <item m="1" x="7241"/>
        <item m="1" x="6676"/>
        <item m="1" x="6299"/>
        <item m="1" x="5386"/>
        <item m="1" x="2358"/>
        <item m="1" x="3496"/>
        <item m="1" x="2866"/>
        <item m="1" x="3749"/>
        <item x="707"/>
        <item m="1" x="1275"/>
        <item m="1" x="6467"/>
        <item m="1" x="4533"/>
        <item m="1" x="4349"/>
        <item m="1" x="4104"/>
        <item m="1" x="2112"/>
        <item m="1" x="3343"/>
        <item m="1" x="1474"/>
        <item m="1" x="2545"/>
        <item m="1" x="4777"/>
        <item m="1" x="4616"/>
        <item m="1" x="4199"/>
        <item m="1" x="5293"/>
        <item m="1" x="7563"/>
        <item m="1" x="4203"/>
        <item m="1" x="7104"/>
        <item m="1" x="3513"/>
        <item m="1" x="6006"/>
        <item m="1" x="7626"/>
        <item m="1" x="3312"/>
        <item m="1" x="2473"/>
        <item m="1" x="1178"/>
        <item m="1" x="1496"/>
        <item m="1" x="4393"/>
        <item m="1" x="7385"/>
        <item m="1" x="1069"/>
        <item m="1" x="1509"/>
        <item m="1" x="6558"/>
        <item m="1" x="6134"/>
        <item m="1" x="6165"/>
        <item m="1" x="5660"/>
        <item m="1" x="3921"/>
        <item m="1" x="7094"/>
        <item m="1" x="5560"/>
        <item m="1" x="6745"/>
        <item m="1" x="1885"/>
        <item m="1" x="2450"/>
        <item m="1" x="6009"/>
        <item m="1" x="6338"/>
        <item m="1" x="1043"/>
        <item m="1" x="5358"/>
        <item m="1" x="5993"/>
        <item m="1" x="6194"/>
        <item m="1" x="1325"/>
        <item m="1" x="6168"/>
        <item m="1" x="2755"/>
        <item m="1" x="1480"/>
        <item m="1" x="1900"/>
        <item m="1" x="4452"/>
        <item m="1" x="6621"/>
        <item m="1" x="6248"/>
        <item m="1" x="3057"/>
        <item m="1" x="6008"/>
        <item m="1" x="6333"/>
        <item m="1" x="2217"/>
        <item m="1" x="4080"/>
        <item m="1" x="4044"/>
        <item m="1" x="6456"/>
        <item m="1" x="3189"/>
        <item m="1" x="6995"/>
        <item m="1" x="3309"/>
        <item m="1" x="7647"/>
        <item m="1" x="6151"/>
        <item x="411"/>
        <item m="1" x="6592"/>
        <item m="1" x="1556"/>
        <item m="1" x="6483"/>
        <item m="1" x="4451"/>
        <item m="1" x="1508"/>
        <item m="1" x="2704"/>
        <item m="1" x="3672"/>
        <item m="1" x="5128"/>
        <item m="1" x="4424"/>
        <item m="1" x="2699"/>
        <item m="1" x="4030"/>
        <item m="1" x="1007"/>
        <item m="1" x="1692"/>
        <item m="1" x="7174"/>
        <item m="1" x="6881"/>
        <item m="1" x="7625"/>
        <item m="1" x="4547"/>
        <item m="1" x="6591"/>
        <item m="1" x="1242"/>
        <item m="1" x="2181"/>
        <item m="1" x="3685"/>
        <item m="1" x="5030"/>
        <item m="1" x="2349"/>
        <item m="1" x="2673"/>
        <item m="1" x="1729"/>
        <item m="1" x="2175"/>
        <item m="1" x="2182"/>
        <item m="1" x="6986"/>
        <item m="1" x="7115"/>
        <item m="1" x="6571"/>
        <item m="1" x="1314"/>
        <item m="1" x="4963"/>
        <item m="1" x="6411"/>
        <item m="1" x="7448"/>
        <item m="1" x="6878"/>
        <item m="1" x="6139"/>
        <item m="1" x="6605"/>
        <item m="1" x="3306"/>
        <item x="372"/>
        <item m="1" x="4392"/>
        <item m="1" x="3907"/>
        <item m="1" x="7362"/>
        <item m="1" x="1205"/>
        <item m="1" x="5405"/>
        <item m="1" x="2949"/>
        <item m="1" x="1852"/>
        <item m="1" x="2456"/>
        <item m="1" x="2282"/>
        <item x="676"/>
        <item m="1" x="1487"/>
        <item m="1" x="1045"/>
        <item m="1" x="5675"/>
        <item m="1" x="6238"/>
        <item m="1" x="7422"/>
        <item x="452"/>
        <item m="1" x="4470"/>
        <item m="1" x="1158"/>
        <item m="1" x="2683"/>
        <item m="1" x="1960"/>
        <item m="1" x="6323"/>
        <item m="1" x="4269"/>
        <item m="1" x="5588"/>
        <item m="1" x="3896"/>
        <item m="1" x="3301"/>
        <item m="1" x="7603"/>
        <item m="1" x="3529"/>
        <item m="1" x="1037"/>
        <item m="1" x="7436"/>
        <item m="1" x="6462"/>
        <item m="1" x="6765"/>
        <item m="1" x="5839"/>
        <item m="1" x="5509"/>
        <item m="1" x="6005"/>
        <item m="1" x="3989"/>
        <item m="1" x="3898"/>
        <item x="789"/>
        <item m="1" x="5515"/>
        <item m="1" x="1193"/>
        <item m="1" x="6514"/>
        <item m="1" x="2044"/>
        <item m="1" x="7698"/>
        <item m="1" x="3732"/>
        <item m="1" x="5485"/>
        <item m="1" x="3087"/>
        <item m="1" x="3928"/>
        <item x="647"/>
        <item m="1" x="5037"/>
        <item m="1" x="3239"/>
        <item m="1" x="7644"/>
        <item x="153"/>
        <item m="1" x="7188"/>
        <item m="1" x="3839"/>
        <item m="1" x="1063"/>
        <item m="1" x="2915"/>
        <item m="1" x="1187"/>
        <item m="1" x="2911"/>
        <item m="1" x="4305"/>
        <item m="1" x="4997"/>
        <item m="1" x="3335"/>
        <item m="1" x="6126"/>
        <item m="1" x="1595"/>
        <item m="1" x="1333"/>
        <item m="1" x="2416"/>
        <item m="1" x="5983"/>
        <item m="1" x="1888"/>
        <item m="1" x="6419"/>
        <item m="1" x="1326"/>
        <item m="1" x="7111"/>
        <item m="1" x="5821"/>
        <item m="1" x="5002"/>
        <item m="1" x="5490"/>
        <item m="1" x="1373"/>
        <item m="1" x="4379"/>
        <item m="1" x="6307"/>
        <item m="1" x="1503"/>
        <item m="1" x="6716"/>
        <item m="1" x="2388"/>
        <item m="1" x="3949"/>
        <item m="1" x="3884"/>
        <item m="1" x="1165"/>
        <item m="1" x="5126"/>
        <item m="1" x="5161"/>
        <item x="521"/>
        <item m="1" x="3786"/>
        <item m="1" x="6984"/>
        <item m="1" x="6032"/>
        <item m="1" x="4066"/>
        <item m="1" x="2762"/>
        <item m="1" x="2789"/>
        <item m="1" x="6768"/>
        <item m="1" x="4321"/>
        <item m="1" x="1343"/>
        <item m="1" x="2454"/>
        <item m="1" x="7593"/>
        <item m="1" x="4592"/>
        <item m="1" x="2896"/>
        <item m="1" x="3718"/>
        <item m="1" x="5764"/>
        <item m="1" x="6625"/>
        <item m="1" x="4921"/>
        <item m="1" x="2257"/>
        <item m="1" x="3860"/>
        <item m="1" x="6042"/>
        <item m="1" x="7339"/>
        <item m="1" x="6326"/>
        <item m="1" x="6470"/>
        <item m="1" x="3162"/>
        <item m="1" x="5881"/>
        <item m="1" x="7272"/>
        <item m="1" x="4208"/>
        <item m="1" x="7214"/>
        <item m="1" x="1619"/>
        <item m="1" x="6884"/>
        <item m="1" x="5155"/>
        <item m="1" x="7395"/>
        <item m="1" x="1470"/>
        <item m="1" x="7083"/>
        <item m="1" x="6220"/>
        <item m="1" x="1969"/>
        <item m="1" x="1164"/>
        <item m="1" x="3093"/>
        <item m="1" x="1869"/>
        <item m="1" x="4645"/>
        <item m="1" x="7968"/>
        <item m="1" x="3124"/>
        <item m="1" x="2531"/>
        <item m="1" x="1305"/>
        <item m="1" x="3665"/>
        <item m="1" x="1041"/>
        <item m="1" x="1344"/>
        <item m="1" x="1866"/>
        <item m="1" x="1874"/>
        <item m="1" x="7744"/>
        <item m="1" x="2519"/>
        <item m="1" x="3783"/>
        <item m="1" x="3642"/>
        <item m="1" x="1371"/>
        <item m="1" x="3359"/>
        <item m="1" x="3894"/>
        <item m="1" x="6410"/>
        <item m="1" x="3100"/>
        <item m="1" x="4087"/>
        <item m="1" x="1622"/>
        <item m="1" x="1318"/>
        <item m="1" x="7877"/>
        <item m="1" x="3461"/>
        <item m="1" x="1842"/>
        <item m="1" x="3294"/>
        <item m="1" x="2060"/>
        <item m="1" x="1946"/>
        <item m="1" x="4162"/>
        <item m="1" x="3091"/>
        <item m="1" x="3473"/>
        <item m="1" x="3788"/>
        <item m="1" x="3895"/>
        <item m="1" x="2904"/>
        <item m="1" x="6758"/>
        <item m="1" x="4388"/>
        <item m="1" x="1655"/>
        <item m="1" x="6427"/>
        <item x="970"/>
        <item m="1" x="5392"/>
        <item m="1" x="2624"/>
        <item m="1" x="4744"/>
        <item m="1" x="6298"/>
        <item m="1" x="2425"/>
        <item m="1" x="5957"/>
        <item m="1" x="1598"/>
        <item m="1" x="4041"/>
        <item m="1" x="7487"/>
        <item m="1" x="4591"/>
        <item m="1" x="6921"/>
        <item m="1" x="2513"/>
        <item m="1" x="4043"/>
        <item m="1" x="7047"/>
        <item m="1" x="4910"/>
        <item m="1" x="2287"/>
        <item x="985"/>
        <item m="1" x="6019"/>
        <item m="1" x="4560"/>
        <item m="1" x="6172"/>
        <item m="1" x="4891"/>
        <item m="1" x="4582"/>
        <item m="1" x="2144"/>
        <item m="1" x="2825"/>
        <item m="1" x="6751"/>
        <item m="1" x="6798"/>
        <item m="1" x="2818"/>
        <item m="1" x="2910"/>
        <item m="1" x="2000"/>
        <item m="1" x="1743"/>
        <item m="1" x="5937"/>
        <item m="1" x="6316"/>
        <item m="1" x="5183"/>
        <item m="1" x="1735"/>
        <item m="1" x="1464"/>
        <item m="1" x="2433"/>
        <item m="1" x="3812"/>
        <item m="1" x="5523"/>
        <item m="1" x="5978"/>
        <item m="1" x="2215"/>
        <item m="1" x="6001"/>
        <item m="1" x="7008"/>
        <item m="1" x="7627"/>
        <item x="905"/>
        <item m="1" x="2357"/>
        <item m="1" x="2613"/>
        <item x="687"/>
        <item m="1" x="7239"/>
        <item m="1" x="1920"/>
        <item m="1" x="3147"/>
        <item m="1" x="7527"/>
        <item m="1" x="7616"/>
        <item m="1" x="6843"/>
        <item m="1" x="5816"/>
        <item m="1" x="3107"/>
        <item m="1" x="2360"/>
        <item m="1" x="2334"/>
        <item m="1" x="3485"/>
        <item m="1" x="3503"/>
        <item m="1" x="4725"/>
        <item m="1" x="4040"/>
        <item m="1" x="2314"/>
        <item m="1" x="7398"/>
        <item m="1" x="3110"/>
        <item m="1" x="1174"/>
        <item m="1" x="2748"/>
        <item m="1" x="5999"/>
        <item m="1" x="6057"/>
        <item m="1" x="2131"/>
        <item m="1" x="2345"/>
        <item m="1" x="1237"/>
        <item m="1" x="6796"/>
        <item m="1" x="6970"/>
        <item m="1" x="3437"/>
        <item m="1" x="7914"/>
        <item m="1" x="4356"/>
        <item m="1" x="4754"/>
        <item m="1" x="6825"/>
        <item m="1" x="6454"/>
        <item m="1" x="5971"/>
        <item m="1" x="3181"/>
        <item m="1" x="5661"/>
        <item m="1" x="5396"/>
        <item m="1" x="1830"/>
        <item m="1" x="7789"/>
        <item m="1" x="7408"/>
        <item m="1" x="3216"/>
        <item m="1" x="3310"/>
        <item m="1" x="4682"/>
        <item m="1" x="1440"/>
        <item m="1" x="7469"/>
        <item m="1" x="6018"/>
        <item m="1" x="6920"/>
        <item m="1" x="3135"/>
        <item m="1" x="6294"/>
        <item m="1" x="6608"/>
        <item m="1" x="5826"/>
        <item m="1" x="5063"/>
        <item m="1" x="6288"/>
        <item m="1" x="7639"/>
        <item m="1" x="7084"/>
        <item m="1" x="2340"/>
        <item m="1" x="6107"/>
        <item m="1" x="2604"/>
        <item m="1" x="6164"/>
        <item m="1" x="5180"/>
        <item m="1" x="4572"/>
        <item m="1" x="2124"/>
        <item m="1" x="6494"/>
        <item m="1" x="1999"/>
        <item m="1" x="2113"/>
        <item m="1" x="5757"/>
        <item m="1" x="3863"/>
        <item m="1" x="2263"/>
        <item m="1" x="5699"/>
        <item m="1" x="2944"/>
        <item m="1" x="7592"/>
        <item m="1" x="5723"/>
        <item m="1" x="4855"/>
        <item m="1" x="4442"/>
        <item m="1" x="5492"/>
        <item m="1" x="7285"/>
        <item m="1" x="3661"/>
        <item m="1" x="6729"/>
        <item m="1" x="2366"/>
        <item m="1" x="6474"/>
        <item m="1" x="5585"/>
        <item m="1" x="6262"/>
        <item m="1" x="6898"/>
        <item m="1" x="6805"/>
        <item m="1" x="6300"/>
        <item m="1" x="5043"/>
        <item m="1" x="1987"/>
        <item m="1" x="5497"/>
        <item m="1" x="7437"/>
        <item m="1" x="5650"/>
        <item m="1" x="1317"/>
        <item m="1" x="7754"/>
        <item m="1" x="6303"/>
        <item m="1" x="3083"/>
        <item m="1" x="7391"/>
        <item m="1" x="3244"/>
        <item m="1" x="7067"/>
        <item m="1" x="6247"/>
        <item m="1" x="7128"/>
        <item m="1" x="7786"/>
        <item m="1" x="7168"/>
        <item m="1" x="7975"/>
        <item m="1" x="2942"/>
        <item m="1" x="7906"/>
        <item m="1" x="3511"/>
        <item m="1" x="5151"/>
        <item m="1" x="7632"/>
        <item m="1" x="5687"/>
        <item m="1" x="1959"/>
        <item m="1" x="4913"/>
        <item m="1" x="1296"/>
        <item m="1" x="1789"/>
        <item m="1" x="1580"/>
        <item m="1" x="1243"/>
        <item m="1" x="6245"/>
        <item m="1" x="6341"/>
        <item x="956"/>
        <item m="1" x="3274"/>
        <item m="1" x="1507"/>
        <item m="1" x="6795"/>
        <item m="1" x="5154"/>
        <item x="479"/>
        <item m="1" x="1369"/>
        <item m="1" x="3572"/>
        <item m="1" x="7119"/>
        <item m="1" x="3066"/>
        <item m="1" x="3810"/>
        <item m="1" x="2376"/>
        <item m="1" x="7400"/>
        <item m="1" x="2380"/>
        <item m="1" x="6138"/>
        <item m="1" x="7467"/>
        <item m="1" x="998"/>
        <item m="1" x="4543"/>
        <item m="1" x="3478"/>
        <item x="339"/>
        <item m="1" x="2608"/>
        <item m="1" x="4436"/>
        <item m="1" x="2373"/>
        <item m="1" x="5996"/>
        <item m="1" x="1901"/>
        <item m="1" x="2672"/>
        <item m="1" x="2885"/>
        <item m="1" x="3371"/>
        <item m="1" x="6449"/>
        <item m="1" x="3455"/>
        <item m="1" x="4425"/>
        <item m="1" x="4629"/>
        <item m="1" x="1282"/>
        <item m="1" x="5219"/>
        <item m="1" x="3934"/>
        <item m="1" x="7312"/>
        <item m="1" x="2285"/>
        <item m="1" x="5683"/>
        <item m="1" x="6000"/>
        <item m="1" x="4091"/>
        <item m="1" x="3282"/>
        <item m="1" x="7513"/>
        <item m="1" x="4590"/>
        <item m="1" x="4260"/>
        <item m="1" x="6004"/>
        <item m="1" x="7120"/>
        <item m="1" x="2218"/>
        <item m="1" x="5838"/>
        <item m="1" x="6778"/>
        <item m="1" x="7609"/>
        <item m="1" x="6192"/>
        <item m="1" x="3897"/>
        <item m="1" x="3490"/>
        <item m="1" x="7969"/>
        <item m="1" x="3698"/>
        <item m="1" x="2610"/>
        <item m="1" x="5880"/>
        <item x="204"/>
        <item m="1" x="5407"/>
        <item m="1" x="7182"/>
        <item m="1" x="2335"/>
        <item m="1" x="6246"/>
        <item m="1" x="4505"/>
        <item m="1" x="7640"/>
        <item m="1" x="6297"/>
        <item m="1" x="1876"/>
        <item m="1" x="1021"/>
        <item m="1" x="1662"/>
        <item m="1" x="3728"/>
        <item m="1" x="4387"/>
        <item m="1" x="5966"/>
        <item m="1" x="3640"/>
        <item m="1" x="3398"/>
        <item m="1" x="1186"/>
        <item m="1" x="5027"/>
        <item m="1" x="3289"/>
        <item m="1" x="3948"/>
        <item m="1" x="5994"/>
        <item m="1" x="3664"/>
        <item m="1" x="4053"/>
        <item m="1" x="2661"/>
        <item m="1" x="4600"/>
        <item m="1" x="4195"/>
        <item m="1" x="6654"/>
        <item m="1" x="4811"/>
        <item m="1" x="3109"/>
        <item m="1" x="3134"/>
        <item m="1" x="6480"/>
        <item m="1" x="7011"/>
        <item m="1" x="5468"/>
        <item m="1" x="4661"/>
        <item m="1" x="1350"/>
        <item m="1" x="4974"/>
        <item m="1" x="2686"/>
        <item m="1" x="6334"/>
        <item m="1" x="7678"/>
        <item m="1" x="5701"/>
        <item m="1" x="4295"/>
        <item m="1" x="7148"/>
        <item m="1" x="7222"/>
        <item m="1" x="4019"/>
        <item m="1" x="2107"/>
        <item m="1" x="7218"/>
        <item m="1" x="2321"/>
        <item m="1" x="6180"/>
        <item m="1" x="5915"/>
        <item m="1" x="1482"/>
        <item m="1" x="4695"/>
        <item m="1" x="3006"/>
        <item m="1" x="5781"/>
        <item m="1" x="2145"/>
        <item m="1" x="6031"/>
        <item x="212"/>
        <item m="1" x="3803"/>
        <item m="1" x="4890"/>
        <item m="1" x="2306"/>
        <item m="1" x="7773"/>
        <item m="1" x="2510"/>
        <item m="1" x="7813"/>
        <item m="1" x="6157"/>
        <item m="1" x="7376"/>
        <item m="1" x="7266"/>
        <item m="1" x="5878"/>
        <item m="1" x="1738"/>
        <item m="1" x="2039"/>
        <item m="1" x="3852"/>
        <item m="1" x="6460"/>
        <item m="1" x="2926"/>
        <item m="1" x="3323"/>
        <item m="1" x="1173"/>
        <item m="1" x="7591"/>
        <item m="1" x="7212"/>
        <item x="885"/>
        <item m="1" x="4487"/>
        <item m="1" x="6418"/>
        <item m="1" x="3634"/>
        <item m="1" x="6166"/>
        <item m="1" x="2758"/>
        <item m="1" x="1194"/>
        <item m="1" x="3838"/>
        <item x="575"/>
        <item m="1" x="7693"/>
        <item m="1" x="4539"/>
        <item m="1" x="6551"/>
        <item m="1" x="4881"/>
        <item m="1" x="6325"/>
        <item m="1" x="5415"/>
        <item m="1" x="5658"/>
        <item m="1" x="5630"/>
        <item m="1" x="5370"/>
        <item m="1" x="1635"/>
        <item m="1" x="4437"/>
        <item m="1" x="3853"/>
        <item m="1" x="2440"/>
        <item m="1" x="2588"/>
        <item m="1" x="5040"/>
        <item m="1" x="6620"/>
        <item m="1" x="5815"/>
        <item m="1" x="1159"/>
        <item m="1" x="5567"/>
        <item m="1" x="3115"/>
        <item m="1" x="1643"/>
        <item x="321"/>
        <item m="1" x="3336"/>
        <item m="1" x="3988"/>
        <item m="1" x="5539"/>
        <item m="1" x="7025"/>
        <item m="1" x="3354"/>
        <item m="1" x="3802"/>
        <item x="590"/>
        <item m="1" x="2920"/>
        <item m="1" x="4170"/>
        <item m="1" x="2582"/>
        <item m="1" x="1424"/>
        <item m="1" x="5187"/>
        <item m="1" x="6170"/>
        <item m="1" x="7809"/>
        <item m="1" x="4401"/>
        <item m="1" x="7922"/>
        <item m="1" x="7602"/>
        <item m="1" x="3133"/>
        <item m="1" x="6489"/>
        <item m="1" x="1034"/>
        <item m="1" x="7610"/>
        <item m="1" x="6463"/>
        <item m="1" x="6814"/>
        <item m="1" x="2687"/>
        <item m="1" x="1620"/>
        <item x="50"/>
        <item m="1" x="2712"/>
        <item m="1" x="7851"/>
        <item m="1" x="6642"/>
        <item x="253"/>
        <item m="1" x="6697"/>
        <item m="1" x="2106"/>
        <item m="1" x="3844"/>
        <item m="1" x="7379"/>
        <item m="1" x="1315"/>
        <item m="1" x="1927"/>
        <item x="732"/>
        <item m="1" x="4067"/>
        <item m="1" x="3079"/>
        <item m="1" x="4121"/>
        <item m="1" x="3116"/>
        <item m="1" x="2937"/>
        <item m="1" x="1346"/>
        <item m="1" x="2647"/>
        <item m="1" x="2049"/>
        <item m="1" x="1124"/>
        <item m="1" x="5175"/>
        <item m="1" x="3466"/>
        <item m="1" x="2199"/>
        <item m="1" x="4924"/>
        <item m="1" x="1640"/>
        <item m="1" x="4602"/>
        <item m="1" x="2600"/>
        <item m="1" x="1271"/>
        <item m="1" x="3348"/>
        <item m="1" x="4238"/>
        <item m="1" x="3712"/>
        <item m="1" x="3534"/>
        <item m="1" x="1111"/>
        <item m="1" x="2396"/>
        <item m="1" x="4753"/>
        <item m="1" x="3161"/>
        <item m="1" x="3774"/>
        <item m="1" x="7080"/>
        <item m="1" x="3832"/>
        <item m="1" x="3845"/>
        <item m="1" x="2438"/>
        <item m="1" x="3495"/>
        <item m="1" x="6566"/>
        <item x="355"/>
        <item m="1" x="6914"/>
        <item m="1" x="7192"/>
        <item m="1" x="3543"/>
        <item m="1" x="4413"/>
        <item m="1" x="1917"/>
        <item m="1" x="3108"/>
        <item m="1" x="6615"/>
        <item m="1" x="6280"/>
        <item m="1" x="5964"/>
        <item m="1" x="7491"/>
        <item m="1" x="5740"/>
        <item m="1" x="7091"/>
        <item m="1" x="1023"/>
        <item m="1" x="3102"/>
        <item m="1" x="4194"/>
        <item m="1" x="5869"/>
        <item m="1" x="6310"/>
        <item m="1" x="3674"/>
        <item m="1" x="4861"/>
        <item m="1" x="1355"/>
        <item m="1" x="2279"/>
        <item m="1" x="7034"/>
        <item m="1" x="2501"/>
        <item m="1" x="6062"/>
        <item m="1" x="3924"/>
        <item m="1" x="6455"/>
        <item m="1" x="7149"/>
        <item m="1" x="5014"/>
        <item m="1" x="4449"/>
        <item m="1" x="7297"/>
        <item m="1" x="6972"/>
        <item m="1" x="4020"/>
        <item m="1" x="1149"/>
        <item m="1" x="2780"/>
        <item m="1" x="4847"/>
        <item m="1" x="2853"/>
        <item m="1" x="4718"/>
        <item m="1" x="5985"/>
        <item m="1" x="5609"/>
        <item m="1" x="4414"/>
        <item m="1" x="1050"/>
        <item m="1" x="2401"/>
        <item m="1" x="2921"/>
        <item m="1" x="1349"/>
        <item m="1" x="3982"/>
        <item m="1" x="5625"/>
        <item m="1" x="1491"/>
        <item m="1" x="3911"/>
        <item m="1" x="1293"/>
        <item m="1" x="2084"/>
        <item m="1" x="1320"/>
        <item m="1" x="6319"/>
        <item m="1" x="5902"/>
        <item m="1" x="1292"/>
        <item m="1" x="6045"/>
        <item m="1" x="5846"/>
        <item m="1" x="7158"/>
        <item m="1" x="4583"/>
        <item m="1" x="2019"/>
        <item m="1" x="5965"/>
        <item m="1" x="1621"/>
        <item m="1" x="3970"/>
        <item m="1" x="5572"/>
        <item m="1" x="3871"/>
        <item m="1" x="5847"/>
        <item m="1" x="3051"/>
        <item m="1" x="5044"/>
        <item m="1" x="1892"/>
        <item m="1" x="3804"/>
        <item m="1" x="6193"/>
        <item m="1" x="4183"/>
        <item m="1" x="2053"/>
        <item m="1" x="3737"/>
        <item m="1" x="3322"/>
        <item m="1" x="2804"/>
        <item m="1" x="5877"/>
        <item m="1" x="5042"/>
        <item m="1" x="4242"/>
        <item m="1" x="3123"/>
        <item m="1" x="5642"/>
        <item x="453"/>
        <item m="1" x="2635"/>
        <item m="1" x="4443"/>
        <item m="1" x="3554"/>
        <item m="1" x="4371"/>
        <item m="1" x="5992"/>
        <item m="1" x="2898"/>
        <item m="1" x="7898"/>
        <item m="1" x="3716"/>
        <item m="1" x="2931"/>
        <item m="1" x="7248"/>
        <item m="1" x="1628"/>
        <item m="1" x="1549"/>
        <item m="1" x="2402"/>
        <item m="1" x="1031"/>
        <item m="1" x="1608"/>
        <item m="1" x="6318"/>
        <item m="1" x="7007"/>
        <item m="1" x="3280"/>
        <item m="1" x="2702"/>
        <item m="1" x="7002"/>
        <item m="1" x="7186"/>
        <item m="1" x="6176"/>
        <item m="1" x="3833"/>
        <item m="1" x="1264"/>
        <item m="1" x="4720"/>
        <item m="1" x="4023"/>
        <item m="1" x="7093"/>
        <item m="1" x="6750"/>
        <item m="1" x="1498"/>
        <item m="1" x="4419"/>
        <item m="1" x="5930"/>
        <item m="1" x="2988"/>
        <item m="1" x="3660"/>
        <item m="1" x="6851"/>
        <item m="1" x="3488"/>
        <item m="1" x="7138"/>
        <item m="1" x="2536"/>
        <item m="1" x="7586"/>
        <item m="1" x="4007"/>
        <item m="1" x="5882"/>
        <item m="1" x="5491"/>
        <item m="1" x="6735"/>
        <item m="1" x="2031"/>
        <item m="1" x="6145"/>
        <item m="1" x="7328"/>
        <item m="1" x="2275"/>
        <item m="1" x="2441"/>
        <item m="1" x="1714"/>
        <item m="1" x="1412"/>
        <item m="1" x="6448"/>
        <item m="1" x="4879"/>
        <item m="1" x="3697"/>
        <item m="1" x="2856"/>
        <item m="1" x="1973"/>
        <item m="1" x="5659"/>
        <item m="1" x="4068"/>
        <item m="1" x="2894"/>
        <item m="1" x="1771"/>
        <item m="1" x="4756"/>
        <item m="1" x="7150"/>
        <item m="1" x="1634"/>
        <item m="1" x="5084"/>
        <item m="1" x="6956"/>
        <item m="1" x="3975"/>
        <item m="1" x="6277"/>
        <item m="1" x="1160"/>
        <item m="1" x="6055"/>
        <item m="1" x="2983"/>
        <item m="1" x="6894"/>
        <item m="1" x="5666"/>
        <item m="1" x="4496"/>
        <item m="1" x="5827"/>
        <item m="1" x="1341"/>
        <item m="1" x="1678"/>
        <item m="1" x="5703"/>
        <item m="1" x="3538"/>
        <item m="1" x="4065"/>
        <item m="1" x="1534"/>
        <item m="1" x="6692"/>
        <item m="1" x="6056"/>
        <item m="1" x="6610"/>
        <item m="1" x="4666"/>
        <item m="1" x="4421"/>
        <item m="1" x="5773"/>
        <item m="1" x="6613"/>
        <item m="1" x="7542"/>
        <item m="1" x="2273"/>
        <item m="1" x="4989"/>
        <item m="1" x="5359"/>
        <item m="1" x="6152"/>
        <item m="1" x="7024"/>
        <item m="1" x="3713"/>
        <item x="778"/>
        <item m="1" x="4673"/>
        <item m="1" x="7142"/>
        <item m="1" x="4400"/>
        <item m="1" x="4545"/>
        <item m="1" x="1108"/>
        <item m="1" x="6320"/>
        <item m="1" x="5190"/>
        <item m="1" x="2315"/>
        <item m="1" x="7562"/>
        <item m="1" x="3739"/>
        <item m="1" x="2195"/>
        <item m="1" x="997"/>
        <item m="1" x="1627"/>
        <item m="1" x="5667"/>
        <item m="1" x="5649"/>
        <item m="1" x="7821"/>
        <item x="514"/>
        <item m="1" x="3421"/>
        <item m="1" x="3053"/>
        <item m="1" x="1345"/>
        <item m="1" x="1040"/>
        <item m="1" x="4344"/>
        <item m="1" x="7160"/>
        <item m="1" x="1776"/>
        <item m="1" x="2629"/>
        <item m="1" x="5303"/>
        <item m="1" x="4055"/>
        <item m="1" x="1372"/>
        <item m="1" x="4975"/>
        <item m="1" x="4742"/>
        <item m="1" x="4635"/>
        <item m="1" x="1022"/>
        <item m="1" x="2554"/>
        <item m="1" x="5779"/>
        <item m="1" x="4774"/>
        <item m="1" x="4122"/>
        <item m="1" x="7886"/>
        <item m="1" x="7442"/>
        <item m="1" x="7716"/>
        <item m="1" x="5820"/>
        <item m="1" x="7155"/>
        <item m="1" x="1582"/>
        <item m="1" x="6041"/>
        <item m="1" x="6022"/>
        <item m="1" x="2301"/>
        <item m="1" x="1143"/>
        <item m="1" x="5631"/>
        <item m="1" x="1908"/>
        <item m="1" x="2130"/>
        <item m="1" x="7211"/>
        <item m="1" x="4370"/>
        <item m="1" x="7153"/>
        <item m="1" x="6526"/>
        <item m="1" x="7811"/>
        <item m="1" x="7812"/>
        <item x="257"/>
        <item x="673"/>
        <item m="1" x="4438"/>
        <item m="1" x="2212"/>
        <item m="1" x="3521"/>
        <item x="463"/>
        <item m="1" x="1481"/>
        <item m="1" x="7797"/>
        <item m="1" x="7342"/>
        <item m="1" x="1974"/>
        <item m="1" x="4960"/>
        <item m="1" x="4360"/>
        <item m="1" x="2626"/>
        <item m="1" x="6156"/>
        <item m="1" x="6728"/>
        <item m="1" x="1913"/>
        <item m="1" x="6769"/>
        <item m="1" x="2437"/>
        <item m="1" x="3090"/>
        <item m="1" x="1688"/>
        <item m="1" x="7840"/>
        <item m="1" x="6384"/>
        <item m="1" x="3423"/>
        <item m="1" x="1381"/>
        <item m="1" x="2463"/>
        <item m="1" x="6570"/>
        <item m="1" x="4678"/>
        <item m="1" x="4983"/>
        <item m="1" x="4984"/>
        <item m="1" x="6698"/>
        <item m="1" x="7058"/>
        <item m="1" x="4221"/>
        <item m="1" x="3128"/>
        <item m="1" x="4643"/>
        <item m="1" x="3686"/>
        <item m="1" x="1024"/>
        <item x="799"/>
        <item m="1" x="6030"/>
        <item m="1" x="5132"/>
        <item m="1" x="4397"/>
        <item m="1" x="6422"/>
        <item m="1" x="1540"/>
        <item m="1" x="6493"/>
        <item m="1" x="3383"/>
        <item m="1" x="7193"/>
        <item m="1" x="1295"/>
        <item m="1" x="2121"/>
        <item m="1" x="4966"/>
        <item m="1" x="6818"/>
        <item m="1" x="1358"/>
        <item m="1" x="4350"/>
        <item m="1" x="3600"/>
        <item m="1" x="1583"/>
        <item m="1" x="1277"/>
        <item m="1" x="1609"/>
        <item m="1" x="6565"/>
        <item m="1" x="7615"/>
        <item m="1" x="4335"/>
        <item m="1" x="7361"/>
        <item m="1" x="3311"/>
        <item m="1" x="3627"/>
        <item m="1" x="4009"/>
        <item m="1" x="3730"/>
        <item m="1" x="6655"/>
        <item m="1" x="4973"/>
        <item x="87"/>
        <item x="965"/>
        <item m="1" x="7092"/>
        <item m="1" x="6077"/>
        <item m="1" x="5332"/>
        <item m="1" x="6302"/>
        <item m="1" x="3472"/>
        <item m="1" x="6324"/>
        <item m="1" x="1654"/>
        <item m="1" x="1685"/>
        <item m="1" x="7291"/>
        <item m="1" x="6895"/>
        <item m="1" x="1722"/>
        <item m="1" x="6578"/>
        <item m="1" x="3065"/>
        <item m="1" x="6944"/>
        <item m="1" x="6339"/>
        <item m="1" x="6346"/>
        <item m="1" x="3092"/>
        <item m="1" x="3502"/>
        <item m="1" x="5830"/>
        <item m="1" x="2323"/>
        <item m="1" x="6478"/>
        <item m="1" x="5051"/>
        <item m="1" x="2488"/>
        <item m="1" x="5863"/>
        <item m="1" x="3679"/>
        <item m="1" x="6482"/>
        <item m="1" x="5598"/>
        <item m="1" x="2291"/>
        <item m="1" x="5832"/>
        <item m="1" x="6095"/>
        <item m="1" x="6440"/>
        <item m="1" x="4447"/>
        <item m="1" x="4143"/>
        <item m="1" x="4471"/>
        <item m="1" x="3489"/>
        <item m="1" x="2950"/>
        <item m="1" x="2151"/>
        <item m="1" x="6155"/>
        <item m="1" x="7690"/>
        <item m="1" x="3782"/>
        <item m="1" x="5516"/>
        <item m="1" x="1552"/>
        <item m="1" x="7649"/>
        <item m="1" x="6527"/>
        <item m="1" x="4090"/>
        <item m="1" x="3885"/>
        <item m="1" x="2533"/>
        <item m="1" x="6450"/>
        <item m="1" x="3136"/>
        <item m="1" x="4146"/>
        <item m="1" x="2057"/>
        <item m="1" x="5099"/>
        <item m="1" x="4982"/>
        <item m="1" x="4991"/>
        <item m="1" x="1942"/>
        <item m="1" x="3052"/>
        <item m="1" x="5038"/>
        <item m="1" x="3648"/>
        <item m="1" x="4670"/>
        <item m="1" x="7250"/>
        <item m="1" x="3409"/>
        <item m="1" x="6287"/>
        <item m="1" x="6739"/>
        <item m="1" x="7209"/>
        <item m="1" x="4998"/>
        <item m="1" x="3514"/>
        <item m="1" x="3999"/>
        <item m="1" x="1717"/>
        <item m="1" x="7251"/>
        <item m="1" x="6291"/>
        <item m="1" x="7180"/>
        <item m="1" x="5160"/>
        <item m="1" x="4191"/>
        <item m="1" x="5486"/>
        <item x="871"/>
        <item m="1" x="6928"/>
        <item m="1" x="1616"/>
        <item m="1" x="4029"/>
        <item x="806"/>
        <item m="1" x="7134"/>
        <item m="1" x="2927"/>
        <item m="1" x="1828"/>
        <item m="1" x="6415"/>
        <item m="1" x="3996"/>
        <item m="1" x="5340"/>
        <item m="1" x="5398"/>
        <item m="1" x="6614"/>
        <item m="1" x="3793"/>
        <item m="1" x="7213"/>
        <item m="1" x="7457"/>
        <item m="1" x="5322"/>
        <item m="1" x="7601"/>
        <item m="1" x="1749"/>
        <item m="1" x="5463"/>
        <item m="1" x="7302"/>
        <item m="1" x="1794"/>
        <item m="1" x="1644"/>
        <item m="1" x="3874"/>
        <item m="1" x="7273"/>
        <item m="1" x="7030"/>
        <item m="1" x="7049"/>
        <item m="1" x="1667"/>
        <item m="1" x="6358"/>
        <item m="1" x="5640"/>
        <item m="1" x="7028"/>
        <item m="1" x="5860"/>
        <item m="1" x="1334"/>
        <item m="1" x="4491"/>
        <item m="1" x="3471"/>
        <item m="1" x="3259"/>
        <item m="1" x="2459"/>
        <item m="1" x="6309"/>
        <item m="1" x="5750"/>
        <item m="1" x="2091"/>
        <item m="1" x="6443"/>
        <item m="1" x="5465"/>
        <item m="1" x="3479"/>
        <item m="1" x="6606"/>
        <item m="1" x="6725"/>
        <item m="1" x="6742"/>
        <item m="1" x="1731"/>
        <item m="1" x="4005"/>
        <item m="1" x="3709"/>
        <item m="1" x="1179"/>
        <item m="1" x="5503"/>
        <item m="1" x="2011"/>
        <item m="1" x="5133"/>
        <item m="1" x="6304"/>
        <item m="1" x="1665"/>
        <item m="1" x="7864"/>
        <item m="1" x="3295"/>
        <item m="1" x="7735"/>
        <item m="1" x="2925"/>
        <item m="1" x="1116"/>
        <item m="1" x="6736"/>
        <item m="1" x="1465"/>
        <item x="367"/>
        <item m="1" x="5049"/>
        <item m="1" x="1304"/>
        <item m="1" x="1168"/>
        <item m="1" x="1020"/>
        <item m="1" x="3074"/>
        <item m="1" x="2209"/>
        <item m="1" x="5305"/>
        <item m="1" x="7827"/>
        <item m="1" x="4243"/>
        <item m="1" x="3734"/>
        <item m="1" x="5050"/>
        <item x="560"/>
        <item m="1" x="7187"/>
        <item m="1" x="6979"/>
        <item m="1" x="1156"/>
        <item m="1" x="1008"/>
        <item x="83"/>
        <item m="1" x="1700"/>
        <item m="1" x="3984"/>
        <item m="1" x="1169"/>
        <item m="1" x="2223"/>
        <item m="1" x="4724"/>
        <item m="1" x="2487"/>
        <item m="1" x="5401"/>
        <item m="1" x="2528"/>
        <item m="1" x="2179"/>
        <item m="1" x="2796"/>
        <item x="990"/>
        <item m="1" x="1854"/>
        <item m="1" x="4502"/>
        <item m="1" x="1167"/>
        <item m="1" x="2872"/>
        <item m="1" x="2322"/>
        <item m="1" x="3401"/>
        <item m="1" x="3569"/>
        <item x="73"/>
        <item m="1" x="5857"/>
        <item m="1" x="2170"/>
        <item m="1" x="6359"/>
        <item m="1" x="1446"/>
        <item m="1" x="1998"/>
        <item m="1" x="5753"/>
        <item m="1" x="1492"/>
        <item m="1" x="3408"/>
        <item m="1" x="2481"/>
        <item m="1" x="7124"/>
        <item m="1" x="6924"/>
        <item m="1" x="3727"/>
        <item m="1" x="1716"/>
        <item m="1" x="3167"/>
        <item m="1" x="1603"/>
        <item m="1" x="4207"/>
        <item m="1" x="4420"/>
        <item m="1" x="3510"/>
        <item m="1" x="3302"/>
        <item x="897"/>
        <item m="1" x="7019"/>
        <item m="1" x="4683"/>
        <item m="1" x="7141"/>
        <item m="1" x="3497"/>
        <item m="1" x="4167"/>
        <item m="1" x="2914"/>
        <item m="1" x="5060"/>
        <item m="1" x="4117"/>
        <item m="1" x="3498"/>
        <item m="1" x="4072"/>
        <item m="1" x="6968"/>
        <item m="1" x="6437"/>
        <item m="1" x="7399"/>
        <item m="1" x="5840"/>
        <item m="1" x="5380"/>
        <item m="1" x="5891"/>
        <item m="1" x="6365"/>
        <item m="1" x="3117"/>
        <item m="1" x="4937"/>
        <item m="1" x="6707"/>
        <item m="1" x="3633"/>
        <item m="1" x="7677"/>
        <item m="1" x="7734"/>
        <item m="1" x="1599"/>
        <item m="1" x="4784"/>
        <item m="1" x="4776"/>
        <item m="1" x="4093"/>
        <item m="1" x="3517"/>
        <item m="1" x="2657"/>
        <item m="1" x="3299"/>
        <item m="1" x="1157"/>
        <item m="1" x="7223"/>
        <item m="1" x="6317"/>
        <item m="1" x="4114"/>
        <item x="216"/>
        <item m="1" x="1522"/>
        <item m="1" x="6965"/>
        <item m="1" x="4054"/>
        <item m="1" x="1013"/>
        <item m="1" x="5997"/>
        <item m="1" x="7032"/>
        <item m="1" x="3103"/>
        <item m="1" x="4563"/>
        <item m="1" x="4618"/>
        <item m="1" x="7394"/>
        <item m="1" x="7224"/>
        <item m="1" x="7271"/>
        <item m="1" x="4778"/>
        <item m="1" x="3644"/>
        <item m="1" x="1018"/>
        <item m="1" x="6335"/>
        <item m="1" x="5848"/>
        <item m="1" x="1697"/>
        <item m="1" x="4662"/>
        <item m="1" x="7807"/>
        <item m="1" x="2052"/>
        <item m="1" x="4056"/>
        <item m="1" x="3480"/>
        <item m="1" x="4838"/>
        <item m="1" x="4225"/>
        <item m="1" x="6850"/>
        <item m="1" x="4237"/>
        <item m="1" x="2325"/>
        <item m="1" x="6853"/>
        <item m="1" x="3873"/>
        <item m="1" x="1711"/>
        <item m="1" x="5113"/>
        <item m="1" x="6784"/>
        <item m="1" x="3470"/>
        <item m="1" x="6763"/>
        <item m="1" x="6926"/>
        <item m="1" x="2426"/>
        <item m="1" x="6567"/>
        <item m="1" x="7638"/>
        <item m="1" x="3158"/>
        <item m="1" x="1723"/>
        <item m="1" x="3520"/>
        <item m="1" x="3792"/>
        <item m="1" x="6889"/>
        <item m="1" x="3636"/>
        <item m="1" x="4601"/>
        <item m="1" x="3113"/>
        <item x="651"/>
        <item m="1" x="7324"/>
        <item m="1" x="4493"/>
        <item m="1" x="7988"/>
        <item m="1" x="7983"/>
        <item m="1" x="4564"/>
        <item x="78"/>
        <item m="1" x="3089"/>
        <item m="1" x="7238"/>
        <item m="1" x="7622"/>
        <item m="1" x="2544"/>
        <item m="1" x="7999"/>
        <item x="32"/>
        <item m="1" x="7255"/>
        <item m="1" x="1666"/>
        <item m="1" x="6523"/>
        <item m="1" x="7805"/>
        <item m="1" x="7979"/>
        <item m="1" x="7774"/>
        <item m="1" x="4244"/>
        <item m="1" x="4819"/>
        <item m="1" x="7995"/>
        <item m="1" x="7985"/>
        <item x="351"/>
        <item x="803"/>
        <item x="879"/>
        <item m="1" x="6477"/>
        <item m="1" x="6609"/>
        <item x="190"/>
        <item x="107"/>
        <item m="1" x="3491"/>
        <item x="922"/>
        <item x="454"/>
        <item x="26"/>
        <item x="672"/>
        <item m="1" x="4938"/>
        <item m="1" x="7982"/>
        <item m="1" x="1180"/>
        <item m="1" x="5460"/>
        <item x="511"/>
        <item x="598"/>
        <item x="404"/>
        <item m="1" x="4042"/>
        <item m="1" x="7989"/>
        <item x="660"/>
        <item m="1" x="2916"/>
        <item m="1" x="5122"/>
        <item x="20"/>
        <item m="1" x="6666"/>
        <item x="239"/>
        <item m="1" x="7996"/>
        <item m="1" x="7993"/>
        <item x="644"/>
        <item x="365"/>
        <item x="158"/>
        <item x="84"/>
        <item m="1" x="5114"/>
        <item m="1" x="7987"/>
        <item m="1" x="7994"/>
        <item x="34"/>
        <item m="1" x="4727"/>
        <item m="1" x="7079"/>
        <item m="1" x="1192"/>
        <item m="1" x="7990"/>
        <item m="1" x="2962"/>
        <item m="1" x="5645"/>
        <item m="1" x="7630"/>
        <item m="1" x="6207"/>
        <item m="1" x="7981"/>
        <item x="495"/>
        <item x="550"/>
        <item m="1" x="7819"/>
        <item m="1" x="7577"/>
        <item m="1" x="4010"/>
        <item m="1" x="6759"/>
        <item m="1" x="4613"/>
        <item m="1" x="1466"/>
        <item m="1" x="7531"/>
        <item x="457"/>
        <item m="1" x="7984"/>
        <item m="1" x="7992"/>
        <item m="1" x="7377"/>
        <item x="993"/>
        <item m="1" x="2134"/>
        <item m="1" x="5831"/>
        <item m="1" x="5837"/>
        <item x="940"/>
        <item m="1" x="7997"/>
        <item m="1" x="2529"/>
        <item m="1" x="7470"/>
        <item m="1" x="5073"/>
        <item x="656"/>
        <item m="1" x="2708"/>
        <item m="1" x="3758"/>
        <item m="1" x="6432"/>
        <item m="1" x="1426"/>
        <item m="1" x="1838"/>
        <item m="1" x="6038"/>
        <item x="874"/>
        <item m="1" x="7991"/>
        <item m="1" x="1636"/>
        <item m="1" x="7151"/>
        <item m="1" x="4132"/>
        <item m="1" x="7986"/>
        <item m="1" x="1602"/>
        <item m="1" x="7998"/>
        <item m="1" x="7533"/>
        <item m="1" x="2815"/>
        <item x="157"/>
        <item x="713"/>
        <item m="1" x="7980"/>
        <item m="1" x="5413"/>
        <item m="1" x="7325"/>
        <item x="475"/>
        <item m="1" x="3872"/>
        <item x="0"/>
        <item x="1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7"/>
        <item x="18"/>
        <item x="19"/>
        <item x="21"/>
        <item x="22"/>
        <item x="23"/>
        <item x="25"/>
        <item x="27"/>
        <item x="28"/>
        <item x="29"/>
        <item x="30"/>
        <item x="31"/>
        <item x="33"/>
        <item x="36"/>
        <item x="38"/>
        <item x="39"/>
        <item x="40"/>
        <item x="41"/>
        <item x="42"/>
        <item x="43"/>
        <item x="44"/>
        <item x="45"/>
        <item x="47"/>
        <item x="51"/>
        <item x="53"/>
        <item x="56"/>
        <item x="57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2"/>
        <item x="74"/>
        <item x="76"/>
        <item x="77"/>
        <item x="79"/>
        <item x="80"/>
        <item x="81"/>
        <item x="82"/>
        <item x="86"/>
        <item x="91"/>
        <item x="92"/>
        <item x="93"/>
        <item x="94"/>
        <item x="95"/>
        <item x="97"/>
        <item x="98"/>
        <item x="99"/>
        <item x="100"/>
        <item x="101"/>
        <item x="102"/>
        <item x="104"/>
        <item x="105"/>
        <item x="106"/>
        <item x="108"/>
        <item x="109"/>
        <item x="110"/>
        <item x="112"/>
        <item x="113"/>
        <item x="114"/>
        <item x="115"/>
        <item x="116"/>
        <item x="117"/>
        <item x="120"/>
        <item x="121"/>
        <item x="122"/>
        <item x="123"/>
        <item x="125"/>
        <item x="126"/>
        <item x="127"/>
        <item x="128"/>
        <item x="129"/>
        <item x="130"/>
        <item x="131"/>
        <item x="133"/>
        <item x="134"/>
        <item x="135"/>
        <item x="136"/>
        <item x="137"/>
        <item x="138"/>
        <item x="139"/>
        <item x="140"/>
        <item x="142"/>
        <item x="143"/>
        <item x="144"/>
        <item x="145"/>
        <item x="146"/>
        <item x="147"/>
        <item x="148"/>
        <item x="151"/>
        <item x="152"/>
        <item x="154"/>
        <item x="156"/>
        <item x="159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9"/>
        <item x="180"/>
        <item x="182"/>
        <item x="183"/>
        <item x="184"/>
        <item x="186"/>
        <item x="187"/>
        <item x="188"/>
        <item x="189"/>
        <item x="191"/>
        <item x="194"/>
        <item x="195"/>
        <item x="197"/>
        <item x="198"/>
        <item x="199"/>
        <item x="200"/>
        <item x="201"/>
        <item x="202"/>
        <item x="203"/>
        <item x="205"/>
        <item x="208"/>
        <item x="209"/>
        <item x="210"/>
        <item x="211"/>
        <item x="213"/>
        <item x="215"/>
        <item x="218"/>
        <item x="220"/>
        <item x="221"/>
        <item x="222"/>
        <item x="223"/>
        <item x="224"/>
        <item x="225"/>
        <item x="226"/>
        <item x="227"/>
        <item x="228"/>
        <item x="229"/>
        <item x="231"/>
        <item x="232"/>
        <item x="233"/>
        <item x="234"/>
        <item x="235"/>
        <item x="236"/>
        <item x="238"/>
        <item x="241"/>
        <item x="242"/>
        <item x="243"/>
        <item x="244"/>
        <item x="245"/>
        <item x="246"/>
        <item x="247"/>
        <item x="249"/>
        <item x="250"/>
        <item x="252"/>
        <item x="254"/>
        <item x="255"/>
        <item x="258"/>
        <item x="259"/>
        <item x="260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6"/>
        <item x="297"/>
        <item x="298"/>
        <item x="299"/>
        <item x="300"/>
        <item x="302"/>
        <item x="303"/>
        <item x="304"/>
        <item x="306"/>
        <item x="307"/>
        <item x="308"/>
        <item x="310"/>
        <item x="311"/>
        <item x="312"/>
        <item x="313"/>
        <item x="314"/>
        <item x="315"/>
        <item x="317"/>
        <item x="318"/>
        <item x="319"/>
        <item x="320"/>
        <item x="322"/>
        <item x="323"/>
        <item x="324"/>
        <item x="325"/>
        <item x="326"/>
        <item x="328"/>
        <item x="329"/>
        <item x="330"/>
        <item x="331"/>
        <item x="332"/>
        <item x="333"/>
        <item x="334"/>
        <item x="335"/>
        <item x="337"/>
        <item x="338"/>
        <item x="340"/>
        <item x="341"/>
        <item x="342"/>
        <item x="343"/>
        <item x="344"/>
        <item x="345"/>
        <item x="346"/>
        <item x="348"/>
        <item x="349"/>
        <item x="350"/>
        <item x="352"/>
        <item x="353"/>
        <item x="356"/>
        <item x="357"/>
        <item x="358"/>
        <item x="360"/>
        <item x="362"/>
        <item x="363"/>
        <item x="364"/>
        <item x="366"/>
        <item x="368"/>
        <item x="369"/>
        <item x="371"/>
        <item x="373"/>
        <item x="374"/>
        <item x="375"/>
        <item x="376"/>
        <item x="378"/>
        <item x="379"/>
        <item x="380"/>
        <item x="381"/>
        <item x="382"/>
        <item x="383"/>
        <item x="384"/>
        <item x="385"/>
        <item x="387"/>
        <item x="388"/>
        <item x="389"/>
        <item x="391"/>
        <item x="393"/>
        <item x="394"/>
        <item x="395"/>
        <item x="396"/>
        <item x="397"/>
        <item x="398"/>
        <item x="399"/>
        <item x="400"/>
        <item x="402"/>
        <item x="403"/>
        <item x="405"/>
        <item x="407"/>
        <item x="408"/>
        <item x="409"/>
        <item x="410"/>
        <item x="413"/>
        <item x="414"/>
        <item x="415"/>
        <item x="416"/>
        <item x="418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6"/>
        <item x="447"/>
        <item x="448"/>
        <item x="450"/>
        <item x="451"/>
        <item x="455"/>
        <item x="456"/>
        <item x="458"/>
        <item x="459"/>
        <item x="461"/>
        <item x="462"/>
        <item x="464"/>
        <item x="465"/>
        <item x="466"/>
        <item x="467"/>
        <item x="468"/>
        <item x="470"/>
        <item x="471"/>
        <item x="472"/>
        <item x="473"/>
        <item x="474"/>
        <item x="476"/>
        <item x="477"/>
        <item x="478"/>
        <item x="480"/>
        <item x="482"/>
        <item x="483"/>
        <item x="484"/>
        <item x="485"/>
        <item x="486"/>
        <item x="487"/>
        <item x="489"/>
        <item x="492"/>
        <item x="493"/>
        <item x="494"/>
        <item x="496"/>
        <item x="497"/>
        <item x="499"/>
        <item x="500"/>
        <item x="501"/>
        <item x="502"/>
        <item x="503"/>
        <item x="505"/>
        <item x="506"/>
        <item x="507"/>
        <item x="509"/>
        <item x="510"/>
        <item x="512"/>
        <item x="515"/>
        <item x="517"/>
        <item x="518"/>
        <item x="519"/>
        <item x="522"/>
        <item x="523"/>
        <item x="524"/>
        <item x="525"/>
        <item x="526"/>
        <item x="527"/>
        <item x="529"/>
        <item x="530"/>
        <item x="531"/>
        <item x="532"/>
        <item x="533"/>
        <item x="534"/>
        <item x="535"/>
        <item x="536"/>
        <item x="537"/>
        <item x="538"/>
        <item x="543"/>
        <item x="544"/>
        <item x="545"/>
        <item x="547"/>
        <item x="548"/>
        <item x="549"/>
        <item x="551"/>
        <item x="553"/>
        <item x="554"/>
        <item x="555"/>
        <item x="556"/>
        <item x="558"/>
        <item x="559"/>
        <item x="561"/>
        <item x="562"/>
        <item x="563"/>
        <item x="564"/>
        <item x="565"/>
        <item x="566"/>
        <item x="567"/>
        <item x="569"/>
        <item x="570"/>
        <item x="571"/>
        <item x="573"/>
        <item x="574"/>
        <item x="576"/>
        <item x="578"/>
        <item x="579"/>
        <item x="580"/>
        <item x="581"/>
        <item x="582"/>
        <item x="585"/>
        <item x="587"/>
        <item x="588"/>
        <item x="589"/>
        <item x="591"/>
        <item x="593"/>
        <item x="594"/>
        <item x="596"/>
        <item x="597"/>
        <item x="599"/>
        <item x="600"/>
        <item x="601"/>
        <item x="602"/>
        <item x="603"/>
        <item x="604"/>
        <item x="605"/>
        <item x="608"/>
        <item x="609"/>
        <item x="610"/>
        <item x="611"/>
        <item x="612"/>
        <item x="613"/>
        <item x="614"/>
        <item x="615"/>
        <item x="617"/>
        <item x="618"/>
        <item x="619"/>
        <item x="620"/>
        <item x="621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6"/>
        <item x="640"/>
        <item x="643"/>
        <item x="645"/>
        <item x="646"/>
        <item x="648"/>
        <item x="649"/>
        <item x="650"/>
        <item x="652"/>
        <item x="653"/>
        <item x="654"/>
        <item x="655"/>
        <item x="657"/>
        <item x="658"/>
        <item x="659"/>
        <item x="661"/>
        <item x="662"/>
        <item x="663"/>
        <item x="664"/>
        <item x="665"/>
        <item x="668"/>
        <item x="669"/>
        <item x="670"/>
        <item x="671"/>
        <item x="674"/>
        <item x="675"/>
        <item x="677"/>
        <item x="678"/>
        <item x="679"/>
        <item x="680"/>
        <item x="681"/>
        <item x="682"/>
        <item x="683"/>
        <item x="684"/>
        <item x="685"/>
        <item x="686"/>
        <item x="688"/>
        <item x="689"/>
        <item x="690"/>
        <item x="691"/>
        <item x="692"/>
        <item x="694"/>
        <item x="695"/>
        <item x="696"/>
        <item x="698"/>
        <item x="699"/>
        <item x="700"/>
        <item x="701"/>
        <item x="702"/>
        <item x="703"/>
        <item x="704"/>
        <item x="705"/>
        <item x="708"/>
        <item x="709"/>
        <item x="710"/>
        <item x="711"/>
        <item x="714"/>
        <item x="715"/>
        <item x="716"/>
        <item x="717"/>
        <item x="719"/>
        <item x="720"/>
        <item x="721"/>
        <item x="722"/>
        <item x="723"/>
        <item x="724"/>
        <item x="725"/>
        <item x="726"/>
        <item x="727"/>
        <item x="728"/>
        <item x="731"/>
        <item x="734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1"/>
        <item x="772"/>
        <item x="773"/>
        <item x="774"/>
        <item x="775"/>
        <item x="776"/>
        <item x="777"/>
        <item x="780"/>
        <item x="781"/>
        <item x="782"/>
        <item x="783"/>
        <item x="784"/>
        <item x="785"/>
        <item x="788"/>
        <item x="791"/>
        <item x="793"/>
        <item x="794"/>
        <item x="795"/>
        <item x="796"/>
        <item x="797"/>
        <item x="798"/>
        <item x="800"/>
        <item x="801"/>
        <item x="804"/>
        <item x="805"/>
        <item x="808"/>
        <item x="809"/>
        <item x="811"/>
        <item x="812"/>
        <item x="813"/>
        <item x="814"/>
        <item x="815"/>
        <item x="816"/>
        <item x="817"/>
        <item x="818"/>
        <item x="819"/>
        <item x="821"/>
        <item x="822"/>
        <item x="824"/>
        <item x="825"/>
        <item x="826"/>
        <item x="827"/>
        <item x="828"/>
        <item x="829"/>
        <item x="830"/>
        <item x="831"/>
        <item x="832"/>
        <item x="834"/>
        <item x="835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2"/>
        <item x="873"/>
        <item x="875"/>
        <item x="878"/>
        <item x="882"/>
        <item x="883"/>
        <item x="884"/>
        <item x="886"/>
        <item x="888"/>
        <item x="889"/>
        <item x="890"/>
        <item x="891"/>
        <item x="892"/>
        <item x="893"/>
        <item x="894"/>
        <item x="895"/>
        <item x="896"/>
        <item x="898"/>
        <item x="899"/>
        <item x="900"/>
        <item x="901"/>
        <item x="904"/>
        <item x="906"/>
        <item x="908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3"/>
        <item x="925"/>
        <item x="927"/>
        <item x="928"/>
        <item x="929"/>
        <item x="930"/>
        <item x="933"/>
        <item x="934"/>
        <item x="935"/>
        <item x="936"/>
        <item x="937"/>
        <item x="938"/>
        <item x="939"/>
        <item x="941"/>
        <item x="942"/>
        <item x="944"/>
        <item x="945"/>
        <item x="946"/>
        <item x="947"/>
        <item x="948"/>
        <item x="949"/>
        <item x="952"/>
        <item x="953"/>
        <item x="954"/>
        <item x="955"/>
        <item x="957"/>
        <item x="958"/>
        <item x="959"/>
        <item x="960"/>
        <item x="962"/>
        <item x="963"/>
        <item x="964"/>
        <item x="966"/>
        <item x="967"/>
        <item x="968"/>
        <item x="969"/>
        <item x="971"/>
        <item x="972"/>
        <item x="973"/>
        <item x="974"/>
        <item x="976"/>
        <item x="977"/>
        <item x="978"/>
        <item x="979"/>
        <item x="980"/>
        <item x="981"/>
        <item x="982"/>
        <item x="983"/>
        <item x="984"/>
        <item x="986"/>
        <item x="989"/>
        <item x="991"/>
        <item x="99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/>
    <pivotField axis="axisRow" compact="0" outline="0" showAll="0" defaultSubtotal="0">
      <items count="334">
        <item m="1" x="73"/>
        <item m="1" x="136"/>
        <item m="1" x="204"/>
        <item m="1" x="229"/>
        <item x="4"/>
        <item m="1" x="258"/>
        <item m="1" x="158"/>
        <item m="1" x="219"/>
        <item x="38"/>
        <item m="1" x="299"/>
        <item m="1" x="305"/>
        <item x="5"/>
        <item m="1" x="111"/>
        <item m="1" x="129"/>
        <item m="1" x="86"/>
        <item m="1" x="332"/>
        <item m="1" x="197"/>
        <item x="8"/>
        <item m="1" x="250"/>
        <item m="1" x="220"/>
        <item m="1" x="256"/>
        <item m="1" x="62"/>
        <item m="1" x="143"/>
        <item m="1" x="94"/>
        <item x="41"/>
        <item m="1" x="183"/>
        <item m="1" x="243"/>
        <item m="1" x="224"/>
        <item m="1" x="317"/>
        <item x="7"/>
        <item x="44"/>
        <item x="40"/>
        <item m="1" x="216"/>
        <item m="1" x="182"/>
        <item x="51"/>
        <item m="1" x="314"/>
        <item m="1" x="200"/>
        <item m="1" x="330"/>
        <item m="1" x="153"/>
        <item m="1" x="75"/>
        <item m="1" x="85"/>
        <item m="1" x="233"/>
        <item m="1" x="142"/>
        <item m="1" x="322"/>
        <item m="1" x="215"/>
        <item m="1" x="148"/>
        <item x="36"/>
        <item m="1" x="173"/>
        <item m="1" x="213"/>
        <item m="1" x="170"/>
        <item m="1" x="168"/>
        <item m="1" x="68"/>
        <item m="1" x="333"/>
        <item m="1" x="231"/>
        <item m="1" x="187"/>
        <item m="1" x="132"/>
        <item m="1" x="144"/>
        <item m="1" x="268"/>
        <item m="1" x="119"/>
        <item x="33"/>
        <item m="1" x="293"/>
        <item m="1" x="276"/>
        <item m="1" x="162"/>
        <item m="1" x="95"/>
        <item m="1" x="273"/>
        <item m="1" x="59"/>
        <item m="1" x="109"/>
        <item m="1" x="163"/>
        <item m="1" x="172"/>
        <item m="1" x="301"/>
        <item m="1" x="283"/>
        <item m="1" x="227"/>
        <item m="1" x="166"/>
        <item m="1" x="306"/>
        <item m="1" x="105"/>
        <item m="1" x="226"/>
        <item m="1" x="171"/>
        <item m="1" x="291"/>
        <item m="1" x="246"/>
        <item m="1" x="181"/>
        <item m="1" x="185"/>
        <item m="1" x="295"/>
        <item m="1" x="167"/>
        <item m="1" x="236"/>
        <item m="1" x="178"/>
        <item m="1" x="206"/>
        <item m="1" x="326"/>
        <item m="1" x="89"/>
        <item m="1" x="201"/>
        <item m="1" x="284"/>
        <item m="1" x="131"/>
        <item m="1" x="82"/>
        <item m="1" x="232"/>
        <item m="1" x="156"/>
        <item m="1" x="190"/>
        <item m="1" x="234"/>
        <item x="37"/>
        <item m="1" x="191"/>
        <item m="1" x="74"/>
        <item m="1" x="289"/>
        <item m="1" x="151"/>
        <item m="1" x="279"/>
        <item m="1" x="281"/>
        <item m="1" x="53"/>
        <item m="1" x="149"/>
        <item m="1" x="255"/>
        <item m="1" x="130"/>
        <item m="1" x="312"/>
        <item m="1" x="64"/>
        <item m="1" x="60"/>
        <item m="1" x="212"/>
        <item m="1" x="70"/>
        <item m="1" x="128"/>
        <item x="1"/>
        <item m="1" x="214"/>
        <item m="1" x="235"/>
        <item m="1" x="294"/>
        <item m="1" x="327"/>
        <item m="1" x="92"/>
        <item m="1" x="280"/>
        <item x="27"/>
        <item m="1" x="140"/>
        <item m="1" x="282"/>
        <item m="1" x="177"/>
        <item m="1" x="157"/>
        <item m="1" x="96"/>
        <item m="1" x="230"/>
        <item m="1" x="203"/>
        <item m="1" x="205"/>
        <item m="1" x="198"/>
        <item m="1" x="126"/>
        <item m="1" x="297"/>
        <item m="1" x="193"/>
        <item x="48"/>
        <item x="20"/>
        <item m="1" x="52"/>
        <item m="1" x="228"/>
        <item m="1" x="174"/>
        <item x="6"/>
        <item m="1" x="245"/>
        <item m="1" x="135"/>
        <item m="1" x="188"/>
        <item m="1" x="122"/>
        <item m="1" x="165"/>
        <item m="1" x="137"/>
        <item m="1" x="77"/>
        <item m="1" x="186"/>
        <item m="1" x="298"/>
        <item m="1" x="316"/>
        <item m="1" x="154"/>
        <item m="1" x="208"/>
        <item m="1" x="108"/>
        <item m="1" x="102"/>
        <item m="1" x="56"/>
        <item m="1" x="248"/>
        <item m="1" x="325"/>
        <item m="1" x="300"/>
        <item m="1" x="69"/>
        <item m="1" x="292"/>
        <item m="1" x="249"/>
        <item m="1" x="125"/>
        <item m="1" x="207"/>
        <item m="1" x="264"/>
        <item x="10"/>
        <item m="1" x="184"/>
        <item x="11"/>
        <item m="1" x="269"/>
        <item x="24"/>
        <item m="1" x="90"/>
        <item m="1" x="110"/>
        <item m="1" x="321"/>
        <item x="22"/>
        <item m="1" x="303"/>
        <item m="1" x="175"/>
        <item m="1" x="139"/>
        <item m="1" x="328"/>
        <item m="1" x="164"/>
        <item m="1" x="221"/>
        <item m="1" x="323"/>
        <item m="1" x="67"/>
        <item m="1" x="146"/>
        <item m="1" x="261"/>
        <item m="1" x="133"/>
        <item m="1" x="277"/>
        <item m="1" x="331"/>
        <item m="1" x="318"/>
        <item m="1" x="189"/>
        <item m="1" x="266"/>
        <item m="1" x="270"/>
        <item m="1" x="196"/>
        <item m="1" x="79"/>
        <item m="1" x="76"/>
        <item m="1" x="254"/>
        <item m="1" x="84"/>
        <item m="1" x="106"/>
        <item m="1" x="55"/>
        <item m="1" x="176"/>
        <item m="1" x="274"/>
        <item m="1" x="275"/>
        <item m="1" x="223"/>
        <item m="1" x="315"/>
        <item x="0"/>
        <item m="1" x="145"/>
        <item x="31"/>
        <item m="1" x="320"/>
        <item m="1" x="123"/>
        <item m="1" x="285"/>
        <item x="35"/>
        <item m="1" x="239"/>
        <item m="1" x="259"/>
        <item m="1" x="93"/>
        <item m="1" x="124"/>
        <item m="1" x="329"/>
        <item m="1" x="116"/>
        <item m="1" x="138"/>
        <item x="32"/>
        <item m="1" x="272"/>
        <item m="1" x="91"/>
        <item m="1" x="71"/>
        <item x="30"/>
        <item m="1" x="290"/>
        <item m="1" x="120"/>
        <item m="1" x="150"/>
        <item m="1" x="199"/>
        <item m="1" x="263"/>
        <item m="1" x="113"/>
        <item m="1" x="147"/>
        <item m="1" x="72"/>
        <item m="1" x="103"/>
        <item m="1" x="310"/>
        <item m="1" x="253"/>
        <item x="29"/>
        <item m="1" x="134"/>
        <item m="1" x="81"/>
        <item m="1" x="319"/>
        <item m="1" x="307"/>
        <item m="1" x="211"/>
        <item m="1" x="309"/>
        <item m="1" x="65"/>
        <item m="1" x="252"/>
        <item m="1" x="267"/>
        <item m="1" x="180"/>
        <item m="1" x="99"/>
        <item m="1" x="159"/>
        <item m="1" x="179"/>
        <item m="1" x="115"/>
        <item m="1" x="260"/>
        <item x="45"/>
        <item m="1" x="262"/>
        <item m="1" x="287"/>
        <item x="49"/>
        <item m="1" x="313"/>
        <item m="1" x="152"/>
        <item m="1" x="98"/>
        <item x="26"/>
        <item m="1" x="194"/>
        <item m="1" x="155"/>
        <item x="14"/>
        <item x="3"/>
        <item m="1" x="83"/>
        <item m="1" x="278"/>
        <item m="1" x="257"/>
        <item x="17"/>
        <item m="1" x="169"/>
        <item m="1" x="141"/>
        <item m="1" x="97"/>
        <item m="1" x="107"/>
        <item m="1" x="242"/>
        <item m="1" x="57"/>
        <item m="1" x="78"/>
        <item m="1" x="114"/>
        <item m="1" x="271"/>
        <item m="1" x="251"/>
        <item m="1" x="161"/>
        <item m="1" x="121"/>
        <item m="1" x="192"/>
        <item m="1" x="112"/>
        <item m="1" x="88"/>
        <item m="1" x="222"/>
        <item m="1" x="101"/>
        <item m="1" x="324"/>
        <item m="1" x="304"/>
        <item m="1" x="209"/>
        <item x="46"/>
        <item x="18"/>
        <item m="1" x="237"/>
        <item m="1" x="247"/>
        <item x="42"/>
        <item m="1" x="117"/>
        <item m="1" x="87"/>
        <item m="1" x="244"/>
        <item m="1" x="218"/>
        <item m="1" x="118"/>
        <item x="9"/>
        <item m="1" x="160"/>
        <item x="21"/>
        <item m="1" x="54"/>
        <item m="1" x="127"/>
        <item m="1" x="308"/>
        <item x="39"/>
        <item x="15"/>
        <item m="1" x="210"/>
        <item m="1" x="238"/>
        <item x="50"/>
        <item m="1" x="217"/>
        <item x="12"/>
        <item x="25"/>
        <item x="47"/>
        <item x="16"/>
        <item x="2"/>
        <item x="23"/>
        <item m="1" x="66"/>
        <item m="1" x="288"/>
        <item m="1" x="225"/>
        <item m="1" x="286"/>
        <item m="1" x="195"/>
        <item m="1" x="104"/>
        <item x="13"/>
        <item x="19"/>
        <item m="1" x="265"/>
        <item m="1" x="61"/>
        <item m="1" x="58"/>
        <item m="1" x="240"/>
        <item m="1" x="100"/>
        <item m="1" x="80"/>
        <item m="1" x="202"/>
        <item m="1" x="311"/>
        <item m="1" x="296"/>
        <item m="1" x="63"/>
        <item x="28"/>
        <item m="1" x="241"/>
        <item x="43"/>
        <item m="1" x="302"/>
        <item x="3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/>
    <pivotField name=" " axis="axisCol" compact="0" outline="0" showAll="0">
      <items count="5">
        <item x="0"/>
        <item x="1"/>
        <item h="1" x="2"/>
        <item m="1" x="3"/>
        <item t="default"/>
      </items>
    </pivotField>
    <pivotField compact="0" outline="0" showAll="0"/>
    <pivotField compact="0" outline="0" showAll="0"/>
    <pivotField axis="axisPage" compact="0" outline="0" multipleItemSelectionAllowed="1" showAll="0">
      <items count="82">
        <item h="1" x="2"/>
        <item m="1" x="48"/>
        <item m="1" x="63"/>
        <item m="1" x="46"/>
        <item m="1" x="27"/>
        <item m="1" x="4"/>
        <item m="1" x="61"/>
        <item m="1" x="24"/>
        <item m="1" x="78"/>
        <item m="1" x="20"/>
        <item m="1" x="74"/>
        <item m="1" x="57"/>
        <item m="1" x="39"/>
        <item m="1" x="18"/>
        <item m="1" x="37"/>
        <item m="1" x="16"/>
        <item m="1" x="71"/>
        <item m="1" x="55"/>
        <item m="1" x="21"/>
        <item m="1" x="58"/>
        <item m="1" x="75"/>
        <item m="1" x="40"/>
        <item m="1" x="19"/>
        <item m="1" x="73"/>
        <item m="1" x="56"/>
        <item m="1" x="38"/>
        <item m="1" x="72"/>
        <item m="1" x="17"/>
        <item m="1" x="26"/>
        <item m="1" x="3"/>
        <item m="1" x="79"/>
        <item m="1" x="60"/>
        <item m="1" x="42"/>
        <item m="1" x="22"/>
        <item m="1" x="76"/>
        <item m="1" x="36"/>
        <item m="1" x="69"/>
        <item m="1" x="15"/>
        <item m="1" x="33"/>
        <item m="1" x="12"/>
        <item m="1" x="6"/>
        <item m="1" x="64"/>
        <item m="1" x="47"/>
        <item m="1" x="44"/>
        <item m="1" x="62"/>
        <item m="1" x="9"/>
        <item m="1" x="65"/>
        <item m="1" x="51"/>
        <item m="1" x="30"/>
        <item m="1" x="8"/>
        <item m="1" x="50"/>
        <item m="1" x="7"/>
        <item m="1" x="29"/>
        <item m="1" x="49"/>
        <item m="1" x="28"/>
        <item m="1" x="45"/>
        <item m="1" x="25"/>
        <item m="1" x="80"/>
        <item m="1" x="5"/>
        <item m="1" x="43"/>
        <item m="1" x="23"/>
        <item m="1" x="77"/>
        <item m="1" x="59"/>
        <item m="1" x="41"/>
        <item m="1" x="70"/>
        <item m="1" x="54"/>
        <item m="1" x="34"/>
        <item m="1" x="13"/>
        <item h="1" m="1" x="67"/>
        <item m="1" x="35"/>
        <item m="1" x="14"/>
        <item m="1" x="68"/>
        <item m="1" x="53"/>
        <item m="1" x="32"/>
        <item m="1" x="66"/>
        <item m="1" x="11"/>
        <item m="1" x="52"/>
        <item m="1" x="31"/>
        <item h="1" m="1" x="10"/>
        <item x="0"/>
        <item x="1"/>
        <item t="default"/>
      </items>
    </pivotField>
    <pivotField axis="axisPage" compact="0" outline="0" multipleItemSelectionAllowed="1" showAll="0">
      <items count="14">
        <item m="1" x="7"/>
        <item m="1" x="9"/>
        <item m="1" x="12"/>
        <item m="1" x="8"/>
        <item h="1" x="6"/>
        <item m="1" x="11"/>
        <item m="1" x="10"/>
        <item x="4"/>
        <item x="3"/>
        <item x="2"/>
        <item x="0"/>
        <item x="1"/>
        <item x="5"/>
        <item t="default"/>
      </items>
    </pivotField>
    <pivotField axis="axisPage" compact="0" outline="0" multipleItemSelectionAllowed="1" showAll="0">
      <items count="6">
        <item h="1" x="0"/>
        <item x="1"/>
        <item h="1" x="2"/>
        <item h="1" m="1" x="3"/>
        <item h="1" m="1" x="4"/>
        <item t="default"/>
      </items>
    </pivotField>
    <pivotField name="Código &amp; Nombre Cliente" axis="axisRow" compact="0" outline="0" showAll="0" sortType="ascending" defaultSubtotal="0">
      <items count="8000">
        <item m="1" x="7132"/>
        <item x="398"/>
        <item m="1" x="2825"/>
        <item x="389"/>
        <item m="1" x="2486"/>
        <item m="1" x="3573"/>
        <item x="463"/>
        <item m="1" x="5405"/>
        <item m="1" x="5208"/>
        <item m="1" x="7740"/>
        <item m="1" x="7648"/>
        <item m="1" x="7263"/>
        <item m="1" x="1097"/>
        <item m="1" x="3497"/>
        <item m="1" x="6603"/>
        <item m="1" x="4671"/>
        <item m="1" x="2785"/>
        <item m="1" x="5891"/>
        <item m="1" x="2022"/>
        <item m="1" x="3908"/>
        <item m="1" x="5874"/>
        <item x="454"/>
        <item x="935"/>
        <item m="1" x="3440"/>
        <item m="1" x="7599"/>
        <item m="1" x="4617"/>
        <item m="1" x="1306"/>
        <item m="1" x="2301"/>
        <item m="1" x="5296"/>
        <item m="1" x="4338"/>
        <item x="609"/>
        <item m="1" x="1633"/>
        <item m="1" x="2225"/>
        <item m="1" x="7427"/>
        <item m="1" x="4070"/>
        <item m="1" x="7426"/>
        <item m="1" x="7505"/>
        <item m="1" x="6783"/>
        <item m="1" x="4037"/>
        <item x="352"/>
        <item m="1" x="7965"/>
        <item x="111"/>
        <item x="449"/>
        <item m="1" x="2048"/>
        <item m="1" x="1328"/>
        <item m="1" x="5873"/>
        <item m="1" x="4824"/>
        <item m="1" x="6732"/>
        <item m="1" x="7438"/>
        <item x="224"/>
        <item m="1" x="1743"/>
        <item m="1" x="2509"/>
        <item m="1" x="2949"/>
        <item x="671"/>
        <item m="1" x="1379"/>
        <item m="1" x="7239"/>
        <item m="1" x="5196"/>
        <item m="1" x="3364"/>
        <item m="1" x="3891"/>
        <item m="1" x="1663"/>
        <item m="1" x="6288"/>
        <item m="1" x="2174"/>
        <item m="1" x="6789"/>
        <item m="1" x="3238"/>
        <item m="1" x="4798"/>
        <item m="1" x="3539"/>
        <item m="1" x="7322"/>
        <item m="1" x="5435"/>
        <item m="1" x="4855"/>
        <item m="1" x="7358"/>
        <item m="1" x="1947"/>
        <item m="1" x="5078"/>
        <item m="1" x="1319"/>
        <item x="724"/>
        <item m="1" x="7267"/>
        <item m="1" x="2032"/>
        <item m="1" x="5701"/>
        <item m="1" x="4399"/>
        <item m="1" x="3545"/>
        <item m="1" x="4435"/>
        <item m="1" x="3361"/>
        <item m="1" x="5531"/>
        <item m="1" x="1362"/>
        <item m="1" x="1832"/>
        <item m="1" x="5161"/>
        <item m="1" x="1241"/>
        <item m="1" x="4117"/>
        <item x="179"/>
        <item m="1" x="5069"/>
        <item x="533"/>
        <item m="1" x="3113"/>
        <item m="1" x="1148"/>
        <item m="1" x="4325"/>
        <item x="919"/>
        <item m="1" x="7005"/>
        <item m="1" x="4811"/>
        <item m="1" x="4559"/>
        <item m="1" x="1034"/>
        <item m="1" x="7536"/>
        <item m="1" x="7221"/>
        <item m="1" x="1509"/>
        <item m="1" x="5553"/>
        <item m="1" x="5750"/>
        <item x="296"/>
        <item m="1" x="5383"/>
        <item m="1" x="2726"/>
        <item m="1" x="4291"/>
        <item m="1" x="7573"/>
        <item m="1" x="6394"/>
        <item x="330"/>
        <item m="1" x="7412"/>
        <item x="570"/>
        <item m="1" x="4304"/>
        <item m="1" x="4966"/>
        <item m="1" x="3726"/>
        <item m="1" x="4422"/>
        <item m="1" x="4944"/>
        <item m="1" x="5812"/>
        <item m="1" x="6020"/>
        <item m="1" x="4040"/>
        <item m="1" x="4816"/>
        <item m="1" x="5122"/>
        <item m="1" x="2078"/>
        <item m="1" x="4950"/>
        <item m="1" x="6945"/>
        <item x="332"/>
        <item x="694"/>
        <item m="1" x="4256"/>
        <item m="1" x="6920"/>
        <item x="834"/>
        <item x="460"/>
        <item m="1" x="5181"/>
        <item m="1" x="6244"/>
        <item m="1" x="3368"/>
        <item m="1" x="7286"/>
        <item m="1" x="2358"/>
        <item m="1" x="6135"/>
        <item m="1" x="6794"/>
        <item m="1" x="7006"/>
        <item m="1" x="4717"/>
        <item m="1" x="2205"/>
        <item x="266"/>
        <item m="1" x="1733"/>
        <item m="1" x="7891"/>
        <item m="1" x="4810"/>
        <item m="1" x="5784"/>
        <item m="1" x="5165"/>
        <item x="890"/>
        <item x="17"/>
        <item x="156"/>
        <item x="745"/>
        <item x="16"/>
        <item m="1" x="6548"/>
        <item m="1" x="6860"/>
        <item m="1" x="7681"/>
        <item m="1" x="4274"/>
        <item m="1" x="5912"/>
        <item x="103"/>
        <item m="1" x="3920"/>
        <item m="1" x="3460"/>
        <item m="1" x="1155"/>
        <item m="1" x="1710"/>
        <item m="1" x="1247"/>
        <item m="1" x="6573"/>
        <item m="1" x="2027"/>
        <item m="1" x="1559"/>
        <item m="1" x="2702"/>
        <item m="1" x="4472"/>
        <item m="1" x="3455"/>
        <item m="1" x="2683"/>
        <item m="1" x="1771"/>
        <item m="1" x="6625"/>
        <item x="736"/>
        <item m="1" x="2636"/>
        <item m="1" x="4693"/>
        <item m="1" x="7070"/>
        <item m="1" x="1853"/>
        <item m="1" x="3055"/>
        <item m="1" x="2004"/>
        <item m="1" x="2953"/>
        <item m="1" x="2041"/>
        <item x="165"/>
        <item m="1" x="1250"/>
        <item m="1" x="4437"/>
        <item m="1" x="3618"/>
        <item m="1" x="1533"/>
        <item m="1" x="6664"/>
        <item m="1" x="4004"/>
        <item m="1" x="7448"/>
        <item m="1" x="3481"/>
        <item m="1" x="6544"/>
        <item m="1" x="1318"/>
        <item m="1" x="2054"/>
        <item m="1" x="7704"/>
        <item m="1" x="3162"/>
        <item m="1" x="2838"/>
        <item m="1" x="1332"/>
        <item m="1" x="6844"/>
        <item m="1" x="6239"/>
        <item m="1" x="1808"/>
        <item m="1" x="6914"/>
        <item m="1" x="1296"/>
        <item m="1" x="5689"/>
        <item m="1" x="4812"/>
        <item m="1" x="1501"/>
        <item m="1" x="4020"/>
        <item m="1" x="2505"/>
        <item m="1" x="7074"/>
        <item m="1" x="1440"/>
        <item m="1" x="4130"/>
        <item m="1" x="1666"/>
        <item m="1" x="7628"/>
        <item m="1" x="7357"/>
        <item m="1" x="6217"/>
        <item m="1" x="6752"/>
        <item x="444"/>
        <item m="1" x="7467"/>
        <item m="1" x="2588"/>
        <item m="1" x="2836"/>
        <item m="1" x="1352"/>
        <item m="1" x="6503"/>
        <item m="1" x="1023"/>
        <item m="1" x="2639"/>
        <item m="1" x="7059"/>
        <item m="1" x="3617"/>
        <item m="1" x="3346"/>
        <item m="1" x="7105"/>
        <item m="1" x="5302"/>
        <item m="1" x="6534"/>
        <item x="331"/>
        <item m="1" x="7264"/>
        <item m="1" x="2889"/>
        <item m="1" x="2070"/>
        <item m="1" x="6160"/>
        <item m="1" x="978"/>
        <item m="1" x="2456"/>
        <item m="1" x="5150"/>
        <item m="1" x="4504"/>
        <item m="1" x="6184"/>
        <item m="1" x="5593"/>
        <item m="1" x="1142"/>
        <item m="1" x="4113"/>
        <item m="1" x="5886"/>
        <item m="1" x="7346"/>
        <item x="606"/>
        <item m="1" x="7987"/>
        <item m="1" x="7424"/>
        <item m="1" x="3541"/>
        <item m="1" x="4872"/>
        <item m="1" x="5556"/>
        <item x="962"/>
        <item m="1" x="3335"/>
        <item m="1" x="7595"/>
        <item m="1" x="7892"/>
        <item m="1" x="4897"/>
        <item m="1" x="6030"/>
        <item m="1" x="3122"/>
        <item m="1" x="5273"/>
        <item m="1" x="1887"/>
        <item m="1" x="7255"/>
        <item m="1" x="3323"/>
        <item m="1" x="4041"/>
        <item m="1" x="5492"/>
        <item m="1" x="4710"/>
        <item m="1" x="2586"/>
        <item m="1" x="4501"/>
        <item x="913"/>
        <item m="1" x="1737"/>
        <item m="1" x="3212"/>
        <item m="1" x="7543"/>
        <item m="1" x="5542"/>
        <item x="715"/>
        <item m="1" x="5602"/>
        <item m="1" x="6848"/>
        <item m="1" x="7535"/>
        <item m="1" x="2557"/>
        <item m="1" x="7058"/>
        <item m="1" x="6137"/>
        <item m="1" x="1517"/>
        <item m="1" x="7043"/>
        <item m="1" x="2796"/>
        <item m="1" x="5668"/>
        <item m="1" x="2552"/>
        <item m="1" x="5862"/>
        <item m="1" x="4100"/>
        <item m="1" x="7936"/>
        <item m="1" x="5088"/>
        <item m="1" x="2519"/>
        <item m="1" x="2138"/>
        <item m="1" x="3315"/>
        <item m="1" x="6501"/>
        <item m="1" x="2476"/>
        <item m="1" x="7061"/>
        <item x="278"/>
        <item m="1" x="6085"/>
        <item m="1" x="2936"/>
        <item m="1" x="1285"/>
        <item m="1" x="7350"/>
        <item m="1" x="7663"/>
        <item m="1" x="2630"/>
        <item m="1" x="3505"/>
        <item m="1" x="4991"/>
        <item m="1" x="6904"/>
        <item m="1" x="5178"/>
        <item m="1" x="5958"/>
        <item m="1" x="6936"/>
        <item x="507"/>
        <item m="1" x="2452"/>
        <item m="1" x="5835"/>
        <item m="1" x="3094"/>
        <item m="1" x="1513"/>
        <item m="1" x="6345"/>
        <item m="1" x="6231"/>
        <item m="1" x="4920"/>
        <item m="1" x="4058"/>
        <item m="1" x="7213"/>
        <item m="1" x="7158"/>
        <item m="1" x="3037"/>
        <item m="1" x="7688"/>
        <item m="1" x="5558"/>
        <item m="1" x="5148"/>
        <item m="1" x="7604"/>
        <item m="1" x="2515"/>
        <item m="1" x="5875"/>
        <item m="1" x="3534"/>
        <item m="1" x="4121"/>
        <item m="1" x="4556"/>
        <item x="827"/>
        <item m="1" x="3912"/>
        <item x="949"/>
        <item m="1" x="2082"/>
        <item m="1" x="4893"/>
        <item m="1" x="5336"/>
        <item m="1" x="1309"/>
        <item m="1" x="4064"/>
        <item m="1" x="5397"/>
        <item m="1" x="4023"/>
        <item m="1" x="2088"/>
        <item x="243"/>
        <item m="1" x="4981"/>
        <item x="678"/>
        <item m="1" x="7652"/>
        <item m="1" x="2485"/>
        <item m="1" x="1488"/>
        <item m="1" x="4638"/>
        <item x="298"/>
        <item m="1" x="7466"/>
        <item m="1" x="3079"/>
        <item m="1" x="7031"/>
        <item x="613"/>
        <item m="1" x="6875"/>
        <item m="1" x="2253"/>
        <item m="1" x="2424"/>
        <item m="1" x="5190"/>
        <item m="1" x="4289"/>
        <item m="1" x="7168"/>
        <item x="881"/>
        <item x="700"/>
        <item m="1" x="3540"/>
        <item m="1" x="6194"/>
        <item m="1" x="7539"/>
        <item x="28"/>
        <item m="1" x="5413"/>
        <item m="1" x="5717"/>
        <item m="1" x="5876"/>
        <item m="1" x="7669"/>
        <item m="1" x="1499"/>
        <item m="1" x="3883"/>
        <item m="1" x="3292"/>
        <item m="1" x="6248"/>
        <item m="1" x="6887"/>
        <item m="1" x="4507"/>
        <item m="1" x="1873"/>
        <item m="1" x="2716"/>
        <item m="1" x="4656"/>
        <item m="1" x="5186"/>
        <item m="1" x="5250"/>
        <item m="1" x="5182"/>
        <item m="1" x="7490"/>
        <item x="806"/>
        <item m="1" x="7216"/>
        <item m="1" x="1930"/>
        <item m="1" x="4156"/>
        <item m="1" x="4003"/>
        <item m="1" x="1838"/>
        <item m="1" x="5880"/>
        <item m="1" x="5735"/>
        <item x="830"/>
        <item m="1" x="6608"/>
        <item m="1" x="7991"/>
        <item m="1" x="2638"/>
        <item m="1" x="4851"/>
        <item m="1" x="5816"/>
        <item x="472"/>
        <item x="159"/>
        <item m="1" x="7537"/>
        <item x="901"/>
        <item x="86"/>
        <item x="116"/>
        <item x="110"/>
        <item m="1" x="7497"/>
        <item m="1" x="5656"/>
        <item m="1" x="1342"/>
        <item x="809"/>
        <item m="1" x="4517"/>
        <item m="1" x="7408"/>
        <item m="1" x="2031"/>
        <item m="1" x="5902"/>
        <item m="1" x="7164"/>
        <item x="128"/>
        <item x="66"/>
        <item m="1" x="3001"/>
        <item m="1" x="6368"/>
        <item m="1" x="2420"/>
        <item m="1" x="7387"/>
        <item m="1" x="3448"/>
        <item m="1" x="1619"/>
        <item m="1" x="3874"/>
        <item m="1" x="6778"/>
        <item m="1" x="3653"/>
        <item m="1" x="1886"/>
        <item m="1" x="1260"/>
        <item m="1" x="1826"/>
        <item m="1" x="3844"/>
        <item m="1" x="2098"/>
        <item x="953"/>
        <item m="1" x="5815"/>
        <item m="1" x="3293"/>
        <item x="295"/>
        <item m="1" x="7202"/>
        <item x="621"/>
        <item x="750"/>
        <item m="1" x="2904"/>
        <item m="1" x="4207"/>
        <item m="1" x="1985"/>
        <item m="1" x="2092"/>
        <item m="1" x="6002"/>
        <item m="1" x="3150"/>
        <item m="1" x="1682"/>
        <item m="1" x="3320"/>
        <item m="1" x="7067"/>
        <item m="1" x="5026"/>
        <item m="1" x="5225"/>
        <item m="1" x="2734"/>
        <item m="1" x="1314"/>
        <item m="1" x="7208"/>
        <item m="1" x="6667"/>
        <item m="1" x="7120"/>
        <item m="1" x="5675"/>
        <item m="1" x="1346"/>
        <item x="23"/>
        <item m="1" x="6008"/>
        <item m="1" x="2694"/>
        <item m="1" x="4706"/>
        <item m="1" x="4856"/>
        <item m="1" x="1510"/>
        <item m="1" x="2534"/>
        <item m="1" x="3921"/>
        <item m="1" x="6805"/>
        <item m="1" x="5803"/>
        <item m="1" x="7111"/>
        <item m="1" x="6236"/>
        <item m="1" x="6133"/>
        <item m="1" x="4720"/>
        <item m="1" x="6324"/>
        <item x="775"/>
        <item x="617"/>
        <item m="1" x="4887"/>
        <item x="888"/>
        <item m="1" x="3197"/>
        <item m="1" x="2531"/>
        <item m="1" x="3436"/>
        <item m="1" x="6004"/>
        <item m="1" x="5617"/>
        <item m="1" x="1719"/>
        <item m="1" x="6060"/>
        <item x="760"/>
        <item x="526"/>
        <item m="1" x="6612"/>
        <item m="1" x="1953"/>
        <item m="1" x="1201"/>
        <item m="1" x="2337"/>
        <item m="1" x="5645"/>
        <item m="1" x="2149"/>
        <item m="1" x="1149"/>
        <item m="1" x="2861"/>
        <item m="1" x="6889"/>
        <item m="1" x="7300"/>
        <item x="27"/>
        <item m="1" x="4793"/>
        <item m="1" x="3145"/>
        <item m="1" x="5416"/>
        <item m="1" x="1474"/>
        <item m="1" x="5798"/>
        <item x="350"/>
        <item m="1" x="4266"/>
        <item m="1" x="5715"/>
        <item m="1" x="6201"/>
        <item m="1" x="2481"/>
        <item m="1" x="7792"/>
        <item x="762"/>
        <item m="1" x="6566"/>
        <item x="582"/>
        <item m="1" x="7579"/>
        <item m="1" x="7478"/>
        <item m="1" x="1542"/>
        <item m="1" x="4778"/>
        <item m="1" x="4078"/>
        <item x="561"/>
        <item m="1" x="6389"/>
        <item m="1" x="3210"/>
        <item m="1" x="3513"/>
        <item x="290"/>
        <item m="1" x="2438"/>
        <item m="1" x="2349"/>
        <item m="1" x="6538"/>
        <item m="1" x="4769"/>
        <item m="1" x="2271"/>
        <item m="1" x="1416"/>
        <item m="1" x="4980"/>
        <item m="1" x="7690"/>
        <item m="1" x="1300"/>
        <item m="1" x="3351"/>
        <item m="1" x="3548"/>
        <item m="1" x="3253"/>
        <item m="1" x="2846"/>
        <item m="1" x="3024"/>
        <item m="1" x="6759"/>
        <item m="1" x="2073"/>
        <item m="1" x="2409"/>
        <item m="1" x="3952"/>
        <item m="1" x="6707"/>
        <item m="1" x="2261"/>
        <item m="1" x="3521"/>
        <item m="1" x="2204"/>
        <item m="1" x="4178"/>
        <item m="1" x="1141"/>
        <item m="1" x="3610"/>
        <item m="1" x="6882"/>
        <item m="1" x="4240"/>
        <item m="1" x="1203"/>
        <item m="1" x="1598"/>
        <item m="1" x="5043"/>
        <item m="1" x="5145"/>
        <item m="1" x="5630"/>
        <item m="1" x="1987"/>
        <item m="1" x="5067"/>
        <item m="1" x="7409"/>
        <item x="32"/>
        <item m="1" x="7588"/>
        <item m="1" x="4316"/>
        <item m="1" x="1622"/>
        <item m="1" x="2089"/>
        <item m="1" x="1831"/>
        <item x="258"/>
        <item m="1" x="4958"/>
        <item x="630"/>
        <item m="1" x="1797"/>
        <item x="384"/>
        <item m="1" x="5846"/>
        <item m="1" x="5752"/>
        <item m="1" x="1207"/>
        <item m="1" x="4385"/>
        <item m="1" x="1561"/>
        <item m="1" x="3473"/>
        <item m="1" x="7583"/>
        <item m="1" x="5146"/>
        <item m="1" x="1473"/>
        <item m="1" x="2942"/>
        <item m="1" x="6934"/>
        <item x="167"/>
        <item m="1" x="1906"/>
        <item x="417"/>
        <item x="728"/>
        <item m="1" x="5662"/>
        <item m="1" x="6493"/>
        <item m="1" x="6344"/>
        <item m="1" x="6799"/>
        <item x="158"/>
        <item m="1" x="3461"/>
        <item m="1" x="1278"/>
        <item m="1" x="4561"/>
        <item x="828"/>
        <item m="1" x="1660"/>
        <item m="1" x="2384"/>
        <item m="1" x="5646"/>
        <item m="1" x="4827"/>
        <item m="1" x="4161"/>
        <item m="1" x="2829"/>
        <item m="1" x="6716"/>
        <item m="1" x="7084"/>
        <item m="1" x="2674"/>
        <item m="1" x="7641"/>
        <item m="1" x="1417"/>
        <item m="1" x="2804"/>
        <item m="1" x="6560"/>
        <item m="1" x="2605"/>
        <item m="1" x="1021"/>
        <item m="1" x="7453"/>
        <item m="1" x="7091"/>
        <item m="1" x="3101"/>
        <item m="1" x="2365"/>
        <item m="1" x="3717"/>
        <item m="1" x="7161"/>
        <item m="1" x="5877"/>
        <item m="1" x="4233"/>
        <item m="1" x="7653"/>
        <item x="636"/>
        <item m="1" x="4736"/>
        <item m="1" x="4708"/>
        <item m="1" x="5057"/>
        <item m="1" x="3777"/>
        <item m="1" x="2035"/>
        <item m="1" x="5142"/>
        <item x="273"/>
        <item m="1" x="1961"/>
        <item m="1" x="1747"/>
        <item x="353"/>
        <item m="1" x="6703"/>
        <item m="1" x="6557"/>
        <item m="1" x="6820"/>
        <item m="1" x="4918"/>
        <item m="1" x="3672"/>
        <item m="1" x="3193"/>
        <item x="482"/>
        <item m="1" x="1896"/>
        <item m="1" x="5607"/>
        <item x="739"/>
        <item m="1" x="2356"/>
        <item m="1" x="5375"/>
        <item m="1" x="4840"/>
        <item m="1" x="1781"/>
        <item m="1" x="6847"/>
        <item m="1" x="2109"/>
        <item m="1" x="4095"/>
        <item m="1" x="4025"/>
        <item m="1" x="4933"/>
        <item m="1" x="5983"/>
        <item m="1" x="1882"/>
        <item m="1" x="3159"/>
        <item m="1" x="996"/>
        <item m="1" x="7826"/>
        <item x="497"/>
        <item m="1" x="7758"/>
        <item m="1" x="7186"/>
        <item m="1" x="6645"/>
        <item m="1" x="7419"/>
        <item x="333"/>
        <item m="1" x="1136"/>
        <item m="1" x="4122"/>
        <item m="1" x="6746"/>
        <item x="726"/>
        <item m="1" x="7476"/>
        <item m="1" x="1976"/>
        <item m="1" x="1959"/>
        <item m="1" x="3383"/>
        <item m="1" x="6205"/>
        <item x="515"/>
        <item m="1" x="3119"/>
        <item m="1" x="6704"/>
        <item m="1" x="6251"/>
        <item x="44"/>
        <item m="1" x="4204"/>
        <item m="1" x="1323"/>
        <item m="1" x="3671"/>
        <item m="1" x="2178"/>
        <item m="1" x="4854"/>
        <item m="1" x="4678"/>
        <item m="1" x="1671"/>
        <item m="1" x="4711"/>
        <item x="651"/>
        <item x="140"/>
        <item m="1" x="6845"/>
        <item m="1" x="2918"/>
        <item x="703"/>
        <item x="699"/>
        <item m="1" x="1866"/>
        <item m="1" x="6675"/>
        <item m="1" x="2698"/>
        <item m="1" x="4998"/>
        <item m="1" x="2159"/>
        <item m="1" x="7989"/>
        <item m="1" x="7636"/>
        <item m="1" x="6574"/>
        <item m="1" x="1091"/>
        <item m="1" x="1933"/>
        <item m="1" x="966"/>
        <item m="1" x="6019"/>
        <item m="1" x="7172"/>
        <item x="190"/>
        <item m="1" x="4738"/>
        <item m="1" x="1894"/>
        <item x="301"/>
        <item m="1" x="5275"/>
        <item m="1" x="2784"/>
        <item m="1" x="3196"/>
        <item m="1" x="6842"/>
        <item m="1" x="1798"/>
        <item m="1" x="7675"/>
        <item m="1" x="3978"/>
        <item m="1" x="4787"/>
        <item m="1" x="2857"/>
        <item m="1" x="2430"/>
        <item m="1" x="1820"/>
        <item x="892"/>
        <item m="1" x="5900"/>
        <item m="1" x="1891"/>
        <item m="1" x="5614"/>
        <item m="1" x="4267"/>
        <item m="1" x="3780"/>
        <item m="1" x="7930"/>
        <item m="1" x="4403"/>
        <item m="1" x="3988"/>
        <item m="1" x="6731"/>
        <item m="1" x="6919"/>
        <item m="1" x="3929"/>
        <item m="1" x="3825"/>
        <item m="1" x="4568"/>
        <item m="1" x="4114"/>
        <item m="1" x="6894"/>
        <item m="1" x="1028"/>
        <item m="1" x="7134"/>
        <item m="1" x="3147"/>
        <item m="1" x="4767"/>
        <item m="1" x="6638"/>
        <item m="1" x="1627"/>
        <item x="652"/>
        <item m="1" x="5869"/>
        <item x="936"/>
        <item m="1" x="2045"/>
        <item m="1" x="4221"/>
        <item m="1" x="7014"/>
        <item x="720"/>
        <item x="477"/>
        <item m="1" x="1143"/>
        <item x="6"/>
        <item m="1" x="5992"/>
        <item m="1" x="6642"/>
        <item m="1" x="4594"/>
        <item m="1" x="4231"/>
        <item m="1" x="6492"/>
        <item m="1" x="6221"/>
        <item m="1" x="1529"/>
        <item m="1" x="6478"/>
        <item m="1" x="5129"/>
        <item m="1" x="1806"/>
        <item m="1" x="7783"/>
        <item m="1" x="2062"/>
        <item m="1" x="6822"/>
        <item m="1" x="7444"/>
        <item m="1" x="5194"/>
        <item m="1" x="6116"/>
        <item m="1" x="7324"/>
        <item m="1" x="3404"/>
        <item m="1" x="987"/>
        <item m="1" x="6332"/>
        <item m="1" x="2303"/>
        <item m="1" x="1695"/>
        <item m="1" x="3099"/>
        <item m="1" x="6099"/>
        <item m="1" x="2944"/>
        <item m="1" x="5282"/>
        <item m="1" x="6545"/>
        <item m="1" x="3747"/>
        <item m="1" x="3376"/>
        <item x="10"/>
        <item x="851"/>
        <item x="538"/>
        <item m="1" x="2529"/>
        <item m="1" x="7586"/>
        <item m="1" x="6447"/>
        <item m="1" x="7577"/>
        <item m="1" x="2712"/>
        <item m="1" x="4545"/>
        <item m="1" x="2074"/>
        <item m="1" x="7182"/>
        <item m="1" x="4723"/>
        <item m="1" x="5223"/>
        <item m="1" x="2334"/>
        <item m="1" x="3321"/>
        <item m="1" x="3485"/>
        <item m="1" x="6083"/>
        <item m="1" x="5641"/>
        <item m="1" x="3451"/>
        <item m="1" x="7592"/>
        <item m="1" x="7135"/>
        <item x="735"/>
        <item m="1" x="3551"/>
        <item x="74"/>
        <item x="305"/>
        <item m="1" x="6618"/>
        <item m="1" x="5200"/>
        <item m="1" x="7544"/>
        <item m="1" x="7397"/>
        <item x="467"/>
        <item m="1" x="3746"/>
        <item m="1" x="7152"/>
        <item m="1" x="7410"/>
        <item m="1" x="2094"/>
        <item m="1" x="5548"/>
        <item m="1" x="3834"/>
        <item m="1" x="6552"/>
        <item m="1" x="3493"/>
        <item m="1" x="6745"/>
        <item x="136"/>
        <item m="1" x="4597"/>
        <item m="1" x="5180"/>
        <item m="1" x="7450"/>
        <item m="1" x="1541"/>
        <item m="1" x="2111"/>
        <item m="1" x="3783"/>
        <item m="1" x="7430"/>
        <item m="1" x="1867"/>
        <item m="1" x="5141"/>
        <item x="252"/>
        <item m="1" x="2930"/>
        <item m="1" x="5428"/>
        <item m="1" x="5111"/>
        <item m="1" x="4299"/>
        <item m="1" x="2188"/>
        <item m="1" x="5189"/>
        <item m="1" x="4024"/>
        <item m="1" x="7651"/>
        <item m="1" x="1120"/>
        <item m="1" x="4498"/>
        <item m="1" x="3348"/>
        <item m="1" x="7022"/>
        <item m="1" x="5879"/>
        <item m="1" x="6600"/>
        <item m="1" x="2789"/>
        <item m="1" x="5853"/>
        <item m="1" x="5823"/>
        <item m="1" x="5856"/>
        <item m="1" x="4844"/>
        <item m="1" x="7915"/>
        <item m="1" x="5850"/>
        <item m="1" x="6885"/>
        <item m="1" x="4968"/>
        <item x="906"/>
        <item m="1" x="7422"/>
        <item m="1" x="6960"/>
        <item m="1" x="1254"/>
        <item m="1" x="6010"/>
        <item m="1" x="7716"/>
        <item m="1" x="7254"/>
        <item m="1" x="5576"/>
        <item m="1" x="5343"/>
        <item m="1" x="4248"/>
        <item m="1" x="1008"/>
        <item m="1" x="6043"/>
        <item x="199"/>
        <item m="1" x="6981"/>
        <item m="1" x="3002"/>
        <item m="1" x="4602"/>
        <item m="1" x="6279"/>
        <item x="455"/>
        <item m="1" x="7249"/>
        <item m="1" x="5066"/>
        <item m="1" x="5391"/>
        <item x="718"/>
        <item m="1" x="2690"/>
        <item x="856"/>
        <item m="1" x="7934"/>
        <item m="1" x="1032"/>
        <item m="1" x="2920"/>
        <item m="1" x="7521"/>
        <item m="1" x="1305"/>
        <item m="1" x="7187"/>
        <item m="1" x="3848"/>
        <item x="77"/>
        <item m="1" x="3433"/>
        <item m="1" x="2259"/>
        <item m="1" x="4505"/>
        <item x="833"/>
        <item m="1" x="1053"/>
        <item m="1" x="7824"/>
        <item m="1" x="4452"/>
        <item m="1" x="4756"/>
        <item m="1" x="7451"/>
        <item m="1" x="3447"/>
        <item m="1" x="6323"/>
        <item m="1" x="3179"/>
        <item m="1" x="6621"/>
        <item m="1" x="5139"/>
        <item m="1" x="6066"/>
        <item m="1" x="2617"/>
        <item m="1" x="7528"/>
        <item m="1" x="7214"/>
        <item m="1" x="3489"/>
        <item m="1" x="3274"/>
        <item m="1" x="4618"/>
        <item m="1" x="4801"/>
        <item x="379"/>
        <item m="1" x="4570"/>
        <item m="1" x="5736"/>
        <item x="334"/>
        <item m="1" x="3428"/>
        <item m="1" x="6564"/>
        <item m="1" x="2637"/>
        <item m="1" x="7138"/>
        <item m="1" x="4216"/>
        <item m="1" x="3327"/>
        <item x="394"/>
        <item m="1" x="1289"/>
        <item m="1" x="5401"/>
        <item m="1" x="4830"/>
        <item x="160"/>
        <item m="1" x="4715"/>
        <item x="926"/>
        <item m="1" x="3425"/>
        <item m="1" x="4043"/>
        <item m="1" x="1555"/>
        <item m="1" x="1726"/>
        <item m="1" x="7290"/>
        <item m="1" x="3893"/>
        <item m="1" x="4929"/>
        <item m="1" x="6237"/>
        <item m="1" x="2393"/>
        <item m="1" x="2563"/>
        <item m="1" x="7228"/>
        <item m="1" x="4214"/>
        <item m="1" x="6005"/>
        <item m="1" x="5613"/>
        <item m="1" x="5942"/>
        <item x="57"/>
        <item m="1" x="6529"/>
        <item m="1" x="6575"/>
        <item m="1" x="4311"/>
        <item m="1" x="1646"/>
        <item m="1" x="4926"/>
        <item m="1" x="2306"/>
        <item m="1" x="1631"/>
        <item x="817"/>
        <item m="1" x="1725"/>
        <item m="1" x="2693"/>
        <item m="1" x="6373"/>
        <item m="1" x="3504"/>
        <item m="1" x="5147"/>
        <item m="1" x="4174"/>
        <item m="1" x="5359"/>
        <item m="1" x="7205"/>
        <item m="1" x="2156"/>
        <item m="1" x="5810"/>
        <item m="1" x="1863"/>
        <item x="869"/>
        <item m="1" x="1585"/>
        <item m="1" x="6855"/>
        <item m="1" x="5037"/>
        <item m="1" x="6192"/>
        <item m="1" x="7041"/>
        <item m="1" x="7770"/>
        <item m="1" x="1793"/>
        <item m="1" x="4397"/>
        <item m="1" x="6460"/>
        <item x="914"/>
        <item x="202"/>
        <item m="1" x="3631"/>
        <item m="1" x="2513"/>
        <item m="1" x="2527"/>
        <item m="1" x="1934"/>
        <item m="1" x="6247"/>
        <item m="1" x="7830"/>
        <item m="1" x="4866"/>
        <item m="1" x="4503"/>
        <item m="1" x="7659"/>
        <item m="1" x="3600"/>
        <item m="1" x="3477"/>
        <item m="1" x="7875"/>
        <item m="1" x="6523"/>
        <item m="1" x="1078"/>
        <item x="300"/>
        <item m="1" x="3982"/>
        <item m="1" x="1895"/>
        <item m="1" x="6663"/>
        <item m="1" x="5640"/>
        <item m="1" x="5175"/>
        <item m="1" x="3663"/>
        <item x="283"/>
        <item m="1" x="4990"/>
        <item m="1" x="5635"/>
        <item m="1" x="3308"/>
        <item m="1" x="5654"/>
        <item m="1" x="5452"/>
        <item m="1" x="5970"/>
        <item m="1" x="4033"/>
        <item m="1" x="4566"/>
        <item m="1" x="4987"/>
        <item m="1" x="2494"/>
        <item m="1" x="2842"/>
        <item m="1" x="6748"/>
        <item m="1" x="4667"/>
        <item m="1" x="7638"/>
        <item x="535"/>
        <item m="1" x="6081"/>
        <item m="1" x="1039"/>
        <item m="1" x="1723"/>
        <item x="448"/>
        <item m="1" x="3284"/>
        <item m="1" x="4138"/>
        <item m="1" x="3592"/>
        <item m="1" x="4199"/>
        <item x="312"/>
        <item x="873"/>
        <item x="239"/>
        <item m="1" x="4760"/>
        <item m="1" x="6971"/>
        <item m="1" x="1444"/>
        <item x="950"/>
        <item m="1" x="1835"/>
        <item x="917"/>
        <item m="1" x="6994"/>
        <item m="1" x="2516"/>
        <item m="1" x="3349"/>
        <item m="1" x="4838"/>
        <item x="236"/>
        <item m="1" x="6853"/>
        <item m="1" x="3317"/>
        <item x="233"/>
        <item m="1" x="4359"/>
        <item x="904"/>
        <item m="1" x="7048"/>
        <item m="1" x="2238"/>
        <item m="1" x="2894"/>
        <item m="1" x="4664"/>
        <item x="821"/>
        <item m="1" x="4380"/>
        <item m="1" x="6197"/>
        <item m="1" x="3300"/>
        <item x="313"/>
        <item x="59"/>
        <item m="1" x="1029"/>
        <item m="1" x="3146"/>
        <item m="1" x="3486"/>
        <item x="695"/>
        <item m="1" x="6446"/>
        <item m="1" x="6634"/>
        <item x="437"/>
        <item m="1" x="4008"/>
        <item x="782"/>
        <item m="1" x="3311"/>
        <item x="391"/>
        <item x="387"/>
        <item m="1" x="4822"/>
        <item m="1" x="4660"/>
        <item m="1" x="6211"/>
        <item m="1" x="3285"/>
        <item m="1" x="3986"/>
        <item x="657"/>
        <item m="1" x="5152"/>
        <item m="1" x="5500"/>
        <item m="1" x="4698"/>
        <item m="1" x="7676"/>
        <item m="1" x="5968"/>
        <item m="1" x="2913"/>
        <item m="1" x="7777"/>
        <item m="1" x="5184"/>
        <item m="1" x="5406"/>
        <item m="1" x="6465"/>
        <item m="1" x="2675"/>
        <item m="1" x="3778"/>
        <item m="1" x="6428"/>
        <item m="1" x="7655"/>
        <item m="1" x="3561"/>
        <item m="1" x="5305"/>
        <item m="1" x="7010"/>
        <item x="565"/>
        <item m="1" x="2746"/>
        <item x="690"/>
        <item m="1" x="4935"/>
        <item x="709"/>
        <item m="1" x="6079"/>
        <item m="1" x="4389"/>
        <item m="1" x="7406"/>
        <item m="1" x="4539"/>
        <item m="1" x="1035"/>
        <item m="1" x="5477"/>
        <item m="1" x="4553"/>
        <item m="1" x="1943"/>
        <item m="1" x="2290"/>
        <item m="1" x="2906"/>
        <item m="1" x="3542"/>
        <item m="1" x="4141"/>
        <item m="1" x="4516"/>
        <item m="1" x="5338"/>
        <item m="1" x="3041"/>
        <item m="1" x="2555"/>
        <item m="1" x="7909"/>
        <item m="1" x="6539"/>
        <item m="1" x="1951"/>
        <item m="1" x="1530"/>
        <item x="842"/>
        <item x="358"/>
        <item x="324"/>
        <item m="1" x="1988"/>
        <item m="1" x="4227"/>
        <item m="1" x="1409"/>
        <item x="574"/>
        <item m="1" x="2320"/>
        <item m="1" x="3974"/>
        <item m="1" x="6035"/>
        <item m="1" x="4312"/>
        <item m="1" x="2278"/>
        <item m="1" x="2239"/>
        <item m="1" x="1958"/>
        <item m="1" x="5153"/>
        <item x="322"/>
        <item m="1" x="3683"/>
        <item m="1" x="4727"/>
        <item m="1" x="6623"/>
        <item m="1" x="1178"/>
        <item m="1" x="6643"/>
        <item m="1" x="6814"/>
        <item m="1" x="1093"/>
        <item m="1" x="7081"/>
        <item m="1" x="7404"/>
        <item m="1" x="6196"/>
        <item m="1" x="4021"/>
        <item m="1" x="3745"/>
        <item m="1" x="5443"/>
        <item m="1" x="4600"/>
        <item m="1" x="1161"/>
        <item x="875"/>
        <item m="1" x="6402"/>
        <item m="1" x="4175"/>
        <item m="1" x="1859"/>
        <item m="1" x="6006"/>
        <item x="721"/>
        <item m="1" x="1699"/>
        <item m="1" x="5310"/>
        <item m="1" x="5496"/>
        <item m="1" x="5441"/>
        <item m="1" x="4513"/>
        <item m="1" x="7155"/>
        <item x="757"/>
        <item x="545"/>
        <item x="271"/>
        <item x="638"/>
        <item m="1" x="4989"/>
        <item m="1" x="3700"/>
        <item x="377"/>
        <item m="1" x="2688"/>
        <item m="1" x="4914"/>
        <item m="1" x="3271"/>
        <item x="874"/>
        <item m="1" x="7831"/>
        <item m="1" x="1630"/>
        <item m="1" x="3627"/>
        <item m="1" x="5895"/>
        <item m="1" x="2514"/>
        <item x="468"/>
        <item m="1" x="2005"/>
        <item m="1" x="2736"/>
        <item m="1" x="2610"/>
        <item m="1" x="7513"/>
        <item m="1" x="3829"/>
        <item x="608"/>
        <item m="1" x="2144"/>
        <item m="1" x="2170"/>
        <item m="1" x="1293"/>
        <item m="1" x="5278"/>
        <item m="1" x="7606"/>
        <item m="1" x="7822"/>
        <item m="1" x="3674"/>
        <item m="1" x="3087"/>
        <item m="1" x="2601"/>
        <item x="510"/>
        <item m="1" x="4591"/>
        <item m="1" x="1295"/>
        <item x="543"/>
        <item x="40"/>
        <item m="1" x="3411"/>
        <item m="1" x="7996"/>
        <item m="1" x="1997"/>
        <item x="656"/>
        <item m="1" x="7428"/>
        <item m="1" x="3947"/>
        <item m="1" x="5327"/>
        <item m="1" x="3971"/>
        <item m="1" x="2582"/>
        <item x="85"/>
        <item m="1" x="5527"/>
        <item m="1" x="7418"/>
        <item m="1" x="2929"/>
        <item m="1" x="6777"/>
        <item m="1" x="5368"/>
        <item x="823"/>
        <item x="522"/>
        <item m="1" x="6015"/>
        <item m="1" x="5937"/>
        <item m="1" x="3689"/>
        <item m="1" x="5904"/>
        <item m="1" x="5503"/>
        <item m="1" x="3312"/>
        <item m="1" x="5696"/>
        <item m="1" x="2646"/>
        <item m="1" x="6602"/>
        <item m="1" x="2405"/>
        <item m="1" x="6791"/>
        <item m="1" x="1883"/>
        <item m="1" x="5629"/>
        <item m="1" x="7379"/>
        <item m="1" x="2431"/>
        <item m="1" x="2732"/>
        <item x="571"/>
        <item m="1" x="3294"/>
        <item x="532"/>
        <item m="1" x="3004"/>
        <item m="1" x="5229"/>
        <item m="1" x="5018"/>
        <item m="1" x="6328"/>
        <item m="1" x="5821"/>
        <item m="1" x="3809"/>
        <item x="640"/>
        <item m="1" x="1540"/>
        <item m="1" x="7782"/>
        <item x="442"/>
        <item m="1" x="6839"/>
        <item m="1" x="4226"/>
        <item m="1" x="6295"/>
        <item m="1" x="7895"/>
        <item m="1" x="2006"/>
        <item m="1" x="2751"/>
        <item m="1" x="4651"/>
        <item m="1" x="1711"/>
        <item m="1" x="7852"/>
        <item x="90"/>
        <item m="1" x="6541"/>
        <item x="844"/>
        <item m="1" x="6122"/>
        <item m="1" x="3525"/>
        <item m="1" x="2982"/>
        <item m="1" x="2607"/>
        <item m="1" x="4776"/>
        <item m="1" x="6109"/>
        <item m="1" x="5571"/>
        <item m="1" x="1658"/>
        <item x="947"/>
        <item m="1" x="7561"/>
        <item m="1" x="5836"/>
        <item m="1" x="7774"/>
        <item m="1" x="4215"/>
        <item m="1" x="1880"/>
        <item m="1" x="7759"/>
        <item x="261"/>
        <item m="1" x="7838"/>
        <item m="1" x="2893"/>
        <item m="1" x="7605"/>
        <item m="1" x="2583"/>
        <item m="1" x="3624"/>
        <item x="466"/>
        <item m="1" x="2635"/>
        <item x="153"/>
        <item m="1" x="1587"/>
        <item x="816"/>
        <item m="1" x="6505"/>
        <item m="1" x="3151"/>
        <item m="1" x="5716"/>
        <item m="1" x="5770"/>
        <item m="1" x="3350"/>
        <item m="1" x="6475"/>
        <item m="1" x="7809"/>
        <item m="1" x="3763"/>
        <item m="1" x="6076"/>
        <item x="376"/>
        <item m="1" x="4955"/>
        <item m="1" x="2329"/>
        <item m="1" x="1851"/>
        <item m="1" x="1214"/>
        <item m="1" x="5805"/>
        <item m="1" x="1127"/>
        <item m="1" x="3837"/>
        <item m="1" x="4018"/>
        <item m="1" x="3488"/>
        <item m="1" x="1264"/>
        <item m="1" x="2389"/>
        <item m="1" x="6856"/>
        <item m="1" x="7097"/>
        <item m="1" x="7960"/>
        <item m="1" x="2853"/>
        <item m="1" x="2806"/>
        <item m="1" x="1515"/>
        <item m="1" x="2981"/>
        <item m="1" x="7473"/>
        <item m="1" x="4585"/>
        <item x="210"/>
        <item m="1" x="4688"/>
        <item m="1" x="6113"/>
        <item x="407"/>
        <item m="1" x="4406"/>
        <item m="1" x="1493"/>
        <item m="1" x="3894"/>
        <item m="1" x="6710"/>
        <item x="553"/>
        <item m="1" x="6594"/>
        <item m="1" x="1965"/>
        <item m="1" x="5198"/>
        <item m="1" x="2432"/>
        <item x="544"/>
        <item m="1" x="4471"/>
        <item m="1" x="4842"/>
        <item m="1" x="6888"/>
        <item x="127"/>
        <item m="1" x="5787"/>
        <item m="1" x="7874"/>
        <item x="34"/>
        <item m="1" x="7581"/>
        <item m="1" x="6195"/>
        <item m="1" x="7441"/>
        <item x="857"/>
        <item x="758"/>
        <item m="1" x="5255"/>
        <item m="1" x="7761"/>
        <item x="174"/>
        <item x="961"/>
        <item m="1" x="7715"/>
        <item m="1" x="7017"/>
        <item x="633"/>
        <item x="647"/>
        <item m="1" x="3985"/>
        <item m="1" x="5781"/>
        <item m="1" x="7096"/>
        <item m="1" x="4886"/>
        <item x="648"/>
        <item m="1" x="7101"/>
        <item m="1" x="3264"/>
        <item m="1" x="4035"/>
        <item m="1" x="4841"/>
        <item m="1" x="3666"/>
        <item m="1" x="1780"/>
        <item m="1" x="7207"/>
        <item m="1" x="2391"/>
        <item m="1" x="5360"/>
        <item m="1" x="2244"/>
        <item m="1" x="5649"/>
        <item m="1" x="2016"/>
        <item m="1" x="4792"/>
        <item m="1" x="4662"/>
        <item m="1" x="6202"/>
        <item m="1" x="1246"/>
        <item m="1" x="5905"/>
        <item m="1" x="2998"/>
        <item x="101"/>
        <item x="343"/>
        <item m="1" x="5438"/>
        <item m="1" x="4201"/>
        <item m="1" x="2811"/>
        <item m="1" x="4518"/>
        <item m="1" x="2038"/>
        <item m="1" x="1348"/>
        <item m="1" x="1903"/>
        <item x="779"/>
        <item x="220"/>
        <item m="1" x="1338"/>
        <item m="1" x="7787"/>
        <item m="1" x="3096"/>
        <item m="1" x="1441"/>
        <item m="1" x="6733"/>
        <item m="1" x="2263"/>
        <item m="1" x="2448"/>
        <item m="1" x="3629"/>
        <item x="246"/>
        <item m="1" x="4530"/>
        <item m="1" x="4235"/>
        <item m="1" x="6764"/>
        <item m="1" x="3615"/>
        <item x="464"/>
        <item m="1" x="3680"/>
        <item m="1" x="1443"/>
        <item m="1" x="4892"/>
        <item x="180"/>
        <item m="1" x="5221"/>
        <item m="1" x="6669"/>
        <item m="1" x="7241"/>
        <item m="1" x="4684"/>
        <item m="1" x="3691"/>
        <item m="1" x="6254"/>
        <item m="1" x="4007"/>
        <item m="1" x="6549"/>
        <item m="1" x="4506"/>
        <item m="1" x="6458"/>
        <item m="1" x="5596"/>
        <item x="841"/>
        <item x="594"/>
        <item m="1" x="5100"/>
        <item m="1" x="1089"/>
        <item m="1" x="7496"/>
        <item x="406"/>
        <item m="1" x="2264"/>
        <item m="1" x="4682"/>
        <item m="1" x="5946"/>
        <item m="1" x="5568"/>
        <item m="1" x="3178"/>
        <item m="1" x="6228"/>
        <item m="1" x="5106"/>
        <item m="1" x="3718"/>
        <item m="1" x="7361"/>
        <item x="838"/>
        <item m="1" x="3286"/>
        <item m="1" x="4096"/>
        <item m="1" x="4996"/>
        <item m="1" x="4967"/>
        <item m="1" x="1500"/>
        <item m="1" x="5515"/>
        <item x="772"/>
        <item m="1" x="2579"/>
        <item x="824"/>
        <item m="1" x="5205"/>
        <item x="291"/>
        <item m="1" x="7165"/>
        <item m="1" x="1994"/>
        <item m="1" x="1779"/>
        <item m="1" x="6058"/>
        <item x="268"/>
        <item x="672"/>
        <item x="723"/>
        <item x="805"/>
        <item m="1" x="5455"/>
        <item m="1" x="7050"/>
        <item m="1" x="1861"/>
        <item m="1" x="6939"/>
        <item m="1" x="7162"/>
        <item m="1" x="2512"/>
        <item x="155"/>
        <item m="1" x="7340"/>
        <item m="1" x="964"/>
        <item m="1" x="6740"/>
        <item m="1" x="7692"/>
        <item m="1" x="1184"/>
        <item m="1" x="1370"/>
        <item m="1" x="2338"/>
        <item m="1" x="5832"/>
        <item m="1" x="4160"/>
        <item m="1" x="5237"/>
        <item m="1" x="6001"/>
        <item m="1" x="6028"/>
        <item m="1" x="3607"/>
        <item m="1" x="7564"/>
        <item m="1" x="2779"/>
        <item x="49"/>
        <item m="1" x="6318"/>
        <item x="808"/>
        <item m="1" x="6357"/>
        <item x="845"/>
        <item m="1" x="7714"/>
        <item m="1" x="2611"/>
        <item m="1" x="6457"/>
        <item m="1" x="2591"/>
        <item x="601"/>
        <item m="1" x="2840"/>
        <item m="1" x="3565"/>
        <item m="1" x="7710"/>
        <item m="1" x="3242"/>
        <item m="1" x="3148"/>
        <item m="1" x="6768"/>
        <item x="145"/>
        <item x="773"/>
        <item m="1" x="6893"/>
        <item m="1" x="1454"/>
        <item m="1" x="7788"/>
        <item m="1" x="3472"/>
        <item m="1" x="4346"/>
        <item m="1" x="5920"/>
        <item m="1" x="3516"/>
        <item m="1" x="2165"/>
        <item m="1" x="2243"/>
        <item m="1" x="4910"/>
        <item m="1" x="977"/>
        <item m="1" x="1282"/>
        <item m="1" x="3470"/>
        <item m="1" x="5778"/>
        <item m="1" x="1538"/>
        <item m="1" x="2128"/>
        <item m="1" x="3822"/>
        <item m="1" x="1875"/>
        <item m="1" x="1083"/>
        <item m="1" x="6200"/>
        <item x="566"/>
        <item x="166"/>
        <item x="846"/>
        <item m="1" x="3604"/>
        <item m="1" x="5370"/>
        <item m="1" x="3456"/>
        <item m="1" x="5050"/>
        <item m="1" x="5065"/>
        <item x="518"/>
        <item x="62"/>
        <item m="1" x="6354"/>
        <item x="360"/>
        <item m="1" x="5612"/>
        <item m="1" x="1312"/>
        <item x="787"/>
        <item m="1" x="6630"/>
        <item m="1" x="2932"/>
        <item m="1" x="2547"/>
        <item x="456"/>
        <item m="1" x="980"/>
        <item m="1" x="5005"/>
        <item m="1" x="7080"/>
        <item m="1" x="2999"/>
        <item m="1" x="4236"/>
        <item m="1" x="5337"/>
        <item m="1" x="5979"/>
        <item m="1" x="7285"/>
        <item m="1" x="1345"/>
        <item m="1" x="5408"/>
        <item m="1" x="6285"/>
        <item m="1" x="2569"/>
        <item x="316"/>
        <item x="558"/>
        <item m="1" x="2237"/>
        <item m="1" x="7977"/>
        <item x="559"/>
        <item m="1" x="1543"/>
        <item m="1" x="1418"/>
        <item x="516"/>
        <item m="1" x="1567"/>
        <item m="1" x="6821"/>
        <item m="1" x="1090"/>
        <item m="1" x="6651"/>
        <item m="1" x="2916"/>
        <item m="1" x="4401"/>
        <item m="1" x="4488"/>
        <item m="1" x="6275"/>
        <item m="1" x="3758"/>
        <item m="1" x="7273"/>
        <item m="1" x="6476"/>
        <item m="1" x="3344"/>
        <item m="1" x="4635"/>
        <item m="1" x="7796"/>
        <item m="1" x="7298"/>
        <item m="1" x="982"/>
        <item m="1" x="7312"/>
        <item x="932"/>
        <item m="1" x="7643"/>
        <item x="713"/>
        <item x="154"/>
        <item x="339"/>
        <item m="1" x="7746"/>
        <item m="1" x="5354"/>
        <item x="794"/>
        <item m="1" x="6983"/>
        <item x="53"/>
        <item m="1" x="3973"/>
        <item m="1" x="5922"/>
        <item m="1" x="4164"/>
        <item m="1" x="5861"/>
        <item m="1" x="6112"/>
        <item m="1" x="2451"/>
        <item m="1" x="1730"/>
        <item m="1" x="1921"/>
        <item m="1" x="3246"/>
        <item m="1" x="1789"/>
        <item m="1" x="1094"/>
        <item m="1" x="2710"/>
        <item m="1" x="7696"/>
        <item m="1" x="3016"/>
        <item m="1" x="3185"/>
        <item m="1" x="5281"/>
        <item m="1" x="4902"/>
        <item m="1" x="5293"/>
        <item m="1" x="5251"/>
        <item m="1" x="2584"/>
        <item m="1" x="2900"/>
        <item m="1" x="4009"/>
        <item m="1" x="6965"/>
        <item m="1" x="3050"/>
        <item m="1" x="6437"/>
        <item m="1" x="3742"/>
        <item m="1" x="4915"/>
        <item m="1" x="4493"/>
        <item x="548"/>
        <item m="1" x="3506"/>
        <item x="238"/>
        <item m="1" x="1914"/>
        <item m="1" x="2749"/>
        <item x="733"/>
        <item m="1" x="5489"/>
        <item m="1" x="4891"/>
        <item m="1" x="7069"/>
        <item x="318"/>
        <item m="1" x="1324"/>
        <item x="187"/>
        <item m="1" x="3669"/>
        <item m="1" x="4314"/>
        <item m="1" x="7823"/>
        <item m="1" x="3222"/>
        <item m="1" x="5587"/>
        <item m="1" x="7765"/>
        <item m="1" x="3062"/>
        <item x="245"/>
        <item m="1" x="2907"/>
        <item m="1" x="1932"/>
        <item x="310"/>
        <item m="1" x="6374"/>
        <item m="1" x="2828"/>
        <item x="725"/>
        <item m="1" x="7530"/>
        <item m="1" x="4448"/>
        <item m="1" x="2711"/>
        <item x="307"/>
        <item m="1" x="4797"/>
        <item m="1" x="4166"/>
        <item m="1" x="4362"/>
        <item m="1" x="5077"/>
        <item m="1" x="7503"/>
        <item x="14"/>
        <item m="1" x="4560"/>
        <item m="1" x="4486"/>
        <item m="1" x="7355"/>
        <item m="1" x="1457"/>
        <item m="1" x="5896"/>
        <item m="1" x="7580"/>
        <item m="1" x="5486"/>
        <item m="1" x="2033"/>
        <item x="253"/>
        <item x="858"/>
        <item m="1" x="3697"/>
        <item m="1" x="1252"/>
        <item x="87"/>
        <item m="1" x="4826"/>
        <item m="1" x="5035"/>
        <item m="1" x="3478"/>
        <item m="1" x="1557"/>
        <item m="1" x="2581"/>
        <item m="1" x="5482"/>
        <item m="1" x="5121"/>
        <item m="1" x="4898"/>
        <item m="1" x="4825"/>
        <item x="755"/>
        <item m="1" x="2362"/>
        <item m="1" x="5618"/>
        <item m="1" x="3028"/>
        <item m="1" x="5909"/>
        <item x="441"/>
        <item m="1" x="5863"/>
        <item m="1" x="4957"/>
        <item m="1" x="7570"/>
        <item x="577"/>
        <item m="1" x="4000"/>
        <item m="1" x="6339"/>
        <item m="1" x="6906"/>
        <item m="1" x="4681"/>
        <item m="1" x="4456"/>
        <item x="176"/>
        <item m="1" x="3581"/>
        <item m="1" x="7858"/>
        <item m="1" x="3511"/>
        <item m="1" x="7623"/>
        <item m="1" x="7060"/>
        <item m="1" x="3948"/>
        <item m="1" x="1753"/>
        <item m="1" x="7351"/>
        <item m="1" x="3993"/>
        <item m="1" x="4282"/>
        <item m="1" x="2823"/>
        <item x="361"/>
        <item m="1" x="1408"/>
        <item m="1" x="1133"/>
        <item m="1" x="7640"/>
        <item m="1" x="1589"/>
        <item m="1" x="1490"/>
        <item m="1" x="1063"/>
        <item m="1" x="4104"/>
        <item x="171"/>
        <item m="1" x="2740"/>
        <item m="1" x="3194"/>
        <item m="1" x="4780"/>
        <item m="1" x="6774"/>
        <item m="1" x="1213"/>
        <item m="1" x="3728"/>
        <item m="1" x="2715"/>
        <item m="1" x="1026"/>
        <item x="250"/>
        <item x="910"/>
        <item m="1" x="3557"/>
        <item m="1" x="5844"/>
        <item m="1" x="5709"/>
        <item m="1" x="3345"/>
        <item m="1" x="4260"/>
        <item m="1" x="7811"/>
        <item m="1" x="4335"/>
        <item m="1" x="7034"/>
        <item m="1" x="3444"/>
        <item m="1" x="6178"/>
        <item m="1" x="1839"/>
        <item m="1" x="7125"/>
        <item m="1" x="6515"/>
        <item m="1" x="5279"/>
        <item m="1" x="4917"/>
        <item x="96"/>
        <item m="1" x="1818"/>
        <item m="1" x="2585"/>
        <item m="1" x="6063"/>
        <item m="1" x="4046"/>
        <item m="1" x="1858"/>
        <item m="1" x="2977"/>
        <item m="1" x="5079"/>
        <item m="1" x="1718"/>
        <item m="1" x="6978"/>
        <item m="1" x="969"/>
        <item m="1" x="2183"/>
        <item m="1" x="6159"/>
        <item m="1" x="4119"/>
        <item m="1" x="7282"/>
        <item m="1" x="1593"/>
        <item m="1" x="2392"/>
        <item m="1" x="6788"/>
        <item x="547"/>
        <item m="1" x="2399"/>
        <item m="1" x="5103"/>
        <item m="1" x="4144"/>
        <item m="1" x="7116"/>
        <item m="1" x="1655"/>
        <item m="1" x="4794"/>
        <item m="1" x="3776"/>
        <item m="1" x="7319"/>
        <item m="1" x="7218"/>
        <item m="1" x="2664"/>
        <item m="1" x="7596"/>
        <item m="1" x="7181"/>
        <item m="1" x="3526"/>
        <item m="1" x="3438"/>
        <item m="1" x="6812"/>
        <item m="1" x="4683"/>
        <item m="1" x="3480"/>
        <item m="1" x="6016"/>
        <item m="1" x="6352"/>
        <item m="1" x="2348"/>
        <item m="1" x="2704"/>
        <item m="1" x="5732"/>
        <item m="1" x="6588"/>
        <item m="1" x="3913"/>
        <item m="1" x="7089"/>
        <item m="1" x="1466"/>
        <item m="1" x="6426"/>
        <item m="1" x="1381"/>
        <item x="536"/>
        <item m="1" x="7863"/>
        <item m="1" x="6530"/>
        <item m="1" x="4015"/>
        <item x="47"/>
        <item m="1" x="5665"/>
        <item m="1" x="2157"/>
        <item m="1" x="7885"/>
        <item m="1" x="5493"/>
        <item m="1" x="3046"/>
        <item m="1" x="1700"/>
        <item x="143"/>
        <item m="1" x="5473"/>
        <item m="1" x="2744"/>
        <item m="1" x="7837"/>
        <item m="1" x="2335"/>
        <item m="1" x="5756"/>
        <item m="1" x="3975"/>
        <item m="1" x="3789"/>
        <item m="1" x="5578"/>
        <item x="12"/>
        <item m="1" x="7268"/>
        <item m="1" x="2218"/>
        <item m="1" x="1657"/>
        <item x="413"/>
        <item m="1" x="5818"/>
        <item m="1" x="1377"/>
        <item m="1" x="2786"/>
        <item m="1" x="4241"/>
        <item m="1" x="2718"/>
        <item m="1" x="2215"/>
        <item m="1" x="6390"/>
        <item m="1" x="1950"/>
        <item x="234"/>
        <item m="1" x="1824"/>
        <item m="1" x="7781"/>
        <item m="1" x="3187"/>
        <item m="1" x="3169"/>
        <item x="396"/>
        <item x="832"/>
        <item x="24"/>
        <item m="1" x="2344"/>
        <item x="184"/>
        <item m="1" x="2600"/>
        <item m="1" x="2843"/>
        <item m="1" x="4558"/>
        <item m="1" x="5119"/>
        <item x="48"/>
        <item m="1" x="1376"/>
        <item x="524"/>
        <item m="1" x="4532"/>
        <item m="1" x="6472"/>
        <item x="673"/>
        <item m="1" x="2039"/>
        <item m="1" x="5633"/>
        <item m="1" x="7975"/>
        <item m="1" x="4544"/>
        <item x="498"/>
        <item m="1" x="7279"/>
        <item m="1" x="4307"/>
        <item m="1" x="4868"/>
        <item m="1" x="5670"/>
        <item m="1" x="2414"/>
        <item x="450"/>
        <item m="1" x="7304"/>
        <item x="183"/>
        <item m="1" x="5986"/>
        <item m="1" x="6268"/>
        <item m="1" x="1363"/>
        <item m="1" x="7988"/>
        <item m="1" x="4055"/>
        <item m="1" x="4864"/>
        <item x="122"/>
        <item m="1" x="5661"/>
        <item m="1" x="1344"/>
        <item m="1" x="4454"/>
        <item m="1" x="7192"/>
        <item m="1" x="5889"/>
        <item m="1" x="5619"/>
        <item m="1" x="3077"/>
        <item m="1" x="1002"/>
        <item x="219"/>
        <item m="1" x="5168"/>
        <item m="1" x="4440"/>
        <item m="1" x="5374"/>
        <item x="596"/>
        <item x="105"/>
        <item m="1" x="4788"/>
        <item m="1" x="4365"/>
        <item m="1" x="6280"/>
        <item m="1" x="2053"/>
        <item m="1" x="2164"/>
        <item m="1" x="1382"/>
        <item m="1" x="5115"/>
        <item m="1" x="2181"/>
        <item m="1" x="7582"/>
        <item m="1" x="2343"/>
        <item m="1" x="985"/>
        <item m="1" x="1715"/>
        <item m="1" x="6926"/>
        <item m="1" x="2821"/>
        <item m="1" x="1905"/>
        <item m="1" x="3785"/>
        <item m="1" x="4889"/>
        <item m="1" x="1266"/>
        <item m="1" x="6991"/>
        <item m="1" x="2279"/>
        <item m="1" x="5930"/>
        <item x="495"/>
        <item m="1" x="4919"/>
        <item m="1" x="6917"/>
        <item m="1" x="1852"/>
        <item m="1" x="1597"/>
        <item x="436"/>
        <item m="1" x="3751"/>
        <item m="1" x="4455"/>
        <item m="1" x="6770"/>
        <item m="1" x="5978"/>
        <item m="1" x="4393"/>
        <item m="1" x="6089"/>
        <item m="1" x="6012"/>
        <item m="1" x="3960"/>
        <item m="1" x="5379"/>
        <item m="1" x="1354"/>
        <item x="852"/>
        <item m="1" x="3341"/>
        <item m="1" x="1516"/>
        <item m="1" x="6286"/>
        <item m="1" x="1742"/>
        <item m="1" x="3598"/>
        <item m="1" x="3128"/>
        <item m="1" x="1012"/>
        <item x="303"/>
        <item m="1" x="4222"/>
        <item m="1" x="3235"/>
        <item m="1" x="5004"/>
        <item m="1" x="4916"/>
        <item m="1" x="7460"/>
        <item m="1" x="7510"/>
        <item m="1" x="4937"/>
        <item m="1" x="4666"/>
        <item m="1" x="1255"/>
        <item m="1" x="2979"/>
        <item m="1" x="7326"/>
        <item m="1" x="5060"/>
        <item m="1" x="7562"/>
        <item m="1" x="5351"/>
        <item m="1" x="6353"/>
        <item m="1" x="6502"/>
        <item x="567"/>
        <item m="1" x="2554"/>
        <item m="1" x="4415"/>
        <item m="1" x="4136"/>
        <item x="351"/>
        <item m="1" x="3267"/>
        <item m="1" x="3377"/>
        <item m="1" x="5419"/>
        <item x="157"/>
        <item m="1" x="2112"/>
        <item m="1" x="1280"/>
        <item m="1" x="1177"/>
        <item m="1" x="3306"/>
        <item m="1" x="1568"/>
        <item m="1" x="2418"/>
        <item m="1" x="2847"/>
        <item x="251"/>
        <item m="1" x="2380"/>
        <item m="1" x="3382"/>
        <item m="1" x="6462"/>
        <item m="1" x="1596"/>
        <item m="1" x="7491"/>
        <item m="1" x="7176"/>
        <item x="503"/>
        <item m="1" x="5499"/>
        <item m="1" x="5058"/>
        <item m="1" x="1678"/>
        <item m="1" x="7163"/>
        <item m="1" x="7703"/>
        <item m="1" x="3140"/>
        <item m="1" x="6579"/>
        <item m="1" x="7997"/>
        <item m="1" x="7926"/>
        <item m="1" x="3038"/>
        <item m="1" x="6225"/>
        <item x="113"/>
        <item m="1" x="2482"/>
        <item x="572"/>
        <item m="1" x="3664"/>
        <item m="1" x="6583"/>
        <item m="1" x="7396"/>
        <item m="1" x="6724"/>
        <item m="1" x="7871"/>
        <item m="1" x="3243"/>
        <item m="1" x="4387"/>
        <item m="1" x="6886"/>
        <item m="1" x="7025"/>
        <item m="1" x="1040"/>
        <item m="1" x="2447"/>
        <item m="1" x="7381"/>
        <item m="1" x="3209"/>
        <item m="1" x="5317"/>
        <item m="1" x="6946"/>
        <item m="1" x="5120"/>
        <item x="607"/>
        <item m="1" x="1383"/>
        <item m="1" x="2030"/>
        <item m="1" x="3706"/>
        <item m="1" x="4880"/>
        <item m="1" x="4163"/>
        <item m="1" x="1729"/>
        <item x="315"/>
        <item m="1" x="1156"/>
        <item m="1" x="3220"/>
        <item m="1" x="7411"/>
        <item m="1" x="2331"/>
        <item x="18"/>
        <item m="1" x="4696"/>
        <item m="1" x="5053"/>
        <item m="1" x="2302"/>
        <item m="1" x="5564"/>
        <item x="692"/>
        <item m="1" x="2886"/>
        <item m="1" x="2227"/>
        <item m="1" x="7095"/>
        <item m="1" x="4622"/>
        <item x="679"/>
        <item m="1" x="2184"/>
        <item m="1" x="7990"/>
        <item m="1" x="4322"/>
        <item m="1" x="2014"/>
        <item m="1" x="4354"/>
        <item m="1" x="3100"/>
        <item x="374"/>
        <item m="1" x="2606"/>
        <item m="1" x="6422"/>
        <item m="1" x="7106"/>
        <item m="1" x="6677"/>
        <item m="1" x="4522"/>
        <item m="1" x="6598"/>
        <item m="1" x="7234"/>
        <item m="1" x="4686"/>
        <item m="1" x="7533"/>
        <item m="1" x="5585"/>
        <item m="1" x="7607"/>
        <item x="729"/>
        <item x="894"/>
        <item m="1" x="5447"/>
        <item m="1" x="6693"/>
        <item m="1" x="5543"/>
        <item m="1" x="5819"/>
        <item m="1" x="3021"/>
        <item x="905"/>
        <item m="1" x="7271"/>
        <item m="1" x="4349"/>
        <item m="1" x="1668"/>
        <item m="1" x="3466"/>
        <item m="1" x="2626"/>
        <item x="802"/>
        <item m="1" x="3093"/>
        <item m="1" x="7090"/>
        <item x="578"/>
        <item m="1" x="7009"/>
        <item m="1" x="2220"/>
        <item m="1" x="5733"/>
        <item m="1" x="5015"/>
        <item m="1" x="3692"/>
        <item m="1" x="4654"/>
        <item m="1" x="3359"/>
        <item x="707"/>
        <item m="1" x="3519"/>
        <item m="1" x="5135"/>
        <item m="1" x="4478"/>
        <item m="1" x="2034"/>
        <item m="1" x="6350"/>
        <item m="1" x="2219"/>
        <item m="1" x="2662"/>
        <item m="1" x="4999"/>
        <item m="1" x="6657"/>
        <item m="1" x="3552"/>
        <item m="1" x="6252"/>
        <item m="1" x="1118"/>
        <item m="1" x="4959"/>
        <item x="177"/>
        <item m="1" x="7962"/>
        <item m="1" x="2748"/>
        <item m="1" x="5172"/>
        <item x="835"/>
        <item m="1" x="6155"/>
        <item m="1" x="2709"/>
        <item m="1" x="6590"/>
        <item m="1" x="7046"/>
        <item m="1" x="976"/>
        <item m="1" x="2791"/>
        <item m="1" x="1944"/>
        <item x="372"/>
        <item m="1" x="7131"/>
        <item m="1" x="2469"/>
        <item m="1" x="4754"/>
        <item m="1" x="7877"/>
        <item m="1" x="5932"/>
        <item m="1" x="7635"/>
        <item m="1" x="1461"/>
        <item x="2"/>
        <item x="811"/>
        <item m="1" x="5233"/>
        <item x="484"/>
        <item m="1" x="3035"/>
        <item m="1" x="5510"/>
        <item m="1" x="6341"/>
        <item m="1" x="2415"/>
        <item m="1" x="1862"/>
        <item m="1" x="6816"/>
        <item x="102"/>
        <item m="1" x="4875"/>
        <item m="1" x="5963"/>
        <item x="462"/>
        <item m="1" x="2887"/>
        <item m="1" x="7331"/>
        <item m="1" x="7763"/>
        <item m="1" x="7682"/>
        <item m="1" x="5160"/>
        <item m="1" x="6697"/>
        <item m="1" x="6800"/>
        <item m="1" x="4363"/>
        <item m="1" x="2440"/>
        <item m="1" x="5997"/>
        <item m="1" x="4192"/>
        <item m="1" x="7443"/>
        <item m="1" x="6017"/>
        <item x="26"/>
        <item m="1" x="6301"/>
        <item m="1" x="1791"/>
        <item m="1" x="1018"/>
        <item m="1" x="3685"/>
        <item m="1" x="7015"/>
        <item m="1" x="3120"/>
        <item m="1" x="2741"/>
        <item m="1" x="5825"/>
        <item m="1" x="1940"/>
        <item m="1" x="6381"/>
        <item m="1" x="1684"/>
        <item m="1" x="3756"/>
        <item m="1" x="5114"/>
        <item m="1" x="1110"/>
        <item m="1" x="6315"/>
        <item m="1" x="4795"/>
        <item m="1" x="1782"/>
        <item m="1" x="3356"/>
        <item m="1" x="2971"/>
        <item m="1" x="3255"/>
        <item m="1" x="5884"/>
        <item m="1" x="3770"/>
        <item m="1" x="5707"/>
        <item m="1" x="1878"/>
        <item m="1" x="7686"/>
        <item m="1" x="4062"/>
        <item m="1" x="6540"/>
        <item m="1" x="5927"/>
        <item x="55"/>
        <item m="1" x="6347"/>
        <item m="1" x="2060"/>
        <item m="1" x="1453"/>
        <item m="1" x="4277"/>
        <item m="1" x="4881"/>
        <item m="1" x="2863"/>
        <item m="1" x="6636"/>
        <item m="1" x="4700"/>
        <item m="1" x="5133"/>
        <item m="1" x="2721"/>
        <item m="1" x="7660"/>
        <item m="1" x="5409"/>
        <item m="1" x="5128"/>
        <item m="1" x="4139"/>
        <item m="1" x="7469"/>
        <item m="1" x="5789"/>
        <item m="1" x="3682"/>
        <item m="1" x="5956"/>
        <item m="1" x="6382"/>
        <item m="1" x="3668"/>
        <item m="1" x="5219"/>
        <item x="887"/>
        <item m="1" x="4073"/>
        <item m="1" x="6835"/>
        <item m="1" x="2937"/>
        <item m="1" x="7829"/>
        <item m="1" x="7667"/>
        <item m="1" x="3784"/>
        <item m="1" x="3123"/>
        <item m="1" x="7968"/>
        <item m="1" x="4030"/>
        <item m="1" x="6385"/>
        <item m="1" x="5427"/>
        <item x="556"/>
        <item m="1" x="3720"/>
        <item x="637"/>
        <item m="1" x="2283"/>
        <item m="1" x="3081"/>
        <item m="1" x="3522"/>
        <item m="1" x="5575"/>
        <item m="1" x="2795"/>
        <item m="1" x="4171"/>
        <item m="1" x="1935"/>
        <item m="1" x="4475"/>
        <item m="1" x="6553"/>
        <item m="1" x="4126"/>
        <item m="1" x="5887"/>
        <item m="1" x="5346"/>
        <item m="1" x="3873"/>
        <item m="1" x="4398"/>
        <item m="1" x="5292"/>
        <item m="1" x="3678"/>
        <item m="1" x="2729"/>
        <item m="1" x="3498"/>
        <item x="960"/>
        <item m="1" x="3835"/>
        <item m="1" x="5785"/>
        <item m="1" x="5777"/>
        <item m="1" x="6259"/>
        <item m="1" x="989"/>
        <item m="1" x="2427"/>
        <item x="399"/>
        <item m="1" x="2291"/>
        <item m="1" x="5829"/>
        <item m="1" x="972"/>
        <item x="212"/>
        <item m="1" x="3118"/>
        <item m="1" x="3137"/>
        <item m="1" x="3645"/>
        <item x="267"/>
        <item m="1" x="6705"/>
        <item x="508"/>
        <item m="1" x="2193"/>
        <item m="1" x="5755"/>
        <item m="1" x="1974"/>
        <item m="1" x="6419"/>
        <item m="1" x="4718"/>
        <item m="1" x="6172"/>
        <item m="1" x="6114"/>
        <item m="1" x="2695"/>
        <item m="1" x="4971"/>
        <item x="194"/>
        <item m="1" x="1735"/>
        <item m="1" x="1236"/>
        <item m="1" x="5159"/>
        <item m="1" x="7487"/>
        <item m="1" x="7745"/>
        <item m="1" x="2458"/>
        <item m="1" x="2067"/>
        <item m="1" x="2001"/>
        <item m="1" x="7722"/>
        <item m="1" x="6923"/>
        <item m="1" x="4988"/>
        <item m="1" x="3080"/>
        <item m="1" x="3224"/>
        <item m="1" x="1761"/>
        <item m="1" x="3536"/>
        <item m="1" x="5092"/>
        <item m="1" x="3935"/>
        <item x="893"/>
        <item m="1" x="6925"/>
        <item m="1" x="1371"/>
        <item m="1" x="6567"/>
        <item m="1" x="3639"/>
        <item m="1" x="1268"/>
        <item m="1" x="4276"/>
        <item x="663"/>
        <item m="1" x="6747"/>
        <item m="1" x="2594"/>
        <item m="1" x="7719"/>
        <item m="1" x="5297"/>
        <item m="1" x="5827"/>
        <item m="1" x="7320"/>
        <item x="714"/>
        <item m="1" x="5052"/>
        <item m="1" x="2280"/>
        <item m="1" x="6708"/>
        <item m="1" x="1114"/>
        <item m="1" x="1465"/>
        <item m="1" x="5745"/>
        <item x="114"/>
        <item m="1" x="4511"/>
        <item x="255"/>
        <item x="29"/>
        <item x="509"/>
        <item m="1" x="1025"/>
        <item m="1" x="4584"/>
        <item m="1" x="4808"/>
        <item x="328"/>
        <item m="1" x="6438"/>
        <item m="1" x="4250"/>
        <item m="1" x="5859"/>
        <item m="1" x="2766"/>
        <item x="368"/>
        <item m="1" x="5364"/>
        <item m="1" x="6299"/>
        <item m="1" x="4673"/>
        <item m="1" x="1055"/>
        <item m="1" x="1210"/>
        <item m="1" x="7868"/>
        <item m="1" x="5199"/>
        <item m="1" x="3086"/>
        <item m="1" x="1594"/>
        <item m="1" x="7338"/>
        <item m="1" x="5584"/>
        <item m="1" x="4576"/>
        <item m="1" x="1219"/>
        <item m="1" x="4134"/>
        <item m="1" x="5817"/>
        <item x="689"/>
        <item m="1" x="1955"/>
        <item m="1" x="5541"/>
        <item m="1" x="1971"/>
        <item m="1" x="2817"/>
        <item m="1" x="4697"/>
        <item m="1" x="3236"/>
        <item m="1" x="4640"/>
        <item m="1" x="6699"/>
        <item m="1" x="1977"/>
        <item m="1" x="6304"/>
        <item m="1" x="2232"/>
        <item m="1" x="2254"/>
        <item x="859"/>
        <item x="275"/>
        <item m="1" x="6974"/>
        <item m="1" x="7550"/>
        <item x="732"/>
        <item m="1" x="7724"/>
        <item m="1" x="6905"/>
        <item x="585"/>
        <item m="1" x="2107"/>
        <item m="1" x="4641"/>
        <item m="1" x="1998"/>
        <item m="1" x="5595"/>
        <item m="1" x="1222"/>
        <item m="1" x="6613"/>
        <item m="1" x="5623"/>
        <item m="1" x="7984"/>
        <item m="1" x="2346"/>
        <item m="1" x="2521"/>
        <item x="120"/>
        <item m="1" x="2465"/>
        <item m="1" x="6191"/>
        <item x="435"/>
        <item m="1" x="3165"/>
        <item m="1" x="3781"/>
        <item m="1" x="4604"/>
        <item m="1" x="7939"/>
        <item m="1" x="1412"/>
        <item m="1" x="2401"/>
        <item m="1" x="2217"/>
        <item m="1" x="3329"/>
        <item m="1" x="4690"/>
        <item m="1" x="4804"/>
        <item m="1" x="1027"/>
        <item m="1" x="1712"/>
        <item m="1" x="5868"/>
        <item m="1" x="7436"/>
        <item m="1" x="6980"/>
        <item m="1" x="3465"/>
        <item m="1" x="4679"/>
        <item m="1" x="7693"/>
        <item m="1" x="3701"/>
        <item m="1" x="3584"/>
        <item x="549"/>
        <item x="855"/>
        <item m="1" x="1331"/>
        <item m="1" x="1048"/>
        <item m="1" x="5858"/>
        <item m="1" x="5857"/>
        <item m="1" x="7701"/>
        <item m="1" x="5837"/>
        <item m="1" x="6141"/>
        <item x="854"/>
        <item m="1" x="3575"/>
        <item m="1" x="7924"/>
        <item m="1" x="3272"/>
        <item m="1" x="7283"/>
        <item m="1" x="4162"/>
        <item m="1" x="6333"/>
        <item m="1" x="7127"/>
        <item m="1" x="5959"/>
        <item m="1" x="3183"/>
        <item m="1" x="7073"/>
        <item m="1" x="6434"/>
        <item m="1" x="7499"/>
        <item m="1" x="7817"/>
        <item x="737"/>
        <item m="1" x="4418"/>
        <item m="1" x="4571"/>
        <item m="1" x="3168"/>
        <item m="1" x="6206"/>
        <item m="1" x="1969"/>
        <item m="1" x="6997"/>
        <item m="1" x="7644"/>
        <item m="1" x="7986"/>
        <item m="1" x="1144"/>
        <item m="1" x="5692"/>
        <item m="1" x="1406"/>
        <item m="1" x="1792"/>
        <item m="1" x="6524"/>
        <item m="1" x="5388"/>
        <item m="1" x="3104"/>
        <item m="1" x="6108"/>
        <item m="1" x="4721"/>
        <item m="1" x="3704"/>
        <item m="1" x="2831"/>
        <item x="783"/>
        <item m="1" x="1604"/>
        <item m="1" x="1224"/>
        <item m="1" x="6011"/>
        <item m="1" x="5822"/>
        <item m="1" x="7773"/>
        <item m="1" x="5520"/>
        <item m="1" x="5710"/>
        <item m="1" x="4763"/>
        <item m="1" x="6591"/>
        <item m="1" x="1154"/>
        <item m="1" x="3847"/>
        <item m="1" x="4535"/>
        <item m="1" x="3362"/>
        <item m="1" x="7145"/>
        <item m="1" x="5663"/>
        <item m="1" x="1899"/>
        <item m="1" x="1489"/>
        <item m="1" x="4243"/>
        <item m="1" x="5446"/>
        <item m="1" x="3512"/>
        <item m="1" x="7266"/>
        <item x="232"/>
        <item x="866"/>
        <item m="1" x="4712"/>
        <item m="1" x="1911"/>
        <item m="1" x="6626"/>
        <item m="1" x="6106"/>
        <item m="1" x="1245"/>
        <item m="1" x="6497"/>
        <item m="1" x="3823"/>
        <item m="1" x="1577"/>
        <item x="493"/>
        <item m="1" x="2631"/>
        <item m="1" x="4128"/>
        <item x="226"/>
        <item m="1" x="4952"/>
        <item m="1" x="1745"/>
        <item x="512"/>
        <item m="1" x="7277"/>
        <item m="1" x="7301"/>
        <item m="1" x="6786"/>
        <item m="1" x="3906"/>
        <item m="1" x="6755"/>
        <item m="1" x="2867"/>
        <item x="517"/>
        <item x="240"/>
        <item m="1" x="5743"/>
        <item m="1" x="1439"/>
        <item m="1" x="7950"/>
        <item x="923"/>
        <item m="1" x="5985"/>
        <item m="1" x="2530"/>
        <item m="1" x="7348"/>
        <item m="1" x="6851"/>
        <item m="1" x="7250"/>
        <item m="1" x="7359"/>
        <item x="46"/>
        <item m="1" x="3092"/>
        <item m="1" x="2242"/>
        <item m="1" x="6386"/>
        <item m="1" x="2708"/>
        <item m="1" x="4061"/>
        <item m="1" x="6526"/>
        <item m="1" x="7019"/>
        <item m="1" x="5901"/>
        <item m="1" x="5231"/>
        <item m="1" x="5603"/>
        <item m="1" x="6738"/>
        <item x="401"/>
        <item x="88"/>
        <item m="1" x="3184"/>
        <item m="1" x="3633"/>
        <item x="820"/>
        <item m="1" x="6647"/>
        <item m="1" x="7776"/>
        <item m="1" x="7978"/>
        <item m="1" x="3310"/>
        <item m="1" x="5207"/>
        <item m="1" x="5597"/>
        <item m="1" x="5994"/>
        <item x="31"/>
        <item m="1" x="5345"/>
        <item m="1" x="3889"/>
        <item m="1" x="7791"/>
        <item m="1" x="6660"/>
        <item m="1" x="1221"/>
        <item x="11"/>
        <item m="1" x="2294"/>
        <item m="1" x="6260"/>
        <item x="661"/>
        <item m="1" x="5154"/>
        <item m="1" x="3606"/>
        <item x="667"/>
        <item m="1" x="4239"/>
        <item m="1" x="3207"/>
        <item x="133"/>
        <item m="1" x="2652"/>
        <item m="1" x="1200"/>
        <item m="1" x="2142"/>
        <item m="1" x="4970"/>
        <item x="119"/>
        <item m="1" x="6593"/>
        <item m="1" x="7336"/>
        <item m="1" x="3476"/>
        <item m="1" x="6817"/>
        <item m="1" x="2200"/>
        <item m="1" x="7371"/>
        <item m="1" x="3752"/>
        <item m="1" x="7000"/>
        <item m="1" x="2125"/>
        <item m="1" x="6512"/>
        <item m="1" x="1498"/>
        <item m="1" x="1623"/>
        <item x="465"/>
        <item m="1" x="2484"/>
        <item m="1" x="2790"/>
        <item m="1" x="6947"/>
        <item m="1" x="1580"/>
        <item m="1" x="1901"/>
        <item m="1" x="3180"/>
        <item m="1" x="2150"/>
        <item m="1" x="4306"/>
        <item m="1" x="2122"/>
        <item m="1" x="2990"/>
        <item m="1" x="5125"/>
        <item m="1" x="7345"/>
        <item m="1" x="3905"/>
        <item m="1" x="4629"/>
        <item m="1" x="1139"/>
        <item m="1" x="1728"/>
        <item m="1" x="5870"/>
        <item x="756"/>
        <item m="1" x="3587"/>
        <item x="929"/>
        <item m="1" x="6077"/>
        <item m="1" x="6126"/>
        <item m="1" x="3588"/>
        <item m="1" x="2956"/>
        <item m="1" x="7591"/>
        <item m="1" x="6648"/>
        <item m="1" x="4969"/>
        <item m="1" x="7512"/>
        <item m="1" x="6520"/>
        <item m="1" x="5991"/>
        <item m="1" x="4982"/>
        <item m="1" x="3576"/>
        <item x="438"/>
        <item m="1" x="3030"/>
        <item m="1" x="6471"/>
        <item m="1" x="4546"/>
        <item m="1" x="5012"/>
        <item m="1" x="4943"/>
        <item m="1" x="6619"/>
        <item m="1" x="5036"/>
        <item m="1" x="4577"/>
        <item m="1" x="7295"/>
        <item m="1" x="7258"/>
        <item m="1" x="5723"/>
        <item m="1" x="2368"/>
        <item m="1" x="5555"/>
        <item m="1" x="7982"/>
        <item m="1" x="5878"/>
        <item m="1" x="2624"/>
        <item m="1" x="6151"/>
        <item m="1" x="6096"/>
        <item x="265"/>
        <item x="649"/>
        <item m="1" x="5329"/>
        <item m="1" x="5081"/>
        <item m="1" x="5653"/>
        <item x="741"/>
        <item x="530"/>
        <item m="1" x="7727"/>
        <item m="1" x="3991"/>
        <item m="1" x="2989"/>
        <item m="1" x="2378"/>
        <item m="1" x="3391"/>
        <item m="1" x="5948"/>
        <item x="540"/>
        <item m="1" x="3095"/>
        <item m="1" x="1783"/>
        <item m="1" x="6757"/>
        <item m="1" x="3870"/>
        <item m="1" x="6698"/>
        <item m="1" x="2756"/>
        <item m="1" x="4369"/>
        <item m="1" x="5976"/>
        <item m="1" x="7244"/>
        <item m="1" x="5949"/>
        <item m="1" x="6036"/>
        <item m="1" x="7278"/>
        <item m="1" x="3034"/>
        <item m="1" x="5021"/>
        <item m="1" x="2147"/>
        <item m="1" x="1843"/>
        <item m="1" x="6508"/>
        <item m="1" x="1060"/>
        <item x="270"/>
        <item m="1" x="5211"/>
        <item x="392"/>
        <item m="1" x="6054"/>
        <item x="734"/>
        <item m="1" x="1884"/>
        <item m="1" x="6578"/>
        <item m="1" x="2976"/>
        <item m="1" x="7629"/>
        <item m="1" x="3441"/>
        <item x="934"/>
        <item m="1" x="1773"/>
        <item m="1" x="7966"/>
        <item m="1" x="4961"/>
        <item m="1" x="7618"/>
        <item m="1" x="2503"/>
        <item m="1" x="7917"/>
        <item m="1" x="4467"/>
        <item m="1" x="2524"/>
        <item m="1" x="5679"/>
        <item m="1" x="3068"/>
        <item m="1" x="5842"/>
        <item m="1" x="2199"/>
        <item m="1" x="6808"/>
        <item m="1" x="7616"/>
        <item m="1" x="6850"/>
        <item m="1" x="1881"/>
        <item m="1" x="4997"/>
        <item x="5"/>
        <item m="1" x="2792"/>
        <item m="1" x="5429"/>
        <item m="1" x="5562"/>
        <item x="501"/>
        <item m="1" x="6963"/>
        <item x="380"/>
        <item x="803"/>
        <item m="1" x="6580"/>
        <item m="1" x="7401"/>
        <item m="1" x="5521"/>
        <item m="1" x="5826"/>
        <item m="1" x="5380"/>
        <item m="1" x="2980"/>
        <item m="1" x="6266"/>
        <item m="1" x="7925"/>
        <item m="1" x="1519"/>
        <item m="1" x="7626"/>
        <item m="1" x="6186"/>
        <item m="1" x="3862"/>
        <item m="1" x="4557"/>
        <item m="1" x="7694"/>
        <item m="1" x="3241"/>
        <item m="1" x="7556"/>
        <item m="1" x="1131"/>
        <item m="1" x="1287"/>
        <item m="1" x="1099"/>
        <item m="1" x="5389"/>
        <item m="1" x="6876"/>
        <item m="1" x="1656"/>
        <item m="1" x="1809"/>
        <item m="1" x="1277"/>
        <item m="1" x="6899"/>
        <item m="1" x="7169"/>
        <item x="201"/>
        <item x="42"/>
        <item m="1" x="2043"/>
        <item m="1" x="7212"/>
        <item m="1" x="6056"/>
        <item x="744"/>
        <item m="1" x="1687"/>
        <item x="489"/>
        <item m="1" x="3733"/>
        <item m="1" x="3899"/>
        <item m="1" x="1841"/>
        <item m="1" x="7752"/>
        <item m="1" x="1411"/>
        <item m="1" x="5648"/>
        <item m="1" x="4704"/>
        <item x="928"/>
        <item m="1" x="6865"/>
        <item x="286"/>
        <item m="1" x="5681"/>
        <item m="1" x="2347"/>
        <item m="1" x="3412"/>
        <item m="1" x="6218"/>
        <item m="1" x="3918"/>
        <item m="1" x="2490"/>
        <item m="1" x="4595"/>
        <item m="1" x="3313"/>
        <item m="1" x="2629"/>
        <item m="1" x="1357"/>
        <item x="615"/>
        <item m="1" x="4159"/>
        <item m="1" x="7712"/>
        <item m="1" x="6823"/>
        <item m="1" x="4612"/>
        <item m="1" x="7906"/>
        <item m="1" x="4587"/>
        <item m="1" x="7094"/>
        <item m="1" x="3450"/>
        <item m="1" x="2132"/>
        <item m="1" x="5748"/>
        <item m="1" x="2357"/>
        <item m="1" x="3332"/>
        <item m="1" x="4386"/>
        <item m="1" x="988"/>
        <item m="1" x="2948"/>
        <item m="1" x="3927"/>
        <item m="1" x="7449"/>
        <item m="1" x="5768"/>
        <item m="1" x="7367"/>
        <item m="1" x="5300"/>
        <item m="1" x="3107"/>
        <item m="1" x="4647"/>
        <item x="388"/>
        <item m="1" x="6421"/>
        <item x="639"/>
        <item m="1" x="1248"/>
        <item m="1" x="3693"/>
        <item m="1" x="3642"/>
        <item m="1" x="1414"/>
        <item x="885"/>
        <item m="1" x="5448"/>
        <item m="1" x="4146"/>
        <item m="1" x="5579"/>
        <item m="1" x="1320"/>
        <item m="1" x="7272"/>
        <item m="1" x="2135"/>
        <item m="1" x="3027"/>
        <item m="1" x="3003"/>
        <item x="930"/>
        <item x="72"/>
        <item m="1" x="5016"/>
        <item m="1" x="3380"/>
        <item m="1" x="6314"/>
        <item m="1" x="6416"/>
        <item m="1" x="7063"/>
        <item m="1" x="1399"/>
        <item m="1" x="7335"/>
        <item m="1" x="1044"/>
        <item m="1" x="5669"/>
        <item x="84"/>
        <item m="1" x="1024"/>
        <item m="1" x="4783"/>
        <item m="1" x="3483"/>
        <item x="408"/>
        <item m="1" x="3010"/>
        <item m="1" x="5313"/>
        <item m="1" x="4613"/>
        <item m="1" x="5739"/>
        <item m="1" x="1116"/>
        <item x="452"/>
        <item m="1" x="5192"/>
        <item m="1" x="1865"/>
        <item m="1" x="3445"/>
        <item m="1" x="2262"/>
        <item m="1" x="5040"/>
        <item m="1" x="5588"/>
        <item m="1" x="2954"/>
        <item m="1" x="6715"/>
        <item m="1" x="4562"/>
        <item m="1" x="3401"/>
        <item m="1" x="1413"/>
        <item m="1" x="4956"/>
        <item m="1" x="2152"/>
        <item m="1" x="6884"/>
        <item m="1" x="2017"/>
        <item m="1" x="4084"/>
        <item m="1" x="2226"/>
        <item m="1" x="7803"/>
        <item m="1" x="1920"/>
        <item m="1" x="4676"/>
        <item m="1" x="6952"/>
        <item m="1" x="4345"/>
        <item m="1" x="4384"/>
        <item m="1" x="6902"/>
        <item m="1" x="4165"/>
        <item m="1" x="7705"/>
        <item m="1" x="7157"/>
        <item x="164"/>
        <item m="1" x="3813"/>
        <item m="1" x="4132"/>
        <item m="1" x="4382"/>
        <item m="1" x="6417"/>
        <item m="1" x="3295"/>
        <item m="1" x="5042"/>
        <item x="415"/>
        <item m="1" x="4555"/>
        <item m="1" x="1648"/>
        <item m="1" x="5557"/>
        <item m="1" x="3599"/>
        <item m="1" x="6467"/>
        <item m="1" x="6227"/>
        <item m="1" x="2957"/>
        <item m="1" x="7502"/>
        <item m="1" x="6230"/>
        <item m="1" x="4428"/>
        <item m="1" x="4288"/>
        <item m="1" x="4423"/>
        <item m="1" x="6836"/>
        <item m="1" x="5547"/>
        <item m="1" x="5627"/>
        <item m="1" x="5598"/>
        <item m="1" x="7637"/>
        <item x="276"/>
        <item m="1" x="2158"/>
        <item m="1" x="1163"/>
        <item x="525"/>
        <item m="1" x="3740"/>
        <item m="1" x="1492"/>
        <item x="754"/>
        <item m="1" x="7047"/>
        <item m="1" x="1724"/>
        <item m="1" x="3172"/>
        <item m="1" x="2450"/>
        <item m="1" x="3173"/>
        <item m="1" x="4195"/>
        <item m="1" x="4499"/>
        <item m="1" x="1558"/>
        <item m="1" x="1812"/>
        <item m="1" x="1942"/>
        <item m="1" x="2068"/>
        <item m="1" x="1087"/>
        <item m="1" x="5921"/>
        <item m="1" x="6165"/>
        <item m="1" x="7337"/>
        <item x="620"/>
        <item m="1" x="6047"/>
        <item m="1" x="5363"/>
        <item m="1" x="5476"/>
        <item m="1" x="3059"/>
        <item m="1" x="6272"/>
        <item m="1" x="3938"/>
        <item m="1" x="6253"/>
        <item m="1" x="6953"/>
        <item m="1" x="7779"/>
        <item m="1" x="7349"/>
        <item m="1" x="6181"/>
        <item m="1" x="4077"/>
        <item m="1" x="1929"/>
        <item m="1" x="2228"/>
        <item m="1" x="3396"/>
        <item m="1" x="6302"/>
        <item x="112"/>
        <item m="1" x="6466"/>
        <item m="1" x="3247"/>
        <item m="1" x="2288"/>
        <item m="1" x="5414"/>
        <item m="1" x="6142"/>
        <item m="1" x="1327"/>
        <item m="1" x="1814"/>
        <item m="1" x="5718"/>
        <item m="1" x="5683"/>
        <item m="1" x="3057"/>
        <item m="1" x="5324"/>
        <item x="345"/>
        <item m="1" x="5772"/>
        <item m="1" x="6335"/>
        <item x="719"/>
        <item m="1" x="1564"/>
        <item m="1" x="6359"/>
        <item m="1" x="7630"/>
        <item m="1" x="2145"/>
        <item m="1" x="6361"/>
        <item m="1" x="2574"/>
        <item m="1" x="5420"/>
        <item m="1" x="6676"/>
        <item m="1" x="3303"/>
        <item m="1" x="1096"/>
        <item x="428"/>
        <item m="1" x="1109"/>
        <item m="1" x="1904"/>
        <item m="1" x="5936"/>
        <item m="1" x="6306"/>
        <item m="1" x="3744"/>
        <item m="1" x="1292"/>
        <item m="1" x="5678"/>
        <item m="1" x="3136"/>
        <item x="948"/>
        <item m="1" x="6057"/>
        <item m="1" x="5808"/>
        <item m="1" x="7754"/>
        <item m="1" x="6834"/>
        <item m="1" x="2676"/>
        <item m="1" x="3869"/>
        <item m="1" x="1986"/>
        <item m="1" x="3712"/>
        <item m="1" x="6487"/>
        <item m="1" x="2966"/>
        <item m="1" x="6674"/>
        <item m="1" x="5415"/>
        <item m="1" x="2507"/>
        <item m="1" x="3288"/>
        <item m="1" x="1611"/>
        <item x="205"/>
        <item m="1" x="2622"/>
        <item m="1" x="5436"/>
        <item m="1" x="1602"/>
        <item m="1" x="3305"/>
        <item m="1" x="4355"/>
        <item m="1" x="4993"/>
        <item m="1" x="6616"/>
        <item m="1" x="6440"/>
        <item m="1" x="4883"/>
        <item m="1" x="3213"/>
        <item m="1" x="3419"/>
        <item m="1" x="6298"/>
        <item m="1" x="5704"/>
        <item m="1" x="4186"/>
        <item m="1" x="3855"/>
        <item m="1" x="2166"/>
        <item m="1" x="5908"/>
        <item m="1" x="4417"/>
        <item m="1" x="4648"/>
        <item m="1" x="1191"/>
        <item m="1" x="6152"/>
        <item m="1" x="1796"/>
        <item m="1" x="2988"/>
        <item m="1" x="6932"/>
        <item m="1" x="2172"/>
        <item x="643"/>
        <item m="1" x="7065"/>
        <item m="1" x="2051"/>
        <item m="1" x="2407"/>
        <item m="1" x="2759"/>
        <item m="1" x="7230"/>
        <item m="1" x="7555"/>
        <item m="1" x="6454"/>
        <item m="1" x="2234"/>
        <item m="1" x="6614"/>
        <item m="1" x="2592"/>
        <item m="1" x="2460"/>
        <item m="1" x="3462"/>
        <item m="1" x="5747"/>
        <item m="1" x="5882"/>
        <item m="1" x="2510"/>
        <item m="1" x="4865"/>
        <item m="1" x="3766"/>
        <item m="1" x="6672"/>
        <item m="1" x="7731"/>
        <item m="1" x="4480"/>
        <item m="1" x="2182"/>
        <item m="1" x="7569"/>
        <item m="1" x="7311"/>
        <item m="1" x="7559"/>
        <item m="1" x="6120"/>
        <item m="1" x="6735"/>
        <item m="1" x="1186"/>
        <item m="1" x="4395"/>
        <item m="1" x="3239"/>
        <item m="1" x="1922"/>
        <item m="1" x="1157"/>
        <item m="1" x="6986"/>
        <item m="1" x="4458"/>
        <item m="1" x="1967"/>
        <item m="1" x="7750"/>
        <item m="1" x="4292"/>
        <item m="1" x="6901"/>
        <item m="1" x="2282"/>
        <item x="751"/>
        <item m="1" x="3289"/>
        <item m="1" x="7289"/>
        <item m="1" x="5063"/>
        <item m="1" x="4060"/>
        <item m="1" x="7465"/>
        <item m="1" x="3719"/>
        <item m="1" x="5116"/>
        <item m="1" x="7160"/>
        <item m="1" x="7100"/>
        <item x="743"/>
        <item m="1" x="1705"/>
        <item m="1" x="4151"/>
        <item x="614"/>
        <item m="1" x="5838"/>
        <item m="1" x="4497"/>
        <item m="1" x="3814"/>
        <item m="1" x="7175"/>
        <item m="1" x="2058"/>
        <item m="1" x="2625"/>
        <item m="1" x="4607"/>
        <item m="1" x="4293"/>
        <item m="1" x="1738"/>
        <item m="1" x="3276"/>
        <item m="1" x="2924"/>
        <item m="1" x="2808"/>
        <item m="1" x="2899"/>
        <item m="1" x="6296"/>
        <item m="1" x="3155"/>
        <item m="1" x="7231"/>
        <item m="1" x="7085"/>
        <item m="1" x="7672"/>
        <item m="1" x="3657"/>
        <item m="1" x="3808"/>
        <item m="1" x="1996"/>
        <item m="1" x="7407"/>
        <item m="1" x="1956"/>
        <item m="1" x="4347"/>
        <item m="1" x="1364"/>
        <item m="1" x="6811"/>
        <item m="1" x="7708"/>
        <item m="1" x="1125"/>
        <item m="1" x="7840"/>
        <item m="1" x="3156"/>
        <item m="1" x="984"/>
        <item m="1" x="7352"/>
        <item m="1" x="4904"/>
        <item m="1" x="5703"/>
        <item m="1" x="3097"/>
        <item m="1" x="6013"/>
        <item m="1" x="2692"/>
        <item m="1" x="3996"/>
        <item m="1" x="1667"/>
        <item x="410"/>
        <item m="1" x="4709"/>
        <item m="1" x="5738"/>
        <item m="1" x="3142"/>
        <item m="1" x="2902"/>
        <item m="1" x="4598"/>
        <item m="1" x="1015"/>
        <item m="1" x="4978"/>
        <item m="1" x="7624"/>
        <item m="1" x="1830"/>
        <item m="1" x="7238"/>
        <item m="1" x="3754"/>
        <item m="1" x="2958"/>
        <item m="1" x="4116"/>
        <item m="1" x="4451"/>
        <item m="1" x="7998"/>
        <item m="1" x="6547"/>
        <item m="1" x="1150"/>
        <item m="1" x="7633"/>
        <item m="1" x="3108"/>
        <item m="1" x="2173"/>
        <item m="1" x="6407"/>
        <item x="383"/>
        <item m="1" x="2104"/>
        <item m="1" x="3395"/>
        <item m="1" x="7274"/>
        <item m="1" x="2567"/>
        <item m="1" x="6729"/>
        <item m="1" x="1762"/>
        <item m="1" x="5288"/>
        <item m="1" x="1173"/>
        <item x="8"/>
        <item m="1" x="4942"/>
        <item m="1" x="3458"/>
        <item x="124"/>
        <item x="131"/>
        <item m="1" x="6000"/>
        <item x="138"/>
        <item m="1" x="1507"/>
        <item m="1" x="7947"/>
        <item m="1" x="1677"/>
        <item m="1" x="3110"/>
        <item x="653"/>
        <item m="1" x="4785"/>
        <item m="1" x="1367"/>
        <item x="43"/>
        <item m="1" x="3032"/>
        <item m="1" x="1484"/>
        <item m="1" x="1321"/>
        <item m="1" x="2897"/>
        <item m="1" x="6401"/>
        <item m="1" x="5090"/>
        <item x="955"/>
        <item m="1" x="6090"/>
        <item m="1" x="4193"/>
        <item x="325"/>
        <item m="1" x="4022"/>
        <item m="1" x="5082"/>
        <item m="1" x="3843"/>
        <item m="1" x="1546"/>
        <item m="1" x="3427"/>
        <item m="1" x="5966"/>
        <item m="1" x="2559"/>
        <item m="1" x="6123"/>
        <item m="1" x="1038"/>
        <item m="1" x="3681"/>
        <item m="1" x="3324"/>
        <item x="461"/>
        <item m="1" x="4936"/>
        <item x="814"/>
        <item m="1" x="1450"/>
        <item x="419"/>
        <item m="1" x="5118"/>
        <item m="1" x="2361"/>
        <item m="1" x="1187"/>
        <item m="1" x="7458"/>
        <item m="1" x="7938"/>
        <item m="1" x="6537"/>
        <item m="1" x="6157"/>
        <item m="1" x="5071"/>
        <item m="1" x="2206"/>
        <item m="1" x="1576"/>
        <item m="1" x="5096"/>
        <item m="1" x="1215"/>
        <item m="1" x="4270"/>
        <item x="624"/>
        <item m="1" x="5666"/>
        <item m="1" x="5073"/>
        <item m="1" x="1365"/>
        <item m="1" x="5742"/>
        <item m="1" x="5644"/>
        <item m="1" x="5224"/>
        <item m="1" x="1274"/>
        <item m="1" x="5589"/>
        <item x="777"/>
        <item x="260"/>
        <item m="1" x="4098"/>
        <item m="1" x="4661"/>
        <item m="1" x="7056"/>
        <item m="1" x="1104"/>
        <item m="1" x="7405"/>
        <item m="1" x="2875"/>
        <item m="1" x="3459"/>
        <item m="1" x="2136"/>
        <item m="1" x="3369"/>
        <item m="1" x="6867"/>
        <item m="1" x="4748"/>
        <item x="45"/>
        <item m="1" x="6238"/>
        <item m="1" x="5993"/>
        <item m="1" x="2175"/>
        <item m="1" x="6366"/>
        <item m="1" x="3670"/>
        <item m="1" x="2377"/>
        <item m="1" x="5091"/>
        <item m="1" x="6673"/>
        <item m="1" x="5806"/>
        <item m="1" x="3595"/>
        <item m="1" x="6210"/>
        <item m="1" x="3495"/>
        <item m="1" x="5335"/>
        <item m="1" x="1209"/>
        <item m="1" x="7054"/>
        <item m="1" x="1095"/>
        <item m="1" x="7772"/>
        <item m="1" x="7572"/>
        <item m="1" x="7102"/>
        <item m="1" x="1794"/>
        <item m="1" x="7114"/>
        <item m="1" x="4125"/>
        <item m="1" x="5509"/>
        <item m="1" x="3872"/>
        <item m="1" x="3415"/>
        <item m="1" x="3186"/>
        <item m="1" x="7323"/>
        <item m="1" x="7747"/>
        <item m="1" x="3821"/>
        <item m="1" x="6052"/>
        <item m="1" x="4050"/>
        <item m="1" x="1426"/>
        <item m="1" x="6585"/>
        <item m="1" x="3354"/>
        <item m="1" x="1923"/>
        <item m="1" x="6916"/>
        <item m="1" x="6303"/>
        <item m="1" x="6411"/>
        <item x="813"/>
        <item m="1" x="3211"/>
        <item x="71"/>
        <item m="1" x="4954"/>
        <item m="1" x="5459"/>
        <item x="248"/>
        <item m="1" x="5019"/>
        <item x="65"/>
        <item m="1" x="1734"/>
        <item m="1" x="3815"/>
        <item m="1" x="6134"/>
        <item m="1" x="7153"/>
        <item m="1" x="3407"/>
        <item m="1" x="5711"/>
        <item m="1" x="7482"/>
        <item m="1" x="5765"/>
        <item m="1" x="2878"/>
        <item m="1" x="4082"/>
        <item m="1" x="6890"/>
        <item m="1" x="2143"/>
        <item m="1" x="6726"/>
        <item m="1" x="4176"/>
        <item m="1" x="5506"/>
        <item m="1" x="7514"/>
        <item m="1" x="6576"/>
        <item m="1" x="6166"/>
        <item m="1" x="6711"/>
        <item m="1" x="4127"/>
        <item m="1" x="5998"/>
        <item x="629"/>
        <item m="1" x="7136"/>
        <item m="1" x="6092"/>
        <item m="1" x="3328"/>
        <item m="1" x="3152"/>
        <item m="1" x="1928"/>
        <item m="1" x="6948"/>
        <item m="1" x="7611"/>
        <item m="1" x="6509"/>
        <item m="1" x="6119"/>
        <item m="1" x="1392"/>
        <item m="1" x="2461"/>
        <item m="1" x="3386"/>
        <item m="1" x="6363"/>
        <item m="1" x="4492"/>
        <item m="1" x="4749"/>
        <item m="1" x="7844"/>
        <item m="1" x="4012"/>
        <item m="1" x="3804"/>
        <item m="1" x="6269"/>
        <item m="1" x="4745"/>
        <item m="1" x="2848"/>
        <item m="1" x="2967"/>
        <item m="1" x="1983"/>
        <item m="1" x="4230"/>
        <item x="877"/>
        <item m="1" x="3590"/>
        <item m="1" x="3102"/>
        <item x="244"/>
        <item m="1" x="1736"/>
        <item m="1" x="1315"/>
        <item m="1" x="1973"/>
        <item m="1" x="5569"/>
        <item m="1" x="4582"/>
        <item m="1" x="3702"/>
        <item m="1" x="4882"/>
        <item m="1" x="6514"/>
        <item m="1" x="3667"/>
        <item x="241"/>
        <item m="1" x="7068"/>
        <item m="1" x="3372"/>
        <item m="1" x="6595"/>
        <item m="1" x="3634"/>
        <item m="1" x="6082"/>
        <item m="1" x="5316"/>
        <item m="1" x="4616"/>
        <item m="1" x="5611"/>
        <item m="1" x="7493"/>
        <item x="129"/>
        <item m="1" x="4189"/>
        <item m="1" x="6177"/>
        <item m="1" x="7769"/>
        <item m="1" x="1415"/>
        <item m="1" x="6773"/>
        <item m="1" x="7292"/>
        <item m="1" x="3958"/>
        <item m="1" x="2212"/>
        <item m="1" x="6756"/>
        <item m="1" x="4286"/>
        <item x="75"/>
        <item m="1" x="3888"/>
        <item m="1" x="3655"/>
        <item m="1" x="3496"/>
        <item m="1" x="5757"/>
        <item m="1" x="6604"/>
        <item x="687"/>
        <item m="1" x="5011"/>
        <item m="1" x="4229"/>
        <item m="1" x="2176"/>
        <item m="1" x="5988"/>
        <item x="386"/>
        <item m="1" x="5257"/>
        <item m="1" x="7167"/>
        <item m="1" x="3856"/>
        <item x="403"/>
        <item m="1" x="7650"/>
        <item m="1" x="4366"/>
        <item m="1" x="6479"/>
        <item m="1" x="7055"/>
        <item m="1" x="7737"/>
        <item m="1" x="6962"/>
        <item m="1" x="5965"/>
        <item m="1" x="2911"/>
        <item m="1" x="4340"/>
        <item m="1" x="7251"/>
        <item m="1" x="1128"/>
        <item m="1" x="973"/>
        <item m="1" x="2023"/>
        <item m="1" x="5431"/>
        <item m="1" x="7832"/>
        <item x="541"/>
        <item m="1" x="5352"/>
        <item m="1" x="7834"/>
        <item m="1" x="5885"/>
        <item m="1" x="6873"/>
        <item m="1" x="5761"/>
        <item m="1" x="6966"/>
        <item m="1" x="5820"/>
        <item m="1" x="3475"/>
        <item m="1" x="5471"/>
        <item x="598"/>
        <item m="1" x="1223"/>
        <item m="1" x="2250"/>
        <item m="1" x="4083"/>
        <item m="1" x="2597"/>
        <item m="1" x="7870"/>
        <item m="1" x="1815"/>
        <item m="1" x="7224"/>
        <item m="1" x="6959"/>
        <item x="123"/>
        <item m="1" x="7571"/>
        <item m="1" x="6956"/>
        <item m="1" x="3507"/>
        <item m="1" x="7393"/>
        <item m="1" x="7199"/>
        <item m="1" x="7280"/>
        <item m="1" x="3019"/>
        <item x="446"/>
        <item m="1" x="5098"/>
        <item m="1" x="3309"/>
        <item m="1" x="4650"/>
        <item m="1" x="6713"/>
        <item m="1" x="7593"/>
        <item x="3"/>
        <item m="1" x="1837"/>
        <item m="1" x="5239"/>
        <item m="1" x="3181"/>
        <item m="1" x="5702"/>
        <item m="1" x="4786"/>
        <item m="1" x="6334"/>
        <item m="1" x="2375"/>
        <item m="1" x="3876"/>
        <item m="1" x="5893"/>
        <item m="1" x="5062"/>
        <item m="1" x="6040"/>
        <item m="1" x="3970"/>
        <item m="1" x="7215"/>
        <item m="1" x="6741"/>
        <item x="886"/>
        <item m="1" x="6185"/>
        <item m="1" x="1047"/>
        <item m="1" x="1349"/>
        <item m="1" x="2803"/>
        <item m="1" x="6666"/>
        <item m="1" x="7287"/>
        <item x="792"/>
        <item m="1" x="2714"/>
        <item m="1" x="1562"/>
        <item x="382"/>
        <item m="1" x="7665"/>
        <item m="1" x="4857"/>
        <item m="1" x="5399"/>
        <item m="1" x="4360"/>
        <item m="1" x="7442"/>
        <item m="1" x="7173"/>
        <item m="1" x="7748"/>
        <item m="1" x="5897"/>
        <item m="1" x="1844"/>
        <item m="1" x="6883"/>
        <item m="1" x="6208"/>
        <item m="1" x="1635"/>
        <item x="770"/>
        <item x="924"/>
        <item m="1" x="3084"/>
        <item m="1" x="1235"/>
        <item m="1" x="1085"/>
        <item m="1" x="7566"/>
        <item m="1" x="6371"/>
        <item m="1" x="5113"/>
        <item m="1" x="4867"/>
        <item m="1" x="2148"/>
        <item m="1" x="5101"/>
        <item m="1" x="5252"/>
        <item m="1" x="4333"/>
        <item m="1" x="7455"/>
        <item m="1" x="6453"/>
        <item m="1" x="4977"/>
        <item m="1" x="3082"/>
        <item m="1" x="3732"/>
        <item m="1" x="7461"/>
        <item m="1" x="4606"/>
        <item m="1" x="4524"/>
        <item x="37"/>
        <item x="634"/>
        <item m="1" x="6055"/>
        <item m="1" x="7013"/>
        <item m="1" x="7866"/>
        <item m="1" x="7836"/>
        <item m="1" x="3945"/>
        <item m="1" x="6340"/>
        <item m="1" x="3589"/>
        <item m="1" x="4644"/>
        <item x="520"/>
        <item m="1" x="5690"/>
        <item m="1" x="4729"/>
        <item m="1" x="7900"/>
        <item m="1" x="6723"/>
        <item m="1" x="1452"/>
        <item m="1" x="6270"/>
        <item x="458"/>
        <item m="1" x="1827"/>
        <item m="1" x="3650"/>
        <item m="1" x="7180"/>
        <item m="1" x="6351"/>
        <item m="1" x="1147"/>
        <item m="1" x="3614"/>
        <item m="1" x="3036"/>
        <item m="1" x="6681"/>
        <item m="1" x="4442"/>
        <item m="1" x="5637"/>
        <item m="1" x="3134"/>
        <item m="1" x="7481"/>
        <item m="1" x="3759"/>
        <item m="1" x="7671"/>
        <item m="1" x="1999"/>
        <item m="1" x="6337"/>
        <item m="1" x="7062"/>
        <item m="1" x="1130"/>
        <item m="1" x="7622"/>
        <item m="1" x="5314"/>
        <item m="1" x="3984"/>
        <item m="1" x="5888"/>
        <item m="1" x="1385"/>
        <item x="263"/>
        <item m="1" x="4210"/>
        <item x="453"/>
        <item m="1" x="4249"/>
        <item m="1" x="4836"/>
        <item m="1" x="2783"/>
        <item m="1" x="4913"/>
        <item m="1" x="5915"/>
        <item m="1" x="3298"/>
        <item x="815"/>
        <item m="1" x="3972"/>
        <item m="1" x="1288"/>
        <item x="148"/>
        <item m="1" x="1117"/>
        <item m="1" x="5283"/>
        <item m="1" x="2628"/>
        <item x="588"/>
        <item x="285"/>
        <item m="1" x="1960"/>
        <item x="192"/>
        <item m="1" x="2654"/>
        <item x="836"/>
        <item m="1" x="6007"/>
        <item x="632"/>
        <item m="1" x="5974"/>
        <item m="1" x="7305"/>
        <item m="1" x="5600"/>
        <item x="481"/>
        <item m="1" x="3593"/>
        <item m="1" x="3047"/>
        <item m="1" x="7827"/>
        <item m="1" x="7316"/>
        <item x="356"/>
        <item m="1" x="6928"/>
        <item x="107"/>
        <item m="1" x="4509"/>
        <item m="1" x="4850"/>
        <item x="909"/>
        <item x="603"/>
        <item m="1" x="7520"/>
        <item m="1" x="2230"/>
        <item x="956"/>
        <item x="385"/>
        <item x="499"/>
        <item m="1" x="4730"/>
        <item m="1" x="2359"/>
        <item m="1" x="3331"/>
        <item m="1" x="1322"/>
        <item x="641"/>
        <item m="1" x="1654"/>
        <item m="1" x="1495"/>
        <item m="1" x="2195"/>
        <item m="1" x="4391"/>
        <item m="1" x="7130"/>
        <item m="1" x="7029"/>
        <item m="1" x="2647"/>
        <item x="342"/>
        <item m="1" x="2091"/>
        <item x="731"/>
        <item m="1" x="7129"/>
        <item m="1" x="5573"/>
        <item x="94"/>
        <item x="784"/>
        <item m="1" x="7064"/>
        <item m="1" x="6555"/>
        <item x="740"/>
        <item m="1" x="3518"/>
        <item m="1" x="4932"/>
        <item m="1" x="1198"/>
        <item m="1" x="3529"/>
        <item m="1" x="7124"/>
        <item m="1" x="7687"/>
        <item x="93"/>
        <item x="172"/>
        <item x="781"/>
        <item x="364"/>
        <item x="89"/>
        <item x="204"/>
        <item x="195"/>
        <item m="1" x="7951"/>
        <item x="951"/>
        <item m="1" x="4687"/>
        <item m="1" x="2466"/>
        <item x="780"/>
        <item m="1" x="1750"/>
        <item x="693"/>
        <item x="414"/>
        <item m="1" x="1910"/>
        <item m="1" x="4859"/>
        <item x="175"/>
        <item m="1" x="6281"/>
        <item x="162"/>
        <item m="1" x="4254"/>
        <item m="1" x="2406"/>
        <item m="1" x="3582"/>
        <item x="91"/>
        <item m="1" x="5243"/>
        <item m="1" x="1679"/>
        <item m="1" x="6678"/>
        <item m="1" x="7425"/>
        <item m="1" x="6961"/>
        <item m="1" x="7841"/>
        <item m="1" x="5025"/>
        <item m="1" x="4328"/>
        <item m="1" x="2568"/>
        <item m="1" x="1220"/>
        <item m="1" x="3959"/>
        <item m="1" x="1763"/>
        <item m="1" x="7265"/>
        <item m="1" x="4218"/>
        <item m="1" x="3070"/>
        <item m="1" x="2332"/>
        <item m="1" x="2856"/>
        <item m="1" x="3013"/>
        <item m="1" x="2788"/>
        <item m="1" x="4490"/>
        <item m="1" x="2137"/>
        <item m="1" x="3662"/>
        <item m="1" x="2658"/>
        <item m="1" x="6095"/>
        <item m="1" x="5213"/>
        <item m="1" x="7151"/>
        <item m="1" x="4453"/>
        <item m="1" x="2543"/>
        <item m="1" x="5674"/>
        <item x="581"/>
        <item m="1" x="7547"/>
        <item m="1" x="3112"/>
        <item m="1" x="2353"/>
        <item m="1" x="7992"/>
        <item m="1" x="1196"/>
        <item m="1" x="2533"/>
        <item m="1" x="3903"/>
        <item m="1" x="1064"/>
        <item m="1" x="1448"/>
        <item m="1" x="6929"/>
        <item m="1" x="965"/>
        <item m="1" x="7291"/>
        <item m="1" x="3638"/>
        <item m="1" x="6624"/>
        <item m="1" x="5215"/>
        <item m="1" x="5377"/>
        <item m="1" x="5087"/>
        <item m="1" x="6804"/>
        <item m="1" x="4436"/>
        <item m="1" x="5365"/>
        <item m="1" x="1664"/>
        <item m="1" x="1204"/>
        <item m="1" x="3510"/>
        <item m="1" x="3799"/>
        <item m="1" x="5248"/>
        <item m="1" x="7842"/>
        <item m="1" x="2180"/>
        <item m="1" x="4424"/>
        <item m="1" x="1897"/>
        <item m="1" x="5187"/>
        <item m="1" x="6132"/>
        <item m="1" x="4327"/>
        <item m="1" x="1603"/>
        <item m="1" x="2345"/>
        <item m="1" x="4761"/>
        <item m="1" x="1581"/>
        <item m="1" x="3338"/>
        <item m="1" x="2923"/>
        <item m="1" x="7806"/>
        <item m="1" x="7928"/>
        <item m="1" x="3195"/>
        <item m="1" x="7734"/>
        <item m="1" x="4014"/>
        <item m="1" x="1072"/>
        <item m="1" x="1871"/>
        <item m="1" x="994"/>
        <item m="1" x="2314"/>
        <item m="1" x="5811"/>
        <item m="1" x="2738"/>
        <item m="1" x="6031"/>
        <item m="1" x="4409"/>
        <item m="1" x="6506"/>
        <item m="1" x="4907"/>
        <item m="1" x="2697"/>
        <item m="1" x="1697"/>
        <item m="1" x="1004"/>
        <item m="1" x="5955"/>
        <item m="1" x="6913"/>
        <item m="1" x="1706"/>
        <item m="1" x="1257"/>
        <item m="1" x="7839"/>
        <item x="141"/>
        <item x="795"/>
        <item m="1" x="1160"/>
        <item x="939"/>
        <item m="1" x="5203"/>
        <item x="445"/>
        <item m="1" x="6048"/>
        <item x="369"/>
        <item x="198"/>
        <item m="1" x="5206"/>
        <item m="1" x="7804"/>
        <item m="1" x="2267"/>
        <item m="1" x="6909"/>
        <item m="1" x="3800"/>
        <item m="1" x="4414"/>
        <item m="1" x="2309"/>
        <item m="1" x="6104"/>
        <item m="1" x="6364"/>
        <item m="1" x="4806"/>
        <item m="1" x="5903"/>
        <item m="1" x="5731"/>
        <item m="1" x="5366"/>
        <item m="1" x="6187"/>
        <item m="1" x="3153"/>
        <item m="1" x="5651"/>
        <item m="1" x="3115"/>
        <item m="1" x="1158"/>
        <item m="1" x="1140"/>
        <item m="1" x="6203"/>
        <item m="1" x="6342"/>
        <item m="1" x="5332"/>
        <item m="1" x="4394"/>
        <item m="1" x="6105"/>
        <item m="1" x="6046"/>
        <item m="1" x="2677"/>
        <item m="1" x="2163"/>
        <item m="1" x="7253"/>
        <item m="1" x="4075"/>
        <item m="1" x="4400"/>
        <item m="1" x="6061"/>
        <item m="1" x="6452"/>
        <item m="1" x="2706"/>
        <item m="1" x="6138"/>
        <item m="1" x="2595"/>
        <item m="1" x="5929"/>
        <item m="1" x="2777"/>
        <item m="1" x="3535"/>
        <item m="1" x="2778"/>
        <item m="1" x="4408"/>
        <item m="1" x="4766"/>
        <item m="1" x="5411"/>
        <item m="1" x="1650"/>
        <item m="1" x="6387"/>
        <item m="1" x="2570"/>
        <item m="1" x="5925"/>
        <item m="1" x="3457"/>
        <item m="1" x="5938"/>
        <item m="1" x="3568"/>
        <item m="1" x="3583"/>
        <item m="1" x="1569"/>
        <item m="1" x="5105"/>
        <item m="1" x="4107"/>
        <item m="1" x="7542"/>
        <item m="1" x="4329"/>
        <item m="1" x="4938"/>
        <item m="1" x="7433"/>
        <item m="1" x="7488"/>
        <item m="1" x="5003"/>
        <item m="1" x="4901"/>
        <item m="1" x="1785"/>
        <item m="1" x="7377"/>
        <item m="1" x="4330"/>
        <item m="1" x="2684"/>
        <item m="1" x="6734"/>
        <item m="1" x="7403"/>
        <item m="1" x="7463"/>
        <item m="1" x="1514"/>
        <item m="1" x="3622"/>
        <item m="1" x="2101"/>
        <item m="1" x="3750"/>
        <item m="1" x="1283"/>
        <item m="1" x="3420"/>
        <item m="1" x="3597"/>
        <item m="1" x="3223"/>
        <item m="1" x="6297"/>
        <item m="1" x="6985"/>
        <item m="1" x="2381"/>
        <item m="1" x="2100"/>
        <item m="1" x="4677"/>
        <item m="1" x="5687"/>
        <item m="1" x="5299"/>
        <item m="1" x="2830"/>
        <item m="1" x="6294"/>
        <item m="1" x="4323"/>
        <item m="1" x="6569"/>
        <item m="1" x="1527"/>
        <item m="1" x="7057"/>
        <item m="1" x="4609"/>
        <item m="1" x="1893"/>
        <item m="1" x="6229"/>
        <item m="1" x="3124"/>
        <item m="1" x="4775"/>
        <item m="1" x="6329"/>
        <item m="1" x="3334"/>
        <item m="1" x="3192"/>
        <item m="1" x="5394"/>
        <item m="1" x="7071"/>
        <item m="1" x="1751"/>
        <item m="1" x="2707"/>
        <item m="1" x="2994"/>
        <item m="1" x="4133"/>
        <item m="1" x="5977"/>
        <item x="573"/>
        <item m="1" x="2862"/>
        <item m="1" x="5381"/>
        <item m="1" x="2649"/>
        <item x="294"/>
        <item x="36"/>
        <item m="1" x="1752"/>
        <item m="1" x="5393"/>
        <item m="1" x="7914"/>
        <item m="1" x="2820"/>
        <item m="1" x="6261"/>
        <item m="1" x="3367"/>
        <item m="1" x="3688"/>
        <item m="1" x="4912"/>
        <item m="1" x="7421"/>
        <item m="1" x="1462"/>
        <item m="1" x="5507"/>
        <item x="434"/>
        <item m="1" x="7236"/>
        <item m="1" x="3953"/>
        <item m="1" x="4735"/>
        <item m="1" x="2208"/>
        <item m="1" x="5606"/>
        <item x="717"/>
        <item m="1" x="3841"/>
        <item m="1" x="5358"/>
        <item m="1" x="3796"/>
        <item m="1" x="4042"/>
        <item x="738"/>
        <item m="1" x="7303"/>
        <item x="610"/>
        <item m="1" x="5513"/>
        <item m="1" x="4593"/>
        <item m="1" x="6982"/>
        <item m="1" x="7262"/>
        <item m="1" x="4479"/>
        <item m="1" x="6639"/>
        <item m="1" x="1857"/>
        <item m="1" x="1284"/>
        <item m="1" x="4861"/>
        <item m="1" x="7309"/>
        <item m="1" x="6859"/>
        <item m="1" x="7766"/>
        <item m="1" x="7848"/>
        <item x="708"/>
        <item x="432"/>
        <item m="1" x="1617"/>
        <item m="1" x="1111"/>
        <item m="1" x="3363"/>
        <item m="1" x="2733"/>
        <item m="1" x="4444"/>
        <item m="1" x="5468"/>
        <item m="1" x="1460"/>
        <item m="1" x="7126"/>
        <item m="1" x="3616"/>
        <item m="1" x="5462"/>
        <item m="1" x="5463"/>
        <item m="1" x="1756"/>
        <item m="1" x="7082"/>
        <item m="1" x="1566"/>
        <item m="1" x="4412"/>
        <item m="1" x="3941"/>
        <item x="64"/>
        <item x="306"/>
        <item m="1" x="2705"/>
        <item m="1" x="4549"/>
        <item m="1" x="1925"/>
        <item m="1" x="2768"/>
        <item m="1" x="4091"/>
        <item m="1" x="2221"/>
        <item m="1" x="5625"/>
        <item m="1" x="1449"/>
        <item m="1" x="6127"/>
        <item m="1" x="5246"/>
        <item m="1" x="3612"/>
        <item m="1" x="6059"/>
        <item m="1" x="5254"/>
        <item m="1" x="4002"/>
        <item m="1" x="5451"/>
        <item m="1" x="4871"/>
        <item m="1" x="4048"/>
        <item m="1" x="1816"/>
        <item m="1" x="7332"/>
        <item m="1" x="7775"/>
        <item m="1" x="5284"/>
        <item m="1" x="7310"/>
        <item m="1" x="6871"/>
        <item m="1" x="3957"/>
        <item m="1" x="5807"/>
        <item m="1" x="7898"/>
        <item m="1" x="4542"/>
        <item m="1" x="4940"/>
        <item m="1" x="4514"/>
        <item m="1" x="7317"/>
        <item m="1" x="6358"/>
        <item m="1" x="6383"/>
        <item m="1" x="2983"/>
        <item m="1" x="3127"/>
        <item m="1" x="5517"/>
        <item m="1" x="5245"/>
        <item m="1" x="6375"/>
        <item m="1" x="6739"/>
        <item m="1" x="6193"/>
        <item m="1" x="4630"/>
        <item m="1" x="7901"/>
        <item m="1" x="2408"/>
        <item m="1" x="6162"/>
        <item m="1" x="2419"/>
        <item m="1" x="1545"/>
        <item m="1" x="3826"/>
        <item m="1" x="3875"/>
        <item m="1" x="1836"/>
        <item m="1" x="3857"/>
        <item m="1" x="1103"/>
        <item m="1" x="4383"/>
        <item m="1" x="5323"/>
        <item m="1" x="1833"/>
        <item m="1" x="6610"/>
        <item m="1" x="3773"/>
        <item m="1" x="6742"/>
        <item m="1" x="5864"/>
        <item m="1" x="6412"/>
        <item m="1" x="5559"/>
        <item m="1" x="4219"/>
        <item m="1" x="4303"/>
        <item m="1" x="7854"/>
        <item m="1" x="3291"/>
        <item m="1" x="7790"/>
        <item m="1" x="1079"/>
        <item m="1" x="5532"/>
        <item m="1" x="7459"/>
        <item m="1" x="6292"/>
        <item m="1" x="1912"/>
        <item m="1" x="4168"/>
        <item m="1" x="2052"/>
        <item m="1" x="5034"/>
        <item m="1" x="3714"/>
        <item m="1" x="7833"/>
        <item m="1" x="5951"/>
        <item m="1" x="7890"/>
        <item m="1" x="7119"/>
        <item m="1" x="3388"/>
        <item m="1" x="7003"/>
        <item m="1" x="1437"/>
        <item m="1" x="4484"/>
        <item m="1" x="6477"/>
        <item m="1" x="7679"/>
        <item m="1" x="5216"/>
        <item m="1" x="2550"/>
        <item m="1" x="7821"/>
        <item m="1" x="4375"/>
        <item m="1" x="2214"/>
        <item m="1" x="7920"/>
        <item m="1" x="4890"/>
        <item m="1" x="993"/>
        <item m="1" x="6654"/>
        <item m="1" x="5740"/>
        <item m="1" x="6949"/>
        <item m="1" x="4849"/>
        <item m="1" x="6068"/>
        <item m="1" x="4843"/>
        <item m="1" x="7851"/>
        <item m="1" x="3379"/>
        <item m="1" x="4752"/>
        <item m="1" x="7940"/>
        <item m="1" x="1010"/>
        <item m="1" x="4502"/>
        <item m="1" x="2454"/>
        <item m="1" x="2870"/>
        <item m="1" x="6243"/>
        <item m="1" x="3807"/>
        <item m="1" x="5984"/>
        <item m="1" x="3609"/>
        <item m="1" x="7038"/>
        <item m="1" x="1329"/>
        <item m="1" x="2437"/>
        <item m="1" x="5422"/>
        <item m="1" x="2502"/>
        <item m="1" x="7943"/>
        <item m="1" x="2802"/>
        <item m="1" x="6305"/>
        <item m="1" x="4283"/>
        <item m="1" x="6521"/>
        <item m="1" x="1199"/>
        <item m="1" x="1396"/>
        <item x="470"/>
        <item m="1" x="3791"/>
        <item m="1" x="1451"/>
        <item m="1" x="6683"/>
        <item m="1" x="3858"/>
        <item m="1" x="2608"/>
        <item m="1" x="5232"/>
        <item m="1" x="7307"/>
        <item m="1" x="6582"/>
        <item m="1" x="5166"/>
        <item m="1" x="5385"/>
        <item m="1" x="4627"/>
        <item m="1" x="1856"/>
        <item m="1" x="5487"/>
        <item m="1" x="2462"/>
        <item m="1" x="1573"/>
        <item x="706"/>
        <item x="196"/>
        <item m="1" x="7197"/>
        <item m="1" x="3951"/>
        <item m="1" x="7507"/>
        <item m="1" x="4198"/>
        <item m="1" x="4066"/>
        <item m="1" x="7147"/>
        <item x="170"/>
        <item m="1" x="2616"/>
        <item m="1" x="6379"/>
        <item m="1" x="7365"/>
        <item m="1" x="5390"/>
        <item m="1" x="3637"/>
        <item m="1" x="2520"/>
        <item m="1" x="4324"/>
        <item m="1" x="6143"/>
        <item m="1" x="6330"/>
        <item m="1" x="3091"/>
        <item m="1" x="2724"/>
        <item x="625"/>
        <item m="1" x="3769"/>
        <item m="1" x="4905"/>
        <item m="1" x="6343"/>
        <item m="1" x="4482"/>
        <item x="19"/>
        <item m="1" x="6045"/>
        <item x="163"/>
        <item m="1" x="4945"/>
        <item m="1" x="6396"/>
        <item m="1" x="1316"/>
        <item m="1" x="2613"/>
        <item m="1" x="1205"/>
        <item m="1" x="1253"/>
        <item m="1" x="2468"/>
        <item m="1" x="6399"/>
        <item x="839"/>
        <item m="1" x="5528"/>
        <item m="1" x="4672"/>
        <item m="1" x="6291"/>
        <item m="1" x="7954"/>
        <item m="1" x="5478"/>
        <item m="1" x="4976"/>
        <item x="519"/>
        <item m="1" x="2495"/>
        <item m="1" x="7818"/>
        <item m="1" x="7919"/>
        <item m="1" x="7706"/>
        <item m="1" x="6915"/>
        <item m="1" x="3056"/>
        <item m="1" x="2390"/>
        <item m="1" x="7288"/>
        <item m="1" x="2202"/>
        <item m="1" x="1212"/>
        <item m="1" x="3257"/>
        <item m="1" x="7600"/>
        <item m="1" x="4301"/>
        <item m="1" x="7698"/>
        <item m="1" x="4590"/>
        <item m="1" x="2816"/>
        <item m="1" x="1600"/>
        <item m="1" x="1936"/>
        <item m="1" x="2177"/>
        <item m="1" x="4238"/>
        <item m="1" x="6069"/>
        <item m="1" x="1005"/>
        <item m="1" x="2565"/>
        <item m="1" x="3530"/>
        <item m="1" x="2657"/>
        <item x="655"/>
        <item m="1" x="4663"/>
        <item m="1" x="1410"/>
        <item m="1" x="3283"/>
        <item m="1" x="2284"/>
        <item m="1" x="5191"/>
        <item m="1" x="4743"/>
        <item x="344"/>
        <item x="504"/>
        <item m="1" x="4269"/>
        <item m="1" x="5967"/>
        <item x="73"/>
        <item x="229"/>
        <item m="1" x="7368"/>
        <item m="1" x="4106"/>
        <item m="1" x="2382"/>
        <item m="1" x="7549"/>
        <item x="942"/>
        <item m="1" x="3400"/>
        <item m="1" x="4931"/>
        <item m="1" x="5400"/>
        <item m="1" x="1299"/>
        <item m="1" x="6327"/>
        <item x="459"/>
        <item m="1" x="4526"/>
        <item m="1" x="4527"/>
        <item m="1" x="1375"/>
        <item m="1" x="3827"/>
        <item m="1" x="7519"/>
        <item m="1" x="3966"/>
        <item x="631"/>
        <item x="944"/>
        <item m="1" x="5303"/>
        <item m="1" x="2719"/>
        <item m="1" x="1037"/>
        <item m="1" x="2670"/>
        <item m="1" x="7994"/>
        <item m="1" x="2487"/>
        <item m="1" x="3029"/>
        <item m="1" x="1693"/>
        <item m="1" x="1846"/>
        <item m="1" x="998"/>
        <item m="1" x="7452"/>
        <item m="1" x="1975"/>
        <item m="1" x="5013"/>
        <item m="1" x="5177"/>
        <item m="1" x="2648"/>
        <item x="400"/>
        <item m="1" x="1265"/>
        <item m="1" x="6695"/>
        <item m="1" x="7464"/>
        <item m="1" x="7434"/>
        <item m="1" x="4320"/>
        <item m="1" x="5824"/>
        <item m="1" x="2210"/>
        <item m="1" x="4090"/>
        <item m="1" x="3251"/>
        <item m="1" x="5466"/>
        <item m="1" x="5356"/>
        <item m="1" x="1230"/>
        <item m="1" x="7489"/>
        <item m="1" x="5570"/>
        <item m="1" x="4869"/>
        <item m="1" x="6439"/>
        <item m="1" x="6725"/>
        <item m="1" x="6950"/>
        <item m="1" x="6976"/>
        <item x="15"/>
        <item m="1" x="2046"/>
        <item m="1" x="1106"/>
        <item m="1" x="3699"/>
        <item m="1" x="6841"/>
        <item m="1" x="6550"/>
        <item m="1" x="7275"/>
        <item m="1" x="7540"/>
        <item m="1" x="4154"/>
        <item m="1" x="5155"/>
        <item m="1" x="6833"/>
        <item m="1" x="2354"/>
        <item m="1" x="6511"/>
        <item m="1" x="3009"/>
        <item m="1" x="1609"/>
        <item m="1" x="4732"/>
        <item m="1" x="5560"/>
        <item m="1" x="3686"/>
        <item m="1" x="5274"/>
        <item m="1" x="6321"/>
        <item m="1" x="7695"/>
        <item m="1" x="1480"/>
        <item m="1" x="2044"/>
        <item m="1" x="7729"/>
        <item m="1" x="7052"/>
        <item m="1" x="5109"/>
        <item m="1" x="2970"/>
        <item m="1" x="6360"/>
        <item m="1" x="2824"/>
        <item m="1" x="5712"/>
        <item x="793"/>
        <item m="1" x="3644"/>
        <item m="1" x="6631"/>
        <item m="1" x="7568"/>
        <item m="1" x="6617"/>
        <item x="104"/>
        <item m="1" x="5741"/>
        <item m="1" x="1727"/>
        <item m="1" x="2745"/>
        <item m="1" x="1058"/>
        <item m="1" x="6650"/>
        <item m="1" x="7004"/>
        <item m="1" x="6592"/>
        <item x="142"/>
        <item x="580"/>
        <item x="227"/>
        <item m="1" x="2491"/>
        <item m="1" x="1390"/>
        <item m="1" x="3370"/>
        <item m="1" x="4550"/>
        <item m="1" x="7668"/>
        <item m="1" x="4632"/>
        <item m="1" x="1757"/>
        <item m="1" x="2890"/>
        <item m="1" x="2571"/>
        <item m="1" x="5267"/>
        <item m="1" x="1721"/>
        <item x="471"/>
        <item m="1" x="1232"/>
        <item m="1" x="4202"/>
        <item m="1" x="5524"/>
        <item x="589"/>
        <item m="1" x="6970"/>
        <item m="1" x="7480"/>
        <item m="1" x="6781"/>
        <item m="1" x="3696"/>
        <item m="1" x="7235"/>
        <item m="1" x="3240"/>
        <item m="1" x="6072"/>
        <item m="1" x="3221"/>
        <item m="1" x="5695"/>
        <item x="685"/>
        <item m="1" x="7007"/>
        <item m="1" x="1126"/>
        <item m="1" x="1351"/>
        <item m="1" x="3149"/>
        <item m="1" x="5744"/>
        <item m="1" x="4781"/>
        <item m="1" x="7699"/>
        <item m="1" x="1445"/>
        <item m="1" x="2854"/>
        <item m="1" x="5467"/>
        <item m="1" x="3531"/>
        <item m="1" x="1993"/>
        <item m="1" x="5039"/>
        <item m="1" x="4533"/>
        <item m="1" x="5080"/>
        <item m="1" x="1647"/>
        <item x="211"/>
        <item m="1" x="1801"/>
        <item m="1" x="3208"/>
        <item m="1" x="6170"/>
        <item m="1" x="2211"/>
        <item m="1" x="3389"/>
        <item m="1" x="6988"/>
        <item m="1" x="3410"/>
        <item m="1" x="3794"/>
        <item x="799"/>
        <item m="1" x="2229"/>
        <item m="1" x="1795"/>
        <item m="1" x="2504"/>
        <item m="1" x="2371"/>
        <item m="1" x="6219"/>
        <item m="1" x="2133"/>
        <item m="1" x="6283"/>
        <item m="1" x="7793"/>
        <item m="1" x="4429"/>
        <item m="1" x="4547"/>
        <item m="1" x="2120"/>
        <item m="1" x="4805"/>
        <item x="502"/>
        <item m="1" x="3227"/>
        <item x="426"/>
        <item m="1" x="7880"/>
        <item m="1" x="5099"/>
        <item m="1" x="6418"/>
        <item m="1" x="5795"/>
        <item m="1" x="3673"/>
        <item m="1" x="1041"/>
        <item m="1" x="1339"/>
        <item m="1" x="5535"/>
        <item m="1" x="7578"/>
        <item m="1" x="6758"/>
        <item m="1" x="2241"/>
        <item m="1" x="7284"/>
        <item x="4"/>
        <item x="299"/>
        <item x="562"/>
        <item x="523"/>
        <item m="1" x="7447"/>
        <item m="1" x="4461"/>
        <item m="1" x="7243"/>
        <item m="1" x="1476"/>
        <item m="1" x="6522"/>
        <item m="1" x="1179"/>
        <item x="705"/>
        <item x="41"/>
        <item m="1" x="3968"/>
        <item x="147"/>
        <item m="1" x="1954"/>
        <item m="1" x="3527"/>
        <item m="1" x="6813"/>
        <item m="1" x="4726"/>
        <item m="1" x="3408"/>
        <item m="1" x="3431"/>
        <item m="1" x="2728"/>
        <item m="1" x="7707"/>
        <item m="1" x="3594"/>
        <item m="1" x="7200"/>
        <item m="1" x="5828"/>
        <item m="1" x="5586"/>
        <item m="1" x="5605"/>
        <item m="1" x="6494"/>
        <item m="1" x="3840"/>
        <item m="1" x="2839"/>
        <item m="1" x="5312"/>
        <item m="1" x="6074"/>
        <item x="865"/>
        <item m="1" x="4331"/>
        <item m="1" x="2496"/>
        <item x="527"/>
        <item m="1" x="1608"/>
        <item m="1" x="6793"/>
        <item m="1" x="2891"/>
        <item m="1" x="2134"/>
        <item m="1" x="3144"/>
        <item m="1" x="4102"/>
        <item x="54"/>
        <item m="1" x="6110"/>
        <item m="1" x="4431"/>
        <item m="1" x="6872"/>
        <item m="1" x="1870"/>
        <item m="1" x="3730"/>
        <item x="871"/>
        <item m="1" x="6910"/>
        <item m="1" x="2340"/>
        <item m="1" x="4413"/>
        <item m="1" x="2772"/>
        <item m="1" x="2703"/>
        <item m="1" x="7297"/>
        <item m="1" x="7156"/>
        <item m="1" x="6128"/>
        <item m="1" x="4979"/>
        <item m="1" x="7191"/>
        <item m="1" x="2653"/>
        <item m="1" x="6144"/>
        <item x="247"/>
        <item m="1" x="4396"/>
        <item m="1" x="3555"/>
        <item x="106"/>
        <item m="1" x="1069"/>
        <item m="1" x="3482"/>
        <item m="1" x="1424"/>
        <item m="1" x="5095"/>
        <item m="1" x="3846"/>
        <item m="1" x="1919"/>
        <item m="1" x="5020"/>
        <item m="1" x="3863"/>
        <item m="1" x="2672"/>
        <item m="1" x="995"/>
        <item m="1" x="2126"/>
        <item m="1" x="1748"/>
        <item m="1" x="7617"/>
        <item m="1" x="3089"/>
        <item m="1" x="5167"/>
        <item m="1" x="1938"/>
        <item m="1" x="3722"/>
        <item m="1" x="6406"/>
        <item m="1" x="4310"/>
        <item m="1" x="2995"/>
        <item m="1" x="2598"/>
        <item m="1" x="5610"/>
        <item m="1" x="6431"/>
        <item m="1" x="5404"/>
        <item m="1" x="6766"/>
        <item m="1" x="2912"/>
        <item m="1" x="4465"/>
        <item m="1" x="1584"/>
        <item m="1" x="5996"/>
        <item m="1" x="4853"/>
        <item m="1" x="1676"/>
        <item m="1" x="5591"/>
        <item m="1" x="991"/>
        <item m="1" x="1601"/>
        <item m="1" x="4438"/>
        <item m="1" x="1877"/>
        <item m="1" x="4374"/>
        <item m="1" x="2762"/>
        <item m="1" x="5866"/>
        <item m="1" x="4372"/>
        <item m="1" x="7380"/>
        <item m="1" x="4665"/>
        <item m="1" x="2522"/>
        <item m="1" x="5940"/>
        <item x="68"/>
        <item m="1" x="7861"/>
        <item m="1" x="6444"/>
        <item m="1" x="7560"/>
        <item m="1" x="5132"/>
        <item m="1" x="6692"/>
        <item m="1" x="5917"/>
        <item m="1" x="5682"/>
        <item m="1" x="4225"/>
        <item m="1" x="4491"/>
        <item m="1" x="3418"/>
        <item m="1" x="3623"/>
        <item m="1" x="6973"/>
        <item m="1" x="1982"/>
        <item x="843"/>
        <item m="1" x="6433"/>
        <item m="1" x="6290"/>
        <item m="1" x="3741"/>
        <item m="1" x="4137"/>
        <item m="1" x="3723"/>
        <item x="287"/>
        <item m="1" x="5220"/>
        <item m="1" x="5108"/>
        <item m="1" x="4833"/>
        <item m="1" x="3033"/>
        <item m="1" x="2439"/>
        <item m="1" x="3554"/>
        <item m="1" x="2099"/>
        <item m="1" x="6581"/>
        <item m="1" x="1588"/>
        <item m="1" x="6691"/>
        <item m="1" x="1531"/>
        <item m="1" x="1811"/>
        <item m="1" x="6744"/>
        <item m="1" x="4605"/>
        <item m="1" x="3216"/>
        <item m="1" x="1872"/>
        <item m="1" x="3853"/>
        <item m="1" x="6941"/>
        <item x="801"/>
        <item m="1" x="1864"/>
        <item m="1" x="5751"/>
        <item m="1" x="6033"/>
        <item m="1" x="3842"/>
        <item m="1" x="4279"/>
        <item m="1" x="7110"/>
        <item m="1" x="7302"/>
        <item m="1" x="4802"/>
        <item m="1" x="7016"/>
        <item m="1" x="5151"/>
        <item m="1" x="3628"/>
        <item m="1" x="7602"/>
        <item m="1" x="4900"/>
        <item m="1" x="5204"/>
        <item m="1" x="6896"/>
        <item m="1" x="5684"/>
        <item x="451"/>
        <item m="1" x="3710"/>
        <item m="1" x="6730"/>
        <item m="1" x="4564"/>
        <item m="1" x="2941"/>
        <item m="1" x="1876"/>
        <item m="1" x="7233"/>
        <item m="1" x="3381"/>
        <item m="1" x="3245"/>
        <item m="1" x="5265"/>
        <item x="58"/>
        <item m="1" x="5402"/>
        <item x="221"/>
        <item m="1" x="3076"/>
        <item m="1" x="1056"/>
        <item m="1" x="4512"/>
        <item m="1" x="5361"/>
        <item x="642"/>
        <item x="476"/>
        <item m="1" x="4495"/>
        <item m="1" x="5107"/>
        <item m="1" x="4809"/>
        <item x="347"/>
        <item m="1" x="7083"/>
        <item m="1" x="2962"/>
        <item m="1" x="1206"/>
        <item m="1" x="4315"/>
        <item m="1" x="1825"/>
        <item m="1" x="1020"/>
        <item m="1" x="3469"/>
        <item x="421"/>
        <item m="1" x="5714"/>
        <item m="1" x="7313"/>
        <item m="1" x="6169"/>
        <item m="1" x="3898"/>
        <item m="1" x="4639"/>
        <item m="1" x="1553"/>
        <item m="1" x="4534"/>
        <item m="1" x="7373"/>
        <item m="1" x="3204"/>
        <item m="1" x="3969"/>
        <item m="1" x="1105"/>
        <item m="1" x="1290"/>
        <item x="125"/>
        <item m="1" x="1548"/>
        <item m="1" x="4006"/>
        <item m="1" x="7245"/>
        <item m="1" x="6319"/>
        <item m="1" x="7446"/>
        <item m="1" x="5540"/>
        <item m="1" x="2876"/>
        <item m="1" x="5266"/>
        <item m="1" x="3071"/>
        <item x="769"/>
        <item m="1" x="5396"/>
        <item m="1" x="6023"/>
        <item m="1" x="3838"/>
        <item m="1" x="3105"/>
        <item m="1" x="4129"/>
        <item m="1" x="5952"/>
        <item m="1" x="6380"/>
        <item x="819"/>
        <item m="1" x="2473"/>
        <item x="889"/>
        <item m="1" x="2739"/>
        <item m="1" x="2798"/>
        <item m="1" x="4485"/>
        <item m="1" x="1169"/>
        <item m="1" x="2402"/>
        <item m="1" x="7394"/>
        <item m="1" x="7378"/>
        <item m="1" x="7486"/>
        <item m="1" x="7149"/>
        <item x="662"/>
        <item m="1" x="7887"/>
        <item m="1" x="1216"/>
        <item m="1" x="2342"/>
        <item m="1" x="6897"/>
        <item m="1" x="971"/>
        <item m="1" x="3416"/>
        <item m="1" x="6284"/>
        <item m="1" x="7958"/>
        <item m="1" x="1606"/>
        <item m="1" x="1784"/>
        <item m="1" x="6274"/>
        <item m="1" x="7183"/>
        <item m="1" x="6995"/>
        <item x="898"/>
        <item m="1" x="6968"/>
        <item m="1" x="4813"/>
        <item m="1" x="6449"/>
        <item m="1" x="967"/>
        <item m="1" x="4642"/>
        <item m="1" x="2292"/>
        <item m="1" x="4755"/>
        <item m="1" x="6658"/>
        <item m="1" x="2258"/>
        <item m="1" x="7045"/>
        <item x="203"/>
        <item m="1" x="1952"/>
        <item x="670"/>
        <item x="242"/>
        <item m="1" x="2411"/>
        <item m="1" x="5089"/>
        <item m="1" x="5913"/>
        <item m="1" x="5990"/>
        <item m="1" x="1948"/>
        <item m="1" x="4601"/>
        <item m="1" x="4863"/>
        <item m="1" x="3417"/>
        <item m="1" x="4716"/>
        <item m="1" x="6145"/>
        <item m="1" x="7296"/>
        <item m="1" x="3439"/>
        <item x="341"/>
        <item m="1" x="6535"/>
        <item m="1" x="3296"/>
        <item m="1" x="1307"/>
        <item m="1" x="1764"/>
        <item m="1" x="7092"/>
        <item m="1" x="7912"/>
        <item m="1" x="7896"/>
        <item m="1" x="6316"/>
        <item m="1" x="5298"/>
        <item m="1" x="2947"/>
        <item m="1" x="7697"/>
        <item m="1" x="2376"/>
        <item m="1" x="2865"/>
        <item m="1" x="4799"/>
        <item m="1" x="5059"/>
        <item m="1" x="7557"/>
        <item m="1" x="5677"/>
        <item m="1" x="1770"/>
        <item m="1" x="3339"/>
        <item m="1" x="7260"/>
        <item x="800"/>
        <item m="1" x="1518"/>
        <item x="768"/>
        <item m="1" x="5899"/>
        <item m="1" x="3831"/>
        <item x="791"/>
        <item m="1" x="7079"/>
        <item x="228"/>
        <item m="1" x="5439"/>
        <item m="1" x="6482"/>
        <item x="941"/>
        <item m="1" x="4017"/>
        <item m="1" x="1242"/>
        <item x="254"/>
        <item x="627"/>
        <item m="1" x="4860"/>
        <item m="1" x="3736"/>
        <item m="1" x="5608"/>
        <item m="1" x="4548"/>
        <item m="1" x="5804"/>
        <item m="1" x="4220"/>
        <item m="1" x="6878"/>
        <item m="1" x="7108"/>
        <item m="1" x="5581"/>
        <item m="1" x="6979"/>
        <item m="1" x="2154"/>
        <item m="1" x="2593"/>
        <item m="1" x="6827"/>
        <item m="1" x="1225"/>
        <item m="1" x="6377"/>
        <item m="1" x="3647"/>
        <item m="1" x="4411"/>
        <item m="1" x="7753"/>
        <item m="1" x="3690"/>
        <item m="1" x="1294"/>
        <item m="1" x="1107"/>
        <item m="1" x="4928"/>
        <item m="1" x="4029"/>
        <item m="1" x="4820"/>
        <item m="1" x="6331"/>
        <item m="1" x="6410"/>
        <item m="1" x="6762"/>
        <item m="1" x="1400"/>
        <item m="1" x="7252"/>
        <item m="1" x="1665"/>
        <item x="867"/>
        <item m="1" x="7035"/>
        <item m="1" x="1334"/>
        <item m="1" x="1570"/>
        <item m="1" x="3109"/>
        <item m="1" x="3839"/>
        <item m="1" x="5737"/>
        <item m="1" x="6922"/>
        <item m="1" x="3567"/>
        <item m="1" x="2269"/>
        <item m="1" x="5594"/>
        <item m="1" x="2167"/>
        <item m="1" x="7654"/>
        <item m="1" x="3818"/>
        <item m="1" x="6825"/>
        <item m="1" x="3630"/>
        <item m="1" x="3048"/>
        <item x="63"/>
        <item m="1" x="5228"/>
        <item m="1" x="1534"/>
        <item m="1" x="1459"/>
        <item m="1" x="4724"/>
        <item x="952"/>
        <item m="1" x="3954"/>
        <item m="1" x="5561"/>
        <item m="1" x="7883"/>
        <item m="1" x="3215"/>
        <item m="1" x="6378"/>
        <item m="1" x="1271"/>
        <item m="1" x="3932"/>
        <item m="1" x="1610"/>
        <item m="1" x="4302"/>
        <item m="1" x="3810"/>
        <item x="397"/>
        <item m="1" x="2385"/>
        <item x="359"/>
        <item m="1" x="5773"/>
        <item m="1" x="1800"/>
        <item m="1" x="7475"/>
        <item m="1" x="1360"/>
        <item m="1" x="2328"/>
        <item x="433"/>
        <item x="669"/>
        <item m="1" x="4552"/>
        <item m="1" x="6388"/>
        <item m="1" x="3547"/>
        <item m="1" x="2669"/>
        <item m="1" x="4762"/>
        <item m="1" x="6689"/>
        <item m="1" x="6232"/>
        <item x="711"/>
        <item m="1" x="1552"/>
        <item m="1" x="5574"/>
        <item m="1" x="7375"/>
        <item x="83"/>
        <item x="92"/>
        <item m="1" x="2877"/>
        <item m="1" x="2187"/>
        <item m="1" x="1765"/>
        <item x="135"/>
        <item m="1" x="2372"/>
        <item m="1" x="1637"/>
        <item x="235"/>
        <item m="1" x="3132"/>
        <item x="494"/>
        <item m="1" x="6680"/>
        <item m="1" x="1298"/>
        <item m="1" x="1787"/>
        <item m="1" x="6586"/>
        <item m="1" x="3786"/>
        <item m="1" x="2075"/>
        <item m="1" x="4433"/>
        <item m="1" x="1386"/>
        <item m="1" x="5881"/>
        <item m="1" x="3342"/>
        <item m="1" x="4194"/>
        <item m="1" x="2940"/>
        <item x="807"/>
        <item m="1" x="4284"/>
        <item m="1" x="6051"/>
        <item m="1" x="5308"/>
        <item m="1" x="2776"/>
        <item m="1" x="2656"/>
        <item m="1" x="2544"/>
        <item m="1" x="5599"/>
        <item m="1" x="7372"/>
        <item m="1" x="1590"/>
        <item m="1" x="6400"/>
        <item m="1" x="5226"/>
        <item m="1" x="1226"/>
        <item m="1" x="3161"/>
        <item m="1" x="7037"/>
        <item m="1" x="1805"/>
        <item m="1" x="4817"/>
        <item m="1" x="7980"/>
        <item m="1" x="3632"/>
        <item m="1" x="5054"/>
        <item m="1" x="4447"/>
        <item m="1" x="3106"/>
        <item m="1" x="1202"/>
        <item m="1" x="3882"/>
        <item m="1" x="5771"/>
        <item m="1" x="3281"/>
        <item m="1" x="6124"/>
        <item m="1" x="5164"/>
        <item m="1" x="2139"/>
        <item m="1" x="7903"/>
        <item x="390"/>
        <item m="1" x="7850"/>
        <item m="1" x="2216"/>
        <item m="1" x="2774"/>
        <item m="1" x="4177"/>
        <item m="1" x="4131"/>
        <item m="1" x="7794"/>
        <item m="1" x="2360"/>
        <item x="357"/>
        <item m="1" x="2754"/>
        <item m="1" x="3711"/>
        <item m="1" x="3432"/>
        <item m="1" x="1885"/>
        <item m="1" x="2425"/>
        <item m="1" x="1043"/>
        <item m="1" x="6736"/>
        <item m="1" x="6722"/>
        <item m="1" x="7148"/>
        <item m="1" x="7889"/>
        <item m="1" x="2453"/>
        <item m="1" x="6717"/>
        <item m="1" x="4183"/>
        <item m="1" x="3085"/>
        <item m="1" x="3449"/>
        <item m="1" x="3602"/>
        <item m="1" x="1659"/>
        <item m="1" x="7587"/>
        <item m="1" x="4074"/>
        <item m="1" x="7762"/>
        <item m="1" x="3558"/>
        <item m="1" x="6765"/>
        <item m="1" x="3405"/>
        <item m="1" x="3749"/>
        <item m="1" x="5290"/>
        <item m="1" x="5526"/>
        <item m="1" x="5982"/>
        <item m="1" x="1427"/>
        <item m="1" x="5539"/>
        <item m="1" x="2057"/>
        <item m="1" x="4377"/>
        <item m="1" x="2459"/>
        <item m="1" x="4181"/>
        <item m="1" x="5621"/>
        <item m="1" x="1565"/>
        <item m="1" x="4470"/>
        <item m="1" x="1855"/>
        <item m="1" x="3464"/>
        <item m="1" x="7908"/>
        <item m="1" x="7755"/>
        <item m="1" x="4772"/>
        <item x="742"/>
        <item m="1" x="7810"/>
        <item m="1" x="7709"/>
        <item m="1" x="7077"/>
        <item x="644"/>
        <item x="274"/>
        <item m="1" x="4483"/>
        <item m="1" x="983"/>
        <item m="1" x="5458"/>
        <item m="1" x="6042"/>
        <item m="1" x="2743"/>
        <item m="1" x="2864"/>
        <item m="1" x="7584"/>
        <item m="1" x="7551"/>
        <item m="1" x="5031"/>
        <item m="1" x="6405"/>
        <item m="1" x="2771"/>
        <item m="1" x="6659"/>
        <item x="849"/>
        <item m="1" x="5055"/>
        <item m="1" x="2812"/>
        <item m="1" x="5464"/>
        <item m="1" x="1070"/>
        <item m="1" x="4567"/>
        <item x="957"/>
        <item m="1" x="5926"/>
        <item x="776"/>
        <item m="1" x="3739"/>
        <item m="1" x="3764"/>
        <item m="1" x="2093"/>
        <item m="1" x="3390"/>
        <item m="1" x="3011"/>
        <item x="872"/>
        <item m="1" x="5728"/>
        <item m="1" x="7799"/>
        <item m="1" x="2160"/>
        <item m="1" x="4463"/>
        <item x="938"/>
        <item m="1" x="4439"/>
        <item m="1" x="1803"/>
        <item m="1" x="2575"/>
        <item m="1" x="1389"/>
        <item m="1" x="3811"/>
        <item m="1" x="1017"/>
        <item m="1" x="1456"/>
        <item m="1" x="5582"/>
        <item m="1" x="7575"/>
        <item x="117"/>
        <item m="1" x="4052"/>
        <item m="1" x="4796"/>
        <item m="1" x="6921"/>
        <item m="1" x="2207"/>
        <item m="1" x="2835"/>
        <item m="1" x="3721"/>
        <item m="1" x="4777"/>
        <item x="115"/>
        <item x="321"/>
        <item m="1" x="7098"/>
        <item m="1" x="4224"/>
        <item x="628"/>
        <item m="1" x="1494"/>
        <item m="1" x="7039"/>
        <item m="1" x="1979"/>
        <item m="1" x="2445"/>
        <item m="1" x="2395"/>
        <item m="1" x="3422"/>
        <item m="1" x="5212"/>
        <item m="1" x="5626"/>
        <item m="1" x="1009"/>
        <item m="1" x="7932"/>
        <item m="1" x="1992"/>
        <item x="665"/>
        <item m="1" x="7293"/>
        <item m="1" x="5315"/>
        <item m="1" x="7913"/>
        <item m="1" x="2659"/>
        <item m="1" x="6528"/>
        <item m="1" x="5483"/>
        <item m="1" x="5831"/>
        <item m="1" x="1080"/>
        <item m="1" x="7178"/>
        <item m="1" x="2945"/>
        <item m="1" x="5918"/>
        <item m="1" x="7785"/>
        <item m="1" x="2412"/>
        <item m="1" x="1146"/>
        <item m="1" x="6806"/>
        <item x="908"/>
        <item m="1" x="1720"/>
        <item m="1" x="1123"/>
        <item m="1" x="5961"/>
        <item m="1" x="5023"/>
        <item m="1" x="4294"/>
        <item x="937"/>
        <item m="1" x="1754"/>
        <item m="1" x="7645"/>
        <item m="1" x="1401"/>
        <item m="1" x="4489"/>
        <item m="1" x="1135"/>
        <item x="378"/>
        <item m="1" x="3026"/>
        <item m="1" x="3803"/>
        <item x="911"/>
        <item m="1" x="7967"/>
        <item m="1" x="7691"/>
        <item m="1" x="4800"/>
        <item m="1" x="7281"/>
        <item m="1" x="7103"/>
        <item x="945"/>
        <item m="1" x="4624"/>
        <item m="1" x="3919"/>
        <item m="1" x="3443"/>
        <item m="1" x="1639"/>
        <item m="1" x="4659"/>
        <item m="1" x="5947"/>
        <item x="214"/>
        <item m="1" x="5163"/>
        <item m="1" x="990"/>
        <item x="121"/>
        <item m="1" x="2508"/>
        <item m="1" x="6255"/>
        <item m="1" x="3023"/>
        <item m="1" x="1011"/>
        <item m="1" x="2644"/>
        <item m="1" x="5444"/>
        <item m="1" x="2667"/>
        <item m="1" x="4173"/>
        <item x="604"/>
        <item m="1" x="3801"/>
        <item x="681"/>
        <item m="1" x="1931"/>
        <item m="1" x="5449"/>
        <item m="1" x="2090"/>
        <item x="789"/>
        <item m="1" x="2383"/>
        <item m="1" x="1256"/>
        <item m="1" x="1326"/>
        <item x="474"/>
        <item m="1" x="7522"/>
        <item m="1" x="5334"/>
        <item m="1" x="7726"/>
        <item m="1" x="5852"/>
        <item m="1" x="4234"/>
        <item m="1" x="6240"/>
        <item m="1" x="7391"/>
        <item m="1" x="5945"/>
        <item x="69"/>
        <item x="418"/>
        <item m="1" x="4947"/>
        <item m="1" x="4965"/>
        <item m="1" x="2964"/>
        <item x="563"/>
        <item m="1" x="3135"/>
        <item m="1" x="3636"/>
        <item m="1" x="4191"/>
        <item m="1" x="6365"/>
        <item m="1" x="3760"/>
        <item m="1" x="1153"/>
        <item m="1" x="7993"/>
        <item m="1" x="3787"/>
        <item m="1" x="3715"/>
        <item m="1" x="2129"/>
        <item m="1" x="4093"/>
        <item m="1" x="7959"/>
        <item m="1" x="5319"/>
        <item m="1" x="1949"/>
        <item m="1" x="1469"/>
        <item m="1" x="3325"/>
        <item m="1" x="5914"/>
        <item m="1" x="3280"/>
        <item m="1" x="1616"/>
        <item m="1" x="3072"/>
        <item m="1" x="1504"/>
        <item m="1" x="4633"/>
        <item m="1" x="3942"/>
        <item m="1" x="6451"/>
        <item m="1" x="2655"/>
        <item m="1" x="3859"/>
        <item m="1" x="5367"/>
        <item x="209"/>
        <item m="1" x="2097"/>
        <item m="1" x="7632"/>
        <item m="1" x="7334"/>
        <item m="1" x="1036"/>
        <item m="1" x="5261"/>
        <item m="1" x="7498"/>
        <item m="1" x="2933"/>
        <item m="1" x="5344"/>
        <item m="1" x="3154"/>
        <item m="1" x="4652"/>
        <item m="1" x="3397"/>
        <item m="1" x="7657"/>
        <item m="1" x="2000"/>
        <item m="1" x="1243"/>
        <item m="1" x="2723"/>
        <item m="1" x="2852"/>
        <item m="1" x="3509"/>
        <item m="1" x="2523"/>
        <item m="1" x="7049"/>
        <item m="1" x="2410"/>
        <item m="1" x="2155"/>
        <item m="1" x="4873"/>
        <item m="1" x="5188"/>
        <item x="611"/>
        <item m="1" x="7485"/>
        <item m="1" x="2872"/>
        <item m="1" x="5941"/>
        <item m="1" x="2370"/>
        <item x="696"/>
        <item x="513"/>
        <item m="1" x="2827"/>
        <item m="1" x="7210"/>
        <item m="1" x="2873"/>
        <item m="1" x="5123"/>
        <item m="1" x="2433"/>
        <item m="1" x="1045"/>
        <item m="1" x="4500"/>
        <item m="1" x="3040"/>
        <item x="423"/>
        <item m="1" x="2316"/>
        <item m="1" x="7846"/>
        <item m="1" x="2938"/>
        <item m="1" x="2837"/>
        <item m="1" x="1350"/>
        <item m="1" x="3191"/>
        <item m="1" x="3052"/>
        <item m="1" x="3064"/>
        <item m="1" x="3176"/>
        <item m="1" x="7554"/>
        <item m="1" x="6818"/>
        <item m="1" x="2293"/>
        <item x="691"/>
        <item m="1" x="7474"/>
        <item m="1" x="5130"/>
        <item m="1" x="4845"/>
        <item m="1" x="1067"/>
        <item x="230"/>
        <item m="1" x="7330"/>
        <item m="1" x="1776"/>
        <item m="1" x="3956"/>
        <item m="1" x="7946"/>
        <item m="1" x="1217"/>
        <item m="1" x="5183"/>
        <item m="1" x="7523"/>
        <item m="1" x="1077"/>
        <item m="1" x="3651"/>
        <item m="1" x="3139"/>
        <item m="1" x="6214"/>
        <item m="1" x="2471"/>
        <item m="1" x="1170"/>
        <item x="416"/>
        <item m="1" x="1819"/>
        <item m="1" x="7093"/>
        <item m="1" x="2799"/>
        <item m="1" x="6857"/>
        <item m="1" x="5457"/>
        <item m="1" x="4770"/>
        <item m="1" x="6115"/>
        <item m="1" x="6908"/>
        <item m="1" x="3987"/>
        <item m="1" x="2596"/>
        <item m="1" x="997"/>
        <item m="1" x="1019"/>
        <item m="1" x="6158"/>
        <item m="1" x="1267"/>
        <item m="1" x="4404"/>
        <item m="1" x="5371"/>
        <item m="1" x="7613"/>
        <item x="237"/>
        <item m="1" x="4305"/>
        <item m="1" x="5158"/>
        <item m="1" x="5797"/>
        <item m="1" x="1651"/>
        <item m="1" x="6190"/>
        <item m="1" x="4963"/>
        <item m="1" x="7325"/>
        <item m="1" x="3943"/>
        <item m="1" x="2822"/>
        <item m="1" x="4519"/>
        <item m="1" x="6456"/>
        <item m="1" x="5726"/>
        <item m="1" x="1403"/>
        <item x="593"/>
        <item x="539"/>
        <item m="1" x="2775"/>
        <item m="1" x="4251"/>
        <item m="1" x="4962"/>
        <item m="1" x="5734"/>
        <item m="1" x="5546"/>
        <item m="1" x="7614"/>
        <item m="1" x="7957"/>
        <item m="1" x="7767"/>
        <item m="1" x="6510"/>
        <item m="1" x="4815"/>
        <item m="1" x="1211"/>
        <item m="1" x="4300"/>
        <item m="1" x="2106"/>
        <item m="1" x="5840"/>
        <item m="1" x="5372"/>
        <item m="1" x="1731"/>
        <item m="1" x="7680"/>
        <item m="1" x="7935"/>
        <item m="1" x="5911"/>
        <item x="557"/>
        <item m="1" x="1192"/>
        <item m="1" x="7983"/>
        <item m="1" x="7884"/>
        <item m="1" x="2793"/>
        <item m="1" x="4759"/>
        <item m="1" x="1937"/>
        <item m="1" x="2071"/>
        <item m="1" x="2429"/>
        <item m="1" x="2047"/>
        <item m="1" x="1458"/>
        <item m="1" x="5622"/>
        <item m="1" x="2077"/>
        <item m="1" x="7477"/>
        <item m="1" x="3928"/>
        <item m="1" x="1374"/>
        <item m="1" x="4631"/>
        <item m="1" x="7416"/>
        <item m="1" x="6062"/>
        <item m="1" x="5469"/>
        <item m="1" x="2627"/>
        <item m="1" x="2434"/>
        <item x="645"/>
        <item m="1" x="1132"/>
        <item m="1" x="7879"/>
        <item m="1" x="4911"/>
        <item m="1" x="4924"/>
        <item m="1" x="7339"/>
        <item m="1" x="7402"/>
        <item m="1" x="4903"/>
        <item m="1" x="7247"/>
        <item m="1" x="4634"/>
        <item m="1" x="3340"/>
        <item x="829"/>
        <item m="1" x="5954"/>
        <item m="1" x="4834"/>
        <item m="1" x="3421"/>
        <item m="1" x="2124"/>
        <item m="1" x="2266"/>
        <item m="1" x="1537"/>
        <item m="1" x="2517"/>
        <item m="1" x="7723"/>
        <item m="1" x="4878"/>
        <item x="80"/>
        <item x="9"/>
        <item m="1" x="3729"/>
        <item m="1" x="3661"/>
        <item m="1" x="7347"/>
        <item m="1" x="2538"/>
        <item m="1" x="4701"/>
        <item m="1" x="4599"/>
        <item x="79"/>
        <item m="1" x="2397"/>
        <item m="1" x="1394"/>
        <item m="1" x="1447"/>
        <item m="1" x="3946"/>
        <item m="1" x="3698"/>
        <item m="1" x="4941"/>
        <item x="0"/>
        <item m="1" x="2108"/>
        <item m="1" x="4264"/>
        <item m="1" x="2103"/>
        <item m="1" x="2975"/>
        <item m="1" x="1902"/>
        <item m="1" x="3138"/>
        <item m="1" x="2955"/>
        <item m="1" x="1074"/>
        <item m="1" x="3820"/>
        <item m="1" x="4691"/>
        <item m="1" x="4894"/>
        <item m="1" x="4807"/>
        <item m="1" x="1464"/>
        <item m="1" x="3114"/>
        <item m="1" x="2760"/>
        <item m="1" x="6802"/>
        <item m="1" x="5766"/>
        <item m="1" x="3392"/>
        <item m="1" x="2532"/>
        <item m="1" x="4063"/>
        <item m="1" x="5330"/>
        <item m="1" x="3902"/>
        <item m="1" x="3990"/>
        <item m="1" x="2506"/>
        <item m="1" x="970"/>
        <item m="1" x="1512"/>
        <item m="1" x="1807"/>
        <item m="1" x="4089"/>
        <item m="1" x="1239"/>
        <item m="1" x="6461"/>
        <item m="1" x="3278"/>
        <item m="1" x="7341"/>
        <item m="1" x="7742"/>
        <item m="1" x="5504"/>
        <item m="1" x="3909"/>
        <item m="1" x="6846"/>
        <item m="1" x="6073"/>
        <item m="1" x="2436"/>
        <item m="1" x="7383"/>
        <item m="1" x="7329"/>
        <item m="1" x="2403"/>
        <item m="1" x="7508"/>
        <item x="595"/>
        <item m="1" x="1335"/>
        <item m="1" x="7563"/>
        <item m="1" x="4445"/>
        <item m="1" x="3890"/>
        <item m="1" x="3199"/>
        <item m="1" x="3265"/>
        <item m="1" x="6139"/>
        <item m="1" x="4973"/>
        <item m="1" x="6709"/>
        <item m="1" x="3121"/>
        <item m="1" x="1007"/>
        <item m="1" x="6481"/>
        <item m="1" x="3979"/>
        <item m="1" x="7548"/>
        <item m="1" x="1258"/>
        <item m="1" x="7366"/>
        <item x="33"/>
        <item m="1" x="4884"/>
        <item m="1" x="2758"/>
        <item m="1" x="5127"/>
        <item m="1" x="4879"/>
        <item m="1" x="6633"/>
        <item m="1" x="2558"/>
        <item m="1" x="7389"/>
        <item m="1" x="1652"/>
        <item m="1" x="3549"/>
        <item m="1" x="3708"/>
        <item m="1" x="3925"/>
        <item m="1" x="7142"/>
        <item m="1" x="2477"/>
        <item m="1" x="2874"/>
        <item m="1" x="5660"/>
        <item m="1" x="1497"/>
        <item m="1" x="3031"/>
        <item m="1" x="6103"/>
        <item m="1" x="5698"/>
        <item m="1" x="5642"/>
        <item m="1" x="6504"/>
        <item x="528"/>
        <item m="1" x="6662"/>
        <item m="1" x="7012"/>
        <item m="1" x="1760"/>
        <item x="402"/>
        <item m="1" x="2972"/>
        <item m="1" x="3492"/>
        <item m="1" x="1164"/>
        <item m="1" x="7240"/>
        <item m="1" x="7800"/>
        <item m="1" x="4985"/>
        <item m="1" x="7139"/>
        <item m="1" x="2464"/>
        <item m="1" x="5519"/>
        <item m="1" x="1709"/>
        <item m="1" x="2826"/>
        <item m="1" x="2245"/>
        <item m="1" x="4280"/>
        <item x="759"/>
        <item m="1" x="6021"/>
        <item m="1" x="2623"/>
        <item x="480"/>
        <item m="1" x="1014"/>
        <item m="1" x="1197"/>
        <item m="1" x="4572"/>
        <item m="1" x="2767"/>
        <item x="146"/>
        <item m="1" x="1629"/>
        <item m="1" x="7995"/>
        <item m="1" x="3880"/>
        <item m="1" x="2114"/>
        <item m="1" x="6161"/>
        <item m="1" x="3757"/>
        <item m="1" x="7269"/>
        <item m="1" x="5086"/>
        <item m="1" x="2272"/>
        <item x="488"/>
        <item m="1" x="6039"/>
        <item m="1" x="5006"/>
        <item m="1" x="4774"/>
        <item m="1" x="5075"/>
        <item m="1" x="3566"/>
        <item m="1" x="7166"/>
        <item m="1" x="7869"/>
        <item m="1" x="2943"/>
        <item m="1" x="6147"/>
        <item m="1" x="7627"/>
        <item m="1" x="1313"/>
        <item m="1" x="3652"/>
        <item m="1" x="4460"/>
        <item m="1" x="6536"/>
        <item m="1" x="5525"/>
        <item m="1" x="3384"/>
        <item m="1" x="6276"/>
        <item m="1" x="5544"/>
        <item m="1" x="1166"/>
        <item x="293"/>
        <item m="1" x="1237"/>
        <item m="1" x="4578"/>
        <item m="1" x="3005"/>
        <item m="1" x="3878"/>
        <item m="1" x="6025"/>
        <item m="1" x="2080"/>
        <item m="1" x="1308"/>
        <item m="1" x="3977"/>
        <item m="1" x="3992"/>
        <item m="1" x="2251"/>
        <item m="1" x="2231"/>
        <item m="1" x="5565"/>
        <item m="1" x="6307"/>
        <item m="1" x="7780"/>
        <item m="1" x="1347"/>
        <item m="1" x="1273"/>
        <item m="1" x="6372"/>
        <item x="749"/>
        <item m="1" x="7044"/>
        <item m="1" x="4142"/>
        <item m="1" x="4170"/>
        <item m="1" x="3999"/>
        <item m="1" x="6309"/>
        <item m="1" x="4934"/>
        <item m="1" x="7642"/>
        <item m="1" x="5762"/>
        <item m="1" x="1073"/>
        <item m="1" x="4540"/>
        <item m="1" x="7456"/>
        <item m="1" x="5049"/>
        <item m="1" x="4425"/>
        <item m="1" x="3098"/>
        <item m="1" x="6317"/>
        <item m="1" x="5339"/>
        <item m="1" x="2161"/>
        <item m="1" x="6003"/>
        <item m="1" x="6993"/>
        <item m="1" x="2255"/>
        <item m="1" x="2028"/>
        <item m="1" x="4072"/>
        <item m="1" x="3983"/>
        <item m="1" x="1479"/>
        <item m="1" x="6743"/>
        <item m="1" x="7413"/>
        <item m="1" x="5355"/>
        <item x="150"/>
        <item m="1" x="2118"/>
        <item m="1" x="1874"/>
        <item m="1" x="1672"/>
        <item m="1" x="5331"/>
        <item m="1" x="7294"/>
        <item m="1" x="2286"/>
        <item m="1" x="2589"/>
        <item m="1" x="3648"/>
        <item m="1" x="1790"/>
        <item m="1" x="4831"/>
        <item m="1" x="6637"/>
        <item m="1" x="5480"/>
        <item m="1" x="1634"/>
        <item m="1" x="6310"/>
        <item m="1" x="3603"/>
        <item m="1" x="2787"/>
        <item m="1" x="6397"/>
        <item m="1" x="5620"/>
        <item m="1" x="4675"/>
        <item m="1" x="1645"/>
        <item m="1" x="5694"/>
        <item m="1" x="2413"/>
        <item m="1" x="3017"/>
        <item m="1" x="1261"/>
        <item m="1" x="2660"/>
        <item m="1" x="4265"/>
        <item m="1" x="3025"/>
        <item m="1" x="7420"/>
        <item m="1" x="2880"/>
        <item m="1" x="6277"/>
        <item m="1" x="7220"/>
        <item x="682"/>
        <item m="1" x="4087"/>
        <item m="1" x="1168"/>
        <item x="753"/>
        <item m="1" x="6080"/>
        <item m="1" x="3471"/>
        <item m="1" x="2535"/>
        <item m="1" x="6641"/>
        <item m="1" x="3520"/>
        <item m="1" x="5321"/>
        <item m="1" x="5294"/>
        <item x="144"/>
        <item m="1" x="3572"/>
        <item m="1" x="6414"/>
        <item m="1" x="1165"/>
        <item m="1" x="5691"/>
        <item m="1" x="4427"/>
        <item x="292"/>
        <item m="1" x="4016"/>
        <item m="1" x="5465"/>
        <item m="1" x="7399"/>
        <item m="1" x="1941"/>
        <item m="1" x="1980"/>
        <item m="1" x="4636"/>
        <item m="1" x="7961"/>
        <item m="1" x="1430"/>
        <item m="1" x="4376"/>
        <item m="1" x="1384"/>
        <item m="1" x="2753"/>
        <item m="1" x="4580"/>
        <item m="1" x="7328"/>
        <item m="1" x="1768"/>
        <item m="1" x="2881"/>
        <item m="1" x="2844"/>
        <item m="1" x="1134"/>
        <item m="1" x="3997"/>
        <item m="1" x="2299"/>
        <item m="1" x="3174"/>
        <item m="1" x="3703"/>
        <item m="1" x="4583"/>
        <item x="925"/>
        <item m="1" x="3924"/>
        <item m="1" x="2883"/>
        <item m="1" x="1487"/>
        <item m="1" x="4379"/>
        <item m="1" x="3649"/>
        <item m="1" x="1506"/>
        <item m="1" x="3654"/>
        <item m="1" x="6668"/>
        <item m="1" x="1995"/>
        <item m="1" x="1054"/>
        <item m="1" x="1368"/>
        <item m="1" x="7201"/>
        <item m="1" x="3877"/>
        <item m="1" x="6830"/>
        <item m="1" x="2666"/>
        <item m="1" x="6895"/>
        <item m="1" x="3608"/>
        <item m="1" x="4124"/>
        <item m="1" x="6064"/>
        <item m="1" x="5567"/>
        <item m="1" x="5839"/>
        <item m="1" x="4614"/>
        <item m="1" x="6597"/>
        <item m="1" x="2560"/>
        <item m="1" x="2679"/>
        <item m="1" x="1683"/>
        <item m="1" x="6071"/>
        <item x="424"/>
        <item m="1" x="6282"/>
        <item m="1" x="3605"/>
        <item m="1" x="1563"/>
        <item m="1" x="7546"/>
        <item m="1" x="7515"/>
        <item m="1" x="5247"/>
        <item m="1" x="5813"/>
        <item m="1" x="7814"/>
        <item x="217"/>
        <item m="1" x="6607"/>
        <item m="1" x="2333"/>
        <item m="1" x="2996"/>
        <item m="1" x="2696"/>
        <item m="1" x="1059"/>
        <item m="1" x="7558"/>
        <item m="1" x="6346"/>
        <item m="1" x="4974"/>
        <item m="1" x="6891"/>
        <item m="1" x="6199"/>
        <item m="1" x="1052"/>
        <item x="97"/>
        <item m="1" x="3301"/>
        <item m="1" x="3287"/>
        <item m="1" x="6473"/>
        <item m="1" x="5472"/>
        <item m="1" x="5563"/>
        <item m="1" x="4508"/>
        <item x="666"/>
        <item m="1" x="3063"/>
        <item m="1" x="1860"/>
        <item m="1" x="6546"/>
        <item m="1" x="5572"/>
        <item m="1" x="1595"/>
        <item m="1" x="6404"/>
        <item m="1" x="1612"/>
        <item m="1" x="7369"/>
        <item m="1" x="4158"/>
        <item m="1" x="6209"/>
        <item x="337"/>
        <item m="1" x="3073"/>
        <item m="1" x="4538"/>
        <item m="1" x="1703"/>
        <item m="1" x="1442"/>
        <item m="1" x="6727"/>
        <item m="1" x="4983"/>
        <item x="658"/>
        <item m="1" x="7981"/>
        <item m="1" x="5030"/>
        <item m="1" x="7457"/>
        <item m="1" x="7384"/>
        <item m="1" x="7321"/>
        <item m="1" x="4623"/>
        <item m="1" x="1817"/>
        <item m="1" x="3933"/>
        <item x="943"/>
        <item m="1" x="1556"/>
        <item m="1" x="3333"/>
        <item m="1" x="5373"/>
        <item m="1" x="2153"/>
        <item m="1" x="4610"/>
        <item m="1" x="4149"/>
        <item m="1" x="6628"/>
        <item m="1" x="2313"/>
        <item m="1" x="3640"/>
        <item m="1" x="6336"/>
        <item m="1" x="6763"/>
        <item m="1" x="5721"/>
        <item x="521"/>
        <item m="1" x="7002"/>
        <item m="1" x="7484"/>
        <item m="1" x="6014"/>
        <item m="1" x="5387"/>
        <item m="1" x="2019"/>
        <item m="1" x="5590"/>
        <item m="1" x="7051"/>
        <item m="1" x="1689"/>
        <item m="1" x="6721"/>
        <item m="1" x="5601"/>
        <item m="1" x="4922"/>
        <item m="1" x="1572"/>
        <item m="1" x="6940"/>
        <item m="1" x="4899"/>
        <item m="1" x="5953"/>
        <item m="1" x="2615"/>
        <item m="1" x="7472"/>
        <item m="1" x="3533"/>
        <item m="1" x="6924"/>
        <item m="1" x="3585"/>
        <item m="1" x="7857"/>
        <item m="1" x="6572"/>
        <item x="958"/>
        <item m="1" x="3143"/>
        <item x="447"/>
        <item m="1" x="2275"/>
        <item m="1" x="3586"/>
        <item m="1" x="3897"/>
        <item m="1" x="6957"/>
        <item m="1" x="7360"/>
        <item m="1" x="3735"/>
        <item m="1" x="4771"/>
        <item m="1" x="7739"/>
        <item m="1" x="2926"/>
        <item m="1" x="5268"/>
        <item m="1" x="4430"/>
        <item m="1" x="2959"/>
        <item m="1" x="1511"/>
        <item m="1" x="7440"/>
        <item m="1" x="5214"/>
        <item m="1" x="2769"/>
        <item m="1" x="3687"/>
        <item m="1" x="6264"/>
        <item x="680"/>
        <item m="1" x="4405"/>
        <item m="1" x="1496"/>
        <item m="1" x="2952"/>
        <item m="1" x="7177"/>
        <item m="1" x="4358"/>
        <item m="1" x="1208"/>
        <item m="1" x="7673"/>
        <item m="1" x="6222"/>
        <item x="602"/>
        <item m="1" x="7615"/>
        <item x="551"/>
        <item m="1" x="1190"/>
        <item m="1" x="2223"/>
        <item m="1" x="7435"/>
        <item m="1" x="1317"/>
        <item m="1" x="6849"/>
        <item m="1" x="4768"/>
        <item m="1" x="4862"/>
        <item m="1" x="2444"/>
        <item m="1" x="5070"/>
        <item m="1" x="6263"/>
        <item m="1" x="5643"/>
        <item m="1" x="1001"/>
        <item m="1" x="7392"/>
        <item m="1" x="3302"/>
        <item m="1" x="6393"/>
        <item m="1" x="5790"/>
        <item m="1" x="6880"/>
        <item m="1" x="4059"/>
        <item m="1" x="1613"/>
        <item m="1" x="2025"/>
        <item m="1" x="4476"/>
        <item m="1" x="6087"/>
        <item m="1" x="2497"/>
        <item m="1" x="2081"/>
        <item m="1" x="3000"/>
        <item m="1" x="2010"/>
        <item m="1" x="5685"/>
        <item m="1" x="3297"/>
        <item m="1" x="2310"/>
        <item x="590"/>
        <item m="1" x="2105"/>
        <item m="1" x="3676"/>
        <item m="1" x="2305"/>
        <item m="1" x="5000"/>
        <item m="1" x="2300"/>
        <item m="1" x="2198"/>
        <item m="1" x="3901"/>
        <item m="1" x="3454"/>
        <item m="1" x="7685"/>
        <item m="1" x="6311"/>
        <item m="1" x="4381"/>
        <item m="1" x="5830"/>
        <item m="1" x="6198"/>
        <item m="1" x="1081"/>
        <item m="1" x="1821"/>
        <item m="1" x="2386"/>
        <item m="1" x="4896"/>
        <item m="1" x="1526"/>
        <item m="1" x="3219"/>
        <item m="1" x="1722"/>
        <item x="411"/>
        <item m="1" x="2686"/>
        <item m="1" x="6420"/>
        <item m="1" x="4421"/>
        <item m="1" x="2479"/>
        <item x="126"/>
        <item m="1" x="1086"/>
        <item m="1" x="2645"/>
        <item m="1" x="1868"/>
        <item m="1" x="4244"/>
        <item m="1" x="5353"/>
        <item m="1" x="4737"/>
        <item m="1" x="2809"/>
        <item m="1" x="1121"/>
        <item m="1" x="1532"/>
        <item x="840"/>
        <item x="367"/>
        <item m="1" x="3203"/>
        <item m="1" x="6409"/>
        <item x="847"/>
        <item m="1" x="3517"/>
        <item m="1" x="5241"/>
        <item m="1" x="5529"/>
        <item m="1" x="3944"/>
        <item m="1" x="3767"/>
        <item m="1" x="6338"/>
        <item m="1" x="7948"/>
        <item m="1" x="3976"/>
        <item m="1" x="6606"/>
        <item m="1" x="2235"/>
        <item m="1" x="7658"/>
        <item m="1" x="3166"/>
        <item m="1" x="2248"/>
        <item m="1" x="7911"/>
        <item m="1" x="1325"/>
        <item m="1" x="3675"/>
        <item m="1" x="3270"/>
        <item m="1" x="3045"/>
        <item m="1" x="7881"/>
        <item m="1" x="7812"/>
        <item x="277"/>
        <item m="1" x="5041"/>
        <item m="1" x="3205"/>
        <item m="1" x="6587"/>
        <item x="151"/>
        <item m="1" x="3487"/>
        <item m="1" x="5236"/>
        <item m="1" x="3955"/>
        <item m="1" x="2480"/>
        <item m="1" x="6879"/>
        <item m="1" x="2169"/>
        <item m="1" x="2545"/>
        <item m="1" x="4829"/>
        <item m="1" x="2191"/>
        <item m="1" x="7217"/>
        <item m="1" x="6425"/>
        <item m="1" x="2285"/>
        <item m="1" x="6491"/>
        <item x="785"/>
        <item m="1" x="6022"/>
        <item m="1" x="4646"/>
        <item m="1" x="4975"/>
        <item m="1" x="1022"/>
        <item m="1" x="6819"/>
        <item m="1" x="6500"/>
        <item m="1" x="2869"/>
        <item m="1" x="7248"/>
        <item m="1" x="2950"/>
        <item x="677"/>
        <item m="1" x="7921"/>
        <item m="1" x="6562"/>
        <item m="1" x="4443"/>
        <item m="1" x="2281"/>
        <item m="1" x="7033"/>
        <item x="395"/>
        <item m="1" x="4473"/>
        <item m="1" x="5720"/>
        <item m="1" x="7855"/>
        <item m="1" x="2322"/>
        <item m="1" x="3352"/>
        <item m="1" x="5749"/>
        <item x="704"/>
        <item m="1" x="4051"/>
        <item m="1" x="3559"/>
        <item m="1" x="1653"/>
        <item m="1" x="1359"/>
        <item m="1" x="5442"/>
        <item m="1" x="3544"/>
        <item m="1" x="2423"/>
        <item m="1" x="3574"/>
        <item m="1" x="1471"/>
        <item m="1" x="5538"/>
        <item m="1" x="2084"/>
        <item m="1" x="6117"/>
        <item x="786"/>
        <item m="1" x="7677"/>
        <item m="1" x="4356"/>
        <item m="1" x="6174"/>
        <item m="1" x="2326"/>
        <item m="1" x="3282"/>
        <item m="1" x="1341"/>
        <item m="1" x="4097"/>
        <item m="1" x="1755"/>
        <item x="552"/>
        <item m="1" x="5706"/>
        <item m="1" x="2577"/>
        <item m="1" x="4569"/>
        <item m="1" x="6931"/>
        <item m="1" x="4669"/>
        <item m="1" x="6611"/>
        <item m="1" x="7087"/>
        <item m="1" x="2162"/>
        <item x="38"/>
        <item m="1" x="4653"/>
        <item m="1" x="6769"/>
        <item x="931"/>
        <item m="1" x="5658"/>
        <item m="1" x="2119"/>
        <item m="1" x="4714"/>
        <item m="1" x="3830"/>
        <item m="1" x="7847"/>
        <item m="1" x="1521"/>
        <item m="1" x="7845"/>
        <item m="1" x="5725"/>
        <item m="1" x="4876"/>
        <item m="1" x="2366"/>
        <item m="1" x="1378"/>
        <item m="1" x="3198"/>
        <item x="475"/>
        <item m="1" x="2725"/>
        <item m="1" x="1964"/>
        <item m="1" x="3103"/>
        <item m="1" x="5029"/>
        <item m="1" x="2457"/>
        <item m="1" x="5999"/>
        <item m="1" x="2978"/>
        <item m="1" x="5032"/>
        <item m="1" x="2317"/>
        <item m="1" x="1119"/>
        <item m="1" x="7610"/>
        <item m="1" x="1046"/>
        <item m="1" x="5235"/>
        <item x="492"/>
        <item m="1" x="1924"/>
        <item m="1" x="6866"/>
        <item m="1" x="7768"/>
        <item m="1" x="3218"/>
        <item m="1" x="6362"/>
        <item x="837"/>
        <item m="1" x="7370"/>
        <item x="826"/>
        <item m="1" x="7229"/>
        <item m="1" x="5916"/>
        <item m="1" x="4670"/>
        <item x="619"/>
        <item m="1" x="6525"/>
        <item m="1" x="2373"/>
        <item x="576"/>
        <item m="1" x="2810"/>
        <item m="1" x="7601"/>
        <item x="354"/>
        <item m="1" x="5398"/>
        <item m="1" x="2871"/>
        <item m="1" x="3705"/>
        <item m="1" x="7021"/>
        <item m="1" x="6265"/>
        <item x="767"/>
        <item m="1" x="7916"/>
        <item m="1" x="2185"/>
        <item m="1" x="5730"/>
        <item m="1" x="4773"/>
        <item m="1" x="2640"/>
        <item x="363"/>
        <item m="1" x="1259"/>
        <item m="1" x="4953"/>
        <item m="1" x="1481"/>
        <item m="1" x="3014"/>
        <item m="1" x="5935"/>
        <item x="420"/>
        <item m="1" x="3130"/>
        <item m="1" x="4789"/>
        <item m="1" x="2914"/>
        <item m="1" x="6869"/>
        <item m="1" x="6644"/>
        <item m="1" x="2963"/>
        <item m="1" x="4719"/>
        <item m="1" x="7952"/>
        <item x="635"/>
        <item x="900"/>
        <item m="1" x="3961"/>
        <item m="1" x="1372"/>
        <item x="257"/>
        <item m="1" x="1159"/>
        <item m="1" x="2632"/>
        <item m="1" x="2671"/>
        <item m="1" x="3453"/>
        <item x="355"/>
        <item m="1" x="4112"/>
        <item x="76"/>
        <item m="1" x="4927"/>
        <item x="688"/>
        <item m="1" x="2059"/>
        <item m="1" x="4685"/>
        <item m="1" x="7631"/>
        <item x="152"/>
        <item m="1" x="7905"/>
        <item m="1" x="1713"/>
        <item m="1" x="6516"/>
        <item m="1" x="6728"/>
        <item m="1" x="1549"/>
        <item m="1" x="6670"/>
        <item m="1" x="7171"/>
        <item m="1" x="5171"/>
        <item m="1" x="4010"/>
        <item m="1" x="6958"/>
        <item m="1" x="6559"/>
        <item m="1" x="7382"/>
        <item m="1" x="7078"/>
        <item m="1" x="5673"/>
        <item m="1" x="4285"/>
        <item m="1" x="5774"/>
        <item m="1" x="5545"/>
        <item x="207"/>
        <item x="323"/>
        <item m="1" x="3538"/>
        <item m="1" x="6262"/>
        <item m="1" x="4038"/>
        <item m="1" x="1175"/>
        <item m="1" x="3694"/>
        <item m="1" x="1404"/>
        <item m="1" x="2764"/>
        <item m="1" x="6918"/>
        <item m="1" x="5342"/>
        <item m="1" x="1926"/>
        <item m="1" x="2256"/>
        <item m="1" x="7314"/>
        <item m="1" x="2763"/>
        <item m="1" x="7733"/>
        <item x="56"/>
        <item m="1" x="7902"/>
        <item m="1" x="6712"/>
        <item m="1" x="3734"/>
        <item m="1" x="7194"/>
        <item m="1" x="4247"/>
        <item m="1" x="3330"/>
        <item m="1" x="3861"/>
        <item m="1" x="1433"/>
        <item m="1" x="2011"/>
        <item m="1" x="2428"/>
        <item m="1" x="4056"/>
        <item m="1" x="6037"/>
        <item m="1" x="5386"/>
        <item m="1" x="1535"/>
        <item m="1" x="2946"/>
        <item m="1" x="7802"/>
        <item x="70"/>
        <item m="1" x="2086"/>
        <item m="1" x="5047"/>
        <item x="206"/>
        <item m="1" x="2813"/>
        <item m="1" x="4326"/>
        <item m="1" x="4253"/>
        <item m="1" x="2308"/>
        <item m="1" x="5512"/>
        <item m="1" x="4287"/>
        <item m="1" x="7439"/>
        <item m="1" x="3049"/>
        <item m="1" x="4094"/>
        <item m="1" x="3228"/>
        <item m="1" x="7395"/>
        <item m="1" x="4281"/>
        <item m="1" x="4196"/>
        <item m="1" x="5964"/>
        <item m="1" x="7318"/>
        <item m="1" x="2908"/>
        <item x="674"/>
        <item m="1" x="1551"/>
        <item m="1" x="5854"/>
        <item m="1" x="4110"/>
        <item m="1" x="3910"/>
        <item m="1" x="4835"/>
        <item m="1" x="2590"/>
        <item m="1" x="7023"/>
        <item m="1" x="5350"/>
        <item m="1" x="3579"/>
        <item m="1" x="4750"/>
        <item m="1" x="5508"/>
        <item m="1" x="2892"/>
        <item m="1" x="2367"/>
        <item m="1" x="7646"/>
        <item m="1" x="2525"/>
        <item m="1" x="7567"/>
        <item m="1" x="4317"/>
        <item m="1" x="7036"/>
        <item m="1" x="6233"/>
        <item m="1" x="4895"/>
        <item m="1" x="7492"/>
        <item m="1" x="4753"/>
        <item m="1" x="5209"/>
        <item m="1" x="5104"/>
        <item m="1" x="5242"/>
        <item m="1" x="4053"/>
        <item m="1" x="6972"/>
        <item m="1" x="6029"/>
        <item m="1" x="6430"/>
        <item m="1" x="5263"/>
        <item m="1" x="5551"/>
        <item m="1" x="3177"/>
        <item m="1" x="1042"/>
        <item m="1" x="2475"/>
        <item m="1" x="1850"/>
        <item m="1" x="3018"/>
        <item m="1" x="1395"/>
        <item m="1" x="5767"/>
        <item x="599"/>
        <item m="1" x="3553"/>
        <item m="1" x="5272"/>
        <item x="954"/>
        <item m="1" x="5068"/>
        <item m="1" x="7276"/>
        <item m="1" x="5764"/>
        <item m="1" x="2374"/>
        <item m="1" x="4367"/>
        <item x="319"/>
        <item m="1" x="7042"/>
        <item m="1" x="4733"/>
        <item m="1" x="5672"/>
        <item m="1" x="4722"/>
        <item m="1" x="7979"/>
        <item m="1" x="2621"/>
        <item x="748"/>
        <item m="1" x="1057"/>
        <item x="200"/>
        <item m="1" x="3259"/>
        <item m="1" x="3964"/>
        <item m="1" x="1579"/>
        <item m="1" x="1422"/>
        <item m="1" x="4169"/>
        <item m="1" x="3268"/>
        <item m="1" x="1890"/>
        <item m="1" x="2273"/>
        <item m="1" x="5432"/>
        <item m="1" x="5638"/>
        <item m="1" x="7385"/>
        <item m="1" x="7865"/>
        <item m="1" x="5791"/>
        <item m="1" x="5490"/>
        <item m="1" x="5655"/>
        <item m="1" x="5973"/>
        <item m="1" x="2755"/>
        <item m="1" x="2076"/>
        <item x="763"/>
        <item m="1" x="6635"/>
        <item m="1" x="3772"/>
        <item m="1" x="3643"/>
        <item m="1" x="4713"/>
        <item m="1" x="4378"/>
        <item m="1" x="6257"/>
        <item m="1" x="6287"/>
        <item m="1" x="1272"/>
        <item x="921"/>
        <item m="1" x="7970"/>
        <item m="1" x="7859"/>
        <item m="1" x="1640"/>
        <item x="346"/>
        <item x="134"/>
        <item m="1" x="4342"/>
        <item x="896"/>
        <item m="1" x="5800"/>
        <item m="1" x="4278"/>
        <item m="1" x="1311"/>
        <item m="1" x="7086"/>
        <item m="1" x="5898"/>
        <item m="1" x="4108"/>
        <item m="1" x="5271"/>
        <item m="1" x="4764"/>
        <item x="850"/>
        <item m="1" x="2404"/>
        <item m="1" x="6714"/>
        <item m="1" x="5244"/>
        <item m="1" x="7820"/>
        <item m="1" x="7437"/>
        <item m="1" x="3337"/>
        <item m="1" x="5045"/>
        <item m="1" x="7109"/>
        <item m="1" x="7256"/>
        <item m="1" x="1330"/>
        <item m="1" x="2518"/>
        <item m="1" x="2002"/>
        <item m="1" x="5309"/>
        <item m="1" x="4080"/>
        <item m="1" x="1813"/>
        <item x="876"/>
        <item m="1" x="3868"/>
        <item x="67"/>
        <item m="1" x="6435"/>
        <item m="1" x="7899"/>
        <item m="1" x="2455"/>
        <item m="1" x="7270"/>
        <item m="1" x="6100"/>
        <item m="1" x="4200"/>
        <item m="1" x="5083"/>
        <item x="262"/>
        <item m="1" x="4297"/>
        <item x="864"/>
        <item m="1" x="7150"/>
        <item m="1" x="7538"/>
        <item m="1" x="5851"/>
        <item m="1" x="4332"/>
        <item m="1" x="1641"/>
        <item m="1" x="3828"/>
        <item m="1" x="6826"/>
        <item m="1" x="2435"/>
        <item m="1" x="7209"/>
        <item m="1" x="4182"/>
        <item m="1" x="6652"/>
        <item m="1" x="5056"/>
        <item m="1" x="3725"/>
        <item m="1" x="5173"/>
        <item m="1" x="1249"/>
        <item m="1" x="2443"/>
        <item m="1" x="3015"/>
        <item m="1" x="3353"/>
        <item m="1" x="1429"/>
        <item m="1" x="4357"/>
        <item m="1" x="7541"/>
        <item m="1" x="2841"/>
        <item m="1" x="1016"/>
        <item m="1" x="5093"/>
        <item m="1" x="6496"/>
        <item m="1" x="3189"/>
        <item m="1" x="5280"/>
        <item m="1" x="6220"/>
        <item m="1" x="4694"/>
        <item m="1" x="1082"/>
        <item m="1" x="1525"/>
        <item m="1" x="2417"/>
        <item m="1" x="1834"/>
        <item m="1" x="4852"/>
        <item m="1" x="5450"/>
        <item m="1" x="2325"/>
        <item x="100"/>
        <item m="1" x="6223"/>
        <item m="1" x="6967"/>
        <item m="1" x="6640"/>
        <item m="1" x="1432"/>
        <item m="1" x="5760"/>
        <item m="1" x="2578"/>
        <item x="483"/>
        <item m="1" x="4459"/>
        <item m="1" x="2209"/>
        <item m="1" x="5481"/>
        <item m="1" x="6215"/>
        <item m="1" x="7620"/>
        <item m="1" x="5799"/>
        <item m="1" x="2747"/>
        <item m="1" x="7445"/>
        <item m="1" x="1112"/>
        <item m="1" x="1701"/>
        <item m="1" x="4565"/>
        <item m="1" x="7327"/>
        <item m="1" x="1380"/>
        <item m="1" x="3508"/>
        <item m="1" x="1823"/>
        <item m="1" x="3782"/>
        <item m="1" x="5849"/>
        <item m="1" x="3479"/>
        <item m="1" x="3865"/>
        <item m="1" x="7414"/>
        <item m="1" x="4758"/>
        <item m="1" x="1436"/>
        <item m="1" x="4044"/>
        <item m="1" x="5833"/>
        <item m="1" x="3709"/>
        <item m="1" x="6933"/>
        <item m="1" x="4619"/>
        <item m="1" x="6376"/>
        <item x="338"/>
        <item m="1" x="7736"/>
        <item m="1" x="2115"/>
        <item m="1" x="6053"/>
        <item x="818"/>
        <item m="1" x="3502"/>
        <item m="1" x="3164"/>
        <item m="1" x="7141"/>
        <item x="584"/>
        <item m="1" x="6599"/>
        <item x="626"/>
        <item m="1" x="2151"/>
        <item m="1" x="5333"/>
        <item m="1" x="7545"/>
        <item m="1" x="2341"/>
        <item m="1" x="2951"/>
        <item m="1" x="6750"/>
        <item m="1" x="1275"/>
        <item m="1" x="6391"/>
        <item m="1" x="1939"/>
        <item m="1" x="6249"/>
        <item m="1" x="2069"/>
        <item x="686"/>
        <item m="1" x="5533"/>
        <item m="1" x="5972"/>
        <item m="1" x="6384"/>
        <item m="1" x="2304"/>
        <item m="1" x="4402"/>
        <item m="1" x="7625"/>
        <item m="1" x="4047"/>
        <item m="1" x="2040"/>
        <item m="1" x="1508"/>
        <item m="1" x="1435"/>
        <item m="1" x="4725"/>
        <item m="1" x="6067"/>
        <item m="1" x="6558"/>
        <item m="1" x="6086"/>
        <item m="1" x="3914"/>
        <item m="1" x="2083"/>
        <item m="1" x="4081"/>
        <item m="1" x="6171"/>
        <item m="1" x="3365"/>
        <item m="1" x="5516"/>
        <item m="1" x="2295"/>
        <item m="1" x="1470"/>
        <item m="1" x="6325"/>
        <item m="1" x="6212"/>
        <item m="1" x="5604"/>
        <item m="1" x="5794"/>
        <item x="490"/>
        <item m="1" x="5306"/>
        <item m="1" x="5848"/>
        <item m="1" x="7973"/>
        <item m="1" x="7856"/>
        <item m="1" x="3904"/>
        <item x="348"/>
        <item m="1" x="3949"/>
        <item m="1" x="2713"/>
        <item m="1" x="1989"/>
        <item x="790"/>
        <item m="1" x="4172"/>
        <item m="1" x="7343"/>
        <item m="1" x="1685"/>
        <item m="1" x="7140"/>
        <item m="1" x="6561"/>
        <item m="1" x="5705"/>
        <item m="1" x="6216"/>
        <item m="1" x="1189"/>
        <item x="592"/>
        <item m="1" x="5349"/>
        <item m="1" x="5430"/>
        <item m="1" x="5634"/>
        <item x="109"/>
        <item m="1" x="7027"/>
        <item m="1" x="5378"/>
        <item m="1" x="4111"/>
        <item m="1" x="3851"/>
        <item m="1" x="3881"/>
        <item m="1" x="7462"/>
        <item m="1" x="3934"/>
        <item m="1" x="5975"/>
        <item m="1" x="7030"/>
        <item m="1" x="3229"/>
        <item m="1" x="1251"/>
        <item m="1" x="2997"/>
        <item x="564"/>
        <item m="1" x="3931"/>
        <item m="1" x="6589"/>
        <item x="149"/>
        <item m="1" x="7923"/>
        <item m="1" x="7211"/>
        <item m="1" x="3237"/>
        <item x="60"/>
        <item m="1" x="6182"/>
        <item m="1" x="3111"/>
        <item m="1" x="7757"/>
        <item m="1" x="1188"/>
        <item m="1" x="2196"/>
        <item m="1" x="6702"/>
        <item m="1" x="3646"/>
        <item x="161"/>
        <item m="1" x="6671"/>
        <item m="1" x="6907"/>
        <item m="1" x="5676"/>
        <item m="1" x="1049"/>
        <item x="812"/>
        <item m="1" x="4906"/>
        <item m="1" x="6424"/>
        <item m="1" x="5369"/>
        <item m="1" x="6543"/>
        <item m="1" x="3860"/>
        <item m="1" x="2478"/>
        <item m="1" x="6111"/>
        <item x="193"/>
        <item m="1" x="2190"/>
        <item m="1" x="4923"/>
        <item m="1" x="2421"/>
        <item m="1" x="5657"/>
        <item m="1" x="1431"/>
        <item m="1" x="3849"/>
        <item m="1" x="5061"/>
        <item m="1" x="1583"/>
        <item m="1" x="4034"/>
        <item m="1" x="7184"/>
        <item m="1" x="5110"/>
        <item m="1" x="2483"/>
        <item m="1" x="3768"/>
        <item m="1" x="4888"/>
        <item m="1" x="4510"/>
        <item m="1" x="2819"/>
        <item m="1" x="6246"/>
        <item x="895"/>
        <item x="774"/>
        <item m="1" x="2498"/>
        <item m="1" x="5667"/>
        <item m="1" x="7362"/>
        <item m="1" x="2528"/>
        <item m="1" x="2685"/>
        <item m="1" x="6176"/>
        <item m="1" x="6655"/>
        <item m="1" x="4628"/>
        <item m="1" x="2470"/>
        <item m="1" x="6308"/>
        <item m="1" x="7024"/>
        <item m="1" x="6864"/>
        <item m="1" x="2720"/>
        <item m="1" x="4350"/>
        <item m="1" x="4874"/>
        <item m="1" x="1698"/>
        <item m="1" x="1407"/>
        <item m="1" x="3727"/>
        <item m="1" x="4318"/>
        <item m="1" x="1176"/>
        <item m="1" x="5950"/>
        <item m="1" x="2015"/>
        <item x="256"/>
        <item m="1" x="7843"/>
        <item m="1" x="3463"/>
        <item m="1" x="7364"/>
        <item m="1" x="3895"/>
        <item m="1" x="1744"/>
        <item m="1" x="4246"/>
        <item m="1" x="2885"/>
        <item m="1" x="6423"/>
        <item m="1" x="7789"/>
        <item m="1" x="5002"/>
        <item m="1" x="2426"/>
        <item m="1" x="6903"/>
        <item x="712"/>
        <item m="1" x="1618"/>
        <item m="1" x="3414"/>
        <item m="1" x="3413"/>
        <item m="1" x="2127"/>
        <item m="1" x="2701"/>
        <item m="1" x="6136"/>
        <item m="1" x="2363"/>
        <item m="1" x="3233"/>
        <item m="1" x="7944"/>
        <item m="1" x="5919"/>
        <item m="1" x="6448"/>
        <item m="1" x="4695"/>
        <item m="1" x="6796"/>
        <item m="1" x="2991"/>
        <item m="1" x="5769"/>
        <item m="1" x="4986"/>
        <item m="1" x="7860"/>
        <item m="1" x="5801"/>
        <item x="915"/>
        <item m="1" x="6754"/>
        <item m="1" x="3792"/>
        <item m="1" x="1171"/>
        <item m="1" x="2526"/>
        <item m="1" x="1483"/>
        <item m="1" x="2928"/>
        <item m="1" x="4608"/>
        <item m="1" x="4118"/>
        <item m="1" x="7735"/>
        <item m="1" x="2682"/>
        <item m="1" x="3556"/>
        <item m="1" x="6326"/>
        <item m="1" x="6207"/>
        <item m="1" x="2336"/>
        <item m="1" x="5971"/>
        <item m="1" x="1758"/>
        <item m="1" x="5530"/>
        <item m="1" x="1714"/>
        <item m="1" x="4336"/>
        <item x="550"/>
        <item m="1" x="4076"/>
        <item m="1" x="5514"/>
        <item m="1" x="4361"/>
        <item m="1" x="5847"/>
        <item m="1" x="7749"/>
        <item m="1" x="6554"/>
        <item m="1" x="7204"/>
        <item m="1" x="1304"/>
        <item m="1" x="1502"/>
        <item m="1" x="2541"/>
        <item m="1" x="2895"/>
        <item m="1" x="1218"/>
        <item m="1" x="4946"/>
        <item m="1" x="2919"/>
        <item m="1" x="4197"/>
        <item m="1" x="4848"/>
        <item m="1" x="2668"/>
        <item m="1" x="2553"/>
        <item x="309"/>
        <item m="1" x="2095"/>
        <item m="1" x="5437"/>
        <item x="118"/>
        <item m="1" x="2024"/>
        <item m="1" x="2961"/>
        <item m="1" x="5156"/>
        <item x="860"/>
        <item m="1" x="1575"/>
        <item m="1" x="2700"/>
        <item m="1" x="5907"/>
        <item m="1" x="2197"/>
        <item m="1" x="6091"/>
        <item m="1" x="3277"/>
        <item x="654"/>
        <item m="1" x="2905"/>
        <item m="1" x="7893"/>
        <item m="1" x="6180"/>
        <item m="1" x="2511"/>
        <item m="1" x="7390"/>
        <item m="1" x="3577"/>
        <item m="1" x="6737"/>
        <item m="1" x="6235"/>
        <item m="1" x="3230"/>
        <item m="1" x="4203"/>
        <item m="1" x="1804"/>
        <item m="1" x="6490"/>
        <item m="1" x="3452"/>
        <item m="1" x="5659"/>
        <item m="1" x="3430"/>
        <item m="1" x="3716"/>
        <item m="1" x="5170"/>
        <item m="1" x="1636"/>
        <item m="1" x="7612"/>
        <item m="1" x="3578"/>
        <item m="1" x="6785"/>
        <item m="1" x="3060"/>
        <item m="1" x="4674"/>
        <item m="1" x="3514"/>
        <item x="216"/>
        <item m="1" x="4543"/>
        <item m="1" x="4364"/>
        <item m="1" x="3069"/>
        <item m="1" x="1062"/>
        <item m="1" x="6154"/>
        <item m="1" x="2009"/>
        <item m="1" x="7801"/>
        <item m="1" x="5583"/>
        <item m="1" x="5989"/>
        <item m="1" x="7088"/>
        <item m="1" x="7227"/>
        <item m="1" x="1369"/>
        <item m="1" x="3499"/>
        <item x="959"/>
        <item m="1" x="6348"/>
        <item m="1" x="7468"/>
        <item x="249"/>
        <item x="722"/>
        <item m="1" x="2249"/>
        <item m="1" x="6749"/>
        <item m="1" x="5421"/>
        <item m="1" x="2297"/>
        <item m="1" x="4069"/>
        <item m="1" x="1145"/>
        <item m="1" x="1013"/>
        <item m="1" x="5753"/>
        <item m="1" x="2599"/>
        <item m="1" x="6300"/>
        <item m="1" x="7751"/>
        <item x="702"/>
        <item m="1" x="4371"/>
        <item m="1" x="4575"/>
        <item x="861"/>
        <item m="1" x="5076"/>
        <item m="1" x="2855"/>
        <item m="1" x="5301"/>
        <item m="1" x="2915"/>
        <item m="1" x="1505"/>
        <item x="568"/>
        <item m="1" x="1607"/>
        <item m="1" x="4261"/>
        <item m="1" x="1990"/>
        <item m="1" x="4352"/>
        <item m="1" x="3619"/>
        <item m="1" x="6094"/>
        <item m="1" x="1644"/>
        <item m="1" x="2566"/>
        <item x="366"/>
        <item m="1" x="6792"/>
        <item m="1" x="5883"/>
        <item m="1" x="4309"/>
        <item m="1" x="3133"/>
        <item m="1" x="7678"/>
        <item m="1" x="4157"/>
        <item m="1" x="7815"/>
        <item m="1" x="4351"/>
        <item m="1" x="2612"/>
        <item m="1" x="1124"/>
        <item m="1" x="5890"/>
        <item m="1" x="1578"/>
        <item m="1" x="7190"/>
        <item x="863"/>
        <item x="916"/>
        <item m="1" x="1297"/>
        <item m="1" x="6480"/>
        <item m="1" x="7608"/>
        <item m="1" x="6484"/>
        <item m="1" x="1234"/>
        <item m="1" x="3266"/>
        <item m="1" x="6018"/>
        <item m="1" x="2580"/>
        <item m="1" x="4741"/>
        <item m="1" x="7246"/>
        <item m="1" x="7713"/>
        <item m="1" x="5277"/>
        <item m="1" x="5174"/>
        <item m="1" x="3797"/>
        <item m="1" x="4143"/>
        <item m="1" x="5724"/>
        <item m="1" x="6874"/>
        <item m="1" x="5072"/>
        <item m="1" x="4847"/>
        <item m="1" x="6441"/>
        <item x="500"/>
        <item m="1" x="5792"/>
        <item m="1" x="3163"/>
        <item m="1" x="6463"/>
        <item m="1" x="1485"/>
        <item m="1" x="4643"/>
        <item x="373"/>
        <item m="1" x="7203"/>
        <item m="1" x="5217"/>
        <item m="1" x="3157"/>
        <item m="1" x="2270"/>
        <item m="1" x="6146"/>
        <item m="1" x="5253"/>
        <item m="1" x="5552"/>
        <item m="1" x="6686"/>
        <item x="381"/>
        <item m="1" x="6075"/>
        <item m="1" x="3917"/>
        <item x="514"/>
        <item m="1" x="1957"/>
        <item m="1" x="1061"/>
        <item m="1" x="4757"/>
        <item m="1" x="6140"/>
        <item m="1" x="3940"/>
        <item m="1" x="3398"/>
        <item m="1" x="3771"/>
        <item m="1" x="7518"/>
        <item m="1" x="3075"/>
        <item m="1" x="5511"/>
        <item m="1" x="3571"/>
        <item m="1" x="1632"/>
        <item m="1" x="5960"/>
        <item m="1" x="5628"/>
        <item m="1" x="4909"/>
        <item m="1" x="1084"/>
        <item m="1" x="1966"/>
        <item x="320"/>
        <item m="1" x="2472"/>
        <item m="1" x="2542"/>
        <item m="1" x="2633"/>
        <item m="1" x="2618"/>
        <item m="1" x="3206"/>
        <item m="1" x="4994"/>
        <item x="431"/>
        <item m="1" x="5754"/>
        <item m="1" x="5149"/>
        <item m="1" x="4474"/>
        <item m="1" x="2931"/>
        <item m="1" x="5240"/>
        <item m="1" x="1694"/>
        <item m="1" x="3083"/>
        <item m="1" x="6213"/>
        <item m="1" x="1786"/>
        <item m="1" x="6258"/>
        <item m="1" x="1528"/>
        <item m="1" x="4410"/>
        <item m="1" x="5143"/>
        <item m="1" x="7907"/>
        <item m="1" x="1115"/>
        <item m="1" x="1100"/>
        <item m="1" x="1030"/>
        <item m="1" x="1908"/>
        <item m="1" x="6701"/>
        <item m="1" x="2194"/>
        <item m="1" x="3743"/>
        <item m="1" x="2257"/>
        <item m="1" x="1477"/>
        <item m="1" x="1286"/>
        <item m="1" x="7931"/>
        <item m="1" x="4551"/>
        <item m="1" x="5262"/>
        <item m="1" x="4079"/>
        <item m="1" x="2192"/>
        <item m="1" x="3316"/>
        <item m="1" x="5505"/>
        <item x="213"/>
        <item m="1" x="1696"/>
        <item m="1" x="6049"/>
        <item m="1" x="2489"/>
        <item m="1" x="4272"/>
        <item m="1" x="7825"/>
        <item m="1" x="5933"/>
        <item x="764"/>
        <item m="1" x="3474"/>
        <item m="1" x="4296"/>
        <item m="1" x="5195"/>
        <item m="1" x="6531"/>
        <item m="1" x="2096"/>
        <item x="50"/>
        <item m="1" x="2752"/>
        <item m="1" x="2063"/>
        <item m="1" x="4655"/>
        <item x="882"/>
        <item m="1" x="3290"/>
        <item x="308"/>
        <item m="1" x="2036"/>
        <item m="1" x="6084"/>
        <item m="1" x="2379"/>
        <item m="1" x="3385"/>
        <item x="186"/>
        <item m="1" x="3116"/>
        <item m="1" x="6556"/>
        <item x="487"/>
        <item x="862"/>
        <item m="1" x="4295"/>
        <item x="848"/>
        <item m="1" x="2757"/>
        <item m="1" x="6455"/>
        <item m="1" x="1847"/>
        <item m="1" x="4615"/>
        <item m="1" x="3360"/>
        <item m="1" x="5064"/>
        <item m="1" x="1405"/>
        <item m="1" x="5426"/>
        <item m="1" x="4541"/>
        <item x="575"/>
        <item m="1" x="1802"/>
        <item m="1" x="7333"/>
        <item x="698"/>
        <item m="1" x="2013"/>
        <item m="1" x="2984"/>
        <item m="1" x="6442"/>
        <item m="1" x="1102"/>
        <item m="1" x="4531"/>
        <item m="1" x="7732"/>
        <item m="1" x="4626"/>
        <item m="1" x="4823"/>
        <item m="1" x="3202"/>
        <item m="1" x="5269"/>
        <item m="1" x="3995"/>
        <item m="1" x="3252"/>
        <item m="1" x="4390"/>
        <item m="1" x="6858"/>
        <item m="1" x="2858"/>
        <item x="884"/>
        <item m="1" x="5943"/>
        <item m="1" x="7674"/>
        <item m="1" x="6026"/>
        <item m="1" x="4521"/>
        <item m="1" x="2398"/>
        <item x="168"/>
        <item m="1" x="5434"/>
        <item m="1" x="5307"/>
        <item m="1" x="6532"/>
        <item m="1" x="6468"/>
        <item m="1" x="6852"/>
        <item m="1" x="7423"/>
        <item m="1" x="5906"/>
        <item m="1" x="5485"/>
        <item m="1" x="2113"/>
        <item m="1" x="3426"/>
        <item m="1" x="3262"/>
        <item m="1" x="1174"/>
        <item m="1" x="3170"/>
        <item m="1" x="6656"/>
        <item m="1" x="1068"/>
        <item m="1" x="3225"/>
        <item m="1" x="7344"/>
        <item m="1" x="7819"/>
        <item m="1" x="3852"/>
        <item m="1" x="7415"/>
        <item m="1" x="3885"/>
        <item x="479"/>
        <item m="1" x="2917"/>
        <item x="404"/>
        <item m="1" x="3994"/>
        <item m="1" x="2422"/>
        <item m="1" x="4791"/>
        <item x="21"/>
        <item m="1" x="7137"/>
        <item x="223"/>
        <item m="1" x="7066"/>
        <item m="1" x="6964"/>
        <item m="1" x="3824"/>
        <item m="1" x="1691"/>
        <item m="1" x="5085"/>
        <item m="1" x="7223"/>
        <item m="1" x="5494"/>
        <item x="311"/>
        <item m="1" x="4208"/>
        <item m="1" x="4179"/>
        <item m="1" x="5295"/>
        <item m="1" x="3358"/>
        <item m="1" x="2318"/>
        <item m="1" x="1638"/>
        <item m="1" x="4039"/>
        <item m="1" x="4637"/>
        <item m="1" x="7107"/>
        <item m="1" x="3892"/>
        <item m="1" x="2222"/>
        <item m="1" x="2992"/>
        <item m="1" x="5074"/>
        <item m="1" x="7315"/>
        <item m="1" x="7594"/>
        <item m="1" x="5218"/>
        <item m="1" x="6646"/>
        <item m="1" x="6367"/>
        <item m="1" x="4088"/>
        <item m="1" x="7942"/>
        <item m="1" x="6863"/>
        <item m="1" x="5044"/>
        <item m="1" x="1438"/>
        <item m="1" x="2851"/>
        <item m="1" x="7195"/>
        <item m="1" x="5939"/>
        <item m="1" x="7076"/>
        <item m="1" x="7516"/>
        <item m="1" x="6942"/>
        <item m="1" x="3748"/>
        <item m="1" x="6679"/>
        <item m="1" x="3244"/>
        <item m="1" x="3314"/>
        <item m="1" x="1628"/>
        <item m="1" x="6795"/>
        <item m="1" x="1842"/>
        <item m="1" x="7479"/>
        <item m="1" x="3299"/>
        <item m="1" x="6760"/>
        <item m="1" x="6685"/>
        <item m="1" x="6241"/>
        <item m="1" x="6577"/>
        <item m="1" x="1661"/>
        <item m="1" x="3490"/>
        <item m="1" x="7112"/>
        <item m="1" x="4877"/>
        <item m="1" x="2939"/>
        <item m="1" x="5580"/>
        <item m="1" x="3394"/>
        <item m="1" x="4071"/>
        <item m="1" x="7941"/>
        <item m="1" x="3907"/>
        <item x="178"/>
        <item m="1" x="7206"/>
        <item x="716"/>
        <item m="1" x="7922"/>
        <item m="1" x="1101"/>
        <item m="1" x="5981"/>
        <item m="1" x="6784"/>
        <item x="371"/>
        <item m="1" x="3963"/>
        <item m="1" x="2807"/>
        <item m="1" x="7711"/>
        <item m="1" x="3141"/>
        <item m="1" x="4525"/>
        <item m="1" x="6938"/>
        <item m="1" x="1388"/>
        <item m="1" x="2634"/>
        <item m="1" x="4339"/>
        <item m="1" x="6955"/>
        <item m="1" x="5197"/>
        <item m="1" x="7144"/>
        <item m="1" x="2879"/>
        <item m="1" x="4462"/>
        <item m="1" x="3468"/>
        <item m="1" x="5022"/>
        <item m="1" x="3998"/>
        <item m="1" x="7609"/>
        <item m="1" x="1172"/>
        <item m="1" x="6943"/>
        <item x="907"/>
        <item m="1" x="4065"/>
        <item m="1" x="2859"/>
        <item m="1" x="4259"/>
        <item m="1" x="1642"/>
        <item m="1" x="4487"/>
        <item m="1" x="5865"/>
        <item m="1" x="3435"/>
        <item m="1" x="1391"/>
        <item m="1" x="5009"/>
        <item m="1" x="2687"/>
        <item m="1" x="2131"/>
        <item m="1" x="5488"/>
        <item x="393"/>
        <item m="1" x="4348"/>
        <item m="1" x="7232"/>
        <item m="1" x="1550"/>
        <item m="1" x="3915"/>
        <item m="1" x="5554"/>
        <item m="1" x="3562"/>
        <item m="1" x="3044"/>
        <item m="1" x="2765"/>
        <item x="99"/>
        <item m="1" x="7985"/>
        <item m="1" x="1138"/>
        <item m="1" x="4702"/>
        <item m="1" x="7113"/>
        <item m="1" x="3117"/>
        <item m="1" x="4313"/>
        <item x="597"/>
        <item x="664"/>
        <item m="1" x="7807"/>
        <item m="1" x="2794"/>
        <item x="586"/>
        <item m="1" x="7955"/>
        <item m="1" x="6779"/>
        <item m="1" x="3378"/>
        <item m="1" x="3423"/>
        <item m="1" x="6164"/>
        <item m="1" x="4167"/>
        <item x="208"/>
        <item m="1" x="6977"/>
        <item m="1" x="1522"/>
        <item m="1" x="7174"/>
        <item m="1" x="2850"/>
        <item m="1" x="4257"/>
        <item m="1" x="7795"/>
        <item m="1" x="3371"/>
        <item m="1" x="5453"/>
        <item x="730"/>
        <item m="1" x="7828"/>
        <item m="1" x="1031"/>
        <item m="1" x="7075"/>
        <item m="1" x="2818"/>
        <item m="1" x="4930"/>
        <item m="1" x="4699"/>
        <item m="1" x="6629"/>
        <item m="1" x="3836"/>
        <item m="1" x="2488"/>
        <item m="1" x="5793"/>
        <item m="1" x="4334"/>
        <item m="1" x="1152"/>
        <item m="1" x="7143"/>
        <item m="1" x="4446"/>
        <item m="1" x="1690"/>
        <item m="1" x="4341"/>
        <item m="1" x="4237"/>
        <item m="1" x="7743"/>
        <item m="1" x="4466"/>
        <item m="1" x="2737"/>
        <item m="1" x="7509"/>
        <item m="1" x="5632"/>
        <item m="1" x="4449"/>
        <item m="1" x="3065"/>
        <item m="1" x="1003"/>
        <item m="1" x="1599"/>
        <item x="668"/>
        <item m="1" x="3231"/>
        <item m="1" x="1981"/>
        <item m="1" x="7185"/>
        <item m="1" x="7882"/>
        <item m="1" x="7494"/>
        <item m="1" x="6565"/>
        <item m="1" x="4658"/>
        <item x="796"/>
        <item m="1" x="2276"/>
        <item m="1" x="4703"/>
        <item m="1" x="4803"/>
        <item x="622"/>
        <item m="1" x="3911"/>
        <item m="1" x="5454"/>
        <item m="1" x="1491"/>
        <item m="1" x="1402"/>
        <item m="1" x="5549"/>
        <item m="1" x="4657"/>
        <item m="1" x="2388"/>
        <item m="1" x="4135"/>
        <item m="1" x="5475"/>
        <item m="1" x="1978"/>
        <item m="1" x="5320"/>
        <item m="1" x="5841"/>
        <item m="1" x="4027"/>
        <item m="1" x="3546"/>
        <item m="1" x="2750"/>
        <item m="1" x="7853"/>
        <item x="336"/>
        <item m="1" x="1888"/>
        <item x="51"/>
        <item m="1" x="7649"/>
        <item m="1" x="1970"/>
        <item m="1" x="4147"/>
        <item m="1" x="3788"/>
        <item m="1" x="4273"/>
        <item x="335"/>
        <item m="1" x="5348"/>
        <item m="1" x="7225"/>
        <item m="1" x="968"/>
        <item m="1" x="4388"/>
        <item m="1" x="7500"/>
        <item m="1" x="3580"/>
        <item x="95"/>
        <item m="1" x="2965"/>
        <item m="1" x="2307"/>
        <item m="1" x="6975"/>
        <item x="701"/>
        <item m="1" x="4457"/>
        <item m="1" x="2171"/>
        <item m="1" x="3625"/>
        <item m="1" x="1692"/>
        <item m="1" x="5615"/>
        <item m="1" x="6469"/>
        <item m="1" x="7597"/>
        <item m="1" x="4026"/>
        <item m="1" x="1434"/>
        <item m="1" x="7504"/>
        <item m="1" x="5456"/>
        <item m="1" x="1740"/>
        <item m="1" x="7128"/>
        <item m="1" x="2860"/>
        <item m="1" x="3793"/>
        <item m="1" x="2037"/>
        <item m="1" x="5102"/>
        <item m="1" x="7835"/>
        <item m="1" x="7756"/>
        <item m="1" x="3755"/>
        <item m="1" x="3125"/>
        <item m="1" x="7565"/>
        <item m="1" x="6843"/>
        <item m="1" x="4407"/>
        <item m="1" x="1137"/>
        <item m="1" x="1181"/>
        <item m="1" x="2350"/>
        <item m="1" x="7888"/>
        <item m="1" x="5238"/>
        <item m="1" x="4123"/>
        <item m="1" x="7376"/>
        <item m="1" x="4515"/>
        <item m="1" x="4105"/>
        <item m="1" x="3258"/>
        <item m="1" x="4751"/>
        <item m="1" x="2501"/>
        <item m="1" x="6183"/>
        <item x="362"/>
        <item m="1" x="6605"/>
        <item m="1" x="4469"/>
        <item m="1" x="7008"/>
        <item m="1" x="7956"/>
        <item m="1" x="6204"/>
        <item x="478"/>
        <item m="1" x="4728"/>
        <item m="1" x="5322"/>
        <item m="1" x="2233"/>
        <item m="1" x="3532"/>
        <item m="1" x="4085"/>
        <item m="1" x="5325"/>
        <item m="1" x="4744"/>
        <item m="1" x="2564"/>
        <item m="1" x="5423"/>
        <item m="1" x="1373"/>
        <item m="1" x="5934"/>
        <item m="1" x="5304"/>
        <item m="1" x="5809"/>
        <item m="1" x="7589"/>
        <item m="1" x="1503"/>
        <item m="1" x="2179"/>
        <item x="281"/>
        <item m="1" x="5671"/>
        <item m="1" x="5834"/>
        <item m="1" x="3214"/>
        <item m="1" x="2274"/>
        <item m="1" x="1194"/>
        <item m="1" x="5131"/>
        <item m="1" x="1889"/>
        <item m="1" x="7226"/>
        <item m="1" x="3896"/>
        <item m="1" x="5495"/>
        <item m="1" x="6436"/>
        <item m="1" x="6801"/>
        <item m="1" x="2903"/>
        <item m="1" x="3307"/>
        <item m="1" x="3679"/>
        <item m="1" x="2087"/>
        <item m="1" x="1772"/>
        <item m="1" x="2012"/>
        <item m="1" x="7764"/>
        <item m="1" x="1869"/>
        <item m="1" x="2587"/>
        <item m="1" x="7728"/>
        <item m="1" x="2265"/>
        <item x="173"/>
        <item m="1" x="3446"/>
        <item m="1" x="7388"/>
        <item m="1" x="5501"/>
        <item m="1" x="1739"/>
        <item m="1" x="6234"/>
        <item m="1" x="7864"/>
        <item m="1" x="2678"/>
        <item m="1" x="4992"/>
        <item m="1" x="4536"/>
        <item m="1" x="2102"/>
        <item m="1" x="5395"/>
        <item x="440"/>
        <item m="1" x="3269"/>
        <item m="1" x="2974"/>
        <item x="912"/>
        <item m="1" x="5969"/>
        <item m="1" x="4153"/>
        <item m="1" x="4005"/>
        <item m="1" x="6563"/>
        <item m="1" x="3491"/>
        <item m="1" x="1356"/>
        <item m="1" x="7432"/>
        <item m="1" x="6898"/>
        <item m="1" x="5230"/>
        <item m="1" x="7018"/>
        <item m="1" x="2467"/>
        <item m="1" x="4573"/>
        <item m="1" x="1281"/>
        <item m="1" x="1151"/>
        <item m="1" x="3160"/>
        <item m="1" x="1182"/>
        <item m="1" x="1704"/>
        <item m="1" x="6470"/>
        <item x="618"/>
        <item m="1" x="6719"/>
        <item m="1" x="1968"/>
        <item x="583"/>
        <item m="1" x="3406"/>
        <item m="1" x="1624"/>
        <item m="1" x="3879"/>
        <item m="1" x="2117"/>
        <item m="1" x="2681"/>
        <item m="1" x="7356"/>
        <item m="1" x="4212"/>
        <item m="1" x="6267"/>
        <item m="1" x="2604"/>
        <item m="1" x="2781"/>
        <item m="1" x="3054"/>
        <item m="1" x="6927"/>
        <item m="1" x="1554"/>
        <item m="1" x="1778"/>
        <item m="1" x="7261"/>
        <item x="189"/>
        <item m="1" x="1716"/>
        <item m="1" x="2056"/>
        <item m="1" x="3232"/>
        <item m="1" x="3375"/>
        <item x="302"/>
        <item m="1" x="1520"/>
        <item m="1" x="2064"/>
        <item m="1" x="4337"/>
        <item m="1" x="5328"/>
        <item m="1" x="5894"/>
        <item m="1" x="4581"/>
        <item m="1" x="5185"/>
        <item x="425"/>
        <item m="1" x="7634"/>
        <item m="1" x="3570"/>
        <item m="1" x="7603"/>
        <item m="1" x="2396"/>
        <item m="1" x="3326"/>
        <item m="1" x="3008"/>
        <item m="1" x="2882"/>
        <item m="1" x="5624"/>
        <item m="1" x="2247"/>
        <item m="1" x="7878"/>
        <item m="1" x="7886"/>
        <item m="1" x="2201"/>
        <item m="1" x="5928"/>
        <item m="1" x="5491"/>
        <item m="1" x="6990"/>
        <item m="1" x="6403"/>
        <item m="1" x="6570"/>
        <item m="1" x="7470"/>
        <item m="1" x="6787"/>
        <item m="1" x="2246"/>
        <item m="1" x="6173"/>
        <item m="1" x="5518"/>
        <item m="1" x="7118"/>
        <item m="1" x="2224"/>
        <item m="1" x="1129"/>
        <item x="771"/>
        <item m="1" x="7598"/>
        <item x="182"/>
        <item m="1" x="2018"/>
        <item m="1" x="4885"/>
        <item m="1" x="7670"/>
        <item x="279"/>
        <item m="1" x="4343"/>
        <item m="1" x="1741"/>
        <item m="1" x="5708"/>
        <item m="1" x="6837"/>
        <item m="1" x="5910"/>
        <item m="1" x="6392"/>
        <item m="1" x="1614"/>
        <item m="1" x="4645"/>
        <item m="1" x="5867"/>
        <item m="1" x="6445"/>
        <item x="1"/>
        <item m="1" x="6775"/>
        <item x="920"/>
        <item x="810"/>
        <item m="1" x="1574"/>
        <item m="1" x="6992"/>
        <item m="1" x="6831"/>
        <item m="1" x="1428"/>
        <item m="1" x="3167"/>
        <item m="1" x="5962"/>
        <item m="1" x="1337"/>
        <item m="1" x="4837"/>
        <item m="1" x="6687"/>
        <item m="1" x="6776"/>
        <item m="1" x="5693"/>
        <item m="1" x="6951"/>
        <item m="1" x="5357"/>
        <item m="1" x="1675"/>
        <item m="1" x="6356"/>
        <item m="1" x="2026"/>
        <item m="1" x="5783"/>
        <item m="1" x="2287"/>
        <item m="1" x="7431"/>
        <item m="1" x="2572"/>
        <item m="1" x="5479"/>
        <item m="1" x="7506"/>
        <item m="1" x="6070"/>
        <item m="1" x="3261"/>
        <item m="1" x="3790"/>
        <item x="579"/>
        <item m="1" x="2442"/>
        <item x="853"/>
        <item m="1" x="2602"/>
        <item m="1" x="1991"/>
        <item m="1" x="6996"/>
        <item m="1" x="3188"/>
        <item m="1" x="4747"/>
        <item m="1" x="2029"/>
        <item m="1" x="6987"/>
        <item m="1" x="4145"/>
        <item m="1" x="5340"/>
        <item m="1" x="6753"/>
        <item m="1" x="6911"/>
        <item m="1" x="5460"/>
        <item m="1" x="2324"/>
        <item m="1" x="6149"/>
        <item x="98"/>
        <item m="1" x="5577"/>
        <item m="1" x="2549"/>
        <item m="1" x="3774"/>
        <item m="1" x="3429"/>
        <item m="1" x="2968"/>
        <item m="1" x="7363"/>
        <item m="1" x="4574"/>
        <item m="1" x="7639"/>
        <item m="1" x="2441"/>
        <item m="1" x="4152"/>
        <item m="1" x="5776"/>
        <item m="1" x="5445"/>
        <item m="1" x="5729"/>
        <item m="1" x="5484"/>
        <item m="1" x="3550"/>
        <item m="1" x="6320"/>
        <item m="1" x="7689"/>
        <item m="1" x="3819"/>
        <item x="868"/>
        <item m="1" x="2731"/>
        <item m="1" x="4742"/>
        <item m="1" x="5094"/>
        <item m="1" x="3042"/>
        <item m="1" x="6153"/>
        <item m="1" x="3765"/>
        <item m="1" x="4858"/>
        <item m="1" x="3273"/>
        <item m="1" x="2987"/>
        <item m="1" x="1626"/>
        <item m="1" x="7910"/>
        <item m="1" x="2061"/>
        <item x="132"/>
        <item m="1" x="1075"/>
        <item m="1" x="7517"/>
        <item m="1" x="1475"/>
        <item m="1" x="7122"/>
        <item m="1" x="1681"/>
        <item m="1" x="7590"/>
        <item x="537"/>
        <item m="1" x="3260"/>
        <item m="1" x="7738"/>
        <item m="1" x="3366"/>
        <item m="1" x="6682"/>
        <item m="1" x="5636"/>
        <item m="1" x="2910"/>
        <item m="1" x="1945"/>
        <item m="1" x="7001"/>
        <item m="1" x="6596"/>
        <item m="1" x="4150"/>
        <item m="1" x="3020"/>
        <item m="1" x="2298"/>
        <item m="1" x="7121"/>
        <item m="1" x="1340"/>
        <item x="531"/>
        <item x="457"/>
        <item m="1" x="1767"/>
        <item m="1" x="3043"/>
        <item m="1" x="5033"/>
        <item m="1" x="2049"/>
        <item m="1" x="2050"/>
        <item m="1" x="6093"/>
        <item m="1" x="6408"/>
        <item m="1" x="5028"/>
        <item m="1" x="3620"/>
        <item m="1" x="2573"/>
        <item m="1" x="4321"/>
        <item m="1" x="975"/>
        <item m="1" x="3158"/>
        <item m="1" x="1717"/>
        <item m="1" x="4054"/>
        <item x="684"/>
        <item m="1" x="3962"/>
        <item x="430"/>
        <item m="1" x="7398"/>
        <item m="1" x="3965"/>
        <item m="1" x="3175"/>
        <item m="1" x="1229"/>
        <item m="1" x="2323"/>
        <item m="1" x="6097"/>
        <item m="1" x="5814"/>
        <item x="188"/>
        <item m="1" x="5202"/>
        <item m="1" x="2364"/>
        <item m="1" x="6690"/>
        <item m="1" x="4765"/>
        <item m="1" x="6130"/>
        <item m="1" x="5775"/>
        <item m="1" x="7718"/>
        <item m="1" x="4995"/>
        <item x="600"/>
        <item m="1" x="5140"/>
        <item m="1" x="7662"/>
        <item m="1" x="5758"/>
        <item m="1" x="981"/>
        <item m="1" x="1774"/>
        <item m="1" x="4925"/>
        <item m="1" x="3543"/>
        <item m="1" x="4529"/>
        <item m="1" x="1845"/>
        <item m="1" x="7026"/>
        <item m="1" x="7179"/>
        <item m="1" x="5433"/>
        <item m="1" x="4370"/>
        <item m="1" x="4705"/>
        <item m="1" x="7786"/>
        <item m="1" x="1468"/>
        <item m="1" x="5264"/>
        <item m="1" x="5980"/>
        <item m="1" x="2845"/>
        <item m="1" x="3816"/>
        <item m="1" x="2277"/>
        <item m="1" x="5652"/>
        <item m="1" x="6632"/>
        <item m="1" x="6474"/>
        <item m="1" x="6398"/>
        <item m="1" x="3318"/>
        <item m="1" x="5780"/>
        <item m="1" x="2537"/>
        <item m="1" x="3523"/>
        <item m="1" x="4190"/>
        <item m="1" x="3753"/>
        <item x="52"/>
        <item m="1" x="7501"/>
        <item m="1" x="5162"/>
        <item x="555"/>
        <item m="1" x="3500"/>
        <item m="1" x="7011"/>
        <item x="788"/>
        <item m="1" x="4586"/>
        <item m="1" x="4109"/>
        <item m="1" x="4814"/>
        <item m="1" x="1766"/>
        <item m="1" x="2561"/>
        <item m="1" x="6148"/>
        <item m="1" x="2797"/>
        <item m="1" x="1829"/>
        <item m="1" x="5137"/>
        <item m="1" x="3528"/>
        <item x="317"/>
        <item m="1" x="5697"/>
        <item x="946"/>
        <item m="1" x="2042"/>
        <item m="1" x="2296"/>
        <item m="1" x="4707"/>
        <item m="1" x="4846"/>
        <item m="1" x="6700"/>
        <item m="1" x="7189"/>
        <item m="1" x="6107"/>
        <item m="1" x="6189"/>
        <item m="1" x="6293"/>
        <item x="282"/>
        <item m="1" x="3053"/>
        <item m="1" x="7454"/>
        <item m="1" x="1669"/>
        <item m="1" x="2546"/>
        <item m="1" x="1828"/>
        <item x="646"/>
        <item m="1" x="6188"/>
        <item m="1" x="1478"/>
        <item m="1" x="4740"/>
        <item m="1" x="4426"/>
        <item m="1" x="3635"/>
        <item m="1" x="2985"/>
        <item m="1" x="6088"/>
        <item x="405"/>
        <item m="1" x="5285"/>
        <item m="1" x="3503"/>
        <item m="1" x="3409"/>
        <item m="1" x="4908"/>
        <item m="1" x="4019"/>
        <item m="1" x="3677"/>
        <item m="1" x="5845"/>
        <item m="1" x="7117"/>
        <item m="1" x="7198"/>
        <item m="1" x="3916"/>
        <item m="1" x="5418"/>
        <item m="1" x="7683"/>
        <item m="1" x="4211"/>
        <item m="1" x="7964"/>
        <item m="1" x="6370"/>
        <item m="1" x="1269"/>
        <item x="35"/>
        <item m="1" x="2189"/>
        <item m="1" x="2805"/>
        <item m="1" x="5713"/>
        <item m="1" x="5410"/>
        <item m="1" x="6620"/>
        <item m="1" x="1076"/>
        <item m="1" x="6121"/>
        <item m="1" x="1423"/>
        <item m="1" x="5318"/>
        <item m="1" x="1302"/>
        <item m="1" x="3926"/>
        <item m="1" x="3665"/>
        <item m="1" x="5566"/>
        <item m="1" x="5270"/>
        <item m="1" x="7154"/>
        <item m="1" x="2066"/>
        <item m="1" x="2008"/>
        <item m="1" x="1840"/>
        <item m="1" x="4262"/>
        <item m="1" x="2123"/>
        <item m="1" x="7945"/>
        <item m="1" x="3248"/>
        <item m="1" x="2168"/>
        <item m="1" x="4258"/>
        <item m="1" x="5222"/>
        <item m="1" x="2289"/>
        <item x="429"/>
        <item m="1" x="7072"/>
        <item x="542"/>
        <item m="1" x="5138"/>
        <item m="1" x="5474"/>
        <item m="1" x="7725"/>
        <item m="1" x="6930"/>
        <item m="1" x="3249"/>
        <item m="1" x="1898"/>
        <item m="1" x="5259"/>
        <item m="1" x="2663"/>
        <item m="1" x="2140"/>
        <item x="918"/>
        <item m="1" x="3695"/>
        <item m="1" x="2493"/>
        <item x="108"/>
        <item m="1" x="2576"/>
        <item m="1" x="1301"/>
        <item m="1" x="5497"/>
        <item m="1" x="3864"/>
        <item x="496"/>
        <item m="1" x="4140"/>
        <item x="264"/>
        <item m="1" x="7159"/>
        <item x="314"/>
        <item m="1" x="2650"/>
        <item m="1" x="6824"/>
        <item m="1" x="6102"/>
        <item m="1" x="5007"/>
        <item m="1" x="5536"/>
        <item m="1" x="5461"/>
        <item m="1" x="2641"/>
        <item m="1" x="2394"/>
        <item m="1" x="6065"/>
        <item m="1" x="2536"/>
        <item m="1" x="4625"/>
        <item m="1" x="7816"/>
        <item m="1" x="5796"/>
        <item m="1" x="1746"/>
        <item m="1" x="7971"/>
        <item x="546"/>
        <item m="1" x="5008"/>
        <item m="1" x="1810"/>
        <item m="1" x="7867"/>
        <item m="1" x="2146"/>
        <item m="1" x="6009"/>
        <item m="1" x="1486"/>
        <item x="280"/>
        <item m="1" x="1231"/>
        <item m="1" x="6517"/>
        <item m="1" x="3347"/>
        <item m="1" x="1419"/>
        <item x="569"/>
        <item m="1" x="4964"/>
        <item m="1" x="1167"/>
        <item m="1" x="1092"/>
        <item m="1" x="4242"/>
        <item m="1" x="5201"/>
        <item m="1" x="7400"/>
        <item m="1" x="7342"/>
        <item x="181"/>
        <item m="1" x="5700"/>
        <item m="1" x="7353"/>
        <item m="1" x="1195"/>
        <item m="1" x="2960"/>
        <item m="1" x="3319"/>
        <item m="1" x="2116"/>
        <item m="1" x="2539"/>
        <item m="1" x="4223"/>
        <item x="231"/>
        <item m="1" x="6551"/>
        <item m="1" x="5234"/>
        <item m="1" x="6156"/>
        <item m="1" x="2614"/>
        <item m="1" x="6912"/>
        <item m="1" x="6507"/>
        <item m="1" x="6415"/>
        <item m="1" x="3226"/>
        <item m="1" x="3494"/>
        <item m="1" x="7976"/>
        <item m="1" x="1180"/>
        <item m="1" x="3832"/>
        <item m="1" x="1686"/>
        <item m="1" x="7308"/>
        <item m="1" x="1662"/>
        <item m="1" x="6944"/>
        <item m="1" x="7963"/>
        <item m="1" x="5664"/>
        <item m="1" x="5193"/>
        <item m="1" x="5719"/>
        <item m="1" x="7702"/>
        <item m="1" x="6459"/>
        <item m="1" x="2186"/>
        <item x="304"/>
        <item m="1" x="3256"/>
        <item m="1" x="7527"/>
        <item m="1" x="2735"/>
        <item m="1" x="4206"/>
        <item m="1" x="3357"/>
        <item m="1" x="3684"/>
        <item m="1" x="1918"/>
        <item m="1" x="5048"/>
        <item m="1" x="1238"/>
        <item m="1" x="4392"/>
        <item m="1" x="6024"/>
        <item m="1" x="6809"/>
        <item m="1" x="2722"/>
        <item m="1" x="2551"/>
        <item m="1" x="7374"/>
        <item m="1" x="2072"/>
        <item m="1" x="4057"/>
        <item m="1" x="7525"/>
        <item m="1" x="3731"/>
        <item m="1" x="7647"/>
        <item m="1" x="1387"/>
        <item x="269"/>
        <item m="1" x="5650"/>
        <item m="1" x="1769"/>
        <item m="1" x="3434"/>
        <item m="1" x="5326"/>
        <item x="13"/>
        <item m="1" x="3900"/>
        <item m="1" x="2888"/>
        <item m="1" x="7771"/>
        <item m="1" x="3182"/>
        <item m="1" x="3937"/>
        <item m="1" x="7700"/>
        <item m="1" x="3190"/>
        <item m="1" x="5347"/>
        <item m="1" x="7534"/>
        <item x="349"/>
        <item x="899"/>
        <item m="1" x="3484"/>
        <item m="1" x="1909"/>
        <item m="1" x="3812"/>
        <item m="1" x="7760"/>
        <item m="1" x="1900"/>
        <item m="1" x="3524"/>
        <item m="1" x="7717"/>
        <item m="1" x="2969"/>
        <item m="1" x="4951"/>
        <item m="1" x="3387"/>
        <item m="1" x="6289"/>
        <item m="1" x="2079"/>
        <item m="1" x="3090"/>
        <item x="288"/>
        <item m="1" x="6622"/>
        <item m="1" x="6432"/>
        <item m="1" x="1343"/>
        <item m="1" x="1183"/>
        <item m="1" x="1571"/>
        <item m="1" x="4103"/>
        <item m="1" x="3967"/>
        <item m="1" x="2339"/>
        <item m="1" x="5027"/>
        <item x="605"/>
        <item m="1" x="5126"/>
        <item m="1" x="4028"/>
        <item m="1" x="2213"/>
        <item m="1" x="4734"/>
        <item m="1" x="1544"/>
        <item m="1" x="1425"/>
        <item m="1" x="4554"/>
        <item m="1" x="7897"/>
        <item m="1" x="6937"/>
        <item x="473"/>
        <item m="1" x="2327"/>
        <item m="1" x="3171"/>
        <item x="375"/>
        <item m="1" x="2643"/>
        <item m="1" x="6129"/>
        <item m="1" x="7721"/>
        <item m="1" x="2922"/>
        <item m="1" x="6761"/>
        <item x="778"/>
        <item m="1" x="7123"/>
        <item m="1" x="2901"/>
        <item m="1" x="5609"/>
        <item m="1" x="3012"/>
        <item m="1" x="7531"/>
        <item m="1" x="3867"/>
        <item m="1" x="1270"/>
        <item m="1" x="6101"/>
        <item m="1" x="3656"/>
        <item m="1" x="2866"/>
        <item m="1" x="5014"/>
        <item m="1" x="5289"/>
        <item m="1" x="7020"/>
        <item m="1" x="7720"/>
        <item m="1" x="4832"/>
        <item m="1" x="2562"/>
        <item x="710"/>
        <item x="822"/>
        <item m="1" x="2665"/>
        <item m="1" x="1333"/>
        <item m="1" x="5802"/>
        <item m="1" x="5136"/>
        <item m="1" x="6250"/>
        <item x="427"/>
        <item x="197"/>
        <item x="560"/>
        <item m="1" x="5403"/>
        <item m="1" x="3129"/>
        <item x="870"/>
        <item m="1" x="6078"/>
        <item m="1" x="6720"/>
        <item m="1" x="3871"/>
        <item m="1" x="1279"/>
        <item x="284"/>
        <item m="1" x="3402"/>
        <item m="1" x="4255"/>
        <item m="1" x="5639"/>
        <item x="506"/>
        <item m="1" x="4180"/>
        <item m="1" x="2761"/>
        <item x="902"/>
        <item m="1" x="2780"/>
        <item m="1" x="7495"/>
        <item m="1" x="3887"/>
        <item m="1" x="7918"/>
        <item x="766"/>
        <item m="1" x="4739"/>
        <item m="1" x="4434"/>
        <item m="1" x="3939"/>
        <item x="139"/>
        <item x="927"/>
        <item m="1" x="1033"/>
        <item m="1" x="6245"/>
        <item m="1" x="3322"/>
        <item x="683"/>
        <item m="1" x="5287"/>
        <item m="1" x="5157"/>
        <item m="1" x="2849"/>
        <item x="798"/>
        <item m="1" x="1051"/>
        <item m="1" x="6868"/>
        <item m="1" x="5686"/>
        <item m="1" x="6519"/>
        <item m="1" x="2993"/>
        <item m="1" x="6782"/>
        <item m="1" x="6050"/>
        <item m="1" x="4523"/>
        <item m="1" x="3591"/>
        <item m="1" x="3611"/>
        <item m="1" x="3067"/>
        <item m="1" x="5931"/>
        <item m="1" x="1463"/>
        <item m="1" x="6167"/>
        <item m="1" x="5843"/>
        <item m="1" x="4790"/>
        <item m="1" x="7299"/>
        <item m="1" x="7849"/>
        <item m="1" x="2416"/>
        <item m="1" x="6772"/>
        <item x="650"/>
        <item m="1" x="2898"/>
        <item m="1" x="2240"/>
        <item m="1" x="5382"/>
        <item m="1" x="4579"/>
        <item m="1" x="3641"/>
        <item m="1" x="1674"/>
        <item m="1" x="7684"/>
        <item m="1" x="4939"/>
        <item m="1" x="6751"/>
        <item m="1" x="3424"/>
        <item m="1" x="3201"/>
        <item m="1" x="6803"/>
        <item m="1" x="5249"/>
        <item m="1" x="4949"/>
        <item m="1" x="3762"/>
        <item m="1" x="2319"/>
        <item m="1" x="6900"/>
        <item m="1" x="4232"/>
        <item x="485"/>
        <item m="1" x="7032"/>
        <item m="1" x="1591"/>
        <item m="1" x="7933"/>
        <item m="1" x="4972"/>
        <item x="883"/>
        <item m="1" x="6312"/>
        <item m="1" x="3922"/>
        <item m="1" x="5046"/>
        <item m="1" x="4588"/>
        <item m="1" x="3501"/>
        <item m="1" x="7741"/>
        <item m="1" x="7813"/>
        <item m="1" x="6718"/>
        <item m="1" x="2717"/>
        <item m="1" x="3355"/>
        <item m="1" x="4416"/>
        <item m="1" x="2141"/>
        <item m="1" x="2730"/>
        <item m="1" x="5084"/>
        <item m="1" x="1472"/>
        <item m="1" x="1547"/>
        <item m="1" x="6098"/>
        <item x="25"/>
        <item m="1" x="6861"/>
        <item m="1" x="5112"/>
        <item x="933"/>
        <item m="1" x="2642"/>
        <item m="1" x="2268"/>
        <item m="1" x="4228"/>
        <item x="880"/>
        <item m="1" x="4068"/>
        <item x="22"/>
        <item m="1" x="6661"/>
        <item m="1" x="6694"/>
        <item m="1" x="3601"/>
        <item m="1" x="4611"/>
        <item m="1" x="986"/>
        <item m="1" x="7386"/>
        <item m="1" x="6999"/>
        <item m="1" x="3217"/>
        <item m="1" x="1749"/>
        <item m="1" x="1262"/>
        <item m="1" x="2833"/>
        <item m="1" x="999"/>
        <item m="1" x="7862"/>
        <item m="1" x="2203"/>
        <item m="1" x="1353"/>
        <item m="1" x="4821"/>
        <item m="1" x="4245"/>
        <item m="1" x="1065"/>
        <item m="1" x="2499"/>
        <item m="1" x="6969"/>
        <item m="1" x="4432"/>
        <item m="1" x="7354"/>
        <item m="1" x="4308"/>
        <item m="1" x="2921"/>
        <item m="1" x="6935"/>
        <item m="1" x="6044"/>
        <item m="1" x="6034"/>
        <item m="1" x="2003"/>
        <item x="879"/>
        <item m="1" x="5051"/>
        <item x="259"/>
        <item m="1" x="3886"/>
        <item m="1" x="3279"/>
        <item m="1" x="1913"/>
        <item m="1" x="6706"/>
        <item m="1" x="6429"/>
        <item m="1" x="6601"/>
        <item m="1" x="3761"/>
        <item m="1" x="2110"/>
        <item m="1" x="6870"/>
        <item m="1" x="2619"/>
        <item m="1" x="1732"/>
        <item m="1" x="1621"/>
        <item m="1" x="1702"/>
        <item m="1" x="6163"/>
        <item m="1" x="1050"/>
        <item m="1" x="6485"/>
        <item m="1" x="6780"/>
        <item m="1" x="2312"/>
        <item m="1" x="5179"/>
        <item m="1" x="1799"/>
        <item m="1" x="6798"/>
        <item m="1" x="4746"/>
        <item x="439"/>
        <item m="1" x="6355"/>
        <item m="1" x="6829"/>
        <item m="1" x="4086"/>
        <item m="1" x="3263"/>
        <item m="1" x="4036"/>
        <item m="1" x="6498"/>
        <item m="1" x="3560"/>
        <item m="1" x="4373"/>
        <item m="1" x="6168"/>
        <item m="1" x="1962"/>
        <item m="1" x="7574"/>
        <item m="1" x="4185"/>
        <item x="81"/>
        <item m="1" x="1822"/>
        <item m="1" x="6665"/>
        <item m="1" x="6571"/>
        <item x="765"/>
        <item m="1" x="4120"/>
        <item m="1" x="1649"/>
        <item m="1" x="2352"/>
        <item x="675"/>
        <item m="1" x="3088"/>
        <item m="1" x="6131"/>
        <item m="1" x="5923"/>
        <item m="1" x="2085"/>
        <item m="1" x="6427"/>
        <item m="1" x="3866"/>
        <item m="1" x="1398"/>
        <item m="1" x="4692"/>
        <item m="1" x="4441"/>
        <item m="1" x="1244"/>
        <item m="1" x="1673"/>
        <item m="1" x="3373"/>
        <item m="1" x="7115"/>
        <item m="1" x="7621"/>
        <item m="1" x="5210"/>
        <item m="1" x="2055"/>
        <item m="1" x="7666"/>
        <item m="1" x="2492"/>
        <item m="1" x="1088"/>
        <item m="1" x="4217"/>
        <item m="1" x="5727"/>
        <item m="1" x="1446"/>
        <item m="1" x="3833"/>
        <item m="1" x="1162"/>
        <item m="1" x="3779"/>
        <item m="1" x="2651"/>
        <item m="1" x="2315"/>
        <item x="215"/>
        <item m="1" x="3200"/>
        <item m="1" x="2311"/>
        <item m="1" x="5759"/>
        <item m="1" x="3659"/>
        <item m="1" x="4013"/>
        <item m="1" x="7028"/>
        <item m="1" x="4668"/>
        <item m="1" x="4011"/>
        <item m="1" x="2909"/>
        <item m="1" x="5631"/>
        <item m="1" x="6495"/>
        <item x="591"/>
        <item m="1" x="1113"/>
        <item m="1" x="7053"/>
        <item m="1" x="6413"/>
        <item m="1" x="4450"/>
        <item x="511"/>
        <item m="1" x="7974"/>
        <item x="225"/>
        <item m="1" x="5407"/>
        <item m="1" x="3626"/>
        <item m="1" x="6840"/>
        <item m="1" x="6271"/>
        <item m="1" x="5311"/>
        <item m="1" x="4520"/>
        <item m="1" x="3007"/>
        <item m="1" x="6684"/>
        <item m="1" x="6175"/>
        <item m="1" x="1185"/>
        <item m="1" x="2868"/>
        <item m="1" x="3707"/>
        <item m="1" x="1361"/>
        <item m="1" x="5522"/>
        <item x="659"/>
        <item m="1" x="5995"/>
        <item m="1" x="6179"/>
        <item m="1" x="1108"/>
        <item m="1" x="3537"/>
        <item m="1" x="1006"/>
        <item m="1" x="2236"/>
        <item m="1" x="4115"/>
        <item m="1" x="4839"/>
        <item m="1" x="6313"/>
        <item m="1" x="5286"/>
        <item m="1" x="6771"/>
        <item m="1" x="1963"/>
        <item m="1" x="5258"/>
        <item m="1" x="1358"/>
        <item m="1" x="6649"/>
        <item m="1" x="3713"/>
        <item m="1" x="3798"/>
        <item m="1" x="2680"/>
        <item m="1" x="6542"/>
        <item m="1" x="6499"/>
        <item m="1" x="4819"/>
        <item x="137"/>
        <item x="534"/>
        <item m="1" x="4155"/>
        <item m="1" x="5786"/>
        <item m="1" x="5592"/>
        <item m="1" x="4828"/>
        <item m="1" x="5362"/>
        <item m="1" x="7969"/>
        <item m="1" x="6489"/>
        <item m="1" x="3850"/>
        <item m="1" x="992"/>
        <item m="1" x="1788"/>
        <item m="1" x="6797"/>
        <item m="1" x="7511"/>
        <item m="1" x="3006"/>
        <item m="1" x="2699"/>
        <item x="727"/>
        <item x="797"/>
        <item m="1" x="3442"/>
        <item m="1" x="3621"/>
        <item m="1" x="7730"/>
        <item m="1" x="1849"/>
        <item m="1" x="4319"/>
        <item m="1" x="3660"/>
        <item x="39"/>
        <item m="1" x="7471"/>
        <item m="1" x="3078"/>
        <item m="1" x="3374"/>
        <item m="1" x="1615"/>
        <item x="554"/>
        <item x="486"/>
        <item m="1" x="7553"/>
        <item m="1" x="6224"/>
        <item m="1" x="7526"/>
        <item m="1" x="4045"/>
        <item m="1" x="6226"/>
        <item m="1" x="7619"/>
        <item m="1" x="1620"/>
        <item m="1" x="7576"/>
        <item m="1" x="4268"/>
        <item m="1" x="3613"/>
        <item m="1" x="5169"/>
        <item m="1" x="3738"/>
        <item m="1" x="2556"/>
        <item m="1" x="5987"/>
        <item m="1" x="6349"/>
        <item m="1" x="6038"/>
        <item m="1" x="6527"/>
        <item m="1" x="5256"/>
        <item m="1" x="5782"/>
        <item m="1" x="1670"/>
        <item m="1" x="7529"/>
        <item m="1" x="6615"/>
        <item m="1" x="1228"/>
        <item m="1" x="4621"/>
        <item m="1" x="5097"/>
        <item x="752"/>
        <item m="1" x="4213"/>
        <item m="1" x="4464"/>
        <item m="1" x="5144"/>
        <item m="1" x="1777"/>
        <item m="1" x="2832"/>
        <item m="1" x="4782"/>
        <item m="1" x="1775"/>
        <item m="1" x="5647"/>
        <item m="1" x="7894"/>
        <item m="1" x="4290"/>
        <item m="1" x="2369"/>
        <item m="1" x="1592"/>
        <item m="1" x="7797"/>
        <item x="20"/>
        <item m="1" x="6450"/>
        <item m="1" x="5117"/>
        <item m="1" x="3074"/>
        <item m="1" x="3981"/>
        <item m="1" x="1524"/>
        <item m="1" x="5699"/>
        <item m="1" x="3884"/>
        <item m="1" x="2800"/>
        <item m="1" x="1643"/>
        <item m="1" x="3596"/>
        <item m="1" x="4620"/>
        <item x="422"/>
        <item m="1" x="7222"/>
        <item m="1" x="6513"/>
        <item m="1" x="2691"/>
        <item m="1" x="7937"/>
        <item m="1" x="5722"/>
        <item m="1" x="2121"/>
        <item m="1" x="4528"/>
        <item m="1" x="4420"/>
        <item m="1" x="1688"/>
        <item m="1" x="7306"/>
        <item m="1" x="2387"/>
        <item m="1" x="4468"/>
        <item m="1" x="1916"/>
        <item m="1" x="979"/>
        <item x="169"/>
        <item m="1" x="6881"/>
        <item m="1" x="2474"/>
        <item m="1" x="3234"/>
        <item m="1" x="6486"/>
        <item x="289"/>
        <item m="1" x="6273"/>
        <item x="676"/>
        <item m="1" x="5498"/>
        <item m="1" x="4188"/>
        <item m="1" x="2661"/>
        <item m="1" x="5944"/>
        <item m="1" x="5892"/>
        <item m="1" x="2020"/>
        <item m="1" x="5616"/>
        <item m="1" x="3336"/>
        <item m="1" x="6150"/>
        <item m="1" x="7876"/>
        <item m="1" x="2500"/>
        <item m="1" x="1291"/>
        <item m="1" x="4689"/>
        <item m="1" x="6892"/>
        <item m="1" x="2609"/>
        <item m="1" x="7999"/>
        <item m="1" x="3950"/>
        <item m="1" x="7483"/>
        <item x="329"/>
        <item m="1" x="3393"/>
        <item m="1" x="6838"/>
        <item m="1" x="3658"/>
        <item m="1" x="4563"/>
        <item m="1" x="1586"/>
        <item m="1" x="3304"/>
        <item m="1" x="4477"/>
        <item m="1" x="1193"/>
        <item m="1" x="2130"/>
        <item m="1" x="6464"/>
        <item m="1" x="1355"/>
        <item m="1" x="3563"/>
        <item m="1" x="7953"/>
        <item m="1" x="1523"/>
        <item m="1" x="1393"/>
        <item m="1" x="6998"/>
        <item m="1" x="2934"/>
        <item m="1" x="1276"/>
        <item m="1" x="6989"/>
        <item m="1" x="5384"/>
        <item x="412"/>
        <item m="1" x="6041"/>
        <item m="1" x="1536"/>
        <item x="878"/>
        <item m="1" x="7219"/>
        <item m="1" x="7949"/>
        <item m="1" x="5779"/>
        <item m="1" x="1915"/>
        <item m="1" x="5872"/>
        <item m="1" x="5227"/>
        <item m="1" x="3936"/>
        <item m="1" x="4818"/>
        <item x="529"/>
        <item m="1" x="7242"/>
        <item m="1" x="3923"/>
        <item m="1" x="5024"/>
        <item m="1" x="4649"/>
        <item m="1" x="6653"/>
        <item m="1" x="7133"/>
        <item m="1" x="2007"/>
        <item x="746"/>
        <item m="1" x="1071"/>
        <item m="1" x="4589"/>
        <item m="1" x="7552"/>
        <item m="1" x="1539"/>
        <item m="1" x="1946"/>
        <item m="1" x="3254"/>
        <item m="1" x="6954"/>
        <item m="1" x="4870"/>
        <item x="326"/>
        <item m="1" x="1000"/>
        <item m="1" x="5788"/>
        <item m="1" x="6828"/>
        <item m="1" x="7196"/>
        <item m="1" x="1879"/>
        <item x="612"/>
        <item x="185"/>
        <item m="1" x="2814"/>
        <item m="1" x="4032"/>
        <item x="940"/>
        <item m="1" x="1303"/>
        <item m="1" x="6807"/>
        <item m="1" x="4496"/>
        <item m="1" x="4596"/>
        <item m="1" x="2400"/>
        <item m="1" x="1455"/>
        <item m="1" x="3467"/>
        <item m="1" x="5124"/>
        <item x="903"/>
        <item x="130"/>
        <item x="623"/>
        <item m="1" x="6767"/>
        <item m="1" x="5537"/>
        <item m="1" x="4948"/>
        <item m="1" x="4419"/>
        <item m="1" x="6533"/>
        <item x="370"/>
        <item m="1" x="5176"/>
        <item m="1" x="2727"/>
        <item m="1" x="3806"/>
        <item m="1" x="2065"/>
        <item m="1" x="1310"/>
        <item m="1" x="7099"/>
        <item m="1" x="3569"/>
        <item m="1" x="6483"/>
        <item m="1" x="5341"/>
        <item m="1" x="2449"/>
        <item m="1" x="3989"/>
        <item m="1" x="2252"/>
        <item x="340"/>
        <item x="218"/>
        <item m="1" x="4001"/>
        <item m="1" x="3515"/>
        <item m="1" x="7873"/>
        <item m="1" x="2884"/>
        <item m="1" x="3039"/>
        <item m="1" x="5924"/>
        <item m="1" x="3564"/>
        <item m="1" x="4984"/>
        <item x="660"/>
        <item m="1" x="3724"/>
        <item m="1" x="5957"/>
        <item m="1" x="5017"/>
        <item m="1" x="2801"/>
        <item m="1" x="6862"/>
        <item m="1" x="7808"/>
        <item m="1" x="4481"/>
        <item m="1" x="3437"/>
        <item m="1" x="3817"/>
        <item m="1" x="1892"/>
        <item m="1" x="2548"/>
        <item m="1" x="4603"/>
        <item m="1" x="3737"/>
        <item m="1" x="4263"/>
        <item m="1" x="1397"/>
        <item m="1" x="5470"/>
        <item m="1" x="6609"/>
        <item m="1" x="2620"/>
        <item x="82"/>
        <item m="1" x="4960"/>
        <item m="1" x="7664"/>
        <item m="1" x="3805"/>
        <item m="1" x="7972"/>
        <item m="1" x="4099"/>
        <item m="1" x="4921"/>
        <item m="1" x="5523"/>
        <item m="1" x="5502"/>
        <item m="1" x="4731"/>
        <item m="1" x="5038"/>
        <item x="222"/>
        <item m="1" x="3403"/>
        <item m="1" x="7585"/>
        <item m="1" x="4680"/>
        <item m="1" x="7904"/>
        <item m="1" x="1582"/>
        <item m="1" x="3051"/>
        <item m="1" x="1467"/>
        <item m="1" x="5260"/>
        <item m="1" x="3854"/>
        <item m="1" x="2986"/>
        <item m="1" x="1984"/>
        <item m="1" x="3795"/>
        <item m="1" x="3250"/>
        <item m="1" x="5763"/>
        <item m="1" x="1482"/>
        <item m="1" x="1707"/>
        <item x="365"/>
        <item x="7"/>
        <item m="1" x="6322"/>
        <item m="1" x="3022"/>
        <item m="1" x="7146"/>
        <item m="1" x="2021"/>
        <item m="1" x="2260"/>
        <item m="1" x="2330"/>
        <item m="1" x="6278"/>
        <item m="1" x="1421"/>
        <item m="1" x="5855"/>
        <item m="1" x="5550"/>
        <item m="1" x="1848"/>
        <item m="1" x="5291"/>
        <item x="78"/>
        <item m="1" x="6443"/>
        <item m="1" x="1263"/>
        <item m="1" x="7040"/>
        <item m="1" x="4271"/>
        <item m="1" x="1680"/>
        <item m="1" x="4252"/>
        <item x="327"/>
        <item m="1" x="7237"/>
        <item x="30"/>
        <item m="1" x="6832"/>
        <item m="1" x="5440"/>
        <item x="297"/>
        <item m="1" x="1917"/>
        <item m="1" x="4101"/>
        <item m="1" x="6696"/>
        <item m="1" x="7524"/>
        <item m="1" x="5688"/>
        <item m="1" x="4779"/>
        <item m="1" x="4187"/>
        <item m="1" x="3845"/>
        <item x="831"/>
        <item x="491"/>
        <item x="897"/>
        <item x="272"/>
        <item m="1" x="7927"/>
        <item m="1" x="1560"/>
        <item m="1" x="5680"/>
        <item m="1" x="2896"/>
        <item m="1" x="3126"/>
        <item m="1" x="5376"/>
        <item m="1" x="5534"/>
        <item m="1" x="3980"/>
        <item x="804"/>
        <item m="1" x="6854"/>
        <item m="1" x="2351"/>
        <item m="1" x="7778"/>
        <item m="1" x="2925"/>
        <item m="1" x="6584"/>
        <item m="1" x="1240"/>
        <item m="1" x="1066"/>
        <item m="1" x="1227"/>
        <item x="469"/>
        <item m="1" x="7429"/>
        <item m="1" x="5392"/>
        <item m="1" x="2935"/>
        <item m="1" x="4537"/>
        <item m="1" x="3275"/>
        <item m="1" x="1759"/>
        <item m="1" x="6395"/>
        <item m="1" x="6518"/>
        <item m="1" x="5746"/>
        <item m="1" x="3343"/>
        <item m="1" x="2540"/>
        <item m="1" x="2973"/>
        <item m="1" x="2770"/>
        <item m="1" x="1605"/>
        <item m="1" x="3131"/>
        <item m="1" x="7170"/>
        <item m="1" x="1708"/>
        <item m="1" x="1625"/>
        <item m="1" x="974"/>
        <item m="1" x="7872"/>
        <item m="1" x="7656"/>
        <item m="1" x="4592"/>
        <item m="1" x="4031"/>
        <item m="1" x="4049"/>
        <item m="1" x="6488"/>
        <item m="1" x="5134"/>
        <item m="1" x="7784"/>
        <item m="1" x="3775"/>
        <item m="1" x="6688"/>
        <item m="1" x="2782"/>
        <item m="1" x="5412"/>
        <item m="1" x="1927"/>
        <item m="1" x="4209"/>
        <item m="1" x="1098"/>
        <item m="1" x="6032"/>
        <item m="1" x="4148"/>
        <item m="1" x="7532"/>
        <item m="1" x="4205"/>
        <item m="1" x="4353"/>
        <item m="1" x="7929"/>
        <item m="1" x="5001"/>
        <item m="1" x="2773"/>
        <item m="1" x="1420"/>
        <item m="1" x="7798"/>
        <item m="1" x="7104"/>
        <item m="1" x="7193"/>
        <item m="1" x="6984"/>
        <item m="1" x="1233"/>
        <item m="1" x="7744"/>
        <item m="1" x="6790"/>
        <item m="1" x="4298"/>
        <item m="1" x="2673"/>
        <item m="1" x="1366"/>
        <item x="891"/>
        <item m="1" x="1336"/>
        <item m="1" x="2321"/>
        <item m="1" x="3058"/>
        <item m="1" x="6568"/>
        <item m="1" x="5417"/>
        <item m="1" x="3802"/>
        <item m="1" x="2463"/>
        <item m="1" x="4494"/>
        <item m="1" x="2689"/>
        <item m="1" x="6877"/>
        <item m="1" x="5871"/>
        <item m="1" x="6118"/>
        <item m="1" x="3399"/>
        <item m="1" x="6027"/>
        <item m="1" x="2742"/>
        <item m="1" x="5010"/>
        <item m="1" x="1122"/>
        <item m="1" x="4344"/>
        <item m="1" x="7417"/>
        <item m="1" x="2834"/>
        <item x="747"/>
        <item x="191"/>
        <item m="1" x="6627"/>
        <item m="1" x="4784"/>
        <item m="1" x="3061"/>
        <item m="1" x="7805"/>
        <item m="1" x="7188"/>
        <item m="1" x="4368"/>
        <item m="1" x="4275"/>
        <item x="505"/>
        <item m="1" x="6369"/>
        <item x="616"/>
        <item m="1" x="6815"/>
        <item m="1" x="7259"/>
        <item m="1" x="5276"/>
        <item m="1" x="2355"/>
        <item m="1" x="6810"/>
        <item x="587"/>
        <item x="825"/>
        <item m="1" x="3930"/>
        <item m="1" x="5860"/>
        <item m="1" x="1854"/>
        <item x="61"/>
        <item m="1" x="6242"/>
        <item m="1" x="7661"/>
        <item m="1" x="7257"/>
        <item m="1" x="4067"/>
        <item m="1" x="4184"/>
        <item m="1" x="6256"/>
        <item m="1" x="2603"/>
        <item x="922"/>
        <item x="697"/>
        <item m="1" x="1907"/>
        <item x="761"/>
        <item m="1" x="2446"/>
        <item m="1" x="1972"/>
        <item m="1" x="2815"/>
        <item m="1" x="5425"/>
        <item m="1" x="4092"/>
        <item m="1" x="3066"/>
        <item m="1" x="6125"/>
        <item m="1" x="2927"/>
        <item m="1" x="5424"/>
        <item x="443"/>
        <item x="409"/>
        <item x="96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descending" defaultSubtotal="0">
      <items count="5">
        <item x="2"/>
        <item m="1" x="3"/>
        <item x="0"/>
        <item x="1"/>
        <item m="1" x="4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8">
    <field x="1"/>
    <field x="22"/>
    <field x="4"/>
    <field x="14"/>
    <field x="12"/>
    <field x="23"/>
    <field x="7"/>
    <field x="8"/>
  </rowFields>
  <rowItems count="748">
    <i>
      <x v="3"/>
      <x v="1317"/>
      <x v="7667"/>
      <x v="262"/>
      <x v="7750"/>
      <x v="2"/>
      <x v="56"/>
      <x v="36"/>
    </i>
    <i r="6">
      <x v="63"/>
      <x v="32"/>
    </i>
    <i r="6">
      <x v="82"/>
      <x v="34"/>
    </i>
    <i r="6">
      <x v="83"/>
      <x v="147"/>
    </i>
    <i r="6">
      <x v="85"/>
      <x v="91"/>
    </i>
    <i r="5">
      <x v="3"/>
      <x v="85"/>
      <x v="91"/>
    </i>
    <i r="6">
      <x v="94"/>
      <x v="116"/>
    </i>
    <i t="default" r="2">
      <x v="7667"/>
    </i>
    <i r="1">
      <x v="1381"/>
      <x v="7874"/>
      <x v="308"/>
      <x v="7229"/>
      <x v="2"/>
      <x v="48"/>
      <x v="40"/>
    </i>
    <i r="6">
      <x v="56"/>
      <x v="36"/>
    </i>
    <i r="6">
      <x v="57"/>
      <x v="124"/>
    </i>
    <i r="6">
      <x v="59"/>
      <x v="37"/>
    </i>
    <i r="6">
      <x v="63"/>
      <x v="32"/>
    </i>
    <i r="6">
      <x v="65"/>
      <x v="87"/>
    </i>
    <i r="6">
      <x v="66"/>
      <x v="82"/>
    </i>
    <i r="6">
      <x v="71"/>
      <x v="89"/>
    </i>
    <i r="6">
      <x v="84"/>
      <x v="117"/>
    </i>
    <i r="5">
      <x v="3"/>
      <x v="48"/>
      <x v="40"/>
    </i>
    <i r="6">
      <x v="53"/>
      <x v="86"/>
    </i>
    <i t="default" r="2">
      <x v="7874"/>
    </i>
    <i r="1">
      <x v="1386"/>
      <x v="7409"/>
      <x v="308"/>
      <x v="7567"/>
      <x v="2"/>
      <x v="56"/>
      <x v="36"/>
    </i>
    <i r="6">
      <x v="59"/>
      <x v="37"/>
    </i>
    <i r="6">
      <x v="66"/>
      <x v="82"/>
    </i>
    <i r="5">
      <x v="3"/>
      <x v="48"/>
      <x v="40"/>
    </i>
    <i r="6">
      <x v="53"/>
      <x v="86"/>
    </i>
    <i t="default" r="2">
      <x v="7409"/>
    </i>
    <i r="1">
      <x v="2399"/>
      <x v="7029"/>
      <x v="293"/>
      <x v="7283"/>
      <x v="2"/>
      <x v="49"/>
      <x v="35"/>
    </i>
    <i r="6">
      <x v="51"/>
      <x v="38"/>
    </i>
    <i r="6">
      <x v="64"/>
      <x v="31"/>
    </i>
    <i r="6">
      <x v="66"/>
      <x v="82"/>
    </i>
    <i r="6">
      <x v="68"/>
      <x v="142"/>
    </i>
    <i r="6">
      <x v="81"/>
      <x v="118"/>
    </i>
    <i r="6">
      <x v="84"/>
      <x v="117"/>
    </i>
    <i r="5">
      <x v="3"/>
      <x v="48"/>
      <x v="40"/>
    </i>
    <i t="default" r="2">
      <x v="7029"/>
    </i>
    <i r="1">
      <x v="2669"/>
      <x v="7967"/>
      <x v="308"/>
      <x v="362"/>
      <x v="2"/>
      <x v="56"/>
      <x v="36"/>
    </i>
    <i r="6">
      <x v="75"/>
      <x v="1"/>
    </i>
    <i r="5">
      <x v="3"/>
      <x v="63"/>
      <x v="32"/>
    </i>
    <i t="default" r="2">
      <x v="7967"/>
    </i>
    <i r="1">
      <x v="3372"/>
      <x v="7651"/>
      <x v="29"/>
      <x v="7222"/>
      <x v="2"/>
      <x v="56"/>
      <x v="36"/>
    </i>
    <i r="6">
      <x v="63"/>
      <x v="32"/>
    </i>
    <i r="6">
      <x v="84"/>
      <x v="117"/>
    </i>
    <i r="5">
      <x v="3"/>
      <x v="63"/>
      <x v="32"/>
    </i>
    <i t="default" r="2">
      <x v="7651"/>
    </i>
    <i r="1">
      <x v="4490"/>
      <x v="7359"/>
      <x v="207"/>
      <x v="7530"/>
      <x v="2"/>
      <x v="56"/>
      <x v="36"/>
    </i>
    <i r="6">
      <x v="81"/>
      <x v="118"/>
    </i>
    <i r="6">
      <x v="82"/>
      <x v="34"/>
    </i>
    <i r="6">
      <x v="87"/>
      <x v="2"/>
    </i>
    <i r="5">
      <x v="3"/>
      <x v="63"/>
      <x v="32"/>
    </i>
    <i t="default" r="2">
      <x v="7359"/>
    </i>
    <i>
      <x v="4"/>
      <x v="1301"/>
      <x v="7113"/>
      <x v="113"/>
      <x v="7342"/>
      <x v="2"/>
      <x v="48"/>
      <x v="40"/>
    </i>
    <i r="6">
      <x v="53"/>
      <x v="86"/>
    </i>
    <i r="6">
      <x v="56"/>
      <x v="36"/>
    </i>
    <i r="5">
      <x v="3"/>
      <x v="48"/>
      <x v="40"/>
    </i>
    <i r="6">
      <x v="53"/>
      <x v="86"/>
    </i>
    <i r="6">
      <x v="63"/>
      <x v="32"/>
    </i>
    <i t="default" r="2">
      <x v="7113"/>
    </i>
    <i r="1">
      <x v="1322"/>
      <x v="7668"/>
      <x v="293"/>
      <x v="7413"/>
      <x v="2"/>
      <x v="53"/>
      <x v="86"/>
    </i>
    <i r="6">
      <x v="54"/>
      <x v="3"/>
    </i>
    <i r="6">
      <x v="56"/>
      <x v="36"/>
    </i>
    <i r="6">
      <x v="63"/>
      <x v="32"/>
    </i>
    <i r="5">
      <x v="3"/>
      <x v="53"/>
      <x v="86"/>
    </i>
    <i r="6">
      <x v="63"/>
      <x v="32"/>
    </i>
    <i t="default" r="2">
      <x v="7668"/>
    </i>
    <i r="1">
      <x v="1342"/>
      <x v="7342"/>
      <x v="262"/>
      <x v="744"/>
      <x v="2"/>
      <x v="48"/>
      <x v="40"/>
    </i>
    <i r="6">
      <x v="56"/>
      <x v="36"/>
    </i>
    <i r="6">
      <x v="59"/>
      <x v="37"/>
    </i>
    <i r="5">
      <x v="3"/>
      <x v="48"/>
      <x v="40"/>
    </i>
    <i t="default" r="2">
      <x v="7342"/>
    </i>
    <i r="1">
      <x v="1440"/>
      <x v="7838"/>
      <x v="293"/>
      <x v="7879"/>
      <x v="2"/>
      <x v="53"/>
      <x v="86"/>
    </i>
    <i r="6">
      <x v="54"/>
      <x v="3"/>
    </i>
    <i r="6">
      <x v="56"/>
      <x v="36"/>
    </i>
    <i r="6">
      <x v="63"/>
      <x v="32"/>
    </i>
    <i r="6">
      <x v="65"/>
      <x v="87"/>
    </i>
    <i r="6">
      <x v="71"/>
      <x v="89"/>
    </i>
    <i r="6">
      <x v="72"/>
      <x v="98"/>
    </i>
    <i r="6">
      <x v="82"/>
      <x v="34"/>
    </i>
    <i r="6">
      <x v="85"/>
      <x v="91"/>
    </i>
    <i r="5">
      <x v="3"/>
      <x v="53"/>
      <x v="86"/>
    </i>
    <i r="6">
      <x v="63"/>
      <x v="32"/>
    </i>
    <i r="6">
      <x v="85"/>
      <x v="91"/>
    </i>
    <i t="default" r="2">
      <x v="7838"/>
    </i>
    <i r="1">
      <x v="1442"/>
      <x v="7878"/>
      <x v="29"/>
      <x v="7914"/>
      <x v="2"/>
      <x v="56"/>
      <x v="36"/>
    </i>
    <i r="6">
      <x v="63"/>
      <x v="32"/>
    </i>
    <i r="6">
      <x v="82"/>
      <x v="34"/>
    </i>
    <i r="6">
      <x v="84"/>
      <x v="117"/>
    </i>
    <i t="default" r="2">
      <x v="7878"/>
    </i>
    <i r="1">
      <x v="1478"/>
      <x v="7880"/>
      <x v="293"/>
      <x v="2505"/>
      <x v="2"/>
      <x v="56"/>
      <x v="36"/>
    </i>
    <i r="5">
      <x v="3"/>
      <x v="63"/>
      <x v="32"/>
    </i>
    <i t="default" r="2">
      <x v="7880"/>
    </i>
    <i r="1">
      <x v="2278"/>
      <x v="7440"/>
      <x v="308"/>
      <x v="6640"/>
      <x v="2"/>
      <x v="56"/>
      <x v="36"/>
    </i>
    <i r="6">
      <x v="72"/>
      <x v="98"/>
    </i>
    <i r="6">
      <x v="82"/>
      <x v="34"/>
    </i>
    <i r="6">
      <x v="84"/>
      <x v="117"/>
    </i>
    <i r="5">
      <x v="3"/>
      <x v="53"/>
      <x v="86"/>
    </i>
    <i t="default" r="2">
      <x v="7440"/>
    </i>
    <i r="1">
      <x v="2617"/>
      <x v="7965"/>
      <x v="293"/>
      <x v="7974"/>
      <x v="2"/>
      <x v="48"/>
      <x v="40"/>
    </i>
    <i r="6">
      <x v="56"/>
      <x v="36"/>
    </i>
    <i r="6">
      <x v="63"/>
      <x v="32"/>
    </i>
    <i r="5">
      <x v="3"/>
      <x v="48"/>
      <x v="40"/>
    </i>
    <i t="default" r="2">
      <x v="7965"/>
    </i>
    <i r="1">
      <x v="2988"/>
      <x v="7125"/>
      <x v="305"/>
      <x v="7352"/>
      <x v="2"/>
      <x v="58"/>
      <x v="119"/>
    </i>
    <i t="default" r="2">
      <x v="7125"/>
    </i>
    <i r="2">
      <x v="7126"/>
      <x v="305"/>
      <x v="7353"/>
      <x v="2"/>
      <x v="56"/>
      <x v="36"/>
    </i>
    <i r="6">
      <x v="63"/>
      <x v="32"/>
    </i>
    <i r="6">
      <x v="64"/>
      <x v="31"/>
    </i>
    <i r="6">
      <x v="70"/>
      <x v="90"/>
    </i>
    <i r="6">
      <x v="81"/>
      <x v="118"/>
    </i>
    <i r="6">
      <x v="83"/>
      <x v="147"/>
    </i>
    <i r="5">
      <x v="3"/>
      <x v="94"/>
      <x v="116"/>
    </i>
    <i t="default" r="2">
      <x v="7126"/>
    </i>
    <i r="1">
      <x v="4233"/>
      <x v="7876"/>
      <x v="293"/>
      <x v="5653"/>
      <x v="2"/>
      <x v="56"/>
      <x v="36"/>
    </i>
    <i r="6">
      <x v="84"/>
      <x v="117"/>
    </i>
    <i t="default" r="2">
      <x v="7876"/>
    </i>
    <i r="1">
      <x v="4745"/>
      <x v="7818"/>
      <x v="11"/>
      <x v="7864"/>
      <x v="2"/>
      <x v="48"/>
      <x v="40"/>
    </i>
    <i r="6">
      <x v="56"/>
      <x v="36"/>
    </i>
    <i r="6">
      <x v="63"/>
      <x v="32"/>
    </i>
    <i r="6">
      <x v="83"/>
      <x v="147"/>
    </i>
    <i r="6">
      <x v="85"/>
      <x v="91"/>
    </i>
    <i r="6">
      <x v="90"/>
      <x v="83"/>
    </i>
    <i r="5">
      <x v="3"/>
      <x v="48"/>
      <x v="40"/>
    </i>
    <i r="6">
      <x v="85"/>
      <x v="91"/>
    </i>
    <i r="6">
      <x v="94"/>
      <x v="116"/>
    </i>
    <i t="default" r="2">
      <x v="7818"/>
    </i>
    <i>
      <x v="5"/>
      <x v="1092"/>
      <x v="7322"/>
      <x v="17"/>
      <x v="6346"/>
      <x v="2"/>
      <x v="51"/>
      <x v="38"/>
    </i>
    <i r="6">
      <x v="56"/>
      <x v="36"/>
    </i>
    <i r="6">
      <x v="59"/>
      <x v="37"/>
    </i>
    <i r="6">
      <x v="63"/>
      <x v="32"/>
    </i>
    <i r="6">
      <x v="71"/>
      <x v="89"/>
    </i>
    <i r="6">
      <x v="82"/>
      <x v="34"/>
    </i>
    <i r="6">
      <x v="83"/>
      <x v="147"/>
    </i>
    <i r="6">
      <x v="84"/>
      <x v="117"/>
    </i>
    <i r="5">
      <x v="3"/>
      <x v="48"/>
      <x v="40"/>
    </i>
    <i r="6">
      <x v="53"/>
      <x v="86"/>
    </i>
    <i r="6">
      <x v="94"/>
      <x v="116"/>
    </i>
    <i t="default" r="2">
      <x v="7322"/>
    </i>
    <i r="1">
      <x v="2474"/>
      <x v="7782"/>
      <x v="17"/>
      <x v="7839"/>
      <x v="2"/>
      <x v="48"/>
      <x v="40"/>
    </i>
    <i r="6">
      <x v="56"/>
      <x v="36"/>
    </i>
    <i r="6">
      <x v="83"/>
      <x v="147"/>
    </i>
    <i r="5">
      <x v="3"/>
      <x v="48"/>
      <x v="40"/>
    </i>
    <i r="6">
      <x v="94"/>
      <x v="116"/>
    </i>
    <i t="default" r="2">
      <x v="7782"/>
    </i>
    <i r="1">
      <x v="3045"/>
      <x v="7806"/>
      <x v="4"/>
      <x v="6934"/>
      <x v="2"/>
      <x v="48"/>
      <x v="40"/>
    </i>
    <i r="6">
      <x v="56"/>
      <x v="36"/>
    </i>
    <i r="6">
      <x v="57"/>
      <x v="124"/>
    </i>
    <i r="6">
      <x v="59"/>
      <x v="37"/>
    </i>
    <i r="6">
      <x v="63"/>
      <x v="32"/>
    </i>
    <i r="6">
      <x v="72"/>
      <x v="98"/>
    </i>
    <i r="6">
      <x v="82"/>
      <x v="34"/>
    </i>
    <i r="6">
      <x v="83"/>
      <x v="147"/>
    </i>
    <i r="6">
      <x v="84"/>
      <x v="117"/>
    </i>
    <i r="5">
      <x v="3"/>
      <x v="48"/>
      <x v="40"/>
    </i>
    <i r="6">
      <x v="53"/>
      <x v="86"/>
    </i>
    <i r="6">
      <x v="94"/>
      <x v="116"/>
    </i>
    <i t="default" r="2">
      <x v="7806"/>
    </i>
    <i>
      <x v="6"/>
      <x v="349"/>
      <x v="7629"/>
      <x v="4"/>
      <x v="1883"/>
      <x v="2"/>
      <x v="56"/>
      <x v="36"/>
    </i>
    <i r="6">
      <x v="63"/>
      <x v="32"/>
    </i>
    <i t="default" r="2">
      <x v="7629"/>
    </i>
    <i r="1">
      <x v="4505"/>
      <x v="7734"/>
      <x v="4"/>
      <x v="118"/>
      <x v="2"/>
      <x v="56"/>
      <x v="36"/>
    </i>
    <i r="6">
      <x v="65"/>
      <x v="87"/>
    </i>
    <i r="6">
      <x v="72"/>
      <x v="98"/>
    </i>
    <i r="5">
      <x v="3"/>
      <x v="53"/>
      <x v="86"/>
    </i>
    <i r="6">
      <x v="63"/>
      <x v="32"/>
    </i>
    <i t="default" r="2">
      <x v="7734"/>
    </i>
    <i>
      <x v="8"/>
      <x v="657"/>
      <x v="7525"/>
      <x v="333"/>
      <x v="7389"/>
      <x v="2"/>
      <x v="56"/>
      <x v="36"/>
    </i>
    <i r="6">
      <x v="63"/>
      <x v="32"/>
    </i>
    <i t="default" r="2">
      <x v="7525"/>
    </i>
    <i r="1">
      <x v="788"/>
      <x v="7058"/>
      <x v="4"/>
      <x v="7302"/>
      <x v="2"/>
      <x v="56"/>
      <x v="36"/>
    </i>
    <i r="6">
      <x v="82"/>
      <x v="34"/>
    </i>
    <i t="default" r="2">
      <x v="7058"/>
    </i>
    <i r="1">
      <x v="1136"/>
      <x v="7657"/>
      <x v="17"/>
      <x v="7291"/>
      <x v="2"/>
      <x v="56"/>
      <x v="36"/>
    </i>
    <i t="default" r="2">
      <x v="7657"/>
    </i>
    <i r="1">
      <x v="1740"/>
      <x v="7030"/>
      <x v="17"/>
      <x v="364"/>
      <x v="2"/>
      <x v="48"/>
      <x v="40"/>
    </i>
    <i r="6">
      <x v="53"/>
      <x v="86"/>
    </i>
    <i r="6">
      <x v="56"/>
      <x v="36"/>
    </i>
    <i r="6">
      <x v="63"/>
      <x v="32"/>
    </i>
    <i r="6">
      <x v="82"/>
      <x v="34"/>
    </i>
    <i r="6">
      <x v="83"/>
      <x v="147"/>
    </i>
    <i r="6">
      <x v="84"/>
      <x v="117"/>
    </i>
    <i r="5">
      <x v="3"/>
      <x v="48"/>
      <x v="40"/>
    </i>
    <i r="6">
      <x v="53"/>
      <x v="86"/>
    </i>
    <i t="default" r="2">
      <x v="7030"/>
    </i>
    <i r="1">
      <x v="1774"/>
      <x v="7397"/>
      <x v="163"/>
      <x v="7274"/>
      <x v="2"/>
      <x v="48"/>
      <x v="40"/>
    </i>
    <i r="6">
      <x v="51"/>
      <x v="38"/>
    </i>
    <i r="6">
      <x v="56"/>
      <x v="36"/>
    </i>
    <i r="6">
      <x v="59"/>
      <x v="37"/>
    </i>
    <i r="6">
      <x v="63"/>
      <x v="32"/>
    </i>
    <i r="6">
      <x v="81"/>
      <x v="118"/>
    </i>
    <i r="6">
      <x v="83"/>
      <x v="147"/>
    </i>
    <i r="5">
      <x v="3"/>
      <x v="48"/>
      <x v="40"/>
    </i>
    <i t="default" r="2">
      <x v="7397"/>
    </i>
    <i r="1">
      <x v="2609"/>
      <x v="7497"/>
      <x v="4"/>
      <x v="7633"/>
      <x v="2"/>
      <x v="53"/>
      <x v="86"/>
    </i>
    <i r="6">
      <x v="56"/>
      <x v="36"/>
    </i>
    <i r="5">
      <x v="3"/>
      <x v="53"/>
      <x v="86"/>
    </i>
    <i t="default" r="2">
      <x v="7497"/>
    </i>
    <i r="1">
      <x v="3833"/>
      <x v="7476"/>
      <x v="17"/>
      <x v="929"/>
      <x v="2"/>
      <x v="50"/>
      <x v="41"/>
    </i>
    <i r="6">
      <x v="63"/>
      <x v="32"/>
    </i>
    <i t="default" r="2">
      <x v="7476"/>
    </i>
    <i r="1">
      <x v="4562"/>
      <x v="7391"/>
      <x v="17"/>
      <x v="7555"/>
      <x v="2"/>
      <x v="56"/>
      <x v="36"/>
    </i>
    <i r="6">
      <x v="59"/>
      <x v="37"/>
    </i>
    <i r="6">
      <x v="61"/>
      <x v="101"/>
    </i>
    <i r="6">
      <x v="63"/>
      <x v="32"/>
    </i>
    <i r="6">
      <x v="81"/>
      <x v="118"/>
    </i>
    <i r="5">
      <x v="3"/>
      <x v="48"/>
      <x v="40"/>
    </i>
    <i t="default" r="2">
      <x v="7391"/>
    </i>
    <i>
      <x v="9"/>
      <x v="1185"/>
      <x v="7856"/>
      <x v="17"/>
      <x v="7896"/>
      <x v="2"/>
      <x v="56"/>
      <x v="36"/>
    </i>
    <i t="default" r="2">
      <x v="7856"/>
    </i>
    <i r="1">
      <x v="7111"/>
      <x v="7257"/>
      <x v="4"/>
      <x v="7452"/>
      <x v="2"/>
      <x v="56"/>
      <x v="36"/>
    </i>
    <i r="6">
      <x v="63"/>
      <x v="32"/>
    </i>
    <i r="6">
      <x v="81"/>
      <x v="118"/>
    </i>
    <i r="6">
      <x v="82"/>
      <x v="34"/>
    </i>
    <i r="6">
      <x v="83"/>
      <x v="147"/>
    </i>
    <i r="5">
      <x v="3"/>
      <x v="94"/>
      <x v="116"/>
    </i>
    <i t="default" r="2">
      <x v="7257"/>
    </i>
    <i>
      <x v="10"/>
      <x v="1007"/>
      <x v="7987"/>
      <x v="11"/>
      <x v="7992"/>
      <x v="2"/>
      <x v="56"/>
      <x v="36"/>
    </i>
    <i r="6">
      <x v="72"/>
      <x v="98"/>
    </i>
    <i r="5">
      <x v="3"/>
      <x v="53"/>
      <x v="86"/>
    </i>
    <i t="default" r="2">
      <x v="7987"/>
    </i>
    <i r="1">
      <x v="1572"/>
      <x v="7230"/>
      <x v="11"/>
      <x v="3599"/>
      <x v="2"/>
      <x v="48"/>
      <x v="40"/>
    </i>
    <i r="6">
      <x v="49"/>
      <x v="35"/>
    </i>
    <i r="6">
      <x v="54"/>
      <x v="3"/>
    </i>
    <i r="6">
      <x v="56"/>
      <x v="36"/>
    </i>
    <i r="6">
      <x v="63"/>
      <x v="32"/>
    </i>
    <i r="6">
      <x v="64"/>
      <x v="31"/>
    </i>
    <i r="6">
      <x v="83"/>
      <x v="147"/>
    </i>
    <i r="5">
      <x v="3"/>
      <x v="48"/>
      <x v="40"/>
    </i>
    <i r="6">
      <x v="94"/>
      <x v="116"/>
    </i>
    <i t="default" r="2">
      <x v="7230"/>
    </i>
    <i r="1">
      <x v="1821"/>
      <x v="7611"/>
      <x v="11"/>
      <x v="7712"/>
      <x v="2"/>
      <x v="56"/>
      <x v="36"/>
    </i>
    <i r="6">
      <x v="58"/>
      <x v="119"/>
    </i>
    <i r="6">
      <x v="66"/>
      <x v="82"/>
    </i>
    <i r="6">
      <x v="83"/>
      <x v="147"/>
    </i>
    <i r="5">
      <x v="3"/>
      <x v="94"/>
      <x v="116"/>
    </i>
    <i t="default" r="2">
      <x v="7611"/>
    </i>
    <i r="1">
      <x v="2374"/>
      <x v="7502"/>
      <x v="11"/>
      <x v="7636"/>
      <x v="2"/>
      <x v="53"/>
      <x v="86"/>
    </i>
    <i r="6">
      <x v="54"/>
      <x v="3"/>
    </i>
    <i r="6">
      <x v="56"/>
      <x v="36"/>
    </i>
    <i r="6">
      <x v="71"/>
      <x v="89"/>
    </i>
    <i r="6">
      <x v="83"/>
      <x v="147"/>
    </i>
    <i r="5">
      <x v="3"/>
      <x v="53"/>
      <x v="86"/>
    </i>
    <i r="6">
      <x v="71"/>
      <x v="89"/>
    </i>
    <i r="6">
      <x v="94"/>
      <x v="116"/>
    </i>
    <i t="default" r="2">
      <x v="7502"/>
    </i>
    <i r="1">
      <x v="2412"/>
      <x v="7073"/>
      <x v="11"/>
      <x v="7309"/>
      <x v="2"/>
      <x v="56"/>
      <x v="36"/>
    </i>
    <i r="6">
      <x v="84"/>
      <x v="117"/>
    </i>
    <i t="default" r="2">
      <x v="7073"/>
    </i>
    <i r="1">
      <x v="4758"/>
      <x v="7053"/>
      <x v="171"/>
      <x v="2173"/>
      <x v="2"/>
      <x v="56"/>
      <x v="36"/>
    </i>
    <i r="6">
      <x v="63"/>
      <x v="32"/>
    </i>
    <i t="default" r="2">
      <x v="7053"/>
    </i>
    <i>
      <x v="11"/>
      <x v="53"/>
      <x v="7694"/>
      <x v="257"/>
      <x v="7771"/>
      <x v="2"/>
      <x v="56"/>
      <x v="36"/>
    </i>
    <i r="6">
      <x v="66"/>
      <x v="82"/>
    </i>
    <i r="6">
      <x v="83"/>
      <x v="147"/>
    </i>
    <i r="6">
      <x v="84"/>
      <x v="117"/>
    </i>
    <i r="5">
      <x v="3"/>
      <x v="94"/>
      <x v="116"/>
    </i>
    <i t="default" r="2">
      <x v="7694"/>
    </i>
    <i r="1">
      <x v="850"/>
      <x v="7190"/>
      <x v="257"/>
      <x v="7400"/>
      <x v="2"/>
      <x v="53"/>
      <x v="86"/>
    </i>
    <i r="6">
      <x v="56"/>
      <x v="36"/>
    </i>
    <i r="6">
      <x v="82"/>
      <x v="34"/>
    </i>
    <i r="6">
      <x v="83"/>
      <x v="147"/>
    </i>
    <i r="5">
      <x v="3"/>
      <x v="53"/>
      <x v="86"/>
    </i>
    <i r="6">
      <x v="94"/>
      <x v="116"/>
    </i>
    <i t="default" r="2">
      <x v="7190"/>
    </i>
    <i r="1">
      <x v="1019"/>
      <x v="7941"/>
      <x v="4"/>
      <x v="7956"/>
      <x v="2"/>
      <x v="48"/>
      <x v="40"/>
    </i>
    <i r="6">
      <x v="56"/>
      <x v="36"/>
    </i>
    <i r="6">
      <x v="63"/>
      <x v="32"/>
    </i>
    <i r="6">
      <x v="66"/>
      <x v="82"/>
    </i>
    <i r="5">
      <x v="3"/>
      <x v="48"/>
      <x v="40"/>
    </i>
    <i r="6">
      <x v="53"/>
      <x v="86"/>
    </i>
    <i t="default" r="2">
      <x v="7941"/>
    </i>
    <i r="1">
      <x v="1065"/>
      <x v="7578"/>
      <x v="257"/>
      <x v="4390"/>
      <x v="2"/>
      <x v="56"/>
      <x v="36"/>
    </i>
    <i t="default" r="2">
      <x v="7578"/>
    </i>
    <i r="1">
      <x v="1490"/>
      <x v="7816"/>
      <x v="4"/>
      <x v="7862"/>
      <x v="2"/>
      <x v="56"/>
      <x v="36"/>
    </i>
    <i r="6">
      <x v="70"/>
      <x v="90"/>
    </i>
    <i t="default" r="2">
      <x v="7816"/>
    </i>
    <i>
      <x v="12"/>
      <x v="148"/>
      <x v="6999"/>
      <x v="309"/>
      <x v="7261"/>
      <x v="2"/>
      <x v="56"/>
      <x v="36"/>
    </i>
    <i r="6">
      <x v="63"/>
      <x v="32"/>
    </i>
    <i r="6">
      <x v="81"/>
      <x v="118"/>
    </i>
    <i r="6">
      <x v="82"/>
      <x v="34"/>
    </i>
    <i r="6">
      <x v="83"/>
      <x v="147"/>
    </i>
    <i t="default" r="2">
      <x v="6999"/>
    </i>
    <i r="1">
      <x v="670"/>
      <x v="7671"/>
      <x v="120"/>
      <x v="6790"/>
      <x v="2"/>
      <x v="56"/>
      <x v="36"/>
    </i>
    <i r="6">
      <x v="58"/>
      <x v="119"/>
    </i>
    <i r="6">
      <x v="60"/>
      <x v="59"/>
    </i>
    <i r="6">
      <x v="63"/>
      <x v="32"/>
    </i>
    <i r="5">
      <x v="3"/>
      <x v="63"/>
      <x v="32"/>
    </i>
    <i t="default" r="2">
      <x v="7671"/>
    </i>
    <i r="1">
      <x v="869"/>
      <x v="7061"/>
      <x v="163"/>
      <x v="7304"/>
      <x v="2"/>
      <x v="56"/>
      <x v="36"/>
    </i>
    <i r="6">
      <x v="81"/>
      <x v="118"/>
    </i>
    <i r="6">
      <x v="84"/>
      <x v="117"/>
    </i>
    <i t="default" r="2">
      <x v="7061"/>
    </i>
    <i r="1">
      <x v="996"/>
      <x v="7453"/>
      <x v="163"/>
      <x v="7601"/>
      <x v="2"/>
      <x v="56"/>
      <x v="36"/>
    </i>
    <i t="default" r="2">
      <x v="7453"/>
    </i>
    <i r="1">
      <x v="1003"/>
      <x v="7232"/>
      <x v="11"/>
      <x v="7432"/>
      <x v="2"/>
      <x v="56"/>
      <x v="36"/>
    </i>
    <i r="5">
      <x v="3"/>
      <x v="63"/>
      <x v="32"/>
    </i>
    <i t="default" r="2">
      <x v="7232"/>
    </i>
    <i r="1">
      <x v="2794"/>
      <x v="7344"/>
      <x v="163"/>
      <x v="2107"/>
      <x v="2"/>
      <x v="56"/>
      <x v="36"/>
    </i>
    <i r="6">
      <x v="59"/>
      <x v="37"/>
    </i>
    <i r="5">
      <x v="3"/>
      <x v="48"/>
      <x v="40"/>
    </i>
    <i t="default" r="2">
      <x v="7344"/>
    </i>
    <i>
      <x v="13"/>
      <x v="726"/>
      <x v="7672"/>
      <x v="163"/>
      <x v="7752"/>
      <x v="2"/>
      <x v="56"/>
      <x v="36"/>
    </i>
    <i r="5">
      <x v="3"/>
      <x v="63"/>
      <x v="32"/>
    </i>
    <i t="default" r="2">
      <x v="7672"/>
    </i>
    <i r="1">
      <x v="1284"/>
      <x v="7201"/>
      <x v="163"/>
      <x v="1704"/>
      <x v="2"/>
      <x v="56"/>
      <x v="36"/>
    </i>
    <i t="default" r="2">
      <x v="7201"/>
    </i>
    <i>
      <x v="14"/>
      <x v="129"/>
      <x v="7867"/>
      <x v="29"/>
      <x v="7907"/>
      <x v="2"/>
      <x v="56"/>
      <x v="36"/>
    </i>
    <i t="default" r="2">
      <x v="7867"/>
    </i>
    <i r="1">
      <x v="2521"/>
      <x v="7552"/>
      <x v="163"/>
      <x v="7669"/>
      <x v="2"/>
      <x v="48"/>
      <x v="40"/>
    </i>
    <i r="6">
      <x v="49"/>
      <x v="35"/>
    </i>
    <i r="6">
      <x v="51"/>
      <x v="38"/>
    </i>
    <i r="6">
      <x v="53"/>
      <x v="86"/>
    </i>
    <i r="6">
      <x v="63"/>
      <x v="32"/>
    </i>
    <i r="6">
      <x v="64"/>
      <x v="31"/>
    </i>
    <i r="6">
      <x v="67"/>
      <x v="81"/>
    </i>
    <i r="6">
      <x v="70"/>
      <x v="90"/>
    </i>
    <i r="6">
      <x v="81"/>
      <x v="118"/>
    </i>
    <i r="6">
      <x v="83"/>
      <x v="147"/>
    </i>
    <i r="6">
      <x v="85"/>
      <x v="91"/>
    </i>
    <i r="5">
      <x v="3"/>
      <x v="48"/>
      <x v="40"/>
    </i>
    <i r="6">
      <x v="53"/>
      <x v="86"/>
    </i>
    <i r="6">
      <x v="85"/>
      <x v="91"/>
    </i>
    <i t="default" r="2">
      <x v="7552"/>
    </i>
    <i r="1">
      <x v="7089"/>
      <x v="7433"/>
      <x v="4"/>
      <x v="7589"/>
      <x v="2"/>
      <x v="50"/>
      <x v="41"/>
    </i>
    <i r="6">
      <x v="52"/>
      <x v="64"/>
    </i>
    <i r="6">
      <x v="54"/>
      <x v="3"/>
    </i>
    <i r="6">
      <x v="57"/>
      <x v="124"/>
    </i>
    <i r="6">
      <x v="64"/>
      <x v="31"/>
    </i>
    <i t="default" r="2">
      <x v="7433"/>
    </i>
    <i r="1">
      <x v="7776"/>
      <x v="7682"/>
      <x v="258"/>
      <x v="7761"/>
      <x v="2"/>
      <x v="83"/>
      <x v="147"/>
    </i>
    <i r="5">
      <x v="3"/>
      <x v="94"/>
      <x v="116"/>
    </i>
    <i t="default" r="2">
      <x v="7682"/>
    </i>
    <i>
      <x v="15"/>
      <x v="430"/>
      <x v="7640"/>
      <x v="163"/>
      <x v="7731"/>
      <x v="2"/>
      <x v="56"/>
      <x v="36"/>
    </i>
    <i r="5">
      <x v="3"/>
      <x v="63"/>
      <x v="32"/>
    </i>
    <i t="default" r="2">
      <x v="7640"/>
    </i>
    <i r="1">
      <x v="1868"/>
      <x v="7300"/>
      <x v="333"/>
      <x v="7487"/>
      <x v="2"/>
      <x v="48"/>
      <x v="40"/>
    </i>
    <i r="6">
      <x v="56"/>
      <x v="36"/>
    </i>
    <i r="6">
      <x v="63"/>
      <x v="32"/>
    </i>
    <i r="6">
      <x v="82"/>
      <x v="34"/>
    </i>
    <i r="5">
      <x v="3"/>
      <x v="48"/>
      <x v="40"/>
    </i>
    <i t="default" r="2">
      <x v="7300"/>
    </i>
    <i r="1">
      <x v="1889"/>
      <x v="7350"/>
      <x v="11"/>
      <x v="7525"/>
      <x v="2"/>
      <x v="56"/>
      <x v="36"/>
    </i>
    <i r="6">
      <x v="63"/>
      <x v="32"/>
    </i>
    <i r="6">
      <x v="81"/>
      <x v="118"/>
    </i>
    <i r="6">
      <x v="82"/>
      <x v="34"/>
    </i>
    <i r="6">
      <x v="83"/>
      <x v="147"/>
    </i>
    <i r="6">
      <x v="84"/>
      <x v="117"/>
    </i>
    <i r="6">
      <x v="85"/>
      <x v="91"/>
    </i>
    <i r="5">
      <x v="3"/>
      <x v="85"/>
      <x v="91"/>
    </i>
    <i r="6">
      <x v="94"/>
      <x v="116"/>
    </i>
    <i t="default" r="2">
      <x v="7350"/>
    </i>
    <i r="1">
      <x v="1956"/>
      <x v="7715"/>
      <x v="163"/>
      <x v="7787"/>
      <x v="2"/>
      <x v="56"/>
      <x v="36"/>
    </i>
    <i r="6">
      <x v="63"/>
      <x v="32"/>
    </i>
    <i r="6">
      <x v="83"/>
      <x v="147"/>
    </i>
    <i r="5">
      <x v="3"/>
      <x v="94"/>
      <x v="116"/>
    </i>
    <i t="default" r="2">
      <x v="7715"/>
    </i>
    <i r="1">
      <x v="1996"/>
      <x v="7591"/>
      <x v="11"/>
      <x v="7696"/>
      <x v="2"/>
      <x v="56"/>
      <x v="36"/>
    </i>
    <i r="6">
      <x v="63"/>
      <x v="32"/>
    </i>
    <i t="default" r="2">
      <x v="7591"/>
    </i>
    <i r="1">
      <x v="2782"/>
      <x v="7098"/>
      <x v="11"/>
      <x v="7330"/>
      <x v="2"/>
      <x v="56"/>
      <x v="36"/>
    </i>
    <i r="5">
      <x v="3"/>
      <x v="63"/>
      <x v="32"/>
    </i>
    <i t="default" r="2">
      <x v="7098"/>
    </i>
    <i r="1">
      <x v="3869"/>
      <x v="7644"/>
      <x v="29"/>
      <x v="7734"/>
      <x v="2"/>
      <x v="56"/>
      <x v="36"/>
    </i>
    <i r="6">
      <x v="63"/>
      <x v="32"/>
    </i>
    <i r="6">
      <x v="64"/>
      <x v="31"/>
    </i>
    <i r="6">
      <x v="81"/>
      <x v="118"/>
    </i>
    <i t="default" r="2">
      <x v="7644"/>
    </i>
    <i r="1">
      <x v="4948"/>
      <x v="7862"/>
      <x v="59"/>
      <x v="7902"/>
      <x v="2"/>
      <x v="54"/>
      <x v="3"/>
    </i>
    <i r="6">
      <x v="56"/>
      <x v="36"/>
    </i>
    <i t="default" r="2">
      <x v="7862"/>
    </i>
    <i>
      <x v="16"/>
      <x v="428"/>
      <x v="7292"/>
      <x v="309"/>
      <x v="5190"/>
      <x v="2"/>
      <x v="48"/>
      <x v="40"/>
    </i>
    <i r="6">
      <x v="56"/>
      <x v="36"/>
    </i>
    <i r="6">
      <x v="61"/>
      <x v="101"/>
    </i>
    <i r="6">
      <x v="70"/>
      <x v="90"/>
    </i>
    <i r="6">
      <x v="82"/>
      <x v="34"/>
    </i>
    <i r="6">
      <x v="83"/>
      <x v="147"/>
    </i>
    <i r="5">
      <x v="3"/>
      <x v="48"/>
      <x v="40"/>
    </i>
    <i t="default" r="2">
      <x v="7292"/>
    </i>
    <i>
      <x v="17"/>
      <x v="1143"/>
      <x v="7910"/>
      <x v="165"/>
      <x v="7935"/>
      <x v="2"/>
      <x v="48"/>
      <x v="40"/>
    </i>
    <i r="6">
      <x v="53"/>
      <x v="86"/>
    </i>
    <i r="6">
      <x v="54"/>
      <x v="3"/>
    </i>
    <i r="6">
      <x v="56"/>
      <x v="36"/>
    </i>
    <i r="6">
      <x v="60"/>
      <x v="59"/>
    </i>
    <i r="6">
      <x v="82"/>
      <x v="34"/>
    </i>
    <i r="6">
      <x v="83"/>
      <x v="147"/>
    </i>
    <i r="6">
      <x v="84"/>
      <x v="117"/>
    </i>
    <i r="5">
      <x v="3"/>
      <x v="48"/>
      <x v="40"/>
    </i>
    <i r="6">
      <x v="53"/>
      <x v="86"/>
    </i>
    <i r="6">
      <x v="94"/>
      <x v="116"/>
    </i>
    <i t="default" r="2">
      <x v="7910"/>
    </i>
    <i r="1">
      <x v="2160"/>
      <x v="7203"/>
      <x v="167"/>
      <x v="7408"/>
      <x v="2"/>
      <x v="54"/>
      <x v="3"/>
    </i>
    <i r="6">
      <x v="56"/>
      <x v="36"/>
    </i>
    <i r="6">
      <x v="63"/>
      <x v="32"/>
    </i>
    <i r="6">
      <x v="78"/>
      <x v="122"/>
    </i>
    <i r="6">
      <x v="81"/>
      <x v="118"/>
    </i>
    <i r="6">
      <x v="84"/>
      <x v="117"/>
    </i>
    <i t="default" r="2">
      <x v="7203"/>
    </i>
    <i r="1">
      <x v="2308"/>
      <x v="7888"/>
      <x v="287"/>
      <x v="7919"/>
      <x v="2"/>
      <x v="54"/>
      <x v="3"/>
    </i>
    <i r="6">
      <x v="56"/>
      <x v="36"/>
    </i>
    <i r="6">
      <x v="63"/>
      <x v="32"/>
    </i>
    <i r="6">
      <x v="71"/>
      <x v="89"/>
    </i>
    <i r="6">
      <x v="76"/>
      <x v="58"/>
    </i>
    <i r="6">
      <x v="78"/>
      <x v="122"/>
    </i>
    <i r="6">
      <x v="82"/>
      <x v="34"/>
    </i>
    <i r="6">
      <x v="84"/>
      <x v="117"/>
    </i>
    <i r="5">
      <x v="3"/>
      <x v="53"/>
      <x v="86"/>
    </i>
    <i t="default" r="2">
      <x v="7888"/>
    </i>
    <i r="1">
      <x v="2508"/>
      <x v="7258"/>
      <x v="309"/>
      <x v="7453"/>
      <x v="2"/>
      <x v="53"/>
      <x v="86"/>
    </i>
    <i r="5">
      <x v="3"/>
      <x v="53"/>
      <x v="86"/>
    </i>
    <i t="default" r="2">
      <x v="7258"/>
    </i>
    <i r="1">
      <x v="3264"/>
      <x v="7922"/>
      <x v="284"/>
      <x v="7945"/>
      <x v="2"/>
      <x v="48"/>
      <x v="40"/>
    </i>
    <i r="6">
      <x v="54"/>
      <x v="3"/>
    </i>
    <i r="6">
      <x v="56"/>
      <x v="36"/>
    </i>
    <i r="6">
      <x v="82"/>
      <x v="34"/>
    </i>
    <i r="6">
      <x v="83"/>
      <x v="147"/>
    </i>
    <i r="5">
      <x v="3"/>
      <x v="48"/>
      <x v="40"/>
    </i>
    <i r="6">
      <x v="94"/>
      <x v="116"/>
    </i>
    <i t="default" r="2">
      <x v="7922"/>
    </i>
    <i>
      <x v="18"/>
      <x v="450"/>
      <x v="7005"/>
      <x v="309"/>
      <x v="7266"/>
      <x v="2"/>
      <x v="53"/>
      <x v="86"/>
    </i>
    <i r="6">
      <x v="56"/>
      <x v="36"/>
    </i>
    <i r="6">
      <x v="66"/>
      <x v="82"/>
    </i>
    <i r="6">
      <x v="84"/>
      <x v="117"/>
    </i>
    <i r="5">
      <x v="3"/>
      <x v="53"/>
      <x v="86"/>
    </i>
    <i t="default" r="2">
      <x v="7005"/>
    </i>
    <i r="1">
      <x v="861"/>
      <x v="7890"/>
      <x v="165"/>
      <x v="7921"/>
      <x v="2"/>
      <x v="56"/>
      <x v="36"/>
    </i>
    <i t="default" r="2">
      <x v="7890"/>
    </i>
    <i r="1">
      <x v="1614"/>
      <x v="7246"/>
      <x v="138"/>
      <x v="7441"/>
      <x v="2"/>
      <x v="56"/>
      <x v="36"/>
    </i>
    <i r="6">
      <x v="61"/>
      <x v="101"/>
    </i>
    <i r="6">
      <x v="63"/>
      <x v="32"/>
    </i>
    <i t="default" r="2">
      <x v="7246"/>
    </i>
    <i r="1">
      <x v="2973"/>
      <x v="7383"/>
      <x v="309"/>
      <x v="7549"/>
      <x v="2"/>
      <x v="56"/>
      <x v="36"/>
    </i>
    <i r="6">
      <x v="63"/>
      <x v="32"/>
    </i>
    <i r="6">
      <x v="81"/>
      <x v="118"/>
    </i>
    <i r="6">
      <x v="82"/>
      <x v="34"/>
    </i>
    <i t="default" r="2">
      <x v="7383"/>
    </i>
    <i>
      <x v="22"/>
      <x v="2411"/>
      <x v="7402"/>
      <x v="165"/>
      <x v="7562"/>
      <x v="2"/>
      <x v="56"/>
      <x v="36"/>
    </i>
    <i t="default" r="2">
      <x v="7402"/>
    </i>
    <i>
      <x v="23"/>
      <x v="1769"/>
      <x v="7225"/>
      <x v="215"/>
      <x v="7426"/>
      <x v="2"/>
      <x v="48"/>
      <x v="40"/>
    </i>
    <i r="6">
      <x v="54"/>
      <x v="3"/>
    </i>
    <i r="6">
      <x v="56"/>
      <x v="36"/>
    </i>
    <i r="6">
      <x v="63"/>
      <x v="32"/>
    </i>
    <i r="6">
      <x v="64"/>
      <x v="31"/>
    </i>
    <i r="5">
      <x v="3"/>
      <x v="48"/>
      <x v="40"/>
    </i>
    <i t="default" r="2">
      <x v="7225"/>
    </i>
    <i r="1">
      <x v="3216"/>
      <x v="7553"/>
      <x v="287"/>
      <x v="7004"/>
      <x v="2"/>
      <x v="53"/>
      <x v="86"/>
    </i>
    <i r="6">
      <x v="61"/>
      <x v="101"/>
    </i>
    <i r="6">
      <x v="81"/>
      <x v="118"/>
    </i>
    <i r="5">
      <x v="3"/>
      <x v="53"/>
      <x v="86"/>
    </i>
    <i t="default" r="2">
      <x v="7553"/>
    </i>
    <i r="1">
      <x v="4275"/>
      <x v="7457"/>
      <x v="138"/>
      <x v="2050"/>
      <x v="2"/>
      <x v="54"/>
      <x v="3"/>
    </i>
    <i r="6">
      <x v="56"/>
      <x v="36"/>
    </i>
    <i r="6">
      <x v="82"/>
      <x v="34"/>
    </i>
    <i r="6">
      <x v="87"/>
      <x v="2"/>
    </i>
    <i r="5">
      <x v="3"/>
      <x v="63"/>
      <x v="32"/>
    </i>
    <i t="default" r="2">
      <x v="7457"/>
    </i>
    <i r="1">
      <x v="4514"/>
      <x v="7121"/>
      <x v="295"/>
      <x v="7349"/>
      <x v="2"/>
      <x v="56"/>
      <x v="36"/>
    </i>
    <i r="6">
      <x v="63"/>
      <x v="32"/>
    </i>
    <i r="6">
      <x v="72"/>
      <x v="98"/>
    </i>
    <i r="5">
      <x v="3"/>
      <x v="53"/>
      <x v="86"/>
    </i>
    <i t="default" r="2">
      <x v="7121"/>
    </i>
    <i>
      <x v="24"/>
      <x v="735"/>
      <x v="6988"/>
      <x v="138"/>
      <x v="7251"/>
      <x v="2"/>
      <x v="56"/>
      <x v="36"/>
    </i>
    <i r="6">
      <x v="57"/>
      <x v="124"/>
    </i>
    <i r="6">
      <x v="83"/>
      <x v="147"/>
    </i>
    <i r="5">
      <x v="3"/>
      <x v="94"/>
      <x v="116"/>
    </i>
    <i t="default" r="2">
      <x v="6988"/>
    </i>
    <i r="1">
      <x v="1595"/>
      <x v="7750"/>
      <x v="287"/>
      <x v="483"/>
      <x v="2"/>
      <x v="63"/>
      <x v="32"/>
    </i>
    <i r="6">
      <x v="81"/>
      <x v="118"/>
    </i>
    <i r="6">
      <x v="83"/>
      <x v="147"/>
    </i>
    <i t="default" r="2">
      <x v="7750"/>
    </i>
    <i r="1">
      <x v="1808"/>
      <x v="7108"/>
      <x v="138"/>
      <x v="7337"/>
      <x v="2"/>
      <x v="48"/>
      <x v="40"/>
    </i>
    <i r="6">
      <x v="56"/>
      <x v="36"/>
    </i>
    <i r="6">
      <x v="63"/>
      <x v="32"/>
    </i>
    <i r="6">
      <x v="64"/>
      <x v="31"/>
    </i>
    <i r="5">
      <x v="3"/>
      <x v="48"/>
      <x v="40"/>
    </i>
    <i t="default" r="2">
      <x v="7108"/>
    </i>
    <i r="1">
      <x v="2244"/>
      <x v="7712"/>
      <x v="138"/>
      <x v="7784"/>
      <x v="2"/>
      <x v="57"/>
      <x v="124"/>
    </i>
    <i r="6">
      <x v="82"/>
      <x v="34"/>
    </i>
    <i r="6">
      <x v="83"/>
      <x v="147"/>
    </i>
    <i r="6">
      <x v="96"/>
      <x v="70"/>
    </i>
    <i r="5">
      <x v="3"/>
      <x v="94"/>
      <x v="116"/>
    </i>
    <i t="default" r="2">
      <x v="7712"/>
    </i>
    <i r="1">
      <x v="4097"/>
      <x v="7429"/>
      <x v="8"/>
      <x v="7586"/>
      <x v="2"/>
      <x v="56"/>
      <x v="36"/>
    </i>
    <i t="default" r="2">
      <x v="7429"/>
    </i>
    <i r="2">
      <x v="7430"/>
      <x v="8"/>
      <x v="7587"/>
      <x v="2"/>
      <x v="56"/>
      <x v="36"/>
    </i>
    <i t="default" r="2">
      <x v="7430"/>
    </i>
    <i r="1">
      <x v="5378"/>
      <x v="7617"/>
      <x v="138"/>
      <x v="7642"/>
      <x v="2"/>
      <x v="56"/>
      <x v="36"/>
    </i>
    <i r="6">
      <x v="60"/>
      <x v="59"/>
    </i>
    <i r="6">
      <x v="63"/>
      <x v="32"/>
    </i>
    <i r="6">
      <x v="78"/>
      <x v="122"/>
    </i>
    <i r="6">
      <x v="81"/>
      <x v="118"/>
    </i>
    <i r="6">
      <x v="84"/>
      <x v="117"/>
    </i>
    <i r="6">
      <x v="87"/>
      <x v="2"/>
    </i>
    <i r="5">
      <x v="3"/>
      <x v="63"/>
      <x v="32"/>
    </i>
    <i t="default" r="2">
      <x v="7617"/>
    </i>
    <i r="1">
      <x v="7158"/>
      <x v="7222"/>
      <x v="138"/>
      <x v="2012"/>
      <x v="2"/>
      <x v="56"/>
      <x v="36"/>
    </i>
    <i r="6">
      <x v="63"/>
      <x v="32"/>
    </i>
    <i r="6">
      <x v="83"/>
      <x v="147"/>
    </i>
    <i r="6">
      <x v="89"/>
      <x v="6"/>
    </i>
    <i t="default" r="2">
      <x v="7222"/>
    </i>
    <i>
      <x v="25"/>
      <x v="1581"/>
      <x v="7177"/>
      <x v="293"/>
      <x v="7391"/>
      <x v="2"/>
      <x v="56"/>
      <x v="36"/>
    </i>
    <i r="6">
      <x v="60"/>
      <x v="59"/>
    </i>
    <i r="5">
      <x v="3"/>
      <x v="63"/>
      <x v="32"/>
    </i>
    <i t="default" r="2">
      <x v="7177"/>
    </i>
    <i r="1">
      <x v="2544"/>
      <x v="7760"/>
      <x v="138"/>
      <x v="7820"/>
      <x v="2"/>
      <x v="51"/>
      <x v="38"/>
    </i>
    <i r="6">
      <x v="54"/>
      <x v="3"/>
    </i>
    <i r="6">
      <x v="56"/>
      <x v="36"/>
    </i>
    <i r="6">
      <x v="63"/>
      <x v="32"/>
    </i>
    <i r="5">
      <x v="3"/>
      <x v="48"/>
      <x v="40"/>
    </i>
    <i t="default" r="2">
      <x v="7760"/>
    </i>
    <i r="1">
      <x v="2859"/>
      <x v="7662"/>
      <x v="11"/>
      <x v="576"/>
      <x v="2"/>
      <x v="48"/>
      <x v="40"/>
    </i>
    <i r="6">
      <x v="49"/>
      <x v="35"/>
    </i>
    <i r="6">
      <x v="56"/>
      <x v="36"/>
    </i>
    <i r="6">
      <x v="59"/>
      <x v="37"/>
    </i>
    <i r="6">
      <x v="63"/>
      <x v="32"/>
    </i>
    <i r="6">
      <x v="64"/>
      <x v="31"/>
    </i>
    <i r="6">
      <x v="65"/>
      <x v="87"/>
    </i>
    <i r="6">
      <x v="72"/>
      <x v="98"/>
    </i>
    <i r="6">
      <x v="82"/>
      <x v="34"/>
    </i>
    <i r="6">
      <x v="84"/>
      <x v="117"/>
    </i>
    <i r="6">
      <x v="85"/>
      <x v="91"/>
    </i>
    <i r="5">
      <x v="3"/>
      <x v="48"/>
      <x v="40"/>
    </i>
    <i r="6">
      <x v="53"/>
      <x v="86"/>
    </i>
    <i r="6">
      <x v="85"/>
      <x v="91"/>
    </i>
    <i t="default" r="2">
      <x v="7662"/>
    </i>
    <i r="1">
      <x v="3358"/>
      <x v="7847"/>
      <x v="293"/>
      <x v="7888"/>
      <x v="2"/>
      <x v="59"/>
      <x v="37"/>
    </i>
    <i r="6">
      <x v="82"/>
      <x v="34"/>
    </i>
    <i r="6">
      <x v="83"/>
      <x v="147"/>
    </i>
    <i r="5">
      <x v="3"/>
      <x v="48"/>
      <x v="40"/>
    </i>
    <i t="default" r="2">
      <x v="7847"/>
    </i>
    <i>
      <x v="26"/>
      <x v="924"/>
      <x v="7040"/>
      <x v="318"/>
      <x v="468"/>
      <x v="2"/>
      <x v="56"/>
      <x v="36"/>
    </i>
    <i r="6">
      <x v="63"/>
      <x v="32"/>
    </i>
    <i r="6">
      <x v="84"/>
      <x v="117"/>
    </i>
    <i t="default" r="2">
      <x v="7040"/>
    </i>
    <i r="1">
      <x v="1893"/>
      <x v="7145"/>
      <x v="138"/>
      <x v="7365"/>
      <x v="2"/>
      <x v="56"/>
      <x v="36"/>
    </i>
    <i r="6">
      <x v="63"/>
      <x v="32"/>
    </i>
    <i t="default" r="2">
      <x v="7145"/>
    </i>
    <i r="1">
      <x v="2149"/>
      <x v="7997"/>
      <x v="138"/>
      <x v="7998"/>
      <x v="2"/>
      <x v="48"/>
      <x v="40"/>
    </i>
    <i r="6">
      <x v="56"/>
      <x v="36"/>
    </i>
    <i r="6">
      <x v="71"/>
      <x v="89"/>
    </i>
    <i r="6">
      <x v="72"/>
      <x v="98"/>
    </i>
    <i r="6">
      <x v="82"/>
      <x v="34"/>
    </i>
    <i r="6">
      <x v="83"/>
      <x v="147"/>
    </i>
    <i r="5">
      <x v="3"/>
      <x v="48"/>
      <x v="40"/>
    </i>
    <i r="6">
      <x v="53"/>
      <x v="86"/>
    </i>
    <i t="default" r="2">
      <x v="7997"/>
    </i>
    <i r="1">
      <x v="2542"/>
      <x v="7393"/>
      <x v="138"/>
      <x v="7556"/>
      <x v="2"/>
      <x v="56"/>
      <x v="36"/>
    </i>
    <i r="6">
      <x v="60"/>
      <x v="59"/>
    </i>
    <i r="6">
      <x v="63"/>
      <x v="32"/>
    </i>
    <i r="6">
      <x v="84"/>
      <x v="117"/>
    </i>
    <i t="default" r="2">
      <x v="7393"/>
    </i>
    <i>
      <x v="27"/>
      <x v="1"/>
      <x v="7399"/>
      <x v="138"/>
      <x v="1398"/>
      <x v="2"/>
      <x v="48"/>
      <x v="40"/>
    </i>
    <i r="6">
      <x v="53"/>
      <x v="86"/>
    </i>
    <i r="6">
      <x v="56"/>
      <x v="36"/>
    </i>
    <i r="6">
      <x v="63"/>
      <x v="32"/>
    </i>
    <i r="6">
      <x v="85"/>
      <x v="91"/>
    </i>
    <i r="5">
      <x v="3"/>
      <x v="48"/>
      <x v="40"/>
    </i>
    <i r="6">
      <x v="53"/>
      <x v="86"/>
    </i>
    <i r="6">
      <x v="85"/>
      <x v="91"/>
    </i>
    <i t="default" r="2">
      <x v="7399"/>
    </i>
    <i r="1">
      <x v="508"/>
      <x v="7573"/>
      <x v="138"/>
      <x v="7684"/>
      <x v="2"/>
      <x v="56"/>
      <x v="36"/>
    </i>
    <i r="6">
      <x v="58"/>
      <x v="119"/>
    </i>
    <i r="6">
      <x v="81"/>
      <x v="118"/>
    </i>
    <i t="default" r="2">
      <x v="7573"/>
    </i>
    <i r="1">
      <x v="906"/>
      <x v="7148"/>
      <x v="138"/>
      <x v="7368"/>
      <x v="2"/>
      <x v="48"/>
      <x v="40"/>
    </i>
    <i r="6">
      <x v="49"/>
      <x v="35"/>
    </i>
    <i r="6">
      <x v="51"/>
      <x v="38"/>
    </i>
    <i r="6">
      <x v="56"/>
      <x v="36"/>
    </i>
    <i r="6">
      <x v="63"/>
      <x v="32"/>
    </i>
    <i r="6">
      <x v="64"/>
      <x v="31"/>
    </i>
    <i r="6">
      <x v="66"/>
      <x v="82"/>
    </i>
    <i r="5">
      <x v="3"/>
      <x v="48"/>
      <x v="40"/>
    </i>
    <i r="6">
      <x v="53"/>
      <x v="86"/>
    </i>
    <i t="default" r="2">
      <x v="7148"/>
    </i>
    <i r="1">
      <x v="1024"/>
      <x v="7853"/>
      <x v="138"/>
      <x v="7893"/>
      <x v="2"/>
      <x v="49"/>
      <x v="35"/>
    </i>
    <i r="6">
      <x v="54"/>
      <x v="3"/>
    </i>
    <i r="6">
      <x v="56"/>
      <x v="36"/>
    </i>
    <i r="6">
      <x v="63"/>
      <x v="32"/>
    </i>
    <i r="6">
      <x v="64"/>
      <x v="31"/>
    </i>
    <i r="6">
      <x v="81"/>
      <x v="118"/>
    </i>
    <i r="6">
      <x v="84"/>
      <x v="117"/>
    </i>
    <i r="5">
      <x v="3"/>
      <x v="63"/>
      <x v="32"/>
    </i>
    <i t="default" r="2">
      <x v="7853"/>
    </i>
    <i r="1">
      <x v="2194"/>
      <x v="7929"/>
      <x v="287"/>
      <x v="7949"/>
      <x v="2"/>
      <x v="48"/>
      <x v="40"/>
    </i>
    <i r="6">
      <x v="53"/>
      <x v="86"/>
    </i>
    <i r="6">
      <x v="56"/>
      <x v="36"/>
    </i>
    <i r="6">
      <x v="63"/>
      <x v="32"/>
    </i>
    <i r="6">
      <x v="83"/>
      <x v="147"/>
    </i>
    <i r="6">
      <x v="84"/>
      <x v="117"/>
    </i>
    <i r="5">
      <x v="3"/>
      <x v="48"/>
      <x v="40"/>
    </i>
    <i r="6">
      <x v="53"/>
      <x v="86"/>
    </i>
    <i t="default" r="2">
      <x v="7929"/>
    </i>
    <i r="1">
      <x v="2619"/>
      <x v="7280"/>
      <x v="309"/>
      <x v="7472"/>
      <x v="2"/>
      <x v="49"/>
      <x v="35"/>
    </i>
    <i r="6">
      <x v="72"/>
      <x v="98"/>
    </i>
    <i r="5">
      <x v="3"/>
      <x v="53"/>
      <x v="86"/>
    </i>
    <i t="default" r="2">
      <x v="7280"/>
    </i>
    <i>
      <x v="29"/>
      <x v="2765"/>
      <x v="7637"/>
      <x v="247"/>
      <x v="5187"/>
      <x v="2"/>
      <x v="48"/>
      <x v="40"/>
    </i>
    <i r="6">
      <x v="53"/>
      <x v="86"/>
    </i>
    <i r="6">
      <x v="72"/>
      <x v="98"/>
    </i>
    <i t="default" r="2">
      <x v="7637"/>
    </i>
    <i r="2">
      <x v="7638"/>
      <x v="247"/>
      <x v="7730"/>
      <x v="2"/>
      <x v="92"/>
      <x v="146"/>
    </i>
    <i t="default" r="2">
      <x v="7638"/>
    </i>
    <i r="1">
      <x v="3926"/>
      <x v="7513"/>
      <x v="24"/>
      <x v="7642"/>
      <x v="2"/>
      <x v="52"/>
      <x v="64"/>
    </i>
    <i r="6">
      <x v="55"/>
      <x v="88"/>
    </i>
    <i r="6">
      <x v="56"/>
      <x v="36"/>
    </i>
    <i r="6">
      <x v="63"/>
      <x v="32"/>
    </i>
    <i r="6">
      <x v="64"/>
      <x v="31"/>
    </i>
    <i r="6">
      <x v="75"/>
      <x v="1"/>
    </i>
    <i r="6">
      <x v="80"/>
      <x v="30"/>
    </i>
    <i r="6">
      <x v="81"/>
      <x v="118"/>
    </i>
    <i r="6">
      <x v="84"/>
      <x v="117"/>
    </i>
    <i t="default" r="2">
      <x v="7513"/>
    </i>
    <i r="2">
      <x v="7514"/>
      <x v="24"/>
      <x v="7643"/>
      <x v="2"/>
      <x v="48"/>
      <x v="40"/>
    </i>
    <i r="6">
      <x v="53"/>
      <x v="86"/>
    </i>
    <i r="6">
      <x v="71"/>
      <x v="89"/>
    </i>
    <i r="6">
      <x v="72"/>
      <x v="98"/>
    </i>
    <i t="default" r="2">
      <x v="7514"/>
    </i>
    <i r="1">
      <x v="7045"/>
      <x v="7407"/>
      <x v="31"/>
      <x v="7565"/>
      <x v="2"/>
      <x v="48"/>
      <x v="40"/>
    </i>
    <i r="6">
      <x v="54"/>
      <x v="3"/>
    </i>
    <i r="6">
      <x v="64"/>
      <x v="31"/>
    </i>
    <i r="6">
      <x v="71"/>
      <x v="89"/>
    </i>
    <i r="6">
      <x v="74"/>
      <x v="7"/>
    </i>
    <i r="6">
      <x v="79"/>
      <x v="11"/>
    </i>
    <i t="default" r="2">
      <x v="7407"/>
    </i>
    <i>
      <x v="33"/>
      <x v="2718"/>
      <x v="7153"/>
      <x v="308"/>
      <x v="7373"/>
      <x v="2"/>
      <x v="56"/>
      <x v="36"/>
    </i>
    <i r="6">
      <x v="72"/>
      <x v="98"/>
    </i>
    <i r="6">
      <x v="83"/>
      <x v="147"/>
    </i>
    <i r="5">
      <x v="3"/>
      <x v="53"/>
      <x v="86"/>
    </i>
    <i r="6">
      <x v="94"/>
      <x v="116"/>
    </i>
    <i t="default" r="2">
      <x v="7153"/>
    </i>
    <i r="1">
      <x v="3935"/>
      <x v="7979"/>
      <x v="308"/>
      <x v="7985"/>
      <x v="2"/>
      <x v="56"/>
      <x v="36"/>
    </i>
    <i r="6">
      <x v="81"/>
      <x v="118"/>
    </i>
    <i r="6">
      <x v="82"/>
      <x v="34"/>
    </i>
    <i r="6">
      <x v="83"/>
      <x v="147"/>
    </i>
    <i r="5">
      <x v="3"/>
      <x v="94"/>
      <x v="116"/>
    </i>
    <i t="default" r="2">
      <x v="7979"/>
    </i>
    <i r="1">
      <x v="5285"/>
      <x v="7688"/>
      <x v="308"/>
      <x v="7766"/>
      <x v="2"/>
      <x v="82"/>
      <x v="34"/>
    </i>
    <i r="6">
      <x v="83"/>
      <x v="147"/>
    </i>
    <i r="5">
      <x v="3"/>
      <x v="94"/>
      <x v="116"/>
    </i>
    <i t="default" r="2">
      <x v="7688"/>
    </i>
    <i r="1">
      <x v="6360"/>
      <x v="7897"/>
      <x v="308"/>
      <x v="7048"/>
      <x v="2"/>
      <x v="82"/>
      <x v="34"/>
    </i>
    <i t="default" r="2">
      <x v="7897"/>
    </i>
    <i>
      <x v="34"/>
      <x v="582"/>
      <x v="7861"/>
      <x v="306"/>
      <x v="7901"/>
      <x v="2"/>
      <x v="56"/>
      <x v="36"/>
    </i>
    <i t="default" r="2">
      <x v="7861"/>
    </i>
    <i r="1">
      <x v="767"/>
      <x v="7550"/>
      <x v="308"/>
      <x v="2214"/>
      <x v="2"/>
      <x v="82"/>
      <x v="34"/>
    </i>
    <i t="default" r="2">
      <x v="7550"/>
    </i>
    <i>
      <x v="36"/>
      <x v="1570"/>
      <x v="7560"/>
      <x v="305"/>
      <x v="7676"/>
      <x v="2"/>
      <x v="48"/>
      <x v="40"/>
    </i>
    <i r="6">
      <x v="50"/>
      <x v="41"/>
    </i>
    <i r="6">
      <x v="56"/>
      <x v="36"/>
    </i>
    <i r="6">
      <x v="72"/>
      <x v="98"/>
    </i>
    <i r="5">
      <x v="3"/>
      <x v="48"/>
      <x v="40"/>
    </i>
    <i r="6">
      <x v="53"/>
      <x v="86"/>
    </i>
    <i t="default" r="2">
      <x v="7560"/>
    </i>
    <i r="1">
      <x v="1575"/>
      <x v="7759"/>
      <x v="305"/>
      <x v="7819"/>
      <x v="2"/>
      <x v="82"/>
      <x v="34"/>
    </i>
    <i r="6">
      <x v="83"/>
      <x v="147"/>
    </i>
    <i r="5">
      <x v="3"/>
      <x v="94"/>
      <x v="116"/>
    </i>
    <i t="default" r="2">
      <x v="7759"/>
    </i>
    <i r="1">
      <x v="2365"/>
      <x v="7902"/>
      <x v="305"/>
      <x v="1653"/>
      <x v="2"/>
      <x v="54"/>
      <x v="3"/>
    </i>
    <i r="6">
      <x v="56"/>
      <x v="36"/>
    </i>
    <i r="6">
      <x v="82"/>
      <x v="34"/>
    </i>
    <i r="6">
      <x v="83"/>
      <x v="147"/>
    </i>
    <i r="5">
      <x v="3"/>
      <x v="94"/>
      <x v="116"/>
    </i>
    <i t="default" r="2">
      <x v="7902"/>
    </i>
    <i>
      <x v="37"/>
      <x v="329"/>
      <x v="7986"/>
      <x v="305"/>
      <x v="7991"/>
      <x v="2"/>
      <x v="48"/>
      <x v="40"/>
    </i>
    <i r="6">
      <x v="56"/>
      <x v="36"/>
    </i>
    <i r="6">
      <x v="82"/>
      <x v="34"/>
    </i>
    <i r="6">
      <x v="85"/>
      <x v="91"/>
    </i>
    <i r="5">
      <x v="3"/>
      <x v="48"/>
      <x v="40"/>
    </i>
    <i r="6">
      <x v="85"/>
      <x v="91"/>
    </i>
    <i t="default" r="2">
      <x v="7986"/>
    </i>
    <i r="1">
      <x v="1105"/>
      <x v="7320"/>
      <x v="305"/>
      <x v="7504"/>
      <x v="2"/>
      <x v="50"/>
      <x v="41"/>
    </i>
    <i r="6">
      <x v="63"/>
      <x v="32"/>
    </i>
    <i r="6">
      <x v="66"/>
      <x v="82"/>
    </i>
    <i t="default" r="2">
      <x v="7320"/>
    </i>
    <i r="1">
      <x v="7204"/>
      <x v="7263"/>
      <x v="305"/>
      <x v="7458"/>
      <x v="2"/>
      <x v="56"/>
      <x v="36"/>
    </i>
    <i r="6">
      <x v="84"/>
      <x v="117"/>
    </i>
    <i t="default" r="2">
      <x v="7263"/>
    </i>
    <i>
      <x v="38"/>
      <x v="396"/>
      <x v="7938"/>
      <x v="284"/>
      <x v="7953"/>
      <x v="2"/>
      <x v="83"/>
      <x v="147"/>
    </i>
    <i r="5">
      <x v="3"/>
      <x v="94"/>
      <x v="116"/>
    </i>
    <i t="default" r="2">
      <x v="7938"/>
    </i>
    <i r="1">
      <x v="4412"/>
      <x v="7794"/>
      <x v="309"/>
      <x v="7846"/>
      <x v="2"/>
      <x v="82"/>
      <x v="34"/>
    </i>
    <i r="6">
      <x v="83"/>
      <x v="147"/>
    </i>
    <i r="5">
      <x v="3"/>
      <x v="94"/>
      <x v="116"/>
    </i>
    <i t="default" r="2">
      <x v="7794"/>
    </i>
    <i r="1">
      <x v="4638"/>
      <x v="7804"/>
      <x v="310"/>
      <x v="7853"/>
      <x v="2"/>
      <x v="82"/>
      <x v="34"/>
    </i>
    <i t="default" r="2">
      <x v="7804"/>
    </i>
    <i r="1">
      <x v="6021"/>
      <x v="7184"/>
      <x v="310"/>
      <x v="7397"/>
      <x v="2"/>
      <x v="82"/>
      <x v="34"/>
    </i>
    <i r="5">
      <x v="3"/>
      <x v="94"/>
      <x v="116"/>
    </i>
    <i t="default" r="2">
      <x v="7184"/>
    </i>
    <i r="1">
      <x v="6134"/>
      <x v="7306"/>
      <x v="310"/>
      <x v="7492"/>
      <x v="2"/>
      <x v="83"/>
      <x v="147"/>
    </i>
    <i r="5">
      <x v="3"/>
      <x v="94"/>
      <x v="116"/>
    </i>
    <i t="default" r="2">
      <x v="7306"/>
    </i>
    <i r="1">
      <x v="6148"/>
      <x v="7675"/>
      <x v="310"/>
      <x v="7754"/>
      <x v="2"/>
      <x v="82"/>
      <x v="34"/>
    </i>
    <i t="default" r="2">
      <x v="7675"/>
    </i>
    <i r="1">
      <x v="7553"/>
      <x v="7124"/>
      <x v="310"/>
      <x v="7351"/>
      <x v="2"/>
      <x v="82"/>
      <x v="34"/>
    </i>
    <i t="default" r="2">
      <x v="7124"/>
    </i>
    <i>
      <x v="39"/>
      <x v="42"/>
      <x v="7454"/>
      <x v="262"/>
      <x v="7602"/>
      <x v="2"/>
      <x v="83"/>
      <x v="147"/>
    </i>
    <i r="5">
      <x v="3"/>
      <x v="94"/>
      <x v="116"/>
    </i>
    <i t="default" r="2">
      <x v="7454"/>
    </i>
    <i>
      <x v="43"/>
      <x v="814"/>
      <x v="7245"/>
      <x v="310"/>
      <x v="7440"/>
      <x v="2"/>
      <x v="53"/>
      <x v="86"/>
    </i>
    <i r="6">
      <x v="83"/>
      <x v="147"/>
    </i>
    <i r="6">
      <x v="84"/>
      <x v="117"/>
    </i>
    <i r="5">
      <x v="3"/>
      <x v="53"/>
      <x v="86"/>
    </i>
    <i r="6">
      <x v="94"/>
      <x v="116"/>
    </i>
    <i t="default" r="2">
      <x v="7245"/>
    </i>
    <i r="1">
      <x v="859"/>
      <x v="7742"/>
      <x v="284"/>
      <x v="7806"/>
      <x v="2"/>
      <x v="83"/>
      <x v="147"/>
    </i>
    <i r="5">
      <x v="3"/>
      <x v="94"/>
      <x v="116"/>
    </i>
    <i t="default" r="2">
      <x v="7742"/>
    </i>
    <i r="1">
      <x v="5908"/>
      <x v="7336"/>
      <x v="284"/>
      <x v="7517"/>
      <x v="2"/>
      <x v="83"/>
      <x v="147"/>
    </i>
    <i r="5">
      <x v="3"/>
      <x v="94"/>
      <x v="116"/>
    </i>
    <i t="default" r="2">
      <x v="7336"/>
    </i>
    <i>
      <x v="44"/>
      <x v="3474"/>
      <x v="7594"/>
      <x v="258"/>
      <x v="7698"/>
      <x v="2"/>
      <x v="83"/>
      <x v="147"/>
    </i>
    <i r="5">
      <x v="3"/>
      <x v="94"/>
      <x v="116"/>
    </i>
    <i t="default" r="2">
      <x v="7594"/>
    </i>
    <i>
      <x v="45"/>
      <x v="2572"/>
      <x v="7510"/>
      <x v="17"/>
      <x v="384"/>
      <x v="2"/>
      <x v="56"/>
      <x v="36"/>
    </i>
    <i t="default" r="2">
      <x v="7510"/>
    </i>
    <i r="1">
      <x v="5559"/>
      <x v="7482"/>
      <x v="17"/>
      <x v="7622"/>
      <x v="2"/>
      <x v="82"/>
      <x v="34"/>
    </i>
    <i r="5">
      <x v="3"/>
      <x v="94"/>
      <x v="116"/>
    </i>
    <i t="default" r="2">
      <x v="7482"/>
    </i>
    <i>
      <x v="46"/>
      <x v="39"/>
      <x v="7352"/>
      <x v="257"/>
      <x v="7526"/>
      <x v="2"/>
      <x v="83"/>
      <x v="147"/>
    </i>
    <i r="5">
      <x v="3"/>
      <x v="94"/>
      <x v="116"/>
    </i>
    <i t="default" r="2">
      <x v="7352"/>
    </i>
    <i r="1">
      <x v="157"/>
      <x v="7088"/>
      <x v="254"/>
      <x v="7322"/>
      <x v="2"/>
      <x v="56"/>
      <x v="36"/>
    </i>
    <i r="6">
      <x v="83"/>
      <x v="147"/>
    </i>
    <i r="5">
      <x v="3"/>
      <x v="94"/>
      <x v="116"/>
    </i>
    <i t="default" r="2">
      <x v="7088"/>
    </i>
    <i r="1">
      <x v="397"/>
      <x v="7070"/>
      <x v="262"/>
      <x v="782"/>
      <x v="2"/>
      <x v="82"/>
      <x v="34"/>
    </i>
    <i t="default" r="2">
      <x v="7070"/>
    </i>
    <i r="1">
      <x v="1014"/>
      <x v="7227"/>
      <x v="120"/>
      <x v="7428"/>
      <x v="2"/>
      <x v="56"/>
      <x v="36"/>
    </i>
    <i t="default" r="2">
      <x v="7227"/>
    </i>
    <i r="1">
      <x v="2215"/>
      <x v="7100"/>
      <x v="262"/>
      <x v="4882"/>
      <x v="2"/>
      <x v="51"/>
      <x v="38"/>
    </i>
    <i r="6">
      <x v="63"/>
      <x v="32"/>
    </i>
    <i r="5">
      <x v="3"/>
      <x v="48"/>
      <x v="40"/>
    </i>
    <i t="default" r="2">
      <x v="7100"/>
    </i>
    <i r="1">
      <x v="2653"/>
      <x v="7388"/>
      <x v="262"/>
      <x v="7553"/>
      <x v="2"/>
      <x v="82"/>
      <x v="34"/>
    </i>
    <i r="5">
      <x v="3"/>
      <x v="94"/>
      <x v="116"/>
    </i>
    <i t="default" r="2">
      <x v="7388"/>
    </i>
    <i>
      <x v="47"/>
      <x v="2423"/>
      <x v="7013"/>
      <x v="257"/>
      <x v="7272"/>
      <x v="2"/>
      <x v="82"/>
      <x v="34"/>
    </i>
    <i r="6">
      <x v="83"/>
      <x v="147"/>
    </i>
    <i r="5">
      <x v="3"/>
      <x v="94"/>
      <x v="116"/>
    </i>
    <i t="default" r="2">
      <x v="7013"/>
    </i>
    <i r="1">
      <x v="4496"/>
      <x v="7438"/>
      <x v="284"/>
      <x v="7593"/>
      <x v="2"/>
      <x v="83"/>
      <x v="147"/>
    </i>
    <i r="5">
      <x v="3"/>
      <x v="94"/>
      <x v="116"/>
    </i>
    <i t="default" r="2">
      <x v="7438"/>
    </i>
    <i r="1">
      <x v="5976"/>
      <x v="7606"/>
      <x v="258"/>
      <x v="7708"/>
      <x v="2"/>
      <x v="83"/>
      <x v="147"/>
    </i>
    <i r="5">
      <x v="3"/>
      <x v="94"/>
      <x v="116"/>
    </i>
    <i t="default" r="2">
      <x v="7606"/>
    </i>
    <i r="1">
      <x v="6040"/>
      <x v="7801"/>
      <x v="258"/>
      <x v="7852"/>
      <x v="2"/>
      <x v="83"/>
      <x v="147"/>
    </i>
    <i r="5">
      <x v="3"/>
      <x v="94"/>
      <x v="116"/>
    </i>
    <i t="default" r="2">
      <x v="7801"/>
    </i>
    <i t="grand">
      <x/>
    </i>
  </rowItems>
  <colFields count="1">
    <field x="16"/>
  </colFields>
  <colItems count="2">
    <i>
      <x/>
    </i>
    <i>
      <x v="1"/>
    </i>
  </colItems>
  <pageFields count="3">
    <pageField fld="20" hier="-1"/>
    <pageField fld="21" hier="-1"/>
    <pageField fld="19" hier="-1"/>
  </pageFields>
  <dataFields count="1">
    <dataField name="  " fld="15" baseField="2" baseItem="0"/>
  </dataFields>
  <formats count="47">
    <format dxfId="46">
      <pivotArea field="20" type="button" dataOnly="0" labelOnly="1" outline="0" axis="axisPage" fieldPosition="0"/>
    </format>
    <format dxfId="45">
      <pivotArea field="21" type="button" dataOnly="0" labelOnly="1" outline="0" axis="axisPage" fieldPosition="1"/>
    </format>
    <format dxfId="44">
      <pivotArea field="19" type="button" dataOnly="0" labelOnly="1" outline="0" axis="axisPage" fieldPosition="2"/>
    </format>
    <format dxfId="43">
      <pivotArea field="20" type="button" dataOnly="0" labelOnly="1" outline="0" axis="axisPage" fieldPosition="0"/>
    </format>
    <format dxfId="42">
      <pivotArea field="21" type="button" dataOnly="0" labelOnly="1" outline="0" axis="axisPage" fieldPosition="1"/>
    </format>
    <format dxfId="41">
      <pivotArea field="19" type="button" dataOnly="0" labelOnly="1" outline="0" axis="axisPage" fieldPosition="2"/>
    </format>
    <format dxfId="40">
      <pivotArea field="1" type="button" dataOnly="0" labelOnly="1" outline="0" axis="axisRow" fieldPosition="0"/>
    </format>
    <format dxfId="39">
      <pivotArea field="22" type="button" dataOnly="0" labelOnly="1" outline="0" axis="axisRow" fieldPosition="1"/>
    </format>
    <format dxfId="38">
      <pivotArea field="4" type="button" dataOnly="0" labelOnly="1" outline="0" axis="axisRow" fieldPosition="2"/>
    </format>
    <format dxfId="37">
      <pivotArea field="7" type="button" dataOnly="0" labelOnly="1" outline="0" axis="axisRow" fieldPosition="6"/>
    </format>
    <format dxfId="36">
      <pivotArea field="8" type="button" dataOnly="0" labelOnly="1" outline="0" axis="axisRow" fieldPosition="7"/>
    </format>
    <format dxfId="35">
      <pivotArea dataOnly="0" labelOnly="1" outline="0" fieldPosition="0">
        <references count="1">
          <reference field="16" count="0"/>
        </references>
      </pivotArea>
    </format>
    <format dxfId="34">
      <pivotArea dataOnly="0" labelOnly="1" grandCol="1" outline="0" fieldPosition="0"/>
    </format>
    <format dxfId="33">
      <pivotArea dataOnly="0" outline="0" fieldPosition="0">
        <references count="1">
          <reference field="4" count="0" defaultSubtotal="1"/>
        </references>
      </pivotArea>
    </format>
    <format dxfId="32">
      <pivotArea dataOnly="0" outline="0" fieldPosition="0">
        <references count="1">
          <reference field="4" count="0" defaultSubtotal="1"/>
        </references>
      </pivotArea>
    </format>
    <format dxfId="31">
      <pivotArea dataOnly="0" outline="0" fieldPosition="0">
        <references count="1">
          <reference field="4" count="0" defaultSubtotal="1"/>
        </references>
      </pivotArea>
    </format>
    <format dxfId="30">
      <pivotArea dataOnly="0" outline="0" fieldPosition="0">
        <references count="1">
          <reference field="4" count="0" defaultSubtotal="1"/>
        </references>
      </pivotArea>
    </format>
    <format dxfId="29">
      <pivotArea dataOnly="0" labelOnly="1" outline="0" fieldPosition="0">
        <references count="1">
          <reference field="23" count="0"/>
        </references>
      </pivotArea>
    </format>
    <format dxfId="28">
      <pivotArea field="12" type="button" dataOnly="0" labelOnly="1" outline="0" axis="axisRow" fieldPosition="4"/>
    </format>
    <format dxfId="27">
      <pivotArea field="23" type="button" dataOnly="0" labelOnly="1" outline="0" axis="axisRow" fieldPosition="5"/>
    </format>
    <format dxfId="26">
      <pivotArea field="20" type="button" dataOnly="0" labelOnly="1" outline="0" axis="axisPage" fieldPosition="0"/>
    </format>
    <format dxfId="25">
      <pivotArea field="21" type="button" dataOnly="0" labelOnly="1" outline="0" axis="axisPage" fieldPosition="1"/>
    </format>
    <format dxfId="24">
      <pivotArea field="19" type="button" dataOnly="0" labelOnly="1" outline="0" axis="axisPage" fieldPosition="2"/>
    </format>
    <format dxfId="23">
      <pivotArea field="20" type="button" dataOnly="0" labelOnly="1" outline="0" axis="axisPage" fieldPosition="0"/>
    </format>
    <format dxfId="22">
      <pivotArea field="21" type="button" dataOnly="0" labelOnly="1" outline="0" axis="axisPage" fieldPosition="1"/>
    </format>
    <format dxfId="21">
      <pivotArea field="19" type="button" dataOnly="0" labelOnly="1" outline="0" axis="axisPage" fieldPosition="2"/>
    </format>
    <format dxfId="20">
      <pivotArea dataOnly="0" labelOnly="1" outline="0" fieldPosition="0">
        <references count="1">
          <reference field="22" count="0"/>
        </references>
      </pivotArea>
    </format>
    <format dxfId="19">
      <pivotArea dataOnly="0" labelOnly="1" outline="0" fieldPosition="0">
        <references count="1">
          <reference field="8" count="0"/>
        </references>
      </pivotArea>
    </format>
    <format dxfId="18">
      <pivotArea dataOnly="0" labelOnly="1" outline="0" fieldPosition="0">
        <references count="1">
          <reference field="22" count="0"/>
        </references>
      </pivotArea>
    </format>
    <format dxfId="17">
      <pivotArea dataOnly="0" labelOnly="1" outline="0" fieldPosition="0">
        <references count="1">
          <reference field="4" count="0"/>
        </references>
      </pivotArea>
    </format>
    <format dxfId="16">
      <pivotArea dataOnly="0" outline="0" fieldPosition="0">
        <references count="1">
          <reference field="4" count="0" defaultSubtotal="1"/>
        </references>
      </pivotArea>
    </format>
    <format dxfId="15">
      <pivotArea dataOnly="0" labelOnly="1" outline="0" fieldPosition="0">
        <references count="1">
          <reference field="22" count="0"/>
        </references>
      </pivotArea>
    </format>
    <format dxfId="14">
      <pivotArea type="origin" dataOnly="0" labelOnly="1" outline="0" fieldPosition="0"/>
    </format>
    <format dxfId="13">
      <pivotArea field="1" type="button" dataOnly="0" labelOnly="1" outline="0" axis="axisRow" fieldPosition="0"/>
    </format>
    <format dxfId="12">
      <pivotArea field="22" type="button" dataOnly="0" labelOnly="1" outline="0" axis="axisRow" fieldPosition="1"/>
    </format>
    <format dxfId="11">
      <pivotArea field="4" type="button" dataOnly="0" labelOnly="1" outline="0" axis="axisRow" fieldPosition="2"/>
    </format>
    <format dxfId="10">
      <pivotArea field="14" type="button" dataOnly="0" labelOnly="1" outline="0" axis="axisRow" fieldPosition="3"/>
    </format>
    <format dxfId="9">
      <pivotArea field="12" type="button" dataOnly="0" labelOnly="1" outline="0" axis="axisRow" fieldPosition="4"/>
    </format>
    <format dxfId="8">
      <pivotArea field="23" type="button" dataOnly="0" labelOnly="1" outline="0" axis="axisRow" fieldPosition="5"/>
    </format>
    <format dxfId="7">
      <pivotArea field="7" type="button" dataOnly="0" labelOnly="1" outline="0" axis="axisRow" fieldPosition="6"/>
    </format>
    <format dxfId="6">
      <pivotArea field="8" type="button" dataOnly="0" labelOnly="1" outline="0" axis="axisRow" fieldPosition="7"/>
    </format>
    <format dxfId="5">
      <pivotArea field="16" type="button" dataOnly="0" labelOnly="1" outline="0" axis="axisCol" fieldPosition="0"/>
    </format>
    <format dxfId="4">
      <pivotArea type="topRight" dataOnly="0" labelOnly="1" outline="0" fieldPosition="0"/>
    </format>
    <format dxfId="3">
      <pivotArea dataOnly="0" labelOnly="1" outline="0" fieldPosition="0">
        <references count="1">
          <reference field="16" count="0"/>
        </references>
      </pivotArea>
    </format>
    <format dxfId="2">
      <pivotArea field="20" type="button" dataOnly="0" labelOnly="1" outline="0" axis="axisPage" fieldPosition="0"/>
    </format>
    <format dxfId="1">
      <pivotArea field="21" type="button" dataOnly="0" labelOnly="1" outline="0" axis="axisPage" fieldPosition="1"/>
    </format>
    <format dxfId="0">
      <pivotArea field="19" type="button" dataOnly="0" labelOnly="1" outline="0" axis="axisPage" fieldPosition="2"/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2" applyNumberFormats="0" applyBorderFormats="0" applyFontFormats="0" applyPatternFormats="0" applyAlignmentFormats="0" applyWidthHeightFormats="1" dataCaption="Valores" updatedVersion="4" minRefreshableVersion="3" useAutoFormatting="1" itemPrintTitles="1" createdVersion="4" indent="0" compact="0" compactData="0" multipleFieldFilters="0">
  <location ref="A3:I22" firstHeaderRow="1" firstDataRow="1" firstDataCol="8" rowPageCount="1" colPageCount="1"/>
  <pivotFields count="14">
    <pivotField axis="axisRow" compact="0" outline="0" showAll="0" defaultSubtotal="0">
      <items count="259">
        <item x="257"/>
        <item x="214"/>
        <item x="256"/>
        <item x="255"/>
        <item x="59"/>
        <item x="231"/>
        <item x="86"/>
        <item x="153"/>
        <item x="131"/>
        <item x="20"/>
        <item x="118"/>
        <item x="122"/>
        <item x="61"/>
        <item x="117"/>
        <item x="169"/>
        <item x="154"/>
        <item x="137"/>
        <item x="39"/>
        <item x="41"/>
        <item x="167"/>
        <item x="75"/>
        <item x="166"/>
        <item x="136"/>
        <item x="44"/>
        <item x="152"/>
        <item x="175"/>
        <item x="29"/>
        <item x="202"/>
        <item x="36"/>
        <item x="64"/>
        <item x="31"/>
        <item x="47"/>
        <item x="13"/>
        <item x="177"/>
        <item x="2"/>
        <item x="50"/>
        <item x="55"/>
        <item x="94"/>
        <item x="213"/>
        <item x="72"/>
        <item x="110"/>
        <item x="97"/>
        <item x="251"/>
        <item x="228"/>
        <item x="149"/>
        <item x="103"/>
        <item x="63"/>
        <item x="93"/>
        <item x="130"/>
        <item x="78"/>
        <item x="212"/>
        <item x="237"/>
        <item x="46"/>
        <item x="23"/>
        <item x="62"/>
        <item x="160"/>
        <item x="38"/>
        <item x="174"/>
        <item x="8"/>
        <item x="11"/>
        <item x="82"/>
        <item x="194"/>
        <item x="247"/>
        <item x="192"/>
        <item x="88"/>
        <item x="56"/>
        <item x="99"/>
        <item x="142"/>
        <item x="246"/>
        <item x="236"/>
        <item x="104"/>
        <item x="141"/>
        <item x="235"/>
        <item x="120"/>
        <item x="19"/>
        <item x="145"/>
        <item x="96"/>
        <item x="183"/>
        <item x="178"/>
        <item x="218"/>
        <item x="35"/>
        <item x="132"/>
        <item x="186"/>
        <item x="172"/>
        <item x="171"/>
        <item x="105"/>
        <item x="37"/>
        <item x="119"/>
        <item x="60"/>
        <item x="129"/>
        <item x="71"/>
        <item x="209"/>
        <item x="240"/>
        <item x="182"/>
        <item x="128"/>
        <item x="89"/>
        <item x="206"/>
        <item x="6"/>
        <item x="80"/>
        <item x="68"/>
        <item x="85"/>
        <item x="7"/>
        <item x="176"/>
        <item x="127"/>
        <item x="52"/>
        <item x="12"/>
        <item x="26"/>
        <item x="164"/>
        <item x="14"/>
        <item x="1"/>
        <item x="51"/>
        <item x="238"/>
        <item x="150"/>
        <item x="79"/>
        <item x="199"/>
        <item x="243"/>
        <item x="233"/>
        <item x="252"/>
        <item x="58"/>
        <item x="198"/>
        <item x="116"/>
        <item x="83"/>
        <item x="148"/>
        <item x="147"/>
        <item x="134"/>
        <item x="140"/>
        <item x="101"/>
        <item x="195"/>
        <item x="248"/>
        <item x="159"/>
        <item x="179"/>
        <item x="98"/>
        <item x="113"/>
        <item x="190"/>
        <item x="222"/>
        <item x="34"/>
        <item x="112"/>
        <item x="27"/>
        <item x="234"/>
        <item x="81"/>
        <item x="189"/>
        <item x="9"/>
        <item x="144"/>
        <item x="70"/>
        <item x="170"/>
        <item x="242"/>
        <item x="3"/>
        <item x="95"/>
        <item x="180"/>
        <item x="165"/>
        <item x="0"/>
        <item x="229"/>
        <item x="201"/>
        <item x="173"/>
        <item x="53"/>
        <item x="163"/>
        <item x="21"/>
        <item x="200"/>
        <item x="17"/>
        <item x="18"/>
        <item x="69"/>
        <item x="43"/>
        <item x="30"/>
        <item x="162"/>
        <item x="161"/>
        <item x="66"/>
        <item x="102"/>
        <item x="22"/>
        <item x="249"/>
        <item x="33"/>
        <item x="65"/>
        <item x="114"/>
        <item x="193"/>
        <item x="121"/>
        <item x="221"/>
        <item x="107"/>
        <item x="219"/>
        <item x="133"/>
        <item x="210"/>
        <item x="49"/>
        <item x="109"/>
        <item x="138"/>
        <item x="239"/>
        <item x="181"/>
        <item x="205"/>
        <item x="216"/>
        <item x="15"/>
        <item x="139"/>
        <item x="124"/>
        <item x="215"/>
        <item x="203"/>
        <item x="254"/>
        <item x="54"/>
        <item x="45"/>
        <item x="28"/>
        <item x="40"/>
        <item x="108"/>
        <item x="16"/>
        <item x="227"/>
        <item x="250"/>
        <item x="91"/>
        <item x="57"/>
        <item x="196"/>
        <item x="74"/>
        <item x="123"/>
        <item x="224"/>
        <item x="73"/>
        <item x="211"/>
        <item x="115"/>
        <item x="126"/>
        <item x="24"/>
        <item x="158"/>
        <item x="220"/>
        <item x="156"/>
        <item x="245"/>
        <item x="92"/>
        <item x="48"/>
        <item x="187"/>
        <item x="185"/>
        <item x="244"/>
        <item x="184"/>
        <item x="87"/>
        <item x="32"/>
        <item x="207"/>
        <item x="230"/>
        <item x="151"/>
        <item x="168"/>
        <item x="76"/>
        <item x="42"/>
        <item x="77"/>
        <item x="84"/>
        <item x="241"/>
        <item x="253"/>
        <item x="67"/>
        <item x="25"/>
        <item x="226"/>
        <item x="135"/>
        <item x="10"/>
        <item x="4"/>
        <item x="197"/>
        <item x="225"/>
        <item x="90"/>
        <item x="146"/>
        <item x="100"/>
        <item x="191"/>
        <item x="125"/>
        <item x="223"/>
        <item x="157"/>
        <item x="155"/>
        <item x="188"/>
        <item x="106"/>
        <item x="143"/>
        <item x="217"/>
        <item x="111"/>
        <item x="208"/>
        <item x="232"/>
        <item x="204"/>
        <item x="5"/>
        <item x="258"/>
      </items>
    </pivotField>
    <pivotField axis="axisPage" compact="0" outline="0" multipleItemSelectionAllowed="1" showAll="0">
      <items count="33">
        <item h="1" x="1"/>
        <item h="1" x="21"/>
        <item h="1" x="8"/>
        <item h="1" x="18"/>
        <item h="1" x="14"/>
        <item h="1" x="16"/>
        <item h="1" x="3"/>
        <item h="1" x="5"/>
        <item h="1" x="11"/>
        <item h="1" x="0"/>
        <item h="1" x="29"/>
        <item h="1" x="4"/>
        <item h="1" x="9"/>
        <item h="1" x="24"/>
        <item h="1" x="19"/>
        <item h="1" x="23"/>
        <item h="1" x="22"/>
        <item h="1" x="28"/>
        <item h="1" x="12"/>
        <item h="1" x="25"/>
        <item h="1" x="26"/>
        <item h="1" x="2"/>
        <item h="1" x="13"/>
        <item h="1" x="6"/>
        <item h="1" x="27"/>
        <item h="1" x="10"/>
        <item x="7"/>
        <item x="20"/>
        <item x="15"/>
        <item x="17"/>
        <item x="30"/>
        <item h="1" x="3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0"/>
        <item x="3"/>
        <item x="4"/>
        <item x="2"/>
        <item x="1"/>
        <item x="5"/>
        <item t="default"/>
      </items>
    </pivotField>
    <pivotField axis="axisRow" compact="0" outline="0" showAll="0" defaultSubtotal="0">
      <items count="30">
        <item x="2"/>
        <item x="6"/>
        <item x="16"/>
        <item x="19"/>
        <item x="7"/>
        <item x="17"/>
        <item x="5"/>
        <item x="18"/>
        <item x="8"/>
        <item x="27"/>
        <item x="9"/>
        <item x="12"/>
        <item x="28"/>
        <item x="10"/>
        <item x="0"/>
        <item x="13"/>
        <item x="3"/>
        <item x="1"/>
        <item x="14"/>
        <item x="15"/>
        <item x="11"/>
        <item x="20"/>
        <item x="21"/>
        <item x="24"/>
        <item x="22"/>
        <item x="25"/>
        <item x="26"/>
        <item x="23"/>
        <item x="4"/>
        <item x="29"/>
      </items>
    </pivotField>
    <pivotField axis="axisRow" compact="0" outline="0" showAll="0" defaultSubtotal="0">
      <items count="30">
        <item x="9"/>
        <item x="6"/>
        <item x="5"/>
        <item x="21"/>
        <item x="24"/>
        <item x="23"/>
        <item x="29"/>
        <item x="0"/>
        <item x="1"/>
        <item x="2"/>
        <item x="3"/>
        <item x="4"/>
        <item x="7"/>
        <item x="8"/>
        <item x="10"/>
        <item x="11"/>
        <item x="12"/>
        <item x="13"/>
        <item x="14"/>
        <item x="15"/>
        <item x="16"/>
        <item x="17"/>
        <item x="18"/>
        <item x="19"/>
        <item x="20"/>
        <item x="22"/>
        <item x="25"/>
        <item x="26"/>
        <item x="27"/>
        <item x="28"/>
      </items>
    </pivotField>
    <pivotField axis="axisRow" compact="0" outline="0" showAll="0" defaultSubtotal="0">
      <items count="259">
        <item x="196"/>
        <item x="108"/>
        <item x="114"/>
        <item x="67"/>
        <item x="203"/>
        <item x="135"/>
        <item x="124"/>
        <item x="33"/>
        <item x="71"/>
        <item x="21"/>
        <item x="242"/>
        <item x="164"/>
        <item x="48"/>
        <item x="105"/>
        <item x="162"/>
        <item x="169"/>
        <item x="47"/>
        <item x="247"/>
        <item x="192"/>
        <item x="40"/>
        <item x="165"/>
        <item x="243"/>
        <item x="102"/>
        <item x="153"/>
        <item x="148"/>
        <item x="157"/>
        <item x="137"/>
        <item x="249"/>
        <item x="43"/>
        <item x="229"/>
        <item x="227"/>
        <item x="59"/>
        <item x="172"/>
        <item x="175"/>
        <item x="57"/>
        <item x="107"/>
        <item x="151"/>
        <item x="252"/>
        <item x="32"/>
        <item x="193"/>
        <item x="134"/>
        <item x="139"/>
        <item x="185"/>
        <item x="24"/>
        <item x="181"/>
        <item x="198"/>
        <item x="2"/>
        <item x="224"/>
        <item x="235"/>
        <item x="76"/>
        <item x="239"/>
        <item x="89"/>
        <item x="50"/>
        <item x="237"/>
        <item x="117"/>
        <item x="16"/>
        <item x="73"/>
        <item x="104"/>
        <item x="63"/>
        <item x="96"/>
        <item x="39"/>
        <item x="41"/>
        <item x="191"/>
        <item x="214"/>
        <item x="206"/>
        <item x="27"/>
        <item x="131"/>
        <item x="91"/>
        <item x="257"/>
        <item x="83"/>
        <item x="161"/>
        <item x="34"/>
        <item x="138"/>
        <item x="240"/>
        <item x="37"/>
        <item x="113"/>
        <item x="184"/>
        <item x="248"/>
        <item x="115"/>
        <item x="54"/>
        <item x="6"/>
        <item x="46"/>
        <item x="168"/>
        <item x="13"/>
        <item x="174"/>
        <item x="173"/>
        <item x="94"/>
        <item x="30"/>
        <item x="167"/>
        <item x="84"/>
        <item x="45"/>
        <item x="223"/>
        <item x="95"/>
        <item x="250"/>
        <item x="121"/>
        <item x="133"/>
        <item x="140"/>
        <item x="217"/>
        <item x="9"/>
        <item x="75"/>
        <item x="15"/>
        <item x="241"/>
        <item x="221"/>
        <item x="42"/>
        <item x="212"/>
        <item x="22"/>
        <item x="38"/>
        <item x="82"/>
        <item x="77"/>
        <item x="122"/>
        <item x="187"/>
        <item x="72"/>
        <item x="145"/>
        <item x="199"/>
        <item x="197"/>
        <item x="112"/>
        <item x="109"/>
        <item x="211"/>
        <item x="126"/>
        <item x="26"/>
        <item x="61"/>
        <item x="216"/>
        <item x="4"/>
        <item x="25"/>
        <item x="0"/>
        <item x="170"/>
        <item x="85"/>
        <item x="90"/>
        <item x="51"/>
        <item x="146"/>
        <item x="256"/>
        <item x="123"/>
        <item x="70"/>
        <item x="188"/>
        <item x="53"/>
        <item x="74"/>
        <item x="215"/>
        <item x="222"/>
        <item x="19"/>
        <item x="8"/>
        <item x="5"/>
        <item x="129"/>
        <item x="44"/>
        <item x="180"/>
        <item x="116"/>
        <item x="69"/>
        <item x="81"/>
        <item x="29"/>
        <item x="182"/>
        <item x="166"/>
        <item x="49"/>
        <item x="12"/>
        <item x="236"/>
        <item x="18"/>
        <item x="62"/>
        <item x="209"/>
        <item x="65"/>
        <item x="254"/>
        <item x="149"/>
        <item x="230"/>
        <item x="86"/>
        <item x="245"/>
        <item x="88"/>
        <item x="119"/>
        <item x="204"/>
        <item x="35"/>
        <item x="194"/>
        <item x="238"/>
        <item x="7"/>
        <item x="23"/>
        <item x="93"/>
        <item x="3"/>
        <item x="202"/>
        <item x="118"/>
        <item x="80"/>
        <item x="220"/>
        <item x="98"/>
        <item x="10"/>
        <item x="147"/>
        <item x="136"/>
        <item x="225"/>
        <item x="171"/>
        <item x="14"/>
        <item x="127"/>
        <item x="231"/>
        <item x="130"/>
        <item x="31"/>
        <item x="56"/>
        <item x="125"/>
        <item x="150"/>
        <item x="226"/>
        <item x="156"/>
        <item x="176"/>
        <item x="178"/>
        <item x="58"/>
        <item x="144"/>
        <item x="219"/>
        <item x="183"/>
        <item x="179"/>
        <item x="143"/>
        <item x="207"/>
        <item x="120"/>
        <item x="92"/>
        <item x="158"/>
        <item x="68"/>
        <item x="110"/>
        <item x="52"/>
        <item x="186"/>
        <item x="213"/>
        <item x="233"/>
        <item x="106"/>
        <item x="210"/>
        <item x="189"/>
        <item x="97"/>
        <item x="55"/>
        <item x="234"/>
        <item x="246"/>
        <item x="132"/>
        <item x="228"/>
        <item x="17"/>
        <item x="141"/>
        <item x="111"/>
        <item x="11"/>
        <item x="154"/>
        <item x="251"/>
        <item x="1"/>
        <item x="20"/>
        <item x="60"/>
        <item x="159"/>
        <item x="195"/>
        <item x="66"/>
        <item x="200"/>
        <item x="101"/>
        <item x="232"/>
        <item x="160"/>
        <item x="36"/>
        <item x="142"/>
        <item x="205"/>
        <item x="201"/>
        <item x="99"/>
        <item x="128"/>
        <item x="208"/>
        <item x="255"/>
        <item x="78"/>
        <item x="190"/>
        <item x="163"/>
        <item x="177"/>
        <item x="244"/>
        <item x="28"/>
        <item x="103"/>
        <item x="218"/>
        <item x="155"/>
        <item x="64"/>
        <item x="79"/>
        <item x="253"/>
        <item x="100"/>
        <item x="87"/>
        <item x="152"/>
        <item x="258"/>
      </items>
    </pivotField>
    <pivotField dataField="1" compact="0" outline="0" showAll="0"/>
    <pivotField axis="axisRow" compact="0" outline="0" showAll="0" defaultSubtotal="0">
      <items count="3">
        <item x="0"/>
        <item x="1"/>
        <item x="2"/>
      </items>
    </pivotField>
    <pivotField axis="axisRow" compact="0" outline="0" showAll="0" defaultSubtotal="0">
      <items count="3">
        <item x="1"/>
        <item h="1" x="0"/>
        <item h="1" x="2"/>
      </items>
    </pivotField>
    <pivotField axis="axisRow" compact="0" outline="0" showAll="0" defaultSubtotal="0">
      <items count="260">
        <item x="118"/>
        <item x="256"/>
        <item x="46"/>
        <item x="82"/>
        <item x="202"/>
        <item x="59"/>
        <item x="175"/>
        <item x="39"/>
        <item x="167"/>
        <item x="255"/>
        <item x="152"/>
        <item x="160"/>
        <item x="136"/>
        <item x="131"/>
        <item x="169"/>
        <item x="231"/>
        <item x="41"/>
        <item x="237"/>
        <item x="214"/>
        <item x="31"/>
        <item x="154"/>
        <item x="149"/>
        <item x="218"/>
        <item x="99"/>
        <item x="88"/>
        <item x="93"/>
        <item x="166"/>
        <item x="80"/>
        <item x="142"/>
        <item x="29"/>
        <item x="246"/>
        <item x="137"/>
        <item x="104"/>
        <item x="172"/>
        <item x="110"/>
        <item x="50"/>
        <item x="129"/>
        <item x="95"/>
        <item x="182"/>
        <item x="36"/>
        <item x="186"/>
        <item x="23"/>
        <item x="55"/>
        <item x="35"/>
        <item x="171"/>
        <item x="132"/>
        <item x="251"/>
        <item x="53"/>
        <item x="47"/>
        <item x="233"/>
        <item x="247"/>
        <item x="209"/>
        <item x="78"/>
        <item x="8"/>
        <item x="102"/>
        <item x="60"/>
        <item x="58"/>
        <item x="192"/>
        <item x="148"/>
        <item x="89"/>
        <item x="11"/>
        <item x="140"/>
        <item x="62"/>
        <item x="37"/>
        <item x="145"/>
        <item x="108"/>
        <item x="101"/>
        <item x="248"/>
        <item x="112"/>
        <item x="64"/>
        <item x="220"/>
        <item x="134"/>
        <item x="120"/>
        <item x="153"/>
        <item x="159"/>
        <item x="68"/>
        <item x="198"/>
        <item x="183"/>
        <item x="75"/>
        <item x="105"/>
        <item x="81"/>
        <item x="85"/>
        <item x="56"/>
        <item x="243"/>
        <item x="164"/>
        <item x="20"/>
        <item x="229"/>
        <item x="113"/>
        <item x="94"/>
        <item x="119"/>
        <item x="13"/>
        <item x="249"/>
        <item x="51"/>
        <item x="49"/>
        <item x="201"/>
        <item x="98"/>
        <item x="116"/>
        <item x="163"/>
        <item x="162"/>
        <item x="12"/>
        <item x="225"/>
        <item x="43"/>
        <item x="193"/>
        <item x="133"/>
        <item x="216"/>
        <item x="196"/>
        <item x="210"/>
        <item x="100"/>
        <item x="195"/>
        <item x="114"/>
        <item x="138"/>
        <item x="83"/>
        <item x="181"/>
        <item x="156"/>
        <item x="109"/>
        <item x="9"/>
        <item x="40"/>
        <item x="24"/>
        <item x="139"/>
        <item x="115"/>
        <item x="76"/>
        <item x="245"/>
        <item x="222"/>
        <item x="18"/>
        <item x="203"/>
        <item x="207"/>
        <item x="96"/>
        <item x="3"/>
        <item x="173"/>
        <item x="224"/>
        <item x="26"/>
        <item x="33"/>
        <item x="211"/>
        <item x="226"/>
        <item x="67"/>
        <item x="143"/>
        <item x="257"/>
        <item x="241"/>
        <item x="197"/>
        <item x="123"/>
        <item x="191"/>
        <item x="117"/>
        <item x="215"/>
        <item x="228"/>
        <item x="223"/>
        <item x="6"/>
        <item x="42"/>
        <item x="90"/>
        <item x="176"/>
        <item x="180"/>
        <item x="135"/>
        <item x="52"/>
        <item x="188"/>
        <item x="190"/>
        <item x="5"/>
        <item x="146"/>
        <item x="151"/>
        <item x="217"/>
        <item x="200"/>
        <item x="212"/>
        <item x="97"/>
        <item x="28"/>
        <item x="170"/>
        <item x="111"/>
        <item x="208"/>
        <item x="125"/>
        <item x="189"/>
        <item x="187"/>
        <item x="213"/>
        <item x="21"/>
        <item x="91"/>
        <item x="0"/>
        <item x="77"/>
        <item x="250"/>
        <item x="130"/>
        <item x="16"/>
        <item x="30"/>
        <item x="185"/>
        <item x="74"/>
        <item x="127"/>
        <item x="244"/>
        <item x="177"/>
        <item x="72"/>
        <item x="122"/>
        <item x="221"/>
        <item x="103"/>
        <item x="7"/>
        <item x="71"/>
        <item x="161"/>
        <item x="179"/>
        <item x="69"/>
        <item x="44"/>
        <item x="73"/>
        <item x="63"/>
        <item x="252"/>
        <item x="45"/>
        <item x="66"/>
        <item x="234"/>
        <item x="38"/>
        <item x="19"/>
        <item x="27"/>
        <item x="174"/>
        <item x="199"/>
        <item x="155"/>
        <item x="165"/>
        <item x="219"/>
        <item x="128"/>
        <item x="238"/>
        <item x="14"/>
        <item x="65"/>
        <item x="70"/>
        <item x="92"/>
        <item x="15"/>
        <item x="10"/>
        <item x="2"/>
        <item x="79"/>
        <item x="22"/>
        <item x="25"/>
        <item x="141"/>
        <item x="126"/>
        <item x="34"/>
        <item x="84"/>
        <item x="57"/>
        <item x="4"/>
        <item x="236"/>
        <item x="147"/>
        <item x="239"/>
        <item x="61"/>
        <item x="17"/>
        <item x="253"/>
        <item x="86"/>
        <item x="254"/>
        <item x="144"/>
        <item x="206"/>
        <item x="158"/>
        <item x="87"/>
        <item x="107"/>
        <item x="230"/>
        <item x="54"/>
        <item x="150"/>
        <item x="184"/>
        <item x="178"/>
        <item x="194"/>
        <item x="121"/>
        <item x="168"/>
        <item x="227"/>
        <item x="124"/>
        <item x="235"/>
        <item x="240"/>
        <item x="205"/>
        <item x="232"/>
        <item x="157"/>
        <item x="48"/>
        <item x="204"/>
        <item x="242"/>
        <item x="32"/>
        <item x="106"/>
        <item x="1"/>
        <item x="258"/>
        <item x="259"/>
      </items>
    </pivotField>
  </pivotFields>
  <rowFields count="8">
    <field x="6"/>
    <field x="7"/>
    <field x="8"/>
    <field x="0"/>
    <field x="9"/>
    <field x="11"/>
    <field x="12"/>
    <field x="13"/>
  </rowFields>
  <rowItems count="19">
    <i>
      <x/>
      <x v="14"/>
      <x v="7"/>
      <x v="113"/>
      <x v="253"/>
      <x v="1"/>
      <x/>
      <x v="215"/>
    </i>
    <i r="1">
      <x v="16"/>
      <x v="10"/>
      <x v="32"/>
      <x v="83"/>
      <x v="1"/>
      <x/>
      <x v="90"/>
    </i>
    <i r="3">
      <x v="234"/>
      <x v="123"/>
      <x v="1"/>
      <x/>
      <x v="217"/>
    </i>
    <i r="1">
      <x v="21"/>
      <x v="24"/>
      <x v="71"/>
      <x v="220"/>
      <x v="1"/>
      <x/>
      <x v="218"/>
    </i>
    <i r="3">
      <x v="83"/>
      <x v="32"/>
      <x v="1"/>
      <x/>
      <x v="33"/>
    </i>
    <i r="1">
      <x v="23"/>
      <x v="4"/>
      <x v="5"/>
      <x v="184"/>
      <x v="1"/>
      <x/>
      <x v="15"/>
    </i>
    <i r="3">
      <x v="140"/>
      <x v="212"/>
      <x v="1"/>
      <x/>
      <x v="166"/>
    </i>
    <i r="1">
      <x v="27"/>
      <x v="5"/>
      <x v="127"/>
      <x v="229"/>
      <x v="1"/>
      <x/>
      <x v="108"/>
    </i>
    <i r="3">
      <x v="203"/>
      <x v="135"/>
      <x v="1"/>
      <x/>
      <x v="178"/>
    </i>
    <i t="default">
      <x/>
    </i>
    <i>
      <x v="3"/>
      <x/>
      <x v="9"/>
      <x v="146"/>
      <x v="171"/>
      <x v="1"/>
      <x/>
      <x v="127"/>
    </i>
    <i r="1">
      <x v="1"/>
      <x v="1"/>
      <x v="58"/>
      <x v="139"/>
      <x v="1"/>
      <x/>
      <x v="53"/>
    </i>
    <i r="1">
      <x v="18"/>
      <x v="18"/>
      <x v="156"/>
      <x v="9"/>
      <x v="1"/>
      <x/>
      <x v="169"/>
    </i>
    <i r="1">
      <x v="19"/>
      <x v="19"/>
      <x v="174"/>
      <x v="102"/>
      <x v="1"/>
      <x/>
      <x v="184"/>
    </i>
    <i t="default">
      <x v="3"/>
    </i>
    <i>
      <x v="4"/>
      <x v="3"/>
      <x v="23"/>
      <x v="26"/>
      <x v="147"/>
      <x v="1"/>
      <x/>
      <x v="29"/>
    </i>
    <i r="3">
      <x v="35"/>
      <x v="52"/>
      <x v="1"/>
      <x/>
      <x v="35"/>
    </i>
    <i t="default">
      <x v="4"/>
    </i>
    <i t="grand">
      <x/>
    </i>
  </rowItems>
  <colItems count="1">
    <i/>
  </colItems>
  <pageFields count="1">
    <pageField fld="1" hier="-1"/>
  </pageFields>
  <dataFields count="1">
    <dataField name="Cajas " fld="10" baseField="0" baseItem="4386472" numFmtId="1"/>
  </dataField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J754"/>
  <sheetViews>
    <sheetView showGridLines="0" workbookViewId="0">
      <pane xSplit="5" ySplit="6" topLeftCell="F727" activePane="bottomRight" state="frozen"/>
      <selection pane="topRight" activeCell="F1" sqref="F1"/>
      <selection pane="bottomLeft" activeCell="A7" sqref="A7"/>
      <selection pane="bottomRight" activeCell="I761" sqref="I761"/>
    </sheetView>
  </sheetViews>
  <sheetFormatPr baseColWidth="10" defaultRowHeight="15" x14ac:dyDescent="0.25"/>
  <cols>
    <col min="1" max="1" width="17.42578125" bestFit="1" customWidth="1"/>
    <col min="2" max="2" width="47.7109375" bestFit="1" customWidth="1"/>
    <col min="3" max="3" width="14.42578125" bestFit="1" customWidth="1"/>
    <col min="4" max="4" width="13.42578125" bestFit="1" customWidth="1"/>
    <col min="5" max="5" width="10" bestFit="1" customWidth="1"/>
    <col min="6" max="6" width="15" bestFit="1" customWidth="1"/>
    <col min="7" max="7" width="10.85546875" bestFit="1" customWidth="1"/>
    <col min="8" max="8" width="43.5703125" customWidth="1"/>
    <col min="9" max="9" width="5" customWidth="1"/>
    <col min="10" max="10" width="4" customWidth="1"/>
    <col min="11" max="11" width="4.28515625" bestFit="1" customWidth="1"/>
  </cols>
  <sheetData>
    <row r="1" spans="1:10" x14ac:dyDescent="0.25">
      <c r="A1" s="31" t="s">
        <v>52</v>
      </c>
      <c r="B1" t="s">
        <v>290</v>
      </c>
    </row>
    <row r="2" spans="1:10" x14ac:dyDescent="0.25">
      <c r="A2" s="31" t="s">
        <v>85</v>
      </c>
      <c r="B2" t="s">
        <v>86</v>
      </c>
    </row>
    <row r="3" spans="1:10" x14ac:dyDescent="0.25">
      <c r="A3" s="31" t="s">
        <v>49</v>
      </c>
      <c r="B3" t="s">
        <v>290</v>
      </c>
    </row>
    <row r="5" spans="1:10" x14ac:dyDescent="0.25">
      <c r="A5" s="29" t="s">
        <v>94</v>
      </c>
      <c r="B5" s="29"/>
      <c r="C5" s="29"/>
      <c r="D5" s="29"/>
      <c r="E5" s="29"/>
      <c r="F5" s="29"/>
      <c r="G5" s="29"/>
      <c r="H5" s="29"/>
      <c r="I5" s="29" t="s">
        <v>91</v>
      </c>
      <c r="J5" s="29"/>
    </row>
    <row r="6" spans="1:10" x14ac:dyDescent="0.25">
      <c r="A6" s="30" t="s">
        <v>95</v>
      </c>
      <c r="B6" s="30" t="s">
        <v>96</v>
      </c>
      <c r="C6" s="30" t="s">
        <v>39</v>
      </c>
      <c r="D6" s="29" t="s">
        <v>97</v>
      </c>
      <c r="E6" s="30" t="s">
        <v>92</v>
      </c>
      <c r="F6" s="30" t="s">
        <v>88</v>
      </c>
      <c r="G6" s="30" t="s">
        <v>41</v>
      </c>
      <c r="H6" s="30" t="s">
        <v>42</v>
      </c>
      <c r="I6" s="30" t="s">
        <v>3</v>
      </c>
      <c r="J6" s="30" t="s">
        <v>2</v>
      </c>
    </row>
    <row r="7" spans="1:10" x14ac:dyDescent="0.25">
      <c r="A7" t="s">
        <v>20</v>
      </c>
      <c r="B7" s="26" t="s">
        <v>1480</v>
      </c>
      <c r="C7" s="18" t="s">
        <v>1104</v>
      </c>
      <c r="D7" t="s">
        <v>227</v>
      </c>
      <c r="E7" t="s">
        <v>1105</v>
      </c>
      <c r="F7" s="23" t="s">
        <v>60</v>
      </c>
      <c r="G7" t="s">
        <v>100</v>
      </c>
      <c r="H7" s="18" t="s">
        <v>101</v>
      </c>
      <c r="I7" s="20">
        <v>3</v>
      </c>
      <c r="J7" s="20"/>
    </row>
    <row r="8" spans="1:10" x14ac:dyDescent="0.25">
      <c r="A8" t="s">
        <v>20</v>
      </c>
      <c r="B8" s="27" t="s">
        <v>1480</v>
      </c>
      <c r="C8" s="18" t="s">
        <v>1104</v>
      </c>
      <c r="D8" t="s">
        <v>227</v>
      </c>
      <c r="E8" t="s">
        <v>1105</v>
      </c>
      <c r="F8" s="23" t="s">
        <v>60</v>
      </c>
      <c r="G8" t="s">
        <v>157</v>
      </c>
      <c r="H8" s="18" t="s">
        <v>158</v>
      </c>
      <c r="I8" s="20">
        <v>2</v>
      </c>
      <c r="J8" s="20"/>
    </row>
    <row r="9" spans="1:10" x14ac:dyDescent="0.25">
      <c r="A9" t="s">
        <v>20</v>
      </c>
      <c r="B9" s="27" t="s">
        <v>1480</v>
      </c>
      <c r="C9" s="18" t="s">
        <v>1104</v>
      </c>
      <c r="D9" t="s">
        <v>227</v>
      </c>
      <c r="E9" t="s">
        <v>1105</v>
      </c>
      <c r="F9" s="23" t="s">
        <v>60</v>
      </c>
      <c r="G9" t="s">
        <v>210</v>
      </c>
      <c r="H9" s="18" t="s">
        <v>211</v>
      </c>
      <c r="I9" s="20">
        <v>2</v>
      </c>
      <c r="J9" s="20"/>
    </row>
    <row r="10" spans="1:10" x14ac:dyDescent="0.25">
      <c r="A10" t="s">
        <v>20</v>
      </c>
      <c r="B10" s="27" t="s">
        <v>1480</v>
      </c>
      <c r="C10" s="18" t="s">
        <v>1104</v>
      </c>
      <c r="D10" t="s">
        <v>227</v>
      </c>
      <c r="E10" t="s">
        <v>1105</v>
      </c>
      <c r="F10" s="23" t="s">
        <v>60</v>
      </c>
      <c r="G10" t="s">
        <v>213</v>
      </c>
      <c r="H10" s="18" t="s">
        <v>214</v>
      </c>
      <c r="I10" s="20">
        <v>2</v>
      </c>
      <c r="J10" s="20"/>
    </row>
    <row r="11" spans="1:10" x14ac:dyDescent="0.25">
      <c r="A11" t="s">
        <v>20</v>
      </c>
      <c r="B11" s="27" t="s">
        <v>1480</v>
      </c>
      <c r="C11" s="18" t="s">
        <v>1104</v>
      </c>
      <c r="D11" t="s">
        <v>227</v>
      </c>
      <c r="E11" t="s">
        <v>1105</v>
      </c>
      <c r="F11" s="23" t="s">
        <v>60</v>
      </c>
      <c r="G11" t="s">
        <v>219</v>
      </c>
      <c r="H11" s="18" t="s">
        <v>220</v>
      </c>
      <c r="I11" s="20">
        <v>1</v>
      </c>
      <c r="J11" s="20"/>
    </row>
    <row r="12" spans="1:10" x14ac:dyDescent="0.25">
      <c r="A12" t="s">
        <v>20</v>
      </c>
      <c r="B12" s="27" t="s">
        <v>1480</v>
      </c>
      <c r="C12" s="18" t="s">
        <v>1104</v>
      </c>
      <c r="D12" t="s">
        <v>227</v>
      </c>
      <c r="E12" t="s">
        <v>1105</v>
      </c>
      <c r="F12" s="23" t="s">
        <v>63</v>
      </c>
      <c r="G12" t="s">
        <v>219</v>
      </c>
      <c r="H12" s="18" t="s">
        <v>220</v>
      </c>
      <c r="I12" s="20"/>
      <c r="J12" s="20">
        <v>3</v>
      </c>
    </row>
    <row r="13" spans="1:10" x14ac:dyDescent="0.25">
      <c r="A13" t="s">
        <v>20</v>
      </c>
      <c r="B13" s="27" t="s">
        <v>1480</v>
      </c>
      <c r="C13" s="18" t="s">
        <v>1104</v>
      </c>
      <c r="D13" t="s">
        <v>227</v>
      </c>
      <c r="E13" t="s">
        <v>1105</v>
      </c>
      <c r="F13" s="23" t="s">
        <v>63</v>
      </c>
      <c r="G13" t="s">
        <v>294</v>
      </c>
      <c r="H13" s="18" t="s">
        <v>295</v>
      </c>
      <c r="I13" s="20"/>
      <c r="J13" s="20">
        <v>6</v>
      </c>
    </row>
    <row r="14" spans="1:10" x14ac:dyDescent="0.25">
      <c r="A14" t="s">
        <v>20</v>
      </c>
      <c r="B14" s="27" t="s">
        <v>1480</v>
      </c>
      <c r="C14" s="24" t="s">
        <v>1481</v>
      </c>
      <c r="D14" s="24"/>
      <c r="E14" s="24"/>
      <c r="F14" s="24"/>
      <c r="G14" s="24"/>
      <c r="H14" s="24"/>
      <c r="I14" s="25">
        <v>10</v>
      </c>
      <c r="J14" s="25">
        <v>9</v>
      </c>
    </row>
    <row r="15" spans="1:10" x14ac:dyDescent="0.25">
      <c r="A15" t="s">
        <v>20</v>
      </c>
      <c r="B15" s="27" t="s">
        <v>1482</v>
      </c>
      <c r="C15" s="18" t="s">
        <v>1322</v>
      </c>
      <c r="D15" t="s">
        <v>248</v>
      </c>
      <c r="E15" t="s">
        <v>282</v>
      </c>
      <c r="F15" s="23" t="s">
        <v>60</v>
      </c>
      <c r="G15" t="s">
        <v>104</v>
      </c>
      <c r="H15" s="18" t="s">
        <v>105</v>
      </c>
      <c r="I15" s="20">
        <v>1</v>
      </c>
      <c r="J15" s="20"/>
    </row>
    <row r="16" spans="1:10" x14ac:dyDescent="0.25">
      <c r="A16" t="s">
        <v>20</v>
      </c>
      <c r="B16" s="27" t="s">
        <v>1482</v>
      </c>
      <c r="C16" s="18" t="s">
        <v>1322</v>
      </c>
      <c r="D16" t="s">
        <v>248</v>
      </c>
      <c r="E16" t="s">
        <v>282</v>
      </c>
      <c r="F16" s="23" t="s">
        <v>60</v>
      </c>
      <c r="G16" t="s">
        <v>100</v>
      </c>
      <c r="H16" s="18" t="s">
        <v>101</v>
      </c>
      <c r="I16" s="20">
        <v>4</v>
      </c>
      <c r="J16" s="20"/>
    </row>
    <row r="17" spans="1:10" x14ac:dyDescent="0.25">
      <c r="A17" t="s">
        <v>20</v>
      </c>
      <c r="B17" s="27" t="s">
        <v>1482</v>
      </c>
      <c r="C17" s="18" t="s">
        <v>1322</v>
      </c>
      <c r="D17" t="s">
        <v>248</v>
      </c>
      <c r="E17" t="s">
        <v>282</v>
      </c>
      <c r="F17" s="23" t="s">
        <v>60</v>
      </c>
      <c r="G17" t="s">
        <v>162</v>
      </c>
      <c r="H17" s="18" t="s">
        <v>163</v>
      </c>
      <c r="I17" s="20">
        <v>1</v>
      </c>
      <c r="J17" s="20"/>
    </row>
    <row r="18" spans="1:10" x14ac:dyDescent="0.25">
      <c r="A18" t="s">
        <v>20</v>
      </c>
      <c r="B18" s="27" t="s">
        <v>1482</v>
      </c>
      <c r="C18" s="18" t="s">
        <v>1322</v>
      </c>
      <c r="D18" t="s">
        <v>248</v>
      </c>
      <c r="E18" t="s">
        <v>282</v>
      </c>
      <c r="F18" s="23" t="s">
        <v>60</v>
      </c>
      <c r="G18" t="s">
        <v>166</v>
      </c>
      <c r="H18" s="18" t="s">
        <v>167</v>
      </c>
      <c r="I18" s="20">
        <v>1</v>
      </c>
      <c r="J18" s="20"/>
    </row>
    <row r="19" spans="1:10" x14ac:dyDescent="0.25">
      <c r="A19" t="s">
        <v>20</v>
      </c>
      <c r="B19" s="27" t="s">
        <v>1482</v>
      </c>
      <c r="C19" s="18" t="s">
        <v>1322</v>
      </c>
      <c r="D19" t="s">
        <v>248</v>
      </c>
      <c r="E19" t="s">
        <v>282</v>
      </c>
      <c r="F19" s="23" t="s">
        <v>60</v>
      </c>
      <c r="G19" t="s">
        <v>157</v>
      </c>
      <c r="H19" s="18" t="s">
        <v>158</v>
      </c>
      <c r="I19" s="20">
        <v>1</v>
      </c>
      <c r="J19" s="20"/>
    </row>
    <row r="20" spans="1:10" x14ac:dyDescent="0.25">
      <c r="A20" t="s">
        <v>20</v>
      </c>
      <c r="B20" s="27" t="s">
        <v>1482</v>
      </c>
      <c r="C20" s="18" t="s">
        <v>1322</v>
      </c>
      <c r="D20" t="s">
        <v>248</v>
      </c>
      <c r="E20" t="s">
        <v>282</v>
      </c>
      <c r="F20" s="23" t="s">
        <v>60</v>
      </c>
      <c r="G20" t="s">
        <v>174</v>
      </c>
      <c r="H20" s="18" t="s">
        <v>175</v>
      </c>
      <c r="I20" s="20">
        <v>1</v>
      </c>
      <c r="J20" s="20"/>
    </row>
    <row r="21" spans="1:10" x14ac:dyDescent="0.25">
      <c r="A21" t="s">
        <v>20</v>
      </c>
      <c r="B21" s="27" t="s">
        <v>1482</v>
      </c>
      <c r="C21" s="18" t="s">
        <v>1322</v>
      </c>
      <c r="D21" t="s">
        <v>248</v>
      </c>
      <c r="E21" t="s">
        <v>282</v>
      </c>
      <c r="F21" s="23" t="s">
        <v>60</v>
      </c>
      <c r="G21" t="s">
        <v>176</v>
      </c>
      <c r="H21" s="18" t="s">
        <v>177</v>
      </c>
      <c r="I21" s="20">
        <v>1</v>
      </c>
      <c r="J21" s="20"/>
    </row>
    <row r="22" spans="1:10" x14ac:dyDescent="0.25">
      <c r="A22" t="s">
        <v>20</v>
      </c>
      <c r="B22" s="27" t="s">
        <v>1482</v>
      </c>
      <c r="C22" s="18" t="s">
        <v>1322</v>
      </c>
      <c r="D22" t="s">
        <v>248</v>
      </c>
      <c r="E22" t="s">
        <v>282</v>
      </c>
      <c r="F22" s="23" t="s">
        <v>60</v>
      </c>
      <c r="G22" t="s">
        <v>182</v>
      </c>
      <c r="H22" s="18" t="s">
        <v>183</v>
      </c>
      <c r="I22" s="20">
        <v>2</v>
      </c>
      <c r="J22" s="20"/>
    </row>
    <row r="23" spans="1:10" x14ac:dyDescent="0.25">
      <c r="A23" t="s">
        <v>20</v>
      </c>
      <c r="B23" s="27" t="s">
        <v>1482</v>
      </c>
      <c r="C23" s="18" t="s">
        <v>1322</v>
      </c>
      <c r="D23" t="s">
        <v>248</v>
      </c>
      <c r="E23" t="s">
        <v>282</v>
      </c>
      <c r="F23" s="23" t="s">
        <v>60</v>
      </c>
      <c r="G23" t="s">
        <v>216</v>
      </c>
      <c r="H23" s="18" t="s">
        <v>217</v>
      </c>
      <c r="I23" s="20">
        <v>2</v>
      </c>
      <c r="J23" s="20"/>
    </row>
    <row r="24" spans="1:10" x14ac:dyDescent="0.25">
      <c r="A24" t="s">
        <v>20</v>
      </c>
      <c r="B24" s="27" t="s">
        <v>1482</v>
      </c>
      <c r="C24" s="18" t="s">
        <v>1322</v>
      </c>
      <c r="D24" t="s">
        <v>248</v>
      </c>
      <c r="E24" t="s">
        <v>282</v>
      </c>
      <c r="F24" s="23" t="s">
        <v>63</v>
      </c>
      <c r="G24" t="s">
        <v>104</v>
      </c>
      <c r="H24" s="18" t="s">
        <v>105</v>
      </c>
      <c r="I24" s="20"/>
      <c r="J24" s="20">
        <v>2</v>
      </c>
    </row>
    <row r="25" spans="1:10" x14ac:dyDescent="0.25">
      <c r="A25" t="s">
        <v>20</v>
      </c>
      <c r="B25" s="27" t="s">
        <v>1482</v>
      </c>
      <c r="C25" s="18" t="s">
        <v>1322</v>
      </c>
      <c r="D25" t="s">
        <v>248</v>
      </c>
      <c r="E25" t="s">
        <v>282</v>
      </c>
      <c r="F25" s="23" t="s">
        <v>63</v>
      </c>
      <c r="G25" t="s">
        <v>151</v>
      </c>
      <c r="H25" s="18" t="s">
        <v>152</v>
      </c>
      <c r="I25" s="20"/>
      <c r="J25" s="20">
        <v>2</v>
      </c>
    </row>
    <row r="26" spans="1:10" x14ac:dyDescent="0.25">
      <c r="A26" t="s">
        <v>20</v>
      </c>
      <c r="B26" s="27" t="s">
        <v>1482</v>
      </c>
      <c r="C26" s="24" t="s">
        <v>1483</v>
      </c>
      <c r="D26" s="24"/>
      <c r="E26" s="24"/>
      <c r="F26" s="24"/>
      <c r="G26" s="24"/>
      <c r="H26" s="24"/>
      <c r="I26" s="25">
        <v>14</v>
      </c>
      <c r="J26" s="25">
        <v>4</v>
      </c>
    </row>
    <row r="27" spans="1:10" x14ac:dyDescent="0.25">
      <c r="A27" t="s">
        <v>20</v>
      </c>
      <c r="B27" s="27" t="s">
        <v>1484</v>
      </c>
      <c r="C27" s="18" t="s">
        <v>810</v>
      </c>
      <c r="D27" t="s">
        <v>248</v>
      </c>
      <c r="E27" t="s">
        <v>811</v>
      </c>
      <c r="F27" s="23" t="s">
        <v>60</v>
      </c>
      <c r="G27" t="s">
        <v>100</v>
      </c>
      <c r="H27" s="18" t="s">
        <v>101</v>
      </c>
      <c r="I27" s="20">
        <v>6</v>
      </c>
      <c r="J27" s="20"/>
    </row>
    <row r="28" spans="1:10" x14ac:dyDescent="0.25">
      <c r="A28" t="s">
        <v>20</v>
      </c>
      <c r="B28" s="27" t="s">
        <v>1484</v>
      </c>
      <c r="C28" s="18" t="s">
        <v>810</v>
      </c>
      <c r="D28" t="s">
        <v>248</v>
      </c>
      <c r="E28" t="s">
        <v>811</v>
      </c>
      <c r="F28" s="23" t="s">
        <v>60</v>
      </c>
      <c r="G28" t="s">
        <v>166</v>
      </c>
      <c r="H28" s="18" t="s">
        <v>167</v>
      </c>
      <c r="I28" s="20">
        <v>1</v>
      </c>
      <c r="J28" s="20"/>
    </row>
    <row r="29" spans="1:10" x14ac:dyDescent="0.25">
      <c r="A29" t="s">
        <v>20</v>
      </c>
      <c r="B29" s="27" t="s">
        <v>1484</v>
      </c>
      <c r="C29" s="18" t="s">
        <v>810</v>
      </c>
      <c r="D29" t="s">
        <v>248</v>
      </c>
      <c r="E29" t="s">
        <v>811</v>
      </c>
      <c r="F29" s="23" t="s">
        <v>60</v>
      </c>
      <c r="G29" t="s">
        <v>176</v>
      </c>
      <c r="H29" s="18" t="s">
        <v>177</v>
      </c>
      <c r="I29" s="20">
        <v>1</v>
      </c>
      <c r="J29" s="20"/>
    </row>
    <row r="30" spans="1:10" x14ac:dyDescent="0.25">
      <c r="A30" t="s">
        <v>20</v>
      </c>
      <c r="B30" s="27" t="s">
        <v>1484</v>
      </c>
      <c r="C30" s="18" t="s">
        <v>810</v>
      </c>
      <c r="D30" t="s">
        <v>248</v>
      </c>
      <c r="E30" t="s">
        <v>811</v>
      </c>
      <c r="F30" s="23" t="s">
        <v>63</v>
      </c>
      <c r="G30" t="s">
        <v>104</v>
      </c>
      <c r="H30" s="18" t="s">
        <v>105</v>
      </c>
      <c r="I30" s="20"/>
      <c r="J30" s="20">
        <v>1</v>
      </c>
    </row>
    <row r="31" spans="1:10" x14ac:dyDescent="0.25">
      <c r="A31" t="s">
        <v>20</v>
      </c>
      <c r="B31" s="27" t="s">
        <v>1484</v>
      </c>
      <c r="C31" s="18" t="s">
        <v>810</v>
      </c>
      <c r="D31" t="s">
        <v>248</v>
      </c>
      <c r="E31" t="s">
        <v>811</v>
      </c>
      <c r="F31" s="23" t="s">
        <v>63</v>
      </c>
      <c r="G31" t="s">
        <v>151</v>
      </c>
      <c r="H31" s="18" t="s">
        <v>152</v>
      </c>
      <c r="I31" s="20"/>
      <c r="J31" s="20">
        <v>1</v>
      </c>
    </row>
    <row r="32" spans="1:10" x14ac:dyDescent="0.25">
      <c r="A32" t="s">
        <v>20</v>
      </c>
      <c r="B32" s="27" t="s">
        <v>1484</v>
      </c>
      <c r="C32" s="24" t="s">
        <v>1485</v>
      </c>
      <c r="D32" s="24"/>
      <c r="E32" s="24"/>
      <c r="F32" s="24"/>
      <c r="G32" s="24"/>
      <c r="H32" s="24"/>
      <c r="I32" s="25">
        <v>8</v>
      </c>
      <c r="J32" s="25">
        <v>2</v>
      </c>
    </row>
    <row r="33" spans="1:10" x14ac:dyDescent="0.25">
      <c r="A33" t="s">
        <v>20</v>
      </c>
      <c r="B33" s="27" t="s">
        <v>1486</v>
      </c>
      <c r="C33" s="18" t="s">
        <v>347</v>
      </c>
      <c r="D33" t="s">
        <v>232</v>
      </c>
      <c r="E33" t="s">
        <v>348</v>
      </c>
      <c r="F33" s="23" t="s">
        <v>60</v>
      </c>
      <c r="G33" t="s">
        <v>106</v>
      </c>
      <c r="H33" s="18" t="s">
        <v>107</v>
      </c>
      <c r="I33" s="20">
        <v>2</v>
      </c>
      <c r="J33" s="20"/>
    </row>
    <row r="34" spans="1:10" x14ac:dyDescent="0.25">
      <c r="A34" t="s">
        <v>20</v>
      </c>
      <c r="B34" s="27" t="s">
        <v>1486</v>
      </c>
      <c r="C34" s="18" t="s">
        <v>347</v>
      </c>
      <c r="D34" t="s">
        <v>232</v>
      </c>
      <c r="E34" t="s">
        <v>348</v>
      </c>
      <c r="F34" s="23" t="s">
        <v>60</v>
      </c>
      <c r="G34" t="s">
        <v>145</v>
      </c>
      <c r="H34" s="18" t="s">
        <v>146</v>
      </c>
      <c r="I34" s="20">
        <v>1</v>
      </c>
      <c r="J34" s="20"/>
    </row>
    <row r="35" spans="1:10" x14ac:dyDescent="0.25">
      <c r="A35" t="s">
        <v>20</v>
      </c>
      <c r="B35" s="27" t="s">
        <v>1486</v>
      </c>
      <c r="C35" s="18" t="s">
        <v>347</v>
      </c>
      <c r="D35" t="s">
        <v>232</v>
      </c>
      <c r="E35" t="s">
        <v>348</v>
      </c>
      <c r="F35" s="23" t="s">
        <v>60</v>
      </c>
      <c r="G35" t="s">
        <v>149</v>
      </c>
      <c r="H35" s="18" t="s">
        <v>150</v>
      </c>
      <c r="I35" s="20">
        <v>2</v>
      </c>
      <c r="J35" s="20"/>
    </row>
    <row r="36" spans="1:10" x14ac:dyDescent="0.25">
      <c r="A36" t="s">
        <v>20</v>
      </c>
      <c r="B36" s="27" t="s">
        <v>1486</v>
      </c>
      <c r="C36" s="18" t="s">
        <v>347</v>
      </c>
      <c r="D36" t="s">
        <v>232</v>
      </c>
      <c r="E36" t="s">
        <v>348</v>
      </c>
      <c r="F36" s="23" t="s">
        <v>60</v>
      </c>
      <c r="G36" t="s">
        <v>176</v>
      </c>
      <c r="H36" s="18" t="s">
        <v>177</v>
      </c>
      <c r="I36" s="20">
        <v>1</v>
      </c>
      <c r="J36" s="20"/>
    </row>
    <row r="37" spans="1:10" x14ac:dyDescent="0.25">
      <c r="A37" t="s">
        <v>20</v>
      </c>
      <c r="B37" s="27" t="s">
        <v>1486</v>
      </c>
      <c r="C37" s="18" t="s">
        <v>347</v>
      </c>
      <c r="D37" t="s">
        <v>232</v>
      </c>
      <c r="E37" t="s">
        <v>348</v>
      </c>
      <c r="F37" s="23" t="s">
        <v>60</v>
      </c>
      <c r="G37" t="s">
        <v>180</v>
      </c>
      <c r="H37" s="18" t="s">
        <v>181</v>
      </c>
      <c r="I37" s="20">
        <v>2</v>
      </c>
      <c r="J37" s="20"/>
    </row>
    <row r="38" spans="1:10" x14ac:dyDescent="0.25">
      <c r="A38" t="s">
        <v>20</v>
      </c>
      <c r="B38" s="27" t="s">
        <v>1486</v>
      </c>
      <c r="C38" s="18" t="s">
        <v>347</v>
      </c>
      <c r="D38" t="s">
        <v>232</v>
      </c>
      <c r="E38" t="s">
        <v>348</v>
      </c>
      <c r="F38" s="23" t="s">
        <v>60</v>
      </c>
      <c r="G38" t="s">
        <v>208</v>
      </c>
      <c r="H38" s="18" t="s">
        <v>209</v>
      </c>
      <c r="I38" s="20">
        <v>1</v>
      </c>
      <c r="J38" s="20"/>
    </row>
    <row r="39" spans="1:10" x14ac:dyDescent="0.25">
      <c r="A39" t="s">
        <v>20</v>
      </c>
      <c r="B39" s="27" t="s">
        <v>1486</v>
      </c>
      <c r="C39" s="18" t="s">
        <v>347</v>
      </c>
      <c r="D39" t="s">
        <v>232</v>
      </c>
      <c r="E39" t="s">
        <v>348</v>
      </c>
      <c r="F39" s="23" t="s">
        <v>60</v>
      </c>
      <c r="G39" t="s">
        <v>216</v>
      </c>
      <c r="H39" s="18" t="s">
        <v>217</v>
      </c>
      <c r="I39" s="20">
        <v>1</v>
      </c>
      <c r="J39" s="20"/>
    </row>
    <row r="40" spans="1:10" x14ac:dyDescent="0.25">
      <c r="A40" t="s">
        <v>20</v>
      </c>
      <c r="B40" s="27" t="s">
        <v>1486</v>
      </c>
      <c r="C40" s="18" t="s">
        <v>347</v>
      </c>
      <c r="D40" t="s">
        <v>232</v>
      </c>
      <c r="E40" t="s">
        <v>348</v>
      </c>
      <c r="F40" s="23" t="s">
        <v>63</v>
      </c>
      <c r="G40" t="s">
        <v>104</v>
      </c>
      <c r="H40" s="18" t="s">
        <v>105</v>
      </c>
      <c r="I40" s="20"/>
      <c r="J40" s="20">
        <v>1</v>
      </c>
    </row>
    <row r="41" spans="1:10" x14ac:dyDescent="0.25">
      <c r="A41" t="s">
        <v>20</v>
      </c>
      <c r="B41" s="27" t="s">
        <v>1486</v>
      </c>
      <c r="C41" s="24" t="s">
        <v>1487</v>
      </c>
      <c r="D41" s="24"/>
      <c r="E41" s="24"/>
      <c r="F41" s="24"/>
      <c r="G41" s="24"/>
      <c r="H41" s="24"/>
      <c r="I41" s="25">
        <v>10</v>
      </c>
      <c r="J41" s="25">
        <v>1</v>
      </c>
    </row>
    <row r="42" spans="1:10" x14ac:dyDescent="0.25">
      <c r="A42" t="s">
        <v>20</v>
      </c>
      <c r="B42" s="27" t="s">
        <v>1488</v>
      </c>
      <c r="C42" s="18" t="s">
        <v>1436</v>
      </c>
      <c r="D42" t="s">
        <v>248</v>
      </c>
      <c r="E42" t="s">
        <v>1437</v>
      </c>
      <c r="F42" s="23" t="s">
        <v>60</v>
      </c>
      <c r="G42" t="s">
        <v>100</v>
      </c>
      <c r="H42" s="18" t="s">
        <v>101</v>
      </c>
      <c r="I42" s="20">
        <v>30</v>
      </c>
      <c r="J42" s="20"/>
    </row>
    <row r="43" spans="1:10" x14ac:dyDescent="0.25">
      <c r="A43" t="s">
        <v>20</v>
      </c>
      <c r="B43" s="27" t="s">
        <v>1488</v>
      </c>
      <c r="C43" s="18" t="s">
        <v>1436</v>
      </c>
      <c r="D43" t="s">
        <v>248</v>
      </c>
      <c r="E43" t="s">
        <v>1437</v>
      </c>
      <c r="F43" s="23" t="s">
        <v>60</v>
      </c>
      <c r="G43" t="s">
        <v>190</v>
      </c>
      <c r="H43" s="18" t="s">
        <v>191</v>
      </c>
      <c r="I43" s="20">
        <v>1</v>
      </c>
      <c r="J43" s="20"/>
    </row>
    <row r="44" spans="1:10" x14ac:dyDescent="0.25">
      <c r="A44" t="s">
        <v>20</v>
      </c>
      <c r="B44" s="27" t="s">
        <v>1488</v>
      </c>
      <c r="C44" s="18" t="s">
        <v>1436</v>
      </c>
      <c r="D44" t="s">
        <v>248</v>
      </c>
      <c r="E44" t="s">
        <v>1437</v>
      </c>
      <c r="F44" s="23" t="s">
        <v>63</v>
      </c>
      <c r="G44" t="s">
        <v>157</v>
      </c>
      <c r="H44" s="18" t="s">
        <v>158</v>
      </c>
      <c r="I44" s="20">
        <v>3</v>
      </c>
      <c r="J44" s="20"/>
    </row>
    <row r="45" spans="1:10" x14ac:dyDescent="0.25">
      <c r="A45" t="s">
        <v>20</v>
      </c>
      <c r="B45" s="27" t="s">
        <v>1488</v>
      </c>
      <c r="C45" s="24" t="s">
        <v>1489</v>
      </c>
      <c r="D45" s="24"/>
      <c r="E45" s="24"/>
      <c r="F45" s="24"/>
      <c r="G45" s="24"/>
      <c r="H45" s="24"/>
      <c r="I45" s="25">
        <v>34</v>
      </c>
      <c r="J45" s="25"/>
    </row>
    <row r="46" spans="1:10" x14ac:dyDescent="0.25">
      <c r="A46" t="s">
        <v>20</v>
      </c>
      <c r="B46" s="27" t="s">
        <v>1490</v>
      </c>
      <c r="C46" s="18" t="s">
        <v>1086</v>
      </c>
      <c r="D46" t="s">
        <v>230</v>
      </c>
      <c r="E46" t="s">
        <v>280</v>
      </c>
      <c r="F46" s="23" t="s">
        <v>60</v>
      </c>
      <c r="G46" t="s">
        <v>100</v>
      </c>
      <c r="H46" s="18" t="s">
        <v>101</v>
      </c>
      <c r="I46" s="20">
        <v>27</v>
      </c>
      <c r="J46" s="20"/>
    </row>
    <row r="47" spans="1:10" x14ac:dyDescent="0.25">
      <c r="A47" t="s">
        <v>20</v>
      </c>
      <c r="B47" s="27" t="s">
        <v>1490</v>
      </c>
      <c r="C47" s="18" t="s">
        <v>1086</v>
      </c>
      <c r="D47" t="s">
        <v>230</v>
      </c>
      <c r="E47" t="s">
        <v>280</v>
      </c>
      <c r="F47" s="23" t="s">
        <v>60</v>
      </c>
      <c r="G47" t="s">
        <v>157</v>
      </c>
      <c r="H47" s="18" t="s">
        <v>158</v>
      </c>
      <c r="I47" s="20">
        <v>2</v>
      </c>
      <c r="J47" s="20"/>
    </row>
    <row r="48" spans="1:10" x14ac:dyDescent="0.25">
      <c r="A48" t="s">
        <v>20</v>
      </c>
      <c r="B48" s="27" t="s">
        <v>1490</v>
      </c>
      <c r="C48" s="18" t="s">
        <v>1086</v>
      </c>
      <c r="D48" t="s">
        <v>230</v>
      </c>
      <c r="E48" t="s">
        <v>280</v>
      </c>
      <c r="F48" s="23" t="s">
        <v>60</v>
      </c>
      <c r="G48" t="s">
        <v>216</v>
      </c>
      <c r="H48" s="18" t="s">
        <v>217</v>
      </c>
      <c r="I48" s="20">
        <v>1</v>
      </c>
      <c r="J48" s="20"/>
    </row>
    <row r="49" spans="1:10" x14ac:dyDescent="0.25">
      <c r="A49" t="s">
        <v>20</v>
      </c>
      <c r="B49" s="27" t="s">
        <v>1490</v>
      </c>
      <c r="C49" s="18" t="s">
        <v>1086</v>
      </c>
      <c r="D49" t="s">
        <v>230</v>
      </c>
      <c r="E49" t="s">
        <v>280</v>
      </c>
      <c r="F49" s="23" t="s">
        <v>63</v>
      </c>
      <c r="G49" t="s">
        <v>157</v>
      </c>
      <c r="H49" s="18" t="s">
        <v>158</v>
      </c>
      <c r="I49" s="20">
        <v>3</v>
      </c>
      <c r="J49" s="20"/>
    </row>
    <row r="50" spans="1:10" x14ac:dyDescent="0.25">
      <c r="A50" t="s">
        <v>20</v>
      </c>
      <c r="B50" s="27" t="s">
        <v>1490</v>
      </c>
      <c r="C50" s="24" t="s">
        <v>1491</v>
      </c>
      <c r="D50" s="24"/>
      <c r="E50" s="24"/>
      <c r="F50" s="24"/>
      <c r="G50" s="24"/>
      <c r="H50" s="24"/>
      <c r="I50" s="25">
        <v>33</v>
      </c>
      <c r="J50" s="25"/>
    </row>
    <row r="51" spans="1:10" x14ac:dyDescent="0.25">
      <c r="A51" t="s">
        <v>20</v>
      </c>
      <c r="B51" s="27" t="s">
        <v>1492</v>
      </c>
      <c r="C51" s="18" t="s">
        <v>744</v>
      </c>
      <c r="D51" t="s">
        <v>286</v>
      </c>
      <c r="E51" t="s">
        <v>745</v>
      </c>
      <c r="F51" s="23" t="s">
        <v>60</v>
      </c>
      <c r="G51" t="s">
        <v>100</v>
      </c>
      <c r="H51" s="18" t="s">
        <v>101</v>
      </c>
      <c r="I51" s="20">
        <v>170</v>
      </c>
      <c r="J51" s="20"/>
    </row>
    <row r="52" spans="1:10" x14ac:dyDescent="0.25">
      <c r="A52" t="s">
        <v>20</v>
      </c>
      <c r="B52" s="27" t="s">
        <v>1492</v>
      </c>
      <c r="C52" s="18" t="s">
        <v>744</v>
      </c>
      <c r="D52" t="s">
        <v>286</v>
      </c>
      <c r="E52" t="s">
        <v>745</v>
      </c>
      <c r="F52" s="23" t="s">
        <v>60</v>
      </c>
      <c r="G52" t="s">
        <v>208</v>
      </c>
      <c r="H52" s="18" t="s">
        <v>209</v>
      </c>
      <c r="I52" s="20">
        <v>1</v>
      </c>
      <c r="J52" s="20"/>
    </row>
    <row r="53" spans="1:10" x14ac:dyDescent="0.25">
      <c r="A53" t="s">
        <v>20</v>
      </c>
      <c r="B53" s="27" t="s">
        <v>1492</v>
      </c>
      <c r="C53" s="18" t="s">
        <v>744</v>
      </c>
      <c r="D53" t="s">
        <v>286</v>
      </c>
      <c r="E53" t="s">
        <v>745</v>
      </c>
      <c r="F53" s="23" t="s">
        <v>60</v>
      </c>
      <c r="G53" t="s">
        <v>210</v>
      </c>
      <c r="H53" s="18" t="s">
        <v>211</v>
      </c>
      <c r="I53" s="20">
        <v>1</v>
      </c>
      <c r="J53" s="20"/>
    </row>
    <row r="54" spans="1:10" x14ac:dyDescent="0.25">
      <c r="A54" t="s">
        <v>20</v>
      </c>
      <c r="B54" s="27" t="s">
        <v>1492</v>
      </c>
      <c r="C54" s="18" t="s">
        <v>744</v>
      </c>
      <c r="D54" t="s">
        <v>286</v>
      </c>
      <c r="E54" t="s">
        <v>745</v>
      </c>
      <c r="F54" s="23" t="s">
        <v>60</v>
      </c>
      <c r="G54" t="s">
        <v>249</v>
      </c>
      <c r="H54" s="18" t="s">
        <v>250</v>
      </c>
      <c r="I54" s="20">
        <v>1</v>
      </c>
      <c r="J54" s="20"/>
    </row>
    <row r="55" spans="1:10" x14ac:dyDescent="0.25">
      <c r="A55" t="s">
        <v>20</v>
      </c>
      <c r="B55" s="27" t="s">
        <v>1492</v>
      </c>
      <c r="C55" s="18" t="s">
        <v>744</v>
      </c>
      <c r="D55" t="s">
        <v>286</v>
      </c>
      <c r="E55" t="s">
        <v>745</v>
      </c>
      <c r="F55" s="23" t="s">
        <v>63</v>
      </c>
      <c r="G55" t="s">
        <v>157</v>
      </c>
      <c r="H55" s="18" t="s">
        <v>158</v>
      </c>
      <c r="I55" s="20">
        <v>17</v>
      </c>
      <c r="J55" s="20"/>
    </row>
    <row r="56" spans="1:10" x14ac:dyDescent="0.25">
      <c r="A56" t="s">
        <v>20</v>
      </c>
      <c r="B56" s="27" t="s">
        <v>1492</v>
      </c>
      <c r="C56" s="24" t="s">
        <v>1493</v>
      </c>
      <c r="D56" s="24"/>
      <c r="E56" s="24"/>
      <c r="F56" s="24"/>
      <c r="G56" s="24"/>
      <c r="H56" s="24"/>
      <c r="I56" s="25">
        <v>190</v>
      </c>
      <c r="J56" s="25"/>
    </row>
    <row r="57" spans="1:10" x14ac:dyDescent="0.25">
      <c r="A57" t="s">
        <v>19</v>
      </c>
      <c r="B57" s="27" t="s">
        <v>1494</v>
      </c>
      <c r="C57" s="18" t="s">
        <v>458</v>
      </c>
      <c r="D57" t="s">
        <v>243</v>
      </c>
      <c r="E57" t="s">
        <v>459</v>
      </c>
      <c r="F57" s="23" t="s">
        <v>60</v>
      </c>
      <c r="G57" t="s">
        <v>104</v>
      </c>
      <c r="H57" s="18" t="s">
        <v>105</v>
      </c>
      <c r="I57" s="20">
        <v>1</v>
      </c>
      <c r="J57" s="20"/>
    </row>
    <row r="58" spans="1:10" x14ac:dyDescent="0.25">
      <c r="A58" t="s">
        <v>19</v>
      </c>
      <c r="B58" s="27" t="s">
        <v>1494</v>
      </c>
      <c r="C58" s="18" t="s">
        <v>458</v>
      </c>
      <c r="D58" t="s">
        <v>243</v>
      </c>
      <c r="E58" t="s">
        <v>459</v>
      </c>
      <c r="F58" s="23" t="s">
        <v>60</v>
      </c>
      <c r="G58" t="s">
        <v>151</v>
      </c>
      <c r="H58" s="18" t="s">
        <v>152</v>
      </c>
      <c r="I58" s="20">
        <v>1</v>
      </c>
      <c r="J58" s="20"/>
    </row>
    <row r="59" spans="1:10" x14ac:dyDescent="0.25">
      <c r="A59" t="s">
        <v>19</v>
      </c>
      <c r="B59" s="27" t="s">
        <v>1494</v>
      </c>
      <c r="C59" s="18" t="s">
        <v>458</v>
      </c>
      <c r="D59" t="s">
        <v>243</v>
      </c>
      <c r="E59" t="s">
        <v>459</v>
      </c>
      <c r="F59" s="23" t="s">
        <v>60</v>
      </c>
      <c r="G59" t="s">
        <v>100</v>
      </c>
      <c r="H59" s="18" t="s">
        <v>101</v>
      </c>
      <c r="I59" s="20">
        <v>63</v>
      </c>
      <c r="J59" s="20"/>
    </row>
    <row r="60" spans="1:10" x14ac:dyDescent="0.25">
      <c r="A60" t="s">
        <v>19</v>
      </c>
      <c r="B60" s="27" t="s">
        <v>1494</v>
      </c>
      <c r="C60" s="18" t="s">
        <v>458</v>
      </c>
      <c r="D60" t="s">
        <v>243</v>
      </c>
      <c r="E60" t="s">
        <v>459</v>
      </c>
      <c r="F60" s="23" t="s">
        <v>63</v>
      </c>
      <c r="G60" t="s">
        <v>104</v>
      </c>
      <c r="H60" s="18" t="s">
        <v>105</v>
      </c>
      <c r="I60" s="20"/>
      <c r="J60" s="20">
        <v>1</v>
      </c>
    </row>
    <row r="61" spans="1:10" x14ac:dyDescent="0.25">
      <c r="A61" t="s">
        <v>19</v>
      </c>
      <c r="B61" s="27" t="s">
        <v>1494</v>
      </c>
      <c r="C61" s="18" t="s">
        <v>458</v>
      </c>
      <c r="D61" t="s">
        <v>243</v>
      </c>
      <c r="E61" t="s">
        <v>459</v>
      </c>
      <c r="F61" s="23" t="s">
        <v>63</v>
      </c>
      <c r="G61" t="s">
        <v>151</v>
      </c>
      <c r="H61" s="18" t="s">
        <v>152</v>
      </c>
      <c r="I61" s="20"/>
      <c r="J61" s="20">
        <v>1</v>
      </c>
    </row>
    <row r="62" spans="1:10" x14ac:dyDescent="0.25">
      <c r="A62" t="s">
        <v>19</v>
      </c>
      <c r="B62" s="27" t="s">
        <v>1494</v>
      </c>
      <c r="C62" s="18" t="s">
        <v>458</v>
      </c>
      <c r="D62" t="s">
        <v>243</v>
      </c>
      <c r="E62" t="s">
        <v>459</v>
      </c>
      <c r="F62" s="23" t="s">
        <v>63</v>
      </c>
      <c r="G62" t="s">
        <v>157</v>
      </c>
      <c r="H62" s="18" t="s">
        <v>158</v>
      </c>
      <c r="I62" s="20">
        <v>6</v>
      </c>
      <c r="J62" s="20"/>
    </row>
    <row r="63" spans="1:10" x14ac:dyDescent="0.25">
      <c r="A63" t="s">
        <v>19</v>
      </c>
      <c r="B63" s="27" t="s">
        <v>1494</v>
      </c>
      <c r="C63" s="24" t="s">
        <v>1495</v>
      </c>
      <c r="D63" s="24"/>
      <c r="E63" s="24"/>
      <c r="F63" s="24"/>
      <c r="G63" s="24"/>
      <c r="H63" s="24"/>
      <c r="I63" s="25">
        <v>71</v>
      </c>
      <c r="J63" s="25">
        <v>2</v>
      </c>
    </row>
    <row r="64" spans="1:10" x14ac:dyDescent="0.25">
      <c r="A64" t="s">
        <v>19</v>
      </c>
      <c r="B64" s="27" t="s">
        <v>1496</v>
      </c>
      <c r="C64" s="18" t="s">
        <v>1107</v>
      </c>
      <c r="D64" t="s">
        <v>232</v>
      </c>
      <c r="E64" t="s">
        <v>570</v>
      </c>
      <c r="F64" s="23" t="s">
        <v>60</v>
      </c>
      <c r="G64" t="s">
        <v>151</v>
      </c>
      <c r="H64" s="18" t="s">
        <v>152</v>
      </c>
      <c r="I64" s="20">
        <v>1</v>
      </c>
      <c r="J64" s="20"/>
    </row>
    <row r="65" spans="1:10" x14ac:dyDescent="0.25">
      <c r="A65" t="s">
        <v>19</v>
      </c>
      <c r="B65" s="27" t="s">
        <v>1496</v>
      </c>
      <c r="C65" s="18" t="s">
        <v>1107</v>
      </c>
      <c r="D65" t="s">
        <v>232</v>
      </c>
      <c r="E65" t="s">
        <v>570</v>
      </c>
      <c r="F65" s="23" t="s">
        <v>60</v>
      </c>
      <c r="G65" t="s">
        <v>154</v>
      </c>
      <c r="H65" s="18" t="s">
        <v>161</v>
      </c>
      <c r="I65" s="20">
        <v>1</v>
      </c>
      <c r="J65" s="20"/>
    </row>
    <row r="66" spans="1:10" x14ac:dyDescent="0.25">
      <c r="A66" t="s">
        <v>19</v>
      </c>
      <c r="B66" s="27" t="s">
        <v>1496</v>
      </c>
      <c r="C66" s="18" t="s">
        <v>1107</v>
      </c>
      <c r="D66" t="s">
        <v>232</v>
      </c>
      <c r="E66" t="s">
        <v>570</v>
      </c>
      <c r="F66" s="23" t="s">
        <v>60</v>
      </c>
      <c r="G66" t="s">
        <v>100</v>
      </c>
      <c r="H66" s="18" t="s">
        <v>101</v>
      </c>
      <c r="I66" s="20">
        <v>20</v>
      </c>
      <c r="J66" s="20"/>
    </row>
    <row r="67" spans="1:10" x14ac:dyDescent="0.25">
      <c r="A67" t="s">
        <v>19</v>
      </c>
      <c r="B67" s="27" t="s">
        <v>1496</v>
      </c>
      <c r="C67" s="18" t="s">
        <v>1107</v>
      </c>
      <c r="D67" t="s">
        <v>232</v>
      </c>
      <c r="E67" t="s">
        <v>570</v>
      </c>
      <c r="F67" s="23" t="s">
        <v>60</v>
      </c>
      <c r="G67" t="s">
        <v>157</v>
      </c>
      <c r="H67" s="18" t="s">
        <v>158</v>
      </c>
      <c r="I67" s="20">
        <v>4</v>
      </c>
      <c r="J67" s="20"/>
    </row>
    <row r="68" spans="1:10" x14ac:dyDescent="0.25">
      <c r="A68" t="s">
        <v>19</v>
      </c>
      <c r="B68" s="27" t="s">
        <v>1496</v>
      </c>
      <c r="C68" s="18" t="s">
        <v>1107</v>
      </c>
      <c r="D68" t="s">
        <v>232</v>
      </c>
      <c r="E68" t="s">
        <v>570</v>
      </c>
      <c r="F68" s="23" t="s">
        <v>63</v>
      </c>
      <c r="G68" t="s">
        <v>151</v>
      </c>
      <c r="H68" s="18" t="s">
        <v>152</v>
      </c>
      <c r="I68" s="20"/>
      <c r="J68" s="20">
        <v>1</v>
      </c>
    </row>
    <row r="69" spans="1:10" x14ac:dyDescent="0.25">
      <c r="A69" t="s">
        <v>19</v>
      </c>
      <c r="B69" s="27" t="s">
        <v>1496</v>
      </c>
      <c r="C69" s="18" t="s">
        <v>1107</v>
      </c>
      <c r="D69" t="s">
        <v>232</v>
      </c>
      <c r="E69" t="s">
        <v>570</v>
      </c>
      <c r="F69" s="23" t="s">
        <v>63</v>
      </c>
      <c r="G69" t="s">
        <v>157</v>
      </c>
      <c r="H69" s="18" t="s">
        <v>158</v>
      </c>
      <c r="I69" s="20">
        <v>2</v>
      </c>
      <c r="J69" s="20"/>
    </row>
    <row r="70" spans="1:10" x14ac:dyDescent="0.25">
      <c r="A70" t="s">
        <v>19</v>
      </c>
      <c r="B70" s="27" t="s">
        <v>1496</v>
      </c>
      <c r="C70" s="24" t="s">
        <v>1497</v>
      </c>
      <c r="D70" s="24"/>
      <c r="E70" s="24"/>
      <c r="F70" s="24"/>
      <c r="G70" s="24"/>
      <c r="H70" s="24"/>
      <c r="I70" s="25">
        <v>28</v>
      </c>
      <c r="J70" s="25">
        <v>1</v>
      </c>
    </row>
    <row r="71" spans="1:10" x14ac:dyDescent="0.25">
      <c r="A71" t="s">
        <v>19</v>
      </c>
      <c r="B71" s="27" t="s">
        <v>1498</v>
      </c>
      <c r="C71" s="18" t="s">
        <v>722</v>
      </c>
      <c r="D71" t="s">
        <v>227</v>
      </c>
      <c r="E71" t="s">
        <v>723</v>
      </c>
      <c r="F71" s="23" t="s">
        <v>60</v>
      </c>
      <c r="G71" t="s">
        <v>104</v>
      </c>
      <c r="H71" s="18" t="s">
        <v>105</v>
      </c>
      <c r="I71" s="20">
        <v>1</v>
      </c>
      <c r="J71" s="20"/>
    </row>
    <row r="72" spans="1:10" x14ac:dyDescent="0.25">
      <c r="A72" t="s">
        <v>19</v>
      </c>
      <c r="B72" s="27" t="s">
        <v>1498</v>
      </c>
      <c r="C72" s="18" t="s">
        <v>722</v>
      </c>
      <c r="D72" t="s">
        <v>227</v>
      </c>
      <c r="E72" t="s">
        <v>723</v>
      </c>
      <c r="F72" s="23" t="s">
        <v>60</v>
      </c>
      <c r="G72" t="s">
        <v>100</v>
      </c>
      <c r="H72" s="18" t="s">
        <v>101</v>
      </c>
      <c r="I72" s="20">
        <v>5</v>
      </c>
      <c r="J72" s="20"/>
    </row>
    <row r="73" spans="1:10" x14ac:dyDescent="0.25">
      <c r="A73" t="s">
        <v>19</v>
      </c>
      <c r="B73" s="27" t="s">
        <v>1498</v>
      </c>
      <c r="C73" s="18" t="s">
        <v>722</v>
      </c>
      <c r="D73" t="s">
        <v>227</v>
      </c>
      <c r="E73" t="s">
        <v>723</v>
      </c>
      <c r="F73" s="23" t="s">
        <v>60</v>
      </c>
      <c r="G73" t="s">
        <v>166</v>
      </c>
      <c r="H73" s="18" t="s">
        <v>167</v>
      </c>
      <c r="I73" s="20">
        <v>1</v>
      </c>
      <c r="J73" s="20"/>
    </row>
    <row r="74" spans="1:10" x14ac:dyDescent="0.25">
      <c r="A74" t="s">
        <v>19</v>
      </c>
      <c r="B74" s="27" t="s">
        <v>1498</v>
      </c>
      <c r="C74" s="18" t="s">
        <v>722</v>
      </c>
      <c r="D74" t="s">
        <v>227</v>
      </c>
      <c r="E74" t="s">
        <v>723</v>
      </c>
      <c r="F74" s="23" t="s">
        <v>63</v>
      </c>
      <c r="G74" t="s">
        <v>104</v>
      </c>
      <c r="H74" s="18" t="s">
        <v>105</v>
      </c>
      <c r="I74" s="20"/>
      <c r="J74" s="20">
        <v>2</v>
      </c>
    </row>
    <row r="75" spans="1:10" x14ac:dyDescent="0.25">
      <c r="A75" t="s">
        <v>19</v>
      </c>
      <c r="B75" s="27" t="s">
        <v>1498</v>
      </c>
      <c r="C75" s="24" t="s">
        <v>1499</v>
      </c>
      <c r="D75" s="24"/>
      <c r="E75" s="24"/>
      <c r="F75" s="24"/>
      <c r="G75" s="24"/>
      <c r="H75" s="24"/>
      <c r="I75" s="25">
        <v>7</v>
      </c>
      <c r="J75" s="25">
        <v>2</v>
      </c>
    </row>
    <row r="76" spans="1:10" x14ac:dyDescent="0.25">
      <c r="A76" t="s">
        <v>19</v>
      </c>
      <c r="B76" s="27" t="s">
        <v>1500</v>
      </c>
      <c r="C76" s="18" t="s">
        <v>1288</v>
      </c>
      <c r="D76" t="s">
        <v>232</v>
      </c>
      <c r="E76" t="s">
        <v>1289</v>
      </c>
      <c r="F76" s="23" t="s">
        <v>60</v>
      </c>
      <c r="G76" t="s">
        <v>151</v>
      </c>
      <c r="H76" s="18" t="s">
        <v>152</v>
      </c>
      <c r="I76" s="20">
        <v>1</v>
      </c>
      <c r="J76" s="20"/>
    </row>
    <row r="77" spans="1:10" x14ac:dyDescent="0.25">
      <c r="A77" t="s">
        <v>19</v>
      </c>
      <c r="B77" s="27" t="s">
        <v>1500</v>
      </c>
      <c r="C77" s="18" t="s">
        <v>1288</v>
      </c>
      <c r="D77" t="s">
        <v>232</v>
      </c>
      <c r="E77" t="s">
        <v>1289</v>
      </c>
      <c r="F77" s="23" t="s">
        <v>60</v>
      </c>
      <c r="G77" t="s">
        <v>154</v>
      </c>
      <c r="H77" s="18" t="s">
        <v>161</v>
      </c>
      <c r="I77" s="20">
        <v>1</v>
      </c>
      <c r="J77" s="20"/>
    </row>
    <row r="78" spans="1:10" x14ac:dyDescent="0.25">
      <c r="A78" t="s">
        <v>19</v>
      </c>
      <c r="B78" s="27" t="s">
        <v>1500</v>
      </c>
      <c r="C78" s="18" t="s">
        <v>1288</v>
      </c>
      <c r="D78" t="s">
        <v>232</v>
      </c>
      <c r="E78" t="s">
        <v>1289</v>
      </c>
      <c r="F78" s="23" t="s">
        <v>60</v>
      </c>
      <c r="G78" t="s">
        <v>100</v>
      </c>
      <c r="H78" s="18" t="s">
        <v>101</v>
      </c>
      <c r="I78" s="20">
        <v>24</v>
      </c>
      <c r="J78" s="20"/>
    </row>
    <row r="79" spans="1:10" x14ac:dyDescent="0.25">
      <c r="A79" t="s">
        <v>19</v>
      </c>
      <c r="B79" s="27" t="s">
        <v>1500</v>
      </c>
      <c r="C79" s="18" t="s">
        <v>1288</v>
      </c>
      <c r="D79" t="s">
        <v>232</v>
      </c>
      <c r="E79" t="s">
        <v>1289</v>
      </c>
      <c r="F79" s="23" t="s">
        <v>60</v>
      </c>
      <c r="G79" t="s">
        <v>157</v>
      </c>
      <c r="H79" s="18" t="s">
        <v>158</v>
      </c>
      <c r="I79" s="20">
        <v>5</v>
      </c>
      <c r="J79" s="20"/>
    </row>
    <row r="80" spans="1:10" x14ac:dyDescent="0.25">
      <c r="A80" t="s">
        <v>19</v>
      </c>
      <c r="B80" s="27" t="s">
        <v>1500</v>
      </c>
      <c r="C80" s="18" t="s">
        <v>1288</v>
      </c>
      <c r="D80" t="s">
        <v>232</v>
      </c>
      <c r="E80" t="s">
        <v>1289</v>
      </c>
      <c r="F80" s="23" t="s">
        <v>60</v>
      </c>
      <c r="G80" t="s">
        <v>174</v>
      </c>
      <c r="H80" s="18" t="s">
        <v>175</v>
      </c>
      <c r="I80" s="20">
        <v>1</v>
      </c>
      <c r="J80" s="20"/>
    </row>
    <row r="81" spans="1:10" x14ac:dyDescent="0.25">
      <c r="A81" t="s">
        <v>19</v>
      </c>
      <c r="B81" s="27" t="s">
        <v>1500</v>
      </c>
      <c r="C81" s="18" t="s">
        <v>1288</v>
      </c>
      <c r="D81" t="s">
        <v>232</v>
      </c>
      <c r="E81" t="s">
        <v>1289</v>
      </c>
      <c r="F81" s="23" t="s">
        <v>60</v>
      </c>
      <c r="G81" t="s">
        <v>182</v>
      </c>
      <c r="H81" s="18" t="s">
        <v>183</v>
      </c>
      <c r="I81" s="20">
        <v>1</v>
      </c>
      <c r="J81" s="20"/>
    </row>
    <row r="82" spans="1:10" x14ac:dyDescent="0.25">
      <c r="A82" t="s">
        <v>19</v>
      </c>
      <c r="B82" s="27" t="s">
        <v>1500</v>
      </c>
      <c r="C82" s="18" t="s">
        <v>1288</v>
      </c>
      <c r="D82" t="s">
        <v>232</v>
      </c>
      <c r="E82" t="s">
        <v>1289</v>
      </c>
      <c r="F82" s="23" t="s">
        <v>60</v>
      </c>
      <c r="G82" t="s">
        <v>184</v>
      </c>
      <c r="H82" s="18" t="s">
        <v>185</v>
      </c>
      <c r="I82" s="20">
        <v>1</v>
      </c>
      <c r="J82" s="20"/>
    </row>
    <row r="83" spans="1:10" x14ac:dyDescent="0.25">
      <c r="A83" t="s">
        <v>19</v>
      </c>
      <c r="B83" s="27" t="s">
        <v>1500</v>
      </c>
      <c r="C83" s="18" t="s">
        <v>1288</v>
      </c>
      <c r="D83" t="s">
        <v>232</v>
      </c>
      <c r="E83" t="s">
        <v>1289</v>
      </c>
      <c r="F83" s="23" t="s">
        <v>60</v>
      </c>
      <c r="G83" t="s">
        <v>210</v>
      </c>
      <c r="H83" s="18" t="s">
        <v>211</v>
      </c>
      <c r="I83" s="20">
        <v>1</v>
      </c>
      <c r="J83" s="20"/>
    </row>
    <row r="84" spans="1:10" x14ac:dyDescent="0.25">
      <c r="A84" t="s">
        <v>19</v>
      </c>
      <c r="B84" s="27" t="s">
        <v>1500</v>
      </c>
      <c r="C84" s="18" t="s">
        <v>1288</v>
      </c>
      <c r="D84" t="s">
        <v>232</v>
      </c>
      <c r="E84" t="s">
        <v>1289</v>
      </c>
      <c r="F84" s="23" t="s">
        <v>60</v>
      </c>
      <c r="G84" t="s">
        <v>219</v>
      </c>
      <c r="H84" s="18" t="s">
        <v>220</v>
      </c>
      <c r="I84" s="20">
        <v>2</v>
      </c>
      <c r="J84" s="20"/>
    </row>
    <row r="85" spans="1:10" x14ac:dyDescent="0.25">
      <c r="A85" t="s">
        <v>19</v>
      </c>
      <c r="B85" s="27" t="s">
        <v>1500</v>
      </c>
      <c r="C85" s="18" t="s">
        <v>1288</v>
      </c>
      <c r="D85" t="s">
        <v>232</v>
      </c>
      <c r="E85" t="s">
        <v>1289</v>
      </c>
      <c r="F85" s="23" t="s">
        <v>63</v>
      </c>
      <c r="G85" t="s">
        <v>151</v>
      </c>
      <c r="H85" s="18" t="s">
        <v>152</v>
      </c>
      <c r="I85" s="20"/>
      <c r="J85" s="20">
        <v>3</v>
      </c>
    </row>
    <row r="86" spans="1:10" x14ac:dyDescent="0.25">
      <c r="A86" t="s">
        <v>19</v>
      </c>
      <c r="B86" s="27" t="s">
        <v>1500</v>
      </c>
      <c r="C86" s="18" t="s">
        <v>1288</v>
      </c>
      <c r="D86" t="s">
        <v>232</v>
      </c>
      <c r="E86" t="s">
        <v>1289</v>
      </c>
      <c r="F86" s="23" t="s">
        <v>63</v>
      </c>
      <c r="G86" t="s">
        <v>157</v>
      </c>
      <c r="H86" s="18" t="s">
        <v>158</v>
      </c>
      <c r="I86" s="20">
        <v>3</v>
      </c>
      <c r="J86" s="20"/>
    </row>
    <row r="87" spans="1:10" x14ac:dyDescent="0.25">
      <c r="A87" t="s">
        <v>19</v>
      </c>
      <c r="B87" s="27" t="s">
        <v>1500</v>
      </c>
      <c r="C87" s="18" t="s">
        <v>1288</v>
      </c>
      <c r="D87" t="s">
        <v>232</v>
      </c>
      <c r="E87" t="s">
        <v>1289</v>
      </c>
      <c r="F87" s="23" t="s">
        <v>63</v>
      </c>
      <c r="G87" t="s">
        <v>219</v>
      </c>
      <c r="H87" s="18" t="s">
        <v>220</v>
      </c>
      <c r="I87" s="20"/>
      <c r="J87" s="20">
        <v>6</v>
      </c>
    </row>
    <row r="88" spans="1:10" x14ac:dyDescent="0.25">
      <c r="A88" t="s">
        <v>19</v>
      </c>
      <c r="B88" s="27" t="s">
        <v>1500</v>
      </c>
      <c r="C88" s="24" t="s">
        <v>1501</v>
      </c>
      <c r="D88" s="24"/>
      <c r="E88" s="24"/>
      <c r="F88" s="24"/>
      <c r="G88" s="24"/>
      <c r="H88" s="24"/>
      <c r="I88" s="25">
        <v>40</v>
      </c>
      <c r="J88" s="25">
        <v>9</v>
      </c>
    </row>
    <row r="89" spans="1:10" x14ac:dyDescent="0.25">
      <c r="A89" t="s">
        <v>19</v>
      </c>
      <c r="B89" s="27" t="s">
        <v>1502</v>
      </c>
      <c r="C89" s="18" t="s">
        <v>1329</v>
      </c>
      <c r="D89" t="s">
        <v>230</v>
      </c>
      <c r="E89" t="s">
        <v>1330</v>
      </c>
      <c r="F89" s="23" t="s">
        <v>60</v>
      </c>
      <c r="G89" t="s">
        <v>100</v>
      </c>
      <c r="H89" s="18" t="s">
        <v>101</v>
      </c>
      <c r="I89" s="20">
        <v>40</v>
      </c>
      <c r="J89" s="20"/>
    </row>
    <row r="90" spans="1:10" x14ac:dyDescent="0.25">
      <c r="A90" t="s">
        <v>19</v>
      </c>
      <c r="B90" s="27" t="s">
        <v>1502</v>
      </c>
      <c r="C90" s="18" t="s">
        <v>1329</v>
      </c>
      <c r="D90" t="s">
        <v>230</v>
      </c>
      <c r="E90" t="s">
        <v>1330</v>
      </c>
      <c r="F90" s="23" t="s">
        <v>60</v>
      </c>
      <c r="G90" t="s">
        <v>157</v>
      </c>
      <c r="H90" s="18" t="s">
        <v>158</v>
      </c>
      <c r="I90" s="20">
        <v>5</v>
      </c>
      <c r="J90" s="20"/>
    </row>
    <row r="91" spans="1:10" x14ac:dyDescent="0.25">
      <c r="A91" t="s">
        <v>19</v>
      </c>
      <c r="B91" s="27" t="s">
        <v>1502</v>
      </c>
      <c r="C91" s="18" t="s">
        <v>1329</v>
      </c>
      <c r="D91" t="s">
        <v>230</v>
      </c>
      <c r="E91" t="s">
        <v>1330</v>
      </c>
      <c r="F91" s="23" t="s">
        <v>60</v>
      </c>
      <c r="G91" t="s">
        <v>210</v>
      </c>
      <c r="H91" s="18" t="s">
        <v>211</v>
      </c>
      <c r="I91" s="20">
        <v>2</v>
      </c>
      <c r="J91" s="20"/>
    </row>
    <row r="92" spans="1:10" x14ac:dyDescent="0.25">
      <c r="A92" t="s">
        <v>19</v>
      </c>
      <c r="B92" s="27" t="s">
        <v>1502</v>
      </c>
      <c r="C92" s="18" t="s">
        <v>1329</v>
      </c>
      <c r="D92" t="s">
        <v>230</v>
      </c>
      <c r="E92" t="s">
        <v>1330</v>
      </c>
      <c r="F92" s="23" t="s">
        <v>60</v>
      </c>
      <c r="G92" t="s">
        <v>216</v>
      </c>
      <c r="H92" s="18" t="s">
        <v>217</v>
      </c>
      <c r="I92" s="20">
        <v>1</v>
      </c>
      <c r="J92" s="20"/>
    </row>
    <row r="93" spans="1:10" x14ac:dyDescent="0.25">
      <c r="A93" t="s">
        <v>19</v>
      </c>
      <c r="B93" s="27" t="s">
        <v>1502</v>
      </c>
      <c r="C93" s="24" t="s">
        <v>1503</v>
      </c>
      <c r="D93" s="24"/>
      <c r="E93" s="24"/>
      <c r="F93" s="24"/>
      <c r="G93" s="24"/>
      <c r="H93" s="24"/>
      <c r="I93" s="25">
        <v>48</v>
      </c>
      <c r="J93" s="25"/>
    </row>
    <row r="94" spans="1:10" x14ac:dyDescent="0.25">
      <c r="A94" t="s">
        <v>19</v>
      </c>
      <c r="B94" s="27" t="s">
        <v>1504</v>
      </c>
      <c r="C94" s="18" t="s">
        <v>1332</v>
      </c>
      <c r="D94" t="s">
        <v>232</v>
      </c>
      <c r="E94" t="s">
        <v>1333</v>
      </c>
      <c r="F94" s="23" t="s">
        <v>60</v>
      </c>
      <c r="G94" t="s">
        <v>100</v>
      </c>
      <c r="H94" s="18" t="s">
        <v>101</v>
      </c>
      <c r="I94" s="20">
        <v>21</v>
      </c>
      <c r="J94" s="20"/>
    </row>
    <row r="95" spans="1:10" x14ac:dyDescent="0.25">
      <c r="A95" t="s">
        <v>19</v>
      </c>
      <c r="B95" s="27" t="s">
        <v>1504</v>
      </c>
      <c r="C95" s="18" t="s">
        <v>1332</v>
      </c>
      <c r="D95" t="s">
        <v>232</v>
      </c>
      <c r="E95" t="s">
        <v>1333</v>
      </c>
      <c r="F95" s="23" t="s">
        <v>63</v>
      </c>
      <c r="G95" t="s">
        <v>157</v>
      </c>
      <c r="H95" s="18" t="s">
        <v>158</v>
      </c>
      <c r="I95" s="20">
        <v>2</v>
      </c>
      <c r="J95" s="20"/>
    </row>
    <row r="96" spans="1:10" x14ac:dyDescent="0.25">
      <c r="A96" t="s">
        <v>19</v>
      </c>
      <c r="B96" s="27" t="s">
        <v>1504</v>
      </c>
      <c r="C96" s="24" t="s">
        <v>1505</v>
      </c>
      <c r="D96" s="24"/>
      <c r="E96" s="24"/>
      <c r="F96" s="24"/>
      <c r="G96" s="24"/>
      <c r="H96" s="24"/>
      <c r="I96" s="25">
        <v>23</v>
      </c>
      <c r="J96" s="25"/>
    </row>
    <row r="97" spans="1:10" x14ac:dyDescent="0.25">
      <c r="A97" t="s">
        <v>19</v>
      </c>
      <c r="B97" s="27" t="s">
        <v>1506</v>
      </c>
      <c r="C97" s="18" t="s">
        <v>845</v>
      </c>
      <c r="D97" t="s">
        <v>248</v>
      </c>
      <c r="E97" t="s">
        <v>846</v>
      </c>
      <c r="F97" s="23" t="s">
        <v>60</v>
      </c>
      <c r="G97" t="s">
        <v>100</v>
      </c>
      <c r="H97" s="18" t="s">
        <v>101</v>
      </c>
      <c r="I97" s="20">
        <v>5</v>
      </c>
      <c r="J97" s="20"/>
    </row>
    <row r="98" spans="1:10" x14ac:dyDescent="0.25">
      <c r="A98" t="s">
        <v>19</v>
      </c>
      <c r="B98" s="27" t="s">
        <v>1506</v>
      </c>
      <c r="C98" s="18" t="s">
        <v>845</v>
      </c>
      <c r="D98" t="s">
        <v>248</v>
      </c>
      <c r="E98" t="s">
        <v>846</v>
      </c>
      <c r="F98" s="23" t="s">
        <v>60</v>
      </c>
      <c r="G98" t="s">
        <v>184</v>
      </c>
      <c r="H98" s="18" t="s">
        <v>185</v>
      </c>
      <c r="I98" s="20">
        <v>1</v>
      </c>
      <c r="J98" s="20"/>
    </row>
    <row r="99" spans="1:10" x14ac:dyDescent="0.25">
      <c r="A99" t="s">
        <v>19</v>
      </c>
      <c r="B99" s="27" t="s">
        <v>1506</v>
      </c>
      <c r="C99" s="18" t="s">
        <v>845</v>
      </c>
      <c r="D99" t="s">
        <v>248</v>
      </c>
      <c r="E99" t="s">
        <v>846</v>
      </c>
      <c r="F99" s="23" t="s">
        <v>60</v>
      </c>
      <c r="G99" t="s">
        <v>210</v>
      </c>
      <c r="H99" s="18" t="s">
        <v>211</v>
      </c>
      <c r="I99" s="20">
        <v>1</v>
      </c>
      <c r="J99" s="20"/>
    </row>
    <row r="100" spans="1:10" x14ac:dyDescent="0.25">
      <c r="A100" t="s">
        <v>19</v>
      </c>
      <c r="B100" s="27" t="s">
        <v>1506</v>
      </c>
      <c r="C100" s="18" t="s">
        <v>845</v>
      </c>
      <c r="D100" t="s">
        <v>248</v>
      </c>
      <c r="E100" t="s">
        <v>846</v>
      </c>
      <c r="F100" s="23" t="s">
        <v>60</v>
      </c>
      <c r="G100" t="s">
        <v>216</v>
      </c>
      <c r="H100" s="18" t="s">
        <v>217</v>
      </c>
      <c r="I100" s="20">
        <v>1</v>
      </c>
      <c r="J100" s="20"/>
    </row>
    <row r="101" spans="1:10" x14ac:dyDescent="0.25">
      <c r="A101" t="s">
        <v>19</v>
      </c>
      <c r="B101" s="27" t="s">
        <v>1506</v>
      </c>
      <c r="C101" s="18" t="s">
        <v>845</v>
      </c>
      <c r="D101" t="s">
        <v>248</v>
      </c>
      <c r="E101" t="s">
        <v>846</v>
      </c>
      <c r="F101" s="23" t="s">
        <v>63</v>
      </c>
      <c r="G101" t="s">
        <v>151</v>
      </c>
      <c r="H101" s="18" t="s">
        <v>152</v>
      </c>
      <c r="I101" s="20"/>
      <c r="J101" s="20">
        <v>1</v>
      </c>
    </row>
    <row r="102" spans="1:10" x14ac:dyDescent="0.25">
      <c r="A102" t="s">
        <v>19</v>
      </c>
      <c r="B102" s="27" t="s">
        <v>1506</v>
      </c>
      <c r="C102" s="24" t="s">
        <v>1507</v>
      </c>
      <c r="D102" s="24"/>
      <c r="E102" s="24"/>
      <c r="F102" s="24"/>
      <c r="G102" s="24"/>
      <c r="H102" s="24"/>
      <c r="I102" s="25">
        <v>8</v>
      </c>
      <c r="J102" s="25">
        <v>1</v>
      </c>
    </row>
    <row r="103" spans="1:10" x14ac:dyDescent="0.25">
      <c r="A103" t="s">
        <v>19</v>
      </c>
      <c r="B103" s="27" t="s">
        <v>1508</v>
      </c>
      <c r="C103" s="18" t="s">
        <v>1432</v>
      </c>
      <c r="D103" t="s">
        <v>232</v>
      </c>
      <c r="E103" t="s">
        <v>1433</v>
      </c>
      <c r="F103" s="23" t="s">
        <v>60</v>
      </c>
      <c r="G103" t="s">
        <v>104</v>
      </c>
      <c r="H103" s="18" t="s">
        <v>105</v>
      </c>
      <c r="I103" s="20">
        <v>2</v>
      </c>
      <c r="J103" s="20"/>
    </row>
    <row r="104" spans="1:10" x14ac:dyDescent="0.25">
      <c r="A104" t="s">
        <v>19</v>
      </c>
      <c r="B104" s="27" t="s">
        <v>1508</v>
      </c>
      <c r="C104" s="18" t="s">
        <v>1432</v>
      </c>
      <c r="D104" t="s">
        <v>232</v>
      </c>
      <c r="E104" t="s">
        <v>1433</v>
      </c>
      <c r="F104" s="23" t="s">
        <v>60</v>
      </c>
      <c r="G104" t="s">
        <v>100</v>
      </c>
      <c r="H104" s="18" t="s">
        <v>101</v>
      </c>
      <c r="I104" s="20">
        <v>17</v>
      </c>
      <c r="J104" s="20"/>
    </row>
    <row r="105" spans="1:10" x14ac:dyDescent="0.25">
      <c r="A105" t="s">
        <v>19</v>
      </c>
      <c r="B105" s="27" t="s">
        <v>1508</v>
      </c>
      <c r="C105" s="18" t="s">
        <v>1432</v>
      </c>
      <c r="D105" t="s">
        <v>232</v>
      </c>
      <c r="E105" t="s">
        <v>1433</v>
      </c>
      <c r="F105" s="23" t="s">
        <v>60</v>
      </c>
      <c r="G105" t="s">
        <v>157</v>
      </c>
      <c r="H105" s="18" t="s">
        <v>158</v>
      </c>
      <c r="I105" s="20">
        <v>4</v>
      </c>
      <c r="J105" s="20"/>
    </row>
    <row r="106" spans="1:10" x14ac:dyDescent="0.25">
      <c r="A106" t="s">
        <v>19</v>
      </c>
      <c r="B106" s="27" t="s">
        <v>1508</v>
      </c>
      <c r="C106" s="18" t="s">
        <v>1432</v>
      </c>
      <c r="D106" t="s">
        <v>232</v>
      </c>
      <c r="E106" t="s">
        <v>1433</v>
      </c>
      <c r="F106" s="23" t="s">
        <v>63</v>
      </c>
      <c r="G106" t="s">
        <v>104</v>
      </c>
      <c r="H106" s="18" t="s">
        <v>105</v>
      </c>
      <c r="I106" s="20"/>
      <c r="J106" s="20">
        <v>2</v>
      </c>
    </row>
    <row r="107" spans="1:10" x14ac:dyDescent="0.25">
      <c r="A107" t="s">
        <v>19</v>
      </c>
      <c r="B107" s="27" t="s">
        <v>1508</v>
      </c>
      <c r="C107" s="24" t="s">
        <v>1509</v>
      </c>
      <c r="D107" s="24"/>
      <c r="E107" s="24"/>
      <c r="F107" s="24"/>
      <c r="G107" s="24"/>
      <c r="H107" s="24"/>
      <c r="I107" s="25">
        <v>23</v>
      </c>
      <c r="J107" s="25">
        <v>2</v>
      </c>
    </row>
    <row r="108" spans="1:10" x14ac:dyDescent="0.25">
      <c r="A108" t="s">
        <v>19</v>
      </c>
      <c r="B108" s="27" t="s">
        <v>1510</v>
      </c>
      <c r="C108" s="18" t="s">
        <v>475</v>
      </c>
      <c r="D108" t="s">
        <v>233</v>
      </c>
      <c r="E108" t="s">
        <v>476</v>
      </c>
      <c r="F108" s="23" t="s">
        <v>60</v>
      </c>
      <c r="G108" t="s">
        <v>164</v>
      </c>
      <c r="H108" s="18" t="s">
        <v>165</v>
      </c>
      <c r="I108" s="20"/>
      <c r="J108" s="20">
        <v>6</v>
      </c>
    </row>
    <row r="109" spans="1:10" x14ac:dyDescent="0.25">
      <c r="A109" t="s">
        <v>19</v>
      </c>
      <c r="B109" s="27" t="s">
        <v>1510</v>
      </c>
      <c r="C109" s="24" t="s">
        <v>1511</v>
      </c>
      <c r="D109" s="24"/>
      <c r="E109" s="24"/>
      <c r="F109" s="24"/>
      <c r="G109" s="24"/>
      <c r="H109" s="24"/>
      <c r="I109" s="25"/>
      <c r="J109" s="25">
        <v>6</v>
      </c>
    </row>
    <row r="110" spans="1:10" x14ac:dyDescent="0.25">
      <c r="A110" t="s">
        <v>19</v>
      </c>
      <c r="B110" s="27" t="s">
        <v>1510</v>
      </c>
      <c r="C110" s="18" t="s">
        <v>477</v>
      </c>
      <c r="D110" t="s">
        <v>233</v>
      </c>
      <c r="E110" t="s">
        <v>478</v>
      </c>
      <c r="F110" s="23" t="s">
        <v>60</v>
      </c>
      <c r="G110" t="s">
        <v>100</v>
      </c>
      <c r="H110" s="18" t="s">
        <v>101</v>
      </c>
      <c r="I110" s="20">
        <v>15</v>
      </c>
      <c r="J110" s="20"/>
    </row>
    <row r="111" spans="1:10" x14ac:dyDescent="0.25">
      <c r="A111" t="s">
        <v>19</v>
      </c>
      <c r="B111" s="27" t="s">
        <v>1510</v>
      </c>
      <c r="C111" s="18" t="s">
        <v>477</v>
      </c>
      <c r="D111" t="s">
        <v>233</v>
      </c>
      <c r="E111" t="s">
        <v>478</v>
      </c>
      <c r="F111" s="23" t="s">
        <v>60</v>
      </c>
      <c r="G111" t="s">
        <v>157</v>
      </c>
      <c r="H111" s="18" t="s">
        <v>158</v>
      </c>
      <c r="I111" s="20">
        <v>5</v>
      </c>
      <c r="J111" s="20"/>
    </row>
    <row r="112" spans="1:10" x14ac:dyDescent="0.25">
      <c r="A112" t="s">
        <v>19</v>
      </c>
      <c r="B112" s="27" t="s">
        <v>1510</v>
      </c>
      <c r="C112" s="18" t="s">
        <v>477</v>
      </c>
      <c r="D112" t="s">
        <v>233</v>
      </c>
      <c r="E112" t="s">
        <v>478</v>
      </c>
      <c r="F112" s="23" t="s">
        <v>60</v>
      </c>
      <c r="G112" t="s">
        <v>149</v>
      </c>
      <c r="H112" s="18" t="s">
        <v>150</v>
      </c>
      <c r="I112" s="20">
        <v>3</v>
      </c>
      <c r="J112" s="20"/>
    </row>
    <row r="113" spans="1:10" x14ac:dyDescent="0.25">
      <c r="A113" t="s">
        <v>19</v>
      </c>
      <c r="B113" s="27" t="s">
        <v>1510</v>
      </c>
      <c r="C113" s="18" t="s">
        <v>477</v>
      </c>
      <c r="D113" t="s">
        <v>233</v>
      </c>
      <c r="E113" t="s">
        <v>478</v>
      </c>
      <c r="F113" s="23" t="s">
        <v>60</v>
      </c>
      <c r="G113" t="s">
        <v>159</v>
      </c>
      <c r="H113" s="18" t="s">
        <v>160</v>
      </c>
      <c r="I113" s="20">
        <v>1</v>
      </c>
      <c r="J113" s="20"/>
    </row>
    <row r="114" spans="1:10" x14ac:dyDescent="0.25">
      <c r="A114" t="s">
        <v>19</v>
      </c>
      <c r="B114" s="27" t="s">
        <v>1510</v>
      </c>
      <c r="C114" s="18" t="s">
        <v>477</v>
      </c>
      <c r="D114" t="s">
        <v>233</v>
      </c>
      <c r="E114" t="s">
        <v>478</v>
      </c>
      <c r="F114" s="23" t="s">
        <v>60</v>
      </c>
      <c r="G114" t="s">
        <v>208</v>
      </c>
      <c r="H114" s="18" t="s">
        <v>209</v>
      </c>
      <c r="I114" s="20">
        <v>1</v>
      </c>
      <c r="J114" s="20"/>
    </row>
    <row r="115" spans="1:10" x14ac:dyDescent="0.25">
      <c r="A115" t="s">
        <v>19</v>
      </c>
      <c r="B115" s="27" t="s">
        <v>1510</v>
      </c>
      <c r="C115" s="18" t="s">
        <v>477</v>
      </c>
      <c r="D115" t="s">
        <v>233</v>
      </c>
      <c r="E115" t="s">
        <v>478</v>
      </c>
      <c r="F115" s="23" t="s">
        <v>60</v>
      </c>
      <c r="G115" t="s">
        <v>213</v>
      </c>
      <c r="H115" s="18" t="s">
        <v>214</v>
      </c>
      <c r="I115" s="20">
        <v>2</v>
      </c>
      <c r="J115" s="20"/>
    </row>
    <row r="116" spans="1:10" x14ac:dyDescent="0.25">
      <c r="A116" t="s">
        <v>19</v>
      </c>
      <c r="B116" s="27" t="s">
        <v>1510</v>
      </c>
      <c r="C116" s="18" t="s">
        <v>477</v>
      </c>
      <c r="D116" t="s">
        <v>233</v>
      </c>
      <c r="E116" t="s">
        <v>478</v>
      </c>
      <c r="F116" s="23" t="s">
        <v>63</v>
      </c>
      <c r="G116" t="s">
        <v>294</v>
      </c>
      <c r="H116" s="18" t="s">
        <v>295</v>
      </c>
      <c r="I116" s="20"/>
      <c r="J116" s="20">
        <v>6</v>
      </c>
    </row>
    <row r="117" spans="1:10" x14ac:dyDescent="0.25">
      <c r="A117" t="s">
        <v>19</v>
      </c>
      <c r="B117" s="27" t="s">
        <v>1510</v>
      </c>
      <c r="C117" s="24" t="s">
        <v>1512</v>
      </c>
      <c r="D117" s="24"/>
      <c r="E117" s="24"/>
      <c r="F117" s="24"/>
      <c r="G117" s="24"/>
      <c r="H117" s="24"/>
      <c r="I117" s="25">
        <v>27</v>
      </c>
      <c r="J117" s="25">
        <v>6</v>
      </c>
    </row>
    <row r="118" spans="1:10" x14ac:dyDescent="0.25">
      <c r="A118" t="s">
        <v>19</v>
      </c>
      <c r="B118" s="27" t="s">
        <v>1513</v>
      </c>
      <c r="C118" s="18" t="s">
        <v>1325</v>
      </c>
      <c r="D118" t="s">
        <v>232</v>
      </c>
      <c r="E118" t="s">
        <v>1326</v>
      </c>
      <c r="F118" s="23" t="s">
        <v>60</v>
      </c>
      <c r="G118" t="s">
        <v>100</v>
      </c>
      <c r="H118" s="18" t="s">
        <v>101</v>
      </c>
      <c r="I118" s="20">
        <v>15</v>
      </c>
      <c r="J118" s="20"/>
    </row>
    <row r="119" spans="1:10" x14ac:dyDescent="0.25">
      <c r="A119" t="s">
        <v>19</v>
      </c>
      <c r="B119" s="27" t="s">
        <v>1513</v>
      </c>
      <c r="C119" s="18" t="s">
        <v>1325</v>
      </c>
      <c r="D119" t="s">
        <v>232</v>
      </c>
      <c r="E119" t="s">
        <v>1326</v>
      </c>
      <c r="F119" s="23" t="s">
        <v>60</v>
      </c>
      <c r="G119" t="s">
        <v>216</v>
      </c>
      <c r="H119" s="18" t="s">
        <v>217</v>
      </c>
      <c r="I119" s="20">
        <v>1</v>
      </c>
      <c r="J119" s="20"/>
    </row>
    <row r="120" spans="1:10" x14ac:dyDescent="0.25">
      <c r="A120" t="s">
        <v>19</v>
      </c>
      <c r="B120" s="27" t="s">
        <v>1513</v>
      </c>
      <c r="C120" s="24" t="s">
        <v>1514</v>
      </c>
      <c r="D120" s="24"/>
      <c r="E120" s="24"/>
      <c r="F120" s="24"/>
      <c r="G120" s="24"/>
      <c r="H120" s="24"/>
      <c r="I120" s="25">
        <v>16</v>
      </c>
      <c r="J120" s="25"/>
    </row>
    <row r="121" spans="1:10" x14ac:dyDescent="0.25">
      <c r="A121" t="s">
        <v>19</v>
      </c>
      <c r="B121" s="27" t="s">
        <v>1515</v>
      </c>
      <c r="C121" s="18" t="s">
        <v>1270</v>
      </c>
      <c r="D121" t="s">
        <v>228</v>
      </c>
      <c r="E121" t="s">
        <v>1271</v>
      </c>
      <c r="F121" s="23" t="s">
        <v>60</v>
      </c>
      <c r="G121" t="s">
        <v>104</v>
      </c>
      <c r="H121" s="18" t="s">
        <v>105</v>
      </c>
      <c r="I121" s="20">
        <v>1</v>
      </c>
      <c r="J121" s="20"/>
    </row>
    <row r="122" spans="1:10" x14ac:dyDescent="0.25">
      <c r="A122" t="s">
        <v>19</v>
      </c>
      <c r="B122" s="27" t="s">
        <v>1515</v>
      </c>
      <c r="C122" s="18" t="s">
        <v>1270</v>
      </c>
      <c r="D122" t="s">
        <v>228</v>
      </c>
      <c r="E122" t="s">
        <v>1271</v>
      </c>
      <c r="F122" s="23" t="s">
        <v>60</v>
      </c>
      <c r="G122" t="s">
        <v>100</v>
      </c>
      <c r="H122" s="18" t="s">
        <v>101</v>
      </c>
      <c r="I122" s="20">
        <v>5</v>
      </c>
      <c r="J122" s="20"/>
    </row>
    <row r="123" spans="1:10" x14ac:dyDescent="0.25">
      <c r="A123" t="s">
        <v>19</v>
      </c>
      <c r="B123" s="27" t="s">
        <v>1515</v>
      </c>
      <c r="C123" s="18" t="s">
        <v>1270</v>
      </c>
      <c r="D123" t="s">
        <v>228</v>
      </c>
      <c r="E123" t="s">
        <v>1271</v>
      </c>
      <c r="F123" s="23" t="s">
        <v>60</v>
      </c>
      <c r="G123" t="s">
        <v>157</v>
      </c>
      <c r="H123" s="18" t="s">
        <v>158</v>
      </c>
      <c r="I123" s="20">
        <v>5</v>
      </c>
      <c r="J123" s="20"/>
    </row>
    <row r="124" spans="1:10" x14ac:dyDescent="0.25">
      <c r="A124" t="s">
        <v>19</v>
      </c>
      <c r="B124" s="27" t="s">
        <v>1515</v>
      </c>
      <c r="C124" s="18" t="s">
        <v>1270</v>
      </c>
      <c r="D124" t="s">
        <v>228</v>
      </c>
      <c r="E124" t="s">
        <v>1271</v>
      </c>
      <c r="F124" s="23" t="s">
        <v>60</v>
      </c>
      <c r="G124" t="s">
        <v>213</v>
      </c>
      <c r="H124" s="18" t="s">
        <v>214</v>
      </c>
      <c r="I124" s="20">
        <v>1</v>
      </c>
      <c r="J124" s="20"/>
    </row>
    <row r="125" spans="1:10" x14ac:dyDescent="0.25">
      <c r="A125" t="s">
        <v>19</v>
      </c>
      <c r="B125" s="27" t="s">
        <v>1515</v>
      </c>
      <c r="C125" s="18" t="s">
        <v>1270</v>
      </c>
      <c r="D125" t="s">
        <v>228</v>
      </c>
      <c r="E125" t="s">
        <v>1271</v>
      </c>
      <c r="F125" s="23" t="s">
        <v>60</v>
      </c>
      <c r="G125" t="s">
        <v>219</v>
      </c>
      <c r="H125" s="18" t="s">
        <v>220</v>
      </c>
      <c r="I125" s="20">
        <v>1</v>
      </c>
      <c r="J125" s="20"/>
    </row>
    <row r="126" spans="1:10" x14ac:dyDescent="0.25">
      <c r="A126" t="s">
        <v>19</v>
      </c>
      <c r="B126" s="27" t="s">
        <v>1515</v>
      </c>
      <c r="C126" s="18" t="s">
        <v>1270</v>
      </c>
      <c r="D126" t="s">
        <v>228</v>
      </c>
      <c r="E126" t="s">
        <v>1271</v>
      </c>
      <c r="F126" s="23" t="s">
        <v>60</v>
      </c>
      <c r="G126" t="s">
        <v>259</v>
      </c>
      <c r="H126" s="18" t="s">
        <v>260</v>
      </c>
      <c r="I126" s="20">
        <v>1</v>
      </c>
      <c r="J126" s="20"/>
    </row>
    <row r="127" spans="1:10" x14ac:dyDescent="0.25">
      <c r="A127" t="s">
        <v>19</v>
      </c>
      <c r="B127" s="27" t="s">
        <v>1515</v>
      </c>
      <c r="C127" s="18" t="s">
        <v>1270</v>
      </c>
      <c r="D127" t="s">
        <v>228</v>
      </c>
      <c r="E127" t="s">
        <v>1271</v>
      </c>
      <c r="F127" s="23" t="s">
        <v>63</v>
      </c>
      <c r="G127" t="s">
        <v>104</v>
      </c>
      <c r="H127" s="18" t="s">
        <v>105</v>
      </c>
      <c r="I127" s="20"/>
      <c r="J127" s="20">
        <v>1</v>
      </c>
    </row>
    <row r="128" spans="1:10" x14ac:dyDescent="0.25">
      <c r="A128" t="s">
        <v>19</v>
      </c>
      <c r="B128" s="27" t="s">
        <v>1515</v>
      </c>
      <c r="C128" s="18" t="s">
        <v>1270</v>
      </c>
      <c r="D128" t="s">
        <v>228</v>
      </c>
      <c r="E128" t="s">
        <v>1271</v>
      </c>
      <c r="F128" s="23" t="s">
        <v>63</v>
      </c>
      <c r="G128" t="s">
        <v>219</v>
      </c>
      <c r="H128" s="18" t="s">
        <v>220</v>
      </c>
      <c r="I128" s="20"/>
      <c r="J128" s="20">
        <v>3</v>
      </c>
    </row>
    <row r="129" spans="1:10" x14ac:dyDescent="0.25">
      <c r="A129" t="s">
        <v>19</v>
      </c>
      <c r="B129" s="27" t="s">
        <v>1515</v>
      </c>
      <c r="C129" s="18" t="s">
        <v>1270</v>
      </c>
      <c r="D129" t="s">
        <v>228</v>
      </c>
      <c r="E129" t="s">
        <v>1271</v>
      </c>
      <c r="F129" s="23" t="s">
        <v>63</v>
      </c>
      <c r="G129" t="s">
        <v>294</v>
      </c>
      <c r="H129" s="18" t="s">
        <v>295</v>
      </c>
      <c r="I129" s="20"/>
      <c r="J129" s="20">
        <v>3</v>
      </c>
    </row>
    <row r="130" spans="1:10" x14ac:dyDescent="0.25">
      <c r="A130" t="s">
        <v>19</v>
      </c>
      <c r="B130" s="27" t="s">
        <v>1515</v>
      </c>
      <c r="C130" s="24" t="s">
        <v>1516</v>
      </c>
      <c r="D130" s="24"/>
      <c r="E130" s="24"/>
      <c r="F130" s="24"/>
      <c r="G130" s="24"/>
      <c r="H130" s="24"/>
      <c r="I130" s="25">
        <v>14</v>
      </c>
      <c r="J130" s="25">
        <v>7</v>
      </c>
    </row>
    <row r="131" spans="1:10" x14ac:dyDescent="0.25">
      <c r="A131" t="s">
        <v>21</v>
      </c>
      <c r="B131" s="27" t="s">
        <v>1517</v>
      </c>
      <c r="C131" s="18" t="s">
        <v>698</v>
      </c>
      <c r="D131" t="s">
        <v>218</v>
      </c>
      <c r="E131" t="s">
        <v>699</v>
      </c>
      <c r="F131" s="23" t="s">
        <v>60</v>
      </c>
      <c r="G131" t="s">
        <v>145</v>
      </c>
      <c r="H131" s="18" t="s">
        <v>146</v>
      </c>
      <c r="I131" s="20">
        <v>2</v>
      </c>
      <c r="J131" s="20"/>
    </row>
    <row r="132" spans="1:10" x14ac:dyDescent="0.25">
      <c r="A132" t="s">
        <v>21</v>
      </c>
      <c r="B132" s="27" t="s">
        <v>1517</v>
      </c>
      <c r="C132" s="18" t="s">
        <v>698</v>
      </c>
      <c r="D132" t="s">
        <v>218</v>
      </c>
      <c r="E132" t="s">
        <v>699</v>
      </c>
      <c r="F132" s="23" t="s">
        <v>60</v>
      </c>
      <c r="G132" t="s">
        <v>100</v>
      </c>
      <c r="H132" s="18" t="s">
        <v>101</v>
      </c>
      <c r="I132" s="20">
        <v>4</v>
      </c>
      <c r="J132" s="20"/>
    </row>
    <row r="133" spans="1:10" x14ac:dyDescent="0.25">
      <c r="A133" t="s">
        <v>21</v>
      </c>
      <c r="B133" s="27" t="s">
        <v>1517</v>
      </c>
      <c r="C133" s="18" t="s">
        <v>698</v>
      </c>
      <c r="D133" t="s">
        <v>218</v>
      </c>
      <c r="E133" t="s">
        <v>699</v>
      </c>
      <c r="F133" s="23" t="s">
        <v>60</v>
      </c>
      <c r="G133" t="s">
        <v>166</v>
      </c>
      <c r="H133" s="18" t="s">
        <v>167</v>
      </c>
      <c r="I133" s="20">
        <v>1</v>
      </c>
      <c r="J133" s="20"/>
    </row>
    <row r="134" spans="1:10" x14ac:dyDescent="0.25">
      <c r="A134" t="s">
        <v>21</v>
      </c>
      <c r="B134" s="27" t="s">
        <v>1517</v>
      </c>
      <c r="C134" s="18" t="s">
        <v>698</v>
      </c>
      <c r="D134" t="s">
        <v>218</v>
      </c>
      <c r="E134" t="s">
        <v>699</v>
      </c>
      <c r="F134" s="23" t="s">
        <v>60</v>
      </c>
      <c r="G134" t="s">
        <v>157</v>
      </c>
      <c r="H134" s="18" t="s">
        <v>158</v>
      </c>
      <c r="I134" s="20">
        <v>2</v>
      </c>
      <c r="J134" s="20"/>
    </row>
    <row r="135" spans="1:10" x14ac:dyDescent="0.25">
      <c r="A135" t="s">
        <v>21</v>
      </c>
      <c r="B135" s="27" t="s">
        <v>1517</v>
      </c>
      <c r="C135" s="18" t="s">
        <v>698</v>
      </c>
      <c r="D135" t="s">
        <v>218</v>
      </c>
      <c r="E135" t="s">
        <v>699</v>
      </c>
      <c r="F135" s="23" t="s">
        <v>60</v>
      </c>
      <c r="G135" t="s">
        <v>182</v>
      </c>
      <c r="H135" s="18" t="s">
        <v>183</v>
      </c>
      <c r="I135" s="20">
        <v>2</v>
      </c>
      <c r="J135" s="20"/>
    </row>
    <row r="136" spans="1:10" x14ac:dyDescent="0.25">
      <c r="A136" t="s">
        <v>21</v>
      </c>
      <c r="B136" s="27" t="s">
        <v>1517</v>
      </c>
      <c r="C136" s="18" t="s">
        <v>698</v>
      </c>
      <c r="D136" t="s">
        <v>218</v>
      </c>
      <c r="E136" t="s">
        <v>699</v>
      </c>
      <c r="F136" s="23" t="s">
        <v>60</v>
      </c>
      <c r="G136" t="s">
        <v>210</v>
      </c>
      <c r="H136" s="18" t="s">
        <v>211</v>
      </c>
      <c r="I136" s="20">
        <v>3</v>
      </c>
      <c r="J136" s="20"/>
    </row>
    <row r="137" spans="1:10" x14ac:dyDescent="0.25">
      <c r="A137" t="s">
        <v>21</v>
      </c>
      <c r="B137" s="27" t="s">
        <v>1517</v>
      </c>
      <c r="C137" s="18" t="s">
        <v>698</v>
      </c>
      <c r="D137" t="s">
        <v>218</v>
      </c>
      <c r="E137" t="s">
        <v>699</v>
      </c>
      <c r="F137" s="23" t="s">
        <v>60</v>
      </c>
      <c r="G137" t="s">
        <v>213</v>
      </c>
      <c r="H137" s="18" t="s">
        <v>214</v>
      </c>
      <c r="I137" s="20">
        <v>2</v>
      </c>
      <c r="J137" s="20"/>
    </row>
    <row r="138" spans="1:10" x14ac:dyDescent="0.25">
      <c r="A138" t="s">
        <v>21</v>
      </c>
      <c r="B138" s="27" t="s">
        <v>1517</v>
      </c>
      <c r="C138" s="18" t="s">
        <v>698</v>
      </c>
      <c r="D138" t="s">
        <v>218</v>
      </c>
      <c r="E138" t="s">
        <v>699</v>
      </c>
      <c r="F138" s="23" t="s">
        <v>60</v>
      </c>
      <c r="G138" t="s">
        <v>216</v>
      </c>
      <c r="H138" s="18" t="s">
        <v>217</v>
      </c>
      <c r="I138" s="20">
        <v>2</v>
      </c>
      <c r="J138" s="20"/>
    </row>
    <row r="139" spans="1:10" x14ac:dyDescent="0.25">
      <c r="A139" t="s">
        <v>21</v>
      </c>
      <c r="B139" s="27" t="s">
        <v>1517</v>
      </c>
      <c r="C139" s="18" t="s">
        <v>698</v>
      </c>
      <c r="D139" t="s">
        <v>218</v>
      </c>
      <c r="E139" t="s">
        <v>699</v>
      </c>
      <c r="F139" s="23" t="s">
        <v>63</v>
      </c>
      <c r="G139" t="s">
        <v>104</v>
      </c>
      <c r="H139" s="18" t="s">
        <v>105</v>
      </c>
      <c r="I139" s="20"/>
      <c r="J139" s="20">
        <v>3</v>
      </c>
    </row>
    <row r="140" spans="1:10" x14ac:dyDescent="0.25">
      <c r="A140" t="s">
        <v>21</v>
      </c>
      <c r="B140" s="27" t="s">
        <v>1517</v>
      </c>
      <c r="C140" s="18" t="s">
        <v>698</v>
      </c>
      <c r="D140" t="s">
        <v>218</v>
      </c>
      <c r="E140" t="s">
        <v>699</v>
      </c>
      <c r="F140" s="23" t="s">
        <v>63</v>
      </c>
      <c r="G140" t="s">
        <v>151</v>
      </c>
      <c r="H140" s="18" t="s">
        <v>152</v>
      </c>
      <c r="I140" s="20"/>
      <c r="J140" s="20">
        <v>2</v>
      </c>
    </row>
    <row r="141" spans="1:10" x14ac:dyDescent="0.25">
      <c r="A141" t="s">
        <v>21</v>
      </c>
      <c r="B141" s="27" t="s">
        <v>1517</v>
      </c>
      <c r="C141" s="18" t="s">
        <v>698</v>
      </c>
      <c r="D141" t="s">
        <v>218</v>
      </c>
      <c r="E141" t="s">
        <v>699</v>
      </c>
      <c r="F141" s="23" t="s">
        <v>63</v>
      </c>
      <c r="G141" t="s">
        <v>294</v>
      </c>
      <c r="H141" s="18" t="s">
        <v>295</v>
      </c>
      <c r="I141" s="20"/>
      <c r="J141" s="20">
        <v>6</v>
      </c>
    </row>
    <row r="142" spans="1:10" x14ac:dyDescent="0.25">
      <c r="A142" t="s">
        <v>21</v>
      </c>
      <c r="B142" s="27" t="s">
        <v>1517</v>
      </c>
      <c r="C142" s="24" t="s">
        <v>1518</v>
      </c>
      <c r="D142" s="24"/>
      <c r="E142" s="24"/>
      <c r="F142" s="24"/>
      <c r="G142" s="24"/>
      <c r="H142" s="24"/>
      <c r="I142" s="25">
        <v>18</v>
      </c>
      <c r="J142" s="25">
        <v>11</v>
      </c>
    </row>
    <row r="143" spans="1:10" x14ac:dyDescent="0.25">
      <c r="A143" t="s">
        <v>21</v>
      </c>
      <c r="B143" s="27" t="s">
        <v>1519</v>
      </c>
      <c r="C143" s="18" t="s">
        <v>1232</v>
      </c>
      <c r="D143" t="s">
        <v>218</v>
      </c>
      <c r="E143" t="s">
        <v>1233</v>
      </c>
      <c r="F143" s="23" t="s">
        <v>60</v>
      </c>
      <c r="G143" t="s">
        <v>104</v>
      </c>
      <c r="H143" s="18" t="s">
        <v>105</v>
      </c>
      <c r="I143" s="20">
        <v>1</v>
      </c>
      <c r="J143" s="20"/>
    </row>
    <row r="144" spans="1:10" x14ac:dyDescent="0.25">
      <c r="A144" t="s">
        <v>21</v>
      </c>
      <c r="B144" s="27" t="s">
        <v>1519</v>
      </c>
      <c r="C144" s="18" t="s">
        <v>1232</v>
      </c>
      <c r="D144" t="s">
        <v>218</v>
      </c>
      <c r="E144" t="s">
        <v>1233</v>
      </c>
      <c r="F144" s="23" t="s">
        <v>60</v>
      </c>
      <c r="G144" t="s">
        <v>100</v>
      </c>
      <c r="H144" s="18" t="s">
        <v>101</v>
      </c>
      <c r="I144" s="20">
        <v>20</v>
      </c>
      <c r="J144" s="20"/>
    </row>
    <row r="145" spans="1:10" x14ac:dyDescent="0.25">
      <c r="A145" t="s">
        <v>21</v>
      </c>
      <c r="B145" s="27" t="s">
        <v>1519</v>
      </c>
      <c r="C145" s="18" t="s">
        <v>1232</v>
      </c>
      <c r="D145" t="s">
        <v>218</v>
      </c>
      <c r="E145" t="s">
        <v>1233</v>
      </c>
      <c r="F145" s="23" t="s">
        <v>60</v>
      </c>
      <c r="G145" t="s">
        <v>213</v>
      </c>
      <c r="H145" s="18" t="s">
        <v>214</v>
      </c>
      <c r="I145" s="20">
        <v>2</v>
      </c>
      <c r="J145" s="20"/>
    </row>
    <row r="146" spans="1:10" x14ac:dyDescent="0.25">
      <c r="A146" t="s">
        <v>21</v>
      </c>
      <c r="B146" s="27" t="s">
        <v>1519</v>
      </c>
      <c r="C146" s="18" t="s">
        <v>1232</v>
      </c>
      <c r="D146" t="s">
        <v>218</v>
      </c>
      <c r="E146" t="s">
        <v>1233</v>
      </c>
      <c r="F146" s="23" t="s">
        <v>63</v>
      </c>
      <c r="G146" t="s">
        <v>104</v>
      </c>
      <c r="H146" s="18" t="s">
        <v>105</v>
      </c>
      <c r="I146" s="20"/>
      <c r="J146" s="20">
        <v>1</v>
      </c>
    </row>
    <row r="147" spans="1:10" x14ac:dyDescent="0.25">
      <c r="A147" t="s">
        <v>21</v>
      </c>
      <c r="B147" s="27" t="s">
        <v>1519</v>
      </c>
      <c r="C147" s="18" t="s">
        <v>1232</v>
      </c>
      <c r="D147" t="s">
        <v>218</v>
      </c>
      <c r="E147" t="s">
        <v>1233</v>
      </c>
      <c r="F147" s="23" t="s">
        <v>63</v>
      </c>
      <c r="G147" t="s">
        <v>294</v>
      </c>
      <c r="H147" s="18" t="s">
        <v>295</v>
      </c>
      <c r="I147" s="20"/>
      <c r="J147" s="20">
        <v>6</v>
      </c>
    </row>
    <row r="148" spans="1:10" x14ac:dyDescent="0.25">
      <c r="A148" t="s">
        <v>21</v>
      </c>
      <c r="B148" s="27" t="s">
        <v>1519</v>
      </c>
      <c r="C148" s="24" t="s">
        <v>1520</v>
      </c>
      <c r="D148" s="24"/>
      <c r="E148" s="24"/>
      <c r="F148" s="24"/>
      <c r="G148" s="24"/>
      <c r="H148" s="24"/>
      <c r="I148" s="25">
        <v>23</v>
      </c>
      <c r="J148" s="25">
        <v>7</v>
      </c>
    </row>
    <row r="149" spans="1:10" x14ac:dyDescent="0.25">
      <c r="A149" t="s">
        <v>21</v>
      </c>
      <c r="B149" s="27" t="s">
        <v>1521</v>
      </c>
      <c r="C149" s="18" t="s">
        <v>1257</v>
      </c>
      <c r="D149" t="s">
        <v>236</v>
      </c>
      <c r="E149" t="s">
        <v>287</v>
      </c>
      <c r="F149" s="23" t="s">
        <v>60</v>
      </c>
      <c r="G149" t="s">
        <v>104</v>
      </c>
      <c r="H149" s="18" t="s">
        <v>105</v>
      </c>
      <c r="I149" s="20">
        <v>1</v>
      </c>
      <c r="J149" s="20"/>
    </row>
    <row r="150" spans="1:10" x14ac:dyDescent="0.25">
      <c r="A150" t="s">
        <v>21</v>
      </c>
      <c r="B150" s="27" t="s">
        <v>1521</v>
      </c>
      <c r="C150" s="18" t="s">
        <v>1257</v>
      </c>
      <c r="D150" t="s">
        <v>236</v>
      </c>
      <c r="E150" t="s">
        <v>287</v>
      </c>
      <c r="F150" s="23" t="s">
        <v>60</v>
      </c>
      <c r="G150" t="s">
        <v>100</v>
      </c>
      <c r="H150" s="18" t="s">
        <v>101</v>
      </c>
      <c r="I150" s="20">
        <v>8</v>
      </c>
      <c r="J150" s="20"/>
    </row>
    <row r="151" spans="1:10" x14ac:dyDescent="0.25">
      <c r="A151" t="s">
        <v>21</v>
      </c>
      <c r="B151" s="27" t="s">
        <v>1521</v>
      </c>
      <c r="C151" s="18" t="s">
        <v>1257</v>
      </c>
      <c r="D151" t="s">
        <v>236</v>
      </c>
      <c r="E151" t="s">
        <v>287</v>
      </c>
      <c r="F151" s="23" t="s">
        <v>60</v>
      </c>
      <c r="G151" t="s">
        <v>162</v>
      </c>
      <c r="H151" s="18" t="s">
        <v>163</v>
      </c>
      <c r="I151" s="20">
        <v>1</v>
      </c>
      <c r="J151" s="20"/>
    </row>
    <row r="152" spans="1:10" x14ac:dyDescent="0.25">
      <c r="A152" t="s">
        <v>21</v>
      </c>
      <c r="B152" s="27" t="s">
        <v>1521</v>
      </c>
      <c r="C152" s="18" t="s">
        <v>1257</v>
      </c>
      <c r="D152" t="s">
        <v>236</v>
      </c>
      <c r="E152" t="s">
        <v>287</v>
      </c>
      <c r="F152" s="23" t="s">
        <v>60</v>
      </c>
      <c r="G152" t="s">
        <v>166</v>
      </c>
      <c r="H152" s="18" t="s">
        <v>167</v>
      </c>
      <c r="I152" s="20">
        <v>1</v>
      </c>
      <c r="J152" s="20"/>
    </row>
    <row r="153" spans="1:10" x14ac:dyDescent="0.25">
      <c r="A153" t="s">
        <v>21</v>
      </c>
      <c r="B153" s="27" t="s">
        <v>1521</v>
      </c>
      <c r="C153" s="18" t="s">
        <v>1257</v>
      </c>
      <c r="D153" t="s">
        <v>236</v>
      </c>
      <c r="E153" t="s">
        <v>287</v>
      </c>
      <c r="F153" s="23" t="s">
        <v>60</v>
      </c>
      <c r="G153" t="s">
        <v>157</v>
      </c>
      <c r="H153" s="18" t="s">
        <v>158</v>
      </c>
      <c r="I153" s="20">
        <v>2</v>
      </c>
      <c r="J153" s="20"/>
    </row>
    <row r="154" spans="1:10" x14ac:dyDescent="0.25">
      <c r="A154" t="s">
        <v>21</v>
      </c>
      <c r="B154" s="27" t="s">
        <v>1521</v>
      </c>
      <c r="C154" s="18" t="s">
        <v>1257</v>
      </c>
      <c r="D154" t="s">
        <v>236</v>
      </c>
      <c r="E154" t="s">
        <v>287</v>
      </c>
      <c r="F154" s="23" t="s">
        <v>60</v>
      </c>
      <c r="G154" t="s">
        <v>184</v>
      </c>
      <c r="H154" s="18" t="s">
        <v>185</v>
      </c>
      <c r="I154" s="20">
        <v>1</v>
      </c>
      <c r="J154" s="20"/>
    </row>
    <row r="155" spans="1:10" x14ac:dyDescent="0.25">
      <c r="A155" t="s">
        <v>21</v>
      </c>
      <c r="B155" s="27" t="s">
        <v>1521</v>
      </c>
      <c r="C155" s="18" t="s">
        <v>1257</v>
      </c>
      <c r="D155" t="s">
        <v>236</v>
      </c>
      <c r="E155" t="s">
        <v>287</v>
      </c>
      <c r="F155" s="23" t="s">
        <v>60</v>
      </c>
      <c r="G155" t="s">
        <v>210</v>
      </c>
      <c r="H155" s="18" t="s">
        <v>211</v>
      </c>
      <c r="I155" s="20">
        <v>2</v>
      </c>
      <c r="J155" s="20"/>
    </row>
    <row r="156" spans="1:10" x14ac:dyDescent="0.25">
      <c r="A156" t="s">
        <v>21</v>
      </c>
      <c r="B156" s="27" t="s">
        <v>1521</v>
      </c>
      <c r="C156" s="18" t="s">
        <v>1257</v>
      </c>
      <c r="D156" t="s">
        <v>236</v>
      </c>
      <c r="E156" t="s">
        <v>287</v>
      </c>
      <c r="F156" s="23" t="s">
        <v>60</v>
      </c>
      <c r="G156" t="s">
        <v>213</v>
      </c>
      <c r="H156" s="18" t="s">
        <v>214</v>
      </c>
      <c r="I156" s="20">
        <v>4</v>
      </c>
      <c r="J156" s="20"/>
    </row>
    <row r="157" spans="1:10" x14ac:dyDescent="0.25">
      <c r="A157" t="s">
        <v>21</v>
      </c>
      <c r="B157" s="27" t="s">
        <v>1521</v>
      </c>
      <c r="C157" s="18" t="s">
        <v>1257</v>
      </c>
      <c r="D157" t="s">
        <v>236</v>
      </c>
      <c r="E157" t="s">
        <v>287</v>
      </c>
      <c r="F157" s="23" t="s">
        <v>60</v>
      </c>
      <c r="G157" t="s">
        <v>216</v>
      </c>
      <c r="H157" s="18" t="s">
        <v>217</v>
      </c>
      <c r="I157" s="20">
        <v>1</v>
      </c>
      <c r="J157" s="20"/>
    </row>
    <row r="158" spans="1:10" x14ac:dyDescent="0.25">
      <c r="A158" t="s">
        <v>21</v>
      </c>
      <c r="B158" s="27" t="s">
        <v>1521</v>
      </c>
      <c r="C158" s="18" t="s">
        <v>1257</v>
      </c>
      <c r="D158" t="s">
        <v>236</v>
      </c>
      <c r="E158" t="s">
        <v>287</v>
      </c>
      <c r="F158" s="23" t="s">
        <v>63</v>
      </c>
      <c r="G158" t="s">
        <v>104</v>
      </c>
      <c r="H158" s="18" t="s">
        <v>105</v>
      </c>
      <c r="I158" s="20"/>
      <c r="J158" s="20">
        <v>2</v>
      </c>
    </row>
    <row r="159" spans="1:10" x14ac:dyDescent="0.25">
      <c r="A159" t="s">
        <v>21</v>
      </c>
      <c r="B159" s="27" t="s">
        <v>1521</v>
      </c>
      <c r="C159" s="18" t="s">
        <v>1257</v>
      </c>
      <c r="D159" t="s">
        <v>236</v>
      </c>
      <c r="E159" t="s">
        <v>287</v>
      </c>
      <c r="F159" s="23" t="s">
        <v>63</v>
      </c>
      <c r="G159" t="s">
        <v>151</v>
      </c>
      <c r="H159" s="18" t="s">
        <v>152</v>
      </c>
      <c r="I159" s="20"/>
      <c r="J159" s="20">
        <v>1</v>
      </c>
    </row>
    <row r="160" spans="1:10" x14ac:dyDescent="0.25">
      <c r="A160" t="s">
        <v>21</v>
      </c>
      <c r="B160" s="27" t="s">
        <v>1521</v>
      </c>
      <c r="C160" s="18" t="s">
        <v>1257</v>
      </c>
      <c r="D160" t="s">
        <v>236</v>
      </c>
      <c r="E160" t="s">
        <v>287</v>
      </c>
      <c r="F160" s="23" t="s">
        <v>63</v>
      </c>
      <c r="G160" t="s">
        <v>294</v>
      </c>
      <c r="H160" s="18" t="s">
        <v>295</v>
      </c>
      <c r="I160" s="20"/>
      <c r="J160" s="20">
        <v>6</v>
      </c>
    </row>
    <row r="161" spans="1:10" x14ac:dyDescent="0.25">
      <c r="A161" t="s">
        <v>21</v>
      </c>
      <c r="B161" s="27" t="s">
        <v>1521</v>
      </c>
      <c r="C161" s="24" t="s">
        <v>1522</v>
      </c>
      <c r="D161" s="24"/>
      <c r="E161" s="24"/>
      <c r="F161" s="24"/>
      <c r="G161" s="24"/>
      <c r="H161" s="24"/>
      <c r="I161" s="25">
        <v>21</v>
      </c>
      <c r="J161" s="25">
        <v>9</v>
      </c>
    </row>
    <row r="162" spans="1:10" x14ac:dyDescent="0.25">
      <c r="A162" t="s">
        <v>32</v>
      </c>
      <c r="B162" s="27" t="s">
        <v>1523</v>
      </c>
      <c r="C162" s="18" t="s">
        <v>1057</v>
      </c>
      <c r="D162" t="s">
        <v>236</v>
      </c>
      <c r="E162" t="s">
        <v>1058</v>
      </c>
      <c r="F162" s="23" t="s">
        <v>60</v>
      </c>
      <c r="G162" t="s">
        <v>100</v>
      </c>
      <c r="H162" s="18" t="s">
        <v>101</v>
      </c>
      <c r="I162" s="20">
        <v>11</v>
      </c>
      <c r="J162" s="20"/>
    </row>
    <row r="163" spans="1:10" x14ac:dyDescent="0.25">
      <c r="A163" t="s">
        <v>32</v>
      </c>
      <c r="B163" s="27" t="s">
        <v>1523</v>
      </c>
      <c r="C163" s="18" t="s">
        <v>1057</v>
      </c>
      <c r="D163" t="s">
        <v>236</v>
      </c>
      <c r="E163" t="s">
        <v>1058</v>
      </c>
      <c r="F163" s="23" t="s">
        <v>60</v>
      </c>
      <c r="G163" t="s">
        <v>157</v>
      </c>
      <c r="H163" s="18" t="s">
        <v>158</v>
      </c>
      <c r="I163" s="20">
        <v>3</v>
      </c>
      <c r="J163" s="20"/>
    </row>
    <row r="164" spans="1:10" x14ac:dyDescent="0.25">
      <c r="A164" t="s">
        <v>32</v>
      </c>
      <c r="B164" s="27" t="s">
        <v>1523</v>
      </c>
      <c r="C164" s="24" t="s">
        <v>1524</v>
      </c>
      <c r="D164" s="24"/>
      <c r="E164" s="24"/>
      <c r="F164" s="24"/>
      <c r="G164" s="24"/>
      <c r="H164" s="24"/>
      <c r="I164" s="25">
        <v>14</v>
      </c>
      <c r="J164" s="25"/>
    </row>
    <row r="165" spans="1:10" x14ac:dyDescent="0.25">
      <c r="A165" t="s">
        <v>32</v>
      </c>
      <c r="B165" s="27" t="s">
        <v>1525</v>
      </c>
      <c r="C165" s="18" t="s">
        <v>1182</v>
      </c>
      <c r="D165" t="s">
        <v>236</v>
      </c>
      <c r="E165" t="s">
        <v>1183</v>
      </c>
      <c r="F165" s="23" t="s">
        <v>60</v>
      </c>
      <c r="G165" t="s">
        <v>100</v>
      </c>
      <c r="H165" s="18" t="s">
        <v>101</v>
      </c>
      <c r="I165" s="20">
        <v>20</v>
      </c>
      <c r="J165" s="20"/>
    </row>
    <row r="166" spans="1:10" x14ac:dyDescent="0.25">
      <c r="A166" t="s">
        <v>32</v>
      </c>
      <c r="B166" s="27" t="s">
        <v>1525</v>
      </c>
      <c r="C166" s="18" t="s">
        <v>1182</v>
      </c>
      <c r="D166" t="s">
        <v>236</v>
      </c>
      <c r="E166" t="s">
        <v>1183</v>
      </c>
      <c r="F166" s="23" t="s">
        <v>60</v>
      </c>
      <c r="G166" t="s">
        <v>174</v>
      </c>
      <c r="H166" s="18" t="s">
        <v>175</v>
      </c>
      <c r="I166" s="20">
        <v>1</v>
      </c>
      <c r="J166" s="20"/>
    </row>
    <row r="167" spans="1:10" x14ac:dyDescent="0.25">
      <c r="A167" t="s">
        <v>32</v>
      </c>
      <c r="B167" s="27" t="s">
        <v>1525</v>
      </c>
      <c r="C167" s="18" t="s">
        <v>1182</v>
      </c>
      <c r="D167" t="s">
        <v>236</v>
      </c>
      <c r="E167" t="s">
        <v>1183</v>
      </c>
      <c r="F167" s="23" t="s">
        <v>60</v>
      </c>
      <c r="G167" t="s">
        <v>184</v>
      </c>
      <c r="H167" s="18" t="s">
        <v>185</v>
      </c>
      <c r="I167" s="20">
        <v>1</v>
      </c>
      <c r="J167" s="20"/>
    </row>
    <row r="168" spans="1:10" x14ac:dyDescent="0.25">
      <c r="A168" t="s">
        <v>32</v>
      </c>
      <c r="B168" s="27" t="s">
        <v>1525</v>
      </c>
      <c r="C168" s="18" t="s">
        <v>1182</v>
      </c>
      <c r="D168" t="s">
        <v>236</v>
      </c>
      <c r="E168" t="s">
        <v>1183</v>
      </c>
      <c r="F168" s="23" t="s">
        <v>63</v>
      </c>
      <c r="G168" t="s">
        <v>151</v>
      </c>
      <c r="H168" s="18" t="s">
        <v>152</v>
      </c>
      <c r="I168" s="20"/>
      <c r="J168" s="20">
        <v>1</v>
      </c>
    </row>
    <row r="169" spans="1:10" x14ac:dyDescent="0.25">
      <c r="A169" t="s">
        <v>32</v>
      </c>
      <c r="B169" s="27" t="s">
        <v>1525</v>
      </c>
      <c r="C169" s="18" t="s">
        <v>1182</v>
      </c>
      <c r="D169" t="s">
        <v>236</v>
      </c>
      <c r="E169" t="s">
        <v>1183</v>
      </c>
      <c r="F169" s="23" t="s">
        <v>63</v>
      </c>
      <c r="G169" t="s">
        <v>157</v>
      </c>
      <c r="H169" s="18" t="s">
        <v>158</v>
      </c>
      <c r="I169" s="20">
        <v>2</v>
      </c>
      <c r="J169" s="20"/>
    </row>
    <row r="170" spans="1:10" x14ac:dyDescent="0.25">
      <c r="A170" t="s">
        <v>32</v>
      </c>
      <c r="B170" s="27" t="s">
        <v>1525</v>
      </c>
      <c r="C170" s="24" t="s">
        <v>1526</v>
      </c>
      <c r="D170" s="24"/>
      <c r="E170" s="24"/>
      <c r="F170" s="24"/>
      <c r="G170" s="24"/>
      <c r="H170" s="24"/>
      <c r="I170" s="25">
        <v>24</v>
      </c>
      <c r="J170" s="25">
        <v>1</v>
      </c>
    </row>
    <row r="171" spans="1:10" x14ac:dyDescent="0.25">
      <c r="A171" t="s">
        <v>29</v>
      </c>
      <c r="B171" s="27" t="s">
        <v>1527</v>
      </c>
      <c r="C171" s="18" t="s">
        <v>941</v>
      </c>
      <c r="D171" t="s">
        <v>579</v>
      </c>
      <c r="E171" t="s">
        <v>529</v>
      </c>
      <c r="F171" s="23" t="s">
        <v>60</v>
      </c>
      <c r="G171" t="s">
        <v>100</v>
      </c>
      <c r="H171" s="18" t="s">
        <v>101</v>
      </c>
      <c r="I171" s="20">
        <v>50</v>
      </c>
      <c r="J171" s="20"/>
    </row>
    <row r="172" spans="1:10" x14ac:dyDescent="0.25">
      <c r="A172" t="s">
        <v>29</v>
      </c>
      <c r="B172" s="27" t="s">
        <v>1527</v>
      </c>
      <c r="C172" s="18" t="s">
        <v>941</v>
      </c>
      <c r="D172" t="s">
        <v>579</v>
      </c>
      <c r="E172" t="s">
        <v>529</v>
      </c>
      <c r="F172" s="23" t="s">
        <v>60</v>
      </c>
      <c r="G172" t="s">
        <v>157</v>
      </c>
      <c r="H172" s="18" t="s">
        <v>158</v>
      </c>
      <c r="I172" s="20">
        <v>20</v>
      </c>
      <c r="J172" s="20"/>
    </row>
    <row r="173" spans="1:10" x14ac:dyDescent="0.25">
      <c r="A173" t="s">
        <v>29</v>
      </c>
      <c r="B173" s="27" t="s">
        <v>1527</v>
      </c>
      <c r="C173" s="24" t="s">
        <v>1528</v>
      </c>
      <c r="D173" s="24"/>
      <c r="E173" s="24"/>
      <c r="F173" s="24"/>
      <c r="G173" s="24"/>
      <c r="H173" s="24"/>
      <c r="I173" s="25">
        <v>70</v>
      </c>
      <c r="J173" s="25"/>
    </row>
    <row r="174" spans="1:10" x14ac:dyDescent="0.25">
      <c r="A174" t="s">
        <v>29</v>
      </c>
      <c r="B174" s="27" t="s">
        <v>1529</v>
      </c>
      <c r="C174" s="18" t="s">
        <v>385</v>
      </c>
      <c r="D174" t="s">
        <v>236</v>
      </c>
      <c r="E174" t="s">
        <v>386</v>
      </c>
      <c r="F174" s="23" t="s">
        <v>60</v>
      </c>
      <c r="G174" t="s">
        <v>100</v>
      </c>
      <c r="H174" s="18" t="s">
        <v>101</v>
      </c>
      <c r="I174" s="20">
        <v>28</v>
      </c>
      <c r="J174" s="20"/>
    </row>
    <row r="175" spans="1:10" x14ac:dyDescent="0.25">
      <c r="A175" t="s">
        <v>29</v>
      </c>
      <c r="B175" s="27" t="s">
        <v>1529</v>
      </c>
      <c r="C175" s="18" t="s">
        <v>385</v>
      </c>
      <c r="D175" t="s">
        <v>236</v>
      </c>
      <c r="E175" t="s">
        <v>386</v>
      </c>
      <c r="F175" s="23" t="s">
        <v>60</v>
      </c>
      <c r="G175" t="s">
        <v>210</v>
      </c>
      <c r="H175" s="18" t="s">
        <v>211</v>
      </c>
      <c r="I175" s="20">
        <v>2</v>
      </c>
      <c r="J175" s="20"/>
    </row>
    <row r="176" spans="1:10" x14ac:dyDescent="0.25">
      <c r="A176" t="s">
        <v>29</v>
      </c>
      <c r="B176" s="27" t="s">
        <v>1529</v>
      </c>
      <c r="C176" s="24" t="s">
        <v>1530</v>
      </c>
      <c r="D176" s="24"/>
      <c r="E176" s="24"/>
      <c r="F176" s="24"/>
      <c r="G176" s="24"/>
      <c r="H176" s="24"/>
      <c r="I176" s="25">
        <v>30</v>
      </c>
      <c r="J176" s="25"/>
    </row>
    <row r="177" spans="1:10" x14ac:dyDescent="0.25">
      <c r="A177" t="s">
        <v>29</v>
      </c>
      <c r="B177" s="27" t="s">
        <v>1531</v>
      </c>
      <c r="C177" s="18" t="s">
        <v>1093</v>
      </c>
      <c r="D177" t="s">
        <v>218</v>
      </c>
      <c r="E177" t="s">
        <v>366</v>
      </c>
      <c r="F177" s="23" t="s">
        <v>60</v>
      </c>
      <c r="G177" t="s">
        <v>100</v>
      </c>
      <c r="H177" s="18" t="s">
        <v>101</v>
      </c>
      <c r="I177" s="20">
        <v>5</v>
      </c>
      <c r="J177" s="20"/>
    </row>
    <row r="178" spans="1:10" x14ac:dyDescent="0.25">
      <c r="A178" t="s">
        <v>29</v>
      </c>
      <c r="B178" s="27" t="s">
        <v>1531</v>
      </c>
      <c r="C178" s="24" t="s">
        <v>1532</v>
      </c>
      <c r="D178" s="24"/>
      <c r="E178" s="24"/>
      <c r="F178" s="24"/>
      <c r="G178" s="24"/>
      <c r="H178" s="24"/>
      <c r="I178" s="25">
        <v>5</v>
      </c>
      <c r="J178" s="25"/>
    </row>
    <row r="179" spans="1:10" x14ac:dyDescent="0.25">
      <c r="A179" t="s">
        <v>29</v>
      </c>
      <c r="B179" s="27" t="s">
        <v>1533</v>
      </c>
      <c r="C179" s="18" t="s">
        <v>349</v>
      </c>
      <c r="D179" t="s">
        <v>218</v>
      </c>
      <c r="E179" t="s">
        <v>350</v>
      </c>
      <c r="F179" s="23" t="s">
        <v>60</v>
      </c>
      <c r="G179" t="s">
        <v>104</v>
      </c>
      <c r="H179" s="18" t="s">
        <v>105</v>
      </c>
      <c r="I179" s="20">
        <v>2</v>
      </c>
      <c r="J179" s="20"/>
    </row>
    <row r="180" spans="1:10" x14ac:dyDescent="0.25">
      <c r="A180" t="s">
        <v>29</v>
      </c>
      <c r="B180" s="27" t="s">
        <v>1533</v>
      </c>
      <c r="C180" s="18" t="s">
        <v>349</v>
      </c>
      <c r="D180" t="s">
        <v>218</v>
      </c>
      <c r="E180" t="s">
        <v>350</v>
      </c>
      <c r="F180" s="23" t="s">
        <v>60</v>
      </c>
      <c r="G180" t="s">
        <v>151</v>
      </c>
      <c r="H180" s="18" t="s">
        <v>152</v>
      </c>
      <c r="I180" s="20">
        <v>2</v>
      </c>
      <c r="J180" s="20"/>
    </row>
    <row r="181" spans="1:10" x14ac:dyDescent="0.25">
      <c r="A181" t="s">
        <v>29</v>
      </c>
      <c r="B181" s="27" t="s">
        <v>1533</v>
      </c>
      <c r="C181" s="18" t="s">
        <v>349</v>
      </c>
      <c r="D181" t="s">
        <v>218</v>
      </c>
      <c r="E181" t="s">
        <v>350</v>
      </c>
      <c r="F181" s="23" t="s">
        <v>60</v>
      </c>
      <c r="G181" t="s">
        <v>100</v>
      </c>
      <c r="H181" s="18" t="s">
        <v>101</v>
      </c>
      <c r="I181" s="20">
        <v>35</v>
      </c>
      <c r="J181" s="20"/>
    </row>
    <row r="182" spans="1:10" x14ac:dyDescent="0.25">
      <c r="A182" t="s">
        <v>29</v>
      </c>
      <c r="B182" s="27" t="s">
        <v>1533</v>
      </c>
      <c r="C182" s="18" t="s">
        <v>349</v>
      </c>
      <c r="D182" t="s">
        <v>218</v>
      </c>
      <c r="E182" t="s">
        <v>350</v>
      </c>
      <c r="F182" s="23" t="s">
        <v>60</v>
      </c>
      <c r="G182" t="s">
        <v>157</v>
      </c>
      <c r="H182" s="18" t="s">
        <v>158</v>
      </c>
      <c r="I182" s="20">
        <v>2</v>
      </c>
      <c r="J182" s="20"/>
    </row>
    <row r="183" spans="1:10" x14ac:dyDescent="0.25">
      <c r="A183" t="s">
        <v>29</v>
      </c>
      <c r="B183" s="27" t="s">
        <v>1533</v>
      </c>
      <c r="C183" s="18" t="s">
        <v>349</v>
      </c>
      <c r="D183" t="s">
        <v>218</v>
      </c>
      <c r="E183" t="s">
        <v>350</v>
      </c>
      <c r="F183" s="23" t="s">
        <v>60</v>
      </c>
      <c r="G183" t="s">
        <v>210</v>
      </c>
      <c r="H183" s="18" t="s">
        <v>211</v>
      </c>
      <c r="I183" s="20">
        <v>2</v>
      </c>
      <c r="J183" s="20"/>
    </row>
    <row r="184" spans="1:10" x14ac:dyDescent="0.25">
      <c r="A184" t="s">
        <v>29</v>
      </c>
      <c r="B184" s="27" t="s">
        <v>1533</v>
      </c>
      <c r="C184" s="18" t="s">
        <v>349</v>
      </c>
      <c r="D184" t="s">
        <v>218</v>
      </c>
      <c r="E184" t="s">
        <v>350</v>
      </c>
      <c r="F184" s="23" t="s">
        <v>60</v>
      </c>
      <c r="G184" t="s">
        <v>213</v>
      </c>
      <c r="H184" s="18" t="s">
        <v>214</v>
      </c>
      <c r="I184" s="20">
        <v>1</v>
      </c>
      <c r="J184" s="20"/>
    </row>
    <row r="185" spans="1:10" x14ac:dyDescent="0.25">
      <c r="A185" t="s">
        <v>29</v>
      </c>
      <c r="B185" s="27" t="s">
        <v>1533</v>
      </c>
      <c r="C185" s="18" t="s">
        <v>349</v>
      </c>
      <c r="D185" t="s">
        <v>218</v>
      </c>
      <c r="E185" t="s">
        <v>350</v>
      </c>
      <c r="F185" s="23" t="s">
        <v>60</v>
      </c>
      <c r="G185" t="s">
        <v>216</v>
      </c>
      <c r="H185" s="18" t="s">
        <v>217</v>
      </c>
      <c r="I185" s="20">
        <v>7</v>
      </c>
      <c r="J185" s="20"/>
    </row>
    <row r="186" spans="1:10" x14ac:dyDescent="0.25">
      <c r="A186" t="s">
        <v>29</v>
      </c>
      <c r="B186" s="27" t="s">
        <v>1533</v>
      </c>
      <c r="C186" s="18" t="s">
        <v>349</v>
      </c>
      <c r="D186" t="s">
        <v>218</v>
      </c>
      <c r="E186" t="s">
        <v>350</v>
      </c>
      <c r="F186" s="23" t="s">
        <v>63</v>
      </c>
      <c r="G186" t="s">
        <v>104</v>
      </c>
      <c r="H186" s="18" t="s">
        <v>105</v>
      </c>
      <c r="I186" s="20"/>
      <c r="J186" s="20">
        <v>2</v>
      </c>
    </row>
    <row r="187" spans="1:10" x14ac:dyDescent="0.25">
      <c r="A187" t="s">
        <v>29</v>
      </c>
      <c r="B187" s="27" t="s">
        <v>1533</v>
      </c>
      <c r="C187" s="18" t="s">
        <v>349</v>
      </c>
      <c r="D187" t="s">
        <v>218</v>
      </c>
      <c r="E187" t="s">
        <v>350</v>
      </c>
      <c r="F187" s="23" t="s">
        <v>63</v>
      </c>
      <c r="G187" t="s">
        <v>151</v>
      </c>
      <c r="H187" s="18" t="s">
        <v>152</v>
      </c>
      <c r="I187" s="20"/>
      <c r="J187" s="20">
        <v>2</v>
      </c>
    </row>
    <row r="188" spans="1:10" x14ac:dyDescent="0.25">
      <c r="A188" t="s">
        <v>29</v>
      </c>
      <c r="B188" s="27" t="s">
        <v>1533</v>
      </c>
      <c r="C188" s="24" t="s">
        <v>1534</v>
      </c>
      <c r="D188" s="24"/>
      <c r="E188" s="24"/>
      <c r="F188" s="24"/>
      <c r="G188" s="24"/>
      <c r="H188" s="24"/>
      <c r="I188" s="25">
        <v>51</v>
      </c>
      <c r="J188" s="25">
        <v>4</v>
      </c>
    </row>
    <row r="189" spans="1:10" x14ac:dyDescent="0.25">
      <c r="A189" t="s">
        <v>29</v>
      </c>
      <c r="B189" s="27" t="s">
        <v>1535</v>
      </c>
      <c r="C189" s="18" t="s">
        <v>793</v>
      </c>
      <c r="D189" t="s">
        <v>231</v>
      </c>
      <c r="E189" t="s">
        <v>335</v>
      </c>
      <c r="F189" s="23" t="s">
        <v>60</v>
      </c>
      <c r="G189" t="s">
        <v>104</v>
      </c>
      <c r="H189" s="18" t="s">
        <v>105</v>
      </c>
      <c r="I189" s="20">
        <v>1</v>
      </c>
      <c r="J189" s="20"/>
    </row>
    <row r="190" spans="1:10" x14ac:dyDescent="0.25">
      <c r="A190" t="s">
        <v>29</v>
      </c>
      <c r="B190" s="27" t="s">
        <v>1535</v>
      </c>
      <c r="C190" s="18" t="s">
        <v>793</v>
      </c>
      <c r="D190" t="s">
        <v>231</v>
      </c>
      <c r="E190" t="s">
        <v>335</v>
      </c>
      <c r="F190" s="23" t="s">
        <v>60</v>
      </c>
      <c r="G190" t="s">
        <v>145</v>
      </c>
      <c r="H190" s="18" t="s">
        <v>146</v>
      </c>
      <c r="I190" s="20">
        <v>1</v>
      </c>
      <c r="J190" s="20"/>
    </row>
    <row r="191" spans="1:10" x14ac:dyDescent="0.25">
      <c r="A191" t="s">
        <v>29</v>
      </c>
      <c r="B191" s="27" t="s">
        <v>1535</v>
      </c>
      <c r="C191" s="18" t="s">
        <v>793</v>
      </c>
      <c r="D191" t="s">
        <v>231</v>
      </c>
      <c r="E191" t="s">
        <v>335</v>
      </c>
      <c r="F191" s="23" t="s">
        <v>60</v>
      </c>
      <c r="G191" t="s">
        <v>100</v>
      </c>
      <c r="H191" s="18" t="s">
        <v>101</v>
      </c>
      <c r="I191" s="20">
        <v>3</v>
      </c>
      <c r="J191" s="20"/>
    </row>
    <row r="192" spans="1:10" x14ac:dyDescent="0.25">
      <c r="A192" t="s">
        <v>29</v>
      </c>
      <c r="B192" s="27" t="s">
        <v>1535</v>
      </c>
      <c r="C192" s="18" t="s">
        <v>793</v>
      </c>
      <c r="D192" t="s">
        <v>231</v>
      </c>
      <c r="E192" t="s">
        <v>335</v>
      </c>
      <c r="F192" s="23" t="s">
        <v>60</v>
      </c>
      <c r="G192" t="s">
        <v>166</v>
      </c>
      <c r="H192" s="18" t="s">
        <v>167</v>
      </c>
      <c r="I192" s="20">
        <v>1</v>
      </c>
      <c r="J192" s="20"/>
    </row>
    <row r="193" spans="1:10" x14ac:dyDescent="0.25">
      <c r="A193" t="s">
        <v>29</v>
      </c>
      <c r="B193" s="27" t="s">
        <v>1535</v>
      </c>
      <c r="C193" s="18" t="s">
        <v>793</v>
      </c>
      <c r="D193" t="s">
        <v>231</v>
      </c>
      <c r="E193" t="s">
        <v>335</v>
      </c>
      <c r="F193" s="23" t="s">
        <v>60</v>
      </c>
      <c r="G193" t="s">
        <v>157</v>
      </c>
      <c r="H193" s="18" t="s">
        <v>158</v>
      </c>
      <c r="I193" s="20">
        <v>3</v>
      </c>
      <c r="J193" s="20"/>
    </row>
    <row r="194" spans="1:10" x14ac:dyDescent="0.25">
      <c r="A194" t="s">
        <v>29</v>
      </c>
      <c r="B194" s="27" t="s">
        <v>1535</v>
      </c>
      <c r="C194" s="18" t="s">
        <v>793</v>
      </c>
      <c r="D194" t="s">
        <v>231</v>
      </c>
      <c r="E194" t="s">
        <v>335</v>
      </c>
      <c r="F194" s="23" t="s">
        <v>60</v>
      </c>
      <c r="G194" t="s">
        <v>208</v>
      </c>
      <c r="H194" s="18" t="s">
        <v>209</v>
      </c>
      <c r="I194" s="20">
        <v>1</v>
      </c>
      <c r="J194" s="20"/>
    </row>
    <row r="195" spans="1:10" x14ac:dyDescent="0.25">
      <c r="A195" t="s">
        <v>29</v>
      </c>
      <c r="B195" s="27" t="s">
        <v>1535</v>
      </c>
      <c r="C195" s="18" t="s">
        <v>793</v>
      </c>
      <c r="D195" t="s">
        <v>231</v>
      </c>
      <c r="E195" t="s">
        <v>335</v>
      </c>
      <c r="F195" s="23" t="s">
        <v>60</v>
      </c>
      <c r="G195" t="s">
        <v>213</v>
      </c>
      <c r="H195" s="18" t="s">
        <v>214</v>
      </c>
      <c r="I195" s="20">
        <v>1</v>
      </c>
      <c r="J195" s="20"/>
    </row>
    <row r="196" spans="1:10" x14ac:dyDescent="0.25">
      <c r="A196" t="s">
        <v>29</v>
      </c>
      <c r="B196" s="27" t="s">
        <v>1535</v>
      </c>
      <c r="C196" s="18" t="s">
        <v>793</v>
      </c>
      <c r="D196" t="s">
        <v>231</v>
      </c>
      <c r="E196" t="s">
        <v>335</v>
      </c>
      <c r="F196" s="23" t="s">
        <v>63</v>
      </c>
      <c r="G196" t="s">
        <v>104</v>
      </c>
      <c r="H196" s="18" t="s">
        <v>105</v>
      </c>
      <c r="I196" s="20"/>
      <c r="J196" s="20">
        <v>3</v>
      </c>
    </row>
    <row r="197" spans="1:10" x14ac:dyDescent="0.25">
      <c r="A197" t="s">
        <v>29</v>
      </c>
      <c r="B197" s="27" t="s">
        <v>1535</v>
      </c>
      <c r="C197" s="24" t="s">
        <v>1536</v>
      </c>
      <c r="D197" s="24"/>
      <c r="E197" s="24"/>
      <c r="F197" s="24"/>
      <c r="G197" s="24"/>
      <c r="H197" s="24"/>
      <c r="I197" s="25">
        <v>11</v>
      </c>
      <c r="J197" s="25">
        <v>3</v>
      </c>
    </row>
    <row r="198" spans="1:10" x14ac:dyDescent="0.25">
      <c r="A198" t="s">
        <v>29</v>
      </c>
      <c r="B198" s="27" t="s">
        <v>1537</v>
      </c>
      <c r="C198" s="18" t="s">
        <v>904</v>
      </c>
      <c r="D198" t="s">
        <v>236</v>
      </c>
      <c r="E198" t="s">
        <v>905</v>
      </c>
      <c r="F198" s="23" t="s">
        <v>60</v>
      </c>
      <c r="G198" t="s">
        <v>151</v>
      </c>
      <c r="H198" s="18" t="s">
        <v>152</v>
      </c>
      <c r="I198" s="20">
        <v>1</v>
      </c>
      <c r="J198" s="20"/>
    </row>
    <row r="199" spans="1:10" x14ac:dyDescent="0.25">
      <c r="A199" t="s">
        <v>29</v>
      </c>
      <c r="B199" s="27" t="s">
        <v>1537</v>
      </c>
      <c r="C199" s="18" t="s">
        <v>904</v>
      </c>
      <c r="D199" t="s">
        <v>236</v>
      </c>
      <c r="E199" t="s">
        <v>905</v>
      </c>
      <c r="F199" s="23" t="s">
        <v>60</v>
      </c>
      <c r="G199" t="s">
        <v>100</v>
      </c>
      <c r="H199" s="18" t="s">
        <v>101</v>
      </c>
      <c r="I199" s="20">
        <v>9</v>
      </c>
      <c r="J199" s="20"/>
    </row>
    <row r="200" spans="1:10" x14ac:dyDescent="0.25">
      <c r="A200" t="s">
        <v>29</v>
      </c>
      <c r="B200" s="27" t="s">
        <v>1537</v>
      </c>
      <c r="C200" s="18" t="s">
        <v>904</v>
      </c>
      <c r="D200" t="s">
        <v>236</v>
      </c>
      <c r="E200" t="s">
        <v>905</v>
      </c>
      <c r="F200" s="23" t="s">
        <v>63</v>
      </c>
      <c r="G200" t="s">
        <v>151</v>
      </c>
      <c r="H200" s="18" t="s">
        <v>152</v>
      </c>
      <c r="I200" s="20"/>
      <c r="J200" s="20">
        <v>1</v>
      </c>
    </row>
    <row r="201" spans="1:10" x14ac:dyDescent="0.25">
      <c r="A201" t="s">
        <v>29</v>
      </c>
      <c r="B201" s="27" t="s">
        <v>1537</v>
      </c>
      <c r="C201" s="24" t="s">
        <v>1538</v>
      </c>
      <c r="D201" s="24"/>
      <c r="E201" s="24"/>
      <c r="F201" s="24"/>
      <c r="G201" s="24"/>
      <c r="H201" s="24"/>
      <c r="I201" s="25">
        <v>10</v>
      </c>
      <c r="J201" s="25">
        <v>1</v>
      </c>
    </row>
    <row r="202" spans="1:10" x14ac:dyDescent="0.25">
      <c r="A202" t="s">
        <v>29</v>
      </c>
      <c r="B202" s="27" t="s">
        <v>1539</v>
      </c>
      <c r="C202" s="18" t="s">
        <v>882</v>
      </c>
      <c r="D202" t="s">
        <v>218</v>
      </c>
      <c r="E202" t="s">
        <v>883</v>
      </c>
      <c r="F202" s="23" t="s">
        <v>60</v>
      </c>
      <c r="G202" t="s">
        <v>143</v>
      </c>
      <c r="H202" s="18" t="s">
        <v>144</v>
      </c>
      <c r="I202" s="20">
        <v>2</v>
      </c>
      <c r="J202" s="20"/>
    </row>
    <row r="203" spans="1:10" x14ac:dyDescent="0.25">
      <c r="A203" t="s">
        <v>29</v>
      </c>
      <c r="B203" s="27" t="s">
        <v>1539</v>
      </c>
      <c r="C203" s="18" t="s">
        <v>882</v>
      </c>
      <c r="D203" t="s">
        <v>218</v>
      </c>
      <c r="E203" t="s">
        <v>883</v>
      </c>
      <c r="F203" s="23" t="s">
        <v>60</v>
      </c>
      <c r="G203" t="s">
        <v>157</v>
      </c>
      <c r="H203" s="18" t="s">
        <v>158</v>
      </c>
      <c r="I203" s="20">
        <v>10</v>
      </c>
      <c r="J203" s="20"/>
    </row>
    <row r="204" spans="1:10" x14ac:dyDescent="0.25">
      <c r="A204" t="s">
        <v>29</v>
      </c>
      <c r="B204" s="27" t="s">
        <v>1539</v>
      </c>
      <c r="C204" s="24" t="s">
        <v>1540</v>
      </c>
      <c r="D204" s="24"/>
      <c r="E204" s="24"/>
      <c r="F204" s="24"/>
      <c r="G204" s="24"/>
      <c r="H204" s="24"/>
      <c r="I204" s="25">
        <v>12</v>
      </c>
      <c r="J204" s="25"/>
    </row>
    <row r="205" spans="1:10" x14ac:dyDescent="0.25">
      <c r="A205" t="s">
        <v>29</v>
      </c>
      <c r="B205" s="27" t="s">
        <v>1541</v>
      </c>
      <c r="C205" s="18" t="s">
        <v>783</v>
      </c>
      <c r="D205" t="s">
        <v>218</v>
      </c>
      <c r="E205" t="s">
        <v>784</v>
      </c>
      <c r="F205" s="23" t="s">
        <v>60</v>
      </c>
      <c r="G205" t="s">
        <v>100</v>
      </c>
      <c r="H205" s="18" t="s">
        <v>101</v>
      </c>
      <c r="I205" s="20">
        <v>10</v>
      </c>
      <c r="J205" s="20"/>
    </row>
    <row r="206" spans="1:10" x14ac:dyDescent="0.25">
      <c r="A206" t="s">
        <v>29</v>
      </c>
      <c r="B206" s="27" t="s">
        <v>1541</v>
      </c>
      <c r="C206" s="18" t="s">
        <v>783</v>
      </c>
      <c r="D206" t="s">
        <v>218</v>
      </c>
      <c r="E206" t="s">
        <v>784</v>
      </c>
      <c r="F206" s="23" t="s">
        <v>60</v>
      </c>
      <c r="G206" t="s">
        <v>166</v>
      </c>
      <c r="H206" s="18" t="s">
        <v>167</v>
      </c>
      <c r="I206" s="20">
        <v>1</v>
      </c>
      <c r="J206" s="20"/>
    </row>
    <row r="207" spans="1:10" x14ac:dyDescent="0.25">
      <c r="A207" t="s">
        <v>29</v>
      </c>
      <c r="B207" s="27" t="s">
        <v>1541</v>
      </c>
      <c r="C207" s="18" t="s">
        <v>783</v>
      </c>
      <c r="D207" t="s">
        <v>218</v>
      </c>
      <c r="E207" t="s">
        <v>784</v>
      </c>
      <c r="F207" s="23" t="s">
        <v>60</v>
      </c>
      <c r="G207" t="s">
        <v>170</v>
      </c>
      <c r="H207" s="18" t="s">
        <v>171</v>
      </c>
      <c r="I207" s="20">
        <v>1</v>
      </c>
      <c r="J207" s="20"/>
    </row>
    <row r="208" spans="1:10" x14ac:dyDescent="0.25">
      <c r="A208" t="s">
        <v>29</v>
      </c>
      <c r="B208" s="27" t="s">
        <v>1541</v>
      </c>
      <c r="C208" s="18" t="s">
        <v>783</v>
      </c>
      <c r="D208" t="s">
        <v>218</v>
      </c>
      <c r="E208" t="s">
        <v>784</v>
      </c>
      <c r="F208" s="23" t="s">
        <v>60</v>
      </c>
      <c r="G208" t="s">
        <v>157</v>
      </c>
      <c r="H208" s="18" t="s">
        <v>158</v>
      </c>
      <c r="I208" s="20">
        <v>4</v>
      </c>
      <c r="J208" s="20"/>
    </row>
    <row r="209" spans="1:10" x14ac:dyDescent="0.25">
      <c r="A209" t="s">
        <v>29</v>
      </c>
      <c r="B209" s="27" t="s">
        <v>1541</v>
      </c>
      <c r="C209" s="18" t="s">
        <v>783</v>
      </c>
      <c r="D209" t="s">
        <v>218</v>
      </c>
      <c r="E209" t="s">
        <v>784</v>
      </c>
      <c r="F209" s="23" t="s">
        <v>60</v>
      </c>
      <c r="G209" t="s">
        <v>208</v>
      </c>
      <c r="H209" s="18" t="s">
        <v>209</v>
      </c>
      <c r="I209" s="20">
        <v>2</v>
      </c>
      <c r="J209" s="20"/>
    </row>
    <row r="210" spans="1:10" x14ac:dyDescent="0.25">
      <c r="A210" t="s">
        <v>29</v>
      </c>
      <c r="B210" s="27" t="s">
        <v>1541</v>
      </c>
      <c r="C210" s="18" t="s">
        <v>783</v>
      </c>
      <c r="D210" t="s">
        <v>218</v>
      </c>
      <c r="E210" t="s">
        <v>784</v>
      </c>
      <c r="F210" s="23" t="s">
        <v>63</v>
      </c>
      <c r="G210" t="s">
        <v>104</v>
      </c>
      <c r="H210" s="18" t="s">
        <v>105</v>
      </c>
      <c r="I210" s="20"/>
      <c r="J210" s="20">
        <v>1</v>
      </c>
    </row>
    <row r="211" spans="1:10" x14ac:dyDescent="0.25">
      <c r="A211" t="s">
        <v>29</v>
      </c>
      <c r="B211" s="27" t="s">
        <v>1541</v>
      </c>
      <c r="C211" s="24" t="s">
        <v>1542</v>
      </c>
      <c r="D211" s="24"/>
      <c r="E211" s="24"/>
      <c r="F211" s="24"/>
      <c r="G211" s="24"/>
      <c r="H211" s="24"/>
      <c r="I211" s="25">
        <v>18</v>
      </c>
      <c r="J211" s="25">
        <v>1</v>
      </c>
    </row>
    <row r="212" spans="1:10" x14ac:dyDescent="0.25">
      <c r="A212" t="s">
        <v>25</v>
      </c>
      <c r="B212" s="27" t="s">
        <v>1543</v>
      </c>
      <c r="C212" s="18" t="s">
        <v>1306</v>
      </c>
      <c r="D212" t="s">
        <v>218</v>
      </c>
      <c r="E212" t="s">
        <v>1307</v>
      </c>
      <c r="F212" s="23" t="s">
        <v>60</v>
      </c>
      <c r="G212" t="s">
        <v>100</v>
      </c>
      <c r="H212" s="18" t="s">
        <v>101</v>
      </c>
      <c r="I212" s="20">
        <v>54</v>
      </c>
      <c r="J212" s="20"/>
    </row>
    <row r="213" spans="1:10" x14ac:dyDescent="0.25">
      <c r="A213" t="s">
        <v>25</v>
      </c>
      <c r="B213" s="27" t="s">
        <v>1543</v>
      </c>
      <c r="C213" s="24" t="s">
        <v>1544</v>
      </c>
      <c r="D213" s="24"/>
      <c r="E213" s="24"/>
      <c r="F213" s="24"/>
      <c r="G213" s="24"/>
      <c r="H213" s="24"/>
      <c r="I213" s="25">
        <v>54</v>
      </c>
      <c r="J213" s="25"/>
    </row>
    <row r="214" spans="1:10" x14ac:dyDescent="0.25">
      <c r="A214" t="s">
        <v>25</v>
      </c>
      <c r="B214" s="27" t="s">
        <v>1545</v>
      </c>
      <c r="C214" s="18" t="s">
        <v>629</v>
      </c>
      <c r="D214" t="s">
        <v>236</v>
      </c>
      <c r="E214" t="s">
        <v>630</v>
      </c>
      <c r="F214" s="23" t="s">
        <v>60</v>
      </c>
      <c r="G214" t="s">
        <v>100</v>
      </c>
      <c r="H214" s="18" t="s">
        <v>101</v>
      </c>
      <c r="I214" s="20">
        <v>60</v>
      </c>
      <c r="J214" s="20"/>
    </row>
    <row r="215" spans="1:10" x14ac:dyDescent="0.25">
      <c r="A215" t="s">
        <v>25</v>
      </c>
      <c r="B215" s="27" t="s">
        <v>1545</v>
      </c>
      <c r="C215" s="18" t="s">
        <v>629</v>
      </c>
      <c r="D215" t="s">
        <v>236</v>
      </c>
      <c r="E215" t="s">
        <v>630</v>
      </c>
      <c r="F215" s="23" t="s">
        <v>60</v>
      </c>
      <c r="G215" t="s">
        <v>157</v>
      </c>
      <c r="H215" s="18" t="s">
        <v>158</v>
      </c>
      <c r="I215" s="20">
        <v>6</v>
      </c>
      <c r="J215" s="20"/>
    </row>
    <row r="216" spans="1:10" x14ac:dyDescent="0.25">
      <c r="A216" t="s">
        <v>25</v>
      </c>
      <c r="B216" s="27" t="s">
        <v>1545</v>
      </c>
      <c r="C216" s="18" t="s">
        <v>629</v>
      </c>
      <c r="D216" t="s">
        <v>236</v>
      </c>
      <c r="E216" t="s">
        <v>630</v>
      </c>
      <c r="F216" s="23" t="s">
        <v>60</v>
      </c>
      <c r="G216" t="s">
        <v>208</v>
      </c>
      <c r="H216" s="18" t="s">
        <v>209</v>
      </c>
      <c r="I216" s="20">
        <v>1</v>
      </c>
      <c r="J216" s="20"/>
    </row>
    <row r="217" spans="1:10" x14ac:dyDescent="0.25">
      <c r="A217" t="s">
        <v>25</v>
      </c>
      <c r="B217" s="27" t="s">
        <v>1545</v>
      </c>
      <c r="C217" s="18" t="s">
        <v>629</v>
      </c>
      <c r="D217" t="s">
        <v>236</v>
      </c>
      <c r="E217" t="s">
        <v>630</v>
      </c>
      <c r="F217" s="23" t="s">
        <v>60</v>
      </c>
      <c r="G217" t="s">
        <v>210</v>
      </c>
      <c r="H217" s="18" t="s">
        <v>211</v>
      </c>
      <c r="I217" s="20">
        <v>1</v>
      </c>
      <c r="J217" s="20"/>
    </row>
    <row r="218" spans="1:10" x14ac:dyDescent="0.25">
      <c r="A218" t="s">
        <v>25</v>
      </c>
      <c r="B218" s="27" t="s">
        <v>1545</v>
      </c>
      <c r="C218" s="18" t="s">
        <v>629</v>
      </c>
      <c r="D218" t="s">
        <v>236</v>
      </c>
      <c r="E218" t="s">
        <v>630</v>
      </c>
      <c r="F218" s="23" t="s">
        <v>60</v>
      </c>
      <c r="G218" t="s">
        <v>213</v>
      </c>
      <c r="H218" s="18" t="s">
        <v>214</v>
      </c>
      <c r="I218" s="20">
        <v>2</v>
      </c>
      <c r="J218" s="20"/>
    </row>
    <row r="219" spans="1:10" x14ac:dyDescent="0.25">
      <c r="A219" t="s">
        <v>25</v>
      </c>
      <c r="B219" s="27" t="s">
        <v>1545</v>
      </c>
      <c r="C219" s="18" t="s">
        <v>629</v>
      </c>
      <c r="D219" t="s">
        <v>236</v>
      </c>
      <c r="E219" t="s">
        <v>630</v>
      </c>
      <c r="F219" s="23" t="s">
        <v>63</v>
      </c>
      <c r="G219" t="s">
        <v>294</v>
      </c>
      <c r="H219" s="18" t="s">
        <v>295</v>
      </c>
      <c r="I219" s="20"/>
      <c r="J219" s="20">
        <v>6</v>
      </c>
    </row>
    <row r="220" spans="1:10" x14ac:dyDescent="0.25">
      <c r="A220" t="s">
        <v>25</v>
      </c>
      <c r="B220" s="27" t="s">
        <v>1545</v>
      </c>
      <c r="C220" s="24" t="s">
        <v>1546</v>
      </c>
      <c r="D220" s="24"/>
      <c r="E220" s="24"/>
      <c r="F220" s="24"/>
      <c r="G220" s="24"/>
      <c r="H220" s="24"/>
      <c r="I220" s="25">
        <v>70</v>
      </c>
      <c r="J220" s="25">
        <v>6</v>
      </c>
    </row>
    <row r="221" spans="1:10" x14ac:dyDescent="0.25">
      <c r="A221" t="s">
        <v>31</v>
      </c>
      <c r="B221" s="27" t="s">
        <v>1547</v>
      </c>
      <c r="C221" s="18" t="s">
        <v>1462</v>
      </c>
      <c r="D221" t="s">
        <v>228</v>
      </c>
      <c r="E221" t="s">
        <v>1463</v>
      </c>
      <c r="F221" s="23" t="s">
        <v>60</v>
      </c>
      <c r="G221" t="s">
        <v>100</v>
      </c>
      <c r="H221" s="18" t="s">
        <v>101</v>
      </c>
      <c r="I221" s="20">
        <v>10</v>
      </c>
      <c r="J221" s="20"/>
    </row>
    <row r="222" spans="1:10" x14ac:dyDescent="0.25">
      <c r="A222" t="s">
        <v>31</v>
      </c>
      <c r="B222" s="27" t="s">
        <v>1547</v>
      </c>
      <c r="C222" s="18" t="s">
        <v>1462</v>
      </c>
      <c r="D222" t="s">
        <v>228</v>
      </c>
      <c r="E222" t="s">
        <v>1463</v>
      </c>
      <c r="F222" s="23" t="s">
        <v>60</v>
      </c>
      <c r="G222" t="s">
        <v>184</v>
      </c>
      <c r="H222" s="18" t="s">
        <v>185</v>
      </c>
      <c r="I222" s="20">
        <v>1</v>
      </c>
      <c r="J222" s="20"/>
    </row>
    <row r="223" spans="1:10" x14ac:dyDescent="0.25">
      <c r="A223" t="s">
        <v>31</v>
      </c>
      <c r="B223" s="27" t="s">
        <v>1547</v>
      </c>
      <c r="C223" s="18" t="s">
        <v>1462</v>
      </c>
      <c r="D223" t="s">
        <v>228</v>
      </c>
      <c r="E223" t="s">
        <v>1463</v>
      </c>
      <c r="F223" s="23" t="s">
        <v>63</v>
      </c>
      <c r="G223" t="s">
        <v>151</v>
      </c>
      <c r="H223" s="18" t="s">
        <v>152</v>
      </c>
      <c r="I223" s="20"/>
      <c r="J223" s="20">
        <v>1</v>
      </c>
    </row>
    <row r="224" spans="1:10" x14ac:dyDescent="0.25">
      <c r="A224" t="s">
        <v>31</v>
      </c>
      <c r="B224" s="27" t="s">
        <v>1547</v>
      </c>
      <c r="C224" s="24" t="s">
        <v>1548</v>
      </c>
      <c r="D224" s="24"/>
      <c r="E224" s="24"/>
      <c r="F224" s="24"/>
      <c r="G224" s="24"/>
      <c r="H224" s="24"/>
      <c r="I224" s="25">
        <v>11</v>
      </c>
      <c r="J224" s="25">
        <v>1</v>
      </c>
    </row>
    <row r="225" spans="1:10" x14ac:dyDescent="0.25">
      <c r="A225" t="s">
        <v>31</v>
      </c>
      <c r="B225" s="27" t="s">
        <v>1549</v>
      </c>
      <c r="C225" s="18" t="s">
        <v>595</v>
      </c>
      <c r="D225" t="s">
        <v>228</v>
      </c>
      <c r="E225" t="s">
        <v>596</v>
      </c>
      <c r="F225" s="23" t="s">
        <v>60</v>
      </c>
      <c r="G225" t="s">
        <v>104</v>
      </c>
      <c r="H225" s="18" t="s">
        <v>105</v>
      </c>
      <c r="I225" s="20">
        <v>1</v>
      </c>
      <c r="J225" s="20"/>
    </row>
    <row r="226" spans="1:10" x14ac:dyDescent="0.25">
      <c r="A226" t="s">
        <v>31</v>
      </c>
      <c r="B226" s="27" t="s">
        <v>1549</v>
      </c>
      <c r="C226" s="18" t="s">
        <v>595</v>
      </c>
      <c r="D226" t="s">
        <v>228</v>
      </c>
      <c r="E226" t="s">
        <v>596</v>
      </c>
      <c r="F226" s="23" t="s">
        <v>60</v>
      </c>
      <c r="G226" t="s">
        <v>106</v>
      </c>
      <c r="H226" s="18" t="s">
        <v>107</v>
      </c>
      <c r="I226" s="20">
        <v>1</v>
      </c>
      <c r="J226" s="20"/>
    </row>
    <row r="227" spans="1:10" x14ac:dyDescent="0.25">
      <c r="A227" t="s">
        <v>31</v>
      </c>
      <c r="B227" s="27" t="s">
        <v>1549</v>
      </c>
      <c r="C227" s="18" t="s">
        <v>595</v>
      </c>
      <c r="D227" t="s">
        <v>228</v>
      </c>
      <c r="E227" t="s">
        <v>596</v>
      </c>
      <c r="F227" s="23" t="s">
        <v>60</v>
      </c>
      <c r="G227" t="s">
        <v>154</v>
      </c>
      <c r="H227" s="18" t="s">
        <v>161</v>
      </c>
      <c r="I227" s="20">
        <v>1</v>
      </c>
      <c r="J227" s="20"/>
    </row>
    <row r="228" spans="1:10" x14ac:dyDescent="0.25">
      <c r="A228" t="s">
        <v>31</v>
      </c>
      <c r="B228" s="27" t="s">
        <v>1549</v>
      </c>
      <c r="C228" s="18" t="s">
        <v>595</v>
      </c>
      <c r="D228" t="s">
        <v>228</v>
      </c>
      <c r="E228" t="s">
        <v>596</v>
      </c>
      <c r="F228" s="23" t="s">
        <v>60</v>
      </c>
      <c r="G228" t="s">
        <v>100</v>
      </c>
      <c r="H228" s="18" t="s">
        <v>101</v>
      </c>
      <c r="I228" s="20">
        <v>5</v>
      </c>
      <c r="J228" s="20"/>
    </row>
    <row r="229" spans="1:10" x14ac:dyDescent="0.25">
      <c r="A229" t="s">
        <v>31</v>
      </c>
      <c r="B229" s="27" t="s">
        <v>1549</v>
      </c>
      <c r="C229" s="18" t="s">
        <v>595</v>
      </c>
      <c r="D229" t="s">
        <v>228</v>
      </c>
      <c r="E229" t="s">
        <v>596</v>
      </c>
      <c r="F229" s="23" t="s">
        <v>60</v>
      </c>
      <c r="G229" t="s">
        <v>157</v>
      </c>
      <c r="H229" s="18" t="s">
        <v>158</v>
      </c>
      <c r="I229" s="20">
        <v>2</v>
      </c>
      <c r="J229" s="20"/>
    </row>
    <row r="230" spans="1:10" x14ac:dyDescent="0.25">
      <c r="A230" t="s">
        <v>31</v>
      </c>
      <c r="B230" s="27" t="s">
        <v>1549</v>
      </c>
      <c r="C230" s="18" t="s">
        <v>595</v>
      </c>
      <c r="D230" t="s">
        <v>228</v>
      </c>
      <c r="E230" t="s">
        <v>596</v>
      </c>
      <c r="F230" s="23" t="s">
        <v>60</v>
      </c>
      <c r="G230" t="s">
        <v>149</v>
      </c>
      <c r="H230" s="18" t="s">
        <v>150</v>
      </c>
      <c r="I230" s="20">
        <v>1</v>
      </c>
      <c r="J230" s="20"/>
    </row>
    <row r="231" spans="1:10" x14ac:dyDescent="0.25">
      <c r="A231" t="s">
        <v>31</v>
      </c>
      <c r="B231" s="27" t="s">
        <v>1549</v>
      </c>
      <c r="C231" s="18" t="s">
        <v>595</v>
      </c>
      <c r="D231" t="s">
        <v>228</v>
      </c>
      <c r="E231" t="s">
        <v>596</v>
      </c>
      <c r="F231" s="23" t="s">
        <v>60</v>
      </c>
      <c r="G231" t="s">
        <v>213</v>
      </c>
      <c r="H231" s="18" t="s">
        <v>214</v>
      </c>
      <c r="I231" s="20">
        <v>3</v>
      </c>
      <c r="J231" s="20"/>
    </row>
    <row r="232" spans="1:10" x14ac:dyDescent="0.25">
      <c r="A232" t="s">
        <v>31</v>
      </c>
      <c r="B232" s="27" t="s">
        <v>1549</v>
      </c>
      <c r="C232" s="18" t="s">
        <v>595</v>
      </c>
      <c r="D232" t="s">
        <v>228</v>
      </c>
      <c r="E232" t="s">
        <v>596</v>
      </c>
      <c r="F232" s="23" t="s">
        <v>63</v>
      </c>
      <c r="G232" t="s">
        <v>104</v>
      </c>
      <c r="H232" s="18" t="s">
        <v>105</v>
      </c>
      <c r="I232" s="20"/>
      <c r="J232" s="20">
        <v>1</v>
      </c>
    </row>
    <row r="233" spans="1:10" x14ac:dyDescent="0.25">
      <c r="A233" t="s">
        <v>31</v>
      </c>
      <c r="B233" s="27" t="s">
        <v>1549</v>
      </c>
      <c r="C233" s="18" t="s">
        <v>595</v>
      </c>
      <c r="D233" t="s">
        <v>228</v>
      </c>
      <c r="E233" t="s">
        <v>596</v>
      </c>
      <c r="F233" s="23" t="s">
        <v>63</v>
      </c>
      <c r="G233" t="s">
        <v>294</v>
      </c>
      <c r="H233" s="18" t="s">
        <v>295</v>
      </c>
      <c r="I233" s="20"/>
      <c r="J233" s="20">
        <v>6</v>
      </c>
    </row>
    <row r="234" spans="1:10" x14ac:dyDescent="0.25">
      <c r="A234" t="s">
        <v>31</v>
      </c>
      <c r="B234" s="27" t="s">
        <v>1549</v>
      </c>
      <c r="C234" s="24" t="s">
        <v>1550</v>
      </c>
      <c r="D234" s="24"/>
      <c r="E234" s="24"/>
      <c r="F234" s="24"/>
      <c r="G234" s="24"/>
      <c r="H234" s="24"/>
      <c r="I234" s="25">
        <v>14</v>
      </c>
      <c r="J234" s="25">
        <v>7</v>
      </c>
    </row>
    <row r="235" spans="1:10" x14ac:dyDescent="0.25">
      <c r="A235" t="s">
        <v>31</v>
      </c>
      <c r="B235" s="27" t="s">
        <v>1551</v>
      </c>
      <c r="C235" s="18" t="s">
        <v>1035</v>
      </c>
      <c r="D235" t="s">
        <v>228</v>
      </c>
      <c r="E235" t="s">
        <v>1036</v>
      </c>
      <c r="F235" s="23" t="s">
        <v>60</v>
      </c>
      <c r="G235" t="s">
        <v>100</v>
      </c>
      <c r="H235" s="18" t="s">
        <v>101</v>
      </c>
      <c r="I235" s="20">
        <v>3</v>
      </c>
      <c r="J235" s="20"/>
    </row>
    <row r="236" spans="1:10" x14ac:dyDescent="0.25">
      <c r="A236" t="s">
        <v>31</v>
      </c>
      <c r="B236" s="27" t="s">
        <v>1551</v>
      </c>
      <c r="C236" s="18" t="s">
        <v>1035</v>
      </c>
      <c r="D236" t="s">
        <v>228</v>
      </c>
      <c r="E236" t="s">
        <v>1036</v>
      </c>
      <c r="F236" s="23" t="s">
        <v>60</v>
      </c>
      <c r="G236" t="s">
        <v>164</v>
      </c>
      <c r="H236" s="18" t="s">
        <v>165</v>
      </c>
      <c r="I236" s="20"/>
      <c r="J236" s="20">
        <v>6</v>
      </c>
    </row>
    <row r="237" spans="1:10" x14ac:dyDescent="0.25">
      <c r="A237" t="s">
        <v>31</v>
      </c>
      <c r="B237" s="27" t="s">
        <v>1551</v>
      </c>
      <c r="C237" s="18" t="s">
        <v>1035</v>
      </c>
      <c r="D237" t="s">
        <v>228</v>
      </c>
      <c r="E237" t="s">
        <v>1036</v>
      </c>
      <c r="F237" s="23" t="s">
        <v>60</v>
      </c>
      <c r="G237" t="s">
        <v>176</v>
      </c>
      <c r="H237" s="18" t="s">
        <v>177</v>
      </c>
      <c r="I237" s="20">
        <v>1</v>
      </c>
      <c r="J237" s="20"/>
    </row>
    <row r="238" spans="1:10" x14ac:dyDescent="0.25">
      <c r="A238" t="s">
        <v>31</v>
      </c>
      <c r="B238" s="27" t="s">
        <v>1551</v>
      </c>
      <c r="C238" s="18" t="s">
        <v>1035</v>
      </c>
      <c r="D238" t="s">
        <v>228</v>
      </c>
      <c r="E238" t="s">
        <v>1036</v>
      </c>
      <c r="F238" s="23" t="s">
        <v>60</v>
      </c>
      <c r="G238" t="s">
        <v>213</v>
      </c>
      <c r="H238" s="18" t="s">
        <v>214</v>
      </c>
      <c r="I238" s="20">
        <v>1</v>
      </c>
      <c r="J238" s="20"/>
    </row>
    <row r="239" spans="1:10" x14ac:dyDescent="0.25">
      <c r="A239" t="s">
        <v>31</v>
      </c>
      <c r="B239" s="27" t="s">
        <v>1551</v>
      </c>
      <c r="C239" s="18" t="s">
        <v>1035</v>
      </c>
      <c r="D239" t="s">
        <v>228</v>
      </c>
      <c r="E239" t="s">
        <v>1036</v>
      </c>
      <c r="F239" s="23" t="s">
        <v>63</v>
      </c>
      <c r="G239" t="s">
        <v>294</v>
      </c>
      <c r="H239" s="18" t="s">
        <v>295</v>
      </c>
      <c r="I239" s="20"/>
      <c r="J239" s="20">
        <v>3</v>
      </c>
    </row>
    <row r="240" spans="1:10" x14ac:dyDescent="0.25">
      <c r="A240" t="s">
        <v>31</v>
      </c>
      <c r="B240" s="27" t="s">
        <v>1551</v>
      </c>
      <c r="C240" s="24" t="s">
        <v>1552</v>
      </c>
      <c r="D240" s="24"/>
      <c r="E240" s="24"/>
      <c r="F240" s="24"/>
      <c r="G240" s="24"/>
      <c r="H240" s="24"/>
      <c r="I240" s="25">
        <v>5</v>
      </c>
      <c r="J240" s="25">
        <v>9</v>
      </c>
    </row>
    <row r="241" spans="1:10" x14ac:dyDescent="0.25">
      <c r="A241" t="s">
        <v>31</v>
      </c>
      <c r="B241" s="27" t="s">
        <v>1553</v>
      </c>
      <c r="C241" s="18" t="s">
        <v>910</v>
      </c>
      <c r="D241" t="s">
        <v>228</v>
      </c>
      <c r="E241" t="s">
        <v>911</v>
      </c>
      <c r="F241" s="23" t="s">
        <v>60</v>
      </c>
      <c r="G241" t="s">
        <v>151</v>
      </c>
      <c r="H241" s="18" t="s">
        <v>152</v>
      </c>
      <c r="I241" s="20">
        <v>1</v>
      </c>
      <c r="J241" s="20"/>
    </row>
    <row r="242" spans="1:10" x14ac:dyDescent="0.25">
      <c r="A242" t="s">
        <v>31</v>
      </c>
      <c r="B242" s="27" t="s">
        <v>1553</v>
      </c>
      <c r="C242" s="18" t="s">
        <v>910</v>
      </c>
      <c r="D242" t="s">
        <v>228</v>
      </c>
      <c r="E242" t="s">
        <v>911</v>
      </c>
      <c r="F242" s="23" t="s">
        <v>60</v>
      </c>
      <c r="G242" t="s">
        <v>154</v>
      </c>
      <c r="H242" s="18" t="s">
        <v>161</v>
      </c>
      <c r="I242" s="20">
        <v>1</v>
      </c>
      <c r="J242" s="20"/>
    </row>
    <row r="243" spans="1:10" x14ac:dyDescent="0.25">
      <c r="A243" t="s">
        <v>31</v>
      </c>
      <c r="B243" s="27" t="s">
        <v>1553</v>
      </c>
      <c r="C243" s="18" t="s">
        <v>910</v>
      </c>
      <c r="D243" t="s">
        <v>228</v>
      </c>
      <c r="E243" t="s">
        <v>911</v>
      </c>
      <c r="F243" s="23" t="s">
        <v>60</v>
      </c>
      <c r="G243" t="s">
        <v>100</v>
      </c>
      <c r="H243" s="18" t="s">
        <v>101</v>
      </c>
      <c r="I243" s="20">
        <v>14</v>
      </c>
      <c r="J243" s="20"/>
    </row>
    <row r="244" spans="1:10" x14ac:dyDescent="0.25">
      <c r="A244" t="s">
        <v>31</v>
      </c>
      <c r="B244" s="27" t="s">
        <v>1553</v>
      </c>
      <c r="C244" s="18" t="s">
        <v>910</v>
      </c>
      <c r="D244" t="s">
        <v>228</v>
      </c>
      <c r="E244" t="s">
        <v>911</v>
      </c>
      <c r="F244" s="23" t="s">
        <v>60</v>
      </c>
      <c r="G244" t="s">
        <v>182</v>
      </c>
      <c r="H244" s="18" t="s">
        <v>183</v>
      </c>
      <c r="I244" s="20">
        <v>2</v>
      </c>
      <c r="J244" s="20"/>
    </row>
    <row r="245" spans="1:10" x14ac:dyDescent="0.25">
      <c r="A245" t="s">
        <v>31</v>
      </c>
      <c r="B245" s="27" t="s">
        <v>1553</v>
      </c>
      <c r="C245" s="18" t="s">
        <v>910</v>
      </c>
      <c r="D245" t="s">
        <v>228</v>
      </c>
      <c r="E245" t="s">
        <v>911</v>
      </c>
      <c r="F245" s="23" t="s">
        <v>60</v>
      </c>
      <c r="G245" t="s">
        <v>213</v>
      </c>
      <c r="H245" s="18" t="s">
        <v>214</v>
      </c>
      <c r="I245" s="20">
        <v>1</v>
      </c>
      <c r="J245" s="20"/>
    </row>
    <row r="246" spans="1:10" x14ac:dyDescent="0.25">
      <c r="A246" t="s">
        <v>31</v>
      </c>
      <c r="B246" s="27" t="s">
        <v>1553</v>
      </c>
      <c r="C246" s="18" t="s">
        <v>910</v>
      </c>
      <c r="D246" t="s">
        <v>228</v>
      </c>
      <c r="E246" t="s">
        <v>911</v>
      </c>
      <c r="F246" s="23" t="s">
        <v>63</v>
      </c>
      <c r="G246" t="s">
        <v>151</v>
      </c>
      <c r="H246" s="18" t="s">
        <v>152</v>
      </c>
      <c r="I246" s="20"/>
      <c r="J246" s="20">
        <v>1</v>
      </c>
    </row>
    <row r="247" spans="1:10" x14ac:dyDescent="0.25">
      <c r="A247" t="s">
        <v>31</v>
      </c>
      <c r="B247" s="27" t="s">
        <v>1553</v>
      </c>
      <c r="C247" s="18" t="s">
        <v>910</v>
      </c>
      <c r="D247" t="s">
        <v>228</v>
      </c>
      <c r="E247" t="s">
        <v>911</v>
      </c>
      <c r="F247" s="23" t="s">
        <v>63</v>
      </c>
      <c r="G247" t="s">
        <v>182</v>
      </c>
      <c r="H247" s="18" t="s">
        <v>183</v>
      </c>
      <c r="I247" s="20"/>
      <c r="J247" s="20">
        <v>4</v>
      </c>
    </row>
    <row r="248" spans="1:10" x14ac:dyDescent="0.25">
      <c r="A248" t="s">
        <v>31</v>
      </c>
      <c r="B248" s="27" t="s">
        <v>1553</v>
      </c>
      <c r="C248" s="18" t="s">
        <v>910</v>
      </c>
      <c r="D248" t="s">
        <v>228</v>
      </c>
      <c r="E248" t="s">
        <v>911</v>
      </c>
      <c r="F248" s="23" t="s">
        <v>63</v>
      </c>
      <c r="G248" t="s">
        <v>294</v>
      </c>
      <c r="H248" s="18" t="s">
        <v>295</v>
      </c>
      <c r="I248" s="20"/>
      <c r="J248" s="20">
        <v>3</v>
      </c>
    </row>
    <row r="249" spans="1:10" x14ac:dyDescent="0.25">
      <c r="A249" t="s">
        <v>31</v>
      </c>
      <c r="B249" s="27" t="s">
        <v>1553</v>
      </c>
      <c r="C249" s="24" t="s">
        <v>1554</v>
      </c>
      <c r="D249" s="24"/>
      <c r="E249" s="24"/>
      <c r="F249" s="24"/>
      <c r="G249" s="24"/>
      <c r="H249" s="24"/>
      <c r="I249" s="25">
        <v>19</v>
      </c>
      <c r="J249" s="25">
        <v>8</v>
      </c>
    </row>
    <row r="250" spans="1:10" x14ac:dyDescent="0.25">
      <c r="A250" t="s">
        <v>31</v>
      </c>
      <c r="B250" s="27" t="s">
        <v>1555</v>
      </c>
      <c r="C250" s="18" t="s">
        <v>406</v>
      </c>
      <c r="D250" t="s">
        <v>228</v>
      </c>
      <c r="E250" t="s">
        <v>407</v>
      </c>
      <c r="F250" s="23" t="s">
        <v>60</v>
      </c>
      <c r="G250" t="s">
        <v>100</v>
      </c>
      <c r="H250" s="18" t="s">
        <v>101</v>
      </c>
      <c r="I250" s="20">
        <v>7</v>
      </c>
      <c r="J250" s="20"/>
    </row>
    <row r="251" spans="1:10" x14ac:dyDescent="0.25">
      <c r="A251" t="s">
        <v>31</v>
      </c>
      <c r="B251" s="27" t="s">
        <v>1555</v>
      </c>
      <c r="C251" s="18" t="s">
        <v>406</v>
      </c>
      <c r="D251" t="s">
        <v>228</v>
      </c>
      <c r="E251" t="s">
        <v>407</v>
      </c>
      <c r="F251" s="23" t="s">
        <v>60</v>
      </c>
      <c r="G251" t="s">
        <v>216</v>
      </c>
      <c r="H251" s="18" t="s">
        <v>217</v>
      </c>
      <c r="I251" s="20">
        <v>1</v>
      </c>
      <c r="J251" s="20"/>
    </row>
    <row r="252" spans="1:10" x14ac:dyDescent="0.25">
      <c r="A252" t="s">
        <v>31</v>
      </c>
      <c r="B252" s="27" t="s">
        <v>1555</v>
      </c>
      <c r="C252" s="24" t="s">
        <v>1556</v>
      </c>
      <c r="D252" s="24"/>
      <c r="E252" s="24"/>
      <c r="F252" s="24"/>
      <c r="G252" s="24"/>
      <c r="H252" s="24"/>
      <c r="I252" s="25">
        <v>8</v>
      </c>
      <c r="J252" s="25"/>
    </row>
    <row r="253" spans="1:10" x14ac:dyDescent="0.25">
      <c r="A253" t="s">
        <v>31</v>
      </c>
      <c r="B253" s="27" t="s">
        <v>1557</v>
      </c>
      <c r="C253" s="18" t="s">
        <v>376</v>
      </c>
      <c r="D253" t="s">
        <v>378</v>
      </c>
      <c r="E253" t="s">
        <v>377</v>
      </c>
      <c r="F253" s="23" t="s">
        <v>60</v>
      </c>
      <c r="G253" t="s">
        <v>100</v>
      </c>
      <c r="H253" s="18" t="s">
        <v>101</v>
      </c>
      <c r="I253" s="20">
        <v>230</v>
      </c>
      <c r="J253" s="20"/>
    </row>
    <row r="254" spans="1:10" x14ac:dyDescent="0.25">
      <c r="A254" t="s">
        <v>31</v>
      </c>
      <c r="B254" s="27" t="s">
        <v>1557</v>
      </c>
      <c r="C254" s="18" t="s">
        <v>376</v>
      </c>
      <c r="D254" t="s">
        <v>378</v>
      </c>
      <c r="E254" t="s">
        <v>377</v>
      </c>
      <c r="F254" s="23" t="s">
        <v>60</v>
      </c>
      <c r="G254" t="s">
        <v>157</v>
      </c>
      <c r="H254" s="18" t="s">
        <v>158</v>
      </c>
      <c r="I254" s="20">
        <v>20</v>
      </c>
      <c r="J254" s="20"/>
    </row>
    <row r="255" spans="1:10" x14ac:dyDescent="0.25">
      <c r="A255" t="s">
        <v>31</v>
      </c>
      <c r="B255" s="27" t="s">
        <v>1557</v>
      </c>
      <c r="C255" s="24" t="s">
        <v>1558</v>
      </c>
      <c r="D255" s="24"/>
      <c r="E255" s="24"/>
      <c r="F255" s="24"/>
      <c r="G255" s="24"/>
      <c r="H255" s="24"/>
      <c r="I255" s="25">
        <v>250</v>
      </c>
      <c r="J255" s="25"/>
    </row>
    <row r="256" spans="1:10" x14ac:dyDescent="0.25">
      <c r="A256" t="s">
        <v>15</v>
      </c>
      <c r="B256" s="27" t="s">
        <v>1559</v>
      </c>
      <c r="C256" s="18" t="s">
        <v>1138</v>
      </c>
      <c r="D256" t="s">
        <v>224</v>
      </c>
      <c r="E256" t="s">
        <v>1139</v>
      </c>
      <c r="F256" s="23" t="s">
        <v>60</v>
      </c>
      <c r="G256" t="s">
        <v>100</v>
      </c>
      <c r="H256" s="18" t="s">
        <v>101</v>
      </c>
      <c r="I256" s="20">
        <v>4</v>
      </c>
      <c r="J256" s="20"/>
    </row>
    <row r="257" spans="1:10" x14ac:dyDescent="0.25">
      <c r="A257" t="s">
        <v>15</v>
      </c>
      <c r="B257" s="27" t="s">
        <v>1559</v>
      </c>
      <c r="C257" s="18" t="s">
        <v>1138</v>
      </c>
      <c r="D257" t="s">
        <v>224</v>
      </c>
      <c r="E257" t="s">
        <v>1139</v>
      </c>
      <c r="F257" s="23" t="s">
        <v>60</v>
      </c>
      <c r="G257" t="s">
        <v>176</v>
      </c>
      <c r="H257" s="18" t="s">
        <v>177</v>
      </c>
      <c r="I257" s="20">
        <v>1</v>
      </c>
      <c r="J257" s="20"/>
    </row>
    <row r="258" spans="1:10" x14ac:dyDescent="0.25">
      <c r="A258" t="s">
        <v>15</v>
      </c>
      <c r="B258" s="27" t="s">
        <v>1559</v>
      </c>
      <c r="C258" s="18" t="s">
        <v>1138</v>
      </c>
      <c r="D258" t="s">
        <v>224</v>
      </c>
      <c r="E258" t="s">
        <v>1139</v>
      </c>
      <c r="F258" s="23" t="s">
        <v>60</v>
      </c>
      <c r="G258" t="s">
        <v>213</v>
      </c>
      <c r="H258" s="18" t="s">
        <v>214</v>
      </c>
      <c r="I258" s="20">
        <v>1</v>
      </c>
      <c r="J258" s="20"/>
    </row>
    <row r="259" spans="1:10" x14ac:dyDescent="0.25">
      <c r="A259" t="s">
        <v>15</v>
      </c>
      <c r="B259" s="27" t="s">
        <v>1559</v>
      </c>
      <c r="C259" s="18" t="s">
        <v>1138</v>
      </c>
      <c r="D259" t="s">
        <v>224</v>
      </c>
      <c r="E259" t="s">
        <v>1139</v>
      </c>
      <c r="F259" s="23" t="s">
        <v>60</v>
      </c>
      <c r="G259" t="s">
        <v>216</v>
      </c>
      <c r="H259" s="18" t="s">
        <v>217</v>
      </c>
      <c r="I259" s="20">
        <v>1</v>
      </c>
      <c r="J259" s="20"/>
    </row>
    <row r="260" spans="1:10" x14ac:dyDescent="0.25">
      <c r="A260" t="s">
        <v>15</v>
      </c>
      <c r="B260" s="27" t="s">
        <v>1559</v>
      </c>
      <c r="C260" s="18" t="s">
        <v>1138</v>
      </c>
      <c r="D260" t="s">
        <v>224</v>
      </c>
      <c r="E260" t="s">
        <v>1139</v>
      </c>
      <c r="F260" s="23" t="s">
        <v>63</v>
      </c>
      <c r="G260" t="s">
        <v>294</v>
      </c>
      <c r="H260" s="18" t="s">
        <v>295</v>
      </c>
      <c r="I260" s="20"/>
      <c r="J260" s="20">
        <v>3</v>
      </c>
    </row>
    <row r="261" spans="1:10" x14ac:dyDescent="0.25">
      <c r="A261" t="s">
        <v>15</v>
      </c>
      <c r="B261" s="27" t="s">
        <v>1559</v>
      </c>
      <c r="C261" s="24" t="s">
        <v>1560</v>
      </c>
      <c r="D261" s="24"/>
      <c r="E261" s="24"/>
      <c r="F261" s="24"/>
      <c r="G261" s="24"/>
      <c r="H261" s="24"/>
      <c r="I261" s="25">
        <v>7</v>
      </c>
      <c r="J261" s="25">
        <v>3</v>
      </c>
    </row>
    <row r="262" spans="1:10" x14ac:dyDescent="0.25">
      <c r="A262" t="s">
        <v>15</v>
      </c>
      <c r="B262" s="27" t="s">
        <v>1561</v>
      </c>
      <c r="C262" s="18" t="s">
        <v>548</v>
      </c>
      <c r="D262" t="s">
        <v>224</v>
      </c>
      <c r="E262" t="s">
        <v>549</v>
      </c>
      <c r="F262" s="23" t="s">
        <v>60</v>
      </c>
      <c r="G262" t="s">
        <v>151</v>
      </c>
      <c r="H262" s="18" t="s">
        <v>152</v>
      </c>
      <c r="I262" s="20">
        <v>1</v>
      </c>
      <c r="J262" s="20"/>
    </row>
    <row r="263" spans="1:10" x14ac:dyDescent="0.25">
      <c r="A263" t="s">
        <v>15</v>
      </c>
      <c r="B263" s="27" t="s">
        <v>1561</v>
      </c>
      <c r="C263" s="18" t="s">
        <v>548</v>
      </c>
      <c r="D263" t="s">
        <v>224</v>
      </c>
      <c r="E263" t="s">
        <v>549</v>
      </c>
      <c r="F263" s="23" t="s">
        <v>60</v>
      </c>
      <c r="G263" t="s">
        <v>100</v>
      </c>
      <c r="H263" s="18" t="s">
        <v>101</v>
      </c>
      <c r="I263" s="20">
        <v>10</v>
      </c>
      <c r="J263" s="20"/>
    </row>
    <row r="264" spans="1:10" x14ac:dyDescent="0.25">
      <c r="A264" t="s">
        <v>15</v>
      </c>
      <c r="B264" s="27" t="s">
        <v>1561</v>
      </c>
      <c r="C264" s="18" t="s">
        <v>548</v>
      </c>
      <c r="D264" t="s">
        <v>224</v>
      </c>
      <c r="E264" t="s">
        <v>549</v>
      </c>
      <c r="F264" s="23" t="s">
        <v>60</v>
      </c>
      <c r="G264" t="s">
        <v>210</v>
      </c>
      <c r="H264" s="18" t="s">
        <v>211</v>
      </c>
      <c r="I264" s="20">
        <v>1</v>
      </c>
      <c r="J264" s="20"/>
    </row>
    <row r="265" spans="1:10" x14ac:dyDescent="0.25">
      <c r="A265" t="s">
        <v>15</v>
      </c>
      <c r="B265" s="27" t="s">
        <v>1561</v>
      </c>
      <c r="C265" s="18" t="s">
        <v>548</v>
      </c>
      <c r="D265" t="s">
        <v>224</v>
      </c>
      <c r="E265" t="s">
        <v>549</v>
      </c>
      <c r="F265" s="23" t="s">
        <v>60</v>
      </c>
      <c r="G265" t="s">
        <v>213</v>
      </c>
      <c r="H265" s="18" t="s">
        <v>214</v>
      </c>
      <c r="I265" s="20">
        <v>1</v>
      </c>
      <c r="J265" s="20"/>
    </row>
    <row r="266" spans="1:10" x14ac:dyDescent="0.25">
      <c r="A266" t="s">
        <v>15</v>
      </c>
      <c r="B266" s="27" t="s">
        <v>1561</v>
      </c>
      <c r="C266" s="18" t="s">
        <v>548</v>
      </c>
      <c r="D266" t="s">
        <v>224</v>
      </c>
      <c r="E266" t="s">
        <v>549</v>
      </c>
      <c r="F266" s="23" t="s">
        <v>63</v>
      </c>
      <c r="G266" t="s">
        <v>151</v>
      </c>
      <c r="H266" s="18" t="s">
        <v>152</v>
      </c>
      <c r="I266" s="20"/>
      <c r="J266" s="20">
        <v>1</v>
      </c>
    </row>
    <row r="267" spans="1:10" x14ac:dyDescent="0.25">
      <c r="A267" t="s">
        <v>15</v>
      </c>
      <c r="B267" s="27" t="s">
        <v>1561</v>
      </c>
      <c r="C267" s="18" t="s">
        <v>548</v>
      </c>
      <c r="D267" t="s">
        <v>224</v>
      </c>
      <c r="E267" t="s">
        <v>549</v>
      </c>
      <c r="F267" s="23" t="s">
        <v>63</v>
      </c>
      <c r="G267" t="s">
        <v>294</v>
      </c>
      <c r="H267" s="18" t="s">
        <v>295</v>
      </c>
      <c r="I267" s="20"/>
      <c r="J267" s="20">
        <v>3</v>
      </c>
    </row>
    <row r="268" spans="1:10" x14ac:dyDescent="0.25">
      <c r="A268" t="s">
        <v>15</v>
      </c>
      <c r="B268" s="27" t="s">
        <v>1561</v>
      </c>
      <c r="C268" s="24" t="s">
        <v>1562</v>
      </c>
      <c r="D268" s="24"/>
      <c r="E268" s="24"/>
      <c r="F268" s="24"/>
      <c r="G268" s="24"/>
      <c r="H268" s="24"/>
      <c r="I268" s="25">
        <v>13</v>
      </c>
      <c r="J268" s="25">
        <v>4</v>
      </c>
    </row>
    <row r="269" spans="1:10" x14ac:dyDescent="0.25">
      <c r="A269" t="s">
        <v>15</v>
      </c>
      <c r="B269" s="27" t="s">
        <v>1563</v>
      </c>
      <c r="C269" s="18" t="s">
        <v>1404</v>
      </c>
      <c r="D269" t="s">
        <v>236</v>
      </c>
      <c r="E269" t="s">
        <v>1405</v>
      </c>
      <c r="F269" s="23" t="s">
        <v>60</v>
      </c>
      <c r="G269" t="s">
        <v>104</v>
      </c>
      <c r="H269" s="18" t="s">
        <v>105</v>
      </c>
      <c r="I269" s="20">
        <v>1</v>
      </c>
      <c r="J269" s="20"/>
    </row>
    <row r="270" spans="1:10" x14ac:dyDescent="0.25">
      <c r="A270" t="s">
        <v>15</v>
      </c>
      <c r="B270" s="27" t="s">
        <v>1563</v>
      </c>
      <c r="C270" s="18" t="s">
        <v>1404</v>
      </c>
      <c r="D270" t="s">
        <v>236</v>
      </c>
      <c r="E270" t="s">
        <v>1405</v>
      </c>
      <c r="F270" s="23" t="s">
        <v>60</v>
      </c>
      <c r="G270" t="s">
        <v>100</v>
      </c>
      <c r="H270" s="18" t="s">
        <v>101</v>
      </c>
      <c r="I270" s="20">
        <v>3</v>
      </c>
      <c r="J270" s="20"/>
    </row>
    <row r="271" spans="1:10" x14ac:dyDescent="0.25">
      <c r="A271" t="s">
        <v>15</v>
      </c>
      <c r="B271" s="27" t="s">
        <v>1563</v>
      </c>
      <c r="C271" s="18" t="s">
        <v>1404</v>
      </c>
      <c r="D271" t="s">
        <v>236</v>
      </c>
      <c r="E271" t="s">
        <v>1405</v>
      </c>
      <c r="F271" s="23" t="s">
        <v>60</v>
      </c>
      <c r="G271" t="s">
        <v>157</v>
      </c>
      <c r="H271" s="18" t="s">
        <v>158</v>
      </c>
      <c r="I271" s="20">
        <v>1</v>
      </c>
      <c r="J271" s="20"/>
    </row>
    <row r="272" spans="1:10" x14ac:dyDescent="0.25">
      <c r="A272" t="s">
        <v>15</v>
      </c>
      <c r="B272" s="27" t="s">
        <v>1563</v>
      </c>
      <c r="C272" s="18" t="s">
        <v>1404</v>
      </c>
      <c r="D272" t="s">
        <v>236</v>
      </c>
      <c r="E272" t="s">
        <v>1405</v>
      </c>
      <c r="F272" s="23" t="s">
        <v>60</v>
      </c>
      <c r="G272" t="s">
        <v>176</v>
      </c>
      <c r="H272" s="18" t="s">
        <v>177</v>
      </c>
      <c r="I272" s="20">
        <v>1</v>
      </c>
      <c r="J272" s="20"/>
    </row>
    <row r="273" spans="1:10" x14ac:dyDescent="0.25">
      <c r="A273" t="s">
        <v>15</v>
      </c>
      <c r="B273" s="27" t="s">
        <v>1563</v>
      </c>
      <c r="C273" s="18" t="s">
        <v>1404</v>
      </c>
      <c r="D273" t="s">
        <v>236</v>
      </c>
      <c r="E273" t="s">
        <v>1405</v>
      </c>
      <c r="F273" s="23" t="s">
        <v>63</v>
      </c>
      <c r="G273" t="s">
        <v>104</v>
      </c>
      <c r="H273" s="18" t="s">
        <v>105</v>
      </c>
      <c r="I273" s="20"/>
      <c r="J273" s="20">
        <v>1</v>
      </c>
    </row>
    <row r="274" spans="1:10" x14ac:dyDescent="0.25">
      <c r="A274" t="s">
        <v>15</v>
      </c>
      <c r="B274" s="27" t="s">
        <v>1563</v>
      </c>
      <c r="C274" s="18" t="s">
        <v>1404</v>
      </c>
      <c r="D274" t="s">
        <v>236</v>
      </c>
      <c r="E274" t="s">
        <v>1405</v>
      </c>
      <c r="F274" s="23" t="s">
        <v>63</v>
      </c>
      <c r="G274" t="s">
        <v>151</v>
      </c>
      <c r="H274" s="18" t="s">
        <v>152</v>
      </c>
      <c r="I274" s="20"/>
      <c r="J274" s="20">
        <v>1</v>
      </c>
    </row>
    <row r="275" spans="1:10" x14ac:dyDescent="0.25">
      <c r="A275" t="s">
        <v>15</v>
      </c>
      <c r="B275" s="27" t="s">
        <v>1563</v>
      </c>
      <c r="C275" s="24" t="s">
        <v>1564</v>
      </c>
      <c r="D275" s="24"/>
      <c r="E275" s="24"/>
      <c r="F275" s="24"/>
      <c r="G275" s="24"/>
      <c r="H275" s="24"/>
      <c r="I275" s="25">
        <v>6</v>
      </c>
      <c r="J275" s="25">
        <v>2</v>
      </c>
    </row>
    <row r="276" spans="1:10" x14ac:dyDescent="0.25">
      <c r="A276" t="s">
        <v>15</v>
      </c>
      <c r="B276" s="27" t="s">
        <v>1565</v>
      </c>
      <c r="C276" s="18" t="s">
        <v>1000</v>
      </c>
      <c r="D276" t="s">
        <v>224</v>
      </c>
      <c r="E276" t="s">
        <v>1001</v>
      </c>
      <c r="F276" s="23" t="s">
        <v>60</v>
      </c>
      <c r="G276" t="s">
        <v>100</v>
      </c>
      <c r="H276" s="18" t="s">
        <v>101</v>
      </c>
      <c r="I276" s="20">
        <v>9</v>
      </c>
      <c r="J276" s="20"/>
    </row>
    <row r="277" spans="1:10" x14ac:dyDescent="0.25">
      <c r="A277" t="s">
        <v>15</v>
      </c>
      <c r="B277" s="27" t="s">
        <v>1565</v>
      </c>
      <c r="C277" s="24" t="s">
        <v>1566</v>
      </c>
      <c r="D277" s="24"/>
      <c r="E277" s="24"/>
      <c r="F277" s="24"/>
      <c r="G277" s="24"/>
      <c r="H277" s="24"/>
      <c r="I277" s="25">
        <v>9</v>
      </c>
      <c r="J277" s="25"/>
    </row>
    <row r="278" spans="1:10" x14ac:dyDescent="0.25">
      <c r="A278" t="s">
        <v>15</v>
      </c>
      <c r="B278" s="27" t="s">
        <v>1567</v>
      </c>
      <c r="C278" s="18" t="s">
        <v>1266</v>
      </c>
      <c r="D278" t="s">
        <v>236</v>
      </c>
      <c r="E278" t="s">
        <v>1267</v>
      </c>
      <c r="F278" s="23" t="s">
        <v>60</v>
      </c>
      <c r="G278" t="s">
        <v>100</v>
      </c>
      <c r="H278" s="18" t="s">
        <v>101</v>
      </c>
      <c r="I278" s="20">
        <v>7</v>
      </c>
      <c r="J278" s="20"/>
    </row>
    <row r="279" spans="1:10" x14ac:dyDescent="0.25">
      <c r="A279" t="s">
        <v>15</v>
      </c>
      <c r="B279" s="27" t="s">
        <v>1567</v>
      </c>
      <c r="C279" s="18" t="s">
        <v>1266</v>
      </c>
      <c r="D279" t="s">
        <v>236</v>
      </c>
      <c r="E279" t="s">
        <v>1267</v>
      </c>
      <c r="F279" s="23" t="s">
        <v>60</v>
      </c>
      <c r="G279" t="s">
        <v>159</v>
      </c>
      <c r="H279" s="18" t="s">
        <v>160</v>
      </c>
      <c r="I279" s="20">
        <v>1</v>
      </c>
      <c r="J279" s="20"/>
    </row>
    <row r="280" spans="1:10" x14ac:dyDescent="0.25">
      <c r="A280" t="s">
        <v>15</v>
      </c>
      <c r="B280" s="27" t="s">
        <v>1567</v>
      </c>
      <c r="C280" s="24" t="s">
        <v>1568</v>
      </c>
      <c r="D280" s="24"/>
      <c r="E280" s="24"/>
      <c r="F280" s="24"/>
      <c r="G280" s="24"/>
      <c r="H280" s="24"/>
      <c r="I280" s="25">
        <v>8</v>
      </c>
      <c r="J280" s="25"/>
    </row>
    <row r="281" spans="1:10" x14ac:dyDescent="0.25">
      <c r="A281" t="s">
        <v>22</v>
      </c>
      <c r="B281" s="27" t="s">
        <v>1569</v>
      </c>
      <c r="C281" s="18" t="s">
        <v>313</v>
      </c>
      <c r="D281" t="s">
        <v>215</v>
      </c>
      <c r="E281" t="s">
        <v>314</v>
      </c>
      <c r="F281" s="23" t="s">
        <v>60</v>
      </c>
      <c r="G281" t="s">
        <v>100</v>
      </c>
      <c r="H281" s="18" t="s">
        <v>101</v>
      </c>
      <c r="I281" s="20">
        <v>1</v>
      </c>
      <c r="J281" s="20"/>
    </row>
    <row r="282" spans="1:10" x14ac:dyDescent="0.25">
      <c r="A282" t="s">
        <v>22</v>
      </c>
      <c r="B282" s="27" t="s">
        <v>1569</v>
      </c>
      <c r="C282" s="18" t="s">
        <v>313</v>
      </c>
      <c r="D282" t="s">
        <v>215</v>
      </c>
      <c r="E282" t="s">
        <v>314</v>
      </c>
      <c r="F282" s="23" t="s">
        <v>60</v>
      </c>
      <c r="G282" t="s">
        <v>157</v>
      </c>
      <c r="H282" s="18" t="s">
        <v>158</v>
      </c>
      <c r="I282" s="20">
        <v>2</v>
      </c>
      <c r="J282" s="20"/>
    </row>
    <row r="283" spans="1:10" x14ac:dyDescent="0.25">
      <c r="A283" t="s">
        <v>22</v>
      </c>
      <c r="B283" s="27" t="s">
        <v>1569</v>
      </c>
      <c r="C283" s="18" t="s">
        <v>313</v>
      </c>
      <c r="D283" t="s">
        <v>215</v>
      </c>
      <c r="E283" t="s">
        <v>314</v>
      </c>
      <c r="F283" s="23" t="s">
        <v>60</v>
      </c>
      <c r="G283" t="s">
        <v>208</v>
      </c>
      <c r="H283" s="18" t="s">
        <v>209</v>
      </c>
      <c r="I283" s="20">
        <v>1</v>
      </c>
      <c r="J283" s="20"/>
    </row>
    <row r="284" spans="1:10" x14ac:dyDescent="0.25">
      <c r="A284" t="s">
        <v>22</v>
      </c>
      <c r="B284" s="27" t="s">
        <v>1569</v>
      </c>
      <c r="C284" s="18" t="s">
        <v>313</v>
      </c>
      <c r="D284" t="s">
        <v>215</v>
      </c>
      <c r="E284" t="s">
        <v>314</v>
      </c>
      <c r="F284" s="23" t="s">
        <v>60</v>
      </c>
      <c r="G284" t="s">
        <v>210</v>
      </c>
      <c r="H284" s="18" t="s">
        <v>211</v>
      </c>
      <c r="I284" s="20">
        <v>1</v>
      </c>
      <c r="J284" s="20"/>
    </row>
    <row r="285" spans="1:10" x14ac:dyDescent="0.25">
      <c r="A285" t="s">
        <v>22</v>
      </c>
      <c r="B285" s="27" t="s">
        <v>1569</v>
      </c>
      <c r="C285" s="18" t="s">
        <v>313</v>
      </c>
      <c r="D285" t="s">
        <v>215</v>
      </c>
      <c r="E285" t="s">
        <v>314</v>
      </c>
      <c r="F285" s="23" t="s">
        <v>60</v>
      </c>
      <c r="G285" t="s">
        <v>213</v>
      </c>
      <c r="H285" s="18" t="s">
        <v>214</v>
      </c>
      <c r="I285" s="20">
        <v>1</v>
      </c>
      <c r="J285" s="20"/>
    </row>
    <row r="286" spans="1:10" x14ac:dyDescent="0.25">
      <c r="A286" t="s">
        <v>22</v>
      </c>
      <c r="B286" s="27" t="s">
        <v>1569</v>
      </c>
      <c r="C286" s="24" t="s">
        <v>1570</v>
      </c>
      <c r="D286" s="24"/>
      <c r="E286" s="24"/>
      <c r="F286" s="24"/>
      <c r="G286" s="24"/>
      <c r="H286" s="24"/>
      <c r="I286" s="25">
        <v>6</v>
      </c>
      <c r="J286" s="25"/>
    </row>
    <row r="287" spans="1:10" x14ac:dyDescent="0.25">
      <c r="A287" t="s">
        <v>22</v>
      </c>
      <c r="B287" s="27" t="s">
        <v>1571</v>
      </c>
      <c r="C287" s="18" t="s">
        <v>1111</v>
      </c>
      <c r="D287" t="s">
        <v>439</v>
      </c>
      <c r="E287" t="s">
        <v>1112</v>
      </c>
      <c r="F287" s="23" t="s">
        <v>60</v>
      </c>
      <c r="G287" t="s">
        <v>100</v>
      </c>
      <c r="H287" s="18" t="s">
        <v>101</v>
      </c>
      <c r="I287" s="20">
        <v>20</v>
      </c>
      <c r="J287" s="20"/>
    </row>
    <row r="288" spans="1:10" x14ac:dyDescent="0.25">
      <c r="A288" t="s">
        <v>22</v>
      </c>
      <c r="B288" s="27" t="s">
        <v>1571</v>
      </c>
      <c r="C288" s="18" t="s">
        <v>1111</v>
      </c>
      <c r="D288" t="s">
        <v>439</v>
      </c>
      <c r="E288" t="s">
        <v>1112</v>
      </c>
      <c r="F288" s="23" t="s">
        <v>60</v>
      </c>
      <c r="G288" t="s">
        <v>164</v>
      </c>
      <c r="H288" s="18" t="s">
        <v>165</v>
      </c>
      <c r="I288" s="20">
        <v>1</v>
      </c>
      <c r="J288" s="20"/>
    </row>
    <row r="289" spans="1:10" x14ac:dyDescent="0.25">
      <c r="A289" t="s">
        <v>22</v>
      </c>
      <c r="B289" s="27" t="s">
        <v>1571</v>
      </c>
      <c r="C289" s="18" t="s">
        <v>1111</v>
      </c>
      <c r="D289" t="s">
        <v>439</v>
      </c>
      <c r="E289" t="s">
        <v>1112</v>
      </c>
      <c r="F289" s="23" t="s">
        <v>60</v>
      </c>
      <c r="G289" t="s">
        <v>168</v>
      </c>
      <c r="H289" s="18" t="s">
        <v>169</v>
      </c>
      <c r="I289" s="20">
        <v>1</v>
      </c>
      <c r="J289" s="20"/>
    </row>
    <row r="290" spans="1:10" x14ac:dyDescent="0.25">
      <c r="A290" t="s">
        <v>22</v>
      </c>
      <c r="B290" s="27" t="s">
        <v>1571</v>
      </c>
      <c r="C290" s="18" t="s">
        <v>1111</v>
      </c>
      <c r="D290" t="s">
        <v>439</v>
      </c>
      <c r="E290" t="s">
        <v>1112</v>
      </c>
      <c r="F290" s="23" t="s">
        <v>60</v>
      </c>
      <c r="G290" t="s">
        <v>157</v>
      </c>
      <c r="H290" s="18" t="s">
        <v>158</v>
      </c>
      <c r="I290" s="20">
        <v>30</v>
      </c>
      <c r="J290" s="20"/>
    </row>
    <row r="291" spans="1:10" x14ac:dyDescent="0.25">
      <c r="A291" t="s">
        <v>22</v>
      </c>
      <c r="B291" s="27" t="s">
        <v>1571</v>
      </c>
      <c r="C291" s="18" t="s">
        <v>1111</v>
      </c>
      <c r="D291" t="s">
        <v>439</v>
      </c>
      <c r="E291" t="s">
        <v>1112</v>
      </c>
      <c r="F291" s="23" t="s">
        <v>63</v>
      </c>
      <c r="G291" t="s">
        <v>157</v>
      </c>
      <c r="H291" s="18" t="s">
        <v>158</v>
      </c>
      <c r="I291" s="20">
        <v>5</v>
      </c>
      <c r="J291" s="20"/>
    </row>
    <row r="292" spans="1:10" x14ac:dyDescent="0.25">
      <c r="A292" t="s">
        <v>22</v>
      </c>
      <c r="B292" s="27" t="s">
        <v>1571</v>
      </c>
      <c r="C292" s="24" t="s">
        <v>1572</v>
      </c>
      <c r="D292" s="24"/>
      <c r="E292" s="24"/>
      <c r="F292" s="24"/>
      <c r="G292" s="24"/>
      <c r="H292" s="24"/>
      <c r="I292" s="25">
        <v>57</v>
      </c>
      <c r="J292" s="25"/>
    </row>
    <row r="293" spans="1:10" x14ac:dyDescent="0.25">
      <c r="A293" t="s">
        <v>22</v>
      </c>
      <c r="B293" s="27" t="s">
        <v>1573</v>
      </c>
      <c r="C293" s="18" t="s">
        <v>390</v>
      </c>
      <c r="D293" t="s">
        <v>231</v>
      </c>
      <c r="E293" t="s">
        <v>391</v>
      </c>
      <c r="F293" s="23" t="s">
        <v>60</v>
      </c>
      <c r="G293" t="s">
        <v>100</v>
      </c>
      <c r="H293" s="18" t="s">
        <v>101</v>
      </c>
      <c r="I293" s="20">
        <v>15</v>
      </c>
      <c r="J293" s="20"/>
    </row>
    <row r="294" spans="1:10" x14ac:dyDescent="0.25">
      <c r="A294" t="s">
        <v>22</v>
      </c>
      <c r="B294" s="27" t="s">
        <v>1573</v>
      </c>
      <c r="C294" s="18" t="s">
        <v>390</v>
      </c>
      <c r="D294" t="s">
        <v>231</v>
      </c>
      <c r="E294" t="s">
        <v>391</v>
      </c>
      <c r="F294" s="23" t="s">
        <v>60</v>
      </c>
      <c r="G294" t="s">
        <v>208</v>
      </c>
      <c r="H294" s="18" t="s">
        <v>209</v>
      </c>
      <c r="I294" s="20">
        <v>1</v>
      </c>
      <c r="J294" s="20"/>
    </row>
    <row r="295" spans="1:10" x14ac:dyDescent="0.25">
      <c r="A295" t="s">
        <v>22</v>
      </c>
      <c r="B295" s="27" t="s">
        <v>1573</v>
      </c>
      <c r="C295" s="18" t="s">
        <v>390</v>
      </c>
      <c r="D295" t="s">
        <v>231</v>
      </c>
      <c r="E295" t="s">
        <v>391</v>
      </c>
      <c r="F295" s="23" t="s">
        <v>60</v>
      </c>
      <c r="G295" t="s">
        <v>216</v>
      </c>
      <c r="H295" s="18" t="s">
        <v>217</v>
      </c>
      <c r="I295" s="20">
        <v>1</v>
      </c>
      <c r="J295" s="20"/>
    </row>
    <row r="296" spans="1:10" x14ac:dyDescent="0.25">
      <c r="A296" t="s">
        <v>22</v>
      </c>
      <c r="B296" s="27" t="s">
        <v>1573</v>
      </c>
      <c r="C296" s="24" t="s">
        <v>1574</v>
      </c>
      <c r="D296" s="24"/>
      <c r="E296" s="24"/>
      <c r="F296" s="24"/>
      <c r="G296" s="24"/>
      <c r="H296" s="24"/>
      <c r="I296" s="25">
        <v>17</v>
      </c>
      <c r="J296" s="25"/>
    </row>
    <row r="297" spans="1:10" x14ac:dyDescent="0.25">
      <c r="A297" t="s">
        <v>22</v>
      </c>
      <c r="B297" s="27" t="s">
        <v>1575</v>
      </c>
      <c r="C297" s="18" t="s">
        <v>857</v>
      </c>
      <c r="D297" t="s">
        <v>231</v>
      </c>
      <c r="E297" t="s">
        <v>858</v>
      </c>
      <c r="F297" s="23" t="s">
        <v>60</v>
      </c>
      <c r="G297" t="s">
        <v>100</v>
      </c>
      <c r="H297" s="18" t="s">
        <v>101</v>
      </c>
      <c r="I297" s="20">
        <v>5</v>
      </c>
      <c r="J297" s="20"/>
    </row>
    <row r="298" spans="1:10" x14ac:dyDescent="0.25">
      <c r="A298" t="s">
        <v>22</v>
      </c>
      <c r="B298" s="27" t="s">
        <v>1575</v>
      </c>
      <c r="C298" s="24" t="s">
        <v>1576</v>
      </c>
      <c r="D298" s="24"/>
      <c r="E298" s="24"/>
      <c r="F298" s="24"/>
      <c r="G298" s="24"/>
      <c r="H298" s="24"/>
      <c r="I298" s="25">
        <v>5</v>
      </c>
      <c r="J298" s="25"/>
    </row>
    <row r="299" spans="1:10" x14ac:dyDescent="0.25">
      <c r="A299" t="s">
        <v>22</v>
      </c>
      <c r="B299" s="27" t="s">
        <v>1577</v>
      </c>
      <c r="C299" s="18" t="s">
        <v>598</v>
      </c>
      <c r="D299" t="s">
        <v>228</v>
      </c>
      <c r="E299" t="s">
        <v>599</v>
      </c>
      <c r="F299" s="23" t="s">
        <v>60</v>
      </c>
      <c r="G299" t="s">
        <v>100</v>
      </c>
      <c r="H299" s="18" t="s">
        <v>101</v>
      </c>
      <c r="I299" s="20">
        <v>60</v>
      </c>
      <c r="J299" s="20"/>
    </row>
    <row r="300" spans="1:10" x14ac:dyDescent="0.25">
      <c r="A300" t="s">
        <v>22</v>
      </c>
      <c r="B300" s="27" t="s">
        <v>1577</v>
      </c>
      <c r="C300" s="18" t="s">
        <v>598</v>
      </c>
      <c r="D300" t="s">
        <v>228</v>
      </c>
      <c r="E300" t="s">
        <v>599</v>
      </c>
      <c r="F300" s="23" t="s">
        <v>63</v>
      </c>
      <c r="G300" t="s">
        <v>157</v>
      </c>
      <c r="H300" s="18" t="s">
        <v>158</v>
      </c>
      <c r="I300" s="20">
        <v>6</v>
      </c>
      <c r="J300" s="20"/>
    </row>
    <row r="301" spans="1:10" x14ac:dyDescent="0.25">
      <c r="A301" t="s">
        <v>22</v>
      </c>
      <c r="B301" s="27" t="s">
        <v>1577</v>
      </c>
      <c r="C301" s="24" t="s">
        <v>1578</v>
      </c>
      <c r="D301" s="24"/>
      <c r="E301" s="24"/>
      <c r="F301" s="24"/>
      <c r="G301" s="24"/>
      <c r="H301" s="24"/>
      <c r="I301" s="25">
        <v>66</v>
      </c>
      <c r="J301" s="25"/>
    </row>
    <row r="302" spans="1:10" x14ac:dyDescent="0.25">
      <c r="A302" t="s">
        <v>22</v>
      </c>
      <c r="B302" s="27" t="s">
        <v>1579</v>
      </c>
      <c r="C302" s="18" t="s">
        <v>725</v>
      </c>
      <c r="D302" t="s">
        <v>231</v>
      </c>
      <c r="E302" t="s">
        <v>726</v>
      </c>
      <c r="F302" s="23" t="s">
        <v>60</v>
      </c>
      <c r="G302" t="s">
        <v>100</v>
      </c>
      <c r="H302" s="18" t="s">
        <v>101</v>
      </c>
      <c r="I302" s="20">
        <v>4</v>
      </c>
      <c r="J302" s="20"/>
    </row>
    <row r="303" spans="1:10" x14ac:dyDescent="0.25">
      <c r="A303" t="s">
        <v>22</v>
      </c>
      <c r="B303" s="27" t="s">
        <v>1579</v>
      </c>
      <c r="C303" s="18" t="s">
        <v>725</v>
      </c>
      <c r="D303" t="s">
        <v>231</v>
      </c>
      <c r="E303" t="s">
        <v>726</v>
      </c>
      <c r="F303" s="23" t="s">
        <v>60</v>
      </c>
      <c r="G303" t="s">
        <v>166</v>
      </c>
      <c r="H303" s="18" t="s">
        <v>167</v>
      </c>
      <c r="I303" s="20">
        <v>1</v>
      </c>
      <c r="J303" s="20"/>
    </row>
    <row r="304" spans="1:10" x14ac:dyDescent="0.25">
      <c r="A304" t="s">
        <v>22</v>
      </c>
      <c r="B304" s="27" t="s">
        <v>1579</v>
      </c>
      <c r="C304" s="18" t="s">
        <v>725</v>
      </c>
      <c r="D304" t="s">
        <v>231</v>
      </c>
      <c r="E304" t="s">
        <v>726</v>
      </c>
      <c r="F304" s="23" t="s">
        <v>63</v>
      </c>
      <c r="G304" t="s">
        <v>104</v>
      </c>
      <c r="H304" s="18" t="s">
        <v>105</v>
      </c>
      <c r="I304" s="20"/>
      <c r="J304" s="20">
        <v>1</v>
      </c>
    </row>
    <row r="305" spans="1:10" x14ac:dyDescent="0.25">
      <c r="A305" t="s">
        <v>22</v>
      </c>
      <c r="B305" s="27" t="s">
        <v>1579</v>
      </c>
      <c r="C305" s="24" t="s">
        <v>1580</v>
      </c>
      <c r="D305" s="24"/>
      <c r="E305" s="24"/>
      <c r="F305" s="24"/>
      <c r="G305" s="24"/>
      <c r="H305" s="24"/>
      <c r="I305" s="25">
        <v>5</v>
      </c>
      <c r="J305" s="25">
        <v>1</v>
      </c>
    </row>
    <row r="306" spans="1:10" x14ac:dyDescent="0.25">
      <c r="A306" t="s">
        <v>24</v>
      </c>
      <c r="B306" s="27" t="s">
        <v>1581</v>
      </c>
      <c r="C306" s="18" t="s">
        <v>1114</v>
      </c>
      <c r="D306" t="s">
        <v>231</v>
      </c>
      <c r="E306" t="s">
        <v>1115</v>
      </c>
      <c r="F306" s="23" t="s">
        <v>60</v>
      </c>
      <c r="G306" t="s">
        <v>100</v>
      </c>
      <c r="H306" s="18" t="s">
        <v>101</v>
      </c>
      <c r="I306" s="20">
        <v>140</v>
      </c>
      <c r="J306" s="20"/>
    </row>
    <row r="307" spans="1:10" x14ac:dyDescent="0.25">
      <c r="A307" t="s">
        <v>24</v>
      </c>
      <c r="B307" s="27" t="s">
        <v>1581</v>
      </c>
      <c r="C307" s="18" t="s">
        <v>1114</v>
      </c>
      <c r="D307" t="s">
        <v>231</v>
      </c>
      <c r="E307" t="s">
        <v>1115</v>
      </c>
      <c r="F307" s="23" t="s">
        <v>63</v>
      </c>
      <c r="G307" t="s">
        <v>157</v>
      </c>
      <c r="H307" s="18" t="s">
        <v>158</v>
      </c>
      <c r="I307" s="20">
        <v>12</v>
      </c>
      <c r="J307" s="20"/>
    </row>
    <row r="308" spans="1:10" x14ac:dyDescent="0.25">
      <c r="A308" t="s">
        <v>24</v>
      </c>
      <c r="B308" s="27" t="s">
        <v>1581</v>
      </c>
      <c r="C308" s="24" t="s">
        <v>1582</v>
      </c>
      <c r="D308" s="24"/>
      <c r="E308" s="24"/>
      <c r="F308" s="24"/>
      <c r="G308" s="24"/>
      <c r="H308" s="24"/>
      <c r="I308" s="25">
        <v>152</v>
      </c>
      <c r="J308" s="25"/>
    </row>
    <row r="309" spans="1:10" x14ac:dyDescent="0.25">
      <c r="A309" t="s">
        <v>24</v>
      </c>
      <c r="B309" s="27" t="s">
        <v>1583</v>
      </c>
      <c r="C309" s="18" t="s">
        <v>560</v>
      </c>
      <c r="D309" t="s">
        <v>231</v>
      </c>
      <c r="E309" t="s">
        <v>561</v>
      </c>
      <c r="F309" s="23" t="s">
        <v>60</v>
      </c>
      <c r="G309" t="s">
        <v>100</v>
      </c>
      <c r="H309" s="18" t="s">
        <v>101</v>
      </c>
      <c r="I309" s="20">
        <v>15</v>
      </c>
      <c r="J309" s="20"/>
    </row>
    <row r="310" spans="1:10" x14ac:dyDescent="0.25">
      <c r="A310" t="s">
        <v>24</v>
      </c>
      <c r="B310" s="27" t="s">
        <v>1583</v>
      </c>
      <c r="C310" s="24" t="s">
        <v>1584</v>
      </c>
      <c r="D310" s="24"/>
      <c r="E310" s="24"/>
      <c r="F310" s="24"/>
      <c r="G310" s="24"/>
      <c r="H310" s="24"/>
      <c r="I310" s="25">
        <v>15</v>
      </c>
      <c r="J310" s="25"/>
    </row>
    <row r="311" spans="1:10" x14ac:dyDescent="0.25">
      <c r="A311" t="s">
        <v>11</v>
      </c>
      <c r="B311" s="27" t="s">
        <v>1585</v>
      </c>
      <c r="C311" s="18" t="s">
        <v>1315</v>
      </c>
      <c r="D311" t="s">
        <v>230</v>
      </c>
      <c r="E311" t="s">
        <v>1316</v>
      </c>
      <c r="F311" s="23" t="s">
        <v>60</v>
      </c>
      <c r="G311" t="s">
        <v>100</v>
      </c>
      <c r="H311" s="18" t="s">
        <v>101</v>
      </c>
      <c r="I311" s="20">
        <v>13</v>
      </c>
      <c r="J311" s="20"/>
    </row>
    <row r="312" spans="1:10" x14ac:dyDescent="0.25">
      <c r="A312" t="s">
        <v>11</v>
      </c>
      <c r="B312" s="27" t="s">
        <v>1585</v>
      </c>
      <c r="C312" s="24" t="s">
        <v>1586</v>
      </c>
      <c r="D312" s="24"/>
      <c r="E312" s="24"/>
      <c r="F312" s="24"/>
      <c r="G312" s="24"/>
      <c r="H312" s="24"/>
      <c r="I312" s="25">
        <v>13</v>
      </c>
      <c r="J312" s="25"/>
    </row>
    <row r="313" spans="1:10" x14ac:dyDescent="0.25">
      <c r="A313" t="s">
        <v>11</v>
      </c>
      <c r="B313" s="27" t="s">
        <v>1587</v>
      </c>
      <c r="C313" s="18" t="s">
        <v>967</v>
      </c>
      <c r="D313" t="s">
        <v>231</v>
      </c>
      <c r="E313" t="s">
        <v>968</v>
      </c>
      <c r="F313" s="23" t="s">
        <v>60</v>
      </c>
      <c r="G313" t="s">
        <v>104</v>
      </c>
      <c r="H313" s="18" t="s">
        <v>105</v>
      </c>
      <c r="I313" s="20">
        <v>1</v>
      </c>
      <c r="J313" s="20"/>
    </row>
    <row r="314" spans="1:10" x14ac:dyDescent="0.25">
      <c r="A314" t="s">
        <v>11</v>
      </c>
      <c r="B314" s="27" t="s">
        <v>1587</v>
      </c>
      <c r="C314" s="18" t="s">
        <v>967</v>
      </c>
      <c r="D314" t="s">
        <v>231</v>
      </c>
      <c r="E314" t="s">
        <v>968</v>
      </c>
      <c r="F314" s="23" t="s">
        <v>60</v>
      </c>
      <c r="G314" t="s">
        <v>106</v>
      </c>
      <c r="H314" s="18" t="s">
        <v>107</v>
      </c>
      <c r="I314" s="20">
        <v>2</v>
      </c>
      <c r="J314" s="20"/>
    </row>
    <row r="315" spans="1:10" x14ac:dyDescent="0.25">
      <c r="A315" t="s">
        <v>11</v>
      </c>
      <c r="B315" s="27" t="s">
        <v>1587</v>
      </c>
      <c r="C315" s="18" t="s">
        <v>967</v>
      </c>
      <c r="D315" t="s">
        <v>231</v>
      </c>
      <c r="E315" t="s">
        <v>968</v>
      </c>
      <c r="F315" s="23" t="s">
        <v>60</v>
      </c>
      <c r="G315" t="s">
        <v>145</v>
      </c>
      <c r="H315" s="18" t="s">
        <v>146</v>
      </c>
      <c r="I315" s="20">
        <v>1</v>
      </c>
      <c r="J315" s="20"/>
    </row>
    <row r="316" spans="1:10" x14ac:dyDescent="0.25">
      <c r="A316" t="s">
        <v>11</v>
      </c>
      <c r="B316" s="27" t="s">
        <v>1587</v>
      </c>
      <c r="C316" s="18" t="s">
        <v>967</v>
      </c>
      <c r="D316" t="s">
        <v>231</v>
      </c>
      <c r="E316" t="s">
        <v>968</v>
      </c>
      <c r="F316" s="23" t="s">
        <v>60</v>
      </c>
      <c r="G316" t="s">
        <v>151</v>
      </c>
      <c r="H316" s="18" t="s">
        <v>152</v>
      </c>
      <c r="I316" s="20">
        <v>1</v>
      </c>
      <c r="J316" s="20"/>
    </row>
    <row r="317" spans="1:10" x14ac:dyDescent="0.25">
      <c r="A317" t="s">
        <v>11</v>
      </c>
      <c r="B317" s="27" t="s">
        <v>1587</v>
      </c>
      <c r="C317" s="18" t="s">
        <v>967</v>
      </c>
      <c r="D317" t="s">
        <v>231</v>
      </c>
      <c r="E317" t="s">
        <v>968</v>
      </c>
      <c r="F317" s="23" t="s">
        <v>60</v>
      </c>
      <c r="G317" t="s">
        <v>157</v>
      </c>
      <c r="H317" s="18" t="s">
        <v>158</v>
      </c>
      <c r="I317" s="20">
        <v>4</v>
      </c>
      <c r="J317" s="20"/>
    </row>
    <row r="318" spans="1:10" x14ac:dyDescent="0.25">
      <c r="A318" t="s">
        <v>11</v>
      </c>
      <c r="B318" s="27" t="s">
        <v>1587</v>
      </c>
      <c r="C318" s="18" t="s">
        <v>967</v>
      </c>
      <c r="D318" t="s">
        <v>231</v>
      </c>
      <c r="E318" t="s">
        <v>968</v>
      </c>
      <c r="F318" s="23" t="s">
        <v>60</v>
      </c>
      <c r="G318" t="s">
        <v>149</v>
      </c>
      <c r="H318" s="18" t="s">
        <v>150</v>
      </c>
      <c r="I318" s="20">
        <v>2</v>
      </c>
      <c r="J318" s="20"/>
    </row>
    <row r="319" spans="1:10" x14ac:dyDescent="0.25">
      <c r="A319" t="s">
        <v>11</v>
      </c>
      <c r="B319" s="27" t="s">
        <v>1587</v>
      </c>
      <c r="C319" s="18" t="s">
        <v>967</v>
      </c>
      <c r="D319" t="s">
        <v>231</v>
      </c>
      <c r="E319" t="s">
        <v>968</v>
      </c>
      <c r="F319" s="23" t="s">
        <v>60</v>
      </c>
      <c r="G319" t="s">
        <v>178</v>
      </c>
      <c r="H319" s="18" t="s">
        <v>179</v>
      </c>
      <c r="I319" s="20">
        <v>1</v>
      </c>
      <c r="J319" s="20"/>
    </row>
    <row r="320" spans="1:10" x14ac:dyDescent="0.25">
      <c r="A320" t="s">
        <v>11</v>
      </c>
      <c r="B320" s="27" t="s">
        <v>1587</v>
      </c>
      <c r="C320" s="18" t="s">
        <v>967</v>
      </c>
      <c r="D320" t="s">
        <v>231</v>
      </c>
      <c r="E320" t="s">
        <v>968</v>
      </c>
      <c r="F320" s="23" t="s">
        <v>60</v>
      </c>
      <c r="G320" t="s">
        <v>159</v>
      </c>
      <c r="H320" s="18" t="s">
        <v>160</v>
      </c>
      <c r="I320" s="20">
        <v>1</v>
      </c>
      <c r="J320" s="20"/>
    </row>
    <row r="321" spans="1:10" x14ac:dyDescent="0.25">
      <c r="A321" t="s">
        <v>11</v>
      </c>
      <c r="B321" s="27" t="s">
        <v>1587</v>
      </c>
      <c r="C321" s="18" t="s">
        <v>967</v>
      </c>
      <c r="D321" t="s">
        <v>231</v>
      </c>
      <c r="E321" t="s">
        <v>968</v>
      </c>
      <c r="F321" s="23" t="s">
        <v>60</v>
      </c>
      <c r="G321" t="s">
        <v>208</v>
      </c>
      <c r="H321" s="18" t="s">
        <v>209</v>
      </c>
      <c r="I321" s="20">
        <v>2</v>
      </c>
      <c r="J321" s="20"/>
    </row>
    <row r="322" spans="1:10" x14ac:dyDescent="0.25">
      <c r="A322" t="s">
        <v>11</v>
      </c>
      <c r="B322" s="27" t="s">
        <v>1587</v>
      </c>
      <c r="C322" s="18" t="s">
        <v>967</v>
      </c>
      <c r="D322" t="s">
        <v>231</v>
      </c>
      <c r="E322" t="s">
        <v>968</v>
      </c>
      <c r="F322" s="23" t="s">
        <v>60</v>
      </c>
      <c r="G322" t="s">
        <v>213</v>
      </c>
      <c r="H322" s="18" t="s">
        <v>214</v>
      </c>
      <c r="I322" s="20">
        <v>1</v>
      </c>
      <c r="J322" s="20"/>
    </row>
    <row r="323" spans="1:10" x14ac:dyDescent="0.25">
      <c r="A323" t="s">
        <v>11</v>
      </c>
      <c r="B323" s="27" t="s">
        <v>1587</v>
      </c>
      <c r="C323" s="18" t="s">
        <v>967</v>
      </c>
      <c r="D323" t="s">
        <v>231</v>
      </c>
      <c r="E323" t="s">
        <v>968</v>
      </c>
      <c r="F323" s="23" t="s">
        <v>60</v>
      </c>
      <c r="G323" t="s">
        <v>219</v>
      </c>
      <c r="H323" s="18" t="s">
        <v>220</v>
      </c>
      <c r="I323" s="20">
        <v>1</v>
      </c>
      <c r="J323" s="20"/>
    </row>
    <row r="324" spans="1:10" x14ac:dyDescent="0.25">
      <c r="A324" t="s">
        <v>11</v>
      </c>
      <c r="B324" s="27" t="s">
        <v>1587</v>
      </c>
      <c r="C324" s="18" t="s">
        <v>967</v>
      </c>
      <c r="D324" t="s">
        <v>231</v>
      </c>
      <c r="E324" t="s">
        <v>968</v>
      </c>
      <c r="F324" s="23" t="s">
        <v>63</v>
      </c>
      <c r="G324" t="s">
        <v>104</v>
      </c>
      <c r="H324" s="18" t="s">
        <v>105</v>
      </c>
      <c r="I324" s="20"/>
      <c r="J324" s="20">
        <v>2</v>
      </c>
    </row>
    <row r="325" spans="1:10" x14ac:dyDescent="0.25">
      <c r="A325" t="s">
        <v>11</v>
      </c>
      <c r="B325" s="27" t="s">
        <v>1587</v>
      </c>
      <c r="C325" s="18" t="s">
        <v>967</v>
      </c>
      <c r="D325" t="s">
        <v>231</v>
      </c>
      <c r="E325" t="s">
        <v>968</v>
      </c>
      <c r="F325" s="23" t="s">
        <v>63</v>
      </c>
      <c r="G325" t="s">
        <v>151</v>
      </c>
      <c r="H325" s="18" t="s">
        <v>152</v>
      </c>
      <c r="I325" s="20"/>
      <c r="J325" s="20">
        <v>1</v>
      </c>
    </row>
    <row r="326" spans="1:10" x14ac:dyDescent="0.25">
      <c r="A326" t="s">
        <v>11</v>
      </c>
      <c r="B326" s="27" t="s">
        <v>1587</v>
      </c>
      <c r="C326" s="18" t="s">
        <v>967</v>
      </c>
      <c r="D326" t="s">
        <v>231</v>
      </c>
      <c r="E326" t="s">
        <v>968</v>
      </c>
      <c r="F326" s="23" t="s">
        <v>63</v>
      </c>
      <c r="G326" t="s">
        <v>219</v>
      </c>
      <c r="H326" s="18" t="s">
        <v>220</v>
      </c>
      <c r="I326" s="20"/>
      <c r="J326" s="20">
        <v>3</v>
      </c>
    </row>
    <row r="327" spans="1:10" x14ac:dyDescent="0.25">
      <c r="A327" t="s">
        <v>11</v>
      </c>
      <c r="B327" s="27" t="s">
        <v>1587</v>
      </c>
      <c r="C327" s="24" t="s">
        <v>1588</v>
      </c>
      <c r="D327" s="24"/>
      <c r="E327" s="24"/>
      <c r="F327" s="24"/>
      <c r="G327" s="24"/>
      <c r="H327" s="24"/>
      <c r="I327" s="25">
        <v>17</v>
      </c>
      <c r="J327" s="25">
        <v>6</v>
      </c>
    </row>
    <row r="328" spans="1:10" x14ac:dyDescent="0.25">
      <c r="A328" t="s">
        <v>11</v>
      </c>
      <c r="B328" s="27" t="s">
        <v>1589</v>
      </c>
      <c r="C328" s="18" t="s">
        <v>837</v>
      </c>
      <c r="D328" t="s">
        <v>236</v>
      </c>
      <c r="E328" t="s">
        <v>838</v>
      </c>
      <c r="F328" s="23" t="s">
        <v>60</v>
      </c>
      <c r="G328" t="s">
        <v>143</v>
      </c>
      <c r="H328" s="18" t="s">
        <v>144</v>
      </c>
      <c r="I328" s="20">
        <v>5</v>
      </c>
      <c r="J328" s="20"/>
    </row>
    <row r="329" spans="1:10" x14ac:dyDescent="0.25">
      <c r="A329" t="s">
        <v>11</v>
      </c>
      <c r="B329" s="27" t="s">
        <v>1589</v>
      </c>
      <c r="C329" s="18" t="s">
        <v>837</v>
      </c>
      <c r="D329" t="s">
        <v>236</v>
      </c>
      <c r="E329" t="s">
        <v>838</v>
      </c>
      <c r="F329" s="23" t="s">
        <v>60</v>
      </c>
      <c r="G329" t="s">
        <v>147</v>
      </c>
      <c r="H329" s="18" t="s">
        <v>148</v>
      </c>
      <c r="I329" s="20"/>
      <c r="J329" s="20">
        <v>12</v>
      </c>
    </row>
    <row r="330" spans="1:10" x14ac:dyDescent="0.25">
      <c r="A330" t="s">
        <v>11</v>
      </c>
      <c r="B330" s="27" t="s">
        <v>1589</v>
      </c>
      <c r="C330" s="18" t="s">
        <v>837</v>
      </c>
      <c r="D330" t="s">
        <v>236</v>
      </c>
      <c r="E330" t="s">
        <v>838</v>
      </c>
      <c r="F330" s="23" t="s">
        <v>60</v>
      </c>
      <c r="G330" t="s">
        <v>154</v>
      </c>
      <c r="H330" s="18" t="s">
        <v>161</v>
      </c>
      <c r="I330" s="20">
        <v>4</v>
      </c>
      <c r="J330" s="20"/>
    </row>
    <row r="331" spans="1:10" x14ac:dyDescent="0.25">
      <c r="A331" t="s">
        <v>11</v>
      </c>
      <c r="B331" s="27" t="s">
        <v>1589</v>
      </c>
      <c r="C331" s="18" t="s">
        <v>837</v>
      </c>
      <c r="D331" t="s">
        <v>236</v>
      </c>
      <c r="E331" t="s">
        <v>838</v>
      </c>
      <c r="F331" s="23" t="s">
        <v>60</v>
      </c>
      <c r="G331" t="s">
        <v>162</v>
      </c>
      <c r="H331" s="18" t="s">
        <v>163</v>
      </c>
      <c r="I331" s="20">
        <v>4</v>
      </c>
      <c r="J331" s="20"/>
    </row>
    <row r="332" spans="1:10" x14ac:dyDescent="0.25">
      <c r="A332" t="s">
        <v>11</v>
      </c>
      <c r="B332" s="27" t="s">
        <v>1589</v>
      </c>
      <c r="C332" s="18" t="s">
        <v>837</v>
      </c>
      <c r="D332" t="s">
        <v>236</v>
      </c>
      <c r="E332" t="s">
        <v>838</v>
      </c>
      <c r="F332" s="23" t="s">
        <v>60</v>
      </c>
      <c r="G332" t="s">
        <v>149</v>
      </c>
      <c r="H332" s="18" t="s">
        <v>150</v>
      </c>
      <c r="I332" s="20">
        <v>2</v>
      </c>
      <c r="J332" s="20"/>
    </row>
    <row r="333" spans="1:10" x14ac:dyDescent="0.25">
      <c r="A333" t="s">
        <v>11</v>
      </c>
      <c r="B333" s="27" t="s">
        <v>1589</v>
      </c>
      <c r="C333" s="24" t="s">
        <v>1590</v>
      </c>
      <c r="D333" s="24"/>
      <c r="E333" s="24"/>
      <c r="F333" s="24"/>
      <c r="G333" s="24"/>
      <c r="H333" s="24"/>
      <c r="I333" s="25">
        <v>15</v>
      </c>
      <c r="J333" s="25">
        <v>12</v>
      </c>
    </row>
    <row r="334" spans="1:10" x14ac:dyDescent="0.25">
      <c r="A334" t="s">
        <v>11</v>
      </c>
      <c r="B334" s="27" t="s">
        <v>1591</v>
      </c>
      <c r="C334" s="18" t="s">
        <v>1126</v>
      </c>
      <c r="D334" t="s">
        <v>244</v>
      </c>
      <c r="E334" t="s">
        <v>1127</v>
      </c>
      <c r="F334" s="23" t="s">
        <v>60</v>
      </c>
      <c r="G334" t="s">
        <v>213</v>
      </c>
      <c r="H334" s="18" t="s">
        <v>214</v>
      </c>
      <c r="I334" s="20">
        <v>2</v>
      </c>
      <c r="J334" s="20"/>
    </row>
    <row r="335" spans="1:10" x14ac:dyDescent="0.25">
      <c r="A335" t="s">
        <v>11</v>
      </c>
      <c r="B335" s="27" t="s">
        <v>1591</v>
      </c>
      <c r="C335" s="18" t="s">
        <v>1126</v>
      </c>
      <c r="D335" t="s">
        <v>244</v>
      </c>
      <c r="E335" t="s">
        <v>1127</v>
      </c>
      <c r="F335" s="23" t="s">
        <v>63</v>
      </c>
      <c r="G335" t="s">
        <v>294</v>
      </c>
      <c r="H335" s="18" t="s">
        <v>295</v>
      </c>
      <c r="I335" s="20"/>
      <c r="J335" s="20">
        <v>6</v>
      </c>
    </row>
    <row r="336" spans="1:10" x14ac:dyDescent="0.25">
      <c r="A336" t="s">
        <v>11</v>
      </c>
      <c r="B336" s="27" t="s">
        <v>1591</v>
      </c>
      <c r="C336" s="24" t="s">
        <v>1592</v>
      </c>
      <c r="D336" s="24"/>
      <c r="E336" s="24"/>
      <c r="F336" s="24"/>
      <c r="G336" s="24"/>
      <c r="H336" s="24"/>
      <c r="I336" s="25">
        <v>2</v>
      </c>
      <c r="J336" s="25">
        <v>6</v>
      </c>
    </row>
    <row r="337" spans="1:10" x14ac:dyDescent="0.25">
      <c r="A337" t="s">
        <v>8</v>
      </c>
      <c r="B337" s="27" t="s">
        <v>1593</v>
      </c>
      <c r="C337" s="18" t="s">
        <v>1071</v>
      </c>
      <c r="D337" t="s">
        <v>231</v>
      </c>
      <c r="E337" t="s">
        <v>1072</v>
      </c>
      <c r="F337" s="23" t="s">
        <v>60</v>
      </c>
      <c r="G337" t="s">
        <v>100</v>
      </c>
      <c r="H337" s="18" t="s">
        <v>101</v>
      </c>
      <c r="I337" s="20">
        <v>35</v>
      </c>
      <c r="J337" s="20"/>
    </row>
    <row r="338" spans="1:10" x14ac:dyDescent="0.25">
      <c r="A338" t="s">
        <v>8</v>
      </c>
      <c r="B338" s="27" t="s">
        <v>1593</v>
      </c>
      <c r="C338" s="18" t="s">
        <v>1071</v>
      </c>
      <c r="D338" t="s">
        <v>231</v>
      </c>
      <c r="E338" t="s">
        <v>1072</v>
      </c>
      <c r="F338" s="23" t="s">
        <v>63</v>
      </c>
      <c r="G338" t="s">
        <v>157</v>
      </c>
      <c r="H338" s="18" t="s">
        <v>158</v>
      </c>
      <c r="I338" s="20">
        <v>3</v>
      </c>
      <c r="J338" s="20"/>
    </row>
    <row r="339" spans="1:10" x14ac:dyDescent="0.25">
      <c r="A339" t="s">
        <v>8</v>
      </c>
      <c r="B339" s="27" t="s">
        <v>1593</v>
      </c>
      <c r="C339" s="24" t="s">
        <v>1594</v>
      </c>
      <c r="D339" s="24"/>
      <c r="E339" s="24"/>
      <c r="F339" s="24"/>
      <c r="G339" s="24"/>
      <c r="H339" s="24"/>
      <c r="I339" s="25">
        <v>38</v>
      </c>
      <c r="J339" s="25"/>
    </row>
    <row r="340" spans="1:10" x14ac:dyDescent="0.25">
      <c r="A340" t="s">
        <v>8</v>
      </c>
      <c r="B340" s="27" t="s">
        <v>1595</v>
      </c>
      <c r="C340" s="18" t="s">
        <v>674</v>
      </c>
      <c r="D340" t="s">
        <v>579</v>
      </c>
      <c r="E340" t="s">
        <v>675</v>
      </c>
      <c r="F340" s="23" t="s">
        <v>60</v>
      </c>
      <c r="G340" t="s">
        <v>104</v>
      </c>
      <c r="H340" s="18" t="s">
        <v>105</v>
      </c>
      <c r="I340" s="20">
        <v>1</v>
      </c>
      <c r="J340" s="20"/>
    </row>
    <row r="341" spans="1:10" x14ac:dyDescent="0.25">
      <c r="A341" t="s">
        <v>8</v>
      </c>
      <c r="B341" s="27" t="s">
        <v>1595</v>
      </c>
      <c r="C341" s="18" t="s">
        <v>674</v>
      </c>
      <c r="D341" t="s">
        <v>579</v>
      </c>
      <c r="E341" t="s">
        <v>675</v>
      </c>
      <c r="F341" s="23" t="s">
        <v>60</v>
      </c>
      <c r="G341" t="s">
        <v>100</v>
      </c>
      <c r="H341" s="18" t="s">
        <v>101</v>
      </c>
      <c r="I341" s="20">
        <v>30</v>
      </c>
      <c r="J341" s="20"/>
    </row>
    <row r="342" spans="1:10" x14ac:dyDescent="0.25">
      <c r="A342" t="s">
        <v>8</v>
      </c>
      <c r="B342" s="27" t="s">
        <v>1595</v>
      </c>
      <c r="C342" s="18" t="s">
        <v>674</v>
      </c>
      <c r="D342" t="s">
        <v>579</v>
      </c>
      <c r="E342" t="s">
        <v>675</v>
      </c>
      <c r="F342" s="23" t="s">
        <v>60</v>
      </c>
      <c r="G342" t="s">
        <v>157</v>
      </c>
      <c r="H342" s="18" t="s">
        <v>158</v>
      </c>
      <c r="I342" s="20">
        <v>10</v>
      </c>
      <c r="J342" s="20"/>
    </row>
    <row r="343" spans="1:10" x14ac:dyDescent="0.25">
      <c r="A343" t="s">
        <v>8</v>
      </c>
      <c r="B343" s="27" t="s">
        <v>1595</v>
      </c>
      <c r="C343" s="18" t="s">
        <v>674</v>
      </c>
      <c r="D343" t="s">
        <v>579</v>
      </c>
      <c r="E343" t="s">
        <v>675</v>
      </c>
      <c r="F343" s="23" t="s">
        <v>60</v>
      </c>
      <c r="G343" t="s">
        <v>210</v>
      </c>
      <c r="H343" s="18" t="s">
        <v>211</v>
      </c>
      <c r="I343" s="20">
        <v>1</v>
      </c>
      <c r="J343" s="20"/>
    </row>
    <row r="344" spans="1:10" x14ac:dyDescent="0.25">
      <c r="A344" t="s">
        <v>8</v>
      </c>
      <c r="B344" s="27" t="s">
        <v>1595</v>
      </c>
      <c r="C344" s="18" t="s">
        <v>674</v>
      </c>
      <c r="D344" t="s">
        <v>579</v>
      </c>
      <c r="E344" t="s">
        <v>675</v>
      </c>
      <c r="F344" s="23" t="s">
        <v>63</v>
      </c>
      <c r="G344" t="s">
        <v>104</v>
      </c>
      <c r="H344" s="18" t="s">
        <v>105</v>
      </c>
      <c r="I344" s="20"/>
      <c r="J344" s="20">
        <v>1</v>
      </c>
    </row>
    <row r="345" spans="1:10" x14ac:dyDescent="0.25">
      <c r="A345" t="s">
        <v>8</v>
      </c>
      <c r="B345" s="27" t="s">
        <v>1595</v>
      </c>
      <c r="C345" s="24" t="s">
        <v>1596</v>
      </c>
      <c r="D345" s="24"/>
      <c r="E345" s="24"/>
      <c r="F345" s="24"/>
      <c r="G345" s="24"/>
      <c r="H345" s="24"/>
      <c r="I345" s="25">
        <v>42</v>
      </c>
      <c r="J345" s="25">
        <v>1</v>
      </c>
    </row>
    <row r="346" spans="1:10" x14ac:dyDescent="0.25">
      <c r="A346" t="s">
        <v>8</v>
      </c>
      <c r="B346" s="27" t="s">
        <v>1597</v>
      </c>
      <c r="C346" s="18" t="s">
        <v>733</v>
      </c>
      <c r="D346" t="s">
        <v>228</v>
      </c>
      <c r="E346" t="s">
        <v>734</v>
      </c>
      <c r="F346" s="23" t="s">
        <v>60</v>
      </c>
      <c r="G346" t="s">
        <v>100</v>
      </c>
      <c r="H346" s="18" t="s">
        <v>101</v>
      </c>
      <c r="I346" s="20">
        <v>3</v>
      </c>
      <c r="J346" s="20"/>
    </row>
    <row r="347" spans="1:10" x14ac:dyDescent="0.25">
      <c r="A347" t="s">
        <v>8</v>
      </c>
      <c r="B347" s="27" t="s">
        <v>1597</v>
      </c>
      <c r="C347" s="18" t="s">
        <v>733</v>
      </c>
      <c r="D347" t="s">
        <v>228</v>
      </c>
      <c r="E347" t="s">
        <v>734</v>
      </c>
      <c r="F347" s="23" t="s">
        <v>60</v>
      </c>
      <c r="G347" t="s">
        <v>157</v>
      </c>
      <c r="H347" s="18" t="s">
        <v>158</v>
      </c>
      <c r="I347" s="20">
        <v>3</v>
      </c>
      <c r="J347" s="20"/>
    </row>
    <row r="348" spans="1:10" x14ac:dyDescent="0.25">
      <c r="A348" t="s">
        <v>8</v>
      </c>
      <c r="B348" s="27" t="s">
        <v>1597</v>
      </c>
      <c r="C348" s="18" t="s">
        <v>733</v>
      </c>
      <c r="D348" t="s">
        <v>228</v>
      </c>
      <c r="E348" t="s">
        <v>734</v>
      </c>
      <c r="F348" s="23" t="s">
        <v>60</v>
      </c>
      <c r="G348" t="s">
        <v>208</v>
      </c>
      <c r="H348" s="18" t="s">
        <v>209</v>
      </c>
      <c r="I348" s="20">
        <v>1</v>
      </c>
      <c r="J348" s="20"/>
    </row>
    <row r="349" spans="1:10" x14ac:dyDescent="0.25">
      <c r="A349" t="s">
        <v>8</v>
      </c>
      <c r="B349" s="27" t="s">
        <v>1597</v>
      </c>
      <c r="C349" s="18" t="s">
        <v>733</v>
      </c>
      <c r="D349" t="s">
        <v>228</v>
      </c>
      <c r="E349" t="s">
        <v>734</v>
      </c>
      <c r="F349" s="23" t="s">
        <v>60</v>
      </c>
      <c r="G349" t="s">
        <v>210</v>
      </c>
      <c r="H349" s="18" t="s">
        <v>211</v>
      </c>
      <c r="I349" s="20">
        <v>4</v>
      </c>
      <c r="J349" s="20"/>
    </row>
    <row r="350" spans="1:10" x14ac:dyDescent="0.25">
      <c r="A350" t="s">
        <v>8</v>
      </c>
      <c r="B350" s="27" t="s">
        <v>1597</v>
      </c>
      <c r="C350" s="18" t="s">
        <v>733</v>
      </c>
      <c r="D350" t="s">
        <v>228</v>
      </c>
      <c r="E350" t="s">
        <v>734</v>
      </c>
      <c r="F350" s="23" t="s">
        <v>60</v>
      </c>
      <c r="G350" t="s">
        <v>213</v>
      </c>
      <c r="H350" s="18" t="s">
        <v>214</v>
      </c>
      <c r="I350" s="20">
        <v>1</v>
      </c>
      <c r="J350" s="20"/>
    </row>
    <row r="351" spans="1:10" x14ac:dyDescent="0.25">
      <c r="A351" t="s">
        <v>8</v>
      </c>
      <c r="B351" s="27" t="s">
        <v>1597</v>
      </c>
      <c r="C351" s="18" t="s">
        <v>733</v>
      </c>
      <c r="D351" t="s">
        <v>228</v>
      </c>
      <c r="E351" t="s">
        <v>734</v>
      </c>
      <c r="F351" s="23" t="s">
        <v>60</v>
      </c>
      <c r="G351" t="s">
        <v>216</v>
      </c>
      <c r="H351" s="18" t="s">
        <v>217</v>
      </c>
      <c r="I351" s="20">
        <v>1</v>
      </c>
      <c r="J351" s="20"/>
    </row>
    <row r="352" spans="1:10" x14ac:dyDescent="0.25">
      <c r="A352" t="s">
        <v>8</v>
      </c>
      <c r="B352" s="27" t="s">
        <v>1597</v>
      </c>
      <c r="C352" s="18" t="s">
        <v>733</v>
      </c>
      <c r="D352" t="s">
        <v>228</v>
      </c>
      <c r="E352" t="s">
        <v>734</v>
      </c>
      <c r="F352" s="23" t="s">
        <v>60</v>
      </c>
      <c r="G352" t="s">
        <v>219</v>
      </c>
      <c r="H352" s="18" t="s">
        <v>220</v>
      </c>
      <c r="I352" s="20">
        <v>1</v>
      </c>
      <c r="J352" s="20"/>
    </row>
    <row r="353" spans="1:10" x14ac:dyDescent="0.25">
      <c r="A353" t="s">
        <v>8</v>
      </c>
      <c r="B353" s="27" t="s">
        <v>1597</v>
      </c>
      <c r="C353" s="18" t="s">
        <v>733</v>
      </c>
      <c r="D353" t="s">
        <v>228</v>
      </c>
      <c r="E353" t="s">
        <v>734</v>
      </c>
      <c r="F353" s="23" t="s">
        <v>63</v>
      </c>
      <c r="G353" t="s">
        <v>219</v>
      </c>
      <c r="H353" s="18" t="s">
        <v>220</v>
      </c>
      <c r="I353" s="20"/>
      <c r="J353" s="20">
        <v>3</v>
      </c>
    </row>
    <row r="354" spans="1:10" x14ac:dyDescent="0.25">
      <c r="A354" t="s">
        <v>8</v>
      </c>
      <c r="B354" s="27" t="s">
        <v>1597</v>
      </c>
      <c r="C354" s="18" t="s">
        <v>733</v>
      </c>
      <c r="D354" t="s">
        <v>228</v>
      </c>
      <c r="E354" t="s">
        <v>734</v>
      </c>
      <c r="F354" s="23" t="s">
        <v>63</v>
      </c>
      <c r="G354" t="s">
        <v>294</v>
      </c>
      <c r="H354" s="18" t="s">
        <v>295</v>
      </c>
      <c r="I354" s="20"/>
      <c r="J354" s="20">
        <v>3</v>
      </c>
    </row>
    <row r="355" spans="1:10" x14ac:dyDescent="0.25">
      <c r="A355" t="s">
        <v>8</v>
      </c>
      <c r="B355" s="27" t="s">
        <v>1597</v>
      </c>
      <c r="C355" s="24" t="s">
        <v>1598</v>
      </c>
      <c r="D355" s="24"/>
      <c r="E355" s="24"/>
      <c r="F355" s="24"/>
      <c r="G355" s="24"/>
      <c r="H355" s="24"/>
      <c r="I355" s="25">
        <v>14</v>
      </c>
      <c r="J355" s="25">
        <v>6</v>
      </c>
    </row>
    <row r="356" spans="1:10" x14ac:dyDescent="0.25">
      <c r="A356" t="s">
        <v>8</v>
      </c>
      <c r="B356" s="27" t="s">
        <v>1599</v>
      </c>
      <c r="C356" s="18" t="s">
        <v>1163</v>
      </c>
      <c r="D356" t="s">
        <v>231</v>
      </c>
      <c r="E356" t="s">
        <v>1164</v>
      </c>
      <c r="F356" s="23" t="s">
        <v>60</v>
      </c>
      <c r="G356" t="s">
        <v>100</v>
      </c>
      <c r="H356" s="18" t="s">
        <v>101</v>
      </c>
      <c r="I356" s="20">
        <v>5</v>
      </c>
      <c r="J356" s="20"/>
    </row>
    <row r="357" spans="1:10" x14ac:dyDescent="0.25">
      <c r="A357" t="s">
        <v>8</v>
      </c>
      <c r="B357" s="27" t="s">
        <v>1599</v>
      </c>
      <c r="C357" s="18" t="s">
        <v>1163</v>
      </c>
      <c r="D357" t="s">
        <v>231</v>
      </c>
      <c r="E357" t="s">
        <v>1164</v>
      </c>
      <c r="F357" s="23" t="s">
        <v>60</v>
      </c>
      <c r="G357" t="s">
        <v>157</v>
      </c>
      <c r="H357" s="18" t="s">
        <v>158</v>
      </c>
      <c r="I357" s="20">
        <v>5</v>
      </c>
      <c r="J357" s="20"/>
    </row>
    <row r="358" spans="1:10" x14ac:dyDescent="0.25">
      <c r="A358" t="s">
        <v>8</v>
      </c>
      <c r="B358" s="27" t="s">
        <v>1599</v>
      </c>
      <c r="C358" s="18" t="s">
        <v>1163</v>
      </c>
      <c r="D358" t="s">
        <v>231</v>
      </c>
      <c r="E358" t="s">
        <v>1164</v>
      </c>
      <c r="F358" s="23" t="s">
        <v>60</v>
      </c>
      <c r="G358" t="s">
        <v>213</v>
      </c>
      <c r="H358" s="18" t="s">
        <v>214</v>
      </c>
      <c r="I358" s="20">
        <v>1</v>
      </c>
      <c r="J358" s="20"/>
    </row>
    <row r="359" spans="1:10" x14ac:dyDescent="0.25">
      <c r="A359" t="s">
        <v>8</v>
      </c>
      <c r="B359" s="27" t="s">
        <v>1599</v>
      </c>
      <c r="C359" s="18" t="s">
        <v>1163</v>
      </c>
      <c r="D359" t="s">
        <v>231</v>
      </c>
      <c r="E359" t="s">
        <v>1164</v>
      </c>
      <c r="F359" s="23" t="s">
        <v>63</v>
      </c>
      <c r="G359" t="s">
        <v>294</v>
      </c>
      <c r="H359" s="18" t="s">
        <v>295</v>
      </c>
      <c r="I359" s="20"/>
      <c r="J359" s="20">
        <v>3</v>
      </c>
    </row>
    <row r="360" spans="1:10" x14ac:dyDescent="0.25">
      <c r="A360" t="s">
        <v>8</v>
      </c>
      <c r="B360" s="27" t="s">
        <v>1599</v>
      </c>
      <c r="C360" s="24" t="s">
        <v>1600</v>
      </c>
      <c r="D360" s="24"/>
      <c r="E360" s="24"/>
      <c r="F360" s="24"/>
      <c r="G360" s="24"/>
      <c r="H360" s="24"/>
      <c r="I360" s="25">
        <v>11</v>
      </c>
      <c r="J360" s="25">
        <v>3</v>
      </c>
    </row>
    <row r="361" spans="1:10" x14ac:dyDescent="0.25">
      <c r="A361" t="s">
        <v>8</v>
      </c>
      <c r="B361" s="27" t="s">
        <v>1601</v>
      </c>
      <c r="C361" s="18" t="s">
        <v>1015</v>
      </c>
      <c r="D361" t="s">
        <v>228</v>
      </c>
      <c r="E361" t="s">
        <v>1016</v>
      </c>
      <c r="F361" s="23" t="s">
        <v>60</v>
      </c>
      <c r="G361" t="s">
        <v>100</v>
      </c>
      <c r="H361" s="18" t="s">
        <v>101</v>
      </c>
      <c r="I361" s="20">
        <v>8</v>
      </c>
      <c r="J361" s="20"/>
    </row>
    <row r="362" spans="1:10" x14ac:dyDescent="0.25">
      <c r="A362" t="s">
        <v>8</v>
      </c>
      <c r="B362" s="27" t="s">
        <v>1601</v>
      </c>
      <c r="C362" s="18" t="s">
        <v>1015</v>
      </c>
      <c r="D362" t="s">
        <v>228</v>
      </c>
      <c r="E362" t="s">
        <v>1016</v>
      </c>
      <c r="F362" s="23" t="s">
        <v>60</v>
      </c>
      <c r="G362" t="s">
        <v>157</v>
      </c>
      <c r="H362" s="18" t="s">
        <v>158</v>
      </c>
      <c r="I362" s="20">
        <v>7</v>
      </c>
      <c r="J362" s="20"/>
    </row>
    <row r="363" spans="1:10" x14ac:dyDescent="0.25">
      <c r="A363" t="s">
        <v>8</v>
      </c>
      <c r="B363" s="27" t="s">
        <v>1601</v>
      </c>
      <c r="C363" s="24" t="s">
        <v>1602</v>
      </c>
      <c r="D363" s="24"/>
      <c r="E363" s="24"/>
      <c r="F363" s="24"/>
      <c r="G363" s="24"/>
      <c r="H363" s="24"/>
      <c r="I363" s="25">
        <v>15</v>
      </c>
      <c r="J363" s="25"/>
    </row>
    <row r="364" spans="1:10" x14ac:dyDescent="0.25">
      <c r="A364" t="s">
        <v>8</v>
      </c>
      <c r="B364" s="27" t="s">
        <v>1603</v>
      </c>
      <c r="C364" s="18" t="s">
        <v>436</v>
      </c>
      <c r="D364" t="s">
        <v>228</v>
      </c>
      <c r="E364" t="s">
        <v>437</v>
      </c>
      <c r="F364" s="23" t="s">
        <v>60</v>
      </c>
      <c r="G364" t="s">
        <v>100</v>
      </c>
      <c r="H364" s="18" t="s">
        <v>101</v>
      </c>
      <c r="I364" s="20">
        <v>160</v>
      </c>
      <c r="J364" s="20"/>
    </row>
    <row r="365" spans="1:10" x14ac:dyDescent="0.25">
      <c r="A365" t="s">
        <v>8</v>
      </c>
      <c r="B365" s="27" t="s">
        <v>1603</v>
      </c>
      <c r="C365" s="18" t="s">
        <v>436</v>
      </c>
      <c r="D365" t="s">
        <v>228</v>
      </c>
      <c r="E365" t="s">
        <v>437</v>
      </c>
      <c r="F365" s="23" t="s">
        <v>63</v>
      </c>
      <c r="G365" t="s">
        <v>157</v>
      </c>
      <c r="H365" s="18" t="s">
        <v>158</v>
      </c>
      <c r="I365" s="20">
        <v>7</v>
      </c>
      <c r="J365" s="20"/>
    </row>
    <row r="366" spans="1:10" x14ac:dyDescent="0.25">
      <c r="A366" t="s">
        <v>8</v>
      </c>
      <c r="B366" s="27" t="s">
        <v>1603</v>
      </c>
      <c r="C366" s="24" t="s">
        <v>1604</v>
      </c>
      <c r="D366" s="24"/>
      <c r="E366" s="24"/>
      <c r="F366" s="24"/>
      <c r="G366" s="24"/>
      <c r="H366" s="24"/>
      <c r="I366" s="25">
        <v>167</v>
      </c>
      <c r="J366" s="25"/>
    </row>
    <row r="367" spans="1:10" x14ac:dyDescent="0.25">
      <c r="A367" t="s">
        <v>8</v>
      </c>
      <c r="B367" s="27" t="s">
        <v>1605</v>
      </c>
      <c r="C367" s="18" t="s">
        <v>1076</v>
      </c>
      <c r="D367" t="s">
        <v>230</v>
      </c>
      <c r="E367" t="s">
        <v>1077</v>
      </c>
      <c r="F367" s="23" t="s">
        <v>60</v>
      </c>
      <c r="G367" t="s">
        <v>100</v>
      </c>
      <c r="H367" s="18" t="s">
        <v>101</v>
      </c>
      <c r="I367" s="20">
        <v>13</v>
      </c>
      <c r="J367" s="20"/>
    </row>
    <row r="368" spans="1:10" x14ac:dyDescent="0.25">
      <c r="A368" t="s">
        <v>8</v>
      </c>
      <c r="B368" s="27" t="s">
        <v>1605</v>
      </c>
      <c r="C368" s="18" t="s">
        <v>1076</v>
      </c>
      <c r="D368" t="s">
        <v>230</v>
      </c>
      <c r="E368" t="s">
        <v>1077</v>
      </c>
      <c r="F368" s="23" t="s">
        <v>60</v>
      </c>
      <c r="G368" t="s">
        <v>157</v>
      </c>
      <c r="H368" s="18" t="s">
        <v>158</v>
      </c>
      <c r="I368" s="20">
        <v>3</v>
      </c>
      <c r="J368" s="20"/>
    </row>
    <row r="369" spans="1:10" x14ac:dyDescent="0.25">
      <c r="A369" t="s">
        <v>8</v>
      </c>
      <c r="B369" s="27" t="s">
        <v>1605</v>
      </c>
      <c r="C369" s="18" t="s">
        <v>1076</v>
      </c>
      <c r="D369" t="s">
        <v>230</v>
      </c>
      <c r="E369" t="s">
        <v>1077</v>
      </c>
      <c r="F369" s="23" t="s">
        <v>60</v>
      </c>
      <c r="G369" t="s">
        <v>149</v>
      </c>
      <c r="H369" s="18" t="s">
        <v>150</v>
      </c>
      <c r="I369" s="20">
        <v>2</v>
      </c>
      <c r="J369" s="20"/>
    </row>
    <row r="370" spans="1:10" x14ac:dyDescent="0.25">
      <c r="A370" t="s">
        <v>8</v>
      </c>
      <c r="B370" s="27" t="s">
        <v>1605</v>
      </c>
      <c r="C370" s="18" t="s">
        <v>1076</v>
      </c>
      <c r="D370" t="s">
        <v>230</v>
      </c>
      <c r="E370" t="s">
        <v>1077</v>
      </c>
      <c r="F370" s="23" t="s">
        <v>60</v>
      </c>
      <c r="G370" t="s">
        <v>208</v>
      </c>
      <c r="H370" s="18" t="s">
        <v>209</v>
      </c>
      <c r="I370" s="20">
        <v>1</v>
      </c>
      <c r="J370" s="20"/>
    </row>
    <row r="371" spans="1:10" x14ac:dyDescent="0.25">
      <c r="A371" t="s">
        <v>8</v>
      </c>
      <c r="B371" s="27" t="s">
        <v>1605</v>
      </c>
      <c r="C371" s="24" t="s">
        <v>1606</v>
      </c>
      <c r="D371" s="24"/>
      <c r="E371" s="24"/>
      <c r="F371" s="24"/>
      <c r="G371" s="24"/>
      <c r="H371" s="24"/>
      <c r="I371" s="25">
        <v>19</v>
      </c>
      <c r="J371" s="25"/>
    </row>
    <row r="372" spans="1:10" x14ac:dyDescent="0.25">
      <c r="A372" t="s">
        <v>8</v>
      </c>
      <c r="B372" s="27" t="s">
        <v>1607</v>
      </c>
      <c r="C372" s="18" t="s">
        <v>1311</v>
      </c>
      <c r="D372" t="s">
        <v>234</v>
      </c>
      <c r="E372" t="s">
        <v>1312</v>
      </c>
      <c r="F372" s="23" t="s">
        <v>60</v>
      </c>
      <c r="G372" t="s">
        <v>154</v>
      </c>
      <c r="H372" s="18" t="s">
        <v>161</v>
      </c>
      <c r="I372" s="20">
        <v>4</v>
      </c>
      <c r="J372" s="20"/>
    </row>
    <row r="373" spans="1:10" x14ac:dyDescent="0.25">
      <c r="A373" t="s">
        <v>8</v>
      </c>
      <c r="B373" s="27" t="s">
        <v>1607</v>
      </c>
      <c r="C373" s="18" t="s">
        <v>1311</v>
      </c>
      <c r="D373" t="s">
        <v>234</v>
      </c>
      <c r="E373" t="s">
        <v>1312</v>
      </c>
      <c r="F373" s="23" t="s">
        <v>60</v>
      </c>
      <c r="G373" t="s">
        <v>100</v>
      </c>
      <c r="H373" s="18" t="s">
        <v>101</v>
      </c>
      <c r="I373" s="20">
        <v>20</v>
      </c>
      <c r="J373" s="20"/>
    </row>
    <row r="374" spans="1:10" x14ac:dyDescent="0.25">
      <c r="A374" t="s">
        <v>8</v>
      </c>
      <c r="B374" s="27" t="s">
        <v>1607</v>
      </c>
      <c r="C374" s="24" t="s">
        <v>1608</v>
      </c>
      <c r="D374" s="24"/>
      <c r="E374" s="24"/>
      <c r="F374" s="24"/>
      <c r="G374" s="24"/>
      <c r="H374" s="24"/>
      <c r="I374" s="25">
        <v>24</v>
      </c>
      <c r="J374" s="25"/>
    </row>
    <row r="375" spans="1:10" x14ac:dyDescent="0.25">
      <c r="A375" t="s">
        <v>30</v>
      </c>
      <c r="B375" s="27" t="s">
        <v>1609</v>
      </c>
      <c r="C375" s="18" t="s">
        <v>664</v>
      </c>
      <c r="D375" t="s">
        <v>215</v>
      </c>
      <c r="E375" t="s">
        <v>665</v>
      </c>
      <c r="F375" s="23" t="s">
        <v>60</v>
      </c>
      <c r="G375" t="s">
        <v>104</v>
      </c>
      <c r="H375" s="18" t="s">
        <v>105</v>
      </c>
      <c r="I375" s="20">
        <v>1</v>
      </c>
      <c r="J375" s="20"/>
    </row>
    <row r="376" spans="1:10" x14ac:dyDescent="0.25">
      <c r="A376" t="s">
        <v>30</v>
      </c>
      <c r="B376" s="27" t="s">
        <v>1609</v>
      </c>
      <c r="C376" s="18" t="s">
        <v>664</v>
      </c>
      <c r="D376" t="s">
        <v>215</v>
      </c>
      <c r="E376" t="s">
        <v>665</v>
      </c>
      <c r="F376" s="23" t="s">
        <v>60</v>
      </c>
      <c r="G376" t="s">
        <v>100</v>
      </c>
      <c r="H376" s="18" t="s">
        <v>101</v>
      </c>
      <c r="I376" s="20">
        <v>3</v>
      </c>
      <c r="J376" s="20"/>
    </row>
    <row r="377" spans="1:10" x14ac:dyDescent="0.25">
      <c r="A377" t="s">
        <v>30</v>
      </c>
      <c r="B377" s="27" t="s">
        <v>1609</v>
      </c>
      <c r="C377" s="18" t="s">
        <v>664</v>
      </c>
      <c r="D377" t="s">
        <v>215</v>
      </c>
      <c r="E377" t="s">
        <v>665</v>
      </c>
      <c r="F377" s="23" t="s">
        <v>60</v>
      </c>
      <c r="G377" t="s">
        <v>170</v>
      </c>
      <c r="H377" s="18" t="s">
        <v>171</v>
      </c>
      <c r="I377" s="20">
        <v>1</v>
      </c>
      <c r="J377" s="20"/>
    </row>
    <row r="378" spans="1:10" x14ac:dyDescent="0.25">
      <c r="A378" t="s">
        <v>30</v>
      </c>
      <c r="B378" s="27" t="s">
        <v>1609</v>
      </c>
      <c r="C378" s="18" t="s">
        <v>664</v>
      </c>
      <c r="D378" t="s">
        <v>215</v>
      </c>
      <c r="E378" t="s">
        <v>665</v>
      </c>
      <c r="F378" s="23" t="s">
        <v>60</v>
      </c>
      <c r="G378" t="s">
        <v>159</v>
      </c>
      <c r="H378" s="18" t="s">
        <v>160</v>
      </c>
      <c r="I378" s="20">
        <v>1</v>
      </c>
      <c r="J378" s="20"/>
    </row>
    <row r="379" spans="1:10" x14ac:dyDescent="0.25">
      <c r="A379" t="s">
        <v>30</v>
      </c>
      <c r="B379" s="27" t="s">
        <v>1609</v>
      </c>
      <c r="C379" s="18" t="s">
        <v>664</v>
      </c>
      <c r="D379" t="s">
        <v>215</v>
      </c>
      <c r="E379" t="s">
        <v>665</v>
      </c>
      <c r="F379" s="23" t="s">
        <v>60</v>
      </c>
      <c r="G379" t="s">
        <v>210</v>
      </c>
      <c r="H379" s="18" t="s">
        <v>211</v>
      </c>
      <c r="I379" s="20">
        <v>1</v>
      </c>
      <c r="J379" s="20"/>
    </row>
    <row r="380" spans="1:10" x14ac:dyDescent="0.25">
      <c r="A380" t="s">
        <v>30</v>
      </c>
      <c r="B380" s="27" t="s">
        <v>1609</v>
      </c>
      <c r="C380" s="18" t="s">
        <v>664</v>
      </c>
      <c r="D380" t="s">
        <v>215</v>
      </c>
      <c r="E380" t="s">
        <v>665</v>
      </c>
      <c r="F380" s="23" t="s">
        <v>60</v>
      </c>
      <c r="G380" t="s">
        <v>213</v>
      </c>
      <c r="H380" s="18" t="s">
        <v>214</v>
      </c>
      <c r="I380" s="20">
        <v>1</v>
      </c>
      <c r="J380" s="20"/>
    </row>
    <row r="381" spans="1:10" x14ac:dyDescent="0.25">
      <c r="A381" t="s">
        <v>30</v>
      </c>
      <c r="B381" s="27" t="s">
        <v>1609</v>
      </c>
      <c r="C381" s="18" t="s">
        <v>664</v>
      </c>
      <c r="D381" t="s">
        <v>215</v>
      </c>
      <c r="E381" t="s">
        <v>665</v>
      </c>
      <c r="F381" s="23" t="s">
        <v>63</v>
      </c>
      <c r="G381" t="s">
        <v>104</v>
      </c>
      <c r="H381" s="18" t="s">
        <v>105</v>
      </c>
      <c r="I381" s="20"/>
      <c r="J381" s="20">
        <v>1</v>
      </c>
    </row>
    <row r="382" spans="1:10" x14ac:dyDescent="0.25">
      <c r="A382" t="s">
        <v>30</v>
      </c>
      <c r="B382" s="27" t="s">
        <v>1609</v>
      </c>
      <c r="C382" s="24" t="s">
        <v>1610</v>
      </c>
      <c r="D382" s="24"/>
      <c r="E382" s="24"/>
      <c r="F382" s="24"/>
      <c r="G382" s="24"/>
      <c r="H382" s="24"/>
      <c r="I382" s="25">
        <v>8</v>
      </c>
      <c r="J382" s="25">
        <v>1</v>
      </c>
    </row>
    <row r="383" spans="1:10" x14ac:dyDescent="0.25">
      <c r="A383" t="s">
        <v>5</v>
      </c>
      <c r="B383" s="27" t="s">
        <v>1611</v>
      </c>
      <c r="C383" s="18" t="s">
        <v>1368</v>
      </c>
      <c r="D383" t="s">
        <v>235</v>
      </c>
      <c r="E383" t="s">
        <v>1369</v>
      </c>
      <c r="F383" s="23" t="s">
        <v>60</v>
      </c>
      <c r="G383" t="s">
        <v>104</v>
      </c>
      <c r="H383" s="18" t="s">
        <v>105</v>
      </c>
      <c r="I383" s="20">
        <v>2</v>
      </c>
      <c r="J383" s="20"/>
    </row>
    <row r="384" spans="1:10" x14ac:dyDescent="0.25">
      <c r="A384" t="s">
        <v>5</v>
      </c>
      <c r="B384" s="27" t="s">
        <v>1611</v>
      </c>
      <c r="C384" s="18" t="s">
        <v>1368</v>
      </c>
      <c r="D384" t="s">
        <v>235</v>
      </c>
      <c r="E384" t="s">
        <v>1369</v>
      </c>
      <c r="F384" s="23" t="s">
        <v>60</v>
      </c>
      <c r="G384" t="s">
        <v>151</v>
      </c>
      <c r="H384" s="18" t="s">
        <v>152</v>
      </c>
      <c r="I384" s="20">
        <v>2</v>
      </c>
      <c r="J384" s="20"/>
    </row>
    <row r="385" spans="1:10" x14ac:dyDescent="0.25">
      <c r="A385" t="s">
        <v>5</v>
      </c>
      <c r="B385" s="27" t="s">
        <v>1611</v>
      </c>
      <c r="C385" s="18" t="s">
        <v>1368</v>
      </c>
      <c r="D385" t="s">
        <v>235</v>
      </c>
      <c r="E385" t="s">
        <v>1369</v>
      </c>
      <c r="F385" s="23" t="s">
        <v>60</v>
      </c>
      <c r="G385" t="s">
        <v>154</v>
      </c>
      <c r="H385" s="18" t="s">
        <v>161</v>
      </c>
      <c r="I385" s="20">
        <v>2</v>
      </c>
      <c r="J385" s="20"/>
    </row>
    <row r="386" spans="1:10" x14ac:dyDescent="0.25">
      <c r="A386" t="s">
        <v>5</v>
      </c>
      <c r="B386" s="27" t="s">
        <v>1611</v>
      </c>
      <c r="C386" s="18" t="s">
        <v>1368</v>
      </c>
      <c r="D386" t="s">
        <v>235</v>
      </c>
      <c r="E386" t="s">
        <v>1369</v>
      </c>
      <c r="F386" s="23" t="s">
        <v>60</v>
      </c>
      <c r="G386" t="s">
        <v>100</v>
      </c>
      <c r="H386" s="18" t="s">
        <v>101</v>
      </c>
      <c r="I386" s="20">
        <v>50</v>
      </c>
      <c r="J386" s="20"/>
    </row>
    <row r="387" spans="1:10" x14ac:dyDescent="0.25">
      <c r="A387" t="s">
        <v>5</v>
      </c>
      <c r="B387" s="27" t="s">
        <v>1611</v>
      </c>
      <c r="C387" s="18" t="s">
        <v>1368</v>
      </c>
      <c r="D387" t="s">
        <v>235</v>
      </c>
      <c r="E387" t="s">
        <v>1369</v>
      </c>
      <c r="F387" s="23" t="s">
        <v>60</v>
      </c>
      <c r="G387" t="s">
        <v>168</v>
      </c>
      <c r="H387" s="18" t="s">
        <v>169</v>
      </c>
      <c r="I387" s="20">
        <v>1</v>
      </c>
      <c r="J387" s="20"/>
    </row>
    <row r="388" spans="1:10" x14ac:dyDescent="0.25">
      <c r="A388" t="s">
        <v>5</v>
      </c>
      <c r="B388" s="27" t="s">
        <v>1611</v>
      </c>
      <c r="C388" s="18" t="s">
        <v>1368</v>
      </c>
      <c r="D388" t="s">
        <v>235</v>
      </c>
      <c r="E388" t="s">
        <v>1369</v>
      </c>
      <c r="F388" s="23" t="s">
        <v>60</v>
      </c>
      <c r="G388" t="s">
        <v>210</v>
      </c>
      <c r="H388" s="18" t="s">
        <v>211</v>
      </c>
      <c r="I388" s="20">
        <v>50</v>
      </c>
      <c r="J388" s="20"/>
    </row>
    <row r="389" spans="1:10" x14ac:dyDescent="0.25">
      <c r="A389" t="s">
        <v>5</v>
      </c>
      <c r="B389" s="27" t="s">
        <v>1611</v>
      </c>
      <c r="C389" s="18" t="s">
        <v>1368</v>
      </c>
      <c r="D389" t="s">
        <v>235</v>
      </c>
      <c r="E389" t="s">
        <v>1369</v>
      </c>
      <c r="F389" s="23" t="s">
        <v>60</v>
      </c>
      <c r="G389" t="s">
        <v>213</v>
      </c>
      <c r="H389" s="18" t="s">
        <v>214</v>
      </c>
      <c r="I389" s="20">
        <v>5</v>
      </c>
      <c r="J389" s="20"/>
    </row>
    <row r="390" spans="1:10" x14ac:dyDescent="0.25">
      <c r="A390" t="s">
        <v>5</v>
      </c>
      <c r="B390" s="27" t="s">
        <v>1611</v>
      </c>
      <c r="C390" s="18" t="s">
        <v>1368</v>
      </c>
      <c r="D390" t="s">
        <v>235</v>
      </c>
      <c r="E390" t="s">
        <v>1369</v>
      </c>
      <c r="F390" s="23" t="s">
        <v>60</v>
      </c>
      <c r="G390" t="s">
        <v>216</v>
      </c>
      <c r="H390" s="18" t="s">
        <v>217</v>
      </c>
      <c r="I390" s="20">
        <v>5</v>
      </c>
      <c r="J390" s="20"/>
    </row>
    <row r="391" spans="1:10" x14ac:dyDescent="0.25">
      <c r="A391" t="s">
        <v>5</v>
      </c>
      <c r="B391" s="27" t="s">
        <v>1611</v>
      </c>
      <c r="C391" s="18" t="s">
        <v>1368</v>
      </c>
      <c r="D391" t="s">
        <v>235</v>
      </c>
      <c r="E391" t="s">
        <v>1369</v>
      </c>
      <c r="F391" s="23" t="s">
        <v>63</v>
      </c>
      <c r="G391" t="s">
        <v>104</v>
      </c>
      <c r="H391" s="18" t="s">
        <v>105</v>
      </c>
      <c r="I391" s="20"/>
      <c r="J391" s="20">
        <v>2</v>
      </c>
    </row>
    <row r="392" spans="1:10" x14ac:dyDescent="0.25">
      <c r="A392" t="s">
        <v>5</v>
      </c>
      <c r="B392" s="27" t="s">
        <v>1611</v>
      </c>
      <c r="C392" s="18" t="s">
        <v>1368</v>
      </c>
      <c r="D392" t="s">
        <v>235</v>
      </c>
      <c r="E392" t="s">
        <v>1369</v>
      </c>
      <c r="F392" s="23" t="s">
        <v>63</v>
      </c>
      <c r="G392" t="s">
        <v>151</v>
      </c>
      <c r="H392" s="18" t="s">
        <v>152</v>
      </c>
      <c r="I392" s="20"/>
      <c r="J392" s="20">
        <v>2</v>
      </c>
    </row>
    <row r="393" spans="1:10" x14ac:dyDescent="0.25">
      <c r="A393" t="s">
        <v>5</v>
      </c>
      <c r="B393" s="27" t="s">
        <v>1611</v>
      </c>
      <c r="C393" s="18" t="s">
        <v>1368</v>
      </c>
      <c r="D393" t="s">
        <v>235</v>
      </c>
      <c r="E393" t="s">
        <v>1369</v>
      </c>
      <c r="F393" s="23" t="s">
        <v>63</v>
      </c>
      <c r="G393" t="s">
        <v>294</v>
      </c>
      <c r="H393" s="18" t="s">
        <v>295</v>
      </c>
      <c r="I393" s="20"/>
      <c r="J393" s="20">
        <v>6</v>
      </c>
    </row>
    <row r="394" spans="1:10" x14ac:dyDescent="0.25">
      <c r="A394" t="s">
        <v>5</v>
      </c>
      <c r="B394" s="27" t="s">
        <v>1611</v>
      </c>
      <c r="C394" s="24" t="s">
        <v>1612</v>
      </c>
      <c r="D394" s="24"/>
      <c r="E394" s="24"/>
      <c r="F394" s="24"/>
      <c r="G394" s="24"/>
      <c r="H394" s="24"/>
      <c r="I394" s="25">
        <v>117</v>
      </c>
      <c r="J394" s="25">
        <v>10</v>
      </c>
    </row>
    <row r="395" spans="1:10" x14ac:dyDescent="0.25">
      <c r="A395" t="s">
        <v>5</v>
      </c>
      <c r="B395" s="27" t="s">
        <v>1613</v>
      </c>
      <c r="C395" s="18" t="s">
        <v>563</v>
      </c>
      <c r="D395" t="s">
        <v>417</v>
      </c>
      <c r="E395" t="s">
        <v>564</v>
      </c>
      <c r="F395" s="23" t="s">
        <v>60</v>
      </c>
      <c r="G395" t="s">
        <v>154</v>
      </c>
      <c r="H395" s="18" t="s">
        <v>161</v>
      </c>
      <c r="I395" s="20">
        <v>1</v>
      </c>
      <c r="J395" s="20"/>
    </row>
    <row r="396" spans="1:10" x14ac:dyDescent="0.25">
      <c r="A396" t="s">
        <v>5</v>
      </c>
      <c r="B396" s="27" t="s">
        <v>1613</v>
      </c>
      <c r="C396" s="18" t="s">
        <v>563</v>
      </c>
      <c r="D396" t="s">
        <v>417</v>
      </c>
      <c r="E396" t="s">
        <v>564</v>
      </c>
      <c r="F396" s="23" t="s">
        <v>60</v>
      </c>
      <c r="G396" t="s">
        <v>100</v>
      </c>
      <c r="H396" s="18" t="s">
        <v>101</v>
      </c>
      <c r="I396" s="20">
        <v>2</v>
      </c>
      <c r="J396" s="20"/>
    </row>
    <row r="397" spans="1:10" x14ac:dyDescent="0.25">
      <c r="A397" t="s">
        <v>5</v>
      </c>
      <c r="B397" s="27" t="s">
        <v>1613</v>
      </c>
      <c r="C397" s="18" t="s">
        <v>563</v>
      </c>
      <c r="D397" t="s">
        <v>417</v>
      </c>
      <c r="E397" t="s">
        <v>564</v>
      </c>
      <c r="F397" s="23" t="s">
        <v>60</v>
      </c>
      <c r="G397" t="s">
        <v>157</v>
      </c>
      <c r="H397" s="18" t="s">
        <v>158</v>
      </c>
      <c r="I397" s="20">
        <v>3</v>
      </c>
      <c r="J397" s="20"/>
    </row>
    <row r="398" spans="1:10" x14ac:dyDescent="0.25">
      <c r="A398" t="s">
        <v>5</v>
      </c>
      <c r="B398" s="27" t="s">
        <v>1613</v>
      </c>
      <c r="C398" s="18" t="s">
        <v>563</v>
      </c>
      <c r="D398" t="s">
        <v>417</v>
      </c>
      <c r="E398" t="s">
        <v>564</v>
      </c>
      <c r="F398" s="23" t="s">
        <v>60</v>
      </c>
      <c r="G398" t="s">
        <v>196</v>
      </c>
      <c r="H398" s="18" t="s">
        <v>197</v>
      </c>
      <c r="I398" s="20">
        <v>1</v>
      </c>
      <c r="J398" s="20"/>
    </row>
    <row r="399" spans="1:10" x14ac:dyDescent="0.25">
      <c r="A399" t="s">
        <v>5</v>
      </c>
      <c r="B399" s="27" t="s">
        <v>1613</v>
      </c>
      <c r="C399" s="18" t="s">
        <v>563</v>
      </c>
      <c r="D399" t="s">
        <v>417</v>
      </c>
      <c r="E399" t="s">
        <v>564</v>
      </c>
      <c r="F399" s="23" t="s">
        <v>60</v>
      </c>
      <c r="G399" t="s">
        <v>208</v>
      </c>
      <c r="H399" s="18" t="s">
        <v>209</v>
      </c>
      <c r="I399" s="20">
        <v>1</v>
      </c>
      <c r="J399" s="20"/>
    </row>
    <row r="400" spans="1:10" x14ac:dyDescent="0.25">
      <c r="A400" t="s">
        <v>5</v>
      </c>
      <c r="B400" s="27" t="s">
        <v>1613</v>
      </c>
      <c r="C400" s="18" t="s">
        <v>563</v>
      </c>
      <c r="D400" t="s">
        <v>417</v>
      </c>
      <c r="E400" t="s">
        <v>564</v>
      </c>
      <c r="F400" s="23" t="s">
        <v>60</v>
      </c>
      <c r="G400" t="s">
        <v>216</v>
      </c>
      <c r="H400" s="18" t="s">
        <v>217</v>
      </c>
      <c r="I400" s="20">
        <v>2</v>
      </c>
      <c r="J400" s="20"/>
    </row>
    <row r="401" spans="1:10" x14ac:dyDescent="0.25">
      <c r="A401" t="s">
        <v>5</v>
      </c>
      <c r="B401" s="27" t="s">
        <v>1613</v>
      </c>
      <c r="C401" s="24" t="s">
        <v>1614</v>
      </c>
      <c r="D401" s="24"/>
      <c r="E401" s="24"/>
      <c r="F401" s="24"/>
      <c r="G401" s="24"/>
      <c r="H401" s="24"/>
      <c r="I401" s="25">
        <v>10</v>
      </c>
      <c r="J401" s="25"/>
    </row>
    <row r="402" spans="1:10" x14ac:dyDescent="0.25">
      <c r="A402" t="s">
        <v>5</v>
      </c>
      <c r="B402" s="27" t="s">
        <v>1615</v>
      </c>
      <c r="C402" s="18" t="s">
        <v>1341</v>
      </c>
      <c r="D402" t="s">
        <v>225</v>
      </c>
      <c r="E402" t="s">
        <v>1342</v>
      </c>
      <c r="F402" s="23" t="s">
        <v>60</v>
      </c>
      <c r="G402" t="s">
        <v>154</v>
      </c>
      <c r="H402" s="18" t="s">
        <v>161</v>
      </c>
      <c r="I402" s="20">
        <v>1</v>
      </c>
      <c r="J402" s="20"/>
    </row>
    <row r="403" spans="1:10" x14ac:dyDescent="0.25">
      <c r="A403" t="s">
        <v>5</v>
      </c>
      <c r="B403" s="27" t="s">
        <v>1615</v>
      </c>
      <c r="C403" s="18" t="s">
        <v>1341</v>
      </c>
      <c r="D403" t="s">
        <v>225</v>
      </c>
      <c r="E403" t="s">
        <v>1342</v>
      </c>
      <c r="F403" s="23" t="s">
        <v>60</v>
      </c>
      <c r="G403" t="s">
        <v>100</v>
      </c>
      <c r="H403" s="18" t="s">
        <v>101</v>
      </c>
      <c r="I403" s="20">
        <v>13</v>
      </c>
      <c r="J403" s="20"/>
    </row>
    <row r="404" spans="1:10" x14ac:dyDescent="0.25">
      <c r="A404" t="s">
        <v>5</v>
      </c>
      <c r="B404" s="27" t="s">
        <v>1615</v>
      </c>
      <c r="C404" s="18" t="s">
        <v>1341</v>
      </c>
      <c r="D404" t="s">
        <v>225</v>
      </c>
      <c r="E404" t="s">
        <v>1342</v>
      </c>
      <c r="F404" s="23" t="s">
        <v>60</v>
      </c>
      <c r="G404" t="s">
        <v>157</v>
      </c>
      <c r="H404" s="18" t="s">
        <v>158</v>
      </c>
      <c r="I404" s="20">
        <v>5</v>
      </c>
      <c r="J404" s="20"/>
    </row>
    <row r="405" spans="1:10" x14ac:dyDescent="0.25">
      <c r="A405" t="s">
        <v>5</v>
      </c>
      <c r="B405" s="27" t="s">
        <v>1615</v>
      </c>
      <c r="C405" s="18" t="s">
        <v>1341</v>
      </c>
      <c r="D405" t="s">
        <v>225</v>
      </c>
      <c r="E405" t="s">
        <v>1342</v>
      </c>
      <c r="F405" s="23" t="s">
        <v>60</v>
      </c>
      <c r="G405" t="s">
        <v>182</v>
      </c>
      <c r="H405" s="18" t="s">
        <v>183</v>
      </c>
      <c r="I405" s="20">
        <v>2</v>
      </c>
      <c r="J405" s="20"/>
    </row>
    <row r="406" spans="1:10" x14ac:dyDescent="0.25">
      <c r="A406" t="s">
        <v>5</v>
      </c>
      <c r="B406" s="27" t="s">
        <v>1615</v>
      </c>
      <c r="C406" s="18" t="s">
        <v>1341</v>
      </c>
      <c r="D406" t="s">
        <v>225</v>
      </c>
      <c r="E406" t="s">
        <v>1342</v>
      </c>
      <c r="F406" s="23" t="s">
        <v>60</v>
      </c>
      <c r="G406" t="s">
        <v>192</v>
      </c>
      <c r="H406" s="18" t="s">
        <v>193</v>
      </c>
      <c r="I406" s="20">
        <v>1</v>
      </c>
      <c r="J406" s="20"/>
    </row>
    <row r="407" spans="1:10" x14ac:dyDescent="0.25">
      <c r="A407" t="s">
        <v>5</v>
      </c>
      <c r="B407" s="27" t="s">
        <v>1615</v>
      </c>
      <c r="C407" s="18" t="s">
        <v>1341</v>
      </c>
      <c r="D407" t="s">
        <v>225</v>
      </c>
      <c r="E407" t="s">
        <v>1342</v>
      </c>
      <c r="F407" s="23" t="s">
        <v>60</v>
      </c>
      <c r="G407" t="s">
        <v>196</v>
      </c>
      <c r="H407" s="18" t="s">
        <v>197</v>
      </c>
      <c r="I407" s="20">
        <v>1</v>
      </c>
      <c r="J407" s="20"/>
    </row>
    <row r="408" spans="1:10" x14ac:dyDescent="0.25">
      <c r="A408" t="s">
        <v>5</v>
      </c>
      <c r="B408" s="27" t="s">
        <v>1615</v>
      </c>
      <c r="C408" s="18" t="s">
        <v>1341</v>
      </c>
      <c r="D408" t="s">
        <v>225</v>
      </c>
      <c r="E408" t="s">
        <v>1342</v>
      </c>
      <c r="F408" s="23" t="s">
        <v>60</v>
      </c>
      <c r="G408" t="s">
        <v>210</v>
      </c>
      <c r="H408" s="18" t="s">
        <v>211</v>
      </c>
      <c r="I408" s="20">
        <v>1</v>
      </c>
      <c r="J408" s="20"/>
    </row>
    <row r="409" spans="1:10" x14ac:dyDescent="0.25">
      <c r="A409" t="s">
        <v>5</v>
      </c>
      <c r="B409" s="27" t="s">
        <v>1615</v>
      </c>
      <c r="C409" s="18" t="s">
        <v>1341</v>
      </c>
      <c r="D409" t="s">
        <v>225</v>
      </c>
      <c r="E409" t="s">
        <v>1342</v>
      </c>
      <c r="F409" s="23" t="s">
        <v>60</v>
      </c>
      <c r="G409" t="s">
        <v>216</v>
      </c>
      <c r="H409" s="18" t="s">
        <v>217</v>
      </c>
      <c r="I409" s="20">
        <v>1</v>
      </c>
      <c r="J409" s="20"/>
    </row>
    <row r="410" spans="1:10" x14ac:dyDescent="0.25">
      <c r="A410" t="s">
        <v>5</v>
      </c>
      <c r="B410" s="27" t="s">
        <v>1615</v>
      </c>
      <c r="C410" s="18" t="s">
        <v>1341</v>
      </c>
      <c r="D410" t="s">
        <v>225</v>
      </c>
      <c r="E410" t="s">
        <v>1342</v>
      </c>
      <c r="F410" s="23" t="s">
        <v>63</v>
      </c>
      <c r="G410" t="s">
        <v>151</v>
      </c>
      <c r="H410" s="18" t="s">
        <v>152</v>
      </c>
      <c r="I410" s="20"/>
      <c r="J410" s="20">
        <v>2</v>
      </c>
    </row>
    <row r="411" spans="1:10" x14ac:dyDescent="0.25">
      <c r="A411" t="s">
        <v>5</v>
      </c>
      <c r="B411" s="27" t="s">
        <v>1615</v>
      </c>
      <c r="C411" s="24" t="s">
        <v>1616</v>
      </c>
      <c r="D411" s="24"/>
      <c r="E411" s="24"/>
      <c r="F411" s="24"/>
      <c r="G411" s="24"/>
      <c r="H411" s="24"/>
      <c r="I411" s="25">
        <v>25</v>
      </c>
      <c r="J411" s="25">
        <v>2</v>
      </c>
    </row>
    <row r="412" spans="1:10" x14ac:dyDescent="0.25">
      <c r="A412" t="s">
        <v>5</v>
      </c>
      <c r="B412" s="27" t="s">
        <v>1617</v>
      </c>
      <c r="C412" s="18" t="s">
        <v>633</v>
      </c>
      <c r="D412" t="s">
        <v>215</v>
      </c>
      <c r="E412" t="s">
        <v>634</v>
      </c>
      <c r="F412" s="23" t="s">
        <v>60</v>
      </c>
      <c r="G412" t="s">
        <v>151</v>
      </c>
      <c r="H412" s="18" t="s">
        <v>152</v>
      </c>
      <c r="I412" s="20">
        <v>75</v>
      </c>
      <c r="J412" s="20"/>
    </row>
    <row r="413" spans="1:10" x14ac:dyDescent="0.25">
      <c r="A413" t="s">
        <v>5</v>
      </c>
      <c r="B413" s="27" t="s">
        <v>1617</v>
      </c>
      <c r="C413" s="18" t="s">
        <v>633</v>
      </c>
      <c r="D413" t="s">
        <v>215</v>
      </c>
      <c r="E413" t="s">
        <v>634</v>
      </c>
      <c r="F413" s="23" t="s">
        <v>63</v>
      </c>
      <c r="G413" t="s">
        <v>151</v>
      </c>
      <c r="H413" s="18" t="s">
        <v>152</v>
      </c>
      <c r="I413" s="20"/>
      <c r="J413" s="20">
        <v>225</v>
      </c>
    </row>
    <row r="414" spans="1:10" x14ac:dyDescent="0.25">
      <c r="A414" t="s">
        <v>5</v>
      </c>
      <c r="B414" s="27" t="s">
        <v>1617</v>
      </c>
      <c r="C414" s="24" t="s">
        <v>1618</v>
      </c>
      <c r="D414" s="24"/>
      <c r="E414" s="24"/>
      <c r="F414" s="24"/>
      <c r="G414" s="24"/>
      <c r="H414" s="24"/>
      <c r="I414" s="25">
        <v>75</v>
      </c>
      <c r="J414" s="25">
        <v>225</v>
      </c>
    </row>
    <row r="415" spans="1:10" x14ac:dyDescent="0.25">
      <c r="A415" t="s">
        <v>5</v>
      </c>
      <c r="B415" s="27" t="s">
        <v>1619</v>
      </c>
      <c r="C415" s="18" t="s">
        <v>1381</v>
      </c>
      <c r="D415" t="s">
        <v>221</v>
      </c>
      <c r="E415" t="s">
        <v>1382</v>
      </c>
      <c r="F415" s="23" t="s">
        <v>60</v>
      </c>
      <c r="G415" t="s">
        <v>104</v>
      </c>
      <c r="H415" s="18" t="s">
        <v>105</v>
      </c>
      <c r="I415" s="20">
        <v>1</v>
      </c>
      <c r="J415" s="20"/>
    </row>
    <row r="416" spans="1:10" x14ac:dyDescent="0.25">
      <c r="A416" t="s">
        <v>5</v>
      </c>
      <c r="B416" s="27" t="s">
        <v>1619</v>
      </c>
      <c r="C416" s="18" t="s">
        <v>1381</v>
      </c>
      <c r="D416" t="s">
        <v>221</v>
      </c>
      <c r="E416" t="s">
        <v>1382</v>
      </c>
      <c r="F416" s="23" t="s">
        <v>60</v>
      </c>
      <c r="G416" t="s">
        <v>154</v>
      </c>
      <c r="H416" s="18" t="s">
        <v>161</v>
      </c>
      <c r="I416" s="20">
        <v>1</v>
      </c>
      <c r="J416" s="20"/>
    </row>
    <row r="417" spans="1:10" x14ac:dyDescent="0.25">
      <c r="A417" t="s">
        <v>5</v>
      </c>
      <c r="B417" s="27" t="s">
        <v>1619</v>
      </c>
      <c r="C417" s="18" t="s">
        <v>1381</v>
      </c>
      <c r="D417" t="s">
        <v>221</v>
      </c>
      <c r="E417" t="s">
        <v>1382</v>
      </c>
      <c r="F417" s="23" t="s">
        <v>60</v>
      </c>
      <c r="G417" t="s">
        <v>100</v>
      </c>
      <c r="H417" s="18" t="s">
        <v>101</v>
      </c>
      <c r="I417" s="20">
        <v>30</v>
      </c>
      <c r="J417" s="20"/>
    </row>
    <row r="418" spans="1:10" x14ac:dyDescent="0.25">
      <c r="A418" t="s">
        <v>5</v>
      </c>
      <c r="B418" s="27" t="s">
        <v>1619</v>
      </c>
      <c r="C418" s="18" t="s">
        <v>1381</v>
      </c>
      <c r="D418" t="s">
        <v>221</v>
      </c>
      <c r="E418" t="s">
        <v>1382</v>
      </c>
      <c r="F418" s="23" t="s">
        <v>60</v>
      </c>
      <c r="G418" t="s">
        <v>210</v>
      </c>
      <c r="H418" s="18" t="s">
        <v>211</v>
      </c>
      <c r="I418" s="20">
        <v>10</v>
      </c>
      <c r="J418" s="20"/>
    </row>
    <row r="419" spans="1:10" x14ac:dyDescent="0.25">
      <c r="A419" t="s">
        <v>5</v>
      </c>
      <c r="B419" s="27" t="s">
        <v>1619</v>
      </c>
      <c r="C419" s="18" t="s">
        <v>1381</v>
      </c>
      <c r="D419" t="s">
        <v>221</v>
      </c>
      <c r="E419" t="s">
        <v>1382</v>
      </c>
      <c r="F419" s="23" t="s">
        <v>60</v>
      </c>
      <c r="G419" t="s">
        <v>213</v>
      </c>
      <c r="H419" s="18" t="s">
        <v>214</v>
      </c>
      <c r="I419" s="20">
        <v>2</v>
      </c>
      <c r="J419" s="20"/>
    </row>
    <row r="420" spans="1:10" x14ac:dyDescent="0.25">
      <c r="A420" t="s">
        <v>5</v>
      </c>
      <c r="B420" s="27" t="s">
        <v>1619</v>
      </c>
      <c r="C420" s="18" t="s">
        <v>1381</v>
      </c>
      <c r="D420" t="s">
        <v>221</v>
      </c>
      <c r="E420" t="s">
        <v>1382</v>
      </c>
      <c r="F420" s="23" t="s">
        <v>63</v>
      </c>
      <c r="G420" t="s">
        <v>104</v>
      </c>
      <c r="H420" s="18" t="s">
        <v>105</v>
      </c>
      <c r="I420" s="20"/>
      <c r="J420" s="20">
        <v>1</v>
      </c>
    </row>
    <row r="421" spans="1:10" x14ac:dyDescent="0.25">
      <c r="A421" t="s">
        <v>5</v>
      </c>
      <c r="B421" s="27" t="s">
        <v>1619</v>
      </c>
      <c r="C421" s="18" t="s">
        <v>1381</v>
      </c>
      <c r="D421" t="s">
        <v>221</v>
      </c>
      <c r="E421" t="s">
        <v>1382</v>
      </c>
      <c r="F421" s="23" t="s">
        <v>63</v>
      </c>
      <c r="G421" t="s">
        <v>294</v>
      </c>
      <c r="H421" s="18" t="s">
        <v>295</v>
      </c>
      <c r="I421" s="20"/>
      <c r="J421" s="20">
        <v>6</v>
      </c>
    </row>
    <row r="422" spans="1:10" x14ac:dyDescent="0.25">
      <c r="A422" t="s">
        <v>5</v>
      </c>
      <c r="B422" s="27" t="s">
        <v>1619</v>
      </c>
      <c r="C422" s="24" t="s">
        <v>1620</v>
      </c>
      <c r="D422" s="24"/>
      <c r="E422" s="24"/>
      <c r="F422" s="24"/>
      <c r="G422" s="24"/>
      <c r="H422" s="24"/>
      <c r="I422" s="25">
        <v>44</v>
      </c>
      <c r="J422" s="25">
        <v>7</v>
      </c>
    </row>
    <row r="423" spans="1:10" x14ac:dyDescent="0.25">
      <c r="A423" t="s">
        <v>28</v>
      </c>
      <c r="B423" s="27" t="s">
        <v>1621</v>
      </c>
      <c r="C423" s="18" t="s">
        <v>320</v>
      </c>
      <c r="D423" t="s">
        <v>215</v>
      </c>
      <c r="E423" t="s">
        <v>321</v>
      </c>
      <c r="F423" s="23" t="s">
        <v>60</v>
      </c>
      <c r="G423" t="s">
        <v>151</v>
      </c>
      <c r="H423" s="18" t="s">
        <v>152</v>
      </c>
      <c r="I423" s="20">
        <v>1</v>
      </c>
      <c r="J423" s="20"/>
    </row>
    <row r="424" spans="1:10" x14ac:dyDescent="0.25">
      <c r="A424" t="s">
        <v>28</v>
      </c>
      <c r="B424" s="27" t="s">
        <v>1621</v>
      </c>
      <c r="C424" s="18" t="s">
        <v>320</v>
      </c>
      <c r="D424" t="s">
        <v>215</v>
      </c>
      <c r="E424" t="s">
        <v>321</v>
      </c>
      <c r="F424" s="23" t="s">
        <v>60</v>
      </c>
      <c r="G424" t="s">
        <v>100</v>
      </c>
      <c r="H424" s="18" t="s">
        <v>101</v>
      </c>
      <c r="I424" s="20">
        <v>10</v>
      </c>
      <c r="J424" s="20"/>
    </row>
    <row r="425" spans="1:10" x14ac:dyDescent="0.25">
      <c r="A425" t="s">
        <v>28</v>
      </c>
      <c r="B425" s="27" t="s">
        <v>1621</v>
      </c>
      <c r="C425" s="18" t="s">
        <v>320</v>
      </c>
      <c r="D425" t="s">
        <v>215</v>
      </c>
      <c r="E425" t="s">
        <v>321</v>
      </c>
      <c r="F425" s="23" t="s">
        <v>60</v>
      </c>
      <c r="G425" t="s">
        <v>176</v>
      </c>
      <c r="H425" s="18" t="s">
        <v>177</v>
      </c>
      <c r="I425" s="20">
        <v>1</v>
      </c>
      <c r="J425" s="20"/>
    </row>
    <row r="426" spans="1:10" x14ac:dyDescent="0.25">
      <c r="A426" t="s">
        <v>28</v>
      </c>
      <c r="B426" s="27" t="s">
        <v>1621</v>
      </c>
      <c r="C426" s="18" t="s">
        <v>320</v>
      </c>
      <c r="D426" t="s">
        <v>215</v>
      </c>
      <c r="E426" t="s">
        <v>321</v>
      </c>
      <c r="F426" s="23" t="s">
        <v>60</v>
      </c>
      <c r="G426" t="s">
        <v>216</v>
      </c>
      <c r="H426" s="18" t="s">
        <v>217</v>
      </c>
      <c r="I426" s="20">
        <v>1</v>
      </c>
      <c r="J426" s="20"/>
    </row>
    <row r="427" spans="1:10" x14ac:dyDescent="0.25">
      <c r="A427" t="s">
        <v>28</v>
      </c>
      <c r="B427" s="27" t="s">
        <v>1621</v>
      </c>
      <c r="C427" s="18" t="s">
        <v>320</v>
      </c>
      <c r="D427" t="s">
        <v>215</v>
      </c>
      <c r="E427" t="s">
        <v>321</v>
      </c>
      <c r="F427" s="23" t="s">
        <v>63</v>
      </c>
      <c r="G427" t="s">
        <v>151</v>
      </c>
      <c r="H427" s="18" t="s">
        <v>152</v>
      </c>
      <c r="I427" s="20"/>
      <c r="J427" s="20">
        <v>1</v>
      </c>
    </row>
    <row r="428" spans="1:10" x14ac:dyDescent="0.25">
      <c r="A428" t="s">
        <v>28</v>
      </c>
      <c r="B428" s="27" t="s">
        <v>1621</v>
      </c>
      <c r="C428" s="24" t="s">
        <v>1622</v>
      </c>
      <c r="D428" s="24"/>
      <c r="E428" s="24"/>
      <c r="F428" s="24"/>
      <c r="G428" s="24"/>
      <c r="H428" s="24"/>
      <c r="I428" s="25">
        <v>13</v>
      </c>
      <c r="J428" s="25">
        <v>1</v>
      </c>
    </row>
    <row r="429" spans="1:10" x14ac:dyDescent="0.25">
      <c r="A429" t="s">
        <v>28</v>
      </c>
      <c r="B429" s="27" t="s">
        <v>1623</v>
      </c>
      <c r="C429" s="18" t="s">
        <v>1345</v>
      </c>
      <c r="D429" t="s">
        <v>235</v>
      </c>
      <c r="E429" t="s">
        <v>1346</v>
      </c>
      <c r="F429" s="23" t="s">
        <v>60</v>
      </c>
      <c r="G429" t="s">
        <v>100</v>
      </c>
      <c r="H429" s="18" t="s">
        <v>101</v>
      </c>
      <c r="I429" s="20">
        <v>15</v>
      </c>
      <c r="J429" s="20"/>
    </row>
    <row r="430" spans="1:10" x14ac:dyDescent="0.25">
      <c r="A430" t="s">
        <v>28</v>
      </c>
      <c r="B430" s="27" t="s">
        <v>1623</v>
      </c>
      <c r="C430" s="24" t="s">
        <v>1624</v>
      </c>
      <c r="D430" s="24"/>
      <c r="E430" s="24"/>
      <c r="F430" s="24"/>
      <c r="G430" s="24"/>
      <c r="H430" s="24"/>
      <c r="I430" s="25">
        <v>15</v>
      </c>
      <c r="J430" s="25"/>
    </row>
    <row r="431" spans="1:10" x14ac:dyDescent="0.25">
      <c r="A431" t="s">
        <v>28</v>
      </c>
      <c r="B431" s="27" t="s">
        <v>1625</v>
      </c>
      <c r="C431" s="18" t="s">
        <v>616</v>
      </c>
      <c r="D431" t="s">
        <v>238</v>
      </c>
      <c r="E431" t="s">
        <v>617</v>
      </c>
      <c r="F431" s="23" t="s">
        <v>60</v>
      </c>
      <c r="G431" t="s">
        <v>100</v>
      </c>
      <c r="H431" s="18" t="s">
        <v>101</v>
      </c>
      <c r="I431" s="20">
        <v>2</v>
      </c>
      <c r="J431" s="20"/>
    </row>
    <row r="432" spans="1:10" x14ac:dyDescent="0.25">
      <c r="A432" t="s">
        <v>28</v>
      </c>
      <c r="B432" s="27" t="s">
        <v>1625</v>
      </c>
      <c r="C432" s="18" t="s">
        <v>616</v>
      </c>
      <c r="D432" t="s">
        <v>238</v>
      </c>
      <c r="E432" t="s">
        <v>617</v>
      </c>
      <c r="F432" s="23" t="s">
        <v>60</v>
      </c>
      <c r="G432" t="s">
        <v>170</v>
      </c>
      <c r="H432" s="18" t="s">
        <v>171</v>
      </c>
      <c r="I432" s="20">
        <v>1</v>
      </c>
      <c r="J432" s="20"/>
    </row>
    <row r="433" spans="1:10" x14ac:dyDescent="0.25">
      <c r="A433" t="s">
        <v>28</v>
      </c>
      <c r="B433" s="27" t="s">
        <v>1625</v>
      </c>
      <c r="C433" s="18" t="s">
        <v>616</v>
      </c>
      <c r="D433" t="s">
        <v>238</v>
      </c>
      <c r="E433" t="s">
        <v>617</v>
      </c>
      <c r="F433" s="23" t="s">
        <v>60</v>
      </c>
      <c r="G433" t="s">
        <v>157</v>
      </c>
      <c r="H433" s="18" t="s">
        <v>158</v>
      </c>
      <c r="I433" s="20">
        <v>1</v>
      </c>
      <c r="J433" s="20"/>
    </row>
    <row r="434" spans="1:10" x14ac:dyDescent="0.25">
      <c r="A434" t="s">
        <v>28</v>
      </c>
      <c r="B434" s="27" t="s">
        <v>1625</v>
      </c>
      <c r="C434" s="24" t="s">
        <v>1626</v>
      </c>
      <c r="D434" s="24"/>
      <c r="E434" s="24"/>
      <c r="F434" s="24"/>
      <c r="G434" s="24"/>
      <c r="H434" s="24"/>
      <c r="I434" s="25">
        <v>4</v>
      </c>
      <c r="J434" s="25"/>
    </row>
    <row r="435" spans="1:10" x14ac:dyDescent="0.25">
      <c r="A435" t="s">
        <v>28</v>
      </c>
      <c r="B435" s="27" t="s">
        <v>1627</v>
      </c>
      <c r="C435" s="18" t="s">
        <v>772</v>
      </c>
      <c r="D435" t="s">
        <v>215</v>
      </c>
      <c r="E435" t="s">
        <v>773</v>
      </c>
      <c r="F435" s="23" t="s">
        <v>60</v>
      </c>
      <c r="G435" t="s">
        <v>100</v>
      </c>
      <c r="H435" s="18" t="s">
        <v>101</v>
      </c>
      <c r="I435" s="20">
        <v>16</v>
      </c>
      <c r="J435" s="20"/>
    </row>
    <row r="436" spans="1:10" x14ac:dyDescent="0.25">
      <c r="A436" t="s">
        <v>28</v>
      </c>
      <c r="B436" s="27" t="s">
        <v>1627</v>
      </c>
      <c r="C436" s="18" t="s">
        <v>772</v>
      </c>
      <c r="D436" t="s">
        <v>215</v>
      </c>
      <c r="E436" t="s">
        <v>773</v>
      </c>
      <c r="F436" s="23" t="s">
        <v>60</v>
      </c>
      <c r="G436" t="s">
        <v>157</v>
      </c>
      <c r="H436" s="18" t="s">
        <v>158</v>
      </c>
      <c r="I436" s="20">
        <v>1</v>
      </c>
      <c r="J436" s="20"/>
    </row>
    <row r="437" spans="1:10" x14ac:dyDescent="0.25">
      <c r="A437" t="s">
        <v>28</v>
      </c>
      <c r="B437" s="27" t="s">
        <v>1627</v>
      </c>
      <c r="C437" s="18" t="s">
        <v>772</v>
      </c>
      <c r="D437" t="s">
        <v>215</v>
      </c>
      <c r="E437" t="s">
        <v>773</v>
      </c>
      <c r="F437" s="23" t="s">
        <v>60</v>
      </c>
      <c r="G437" t="s">
        <v>208</v>
      </c>
      <c r="H437" s="18" t="s">
        <v>209</v>
      </c>
      <c r="I437" s="20">
        <v>1</v>
      </c>
      <c r="J437" s="20"/>
    </row>
    <row r="438" spans="1:10" x14ac:dyDescent="0.25">
      <c r="A438" t="s">
        <v>28</v>
      </c>
      <c r="B438" s="27" t="s">
        <v>1627</v>
      </c>
      <c r="C438" s="18" t="s">
        <v>772</v>
      </c>
      <c r="D438" t="s">
        <v>215</v>
      </c>
      <c r="E438" t="s">
        <v>773</v>
      </c>
      <c r="F438" s="23" t="s">
        <v>60</v>
      </c>
      <c r="G438" t="s">
        <v>210</v>
      </c>
      <c r="H438" s="18" t="s">
        <v>211</v>
      </c>
      <c r="I438" s="20">
        <v>1</v>
      </c>
      <c r="J438" s="20"/>
    </row>
    <row r="439" spans="1:10" x14ac:dyDescent="0.25">
      <c r="A439" t="s">
        <v>28</v>
      </c>
      <c r="B439" s="27" t="s">
        <v>1627</v>
      </c>
      <c r="C439" s="24" t="s">
        <v>1628</v>
      </c>
      <c r="D439" s="24"/>
      <c r="E439" s="24"/>
      <c r="F439" s="24"/>
      <c r="G439" s="24"/>
      <c r="H439" s="24"/>
      <c r="I439" s="25">
        <v>19</v>
      </c>
      <c r="J439" s="25"/>
    </row>
    <row r="440" spans="1:10" x14ac:dyDescent="0.25">
      <c r="A440" t="s">
        <v>7</v>
      </c>
      <c r="B440" s="27" t="s">
        <v>1629</v>
      </c>
      <c r="C440" s="18" t="s">
        <v>801</v>
      </c>
      <c r="D440" t="s">
        <v>235</v>
      </c>
      <c r="E440" t="s">
        <v>802</v>
      </c>
      <c r="F440" s="23" t="s">
        <v>60</v>
      </c>
      <c r="G440" t="s">
        <v>100</v>
      </c>
      <c r="H440" s="18" t="s">
        <v>101</v>
      </c>
      <c r="I440" s="20">
        <v>5</v>
      </c>
      <c r="J440" s="20"/>
    </row>
    <row r="441" spans="1:10" x14ac:dyDescent="0.25">
      <c r="A441" t="s">
        <v>7</v>
      </c>
      <c r="B441" s="27" t="s">
        <v>1629</v>
      </c>
      <c r="C441" s="24" t="s">
        <v>1630</v>
      </c>
      <c r="D441" s="24"/>
      <c r="E441" s="24"/>
      <c r="F441" s="24"/>
      <c r="G441" s="24"/>
      <c r="H441" s="24"/>
      <c r="I441" s="25">
        <v>5</v>
      </c>
      <c r="J441" s="25"/>
    </row>
    <row r="442" spans="1:10" x14ac:dyDescent="0.25">
      <c r="A442" t="s">
        <v>0</v>
      </c>
      <c r="B442" s="27" t="s">
        <v>1631</v>
      </c>
      <c r="C442" s="18" t="s">
        <v>587</v>
      </c>
      <c r="D442" t="s">
        <v>527</v>
      </c>
      <c r="E442" t="s">
        <v>588</v>
      </c>
      <c r="F442" s="23" t="s">
        <v>60</v>
      </c>
      <c r="G442" t="s">
        <v>104</v>
      </c>
      <c r="H442" s="18" t="s">
        <v>105</v>
      </c>
      <c r="I442" s="20">
        <v>1</v>
      </c>
      <c r="J442" s="20"/>
    </row>
    <row r="443" spans="1:10" x14ac:dyDescent="0.25">
      <c r="A443" t="s">
        <v>0</v>
      </c>
      <c r="B443" s="27" t="s">
        <v>1631</v>
      </c>
      <c r="C443" s="18" t="s">
        <v>587</v>
      </c>
      <c r="D443" t="s">
        <v>527</v>
      </c>
      <c r="E443" t="s">
        <v>588</v>
      </c>
      <c r="F443" s="23" t="s">
        <v>60</v>
      </c>
      <c r="G443" t="s">
        <v>154</v>
      </c>
      <c r="H443" s="18" t="s">
        <v>161</v>
      </c>
      <c r="I443" s="20">
        <v>1</v>
      </c>
      <c r="J443" s="20"/>
    </row>
    <row r="444" spans="1:10" x14ac:dyDescent="0.25">
      <c r="A444" t="s">
        <v>0</v>
      </c>
      <c r="B444" s="27" t="s">
        <v>1631</v>
      </c>
      <c r="C444" s="18" t="s">
        <v>587</v>
      </c>
      <c r="D444" t="s">
        <v>527</v>
      </c>
      <c r="E444" t="s">
        <v>588</v>
      </c>
      <c r="F444" s="23" t="s">
        <v>60</v>
      </c>
      <c r="G444" t="s">
        <v>100</v>
      </c>
      <c r="H444" s="18" t="s">
        <v>101</v>
      </c>
      <c r="I444" s="20">
        <v>20</v>
      </c>
      <c r="J444" s="20"/>
    </row>
    <row r="445" spans="1:10" x14ac:dyDescent="0.25">
      <c r="A445" t="s">
        <v>0</v>
      </c>
      <c r="B445" s="27" t="s">
        <v>1631</v>
      </c>
      <c r="C445" s="18" t="s">
        <v>587</v>
      </c>
      <c r="D445" t="s">
        <v>527</v>
      </c>
      <c r="E445" t="s">
        <v>588</v>
      </c>
      <c r="F445" s="23" t="s">
        <v>60</v>
      </c>
      <c r="G445" t="s">
        <v>157</v>
      </c>
      <c r="H445" s="18" t="s">
        <v>158</v>
      </c>
      <c r="I445" s="20">
        <v>20</v>
      </c>
      <c r="J445" s="20"/>
    </row>
    <row r="446" spans="1:10" x14ac:dyDescent="0.25">
      <c r="A446" t="s">
        <v>0</v>
      </c>
      <c r="B446" s="27" t="s">
        <v>1631</v>
      </c>
      <c r="C446" s="18" t="s">
        <v>587</v>
      </c>
      <c r="D446" t="s">
        <v>527</v>
      </c>
      <c r="E446" t="s">
        <v>588</v>
      </c>
      <c r="F446" s="23" t="s">
        <v>60</v>
      </c>
      <c r="G446" t="s">
        <v>149</v>
      </c>
      <c r="H446" s="18" t="s">
        <v>150</v>
      </c>
      <c r="I446" s="20">
        <v>3</v>
      </c>
      <c r="J446" s="20"/>
    </row>
    <row r="447" spans="1:10" x14ac:dyDescent="0.25">
      <c r="A447" t="s">
        <v>0</v>
      </c>
      <c r="B447" s="27" t="s">
        <v>1631</v>
      </c>
      <c r="C447" s="18" t="s">
        <v>587</v>
      </c>
      <c r="D447" t="s">
        <v>527</v>
      </c>
      <c r="E447" t="s">
        <v>588</v>
      </c>
      <c r="F447" s="23" t="s">
        <v>63</v>
      </c>
      <c r="G447" t="s">
        <v>104</v>
      </c>
      <c r="H447" s="18" t="s">
        <v>105</v>
      </c>
      <c r="I447" s="20"/>
      <c r="J447" s="20">
        <v>1</v>
      </c>
    </row>
    <row r="448" spans="1:10" x14ac:dyDescent="0.25">
      <c r="A448" t="s">
        <v>0</v>
      </c>
      <c r="B448" s="27" t="s">
        <v>1631</v>
      </c>
      <c r="C448" s="24" t="s">
        <v>1632</v>
      </c>
      <c r="D448" s="24"/>
      <c r="E448" s="24"/>
      <c r="F448" s="24"/>
      <c r="G448" s="24"/>
      <c r="H448" s="24"/>
      <c r="I448" s="25">
        <v>45</v>
      </c>
      <c r="J448" s="25">
        <v>1</v>
      </c>
    </row>
    <row r="449" spans="1:10" x14ac:dyDescent="0.25">
      <c r="A449" t="s">
        <v>0</v>
      </c>
      <c r="B449" s="27" t="s">
        <v>1633</v>
      </c>
      <c r="C449" s="18" t="s">
        <v>970</v>
      </c>
      <c r="D449" t="s">
        <v>225</v>
      </c>
      <c r="E449" t="s">
        <v>971</v>
      </c>
      <c r="F449" s="23" t="s">
        <v>60</v>
      </c>
      <c r="G449" t="s">
        <v>151</v>
      </c>
      <c r="H449" s="18" t="s">
        <v>152</v>
      </c>
      <c r="I449" s="20">
        <v>1</v>
      </c>
      <c r="J449" s="20"/>
    </row>
    <row r="450" spans="1:10" x14ac:dyDescent="0.25">
      <c r="A450" t="s">
        <v>0</v>
      </c>
      <c r="B450" s="27" t="s">
        <v>1633</v>
      </c>
      <c r="C450" s="18" t="s">
        <v>970</v>
      </c>
      <c r="D450" t="s">
        <v>225</v>
      </c>
      <c r="E450" t="s">
        <v>971</v>
      </c>
      <c r="F450" s="23" t="s">
        <v>60</v>
      </c>
      <c r="G450" t="s">
        <v>170</v>
      </c>
      <c r="H450" s="18" t="s">
        <v>171</v>
      </c>
      <c r="I450" s="20">
        <v>1</v>
      </c>
      <c r="J450" s="20"/>
    </row>
    <row r="451" spans="1:10" x14ac:dyDescent="0.25">
      <c r="A451" t="s">
        <v>0</v>
      </c>
      <c r="B451" s="27" t="s">
        <v>1633</v>
      </c>
      <c r="C451" s="18" t="s">
        <v>970</v>
      </c>
      <c r="D451" t="s">
        <v>225</v>
      </c>
      <c r="E451" t="s">
        <v>971</v>
      </c>
      <c r="F451" s="23" t="s">
        <v>60</v>
      </c>
      <c r="G451" t="s">
        <v>208</v>
      </c>
      <c r="H451" s="18" t="s">
        <v>209</v>
      </c>
      <c r="I451" s="20">
        <v>6</v>
      </c>
      <c r="J451" s="20"/>
    </row>
    <row r="452" spans="1:10" x14ac:dyDescent="0.25">
      <c r="A452" t="s">
        <v>0</v>
      </c>
      <c r="B452" s="27" t="s">
        <v>1633</v>
      </c>
      <c r="C452" s="18" t="s">
        <v>970</v>
      </c>
      <c r="D452" t="s">
        <v>225</v>
      </c>
      <c r="E452" t="s">
        <v>971</v>
      </c>
      <c r="F452" s="23" t="s">
        <v>63</v>
      </c>
      <c r="G452" t="s">
        <v>151</v>
      </c>
      <c r="H452" s="18" t="s">
        <v>152</v>
      </c>
      <c r="I452" s="20"/>
      <c r="J452" s="20">
        <v>1</v>
      </c>
    </row>
    <row r="453" spans="1:10" x14ac:dyDescent="0.25">
      <c r="A453" t="s">
        <v>0</v>
      </c>
      <c r="B453" s="27" t="s">
        <v>1633</v>
      </c>
      <c r="C453" s="24" t="s">
        <v>1634</v>
      </c>
      <c r="D453" s="24"/>
      <c r="E453" s="24"/>
      <c r="F453" s="24"/>
      <c r="G453" s="24"/>
      <c r="H453" s="24"/>
      <c r="I453" s="25">
        <v>8</v>
      </c>
      <c r="J453" s="25">
        <v>1</v>
      </c>
    </row>
    <row r="454" spans="1:10" x14ac:dyDescent="0.25">
      <c r="A454" t="s">
        <v>0</v>
      </c>
      <c r="B454" s="27" t="s">
        <v>1635</v>
      </c>
      <c r="C454" s="18" t="s">
        <v>863</v>
      </c>
      <c r="D454" t="s">
        <v>238</v>
      </c>
      <c r="E454" t="s">
        <v>864</v>
      </c>
      <c r="F454" s="23" t="s">
        <v>60</v>
      </c>
      <c r="G454" t="s">
        <v>154</v>
      </c>
      <c r="H454" s="18" t="s">
        <v>161</v>
      </c>
      <c r="I454" s="20">
        <v>1</v>
      </c>
      <c r="J454" s="20"/>
    </row>
    <row r="455" spans="1:10" x14ac:dyDescent="0.25">
      <c r="A455" t="s">
        <v>0</v>
      </c>
      <c r="B455" s="27" t="s">
        <v>1635</v>
      </c>
      <c r="C455" s="18" t="s">
        <v>863</v>
      </c>
      <c r="D455" t="s">
        <v>238</v>
      </c>
      <c r="E455" t="s">
        <v>864</v>
      </c>
      <c r="F455" s="23" t="s">
        <v>60</v>
      </c>
      <c r="G455" t="s">
        <v>100</v>
      </c>
      <c r="H455" s="18" t="s">
        <v>101</v>
      </c>
      <c r="I455" s="20">
        <v>5</v>
      </c>
      <c r="J455" s="20"/>
    </row>
    <row r="456" spans="1:10" x14ac:dyDescent="0.25">
      <c r="A456" t="s">
        <v>0</v>
      </c>
      <c r="B456" s="27" t="s">
        <v>1635</v>
      </c>
      <c r="C456" s="18" t="s">
        <v>863</v>
      </c>
      <c r="D456" t="s">
        <v>238</v>
      </c>
      <c r="E456" t="s">
        <v>864</v>
      </c>
      <c r="F456" s="23" t="s">
        <v>60</v>
      </c>
      <c r="G456" t="s">
        <v>210</v>
      </c>
      <c r="H456" s="18" t="s">
        <v>211</v>
      </c>
      <c r="I456" s="20">
        <v>10</v>
      </c>
      <c r="J456" s="20"/>
    </row>
    <row r="457" spans="1:10" x14ac:dyDescent="0.25">
      <c r="A457" t="s">
        <v>0</v>
      </c>
      <c r="B457" s="27" t="s">
        <v>1635</v>
      </c>
      <c r="C457" s="18" t="s">
        <v>863</v>
      </c>
      <c r="D457" t="s">
        <v>238</v>
      </c>
      <c r="E457" t="s">
        <v>864</v>
      </c>
      <c r="F457" s="23" t="s">
        <v>60</v>
      </c>
      <c r="G457" t="s">
        <v>249</v>
      </c>
      <c r="H457" s="18" t="s">
        <v>250</v>
      </c>
      <c r="I457" s="20">
        <v>2</v>
      </c>
      <c r="J457" s="20"/>
    </row>
    <row r="458" spans="1:10" x14ac:dyDescent="0.25">
      <c r="A458" t="s">
        <v>0</v>
      </c>
      <c r="B458" s="27" t="s">
        <v>1635</v>
      </c>
      <c r="C458" s="18" t="s">
        <v>863</v>
      </c>
      <c r="D458" t="s">
        <v>238</v>
      </c>
      <c r="E458" t="s">
        <v>864</v>
      </c>
      <c r="F458" s="23" t="s">
        <v>63</v>
      </c>
      <c r="G458" t="s">
        <v>157</v>
      </c>
      <c r="H458" s="18" t="s">
        <v>158</v>
      </c>
      <c r="I458" s="20">
        <v>4</v>
      </c>
      <c r="J458" s="20"/>
    </row>
    <row r="459" spans="1:10" x14ac:dyDescent="0.25">
      <c r="A459" t="s">
        <v>0</v>
      </c>
      <c r="B459" s="27" t="s">
        <v>1635</v>
      </c>
      <c r="C459" s="24" t="s">
        <v>1636</v>
      </c>
      <c r="D459" s="24"/>
      <c r="E459" s="24"/>
      <c r="F459" s="24"/>
      <c r="G459" s="24"/>
      <c r="H459" s="24"/>
      <c r="I459" s="25">
        <v>22</v>
      </c>
      <c r="J459" s="25"/>
    </row>
    <row r="460" spans="1:10" x14ac:dyDescent="0.25">
      <c r="A460" t="s">
        <v>0</v>
      </c>
      <c r="B460" s="27" t="s">
        <v>1637</v>
      </c>
      <c r="C460" s="18" t="s">
        <v>470</v>
      </c>
      <c r="D460" t="s">
        <v>374</v>
      </c>
      <c r="E460" t="s">
        <v>471</v>
      </c>
      <c r="F460" s="23" t="s">
        <v>60</v>
      </c>
      <c r="G460" t="s">
        <v>100</v>
      </c>
      <c r="H460" s="18" t="s">
        <v>101</v>
      </c>
      <c r="I460" s="20">
        <v>5</v>
      </c>
      <c r="J460" s="20"/>
    </row>
    <row r="461" spans="1:10" x14ac:dyDescent="0.25">
      <c r="A461" t="s">
        <v>0</v>
      </c>
      <c r="B461" s="27" t="s">
        <v>1637</v>
      </c>
      <c r="C461" s="18" t="s">
        <v>470</v>
      </c>
      <c r="D461" t="s">
        <v>374</v>
      </c>
      <c r="E461" t="s">
        <v>471</v>
      </c>
      <c r="F461" s="23" t="s">
        <v>60</v>
      </c>
      <c r="G461" t="s">
        <v>157</v>
      </c>
      <c r="H461" s="18" t="s">
        <v>158</v>
      </c>
      <c r="I461" s="20">
        <v>5</v>
      </c>
      <c r="J461" s="20"/>
    </row>
    <row r="462" spans="1:10" x14ac:dyDescent="0.25">
      <c r="A462" t="s">
        <v>0</v>
      </c>
      <c r="B462" s="27" t="s">
        <v>1637</v>
      </c>
      <c r="C462" s="18" t="s">
        <v>470</v>
      </c>
      <c r="D462" t="s">
        <v>374</v>
      </c>
      <c r="E462" t="s">
        <v>471</v>
      </c>
      <c r="F462" s="23" t="s">
        <v>60</v>
      </c>
      <c r="G462" t="s">
        <v>184</v>
      </c>
      <c r="H462" s="18" t="s">
        <v>185</v>
      </c>
      <c r="I462" s="20">
        <v>1</v>
      </c>
      <c r="J462" s="20"/>
    </row>
    <row r="463" spans="1:10" x14ac:dyDescent="0.25">
      <c r="A463" t="s">
        <v>0</v>
      </c>
      <c r="B463" s="27" t="s">
        <v>1637</v>
      </c>
      <c r="C463" s="18" t="s">
        <v>470</v>
      </c>
      <c r="D463" t="s">
        <v>374</v>
      </c>
      <c r="E463" t="s">
        <v>471</v>
      </c>
      <c r="F463" s="23" t="s">
        <v>63</v>
      </c>
      <c r="G463" t="s">
        <v>151</v>
      </c>
      <c r="H463" s="18" t="s">
        <v>152</v>
      </c>
      <c r="I463" s="20"/>
      <c r="J463" s="20">
        <v>1</v>
      </c>
    </row>
    <row r="464" spans="1:10" x14ac:dyDescent="0.25">
      <c r="A464" t="s">
        <v>0</v>
      </c>
      <c r="B464" s="27" t="s">
        <v>1637</v>
      </c>
      <c r="C464" s="24" t="s">
        <v>1638</v>
      </c>
      <c r="D464" s="24"/>
      <c r="E464" s="24"/>
      <c r="F464" s="24"/>
      <c r="G464" s="24"/>
      <c r="H464" s="24"/>
      <c r="I464" s="25">
        <v>11</v>
      </c>
      <c r="J464" s="25">
        <v>1</v>
      </c>
    </row>
    <row r="465" spans="1:10" x14ac:dyDescent="0.25">
      <c r="A465" t="s">
        <v>247</v>
      </c>
      <c r="B465" s="27" t="s">
        <v>1639</v>
      </c>
      <c r="C465" s="18" t="s">
        <v>300</v>
      </c>
      <c r="D465" t="s">
        <v>238</v>
      </c>
      <c r="E465" t="s">
        <v>301</v>
      </c>
      <c r="F465" s="23" t="s">
        <v>60</v>
      </c>
      <c r="G465" t="s">
        <v>100</v>
      </c>
      <c r="H465" s="18" t="s">
        <v>101</v>
      </c>
      <c r="I465" s="20">
        <v>5</v>
      </c>
      <c r="J465" s="20"/>
    </row>
    <row r="466" spans="1:10" x14ac:dyDescent="0.25">
      <c r="A466" t="s">
        <v>247</v>
      </c>
      <c r="B466" s="27" t="s">
        <v>1639</v>
      </c>
      <c r="C466" s="18" t="s">
        <v>300</v>
      </c>
      <c r="D466" t="s">
        <v>238</v>
      </c>
      <c r="E466" t="s">
        <v>301</v>
      </c>
      <c r="F466" s="23" t="s">
        <v>60</v>
      </c>
      <c r="G466" t="s">
        <v>162</v>
      </c>
      <c r="H466" s="18" t="s">
        <v>163</v>
      </c>
      <c r="I466" s="20">
        <v>2</v>
      </c>
      <c r="J466" s="20"/>
    </row>
    <row r="467" spans="1:10" x14ac:dyDescent="0.25">
      <c r="A467" t="s">
        <v>247</v>
      </c>
      <c r="B467" s="27" t="s">
        <v>1639</v>
      </c>
      <c r="C467" s="18" t="s">
        <v>300</v>
      </c>
      <c r="D467" t="s">
        <v>238</v>
      </c>
      <c r="E467" t="s">
        <v>301</v>
      </c>
      <c r="F467" s="23" t="s">
        <v>60</v>
      </c>
      <c r="G467" t="s">
        <v>213</v>
      </c>
      <c r="H467" s="18" t="s">
        <v>214</v>
      </c>
      <c r="I467" s="20">
        <v>1</v>
      </c>
      <c r="J467" s="20"/>
    </row>
    <row r="468" spans="1:10" x14ac:dyDescent="0.25">
      <c r="A468" t="s">
        <v>247</v>
      </c>
      <c r="B468" s="27" t="s">
        <v>1639</v>
      </c>
      <c r="C468" s="18" t="s">
        <v>300</v>
      </c>
      <c r="D468" t="s">
        <v>238</v>
      </c>
      <c r="E468" t="s">
        <v>301</v>
      </c>
      <c r="F468" s="23" t="s">
        <v>63</v>
      </c>
      <c r="G468" t="s">
        <v>294</v>
      </c>
      <c r="H468" s="18" t="s">
        <v>295</v>
      </c>
      <c r="I468" s="20"/>
      <c r="J468" s="20">
        <v>3</v>
      </c>
    </row>
    <row r="469" spans="1:10" x14ac:dyDescent="0.25">
      <c r="A469" t="s">
        <v>247</v>
      </c>
      <c r="B469" s="27" t="s">
        <v>1639</v>
      </c>
      <c r="C469" s="24" t="s">
        <v>1640</v>
      </c>
      <c r="D469" s="24"/>
      <c r="E469" s="24"/>
      <c r="F469" s="24"/>
      <c r="G469" s="24"/>
      <c r="H469" s="24"/>
      <c r="I469" s="25">
        <v>8</v>
      </c>
      <c r="J469" s="25">
        <v>3</v>
      </c>
    </row>
    <row r="470" spans="1:10" x14ac:dyDescent="0.25">
      <c r="A470" t="s">
        <v>247</v>
      </c>
      <c r="B470" s="27" t="s">
        <v>1641</v>
      </c>
      <c r="C470" s="18" t="s">
        <v>1195</v>
      </c>
      <c r="D470" t="s">
        <v>225</v>
      </c>
      <c r="E470" t="s">
        <v>1196</v>
      </c>
      <c r="F470" s="23" t="s">
        <v>60</v>
      </c>
      <c r="G470" t="s">
        <v>157</v>
      </c>
      <c r="H470" s="18" t="s">
        <v>158</v>
      </c>
      <c r="I470" s="20">
        <v>7</v>
      </c>
      <c r="J470" s="20"/>
    </row>
    <row r="471" spans="1:10" x14ac:dyDescent="0.25">
      <c r="A471" t="s">
        <v>247</v>
      </c>
      <c r="B471" s="27" t="s">
        <v>1641</v>
      </c>
      <c r="C471" s="18" t="s">
        <v>1195</v>
      </c>
      <c r="D471" t="s">
        <v>225</v>
      </c>
      <c r="E471" t="s">
        <v>1196</v>
      </c>
      <c r="F471" s="23" t="s">
        <v>60</v>
      </c>
      <c r="G471" t="s">
        <v>208</v>
      </c>
      <c r="H471" s="18" t="s">
        <v>209</v>
      </c>
      <c r="I471" s="20">
        <v>2</v>
      </c>
      <c r="J471" s="20"/>
    </row>
    <row r="472" spans="1:10" x14ac:dyDescent="0.25">
      <c r="A472" t="s">
        <v>247</v>
      </c>
      <c r="B472" s="27" t="s">
        <v>1641</v>
      </c>
      <c r="C472" s="18" t="s">
        <v>1195</v>
      </c>
      <c r="D472" t="s">
        <v>225</v>
      </c>
      <c r="E472" t="s">
        <v>1196</v>
      </c>
      <c r="F472" s="23" t="s">
        <v>60</v>
      </c>
      <c r="G472" t="s">
        <v>213</v>
      </c>
      <c r="H472" s="18" t="s">
        <v>214</v>
      </c>
      <c r="I472" s="20">
        <v>1</v>
      </c>
      <c r="J472" s="20"/>
    </row>
    <row r="473" spans="1:10" x14ac:dyDescent="0.25">
      <c r="A473" t="s">
        <v>247</v>
      </c>
      <c r="B473" s="27" t="s">
        <v>1641</v>
      </c>
      <c r="C473" s="24" t="s">
        <v>1642</v>
      </c>
      <c r="D473" s="24"/>
      <c r="E473" s="24"/>
      <c r="F473" s="24"/>
      <c r="G473" s="24"/>
      <c r="H473" s="24"/>
      <c r="I473" s="25">
        <v>10</v>
      </c>
      <c r="J473" s="25"/>
    </row>
    <row r="474" spans="1:10" x14ac:dyDescent="0.25">
      <c r="A474" t="s">
        <v>247</v>
      </c>
      <c r="B474" s="27" t="s">
        <v>1643</v>
      </c>
      <c r="C474" s="18" t="s">
        <v>451</v>
      </c>
      <c r="D474" t="s">
        <v>238</v>
      </c>
      <c r="E474" t="s">
        <v>452</v>
      </c>
      <c r="F474" s="23" t="s">
        <v>60</v>
      </c>
      <c r="G474" t="s">
        <v>104</v>
      </c>
      <c r="H474" s="18" t="s">
        <v>105</v>
      </c>
      <c r="I474" s="20">
        <v>1</v>
      </c>
      <c r="J474" s="20"/>
    </row>
    <row r="475" spans="1:10" x14ac:dyDescent="0.25">
      <c r="A475" t="s">
        <v>247</v>
      </c>
      <c r="B475" s="27" t="s">
        <v>1643</v>
      </c>
      <c r="C475" s="18" t="s">
        <v>451</v>
      </c>
      <c r="D475" t="s">
        <v>238</v>
      </c>
      <c r="E475" t="s">
        <v>452</v>
      </c>
      <c r="F475" s="23" t="s">
        <v>60</v>
      </c>
      <c r="G475" t="s">
        <v>100</v>
      </c>
      <c r="H475" s="18" t="s">
        <v>101</v>
      </c>
      <c r="I475" s="20">
        <v>5</v>
      </c>
      <c r="J475" s="20"/>
    </row>
    <row r="476" spans="1:10" x14ac:dyDescent="0.25">
      <c r="A476" t="s">
        <v>247</v>
      </c>
      <c r="B476" s="27" t="s">
        <v>1643</v>
      </c>
      <c r="C476" s="18" t="s">
        <v>451</v>
      </c>
      <c r="D476" t="s">
        <v>238</v>
      </c>
      <c r="E476" t="s">
        <v>452</v>
      </c>
      <c r="F476" s="23" t="s">
        <v>60</v>
      </c>
      <c r="G476" t="s">
        <v>157</v>
      </c>
      <c r="H476" s="18" t="s">
        <v>158</v>
      </c>
      <c r="I476" s="20">
        <v>2</v>
      </c>
      <c r="J476" s="20"/>
    </row>
    <row r="477" spans="1:10" x14ac:dyDescent="0.25">
      <c r="A477" t="s">
        <v>247</v>
      </c>
      <c r="B477" s="27" t="s">
        <v>1643</v>
      </c>
      <c r="C477" s="18" t="s">
        <v>451</v>
      </c>
      <c r="D477" t="s">
        <v>238</v>
      </c>
      <c r="E477" t="s">
        <v>452</v>
      </c>
      <c r="F477" s="23" t="s">
        <v>60</v>
      </c>
      <c r="G477" t="s">
        <v>149</v>
      </c>
      <c r="H477" s="18" t="s">
        <v>150</v>
      </c>
      <c r="I477" s="20">
        <v>4</v>
      </c>
      <c r="J477" s="20"/>
    </row>
    <row r="478" spans="1:10" x14ac:dyDescent="0.25">
      <c r="A478" t="s">
        <v>247</v>
      </c>
      <c r="B478" s="27" t="s">
        <v>1643</v>
      </c>
      <c r="C478" s="18" t="s">
        <v>451</v>
      </c>
      <c r="D478" t="s">
        <v>238</v>
      </c>
      <c r="E478" t="s">
        <v>452</v>
      </c>
      <c r="F478" s="23" t="s">
        <v>63</v>
      </c>
      <c r="G478" t="s">
        <v>104</v>
      </c>
      <c r="H478" s="18" t="s">
        <v>105</v>
      </c>
      <c r="I478" s="20"/>
      <c r="J478" s="20">
        <v>1</v>
      </c>
    </row>
    <row r="479" spans="1:10" x14ac:dyDescent="0.25">
      <c r="A479" t="s">
        <v>247</v>
      </c>
      <c r="B479" s="27" t="s">
        <v>1643</v>
      </c>
      <c r="C479" s="24" t="s">
        <v>1644</v>
      </c>
      <c r="D479" s="24"/>
      <c r="E479" s="24"/>
      <c r="F479" s="24"/>
      <c r="G479" s="24"/>
      <c r="H479" s="24"/>
      <c r="I479" s="25">
        <v>12</v>
      </c>
      <c r="J479" s="25">
        <v>1</v>
      </c>
    </row>
    <row r="480" spans="1:10" x14ac:dyDescent="0.25">
      <c r="A480" t="s">
        <v>247</v>
      </c>
      <c r="B480" s="27" t="s">
        <v>1645</v>
      </c>
      <c r="C480" s="18" t="s">
        <v>1158</v>
      </c>
      <c r="D480" t="s">
        <v>238</v>
      </c>
      <c r="E480" t="s">
        <v>1159</v>
      </c>
      <c r="F480" s="23" t="s">
        <v>60</v>
      </c>
      <c r="G480" t="s">
        <v>162</v>
      </c>
      <c r="H480" s="18" t="s">
        <v>163</v>
      </c>
      <c r="I480" s="20">
        <v>1</v>
      </c>
      <c r="J480" s="20"/>
    </row>
    <row r="481" spans="1:10" x14ac:dyDescent="0.25">
      <c r="A481" t="s">
        <v>247</v>
      </c>
      <c r="B481" s="27" t="s">
        <v>1645</v>
      </c>
      <c r="C481" s="18" t="s">
        <v>1158</v>
      </c>
      <c r="D481" t="s">
        <v>238</v>
      </c>
      <c r="E481" t="s">
        <v>1159</v>
      </c>
      <c r="F481" s="23" t="s">
        <v>60</v>
      </c>
      <c r="G481" t="s">
        <v>210</v>
      </c>
      <c r="H481" s="18" t="s">
        <v>211</v>
      </c>
      <c r="I481" s="20">
        <v>17</v>
      </c>
      <c r="J481" s="20"/>
    </row>
    <row r="482" spans="1:10" x14ac:dyDescent="0.25">
      <c r="A482" t="s">
        <v>247</v>
      </c>
      <c r="B482" s="27" t="s">
        <v>1645</v>
      </c>
      <c r="C482" s="18" t="s">
        <v>1158</v>
      </c>
      <c r="D482" t="s">
        <v>238</v>
      </c>
      <c r="E482" t="s">
        <v>1159</v>
      </c>
      <c r="F482" s="23" t="s">
        <v>60</v>
      </c>
      <c r="G482" t="s">
        <v>213</v>
      </c>
      <c r="H482" s="18" t="s">
        <v>214</v>
      </c>
      <c r="I482" s="20">
        <v>5</v>
      </c>
      <c r="J482" s="20"/>
    </row>
    <row r="483" spans="1:10" x14ac:dyDescent="0.25">
      <c r="A483" t="s">
        <v>247</v>
      </c>
      <c r="B483" s="27" t="s">
        <v>1645</v>
      </c>
      <c r="C483" s="18" t="s">
        <v>1158</v>
      </c>
      <c r="D483" t="s">
        <v>238</v>
      </c>
      <c r="E483" t="s">
        <v>1159</v>
      </c>
      <c r="F483" s="23" t="s">
        <v>60</v>
      </c>
      <c r="G483" t="s">
        <v>466</v>
      </c>
      <c r="H483" s="18" t="s">
        <v>467</v>
      </c>
      <c r="I483" s="20">
        <v>1</v>
      </c>
      <c r="J483" s="20"/>
    </row>
    <row r="484" spans="1:10" x14ac:dyDescent="0.25">
      <c r="A484" t="s">
        <v>247</v>
      </c>
      <c r="B484" s="27" t="s">
        <v>1645</v>
      </c>
      <c r="C484" s="18" t="s">
        <v>1158</v>
      </c>
      <c r="D484" t="s">
        <v>238</v>
      </c>
      <c r="E484" t="s">
        <v>1159</v>
      </c>
      <c r="F484" s="23" t="s">
        <v>63</v>
      </c>
      <c r="G484" t="s">
        <v>294</v>
      </c>
      <c r="H484" s="18" t="s">
        <v>295</v>
      </c>
      <c r="I484" s="20"/>
      <c r="J484" s="20">
        <v>6</v>
      </c>
    </row>
    <row r="485" spans="1:10" x14ac:dyDescent="0.25">
      <c r="A485" t="s">
        <v>247</v>
      </c>
      <c r="B485" s="27" t="s">
        <v>1645</v>
      </c>
      <c r="C485" s="24" t="s">
        <v>1646</v>
      </c>
      <c r="D485" s="24"/>
      <c r="E485" s="24"/>
      <c r="F485" s="24"/>
      <c r="G485" s="24"/>
      <c r="H485" s="24"/>
      <c r="I485" s="25">
        <v>24</v>
      </c>
      <c r="J485" s="25">
        <v>6</v>
      </c>
    </row>
    <row r="486" spans="1:10" x14ac:dyDescent="0.25">
      <c r="A486" t="s">
        <v>247</v>
      </c>
      <c r="B486" s="27" t="s">
        <v>288</v>
      </c>
      <c r="C486" s="18" t="s">
        <v>831</v>
      </c>
      <c r="D486" t="s">
        <v>254</v>
      </c>
      <c r="E486" t="s">
        <v>832</v>
      </c>
      <c r="F486" s="23" t="s">
        <v>60</v>
      </c>
      <c r="G486" t="s">
        <v>100</v>
      </c>
      <c r="H486" s="18" t="s">
        <v>101</v>
      </c>
      <c r="I486" s="20">
        <v>500</v>
      </c>
      <c r="J486" s="20"/>
    </row>
    <row r="487" spans="1:10" x14ac:dyDescent="0.25">
      <c r="A487" t="s">
        <v>247</v>
      </c>
      <c r="B487" s="27" t="s">
        <v>288</v>
      </c>
      <c r="C487" s="24" t="s">
        <v>1647</v>
      </c>
      <c r="D487" s="24"/>
      <c r="E487" s="24"/>
      <c r="F487" s="24"/>
      <c r="G487" s="24"/>
      <c r="H487" s="24"/>
      <c r="I487" s="25">
        <v>500</v>
      </c>
      <c r="J487" s="25"/>
    </row>
    <row r="488" spans="1:10" x14ac:dyDescent="0.25">
      <c r="A488" t="s">
        <v>247</v>
      </c>
      <c r="B488" s="27" t="s">
        <v>288</v>
      </c>
      <c r="C488" s="18" t="s">
        <v>833</v>
      </c>
      <c r="D488" t="s">
        <v>254</v>
      </c>
      <c r="E488" t="s">
        <v>834</v>
      </c>
      <c r="F488" s="23" t="s">
        <v>60</v>
      </c>
      <c r="G488" t="s">
        <v>100</v>
      </c>
      <c r="H488" s="18" t="s">
        <v>101</v>
      </c>
      <c r="I488" s="20">
        <v>500</v>
      </c>
      <c r="J488" s="20"/>
    </row>
    <row r="489" spans="1:10" x14ac:dyDescent="0.25">
      <c r="A489" t="s">
        <v>247</v>
      </c>
      <c r="B489" s="27" t="s">
        <v>288</v>
      </c>
      <c r="C489" s="24" t="s">
        <v>1648</v>
      </c>
      <c r="D489" s="24"/>
      <c r="E489" s="24"/>
      <c r="F489" s="24"/>
      <c r="G489" s="24"/>
      <c r="H489" s="24"/>
      <c r="I489" s="25">
        <v>500</v>
      </c>
      <c r="J489" s="25"/>
    </row>
    <row r="490" spans="1:10" x14ac:dyDescent="0.25">
      <c r="A490" t="s">
        <v>247</v>
      </c>
      <c r="B490" s="27" t="s">
        <v>1649</v>
      </c>
      <c r="C490" s="18" t="s">
        <v>1044</v>
      </c>
      <c r="D490" t="s">
        <v>238</v>
      </c>
      <c r="E490" t="s">
        <v>927</v>
      </c>
      <c r="F490" s="23" t="s">
        <v>60</v>
      </c>
      <c r="G490" t="s">
        <v>100</v>
      </c>
      <c r="H490" s="18" t="s">
        <v>101</v>
      </c>
      <c r="I490" s="20">
        <v>100</v>
      </c>
      <c r="J490" s="20"/>
    </row>
    <row r="491" spans="1:10" x14ac:dyDescent="0.25">
      <c r="A491" t="s">
        <v>247</v>
      </c>
      <c r="B491" s="27" t="s">
        <v>1649</v>
      </c>
      <c r="C491" s="18" t="s">
        <v>1044</v>
      </c>
      <c r="D491" t="s">
        <v>238</v>
      </c>
      <c r="E491" t="s">
        <v>927</v>
      </c>
      <c r="F491" s="23" t="s">
        <v>60</v>
      </c>
      <c r="G491" t="s">
        <v>168</v>
      </c>
      <c r="H491" s="18" t="s">
        <v>169</v>
      </c>
      <c r="I491" s="20">
        <v>4</v>
      </c>
      <c r="J491" s="20"/>
    </row>
    <row r="492" spans="1:10" x14ac:dyDescent="0.25">
      <c r="A492" t="s">
        <v>247</v>
      </c>
      <c r="B492" s="27" t="s">
        <v>1649</v>
      </c>
      <c r="C492" s="18" t="s">
        <v>1044</v>
      </c>
      <c r="D492" t="s">
        <v>238</v>
      </c>
      <c r="E492" t="s">
        <v>927</v>
      </c>
      <c r="F492" s="23" t="s">
        <v>60</v>
      </c>
      <c r="G492" t="s">
        <v>157</v>
      </c>
      <c r="H492" s="18" t="s">
        <v>158</v>
      </c>
      <c r="I492" s="20">
        <v>57</v>
      </c>
      <c r="J492" s="20"/>
    </row>
    <row r="493" spans="1:10" x14ac:dyDescent="0.25">
      <c r="A493" t="s">
        <v>247</v>
      </c>
      <c r="B493" s="27" t="s">
        <v>1649</v>
      </c>
      <c r="C493" s="18" t="s">
        <v>1044</v>
      </c>
      <c r="D493" t="s">
        <v>238</v>
      </c>
      <c r="E493" t="s">
        <v>927</v>
      </c>
      <c r="F493" s="23" t="s">
        <v>60</v>
      </c>
      <c r="G493" t="s">
        <v>196</v>
      </c>
      <c r="H493" s="18" t="s">
        <v>197</v>
      </c>
      <c r="I493" s="20">
        <v>1</v>
      </c>
      <c r="J493" s="20"/>
    </row>
    <row r="494" spans="1:10" x14ac:dyDescent="0.25">
      <c r="A494" t="s">
        <v>247</v>
      </c>
      <c r="B494" s="27" t="s">
        <v>1649</v>
      </c>
      <c r="C494" s="18" t="s">
        <v>1044</v>
      </c>
      <c r="D494" t="s">
        <v>238</v>
      </c>
      <c r="E494" t="s">
        <v>927</v>
      </c>
      <c r="F494" s="23" t="s">
        <v>60</v>
      </c>
      <c r="G494" t="s">
        <v>208</v>
      </c>
      <c r="H494" s="18" t="s">
        <v>209</v>
      </c>
      <c r="I494" s="20">
        <v>5</v>
      </c>
      <c r="J494" s="20"/>
    </row>
    <row r="495" spans="1:10" x14ac:dyDescent="0.25">
      <c r="A495" t="s">
        <v>247</v>
      </c>
      <c r="B495" s="27" t="s">
        <v>1649</v>
      </c>
      <c r="C495" s="18" t="s">
        <v>1044</v>
      </c>
      <c r="D495" t="s">
        <v>238</v>
      </c>
      <c r="E495" t="s">
        <v>927</v>
      </c>
      <c r="F495" s="23" t="s">
        <v>60</v>
      </c>
      <c r="G495" t="s">
        <v>216</v>
      </c>
      <c r="H495" s="18" t="s">
        <v>217</v>
      </c>
      <c r="I495" s="20">
        <v>5</v>
      </c>
      <c r="J495" s="20"/>
    </row>
    <row r="496" spans="1:10" x14ac:dyDescent="0.25">
      <c r="A496" t="s">
        <v>247</v>
      </c>
      <c r="B496" s="27" t="s">
        <v>1649</v>
      </c>
      <c r="C496" s="18" t="s">
        <v>1044</v>
      </c>
      <c r="D496" t="s">
        <v>238</v>
      </c>
      <c r="E496" t="s">
        <v>927</v>
      </c>
      <c r="F496" s="23" t="s">
        <v>60</v>
      </c>
      <c r="G496" t="s">
        <v>249</v>
      </c>
      <c r="H496" s="18" t="s">
        <v>250</v>
      </c>
      <c r="I496" s="20">
        <v>2</v>
      </c>
      <c r="J496" s="20"/>
    </row>
    <row r="497" spans="1:10" x14ac:dyDescent="0.25">
      <c r="A497" t="s">
        <v>247</v>
      </c>
      <c r="B497" s="27" t="s">
        <v>1649</v>
      </c>
      <c r="C497" s="18" t="s">
        <v>1044</v>
      </c>
      <c r="D497" t="s">
        <v>238</v>
      </c>
      <c r="E497" t="s">
        <v>927</v>
      </c>
      <c r="F497" s="23" t="s">
        <v>63</v>
      </c>
      <c r="G497" t="s">
        <v>157</v>
      </c>
      <c r="H497" s="18" t="s">
        <v>158</v>
      </c>
      <c r="I497" s="20">
        <v>17</v>
      </c>
      <c r="J497" s="20"/>
    </row>
    <row r="498" spans="1:10" x14ac:dyDescent="0.25">
      <c r="A498" t="s">
        <v>247</v>
      </c>
      <c r="B498" s="27" t="s">
        <v>1649</v>
      </c>
      <c r="C498" s="24" t="s">
        <v>1650</v>
      </c>
      <c r="D498" s="24"/>
      <c r="E498" s="24"/>
      <c r="F498" s="24"/>
      <c r="G498" s="24"/>
      <c r="H498" s="24"/>
      <c r="I498" s="25">
        <v>191</v>
      </c>
      <c r="J498" s="25"/>
    </row>
    <row r="499" spans="1:10" x14ac:dyDescent="0.25">
      <c r="A499" t="s">
        <v>247</v>
      </c>
      <c r="B499" s="27" t="s">
        <v>1651</v>
      </c>
      <c r="C499" s="18" t="s">
        <v>583</v>
      </c>
      <c r="D499" t="s">
        <v>238</v>
      </c>
      <c r="E499" t="s">
        <v>584</v>
      </c>
      <c r="F499" s="23" t="s">
        <v>60</v>
      </c>
      <c r="G499" t="s">
        <v>100</v>
      </c>
      <c r="H499" s="18" t="s">
        <v>101</v>
      </c>
      <c r="I499" s="20">
        <v>7</v>
      </c>
      <c r="J499" s="20"/>
    </row>
    <row r="500" spans="1:10" x14ac:dyDescent="0.25">
      <c r="A500" t="s">
        <v>247</v>
      </c>
      <c r="B500" s="27" t="s">
        <v>1651</v>
      </c>
      <c r="C500" s="18" t="s">
        <v>583</v>
      </c>
      <c r="D500" t="s">
        <v>238</v>
      </c>
      <c r="E500" t="s">
        <v>584</v>
      </c>
      <c r="F500" s="23" t="s">
        <v>60</v>
      </c>
      <c r="G500" t="s">
        <v>157</v>
      </c>
      <c r="H500" s="18" t="s">
        <v>158</v>
      </c>
      <c r="I500" s="20">
        <v>5</v>
      </c>
      <c r="J500" s="20"/>
    </row>
    <row r="501" spans="1:10" x14ac:dyDescent="0.25">
      <c r="A501" t="s">
        <v>247</v>
      </c>
      <c r="B501" s="27" t="s">
        <v>1651</v>
      </c>
      <c r="C501" s="18" t="s">
        <v>583</v>
      </c>
      <c r="D501" t="s">
        <v>238</v>
      </c>
      <c r="E501" t="s">
        <v>584</v>
      </c>
      <c r="F501" s="23" t="s">
        <v>60</v>
      </c>
      <c r="G501" t="s">
        <v>213</v>
      </c>
      <c r="H501" s="18" t="s">
        <v>214</v>
      </c>
      <c r="I501" s="20">
        <v>1</v>
      </c>
      <c r="J501" s="20"/>
    </row>
    <row r="502" spans="1:10" x14ac:dyDescent="0.25">
      <c r="A502" t="s">
        <v>247</v>
      </c>
      <c r="B502" s="27" t="s">
        <v>1651</v>
      </c>
      <c r="C502" s="18" t="s">
        <v>583</v>
      </c>
      <c r="D502" t="s">
        <v>238</v>
      </c>
      <c r="E502" t="s">
        <v>584</v>
      </c>
      <c r="F502" s="23" t="s">
        <v>60</v>
      </c>
      <c r="G502" t="s">
        <v>257</v>
      </c>
      <c r="H502" s="18" t="s">
        <v>258</v>
      </c>
      <c r="I502" s="20">
        <v>1</v>
      </c>
      <c r="J502" s="20"/>
    </row>
    <row r="503" spans="1:10" x14ac:dyDescent="0.25">
      <c r="A503" t="s">
        <v>247</v>
      </c>
      <c r="B503" s="27" t="s">
        <v>1651</v>
      </c>
      <c r="C503" s="24" t="s">
        <v>1652</v>
      </c>
      <c r="D503" s="24"/>
      <c r="E503" s="24"/>
      <c r="F503" s="24"/>
      <c r="G503" s="24"/>
      <c r="H503" s="24"/>
      <c r="I503" s="25">
        <v>14</v>
      </c>
      <c r="J503" s="25"/>
    </row>
    <row r="504" spans="1:10" x14ac:dyDescent="0.25">
      <c r="A504" t="s">
        <v>240</v>
      </c>
      <c r="B504" s="27" t="s">
        <v>1653</v>
      </c>
      <c r="C504" s="18" t="s">
        <v>533</v>
      </c>
      <c r="D504" t="s">
        <v>232</v>
      </c>
      <c r="E504" t="s">
        <v>534</v>
      </c>
      <c r="F504" s="23" t="s">
        <v>60</v>
      </c>
      <c r="G504" t="s">
        <v>100</v>
      </c>
      <c r="H504" s="18" t="s">
        <v>101</v>
      </c>
      <c r="I504" s="20">
        <v>40</v>
      </c>
      <c r="J504" s="20"/>
    </row>
    <row r="505" spans="1:10" x14ac:dyDescent="0.25">
      <c r="A505" t="s">
        <v>240</v>
      </c>
      <c r="B505" s="27" t="s">
        <v>1653</v>
      </c>
      <c r="C505" s="18" t="s">
        <v>533</v>
      </c>
      <c r="D505" t="s">
        <v>232</v>
      </c>
      <c r="E505" t="s">
        <v>534</v>
      </c>
      <c r="F505" s="23" t="s">
        <v>60</v>
      </c>
      <c r="G505" t="s">
        <v>168</v>
      </c>
      <c r="H505" s="18" t="s">
        <v>169</v>
      </c>
      <c r="I505" s="20">
        <v>1</v>
      </c>
      <c r="J505" s="20"/>
    </row>
    <row r="506" spans="1:10" x14ac:dyDescent="0.25">
      <c r="A506" t="s">
        <v>240</v>
      </c>
      <c r="B506" s="27" t="s">
        <v>1653</v>
      </c>
      <c r="C506" s="18" t="s">
        <v>533</v>
      </c>
      <c r="D506" t="s">
        <v>232</v>
      </c>
      <c r="E506" t="s">
        <v>534</v>
      </c>
      <c r="F506" s="23" t="s">
        <v>63</v>
      </c>
      <c r="G506" t="s">
        <v>157</v>
      </c>
      <c r="H506" s="18" t="s">
        <v>158</v>
      </c>
      <c r="I506" s="20">
        <v>4</v>
      </c>
      <c r="J506" s="20"/>
    </row>
    <row r="507" spans="1:10" x14ac:dyDescent="0.25">
      <c r="A507" t="s">
        <v>240</v>
      </c>
      <c r="B507" s="27" t="s">
        <v>1653</v>
      </c>
      <c r="C507" s="24" t="s">
        <v>1654</v>
      </c>
      <c r="D507" s="24"/>
      <c r="E507" s="24"/>
      <c r="F507" s="24"/>
      <c r="G507" s="24"/>
      <c r="H507" s="24"/>
      <c r="I507" s="25">
        <v>45</v>
      </c>
      <c r="J507" s="25"/>
    </row>
    <row r="508" spans="1:10" x14ac:dyDescent="0.25">
      <c r="A508" t="s">
        <v>240</v>
      </c>
      <c r="B508" s="27" t="s">
        <v>1655</v>
      </c>
      <c r="C508" s="18" t="s">
        <v>1208</v>
      </c>
      <c r="D508" t="s">
        <v>238</v>
      </c>
      <c r="E508" t="s">
        <v>1209</v>
      </c>
      <c r="F508" s="23" t="s">
        <v>60</v>
      </c>
      <c r="G508" t="s">
        <v>145</v>
      </c>
      <c r="H508" s="18" t="s">
        <v>146</v>
      </c>
      <c r="I508" s="20">
        <v>1</v>
      </c>
      <c r="J508" s="20"/>
    </row>
    <row r="509" spans="1:10" x14ac:dyDescent="0.25">
      <c r="A509" t="s">
        <v>240</v>
      </c>
      <c r="B509" s="27" t="s">
        <v>1655</v>
      </c>
      <c r="C509" s="18" t="s">
        <v>1208</v>
      </c>
      <c r="D509" t="s">
        <v>238</v>
      </c>
      <c r="E509" t="s">
        <v>1209</v>
      </c>
      <c r="F509" s="23" t="s">
        <v>60</v>
      </c>
      <c r="G509" t="s">
        <v>154</v>
      </c>
      <c r="H509" s="18" t="s">
        <v>161</v>
      </c>
      <c r="I509" s="20">
        <v>1</v>
      </c>
      <c r="J509" s="20"/>
    </row>
    <row r="510" spans="1:10" x14ac:dyDescent="0.25">
      <c r="A510" t="s">
        <v>240</v>
      </c>
      <c r="B510" s="27" t="s">
        <v>1655</v>
      </c>
      <c r="C510" s="18" t="s">
        <v>1208</v>
      </c>
      <c r="D510" t="s">
        <v>238</v>
      </c>
      <c r="E510" t="s">
        <v>1209</v>
      </c>
      <c r="F510" s="23" t="s">
        <v>60</v>
      </c>
      <c r="G510" t="s">
        <v>100</v>
      </c>
      <c r="H510" s="18" t="s">
        <v>101</v>
      </c>
      <c r="I510" s="20">
        <v>4</v>
      </c>
      <c r="J510" s="20"/>
    </row>
    <row r="511" spans="1:10" x14ac:dyDescent="0.25">
      <c r="A511" t="s">
        <v>240</v>
      </c>
      <c r="B511" s="27" t="s">
        <v>1655</v>
      </c>
      <c r="C511" s="18" t="s">
        <v>1208</v>
      </c>
      <c r="D511" t="s">
        <v>238</v>
      </c>
      <c r="E511" t="s">
        <v>1209</v>
      </c>
      <c r="F511" s="23" t="s">
        <v>60</v>
      </c>
      <c r="G511" t="s">
        <v>157</v>
      </c>
      <c r="H511" s="18" t="s">
        <v>158</v>
      </c>
      <c r="I511" s="20">
        <v>2</v>
      </c>
      <c r="J511" s="20"/>
    </row>
    <row r="512" spans="1:10" x14ac:dyDescent="0.25">
      <c r="A512" t="s">
        <v>240</v>
      </c>
      <c r="B512" s="27" t="s">
        <v>1655</v>
      </c>
      <c r="C512" s="18" t="s">
        <v>1208</v>
      </c>
      <c r="D512" t="s">
        <v>238</v>
      </c>
      <c r="E512" t="s">
        <v>1209</v>
      </c>
      <c r="F512" s="23" t="s">
        <v>63</v>
      </c>
      <c r="G512" t="s">
        <v>104</v>
      </c>
      <c r="H512" s="18" t="s">
        <v>105</v>
      </c>
      <c r="I512" s="20"/>
      <c r="J512" s="20">
        <v>1</v>
      </c>
    </row>
    <row r="513" spans="1:10" x14ac:dyDescent="0.25">
      <c r="A513" t="s">
        <v>240</v>
      </c>
      <c r="B513" s="27" t="s">
        <v>1655</v>
      </c>
      <c r="C513" s="24" t="s">
        <v>1656</v>
      </c>
      <c r="D513" s="24"/>
      <c r="E513" s="24"/>
      <c r="F513" s="24"/>
      <c r="G513" s="24"/>
      <c r="H513" s="24"/>
      <c r="I513" s="25">
        <v>8</v>
      </c>
      <c r="J513" s="25">
        <v>1</v>
      </c>
    </row>
    <row r="514" spans="1:10" x14ac:dyDescent="0.25">
      <c r="A514" t="s">
        <v>240</v>
      </c>
      <c r="B514" s="27" t="s">
        <v>1657</v>
      </c>
      <c r="C514" s="18" t="s">
        <v>1099</v>
      </c>
      <c r="D514" t="s">
        <v>228</v>
      </c>
      <c r="E514" t="s">
        <v>1100</v>
      </c>
      <c r="F514" s="23" t="s">
        <v>60</v>
      </c>
      <c r="G514" t="s">
        <v>104</v>
      </c>
      <c r="H514" s="18" t="s">
        <v>105</v>
      </c>
      <c r="I514" s="20">
        <v>1</v>
      </c>
      <c r="J514" s="20"/>
    </row>
    <row r="515" spans="1:10" x14ac:dyDescent="0.25">
      <c r="A515" t="s">
        <v>240</v>
      </c>
      <c r="B515" s="27" t="s">
        <v>1657</v>
      </c>
      <c r="C515" s="18" t="s">
        <v>1099</v>
      </c>
      <c r="D515" t="s">
        <v>228</v>
      </c>
      <c r="E515" t="s">
        <v>1100</v>
      </c>
      <c r="F515" s="23" t="s">
        <v>60</v>
      </c>
      <c r="G515" t="s">
        <v>106</v>
      </c>
      <c r="H515" s="18" t="s">
        <v>107</v>
      </c>
      <c r="I515" s="20">
        <v>2</v>
      </c>
      <c r="J515" s="20"/>
    </row>
    <row r="516" spans="1:10" x14ac:dyDescent="0.25">
      <c r="A516" t="s">
        <v>240</v>
      </c>
      <c r="B516" s="27" t="s">
        <v>1657</v>
      </c>
      <c r="C516" s="18" t="s">
        <v>1099</v>
      </c>
      <c r="D516" t="s">
        <v>228</v>
      </c>
      <c r="E516" t="s">
        <v>1100</v>
      </c>
      <c r="F516" s="23" t="s">
        <v>60</v>
      </c>
      <c r="G516" t="s">
        <v>100</v>
      </c>
      <c r="H516" s="18" t="s">
        <v>101</v>
      </c>
      <c r="I516" s="20">
        <v>7</v>
      </c>
      <c r="J516" s="20"/>
    </row>
    <row r="517" spans="1:10" x14ac:dyDescent="0.25">
      <c r="A517" t="s">
        <v>240</v>
      </c>
      <c r="B517" s="27" t="s">
        <v>1657</v>
      </c>
      <c r="C517" s="18" t="s">
        <v>1099</v>
      </c>
      <c r="D517" t="s">
        <v>228</v>
      </c>
      <c r="E517" t="s">
        <v>1100</v>
      </c>
      <c r="F517" s="23" t="s">
        <v>60</v>
      </c>
      <c r="G517" t="s">
        <v>166</v>
      </c>
      <c r="H517" s="18" t="s">
        <v>167</v>
      </c>
      <c r="I517" s="20">
        <v>1</v>
      </c>
      <c r="J517" s="20"/>
    </row>
    <row r="518" spans="1:10" x14ac:dyDescent="0.25">
      <c r="A518" t="s">
        <v>240</v>
      </c>
      <c r="B518" s="27" t="s">
        <v>1657</v>
      </c>
      <c r="C518" s="18" t="s">
        <v>1099</v>
      </c>
      <c r="D518" t="s">
        <v>228</v>
      </c>
      <c r="E518" t="s">
        <v>1100</v>
      </c>
      <c r="F518" s="23" t="s">
        <v>60</v>
      </c>
      <c r="G518" t="s">
        <v>157</v>
      </c>
      <c r="H518" s="18" t="s">
        <v>158</v>
      </c>
      <c r="I518" s="20">
        <v>10</v>
      </c>
      <c r="J518" s="20"/>
    </row>
    <row r="519" spans="1:10" x14ac:dyDescent="0.25">
      <c r="A519" t="s">
        <v>240</v>
      </c>
      <c r="B519" s="27" t="s">
        <v>1657</v>
      </c>
      <c r="C519" s="18" t="s">
        <v>1099</v>
      </c>
      <c r="D519" t="s">
        <v>228</v>
      </c>
      <c r="E519" t="s">
        <v>1100</v>
      </c>
      <c r="F519" s="23" t="s">
        <v>60</v>
      </c>
      <c r="G519" t="s">
        <v>149</v>
      </c>
      <c r="H519" s="18" t="s">
        <v>150</v>
      </c>
      <c r="I519" s="20">
        <v>6</v>
      </c>
      <c r="J519" s="20"/>
    </row>
    <row r="520" spans="1:10" x14ac:dyDescent="0.25">
      <c r="A520" t="s">
        <v>240</v>
      </c>
      <c r="B520" s="27" t="s">
        <v>1657</v>
      </c>
      <c r="C520" s="18" t="s">
        <v>1099</v>
      </c>
      <c r="D520" t="s">
        <v>228</v>
      </c>
      <c r="E520" t="s">
        <v>1100</v>
      </c>
      <c r="F520" s="23" t="s">
        <v>60</v>
      </c>
      <c r="G520" t="s">
        <v>174</v>
      </c>
      <c r="H520" s="18" t="s">
        <v>175</v>
      </c>
      <c r="I520" s="20">
        <v>1</v>
      </c>
      <c r="J520" s="20"/>
    </row>
    <row r="521" spans="1:10" x14ac:dyDescent="0.25">
      <c r="A521" t="s">
        <v>240</v>
      </c>
      <c r="B521" s="27" t="s">
        <v>1657</v>
      </c>
      <c r="C521" s="18" t="s">
        <v>1099</v>
      </c>
      <c r="D521" t="s">
        <v>228</v>
      </c>
      <c r="E521" t="s">
        <v>1100</v>
      </c>
      <c r="F521" s="23" t="s">
        <v>60</v>
      </c>
      <c r="G521" t="s">
        <v>184</v>
      </c>
      <c r="H521" s="18" t="s">
        <v>185</v>
      </c>
      <c r="I521" s="20">
        <v>1</v>
      </c>
      <c r="J521" s="20"/>
    </row>
    <row r="522" spans="1:10" x14ac:dyDescent="0.25">
      <c r="A522" t="s">
        <v>240</v>
      </c>
      <c r="B522" s="27" t="s">
        <v>1657</v>
      </c>
      <c r="C522" s="18" t="s">
        <v>1099</v>
      </c>
      <c r="D522" t="s">
        <v>228</v>
      </c>
      <c r="E522" t="s">
        <v>1100</v>
      </c>
      <c r="F522" s="23" t="s">
        <v>60</v>
      </c>
      <c r="G522" t="s">
        <v>210</v>
      </c>
      <c r="H522" s="18" t="s">
        <v>211</v>
      </c>
      <c r="I522" s="20">
        <v>3</v>
      </c>
      <c r="J522" s="20"/>
    </row>
    <row r="523" spans="1:10" x14ac:dyDescent="0.25">
      <c r="A523" t="s">
        <v>240</v>
      </c>
      <c r="B523" s="27" t="s">
        <v>1657</v>
      </c>
      <c r="C523" s="18" t="s">
        <v>1099</v>
      </c>
      <c r="D523" t="s">
        <v>228</v>
      </c>
      <c r="E523" t="s">
        <v>1100</v>
      </c>
      <c r="F523" s="23" t="s">
        <v>60</v>
      </c>
      <c r="G523" t="s">
        <v>216</v>
      </c>
      <c r="H523" s="18" t="s">
        <v>217</v>
      </c>
      <c r="I523" s="20">
        <v>1</v>
      </c>
      <c r="J523" s="20"/>
    </row>
    <row r="524" spans="1:10" x14ac:dyDescent="0.25">
      <c r="A524" t="s">
        <v>240</v>
      </c>
      <c r="B524" s="27" t="s">
        <v>1657</v>
      </c>
      <c r="C524" s="18" t="s">
        <v>1099</v>
      </c>
      <c r="D524" t="s">
        <v>228</v>
      </c>
      <c r="E524" t="s">
        <v>1100</v>
      </c>
      <c r="F524" s="23" t="s">
        <v>60</v>
      </c>
      <c r="G524" t="s">
        <v>219</v>
      </c>
      <c r="H524" s="18" t="s">
        <v>220</v>
      </c>
      <c r="I524" s="20">
        <v>1</v>
      </c>
      <c r="J524" s="20"/>
    </row>
    <row r="525" spans="1:10" x14ac:dyDescent="0.25">
      <c r="A525" t="s">
        <v>240</v>
      </c>
      <c r="B525" s="27" t="s">
        <v>1657</v>
      </c>
      <c r="C525" s="18" t="s">
        <v>1099</v>
      </c>
      <c r="D525" t="s">
        <v>228</v>
      </c>
      <c r="E525" t="s">
        <v>1100</v>
      </c>
      <c r="F525" s="23" t="s">
        <v>63</v>
      </c>
      <c r="G525" t="s">
        <v>104</v>
      </c>
      <c r="H525" s="18" t="s">
        <v>105</v>
      </c>
      <c r="I525" s="20"/>
      <c r="J525" s="20">
        <v>2</v>
      </c>
    </row>
    <row r="526" spans="1:10" x14ac:dyDescent="0.25">
      <c r="A526" t="s">
        <v>240</v>
      </c>
      <c r="B526" s="27" t="s">
        <v>1657</v>
      </c>
      <c r="C526" s="18" t="s">
        <v>1099</v>
      </c>
      <c r="D526" t="s">
        <v>228</v>
      </c>
      <c r="E526" t="s">
        <v>1100</v>
      </c>
      <c r="F526" s="23" t="s">
        <v>63</v>
      </c>
      <c r="G526" t="s">
        <v>151</v>
      </c>
      <c r="H526" s="18" t="s">
        <v>152</v>
      </c>
      <c r="I526" s="20"/>
      <c r="J526" s="20">
        <v>1</v>
      </c>
    </row>
    <row r="527" spans="1:10" x14ac:dyDescent="0.25">
      <c r="A527" t="s">
        <v>240</v>
      </c>
      <c r="B527" s="27" t="s">
        <v>1657</v>
      </c>
      <c r="C527" s="18" t="s">
        <v>1099</v>
      </c>
      <c r="D527" t="s">
        <v>228</v>
      </c>
      <c r="E527" t="s">
        <v>1100</v>
      </c>
      <c r="F527" s="23" t="s">
        <v>63</v>
      </c>
      <c r="G527" t="s">
        <v>219</v>
      </c>
      <c r="H527" s="18" t="s">
        <v>220</v>
      </c>
      <c r="I527" s="20"/>
      <c r="J527" s="20">
        <v>3</v>
      </c>
    </row>
    <row r="528" spans="1:10" x14ac:dyDescent="0.25">
      <c r="A528" t="s">
        <v>240</v>
      </c>
      <c r="B528" s="27" t="s">
        <v>1657</v>
      </c>
      <c r="C528" s="24" t="s">
        <v>1658</v>
      </c>
      <c r="D528" s="24"/>
      <c r="E528" s="24"/>
      <c r="F528" s="24"/>
      <c r="G528" s="24"/>
      <c r="H528" s="24"/>
      <c r="I528" s="25">
        <v>34</v>
      </c>
      <c r="J528" s="25">
        <v>6</v>
      </c>
    </row>
    <row r="529" spans="1:10" x14ac:dyDescent="0.25">
      <c r="A529" t="s">
        <v>240</v>
      </c>
      <c r="B529" s="27" t="s">
        <v>1659</v>
      </c>
      <c r="C529" s="18" t="s">
        <v>1295</v>
      </c>
      <c r="D529" t="s">
        <v>232</v>
      </c>
      <c r="E529" t="s">
        <v>1296</v>
      </c>
      <c r="F529" s="23" t="s">
        <v>60</v>
      </c>
      <c r="G529" t="s">
        <v>166</v>
      </c>
      <c r="H529" s="18" t="s">
        <v>167</v>
      </c>
      <c r="I529" s="20">
        <v>2</v>
      </c>
      <c r="J529" s="20"/>
    </row>
    <row r="530" spans="1:10" x14ac:dyDescent="0.25">
      <c r="A530" t="s">
        <v>240</v>
      </c>
      <c r="B530" s="27" t="s">
        <v>1659</v>
      </c>
      <c r="C530" s="18" t="s">
        <v>1295</v>
      </c>
      <c r="D530" t="s">
        <v>232</v>
      </c>
      <c r="E530" t="s">
        <v>1296</v>
      </c>
      <c r="F530" s="23" t="s">
        <v>60</v>
      </c>
      <c r="G530" t="s">
        <v>210</v>
      </c>
      <c r="H530" s="18" t="s">
        <v>211</v>
      </c>
      <c r="I530" s="20">
        <v>2</v>
      </c>
      <c r="J530" s="20"/>
    </row>
    <row r="531" spans="1:10" x14ac:dyDescent="0.25">
      <c r="A531" t="s">
        <v>240</v>
      </c>
      <c r="B531" s="27" t="s">
        <v>1659</v>
      </c>
      <c r="C531" s="18" t="s">
        <v>1295</v>
      </c>
      <c r="D531" t="s">
        <v>232</v>
      </c>
      <c r="E531" t="s">
        <v>1296</v>
      </c>
      <c r="F531" s="23" t="s">
        <v>60</v>
      </c>
      <c r="G531" t="s">
        <v>213</v>
      </c>
      <c r="H531" s="18" t="s">
        <v>214</v>
      </c>
      <c r="I531" s="20">
        <v>4</v>
      </c>
      <c r="J531" s="20"/>
    </row>
    <row r="532" spans="1:10" x14ac:dyDescent="0.25">
      <c r="A532" t="s">
        <v>240</v>
      </c>
      <c r="B532" s="27" t="s">
        <v>1659</v>
      </c>
      <c r="C532" s="18" t="s">
        <v>1295</v>
      </c>
      <c r="D532" t="s">
        <v>232</v>
      </c>
      <c r="E532" t="s">
        <v>1296</v>
      </c>
      <c r="F532" s="23" t="s">
        <v>63</v>
      </c>
      <c r="G532" t="s">
        <v>104</v>
      </c>
      <c r="H532" s="18" t="s">
        <v>105</v>
      </c>
      <c r="I532" s="20"/>
      <c r="J532" s="20">
        <v>2</v>
      </c>
    </row>
    <row r="533" spans="1:10" x14ac:dyDescent="0.25">
      <c r="A533" t="s">
        <v>240</v>
      </c>
      <c r="B533" s="27" t="s">
        <v>1659</v>
      </c>
      <c r="C533" s="24" t="s">
        <v>1660</v>
      </c>
      <c r="D533" s="24"/>
      <c r="E533" s="24"/>
      <c r="F533" s="24"/>
      <c r="G533" s="24"/>
      <c r="H533" s="24"/>
      <c r="I533" s="25">
        <v>8</v>
      </c>
      <c r="J533" s="25">
        <v>2</v>
      </c>
    </row>
    <row r="534" spans="1:10" x14ac:dyDescent="0.25">
      <c r="A534" t="s">
        <v>229</v>
      </c>
      <c r="B534" s="27" t="s">
        <v>1661</v>
      </c>
      <c r="C534" s="18" t="s">
        <v>361</v>
      </c>
      <c r="D534" t="s">
        <v>264</v>
      </c>
      <c r="E534" t="s">
        <v>362</v>
      </c>
      <c r="F534" s="23" t="s">
        <v>60</v>
      </c>
      <c r="G534" t="s">
        <v>100</v>
      </c>
      <c r="H534" s="18" t="s">
        <v>101</v>
      </c>
      <c r="I534" s="20">
        <v>3</v>
      </c>
      <c r="J534" s="20"/>
    </row>
    <row r="535" spans="1:10" x14ac:dyDescent="0.25">
      <c r="A535" t="s">
        <v>229</v>
      </c>
      <c r="B535" s="27" t="s">
        <v>1661</v>
      </c>
      <c r="C535" s="18" t="s">
        <v>361</v>
      </c>
      <c r="D535" t="s">
        <v>264</v>
      </c>
      <c r="E535" t="s">
        <v>362</v>
      </c>
      <c r="F535" s="23" t="s">
        <v>60</v>
      </c>
      <c r="G535" t="s">
        <v>157</v>
      </c>
      <c r="H535" s="18" t="s">
        <v>158</v>
      </c>
      <c r="I535" s="20">
        <v>3</v>
      </c>
      <c r="J535" s="20"/>
    </row>
    <row r="536" spans="1:10" x14ac:dyDescent="0.25">
      <c r="A536" t="s">
        <v>229</v>
      </c>
      <c r="B536" s="27" t="s">
        <v>1661</v>
      </c>
      <c r="C536" s="18" t="s">
        <v>361</v>
      </c>
      <c r="D536" t="s">
        <v>264</v>
      </c>
      <c r="E536" t="s">
        <v>362</v>
      </c>
      <c r="F536" s="23" t="s">
        <v>60</v>
      </c>
      <c r="G536" t="s">
        <v>216</v>
      </c>
      <c r="H536" s="18" t="s">
        <v>217</v>
      </c>
      <c r="I536" s="20">
        <v>1</v>
      </c>
      <c r="J536" s="20"/>
    </row>
    <row r="537" spans="1:10" x14ac:dyDescent="0.25">
      <c r="A537" t="s">
        <v>229</v>
      </c>
      <c r="B537" s="27" t="s">
        <v>1661</v>
      </c>
      <c r="C537" s="24" t="s">
        <v>1662</v>
      </c>
      <c r="D537" s="24"/>
      <c r="E537" s="24"/>
      <c r="F537" s="24"/>
      <c r="G537" s="24"/>
      <c r="H537" s="24"/>
      <c r="I537" s="25">
        <v>7</v>
      </c>
      <c r="J537" s="25"/>
    </row>
    <row r="538" spans="1:10" x14ac:dyDescent="0.25">
      <c r="A538" t="s">
        <v>229</v>
      </c>
      <c r="B538" s="27" t="s">
        <v>1663</v>
      </c>
      <c r="C538" s="18" t="s">
        <v>495</v>
      </c>
      <c r="D538" t="s">
        <v>238</v>
      </c>
      <c r="E538" t="s">
        <v>496</v>
      </c>
      <c r="F538" s="23" t="s">
        <v>60</v>
      </c>
      <c r="G538" t="s">
        <v>100</v>
      </c>
      <c r="H538" s="18" t="s">
        <v>101</v>
      </c>
      <c r="I538" s="20">
        <v>7</v>
      </c>
      <c r="J538" s="20"/>
    </row>
    <row r="539" spans="1:10" x14ac:dyDescent="0.25">
      <c r="A539" t="s">
        <v>229</v>
      </c>
      <c r="B539" s="27" t="s">
        <v>1663</v>
      </c>
      <c r="C539" s="18" t="s">
        <v>495</v>
      </c>
      <c r="D539" t="s">
        <v>238</v>
      </c>
      <c r="E539" t="s">
        <v>496</v>
      </c>
      <c r="F539" s="23" t="s">
        <v>60</v>
      </c>
      <c r="G539" t="s">
        <v>157</v>
      </c>
      <c r="H539" s="18" t="s">
        <v>158</v>
      </c>
      <c r="I539" s="20">
        <v>3</v>
      </c>
      <c r="J539" s="20"/>
    </row>
    <row r="540" spans="1:10" x14ac:dyDescent="0.25">
      <c r="A540" t="s">
        <v>229</v>
      </c>
      <c r="B540" s="27" t="s">
        <v>1663</v>
      </c>
      <c r="C540" s="24" t="s">
        <v>1664</v>
      </c>
      <c r="D540" s="24"/>
      <c r="E540" s="24"/>
      <c r="F540" s="24"/>
      <c r="G540" s="24"/>
      <c r="H540" s="24"/>
      <c r="I540" s="25">
        <v>10</v>
      </c>
      <c r="J540" s="25"/>
    </row>
    <row r="541" spans="1:10" x14ac:dyDescent="0.25">
      <c r="A541" t="s">
        <v>229</v>
      </c>
      <c r="B541" s="27" t="s">
        <v>1665</v>
      </c>
      <c r="C541" s="18" t="s">
        <v>1476</v>
      </c>
      <c r="D541" t="s">
        <v>238</v>
      </c>
      <c r="E541" t="s">
        <v>1477</v>
      </c>
      <c r="F541" s="23" t="s">
        <v>60</v>
      </c>
      <c r="G541" t="s">
        <v>104</v>
      </c>
      <c r="H541" s="18" t="s">
        <v>105</v>
      </c>
      <c r="I541" s="20">
        <v>1</v>
      </c>
      <c r="J541" s="20"/>
    </row>
    <row r="542" spans="1:10" x14ac:dyDescent="0.25">
      <c r="A542" t="s">
        <v>229</v>
      </c>
      <c r="B542" s="27" t="s">
        <v>1665</v>
      </c>
      <c r="C542" s="18" t="s">
        <v>1476</v>
      </c>
      <c r="D542" t="s">
        <v>238</v>
      </c>
      <c r="E542" t="s">
        <v>1477</v>
      </c>
      <c r="F542" s="23" t="s">
        <v>60</v>
      </c>
      <c r="G542" t="s">
        <v>100</v>
      </c>
      <c r="H542" s="18" t="s">
        <v>101</v>
      </c>
      <c r="I542" s="20">
        <v>10</v>
      </c>
      <c r="J542" s="20"/>
    </row>
    <row r="543" spans="1:10" x14ac:dyDescent="0.25">
      <c r="A543" t="s">
        <v>229</v>
      </c>
      <c r="B543" s="27" t="s">
        <v>1665</v>
      </c>
      <c r="C543" s="18" t="s">
        <v>1476</v>
      </c>
      <c r="D543" t="s">
        <v>238</v>
      </c>
      <c r="E543" t="s">
        <v>1477</v>
      </c>
      <c r="F543" s="23" t="s">
        <v>60</v>
      </c>
      <c r="G543" t="s">
        <v>182</v>
      </c>
      <c r="H543" s="18" t="s">
        <v>183</v>
      </c>
      <c r="I543" s="20">
        <v>1</v>
      </c>
      <c r="J543" s="20"/>
    </row>
    <row r="544" spans="1:10" x14ac:dyDescent="0.25">
      <c r="A544" t="s">
        <v>229</v>
      </c>
      <c r="B544" s="27" t="s">
        <v>1665</v>
      </c>
      <c r="C544" s="18" t="s">
        <v>1476</v>
      </c>
      <c r="D544" t="s">
        <v>238</v>
      </c>
      <c r="E544" t="s">
        <v>1477</v>
      </c>
      <c r="F544" s="23" t="s">
        <v>60</v>
      </c>
      <c r="G544" t="s">
        <v>184</v>
      </c>
      <c r="H544" s="18" t="s">
        <v>185</v>
      </c>
      <c r="I544" s="20">
        <v>1</v>
      </c>
      <c r="J544" s="20"/>
    </row>
    <row r="545" spans="1:10" x14ac:dyDescent="0.25">
      <c r="A545" t="s">
        <v>229</v>
      </c>
      <c r="B545" s="27" t="s">
        <v>1665</v>
      </c>
      <c r="C545" s="18" t="s">
        <v>1476</v>
      </c>
      <c r="D545" t="s">
        <v>238</v>
      </c>
      <c r="E545" t="s">
        <v>1477</v>
      </c>
      <c r="F545" s="23" t="s">
        <v>60</v>
      </c>
      <c r="G545" t="s">
        <v>210</v>
      </c>
      <c r="H545" s="18" t="s">
        <v>211</v>
      </c>
      <c r="I545" s="20">
        <v>2</v>
      </c>
      <c r="J545" s="20"/>
    </row>
    <row r="546" spans="1:10" x14ac:dyDescent="0.25">
      <c r="A546" t="s">
        <v>229</v>
      </c>
      <c r="B546" s="27" t="s">
        <v>1665</v>
      </c>
      <c r="C546" s="18" t="s">
        <v>1476</v>
      </c>
      <c r="D546" t="s">
        <v>238</v>
      </c>
      <c r="E546" t="s">
        <v>1477</v>
      </c>
      <c r="F546" s="23" t="s">
        <v>60</v>
      </c>
      <c r="G546" t="s">
        <v>213</v>
      </c>
      <c r="H546" s="18" t="s">
        <v>214</v>
      </c>
      <c r="I546" s="20">
        <v>1</v>
      </c>
      <c r="J546" s="20"/>
    </row>
    <row r="547" spans="1:10" x14ac:dyDescent="0.25">
      <c r="A547" t="s">
        <v>229</v>
      </c>
      <c r="B547" s="27" t="s">
        <v>1665</v>
      </c>
      <c r="C547" s="18" t="s">
        <v>1476</v>
      </c>
      <c r="D547" t="s">
        <v>238</v>
      </c>
      <c r="E547" t="s">
        <v>1477</v>
      </c>
      <c r="F547" s="23" t="s">
        <v>63</v>
      </c>
      <c r="G547" t="s">
        <v>104</v>
      </c>
      <c r="H547" s="18" t="s">
        <v>105</v>
      </c>
      <c r="I547" s="20"/>
      <c r="J547" s="20">
        <v>1</v>
      </c>
    </row>
    <row r="548" spans="1:10" x14ac:dyDescent="0.25">
      <c r="A548" t="s">
        <v>229</v>
      </c>
      <c r="B548" s="27" t="s">
        <v>1665</v>
      </c>
      <c r="C548" s="18" t="s">
        <v>1476</v>
      </c>
      <c r="D548" t="s">
        <v>238</v>
      </c>
      <c r="E548" t="s">
        <v>1477</v>
      </c>
      <c r="F548" s="23" t="s">
        <v>63</v>
      </c>
      <c r="G548" t="s">
        <v>151</v>
      </c>
      <c r="H548" s="18" t="s">
        <v>152</v>
      </c>
      <c r="I548" s="20"/>
      <c r="J548" s="20">
        <v>2</v>
      </c>
    </row>
    <row r="549" spans="1:10" x14ac:dyDescent="0.25">
      <c r="A549" t="s">
        <v>229</v>
      </c>
      <c r="B549" s="27" t="s">
        <v>1665</v>
      </c>
      <c r="C549" s="24" t="s">
        <v>1666</v>
      </c>
      <c r="D549" s="24"/>
      <c r="E549" s="24"/>
      <c r="F549" s="24"/>
      <c r="G549" s="24"/>
      <c r="H549" s="24"/>
      <c r="I549" s="25">
        <v>16</v>
      </c>
      <c r="J549" s="25">
        <v>3</v>
      </c>
    </row>
    <row r="550" spans="1:10" x14ac:dyDescent="0.25">
      <c r="A550" t="s">
        <v>229</v>
      </c>
      <c r="B550" s="27" t="s">
        <v>1667</v>
      </c>
      <c r="C550" s="18" t="s">
        <v>787</v>
      </c>
      <c r="D550" t="s">
        <v>238</v>
      </c>
      <c r="E550" t="s">
        <v>788</v>
      </c>
      <c r="F550" s="23" t="s">
        <v>60</v>
      </c>
      <c r="G550" t="s">
        <v>100</v>
      </c>
      <c r="H550" s="18" t="s">
        <v>101</v>
      </c>
      <c r="I550" s="20">
        <v>10</v>
      </c>
      <c r="J550" s="20"/>
    </row>
    <row r="551" spans="1:10" x14ac:dyDescent="0.25">
      <c r="A551" t="s">
        <v>229</v>
      </c>
      <c r="B551" s="27" t="s">
        <v>1667</v>
      </c>
      <c r="C551" s="18" t="s">
        <v>787</v>
      </c>
      <c r="D551" t="s">
        <v>238</v>
      </c>
      <c r="E551" t="s">
        <v>788</v>
      </c>
      <c r="F551" s="23" t="s">
        <v>60</v>
      </c>
      <c r="G551" t="s">
        <v>168</v>
      </c>
      <c r="H551" s="18" t="s">
        <v>169</v>
      </c>
      <c r="I551" s="20">
        <v>1</v>
      </c>
      <c r="J551" s="20"/>
    </row>
    <row r="552" spans="1:10" x14ac:dyDescent="0.25">
      <c r="A552" t="s">
        <v>229</v>
      </c>
      <c r="B552" s="27" t="s">
        <v>1667</v>
      </c>
      <c r="C552" s="18" t="s">
        <v>787</v>
      </c>
      <c r="D552" t="s">
        <v>238</v>
      </c>
      <c r="E552" t="s">
        <v>788</v>
      </c>
      <c r="F552" s="23" t="s">
        <v>60</v>
      </c>
      <c r="G552" t="s">
        <v>157</v>
      </c>
      <c r="H552" s="18" t="s">
        <v>158</v>
      </c>
      <c r="I552" s="20">
        <v>1</v>
      </c>
      <c r="J552" s="20"/>
    </row>
    <row r="553" spans="1:10" x14ac:dyDescent="0.25">
      <c r="A553" t="s">
        <v>229</v>
      </c>
      <c r="B553" s="27" t="s">
        <v>1667</v>
      </c>
      <c r="C553" s="18" t="s">
        <v>787</v>
      </c>
      <c r="D553" t="s">
        <v>238</v>
      </c>
      <c r="E553" t="s">
        <v>788</v>
      </c>
      <c r="F553" s="23" t="s">
        <v>60</v>
      </c>
      <c r="G553" t="s">
        <v>216</v>
      </c>
      <c r="H553" s="18" t="s">
        <v>217</v>
      </c>
      <c r="I553" s="20">
        <v>1</v>
      </c>
      <c r="J553" s="20"/>
    </row>
    <row r="554" spans="1:10" x14ac:dyDescent="0.25">
      <c r="A554" t="s">
        <v>229</v>
      </c>
      <c r="B554" s="27" t="s">
        <v>1667</v>
      </c>
      <c r="C554" s="24" t="s">
        <v>1668</v>
      </c>
      <c r="D554" s="24"/>
      <c r="E554" s="24"/>
      <c r="F554" s="24"/>
      <c r="G554" s="24"/>
      <c r="H554" s="24"/>
      <c r="I554" s="25">
        <v>13</v>
      </c>
      <c r="J554" s="25"/>
    </row>
    <row r="555" spans="1:10" x14ac:dyDescent="0.25">
      <c r="A555" t="s">
        <v>241</v>
      </c>
      <c r="B555" s="27" t="s">
        <v>1669</v>
      </c>
      <c r="C555" s="18" t="s">
        <v>796</v>
      </c>
      <c r="D555" t="s">
        <v>238</v>
      </c>
      <c r="E555" t="s">
        <v>797</v>
      </c>
      <c r="F555" s="23" t="s">
        <v>60</v>
      </c>
      <c r="G555" t="s">
        <v>104</v>
      </c>
      <c r="H555" s="18" t="s">
        <v>105</v>
      </c>
      <c r="I555" s="20">
        <v>1</v>
      </c>
      <c r="J555" s="20"/>
    </row>
    <row r="556" spans="1:10" x14ac:dyDescent="0.25">
      <c r="A556" t="s">
        <v>241</v>
      </c>
      <c r="B556" s="27" t="s">
        <v>1669</v>
      </c>
      <c r="C556" s="18" t="s">
        <v>796</v>
      </c>
      <c r="D556" t="s">
        <v>238</v>
      </c>
      <c r="E556" t="s">
        <v>797</v>
      </c>
      <c r="F556" s="23" t="s">
        <v>60</v>
      </c>
      <c r="G556" t="s">
        <v>151</v>
      </c>
      <c r="H556" s="18" t="s">
        <v>152</v>
      </c>
      <c r="I556" s="20">
        <v>1</v>
      </c>
      <c r="J556" s="20"/>
    </row>
    <row r="557" spans="1:10" x14ac:dyDescent="0.25">
      <c r="A557" t="s">
        <v>241</v>
      </c>
      <c r="B557" s="27" t="s">
        <v>1669</v>
      </c>
      <c r="C557" s="18" t="s">
        <v>796</v>
      </c>
      <c r="D557" t="s">
        <v>238</v>
      </c>
      <c r="E557" t="s">
        <v>797</v>
      </c>
      <c r="F557" s="23" t="s">
        <v>60</v>
      </c>
      <c r="G557" t="s">
        <v>100</v>
      </c>
      <c r="H557" s="18" t="s">
        <v>101</v>
      </c>
      <c r="I557" s="20">
        <v>5</v>
      </c>
      <c r="J557" s="20"/>
    </row>
    <row r="558" spans="1:10" x14ac:dyDescent="0.25">
      <c r="A558" t="s">
        <v>241</v>
      </c>
      <c r="B558" s="27" t="s">
        <v>1669</v>
      </c>
      <c r="C558" s="18" t="s">
        <v>796</v>
      </c>
      <c r="D558" t="s">
        <v>238</v>
      </c>
      <c r="E558" t="s">
        <v>797</v>
      </c>
      <c r="F558" s="23" t="s">
        <v>60</v>
      </c>
      <c r="G558" t="s">
        <v>157</v>
      </c>
      <c r="H558" s="18" t="s">
        <v>158</v>
      </c>
      <c r="I558" s="20">
        <v>5</v>
      </c>
      <c r="J558" s="20"/>
    </row>
    <row r="559" spans="1:10" x14ac:dyDescent="0.25">
      <c r="A559" t="s">
        <v>241</v>
      </c>
      <c r="B559" s="27" t="s">
        <v>1669</v>
      </c>
      <c r="C559" s="18" t="s">
        <v>796</v>
      </c>
      <c r="D559" t="s">
        <v>238</v>
      </c>
      <c r="E559" t="s">
        <v>797</v>
      </c>
      <c r="F559" s="23" t="s">
        <v>60</v>
      </c>
      <c r="G559" t="s">
        <v>219</v>
      </c>
      <c r="H559" s="18" t="s">
        <v>220</v>
      </c>
      <c r="I559" s="20">
        <v>1</v>
      </c>
      <c r="J559" s="20"/>
    </row>
    <row r="560" spans="1:10" x14ac:dyDescent="0.25">
      <c r="A560" t="s">
        <v>241</v>
      </c>
      <c r="B560" s="27" t="s">
        <v>1669</v>
      </c>
      <c r="C560" s="18" t="s">
        <v>796</v>
      </c>
      <c r="D560" t="s">
        <v>238</v>
      </c>
      <c r="E560" t="s">
        <v>797</v>
      </c>
      <c r="F560" s="23" t="s">
        <v>63</v>
      </c>
      <c r="G560" t="s">
        <v>104</v>
      </c>
      <c r="H560" s="18" t="s">
        <v>105</v>
      </c>
      <c r="I560" s="20"/>
      <c r="J560" s="20">
        <v>1</v>
      </c>
    </row>
    <row r="561" spans="1:10" x14ac:dyDescent="0.25">
      <c r="A561" t="s">
        <v>241</v>
      </c>
      <c r="B561" s="27" t="s">
        <v>1669</v>
      </c>
      <c r="C561" s="18" t="s">
        <v>796</v>
      </c>
      <c r="D561" t="s">
        <v>238</v>
      </c>
      <c r="E561" t="s">
        <v>797</v>
      </c>
      <c r="F561" s="23" t="s">
        <v>63</v>
      </c>
      <c r="G561" t="s">
        <v>151</v>
      </c>
      <c r="H561" s="18" t="s">
        <v>152</v>
      </c>
      <c r="I561" s="20"/>
      <c r="J561" s="20">
        <v>1</v>
      </c>
    </row>
    <row r="562" spans="1:10" x14ac:dyDescent="0.25">
      <c r="A562" t="s">
        <v>241</v>
      </c>
      <c r="B562" s="27" t="s">
        <v>1669</v>
      </c>
      <c r="C562" s="18" t="s">
        <v>796</v>
      </c>
      <c r="D562" t="s">
        <v>238</v>
      </c>
      <c r="E562" t="s">
        <v>797</v>
      </c>
      <c r="F562" s="23" t="s">
        <v>63</v>
      </c>
      <c r="G562" t="s">
        <v>219</v>
      </c>
      <c r="H562" s="18" t="s">
        <v>220</v>
      </c>
      <c r="I562" s="20"/>
      <c r="J562" s="20">
        <v>3</v>
      </c>
    </row>
    <row r="563" spans="1:10" x14ac:dyDescent="0.25">
      <c r="A563" t="s">
        <v>241</v>
      </c>
      <c r="B563" s="27" t="s">
        <v>1669</v>
      </c>
      <c r="C563" s="24" t="s">
        <v>1670</v>
      </c>
      <c r="D563" s="24"/>
      <c r="E563" s="24"/>
      <c r="F563" s="24"/>
      <c r="G563" s="24"/>
      <c r="H563" s="24"/>
      <c r="I563" s="25">
        <v>13</v>
      </c>
      <c r="J563" s="25">
        <v>5</v>
      </c>
    </row>
    <row r="564" spans="1:10" x14ac:dyDescent="0.25">
      <c r="A564" t="s">
        <v>241</v>
      </c>
      <c r="B564" s="27" t="s">
        <v>1671</v>
      </c>
      <c r="C564" s="18" t="s">
        <v>994</v>
      </c>
      <c r="D564" t="s">
        <v>238</v>
      </c>
      <c r="E564" t="s">
        <v>995</v>
      </c>
      <c r="F564" s="23" t="s">
        <v>60</v>
      </c>
      <c r="G564" t="s">
        <v>100</v>
      </c>
      <c r="H564" s="18" t="s">
        <v>101</v>
      </c>
      <c r="I564" s="20">
        <v>10</v>
      </c>
      <c r="J564" s="20"/>
    </row>
    <row r="565" spans="1:10" x14ac:dyDescent="0.25">
      <c r="A565" t="s">
        <v>241</v>
      </c>
      <c r="B565" s="27" t="s">
        <v>1671</v>
      </c>
      <c r="C565" s="18" t="s">
        <v>994</v>
      </c>
      <c r="D565" t="s">
        <v>238</v>
      </c>
      <c r="E565" t="s">
        <v>995</v>
      </c>
      <c r="F565" s="23" t="s">
        <v>60</v>
      </c>
      <c r="G565" t="s">
        <v>164</v>
      </c>
      <c r="H565" s="18" t="s">
        <v>165</v>
      </c>
      <c r="I565" s="20"/>
      <c r="J565" s="20">
        <v>12</v>
      </c>
    </row>
    <row r="566" spans="1:10" x14ac:dyDescent="0.25">
      <c r="A566" t="s">
        <v>241</v>
      </c>
      <c r="B566" s="27" t="s">
        <v>1671</v>
      </c>
      <c r="C566" s="18" t="s">
        <v>994</v>
      </c>
      <c r="D566" t="s">
        <v>238</v>
      </c>
      <c r="E566" t="s">
        <v>995</v>
      </c>
      <c r="F566" s="23" t="s">
        <v>60</v>
      </c>
      <c r="G566" t="s">
        <v>208</v>
      </c>
      <c r="H566" s="18" t="s">
        <v>209</v>
      </c>
      <c r="I566" s="20">
        <v>2</v>
      </c>
      <c r="J566" s="20"/>
    </row>
    <row r="567" spans="1:10" x14ac:dyDescent="0.25">
      <c r="A567" t="s">
        <v>241</v>
      </c>
      <c r="B567" s="27" t="s">
        <v>1671</v>
      </c>
      <c r="C567" s="24" t="s">
        <v>1672</v>
      </c>
      <c r="D567" s="24"/>
      <c r="E567" s="24"/>
      <c r="F567" s="24"/>
      <c r="G567" s="24"/>
      <c r="H567" s="24"/>
      <c r="I567" s="25">
        <v>12</v>
      </c>
      <c r="J567" s="25">
        <v>12</v>
      </c>
    </row>
    <row r="568" spans="1:10" x14ac:dyDescent="0.25">
      <c r="A568" t="s">
        <v>241</v>
      </c>
      <c r="B568" s="27" t="s">
        <v>1673</v>
      </c>
      <c r="C568" s="18" t="s">
        <v>501</v>
      </c>
      <c r="D568" t="s">
        <v>238</v>
      </c>
      <c r="E568" t="s">
        <v>502</v>
      </c>
      <c r="F568" s="23" t="s">
        <v>60</v>
      </c>
      <c r="G568" t="s">
        <v>104</v>
      </c>
      <c r="H568" s="18" t="s">
        <v>105</v>
      </c>
      <c r="I568" s="20">
        <v>2</v>
      </c>
      <c r="J568" s="20"/>
    </row>
    <row r="569" spans="1:10" x14ac:dyDescent="0.25">
      <c r="A569" t="s">
        <v>241</v>
      </c>
      <c r="B569" s="27" t="s">
        <v>1673</v>
      </c>
      <c r="C569" s="18" t="s">
        <v>501</v>
      </c>
      <c r="D569" t="s">
        <v>238</v>
      </c>
      <c r="E569" t="s">
        <v>502</v>
      </c>
      <c r="F569" s="23" t="s">
        <v>60</v>
      </c>
      <c r="G569" t="s">
        <v>106</v>
      </c>
      <c r="H569" s="18" t="s">
        <v>107</v>
      </c>
      <c r="I569" s="20">
        <v>4</v>
      </c>
      <c r="J569" s="20"/>
    </row>
    <row r="570" spans="1:10" x14ac:dyDescent="0.25">
      <c r="A570" t="s">
        <v>241</v>
      </c>
      <c r="B570" s="27" t="s">
        <v>1673</v>
      </c>
      <c r="C570" s="18" t="s">
        <v>501</v>
      </c>
      <c r="D570" t="s">
        <v>238</v>
      </c>
      <c r="E570" t="s">
        <v>502</v>
      </c>
      <c r="F570" s="23" t="s">
        <v>60</v>
      </c>
      <c r="G570" t="s">
        <v>145</v>
      </c>
      <c r="H570" s="18" t="s">
        <v>146</v>
      </c>
      <c r="I570" s="20">
        <v>6</v>
      </c>
      <c r="J570" s="20"/>
    </row>
    <row r="571" spans="1:10" x14ac:dyDescent="0.25">
      <c r="A571" t="s">
        <v>241</v>
      </c>
      <c r="B571" s="27" t="s">
        <v>1673</v>
      </c>
      <c r="C571" s="18" t="s">
        <v>501</v>
      </c>
      <c r="D571" t="s">
        <v>238</v>
      </c>
      <c r="E571" t="s">
        <v>502</v>
      </c>
      <c r="F571" s="23" t="s">
        <v>60</v>
      </c>
      <c r="G571" t="s">
        <v>100</v>
      </c>
      <c r="H571" s="18" t="s">
        <v>101</v>
      </c>
      <c r="I571" s="20">
        <v>2</v>
      </c>
      <c r="J571" s="20"/>
    </row>
    <row r="572" spans="1:10" x14ac:dyDescent="0.25">
      <c r="A572" t="s">
        <v>241</v>
      </c>
      <c r="B572" s="27" t="s">
        <v>1673</v>
      </c>
      <c r="C572" s="18" t="s">
        <v>501</v>
      </c>
      <c r="D572" t="s">
        <v>238</v>
      </c>
      <c r="E572" t="s">
        <v>502</v>
      </c>
      <c r="F572" s="23" t="s">
        <v>60</v>
      </c>
      <c r="G572" t="s">
        <v>157</v>
      </c>
      <c r="H572" s="18" t="s">
        <v>158</v>
      </c>
      <c r="I572" s="20">
        <v>2</v>
      </c>
      <c r="J572" s="20"/>
    </row>
    <row r="573" spans="1:10" x14ac:dyDescent="0.25">
      <c r="A573" t="s">
        <v>241</v>
      </c>
      <c r="B573" s="27" t="s">
        <v>1673</v>
      </c>
      <c r="C573" s="18" t="s">
        <v>501</v>
      </c>
      <c r="D573" t="s">
        <v>238</v>
      </c>
      <c r="E573" t="s">
        <v>502</v>
      </c>
      <c r="F573" s="23" t="s">
        <v>60</v>
      </c>
      <c r="G573" t="s">
        <v>149</v>
      </c>
      <c r="H573" s="18" t="s">
        <v>150</v>
      </c>
      <c r="I573" s="20">
        <v>4</v>
      </c>
      <c r="J573" s="20"/>
    </row>
    <row r="574" spans="1:10" x14ac:dyDescent="0.25">
      <c r="A574" t="s">
        <v>241</v>
      </c>
      <c r="B574" s="27" t="s">
        <v>1673</v>
      </c>
      <c r="C574" s="18" t="s">
        <v>501</v>
      </c>
      <c r="D574" t="s">
        <v>238</v>
      </c>
      <c r="E574" t="s">
        <v>502</v>
      </c>
      <c r="F574" s="23" t="s">
        <v>60</v>
      </c>
      <c r="G574" t="s">
        <v>176</v>
      </c>
      <c r="H574" s="18" t="s">
        <v>177</v>
      </c>
      <c r="I574" s="20">
        <v>2</v>
      </c>
      <c r="J574" s="20"/>
    </row>
    <row r="575" spans="1:10" x14ac:dyDescent="0.25">
      <c r="A575" t="s">
        <v>241</v>
      </c>
      <c r="B575" s="27" t="s">
        <v>1673</v>
      </c>
      <c r="C575" s="18" t="s">
        <v>501</v>
      </c>
      <c r="D575" t="s">
        <v>238</v>
      </c>
      <c r="E575" t="s">
        <v>502</v>
      </c>
      <c r="F575" s="23" t="s">
        <v>63</v>
      </c>
      <c r="G575" t="s">
        <v>104</v>
      </c>
      <c r="H575" s="18" t="s">
        <v>105</v>
      </c>
      <c r="I575" s="20"/>
      <c r="J575" s="20">
        <v>14</v>
      </c>
    </row>
    <row r="576" spans="1:10" x14ac:dyDescent="0.25">
      <c r="A576" t="s">
        <v>241</v>
      </c>
      <c r="B576" s="27" t="s">
        <v>1673</v>
      </c>
      <c r="C576" s="18" t="s">
        <v>501</v>
      </c>
      <c r="D576" t="s">
        <v>238</v>
      </c>
      <c r="E576" t="s">
        <v>502</v>
      </c>
      <c r="F576" s="23" t="s">
        <v>63</v>
      </c>
      <c r="G576" t="s">
        <v>151</v>
      </c>
      <c r="H576" s="18" t="s">
        <v>152</v>
      </c>
      <c r="I576" s="20"/>
      <c r="J576" s="20">
        <v>2</v>
      </c>
    </row>
    <row r="577" spans="1:10" x14ac:dyDescent="0.25">
      <c r="A577" t="s">
        <v>241</v>
      </c>
      <c r="B577" s="27" t="s">
        <v>1673</v>
      </c>
      <c r="C577" s="24" t="s">
        <v>1674</v>
      </c>
      <c r="D577" s="24"/>
      <c r="E577" s="24"/>
      <c r="F577" s="24"/>
      <c r="G577" s="24"/>
      <c r="H577" s="24"/>
      <c r="I577" s="25">
        <v>22</v>
      </c>
      <c r="J577" s="25">
        <v>16</v>
      </c>
    </row>
    <row r="578" spans="1:10" x14ac:dyDescent="0.25">
      <c r="A578" t="s">
        <v>241</v>
      </c>
      <c r="B578" s="27" t="s">
        <v>1675</v>
      </c>
      <c r="C578" s="18" t="s">
        <v>1303</v>
      </c>
      <c r="D578" t="s">
        <v>238</v>
      </c>
      <c r="E578" t="s">
        <v>1304</v>
      </c>
      <c r="F578" s="23" t="s">
        <v>60</v>
      </c>
      <c r="G578" t="s">
        <v>106</v>
      </c>
      <c r="H578" s="18" t="s">
        <v>107</v>
      </c>
      <c r="I578" s="20">
        <v>2</v>
      </c>
      <c r="J578" s="20"/>
    </row>
    <row r="579" spans="1:10" x14ac:dyDescent="0.25">
      <c r="A579" t="s">
        <v>241</v>
      </c>
      <c r="B579" s="27" t="s">
        <v>1675</v>
      </c>
      <c r="C579" s="18" t="s">
        <v>1303</v>
      </c>
      <c r="D579" t="s">
        <v>238</v>
      </c>
      <c r="E579" t="s">
        <v>1304</v>
      </c>
      <c r="F579" s="23" t="s">
        <v>60</v>
      </c>
      <c r="G579" t="s">
        <v>154</v>
      </c>
      <c r="H579" s="18" t="s">
        <v>161</v>
      </c>
      <c r="I579" s="20">
        <v>2</v>
      </c>
      <c r="J579" s="20"/>
    </row>
    <row r="580" spans="1:10" x14ac:dyDescent="0.25">
      <c r="A580" t="s">
        <v>241</v>
      </c>
      <c r="B580" s="27" t="s">
        <v>1675</v>
      </c>
      <c r="C580" s="18" t="s">
        <v>1303</v>
      </c>
      <c r="D580" t="s">
        <v>238</v>
      </c>
      <c r="E580" t="s">
        <v>1304</v>
      </c>
      <c r="F580" s="23" t="s">
        <v>60</v>
      </c>
      <c r="G580" t="s">
        <v>100</v>
      </c>
      <c r="H580" s="18" t="s">
        <v>101</v>
      </c>
      <c r="I580" s="20">
        <v>10</v>
      </c>
      <c r="J580" s="20"/>
    </row>
    <row r="581" spans="1:10" x14ac:dyDescent="0.25">
      <c r="A581" t="s">
        <v>241</v>
      </c>
      <c r="B581" s="27" t="s">
        <v>1675</v>
      </c>
      <c r="C581" s="18" t="s">
        <v>1303</v>
      </c>
      <c r="D581" t="s">
        <v>238</v>
      </c>
      <c r="E581" t="s">
        <v>1304</v>
      </c>
      <c r="F581" s="23" t="s">
        <v>60</v>
      </c>
      <c r="G581" t="s">
        <v>157</v>
      </c>
      <c r="H581" s="18" t="s">
        <v>158</v>
      </c>
      <c r="I581" s="20">
        <v>10</v>
      </c>
      <c r="J581" s="20"/>
    </row>
    <row r="582" spans="1:10" x14ac:dyDescent="0.25">
      <c r="A582" t="s">
        <v>241</v>
      </c>
      <c r="B582" s="27" t="s">
        <v>1675</v>
      </c>
      <c r="C582" s="18" t="s">
        <v>1303</v>
      </c>
      <c r="D582" t="s">
        <v>238</v>
      </c>
      <c r="E582" t="s">
        <v>1304</v>
      </c>
      <c r="F582" s="23" t="s">
        <v>60</v>
      </c>
      <c r="G582" t="s">
        <v>149</v>
      </c>
      <c r="H582" s="18" t="s">
        <v>150</v>
      </c>
      <c r="I582" s="20">
        <v>2</v>
      </c>
      <c r="J582" s="20"/>
    </row>
    <row r="583" spans="1:10" x14ac:dyDescent="0.25">
      <c r="A583" t="s">
        <v>241</v>
      </c>
      <c r="B583" s="27" t="s">
        <v>1675</v>
      </c>
      <c r="C583" s="18" t="s">
        <v>1303</v>
      </c>
      <c r="D583" t="s">
        <v>238</v>
      </c>
      <c r="E583" t="s">
        <v>1304</v>
      </c>
      <c r="F583" s="23" t="s">
        <v>60</v>
      </c>
      <c r="G583" t="s">
        <v>208</v>
      </c>
      <c r="H583" s="18" t="s">
        <v>209</v>
      </c>
      <c r="I583" s="20">
        <v>2</v>
      </c>
      <c r="J583" s="20"/>
    </row>
    <row r="584" spans="1:10" x14ac:dyDescent="0.25">
      <c r="A584" t="s">
        <v>241</v>
      </c>
      <c r="B584" s="27" t="s">
        <v>1675</v>
      </c>
      <c r="C584" s="18" t="s">
        <v>1303</v>
      </c>
      <c r="D584" t="s">
        <v>238</v>
      </c>
      <c r="E584" t="s">
        <v>1304</v>
      </c>
      <c r="F584" s="23" t="s">
        <v>60</v>
      </c>
      <c r="G584" t="s">
        <v>216</v>
      </c>
      <c r="H584" s="18" t="s">
        <v>217</v>
      </c>
      <c r="I584" s="20">
        <v>2</v>
      </c>
      <c r="J584" s="20"/>
    </row>
    <row r="585" spans="1:10" x14ac:dyDescent="0.25">
      <c r="A585" t="s">
        <v>241</v>
      </c>
      <c r="B585" s="27" t="s">
        <v>1675</v>
      </c>
      <c r="C585" s="18" t="s">
        <v>1303</v>
      </c>
      <c r="D585" t="s">
        <v>238</v>
      </c>
      <c r="E585" t="s">
        <v>1304</v>
      </c>
      <c r="F585" s="23" t="s">
        <v>63</v>
      </c>
      <c r="G585" t="s">
        <v>157</v>
      </c>
      <c r="H585" s="18" t="s">
        <v>158</v>
      </c>
      <c r="I585" s="20">
        <v>2</v>
      </c>
      <c r="J585" s="20"/>
    </row>
    <row r="586" spans="1:10" x14ac:dyDescent="0.25">
      <c r="A586" t="s">
        <v>241</v>
      </c>
      <c r="B586" s="27" t="s">
        <v>1675</v>
      </c>
      <c r="C586" s="24" t="s">
        <v>1676</v>
      </c>
      <c r="D586" s="24"/>
      <c r="E586" s="24"/>
      <c r="F586" s="24"/>
      <c r="G586" s="24"/>
      <c r="H586" s="24"/>
      <c r="I586" s="25">
        <v>32</v>
      </c>
      <c r="J586" s="25"/>
    </row>
    <row r="587" spans="1:10" x14ac:dyDescent="0.25">
      <c r="A587" t="s">
        <v>241</v>
      </c>
      <c r="B587" s="27" t="s">
        <v>1677</v>
      </c>
      <c r="C587" s="18" t="s">
        <v>1389</v>
      </c>
      <c r="D587" t="s">
        <v>225</v>
      </c>
      <c r="E587" t="s">
        <v>1390</v>
      </c>
      <c r="F587" s="23" t="s">
        <v>60</v>
      </c>
      <c r="G587" t="s">
        <v>104</v>
      </c>
      <c r="H587" s="18" t="s">
        <v>105</v>
      </c>
      <c r="I587" s="20">
        <v>1</v>
      </c>
      <c r="J587" s="20"/>
    </row>
    <row r="588" spans="1:10" x14ac:dyDescent="0.25">
      <c r="A588" t="s">
        <v>241</v>
      </c>
      <c r="B588" s="27" t="s">
        <v>1677</v>
      </c>
      <c r="C588" s="18" t="s">
        <v>1389</v>
      </c>
      <c r="D588" t="s">
        <v>225</v>
      </c>
      <c r="E588" t="s">
        <v>1390</v>
      </c>
      <c r="F588" s="23" t="s">
        <v>60</v>
      </c>
      <c r="G588" t="s">
        <v>151</v>
      </c>
      <c r="H588" s="18" t="s">
        <v>152</v>
      </c>
      <c r="I588" s="20">
        <v>1</v>
      </c>
      <c r="J588" s="20"/>
    </row>
    <row r="589" spans="1:10" x14ac:dyDescent="0.25">
      <c r="A589" t="s">
        <v>241</v>
      </c>
      <c r="B589" s="27" t="s">
        <v>1677</v>
      </c>
      <c r="C589" s="18" t="s">
        <v>1389</v>
      </c>
      <c r="D589" t="s">
        <v>225</v>
      </c>
      <c r="E589" t="s">
        <v>1390</v>
      </c>
      <c r="F589" s="23" t="s">
        <v>60</v>
      </c>
      <c r="G589" t="s">
        <v>100</v>
      </c>
      <c r="H589" s="18" t="s">
        <v>101</v>
      </c>
      <c r="I589" s="20">
        <v>30</v>
      </c>
      <c r="J589" s="20"/>
    </row>
    <row r="590" spans="1:10" x14ac:dyDescent="0.25">
      <c r="A590" t="s">
        <v>241</v>
      </c>
      <c r="B590" s="27" t="s">
        <v>1677</v>
      </c>
      <c r="C590" s="18" t="s">
        <v>1389</v>
      </c>
      <c r="D590" t="s">
        <v>225</v>
      </c>
      <c r="E590" t="s">
        <v>1390</v>
      </c>
      <c r="F590" s="23" t="s">
        <v>60</v>
      </c>
      <c r="G590" t="s">
        <v>157</v>
      </c>
      <c r="H590" s="18" t="s">
        <v>158</v>
      </c>
      <c r="I590" s="20">
        <v>10</v>
      </c>
      <c r="J590" s="20"/>
    </row>
    <row r="591" spans="1:10" x14ac:dyDescent="0.25">
      <c r="A591" t="s">
        <v>241</v>
      </c>
      <c r="B591" s="27" t="s">
        <v>1677</v>
      </c>
      <c r="C591" s="18" t="s">
        <v>1389</v>
      </c>
      <c r="D591" t="s">
        <v>225</v>
      </c>
      <c r="E591" t="s">
        <v>1390</v>
      </c>
      <c r="F591" s="23" t="s">
        <v>60</v>
      </c>
      <c r="G591" t="s">
        <v>213</v>
      </c>
      <c r="H591" s="18" t="s">
        <v>214</v>
      </c>
      <c r="I591" s="20">
        <v>3</v>
      </c>
      <c r="J591" s="20"/>
    </row>
    <row r="592" spans="1:10" x14ac:dyDescent="0.25">
      <c r="A592" t="s">
        <v>241</v>
      </c>
      <c r="B592" s="27" t="s">
        <v>1677</v>
      </c>
      <c r="C592" s="18" t="s">
        <v>1389</v>
      </c>
      <c r="D592" t="s">
        <v>225</v>
      </c>
      <c r="E592" t="s">
        <v>1390</v>
      </c>
      <c r="F592" s="23" t="s">
        <v>60</v>
      </c>
      <c r="G592" t="s">
        <v>216</v>
      </c>
      <c r="H592" s="18" t="s">
        <v>217</v>
      </c>
      <c r="I592" s="20">
        <v>2</v>
      </c>
      <c r="J592" s="20"/>
    </row>
    <row r="593" spans="1:10" x14ac:dyDescent="0.25">
      <c r="A593" t="s">
        <v>241</v>
      </c>
      <c r="B593" s="27" t="s">
        <v>1677</v>
      </c>
      <c r="C593" s="18" t="s">
        <v>1389</v>
      </c>
      <c r="D593" t="s">
        <v>225</v>
      </c>
      <c r="E593" t="s">
        <v>1390</v>
      </c>
      <c r="F593" s="23" t="s">
        <v>63</v>
      </c>
      <c r="G593" t="s">
        <v>104</v>
      </c>
      <c r="H593" s="18" t="s">
        <v>105</v>
      </c>
      <c r="I593" s="20"/>
      <c r="J593" s="20">
        <v>1</v>
      </c>
    </row>
    <row r="594" spans="1:10" x14ac:dyDescent="0.25">
      <c r="A594" t="s">
        <v>241</v>
      </c>
      <c r="B594" s="27" t="s">
        <v>1677</v>
      </c>
      <c r="C594" s="18" t="s">
        <v>1389</v>
      </c>
      <c r="D594" t="s">
        <v>225</v>
      </c>
      <c r="E594" t="s">
        <v>1390</v>
      </c>
      <c r="F594" s="23" t="s">
        <v>63</v>
      </c>
      <c r="G594" t="s">
        <v>151</v>
      </c>
      <c r="H594" s="18" t="s">
        <v>152</v>
      </c>
      <c r="I594" s="20"/>
      <c r="J594" s="20">
        <v>1</v>
      </c>
    </row>
    <row r="595" spans="1:10" x14ac:dyDescent="0.25">
      <c r="A595" t="s">
        <v>241</v>
      </c>
      <c r="B595" s="27" t="s">
        <v>1677</v>
      </c>
      <c r="C595" s="24" t="s">
        <v>1678</v>
      </c>
      <c r="D595" s="24"/>
      <c r="E595" s="24"/>
      <c r="F595" s="24"/>
      <c r="G595" s="24"/>
      <c r="H595" s="24"/>
      <c r="I595" s="25">
        <v>47</v>
      </c>
      <c r="J595" s="25">
        <v>2</v>
      </c>
    </row>
    <row r="596" spans="1:10" x14ac:dyDescent="0.25">
      <c r="A596" t="s">
        <v>241</v>
      </c>
      <c r="B596" s="27" t="s">
        <v>1679</v>
      </c>
      <c r="C596" s="18" t="s">
        <v>654</v>
      </c>
      <c r="D596" t="s">
        <v>215</v>
      </c>
      <c r="E596" t="s">
        <v>655</v>
      </c>
      <c r="F596" s="23" t="s">
        <v>60</v>
      </c>
      <c r="G596" t="s">
        <v>106</v>
      </c>
      <c r="H596" s="18" t="s">
        <v>107</v>
      </c>
      <c r="I596" s="20">
        <v>10</v>
      </c>
      <c r="J596" s="20"/>
    </row>
    <row r="597" spans="1:10" x14ac:dyDescent="0.25">
      <c r="A597" t="s">
        <v>241</v>
      </c>
      <c r="B597" s="27" t="s">
        <v>1679</v>
      </c>
      <c r="C597" s="18" t="s">
        <v>654</v>
      </c>
      <c r="D597" t="s">
        <v>215</v>
      </c>
      <c r="E597" t="s">
        <v>655</v>
      </c>
      <c r="F597" s="23" t="s">
        <v>60</v>
      </c>
      <c r="G597" t="s">
        <v>184</v>
      </c>
      <c r="H597" s="18" t="s">
        <v>185</v>
      </c>
      <c r="I597" s="20">
        <v>15</v>
      </c>
      <c r="J597" s="20"/>
    </row>
    <row r="598" spans="1:10" x14ac:dyDescent="0.25">
      <c r="A598" t="s">
        <v>241</v>
      </c>
      <c r="B598" s="27" t="s">
        <v>1679</v>
      </c>
      <c r="C598" s="18" t="s">
        <v>654</v>
      </c>
      <c r="D598" t="s">
        <v>215</v>
      </c>
      <c r="E598" t="s">
        <v>655</v>
      </c>
      <c r="F598" s="23" t="s">
        <v>63</v>
      </c>
      <c r="G598" t="s">
        <v>151</v>
      </c>
      <c r="H598" s="18" t="s">
        <v>152</v>
      </c>
      <c r="I598" s="20"/>
      <c r="J598" s="20">
        <v>30</v>
      </c>
    </row>
    <row r="599" spans="1:10" x14ac:dyDescent="0.25">
      <c r="A599" t="s">
        <v>241</v>
      </c>
      <c r="B599" s="27" t="s">
        <v>1679</v>
      </c>
      <c r="C599" s="24" t="s">
        <v>1680</v>
      </c>
      <c r="D599" s="24"/>
      <c r="E599" s="24"/>
      <c r="F599" s="24"/>
      <c r="G599" s="24"/>
      <c r="H599" s="24"/>
      <c r="I599" s="25">
        <v>25</v>
      </c>
      <c r="J599" s="25">
        <v>30</v>
      </c>
    </row>
    <row r="600" spans="1:10" x14ac:dyDescent="0.25">
      <c r="A600" t="s">
        <v>18</v>
      </c>
      <c r="B600" s="27" t="s">
        <v>1681</v>
      </c>
      <c r="C600" s="18" t="s">
        <v>1065</v>
      </c>
      <c r="D600" t="s">
        <v>1067</v>
      </c>
      <c r="E600" t="s">
        <v>1066</v>
      </c>
      <c r="F600" s="23" t="s">
        <v>60</v>
      </c>
      <c r="G600" t="s">
        <v>104</v>
      </c>
      <c r="H600" s="18" t="s">
        <v>105</v>
      </c>
      <c r="I600" s="20">
        <v>2</v>
      </c>
      <c r="J600" s="20"/>
    </row>
    <row r="601" spans="1:10" x14ac:dyDescent="0.25">
      <c r="A601" t="s">
        <v>18</v>
      </c>
      <c r="B601" s="27" t="s">
        <v>1681</v>
      </c>
      <c r="C601" s="18" t="s">
        <v>1065</v>
      </c>
      <c r="D601" t="s">
        <v>1067</v>
      </c>
      <c r="E601" t="s">
        <v>1066</v>
      </c>
      <c r="F601" s="23" t="s">
        <v>60</v>
      </c>
      <c r="G601" t="s">
        <v>151</v>
      </c>
      <c r="H601" s="18" t="s">
        <v>152</v>
      </c>
      <c r="I601" s="20">
        <v>1</v>
      </c>
      <c r="J601" s="20"/>
    </row>
    <row r="602" spans="1:10" x14ac:dyDescent="0.25">
      <c r="A602" t="s">
        <v>18</v>
      </c>
      <c r="B602" s="27" t="s">
        <v>1681</v>
      </c>
      <c r="C602" s="18" t="s">
        <v>1065</v>
      </c>
      <c r="D602" t="s">
        <v>1067</v>
      </c>
      <c r="E602" t="s">
        <v>1066</v>
      </c>
      <c r="F602" s="23" t="s">
        <v>60</v>
      </c>
      <c r="G602" t="s">
        <v>184</v>
      </c>
      <c r="H602" s="18" t="s">
        <v>185</v>
      </c>
      <c r="I602" s="20">
        <v>3</v>
      </c>
      <c r="J602" s="20"/>
    </row>
    <row r="603" spans="1:10" x14ac:dyDescent="0.25">
      <c r="A603" t="s">
        <v>18</v>
      </c>
      <c r="B603" s="27" t="s">
        <v>1681</v>
      </c>
      <c r="C603" s="24" t="s">
        <v>1682</v>
      </c>
      <c r="D603" s="24"/>
      <c r="E603" s="24"/>
      <c r="F603" s="24"/>
      <c r="G603" s="24"/>
      <c r="H603" s="24"/>
      <c r="I603" s="25">
        <v>6</v>
      </c>
      <c r="J603" s="25"/>
    </row>
    <row r="604" spans="1:10" x14ac:dyDescent="0.25">
      <c r="A604" t="s">
        <v>18</v>
      </c>
      <c r="B604" s="27" t="s">
        <v>1681</v>
      </c>
      <c r="C604" s="18" t="s">
        <v>1068</v>
      </c>
      <c r="D604" t="s">
        <v>1067</v>
      </c>
      <c r="E604" t="s">
        <v>1069</v>
      </c>
      <c r="F604" s="23" t="s">
        <v>60</v>
      </c>
      <c r="G604" t="s">
        <v>276</v>
      </c>
      <c r="H604" s="18" t="s">
        <v>277</v>
      </c>
      <c r="I604" s="20">
        <v>10</v>
      </c>
      <c r="J604" s="20"/>
    </row>
    <row r="605" spans="1:10" x14ac:dyDescent="0.25">
      <c r="A605" t="s">
        <v>18</v>
      </c>
      <c r="B605" s="27" t="s">
        <v>1681</v>
      </c>
      <c r="C605" s="24" t="s">
        <v>1683</v>
      </c>
      <c r="D605" s="24"/>
      <c r="E605" s="24"/>
      <c r="F605" s="24"/>
      <c r="G605" s="24"/>
      <c r="H605" s="24"/>
      <c r="I605" s="25">
        <v>10</v>
      </c>
      <c r="J605" s="25"/>
    </row>
    <row r="606" spans="1:10" x14ac:dyDescent="0.25">
      <c r="A606" t="s">
        <v>18</v>
      </c>
      <c r="B606" s="27" t="s">
        <v>289</v>
      </c>
      <c r="C606" s="18" t="s">
        <v>926</v>
      </c>
      <c r="D606" t="s">
        <v>274</v>
      </c>
      <c r="E606" t="s">
        <v>927</v>
      </c>
      <c r="F606" s="23" t="s">
        <v>60</v>
      </c>
      <c r="G606" t="s">
        <v>147</v>
      </c>
      <c r="H606" s="18" t="s">
        <v>148</v>
      </c>
      <c r="I606" s="20">
        <v>26</v>
      </c>
      <c r="J606" s="20"/>
    </row>
    <row r="607" spans="1:10" x14ac:dyDescent="0.25">
      <c r="A607" t="s">
        <v>18</v>
      </c>
      <c r="B607" s="27" t="s">
        <v>289</v>
      </c>
      <c r="C607" s="18" t="s">
        <v>926</v>
      </c>
      <c r="D607" t="s">
        <v>274</v>
      </c>
      <c r="E607" t="s">
        <v>927</v>
      </c>
      <c r="F607" s="23" t="s">
        <v>60</v>
      </c>
      <c r="G607" t="s">
        <v>155</v>
      </c>
      <c r="H607" s="18" t="s">
        <v>156</v>
      </c>
      <c r="I607" s="20">
        <v>40</v>
      </c>
      <c r="J607" s="20"/>
    </row>
    <row r="608" spans="1:10" x14ac:dyDescent="0.25">
      <c r="A608" t="s">
        <v>18</v>
      </c>
      <c r="B608" s="27" t="s">
        <v>289</v>
      </c>
      <c r="C608" s="18" t="s">
        <v>926</v>
      </c>
      <c r="D608" t="s">
        <v>274</v>
      </c>
      <c r="E608" t="s">
        <v>927</v>
      </c>
      <c r="F608" s="23" t="s">
        <v>60</v>
      </c>
      <c r="G608" t="s">
        <v>100</v>
      </c>
      <c r="H608" s="18" t="s">
        <v>101</v>
      </c>
      <c r="I608" s="20">
        <v>456</v>
      </c>
      <c r="J608" s="20"/>
    </row>
    <row r="609" spans="1:10" x14ac:dyDescent="0.25">
      <c r="A609" t="s">
        <v>18</v>
      </c>
      <c r="B609" s="27" t="s">
        <v>289</v>
      </c>
      <c r="C609" s="18" t="s">
        <v>926</v>
      </c>
      <c r="D609" t="s">
        <v>274</v>
      </c>
      <c r="E609" t="s">
        <v>927</v>
      </c>
      <c r="F609" s="23" t="s">
        <v>60</v>
      </c>
      <c r="G609" t="s">
        <v>157</v>
      </c>
      <c r="H609" s="18" t="s">
        <v>158</v>
      </c>
      <c r="I609" s="20">
        <v>336</v>
      </c>
      <c r="J609" s="20"/>
    </row>
    <row r="610" spans="1:10" x14ac:dyDescent="0.25">
      <c r="A610" t="s">
        <v>18</v>
      </c>
      <c r="B610" s="27" t="s">
        <v>289</v>
      </c>
      <c r="C610" s="18" t="s">
        <v>926</v>
      </c>
      <c r="D610" t="s">
        <v>274</v>
      </c>
      <c r="E610" t="s">
        <v>927</v>
      </c>
      <c r="F610" s="23" t="s">
        <v>60</v>
      </c>
      <c r="G610" t="s">
        <v>149</v>
      </c>
      <c r="H610" s="18" t="s">
        <v>150</v>
      </c>
      <c r="I610" s="20">
        <v>20</v>
      </c>
      <c r="J610" s="20"/>
    </row>
    <row r="611" spans="1:10" x14ac:dyDescent="0.25">
      <c r="A611" t="s">
        <v>18</v>
      </c>
      <c r="B611" s="27" t="s">
        <v>289</v>
      </c>
      <c r="C611" s="18" t="s">
        <v>926</v>
      </c>
      <c r="D611" t="s">
        <v>274</v>
      </c>
      <c r="E611" t="s">
        <v>927</v>
      </c>
      <c r="F611" s="23" t="s">
        <v>60</v>
      </c>
      <c r="G611" t="s">
        <v>190</v>
      </c>
      <c r="H611" s="18" t="s">
        <v>191</v>
      </c>
      <c r="I611" s="20">
        <v>20</v>
      </c>
      <c r="J611" s="20"/>
    </row>
    <row r="612" spans="1:10" x14ac:dyDescent="0.25">
      <c r="A612" t="s">
        <v>18</v>
      </c>
      <c r="B612" s="27" t="s">
        <v>289</v>
      </c>
      <c r="C612" s="18" t="s">
        <v>926</v>
      </c>
      <c r="D612" t="s">
        <v>274</v>
      </c>
      <c r="E612" t="s">
        <v>927</v>
      </c>
      <c r="F612" s="23" t="s">
        <v>60</v>
      </c>
      <c r="G612" t="s">
        <v>200</v>
      </c>
      <c r="H612" s="18" t="s">
        <v>201</v>
      </c>
      <c r="I612" s="20">
        <v>20</v>
      </c>
      <c r="J612" s="20"/>
    </row>
    <row r="613" spans="1:10" x14ac:dyDescent="0.25">
      <c r="A613" t="s">
        <v>18</v>
      </c>
      <c r="B613" s="27" t="s">
        <v>289</v>
      </c>
      <c r="C613" s="18" t="s">
        <v>926</v>
      </c>
      <c r="D613" t="s">
        <v>274</v>
      </c>
      <c r="E613" t="s">
        <v>927</v>
      </c>
      <c r="F613" s="23" t="s">
        <v>60</v>
      </c>
      <c r="G613" t="s">
        <v>208</v>
      </c>
      <c r="H613" s="18" t="s">
        <v>209</v>
      </c>
      <c r="I613" s="20">
        <v>36</v>
      </c>
      <c r="J613" s="20"/>
    </row>
    <row r="614" spans="1:10" x14ac:dyDescent="0.25">
      <c r="A614" t="s">
        <v>18</v>
      </c>
      <c r="B614" s="27" t="s">
        <v>289</v>
      </c>
      <c r="C614" s="18" t="s">
        <v>926</v>
      </c>
      <c r="D614" t="s">
        <v>274</v>
      </c>
      <c r="E614" t="s">
        <v>927</v>
      </c>
      <c r="F614" s="23" t="s">
        <v>60</v>
      </c>
      <c r="G614" t="s">
        <v>216</v>
      </c>
      <c r="H614" s="18" t="s">
        <v>217</v>
      </c>
      <c r="I614" s="20">
        <v>36</v>
      </c>
      <c r="J614" s="20"/>
    </row>
    <row r="615" spans="1:10" x14ac:dyDescent="0.25">
      <c r="A615" t="s">
        <v>18</v>
      </c>
      <c r="B615" s="27" t="s">
        <v>289</v>
      </c>
      <c r="C615" s="24" t="s">
        <v>1684</v>
      </c>
      <c r="D615" s="24"/>
      <c r="E615" s="24"/>
      <c r="F615" s="24"/>
      <c r="G615" s="24"/>
      <c r="H615" s="24"/>
      <c r="I615" s="25">
        <v>990</v>
      </c>
      <c r="J615" s="25"/>
    </row>
    <row r="616" spans="1:10" x14ac:dyDescent="0.25">
      <c r="A616" t="s">
        <v>18</v>
      </c>
      <c r="B616" s="27" t="s">
        <v>289</v>
      </c>
      <c r="C616" s="18" t="s">
        <v>928</v>
      </c>
      <c r="D616" t="s">
        <v>274</v>
      </c>
      <c r="E616" t="s">
        <v>929</v>
      </c>
      <c r="F616" s="23" t="s">
        <v>60</v>
      </c>
      <c r="G616" t="s">
        <v>104</v>
      </c>
      <c r="H616" s="18" t="s">
        <v>105</v>
      </c>
      <c r="I616" s="20">
        <v>40</v>
      </c>
      <c r="J616" s="20"/>
    </row>
    <row r="617" spans="1:10" x14ac:dyDescent="0.25">
      <c r="A617" t="s">
        <v>18</v>
      </c>
      <c r="B617" s="27" t="s">
        <v>289</v>
      </c>
      <c r="C617" s="18" t="s">
        <v>928</v>
      </c>
      <c r="D617" t="s">
        <v>274</v>
      </c>
      <c r="E617" t="s">
        <v>929</v>
      </c>
      <c r="F617" s="23" t="s">
        <v>60</v>
      </c>
      <c r="G617" t="s">
        <v>151</v>
      </c>
      <c r="H617" s="18" t="s">
        <v>152</v>
      </c>
      <c r="I617" s="20">
        <v>60</v>
      </c>
      <c r="J617" s="20"/>
    </row>
    <row r="618" spans="1:10" x14ac:dyDescent="0.25">
      <c r="A618" t="s">
        <v>18</v>
      </c>
      <c r="B618" s="27" t="s">
        <v>289</v>
      </c>
      <c r="C618" s="18" t="s">
        <v>928</v>
      </c>
      <c r="D618" t="s">
        <v>274</v>
      </c>
      <c r="E618" t="s">
        <v>929</v>
      </c>
      <c r="F618" s="23" t="s">
        <v>60</v>
      </c>
      <c r="G618" t="s">
        <v>182</v>
      </c>
      <c r="H618" s="18" t="s">
        <v>183</v>
      </c>
      <c r="I618" s="20">
        <v>25</v>
      </c>
      <c r="J618" s="20"/>
    </row>
    <row r="619" spans="1:10" x14ac:dyDescent="0.25">
      <c r="A619" t="s">
        <v>18</v>
      </c>
      <c r="B619" s="27" t="s">
        <v>289</v>
      </c>
      <c r="C619" s="18" t="s">
        <v>928</v>
      </c>
      <c r="D619" t="s">
        <v>274</v>
      </c>
      <c r="E619" t="s">
        <v>929</v>
      </c>
      <c r="F619" s="23" t="s">
        <v>60</v>
      </c>
      <c r="G619" t="s">
        <v>184</v>
      </c>
      <c r="H619" s="18" t="s">
        <v>185</v>
      </c>
      <c r="I619" s="20">
        <v>20</v>
      </c>
      <c r="J619" s="20"/>
    </row>
    <row r="620" spans="1:10" x14ac:dyDescent="0.25">
      <c r="A620" t="s">
        <v>18</v>
      </c>
      <c r="B620" s="27" t="s">
        <v>289</v>
      </c>
      <c r="C620" s="24" t="s">
        <v>1685</v>
      </c>
      <c r="D620" s="24"/>
      <c r="E620" s="24"/>
      <c r="F620" s="24"/>
      <c r="G620" s="24"/>
      <c r="H620" s="24"/>
      <c r="I620" s="25">
        <v>145</v>
      </c>
      <c r="J620" s="25"/>
    </row>
    <row r="621" spans="1:10" x14ac:dyDescent="0.25">
      <c r="A621" t="s">
        <v>18</v>
      </c>
      <c r="B621" s="27" t="s">
        <v>1686</v>
      </c>
      <c r="C621" s="18" t="s">
        <v>807</v>
      </c>
      <c r="D621" t="s">
        <v>203</v>
      </c>
      <c r="E621" t="s">
        <v>808</v>
      </c>
      <c r="F621" s="23" t="s">
        <v>60</v>
      </c>
      <c r="G621" t="s">
        <v>104</v>
      </c>
      <c r="H621" s="18" t="s">
        <v>105</v>
      </c>
      <c r="I621" s="20">
        <v>1</v>
      </c>
      <c r="J621" s="20"/>
    </row>
    <row r="622" spans="1:10" x14ac:dyDescent="0.25">
      <c r="A622" t="s">
        <v>18</v>
      </c>
      <c r="B622" s="27" t="s">
        <v>1686</v>
      </c>
      <c r="C622" s="18" t="s">
        <v>807</v>
      </c>
      <c r="D622" t="s">
        <v>203</v>
      </c>
      <c r="E622" t="s">
        <v>808</v>
      </c>
      <c r="F622" s="23" t="s">
        <v>60</v>
      </c>
      <c r="G622" t="s">
        <v>154</v>
      </c>
      <c r="H622" s="18" t="s">
        <v>161</v>
      </c>
      <c r="I622" s="20">
        <v>8</v>
      </c>
      <c r="J622" s="20"/>
    </row>
    <row r="623" spans="1:10" x14ac:dyDescent="0.25">
      <c r="A623" t="s">
        <v>18</v>
      </c>
      <c r="B623" s="27" t="s">
        <v>1686</v>
      </c>
      <c r="C623" s="18" t="s">
        <v>807</v>
      </c>
      <c r="D623" t="s">
        <v>203</v>
      </c>
      <c r="E623" t="s">
        <v>808</v>
      </c>
      <c r="F623" s="23" t="s">
        <v>60</v>
      </c>
      <c r="G623" t="s">
        <v>149</v>
      </c>
      <c r="H623" s="18" t="s">
        <v>150</v>
      </c>
      <c r="I623" s="20">
        <v>16</v>
      </c>
      <c r="J623" s="20"/>
    </row>
    <row r="624" spans="1:10" x14ac:dyDescent="0.25">
      <c r="A624" t="s">
        <v>18</v>
      </c>
      <c r="B624" s="27" t="s">
        <v>1686</v>
      </c>
      <c r="C624" s="18" t="s">
        <v>807</v>
      </c>
      <c r="D624" t="s">
        <v>203</v>
      </c>
      <c r="E624" t="s">
        <v>808</v>
      </c>
      <c r="F624" s="23" t="s">
        <v>60</v>
      </c>
      <c r="G624" t="s">
        <v>182</v>
      </c>
      <c r="H624" s="18" t="s">
        <v>183</v>
      </c>
      <c r="I624" s="20">
        <v>3</v>
      </c>
      <c r="J624" s="20"/>
    </row>
    <row r="625" spans="1:10" x14ac:dyDescent="0.25">
      <c r="A625" t="s">
        <v>18</v>
      </c>
      <c r="B625" s="27" t="s">
        <v>1686</v>
      </c>
      <c r="C625" s="18" t="s">
        <v>807</v>
      </c>
      <c r="D625" t="s">
        <v>203</v>
      </c>
      <c r="E625" t="s">
        <v>808</v>
      </c>
      <c r="F625" s="23" t="s">
        <v>60</v>
      </c>
      <c r="G625" t="s">
        <v>188</v>
      </c>
      <c r="H625" s="18" t="s">
        <v>189</v>
      </c>
      <c r="I625" s="20">
        <v>1</v>
      </c>
      <c r="J625" s="20"/>
    </row>
    <row r="626" spans="1:10" x14ac:dyDescent="0.25">
      <c r="A626" t="s">
        <v>18</v>
      </c>
      <c r="B626" s="27" t="s">
        <v>1686</v>
      </c>
      <c r="C626" s="18" t="s">
        <v>807</v>
      </c>
      <c r="D626" t="s">
        <v>203</v>
      </c>
      <c r="E626" t="s">
        <v>808</v>
      </c>
      <c r="F626" s="23" t="s">
        <v>60</v>
      </c>
      <c r="G626" t="s">
        <v>198</v>
      </c>
      <c r="H626" s="18" t="s">
        <v>199</v>
      </c>
      <c r="I626" s="20">
        <v>1</v>
      </c>
      <c r="J626" s="20"/>
    </row>
    <row r="627" spans="1:10" x14ac:dyDescent="0.25">
      <c r="A627" t="s">
        <v>18</v>
      </c>
      <c r="B627" s="27" t="s">
        <v>1686</v>
      </c>
      <c r="C627" s="24" t="s">
        <v>1687</v>
      </c>
      <c r="D627" s="24"/>
      <c r="E627" s="24"/>
      <c r="F627" s="24"/>
      <c r="G627" s="24"/>
      <c r="H627" s="24"/>
      <c r="I627" s="25">
        <v>30</v>
      </c>
      <c r="J627" s="25"/>
    </row>
    <row r="628" spans="1:10" x14ac:dyDescent="0.25">
      <c r="A628" t="s">
        <v>81</v>
      </c>
      <c r="B628" s="27" t="s">
        <v>1688</v>
      </c>
      <c r="C628" s="18" t="s">
        <v>506</v>
      </c>
      <c r="D628" t="s">
        <v>248</v>
      </c>
      <c r="E628" t="s">
        <v>507</v>
      </c>
      <c r="F628" s="23" t="s">
        <v>60</v>
      </c>
      <c r="G628" t="s">
        <v>100</v>
      </c>
      <c r="H628" s="18" t="s">
        <v>101</v>
      </c>
      <c r="I628" s="20">
        <v>4</v>
      </c>
      <c r="J628" s="20"/>
    </row>
    <row r="629" spans="1:10" x14ac:dyDescent="0.25">
      <c r="A629" t="s">
        <v>81</v>
      </c>
      <c r="B629" s="27" t="s">
        <v>1688</v>
      </c>
      <c r="C629" s="18" t="s">
        <v>506</v>
      </c>
      <c r="D629" t="s">
        <v>248</v>
      </c>
      <c r="E629" t="s">
        <v>507</v>
      </c>
      <c r="F629" s="23" t="s">
        <v>60</v>
      </c>
      <c r="G629" t="s">
        <v>184</v>
      </c>
      <c r="H629" s="18" t="s">
        <v>185</v>
      </c>
      <c r="I629" s="20">
        <v>1</v>
      </c>
      <c r="J629" s="20"/>
    </row>
    <row r="630" spans="1:10" x14ac:dyDescent="0.25">
      <c r="A630" t="s">
        <v>81</v>
      </c>
      <c r="B630" s="27" t="s">
        <v>1688</v>
      </c>
      <c r="C630" s="18" t="s">
        <v>506</v>
      </c>
      <c r="D630" t="s">
        <v>248</v>
      </c>
      <c r="E630" t="s">
        <v>507</v>
      </c>
      <c r="F630" s="23" t="s">
        <v>60</v>
      </c>
      <c r="G630" t="s">
        <v>213</v>
      </c>
      <c r="H630" s="18" t="s">
        <v>214</v>
      </c>
      <c r="I630" s="20">
        <v>2</v>
      </c>
      <c r="J630" s="20"/>
    </row>
    <row r="631" spans="1:10" x14ac:dyDescent="0.25">
      <c r="A631" t="s">
        <v>81</v>
      </c>
      <c r="B631" s="27" t="s">
        <v>1688</v>
      </c>
      <c r="C631" s="18" t="s">
        <v>506</v>
      </c>
      <c r="D631" t="s">
        <v>248</v>
      </c>
      <c r="E631" t="s">
        <v>507</v>
      </c>
      <c r="F631" s="23" t="s">
        <v>63</v>
      </c>
      <c r="G631" t="s">
        <v>151</v>
      </c>
      <c r="H631" s="18" t="s">
        <v>152</v>
      </c>
      <c r="I631" s="20"/>
      <c r="J631" s="20">
        <v>1</v>
      </c>
    </row>
    <row r="632" spans="1:10" x14ac:dyDescent="0.25">
      <c r="A632" t="s">
        <v>81</v>
      </c>
      <c r="B632" s="27" t="s">
        <v>1688</v>
      </c>
      <c r="C632" s="18" t="s">
        <v>506</v>
      </c>
      <c r="D632" t="s">
        <v>248</v>
      </c>
      <c r="E632" t="s">
        <v>507</v>
      </c>
      <c r="F632" s="23" t="s">
        <v>63</v>
      </c>
      <c r="G632" t="s">
        <v>294</v>
      </c>
      <c r="H632" s="18" t="s">
        <v>295</v>
      </c>
      <c r="I632" s="20"/>
      <c r="J632" s="20">
        <v>6</v>
      </c>
    </row>
    <row r="633" spans="1:10" x14ac:dyDescent="0.25">
      <c r="A633" t="s">
        <v>81</v>
      </c>
      <c r="B633" s="27" t="s">
        <v>1688</v>
      </c>
      <c r="C633" s="24" t="s">
        <v>1689</v>
      </c>
      <c r="D633" s="24"/>
      <c r="E633" s="24"/>
      <c r="F633" s="24"/>
      <c r="G633" s="24"/>
      <c r="H633" s="24"/>
      <c r="I633" s="25">
        <v>7</v>
      </c>
      <c r="J633" s="25">
        <v>7</v>
      </c>
    </row>
    <row r="634" spans="1:10" x14ac:dyDescent="0.25">
      <c r="A634" t="s">
        <v>81</v>
      </c>
      <c r="B634" s="27" t="s">
        <v>1690</v>
      </c>
      <c r="C634" s="18" t="s">
        <v>1449</v>
      </c>
      <c r="D634" t="s">
        <v>248</v>
      </c>
      <c r="E634" t="s">
        <v>1450</v>
      </c>
      <c r="F634" s="23" t="s">
        <v>60</v>
      </c>
      <c r="G634" t="s">
        <v>100</v>
      </c>
      <c r="H634" s="18" t="s">
        <v>101</v>
      </c>
      <c r="I634" s="20">
        <v>3</v>
      </c>
      <c r="J634" s="20"/>
    </row>
    <row r="635" spans="1:10" x14ac:dyDescent="0.25">
      <c r="A635" t="s">
        <v>81</v>
      </c>
      <c r="B635" s="27" t="s">
        <v>1690</v>
      </c>
      <c r="C635" s="18" t="s">
        <v>1449</v>
      </c>
      <c r="D635" t="s">
        <v>248</v>
      </c>
      <c r="E635" t="s">
        <v>1450</v>
      </c>
      <c r="F635" s="23" t="s">
        <v>60</v>
      </c>
      <c r="G635" t="s">
        <v>208</v>
      </c>
      <c r="H635" s="18" t="s">
        <v>209</v>
      </c>
      <c r="I635" s="20">
        <v>2</v>
      </c>
      <c r="J635" s="20"/>
    </row>
    <row r="636" spans="1:10" x14ac:dyDescent="0.25">
      <c r="A636" t="s">
        <v>81</v>
      </c>
      <c r="B636" s="27" t="s">
        <v>1690</v>
      </c>
      <c r="C636" s="18" t="s">
        <v>1449</v>
      </c>
      <c r="D636" t="s">
        <v>248</v>
      </c>
      <c r="E636" t="s">
        <v>1450</v>
      </c>
      <c r="F636" s="23" t="s">
        <v>60</v>
      </c>
      <c r="G636" t="s">
        <v>210</v>
      </c>
      <c r="H636" s="18" t="s">
        <v>211</v>
      </c>
      <c r="I636" s="20">
        <v>1</v>
      </c>
      <c r="J636" s="20"/>
    </row>
    <row r="637" spans="1:10" x14ac:dyDescent="0.25">
      <c r="A637" t="s">
        <v>81</v>
      </c>
      <c r="B637" s="27" t="s">
        <v>1690</v>
      </c>
      <c r="C637" s="18" t="s">
        <v>1449</v>
      </c>
      <c r="D637" t="s">
        <v>248</v>
      </c>
      <c r="E637" t="s">
        <v>1450</v>
      </c>
      <c r="F637" s="23" t="s">
        <v>60</v>
      </c>
      <c r="G637" t="s">
        <v>213</v>
      </c>
      <c r="H637" s="18" t="s">
        <v>214</v>
      </c>
      <c r="I637" s="20">
        <v>1</v>
      </c>
      <c r="J637" s="20"/>
    </row>
    <row r="638" spans="1:10" x14ac:dyDescent="0.25">
      <c r="A638" t="s">
        <v>81</v>
      </c>
      <c r="B638" s="27" t="s">
        <v>1690</v>
      </c>
      <c r="C638" s="18" t="s">
        <v>1449</v>
      </c>
      <c r="D638" t="s">
        <v>248</v>
      </c>
      <c r="E638" t="s">
        <v>1450</v>
      </c>
      <c r="F638" s="23" t="s">
        <v>63</v>
      </c>
      <c r="G638" t="s">
        <v>294</v>
      </c>
      <c r="H638" s="18" t="s">
        <v>295</v>
      </c>
      <c r="I638" s="20"/>
      <c r="J638" s="20">
        <v>3</v>
      </c>
    </row>
    <row r="639" spans="1:10" x14ac:dyDescent="0.25">
      <c r="A639" t="s">
        <v>81</v>
      </c>
      <c r="B639" s="27" t="s">
        <v>1690</v>
      </c>
      <c r="C639" s="24" t="s">
        <v>1691</v>
      </c>
      <c r="D639" s="24"/>
      <c r="E639" s="24"/>
      <c r="F639" s="24"/>
      <c r="G639" s="24"/>
      <c r="H639" s="24"/>
      <c r="I639" s="25">
        <v>7</v>
      </c>
      <c r="J639" s="25">
        <v>3</v>
      </c>
    </row>
    <row r="640" spans="1:10" x14ac:dyDescent="0.25">
      <c r="A640" t="s">
        <v>81</v>
      </c>
      <c r="B640" s="27" t="s">
        <v>1692</v>
      </c>
      <c r="C640" s="18" t="s">
        <v>1132</v>
      </c>
      <c r="D640" t="s">
        <v>248</v>
      </c>
      <c r="E640" t="s">
        <v>1133</v>
      </c>
      <c r="F640" s="23" t="s">
        <v>60</v>
      </c>
      <c r="G640" t="s">
        <v>210</v>
      </c>
      <c r="H640" s="18" t="s">
        <v>211</v>
      </c>
      <c r="I640" s="20">
        <v>1</v>
      </c>
      <c r="J640" s="20"/>
    </row>
    <row r="641" spans="1:10" x14ac:dyDescent="0.25">
      <c r="A641" t="s">
        <v>81</v>
      </c>
      <c r="B641" s="27" t="s">
        <v>1692</v>
      </c>
      <c r="C641" s="18" t="s">
        <v>1132</v>
      </c>
      <c r="D641" t="s">
        <v>248</v>
      </c>
      <c r="E641" t="s">
        <v>1133</v>
      </c>
      <c r="F641" s="23" t="s">
        <v>60</v>
      </c>
      <c r="G641" t="s">
        <v>213</v>
      </c>
      <c r="H641" s="18" t="s">
        <v>214</v>
      </c>
      <c r="I641" s="20">
        <v>1</v>
      </c>
      <c r="J641" s="20"/>
    </row>
    <row r="642" spans="1:10" x14ac:dyDescent="0.25">
      <c r="A642" t="s">
        <v>81</v>
      </c>
      <c r="B642" s="27" t="s">
        <v>1692</v>
      </c>
      <c r="C642" s="18" t="s">
        <v>1132</v>
      </c>
      <c r="D642" t="s">
        <v>248</v>
      </c>
      <c r="E642" t="s">
        <v>1133</v>
      </c>
      <c r="F642" s="23" t="s">
        <v>63</v>
      </c>
      <c r="G642" t="s">
        <v>294</v>
      </c>
      <c r="H642" s="18" t="s">
        <v>295</v>
      </c>
      <c r="I642" s="20"/>
      <c r="J642" s="20">
        <v>3</v>
      </c>
    </row>
    <row r="643" spans="1:10" x14ac:dyDescent="0.25">
      <c r="A643" t="s">
        <v>81</v>
      </c>
      <c r="B643" s="27" t="s">
        <v>1692</v>
      </c>
      <c r="C643" s="24" t="s">
        <v>1693</v>
      </c>
      <c r="D643" s="24"/>
      <c r="E643" s="24"/>
      <c r="F643" s="24"/>
      <c r="G643" s="24"/>
      <c r="H643" s="24"/>
      <c r="I643" s="25">
        <v>2</v>
      </c>
      <c r="J643" s="25">
        <v>3</v>
      </c>
    </row>
    <row r="644" spans="1:10" x14ac:dyDescent="0.25">
      <c r="A644" t="s">
        <v>81</v>
      </c>
      <c r="B644" s="27" t="s">
        <v>1694</v>
      </c>
      <c r="C644" s="18" t="s">
        <v>1353</v>
      </c>
      <c r="D644" t="s">
        <v>248</v>
      </c>
      <c r="E644" t="s">
        <v>1354</v>
      </c>
      <c r="F644" s="23" t="s">
        <v>60</v>
      </c>
      <c r="G644" t="s">
        <v>210</v>
      </c>
      <c r="H644" s="18" t="s">
        <v>211</v>
      </c>
      <c r="I644" s="20">
        <v>2</v>
      </c>
      <c r="J644" s="20"/>
    </row>
    <row r="645" spans="1:10" x14ac:dyDescent="0.25">
      <c r="A645" t="s">
        <v>81</v>
      </c>
      <c r="B645" s="27" t="s">
        <v>1694</v>
      </c>
      <c r="C645" s="24" t="s">
        <v>1695</v>
      </c>
      <c r="D645" s="24"/>
      <c r="E645" s="24"/>
      <c r="F645" s="24"/>
      <c r="G645" s="24"/>
      <c r="H645" s="24"/>
      <c r="I645" s="25">
        <v>2</v>
      </c>
      <c r="J645" s="25"/>
    </row>
    <row r="646" spans="1:10" x14ac:dyDescent="0.25">
      <c r="A646" t="s">
        <v>82</v>
      </c>
      <c r="B646" s="27" t="s">
        <v>1696</v>
      </c>
      <c r="C646" s="18" t="s">
        <v>1308</v>
      </c>
      <c r="D646" t="s">
        <v>207</v>
      </c>
      <c r="E646" t="s">
        <v>1309</v>
      </c>
      <c r="F646" s="23" t="s">
        <v>60</v>
      </c>
      <c r="G646" t="s">
        <v>100</v>
      </c>
      <c r="H646" s="18" t="s">
        <v>101</v>
      </c>
      <c r="I646" s="20">
        <v>4</v>
      </c>
      <c r="J646" s="20"/>
    </row>
    <row r="647" spans="1:10" x14ac:dyDescent="0.25">
      <c r="A647" t="s">
        <v>82</v>
      </c>
      <c r="B647" s="27" t="s">
        <v>1696</v>
      </c>
      <c r="C647" s="24" t="s">
        <v>1697</v>
      </c>
      <c r="D647" s="24"/>
      <c r="E647" s="24"/>
      <c r="F647" s="24"/>
      <c r="G647" s="24"/>
      <c r="H647" s="24"/>
      <c r="I647" s="25">
        <v>4</v>
      </c>
      <c r="J647" s="25"/>
    </row>
    <row r="648" spans="1:10" x14ac:dyDescent="0.25">
      <c r="A648" t="s">
        <v>82</v>
      </c>
      <c r="B648" s="27" t="s">
        <v>1698</v>
      </c>
      <c r="C648" s="18" t="s">
        <v>964</v>
      </c>
      <c r="D648" t="s">
        <v>248</v>
      </c>
      <c r="E648" t="s">
        <v>763</v>
      </c>
      <c r="F648" s="23" t="s">
        <v>60</v>
      </c>
      <c r="G648" t="s">
        <v>210</v>
      </c>
      <c r="H648" s="18" t="s">
        <v>211</v>
      </c>
      <c r="I648" s="20">
        <v>2</v>
      </c>
      <c r="J648" s="20"/>
    </row>
    <row r="649" spans="1:10" x14ac:dyDescent="0.25">
      <c r="A649" t="s">
        <v>82</v>
      </c>
      <c r="B649" s="27" t="s">
        <v>1698</v>
      </c>
      <c r="C649" s="24" t="s">
        <v>1699</v>
      </c>
      <c r="D649" s="24"/>
      <c r="E649" s="24"/>
      <c r="F649" s="24"/>
      <c r="G649" s="24"/>
      <c r="H649" s="24"/>
      <c r="I649" s="25">
        <v>2</v>
      </c>
      <c r="J649" s="25"/>
    </row>
    <row r="650" spans="1:10" x14ac:dyDescent="0.25">
      <c r="A650" t="s">
        <v>16</v>
      </c>
      <c r="B650" s="27" t="s">
        <v>1700</v>
      </c>
      <c r="C650" s="18" t="s">
        <v>978</v>
      </c>
      <c r="D650" t="s">
        <v>233</v>
      </c>
      <c r="E650" t="s">
        <v>979</v>
      </c>
      <c r="F650" s="23" t="s">
        <v>60</v>
      </c>
      <c r="G650" t="s">
        <v>104</v>
      </c>
      <c r="H650" s="18" t="s">
        <v>105</v>
      </c>
      <c r="I650" s="20">
        <v>1</v>
      </c>
      <c r="J650" s="20"/>
    </row>
    <row r="651" spans="1:10" x14ac:dyDescent="0.25">
      <c r="A651" t="s">
        <v>16</v>
      </c>
      <c r="B651" s="27" t="s">
        <v>1700</v>
      </c>
      <c r="C651" s="18" t="s">
        <v>978</v>
      </c>
      <c r="D651" t="s">
        <v>233</v>
      </c>
      <c r="E651" t="s">
        <v>979</v>
      </c>
      <c r="F651" s="23" t="s">
        <v>60</v>
      </c>
      <c r="G651" t="s">
        <v>143</v>
      </c>
      <c r="H651" s="18" t="s">
        <v>144</v>
      </c>
      <c r="I651" s="20">
        <v>2</v>
      </c>
      <c r="J651" s="20"/>
    </row>
    <row r="652" spans="1:10" x14ac:dyDescent="0.25">
      <c r="A652" t="s">
        <v>16</v>
      </c>
      <c r="B652" s="27" t="s">
        <v>1700</v>
      </c>
      <c r="C652" s="18" t="s">
        <v>978</v>
      </c>
      <c r="D652" t="s">
        <v>233</v>
      </c>
      <c r="E652" t="s">
        <v>979</v>
      </c>
      <c r="F652" s="23" t="s">
        <v>60</v>
      </c>
      <c r="G652" t="s">
        <v>100</v>
      </c>
      <c r="H652" s="18" t="s">
        <v>101</v>
      </c>
      <c r="I652" s="20">
        <v>8</v>
      </c>
      <c r="J652" s="20"/>
    </row>
    <row r="653" spans="1:10" x14ac:dyDescent="0.25">
      <c r="A653" t="s">
        <v>16</v>
      </c>
      <c r="B653" s="27" t="s">
        <v>1700</v>
      </c>
      <c r="C653" s="18" t="s">
        <v>978</v>
      </c>
      <c r="D653" t="s">
        <v>233</v>
      </c>
      <c r="E653" t="s">
        <v>979</v>
      </c>
      <c r="F653" s="23" t="s">
        <v>60</v>
      </c>
      <c r="G653" t="s">
        <v>184</v>
      </c>
      <c r="H653" s="18" t="s">
        <v>185</v>
      </c>
      <c r="I653" s="20">
        <v>1</v>
      </c>
      <c r="J653" s="20"/>
    </row>
    <row r="654" spans="1:10" x14ac:dyDescent="0.25">
      <c r="A654" t="s">
        <v>16</v>
      </c>
      <c r="B654" s="27" t="s">
        <v>1700</v>
      </c>
      <c r="C654" s="18" t="s">
        <v>978</v>
      </c>
      <c r="D654" t="s">
        <v>233</v>
      </c>
      <c r="E654" t="s">
        <v>979</v>
      </c>
      <c r="F654" s="23" t="s">
        <v>63</v>
      </c>
      <c r="G654" t="s">
        <v>104</v>
      </c>
      <c r="H654" s="18" t="s">
        <v>105</v>
      </c>
      <c r="I654" s="20"/>
      <c r="J654" s="20">
        <v>1</v>
      </c>
    </row>
    <row r="655" spans="1:10" x14ac:dyDescent="0.25">
      <c r="A655" t="s">
        <v>16</v>
      </c>
      <c r="B655" s="27" t="s">
        <v>1700</v>
      </c>
      <c r="C655" s="18" t="s">
        <v>978</v>
      </c>
      <c r="D655" t="s">
        <v>233</v>
      </c>
      <c r="E655" t="s">
        <v>979</v>
      </c>
      <c r="F655" s="23" t="s">
        <v>63</v>
      </c>
      <c r="G655" t="s">
        <v>151</v>
      </c>
      <c r="H655" s="18" t="s">
        <v>152</v>
      </c>
      <c r="I655" s="20"/>
      <c r="J655" s="20">
        <v>1</v>
      </c>
    </row>
    <row r="656" spans="1:10" x14ac:dyDescent="0.25">
      <c r="A656" t="s">
        <v>16</v>
      </c>
      <c r="B656" s="27" t="s">
        <v>1700</v>
      </c>
      <c r="C656" s="24" t="s">
        <v>1701</v>
      </c>
      <c r="D656" s="24"/>
      <c r="E656" s="24"/>
      <c r="F656" s="24"/>
      <c r="G656" s="24"/>
      <c r="H656" s="24"/>
      <c r="I656" s="25">
        <v>12</v>
      </c>
      <c r="J656" s="25">
        <v>2</v>
      </c>
    </row>
    <row r="657" spans="1:10" x14ac:dyDescent="0.25">
      <c r="A657" t="s">
        <v>16</v>
      </c>
      <c r="B657" s="27" t="s">
        <v>1702</v>
      </c>
      <c r="C657" s="18" t="s">
        <v>1205</v>
      </c>
      <c r="D657" t="s">
        <v>233</v>
      </c>
      <c r="E657" t="s">
        <v>1206</v>
      </c>
      <c r="F657" s="23" t="s">
        <v>60</v>
      </c>
      <c r="G657" t="s">
        <v>210</v>
      </c>
      <c r="H657" s="18" t="s">
        <v>211</v>
      </c>
      <c r="I657" s="20">
        <v>1</v>
      </c>
      <c r="J657" s="20"/>
    </row>
    <row r="658" spans="1:10" x14ac:dyDescent="0.25">
      <c r="A658" t="s">
        <v>16</v>
      </c>
      <c r="B658" s="27" t="s">
        <v>1702</v>
      </c>
      <c r="C658" s="18" t="s">
        <v>1205</v>
      </c>
      <c r="D658" t="s">
        <v>233</v>
      </c>
      <c r="E658" t="s">
        <v>1206</v>
      </c>
      <c r="F658" s="23" t="s">
        <v>60</v>
      </c>
      <c r="G658" t="s">
        <v>213</v>
      </c>
      <c r="H658" s="18" t="s">
        <v>214</v>
      </c>
      <c r="I658" s="20">
        <v>1</v>
      </c>
      <c r="J658" s="20"/>
    </row>
    <row r="659" spans="1:10" x14ac:dyDescent="0.25">
      <c r="A659" t="s">
        <v>16</v>
      </c>
      <c r="B659" s="27" t="s">
        <v>1702</v>
      </c>
      <c r="C659" s="18" t="s">
        <v>1205</v>
      </c>
      <c r="D659" t="s">
        <v>233</v>
      </c>
      <c r="E659" t="s">
        <v>1206</v>
      </c>
      <c r="F659" s="23" t="s">
        <v>63</v>
      </c>
      <c r="G659" t="s">
        <v>294</v>
      </c>
      <c r="H659" s="18" t="s">
        <v>295</v>
      </c>
      <c r="I659" s="20"/>
      <c r="J659" s="20">
        <v>6</v>
      </c>
    </row>
    <row r="660" spans="1:10" x14ac:dyDescent="0.25">
      <c r="A660" t="s">
        <v>16</v>
      </c>
      <c r="B660" s="27" t="s">
        <v>1702</v>
      </c>
      <c r="C660" s="24" t="s">
        <v>1703</v>
      </c>
      <c r="D660" s="24"/>
      <c r="E660" s="24"/>
      <c r="F660" s="24"/>
      <c r="G660" s="24"/>
      <c r="H660" s="24"/>
      <c r="I660" s="25">
        <v>2</v>
      </c>
      <c r="J660" s="25">
        <v>6</v>
      </c>
    </row>
    <row r="661" spans="1:10" x14ac:dyDescent="0.25">
      <c r="A661" t="s">
        <v>16</v>
      </c>
      <c r="B661" s="27" t="s">
        <v>1704</v>
      </c>
      <c r="C661" s="18" t="s">
        <v>1359</v>
      </c>
      <c r="D661" t="s">
        <v>233</v>
      </c>
      <c r="E661" t="s">
        <v>275</v>
      </c>
      <c r="F661" s="23" t="s">
        <v>60</v>
      </c>
      <c r="G661" t="s">
        <v>154</v>
      </c>
      <c r="H661" s="18" t="s">
        <v>161</v>
      </c>
      <c r="I661" s="20">
        <v>1</v>
      </c>
      <c r="J661" s="20"/>
    </row>
    <row r="662" spans="1:10" x14ac:dyDescent="0.25">
      <c r="A662" t="s">
        <v>16</v>
      </c>
      <c r="B662" s="27" t="s">
        <v>1704</v>
      </c>
      <c r="C662" s="18" t="s">
        <v>1359</v>
      </c>
      <c r="D662" t="s">
        <v>233</v>
      </c>
      <c r="E662" t="s">
        <v>275</v>
      </c>
      <c r="F662" s="23" t="s">
        <v>60</v>
      </c>
      <c r="G662" t="s">
        <v>100</v>
      </c>
      <c r="H662" s="18" t="s">
        <v>101</v>
      </c>
      <c r="I662" s="20">
        <v>10</v>
      </c>
      <c r="J662" s="20"/>
    </row>
    <row r="663" spans="1:10" x14ac:dyDescent="0.25">
      <c r="A663" t="s">
        <v>16</v>
      </c>
      <c r="B663" s="27" t="s">
        <v>1704</v>
      </c>
      <c r="C663" s="18" t="s">
        <v>1359</v>
      </c>
      <c r="D663" t="s">
        <v>233</v>
      </c>
      <c r="E663" t="s">
        <v>275</v>
      </c>
      <c r="F663" s="23" t="s">
        <v>60</v>
      </c>
      <c r="G663" t="s">
        <v>210</v>
      </c>
      <c r="H663" s="18" t="s">
        <v>211</v>
      </c>
      <c r="I663" s="20">
        <v>1</v>
      </c>
      <c r="J663" s="20"/>
    </row>
    <row r="664" spans="1:10" x14ac:dyDescent="0.25">
      <c r="A664" t="s">
        <v>16</v>
      </c>
      <c r="B664" s="27" t="s">
        <v>1704</v>
      </c>
      <c r="C664" s="18" t="s">
        <v>1359</v>
      </c>
      <c r="D664" t="s">
        <v>233</v>
      </c>
      <c r="E664" t="s">
        <v>275</v>
      </c>
      <c r="F664" s="23" t="s">
        <v>60</v>
      </c>
      <c r="G664" t="s">
        <v>213</v>
      </c>
      <c r="H664" s="18" t="s">
        <v>214</v>
      </c>
      <c r="I664" s="20">
        <v>1</v>
      </c>
      <c r="J664" s="20"/>
    </row>
    <row r="665" spans="1:10" x14ac:dyDescent="0.25">
      <c r="A665" t="s">
        <v>16</v>
      </c>
      <c r="B665" s="27" t="s">
        <v>1704</v>
      </c>
      <c r="C665" s="18" t="s">
        <v>1359</v>
      </c>
      <c r="D665" t="s">
        <v>233</v>
      </c>
      <c r="E665" t="s">
        <v>275</v>
      </c>
      <c r="F665" s="23" t="s">
        <v>63</v>
      </c>
      <c r="G665" t="s">
        <v>294</v>
      </c>
      <c r="H665" s="18" t="s">
        <v>295</v>
      </c>
      <c r="I665" s="20"/>
      <c r="J665" s="20">
        <v>3</v>
      </c>
    </row>
    <row r="666" spans="1:10" x14ac:dyDescent="0.25">
      <c r="A666" t="s">
        <v>16</v>
      </c>
      <c r="B666" s="27" t="s">
        <v>1704</v>
      </c>
      <c r="C666" s="24" t="s">
        <v>1705</v>
      </c>
      <c r="D666" s="24"/>
      <c r="E666" s="24"/>
      <c r="F666" s="24"/>
      <c r="G666" s="24"/>
      <c r="H666" s="24"/>
      <c r="I666" s="25">
        <v>13</v>
      </c>
      <c r="J666" s="25">
        <v>3</v>
      </c>
    </row>
    <row r="667" spans="1:10" x14ac:dyDescent="0.25">
      <c r="A667" t="s">
        <v>13</v>
      </c>
      <c r="B667" s="27" t="s">
        <v>1706</v>
      </c>
      <c r="C667" s="18" t="s">
        <v>1459</v>
      </c>
      <c r="D667" t="s">
        <v>233</v>
      </c>
      <c r="E667" t="s">
        <v>1460</v>
      </c>
      <c r="F667" s="23" t="s">
        <v>60</v>
      </c>
      <c r="G667" t="s">
        <v>104</v>
      </c>
      <c r="H667" s="18" t="s">
        <v>105</v>
      </c>
      <c r="I667" s="20">
        <v>1</v>
      </c>
      <c r="J667" s="20"/>
    </row>
    <row r="668" spans="1:10" x14ac:dyDescent="0.25">
      <c r="A668" t="s">
        <v>13</v>
      </c>
      <c r="B668" s="27" t="s">
        <v>1706</v>
      </c>
      <c r="C668" s="18" t="s">
        <v>1459</v>
      </c>
      <c r="D668" t="s">
        <v>233</v>
      </c>
      <c r="E668" t="s">
        <v>1460</v>
      </c>
      <c r="F668" s="23" t="s">
        <v>60</v>
      </c>
      <c r="G668" t="s">
        <v>100</v>
      </c>
      <c r="H668" s="18" t="s">
        <v>101</v>
      </c>
      <c r="I668" s="20">
        <v>4</v>
      </c>
      <c r="J668" s="20"/>
    </row>
    <row r="669" spans="1:10" x14ac:dyDescent="0.25">
      <c r="A669" t="s">
        <v>13</v>
      </c>
      <c r="B669" s="27" t="s">
        <v>1706</v>
      </c>
      <c r="C669" s="18" t="s">
        <v>1459</v>
      </c>
      <c r="D669" t="s">
        <v>233</v>
      </c>
      <c r="E669" t="s">
        <v>1460</v>
      </c>
      <c r="F669" s="23" t="s">
        <v>60</v>
      </c>
      <c r="G669" t="s">
        <v>210</v>
      </c>
      <c r="H669" s="18" t="s">
        <v>211</v>
      </c>
      <c r="I669" s="20">
        <v>1</v>
      </c>
      <c r="J669" s="20"/>
    </row>
    <row r="670" spans="1:10" x14ac:dyDescent="0.25">
      <c r="A670" t="s">
        <v>13</v>
      </c>
      <c r="B670" s="27" t="s">
        <v>1706</v>
      </c>
      <c r="C670" s="18" t="s">
        <v>1459</v>
      </c>
      <c r="D670" t="s">
        <v>233</v>
      </c>
      <c r="E670" t="s">
        <v>1460</v>
      </c>
      <c r="F670" s="23" t="s">
        <v>60</v>
      </c>
      <c r="G670" t="s">
        <v>219</v>
      </c>
      <c r="H670" s="18" t="s">
        <v>220</v>
      </c>
      <c r="I670" s="20">
        <v>2</v>
      </c>
      <c r="J670" s="20"/>
    </row>
    <row r="671" spans="1:10" x14ac:dyDescent="0.25">
      <c r="A671" t="s">
        <v>13</v>
      </c>
      <c r="B671" s="27" t="s">
        <v>1706</v>
      </c>
      <c r="C671" s="18" t="s">
        <v>1459</v>
      </c>
      <c r="D671" t="s">
        <v>233</v>
      </c>
      <c r="E671" t="s">
        <v>1460</v>
      </c>
      <c r="F671" s="23" t="s">
        <v>63</v>
      </c>
      <c r="G671" t="s">
        <v>104</v>
      </c>
      <c r="H671" s="18" t="s">
        <v>105</v>
      </c>
      <c r="I671" s="20"/>
      <c r="J671" s="20">
        <v>1</v>
      </c>
    </row>
    <row r="672" spans="1:10" x14ac:dyDescent="0.25">
      <c r="A672" t="s">
        <v>13</v>
      </c>
      <c r="B672" s="27" t="s">
        <v>1706</v>
      </c>
      <c r="C672" s="18" t="s">
        <v>1459</v>
      </c>
      <c r="D672" t="s">
        <v>233</v>
      </c>
      <c r="E672" t="s">
        <v>1460</v>
      </c>
      <c r="F672" s="23" t="s">
        <v>63</v>
      </c>
      <c r="G672" t="s">
        <v>219</v>
      </c>
      <c r="H672" s="18" t="s">
        <v>220</v>
      </c>
      <c r="I672" s="20"/>
      <c r="J672" s="20">
        <v>6</v>
      </c>
    </row>
    <row r="673" spans="1:10" x14ac:dyDescent="0.25">
      <c r="A673" t="s">
        <v>13</v>
      </c>
      <c r="B673" s="27" t="s">
        <v>1706</v>
      </c>
      <c r="C673" s="24" t="s">
        <v>1707</v>
      </c>
      <c r="D673" s="24"/>
      <c r="E673" s="24"/>
      <c r="F673" s="24"/>
      <c r="G673" s="24"/>
      <c r="H673" s="24"/>
      <c r="I673" s="25">
        <v>8</v>
      </c>
      <c r="J673" s="25">
        <v>7</v>
      </c>
    </row>
    <row r="674" spans="1:10" x14ac:dyDescent="0.25">
      <c r="A674" t="s">
        <v>13</v>
      </c>
      <c r="B674" s="27" t="s">
        <v>1708</v>
      </c>
      <c r="C674" s="18" t="s">
        <v>694</v>
      </c>
      <c r="D674" t="s">
        <v>233</v>
      </c>
      <c r="E674" t="s">
        <v>695</v>
      </c>
      <c r="F674" s="23" t="s">
        <v>60</v>
      </c>
      <c r="G674" t="s">
        <v>143</v>
      </c>
      <c r="H674" s="18" t="s">
        <v>144</v>
      </c>
      <c r="I674" s="20">
        <v>2</v>
      </c>
      <c r="J674" s="20"/>
    </row>
    <row r="675" spans="1:10" x14ac:dyDescent="0.25">
      <c r="A675" t="s">
        <v>13</v>
      </c>
      <c r="B675" s="27" t="s">
        <v>1708</v>
      </c>
      <c r="C675" s="18" t="s">
        <v>694</v>
      </c>
      <c r="D675" t="s">
        <v>233</v>
      </c>
      <c r="E675" t="s">
        <v>695</v>
      </c>
      <c r="F675" s="23" t="s">
        <v>60</v>
      </c>
      <c r="G675" t="s">
        <v>157</v>
      </c>
      <c r="H675" s="18" t="s">
        <v>158</v>
      </c>
      <c r="I675" s="20">
        <v>5</v>
      </c>
      <c r="J675" s="20"/>
    </row>
    <row r="676" spans="1:10" x14ac:dyDescent="0.25">
      <c r="A676" t="s">
        <v>13</v>
      </c>
      <c r="B676" s="27" t="s">
        <v>1708</v>
      </c>
      <c r="C676" s="18" t="s">
        <v>694</v>
      </c>
      <c r="D676" t="s">
        <v>233</v>
      </c>
      <c r="E676" t="s">
        <v>695</v>
      </c>
      <c r="F676" s="23" t="s">
        <v>60</v>
      </c>
      <c r="G676" t="s">
        <v>176</v>
      </c>
      <c r="H676" s="18" t="s">
        <v>177</v>
      </c>
      <c r="I676" s="20">
        <v>1</v>
      </c>
      <c r="J676" s="20"/>
    </row>
    <row r="677" spans="1:10" x14ac:dyDescent="0.25">
      <c r="A677" t="s">
        <v>13</v>
      </c>
      <c r="B677" s="27" t="s">
        <v>1708</v>
      </c>
      <c r="C677" s="24" t="s">
        <v>1709</v>
      </c>
      <c r="D677" s="24"/>
      <c r="E677" s="24"/>
      <c r="F677" s="24"/>
      <c r="G677" s="24"/>
      <c r="H677" s="24"/>
      <c r="I677" s="25">
        <v>8</v>
      </c>
      <c r="J677" s="25"/>
    </row>
    <row r="678" spans="1:10" x14ac:dyDescent="0.25">
      <c r="A678" t="s">
        <v>13</v>
      </c>
      <c r="B678" s="27" t="s">
        <v>1710</v>
      </c>
      <c r="C678" s="18" t="s">
        <v>637</v>
      </c>
      <c r="D678" t="s">
        <v>233</v>
      </c>
      <c r="E678" t="s">
        <v>638</v>
      </c>
      <c r="F678" s="23" t="s">
        <v>60</v>
      </c>
      <c r="G678" t="s">
        <v>100</v>
      </c>
      <c r="H678" s="18" t="s">
        <v>101</v>
      </c>
      <c r="I678" s="20">
        <v>3</v>
      </c>
      <c r="J678" s="20"/>
    </row>
    <row r="679" spans="1:10" x14ac:dyDescent="0.25">
      <c r="A679" t="s">
        <v>13</v>
      </c>
      <c r="B679" s="27" t="s">
        <v>1710</v>
      </c>
      <c r="C679" s="18" t="s">
        <v>637</v>
      </c>
      <c r="D679" t="s">
        <v>233</v>
      </c>
      <c r="E679" t="s">
        <v>638</v>
      </c>
      <c r="F679" s="23" t="s">
        <v>60</v>
      </c>
      <c r="G679" t="s">
        <v>216</v>
      </c>
      <c r="H679" s="18" t="s">
        <v>217</v>
      </c>
      <c r="I679" s="20">
        <v>1</v>
      </c>
      <c r="J679" s="20"/>
    </row>
    <row r="680" spans="1:10" x14ac:dyDescent="0.25">
      <c r="A680" t="s">
        <v>13</v>
      </c>
      <c r="B680" s="27" t="s">
        <v>1710</v>
      </c>
      <c r="C680" s="24" t="s">
        <v>1711</v>
      </c>
      <c r="D680" s="24"/>
      <c r="E680" s="24"/>
      <c r="F680" s="24"/>
      <c r="G680" s="24"/>
      <c r="H680" s="24"/>
      <c r="I680" s="25">
        <v>4</v>
      </c>
      <c r="J680" s="25"/>
    </row>
    <row r="681" spans="1:10" x14ac:dyDescent="0.25">
      <c r="A681" t="s">
        <v>17</v>
      </c>
      <c r="B681" s="27" t="s">
        <v>1712</v>
      </c>
      <c r="C681" s="18" t="s">
        <v>1399</v>
      </c>
      <c r="D681" t="s">
        <v>221</v>
      </c>
      <c r="E681" t="s">
        <v>1400</v>
      </c>
      <c r="F681" s="23" t="s">
        <v>60</v>
      </c>
      <c r="G681" t="s">
        <v>213</v>
      </c>
      <c r="H681" s="18" t="s">
        <v>214</v>
      </c>
      <c r="I681" s="20">
        <v>2</v>
      </c>
      <c r="J681" s="20"/>
    </row>
    <row r="682" spans="1:10" x14ac:dyDescent="0.25">
      <c r="A682" t="s">
        <v>17</v>
      </c>
      <c r="B682" s="27" t="s">
        <v>1712</v>
      </c>
      <c r="C682" s="18" t="s">
        <v>1399</v>
      </c>
      <c r="D682" t="s">
        <v>221</v>
      </c>
      <c r="E682" t="s">
        <v>1400</v>
      </c>
      <c r="F682" s="23" t="s">
        <v>63</v>
      </c>
      <c r="G682" t="s">
        <v>294</v>
      </c>
      <c r="H682" s="18" t="s">
        <v>295</v>
      </c>
      <c r="I682" s="20"/>
      <c r="J682" s="20">
        <v>6</v>
      </c>
    </row>
    <row r="683" spans="1:10" x14ac:dyDescent="0.25">
      <c r="A683" t="s">
        <v>17</v>
      </c>
      <c r="B683" s="27" t="s">
        <v>1712</v>
      </c>
      <c r="C683" s="24" t="s">
        <v>1713</v>
      </c>
      <c r="D683" s="24"/>
      <c r="E683" s="24"/>
      <c r="F683" s="24"/>
      <c r="G683" s="24"/>
      <c r="H683" s="24"/>
      <c r="I683" s="25">
        <v>2</v>
      </c>
      <c r="J683" s="25">
        <v>6</v>
      </c>
    </row>
    <row r="684" spans="1:10" x14ac:dyDescent="0.25">
      <c r="A684" t="s">
        <v>17</v>
      </c>
      <c r="B684" s="27" t="s">
        <v>1714</v>
      </c>
      <c r="C684" s="18" t="s">
        <v>1245</v>
      </c>
      <c r="D684" t="s">
        <v>215</v>
      </c>
      <c r="E684" t="s">
        <v>1246</v>
      </c>
      <c r="F684" s="23" t="s">
        <v>60</v>
      </c>
      <c r="G684" t="s">
        <v>210</v>
      </c>
      <c r="H684" s="18" t="s">
        <v>211</v>
      </c>
      <c r="I684" s="20">
        <v>1</v>
      </c>
      <c r="J684" s="20"/>
    </row>
    <row r="685" spans="1:10" x14ac:dyDescent="0.25">
      <c r="A685" t="s">
        <v>17</v>
      </c>
      <c r="B685" s="27" t="s">
        <v>1714</v>
      </c>
      <c r="C685" s="18" t="s">
        <v>1245</v>
      </c>
      <c r="D685" t="s">
        <v>215</v>
      </c>
      <c r="E685" t="s">
        <v>1246</v>
      </c>
      <c r="F685" s="23" t="s">
        <v>60</v>
      </c>
      <c r="G685" t="s">
        <v>213</v>
      </c>
      <c r="H685" s="18" t="s">
        <v>214</v>
      </c>
      <c r="I685" s="20">
        <v>1</v>
      </c>
      <c r="J685" s="20"/>
    </row>
    <row r="686" spans="1:10" x14ac:dyDescent="0.25">
      <c r="A686" t="s">
        <v>17</v>
      </c>
      <c r="B686" s="27" t="s">
        <v>1714</v>
      </c>
      <c r="C686" s="18" t="s">
        <v>1245</v>
      </c>
      <c r="D686" t="s">
        <v>215</v>
      </c>
      <c r="E686" t="s">
        <v>1246</v>
      </c>
      <c r="F686" s="23" t="s">
        <v>63</v>
      </c>
      <c r="G686" t="s">
        <v>294</v>
      </c>
      <c r="H686" s="18" t="s">
        <v>295</v>
      </c>
      <c r="I686" s="20"/>
      <c r="J686" s="20">
        <v>3</v>
      </c>
    </row>
    <row r="687" spans="1:10" x14ac:dyDescent="0.25">
      <c r="A687" t="s">
        <v>17</v>
      </c>
      <c r="B687" s="27" t="s">
        <v>1714</v>
      </c>
      <c r="C687" s="24" t="s">
        <v>1715</v>
      </c>
      <c r="D687" s="24"/>
      <c r="E687" s="24"/>
      <c r="F687" s="24"/>
      <c r="G687" s="24"/>
      <c r="H687" s="24"/>
      <c r="I687" s="25">
        <v>2</v>
      </c>
      <c r="J687" s="25">
        <v>3</v>
      </c>
    </row>
    <row r="688" spans="1:10" x14ac:dyDescent="0.25">
      <c r="A688" t="s">
        <v>17</v>
      </c>
      <c r="B688" s="27" t="s">
        <v>1716</v>
      </c>
      <c r="C688" s="18" t="s">
        <v>1254</v>
      </c>
      <c r="D688" t="s">
        <v>205</v>
      </c>
      <c r="E688" t="s">
        <v>1255</v>
      </c>
      <c r="F688" s="23" t="s">
        <v>60</v>
      </c>
      <c r="G688" t="s">
        <v>210</v>
      </c>
      <c r="H688" s="18" t="s">
        <v>211</v>
      </c>
      <c r="I688" s="20">
        <v>2</v>
      </c>
      <c r="J688" s="20"/>
    </row>
    <row r="689" spans="1:10" x14ac:dyDescent="0.25">
      <c r="A689" t="s">
        <v>17</v>
      </c>
      <c r="B689" s="27" t="s">
        <v>1716</v>
      </c>
      <c r="C689" s="24" t="s">
        <v>1717</v>
      </c>
      <c r="D689" s="24"/>
      <c r="E689" s="24"/>
      <c r="F689" s="24"/>
      <c r="G689" s="24"/>
      <c r="H689" s="24"/>
      <c r="I689" s="25">
        <v>2</v>
      </c>
      <c r="J689" s="25"/>
    </row>
    <row r="690" spans="1:10" x14ac:dyDescent="0.25">
      <c r="A690" t="s">
        <v>17</v>
      </c>
      <c r="B690" s="27" t="s">
        <v>1718</v>
      </c>
      <c r="C690" s="18" t="s">
        <v>540</v>
      </c>
      <c r="D690" t="s">
        <v>205</v>
      </c>
      <c r="E690" t="s">
        <v>541</v>
      </c>
      <c r="F690" s="23" t="s">
        <v>60</v>
      </c>
      <c r="G690" t="s">
        <v>210</v>
      </c>
      <c r="H690" s="18" t="s">
        <v>211</v>
      </c>
      <c r="I690" s="20">
        <v>1</v>
      </c>
      <c r="J690" s="20"/>
    </row>
    <row r="691" spans="1:10" x14ac:dyDescent="0.25">
      <c r="A691" t="s">
        <v>17</v>
      </c>
      <c r="B691" s="27" t="s">
        <v>1718</v>
      </c>
      <c r="C691" s="18" t="s">
        <v>540</v>
      </c>
      <c r="D691" t="s">
        <v>205</v>
      </c>
      <c r="E691" t="s">
        <v>541</v>
      </c>
      <c r="F691" s="23" t="s">
        <v>63</v>
      </c>
      <c r="G691" t="s">
        <v>294</v>
      </c>
      <c r="H691" s="18" t="s">
        <v>295</v>
      </c>
      <c r="I691" s="20"/>
      <c r="J691" s="20">
        <v>3</v>
      </c>
    </row>
    <row r="692" spans="1:10" x14ac:dyDescent="0.25">
      <c r="A692" t="s">
        <v>17</v>
      </c>
      <c r="B692" s="27" t="s">
        <v>1718</v>
      </c>
      <c r="C692" s="24" t="s">
        <v>1719</v>
      </c>
      <c r="D692" s="24"/>
      <c r="E692" s="24"/>
      <c r="F692" s="24"/>
      <c r="G692" s="24"/>
      <c r="H692" s="24"/>
      <c r="I692" s="25">
        <v>1</v>
      </c>
      <c r="J692" s="25">
        <v>3</v>
      </c>
    </row>
    <row r="693" spans="1:10" x14ac:dyDescent="0.25">
      <c r="A693" t="s">
        <v>17</v>
      </c>
      <c r="B693" s="27" t="s">
        <v>1720</v>
      </c>
      <c r="C693" s="18" t="s">
        <v>681</v>
      </c>
      <c r="D693" t="s">
        <v>205</v>
      </c>
      <c r="E693" t="s">
        <v>682</v>
      </c>
      <c r="F693" s="23" t="s">
        <v>60</v>
      </c>
      <c r="G693" t="s">
        <v>213</v>
      </c>
      <c r="H693" s="18" t="s">
        <v>214</v>
      </c>
      <c r="I693" s="20">
        <v>2</v>
      </c>
      <c r="J693" s="20"/>
    </row>
    <row r="694" spans="1:10" x14ac:dyDescent="0.25">
      <c r="A694" t="s">
        <v>17</v>
      </c>
      <c r="B694" s="27" t="s">
        <v>1720</v>
      </c>
      <c r="C694" s="18" t="s">
        <v>681</v>
      </c>
      <c r="D694" t="s">
        <v>205</v>
      </c>
      <c r="E694" t="s">
        <v>682</v>
      </c>
      <c r="F694" s="23" t="s">
        <v>63</v>
      </c>
      <c r="G694" t="s">
        <v>294</v>
      </c>
      <c r="H694" s="18" t="s">
        <v>295</v>
      </c>
      <c r="I694" s="20"/>
      <c r="J694" s="20">
        <v>6</v>
      </c>
    </row>
    <row r="695" spans="1:10" x14ac:dyDescent="0.25">
      <c r="A695" t="s">
        <v>17</v>
      </c>
      <c r="B695" s="27" t="s">
        <v>1720</v>
      </c>
      <c r="C695" s="24" t="s">
        <v>1721</v>
      </c>
      <c r="D695" s="24"/>
      <c r="E695" s="24"/>
      <c r="F695" s="24"/>
      <c r="G695" s="24"/>
      <c r="H695" s="24"/>
      <c r="I695" s="25">
        <v>2</v>
      </c>
      <c r="J695" s="25">
        <v>6</v>
      </c>
    </row>
    <row r="696" spans="1:10" x14ac:dyDescent="0.25">
      <c r="A696" t="s">
        <v>17</v>
      </c>
      <c r="B696" s="27" t="s">
        <v>1722</v>
      </c>
      <c r="C696" s="18" t="s">
        <v>1118</v>
      </c>
      <c r="D696" t="s">
        <v>205</v>
      </c>
      <c r="E696" t="s">
        <v>1119</v>
      </c>
      <c r="F696" s="23" t="s">
        <v>60</v>
      </c>
      <c r="G696" t="s">
        <v>210</v>
      </c>
      <c r="H696" s="18" t="s">
        <v>211</v>
      </c>
      <c r="I696" s="20">
        <v>2</v>
      </c>
      <c r="J696" s="20"/>
    </row>
    <row r="697" spans="1:10" x14ac:dyDescent="0.25">
      <c r="A697" t="s">
        <v>17</v>
      </c>
      <c r="B697" s="27" t="s">
        <v>1722</v>
      </c>
      <c r="C697" s="24" t="s">
        <v>1723</v>
      </c>
      <c r="D697" s="24"/>
      <c r="E697" s="24"/>
      <c r="F697" s="24"/>
      <c r="G697" s="24"/>
      <c r="H697" s="24"/>
      <c r="I697" s="25">
        <v>2</v>
      </c>
      <c r="J697" s="25"/>
    </row>
    <row r="698" spans="1:10" x14ac:dyDescent="0.25">
      <c r="A698" t="s">
        <v>17</v>
      </c>
      <c r="B698" s="27" t="s">
        <v>1724</v>
      </c>
      <c r="C698" s="18" t="s">
        <v>473</v>
      </c>
      <c r="D698" t="s">
        <v>205</v>
      </c>
      <c r="E698" t="s">
        <v>474</v>
      </c>
      <c r="F698" s="23" t="s">
        <v>60</v>
      </c>
      <c r="G698" t="s">
        <v>210</v>
      </c>
      <c r="H698" s="18" t="s">
        <v>211</v>
      </c>
      <c r="I698" s="20">
        <v>2</v>
      </c>
      <c r="J698" s="20"/>
    </row>
    <row r="699" spans="1:10" x14ac:dyDescent="0.25">
      <c r="A699" t="s">
        <v>17</v>
      </c>
      <c r="B699" s="27" t="s">
        <v>1724</v>
      </c>
      <c r="C699" s="24" t="s">
        <v>1725</v>
      </c>
      <c r="D699" s="24"/>
      <c r="E699" s="24"/>
      <c r="F699" s="24"/>
      <c r="G699" s="24"/>
      <c r="H699" s="24"/>
      <c r="I699" s="25">
        <v>2</v>
      </c>
      <c r="J699" s="25"/>
    </row>
    <row r="700" spans="1:10" x14ac:dyDescent="0.25">
      <c r="A700" t="s">
        <v>12</v>
      </c>
      <c r="B700" s="27" t="s">
        <v>1726</v>
      </c>
      <c r="C700" s="18" t="s">
        <v>859</v>
      </c>
      <c r="D700" t="s">
        <v>227</v>
      </c>
      <c r="E700" t="s">
        <v>860</v>
      </c>
      <c r="F700" s="23" t="s">
        <v>60</v>
      </c>
      <c r="G700" t="s">
        <v>213</v>
      </c>
      <c r="H700" s="18" t="s">
        <v>214</v>
      </c>
      <c r="I700" s="20">
        <v>2</v>
      </c>
      <c r="J700" s="20"/>
    </row>
    <row r="701" spans="1:10" x14ac:dyDescent="0.25">
      <c r="A701" t="s">
        <v>12</v>
      </c>
      <c r="B701" s="27" t="s">
        <v>1726</v>
      </c>
      <c r="C701" s="18" t="s">
        <v>859</v>
      </c>
      <c r="D701" t="s">
        <v>227</v>
      </c>
      <c r="E701" t="s">
        <v>860</v>
      </c>
      <c r="F701" s="23" t="s">
        <v>63</v>
      </c>
      <c r="G701" t="s">
        <v>294</v>
      </c>
      <c r="H701" s="18" t="s">
        <v>295</v>
      </c>
      <c r="I701" s="20"/>
      <c r="J701" s="20">
        <v>6</v>
      </c>
    </row>
    <row r="702" spans="1:10" x14ac:dyDescent="0.25">
      <c r="A702" t="s">
        <v>12</v>
      </c>
      <c r="B702" s="27" t="s">
        <v>1726</v>
      </c>
      <c r="C702" s="24" t="s">
        <v>1727</v>
      </c>
      <c r="D702" s="24"/>
      <c r="E702" s="24"/>
      <c r="F702" s="24"/>
      <c r="G702" s="24"/>
      <c r="H702" s="24"/>
      <c r="I702" s="25">
        <v>2</v>
      </c>
      <c r="J702" s="25">
        <v>6</v>
      </c>
    </row>
    <row r="703" spans="1:10" x14ac:dyDescent="0.25">
      <c r="A703" t="s">
        <v>27</v>
      </c>
      <c r="B703" s="27" t="s">
        <v>1728</v>
      </c>
      <c r="C703" s="18" t="s">
        <v>613</v>
      </c>
      <c r="D703" t="s">
        <v>205</v>
      </c>
      <c r="E703" t="s">
        <v>614</v>
      </c>
      <c r="F703" s="23" t="s">
        <v>60</v>
      </c>
      <c r="G703" t="s">
        <v>151</v>
      </c>
      <c r="H703" s="18" t="s">
        <v>152</v>
      </c>
      <c r="I703" s="20">
        <v>1</v>
      </c>
      <c r="J703" s="20"/>
    </row>
    <row r="704" spans="1:10" x14ac:dyDescent="0.25">
      <c r="A704" t="s">
        <v>27</v>
      </c>
      <c r="B704" s="27" t="s">
        <v>1728</v>
      </c>
      <c r="C704" s="18" t="s">
        <v>613</v>
      </c>
      <c r="D704" t="s">
        <v>205</v>
      </c>
      <c r="E704" t="s">
        <v>614</v>
      </c>
      <c r="F704" s="23" t="s">
        <v>60</v>
      </c>
      <c r="G704" t="s">
        <v>213</v>
      </c>
      <c r="H704" s="18" t="s">
        <v>214</v>
      </c>
      <c r="I704" s="20">
        <v>1</v>
      </c>
      <c r="J704" s="20"/>
    </row>
    <row r="705" spans="1:10" x14ac:dyDescent="0.25">
      <c r="A705" t="s">
        <v>27</v>
      </c>
      <c r="B705" s="27" t="s">
        <v>1728</v>
      </c>
      <c r="C705" s="18" t="s">
        <v>613</v>
      </c>
      <c r="D705" t="s">
        <v>205</v>
      </c>
      <c r="E705" t="s">
        <v>614</v>
      </c>
      <c r="F705" s="23" t="s">
        <v>60</v>
      </c>
      <c r="G705" t="s">
        <v>216</v>
      </c>
      <c r="H705" s="18" t="s">
        <v>217</v>
      </c>
      <c r="I705" s="20">
        <v>1</v>
      </c>
      <c r="J705" s="20"/>
    </row>
    <row r="706" spans="1:10" x14ac:dyDescent="0.25">
      <c r="A706" t="s">
        <v>27</v>
      </c>
      <c r="B706" s="27" t="s">
        <v>1728</v>
      </c>
      <c r="C706" s="18" t="s">
        <v>613</v>
      </c>
      <c r="D706" t="s">
        <v>205</v>
      </c>
      <c r="E706" t="s">
        <v>614</v>
      </c>
      <c r="F706" s="23" t="s">
        <v>63</v>
      </c>
      <c r="G706" t="s">
        <v>151</v>
      </c>
      <c r="H706" s="18" t="s">
        <v>152</v>
      </c>
      <c r="I706" s="20"/>
      <c r="J706" s="20">
        <v>1</v>
      </c>
    </row>
    <row r="707" spans="1:10" x14ac:dyDescent="0.25">
      <c r="A707" t="s">
        <v>27</v>
      </c>
      <c r="B707" s="27" t="s">
        <v>1728</v>
      </c>
      <c r="C707" s="18" t="s">
        <v>613</v>
      </c>
      <c r="D707" t="s">
        <v>205</v>
      </c>
      <c r="E707" t="s">
        <v>614</v>
      </c>
      <c r="F707" s="23" t="s">
        <v>63</v>
      </c>
      <c r="G707" t="s">
        <v>294</v>
      </c>
      <c r="H707" s="18" t="s">
        <v>295</v>
      </c>
      <c r="I707" s="20"/>
      <c r="J707" s="20">
        <v>3</v>
      </c>
    </row>
    <row r="708" spans="1:10" x14ac:dyDescent="0.25">
      <c r="A708" t="s">
        <v>27</v>
      </c>
      <c r="B708" s="27" t="s">
        <v>1728</v>
      </c>
      <c r="C708" s="24" t="s">
        <v>1729</v>
      </c>
      <c r="D708" s="24"/>
      <c r="E708" s="24"/>
      <c r="F708" s="24"/>
      <c r="G708" s="24"/>
      <c r="H708" s="24"/>
      <c r="I708" s="25">
        <v>3</v>
      </c>
      <c r="J708" s="25">
        <v>4</v>
      </c>
    </row>
    <row r="709" spans="1:10" x14ac:dyDescent="0.25">
      <c r="A709" t="s">
        <v>27</v>
      </c>
      <c r="B709" s="27" t="s">
        <v>1730</v>
      </c>
      <c r="C709" s="18" t="s">
        <v>1190</v>
      </c>
      <c r="D709" t="s">
        <v>221</v>
      </c>
      <c r="E709" t="s">
        <v>1191</v>
      </c>
      <c r="F709" s="23" t="s">
        <v>60</v>
      </c>
      <c r="G709" t="s">
        <v>213</v>
      </c>
      <c r="H709" s="18" t="s">
        <v>214</v>
      </c>
      <c r="I709" s="20">
        <v>2</v>
      </c>
      <c r="J709" s="20"/>
    </row>
    <row r="710" spans="1:10" x14ac:dyDescent="0.25">
      <c r="A710" t="s">
        <v>27</v>
      </c>
      <c r="B710" s="27" t="s">
        <v>1730</v>
      </c>
      <c r="C710" s="18" t="s">
        <v>1190</v>
      </c>
      <c r="D710" t="s">
        <v>221</v>
      </c>
      <c r="E710" t="s">
        <v>1191</v>
      </c>
      <c r="F710" s="23" t="s">
        <v>63</v>
      </c>
      <c r="G710" t="s">
        <v>294</v>
      </c>
      <c r="H710" s="18" t="s">
        <v>295</v>
      </c>
      <c r="I710" s="20"/>
      <c r="J710" s="20">
        <v>6</v>
      </c>
    </row>
    <row r="711" spans="1:10" x14ac:dyDescent="0.25">
      <c r="A711" t="s">
        <v>27</v>
      </c>
      <c r="B711" s="27" t="s">
        <v>1730</v>
      </c>
      <c r="C711" s="24" t="s">
        <v>1731</v>
      </c>
      <c r="D711" s="24"/>
      <c r="E711" s="24"/>
      <c r="F711" s="24"/>
      <c r="G711" s="24"/>
      <c r="H711" s="24"/>
      <c r="I711" s="25">
        <v>2</v>
      </c>
      <c r="J711" s="25">
        <v>6</v>
      </c>
    </row>
    <row r="712" spans="1:10" x14ac:dyDescent="0.25">
      <c r="A712" t="s">
        <v>27</v>
      </c>
      <c r="B712" s="27" t="s">
        <v>1732</v>
      </c>
      <c r="C712" s="18" t="s">
        <v>715</v>
      </c>
      <c r="D712" t="s">
        <v>221</v>
      </c>
      <c r="E712" t="s">
        <v>716</v>
      </c>
      <c r="F712" s="23" t="s">
        <v>60</v>
      </c>
      <c r="G712" t="s">
        <v>213</v>
      </c>
      <c r="H712" s="18" t="s">
        <v>214</v>
      </c>
      <c r="I712" s="20">
        <v>2</v>
      </c>
      <c r="J712" s="20"/>
    </row>
    <row r="713" spans="1:10" x14ac:dyDescent="0.25">
      <c r="A713" t="s">
        <v>27</v>
      </c>
      <c r="B713" s="27" t="s">
        <v>1732</v>
      </c>
      <c r="C713" s="18" t="s">
        <v>715</v>
      </c>
      <c r="D713" t="s">
        <v>221</v>
      </c>
      <c r="E713" t="s">
        <v>716</v>
      </c>
      <c r="F713" s="23" t="s">
        <v>63</v>
      </c>
      <c r="G713" t="s">
        <v>294</v>
      </c>
      <c r="H713" s="18" t="s">
        <v>295</v>
      </c>
      <c r="I713" s="20"/>
      <c r="J713" s="20">
        <v>6</v>
      </c>
    </row>
    <row r="714" spans="1:10" x14ac:dyDescent="0.25">
      <c r="A714" t="s">
        <v>27</v>
      </c>
      <c r="B714" s="27" t="s">
        <v>1732</v>
      </c>
      <c r="C714" s="24" t="s">
        <v>1733</v>
      </c>
      <c r="D714" s="24"/>
      <c r="E714" s="24"/>
      <c r="F714" s="24"/>
      <c r="G714" s="24"/>
      <c r="H714" s="24"/>
      <c r="I714" s="25">
        <v>2</v>
      </c>
      <c r="J714" s="25">
        <v>6</v>
      </c>
    </row>
    <row r="715" spans="1:10" x14ac:dyDescent="0.25">
      <c r="A715" t="s">
        <v>6</v>
      </c>
      <c r="B715" s="27" t="s">
        <v>1734</v>
      </c>
      <c r="C715" s="18" t="s">
        <v>1019</v>
      </c>
      <c r="D715" t="s">
        <v>244</v>
      </c>
      <c r="E715" t="s">
        <v>1020</v>
      </c>
      <c r="F715" s="23" t="s">
        <v>60</v>
      </c>
      <c r="G715" t="s">
        <v>213</v>
      </c>
      <c r="H715" s="18" t="s">
        <v>214</v>
      </c>
      <c r="I715" s="20">
        <v>2</v>
      </c>
      <c r="J715" s="20"/>
    </row>
    <row r="716" spans="1:10" x14ac:dyDescent="0.25">
      <c r="A716" t="s">
        <v>6</v>
      </c>
      <c r="B716" s="27" t="s">
        <v>1734</v>
      </c>
      <c r="C716" s="18" t="s">
        <v>1019</v>
      </c>
      <c r="D716" t="s">
        <v>244</v>
      </c>
      <c r="E716" t="s">
        <v>1020</v>
      </c>
      <c r="F716" s="23" t="s">
        <v>63</v>
      </c>
      <c r="G716" t="s">
        <v>294</v>
      </c>
      <c r="H716" s="18" t="s">
        <v>295</v>
      </c>
      <c r="I716" s="20"/>
      <c r="J716" s="20">
        <v>6</v>
      </c>
    </row>
    <row r="717" spans="1:10" x14ac:dyDescent="0.25">
      <c r="A717" t="s">
        <v>6</v>
      </c>
      <c r="B717" s="27" t="s">
        <v>1734</v>
      </c>
      <c r="C717" s="24" t="s">
        <v>1735</v>
      </c>
      <c r="D717" s="24"/>
      <c r="E717" s="24"/>
      <c r="F717" s="24"/>
      <c r="G717" s="24"/>
      <c r="H717" s="24"/>
      <c r="I717" s="25">
        <v>2</v>
      </c>
      <c r="J717" s="25">
        <v>6</v>
      </c>
    </row>
    <row r="718" spans="1:10" x14ac:dyDescent="0.25">
      <c r="A718" t="s">
        <v>9</v>
      </c>
      <c r="B718" s="27" t="s">
        <v>1736</v>
      </c>
      <c r="C718" s="18" t="s">
        <v>922</v>
      </c>
      <c r="D718" t="s">
        <v>218</v>
      </c>
      <c r="E718" t="s">
        <v>923</v>
      </c>
      <c r="F718" s="23" t="s">
        <v>60</v>
      </c>
      <c r="G718" t="s">
        <v>100</v>
      </c>
      <c r="H718" s="18" t="s">
        <v>101</v>
      </c>
      <c r="I718" s="20">
        <v>5</v>
      </c>
      <c r="J718" s="20"/>
    </row>
    <row r="719" spans="1:10" x14ac:dyDescent="0.25">
      <c r="A719" t="s">
        <v>9</v>
      </c>
      <c r="B719" s="27" t="s">
        <v>1736</v>
      </c>
      <c r="C719" s="24" t="s">
        <v>1737</v>
      </c>
      <c r="D719" s="24"/>
      <c r="E719" s="24"/>
      <c r="F719" s="24"/>
      <c r="G719" s="24"/>
      <c r="H719" s="24"/>
      <c r="I719" s="25">
        <v>5</v>
      </c>
      <c r="J719" s="25"/>
    </row>
    <row r="720" spans="1:10" x14ac:dyDescent="0.25">
      <c r="A720" t="s">
        <v>9</v>
      </c>
      <c r="B720" s="27" t="s">
        <v>1738</v>
      </c>
      <c r="C720" s="18" t="s">
        <v>889</v>
      </c>
      <c r="D720" t="s">
        <v>218</v>
      </c>
      <c r="E720" t="s">
        <v>890</v>
      </c>
      <c r="F720" s="23" t="s">
        <v>60</v>
      </c>
      <c r="G720" t="s">
        <v>210</v>
      </c>
      <c r="H720" s="18" t="s">
        <v>211</v>
      </c>
      <c r="I720" s="20">
        <v>2</v>
      </c>
      <c r="J720" s="20"/>
    </row>
    <row r="721" spans="1:10" x14ac:dyDescent="0.25">
      <c r="A721" t="s">
        <v>9</v>
      </c>
      <c r="B721" s="27" t="s">
        <v>1738</v>
      </c>
      <c r="C721" s="18" t="s">
        <v>889</v>
      </c>
      <c r="D721" t="s">
        <v>218</v>
      </c>
      <c r="E721" t="s">
        <v>890</v>
      </c>
      <c r="F721" s="23" t="s">
        <v>63</v>
      </c>
      <c r="G721" t="s">
        <v>294</v>
      </c>
      <c r="H721" s="18" t="s">
        <v>295</v>
      </c>
      <c r="I721" s="20"/>
      <c r="J721" s="20">
        <v>6</v>
      </c>
    </row>
    <row r="722" spans="1:10" x14ac:dyDescent="0.25">
      <c r="A722" t="s">
        <v>9</v>
      </c>
      <c r="B722" s="27" t="s">
        <v>1738</v>
      </c>
      <c r="C722" s="24" t="s">
        <v>1739</v>
      </c>
      <c r="D722" s="24"/>
      <c r="E722" s="24"/>
      <c r="F722" s="24"/>
      <c r="G722" s="24"/>
      <c r="H722" s="24"/>
      <c r="I722" s="25">
        <v>2</v>
      </c>
      <c r="J722" s="25">
        <v>6</v>
      </c>
    </row>
    <row r="723" spans="1:10" x14ac:dyDescent="0.25">
      <c r="A723" t="s">
        <v>14</v>
      </c>
      <c r="B723" s="27" t="s">
        <v>1740</v>
      </c>
      <c r="C723" s="18" t="s">
        <v>736</v>
      </c>
      <c r="D723" t="s">
        <v>224</v>
      </c>
      <c r="E723" t="s">
        <v>737</v>
      </c>
      <c r="F723" s="23" t="s">
        <v>60</v>
      </c>
      <c r="G723" t="s">
        <v>213</v>
      </c>
      <c r="H723" s="18" t="s">
        <v>214</v>
      </c>
      <c r="I723" s="20">
        <v>1</v>
      </c>
      <c r="J723" s="20"/>
    </row>
    <row r="724" spans="1:10" x14ac:dyDescent="0.25">
      <c r="A724" t="s">
        <v>14</v>
      </c>
      <c r="B724" s="27" t="s">
        <v>1740</v>
      </c>
      <c r="C724" s="18" t="s">
        <v>736</v>
      </c>
      <c r="D724" t="s">
        <v>224</v>
      </c>
      <c r="E724" t="s">
        <v>737</v>
      </c>
      <c r="F724" s="23" t="s">
        <v>63</v>
      </c>
      <c r="G724" t="s">
        <v>294</v>
      </c>
      <c r="H724" s="18" t="s">
        <v>295</v>
      </c>
      <c r="I724" s="20"/>
      <c r="J724" s="20">
        <v>3</v>
      </c>
    </row>
    <row r="725" spans="1:10" x14ac:dyDescent="0.25">
      <c r="A725" t="s">
        <v>14</v>
      </c>
      <c r="B725" s="27" t="s">
        <v>1740</v>
      </c>
      <c r="C725" s="24" t="s">
        <v>1741</v>
      </c>
      <c r="D725" s="24"/>
      <c r="E725" s="24"/>
      <c r="F725" s="24"/>
      <c r="G725" s="24"/>
      <c r="H725" s="24"/>
      <c r="I725" s="25">
        <v>1</v>
      </c>
      <c r="J725" s="25">
        <v>3</v>
      </c>
    </row>
    <row r="726" spans="1:10" x14ac:dyDescent="0.25">
      <c r="A726" t="s">
        <v>14</v>
      </c>
      <c r="B726" s="27" t="s">
        <v>1742</v>
      </c>
      <c r="C726" s="18" t="s">
        <v>424</v>
      </c>
      <c r="D726" t="s">
        <v>267</v>
      </c>
      <c r="E726" t="s">
        <v>425</v>
      </c>
      <c r="F726" s="23" t="s">
        <v>60</v>
      </c>
      <c r="G726" t="s">
        <v>100</v>
      </c>
      <c r="H726" s="18" t="s">
        <v>101</v>
      </c>
      <c r="I726" s="20">
        <v>5</v>
      </c>
      <c r="J726" s="20"/>
    </row>
    <row r="727" spans="1:10" x14ac:dyDescent="0.25">
      <c r="A727" t="s">
        <v>14</v>
      </c>
      <c r="B727" s="27" t="s">
        <v>1742</v>
      </c>
      <c r="C727" s="18" t="s">
        <v>424</v>
      </c>
      <c r="D727" t="s">
        <v>267</v>
      </c>
      <c r="E727" t="s">
        <v>425</v>
      </c>
      <c r="F727" s="23" t="s">
        <v>60</v>
      </c>
      <c r="G727" t="s">
        <v>213</v>
      </c>
      <c r="H727" s="18" t="s">
        <v>214</v>
      </c>
      <c r="I727" s="20">
        <v>1</v>
      </c>
      <c r="J727" s="20"/>
    </row>
    <row r="728" spans="1:10" x14ac:dyDescent="0.25">
      <c r="A728" t="s">
        <v>14</v>
      </c>
      <c r="B728" s="27" t="s">
        <v>1742</v>
      </c>
      <c r="C728" s="18" t="s">
        <v>424</v>
      </c>
      <c r="D728" t="s">
        <v>267</v>
      </c>
      <c r="E728" t="s">
        <v>425</v>
      </c>
      <c r="F728" s="23" t="s">
        <v>63</v>
      </c>
      <c r="G728" t="s">
        <v>294</v>
      </c>
      <c r="H728" s="18" t="s">
        <v>295</v>
      </c>
      <c r="I728" s="20"/>
      <c r="J728" s="20">
        <v>3</v>
      </c>
    </row>
    <row r="729" spans="1:10" x14ac:dyDescent="0.25">
      <c r="A729" t="s">
        <v>14</v>
      </c>
      <c r="B729" s="27" t="s">
        <v>1742</v>
      </c>
      <c r="C729" s="24" t="s">
        <v>1743</v>
      </c>
      <c r="D729" s="24"/>
      <c r="E729" s="24"/>
      <c r="F729" s="24"/>
      <c r="G729" s="24"/>
      <c r="H729" s="24"/>
      <c r="I729" s="25">
        <v>6</v>
      </c>
      <c r="J729" s="25">
        <v>3</v>
      </c>
    </row>
    <row r="730" spans="1:10" x14ac:dyDescent="0.25">
      <c r="A730" t="s">
        <v>14</v>
      </c>
      <c r="B730" s="27" t="s">
        <v>1744</v>
      </c>
      <c r="C730" s="18" t="s">
        <v>402</v>
      </c>
      <c r="D730" t="s">
        <v>227</v>
      </c>
      <c r="E730" t="s">
        <v>403</v>
      </c>
      <c r="F730" s="23" t="s">
        <v>60</v>
      </c>
      <c r="G730" t="s">
        <v>210</v>
      </c>
      <c r="H730" s="18" t="s">
        <v>211</v>
      </c>
      <c r="I730" s="20">
        <v>2</v>
      </c>
      <c r="J730" s="20"/>
    </row>
    <row r="731" spans="1:10" x14ac:dyDescent="0.25">
      <c r="A731" t="s">
        <v>14</v>
      </c>
      <c r="B731" s="27" t="s">
        <v>1744</v>
      </c>
      <c r="C731" s="24" t="s">
        <v>1745</v>
      </c>
      <c r="D731" s="24"/>
      <c r="E731" s="24"/>
      <c r="F731" s="24"/>
      <c r="G731" s="24"/>
      <c r="H731" s="24"/>
      <c r="I731" s="25">
        <v>2</v>
      </c>
      <c r="J731" s="25"/>
    </row>
    <row r="732" spans="1:10" x14ac:dyDescent="0.25">
      <c r="A732" t="s">
        <v>14</v>
      </c>
      <c r="B732" s="27" t="s">
        <v>1746</v>
      </c>
      <c r="C732" s="18" t="s">
        <v>591</v>
      </c>
      <c r="D732" t="s">
        <v>439</v>
      </c>
      <c r="E732" t="s">
        <v>592</v>
      </c>
      <c r="F732" s="23" t="s">
        <v>60</v>
      </c>
      <c r="G732" t="s">
        <v>100</v>
      </c>
      <c r="H732" s="18" t="s">
        <v>101</v>
      </c>
      <c r="I732" s="20">
        <v>7</v>
      </c>
      <c r="J732" s="20"/>
    </row>
    <row r="733" spans="1:10" x14ac:dyDescent="0.25">
      <c r="A733" t="s">
        <v>14</v>
      </c>
      <c r="B733" s="27" t="s">
        <v>1746</v>
      </c>
      <c r="C733" s="24" t="s">
        <v>1747</v>
      </c>
      <c r="D733" s="24"/>
      <c r="E733" s="24"/>
      <c r="F733" s="24"/>
      <c r="G733" s="24"/>
      <c r="H733" s="24"/>
      <c r="I733" s="25">
        <v>7</v>
      </c>
      <c r="J733" s="25"/>
    </row>
    <row r="734" spans="1:10" x14ac:dyDescent="0.25">
      <c r="A734" t="s">
        <v>14</v>
      </c>
      <c r="B734" s="27" t="s">
        <v>1748</v>
      </c>
      <c r="C734" s="18" t="s">
        <v>441</v>
      </c>
      <c r="D734" t="s">
        <v>227</v>
      </c>
      <c r="E734" t="s">
        <v>442</v>
      </c>
      <c r="F734" s="23" t="s">
        <v>60</v>
      </c>
      <c r="G734" t="s">
        <v>145</v>
      </c>
      <c r="H734" s="18" t="s">
        <v>146</v>
      </c>
      <c r="I734" s="20">
        <v>1</v>
      </c>
      <c r="J734" s="20"/>
    </row>
    <row r="735" spans="1:10" x14ac:dyDescent="0.25">
      <c r="A735" t="s">
        <v>14</v>
      </c>
      <c r="B735" s="27" t="s">
        <v>1748</v>
      </c>
      <c r="C735" s="18" t="s">
        <v>441</v>
      </c>
      <c r="D735" t="s">
        <v>227</v>
      </c>
      <c r="E735" t="s">
        <v>442</v>
      </c>
      <c r="F735" s="23" t="s">
        <v>60</v>
      </c>
      <c r="G735" t="s">
        <v>157</v>
      </c>
      <c r="H735" s="18" t="s">
        <v>158</v>
      </c>
      <c r="I735" s="20">
        <v>2</v>
      </c>
      <c r="J735" s="20"/>
    </row>
    <row r="736" spans="1:10" x14ac:dyDescent="0.25">
      <c r="A736" t="s">
        <v>14</v>
      </c>
      <c r="B736" s="27" t="s">
        <v>1748</v>
      </c>
      <c r="C736" s="18" t="s">
        <v>441</v>
      </c>
      <c r="D736" t="s">
        <v>227</v>
      </c>
      <c r="E736" t="s">
        <v>442</v>
      </c>
      <c r="F736" s="23" t="s">
        <v>63</v>
      </c>
      <c r="G736" t="s">
        <v>104</v>
      </c>
      <c r="H736" s="18" t="s">
        <v>105</v>
      </c>
      <c r="I736" s="20"/>
      <c r="J736" s="20">
        <v>1</v>
      </c>
    </row>
    <row r="737" spans="1:10" x14ac:dyDescent="0.25">
      <c r="A737" t="s">
        <v>14</v>
      </c>
      <c r="B737" s="27" t="s">
        <v>1748</v>
      </c>
      <c r="C737" s="24" t="s">
        <v>1749</v>
      </c>
      <c r="D737" s="24"/>
      <c r="E737" s="24"/>
      <c r="F737" s="24"/>
      <c r="G737" s="24"/>
      <c r="H737" s="24"/>
      <c r="I737" s="25">
        <v>3</v>
      </c>
      <c r="J737" s="25">
        <v>1</v>
      </c>
    </row>
    <row r="738" spans="1:10" x14ac:dyDescent="0.25">
      <c r="A738" t="s">
        <v>14</v>
      </c>
      <c r="B738" s="27" t="s">
        <v>1750</v>
      </c>
      <c r="C738" s="18" t="s">
        <v>779</v>
      </c>
      <c r="D738" t="s">
        <v>227</v>
      </c>
      <c r="E738" t="s">
        <v>780</v>
      </c>
      <c r="F738" s="23" t="s">
        <v>60</v>
      </c>
      <c r="G738" t="s">
        <v>210</v>
      </c>
      <c r="H738" s="18" t="s">
        <v>211</v>
      </c>
      <c r="I738" s="20">
        <v>2</v>
      </c>
      <c r="J738" s="20"/>
    </row>
    <row r="739" spans="1:10" x14ac:dyDescent="0.25">
      <c r="A739" t="s">
        <v>14</v>
      </c>
      <c r="B739" s="27" t="s">
        <v>1750</v>
      </c>
      <c r="C739" s="18" t="s">
        <v>779</v>
      </c>
      <c r="D739" t="s">
        <v>227</v>
      </c>
      <c r="E739" t="s">
        <v>780</v>
      </c>
      <c r="F739" s="23" t="s">
        <v>63</v>
      </c>
      <c r="G739" t="s">
        <v>294</v>
      </c>
      <c r="H739" s="18" t="s">
        <v>295</v>
      </c>
      <c r="I739" s="20"/>
      <c r="J739" s="20">
        <v>6</v>
      </c>
    </row>
    <row r="740" spans="1:10" x14ac:dyDescent="0.25">
      <c r="A740" t="s">
        <v>14</v>
      </c>
      <c r="B740" s="27" t="s">
        <v>1750</v>
      </c>
      <c r="C740" s="24" t="s">
        <v>1751</v>
      </c>
      <c r="D740" s="24"/>
      <c r="E740" s="24"/>
      <c r="F740" s="24"/>
      <c r="G740" s="24"/>
      <c r="H740" s="24"/>
      <c r="I740" s="25">
        <v>2</v>
      </c>
      <c r="J740" s="25">
        <v>6</v>
      </c>
    </row>
    <row r="741" spans="1:10" x14ac:dyDescent="0.25">
      <c r="A741" t="s">
        <v>26</v>
      </c>
      <c r="B741" s="27" t="s">
        <v>1752</v>
      </c>
      <c r="C741" s="18" t="s">
        <v>329</v>
      </c>
      <c r="D741" t="s">
        <v>224</v>
      </c>
      <c r="E741" t="s">
        <v>330</v>
      </c>
      <c r="F741" s="23" t="s">
        <v>60</v>
      </c>
      <c r="G741" t="s">
        <v>210</v>
      </c>
      <c r="H741" s="18" t="s">
        <v>211</v>
      </c>
      <c r="I741" s="20">
        <v>1</v>
      </c>
      <c r="J741" s="20"/>
    </row>
    <row r="742" spans="1:10" x14ac:dyDescent="0.25">
      <c r="A742" t="s">
        <v>26</v>
      </c>
      <c r="B742" s="27" t="s">
        <v>1752</v>
      </c>
      <c r="C742" s="18" t="s">
        <v>329</v>
      </c>
      <c r="D742" t="s">
        <v>224</v>
      </c>
      <c r="E742" t="s">
        <v>330</v>
      </c>
      <c r="F742" s="23" t="s">
        <v>60</v>
      </c>
      <c r="G742" t="s">
        <v>213</v>
      </c>
      <c r="H742" s="18" t="s">
        <v>214</v>
      </c>
      <c r="I742" s="20">
        <v>1</v>
      </c>
      <c r="J742" s="20"/>
    </row>
    <row r="743" spans="1:10" x14ac:dyDescent="0.25">
      <c r="A743" t="s">
        <v>26</v>
      </c>
      <c r="B743" s="27" t="s">
        <v>1752</v>
      </c>
      <c r="C743" s="18" t="s">
        <v>329</v>
      </c>
      <c r="D743" t="s">
        <v>224</v>
      </c>
      <c r="E743" t="s">
        <v>330</v>
      </c>
      <c r="F743" s="23" t="s">
        <v>63</v>
      </c>
      <c r="G743" t="s">
        <v>294</v>
      </c>
      <c r="H743" s="18" t="s">
        <v>295</v>
      </c>
      <c r="I743" s="20"/>
      <c r="J743" s="20">
        <v>3</v>
      </c>
    </row>
    <row r="744" spans="1:10" x14ac:dyDescent="0.25">
      <c r="A744" t="s">
        <v>26</v>
      </c>
      <c r="B744" s="27" t="s">
        <v>1752</v>
      </c>
      <c r="C744" s="24" t="s">
        <v>1753</v>
      </c>
      <c r="D744" s="24"/>
      <c r="E744" s="24"/>
      <c r="F744" s="24"/>
      <c r="G744" s="24"/>
      <c r="H744" s="24"/>
      <c r="I744" s="25">
        <v>2</v>
      </c>
      <c r="J744" s="25">
        <v>3</v>
      </c>
    </row>
    <row r="745" spans="1:10" x14ac:dyDescent="0.25">
      <c r="A745" t="s">
        <v>26</v>
      </c>
      <c r="B745" s="27" t="s">
        <v>1754</v>
      </c>
      <c r="C745" s="18" t="s">
        <v>841</v>
      </c>
      <c r="D745" t="s">
        <v>221</v>
      </c>
      <c r="E745" t="s">
        <v>842</v>
      </c>
      <c r="F745" s="23" t="s">
        <v>60</v>
      </c>
      <c r="G745" t="s">
        <v>213</v>
      </c>
      <c r="H745" s="18" t="s">
        <v>214</v>
      </c>
      <c r="I745" s="20">
        <v>1</v>
      </c>
      <c r="J745" s="20"/>
    </row>
    <row r="746" spans="1:10" x14ac:dyDescent="0.25">
      <c r="A746" t="s">
        <v>26</v>
      </c>
      <c r="B746" s="27" t="s">
        <v>1754</v>
      </c>
      <c r="C746" s="18" t="s">
        <v>841</v>
      </c>
      <c r="D746" t="s">
        <v>221</v>
      </c>
      <c r="E746" t="s">
        <v>842</v>
      </c>
      <c r="F746" s="23" t="s">
        <v>63</v>
      </c>
      <c r="G746" t="s">
        <v>294</v>
      </c>
      <c r="H746" s="18" t="s">
        <v>295</v>
      </c>
      <c r="I746" s="20"/>
      <c r="J746" s="20">
        <v>3</v>
      </c>
    </row>
    <row r="747" spans="1:10" x14ac:dyDescent="0.25">
      <c r="A747" t="s">
        <v>26</v>
      </c>
      <c r="B747" s="27" t="s">
        <v>1754</v>
      </c>
      <c r="C747" s="24" t="s">
        <v>1755</v>
      </c>
      <c r="D747" s="24"/>
      <c r="E747" s="24"/>
      <c r="F747" s="24"/>
      <c r="G747" s="24"/>
      <c r="H747" s="24"/>
      <c r="I747" s="25">
        <v>1</v>
      </c>
      <c r="J747" s="25">
        <v>3</v>
      </c>
    </row>
    <row r="748" spans="1:10" x14ac:dyDescent="0.25">
      <c r="A748" t="s">
        <v>26</v>
      </c>
      <c r="B748" s="27" t="s">
        <v>1756</v>
      </c>
      <c r="C748" s="18" t="s">
        <v>1029</v>
      </c>
      <c r="D748" t="s">
        <v>244</v>
      </c>
      <c r="E748" t="s">
        <v>1030</v>
      </c>
      <c r="F748" s="23" t="s">
        <v>60</v>
      </c>
      <c r="G748" t="s">
        <v>213</v>
      </c>
      <c r="H748" s="18" t="s">
        <v>214</v>
      </c>
      <c r="I748" s="20">
        <v>2</v>
      </c>
      <c r="J748" s="20"/>
    </row>
    <row r="749" spans="1:10" x14ac:dyDescent="0.25">
      <c r="A749" t="s">
        <v>26</v>
      </c>
      <c r="B749" s="27" t="s">
        <v>1756</v>
      </c>
      <c r="C749" s="18" t="s">
        <v>1029</v>
      </c>
      <c r="D749" t="s">
        <v>244</v>
      </c>
      <c r="E749" t="s">
        <v>1030</v>
      </c>
      <c r="F749" s="23" t="s">
        <v>63</v>
      </c>
      <c r="G749" t="s">
        <v>294</v>
      </c>
      <c r="H749" s="18" t="s">
        <v>295</v>
      </c>
      <c r="I749" s="20"/>
      <c r="J749" s="20">
        <v>6</v>
      </c>
    </row>
    <row r="750" spans="1:10" x14ac:dyDescent="0.25">
      <c r="A750" t="s">
        <v>26</v>
      </c>
      <c r="B750" s="27" t="s">
        <v>1756</v>
      </c>
      <c r="C750" s="24" t="s">
        <v>1757</v>
      </c>
      <c r="D750" s="24"/>
      <c r="E750" s="24"/>
      <c r="F750" s="24"/>
      <c r="G750" s="24"/>
      <c r="H750" s="24"/>
      <c r="I750" s="25">
        <v>2</v>
      </c>
      <c r="J750" s="25">
        <v>6</v>
      </c>
    </row>
    <row r="751" spans="1:10" x14ac:dyDescent="0.25">
      <c r="A751" t="s">
        <v>26</v>
      </c>
      <c r="B751" s="27" t="s">
        <v>1758</v>
      </c>
      <c r="C751" s="18" t="s">
        <v>1251</v>
      </c>
      <c r="D751" t="s">
        <v>244</v>
      </c>
      <c r="E751" t="s">
        <v>1252</v>
      </c>
      <c r="F751" s="23" t="s">
        <v>60</v>
      </c>
      <c r="G751" t="s">
        <v>213</v>
      </c>
      <c r="H751" s="18" t="s">
        <v>214</v>
      </c>
      <c r="I751" s="20">
        <v>2</v>
      </c>
      <c r="J751" s="20"/>
    </row>
    <row r="752" spans="1:10" x14ac:dyDescent="0.25">
      <c r="A752" t="s">
        <v>26</v>
      </c>
      <c r="B752" s="27" t="s">
        <v>1758</v>
      </c>
      <c r="C752" s="18" t="s">
        <v>1251</v>
      </c>
      <c r="D752" t="s">
        <v>244</v>
      </c>
      <c r="E752" t="s">
        <v>1252</v>
      </c>
      <c r="F752" s="23" t="s">
        <v>63</v>
      </c>
      <c r="G752" t="s">
        <v>294</v>
      </c>
      <c r="H752" s="18" t="s">
        <v>295</v>
      </c>
      <c r="I752" s="20"/>
      <c r="J752" s="20">
        <v>6</v>
      </c>
    </row>
    <row r="753" spans="1:10" x14ac:dyDescent="0.25">
      <c r="A753" t="s">
        <v>26</v>
      </c>
      <c r="B753" s="28" t="s">
        <v>1758</v>
      </c>
      <c r="C753" s="24" t="s">
        <v>1759</v>
      </c>
      <c r="D753" s="24"/>
      <c r="E753" s="24"/>
      <c r="F753" s="24"/>
      <c r="G753" s="24"/>
      <c r="H753" s="24"/>
      <c r="I753" s="25">
        <v>2</v>
      </c>
      <c r="J753" s="25">
        <v>6</v>
      </c>
    </row>
    <row r="754" spans="1:10" x14ac:dyDescent="0.25">
      <c r="A754" t="s">
        <v>87</v>
      </c>
      <c r="I754" s="20">
        <v>5368</v>
      </c>
      <c r="J754" s="20">
        <v>614</v>
      </c>
    </row>
  </sheetData>
  <pageMargins left="0.7" right="0.7" top="0.75" bottom="0.75" header="0.3" footer="0.3"/>
  <pageSetup paperSize="171" orientation="portrait" horizontalDpi="120" verticalDpi="144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selection activeCell="C9" sqref="C4:C12 C14:C17 C19:C20"/>
      <pivotSelection pane="bottomRight" showHeader="1" axis="axisRow" dimension="2" activeRow="8" activeCol="2" previousRow="8" previousCol="2" click="1" r:id="rId1">
        <pivotArea dataOnly="0" labelOnly="1" outline="0" fieldPosition="0">
          <references count="1">
            <reference field="8" count="0"/>
          </references>
        </pivotArea>
      </pivotSelection>
    </sheetView>
  </sheetViews>
  <sheetFormatPr baseColWidth="10" defaultRowHeight="15" x14ac:dyDescent="0.25"/>
  <cols>
    <col min="1" max="1" width="33.5703125" bestFit="1" customWidth="1"/>
    <col min="2" max="2" width="15.85546875" bestFit="1" customWidth="1"/>
    <col min="3" max="3" width="31.28515625" bestFit="1" customWidth="1"/>
    <col min="4" max="4" width="13.5703125" bestFit="1" customWidth="1"/>
    <col min="5" max="5" width="36.42578125" bestFit="1" customWidth="1"/>
    <col min="6" max="7" width="13.5703125" bestFit="1" customWidth="1"/>
    <col min="8" max="8" width="11" customWidth="1"/>
    <col min="9" max="9" width="6" customWidth="1"/>
  </cols>
  <sheetData>
    <row r="1" spans="1:9" x14ac:dyDescent="0.25">
      <c r="A1" s="61" t="s">
        <v>5941</v>
      </c>
      <c r="B1" t="s">
        <v>290</v>
      </c>
    </row>
    <row r="3" spans="1:9" x14ac:dyDescent="0.25">
      <c r="A3" s="61" t="s">
        <v>16862</v>
      </c>
      <c r="B3" s="61" t="s">
        <v>16863</v>
      </c>
      <c r="C3" s="61" t="s">
        <v>19186</v>
      </c>
      <c r="D3" s="61" t="s">
        <v>5953</v>
      </c>
      <c r="E3" s="61" t="s">
        <v>5945</v>
      </c>
      <c r="F3" s="61" t="s">
        <v>5947</v>
      </c>
      <c r="G3" s="61" t="s">
        <v>5948</v>
      </c>
      <c r="H3" s="61" t="s">
        <v>19193</v>
      </c>
      <c r="I3" t="s">
        <v>19187</v>
      </c>
    </row>
    <row r="4" spans="1:9" x14ac:dyDescent="0.25">
      <c r="A4" t="s">
        <v>118</v>
      </c>
      <c r="B4" t="s">
        <v>247</v>
      </c>
      <c r="C4" t="s">
        <v>130</v>
      </c>
      <c r="D4">
        <v>10474405</v>
      </c>
      <c r="E4" t="s">
        <v>5890</v>
      </c>
      <c r="F4" t="s">
        <v>19189</v>
      </c>
      <c r="G4" t="s">
        <v>19188</v>
      </c>
      <c r="H4" t="s">
        <v>5891</v>
      </c>
      <c r="I4" s="62">
        <v>10</v>
      </c>
    </row>
    <row r="5" spans="1:9" x14ac:dyDescent="0.25">
      <c r="B5" t="s">
        <v>241</v>
      </c>
      <c r="C5" t="s">
        <v>1762</v>
      </c>
      <c r="D5">
        <v>10056963</v>
      </c>
      <c r="E5" t="s">
        <v>2822</v>
      </c>
      <c r="F5" t="s">
        <v>19189</v>
      </c>
      <c r="G5" t="s">
        <v>19188</v>
      </c>
      <c r="H5" t="s">
        <v>2823</v>
      </c>
      <c r="I5" s="62">
        <v>27.333333333333332</v>
      </c>
    </row>
    <row r="6" spans="1:9" x14ac:dyDescent="0.25">
      <c r="D6">
        <v>11772975</v>
      </c>
      <c r="E6" t="s">
        <v>3568</v>
      </c>
      <c r="F6" t="s">
        <v>19189</v>
      </c>
      <c r="G6" t="s">
        <v>19188</v>
      </c>
      <c r="H6" t="s">
        <v>3569</v>
      </c>
      <c r="I6" s="62">
        <v>20</v>
      </c>
    </row>
    <row r="7" spans="1:9" x14ac:dyDescent="0.25">
      <c r="B7" t="s">
        <v>17</v>
      </c>
      <c r="C7" t="s">
        <v>119</v>
      </c>
      <c r="D7">
        <v>10061477</v>
      </c>
      <c r="E7" t="s">
        <v>5352</v>
      </c>
      <c r="F7" t="s">
        <v>19189</v>
      </c>
      <c r="G7" t="s">
        <v>19188</v>
      </c>
      <c r="H7" t="s">
        <v>5353</v>
      </c>
      <c r="I7" s="62">
        <v>6.1333333333333329</v>
      </c>
    </row>
    <row r="8" spans="1:9" x14ac:dyDescent="0.25">
      <c r="D8">
        <v>10063267</v>
      </c>
      <c r="E8" t="s">
        <v>2253</v>
      </c>
      <c r="F8" t="s">
        <v>19189</v>
      </c>
      <c r="G8" t="s">
        <v>19188</v>
      </c>
      <c r="H8" t="s">
        <v>2254</v>
      </c>
      <c r="I8" s="62">
        <v>5.25</v>
      </c>
    </row>
    <row r="9" spans="1:9" x14ac:dyDescent="0.25">
      <c r="B9" t="s">
        <v>27</v>
      </c>
      <c r="C9" t="s">
        <v>125</v>
      </c>
      <c r="D9">
        <v>10053893</v>
      </c>
      <c r="E9" t="s">
        <v>4603</v>
      </c>
      <c r="F9" t="s">
        <v>19189</v>
      </c>
      <c r="G9" t="s">
        <v>19188</v>
      </c>
      <c r="H9" t="s">
        <v>4604</v>
      </c>
      <c r="I9" s="62">
        <v>4</v>
      </c>
    </row>
    <row r="10" spans="1:9" x14ac:dyDescent="0.25">
      <c r="D10">
        <v>10992029</v>
      </c>
      <c r="E10" t="s">
        <v>5169</v>
      </c>
      <c r="F10" t="s">
        <v>19189</v>
      </c>
      <c r="G10" t="s">
        <v>19188</v>
      </c>
      <c r="H10" t="s">
        <v>5170</v>
      </c>
      <c r="I10" s="62">
        <v>5</v>
      </c>
    </row>
    <row r="11" spans="1:9" x14ac:dyDescent="0.25">
      <c r="B11" t="s">
        <v>26</v>
      </c>
      <c r="C11" t="s">
        <v>124</v>
      </c>
      <c r="D11">
        <v>10967992</v>
      </c>
      <c r="E11" t="s">
        <v>5507</v>
      </c>
      <c r="F11" t="s">
        <v>19189</v>
      </c>
      <c r="G11" t="s">
        <v>19188</v>
      </c>
      <c r="H11" t="s">
        <v>5508</v>
      </c>
      <c r="I11" s="62">
        <v>5</v>
      </c>
    </row>
    <row r="12" spans="1:9" x14ac:dyDescent="0.25">
      <c r="D12">
        <v>11615268</v>
      </c>
      <c r="E12" t="s">
        <v>3709</v>
      </c>
      <c r="F12" t="s">
        <v>19189</v>
      </c>
      <c r="G12" t="s">
        <v>19188</v>
      </c>
      <c r="H12" t="s">
        <v>3710</v>
      </c>
      <c r="I12" s="62">
        <v>11</v>
      </c>
    </row>
    <row r="13" spans="1:9" x14ac:dyDescent="0.25">
      <c r="A13" t="s">
        <v>19190</v>
      </c>
      <c r="I13" s="62">
        <v>93.716666666666669</v>
      </c>
    </row>
    <row r="14" spans="1:9" x14ac:dyDescent="0.25">
      <c r="A14" t="s">
        <v>113</v>
      </c>
      <c r="B14" t="s">
        <v>20</v>
      </c>
      <c r="C14" t="s">
        <v>1769</v>
      </c>
      <c r="D14">
        <v>11037246</v>
      </c>
      <c r="E14" t="s">
        <v>11936</v>
      </c>
      <c r="F14" t="s">
        <v>19189</v>
      </c>
      <c r="G14" t="s">
        <v>19188</v>
      </c>
      <c r="H14" t="s">
        <v>4341</v>
      </c>
      <c r="I14" s="62">
        <v>200.65</v>
      </c>
    </row>
    <row r="15" spans="1:9" x14ac:dyDescent="0.25">
      <c r="B15" t="s">
        <v>19</v>
      </c>
      <c r="C15" t="s">
        <v>1770</v>
      </c>
      <c r="D15">
        <v>10060205</v>
      </c>
      <c r="E15" t="s">
        <v>3819</v>
      </c>
      <c r="F15" t="s">
        <v>19189</v>
      </c>
      <c r="G15" t="s">
        <v>19188</v>
      </c>
      <c r="H15" t="s">
        <v>3820</v>
      </c>
      <c r="I15" s="62">
        <v>60</v>
      </c>
    </row>
    <row r="16" spans="1:9" x14ac:dyDescent="0.25">
      <c r="B16" t="s">
        <v>81</v>
      </c>
      <c r="C16" t="s">
        <v>117</v>
      </c>
      <c r="D16">
        <v>11164265</v>
      </c>
      <c r="E16" t="s">
        <v>1889</v>
      </c>
      <c r="F16" t="s">
        <v>19189</v>
      </c>
      <c r="G16" t="s">
        <v>19188</v>
      </c>
      <c r="H16" t="s">
        <v>1890</v>
      </c>
      <c r="I16" s="62">
        <v>20.066666666666666</v>
      </c>
    </row>
    <row r="17" spans="1:9" x14ac:dyDescent="0.25">
      <c r="B17" t="s">
        <v>82</v>
      </c>
      <c r="C17" t="s">
        <v>133</v>
      </c>
      <c r="D17">
        <v>11368274</v>
      </c>
      <c r="E17" t="s">
        <v>3165</v>
      </c>
      <c r="F17" t="s">
        <v>19189</v>
      </c>
      <c r="G17" t="s">
        <v>19188</v>
      </c>
      <c r="H17" t="s">
        <v>3166</v>
      </c>
      <c r="I17" s="62">
        <v>4</v>
      </c>
    </row>
    <row r="18" spans="1:9" x14ac:dyDescent="0.25">
      <c r="A18" t="s">
        <v>19191</v>
      </c>
      <c r="I18" s="62">
        <v>284.71666666666664</v>
      </c>
    </row>
    <row r="19" spans="1:9" x14ac:dyDescent="0.25">
      <c r="A19" t="s">
        <v>121</v>
      </c>
      <c r="B19" t="s">
        <v>32</v>
      </c>
      <c r="C19" t="s">
        <v>1774</v>
      </c>
      <c r="D19">
        <v>10055758</v>
      </c>
      <c r="E19" t="s">
        <v>3970</v>
      </c>
      <c r="F19" t="s">
        <v>19189</v>
      </c>
      <c r="G19" t="s">
        <v>19188</v>
      </c>
      <c r="H19" t="s">
        <v>3971</v>
      </c>
      <c r="I19" s="62">
        <v>19.666666666666668</v>
      </c>
    </row>
    <row r="20" spans="1:9" x14ac:dyDescent="0.25">
      <c r="D20">
        <v>10057183</v>
      </c>
      <c r="E20" t="s">
        <v>2417</v>
      </c>
      <c r="F20" t="s">
        <v>19189</v>
      </c>
      <c r="G20" t="s">
        <v>19188</v>
      </c>
      <c r="H20" t="s">
        <v>2418</v>
      </c>
      <c r="I20" s="62">
        <v>13</v>
      </c>
    </row>
    <row r="21" spans="1:9" x14ac:dyDescent="0.25">
      <c r="A21" t="s">
        <v>19192</v>
      </c>
      <c r="I21" s="62">
        <v>32.666666666666671</v>
      </c>
    </row>
    <row r="22" spans="1:9" x14ac:dyDescent="0.25">
      <c r="A22" t="s">
        <v>87</v>
      </c>
      <c r="I22" s="62">
        <v>411.1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J4247"/>
  <sheetViews>
    <sheetView tabSelected="1" topLeftCell="E1" workbookViewId="0">
      <selection activeCell="AB5" sqref="AB5"/>
    </sheetView>
  </sheetViews>
  <sheetFormatPr baseColWidth="10" defaultColWidth="11.42578125" defaultRowHeight="15" x14ac:dyDescent="0.25"/>
  <cols>
    <col min="1" max="1" width="11.42578125" customWidth="1"/>
    <col min="2" max="2" width="3.85546875" hidden="1" customWidth="1"/>
    <col min="3" max="3" width="11.42578125" hidden="1" customWidth="1"/>
    <col min="4" max="4" width="11.42578125" customWidth="1"/>
    <col min="5" max="5" width="36" bestFit="1" customWidth="1"/>
    <col min="6" max="6" width="11.42578125" customWidth="1"/>
    <col min="7" max="8" width="5.28515625" hidden="1" customWidth="1"/>
    <col min="9" max="9" width="8.42578125" bestFit="1" customWidth="1"/>
    <col min="10" max="10" width="42.85546875" bestFit="1" customWidth="1"/>
    <col min="11" max="11" width="5.5703125" hidden="1" customWidth="1"/>
    <col min="12" max="12" width="5.28515625" hidden="1" customWidth="1"/>
    <col min="13" max="13" width="4" bestFit="1" customWidth="1"/>
    <col min="14" max="14" width="8.140625" hidden="1" customWidth="1"/>
    <col min="15" max="15" width="5.28515625" hidden="1" customWidth="1"/>
    <col min="16" max="16" width="11.5703125" hidden="1" customWidth="1"/>
    <col min="17" max="17" width="11.42578125" customWidth="1"/>
    <col min="18" max="18" width="4" bestFit="1" customWidth="1"/>
    <col min="19" max="19" width="11.42578125" customWidth="1"/>
    <col min="20" max="20" width="11.42578125" hidden="1" customWidth="1"/>
    <col min="21" max="21" width="11.42578125" customWidth="1"/>
    <col min="22" max="22" width="31.5703125" bestFit="1" customWidth="1"/>
    <col min="23" max="23" width="11.42578125" hidden="1" customWidth="1"/>
    <col min="24" max="24" width="45.85546875" bestFit="1" customWidth="1"/>
    <col min="25" max="25" width="11.42578125" customWidth="1"/>
    <col min="26" max="27" width="11.42578125" style="19" customWidth="1"/>
    <col min="28" max="36" width="11.42578125" customWidth="1"/>
  </cols>
  <sheetData>
    <row r="1" spans="1:28" s="21" customFormat="1" ht="30.75" customHeight="1" x14ac:dyDescent="0.25">
      <c r="A1" s="21" t="s">
        <v>19194</v>
      </c>
      <c r="B1" s="21" t="s">
        <v>35</v>
      </c>
      <c r="C1" s="21" t="s">
        <v>36</v>
      </c>
      <c r="D1" s="21" t="s">
        <v>37</v>
      </c>
      <c r="E1" s="21" t="s">
        <v>38</v>
      </c>
      <c r="F1" s="21" t="s">
        <v>39</v>
      </c>
      <c r="G1" s="21" t="s">
        <v>40</v>
      </c>
      <c r="H1" s="21" t="s">
        <v>89</v>
      </c>
      <c r="I1" s="21" t="s">
        <v>41</v>
      </c>
      <c r="J1" s="21" t="s">
        <v>42</v>
      </c>
      <c r="K1" s="21" t="s">
        <v>43</v>
      </c>
      <c r="L1" s="21" t="s">
        <v>44</v>
      </c>
      <c r="M1" s="21" t="s">
        <v>45</v>
      </c>
      <c r="N1" s="21" t="s">
        <v>92</v>
      </c>
      <c r="O1" s="21" t="s">
        <v>93</v>
      </c>
      <c r="P1" s="21" t="s">
        <v>97</v>
      </c>
      <c r="Q1" s="21" t="s">
        <v>46</v>
      </c>
      <c r="R1" s="21" t="s">
        <v>45</v>
      </c>
      <c r="S1" s="21" t="s">
        <v>47</v>
      </c>
      <c r="T1" s="21" t="s">
        <v>48</v>
      </c>
      <c r="U1" s="21" t="s">
        <v>49</v>
      </c>
      <c r="V1" s="21" t="s">
        <v>52</v>
      </c>
      <c r="W1" s="22" t="s">
        <v>85</v>
      </c>
      <c r="X1" s="21" t="s">
        <v>90</v>
      </c>
      <c r="Y1" s="21" t="s">
        <v>88</v>
      </c>
      <c r="Z1" s="60" t="s">
        <v>19184</v>
      </c>
      <c r="AA1" s="60" t="s">
        <v>19185</v>
      </c>
      <c r="AB1" s="21" t="s">
        <v>19195</v>
      </c>
    </row>
    <row r="2" spans="1:28" x14ac:dyDescent="0.25">
      <c r="A2" s="71">
        <f>VALUE(D2)</f>
        <v>10991980</v>
      </c>
      <c r="B2" s="1" t="s">
        <v>204</v>
      </c>
      <c r="C2" s="1" t="s">
        <v>8</v>
      </c>
      <c r="D2" s="1" t="s">
        <v>1778</v>
      </c>
      <c r="E2" s="1" t="s">
        <v>1779</v>
      </c>
      <c r="F2" s="1" t="s">
        <v>1780</v>
      </c>
      <c r="G2" s="1" t="s">
        <v>4</v>
      </c>
      <c r="H2" s="1" t="s">
        <v>153</v>
      </c>
      <c r="I2" s="1" t="s">
        <v>210</v>
      </c>
      <c r="J2" s="1" t="s">
        <v>211</v>
      </c>
      <c r="K2" s="1" t="s">
        <v>103</v>
      </c>
      <c r="L2" s="1" t="s">
        <v>2</v>
      </c>
      <c r="M2" s="1" t="s">
        <v>3</v>
      </c>
      <c r="N2" s="1" t="s">
        <v>1781</v>
      </c>
      <c r="O2" s="1" t="s">
        <v>61</v>
      </c>
      <c r="P2" s="1" t="s">
        <v>231</v>
      </c>
      <c r="Q2" s="2">
        <v>6</v>
      </c>
      <c r="R2" s="3" t="s">
        <v>3</v>
      </c>
      <c r="S2" s="4">
        <v>43746</v>
      </c>
      <c r="T2" s="5">
        <v>158.34</v>
      </c>
      <c r="U2" s="4">
        <v>43747</v>
      </c>
      <c r="V2" s="19" t="str">
        <f>IFERROR(VLOOKUP(C2,TABLAS!A:C,3,0),"")</f>
        <v>Miro Quesada, Camila Duany</v>
      </c>
      <c r="W2" s="19" t="str">
        <f>IFERROR(VLOOKUP(G2,TABLAS!E:F,2,0)," ")</f>
        <v>CONTADO</v>
      </c>
      <c r="X2" s="19" t="str">
        <f t="shared" ref="X2:X65" si="0">IFERROR(CONCATENATE(D2," - ",E2)," ")</f>
        <v>10991980 - Abanto Abanto, Jose Eliseo</v>
      </c>
      <c r="Y2" s="19" t="str">
        <f>IFERROR(VLOOKUP(O2,TABLAS!O:P,2,0)," ")</f>
        <v>Pedido</v>
      </c>
      <c r="Z2" s="58">
        <f>IFERROR(IF(R2&lt;&gt;"CA",(Q2/VLOOKUP(INT(I2),TABLAS!R:W,4,0)),Q2),"0")</f>
        <v>6</v>
      </c>
      <c r="AA2" s="19" t="s">
        <v>3</v>
      </c>
      <c r="AB2">
        <f>SUMIF(F$2:F$4247,F2=F3,Z$2:Z$4247)</f>
        <v>0</v>
      </c>
    </row>
    <row r="3" spans="1:28" x14ac:dyDescent="0.25">
      <c r="A3" s="71">
        <f t="shared" ref="A3:A66" si="1">VALUE(D3)</f>
        <v>10991980</v>
      </c>
      <c r="B3" s="1" t="s">
        <v>204</v>
      </c>
      <c r="C3" s="1" t="s">
        <v>8</v>
      </c>
      <c r="D3" s="1" t="s">
        <v>1778</v>
      </c>
      <c r="E3" s="1" t="s">
        <v>1779</v>
      </c>
      <c r="F3" s="1" t="s">
        <v>1780</v>
      </c>
      <c r="G3" s="1" t="s">
        <v>4</v>
      </c>
      <c r="H3" s="1" t="s">
        <v>153</v>
      </c>
      <c r="I3" s="1" t="s">
        <v>216</v>
      </c>
      <c r="J3" s="1" t="s">
        <v>217</v>
      </c>
      <c r="K3" s="1" t="s">
        <v>103</v>
      </c>
      <c r="L3" s="1" t="s">
        <v>2</v>
      </c>
      <c r="M3" s="1" t="s">
        <v>3</v>
      </c>
      <c r="N3" s="1" t="s">
        <v>1781</v>
      </c>
      <c r="O3" s="1" t="s">
        <v>61</v>
      </c>
      <c r="P3" s="1" t="s">
        <v>231</v>
      </c>
      <c r="Q3" s="2">
        <v>5</v>
      </c>
      <c r="R3" s="3" t="s">
        <v>3</v>
      </c>
      <c r="S3" s="4">
        <v>43746</v>
      </c>
      <c r="T3" s="5">
        <v>174.85</v>
      </c>
      <c r="U3" s="4">
        <v>43747</v>
      </c>
      <c r="V3" s="19" t="str">
        <f>IFERROR(VLOOKUP(C3,TABLAS!A:C,3,0),"")</f>
        <v>Miro Quesada, Camila Duany</v>
      </c>
      <c r="W3" s="19" t="str">
        <f>IFERROR(VLOOKUP(G3,TABLAS!E:F,2,0)," ")</f>
        <v>CONTADO</v>
      </c>
      <c r="X3" s="19" t="str">
        <f t="shared" si="0"/>
        <v>10991980 - Abanto Abanto, Jose Eliseo</v>
      </c>
      <c r="Y3" s="19" t="str">
        <f>IFERROR(VLOOKUP(O3,TABLAS!O:P,2,0)," ")</f>
        <v>Pedido</v>
      </c>
      <c r="Z3" s="58">
        <f>IFERROR(IF(R3&lt;&gt;"CA",(Q3/VLOOKUP(INT(I3),TABLAS!R:W,4,0)),Q3),"0")</f>
        <v>5</v>
      </c>
      <c r="AA3" s="19" t="s">
        <v>3</v>
      </c>
      <c r="AB3">
        <f t="shared" ref="AB3:AB66" si="2">SUMIF(F$2:F$4247,F3=F4,Z$2:Z$4247)</f>
        <v>0</v>
      </c>
    </row>
    <row r="4" spans="1:28" x14ac:dyDescent="0.25">
      <c r="A4" s="71">
        <f t="shared" si="1"/>
        <v>10991980</v>
      </c>
      <c r="B4" s="1" t="s">
        <v>204</v>
      </c>
      <c r="C4" s="1" t="s">
        <v>8</v>
      </c>
      <c r="D4" s="1" t="s">
        <v>1778</v>
      </c>
      <c r="E4" s="1" t="s">
        <v>1779</v>
      </c>
      <c r="F4" s="1" t="s">
        <v>1780</v>
      </c>
      <c r="G4" s="1" t="s">
        <v>4</v>
      </c>
      <c r="H4" s="1" t="s">
        <v>153</v>
      </c>
      <c r="I4" s="1" t="s">
        <v>100</v>
      </c>
      <c r="J4" s="1" t="s">
        <v>101</v>
      </c>
      <c r="K4" s="1" t="s">
        <v>103</v>
      </c>
      <c r="L4" s="1" t="s">
        <v>2</v>
      </c>
      <c r="M4" s="1" t="s">
        <v>3</v>
      </c>
      <c r="N4" s="1" t="s">
        <v>1781</v>
      </c>
      <c r="O4" s="1" t="s">
        <v>61</v>
      </c>
      <c r="P4" s="1" t="s">
        <v>231</v>
      </c>
      <c r="Q4" s="2">
        <v>10</v>
      </c>
      <c r="R4" s="3" t="s">
        <v>3</v>
      </c>
      <c r="S4" s="4">
        <v>43746</v>
      </c>
      <c r="T4" s="5">
        <v>265.33999999999997</v>
      </c>
      <c r="U4" s="4">
        <v>43747</v>
      </c>
      <c r="V4" s="19" t="str">
        <f>IFERROR(VLOOKUP(C4,TABLAS!A:C,3,0),"")</f>
        <v>Miro Quesada, Camila Duany</v>
      </c>
      <c r="W4" s="19" t="str">
        <f>IFERROR(VLOOKUP(G4,TABLAS!E:F,2,0)," ")</f>
        <v>CONTADO</v>
      </c>
      <c r="X4" s="19" t="str">
        <f t="shared" si="0"/>
        <v>10991980 - Abanto Abanto, Jose Eliseo</v>
      </c>
      <c r="Y4" s="19" t="str">
        <f>IFERROR(VLOOKUP(O4,TABLAS!O:P,2,0)," ")</f>
        <v>Pedido</v>
      </c>
      <c r="Z4" s="58">
        <f>IFERROR(IF(R4&lt;&gt;"CA",(Q4/VLOOKUP(INT(I4),TABLAS!R:W,4,0)),Q4),"0")</f>
        <v>10</v>
      </c>
      <c r="AA4" s="19" t="s">
        <v>3</v>
      </c>
      <c r="AB4">
        <f t="shared" si="2"/>
        <v>0</v>
      </c>
    </row>
    <row r="5" spans="1:28" x14ac:dyDescent="0.25">
      <c r="A5" s="71">
        <f t="shared" si="1"/>
        <v>10991980</v>
      </c>
      <c r="B5" s="1" t="s">
        <v>204</v>
      </c>
      <c r="C5" s="1" t="s">
        <v>8</v>
      </c>
      <c r="D5" s="1" t="s">
        <v>1778</v>
      </c>
      <c r="E5" s="1" t="s">
        <v>1779</v>
      </c>
      <c r="F5" s="1" t="s">
        <v>1780</v>
      </c>
      <c r="G5" s="1" t="s">
        <v>4</v>
      </c>
      <c r="H5" s="1" t="s">
        <v>153</v>
      </c>
      <c r="I5" s="1" t="s">
        <v>213</v>
      </c>
      <c r="J5" s="1" t="s">
        <v>214</v>
      </c>
      <c r="K5" s="1" t="s">
        <v>103</v>
      </c>
      <c r="L5" s="1" t="s">
        <v>2</v>
      </c>
      <c r="M5" s="1" t="s">
        <v>3</v>
      </c>
      <c r="N5" s="1" t="s">
        <v>1781</v>
      </c>
      <c r="O5" s="1" t="s">
        <v>61</v>
      </c>
      <c r="P5" s="1" t="s">
        <v>231</v>
      </c>
      <c r="Q5" s="2">
        <v>2</v>
      </c>
      <c r="R5" s="3" t="s">
        <v>3</v>
      </c>
      <c r="S5" s="4">
        <v>43746</v>
      </c>
      <c r="T5" s="5">
        <v>61.34</v>
      </c>
      <c r="U5" s="4">
        <v>43747</v>
      </c>
      <c r="V5" s="19" t="str">
        <f>IFERROR(VLOOKUP(C5,TABLAS!A:C,3,0),"")</f>
        <v>Miro Quesada, Camila Duany</v>
      </c>
      <c r="W5" s="19" t="str">
        <f>IFERROR(VLOOKUP(G5,TABLAS!E:F,2,0)," ")</f>
        <v>CONTADO</v>
      </c>
      <c r="X5" s="19" t="str">
        <f t="shared" si="0"/>
        <v>10991980 - Abanto Abanto, Jose Eliseo</v>
      </c>
      <c r="Y5" s="19" t="str">
        <f>IFERROR(VLOOKUP(O5,TABLAS!O:P,2,0)," ")</f>
        <v>Pedido</v>
      </c>
      <c r="Z5" s="58">
        <f>IFERROR(IF(R5&lt;&gt;"CA",(Q5/VLOOKUP(INT(I5),TABLAS!R:W,4,0)),Q5),"0")</f>
        <v>2</v>
      </c>
      <c r="AA5" s="19" t="s">
        <v>3</v>
      </c>
      <c r="AB5">
        <f t="shared" si="2"/>
        <v>0</v>
      </c>
    </row>
    <row r="6" spans="1:28" x14ac:dyDescent="0.25">
      <c r="A6" s="71">
        <f t="shared" si="1"/>
        <v>10992050</v>
      </c>
      <c r="B6" s="1" t="s">
        <v>206</v>
      </c>
      <c r="C6" s="1" t="s">
        <v>25</v>
      </c>
      <c r="D6" s="1" t="s">
        <v>1782</v>
      </c>
      <c r="E6" s="1" t="s">
        <v>1783</v>
      </c>
      <c r="F6" s="1" t="s">
        <v>1784</v>
      </c>
      <c r="G6" s="1" t="s">
        <v>4</v>
      </c>
      <c r="H6" s="1" t="s">
        <v>153</v>
      </c>
      <c r="I6" s="1" t="s">
        <v>210</v>
      </c>
      <c r="J6" s="1" t="s">
        <v>211</v>
      </c>
      <c r="K6" s="1" t="s">
        <v>103</v>
      </c>
      <c r="L6" s="1" t="s">
        <v>2</v>
      </c>
      <c r="M6" s="1" t="s">
        <v>3</v>
      </c>
      <c r="N6" s="1" t="s">
        <v>1785</v>
      </c>
      <c r="O6" s="1" t="s">
        <v>61</v>
      </c>
      <c r="P6" s="1" t="s">
        <v>248</v>
      </c>
      <c r="Q6" s="2">
        <v>1</v>
      </c>
      <c r="R6" s="3" t="s">
        <v>3</v>
      </c>
      <c r="S6" s="4">
        <v>43746</v>
      </c>
      <c r="T6" s="5">
        <v>26.39</v>
      </c>
      <c r="U6" s="4">
        <v>43747</v>
      </c>
      <c r="V6" s="19" t="str">
        <f>IFERROR(VLOOKUP(C6,TABLAS!A:C,3,0),"")</f>
        <v>Cueva Borgoño, Juan Carlos</v>
      </c>
      <c r="W6" s="19" t="str">
        <f>IFERROR(VLOOKUP(G6,TABLAS!E:F,2,0)," ")</f>
        <v>CONTADO</v>
      </c>
      <c r="X6" s="19" t="str">
        <f t="shared" si="0"/>
        <v>10992050 - Abanto Fernandez, Juana Antonia</v>
      </c>
      <c r="Y6" s="19" t="str">
        <f>IFERROR(VLOOKUP(O6,TABLAS!O:P,2,0)," ")</f>
        <v>Pedido</v>
      </c>
      <c r="Z6" s="58">
        <f>IFERROR(IF(R6&lt;&gt;"CA",(Q6/VLOOKUP(INT(I6),TABLAS!R:W,4,0)),Q6),"0")</f>
        <v>1</v>
      </c>
      <c r="AA6" s="19" t="s">
        <v>3</v>
      </c>
      <c r="AB6">
        <f t="shared" si="2"/>
        <v>0</v>
      </c>
    </row>
    <row r="7" spans="1:28" x14ac:dyDescent="0.25">
      <c r="A7" s="71">
        <f t="shared" si="1"/>
        <v>10992050</v>
      </c>
      <c r="B7" s="1" t="s">
        <v>206</v>
      </c>
      <c r="C7" s="1" t="s">
        <v>25</v>
      </c>
      <c r="D7" s="1" t="s">
        <v>1782</v>
      </c>
      <c r="E7" s="1" t="s">
        <v>1783</v>
      </c>
      <c r="F7" s="1" t="s">
        <v>1784</v>
      </c>
      <c r="G7" s="1" t="s">
        <v>4</v>
      </c>
      <c r="H7" s="1" t="s">
        <v>153</v>
      </c>
      <c r="I7" s="1" t="s">
        <v>100</v>
      </c>
      <c r="J7" s="1" t="s">
        <v>101</v>
      </c>
      <c r="K7" s="1" t="s">
        <v>103</v>
      </c>
      <c r="L7" s="1" t="s">
        <v>2</v>
      </c>
      <c r="M7" s="1" t="s">
        <v>3</v>
      </c>
      <c r="N7" s="1" t="s">
        <v>1785</v>
      </c>
      <c r="O7" s="1" t="s">
        <v>61</v>
      </c>
      <c r="P7" s="1" t="s">
        <v>248</v>
      </c>
      <c r="Q7" s="2">
        <v>4</v>
      </c>
      <c r="R7" s="3" t="s">
        <v>3</v>
      </c>
      <c r="S7" s="4">
        <v>43746</v>
      </c>
      <c r="T7" s="5">
        <v>106.14</v>
      </c>
      <c r="U7" s="4">
        <v>43747</v>
      </c>
      <c r="V7" s="19" t="str">
        <f>IFERROR(VLOOKUP(C7,TABLAS!A:C,3,0),"")</f>
        <v>Cueva Borgoño, Juan Carlos</v>
      </c>
      <c r="W7" s="19" t="str">
        <f>IFERROR(VLOOKUP(G7,TABLAS!E:F,2,0)," ")</f>
        <v>CONTADO</v>
      </c>
      <c r="X7" s="19" t="str">
        <f t="shared" si="0"/>
        <v>10992050 - Abanto Fernandez, Juana Antonia</v>
      </c>
      <c r="Y7" s="19" t="str">
        <f>IFERROR(VLOOKUP(O7,TABLAS!O:P,2,0)," ")</f>
        <v>Pedido</v>
      </c>
      <c r="Z7" s="58">
        <f>IFERROR(IF(R7&lt;&gt;"CA",(Q7/VLOOKUP(INT(I7),TABLAS!R:W,4,0)),Q7),"0")</f>
        <v>4</v>
      </c>
      <c r="AA7" s="19" t="s">
        <v>3</v>
      </c>
      <c r="AB7">
        <f t="shared" si="2"/>
        <v>0</v>
      </c>
    </row>
    <row r="8" spans="1:28" x14ac:dyDescent="0.25">
      <c r="A8" s="71">
        <f t="shared" si="1"/>
        <v>10992050</v>
      </c>
      <c r="B8" s="1" t="s">
        <v>206</v>
      </c>
      <c r="C8" s="1" t="s">
        <v>25</v>
      </c>
      <c r="D8" s="1" t="s">
        <v>1782</v>
      </c>
      <c r="E8" s="1" t="s">
        <v>1783</v>
      </c>
      <c r="F8" s="1" t="s">
        <v>1784</v>
      </c>
      <c r="G8" s="1" t="s">
        <v>4</v>
      </c>
      <c r="H8" s="1" t="s">
        <v>153</v>
      </c>
      <c r="I8" s="1" t="s">
        <v>149</v>
      </c>
      <c r="J8" s="1" t="s">
        <v>150</v>
      </c>
      <c r="K8" s="1" t="s">
        <v>103</v>
      </c>
      <c r="L8" s="1" t="s">
        <v>2</v>
      </c>
      <c r="M8" s="1" t="s">
        <v>3</v>
      </c>
      <c r="N8" s="1" t="s">
        <v>1785</v>
      </c>
      <c r="O8" s="1" t="s">
        <v>59</v>
      </c>
      <c r="P8" s="1" t="s">
        <v>248</v>
      </c>
      <c r="Q8" s="2">
        <v>2</v>
      </c>
      <c r="R8" s="3" t="s">
        <v>3</v>
      </c>
      <c r="S8" s="4">
        <v>43746</v>
      </c>
      <c r="T8" s="5">
        <v>20.45</v>
      </c>
      <c r="U8" s="4">
        <v>43747</v>
      </c>
      <c r="V8" s="19" t="str">
        <f>IFERROR(VLOOKUP(C8,TABLAS!A:C,3,0),"")</f>
        <v>Cueva Borgoño, Juan Carlos</v>
      </c>
      <c r="W8" s="19" t="str">
        <f>IFERROR(VLOOKUP(G8,TABLAS!E:F,2,0)," ")</f>
        <v>CONTADO</v>
      </c>
      <c r="X8" s="19" t="str">
        <f t="shared" si="0"/>
        <v>10992050 - Abanto Fernandez, Juana Antonia</v>
      </c>
      <c r="Y8" s="19" t="str">
        <f>IFERROR(VLOOKUP(O8,TABLAS!O:P,2,0)," ")</f>
        <v>Pedido</v>
      </c>
      <c r="Z8" s="58">
        <f>IFERROR(IF(R8&lt;&gt;"CA",(Q8/VLOOKUP(INT(I8),TABLAS!R:W,4,0)),Q8),"0")</f>
        <v>2</v>
      </c>
      <c r="AA8" s="19" t="s">
        <v>3</v>
      </c>
      <c r="AB8">
        <f t="shared" si="2"/>
        <v>0</v>
      </c>
    </row>
    <row r="9" spans="1:28" x14ac:dyDescent="0.25">
      <c r="A9" s="71">
        <f t="shared" si="1"/>
        <v>10992050</v>
      </c>
      <c r="B9" s="1" t="s">
        <v>206</v>
      </c>
      <c r="C9" s="1" t="s">
        <v>25</v>
      </c>
      <c r="D9" s="1" t="s">
        <v>1782</v>
      </c>
      <c r="E9" s="1" t="s">
        <v>1783</v>
      </c>
      <c r="F9" s="1" t="s">
        <v>1784</v>
      </c>
      <c r="G9" s="1" t="s">
        <v>4</v>
      </c>
      <c r="H9" s="1" t="s">
        <v>153</v>
      </c>
      <c r="I9" s="1" t="s">
        <v>106</v>
      </c>
      <c r="J9" s="1" t="s">
        <v>107</v>
      </c>
      <c r="K9" s="1" t="s">
        <v>103</v>
      </c>
      <c r="L9" s="1" t="s">
        <v>2</v>
      </c>
      <c r="M9" s="1" t="s">
        <v>3</v>
      </c>
      <c r="N9" s="1" t="s">
        <v>1785</v>
      </c>
      <c r="O9" s="1" t="s">
        <v>59</v>
      </c>
      <c r="P9" s="1" t="s">
        <v>248</v>
      </c>
      <c r="Q9" s="2">
        <v>1</v>
      </c>
      <c r="R9" s="3" t="s">
        <v>3</v>
      </c>
      <c r="S9" s="4">
        <v>43746</v>
      </c>
      <c r="T9" s="5">
        <v>9.02</v>
      </c>
      <c r="U9" s="4">
        <v>43747</v>
      </c>
      <c r="V9" s="19" t="str">
        <f>IFERROR(VLOOKUP(C9,TABLAS!A:C,3,0),"")</f>
        <v>Cueva Borgoño, Juan Carlos</v>
      </c>
      <c r="W9" s="19" t="str">
        <f>IFERROR(VLOOKUP(G9,TABLAS!E:F,2,0)," ")</f>
        <v>CONTADO</v>
      </c>
      <c r="X9" s="19" t="str">
        <f t="shared" si="0"/>
        <v>10992050 - Abanto Fernandez, Juana Antonia</v>
      </c>
      <c r="Y9" s="19" t="str">
        <f>IFERROR(VLOOKUP(O9,TABLAS!O:P,2,0)," ")</f>
        <v>Pedido</v>
      </c>
      <c r="Z9" s="58">
        <f>IFERROR(IF(R9&lt;&gt;"CA",(Q9/VLOOKUP(INT(I9),TABLAS!R:W,4,0)),Q9),"0")</f>
        <v>1</v>
      </c>
      <c r="AA9" s="19" t="s">
        <v>3</v>
      </c>
      <c r="AB9">
        <f t="shared" si="2"/>
        <v>0</v>
      </c>
    </row>
    <row r="10" spans="1:28" x14ac:dyDescent="0.25">
      <c r="A10" s="71">
        <f t="shared" si="1"/>
        <v>10992050</v>
      </c>
      <c r="B10" s="1" t="s">
        <v>206</v>
      </c>
      <c r="C10" s="1" t="s">
        <v>25</v>
      </c>
      <c r="D10" s="1" t="s">
        <v>1782</v>
      </c>
      <c r="E10" s="1" t="s">
        <v>1783</v>
      </c>
      <c r="F10" s="1" t="s">
        <v>1784</v>
      </c>
      <c r="G10" s="1" t="s">
        <v>4</v>
      </c>
      <c r="H10" s="1" t="s">
        <v>153</v>
      </c>
      <c r="I10" s="1" t="s">
        <v>182</v>
      </c>
      <c r="J10" s="1" t="s">
        <v>183</v>
      </c>
      <c r="K10" s="1" t="s">
        <v>103</v>
      </c>
      <c r="L10" s="1" t="s">
        <v>2</v>
      </c>
      <c r="M10" s="1" t="s">
        <v>3</v>
      </c>
      <c r="N10" s="1" t="s">
        <v>1785</v>
      </c>
      <c r="O10" s="1" t="s">
        <v>59</v>
      </c>
      <c r="P10" s="1" t="s">
        <v>248</v>
      </c>
      <c r="Q10" s="2">
        <v>1</v>
      </c>
      <c r="R10" s="3" t="s">
        <v>3</v>
      </c>
      <c r="S10" s="4">
        <v>43746</v>
      </c>
      <c r="T10" s="5">
        <v>16.91</v>
      </c>
      <c r="U10" s="4">
        <v>43747</v>
      </c>
      <c r="V10" s="19" t="str">
        <f>IFERROR(VLOOKUP(C10,TABLAS!A:C,3,0),"")</f>
        <v>Cueva Borgoño, Juan Carlos</v>
      </c>
      <c r="W10" s="19" t="str">
        <f>IFERROR(VLOOKUP(G10,TABLAS!E:F,2,0)," ")</f>
        <v>CONTADO</v>
      </c>
      <c r="X10" s="19" t="str">
        <f t="shared" si="0"/>
        <v>10992050 - Abanto Fernandez, Juana Antonia</v>
      </c>
      <c r="Y10" s="19" t="str">
        <f>IFERROR(VLOOKUP(O10,TABLAS!O:P,2,0)," ")</f>
        <v>Pedido</v>
      </c>
      <c r="Z10" s="58">
        <f>IFERROR(IF(R10&lt;&gt;"CA",(Q10/VLOOKUP(INT(I10),TABLAS!R:W,4,0)),Q10),"0")</f>
        <v>1</v>
      </c>
      <c r="AA10" s="19" t="s">
        <v>3</v>
      </c>
      <c r="AB10">
        <f t="shared" si="2"/>
        <v>0</v>
      </c>
    </row>
    <row r="11" spans="1:28" x14ac:dyDescent="0.25">
      <c r="A11" s="71">
        <f t="shared" si="1"/>
        <v>10992050</v>
      </c>
      <c r="B11" s="1" t="s">
        <v>206</v>
      </c>
      <c r="C11" s="1" t="s">
        <v>25</v>
      </c>
      <c r="D11" s="1" t="s">
        <v>1782</v>
      </c>
      <c r="E11" s="1" t="s">
        <v>1783</v>
      </c>
      <c r="F11" s="1" t="s">
        <v>1784</v>
      </c>
      <c r="G11" s="1" t="s">
        <v>4</v>
      </c>
      <c r="H11" s="1" t="s">
        <v>153</v>
      </c>
      <c r="I11" s="1" t="s">
        <v>151</v>
      </c>
      <c r="J11" s="1" t="s">
        <v>152</v>
      </c>
      <c r="K11" s="1" t="s">
        <v>103</v>
      </c>
      <c r="L11" s="1" t="s">
        <v>2</v>
      </c>
      <c r="M11" s="1" t="s">
        <v>3</v>
      </c>
      <c r="N11" s="1" t="s">
        <v>1785</v>
      </c>
      <c r="O11" s="1" t="s">
        <v>59</v>
      </c>
      <c r="P11" s="1" t="s">
        <v>248</v>
      </c>
      <c r="Q11" s="2">
        <v>1</v>
      </c>
      <c r="R11" s="3" t="s">
        <v>3</v>
      </c>
      <c r="S11" s="4">
        <v>43746</v>
      </c>
      <c r="T11" s="5">
        <v>13.86</v>
      </c>
      <c r="U11" s="4">
        <v>43747</v>
      </c>
      <c r="V11" s="19" t="str">
        <f>IFERROR(VLOOKUP(C11,TABLAS!A:C,3,0),"")</f>
        <v>Cueva Borgoño, Juan Carlos</v>
      </c>
      <c r="W11" s="19" t="str">
        <f>IFERROR(VLOOKUP(G11,TABLAS!E:F,2,0)," ")</f>
        <v>CONTADO</v>
      </c>
      <c r="X11" s="19" t="str">
        <f t="shared" si="0"/>
        <v>10992050 - Abanto Fernandez, Juana Antonia</v>
      </c>
      <c r="Y11" s="19" t="str">
        <f>IFERROR(VLOOKUP(O11,TABLAS!O:P,2,0)," ")</f>
        <v>Pedido</v>
      </c>
      <c r="Z11" s="58">
        <f>IFERROR(IF(R11&lt;&gt;"CA",(Q11/VLOOKUP(INT(I11),TABLAS!R:W,4,0)),Q11),"0")</f>
        <v>1</v>
      </c>
      <c r="AA11" s="19" t="s">
        <v>3</v>
      </c>
      <c r="AB11">
        <f t="shared" si="2"/>
        <v>0</v>
      </c>
    </row>
    <row r="12" spans="1:28" x14ac:dyDescent="0.25">
      <c r="A12" s="71">
        <f t="shared" si="1"/>
        <v>10992050</v>
      </c>
      <c r="B12" s="1" t="s">
        <v>206</v>
      </c>
      <c r="C12" s="1" t="s">
        <v>25</v>
      </c>
      <c r="D12" s="1" t="s">
        <v>1782</v>
      </c>
      <c r="E12" s="1" t="s">
        <v>1783</v>
      </c>
      <c r="F12" s="1" t="s">
        <v>1784</v>
      </c>
      <c r="G12" s="1" t="s">
        <v>4</v>
      </c>
      <c r="H12" s="1" t="s">
        <v>153</v>
      </c>
      <c r="I12" s="1" t="s">
        <v>151</v>
      </c>
      <c r="J12" s="1" t="s">
        <v>152</v>
      </c>
      <c r="K12" s="1" t="s">
        <v>103</v>
      </c>
      <c r="L12" s="1" t="s">
        <v>2</v>
      </c>
      <c r="M12" s="1" t="s">
        <v>3</v>
      </c>
      <c r="N12" s="1" t="s">
        <v>1785</v>
      </c>
      <c r="O12" s="1" t="s">
        <v>65</v>
      </c>
      <c r="P12" s="1" t="s">
        <v>248</v>
      </c>
      <c r="Q12" s="2">
        <v>1</v>
      </c>
      <c r="R12" s="3" t="s">
        <v>2</v>
      </c>
      <c r="S12" s="4">
        <v>43746</v>
      </c>
      <c r="T12" s="5">
        <v>0</v>
      </c>
      <c r="U12" s="4">
        <v>43747</v>
      </c>
      <c r="V12" s="19" t="str">
        <f>IFERROR(VLOOKUP(C12,TABLAS!A:C,3,0),"")</f>
        <v>Cueva Borgoño, Juan Carlos</v>
      </c>
      <c r="W12" s="19" t="str">
        <f>IFERROR(VLOOKUP(G12,TABLAS!E:F,2,0)," ")</f>
        <v>CONTADO</v>
      </c>
      <c r="X12" s="19" t="str">
        <f t="shared" si="0"/>
        <v>10992050 - Abanto Fernandez, Juana Antonia</v>
      </c>
      <c r="Y12" s="19" t="str">
        <f>IFERROR(VLOOKUP(O12,TABLAS!O:P,2,0)," ")</f>
        <v>Bonificación</v>
      </c>
      <c r="Z12" s="58">
        <f>IFERROR(IF(R12&lt;&gt;"CA",(Q12/VLOOKUP(INT(I12),TABLAS!R:W,4,0)),Q12),"0")</f>
        <v>6.6666666666666666E-2</v>
      </c>
      <c r="AA12" s="19" t="s">
        <v>3</v>
      </c>
      <c r="AB12">
        <f t="shared" si="2"/>
        <v>0</v>
      </c>
    </row>
    <row r="13" spans="1:28" x14ac:dyDescent="0.25">
      <c r="A13" s="71">
        <f t="shared" si="1"/>
        <v>10992050</v>
      </c>
      <c r="B13" s="1" t="s">
        <v>206</v>
      </c>
      <c r="C13" s="1" t="s">
        <v>25</v>
      </c>
      <c r="D13" s="1" t="s">
        <v>1782</v>
      </c>
      <c r="E13" s="1" t="s">
        <v>1783</v>
      </c>
      <c r="F13" s="1" t="s">
        <v>1784</v>
      </c>
      <c r="G13" s="1" t="s">
        <v>4</v>
      </c>
      <c r="H13" s="1" t="s">
        <v>153</v>
      </c>
      <c r="I13" s="1" t="s">
        <v>151</v>
      </c>
      <c r="J13" s="1" t="s">
        <v>152</v>
      </c>
      <c r="K13" s="1" t="s">
        <v>103</v>
      </c>
      <c r="L13" s="1" t="s">
        <v>2</v>
      </c>
      <c r="M13" s="1" t="s">
        <v>3</v>
      </c>
      <c r="N13" s="1" t="s">
        <v>1785</v>
      </c>
      <c r="O13" s="1" t="s">
        <v>65</v>
      </c>
      <c r="P13" s="1" t="s">
        <v>248</v>
      </c>
      <c r="Q13" s="2">
        <v>1</v>
      </c>
      <c r="R13" s="3" t="s">
        <v>2</v>
      </c>
      <c r="S13" s="4">
        <v>43746</v>
      </c>
      <c r="T13" s="5">
        <v>0</v>
      </c>
      <c r="U13" s="4">
        <v>43747</v>
      </c>
      <c r="V13" s="19" t="str">
        <f>IFERROR(VLOOKUP(C13,TABLAS!A:C,3,0),"")</f>
        <v>Cueva Borgoño, Juan Carlos</v>
      </c>
      <c r="W13" s="19" t="str">
        <f>IFERROR(VLOOKUP(G13,TABLAS!E:F,2,0)," ")</f>
        <v>CONTADO</v>
      </c>
      <c r="X13" s="19" t="str">
        <f t="shared" si="0"/>
        <v>10992050 - Abanto Fernandez, Juana Antonia</v>
      </c>
      <c r="Y13" s="19" t="str">
        <f>IFERROR(VLOOKUP(O13,TABLAS!O:P,2,0)," ")</f>
        <v>Bonificación</v>
      </c>
      <c r="Z13" s="58">
        <f>IFERROR(IF(R13&lt;&gt;"CA",(Q13/VLOOKUP(INT(I13),TABLAS!R:W,4,0)),Q13),"0")</f>
        <v>6.6666666666666666E-2</v>
      </c>
      <c r="AA13" s="19" t="s">
        <v>3</v>
      </c>
      <c r="AB13">
        <f t="shared" si="2"/>
        <v>0</v>
      </c>
    </row>
    <row r="14" spans="1:28" x14ac:dyDescent="0.25">
      <c r="A14" s="71">
        <f t="shared" si="1"/>
        <v>11685336</v>
      </c>
      <c r="B14" s="1" t="s">
        <v>212</v>
      </c>
      <c r="C14" s="1" t="s">
        <v>81</v>
      </c>
      <c r="D14" s="1" t="s">
        <v>1786</v>
      </c>
      <c r="E14" s="1" t="s">
        <v>1787</v>
      </c>
      <c r="F14" s="1" t="s">
        <v>1788</v>
      </c>
      <c r="G14" s="1" t="s">
        <v>4</v>
      </c>
      <c r="H14" s="1" t="s">
        <v>153</v>
      </c>
      <c r="I14" s="1" t="s">
        <v>216</v>
      </c>
      <c r="J14" s="1" t="s">
        <v>217</v>
      </c>
      <c r="K14" s="1" t="s">
        <v>103</v>
      </c>
      <c r="L14" s="1" t="s">
        <v>2</v>
      </c>
      <c r="M14" s="1" t="s">
        <v>3</v>
      </c>
      <c r="N14" s="1" t="s">
        <v>1789</v>
      </c>
      <c r="O14" s="1" t="s">
        <v>61</v>
      </c>
      <c r="P14" s="1" t="s">
        <v>215</v>
      </c>
      <c r="Q14" s="2">
        <v>1</v>
      </c>
      <c r="R14" s="3" t="s">
        <v>3</v>
      </c>
      <c r="S14" s="4">
        <v>43746</v>
      </c>
      <c r="T14" s="5">
        <v>34.97</v>
      </c>
      <c r="U14" s="4">
        <v>43747</v>
      </c>
      <c r="V14" s="19" t="str">
        <f>IFERROR(VLOOKUP(C14,TABLAS!A:C,3,0),"")</f>
        <v>Salazar Bohorquez, Jorge Luis</v>
      </c>
      <c r="W14" s="19" t="str">
        <f>IFERROR(VLOOKUP(G14,TABLAS!E:F,2,0)," ")</f>
        <v>CONTADO</v>
      </c>
      <c r="X14" s="19" t="str">
        <f t="shared" si="0"/>
        <v>11685336 - Abanto Navarrete, Denisse Del Pilar</v>
      </c>
      <c r="Y14" s="19" t="str">
        <f>IFERROR(VLOOKUP(O14,TABLAS!O:P,2,0)," ")</f>
        <v>Pedido</v>
      </c>
      <c r="Z14" s="58">
        <f>IFERROR(IF(R14&lt;&gt;"CA",(Q14/VLOOKUP(INT(I14),TABLAS!R:W,4,0)),Q14),"0")</f>
        <v>1</v>
      </c>
      <c r="AA14" s="19" t="s">
        <v>3</v>
      </c>
      <c r="AB14">
        <f t="shared" si="2"/>
        <v>0</v>
      </c>
    </row>
    <row r="15" spans="1:28" x14ac:dyDescent="0.25">
      <c r="A15" s="71">
        <f t="shared" si="1"/>
        <v>11685336</v>
      </c>
      <c r="B15" s="1" t="s">
        <v>212</v>
      </c>
      <c r="C15" s="1" t="s">
        <v>81</v>
      </c>
      <c r="D15" s="1" t="s">
        <v>1786</v>
      </c>
      <c r="E15" s="1" t="s">
        <v>1787</v>
      </c>
      <c r="F15" s="1" t="s">
        <v>1788</v>
      </c>
      <c r="G15" s="1" t="s">
        <v>4</v>
      </c>
      <c r="H15" s="1" t="s">
        <v>153</v>
      </c>
      <c r="I15" s="1" t="s">
        <v>100</v>
      </c>
      <c r="J15" s="1" t="s">
        <v>101</v>
      </c>
      <c r="K15" s="1" t="s">
        <v>103</v>
      </c>
      <c r="L15" s="1" t="s">
        <v>2</v>
      </c>
      <c r="M15" s="1" t="s">
        <v>3</v>
      </c>
      <c r="N15" s="1" t="s">
        <v>1789</v>
      </c>
      <c r="O15" s="1" t="s">
        <v>61</v>
      </c>
      <c r="P15" s="1" t="s">
        <v>215</v>
      </c>
      <c r="Q15" s="2">
        <v>4</v>
      </c>
      <c r="R15" s="3" t="s">
        <v>3</v>
      </c>
      <c r="S15" s="4">
        <v>43746</v>
      </c>
      <c r="T15" s="5">
        <v>106.14</v>
      </c>
      <c r="U15" s="4">
        <v>43747</v>
      </c>
      <c r="V15" s="19" t="str">
        <f>IFERROR(VLOOKUP(C15,TABLAS!A:C,3,0),"")</f>
        <v>Salazar Bohorquez, Jorge Luis</v>
      </c>
      <c r="W15" s="19" t="str">
        <f>IFERROR(VLOOKUP(G15,TABLAS!E:F,2,0)," ")</f>
        <v>CONTADO</v>
      </c>
      <c r="X15" s="19" t="str">
        <f t="shared" si="0"/>
        <v>11685336 - Abanto Navarrete, Denisse Del Pilar</v>
      </c>
      <c r="Y15" s="19" t="str">
        <f>IFERROR(VLOOKUP(O15,TABLAS!O:P,2,0)," ")</f>
        <v>Pedido</v>
      </c>
      <c r="Z15" s="58">
        <f>IFERROR(IF(R15&lt;&gt;"CA",(Q15/VLOOKUP(INT(I15),TABLAS!R:W,4,0)),Q15),"0")</f>
        <v>4</v>
      </c>
      <c r="AA15" s="19" t="s">
        <v>3</v>
      </c>
      <c r="AB15">
        <f t="shared" si="2"/>
        <v>0</v>
      </c>
    </row>
    <row r="16" spans="1:28" x14ac:dyDescent="0.25">
      <c r="A16" s="71">
        <f t="shared" si="1"/>
        <v>11685336</v>
      </c>
      <c r="B16" s="1" t="s">
        <v>212</v>
      </c>
      <c r="C16" s="1" t="s">
        <v>81</v>
      </c>
      <c r="D16" s="1" t="s">
        <v>1786</v>
      </c>
      <c r="E16" s="1" t="s">
        <v>1787</v>
      </c>
      <c r="F16" s="1" t="s">
        <v>1788</v>
      </c>
      <c r="G16" s="1" t="s">
        <v>4</v>
      </c>
      <c r="H16" s="1" t="s">
        <v>153</v>
      </c>
      <c r="I16" s="1" t="s">
        <v>166</v>
      </c>
      <c r="J16" s="1" t="s">
        <v>167</v>
      </c>
      <c r="K16" s="1" t="s">
        <v>103</v>
      </c>
      <c r="L16" s="1" t="s">
        <v>2</v>
      </c>
      <c r="M16" s="1" t="s">
        <v>3</v>
      </c>
      <c r="N16" s="1" t="s">
        <v>1789</v>
      </c>
      <c r="O16" s="1" t="s">
        <v>59</v>
      </c>
      <c r="P16" s="1" t="s">
        <v>215</v>
      </c>
      <c r="Q16" s="2">
        <v>1</v>
      </c>
      <c r="R16" s="3" t="s">
        <v>3</v>
      </c>
      <c r="S16" s="4">
        <v>43746</v>
      </c>
      <c r="T16" s="5">
        <v>16.100000000000001</v>
      </c>
      <c r="U16" s="4">
        <v>43747</v>
      </c>
      <c r="V16" s="19" t="str">
        <f>IFERROR(VLOOKUP(C16,TABLAS!A:C,3,0),"")</f>
        <v>Salazar Bohorquez, Jorge Luis</v>
      </c>
      <c r="W16" s="19" t="str">
        <f>IFERROR(VLOOKUP(G16,TABLAS!E:F,2,0)," ")</f>
        <v>CONTADO</v>
      </c>
      <c r="X16" s="19" t="str">
        <f t="shared" si="0"/>
        <v>11685336 - Abanto Navarrete, Denisse Del Pilar</v>
      </c>
      <c r="Y16" s="19" t="str">
        <f>IFERROR(VLOOKUP(O16,TABLAS!O:P,2,0)," ")</f>
        <v>Pedido</v>
      </c>
      <c r="Z16" s="58">
        <f>IFERROR(IF(R16&lt;&gt;"CA",(Q16/VLOOKUP(INT(I16),TABLAS!R:W,4,0)),Q16),"0")</f>
        <v>1</v>
      </c>
      <c r="AA16" s="19" t="s">
        <v>3</v>
      </c>
      <c r="AB16">
        <f t="shared" si="2"/>
        <v>0</v>
      </c>
    </row>
    <row r="17" spans="1:28" x14ac:dyDescent="0.25">
      <c r="A17" s="71">
        <f t="shared" si="1"/>
        <v>11685336</v>
      </c>
      <c r="B17" s="1" t="s">
        <v>212</v>
      </c>
      <c r="C17" s="1" t="s">
        <v>81</v>
      </c>
      <c r="D17" s="1" t="s">
        <v>1786</v>
      </c>
      <c r="E17" s="1" t="s">
        <v>1787</v>
      </c>
      <c r="F17" s="1" t="s">
        <v>1788</v>
      </c>
      <c r="G17" s="1" t="s">
        <v>4</v>
      </c>
      <c r="H17" s="1" t="s">
        <v>153</v>
      </c>
      <c r="I17" s="1" t="s">
        <v>104</v>
      </c>
      <c r="J17" s="1" t="s">
        <v>105</v>
      </c>
      <c r="K17" s="1" t="s">
        <v>103</v>
      </c>
      <c r="L17" s="1" t="s">
        <v>2</v>
      </c>
      <c r="M17" s="1" t="s">
        <v>3</v>
      </c>
      <c r="N17" s="1" t="s">
        <v>1789</v>
      </c>
      <c r="O17" s="1" t="s">
        <v>65</v>
      </c>
      <c r="P17" s="1" t="s">
        <v>215</v>
      </c>
      <c r="Q17" s="2">
        <v>1</v>
      </c>
      <c r="R17" s="3" t="s">
        <v>2</v>
      </c>
      <c r="S17" s="4">
        <v>43746</v>
      </c>
      <c r="T17" s="5">
        <v>0</v>
      </c>
      <c r="U17" s="4">
        <v>43747</v>
      </c>
      <c r="V17" s="19" t="str">
        <f>IFERROR(VLOOKUP(C17,TABLAS!A:C,3,0),"")</f>
        <v>Salazar Bohorquez, Jorge Luis</v>
      </c>
      <c r="W17" s="19" t="str">
        <f>IFERROR(VLOOKUP(G17,TABLAS!E:F,2,0)," ")</f>
        <v>CONTADO</v>
      </c>
      <c r="X17" s="19" t="str">
        <f t="shared" si="0"/>
        <v>11685336 - Abanto Navarrete, Denisse Del Pilar</v>
      </c>
      <c r="Y17" s="19" t="str">
        <f>IFERROR(VLOOKUP(O17,TABLAS!O:P,2,0)," ")</f>
        <v>Bonificación</v>
      </c>
      <c r="Z17" s="58">
        <f>IFERROR(IF(R17&lt;&gt;"CA",(Q17/VLOOKUP(INT(I17),TABLAS!R:W,4,0)),Q17),"0")</f>
        <v>6.6666666666666666E-2</v>
      </c>
      <c r="AA17" s="19" t="s">
        <v>3</v>
      </c>
      <c r="AB17">
        <f t="shared" si="2"/>
        <v>0</v>
      </c>
    </row>
    <row r="18" spans="1:28" x14ac:dyDescent="0.25">
      <c r="A18" s="71">
        <f t="shared" si="1"/>
        <v>11478464</v>
      </c>
      <c r="B18" s="1" t="s">
        <v>206</v>
      </c>
      <c r="C18" s="1" t="s">
        <v>12</v>
      </c>
      <c r="D18" s="1" t="s">
        <v>1790</v>
      </c>
      <c r="E18" s="1" t="s">
        <v>1791</v>
      </c>
      <c r="F18" s="1" t="s">
        <v>1792</v>
      </c>
      <c r="G18" s="1" t="s">
        <v>4</v>
      </c>
      <c r="H18" s="1" t="s">
        <v>153</v>
      </c>
      <c r="I18" s="1" t="s">
        <v>182</v>
      </c>
      <c r="J18" s="1" t="s">
        <v>183</v>
      </c>
      <c r="K18" s="1" t="s">
        <v>103</v>
      </c>
      <c r="L18" s="1" t="s">
        <v>2</v>
      </c>
      <c r="M18" s="1" t="s">
        <v>3</v>
      </c>
      <c r="N18" s="1" t="s">
        <v>1793</v>
      </c>
      <c r="O18" s="1" t="s">
        <v>59</v>
      </c>
      <c r="P18" s="1" t="s">
        <v>218</v>
      </c>
      <c r="Q18" s="2">
        <v>1</v>
      </c>
      <c r="R18" s="3" t="s">
        <v>3</v>
      </c>
      <c r="S18" s="4">
        <v>43746</v>
      </c>
      <c r="T18" s="5">
        <v>16.91</v>
      </c>
      <c r="U18" s="4">
        <v>43747</v>
      </c>
      <c r="V18" s="19" t="str">
        <f>IFERROR(VLOOKUP(C18,TABLAS!A:C,3,0),"")</f>
        <v>Cueva Borgoño, Juan Carlos</v>
      </c>
      <c r="W18" s="19" t="str">
        <f>IFERROR(VLOOKUP(G18,TABLAS!E:F,2,0)," ")</f>
        <v>CONTADO</v>
      </c>
      <c r="X18" s="19" t="str">
        <f t="shared" si="0"/>
        <v>11478464 - Abanto Zegarra, Loyla</v>
      </c>
      <c r="Y18" s="19" t="str">
        <f>IFERROR(VLOOKUP(O18,TABLAS!O:P,2,0)," ")</f>
        <v>Pedido</v>
      </c>
      <c r="Z18" s="58">
        <f>IFERROR(IF(R18&lt;&gt;"CA",(Q18/VLOOKUP(INT(I18),TABLAS!R:W,4,0)),Q18),"0")</f>
        <v>1</v>
      </c>
      <c r="AA18" s="19" t="s">
        <v>3</v>
      </c>
      <c r="AB18">
        <f t="shared" si="2"/>
        <v>0</v>
      </c>
    </row>
    <row r="19" spans="1:28" x14ac:dyDescent="0.25">
      <c r="A19" s="71">
        <f t="shared" si="1"/>
        <v>11478464</v>
      </c>
      <c r="B19" s="1" t="s">
        <v>206</v>
      </c>
      <c r="C19" s="1" t="s">
        <v>12</v>
      </c>
      <c r="D19" s="1" t="s">
        <v>1790</v>
      </c>
      <c r="E19" s="1" t="s">
        <v>1791</v>
      </c>
      <c r="F19" s="1" t="s">
        <v>1792</v>
      </c>
      <c r="G19" s="1" t="s">
        <v>4</v>
      </c>
      <c r="H19" s="1" t="s">
        <v>153</v>
      </c>
      <c r="I19" s="1" t="s">
        <v>170</v>
      </c>
      <c r="J19" s="1" t="s">
        <v>171</v>
      </c>
      <c r="K19" s="1" t="s">
        <v>103</v>
      </c>
      <c r="L19" s="1" t="s">
        <v>2</v>
      </c>
      <c r="M19" s="1" t="s">
        <v>3</v>
      </c>
      <c r="N19" s="1" t="s">
        <v>1793</v>
      </c>
      <c r="O19" s="1" t="s">
        <v>59</v>
      </c>
      <c r="P19" s="1" t="s">
        <v>218</v>
      </c>
      <c r="Q19" s="2">
        <v>2</v>
      </c>
      <c r="R19" s="3" t="s">
        <v>3</v>
      </c>
      <c r="S19" s="4">
        <v>43746</v>
      </c>
      <c r="T19" s="5">
        <v>14.78</v>
      </c>
      <c r="U19" s="4">
        <v>43747</v>
      </c>
      <c r="V19" s="19" t="str">
        <f>IFERROR(VLOOKUP(C19,TABLAS!A:C,3,0),"")</f>
        <v>Cueva Borgoño, Juan Carlos</v>
      </c>
      <c r="W19" s="19" t="str">
        <f>IFERROR(VLOOKUP(G19,TABLAS!E:F,2,0)," ")</f>
        <v>CONTADO</v>
      </c>
      <c r="X19" s="19" t="str">
        <f t="shared" si="0"/>
        <v>11478464 - Abanto Zegarra, Loyla</v>
      </c>
      <c r="Y19" s="19" t="str">
        <f>IFERROR(VLOOKUP(O19,TABLAS!O:P,2,0)," ")</f>
        <v>Pedido</v>
      </c>
      <c r="Z19" s="58">
        <f>IFERROR(IF(R19&lt;&gt;"CA",(Q19/VLOOKUP(INT(I19),TABLAS!R:W,4,0)),Q19),"0")</f>
        <v>2</v>
      </c>
      <c r="AA19" s="19" t="s">
        <v>3</v>
      </c>
      <c r="AB19">
        <f t="shared" si="2"/>
        <v>0</v>
      </c>
    </row>
    <row r="20" spans="1:28" x14ac:dyDescent="0.25">
      <c r="A20" s="71">
        <f t="shared" si="1"/>
        <v>11478464</v>
      </c>
      <c r="B20" s="1" t="s">
        <v>206</v>
      </c>
      <c r="C20" s="1" t="s">
        <v>12</v>
      </c>
      <c r="D20" s="1" t="s">
        <v>1790</v>
      </c>
      <c r="E20" s="1" t="s">
        <v>1791</v>
      </c>
      <c r="F20" s="1" t="s">
        <v>1792</v>
      </c>
      <c r="G20" s="1" t="s">
        <v>4</v>
      </c>
      <c r="H20" s="1" t="s">
        <v>153</v>
      </c>
      <c r="I20" s="1" t="s">
        <v>149</v>
      </c>
      <c r="J20" s="1" t="s">
        <v>150</v>
      </c>
      <c r="K20" s="1" t="s">
        <v>103</v>
      </c>
      <c r="L20" s="1" t="s">
        <v>2</v>
      </c>
      <c r="M20" s="1" t="s">
        <v>3</v>
      </c>
      <c r="N20" s="1" t="s">
        <v>1793</v>
      </c>
      <c r="O20" s="1" t="s">
        <v>59</v>
      </c>
      <c r="P20" s="1" t="s">
        <v>218</v>
      </c>
      <c r="Q20" s="2">
        <v>2</v>
      </c>
      <c r="R20" s="3" t="s">
        <v>3</v>
      </c>
      <c r="S20" s="4">
        <v>43746</v>
      </c>
      <c r="T20" s="5">
        <v>20.45</v>
      </c>
      <c r="U20" s="4">
        <v>43747</v>
      </c>
      <c r="V20" s="19" t="str">
        <f>IFERROR(VLOOKUP(C20,TABLAS!A:C,3,0),"")</f>
        <v>Cueva Borgoño, Juan Carlos</v>
      </c>
      <c r="W20" s="19" t="str">
        <f>IFERROR(VLOOKUP(G20,TABLAS!E:F,2,0)," ")</f>
        <v>CONTADO</v>
      </c>
      <c r="X20" s="19" t="str">
        <f t="shared" si="0"/>
        <v>11478464 - Abanto Zegarra, Loyla</v>
      </c>
      <c r="Y20" s="19" t="str">
        <f>IFERROR(VLOOKUP(O20,TABLAS!O:P,2,0)," ")</f>
        <v>Pedido</v>
      </c>
      <c r="Z20" s="58">
        <f>IFERROR(IF(R20&lt;&gt;"CA",(Q20/VLOOKUP(INT(I20),TABLAS!R:W,4,0)),Q20),"0")</f>
        <v>2</v>
      </c>
      <c r="AA20" s="19" t="s">
        <v>3</v>
      </c>
      <c r="AB20">
        <f t="shared" si="2"/>
        <v>0</v>
      </c>
    </row>
    <row r="21" spans="1:28" x14ac:dyDescent="0.25">
      <c r="A21" s="71">
        <f t="shared" si="1"/>
        <v>11478464</v>
      </c>
      <c r="B21" s="1" t="s">
        <v>206</v>
      </c>
      <c r="C21" s="1" t="s">
        <v>12</v>
      </c>
      <c r="D21" s="1" t="s">
        <v>1790</v>
      </c>
      <c r="E21" s="1" t="s">
        <v>1791</v>
      </c>
      <c r="F21" s="1" t="s">
        <v>1792</v>
      </c>
      <c r="G21" s="1" t="s">
        <v>4</v>
      </c>
      <c r="H21" s="1" t="s">
        <v>153</v>
      </c>
      <c r="I21" s="1" t="s">
        <v>151</v>
      </c>
      <c r="J21" s="1" t="s">
        <v>152</v>
      </c>
      <c r="K21" s="1" t="s">
        <v>103</v>
      </c>
      <c r="L21" s="1" t="s">
        <v>2</v>
      </c>
      <c r="M21" s="1" t="s">
        <v>3</v>
      </c>
      <c r="N21" s="1" t="s">
        <v>1793</v>
      </c>
      <c r="O21" s="1" t="s">
        <v>65</v>
      </c>
      <c r="P21" s="1" t="s">
        <v>218</v>
      </c>
      <c r="Q21" s="2">
        <v>1</v>
      </c>
      <c r="R21" s="3" t="s">
        <v>2</v>
      </c>
      <c r="S21" s="4">
        <v>43746</v>
      </c>
      <c r="T21" s="5">
        <v>0</v>
      </c>
      <c r="U21" s="4">
        <v>43747</v>
      </c>
      <c r="V21" s="19" t="str">
        <f>IFERROR(VLOOKUP(C21,TABLAS!A:C,3,0),"")</f>
        <v>Cueva Borgoño, Juan Carlos</v>
      </c>
      <c r="W21" s="19" t="str">
        <f>IFERROR(VLOOKUP(G21,TABLAS!E:F,2,0)," ")</f>
        <v>CONTADO</v>
      </c>
      <c r="X21" s="19" t="str">
        <f t="shared" si="0"/>
        <v>11478464 - Abanto Zegarra, Loyla</v>
      </c>
      <c r="Y21" s="19" t="str">
        <f>IFERROR(VLOOKUP(O21,TABLAS!O:P,2,0)," ")</f>
        <v>Bonificación</v>
      </c>
      <c r="Z21" s="58">
        <f>IFERROR(IF(R21&lt;&gt;"CA",(Q21/VLOOKUP(INT(I21),TABLAS!R:W,4,0)),Q21),"0")</f>
        <v>6.6666666666666666E-2</v>
      </c>
      <c r="AA21" s="19" t="s">
        <v>3</v>
      </c>
      <c r="AB21">
        <f t="shared" si="2"/>
        <v>0</v>
      </c>
    </row>
    <row r="22" spans="1:28" x14ac:dyDescent="0.25">
      <c r="A22" s="71">
        <f t="shared" si="1"/>
        <v>10066525</v>
      </c>
      <c r="B22" s="1" t="s">
        <v>204</v>
      </c>
      <c r="C22" s="1" t="s">
        <v>22</v>
      </c>
      <c r="D22" s="1" t="s">
        <v>1794</v>
      </c>
      <c r="E22" s="1" t="s">
        <v>1795</v>
      </c>
      <c r="F22" s="1" t="s">
        <v>1796</v>
      </c>
      <c r="G22" s="1" t="s">
        <v>4</v>
      </c>
      <c r="H22" s="1" t="s">
        <v>153</v>
      </c>
      <c r="I22" s="1" t="s">
        <v>100</v>
      </c>
      <c r="J22" s="1" t="s">
        <v>101</v>
      </c>
      <c r="K22" s="1" t="s">
        <v>103</v>
      </c>
      <c r="L22" s="1" t="s">
        <v>2</v>
      </c>
      <c r="M22" s="1" t="s">
        <v>3</v>
      </c>
      <c r="N22" s="1" t="s">
        <v>1797</v>
      </c>
      <c r="O22" s="1" t="s">
        <v>61</v>
      </c>
      <c r="P22" s="1" t="s">
        <v>221</v>
      </c>
      <c r="Q22" s="2">
        <v>6</v>
      </c>
      <c r="R22" s="3" t="s">
        <v>3</v>
      </c>
      <c r="S22" s="4">
        <v>43746</v>
      </c>
      <c r="T22" s="5">
        <v>159.19999999999999</v>
      </c>
      <c r="U22" s="4">
        <v>43747</v>
      </c>
      <c r="V22" s="19" t="str">
        <f>IFERROR(VLOOKUP(C22,TABLAS!A:C,3,0),"")</f>
        <v>Miro Quesada, Camila Duany</v>
      </c>
      <c r="W22" s="19" t="str">
        <f>IFERROR(VLOOKUP(G22,TABLAS!E:F,2,0)," ")</f>
        <v>CONTADO</v>
      </c>
      <c r="X22" s="19" t="str">
        <f t="shared" si="0"/>
        <v>10066525 - Acevedo Goicochea, Doris Agueda</v>
      </c>
      <c r="Y22" s="19" t="str">
        <f>IFERROR(VLOOKUP(O22,TABLAS!O:P,2,0)," ")</f>
        <v>Pedido</v>
      </c>
      <c r="Z22" s="58">
        <f>IFERROR(IF(R22&lt;&gt;"CA",(Q22/VLOOKUP(INT(I22),TABLAS!R:W,4,0)),Q22),"0")</f>
        <v>6</v>
      </c>
      <c r="AA22" s="19" t="s">
        <v>3</v>
      </c>
      <c r="AB22">
        <f t="shared" si="2"/>
        <v>0</v>
      </c>
    </row>
    <row r="23" spans="1:28" x14ac:dyDescent="0.25">
      <c r="A23" s="71">
        <f t="shared" si="1"/>
        <v>10066525</v>
      </c>
      <c r="B23" s="1" t="s">
        <v>204</v>
      </c>
      <c r="C23" s="1" t="s">
        <v>22</v>
      </c>
      <c r="D23" s="1" t="s">
        <v>1794</v>
      </c>
      <c r="E23" s="1" t="s">
        <v>1795</v>
      </c>
      <c r="F23" s="1" t="s">
        <v>1796</v>
      </c>
      <c r="G23" s="1" t="s">
        <v>4</v>
      </c>
      <c r="H23" s="1" t="s">
        <v>153</v>
      </c>
      <c r="I23" s="1" t="s">
        <v>157</v>
      </c>
      <c r="J23" s="1" t="s">
        <v>158</v>
      </c>
      <c r="K23" s="1" t="s">
        <v>103</v>
      </c>
      <c r="L23" s="1" t="s">
        <v>2</v>
      </c>
      <c r="M23" s="1" t="s">
        <v>3</v>
      </c>
      <c r="N23" s="1" t="s">
        <v>1797</v>
      </c>
      <c r="O23" s="1" t="s">
        <v>61</v>
      </c>
      <c r="P23" s="1" t="s">
        <v>221</v>
      </c>
      <c r="Q23" s="2">
        <v>2</v>
      </c>
      <c r="R23" s="3" t="s">
        <v>3</v>
      </c>
      <c r="S23" s="4">
        <v>43746</v>
      </c>
      <c r="T23" s="5">
        <v>61.92</v>
      </c>
      <c r="U23" s="4">
        <v>43747</v>
      </c>
      <c r="V23" s="19" t="str">
        <f>IFERROR(VLOOKUP(C23,TABLAS!A:C,3,0),"")</f>
        <v>Miro Quesada, Camila Duany</v>
      </c>
      <c r="W23" s="19" t="str">
        <f>IFERROR(VLOOKUP(G23,TABLAS!E:F,2,0)," ")</f>
        <v>CONTADO</v>
      </c>
      <c r="X23" s="19" t="str">
        <f t="shared" si="0"/>
        <v>10066525 - Acevedo Goicochea, Doris Agueda</v>
      </c>
      <c r="Y23" s="19" t="str">
        <f>IFERROR(VLOOKUP(O23,TABLAS!O:P,2,0)," ")</f>
        <v>Pedido</v>
      </c>
      <c r="Z23" s="58">
        <f>IFERROR(IF(R23&lt;&gt;"CA",(Q23/VLOOKUP(INT(I23),TABLAS!R:W,4,0)),Q23),"0")</f>
        <v>2</v>
      </c>
      <c r="AA23" s="19" t="s">
        <v>3</v>
      </c>
      <c r="AB23">
        <f t="shared" si="2"/>
        <v>0</v>
      </c>
    </row>
    <row r="24" spans="1:28" x14ac:dyDescent="0.25">
      <c r="A24" s="71">
        <f t="shared" si="1"/>
        <v>10066525</v>
      </c>
      <c r="B24" s="1" t="s">
        <v>204</v>
      </c>
      <c r="C24" s="1" t="s">
        <v>22</v>
      </c>
      <c r="D24" s="1" t="s">
        <v>1794</v>
      </c>
      <c r="E24" s="1" t="s">
        <v>1795</v>
      </c>
      <c r="F24" s="1" t="s">
        <v>1796</v>
      </c>
      <c r="G24" s="1" t="s">
        <v>4</v>
      </c>
      <c r="H24" s="1" t="s">
        <v>153</v>
      </c>
      <c r="I24" s="1" t="s">
        <v>182</v>
      </c>
      <c r="J24" s="1" t="s">
        <v>183</v>
      </c>
      <c r="K24" s="1" t="s">
        <v>103</v>
      </c>
      <c r="L24" s="1" t="s">
        <v>2</v>
      </c>
      <c r="M24" s="1" t="s">
        <v>3</v>
      </c>
      <c r="N24" s="1" t="s">
        <v>1797</v>
      </c>
      <c r="O24" s="1" t="s">
        <v>59</v>
      </c>
      <c r="P24" s="1" t="s">
        <v>221</v>
      </c>
      <c r="Q24" s="2">
        <v>1</v>
      </c>
      <c r="R24" s="3" t="s">
        <v>3</v>
      </c>
      <c r="S24" s="4">
        <v>43746</v>
      </c>
      <c r="T24" s="5">
        <v>16.91</v>
      </c>
      <c r="U24" s="4">
        <v>43747</v>
      </c>
      <c r="V24" s="19" t="str">
        <f>IFERROR(VLOOKUP(C24,TABLAS!A:C,3,0),"")</f>
        <v>Miro Quesada, Camila Duany</v>
      </c>
      <c r="W24" s="19" t="str">
        <f>IFERROR(VLOOKUP(G24,TABLAS!E:F,2,0)," ")</f>
        <v>CONTADO</v>
      </c>
      <c r="X24" s="19" t="str">
        <f t="shared" si="0"/>
        <v>10066525 - Acevedo Goicochea, Doris Agueda</v>
      </c>
      <c r="Y24" s="19" t="str">
        <f>IFERROR(VLOOKUP(O24,TABLAS!O:P,2,0)," ")</f>
        <v>Pedido</v>
      </c>
      <c r="Z24" s="58">
        <f>IFERROR(IF(R24&lt;&gt;"CA",(Q24/VLOOKUP(INT(I24),TABLAS!R:W,4,0)),Q24),"0")</f>
        <v>1</v>
      </c>
      <c r="AA24" s="19" t="s">
        <v>3</v>
      </c>
      <c r="AB24">
        <f t="shared" si="2"/>
        <v>0</v>
      </c>
    </row>
    <row r="25" spans="1:28" x14ac:dyDescent="0.25">
      <c r="A25" s="71">
        <f t="shared" si="1"/>
        <v>10066525</v>
      </c>
      <c r="B25" s="1" t="s">
        <v>204</v>
      </c>
      <c r="C25" s="1" t="s">
        <v>22</v>
      </c>
      <c r="D25" s="1" t="s">
        <v>1794</v>
      </c>
      <c r="E25" s="1" t="s">
        <v>1795</v>
      </c>
      <c r="F25" s="1" t="s">
        <v>1796</v>
      </c>
      <c r="G25" s="1" t="s">
        <v>4</v>
      </c>
      <c r="H25" s="1" t="s">
        <v>153</v>
      </c>
      <c r="I25" s="1" t="s">
        <v>162</v>
      </c>
      <c r="J25" s="1" t="s">
        <v>163</v>
      </c>
      <c r="K25" s="1" t="s">
        <v>103</v>
      </c>
      <c r="L25" s="1" t="s">
        <v>2</v>
      </c>
      <c r="M25" s="1" t="s">
        <v>3</v>
      </c>
      <c r="N25" s="1" t="s">
        <v>1797</v>
      </c>
      <c r="O25" s="1" t="s">
        <v>59</v>
      </c>
      <c r="P25" s="1" t="s">
        <v>221</v>
      </c>
      <c r="Q25" s="2">
        <v>1</v>
      </c>
      <c r="R25" s="3" t="s">
        <v>3</v>
      </c>
      <c r="S25" s="4">
        <v>43746</v>
      </c>
      <c r="T25" s="5">
        <v>10.17</v>
      </c>
      <c r="U25" s="4">
        <v>43747</v>
      </c>
      <c r="V25" s="19" t="str">
        <f>IFERROR(VLOOKUP(C25,TABLAS!A:C,3,0),"")</f>
        <v>Miro Quesada, Camila Duany</v>
      </c>
      <c r="W25" s="19" t="str">
        <f>IFERROR(VLOOKUP(G25,TABLAS!E:F,2,0)," ")</f>
        <v>CONTADO</v>
      </c>
      <c r="X25" s="19" t="str">
        <f t="shared" si="0"/>
        <v>10066525 - Acevedo Goicochea, Doris Agueda</v>
      </c>
      <c r="Y25" s="19" t="str">
        <f>IFERROR(VLOOKUP(O25,TABLAS!O:P,2,0)," ")</f>
        <v>Pedido</v>
      </c>
      <c r="Z25" s="58">
        <f>IFERROR(IF(R25&lt;&gt;"CA",(Q25/VLOOKUP(INT(I25),TABLAS!R:W,4,0)),Q25),"0")</f>
        <v>1</v>
      </c>
      <c r="AA25" s="19" t="s">
        <v>3</v>
      </c>
      <c r="AB25">
        <f t="shared" si="2"/>
        <v>0</v>
      </c>
    </row>
    <row r="26" spans="1:28" x14ac:dyDescent="0.25">
      <c r="A26" s="71">
        <f t="shared" si="1"/>
        <v>10066525</v>
      </c>
      <c r="B26" s="1" t="s">
        <v>204</v>
      </c>
      <c r="C26" s="1" t="s">
        <v>22</v>
      </c>
      <c r="D26" s="1" t="s">
        <v>1794</v>
      </c>
      <c r="E26" s="1" t="s">
        <v>1795</v>
      </c>
      <c r="F26" s="1" t="s">
        <v>1796</v>
      </c>
      <c r="G26" s="1" t="s">
        <v>4</v>
      </c>
      <c r="H26" s="1" t="s">
        <v>153</v>
      </c>
      <c r="I26" s="1" t="s">
        <v>151</v>
      </c>
      <c r="J26" s="1" t="s">
        <v>152</v>
      </c>
      <c r="K26" s="1" t="s">
        <v>103</v>
      </c>
      <c r="L26" s="1" t="s">
        <v>2</v>
      </c>
      <c r="M26" s="1" t="s">
        <v>3</v>
      </c>
      <c r="N26" s="1" t="s">
        <v>1797</v>
      </c>
      <c r="O26" s="1" t="s">
        <v>65</v>
      </c>
      <c r="P26" s="1" t="s">
        <v>221</v>
      </c>
      <c r="Q26" s="2">
        <v>1</v>
      </c>
      <c r="R26" s="3" t="s">
        <v>2</v>
      </c>
      <c r="S26" s="4">
        <v>43746</v>
      </c>
      <c r="T26" s="5">
        <v>0</v>
      </c>
      <c r="U26" s="4">
        <v>43747</v>
      </c>
      <c r="V26" s="19" t="str">
        <f>IFERROR(VLOOKUP(C26,TABLAS!A:C,3,0),"")</f>
        <v>Miro Quesada, Camila Duany</v>
      </c>
      <c r="W26" s="19" t="str">
        <f>IFERROR(VLOOKUP(G26,TABLAS!E:F,2,0)," ")</f>
        <v>CONTADO</v>
      </c>
      <c r="X26" s="19" t="str">
        <f t="shared" si="0"/>
        <v>10066525 - Acevedo Goicochea, Doris Agueda</v>
      </c>
      <c r="Y26" s="19" t="str">
        <f>IFERROR(VLOOKUP(O26,TABLAS!O:P,2,0)," ")</f>
        <v>Bonificación</v>
      </c>
      <c r="Z26" s="58">
        <f>IFERROR(IF(R26&lt;&gt;"CA",(Q26/VLOOKUP(INT(I26),TABLAS!R:W,4,0)),Q26),"0")</f>
        <v>6.6666666666666666E-2</v>
      </c>
      <c r="AA26" s="19" t="s">
        <v>3</v>
      </c>
      <c r="AB26">
        <f t="shared" si="2"/>
        <v>0</v>
      </c>
    </row>
    <row r="27" spans="1:28" x14ac:dyDescent="0.25">
      <c r="A27" s="71">
        <f t="shared" si="1"/>
        <v>11615267</v>
      </c>
      <c r="B27" s="1" t="s">
        <v>206</v>
      </c>
      <c r="C27" s="1" t="s">
        <v>12</v>
      </c>
      <c r="D27" s="1" t="s">
        <v>1798</v>
      </c>
      <c r="E27" s="1" t="s">
        <v>1799</v>
      </c>
      <c r="F27" s="1" t="s">
        <v>1800</v>
      </c>
      <c r="G27" s="1" t="s">
        <v>4</v>
      </c>
      <c r="H27" s="1" t="s">
        <v>153</v>
      </c>
      <c r="I27" s="1" t="s">
        <v>100</v>
      </c>
      <c r="J27" s="1" t="s">
        <v>101</v>
      </c>
      <c r="K27" s="1" t="s">
        <v>103</v>
      </c>
      <c r="L27" s="1" t="s">
        <v>2</v>
      </c>
      <c r="M27" s="1" t="s">
        <v>3</v>
      </c>
      <c r="N27" s="1" t="s">
        <v>1466</v>
      </c>
      <c r="O27" s="1" t="s">
        <v>61</v>
      </c>
      <c r="P27" s="1" t="s">
        <v>237</v>
      </c>
      <c r="Q27" s="2">
        <v>4</v>
      </c>
      <c r="R27" s="3" t="s">
        <v>3</v>
      </c>
      <c r="S27" s="4">
        <v>43746</v>
      </c>
      <c r="T27" s="5">
        <v>106.48</v>
      </c>
      <c r="U27" s="4">
        <v>43747</v>
      </c>
      <c r="V27" s="19" t="str">
        <f>IFERROR(VLOOKUP(C27,TABLAS!A:C,3,0),"")</f>
        <v>Cueva Borgoño, Juan Carlos</v>
      </c>
      <c r="W27" s="19" t="str">
        <f>IFERROR(VLOOKUP(G27,TABLAS!E:F,2,0)," ")</f>
        <v>CONTADO</v>
      </c>
      <c r="X27" s="19" t="str">
        <f t="shared" si="0"/>
        <v>11615267 - Acosta Izquierdo, Heime Lindsay</v>
      </c>
      <c r="Y27" s="19" t="str">
        <f>IFERROR(VLOOKUP(O27,TABLAS!O:P,2,0)," ")</f>
        <v>Pedido</v>
      </c>
      <c r="Z27" s="58">
        <f>IFERROR(IF(R27&lt;&gt;"CA",(Q27/VLOOKUP(INT(I27),TABLAS!R:W,4,0)),Q27),"0")</f>
        <v>4</v>
      </c>
      <c r="AA27" s="19" t="s">
        <v>3</v>
      </c>
      <c r="AB27">
        <f t="shared" si="2"/>
        <v>0</v>
      </c>
    </row>
    <row r="28" spans="1:28" x14ac:dyDescent="0.25">
      <c r="A28" s="71">
        <f t="shared" si="1"/>
        <v>11615267</v>
      </c>
      <c r="B28" s="1" t="s">
        <v>206</v>
      </c>
      <c r="C28" s="1" t="s">
        <v>12</v>
      </c>
      <c r="D28" s="1" t="s">
        <v>1798</v>
      </c>
      <c r="E28" s="1" t="s">
        <v>1799</v>
      </c>
      <c r="F28" s="1" t="s">
        <v>1800</v>
      </c>
      <c r="G28" s="1" t="s">
        <v>4</v>
      </c>
      <c r="H28" s="1" t="s">
        <v>153</v>
      </c>
      <c r="I28" s="1" t="s">
        <v>216</v>
      </c>
      <c r="J28" s="1" t="s">
        <v>217</v>
      </c>
      <c r="K28" s="1" t="s">
        <v>103</v>
      </c>
      <c r="L28" s="1" t="s">
        <v>2</v>
      </c>
      <c r="M28" s="1" t="s">
        <v>3</v>
      </c>
      <c r="N28" s="1" t="s">
        <v>1466</v>
      </c>
      <c r="O28" s="1" t="s">
        <v>61</v>
      </c>
      <c r="P28" s="1" t="s">
        <v>237</v>
      </c>
      <c r="Q28" s="2">
        <v>1</v>
      </c>
      <c r="R28" s="3" t="s">
        <v>3</v>
      </c>
      <c r="S28" s="4">
        <v>43746</v>
      </c>
      <c r="T28" s="5">
        <v>35.049999999999997</v>
      </c>
      <c r="U28" s="4">
        <v>43747</v>
      </c>
      <c r="V28" s="19" t="str">
        <f>IFERROR(VLOOKUP(C28,TABLAS!A:C,3,0),"")</f>
        <v>Cueva Borgoño, Juan Carlos</v>
      </c>
      <c r="W28" s="19" t="str">
        <f>IFERROR(VLOOKUP(G28,TABLAS!E:F,2,0)," ")</f>
        <v>CONTADO</v>
      </c>
      <c r="X28" s="19" t="str">
        <f t="shared" si="0"/>
        <v>11615267 - Acosta Izquierdo, Heime Lindsay</v>
      </c>
      <c r="Y28" s="19" t="str">
        <f>IFERROR(VLOOKUP(O28,TABLAS!O:P,2,0)," ")</f>
        <v>Pedido</v>
      </c>
      <c r="Z28" s="58">
        <f>IFERROR(IF(R28&lt;&gt;"CA",(Q28/VLOOKUP(INT(I28),TABLAS!R:W,4,0)),Q28),"0")</f>
        <v>1</v>
      </c>
      <c r="AA28" s="19" t="s">
        <v>3</v>
      </c>
      <c r="AB28">
        <f t="shared" si="2"/>
        <v>0</v>
      </c>
    </row>
    <row r="29" spans="1:28" x14ac:dyDescent="0.25">
      <c r="A29" s="71">
        <f t="shared" si="1"/>
        <v>12502438</v>
      </c>
      <c r="B29" s="1" t="s">
        <v>206</v>
      </c>
      <c r="C29" s="1" t="s">
        <v>229</v>
      </c>
      <c r="D29" s="1" t="s">
        <v>1801</v>
      </c>
      <c r="E29" s="1" t="s">
        <v>1802</v>
      </c>
      <c r="F29" s="1" t="s">
        <v>1803</v>
      </c>
      <c r="G29" s="1" t="s">
        <v>4</v>
      </c>
      <c r="H29" s="1" t="s">
        <v>153</v>
      </c>
      <c r="I29" s="1" t="s">
        <v>172</v>
      </c>
      <c r="J29" s="1" t="s">
        <v>173</v>
      </c>
      <c r="K29" s="1" t="s">
        <v>103</v>
      </c>
      <c r="L29" s="1" t="s">
        <v>2</v>
      </c>
      <c r="M29" s="1" t="s">
        <v>3</v>
      </c>
      <c r="N29" s="1" t="s">
        <v>1804</v>
      </c>
      <c r="O29" s="1" t="s">
        <v>59</v>
      </c>
      <c r="P29" s="1" t="s">
        <v>239</v>
      </c>
      <c r="Q29" s="2">
        <v>2</v>
      </c>
      <c r="R29" s="3" t="s">
        <v>3</v>
      </c>
      <c r="S29" s="4">
        <v>43746</v>
      </c>
      <c r="T29" s="5">
        <v>24.74</v>
      </c>
      <c r="U29" s="4">
        <v>43747</v>
      </c>
      <c r="V29" s="19" t="str">
        <f>IFERROR(VLOOKUP(C29,TABLAS!A:C,3,0),"")</f>
        <v>Cueva Borgoño, Juan Carlos</v>
      </c>
      <c r="W29" s="19" t="str">
        <f>IFERROR(VLOOKUP(G29,TABLAS!E:F,2,0)," ")</f>
        <v>CONTADO</v>
      </c>
      <c r="X29" s="19" t="str">
        <f t="shared" si="0"/>
        <v>12502438 - Acuña Leon, Walter Antonio</v>
      </c>
      <c r="Y29" s="19" t="str">
        <f>IFERROR(VLOOKUP(O29,TABLAS!O:P,2,0)," ")</f>
        <v>Pedido</v>
      </c>
      <c r="Z29" s="58">
        <f>IFERROR(IF(R29&lt;&gt;"CA",(Q29/VLOOKUP(INT(I29),TABLAS!R:W,4,0)),Q29),"0")</f>
        <v>2</v>
      </c>
      <c r="AA29" s="19" t="s">
        <v>3</v>
      </c>
      <c r="AB29">
        <f t="shared" si="2"/>
        <v>0</v>
      </c>
    </row>
    <row r="30" spans="1:28" x14ac:dyDescent="0.25">
      <c r="A30" s="71">
        <f t="shared" si="1"/>
        <v>12502438</v>
      </c>
      <c r="B30" s="1" t="s">
        <v>206</v>
      </c>
      <c r="C30" s="1" t="s">
        <v>229</v>
      </c>
      <c r="D30" s="1" t="s">
        <v>1801</v>
      </c>
      <c r="E30" s="1" t="s">
        <v>1802</v>
      </c>
      <c r="F30" s="1" t="s">
        <v>1803</v>
      </c>
      <c r="G30" s="1" t="s">
        <v>4</v>
      </c>
      <c r="H30" s="1" t="s">
        <v>153</v>
      </c>
      <c r="I30" s="1" t="s">
        <v>164</v>
      </c>
      <c r="J30" s="1" t="s">
        <v>165</v>
      </c>
      <c r="K30" s="1" t="s">
        <v>103</v>
      </c>
      <c r="L30" s="1" t="s">
        <v>2</v>
      </c>
      <c r="M30" s="1" t="s">
        <v>3</v>
      </c>
      <c r="N30" s="1" t="s">
        <v>1804</v>
      </c>
      <c r="O30" s="1" t="s">
        <v>59</v>
      </c>
      <c r="P30" s="1" t="s">
        <v>239</v>
      </c>
      <c r="Q30" s="2">
        <v>12</v>
      </c>
      <c r="R30" s="3" t="s">
        <v>2</v>
      </c>
      <c r="S30" s="4">
        <v>43746</v>
      </c>
      <c r="T30" s="5">
        <v>25.42</v>
      </c>
      <c r="U30" s="4">
        <v>43747</v>
      </c>
      <c r="V30" s="19" t="str">
        <f>IFERROR(VLOOKUP(C30,TABLAS!A:C,3,0),"")</f>
        <v>Cueva Borgoño, Juan Carlos</v>
      </c>
      <c r="W30" s="19" t="str">
        <f>IFERROR(VLOOKUP(G30,TABLAS!E:F,2,0)," ")</f>
        <v>CONTADO</v>
      </c>
      <c r="X30" s="19" t="str">
        <f t="shared" si="0"/>
        <v>12502438 - Acuña Leon, Walter Antonio</v>
      </c>
      <c r="Y30" s="19" t="str">
        <f>IFERROR(VLOOKUP(O30,TABLAS!O:P,2,0)," ")</f>
        <v>Pedido</v>
      </c>
      <c r="Z30" s="58">
        <f>IFERROR(IF(R30&lt;&gt;"CA",(Q30/VLOOKUP(INT(I30),TABLAS!R:W,4,0)),Q30),"0")</f>
        <v>0.5</v>
      </c>
      <c r="AA30" s="19" t="s">
        <v>3</v>
      </c>
      <c r="AB30">
        <f t="shared" si="2"/>
        <v>0</v>
      </c>
    </row>
    <row r="31" spans="1:28" x14ac:dyDescent="0.25">
      <c r="A31" s="71">
        <f t="shared" si="1"/>
        <v>12502438</v>
      </c>
      <c r="B31" s="1" t="s">
        <v>206</v>
      </c>
      <c r="C31" s="1" t="s">
        <v>229</v>
      </c>
      <c r="D31" s="1" t="s">
        <v>1801</v>
      </c>
      <c r="E31" s="1" t="s">
        <v>1802</v>
      </c>
      <c r="F31" s="1" t="s">
        <v>1803</v>
      </c>
      <c r="G31" s="1" t="s">
        <v>4</v>
      </c>
      <c r="H31" s="1" t="s">
        <v>153</v>
      </c>
      <c r="I31" s="1" t="s">
        <v>149</v>
      </c>
      <c r="J31" s="1" t="s">
        <v>150</v>
      </c>
      <c r="K31" s="1" t="s">
        <v>103</v>
      </c>
      <c r="L31" s="1" t="s">
        <v>2</v>
      </c>
      <c r="M31" s="1" t="s">
        <v>3</v>
      </c>
      <c r="N31" s="1" t="s">
        <v>1804</v>
      </c>
      <c r="O31" s="1" t="s">
        <v>59</v>
      </c>
      <c r="P31" s="1" t="s">
        <v>239</v>
      </c>
      <c r="Q31" s="2">
        <v>2</v>
      </c>
      <c r="R31" s="3" t="s">
        <v>3</v>
      </c>
      <c r="S31" s="4">
        <v>43746</v>
      </c>
      <c r="T31" s="5">
        <v>20.45</v>
      </c>
      <c r="U31" s="4">
        <v>43747</v>
      </c>
      <c r="V31" s="19" t="str">
        <f>IFERROR(VLOOKUP(C31,TABLAS!A:C,3,0),"")</f>
        <v>Cueva Borgoño, Juan Carlos</v>
      </c>
      <c r="W31" s="19" t="str">
        <f>IFERROR(VLOOKUP(G31,TABLAS!E:F,2,0)," ")</f>
        <v>CONTADO</v>
      </c>
      <c r="X31" s="19" t="str">
        <f t="shared" si="0"/>
        <v>12502438 - Acuña Leon, Walter Antonio</v>
      </c>
      <c r="Y31" s="19" t="str">
        <f>IFERROR(VLOOKUP(O31,TABLAS!O:P,2,0)," ")</f>
        <v>Pedido</v>
      </c>
      <c r="Z31" s="58">
        <f>IFERROR(IF(R31&lt;&gt;"CA",(Q31/VLOOKUP(INT(I31),TABLAS!R:W,4,0)),Q31),"0")</f>
        <v>2</v>
      </c>
      <c r="AA31" s="19" t="s">
        <v>3</v>
      </c>
      <c r="AB31">
        <f t="shared" si="2"/>
        <v>0</v>
      </c>
    </row>
    <row r="32" spans="1:28" x14ac:dyDescent="0.25">
      <c r="A32" s="71">
        <f t="shared" si="1"/>
        <v>12502438</v>
      </c>
      <c r="B32" s="1" t="s">
        <v>206</v>
      </c>
      <c r="C32" s="1" t="s">
        <v>229</v>
      </c>
      <c r="D32" s="1" t="s">
        <v>1801</v>
      </c>
      <c r="E32" s="1" t="s">
        <v>1802</v>
      </c>
      <c r="F32" s="1" t="s">
        <v>1803</v>
      </c>
      <c r="G32" s="1" t="s">
        <v>4</v>
      </c>
      <c r="H32" s="1" t="s">
        <v>153</v>
      </c>
      <c r="I32" s="1" t="s">
        <v>100</v>
      </c>
      <c r="J32" s="1" t="s">
        <v>101</v>
      </c>
      <c r="K32" s="1" t="s">
        <v>103</v>
      </c>
      <c r="L32" s="1" t="s">
        <v>2</v>
      </c>
      <c r="M32" s="1" t="s">
        <v>3</v>
      </c>
      <c r="N32" s="1" t="s">
        <v>1804</v>
      </c>
      <c r="O32" s="1" t="s">
        <v>61</v>
      </c>
      <c r="P32" s="1" t="s">
        <v>239</v>
      </c>
      <c r="Q32" s="2">
        <v>1</v>
      </c>
      <c r="R32" s="3" t="s">
        <v>3</v>
      </c>
      <c r="S32" s="4">
        <v>43746</v>
      </c>
      <c r="T32" s="5">
        <v>26.53</v>
      </c>
      <c r="U32" s="4">
        <v>43747</v>
      </c>
      <c r="V32" s="19" t="str">
        <f>IFERROR(VLOOKUP(C32,TABLAS!A:C,3,0),"")</f>
        <v>Cueva Borgoño, Juan Carlos</v>
      </c>
      <c r="W32" s="19" t="str">
        <f>IFERROR(VLOOKUP(G32,TABLAS!E:F,2,0)," ")</f>
        <v>CONTADO</v>
      </c>
      <c r="X32" s="19" t="str">
        <f t="shared" si="0"/>
        <v>12502438 - Acuña Leon, Walter Antonio</v>
      </c>
      <c r="Y32" s="19" t="str">
        <f>IFERROR(VLOOKUP(O32,TABLAS!O:P,2,0)," ")</f>
        <v>Pedido</v>
      </c>
      <c r="Z32" s="58">
        <f>IFERROR(IF(R32&lt;&gt;"CA",(Q32/VLOOKUP(INT(I32),TABLAS!R:W,4,0)),Q32),"0")</f>
        <v>1</v>
      </c>
      <c r="AA32" s="19" t="s">
        <v>3</v>
      </c>
      <c r="AB32">
        <f t="shared" si="2"/>
        <v>0</v>
      </c>
    </row>
    <row r="33" spans="1:28" x14ac:dyDescent="0.25">
      <c r="A33" s="71">
        <f t="shared" si="1"/>
        <v>12502438</v>
      </c>
      <c r="B33" s="1" t="s">
        <v>206</v>
      </c>
      <c r="C33" s="1" t="s">
        <v>229</v>
      </c>
      <c r="D33" s="1" t="s">
        <v>1801</v>
      </c>
      <c r="E33" s="1" t="s">
        <v>1802</v>
      </c>
      <c r="F33" s="1" t="s">
        <v>1803</v>
      </c>
      <c r="G33" s="1" t="s">
        <v>4</v>
      </c>
      <c r="H33" s="1" t="s">
        <v>153</v>
      </c>
      <c r="I33" s="1" t="s">
        <v>210</v>
      </c>
      <c r="J33" s="1" t="s">
        <v>211</v>
      </c>
      <c r="K33" s="1" t="s">
        <v>103</v>
      </c>
      <c r="L33" s="1" t="s">
        <v>2</v>
      </c>
      <c r="M33" s="1" t="s">
        <v>3</v>
      </c>
      <c r="N33" s="1" t="s">
        <v>1804</v>
      </c>
      <c r="O33" s="1" t="s">
        <v>61</v>
      </c>
      <c r="P33" s="1" t="s">
        <v>239</v>
      </c>
      <c r="Q33" s="2">
        <v>1</v>
      </c>
      <c r="R33" s="3" t="s">
        <v>3</v>
      </c>
      <c r="S33" s="4">
        <v>43746</v>
      </c>
      <c r="T33" s="5">
        <v>26.39</v>
      </c>
      <c r="U33" s="4">
        <v>43747</v>
      </c>
      <c r="V33" s="19" t="str">
        <f>IFERROR(VLOOKUP(C33,TABLAS!A:C,3,0),"")</f>
        <v>Cueva Borgoño, Juan Carlos</v>
      </c>
      <c r="W33" s="19" t="str">
        <f>IFERROR(VLOOKUP(G33,TABLAS!E:F,2,0)," ")</f>
        <v>CONTADO</v>
      </c>
      <c r="X33" s="19" t="str">
        <f t="shared" si="0"/>
        <v>12502438 - Acuña Leon, Walter Antonio</v>
      </c>
      <c r="Y33" s="19" t="str">
        <f>IFERROR(VLOOKUP(O33,TABLAS!O:P,2,0)," ")</f>
        <v>Pedido</v>
      </c>
      <c r="Z33" s="58">
        <f>IFERROR(IF(R33&lt;&gt;"CA",(Q33/VLOOKUP(INT(I33),TABLAS!R:W,4,0)),Q33),"0")</f>
        <v>1</v>
      </c>
      <c r="AA33" s="19" t="s">
        <v>3</v>
      </c>
      <c r="AB33">
        <f t="shared" si="2"/>
        <v>0</v>
      </c>
    </row>
    <row r="34" spans="1:28" x14ac:dyDescent="0.25">
      <c r="A34" s="71">
        <f t="shared" si="1"/>
        <v>12502438</v>
      </c>
      <c r="B34" s="1" t="s">
        <v>206</v>
      </c>
      <c r="C34" s="1" t="s">
        <v>229</v>
      </c>
      <c r="D34" s="1" t="s">
        <v>1801</v>
      </c>
      <c r="E34" s="1" t="s">
        <v>1802</v>
      </c>
      <c r="F34" s="1" t="s">
        <v>1803</v>
      </c>
      <c r="G34" s="1" t="s">
        <v>4</v>
      </c>
      <c r="H34" s="1" t="s">
        <v>153</v>
      </c>
      <c r="I34" s="1" t="s">
        <v>213</v>
      </c>
      <c r="J34" s="1" t="s">
        <v>214</v>
      </c>
      <c r="K34" s="1" t="s">
        <v>103</v>
      </c>
      <c r="L34" s="1" t="s">
        <v>2</v>
      </c>
      <c r="M34" s="1" t="s">
        <v>3</v>
      </c>
      <c r="N34" s="1" t="s">
        <v>1804</v>
      </c>
      <c r="O34" s="1" t="s">
        <v>61</v>
      </c>
      <c r="P34" s="1" t="s">
        <v>239</v>
      </c>
      <c r="Q34" s="2">
        <v>1</v>
      </c>
      <c r="R34" s="3" t="s">
        <v>3</v>
      </c>
      <c r="S34" s="4">
        <v>43746</v>
      </c>
      <c r="T34" s="5">
        <v>30.67</v>
      </c>
      <c r="U34" s="4">
        <v>43747</v>
      </c>
      <c r="V34" s="19" t="str">
        <f>IFERROR(VLOOKUP(C34,TABLAS!A:C,3,0),"")</f>
        <v>Cueva Borgoño, Juan Carlos</v>
      </c>
      <c r="W34" s="19" t="str">
        <f>IFERROR(VLOOKUP(G34,TABLAS!E:F,2,0)," ")</f>
        <v>CONTADO</v>
      </c>
      <c r="X34" s="19" t="str">
        <f t="shared" si="0"/>
        <v>12502438 - Acuña Leon, Walter Antonio</v>
      </c>
      <c r="Y34" s="19" t="str">
        <f>IFERROR(VLOOKUP(O34,TABLAS!O:P,2,0)," ")</f>
        <v>Pedido</v>
      </c>
      <c r="Z34" s="58">
        <f>IFERROR(IF(R34&lt;&gt;"CA",(Q34/VLOOKUP(INT(I34),TABLAS!R:W,4,0)),Q34),"0")</f>
        <v>1</v>
      </c>
      <c r="AA34" s="19" t="s">
        <v>3</v>
      </c>
      <c r="AB34">
        <f t="shared" si="2"/>
        <v>0</v>
      </c>
    </row>
    <row r="35" spans="1:28" x14ac:dyDescent="0.25">
      <c r="A35" s="71">
        <f t="shared" si="1"/>
        <v>12502438</v>
      </c>
      <c r="B35" s="1" t="s">
        <v>206</v>
      </c>
      <c r="C35" s="1" t="s">
        <v>229</v>
      </c>
      <c r="D35" s="1" t="s">
        <v>1801</v>
      </c>
      <c r="E35" s="1" t="s">
        <v>1802</v>
      </c>
      <c r="F35" s="1" t="s">
        <v>1803</v>
      </c>
      <c r="G35" s="1" t="s">
        <v>4</v>
      </c>
      <c r="H35" s="1" t="s">
        <v>153</v>
      </c>
      <c r="I35" s="1" t="s">
        <v>143</v>
      </c>
      <c r="J35" s="1" t="s">
        <v>144</v>
      </c>
      <c r="K35" s="1" t="s">
        <v>103</v>
      </c>
      <c r="L35" s="1" t="s">
        <v>2</v>
      </c>
      <c r="M35" s="1" t="s">
        <v>3</v>
      </c>
      <c r="N35" s="1" t="s">
        <v>1804</v>
      </c>
      <c r="O35" s="1" t="s">
        <v>59</v>
      </c>
      <c r="P35" s="1" t="s">
        <v>239</v>
      </c>
      <c r="Q35" s="2">
        <v>2</v>
      </c>
      <c r="R35" s="3" t="s">
        <v>3</v>
      </c>
      <c r="S35" s="4">
        <v>43746</v>
      </c>
      <c r="T35" s="5">
        <v>12.88</v>
      </c>
      <c r="U35" s="4">
        <v>43747</v>
      </c>
      <c r="V35" s="19" t="str">
        <f>IFERROR(VLOOKUP(C35,TABLAS!A:C,3,0),"")</f>
        <v>Cueva Borgoño, Juan Carlos</v>
      </c>
      <c r="W35" s="19" t="str">
        <f>IFERROR(VLOOKUP(G35,TABLAS!E:F,2,0)," ")</f>
        <v>CONTADO</v>
      </c>
      <c r="X35" s="19" t="str">
        <f t="shared" si="0"/>
        <v>12502438 - Acuña Leon, Walter Antonio</v>
      </c>
      <c r="Y35" s="19" t="str">
        <f>IFERROR(VLOOKUP(O35,TABLAS!O:P,2,0)," ")</f>
        <v>Pedido</v>
      </c>
      <c r="Z35" s="58">
        <f>IFERROR(IF(R35&lt;&gt;"CA",(Q35/VLOOKUP(INT(I35),TABLAS!R:W,4,0)),Q35),"0")</f>
        <v>2</v>
      </c>
      <c r="AA35" s="19" t="s">
        <v>3</v>
      </c>
      <c r="AB35">
        <f t="shared" si="2"/>
        <v>0</v>
      </c>
    </row>
    <row r="36" spans="1:28" x14ac:dyDescent="0.25">
      <c r="A36" s="71">
        <f t="shared" si="1"/>
        <v>12502438</v>
      </c>
      <c r="B36" s="1" t="s">
        <v>206</v>
      </c>
      <c r="C36" s="1" t="s">
        <v>229</v>
      </c>
      <c r="D36" s="1" t="s">
        <v>1801</v>
      </c>
      <c r="E36" s="1" t="s">
        <v>1802</v>
      </c>
      <c r="F36" s="1" t="s">
        <v>1803</v>
      </c>
      <c r="G36" s="1" t="s">
        <v>4</v>
      </c>
      <c r="H36" s="1" t="s">
        <v>153</v>
      </c>
      <c r="I36" s="1" t="s">
        <v>154</v>
      </c>
      <c r="J36" s="1" t="s">
        <v>161</v>
      </c>
      <c r="K36" s="1" t="s">
        <v>103</v>
      </c>
      <c r="L36" s="1" t="s">
        <v>2</v>
      </c>
      <c r="M36" s="1" t="s">
        <v>3</v>
      </c>
      <c r="N36" s="1" t="s">
        <v>1804</v>
      </c>
      <c r="O36" s="1" t="s">
        <v>59</v>
      </c>
      <c r="P36" s="1" t="s">
        <v>239</v>
      </c>
      <c r="Q36" s="2">
        <v>1</v>
      </c>
      <c r="R36" s="3" t="s">
        <v>3</v>
      </c>
      <c r="S36" s="4">
        <v>43746</v>
      </c>
      <c r="T36" s="5">
        <v>21.55</v>
      </c>
      <c r="U36" s="4">
        <v>43747</v>
      </c>
      <c r="V36" s="19" t="str">
        <f>IFERROR(VLOOKUP(C36,TABLAS!A:C,3,0),"")</f>
        <v>Cueva Borgoño, Juan Carlos</v>
      </c>
      <c r="W36" s="19" t="str">
        <f>IFERROR(VLOOKUP(G36,TABLAS!E:F,2,0)," ")</f>
        <v>CONTADO</v>
      </c>
      <c r="X36" s="19" t="str">
        <f t="shared" si="0"/>
        <v>12502438 - Acuña Leon, Walter Antonio</v>
      </c>
      <c r="Y36" s="19" t="str">
        <f>IFERROR(VLOOKUP(O36,TABLAS!O:P,2,0)," ")</f>
        <v>Pedido</v>
      </c>
      <c r="Z36" s="58">
        <f>IFERROR(IF(R36&lt;&gt;"CA",(Q36/VLOOKUP(INT(I36),TABLAS!R:W,4,0)),Q36),"0")</f>
        <v>1</v>
      </c>
      <c r="AA36" s="19" t="s">
        <v>3</v>
      </c>
      <c r="AB36">
        <f t="shared" si="2"/>
        <v>0</v>
      </c>
    </row>
    <row r="37" spans="1:28" x14ac:dyDescent="0.25">
      <c r="A37" s="71">
        <f t="shared" si="1"/>
        <v>11584069</v>
      </c>
      <c r="B37" s="1" t="s">
        <v>206</v>
      </c>
      <c r="C37" s="1" t="s">
        <v>26</v>
      </c>
      <c r="D37" s="1" t="s">
        <v>1805</v>
      </c>
      <c r="E37" s="1" t="s">
        <v>1806</v>
      </c>
      <c r="F37" s="1" t="s">
        <v>1807</v>
      </c>
      <c r="G37" s="1" t="s">
        <v>4</v>
      </c>
      <c r="H37" s="1" t="s">
        <v>153</v>
      </c>
      <c r="I37" s="1" t="s">
        <v>100</v>
      </c>
      <c r="J37" s="1" t="s">
        <v>101</v>
      </c>
      <c r="K37" s="1" t="s">
        <v>103</v>
      </c>
      <c r="L37" s="1" t="s">
        <v>2</v>
      </c>
      <c r="M37" s="1" t="s">
        <v>3</v>
      </c>
      <c r="N37" s="1" t="s">
        <v>1808</v>
      </c>
      <c r="O37" s="1" t="s">
        <v>61</v>
      </c>
      <c r="P37" s="1" t="s">
        <v>244</v>
      </c>
      <c r="Q37" s="2">
        <v>4</v>
      </c>
      <c r="R37" s="3" t="s">
        <v>3</v>
      </c>
      <c r="S37" s="4">
        <v>43746</v>
      </c>
      <c r="T37" s="5">
        <v>106.48</v>
      </c>
      <c r="U37" s="4">
        <v>43747</v>
      </c>
      <c r="V37" s="19" t="str">
        <f>IFERROR(VLOOKUP(C37,TABLAS!A:C,3,0),"")</f>
        <v>Cueva Borgoño, Juan Carlos</v>
      </c>
      <c r="W37" s="19" t="str">
        <f>IFERROR(VLOOKUP(G37,TABLAS!E:F,2,0)," ")</f>
        <v>CONTADO</v>
      </c>
      <c r="X37" s="19" t="str">
        <f t="shared" si="0"/>
        <v>11584069 - Aguilar Cruz De Carranza, Gloria Es</v>
      </c>
      <c r="Y37" s="19" t="str">
        <f>IFERROR(VLOOKUP(O37,TABLAS!O:P,2,0)," ")</f>
        <v>Pedido</v>
      </c>
      <c r="Z37" s="58">
        <f>IFERROR(IF(R37&lt;&gt;"CA",(Q37/VLOOKUP(INT(I37),TABLAS!R:W,4,0)),Q37),"0")</f>
        <v>4</v>
      </c>
      <c r="AA37" s="19" t="s">
        <v>3</v>
      </c>
      <c r="AB37">
        <f t="shared" si="2"/>
        <v>0</v>
      </c>
    </row>
    <row r="38" spans="1:28" x14ac:dyDescent="0.25">
      <c r="A38" s="71">
        <f t="shared" si="1"/>
        <v>11584069</v>
      </c>
      <c r="B38" s="1" t="s">
        <v>206</v>
      </c>
      <c r="C38" s="1" t="s">
        <v>26</v>
      </c>
      <c r="D38" s="1" t="s">
        <v>1805</v>
      </c>
      <c r="E38" s="1" t="s">
        <v>1806</v>
      </c>
      <c r="F38" s="1" t="s">
        <v>1807</v>
      </c>
      <c r="G38" s="1" t="s">
        <v>4</v>
      </c>
      <c r="H38" s="1" t="s">
        <v>153</v>
      </c>
      <c r="I38" s="1" t="s">
        <v>157</v>
      </c>
      <c r="J38" s="1" t="s">
        <v>158</v>
      </c>
      <c r="K38" s="1" t="s">
        <v>103</v>
      </c>
      <c r="L38" s="1" t="s">
        <v>2</v>
      </c>
      <c r="M38" s="1" t="s">
        <v>3</v>
      </c>
      <c r="N38" s="1" t="s">
        <v>1808</v>
      </c>
      <c r="O38" s="1" t="s">
        <v>61</v>
      </c>
      <c r="P38" s="1" t="s">
        <v>244</v>
      </c>
      <c r="Q38" s="2">
        <v>2</v>
      </c>
      <c r="R38" s="3" t="s">
        <v>3</v>
      </c>
      <c r="S38" s="4">
        <v>43746</v>
      </c>
      <c r="T38" s="5">
        <v>62.09</v>
      </c>
      <c r="U38" s="4">
        <v>43747</v>
      </c>
      <c r="V38" s="19" t="str">
        <f>IFERROR(VLOOKUP(C38,TABLAS!A:C,3,0),"")</f>
        <v>Cueva Borgoño, Juan Carlos</v>
      </c>
      <c r="W38" s="19" t="str">
        <f>IFERROR(VLOOKUP(G38,TABLAS!E:F,2,0)," ")</f>
        <v>CONTADO</v>
      </c>
      <c r="X38" s="19" t="str">
        <f t="shared" si="0"/>
        <v>11584069 - Aguilar Cruz De Carranza, Gloria Es</v>
      </c>
      <c r="Y38" s="19" t="str">
        <f>IFERROR(VLOOKUP(O38,TABLAS!O:P,2,0)," ")</f>
        <v>Pedido</v>
      </c>
      <c r="Z38" s="58">
        <f>IFERROR(IF(R38&lt;&gt;"CA",(Q38/VLOOKUP(INT(I38),TABLAS!R:W,4,0)),Q38),"0")</f>
        <v>2</v>
      </c>
      <c r="AA38" s="19" t="s">
        <v>3</v>
      </c>
      <c r="AB38">
        <f t="shared" si="2"/>
        <v>0</v>
      </c>
    </row>
    <row r="39" spans="1:28" x14ac:dyDescent="0.25">
      <c r="A39" s="71">
        <f t="shared" si="1"/>
        <v>11584069</v>
      </c>
      <c r="B39" s="1" t="s">
        <v>206</v>
      </c>
      <c r="C39" s="1" t="s">
        <v>26</v>
      </c>
      <c r="D39" s="1" t="s">
        <v>1805</v>
      </c>
      <c r="E39" s="1" t="s">
        <v>1806</v>
      </c>
      <c r="F39" s="1" t="s">
        <v>1807</v>
      </c>
      <c r="G39" s="1" t="s">
        <v>4</v>
      </c>
      <c r="H39" s="1" t="s">
        <v>153</v>
      </c>
      <c r="I39" s="1" t="s">
        <v>219</v>
      </c>
      <c r="J39" s="1" t="s">
        <v>220</v>
      </c>
      <c r="K39" s="1" t="s">
        <v>103</v>
      </c>
      <c r="L39" s="1" t="s">
        <v>2</v>
      </c>
      <c r="M39" s="1" t="s">
        <v>3</v>
      </c>
      <c r="N39" s="1" t="s">
        <v>1808</v>
      </c>
      <c r="O39" s="1" t="s">
        <v>59</v>
      </c>
      <c r="P39" s="1" t="s">
        <v>244</v>
      </c>
      <c r="Q39" s="2">
        <v>1</v>
      </c>
      <c r="R39" s="3" t="s">
        <v>3</v>
      </c>
      <c r="S39" s="4">
        <v>43746</v>
      </c>
      <c r="T39" s="5">
        <v>9.24</v>
      </c>
      <c r="U39" s="4">
        <v>43747</v>
      </c>
      <c r="V39" s="19" t="str">
        <f>IFERROR(VLOOKUP(C39,TABLAS!A:C,3,0),"")</f>
        <v>Cueva Borgoño, Juan Carlos</v>
      </c>
      <c r="W39" s="19" t="str">
        <f>IFERROR(VLOOKUP(G39,TABLAS!E:F,2,0)," ")</f>
        <v>CONTADO</v>
      </c>
      <c r="X39" s="19" t="str">
        <f t="shared" si="0"/>
        <v>11584069 - Aguilar Cruz De Carranza, Gloria Es</v>
      </c>
      <c r="Y39" s="19" t="str">
        <f>IFERROR(VLOOKUP(O39,TABLAS!O:P,2,0)," ")</f>
        <v>Pedido</v>
      </c>
      <c r="Z39" s="58">
        <f>IFERROR(IF(R39&lt;&gt;"CA",(Q39/VLOOKUP(INT(I39),TABLAS!R:W,4,0)),Q39),"0")</f>
        <v>1</v>
      </c>
      <c r="AA39" s="19" t="s">
        <v>3</v>
      </c>
      <c r="AB39">
        <f t="shared" si="2"/>
        <v>0</v>
      </c>
    </row>
    <row r="40" spans="1:28" x14ac:dyDescent="0.25">
      <c r="A40" s="71">
        <f t="shared" si="1"/>
        <v>11584069</v>
      </c>
      <c r="B40" s="1" t="s">
        <v>206</v>
      </c>
      <c r="C40" s="1" t="s">
        <v>26</v>
      </c>
      <c r="D40" s="1" t="s">
        <v>1805</v>
      </c>
      <c r="E40" s="1" t="s">
        <v>1806</v>
      </c>
      <c r="F40" s="1" t="s">
        <v>1807</v>
      </c>
      <c r="G40" s="1" t="s">
        <v>4</v>
      </c>
      <c r="H40" s="1" t="s">
        <v>153</v>
      </c>
      <c r="I40" s="1" t="s">
        <v>213</v>
      </c>
      <c r="J40" s="1" t="s">
        <v>214</v>
      </c>
      <c r="K40" s="1" t="s">
        <v>103</v>
      </c>
      <c r="L40" s="1" t="s">
        <v>2</v>
      </c>
      <c r="M40" s="1" t="s">
        <v>3</v>
      </c>
      <c r="N40" s="1" t="s">
        <v>1808</v>
      </c>
      <c r="O40" s="1" t="s">
        <v>61</v>
      </c>
      <c r="P40" s="1" t="s">
        <v>244</v>
      </c>
      <c r="Q40" s="2">
        <v>1</v>
      </c>
      <c r="R40" s="3" t="s">
        <v>3</v>
      </c>
      <c r="S40" s="4">
        <v>43746</v>
      </c>
      <c r="T40" s="5">
        <v>30.75</v>
      </c>
      <c r="U40" s="4">
        <v>43747</v>
      </c>
      <c r="V40" s="19" t="str">
        <f>IFERROR(VLOOKUP(C40,TABLAS!A:C,3,0),"")</f>
        <v>Cueva Borgoño, Juan Carlos</v>
      </c>
      <c r="W40" s="19" t="str">
        <f>IFERROR(VLOOKUP(G40,TABLAS!E:F,2,0)," ")</f>
        <v>CONTADO</v>
      </c>
      <c r="X40" s="19" t="str">
        <f t="shared" si="0"/>
        <v>11584069 - Aguilar Cruz De Carranza, Gloria Es</v>
      </c>
      <c r="Y40" s="19" t="str">
        <f>IFERROR(VLOOKUP(O40,TABLAS!O:P,2,0)," ")</f>
        <v>Pedido</v>
      </c>
      <c r="Z40" s="58">
        <f>IFERROR(IF(R40&lt;&gt;"CA",(Q40/VLOOKUP(INT(I40),TABLAS!R:W,4,0)),Q40),"0")</f>
        <v>1</v>
      </c>
      <c r="AA40" s="19" t="s">
        <v>3</v>
      </c>
      <c r="AB40">
        <f t="shared" si="2"/>
        <v>0</v>
      </c>
    </row>
    <row r="41" spans="1:28" x14ac:dyDescent="0.25">
      <c r="A41" s="71">
        <f t="shared" si="1"/>
        <v>11584069</v>
      </c>
      <c r="B41" s="1" t="s">
        <v>206</v>
      </c>
      <c r="C41" s="1" t="s">
        <v>26</v>
      </c>
      <c r="D41" s="1" t="s">
        <v>1805</v>
      </c>
      <c r="E41" s="1" t="s">
        <v>1806</v>
      </c>
      <c r="F41" s="1" t="s">
        <v>1807</v>
      </c>
      <c r="G41" s="1" t="s">
        <v>4</v>
      </c>
      <c r="H41" s="1" t="s">
        <v>153</v>
      </c>
      <c r="I41" s="1" t="s">
        <v>219</v>
      </c>
      <c r="J41" s="1" t="s">
        <v>220</v>
      </c>
      <c r="K41" s="1" t="s">
        <v>103</v>
      </c>
      <c r="L41" s="1" t="s">
        <v>2</v>
      </c>
      <c r="M41" s="1" t="s">
        <v>3</v>
      </c>
      <c r="N41" s="1" t="s">
        <v>1808</v>
      </c>
      <c r="O41" s="1" t="s">
        <v>65</v>
      </c>
      <c r="P41" s="1" t="s">
        <v>244</v>
      </c>
      <c r="Q41" s="2">
        <v>1</v>
      </c>
      <c r="R41" s="3" t="s">
        <v>2</v>
      </c>
      <c r="S41" s="4">
        <v>43746</v>
      </c>
      <c r="T41" s="5">
        <v>0</v>
      </c>
      <c r="U41" s="4">
        <v>43747</v>
      </c>
      <c r="V41" s="19" t="str">
        <f>IFERROR(VLOOKUP(C41,TABLAS!A:C,3,0),"")</f>
        <v>Cueva Borgoño, Juan Carlos</v>
      </c>
      <c r="W41" s="19" t="str">
        <f>IFERROR(VLOOKUP(G41,TABLAS!E:F,2,0)," ")</f>
        <v>CONTADO</v>
      </c>
      <c r="X41" s="19" t="str">
        <f t="shared" si="0"/>
        <v>11584069 - Aguilar Cruz De Carranza, Gloria Es</v>
      </c>
      <c r="Y41" s="19" t="str">
        <f>IFERROR(VLOOKUP(O41,TABLAS!O:P,2,0)," ")</f>
        <v>Bonificación</v>
      </c>
      <c r="Z41" s="58">
        <f>IFERROR(IF(R41&lt;&gt;"CA",(Q41/VLOOKUP(INT(I41),TABLAS!R:W,4,0)),Q41),"0")</f>
        <v>6.6666666666666666E-2</v>
      </c>
      <c r="AA41" s="19" t="s">
        <v>3</v>
      </c>
      <c r="AB41">
        <f t="shared" si="2"/>
        <v>0</v>
      </c>
    </row>
    <row r="42" spans="1:28" x14ac:dyDescent="0.25">
      <c r="A42" s="71">
        <f t="shared" si="1"/>
        <v>11584069</v>
      </c>
      <c r="B42" s="1" t="s">
        <v>206</v>
      </c>
      <c r="C42" s="1" t="s">
        <v>26</v>
      </c>
      <c r="D42" s="1" t="s">
        <v>1805</v>
      </c>
      <c r="E42" s="1" t="s">
        <v>1806</v>
      </c>
      <c r="F42" s="1" t="s">
        <v>1807</v>
      </c>
      <c r="G42" s="1" t="s">
        <v>4</v>
      </c>
      <c r="H42" s="1" t="s">
        <v>153</v>
      </c>
      <c r="I42" s="1" t="s">
        <v>1809</v>
      </c>
      <c r="J42" s="1" t="s">
        <v>1810</v>
      </c>
      <c r="K42" s="1" t="s">
        <v>222</v>
      </c>
      <c r="L42" s="1" t="s">
        <v>2</v>
      </c>
      <c r="M42" s="1" t="s">
        <v>2</v>
      </c>
      <c r="N42" s="1" t="s">
        <v>1808</v>
      </c>
      <c r="O42" s="1" t="s">
        <v>65</v>
      </c>
      <c r="P42" s="1" t="s">
        <v>244</v>
      </c>
      <c r="Q42" s="2">
        <v>3</v>
      </c>
      <c r="R42" s="3" t="s">
        <v>2</v>
      </c>
      <c r="S42" s="4">
        <v>43746</v>
      </c>
      <c r="T42" s="5">
        <v>0</v>
      </c>
      <c r="U42" s="4">
        <v>43747</v>
      </c>
      <c r="V42" s="19" t="str">
        <f>IFERROR(VLOOKUP(C42,TABLAS!A:C,3,0),"")</f>
        <v>Cueva Borgoño, Juan Carlos</v>
      </c>
      <c r="W42" s="19" t="str">
        <f>IFERROR(VLOOKUP(G42,TABLAS!E:F,2,0)," ")</f>
        <v>CONTADO</v>
      </c>
      <c r="X42" s="19" t="str">
        <f t="shared" si="0"/>
        <v>11584069 - Aguilar Cruz De Carranza, Gloria Es</v>
      </c>
      <c r="Y42" s="19" t="str">
        <f>IFERROR(VLOOKUP(O42,TABLAS!O:P,2,0)," ")</f>
        <v>Bonificación</v>
      </c>
      <c r="Z42" s="58" t="str">
        <f>IFERROR(IF(R42&lt;&gt;"CA",(Q42/VLOOKUP(INT(I42),TABLAS!R:W,4,0)),Q42),"0")</f>
        <v>0</v>
      </c>
      <c r="AA42" s="19" t="s">
        <v>3</v>
      </c>
      <c r="AB42">
        <f t="shared" si="2"/>
        <v>0</v>
      </c>
    </row>
    <row r="43" spans="1:28" x14ac:dyDescent="0.25">
      <c r="A43" s="71">
        <f t="shared" si="1"/>
        <v>11278281</v>
      </c>
      <c r="B43" s="1" t="s">
        <v>204</v>
      </c>
      <c r="C43" s="1" t="s">
        <v>6</v>
      </c>
      <c r="D43" s="1" t="s">
        <v>1811</v>
      </c>
      <c r="E43" s="1" t="s">
        <v>1812</v>
      </c>
      <c r="F43" s="1" t="s">
        <v>1813</v>
      </c>
      <c r="G43" s="1" t="s">
        <v>4</v>
      </c>
      <c r="H43" s="1" t="s">
        <v>153</v>
      </c>
      <c r="I43" s="1" t="s">
        <v>157</v>
      </c>
      <c r="J43" s="1" t="s">
        <v>158</v>
      </c>
      <c r="K43" s="1" t="s">
        <v>103</v>
      </c>
      <c r="L43" s="1" t="s">
        <v>2</v>
      </c>
      <c r="M43" s="1" t="s">
        <v>3</v>
      </c>
      <c r="N43" s="1" t="s">
        <v>1814</v>
      </c>
      <c r="O43" s="1" t="s">
        <v>61</v>
      </c>
      <c r="P43" s="1" t="s">
        <v>205</v>
      </c>
      <c r="Q43" s="2">
        <v>4</v>
      </c>
      <c r="R43" s="3" t="s">
        <v>3</v>
      </c>
      <c r="S43" s="4">
        <v>43746</v>
      </c>
      <c r="T43" s="5">
        <v>124.18</v>
      </c>
      <c r="U43" s="4">
        <v>43747</v>
      </c>
      <c r="V43" s="19" t="str">
        <f>IFERROR(VLOOKUP(C43,TABLAS!A:C,3,0),"")</f>
        <v>Miro Quesada, Camila Duany</v>
      </c>
      <c r="W43" s="19" t="str">
        <f>IFERROR(VLOOKUP(G43,TABLAS!E:F,2,0)," ")</f>
        <v>CONTADO</v>
      </c>
      <c r="X43" s="19" t="str">
        <f t="shared" si="0"/>
        <v>11278281 - Aguilar Delgado, Lucrecia Marilin</v>
      </c>
      <c r="Y43" s="19" t="str">
        <f>IFERROR(VLOOKUP(O43,TABLAS!O:P,2,0)," ")</f>
        <v>Pedido</v>
      </c>
      <c r="Z43" s="58">
        <f>IFERROR(IF(R43&lt;&gt;"CA",(Q43/VLOOKUP(INT(I43),TABLAS!R:W,4,0)),Q43),"0")</f>
        <v>4</v>
      </c>
      <c r="AA43" s="19" t="s">
        <v>3</v>
      </c>
      <c r="AB43">
        <f t="shared" si="2"/>
        <v>0</v>
      </c>
    </row>
    <row r="44" spans="1:28" x14ac:dyDescent="0.25">
      <c r="A44" s="71">
        <f t="shared" si="1"/>
        <v>11278281</v>
      </c>
      <c r="B44" s="1" t="s">
        <v>204</v>
      </c>
      <c r="C44" s="1" t="s">
        <v>6</v>
      </c>
      <c r="D44" s="1" t="s">
        <v>1811</v>
      </c>
      <c r="E44" s="1" t="s">
        <v>1812</v>
      </c>
      <c r="F44" s="1" t="s">
        <v>1813</v>
      </c>
      <c r="G44" s="1" t="s">
        <v>4</v>
      </c>
      <c r="H44" s="1" t="s">
        <v>153</v>
      </c>
      <c r="I44" s="1" t="s">
        <v>100</v>
      </c>
      <c r="J44" s="1" t="s">
        <v>101</v>
      </c>
      <c r="K44" s="1" t="s">
        <v>103</v>
      </c>
      <c r="L44" s="1" t="s">
        <v>2</v>
      </c>
      <c r="M44" s="1" t="s">
        <v>3</v>
      </c>
      <c r="N44" s="1" t="s">
        <v>1814</v>
      </c>
      <c r="O44" s="1" t="s">
        <v>61</v>
      </c>
      <c r="P44" s="1" t="s">
        <v>205</v>
      </c>
      <c r="Q44" s="2">
        <v>3</v>
      </c>
      <c r="R44" s="3" t="s">
        <v>3</v>
      </c>
      <c r="S44" s="4">
        <v>43746</v>
      </c>
      <c r="T44" s="5">
        <v>79.849999999999994</v>
      </c>
      <c r="U44" s="4">
        <v>43747</v>
      </c>
      <c r="V44" s="19" t="str">
        <f>IFERROR(VLOOKUP(C44,TABLAS!A:C,3,0),"")</f>
        <v>Miro Quesada, Camila Duany</v>
      </c>
      <c r="W44" s="19" t="str">
        <f>IFERROR(VLOOKUP(G44,TABLAS!E:F,2,0)," ")</f>
        <v>CONTADO</v>
      </c>
      <c r="X44" s="19" t="str">
        <f t="shared" si="0"/>
        <v>11278281 - Aguilar Delgado, Lucrecia Marilin</v>
      </c>
      <c r="Y44" s="19" t="str">
        <f>IFERROR(VLOOKUP(O44,TABLAS!O:P,2,0)," ")</f>
        <v>Pedido</v>
      </c>
      <c r="Z44" s="58">
        <f>IFERROR(IF(R44&lt;&gt;"CA",(Q44/VLOOKUP(INT(I44),TABLAS!R:W,4,0)),Q44),"0")</f>
        <v>3</v>
      </c>
      <c r="AA44" s="19" t="s">
        <v>3</v>
      </c>
      <c r="AB44">
        <f t="shared" si="2"/>
        <v>0</v>
      </c>
    </row>
    <row r="45" spans="1:28" x14ac:dyDescent="0.25">
      <c r="A45" s="71">
        <f t="shared" si="1"/>
        <v>11278281</v>
      </c>
      <c r="B45" s="1" t="s">
        <v>204</v>
      </c>
      <c r="C45" s="1" t="s">
        <v>6</v>
      </c>
      <c r="D45" s="1" t="s">
        <v>1811</v>
      </c>
      <c r="E45" s="1" t="s">
        <v>1812</v>
      </c>
      <c r="F45" s="1" t="s">
        <v>1813</v>
      </c>
      <c r="G45" s="1" t="s">
        <v>4</v>
      </c>
      <c r="H45" s="1" t="s">
        <v>153</v>
      </c>
      <c r="I45" s="1" t="s">
        <v>176</v>
      </c>
      <c r="J45" s="1" t="s">
        <v>177</v>
      </c>
      <c r="K45" s="1" t="s">
        <v>103</v>
      </c>
      <c r="L45" s="1" t="s">
        <v>2</v>
      </c>
      <c r="M45" s="1" t="s">
        <v>3</v>
      </c>
      <c r="N45" s="1" t="s">
        <v>1814</v>
      </c>
      <c r="O45" s="1" t="s">
        <v>59</v>
      </c>
      <c r="P45" s="1" t="s">
        <v>205</v>
      </c>
      <c r="Q45" s="2">
        <v>1</v>
      </c>
      <c r="R45" s="3" t="s">
        <v>3</v>
      </c>
      <c r="S45" s="4">
        <v>43746</v>
      </c>
      <c r="T45" s="5">
        <v>7.24</v>
      </c>
      <c r="U45" s="4">
        <v>43747</v>
      </c>
      <c r="V45" s="19" t="str">
        <f>IFERROR(VLOOKUP(C45,TABLAS!A:C,3,0),"")</f>
        <v>Miro Quesada, Camila Duany</v>
      </c>
      <c r="W45" s="19" t="str">
        <f>IFERROR(VLOOKUP(G45,TABLAS!E:F,2,0)," ")</f>
        <v>CONTADO</v>
      </c>
      <c r="X45" s="19" t="str">
        <f t="shared" si="0"/>
        <v>11278281 - Aguilar Delgado, Lucrecia Marilin</v>
      </c>
      <c r="Y45" s="19" t="str">
        <f>IFERROR(VLOOKUP(O45,TABLAS!O:P,2,0)," ")</f>
        <v>Pedido</v>
      </c>
      <c r="Z45" s="58">
        <f>IFERROR(IF(R45&lt;&gt;"CA",(Q45/VLOOKUP(INT(I45),TABLAS!R:W,4,0)),Q45),"0")</f>
        <v>1</v>
      </c>
      <c r="AA45" s="19" t="s">
        <v>3</v>
      </c>
      <c r="AB45">
        <f t="shared" si="2"/>
        <v>0</v>
      </c>
    </row>
    <row r="46" spans="1:28" x14ac:dyDescent="0.25">
      <c r="A46" s="71">
        <f t="shared" si="1"/>
        <v>11764432</v>
      </c>
      <c r="B46" s="1" t="s">
        <v>206</v>
      </c>
      <c r="C46" s="1" t="s">
        <v>17</v>
      </c>
      <c r="D46" s="1" t="s">
        <v>1815</v>
      </c>
      <c r="E46" s="1" t="s">
        <v>1816</v>
      </c>
      <c r="F46" s="1" t="s">
        <v>1817</v>
      </c>
      <c r="G46" s="1" t="s">
        <v>1</v>
      </c>
      <c r="H46" s="1" t="s">
        <v>153</v>
      </c>
      <c r="I46" s="1" t="s">
        <v>210</v>
      </c>
      <c r="J46" s="1" t="s">
        <v>211</v>
      </c>
      <c r="K46" s="1" t="s">
        <v>103</v>
      </c>
      <c r="L46" s="1" t="s">
        <v>2</v>
      </c>
      <c r="M46" s="1" t="s">
        <v>3</v>
      </c>
      <c r="N46" s="1" t="s">
        <v>1818</v>
      </c>
      <c r="O46" s="1" t="s">
        <v>61</v>
      </c>
      <c r="P46" s="1" t="s">
        <v>218</v>
      </c>
      <c r="Q46" s="2">
        <v>2</v>
      </c>
      <c r="R46" s="3" t="s">
        <v>3</v>
      </c>
      <c r="S46" s="4">
        <v>43746</v>
      </c>
      <c r="T46" s="5">
        <v>52.95</v>
      </c>
      <c r="U46" s="4">
        <v>43747</v>
      </c>
      <c r="V46" s="19" t="str">
        <f>IFERROR(VLOOKUP(C46,TABLAS!A:C,3,0),"")</f>
        <v>Cueva Borgoño, Juan Carlos</v>
      </c>
      <c r="W46" s="19" t="str">
        <f>IFERROR(VLOOKUP(G46,TABLAS!E:F,2,0)," ")</f>
        <v>CREDITO</v>
      </c>
      <c r="X46" s="19" t="str">
        <f t="shared" si="0"/>
        <v>11764432 - Aguirre Garcia, Giampool Jose</v>
      </c>
      <c r="Y46" s="19" t="str">
        <f>IFERROR(VLOOKUP(O46,TABLAS!O:P,2,0)," ")</f>
        <v>Pedido</v>
      </c>
      <c r="Z46" s="58">
        <f>IFERROR(IF(R46&lt;&gt;"CA",(Q46/VLOOKUP(INT(I46),TABLAS!R:W,4,0)),Q46),"0")</f>
        <v>2</v>
      </c>
      <c r="AA46" s="19" t="s">
        <v>3</v>
      </c>
      <c r="AB46">
        <f t="shared" si="2"/>
        <v>0</v>
      </c>
    </row>
    <row r="47" spans="1:28" x14ac:dyDescent="0.25">
      <c r="A47" s="71">
        <f t="shared" si="1"/>
        <v>11764432</v>
      </c>
      <c r="B47" s="1" t="s">
        <v>206</v>
      </c>
      <c r="C47" s="1" t="s">
        <v>17</v>
      </c>
      <c r="D47" s="1" t="s">
        <v>1815</v>
      </c>
      <c r="E47" s="1" t="s">
        <v>1816</v>
      </c>
      <c r="F47" s="1" t="s">
        <v>1819</v>
      </c>
      <c r="G47" s="1" t="s">
        <v>4</v>
      </c>
      <c r="H47" s="1" t="s">
        <v>153</v>
      </c>
      <c r="I47" s="1" t="s">
        <v>157</v>
      </c>
      <c r="J47" s="1" t="s">
        <v>158</v>
      </c>
      <c r="K47" s="1" t="s">
        <v>103</v>
      </c>
      <c r="L47" s="1" t="s">
        <v>2</v>
      </c>
      <c r="M47" s="1" t="s">
        <v>3</v>
      </c>
      <c r="N47" s="1" t="s">
        <v>1820</v>
      </c>
      <c r="O47" s="1" t="s">
        <v>61</v>
      </c>
      <c r="P47" s="1" t="s">
        <v>218</v>
      </c>
      <c r="Q47" s="2">
        <v>4</v>
      </c>
      <c r="R47" s="3" t="s">
        <v>3</v>
      </c>
      <c r="S47" s="4">
        <v>43746</v>
      </c>
      <c r="T47" s="5">
        <v>124.18</v>
      </c>
      <c r="U47" s="4">
        <v>43747</v>
      </c>
      <c r="V47" s="19" t="str">
        <f>IFERROR(VLOOKUP(C47,TABLAS!A:C,3,0),"")</f>
        <v>Cueva Borgoño, Juan Carlos</v>
      </c>
      <c r="W47" s="19" t="str">
        <f>IFERROR(VLOOKUP(G47,TABLAS!E:F,2,0)," ")</f>
        <v>CONTADO</v>
      </c>
      <c r="X47" s="19" t="str">
        <f t="shared" si="0"/>
        <v>11764432 - Aguirre Garcia, Giampool Jose</v>
      </c>
      <c r="Y47" s="19" t="str">
        <f>IFERROR(VLOOKUP(O47,TABLAS!O:P,2,0)," ")</f>
        <v>Pedido</v>
      </c>
      <c r="Z47" s="58">
        <f>IFERROR(IF(R47&lt;&gt;"CA",(Q47/VLOOKUP(INT(I47),TABLAS!R:W,4,0)),Q47),"0")</f>
        <v>4</v>
      </c>
      <c r="AA47" s="19" t="s">
        <v>3</v>
      </c>
      <c r="AB47">
        <f t="shared" si="2"/>
        <v>0</v>
      </c>
    </row>
    <row r="48" spans="1:28" x14ac:dyDescent="0.25">
      <c r="A48" s="71">
        <f t="shared" si="1"/>
        <v>11764432</v>
      </c>
      <c r="B48" s="1" t="s">
        <v>206</v>
      </c>
      <c r="C48" s="1" t="s">
        <v>17</v>
      </c>
      <c r="D48" s="1" t="s">
        <v>1815</v>
      </c>
      <c r="E48" s="1" t="s">
        <v>1816</v>
      </c>
      <c r="F48" s="1" t="s">
        <v>1819</v>
      </c>
      <c r="G48" s="1" t="s">
        <v>4</v>
      </c>
      <c r="H48" s="1" t="s">
        <v>153</v>
      </c>
      <c r="I48" s="1" t="s">
        <v>100</v>
      </c>
      <c r="J48" s="1" t="s">
        <v>101</v>
      </c>
      <c r="K48" s="1" t="s">
        <v>103</v>
      </c>
      <c r="L48" s="1" t="s">
        <v>2</v>
      </c>
      <c r="M48" s="1" t="s">
        <v>3</v>
      </c>
      <c r="N48" s="1" t="s">
        <v>1820</v>
      </c>
      <c r="O48" s="1" t="s">
        <v>61</v>
      </c>
      <c r="P48" s="1" t="s">
        <v>218</v>
      </c>
      <c r="Q48" s="2">
        <v>4</v>
      </c>
      <c r="R48" s="3" t="s">
        <v>3</v>
      </c>
      <c r="S48" s="4">
        <v>43746</v>
      </c>
      <c r="T48" s="5">
        <v>106.48</v>
      </c>
      <c r="U48" s="4">
        <v>43747</v>
      </c>
      <c r="V48" s="19" t="str">
        <f>IFERROR(VLOOKUP(C48,TABLAS!A:C,3,0),"")</f>
        <v>Cueva Borgoño, Juan Carlos</v>
      </c>
      <c r="W48" s="19" t="str">
        <f>IFERROR(VLOOKUP(G48,TABLAS!E:F,2,0)," ")</f>
        <v>CONTADO</v>
      </c>
      <c r="X48" s="19" t="str">
        <f t="shared" si="0"/>
        <v>11764432 - Aguirre Garcia, Giampool Jose</v>
      </c>
      <c r="Y48" s="19" t="str">
        <f>IFERROR(VLOOKUP(O48,TABLAS!O:P,2,0)," ")</f>
        <v>Pedido</v>
      </c>
      <c r="Z48" s="58">
        <f>IFERROR(IF(R48&lt;&gt;"CA",(Q48/VLOOKUP(INT(I48),TABLAS!R:W,4,0)),Q48),"0")</f>
        <v>4</v>
      </c>
      <c r="AA48" s="19" t="s">
        <v>3</v>
      </c>
      <c r="AB48">
        <f t="shared" si="2"/>
        <v>0</v>
      </c>
    </row>
    <row r="49" spans="1:28" x14ac:dyDescent="0.25">
      <c r="A49" s="71">
        <f t="shared" si="1"/>
        <v>11764432</v>
      </c>
      <c r="B49" s="1" t="s">
        <v>206</v>
      </c>
      <c r="C49" s="1" t="s">
        <v>17</v>
      </c>
      <c r="D49" s="1" t="s">
        <v>1815</v>
      </c>
      <c r="E49" s="1" t="s">
        <v>1816</v>
      </c>
      <c r="F49" s="1" t="s">
        <v>1819</v>
      </c>
      <c r="G49" s="1" t="s">
        <v>4</v>
      </c>
      <c r="H49" s="1" t="s">
        <v>153</v>
      </c>
      <c r="I49" s="1" t="s">
        <v>219</v>
      </c>
      <c r="J49" s="1" t="s">
        <v>220</v>
      </c>
      <c r="K49" s="1" t="s">
        <v>103</v>
      </c>
      <c r="L49" s="1" t="s">
        <v>2</v>
      </c>
      <c r="M49" s="1" t="s">
        <v>3</v>
      </c>
      <c r="N49" s="1" t="s">
        <v>1820</v>
      </c>
      <c r="O49" s="1" t="s">
        <v>59</v>
      </c>
      <c r="P49" s="1" t="s">
        <v>218</v>
      </c>
      <c r="Q49" s="2">
        <v>1</v>
      </c>
      <c r="R49" s="3" t="s">
        <v>3</v>
      </c>
      <c r="S49" s="4">
        <v>43746</v>
      </c>
      <c r="T49" s="5">
        <v>9.24</v>
      </c>
      <c r="U49" s="4">
        <v>43747</v>
      </c>
      <c r="V49" s="19" t="str">
        <f>IFERROR(VLOOKUP(C49,TABLAS!A:C,3,0),"")</f>
        <v>Cueva Borgoño, Juan Carlos</v>
      </c>
      <c r="W49" s="19" t="str">
        <f>IFERROR(VLOOKUP(G49,TABLAS!E:F,2,0)," ")</f>
        <v>CONTADO</v>
      </c>
      <c r="X49" s="19" t="str">
        <f t="shared" si="0"/>
        <v>11764432 - Aguirre Garcia, Giampool Jose</v>
      </c>
      <c r="Y49" s="19" t="str">
        <f>IFERROR(VLOOKUP(O49,TABLAS!O:P,2,0)," ")</f>
        <v>Pedido</v>
      </c>
      <c r="Z49" s="58">
        <f>IFERROR(IF(R49&lt;&gt;"CA",(Q49/VLOOKUP(INT(I49),TABLAS!R:W,4,0)),Q49),"0")</f>
        <v>1</v>
      </c>
      <c r="AA49" s="19" t="s">
        <v>3</v>
      </c>
      <c r="AB49">
        <f t="shared" si="2"/>
        <v>0</v>
      </c>
    </row>
    <row r="50" spans="1:28" x14ac:dyDescent="0.25">
      <c r="A50" s="71">
        <f t="shared" si="1"/>
        <v>11764432</v>
      </c>
      <c r="B50" s="1" t="s">
        <v>206</v>
      </c>
      <c r="C50" s="1" t="s">
        <v>17</v>
      </c>
      <c r="D50" s="1" t="s">
        <v>1815</v>
      </c>
      <c r="E50" s="1" t="s">
        <v>1816</v>
      </c>
      <c r="F50" s="1" t="s">
        <v>1819</v>
      </c>
      <c r="G50" s="1" t="s">
        <v>4</v>
      </c>
      <c r="H50" s="1" t="s">
        <v>153</v>
      </c>
      <c r="I50" s="1" t="s">
        <v>219</v>
      </c>
      <c r="J50" s="1" t="s">
        <v>220</v>
      </c>
      <c r="K50" s="1" t="s">
        <v>103</v>
      </c>
      <c r="L50" s="1" t="s">
        <v>2</v>
      </c>
      <c r="M50" s="1" t="s">
        <v>3</v>
      </c>
      <c r="N50" s="1" t="s">
        <v>1820</v>
      </c>
      <c r="O50" s="1" t="s">
        <v>65</v>
      </c>
      <c r="P50" s="1" t="s">
        <v>218</v>
      </c>
      <c r="Q50" s="2">
        <v>1</v>
      </c>
      <c r="R50" s="3" t="s">
        <v>2</v>
      </c>
      <c r="S50" s="4">
        <v>43746</v>
      </c>
      <c r="T50" s="5">
        <v>0</v>
      </c>
      <c r="U50" s="4">
        <v>43747</v>
      </c>
      <c r="V50" s="19" t="str">
        <f>IFERROR(VLOOKUP(C50,TABLAS!A:C,3,0),"")</f>
        <v>Cueva Borgoño, Juan Carlos</v>
      </c>
      <c r="W50" s="19" t="str">
        <f>IFERROR(VLOOKUP(G50,TABLAS!E:F,2,0)," ")</f>
        <v>CONTADO</v>
      </c>
      <c r="X50" s="19" t="str">
        <f t="shared" si="0"/>
        <v>11764432 - Aguirre Garcia, Giampool Jose</v>
      </c>
      <c r="Y50" s="19" t="str">
        <f>IFERROR(VLOOKUP(O50,TABLAS!O:P,2,0)," ")</f>
        <v>Bonificación</v>
      </c>
      <c r="Z50" s="58">
        <f>IFERROR(IF(R50&lt;&gt;"CA",(Q50/VLOOKUP(INT(I50),TABLAS!R:W,4,0)),Q50),"0")</f>
        <v>6.6666666666666666E-2</v>
      </c>
      <c r="AA50" s="19" t="s">
        <v>3</v>
      </c>
      <c r="AB50">
        <f t="shared" si="2"/>
        <v>0</v>
      </c>
    </row>
    <row r="51" spans="1:28" x14ac:dyDescent="0.25">
      <c r="A51" s="71">
        <f t="shared" si="1"/>
        <v>11567612</v>
      </c>
      <c r="B51" s="1" t="s">
        <v>206</v>
      </c>
      <c r="C51" s="1" t="s">
        <v>15</v>
      </c>
      <c r="D51" s="1" t="s">
        <v>1821</v>
      </c>
      <c r="E51" s="1" t="s">
        <v>1822</v>
      </c>
      <c r="F51" s="1" t="s">
        <v>1823</v>
      </c>
      <c r="G51" s="1" t="s">
        <v>4</v>
      </c>
      <c r="H51" s="1" t="s">
        <v>153</v>
      </c>
      <c r="I51" s="1" t="s">
        <v>210</v>
      </c>
      <c r="J51" s="1" t="s">
        <v>211</v>
      </c>
      <c r="K51" s="1" t="s">
        <v>103</v>
      </c>
      <c r="L51" s="1" t="s">
        <v>2</v>
      </c>
      <c r="M51" s="1" t="s">
        <v>3</v>
      </c>
      <c r="N51" s="1" t="s">
        <v>1824</v>
      </c>
      <c r="O51" s="1" t="s">
        <v>61</v>
      </c>
      <c r="P51" s="1" t="s">
        <v>215</v>
      </c>
      <c r="Q51" s="2">
        <v>2</v>
      </c>
      <c r="R51" s="3" t="s">
        <v>3</v>
      </c>
      <c r="S51" s="4">
        <v>43746</v>
      </c>
      <c r="T51" s="5">
        <v>52.78</v>
      </c>
      <c r="U51" s="4">
        <v>43747</v>
      </c>
      <c r="V51" s="19" t="str">
        <f>IFERROR(VLOOKUP(C51,TABLAS!A:C,3,0),"")</f>
        <v>Cueva Borgoño, Juan Carlos</v>
      </c>
      <c r="W51" s="19" t="str">
        <f>IFERROR(VLOOKUP(G51,TABLAS!E:F,2,0)," ")</f>
        <v>CONTADO</v>
      </c>
      <c r="X51" s="19" t="str">
        <f t="shared" si="0"/>
        <v>11567612 - Alayo Gil, Rosmery Marilu</v>
      </c>
      <c r="Y51" s="19" t="str">
        <f>IFERROR(VLOOKUP(O51,TABLAS!O:P,2,0)," ")</f>
        <v>Pedido</v>
      </c>
      <c r="Z51" s="58">
        <f>IFERROR(IF(R51&lt;&gt;"CA",(Q51/VLOOKUP(INT(I51),TABLAS!R:W,4,0)),Q51),"0")</f>
        <v>2</v>
      </c>
      <c r="AA51" s="19" t="s">
        <v>3</v>
      </c>
      <c r="AB51">
        <f t="shared" si="2"/>
        <v>0</v>
      </c>
    </row>
    <row r="52" spans="1:28" x14ac:dyDescent="0.25">
      <c r="A52" s="71">
        <f t="shared" si="1"/>
        <v>11567612</v>
      </c>
      <c r="B52" s="1" t="s">
        <v>206</v>
      </c>
      <c r="C52" s="1" t="s">
        <v>15</v>
      </c>
      <c r="D52" s="1" t="s">
        <v>1821</v>
      </c>
      <c r="E52" s="1" t="s">
        <v>1822</v>
      </c>
      <c r="F52" s="1" t="s">
        <v>1823</v>
      </c>
      <c r="G52" s="1" t="s">
        <v>4</v>
      </c>
      <c r="H52" s="1" t="s">
        <v>153</v>
      </c>
      <c r="I52" s="1" t="s">
        <v>100</v>
      </c>
      <c r="J52" s="1" t="s">
        <v>101</v>
      </c>
      <c r="K52" s="1" t="s">
        <v>103</v>
      </c>
      <c r="L52" s="1" t="s">
        <v>2</v>
      </c>
      <c r="M52" s="1" t="s">
        <v>3</v>
      </c>
      <c r="N52" s="1" t="s">
        <v>1824</v>
      </c>
      <c r="O52" s="1" t="s">
        <v>61</v>
      </c>
      <c r="P52" s="1" t="s">
        <v>215</v>
      </c>
      <c r="Q52" s="2">
        <v>3</v>
      </c>
      <c r="R52" s="3" t="s">
        <v>3</v>
      </c>
      <c r="S52" s="4">
        <v>43746</v>
      </c>
      <c r="T52" s="5">
        <v>79.599999999999994</v>
      </c>
      <c r="U52" s="4">
        <v>43747</v>
      </c>
      <c r="V52" s="19" t="str">
        <f>IFERROR(VLOOKUP(C52,TABLAS!A:C,3,0),"")</f>
        <v>Cueva Borgoño, Juan Carlos</v>
      </c>
      <c r="W52" s="19" t="str">
        <f>IFERROR(VLOOKUP(G52,TABLAS!E:F,2,0)," ")</f>
        <v>CONTADO</v>
      </c>
      <c r="X52" s="19" t="str">
        <f t="shared" si="0"/>
        <v>11567612 - Alayo Gil, Rosmery Marilu</v>
      </c>
      <c r="Y52" s="19" t="str">
        <f>IFERROR(VLOOKUP(O52,TABLAS!O:P,2,0)," ")</f>
        <v>Pedido</v>
      </c>
      <c r="Z52" s="58">
        <f>IFERROR(IF(R52&lt;&gt;"CA",(Q52/VLOOKUP(INT(I52),TABLAS!R:W,4,0)),Q52),"0")</f>
        <v>3</v>
      </c>
      <c r="AA52" s="19" t="s">
        <v>3</v>
      </c>
      <c r="AB52">
        <f t="shared" si="2"/>
        <v>0</v>
      </c>
    </row>
    <row r="53" spans="1:28" x14ac:dyDescent="0.25">
      <c r="A53" s="71">
        <f t="shared" si="1"/>
        <v>11567612</v>
      </c>
      <c r="B53" s="1" t="s">
        <v>206</v>
      </c>
      <c r="C53" s="1" t="s">
        <v>15</v>
      </c>
      <c r="D53" s="1" t="s">
        <v>1821</v>
      </c>
      <c r="E53" s="1" t="s">
        <v>1822</v>
      </c>
      <c r="F53" s="1" t="s">
        <v>1823</v>
      </c>
      <c r="G53" s="1" t="s">
        <v>4</v>
      </c>
      <c r="H53" s="1" t="s">
        <v>153</v>
      </c>
      <c r="I53" s="1" t="s">
        <v>157</v>
      </c>
      <c r="J53" s="1" t="s">
        <v>158</v>
      </c>
      <c r="K53" s="1" t="s">
        <v>103</v>
      </c>
      <c r="L53" s="1" t="s">
        <v>2</v>
      </c>
      <c r="M53" s="1" t="s">
        <v>3</v>
      </c>
      <c r="N53" s="1" t="s">
        <v>1824</v>
      </c>
      <c r="O53" s="1" t="s">
        <v>61</v>
      </c>
      <c r="P53" s="1" t="s">
        <v>215</v>
      </c>
      <c r="Q53" s="2">
        <v>1</v>
      </c>
      <c r="R53" s="3" t="s">
        <v>3</v>
      </c>
      <c r="S53" s="4">
        <v>43746</v>
      </c>
      <c r="T53" s="5">
        <v>30.96</v>
      </c>
      <c r="U53" s="4">
        <v>43747</v>
      </c>
      <c r="V53" s="19" t="str">
        <f>IFERROR(VLOOKUP(C53,TABLAS!A:C,3,0),"")</f>
        <v>Cueva Borgoño, Juan Carlos</v>
      </c>
      <c r="W53" s="19" t="str">
        <f>IFERROR(VLOOKUP(G53,TABLAS!E:F,2,0)," ")</f>
        <v>CONTADO</v>
      </c>
      <c r="X53" s="19" t="str">
        <f t="shared" si="0"/>
        <v>11567612 - Alayo Gil, Rosmery Marilu</v>
      </c>
      <c r="Y53" s="19" t="str">
        <f>IFERROR(VLOOKUP(O53,TABLAS!O:P,2,0)," ")</f>
        <v>Pedido</v>
      </c>
      <c r="Z53" s="58">
        <f>IFERROR(IF(R53&lt;&gt;"CA",(Q53/VLOOKUP(INT(I53),TABLAS!R:W,4,0)),Q53),"0")</f>
        <v>1</v>
      </c>
      <c r="AA53" s="19" t="s">
        <v>3</v>
      </c>
      <c r="AB53">
        <f t="shared" si="2"/>
        <v>0</v>
      </c>
    </row>
    <row r="54" spans="1:28" x14ac:dyDescent="0.25">
      <c r="A54" s="71">
        <f t="shared" si="1"/>
        <v>11567612</v>
      </c>
      <c r="B54" s="1" t="s">
        <v>206</v>
      </c>
      <c r="C54" s="1" t="s">
        <v>15</v>
      </c>
      <c r="D54" s="1" t="s">
        <v>1821</v>
      </c>
      <c r="E54" s="1" t="s">
        <v>1822</v>
      </c>
      <c r="F54" s="1" t="s">
        <v>1823</v>
      </c>
      <c r="G54" s="1" t="s">
        <v>4</v>
      </c>
      <c r="H54" s="1" t="s">
        <v>153</v>
      </c>
      <c r="I54" s="1" t="s">
        <v>208</v>
      </c>
      <c r="J54" s="1" t="s">
        <v>209</v>
      </c>
      <c r="K54" s="1" t="s">
        <v>103</v>
      </c>
      <c r="L54" s="1" t="s">
        <v>2</v>
      </c>
      <c r="M54" s="1" t="s">
        <v>3</v>
      </c>
      <c r="N54" s="1" t="s">
        <v>1824</v>
      </c>
      <c r="O54" s="1" t="s">
        <v>61</v>
      </c>
      <c r="P54" s="1" t="s">
        <v>215</v>
      </c>
      <c r="Q54" s="2">
        <v>1</v>
      </c>
      <c r="R54" s="3" t="s">
        <v>3</v>
      </c>
      <c r="S54" s="4">
        <v>43746</v>
      </c>
      <c r="T54" s="5">
        <v>34.97</v>
      </c>
      <c r="U54" s="4">
        <v>43747</v>
      </c>
      <c r="V54" s="19" t="str">
        <f>IFERROR(VLOOKUP(C54,TABLAS!A:C,3,0),"")</f>
        <v>Cueva Borgoño, Juan Carlos</v>
      </c>
      <c r="W54" s="19" t="str">
        <f>IFERROR(VLOOKUP(G54,TABLAS!E:F,2,0)," ")</f>
        <v>CONTADO</v>
      </c>
      <c r="X54" s="19" t="str">
        <f t="shared" si="0"/>
        <v>11567612 - Alayo Gil, Rosmery Marilu</v>
      </c>
      <c r="Y54" s="19" t="str">
        <f>IFERROR(VLOOKUP(O54,TABLAS!O:P,2,0)," ")</f>
        <v>Pedido</v>
      </c>
      <c r="Z54" s="58">
        <f>IFERROR(IF(R54&lt;&gt;"CA",(Q54/VLOOKUP(INT(I54),TABLAS!R:W,4,0)),Q54),"0")</f>
        <v>1</v>
      </c>
      <c r="AA54" s="19" t="s">
        <v>3</v>
      </c>
      <c r="AB54">
        <f t="shared" si="2"/>
        <v>0</v>
      </c>
    </row>
    <row r="55" spans="1:28" x14ac:dyDescent="0.25">
      <c r="A55" s="71">
        <f t="shared" si="1"/>
        <v>11679397</v>
      </c>
      <c r="B55" s="1" t="s">
        <v>102</v>
      </c>
      <c r="C55" s="1" t="s">
        <v>30</v>
      </c>
      <c r="D55" s="1" t="s">
        <v>1825</v>
      </c>
      <c r="E55" s="1" t="s">
        <v>1826</v>
      </c>
      <c r="F55" s="1" t="s">
        <v>1827</v>
      </c>
      <c r="G55" s="1" t="s">
        <v>4</v>
      </c>
      <c r="H55" s="1" t="s">
        <v>153</v>
      </c>
      <c r="I55" s="1" t="s">
        <v>210</v>
      </c>
      <c r="J55" s="1" t="s">
        <v>211</v>
      </c>
      <c r="K55" s="1" t="s">
        <v>103</v>
      </c>
      <c r="L55" s="1" t="s">
        <v>2</v>
      </c>
      <c r="M55" s="1" t="s">
        <v>3</v>
      </c>
      <c r="N55" s="1" t="s">
        <v>1828</v>
      </c>
      <c r="O55" s="1" t="s">
        <v>61</v>
      </c>
      <c r="P55" s="1" t="s">
        <v>231</v>
      </c>
      <c r="Q55" s="2">
        <v>5</v>
      </c>
      <c r="R55" s="3" t="s">
        <v>3</v>
      </c>
      <c r="S55" s="4">
        <v>43746</v>
      </c>
      <c r="T55" s="5">
        <v>131.94999999999999</v>
      </c>
      <c r="U55" s="4">
        <v>43747</v>
      </c>
      <c r="V55" s="19" t="str">
        <f>IFERROR(VLOOKUP(C55,TABLAS!A:C,3,0),"")</f>
        <v>Sanchez Casana, Alejandro Alfr</v>
      </c>
      <c r="W55" s="19" t="str">
        <f>IFERROR(VLOOKUP(G55,TABLAS!E:F,2,0)," ")</f>
        <v>CONTADO</v>
      </c>
      <c r="X55" s="19" t="str">
        <f t="shared" si="0"/>
        <v>11679397 - Alayo Rodriguez, Benito Ignacio</v>
      </c>
      <c r="Y55" s="19" t="str">
        <f>IFERROR(VLOOKUP(O55,TABLAS!O:P,2,0)," ")</f>
        <v>Pedido</v>
      </c>
      <c r="Z55" s="58">
        <f>IFERROR(IF(R55&lt;&gt;"CA",(Q55/VLOOKUP(INT(I55),TABLAS!R:W,4,0)),Q55),"0")</f>
        <v>5</v>
      </c>
      <c r="AA55" s="19" t="s">
        <v>3</v>
      </c>
      <c r="AB55">
        <f t="shared" si="2"/>
        <v>0</v>
      </c>
    </row>
    <row r="56" spans="1:28" x14ac:dyDescent="0.25">
      <c r="A56" s="71">
        <f t="shared" si="1"/>
        <v>11679397</v>
      </c>
      <c r="B56" s="1" t="s">
        <v>102</v>
      </c>
      <c r="C56" s="1" t="s">
        <v>30</v>
      </c>
      <c r="D56" s="1" t="s">
        <v>1825</v>
      </c>
      <c r="E56" s="1" t="s">
        <v>1826</v>
      </c>
      <c r="F56" s="1" t="s">
        <v>1827</v>
      </c>
      <c r="G56" s="1" t="s">
        <v>4</v>
      </c>
      <c r="H56" s="1" t="s">
        <v>153</v>
      </c>
      <c r="I56" s="1" t="s">
        <v>216</v>
      </c>
      <c r="J56" s="1" t="s">
        <v>217</v>
      </c>
      <c r="K56" s="1" t="s">
        <v>103</v>
      </c>
      <c r="L56" s="1" t="s">
        <v>2</v>
      </c>
      <c r="M56" s="1" t="s">
        <v>3</v>
      </c>
      <c r="N56" s="1" t="s">
        <v>1828</v>
      </c>
      <c r="O56" s="1" t="s">
        <v>61</v>
      </c>
      <c r="P56" s="1" t="s">
        <v>231</v>
      </c>
      <c r="Q56" s="2">
        <v>5</v>
      </c>
      <c r="R56" s="3" t="s">
        <v>3</v>
      </c>
      <c r="S56" s="4">
        <v>43746</v>
      </c>
      <c r="T56" s="5">
        <v>174.85</v>
      </c>
      <c r="U56" s="4">
        <v>43747</v>
      </c>
      <c r="V56" s="19" t="str">
        <f>IFERROR(VLOOKUP(C56,TABLAS!A:C,3,0),"")</f>
        <v>Sanchez Casana, Alejandro Alfr</v>
      </c>
      <c r="W56" s="19" t="str">
        <f>IFERROR(VLOOKUP(G56,TABLAS!E:F,2,0)," ")</f>
        <v>CONTADO</v>
      </c>
      <c r="X56" s="19" t="str">
        <f t="shared" si="0"/>
        <v>11679397 - Alayo Rodriguez, Benito Ignacio</v>
      </c>
      <c r="Y56" s="19" t="str">
        <f>IFERROR(VLOOKUP(O56,TABLAS!O:P,2,0)," ")</f>
        <v>Pedido</v>
      </c>
      <c r="Z56" s="58">
        <f>IFERROR(IF(R56&lt;&gt;"CA",(Q56/VLOOKUP(INT(I56),TABLAS!R:W,4,0)),Q56),"0")</f>
        <v>5</v>
      </c>
      <c r="AA56" s="19" t="s">
        <v>3</v>
      </c>
      <c r="AB56">
        <f t="shared" si="2"/>
        <v>0</v>
      </c>
    </row>
    <row r="57" spans="1:28" x14ac:dyDescent="0.25">
      <c r="A57" s="71">
        <f t="shared" si="1"/>
        <v>11679397</v>
      </c>
      <c r="B57" s="1" t="s">
        <v>102</v>
      </c>
      <c r="C57" s="1" t="s">
        <v>30</v>
      </c>
      <c r="D57" s="1" t="s">
        <v>1825</v>
      </c>
      <c r="E57" s="1" t="s">
        <v>1826</v>
      </c>
      <c r="F57" s="1" t="s">
        <v>1827</v>
      </c>
      <c r="G57" s="1" t="s">
        <v>4</v>
      </c>
      <c r="H57" s="1" t="s">
        <v>153</v>
      </c>
      <c r="I57" s="1" t="s">
        <v>149</v>
      </c>
      <c r="J57" s="1" t="s">
        <v>150</v>
      </c>
      <c r="K57" s="1" t="s">
        <v>103</v>
      </c>
      <c r="L57" s="1" t="s">
        <v>2</v>
      </c>
      <c r="M57" s="1" t="s">
        <v>3</v>
      </c>
      <c r="N57" s="1" t="s">
        <v>1828</v>
      </c>
      <c r="O57" s="1" t="s">
        <v>59</v>
      </c>
      <c r="P57" s="1" t="s">
        <v>231</v>
      </c>
      <c r="Q57" s="2">
        <v>2</v>
      </c>
      <c r="R57" s="3" t="s">
        <v>3</v>
      </c>
      <c r="S57" s="4">
        <v>43746</v>
      </c>
      <c r="T57" s="5">
        <v>20.45</v>
      </c>
      <c r="U57" s="4">
        <v>43747</v>
      </c>
      <c r="V57" s="19" t="str">
        <f>IFERROR(VLOOKUP(C57,TABLAS!A:C,3,0),"")</f>
        <v>Sanchez Casana, Alejandro Alfr</v>
      </c>
      <c r="W57" s="19" t="str">
        <f>IFERROR(VLOOKUP(G57,TABLAS!E:F,2,0)," ")</f>
        <v>CONTADO</v>
      </c>
      <c r="X57" s="19" t="str">
        <f t="shared" si="0"/>
        <v>11679397 - Alayo Rodriguez, Benito Ignacio</v>
      </c>
      <c r="Y57" s="19" t="str">
        <f>IFERROR(VLOOKUP(O57,TABLAS!O:P,2,0)," ")</f>
        <v>Pedido</v>
      </c>
      <c r="Z57" s="58">
        <f>IFERROR(IF(R57&lt;&gt;"CA",(Q57/VLOOKUP(INT(I57),TABLAS!R:W,4,0)),Q57),"0")</f>
        <v>2</v>
      </c>
      <c r="AA57" s="19" t="s">
        <v>3</v>
      </c>
      <c r="AB57">
        <f t="shared" si="2"/>
        <v>0</v>
      </c>
    </row>
    <row r="58" spans="1:28" x14ac:dyDescent="0.25">
      <c r="A58" s="71">
        <f t="shared" si="1"/>
        <v>11797725</v>
      </c>
      <c r="B58" s="1" t="s">
        <v>212</v>
      </c>
      <c r="C58" s="1" t="s">
        <v>81</v>
      </c>
      <c r="D58" s="1" t="s">
        <v>1829</v>
      </c>
      <c r="E58" s="1" t="s">
        <v>1830</v>
      </c>
      <c r="F58" s="1" t="s">
        <v>1831</v>
      </c>
      <c r="G58" s="1" t="s">
        <v>4</v>
      </c>
      <c r="H58" s="1" t="s">
        <v>153</v>
      </c>
      <c r="I58" s="1" t="s">
        <v>219</v>
      </c>
      <c r="J58" s="1" t="s">
        <v>220</v>
      </c>
      <c r="K58" s="1" t="s">
        <v>103</v>
      </c>
      <c r="L58" s="1" t="s">
        <v>2</v>
      </c>
      <c r="M58" s="1" t="s">
        <v>3</v>
      </c>
      <c r="N58" s="1" t="s">
        <v>1832</v>
      </c>
      <c r="O58" s="1" t="s">
        <v>59</v>
      </c>
      <c r="P58" s="1" t="s">
        <v>227</v>
      </c>
      <c r="Q58" s="2">
        <v>1</v>
      </c>
      <c r="R58" s="3" t="s">
        <v>3</v>
      </c>
      <c r="S58" s="4">
        <v>43746</v>
      </c>
      <c r="T58" s="5">
        <v>9.24</v>
      </c>
      <c r="U58" s="4">
        <v>43747</v>
      </c>
      <c r="V58" s="19" t="str">
        <f>IFERROR(VLOOKUP(C58,TABLAS!A:C,3,0),"")</f>
        <v>Salazar Bohorquez, Jorge Luis</v>
      </c>
      <c r="W58" s="19" t="str">
        <f>IFERROR(VLOOKUP(G58,TABLAS!E:F,2,0)," ")</f>
        <v>CONTADO</v>
      </c>
      <c r="X58" s="19" t="str">
        <f t="shared" si="0"/>
        <v>11797725 - Alcalde Fernandez, Janeth Elizabeth</v>
      </c>
      <c r="Y58" s="19" t="str">
        <f>IFERROR(VLOOKUP(O58,TABLAS!O:P,2,0)," ")</f>
        <v>Pedido</v>
      </c>
      <c r="Z58" s="58">
        <f>IFERROR(IF(R58&lt;&gt;"CA",(Q58/VLOOKUP(INT(I58),TABLAS!R:W,4,0)),Q58),"0")</f>
        <v>1</v>
      </c>
      <c r="AA58" s="19" t="s">
        <v>3</v>
      </c>
      <c r="AB58">
        <f t="shared" si="2"/>
        <v>0</v>
      </c>
    </row>
    <row r="59" spans="1:28" x14ac:dyDescent="0.25">
      <c r="A59" s="71">
        <f t="shared" si="1"/>
        <v>11797725</v>
      </c>
      <c r="B59" s="1" t="s">
        <v>212</v>
      </c>
      <c r="C59" s="1" t="s">
        <v>81</v>
      </c>
      <c r="D59" s="1" t="s">
        <v>1829</v>
      </c>
      <c r="E59" s="1" t="s">
        <v>1830</v>
      </c>
      <c r="F59" s="1" t="s">
        <v>1831</v>
      </c>
      <c r="G59" s="1" t="s">
        <v>4</v>
      </c>
      <c r="H59" s="1" t="s">
        <v>153</v>
      </c>
      <c r="I59" s="1" t="s">
        <v>182</v>
      </c>
      <c r="J59" s="1" t="s">
        <v>183</v>
      </c>
      <c r="K59" s="1" t="s">
        <v>103</v>
      </c>
      <c r="L59" s="1" t="s">
        <v>2</v>
      </c>
      <c r="M59" s="1" t="s">
        <v>3</v>
      </c>
      <c r="N59" s="1" t="s">
        <v>1832</v>
      </c>
      <c r="O59" s="1" t="s">
        <v>59</v>
      </c>
      <c r="P59" s="1" t="s">
        <v>227</v>
      </c>
      <c r="Q59" s="2">
        <v>2</v>
      </c>
      <c r="R59" s="3" t="s">
        <v>3</v>
      </c>
      <c r="S59" s="4">
        <v>43746</v>
      </c>
      <c r="T59" s="5">
        <v>33.81</v>
      </c>
      <c r="U59" s="4">
        <v>43747</v>
      </c>
      <c r="V59" s="19" t="str">
        <f>IFERROR(VLOOKUP(C59,TABLAS!A:C,3,0),"")</f>
        <v>Salazar Bohorquez, Jorge Luis</v>
      </c>
      <c r="W59" s="19" t="str">
        <f>IFERROR(VLOOKUP(G59,TABLAS!E:F,2,0)," ")</f>
        <v>CONTADO</v>
      </c>
      <c r="X59" s="19" t="str">
        <f t="shared" si="0"/>
        <v>11797725 - Alcalde Fernandez, Janeth Elizabeth</v>
      </c>
      <c r="Y59" s="19" t="str">
        <f>IFERROR(VLOOKUP(O59,TABLAS!O:P,2,0)," ")</f>
        <v>Pedido</v>
      </c>
      <c r="Z59" s="58">
        <f>IFERROR(IF(R59&lt;&gt;"CA",(Q59/VLOOKUP(INT(I59),TABLAS!R:W,4,0)),Q59),"0")</f>
        <v>2</v>
      </c>
      <c r="AA59" s="19" t="s">
        <v>3</v>
      </c>
      <c r="AB59">
        <f t="shared" si="2"/>
        <v>0</v>
      </c>
    </row>
    <row r="60" spans="1:28" x14ac:dyDescent="0.25">
      <c r="A60" s="71">
        <f t="shared" si="1"/>
        <v>11797725</v>
      </c>
      <c r="B60" s="1" t="s">
        <v>212</v>
      </c>
      <c r="C60" s="1" t="s">
        <v>81</v>
      </c>
      <c r="D60" s="1" t="s">
        <v>1829</v>
      </c>
      <c r="E60" s="1" t="s">
        <v>1830</v>
      </c>
      <c r="F60" s="1" t="s">
        <v>1831</v>
      </c>
      <c r="G60" s="1" t="s">
        <v>4</v>
      </c>
      <c r="H60" s="1" t="s">
        <v>153</v>
      </c>
      <c r="I60" s="1" t="s">
        <v>143</v>
      </c>
      <c r="J60" s="1" t="s">
        <v>144</v>
      </c>
      <c r="K60" s="1" t="s">
        <v>103</v>
      </c>
      <c r="L60" s="1" t="s">
        <v>2</v>
      </c>
      <c r="M60" s="1" t="s">
        <v>3</v>
      </c>
      <c r="N60" s="1" t="s">
        <v>1832</v>
      </c>
      <c r="O60" s="1" t="s">
        <v>59</v>
      </c>
      <c r="P60" s="1" t="s">
        <v>227</v>
      </c>
      <c r="Q60" s="2">
        <v>1</v>
      </c>
      <c r="R60" s="3" t="s">
        <v>3</v>
      </c>
      <c r="S60" s="4">
        <v>43746</v>
      </c>
      <c r="T60" s="5">
        <v>6.44</v>
      </c>
      <c r="U60" s="4">
        <v>43747</v>
      </c>
      <c r="V60" s="19" t="str">
        <f>IFERROR(VLOOKUP(C60,TABLAS!A:C,3,0),"")</f>
        <v>Salazar Bohorquez, Jorge Luis</v>
      </c>
      <c r="W60" s="19" t="str">
        <f>IFERROR(VLOOKUP(G60,TABLAS!E:F,2,0)," ")</f>
        <v>CONTADO</v>
      </c>
      <c r="X60" s="19" t="str">
        <f t="shared" si="0"/>
        <v>11797725 - Alcalde Fernandez, Janeth Elizabeth</v>
      </c>
      <c r="Y60" s="19" t="str">
        <f>IFERROR(VLOOKUP(O60,TABLAS!O:P,2,0)," ")</f>
        <v>Pedido</v>
      </c>
      <c r="Z60" s="58">
        <f>IFERROR(IF(R60&lt;&gt;"CA",(Q60/VLOOKUP(INT(I60),TABLAS!R:W,4,0)),Q60),"0")</f>
        <v>1</v>
      </c>
      <c r="AA60" s="19" t="s">
        <v>3</v>
      </c>
      <c r="AB60">
        <f t="shared" si="2"/>
        <v>0</v>
      </c>
    </row>
    <row r="61" spans="1:28" x14ac:dyDescent="0.25">
      <c r="A61" s="71">
        <f t="shared" si="1"/>
        <v>11797725</v>
      </c>
      <c r="B61" s="1" t="s">
        <v>212</v>
      </c>
      <c r="C61" s="1" t="s">
        <v>81</v>
      </c>
      <c r="D61" s="1" t="s">
        <v>1829</v>
      </c>
      <c r="E61" s="1" t="s">
        <v>1830</v>
      </c>
      <c r="F61" s="1" t="s">
        <v>1831</v>
      </c>
      <c r="G61" s="1" t="s">
        <v>4</v>
      </c>
      <c r="H61" s="1" t="s">
        <v>153</v>
      </c>
      <c r="I61" s="1" t="s">
        <v>182</v>
      </c>
      <c r="J61" s="1" t="s">
        <v>183</v>
      </c>
      <c r="K61" s="1" t="s">
        <v>103</v>
      </c>
      <c r="L61" s="1" t="s">
        <v>2</v>
      </c>
      <c r="M61" s="1" t="s">
        <v>3</v>
      </c>
      <c r="N61" s="1" t="s">
        <v>1832</v>
      </c>
      <c r="O61" s="1" t="s">
        <v>65</v>
      </c>
      <c r="P61" s="1" t="s">
        <v>227</v>
      </c>
      <c r="Q61" s="2">
        <v>4</v>
      </c>
      <c r="R61" s="3" t="s">
        <v>2</v>
      </c>
      <c r="S61" s="4">
        <v>43746</v>
      </c>
      <c r="T61" s="5">
        <v>0</v>
      </c>
      <c r="U61" s="4">
        <v>43747</v>
      </c>
      <c r="V61" s="19" t="str">
        <f>IFERROR(VLOOKUP(C61,TABLAS!A:C,3,0),"")</f>
        <v>Salazar Bohorquez, Jorge Luis</v>
      </c>
      <c r="W61" s="19" t="str">
        <f>IFERROR(VLOOKUP(G61,TABLAS!E:F,2,0)," ")</f>
        <v>CONTADO</v>
      </c>
      <c r="X61" s="19" t="str">
        <f t="shared" si="0"/>
        <v>11797725 - Alcalde Fernandez, Janeth Elizabeth</v>
      </c>
      <c r="Y61" s="19" t="str">
        <f>IFERROR(VLOOKUP(O61,TABLAS!O:P,2,0)," ")</f>
        <v>Bonificación</v>
      </c>
      <c r="Z61" s="58">
        <f>IFERROR(IF(R61&lt;&gt;"CA",(Q61/VLOOKUP(INT(I61),TABLAS!R:W,4,0)),Q61),"0")</f>
        <v>1</v>
      </c>
      <c r="AA61" s="19" t="s">
        <v>3</v>
      </c>
      <c r="AB61">
        <f t="shared" si="2"/>
        <v>0</v>
      </c>
    </row>
    <row r="62" spans="1:28" x14ac:dyDescent="0.25">
      <c r="A62" s="71">
        <f t="shared" si="1"/>
        <v>11797725</v>
      </c>
      <c r="B62" s="1" t="s">
        <v>212</v>
      </c>
      <c r="C62" s="1" t="s">
        <v>81</v>
      </c>
      <c r="D62" s="1" t="s">
        <v>1829</v>
      </c>
      <c r="E62" s="1" t="s">
        <v>1830</v>
      </c>
      <c r="F62" s="1" t="s">
        <v>1831</v>
      </c>
      <c r="G62" s="1" t="s">
        <v>4</v>
      </c>
      <c r="H62" s="1" t="s">
        <v>153</v>
      </c>
      <c r="I62" s="1" t="s">
        <v>219</v>
      </c>
      <c r="J62" s="1" t="s">
        <v>220</v>
      </c>
      <c r="K62" s="1" t="s">
        <v>103</v>
      </c>
      <c r="L62" s="1" t="s">
        <v>2</v>
      </c>
      <c r="M62" s="1" t="s">
        <v>3</v>
      </c>
      <c r="N62" s="1" t="s">
        <v>1832</v>
      </c>
      <c r="O62" s="1" t="s">
        <v>65</v>
      </c>
      <c r="P62" s="1" t="s">
        <v>227</v>
      </c>
      <c r="Q62" s="2">
        <v>1</v>
      </c>
      <c r="R62" s="3" t="s">
        <v>2</v>
      </c>
      <c r="S62" s="4">
        <v>43746</v>
      </c>
      <c r="T62" s="5">
        <v>0</v>
      </c>
      <c r="U62" s="4">
        <v>43747</v>
      </c>
      <c r="V62" s="19" t="str">
        <f>IFERROR(VLOOKUP(C62,TABLAS!A:C,3,0),"")</f>
        <v>Salazar Bohorquez, Jorge Luis</v>
      </c>
      <c r="W62" s="19" t="str">
        <f>IFERROR(VLOOKUP(G62,TABLAS!E:F,2,0)," ")</f>
        <v>CONTADO</v>
      </c>
      <c r="X62" s="19" t="str">
        <f t="shared" si="0"/>
        <v>11797725 - Alcalde Fernandez, Janeth Elizabeth</v>
      </c>
      <c r="Y62" s="19" t="str">
        <f>IFERROR(VLOOKUP(O62,TABLAS!O:P,2,0)," ")</f>
        <v>Bonificación</v>
      </c>
      <c r="Z62" s="58">
        <f>IFERROR(IF(R62&lt;&gt;"CA",(Q62/VLOOKUP(INT(I62),TABLAS!R:W,4,0)),Q62),"0")</f>
        <v>6.6666666666666666E-2</v>
      </c>
      <c r="AA62" s="19" t="s">
        <v>3</v>
      </c>
      <c r="AB62">
        <f t="shared" si="2"/>
        <v>0</v>
      </c>
    </row>
    <row r="63" spans="1:28" x14ac:dyDescent="0.25">
      <c r="A63" s="71">
        <f t="shared" si="1"/>
        <v>10053989</v>
      </c>
      <c r="B63" s="1" t="s">
        <v>204</v>
      </c>
      <c r="C63" s="1" t="s">
        <v>22</v>
      </c>
      <c r="D63" s="1" t="s">
        <v>1833</v>
      </c>
      <c r="E63" s="1" t="s">
        <v>1834</v>
      </c>
      <c r="F63" s="1" t="s">
        <v>1835</v>
      </c>
      <c r="G63" s="1" t="s">
        <v>4</v>
      </c>
      <c r="H63" s="1" t="s">
        <v>153</v>
      </c>
      <c r="I63" s="1" t="s">
        <v>210</v>
      </c>
      <c r="J63" s="1" t="s">
        <v>211</v>
      </c>
      <c r="K63" s="1" t="s">
        <v>103</v>
      </c>
      <c r="L63" s="1" t="s">
        <v>2</v>
      </c>
      <c r="M63" s="1" t="s">
        <v>3</v>
      </c>
      <c r="N63" s="1" t="s">
        <v>1836</v>
      </c>
      <c r="O63" s="1" t="s">
        <v>61</v>
      </c>
      <c r="P63" s="1" t="s">
        <v>231</v>
      </c>
      <c r="Q63" s="2">
        <v>2</v>
      </c>
      <c r="R63" s="3" t="s">
        <v>3</v>
      </c>
      <c r="S63" s="4">
        <v>43746</v>
      </c>
      <c r="T63" s="5">
        <v>52.78</v>
      </c>
      <c r="U63" s="4">
        <v>43747</v>
      </c>
      <c r="V63" s="19" t="str">
        <f>IFERROR(VLOOKUP(C63,TABLAS!A:C,3,0),"")</f>
        <v>Miro Quesada, Camila Duany</v>
      </c>
      <c r="W63" s="19" t="str">
        <f>IFERROR(VLOOKUP(G63,TABLAS!E:F,2,0)," ")</f>
        <v>CONTADO</v>
      </c>
      <c r="X63" s="19" t="str">
        <f t="shared" si="0"/>
        <v>10053989 - Alcalde Quiliche, Maria Segunda</v>
      </c>
      <c r="Y63" s="19" t="str">
        <f>IFERROR(VLOOKUP(O63,TABLAS!O:P,2,0)," ")</f>
        <v>Pedido</v>
      </c>
      <c r="Z63" s="58">
        <f>IFERROR(IF(R63&lt;&gt;"CA",(Q63/VLOOKUP(INT(I63),TABLAS!R:W,4,0)),Q63),"0")</f>
        <v>2</v>
      </c>
      <c r="AA63" s="19" t="s">
        <v>3</v>
      </c>
      <c r="AB63">
        <f t="shared" si="2"/>
        <v>0</v>
      </c>
    </row>
    <row r="64" spans="1:28" x14ac:dyDescent="0.25">
      <c r="A64" s="71">
        <f t="shared" si="1"/>
        <v>10053989</v>
      </c>
      <c r="B64" s="1" t="s">
        <v>204</v>
      </c>
      <c r="C64" s="1" t="s">
        <v>22</v>
      </c>
      <c r="D64" s="1" t="s">
        <v>1833</v>
      </c>
      <c r="E64" s="1" t="s">
        <v>1834</v>
      </c>
      <c r="F64" s="1" t="s">
        <v>1835</v>
      </c>
      <c r="G64" s="1" t="s">
        <v>4</v>
      </c>
      <c r="H64" s="1" t="s">
        <v>153</v>
      </c>
      <c r="I64" s="1" t="s">
        <v>213</v>
      </c>
      <c r="J64" s="1" t="s">
        <v>214</v>
      </c>
      <c r="K64" s="1" t="s">
        <v>103</v>
      </c>
      <c r="L64" s="1" t="s">
        <v>2</v>
      </c>
      <c r="M64" s="1" t="s">
        <v>3</v>
      </c>
      <c r="N64" s="1" t="s">
        <v>1836</v>
      </c>
      <c r="O64" s="1" t="s">
        <v>61</v>
      </c>
      <c r="P64" s="1" t="s">
        <v>231</v>
      </c>
      <c r="Q64" s="2">
        <v>2</v>
      </c>
      <c r="R64" s="3" t="s">
        <v>3</v>
      </c>
      <c r="S64" s="4">
        <v>43746</v>
      </c>
      <c r="T64" s="5">
        <v>61.34</v>
      </c>
      <c r="U64" s="4">
        <v>43747</v>
      </c>
      <c r="V64" s="19" t="str">
        <f>IFERROR(VLOOKUP(C64,TABLAS!A:C,3,0),"")</f>
        <v>Miro Quesada, Camila Duany</v>
      </c>
      <c r="W64" s="19" t="str">
        <f>IFERROR(VLOOKUP(G64,TABLAS!E:F,2,0)," ")</f>
        <v>CONTADO</v>
      </c>
      <c r="X64" s="19" t="str">
        <f t="shared" si="0"/>
        <v>10053989 - Alcalde Quiliche, Maria Segunda</v>
      </c>
      <c r="Y64" s="19" t="str">
        <f>IFERROR(VLOOKUP(O64,TABLAS!O:P,2,0)," ")</f>
        <v>Pedido</v>
      </c>
      <c r="Z64" s="58">
        <f>IFERROR(IF(R64&lt;&gt;"CA",(Q64/VLOOKUP(INT(I64),TABLAS!R:W,4,0)),Q64),"0")</f>
        <v>2</v>
      </c>
      <c r="AA64" s="19" t="s">
        <v>3</v>
      </c>
      <c r="AB64">
        <f t="shared" si="2"/>
        <v>0</v>
      </c>
    </row>
    <row r="65" spans="1:28" x14ac:dyDescent="0.25">
      <c r="A65" s="71">
        <f t="shared" si="1"/>
        <v>10053989</v>
      </c>
      <c r="B65" s="1" t="s">
        <v>204</v>
      </c>
      <c r="C65" s="1" t="s">
        <v>22</v>
      </c>
      <c r="D65" s="1" t="s">
        <v>1833</v>
      </c>
      <c r="E65" s="1" t="s">
        <v>1834</v>
      </c>
      <c r="F65" s="1" t="s">
        <v>1835</v>
      </c>
      <c r="G65" s="1" t="s">
        <v>4</v>
      </c>
      <c r="H65" s="1" t="s">
        <v>153</v>
      </c>
      <c r="I65" s="1" t="s">
        <v>100</v>
      </c>
      <c r="J65" s="1" t="s">
        <v>101</v>
      </c>
      <c r="K65" s="1" t="s">
        <v>103</v>
      </c>
      <c r="L65" s="1" t="s">
        <v>2</v>
      </c>
      <c r="M65" s="1" t="s">
        <v>3</v>
      </c>
      <c r="N65" s="1" t="s">
        <v>1836</v>
      </c>
      <c r="O65" s="1" t="s">
        <v>61</v>
      </c>
      <c r="P65" s="1" t="s">
        <v>231</v>
      </c>
      <c r="Q65" s="2">
        <v>3</v>
      </c>
      <c r="R65" s="3" t="s">
        <v>3</v>
      </c>
      <c r="S65" s="4">
        <v>43746</v>
      </c>
      <c r="T65" s="5">
        <v>79.599999999999994</v>
      </c>
      <c r="U65" s="4">
        <v>43747</v>
      </c>
      <c r="V65" s="19" t="str">
        <f>IFERROR(VLOOKUP(C65,TABLAS!A:C,3,0),"")</f>
        <v>Miro Quesada, Camila Duany</v>
      </c>
      <c r="W65" s="19" t="str">
        <f>IFERROR(VLOOKUP(G65,TABLAS!E:F,2,0)," ")</f>
        <v>CONTADO</v>
      </c>
      <c r="X65" s="19" t="str">
        <f t="shared" si="0"/>
        <v>10053989 - Alcalde Quiliche, Maria Segunda</v>
      </c>
      <c r="Y65" s="19" t="str">
        <f>IFERROR(VLOOKUP(O65,TABLAS!O:P,2,0)," ")</f>
        <v>Pedido</v>
      </c>
      <c r="Z65" s="58">
        <f>IFERROR(IF(R65&lt;&gt;"CA",(Q65/VLOOKUP(INT(I65),TABLAS!R:W,4,0)),Q65),"0")</f>
        <v>3</v>
      </c>
      <c r="AA65" s="19" t="s">
        <v>3</v>
      </c>
      <c r="AB65">
        <f t="shared" si="2"/>
        <v>0</v>
      </c>
    </row>
    <row r="66" spans="1:28" x14ac:dyDescent="0.25">
      <c r="A66" s="71">
        <f t="shared" si="1"/>
        <v>10053989</v>
      </c>
      <c r="B66" s="1" t="s">
        <v>204</v>
      </c>
      <c r="C66" s="1" t="s">
        <v>22</v>
      </c>
      <c r="D66" s="1" t="s">
        <v>1833</v>
      </c>
      <c r="E66" s="1" t="s">
        <v>1834</v>
      </c>
      <c r="F66" s="1" t="s">
        <v>1835</v>
      </c>
      <c r="G66" s="1" t="s">
        <v>4</v>
      </c>
      <c r="H66" s="1" t="s">
        <v>153</v>
      </c>
      <c r="I66" s="1" t="s">
        <v>157</v>
      </c>
      <c r="J66" s="1" t="s">
        <v>158</v>
      </c>
      <c r="K66" s="1" t="s">
        <v>103</v>
      </c>
      <c r="L66" s="1" t="s">
        <v>2</v>
      </c>
      <c r="M66" s="1" t="s">
        <v>3</v>
      </c>
      <c r="N66" s="1" t="s">
        <v>1836</v>
      </c>
      <c r="O66" s="1" t="s">
        <v>61</v>
      </c>
      <c r="P66" s="1" t="s">
        <v>231</v>
      </c>
      <c r="Q66" s="2">
        <v>3</v>
      </c>
      <c r="R66" s="3" t="s">
        <v>3</v>
      </c>
      <c r="S66" s="4">
        <v>43746</v>
      </c>
      <c r="T66" s="5">
        <v>92.88</v>
      </c>
      <c r="U66" s="4">
        <v>43747</v>
      </c>
      <c r="V66" s="19" t="str">
        <f>IFERROR(VLOOKUP(C66,TABLAS!A:C,3,0),"")</f>
        <v>Miro Quesada, Camila Duany</v>
      </c>
      <c r="W66" s="19" t="str">
        <f>IFERROR(VLOOKUP(G66,TABLAS!E:F,2,0)," ")</f>
        <v>CONTADO</v>
      </c>
      <c r="X66" s="19" t="str">
        <f t="shared" ref="X66:X129" si="3">IFERROR(CONCATENATE(D66," - ",E66)," ")</f>
        <v>10053989 - Alcalde Quiliche, Maria Segunda</v>
      </c>
      <c r="Y66" s="19" t="str">
        <f>IFERROR(VLOOKUP(O66,TABLAS!O:P,2,0)," ")</f>
        <v>Pedido</v>
      </c>
      <c r="Z66" s="58">
        <f>IFERROR(IF(R66&lt;&gt;"CA",(Q66/VLOOKUP(INT(I66),TABLAS!R:W,4,0)),Q66),"0")</f>
        <v>3</v>
      </c>
      <c r="AA66" s="19" t="s">
        <v>3</v>
      </c>
      <c r="AB66">
        <f t="shared" si="2"/>
        <v>0</v>
      </c>
    </row>
    <row r="67" spans="1:28" x14ac:dyDescent="0.25">
      <c r="A67" s="71">
        <f t="shared" ref="A67:A130" si="4">VALUE(D67)</f>
        <v>10053989</v>
      </c>
      <c r="B67" s="1" t="s">
        <v>204</v>
      </c>
      <c r="C67" s="1" t="s">
        <v>22</v>
      </c>
      <c r="D67" s="1" t="s">
        <v>1833</v>
      </c>
      <c r="E67" s="1" t="s">
        <v>1834</v>
      </c>
      <c r="F67" s="1" t="s">
        <v>1835</v>
      </c>
      <c r="G67" s="1" t="s">
        <v>4</v>
      </c>
      <c r="H67" s="1" t="s">
        <v>153</v>
      </c>
      <c r="I67" s="1" t="s">
        <v>219</v>
      </c>
      <c r="J67" s="1" t="s">
        <v>220</v>
      </c>
      <c r="K67" s="1" t="s">
        <v>103</v>
      </c>
      <c r="L67" s="1" t="s">
        <v>2</v>
      </c>
      <c r="M67" s="1" t="s">
        <v>3</v>
      </c>
      <c r="N67" s="1" t="s">
        <v>1836</v>
      </c>
      <c r="O67" s="1" t="s">
        <v>59</v>
      </c>
      <c r="P67" s="1" t="s">
        <v>231</v>
      </c>
      <c r="Q67" s="2">
        <v>1</v>
      </c>
      <c r="R67" s="3" t="s">
        <v>3</v>
      </c>
      <c r="S67" s="4">
        <v>43746</v>
      </c>
      <c r="T67" s="5">
        <v>9.24</v>
      </c>
      <c r="U67" s="4">
        <v>43747</v>
      </c>
      <c r="V67" s="19" t="str">
        <f>IFERROR(VLOOKUP(C67,TABLAS!A:C,3,0),"")</f>
        <v>Miro Quesada, Camila Duany</v>
      </c>
      <c r="W67" s="19" t="str">
        <f>IFERROR(VLOOKUP(G67,TABLAS!E:F,2,0)," ")</f>
        <v>CONTADO</v>
      </c>
      <c r="X67" s="19" t="str">
        <f t="shared" si="3"/>
        <v>10053989 - Alcalde Quiliche, Maria Segunda</v>
      </c>
      <c r="Y67" s="19" t="str">
        <f>IFERROR(VLOOKUP(O67,TABLAS!O:P,2,0)," ")</f>
        <v>Pedido</v>
      </c>
      <c r="Z67" s="58">
        <f>IFERROR(IF(R67&lt;&gt;"CA",(Q67/VLOOKUP(INT(I67),TABLAS!R:W,4,0)),Q67),"0")</f>
        <v>1</v>
      </c>
      <c r="AA67" s="19" t="s">
        <v>3</v>
      </c>
      <c r="AB67">
        <f t="shared" ref="AB67:AB130" si="5">SUMIF(F$2:F$4247,F67=F68,Z$2:Z$4247)</f>
        <v>0</v>
      </c>
    </row>
    <row r="68" spans="1:28" x14ac:dyDescent="0.25">
      <c r="A68" s="71">
        <f t="shared" si="4"/>
        <v>10053989</v>
      </c>
      <c r="B68" s="1" t="s">
        <v>204</v>
      </c>
      <c r="C68" s="1" t="s">
        <v>22</v>
      </c>
      <c r="D68" s="1" t="s">
        <v>1833</v>
      </c>
      <c r="E68" s="1" t="s">
        <v>1834</v>
      </c>
      <c r="F68" s="1" t="s">
        <v>1835</v>
      </c>
      <c r="G68" s="1" t="s">
        <v>4</v>
      </c>
      <c r="H68" s="1" t="s">
        <v>153</v>
      </c>
      <c r="I68" s="1" t="s">
        <v>219</v>
      </c>
      <c r="J68" s="1" t="s">
        <v>220</v>
      </c>
      <c r="K68" s="1" t="s">
        <v>103</v>
      </c>
      <c r="L68" s="1" t="s">
        <v>2</v>
      </c>
      <c r="M68" s="1" t="s">
        <v>3</v>
      </c>
      <c r="N68" s="1" t="s">
        <v>1836</v>
      </c>
      <c r="O68" s="1" t="s">
        <v>65</v>
      </c>
      <c r="P68" s="1" t="s">
        <v>231</v>
      </c>
      <c r="Q68" s="2">
        <v>1</v>
      </c>
      <c r="R68" s="3" t="s">
        <v>2</v>
      </c>
      <c r="S68" s="4">
        <v>43746</v>
      </c>
      <c r="T68" s="5">
        <v>0</v>
      </c>
      <c r="U68" s="4">
        <v>43747</v>
      </c>
      <c r="V68" s="19" t="str">
        <f>IFERROR(VLOOKUP(C68,TABLAS!A:C,3,0),"")</f>
        <v>Miro Quesada, Camila Duany</v>
      </c>
      <c r="W68" s="19" t="str">
        <f>IFERROR(VLOOKUP(G68,TABLAS!E:F,2,0)," ")</f>
        <v>CONTADO</v>
      </c>
      <c r="X68" s="19" t="str">
        <f t="shared" si="3"/>
        <v>10053989 - Alcalde Quiliche, Maria Segunda</v>
      </c>
      <c r="Y68" s="19" t="str">
        <f>IFERROR(VLOOKUP(O68,TABLAS!O:P,2,0)," ")</f>
        <v>Bonificación</v>
      </c>
      <c r="Z68" s="58">
        <f>IFERROR(IF(R68&lt;&gt;"CA",(Q68/VLOOKUP(INT(I68),TABLAS!R:W,4,0)),Q68),"0")</f>
        <v>6.6666666666666666E-2</v>
      </c>
      <c r="AA68" s="19" t="s">
        <v>3</v>
      </c>
      <c r="AB68">
        <f t="shared" si="5"/>
        <v>0</v>
      </c>
    </row>
    <row r="69" spans="1:28" x14ac:dyDescent="0.25">
      <c r="A69" s="71">
        <f t="shared" si="4"/>
        <v>11510400</v>
      </c>
      <c r="B69" s="1" t="s">
        <v>204</v>
      </c>
      <c r="C69" s="1" t="s">
        <v>6</v>
      </c>
      <c r="D69" s="1" t="s">
        <v>1837</v>
      </c>
      <c r="E69" s="1" t="s">
        <v>1838</v>
      </c>
      <c r="F69" s="1" t="s">
        <v>1839</v>
      </c>
      <c r="G69" s="1" t="s">
        <v>4</v>
      </c>
      <c r="H69" s="1" t="s">
        <v>153</v>
      </c>
      <c r="I69" s="1" t="s">
        <v>100</v>
      </c>
      <c r="J69" s="1" t="s">
        <v>101</v>
      </c>
      <c r="K69" s="1" t="s">
        <v>103</v>
      </c>
      <c r="L69" s="1" t="s">
        <v>2</v>
      </c>
      <c r="M69" s="1" t="s">
        <v>3</v>
      </c>
      <c r="N69" s="1" t="s">
        <v>1840</v>
      </c>
      <c r="O69" s="1" t="s">
        <v>61</v>
      </c>
      <c r="P69" s="1" t="s">
        <v>221</v>
      </c>
      <c r="Q69" s="2">
        <v>2</v>
      </c>
      <c r="R69" s="3" t="s">
        <v>3</v>
      </c>
      <c r="S69" s="4">
        <v>43746</v>
      </c>
      <c r="T69" s="5">
        <v>53.24</v>
      </c>
      <c r="U69" s="4">
        <v>43747</v>
      </c>
      <c r="V69" s="19" t="str">
        <f>IFERROR(VLOOKUP(C69,TABLAS!A:C,3,0),"")</f>
        <v>Miro Quesada, Camila Duany</v>
      </c>
      <c r="W69" s="19" t="str">
        <f>IFERROR(VLOOKUP(G69,TABLAS!E:F,2,0)," ")</f>
        <v>CONTADO</v>
      </c>
      <c r="X69" s="19" t="str">
        <f t="shared" si="3"/>
        <v>11510400 - Alcalde Sisniegas, Janio Julio</v>
      </c>
      <c r="Y69" s="19" t="str">
        <f>IFERROR(VLOOKUP(O69,TABLAS!O:P,2,0)," ")</f>
        <v>Pedido</v>
      </c>
      <c r="Z69" s="58">
        <f>IFERROR(IF(R69&lt;&gt;"CA",(Q69/VLOOKUP(INT(I69),TABLAS!R:W,4,0)),Q69),"0")</f>
        <v>2</v>
      </c>
      <c r="AA69" s="19" t="s">
        <v>3</v>
      </c>
      <c r="AB69">
        <f t="shared" si="5"/>
        <v>0</v>
      </c>
    </row>
    <row r="70" spans="1:28" x14ac:dyDescent="0.25">
      <c r="A70" s="71">
        <f t="shared" si="4"/>
        <v>11510400</v>
      </c>
      <c r="B70" s="1" t="s">
        <v>204</v>
      </c>
      <c r="C70" s="1" t="s">
        <v>6</v>
      </c>
      <c r="D70" s="1" t="s">
        <v>1837</v>
      </c>
      <c r="E70" s="1" t="s">
        <v>1838</v>
      </c>
      <c r="F70" s="1" t="s">
        <v>1839</v>
      </c>
      <c r="G70" s="1" t="s">
        <v>4</v>
      </c>
      <c r="H70" s="1" t="s">
        <v>153</v>
      </c>
      <c r="I70" s="1" t="s">
        <v>157</v>
      </c>
      <c r="J70" s="1" t="s">
        <v>158</v>
      </c>
      <c r="K70" s="1" t="s">
        <v>103</v>
      </c>
      <c r="L70" s="1" t="s">
        <v>2</v>
      </c>
      <c r="M70" s="1" t="s">
        <v>3</v>
      </c>
      <c r="N70" s="1" t="s">
        <v>1840</v>
      </c>
      <c r="O70" s="1" t="s">
        <v>61</v>
      </c>
      <c r="P70" s="1" t="s">
        <v>221</v>
      </c>
      <c r="Q70" s="2">
        <v>1</v>
      </c>
      <c r="R70" s="3" t="s">
        <v>3</v>
      </c>
      <c r="S70" s="4">
        <v>43746</v>
      </c>
      <c r="T70" s="5">
        <v>31.04</v>
      </c>
      <c r="U70" s="4">
        <v>43747</v>
      </c>
      <c r="V70" s="19" t="str">
        <f>IFERROR(VLOOKUP(C70,TABLAS!A:C,3,0),"")</f>
        <v>Miro Quesada, Camila Duany</v>
      </c>
      <c r="W70" s="19" t="str">
        <f>IFERROR(VLOOKUP(G70,TABLAS!E:F,2,0)," ")</f>
        <v>CONTADO</v>
      </c>
      <c r="X70" s="19" t="str">
        <f t="shared" si="3"/>
        <v>11510400 - Alcalde Sisniegas, Janio Julio</v>
      </c>
      <c r="Y70" s="19" t="str">
        <f>IFERROR(VLOOKUP(O70,TABLAS!O:P,2,0)," ")</f>
        <v>Pedido</v>
      </c>
      <c r="Z70" s="58">
        <f>IFERROR(IF(R70&lt;&gt;"CA",(Q70/VLOOKUP(INT(I70),TABLAS!R:W,4,0)),Q70),"0")</f>
        <v>1</v>
      </c>
      <c r="AA70" s="19" t="s">
        <v>3</v>
      </c>
      <c r="AB70">
        <f t="shared" si="5"/>
        <v>0</v>
      </c>
    </row>
    <row r="71" spans="1:28" x14ac:dyDescent="0.25">
      <c r="A71" s="71">
        <f t="shared" si="4"/>
        <v>11510400</v>
      </c>
      <c r="B71" s="1" t="s">
        <v>204</v>
      </c>
      <c r="C71" s="1" t="s">
        <v>6</v>
      </c>
      <c r="D71" s="1" t="s">
        <v>1837</v>
      </c>
      <c r="E71" s="1" t="s">
        <v>1838</v>
      </c>
      <c r="F71" s="1" t="s">
        <v>1839</v>
      </c>
      <c r="G71" s="1" t="s">
        <v>4</v>
      </c>
      <c r="H71" s="1" t="s">
        <v>153</v>
      </c>
      <c r="I71" s="1" t="s">
        <v>174</v>
      </c>
      <c r="J71" s="1" t="s">
        <v>175</v>
      </c>
      <c r="K71" s="1" t="s">
        <v>103</v>
      </c>
      <c r="L71" s="1" t="s">
        <v>2</v>
      </c>
      <c r="M71" s="1" t="s">
        <v>3</v>
      </c>
      <c r="N71" s="1" t="s">
        <v>1840</v>
      </c>
      <c r="O71" s="1" t="s">
        <v>59</v>
      </c>
      <c r="P71" s="1" t="s">
        <v>221</v>
      </c>
      <c r="Q71" s="2">
        <v>1</v>
      </c>
      <c r="R71" s="3" t="s">
        <v>3</v>
      </c>
      <c r="S71" s="4">
        <v>43746</v>
      </c>
      <c r="T71" s="5">
        <v>11.08</v>
      </c>
      <c r="U71" s="4">
        <v>43747</v>
      </c>
      <c r="V71" s="19" t="str">
        <f>IFERROR(VLOOKUP(C71,TABLAS!A:C,3,0),"")</f>
        <v>Miro Quesada, Camila Duany</v>
      </c>
      <c r="W71" s="19" t="str">
        <f>IFERROR(VLOOKUP(G71,TABLAS!E:F,2,0)," ")</f>
        <v>CONTADO</v>
      </c>
      <c r="X71" s="19" t="str">
        <f t="shared" si="3"/>
        <v>11510400 - Alcalde Sisniegas, Janio Julio</v>
      </c>
      <c r="Y71" s="19" t="str">
        <f>IFERROR(VLOOKUP(O71,TABLAS!O:P,2,0)," ")</f>
        <v>Pedido</v>
      </c>
      <c r="Z71" s="58">
        <f>IFERROR(IF(R71&lt;&gt;"CA",(Q71/VLOOKUP(INT(I71),TABLAS!R:W,4,0)),Q71),"0")</f>
        <v>1</v>
      </c>
      <c r="AA71" s="19" t="s">
        <v>3</v>
      </c>
      <c r="AB71">
        <f t="shared" si="5"/>
        <v>0</v>
      </c>
    </row>
    <row r="72" spans="1:28" x14ac:dyDescent="0.25">
      <c r="A72" s="71">
        <f t="shared" si="4"/>
        <v>11510400</v>
      </c>
      <c r="B72" s="1" t="s">
        <v>204</v>
      </c>
      <c r="C72" s="1" t="s">
        <v>6</v>
      </c>
      <c r="D72" s="1" t="s">
        <v>1837</v>
      </c>
      <c r="E72" s="1" t="s">
        <v>1838</v>
      </c>
      <c r="F72" s="1" t="s">
        <v>1841</v>
      </c>
      <c r="G72" s="1" t="s">
        <v>1</v>
      </c>
      <c r="H72" s="1" t="s">
        <v>153</v>
      </c>
      <c r="I72" s="1" t="s">
        <v>213</v>
      </c>
      <c r="J72" s="1" t="s">
        <v>214</v>
      </c>
      <c r="K72" s="1" t="s">
        <v>103</v>
      </c>
      <c r="L72" s="1" t="s">
        <v>2</v>
      </c>
      <c r="M72" s="1" t="s">
        <v>3</v>
      </c>
      <c r="N72" s="1" t="s">
        <v>1842</v>
      </c>
      <c r="O72" s="1" t="s">
        <v>61</v>
      </c>
      <c r="P72" s="1" t="s">
        <v>221</v>
      </c>
      <c r="Q72" s="2">
        <v>1</v>
      </c>
      <c r="R72" s="3" t="s">
        <v>3</v>
      </c>
      <c r="S72" s="4">
        <v>43746</v>
      </c>
      <c r="T72" s="5">
        <v>30.75</v>
      </c>
      <c r="U72" s="4">
        <v>43747</v>
      </c>
      <c r="V72" s="19" t="str">
        <f>IFERROR(VLOOKUP(C72,TABLAS!A:C,3,0),"")</f>
        <v>Miro Quesada, Camila Duany</v>
      </c>
      <c r="W72" s="19" t="str">
        <f>IFERROR(VLOOKUP(G72,TABLAS!E:F,2,0)," ")</f>
        <v>CREDITO</v>
      </c>
      <c r="X72" s="19" t="str">
        <f t="shared" si="3"/>
        <v>11510400 - Alcalde Sisniegas, Janio Julio</v>
      </c>
      <c r="Y72" s="19" t="str">
        <f>IFERROR(VLOOKUP(O72,TABLAS!O:P,2,0)," ")</f>
        <v>Pedido</v>
      </c>
      <c r="Z72" s="58">
        <f>IFERROR(IF(R72&lt;&gt;"CA",(Q72/VLOOKUP(INT(I72),TABLAS!R:W,4,0)),Q72),"0")</f>
        <v>1</v>
      </c>
      <c r="AA72" s="19" t="s">
        <v>3</v>
      </c>
      <c r="AB72">
        <f t="shared" si="5"/>
        <v>0</v>
      </c>
    </row>
    <row r="73" spans="1:28" x14ac:dyDescent="0.25">
      <c r="A73" s="71">
        <f t="shared" si="4"/>
        <v>10060361</v>
      </c>
      <c r="B73" s="1" t="s">
        <v>212</v>
      </c>
      <c r="C73" s="1" t="s">
        <v>81</v>
      </c>
      <c r="D73" s="1" t="s">
        <v>1843</v>
      </c>
      <c r="E73" s="1" t="s">
        <v>1844</v>
      </c>
      <c r="F73" s="1" t="s">
        <v>1845</v>
      </c>
      <c r="G73" s="1" t="s">
        <v>4</v>
      </c>
      <c r="H73" s="1" t="s">
        <v>153</v>
      </c>
      <c r="I73" s="1" t="s">
        <v>149</v>
      </c>
      <c r="J73" s="1" t="s">
        <v>150</v>
      </c>
      <c r="K73" s="1" t="s">
        <v>103</v>
      </c>
      <c r="L73" s="1" t="s">
        <v>2</v>
      </c>
      <c r="M73" s="1" t="s">
        <v>3</v>
      </c>
      <c r="N73" s="1" t="s">
        <v>1846</v>
      </c>
      <c r="O73" s="1" t="s">
        <v>59</v>
      </c>
      <c r="P73" s="1" t="s">
        <v>1847</v>
      </c>
      <c r="Q73" s="2">
        <v>3</v>
      </c>
      <c r="R73" s="3" t="s">
        <v>3</v>
      </c>
      <c r="S73" s="4">
        <v>43746</v>
      </c>
      <c r="T73" s="5">
        <v>30.68</v>
      </c>
      <c r="U73" s="4">
        <v>43747</v>
      </c>
      <c r="V73" s="19" t="str">
        <f>IFERROR(VLOOKUP(C73,TABLAS!A:C,3,0),"")</f>
        <v>Salazar Bohorquez, Jorge Luis</v>
      </c>
      <c r="W73" s="19" t="str">
        <f>IFERROR(VLOOKUP(G73,TABLAS!E:F,2,0)," ")</f>
        <v>CONTADO</v>
      </c>
      <c r="X73" s="19" t="str">
        <f t="shared" si="3"/>
        <v>10060361 - Alcantara Espino, Elia Ernestina</v>
      </c>
      <c r="Y73" s="19" t="str">
        <f>IFERROR(VLOOKUP(O73,TABLAS!O:P,2,0)," ")</f>
        <v>Pedido</v>
      </c>
      <c r="Z73" s="58">
        <f>IFERROR(IF(R73&lt;&gt;"CA",(Q73/VLOOKUP(INT(I73),TABLAS!R:W,4,0)),Q73),"0")</f>
        <v>3</v>
      </c>
      <c r="AA73" s="19" t="s">
        <v>3</v>
      </c>
      <c r="AB73">
        <f t="shared" si="5"/>
        <v>0</v>
      </c>
    </row>
    <row r="74" spans="1:28" x14ac:dyDescent="0.25">
      <c r="A74" s="71">
        <f t="shared" si="4"/>
        <v>10060361</v>
      </c>
      <c r="B74" s="1" t="s">
        <v>212</v>
      </c>
      <c r="C74" s="1" t="s">
        <v>81</v>
      </c>
      <c r="D74" s="1" t="s">
        <v>1843</v>
      </c>
      <c r="E74" s="1" t="s">
        <v>1844</v>
      </c>
      <c r="F74" s="1" t="s">
        <v>1845</v>
      </c>
      <c r="G74" s="1" t="s">
        <v>4</v>
      </c>
      <c r="H74" s="1" t="s">
        <v>153</v>
      </c>
      <c r="I74" s="1" t="s">
        <v>164</v>
      </c>
      <c r="J74" s="1" t="s">
        <v>165</v>
      </c>
      <c r="K74" s="1" t="s">
        <v>103</v>
      </c>
      <c r="L74" s="1" t="s">
        <v>2</v>
      </c>
      <c r="M74" s="1" t="s">
        <v>3</v>
      </c>
      <c r="N74" s="1" t="s">
        <v>1846</v>
      </c>
      <c r="O74" s="1" t="s">
        <v>59</v>
      </c>
      <c r="P74" s="1" t="s">
        <v>1847</v>
      </c>
      <c r="Q74" s="2">
        <v>6</v>
      </c>
      <c r="R74" s="3" t="s">
        <v>2</v>
      </c>
      <c r="S74" s="4">
        <v>43746</v>
      </c>
      <c r="T74" s="5">
        <v>12.71</v>
      </c>
      <c r="U74" s="4">
        <v>43747</v>
      </c>
      <c r="V74" s="19" t="str">
        <f>IFERROR(VLOOKUP(C74,TABLAS!A:C,3,0),"")</f>
        <v>Salazar Bohorquez, Jorge Luis</v>
      </c>
      <c r="W74" s="19" t="str">
        <f>IFERROR(VLOOKUP(G74,TABLAS!E:F,2,0)," ")</f>
        <v>CONTADO</v>
      </c>
      <c r="X74" s="19" t="str">
        <f t="shared" si="3"/>
        <v>10060361 - Alcantara Espino, Elia Ernestina</v>
      </c>
      <c r="Y74" s="19" t="str">
        <f>IFERROR(VLOOKUP(O74,TABLAS!O:P,2,0)," ")</f>
        <v>Pedido</v>
      </c>
      <c r="Z74" s="58">
        <f>IFERROR(IF(R74&lt;&gt;"CA",(Q74/VLOOKUP(INT(I74),TABLAS!R:W,4,0)),Q74),"0")</f>
        <v>0.25</v>
      </c>
      <c r="AA74" s="19" t="s">
        <v>3</v>
      </c>
      <c r="AB74">
        <f t="shared" si="5"/>
        <v>0</v>
      </c>
    </row>
    <row r="75" spans="1:28" x14ac:dyDescent="0.25">
      <c r="A75" s="71">
        <f t="shared" si="4"/>
        <v>10472920</v>
      </c>
      <c r="B75" s="1" t="s">
        <v>206</v>
      </c>
      <c r="C75" s="1" t="s">
        <v>31</v>
      </c>
      <c r="D75" s="1" t="s">
        <v>1848</v>
      </c>
      <c r="E75" s="1" t="s">
        <v>1849</v>
      </c>
      <c r="F75" s="1" t="s">
        <v>1850</v>
      </c>
      <c r="G75" s="1" t="s">
        <v>4</v>
      </c>
      <c r="H75" s="1" t="s">
        <v>153</v>
      </c>
      <c r="I75" s="1" t="s">
        <v>100</v>
      </c>
      <c r="J75" s="1" t="s">
        <v>101</v>
      </c>
      <c r="K75" s="1" t="s">
        <v>103</v>
      </c>
      <c r="L75" s="1" t="s">
        <v>2</v>
      </c>
      <c r="M75" s="1" t="s">
        <v>3</v>
      </c>
      <c r="N75" s="1" t="s">
        <v>1851</v>
      </c>
      <c r="O75" s="1" t="s">
        <v>61</v>
      </c>
      <c r="P75" s="1" t="s">
        <v>1847</v>
      </c>
      <c r="Q75" s="2">
        <v>8</v>
      </c>
      <c r="R75" s="3" t="s">
        <v>3</v>
      </c>
      <c r="S75" s="4">
        <v>43746</v>
      </c>
      <c r="T75" s="5">
        <v>212.27</v>
      </c>
      <c r="U75" s="4">
        <v>43747</v>
      </c>
      <c r="V75" s="19" t="str">
        <f>IFERROR(VLOOKUP(C75,TABLAS!A:C,3,0),"")</f>
        <v>Cueva Borgoño, Juan Carlos</v>
      </c>
      <c r="W75" s="19" t="str">
        <f>IFERROR(VLOOKUP(G75,TABLAS!E:F,2,0)," ")</f>
        <v>CONTADO</v>
      </c>
      <c r="X75" s="19" t="str">
        <f t="shared" si="3"/>
        <v>10472920 - Alcantara Sagastegui, Victor Hugo</v>
      </c>
      <c r="Y75" s="19" t="str">
        <f>IFERROR(VLOOKUP(O75,TABLAS!O:P,2,0)," ")</f>
        <v>Pedido</v>
      </c>
      <c r="Z75" s="58">
        <f>IFERROR(IF(R75&lt;&gt;"CA",(Q75/VLOOKUP(INT(I75),TABLAS!R:W,4,0)),Q75),"0")</f>
        <v>8</v>
      </c>
      <c r="AA75" s="19" t="s">
        <v>3</v>
      </c>
      <c r="AB75">
        <f t="shared" si="5"/>
        <v>0</v>
      </c>
    </row>
    <row r="76" spans="1:28" x14ac:dyDescent="0.25">
      <c r="A76" s="71">
        <f t="shared" si="4"/>
        <v>10472920</v>
      </c>
      <c r="B76" s="1" t="s">
        <v>206</v>
      </c>
      <c r="C76" s="1" t="s">
        <v>31</v>
      </c>
      <c r="D76" s="1" t="s">
        <v>1848</v>
      </c>
      <c r="E76" s="1" t="s">
        <v>1849</v>
      </c>
      <c r="F76" s="1" t="s">
        <v>1850</v>
      </c>
      <c r="G76" s="1" t="s">
        <v>4</v>
      </c>
      <c r="H76" s="1" t="s">
        <v>153</v>
      </c>
      <c r="I76" s="1" t="s">
        <v>170</v>
      </c>
      <c r="J76" s="1" t="s">
        <v>171</v>
      </c>
      <c r="K76" s="1" t="s">
        <v>103</v>
      </c>
      <c r="L76" s="1" t="s">
        <v>2</v>
      </c>
      <c r="M76" s="1" t="s">
        <v>3</v>
      </c>
      <c r="N76" s="1" t="s">
        <v>1851</v>
      </c>
      <c r="O76" s="1" t="s">
        <v>59</v>
      </c>
      <c r="P76" s="1" t="s">
        <v>1847</v>
      </c>
      <c r="Q76" s="2">
        <v>1</v>
      </c>
      <c r="R76" s="3" t="s">
        <v>3</v>
      </c>
      <c r="S76" s="4">
        <v>43746</v>
      </c>
      <c r="T76" s="5">
        <v>7.39</v>
      </c>
      <c r="U76" s="4">
        <v>43747</v>
      </c>
      <c r="V76" s="19" t="str">
        <f>IFERROR(VLOOKUP(C76,TABLAS!A:C,3,0),"")</f>
        <v>Cueva Borgoño, Juan Carlos</v>
      </c>
      <c r="W76" s="19" t="str">
        <f>IFERROR(VLOOKUP(G76,TABLAS!E:F,2,0)," ")</f>
        <v>CONTADO</v>
      </c>
      <c r="X76" s="19" t="str">
        <f t="shared" si="3"/>
        <v>10472920 - Alcantara Sagastegui, Victor Hugo</v>
      </c>
      <c r="Y76" s="19" t="str">
        <f>IFERROR(VLOOKUP(O76,TABLAS!O:P,2,0)," ")</f>
        <v>Pedido</v>
      </c>
      <c r="Z76" s="58">
        <f>IFERROR(IF(R76&lt;&gt;"CA",(Q76/VLOOKUP(INT(I76),TABLAS!R:W,4,0)),Q76),"0")</f>
        <v>1</v>
      </c>
      <c r="AA76" s="19" t="s">
        <v>3</v>
      </c>
      <c r="AB76">
        <f t="shared" si="5"/>
        <v>0</v>
      </c>
    </row>
    <row r="77" spans="1:28" x14ac:dyDescent="0.25">
      <c r="A77" s="71">
        <f t="shared" si="4"/>
        <v>10472920</v>
      </c>
      <c r="B77" s="1" t="s">
        <v>206</v>
      </c>
      <c r="C77" s="1" t="s">
        <v>31</v>
      </c>
      <c r="D77" s="1" t="s">
        <v>1848</v>
      </c>
      <c r="E77" s="1" t="s">
        <v>1849</v>
      </c>
      <c r="F77" s="1" t="s">
        <v>1850</v>
      </c>
      <c r="G77" s="1" t="s">
        <v>4</v>
      </c>
      <c r="H77" s="1" t="s">
        <v>153</v>
      </c>
      <c r="I77" s="1" t="s">
        <v>219</v>
      </c>
      <c r="J77" s="1" t="s">
        <v>220</v>
      </c>
      <c r="K77" s="1" t="s">
        <v>103</v>
      </c>
      <c r="L77" s="1" t="s">
        <v>2</v>
      </c>
      <c r="M77" s="1" t="s">
        <v>3</v>
      </c>
      <c r="N77" s="1" t="s">
        <v>1851</v>
      </c>
      <c r="O77" s="1" t="s">
        <v>59</v>
      </c>
      <c r="P77" s="1" t="s">
        <v>1847</v>
      </c>
      <c r="Q77" s="2">
        <v>1</v>
      </c>
      <c r="R77" s="3" t="s">
        <v>3</v>
      </c>
      <c r="S77" s="4">
        <v>43746</v>
      </c>
      <c r="T77" s="5">
        <v>9.24</v>
      </c>
      <c r="U77" s="4">
        <v>43747</v>
      </c>
      <c r="V77" s="19" t="str">
        <f>IFERROR(VLOOKUP(C77,TABLAS!A:C,3,0),"")</f>
        <v>Cueva Borgoño, Juan Carlos</v>
      </c>
      <c r="W77" s="19" t="str">
        <f>IFERROR(VLOOKUP(G77,TABLAS!E:F,2,0)," ")</f>
        <v>CONTADO</v>
      </c>
      <c r="X77" s="19" t="str">
        <f t="shared" si="3"/>
        <v>10472920 - Alcantara Sagastegui, Victor Hugo</v>
      </c>
      <c r="Y77" s="19" t="str">
        <f>IFERROR(VLOOKUP(O77,TABLAS!O:P,2,0)," ")</f>
        <v>Pedido</v>
      </c>
      <c r="Z77" s="58">
        <f>IFERROR(IF(R77&lt;&gt;"CA",(Q77/VLOOKUP(INT(I77),TABLAS!R:W,4,0)),Q77),"0")</f>
        <v>1</v>
      </c>
      <c r="AA77" s="19" t="s">
        <v>3</v>
      </c>
      <c r="AB77">
        <f t="shared" si="5"/>
        <v>0</v>
      </c>
    </row>
    <row r="78" spans="1:28" x14ac:dyDescent="0.25">
      <c r="A78" s="71">
        <f t="shared" si="4"/>
        <v>10472920</v>
      </c>
      <c r="B78" s="1" t="s">
        <v>206</v>
      </c>
      <c r="C78" s="1" t="s">
        <v>31</v>
      </c>
      <c r="D78" s="1" t="s">
        <v>1848</v>
      </c>
      <c r="E78" s="1" t="s">
        <v>1849</v>
      </c>
      <c r="F78" s="1" t="s">
        <v>1850</v>
      </c>
      <c r="G78" s="1" t="s">
        <v>4</v>
      </c>
      <c r="H78" s="1" t="s">
        <v>153</v>
      </c>
      <c r="I78" s="1" t="s">
        <v>213</v>
      </c>
      <c r="J78" s="1" t="s">
        <v>214</v>
      </c>
      <c r="K78" s="1" t="s">
        <v>103</v>
      </c>
      <c r="L78" s="1" t="s">
        <v>2</v>
      </c>
      <c r="M78" s="1" t="s">
        <v>3</v>
      </c>
      <c r="N78" s="1" t="s">
        <v>1851</v>
      </c>
      <c r="O78" s="1" t="s">
        <v>61</v>
      </c>
      <c r="P78" s="1" t="s">
        <v>1847</v>
      </c>
      <c r="Q78" s="2">
        <v>2</v>
      </c>
      <c r="R78" s="3" t="s">
        <v>3</v>
      </c>
      <c r="S78" s="4">
        <v>43746</v>
      </c>
      <c r="T78" s="5">
        <v>61.34</v>
      </c>
      <c r="U78" s="4">
        <v>43747</v>
      </c>
      <c r="V78" s="19" t="str">
        <f>IFERROR(VLOOKUP(C78,TABLAS!A:C,3,0),"")</f>
        <v>Cueva Borgoño, Juan Carlos</v>
      </c>
      <c r="W78" s="19" t="str">
        <f>IFERROR(VLOOKUP(G78,TABLAS!E:F,2,0)," ")</f>
        <v>CONTADO</v>
      </c>
      <c r="X78" s="19" t="str">
        <f t="shared" si="3"/>
        <v>10472920 - Alcantara Sagastegui, Victor Hugo</v>
      </c>
      <c r="Y78" s="19" t="str">
        <f>IFERROR(VLOOKUP(O78,TABLAS!O:P,2,0)," ")</f>
        <v>Pedido</v>
      </c>
      <c r="Z78" s="58">
        <f>IFERROR(IF(R78&lt;&gt;"CA",(Q78/VLOOKUP(INT(I78),TABLAS!R:W,4,0)),Q78),"0")</f>
        <v>2</v>
      </c>
      <c r="AA78" s="19" t="s">
        <v>3</v>
      </c>
      <c r="AB78">
        <f t="shared" si="5"/>
        <v>0</v>
      </c>
    </row>
    <row r="79" spans="1:28" x14ac:dyDescent="0.25">
      <c r="A79" s="71">
        <f t="shared" si="4"/>
        <v>10472920</v>
      </c>
      <c r="B79" s="1" t="s">
        <v>206</v>
      </c>
      <c r="C79" s="1" t="s">
        <v>31</v>
      </c>
      <c r="D79" s="1" t="s">
        <v>1848</v>
      </c>
      <c r="E79" s="1" t="s">
        <v>1849</v>
      </c>
      <c r="F79" s="1" t="s">
        <v>1850</v>
      </c>
      <c r="G79" s="1" t="s">
        <v>4</v>
      </c>
      <c r="H79" s="1" t="s">
        <v>153</v>
      </c>
      <c r="I79" s="1" t="s">
        <v>219</v>
      </c>
      <c r="J79" s="1" t="s">
        <v>220</v>
      </c>
      <c r="K79" s="1" t="s">
        <v>103</v>
      </c>
      <c r="L79" s="1" t="s">
        <v>2</v>
      </c>
      <c r="M79" s="1" t="s">
        <v>3</v>
      </c>
      <c r="N79" s="1" t="s">
        <v>1851</v>
      </c>
      <c r="O79" s="1" t="s">
        <v>65</v>
      </c>
      <c r="P79" s="1" t="s">
        <v>1847</v>
      </c>
      <c r="Q79" s="2">
        <v>1</v>
      </c>
      <c r="R79" s="3" t="s">
        <v>2</v>
      </c>
      <c r="S79" s="4">
        <v>43746</v>
      </c>
      <c r="T79" s="5">
        <v>0</v>
      </c>
      <c r="U79" s="4">
        <v>43747</v>
      </c>
      <c r="V79" s="19" t="str">
        <f>IFERROR(VLOOKUP(C79,TABLAS!A:C,3,0),"")</f>
        <v>Cueva Borgoño, Juan Carlos</v>
      </c>
      <c r="W79" s="19" t="str">
        <f>IFERROR(VLOOKUP(G79,TABLAS!E:F,2,0)," ")</f>
        <v>CONTADO</v>
      </c>
      <c r="X79" s="19" t="str">
        <f t="shared" si="3"/>
        <v>10472920 - Alcantara Sagastegui, Victor Hugo</v>
      </c>
      <c r="Y79" s="19" t="str">
        <f>IFERROR(VLOOKUP(O79,TABLAS!O:P,2,0)," ")</f>
        <v>Bonificación</v>
      </c>
      <c r="Z79" s="58">
        <f>IFERROR(IF(R79&lt;&gt;"CA",(Q79/VLOOKUP(INT(I79),TABLAS!R:W,4,0)),Q79),"0")</f>
        <v>6.6666666666666666E-2</v>
      </c>
      <c r="AA79" s="19" t="s">
        <v>3</v>
      </c>
      <c r="AB79">
        <f t="shared" si="5"/>
        <v>0</v>
      </c>
    </row>
    <row r="80" spans="1:28" x14ac:dyDescent="0.25">
      <c r="A80" s="71">
        <f t="shared" si="4"/>
        <v>10472920</v>
      </c>
      <c r="B80" s="1" t="s">
        <v>206</v>
      </c>
      <c r="C80" s="1" t="s">
        <v>31</v>
      </c>
      <c r="D80" s="1" t="s">
        <v>1848</v>
      </c>
      <c r="E80" s="1" t="s">
        <v>1849</v>
      </c>
      <c r="F80" s="1" t="s">
        <v>1850</v>
      </c>
      <c r="G80" s="1" t="s">
        <v>4</v>
      </c>
      <c r="H80" s="1" t="s">
        <v>153</v>
      </c>
      <c r="I80" s="1" t="s">
        <v>1809</v>
      </c>
      <c r="J80" s="1" t="s">
        <v>1810</v>
      </c>
      <c r="K80" s="1" t="s">
        <v>222</v>
      </c>
      <c r="L80" s="1" t="s">
        <v>2</v>
      </c>
      <c r="M80" s="1" t="s">
        <v>2</v>
      </c>
      <c r="N80" s="1" t="s">
        <v>1851</v>
      </c>
      <c r="O80" s="1" t="s">
        <v>65</v>
      </c>
      <c r="P80" s="1" t="s">
        <v>1847</v>
      </c>
      <c r="Q80" s="2">
        <v>6</v>
      </c>
      <c r="R80" s="3" t="s">
        <v>2</v>
      </c>
      <c r="S80" s="4">
        <v>43746</v>
      </c>
      <c r="T80" s="5">
        <v>0</v>
      </c>
      <c r="U80" s="4">
        <v>43747</v>
      </c>
      <c r="V80" s="19" t="str">
        <f>IFERROR(VLOOKUP(C80,TABLAS!A:C,3,0),"")</f>
        <v>Cueva Borgoño, Juan Carlos</v>
      </c>
      <c r="W80" s="19" t="str">
        <f>IFERROR(VLOOKUP(G80,TABLAS!E:F,2,0)," ")</f>
        <v>CONTADO</v>
      </c>
      <c r="X80" s="19" t="str">
        <f t="shared" si="3"/>
        <v>10472920 - Alcantara Sagastegui, Victor Hugo</v>
      </c>
      <c r="Y80" s="19" t="str">
        <f>IFERROR(VLOOKUP(O80,TABLAS!O:P,2,0)," ")</f>
        <v>Bonificación</v>
      </c>
      <c r="Z80" s="58" t="str">
        <f>IFERROR(IF(R80&lt;&gt;"CA",(Q80/VLOOKUP(INT(I80),TABLAS!R:W,4,0)),Q80),"0")</f>
        <v>0</v>
      </c>
      <c r="AA80" s="19" t="s">
        <v>3</v>
      </c>
      <c r="AB80">
        <f t="shared" si="5"/>
        <v>0</v>
      </c>
    </row>
    <row r="81" spans="1:28" x14ac:dyDescent="0.25">
      <c r="A81" s="71">
        <f t="shared" si="4"/>
        <v>11776394</v>
      </c>
      <c r="B81" s="1" t="s">
        <v>204</v>
      </c>
      <c r="C81" s="1" t="s">
        <v>6</v>
      </c>
      <c r="D81" s="1" t="s">
        <v>1852</v>
      </c>
      <c r="E81" s="1" t="s">
        <v>1853</v>
      </c>
      <c r="F81" s="1" t="s">
        <v>1854</v>
      </c>
      <c r="G81" s="1" t="s">
        <v>4</v>
      </c>
      <c r="H81" s="1" t="s">
        <v>153</v>
      </c>
      <c r="I81" s="1" t="s">
        <v>216</v>
      </c>
      <c r="J81" s="1" t="s">
        <v>217</v>
      </c>
      <c r="K81" s="1" t="s">
        <v>103</v>
      </c>
      <c r="L81" s="1" t="s">
        <v>2</v>
      </c>
      <c r="M81" s="1" t="s">
        <v>3</v>
      </c>
      <c r="N81" s="1" t="s">
        <v>1855</v>
      </c>
      <c r="O81" s="1" t="s">
        <v>61</v>
      </c>
      <c r="P81" s="1" t="s">
        <v>221</v>
      </c>
      <c r="Q81" s="2">
        <v>1</v>
      </c>
      <c r="R81" s="3" t="s">
        <v>3</v>
      </c>
      <c r="S81" s="4">
        <v>43746</v>
      </c>
      <c r="T81" s="5">
        <v>35.049999999999997</v>
      </c>
      <c r="U81" s="4">
        <v>43747</v>
      </c>
      <c r="V81" s="19" t="str">
        <f>IFERROR(VLOOKUP(C81,TABLAS!A:C,3,0),"")</f>
        <v>Miro Quesada, Camila Duany</v>
      </c>
      <c r="W81" s="19" t="str">
        <f>IFERROR(VLOOKUP(G81,TABLAS!E:F,2,0)," ")</f>
        <v>CONTADO</v>
      </c>
      <c r="X81" s="19" t="str">
        <f t="shared" si="3"/>
        <v>11776394 - Alegria Chavez, Lucia Amparo</v>
      </c>
      <c r="Y81" s="19" t="str">
        <f>IFERROR(VLOOKUP(O81,TABLAS!O:P,2,0)," ")</f>
        <v>Pedido</v>
      </c>
      <c r="Z81" s="58">
        <f>IFERROR(IF(R81&lt;&gt;"CA",(Q81/VLOOKUP(INT(I81),TABLAS!R:W,4,0)),Q81),"0")</f>
        <v>1</v>
      </c>
      <c r="AA81" s="19" t="s">
        <v>3</v>
      </c>
      <c r="AB81">
        <f t="shared" si="5"/>
        <v>0</v>
      </c>
    </row>
    <row r="82" spans="1:28" x14ac:dyDescent="0.25">
      <c r="A82" s="71">
        <f t="shared" si="4"/>
        <v>11776394</v>
      </c>
      <c r="B82" s="1" t="s">
        <v>204</v>
      </c>
      <c r="C82" s="1" t="s">
        <v>6</v>
      </c>
      <c r="D82" s="1" t="s">
        <v>1852</v>
      </c>
      <c r="E82" s="1" t="s">
        <v>1853</v>
      </c>
      <c r="F82" s="1" t="s">
        <v>1854</v>
      </c>
      <c r="G82" s="1" t="s">
        <v>4</v>
      </c>
      <c r="H82" s="1" t="s">
        <v>153</v>
      </c>
      <c r="I82" s="1" t="s">
        <v>157</v>
      </c>
      <c r="J82" s="1" t="s">
        <v>158</v>
      </c>
      <c r="K82" s="1" t="s">
        <v>103</v>
      </c>
      <c r="L82" s="1" t="s">
        <v>2</v>
      </c>
      <c r="M82" s="1" t="s">
        <v>3</v>
      </c>
      <c r="N82" s="1" t="s">
        <v>1855</v>
      </c>
      <c r="O82" s="1" t="s">
        <v>61</v>
      </c>
      <c r="P82" s="1" t="s">
        <v>221</v>
      </c>
      <c r="Q82" s="2">
        <v>2</v>
      </c>
      <c r="R82" s="3" t="s">
        <v>3</v>
      </c>
      <c r="S82" s="4">
        <v>43746</v>
      </c>
      <c r="T82" s="5">
        <v>62.09</v>
      </c>
      <c r="U82" s="4">
        <v>43747</v>
      </c>
      <c r="V82" s="19" t="str">
        <f>IFERROR(VLOOKUP(C82,TABLAS!A:C,3,0),"")</f>
        <v>Miro Quesada, Camila Duany</v>
      </c>
      <c r="W82" s="19" t="str">
        <f>IFERROR(VLOOKUP(G82,TABLAS!E:F,2,0)," ")</f>
        <v>CONTADO</v>
      </c>
      <c r="X82" s="19" t="str">
        <f t="shared" si="3"/>
        <v>11776394 - Alegria Chavez, Lucia Amparo</v>
      </c>
      <c r="Y82" s="19" t="str">
        <f>IFERROR(VLOOKUP(O82,TABLAS!O:P,2,0)," ")</f>
        <v>Pedido</v>
      </c>
      <c r="Z82" s="58">
        <f>IFERROR(IF(R82&lt;&gt;"CA",(Q82/VLOOKUP(INT(I82),TABLAS!R:W,4,0)),Q82),"0")</f>
        <v>2</v>
      </c>
      <c r="AA82" s="19" t="s">
        <v>3</v>
      </c>
      <c r="AB82">
        <f t="shared" si="5"/>
        <v>0</v>
      </c>
    </row>
    <row r="83" spans="1:28" x14ac:dyDescent="0.25">
      <c r="A83" s="71">
        <f t="shared" si="4"/>
        <v>11776394</v>
      </c>
      <c r="B83" s="1" t="s">
        <v>204</v>
      </c>
      <c r="C83" s="1" t="s">
        <v>6</v>
      </c>
      <c r="D83" s="1" t="s">
        <v>1852</v>
      </c>
      <c r="E83" s="1" t="s">
        <v>1853</v>
      </c>
      <c r="F83" s="1" t="s">
        <v>1854</v>
      </c>
      <c r="G83" s="1" t="s">
        <v>4</v>
      </c>
      <c r="H83" s="1" t="s">
        <v>153</v>
      </c>
      <c r="I83" s="1" t="s">
        <v>100</v>
      </c>
      <c r="J83" s="1" t="s">
        <v>101</v>
      </c>
      <c r="K83" s="1" t="s">
        <v>103</v>
      </c>
      <c r="L83" s="1" t="s">
        <v>2</v>
      </c>
      <c r="M83" s="1" t="s">
        <v>3</v>
      </c>
      <c r="N83" s="1" t="s">
        <v>1855</v>
      </c>
      <c r="O83" s="1" t="s">
        <v>61</v>
      </c>
      <c r="P83" s="1" t="s">
        <v>221</v>
      </c>
      <c r="Q83" s="2">
        <v>3</v>
      </c>
      <c r="R83" s="3" t="s">
        <v>3</v>
      </c>
      <c r="S83" s="4">
        <v>43746</v>
      </c>
      <c r="T83" s="5">
        <v>79.849999999999994</v>
      </c>
      <c r="U83" s="4">
        <v>43747</v>
      </c>
      <c r="V83" s="19" t="str">
        <f>IFERROR(VLOOKUP(C83,TABLAS!A:C,3,0),"")</f>
        <v>Miro Quesada, Camila Duany</v>
      </c>
      <c r="W83" s="19" t="str">
        <f>IFERROR(VLOOKUP(G83,TABLAS!E:F,2,0)," ")</f>
        <v>CONTADO</v>
      </c>
      <c r="X83" s="19" t="str">
        <f t="shared" si="3"/>
        <v>11776394 - Alegria Chavez, Lucia Amparo</v>
      </c>
      <c r="Y83" s="19" t="str">
        <f>IFERROR(VLOOKUP(O83,TABLAS!O:P,2,0)," ")</f>
        <v>Pedido</v>
      </c>
      <c r="Z83" s="58">
        <f>IFERROR(IF(R83&lt;&gt;"CA",(Q83/VLOOKUP(INT(I83),TABLAS!R:W,4,0)),Q83),"0")</f>
        <v>3</v>
      </c>
      <c r="AA83" s="19" t="s">
        <v>3</v>
      </c>
      <c r="AB83">
        <f t="shared" si="5"/>
        <v>0</v>
      </c>
    </row>
    <row r="84" spans="1:28" x14ac:dyDescent="0.25">
      <c r="A84" s="71">
        <f t="shared" si="4"/>
        <v>11776394</v>
      </c>
      <c r="B84" s="1" t="s">
        <v>204</v>
      </c>
      <c r="C84" s="1" t="s">
        <v>6</v>
      </c>
      <c r="D84" s="1" t="s">
        <v>1852</v>
      </c>
      <c r="E84" s="1" t="s">
        <v>1853</v>
      </c>
      <c r="F84" s="1" t="s">
        <v>1854</v>
      </c>
      <c r="G84" s="1" t="s">
        <v>4</v>
      </c>
      <c r="H84" s="1" t="s">
        <v>153</v>
      </c>
      <c r="I84" s="1" t="s">
        <v>200</v>
      </c>
      <c r="J84" s="1" t="s">
        <v>201</v>
      </c>
      <c r="K84" s="1" t="s">
        <v>103</v>
      </c>
      <c r="L84" s="1" t="s">
        <v>2</v>
      </c>
      <c r="M84" s="1" t="s">
        <v>3</v>
      </c>
      <c r="N84" s="1" t="s">
        <v>1855</v>
      </c>
      <c r="O84" s="1" t="s">
        <v>59</v>
      </c>
      <c r="P84" s="1" t="s">
        <v>221</v>
      </c>
      <c r="Q84" s="2">
        <v>1</v>
      </c>
      <c r="R84" s="3" t="s">
        <v>3</v>
      </c>
      <c r="S84" s="4">
        <v>43746</v>
      </c>
      <c r="T84" s="5">
        <v>20.53</v>
      </c>
      <c r="U84" s="4">
        <v>43747</v>
      </c>
      <c r="V84" s="19" t="str">
        <f>IFERROR(VLOOKUP(C84,TABLAS!A:C,3,0),"")</f>
        <v>Miro Quesada, Camila Duany</v>
      </c>
      <c r="W84" s="19" t="str">
        <f>IFERROR(VLOOKUP(G84,TABLAS!E:F,2,0)," ")</f>
        <v>CONTADO</v>
      </c>
      <c r="X84" s="19" t="str">
        <f t="shared" si="3"/>
        <v>11776394 - Alegria Chavez, Lucia Amparo</v>
      </c>
      <c r="Y84" s="19" t="str">
        <f>IFERROR(VLOOKUP(O84,TABLAS!O:P,2,0)," ")</f>
        <v>Pedido</v>
      </c>
      <c r="Z84" s="58">
        <f>IFERROR(IF(R84&lt;&gt;"CA",(Q84/VLOOKUP(INT(I84),TABLAS!R:W,4,0)),Q84),"0")</f>
        <v>1</v>
      </c>
      <c r="AA84" s="19" t="s">
        <v>3</v>
      </c>
      <c r="AB84">
        <f t="shared" si="5"/>
        <v>0</v>
      </c>
    </row>
    <row r="85" spans="1:28" x14ac:dyDescent="0.25">
      <c r="A85" s="71">
        <f t="shared" si="4"/>
        <v>11488260</v>
      </c>
      <c r="B85" s="1" t="s">
        <v>206</v>
      </c>
      <c r="C85" s="1" t="s">
        <v>15</v>
      </c>
      <c r="D85" s="1" t="s">
        <v>1856</v>
      </c>
      <c r="E85" s="1" t="s">
        <v>1857</v>
      </c>
      <c r="F85" s="1" t="s">
        <v>1858</v>
      </c>
      <c r="G85" s="1" t="s">
        <v>4</v>
      </c>
      <c r="H85" s="1" t="s">
        <v>153</v>
      </c>
      <c r="I85" s="1" t="s">
        <v>100</v>
      </c>
      <c r="J85" s="1" t="s">
        <v>101</v>
      </c>
      <c r="K85" s="1" t="s">
        <v>103</v>
      </c>
      <c r="L85" s="1" t="s">
        <v>2</v>
      </c>
      <c r="M85" s="1" t="s">
        <v>3</v>
      </c>
      <c r="N85" s="1" t="s">
        <v>1859</v>
      </c>
      <c r="O85" s="1" t="s">
        <v>61</v>
      </c>
      <c r="P85" s="1" t="s">
        <v>215</v>
      </c>
      <c r="Q85" s="2">
        <v>4</v>
      </c>
      <c r="R85" s="3" t="s">
        <v>3</v>
      </c>
      <c r="S85" s="4">
        <v>43746</v>
      </c>
      <c r="T85" s="5">
        <v>106.14</v>
      </c>
      <c r="U85" s="4">
        <v>43747</v>
      </c>
      <c r="V85" s="19" t="str">
        <f>IFERROR(VLOOKUP(C85,TABLAS!A:C,3,0),"")</f>
        <v>Cueva Borgoño, Juan Carlos</v>
      </c>
      <c r="W85" s="19" t="str">
        <f>IFERROR(VLOOKUP(G85,TABLAS!E:F,2,0)," ")</f>
        <v>CONTADO</v>
      </c>
      <c r="X85" s="19" t="str">
        <f t="shared" si="3"/>
        <v>11488260 - Alfaro Julca, Hildebrando</v>
      </c>
      <c r="Y85" s="19" t="str">
        <f>IFERROR(VLOOKUP(O85,TABLAS!O:P,2,0)," ")</f>
        <v>Pedido</v>
      </c>
      <c r="Z85" s="58">
        <f>IFERROR(IF(R85&lt;&gt;"CA",(Q85/VLOOKUP(INT(I85),TABLAS!R:W,4,0)),Q85),"0")</f>
        <v>4</v>
      </c>
      <c r="AA85" s="19" t="s">
        <v>3</v>
      </c>
      <c r="AB85">
        <f t="shared" si="5"/>
        <v>0</v>
      </c>
    </row>
    <row r="86" spans="1:28" x14ac:dyDescent="0.25">
      <c r="A86" s="71">
        <f t="shared" si="4"/>
        <v>11488260</v>
      </c>
      <c r="B86" s="1" t="s">
        <v>206</v>
      </c>
      <c r="C86" s="1" t="s">
        <v>15</v>
      </c>
      <c r="D86" s="1" t="s">
        <v>1856</v>
      </c>
      <c r="E86" s="1" t="s">
        <v>1857</v>
      </c>
      <c r="F86" s="1" t="s">
        <v>1858</v>
      </c>
      <c r="G86" s="1" t="s">
        <v>4</v>
      </c>
      <c r="H86" s="1" t="s">
        <v>153</v>
      </c>
      <c r="I86" s="1" t="s">
        <v>157</v>
      </c>
      <c r="J86" s="1" t="s">
        <v>158</v>
      </c>
      <c r="K86" s="1" t="s">
        <v>103</v>
      </c>
      <c r="L86" s="1" t="s">
        <v>2</v>
      </c>
      <c r="M86" s="1" t="s">
        <v>3</v>
      </c>
      <c r="N86" s="1" t="s">
        <v>1859</v>
      </c>
      <c r="O86" s="1" t="s">
        <v>61</v>
      </c>
      <c r="P86" s="1" t="s">
        <v>215</v>
      </c>
      <c r="Q86" s="2">
        <v>1</v>
      </c>
      <c r="R86" s="3" t="s">
        <v>3</v>
      </c>
      <c r="S86" s="4">
        <v>43746</v>
      </c>
      <c r="T86" s="5">
        <v>30.96</v>
      </c>
      <c r="U86" s="4">
        <v>43747</v>
      </c>
      <c r="V86" s="19" t="str">
        <f>IFERROR(VLOOKUP(C86,TABLAS!A:C,3,0),"")</f>
        <v>Cueva Borgoño, Juan Carlos</v>
      </c>
      <c r="W86" s="19" t="str">
        <f>IFERROR(VLOOKUP(G86,TABLAS!E:F,2,0)," ")</f>
        <v>CONTADO</v>
      </c>
      <c r="X86" s="19" t="str">
        <f t="shared" si="3"/>
        <v>11488260 - Alfaro Julca, Hildebrando</v>
      </c>
      <c r="Y86" s="19" t="str">
        <f>IFERROR(VLOOKUP(O86,TABLAS!O:P,2,0)," ")</f>
        <v>Pedido</v>
      </c>
      <c r="Z86" s="58">
        <f>IFERROR(IF(R86&lt;&gt;"CA",(Q86/VLOOKUP(INT(I86),TABLAS!R:W,4,0)),Q86),"0")</f>
        <v>1</v>
      </c>
      <c r="AA86" s="19" t="s">
        <v>3</v>
      </c>
      <c r="AB86">
        <f t="shared" si="5"/>
        <v>0</v>
      </c>
    </row>
    <row r="87" spans="1:28" x14ac:dyDescent="0.25">
      <c r="A87" s="71">
        <f t="shared" si="4"/>
        <v>11488260</v>
      </c>
      <c r="B87" s="1" t="s">
        <v>206</v>
      </c>
      <c r="C87" s="1" t="s">
        <v>15</v>
      </c>
      <c r="D87" s="1" t="s">
        <v>1856</v>
      </c>
      <c r="E87" s="1" t="s">
        <v>1857</v>
      </c>
      <c r="F87" s="1" t="s">
        <v>1858</v>
      </c>
      <c r="G87" s="1" t="s">
        <v>4</v>
      </c>
      <c r="H87" s="1" t="s">
        <v>153</v>
      </c>
      <c r="I87" s="1" t="s">
        <v>176</v>
      </c>
      <c r="J87" s="1" t="s">
        <v>177</v>
      </c>
      <c r="K87" s="1" t="s">
        <v>103</v>
      </c>
      <c r="L87" s="1" t="s">
        <v>2</v>
      </c>
      <c r="M87" s="1" t="s">
        <v>3</v>
      </c>
      <c r="N87" s="1" t="s">
        <v>1859</v>
      </c>
      <c r="O87" s="1" t="s">
        <v>59</v>
      </c>
      <c r="P87" s="1" t="s">
        <v>215</v>
      </c>
      <c r="Q87" s="2">
        <v>1</v>
      </c>
      <c r="R87" s="3" t="s">
        <v>3</v>
      </c>
      <c r="S87" s="4">
        <v>43746</v>
      </c>
      <c r="T87" s="5">
        <v>7.24</v>
      </c>
      <c r="U87" s="4">
        <v>43747</v>
      </c>
      <c r="V87" s="19" t="str">
        <f>IFERROR(VLOOKUP(C87,TABLAS!A:C,3,0),"")</f>
        <v>Cueva Borgoño, Juan Carlos</v>
      </c>
      <c r="W87" s="19" t="str">
        <f>IFERROR(VLOOKUP(G87,TABLAS!E:F,2,0)," ")</f>
        <v>CONTADO</v>
      </c>
      <c r="X87" s="19" t="str">
        <f t="shared" si="3"/>
        <v>11488260 - Alfaro Julca, Hildebrando</v>
      </c>
      <c r="Y87" s="19" t="str">
        <f>IFERROR(VLOOKUP(O87,TABLAS!O:P,2,0)," ")</f>
        <v>Pedido</v>
      </c>
      <c r="Z87" s="58">
        <f>IFERROR(IF(R87&lt;&gt;"CA",(Q87/VLOOKUP(INT(I87),TABLAS!R:W,4,0)),Q87),"0")</f>
        <v>1</v>
      </c>
      <c r="AA87" s="19" t="s">
        <v>3</v>
      </c>
      <c r="AB87">
        <f t="shared" si="5"/>
        <v>0</v>
      </c>
    </row>
    <row r="88" spans="1:28" x14ac:dyDescent="0.25">
      <c r="A88" s="71">
        <f t="shared" si="4"/>
        <v>11488260</v>
      </c>
      <c r="B88" s="1" t="s">
        <v>206</v>
      </c>
      <c r="C88" s="1" t="s">
        <v>15</v>
      </c>
      <c r="D88" s="1" t="s">
        <v>1856</v>
      </c>
      <c r="E88" s="1" t="s">
        <v>1857</v>
      </c>
      <c r="F88" s="1" t="s">
        <v>1858</v>
      </c>
      <c r="G88" s="1" t="s">
        <v>4</v>
      </c>
      <c r="H88" s="1" t="s">
        <v>153</v>
      </c>
      <c r="I88" s="1" t="s">
        <v>151</v>
      </c>
      <c r="J88" s="1" t="s">
        <v>152</v>
      </c>
      <c r="K88" s="1" t="s">
        <v>103</v>
      </c>
      <c r="L88" s="1" t="s">
        <v>2</v>
      </c>
      <c r="M88" s="1" t="s">
        <v>3</v>
      </c>
      <c r="N88" s="1" t="s">
        <v>1859</v>
      </c>
      <c r="O88" s="1" t="s">
        <v>59</v>
      </c>
      <c r="P88" s="1" t="s">
        <v>215</v>
      </c>
      <c r="Q88" s="2">
        <v>1</v>
      </c>
      <c r="R88" s="3" t="s">
        <v>3</v>
      </c>
      <c r="S88" s="4">
        <v>43746</v>
      </c>
      <c r="T88" s="5">
        <v>13.86</v>
      </c>
      <c r="U88" s="4">
        <v>43747</v>
      </c>
      <c r="V88" s="19" t="str">
        <f>IFERROR(VLOOKUP(C88,TABLAS!A:C,3,0),"")</f>
        <v>Cueva Borgoño, Juan Carlos</v>
      </c>
      <c r="W88" s="19" t="str">
        <f>IFERROR(VLOOKUP(G88,TABLAS!E:F,2,0)," ")</f>
        <v>CONTADO</v>
      </c>
      <c r="X88" s="19" t="str">
        <f t="shared" si="3"/>
        <v>11488260 - Alfaro Julca, Hildebrando</v>
      </c>
      <c r="Y88" s="19" t="str">
        <f>IFERROR(VLOOKUP(O88,TABLAS!O:P,2,0)," ")</f>
        <v>Pedido</v>
      </c>
      <c r="Z88" s="58">
        <f>IFERROR(IF(R88&lt;&gt;"CA",(Q88/VLOOKUP(INT(I88),TABLAS!R:W,4,0)),Q88),"0")</f>
        <v>1</v>
      </c>
      <c r="AA88" s="19" t="s">
        <v>3</v>
      </c>
      <c r="AB88">
        <f t="shared" si="5"/>
        <v>0</v>
      </c>
    </row>
    <row r="89" spans="1:28" x14ac:dyDescent="0.25">
      <c r="A89" s="71">
        <f t="shared" si="4"/>
        <v>11488260</v>
      </c>
      <c r="B89" s="1" t="s">
        <v>206</v>
      </c>
      <c r="C89" s="1" t="s">
        <v>15</v>
      </c>
      <c r="D89" s="1" t="s">
        <v>1856</v>
      </c>
      <c r="E89" s="1" t="s">
        <v>1857</v>
      </c>
      <c r="F89" s="1" t="s">
        <v>1858</v>
      </c>
      <c r="G89" s="1" t="s">
        <v>4</v>
      </c>
      <c r="H89" s="1" t="s">
        <v>153</v>
      </c>
      <c r="I89" s="1" t="s">
        <v>151</v>
      </c>
      <c r="J89" s="1" t="s">
        <v>152</v>
      </c>
      <c r="K89" s="1" t="s">
        <v>103</v>
      </c>
      <c r="L89" s="1" t="s">
        <v>2</v>
      </c>
      <c r="M89" s="1" t="s">
        <v>3</v>
      </c>
      <c r="N89" s="1" t="s">
        <v>1859</v>
      </c>
      <c r="O89" s="1" t="s">
        <v>65</v>
      </c>
      <c r="P89" s="1" t="s">
        <v>215</v>
      </c>
      <c r="Q89" s="2">
        <v>1</v>
      </c>
      <c r="R89" s="3" t="s">
        <v>2</v>
      </c>
      <c r="S89" s="4">
        <v>43746</v>
      </c>
      <c r="T89" s="5">
        <v>0</v>
      </c>
      <c r="U89" s="4">
        <v>43747</v>
      </c>
      <c r="V89" s="19" t="str">
        <f>IFERROR(VLOOKUP(C89,TABLAS!A:C,3,0),"")</f>
        <v>Cueva Borgoño, Juan Carlos</v>
      </c>
      <c r="W89" s="19" t="str">
        <f>IFERROR(VLOOKUP(G89,TABLAS!E:F,2,0)," ")</f>
        <v>CONTADO</v>
      </c>
      <c r="X89" s="19" t="str">
        <f t="shared" si="3"/>
        <v>11488260 - Alfaro Julca, Hildebrando</v>
      </c>
      <c r="Y89" s="19" t="str">
        <f>IFERROR(VLOOKUP(O89,TABLAS!O:P,2,0)," ")</f>
        <v>Bonificación</v>
      </c>
      <c r="Z89" s="58">
        <f>IFERROR(IF(R89&lt;&gt;"CA",(Q89/VLOOKUP(INT(I89),TABLAS!R:W,4,0)),Q89),"0")</f>
        <v>6.6666666666666666E-2</v>
      </c>
      <c r="AA89" s="19" t="s">
        <v>3</v>
      </c>
      <c r="AB89">
        <f t="shared" si="5"/>
        <v>0</v>
      </c>
    </row>
    <row r="90" spans="1:28" x14ac:dyDescent="0.25">
      <c r="A90" s="71">
        <f t="shared" si="4"/>
        <v>10060781</v>
      </c>
      <c r="B90" s="1" t="s">
        <v>204</v>
      </c>
      <c r="C90" s="1" t="s">
        <v>22</v>
      </c>
      <c r="D90" s="1" t="s">
        <v>1860</v>
      </c>
      <c r="E90" s="1" t="s">
        <v>1861</v>
      </c>
      <c r="F90" s="1" t="s">
        <v>1862</v>
      </c>
      <c r="G90" s="1" t="s">
        <v>4</v>
      </c>
      <c r="H90" s="1" t="s">
        <v>153</v>
      </c>
      <c r="I90" s="1" t="s">
        <v>157</v>
      </c>
      <c r="J90" s="1" t="s">
        <v>158</v>
      </c>
      <c r="K90" s="1" t="s">
        <v>103</v>
      </c>
      <c r="L90" s="1" t="s">
        <v>2</v>
      </c>
      <c r="M90" s="1" t="s">
        <v>3</v>
      </c>
      <c r="N90" s="1" t="s">
        <v>1863</v>
      </c>
      <c r="O90" s="1" t="s">
        <v>61</v>
      </c>
      <c r="P90" s="1" t="s">
        <v>231</v>
      </c>
      <c r="Q90" s="2">
        <v>7</v>
      </c>
      <c r="R90" s="3" t="s">
        <v>3</v>
      </c>
      <c r="S90" s="4">
        <v>43746</v>
      </c>
      <c r="T90" s="5">
        <v>216.71</v>
      </c>
      <c r="U90" s="4">
        <v>43747</v>
      </c>
      <c r="V90" s="19" t="str">
        <f>IFERROR(VLOOKUP(C90,TABLAS!A:C,3,0),"")</f>
        <v>Miro Quesada, Camila Duany</v>
      </c>
      <c r="W90" s="19" t="str">
        <f>IFERROR(VLOOKUP(G90,TABLAS!E:F,2,0)," ")</f>
        <v>CONTADO</v>
      </c>
      <c r="X90" s="19" t="str">
        <f t="shared" si="3"/>
        <v>10060781 - Alvarado Alonzo, Luisa Edelmira</v>
      </c>
      <c r="Y90" s="19" t="str">
        <f>IFERROR(VLOOKUP(O90,TABLAS!O:P,2,0)," ")</f>
        <v>Pedido</v>
      </c>
      <c r="Z90" s="58">
        <f>IFERROR(IF(R90&lt;&gt;"CA",(Q90/VLOOKUP(INT(I90),TABLAS!R:W,4,0)),Q90),"0")</f>
        <v>7</v>
      </c>
      <c r="AA90" s="19" t="s">
        <v>3</v>
      </c>
      <c r="AB90">
        <f t="shared" si="5"/>
        <v>0</v>
      </c>
    </row>
    <row r="91" spans="1:28" x14ac:dyDescent="0.25">
      <c r="A91" s="71">
        <f t="shared" si="4"/>
        <v>10060781</v>
      </c>
      <c r="B91" s="1" t="s">
        <v>204</v>
      </c>
      <c r="C91" s="1" t="s">
        <v>22</v>
      </c>
      <c r="D91" s="1" t="s">
        <v>1860</v>
      </c>
      <c r="E91" s="1" t="s">
        <v>1861</v>
      </c>
      <c r="F91" s="1" t="s">
        <v>1862</v>
      </c>
      <c r="G91" s="1" t="s">
        <v>4</v>
      </c>
      <c r="H91" s="1" t="s">
        <v>153</v>
      </c>
      <c r="I91" s="1" t="s">
        <v>100</v>
      </c>
      <c r="J91" s="1" t="s">
        <v>101</v>
      </c>
      <c r="K91" s="1" t="s">
        <v>103</v>
      </c>
      <c r="L91" s="1" t="s">
        <v>2</v>
      </c>
      <c r="M91" s="1" t="s">
        <v>3</v>
      </c>
      <c r="N91" s="1" t="s">
        <v>1863</v>
      </c>
      <c r="O91" s="1" t="s">
        <v>61</v>
      </c>
      <c r="P91" s="1" t="s">
        <v>231</v>
      </c>
      <c r="Q91" s="2">
        <v>5</v>
      </c>
      <c r="R91" s="3" t="s">
        <v>3</v>
      </c>
      <c r="S91" s="4">
        <v>43746</v>
      </c>
      <c r="T91" s="5">
        <v>132.66999999999999</v>
      </c>
      <c r="U91" s="4">
        <v>43747</v>
      </c>
      <c r="V91" s="19" t="str">
        <f>IFERROR(VLOOKUP(C91,TABLAS!A:C,3,0),"")</f>
        <v>Miro Quesada, Camila Duany</v>
      </c>
      <c r="W91" s="19" t="str">
        <f>IFERROR(VLOOKUP(G91,TABLAS!E:F,2,0)," ")</f>
        <v>CONTADO</v>
      </c>
      <c r="X91" s="19" t="str">
        <f t="shared" si="3"/>
        <v>10060781 - Alvarado Alonzo, Luisa Edelmira</v>
      </c>
      <c r="Y91" s="19" t="str">
        <f>IFERROR(VLOOKUP(O91,TABLAS!O:P,2,0)," ")</f>
        <v>Pedido</v>
      </c>
      <c r="Z91" s="58">
        <f>IFERROR(IF(R91&lt;&gt;"CA",(Q91/VLOOKUP(INT(I91),TABLAS!R:W,4,0)),Q91),"0")</f>
        <v>5</v>
      </c>
      <c r="AA91" s="19" t="s">
        <v>3</v>
      </c>
      <c r="AB91">
        <f t="shared" si="5"/>
        <v>0</v>
      </c>
    </row>
    <row r="92" spans="1:28" x14ac:dyDescent="0.25">
      <c r="A92" s="71">
        <f t="shared" si="4"/>
        <v>10060781</v>
      </c>
      <c r="B92" s="1" t="s">
        <v>204</v>
      </c>
      <c r="C92" s="1" t="s">
        <v>22</v>
      </c>
      <c r="D92" s="1" t="s">
        <v>1860</v>
      </c>
      <c r="E92" s="1" t="s">
        <v>1861</v>
      </c>
      <c r="F92" s="1" t="s">
        <v>1862</v>
      </c>
      <c r="G92" s="1" t="s">
        <v>4</v>
      </c>
      <c r="H92" s="1" t="s">
        <v>153</v>
      </c>
      <c r="I92" s="1" t="s">
        <v>151</v>
      </c>
      <c r="J92" s="1" t="s">
        <v>152</v>
      </c>
      <c r="K92" s="1" t="s">
        <v>103</v>
      </c>
      <c r="L92" s="1" t="s">
        <v>2</v>
      </c>
      <c r="M92" s="1" t="s">
        <v>3</v>
      </c>
      <c r="N92" s="1" t="s">
        <v>1863</v>
      </c>
      <c r="O92" s="1" t="s">
        <v>59</v>
      </c>
      <c r="P92" s="1" t="s">
        <v>231</v>
      </c>
      <c r="Q92" s="2">
        <v>1</v>
      </c>
      <c r="R92" s="3" t="s">
        <v>3</v>
      </c>
      <c r="S92" s="4">
        <v>43746</v>
      </c>
      <c r="T92" s="5">
        <v>13.86</v>
      </c>
      <c r="U92" s="4">
        <v>43747</v>
      </c>
      <c r="V92" s="19" t="str">
        <f>IFERROR(VLOOKUP(C92,TABLAS!A:C,3,0),"")</f>
        <v>Miro Quesada, Camila Duany</v>
      </c>
      <c r="W92" s="19" t="str">
        <f>IFERROR(VLOOKUP(G92,TABLAS!E:F,2,0)," ")</f>
        <v>CONTADO</v>
      </c>
      <c r="X92" s="19" t="str">
        <f t="shared" si="3"/>
        <v>10060781 - Alvarado Alonzo, Luisa Edelmira</v>
      </c>
      <c r="Y92" s="19" t="str">
        <f>IFERROR(VLOOKUP(O92,TABLAS!O:P,2,0)," ")</f>
        <v>Pedido</v>
      </c>
      <c r="Z92" s="58">
        <f>IFERROR(IF(R92&lt;&gt;"CA",(Q92/VLOOKUP(INT(I92),TABLAS!R:W,4,0)),Q92),"0")</f>
        <v>1</v>
      </c>
      <c r="AA92" s="19" t="s">
        <v>3</v>
      </c>
      <c r="AB92">
        <f t="shared" si="5"/>
        <v>0</v>
      </c>
    </row>
    <row r="93" spans="1:28" x14ac:dyDescent="0.25">
      <c r="A93" s="71">
        <f t="shared" si="4"/>
        <v>10060781</v>
      </c>
      <c r="B93" s="1" t="s">
        <v>204</v>
      </c>
      <c r="C93" s="1" t="s">
        <v>22</v>
      </c>
      <c r="D93" s="1" t="s">
        <v>1860</v>
      </c>
      <c r="E93" s="1" t="s">
        <v>1861</v>
      </c>
      <c r="F93" s="1" t="s">
        <v>1862</v>
      </c>
      <c r="G93" s="1" t="s">
        <v>4</v>
      </c>
      <c r="H93" s="1" t="s">
        <v>153</v>
      </c>
      <c r="I93" s="1" t="s">
        <v>151</v>
      </c>
      <c r="J93" s="1" t="s">
        <v>152</v>
      </c>
      <c r="K93" s="1" t="s">
        <v>103</v>
      </c>
      <c r="L93" s="1" t="s">
        <v>2</v>
      </c>
      <c r="M93" s="1" t="s">
        <v>3</v>
      </c>
      <c r="N93" s="1" t="s">
        <v>1863</v>
      </c>
      <c r="O93" s="1" t="s">
        <v>65</v>
      </c>
      <c r="P93" s="1" t="s">
        <v>231</v>
      </c>
      <c r="Q93" s="2">
        <v>1</v>
      </c>
      <c r="R93" s="3" t="s">
        <v>2</v>
      </c>
      <c r="S93" s="4">
        <v>43746</v>
      </c>
      <c r="T93" s="5">
        <v>0</v>
      </c>
      <c r="U93" s="4">
        <v>43747</v>
      </c>
      <c r="V93" s="19" t="str">
        <f>IFERROR(VLOOKUP(C93,TABLAS!A:C,3,0),"")</f>
        <v>Miro Quesada, Camila Duany</v>
      </c>
      <c r="W93" s="19" t="str">
        <f>IFERROR(VLOOKUP(G93,TABLAS!E:F,2,0)," ")</f>
        <v>CONTADO</v>
      </c>
      <c r="X93" s="19" t="str">
        <f t="shared" si="3"/>
        <v>10060781 - Alvarado Alonzo, Luisa Edelmira</v>
      </c>
      <c r="Y93" s="19" t="str">
        <f>IFERROR(VLOOKUP(O93,TABLAS!O:P,2,0)," ")</f>
        <v>Bonificación</v>
      </c>
      <c r="Z93" s="58">
        <f>IFERROR(IF(R93&lt;&gt;"CA",(Q93/VLOOKUP(INT(I93),TABLAS!R:W,4,0)),Q93),"0")</f>
        <v>6.6666666666666666E-2</v>
      </c>
      <c r="AA93" s="19" t="s">
        <v>3</v>
      </c>
      <c r="AB93">
        <f t="shared" si="5"/>
        <v>0</v>
      </c>
    </row>
    <row r="94" spans="1:28" x14ac:dyDescent="0.25">
      <c r="A94" s="71">
        <f t="shared" si="4"/>
        <v>10975667</v>
      </c>
      <c r="B94" s="1" t="s">
        <v>206</v>
      </c>
      <c r="C94" s="1" t="s">
        <v>229</v>
      </c>
      <c r="D94" s="1" t="s">
        <v>1864</v>
      </c>
      <c r="E94" s="1" t="s">
        <v>1865</v>
      </c>
      <c r="F94" s="1" t="s">
        <v>1866</v>
      </c>
      <c r="G94" s="1" t="s">
        <v>4</v>
      </c>
      <c r="H94" s="1" t="s">
        <v>153</v>
      </c>
      <c r="I94" s="1" t="s">
        <v>210</v>
      </c>
      <c r="J94" s="1" t="s">
        <v>211</v>
      </c>
      <c r="K94" s="1" t="s">
        <v>103</v>
      </c>
      <c r="L94" s="1" t="s">
        <v>2</v>
      </c>
      <c r="M94" s="1" t="s">
        <v>3</v>
      </c>
      <c r="N94" s="1" t="s">
        <v>1867</v>
      </c>
      <c r="O94" s="1" t="s">
        <v>61</v>
      </c>
      <c r="P94" s="1" t="s">
        <v>235</v>
      </c>
      <c r="Q94" s="2">
        <v>1</v>
      </c>
      <c r="R94" s="3" t="s">
        <v>3</v>
      </c>
      <c r="S94" s="4">
        <v>43746</v>
      </c>
      <c r="T94" s="5">
        <v>26.39</v>
      </c>
      <c r="U94" s="4">
        <v>43747</v>
      </c>
      <c r="V94" s="19" t="str">
        <f>IFERROR(VLOOKUP(C94,TABLAS!A:C,3,0),"")</f>
        <v>Cueva Borgoño, Juan Carlos</v>
      </c>
      <c r="W94" s="19" t="str">
        <f>IFERROR(VLOOKUP(G94,TABLAS!E:F,2,0)," ")</f>
        <v>CONTADO</v>
      </c>
      <c r="X94" s="19" t="str">
        <f t="shared" si="3"/>
        <v>10975667 - Alvarado Rodriguez, Danny Henry</v>
      </c>
      <c r="Y94" s="19" t="str">
        <f>IFERROR(VLOOKUP(O94,TABLAS!O:P,2,0)," ")</f>
        <v>Pedido</v>
      </c>
      <c r="Z94" s="58">
        <f>IFERROR(IF(R94&lt;&gt;"CA",(Q94/VLOOKUP(INT(I94),TABLAS!R:W,4,0)),Q94),"0")</f>
        <v>1</v>
      </c>
      <c r="AA94" s="19" t="s">
        <v>3</v>
      </c>
      <c r="AB94">
        <f t="shared" si="5"/>
        <v>0</v>
      </c>
    </row>
    <row r="95" spans="1:28" x14ac:dyDescent="0.25">
      <c r="A95" s="71">
        <f t="shared" si="4"/>
        <v>10975667</v>
      </c>
      <c r="B95" s="1" t="s">
        <v>206</v>
      </c>
      <c r="C95" s="1" t="s">
        <v>229</v>
      </c>
      <c r="D95" s="1" t="s">
        <v>1864</v>
      </c>
      <c r="E95" s="1" t="s">
        <v>1865</v>
      </c>
      <c r="F95" s="1" t="s">
        <v>1866</v>
      </c>
      <c r="G95" s="1" t="s">
        <v>4</v>
      </c>
      <c r="H95" s="1" t="s">
        <v>153</v>
      </c>
      <c r="I95" s="1" t="s">
        <v>100</v>
      </c>
      <c r="J95" s="1" t="s">
        <v>101</v>
      </c>
      <c r="K95" s="1" t="s">
        <v>103</v>
      </c>
      <c r="L95" s="1" t="s">
        <v>2</v>
      </c>
      <c r="M95" s="1" t="s">
        <v>3</v>
      </c>
      <c r="N95" s="1" t="s">
        <v>1867</v>
      </c>
      <c r="O95" s="1" t="s">
        <v>61</v>
      </c>
      <c r="P95" s="1" t="s">
        <v>235</v>
      </c>
      <c r="Q95" s="2">
        <v>1</v>
      </c>
      <c r="R95" s="3" t="s">
        <v>3</v>
      </c>
      <c r="S95" s="4">
        <v>43746</v>
      </c>
      <c r="T95" s="5">
        <v>26.53</v>
      </c>
      <c r="U95" s="4">
        <v>43747</v>
      </c>
      <c r="V95" s="19" t="str">
        <f>IFERROR(VLOOKUP(C95,TABLAS!A:C,3,0),"")</f>
        <v>Cueva Borgoño, Juan Carlos</v>
      </c>
      <c r="W95" s="19" t="str">
        <f>IFERROR(VLOOKUP(G95,TABLAS!E:F,2,0)," ")</f>
        <v>CONTADO</v>
      </c>
      <c r="X95" s="19" t="str">
        <f t="shared" si="3"/>
        <v>10975667 - Alvarado Rodriguez, Danny Henry</v>
      </c>
      <c r="Y95" s="19" t="str">
        <f>IFERROR(VLOOKUP(O95,TABLAS!O:P,2,0)," ")</f>
        <v>Pedido</v>
      </c>
      <c r="Z95" s="58">
        <f>IFERROR(IF(R95&lt;&gt;"CA",(Q95/VLOOKUP(INT(I95),TABLAS!R:W,4,0)),Q95),"0")</f>
        <v>1</v>
      </c>
      <c r="AA95" s="19" t="s">
        <v>3</v>
      </c>
      <c r="AB95">
        <f t="shared" si="5"/>
        <v>0</v>
      </c>
    </row>
    <row r="96" spans="1:28" x14ac:dyDescent="0.25">
      <c r="A96" s="71">
        <f t="shared" si="4"/>
        <v>10975667</v>
      </c>
      <c r="B96" s="1" t="s">
        <v>206</v>
      </c>
      <c r="C96" s="1" t="s">
        <v>229</v>
      </c>
      <c r="D96" s="1" t="s">
        <v>1864</v>
      </c>
      <c r="E96" s="1" t="s">
        <v>1865</v>
      </c>
      <c r="F96" s="1" t="s">
        <v>1866</v>
      </c>
      <c r="G96" s="1" t="s">
        <v>4</v>
      </c>
      <c r="H96" s="1" t="s">
        <v>153</v>
      </c>
      <c r="I96" s="1" t="s">
        <v>157</v>
      </c>
      <c r="J96" s="1" t="s">
        <v>158</v>
      </c>
      <c r="K96" s="1" t="s">
        <v>103</v>
      </c>
      <c r="L96" s="1" t="s">
        <v>2</v>
      </c>
      <c r="M96" s="1" t="s">
        <v>3</v>
      </c>
      <c r="N96" s="1" t="s">
        <v>1867</v>
      </c>
      <c r="O96" s="1" t="s">
        <v>61</v>
      </c>
      <c r="P96" s="1" t="s">
        <v>235</v>
      </c>
      <c r="Q96" s="2">
        <v>1</v>
      </c>
      <c r="R96" s="3" t="s">
        <v>3</v>
      </c>
      <c r="S96" s="4">
        <v>43746</v>
      </c>
      <c r="T96" s="5">
        <v>30.96</v>
      </c>
      <c r="U96" s="4">
        <v>43747</v>
      </c>
      <c r="V96" s="19" t="str">
        <f>IFERROR(VLOOKUP(C96,TABLAS!A:C,3,0),"")</f>
        <v>Cueva Borgoño, Juan Carlos</v>
      </c>
      <c r="W96" s="19" t="str">
        <f>IFERROR(VLOOKUP(G96,TABLAS!E:F,2,0)," ")</f>
        <v>CONTADO</v>
      </c>
      <c r="X96" s="19" t="str">
        <f t="shared" si="3"/>
        <v>10975667 - Alvarado Rodriguez, Danny Henry</v>
      </c>
      <c r="Y96" s="19" t="str">
        <f>IFERROR(VLOOKUP(O96,TABLAS!O:P,2,0)," ")</f>
        <v>Pedido</v>
      </c>
      <c r="Z96" s="58">
        <f>IFERROR(IF(R96&lt;&gt;"CA",(Q96/VLOOKUP(INT(I96),TABLAS!R:W,4,0)),Q96),"0")</f>
        <v>1</v>
      </c>
      <c r="AA96" s="19" t="s">
        <v>3</v>
      </c>
      <c r="AB96">
        <f t="shared" si="5"/>
        <v>0</v>
      </c>
    </row>
    <row r="97" spans="1:28" x14ac:dyDescent="0.25">
      <c r="A97" s="71">
        <f t="shared" si="4"/>
        <v>10064148</v>
      </c>
      <c r="B97" s="1" t="s">
        <v>206</v>
      </c>
      <c r="C97" s="1" t="s">
        <v>25</v>
      </c>
      <c r="D97" s="1" t="s">
        <v>1868</v>
      </c>
      <c r="E97" s="1" t="s">
        <v>1869</v>
      </c>
      <c r="F97" s="1" t="s">
        <v>1870</v>
      </c>
      <c r="G97" s="1" t="s">
        <v>1</v>
      </c>
      <c r="H97" s="1" t="s">
        <v>153</v>
      </c>
      <c r="I97" s="1" t="s">
        <v>216</v>
      </c>
      <c r="J97" s="1" t="s">
        <v>217</v>
      </c>
      <c r="K97" s="1" t="s">
        <v>103</v>
      </c>
      <c r="L97" s="1" t="s">
        <v>2</v>
      </c>
      <c r="M97" s="1" t="s">
        <v>3</v>
      </c>
      <c r="N97" s="1" t="s">
        <v>1871</v>
      </c>
      <c r="O97" s="1" t="s">
        <v>61</v>
      </c>
      <c r="P97" s="1" t="s">
        <v>248</v>
      </c>
      <c r="Q97" s="2">
        <v>2</v>
      </c>
      <c r="R97" s="3" t="s">
        <v>3</v>
      </c>
      <c r="S97" s="4">
        <v>43746</v>
      </c>
      <c r="T97" s="5">
        <v>70.11</v>
      </c>
      <c r="U97" s="4">
        <v>43747</v>
      </c>
      <c r="V97" s="19" t="str">
        <f>IFERROR(VLOOKUP(C97,TABLAS!A:C,3,0),"")</f>
        <v>Cueva Borgoño, Juan Carlos</v>
      </c>
      <c r="W97" s="19" t="str">
        <f>IFERROR(VLOOKUP(G97,TABLAS!E:F,2,0)," ")</f>
        <v>CREDITO</v>
      </c>
      <c r="X97" s="19" t="str">
        <f t="shared" si="3"/>
        <v>10064148 - Alvarado Valderrama, Fausto Isabel</v>
      </c>
      <c r="Y97" s="19" t="str">
        <f>IFERROR(VLOOKUP(O97,TABLAS!O:P,2,0)," ")</f>
        <v>Pedido</v>
      </c>
      <c r="Z97" s="58">
        <f>IFERROR(IF(R97&lt;&gt;"CA",(Q97/VLOOKUP(INT(I97),TABLAS!R:W,4,0)),Q97),"0")</f>
        <v>2</v>
      </c>
      <c r="AA97" s="19" t="s">
        <v>3</v>
      </c>
      <c r="AB97">
        <f t="shared" si="5"/>
        <v>0</v>
      </c>
    </row>
    <row r="98" spans="1:28" x14ac:dyDescent="0.25">
      <c r="A98" s="71">
        <f t="shared" si="4"/>
        <v>10064148</v>
      </c>
      <c r="B98" s="1" t="s">
        <v>206</v>
      </c>
      <c r="C98" s="1" t="s">
        <v>25</v>
      </c>
      <c r="D98" s="1" t="s">
        <v>1868</v>
      </c>
      <c r="E98" s="1" t="s">
        <v>1869</v>
      </c>
      <c r="F98" s="1" t="s">
        <v>1870</v>
      </c>
      <c r="G98" s="1" t="s">
        <v>1</v>
      </c>
      <c r="H98" s="1" t="s">
        <v>153</v>
      </c>
      <c r="I98" s="1" t="s">
        <v>208</v>
      </c>
      <c r="J98" s="1" t="s">
        <v>209</v>
      </c>
      <c r="K98" s="1" t="s">
        <v>103</v>
      </c>
      <c r="L98" s="1" t="s">
        <v>2</v>
      </c>
      <c r="M98" s="1" t="s">
        <v>3</v>
      </c>
      <c r="N98" s="1" t="s">
        <v>1871</v>
      </c>
      <c r="O98" s="1" t="s">
        <v>61</v>
      </c>
      <c r="P98" s="1" t="s">
        <v>248</v>
      </c>
      <c r="Q98" s="2">
        <v>1</v>
      </c>
      <c r="R98" s="3" t="s">
        <v>3</v>
      </c>
      <c r="S98" s="4">
        <v>43746</v>
      </c>
      <c r="T98" s="5">
        <v>35.049999999999997</v>
      </c>
      <c r="U98" s="4">
        <v>43747</v>
      </c>
      <c r="V98" s="19" t="str">
        <f>IFERROR(VLOOKUP(C98,TABLAS!A:C,3,0),"")</f>
        <v>Cueva Borgoño, Juan Carlos</v>
      </c>
      <c r="W98" s="19" t="str">
        <f>IFERROR(VLOOKUP(G98,TABLAS!E:F,2,0)," ")</f>
        <v>CREDITO</v>
      </c>
      <c r="X98" s="19" t="str">
        <f t="shared" si="3"/>
        <v>10064148 - Alvarado Valderrama, Fausto Isabel</v>
      </c>
      <c r="Y98" s="19" t="str">
        <f>IFERROR(VLOOKUP(O98,TABLAS!O:P,2,0)," ")</f>
        <v>Pedido</v>
      </c>
      <c r="Z98" s="58">
        <f>IFERROR(IF(R98&lt;&gt;"CA",(Q98/VLOOKUP(INT(I98),TABLAS!R:W,4,0)),Q98),"0")</f>
        <v>1</v>
      </c>
      <c r="AA98" s="19" t="s">
        <v>3</v>
      </c>
      <c r="AB98">
        <f t="shared" si="5"/>
        <v>0</v>
      </c>
    </row>
    <row r="99" spans="1:28" x14ac:dyDescent="0.25">
      <c r="A99" s="71">
        <f t="shared" si="4"/>
        <v>10064148</v>
      </c>
      <c r="B99" s="1" t="s">
        <v>206</v>
      </c>
      <c r="C99" s="1" t="s">
        <v>25</v>
      </c>
      <c r="D99" s="1" t="s">
        <v>1868</v>
      </c>
      <c r="E99" s="1" t="s">
        <v>1869</v>
      </c>
      <c r="F99" s="1" t="s">
        <v>1870</v>
      </c>
      <c r="G99" s="1" t="s">
        <v>1</v>
      </c>
      <c r="H99" s="1" t="s">
        <v>153</v>
      </c>
      <c r="I99" s="1" t="s">
        <v>157</v>
      </c>
      <c r="J99" s="1" t="s">
        <v>158</v>
      </c>
      <c r="K99" s="1" t="s">
        <v>103</v>
      </c>
      <c r="L99" s="1" t="s">
        <v>2</v>
      </c>
      <c r="M99" s="1" t="s">
        <v>3</v>
      </c>
      <c r="N99" s="1" t="s">
        <v>1871</v>
      </c>
      <c r="O99" s="1" t="s">
        <v>61</v>
      </c>
      <c r="P99" s="1" t="s">
        <v>248</v>
      </c>
      <c r="Q99" s="2">
        <v>2</v>
      </c>
      <c r="R99" s="3" t="s">
        <v>3</v>
      </c>
      <c r="S99" s="4">
        <v>43746</v>
      </c>
      <c r="T99" s="5">
        <v>62.09</v>
      </c>
      <c r="U99" s="4">
        <v>43747</v>
      </c>
      <c r="V99" s="19" t="str">
        <f>IFERROR(VLOOKUP(C99,TABLAS!A:C,3,0),"")</f>
        <v>Cueva Borgoño, Juan Carlos</v>
      </c>
      <c r="W99" s="19" t="str">
        <f>IFERROR(VLOOKUP(G99,TABLAS!E:F,2,0)," ")</f>
        <v>CREDITO</v>
      </c>
      <c r="X99" s="19" t="str">
        <f t="shared" si="3"/>
        <v>10064148 - Alvarado Valderrama, Fausto Isabel</v>
      </c>
      <c r="Y99" s="19" t="str">
        <f>IFERROR(VLOOKUP(O99,TABLAS!O:P,2,0)," ")</f>
        <v>Pedido</v>
      </c>
      <c r="Z99" s="58">
        <f>IFERROR(IF(R99&lt;&gt;"CA",(Q99/VLOOKUP(INT(I99),TABLAS!R:W,4,0)),Q99),"0")</f>
        <v>2</v>
      </c>
      <c r="AA99" s="19" t="s">
        <v>3</v>
      </c>
      <c r="AB99">
        <f t="shared" si="5"/>
        <v>0</v>
      </c>
    </row>
    <row r="100" spans="1:28" x14ac:dyDescent="0.25">
      <c r="A100" s="71">
        <f t="shared" si="4"/>
        <v>10064148</v>
      </c>
      <c r="B100" s="1" t="s">
        <v>206</v>
      </c>
      <c r="C100" s="1" t="s">
        <v>25</v>
      </c>
      <c r="D100" s="1" t="s">
        <v>1868</v>
      </c>
      <c r="E100" s="1" t="s">
        <v>1869</v>
      </c>
      <c r="F100" s="1" t="s">
        <v>1870</v>
      </c>
      <c r="G100" s="1" t="s">
        <v>1</v>
      </c>
      <c r="H100" s="1" t="s">
        <v>153</v>
      </c>
      <c r="I100" s="1" t="s">
        <v>100</v>
      </c>
      <c r="J100" s="1" t="s">
        <v>101</v>
      </c>
      <c r="K100" s="1" t="s">
        <v>103</v>
      </c>
      <c r="L100" s="1" t="s">
        <v>2</v>
      </c>
      <c r="M100" s="1" t="s">
        <v>3</v>
      </c>
      <c r="N100" s="1" t="s">
        <v>1871</v>
      </c>
      <c r="O100" s="1" t="s">
        <v>61</v>
      </c>
      <c r="P100" s="1" t="s">
        <v>248</v>
      </c>
      <c r="Q100" s="2">
        <v>5</v>
      </c>
      <c r="R100" s="3" t="s">
        <v>3</v>
      </c>
      <c r="S100" s="4">
        <v>43746</v>
      </c>
      <c r="T100" s="5">
        <v>133.09</v>
      </c>
      <c r="U100" s="4">
        <v>43747</v>
      </c>
      <c r="V100" s="19" t="str">
        <f>IFERROR(VLOOKUP(C100,TABLAS!A:C,3,0),"")</f>
        <v>Cueva Borgoño, Juan Carlos</v>
      </c>
      <c r="W100" s="19" t="str">
        <f>IFERROR(VLOOKUP(G100,TABLAS!E:F,2,0)," ")</f>
        <v>CREDITO</v>
      </c>
      <c r="X100" s="19" t="str">
        <f t="shared" si="3"/>
        <v>10064148 - Alvarado Valderrama, Fausto Isabel</v>
      </c>
      <c r="Y100" s="19" t="str">
        <f>IFERROR(VLOOKUP(O100,TABLAS!O:P,2,0)," ")</f>
        <v>Pedido</v>
      </c>
      <c r="Z100" s="58">
        <f>IFERROR(IF(R100&lt;&gt;"CA",(Q100/VLOOKUP(INT(I100),TABLAS!R:W,4,0)),Q100),"0")</f>
        <v>5</v>
      </c>
      <c r="AA100" s="19" t="s">
        <v>3</v>
      </c>
      <c r="AB100">
        <f t="shared" si="5"/>
        <v>0</v>
      </c>
    </row>
    <row r="101" spans="1:28" x14ac:dyDescent="0.25">
      <c r="A101" s="71">
        <f t="shared" si="4"/>
        <v>10064148</v>
      </c>
      <c r="B101" s="1" t="s">
        <v>206</v>
      </c>
      <c r="C101" s="1" t="s">
        <v>25</v>
      </c>
      <c r="D101" s="1" t="s">
        <v>1868</v>
      </c>
      <c r="E101" s="1" t="s">
        <v>1869</v>
      </c>
      <c r="F101" s="1" t="s">
        <v>1870</v>
      </c>
      <c r="G101" s="1" t="s">
        <v>1</v>
      </c>
      <c r="H101" s="1" t="s">
        <v>153</v>
      </c>
      <c r="I101" s="1" t="s">
        <v>149</v>
      </c>
      <c r="J101" s="1" t="s">
        <v>150</v>
      </c>
      <c r="K101" s="1" t="s">
        <v>103</v>
      </c>
      <c r="L101" s="1" t="s">
        <v>2</v>
      </c>
      <c r="M101" s="1" t="s">
        <v>3</v>
      </c>
      <c r="N101" s="1" t="s">
        <v>1871</v>
      </c>
      <c r="O101" s="1" t="s">
        <v>59</v>
      </c>
      <c r="P101" s="1" t="s">
        <v>248</v>
      </c>
      <c r="Q101" s="2">
        <v>2</v>
      </c>
      <c r="R101" s="3" t="s">
        <v>3</v>
      </c>
      <c r="S101" s="4">
        <v>43746</v>
      </c>
      <c r="T101" s="5">
        <v>20.62</v>
      </c>
      <c r="U101" s="4">
        <v>43747</v>
      </c>
      <c r="V101" s="19" t="str">
        <f>IFERROR(VLOOKUP(C101,TABLAS!A:C,3,0),"")</f>
        <v>Cueva Borgoño, Juan Carlos</v>
      </c>
      <c r="W101" s="19" t="str">
        <f>IFERROR(VLOOKUP(G101,TABLAS!E:F,2,0)," ")</f>
        <v>CREDITO</v>
      </c>
      <c r="X101" s="19" t="str">
        <f t="shared" si="3"/>
        <v>10064148 - Alvarado Valderrama, Fausto Isabel</v>
      </c>
      <c r="Y101" s="19" t="str">
        <f>IFERROR(VLOOKUP(O101,TABLAS!O:P,2,0)," ")</f>
        <v>Pedido</v>
      </c>
      <c r="Z101" s="58">
        <f>IFERROR(IF(R101&lt;&gt;"CA",(Q101/VLOOKUP(INT(I101),TABLAS!R:W,4,0)),Q101),"0")</f>
        <v>2</v>
      </c>
      <c r="AA101" s="19" t="s">
        <v>3</v>
      </c>
      <c r="AB101">
        <f t="shared" si="5"/>
        <v>0</v>
      </c>
    </row>
    <row r="102" spans="1:28" x14ac:dyDescent="0.25">
      <c r="A102" s="71">
        <f t="shared" si="4"/>
        <v>10064148</v>
      </c>
      <c r="B102" s="1" t="s">
        <v>206</v>
      </c>
      <c r="C102" s="1" t="s">
        <v>25</v>
      </c>
      <c r="D102" s="1" t="s">
        <v>1868</v>
      </c>
      <c r="E102" s="1" t="s">
        <v>1869</v>
      </c>
      <c r="F102" s="1" t="s">
        <v>1870</v>
      </c>
      <c r="G102" s="1" t="s">
        <v>1</v>
      </c>
      <c r="H102" s="1" t="s">
        <v>153</v>
      </c>
      <c r="I102" s="1" t="s">
        <v>176</v>
      </c>
      <c r="J102" s="1" t="s">
        <v>177</v>
      </c>
      <c r="K102" s="1" t="s">
        <v>103</v>
      </c>
      <c r="L102" s="1" t="s">
        <v>2</v>
      </c>
      <c r="M102" s="1" t="s">
        <v>3</v>
      </c>
      <c r="N102" s="1" t="s">
        <v>1871</v>
      </c>
      <c r="O102" s="1" t="s">
        <v>59</v>
      </c>
      <c r="P102" s="1" t="s">
        <v>248</v>
      </c>
      <c r="Q102" s="2">
        <v>1</v>
      </c>
      <c r="R102" s="3" t="s">
        <v>3</v>
      </c>
      <c r="S102" s="4">
        <v>43746</v>
      </c>
      <c r="T102" s="5">
        <v>7.24</v>
      </c>
      <c r="U102" s="4">
        <v>43747</v>
      </c>
      <c r="V102" s="19" t="str">
        <f>IFERROR(VLOOKUP(C102,TABLAS!A:C,3,0),"")</f>
        <v>Cueva Borgoño, Juan Carlos</v>
      </c>
      <c r="W102" s="19" t="str">
        <f>IFERROR(VLOOKUP(G102,TABLAS!E:F,2,0)," ")</f>
        <v>CREDITO</v>
      </c>
      <c r="X102" s="19" t="str">
        <f t="shared" si="3"/>
        <v>10064148 - Alvarado Valderrama, Fausto Isabel</v>
      </c>
      <c r="Y102" s="19" t="str">
        <f>IFERROR(VLOOKUP(O102,TABLAS!O:P,2,0)," ")</f>
        <v>Pedido</v>
      </c>
      <c r="Z102" s="58">
        <f>IFERROR(IF(R102&lt;&gt;"CA",(Q102/VLOOKUP(INT(I102),TABLAS!R:W,4,0)),Q102),"0")</f>
        <v>1</v>
      </c>
      <c r="AA102" s="19" t="s">
        <v>3</v>
      </c>
      <c r="AB102">
        <f t="shared" si="5"/>
        <v>0</v>
      </c>
    </row>
    <row r="103" spans="1:28" x14ac:dyDescent="0.25">
      <c r="A103" s="71">
        <f t="shared" si="4"/>
        <v>10992035</v>
      </c>
      <c r="B103" s="1" t="s">
        <v>206</v>
      </c>
      <c r="C103" s="1" t="s">
        <v>27</v>
      </c>
      <c r="D103" s="1" t="s">
        <v>1872</v>
      </c>
      <c r="E103" s="1" t="s">
        <v>1873</v>
      </c>
      <c r="F103" s="1" t="s">
        <v>1874</v>
      </c>
      <c r="G103" s="1" t="s">
        <v>4</v>
      </c>
      <c r="H103" s="1" t="s">
        <v>153</v>
      </c>
      <c r="I103" s="1" t="s">
        <v>100</v>
      </c>
      <c r="J103" s="1" t="s">
        <v>101</v>
      </c>
      <c r="K103" s="1" t="s">
        <v>103</v>
      </c>
      <c r="L103" s="1" t="s">
        <v>2</v>
      </c>
      <c r="M103" s="1" t="s">
        <v>3</v>
      </c>
      <c r="N103" s="1" t="s">
        <v>1875</v>
      </c>
      <c r="O103" s="1" t="s">
        <v>61</v>
      </c>
      <c r="P103" s="1" t="s">
        <v>224</v>
      </c>
      <c r="Q103" s="2">
        <v>4</v>
      </c>
      <c r="R103" s="3" t="s">
        <v>3</v>
      </c>
      <c r="S103" s="4">
        <v>43746</v>
      </c>
      <c r="T103" s="5">
        <v>106.14</v>
      </c>
      <c r="U103" s="4">
        <v>43747</v>
      </c>
      <c r="V103" s="19" t="str">
        <f>IFERROR(VLOOKUP(C103,TABLAS!A:C,3,0),"")</f>
        <v>Cueva Borgoño, Juan Carlos</v>
      </c>
      <c r="W103" s="19" t="str">
        <f>IFERROR(VLOOKUP(G103,TABLAS!E:F,2,0)," ")</f>
        <v>CONTADO</v>
      </c>
      <c r="X103" s="19" t="str">
        <f t="shared" si="3"/>
        <v>10992035 - Alvarado Valdivia, Santos</v>
      </c>
      <c r="Y103" s="19" t="str">
        <f>IFERROR(VLOOKUP(O103,TABLAS!O:P,2,0)," ")</f>
        <v>Pedido</v>
      </c>
      <c r="Z103" s="58">
        <f>IFERROR(IF(R103&lt;&gt;"CA",(Q103/VLOOKUP(INT(I103),TABLAS!R:W,4,0)),Q103),"0")</f>
        <v>4</v>
      </c>
      <c r="AA103" s="19" t="s">
        <v>3</v>
      </c>
      <c r="AB103">
        <f t="shared" si="5"/>
        <v>0</v>
      </c>
    </row>
    <row r="104" spans="1:28" x14ac:dyDescent="0.25">
      <c r="A104" s="71">
        <f t="shared" si="4"/>
        <v>10992035</v>
      </c>
      <c r="B104" s="1" t="s">
        <v>206</v>
      </c>
      <c r="C104" s="1" t="s">
        <v>27</v>
      </c>
      <c r="D104" s="1" t="s">
        <v>1872</v>
      </c>
      <c r="E104" s="1" t="s">
        <v>1873</v>
      </c>
      <c r="F104" s="1" t="s">
        <v>1874</v>
      </c>
      <c r="G104" s="1" t="s">
        <v>4</v>
      </c>
      <c r="H104" s="1" t="s">
        <v>153</v>
      </c>
      <c r="I104" s="1" t="s">
        <v>216</v>
      </c>
      <c r="J104" s="1" t="s">
        <v>217</v>
      </c>
      <c r="K104" s="1" t="s">
        <v>103</v>
      </c>
      <c r="L104" s="1" t="s">
        <v>2</v>
      </c>
      <c r="M104" s="1" t="s">
        <v>3</v>
      </c>
      <c r="N104" s="1" t="s">
        <v>1875</v>
      </c>
      <c r="O104" s="1" t="s">
        <v>61</v>
      </c>
      <c r="P104" s="1" t="s">
        <v>224</v>
      </c>
      <c r="Q104" s="2">
        <v>1</v>
      </c>
      <c r="R104" s="3" t="s">
        <v>3</v>
      </c>
      <c r="S104" s="4">
        <v>43746</v>
      </c>
      <c r="T104" s="5">
        <v>34.97</v>
      </c>
      <c r="U104" s="4">
        <v>43747</v>
      </c>
      <c r="V104" s="19" t="str">
        <f>IFERROR(VLOOKUP(C104,TABLAS!A:C,3,0),"")</f>
        <v>Cueva Borgoño, Juan Carlos</v>
      </c>
      <c r="W104" s="19" t="str">
        <f>IFERROR(VLOOKUP(G104,TABLAS!E:F,2,0)," ")</f>
        <v>CONTADO</v>
      </c>
      <c r="X104" s="19" t="str">
        <f t="shared" si="3"/>
        <v>10992035 - Alvarado Valdivia, Santos</v>
      </c>
      <c r="Y104" s="19" t="str">
        <f>IFERROR(VLOOKUP(O104,TABLAS!O:P,2,0)," ")</f>
        <v>Pedido</v>
      </c>
      <c r="Z104" s="58">
        <f>IFERROR(IF(R104&lt;&gt;"CA",(Q104/VLOOKUP(INT(I104),TABLAS!R:W,4,0)),Q104),"0")</f>
        <v>1</v>
      </c>
      <c r="AA104" s="19" t="s">
        <v>3</v>
      </c>
      <c r="AB104">
        <f t="shared" si="5"/>
        <v>0</v>
      </c>
    </row>
    <row r="105" spans="1:28" x14ac:dyDescent="0.25">
      <c r="A105" s="71">
        <f t="shared" si="4"/>
        <v>11238472</v>
      </c>
      <c r="B105" s="1" t="s">
        <v>212</v>
      </c>
      <c r="C105" s="1" t="s">
        <v>19</v>
      </c>
      <c r="D105" s="1" t="s">
        <v>1876</v>
      </c>
      <c r="E105" s="1" t="s">
        <v>1877</v>
      </c>
      <c r="F105" s="1" t="s">
        <v>1878</v>
      </c>
      <c r="G105" s="1" t="s">
        <v>4</v>
      </c>
      <c r="H105" s="1" t="s">
        <v>153</v>
      </c>
      <c r="I105" s="1" t="s">
        <v>100</v>
      </c>
      <c r="J105" s="1" t="s">
        <v>101</v>
      </c>
      <c r="K105" s="1" t="s">
        <v>103</v>
      </c>
      <c r="L105" s="1" t="s">
        <v>2</v>
      </c>
      <c r="M105" s="1" t="s">
        <v>3</v>
      </c>
      <c r="N105" s="1" t="s">
        <v>1879</v>
      </c>
      <c r="O105" s="1" t="s">
        <v>61</v>
      </c>
      <c r="P105" s="1" t="s">
        <v>248</v>
      </c>
      <c r="Q105" s="2">
        <v>9</v>
      </c>
      <c r="R105" s="3" t="s">
        <v>3</v>
      </c>
      <c r="S105" s="4">
        <v>43746</v>
      </c>
      <c r="T105" s="5">
        <v>239.57</v>
      </c>
      <c r="U105" s="4">
        <v>43747</v>
      </c>
      <c r="V105" s="19" t="str">
        <f>IFERROR(VLOOKUP(C105,TABLAS!A:C,3,0),"")</f>
        <v>Salazar Bohorquez, Jorge Luis</v>
      </c>
      <c r="W105" s="19" t="str">
        <f>IFERROR(VLOOKUP(G105,TABLAS!E:F,2,0)," ")</f>
        <v>CONTADO</v>
      </c>
      <c r="X105" s="19" t="str">
        <f t="shared" si="3"/>
        <v>11238472 - Alvarez Cabrera, Rudecinda</v>
      </c>
      <c r="Y105" s="19" t="str">
        <f>IFERROR(VLOOKUP(O105,TABLAS!O:P,2,0)," ")</f>
        <v>Pedido</v>
      </c>
      <c r="Z105" s="58">
        <f>IFERROR(IF(R105&lt;&gt;"CA",(Q105/VLOOKUP(INT(I105),TABLAS!R:W,4,0)),Q105),"0")</f>
        <v>9</v>
      </c>
      <c r="AA105" s="19" t="s">
        <v>3</v>
      </c>
      <c r="AB105">
        <f t="shared" si="5"/>
        <v>0</v>
      </c>
    </row>
    <row r="106" spans="1:28" x14ac:dyDescent="0.25">
      <c r="A106" s="71">
        <f t="shared" si="4"/>
        <v>11238472</v>
      </c>
      <c r="B106" s="1" t="s">
        <v>212</v>
      </c>
      <c r="C106" s="1" t="s">
        <v>19</v>
      </c>
      <c r="D106" s="1" t="s">
        <v>1876</v>
      </c>
      <c r="E106" s="1" t="s">
        <v>1877</v>
      </c>
      <c r="F106" s="1" t="s">
        <v>1878</v>
      </c>
      <c r="G106" s="1" t="s">
        <v>4</v>
      </c>
      <c r="H106" s="1" t="s">
        <v>153</v>
      </c>
      <c r="I106" s="1" t="s">
        <v>157</v>
      </c>
      <c r="J106" s="1" t="s">
        <v>158</v>
      </c>
      <c r="K106" s="1" t="s">
        <v>103</v>
      </c>
      <c r="L106" s="1" t="s">
        <v>2</v>
      </c>
      <c r="M106" s="1" t="s">
        <v>3</v>
      </c>
      <c r="N106" s="1" t="s">
        <v>1879</v>
      </c>
      <c r="O106" s="1" t="s">
        <v>61</v>
      </c>
      <c r="P106" s="1" t="s">
        <v>248</v>
      </c>
      <c r="Q106" s="2">
        <v>2</v>
      </c>
      <c r="R106" s="3" t="s">
        <v>3</v>
      </c>
      <c r="S106" s="4">
        <v>43746</v>
      </c>
      <c r="T106" s="5">
        <v>62.09</v>
      </c>
      <c r="U106" s="4">
        <v>43747</v>
      </c>
      <c r="V106" s="19" t="str">
        <f>IFERROR(VLOOKUP(C106,TABLAS!A:C,3,0),"")</f>
        <v>Salazar Bohorquez, Jorge Luis</v>
      </c>
      <c r="W106" s="19" t="str">
        <f>IFERROR(VLOOKUP(G106,TABLAS!E:F,2,0)," ")</f>
        <v>CONTADO</v>
      </c>
      <c r="X106" s="19" t="str">
        <f t="shared" si="3"/>
        <v>11238472 - Alvarez Cabrera, Rudecinda</v>
      </c>
      <c r="Y106" s="19" t="str">
        <f>IFERROR(VLOOKUP(O106,TABLAS!O:P,2,0)," ")</f>
        <v>Pedido</v>
      </c>
      <c r="Z106" s="58">
        <f>IFERROR(IF(R106&lt;&gt;"CA",(Q106/VLOOKUP(INT(I106),TABLAS!R:W,4,0)),Q106),"0")</f>
        <v>2</v>
      </c>
      <c r="AA106" s="19" t="s">
        <v>3</v>
      </c>
      <c r="AB106">
        <f t="shared" si="5"/>
        <v>0</v>
      </c>
    </row>
    <row r="107" spans="1:28" x14ac:dyDescent="0.25">
      <c r="A107" s="71">
        <f t="shared" si="4"/>
        <v>11238472</v>
      </c>
      <c r="B107" s="1" t="s">
        <v>212</v>
      </c>
      <c r="C107" s="1" t="s">
        <v>19</v>
      </c>
      <c r="D107" s="1" t="s">
        <v>1876</v>
      </c>
      <c r="E107" s="1" t="s">
        <v>1877</v>
      </c>
      <c r="F107" s="1" t="s">
        <v>1878</v>
      </c>
      <c r="G107" s="1" t="s">
        <v>4</v>
      </c>
      <c r="H107" s="1" t="s">
        <v>153</v>
      </c>
      <c r="I107" s="1" t="s">
        <v>182</v>
      </c>
      <c r="J107" s="1" t="s">
        <v>183</v>
      </c>
      <c r="K107" s="1" t="s">
        <v>103</v>
      </c>
      <c r="L107" s="1" t="s">
        <v>2</v>
      </c>
      <c r="M107" s="1" t="s">
        <v>3</v>
      </c>
      <c r="N107" s="1" t="s">
        <v>1879</v>
      </c>
      <c r="O107" s="1" t="s">
        <v>59</v>
      </c>
      <c r="P107" s="1" t="s">
        <v>248</v>
      </c>
      <c r="Q107" s="2">
        <v>2</v>
      </c>
      <c r="R107" s="3" t="s">
        <v>3</v>
      </c>
      <c r="S107" s="4">
        <v>43746</v>
      </c>
      <c r="T107" s="5">
        <v>33.81</v>
      </c>
      <c r="U107" s="4">
        <v>43747</v>
      </c>
      <c r="V107" s="19" t="str">
        <f>IFERROR(VLOOKUP(C107,TABLAS!A:C,3,0),"")</f>
        <v>Salazar Bohorquez, Jorge Luis</v>
      </c>
      <c r="W107" s="19" t="str">
        <f>IFERROR(VLOOKUP(G107,TABLAS!E:F,2,0)," ")</f>
        <v>CONTADO</v>
      </c>
      <c r="X107" s="19" t="str">
        <f t="shared" si="3"/>
        <v>11238472 - Alvarez Cabrera, Rudecinda</v>
      </c>
      <c r="Y107" s="19" t="str">
        <f>IFERROR(VLOOKUP(O107,TABLAS!O:P,2,0)," ")</f>
        <v>Pedido</v>
      </c>
      <c r="Z107" s="58">
        <f>IFERROR(IF(R107&lt;&gt;"CA",(Q107/VLOOKUP(INT(I107),TABLAS!R:W,4,0)),Q107),"0")</f>
        <v>2</v>
      </c>
      <c r="AA107" s="19" t="s">
        <v>3</v>
      </c>
      <c r="AB107">
        <f t="shared" si="5"/>
        <v>0</v>
      </c>
    </row>
    <row r="108" spans="1:28" x14ac:dyDescent="0.25">
      <c r="A108" s="71">
        <f t="shared" si="4"/>
        <v>11238472</v>
      </c>
      <c r="B108" s="1" t="s">
        <v>212</v>
      </c>
      <c r="C108" s="1" t="s">
        <v>19</v>
      </c>
      <c r="D108" s="1" t="s">
        <v>1876</v>
      </c>
      <c r="E108" s="1" t="s">
        <v>1877</v>
      </c>
      <c r="F108" s="1" t="s">
        <v>1878</v>
      </c>
      <c r="G108" s="1" t="s">
        <v>4</v>
      </c>
      <c r="H108" s="1" t="s">
        <v>153</v>
      </c>
      <c r="I108" s="1" t="s">
        <v>174</v>
      </c>
      <c r="J108" s="1" t="s">
        <v>175</v>
      </c>
      <c r="K108" s="1" t="s">
        <v>103</v>
      </c>
      <c r="L108" s="1" t="s">
        <v>2</v>
      </c>
      <c r="M108" s="1" t="s">
        <v>3</v>
      </c>
      <c r="N108" s="1" t="s">
        <v>1879</v>
      </c>
      <c r="O108" s="1" t="s">
        <v>59</v>
      </c>
      <c r="P108" s="1" t="s">
        <v>248</v>
      </c>
      <c r="Q108" s="2">
        <v>1</v>
      </c>
      <c r="R108" s="3" t="s">
        <v>3</v>
      </c>
      <c r="S108" s="4">
        <v>43746</v>
      </c>
      <c r="T108" s="5">
        <v>11.08</v>
      </c>
      <c r="U108" s="4">
        <v>43747</v>
      </c>
      <c r="V108" s="19" t="str">
        <f>IFERROR(VLOOKUP(C108,TABLAS!A:C,3,0),"")</f>
        <v>Salazar Bohorquez, Jorge Luis</v>
      </c>
      <c r="W108" s="19" t="str">
        <f>IFERROR(VLOOKUP(G108,TABLAS!E:F,2,0)," ")</f>
        <v>CONTADO</v>
      </c>
      <c r="X108" s="19" t="str">
        <f t="shared" si="3"/>
        <v>11238472 - Alvarez Cabrera, Rudecinda</v>
      </c>
      <c r="Y108" s="19" t="str">
        <f>IFERROR(VLOOKUP(O108,TABLAS!O:P,2,0)," ")</f>
        <v>Pedido</v>
      </c>
      <c r="Z108" s="58">
        <f>IFERROR(IF(R108&lt;&gt;"CA",(Q108/VLOOKUP(INT(I108),TABLAS!R:W,4,0)),Q108),"0")</f>
        <v>1</v>
      </c>
      <c r="AA108" s="19" t="s">
        <v>3</v>
      </c>
      <c r="AB108">
        <f t="shared" si="5"/>
        <v>0</v>
      </c>
    </row>
    <row r="109" spans="1:28" x14ac:dyDescent="0.25">
      <c r="A109" s="71">
        <f t="shared" si="4"/>
        <v>11238472</v>
      </c>
      <c r="B109" s="1" t="s">
        <v>212</v>
      </c>
      <c r="C109" s="1" t="s">
        <v>19</v>
      </c>
      <c r="D109" s="1" t="s">
        <v>1876</v>
      </c>
      <c r="E109" s="1" t="s">
        <v>1877</v>
      </c>
      <c r="F109" s="1" t="s">
        <v>1878</v>
      </c>
      <c r="G109" s="1" t="s">
        <v>4</v>
      </c>
      <c r="H109" s="1" t="s">
        <v>153</v>
      </c>
      <c r="I109" s="1" t="s">
        <v>208</v>
      </c>
      <c r="J109" s="1" t="s">
        <v>209</v>
      </c>
      <c r="K109" s="1" t="s">
        <v>103</v>
      </c>
      <c r="L109" s="1" t="s">
        <v>2</v>
      </c>
      <c r="M109" s="1" t="s">
        <v>3</v>
      </c>
      <c r="N109" s="1" t="s">
        <v>1879</v>
      </c>
      <c r="O109" s="1" t="s">
        <v>61</v>
      </c>
      <c r="P109" s="1" t="s">
        <v>248</v>
      </c>
      <c r="Q109" s="2">
        <v>1</v>
      </c>
      <c r="R109" s="3" t="s">
        <v>3</v>
      </c>
      <c r="S109" s="4">
        <v>43746</v>
      </c>
      <c r="T109" s="5">
        <v>35.049999999999997</v>
      </c>
      <c r="U109" s="4">
        <v>43747</v>
      </c>
      <c r="V109" s="19" t="str">
        <f>IFERROR(VLOOKUP(C109,TABLAS!A:C,3,0),"")</f>
        <v>Salazar Bohorquez, Jorge Luis</v>
      </c>
      <c r="W109" s="19" t="str">
        <f>IFERROR(VLOOKUP(G109,TABLAS!E:F,2,0)," ")</f>
        <v>CONTADO</v>
      </c>
      <c r="X109" s="19" t="str">
        <f t="shared" si="3"/>
        <v>11238472 - Alvarez Cabrera, Rudecinda</v>
      </c>
      <c r="Y109" s="19" t="str">
        <f>IFERROR(VLOOKUP(O109,TABLAS!O:P,2,0)," ")</f>
        <v>Pedido</v>
      </c>
      <c r="Z109" s="58">
        <f>IFERROR(IF(R109&lt;&gt;"CA",(Q109/VLOOKUP(INT(I109),TABLAS!R:W,4,0)),Q109),"0")</f>
        <v>1</v>
      </c>
      <c r="AA109" s="19" t="s">
        <v>3</v>
      </c>
      <c r="AB109">
        <f t="shared" si="5"/>
        <v>0</v>
      </c>
    </row>
    <row r="110" spans="1:28" x14ac:dyDescent="0.25">
      <c r="A110" s="71">
        <f t="shared" si="4"/>
        <v>11238472</v>
      </c>
      <c r="B110" s="1" t="s">
        <v>212</v>
      </c>
      <c r="C110" s="1" t="s">
        <v>19</v>
      </c>
      <c r="D110" s="1" t="s">
        <v>1876</v>
      </c>
      <c r="E110" s="1" t="s">
        <v>1877</v>
      </c>
      <c r="F110" s="1" t="s">
        <v>1878</v>
      </c>
      <c r="G110" s="1" t="s">
        <v>4</v>
      </c>
      <c r="H110" s="1" t="s">
        <v>153</v>
      </c>
      <c r="I110" s="1" t="s">
        <v>213</v>
      </c>
      <c r="J110" s="1" t="s">
        <v>214</v>
      </c>
      <c r="K110" s="1" t="s">
        <v>103</v>
      </c>
      <c r="L110" s="1" t="s">
        <v>2</v>
      </c>
      <c r="M110" s="1" t="s">
        <v>3</v>
      </c>
      <c r="N110" s="1" t="s">
        <v>1879</v>
      </c>
      <c r="O110" s="1" t="s">
        <v>61</v>
      </c>
      <c r="P110" s="1" t="s">
        <v>248</v>
      </c>
      <c r="Q110" s="2">
        <v>1</v>
      </c>
      <c r="R110" s="3" t="s">
        <v>3</v>
      </c>
      <c r="S110" s="4">
        <v>43746</v>
      </c>
      <c r="T110" s="5">
        <v>30.75</v>
      </c>
      <c r="U110" s="4">
        <v>43747</v>
      </c>
      <c r="V110" s="19" t="str">
        <f>IFERROR(VLOOKUP(C110,TABLAS!A:C,3,0),"")</f>
        <v>Salazar Bohorquez, Jorge Luis</v>
      </c>
      <c r="W110" s="19" t="str">
        <f>IFERROR(VLOOKUP(G110,TABLAS!E:F,2,0)," ")</f>
        <v>CONTADO</v>
      </c>
      <c r="X110" s="19" t="str">
        <f t="shared" si="3"/>
        <v>11238472 - Alvarez Cabrera, Rudecinda</v>
      </c>
      <c r="Y110" s="19" t="str">
        <f>IFERROR(VLOOKUP(O110,TABLAS!O:P,2,0)," ")</f>
        <v>Pedido</v>
      </c>
      <c r="Z110" s="58">
        <f>IFERROR(IF(R110&lt;&gt;"CA",(Q110/VLOOKUP(INT(I110),TABLAS!R:W,4,0)),Q110),"0")</f>
        <v>1</v>
      </c>
      <c r="AA110" s="19" t="s">
        <v>3</v>
      </c>
      <c r="AB110">
        <f t="shared" si="5"/>
        <v>0</v>
      </c>
    </row>
    <row r="111" spans="1:28" x14ac:dyDescent="0.25">
      <c r="A111" s="71">
        <f t="shared" si="4"/>
        <v>11238472</v>
      </c>
      <c r="B111" s="1" t="s">
        <v>212</v>
      </c>
      <c r="C111" s="1" t="s">
        <v>19</v>
      </c>
      <c r="D111" s="1" t="s">
        <v>1876</v>
      </c>
      <c r="E111" s="1" t="s">
        <v>1877</v>
      </c>
      <c r="F111" s="1" t="s">
        <v>1878</v>
      </c>
      <c r="G111" s="1" t="s">
        <v>4</v>
      </c>
      <c r="H111" s="1" t="s">
        <v>153</v>
      </c>
      <c r="I111" s="1" t="s">
        <v>182</v>
      </c>
      <c r="J111" s="1" t="s">
        <v>183</v>
      </c>
      <c r="K111" s="1" t="s">
        <v>103</v>
      </c>
      <c r="L111" s="1" t="s">
        <v>2</v>
      </c>
      <c r="M111" s="1" t="s">
        <v>3</v>
      </c>
      <c r="N111" s="1" t="s">
        <v>1879</v>
      </c>
      <c r="O111" s="1" t="s">
        <v>65</v>
      </c>
      <c r="P111" s="1" t="s">
        <v>248</v>
      </c>
      <c r="Q111" s="2">
        <v>4</v>
      </c>
      <c r="R111" s="3" t="s">
        <v>2</v>
      </c>
      <c r="S111" s="4">
        <v>43746</v>
      </c>
      <c r="T111" s="5">
        <v>0</v>
      </c>
      <c r="U111" s="4">
        <v>43747</v>
      </c>
      <c r="V111" s="19" t="str">
        <f>IFERROR(VLOOKUP(C111,TABLAS!A:C,3,0),"")</f>
        <v>Salazar Bohorquez, Jorge Luis</v>
      </c>
      <c r="W111" s="19" t="str">
        <f>IFERROR(VLOOKUP(G111,TABLAS!E:F,2,0)," ")</f>
        <v>CONTADO</v>
      </c>
      <c r="X111" s="19" t="str">
        <f t="shared" si="3"/>
        <v>11238472 - Alvarez Cabrera, Rudecinda</v>
      </c>
      <c r="Y111" s="19" t="str">
        <f>IFERROR(VLOOKUP(O111,TABLAS!O:P,2,0)," ")</f>
        <v>Bonificación</v>
      </c>
      <c r="Z111" s="58">
        <f>IFERROR(IF(R111&lt;&gt;"CA",(Q111/VLOOKUP(INT(I111),TABLAS!R:W,4,0)),Q111),"0")</f>
        <v>1</v>
      </c>
      <c r="AA111" s="19" t="s">
        <v>3</v>
      </c>
      <c r="AB111">
        <f t="shared" si="5"/>
        <v>0</v>
      </c>
    </row>
    <row r="112" spans="1:28" x14ac:dyDescent="0.25">
      <c r="A112" s="71">
        <f t="shared" si="4"/>
        <v>10064104</v>
      </c>
      <c r="B112" s="1" t="s">
        <v>206</v>
      </c>
      <c r="C112" s="1" t="s">
        <v>17</v>
      </c>
      <c r="D112" s="1" t="s">
        <v>1880</v>
      </c>
      <c r="E112" s="1" t="s">
        <v>1881</v>
      </c>
      <c r="F112" s="1" t="s">
        <v>1882</v>
      </c>
      <c r="G112" s="1" t="s">
        <v>4</v>
      </c>
      <c r="H112" s="1" t="s">
        <v>153</v>
      </c>
      <c r="I112" s="1" t="s">
        <v>100</v>
      </c>
      <c r="J112" s="1" t="s">
        <v>101</v>
      </c>
      <c r="K112" s="1" t="s">
        <v>103</v>
      </c>
      <c r="L112" s="1" t="s">
        <v>2</v>
      </c>
      <c r="M112" s="1" t="s">
        <v>3</v>
      </c>
      <c r="N112" s="1" t="s">
        <v>1883</v>
      </c>
      <c r="O112" s="1" t="s">
        <v>61</v>
      </c>
      <c r="P112" s="1" t="s">
        <v>224</v>
      </c>
      <c r="Q112" s="2">
        <v>7</v>
      </c>
      <c r="R112" s="3" t="s">
        <v>3</v>
      </c>
      <c r="S112" s="4">
        <v>43746</v>
      </c>
      <c r="T112" s="5">
        <v>186.33</v>
      </c>
      <c r="U112" s="4">
        <v>43747</v>
      </c>
      <c r="V112" s="19" t="str">
        <f>IFERROR(VLOOKUP(C112,TABLAS!A:C,3,0),"")</f>
        <v>Cueva Borgoño, Juan Carlos</v>
      </c>
      <c r="W112" s="19" t="str">
        <f>IFERROR(VLOOKUP(G112,TABLAS!E:F,2,0)," ")</f>
        <v>CONTADO</v>
      </c>
      <c r="X112" s="19" t="str">
        <f t="shared" si="3"/>
        <v>10064104 - Alvarez De Monzon, Sabina Melania</v>
      </c>
      <c r="Y112" s="19" t="str">
        <f>IFERROR(VLOOKUP(O112,TABLAS!O:P,2,0)," ")</f>
        <v>Pedido</v>
      </c>
      <c r="Z112" s="58">
        <f>IFERROR(IF(R112&lt;&gt;"CA",(Q112/VLOOKUP(INT(I112),TABLAS!R:W,4,0)),Q112),"0")</f>
        <v>7</v>
      </c>
      <c r="AA112" s="19" t="s">
        <v>3</v>
      </c>
      <c r="AB112">
        <f t="shared" si="5"/>
        <v>0</v>
      </c>
    </row>
    <row r="113" spans="1:28" x14ac:dyDescent="0.25">
      <c r="A113" s="71">
        <f t="shared" si="4"/>
        <v>10064104</v>
      </c>
      <c r="B113" s="1" t="s">
        <v>206</v>
      </c>
      <c r="C113" s="1" t="s">
        <v>17</v>
      </c>
      <c r="D113" s="1" t="s">
        <v>1880</v>
      </c>
      <c r="E113" s="1" t="s">
        <v>1881</v>
      </c>
      <c r="F113" s="1" t="s">
        <v>1882</v>
      </c>
      <c r="G113" s="1" t="s">
        <v>4</v>
      </c>
      <c r="H113" s="1" t="s">
        <v>153</v>
      </c>
      <c r="I113" s="1" t="s">
        <v>157</v>
      </c>
      <c r="J113" s="1" t="s">
        <v>158</v>
      </c>
      <c r="K113" s="1" t="s">
        <v>103</v>
      </c>
      <c r="L113" s="1" t="s">
        <v>2</v>
      </c>
      <c r="M113" s="1" t="s">
        <v>3</v>
      </c>
      <c r="N113" s="1" t="s">
        <v>1883</v>
      </c>
      <c r="O113" s="1" t="s">
        <v>61</v>
      </c>
      <c r="P113" s="1" t="s">
        <v>224</v>
      </c>
      <c r="Q113" s="2">
        <v>4</v>
      </c>
      <c r="R113" s="3" t="s">
        <v>3</v>
      </c>
      <c r="S113" s="4">
        <v>43746</v>
      </c>
      <c r="T113" s="5">
        <v>124.18</v>
      </c>
      <c r="U113" s="4">
        <v>43747</v>
      </c>
      <c r="V113" s="19" t="str">
        <f>IFERROR(VLOOKUP(C113,TABLAS!A:C,3,0),"")</f>
        <v>Cueva Borgoño, Juan Carlos</v>
      </c>
      <c r="W113" s="19" t="str">
        <f>IFERROR(VLOOKUP(G113,TABLAS!E:F,2,0)," ")</f>
        <v>CONTADO</v>
      </c>
      <c r="X113" s="19" t="str">
        <f t="shared" si="3"/>
        <v>10064104 - Alvarez De Monzon, Sabina Melania</v>
      </c>
      <c r="Y113" s="19" t="str">
        <f>IFERROR(VLOOKUP(O113,TABLAS!O:P,2,0)," ")</f>
        <v>Pedido</v>
      </c>
      <c r="Z113" s="58">
        <f>IFERROR(IF(R113&lt;&gt;"CA",(Q113/VLOOKUP(INT(I113),TABLAS!R:W,4,0)),Q113),"0")</f>
        <v>4</v>
      </c>
      <c r="AA113" s="19" t="s">
        <v>3</v>
      </c>
      <c r="AB113">
        <f t="shared" si="5"/>
        <v>0</v>
      </c>
    </row>
    <row r="114" spans="1:28" x14ac:dyDescent="0.25">
      <c r="A114" s="71">
        <f t="shared" si="4"/>
        <v>10065192</v>
      </c>
      <c r="B114" s="1" t="s">
        <v>204</v>
      </c>
      <c r="C114" s="1" t="s">
        <v>7</v>
      </c>
      <c r="D114" s="1" t="s">
        <v>1884</v>
      </c>
      <c r="E114" s="1" t="s">
        <v>1885</v>
      </c>
      <c r="F114" s="1" t="s">
        <v>1886</v>
      </c>
      <c r="G114" s="1" t="s">
        <v>4</v>
      </c>
      <c r="H114" s="1" t="s">
        <v>153</v>
      </c>
      <c r="I114" s="1" t="s">
        <v>100</v>
      </c>
      <c r="J114" s="1" t="s">
        <v>101</v>
      </c>
      <c r="K114" s="1" t="s">
        <v>103</v>
      </c>
      <c r="L114" s="1" t="s">
        <v>2</v>
      </c>
      <c r="M114" s="1" t="s">
        <v>3</v>
      </c>
      <c r="N114" s="1" t="s">
        <v>1887</v>
      </c>
      <c r="O114" s="1" t="s">
        <v>61</v>
      </c>
      <c r="P114" s="1" t="s">
        <v>235</v>
      </c>
      <c r="Q114" s="2">
        <v>16</v>
      </c>
      <c r="R114" s="3" t="s">
        <v>3</v>
      </c>
      <c r="S114" s="4">
        <v>43746</v>
      </c>
      <c r="T114" s="5">
        <v>429.3</v>
      </c>
      <c r="U114" s="4">
        <v>43747</v>
      </c>
      <c r="V114" s="19" t="str">
        <f>IFERROR(VLOOKUP(C114,TABLAS!A:C,3,0),"")</f>
        <v>Miro Quesada, Camila Duany</v>
      </c>
      <c r="W114" s="19" t="str">
        <f>IFERROR(VLOOKUP(G114,TABLAS!E:F,2,0)," ")</f>
        <v>CONTADO</v>
      </c>
      <c r="X114" s="19" t="str">
        <f t="shared" si="3"/>
        <v>10065192 - Alvarez De Pretel, Maruja Violeta</v>
      </c>
      <c r="Y114" s="19" t="str">
        <f>IFERROR(VLOOKUP(O114,TABLAS!O:P,2,0)," ")</f>
        <v>Pedido</v>
      </c>
      <c r="Z114" s="58">
        <f>IFERROR(IF(R114&lt;&gt;"CA",(Q114/VLOOKUP(INT(I114),TABLAS!R:W,4,0)),Q114),"0")</f>
        <v>16</v>
      </c>
      <c r="AA114" s="19" t="s">
        <v>3</v>
      </c>
      <c r="AB114">
        <f t="shared" si="5"/>
        <v>0</v>
      </c>
    </row>
    <row r="115" spans="1:28" x14ac:dyDescent="0.25">
      <c r="A115" s="71">
        <f t="shared" si="4"/>
        <v>10065192</v>
      </c>
      <c r="B115" s="1" t="s">
        <v>204</v>
      </c>
      <c r="C115" s="1" t="s">
        <v>7</v>
      </c>
      <c r="D115" s="1" t="s">
        <v>1884</v>
      </c>
      <c r="E115" s="1" t="s">
        <v>1885</v>
      </c>
      <c r="F115" s="1" t="s">
        <v>1886</v>
      </c>
      <c r="G115" s="1" t="s">
        <v>4</v>
      </c>
      <c r="H115" s="1" t="s">
        <v>153</v>
      </c>
      <c r="I115" s="1" t="s">
        <v>157</v>
      </c>
      <c r="J115" s="1" t="s">
        <v>158</v>
      </c>
      <c r="K115" s="1" t="s">
        <v>103</v>
      </c>
      <c r="L115" s="1" t="s">
        <v>2</v>
      </c>
      <c r="M115" s="1" t="s">
        <v>3</v>
      </c>
      <c r="N115" s="1" t="s">
        <v>1887</v>
      </c>
      <c r="O115" s="1" t="s">
        <v>61</v>
      </c>
      <c r="P115" s="1" t="s">
        <v>235</v>
      </c>
      <c r="Q115" s="2">
        <v>4</v>
      </c>
      <c r="R115" s="3" t="s">
        <v>3</v>
      </c>
      <c r="S115" s="4">
        <v>43746</v>
      </c>
      <c r="T115" s="5">
        <v>125.02</v>
      </c>
      <c r="U115" s="4">
        <v>43747</v>
      </c>
      <c r="V115" s="19" t="str">
        <f>IFERROR(VLOOKUP(C115,TABLAS!A:C,3,0),"")</f>
        <v>Miro Quesada, Camila Duany</v>
      </c>
      <c r="W115" s="19" t="str">
        <f>IFERROR(VLOOKUP(G115,TABLAS!E:F,2,0)," ")</f>
        <v>CONTADO</v>
      </c>
      <c r="X115" s="19" t="str">
        <f t="shared" si="3"/>
        <v>10065192 - Alvarez De Pretel, Maruja Violeta</v>
      </c>
      <c r="Y115" s="19" t="str">
        <f>IFERROR(VLOOKUP(O115,TABLAS!O:P,2,0)," ")</f>
        <v>Pedido</v>
      </c>
      <c r="Z115" s="58">
        <f>IFERROR(IF(R115&lt;&gt;"CA",(Q115/VLOOKUP(INT(I115),TABLAS!R:W,4,0)),Q115),"0")</f>
        <v>4</v>
      </c>
      <c r="AA115" s="19" t="s">
        <v>3</v>
      </c>
      <c r="AB115">
        <f t="shared" si="5"/>
        <v>0</v>
      </c>
    </row>
    <row r="116" spans="1:28" x14ac:dyDescent="0.25">
      <c r="A116" s="71">
        <f t="shared" si="4"/>
        <v>11164265</v>
      </c>
      <c r="B116" s="1" t="s">
        <v>212</v>
      </c>
      <c r="C116" s="1" t="s">
        <v>81</v>
      </c>
      <c r="D116" s="1" t="s">
        <v>1888</v>
      </c>
      <c r="E116" s="1" t="s">
        <v>1889</v>
      </c>
      <c r="F116" s="1" t="s">
        <v>1890</v>
      </c>
      <c r="G116" s="1" t="s">
        <v>4</v>
      </c>
      <c r="H116" s="1" t="s">
        <v>153</v>
      </c>
      <c r="I116" s="1" t="s">
        <v>100</v>
      </c>
      <c r="J116" s="1" t="s">
        <v>101</v>
      </c>
      <c r="K116" s="1" t="s">
        <v>103</v>
      </c>
      <c r="L116" s="1" t="s">
        <v>2</v>
      </c>
      <c r="M116" s="1" t="s">
        <v>3</v>
      </c>
      <c r="N116" s="1" t="s">
        <v>1891</v>
      </c>
      <c r="O116" s="1" t="s">
        <v>61</v>
      </c>
      <c r="P116" s="1" t="s">
        <v>227</v>
      </c>
      <c r="Q116" s="2">
        <v>15</v>
      </c>
      <c r="R116" s="3" t="s">
        <v>3</v>
      </c>
      <c r="S116" s="4">
        <v>43746</v>
      </c>
      <c r="T116" s="5">
        <v>398.01</v>
      </c>
      <c r="U116" s="4">
        <v>43747</v>
      </c>
      <c r="V116" s="19" t="str">
        <f>IFERROR(VLOOKUP(C116,TABLAS!A:C,3,0),"")</f>
        <v>Salazar Bohorquez, Jorge Luis</v>
      </c>
      <c r="W116" s="19" t="str">
        <f>IFERROR(VLOOKUP(G116,TABLAS!E:F,2,0)," ")</f>
        <v>CONTADO</v>
      </c>
      <c r="X116" s="19" t="str">
        <f t="shared" si="3"/>
        <v>11164265 - Alvarez Gonzales, Enrique</v>
      </c>
      <c r="Y116" s="19" t="str">
        <f>IFERROR(VLOOKUP(O116,TABLAS!O:P,2,0)," ")</f>
        <v>Pedido</v>
      </c>
      <c r="Z116" s="58">
        <f>IFERROR(IF(R116&lt;&gt;"CA",(Q116/VLOOKUP(INT(I116),TABLAS!R:W,4,0)),Q116),"0")</f>
        <v>15</v>
      </c>
      <c r="AA116" s="19" t="s">
        <v>3</v>
      </c>
      <c r="AB116">
        <f t="shared" si="5"/>
        <v>0</v>
      </c>
    </row>
    <row r="117" spans="1:28" x14ac:dyDescent="0.25">
      <c r="A117" s="71">
        <f t="shared" si="4"/>
        <v>11164265</v>
      </c>
      <c r="B117" s="1" t="s">
        <v>212</v>
      </c>
      <c r="C117" s="1" t="s">
        <v>81</v>
      </c>
      <c r="D117" s="1" t="s">
        <v>1888</v>
      </c>
      <c r="E117" s="1" t="s">
        <v>1889</v>
      </c>
      <c r="F117" s="1" t="s">
        <v>1890</v>
      </c>
      <c r="G117" s="1" t="s">
        <v>4</v>
      </c>
      <c r="H117" s="1" t="s">
        <v>153</v>
      </c>
      <c r="I117" s="1" t="s">
        <v>157</v>
      </c>
      <c r="J117" s="1" t="s">
        <v>158</v>
      </c>
      <c r="K117" s="1" t="s">
        <v>103</v>
      </c>
      <c r="L117" s="1" t="s">
        <v>2</v>
      </c>
      <c r="M117" s="1" t="s">
        <v>3</v>
      </c>
      <c r="N117" s="1" t="s">
        <v>1891</v>
      </c>
      <c r="O117" s="1" t="s">
        <v>61</v>
      </c>
      <c r="P117" s="1" t="s">
        <v>227</v>
      </c>
      <c r="Q117" s="2">
        <v>1</v>
      </c>
      <c r="R117" s="3" t="s">
        <v>3</v>
      </c>
      <c r="S117" s="4">
        <v>43746</v>
      </c>
      <c r="T117" s="5">
        <v>30.96</v>
      </c>
      <c r="U117" s="4">
        <v>43747</v>
      </c>
      <c r="V117" s="19" t="str">
        <f>IFERROR(VLOOKUP(C117,TABLAS!A:C,3,0),"")</f>
        <v>Salazar Bohorquez, Jorge Luis</v>
      </c>
      <c r="W117" s="19" t="str">
        <f>IFERROR(VLOOKUP(G117,TABLAS!E:F,2,0)," ")</f>
        <v>CONTADO</v>
      </c>
      <c r="X117" s="19" t="str">
        <f t="shared" si="3"/>
        <v>11164265 - Alvarez Gonzales, Enrique</v>
      </c>
      <c r="Y117" s="19" t="str">
        <f>IFERROR(VLOOKUP(O117,TABLAS!O:P,2,0)," ")</f>
        <v>Pedido</v>
      </c>
      <c r="Z117" s="58">
        <f>IFERROR(IF(R117&lt;&gt;"CA",(Q117/VLOOKUP(INT(I117),TABLAS!R:W,4,0)),Q117),"0")</f>
        <v>1</v>
      </c>
      <c r="AA117" s="19" t="s">
        <v>3</v>
      </c>
      <c r="AB117">
        <f t="shared" si="5"/>
        <v>0</v>
      </c>
    </row>
    <row r="118" spans="1:28" x14ac:dyDescent="0.25">
      <c r="A118" s="71">
        <f t="shared" si="4"/>
        <v>11164265</v>
      </c>
      <c r="B118" s="1" t="s">
        <v>212</v>
      </c>
      <c r="C118" s="1" t="s">
        <v>81</v>
      </c>
      <c r="D118" s="1" t="s">
        <v>1888</v>
      </c>
      <c r="E118" s="1" t="s">
        <v>1889</v>
      </c>
      <c r="F118" s="1" t="s">
        <v>1890</v>
      </c>
      <c r="G118" s="1" t="s">
        <v>4</v>
      </c>
      <c r="H118" s="1" t="s">
        <v>153</v>
      </c>
      <c r="I118" s="1" t="s">
        <v>143</v>
      </c>
      <c r="J118" s="1" t="s">
        <v>144</v>
      </c>
      <c r="K118" s="1" t="s">
        <v>103</v>
      </c>
      <c r="L118" s="1" t="s">
        <v>2</v>
      </c>
      <c r="M118" s="1" t="s">
        <v>3</v>
      </c>
      <c r="N118" s="1" t="s">
        <v>1891</v>
      </c>
      <c r="O118" s="1" t="s">
        <v>59</v>
      </c>
      <c r="P118" s="1" t="s">
        <v>227</v>
      </c>
      <c r="Q118" s="2">
        <v>1</v>
      </c>
      <c r="R118" s="3" t="s">
        <v>3</v>
      </c>
      <c r="S118" s="4">
        <v>43746</v>
      </c>
      <c r="T118" s="5">
        <v>6.44</v>
      </c>
      <c r="U118" s="4">
        <v>43747</v>
      </c>
      <c r="V118" s="19" t="str">
        <f>IFERROR(VLOOKUP(C118,TABLAS!A:C,3,0),"")</f>
        <v>Salazar Bohorquez, Jorge Luis</v>
      </c>
      <c r="W118" s="19" t="str">
        <f>IFERROR(VLOOKUP(G118,TABLAS!E:F,2,0)," ")</f>
        <v>CONTADO</v>
      </c>
      <c r="X118" s="19" t="str">
        <f t="shared" si="3"/>
        <v>11164265 - Alvarez Gonzales, Enrique</v>
      </c>
      <c r="Y118" s="19" t="str">
        <f>IFERROR(VLOOKUP(O118,TABLAS!O:P,2,0)," ")</f>
        <v>Pedido</v>
      </c>
      <c r="Z118" s="58">
        <f>IFERROR(IF(R118&lt;&gt;"CA",(Q118/VLOOKUP(INT(I118),TABLAS!R:W,4,0)),Q118),"0")</f>
        <v>1</v>
      </c>
      <c r="AA118" s="19" t="s">
        <v>3</v>
      </c>
      <c r="AB118">
        <f t="shared" si="5"/>
        <v>0</v>
      </c>
    </row>
    <row r="119" spans="1:28" x14ac:dyDescent="0.25">
      <c r="A119" s="71">
        <f t="shared" si="4"/>
        <v>11164265</v>
      </c>
      <c r="B119" s="1" t="s">
        <v>212</v>
      </c>
      <c r="C119" s="1" t="s">
        <v>81</v>
      </c>
      <c r="D119" s="1" t="s">
        <v>1888</v>
      </c>
      <c r="E119" s="1" t="s">
        <v>1889</v>
      </c>
      <c r="F119" s="1" t="s">
        <v>1890</v>
      </c>
      <c r="G119" s="1" t="s">
        <v>4</v>
      </c>
      <c r="H119" s="1" t="s">
        <v>153</v>
      </c>
      <c r="I119" s="1" t="s">
        <v>182</v>
      </c>
      <c r="J119" s="1" t="s">
        <v>183</v>
      </c>
      <c r="K119" s="1" t="s">
        <v>103</v>
      </c>
      <c r="L119" s="1" t="s">
        <v>2</v>
      </c>
      <c r="M119" s="1" t="s">
        <v>3</v>
      </c>
      <c r="N119" s="1" t="s">
        <v>1891</v>
      </c>
      <c r="O119" s="1" t="s">
        <v>59</v>
      </c>
      <c r="P119" s="1" t="s">
        <v>227</v>
      </c>
      <c r="Q119" s="2">
        <v>1</v>
      </c>
      <c r="R119" s="3" t="s">
        <v>3</v>
      </c>
      <c r="S119" s="4">
        <v>43746</v>
      </c>
      <c r="T119" s="5">
        <v>16.91</v>
      </c>
      <c r="U119" s="4">
        <v>43747</v>
      </c>
      <c r="V119" s="19" t="str">
        <f>IFERROR(VLOOKUP(C119,TABLAS!A:C,3,0),"")</f>
        <v>Salazar Bohorquez, Jorge Luis</v>
      </c>
      <c r="W119" s="19" t="str">
        <f>IFERROR(VLOOKUP(G119,TABLAS!E:F,2,0)," ")</f>
        <v>CONTADO</v>
      </c>
      <c r="X119" s="19" t="str">
        <f t="shared" si="3"/>
        <v>11164265 - Alvarez Gonzales, Enrique</v>
      </c>
      <c r="Y119" s="19" t="str">
        <f>IFERROR(VLOOKUP(O119,TABLAS!O:P,2,0)," ")</f>
        <v>Pedido</v>
      </c>
      <c r="Z119" s="58">
        <f>IFERROR(IF(R119&lt;&gt;"CA",(Q119/VLOOKUP(INT(I119),TABLAS!R:W,4,0)),Q119),"0")</f>
        <v>1</v>
      </c>
      <c r="AA119" s="19" t="s">
        <v>3</v>
      </c>
      <c r="AB119">
        <f t="shared" si="5"/>
        <v>0</v>
      </c>
    </row>
    <row r="120" spans="1:28" x14ac:dyDescent="0.25">
      <c r="A120" s="71">
        <f t="shared" si="4"/>
        <v>11164265</v>
      </c>
      <c r="B120" s="1" t="s">
        <v>212</v>
      </c>
      <c r="C120" s="1" t="s">
        <v>81</v>
      </c>
      <c r="D120" s="1" t="s">
        <v>1888</v>
      </c>
      <c r="E120" s="1" t="s">
        <v>1889</v>
      </c>
      <c r="F120" s="1" t="s">
        <v>1890</v>
      </c>
      <c r="G120" s="1" t="s">
        <v>4</v>
      </c>
      <c r="H120" s="1" t="s">
        <v>153</v>
      </c>
      <c r="I120" s="1" t="s">
        <v>151</v>
      </c>
      <c r="J120" s="1" t="s">
        <v>152</v>
      </c>
      <c r="K120" s="1" t="s">
        <v>103</v>
      </c>
      <c r="L120" s="1" t="s">
        <v>2</v>
      </c>
      <c r="M120" s="1" t="s">
        <v>3</v>
      </c>
      <c r="N120" s="1" t="s">
        <v>1891</v>
      </c>
      <c r="O120" s="1" t="s">
        <v>65</v>
      </c>
      <c r="P120" s="1" t="s">
        <v>227</v>
      </c>
      <c r="Q120" s="2">
        <v>1</v>
      </c>
      <c r="R120" s="3" t="s">
        <v>2</v>
      </c>
      <c r="S120" s="4">
        <v>43746</v>
      </c>
      <c r="T120" s="5">
        <v>0</v>
      </c>
      <c r="U120" s="4">
        <v>43747</v>
      </c>
      <c r="V120" s="19" t="str">
        <f>IFERROR(VLOOKUP(C120,TABLAS!A:C,3,0),"")</f>
        <v>Salazar Bohorquez, Jorge Luis</v>
      </c>
      <c r="W120" s="19" t="str">
        <f>IFERROR(VLOOKUP(G120,TABLAS!E:F,2,0)," ")</f>
        <v>CONTADO</v>
      </c>
      <c r="X120" s="19" t="str">
        <f t="shared" si="3"/>
        <v>11164265 - Alvarez Gonzales, Enrique</v>
      </c>
      <c r="Y120" s="19" t="str">
        <f>IFERROR(VLOOKUP(O120,TABLAS!O:P,2,0)," ")</f>
        <v>Bonificación</v>
      </c>
      <c r="Z120" s="58">
        <f>IFERROR(IF(R120&lt;&gt;"CA",(Q120/VLOOKUP(INT(I120),TABLAS!R:W,4,0)),Q120),"0")</f>
        <v>6.6666666666666666E-2</v>
      </c>
      <c r="AA120" s="19" t="s">
        <v>3</v>
      </c>
      <c r="AB120">
        <f t="shared" si="5"/>
        <v>0</v>
      </c>
    </row>
    <row r="121" spans="1:28" x14ac:dyDescent="0.25">
      <c r="A121" s="71">
        <f t="shared" si="4"/>
        <v>11164265</v>
      </c>
      <c r="B121" s="1" t="s">
        <v>212</v>
      </c>
      <c r="C121" s="1" t="s">
        <v>81</v>
      </c>
      <c r="D121" s="1" t="s">
        <v>1888</v>
      </c>
      <c r="E121" s="1" t="s">
        <v>1889</v>
      </c>
      <c r="F121" s="1" t="s">
        <v>1892</v>
      </c>
      <c r="G121" s="1" t="s">
        <v>1</v>
      </c>
      <c r="H121" s="1" t="s">
        <v>153</v>
      </c>
      <c r="I121" s="1" t="s">
        <v>213</v>
      </c>
      <c r="J121" s="1" t="s">
        <v>214</v>
      </c>
      <c r="K121" s="1" t="s">
        <v>103</v>
      </c>
      <c r="L121" s="1" t="s">
        <v>2</v>
      </c>
      <c r="M121" s="1" t="s">
        <v>3</v>
      </c>
      <c r="N121" s="1" t="s">
        <v>1893</v>
      </c>
      <c r="O121" s="1" t="s">
        <v>61</v>
      </c>
      <c r="P121" s="1" t="s">
        <v>227</v>
      </c>
      <c r="Q121" s="2">
        <v>1</v>
      </c>
      <c r="R121" s="3" t="s">
        <v>3</v>
      </c>
      <c r="S121" s="4">
        <v>43746</v>
      </c>
      <c r="T121" s="5">
        <v>30.75</v>
      </c>
      <c r="U121" s="4">
        <v>43747</v>
      </c>
      <c r="V121" s="19" t="str">
        <f>IFERROR(VLOOKUP(C121,TABLAS!A:C,3,0),"")</f>
        <v>Salazar Bohorquez, Jorge Luis</v>
      </c>
      <c r="W121" s="19" t="str">
        <f>IFERROR(VLOOKUP(G121,TABLAS!E:F,2,0)," ")</f>
        <v>CREDITO</v>
      </c>
      <c r="X121" s="19" t="str">
        <f t="shared" si="3"/>
        <v>11164265 - Alvarez Gonzales, Enrique</v>
      </c>
      <c r="Y121" s="19" t="str">
        <f>IFERROR(VLOOKUP(O121,TABLAS!O:P,2,0)," ")</f>
        <v>Pedido</v>
      </c>
      <c r="Z121" s="58">
        <f>IFERROR(IF(R121&lt;&gt;"CA",(Q121/VLOOKUP(INT(I121),TABLAS!R:W,4,0)),Q121),"0")</f>
        <v>1</v>
      </c>
      <c r="AA121" s="19" t="s">
        <v>3</v>
      </c>
      <c r="AB121">
        <f t="shared" si="5"/>
        <v>0</v>
      </c>
    </row>
    <row r="122" spans="1:28" x14ac:dyDescent="0.25">
      <c r="A122" s="71">
        <f t="shared" si="4"/>
        <v>11164265</v>
      </c>
      <c r="B122" s="1" t="s">
        <v>212</v>
      </c>
      <c r="C122" s="1" t="s">
        <v>81</v>
      </c>
      <c r="D122" s="1" t="s">
        <v>1888</v>
      </c>
      <c r="E122" s="1" t="s">
        <v>1889</v>
      </c>
      <c r="F122" s="1" t="s">
        <v>1892</v>
      </c>
      <c r="G122" s="1" t="s">
        <v>1</v>
      </c>
      <c r="H122" s="1" t="s">
        <v>153</v>
      </c>
      <c r="I122" s="1" t="s">
        <v>210</v>
      </c>
      <c r="J122" s="1" t="s">
        <v>211</v>
      </c>
      <c r="K122" s="1" t="s">
        <v>103</v>
      </c>
      <c r="L122" s="1" t="s">
        <v>2</v>
      </c>
      <c r="M122" s="1" t="s">
        <v>3</v>
      </c>
      <c r="N122" s="1" t="s">
        <v>1893</v>
      </c>
      <c r="O122" s="1" t="s">
        <v>61</v>
      </c>
      <c r="P122" s="1" t="s">
        <v>227</v>
      </c>
      <c r="Q122" s="2">
        <v>1</v>
      </c>
      <c r="R122" s="3" t="s">
        <v>3</v>
      </c>
      <c r="S122" s="4">
        <v>43746</v>
      </c>
      <c r="T122" s="5">
        <v>26.47</v>
      </c>
      <c r="U122" s="4">
        <v>43747</v>
      </c>
      <c r="V122" s="19" t="str">
        <f>IFERROR(VLOOKUP(C122,TABLAS!A:C,3,0),"")</f>
        <v>Salazar Bohorquez, Jorge Luis</v>
      </c>
      <c r="W122" s="19" t="str">
        <f>IFERROR(VLOOKUP(G122,TABLAS!E:F,2,0)," ")</f>
        <v>CREDITO</v>
      </c>
      <c r="X122" s="19" t="str">
        <f t="shared" si="3"/>
        <v>11164265 - Alvarez Gonzales, Enrique</v>
      </c>
      <c r="Y122" s="19" t="str">
        <f>IFERROR(VLOOKUP(O122,TABLAS!O:P,2,0)," ")</f>
        <v>Pedido</v>
      </c>
      <c r="Z122" s="58">
        <f>IFERROR(IF(R122&lt;&gt;"CA",(Q122/VLOOKUP(INT(I122),TABLAS!R:W,4,0)),Q122),"0")</f>
        <v>1</v>
      </c>
      <c r="AA122" s="19" t="s">
        <v>3</v>
      </c>
      <c r="AB122">
        <f t="shared" si="5"/>
        <v>0</v>
      </c>
    </row>
    <row r="123" spans="1:28" x14ac:dyDescent="0.25">
      <c r="A123" s="71">
        <f t="shared" si="4"/>
        <v>10056591</v>
      </c>
      <c r="B123" s="1" t="s">
        <v>204</v>
      </c>
      <c r="C123" s="1" t="s">
        <v>22</v>
      </c>
      <c r="D123" s="1" t="s">
        <v>1894</v>
      </c>
      <c r="E123" s="1" t="s">
        <v>1895</v>
      </c>
      <c r="F123" s="1" t="s">
        <v>1896</v>
      </c>
      <c r="G123" s="1" t="s">
        <v>4</v>
      </c>
      <c r="H123" s="1" t="s">
        <v>153</v>
      </c>
      <c r="I123" s="1" t="s">
        <v>157</v>
      </c>
      <c r="J123" s="1" t="s">
        <v>158</v>
      </c>
      <c r="K123" s="1" t="s">
        <v>103</v>
      </c>
      <c r="L123" s="1" t="s">
        <v>2</v>
      </c>
      <c r="M123" s="1" t="s">
        <v>3</v>
      </c>
      <c r="N123" s="1" t="s">
        <v>1897</v>
      </c>
      <c r="O123" s="1" t="s">
        <v>61</v>
      </c>
      <c r="P123" s="1" t="s">
        <v>248</v>
      </c>
      <c r="Q123" s="2">
        <v>3</v>
      </c>
      <c r="R123" s="3" t="s">
        <v>3</v>
      </c>
      <c r="S123" s="4">
        <v>43746</v>
      </c>
      <c r="T123" s="5">
        <v>93.77</v>
      </c>
      <c r="U123" s="4">
        <v>43747</v>
      </c>
      <c r="V123" s="19" t="str">
        <f>IFERROR(VLOOKUP(C123,TABLAS!A:C,3,0),"")</f>
        <v>Miro Quesada, Camila Duany</v>
      </c>
      <c r="W123" s="19" t="str">
        <f>IFERROR(VLOOKUP(G123,TABLAS!E:F,2,0)," ")</f>
        <v>CONTADO</v>
      </c>
      <c r="X123" s="19" t="str">
        <f t="shared" si="3"/>
        <v>10056591 - Alvarez Gutierrez, Maritza Margot</v>
      </c>
      <c r="Y123" s="19" t="str">
        <f>IFERROR(VLOOKUP(O123,TABLAS!O:P,2,0)," ")</f>
        <v>Pedido</v>
      </c>
      <c r="Z123" s="58">
        <f>IFERROR(IF(R123&lt;&gt;"CA",(Q123/VLOOKUP(INT(I123),TABLAS!R:W,4,0)),Q123),"0")</f>
        <v>3</v>
      </c>
      <c r="AA123" s="19" t="s">
        <v>3</v>
      </c>
      <c r="AB123">
        <f t="shared" si="5"/>
        <v>0</v>
      </c>
    </row>
    <row r="124" spans="1:28" x14ac:dyDescent="0.25">
      <c r="A124" s="71">
        <f t="shared" si="4"/>
        <v>10056591</v>
      </c>
      <c r="B124" s="1" t="s">
        <v>204</v>
      </c>
      <c r="C124" s="1" t="s">
        <v>22</v>
      </c>
      <c r="D124" s="1" t="s">
        <v>1894</v>
      </c>
      <c r="E124" s="1" t="s">
        <v>1895</v>
      </c>
      <c r="F124" s="1" t="s">
        <v>1896</v>
      </c>
      <c r="G124" s="1" t="s">
        <v>4</v>
      </c>
      <c r="H124" s="1" t="s">
        <v>153</v>
      </c>
      <c r="I124" s="1" t="s">
        <v>216</v>
      </c>
      <c r="J124" s="1" t="s">
        <v>217</v>
      </c>
      <c r="K124" s="1" t="s">
        <v>103</v>
      </c>
      <c r="L124" s="1" t="s">
        <v>2</v>
      </c>
      <c r="M124" s="1" t="s">
        <v>3</v>
      </c>
      <c r="N124" s="1" t="s">
        <v>1897</v>
      </c>
      <c r="O124" s="1" t="s">
        <v>61</v>
      </c>
      <c r="P124" s="1" t="s">
        <v>248</v>
      </c>
      <c r="Q124" s="2">
        <v>1</v>
      </c>
      <c r="R124" s="3" t="s">
        <v>3</v>
      </c>
      <c r="S124" s="4">
        <v>43746</v>
      </c>
      <c r="T124" s="5">
        <v>35.270000000000003</v>
      </c>
      <c r="U124" s="4">
        <v>43747</v>
      </c>
      <c r="V124" s="19" t="str">
        <f>IFERROR(VLOOKUP(C124,TABLAS!A:C,3,0),"")</f>
        <v>Miro Quesada, Camila Duany</v>
      </c>
      <c r="W124" s="19" t="str">
        <f>IFERROR(VLOOKUP(G124,TABLAS!E:F,2,0)," ")</f>
        <v>CONTADO</v>
      </c>
      <c r="X124" s="19" t="str">
        <f t="shared" si="3"/>
        <v>10056591 - Alvarez Gutierrez, Maritza Margot</v>
      </c>
      <c r="Y124" s="19" t="str">
        <f>IFERROR(VLOOKUP(O124,TABLAS!O:P,2,0)," ")</f>
        <v>Pedido</v>
      </c>
      <c r="Z124" s="58">
        <f>IFERROR(IF(R124&lt;&gt;"CA",(Q124/VLOOKUP(INT(I124),TABLAS!R:W,4,0)),Q124),"0")</f>
        <v>1</v>
      </c>
      <c r="AA124" s="19" t="s">
        <v>3</v>
      </c>
      <c r="AB124">
        <f t="shared" si="5"/>
        <v>0</v>
      </c>
    </row>
    <row r="125" spans="1:28" x14ac:dyDescent="0.25">
      <c r="A125" s="71">
        <f t="shared" si="4"/>
        <v>10056591</v>
      </c>
      <c r="B125" s="1" t="s">
        <v>204</v>
      </c>
      <c r="C125" s="1" t="s">
        <v>22</v>
      </c>
      <c r="D125" s="1" t="s">
        <v>1894</v>
      </c>
      <c r="E125" s="1" t="s">
        <v>1895</v>
      </c>
      <c r="F125" s="1" t="s">
        <v>1896</v>
      </c>
      <c r="G125" s="1" t="s">
        <v>4</v>
      </c>
      <c r="H125" s="1" t="s">
        <v>153</v>
      </c>
      <c r="I125" s="1" t="s">
        <v>208</v>
      </c>
      <c r="J125" s="1" t="s">
        <v>209</v>
      </c>
      <c r="K125" s="1" t="s">
        <v>103</v>
      </c>
      <c r="L125" s="1" t="s">
        <v>2</v>
      </c>
      <c r="M125" s="1" t="s">
        <v>3</v>
      </c>
      <c r="N125" s="1" t="s">
        <v>1897</v>
      </c>
      <c r="O125" s="1" t="s">
        <v>61</v>
      </c>
      <c r="P125" s="1" t="s">
        <v>248</v>
      </c>
      <c r="Q125" s="2">
        <v>1</v>
      </c>
      <c r="R125" s="3" t="s">
        <v>3</v>
      </c>
      <c r="S125" s="4">
        <v>43746</v>
      </c>
      <c r="T125" s="5">
        <v>35.270000000000003</v>
      </c>
      <c r="U125" s="4">
        <v>43747</v>
      </c>
      <c r="V125" s="19" t="str">
        <f>IFERROR(VLOOKUP(C125,TABLAS!A:C,3,0),"")</f>
        <v>Miro Quesada, Camila Duany</v>
      </c>
      <c r="W125" s="19" t="str">
        <f>IFERROR(VLOOKUP(G125,TABLAS!E:F,2,0)," ")</f>
        <v>CONTADO</v>
      </c>
      <c r="X125" s="19" t="str">
        <f t="shared" si="3"/>
        <v>10056591 - Alvarez Gutierrez, Maritza Margot</v>
      </c>
      <c r="Y125" s="19" t="str">
        <f>IFERROR(VLOOKUP(O125,TABLAS!O:P,2,0)," ")</f>
        <v>Pedido</v>
      </c>
      <c r="Z125" s="58">
        <f>IFERROR(IF(R125&lt;&gt;"CA",(Q125/VLOOKUP(INT(I125),TABLAS!R:W,4,0)),Q125),"0")</f>
        <v>1</v>
      </c>
      <c r="AA125" s="19" t="s">
        <v>3</v>
      </c>
      <c r="AB125">
        <f t="shared" si="5"/>
        <v>0</v>
      </c>
    </row>
    <row r="126" spans="1:28" x14ac:dyDescent="0.25">
      <c r="A126" s="71">
        <f t="shared" si="4"/>
        <v>10056591</v>
      </c>
      <c r="B126" s="1" t="s">
        <v>204</v>
      </c>
      <c r="C126" s="1" t="s">
        <v>22</v>
      </c>
      <c r="D126" s="1" t="s">
        <v>1894</v>
      </c>
      <c r="E126" s="1" t="s">
        <v>1895</v>
      </c>
      <c r="F126" s="1" t="s">
        <v>1896</v>
      </c>
      <c r="G126" s="1" t="s">
        <v>4</v>
      </c>
      <c r="H126" s="1" t="s">
        <v>153</v>
      </c>
      <c r="I126" s="1" t="s">
        <v>196</v>
      </c>
      <c r="J126" s="1" t="s">
        <v>197</v>
      </c>
      <c r="K126" s="1" t="s">
        <v>103</v>
      </c>
      <c r="L126" s="1" t="s">
        <v>2</v>
      </c>
      <c r="M126" s="1" t="s">
        <v>3</v>
      </c>
      <c r="N126" s="1" t="s">
        <v>1897</v>
      </c>
      <c r="O126" s="1" t="s">
        <v>61</v>
      </c>
      <c r="P126" s="1" t="s">
        <v>248</v>
      </c>
      <c r="Q126" s="2">
        <v>1</v>
      </c>
      <c r="R126" s="3" t="s">
        <v>3</v>
      </c>
      <c r="S126" s="4">
        <v>43746</v>
      </c>
      <c r="T126" s="5">
        <v>35.270000000000003</v>
      </c>
      <c r="U126" s="4">
        <v>43747</v>
      </c>
      <c r="V126" s="19" t="str">
        <f>IFERROR(VLOOKUP(C126,TABLAS!A:C,3,0),"")</f>
        <v>Miro Quesada, Camila Duany</v>
      </c>
      <c r="W126" s="19" t="str">
        <f>IFERROR(VLOOKUP(G126,TABLAS!E:F,2,0)," ")</f>
        <v>CONTADO</v>
      </c>
      <c r="X126" s="19" t="str">
        <f t="shared" si="3"/>
        <v>10056591 - Alvarez Gutierrez, Maritza Margot</v>
      </c>
      <c r="Y126" s="19" t="str">
        <f>IFERROR(VLOOKUP(O126,TABLAS!O:P,2,0)," ")</f>
        <v>Pedido</v>
      </c>
      <c r="Z126" s="58">
        <f>IFERROR(IF(R126&lt;&gt;"CA",(Q126/VLOOKUP(INT(I126),TABLAS!R:W,4,0)),Q126),"0")</f>
        <v>1</v>
      </c>
      <c r="AA126" s="19" t="s">
        <v>3</v>
      </c>
      <c r="AB126">
        <f t="shared" si="5"/>
        <v>0</v>
      </c>
    </row>
    <row r="127" spans="1:28" x14ac:dyDescent="0.25">
      <c r="A127" s="71">
        <f t="shared" si="4"/>
        <v>10056591</v>
      </c>
      <c r="B127" s="1" t="s">
        <v>204</v>
      </c>
      <c r="C127" s="1" t="s">
        <v>22</v>
      </c>
      <c r="D127" s="1" t="s">
        <v>1894</v>
      </c>
      <c r="E127" s="1" t="s">
        <v>1895</v>
      </c>
      <c r="F127" s="1" t="s">
        <v>1896</v>
      </c>
      <c r="G127" s="1" t="s">
        <v>4</v>
      </c>
      <c r="H127" s="1" t="s">
        <v>153</v>
      </c>
      <c r="I127" s="1" t="s">
        <v>245</v>
      </c>
      <c r="J127" s="1" t="s">
        <v>246</v>
      </c>
      <c r="K127" s="1" t="s">
        <v>103</v>
      </c>
      <c r="L127" s="1" t="s">
        <v>2</v>
      </c>
      <c r="M127" s="1" t="s">
        <v>3</v>
      </c>
      <c r="N127" s="1" t="s">
        <v>1897</v>
      </c>
      <c r="O127" s="1" t="s">
        <v>59</v>
      </c>
      <c r="P127" s="1" t="s">
        <v>248</v>
      </c>
      <c r="Q127" s="2">
        <v>1</v>
      </c>
      <c r="R127" s="3" t="s">
        <v>3</v>
      </c>
      <c r="S127" s="4">
        <v>43746</v>
      </c>
      <c r="T127" s="5">
        <v>7.24</v>
      </c>
      <c r="U127" s="4">
        <v>43747</v>
      </c>
      <c r="V127" s="19" t="str">
        <f>IFERROR(VLOOKUP(C127,TABLAS!A:C,3,0),"")</f>
        <v>Miro Quesada, Camila Duany</v>
      </c>
      <c r="W127" s="19" t="str">
        <f>IFERROR(VLOOKUP(G127,TABLAS!E:F,2,0)," ")</f>
        <v>CONTADO</v>
      </c>
      <c r="X127" s="19" t="str">
        <f t="shared" si="3"/>
        <v>10056591 - Alvarez Gutierrez, Maritza Margot</v>
      </c>
      <c r="Y127" s="19" t="str">
        <f>IFERROR(VLOOKUP(O127,TABLAS!O:P,2,0)," ")</f>
        <v>Pedido</v>
      </c>
      <c r="Z127" s="58">
        <f>IFERROR(IF(R127&lt;&gt;"CA",(Q127/VLOOKUP(INT(I127),TABLAS!R:W,4,0)),Q127),"0")</f>
        <v>1</v>
      </c>
      <c r="AA127" s="19" t="s">
        <v>3</v>
      </c>
      <c r="AB127">
        <f t="shared" si="5"/>
        <v>0</v>
      </c>
    </row>
    <row r="128" spans="1:28" x14ac:dyDescent="0.25">
      <c r="A128" s="71">
        <f t="shared" si="4"/>
        <v>10057074</v>
      </c>
      <c r="B128" s="1" t="s">
        <v>204</v>
      </c>
      <c r="C128" s="1" t="s">
        <v>5</v>
      </c>
      <c r="D128" s="1" t="s">
        <v>1898</v>
      </c>
      <c r="E128" s="1" t="s">
        <v>1899</v>
      </c>
      <c r="F128" s="1" t="s">
        <v>1900</v>
      </c>
      <c r="G128" s="1" t="s">
        <v>4</v>
      </c>
      <c r="H128" s="1" t="s">
        <v>153</v>
      </c>
      <c r="I128" s="1" t="s">
        <v>100</v>
      </c>
      <c r="J128" s="1" t="s">
        <v>101</v>
      </c>
      <c r="K128" s="1" t="s">
        <v>103</v>
      </c>
      <c r="L128" s="1" t="s">
        <v>2</v>
      </c>
      <c r="M128" s="1" t="s">
        <v>3</v>
      </c>
      <c r="N128" s="1" t="s">
        <v>1901</v>
      </c>
      <c r="O128" s="1" t="s">
        <v>61</v>
      </c>
      <c r="P128" s="1" t="s">
        <v>215</v>
      </c>
      <c r="Q128" s="2">
        <v>6</v>
      </c>
      <c r="R128" s="3" t="s">
        <v>3</v>
      </c>
      <c r="S128" s="4">
        <v>43746</v>
      </c>
      <c r="T128" s="5">
        <v>159.19999999999999</v>
      </c>
      <c r="U128" s="4">
        <v>43747</v>
      </c>
      <c r="V128" s="19" t="str">
        <f>IFERROR(VLOOKUP(C128,TABLAS!A:C,3,0),"")</f>
        <v>Miro Quesada, Camila Duany</v>
      </c>
      <c r="W128" s="19" t="str">
        <f>IFERROR(VLOOKUP(G128,TABLAS!E:F,2,0)," ")</f>
        <v>CONTADO</v>
      </c>
      <c r="X128" s="19" t="str">
        <f t="shared" si="3"/>
        <v>10057074 - Alvarez Haro, Lidi Palmira</v>
      </c>
      <c r="Y128" s="19" t="str">
        <f>IFERROR(VLOOKUP(O128,TABLAS!O:P,2,0)," ")</f>
        <v>Pedido</v>
      </c>
      <c r="Z128" s="58">
        <f>IFERROR(IF(R128&lt;&gt;"CA",(Q128/VLOOKUP(INT(I128),TABLAS!R:W,4,0)),Q128),"0")</f>
        <v>6</v>
      </c>
      <c r="AA128" s="19" t="s">
        <v>3</v>
      </c>
      <c r="AB128">
        <f t="shared" si="5"/>
        <v>0</v>
      </c>
    </row>
    <row r="129" spans="1:28" x14ac:dyDescent="0.25">
      <c r="A129" s="71">
        <f t="shared" si="4"/>
        <v>10057074</v>
      </c>
      <c r="B129" s="1" t="s">
        <v>204</v>
      </c>
      <c r="C129" s="1" t="s">
        <v>5</v>
      </c>
      <c r="D129" s="1" t="s">
        <v>1898</v>
      </c>
      <c r="E129" s="1" t="s">
        <v>1899</v>
      </c>
      <c r="F129" s="1" t="s">
        <v>1900</v>
      </c>
      <c r="G129" s="1" t="s">
        <v>4</v>
      </c>
      <c r="H129" s="1" t="s">
        <v>153</v>
      </c>
      <c r="I129" s="1" t="s">
        <v>166</v>
      </c>
      <c r="J129" s="1" t="s">
        <v>167</v>
      </c>
      <c r="K129" s="1" t="s">
        <v>103</v>
      </c>
      <c r="L129" s="1" t="s">
        <v>2</v>
      </c>
      <c r="M129" s="1" t="s">
        <v>3</v>
      </c>
      <c r="N129" s="1" t="s">
        <v>1901</v>
      </c>
      <c r="O129" s="1" t="s">
        <v>59</v>
      </c>
      <c r="P129" s="1" t="s">
        <v>215</v>
      </c>
      <c r="Q129" s="2">
        <v>1</v>
      </c>
      <c r="R129" s="3" t="s">
        <v>3</v>
      </c>
      <c r="S129" s="4">
        <v>43746</v>
      </c>
      <c r="T129" s="5">
        <v>16.100000000000001</v>
      </c>
      <c r="U129" s="4">
        <v>43747</v>
      </c>
      <c r="V129" s="19" t="str">
        <f>IFERROR(VLOOKUP(C129,TABLAS!A:C,3,0),"")</f>
        <v>Miro Quesada, Camila Duany</v>
      </c>
      <c r="W129" s="19" t="str">
        <f>IFERROR(VLOOKUP(G129,TABLAS!E:F,2,0)," ")</f>
        <v>CONTADO</v>
      </c>
      <c r="X129" s="19" t="str">
        <f t="shared" si="3"/>
        <v>10057074 - Alvarez Haro, Lidi Palmira</v>
      </c>
      <c r="Y129" s="19" t="str">
        <f>IFERROR(VLOOKUP(O129,TABLAS!O:P,2,0)," ")</f>
        <v>Pedido</v>
      </c>
      <c r="Z129" s="58">
        <f>IFERROR(IF(R129&lt;&gt;"CA",(Q129/VLOOKUP(INT(I129),TABLAS!R:W,4,0)),Q129),"0")</f>
        <v>1</v>
      </c>
      <c r="AA129" s="19" t="s">
        <v>3</v>
      </c>
      <c r="AB129">
        <f t="shared" si="5"/>
        <v>0</v>
      </c>
    </row>
    <row r="130" spans="1:28" x14ac:dyDescent="0.25">
      <c r="A130" s="71">
        <f t="shared" si="4"/>
        <v>10057074</v>
      </c>
      <c r="B130" s="1" t="s">
        <v>204</v>
      </c>
      <c r="C130" s="1" t="s">
        <v>5</v>
      </c>
      <c r="D130" s="1" t="s">
        <v>1898</v>
      </c>
      <c r="E130" s="1" t="s">
        <v>1899</v>
      </c>
      <c r="F130" s="1" t="s">
        <v>1900</v>
      </c>
      <c r="G130" s="1" t="s">
        <v>4</v>
      </c>
      <c r="H130" s="1" t="s">
        <v>153</v>
      </c>
      <c r="I130" s="1" t="s">
        <v>104</v>
      </c>
      <c r="J130" s="1" t="s">
        <v>105</v>
      </c>
      <c r="K130" s="1" t="s">
        <v>103</v>
      </c>
      <c r="L130" s="1" t="s">
        <v>2</v>
      </c>
      <c r="M130" s="1" t="s">
        <v>3</v>
      </c>
      <c r="N130" s="1" t="s">
        <v>1901</v>
      </c>
      <c r="O130" s="1" t="s">
        <v>59</v>
      </c>
      <c r="P130" s="1" t="s">
        <v>215</v>
      </c>
      <c r="Q130" s="2">
        <v>1</v>
      </c>
      <c r="R130" s="3" t="s">
        <v>3</v>
      </c>
      <c r="S130" s="4">
        <v>43746</v>
      </c>
      <c r="T130" s="5">
        <v>16.100000000000001</v>
      </c>
      <c r="U130" s="4">
        <v>43747</v>
      </c>
      <c r="V130" s="19" t="str">
        <f>IFERROR(VLOOKUP(C130,TABLAS!A:C,3,0),"")</f>
        <v>Miro Quesada, Camila Duany</v>
      </c>
      <c r="W130" s="19" t="str">
        <f>IFERROR(VLOOKUP(G130,TABLAS!E:F,2,0)," ")</f>
        <v>CONTADO</v>
      </c>
      <c r="X130" s="19" t="str">
        <f t="shared" ref="X130:X193" si="6">IFERROR(CONCATENATE(D130," - ",E130)," ")</f>
        <v>10057074 - Alvarez Haro, Lidi Palmira</v>
      </c>
      <c r="Y130" s="19" t="str">
        <f>IFERROR(VLOOKUP(O130,TABLAS!O:P,2,0)," ")</f>
        <v>Pedido</v>
      </c>
      <c r="Z130" s="58">
        <f>IFERROR(IF(R130&lt;&gt;"CA",(Q130/VLOOKUP(INT(I130),TABLAS!R:W,4,0)),Q130),"0")</f>
        <v>1</v>
      </c>
      <c r="AA130" s="19" t="s">
        <v>3</v>
      </c>
      <c r="AB130">
        <f t="shared" si="5"/>
        <v>0</v>
      </c>
    </row>
    <row r="131" spans="1:28" x14ac:dyDescent="0.25">
      <c r="A131" s="71">
        <f t="shared" ref="A131:A194" si="7">VALUE(D131)</f>
        <v>10057074</v>
      </c>
      <c r="B131" s="1" t="s">
        <v>204</v>
      </c>
      <c r="C131" s="1" t="s">
        <v>5</v>
      </c>
      <c r="D131" s="1" t="s">
        <v>1898</v>
      </c>
      <c r="E131" s="1" t="s">
        <v>1899</v>
      </c>
      <c r="F131" s="1" t="s">
        <v>1900</v>
      </c>
      <c r="G131" s="1" t="s">
        <v>4</v>
      </c>
      <c r="H131" s="1" t="s">
        <v>153</v>
      </c>
      <c r="I131" s="1" t="s">
        <v>104</v>
      </c>
      <c r="J131" s="1" t="s">
        <v>105</v>
      </c>
      <c r="K131" s="1" t="s">
        <v>103</v>
      </c>
      <c r="L131" s="1" t="s">
        <v>2</v>
      </c>
      <c r="M131" s="1" t="s">
        <v>3</v>
      </c>
      <c r="N131" s="1" t="s">
        <v>1901</v>
      </c>
      <c r="O131" s="1" t="s">
        <v>65</v>
      </c>
      <c r="P131" s="1" t="s">
        <v>215</v>
      </c>
      <c r="Q131" s="2">
        <v>2</v>
      </c>
      <c r="R131" s="3" t="s">
        <v>2</v>
      </c>
      <c r="S131" s="4">
        <v>43746</v>
      </c>
      <c r="T131" s="5">
        <v>0</v>
      </c>
      <c r="U131" s="4">
        <v>43747</v>
      </c>
      <c r="V131" s="19" t="str">
        <f>IFERROR(VLOOKUP(C131,TABLAS!A:C,3,0),"")</f>
        <v>Miro Quesada, Camila Duany</v>
      </c>
      <c r="W131" s="19" t="str">
        <f>IFERROR(VLOOKUP(G131,TABLAS!E:F,2,0)," ")</f>
        <v>CONTADO</v>
      </c>
      <c r="X131" s="19" t="str">
        <f t="shared" si="6"/>
        <v>10057074 - Alvarez Haro, Lidi Palmira</v>
      </c>
      <c r="Y131" s="19" t="str">
        <f>IFERROR(VLOOKUP(O131,TABLAS!O:P,2,0)," ")</f>
        <v>Bonificación</v>
      </c>
      <c r="Z131" s="58">
        <f>IFERROR(IF(R131&lt;&gt;"CA",(Q131/VLOOKUP(INT(I131),TABLAS!R:W,4,0)),Q131),"0")</f>
        <v>0.13333333333333333</v>
      </c>
      <c r="AA131" s="19" t="s">
        <v>3</v>
      </c>
      <c r="AB131">
        <f t="shared" ref="AB131:AB194" si="8">SUMIF(F$2:F$4247,F131=F132,Z$2:Z$4247)</f>
        <v>0</v>
      </c>
    </row>
    <row r="132" spans="1:28" x14ac:dyDescent="0.25">
      <c r="A132" s="71">
        <f t="shared" si="7"/>
        <v>11140019</v>
      </c>
      <c r="B132" s="1" t="s">
        <v>212</v>
      </c>
      <c r="C132" s="1" t="s">
        <v>82</v>
      </c>
      <c r="D132" s="1" t="s">
        <v>1902</v>
      </c>
      <c r="E132" s="1" t="s">
        <v>1903</v>
      </c>
      <c r="F132" s="1" t="s">
        <v>1904</v>
      </c>
      <c r="G132" s="1" t="s">
        <v>4</v>
      </c>
      <c r="H132" s="1" t="s">
        <v>153</v>
      </c>
      <c r="I132" s="1" t="s">
        <v>100</v>
      </c>
      <c r="J132" s="1" t="s">
        <v>101</v>
      </c>
      <c r="K132" s="1" t="s">
        <v>103</v>
      </c>
      <c r="L132" s="1" t="s">
        <v>2</v>
      </c>
      <c r="M132" s="1" t="s">
        <v>3</v>
      </c>
      <c r="N132" s="1" t="s">
        <v>1905</v>
      </c>
      <c r="O132" s="1" t="s">
        <v>61</v>
      </c>
      <c r="P132" s="1" t="s">
        <v>215</v>
      </c>
      <c r="Q132" s="2">
        <v>3</v>
      </c>
      <c r="R132" s="3" t="s">
        <v>3</v>
      </c>
      <c r="S132" s="4">
        <v>43746</v>
      </c>
      <c r="T132" s="5">
        <v>80.489999999999995</v>
      </c>
      <c r="U132" s="4">
        <v>43747</v>
      </c>
      <c r="V132" s="19" t="str">
        <f>IFERROR(VLOOKUP(C132,TABLAS!A:C,3,0),"")</f>
        <v>Salazar Bohorquez, Jorge Luis</v>
      </c>
      <c r="W132" s="19" t="str">
        <f>IFERROR(VLOOKUP(G132,TABLAS!E:F,2,0)," ")</f>
        <v>CONTADO</v>
      </c>
      <c r="X132" s="19" t="str">
        <f t="shared" si="6"/>
        <v>11140019 - Alvarez Vasquez De Huaccha, Elena</v>
      </c>
      <c r="Y132" s="19" t="str">
        <f>IFERROR(VLOOKUP(O132,TABLAS!O:P,2,0)," ")</f>
        <v>Pedido</v>
      </c>
      <c r="Z132" s="58">
        <f>IFERROR(IF(R132&lt;&gt;"CA",(Q132/VLOOKUP(INT(I132),TABLAS!R:W,4,0)),Q132),"0")</f>
        <v>3</v>
      </c>
      <c r="AA132" s="19" t="s">
        <v>3</v>
      </c>
      <c r="AB132">
        <f t="shared" si="8"/>
        <v>0</v>
      </c>
    </row>
    <row r="133" spans="1:28" x14ac:dyDescent="0.25">
      <c r="A133" s="71">
        <f t="shared" si="7"/>
        <v>11140019</v>
      </c>
      <c r="B133" s="1" t="s">
        <v>212</v>
      </c>
      <c r="C133" s="1" t="s">
        <v>82</v>
      </c>
      <c r="D133" s="1" t="s">
        <v>1902</v>
      </c>
      <c r="E133" s="1" t="s">
        <v>1903</v>
      </c>
      <c r="F133" s="1" t="s">
        <v>1904</v>
      </c>
      <c r="G133" s="1" t="s">
        <v>4</v>
      </c>
      <c r="H133" s="1" t="s">
        <v>153</v>
      </c>
      <c r="I133" s="1" t="s">
        <v>157</v>
      </c>
      <c r="J133" s="1" t="s">
        <v>158</v>
      </c>
      <c r="K133" s="1" t="s">
        <v>103</v>
      </c>
      <c r="L133" s="1" t="s">
        <v>2</v>
      </c>
      <c r="M133" s="1" t="s">
        <v>3</v>
      </c>
      <c r="N133" s="1" t="s">
        <v>1905</v>
      </c>
      <c r="O133" s="1" t="s">
        <v>61</v>
      </c>
      <c r="P133" s="1" t="s">
        <v>215</v>
      </c>
      <c r="Q133" s="2">
        <v>3</v>
      </c>
      <c r="R133" s="3" t="s">
        <v>3</v>
      </c>
      <c r="S133" s="4">
        <v>43746</v>
      </c>
      <c r="T133" s="5">
        <v>93.77</v>
      </c>
      <c r="U133" s="4">
        <v>43747</v>
      </c>
      <c r="V133" s="19" t="str">
        <f>IFERROR(VLOOKUP(C133,TABLAS!A:C,3,0),"")</f>
        <v>Salazar Bohorquez, Jorge Luis</v>
      </c>
      <c r="W133" s="19" t="str">
        <f>IFERROR(VLOOKUP(G133,TABLAS!E:F,2,0)," ")</f>
        <v>CONTADO</v>
      </c>
      <c r="X133" s="19" t="str">
        <f t="shared" si="6"/>
        <v>11140019 - Alvarez Vasquez De Huaccha, Elena</v>
      </c>
      <c r="Y133" s="19" t="str">
        <f>IFERROR(VLOOKUP(O133,TABLAS!O:P,2,0)," ")</f>
        <v>Pedido</v>
      </c>
      <c r="Z133" s="58">
        <f>IFERROR(IF(R133&lt;&gt;"CA",(Q133/VLOOKUP(INT(I133),TABLAS!R:W,4,0)),Q133),"0")</f>
        <v>3</v>
      </c>
      <c r="AA133" s="19" t="s">
        <v>3</v>
      </c>
      <c r="AB133">
        <f t="shared" si="8"/>
        <v>0</v>
      </c>
    </row>
    <row r="134" spans="1:28" x14ac:dyDescent="0.25">
      <c r="A134" s="71">
        <f t="shared" si="7"/>
        <v>10991822</v>
      </c>
      <c r="B134" s="1" t="s">
        <v>212</v>
      </c>
      <c r="C134" s="1" t="s">
        <v>82</v>
      </c>
      <c r="D134" s="1" t="s">
        <v>1906</v>
      </c>
      <c r="E134" s="1" t="s">
        <v>1907</v>
      </c>
      <c r="F134" s="1" t="s">
        <v>1908</v>
      </c>
      <c r="G134" s="1" t="s">
        <v>4</v>
      </c>
      <c r="H134" s="1" t="s">
        <v>153</v>
      </c>
      <c r="I134" s="1" t="s">
        <v>100</v>
      </c>
      <c r="J134" s="1" t="s">
        <v>101</v>
      </c>
      <c r="K134" s="1" t="s">
        <v>103</v>
      </c>
      <c r="L134" s="1" t="s">
        <v>2</v>
      </c>
      <c r="M134" s="1" t="s">
        <v>3</v>
      </c>
      <c r="N134" s="1" t="s">
        <v>1909</v>
      </c>
      <c r="O134" s="1" t="s">
        <v>61</v>
      </c>
      <c r="P134" s="1" t="s">
        <v>227</v>
      </c>
      <c r="Q134" s="2">
        <v>8</v>
      </c>
      <c r="R134" s="3" t="s">
        <v>3</v>
      </c>
      <c r="S134" s="4">
        <v>43746</v>
      </c>
      <c r="T134" s="5">
        <v>212.27</v>
      </c>
      <c r="U134" s="4">
        <v>43747</v>
      </c>
      <c r="V134" s="19" t="str">
        <f>IFERROR(VLOOKUP(C134,TABLAS!A:C,3,0),"")</f>
        <v>Salazar Bohorquez, Jorge Luis</v>
      </c>
      <c r="W134" s="19" t="str">
        <f>IFERROR(VLOOKUP(G134,TABLAS!E:F,2,0)," ")</f>
        <v>CONTADO</v>
      </c>
      <c r="X134" s="19" t="str">
        <f t="shared" si="6"/>
        <v>10991822 - Alvarez Vasquez, Luz Marina</v>
      </c>
      <c r="Y134" s="19" t="str">
        <f>IFERROR(VLOOKUP(O134,TABLAS!O:P,2,0)," ")</f>
        <v>Pedido</v>
      </c>
      <c r="Z134" s="58">
        <f>IFERROR(IF(R134&lt;&gt;"CA",(Q134/VLOOKUP(INT(I134),TABLAS!R:W,4,0)),Q134),"0")</f>
        <v>8</v>
      </c>
      <c r="AA134" s="19" t="s">
        <v>3</v>
      </c>
      <c r="AB134">
        <f t="shared" si="8"/>
        <v>0</v>
      </c>
    </row>
    <row r="135" spans="1:28" x14ac:dyDescent="0.25">
      <c r="A135" s="71">
        <f t="shared" si="7"/>
        <v>10991822</v>
      </c>
      <c r="B135" s="1" t="s">
        <v>212</v>
      </c>
      <c r="C135" s="1" t="s">
        <v>82</v>
      </c>
      <c r="D135" s="1" t="s">
        <v>1906</v>
      </c>
      <c r="E135" s="1" t="s">
        <v>1907</v>
      </c>
      <c r="F135" s="1" t="s">
        <v>1908</v>
      </c>
      <c r="G135" s="1" t="s">
        <v>4</v>
      </c>
      <c r="H135" s="1" t="s">
        <v>153</v>
      </c>
      <c r="I135" s="1" t="s">
        <v>219</v>
      </c>
      <c r="J135" s="1" t="s">
        <v>220</v>
      </c>
      <c r="K135" s="1" t="s">
        <v>103</v>
      </c>
      <c r="L135" s="1" t="s">
        <v>2</v>
      </c>
      <c r="M135" s="1" t="s">
        <v>3</v>
      </c>
      <c r="N135" s="1" t="s">
        <v>1909</v>
      </c>
      <c r="O135" s="1" t="s">
        <v>59</v>
      </c>
      <c r="P135" s="1" t="s">
        <v>227</v>
      </c>
      <c r="Q135" s="2">
        <v>2</v>
      </c>
      <c r="R135" s="3" t="s">
        <v>3</v>
      </c>
      <c r="S135" s="4">
        <v>43746</v>
      </c>
      <c r="T135" s="5">
        <v>18.47</v>
      </c>
      <c r="U135" s="4">
        <v>43747</v>
      </c>
      <c r="V135" s="19" t="str">
        <f>IFERROR(VLOOKUP(C135,TABLAS!A:C,3,0),"")</f>
        <v>Salazar Bohorquez, Jorge Luis</v>
      </c>
      <c r="W135" s="19" t="str">
        <f>IFERROR(VLOOKUP(G135,TABLAS!E:F,2,0)," ")</f>
        <v>CONTADO</v>
      </c>
      <c r="X135" s="19" t="str">
        <f t="shared" si="6"/>
        <v>10991822 - Alvarez Vasquez, Luz Marina</v>
      </c>
      <c r="Y135" s="19" t="str">
        <f>IFERROR(VLOOKUP(O135,TABLAS!O:P,2,0)," ")</f>
        <v>Pedido</v>
      </c>
      <c r="Z135" s="58">
        <f>IFERROR(IF(R135&lt;&gt;"CA",(Q135/VLOOKUP(INT(I135),TABLAS!R:W,4,0)),Q135),"0")</f>
        <v>2</v>
      </c>
      <c r="AA135" s="19" t="s">
        <v>3</v>
      </c>
      <c r="AB135">
        <f t="shared" si="8"/>
        <v>0</v>
      </c>
    </row>
    <row r="136" spans="1:28" x14ac:dyDescent="0.25">
      <c r="A136" s="71">
        <f t="shared" si="7"/>
        <v>10991822</v>
      </c>
      <c r="B136" s="1" t="s">
        <v>212</v>
      </c>
      <c r="C136" s="1" t="s">
        <v>82</v>
      </c>
      <c r="D136" s="1" t="s">
        <v>1906</v>
      </c>
      <c r="E136" s="1" t="s">
        <v>1907</v>
      </c>
      <c r="F136" s="1" t="s">
        <v>1908</v>
      </c>
      <c r="G136" s="1" t="s">
        <v>4</v>
      </c>
      <c r="H136" s="1" t="s">
        <v>153</v>
      </c>
      <c r="I136" s="1" t="s">
        <v>182</v>
      </c>
      <c r="J136" s="1" t="s">
        <v>183</v>
      </c>
      <c r="K136" s="1" t="s">
        <v>103</v>
      </c>
      <c r="L136" s="1" t="s">
        <v>2</v>
      </c>
      <c r="M136" s="1" t="s">
        <v>3</v>
      </c>
      <c r="N136" s="1" t="s">
        <v>1909</v>
      </c>
      <c r="O136" s="1" t="s">
        <v>59</v>
      </c>
      <c r="P136" s="1" t="s">
        <v>227</v>
      </c>
      <c r="Q136" s="2">
        <v>1</v>
      </c>
      <c r="R136" s="3" t="s">
        <v>3</v>
      </c>
      <c r="S136" s="4">
        <v>43746</v>
      </c>
      <c r="T136" s="5">
        <v>16.91</v>
      </c>
      <c r="U136" s="4">
        <v>43747</v>
      </c>
      <c r="V136" s="19" t="str">
        <f>IFERROR(VLOOKUP(C136,TABLAS!A:C,3,0),"")</f>
        <v>Salazar Bohorquez, Jorge Luis</v>
      </c>
      <c r="W136" s="19" t="str">
        <f>IFERROR(VLOOKUP(G136,TABLAS!E:F,2,0)," ")</f>
        <v>CONTADO</v>
      </c>
      <c r="X136" s="19" t="str">
        <f t="shared" si="6"/>
        <v>10991822 - Alvarez Vasquez, Luz Marina</v>
      </c>
      <c r="Y136" s="19" t="str">
        <f>IFERROR(VLOOKUP(O136,TABLAS!O:P,2,0)," ")</f>
        <v>Pedido</v>
      </c>
      <c r="Z136" s="58">
        <f>IFERROR(IF(R136&lt;&gt;"CA",(Q136/VLOOKUP(INT(I136),TABLAS!R:W,4,0)),Q136),"0")</f>
        <v>1</v>
      </c>
      <c r="AA136" s="19" t="s">
        <v>3</v>
      </c>
      <c r="AB136">
        <f t="shared" si="8"/>
        <v>0</v>
      </c>
    </row>
    <row r="137" spans="1:28" x14ac:dyDescent="0.25">
      <c r="A137" s="71">
        <f t="shared" si="7"/>
        <v>10991822</v>
      </c>
      <c r="B137" s="1" t="s">
        <v>212</v>
      </c>
      <c r="C137" s="1" t="s">
        <v>82</v>
      </c>
      <c r="D137" s="1" t="s">
        <v>1906</v>
      </c>
      <c r="E137" s="1" t="s">
        <v>1907</v>
      </c>
      <c r="F137" s="1" t="s">
        <v>1908</v>
      </c>
      <c r="G137" s="1" t="s">
        <v>4</v>
      </c>
      <c r="H137" s="1" t="s">
        <v>153</v>
      </c>
      <c r="I137" s="1" t="s">
        <v>151</v>
      </c>
      <c r="J137" s="1" t="s">
        <v>152</v>
      </c>
      <c r="K137" s="1" t="s">
        <v>103</v>
      </c>
      <c r="L137" s="1" t="s">
        <v>2</v>
      </c>
      <c r="M137" s="1" t="s">
        <v>3</v>
      </c>
      <c r="N137" s="1" t="s">
        <v>1909</v>
      </c>
      <c r="O137" s="1" t="s">
        <v>65</v>
      </c>
      <c r="P137" s="1" t="s">
        <v>227</v>
      </c>
      <c r="Q137" s="2">
        <v>1</v>
      </c>
      <c r="R137" s="3" t="s">
        <v>2</v>
      </c>
      <c r="S137" s="4">
        <v>43746</v>
      </c>
      <c r="T137" s="5">
        <v>0</v>
      </c>
      <c r="U137" s="4">
        <v>43747</v>
      </c>
      <c r="V137" s="19" t="str">
        <f>IFERROR(VLOOKUP(C137,TABLAS!A:C,3,0),"")</f>
        <v>Salazar Bohorquez, Jorge Luis</v>
      </c>
      <c r="W137" s="19" t="str">
        <f>IFERROR(VLOOKUP(G137,TABLAS!E:F,2,0)," ")</f>
        <v>CONTADO</v>
      </c>
      <c r="X137" s="19" t="str">
        <f t="shared" si="6"/>
        <v>10991822 - Alvarez Vasquez, Luz Marina</v>
      </c>
      <c r="Y137" s="19" t="str">
        <f>IFERROR(VLOOKUP(O137,TABLAS!O:P,2,0)," ")</f>
        <v>Bonificación</v>
      </c>
      <c r="Z137" s="58">
        <f>IFERROR(IF(R137&lt;&gt;"CA",(Q137/VLOOKUP(INT(I137),TABLAS!R:W,4,0)),Q137),"0")</f>
        <v>6.6666666666666666E-2</v>
      </c>
      <c r="AA137" s="19" t="s">
        <v>3</v>
      </c>
      <c r="AB137">
        <f t="shared" si="8"/>
        <v>0</v>
      </c>
    </row>
    <row r="138" spans="1:28" x14ac:dyDescent="0.25">
      <c r="A138" s="71">
        <f t="shared" si="7"/>
        <v>10991822</v>
      </c>
      <c r="B138" s="1" t="s">
        <v>212</v>
      </c>
      <c r="C138" s="1" t="s">
        <v>82</v>
      </c>
      <c r="D138" s="1" t="s">
        <v>1906</v>
      </c>
      <c r="E138" s="1" t="s">
        <v>1907</v>
      </c>
      <c r="F138" s="1" t="s">
        <v>1908</v>
      </c>
      <c r="G138" s="1" t="s">
        <v>4</v>
      </c>
      <c r="H138" s="1" t="s">
        <v>153</v>
      </c>
      <c r="I138" s="1" t="s">
        <v>219</v>
      </c>
      <c r="J138" s="1" t="s">
        <v>220</v>
      </c>
      <c r="K138" s="1" t="s">
        <v>103</v>
      </c>
      <c r="L138" s="1" t="s">
        <v>2</v>
      </c>
      <c r="M138" s="1" t="s">
        <v>3</v>
      </c>
      <c r="N138" s="1" t="s">
        <v>1909</v>
      </c>
      <c r="O138" s="1" t="s">
        <v>65</v>
      </c>
      <c r="P138" s="1" t="s">
        <v>227</v>
      </c>
      <c r="Q138" s="2">
        <v>2</v>
      </c>
      <c r="R138" s="3" t="s">
        <v>2</v>
      </c>
      <c r="S138" s="4">
        <v>43746</v>
      </c>
      <c r="T138" s="5">
        <v>0</v>
      </c>
      <c r="U138" s="4">
        <v>43747</v>
      </c>
      <c r="V138" s="19" t="str">
        <f>IFERROR(VLOOKUP(C138,TABLAS!A:C,3,0),"")</f>
        <v>Salazar Bohorquez, Jorge Luis</v>
      </c>
      <c r="W138" s="19" t="str">
        <f>IFERROR(VLOOKUP(G138,TABLAS!E:F,2,0)," ")</f>
        <v>CONTADO</v>
      </c>
      <c r="X138" s="19" t="str">
        <f t="shared" si="6"/>
        <v>10991822 - Alvarez Vasquez, Luz Marina</v>
      </c>
      <c r="Y138" s="19" t="str">
        <f>IFERROR(VLOOKUP(O138,TABLAS!O:P,2,0)," ")</f>
        <v>Bonificación</v>
      </c>
      <c r="Z138" s="58">
        <f>IFERROR(IF(R138&lt;&gt;"CA",(Q138/VLOOKUP(INT(I138),TABLAS!R:W,4,0)),Q138),"0")</f>
        <v>0.13333333333333333</v>
      </c>
      <c r="AA138" s="19" t="s">
        <v>3</v>
      </c>
      <c r="AB138">
        <f t="shared" si="8"/>
        <v>0</v>
      </c>
    </row>
    <row r="139" spans="1:28" x14ac:dyDescent="0.25">
      <c r="A139" s="71">
        <f t="shared" si="7"/>
        <v>10054346</v>
      </c>
      <c r="B139" s="1" t="s">
        <v>102</v>
      </c>
      <c r="C139" s="1" t="s">
        <v>30</v>
      </c>
      <c r="D139" s="1" t="s">
        <v>1910</v>
      </c>
      <c r="E139" s="1" t="s">
        <v>1911</v>
      </c>
      <c r="F139" s="1" t="s">
        <v>1912</v>
      </c>
      <c r="G139" s="1" t="s">
        <v>4</v>
      </c>
      <c r="H139" s="1" t="s">
        <v>153</v>
      </c>
      <c r="I139" s="1" t="s">
        <v>100</v>
      </c>
      <c r="J139" s="1" t="s">
        <v>101</v>
      </c>
      <c r="K139" s="1" t="s">
        <v>103</v>
      </c>
      <c r="L139" s="1" t="s">
        <v>2</v>
      </c>
      <c r="M139" s="1" t="s">
        <v>3</v>
      </c>
      <c r="N139" s="1" t="s">
        <v>1913</v>
      </c>
      <c r="O139" s="1" t="s">
        <v>61</v>
      </c>
      <c r="P139" s="1" t="s">
        <v>235</v>
      </c>
      <c r="Q139" s="2">
        <v>3</v>
      </c>
      <c r="R139" s="3" t="s">
        <v>3</v>
      </c>
      <c r="S139" s="4">
        <v>43746</v>
      </c>
      <c r="T139" s="5">
        <v>79.599999999999994</v>
      </c>
      <c r="U139" s="4">
        <v>43747</v>
      </c>
      <c r="V139" s="19" t="str">
        <f>IFERROR(VLOOKUP(C139,TABLAS!A:C,3,0),"")</f>
        <v>Sanchez Casana, Alejandro Alfr</v>
      </c>
      <c r="W139" s="19" t="str">
        <f>IFERROR(VLOOKUP(G139,TABLAS!E:F,2,0)," ")</f>
        <v>CONTADO</v>
      </c>
      <c r="X139" s="19" t="str">
        <f t="shared" si="6"/>
        <v>10054346 - Amaranto Villa, Felipa</v>
      </c>
      <c r="Y139" s="19" t="str">
        <f>IFERROR(VLOOKUP(O139,TABLAS!O:P,2,0)," ")</f>
        <v>Pedido</v>
      </c>
      <c r="Z139" s="58">
        <f>IFERROR(IF(R139&lt;&gt;"CA",(Q139/VLOOKUP(INT(I139),TABLAS!R:W,4,0)),Q139),"0")</f>
        <v>3</v>
      </c>
      <c r="AA139" s="19" t="s">
        <v>3</v>
      </c>
      <c r="AB139">
        <f t="shared" si="8"/>
        <v>0</v>
      </c>
    </row>
    <row r="140" spans="1:28" x14ac:dyDescent="0.25">
      <c r="A140" s="71">
        <f t="shared" si="7"/>
        <v>10054346</v>
      </c>
      <c r="B140" s="1" t="s">
        <v>102</v>
      </c>
      <c r="C140" s="1" t="s">
        <v>30</v>
      </c>
      <c r="D140" s="1" t="s">
        <v>1910</v>
      </c>
      <c r="E140" s="1" t="s">
        <v>1911</v>
      </c>
      <c r="F140" s="1" t="s">
        <v>1912</v>
      </c>
      <c r="G140" s="1" t="s">
        <v>4</v>
      </c>
      <c r="H140" s="1" t="s">
        <v>153</v>
      </c>
      <c r="I140" s="1" t="s">
        <v>157</v>
      </c>
      <c r="J140" s="1" t="s">
        <v>158</v>
      </c>
      <c r="K140" s="1" t="s">
        <v>103</v>
      </c>
      <c r="L140" s="1" t="s">
        <v>2</v>
      </c>
      <c r="M140" s="1" t="s">
        <v>3</v>
      </c>
      <c r="N140" s="1" t="s">
        <v>1913</v>
      </c>
      <c r="O140" s="1" t="s">
        <v>61</v>
      </c>
      <c r="P140" s="1" t="s">
        <v>235</v>
      </c>
      <c r="Q140" s="2">
        <v>4</v>
      </c>
      <c r="R140" s="3" t="s">
        <v>3</v>
      </c>
      <c r="S140" s="4">
        <v>43746</v>
      </c>
      <c r="T140" s="5">
        <v>123.84</v>
      </c>
      <c r="U140" s="4">
        <v>43747</v>
      </c>
      <c r="V140" s="19" t="str">
        <f>IFERROR(VLOOKUP(C140,TABLAS!A:C,3,0),"")</f>
        <v>Sanchez Casana, Alejandro Alfr</v>
      </c>
      <c r="W140" s="19" t="str">
        <f>IFERROR(VLOOKUP(G140,TABLAS!E:F,2,0)," ")</f>
        <v>CONTADO</v>
      </c>
      <c r="X140" s="19" t="str">
        <f t="shared" si="6"/>
        <v>10054346 - Amaranto Villa, Felipa</v>
      </c>
      <c r="Y140" s="19" t="str">
        <f>IFERROR(VLOOKUP(O140,TABLAS!O:P,2,0)," ")</f>
        <v>Pedido</v>
      </c>
      <c r="Z140" s="58">
        <f>IFERROR(IF(R140&lt;&gt;"CA",(Q140/VLOOKUP(INT(I140),TABLAS!R:W,4,0)),Q140),"0")</f>
        <v>4</v>
      </c>
      <c r="AA140" s="19" t="s">
        <v>3</v>
      </c>
      <c r="AB140">
        <f t="shared" si="8"/>
        <v>0</v>
      </c>
    </row>
    <row r="141" spans="1:28" x14ac:dyDescent="0.25">
      <c r="A141" s="71">
        <f t="shared" si="7"/>
        <v>10056526</v>
      </c>
      <c r="B141" s="1" t="s">
        <v>206</v>
      </c>
      <c r="C141" s="1" t="s">
        <v>27</v>
      </c>
      <c r="D141" s="1" t="s">
        <v>1914</v>
      </c>
      <c r="E141" s="1" t="s">
        <v>1915</v>
      </c>
      <c r="F141" s="1" t="s">
        <v>1916</v>
      </c>
      <c r="G141" s="1" t="s">
        <v>4</v>
      </c>
      <c r="H141" s="1" t="s">
        <v>153</v>
      </c>
      <c r="I141" s="1" t="s">
        <v>100</v>
      </c>
      <c r="J141" s="1" t="s">
        <v>101</v>
      </c>
      <c r="K141" s="1" t="s">
        <v>103</v>
      </c>
      <c r="L141" s="1" t="s">
        <v>2</v>
      </c>
      <c r="M141" s="1" t="s">
        <v>3</v>
      </c>
      <c r="N141" s="1" t="s">
        <v>1917</v>
      </c>
      <c r="O141" s="1" t="s">
        <v>61</v>
      </c>
      <c r="P141" s="1" t="s">
        <v>232</v>
      </c>
      <c r="Q141" s="2">
        <v>5</v>
      </c>
      <c r="R141" s="3" t="s">
        <v>3</v>
      </c>
      <c r="S141" s="4">
        <v>43746</v>
      </c>
      <c r="T141" s="5">
        <v>132.66999999999999</v>
      </c>
      <c r="U141" s="4">
        <v>43747</v>
      </c>
      <c r="V141" s="19" t="str">
        <f>IFERROR(VLOOKUP(C141,TABLAS!A:C,3,0),"")</f>
        <v>Cueva Borgoño, Juan Carlos</v>
      </c>
      <c r="W141" s="19" t="str">
        <f>IFERROR(VLOOKUP(G141,TABLAS!E:F,2,0)," ")</f>
        <v>CONTADO</v>
      </c>
      <c r="X141" s="19" t="str">
        <f t="shared" si="6"/>
        <v>10056526 - Amaya Garcia, Victor Manuel</v>
      </c>
      <c r="Y141" s="19" t="str">
        <f>IFERROR(VLOOKUP(O141,TABLAS!O:P,2,0)," ")</f>
        <v>Pedido</v>
      </c>
      <c r="Z141" s="58">
        <f>IFERROR(IF(R141&lt;&gt;"CA",(Q141/VLOOKUP(INT(I141),TABLAS!R:W,4,0)),Q141),"0")</f>
        <v>5</v>
      </c>
      <c r="AA141" s="19" t="s">
        <v>3</v>
      </c>
      <c r="AB141">
        <f t="shared" si="8"/>
        <v>0</v>
      </c>
    </row>
    <row r="142" spans="1:28" x14ac:dyDescent="0.25">
      <c r="A142" s="71">
        <f t="shared" si="7"/>
        <v>10056526</v>
      </c>
      <c r="B142" s="1" t="s">
        <v>206</v>
      </c>
      <c r="C142" s="1" t="s">
        <v>27</v>
      </c>
      <c r="D142" s="1" t="s">
        <v>1914</v>
      </c>
      <c r="E142" s="1" t="s">
        <v>1915</v>
      </c>
      <c r="F142" s="1" t="s">
        <v>1916</v>
      </c>
      <c r="G142" s="1" t="s">
        <v>4</v>
      </c>
      <c r="H142" s="1" t="s">
        <v>153</v>
      </c>
      <c r="I142" s="1" t="s">
        <v>104</v>
      </c>
      <c r="J142" s="1" t="s">
        <v>105</v>
      </c>
      <c r="K142" s="1" t="s">
        <v>103</v>
      </c>
      <c r="L142" s="1" t="s">
        <v>2</v>
      </c>
      <c r="M142" s="1" t="s">
        <v>3</v>
      </c>
      <c r="N142" s="1" t="s">
        <v>1917</v>
      </c>
      <c r="O142" s="1" t="s">
        <v>59</v>
      </c>
      <c r="P142" s="1" t="s">
        <v>232</v>
      </c>
      <c r="Q142" s="2">
        <v>1</v>
      </c>
      <c r="R142" s="3" t="s">
        <v>3</v>
      </c>
      <c r="S142" s="4">
        <v>43746</v>
      </c>
      <c r="T142" s="5">
        <v>16.100000000000001</v>
      </c>
      <c r="U142" s="4">
        <v>43747</v>
      </c>
      <c r="V142" s="19" t="str">
        <f>IFERROR(VLOOKUP(C142,TABLAS!A:C,3,0),"")</f>
        <v>Cueva Borgoño, Juan Carlos</v>
      </c>
      <c r="W142" s="19" t="str">
        <f>IFERROR(VLOOKUP(G142,TABLAS!E:F,2,0)," ")</f>
        <v>CONTADO</v>
      </c>
      <c r="X142" s="19" t="str">
        <f t="shared" si="6"/>
        <v>10056526 - Amaya Garcia, Victor Manuel</v>
      </c>
      <c r="Y142" s="19" t="str">
        <f>IFERROR(VLOOKUP(O142,TABLAS!O:P,2,0)," ")</f>
        <v>Pedido</v>
      </c>
      <c r="Z142" s="58">
        <f>IFERROR(IF(R142&lt;&gt;"CA",(Q142/VLOOKUP(INT(I142),TABLAS!R:W,4,0)),Q142),"0")</f>
        <v>1</v>
      </c>
      <c r="AA142" s="19" t="s">
        <v>3</v>
      </c>
      <c r="AB142">
        <f t="shared" si="8"/>
        <v>0</v>
      </c>
    </row>
    <row r="143" spans="1:28" x14ac:dyDescent="0.25">
      <c r="A143" s="71">
        <f t="shared" si="7"/>
        <v>10056526</v>
      </c>
      <c r="B143" s="1" t="s">
        <v>206</v>
      </c>
      <c r="C143" s="1" t="s">
        <v>27</v>
      </c>
      <c r="D143" s="1" t="s">
        <v>1914</v>
      </c>
      <c r="E143" s="1" t="s">
        <v>1915</v>
      </c>
      <c r="F143" s="1" t="s">
        <v>1916</v>
      </c>
      <c r="G143" s="1" t="s">
        <v>4</v>
      </c>
      <c r="H143" s="1" t="s">
        <v>153</v>
      </c>
      <c r="I143" s="1" t="s">
        <v>104</v>
      </c>
      <c r="J143" s="1" t="s">
        <v>105</v>
      </c>
      <c r="K143" s="1" t="s">
        <v>103</v>
      </c>
      <c r="L143" s="1" t="s">
        <v>2</v>
      </c>
      <c r="M143" s="1" t="s">
        <v>3</v>
      </c>
      <c r="N143" s="1" t="s">
        <v>1917</v>
      </c>
      <c r="O143" s="1" t="s">
        <v>65</v>
      </c>
      <c r="P143" s="1" t="s">
        <v>232</v>
      </c>
      <c r="Q143" s="2">
        <v>1</v>
      </c>
      <c r="R143" s="3" t="s">
        <v>2</v>
      </c>
      <c r="S143" s="4">
        <v>43746</v>
      </c>
      <c r="T143" s="5">
        <v>0</v>
      </c>
      <c r="U143" s="4">
        <v>43747</v>
      </c>
      <c r="V143" s="19" t="str">
        <f>IFERROR(VLOOKUP(C143,TABLAS!A:C,3,0),"")</f>
        <v>Cueva Borgoño, Juan Carlos</v>
      </c>
      <c r="W143" s="19" t="str">
        <f>IFERROR(VLOOKUP(G143,TABLAS!E:F,2,0)," ")</f>
        <v>CONTADO</v>
      </c>
      <c r="X143" s="19" t="str">
        <f t="shared" si="6"/>
        <v>10056526 - Amaya Garcia, Victor Manuel</v>
      </c>
      <c r="Y143" s="19" t="str">
        <f>IFERROR(VLOOKUP(O143,TABLAS!O:P,2,0)," ")</f>
        <v>Bonificación</v>
      </c>
      <c r="Z143" s="58">
        <f>IFERROR(IF(R143&lt;&gt;"CA",(Q143/VLOOKUP(INT(I143),TABLAS!R:W,4,0)),Q143),"0")</f>
        <v>6.6666666666666666E-2</v>
      </c>
      <c r="AA143" s="19" t="s">
        <v>3</v>
      </c>
      <c r="AB143">
        <f t="shared" si="8"/>
        <v>0</v>
      </c>
    </row>
    <row r="144" spans="1:28" x14ac:dyDescent="0.25">
      <c r="A144" s="71">
        <f t="shared" si="7"/>
        <v>11679490</v>
      </c>
      <c r="B144" s="1" t="s">
        <v>206</v>
      </c>
      <c r="C144" s="1" t="s">
        <v>15</v>
      </c>
      <c r="D144" s="1" t="s">
        <v>1918</v>
      </c>
      <c r="E144" s="1" t="s">
        <v>1919</v>
      </c>
      <c r="F144" s="1" t="s">
        <v>1920</v>
      </c>
      <c r="G144" s="1" t="s">
        <v>4</v>
      </c>
      <c r="H144" s="1" t="s">
        <v>153</v>
      </c>
      <c r="I144" s="1" t="s">
        <v>100</v>
      </c>
      <c r="J144" s="1" t="s">
        <v>101</v>
      </c>
      <c r="K144" s="1" t="s">
        <v>103</v>
      </c>
      <c r="L144" s="1" t="s">
        <v>2</v>
      </c>
      <c r="M144" s="1" t="s">
        <v>3</v>
      </c>
      <c r="N144" s="1" t="s">
        <v>1921</v>
      </c>
      <c r="O144" s="1" t="s">
        <v>61</v>
      </c>
      <c r="P144" s="1" t="s">
        <v>527</v>
      </c>
      <c r="Q144" s="2">
        <v>40</v>
      </c>
      <c r="R144" s="3" t="s">
        <v>3</v>
      </c>
      <c r="S144" s="4">
        <v>43746</v>
      </c>
      <c r="T144" s="5">
        <v>1061.3599999999999</v>
      </c>
      <c r="U144" s="4">
        <v>43747</v>
      </c>
      <c r="V144" s="19" t="str">
        <f>IFERROR(VLOOKUP(C144,TABLAS!A:C,3,0),"")</f>
        <v>Cueva Borgoño, Juan Carlos</v>
      </c>
      <c r="W144" s="19" t="str">
        <f>IFERROR(VLOOKUP(G144,TABLAS!E:F,2,0)," ")</f>
        <v>CONTADO</v>
      </c>
      <c r="X144" s="19" t="str">
        <f t="shared" si="6"/>
        <v>11679490 - Amaya Leon, Deyner Jair</v>
      </c>
      <c r="Y144" s="19" t="str">
        <f>IFERROR(VLOOKUP(O144,TABLAS!O:P,2,0)," ")</f>
        <v>Pedido</v>
      </c>
      <c r="Z144" s="58">
        <f>IFERROR(IF(R144&lt;&gt;"CA",(Q144/VLOOKUP(INT(I144),TABLAS!R:W,4,0)),Q144),"0")</f>
        <v>40</v>
      </c>
      <c r="AA144" s="19" t="s">
        <v>3</v>
      </c>
      <c r="AB144">
        <f t="shared" si="8"/>
        <v>0</v>
      </c>
    </row>
    <row r="145" spans="1:28" x14ac:dyDescent="0.25">
      <c r="A145" s="71">
        <f t="shared" si="7"/>
        <v>11679490</v>
      </c>
      <c r="B145" s="1" t="s">
        <v>206</v>
      </c>
      <c r="C145" s="1" t="s">
        <v>15</v>
      </c>
      <c r="D145" s="1" t="s">
        <v>1918</v>
      </c>
      <c r="E145" s="1" t="s">
        <v>1919</v>
      </c>
      <c r="F145" s="1" t="s">
        <v>1920</v>
      </c>
      <c r="G145" s="1" t="s">
        <v>4</v>
      </c>
      <c r="H145" s="1" t="s">
        <v>153</v>
      </c>
      <c r="I145" s="1" t="s">
        <v>157</v>
      </c>
      <c r="J145" s="1" t="s">
        <v>158</v>
      </c>
      <c r="K145" s="1" t="s">
        <v>103</v>
      </c>
      <c r="L145" s="1" t="s">
        <v>2</v>
      </c>
      <c r="M145" s="1" t="s">
        <v>3</v>
      </c>
      <c r="N145" s="1" t="s">
        <v>1921</v>
      </c>
      <c r="O145" s="1" t="s">
        <v>61</v>
      </c>
      <c r="P145" s="1" t="s">
        <v>527</v>
      </c>
      <c r="Q145" s="2">
        <v>5</v>
      </c>
      <c r="R145" s="3" t="s">
        <v>3</v>
      </c>
      <c r="S145" s="4">
        <v>43746</v>
      </c>
      <c r="T145" s="5">
        <v>154.80000000000001</v>
      </c>
      <c r="U145" s="4">
        <v>43747</v>
      </c>
      <c r="V145" s="19" t="str">
        <f>IFERROR(VLOOKUP(C145,TABLAS!A:C,3,0),"")</f>
        <v>Cueva Borgoño, Juan Carlos</v>
      </c>
      <c r="W145" s="19" t="str">
        <f>IFERROR(VLOOKUP(G145,TABLAS!E:F,2,0)," ")</f>
        <v>CONTADO</v>
      </c>
      <c r="X145" s="19" t="str">
        <f t="shared" si="6"/>
        <v>11679490 - Amaya Leon, Deyner Jair</v>
      </c>
      <c r="Y145" s="19" t="str">
        <f>IFERROR(VLOOKUP(O145,TABLAS!O:P,2,0)," ")</f>
        <v>Pedido</v>
      </c>
      <c r="Z145" s="58">
        <f>IFERROR(IF(R145&lt;&gt;"CA",(Q145/VLOOKUP(INT(I145),TABLAS!R:W,4,0)),Q145),"0")</f>
        <v>5</v>
      </c>
      <c r="AA145" s="19" t="s">
        <v>3</v>
      </c>
      <c r="AB145">
        <f t="shared" si="8"/>
        <v>0</v>
      </c>
    </row>
    <row r="146" spans="1:28" x14ac:dyDescent="0.25">
      <c r="A146" s="71">
        <f t="shared" si="7"/>
        <v>11679490</v>
      </c>
      <c r="B146" s="1" t="s">
        <v>206</v>
      </c>
      <c r="C146" s="1" t="s">
        <v>15</v>
      </c>
      <c r="D146" s="1" t="s">
        <v>1918</v>
      </c>
      <c r="E146" s="1" t="s">
        <v>1919</v>
      </c>
      <c r="F146" s="1" t="s">
        <v>1920</v>
      </c>
      <c r="G146" s="1" t="s">
        <v>4</v>
      </c>
      <c r="H146" s="1" t="s">
        <v>153</v>
      </c>
      <c r="I146" s="1" t="s">
        <v>208</v>
      </c>
      <c r="J146" s="1" t="s">
        <v>209</v>
      </c>
      <c r="K146" s="1" t="s">
        <v>103</v>
      </c>
      <c r="L146" s="1" t="s">
        <v>2</v>
      </c>
      <c r="M146" s="1" t="s">
        <v>3</v>
      </c>
      <c r="N146" s="1" t="s">
        <v>1921</v>
      </c>
      <c r="O146" s="1" t="s">
        <v>61</v>
      </c>
      <c r="P146" s="1" t="s">
        <v>527</v>
      </c>
      <c r="Q146" s="2">
        <v>3</v>
      </c>
      <c r="R146" s="3" t="s">
        <v>3</v>
      </c>
      <c r="S146" s="4">
        <v>43746</v>
      </c>
      <c r="T146" s="5">
        <v>104.91</v>
      </c>
      <c r="U146" s="4">
        <v>43747</v>
      </c>
      <c r="V146" s="19" t="str">
        <f>IFERROR(VLOOKUP(C146,TABLAS!A:C,3,0),"")</f>
        <v>Cueva Borgoño, Juan Carlos</v>
      </c>
      <c r="W146" s="19" t="str">
        <f>IFERROR(VLOOKUP(G146,TABLAS!E:F,2,0)," ")</f>
        <v>CONTADO</v>
      </c>
      <c r="X146" s="19" t="str">
        <f t="shared" si="6"/>
        <v>11679490 - Amaya Leon, Deyner Jair</v>
      </c>
      <c r="Y146" s="19" t="str">
        <f>IFERROR(VLOOKUP(O146,TABLAS!O:P,2,0)," ")</f>
        <v>Pedido</v>
      </c>
      <c r="Z146" s="58">
        <f>IFERROR(IF(R146&lt;&gt;"CA",(Q146/VLOOKUP(INT(I146),TABLAS!R:W,4,0)),Q146),"0")</f>
        <v>3</v>
      </c>
      <c r="AA146" s="19" t="s">
        <v>3</v>
      </c>
      <c r="AB146">
        <f t="shared" si="8"/>
        <v>0</v>
      </c>
    </row>
    <row r="147" spans="1:28" x14ac:dyDescent="0.25">
      <c r="A147" s="71">
        <f t="shared" si="7"/>
        <v>11679490</v>
      </c>
      <c r="B147" s="1" t="s">
        <v>206</v>
      </c>
      <c r="C147" s="1" t="s">
        <v>15</v>
      </c>
      <c r="D147" s="1" t="s">
        <v>1918</v>
      </c>
      <c r="E147" s="1" t="s">
        <v>1919</v>
      </c>
      <c r="F147" s="1" t="s">
        <v>1920</v>
      </c>
      <c r="G147" s="1" t="s">
        <v>4</v>
      </c>
      <c r="H147" s="1" t="s">
        <v>153</v>
      </c>
      <c r="I147" s="1" t="s">
        <v>216</v>
      </c>
      <c r="J147" s="1" t="s">
        <v>217</v>
      </c>
      <c r="K147" s="1" t="s">
        <v>103</v>
      </c>
      <c r="L147" s="1" t="s">
        <v>2</v>
      </c>
      <c r="M147" s="1" t="s">
        <v>3</v>
      </c>
      <c r="N147" s="1" t="s">
        <v>1921</v>
      </c>
      <c r="O147" s="1" t="s">
        <v>61</v>
      </c>
      <c r="P147" s="1" t="s">
        <v>527</v>
      </c>
      <c r="Q147" s="2">
        <v>2</v>
      </c>
      <c r="R147" s="3" t="s">
        <v>3</v>
      </c>
      <c r="S147" s="4">
        <v>43746</v>
      </c>
      <c r="T147" s="5">
        <v>69.94</v>
      </c>
      <c r="U147" s="4">
        <v>43747</v>
      </c>
      <c r="V147" s="19" t="str">
        <f>IFERROR(VLOOKUP(C147,TABLAS!A:C,3,0),"")</f>
        <v>Cueva Borgoño, Juan Carlos</v>
      </c>
      <c r="W147" s="19" t="str">
        <f>IFERROR(VLOOKUP(G147,TABLAS!E:F,2,0)," ")</f>
        <v>CONTADO</v>
      </c>
      <c r="X147" s="19" t="str">
        <f t="shared" si="6"/>
        <v>11679490 - Amaya Leon, Deyner Jair</v>
      </c>
      <c r="Y147" s="19" t="str">
        <f>IFERROR(VLOOKUP(O147,TABLAS!O:P,2,0)," ")</f>
        <v>Pedido</v>
      </c>
      <c r="Z147" s="58">
        <f>IFERROR(IF(R147&lt;&gt;"CA",(Q147/VLOOKUP(INT(I147),TABLAS!R:W,4,0)),Q147),"0")</f>
        <v>2</v>
      </c>
      <c r="AA147" s="19" t="s">
        <v>3</v>
      </c>
      <c r="AB147">
        <f t="shared" si="8"/>
        <v>0</v>
      </c>
    </row>
    <row r="148" spans="1:28" x14ac:dyDescent="0.25">
      <c r="A148" s="71">
        <f t="shared" si="7"/>
        <v>11679490</v>
      </c>
      <c r="B148" s="1" t="s">
        <v>206</v>
      </c>
      <c r="C148" s="1" t="s">
        <v>15</v>
      </c>
      <c r="D148" s="1" t="s">
        <v>1918</v>
      </c>
      <c r="E148" s="1" t="s">
        <v>1919</v>
      </c>
      <c r="F148" s="1" t="s">
        <v>1920</v>
      </c>
      <c r="G148" s="1" t="s">
        <v>4</v>
      </c>
      <c r="H148" s="1" t="s">
        <v>153</v>
      </c>
      <c r="I148" s="1" t="s">
        <v>176</v>
      </c>
      <c r="J148" s="1" t="s">
        <v>177</v>
      </c>
      <c r="K148" s="1" t="s">
        <v>103</v>
      </c>
      <c r="L148" s="1" t="s">
        <v>2</v>
      </c>
      <c r="M148" s="1" t="s">
        <v>3</v>
      </c>
      <c r="N148" s="1" t="s">
        <v>1921</v>
      </c>
      <c r="O148" s="1" t="s">
        <v>59</v>
      </c>
      <c r="P148" s="1" t="s">
        <v>527</v>
      </c>
      <c r="Q148" s="2">
        <v>2</v>
      </c>
      <c r="R148" s="3" t="s">
        <v>3</v>
      </c>
      <c r="S148" s="4">
        <v>43746</v>
      </c>
      <c r="T148" s="5">
        <v>14.49</v>
      </c>
      <c r="U148" s="4">
        <v>43747</v>
      </c>
      <c r="V148" s="19" t="str">
        <f>IFERROR(VLOOKUP(C148,TABLAS!A:C,3,0),"")</f>
        <v>Cueva Borgoño, Juan Carlos</v>
      </c>
      <c r="W148" s="19" t="str">
        <f>IFERROR(VLOOKUP(G148,TABLAS!E:F,2,0)," ")</f>
        <v>CONTADO</v>
      </c>
      <c r="X148" s="19" t="str">
        <f t="shared" si="6"/>
        <v>11679490 - Amaya Leon, Deyner Jair</v>
      </c>
      <c r="Y148" s="19" t="str">
        <f>IFERROR(VLOOKUP(O148,TABLAS!O:P,2,0)," ")</f>
        <v>Pedido</v>
      </c>
      <c r="Z148" s="58">
        <f>IFERROR(IF(R148&lt;&gt;"CA",(Q148/VLOOKUP(INT(I148),TABLAS!R:W,4,0)),Q148),"0")</f>
        <v>2</v>
      </c>
      <c r="AA148" s="19" t="s">
        <v>3</v>
      </c>
      <c r="AB148">
        <f t="shared" si="8"/>
        <v>0</v>
      </c>
    </row>
    <row r="149" spans="1:28" x14ac:dyDescent="0.25">
      <c r="A149" s="71">
        <f t="shared" si="7"/>
        <v>11679490</v>
      </c>
      <c r="B149" s="1" t="s">
        <v>206</v>
      </c>
      <c r="C149" s="1" t="s">
        <v>15</v>
      </c>
      <c r="D149" s="1" t="s">
        <v>1918</v>
      </c>
      <c r="E149" s="1" t="s">
        <v>1919</v>
      </c>
      <c r="F149" s="1" t="s">
        <v>1920</v>
      </c>
      <c r="G149" s="1" t="s">
        <v>4</v>
      </c>
      <c r="H149" s="1" t="s">
        <v>153</v>
      </c>
      <c r="I149" s="1" t="s">
        <v>151</v>
      </c>
      <c r="J149" s="1" t="s">
        <v>152</v>
      </c>
      <c r="K149" s="1" t="s">
        <v>103</v>
      </c>
      <c r="L149" s="1" t="s">
        <v>2</v>
      </c>
      <c r="M149" s="1" t="s">
        <v>3</v>
      </c>
      <c r="N149" s="1" t="s">
        <v>1921</v>
      </c>
      <c r="O149" s="1" t="s">
        <v>65</v>
      </c>
      <c r="P149" s="1" t="s">
        <v>527</v>
      </c>
      <c r="Q149" s="2">
        <v>2</v>
      </c>
      <c r="R149" s="3" t="s">
        <v>2</v>
      </c>
      <c r="S149" s="4">
        <v>43746</v>
      </c>
      <c r="T149" s="5">
        <v>0</v>
      </c>
      <c r="U149" s="4">
        <v>43747</v>
      </c>
      <c r="V149" s="19" t="str">
        <f>IFERROR(VLOOKUP(C149,TABLAS!A:C,3,0),"")</f>
        <v>Cueva Borgoño, Juan Carlos</v>
      </c>
      <c r="W149" s="19" t="str">
        <f>IFERROR(VLOOKUP(G149,TABLAS!E:F,2,0)," ")</f>
        <v>CONTADO</v>
      </c>
      <c r="X149" s="19" t="str">
        <f t="shared" si="6"/>
        <v>11679490 - Amaya Leon, Deyner Jair</v>
      </c>
      <c r="Y149" s="19" t="str">
        <f>IFERROR(VLOOKUP(O149,TABLAS!O:P,2,0)," ")</f>
        <v>Bonificación</v>
      </c>
      <c r="Z149" s="58">
        <f>IFERROR(IF(R149&lt;&gt;"CA",(Q149/VLOOKUP(INT(I149),TABLAS!R:W,4,0)),Q149),"0")</f>
        <v>0.13333333333333333</v>
      </c>
      <c r="AA149" s="19" t="s">
        <v>3</v>
      </c>
      <c r="AB149">
        <f t="shared" si="8"/>
        <v>0</v>
      </c>
    </row>
    <row r="150" spans="1:28" x14ac:dyDescent="0.25">
      <c r="A150" s="71">
        <f t="shared" si="7"/>
        <v>10152051</v>
      </c>
      <c r="B150" s="1" t="s">
        <v>204</v>
      </c>
      <c r="C150" s="1" t="s">
        <v>8</v>
      </c>
      <c r="D150" s="1" t="s">
        <v>1922</v>
      </c>
      <c r="E150" s="1" t="s">
        <v>1923</v>
      </c>
      <c r="F150" s="1" t="s">
        <v>1924</v>
      </c>
      <c r="G150" s="1" t="s">
        <v>4</v>
      </c>
      <c r="H150" s="1" t="s">
        <v>153</v>
      </c>
      <c r="I150" s="1" t="s">
        <v>166</v>
      </c>
      <c r="J150" s="1" t="s">
        <v>167</v>
      </c>
      <c r="K150" s="1" t="s">
        <v>103</v>
      </c>
      <c r="L150" s="1" t="s">
        <v>2</v>
      </c>
      <c r="M150" s="1" t="s">
        <v>3</v>
      </c>
      <c r="N150" s="1" t="s">
        <v>1925</v>
      </c>
      <c r="O150" s="1" t="s">
        <v>59</v>
      </c>
      <c r="P150" s="1" t="s">
        <v>215</v>
      </c>
      <c r="Q150" s="2">
        <v>1</v>
      </c>
      <c r="R150" s="3" t="s">
        <v>3</v>
      </c>
      <c r="S150" s="4">
        <v>43746</v>
      </c>
      <c r="T150" s="5">
        <v>16.100000000000001</v>
      </c>
      <c r="U150" s="4">
        <v>43747</v>
      </c>
      <c r="V150" s="19" t="str">
        <f>IFERROR(VLOOKUP(C150,TABLAS!A:C,3,0),"")</f>
        <v>Miro Quesada, Camila Duany</v>
      </c>
      <c r="W150" s="19" t="str">
        <f>IFERROR(VLOOKUP(G150,TABLAS!E:F,2,0)," ")</f>
        <v>CONTADO</v>
      </c>
      <c r="X150" s="19" t="str">
        <f t="shared" si="6"/>
        <v>10152051 - Amaya Lozada, Cecilia Del Rocio</v>
      </c>
      <c r="Y150" s="19" t="str">
        <f>IFERROR(VLOOKUP(O150,TABLAS!O:P,2,0)," ")</f>
        <v>Pedido</v>
      </c>
      <c r="Z150" s="58">
        <f>IFERROR(IF(R150&lt;&gt;"CA",(Q150/VLOOKUP(INT(I150),TABLAS!R:W,4,0)),Q150),"0")</f>
        <v>1</v>
      </c>
      <c r="AA150" s="19" t="s">
        <v>3</v>
      </c>
      <c r="AB150">
        <f t="shared" si="8"/>
        <v>0</v>
      </c>
    </row>
    <row r="151" spans="1:28" x14ac:dyDescent="0.25">
      <c r="A151" s="71">
        <f t="shared" si="7"/>
        <v>10152051</v>
      </c>
      <c r="B151" s="1" t="s">
        <v>204</v>
      </c>
      <c r="C151" s="1" t="s">
        <v>8</v>
      </c>
      <c r="D151" s="1" t="s">
        <v>1922</v>
      </c>
      <c r="E151" s="1" t="s">
        <v>1923</v>
      </c>
      <c r="F151" s="1" t="s">
        <v>1924</v>
      </c>
      <c r="G151" s="1" t="s">
        <v>4</v>
      </c>
      <c r="H151" s="1" t="s">
        <v>153</v>
      </c>
      <c r="I151" s="1" t="s">
        <v>104</v>
      </c>
      <c r="J151" s="1" t="s">
        <v>105</v>
      </c>
      <c r="K151" s="1" t="s">
        <v>103</v>
      </c>
      <c r="L151" s="1" t="s">
        <v>2</v>
      </c>
      <c r="M151" s="1" t="s">
        <v>3</v>
      </c>
      <c r="N151" s="1" t="s">
        <v>1925</v>
      </c>
      <c r="O151" s="1" t="s">
        <v>59</v>
      </c>
      <c r="P151" s="1" t="s">
        <v>215</v>
      </c>
      <c r="Q151" s="2">
        <v>1</v>
      </c>
      <c r="R151" s="3" t="s">
        <v>3</v>
      </c>
      <c r="S151" s="4">
        <v>43746</v>
      </c>
      <c r="T151" s="5">
        <v>16.100000000000001</v>
      </c>
      <c r="U151" s="4">
        <v>43747</v>
      </c>
      <c r="V151" s="19" t="str">
        <f>IFERROR(VLOOKUP(C151,TABLAS!A:C,3,0),"")</f>
        <v>Miro Quesada, Camila Duany</v>
      </c>
      <c r="W151" s="19" t="str">
        <f>IFERROR(VLOOKUP(G151,TABLAS!E:F,2,0)," ")</f>
        <v>CONTADO</v>
      </c>
      <c r="X151" s="19" t="str">
        <f t="shared" si="6"/>
        <v>10152051 - Amaya Lozada, Cecilia Del Rocio</v>
      </c>
      <c r="Y151" s="19" t="str">
        <f>IFERROR(VLOOKUP(O151,TABLAS!O:P,2,0)," ")</f>
        <v>Pedido</v>
      </c>
      <c r="Z151" s="58">
        <f>IFERROR(IF(R151&lt;&gt;"CA",(Q151/VLOOKUP(INT(I151),TABLAS!R:W,4,0)),Q151),"0")</f>
        <v>1</v>
      </c>
      <c r="AA151" s="19" t="s">
        <v>3</v>
      </c>
      <c r="AB151">
        <f t="shared" si="8"/>
        <v>0</v>
      </c>
    </row>
    <row r="152" spans="1:28" x14ac:dyDescent="0.25">
      <c r="A152" s="71">
        <f t="shared" si="7"/>
        <v>10152051</v>
      </c>
      <c r="B152" s="1" t="s">
        <v>204</v>
      </c>
      <c r="C152" s="1" t="s">
        <v>8</v>
      </c>
      <c r="D152" s="1" t="s">
        <v>1922</v>
      </c>
      <c r="E152" s="1" t="s">
        <v>1923</v>
      </c>
      <c r="F152" s="1" t="s">
        <v>1924</v>
      </c>
      <c r="G152" s="1" t="s">
        <v>4</v>
      </c>
      <c r="H152" s="1" t="s">
        <v>153</v>
      </c>
      <c r="I152" s="1" t="s">
        <v>145</v>
      </c>
      <c r="J152" s="1" t="s">
        <v>146</v>
      </c>
      <c r="K152" s="1" t="s">
        <v>103</v>
      </c>
      <c r="L152" s="1" t="s">
        <v>2</v>
      </c>
      <c r="M152" s="1" t="s">
        <v>3</v>
      </c>
      <c r="N152" s="1" t="s">
        <v>1925</v>
      </c>
      <c r="O152" s="1" t="s">
        <v>59</v>
      </c>
      <c r="P152" s="1" t="s">
        <v>215</v>
      </c>
      <c r="Q152" s="2">
        <v>1</v>
      </c>
      <c r="R152" s="3" t="s">
        <v>3</v>
      </c>
      <c r="S152" s="4">
        <v>43746</v>
      </c>
      <c r="T152" s="5">
        <v>15.89</v>
      </c>
      <c r="U152" s="4">
        <v>43747</v>
      </c>
      <c r="V152" s="19" t="str">
        <f>IFERROR(VLOOKUP(C152,TABLAS!A:C,3,0),"")</f>
        <v>Miro Quesada, Camila Duany</v>
      </c>
      <c r="W152" s="19" t="str">
        <f>IFERROR(VLOOKUP(G152,TABLAS!E:F,2,0)," ")</f>
        <v>CONTADO</v>
      </c>
      <c r="X152" s="19" t="str">
        <f t="shared" si="6"/>
        <v>10152051 - Amaya Lozada, Cecilia Del Rocio</v>
      </c>
      <c r="Y152" s="19" t="str">
        <f>IFERROR(VLOOKUP(O152,TABLAS!O:P,2,0)," ")</f>
        <v>Pedido</v>
      </c>
      <c r="Z152" s="58">
        <f>IFERROR(IF(R152&lt;&gt;"CA",(Q152/VLOOKUP(INT(I152),TABLAS!R:W,4,0)),Q152),"0")</f>
        <v>1</v>
      </c>
      <c r="AA152" s="19" t="s">
        <v>3</v>
      </c>
      <c r="AB152">
        <f t="shared" si="8"/>
        <v>0</v>
      </c>
    </row>
    <row r="153" spans="1:28" x14ac:dyDescent="0.25">
      <c r="A153" s="71">
        <f t="shared" si="7"/>
        <v>10152051</v>
      </c>
      <c r="B153" s="1" t="s">
        <v>204</v>
      </c>
      <c r="C153" s="1" t="s">
        <v>8</v>
      </c>
      <c r="D153" s="1" t="s">
        <v>1922</v>
      </c>
      <c r="E153" s="1" t="s">
        <v>1923</v>
      </c>
      <c r="F153" s="1" t="s">
        <v>1924</v>
      </c>
      <c r="G153" s="1" t="s">
        <v>4</v>
      </c>
      <c r="H153" s="1" t="s">
        <v>153</v>
      </c>
      <c r="I153" s="1" t="s">
        <v>151</v>
      </c>
      <c r="J153" s="1" t="s">
        <v>152</v>
      </c>
      <c r="K153" s="1" t="s">
        <v>103</v>
      </c>
      <c r="L153" s="1" t="s">
        <v>2</v>
      </c>
      <c r="M153" s="1" t="s">
        <v>3</v>
      </c>
      <c r="N153" s="1" t="s">
        <v>1925</v>
      </c>
      <c r="O153" s="1" t="s">
        <v>59</v>
      </c>
      <c r="P153" s="1" t="s">
        <v>215</v>
      </c>
      <c r="Q153" s="2">
        <v>1</v>
      </c>
      <c r="R153" s="3" t="s">
        <v>3</v>
      </c>
      <c r="S153" s="4">
        <v>43746</v>
      </c>
      <c r="T153" s="5">
        <v>13.86</v>
      </c>
      <c r="U153" s="4">
        <v>43747</v>
      </c>
      <c r="V153" s="19" t="str">
        <f>IFERROR(VLOOKUP(C153,TABLAS!A:C,3,0),"")</f>
        <v>Miro Quesada, Camila Duany</v>
      </c>
      <c r="W153" s="19" t="str">
        <f>IFERROR(VLOOKUP(G153,TABLAS!E:F,2,0)," ")</f>
        <v>CONTADO</v>
      </c>
      <c r="X153" s="19" t="str">
        <f t="shared" si="6"/>
        <v>10152051 - Amaya Lozada, Cecilia Del Rocio</v>
      </c>
      <c r="Y153" s="19" t="str">
        <f>IFERROR(VLOOKUP(O153,TABLAS!O:P,2,0)," ")</f>
        <v>Pedido</v>
      </c>
      <c r="Z153" s="58">
        <f>IFERROR(IF(R153&lt;&gt;"CA",(Q153/VLOOKUP(INT(I153),TABLAS!R:W,4,0)),Q153),"0")</f>
        <v>1</v>
      </c>
      <c r="AA153" s="19" t="s">
        <v>3</v>
      </c>
      <c r="AB153">
        <f t="shared" si="8"/>
        <v>0</v>
      </c>
    </row>
    <row r="154" spans="1:28" x14ac:dyDescent="0.25">
      <c r="A154" s="71">
        <f t="shared" si="7"/>
        <v>10152051</v>
      </c>
      <c r="B154" s="1" t="s">
        <v>204</v>
      </c>
      <c r="C154" s="1" t="s">
        <v>8</v>
      </c>
      <c r="D154" s="1" t="s">
        <v>1922</v>
      </c>
      <c r="E154" s="1" t="s">
        <v>1923</v>
      </c>
      <c r="F154" s="1" t="s">
        <v>1924</v>
      </c>
      <c r="G154" s="1" t="s">
        <v>4</v>
      </c>
      <c r="H154" s="1" t="s">
        <v>153</v>
      </c>
      <c r="I154" s="1" t="s">
        <v>106</v>
      </c>
      <c r="J154" s="1" t="s">
        <v>107</v>
      </c>
      <c r="K154" s="1" t="s">
        <v>103</v>
      </c>
      <c r="L154" s="1" t="s">
        <v>2</v>
      </c>
      <c r="M154" s="1" t="s">
        <v>3</v>
      </c>
      <c r="N154" s="1" t="s">
        <v>1925</v>
      </c>
      <c r="O154" s="1" t="s">
        <v>59</v>
      </c>
      <c r="P154" s="1" t="s">
        <v>215</v>
      </c>
      <c r="Q154" s="2">
        <v>2</v>
      </c>
      <c r="R154" s="3" t="s">
        <v>3</v>
      </c>
      <c r="S154" s="4">
        <v>43746</v>
      </c>
      <c r="T154" s="5">
        <v>18.21</v>
      </c>
      <c r="U154" s="4">
        <v>43747</v>
      </c>
      <c r="V154" s="19" t="str">
        <f>IFERROR(VLOOKUP(C154,TABLAS!A:C,3,0),"")</f>
        <v>Miro Quesada, Camila Duany</v>
      </c>
      <c r="W154" s="19" t="str">
        <f>IFERROR(VLOOKUP(G154,TABLAS!E:F,2,0)," ")</f>
        <v>CONTADO</v>
      </c>
      <c r="X154" s="19" t="str">
        <f t="shared" si="6"/>
        <v>10152051 - Amaya Lozada, Cecilia Del Rocio</v>
      </c>
      <c r="Y154" s="19" t="str">
        <f>IFERROR(VLOOKUP(O154,TABLAS!O:P,2,0)," ")</f>
        <v>Pedido</v>
      </c>
      <c r="Z154" s="58">
        <f>IFERROR(IF(R154&lt;&gt;"CA",(Q154/VLOOKUP(INT(I154),TABLAS!R:W,4,0)),Q154),"0")</f>
        <v>2</v>
      </c>
      <c r="AA154" s="19" t="s">
        <v>3</v>
      </c>
      <c r="AB154">
        <f t="shared" si="8"/>
        <v>0</v>
      </c>
    </row>
    <row r="155" spans="1:28" x14ac:dyDescent="0.25">
      <c r="A155" s="71">
        <f t="shared" si="7"/>
        <v>10152051</v>
      </c>
      <c r="B155" s="1" t="s">
        <v>204</v>
      </c>
      <c r="C155" s="1" t="s">
        <v>8</v>
      </c>
      <c r="D155" s="1" t="s">
        <v>1922</v>
      </c>
      <c r="E155" s="1" t="s">
        <v>1923</v>
      </c>
      <c r="F155" s="1" t="s">
        <v>1924</v>
      </c>
      <c r="G155" s="1" t="s">
        <v>4</v>
      </c>
      <c r="H155" s="1" t="s">
        <v>153</v>
      </c>
      <c r="I155" s="1" t="s">
        <v>174</v>
      </c>
      <c r="J155" s="1" t="s">
        <v>175</v>
      </c>
      <c r="K155" s="1" t="s">
        <v>103</v>
      </c>
      <c r="L155" s="1" t="s">
        <v>2</v>
      </c>
      <c r="M155" s="1" t="s">
        <v>3</v>
      </c>
      <c r="N155" s="1" t="s">
        <v>1925</v>
      </c>
      <c r="O155" s="1" t="s">
        <v>59</v>
      </c>
      <c r="P155" s="1" t="s">
        <v>215</v>
      </c>
      <c r="Q155" s="2">
        <v>1</v>
      </c>
      <c r="R155" s="3" t="s">
        <v>3</v>
      </c>
      <c r="S155" s="4">
        <v>43746</v>
      </c>
      <c r="T155" s="5">
        <v>11.08</v>
      </c>
      <c r="U155" s="4">
        <v>43747</v>
      </c>
      <c r="V155" s="19" t="str">
        <f>IFERROR(VLOOKUP(C155,TABLAS!A:C,3,0),"")</f>
        <v>Miro Quesada, Camila Duany</v>
      </c>
      <c r="W155" s="19" t="str">
        <f>IFERROR(VLOOKUP(G155,TABLAS!E:F,2,0)," ")</f>
        <v>CONTADO</v>
      </c>
      <c r="X155" s="19" t="str">
        <f t="shared" si="6"/>
        <v>10152051 - Amaya Lozada, Cecilia Del Rocio</v>
      </c>
      <c r="Y155" s="19" t="str">
        <f>IFERROR(VLOOKUP(O155,TABLAS!O:P,2,0)," ")</f>
        <v>Pedido</v>
      </c>
      <c r="Z155" s="58">
        <f>IFERROR(IF(R155&lt;&gt;"CA",(Q155/VLOOKUP(INT(I155),TABLAS!R:W,4,0)),Q155),"0")</f>
        <v>1</v>
      </c>
      <c r="AA155" s="19" t="s">
        <v>3</v>
      </c>
      <c r="AB155">
        <f t="shared" si="8"/>
        <v>0</v>
      </c>
    </row>
    <row r="156" spans="1:28" x14ac:dyDescent="0.25">
      <c r="A156" s="71">
        <f t="shared" si="7"/>
        <v>10152051</v>
      </c>
      <c r="B156" s="1" t="s">
        <v>204</v>
      </c>
      <c r="C156" s="1" t="s">
        <v>8</v>
      </c>
      <c r="D156" s="1" t="s">
        <v>1922</v>
      </c>
      <c r="E156" s="1" t="s">
        <v>1923</v>
      </c>
      <c r="F156" s="1" t="s">
        <v>1924</v>
      </c>
      <c r="G156" s="1" t="s">
        <v>4</v>
      </c>
      <c r="H156" s="1" t="s">
        <v>153</v>
      </c>
      <c r="I156" s="1" t="s">
        <v>213</v>
      </c>
      <c r="J156" s="1" t="s">
        <v>214</v>
      </c>
      <c r="K156" s="1" t="s">
        <v>103</v>
      </c>
      <c r="L156" s="1" t="s">
        <v>2</v>
      </c>
      <c r="M156" s="1" t="s">
        <v>3</v>
      </c>
      <c r="N156" s="1" t="s">
        <v>1925</v>
      </c>
      <c r="O156" s="1" t="s">
        <v>61</v>
      </c>
      <c r="P156" s="1" t="s">
        <v>215</v>
      </c>
      <c r="Q156" s="2">
        <v>1</v>
      </c>
      <c r="R156" s="3" t="s">
        <v>3</v>
      </c>
      <c r="S156" s="4">
        <v>43746</v>
      </c>
      <c r="T156" s="5">
        <v>30.75</v>
      </c>
      <c r="U156" s="4">
        <v>43747</v>
      </c>
      <c r="V156" s="19" t="str">
        <f>IFERROR(VLOOKUP(C156,TABLAS!A:C,3,0),"")</f>
        <v>Miro Quesada, Camila Duany</v>
      </c>
      <c r="W156" s="19" t="str">
        <f>IFERROR(VLOOKUP(G156,TABLAS!E:F,2,0)," ")</f>
        <v>CONTADO</v>
      </c>
      <c r="X156" s="19" t="str">
        <f t="shared" si="6"/>
        <v>10152051 - Amaya Lozada, Cecilia Del Rocio</v>
      </c>
      <c r="Y156" s="19" t="str">
        <f>IFERROR(VLOOKUP(O156,TABLAS!O:P,2,0)," ")</f>
        <v>Pedido</v>
      </c>
      <c r="Z156" s="58">
        <f>IFERROR(IF(R156&lt;&gt;"CA",(Q156/VLOOKUP(INT(I156),TABLAS!R:W,4,0)),Q156),"0")</f>
        <v>1</v>
      </c>
      <c r="AA156" s="19" t="s">
        <v>3</v>
      </c>
      <c r="AB156">
        <f t="shared" si="8"/>
        <v>0</v>
      </c>
    </row>
    <row r="157" spans="1:28" x14ac:dyDescent="0.25">
      <c r="A157" s="71">
        <f t="shared" si="7"/>
        <v>10152051</v>
      </c>
      <c r="B157" s="1" t="s">
        <v>204</v>
      </c>
      <c r="C157" s="1" t="s">
        <v>8</v>
      </c>
      <c r="D157" s="1" t="s">
        <v>1922</v>
      </c>
      <c r="E157" s="1" t="s">
        <v>1923</v>
      </c>
      <c r="F157" s="1" t="s">
        <v>1924</v>
      </c>
      <c r="G157" s="1" t="s">
        <v>4</v>
      </c>
      <c r="H157" s="1" t="s">
        <v>153</v>
      </c>
      <c r="I157" s="1" t="s">
        <v>104</v>
      </c>
      <c r="J157" s="1" t="s">
        <v>105</v>
      </c>
      <c r="K157" s="1" t="s">
        <v>103</v>
      </c>
      <c r="L157" s="1" t="s">
        <v>2</v>
      </c>
      <c r="M157" s="1" t="s">
        <v>3</v>
      </c>
      <c r="N157" s="1" t="s">
        <v>1925</v>
      </c>
      <c r="O157" s="1" t="s">
        <v>65</v>
      </c>
      <c r="P157" s="1" t="s">
        <v>215</v>
      </c>
      <c r="Q157" s="2">
        <v>2</v>
      </c>
      <c r="R157" s="3" t="s">
        <v>2</v>
      </c>
      <c r="S157" s="4">
        <v>43746</v>
      </c>
      <c r="T157" s="5">
        <v>0</v>
      </c>
      <c r="U157" s="4">
        <v>43747</v>
      </c>
      <c r="V157" s="19" t="str">
        <f>IFERROR(VLOOKUP(C157,TABLAS!A:C,3,0),"")</f>
        <v>Miro Quesada, Camila Duany</v>
      </c>
      <c r="W157" s="19" t="str">
        <f>IFERROR(VLOOKUP(G157,TABLAS!E:F,2,0)," ")</f>
        <v>CONTADO</v>
      </c>
      <c r="X157" s="19" t="str">
        <f t="shared" si="6"/>
        <v>10152051 - Amaya Lozada, Cecilia Del Rocio</v>
      </c>
      <c r="Y157" s="19" t="str">
        <f>IFERROR(VLOOKUP(O157,TABLAS!O:P,2,0)," ")</f>
        <v>Bonificación</v>
      </c>
      <c r="Z157" s="58">
        <f>IFERROR(IF(R157&lt;&gt;"CA",(Q157/VLOOKUP(INT(I157),TABLAS!R:W,4,0)),Q157),"0")</f>
        <v>0.13333333333333333</v>
      </c>
      <c r="AA157" s="19" t="s">
        <v>3</v>
      </c>
      <c r="AB157">
        <f t="shared" si="8"/>
        <v>0</v>
      </c>
    </row>
    <row r="158" spans="1:28" x14ac:dyDescent="0.25">
      <c r="A158" s="71">
        <f t="shared" si="7"/>
        <v>10152051</v>
      </c>
      <c r="B158" s="1" t="s">
        <v>204</v>
      </c>
      <c r="C158" s="1" t="s">
        <v>8</v>
      </c>
      <c r="D158" s="1" t="s">
        <v>1922</v>
      </c>
      <c r="E158" s="1" t="s">
        <v>1923</v>
      </c>
      <c r="F158" s="1" t="s">
        <v>1924</v>
      </c>
      <c r="G158" s="1" t="s">
        <v>4</v>
      </c>
      <c r="H158" s="1" t="s">
        <v>153</v>
      </c>
      <c r="I158" s="1" t="s">
        <v>104</v>
      </c>
      <c r="J158" s="1" t="s">
        <v>105</v>
      </c>
      <c r="K158" s="1" t="s">
        <v>103</v>
      </c>
      <c r="L158" s="1" t="s">
        <v>2</v>
      </c>
      <c r="M158" s="1" t="s">
        <v>3</v>
      </c>
      <c r="N158" s="1" t="s">
        <v>1925</v>
      </c>
      <c r="O158" s="1" t="s">
        <v>65</v>
      </c>
      <c r="P158" s="1" t="s">
        <v>215</v>
      </c>
      <c r="Q158" s="2">
        <v>1</v>
      </c>
      <c r="R158" s="3" t="s">
        <v>2</v>
      </c>
      <c r="S158" s="4">
        <v>43746</v>
      </c>
      <c r="T158" s="5">
        <v>0</v>
      </c>
      <c r="U158" s="4">
        <v>43747</v>
      </c>
      <c r="V158" s="19" t="str">
        <f>IFERROR(VLOOKUP(C158,TABLAS!A:C,3,0),"")</f>
        <v>Miro Quesada, Camila Duany</v>
      </c>
      <c r="W158" s="19" t="str">
        <f>IFERROR(VLOOKUP(G158,TABLAS!E:F,2,0)," ")</f>
        <v>CONTADO</v>
      </c>
      <c r="X158" s="19" t="str">
        <f t="shared" si="6"/>
        <v>10152051 - Amaya Lozada, Cecilia Del Rocio</v>
      </c>
      <c r="Y158" s="19" t="str">
        <f>IFERROR(VLOOKUP(O158,TABLAS!O:P,2,0)," ")</f>
        <v>Bonificación</v>
      </c>
      <c r="Z158" s="58">
        <f>IFERROR(IF(R158&lt;&gt;"CA",(Q158/VLOOKUP(INT(I158),TABLAS!R:W,4,0)),Q158),"0")</f>
        <v>6.6666666666666666E-2</v>
      </c>
      <c r="AA158" s="19" t="s">
        <v>3</v>
      </c>
      <c r="AB158">
        <f t="shared" si="8"/>
        <v>0</v>
      </c>
    </row>
    <row r="159" spans="1:28" x14ac:dyDescent="0.25">
      <c r="A159" s="71">
        <f t="shared" si="7"/>
        <v>10152051</v>
      </c>
      <c r="B159" s="1" t="s">
        <v>204</v>
      </c>
      <c r="C159" s="1" t="s">
        <v>8</v>
      </c>
      <c r="D159" s="1" t="s">
        <v>1922</v>
      </c>
      <c r="E159" s="1" t="s">
        <v>1923</v>
      </c>
      <c r="F159" s="1" t="s">
        <v>1924</v>
      </c>
      <c r="G159" s="1" t="s">
        <v>4</v>
      </c>
      <c r="H159" s="1" t="s">
        <v>153</v>
      </c>
      <c r="I159" s="1" t="s">
        <v>1809</v>
      </c>
      <c r="J159" s="1" t="s">
        <v>1810</v>
      </c>
      <c r="K159" s="1" t="s">
        <v>222</v>
      </c>
      <c r="L159" s="1" t="s">
        <v>2</v>
      </c>
      <c r="M159" s="1" t="s">
        <v>2</v>
      </c>
      <c r="N159" s="1" t="s">
        <v>1925</v>
      </c>
      <c r="O159" s="1" t="s">
        <v>65</v>
      </c>
      <c r="P159" s="1" t="s">
        <v>215</v>
      </c>
      <c r="Q159" s="2">
        <v>3</v>
      </c>
      <c r="R159" s="3" t="s">
        <v>2</v>
      </c>
      <c r="S159" s="4">
        <v>43746</v>
      </c>
      <c r="T159" s="5">
        <v>0</v>
      </c>
      <c r="U159" s="4">
        <v>43747</v>
      </c>
      <c r="V159" s="19" t="str">
        <f>IFERROR(VLOOKUP(C159,TABLAS!A:C,3,0),"")</f>
        <v>Miro Quesada, Camila Duany</v>
      </c>
      <c r="W159" s="19" t="str">
        <f>IFERROR(VLOOKUP(G159,TABLAS!E:F,2,0)," ")</f>
        <v>CONTADO</v>
      </c>
      <c r="X159" s="19" t="str">
        <f t="shared" si="6"/>
        <v>10152051 - Amaya Lozada, Cecilia Del Rocio</v>
      </c>
      <c r="Y159" s="19" t="str">
        <f>IFERROR(VLOOKUP(O159,TABLAS!O:P,2,0)," ")</f>
        <v>Bonificación</v>
      </c>
      <c r="Z159" s="58" t="str">
        <f>IFERROR(IF(R159&lt;&gt;"CA",(Q159/VLOOKUP(INT(I159),TABLAS!R:W,4,0)),Q159),"0")</f>
        <v>0</v>
      </c>
      <c r="AA159" s="19" t="s">
        <v>3</v>
      </c>
      <c r="AB159">
        <f t="shared" si="8"/>
        <v>0</v>
      </c>
    </row>
    <row r="160" spans="1:28" x14ac:dyDescent="0.25">
      <c r="A160" s="71">
        <f t="shared" si="7"/>
        <v>10152051</v>
      </c>
      <c r="B160" s="1" t="s">
        <v>204</v>
      </c>
      <c r="C160" s="1" t="s">
        <v>8</v>
      </c>
      <c r="D160" s="1" t="s">
        <v>1922</v>
      </c>
      <c r="E160" s="1" t="s">
        <v>1923</v>
      </c>
      <c r="F160" s="1" t="s">
        <v>1924</v>
      </c>
      <c r="G160" s="1" t="s">
        <v>4</v>
      </c>
      <c r="H160" s="1" t="s">
        <v>153</v>
      </c>
      <c r="I160" s="1" t="s">
        <v>151</v>
      </c>
      <c r="J160" s="1" t="s">
        <v>152</v>
      </c>
      <c r="K160" s="1" t="s">
        <v>103</v>
      </c>
      <c r="L160" s="1" t="s">
        <v>2</v>
      </c>
      <c r="M160" s="1" t="s">
        <v>3</v>
      </c>
      <c r="N160" s="1" t="s">
        <v>1925</v>
      </c>
      <c r="O160" s="1" t="s">
        <v>65</v>
      </c>
      <c r="P160" s="1" t="s">
        <v>215</v>
      </c>
      <c r="Q160" s="2">
        <v>1</v>
      </c>
      <c r="R160" s="3" t="s">
        <v>2</v>
      </c>
      <c r="S160" s="4">
        <v>43746</v>
      </c>
      <c r="T160" s="5">
        <v>0</v>
      </c>
      <c r="U160" s="4">
        <v>43747</v>
      </c>
      <c r="V160" s="19" t="str">
        <f>IFERROR(VLOOKUP(C160,TABLAS!A:C,3,0),"")</f>
        <v>Miro Quesada, Camila Duany</v>
      </c>
      <c r="W160" s="19" t="str">
        <f>IFERROR(VLOOKUP(G160,TABLAS!E:F,2,0)," ")</f>
        <v>CONTADO</v>
      </c>
      <c r="X160" s="19" t="str">
        <f t="shared" si="6"/>
        <v>10152051 - Amaya Lozada, Cecilia Del Rocio</v>
      </c>
      <c r="Y160" s="19" t="str">
        <f>IFERROR(VLOOKUP(O160,TABLAS!O:P,2,0)," ")</f>
        <v>Bonificación</v>
      </c>
      <c r="Z160" s="58">
        <f>IFERROR(IF(R160&lt;&gt;"CA",(Q160/VLOOKUP(INT(I160),TABLAS!R:W,4,0)),Q160),"0")</f>
        <v>6.6666666666666666E-2</v>
      </c>
      <c r="AA160" s="19" t="s">
        <v>3</v>
      </c>
      <c r="AB160">
        <f t="shared" si="8"/>
        <v>0</v>
      </c>
    </row>
    <row r="161" spans="1:28" x14ac:dyDescent="0.25">
      <c r="A161" s="71">
        <f t="shared" si="7"/>
        <v>11708549</v>
      </c>
      <c r="B161" s="1" t="s">
        <v>204</v>
      </c>
      <c r="C161" s="1" t="s">
        <v>14</v>
      </c>
      <c r="D161" s="1" t="s">
        <v>1926</v>
      </c>
      <c r="E161" s="1" t="s">
        <v>1927</v>
      </c>
      <c r="F161" s="1" t="s">
        <v>1928</v>
      </c>
      <c r="G161" s="1" t="s">
        <v>4</v>
      </c>
      <c r="H161" s="1" t="s">
        <v>153</v>
      </c>
      <c r="I161" s="1" t="s">
        <v>100</v>
      </c>
      <c r="J161" s="1" t="s">
        <v>101</v>
      </c>
      <c r="K161" s="1" t="s">
        <v>103</v>
      </c>
      <c r="L161" s="1" t="s">
        <v>2</v>
      </c>
      <c r="M161" s="1" t="s">
        <v>3</v>
      </c>
      <c r="N161" s="1" t="s">
        <v>1929</v>
      </c>
      <c r="O161" s="1" t="s">
        <v>61</v>
      </c>
      <c r="P161" s="1" t="s">
        <v>237</v>
      </c>
      <c r="Q161" s="2">
        <v>5</v>
      </c>
      <c r="R161" s="3" t="s">
        <v>3</v>
      </c>
      <c r="S161" s="4">
        <v>43746</v>
      </c>
      <c r="T161" s="5">
        <v>132.66999999999999</v>
      </c>
      <c r="U161" s="4">
        <v>43747</v>
      </c>
      <c r="V161" s="19" t="str">
        <f>IFERROR(VLOOKUP(C161,TABLAS!A:C,3,0),"")</f>
        <v>Miro Quesada, Camila Duany</v>
      </c>
      <c r="W161" s="19" t="str">
        <f>IFERROR(VLOOKUP(G161,TABLAS!E:F,2,0)," ")</f>
        <v>CONTADO</v>
      </c>
      <c r="X161" s="19" t="str">
        <f t="shared" si="6"/>
        <v>11708549 - Amaya Vargas, Jorge Luis</v>
      </c>
      <c r="Y161" s="19" t="str">
        <f>IFERROR(VLOOKUP(O161,TABLAS!O:P,2,0)," ")</f>
        <v>Pedido</v>
      </c>
      <c r="Z161" s="58">
        <f>IFERROR(IF(R161&lt;&gt;"CA",(Q161/VLOOKUP(INT(I161),TABLAS!R:W,4,0)),Q161),"0")</f>
        <v>5</v>
      </c>
      <c r="AA161" s="19" t="s">
        <v>3</v>
      </c>
      <c r="AB161">
        <f t="shared" si="8"/>
        <v>0</v>
      </c>
    </row>
    <row r="162" spans="1:28" x14ac:dyDescent="0.25">
      <c r="A162" s="71">
        <f t="shared" si="7"/>
        <v>11708549</v>
      </c>
      <c r="B162" s="1" t="s">
        <v>204</v>
      </c>
      <c r="C162" s="1" t="s">
        <v>14</v>
      </c>
      <c r="D162" s="1" t="s">
        <v>1926</v>
      </c>
      <c r="E162" s="1" t="s">
        <v>1927</v>
      </c>
      <c r="F162" s="1" t="s">
        <v>1928</v>
      </c>
      <c r="G162" s="1" t="s">
        <v>4</v>
      </c>
      <c r="H162" s="1" t="s">
        <v>153</v>
      </c>
      <c r="I162" s="1" t="s">
        <v>157</v>
      </c>
      <c r="J162" s="1" t="s">
        <v>158</v>
      </c>
      <c r="K162" s="1" t="s">
        <v>103</v>
      </c>
      <c r="L162" s="1" t="s">
        <v>2</v>
      </c>
      <c r="M162" s="1" t="s">
        <v>3</v>
      </c>
      <c r="N162" s="1" t="s">
        <v>1929</v>
      </c>
      <c r="O162" s="1" t="s">
        <v>61</v>
      </c>
      <c r="P162" s="1" t="s">
        <v>237</v>
      </c>
      <c r="Q162" s="2">
        <v>1</v>
      </c>
      <c r="R162" s="3" t="s">
        <v>3</v>
      </c>
      <c r="S162" s="4">
        <v>43746</v>
      </c>
      <c r="T162" s="5">
        <v>30.96</v>
      </c>
      <c r="U162" s="4">
        <v>43747</v>
      </c>
      <c r="V162" s="19" t="str">
        <f>IFERROR(VLOOKUP(C162,TABLAS!A:C,3,0),"")</f>
        <v>Miro Quesada, Camila Duany</v>
      </c>
      <c r="W162" s="19" t="str">
        <f>IFERROR(VLOOKUP(G162,TABLAS!E:F,2,0)," ")</f>
        <v>CONTADO</v>
      </c>
      <c r="X162" s="19" t="str">
        <f t="shared" si="6"/>
        <v>11708549 - Amaya Vargas, Jorge Luis</v>
      </c>
      <c r="Y162" s="19" t="str">
        <f>IFERROR(VLOOKUP(O162,TABLAS!O:P,2,0)," ")</f>
        <v>Pedido</v>
      </c>
      <c r="Z162" s="58">
        <f>IFERROR(IF(R162&lt;&gt;"CA",(Q162/VLOOKUP(INT(I162),TABLAS!R:W,4,0)),Q162),"0")</f>
        <v>1</v>
      </c>
      <c r="AA162" s="19" t="s">
        <v>3</v>
      </c>
      <c r="AB162">
        <f t="shared" si="8"/>
        <v>0</v>
      </c>
    </row>
    <row r="163" spans="1:28" x14ac:dyDescent="0.25">
      <c r="A163" s="71">
        <f t="shared" si="7"/>
        <v>10938041</v>
      </c>
      <c r="B163" s="1" t="s">
        <v>204</v>
      </c>
      <c r="C163" s="1" t="s">
        <v>24</v>
      </c>
      <c r="D163" s="1" t="s">
        <v>1930</v>
      </c>
      <c r="E163" s="1" t="s">
        <v>1931</v>
      </c>
      <c r="F163" s="1" t="s">
        <v>1932</v>
      </c>
      <c r="G163" s="1" t="s">
        <v>4</v>
      </c>
      <c r="H163" s="1" t="s">
        <v>153</v>
      </c>
      <c r="I163" s="1" t="s">
        <v>157</v>
      </c>
      <c r="J163" s="1" t="s">
        <v>158</v>
      </c>
      <c r="K163" s="1" t="s">
        <v>103</v>
      </c>
      <c r="L163" s="1" t="s">
        <v>2</v>
      </c>
      <c r="M163" s="1" t="s">
        <v>3</v>
      </c>
      <c r="N163" s="1" t="s">
        <v>1933</v>
      </c>
      <c r="O163" s="1" t="s">
        <v>61</v>
      </c>
      <c r="P163" s="1" t="s">
        <v>248</v>
      </c>
      <c r="Q163" s="2">
        <v>4</v>
      </c>
      <c r="R163" s="3" t="s">
        <v>3</v>
      </c>
      <c r="S163" s="4">
        <v>43746</v>
      </c>
      <c r="T163" s="5">
        <v>123.84</v>
      </c>
      <c r="U163" s="4">
        <v>43747</v>
      </c>
      <c r="V163" s="19" t="str">
        <f>IFERROR(VLOOKUP(C163,TABLAS!A:C,3,0),"")</f>
        <v>Miro Quesada, Camila Duany</v>
      </c>
      <c r="W163" s="19" t="str">
        <f>IFERROR(VLOOKUP(G163,TABLAS!E:F,2,0)," ")</f>
        <v>CONTADO</v>
      </c>
      <c r="X163" s="19" t="str">
        <f t="shared" si="6"/>
        <v>10938041 - Amayo Jimenez, Anibal</v>
      </c>
      <c r="Y163" s="19" t="str">
        <f>IFERROR(VLOOKUP(O163,TABLAS!O:P,2,0)," ")</f>
        <v>Pedido</v>
      </c>
      <c r="Z163" s="58">
        <f>IFERROR(IF(R163&lt;&gt;"CA",(Q163/VLOOKUP(INT(I163),TABLAS!R:W,4,0)),Q163),"0")</f>
        <v>4</v>
      </c>
      <c r="AA163" s="19" t="s">
        <v>3</v>
      </c>
      <c r="AB163">
        <f t="shared" si="8"/>
        <v>0</v>
      </c>
    </row>
    <row r="164" spans="1:28" x14ac:dyDescent="0.25">
      <c r="A164" s="71">
        <f t="shared" si="7"/>
        <v>10938041</v>
      </c>
      <c r="B164" s="1" t="s">
        <v>204</v>
      </c>
      <c r="C164" s="1" t="s">
        <v>24</v>
      </c>
      <c r="D164" s="1" t="s">
        <v>1930</v>
      </c>
      <c r="E164" s="1" t="s">
        <v>1931</v>
      </c>
      <c r="F164" s="1" t="s">
        <v>1932</v>
      </c>
      <c r="G164" s="1" t="s">
        <v>4</v>
      </c>
      <c r="H164" s="1" t="s">
        <v>153</v>
      </c>
      <c r="I164" s="1" t="s">
        <v>100</v>
      </c>
      <c r="J164" s="1" t="s">
        <v>101</v>
      </c>
      <c r="K164" s="1" t="s">
        <v>103</v>
      </c>
      <c r="L164" s="1" t="s">
        <v>2</v>
      </c>
      <c r="M164" s="1" t="s">
        <v>3</v>
      </c>
      <c r="N164" s="1" t="s">
        <v>1933</v>
      </c>
      <c r="O164" s="1" t="s">
        <v>61</v>
      </c>
      <c r="P164" s="1" t="s">
        <v>248</v>
      </c>
      <c r="Q164" s="2">
        <v>2</v>
      </c>
      <c r="R164" s="3" t="s">
        <v>3</v>
      </c>
      <c r="S164" s="4">
        <v>43746</v>
      </c>
      <c r="T164" s="5">
        <v>53.07</v>
      </c>
      <c r="U164" s="4">
        <v>43747</v>
      </c>
      <c r="V164" s="19" t="str">
        <f>IFERROR(VLOOKUP(C164,TABLAS!A:C,3,0),"")</f>
        <v>Miro Quesada, Camila Duany</v>
      </c>
      <c r="W164" s="19" t="str">
        <f>IFERROR(VLOOKUP(G164,TABLAS!E:F,2,0)," ")</f>
        <v>CONTADO</v>
      </c>
      <c r="X164" s="19" t="str">
        <f t="shared" si="6"/>
        <v>10938041 - Amayo Jimenez, Anibal</v>
      </c>
      <c r="Y164" s="19" t="str">
        <f>IFERROR(VLOOKUP(O164,TABLAS!O:P,2,0)," ")</f>
        <v>Pedido</v>
      </c>
      <c r="Z164" s="58">
        <f>IFERROR(IF(R164&lt;&gt;"CA",(Q164/VLOOKUP(INT(I164),TABLAS!R:W,4,0)),Q164),"0")</f>
        <v>2</v>
      </c>
      <c r="AA164" s="19" t="s">
        <v>3</v>
      </c>
      <c r="AB164">
        <f t="shared" si="8"/>
        <v>0</v>
      </c>
    </row>
    <row r="165" spans="1:28" x14ac:dyDescent="0.25">
      <c r="A165" s="71">
        <f t="shared" si="7"/>
        <v>10938041</v>
      </c>
      <c r="B165" s="1" t="s">
        <v>204</v>
      </c>
      <c r="C165" s="1" t="s">
        <v>24</v>
      </c>
      <c r="D165" s="1" t="s">
        <v>1930</v>
      </c>
      <c r="E165" s="1" t="s">
        <v>1931</v>
      </c>
      <c r="F165" s="1" t="s">
        <v>1932</v>
      </c>
      <c r="G165" s="1" t="s">
        <v>4</v>
      </c>
      <c r="H165" s="1" t="s">
        <v>153</v>
      </c>
      <c r="I165" s="1" t="s">
        <v>213</v>
      </c>
      <c r="J165" s="1" t="s">
        <v>214</v>
      </c>
      <c r="K165" s="1" t="s">
        <v>103</v>
      </c>
      <c r="L165" s="1" t="s">
        <v>2</v>
      </c>
      <c r="M165" s="1" t="s">
        <v>3</v>
      </c>
      <c r="N165" s="1" t="s">
        <v>1933</v>
      </c>
      <c r="O165" s="1" t="s">
        <v>61</v>
      </c>
      <c r="P165" s="1" t="s">
        <v>248</v>
      </c>
      <c r="Q165" s="2">
        <v>1</v>
      </c>
      <c r="R165" s="3" t="s">
        <v>3</v>
      </c>
      <c r="S165" s="4">
        <v>43746</v>
      </c>
      <c r="T165" s="5">
        <v>30.67</v>
      </c>
      <c r="U165" s="4">
        <v>43747</v>
      </c>
      <c r="V165" s="19" t="str">
        <f>IFERROR(VLOOKUP(C165,TABLAS!A:C,3,0),"")</f>
        <v>Miro Quesada, Camila Duany</v>
      </c>
      <c r="W165" s="19" t="str">
        <f>IFERROR(VLOOKUP(G165,TABLAS!E:F,2,0)," ")</f>
        <v>CONTADO</v>
      </c>
      <c r="X165" s="19" t="str">
        <f t="shared" si="6"/>
        <v>10938041 - Amayo Jimenez, Anibal</v>
      </c>
      <c r="Y165" s="19" t="str">
        <f>IFERROR(VLOOKUP(O165,TABLAS!O:P,2,0)," ")</f>
        <v>Pedido</v>
      </c>
      <c r="Z165" s="58">
        <f>IFERROR(IF(R165&lt;&gt;"CA",(Q165/VLOOKUP(INT(I165),TABLAS!R:W,4,0)),Q165),"0")</f>
        <v>1</v>
      </c>
      <c r="AA165" s="19" t="s">
        <v>3</v>
      </c>
      <c r="AB165">
        <f t="shared" si="8"/>
        <v>0</v>
      </c>
    </row>
    <row r="166" spans="1:28" x14ac:dyDescent="0.25">
      <c r="A166" s="71">
        <f t="shared" si="7"/>
        <v>10938041</v>
      </c>
      <c r="B166" s="1" t="s">
        <v>204</v>
      </c>
      <c r="C166" s="1" t="s">
        <v>24</v>
      </c>
      <c r="D166" s="1" t="s">
        <v>1930</v>
      </c>
      <c r="E166" s="1" t="s">
        <v>1931</v>
      </c>
      <c r="F166" s="1" t="s">
        <v>1932</v>
      </c>
      <c r="G166" s="1" t="s">
        <v>4</v>
      </c>
      <c r="H166" s="1" t="s">
        <v>153</v>
      </c>
      <c r="I166" s="1" t="s">
        <v>210</v>
      </c>
      <c r="J166" s="1" t="s">
        <v>211</v>
      </c>
      <c r="K166" s="1" t="s">
        <v>103</v>
      </c>
      <c r="L166" s="1" t="s">
        <v>2</v>
      </c>
      <c r="M166" s="1" t="s">
        <v>3</v>
      </c>
      <c r="N166" s="1" t="s">
        <v>1933</v>
      </c>
      <c r="O166" s="1" t="s">
        <v>61</v>
      </c>
      <c r="P166" s="1" t="s">
        <v>248</v>
      </c>
      <c r="Q166" s="2">
        <v>1</v>
      </c>
      <c r="R166" s="3" t="s">
        <v>3</v>
      </c>
      <c r="S166" s="4">
        <v>43746</v>
      </c>
      <c r="T166" s="5">
        <v>26.39</v>
      </c>
      <c r="U166" s="4">
        <v>43747</v>
      </c>
      <c r="V166" s="19" t="str">
        <f>IFERROR(VLOOKUP(C166,TABLAS!A:C,3,0),"")</f>
        <v>Miro Quesada, Camila Duany</v>
      </c>
      <c r="W166" s="19" t="str">
        <f>IFERROR(VLOOKUP(G166,TABLAS!E:F,2,0)," ")</f>
        <v>CONTADO</v>
      </c>
      <c r="X166" s="19" t="str">
        <f t="shared" si="6"/>
        <v>10938041 - Amayo Jimenez, Anibal</v>
      </c>
      <c r="Y166" s="19" t="str">
        <f>IFERROR(VLOOKUP(O166,TABLAS!O:P,2,0)," ")</f>
        <v>Pedido</v>
      </c>
      <c r="Z166" s="58">
        <f>IFERROR(IF(R166&lt;&gt;"CA",(Q166/VLOOKUP(INT(I166),TABLAS!R:W,4,0)),Q166),"0")</f>
        <v>1</v>
      </c>
      <c r="AA166" s="19" t="s">
        <v>3</v>
      </c>
      <c r="AB166">
        <f t="shared" si="8"/>
        <v>0</v>
      </c>
    </row>
    <row r="167" spans="1:28" x14ac:dyDescent="0.25">
      <c r="A167" s="71">
        <f t="shared" si="7"/>
        <v>10938041</v>
      </c>
      <c r="B167" s="1" t="s">
        <v>204</v>
      </c>
      <c r="C167" s="1" t="s">
        <v>24</v>
      </c>
      <c r="D167" s="1" t="s">
        <v>1930</v>
      </c>
      <c r="E167" s="1" t="s">
        <v>1931</v>
      </c>
      <c r="F167" s="1" t="s">
        <v>1932</v>
      </c>
      <c r="G167" s="1" t="s">
        <v>4</v>
      </c>
      <c r="H167" s="1" t="s">
        <v>153</v>
      </c>
      <c r="I167" s="1" t="s">
        <v>104</v>
      </c>
      <c r="J167" s="1" t="s">
        <v>105</v>
      </c>
      <c r="K167" s="1" t="s">
        <v>103</v>
      </c>
      <c r="L167" s="1" t="s">
        <v>2</v>
      </c>
      <c r="M167" s="1" t="s">
        <v>3</v>
      </c>
      <c r="N167" s="1" t="s">
        <v>1933</v>
      </c>
      <c r="O167" s="1" t="s">
        <v>59</v>
      </c>
      <c r="P167" s="1" t="s">
        <v>248</v>
      </c>
      <c r="Q167" s="2">
        <v>1</v>
      </c>
      <c r="R167" s="3" t="s">
        <v>3</v>
      </c>
      <c r="S167" s="4">
        <v>43746</v>
      </c>
      <c r="T167" s="5">
        <v>16.100000000000001</v>
      </c>
      <c r="U167" s="4">
        <v>43747</v>
      </c>
      <c r="V167" s="19" t="str">
        <f>IFERROR(VLOOKUP(C167,TABLAS!A:C,3,0),"")</f>
        <v>Miro Quesada, Camila Duany</v>
      </c>
      <c r="W167" s="19" t="str">
        <f>IFERROR(VLOOKUP(G167,TABLAS!E:F,2,0)," ")</f>
        <v>CONTADO</v>
      </c>
      <c r="X167" s="19" t="str">
        <f t="shared" si="6"/>
        <v>10938041 - Amayo Jimenez, Anibal</v>
      </c>
      <c r="Y167" s="19" t="str">
        <f>IFERROR(VLOOKUP(O167,TABLAS!O:P,2,0)," ")</f>
        <v>Pedido</v>
      </c>
      <c r="Z167" s="58">
        <f>IFERROR(IF(R167&lt;&gt;"CA",(Q167/VLOOKUP(INT(I167),TABLAS!R:W,4,0)),Q167),"0")</f>
        <v>1</v>
      </c>
      <c r="AA167" s="19" t="s">
        <v>3</v>
      </c>
      <c r="AB167">
        <f t="shared" si="8"/>
        <v>0</v>
      </c>
    </row>
    <row r="168" spans="1:28" x14ac:dyDescent="0.25">
      <c r="A168" s="71">
        <f t="shared" si="7"/>
        <v>10938041</v>
      </c>
      <c r="B168" s="1" t="s">
        <v>204</v>
      </c>
      <c r="C168" s="1" t="s">
        <v>24</v>
      </c>
      <c r="D168" s="1" t="s">
        <v>1930</v>
      </c>
      <c r="E168" s="1" t="s">
        <v>1931</v>
      </c>
      <c r="F168" s="1" t="s">
        <v>1932</v>
      </c>
      <c r="G168" s="1" t="s">
        <v>4</v>
      </c>
      <c r="H168" s="1" t="s">
        <v>153</v>
      </c>
      <c r="I168" s="1" t="s">
        <v>104</v>
      </c>
      <c r="J168" s="1" t="s">
        <v>105</v>
      </c>
      <c r="K168" s="1" t="s">
        <v>103</v>
      </c>
      <c r="L168" s="1" t="s">
        <v>2</v>
      </c>
      <c r="M168" s="1" t="s">
        <v>3</v>
      </c>
      <c r="N168" s="1" t="s">
        <v>1933</v>
      </c>
      <c r="O168" s="1" t="s">
        <v>65</v>
      </c>
      <c r="P168" s="1" t="s">
        <v>248</v>
      </c>
      <c r="Q168" s="2">
        <v>1</v>
      </c>
      <c r="R168" s="3" t="s">
        <v>2</v>
      </c>
      <c r="S168" s="4">
        <v>43746</v>
      </c>
      <c r="T168" s="5">
        <v>0</v>
      </c>
      <c r="U168" s="4">
        <v>43747</v>
      </c>
      <c r="V168" s="19" t="str">
        <f>IFERROR(VLOOKUP(C168,TABLAS!A:C,3,0),"")</f>
        <v>Miro Quesada, Camila Duany</v>
      </c>
      <c r="W168" s="19" t="str">
        <f>IFERROR(VLOOKUP(G168,TABLAS!E:F,2,0)," ")</f>
        <v>CONTADO</v>
      </c>
      <c r="X168" s="19" t="str">
        <f t="shared" si="6"/>
        <v>10938041 - Amayo Jimenez, Anibal</v>
      </c>
      <c r="Y168" s="19" t="str">
        <f>IFERROR(VLOOKUP(O168,TABLAS!O:P,2,0)," ")</f>
        <v>Bonificación</v>
      </c>
      <c r="Z168" s="58">
        <f>IFERROR(IF(R168&lt;&gt;"CA",(Q168/VLOOKUP(INT(I168),TABLAS!R:W,4,0)),Q168),"0")</f>
        <v>6.6666666666666666E-2</v>
      </c>
      <c r="AA168" s="19" t="s">
        <v>3</v>
      </c>
      <c r="AB168">
        <f t="shared" si="8"/>
        <v>0</v>
      </c>
    </row>
    <row r="169" spans="1:28" x14ac:dyDescent="0.25">
      <c r="A169" s="71">
        <f t="shared" si="7"/>
        <v>10060206</v>
      </c>
      <c r="B169" s="1" t="s">
        <v>212</v>
      </c>
      <c r="C169" s="1" t="s">
        <v>81</v>
      </c>
      <c r="D169" s="1" t="s">
        <v>1934</v>
      </c>
      <c r="E169" s="1" t="s">
        <v>1935</v>
      </c>
      <c r="F169" s="1" t="s">
        <v>1936</v>
      </c>
      <c r="G169" s="1" t="s">
        <v>4</v>
      </c>
      <c r="H169" s="1" t="s">
        <v>153</v>
      </c>
      <c r="I169" s="1" t="s">
        <v>216</v>
      </c>
      <c r="J169" s="1" t="s">
        <v>217</v>
      </c>
      <c r="K169" s="1" t="s">
        <v>103</v>
      </c>
      <c r="L169" s="1" t="s">
        <v>2</v>
      </c>
      <c r="M169" s="1" t="s">
        <v>3</v>
      </c>
      <c r="N169" s="1" t="s">
        <v>1937</v>
      </c>
      <c r="O169" s="1" t="s">
        <v>61</v>
      </c>
      <c r="P169" s="1" t="s">
        <v>1938</v>
      </c>
      <c r="Q169" s="2">
        <v>1</v>
      </c>
      <c r="R169" s="3" t="s">
        <v>3</v>
      </c>
      <c r="S169" s="4">
        <v>43746</v>
      </c>
      <c r="T169" s="5">
        <v>34.97</v>
      </c>
      <c r="U169" s="4">
        <v>43747</v>
      </c>
      <c r="V169" s="19" t="str">
        <f>IFERROR(VLOOKUP(C169,TABLAS!A:C,3,0),"")</f>
        <v>Salazar Bohorquez, Jorge Luis</v>
      </c>
      <c r="W169" s="19" t="str">
        <f>IFERROR(VLOOKUP(G169,TABLAS!E:F,2,0)," ")</f>
        <v>CONTADO</v>
      </c>
      <c r="X169" s="19" t="str">
        <f t="shared" si="6"/>
        <v>10060206 - Andonaire Herrera, Ana Isabel</v>
      </c>
      <c r="Y169" s="19" t="str">
        <f>IFERROR(VLOOKUP(O169,TABLAS!O:P,2,0)," ")</f>
        <v>Pedido</v>
      </c>
      <c r="Z169" s="58">
        <f>IFERROR(IF(R169&lt;&gt;"CA",(Q169/VLOOKUP(INT(I169),TABLAS!R:W,4,0)),Q169),"0")</f>
        <v>1</v>
      </c>
      <c r="AA169" s="19" t="s">
        <v>3</v>
      </c>
      <c r="AB169">
        <f t="shared" si="8"/>
        <v>0</v>
      </c>
    </row>
    <row r="170" spans="1:28" x14ac:dyDescent="0.25">
      <c r="A170" s="71">
        <f t="shared" si="7"/>
        <v>10060206</v>
      </c>
      <c r="B170" s="1" t="s">
        <v>212</v>
      </c>
      <c r="C170" s="1" t="s">
        <v>81</v>
      </c>
      <c r="D170" s="1" t="s">
        <v>1934</v>
      </c>
      <c r="E170" s="1" t="s">
        <v>1935</v>
      </c>
      <c r="F170" s="1" t="s">
        <v>1936</v>
      </c>
      <c r="G170" s="1" t="s">
        <v>4</v>
      </c>
      <c r="H170" s="1" t="s">
        <v>153</v>
      </c>
      <c r="I170" s="1" t="s">
        <v>100</v>
      </c>
      <c r="J170" s="1" t="s">
        <v>101</v>
      </c>
      <c r="K170" s="1" t="s">
        <v>103</v>
      </c>
      <c r="L170" s="1" t="s">
        <v>2</v>
      </c>
      <c r="M170" s="1" t="s">
        <v>3</v>
      </c>
      <c r="N170" s="1" t="s">
        <v>1937</v>
      </c>
      <c r="O170" s="1" t="s">
        <v>61</v>
      </c>
      <c r="P170" s="1" t="s">
        <v>1938</v>
      </c>
      <c r="Q170" s="2">
        <v>1</v>
      </c>
      <c r="R170" s="3" t="s">
        <v>3</v>
      </c>
      <c r="S170" s="4">
        <v>43746</v>
      </c>
      <c r="T170" s="5">
        <v>26.53</v>
      </c>
      <c r="U170" s="4">
        <v>43747</v>
      </c>
      <c r="V170" s="19" t="str">
        <f>IFERROR(VLOOKUP(C170,TABLAS!A:C,3,0),"")</f>
        <v>Salazar Bohorquez, Jorge Luis</v>
      </c>
      <c r="W170" s="19" t="str">
        <f>IFERROR(VLOOKUP(G170,TABLAS!E:F,2,0)," ")</f>
        <v>CONTADO</v>
      </c>
      <c r="X170" s="19" t="str">
        <f t="shared" si="6"/>
        <v>10060206 - Andonaire Herrera, Ana Isabel</v>
      </c>
      <c r="Y170" s="19" t="str">
        <f>IFERROR(VLOOKUP(O170,TABLAS!O:P,2,0)," ")</f>
        <v>Pedido</v>
      </c>
      <c r="Z170" s="58">
        <f>IFERROR(IF(R170&lt;&gt;"CA",(Q170/VLOOKUP(INT(I170),TABLAS!R:W,4,0)),Q170),"0")</f>
        <v>1</v>
      </c>
      <c r="AA170" s="19" t="s">
        <v>3</v>
      </c>
      <c r="AB170">
        <f t="shared" si="8"/>
        <v>0</v>
      </c>
    </row>
    <row r="171" spans="1:28" x14ac:dyDescent="0.25">
      <c r="A171" s="71">
        <f t="shared" si="7"/>
        <v>10060206</v>
      </c>
      <c r="B171" s="1" t="s">
        <v>212</v>
      </c>
      <c r="C171" s="1" t="s">
        <v>81</v>
      </c>
      <c r="D171" s="1" t="s">
        <v>1934</v>
      </c>
      <c r="E171" s="1" t="s">
        <v>1935</v>
      </c>
      <c r="F171" s="1" t="s">
        <v>1936</v>
      </c>
      <c r="G171" s="1" t="s">
        <v>4</v>
      </c>
      <c r="H171" s="1" t="s">
        <v>153</v>
      </c>
      <c r="I171" s="1" t="s">
        <v>104</v>
      </c>
      <c r="J171" s="1" t="s">
        <v>105</v>
      </c>
      <c r="K171" s="1" t="s">
        <v>103</v>
      </c>
      <c r="L171" s="1" t="s">
        <v>2</v>
      </c>
      <c r="M171" s="1" t="s">
        <v>3</v>
      </c>
      <c r="N171" s="1" t="s">
        <v>1937</v>
      </c>
      <c r="O171" s="1" t="s">
        <v>59</v>
      </c>
      <c r="P171" s="1" t="s">
        <v>1938</v>
      </c>
      <c r="Q171" s="2">
        <v>1</v>
      </c>
      <c r="R171" s="3" t="s">
        <v>3</v>
      </c>
      <c r="S171" s="4">
        <v>43746</v>
      </c>
      <c r="T171" s="5">
        <v>16.100000000000001</v>
      </c>
      <c r="U171" s="4">
        <v>43747</v>
      </c>
      <c r="V171" s="19" t="str">
        <f>IFERROR(VLOOKUP(C171,TABLAS!A:C,3,0),"")</f>
        <v>Salazar Bohorquez, Jorge Luis</v>
      </c>
      <c r="W171" s="19" t="str">
        <f>IFERROR(VLOOKUP(G171,TABLAS!E:F,2,0)," ")</f>
        <v>CONTADO</v>
      </c>
      <c r="X171" s="19" t="str">
        <f t="shared" si="6"/>
        <v>10060206 - Andonaire Herrera, Ana Isabel</v>
      </c>
      <c r="Y171" s="19" t="str">
        <f>IFERROR(VLOOKUP(O171,TABLAS!O:P,2,0)," ")</f>
        <v>Pedido</v>
      </c>
      <c r="Z171" s="58">
        <f>IFERROR(IF(R171&lt;&gt;"CA",(Q171/VLOOKUP(INT(I171),TABLAS!R:W,4,0)),Q171),"0")</f>
        <v>1</v>
      </c>
      <c r="AA171" s="19" t="s">
        <v>3</v>
      </c>
      <c r="AB171">
        <f t="shared" si="8"/>
        <v>0</v>
      </c>
    </row>
    <row r="172" spans="1:28" x14ac:dyDescent="0.25">
      <c r="A172" s="71">
        <f t="shared" si="7"/>
        <v>10060206</v>
      </c>
      <c r="B172" s="1" t="s">
        <v>212</v>
      </c>
      <c r="C172" s="1" t="s">
        <v>81</v>
      </c>
      <c r="D172" s="1" t="s">
        <v>1934</v>
      </c>
      <c r="E172" s="1" t="s">
        <v>1935</v>
      </c>
      <c r="F172" s="1" t="s">
        <v>1936</v>
      </c>
      <c r="G172" s="1" t="s">
        <v>4</v>
      </c>
      <c r="H172" s="1" t="s">
        <v>153</v>
      </c>
      <c r="I172" s="1" t="s">
        <v>182</v>
      </c>
      <c r="J172" s="1" t="s">
        <v>183</v>
      </c>
      <c r="K172" s="1" t="s">
        <v>103</v>
      </c>
      <c r="L172" s="1" t="s">
        <v>2</v>
      </c>
      <c r="M172" s="1" t="s">
        <v>3</v>
      </c>
      <c r="N172" s="1" t="s">
        <v>1937</v>
      </c>
      <c r="O172" s="1" t="s">
        <v>59</v>
      </c>
      <c r="P172" s="1" t="s">
        <v>1938</v>
      </c>
      <c r="Q172" s="2">
        <v>2</v>
      </c>
      <c r="R172" s="3" t="s">
        <v>3</v>
      </c>
      <c r="S172" s="4">
        <v>43746</v>
      </c>
      <c r="T172" s="5">
        <v>33.81</v>
      </c>
      <c r="U172" s="4">
        <v>43747</v>
      </c>
      <c r="V172" s="19" t="str">
        <f>IFERROR(VLOOKUP(C172,TABLAS!A:C,3,0),"")</f>
        <v>Salazar Bohorquez, Jorge Luis</v>
      </c>
      <c r="W172" s="19" t="str">
        <f>IFERROR(VLOOKUP(G172,TABLAS!E:F,2,0)," ")</f>
        <v>CONTADO</v>
      </c>
      <c r="X172" s="19" t="str">
        <f t="shared" si="6"/>
        <v>10060206 - Andonaire Herrera, Ana Isabel</v>
      </c>
      <c r="Y172" s="19" t="str">
        <f>IFERROR(VLOOKUP(O172,TABLAS!O:P,2,0)," ")</f>
        <v>Pedido</v>
      </c>
      <c r="Z172" s="58">
        <f>IFERROR(IF(R172&lt;&gt;"CA",(Q172/VLOOKUP(INT(I172),TABLAS!R:W,4,0)),Q172),"0")</f>
        <v>2</v>
      </c>
      <c r="AA172" s="19" t="s">
        <v>3</v>
      </c>
      <c r="AB172">
        <f t="shared" si="8"/>
        <v>0</v>
      </c>
    </row>
    <row r="173" spans="1:28" x14ac:dyDescent="0.25">
      <c r="A173" s="71">
        <f t="shared" si="7"/>
        <v>10060206</v>
      </c>
      <c r="B173" s="1" t="s">
        <v>212</v>
      </c>
      <c r="C173" s="1" t="s">
        <v>81</v>
      </c>
      <c r="D173" s="1" t="s">
        <v>1934</v>
      </c>
      <c r="E173" s="1" t="s">
        <v>1935</v>
      </c>
      <c r="F173" s="1" t="s">
        <v>1936</v>
      </c>
      <c r="G173" s="1" t="s">
        <v>4</v>
      </c>
      <c r="H173" s="1" t="s">
        <v>153</v>
      </c>
      <c r="I173" s="1" t="s">
        <v>182</v>
      </c>
      <c r="J173" s="1" t="s">
        <v>183</v>
      </c>
      <c r="K173" s="1" t="s">
        <v>103</v>
      </c>
      <c r="L173" s="1" t="s">
        <v>2</v>
      </c>
      <c r="M173" s="1" t="s">
        <v>3</v>
      </c>
      <c r="N173" s="1" t="s">
        <v>1937</v>
      </c>
      <c r="O173" s="1" t="s">
        <v>65</v>
      </c>
      <c r="P173" s="1" t="s">
        <v>1938</v>
      </c>
      <c r="Q173" s="2">
        <v>4</v>
      </c>
      <c r="R173" s="3" t="s">
        <v>2</v>
      </c>
      <c r="S173" s="4">
        <v>43746</v>
      </c>
      <c r="T173" s="5">
        <v>0</v>
      </c>
      <c r="U173" s="4">
        <v>43747</v>
      </c>
      <c r="V173" s="19" t="str">
        <f>IFERROR(VLOOKUP(C173,TABLAS!A:C,3,0),"")</f>
        <v>Salazar Bohorquez, Jorge Luis</v>
      </c>
      <c r="W173" s="19" t="str">
        <f>IFERROR(VLOOKUP(G173,TABLAS!E:F,2,0)," ")</f>
        <v>CONTADO</v>
      </c>
      <c r="X173" s="19" t="str">
        <f t="shared" si="6"/>
        <v>10060206 - Andonaire Herrera, Ana Isabel</v>
      </c>
      <c r="Y173" s="19" t="str">
        <f>IFERROR(VLOOKUP(O173,TABLAS!O:P,2,0)," ")</f>
        <v>Bonificación</v>
      </c>
      <c r="Z173" s="58">
        <f>IFERROR(IF(R173&lt;&gt;"CA",(Q173/VLOOKUP(INT(I173),TABLAS!R:W,4,0)),Q173),"0")</f>
        <v>1</v>
      </c>
      <c r="AA173" s="19" t="s">
        <v>3</v>
      </c>
      <c r="AB173">
        <f t="shared" si="8"/>
        <v>0</v>
      </c>
    </row>
    <row r="174" spans="1:28" x14ac:dyDescent="0.25">
      <c r="A174" s="71">
        <f t="shared" si="7"/>
        <v>10060206</v>
      </c>
      <c r="B174" s="1" t="s">
        <v>212</v>
      </c>
      <c r="C174" s="1" t="s">
        <v>81</v>
      </c>
      <c r="D174" s="1" t="s">
        <v>1934</v>
      </c>
      <c r="E174" s="1" t="s">
        <v>1935</v>
      </c>
      <c r="F174" s="1" t="s">
        <v>1936</v>
      </c>
      <c r="G174" s="1" t="s">
        <v>4</v>
      </c>
      <c r="H174" s="1" t="s">
        <v>153</v>
      </c>
      <c r="I174" s="1" t="s">
        <v>104</v>
      </c>
      <c r="J174" s="1" t="s">
        <v>105</v>
      </c>
      <c r="K174" s="1" t="s">
        <v>103</v>
      </c>
      <c r="L174" s="1" t="s">
        <v>2</v>
      </c>
      <c r="M174" s="1" t="s">
        <v>3</v>
      </c>
      <c r="N174" s="1" t="s">
        <v>1937</v>
      </c>
      <c r="O174" s="1" t="s">
        <v>65</v>
      </c>
      <c r="P174" s="1" t="s">
        <v>1938</v>
      </c>
      <c r="Q174" s="2">
        <v>1</v>
      </c>
      <c r="R174" s="3" t="s">
        <v>2</v>
      </c>
      <c r="S174" s="4">
        <v>43746</v>
      </c>
      <c r="T174" s="5">
        <v>0</v>
      </c>
      <c r="U174" s="4">
        <v>43747</v>
      </c>
      <c r="V174" s="19" t="str">
        <f>IFERROR(VLOOKUP(C174,TABLAS!A:C,3,0),"")</f>
        <v>Salazar Bohorquez, Jorge Luis</v>
      </c>
      <c r="W174" s="19" t="str">
        <f>IFERROR(VLOOKUP(G174,TABLAS!E:F,2,0)," ")</f>
        <v>CONTADO</v>
      </c>
      <c r="X174" s="19" t="str">
        <f t="shared" si="6"/>
        <v>10060206 - Andonaire Herrera, Ana Isabel</v>
      </c>
      <c r="Y174" s="19" t="str">
        <f>IFERROR(VLOOKUP(O174,TABLAS!O:P,2,0)," ")</f>
        <v>Bonificación</v>
      </c>
      <c r="Z174" s="58">
        <f>IFERROR(IF(R174&lt;&gt;"CA",(Q174/VLOOKUP(INT(I174),TABLAS!R:W,4,0)),Q174),"0")</f>
        <v>6.6666666666666666E-2</v>
      </c>
      <c r="AA174" s="19" t="s">
        <v>3</v>
      </c>
      <c r="AB174">
        <f t="shared" si="8"/>
        <v>0</v>
      </c>
    </row>
    <row r="175" spans="1:28" x14ac:dyDescent="0.25">
      <c r="A175" s="71">
        <f t="shared" si="7"/>
        <v>10062562</v>
      </c>
      <c r="B175" s="1" t="s">
        <v>102</v>
      </c>
      <c r="C175" s="1" t="s">
        <v>0</v>
      </c>
      <c r="D175" s="1" t="s">
        <v>1939</v>
      </c>
      <c r="E175" s="1" t="s">
        <v>1940</v>
      </c>
      <c r="F175" s="1" t="s">
        <v>1941</v>
      </c>
      <c r="G175" s="1" t="s">
        <v>4</v>
      </c>
      <c r="H175" s="1" t="s">
        <v>153</v>
      </c>
      <c r="I175" s="1" t="s">
        <v>100</v>
      </c>
      <c r="J175" s="1" t="s">
        <v>101</v>
      </c>
      <c r="K175" s="1" t="s">
        <v>103</v>
      </c>
      <c r="L175" s="1" t="s">
        <v>2</v>
      </c>
      <c r="M175" s="1" t="s">
        <v>3</v>
      </c>
      <c r="N175" s="1" t="s">
        <v>1942</v>
      </c>
      <c r="O175" s="1" t="s">
        <v>61</v>
      </c>
      <c r="P175" s="1" t="s">
        <v>1943</v>
      </c>
      <c r="Q175" s="2">
        <v>10</v>
      </c>
      <c r="R175" s="3" t="s">
        <v>3</v>
      </c>
      <c r="S175" s="4">
        <v>43746</v>
      </c>
      <c r="T175" s="5">
        <v>266.19</v>
      </c>
      <c r="U175" s="4">
        <v>43747</v>
      </c>
      <c r="V175" s="19" t="str">
        <f>IFERROR(VLOOKUP(C175,TABLAS!A:C,3,0),"")</f>
        <v>Sanchez Casana, Alejandro Alfr</v>
      </c>
      <c r="W175" s="19" t="str">
        <f>IFERROR(VLOOKUP(G175,TABLAS!E:F,2,0)," ")</f>
        <v>CONTADO</v>
      </c>
      <c r="X175" s="19" t="str">
        <f t="shared" si="6"/>
        <v>10062562 - Angulo Carranza, Bartolome Merquide</v>
      </c>
      <c r="Y175" s="19" t="str">
        <f>IFERROR(VLOOKUP(O175,TABLAS!O:P,2,0)," ")</f>
        <v>Pedido</v>
      </c>
      <c r="Z175" s="58">
        <f>IFERROR(IF(R175&lt;&gt;"CA",(Q175/VLOOKUP(INT(I175),TABLAS!R:W,4,0)),Q175),"0")</f>
        <v>10</v>
      </c>
      <c r="AA175" s="19" t="s">
        <v>3</v>
      </c>
      <c r="AB175">
        <f t="shared" si="8"/>
        <v>0</v>
      </c>
    </row>
    <row r="176" spans="1:28" x14ac:dyDescent="0.25">
      <c r="A176" s="71">
        <f t="shared" si="7"/>
        <v>10062562</v>
      </c>
      <c r="B176" s="1" t="s">
        <v>102</v>
      </c>
      <c r="C176" s="1" t="s">
        <v>0</v>
      </c>
      <c r="D176" s="1" t="s">
        <v>1939</v>
      </c>
      <c r="E176" s="1" t="s">
        <v>1940</v>
      </c>
      <c r="F176" s="1" t="s">
        <v>1941</v>
      </c>
      <c r="G176" s="1" t="s">
        <v>4</v>
      </c>
      <c r="H176" s="1" t="s">
        <v>153</v>
      </c>
      <c r="I176" s="1" t="s">
        <v>213</v>
      </c>
      <c r="J176" s="1" t="s">
        <v>214</v>
      </c>
      <c r="K176" s="1" t="s">
        <v>103</v>
      </c>
      <c r="L176" s="1" t="s">
        <v>2</v>
      </c>
      <c r="M176" s="1" t="s">
        <v>3</v>
      </c>
      <c r="N176" s="1" t="s">
        <v>1942</v>
      </c>
      <c r="O176" s="1" t="s">
        <v>61</v>
      </c>
      <c r="P176" s="1" t="s">
        <v>1943</v>
      </c>
      <c r="Q176" s="2">
        <v>1</v>
      </c>
      <c r="R176" s="3" t="s">
        <v>3</v>
      </c>
      <c r="S176" s="4">
        <v>43746</v>
      </c>
      <c r="T176" s="5">
        <v>30.67</v>
      </c>
      <c r="U176" s="4">
        <v>43747</v>
      </c>
      <c r="V176" s="19" t="str">
        <f>IFERROR(VLOOKUP(C176,TABLAS!A:C,3,0),"")</f>
        <v>Sanchez Casana, Alejandro Alfr</v>
      </c>
      <c r="W176" s="19" t="str">
        <f>IFERROR(VLOOKUP(G176,TABLAS!E:F,2,0)," ")</f>
        <v>CONTADO</v>
      </c>
      <c r="X176" s="19" t="str">
        <f t="shared" si="6"/>
        <v>10062562 - Angulo Carranza, Bartolome Merquide</v>
      </c>
      <c r="Y176" s="19" t="str">
        <f>IFERROR(VLOOKUP(O176,TABLAS!O:P,2,0)," ")</f>
        <v>Pedido</v>
      </c>
      <c r="Z176" s="58">
        <f>IFERROR(IF(R176&lt;&gt;"CA",(Q176/VLOOKUP(INT(I176),TABLAS!R:W,4,0)),Q176),"0")</f>
        <v>1</v>
      </c>
      <c r="AA176" s="19" t="s">
        <v>3</v>
      </c>
      <c r="AB176">
        <f t="shared" si="8"/>
        <v>0</v>
      </c>
    </row>
    <row r="177" spans="1:28" x14ac:dyDescent="0.25">
      <c r="A177" s="71">
        <f t="shared" si="7"/>
        <v>10062562</v>
      </c>
      <c r="B177" s="1" t="s">
        <v>102</v>
      </c>
      <c r="C177" s="1" t="s">
        <v>0</v>
      </c>
      <c r="D177" s="1" t="s">
        <v>1939</v>
      </c>
      <c r="E177" s="1" t="s">
        <v>1940</v>
      </c>
      <c r="F177" s="1" t="s">
        <v>1944</v>
      </c>
      <c r="G177" s="1" t="s">
        <v>1</v>
      </c>
      <c r="H177" s="1" t="s">
        <v>153</v>
      </c>
      <c r="I177" s="1" t="s">
        <v>100</v>
      </c>
      <c r="J177" s="1" t="s">
        <v>101</v>
      </c>
      <c r="K177" s="1" t="s">
        <v>103</v>
      </c>
      <c r="L177" s="1" t="s">
        <v>2</v>
      </c>
      <c r="M177" s="1" t="s">
        <v>3</v>
      </c>
      <c r="N177" s="1" t="s">
        <v>1945</v>
      </c>
      <c r="O177" s="1" t="s">
        <v>61</v>
      </c>
      <c r="P177" s="1" t="s">
        <v>1943</v>
      </c>
      <c r="Q177" s="2">
        <v>5</v>
      </c>
      <c r="R177" s="3" t="s">
        <v>3</v>
      </c>
      <c r="S177" s="4">
        <v>43746</v>
      </c>
      <c r="T177" s="5">
        <v>133.09</v>
      </c>
      <c r="U177" s="4">
        <v>43747</v>
      </c>
      <c r="V177" s="19" t="str">
        <f>IFERROR(VLOOKUP(C177,TABLAS!A:C,3,0),"")</f>
        <v>Sanchez Casana, Alejandro Alfr</v>
      </c>
      <c r="W177" s="19" t="str">
        <f>IFERROR(VLOOKUP(G177,TABLAS!E:F,2,0)," ")</f>
        <v>CREDITO</v>
      </c>
      <c r="X177" s="19" t="str">
        <f t="shared" si="6"/>
        <v>10062562 - Angulo Carranza, Bartolome Merquide</v>
      </c>
      <c r="Y177" s="19" t="str">
        <f>IFERROR(VLOOKUP(O177,TABLAS!O:P,2,0)," ")</f>
        <v>Pedido</v>
      </c>
      <c r="Z177" s="58">
        <f>IFERROR(IF(R177&lt;&gt;"CA",(Q177/VLOOKUP(INT(I177),TABLAS!R:W,4,0)),Q177),"0")</f>
        <v>5</v>
      </c>
      <c r="AA177" s="19" t="s">
        <v>3</v>
      </c>
      <c r="AB177">
        <f t="shared" si="8"/>
        <v>0</v>
      </c>
    </row>
    <row r="178" spans="1:28" x14ac:dyDescent="0.25">
      <c r="A178" s="71">
        <f t="shared" si="7"/>
        <v>10062562</v>
      </c>
      <c r="B178" s="1" t="s">
        <v>102</v>
      </c>
      <c r="C178" s="1" t="s">
        <v>0</v>
      </c>
      <c r="D178" s="1" t="s">
        <v>1939</v>
      </c>
      <c r="E178" s="1" t="s">
        <v>1940</v>
      </c>
      <c r="F178" s="1" t="s">
        <v>1944</v>
      </c>
      <c r="G178" s="1" t="s">
        <v>1</v>
      </c>
      <c r="H178" s="1" t="s">
        <v>153</v>
      </c>
      <c r="I178" s="1" t="s">
        <v>157</v>
      </c>
      <c r="J178" s="1" t="s">
        <v>158</v>
      </c>
      <c r="K178" s="1" t="s">
        <v>103</v>
      </c>
      <c r="L178" s="1" t="s">
        <v>2</v>
      </c>
      <c r="M178" s="1" t="s">
        <v>3</v>
      </c>
      <c r="N178" s="1" t="s">
        <v>1945</v>
      </c>
      <c r="O178" s="1" t="s">
        <v>61</v>
      </c>
      <c r="P178" s="1" t="s">
        <v>1943</v>
      </c>
      <c r="Q178" s="2">
        <v>1</v>
      </c>
      <c r="R178" s="3" t="s">
        <v>3</v>
      </c>
      <c r="S178" s="4">
        <v>43746</v>
      </c>
      <c r="T178" s="5">
        <v>31.04</v>
      </c>
      <c r="U178" s="4">
        <v>43747</v>
      </c>
      <c r="V178" s="19" t="str">
        <f>IFERROR(VLOOKUP(C178,TABLAS!A:C,3,0),"")</f>
        <v>Sanchez Casana, Alejandro Alfr</v>
      </c>
      <c r="W178" s="19" t="str">
        <f>IFERROR(VLOOKUP(G178,TABLAS!E:F,2,0)," ")</f>
        <v>CREDITO</v>
      </c>
      <c r="X178" s="19" t="str">
        <f t="shared" si="6"/>
        <v>10062562 - Angulo Carranza, Bartolome Merquide</v>
      </c>
      <c r="Y178" s="19" t="str">
        <f>IFERROR(VLOOKUP(O178,TABLAS!O:P,2,0)," ")</f>
        <v>Pedido</v>
      </c>
      <c r="Z178" s="58">
        <f>IFERROR(IF(R178&lt;&gt;"CA",(Q178/VLOOKUP(INT(I178),TABLAS!R:W,4,0)),Q178),"0")</f>
        <v>1</v>
      </c>
      <c r="AA178" s="19" t="s">
        <v>3</v>
      </c>
      <c r="AB178">
        <f t="shared" si="8"/>
        <v>0</v>
      </c>
    </row>
    <row r="179" spans="1:28" x14ac:dyDescent="0.25">
      <c r="A179" s="71">
        <f t="shared" si="7"/>
        <v>10062562</v>
      </c>
      <c r="B179" s="1" t="s">
        <v>102</v>
      </c>
      <c r="C179" s="1" t="s">
        <v>0</v>
      </c>
      <c r="D179" s="1" t="s">
        <v>1939</v>
      </c>
      <c r="E179" s="1" t="s">
        <v>1940</v>
      </c>
      <c r="F179" s="1" t="s">
        <v>1944</v>
      </c>
      <c r="G179" s="1" t="s">
        <v>1</v>
      </c>
      <c r="H179" s="1" t="s">
        <v>153</v>
      </c>
      <c r="I179" s="1" t="s">
        <v>104</v>
      </c>
      <c r="J179" s="1" t="s">
        <v>105</v>
      </c>
      <c r="K179" s="1" t="s">
        <v>103</v>
      </c>
      <c r="L179" s="1" t="s">
        <v>2</v>
      </c>
      <c r="M179" s="1" t="s">
        <v>3</v>
      </c>
      <c r="N179" s="1" t="s">
        <v>1945</v>
      </c>
      <c r="O179" s="1" t="s">
        <v>59</v>
      </c>
      <c r="P179" s="1" t="s">
        <v>1943</v>
      </c>
      <c r="Q179" s="2">
        <v>1</v>
      </c>
      <c r="R179" s="3" t="s">
        <v>3</v>
      </c>
      <c r="S179" s="4">
        <v>43746</v>
      </c>
      <c r="T179" s="5">
        <v>16.100000000000001</v>
      </c>
      <c r="U179" s="4">
        <v>43747</v>
      </c>
      <c r="V179" s="19" t="str">
        <f>IFERROR(VLOOKUP(C179,TABLAS!A:C,3,0),"")</f>
        <v>Sanchez Casana, Alejandro Alfr</v>
      </c>
      <c r="W179" s="19" t="str">
        <f>IFERROR(VLOOKUP(G179,TABLAS!E:F,2,0)," ")</f>
        <v>CREDITO</v>
      </c>
      <c r="X179" s="19" t="str">
        <f t="shared" si="6"/>
        <v>10062562 - Angulo Carranza, Bartolome Merquide</v>
      </c>
      <c r="Y179" s="19" t="str">
        <f>IFERROR(VLOOKUP(O179,TABLAS!O:P,2,0)," ")</f>
        <v>Pedido</v>
      </c>
      <c r="Z179" s="58">
        <f>IFERROR(IF(R179&lt;&gt;"CA",(Q179/VLOOKUP(INT(I179),TABLAS!R:W,4,0)),Q179),"0")</f>
        <v>1</v>
      </c>
      <c r="AA179" s="19" t="s">
        <v>3</v>
      </c>
      <c r="AB179">
        <f t="shared" si="8"/>
        <v>0</v>
      </c>
    </row>
    <row r="180" spans="1:28" x14ac:dyDescent="0.25">
      <c r="A180" s="71">
        <f t="shared" si="7"/>
        <v>10062562</v>
      </c>
      <c r="B180" s="1" t="s">
        <v>102</v>
      </c>
      <c r="C180" s="1" t="s">
        <v>0</v>
      </c>
      <c r="D180" s="1" t="s">
        <v>1939</v>
      </c>
      <c r="E180" s="1" t="s">
        <v>1940</v>
      </c>
      <c r="F180" s="1" t="s">
        <v>1944</v>
      </c>
      <c r="G180" s="1" t="s">
        <v>1</v>
      </c>
      <c r="H180" s="1" t="s">
        <v>153</v>
      </c>
      <c r="I180" s="1" t="s">
        <v>104</v>
      </c>
      <c r="J180" s="1" t="s">
        <v>105</v>
      </c>
      <c r="K180" s="1" t="s">
        <v>103</v>
      </c>
      <c r="L180" s="1" t="s">
        <v>2</v>
      </c>
      <c r="M180" s="1" t="s">
        <v>3</v>
      </c>
      <c r="N180" s="1" t="s">
        <v>1945</v>
      </c>
      <c r="O180" s="1" t="s">
        <v>65</v>
      </c>
      <c r="P180" s="1" t="s">
        <v>1943</v>
      </c>
      <c r="Q180" s="2">
        <v>1</v>
      </c>
      <c r="R180" s="3" t="s">
        <v>2</v>
      </c>
      <c r="S180" s="4">
        <v>43746</v>
      </c>
      <c r="T180" s="5">
        <v>0</v>
      </c>
      <c r="U180" s="4">
        <v>43747</v>
      </c>
      <c r="V180" s="19" t="str">
        <f>IFERROR(VLOOKUP(C180,TABLAS!A:C,3,0),"")</f>
        <v>Sanchez Casana, Alejandro Alfr</v>
      </c>
      <c r="W180" s="19" t="str">
        <f>IFERROR(VLOOKUP(G180,TABLAS!E:F,2,0)," ")</f>
        <v>CREDITO</v>
      </c>
      <c r="X180" s="19" t="str">
        <f t="shared" si="6"/>
        <v>10062562 - Angulo Carranza, Bartolome Merquide</v>
      </c>
      <c r="Y180" s="19" t="str">
        <f>IFERROR(VLOOKUP(O180,TABLAS!O:P,2,0)," ")</f>
        <v>Bonificación</v>
      </c>
      <c r="Z180" s="58">
        <f>IFERROR(IF(R180&lt;&gt;"CA",(Q180/VLOOKUP(INT(I180),TABLAS!R:W,4,0)),Q180),"0")</f>
        <v>6.6666666666666666E-2</v>
      </c>
      <c r="AA180" s="19" t="s">
        <v>3</v>
      </c>
      <c r="AB180">
        <f t="shared" si="8"/>
        <v>0</v>
      </c>
    </row>
    <row r="181" spans="1:28" x14ac:dyDescent="0.25">
      <c r="A181" s="71">
        <f t="shared" si="7"/>
        <v>10055252</v>
      </c>
      <c r="B181" s="1" t="s">
        <v>204</v>
      </c>
      <c r="C181" s="1" t="s">
        <v>7</v>
      </c>
      <c r="D181" s="1" t="s">
        <v>1946</v>
      </c>
      <c r="E181" s="1" t="s">
        <v>1947</v>
      </c>
      <c r="F181" s="1" t="s">
        <v>1948</v>
      </c>
      <c r="G181" s="1" t="s">
        <v>4</v>
      </c>
      <c r="H181" s="1" t="s">
        <v>153</v>
      </c>
      <c r="I181" s="1" t="s">
        <v>100</v>
      </c>
      <c r="J181" s="1" t="s">
        <v>101</v>
      </c>
      <c r="K181" s="1" t="s">
        <v>103</v>
      </c>
      <c r="L181" s="1" t="s">
        <v>2</v>
      </c>
      <c r="M181" s="1" t="s">
        <v>3</v>
      </c>
      <c r="N181" s="1" t="s">
        <v>1949</v>
      </c>
      <c r="O181" s="1" t="s">
        <v>61</v>
      </c>
      <c r="P181" s="1" t="s">
        <v>215</v>
      </c>
      <c r="Q181" s="2">
        <v>3</v>
      </c>
      <c r="R181" s="3" t="s">
        <v>3</v>
      </c>
      <c r="S181" s="4">
        <v>43746</v>
      </c>
      <c r="T181" s="5">
        <v>79.599999999999994</v>
      </c>
      <c r="U181" s="4">
        <v>43747</v>
      </c>
      <c r="V181" s="19" t="str">
        <f>IFERROR(VLOOKUP(C181,TABLAS!A:C,3,0),"")</f>
        <v>Miro Quesada, Camila Duany</v>
      </c>
      <c r="W181" s="19" t="str">
        <f>IFERROR(VLOOKUP(G181,TABLAS!E:F,2,0)," ")</f>
        <v>CONTADO</v>
      </c>
      <c r="X181" s="19" t="str">
        <f t="shared" si="6"/>
        <v>10055252 - Angulo De Segura, Alicia Baseliza</v>
      </c>
      <c r="Y181" s="19" t="str">
        <f>IFERROR(VLOOKUP(O181,TABLAS!O:P,2,0)," ")</f>
        <v>Pedido</v>
      </c>
      <c r="Z181" s="58">
        <f>IFERROR(IF(R181&lt;&gt;"CA",(Q181/VLOOKUP(INT(I181),TABLAS!R:W,4,0)),Q181),"0")</f>
        <v>3</v>
      </c>
      <c r="AA181" s="19" t="s">
        <v>3</v>
      </c>
      <c r="AB181">
        <f t="shared" si="8"/>
        <v>0</v>
      </c>
    </row>
    <row r="182" spans="1:28" x14ac:dyDescent="0.25">
      <c r="A182" s="71">
        <f t="shared" si="7"/>
        <v>10055252</v>
      </c>
      <c r="B182" s="1" t="s">
        <v>204</v>
      </c>
      <c r="C182" s="1" t="s">
        <v>7</v>
      </c>
      <c r="D182" s="1" t="s">
        <v>1946</v>
      </c>
      <c r="E182" s="1" t="s">
        <v>1947</v>
      </c>
      <c r="F182" s="1" t="s">
        <v>1948</v>
      </c>
      <c r="G182" s="1" t="s">
        <v>4</v>
      </c>
      <c r="H182" s="1" t="s">
        <v>153</v>
      </c>
      <c r="I182" s="1" t="s">
        <v>210</v>
      </c>
      <c r="J182" s="1" t="s">
        <v>211</v>
      </c>
      <c r="K182" s="1" t="s">
        <v>103</v>
      </c>
      <c r="L182" s="1" t="s">
        <v>2</v>
      </c>
      <c r="M182" s="1" t="s">
        <v>3</v>
      </c>
      <c r="N182" s="1" t="s">
        <v>1949</v>
      </c>
      <c r="O182" s="1" t="s">
        <v>61</v>
      </c>
      <c r="P182" s="1" t="s">
        <v>215</v>
      </c>
      <c r="Q182" s="2">
        <v>1</v>
      </c>
      <c r="R182" s="3" t="s">
        <v>3</v>
      </c>
      <c r="S182" s="4">
        <v>43746</v>
      </c>
      <c r="T182" s="5">
        <v>26.39</v>
      </c>
      <c r="U182" s="4">
        <v>43747</v>
      </c>
      <c r="V182" s="19" t="str">
        <f>IFERROR(VLOOKUP(C182,TABLAS!A:C,3,0),"")</f>
        <v>Miro Quesada, Camila Duany</v>
      </c>
      <c r="W182" s="19" t="str">
        <f>IFERROR(VLOOKUP(G182,TABLAS!E:F,2,0)," ")</f>
        <v>CONTADO</v>
      </c>
      <c r="X182" s="19" t="str">
        <f t="shared" si="6"/>
        <v>10055252 - Angulo De Segura, Alicia Baseliza</v>
      </c>
      <c r="Y182" s="19" t="str">
        <f>IFERROR(VLOOKUP(O182,TABLAS!O:P,2,0)," ")</f>
        <v>Pedido</v>
      </c>
      <c r="Z182" s="58">
        <f>IFERROR(IF(R182&lt;&gt;"CA",(Q182/VLOOKUP(INT(I182),TABLAS!R:W,4,0)),Q182),"0")</f>
        <v>1</v>
      </c>
      <c r="AA182" s="19" t="s">
        <v>3</v>
      </c>
      <c r="AB182">
        <f t="shared" si="8"/>
        <v>0</v>
      </c>
    </row>
    <row r="183" spans="1:28" x14ac:dyDescent="0.25">
      <c r="A183" s="71">
        <f t="shared" si="7"/>
        <v>10055252</v>
      </c>
      <c r="B183" s="1" t="s">
        <v>204</v>
      </c>
      <c r="C183" s="1" t="s">
        <v>7</v>
      </c>
      <c r="D183" s="1" t="s">
        <v>1946</v>
      </c>
      <c r="E183" s="1" t="s">
        <v>1947</v>
      </c>
      <c r="F183" s="1" t="s">
        <v>1948</v>
      </c>
      <c r="G183" s="1" t="s">
        <v>4</v>
      </c>
      <c r="H183" s="1" t="s">
        <v>153</v>
      </c>
      <c r="I183" s="1" t="s">
        <v>104</v>
      </c>
      <c r="J183" s="1" t="s">
        <v>105</v>
      </c>
      <c r="K183" s="1" t="s">
        <v>103</v>
      </c>
      <c r="L183" s="1" t="s">
        <v>2</v>
      </c>
      <c r="M183" s="1" t="s">
        <v>3</v>
      </c>
      <c r="N183" s="1" t="s">
        <v>1949</v>
      </c>
      <c r="O183" s="1" t="s">
        <v>59</v>
      </c>
      <c r="P183" s="1" t="s">
        <v>215</v>
      </c>
      <c r="Q183" s="2">
        <v>1</v>
      </c>
      <c r="R183" s="3" t="s">
        <v>3</v>
      </c>
      <c r="S183" s="4">
        <v>43746</v>
      </c>
      <c r="T183" s="5">
        <v>16.100000000000001</v>
      </c>
      <c r="U183" s="4">
        <v>43747</v>
      </c>
      <c r="V183" s="19" t="str">
        <f>IFERROR(VLOOKUP(C183,TABLAS!A:C,3,0),"")</f>
        <v>Miro Quesada, Camila Duany</v>
      </c>
      <c r="W183" s="19" t="str">
        <f>IFERROR(VLOOKUP(G183,TABLAS!E:F,2,0)," ")</f>
        <v>CONTADO</v>
      </c>
      <c r="X183" s="19" t="str">
        <f t="shared" si="6"/>
        <v>10055252 - Angulo De Segura, Alicia Baseliza</v>
      </c>
      <c r="Y183" s="19" t="str">
        <f>IFERROR(VLOOKUP(O183,TABLAS!O:P,2,0)," ")</f>
        <v>Pedido</v>
      </c>
      <c r="Z183" s="58">
        <f>IFERROR(IF(R183&lt;&gt;"CA",(Q183/VLOOKUP(INT(I183),TABLAS!R:W,4,0)),Q183),"0")</f>
        <v>1</v>
      </c>
      <c r="AA183" s="19" t="s">
        <v>3</v>
      </c>
      <c r="AB183">
        <f t="shared" si="8"/>
        <v>0</v>
      </c>
    </row>
    <row r="184" spans="1:28" x14ac:dyDescent="0.25">
      <c r="A184" s="71">
        <f t="shared" si="7"/>
        <v>10055252</v>
      </c>
      <c r="B184" s="1" t="s">
        <v>204</v>
      </c>
      <c r="C184" s="1" t="s">
        <v>7</v>
      </c>
      <c r="D184" s="1" t="s">
        <v>1946</v>
      </c>
      <c r="E184" s="1" t="s">
        <v>1947</v>
      </c>
      <c r="F184" s="1" t="s">
        <v>1948</v>
      </c>
      <c r="G184" s="1" t="s">
        <v>4</v>
      </c>
      <c r="H184" s="1" t="s">
        <v>153</v>
      </c>
      <c r="I184" s="1" t="s">
        <v>219</v>
      </c>
      <c r="J184" s="1" t="s">
        <v>220</v>
      </c>
      <c r="K184" s="1" t="s">
        <v>103</v>
      </c>
      <c r="L184" s="1" t="s">
        <v>2</v>
      </c>
      <c r="M184" s="1" t="s">
        <v>3</v>
      </c>
      <c r="N184" s="1" t="s">
        <v>1949</v>
      </c>
      <c r="O184" s="1" t="s">
        <v>59</v>
      </c>
      <c r="P184" s="1" t="s">
        <v>215</v>
      </c>
      <c r="Q184" s="2">
        <v>1</v>
      </c>
      <c r="R184" s="3" t="s">
        <v>3</v>
      </c>
      <c r="S184" s="4">
        <v>43746</v>
      </c>
      <c r="T184" s="5">
        <v>9.24</v>
      </c>
      <c r="U184" s="4">
        <v>43747</v>
      </c>
      <c r="V184" s="19" t="str">
        <f>IFERROR(VLOOKUP(C184,TABLAS!A:C,3,0),"")</f>
        <v>Miro Quesada, Camila Duany</v>
      </c>
      <c r="W184" s="19" t="str">
        <f>IFERROR(VLOOKUP(G184,TABLAS!E:F,2,0)," ")</f>
        <v>CONTADO</v>
      </c>
      <c r="X184" s="19" t="str">
        <f t="shared" si="6"/>
        <v>10055252 - Angulo De Segura, Alicia Baseliza</v>
      </c>
      <c r="Y184" s="19" t="str">
        <f>IFERROR(VLOOKUP(O184,TABLAS!O:P,2,0)," ")</f>
        <v>Pedido</v>
      </c>
      <c r="Z184" s="58">
        <f>IFERROR(IF(R184&lt;&gt;"CA",(Q184/VLOOKUP(INT(I184),TABLAS!R:W,4,0)),Q184),"0")</f>
        <v>1</v>
      </c>
      <c r="AA184" s="19" t="s">
        <v>3</v>
      </c>
      <c r="AB184">
        <f t="shared" si="8"/>
        <v>0</v>
      </c>
    </row>
    <row r="185" spans="1:28" x14ac:dyDescent="0.25">
      <c r="A185" s="71">
        <f t="shared" si="7"/>
        <v>10055252</v>
      </c>
      <c r="B185" s="1" t="s">
        <v>204</v>
      </c>
      <c r="C185" s="1" t="s">
        <v>7</v>
      </c>
      <c r="D185" s="1" t="s">
        <v>1946</v>
      </c>
      <c r="E185" s="1" t="s">
        <v>1947</v>
      </c>
      <c r="F185" s="1" t="s">
        <v>1948</v>
      </c>
      <c r="G185" s="1" t="s">
        <v>4</v>
      </c>
      <c r="H185" s="1" t="s">
        <v>153</v>
      </c>
      <c r="I185" s="1" t="s">
        <v>104</v>
      </c>
      <c r="J185" s="1" t="s">
        <v>105</v>
      </c>
      <c r="K185" s="1" t="s">
        <v>103</v>
      </c>
      <c r="L185" s="1" t="s">
        <v>2</v>
      </c>
      <c r="M185" s="1" t="s">
        <v>3</v>
      </c>
      <c r="N185" s="1" t="s">
        <v>1949</v>
      </c>
      <c r="O185" s="1" t="s">
        <v>65</v>
      </c>
      <c r="P185" s="1" t="s">
        <v>215</v>
      </c>
      <c r="Q185" s="2">
        <v>1</v>
      </c>
      <c r="R185" s="3" t="s">
        <v>2</v>
      </c>
      <c r="S185" s="4">
        <v>43746</v>
      </c>
      <c r="T185" s="5">
        <v>0</v>
      </c>
      <c r="U185" s="4">
        <v>43747</v>
      </c>
      <c r="V185" s="19" t="str">
        <f>IFERROR(VLOOKUP(C185,TABLAS!A:C,3,0),"")</f>
        <v>Miro Quesada, Camila Duany</v>
      </c>
      <c r="W185" s="19" t="str">
        <f>IFERROR(VLOOKUP(G185,TABLAS!E:F,2,0)," ")</f>
        <v>CONTADO</v>
      </c>
      <c r="X185" s="19" t="str">
        <f t="shared" si="6"/>
        <v>10055252 - Angulo De Segura, Alicia Baseliza</v>
      </c>
      <c r="Y185" s="19" t="str">
        <f>IFERROR(VLOOKUP(O185,TABLAS!O:P,2,0)," ")</f>
        <v>Bonificación</v>
      </c>
      <c r="Z185" s="58">
        <f>IFERROR(IF(R185&lt;&gt;"CA",(Q185/VLOOKUP(INT(I185),TABLAS!R:W,4,0)),Q185),"0")</f>
        <v>6.6666666666666666E-2</v>
      </c>
      <c r="AA185" s="19" t="s">
        <v>3</v>
      </c>
      <c r="AB185">
        <f t="shared" si="8"/>
        <v>0</v>
      </c>
    </row>
    <row r="186" spans="1:28" x14ac:dyDescent="0.25">
      <c r="A186" s="71">
        <f t="shared" si="7"/>
        <v>10055252</v>
      </c>
      <c r="B186" s="1" t="s">
        <v>204</v>
      </c>
      <c r="C186" s="1" t="s">
        <v>7</v>
      </c>
      <c r="D186" s="1" t="s">
        <v>1946</v>
      </c>
      <c r="E186" s="1" t="s">
        <v>1947</v>
      </c>
      <c r="F186" s="1" t="s">
        <v>1948</v>
      </c>
      <c r="G186" s="1" t="s">
        <v>4</v>
      </c>
      <c r="H186" s="1" t="s">
        <v>153</v>
      </c>
      <c r="I186" s="1" t="s">
        <v>219</v>
      </c>
      <c r="J186" s="1" t="s">
        <v>220</v>
      </c>
      <c r="K186" s="1" t="s">
        <v>103</v>
      </c>
      <c r="L186" s="1" t="s">
        <v>2</v>
      </c>
      <c r="M186" s="1" t="s">
        <v>3</v>
      </c>
      <c r="N186" s="1" t="s">
        <v>1949</v>
      </c>
      <c r="O186" s="1" t="s">
        <v>65</v>
      </c>
      <c r="P186" s="1" t="s">
        <v>215</v>
      </c>
      <c r="Q186" s="2">
        <v>1</v>
      </c>
      <c r="R186" s="3" t="s">
        <v>2</v>
      </c>
      <c r="S186" s="4">
        <v>43746</v>
      </c>
      <c r="T186" s="5">
        <v>0</v>
      </c>
      <c r="U186" s="4">
        <v>43747</v>
      </c>
      <c r="V186" s="19" t="str">
        <f>IFERROR(VLOOKUP(C186,TABLAS!A:C,3,0),"")</f>
        <v>Miro Quesada, Camila Duany</v>
      </c>
      <c r="W186" s="19" t="str">
        <f>IFERROR(VLOOKUP(G186,TABLAS!E:F,2,0)," ")</f>
        <v>CONTADO</v>
      </c>
      <c r="X186" s="19" t="str">
        <f t="shared" si="6"/>
        <v>10055252 - Angulo De Segura, Alicia Baseliza</v>
      </c>
      <c r="Y186" s="19" t="str">
        <f>IFERROR(VLOOKUP(O186,TABLAS!O:P,2,0)," ")</f>
        <v>Bonificación</v>
      </c>
      <c r="Z186" s="58">
        <f>IFERROR(IF(R186&lt;&gt;"CA",(Q186/VLOOKUP(INT(I186),TABLAS!R:W,4,0)),Q186),"0")</f>
        <v>6.6666666666666666E-2</v>
      </c>
      <c r="AA186" s="19" t="s">
        <v>3</v>
      </c>
      <c r="AB186">
        <f t="shared" si="8"/>
        <v>0</v>
      </c>
    </row>
    <row r="187" spans="1:28" x14ac:dyDescent="0.25">
      <c r="A187" s="71">
        <f t="shared" si="7"/>
        <v>12461620</v>
      </c>
      <c r="B187" s="1" t="s">
        <v>206</v>
      </c>
      <c r="C187" s="1" t="s">
        <v>229</v>
      </c>
      <c r="D187" s="1" t="s">
        <v>1950</v>
      </c>
      <c r="E187" s="1" t="s">
        <v>1951</v>
      </c>
      <c r="F187" s="1" t="s">
        <v>1952</v>
      </c>
      <c r="G187" s="1" t="s">
        <v>4</v>
      </c>
      <c r="H187" s="1" t="s">
        <v>153</v>
      </c>
      <c r="I187" s="1" t="s">
        <v>210</v>
      </c>
      <c r="J187" s="1" t="s">
        <v>211</v>
      </c>
      <c r="K187" s="1" t="s">
        <v>103</v>
      </c>
      <c r="L187" s="1" t="s">
        <v>2</v>
      </c>
      <c r="M187" s="1" t="s">
        <v>3</v>
      </c>
      <c r="N187" s="1" t="s">
        <v>1953</v>
      </c>
      <c r="O187" s="1" t="s">
        <v>61</v>
      </c>
      <c r="P187" s="1" t="s">
        <v>248</v>
      </c>
      <c r="Q187" s="2">
        <v>2</v>
      </c>
      <c r="R187" s="3" t="s">
        <v>3</v>
      </c>
      <c r="S187" s="4">
        <v>43746</v>
      </c>
      <c r="T187" s="5">
        <v>52.78</v>
      </c>
      <c r="U187" s="4">
        <v>43747</v>
      </c>
      <c r="V187" s="19" t="str">
        <f>IFERROR(VLOOKUP(C187,TABLAS!A:C,3,0),"")</f>
        <v>Cueva Borgoño, Juan Carlos</v>
      </c>
      <c r="W187" s="19" t="str">
        <f>IFERROR(VLOOKUP(G187,TABLAS!E:F,2,0)," ")</f>
        <v>CONTADO</v>
      </c>
      <c r="X187" s="19" t="str">
        <f t="shared" si="6"/>
        <v>12461620 - Angulo Gutierrez, Alicia Ivonne</v>
      </c>
      <c r="Y187" s="19" t="str">
        <f>IFERROR(VLOOKUP(O187,TABLAS!O:P,2,0)," ")</f>
        <v>Pedido</v>
      </c>
      <c r="Z187" s="58">
        <f>IFERROR(IF(R187&lt;&gt;"CA",(Q187/VLOOKUP(INT(I187),TABLAS!R:W,4,0)),Q187),"0")</f>
        <v>2</v>
      </c>
      <c r="AA187" s="19" t="s">
        <v>3</v>
      </c>
      <c r="AB187">
        <f t="shared" si="8"/>
        <v>0</v>
      </c>
    </row>
    <row r="188" spans="1:28" x14ac:dyDescent="0.25">
      <c r="A188" s="71">
        <f t="shared" si="7"/>
        <v>12461620</v>
      </c>
      <c r="B188" s="1" t="s">
        <v>206</v>
      </c>
      <c r="C188" s="1" t="s">
        <v>229</v>
      </c>
      <c r="D188" s="1" t="s">
        <v>1950</v>
      </c>
      <c r="E188" s="1" t="s">
        <v>1951</v>
      </c>
      <c r="F188" s="1" t="s">
        <v>1952</v>
      </c>
      <c r="G188" s="1" t="s">
        <v>4</v>
      </c>
      <c r="H188" s="1" t="s">
        <v>153</v>
      </c>
      <c r="I188" s="1" t="s">
        <v>157</v>
      </c>
      <c r="J188" s="1" t="s">
        <v>158</v>
      </c>
      <c r="K188" s="1" t="s">
        <v>103</v>
      </c>
      <c r="L188" s="1" t="s">
        <v>2</v>
      </c>
      <c r="M188" s="1" t="s">
        <v>3</v>
      </c>
      <c r="N188" s="1" t="s">
        <v>1953</v>
      </c>
      <c r="O188" s="1" t="s">
        <v>61</v>
      </c>
      <c r="P188" s="1" t="s">
        <v>248</v>
      </c>
      <c r="Q188" s="2">
        <v>4</v>
      </c>
      <c r="R188" s="3" t="s">
        <v>3</v>
      </c>
      <c r="S188" s="4">
        <v>43746</v>
      </c>
      <c r="T188" s="5">
        <v>123.84</v>
      </c>
      <c r="U188" s="4">
        <v>43747</v>
      </c>
      <c r="V188" s="19" t="str">
        <f>IFERROR(VLOOKUP(C188,TABLAS!A:C,3,0),"")</f>
        <v>Cueva Borgoño, Juan Carlos</v>
      </c>
      <c r="W188" s="19" t="str">
        <f>IFERROR(VLOOKUP(G188,TABLAS!E:F,2,0)," ")</f>
        <v>CONTADO</v>
      </c>
      <c r="X188" s="19" t="str">
        <f t="shared" si="6"/>
        <v>12461620 - Angulo Gutierrez, Alicia Ivonne</v>
      </c>
      <c r="Y188" s="19" t="str">
        <f>IFERROR(VLOOKUP(O188,TABLAS!O:P,2,0)," ")</f>
        <v>Pedido</v>
      </c>
      <c r="Z188" s="58">
        <f>IFERROR(IF(R188&lt;&gt;"CA",(Q188/VLOOKUP(INT(I188),TABLAS!R:W,4,0)),Q188),"0")</f>
        <v>4</v>
      </c>
      <c r="AA188" s="19" t="s">
        <v>3</v>
      </c>
      <c r="AB188">
        <f t="shared" si="8"/>
        <v>0</v>
      </c>
    </row>
    <row r="189" spans="1:28" x14ac:dyDescent="0.25">
      <c r="A189" s="71">
        <f t="shared" si="7"/>
        <v>12461620</v>
      </c>
      <c r="B189" s="1" t="s">
        <v>206</v>
      </c>
      <c r="C189" s="1" t="s">
        <v>229</v>
      </c>
      <c r="D189" s="1" t="s">
        <v>1950</v>
      </c>
      <c r="E189" s="1" t="s">
        <v>1951</v>
      </c>
      <c r="F189" s="1" t="s">
        <v>1952</v>
      </c>
      <c r="G189" s="1" t="s">
        <v>4</v>
      </c>
      <c r="H189" s="1" t="s">
        <v>153</v>
      </c>
      <c r="I189" s="1" t="s">
        <v>100</v>
      </c>
      <c r="J189" s="1" t="s">
        <v>101</v>
      </c>
      <c r="K189" s="1" t="s">
        <v>103</v>
      </c>
      <c r="L189" s="1" t="s">
        <v>2</v>
      </c>
      <c r="M189" s="1" t="s">
        <v>3</v>
      </c>
      <c r="N189" s="1" t="s">
        <v>1953</v>
      </c>
      <c r="O189" s="1" t="s">
        <v>61</v>
      </c>
      <c r="P189" s="1" t="s">
        <v>248</v>
      </c>
      <c r="Q189" s="2">
        <v>6</v>
      </c>
      <c r="R189" s="3" t="s">
        <v>3</v>
      </c>
      <c r="S189" s="4">
        <v>43746</v>
      </c>
      <c r="T189" s="5">
        <v>159.19999999999999</v>
      </c>
      <c r="U189" s="4">
        <v>43747</v>
      </c>
      <c r="V189" s="19" t="str">
        <f>IFERROR(VLOOKUP(C189,TABLAS!A:C,3,0),"")</f>
        <v>Cueva Borgoño, Juan Carlos</v>
      </c>
      <c r="W189" s="19" t="str">
        <f>IFERROR(VLOOKUP(G189,TABLAS!E:F,2,0)," ")</f>
        <v>CONTADO</v>
      </c>
      <c r="X189" s="19" t="str">
        <f t="shared" si="6"/>
        <v>12461620 - Angulo Gutierrez, Alicia Ivonne</v>
      </c>
      <c r="Y189" s="19" t="str">
        <f>IFERROR(VLOOKUP(O189,TABLAS!O:P,2,0)," ")</f>
        <v>Pedido</v>
      </c>
      <c r="Z189" s="58">
        <f>IFERROR(IF(R189&lt;&gt;"CA",(Q189/VLOOKUP(INT(I189),TABLAS!R:W,4,0)),Q189),"0")</f>
        <v>6</v>
      </c>
      <c r="AA189" s="19" t="s">
        <v>3</v>
      </c>
      <c r="AB189">
        <f t="shared" si="8"/>
        <v>0</v>
      </c>
    </row>
    <row r="190" spans="1:28" x14ac:dyDescent="0.25">
      <c r="A190" s="71">
        <f t="shared" si="7"/>
        <v>12461620</v>
      </c>
      <c r="B190" s="1" t="s">
        <v>206</v>
      </c>
      <c r="C190" s="1" t="s">
        <v>229</v>
      </c>
      <c r="D190" s="1" t="s">
        <v>1950</v>
      </c>
      <c r="E190" s="1" t="s">
        <v>1951</v>
      </c>
      <c r="F190" s="1" t="s">
        <v>1952</v>
      </c>
      <c r="G190" s="1" t="s">
        <v>4</v>
      </c>
      <c r="H190" s="1" t="s">
        <v>153</v>
      </c>
      <c r="I190" s="1" t="s">
        <v>151</v>
      </c>
      <c r="J190" s="1" t="s">
        <v>152</v>
      </c>
      <c r="K190" s="1" t="s">
        <v>103</v>
      </c>
      <c r="L190" s="1" t="s">
        <v>2</v>
      </c>
      <c r="M190" s="1" t="s">
        <v>3</v>
      </c>
      <c r="N190" s="1" t="s">
        <v>1953</v>
      </c>
      <c r="O190" s="1" t="s">
        <v>59</v>
      </c>
      <c r="P190" s="1" t="s">
        <v>248</v>
      </c>
      <c r="Q190" s="2">
        <v>1</v>
      </c>
      <c r="R190" s="3" t="s">
        <v>3</v>
      </c>
      <c r="S190" s="4">
        <v>43746</v>
      </c>
      <c r="T190" s="5">
        <v>13.86</v>
      </c>
      <c r="U190" s="4">
        <v>43747</v>
      </c>
      <c r="V190" s="19" t="str">
        <f>IFERROR(VLOOKUP(C190,TABLAS!A:C,3,0),"")</f>
        <v>Cueva Borgoño, Juan Carlos</v>
      </c>
      <c r="W190" s="19" t="str">
        <f>IFERROR(VLOOKUP(G190,TABLAS!E:F,2,0)," ")</f>
        <v>CONTADO</v>
      </c>
      <c r="X190" s="19" t="str">
        <f t="shared" si="6"/>
        <v>12461620 - Angulo Gutierrez, Alicia Ivonne</v>
      </c>
      <c r="Y190" s="19" t="str">
        <f>IFERROR(VLOOKUP(O190,TABLAS!O:P,2,0)," ")</f>
        <v>Pedido</v>
      </c>
      <c r="Z190" s="58">
        <f>IFERROR(IF(R190&lt;&gt;"CA",(Q190/VLOOKUP(INT(I190),TABLAS!R:W,4,0)),Q190),"0")</f>
        <v>1</v>
      </c>
      <c r="AA190" s="19" t="s">
        <v>3</v>
      </c>
      <c r="AB190">
        <f t="shared" si="8"/>
        <v>0</v>
      </c>
    </row>
    <row r="191" spans="1:28" x14ac:dyDescent="0.25">
      <c r="A191" s="71">
        <f t="shared" si="7"/>
        <v>12461620</v>
      </c>
      <c r="B191" s="1" t="s">
        <v>206</v>
      </c>
      <c r="C191" s="1" t="s">
        <v>229</v>
      </c>
      <c r="D191" s="1" t="s">
        <v>1950</v>
      </c>
      <c r="E191" s="1" t="s">
        <v>1951</v>
      </c>
      <c r="F191" s="1" t="s">
        <v>1952</v>
      </c>
      <c r="G191" s="1" t="s">
        <v>4</v>
      </c>
      <c r="H191" s="1" t="s">
        <v>153</v>
      </c>
      <c r="I191" s="1" t="s">
        <v>208</v>
      </c>
      <c r="J191" s="1" t="s">
        <v>209</v>
      </c>
      <c r="K191" s="1" t="s">
        <v>103</v>
      </c>
      <c r="L191" s="1" t="s">
        <v>2</v>
      </c>
      <c r="M191" s="1" t="s">
        <v>3</v>
      </c>
      <c r="N191" s="1" t="s">
        <v>1953</v>
      </c>
      <c r="O191" s="1" t="s">
        <v>61</v>
      </c>
      <c r="P191" s="1" t="s">
        <v>248</v>
      </c>
      <c r="Q191" s="2">
        <v>1</v>
      </c>
      <c r="R191" s="3" t="s">
        <v>3</v>
      </c>
      <c r="S191" s="4">
        <v>43746</v>
      </c>
      <c r="T191" s="5">
        <v>34.97</v>
      </c>
      <c r="U191" s="4">
        <v>43747</v>
      </c>
      <c r="V191" s="19" t="str">
        <f>IFERROR(VLOOKUP(C191,TABLAS!A:C,3,0),"")</f>
        <v>Cueva Borgoño, Juan Carlos</v>
      </c>
      <c r="W191" s="19" t="str">
        <f>IFERROR(VLOOKUP(G191,TABLAS!E:F,2,0)," ")</f>
        <v>CONTADO</v>
      </c>
      <c r="X191" s="19" t="str">
        <f t="shared" si="6"/>
        <v>12461620 - Angulo Gutierrez, Alicia Ivonne</v>
      </c>
      <c r="Y191" s="19" t="str">
        <f>IFERROR(VLOOKUP(O191,TABLAS!O:P,2,0)," ")</f>
        <v>Pedido</v>
      </c>
      <c r="Z191" s="58">
        <f>IFERROR(IF(R191&lt;&gt;"CA",(Q191/VLOOKUP(INT(I191),TABLAS!R:W,4,0)),Q191),"0")</f>
        <v>1</v>
      </c>
      <c r="AA191" s="19" t="s">
        <v>3</v>
      </c>
      <c r="AB191">
        <f t="shared" si="8"/>
        <v>0</v>
      </c>
    </row>
    <row r="192" spans="1:28" x14ac:dyDescent="0.25">
      <c r="A192" s="71">
        <f t="shared" si="7"/>
        <v>12461620</v>
      </c>
      <c r="B192" s="1" t="s">
        <v>206</v>
      </c>
      <c r="C192" s="1" t="s">
        <v>229</v>
      </c>
      <c r="D192" s="1" t="s">
        <v>1950</v>
      </c>
      <c r="E192" s="1" t="s">
        <v>1951</v>
      </c>
      <c r="F192" s="1" t="s">
        <v>1952</v>
      </c>
      <c r="G192" s="1" t="s">
        <v>4</v>
      </c>
      <c r="H192" s="1" t="s">
        <v>153</v>
      </c>
      <c r="I192" s="1" t="s">
        <v>151</v>
      </c>
      <c r="J192" s="1" t="s">
        <v>152</v>
      </c>
      <c r="K192" s="1" t="s">
        <v>103</v>
      </c>
      <c r="L192" s="1" t="s">
        <v>2</v>
      </c>
      <c r="M192" s="1" t="s">
        <v>3</v>
      </c>
      <c r="N192" s="1" t="s">
        <v>1953</v>
      </c>
      <c r="O192" s="1" t="s">
        <v>65</v>
      </c>
      <c r="P192" s="1" t="s">
        <v>248</v>
      </c>
      <c r="Q192" s="2">
        <v>1</v>
      </c>
      <c r="R192" s="3" t="s">
        <v>2</v>
      </c>
      <c r="S192" s="4">
        <v>43746</v>
      </c>
      <c r="T192" s="5">
        <v>0</v>
      </c>
      <c r="U192" s="4">
        <v>43747</v>
      </c>
      <c r="V192" s="19" t="str">
        <f>IFERROR(VLOOKUP(C192,TABLAS!A:C,3,0),"")</f>
        <v>Cueva Borgoño, Juan Carlos</v>
      </c>
      <c r="W192" s="19" t="str">
        <f>IFERROR(VLOOKUP(G192,TABLAS!E:F,2,0)," ")</f>
        <v>CONTADO</v>
      </c>
      <c r="X192" s="19" t="str">
        <f t="shared" si="6"/>
        <v>12461620 - Angulo Gutierrez, Alicia Ivonne</v>
      </c>
      <c r="Y192" s="19" t="str">
        <f>IFERROR(VLOOKUP(O192,TABLAS!O:P,2,0)," ")</f>
        <v>Bonificación</v>
      </c>
      <c r="Z192" s="58">
        <f>IFERROR(IF(R192&lt;&gt;"CA",(Q192/VLOOKUP(INT(I192),TABLAS!R:W,4,0)),Q192),"0")</f>
        <v>6.6666666666666666E-2</v>
      </c>
      <c r="AA192" s="19" t="s">
        <v>3</v>
      </c>
      <c r="AB192">
        <f t="shared" si="8"/>
        <v>0</v>
      </c>
    </row>
    <row r="193" spans="1:28" x14ac:dyDescent="0.25">
      <c r="A193" s="71">
        <f t="shared" si="7"/>
        <v>11023956</v>
      </c>
      <c r="B193" s="1" t="s">
        <v>102</v>
      </c>
      <c r="C193" s="1" t="s">
        <v>16</v>
      </c>
      <c r="D193" s="1" t="s">
        <v>1954</v>
      </c>
      <c r="E193" s="1" t="s">
        <v>1955</v>
      </c>
      <c r="F193" s="1" t="s">
        <v>1956</v>
      </c>
      <c r="G193" s="1" t="s">
        <v>4</v>
      </c>
      <c r="H193" s="1" t="s">
        <v>153</v>
      </c>
      <c r="I193" s="1" t="s">
        <v>145</v>
      </c>
      <c r="J193" s="1" t="s">
        <v>146</v>
      </c>
      <c r="K193" s="1" t="s">
        <v>103</v>
      </c>
      <c r="L193" s="1" t="s">
        <v>2</v>
      </c>
      <c r="M193" s="1" t="s">
        <v>3</v>
      </c>
      <c r="N193" s="1" t="s">
        <v>1957</v>
      </c>
      <c r="O193" s="1" t="s">
        <v>59</v>
      </c>
      <c r="P193" s="1" t="s">
        <v>1847</v>
      </c>
      <c r="Q193" s="2">
        <v>1</v>
      </c>
      <c r="R193" s="3" t="s">
        <v>3</v>
      </c>
      <c r="S193" s="4">
        <v>43746</v>
      </c>
      <c r="T193" s="5">
        <v>15.89</v>
      </c>
      <c r="U193" s="4">
        <v>43747</v>
      </c>
      <c r="V193" s="19" t="str">
        <f>IFERROR(VLOOKUP(C193,TABLAS!A:C,3,0),"")</f>
        <v>Sanchez Casana, Alejandro Alfr</v>
      </c>
      <c r="W193" s="19" t="str">
        <f>IFERROR(VLOOKUP(G193,TABLAS!E:F,2,0)," ")</f>
        <v>CONTADO</v>
      </c>
      <c r="X193" s="19" t="str">
        <f t="shared" si="6"/>
        <v>11023956 - Angulo Hermenegildo, Maria Elisa</v>
      </c>
      <c r="Y193" s="19" t="str">
        <f>IFERROR(VLOOKUP(O193,TABLAS!O:P,2,0)," ")</f>
        <v>Pedido</v>
      </c>
      <c r="Z193" s="58">
        <f>IFERROR(IF(R193&lt;&gt;"CA",(Q193/VLOOKUP(INT(I193),TABLAS!R:W,4,0)),Q193),"0")</f>
        <v>1</v>
      </c>
      <c r="AA193" s="19" t="s">
        <v>3</v>
      </c>
      <c r="AB193">
        <f t="shared" si="8"/>
        <v>0</v>
      </c>
    </row>
    <row r="194" spans="1:28" x14ac:dyDescent="0.25">
      <c r="A194" s="71">
        <f t="shared" si="7"/>
        <v>11023956</v>
      </c>
      <c r="B194" s="1" t="s">
        <v>102</v>
      </c>
      <c r="C194" s="1" t="s">
        <v>16</v>
      </c>
      <c r="D194" s="1" t="s">
        <v>1954</v>
      </c>
      <c r="E194" s="1" t="s">
        <v>1955</v>
      </c>
      <c r="F194" s="1" t="s">
        <v>1956</v>
      </c>
      <c r="G194" s="1" t="s">
        <v>4</v>
      </c>
      <c r="H194" s="1" t="s">
        <v>153</v>
      </c>
      <c r="I194" s="1" t="s">
        <v>104</v>
      </c>
      <c r="J194" s="1" t="s">
        <v>105</v>
      </c>
      <c r="K194" s="1" t="s">
        <v>103</v>
      </c>
      <c r="L194" s="1" t="s">
        <v>2</v>
      </c>
      <c r="M194" s="1" t="s">
        <v>3</v>
      </c>
      <c r="N194" s="1" t="s">
        <v>1957</v>
      </c>
      <c r="O194" s="1" t="s">
        <v>65</v>
      </c>
      <c r="P194" s="1" t="s">
        <v>1847</v>
      </c>
      <c r="Q194" s="2">
        <v>1</v>
      </c>
      <c r="R194" s="3" t="s">
        <v>2</v>
      </c>
      <c r="S194" s="4">
        <v>43746</v>
      </c>
      <c r="T194" s="5">
        <v>0</v>
      </c>
      <c r="U194" s="4">
        <v>43747</v>
      </c>
      <c r="V194" s="19" t="str">
        <f>IFERROR(VLOOKUP(C194,TABLAS!A:C,3,0),"")</f>
        <v>Sanchez Casana, Alejandro Alfr</v>
      </c>
      <c r="W194" s="19" t="str">
        <f>IFERROR(VLOOKUP(G194,TABLAS!E:F,2,0)," ")</f>
        <v>CONTADO</v>
      </c>
      <c r="X194" s="19" t="str">
        <f t="shared" ref="X194:X257" si="9">IFERROR(CONCATENATE(D194," - ",E194)," ")</f>
        <v>11023956 - Angulo Hermenegildo, Maria Elisa</v>
      </c>
      <c r="Y194" s="19" t="str">
        <f>IFERROR(VLOOKUP(O194,TABLAS!O:P,2,0)," ")</f>
        <v>Bonificación</v>
      </c>
      <c r="Z194" s="58">
        <f>IFERROR(IF(R194&lt;&gt;"CA",(Q194/VLOOKUP(INT(I194),TABLAS!R:W,4,0)),Q194),"0")</f>
        <v>6.6666666666666666E-2</v>
      </c>
      <c r="AA194" s="19" t="s">
        <v>3</v>
      </c>
      <c r="AB194">
        <f t="shared" si="8"/>
        <v>0</v>
      </c>
    </row>
    <row r="195" spans="1:28" x14ac:dyDescent="0.25">
      <c r="A195" s="71">
        <f t="shared" ref="A195:A258" si="10">VALUE(D195)</f>
        <v>11023956</v>
      </c>
      <c r="B195" s="1" t="s">
        <v>102</v>
      </c>
      <c r="C195" s="1" t="s">
        <v>16</v>
      </c>
      <c r="D195" s="1" t="s">
        <v>1954</v>
      </c>
      <c r="E195" s="1" t="s">
        <v>1955</v>
      </c>
      <c r="F195" s="1" t="s">
        <v>1958</v>
      </c>
      <c r="G195" s="1" t="s">
        <v>1</v>
      </c>
      <c r="H195" s="1" t="s">
        <v>153</v>
      </c>
      <c r="I195" s="1" t="s">
        <v>213</v>
      </c>
      <c r="J195" s="1" t="s">
        <v>214</v>
      </c>
      <c r="K195" s="1" t="s">
        <v>103</v>
      </c>
      <c r="L195" s="1" t="s">
        <v>2</v>
      </c>
      <c r="M195" s="1" t="s">
        <v>3</v>
      </c>
      <c r="N195" s="1" t="s">
        <v>1959</v>
      </c>
      <c r="O195" s="1" t="s">
        <v>61</v>
      </c>
      <c r="P195" s="1" t="s">
        <v>1847</v>
      </c>
      <c r="Q195" s="2">
        <v>2</v>
      </c>
      <c r="R195" s="3" t="s">
        <v>3</v>
      </c>
      <c r="S195" s="4">
        <v>43746</v>
      </c>
      <c r="T195" s="5">
        <v>61.51</v>
      </c>
      <c r="U195" s="4">
        <v>43747</v>
      </c>
      <c r="V195" s="19" t="str">
        <f>IFERROR(VLOOKUP(C195,TABLAS!A:C,3,0),"")</f>
        <v>Sanchez Casana, Alejandro Alfr</v>
      </c>
      <c r="W195" s="19" t="str">
        <f>IFERROR(VLOOKUP(G195,TABLAS!E:F,2,0)," ")</f>
        <v>CREDITO</v>
      </c>
      <c r="X195" s="19" t="str">
        <f t="shared" si="9"/>
        <v>11023956 - Angulo Hermenegildo, Maria Elisa</v>
      </c>
      <c r="Y195" s="19" t="str">
        <f>IFERROR(VLOOKUP(O195,TABLAS!O:P,2,0)," ")</f>
        <v>Pedido</v>
      </c>
      <c r="Z195" s="58">
        <f>IFERROR(IF(R195&lt;&gt;"CA",(Q195/VLOOKUP(INT(I195),TABLAS!R:W,4,0)),Q195),"0")</f>
        <v>2</v>
      </c>
      <c r="AA195" s="19" t="s">
        <v>3</v>
      </c>
      <c r="AB195">
        <f t="shared" ref="AB195:AB258" si="11">SUMIF(F$2:F$4247,F195=F196,Z$2:Z$4247)</f>
        <v>0</v>
      </c>
    </row>
    <row r="196" spans="1:28" x14ac:dyDescent="0.25">
      <c r="A196" s="71">
        <f t="shared" si="10"/>
        <v>10993779</v>
      </c>
      <c r="B196" s="1" t="s">
        <v>102</v>
      </c>
      <c r="C196" s="1" t="s">
        <v>16</v>
      </c>
      <c r="D196" s="1" t="s">
        <v>1960</v>
      </c>
      <c r="E196" s="1" t="s">
        <v>1961</v>
      </c>
      <c r="F196" s="1" t="s">
        <v>1962</v>
      </c>
      <c r="G196" s="1" t="s">
        <v>4</v>
      </c>
      <c r="H196" s="1" t="s">
        <v>153</v>
      </c>
      <c r="I196" s="1" t="s">
        <v>216</v>
      </c>
      <c r="J196" s="1" t="s">
        <v>217</v>
      </c>
      <c r="K196" s="1" t="s">
        <v>103</v>
      </c>
      <c r="L196" s="1" t="s">
        <v>2</v>
      </c>
      <c r="M196" s="1" t="s">
        <v>3</v>
      </c>
      <c r="N196" s="1" t="s">
        <v>1963</v>
      </c>
      <c r="O196" s="1" t="s">
        <v>61</v>
      </c>
      <c r="P196" s="1" t="s">
        <v>218</v>
      </c>
      <c r="Q196" s="2">
        <v>1</v>
      </c>
      <c r="R196" s="3" t="s">
        <v>3</v>
      </c>
      <c r="S196" s="4">
        <v>43746</v>
      </c>
      <c r="T196" s="5">
        <v>34.97</v>
      </c>
      <c r="U196" s="4">
        <v>43747</v>
      </c>
      <c r="V196" s="19" t="str">
        <f>IFERROR(VLOOKUP(C196,TABLAS!A:C,3,0),"")</f>
        <v>Sanchez Casana, Alejandro Alfr</v>
      </c>
      <c r="W196" s="19" t="str">
        <f>IFERROR(VLOOKUP(G196,TABLAS!E:F,2,0)," ")</f>
        <v>CONTADO</v>
      </c>
      <c r="X196" s="19" t="str">
        <f t="shared" si="9"/>
        <v>10993779 - Anhuaman Alfaro, Julio</v>
      </c>
      <c r="Y196" s="19" t="str">
        <f>IFERROR(VLOOKUP(O196,TABLAS!O:P,2,0)," ")</f>
        <v>Pedido</v>
      </c>
      <c r="Z196" s="58">
        <f>IFERROR(IF(R196&lt;&gt;"CA",(Q196/VLOOKUP(INT(I196),TABLAS!R:W,4,0)),Q196),"0")</f>
        <v>1</v>
      </c>
      <c r="AA196" s="19" t="s">
        <v>3</v>
      </c>
      <c r="AB196">
        <f t="shared" si="11"/>
        <v>0</v>
      </c>
    </row>
    <row r="197" spans="1:28" x14ac:dyDescent="0.25">
      <c r="A197" s="71">
        <f t="shared" si="10"/>
        <v>10993779</v>
      </c>
      <c r="B197" s="1" t="s">
        <v>102</v>
      </c>
      <c r="C197" s="1" t="s">
        <v>16</v>
      </c>
      <c r="D197" s="1" t="s">
        <v>1960</v>
      </c>
      <c r="E197" s="1" t="s">
        <v>1961</v>
      </c>
      <c r="F197" s="1" t="s">
        <v>1962</v>
      </c>
      <c r="G197" s="1" t="s">
        <v>4</v>
      </c>
      <c r="H197" s="1" t="s">
        <v>153</v>
      </c>
      <c r="I197" s="1" t="s">
        <v>100</v>
      </c>
      <c r="J197" s="1" t="s">
        <v>101</v>
      </c>
      <c r="K197" s="1" t="s">
        <v>103</v>
      </c>
      <c r="L197" s="1" t="s">
        <v>2</v>
      </c>
      <c r="M197" s="1" t="s">
        <v>3</v>
      </c>
      <c r="N197" s="1" t="s">
        <v>1963</v>
      </c>
      <c r="O197" s="1" t="s">
        <v>61</v>
      </c>
      <c r="P197" s="1" t="s">
        <v>218</v>
      </c>
      <c r="Q197" s="2">
        <v>5</v>
      </c>
      <c r="R197" s="3" t="s">
        <v>3</v>
      </c>
      <c r="S197" s="4">
        <v>43746</v>
      </c>
      <c r="T197" s="5">
        <v>132.66999999999999</v>
      </c>
      <c r="U197" s="4">
        <v>43747</v>
      </c>
      <c r="V197" s="19" t="str">
        <f>IFERROR(VLOOKUP(C197,TABLAS!A:C,3,0),"")</f>
        <v>Sanchez Casana, Alejandro Alfr</v>
      </c>
      <c r="W197" s="19" t="str">
        <f>IFERROR(VLOOKUP(G197,TABLAS!E:F,2,0)," ")</f>
        <v>CONTADO</v>
      </c>
      <c r="X197" s="19" t="str">
        <f t="shared" si="9"/>
        <v>10993779 - Anhuaman Alfaro, Julio</v>
      </c>
      <c r="Y197" s="19" t="str">
        <f>IFERROR(VLOOKUP(O197,TABLAS!O:P,2,0)," ")</f>
        <v>Pedido</v>
      </c>
      <c r="Z197" s="58">
        <f>IFERROR(IF(R197&lt;&gt;"CA",(Q197/VLOOKUP(INT(I197),TABLAS!R:W,4,0)),Q197),"0")</f>
        <v>5</v>
      </c>
      <c r="AA197" s="19" t="s">
        <v>3</v>
      </c>
      <c r="AB197">
        <f t="shared" si="11"/>
        <v>0</v>
      </c>
    </row>
    <row r="198" spans="1:28" x14ac:dyDescent="0.25">
      <c r="A198" s="71">
        <f t="shared" si="10"/>
        <v>10993779</v>
      </c>
      <c r="B198" s="1" t="s">
        <v>102</v>
      </c>
      <c r="C198" s="1" t="s">
        <v>16</v>
      </c>
      <c r="D198" s="1" t="s">
        <v>1960</v>
      </c>
      <c r="E198" s="1" t="s">
        <v>1961</v>
      </c>
      <c r="F198" s="1" t="s">
        <v>1962</v>
      </c>
      <c r="G198" s="1" t="s">
        <v>4</v>
      </c>
      <c r="H198" s="1" t="s">
        <v>153</v>
      </c>
      <c r="I198" s="1" t="s">
        <v>208</v>
      </c>
      <c r="J198" s="1" t="s">
        <v>209</v>
      </c>
      <c r="K198" s="1" t="s">
        <v>103</v>
      </c>
      <c r="L198" s="1" t="s">
        <v>2</v>
      </c>
      <c r="M198" s="1" t="s">
        <v>3</v>
      </c>
      <c r="N198" s="1" t="s">
        <v>1963</v>
      </c>
      <c r="O198" s="1" t="s">
        <v>61</v>
      </c>
      <c r="P198" s="1" t="s">
        <v>218</v>
      </c>
      <c r="Q198" s="2">
        <v>1</v>
      </c>
      <c r="R198" s="3" t="s">
        <v>3</v>
      </c>
      <c r="S198" s="4">
        <v>43746</v>
      </c>
      <c r="T198" s="5">
        <v>34.97</v>
      </c>
      <c r="U198" s="4">
        <v>43747</v>
      </c>
      <c r="V198" s="19" t="str">
        <f>IFERROR(VLOOKUP(C198,TABLAS!A:C,3,0),"")</f>
        <v>Sanchez Casana, Alejandro Alfr</v>
      </c>
      <c r="W198" s="19" t="str">
        <f>IFERROR(VLOOKUP(G198,TABLAS!E:F,2,0)," ")</f>
        <v>CONTADO</v>
      </c>
      <c r="X198" s="19" t="str">
        <f t="shared" si="9"/>
        <v>10993779 - Anhuaman Alfaro, Julio</v>
      </c>
      <c r="Y198" s="19" t="str">
        <f>IFERROR(VLOOKUP(O198,TABLAS!O:P,2,0)," ")</f>
        <v>Pedido</v>
      </c>
      <c r="Z198" s="58">
        <f>IFERROR(IF(R198&lt;&gt;"CA",(Q198/VLOOKUP(INT(I198),TABLAS!R:W,4,0)),Q198),"0")</f>
        <v>1</v>
      </c>
      <c r="AA198" s="19" t="s">
        <v>3</v>
      </c>
      <c r="AB198">
        <f t="shared" si="11"/>
        <v>0</v>
      </c>
    </row>
    <row r="199" spans="1:28" x14ac:dyDescent="0.25">
      <c r="A199" s="71">
        <f t="shared" si="10"/>
        <v>10993779</v>
      </c>
      <c r="B199" s="1" t="s">
        <v>102</v>
      </c>
      <c r="C199" s="1" t="s">
        <v>16</v>
      </c>
      <c r="D199" s="1" t="s">
        <v>1960</v>
      </c>
      <c r="E199" s="1" t="s">
        <v>1961</v>
      </c>
      <c r="F199" s="1" t="s">
        <v>1962</v>
      </c>
      <c r="G199" s="1" t="s">
        <v>4</v>
      </c>
      <c r="H199" s="1" t="s">
        <v>153</v>
      </c>
      <c r="I199" s="1" t="s">
        <v>210</v>
      </c>
      <c r="J199" s="1" t="s">
        <v>211</v>
      </c>
      <c r="K199" s="1" t="s">
        <v>103</v>
      </c>
      <c r="L199" s="1" t="s">
        <v>2</v>
      </c>
      <c r="M199" s="1" t="s">
        <v>3</v>
      </c>
      <c r="N199" s="1" t="s">
        <v>1963</v>
      </c>
      <c r="O199" s="1" t="s">
        <v>61</v>
      </c>
      <c r="P199" s="1" t="s">
        <v>218</v>
      </c>
      <c r="Q199" s="2">
        <v>1</v>
      </c>
      <c r="R199" s="3" t="s">
        <v>3</v>
      </c>
      <c r="S199" s="4">
        <v>43746</v>
      </c>
      <c r="T199" s="5">
        <v>26.39</v>
      </c>
      <c r="U199" s="4">
        <v>43747</v>
      </c>
      <c r="V199" s="19" t="str">
        <f>IFERROR(VLOOKUP(C199,TABLAS!A:C,3,0),"")</f>
        <v>Sanchez Casana, Alejandro Alfr</v>
      </c>
      <c r="W199" s="19" t="str">
        <f>IFERROR(VLOOKUP(G199,TABLAS!E:F,2,0)," ")</f>
        <v>CONTADO</v>
      </c>
      <c r="X199" s="19" t="str">
        <f t="shared" si="9"/>
        <v>10993779 - Anhuaman Alfaro, Julio</v>
      </c>
      <c r="Y199" s="19" t="str">
        <f>IFERROR(VLOOKUP(O199,TABLAS!O:P,2,0)," ")</f>
        <v>Pedido</v>
      </c>
      <c r="Z199" s="58">
        <f>IFERROR(IF(R199&lt;&gt;"CA",(Q199/VLOOKUP(INT(I199),TABLAS!R:W,4,0)),Q199),"0")</f>
        <v>1</v>
      </c>
      <c r="AA199" s="19" t="s">
        <v>3</v>
      </c>
      <c r="AB199">
        <f t="shared" si="11"/>
        <v>0</v>
      </c>
    </row>
    <row r="200" spans="1:28" x14ac:dyDescent="0.25">
      <c r="A200" s="71">
        <f t="shared" si="10"/>
        <v>10993779</v>
      </c>
      <c r="B200" s="1" t="s">
        <v>102</v>
      </c>
      <c r="C200" s="1" t="s">
        <v>16</v>
      </c>
      <c r="D200" s="1" t="s">
        <v>1960</v>
      </c>
      <c r="E200" s="1" t="s">
        <v>1961</v>
      </c>
      <c r="F200" s="1" t="s">
        <v>1962</v>
      </c>
      <c r="G200" s="1" t="s">
        <v>4</v>
      </c>
      <c r="H200" s="1" t="s">
        <v>153</v>
      </c>
      <c r="I200" s="1" t="s">
        <v>1809</v>
      </c>
      <c r="J200" s="1" t="s">
        <v>1810</v>
      </c>
      <c r="K200" s="1" t="s">
        <v>222</v>
      </c>
      <c r="L200" s="1" t="s">
        <v>2</v>
      </c>
      <c r="M200" s="1" t="s">
        <v>2</v>
      </c>
      <c r="N200" s="1" t="s">
        <v>1963</v>
      </c>
      <c r="O200" s="1" t="s">
        <v>65</v>
      </c>
      <c r="P200" s="1" t="s">
        <v>218</v>
      </c>
      <c r="Q200" s="2">
        <v>3</v>
      </c>
      <c r="R200" s="3" t="s">
        <v>2</v>
      </c>
      <c r="S200" s="4">
        <v>43746</v>
      </c>
      <c r="T200" s="5">
        <v>0</v>
      </c>
      <c r="U200" s="4">
        <v>43747</v>
      </c>
      <c r="V200" s="19" t="str">
        <f>IFERROR(VLOOKUP(C200,TABLAS!A:C,3,0),"")</f>
        <v>Sanchez Casana, Alejandro Alfr</v>
      </c>
      <c r="W200" s="19" t="str">
        <f>IFERROR(VLOOKUP(G200,TABLAS!E:F,2,0)," ")</f>
        <v>CONTADO</v>
      </c>
      <c r="X200" s="19" t="str">
        <f t="shared" si="9"/>
        <v>10993779 - Anhuaman Alfaro, Julio</v>
      </c>
      <c r="Y200" s="19" t="str">
        <f>IFERROR(VLOOKUP(O200,TABLAS!O:P,2,0)," ")</f>
        <v>Bonificación</v>
      </c>
      <c r="Z200" s="58" t="str">
        <f>IFERROR(IF(R200&lt;&gt;"CA",(Q200/VLOOKUP(INT(I200),TABLAS!R:W,4,0)),Q200),"0")</f>
        <v>0</v>
      </c>
      <c r="AA200" s="19" t="s">
        <v>3</v>
      </c>
      <c r="AB200">
        <f t="shared" si="11"/>
        <v>0</v>
      </c>
    </row>
    <row r="201" spans="1:28" x14ac:dyDescent="0.25">
      <c r="A201" s="71">
        <f t="shared" si="10"/>
        <v>10066985</v>
      </c>
      <c r="B201" s="1" t="s">
        <v>102</v>
      </c>
      <c r="C201" s="1" t="s">
        <v>9</v>
      </c>
      <c r="D201" s="1" t="s">
        <v>1964</v>
      </c>
      <c r="E201" s="1" t="s">
        <v>1965</v>
      </c>
      <c r="F201" s="1" t="s">
        <v>1966</v>
      </c>
      <c r="G201" s="1" t="s">
        <v>4</v>
      </c>
      <c r="H201" s="1" t="s">
        <v>153</v>
      </c>
      <c r="I201" s="1" t="s">
        <v>157</v>
      </c>
      <c r="J201" s="1" t="s">
        <v>158</v>
      </c>
      <c r="K201" s="1" t="s">
        <v>103</v>
      </c>
      <c r="L201" s="1" t="s">
        <v>2</v>
      </c>
      <c r="M201" s="1" t="s">
        <v>3</v>
      </c>
      <c r="N201" s="1" t="s">
        <v>1967</v>
      </c>
      <c r="O201" s="1" t="s">
        <v>61</v>
      </c>
      <c r="P201" s="1" t="s">
        <v>232</v>
      </c>
      <c r="Q201" s="2">
        <v>5</v>
      </c>
      <c r="R201" s="3" t="s">
        <v>3</v>
      </c>
      <c r="S201" s="4">
        <v>43746</v>
      </c>
      <c r="T201" s="5">
        <v>155.22</v>
      </c>
      <c r="U201" s="4">
        <v>43747</v>
      </c>
      <c r="V201" s="19" t="str">
        <f>IFERROR(VLOOKUP(C201,TABLAS!A:C,3,0),"")</f>
        <v>Sanchez Casana, Alejandro Alfr</v>
      </c>
      <c r="W201" s="19" t="str">
        <f>IFERROR(VLOOKUP(G201,TABLAS!E:F,2,0)," ")</f>
        <v>CONTADO</v>
      </c>
      <c r="X201" s="19" t="str">
        <f t="shared" si="9"/>
        <v>10066985 - Anhuaman Valdivia, Jorge Juan</v>
      </c>
      <c r="Y201" s="19" t="str">
        <f>IFERROR(VLOOKUP(O201,TABLAS!O:P,2,0)," ")</f>
        <v>Pedido</v>
      </c>
      <c r="Z201" s="58">
        <f>IFERROR(IF(R201&lt;&gt;"CA",(Q201/VLOOKUP(INT(I201),TABLAS!R:W,4,0)),Q201),"0")</f>
        <v>5</v>
      </c>
      <c r="AA201" s="19" t="s">
        <v>3</v>
      </c>
      <c r="AB201">
        <f t="shared" si="11"/>
        <v>0</v>
      </c>
    </row>
    <row r="202" spans="1:28" x14ac:dyDescent="0.25">
      <c r="A202" s="71">
        <f t="shared" si="10"/>
        <v>10066985</v>
      </c>
      <c r="B202" s="1" t="s">
        <v>102</v>
      </c>
      <c r="C202" s="1" t="s">
        <v>9</v>
      </c>
      <c r="D202" s="1" t="s">
        <v>1964</v>
      </c>
      <c r="E202" s="1" t="s">
        <v>1965</v>
      </c>
      <c r="F202" s="1" t="s">
        <v>1966</v>
      </c>
      <c r="G202" s="1" t="s">
        <v>4</v>
      </c>
      <c r="H202" s="1" t="s">
        <v>153</v>
      </c>
      <c r="I202" s="1" t="s">
        <v>216</v>
      </c>
      <c r="J202" s="1" t="s">
        <v>217</v>
      </c>
      <c r="K202" s="1" t="s">
        <v>103</v>
      </c>
      <c r="L202" s="1" t="s">
        <v>2</v>
      </c>
      <c r="M202" s="1" t="s">
        <v>3</v>
      </c>
      <c r="N202" s="1" t="s">
        <v>1967</v>
      </c>
      <c r="O202" s="1" t="s">
        <v>61</v>
      </c>
      <c r="P202" s="1" t="s">
        <v>232</v>
      </c>
      <c r="Q202" s="2">
        <v>1</v>
      </c>
      <c r="R202" s="3" t="s">
        <v>3</v>
      </c>
      <c r="S202" s="4">
        <v>43746</v>
      </c>
      <c r="T202" s="5">
        <v>35.049999999999997</v>
      </c>
      <c r="U202" s="4">
        <v>43747</v>
      </c>
      <c r="V202" s="19" t="str">
        <f>IFERROR(VLOOKUP(C202,TABLAS!A:C,3,0),"")</f>
        <v>Sanchez Casana, Alejandro Alfr</v>
      </c>
      <c r="W202" s="19" t="str">
        <f>IFERROR(VLOOKUP(G202,TABLAS!E:F,2,0)," ")</f>
        <v>CONTADO</v>
      </c>
      <c r="X202" s="19" t="str">
        <f t="shared" si="9"/>
        <v>10066985 - Anhuaman Valdivia, Jorge Juan</v>
      </c>
      <c r="Y202" s="19" t="str">
        <f>IFERROR(VLOOKUP(O202,TABLAS!O:P,2,0)," ")</f>
        <v>Pedido</v>
      </c>
      <c r="Z202" s="58">
        <f>IFERROR(IF(R202&lt;&gt;"CA",(Q202/VLOOKUP(INT(I202),TABLAS!R:W,4,0)),Q202),"0")</f>
        <v>1</v>
      </c>
      <c r="AA202" s="19" t="s">
        <v>3</v>
      </c>
      <c r="AB202">
        <f t="shared" si="11"/>
        <v>0</v>
      </c>
    </row>
    <row r="203" spans="1:28" x14ac:dyDescent="0.25">
      <c r="A203" s="71">
        <f t="shared" si="10"/>
        <v>10991163</v>
      </c>
      <c r="B203" s="1" t="s">
        <v>206</v>
      </c>
      <c r="C203" s="1" t="s">
        <v>27</v>
      </c>
      <c r="D203" s="1" t="s">
        <v>1968</v>
      </c>
      <c r="E203" s="1" t="s">
        <v>1969</v>
      </c>
      <c r="F203" s="1" t="s">
        <v>1970</v>
      </c>
      <c r="G203" s="1" t="s">
        <v>4</v>
      </c>
      <c r="H203" s="1" t="s">
        <v>153</v>
      </c>
      <c r="I203" s="1" t="s">
        <v>213</v>
      </c>
      <c r="J203" s="1" t="s">
        <v>214</v>
      </c>
      <c r="K203" s="1" t="s">
        <v>103</v>
      </c>
      <c r="L203" s="1" t="s">
        <v>2</v>
      </c>
      <c r="M203" s="1" t="s">
        <v>3</v>
      </c>
      <c r="N203" s="1" t="s">
        <v>1971</v>
      </c>
      <c r="O203" s="1" t="s">
        <v>61</v>
      </c>
      <c r="P203" s="1" t="s">
        <v>224</v>
      </c>
      <c r="Q203" s="2">
        <v>1</v>
      </c>
      <c r="R203" s="3" t="s">
        <v>3</v>
      </c>
      <c r="S203" s="4">
        <v>43746</v>
      </c>
      <c r="T203" s="5">
        <v>30.67</v>
      </c>
      <c r="U203" s="4">
        <v>43747</v>
      </c>
      <c r="V203" s="19" t="str">
        <f>IFERROR(VLOOKUP(C203,TABLAS!A:C,3,0),"")</f>
        <v>Cueva Borgoño, Juan Carlos</v>
      </c>
      <c r="W203" s="19" t="str">
        <f>IFERROR(VLOOKUP(G203,TABLAS!E:F,2,0)," ")</f>
        <v>CONTADO</v>
      </c>
      <c r="X203" s="19" t="str">
        <f t="shared" si="9"/>
        <v>10991163 - Anticona Manriquez Vda De Becerra,</v>
      </c>
      <c r="Y203" s="19" t="str">
        <f>IFERROR(VLOOKUP(O203,TABLAS!O:P,2,0)," ")</f>
        <v>Pedido</v>
      </c>
      <c r="Z203" s="58">
        <f>IFERROR(IF(R203&lt;&gt;"CA",(Q203/VLOOKUP(INT(I203),TABLAS!R:W,4,0)),Q203),"0")</f>
        <v>1</v>
      </c>
      <c r="AA203" s="19" t="s">
        <v>3</v>
      </c>
      <c r="AB203">
        <f t="shared" si="11"/>
        <v>0</v>
      </c>
    </row>
    <row r="204" spans="1:28" x14ac:dyDescent="0.25">
      <c r="A204" s="71">
        <f t="shared" si="10"/>
        <v>10991163</v>
      </c>
      <c r="B204" s="1" t="s">
        <v>206</v>
      </c>
      <c r="C204" s="1" t="s">
        <v>27</v>
      </c>
      <c r="D204" s="1" t="s">
        <v>1968</v>
      </c>
      <c r="E204" s="1" t="s">
        <v>1969</v>
      </c>
      <c r="F204" s="1" t="s">
        <v>1970</v>
      </c>
      <c r="G204" s="1" t="s">
        <v>4</v>
      </c>
      <c r="H204" s="1" t="s">
        <v>153</v>
      </c>
      <c r="I204" s="1" t="s">
        <v>157</v>
      </c>
      <c r="J204" s="1" t="s">
        <v>158</v>
      </c>
      <c r="K204" s="1" t="s">
        <v>103</v>
      </c>
      <c r="L204" s="1" t="s">
        <v>2</v>
      </c>
      <c r="M204" s="1" t="s">
        <v>3</v>
      </c>
      <c r="N204" s="1" t="s">
        <v>1971</v>
      </c>
      <c r="O204" s="1" t="s">
        <v>61</v>
      </c>
      <c r="P204" s="1" t="s">
        <v>224</v>
      </c>
      <c r="Q204" s="2">
        <v>4</v>
      </c>
      <c r="R204" s="3" t="s">
        <v>3</v>
      </c>
      <c r="S204" s="4">
        <v>43746</v>
      </c>
      <c r="T204" s="5">
        <v>123.84</v>
      </c>
      <c r="U204" s="4">
        <v>43747</v>
      </c>
      <c r="V204" s="19" t="str">
        <f>IFERROR(VLOOKUP(C204,TABLAS!A:C,3,0),"")</f>
        <v>Cueva Borgoño, Juan Carlos</v>
      </c>
      <c r="W204" s="19" t="str">
        <f>IFERROR(VLOOKUP(G204,TABLAS!E:F,2,0)," ")</f>
        <v>CONTADO</v>
      </c>
      <c r="X204" s="19" t="str">
        <f t="shared" si="9"/>
        <v>10991163 - Anticona Manriquez Vda De Becerra,</v>
      </c>
      <c r="Y204" s="19" t="str">
        <f>IFERROR(VLOOKUP(O204,TABLAS!O:P,2,0)," ")</f>
        <v>Pedido</v>
      </c>
      <c r="Z204" s="58">
        <f>IFERROR(IF(R204&lt;&gt;"CA",(Q204/VLOOKUP(INT(I204),TABLAS!R:W,4,0)),Q204),"0")</f>
        <v>4</v>
      </c>
      <c r="AA204" s="19" t="s">
        <v>3</v>
      </c>
      <c r="AB204">
        <f t="shared" si="11"/>
        <v>0</v>
      </c>
    </row>
    <row r="205" spans="1:28" x14ac:dyDescent="0.25">
      <c r="A205" s="71">
        <f t="shared" si="10"/>
        <v>10991163</v>
      </c>
      <c r="B205" s="1" t="s">
        <v>206</v>
      </c>
      <c r="C205" s="1" t="s">
        <v>27</v>
      </c>
      <c r="D205" s="1" t="s">
        <v>1968</v>
      </c>
      <c r="E205" s="1" t="s">
        <v>1969</v>
      </c>
      <c r="F205" s="1" t="s">
        <v>1970</v>
      </c>
      <c r="G205" s="1" t="s">
        <v>4</v>
      </c>
      <c r="H205" s="1" t="s">
        <v>153</v>
      </c>
      <c r="I205" s="1" t="s">
        <v>1809</v>
      </c>
      <c r="J205" s="1" t="s">
        <v>1810</v>
      </c>
      <c r="K205" s="1" t="s">
        <v>222</v>
      </c>
      <c r="L205" s="1" t="s">
        <v>2</v>
      </c>
      <c r="M205" s="1" t="s">
        <v>2</v>
      </c>
      <c r="N205" s="1" t="s">
        <v>1971</v>
      </c>
      <c r="O205" s="1" t="s">
        <v>65</v>
      </c>
      <c r="P205" s="1" t="s">
        <v>224</v>
      </c>
      <c r="Q205" s="2">
        <v>3</v>
      </c>
      <c r="R205" s="3" t="s">
        <v>2</v>
      </c>
      <c r="S205" s="4">
        <v>43746</v>
      </c>
      <c r="T205" s="5">
        <v>0</v>
      </c>
      <c r="U205" s="4">
        <v>43747</v>
      </c>
      <c r="V205" s="19" t="str">
        <f>IFERROR(VLOOKUP(C205,TABLAS!A:C,3,0),"")</f>
        <v>Cueva Borgoño, Juan Carlos</v>
      </c>
      <c r="W205" s="19" t="str">
        <f>IFERROR(VLOOKUP(G205,TABLAS!E:F,2,0)," ")</f>
        <v>CONTADO</v>
      </c>
      <c r="X205" s="19" t="str">
        <f t="shared" si="9"/>
        <v>10991163 - Anticona Manriquez Vda De Becerra,</v>
      </c>
      <c r="Y205" s="19" t="str">
        <f>IFERROR(VLOOKUP(O205,TABLAS!O:P,2,0)," ")</f>
        <v>Bonificación</v>
      </c>
      <c r="Z205" s="58" t="str">
        <f>IFERROR(IF(R205&lt;&gt;"CA",(Q205/VLOOKUP(INT(I205),TABLAS!R:W,4,0)),Q205),"0")</f>
        <v>0</v>
      </c>
      <c r="AA205" s="19" t="s">
        <v>3</v>
      </c>
      <c r="AB205">
        <f t="shared" si="11"/>
        <v>0</v>
      </c>
    </row>
    <row r="206" spans="1:28" x14ac:dyDescent="0.25">
      <c r="A206" s="71">
        <f t="shared" si="10"/>
        <v>12256508</v>
      </c>
      <c r="B206" s="1" t="s">
        <v>102</v>
      </c>
      <c r="C206" s="1" t="s">
        <v>16</v>
      </c>
      <c r="D206" s="1" t="s">
        <v>1972</v>
      </c>
      <c r="E206" s="1" t="s">
        <v>1973</v>
      </c>
      <c r="F206" s="1" t="s">
        <v>1974</v>
      </c>
      <c r="G206" s="1" t="s">
        <v>4</v>
      </c>
      <c r="H206" s="1" t="s">
        <v>153</v>
      </c>
      <c r="I206" s="1" t="s">
        <v>216</v>
      </c>
      <c r="J206" s="1" t="s">
        <v>217</v>
      </c>
      <c r="K206" s="1" t="s">
        <v>103</v>
      </c>
      <c r="L206" s="1" t="s">
        <v>2</v>
      </c>
      <c r="M206" s="1" t="s">
        <v>3</v>
      </c>
      <c r="N206" s="1" t="s">
        <v>1975</v>
      </c>
      <c r="O206" s="1" t="s">
        <v>61</v>
      </c>
      <c r="P206" s="1" t="s">
        <v>227</v>
      </c>
      <c r="Q206" s="2">
        <v>1</v>
      </c>
      <c r="R206" s="3" t="s">
        <v>3</v>
      </c>
      <c r="S206" s="4">
        <v>43746</v>
      </c>
      <c r="T206" s="5">
        <v>34.97</v>
      </c>
      <c r="U206" s="4">
        <v>43747</v>
      </c>
      <c r="V206" s="19" t="str">
        <f>IFERROR(VLOOKUP(C206,TABLAS!A:C,3,0),"")</f>
        <v>Sanchez Casana, Alejandro Alfr</v>
      </c>
      <c r="W206" s="19" t="str">
        <f>IFERROR(VLOOKUP(G206,TABLAS!E:F,2,0)," ")</f>
        <v>CONTADO</v>
      </c>
      <c r="X206" s="19" t="str">
        <f t="shared" si="9"/>
        <v>12256508 - Anticona Rios, Nicolasa</v>
      </c>
      <c r="Y206" s="19" t="str">
        <f>IFERROR(VLOOKUP(O206,TABLAS!O:P,2,0)," ")</f>
        <v>Pedido</v>
      </c>
      <c r="Z206" s="58">
        <f>IFERROR(IF(R206&lt;&gt;"CA",(Q206/VLOOKUP(INT(I206),TABLAS!R:W,4,0)),Q206),"0")</f>
        <v>1</v>
      </c>
      <c r="AA206" s="19" t="s">
        <v>3</v>
      </c>
      <c r="AB206">
        <f t="shared" si="11"/>
        <v>0</v>
      </c>
    </row>
    <row r="207" spans="1:28" x14ac:dyDescent="0.25">
      <c r="A207" s="71">
        <f t="shared" si="10"/>
        <v>12256508</v>
      </c>
      <c r="B207" s="1" t="s">
        <v>102</v>
      </c>
      <c r="C207" s="1" t="s">
        <v>16</v>
      </c>
      <c r="D207" s="1" t="s">
        <v>1972</v>
      </c>
      <c r="E207" s="1" t="s">
        <v>1973</v>
      </c>
      <c r="F207" s="1" t="s">
        <v>1974</v>
      </c>
      <c r="G207" s="1" t="s">
        <v>4</v>
      </c>
      <c r="H207" s="1" t="s">
        <v>153</v>
      </c>
      <c r="I207" s="1" t="s">
        <v>210</v>
      </c>
      <c r="J207" s="1" t="s">
        <v>211</v>
      </c>
      <c r="K207" s="1" t="s">
        <v>103</v>
      </c>
      <c r="L207" s="1" t="s">
        <v>2</v>
      </c>
      <c r="M207" s="1" t="s">
        <v>3</v>
      </c>
      <c r="N207" s="1" t="s">
        <v>1975</v>
      </c>
      <c r="O207" s="1" t="s">
        <v>61</v>
      </c>
      <c r="P207" s="1" t="s">
        <v>227</v>
      </c>
      <c r="Q207" s="2">
        <v>1</v>
      </c>
      <c r="R207" s="3" t="s">
        <v>3</v>
      </c>
      <c r="S207" s="4">
        <v>43746</v>
      </c>
      <c r="T207" s="5">
        <v>26.39</v>
      </c>
      <c r="U207" s="4">
        <v>43747</v>
      </c>
      <c r="V207" s="19" t="str">
        <f>IFERROR(VLOOKUP(C207,TABLAS!A:C,3,0),"")</f>
        <v>Sanchez Casana, Alejandro Alfr</v>
      </c>
      <c r="W207" s="19" t="str">
        <f>IFERROR(VLOOKUP(G207,TABLAS!E:F,2,0)," ")</f>
        <v>CONTADO</v>
      </c>
      <c r="X207" s="19" t="str">
        <f t="shared" si="9"/>
        <v>12256508 - Anticona Rios, Nicolasa</v>
      </c>
      <c r="Y207" s="19" t="str">
        <f>IFERROR(VLOOKUP(O207,TABLAS!O:P,2,0)," ")</f>
        <v>Pedido</v>
      </c>
      <c r="Z207" s="58">
        <f>IFERROR(IF(R207&lt;&gt;"CA",(Q207/VLOOKUP(INT(I207),TABLAS!R:W,4,0)),Q207),"0")</f>
        <v>1</v>
      </c>
      <c r="AA207" s="19" t="s">
        <v>3</v>
      </c>
      <c r="AB207">
        <f t="shared" si="11"/>
        <v>0</v>
      </c>
    </row>
    <row r="208" spans="1:28" x14ac:dyDescent="0.25">
      <c r="A208" s="71">
        <f t="shared" si="10"/>
        <v>12256508</v>
      </c>
      <c r="B208" s="1" t="s">
        <v>102</v>
      </c>
      <c r="C208" s="1" t="s">
        <v>16</v>
      </c>
      <c r="D208" s="1" t="s">
        <v>1972</v>
      </c>
      <c r="E208" s="1" t="s">
        <v>1973</v>
      </c>
      <c r="F208" s="1" t="s">
        <v>1974</v>
      </c>
      <c r="G208" s="1" t="s">
        <v>4</v>
      </c>
      <c r="H208" s="1" t="s">
        <v>153</v>
      </c>
      <c r="I208" s="1" t="s">
        <v>213</v>
      </c>
      <c r="J208" s="1" t="s">
        <v>214</v>
      </c>
      <c r="K208" s="1" t="s">
        <v>103</v>
      </c>
      <c r="L208" s="1" t="s">
        <v>2</v>
      </c>
      <c r="M208" s="1" t="s">
        <v>3</v>
      </c>
      <c r="N208" s="1" t="s">
        <v>1975</v>
      </c>
      <c r="O208" s="1" t="s">
        <v>61</v>
      </c>
      <c r="P208" s="1" t="s">
        <v>227</v>
      </c>
      <c r="Q208" s="2">
        <v>3</v>
      </c>
      <c r="R208" s="3" t="s">
        <v>3</v>
      </c>
      <c r="S208" s="4">
        <v>43746</v>
      </c>
      <c r="T208" s="5">
        <v>92.01</v>
      </c>
      <c r="U208" s="4">
        <v>43747</v>
      </c>
      <c r="V208" s="19" t="str">
        <f>IFERROR(VLOOKUP(C208,TABLAS!A:C,3,0),"")</f>
        <v>Sanchez Casana, Alejandro Alfr</v>
      </c>
      <c r="W208" s="19" t="str">
        <f>IFERROR(VLOOKUP(G208,TABLAS!E:F,2,0)," ")</f>
        <v>CONTADO</v>
      </c>
      <c r="X208" s="19" t="str">
        <f t="shared" si="9"/>
        <v>12256508 - Anticona Rios, Nicolasa</v>
      </c>
      <c r="Y208" s="19" t="str">
        <f>IFERROR(VLOOKUP(O208,TABLAS!O:P,2,0)," ")</f>
        <v>Pedido</v>
      </c>
      <c r="Z208" s="58">
        <f>IFERROR(IF(R208&lt;&gt;"CA",(Q208/VLOOKUP(INT(I208),TABLAS!R:W,4,0)),Q208),"0")</f>
        <v>3</v>
      </c>
      <c r="AA208" s="19" t="s">
        <v>3</v>
      </c>
      <c r="AB208">
        <f t="shared" si="11"/>
        <v>0</v>
      </c>
    </row>
    <row r="209" spans="1:28" x14ac:dyDescent="0.25">
      <c r="A209" s="71">
        <f t="shared" si="10"/>
        <v>12256508</v>
      </c>
      <c r="B209" s="1" t="s">
        <v>102</v>
      </c>
      <c r="C209" s="1" t="s">
        <v>16</v>
      </c>
      <c r="D209" s="1" t="s">
        <v>1972</v>
      </c>
      <c r="E209" s="1" t="s">
        <v>1973</v>
      </c>
      <c r="F209" s="1" t="s">
        <v>1974</v>
      </c>
      <c r="G209" s="1" t="s">
        <v>4</v>
      </c>
      <c r="H209" s="1" t="s">
        <v>153</v>
      </c>
      <c r="I209" s="1" t="s">
        <v>100</v>
      </c>
      <c r="J209" s="1" t="s">
        <v>101</v>
      </c>
      <c r="K209" s="1" t="s">
        <v>103</v>
      </c>
      <c r="L209" s="1" t="s">
        <v>2</v>
      </c>
      <c r="M209" s="1" t="s">
        <v>3</v>
      </c>
      <c r="N209" s="1" t="s">
        <v>1975</v>
      </c>
      <c r="O209" s="1" t="s">
        <v>61</v>
      </c>
      <c r="P209" s="1" t="s">
        <v>227</v>
      </c>
      <c r="Q209" s="2">
        <v>4</v>
      </c>
      <c r="R209" s="3" t="s">
        <v>3</v>
      </c>
      <c r="S209" s="4">
        <v>43746</v>
      </c>
      <c r="T209" s="5">
        <v>106.14</v>
      </c>
      <c r="U209" s="4">
        <v>43747</v>
      </c>
      <c r="V209" s="19" t="str">
        <f>IFERROR(VLOOKUP(C209,TABLAS!A:C,3,0),"")</f>
        <v>Sanchez Casana, Alejandro Alfr</v>
      </c>
      <c r="W209" s="19" t="str">
        <f>IFERROR(VLOOKUP(G209,TABLAS!E:F,2,0)," ")</f>
        <v>CONTADO</v>
      </c>
      <c r="X209" s="19" t="str">
        <f t="shared" si="9"/>
        <v>12256508 - Anticona Rios, Nicolasa</v>
      </c>
      <c r="Y209" s="19" t="str">
        <f>IFERROR(VLOOKUP(O209,TABLAS!O:P,2,0)," ")</f>
        <v>Pedido</v>
      </c>
      <c r="Z209" s="58">
        <f>IFERROR(IF(R209&lt;&gt;"CA",(Q209/VLOOKUP(INT(I209),TABLAS!R:W,4,0)),Q209),"0")</f>
        <v>4</v>
      </c>
      <c r="AA209" s="19" t="s">
        <v>3</v>
      </c>
      <c r="AB209">
        <f t="shared" si="11"/>
        <v>0</v>
      </c>
    </row>
    <row r="210" spans="1:28" x14ac:dyDescent="0.25">
      <c r="A210" s="71">
        <f t="shared" si="10"/>
        <v>11794803</v>
      </c>
      <c r="B210" s="1" t="s">
        <v>212</v>
      </c>
      <c r="C210" s="1" t="s">
        <v>82</v>
      </c>
      <c r="D210" s="1" t="s">
        <v>1976</v>
      </c>
      <c r="E210" s="1" t="s">
        <v>1977</v>
      </c>
      <c r="F210" s="1" t="s">
        <v>1978</v>
      </c>
      <c r="G210" s="1" t="s">
        <v>4</v>
      </c>
      <c r="H210" s="1" t="s">
        <v>153</v>
      </c>
      <c r="I210" s="1" t="s">
        <v>100</v>
      </c>
      <c r="J210" s="1" t="s">
        <v>101</v>
      </c>
      <c r="K210" s="1" t="s">
        <v>103</v>
      </c>
      <c r="L210" s="1" t="s">
        <v>2</v>
      </c>
      <c r="M210" s="1" t="s">
        <v>3</v>
      </c>
      <c r="N210" s="1" t="s">
        <v>1979</v>
      </c>
      <c r="O210" s="1" t="s">
        <v>61</v>
      </c>
      <c r="P210" s="1" t="s">
        <v>227</v>
      </c>
      <c r="Q210" s="2">
        <v>20</v>
      </c>
      <c r="R210" s="3" t="s">
        <v>3</v>
      </c>
      <c r="S210" s="4">
        <v>43746</v>
      </c>
      <c r="T210" s="5">
        <v>530.67999999999995</v>
      </c>
      <c r="U210" s="4">
        <v>43747</v>
      </c>
      <c r="V210" s="19" t="str">
        <f>IFERROR(VLOOKUP(C210,TABLAS!A:C,3,0),"")</f>
        <v>Salazar Bohorquez, Jorge Luis</v>
      </c>
      <c r="W210" s="19" t="str">
        <f>IFERROR(VLOOKUP(G210,TABLAS!E:F,2,0)," ")</f>
        <v>CONTADO</v>
      </c>
      <c r="X210" s="19" t="str">
        <f t="shared" si="9"/>
        <v>11794803 - Añorga Gonzalez, Lilia Raquel</v>
      </c>
      <c r="Y210" s="19" t="str">
        <f>IFERROR(VLOOKUP(O210,TABLAS!O:P,2,0)," ")</f>
        <v>Pedido</v>
      </c>
      <c r="Z210" s="58">
        <f>IFERROR(IF(R210&lt;&gt;"CA",(Q210/VLOOKUP(INT(I210),TABLAS!R:W,4,0)),Q210),"0")</f>
        <v>20</v>
      </c>
      <c r="AA210" s="19" t="s">
        <v>3</v>
      </c>
      <c r="AB210">
        <f t="shared" si="11"/>
        <v>0</v>
      </c>
    </row>
    <row r="211" spans="1:28" x14ac:dyDescent="0.25">
      <c r="A211" s="71">
        <f t="shared" si="10"/>
        <v>10059374</v>
      </c>
      <c r="B211" s="1" t="s">
        <v>212</v>
      </c>
      <c r="C211" s="1" t="s">
        <v>19</v>
      </c>
      <c r="D211" s="1" t="s">
        <v>1980</v>
      </c>
      <c r="E211" s="1" t="s">
        <v>1981</v>
      </c>
      <c r="F211" s="1" t="s">
        <v>1982</v>
      </c>
      <c r="G211" s="1" t="s">
        <v>1</v>
      </c>
      <c r="H211" s="1" t="s">
        <v>153</v>
      </c>
      <c r="I211" s="1" t="s">
        <v>100</v>
      </c>
      <c r="J211" s="1" t="s">
        <v>101</v>
      </c>
      <c r="K211" s="1" t="s">
        <v>103</v>
      </c>
      <c r="L211" s="1" t="s">
        <v>2</v>
      </c>
      <c r="M211" s="1" t="s">
        <v>3</v>
      </c>
      <c r="N211" s="1" t="s">
        <v>1983</v>
      </c>
      <c r="O211" s="1" t="s">
        <v>61</v>
      </c>
      <c r="P211" s="1" t="s">
        <v>205</v>
      </c>
      <c r="Q211" s="2">
        <v>8</v>
      </c>
      <c r="R211" s="3" t="s">
        <v>3</v>
      </c>
      <c r="S211" s="4">
        <v>43746</v>
      </c>
      <c r="T211" s="5">
        <v>215.33</v>
      </c>
      <c r="U211" s="4">
        <v>43747</v>
      </c>
      <c r="V211" s="19" t="str">
        <f>IFERROR(VLOOKUP(C211,TABLAS!A:C,3,0),"")</f>
        <v>Salazar Bohorquez, Jorge Luis</v>
      </c>
      <c r="W211" s="19" t="str">
        <f>IFERROR(VLOOKUP(G211,TABLAS!E:F,2,0)," ")</f>
        <v>CREDITO</v>
      </c>
      <c r="X211" s="19" t="str">
        <f t="shared" si="9"/>
        <v>10059374 - Aponte De Mostacero, Victoria Nicol</v>
      </c>
      <c r="Y211" s="19" t="str">
        <f>IFERROR(VLOOKUP(O211,TABLAS!O:P,2,0)," ")</f>
        <v>Pedido</v>
      </c>
      <c r="Z211" s="58">
        <f>IFERROR(IF(R211&lt;&gt;"CA",(Q211/VLOOKUP(INT(I211),TABLAS!R:W,4,0)),Q211),"0")</f>
        <v>8</v>
      </c>
      <c r="AA211" s="19" t="s">
        <v>3</v>
      </c>
      <c r="AB211">
        <f t="shared" si="11"/>
        <v>0</v>
      </c>
    </row>
    <row r="212" spans="1:28" x14ac:dyDescent="0.25">
      <c r="A212" s="71">
        <f t="shared" si="10"/>
        <v>10059374</v>
      </c>
      <c r="B212" s="1" t="s">
        <v>212</v>
      </c>
      <c r="C212" s="1" t="s">
        <v>19</v>
      </c>
      <c r="D212" s="1" t="s">
        <v>1980</v>
      </c>
      <c r="E212" s="1" t="s">
        <v>1981</v>
      </c>
      <c r="F212" s="1" t="s">
        <v>1982</v>
      </c>
      <c r="G212" s="1" t="s">
        <v>1</v>
      </c>
      <c r="H212" s="1" t="s">
        <v>153</v>
      </c>
      <c r="I212" s="1" t="s">
        <v>151</v>
      </c>
      <c r="J212" s="1" t="s">
        <v>152</v>
      </c>
      <c r="K212" s="1" t="s">
        <v>103</v>
      </c>
      <c r="L212" s="1" t="s">
        <v>2</v>
      </c>
      <c r="M212" s="1" t="s">
        <v>3</v>
      </c>
      <c r="N212" s="1" t="s">
        <v>1983</v>
      </c>
      <c r="O212" s="1" t="s">
        <v>59</v>
      </c>
      <c r="P212" s="1" t="s">
        <v>205</v>
      </c>
      <c r="Q212" s="2">
        <v>2</v>
      </c>
      <c r="R212" s="3" t="s">
        <v>3</v>
      </c>
      <c r="S212" s="4">
        <v>43746</v>
      </c>
      <c r="T212" s="5">
        <v>27.71</v>
      </c>
      <c r="U212" s="4">
        <v>43747</v>
      </c>
      <c r="V212" s="19" t="str">
        <f>IFERROR(VLOOKUP(C212,TABLAS!A:C,3,0),"")</f>
        <v>Salazar Bohorquez, Jorge Luis</v>
      </c>
      <c r="W212" s="19" t="str">
        <f>IFERROR(VLOOKUP(G212,TABLAS!E:F,2,0)," ")</f>
        <v>CREDITO</v>
      </c>
      <c r="X212" s="19" t="str">
        <f t="shared" si="9"/>
        <v>10059374 - Aponte De Mostacero, Victoria Nicol</v>
      </c>
      <c r="Y212" s="19" t="str">
        <f>IFERROR(VLOOKUP(O212,TABLAS!O:P,2,0)," ")</f>
        <v>Pedido</v>
      </c>
      <c r="Z212" s="58">
        <f>IFERROR(IF(R212&lt;&gt;"CA",(Q212/VLOOKUP(INT(I212),TABLAS!R:W,4,0)),Q212),"0")</f>
        <v>2</v>
      </c>
      <c r="AA212" s="19" t="s">
        <v>3</v>
      </c>
      <c r="AB212">
        <f t="shared" si="11"/>
        <v>0</v>
      </c>
    </row>
    <row r="213" spans="1:28" x14ac:dyDescent="0.25">
      <c r="A213" s="71">
        <f t="shared" si="10"/>
        <v>10059374</v>
      </c>
      <c r="B213" s="1" t="s">
        <v>212</v>
      </c>
      <c r="C213" s="1" t="s">
        <v>19</v>
      </c>
      <c r="D213" s="1" t="s">
        <v>1980</v>
      </c>
      <c r="E213" s="1" t="s">
        <v>1981</v>
      </c>
      <c r="F213" s="1" t="s">
        <v>1982</v>
      </c>
      <c r="G213" s="1" t="s">
        <v>1</v>
      </c>
      <c r="H213" s="1" t="s">
        <v>153</v>
      </c>
      <c r="I213" s="1" t="s">
        <v>151</v>
      </c>
      <c r="J213" s="1" t="s">
        <v>152</v>
      </c>
      <c r="K213" s="1" t="s">
        <v>103</v>
      </c>
      <c r="L213" s="1" t="s">
        <v>2</v>
      </c>
      <c r="M213" s="1" t="s">
        <v>3</v>
      </c>
      <c r="N213" s="1" t="s">
        <v>1983</v>
      </c>
      <c r="O213" s="1" t="s">
        <v>65</v>
      </c>
      <c r="P213" s="1" t="s">
        <v>205</v>
      </c>
      <c r="Q213" s="2">
        <v>2</v>
      </c>
      <c r="R213" s="3" t="s">
        <v>2</v>
      </c>
      <c r="S213" s="4">
        <v>43746</v>
      </c>
      <c r="T213" s="5">
        <v>0</v>
      </c>
      <c r="U213" s="4">
        <v>43747</v>
      </c>
      <c r="V213" s="19" t="str">
        <f>IFERROR(VLOOKUP(C213,TABLAS!A:C,3,0),"")</f>
        <v>Salazar Bohorquez, Jorge Luis</v>
      </c>
      <c r="W213" s="19" t="str">
        <f>IFERROR(VLOOKUP(G213,TABLAS!E:F,2,0)," ")</f>
        <v>CREDITO</v>
      </c>
      <c r="X213" s="19" t="str">
        <f t="shared" si="9"/>
        <v>10059374 - Aponte De Mostacero, Victoria Nicol</v>
      </c>
      <c r="Y213" s="19" t="str">
        <f>IFERROR(VLOOKUP(O213,TABLAS!O:P,2,0)," ")</f>
        <v>Bonificación</v>
      </c>
      <c r="Z213" s="58">
        <f>IFERROR(IF(R213&lt;&gt;"CA",(Q213/VLOOKUP(INT(I213),TABLAS!R:W,4,0)),Q213),"0")</f>
        <v>0.13333333333333333</v>
      </c>
      <c r="AA213" s="19" t="s">
        <v>3</v>
      </c>
      <c r="AB213">
        <f t="shared" si="11"/>
        <v>0</v>
      </c>
    </row>
    <row r="214" spans="1:28" x14ac:dyDescent="0.25">
      <c r="A214" s="71">
        <f t="shared" si="10"/>
        <v>11698124</v>
      </c>
      <c r="B214" s="1" t="s">
        <v>206</v>
      </c>
      <c r="C214" s="1" t="s">
        <v>12</v>
      </c>
      <c r="D214" s="1" t="s">
        <v>1984</v>
      </c>
      <c r="E214" s="1" t="s">
        <v>1985</v>
      </c>
      <c r="F214" s="1" t="s">
        <v>1986</v>
      </c>
      <c r="G214" s="1" t="s">
        <v>4</v>
      </c>
      <c r="H214" s="1" t="s">
        <v>153</v>
      </c>
      <c r="I214" s="1" t="s">
        <v>100</v>
      </c>
      <c r="J214" s="1" t="s">
        <v>101</v>
      </c>
      <c r="K214" s="1" t="s">
        <v>103</v>
      </c>
      <c r="L214" s="1" t="s">
        <v>2</v>
      </c>
      <c r="M214" s="1" t="s">
        <v>3</v>
      </c>
      <c r="N214" s="1" t="s">
        <v>1987</v>
      </c>
      <c r="O214" s="1" t="s">
        <v>61</v>
      </c>
      <c r="P214" s="1" t="s">
        <v>221</v>
      </c>
      <c r="Q214" s="2">
        <v>12</v>
      </c>
      <c r="R214" s="3" t="s">
        <v>3</v>
      </c>
      <c r="S214" s="4">
        <v>43746</v>
      </c>
      <c r="T214" s="5">
        <v>319.43</v>
      </c>
      <c r="U214" s="4">
        <v>43747</v>
      </c>
      <c r="V214" s="19" t="str">
        <f>IFERROR(VLOOKUP(C214,TABLAS!A:C,3,0),"")</f>
        <v>Cueva Borgoño, Juan Carlos</v>
      </c>
      <c r="W214" s="19" t="str">
        <f>IFERROR(VLOOKUP(G214,TABLAS!E:F,2,0)," ")</f>
        <v>CONTADO</v>
      </c>
      <c r="X214" s="19" t="str">
        <f t="shared" si="9"/>
        <v>11698124 - Aquino Cordova, Florencio</v>
      </c>
      <c r="Y214" s="19" t="str">
        <f>IFERROR(VLOOKUP(O214,TABLAS!O:P,2,0)," ")</f>
        <v>Pedido</v>
      </c>
      <c r="Z214" s="58">
        <f>IFERROR(IF(R214&lt;&gt;"CA",(Q214/VLOOKUP(INT(I214),TABLAS!R:W,4,0)),Q214),"0")</f>
        <v>12</v>
      </c>
      <c r="AA214" s="19" t="s">
        <v>3</v>
      </c>
      <c r="AB214">
        <f t="shared" si="11"/>
        <v>0</v>
      </c>
    </row>
    <row r="215" spans="1:28" x14ac:dyDescent="0.25">
      <c r="A215" s="71">
        <f t="shared" si="10"/>
        <v>11698124</v>
      </c>
      <c r="B215" s="1" t="s">
        <v>206</v>
      </c>
      <c r="C215" s="1" t="s">
        <v>12</v>
      </c>
      <c r="D215" s="1" t="s">
        <v>1984</v>
      </c>
      <c r="E215" s="1" t="s">
        <v>1985</v>
      </c>
      <c r="F215" s="1" t="s">
        <v>1986</v>
      </c>
      <c r="G215" s="1" t="s">
        <v>4</v>
      </c>
      <c r="H215" s="1" t="s">
        <v>153</v>
      </c>
      <c r="I215" s="1" t="s">
        <v>213</v>
      </c>
      <c r="J215" s="1" t="s">
        <v>214</v>
      </c>
      <c r="K215" s="1" t="s">
        <v>103</v>
      </c>
      <c r="L215" s="1" t="s">
        <v>2</v>
      </c>
      <c r="M215" s="1" t="s">
        <v>3</v>
      </c>
      <c r="N215" s="1" t="s">
        <v>1987</v>
      </c>
      <c r="O215" s="1" t="s">
        <v>61</v>
      </c>
      <c r="P215" s="1" t="s">
        <v>221</v>
      </c>
      <c r="Q215" s="2">
        <v>1</v>
      </c>
      <c r="R215" s="3" t="s">
        <v>3</v>
      </c>
      <c r="S215" s="4">
        <v>43746</v>
      </c>
      <c r="T215" s="5">
        <v>30.75</v>
      </c>
      <c r="U215" s="4">
        <v>43747</v>
      </c>
      <c r="V215" s="19" t="str">
        <f>IFERROR(VLOOKUP(C215,TABLAS!A:C,3,0),"")</f>
        <v>Cueva Borgoño, Juan Carlos</v>
      </c>
      <c r="W215" s="19" t="str">
        <f>IFERROR(VLOOKUP(G215,TABLAS!E:F,2,0)," ")</f>
        <v>CONTADO</v>
      </c>
      <c r="X215" s="19" t="str">
        <f t="shared" si="9"/>
        <v>11698124 - Aquino Cordova, Florencio</v>
      </c>
      <c r="Y215" s="19" t="str">
        <f>IFERROR(VLOOKUP(O215,TABLAS!O:P,2,0)," ")</f>
        <v>Pedido</v>
      </c>
      <c r="Z215" s="58">
        <f>IFERROR(IF(R215&lt;&gt;"CA",(Q215/VLOOKUP(INT(I215),TABLAS!R:W,4,0)),Q215),"0")</f>
        <v>1</v>
      </c>
      <c r="AA215" s="19" t="s">
        <v>3</v>
      </c>
      <c r="AB215">
        <f t="shared" si="11"/>
        <v>0</v>
      </c>
    </row>
    <row r="216" spans="1:28" x14ac:dyDescent="0.25">
      <c r="A216" s="71">
        <f t="shared" si="10"/>
        <v>11698124</v>
      </c>
      <c r="B216" s="1" t="s">
        <v>206</v>
      </c>
      <c r="C216" s="1" t="s">
        <v>12</v>
      </c>
      <c r="D216" s="1" t="s">
        <v>1984</v>
      </c>
      <c r="E216" s="1" t="s">
        <v>1985</v>
      </c>
      <c r="F216" s="1" t="s">
        <v>1986</v>
      </c>
      <c r="G216" s="1" t="s">
        <v>4</v>
      </c>
      <c r="H216" s="1" t="s">
        <v>153</v>
      </c>
      <c r="I216" s="1" t="s">
        <v>1809</v>
      </c>
      <c r="J216" s="1" t="s">
        <v>1810</v>
      </c>
      <c r="K216" s="1" t="s">
        <v>222</v>
      </c>
      <c r="L216" s="1" t="s">
        <v>2</v>
      </c>
      <c r="M216" s="1" t="s">
        <v>2</v>
      </c>
      <c r="N216" s="1" t="s">
        <v>1987</v>
      </c>
      <c r="O216" s="1" t="s">
        <v>65</v>
      </c>
      <c r="P216" s="1" t="s">
        <v>221</v>
      </c>
      <c r="Q216" s="2">
        <v>3</v>
      </c>
      <c r="R216" s="3" t="s">
        <v>2</v>
      </c>
      <c r="S216" s="4">
        <v>43746</v>
      </c>
      <c r="T216" s="5">
        <v>0</v>
      </c>
      <c r="U216" s="4">
        <v>43747</v>
      </c>
      <c r="V216" s="19" t="str">
        <f>IFERROR(VLOOKUP(C216,TABLAS!A:C,3,0),"")</f>
        <v>Cueva Borgoño, Juan Carlos</v>
      </c>
      <c r="W216" s="19" t="str">
        <f>IFERROR(VLOOKUP(G216,TABLAS!E:F,2,0)," ")</f>
        <v>CONTADO</v>
      </c>
      <c r="X216" s="19" t="str">
        <f t="shared" si="9"/>
        <v>11698124 - Aquino Cordova, Florencio</v>
      </c>
      <c r="Y216" s="19" t="str">
        <f>IFERROR(VLOOKUP(O216,TABLAS!O:P,2,0)," ")</f>
        <v>Bonificación</v>
      </c>
      <c r="Z216" s="58" t="str">
        <f>IFERROR(IF(R216&lt;&gt;"CA",(Q216/VLOOKUP(INT(I216),TABLAS!R:W,4,0)),Q216),"0")</f>
        <v>0</v>
      </c>
      <c r="AA216" s="19" t="s">
        <v>3</v>
      </c>
      <c r="AB216">
        <f t="shared" si="11"/>
        <v>0</v>
      </c>
    </row>
    <row r="217" spans="1:28" x14ac:dyDescent="0.25">
      <c r="A217" s="71">
        <f t="shared" si="10"/>
        <v>10054178</v>
      </c>
      <c r="B217" s="1" t="s">
        <v>204</v>
      </c>
      <c r="C217" s="1" t="s">
        <v>5</v>
      </c>
      <c r="D217" s="1" t="s">
        <v>1988</v>
      </c>
      <c r="E217" s="1" t="s">
        <v>1989</v>
      </c>
      <c r="F217" s="1" t="s">
        <v>1990</v>
      </c>
      <c r="G217" s="1" t="s">
        <v>4</v>
      </c>
      <c r="H217" s="1" t="s">
        <v>153</v>
      </c>
      <c r="I217" s="1" t="s">
        <v>100</v>
      </c>
      <c r="J217" s="1" t="s">
        <v>101</v>
      </c>
      <c r="K217" s="1" t="s">
        <v>103</v>
      </c>
      <c r="L217" s="1" t="s">
        <v>2</v>
      </c>
      <c r="M217" s="1" t="s">
        <v>3</v>
      </c>
      <c r="N217" s="1" t="s">
        <v>1991</v>
      </c>
      <c r="O217" s="1" t="s">
        <v>61</v>
      </c>
      <c r="P217" s="1" t="s">
        <v>1847</v>
      </c>
      <c r="Q217" s="2">
        <v>15</v>
      </c>
      <c r="R217" s="3" t="s">
        <v>3</v>
      </c>
      <c r="S217" s="4">
        <v>43746</v>
      </c>
      <c r="T217" s="5">
        <v>398.01</v>
      </c>
      <c r="U217" s="4">
        <v>43747</v>
      </c>
      <c r="V217" s="19" t="str">
        <f>IFERROR(VLOOKUP(C217,TABLAS!A:C,3,0),"")</f>
        <v>Miro Quesada, Camila Duany</v>
      </c>
      <c r="W217" s="19" t="str">
        <f>IFERROR(VLOOKUP(G217,TABLAS!E:F,2,0)," ")</f>
        <v>CONTADO</v>
      </c>
      <c r="X217" s="19" t="str">
        <f t="shared" si="9"/>
        <v>10054178 - Aquino Villar, Segundo Santos</v>
      </c>
      <c r="Y217" s="19" t="str">
        <f>IFERROR(VLOOKUP(O217,TABLAS!O:P,2,0)," ")</f>
        <v>Pedido</v>
      </c>
      <c r="Z217" s="58">
        <f>IFERROR(IF(R217&lt;&gt;"CA",(Q217/VLOOKUP(INT(I217),TABLAS!R:W,4,0)),Q217),"0")</f>
        <v>15</v>
      </c>
      <c r="AA217" s="19" t="s">
        <v>3</v>
      </c>
      <c r="AB217">
        <f t="shared" si="11"/>
        <v>0</v>
      </c>
    </row>
    <row r="218" spans="1:28" x14ac:dyDescent="0.25">
      <c r="A218" s="71">
        <f t="shared" si="10"/>
        <v>10054178</v>
      </c>
      <c r="B218" s="1" t="s">
        <v>204</v>
      </c>
      <c r="C218" s="1" t="s">
        <v>5</v>
      </c>
      <c r="D218" s="1" t="s">
        <v>1988</v>
      </c>
      <c r="E218" s="1" t="s">
        <v>1989</v>
      </c>
      <c r="F218" s="1" t="s">
        <v>1990</v>
      </c>
      <c r="G218" s="1" t="s">
        <v>4</v>
      </c>
      <c r="H218" s="1" t="s">
        <v>153</v>
      </c>
      <c r="I218" s="1" t="s">
        <v>216</v>
      </c>
      <c r="J218" s="1" t="s">
        <v>217</v>
      </c>
      <c r="K218" s="1" t="s">
        <v>103</v>
      </c>
      <c r="L218" s="1" t="s">
        <v>2</v>
      </c>
      <c r="M218" s="1" t="s">
        <v>3</v>
      </c>
      <c r="N218" s="1" t="s">
        <v>1991</v>
      </c>
      <c r="O218" s="1" t="s">
        <v>61</v>
      </c>
      <c r="P218" s="1" t="s">
        <v>1847</v>
      </c>
      <c r="Q218" s="2">
        <v>2</v>
      </c>
      <c r="R218" s="3" t="s">
        <v>3</v>
      </c>
      <c r="S218" s="4">
        <v>43746</v>
      </c>
      <c r="T218" s="5">
        <v>69.94</v>
      </c>
      <c r="U218" s="4">
        <v>43747</v>
      </c>
      <c r="V218" s="19" t="str">
        <f>IFERROR(VLOOKUP(C218,TABLAS!A:C,3,0),"")</f>
        <v>Miro Quesada, Camila Duany</v>
      </c>
      <c r="W218" s="19" t="str">
        <f>IFERROR(VLOOKUP(G218,TABLAS!E:F,2,0)," ")</f>
        <v>CONTADO</v>
      </c>
      <c r="X218" s="19" t="str">
        <f t="shared" si="9"/>
        <v>10054178 - Aquino Villar, Segundo Santos</v>
      </c>
      <c r="Y218" s="19" t="str">
        <f>IFERROR(VLOOKUP(O218,TABLAS!O:P,2,0)," ")</f>
        <v>Pedido</v>
      </c>
      <c r="Z218" s="58">
        <f>IFERROR(IF(R218&lt;&gt;"CA",(Q218/VLOOKUP(INT(I218),TABLAS!R:W,4,0)),Q218),"0")</f>
        <v>2</v>
      </c>
      <c r="AA218" s="19" t="s">
        <v>3</v>
      </c>
      <c r="AB218">
        <f t="shared" si="11"/>
        <v>0</v>
      </c>
    </row>
    <row r="219" spans="1:28" x14ac:dyDescent="0.25">
      <c r="A219" s="71">
        <f t="shared" si="10"/>
        <v>10054178</v>
      </c>
      <c r="B219" s="1" t="s">
        <v>204</v>
      </c>
      <c r="C219" s="1" t="s">
        <v>5</v>
      </c>
      <c r="D219" s="1" t="s">
        <v>1988</v>
      </c>
      <c r="E219" s="1" t="s">
        <v>1989</v>
      </c>
      <c r="F219" s="1" t="s">
        <v>1990</v>
      </c>
      <c r="G219" s="1" t="s">
        <v>4</v>
      </c>
      <c r="H219" s="1" t="s">
        <v>153</v>
      </c>
      <c r="I219" s="1" t="s">
        <v>157</v>
      </c>
      <c r="J219" s="1" t="s">
        <v>158</v>
      </c>
      <c r="K219" s="1" t="s">
        <v>103</v>
      </c>
      <c r="L219" s="1" t="s">
        <v>2</v>
      </c>
      <c r="M219" s="1" t="s">
        <v>3</v>
      </c>
      <c r="N219" s="1" t="s">
        <v>1991</v>
      </c>
      <c r="O219" s="1" t="s">
        <v>61</v>
      </c>
      <c r="P219" s="1" t="s">
        <v>1847</v>
      </c>
      <c r="Q219" s="2">
        <v>3</v>
      </c>
      <c r="R219" s="3" t="s">
        <v>3</v>
      </c>
      <c r="S219" s="4">
        <v>43746</v>
      </c>
      <c r="T219" s="5">
        <v>92.88</v>
      </c>
      <c r="U219" s="4">
        <v>43747</v>
      </c>
      <c r="V219" s="19" t="str">
        <f>IFERROR(VLOOKUP(C219,TABLAS!A:C,3,0),"")</f>
        <v>Miro Quesada, Camila Duany</v>
      </c>
      <c r="W219" s="19" t="str">
        <f>IFERROR(VLOOKUP(G219,TABLAS!E:F,2,0)," ")</f>
        <v>CONTADO</v>
      </c>
      <c r="X219" s="19" t="str">
        <f t="shared" si="9"/>
        <v>10054178 - Aquino Villar, Segundo Santos</v>
      </c>
      <c r="Y219" s="19" t="str">
        <f>IFERROR(VLOOKUP(O219,TABLAS!O:P,2,0)," ")</f>
        <v>Pedido</v>
      </c>
      <c r="Z219" s="58">
        <f>IFERROR(IF(R219&lt;&gt;"CA",(Q219/VLOOKUP(INT(I219),TABLAS!R:W,4,0)),Q219),"0")</f>
        <v>3</v>
      </c>
      <c r="AA219" s="19" t="s">
        <v>3</v>
      </c>
      <c r="AB219">
        <f t="shared" si="11"/>
        <v>0</v>
      </c>
    </row>
    <row r="220" spans="1:28" x14ac:dyDescent="0.25">
      <c r="A220" s="71">
        <f t="shared" si="10"/>
        <v>10054178</v>
      </c>
      <c r="B220" s="1" t="s">
        <v>204</v>
      </c>
      <c r="C220" s="1" t="s">
        <v>5</v>
      </c>
      <c r="D220" s="1" t="s">
        <v>1988</v>
      </c>
      <c r="E220" s="1" t="s">
        <v>1989</v>
      </c>
      <c r="F220" s="1" t="s">
        <v>1990</v>
      </c>
      <c r="G220" s="1" t="s">
        <v>4</v>
      </c>
      <c r="H220" s="1" t="s">
        <v>153</v>
      </c>
      <c r="I220" s="1" t="s">
        <v>208</v>
      </c>
      <c r="J220" s="1" t="s">
        <v>209</v>
      </c>
      <c r="K220" s="1" t="s">
        <v>103</v>
      </c>
      <c r="L220" s="1" t="s">
        <v>2</v>
      </c>
      <c r="M220" s="1" t="s">
        <v>3</v>
      </c>
      <c r="N220" s="1" t="s">
        <v>1991</v>
      </c>
      <c r="O220" s="1" t="s">
        <v>61</v>
      </c>
      <c r="P220" s="1" t="s">
        <v>1847</v>
      </c>
      <c r="Q220" s="2">
        <v>2</v>
      </c>
      <c r="R220" s="3" t="s">
        <v>3</v>
      </c>
      <c r="S220" s="4">
        <v>43746</v>
      </c>
      <c r="T220" s="5">
        <v>69.94</v>
      </c>
      <c r="U220" s="4">
        <v>43747</v>
      </c>
      <c r="V220" s="19" t="str">
        <f>IFERROR(VLOOKUP(C220,TABLAS!A:C,3,0),"")</f>
        <v>Miro Quesada, Camila Duany</v>
      </c>
      <c r="W220" s="19" t="str">
        <f>IFERROR(VLOOKUP(G220,TABLAS!E:F,2,0)," ")</f>
        <v>CONTADO</v>
      </c>
      <c r="X220" s="19" t="str">
        <f t="shared" si="9"/>
        <v>10054178 - Aquino Villar, Segundo Santos</v>
      </c>
      <c r="Y220" s="19" t="str">
        <f>IFERROR(VLOOKUP(O220,TABLAS!O:P,2,0)," ")</f>
        <v>Pedido</v>
      </c>
      <c r="Z220" s="58">
        <f>IFERROR(IF(R220&lt;&gt;"CA",(Q220/VLOOKUP(INT(I220),TABLAS!R:W,4,0)),Q220),"0")</f>
        <v>2</v>
      </c>
      <c r="AA220" s="19" t="s">
        <v>3</v>
      </c>
      <c r="AB220">
        <f t="shared" si="11"/>
        <v>0</v>
      </c>
    </row>
    <row r="221" spans="1:28" x14ac:dyDescent="0.25">
      <c r="A221" s="71">
        <f t="shared" si="10"/>
        <v>10054178</v>
      </c>
      <c r="B221" s="1" t="s">
        <v>204</v>
      </c>
      <c r="C221" s="1" t="s">
        <v>5</v>
      </c>
      <c r="D221" s="1" t="s">
        <v>1988</v>
      </c>
      <c r="E221" s="1" t="s">
        <v>1989</v>
      </c>
      <c r="F221" s="1" t="s">
        <v>1990</v>
      </c>
      <c r="G221" s="1" t="s">
        <v>4</v>
      </c>
      <c r="H221" s="1" t="s">
        <v>153</v>
      </c>
      <c r="I221" s="1" t="s">
        <v>151</v>
      </c>
      <c r="J221" s="1" t="s">
        <v>152</v>
      </c>
      <c r="K221" s="1" t="s">
        <v>103</v>
      </c>
      <c r="L221" s="1" t="s">
        <v>2</v>
      </c>
      <c r="M221" s="1" t="s">
        <v>3</v>
      </c>
      <c r="N221" s="1" t="s">
        <v>1991</v>
      </c>
      <c r="O221" s="1" t="s">
        <v>59</v>
      </c>
      <c r="P221" s="1" t="s">
        <v>1847</v>
      </c>
      <c r="Q221" s="2">
        <v>1</v>
      </c>
      <c r="R221" s="3" t="s">
        <v>3</v>
      </c>
      <c r="S221" s="4">
        <v>43746</v>
      </c>
      <c r="T221" s="5">
        <v>13.86</v>
      </c>
      <c r="U221" s="4">
        <v>43747</v>
      </c>
      <c r="V221" s="19" t="str">
        <f>IFERROR(VLOOKUP(C221,TABLAS!A:C,3,0),"")</f>
        <v>Miro Quesada, Camila Duany</v>
      </c>
      <c r="W221" s="19" t="str">
        <f>IFERROR(VLOOKUP(G221,TABLAS!E:F,2,0)," ")</f>
        <v>CONTADO</v>
      </c>
      <c r="X221" s="19" t="str">
        <f t="shared" si="9"/>
        <v>10054178 - Aquino Villar, Segundo Santos</v>
      </c>
      <c r="Y221" s="19" t="str">
        <f>IFERROR(VLOOKUP(O221,TABLAS!O:P,2,0)," ")</f>
        <v>Pedido</v>
      </c>
      <c r="Z221" s="58">
        <f>IFERROR(IF(R221&lt;&gt;"CA",(Q221/VLOOKUP(INT(I221),TABLAS!R:W,4,0)),Q221),"0")</f>
        <v>1</v>
      </c>
      <c r="AA221" s="19" t="s">
        <v>3</v>
      </c>
      <c r="AB221">
        <f t="shared" si="11"/>
        <v>0</v>
      </c>
    </row>
    <row r="222" spans="1:28" x14ac:dyDescent="0.25">
      <c r="A222" s="71">
        <f t="shared" si="10"/>
        <v>10054178</v>
      </c>
      <c r="B222" s="1" t="s">
        <v>204</v>
      </c>
      <c r="C222" s="1" t="s">
        <v>5</v>
      </c>
      <c r="D222" s="1" t="s">
        <v>1988</v>
      </c>
      <c r="E222" s="1" t="s">
        <v>1989</v>
      </c>
      <c r="F222" s="1" t="s">
        <v>1990</v>
      </c>
      <c r="G222" s="1" t="s">
        <v>4</v>
      </c>
      <c r="H222" s="1" t="s">
        <v>153</v>
      </c>
      <c r="I222" s="1" t="s">
        <v>151</v>
      </c>
      <c r="J222" s="1" t="s">
        <v>152</v>
      </c>
      <c r="K222" s="1" t="s">
        <v>103</v>
      </c>
      <c r="L222" s="1" t="s">
        <v>2</v>
      </c>
      <c r="M222" s="1" t="s">
        <v>3</v>
      </c>
      <c r="N222" s="1" t="s">
        <v>1991</v>
      </c>
      <c r="O222" s="1" t="s">
        <v>65</v>
      </c>
      <c r="P222" s="1" t="s">
        <v>1847</v>
      </c>
      <c r="Q222" s="2">
        <v>1</v>
      </c>
      <c r="R222" s="3" t="s">
        <v>2</v>
      </c>
      <c r="S222" s="4">
        <v>43746</v>
      </c>
      <c r="T222" s="5">
        <v>0</v>
      </c>
      <c r="U222" s="4">
        <v>43747</v>
      </c>
      <c r="V222" s="19" t="str">
        <f>IFERROR(VLOOKUP(C222,TABLAS!A:C,3,0),"")</f>
        <v>Miro Quesada, Camila Duany</v>
      </c>
      <c r="W222" s="19" t="str">
        <f>IFERROR(VLOOKUP(G222,TABLAS!E:F,2,0)," ")</f>
        <v>CONTADO</v>
      </c>
      <c r="X222" s="19" t="str">
        <f t="shared" si="9"/>
        <v>10054178 - Aquino Villar, Segundo Santos</v>
      </c>
      <c r="Y222" s="19" t="str">
        <f>IFERROR(VLOOKUP(O222,TABLAS!O:P,2,0)," ")</f>
        <v>Bonificación</v>
      </c>
      <c r="Z222" s="58">
        <f>IFERROR(IF(R222&lt;&gt;"CA",(Q222/VLOOKUP(INT(I222),TABLAS!R:W,4,0)),Q222),"0")</f>
        <v>6.6666666666666666E-2</v>
      </c>
      <c r="AA222" s="19" t="s">
        <v>3</v>
      </c>
      <c r="AB222">
        <f t="shared" si="11"/>
        <v>0</v>
      </c>
    </row>
    <row r="223" spans="1:28" x14ac:dyDescent="0.25">
      <c r="A223" s="71">
        <f t="shared" si="10"/>
        <v>11754664</v>
      </c>
      <c r="B223" s="1" t="s">
        <v>102</v>
      </c>
      <c r="C223" s="1" t="s">
        <v>0</v>
      </c>
      <c r="D223" s="1" t="s">
        <v>1992</v>
      </c>
      <c r="E223" s="1" t="s">
        <v>1993</v>
      </c>
      <c r="F223" s="1" t="s">
        <v>1994</v>
      </c>
      <c r="G223" s="1" t="s">
        <v>4</v>
      </c>
      <c r="H223" s="1" t="s">
        <v>153</v>
      </c>
      <c r="I223" s="1" t="s">
        <v>213</v>
      </c>
      <c r="J223" s="1" t="s">
        <v>214</v>
      </c>
      <c r="K223" s="1" t="s">
        <v>103</v>
      </c>
      <c r="L223" s="1" t="s">
        <v>2</v>
      </c>
      <c r="M223" s="1" t="s">
        <v>3</v>
      </c>
      <c r="N223" s="1" t="s">
        <v>1995</v>
      </c>
      <c r="O223" s="1" t="s">
        <v>61</v>
      </c>
      <c r="P223" s="1" t="s">
        <v>242</v>
      </c>
      <c r="Q223" s="2">
        <v>5</v>
      </c>
      <c r="R223" s="3" t="s">
        <v>3</v>
      </c>
      <c r="S223" s="4">
        <v>43746</v>
      </c>
      <c r="T223" s="5">
        <v>153.77000000000001</v>
      </c>
      <c r="U223" s="4">
        <v>43747</v>
      </c>
      <c r="V223" s="19" t="str">
        <f>IFERROR(VLOOKUP(C223,TABLAS!A:C,3,0),"")</f>
        <v>Sanchez Casana, Alejandro Alfr</v>
      </c>
      <c r="W223" s="19" t="str">
        <f>IFERROR(VLOOKUP(G223,TABLAS!E:F,2,0)," ")</f>
        <v>CONTADO</v>
      </c>
      <c r="X223" s="19" t="str">
        <f t="shared" si="9"/>
        <v>11754664 - Arana Lopez, Julio Rangel</v>
      </c>
      <c r="Y223" s="19" t="str">
        <f>IFERROR(VLOOKUP(O223,TABLAS!O:P,2,0)," ")</f>
        <v>Pedido</v>
      </c>
      <c r="Z223" s="58">
        <f>IFERROR(IF(R223&lt;&gt;"CA",(Q223/VLOOKUP(INT(I223),TABLAS!R:W,4,0)),Q223),"0")</f>
        <v>5</v>
      </c>
      <c r="AA223" s="19" t="s">
        <v>3</v>
      </c>
      <c r="AB223">
        <f t="shared" si="11"/>
        <v>0</v>
      </c>
    </row>
    <row r="224" spans="1:28" x14ac:dyDescent="0.25">
      <c r="A224" s="71">
        <f t="shared" si="10"/>
        <v>11754664</v>
      </c>
      <c r="B224" s="1" t="s">
        <v>102</v>
      </c>
      <c r="C224" s="1" t="s">
        <v>0</v>
      </c>
      <c r="D224" s="1" t="s">
        <v>1992</v>
      </c>
      <c r="E224" s="1" t="s">
        <v>1993</v>
      </c>
      <c r="F224" s="1" t="s">
        <v>1994</v>
      </c>
      <c r="G224" s="1" t="s">
        <v>4</v>
      </c>
      <c r="H224" s="1" t="s">
        <v>153</v>
      </c>
      <c r="I224" s="1" t="s">
        <v>210</v>
      </c>
      <c r="J224" s="1" t="s">
        <v>211</v>
      </c>
      <c r="K224" s="1" t="s">
        <v>103</v>
      </c>
      <c r="L224" s="1" t="s">
        <v>2</v>
      </c>
      <c r="M224" s="1" t="s">
        <v>3</v>
      </c>
      <c r="N224" s="1" t="s">
        <v>1995</v>
      </c>
      <c r="O224" s="1" t="s">
        <v>61</v>
      </c>
      <c r="P224" s="1" t="s">
        <v>242</v>
      </c>
      <c r="Q224" s="2">
        <v>1</v>
      </c>
      <c r="R224" s="3" t="s">
        <v>3</v>
      </c>
      <c r="S224" s="4">
        <v>43746</v>
      </c>
      <c r="T224" s="5">
        <v>26.47</v>
      </c>
      <c r="U224" s="4">
        <v>43747</v>
      </c>
      <c r="V224" s="19" t="str">
        <f>IFERROR(VLOOKUP(C224,TABLAS!A:C,3,0),"")</f>
        <v>Sanchez Casana, Alejandro Alfr</v>
      </c>
      <c r="W224" s="19" t="str">
        <f>IFERROR(VLOOKUP(G224,TABLAS!E:F,2,0)," ")</f>
        <v>CONTADO</v>
      </c>
      <c r="X224" s="19" t="str">
        <f t="shared" si="9"/>
        <v>11754664 - Arana Lopez, Julio Rangel</v>
      </c>
      <c r="Y224" s="19" t="str">
        <f>IFERROR(VLOOKUP(O224,TABLAS!O:P,2,0)," ")</f>
        <v>Pedido</v>
      </c>
      <c r="Z224" s="58">
        <f>IFERROR(IF(R224&lt;&gt;"CA",(Q224/VLOOKUP(INT(I224),TABLAS!R:W,4,0)),Q224),"0")</f>
        <v>1</v>
      </c>
      <c r="AA224" s="19" t="s">
        <v>3</v>
      </c>
      <c r="AB224">
        <f t="shared" si="11"/>
        <v>0</v>
      </c>
    </row>
    <row r="225" spans="1:28" x14ac:dyDescent="0.25">
      <c r="A225" s="71">
        <f t="shared" si="10"/>
        <v>11754664</v>
      </c>
      <c r="B225" s="1" t="s">
        <v>102</v>
      </c>
      <c r="C225" s="1" t="s">
        <v>0</v>
      </c>
      <c r="D225" s="1" t="s">
        <v>1992</v>
      </c>
      <c r="E225" s="1" t="s">
        <v>1993</v>
      </c>
      <c r="F225" s="1" t="s">
        <v>1994</v>
      </c>
      <c r="G225" s="1" t="s">
        <v>4</v>
      </c>
      <c r="H225" s="1" t="s">
        <v>153</v>
      </c>
      <c r="I225" s="1" t="s">
        <v>145</v>
      </c>
      <c r="J225" s="1" t="s">
        <v>146</v>
      </c>
      <c r="K225" s="1" t="s">
        <v>103</v>
      </c>
      <c r="L225" s="1" t="s">
        <v>2</v>
      </c>
      <c r="M225" s="1" t="s">
        <v>3</v>
      </c>
      <c r="N225" s="1" t="s">
        <v>1995</v>
      </c>
      <c r="O225" s="1" t="s">
        <v>59</v>
      </c>
      <c r="P225" s="1" t="s">
        <v>242</v>
      </c>
      <c r="Q225" s="2">
        <v>3</v>
      </c>
      <c r="R225" s="3" t="s">
        <v>3</v>
      </c>
      <c r="S225" s="4">
        <v>43746</v>
      </c>
      <c r="T225" s="5">
        <v>47.67</v>
      </c>
      <c r="U225" s="4">
        <v>43747</v>
      </c>
      <c r="V225" s="19" t="str">
        <f>IFERROR(VLOOKUP(C225,TABLAS!A:C,3,0),"")</f>
        <v>Sanchez Casana, Alejandro Alfr</v>
      </c>
      <c r="W225" s="19" t="str">
        <f>IFERROR(VLOOKUP(G225,TABLAS!E:F,2,0)," ")</f>
        <v>CONTADO</v>
      </c>
      <c r="X225" s="19" t="str">
        <f t="shared" si="9"/>
        <v>11754664 - Arana Lopez, Julio Rangel</v>
      </c>
      <c r="Y225" s="19" t="str">
        <f>IFERROR(VLOOKUP(O225,TABLAS!O:P,2,0)," ")</f>
        <v>Pedido</v>
      </c>
      <c r="Z225" s="58">
        <f>IFERROR(IF(R225&lt;&gt;"CA",(Q225/VLOOKUP(INT(I225),TABLAS!R:W,4,0)),Q225),"0")</f>
        <v>3</v>
      </c>
      <c r="AA225" s="19" t="s">
        <v>3</v>
      </c>
      <c r="AB225">
        <f t="shared" si="11"/>
        <v>0</v>
      </c>
    </row>
    <row r="226" spans="1:28" x14ac:dyDescent="0.25">
      <c r="A226" s="71">
        <f t="shared" si="10"/>
        <v>11754664</v>
      </c>
      <c r="B226" s="1" t="s">
        <v>102</v>
      </c>
      <c r="C226" s="1" t="s">
        <v>0</v>
      </c>
      <c r="D226" s="1" t="s">
        <v>1992</v>
      </c>
      <c r="E226" s="1" t="s">
        <v>1993</v>
      </c>
      <c r="F226" s="1" t="s">
        <v>1994</v>
      </c>
      <c r="G226" s="1" t="s">
        <v>4</v>
      </c>
      <c r="H226" s="1" t="s">
        <v>153</v>
      </c>
      <c r="I226" s="1" t="s">
        <v>104</v>
      </c>
      <c r="J226" s="1" t="s">
        <v>105</v>
      </c>
      <c r="K226" s="1" t="s">
        <v>103</v>
      </c>
      <c r="L226" s="1" t="s">
        <v>2</v>
      </c>
      <c r="M226" s="1" t="s">
        <v>3</v>
      </c>
      <c r="N226" s="1" t="s">
        <v>1995</v>
      </c>
      <c r="O226" s="1" t="s">
        <v>65</v>
      </c>
      <c r="P226" s="1" t="s">
        <v>242</v>
      </c>
      <c r="Q226" s="2">
        <v>6</v>
      </c>
      <c r="R226" s="3" t="s">
        <v>2</v>
      </c>
      <c r="S226" s="4">
        <v>43746</v>
      </c>
      <c r="T226" s="5">
        <v>0</v>
      </c>
      <c r="U226" s="4">
        <v>43747</v>
      </c>
      <c r="V226" s="19" t="str">
        <f>IFERROR(VLOOKUP(C226,TABLAS!A:C,3,0),"")</f>
        <v>Sanchez Casana, Alejandro Alfr</v>
      </c>
      <c r="W226" s="19" t="str">
        <f>IFERROR(VLOOKUP(G226,TABLAS!E:F,2,0)," ")</f>
        <v>CONTADO</v>
      </c>
      <c r="X226" s="19" t="str">
        <f t="shared" si="9"/>
        <v>11754664 - Arana Lopez, Julio Rangel</v>
      </c>
      <c r="Y226" s="19" t="str">
        <f>IFERROR(VLOOKUP(O226,TABLAS!O:P,2,0)," ")</f>
        <v>Bonificación</v>
      </c>
      <c r="Z226" s="58">
        <f>IFERROR(IF(R226&lt;&gt;"CA",(Q226/VLOOKUP(INT(I226),TABLAS!R:W,4,0)),Q226),"0")</f>
        <v>0.4</v>
      </c>
      <c r="AA226" s="19" t="s">
        <v>3</v>
      </c>
      <c r="AB226">
        <f t="shared" si="11"/>
        <v>0</v>
      </c>
    </row>
    <row r="227" spans="1:28" x14ac:dyDescent="0.25">
      <c r="A227" s="71">
        <f t="shared" si="10"/>
        <v>10063546</v>
      </c>
      <c r="B227" s="1" t="s">
        <v>206</v>
      </c>
      <c r="C227" s="1" t="s">
        <v>229</v>
      </c>
      <c r="D227" s="1" t="s">
        <v>1996</v>
      </c>
      <c r="E227" s="1" t="s">
        <v>1997</v>
      </c>
      <c r="F227" s="1" t="s">
        <v>1998</v>
      </c>
      <c r="G227" s="1" t="s">
        <v>4</v>
      </c>
      <c r="H227" s="1" t="s">
        <v>153</v>
      </c>
      <c r="I227" s="1" t="s">
        <v>176</v>
      </c>
      <c r="J227" s="1" t="s">
        <v>177</v>
      </c>
      <c r="K227" s="1" t="s">
        <v>103</v>
      </c>
      <c r="L227" s="1" t="s">
        <v>2</v>
      </c>
      <c r="M227" s="1" t="s">
        <v>3</v>
      </c>
      <c r="N227" s="1" t="s">
        <v>1999</v>
      </c>
      <c r="O227" s="1" t="s">
        <v>59</v>
      </c>
      <c r="P227" s="1" t="s">
        <v>1943</v>
      </c>
      <c r="Q227" s="2">
        <v>1</v>
      </c>
      <c r="R227" s="3" t="s">
        <v>3</v>
      </c>
      <c r="S227" s="4">
        <v>43746</v>
      </c>
      <c r="T227" s="5">
        <v>7.24</v>
      </c>
      <c r="U227" s="4">
        <v>43747</v>
      </c>
      <c r="V227" s="19" t="str">
        <f>IFERROR(VLOOKUP(C227,TABLAS!A:C,3,0),"")</f>
        <v>Cueva Borgoño, Juan Carlos</v>
      </c>
      <c r="W227" s="19" t="str">
        <f>IFERROR(VLOOKUP(G227,TABLAS!E:F,2,0)," ")</f>
        <v>CONTADO</v>
      </c>
      <c r="X227" s="19" t="str">
        <f t="shared" si="9"/>
        <v>10063546 - Aranguri Ascon, Jaime Convercion</v>
      </c>
      <c r="Y227" s="19" t="str">
        <f>IFERROR(VLOOKUP(O227,TABLAS!O:P,2,0)," ")</f>
        <v>Pedido</v>
      </c>
      <c r="Z227" s="58">
        <f>IFERROR(IF(R227&lt;&gt;"CA",(Q227/VLOOKUP(INT(I227),TABLAS!R:W,4,0)),Q227),"0")</f>
        <v>1</v>
      </c>
      <c r="AA227" s="19" t="s">
        <v>3</v>
      </c>
      <c r="AB227">
        <f t="shared" si="11"/>
        <v>0</v>
      </c>
    </row>
    <row r="228" spans="1:28" x14ac:dyDescent="0.25">
      <c r="A228" s="71">
        <f t="shared" si="10"/>
        <v>10063546</v>
      </c>
      <c r="B228" s="1" t="s">
        <v>206</v>
      </c>
      <c r="C228" s="1" t="s">
        <v>229</v>
      </c>
      <c r="D228" s="1" t="s">
        <v>1996</v>
      </c>
      <c r="E228" s="1" t="s">
        <v>1997</v>
      </c>
      <c r="F228" s="1" t="s">
        <v>1998</v>
      </c>
      <c r="G228" s="1" t="s">
        <v>4</v>
      </c>
      <c r="H228" s="1" t="s">
        <v>153</v>
      </c>
      <c r="I228" s="1" t="s">
        <v>219</v>
      </c>
      <c r="J228" s="1" t="s">
        <v>220</v>
      </c>
      <c r="K228" s="1" t="s">
        <v>103</v>
      </c>
      <c r="L228" s="1" t="s">
        <v>2</v>
      </c>
      <c r="M228" s="1" t="s">
        <v>3</v>
      </c>
      <c r="N228" s="1" t="s">
        <v>1999</v>
      </c>
      <c r="O228" s="1" t="s">
        <v>59</v>
      </c>
      <c r="P228" s="1" t="s">
        <v>1943</v>
      </c>
      <c r="Q228" s="2">
        <v>1</v>
      </c>
      <c r="R228" s="3" t="s">
        <v>3</v>
      </c>
      <c r="S228" s="4">
        <v>43746</v>
      </c>
      <c r="T228" s="5">
        <v>9.24</v>
      </c>
      <c r="U228" s="4">
        <v>43747</v>
      </c>
      <c r="V228" s="19" t="str">
        <f>IFERROR(VLOOKUP(C228,TABLAS!A:C,3,0),"")</f>
        <v>Cueva Borgoño, Juan Carlos</v>
      </c>
      <c r="W228" s="19" t="str">
        <f>IFERROR(VLOOKUP(G228,TABLAS!E:F,2,0)," ")</f>
        <v>CONTADO</v>
      </c>
      <c r="X228" s="19" t="str">
        <f t="shared" si="9"/>
        <v>10063546 - Aranguri Ascon, Jaime Convercion</v>
      </c>
      <c r="Y228" s="19" t="str">
        <f>IFERROR(VLOOKUP(O228,TABLAS!O:P,2,0)," ")</f>
        <v>Pedido</v>
      </c>
      <c r="Z228" s="58">
        <f>IFERROR(IF(R228&lt;&gt;"CA",(Q228/VLOOKUP(INT(I228),TABLAS!R:W,4,0)),Q228),"0")</f>
        <v>1</v>
      </c>
      <c r="AA228" s="19" t="s">
        <v>3</v>
      </c>
      <c r="AB228">
        <f t="shared" si="11"/>
        <v>0</v>
      </c>
    </row>
    <row r="229" spans="1:28" x14ac:dyDescent="0.25">
      <c r="A229" s="71">
        <f t="shared" si="10"/>
        <v>10063546</v>
      </c>
      <c r="B229" s="1" t="s">
        <v>206</v>
      </c>
      <c r="C229" s="1" t="s">
        <v>229</v>
      </c>
      <c r="D229" s="1" t="s">
        <v>1996</v>
      </c>
      <c r="E229" s="1" t="s">
        <v>1997</v>
      </c>
      <c r="F229" s="1" t="s">
        <v>1998</v>
      </c>
      <c r="G229" s="1" t="s">
        <v>4</v>
      </c>
      <c r="H229" s="1" t="s">
        <v>153</v>
      </c>
      <c r="I229" s="1" t="s">
        <v>216</v>
      </c>
      <c r="J229" s="1" t="s">
        <v>217</v>
      </c>
      <c r="K229" s="1" t="s">
        <v>103</v>
      </c>
      <c r="L229" s="1" t="s">
        <v>2</v>
      </c>
      <c r="M229" s="1" t="s">
        <v>3</v>
      </c>
      <c r="N229" s="1" t="s">
        <v>1999</v>
      </c>
      <c r="O229" s="1" t="s">
        <v>61</v>
      </c>
      <c r="P229" s="1" t="s">
        <v>1943</v>
      </c>
      <c r="Q229" s="2">
        <v>2</v>
      </c>
      <c r="R229" s="3" t="s">
        <v>3</v>
      </c>
      <c r="S229" s="4">
        <v>43746</v>
      </c>
      <c r="T229" s="5">
        <v>69.94</v>
      </c>
      <c r="U229" s="4">
        <v>43747</v>
      </c>
      <c r="V229" s="19" t="str">
        <f>IFERROR(VLOOKUP(C229,TABLAS!A:C,3,0),"")</f>
        <v>Cueva Borgoño, Juan Carlos</v>
      </c>
      <c r="W229" s="19" t="str">
        <f>IFERROR(VLOOKUP(G229,TABLAS!E:F,2,0)," ")</f>
        <v>CONTADO</v>
      </c>
      <c r="X229" s="19" t="str">
        <f t="shared" si="9"/>
        <v>10063546 - Aranguri Ascon, Jaime Convercion</v>
      </c>
      <c r="Y229" s="19" t="str">
        <f>IFERROR(VLOOKUP(O229,TABLAS!O:P,2,0)," ")</f>
        <v>Pedido</v>
      </c>
      <c r="Z229" s="58">
        <f>IFERROR(IF(R229&lt;&gt;"CA",(Q229/VLOOKUP(INT(I229),TABLAS!R:W,4,0)),Q229),"0")</f>
        <v>2</v>
      </c>
      <c r="AA229" s="19" t="s">
        <v>3</v>
      </c>
      <c r="AB229">
        <f t="shared" si="11"/>
        <v>0</v>
      </c>
    </row>
    <row r="230" spans="1:28" x14ac:dyDescent="0.25">
      <c r="A230" s="71">
        <f t="shared" si="10"/>
        <v>10063546</v>
      </c>
      <c r="B230" s="1" t="s">
        <v>206</v>
      </c>
      <c r="C230" s="1" t="s">
        <v>229</v>
      </c>
      <c r="D230" s="1" t="s">
        <v>1996</v>
      </c>
      <c r="E230" s="1" t="s">
        <v>1997</v>
      </c>
      <c r="F230" s="1" t="s">
        <v>1998</v>
      </c>
      <c r="G230" s="1" t="s">
        <v>4</v>
      </c>
      <c r="H230" s="1" t="s">
        <v>153</v>
      </c>
      <c r="I230" s="1" t="s">
        <v>157</v>
      </c>
      <c r="J230" s="1" t="s">
        <v>158</v>
      </c>
      <c r="K230" s="1" t="s">
        <v>103</v>
      </c>
      <c r="L230" s="1" t="s">
        <v>2</v>
      </c>
      <c r="M230" s="1" t="s">
        <v>3</v>
      </c>
      <c r="N230" s="1" t="s">
        <v>1999</v>
      </c>
      <c r="O230" s="1" t="s">
        <v>61</v>
      </c>
      <c r="P230" s="1" t="s">
        <v>1943</v>
      </c>
      <c r="Q230" s="2">
        <v>3</v>
      </c>
      <c r="R230" s="3" t="s">
        <v>3</v>
      </c>
      <c r="S230" s="4">
        <v>43746</v>
      </c>
      <c r="T230" s="5">
        <v>92.88</v>
      </c>
      <c r="U230" s="4">
        <v>43747</v>
      </c>
      <c r="V230" s="19" t="str">
        <f>IFERROR(VLOOKUP(C230,TABLAS!A:C,3,0),"")</f>
        <v>Cueva Borgoño, Juan Carlos</v>
      </c>
      <c r="W230" s="19" t="str">
        <f>IFERROR(VLOOKUP(G230,TABLAS!E:F,2,0)," ")</f>
        <v>CONTADO</v>
      </c>
      <c r="X230" s="19" t="str">
        <f t="shared" si="9"/>
        <v>10063546 - Aranguri Ascon, Jaime Convercion</v>
      </c>
      <c r="Y230" s="19" t="str">
        <f>IFERROR(VLOOKUP(O230,TABLAS!O:P,2,0)," ")</f>
        <v>Pedido</v>
      </c>
      <c r="Z230" s="58">
        <f>IFERROR(IF(R230&lt;&gt;"CA",(Q230/VLOOKUP(INT(I230),TABLAS!R:W,4,0)),Q230),"0")</f>
        <v>3</v>
      </c>
      <c r="AA230" s="19" t="s">
        <v>3</v>
      </c>
      <c r="AB230">
        <f t="shared" si="11"/>
        <v>0</v>
      </c>
    </row>
    <row r="231" spans="1:28" x14ac:dyDescent="0.25">
      <c r="A231" s="71">
        <f t="shared" si="10"/>
        <v>10063546</v>
      </c>
      <c r="B231" s="1" t="s">
        <v>206</v>
      </c>
      <c r="C231" s="1" t="s">
        <v>229</v>
      </c>
      <c r="D231" s="1" t="s">
        <v>1996</v>
      </c>
      <c r="E231" s="1" t="s">
        <v>1997</v>
      </c>
      <c r="F231" s="1" t="s">
        <v>1998</v>
      </c>
      <c r="G231" s="1" t="s">
        <v>4</v>
      </c>
      <c r="H231" s="1" t="s">
        <v>153</v>
      </c>
      <c r="I231" s="1" t="s">
        <v>100</v>
      </c>
      <c r="J231" s="1" t="s">
        <v>101</v>
      </c>
      <c r="K231" s="1" t="s">
        <v>103</v>
      </c>
      <c r="L231" s="1" t="s">
        <v>2</v>
      </c>
      <c r="M231" s="1" t="s">
        <v>3</v>
      </c>
      <c r="N231" s="1" t="s">
        <v>1999</v>
      </c>
      <c r="O231" s="1" t="s">
        <v>61</v>
      </c>
      <c r="P231" s="1" t="s">
        <v>1943</v>
      </c>
      <c r="Q231" s="2">
        <v>1</v>
      </c>
      <c r="R231" s="3" t="s">
        <v>3</v>
      </c>
      <c r="S231" s="4">
        <v>43746</v>
      </c>
      <c r="T231" s="5">
        <v>26.53</v>
      </c>
      <c r="U231" s="4">
        <v>43747</v>
      </c>
      <c r="V231" s="19" t="str">
        <f>IFERROR(VLOOKUP(C231,TABLAS!A:C,3,0),"")</f>
        <v>Cueva Borgoño, Juan Carlos</v>
      </c>
      <c r="W231" s="19" t="str">
        <f>IFERROR(VLOOKUP(G231,TABLAS!E:F,2,0)," ")</f>
        <v>CONTADO</v>
      </c>
      <c r="X231" s="19" t="str">
        <f t="shared" si="9"/>
        <v>10063546 - Aranguri Ascon, Jaime Convercion</v>
      </c>
      <c r="Y231" s="19" t="str">
        <f>IFERROR(VLOOKUP(O231,TABLAS!O:P,2,0)," ")</f>
        <v>Pedido</v>
      </c>
      <c r="Z231" s="58">
        <f>IFERROR(IF(R231&lt;&gt;"CA",(Q231/VLOOKUP(INT(I231),TABLAS!R:W,4,0)),Q231),"0")</f>
        <v>1</v>
      </c>
      <c r="AA231" s="19" t="s">
        <v>3</v>
      </c>
      <c r="AB231">
        <f t="shared" si="11"/>
        <v>0</v>
      </c>
    </row>
    <row r="232" spans="1:28" x14ac:dyDescent="0.25">
      <c r="A232" s="71">
        <f t="shared" si="10"/>
        <v>10063546</v>
      </c>
      <c r="B232" s="1" t="s">
        <v>206</v>
      </c>
      <c r="C232" s="1" t="s">
        <v>229</v>
      </c>
      <c r="D232" s="1" t="s">
        <v>1996</v>
      </c>
      <c r="E232" s="1" t="s">
        <v>1997</v>
      </c>
      <c r="F232" s="1" t="s">
        <v>1998</v>
      </c>
      <c r="G232" s="1" t="s">
        <v>4</v>
      </c>
      <c r="H232" s="1" t="s">
        <v>153</v>
      </c>
      <c r="I232" s="1" t="s">
        <v>219</v>
      </c>
      <c r="J232" s="1" t="s">
        <v>220</v>
      </c>
      <c r="K232" s="1" t="s">
        <v>103</v>
      </c>
      <c r="L232" s="1" t="s">
        <v>2</v>
      </c>
      <c r="M232" s="1" t="s">
        <v>3</v>
      </c>
      <c r="N232" s="1" t="s">
        <v>1999</v>
      </c>
      <c r="O232" s="1" t="s">
        <v>65</v>
      </c>
      <c r="P232" s="1" t="s">
        <v>1943</v>
      </c>
      <c r="Q232" s="2">
        <v>1</v>
      </c>
      <c r="R232" s="3" t="s">
        <v>2</v>
      </c>
      <c r="S232" s="4">
        <v>43746</v>
      </c>
      <c r="T232" s="5">
        <v>0</v>
      </c>
      <c r="U232" s="4">
        <v>43747</v>
      </c>
      <c r="V232" s="19" t="str">
        <f>IFERROR(VLOOKUP(C232,TABLAS!A:C,3,0),"")</f>
        <v>Cueva Borgoño, Juan Carlos</v>
      </c>
      <c r="W232" s="19" t="str">
        <f>IFERROR(VLOOKUP(G232,TABLAS!E:F,2,0)," ")</f>
        <v>CONTADO</v>
      </c>
      <c r="X232" s="19" t="str">
        <f t="shared" si="9"/>
        <v>10063546 - Aranguri Ascon, Jaime Convercion</v>
      </c>
      <c r="Y232" s="19" t="str">
        <f>IFERROR(VLOOKUP(O232,TABLAS!O:P,2,0)," ")</f>
        <v>Bonificación</v>
      </c>
      <c r="Z232" s="58">
        <f>IFERROR(IF(R232&lt;&gt;"CA",(Q232/VLOOKUP(INT(I232),TABLAS!R:W,4,0)),Q232),"0")</f>
        <v>6.6666666666666666E-2</v>
      </c>
      <c r="AA232" s="19" t="s">
        <v>3</v>
      </c>
      <c r="AB232">
        <f t="shared" si="11"/>
        <v>0</v>
      </c>
    </row>
    <row r="233" spans="1:28" x14ac:dyDescent="0.25">
      <c r="A233" s="71">
        <f t="shared" si="10"/>
        <v>10054740</v>
      </c>
      <c r="B233" s="1" t="s">
        <v>102</v>
      </c>
      <c r="C233" s="1" t="s">
        <v>28</v>
      </c>
      <c r="D233" s="1" t="s">
        <v>2000</v>
      </c>
      <c r="E233" s="1" t="s">
        <v>2001</v>
      </c>
      <c r="F233" s="1" t="s">
        <v>2002</v>
      </c>
      <c r="G233" s="1" t="s">
        <v>1</v>
      </c>
      <c r="H233" s="1" t="s">
        <v>153</v>
      </c>
      <c r="I233" s="1" t="s">
        <v>104</v>
      </c>
      <c r="J233" s="1" t="s">
        <v>105</v>
      </c>
      <c r="K233" s="1" t="s">
        <v>103</v>
      </c>
      <c r="L233" s="1" t="s">
        <v>2</v>
      </c>
      <c r="M233" s="1" t="s">
        <v>3</v>
      </c>
      <c r="N233" s="1" t="s">
        <v>2003</v>
      </c>
      <c r="O233" s="1" t="s">
        <v>59</v>
      </c>
      <c r="P233" s="1" t="s">
        <v>235</v>
      </c>
      <c r="Q233" s="2">
        <v>1</v>
      </c>
      <c r="R233" s="3" t="s">
        <v>3</v>
      </c>
      <c r="S233" s="4">
        <v>43746</v>
      </c>
      <c r="T233" s="5">
        <v>16.100000000000001</v>
      </c>
      <c r="U233" s="4">
        <v>43747</v>
      </c>
      <c r="V233" s="19" t="str">
        <f>IFERROR(VLOOKUP(C233,TABLAS!A:C,3,0),"")</f>
        <v>Sanchez Casana, Alejandro Alfr</v>
      </c>
      <c r="W233" s="19" t="str">
        <f>IFERROR(VLOOKUP(G233,TABLAS!E:F,2,0)," ")</f>
        <v>CREDITO</v>
      </c>
      <c r="X233" s="19" t="str">
        <f t="shared" si="9"/>
        <v>10054740 - Aranguri Luciano, Rosa Marta</v>
      </c>
      <c r="Y233" s="19" t="str">
        <f>IFERROR(VLOOKUP(O233,TABLAS!O:P,2,0)," ")</f>
        <v>Pedido</v>
      </c>
      <c r="Z233" s="58">
        <f>IFERROR(IF(R233&lt;&gt;"CA",(Q233/VLOOKUP(INT(I233),TABLAS!R:W,4,0)),Q233),"0")</f>
        <v>1</v>
      </c>
      <c r="AA233" s="19" t="s">
        <v>3</v>
      </c>
      <c r="AB233">
        <f t="shared" si="11"/>
        <v>0</v>
      </c>
    </row>
    <row r="234" spans="1:28" x14ac:dyDescent="0.25">
      <c r="A234" s="71">
        <f t="shared" si="10"/>
        <v>10054740</v>
      </c>
      <c r="B234" s="1" t="s">
        <v>102</v>
      </c>
      <c r="C234" s="1" t="s">
        <v>28</v>
      </c>
      <c r="D234" s="1" t="s">
        <v>2000</v>
      </c>
      <c r="E234" s="1" t="s">
        <v>2001</v>
      </c>
      <c r="F234" s="1" t="s">
        <v>2002</v>
      </c>
      <c r="G234" s="1" t="s">
        <v>1</v>
      </c>
      <c r="H234" s="1" t="s">
        <v>153</v>
      </c>
      <c r="I234" s="1" t="s">
        <v>166</v>
      </c>
      <c r="J234" s="1" t="s">
        <v>167</v>
      </c>
      <c r="K234" s="1" t="s">
        <v>103</v>
      </c>
      <c r="L234" s="1" t="s">
        <v>2</v>
      </c>
      <c r="M234" s="1" t="s">
        <v>3</v>
      </c>
      <c r="N234" s="1" t="s">
        <v>2003</v>
      </c>
      <c r="O234" s="1" t="s">
        <v>59</v>
      </c>
      <c r="P234" s="1" t="s">
        <v>235</v>
      </c>
      <c r="Q234" s="2">
        <v>1</v>
      </c>
      <c r="R234" s="3" t="s">
        <v>3</v>
      </c>
      <c r="S234" s="4">
        <v>43746</v>
      </c>
      <c r="T234" s="5">
        <v>16.100000000000001</v>
      </c>
      <c r="U234" s="4">
        <v>43747</v>
      </c>
      <c r="V234" s="19" t="str">
        <f>IFERROR(VLOOKUP(C234,TABLAS!A:C,3,0),"")</f>
        <v>Sanchez Casana, Alejandro Alfr</v>
      </c>
      <c r="W234" s="19" t="str">
        <f>IFERROR(VLOOKUP(G234,TABLAS!E:F,2,0)," ")</f>
        <v>CREDITO</v>
      </c>
      <c r="X234" s="19" t="str">
        <f t="shared" si="9"/>
        <v>10054740 - Aranguri Luciano, Rosa Marta</v>
      </c>
      <c r="Y234" s="19" t="str">
        <f>IFERROR(VLOOKUP(O234,TABLAS!O:P,2,0)," ")</f>
        <v>Pedido</v>
      </c>
      <c r="Z234" s="58">
        <f>IFERROR(IF(R234&lt;&gt;"CA",(Q234/VLOOKUP(INT(I234),TABLAS!R:W,4,0)),Q234),"0")</f>
        <v>1</v>
      </c>
      <c r="AA234" s="19" t="s">
        <v>3</v>
      </c>
      <c r="AB234">
        <f t="shared" si="11"/>
        <v>0</v>
      </c>
    </row>
    <row r="235" spans="1:28" x14ac:dyDescent="0.25">
      <c r="A235" s="71">
        <f t="shared" si="10"/>
        <v>10054740</v>
      </c>
      <c r="B235" s="1" t="s">
        <v>102</v>
      </c>
      <c r="C235" s="1" t="s">
        <v>28</v>
      </c>
      <c r="D235" s="1" t="s">
        <v>2000</v>
      </c>
      <c r="E235" s="1" t="s">
        <v>2001</v>
      </c>
      <c r="F235" s="1" t="s">
        <v>2002</v>
      </c>
      <c r="G235" s="1" t="s">
        <v>1</v>
      </c>
      <c r="H235" s="1" t="s">
        <v>153</v>
      </c>
      <c r="I235" s="1" t="s">
        <v>100</v>
      </c>
      <c r="J235" s="1" t="s">
        <v>101</v>
      </c>
      <c r="K235" s="1" t="s">
        <v>103</v>
      </c>
      <c r="L235" s="1" t="s">
        <v>2</v>
      </c>
      <c r="M235" s="1" t="s">
        <v>3</v>
      </c>
      <c r="N235" s="1" t="s">
        <v>2003</v>
      </c>
      <c r="O235" s="1" t="s">
        <v>61</v>
      </c>
      <c r="P235" s="1" t="s">
        <v>235</v>
      </c>
      <c r="Q235" s="2">
        <v>12</v>
      </c>
      <c r="R235" s="3" t="s">
        <v>3</v>
      </c>
      <c r="S235" s="4">
        <v>43746</v>
      </c>
      <c r="T235" s="5">
        <v>319.43</v>
      </c>
      <c r="U235" s="4">
        <v>43747</v>
      </c>
      <c r="V235" s="19" t="str">
        <f>IFERROR(VLOOKUP(C235,TABLAS!A:C,3,0),"")</f>
        <v>Sanchez Casana, Alejandro Alfr</v>
      </c>
      <c r="W235" s="19" t="str">
        <f>IFERROR(VLOOKUP(G235,TABLAS!E:F,2,0)," ")</f>
        <v>CREDITO</v>
      </c>
      <c r="X235" s="19" t="str">
        <f t="shared" si="9"/>
        <v>10054740 - Aranguri Luciano, Rosa Marta</v>
      </c>
      <c r="Y235" s="19" t="str">
        <f>IFERROR(VLOOKUP(O235,TABLAS!O:P,2,0)," ")</f>
        <v>Pedido</v>
      </c>
      <c r="Z235" s="58">
        <f>IFERROR(IF(R235&lt;&gt;"CA",(Q235/VLOOKUP(INT(I235),TABLAS!R:W,4,0)),Q235),"0")</f>
        <v>12</v>
      </c>
      <c r="AA235" s="19" t="s">
        <v>3</v>
      </c>
      <c r="AB235">
        <f t="shared" si="11"/>
        <v>0</v>
      </c>
    </row>
    <row r="236" spans="1:28" x14ac:dyDescent="0.25">
      <c r="A236" s="71">
        <f t="shared" si="10"/>
        <v>10054740</v>
      </c>
      <c r="B236" s="1" t="s">
        <v>102</v>
      </c>
      <c r="C236" s="1" t="s">
        <v>28</v>
      </c>
      <c r="D236" s="1" t="s">
        <v>2000</v>
      </c>
      <c r="E236" s="1" t="s">
        <v>2001</v>
      </c>
      <c r="F236" s="1" t="s">
        <v>2002</v>
      </c>
      <c r="G236" s="1" t="s">
        <v>1</v>
      </c>
      <c r="H236" s="1" t="s">
        <v>153</v>
      </c>
      <c r="I236" s="1" t="s">
        <v>104</v>
      </c>
      <c r="J236" s="1" t="s">
        <v>105</v>
      </c>
      <c r="K236" s="1" t="s">
        <v>103</v>
      </c>
      <c r="L236" s="1" t="s">
        <v>2</v>
      </c>
      <c r="M236" s="1" t="s">
        <v>3</v>
      </c>
      <c r="N236" s="1" t="s">
        <v>2003</v>
      </c>
      <c r="O236" s="1" t="s">
        <v>65</v>
      </c>
      <c r="P236" s="1" t="s">
        <v>235</v>
      </c>
      <c r="Q236" s="2">
        <v>2</v>
      </c>
      <c r="R236" s="3" t="s">
        <v>2</v>
      </c>
      <c r="S236" s="4">
        <v>43746</v>
      </c>
      <c r="T236" s="5">
        <v>0</v>
      </c>
      <c r="U236" s="4">
        <v>43747</v>
      </c>
      <c r="V236" s="19" t="str">
        <f>IFERROR(VLOOKUP(C236,TABLAS!A:C,3,0),"")</f>
        <v>Sanchez Casana, Alejandro Alfr</v>
      </c>
      <c r="W236" s="19" t="str">
        <f>IFERROR(VLOOKUP(G236,TABLAS!E:F,2,0)," ")</f>
        <v>CREDITO</v>
      </c>
      <c r="X236" s="19" t="str">
        <f t="shared" si="9"/>
        <v>10054740 - Aranguri Luciano, Rosa Marta</v>
      </c>
      <c r="Y236" s="19" t="str">
        <f>IFERROR(VLOOKUP(O236,TABLAS!O:P,2,0)," ")</f>
        <v>Bonificación</v>
      </c>
      <c r="Z236" s="58">
        <f>IFERROR(IF(R236&lt;&gt;"CA",(Q236/VLOOKUP(INT(I236),TABLAS!R:W,4,0)),Q236),"0")</f>
        <v>0.13333333333333333</v>
      </c>
      <c r="AA236" s="19" t="s">
        <v>3</v>
      </c>
      <c r="AB236">
        <f t="shared" si="11"/>
        <v>0</v>
      </c>
    </row>
    <row r="237" spans="1:28" x14ac:dyDescent="0.25">
      <c r="A237" s="71">
        <f t="shared" si="10"/>
        <v>11692340</v>
      </c>
      <c r="B237" s="1" t="s">
        <v>206</v>
      </c>
      <c r="C237" s="1" t="s">
        <v>27</v>
      </c>
      <c r="D237" s="1" t="s">
        <v>2004</v>
      </c>
      <c r="E237" s="1" t="s">
        <v>2005</v>
      </c>
      <c r="F237" s="1" t="s">
        <v>2006</v>
      </c>
      <c r="G237" s="1" t="s">
        <v>4</v>
      </c>
      <c r="H237" s="1" t="s">
        <v>153</v>
      </c>
      <c r="I237" s="1" t="s">
        <v>157</v>
      </c>
      <c r="J237" s="1" t="s">
        <v>158</v>
      </c>
      <c r="K237" s="1" t="s">
        <v>103</v>
      </c>
      <c r="L237" s="1" t="s">
        <v>2</v>
      </c>
      <c r="M237" s="1" t="s">
        <v>3</v>
      </c>
      <c r="N237" s="1" t="s">
        <v>2007</v>
      </c>
      <c r="O237" s="1" t="s">
        <v>61</v>
      </c>
      <c r="P237" s="1" t="s">
        <v>224</v>
      </c>
      <c r="Q237" s="2">
        <v>3</v>
      </c>
      <c r="R237" s="3" t="s">
        <v>3</v>
      </c>
      <c r="S237" s="4">
        <v>43746</v>
      </c>
      <c r="T237" s="5">
        <v>92.88</v>
      </c>
      <c r="U237" s="4">
        <v>43747</v>
      </c>
      <c r="V237" s="19" t="str">
        <f>IFERROR(VLOOKUP(C237,TABLAS!A:C,3,0),"")</f>
        <v>Cueva Borgoño, Juan Carlos</v>
      </c>
      <c r="W237" s="19" t="str">
        <f>IFERROR(VLOOKUP(G237,TABLAS!E:F,2,0)," ")</f>
        <v>CONTADO</v>
      </c>
      <c r="X237" s="19" t="str">
        <f t="shared" si="9"/>
        <v>11692340 - Araujo Paredes, Hugo Peter</v>
      </c>
      <c r="Y237" s="19" t="str">
        <f>IFERROR(VLOOKUP(O237,TABLAS!O:P,2,0)," ")</f>
        <v>Pedido</v>
      </c>
      <c r="Z237" s="58">
        <f>IFERROR(IF(R237&lt;&gt;"CA",(Q237/VLOOKUP(INT(I237),TABLAS!R:W,4,0)),Q237),"0")</f>
        <v>3</v>
      </c>
      <c r="AA237" s="19" t="s">
        <v>3</v>
      </c>
      <c r="AB237">
        <f t="shared" si="11"/>
        <v>0</v>
      </c>
    </row>
    <row r="238" spans="1:28" x14ac:dyDescent="0.25">
      <c r="A238" s="71">
        <f t="shared" si="10"/>
        <v>10061595</v>
      </c>
      <c r="B238" s="1" t="s">
        <v>206</v>
      </c>
      <c r="C238" s="1" t="s">
        <v>15</v>
      </c>
      <c r="D238" s="1" t="s">
        <v>2008</v>
      </c>
      <c r="E238" s="1" t="s">
        <v>2009</v>
      </c>
      <c r="F238" s="1" t="s">
        <v>2010</v>
      </c>
      <c r="G238" s="1" t="s">
        <v>1</v>
      </c>
      <c r="H238" s="1" t="s">
        <v>153</v>
      </c>
      <c r="I238" s="1" t="s">
        <v>100</v>
      </c>
      <c r="J238" s="1" t="s">
        <v>101</v>
      </c>
      <c r="K238" s="1" t="s">
        <v>103</v>
      </c>
      <c r="L238" s="1" t="s">
        <v>2</v>
      </c>
      <c r="M238" s="1" t="s">
        <v>3</v>
      </c>
      <c r="N238" s="1" t="s">
        <v>2011</v>
      </c>
      <c r="O238" s="1" t="s">
        <v>61</v>
      </c>
      <c r="P238" s="1" t="s">
        <v>232</v>
      </c>
      <c r="Q238" s="2">
        <v>6</v>
      </c>
      <c r="R238" s="3" t="s">
        <v>3</v>
      </c>
      <c r="S238" s="4">
        <v>43746</v>
      </c>
      <c r="T238" s="5">
        <v>159.71</v>
      </c>
      <c r="U238" s="4">
        <v>43747</v>
      </c>
      <c r="V238" s="19" t="str">
        <f>IFERROR(VLOOKUP(C238,TABLAS!A:C,3,0),"")</f>
        <v>Cueva Borgoño, Juan Carlos</v>
      </c>
      <c r="W238" s="19" t="str">
        <f>IFERROR(VLOOKUP(G238,TABLAS!E:F,2,0)," ")</f>
        <v>CREDITO</v>
      </c>
      <c r="X238" s="19" t="str">
        <f t="shared" si="9"/>
        <v>10061595 - Arebalo Reyes, Maria Digna</v>
      </c>
      <c r="Y238" s="19" t="str">
        <f>IFERROR(VLOOKUP(O238,TABLAS!O:P,2,0)," ")</f>
        <v>Pedido</v>
      </c>
      <c r="Z238" s="58">
        <f>IFERROR(IF(R238&lt;&gt;"CA",(Q238/VLOOKUP(INT(I238),TABLAS!R:W,4,0)),Q238),"0")</f>
        <v>6</v>
      </c>
      <c r="AA238" s="19" t="s">
        <v>3</v>
      </c>
      <c r="AB238">
        <f t="shared" si="11"/>
        <v>0</v>
      </c>
    </row>
    <row r="239" spans="1:28" x14ac:dyDescent="0.25">
      <c r="A239" s="71">
        <f t="shared" si="10"/>
        <v>10061595</v>
      </c>
      <c r="B239" s="1" t="s">
        <v>206</v>
      </c>
      <c r="C239" s="1" t="s">
        <v>15</v>
      </c>
      <c r="D239" s="1" t="s">
        <v>2008</v>
      </c>
      <c r="E239" s="1" t="s">
        <v>2009</v>
      </c>
      <c r="F239" s="1" t="s">
        <v>2010</v>
      </c>
      <c r="G239" s="1" t="s">
        <v>1</v>
      </c>
      <c r="H239" s="1" t="s">
        <v>153</v>
      </c>
      <c r="I239" s="1" t="s">
        <v>216</v>
      </c>
      <c r="J239" s="1" t="s">
        <v>217</v>
      </c>
      <c r="K239" s="1" t="s">
        <v>103</v>
      </c>
      <c r="L239" s="1" t="s">
        <v>2</v>
      </c>
      <c r="M239" s="1" t="s">
        <v>3</v>
      </c>
      <c r="N239" s="1" t="s">
        <v>2011</v>
      </c>
      <c r="O239" s="1" t="s">
        <v>61</v>
      </c>
      <c r="P239" s="1" t="s">
        <v>232</v>
      </c>
      <c r="Q239" s="2">
        <v>1</v>
      </c>
      <c r="R239" s="3" t="s">
        <v>3</v>
      </c>
      <c r="S239" s="4">
        <v>43746</v>
      </c>
      <c r="T239" s="5">
        <v>35.049999999999997</v>
      </c>
      <c r="U239" s="4">
        <v>43747</v>
      </c>
      <c r="V239" s="19" t="str">
        <f>IFERROR(VLOOKUP(C239,TABLAS!A:C,3,0),"")</f>
        <v>Cueva Borgoño, Juan Carlos</v>
      </c>
      <c r="W239" s="19" t="str">
        <f>IFERROR(VLOOKUP(G239,TABLAS!E:F,2,0)," ")</f>
        <v>CREDITO</v>
      </c>
      <c r="X239" s="19" t="str">
        <f t="shared" si="9"/>
        <v>10061595 - Arebalo Reyes, Maria Digna</v>
      </c>
      <c r="Y239" s="19" t="str">
        <f>IFERROR(VLOOKUP(O239,TABLAS!O:P,2,0)," ")</f>
        <v>Pedido</v>
      </c>
      <c r="Z239" s="58">
        <f>IFERROR(IF(R239&lt;&gt;"CA",(Q239/VLOOKUP(INT(I239),TABLAS!R:W,4,0)),Q239),"0")</f>
        <v>1</v>
      </c>
      <c r="AA239" s="19" t="s">
        <v>3</v>
      </c>
      <c r="AB239">
        <f t="shared" si="11"/>
        <v>0</v>
      </c>
    </row>
    <row r="240" spans="1:28" x14ac:dyDescent="0.25">
      <c r="A240" s="71">
        <f t="shared" si="10"/>
        <v>11198442</v>
      </c>
      <c r="B240" s="1" t="s">
        <v>206</v>
      </c>
      <c r="C240" s="1" t="s">
        <v>27</v>
      </c>
      <c r="D240" s="1" t="s">
        <v>2012</v>
      </c>
      <c r="E240" s="1" t="s">
        <v>2013</v>
      </c>
      <c r="F240" s="1" t="s">
        <v>2014</v>
      </c>
      <c r="G240" s="1" t="s">
        <v>4</v>
      </c>
      <c r="H240" s="1" t="s">
        <v>153</v>
      </c>
      <c r="I240" s="1" t="s">
        <v>100</v>
      </c>
      <c r="J240" s="1" t="s">
        <v>101</v>
      </c>
      <c r="K240" s="1" t="s">
        <v>103</v>
      </c>
      <c r="L240" s="1" t="s">
        <v>2</v>
      </c>
      <c r="M240" s="1" t="s">
        <v>3</v>
      </c>
      <c r="N240" s="1" t="s">
        <v>2015</v>
      </c>
      <c r="O240" s="1" t="s">
        <v>61</v>
      </c>
      <c r="P240" s="1" t="s">
        <v>224</v>
      </c>
      <c r="Q240" s="2">
        <v>6</v>
      </c>
      <c r="R240" s="3" t="s">
        <v>3</v>
      </c>
      <c r="S240" s="4">
        <v>43746</v>
      </c>
      <c r="T240" s="5">
        <v>159.71</v>
      </c>
      <c r="U240" s="4">
        <v>43747</v>
      </c>
      <c r="V240" s="19" t="str">
        <f>IFERROR(VLOOKUP(C240,TABLAS!A:C,3,0),"")</f>
        <v>Cueva Borgoño, Juan Carlos</v>
      </c>
      <c r="W240" s="19" t="str">
        <f>IFERROR(VLOOKUP(G240,TABLAS!E:F,2,0)," ")</f>
        <v>CONTADO</v>
      </c>
      <c r="X240" s="19" t="str">
        <f t="shared" si="9"/>
        <v>11198442 - Arenas Valverde, Lucy</v>
      </c>
      <c r="Y240" s="19" t="str">
        <f>IFERROR(VLOOKUP(O240,TABLAS!O:P,2,0)," ")</f>
        <v>Pedido</v>
      </c>
      <c r="Z240" s="58">
        <f>IFERROR(IF(R240&lt;&gt;"CA",(Q240/VLOOKUP(INT(I240),TABLAS!R:W,4,0)),Q240),"0")</f>
        <v>6</v>
      </c>
      <c r="AA240" s="19" t="s">
        <v>3</v>
      </c>
      <c r="AB240">
        <f t="shared" si="11"/>
        <v>0</v>
      </c>
    </row>
    <row r="241" spans="1:28" x14ac:dyDescent="0.25">
      <c r="A241" s="71">
        <f t="shared" si="10"/>
        <v>10059403</v>
      </c>
      <c r="B241" s="1" t="s">
        <v>204</v>
      </c>
      <c r="C241" s="1" t="s">
        <v>5</v>
      </c>
      <c r="D241" s="1" t="s">
        <v>2016</v>
      </c>
      <c r="E241" s="1" t="s">
        <v>2017</v>
      </c>
      <c r="F241" s="1" t="s">
        <v>2018</v>
      </c>
      <c r="G241" s="1" t="s">
        <v>4</v>
      </c>
      <c r="H241" s="1" t="s">
        <v>153</v>
      </c>
      <c r="I241" s="1" t="s">
        <v>100</v>
      </c>
      <c r="J241" s="1" t="s">
        <v>101</v>
      </c>
      <c r="K241" s="1" t="s">
        <v>103</v>
      </c>
      <c r="L241" s="1" t="s">
        <v>2</v>
      </c>
      <c r="M241" s="1" t="s">
        <v>3</v>
      </c>
      <c r="N241" s="1" t="s">
        <v>2019</v>
      </c>
      <c r="O241" s="1" t="s">
        <v>61</v>
      </c>
      <c r="P241" s="1" t="s">
        <v>235</v>
      </c>
      <c r="Q241" s="2">
        <v>2</v>
      </c>
      <c r="R241" s="3" t="s">
        <v>3</v>
      </c>
      <c r="S241" s="4">
        <v>43746</v>
      </c>
      <c r="T241" s="5">
        <v>53.07</v>
      </c>
      <c r="U241" s="4">
        <v>43747</v>
      </c>
      <c r="V241" s="19" t="str">
        <f>IFERROR(VLOOKUP(C241,TABLAS!A:C,3,0),"")</f>
        <v>Miro Quesada, Camila Duany</v>
      </c>
      <c r="W241" s="19" t="str">
        <f>IFERROR(VLOOKUP(G241,TABLAS!E:F,2,0)," ")</f>
        <v>CONTADO</v>
      </c>
      <c r="X241" s="19" t="str">
        <f t="shared" si="9"/>
        <v>10059403 - Arevalo Zafra, Damian</v>
      </c>
      <c r="Y241" s="19" t="str">
        <f>IFERROR(VLOOKUP(O241,TABLAS!O:P,2,0)," ")</f>
        <v>Pedido</v>
      </c>
      <c r="Z241" s="58">
        <f>IFERROR(IF(R241&lt;&gt;"CA",(Q241/VLOOKUP(INT(I241),TABLAS!R:W,4,0)),Q241),"0")</f>
        <v>2</v>
      </c>
      <c r="AA241" s="19" t="s">
        <v>3</v>
      </c>
      <c r="AB241">
        <f t="shared" si="11"/>
        <v>0</v>
      </c>
    </row>
    <row r="242" spans="1:28" x14ac:dyDescent="0.25">
      <c r="A242" s="71">
        <f t="shared" si="10"/>
        <v>10059403</v>
      </c>
      <c r="B242" s="1" t="s">
        <v>204</v>
      </c>
      <c r="C242" s="1" t="s">
        <v>5</v>
      </c>
      <c r="D242" s="1" t="s">
        <v>2016</v>
      </c>
      <c r="E242" s="1" t="s">
        <v>2017</v>
      </c>
      <c r="F242" s="1" t="s">
        <v>2018</v>
      </c>
      <c r="G242" s="1" t="s">
        <v>4</v>
      </c>
      <c r="H242" s="1" t="s">
        <v>153</v>
      </c>
      <c r="I242" s="1" t="s">
        <v>213</v>
      </c>
      <c r="J242" s="1" t="s">
        <v>214</v>
      </c>
      <c r="K242" s="1" t="s">
        <v>103</v>
      </c>
      <c r="L242" s="1" t="s">
        <v>2</v>
      </c>
      <c r="M242" s="1" t="s">
        <v>3</v>
      </c>
      <c r="N242" s="1" t="s">
        <v>2019</v>
      </c>
      <c r="O242" s="1" t="s">
        <v>61</v>
      </c>
      <c r="P242" s="1" t="s">
        <v>235</v>
      </c>
      <c r="Q242" s="2">
        <v>4</v>
      </c>
      <c r="R242" s="3" t="s">
        <v>3</v>
      </c>
      <c r="S242" s="4">
        <v>43746</v>
      </c>
      <c r="T242" s="5">
        <v>122.68</v>
      </c>
      <c r="U242" s="4">
        <v>43747</v>
      </c>
      <c r="V242" s="19" t="str">
        <f>IFERROR(VLOOKUP(C242,TABLAS!A:C,3,0),"")</f>
        <v>Miro Quesada, Camila Duany</v>
      </c>
      <c r="W242" s="19" t="str">
        <f>IFERROR(VLOOKUP(G242,TABLAS!E:F,2,0)," ")</f>
        <v>CONTADO</v>
      </c>
      <c r="X242" s="19" t="str">
        <f t="shared" si="9"/>
        <v>10059403 - Arevalo Zafra, Damian</v>
      </c>
      <c r="Y242" s="19" t="str">
        <f>IFERROR(VLOOKUP(O242,TABLAS!O:P,2,0)," ")</f>
        <v>Pedido</v>
      </c>
      <c r="Z242" s="58">
        <f>IFERROR(IF(R242&lt;&gt;"CA",(Q242/VLOOKUP(INT(I242),TABLAS!R:W,4,0)),Q242),"0")</f>
        <v>4</v>
      </c>
      <c r="AA242" s="19" t="s">
        <v>3</v>
      </c>
      <c r="AB242">
        <f t="shared" si="11"/>
        <v>0</v>
      </c>
    </row>
    <row r="243" spans="1:28" x14ac:dyDescent="0.25">
      <c r="A243" s="71">
        <f t="shared" si="10"/>
        <v>10059403</v>
      </c>
      <c r="B243" s="1" t="s">
        <v>204</v>
      </c>
      <c r="C243" s="1" t="s">
        <v>5</v>
      </c>
      <c r="D243" s="1" t="s">
        <v>2016</v>
      </c>
      <c r="E243" s="1" t="s">
        <v>2017</v>
      </c>
      <c r="F243" s="1" t="s">
        <v>2018</v>
      </c>
      <c r="G243" s="1" t="s">
        <v>4</v>
      </c>
      <c r="H243" s="1" t="s">
        <v>153</v>
      </c>
      <c r="I243" s="1" t="s">
        <v>210</v>
      </c>
      <c r="J243" s="1" t="s">
        <v>211</v>
      </c>
      <c r="K243" s="1" t="s">
        <v>103</v>
      </c>
      <c r="L243" s="1" t="s">
        <v>2</v>
      </c>
      <c r="M243" s="1" t="s">
        <v>3</v>
      </c>
      <c r="N243" s="1" t="s">
        <v>2019</v>
      </c>
      <c r="O243" s="1" t="s">
        <v>61</v>
      </c>
      <c r="P243" s="1" t="s">
        <v>235</v>
      </c>
      <c r="Q243" s="2">
        <v>1</v>
      </c>
      <c r="R243" s="3" t="s">
        <v>3</v>
      </c>
      <c r="S243" s="4">
        <v>43746</v>
      </c>
      <c r="T243" s="5">
        <v>26.39</v>
      </c>
      <c r="U243" s="4">
        <v>43747</v>
      </c>
      <c r="V243" s="19" t="str">
        <f>IFERROR(VLOOKUP(C243,TABLAS!A:C,3,0),"")</f>
        <v>Miro Quesada, Camila Duany</v>
      </c>
      <c r="W243" s="19" t="str">
        <f>IFERROR(VLOOKUP(G243,TABLAS!E:F,2,0)," ")</f>
        <v>CONTADO</v>
      </c>
      <c r="X243" s="19" t="str">
        <f t="shared" si="9"/>
        <v>10059403 - Arevalo Zafra, Damian</v>
      </c>
      <c r="Y243" s="19" t="str">
        <f>IFERROR(VLOOKUP(O243,TABLAS!O:P,2,0)," ")</f>
        <v>Pedido</v>
      </c>
      <c r="Z243" s="58">
        <f>IFERROR(IF(R243&lt;&gt;"CA",(Q243/VLOOKUP(INT(I243),TABLAS!R:W,4,0)),Q243),"0")</f>
        <v>1</v>
      </c>
      <c r="AA243" s="19" t="s">
        <v>3</v>
      </c>
      <c r="AB243">
        <f t="shared" si="11"/>
        <v>0</v>
      </c>
    </row>
    <row r="244" spans="1:28" x14ac:dyDescent="0.25">
      <c r="A244" s="71">
        <f t="shared" si="10"/>
        <v>10059403</v>
      </c>
      <c r="B244" s="1" t="s">
        <v>204</v>
      </c>
      <c r="C244" s="1" t="s">
        <v>5</v>
      </c>
      <c r="D244" s="1" t="s">
        <v>2016</v>
      </c>
      <c r="E244" s="1" t="s">
        <v>2017</v>
      </c>
      <c r="F244" s="1" t="s">
        <v>2018</v>
      </c>
      <c r="G244" s="1" t="s">
        <v>4</v>
      </c>
      <c r="H244" s="1" t="s">
        <v>153</v>
      </c>
      <c r="I244" s="1" t="s">
        <v>270</v>
      </c>
      <c r="J244" s="1" t="s">
        <v>271</v>
      </c>
      <c r="K244" s="1" t="s">
        <v>103</v>
      </c>
      <c r="L244" s="1" t="s">
        <v>2</v>
      </c>
      <c r="M244" s="1" t="s">
        <v>3</v>
      </c>
      <c r="N244" s="1" t="s">
        <v>2019</v>
      </c>
      <c r="O244" s="1" t="s">
        <v>59</v>
      </c>
      <c r="P244" s="1" t="s">
        <v>235</v>
      </c>
      <c r="Q244" s="2">
        <v>1</v>
      </c>
      <c r="R244" s="3" t="s">
        <v>3</v>
      </c>
      <c r="S244" s="4">
        <v>43746</v>
      </c>
      <c r="T244" s="5">
        <v>13.86</v>
      </c>
      <c r="U244" s="4">
        <v>43747</v>
      </c>
      <c r="V244" s="19" t="str">
        <f>IFERROR(VLOOKUP(C244,TABLAS!A:C,3,0),"")</f>
        <v>Miro Quesada, Camila Duany</v>
      </c>
      <c r="W244" s="19" t="str">
        <f>IFERROR(VLOOKUP(G244,TABLAS!E:F,2,0)," ")</f>
        <v>CONTADO</v>
      </c>
      <c r="X244" s="19" t="str">
        <f t="shared" si="9"/>
        <v>10059403 - Arevalo Zafra, Damian</v>
      </c>
      <c r="Y244" s="19" t="str">
        <f>IFERROR(VLOOKUP(O244,TABLAS!O:P,2,0)," ")</f>
        <v>Pedido</v>
      </c>
      <c r="Z244" s="58">
        <f>IFERROR(IF(R244&lt;&gt;"CA",(Q244/VLOOKUP(INT(I244),TABLAS!R:W,4,0)),Q244),"0")</f>
        <v>1</v>
      </c>
      <c r="AA244" s="19" t="s">
        <v>3</v>
      </c>
      <c r="AB244">
        <f t="shared" si="11"/>
        <v>0</v>
      </c>
    </row>
    <row r="245" spans="1:28" x14ac:dyDescent="0.25">
      <c r="A245" s="71">
        <f t="shared" si="10"/>
        <v>10059403</v>
      </c>
      <c r="B245" s="1" t="s">
        <v>204</v>
      </c>
      <c r="C245" s="1" t="s">
        <v>5</v>
      </c>
      <c r="D245" s="1" t="s">
        <v>2016</v>
      </c>
      <c r="E245" s="1" t="s">
        <v>2017</v>
      </c>
      <c r="F245" s="1" t="s">
        <v>2018</v>
      </c>
      <c r="G245" s="1" t="s">
        <v>4</v>
      </c>
      <c r="H245" s="1" t="s">
        <v>153</v>
      </c>
      <c r="I245" s="1" t="s">
        <v>270</v>
      </c>
      <c r="J245" s="1" t="s">
        <v>271</v>
      </c>
      <c r="K245" s="1" t="s">
        <v>103</v>
      </c>
      <c r="L245" s="1" t="s">
        <v>2</v>
      </c>
      <c r="M245" s="1" t="s">
        <v>3</v>
      </c>
      <c r="N245" s="1" t="s">
        <v>2019</v>
      </c>
      <c r="O245" s="1" t="s">
        <v>65</v>
      </c>
      <c r="P245" s="1" t="s">
        <v>235</v>
      </c>
      <c r="Q245" s="2">
        <v>8</v>
      </c>
      <c r="R245" s="3" t="s">
        <v>2</v>
      </c>
      <c r="S245" s="4">
        <v>43746</v>
      </c>
      <c r="T245" s="5">
        <v>0</v>
      </c>
      <c r="U245" s="4">
        <v>43747</v>
      </c>
      <c r="V245" s="19" t="str">
        <f>IFERROR(VLOOKUP(C245,TABLAS!A:C,3,0),"")</f>
        <v>Miro Quesada, Camila Duany</v>
      </c>
      <c r="W245" s="19" t="str">
        <f>IFERROR(VLOOKUP(G245,TABLAS!E:F,2,0)," ")</f>
        <v>CONTADO</v>
      </c>
      <c r="X245" s="19" t="str">
        <f t="shared" si="9"/>
        <v>10059403 - Arevalo Zafra, Damian</v>
      </c>
      <c r="Y245" s="19" t="str">
        <f>IFERROR(VLOOKUP(O245,TABLAS!O:P,2,0)," ")</f>
        <v>Bonificación</v>
      </c>
      <c r="Z245" s="58">
        <f>IFERROR(IF(R245&lt;&gt;"CA",(Q245/VLOOKUP(INT(I245),TABLAS!R:W,4,0)),Q245),"0")</f>
        <v>0.53333333333333333</v>
      </c>
      <c r="AA245" s="19" t="s">
        <v>3</v>
      </c>
      <c r="AB245">
        <f t="shared" si="11"/>
        <v>0</v>
      </c>
    </row>
    <row r="246" spans="1:28" x14ac:dyDescent="0.25">
      <c r="A246" s="71">
        <f t="shared" si="10"/>
        <v>11688006</v>
      </c>
      <c r="B246" s="1" t="s">
        <v>102</v>
      </c>
      <c r="C246" s="1" t="s">
        <v>32</v>
      </c>
      <c r="D246" s="1" t="s">
        <v>2020</v>
      </c>
      <c r="E246" s="1" t="s">
        <v>2021</v>
      </c>
      <c r="F246" s="1" t="s">
        <v>2022</v>
      </c>
      <c r="G246" s="1" t="s">
        <v>4</v>
      </c>
      <c r="H246" s="1" t="s">
        <v>153</v>
      </c>
      <c r="I246" s="1" t="s">
        <v>100</v>
      </c>
      <c r="J246" s="1" t="s">
        <v>101</v>
      </c>
      <c r="K246" s="1" t="s">
        <v>103</v>
      </c>
      <c r="L246" s="1" t="s">
        <v>2</v>
      </c>
      <c r="M246" s="1" t="s">
        <v>3</v>
      </c>
      <c r="N246" s="1" t="s">
        <v>2023</v>
      </c>
      <c r="O246" s="1" t="s">
        <v>61</v>
      </c>
      <c r="P246" s="1" t="s">
        <v>230</v>
      </c>
      <c r="Q246" s="2">
        <v>10</v>
      </c>
      <c r="R246" s="3" t="s">
        <v>3</v>
      </c>
      <c r="S246" s="4">
        <v>43746</v>
      </c>
      <c r="T246" s="5">
        <v>268.31</v>
      </c>
      <c r="U246" s="4">
        <v>43747</v>
      </c>
      <c r="V246" s="19" t="str">
        <f>IFERROR(VLOOKUP(C246,TABLAS!A:C,3,0),"")</f>
        <v>Sanchez Casana, Alejandro Alfr</v>
      </c>
      <c r="W246" s="19" t="str">
        <f>IFERROR(VLOOKUP(G246,TABLAS!E:F,2,0)," ")</f>
        <v>CONTADO</v>
      </c>
      <c r="X246" s="19" t="str">
        <f t="shared" si="9"/>
        <v>11688006 - Argomedo Portuguez, Victor Edilbert</v>
      </c>
      <c r="Y246" s="19" t="str">
        <f>IFERROR(VLOOKUP(O246,TABLAS!O:P,2,0)," ")</f>
        <v>Pedido</v>
      </c>
      <c r="Z246" s="58">
        <f>IFERROR(IF(R246&lt;&gt;"CA",(Q246/VLOOKUP(INT(I246),TABLAS!R:W,4,0)),Q246),"0")</f>
        <v>10</v>
      </c>
      <c r="AA246" s="19" t="s">
        <v>3</v>
      </c>
      <c r="AB246">
        <f t="shared" si="11"/>
        <v>0</v>
      </c>
    </row>
    <row r="247" spans="1:28" x14ac:dyDescent="0.25">
      <c r="A247" s="71">
        <f t="shared" si="10"/>
        <v>11168738</v>
      </c>
      <c r="B247" s="1" t="s">
        <v>212</v>
      </c>
      <c r="C247" s="1" t="s">
        <v>82</v>
      </c>
      <c r="D247" s="1" t="s">
        <v>2024</v>
      </c>
      <c r="E247" s="1" t="s">
        <v>2025</v>
      </c>
      <c r="F247" s="1" t="s">
        <v>2026</v>
      </c>
      <c r="G247" s="1" t="s">
        <v>4</v>
      </c>
      <c r="H247" s="1" t="s">
        <v>153</v>
      </c>
      <c r="I247" s="1" t="s">
        <v>166</v>
      </c>
      <c r="J247" s="1" t="s">
        <v>167</v>
      </c>
      <c r="K247" s="1" t="s">
        <v>103</v>
      </c>
      <c r="L247" s="1" t="s">
        <v>2</v>
      </c>
      <c r="M247" s="1" t="s">
        <v>3</v>
      </c>
      <c r="N247" s="1" t="s">
        <v>2027</v>
      </c>
      <c r="O247" s="1" t="s">
        <v>59</v>
      </c>
      <c r="P247" s="1" t="s">
        <v>227</v>
      </c>
      <c r="Q247" s="2">
        <v>1</v>
      </c>
      <c r="R247" s="3" t="s">
        <v>3</v>
      </c>
      <c r="S247" s="4">
        <v>43746</v>
      </c>
      <c r="T247" s="5">
        <v>16.100000000000001</v>
      </c>
      <c r="U247" s="4">
        <v>43747</v>
      </c>
      <c r="V247" s="19" t="str">
        <f>IFERROR(VLOOKUP(C247,TABLAS!A:C,3,0),"")</f>
        <v>Salazar Bohorquez, Jorge Luis</v>
      </c>
      <c r="W247" s="19" t="str">
        <f>IFERROR(VLOOKUP(G247,TABLAS!E:F,2,0)," ")</f>
        <v>CONTADO</v>
      </c>
      <c r="X247" s="19" t="str">
        <f t="shared" si="9"/>
        <v>11168738 - Arias Saavedra, Rosa Magdalena</v>
      </c>
      <c r="Y247" s="19" t="str">
        <f>IFERROR(VLOOKUP(O247,TABLAS!O:P,2,0)," ")</f>
        <v>Pedido</v>
      </c>
      <c r="Z247" s="58">
        <f>IFERROR(IF(R247&lt;&gt;"CA",(Q247/VLOOKUP(INT(I247),TABLAS!R:W,4,0)),Q247),"0")</f>
        <v>1</v>
      </c>
      <c r="AA247" s="19" t="s">
        <v>3</v>
      </c>
      <c r="AB247">
        <f t="shared" si="11"/>
        <v>0</v>
      </c>
    </row>
    <row r="248" spans="1:28" x14ac:dyDescent="0.25">
      <c r="A248" s="71">
        <f t="shared" si="10"/>
        <v>11168738</v>
      </c>
      <c r="B248" s="1" t="s">
        <v>212</v>
      </c>
      <c r="C248" s="1" t="s">
        <v>82</v>
      </c>
      <c r="D248" s="1" t="s">
        <v>2024</v>
      </c>
      <c r="E248" s="1" t="s">
        <v>2025</v>
      </c>
      <c r="F248" s="1" t="s">
        <v>2026</v>
      </c>
      <c r="G248" s="1" t="s">
        <v>4</v>
      </c>
      <c r="H248" s="1" t="s">
        <v>153</v>
      </c>
      <c r="I248" s="1" t="s">
        <v>182</v>
      </c>
      <c r="J248" s="1" t="s">
        <v>183</v>
      </c>
      <c r="K248" s="1" t="s">
        <v>103</v>
      </c>
      <c r="L248" s="1" t="s">
        <v>2</v>
      </c>
      <c r="M248" s="1" t="s">
        <v>3</v>
      </c>
      <c r="N248" s="1" t="s">
        <v>2027</v>
      </c>
      <c r="O248" s="1" t="s">
        <v>59</v>
      </c>
      <c r="P248" s="1" t="s">
        <v>227</v>
      </c>
      <c r="Q248" s="2">
        <v>1</v>
      </c>
      <c r="R248" s="3" t="s">
        <v>3</v>
      </c>
      <c r="S248" s="4">
        <v>43746</v>
      </c>
      <c r="T248" s="5">
        <v>16.91</v>
      </c>
      <c r="U248" s="4">
        <v>43747</v>
      </c>
      <c r="V248" s="19" t="str">
        <f>IFERROR(VLOOKUP(C248,TABLAS!A:C,3,0),"")</f>
        <v>Salazar Bohorquez, Jorge Luis</v>
      </c>
      <c r="W248" s="19" t="str">
        <f>IFERROR(VLOOKUP(G248,TABLAS!E:F,2,0)," ")</f>
        <v>CONTADO</v>
      </c>
      <c r="X248" s="19" t="str">
        <f t="shared" si="9"/>
        <v>11168738 - Arias Saavedra, Rosa Magdalena</v>
      </c>
      <c r="Y248" s="19" t="str">
        <f>IFERROR(VLOOKUP(O248,TABLAS!O:P,2,0)," ")</f>
        <v>Pedido</v>
      </c>
      <c r="Z248" s="58">
        <f>IFERROR(IF(R248&lt;&gt;"CA",(Q248/VLOOKUP(INT(I248),TABLAS!R:W,4,0)),Q248),"0")</f>
        <v>1</v>
      </c>
      <c r="AA248" s="19" t="s">
        <v>3</v>
      </c>
      <c r="AB248">
        <f t="shared" si="11"/>
        <v>0</v>
      </c>
    </row>
    <row r="249" spans="1:28" x14ac:dyDescent="0.25">
      <c r="A249" s="71">
        <f t="shared" si="10"/>
        <v>11168738</v>
      </c>
      <c r="B249" s="1" t="s">
        <v>212</v>
      </c>
      <c r="C249" s="1" t="s">
        <v>82</v>
      </c>
      <c r="D249" s="1" t="s">
        <v>2024</v>
      </c>
      <c r="E249" s="1" t="s">
        <v>2025</v>
      </c>
      <c r="F249" s="1" t="s">
        <v>2026</v>
      </c>
      <c r="G249" s="1" t="s">
        <v>4</v>
      </c>
      <c r="H249" s="1" t="s">
        <v>153</v>
      </c>
      <c r="I249" s="1" t="s">
        <v>219</v>
      </c>
      <c r="J249" s="1" t="s">
        <v>220</v>
      </c>
      <c r="K249" s="1" t="s">
        <v>103</v>
      </c>
      <c r="L249" s="1" t="s">
        <v>2</v>
      </c>
      <c r="M249" s="1" t="s">
        <v>3</v>
      </c>
      <c r="N249" s="1" t="s">
        <v>2027</v>
      </c>
      <c r="O249" s="1" t="s">
        <v>59</v>
      </c>
      <c r="P249" s="1" t="s">
        <v>227</v>
      </c>
      <c r="Q249" s="2">
        <v>1</v>
      </c>
      <c r="R249" s="3" t="s">
        <v>3</v>
      </c>
      <c r="S249" s="4">
        <v>43746</v>
      </c>
      <c r="T249" s="5">
        <v>9.24</v>
      </c>
      <c r="U249" s="4">
        <v>43747</v>
      </c>
      <c r="V249" s="19" t="str">
        <f>IFERROR(VLOOKUP(C249,TABLAS!A:C,3,0),"")</f>
        <v>Salazar Bohorquez, Jorge Luis</v>
      </c>
      <c r="W249" s="19" t="str">
        <f>IFERROR(VLOOKUP(G249,TABLAS!E:F,2,0)," ")</f>
        <v>CONTADO</v>
      </c>
      <c r="X249" s="19" t="str">
        <f t="shared" si="9"/>
        <v>11168738 - Arias Saavedra, Rosa Magdalena</v>
      </c>
      <c r="Y249" s="19" t="str">
        <f>IFERROR(VLOOKUP(O249,TABLAS!O:P,2,0)," ")</f>
        <v>Pedido</v>
      </c>
      <c r="Z249" s="58">
        <f>IFERROR(IF(R249&lt;&gt;"CA",(Q249/VLOOKUP(INT(I249),TABLAS!R:W,4,0)),Q249),"0")</f>
        <v>1</v>
      </c>
      <c r="AA249" s="19" t="s">
        <v>3</v>
      </c>
      <c r="AB249">
        <f t="shared" si="11"/>
        <v>0</v>
      </c>
    </row>
    <row r="250" spans="1:28" x14ac:dyDescent="0.25">
      <c r="A250" s="71">
        <f t="shared" si="10"/>
        <v>11168738</v>
      </c>
      <c r="B250" s="1" t="s">
        <v>212</v>
      </c>
      <c r="C250" s="1" t="s">
        <v>82</v>
      </c>
      <c r="D250" s="1" t="s">
        <v>2024</v>
      </c>
      <c r="E250" s="1" t="s">
        <v>2025</v>
      </c>
      <c r="F250" s="1" t="s">
        <v>2026</v>
      </c>
      <c r="G250" s="1" t="s">
        <v>4</v>
      </c>
      <c r="H250" s="1" t="s">
        <v>153</v>
      </c>
      <c r="I250" s="1" t="s">
        <v>151</v>
      </c>
      <c r="J250" s="1" t="s">
        <v>152</v>
      </c>
      <c r="K250" s="1" t="s">
        <v>103</v>
      </c>
      <c r="L250" s="1" t="s">
        <v>2</v>
      </c>
      <c r="M250" s="1" t="s">
        <v>3</v>
      </c>
      <c r="N250" s="1" t="s">
        <v>2027</v>
      </c>
      <c r="O250" s="1" t="s">
        <v>59</v>
      </c>
      <c r="P250" s="1" t="s">
        <v>227</v>
      </c>
      <c r="Q250" s="2">
        <v>1</v>
      </c>
      <c r="R250" s="3" t="s">
        <v>3</v>
      </c>
      <c r="S250" s="4">
        <v>43746</v>
      </c>
      <c r="T250" s="5">
        <v>13.86</v>
      </c>
      <c r="U250" s="4">
        <v>43747</v>
      </c>
      <c r="V250" s="19" t="str">
        <f>IFERROR(VLOOKUP(C250,TABLAS!A:C,3,0),"")</f>
        <v>Salazar Bohorquez, Jorge Luis</v>
      </c>
      <c r="W250" s="19" t="str">
        <f>IFERROR(VLOOKUP(G250,TABLAS!E:F,2,0)," ")</f>
        <v>CONTADO</v>
      </c>
      <c r="X250" s="19" t="str">
        <f t="shared" si="9"/>
        <v>11168738 - Arias Saavedra, Rosa Magdalena</v>
      </c>
      <c r="Y250" s="19" t="str">
        <f>IFERROR(VLOOKUP(O250,TABLAS!O:P,2,0)," ")</f>
        <v>Pedido</v>
      </c>
      <c r="Z250" s="58">
        <f>IFERROR(IF(R250&lt;&gt;"CA",(Q250/VLOOKUP(INT(I250),TABLAS!R:W,4,0)),Q250),"0")</f>
        <v>1</v>
      </c>
      <c r="AA250" s="19" t="s">
        <v>3</v>
      </c>
      <c r="AB250">
        <f t="shared" si="11"/>
        <v>0</v>
      </c>
    </row>
    <row r="251" spans="1:28" x14ac:dyDescent="0.25">
      <c r="A251" s="71">
        <f t="shared" si="10"/>
        <v>11168738</v>
      </c>
      <c r="B251" s="1" t="s">
        <v>212</v>
      </c>
      <c r="C251" s="1" t="s">
        <v>82</v>
      </c>
      <c r="D251" s="1" t="s">
        <v>2024</v>
      </c>
      <c r="E251" s="1" t="s">
        <v>2025</v>
      </c>
      <c r="F251" s="1" t="s">
        <v>2026</v>
      </c>
      <c r="G251" s="1" t="s">
        <v>4</v>
      </c>
      <c r="H251" s="1" t="s">
        <v>153</v>
      </c>
      <c r="I251" s="1" t="s">
        <v>151</v>
      </c>
      <c r="J251" s="1" t="s">
        <v>152</v>
      </c>
      <c r="K251" s="1" t="s">
        <v>103</v>
      </c>
      <c r="L251" s="1" t="s">
        <v>2</v>
      </c>
      <c r="M251" s="1" t="s">
        <v>3</v>
      </c>
      <c r="N251" s="1" t="s">
        <v>2027</v>
      </c>
      <c r="O251" s="1" t="s">
        <v>65</v>
      </c>
      <c r="P251" s="1" t="s">
        <v>227</v>
      </c>
      <c r="Q251" s="2">
        <v>1</v>
      </c>
      <c r="R251" s="3" t="s">
        <v>2</v>
      </c>
      <c r="S251" s="4">
        <v>43746</v>
      </c>
      <c r="T251" s="5">
        <v>0</v>
      </c>
      <c r="U251" s="4">
        <v>43747</v>
      </c>
      <c r="V251" s="19" t="str">
        <f>IFERROR(VLOOKUP(C251,TABLAS!A:C,3,0),"")</f>
        <v>Salazar Bohorquez, Jorge Luis</v>
      </c>
      <c r="W251" s="19" t="str">
        <f>IFERROR(VLOOKUP(G251,TABLAS!E:F,2,0)," ")</f>
        <v>CONTADO</v>
      </c>
      <c r="X251" s="19" t="str">
        <f t="shared" si="9"/>
        <v>11168738 - Arias Saavedra, Rosa Magdalena</v>
      </c>
      <c r="Y251" s="19" t="str">
        <f>IFERROR(VLOOKUP(O251,TABLAS!O:P,2,0)," ")</f>
        <v>Bonificación</v>
      </c>
      <c r="Z251" s="58">
        <f>IFERROR(IF(R251&lt;&gt;"CA",(Q251/VLOOKUP(INT(I251),TABLAS!R:W,4,0)),Q251),"0")</f>
        <v>6.6666666666666666E-2</v>
      </c>
      <c r="AA251" s="19" t="s">
        <v>3</v>
      </c>
      <c r="AB251">
        <f t="shared" si="11"/>
        <v>0</v>
      </c>
    </row>
    <row r="252" spans="1:28" x14ac:dyDescent="0.25">
      <c r="A252" s="71">
        <f t="shared" si="10"/>
        <v>11168738</v>
      </c>
      <c r="B252" s="1" t="s">
        <v>212</v>
      </c>
      <c r="C252" s="1" t="s">
        <v>82</v>
      </c>
      <c r="D252" s="1" t="s">
        <v>2024</v>
      </c>
      <c r="E252" s="1" t="s">
        <v>2025</v>
      </c>
      <c r="F252" s="1" t="s">
        <v>2026</v>
      </c>
      <c r="G252" s="1" t="s">
        <v>4</v>
      </c>
      <c r="H252" s="1" t="s">
        <v>153</v>
      </c>
      <c r="I252" s="1" t="s">
        <v>151</v>
      </c>
      <c r="J252" s="1" t="s">
        <v>152</v>
      </c>
      <c r="K252" s="1" t="s">
        <v>103</v>
      </c>
      <c r="L252" s="1" t="s">
        <v>2</v>
      </c>
      <c r="M252" s="1" t="s">
        <v>3</v>
      </c>
      <c r="N252" s="1" t="s">
        <v>2027</v>
      </c>
      <c r="O252" s="1" t="s">
        <v>65</v>
      </c>
      <c r="P252" s="1" t="s">
        <v>227</v>
      </c>
      <c r="Q252" s="2">
        <v>1</v>
      </c>
      <c r="R252" s="3" t="s">
        <v>2</v>
      </c>
      <c r="S252" s="4">
        <v>43746</v>
      </c>
      <c r="T252" s="5">
        <v>0</v>
      </c>
      <c r="U252" s="4">
        <v>43747</v>
      </c>
      <c r="V252" s="19" t="str">
        <f>IFERROR(VLOOKUP(C252,TABLAS!A:C,3,0),"")</f>
        <v>Salazar Bohorquez, Jorge Luis</v>
      </c>
      <c r="W252" s="19" t="str">
        <f>IFERROR(VLOOKUP(G252,TABLAS!E:F,2,0)," ")</f>
        <v>CONTADO</v>
      </c>
      <c r="X252" s="19" t="str">
        <f t="shared" si="9"/>
        <v>11168738 - Arias Saavedra, Rosa Magdalena</v>
      </c>
      <c r="Y252" s="19" t="str">
        <f>IFERROR(VLOOKUP(O252,TABLAS!O:P,2,0)," ")</f>
        <v>Bonificación</v>
      </c>
      <c r="Z252" s="58">
        <f>IFERROR(IF(R252&lt;&gt;"CA",(Q252/VLOOKUP(INT(I252),TABLAS!R:W,4,0)),Q252),"0")</f>
        <v>6.6666666666666666E-2</v>
      </c>
      <c r="AA252" s="19" t="s">
        <v>3</v>
      </c>
      <c r="AB252">
        <f t="shared" si="11"/>
        <v>0</v>
      </c>
    </row>
    <row r="253" spans="1:28" x14ac:dyDescent="0.25">
      <c r="A253" s="71">
        <f t="shared" si="10"/>
        <v>11168738</v>
      </c>
      <c r="B253" s="1" t="s">
        <v>212</v>
      </c>
      <c r="C253" s="1" t="s">
        <v>82</v>
      </c>
      <c r="D253" s="1" t="s">
        <v>2024</v>
      </c>
      <c r="E253" s="1" t="s">
        <v>2025</v>
      </c>
      <c r="F253" s="1" t="s">
        <v>2026</v>
      </c>
      <c r="G253" s="1" t="s">
        <v>4</v>
      </c>
      <c r="H253" s="1" t="s">
        <v>153</v>
      </c>
      <c r="I253" s="1" t="s">
        <v>104</v>
      </c>
      <c r="J253" s="1" t="s">
        <v>105</v>
      </c>
      <c r="K253" s="1" t="s">
        <v>103</v>
      </c>
      <c r="L253" s="1" t="s">
        <v>2</v>
      </c>
      <c r="M253" s="1" t="s">
        <v>3</v>
      </c>
      <c r="N253" s="1" t="s">
        <v>2027</v>
      </c>
      <c r="O253" s="1" t="s">
        <v>65</v>
      </c>
      <c r="P253" s="1" t="s">
        <v>227</v>
      </c>
      <c r="Q253" s="2">
        <v>1</v>
      </c>
      <c r="R253" s="3" t="s">
        <v>2</v>
      </c>
      <c r="S253" s="4">
        <v>43746</v>
      </c>
      <c r="T253" s="5">
        <v>0</v>
      </c>
      <c r="U253" s="4">
        <v>43747</v>
      </c>
      <c r="V253" s="19" t="str">
        <f>IFERROR(VLOOKUP(C253,TABLAS!A:C,3,0),"")</f>
        <v>Salazar Bohorquez, Jorge Luis</v>
      </c>
      <c r="W253" s="19" t="str">
        <f>IFERROR(VLOOKUP(G253,TABLAS!E:F,2,0)," ")</f>
        <v>CONTADO</v>
      </c>
      <c r="X253" s="19" t="str">
        <f t="shared" si="9"/>
        <v>11168738 - Arias Saavedra, Rosa Magdalena</v>
      </c>
      <c r="Y253" s="19" t="str">
        <f>IFERROR(VLOOKUP(O253,TABLAS!O:P,2,0)," ")</f>
        <v>Bonificación</v>
      </c>
      <c r="Z253" s="58">
        <f>IFERROR(IF(R253&lt;&gt;"CA",(Q253/VLOOKUP(INT(I253),TABLAS!R:W,4,0)),Q253),"0")</f>
        <v>6.6666666666666666E-2</v>
      </c>
      <c r="AA253" s="19" t="s">
        <v>3</v>
      </c>
      <c r="AB253">
        <f t="shared" si="11"/>
        <v>0</v>
      </c>
    </row>
    <row r="254" spans="1:28" x14ac:dyDescent="0.25">
      <c r="A254" s="71">
        <f t="shared" si="10"/>
        <v>11168738</v>
      </c>
      <c r="B254" s="1" t="s">
        <v>212</v>
      </c>
      <c r="C254" s="1" t="s">
        <v>82</v>
      </c>
      <c r="D254" s="1" t="s">
        <v>2024</v>
      </c>
      <c r="E254" s="1" t="s">
        <v>2025</v>
      </c>
      <c r="F254" s="1" t="s">
        <v>2026</v>
      </c>
      <c r="G254" s="1" t="s">
        <v>4</v>
      </c>
      <c r="H254" s="1" t="s">
        <v>153</v>
      </c>
      <c r="I254" s="1" t="s">
        <v>219</v>
      </c>
      <c r="J254" s="1" t="s">
        <v>220</v>
      </c>
      <c r="K254" s="1" t="s">
        <v>103</v>
      </c>
      <c r="L254" s="1" t="s">
        <v>2</v>
      </c>
      <c r="M254" s="1" t="s">
        <v>3</v>
      </c>
      <c r="N254" s="1" t="s">
        <v>2027</v>
      </c>
      <c r="O254" s="1" t="s">
        <v>65</v>
      </c>
      <c r="P254" s="1" t="s">
        <v>227</v>
      </c>
      <c r="Q254" s="2">
        <v>1</v>
      </c>
      <c r="R254" s="3" t="s">
        <v>2</v>
      </c>
      <c r="S254" s="4">
        <v>43746</v>
      </c>
      <c r="T254" s="5">
        <v>0</v>
      </c>
      <c r="U254" s="4">
        <v>43747</v>
      </c>
      <c r="V254" s="19" t="str">
        <f>IFERROR(VLOOKUP(C254,TABLAS!A:C,3,0),"")</f>
        <v>Salazar Bohorquez, Jorge Luis</v>
      </c>
      <c r="W254" s="19" t="str">
        <f>IFERROR(VLOOKUP(G254,TABLAS!E:F,2,0)," ")</f>
        <v>CONTADO</v>
      </c>
      <c r="X254" s="19" t="str">
        <f t="shared" si="9"/>
        <v>11168738 - Arias Saavedra, Rosa Magdalena</v>
      </c>
      <c r="Y254" s="19" t="str">
        <f>IFERROR(VLOOKUP(O254,TABLAS!O:P,2,0)," ")</f>
        <v>Bonificación</v>
      </c>
      <c r="Z254" s="58">
        <f>IFERROR(IF(R254&lt;&gt;"CA",(Q254/VLOOKUP(INT(I254),TABLAS!R:W,4,0)),Q254),"0")</f>
        <v>6.6666666666666666E-2</v>
      </c>
      <c r="AA254" s="19" t="s">
        <v>3</v>
      </c>
      <c r="AB254">
        <f t="shared" si="11"/>
        <v>0</v>
      </c>
    </row>
    <row r="255" spans="1:28" x14ac:dyDescent="0.25">
      <c r="A255" s="71">
        <f t="shared" si="10"/>
        <v>11717883</v>
      </c>
      <c r="B255" s="1" t="s">
        <v>206</v>
      </c>
      <c r="C255" s="1" t="s">
        <v>17</v>
      </c>
      <c r="D255" s="1" t="s">
        <v>2028</v>
      </c>
      <c r="E255" s="1" t="s">
        <v>2029</v>
      </c>
      <c r="F255" s="1" t="s">
        <v>2030</v>
      </c>
      <c r="G255" s="1" t="s">
        <v>4</v>
      </c>
      <c r="H255" s="1" t="s">
        <v>153</v>
      </c>
      <c r="I255" s="1" t="s">
        <v>100</v>
      </c>
      <c r="J255" s="1" t="s">
        <v>101</v>
      </c>
      <c r="K255" s="1" t="s">
        <v>103</v>
      </c>
      <c r="L255" s="1" t="s">
        <v>2</v>
      </c>
      <c r="M255" s="1" t="s">
        <v>3</v>
      </c>
      <c r="N255" s="1" t="s">
        <v>2031</v>
      </c>
      <c r="O255" s="1" t="s">
        <v>61</v>
      </c>
      <c r="P255" s="1" t="s">
        <v>243</v>
      </c>
      <c r="Q255" s="2">
        <v>5</v>
      </c>
      <c r="R255" s="3" t="s">
        <v>3</v>
      </c>
      <c r="S255" s="4">
        <v>43746</v>
      </c>
      <c r="T255" s="5">
        <v>132.66999999999999</v>
      </c>
      <c r="U255" s="4">
        <v>43747</v>
      </c>
      <c r="V255" s="19" t="str">
        <f>IFERROR(VLOOKUP(C255,TABLAS!A:C,3,0),"")</f>
        <v>Cueva Borgoño, Juan Carlos</v>
      </c>
      <c r="W255" s="19" t="str">
        <f>IFERROR(VLOOKUP(G255,TABLAS!E:F,2,0)," ")</f>
        <v>CONTADO</v>
      </c>
      <c r="X255" s="19" t="str">
        <f t="shared" si="9"/>
        <v>11717883 - Armas Diaz, Flor De Maria</v>
      </c>
      <c r="Y255" s="19" t="str">
        <f>IFERROR(VLOOKUP(O255,TABLAS!O:P,2,0)," ")</f>
        <v>Pedido</v>
      </c>
      <c r="Z255" s="58">
        <f>IFERROR(IF(R255&lt;&gt;"CA",(Q255/VLOOKUP(INT(I255),TABLAS!R:W,4,0)),Q255),"0")</f>
        <v>5</v>
      </c>
      <c r="AA255" s="19" t="s">
        <v>3</v>
      </c>
      <c r="AB255">
        <f t="shared" si="11"/>
        <v>0</v>
      </c>
    </row>
    <row r="256" spans="1:28" x14ac:dyDescent="0.25">
      <c r="A256" s="71">
        <f t="shared" si="10"/>
        <v>10054251</v>
      </c>
      <c r="B256" s="1" t="s">
        <v>102</v>
      </c>
      <c r="C256" s="1" t="s">
        <v>16</v>
      </c>
      <c r="D256" s="1" t="s">
        <v>2032</v>
      </c>
      <c r="E256" s="1" t="s">
        <v>2033</v>
      </c>
      <c r="F256" s="1" t="s">
        <v>2034</v>
      </c>
      <c r="G256" s="1" t="s">
        <v>4</v>
      </c>
      <c r="H256" s="1" t="s">
        <v>153</v>
      </c>
      <c r="I256" s="1" t="s">
        <v>157</v>
      </c>
      <c r="J256" s="1" t="s">
        <v>158</v>
      </c>
      <c r="K256" s="1" t="s">
        <v>103</v>
      </c>
      <c r="L256" s="1" t="s">
        <v>2</v>
      </c>
      <c r="M256" s="1" t="s">
        <v>3</v>
      </c>
      <c r="N256" s="1" t="s">
        <v>2035</v>
      </c>
      <c r="O256" s="1" t="s">
        <v>61</v>
      </c>
      <c r="P256" s="1" t="s">
        <v>1847</v>
      </c>
      <c r="Q256" s="2">
        <v>1</v>
      </c>
      <c r="R256" s="3" t="s">
        <v>3</v>
      </c>
      <c r="S256" s="4">
        <v>43746</v>
      </c>
      <c r="T256" s="5">
        <v>31.04</v>
      </c>
      <c r="U256" s="4">
        <v>43747</v>
      </c>
      <c r="V256" s="19" t="str">
        <f>IFERROR(VLOOKUP(C256,TABLAS!A:C,3,0),"")</f>
        <v>Sanchez Casana, Alejandro Alfr</v>
      </c>
      <c r="W256" s="19" t="str">
        <f>IFERROR(VLOOKUP(G256,TABLAS!E:F,2,0)," ")</f>
        <v>CONTADO</v>
      </c>
      <c r="X256" s="19" t="str">
        <f t="shared" si="9"/>
        <v>10054251 - Armas Lopez, Felipa Roselina</v>
      </c>
      <c r="Y256" s="19" t="str">
        <f>IFERROR(VLOOKUP(O256,TABLAS!O:P,2,0)," ")</f>
        <v>Pedido</v>
      </c>
      <c r="Z256" s="58">
        <f>IFERROR(IF(R256&lt;&gt;"CA",(Q256/VLOOKUP(INT(I256),TABLAS!R:W,4,0)),Q256),"0")</f>
        <v>1</v>
      </c>
      <c r="AA256" s="19" t="s">
        <v>3</v>
      </c>
      <c r="AB256">
        <f t="shared" si="11"/>
        <v>0</v>
      </c>
    </row>
    <row r="257" spans="1:28" x14ac:dyDescent="0.25">
      <c r="A257" s="71">
        <f t="shared" si="10"/>
        <v>10054251</v>
      </c>
      <c r="B257" s="1" t="s">
        <v>102</v>
      </c>
      <c r="C257" s="1" t="s">
        <v>16</v>
      </c>
      <c r="D257" s="1" t="s">
        <v>2032</v>
      </c>
      <c r="E257" s="1" t="s">
        <v>2033</v>
      </c>
      <c r="F257" s="1" t="s">
        <v>2034</v>
      </c>
      <c r="G257" s="1" t="s">
        <v>4</v>
      </c>
      <c r="H257" s="1" t="s">
        <v>153</v>
      </c>
      <c r="I257" s="1" t="s">
        <v>143</v>
      </c>
      <c r="J257" s="1" t="s">
        <v>144</v>
      </c>
      <c r="K257" s="1" t="s">
        <v>103</v>
      </c>
      <c r="L257" s="1" t="s">
        <v>2</v>
      </c>
      <c r="M257" s="1" t="s">
        <v>3</v>
      </c>
      <c r="N257" s="1" t="s">
        <v>2035</v>
      </c>
      <c r="O257" s="1" t="s">
        <v>59</v>
      </c>
      <c r="P257" s="1" t="s">
        <v>1847</v>
      </c>
      <c r="Q257" s="2">
        <v>2</v>
      </c>
      <c r="R257" s="3" t="s">
        <v>3</v>
      </c>
      <c r="S257" s="4">
        <v>43746</v>
      </c>
      <c r="T257" s="5">
        <v>12.88</v>
      </c>
      <c r="U257" s="4">
        <v>43747</v>
      </c>
      <c r="V257" s="19" t="str">
        <f>IFERROR(VLOOKUP(C257,TABLAS!A:C,3,0),"")</f>
        <v>Sanchez Casana, Alejandro Alfr</v>
      </c>
      <c r="W257" s="19" t="str">
        <f>IFERROR(VLOOKUP(G257,TABLAS!E:F,2,0)," ")</f>
        <v>CONTADO</v>
      </c>
      <c r="X257" s="19" t="str">
        <f t="shared" si="9"/>
        <v>10054251 - Armas Lopez, Felipa Roselina</v>
      </c>
      <c r="Y257" s="19" t="str">
        <f>IFERROR(VLOOKUP(O257,TABLAS!O:P,2,0)," ")</f>
        <v>Pedido</v>
      </c>
      <c r="Z257" s="58">
        <f>IFERROR(IF(R257&lt;&gt;"CA",(Q257/VLOOKUP(INT(I257),TABLAS!R:W,4,0)),Q257),"0")</f>
        <v>2</v>
      </c>
      <c r="AA257" s="19" t="s">
        <v>3</v>
      </c>
      <c r="AB257">
        <f t="shared" si="11"/>
        <v>0</v>
      </c>
    </row>
    <row r="258" spans="1:28" x14ac:dyDescent="0.25">
      <c r="A258" s="71">
        <f t="shared" si="10"/>
        <v>10054251</v>
      </c>
      <c r="B258" s="1" t="s">
        <v>102</v>
      </c>
      <c r="C258" s="1" t="s">
        <v>16</v>
      </c>
      <c r="D258" s="1" t="s">
        <v>2032</v>
      </c>
      <c r="E258" s="1" t="s">
        <v>2033</v>
      </c>
      <c r="F258" s="1" t="s">
        <v>2034</v>
      </c>
      <c r="G258" s="1" t="s">
        <v>4</v>
      </c>
      <c r="H258" s="1" t="s">
        <v>153</v>
      </c>
      <c r="I258" s="1" t="s">
        <v>149</v>
      </c>
      <c r="J258" s="1" t="s">
        <v>150</v>
      </c>
      <c r="K258" s="1" t="s">
        <v>103</v>
      </c>
      <c r="L258" s="1" t="s">
        <v>2</v>
      </c>
      <c r="M258" s="1" t="s">
        <v>3</v>
      </c>
      <c r="N258" s="1" t="s">
        <v>2035</v>
      </c>
      <c r="O258" s="1" t="s">
        <v>59</v>
      </c>
      <c r="P258" s="1" t="s">
        <v>1847</v>
      </c>
      <c r="Q258" s="2">
        <v>3</v>
      </c>
      <c r="R258" s="3" t="s">
        <v>3</v>
      </c>
      <c r="S258" s="4">
        <v>43746</v>
      </c>
      <c r="T258" s="5">
        <v>30.93</v>
      </c>
      <c r="U258" s="4">
        <v>43747</v>
      </c>
      <c r="V258" s="19" t="str">
        <f>IFERROR(VLOOKUP(C258,TABLAS!A:C,3,0),"")</f>
        <v>Sanchez Casana, Alejandro Alfr</v>
      </c>
      <c r="W258" s="19" t="str">
        <f>IFERROR(VLOOKUP(G258,TABLAS!E:F,2,0)," ")</f>
        <v>CONTADO</v>
      </c>
      <c r="X258" s="19" t="str">
        <f t="shared" ref="X258:X321" si="12">IFERROR(CONCATENATE(D258," - ",E258)," ")</f>
        <v>10054251 - Armas Lopez, Felipa Roselina</v>
      </c>
      <c r="Y258" s="19" t="str">
        <f>IFERROR(VLOOKUP(O258,TABLAS!O:P,2,0)," ")</f>
        <v>Pedido</v>
      </c>
      <c r="Z258" s="58">
        <f>IFERROR(IF(R258&lt;&gt;"CA",(Q258/VLOOKUP(INT(I258),TABLAS!R:W,4,0)),Q258),"0")</f>
        <v>3</v>
      </c>
      <c r="AA258" s="19" t="s">
        <v>3</v>
      </c>
      <c r="AB258">
        <f t="shared" si="11"/>
        <v>0</v>
      </c>
    </row>
    <row r="259" spans="1:28" x14ac:dyDescent="0.25">
      <c r="A259" s="71">
        <f t="shared" ref="A259:A322" si="13">VALUE(D259)</f>
        <v>10053890</v>
      </c>
      <c r="B259" s="1" t="s">
        <v>204</v>
      </c>
      <c r="C259" s="1" t="s">
        <v>8</v>
      </c>
      <c r="D259" s="1" t="s">
        <v>2036</v>
      </c>
      <c r="E259" s="1" t="s">
        <v>2037</v>
      </c>
      <c r="F259" s="1" t="s">
        <v>2038</v>
      </c>
      <c r="G259" s="1" t="s">
        <v>4</v>
      </c>
      <c r="H259" s="1" t="s">
        <v>153</v>
      </c>
      <c r="I259" s="1" t="s">
        <v>210</v>
      </c>
      <c r="J259" s="1" t="s">
        <v>211</v>
      </c>
      <c r="K259" s="1" t="s">
        <v>103</v>
      </c>
      <c r="L259" s="1" t="s">
        <v>2</v>
      </c>
      <c r="M259" s="1" t="s">
        <v>3</v>
      </c>
      <c r="N259" s="1" t="s">
        <v>2039</v>
      </c>
      <c r="O259" s="1" t="s">
        <v>61</v>
      </c>
      <c r="P259" s="1" t="s">
        <v>231</v>
      </c>
      <c r="Q259" s="2">
        <v>3</v>
      </c>
      <c r="R259" s="3" t="s">
        <v>3</v>
      </c>
      <c r="S259" s="4">
        <v>43746</v>
      </c>
      <c r="T259" s="5">
        <v>79.17</v>
      </c>
      <c r="U259" s="4">
        <v>43747</v>
      </c>
      <c r="V259" s="19" t="str">
        <f>IFERROR(VLOOKUP(C259,TABLAS!A:C,3,0),"")</f>
        <v>Miro Quesada, Camila Duany</v>
      </c>
      <c r="W259" s="19" t="str">
        <f>IFERROR(VLOOKUP(G259,TABLAS!E:F,2,0)," ")</f>
        <v>CONTADO</v>
      </c>
      <c r="X259" s="19" t="str">
        <f t="shared" si="12"/>
        <v>10053890 - Armas Valderrama, Isabel</v>
      </c>
      <c r="Y259" s="19" t="str">
        <f>IFERROR(VLOOKUP(O259,TABLAS!O:P,2,0)," ")</f>
        <v>Pedido</v>
      </c>
      <c r="Z259" s="58">
        <f>IFERROR(IF(R259&lt;&gt;"CA",(Q259/VLOOKUP(INT(I259),TABLAS!R:W,4,0)),Q259),"0")</f>
        <v>3</v>
      </c>
      <c r="AA259" s="19" t="s">
        <v>3</v>
      </c>
      <c r="AB259">
        <f t="shared" ref="AB259:AB322" si="14">SUMIF(F$2:F$4247,F259=F260,Z$2:Z$4247)</f>
        <v>0</v>
      </c>
    </row>
    <row r="260" spans="1:28" x14ac:dyDescent="0.25">
      <c r="A260" s="71">
        <f t="shared" si="13"/>
        <v>10053890</v>
      </c>
      <c r="B260" s="1" t="s">
        <v>204</v>
      </c>
      <c r="C260" s="1" t="s">
        <v>8</v>
      </c>
      <c r="D260" s="1" t="s">
        <v>2036</v>
      </c>
      <c r="E260" s="1" t="s">
        <v>2037</v>
      </c>
      <c r="F260" s="1" t="s">
        <v>2038</v>
      </c>
      <c r="G260" s="1" t="s">
        <v>4</v>
      </c>
      <c r="H260" s="1" t="s">
        <v>153</v>
      </c>
      <c r="I260" s="1" t="s">
        <v>100</v>
      </c>
      <c r="J260" s="1" t="s">
        <v>101</v>
      </c>
      <c r="K260" s="1" t="s">
        <v>103</v>
      </c>
      <c r="L260" s="1" t="s">
        <v>2</v>
      </c>
      <c r="M260" s="1" t="s">
        <v>3</v>
      </c>
      <c r="N260" s="1" t="s">
        <v>2039</v>
      </c>
      <c r="O260" s="1" t="s">
        <v>61</v>
      </c>
      <c r="P260" s="1" t="s">
        <v>231</v>
      </c>
      <c r="Q260" s="2">
        <v>2</v>
      </c>
      <c r="R260" s="3" t="s">
        <v>3</v>
      </c>
      <c r="S260" s="4">
        <v>43746</v>
      </c>
      <c r="T260" s="5">
        <v>53.07</v>
      </c>
      <c r="U260" s="4">
        <v>43747</v>
      </c>
      <c r="V260" s="19" t="str">
        <f>IFERROR(VLOOKUP(C260,TABLAS!A:C,3,0),"")</f>
        <v>Miro Quesada, Camila Duany</v>
      </c>
      <c r="W260" s="19" t="str">
        <f>IFERROR(VLOOKUP(G260,TABLAS!E:F,2,0)," ")</f>
        <v>CONTADO</v>
      </c>
      <c r="X260" s="19" t="str">
        <f t="shared" si="12"/>
        <v>10053890 - Armas Valderrama, Isabel</v>
      </c>
      <c r="Y260" s="19" t="str">
        <f>IFERROR(VLOOKUP(O260,TABLAS!O:P,2,0)," ")</f>
        <v>Pedido</v>
      </c>
      <c r="Z260" s="58">
        <f>IFERROR(IF(R260&lt;&gt;"CA",(Q260/VLOOKUP(INT(I260),TABLAS!R:W,4,0)),Q260),"0")</f>
        <v>2</v>
      </c>
      <c r="AA260" s="19" t="s">
        <v>3</v>
      </c>
      <c r="AB260">
        <f t="shared" si="14"/>
        <v>0</v>
      </c>
    </row>
    <row r="261" spans="1:28" x14ac:dyDescent="0.25">
      <c r="A261" s="71">
        <f t="shared" si="13"/>
        <v>11408825</v>
      </c>
      <c r="B261" s="1" t="s">
        <v>204</v>
      </c>
      <c r="C261" s="1" t="s">
        <v>22</v>
      </c>
      <c r="D261" s="1" t="s">
        <v>2040</v>
      </c>
      <c r="E261" s="1" t="s">
        <v>2041</v>
      </c>
      <c r="F261" s="1" t="s">
        <v>2042</v>
      </c>
      <c r="G261" s="1" t="s">
        <v>4</v>
      </c>
      <c r="H261" s="1" t="s">
        <v>153</v>
      </c>
      <c r="I261" s="1" t="s">
        <v>210</v>
      </c>
      <c r="J261" s="1" t="s">
        <v>211</v>
      </c>
      <c r="K261" s="1" t="s">
        <v>103</v>
      </c>
      <c r="L261" s="1" t="s">
        <v>2</v>
      </c>
      <c r="M261" s="1" t="s">
        <v>3</v>
      </c>
      <c r="N261" s="1" t="s">
        <v>2043</v>
      </c>
      <c r="O261" s="1" t="s">
        <v>61</v>
      </c>
      <c r="P261" s="1" t="s">
        <v>2044</v>
      </c>
      <c r="Q261" s="2">
        <v>5</v>
      </c>
      <c r="R261" s="3" t="s">
        <v>3</v>
      </c>
      <c r="S261" s="4">
        <v>43746</v>
      </c>
      <c r="T261" s="5">
        <v>133.43</v>
      </c>
      <c r="U261" s="4">
        <v>43747</v>
      </c>
      <c r="V261" s="19" t="str">
        <f>IFERROR(VLOOKUP(C261,TABLAS!A:C,3,0),"")</f>
        <v>Miro Quesada, Camila Duany</v>
      </c>
      <c r="W261" s="19" t="str">
        <f>IFERROR(VLOOKUP(G261,TABLAS!E:F,2,0)," ")</f>
        <v>CONTADO</v>
      </c>
      <c r="X261" s="19" t="str">
        <f t="shared" si="12"/>
        <v>11408825 - Aroco Silva, Dany Augusto</v>
      </c>
      <c r="Y261" s="19" t="str">
        <f>IFERROR(VLOOKUP(O261,TABLAS!O:P,2,0)," ")</f>
        <v>Pedido</v>
      </c>
      <c r="Z261" s="58">
        <f>IFERROR(IF(R261&lt;&gt;"CA",(Q261/VLOOKUP(INT(I261),TABLAS!R:W,4,0)),Q261),"0")</f>
        <v>5</v>
      </c>
      <c r="AA261" s="19" t="s">
        <v>3</v>
      </c>
      <c r="AB261">
        <f t="shared" si="14"/>
        <v>0</v>
      </c>
    </row>
    <row r="262" spans="1:28" x14ac:dyDescent="0.25">
      <c r="A262" s="71">
        <f t="shared" si="13"/>
        <v>11408825</v>
      </c>
      <c r="B262" s="1" t="s">
        <v>204</v>
      </c>
      <c r="C262" s="1" t="s">
        <v>22</v>
      </c>
      <c r="D262" s="1" t="s">
        <v>2040</v>
      </c>
      <c r="E262" s="1" t="s">
        <v>2041</v>
      </c>
      <c r="F262" s="1" t="s">
        <v>2042</v>
      </c>
      <c r="G262" s="1" t="s">
        <v>4</v>
      </c>
      <c r="H262" s="1" t="s">
        <v>153</v>
      </c>
      <c r="I262" s="1" t="s">
        <v>157</v>
      </c>
      <c r="J262" s="1" t="s">
        <v>158</v>
      </c>
      <c r="K262" s="1" t="s">
        <v>103</v>
      </c>
      <c r="L262" s="1" t="s">
        <v>2</v>
      </c>
      <c r="M262" s="1" t="s">
        <v>3</v>
      </c>
      <c r="N262" s="1" t="s">
        <v>2043</v>
      </c>
      <c r="O262" s="1" t="s">
        <v>61</v>
      </c>
      <c r="P262" s="1" t="s">
        <v>2044</v>
      </c>
      <c r="Q262" s="2">
        <v>5</v>
      </c>
      <c r="R262" s="3" t="s">
        <v>3</v>
      </c>
      <c r="S262" s="4">
        <v>43746</v>
      </c>
      <c r="T262" s="5">
        <v>156.28</v>
      </c>
      <c r="U262" s="4">
        <v>43747</v>
      </c>
      <c r="V262" s="19" t="str">
        <f>IFERROR(VLOOKUP(C262,TABLAS!A:C,3,0),"")</f>
        <v>Miro Quesada, Camila Duany</v>
      </c>
      <c r="W262" s="19" t="str">
        <f>IFERROR(VLOOKUP(G262,TABLAS!E:F,2,0)," ")</f>
        <v>CONTADO</v>
      </c>
      <c r="X262" s="19" t="str">
        <f t="shared" si="12"/>
        <v>11408825 - Aroco Silva, Dany Augusto</v>
      </c>
      <c r="Y262" s="19" t="str">
        <f>IFERROR(VLOOKUP(O262,TABLAS!O:P,2,0)," ")</f>
        <v>Pedido</v>
      </c>
      <c r="Z262" s="58">
        <f>IFERROR(IF(R262&lt;&gt;"CA",(Q262/VLOOKUP(INT(I262),TABLAS!R:W,4,0)),Q262),"0")</f>
        <v>5</v>
      </c>
      <c r="AA262" s="19" t="s">
        <v>3</v>
      </c>
      <c r="AB262">
        <f t="shared" si="14"/>
        <v>0</v>
      </c>
    </row>
    <row r="263" spans="1:28" x14ac:dyDescent="0.25">
      <c r="A263" s="71">
        <f t="shared" si="13"/>
        <v>11408825</v>
      </c>
      <c r="B263" s="1" t="s">
        <v>204</v>
      </c>
      <c r="C263" s="1" t="s">
        <v>22</v>
      </c>
      <c r="D263" s="1" t="s">
        <v>2040</v>
      </c>
      <c r="E263" s="1" t="s">
        <v>2041</v>
      </c>
      <c r="F263" s="1" t="s">
        <v>2042</v>
      </c>
      <c r="G263" s="1" t="s">
        <v>4</v>
      </c>
      <c r="H263" s="1" t="s">
        <v>153</v>
      </c>
      <c r="I263" s="1" t="s">
        <v>100</v>
      </c>
      <c r="J263" s="1" t="s">
        <v>101</v>
      </c>
      <c r="K263" s="1" t="s">
        <v>103</v>
      </c>
      <c r="L263" s="1" t="s">
        <v>2</v>
      </c>
      <c r="M263" s="1" t="s">
        <v>3</v>
      </c>
      <c r="N263" s="1" t="s">
        <v>2043</v>
      </c>
      <c r="O263" s="1" t="s">
        <v>61</v>
      </c>
      <c r="P263" s="1" t="s">
        <v>2044</v>
      </c>
      <c r="Q263" s="2">
        <v>5</v>
      </c>
      <c r="R263" s="3" t="s">
        <v>3</v>
      </c>
      <c r="S263" s="4">
        <v>43746</v>
      </c>
      <c r="T263" s="5">
        <v>134.16</v>
      </c>
      <c r="U263" s="4">
        <v>43747</v>
      </c>
      <c r="V263" s="19" t="str">
        <f>IFERROR(VLOOKUP(C263,TABLAS!A:C,3,0),"")</f>
        <v>Miro Quesada, Camila Duany</v>
      </c>
      <c r="W263" s="19" t="str">
        <f>IFERROR(VLOOKUP(G263,TABLAS!E:F,2,0)," ")</f>
        <v>CONTADO</v>
      </c>
      <c r="X263" s="19" t="str">
        <f t="shared" si="12"/>
        <v>11408825 - Aroco Silva, Dany Augusto</v>
      </c>
      <c r="Y263" s="19" t="str">
        <f>IFERROR(VLOOKUP(O263,TABLAS!O:P,2,0)," ")</f>
        <v>Pedido</v>
      </c>
      <c r="Z263" s="58">
        <f>IFERROR(IF(R263&lt;&gt;"CA",(Q263/VLOOKUP(INT(I263),TABLAS!R:W,4,0)),Q263),"0")</f>
        <v>5</v>
      </c>
      <c r="AA263" s="19" t="s">
        <v>3</v>
      </c>
      <c r="AB263">
        <f t="shared" si="14"/>
        <v>0</v>
      </c>
    </row>
    <row r="264" spans="1:28" x14ac:dyDescent="0.25">
      <c r="A264" s="71">
        <f t="shared" si="13"/>
        <v>11408825</v>
      </c>
      <c r="B264" s="1" t="s">
        <v>204</v>
      </c>
      <c r="C264" s="1" t="s">
        <v>22</v>
      </c>
      <c r="D264" s="1" t="s">
        <v>2040</v>
      </c>
      <c r="E264" s="1" t="s">
        <v>2041</v>
      </c>
      <c r="F264" s="1" t="s">
        <v>2042</v>
      </c>
      <c r="G264" s="1" t="s">
        <v>4</v>
      </c>
      <c r="H264" s="1" t="s">
        <v>153</v>
      </c>
      <c r="I264" s="1" t="s">
        <v>216</v>
      </c>
      <c r="J264" s="1" t="s">
        <v>217</v>
      </c>
      <c r="K264" s="1" t="s">
        <v>103</v>
      </c>
      <c r="L264" s="1" t="s">
        <v>2</v>
      </c>
      <c r="M264" s="1" t="s">
        <v>3</v>
      </c>
      <c r="N264" s="1" t="s">
        <v>2043</v>
      </c>
      <c r="O264" s="1" t="s">
        <v>61</v>
      </c>
      <c r="P264" s="1" t="s">
        <v>2044</v>
      </c>
      <c r="Q264" s="2">
        <v>1</v>
      </c>
      <c r="R264" s="3" t="s">
        <v>3</v>
      </c>
      <c r="S264" s="4">
        <v>43746</v>
      </c>
      <c r="T264" s="5">
        <v>35.270000000000003</v>
      </c>
      <c r="U264" s="4">
        <v>43747</v>
      </c>
      <c r="V264" s="19" t="str">
        <f>IFERROR(VLOOKUP(C264,TABLAS!A:C,3,0),"")</f>
        <v>Miro Quesada, Camila Duany</v>
      </c>
      <c r="W264" s="19" t="str">
        <f>IFERROR(VLOOKUP(G264,TABLAS!E:F,2,0)," ")</f>
        <v>CONTADO</v>
      </c>
      <c r="X264" s="19" t="str">
        <f t="shared" si="12"/>
        <v>11408825 - Aroco Silva, Dany Augusto</v>
      </c>
      <c r="Y264" s="19" t="str">
        <f>IFERROR(VLOOKUP(O264,TABLAS!O:P,2,0)," ")</f>
        <v>Pedido</v>
      </c>
      <c r="Z264" s="58">
        <f>IFERROR(IF(R264&lt;&gt;"CA",(Q264/VLOOKUP(INT(I264),TABLAS!R:W,4,0)),Q264),"0")</f>
        <v>1</v>
      </c>
      <c r="AA264" s="19" t="s">
        <v>3</v>
      </c>
      <c r="AB264">
        <f t="shared" si="14"/>
        <v>0</v>
      </c>
    </row>
    <row r="265" spans="1:28" x14ac:dyDescent="0.25">
      <c r="A265" s="71">
        <f t="shared" si="13"/>
        <v>11166571</v>
      </c>
      <c r="B265" s="1" t="s">
        <v>206</v>
      </c>
      <c r="C265" s="1" t="s">
        <v>241</v>
      </c>
      <c r="D265" s="1" t="s">
        <v>2045</v>
      </c>
      <c r="E265" s="1" t="s">
        <v>2046</v>
      </c>
      <c r="F265" s="1" t="s">
        <v>2047</v>
      </c>
      <c r="G265" s="1" t="s">
        <v>4</v>
      </c>
      <c r="H265" s="1" t="s">
        <v>153</v>
      </c>
      <c r="I265" s="1" t="s">
        <v>100</v>
      </c>
      <c r="J265" s="1" t="s">
        <v>101</v>
      </c>
      <c r="K265" s="1" t="s">
        <v>103</v>
      </c>
      <c r="L265" s="1" t="s">
        <v>2</v>
      </c>
      <c r="M265" s="1" t="s">
        <v>3</v>
      </c>
      <c r="N265" s="1" t="s">
        <v>2048</v>
      </c>
      <c r="O265" s="1" t="s">
        <v>61</v>
      </c>
      <c r="P265" s="1" t="s">
        <v>1847</v>
      </c>
      <c r="Q265" s="2">
        <v>10</v>
      </c>
      <c r="R265" s="3" t="s">
        <v>3</v>
      </c>
      <c r="S265" s="4">
        <v>43746</v>
      </c>
      <c r="T265" s="5">
        <v>268.31</v>
      </c>
      <c r="U265" s="4">
        <v>43747</v>
      </c>
      <c r="V265" s="19" t="str">
        <f>IFERROR(VLOOKUP(C265,TABLAS!A:C,3,0),"")</f>
        <v>Cueva Borgoño, Juan Carlos</v>
      </c>
      <c r="W265" s="19" t="str">
        <f>IFERROR(VLOOKUP(G265,TABLAS!E:F,2,0)," ")</f>
        <v>CONTADO</v>
      </c>
      <c r="X265" s="19" t="str">
        <f t="shared" si="12"/>
        <v>11166571 - Arotoma Paitan, Ronal John</v>
      </c>
      <c r="Y265" s="19" t="str">
        <f>IFERROR(VLOOKUP(O265,TABLAS!O:P,2,0)," ")</f>
        <v>Pedido</v>
      </c>
      <c r="Z265" s="58">
        <f>IFERROR(IF(R265&lt;&gt;"CA",(Q265/VLOOKUP(INT(I265),TABLAS!R:W,4,0)),Q265),"0")</f>
        <v>10</v>
      </c>
      <c r="AA265" s="19" t="s">
        <v>3</v>
      </c>
      <c r="AB265">
        <f t="shared" si="14"/>
        <v>0</v>
      </c>
    </row>
    <row r="266" spans="1:28" x14ac:dyDescent="0.25">
      <c r="A266" s="71">
        <f t="shared" si="13"/>
        <v>11166571</v>
      </c>
      <c r="B266" s="1" t="s">
        <v>206</v>
      </c>
      <c r="C266" s="1" t="s">
        <v>241</v>
      </c>
      <c r="D266" s="1" t="s">
        <v>2045</v>
      </c>
      <c r="E266" s="1" t="s">
        <v>2046</v>
      </c>
      <c r="F266" s="1" t="s">
        <v>2047</v>
      </c>
      <c r="G266" s="1" t="s">
        <v>4</v>
      </c>
      <c r="H266" s="1" t="s">
        <v>153</v>
      </c>
      <c r="I266" s="1" t="s">
        <v>170</v>
      </c>
      <c r="J266" s="1" t="s">
        <v>171</v>
      </c>
      <c r="K266" s="1" t="s">
        <v>103</v>
      </c>
      <c r="L266" s="1" t="s">
        <v>2</v>
      </c>
      <c r="M266" s="1" t="s">
        <v>3</v>
      </c>
      <c r="N266" s="1" t="s">
        <v>2048</v>
      </c>
      <c r="O266" s="1" t="s">
        <v>59</v>
      </c>
      <c r="P266" s="1" t="s">
        <v>1847</v>
      </c>
      <c r="Q266" s="2">
        <v>2</v>
      </c>
      <c r="R266" s="3" t="s">
        <v>3</v>
      </c>
      <c r="S266" s="4">
        <v>43746</v>
      </c>
      <c r="T266" s="5">
        <v>14.78</v>
      </c>
      <c r="U266" s="4">
        <v>43747</v>
      </c>
      <c r="V266" s="19" t="str">
        <f>IFERROR(VLOOKUP(C266,TABLAS!A:C,3,0),"")</f>
        <v>Cueva Borgoño, Juan Carlos</v>
      </c>
      <c r="W266" s="19" t="str">
        <f>IFERROR(VLOOKUP(G266,TABLAS!E:F,2,0)," ")</f>
        <v>CONTADO</v>
      </c>
      <c r="X266" s="19" t="str">
        <f t="shared" si="12"/>
        <v>11166571 - Arotoma Paitan, Ronal John</v>
      </c>
      <c r="Y266" s="19" t="str">
        <f>IFERROR(VLOOKUP(O266,TABLAS!O:P,2,0)," ")</f>
        <v>Pedido</v>
      </c>
      <c r="Z266" s="58">
        <f>IFERROR(IF(R266&lt;&gt;"CA",(Q266/VLOOKUP(INT(I266),TABLAS!R:W,4,0)),Q266),"0")</f>
        <v>2</v>
      </c>
      <c r="AA266" s="19" t="s">
        <v>3</v>
      </c>
      <c r="AB266">
        <f t="shared" si="14"/>
        <v>0</v>
      </c>
    </row>
    <row r="267" spans="1:28" x14ac:dyDescent="0.25">
      <c r="A267" s="71">
        <f t="shared" si="13"/>
        <v>11166571</v>
      </c>
      <c r="B267" s="1" t="s">
        <v>206</v>
      </c>
      <c r="C267" s="1" t="s">
        <v>241</v>
      </c>
      <c r="D267" s="1" t="s">
        <v>2045</v>
      </c>
      <c r="E267" s="1" t="s">
        <v>2046</v>
      </c>
      <c r="F267" s="1" t="s">
        <v>2047</v>
      </c>
      <c r="G267" s="1" t="s">
        <v>4</v>
      </c>
      <c r="H267" s="1" t="s">
        <v>153</v>
      </c>
      <c r="I267" s="1" t="s">
        <v>245</v>
      </c>
      <c r="J267" s="1" t="s">
        <v>246</v>
      </c>
      <c r="K267" s="1" t="s">
        <v>103</v>
      </c>
      <c r="L267" s="1" t="s">
        <v>2</v>
      </c>
      <c r="M267" s="1" t="s">
        <v>3</v>
      </c>
      <c r="N267" s="1" t="s">
        <v>2048</v>
      </c>
      <c r="O267" s="1" t="s">
        <v>59</v>
      </c>
      <c r="P267" s="1" t="s">
        <v>1847</v>
      </c>
      <c r="Q267" s="2">
        <v>1</v>
      </c>
      <c r="R267" s="3" t="s">
        <v>3</v>
      </c>
      <c r="S267" s="4">
        <v>43746</v>
      </c>
      <c r="T267" s="5">
        <v>7.24</v>
      </c>
      <c r="U267" s="4">
        <v>43747</v>
      </c>
      <c r="V267" s="19" t="str">
        <f>IFERROR(VLOOKUP(C267,TABLAS!A:C,3,0),"")</f>
        <v>Cueva Borgoño, Juan Carlos</v>
      </c>
      <c r="W267" s="19" t="str">
        <f>IFERROR(VLOOKUP(G267,TABLAS!E:F,2,0)," ")</f>
        <v>CONTADO</v>
      </c>
      <c r="X267" s="19" t="str">
        <f t="shared" si="12"/>
        <v>11166571 - Arotoma Paitan, Ronal John</v>
      </c>
      <c r="Y267" s="19" t="str">
        <f>IFERROR(VLOOKUP(O267,TABLAS!O:P,2,0)," ")</f>
        <v>Pedido</v>
      </c>
      <c r="Z267" s="58">
        <f>IFERROR(IF(R267&lt;&gt;"CA",(Q267/VLOOKUP(INT(I267),TABLAS!R:W,4,0)),Q267),"0")</f>
        <v>1</v>
      </c>
      <c r="AA267" s="19" t="s">
        <v>3</v>
      </c>
      <c r="AB267">
        <f t="shared" si="14"/>
        <v>0</v>
      </c>
    </row>
    <row r="268" spans="1:28" x14ac:dyDescent="0.25">
      <c r="A268" s="71">
        <f t="shared" si="13"/>
        <v>11166571</v>
      </c>
      <c r="B268" s="1" t="s">
        <v>206</v>
      </c>
      <c r="C268" s="1" t="s">
        <v>241</v>
      </c>
      <c r="D268" s="1" t="s">
        <v>2045</v>
      </c>
      <c r="E268" s="1" t="s">
        <v>2046</v>
      </c>
      <c r="F268" s="1" t="s">
        <v>2047</v>
      </c>
      <c r="G268" s="1" t="s">
        <v>4</v>
      </c>
      <c r="H268" s="1" t="s">
        <v>153</v>
      </c>
      <c r="I268" s="1" t="s">
        <v>182</v>
      </c>
      <c r="J268" s="1" t="s">
        <v>183</v>
      </c>
      <c r="K268" s="1" t="s">
        <v>103</v>
      </c>
      <c r="L268" s="1" t="s">
        <v>2</v>
      </c>
      <c r="M268" s="1" t="s">
        <v>3</v>
      </c>
      <c r="N268" s="1" t="s">
        <v>2048</v>
      </c>
      <c r="O268" s="1" t="s">
        <v>59</v>
      </c>
      <c r="P268" s="1" t="s">
        <v>1847</v>
      </c>
      <c r="Q268" s="2">
        <v>1</v>
      </c>
      <c r="R268" s="3" t="s">
        <v>3</v>
      </c>
      <c r="S268" s="4">
        <v>43746</v>
      </c>
      <c r="T268" s="5">
        <v>16.91</v>
      </c>
      <c r="U268" s="4">
        <v>43747</v>
      </c>
      <c r="V268" s="19" t="str">
        <f>IFERROR(VLOOKUP(C268,TABLAS!A:C,3,0),"")</f>
        <v>Cueva Borgoño, Juan Carlos</v>
      </c>
      <c r="W268" s="19" t="str">
        <f>IFERROR(VLOOKUP(G268,TABLAS!E:F,2,0)," ")</f>
        <v>CONTADO</v>
      </c>
      <c r="X268" s="19" t="str">
        <f t="shared" si="12"/>
        <v>11166571 - Arotoma Paitan, Ronal John</v>
      </c>
      <c r="Y268" s="19" t="str">
        <f>IFERROR(VLOOKUP(O268,TABLAS!O:P,2,0)," ")</f>
        <v>Pedido</v>
      </c>
      <c r="Z268" s="58">
        <f>IFERROR(IF(R268&lt;&gt;"CA",(Q268/VLOOKUP(INT(I268),TABLAS!R:W,4,0)),Q268),"0")</f>
        <v>1</v>
      </c>
      <c r="AA268" s="19" t="s">
        <v>3</v>
      </c>
      <c r="AB268">
        <f t="shared" si="14"/>
        <v>0</v>
      </c>
    </row>
    <row r="269" spans="1:28" x14ac:dyDescent="0.25">
      <c r="A269" s="71">
        <f t="shared" si="13"/>
        <v>11166571</v>
      </c>
      <c r="B269" s="1" t="s">
        <v>206</v>
      </c>
      <c r="C269" s="1" t="s">
        <v>241</v>
      </c>
      <c r="D269" s="1" t="s">
        <v>2045</v>
      </c>
      <c r="E269" s="1" t="s">
        <v>2046</v>
      </c>
      <c r="F269" s="1" t="s">
        <v>2047</v>
      </c>
      <c r="G269" s="1" t="s">
        <v>4</v>
      </c>
      <c r="H269" s="1" t="s">
        <v>153</v>
      </c>
      <c r="I269" s="1" t="s">
        <v>151</v>
      </c>
      <c r="J269" s="1" t="s">
        <v>152</v>
      </c>
      <c r="K269" s="1" t="s">
        <v>103</v>
      </c>
      <c r="L269" s="1" t="s">
        <v>2</v>
      </c>
      <c r="M269" s="1" t="s">
        <v>3</v>
      </c>
      <c r="N269" s="1" t="s">
        <v>2048</v>
      </c>
      <c r="O269" s="1" t="s">
        <v>65</v>
      </c>
      <c r="P269" s="1" t="s">
        <v>1847</v>
      </c>
      <c r="Q269" s="2">
        <v>1</v>
      </c>
      <c r="R269" s="3" t="s">
        <v>2</v>
      </c>
      <c r="S269" s="4">
        <v>43746</v>
      </c>
      <c r="T269" s="5">
        <v>0</v>
      </c>
      <c r="U269" s="4">
        <v>43747</v>
      </c>
      <c r="V269" s="19" t="str">
        <f>IFERROR(VLOOKUP(C269,TABLAS!A:C,3,0),"")</f>
        <v>Cueva Borgoño, Juan Carlos</v>
      </c>
      <c r="W269" s="19" t="str">
        <f>IFERROR(VLOOKUP(G269,TABLAS!E:F,2,0)," ")</f>
        <v>CONTADO</v>
      </c>
      <c r="X269" s="19" t="str">
        <f t="shared" si="12"/>
        <v>11166571 - Arotoma Paitan, Ronal John</v>
      </c>
      <c r="Y269" s="19" t="str">
        <f>IFERROR(VLOOKUP(O269,TABLAS!O:P,2,0)," ")</f>
        <v>Bonificación</v>
      </c>
      <c r="Z269" s="58">
        <f>IFERROR(IF(R269&lt;&gt;"CA",(Q269/VLOOKUP(INT(I269),TABLAS!R:W,4,0)),Q269),"0")</f>
        <v>6.6666666666666666E-2</v>
      </c>
      <c r="AA269" s="19" t="s">
        <v>3</v>
      </c>
      <c r="AB269">
        <f t="shared" si="14"/>
        <v>0</v>
      </c>
    </row>
    <row r="270" spans="1:28" x14ac:dyDescent="0.25">
      <c r="A270" s="71">
        <f t="shared" si="13"/>
        <v>11234769</v>
      </c>
      <c r="B270" s="1" t="s">
        <v>204</v>
      </c>
      <c r="C270" s="1" t="s">
        <v>8</v>
      </c>
      <c r="D270" s="1" t="s">
        <v>2049</v>
      </c>
      <c r="E270" s="1" t="s">
        <v>2050</v>
      </c>
      <c r="F270" s="1" t="s">
        <v>2051</v>
      </c>
      <c r="G270" s="1" t="s">
        <v>4</v>
      </c>
      <c r="H270" s="1" t="s">
        <v>153</v>
      </c>
      <c r="I270" s="1" t="s">
        <v>100</v>
      </c>
      <c r="J270" s="1" t="s">
        <v>101</v>
      </c>
      <c r="K270" s="1" t="s">
        <v>103</v>
      </c>
      <c r="L270" s="1" t="s">
        <v>2</v>
      </c>
      <c r="M270" s="1" t="s">
        <v>3</v>
      </c>
      <c r="N270" s="1" t="s">
        <v>2052</v>
      </c>
      <c r="O270" s="1" t="s">
        <v>61</v>
      </c>
      <c r="P270" s="1" t="s">
        <v>224</v>
      </c>
      <c r="Q270" s="2">
        <v>2</v>
      </c>
      <c r="R270" s="3" t="s">
        <v>3</v>
      </c>
      <c r="S270" s="4">
        <v>43746</v>
      </c>
      <c r="T270" s="5">
        <v>53.07</v>
      </c>
      <c r="U270" s="4">
        <v>43747</v>
      </c>
      <c r="V270" s="19" t="str">
        <f>IFERROR(VLOOKUP(C270,TABLAS!A:C,3,0),"")</f>
        <v>Miro Quesada, Camila Duany</v>
      </c>
      <c r="W270" s="19" t="str">
        <f>IFERROR(VLOOKUP(G270,TABLAS!E:F,2,0)," ")</f>
        <v>CONTADO</v>
      </c>
      <c r="X270" s="19" t="str">
        <f t="shared" si="12"/>
        <v>11234769 - Arriaga Merino, Lesli Sofia</v>
      </c>
      <c r="Y270" s="19" t="str">
        <f>IFERROR(VLOOKUP(O270,TABLAS!O:P,2,0)," ")</f>
        <v>Pedido</v>
      </c>
      <c r="Z270" s="58">
        <f>IFERROR(IF(R270&lt;&gt;"CA",(Q270/VLOOKUP(INT(I270),TABLAS!R:W,4,0)),Q270),"0")</f>
        <v>2</v>
      </c>
      <c r="AA270" s="19" t="s">
        <v>3</v>
      </c>
      <c r="AB270">
        <f t="shared" si="14"/>
        <v>0</v>
      </c>
    </row>
    <row r="271" spans="1:28" x14ac:dyDescent="0.25">
      <c r="A271" s="71">
        <f t="shared" si="13"/>
        <v>11234769</v>
      </c>
      <c r="B271" s="1" t="s">
        <v>204</v>
      </c>
      <c r="C271" s="1" t="s">
        <v>8</v>
      </c>
      <c r="D271" s="1" t="s">
        <v>2049</v>
      </c>
      <c r="E271" s="1" t="s">
        <v>2050</v>
      </c>
      <c r="F271" s="1" t="s">
        <v>2051</v>
      </c>
      <c r="G271" s="1" t="s">
        <v>4</v>
      </c>
      <c r="H271" s="1" t="s">
        <v>153</v>
      </c>
      <c r="I271" s="1" t="s">
        <v>157</v>
      </c>
      <c r="J271" s="1" t="s">
        <v>158</v>
      </c>
      <c r="K271" s="1" t="s">
        <v>103</v>
      </c>
      <c r="L271" s="1" t="s">
        <v>2</v>
      </c>
      <c r="M271" s="1" t="s">
        <v>3</v>
      </c>
      <c r="N271" s="1" t="s">
        <v>2052</v>
      </c>
      <c r="O271" s="1" t="s">
        <v>61</v>
      </c>
      <c r="P271" s="1" t="s">
        <v>224</v>
      </c>
      <c r="Q271" s="2">
        <v>3</v>
      </c>
      <c r="R271" s="3" t="s">
        <v>3</v>
      </c>
      <c r="S271" s="4">
        <v>43746</v>
      </c>
      <c r="T271" s="5">
        <v>92.88</v>
      </c>
      <c r="U271" s="4">
        <v>43747</v>
      </c>
      <c r="V271" s="19" t="str">
        <f>IFERROR(VLOOKUP(C271,TABLAS!A:C,3,0),"")</f>
        <v>Miro Quesada, Camila Duany</v>
      </c>
      <c r="W271" s="19" t="str">
        <f>IFERROR(VLOOKUP(G271,TABLAS!E:F,2,0)," ")</f>
        <v>CONTADO</v>
      </c>
      <c r="X271" s="19" t="str">
        <f t="shared" si="12"/>
        <v>11234769 - Arriaga Merino, Lesli Sofia</v>
      </c>
      <c r="Y271" s="19" t="str">
        <f>IFERROR(VLOOKUP(O271,TABLAS!O:P,2,0)," ")</f>
        <v>Pedido</v>
      </c>
      <c r="Z271" s="58">
        <f>IFERROR(IF(R271&lt;&gt;"CA",(Q271/VLOOKUP(INT(I271),TABLAS!R:W,4,0)),Q271),"0")</f>
        <v>3</v>
      </c>
      <c r="AA271" s="19" t="s">
        <v>3</v>
      </c>
      <c r="AB271">
        <f t="shared" si="14"/>
        <v>0</v>
      </c>
    </row>
    <row r="272" spans="1:28" x14ac:dyDescent="0.25">
      <c r="A272" s="71">
        <f t="shared" si="13"/>
        <v>10991164</v>
      </c>
      <c r="B272" s="1" t="s">
        <v>206</v>
      </c>
      <c r="C272" s="1" t="s">
        <v>27</v>
      </c>
      <c r="D272" s="1" t="s">
        <v>2053</v>
      </c>
      <c r="E272" s="1" t="s">
        <v>2054</v>
      </c>
      <c r="F272" s="1" t="s">
        <v>2055</v>
      </c>
      <c r="G272" s="1" t="s">
        <v>4</v>
      </c>
      <c r="H272" s="1" t="s">
        <v>153</v>
      </c>
      <c r="I272" s="1" t="s">
        <v>213</v>
      </c>
      <c r="J272" s="1" t="s">
        <v>214</v>
      </c>
      <c r="K272" s="1" t="s">
        <v>103</v>
      </c>
      <c r="L272" s="1" t="s">
        <v>2</v>
      </c>
      <c r="M272" s="1" t="s">
        <v>3</v>
      </c>
      <c r="N272" s="1" t="s">
        <v>2056</v>
      </c>
      <c r="O272" s="1" t="s">
        <v>61</v>
      </c>
      <c r="P272" s="1" t="s">
        <v>224</v>
      </c>
      <c r="Q272" s="2">
        <v>1</v>
      </c>
      <c r="R272" s="3" t="s">
        <v>3</v>
      </c>
      <c r="S272" s="4">
        <v>43746</v>
      </c>
      <c r="T272" s="5">
        <v>30.67</v>
      </c>
      <c r="U272" s="4">
        <v>43747</v>
      </c>
      <c r="V272" s="19" t="str">
        <f>IFERROR(VLOOKUP(C272,TABLAS!A:C,3,0),"")</f>
        <v>Cueva Borgoño, Juan Carlos</v>
      </c>
      <c r="W272" s="19" t="str">
        <f>IFERROR(VLOOKUP(G272,TABLAS!E:F,2,0)," ")</f>
        <v>CONTADO</v>
      </c>
      <c r="X272" s="19" t="str">
        <f t="shared" si="12"/>
        <v>10991164 - Arroyo De Rojas, Emma Isidora</v>
      </c>
      <c r="Y272" s="19" t="str">
        <f>IFERROR(VLOOKUP(O272,TABLAS!O:P,2,0)," ")</f>
        <v>Pedido</v>
      </c>
      <c r="Z272" s="58">
        <f>IFERROR(IF(R272&lt;&gt;"CA",(Q272/VLOOKUP(INT(I272),TABLAS!R:W,4,0)),Q272),"0")</f>
        <v>1</v>
      </c>
      <c r="AA272" s="19" t="s">
        <v>3</v>
      </c>
      <c r="AB272">
        <f t="shared" si="14"/>
        <v>0</v>
      </c>
    </row>
    <row r="273" spans="1:28" x14ac:dyDescent="0.25">
      <c r="A273" s="71">
        <f t="shared" si="13"/>
        <v>10991164</v>
      </c>
      <c r="B273" s="1" t="s">
        <v>206</v>
      </c>
      <c r="C273" s="1" t="s">
        <v>27</v>
      </c>
      <c r="D273" s="1" t="s">
        <v>2053</v>
      </c>
      <c r="E273" s="1" t="s">
        <v>2054</v>
      </c>
      <c r="F273" s="1" t="s">
        <v>2055</v>
      </c>
      <c r="G273" s="1" t="s">
        <v>4</v>
      </c>
      <c r="H273" s="1" t="s">
        <v>153</v>
      </c>
      <c r="I273" s="1" t="s">
        <v>157</v>
      </c>
      <c r="J273" s="1" t="s">
        <v>158</v>
      </c>
      <c r="K273" s="1" t="s">
        <v>103</v>
      </c>
      <c r="L273" s="1" t="s">
        <v>2</v>
      </c>
      <c r="M273" s="1" t="s">
        <v>3</v>
      </c>
      <c r="N273" s="1" t="s">
        <v>2056</v>
      </c>
      <c r="O273" s="1" t="s">
        <v>61</v>
      </c>
      <c r="P273" s="1" t="s">
        <v>224</v>
      </c>
      <c r="Q273" s="2">
        <v>2</v>
      </c>
      <c r="R273" s="3" t="s">
        <v>3</v>
      </c>
      <c r="S273" s="4">
        <v>43746</v>
      </c>
      <c r="T273" s="5">
        <v>61.92</v>
      </c>
      <c r="U273" s="4">
        <v>43747</v>
      </c>
      <c r="V273" s="19" t="str">
        <f>IFERROR(VLOOKUP(C273,TABLAS!A:C,3,0),"")</f>
        <v>Cueva Borgoño, Juan Carlos</v>
      </c>
      <c r="W273" s="19" t="str">
        <f>IFERROR(VLOOKUP(G273,TABLAS!E:F,2,0)," ")</f>
        <v>CONTADO</v>
      </c>
      <c r="X273" s="19" t="str">
        <f t="shared" si="12"/>
        <v>10991164 - Arroyo De Rojas, Emma Isidora</v>
      </c>
      <c r="Y273" s="19" t="str">
        <f>IFERROR(VLOOKUP(O273,TABLAS!O:P,2,0)," ")</f>
        <v>Pedido</v>
      </c>
      <c r="Z273" s="58">
        <f>IFERROR(IF(R273&lt;&gt;"CA",(Q273/VLOOKUP(INT(I273),TABLAS!R:W,4,0)),Q273),"0")</f>
        <v>2</v>
      </c>
      <c r="AA273" s="19" t="s">
        <v>3</v>
      </c>
      <c r="AB273">
        <f t="shared" si="14"/>
        <v>0</v>
      </c>
    </row>
    <row r="274" spans="1:28" x14ac:dyDescent="0.25">
      <c r="A274" s="71">
        <f t="shared" si="13"/>
        <v>10991164</v>
      </c>
      <c r="B274" s="1" t="s">
        <v>206</v>
      </c>
      <c r="C274" s="1" t="s">
        <v>27</v>
      </c>
      <c r="D274" s="1" t="s">
        <v>2053</v>
      </c>
      <c r="E274" s="1" t="s">
        <v>2054</v>
      </c>
      <c r="F274" s="1" t="s">
        <v>2055</v>
      </c>
      <c r="G274" s="1" t="s">
        <v>4</v>
      </c>
      <c r="H274" s="1" t="s">
        <v>153</v>
      </c>
      <c r="I274" s="1" t="s">
        <v>219</v>
      </c>
      <c r="J274" s="1" t="s">
        <v>220</v>
      </c>
      <c r="K274" s="1" t="s">
        <v>103</v>
      </c>
      <c r="L274" s="1" t="s">
        <v>2</v>
      </c>
      <c r="M274" s="1" t="s">
        <v>3</v>
      </c>
      <c r="N274" s="1" t="s">
        <v>2056</v>
      </c>
      <c r="O274" s="1" t="s">
        <v>59</v>
      </c>
      <c r="P274" s="1" t="s">
        <v>224</v>
      </c>
      <c r="Q274" s="2">
        <v>1</v>
      </c>
      <c r="R274" s="3" t="s">
        <v>3</v>
      </c>
      <c r="S274" s="4">
        <v>43746</v>
      </c>
      <c r="T274" s="5">
        <v>9.24</v>
      </c>
      <c r="U274" s="4">
        <v>43747</v>
      </c>
      <c r="V274" s="19" t="str">
        <f>IFERROR(VLOOKUP(C274,TABLAS!A:C,3,0),"")</f>
        <v>Cueva Borgoño, Juan Carlos</v>
      </c>
      <c r="W274" s="19" t="str">
        <f>IFERROR(VLOOKUP(G274,TABLAS!E:F,2,0)," ")</f>
        <v>CONTADO</v>
      </c>
      <c r="X274" s="19" t="str">
        <f t="shared" si="12"/>
        <v>10991164 - Arroyo De Rojas, Emma Isidora</v>
      </c>
      <c r="Y274" s="19" t="str">
        <f>IFERROR(VLOOKUP(O274,TABLAS!O:P,2,0)," ")</f>
        <v>Pedido</v>
      </c>
      <c r="Z274" s="58">
        <f>IFERROR(IF(R274&lt;&gt;"CA",(Q274/VLOOKUP(INT(I274),TABLAS!R:W,4,0)),Q274),"0")</f>
        <v>1</v>
      </c>
      <c r="AA274" s="19" t="s">
        <v>3</v>
      </c>
      <c r="AB274">
        <f t="shared" si="14"/>
        <v>0</v>
      </c>
    </row>
    <row r="275" spans="1:28" x14ac:dyDescent="0.25">
      <c r="A275" s="71">
        <f t="shared" si="13"/>
        <v>10991164</v>
      </c>
      <c r="B275" s="1" t="s">
        <v>206</v>
      </c>
      <c r="C275" s="1" t="s">
        <v>27</v>
      </c>
      <c r="D275" s="1" t="s">
        <v>2053</v>
      </c>
      <c r="E275" s="1" t="s">
        <v>2054</v>
      </c>
      <c r="F275" s="1" t="s">
        <v>2055</v>
      </c>
      <c r="G275" s="1" t="s">
        <v>4</v>
      </c>
      <c r="H275" s="1" t="s">
        <v>153</v>
      </c>
      <c r="I275" s="1" t="s">
        <v>219</v>
      </c>
      <c r="J275" s="1" t="s">
        <v>220</v>
      </c>
      <c r="K275" s="1" t="s">
        <v>103</v>
      </c>
      <c r="L275" s="1" t="s">
        <v>2</v>
      </c>
      <c r="M275" s="1" t="s">
        <v>3</v>
      </c>
      <c r="N275" s="1" t="s">
        <v>2056</v>
      </c>
      <c r="O275" s="1" t="s">
        <v>65</v>
      </c>
      <c r="P275" s="1" t="s">
        <v>224</v>
      </c>
      <c r="Q275" s="2">
        <v>1</v>
      </c>
      <c r="R275" s="3" t="s">
        <v>2</v>
      </c>
      <c r="S275" s="4">
        <v>43746</v>
      </c>
      <c r="T275" s="5">
        <v>0</v>
      </c>
      <c r="U275" s="4">
        <v>43747</v>
      </c>
      <c r="V275" s="19" t="str">
        <f>IFERROR(VLOOKUP(C275,TABLAS!A:C,3,0),"")</f>
        <v>Cueva Borgoño, Juan Carlos</v>
      </c>
      <c r="W275" s="19" t="str">
        <f>IFERROR(VLOOKUP(G275,TABLAS!E:F,2,0)," ")</f>
        <v>CONTADO</v>
      </c>
      <c r="X275" s="19" t="str">
        <f t="shared" si="12"/>
        <v>10991164 - Arroyo De Rojas, Emma Isidora</v>
      </c>
      <c r="Y275" s="19" t="str">
        <f>IFERROR(VLOOKUP(O275,TABLAS!O:P,2,0)," ")</f>
        <v>Bonificación</v>
      </c>
      <c r="Z275" s="58">
        <f>IFERROR(IF(R275&lt;&gt;"CA",(Q275/VLOOKUP(INT(I275),TABLAS!R:W,4,0)),Q275),"0")</f>
        <v>6.6666666666666666E-2</v>
      </c>
      <c r="AA275" s="19" t="s">
        <v>3</v>
      </c>
      <c r="AB275">
        <f t="shared" si="14"/>
        <v>0</v>
      </c>
    </row>
    <row r="276" spans="1:28" x14ac:dyDescent="0.25">
      <c r="A276" s="71">
        <f t="shared" si="13"/>
        <v>10991164</v>
      </c>
      <c r="B276" s="1" t="s">
        <v>206</v>
      </c>
      <c r="C276" s="1" t="s">
        <v>27</v>
      </c>
      <c r="D276" s="1" t="s">
        <v>2053</v>
      </c>
      <c r="E276" s="1" t="s">
        <v>2054</v>
      </c>
      <c r="F276" s="1" t="s">
        <v>2055</v>
      </c>
      <c r="G276" s="1" t="s">
        <v>4</v>
      </c>
      <c r="H276" s="1" t="s">
        <v>153</v>
      </c>
      <c r="I276" s="1" t="s">
        <v>1809</v>
      </c>
      <c r="J276" s="1" t="s">
        <v>1810</v>
      </c>
      <c r="K276" s="1" t="s">
        <v>222</v>
      </c>
      <c r="L276" s="1" t="s">
        <v>2</v>
      </c>
      <c r="M276" s="1" t="s">
        <v>2</v>
      </c>
      <c r="N276" s="1" t="s">
        <v>2056</v>
      </c>
      <c r="O276" s="1" t="s">
        <v>65</v>
      </c>
      <c r="P276" s="1" t="s">
        <v>224</v>
      </c>
      <c r="Q276" s="2">
        <v>3</v>
      </c>
      <c r="R276" s="3" t="s">
        <v>2</v>
      </c>
      <c r="S276" s="4">
        <v>43746</v>
      </c>
      <c r="T276" s="5">
        <v>0</v>
      </c>
      <c r="U276" s="4">
        <v>43747</v>
      </c>
      <c r="V276" s="19" t="str">
        <f>IFERROR(VLOOKUP(C276,TABLAS!A:C,3,0),"")</f>
        <v>Cueva Borgoño, Juan Carlos</v>
      </c>
      <c r="W276" s="19" t="str">
        <f>IFERROR(VLOOKUP(G276,TABLAS!E:F,2,0)," ")</f>
        <v>CONTADO</v>
      </c>
      <c r="X276" s="19" t="str">
        <f t="shared" si="12"/>
        <v>10991164 - Arroyo De Rojas, Emma Isidora</v>
      </c>
      <c r="Y276" s="19" t="str">
        <f>IFERROR(VLOOKUP(O276,TABLAS!O:P,2,0)," ")</f>
        <v>Bonificación</v>
      </c>
      <c r="Z276" s="58" t="str">
        <f>IFERROR(IF(R276&lt;&gt;"CA",(Q276/VLOOKUP(INT(I276),TABLAS!R:W,4,0)),Q276),"0")</f>
        <v>0</v>
      </c>
      <c r="AA276" s="19" t="s">
        <v>3</v>
      </c>
      <c r="AB276">
        <f t="shared" si="14"/>
        <v>0</v>
      </c>
    </row>
    <row r="277" spans="1:28" x14ac:dyDescent="0.25">
      <c r="A277" s="71">
        <f t="shared" si="13"/>
        <v>10066522</v>
      </c>
      <c r="B277" s="1" t="s">
        <v>206</v>
      </c>
      <c r="C277" s="1" t="s">
        <v>27</v>
      </c>
      <c r="D277" s="1" t="s">
        <v>2057</v>
      </c>
      <c r="E277" s="1" t="s">
        <v>2058</v>
      </c>
      <c r="F277" s="1" t="s">
        <v>2059</v>
      </c>
      <c r="G277" s="1" t="s">
        <v>4</v>
      </c>
      <c r="H277" s="1" t="s">
        <v>153</v>
      </c>
      <c r="I277" s="1" t="s">
        <v>100</v>
      </c>
      <c r="J277" s="1" t="s">
        <v>101</v>
      </c>
      <c r="K277" s="1" t="s">
        <v>103</v>
      </c>
      <c r="L277" s="1" t="s">
        <v>2</v>
      </c>
      <c r="M277" s="1" t="s">
        <v>3</v>
      </c>
      <c r="N277" s="1" t="s">
        <v>2060</v>
      </c>
      <c r="O277" s="1" t="s">
        <v>61</v>
      </c>
      <c r="P277" s="1" t="s">
        <v>224</v>
      </c>
      <c r="Q277" s="2">
        <v>3</v>
      </c>
      <c r="R277" s="3" t="s">
        <v>3</v>
      </c>
      <c r="S277" s="4">
        <v>43746</v>
      </c>
      <c r="T277" s="5">
        <v>79.599999999999994</v>
      </c>
      <c r="U277" s="4">
        <v>43747</v>
      </c>
      <c r="V277" s="19" t="str">
        <f>IFERROR(VLOOKUP(C277,TABLAS!A:C,3,0),"")</f>
        <v>Cueva Borgoño, Juan Carlos</v>
      </c>
      <c r="W277" s="19" t="str">
        <f>IFERROR(VLOOKUP(G277,TABLAS!E:F,2,0)," ")</f>
        <v>CONTADO</v>
      </c>
      <c r="X277" s="19" t="str">
        <f t="shared" si="12"/>
        <v>10066522 - Arroyo Laureano, Karina Sirlen</v>
      </c>
      <c r="Y277" s="19" t="str">
        <f>IFERROR(VLOOKUP(O277,TABLAS!O:P,2,0)," ")</f>
        <v>Pedido</v>
      </c>
      <c r="Z277" s="58">
        <f>IFERROR(IF(R277&lt;&gt;"CA",(Q277/VLOOKUP(INT(I277),TABLAS!R:W,4,0)),Q277),"0")</f>
        <v>3</v>
      </c>
      <c r="AA277" s="19" t="s">
        <v>3</v>
      </c>
      <c r="AB277">
        <f t="shared" si="14"/>
        <v>0</v>
      </c>
    </row>
    <row r="278" spans="1:28" x14ac:dyDescent="0.25">
      <c r="A278" s="71">
        <f t="shared" si="13"/>
        <v>10056890</v>
      </c>
      <c r="B278" s="1" t="s">
        <v>206</v>
      </c>
      <c r="C278" s="1" t="s">
        <v>27</v>
      </c>
      <c r="D278" s="1" t="s">
        <v>2061</v>
      </c>
      <c r="E278" s="1" t="s">
        <v>2062</v>
      </c>
      <c r="F278" s="1" t="s">
        <v>2063</v>
      </c>
      <c r="G278" s="1" t="s">
        <v>4</v>
      </c>
      <c r="H278" s="1" t="s">
        <v>153</v>
      </c>
      <c r="I278" s="1" t="s">
        <v>100</v>
      </c>
      <c r="J278" s="1" t="s">
        <v>101</v>
      </c>
      <c r="K278" s="1" t="s">
        <v>103</v>
      </c>
      <c r="L278" s="1" t="s">
        <v>2</v>
      </c>
      <c r="M278" s="1" t="s">
        <v>3</v>
      </c>
      <c r="N278" s="1" t="s">
        <v>2064</v>
      </c>
      <c r="O278" s="1" t="s">
        <v>61</v>
      </c>
      <c r="P278" s="1" t="s">
        <v>251</v>
      </c>
      <c r="Q278" s="2">
        <v>7</v>
      </c>
      <c r="R278" s="3" t="s">
        <v>3</v>
      </c>
      <c r="S278" s="4">
        <v>43746</v>
      </c>
      <c r="T278" s="5">
        <v>185.74</v>
      </c>
      <c r="U278" s="4">
        <v>43747</v>
      </c>
      <c r="V278" s="19" t="str">
        <f>IFERROR(VLOOKUP(C278,TABLAS!A:C,3,0),"")</f>
        <v>Cueva Borgoño, Juan Carlos</v>
      </c>
      <c r="W278" s="19" t="str">
        <f>IFERROR(VLOOKUP(G278,TABLAS!E:F,2,0)," ")</f>
        <v>CONTADO</v>
      </c>
      <c r="X278" s="19" t="str">
        <f t="shared" si="12"/>
        <v>10056890 - Arroyo Ramirez, Cita Luz</v>
      </c>
      <c r="Y278" s="19" t="str">
        <f>IFERROR(VLOOKUP(O278,TABLAS!O:P,2,0)," ")</f>
        <v>Pedido</v>
      </c>
      <c r="Z278" s="58">
        <f>IFERROR(IF(R278&lt;&gt;"CA",(Q278/VLOOKUP(INT(I278),TABLAS!R:W,4,0)),Q278),"0")</f>
        <v>7</v>
      </c>
      <c r="AA278" s="19" t="s">
        <v>3</v>
      </c>
      <c r="AB278">
        <f t="shared" si="14"/>
        <v>0</v>
      </c>
    </row>
    <row r="279" spans="1:28" x14ac:dyDescent="0.25">
      <c r="A279" s="71">
        <f t="shared" si="13"/>
        <v>10056890</v>
      </c>
      <c r="B279" s="1" t="s">
        <v>206</v>
      </c>
      <c r="C279" s="1" t="s">
        <v>27</v>
      </c>
      <c r="D279" s="1" t="s">
        <v>2061</v>
      </c>
      <c r="E279" s="1" t="s">
        <v>2062</v>
      </c>
      <c r="F279" s="1" t="s">
        <v>2063</v>
      </c>
      <c r="G279" s="1" t="s">
        <v>4</v>
      </c>
      <c r="H279" s="1" t="s">
        <v>153</v>
      </c>
      <c r="I279" s="1" t="s">
        <v>210</v>
      </c>
      <c r="J279" s="1" t="s">
        <v>211</v>
      </c>
      <c r="K279" s="1" t="s">
        <v>103</v>
      </c>
      <c r="L279" s="1" t="s">
        <v>2</v>
      </c>
      <c r="M279" s="1" t="s">
        <v>3</v>
      </c>
      <c r="N279" s="1" t="s">
        <v>2064</v>
      </c>
      <c r="O279" s="1" t="s">
        <v>61</v>
      </c>
      <c r="P279" s="1" t="s">
        <v>251</v>
      </c>
      <c r="Q279" s="2">
        <v>4</v>
      </c>
      <c r="R279" s="3" t="s">
        <v>3</v>
      </c>
      <c r="S279" s="4">
        <v>43746</v>
      </c>
      <c r="T279" s="5">
        <v>105.56</v>
      </c>
      <c r="U279" s="4">
        <v>43747</v>
      </c>
      <c r="V279" s="19" t="str">
        <f>IFERROR(VLOOKUP(C279,TABLAS!A:C,3,0),"")</f>
        <v>Cueva Borgoño, Juan Carlos</v>
      </c>
      <c r="W279" s="19" t="str">
        <f>IFERROR(VLOOKUP(G279,TABLAS!E:F,2,0)," ")</f>
        <v>CONTADO</v>
      </c>
      <c r="X279" s="19" t="str">
        <f t="shared" si="12"/>
        <v>10056890 - Arroyo Ramirez, Cita Luz</v>
      </c>
      <c r="Y279" s="19" t="str">
        <f>IFERROR(VLOOKUP(O279,TABLAS!O:P,2,0)," ")</f>
        <v>Pedido</v>
      </c>
      <c r="Z279" s="58">
        <f>IFERROR(IF(R279&lt;&gt;"CA",(Q279/VLOOKUP(INT(I279),TABLAS!R:W,4,0)),Q279),"0")</f>
        <v>4</v>
      </c>
      <c r="AA279" s="19" t="s">
        <v>3</v>
      </c>
      <c r="AB279">
        <f t="shared" si="14"/>
        <v>0</v>
      </c>
    </row>
    <row r="280" spans="1:28" x14ac:dyDescent="0.25">
      <c r="A280" s="71">
        <f t="shared" si="13"/>
        <v>10056890</v>
      </c>
      <c r="B280" s="1" t="s">
        <v>206</v>
      </c>
      <c r="C280" s="1" t="s">
        <v>27</v>
      </c>
      <c r="D280" s="1" t="s">
        <v>2061</v>
      </c>
      <c r="E280" s="1" t="s">
        <v>2062</v>
      </c>
      <c r="F280" s="1" t="s">
        <v>2063</v>
      </c>
      <c r="G280" s="1" t="s">
        <v>4</v>
      </c>
      <c r="H280" s="1" t="s">
        <v>153</v>
      </c>
      <c r="I280" s="1" t="s">
        <v>213</v>
      </c>
      <c r="J280" s="1" t="s">
        <v>214</v>
      </c>
      <c r="K280" s="1" t="s">
        <v>103</v>
      </c>
      <c r="L280" s="1" t="s">
        <v>2</v>
      </c>
      <c r="M280" s="1" t="s">
        <v>3</v>
      </c>
      <c r="N280" s="1" t="s">
        <v>2064</v>
      </c>
      <c r="O280" s="1" t="s">
        <v>61</v>
      </c>
      <c r="P280" s="1" t="s">
        <v>251</v>
      </c>
      <c r="Q280" s="2">
        <v>2</v>
      </c>
      <c r="R280" s="3" t="s">
        <v>3</v>
      </c>
      <c r="S280" s="4">
        <v>43746</v>
      </c>
      <c r="T280" s="5">
        <v>61.34</v>
      </c>
      <c r="U280" s="4">
        <v>43747</v>
      </c>
      <c r="V280" s="19" t="str">
        <f>IFERROR(VLOOKUP(C280,TABLAS!A:C,3,0),"")</f>
        <v>Cueva Borgoño, Juan Carlos</v>
      </c>
      <c r="W280" s="19" t="str">
        <f>IFERROR(VLOOKUP(G280,TABLAS!E:F,2,0)," ")</f>
        <v>CONTADO</v>
      </c>
      <c r="X280" s="19" t="str">
        <f t="shared" si="12"/>
        <v>10056890 - Arroyo Ramirez, Cita Luz</v>
      </c>
      <c r="Y280" s="19" t="str">
        <f>IFERROR(VLOOKUP(O280,TABLAS!O:P,2,0)," ")</f>
        <v>Pedido</v>
      </c>
      <c r="Z280" s="58">
        <f>IFERROR(IF(R280&lt;&gt;"CA",(Q280/VLOOKUP(INT(I280),TABLAS!R:W,4,0)),Q280),"0")</f>
        <v>2</v>
      </c>
      <c r="AA280" s="19" t="s">
        <v>3</v>
      </c>
      <c r="AB280">
        <f t="shared" si="14"/>
        <v>0</v>
      </c>
    </row>
    <row r="281" spans="1:28" x14ac:dyDescent="0.25">
      <c r="A281" s="71">
        <f t="shared" si="13"/>
        <v>10056890</v>
      </c>
      <c r="B281" s="1" t="s">
        <v>206</v>
      </c>
      <c r="C281" s="1" t="s">
        <v>27</v>
      </c>
      <c r="D281" s="1" t="s">
        <v>2061</v>
      </c>
      <c r="E281" s="1" t="s">
        <v>2062</v>
      </c>
      <c r="F281" s="1" t="s">
        <v>2063</v>
      </c>
      <c r="G281" s="1" t="s">
        <v>4</v>
      </c>
      <c r="H281" s="1" t="s">
        <v>153</v>
      </c>
      <c r="I281" s="1" t="s">
        <v>1809</v>
      </c>
      <c r="J281" s="1" t="s">
        <v>1810</v>
      </c>
      <c r="K281" s="1" t="s">
        <v>222</v>
      </c>
      <c r="L281" s="1" t="s">
        <v>2</v>
      </c>
      <c r="M281" s="1" t="s">
        <v>2</v>
      </c>
      <c r="N281" s="1" t="s">
        <v>2064</v>
      </c>
      <c r="O281" s="1" t="s">
        <v>65</v>
      </c>
      <c r="P281" s="1" t="s">
        <v>251</v>
      </c>
      <c r="Q281" s="2">
        <v>6</v>
      </c>
      <c r="R281" s="3" t="s">
        <v>2</v>
      </c>
      <c r="S281" s="4">
        <v>43746</v>
      </c>
      <c r="T281" s="5">
        <v>0</v>
      </c>
      <c r="U281" s="4">
        <v>43747</v>
      </c>
      <c r="V281" s="19" t="str">
        <f>IFERROR(VLOOKUP(C281,TABLAS!A:C,3,0),"")</f>
        <v>Cueva Borgoño, Juan Carlos</v>
      </c>
      <c r="W281" s="19" t="str">
        <f>IFERROR(VLOOKUP(G281,TABLAS!E:F,2,0)," ")</f>
        <v>CONTADO</v>
      </c>
      <c r="X281" s="19" t="str">
        <f t="shared" si="12"/>
        <v>10056890 - Arroyo Ramirez, Cita Luz</v>
      </c>
      <c r="Y281" s="19" t="str">
        <f>IFERROR(VLOOKUP(O281,TABLAS!O:P,2,0)," ")</f>
        <v>Bonificación</v>
      </c>
      <c r="Z281" s="58" t="str">
        <f>IFERROR(IF(R281&lt;&gt;"CA",(Q281/VLOOKUP(INT(I281),TABLAS!R:W,4,0)),Q281),"0")</f>
        <v>0</v>
      </c>
      <c r="AA281" s="19" t="s">
        <v>3</v>
      </c>
      <c r="AB281">
        <f t="shared" si="14"/>
        <v>0</v>
      </c>
    </row>
    <row r="282" spans="1:28" x14ac:dyDescent="0.25">
      <c r="A282" s="71">
        <f t="shared" si="13"/>
        <v>10991377</v>
      </c>
      <c r="B282" s="1" t="s">
        <v>206</v>
      </c>
      <c r="C282" s="1" t="s">
        <v>25</v>
      </c>
      <c r="D282" s="1" t="s">
        <v>2065</v>
      </c>
      <c r="E282" s="1" t="s">
        <v>2066</v>
      </c>
      <c r="F282" s="1" t="s">
        <v>2067</v>
      </c>
      <c r="G282" s="1" t="s">
        <v>4</v>
      </c>
      <c r="H282" s="1" t="s">
        <v>153</v>
      </c>
      <c r="I282" s="1" t="s">
        <v>100</v>
      </c>
      <c r="J282" s="1" t="s">
        <v>101</v>
      </c>
      <c r="K282" s="1" t="s">
        <v>103</v>
      </c>
      <c r="L282" s="1" t="s">
        <v>2</v>
      </c>
      <c r="M282" s="1" t="s">
        <v>3</v>
      </c>
      <c r="N282" s="1" t="s">
        <v>918</v>
      </c>
      <c r="O282" s="1" t="s">
        <v>61</v>
      </c>
      <c r="P282" s="1" t="s">
        <v>248</v>
      </c>
      <c r="Q282" s="2">
        <v>4</v>
      </c>
      <c r="R282" s="3" t="s">
        <v>3</v>
      </c>
      <c r="S282" s="4">
        <v>43746</v>
      </c>
      <c r="T282" s="5">
        <v>106.14</v>
      </c>
      <c r="U282" s="4">
        <v>43747</v>
      </c>
      <c r="V282" s="19" t="str">
        <f>IFERROR(VLOOKUP(C282,TABLAS!A:C,3,0),"")</f>
        <v>Cueva Borgoño, Juan Carlos</v>
      </c>
      <c r="W282" s="19" t="str">
        <f>IFERROR(VLOOKUP(G282,TABLAS!E:F,2,0)," ")</f>
        <v>CONTADO</v>
      </c>
      <c r="X282" s="19" t="str">
        <f t="shared" si="12"/>
        <v>10991377 - Arteaga Casas, Maria Lucrecia</v>
      </c>
      <c r="Y282" s="19" t="str">
        <f>IFERROR(VLOOKUP(O282,TABLAS!O:P,2,0)," ")</f>
        <v>Pedido</v>
      </c>
      <c r="Z282" s="58">
        <f>IFERROR(IF(R282&lt;&gt;"CA",(Q282/VLOOKUP(INT(I282),TABLAS!R:W,4,0)),Q282),"0")</f>
        <v>4</v>
      </c>
      <c r="AA282" s="19" t="s">
        <v>3</v>
      </c>
      <c r="AB282">
        <f t="shared" si="14"/>
        <v>0</v>
      </c>
    </row>
    <row r="283" spans="1:28" x14ac:dyDescent="0.25">
      <c r="A283" s="71">
        <f t="shared" si="13"/>
        <v>10991377</v>
      </c>
      <c r="B283" s="1" t="s">
        <v>206</v>
      </c>
      <c r="C283" s="1" t="s">
        <v>25</v>
      </c>
      <c r="D283" s="1" t="s">
        <v>2065</v>
      </c>
      <c r="E283" s="1" t="s">
        <v>2066</v>
      </c>
      <c r="F283" s="1" t="s">
        <v>2067</v>
      </c>
      <c r="G283" s="1" t="s">
        <v>4</v>
      </c>
      <c r="H283" s="1" t="s">
        <v>153</v>
      </c>
      <c r="I283" s="1" t="s">
        <v>157</v>
      </c>
      <c r="J283" s="1" t="s">
        <v>158</v>
      </c>
      <c r="K283" s="1" t="s">
        <v>103</v>
      </c>
      <c r="L283" s="1" t="s">
        <v>2</v>
      </c>
      <c r="M283" s="1" t="s">
        <v>3</v>
      </c>
      <c r="N283" s="1" t="s">
        <v>918</v>
      </c>
      <c r="O283" s="1" t="s">
        <v>61</v>
      </c>
      <c r="P283" s="1" t="s">
        <v>248</v>
      </c>
      <c r="Q283" s="2">
        <v>3</v>
      </c>
      <c r="R283" s="3" t="s">
        <v>3</v>
      </c>
      <c r="S283" s="4">
        <v>43746</v>
      </c>
      <c r="T283" s="5">
        <v>92.88</v>
      </c>
      <c r="U283" s="4">
        <v>43747</v>
      </c>
      <c r="V283" s="19" t="str">
        <f>IFERROR(VLOOKUP(C283,TABLAS!A:C,3,0),"")</f>
        <v>Cueva Borgoño, Juan Carlos</v>
      </c>
      <c r="W283" s="19" t="str">
        <f>IFERROR(VLOOKUP(G283,TABLAS!E:F,2,0)," ")</f>
        <v>CONTADO</v>
      </c>
      <c r="X283" s="19" t="str">
        <f t="shared" si="12"/>
        <v>10991377 - Arteaga Casas, Maria Lucrecia</v>
      </c>
      <c r="Y283" s="19" t="str">
        <f>IFERROR(VLOOKUP(O283,TABLAS!O:P,2,0)," ")</f>
        <v>Pedido</v>
      </c>
      <c r="Z283" s="58">
        <f>IFERROR(IF(R283&lt;&gt;"CA",(Q283/VLOOKUP(INT(I283),TABLAS!R:W,4,0)),Q283),"0")</f>
        <v>3</v>
      </c>
      <c r="AA283" s="19" t="s">
        <v>3</v>
      </c>
      <c r="AB283">
        <f t="shared" si="14"/>
        <v>0</v>
      </c>
    </row>
    <row r="284" spans="1:28" x14ac:dyDescent="0.25">
      <c r="A284" s="71">
        <f t="shared" si="13"/>
        <v>10991377</v>
      </c>
      <c r="B284" s="1" t="s">
        <v>206</v>
      </c>
      <c r="C284" s="1" t="s">
        <v>25</v>
      </c>
      <c r="D284" s="1" t="s">
        <v>2065</v>
      </c>
      <c r="E284" s="1" t="s">
        <v>2066</v>
      </c>
      <c r="F284" s="1" t="s">
        <v>2067</v>
      </c>
      <c r="G284" s="1" t="s">
        <v>4</v>
      </c>
      <c r="H284" s="1" t="s">
        <v>153</v>
      </c>
      <c r="I284" s="1" t="s">
        <v>149</v>
      </c>
      <c r="J284" s="1" t="s">
        <v>150</v>
      </c>
      <c r="K284" s="1" t="s">
        <v>103</v>
      </c>
      <c r="L284" s="1" t="s">
        <v>2</v>
      </c>
      <c r="M284" s="1" t="s">
        <v>3</v>
      </c>
      <c r="N284" s="1" t="s">
        <v>918</v>
      </c>
      <c r="O284" s="1" t="s">
        <v>59</v>
      </c>
      <c r="P284" s="1" t="s">
        <v>248</v>
      </c>
      <c r="Q284" s="2">
        <v>1</v>
      </c>
      <c r="R284" s="3" t="s">
        <v>3</v>
      </c>
      <c r="S284" s="4">
        <v>43746</v>
      </c>
      <c r="T284" s="5">
        <v>10.23</v>
      </c>
      <c r="U284" s="4">
        <v>43747</v>
      </c>
      <c r="V284" s="19" t="str">
        <f>IFERROR(VLOOKUP(C284,TABLAS!A:C,3,0),"")</f>
        <v>Cueva Borgoño, Juan Carlos</v>
      </c>
      <c r="W284" s="19" t="str">
        <f>IFERROR(VLOOKUP(G284,TABLAS!E:F,2,0)," ")</f>
        <v>CONTADO</v>
      </c>
      <c r="X284" s="19" t="str">
        <f t="shared" si="12"/>
        <v>10991377 - Arteaga Casas, Maria Lucrecia</v>
      </c>
      <c r="Y284" s="19" t="str">
        <f>IFERROR(VLOOKUP(O284,TABLAS!O:P,2,0)," ")</f>
        <v>Pedido</v>
      </c>
      <c r="Z284" s="58">
        <f>IFERROR(IF(R284&lt;&gt;"CA",(Q284/VLOOKUP(INT(I284),TABLAS!R:W,4,0)),Q284),"0")</f>
        <v>1</v>
      </c>
      <c r="AA284" s="19" t="s">
        <v>3</v>
      </c>
      <c r="AB284">
        <f t="shared" si="14"/>
        <v>0</v>
      </c>
    </row>
    <row r="285" spans="1:28" x14ac:dyDescent="0.25">
      <c r="A285" s="71">
        <f t="shared" si="13"/>
        <v>10991377</v>
      </c>
      <c r="B285" s="1" t="s">
        <v>206</v>
      </c>
      <c r="C285" s="1" t="s">
        <v>25</v>
      </c>
      <c r="D285" s="1" t="s">
        <v>2065</v>
      </c>
      <c r="E285" s="1" t="s">
        <v>2066</v>
      </c>
      <c r="F285" s="1" t="s">
        <v>2067</v>
      </c>
      <c r="G285" s="1" t="s">
        <v>4</v>
      </c>
      <c r="H285" s="1" t="s">
        <v>153</v>
      </c>
      <c r="I285" s="1" t="s">
        <v>174</v>
      </c>
      <c r="J285" s="1" t="s">
        <v>175</v>
      </c>
      <c r="K285" s="1" t="s">
        <v>103</v>
      </c>
      <c r="L285" s="1" t="s">
        <v>2</v>
      </c>
      <c r="M285" s="1" t="s">
        <v>3</v>
      </c>
      <c r="N285" s="1" t="s">
        <v>918</v>
      </c>
      <c r="O285" s="1" t="s">
        <v>59</v>
      </c>
      <c r="P285" s="1" t="s">
        <v>248</v>
      </c>
      <c r="Q285" s="2">
        <v>1</v>
      </c>
      <c r="R285" s="3" t="s">
        <v>3</v>
      </c>
      <c r="S285" s="4">
        <v>43746</v>
      </c>
      <c r="T285" s="5">
        <v>11.08</v>
      </c>
      <c r="U285" s="4">
        <v>43747</v>
      </c>
      <c r="V285" s="19" t="str">
        <f>IFERROR(VLOOKUP(C285,TABLAS!A:C,3,0),"")</f>
        <v>Cueva Borgoño, Juan Carlos</v>
      </c>
      <c r="W285" s="19" t="str">
        <f>IFERROR(VLOOKUP(G285,TABLAS!E:F,2,0)," ")</f>
        <v>CONTADO</v>
      </c>
      <c r="X285" s="19" t="str">
        <f t="shared" si="12"/>
        <v>10991377 - Arteaga Casas, Maria Lucrecia</v>
      </c>
      <c r="Y285" s="19" t="str">
        <f>IFERROR(VLOOKUP(O285,TABLAS!O:P,2,0)," ")</f>
        <v>Pedido</v>
      </c>
      <c r="Z285" s="58">
        <f>IFERROR(IF(R285&lt;&gt;"CA",(Q285/VLOOKUP(INT(I285),TABLAS!R:W,4,0)),Q285),"0")</f>
        <v>1</v>
      </c>
      <c r="AA285" s="19" t="s">
        <v>3</v>
      </c>
      <c r="AB285">
        <f t="shared" si="14"/>
        <v>0</v>
      </c>
    </row>
    <row r="286" spans="1:28" x14ac:dyDescent="0.25">
      <c r="A286" s="71">
        <f t="shared" si="13"/>
        <v>12230214</v>
      </c>
      <c r="B286" s="1" t="s">
        <v>204</v>
      </c>
      <c r="C286" s="1" t="s">
        <v>7</v>
      </c>
      <c r="D286" s="1" t="s">
        <v>2068</v>
      </c>
      <c r="E286" s="1" t="s">
        <v>2069</v>
      </c>
      <c r="F286" s="1" t="s">
        <v>2070</v>
      </c>
      <c r="G286" s="1" t="s">
        <v>4</v>
      </c>
      <c r="H286" s="1" t="s">
        <v>153</v>
      </c>
      <c r="I286" s="1" t="s">
        <v>100</v>
      </c>
      <c r="J286" s="1" t="s">
        <v>101</v>
      </c>
      <c r="K286" s="1" t="s">
        <v>103</v>
      </c>
      <c r="L286" s="1" t="s">
        <v>2</v>
      </c>
      <c r="M286" s="1" t="s">
        <v>3</v>
      </c>
      <c r="N286" s="1" t="s">
        <v>2071</v>
      </c>
      <c r="O286" s="1" t="s">
        <v>61</v>
      </c>
      <c r="P286" s="1" t="s">
        <v>235</v>
      </c>
      <c r="Q286" s="2">
        <v>20</v>
      </c>
      <c r="R286" s="3" t="s">
        <v>3</v>
      </c>
      <c r="S286" s="4">
        <v>43746</v>
      </c>
      <c r="T286" s="5">
        <v>536.62</v>
      </c>
      <c r="U286" s="4">
        <v>43747</v>
      </c>
      <c r="V286" s="19" t="str">
        <f>IFERROR(VLOOKUP(C286,TABLAS!A:C,3,0),"")</f>
        <v>Miro Quesada, Camila Duany</v>
      </c>
      <c r="W286" s="19" t="str">
        <f>IFERROR(VLOOKUP(G286,TABLAS!E:F,2,0)," ")</f>
        <v>CONTADO</v>
      </c>
      <c r="X286" s="19" t="str">
        <f t="shared" si="12"/>
        <v>12230214 - Arteaga Rebaza, Teofilo Michel</v>
      </c>
      <c r="Y286" s="19" t="str">
        <f>IFERROR(VLOOKUP(O286,TABLAS!O:P,2,0)," ")</f>
        <v>Pedido</v>
      </c>
      <c r="Z286" s="58">
        <f>IFERROR(IF(R286&lt;&gt;"CA",(Q286/VLOOKUP(INT(I286),TABLAS!R:W,4,0)),Q286),"0")</f>
        <v>20</v>
      </c>
      <c r="AA286" s="19" t="s">
        <v>3</v>
      </c>
      <c r="AB286">
        <f t="shared" si="14"/>
        <v>0</v>
      </c>
    </row>
    <row r="287" spans="1:28" x14ac:dyDescent="0.25">
      <c r="A287" s="71">
        <f t="shared" si="13"/>
        <v>10057987</v>
      </c>
      <c r="B287" s="1" t="s">
        <v>102</v>
      </c>
      <c r="C287" s="1" t="s">
        <v>16</v>
      </c>
      <c r="D287" s="1" t="s">
        <v>2072</v>
      </c>
      <c r="E287" s="1" t="s">
        <v>2073</v>
      </c>
      <c r="F287" s="1" t="s">
        <v>2074</v>
      </c>
      <c r="G287" s="1" t="s">
        <v>4</v>
      </c>
      <c r="H287" s="1" t="s">
        <v>153</v>
      </c>
      <c r="I287" s="1" t="s">
        <v>174</v>
      </c>
      <c r="J287" s="1" t="s">
        <v>175</v>
      </c>
      <c r="K287" s="1" t="s">
        <v>103</v>
      </c>
      <c r="L287" s="1" t="s">
        <v>2</v>
      </c>
      <c r="M287" s="1" t="s">
        <v>3</v>
      </c>
      <c r="N287" s="1" t="s">
        <v>2075</v>
      </c>
      <c r="O287" s="1" t="s">
        <v>59</v>
      </c>
      <c r="P287" s="1" t="s">
        <v>227</v>
      </c>
      <c r="Q287" s="2">
        <v>1</v>
      </c>
      <c r="R287" s="3" t="s">
        <v>3</v>
      </c>
      <c r="S287" s="4">
        <v>43746</v>
      </c>
      <c r="T287" s="5">
        <v>11.08</v>
      </c>
      <c r="U287" s="4">
        <v>43747</v>
      </c>
      <c r="V287" s="19" t="str">
        <f>IFERROR(VLOOKUP(C287,TABLAS!A:C,3,0),"")</f>
        <v>Sanchez Casana, Alejandro Alfr</v>
      </c>
      <c r="W287" s="19" t="str">
        <f>IFERROR(VLOOKUP(G287,TABLAS!E:F,2,0)," ")</f>
        <v>CONTADO</v>
      </c>
      <c r="X287" s="19" t="str">
        <f t="shared" si="12"/>
        <v>10057987 - Asmad Gonzalez, Keyla Ruth</v>
      </c>
      <c r="Y287" s="19" t="str">
        <f>IFERROR(VLOOKUP(O287,TABLAS!O:P,2,0)," ")</f>
        <v>Pedido</v>
      </c>
      <c r="Z287" s="58">
        <f>IFERROR(IF(R287&lt;&gt;"CA",(Q287/VLOOKUP(INT(I287),TABLAS!R:W,4,0)),Q287),"0")</f>
        <v>1</v>
      </c>
      <c r="AA287" s="19" t="s">
        <v>3</v>
      </c>
      <c r="AB287">
        <f t="shared" si="14"/>
        <v>0</v>
      </c>
    </row>
    <row r="288" spans="1:28" x14ac:dyDescent="0.25">
      <c r="A288" s="71">
        <f t="shared" si="13"/>
        <v>10057987</v>
      </c>
      <c r="B288" s="1" t="s">
        <v>102</v>
      </c>
      <c r="C288" s="1" t="s">
        <v>16</v>
      </c>
      <c r="D288" s="1" t="s">
        <v>2072</v>
      </c>
      <c r="E288" s="1" t="s">
        <v>2073</v>
      </c>
      <c r="F288" s="1" t="s">
        <v>2074</v>
      </c>
      <c r="G288" s="1" t="s">
        <v>4</v>
      </c>
      <c r="H288" s="1" t="s">
        <v>153</v>
      </c>
      <c r="I288" s="1" t="s">
        <v>219</v>
      </c>
      <c r="J288" s="1" t="s">
        <v>220</v>
      </c>
      <c r="K288" s="1" t="s">
        <v>103</v>
      </c>
      <c r="L288" s="1" t="s">
        <v>2</v>
      </c>
      <c r="M288" s="1" t="s">
        <v>3</v>
      </c>
      <c r="N288" s="1" t="s">
        <v>2075</v>
      </c>
      <c r="O288" s="1" t="s">
        <v>59</v>
      </c>
      <c r="P288" s="1" t="s">
        <v>227</v>
      </c>
      <c r="Q288" s="2">
        <v>1</v>
      </c>
      <c r="R288" s="3" t="s">
        <v>3</v>
      </c>
      <c r="S288" s="4">
        <v>43746</v>
      </c>
      <c r="T288" s="5">
        <v>9.24</v>
      </c>
      <c r="U288" s="4">
        <v>43747</v>
      </c>
      <c r="V288" s="19" t="str">
        <f>IFERROR(VLOOKUP(C288,TABLAS!A:C,3,0),"")</f>
        <v>Sanchez Casana, Alejandro Alfr</v>
      </c>
      <c r="W288" s="19" t="str">
        <f>IFERROR(VLOOKUP(G288,TABLAS!E:F,2,0)," ")</f>
        <v>CONTADO</v>
      </c>
      <c r="X288" s="19" t="str">
        <f t="shared" si="12"/>
        <v>10057987 - Asmad Gonzalez, Keyla Ruth</v>
      </c>
      <c r="Y288" s="19" t="str">
        <f>IFERROR(VLOOKUP(O288,TABLAS!O:P,2,0)," ")</f>
        <v>Pedido</v>
      </c>
      <c r="Z288" s="58">
        <f>IFERROR(IF(R288&lt;&gt;"CA",(Q288/VLOOKUP(INT(I288),TABLAS!R:W,4,0)),Q288),"0")</f>
        <v>1</v>
      </c>
      <c r="AA288" s="19" t="s">
        <v>3</v>
      </c>
      <c r="AB288">
        <f t="shared" si="14"/>
        <v>0</v>
      </c>
    </row>
    <row r="289" spans="1:28" x14ac:dyDescent="0.25">
      <c r="A289" s="71">
        <f t="shared" si="13"/>
        <v>10057987</v>
      </c>
      <c r="B289" s="1" t="s">
        <v>102</v>
      </c>
      <c r="C289" s="1" t="s">
        <v>16</v>
      </c>
      <c r="D289" s="1" t="s">
        <v>2072</v>
      </c>
      <c r="E289" s="1" t="s">
        <v>2073</v>
      </c>
      <c r="F289" s="1" t="s">
        <v>2074</v>
      </c>
      <c r="G289" s="1" t="s">
        <v>4</v>
      </c>
      <c r="H289" s="1" t="s">
        <v>153</v>
      </c>
      <c r="I289" s="1" t="s">
        <v>176</v>
      </c>
      <c r="J289" s="1" t="s">
        <v>177</v>
      </c>
      <c r="K289" s="1" t="s">
        <v>103</v>
      </c>
      <c r="L289" s="1" t="s">
        <v>2</v>
      </c>
      <c r="M289" s="1" t="s">
        <v>3</v>
      </c>
      <c r="N289" s="1" t="s">
        <v>2075</v>
      </c>
      <c r="O289" s="1" t="s">
        <v>59</v>
      </c>
      <c r="P289" s="1" t="s">
        <v>227</v>
      </c>
      <c r="Q289" s="2">
        <v>1</v>
      </c>
      <c r="R289" s="3" t="s">
        <v>3</v>
      </c>
      <c r="S289" s="4">
        <v>43746</v>
      </c>
      <c r="T289" s="5">
        <v>7.24</v>
      </c>
      <c r="U289" s="4">
        <v>43747</v>
      </c>
      <c r="V289" s="19" t="str">
        <f>IFERROR(VLOOKUP(C289,TABLAS!A:C,3,0),"")</f>
        <v>Sanchez Casana, Alejandro Alfr</v>
      </c>
      <c r="W289" s="19" t="str">
        <f>IFERROR(VLOOKUP(G289,TABLAS!E:F,2,0)," ")</f>
        <v>CONTADO</v>
      </c>
      <c r="X289" s="19" t="str">
        <f t="shared" si="12"/>
        <v>10057987 - Asmad Gonzalez, Keyla Ruth</v>
      </c>
      <c r="Y289" s="19" t="str">
        <f>IFERROR(VLOOKUP(O289,TABLAS!O:P,2,0)," ")</f>
        <v>Pedido</v>
      </c>
      <c r="Z289" s="58">
        <f>IFERROR(IF(R289&lt;&gt;"CA",(Q289/VLOOKUP(INT(I289),TABLAS!R:W,4,0)),Q289),"0")</f>
        <v>1</v>
      </c>
      <c r="AA289" s="19" t="s">
        <v>3</v>
      </c>
      <c r="AB289">
        <f t="shared" si="14"/>
        <v>0</v>
      </c>
    </row>
    <row r="290" spans="1:28" x14ac:dyDescent="0.25">
      <c r="A290" s="71">
        <f t="shared" si="13"/>
        <v>10057987</v>
      </c>
      <c r="B290" s="1" t="s">
        <v>102</v>
      </c>
      <c r="C290" s="1" t="s">
        <v>16</v>
      </c>
      <c r="D290" s="1" t="s">
        <v>2072</v>
      </c>
      <c r="E290" s="1" t="s">
        <v>2073</v>
      </c>
      <c r="F290" s="1" t="s">
        <v>2074</v>
      </c>
      <c r="G290" s="1" t="s">
        <v>4</v>
      </c>
      <c r="H290" s="1" t="s">
        <v>153</v>
      </c>
      <c r="I290" s="1" t="s">
        <v>166</v>
      </c>
      <c r="J290" s="1" t="s">
        <v>167</v>
      </c>
      <c r="K290" s="1" t="s">
        <v>103</v>
      </c>
      <c r="L290" s="1" t="s">
        <v>2</v>
      </c>
      <c r="M290" s="1" t="s">
        <v>3</v>
      </c>
      <c r="N290" s="1" t="s">
        <v>2075</v>
      </c>
      <c r="O290" s="1" t="s">
        <v>59</v>
      </c>
      <c r="P290" s="1" t="s">
        <v>227</v>
      </c>
      <c r="Q290" s="2">
        <v>1</v>
      </c>
      <c r="R290" s="3" t="s">
        <v>3</v>
      </c>
      <c r="S290" s="4">
        <v>43746</v>
      </c>
      <c r="T290" s="5">
        <v>16.100000000000001</v>
      </c>
      <c r="U290" s="4">
        <v>43747</v>
      </c>
      <c r="V290" s="19" t="str">
        <f>IFERROR(VLOOKUP(C290,TABLAS!A:C,3,0),"")</f>
        <v>Sanchez Casana, Alejandro Alfr</v>
      </c>
      <c r="W290" s="19" t="str">
        <f>IFERROR(VLOOKUP(G290,TABLAS!E:F,2,0)," ")</f>
        <v>CONTADO</v>
      </c>
      <c r="X290" s="19" t="str">
        <f t="shared" si="12"/>
        <v>10057987 - Asmad Gonzalez, Keyla Ruth</v>
      </c>
      <c r="Y290" s="19" t="str">
        <f>IFERROR(VLOOKUP(O290,TABLAS!O:P,2,0)," ")</f>
        <v>Pedido</v>
      </c>
      <c r="Z290" s="58">
        <f>IFERROR(IF(R290&lt;&gt;"CA",(Q290/VLOOKUP(INT(I290),TABLAS!R:W,4,0)),Q290),"0")</f>
        <v>1</v>
      </c>
      <c r="AA290" s="19" t="s">
        <v>3</v>
      </c>
      <c r="AB290">
        <f t="shared" si="14"/>
        <v>0</v>
      </c>
    </row>
    <row r="291" spans="1:28" x14ac:dyDescent="0.25">
      <c r="A291" s="71">
        <f t="shared" si="13"/>
        <v>10057987</v>
      </c>
      <c r="B291" s="1" t="s">
        <v>102</v>
      </c>
      <c r="C291" s="1" t="s">
        <v>16</v>
      </c>
      <c r="D291" s="1" t="s">
        <v>2072</v>
      </c>
      <c r="E291" s="1" t="s">
        <v>2073</v>
      </c>
      <c r="F291" s="1" t="s">
        <v>2074</v>
      </c>
      <c r="G291" s="1" t="s">
        <v>4</v>
      </c>
      <c r="H291" s="1" t="s">
        <v>153</v>
      </c>
      <c r="I291" s="1" t="s">
        <v>104</v>
      </c>
      <c r="J291" s="1" t="s">
        <v>105</v>
      </c>
      <c r="K291" s="1" t="s">
        <v>103</v>
      </c>
      <c r="L291" s="1" t="s">
        <v>2</v>
      </c>
      <c r="M291" s="1" t="s">
        <v>3</v>
      </c>
      <c r="N291" s="1" t="s">
        <v>2075</v>
      </c>
      <c r="O291" s="1" t="s">
        <v>65</v>
      </c>
      <c r="P291" s="1" t="s">
        <v>227</v>
      </c>
      <c r="Q291" s="2">
        <v>1</v>
      </c>
      <c r="R291" s="3" t="s">
        <v>2</v>
      </c>
      <c r="S291" s="4">
        <v>43746</v>
      </c>
      <c r="T291" s="5">
        <v>0</v>
      </c>
      <c r="U291" s="4">
        <v>43747</v>
      </c>
      <c r="V291" s="19" t="str">
        <f>IFERROR(VLOOKUP(C291,TABLAS!A:C,3,0),"")</f>
        <v>Sanchez Casana, Alejandro Alfr</v>
      </c>
      <c r="W291" s="19" t="str">
        <f>IFERROR(VLOOKUP(G291,TABLAS!E:F,2,0)," ")</f>
        <v>CONTADO</v>
      </c>
      <c r="X291" s="19" t="str">
        <f t="shared" si="12"/>
        <v>10057987 - Asmad Gonzalez, Keyla Ruth</v>
      </c>
      <c r="Y291" s="19" t="str">
        <f>IFERROR(VLOOKUP(O291,TABLAS!O:P,2,0)," ")</f>
        <v>Bonificación</v>
      </c>
      <c r="Z291" s="58">
        <f>IFERROR(IF(R291&lt;&gt;"CA",(Q291/VLOOKUP(INT(I291),TABLAS!R:W,4,0)),Q291),"0")</f>
        <v>6.6666666666666666E-2</v>
      </c>
      <c r="AA291" s="19" t="s">
        <v>3</v>
      </c>
      <c r="AB291">
        <f t="shared" si="14"/>
        <v>0</v>
      </c>
    </row>
    <row r="292" spans="1:28" x14ac:dyDescent="0.25">
      <c r="A292" s="71">
        <f t="shared" si="13"/>
        <v>10057987</v>
      </c>
      <c r="B292" s="1" t="s">
        <v>102</v>
      </c>
      <c r="C292" s="1" t="s">
        <v>16</v>
      </c>
      <c r="D292" s="1" t="s">
        <v>2072</v>
      </c>
      <c r="E292" s="1" t="s">
        <v>2073</v>
      </c>
      <c r="F292" s="1" t="s">
        <v>2074</v>
      </c>
      <c r="G292" s="1" t="s">
        <v>4</v>
      </c>
      <c r="H292" s="1" t="s">
        <v>153</v>
      </c>
      <c r="I292" s="1" t="s">
        <v>219</v>
      </c>
      <c r="J292" s="1" t="s">
        <v>220</v>
      </c>
      <c r="K292" s="1" t="s">
        <v>103</v>
      </c>
      <c r="L292" s="1" t="s">
        <v>2</v>
      </c>
      <c r="M292" s="1" t="s">
        <v>3</v>
      </c>
      <c r="N292" s="1" t="s">
        <v>2075</v>
      </c>
      <c r="O292" s="1" t="s">
        <v>65</v>
      </c>
      <c r="P292" s="1" t="s">
        <v>227</v>
      </c>
      <c r="Q292" s="2">
        <v>1</v>
      </c>
      <c r="R292" s="3" t="s">
        <v>2</v>
      </c>
      <c r="S292" s="4">
        <v>43746</v>
      </c>
      <c r="T292" s="5">
        <v>0</v>
      </c>
      <c r="U292" s="4">
        <v>43747</v>
      </c>
      <c r="V292" s="19" t="str">
        <f>IFERROR(VLOOKUP(C292,TABLAS!A:C,3,0),"")</f>
        <v>Sanchez Casana, Alejandro Alfr</v>
      </c>
      <c r="W292" s="19" t="str">
        <f>IFERROR(VLOOKUP(G292,TABLAS!E:F,2,0)," ")</f>
        <v>CONTADO</v>
      </c>
      <c r="X292" s="19" t="str">
        <f t="shared" si="12"/>
        <v>10057987 - Asmad Gonzalez, Keyla Ruth</v>
      </c>
      <c r="Y292" s="19" t="str">
        <f>IFERROR(VLOOKUP(O292,TABLAS!O:P,2,0)," ")</f>
        <v>Bonificación</v>
      </c>
      <c r="Z292" s="58">
        <f>IFERROR(IF(R292&lt;&gt;"CA",(Q292/VLOOKUP(INT(I292),TABLAS!R:W,4,0)),Q292),"0")</f>
        <v>6.6666666666666666E-2</v>
      </c>
      <c r="AA292" s="19" t="s">
        <v>3</v>
      </c>
      <c r="AB292">
        <f t="shared" si="14"/>
        <v>0</v>
      </c>
    </row>
    <row r="293" spans="1:28" x14ac:dyDescent="0.25">
      <c r="A293" s="71">
        <f t="shared" si="13"/>
        <v>10060927</v>
      </c>
      <c r="B293" s="1" t="s">
        <v>102</v>
      </c>
      <c r="C293" s="1" t="s">
        <v>16</v>
      </c>
      <c r="D293" s="1" t="s">
        <v>2076</v>
      </c>
      <c r="E293" s="1" t="s">
        <v>2077</v>
      </c>
      <c r="F293" s="1" t="s">
        <v>2078</v>
      </c>
      <c r="G293" s="1" t="s">
        <v>4</v>
      </c>
      <c r="H293" s="1" t="s">
        <v>153</v>
      </c>
      <c r="I293" s="1" t="s">
        <v>157</v>
      </c>
      <c r="J293" s="1" t="s">
        <v>158</v>
      </c>
      <c r="K293" s="1" t="s">
        <v>103</v>
      </c>
      <c r="L293" s="1" t="s">
        <v>2</v>
      </c>
      <c r="M293" s="1" t="s">
        <v>3</v>
      </c>
      <c r="N293" s="1" t="s">
        <v>1339</v>
      </c>
      <c r="O293" s="1" t="s">
        <v>61</v>
      </c>
      <c r="P293" s="1" t="s">
        <v>232</v>
      </c>
      <c r="Q293" s="2">
        <v>2</v>
      </c>
      <c r="R293" s="3" t="s">
        <v>3</v>
      </c>
      <c r="S293" s="4">
        <v>43746</v>
      </c>
      <c r="T293" s="5">
        <v>62.68</v>
      </c>
      <c r="U293" s="4">
        <v>43747</v>
      </c>
      <c r="V293" s="19" t="str">
        <f>IFERROR(VLOOKUP(C293,TABLAS!A:C,3,0),"")</f>
        <v>Sanchez Casana, Alejandro Alfr</v>
      </c>
      <c r="W293" s="19" t="str">
        <f>IFERROR(VLOOKUP(G293,TABLAS!E:F,2,0)," ")</f>
        <v>CONTADO</v>
      </c>
      <c r="X293" s="19" t="str">
        <f t="shared" si="12"/>
        <v>10060927 - Asmad Sanchez, Jorge Modesto</v>
      </c>
      <c r="Y293" s="19" t="str">
        <f>IFERROR(VLOOKUP(O293,TABLAS!O:P,2,0)," ")</f>
        <v>Pedido</v>
      </c>
      <c r="Z293" s="58">
        <f>IFERROR(IF(R293&lt;&gt;"CA",(Q293/VLOOKUP(INT(I293),TABLAS!R:W,4,0)),Q293),"0")</f>
        <v>2</v>
      </c>
      <c r="AA293" s="19" t="s">
        <v>3</v>
      </c>
      <c r="AB293">
        <f t="shared" si="14"/>
        <v>0</v>
      </c>
    </row>
    <row r="294" spans="1:28" x14ac:dyDescent="0.25">
      <c r="A294" s="71">
        <f t="shared" si="13"/>
        <v>10060927</v>
      </c>
      <c r="B294" s="1" t="s">
        <v>102</v>
      </c>
      <c r="C294" s="1" t="s">
        <v>16</v>
      </c>
      <c r="D294" s="1" t="s">
        <v>2076</v>
      </c>
      <c r="E294" s="1" t="s">
        <v>2077</v>
      </c>
      <c r="F294" s="1" t="s">
        <v>2078</v>
      </c>
      <c r="G294" s="1" t="s">
        <v>4</v>
      </c>
      <c r="H294" s="1" t="s">
        <v>153</v>
      </c>
      <c r="I294" s="1" t="s">
        <v>216</v>
      </c>
      <c r="J294" s="1" t="s">
        <v>217</v>
      </c>
      <c r="K294" s="1" t="s">
        <v>103</v>
      </c>
      <c r="L294" s="1" t="s">
        <v>2</v>
      </c>
      <c r="M294" s="1" t="s">
        <v>3</v>
      </c>
      <c r="N294" s="1" t="s">
        <v>1339</v>
      </c>
      <c r="O294" s="1" t="s">
        <v>61</v>
      </c>
      <c r="P294" s="1" t="s">
        <v>232</v>
      </c>
      <c r="Q294" s="2">
        <v>1</v>
      </c>
      <c r="R294" s="3" t="s">
        <v>3</v>
      </c>
      <c r="S294" s="4">
        <v>43746</v>
      </c>
      <c r="T294" s="5">
        <v>35.35</v>
      </c>
      <c r="U294" s="4">
        <v>43747</v>
      </c>
      <c r="V294" s="19" t="str">
        <f>IFERROR(VLOOKUP(C294,TABLAS!A:C,3,0),"")</f>
        <v>Sanchez Casana, Alejandro Alfr</v>
      </c>
      <c r="W294" s="19" t="str">
        <f>IFERROR(VLOOKUP(G294,TABLAS!E:F,2,0)," ")</f>
        <v>CONTADO</v>
      </c>
      <c r="X294" s="19" t="str">
        <f t="shared" si="12"/>
        <v>10060927 - Asmad Sanchez, Jorge Modesto</v>
      </c>
      <c r="Y294" s="19" t="str">
        <f>IFERROR(VLOOKUP(O294,TABLAS!O:P,2,0)," ")</f>
        <v>Pedido</v>
      </c>
      <c r="Z294" s="58">
        <f>IFERROR(IF(R294&lt;&gt;"CA",(Q294/VLOOKUP(INT(I294),TABLAS!R:W,4,0)),Q294),"0")</f>
        <v>1</v>
      </c>
      <c r="AA294" s="19" t="s">
        <v>3</v>
      </c>
      <c r="AB294">
        <f t="shared" si="14"/>
        <v>0</v>
      </c>
    </row>
    <row r="295" spans="1:28" x14ac:dyDescent="0.25">
      <c r="A295" s="71">
        <f t="shared" si="13"/>
        <v>10061115</v>
      </c>
      <c r="B295" s="1" t="s">
        <v>102</v>
      </c>
      <c r="C295" s="1" t="s">
        <v>32</v>
      </c>
      <c r="D295" s="1" t="s">
        <v>2079</v>
      </c>
      <c r="E295" s="1" t="s">
        <v>2080</v>
      </c>
      <c r="F295" s="1" t="s">
        <v>2081</v>
      </c>
      <c r="G295" s="1" t="s">
        <v>4</v>
      </c>
      <c r="H295" s="1" t="s">
        <v>153</v>
      </c>
      <c r="I295" s="1" t="s">
        <v>157</v>
      </c>
      <c r="J295" s="1" t="s">
        <v>158</v>
      </c>
      <c r="K295" s="1" t="s">
        <v>103</v>
      </c>
      <c r="L295" s="1" t="s">
        <v>2</v>
      </c>
      <c r="M295" s="1" t="s">
        <v>3</v>
      </c>
      <c r="N295" s="1" t="s">
        <v>2082</v>
      </c>
      <c r="O295" s="1" t="s">
        <v>61</v>
      </c>
      <c r="P295" s="1" t="s">
        <v>207</v>
      </c>
      <c r="Q295" s="2">
        <v>3</v>
      </c>
      <c r="R295" s="3" t="s">
        <v>3</v>
      </c>
      <c r="S295" s="4">
        <v>43746</v>
      </c>
      <c r="T295" s="5">
        <v>93.13</v>
      </c>
      <c r="U295" s="4">
        <v>43747</v>
      </c>
      <c r="V295" s="19" t="str">
        <f>IFERROR(VLOOKUP(C295,TABLAS!A:C,3,0),"")</f>
        <v>Sanchez Casana, Alejandro Alfr</v>
      </c>
      <c r="W295" s="19" t="str">
        <f>IFERROR(VLOOKUP(G295,TABLAS!E:F,2,0)," ")</f>
        <v>CONTADO</v>
      </c>
      <c r="X295" s="19" t="str">
        <f t="shared" si="12"/>
        <v>10061115 - Asmat Caceres, Juan</v>
      </c>
      <c r="Y295" s="19" t="str">
        <f>IFERROR(VLOOKUP(O295,TABLAS!O:P,2,0)," ")</f>
        <v>Pedido</v>
      </c>
      <c r="Z295" s="58">
        <f>IFERROR(IF(R295&lt;&gt;"CA",(Q295/VLOOKUP(INT(I295),TABLAS!R:W,4,0)),Q295),"0")</f>
        <v>3</v>
      </c>
      <c r="AA295" s="19" t="s">
        <v>3</v>
      </c>
      <c r="AB295">
        <f t="shared" si="14"/>
        <v>0</v>
      </c>
    </row>
    <row r="296" spans="1:28" x14ac:dyDescent="0.25">
      <c r="A296" s="71">
        <f t="shared" si="13"/>
        <v>10061115</v>
      </c>
      <c r="B296" s="1" t="s">
        <v>102</v>
      </c>
      <c r="C296" s="1" t="s">
        <v>32</v>
      </c>
      <c r="D296" s="1" t="s">
        <v>2079</v>
      </c>
      <c r="E296" s="1" t="s">
        <v>2080</v>
      </c>
      <c r="F296" s="1" t="s">
        <v>2081</v>
      </c>
      <c r="G296" s="1" t="s">
        <v>4</v>
      </c>
      <c r="H296" s="1" t="s">
        <v>153</v>
      </c>
      <c r="I296" s="1" t="s">
        <v>216</v>
      </c>
      <c r="J296" s="1" t="s">
        <v>217</v>
      </c>
      <c r="K296" s="1" t="s">
        <v>103</v>
      </c>
      <c r="L296" s="1" t="s">
        <v>2</v>
      </c>
      <c r="M296" s="1" t="s">
        <v>3</v>
      </c>
      <c r="N296" s="1" t="s">
        <v>2082</v>
      </c>
      <c r="O296" s="1" t="s">
        <v>61</v>
      </c>
      <c r="P296" s="1" t="s">
        <v>207</v>
      </c>
      <c r="Q296" s="2">
        <v>1</v>
      </c>
      <c r="R296" s="3" t="s">
        <v>3</v>
      </c>
      <c r="S296" s="4">
        <v>43746</v>
      </c>
      <c r="T296" s="5">
        <v>35.049999999999997</v>
      </c>
      <c r="U296" s="4">
        <v>43747</v>
      </c>
      <c r="V296" s="19" t="str">
        <f>IFERROR(VLOOKUP(C296,TABLAS!A:C,3,0),"")</f>
        <v>Sanchez Casana, Alejandro Alfr</v>
      </c>
      <c r="W296" s="19" t="str">
        <f>IFERROR(VLOOKUP(G296,TABLAS!E:F,2,0)," ")</f>
        <v>CONTADO</v>
      </c>
      <c r="X296" s="19" t="str">
        <f t="shared" si="12"/>
        <v>10061115 - Asmat Caceres, Juan</v>
      </c>
      <c r="Y296" s="19" t="str">
        <f>IFERROR(VLOOKUP(O296,TABLAS!O:P,2,0)," ")</f>
        <v>Pedido</v>
      </c>
      <c r="Z296" s="58">
        <f>IFERROR(IF(R296&lt;&gt;"CA",(Q296/VLOOKUP(INT(I296),TABLAS!R:W,4,0)),Q296),"0")</f>
        <v>1</v>
      </c>
      <c r="AA296" s="19" t="s">
        <v>3</v>
      </c>
      <c r="AB296">
        <f t="shared" si="14"/>
        <v>0</v>
      </c>
    </row>
    <row r="297" spans="1:28" x14ac:dyDescent="0.25">
      <c r="A297" s="71">
        <f t="shared" si="13"/>
        <v>10061115</v>
      </c>
      <c r="B297" s="1" t="s">
        <v>102</v>
      </c>
      <c r="C297" s="1" t="s">
        <v>32</v>
      </c>
      <c r="D297" s="1" t="s">
        <v>2079</v>
      </c>
      <c r="E297" s="1" t="s">
        <v>2080</v>
      </c>
      <c r="F297" s="1" t="s">
        <v>2081</v>
      </c>
      <c r="G297" s="1" t="s">
        <v>4</v>
      </c>
      <c r="H297" s="1" t="s">
        <v>153</v>
      </c>
      <c r="I297" s="1" t="s">
        <v>143</v>
      </c>
      <c r="J297" s="1" t="s">
        <v>144</v>
      </c>
      <c r="K297" s="1" t="s">
        <v>103</v>
      </c>
      <c r="L297" s="1" t="s">
        <v>2</v>
      </c>
      <c r="M297" s="1" t="s">
        <v>3</v>
      </c>
      <c r="N297" s="1" t="s">
        <v>2082</v>
      </c>
      <c r="O297" s="1" t="s">
        <v>59</v>
      </c>
      <c r="P297" s="1" t="s">
        <v>207</v>
      </c>
      <c r="Q297" s="2">
        <v>1</v>
      </c>
      <c r="R297" s="3" t="s">
        <v>3</v>
      </c>
      <c r="S297" s="4">
        <v>43746</v>
      </c>
      <c r="T297" s="5">
        <v>6.44</v>
      </c>
      <c r="U297" s="4">
        <v>43747</v>
      </c>
      <c r="V297" s="19" t="str">
        <f>IFERROR(VLOOKUP(C297,TABLAS!A:C,3,0),"")</f>
        <v>Sanchez Casana, Alejandro Alfr</v>
      </c>
      <c r="W297" s="19" t="str">
        <f>IFERROR(VLOOKUP(G297,TABLAS!E:F,2,0)," ")</f>
        <v>CONTADO</v>
      </c>
      <c r="X297" s="19" t="str">
        <f t="shared" si="12"/>
        <v>10061115 - Asmat Caceres, Juan</v>
      </c>
      <c r="Y297" s="19" t="str">
        <f>IFERROR(VLOOKUP(O297,TABLAS!O:P,2,0)," ")</f>
        <v>Pedido</v>
      </c>
      <c r="Z297" s="58">
        <f>IFERROR(IF(R297&lt;&gt;"CA",(Q297/VLOOKUP(INT(I297),TABLAS!R:W,4,0)),Q297),"0")</f>
        <v>1</v>
      </c>
      <c r="AA297" s="19" t="s">
        <v>3</v>
      </c>
      <c r="AB297">
        <f t="shared" si="14"/>
        <v>0</v>
      </c>
    </row>
    <row r="298" spans="1:28" x14ac:dyDescent="0.25">
      <c r="A298" s="71">
        <f t="shared" si="13"/>
        <v>11670072</v>
      </c>
      <c r="B298" s="1" t="s">
        <v>102</v>
      </c>
      <c r="C298" s="1" t="s">
        <v>29</v>
      </c>
      <c r="D298" s="1" t="s">
        <v>2083</v>
      </c>
      <c r="E298" s="1" t="s">
        <v>2084</v>
      </c>
      <c r="F298" s="1" t="s">
        <v>2085</v>
      </c>
      <c r="G298" s="1" t="s">
        <v>4</v>
      </c>
      <c r="H298" s="1" t="s">
        <v>153</v>
      </c>
      <c r="I298" s="1" t="s">
        <v>100</v>
      </c>
      <c r="J298" s="1" t="s">
        <v>101</v>
      </c>
      <c r="K298" s="1" t="s">
        <v>103</v>
      </c>
      <c r="L298" s="1" t="s">
        <v>2</v>
      </c>
      <c r="M298" s="1" t="s">
        <v>3</v>
      </c>
      <c r="N298" s="1" t="s">
        <v>2086</v>
      </c>
      <c r="O298" s="1" t="s">
        <v>61</v>
      </c>
      <c r="P298" s="1" t="s">
        <v>207</v>
      </c>
      <c r="Q298" s="2">
        <v>12</v>
      </c>
      <c r="R298" s="3" t="s">
        <v>3</v>
      </c>
      <c r="S298" s="4">
        <v>43746</v>
      </c>
      <c r="T298" s="5">
        <v>321.97000000000003</v>
      </c>
      <c r="U298" s="4">
        <v>43747</v>
      </c>
      <c r="V298" s="19" t="str">
        <f>IFERROR(VLOOKUP(C298,TABLAS!A:C,3,0),"")</f>
        <v>Sanchez Casana, Alejandro Alfr</v>
      </c>
      <c r="W298" s="19" t="str">
        <f>IFERROR(VLOOKUP(G298,TABLAS!E:F,2,0)," ")</f>
        <v>CONTADO</v>
      </c>
      <c r="X298" s="19" t="str">
        <f t="shared" si="12"/>
        <v>11670072 - Asmat Campos, Andrea Rosa</v>
      </c>
      <c r="Y298" s="19" t="str">
        <f>IFERROR(VLOOKUP(O298,TABLAS!O:P,2,0)," ")</f>
        <v>Pedido</v>
      </c>
      <c r="Z298" s="58">
        <f>IFERROR(IF(R298&lt;&gt;"CA",(Q298/VLOOKUP(INT(I298),TABLAS!R:W,4,0)),Q298),"0")</f>
        <v>12</v>
      </c>
      <c r="AA298" s="19" t="s">
        <v>3</v>
      </c>
      <c r="AB298">
        <f t="shared" si="14"/>
        <v>0</v>
      </c>
    </row>
    <row r="299" spans="1:28" x14ac:dyDescent="0.25">
      <c r="A299" s="71">
        <f t="shared" si="13"/>
        <v>11670072</v>
      </c>
      <c r="B299" s="1" t="s">
        <v>102</v>
      </c>
      <c r="C299" s="1" t="s">
        <v>29</v>
      </c>
      <c r="D299" s="1" t="s">
        <v>2083</v>
      </c>
      <c r="E299" s="1" t="s">
        <v>2084</v>
      </c>
      <c r="F299" s="1" t="s">
        <v>2085</v>
      </c>
      <c r="G299" s="1" t="s">
        <v>4</v>
      </c>
      <c r="H299" s="1" t="s">
        <v>153</v>
      </c>
      <c r="I299" s="1" t="s">
        <v>184</v>
      </c>
      <c r="J299" s="1" t="s">
        <v>185</v>
      </c>
      <c r="K299" s="1" t="s">
        <v>103</v>
      </c>
      <c r="L299" s="1" t="s">
        <v>2</v>
      </c>
      <c r="M299" s="1" t="s">
        <v>3</v>
      </c>
      <c r="N299" s="1" t="s">
        <v>2086</v>
      </c>
      <c r="O299" s="1" t="s">
        <v>59</v>
      </c>
      <c r="P299" s="1" t="s">
        <v>207</v>
      </c>
      <c r="Q299" s="2">
        <v>1</v>
      </c>
      <c r="R299" s="3" t="s">
        <v>3</v>
      </c>
      <c r="S299" s="4">
        <v>43746</v>
      </c>
      <c r="T299" s="5">
        <v>18.559999999999999</v>
      </c>
      <c r="U299" s="4">
        <v>43747</v>
      </c>
      <c r="V299" s="19" t="str">
        <f>IFERROR(VLOOKUP(C299,TABLAS!A:C,3,0),"")</f>
        <v>Sanchez Casana, Alejandro Alfr</v>
      </c>
      <c r="W299" s="19" t="str">
        <f>IFERROR(VLOOKUP(G299,TABLAS!E:F,2,0)," ")</f>
        <v>CONTADO</v>
      </c>
      <c r="X299" s="19" t="str">
        <f t="shared" si="12"/>
        <v>11670072 - Asmat Campos, Andrea Rosa</v>
      </c>
      <c r="Y299" s="19" t="str">
        <f>IFERROR(VLOOKUP(O299,TABLAS!O:P,2,0)," ")</f>
        <v>Pedido</v>
      </c>
      <c r="Z299" s="58">
        <f>IFERROR(IF(R299&lt;&gt;"CA",(Q299/VLOOKUP(INT(I299),TABLAS!R:W,4,0)),Q299),"0")</f>
        <v>1</v>
      </c>
      <c r="AA299" s="19" t="s">
        <v>3</v>
      </c>
      <c r="AB299">
        <f t="shared" si="14"/>
        <v>0</v>
      </c>
    </row>
    <row r="300" spans="1:28" x14ac:dyDescent="0.25">
      <c r="A300" s="71">
        <f t="shared" si="13"/>
        <v>11670072</v>
      </c>
      <c r="B300" s="1" t="s">
        <v>102</v>
      </c>
      <c r="C300" s="1" t="s">
        <v>29</v>
      </c>
      <c r="D300" s="1" t="s">
        <v>2083</v>
      </c>
      <c r="E300" s="1" t="s">
        <v>2084</v>
      </c>
      <c r="F300" s="1" t="s">
        <v>2085</v>
      </c>
      <c r="G300" s="1" t="s">
        <v>4</v>
      </c>
      <c r="H300" s="1" t="s">
        <v>153</v>
      </c>
      <c r="I300" s="1" t="s">
        <v>151</v>
      </c>
      <c r="J300" s="1" t="s">
        <v>152</v>
      </c>
      <c r="K300" s="1" t="s">
        <v>103</v>
      </c>
      <c r="L300" s="1" t="s">
        <v>2</v>
      </c>
      <c r="M300" s="1" t="s">
        <v>3</v>
      </c>
      <c r="N300" s="1" t="s">
        <v>2086</v>
      </c>
      <c r="O300" s="1" t="s">
        <v>59</v>
      </c>
      <c r="P300" s="1" t="s">
        <v>207</v>
      </c>
      <c r="Q300" s="2">
        <v>2</v>
      </c>
      <c r="R300" s="3" t="s">
        <v>3</v>
      </c>
      <c r="S300" s="4">
        <v>43746</v>
      </c>
      <c r="T300" s="5">
        <v>27.71</v>
      </c>
      <c r="U300" s="4">
        <v>43747</v>
      </c>
      <c r="V300" s="19" t="str">
        <f>IFERROR(VLOOKUP(C300,TABLAS!A:C,3,0),"")</f>
        <v>Sanchez Casana, Alejandro Alfr</v>
      </c>
      <c r="W300" s="19" t="str">
        <f>IFERROR(VLOOKUP(G300,TABLAS!E:F,2,0)," ")</f>
        <v>CONTADO</v>
      </c>
      <c r="X300" s="19" t="str">
        <f t="shared" si="12"/>
        <v>11670072 - Asmat Campos, Andrea Rosa</v>
      </c>
      <c r="Y300" s="19" t="str">
        <f>IFERROR(VLOOKUP(O300,TABLAS!O:P,2,0)," ")</f>
        <v>Pedido</v>
      </c>
      <c r="Z300" s="58">
        <f>IFERROR(IF(R300&lt;&gt;"CA",(Q300/VLOOKUP(INT(I300),TABLAS!R:W,4,0)),Q300),"0")</f>
        <v>2</v>
      </c>
      <c r="AA300" s="19" t="s">
        <v>3</v>
      </c>
      <c r="AB300">
        <f t="shared" si="14"/>
        <v>0</v>
      </c>
    </row>
    <row r="301" spans="1:28" x14ac:dyDescent="0.25">
      <c r="A301" s="71">
        <f t="shared" si="13"/>
        <v>11670072</v>
      </c>
      <c r="B301" s="1" t="s">
        <v>102</v>
      </c>
      <c r="C301" s="1" t="s">
        <v>29</v>
      </c>
      <c r="D301" s="1" t="s">
        <v>2083</v>
      </c>
      <c r="E301" s="1" t="s">
        <v>2084</v>
      </c>
      <c r="F301" s="1" t="s">
        <v>2085</v>
      </c>
      <c r="G301" s="1" t="s">
        <v>4</v>
      </c>
      <c r="H301" s="1" t="s">
        <v>153</v>
      </c>
      <c r="I301" s="1" t="s">
        <v>151</v>
      </c>
      <c r="J301" s="1" t="s">
        <v>152</v>
      </c>
      <c r="K301" s="1" t="s">
        <v>103</v>
      </c>
      <c r="L301" s="1" t="s">
        <v>2</v>
      </c>
      <c r="M301" s="1" t="s">
        <v>3</v>
      </c>
      <c r="N301" s="1" t="s">
        <v>2086</v>
      </c>
      <c r="O301" s="1" t="s">
        <v>65</v>
      </c>
      <c r="P301" s="1" t="s">
        <v>207</v>
      </c>
      <c r="Q301" s="2">
        <v>2</v>
      </c>
      <c r="R301" s="3" t="s">
        <v>2</v>
      </c>
      <c r="S301" s="4">
        <v>43746</v>
      </c>
      <c r="T301" s="5">
        <v>0</v>
      </c>
      <c r="U301" s="4">
        <v>43747</v>
      </c>
      <c r="V301" s="19" t="str">
        <f>IFERROR(VLOOKUP(C301,TABLAS!A:C,3,0),"")</f>
        <v>Sanchez Casana, Alejandro Alfr</v>
      </c>
      <c r="W301" s="19" t="str">
        <f>IFERROR(VLOOKUP(G301,TABLAS!E:F,2,0)," ")</f>
        <v>CONTADO</v>
      </c>
      <c r="X301" s="19" t="str">
        <f t="shared" si="12"/>
        <v>11670072 - Asmat Campos, Andrea Rosa</v>
      </c>
      <c r="Y301" s="19" t="str">
        <f>IFERROR(VLOOKUP(O301,TABLAS!O:P,2,0)," ")</f>
        <v>Bonificación</v>
      </c>
      <c r="Z301" s="58">
        <f>IFERROR(IF(R301&lt;&gt;"CA",(Q301/VLOOKUP(INT(I301),TABLAS!R:W,4,0)),Q301),"0")</f>
        <v>0.13333333333333333</v>
      </c>
      <c r="AA301" s="19" t="s">
        <v>3</v>
      </c>
      <c r="AB301">
        <f t="shared" si="14"/>
        <v>0</v>
      </c>
    </row>
    <row r="302" spans="1:28" x14ac:dyDescent="0.25">
      <c r="A302" s="71">
        <f t="shared" si="13"/>
        <v>11567617</v>
      </c>
      <c r="B302" s="1" t="s">
        <v>102</v>
      </c>
      <c r="C302" s="1" t="s">
        <v>29</v>
      </c>
      <c r="D302" s="1" t="s">
        <v>2087</v>
      </c>
      <c r="E302" s="1" t="s">
        <v>2088</v>
      </c>
      <c r="F302" s="1" t="s">
        <v>2089</v>
      </c>
      <c r="G302" s="1" t="s">
        <v>1</v>
      </c>
      <c r="H302" s="1" t="s">
        <v>153</v>
      </c>
      <c r="I302" s="1" t="s">
        <v>210</v>
      </c>
      <c r="J302" s="1" t="s">
        <v>211</v>
      </c>
      <c r="K302" s="1" t="s">
        <v>103</v>
      </c>
      <c r="L302" s="1" t="s">
        <v>2</v>
      </c>
      <c r="M302" s="1" t="s">
        <v>3</v>
      </c>
      <c r="N302" s="1" t="s">
        <v>2090</v>
      </c>
      <c r="O302" s="1" t="s">
        <v>61</v>
      </c>
      <c r="P302" s="1" t="s">
        <v>207</v>
      </c>
      <c r="Q302" s="2">
        <v>2</v>
      </c>
      <c r="R302" s="3" t="s">
        <v>3</v>
      </c>
      <c r="S302" s="4">
        <v>43746</v>
      </c>
      <c r="T302" s="5">
        <v>52.95</v>
      </c>
      <c r="U302" s="4">
        <v>43747</v>
      </c>
      <c r="V302" s="19" t="str">
        <f>IFERROR(VLOOKUP(C302,TABLAS!A:C,3,0),"")</f>
        <v>Sanchez Casana, Alejandro Alfr</v>
      </c>
      <c r="W302" s="19" t="str">
        <f>IFERROR(VLOOKUP(G302,TABLAS!E:F,2,0)," ")</f>
        <v>CREDITO</v>
      </c>
      <c r="X302" s="19" t="str">
        <f t="shared" si="12"/>
        <v>11567617 - Asmat Gomez De Sicche, Teonila Aure</v>
      </c>
      <c r="Y302" s="19" t="str">
        <f>IFERROR(VLOOKUP(O302,TABLAS!O:P,2,0)," ")</f>
        <v>Pedido</v>
      </c>
      <c r="Z302" s="58">
        <f>IFERROR(IF(R302&lt;&gt;"CA",(Q302/VLOOKUP(INT(I302),TABLAS!R:W,4,0)),Q302),"0")</f>
        <v>2</v>
      </c>
      <c r="AA302" s="19" t="s">
        <v>3</v>
      </c>
      <c r="AB302">
        <f t="shared" si="14"/>
        <v>0</v>
      </c>
    </row>
    <row r="303" spans="1:28" x14ac:dyDescent="0.25">
      <c r="A303" s="71">
        <f t="shared" si="13"/>
        <v>11567617</v>
      </c>
      <c r="B303" s="1" t="s">
        <v>102</v>
      </c>
      <c r="C303" s="1" t="s">
        <v>29</v>
      </c>
      <c r="D303" s="1" t="s">
        <v>2087</v>
      </c>
      <c r="E303" s="1" t="s">
        <v>2088</v>
      </c>
      <c r="F303" s="1" t="s">
        <v>2091</v>
      </c>
      <c r="G303" s="1" t="s">
        <v>4</v>
      </c>
      <c r="H303" s="1" t="s">
        <v>153</v>
      </c>
      <c r="I303" s="1" t="s">
        <v>100</v>
      </c>
      <c r="J303" s="1" t="s">
        <v>101</v>
      </c>
      <c r="K303" s="1" t="s">
        <v>103</v>
      </c>
      <c r="L303" s="1" t="s">
        <v>2</v>
      </c>
      <c r="M303" s="1" t="s">
        <v>3</v>
      </c>
      <c r="N303" s="1" t="s">
        <v>2092</v>
      </c>
      <c r="O303" s="1" t="s">
        <v>61</v>
      </c>
      <c r="P303" s="1" t="s">
        <v>207</v>
      </c>
      <c r="Q303" s="2">
        <v>7</v>
      </c>
      <c r="R303" s="3" t="s">
        <v>3</v>
      </c>
      <c r="S303" s="4">
        <v>43746</v>
      </c>
      <c r="T303" s="5">
        <v>186.33</v>
      </c>
      <c r="U303" s="4">
        <v>43747</v>
      </c>
      <c r="V303" s="19" t="str">
        <f>IFERROR(VLOOKUP(C303,TABLAS!A:C,3,0),"")</f>
        <v>Sanchez Casana, Alejandro Alfr</v>
      </c>
      <c r="W303" s="19" t="str">
        <f>IFERROR(VLOOKUP(G303,TABLAS!E:F,2,0)," ")</f>
        <v>CONTADO</v>
      </c>
      <c r="X303" s="19" t="str">
        <f t="shared" si="12"/>
        <v>11567617 - Asmat Gomez De Sicche, Teonila Aure</v>
      </c>
      <c r="Y303" s="19" t="str">
        <f>IFERROR(VLOOKUP(O303,TABLAS!O:P,2,0)," ")</f>
        <v>Pedido</v>
      </c>
      <c r="Z303" s="58">
        <f>IFERROR(IF(R303&lt;&gt;"CA",(Q303/VLOOKUP(INT(I303),TABLAS!R:W,4,0)),Q303),"0")</f>
        <v>7</v>
      </c>
      <c r="AA303" s="19" t="s">
        <v>3</v>
      </c>
      <c r="AB303">
        <f t="shared" si="14"/>
        <v>0</v>
      </c>
    </row>
    <row r="304" spans="1:28" x14ac:dyDescent="0.25">
      <c r="A304" s="71">
        <f t="shared" si="13"/>
        <v>11567617</v>
      </c>
      <c r="B304" s="1" t="s">
        <v>102</v>
      </c>
      <c r="C304" s="1" t="s">
        <v>29</v>
      </c>
      <c r="D304" s="1" t="s">
        <v>2087</v>
      </c>
      <c r="E304" s="1" t="s">
        <v>2088</v>
      </c>
      <c r="F304" s="1" t="s">
        <v>2091</v>
      </c>
      <c r="G304" s="1" t="s">
        <v>4</v>
      </c>
      <c r="H304" s="1" t="s">
        <v>153</v>
      </c>
      <c r="I304" s="1" t="s">
        <v>182</v>
      </c>
      <c r="J304" s="1" t="s">
        <v>183</v>
      </c>
      <c r="K304" s="1" t="s">
        <v>103</v>
      </c>
      <c r="L304" s="1" t="s">
        <v>2</v>
      </c>
      <c r="M304" s="1" t="s">
        <v>3</v>
      </c>
      <c r="N304" s="1" t="s">
        <v>2092</v>
      </c>
      <c r="O304" s="1" t="s">
        <v>59</v>
      </c>
      <c r="P304" s="1" t="s">
        <v>207</v>
      </c>
      <c r="Q304" s="2">
        <v>2</v>
      </c>
      <c r="R304" s="3" t="s">
        <v>3</v>
      </c>
      <c r="S304" s="4">
        <v>43746</v>
      </c>
      <c r="T304" s="5">
        <v>33.81</v>
      </c>
      <c r="U304" s="4">
        <v>43747</v>
      </c>
      <c r="V304" s="19" t="str">
        <f>IFERROR(VLOOKUP(C304,TABLAS!A:C,3,0),"")</f>
        <v>Sanchez Casana, Alejandro Alfr</v>
      </c>
      <c r="W304" s="19" t="str">
        <f>IFERROR(VLOOKUP(G304,TABLAS!E:F,2,0)," ")</f>
        <v>CONTADO</v>
      </c>
      <c r="X304" s="19" t="str">
        <f t="shared" si="12"/>
        <v>11567617 - Asmat Gomez De Sicche, Teonila Aure</v>
      </c>
      <c r="Y304" s="19" t="str">
        <f>IFERROR(VLOOKUP(O304,TABLAS!O:P,2,0)," ")</f>
        <v>Pedido</v>
      </c>
      <c r="Z304" s="58">
        <f>IFERROR(IF(R304&lt;&gt;"CA",(Q304/VLOOKUP(INT(I304),TABLAS!R:W,4,0)),Q304),"0")</f>
        <v>2</v>
      </c>
      <c r="AA304" s="19" t="s">
        <v>3</v>
      </c>
      <c r="AB304">
        <f t="shared" si="14"/>
        <v>0</v>
      </c>
    </row>
    <row r="305" spans="1:28" x14ac:dyDescent="0.25">
      <c r="A305" s="71">
        <f t="shared" si="13"/>
        <v>11567617</v>
      </c>
      <c r="B305" s="1" t="s">
        <v>102</v>
      </c>
      <c r="C305" s="1" t="s">
        <v>29</v>
      </c>
      <c r="D305" s="1" t="s">
        <v>2087</v>
      </c>
      <c r="E305" s="1" t="s">
        <v>2088</v>
      </c>
      <c r="F305" s="1" t="s">
        <v>2091</v>
      </c>
      <c r="G305" s="1" t="s">
        <v>4</v>
      </c>
      <c r="H305" s="1" t="s">
        <v>153</v>
      </c>
      <c r="I305" s="1" t="s">
        <v>157</v>
      </c>
      <c r="J305" s="1" t="s">
        <v>158</v>
      </c>
      <c r="K305" s="1" t="s">
        <v>103</v>
      </c>
      <c r="L305" s="1" t="s">
        <v>2</v>
      </c>
      <c r="M305" s="1" t="s">
        <v>3</v>
      </c>
      <c r="N305" s="1" t="s">
        <v>2092</v>
      </c>
      <c r="O305" s="1" t="s">
        <v>61</v>
      </c>
      <c r="P305" s="1" t="s">
        <v>207</v>
      </c>
      <c r="Q305" s="2">
        <v>1</v>
      </c>
      <c r="R305" s="3" t="s">
        <v>3</v>
      </c>
      <c r="S305" s="4">
        <v>43746</v>
      </c>
      <c r="T305" s="5">
        <v>31.04</v>
      </c>
      <c r="U305" s="4">
        <v>43747</v>
      </c>
      <c r="V305" s="19" t="str">
        <f>IFERROR(VLOOKUP(C305,TABLAS!A:C,3,0),"")</f>
        <v>Sanchez Casana, Alejandro Alfr</v>
      </c>
      <c r="W305" s="19" t="str">
        <f>IFERROR(VLOOKUP(G305,TABLAS!E:F,2,0)," ")</f>
        <v>CONTADO</v>
      </c>
      <c r="X305" s="19" t="str">
        <f t="shared" si="12"/>
        <v>11567617 - Asmat Gomez De Sicche, Teonila Aure</v>
      </c>
      <c r="Y305" s="19" t="str">
        <f>IFERROR(VLOOKUP(O305,TABLAS!O:P,2,0)," ")</f>
        <v>Pedido</v>
      </c>
      <c r="Z305" s="58">
        <f>IFERROR(IF(R305&lt;&gt;"CA",(Q305/VLOOKUP(INT(I305),TABLAS!R:W,4,0)),Q305),"0")</f>
        <v>1</v>
      </c>
      <c r="AA305" s="19" t="s">
        <v>3</v>
      </c>
      <c r="AB305">
        <f t="shared" si="14"/>
        <v>0</v>
      </c>
    </row>
    <row r="306" spans="1:28" x14ac:dyDescent="0.25">
      <c r="A306" s="71">
        <f t="shared" si="13"/>
        <v>11567617</v>
      </c>
      <c r="B306" s="1" t="s">
        <v>102</v>
      </c>
      <c r="C306" s="1" t="s">
        <v>29</v>
      </c>
      <c r="D306" s="1" t="s">
        <v>2087</v>
      </c>
      <c r="E306" s="1" t="s">
        <v>2088</v>
      </c>
      <c r="F306" s="1" t="s">
        <v>2091</v>
      </c>
      <c r="G306" s="1" t="s">
        <v>4</v>
      </c>
      <c r="H306" s="1" t="s">
        <v>153</v>
      </c>
      <c r="I306" s="1" t="s">
        <v>104</v>
      </c>
      <c r="J306" s="1" t="s">
        <v>105</v>
      </c>
      <c r="K306" s="1" t="s">
        <v>103</v>
      </c>
      <c r="L306" s="1" t="s">
        <v>2</v>
      </c>
      <c r="M306" s="1" t="s">
        <v>3</v>
      </c>
      <c r="N306" s="1" t="s">
        <v>2092</v>
      </c>
      <c r="O306" s="1" t="s">
        <v>59</v>
      </c>
      <c r="P306" s="1" t="s">
        <v>207</v>
      </c>
      <c r="Q306" s="2">
        <v>1</v>
      </c>
      <c r="R306" s="3" t="s">
        <v>3</v>
      </c>
      <c r="S306" s="4">
        <v>43746</v>
      </c>
      <c r="T306" s="5">
        <v>16.100000000000001</v>
      </c>
      <c r="U306" s="4">
        <v>43747</v>
      </c>
      <c r="V306" s="19" t="str">
        <f>IFERROR(VLOOKUP(C306,TABLAS!A:C,3,0),"")</f>
        <v>Sanchez Casana, Alejandro Alfr</v>
      </c>
      <c r="W306" s="19" t="str">
        <f>IFERROR(VLOOKUP(G306,TABLAS!E:F,2,0)," ")</f>
        <v>CONTADO</v>
      </c>
      <c r="X306" s="19" t="str">
        <f t="shared" si="12"/>
        <v>11567617 - Asmat Gomez De Sicche, Teonila Aure</v>
      </c>
      <c r="Y306" s="19" t="str">
        <f>IFERROR(VLOOKUP(O306,TABLAS!O:P,2,0)," ")</f>
        <v>Pedido</v>
      </c>
      <c r="Z306" s="58">
        <f>IFERROR(IF(R306&lt;&gt;"CA",(Q306/VLOOKUP(INT(I306),TABLAS!R:W,4,0)),Q306),"0")</f>
        <v>1</v>
      </c>
      <c r="AA306" s="19" t="s">
        <v>3</v>
      </c>
      <c r="AB306">
        <f t="shared" si="14"/>
        <v>0</v>
      </c>
    </row>
    <row r="307" spans="1:28" x14ac:dyDescent="0.25">
      <c r="A307" s="71">
        <f t="shared" si="13"/>
        <v>11567617</v>
      </c>
      <c r="B307" s="1" t="s">
        <v>102</v>
      </c>
      <c r="C307" s="1" t="s">
        <v>29</v>
      </c>
      <c r="D307" s="1" t="s">
        <v>2087</v>
      </c>
      <c r="E307" s="1" t="s">
        <v>2088</v>
      </c>
      <c r="F307" s="1" t="s">
        <v>2091</v>
      </c>
      <c r="G307" s="1" t="s">
        <v>4</v>
      </c>
      <c r="H307" s="1" t="s">
        <v>153</v>
      </c>
      <c r="I307" s="1" t="s">
        <v>182</v>
      </c>
      <c r="J307" s="1" t="s">
        <v>183</v>
      </c>
      <c r="K307" s="1" t="s">
        <v>103</v>
      </c>
      <c r="L307" s="1" t="s">
        <v>2</v>
      </c>
      <c r="M307" s="1" t="s">
        <v>3</v>
      </c>
      <c r="N307" s="1" t="s">
        <v>2092</v>
      </c>
      <c r="O307" s="1" t="s">
        <v>65</v>
      </c>
      <c r="P307" s="1" t="s">
        <v>207</v>
      </c>
      <c r="Q307" s="2">
        <v>4</v>
      </c>
      <c r="R307" s="3" t="s">
        <v>2</v>
      </c>
      <c r="S307" s="4">
        <v>43746</v>
      </c>
      <c r="T307" s="5">
        <v>0</v>
      </c>
      <c r="U307" s="4">
        <v>43747</v>
      </c>
      <c r="V307" s="19" t="str">
        <f>IFERROR(VLOOKUP(C307,TABLAS!A:C,3,0),"")</f>
        <v>Sanchez Casana, Alejandro Alfr</v>
      </c>
      <c r="W307" s="19" t="str">
        <f>IFERROR(VLOOKUP(G307,TABLAS!E:F,2,0)," ")</f>
        <v>CONTADO</v>
      </c>
      <c r="X307" s="19" t="str">
        <f t="shared" si="12"/>
        <v>11567617 - Asmat Gomez De Sicche, Teonila Aure</v>
      </c>
      <c r="Y307" s="19" t="str">
        <f>IFERROR(VLOOKUP(O307,TABLAS!O:P,2,0)," ")</f>
        <v>Bonificación</v>
      </c>
      <c r="Z307" s="58">
        <f>IFERROR(IF(R307&lt;&gt;"CA",(Q307/VLOOKUP(INT(I307),TABLAS!R:W,4,0)),Q307),"0")</f>
        <v>1</v>
      </c>
      <c r="AA307" s="19" t="s">
        <v>3</v>
      </c>
      <c r="AB307">
        <f t="shared" si="14"/>
        <v>0</v>
      </c>
    </row>
    <row r="308" spans="1:28" x14ac:dyDescent="0.25">
      <c r="A308" s="71">
        <f t="shared" si="13"/>
        <v>11567617</v>
      </c>
      <c r="B308" s="1" t="s">
        <v>102</v>
      </c>
      <c r="C308" s="1" t="s">
        <v>29</v>
      </c>
      <c r="D308" s="1" t="s">
        <v>2087</v>
      </c>
      <c r="E308" s="1" t="s">
        <v>2088</v>
      </c>
      <c r="F308" s="1" t="s">
        <v>2091</v>
      </c>
      <c r="G308" s="1" t="s">
        <v>4</v>
      </c>
      <c r="H308" s="1" t="s">
        <v>153</v>
      </c>
      <c r="I308" s="1" t="s">
        <v>104</v>
      </c>
      <c r="J308" s="1" t="s">
        <v>105</v>
      </c>
      <c r="K308" s="1" t="s">
        <v>103</v>
      </c>
      <c r="L308" s="1" t="s">
        <v>2</v>
      </c>
      <c r="M308" s="1" t="s">
        <v>3</v>
      </c>
      <c r="N308" s="1" t="s">
        <v>2092</v>
      </c>
      <c r="O308" s="1" t="s">
        <v>65</v>
      </c>
      <c r="P308" s="1" t="s">
        <v>207</v>
      </c>
      <c r="Q308" s="2">
        <v>1</v>
      </c>
      <c r="R308" s="3" t="s">
        <v>2</v>
      </c>
      <c r="S308" s="4">
        <v>43746</v>
      </c>
      <c r="T308" s="5">
        <v>0</v>
      </c>
      <c r="U308" s="4">
        <v>43747</v>
      </c>
      <c r="V308" s="19" t="str">
        <f>IFERROR(VLOOKUP(C308,TABLAS!A:C,3,0),"")</f>
        <v>Sanchez Casana, Alejandro Alfr</v>
      </c>
      <c r="W308" s="19" t="str">
        <f>IFERROR(VLOOKUP(G308,TABLAS!E:F,2,0)," ")</f>
        <v>CONTADO</v>
      </c>
      <c r="X308" s="19" t="str">
        <f t="shared" si="12"/>
        <v>11567617 - Asmat Gomez De Sicche, Teonila Aure</v>
      </c>
      <c r="Y308" s="19" t="str">
        <f>IFERROR(VLOOKUP(O308,TABLAS!O:P,2,0)," ")</f>
        <v>Bonificación</v>
      </c>
      <c r="Z308" s="58">
        <f>IFERROR(IF(R308&lt;&gt;"CA",(Q308/VLOOKUP(INT(I308),TABLAS!R:W,4,0)),Q308),"0")</f>
        <v>6.6666666666666666E-2</v>
      </c>
      <c r="AA308" s="19" t="s">
        <v>3</v>
      </c>
      <c r="AB308">
        <f t="shared" si="14"/>
        <v>0</v>
      </c>
    </row>
    <row r="309" spans="1:28" x14ac:dyDescent="0.25">
      <c r="A309" s="71">
        <f t="shared" si="13"/>
        <v>11109761</v>
      </c>
      <c r="B309" s="1" t="s">
        <v>102</v>
      </c>
      <c r="C309" s="1" t="s">
        <v>21</v>
      </c>
      <c r="D309" s="1" t="s">
        <v>2093</v>
      </c>
      <c r="E309" s="1" t="s">
        <v>2094</v>
      </c>
      <c r="F309" s="1" t="s">
        <v>2095</v>
      </c>
      <c r="G309" s="1" t="s">
        <v>4</v>
      </c>
      <c r="H309" s="1" t="s">
        <v>153</v>
      </c>
      <c r="I309" s="1" t="s">
        <v>100</v>
      </c>
      <c r="J309" s="1" t="s">
        <v>101</v>
      </c>
      <c r="K309" s="1" t="s">
        <v>103</v>
      </c>
      <c r="L309" s="1" t="s">
        <v>2</v>
      </c>
      <c r="M309" s="1" t="s">
        <v>3</v>
      </c>
      <c r="N309" s="1" t="s">
        <v>885</v>
      </c>
      <c r="O309" s="1" t="s">
        <v>61</v>
      </c>
      <c r="P309" s="1" t="s">
        <v>1847</v>
      </c>
      <c r="Q309" s="2">
        <v>4</v>
      </c>
      <c r="R309" s="3" t="s">
        <v>3</v>
      </c>
      <c r="S309" s="4">
        <v>43746</v>
      </c>
      <c r="T309" s="5">
        <v>106.48</v>
      </c>
      <c r="U309" s="4">
        <v>43747</v>
      </c>
      <c r="V309" s="19" t="str">
        <f>IFERROR(VLOOKUP(C309,TABLAS!A:C,3,0),"")</f>
        <v>Sanchez Casana, Alejandro Alfr</v>
      </c>
      <c r="W309" s="19" t="str">
        <f>IFERROR(VLOOKUP(G309,TABLAS!E:F,2,0)," ")</f>
        <v>CONTADO</v>
      </c>
      <c r="X309" s="19" t="str">
        <f t="shared" si="12"/>
        <v>11109761 - Asmat Jacobo, German</v>
      </c>
      <c r="Y309" s="19" t="str">
        <f>IFERROR(VLOOKUP(O309,TABLAS!O:P,2,0)," ")</f>
        <v>Pedido</v>
      </c>
      <c r="Z309" s="58">
        <f>IFERROR(IF(R309&lt;&gt;"CA",(Q309/VLOOKUP(INT(I309),TABLAS!R:W,4,0)),Q309),"0")</f>
        <v>4</v>
      </c>
      <c r="AA309" s="19" t="s">
        <v>3</v>
      </c>
      <c r="AB309">
        <f t="shared" si="14"/>
        <v>0</v>
      </c>
    </row>
    <row r="310" spans="1:28" x14ac:dyDescent="0.25">
      <c r="A310" s="71">
        <f t="shared" si="13"/>
        <v>11109761</v>
      </c>
      <c r="B310" s="1" t="s">
        <v>102</v>
      </c>
      <c r="C310" s="1" t="s">
        <v>21</v>
      </c>
      <c r="D310" s="1" t="s">
        <v>2093</v>
      </c>
      <c r="E310" s="1" t="s">
        <v>2094</v>
      </c>
      <c r="F310" s="1" t="s">
        <v>2095</v>
      </c>
      <c r="G310" s="1" t="s">
        <v>4</v>
      </c>
      <c r="H310" s="1" t="s">
        <v>153</v>
      </c>
      <c r="I310" s="1" t="s">
        <v>210</v>
      </c>
      <c r="J310" s="1" t="s">
        <v>211</v>
      </c>
      <c r="K310" s="1" t="s">
        <v>103</v>
      </c>
      <c r="L310" s="1" t="s">
        <v>2</v>
      </c>
      <c r="M310" s="1" t="s">
        <v>3</v>
      </c>
      <c r="N310" s="1" t="s">
        <v>885</v>
      </c>
      <c r="O310" s="1" t="s">
        <v>61</v>
      </c>
      <c r="P310" s="1" t="s">
        <v>1847</v>
      </c>
      <c r="Q310" s="2">
        <v>2</v>
      </c>
      <c r="R310" s="3" t="s">
        <v>3</v>
      </c>
      <c r="S310" s="4">
        <v>43746</v>
      </c>
      <c r="T310" s="5">
        <v>52.95</v>
      </c>
      <c r="U310" s="4">
        <v>43747</v>
      </c>
      <c r="V310" s="19" t="str">
        <f>IFERROR(VLOOKUP(C310,TABLAS!A:C,3,0),"")</f>
        <v>Sanchez Casana, Alejandro Alfr</v>
      </c>
      <c r="W310" s="19" t="str">
        <f>IFERROR(VLOOKUP(G310,TABLAS!E:F,2,0)," ")</f>
        <v>CONTADO</v>
      </c>
      <c r="X310" s="19" t="str">
        <f t="shared" si="12"/>
        <v>11109761 - Asmat Jacobo, German</v>
      </c>
      <c r="Y310" s="19" t="str">
        <f>IFERROR(VLOOKUP(O310,TABLAS!O:P,2,0)," ")</f>
        <v>Pedido</v>
      </c>
      <c r="Z310" s="58">
        <f>IFERROR(IF(R310&lt;&gt;"CA",(Q310/VLOOKUP(INT(I310),TABLAS!R:W,4,0)),Q310),"0")</f>
        <v>2</v>
      </c>
      <c r="AA310" s="19" t="s">
        <v>3</v>
      </c>
      <c r="AB310">
        <f t="shared" si="14"/>
        <v>0</v>
      </c>
    </row>
    <row r="311" spans="1:28" x14ac:dyDescent="0.25">
      <c r="A311" s="71">
        <f t="shared" si="13"/>
        <v>10062984</v>
      </c>
      <c r="B311" s="1" t="s">
        <v>102</v>
      </c>
      <c r="C311" s="1" t="s">
        <v>16</v>
      </c>
      <c r="D311" s="1" t="s">
        <v>2096</v>
      </c>
      <c r="E311" s="1" t="s">
        <v>2097</v>
      </c>
      <c r="F311" s="1" t="s">
        <v>2098</v>
      </c>
      <c r="G311" s="1" t="s">
        <v>4</v>
      </c>
      <c r="H311" s="1" t="s">
        <v>153</v>
      </c>
      <c r="I311" s="1" t="s">
        <v>157</v>
      </c>
      <c r="J311" s="1" t="s">
        <v>158</v>
      </c>
      <c r="K311" s="1" t="s">
        <v>103</v>
      </c>
      <c r="L311" s="1" t="s">
        <v>2</v>
      </c>
      <c r="M311" s="1" t="s">
        <v>3</v>
      </c>
      <c r="N311" s="1" t="s">
        <v>2099</v>
      </c>
      <c r="O311" s="1" t="s">
        <v>61</v>
      </c>
      <c r="P311" s="1" t="s">
        <v>232</v>
      </c>
      <c r="Q311" s="2">
        <v>5</v>
      </c>
      <c r="R311" s="3" t="s">
        <v>3</v>
      </c>
      <c r="S311" s="4">
        <v>43746</v>
      </c>
      <c r="T311" s="5">
        <v>154.80000000000001</v>
      </c>
      <c r="U311" s="4">
        <v>43747</v>
      </c>
      <c r="V311" s="19" t="str">
        <f>IFERROR(VLOOKUP(C311,TABLAS!A:C,3,0),"")</f>
        <v>Sanchez Casana, Alejandro Alfr</v>
      </c>
      <c r="W311" s="19" t="str">
        <f>IFERROR(VLOOKUP(G311,TABLAS!E:F,2,0)," ")</f>
        <v>CONTADO</v>
      </c>
      <c r="X311" s="19" t="str">
        <f t="shared" si="12"/>
        <v>10062984 - Asmat Moreno, Maria Liliana</v>
      </c>
      <c r="Y311" s="19" t="str">
        <f>IFERROR(VLOOKUP(O311,TABLAS!O:P,2,0)," ")</f>
        <v>Pedido</v>
      </c>
      <c r="Z311" s="58">
        <f>IFERROR(IF(R311&lt;&gt;"CA",(Q311/VLOOKUP(INT(I311),TABLAS!R:W,4,0)),Q311),"0")</f>
        <v>5</v>
      </c>
      <c r="AA311" s="19" t="s">
        <v>3</v>
      </c>
      <c r="AB311">
        <f t="shared" si="14"/>
        <v>0</v>
      </c>
    </row>
    <row r="312" spans="1:28" x14ac:dyDescent="0.25">
      <c r="A312" s="71">
        <f t="shared" si="13"/>
        <v>10993787</v>
      </c>
      <c r="B312" s="1" t="s">
        <v>102</v>
      </c>
      <c r="C312" s="1" t="s">
        <v>16</v>
      </c>
      <c r="D312" s="1" t="s">
        <v>2100</v>
      </c>
      <c r="E312" s="1" t="s">
        <v>2101</v>
      </c>
      <c r="F312" s="1" t="s">
        <v>2102</v>
      </c>
      <c r="G312" s="1" t="s">
        <v>4</v>
      </c>
      <c r="H312" s="1" t="s">
        <v>153</v>
      </c>
      <c r="I312" s="1" t="s">
        <v>210</v>
      </c>
      <c r="J312" s="1" t="s">
        <v>211</v>
      </c>
      <c r="K312" s="1" t="s">
        <v>103</v>
      </c>
      <c r="L312" s="1" t="s">
        <v>2</v>
      </c>
      <c r="M312" s="1" t="s">
        <v>3</v>
      </c>
      <c r="N312" s="1" t="s">
        <v>2103</v>
      </c>
      <c r="O312" s="1" t="s">
        <v>61</v>
      </c>
      <c r="P312" s="1" t="s">
        <v>1847</v>
      </c>
      <c r="Q312" s="2">
        <v>1</v>
      </c>
      <c r="R312" s="3" t="s">
        <v>3</v>
      </c>
      <c r="S312" s="4">
        <v>43746</v>
      </c>
      <c r="T312" s="5">
        <v>26.39</v>
      </c>
      <c r="U312" s="4">
        <v>43747</v>
      </c>
      <c r="V312" s="19" t="str">
        <f>IFERROR(VLOOKUP(C312,TABLAS!A:C,3,0),"")</f>
        <v>Sanchez Casana, Alejandro Alfr</v>
      </c>
      <c r="W312" s="19" t="str">
        <f>IFERROR(VLOOKUP(G312,TABLAS!E:F,2,0)," ")</f>
        <v>CONTADO</v>
      </c>
      <c r="X312" s="19" t="str">
        <f t="shared" si="12"/>
        <v>10993787 - Asmat Vega, Teresa</v>
      </c>
      <c r="Y312" s="19" t="str">
        <f>IFERROR(VLOOKUP(O312,TABLAS!O:P,2,0)," ")</f>
        <v>Pedido</v>
      </c>
      <c r="Z312" s="58">
        <f>IFERROR(IF(R312&lt;&gt;"CA",(Q312/VLOOKUP(INT(I312),TABLAS!R:W,4,0)),Q312),"0")</f>
        <v>1</v>
      </c>
      <c r="AA312" s="19" t="s">
        <v>3</v>
      </c>
      <c r="AB312">
        <f t="shared" si="14"/>
        <v>0</v>
      </c>
    </row>
    <row r="313" spans="1:28" x14ac:dyDescent="0.25">
      <c r="A313" s="71">
        <f t="shared" si="13"/>
        <v>10993787</v>
      </c>
      <c r="B313" s="1" t="s">
        <v>102</v>
      </c>
      <c r="C313" s="1" t="s">
        <v>16</v>
      </c>
      <c r="D313" s="1" t="s">
        <v>2100</v>
      </c>
      <c r="E313" s="1" t="s">
        <v>2101</v>
      </c>
      <c r="F313" s="1" t="s">
        <v>2102</v>
      </c>
      <c r="G313" s="1" t="s">
        <v>4</v>
      </c>
      <c r="H313" s="1" t="s">
        <v>153</v>
      </c>
      <c r="I313" s="1" t="s">
        <v>166</v>
      </c>
      <c r="J313" s="1" t="s">
        <v>167</v>
      </c>
      <c r="K313" s="1" t="s">
        <v>103</v>
      </c>
      <c r="L313" s="1" t="s">
        <v>2</v>
      </c>
      <c r="M313" s="1" t="s">
        <v>3</v>
      </c>
      <c r="N313" s="1" t="s">
        <v>2103</v>
      </c>
      <c r="O313" s="1" t="s">
        <v>59</v>
      </c>
      <c r="P313" s="1" t="s">
        <v>1847</v>
      </c>
      <c r="Q313" s="2">
        <v>1</v>
      </c>
      <c r="R313" s="3" t="s">
        <v>3</v>
      </c>
      <c r="S313" s="4">
        <v>43746</v>
      </c>
      <c r="T313" s="5">
        <v>16.100000000000001</v>
      </c>
      <c r="U313" s="4">
        <v>43747</v>
      </c>
      <c r="V313" s="19" t="str">
        <f>IFERROR(VLOOKUP(C313,TABLAS!A:C,3,0),"")</f>
        <v>Sanchez Casana, Alejandro Alfr</v>
      </c>
      <c r="W313" s="19" t="str">
        <f>IFERROR(VLOOKUP(G313,TABLAS!E:F,2,0)," ")</f>
        <v>CONTADO</v>
      </c>
      <c r="X313" s="19" t="str">
        <f t="shared" si="12"/>
        <v>10993787 - Asmat Vega, Teresa</v>
      </c>
      <c r="Y313" s="19" t="str">
        <f>IFERROR(VLOOKUP(O313,TABLAS!O:P,2,0)," ")</f>
        <v>Pedido</v>
      </c>
      <c r="Z313" s="58">
        <f>IFERROR(IF(R313&lt;&gt;"CA",(Q313/VLOOKUP(INT(I313),TABLAS!R:W,4,0)),Q313),"0")</f>
        <v>1</v>
      </c>
      <c r="AA313" s="19" t="s">
        <v>3</v>
      </c>
      <c r="AB313">
        <f t="shared" si="14"/>
        <v>0</v>
      </c>
    </row>
    <row r="314" spans="1:28" x14ac:dyDescent="0.25">
      <c r="A314" s="71">
        <f t="shared" si="13"/>
        <v>10993787</v>
      </c>
      <c r="B314" s="1" t="s">
        <v>102</v>
      </c>
      <c r="C314" s="1" t="s">
        <v>16</v>
      </c>
      <c r="D314" s="1" t="s">
        <v>2100</v>
      </c>
      <c r="E314" s="1" t="s">
        <v>2101</v>
      </c>
      <c r="F314" s="1" t="s">
        <v>2102</v>
      </c>
      <c r="G314" s="1" t="s">
        <v>4</v>
      </c>
      <c r="H314" s="1" t="s">
        <v>153</v>
      </c>
      <c r="I314" s="1" t="s">
        <v>104</v>
      </c>
      <c r="J314" s="1" t="s">
        <v>105</v>
      </c>
      <c r="K314" s="1" t="s">
        <v>103</v>
      </c>
      <c r="L314" s="1" t="s">
        <v>2</v>
      </c>
      <c r="M314" s="1" t="s">
        <v>3</v>
      </c>
      <c r="N314" s="1" t="s">
        <v>2103</v>
      </c>
      <c r="O314" s="1" t="s">
        <v>59</v>
      </c>
      <c r="P314" s="1" t="s">
        <v>1847</v>
      </c>
      <c r="Q314" s="2">
        <v>1</v>
      </c>
      <c r="R314" s="3" t="s">
        <v>3</v>
      </c>
      <c r="S314" s="4">
        <v>43746</v>
      </c>
      <c r="T314" s="5">
        <v>16.100000000000001</v>
      </c>
      <c r="U314" s="4">
        <v>43747</v>
      </c>
      <c r="V314" s="19" t="str">
        <f>IFERROR(VLOOKUP(C314,TABLAS!A:C,3,0),"")</f>
        <v>Sanchez Casana, Alejandro Alfr</v>
      </c>
      <c r="W314" s="19" t="str">
        <f>IFERROR(VLOOKUP(G314,TABLAS!E:F,2,0)," ")</f>
        <v>CONTADO</v>
      </c>
      <c r="X314" s="19" t="str">
        <f t="shared" si="12"/>
        <v>10993787 - Asmat Vega, Teresa</v>
      </c>
      <c r="Y314" s="19" t="str">
        <f>IFERROR(VLOOKUP(O314,TABLAS!O:P,2,0)," ")</f>
        <v>Pedido</v>
      </c>
      <c r="Z314" s="58">
        <f>IFERROR(IF(R314&lt;&gt;"CA",(Q314/VLOOKUP(INT(I314),TABLAS!R:W,4,0)),Q314),"0")</f>
        <v>1</v>
      </c>
      <c r="AA314" s="19" t="s">
        <v>3</v>
      </c>
      <c r="AB314">
        <f t="shared" si="14"/>
        <v>0</v>
      </c>
    </row>
    <row r="315" spans="1:28" x14ac:dyDescent="0.25">
      <c r="A315" s="71">
        <f t="shared" si="13"/>
        <v>10993787</v>
      </c>
      <c r="B315" s="1" t="s">
        <v>102</v>
      </c>
      <c r="C315" s="1" t="s">
        <v>16</v>
      </c>
      <c r="D315" s="1" t="s">
        <v>2100</v>
      </c>
      <c r="E315" s="1" t="s">
        <v>2101</v>
      </c>
      <c r="F315" s="1" t="s">
        <v>2102</v>
      </c>
      <c r="G315" s="1" t="s">
        <v>4</v>
      </c>
      <c r="H315" s="1" t="s">
        <v>153</v>
      </c>
      <c r="I315" s="1" t="s">
        <v>104</v>
      </c>
      <c r="J315" s="1" t="s">
        <v>105</v>
      </c>
      <c r="K315" s="1" t="s">
        <v>103</v>
      </c>
      <c r="L315" s="1" t="s">
        <v>2</v>
      </c>
      <c r="M315" s="1" t="s">
        <v>3</v>
      </c>
      <c r="N315" s="1" t="s">
        <v>2103</v>
      </c>
      <c r="O315" s="1" t="s">
        <v>65</v>
      </c>
      <c r="P315" s="1" t="s">
        <v>1847</v>
      </c>
      <c r="Q315" s="2">
        <v>2</v>
      </c>
      <c r="R315" s="3" t="s">
        <v>2</v>
      </c>
      <c r="S315" s="4">
        <v>43746</v>
      </c>
      <c r="T315" s="5">
        <v>0</v>
      </c>
      <c r="U315" s="4">
        <v>43747</v>
      </c>
      <c r="V315" s="19" t="str">
        <f>IFERROR(VLOOKUP(C315,TABLAS!A:C,3,0),"")</f>
        <v>Sanchez Casana, Alejandro Alfr</v>
      </c>
      <c r="W315" s="19" t="str">
        <f>IFERROR(VLOOKUP(G315,TABLAS!E:F,2,0)," ")</f>
        <v>CONTADO</v>
      </c>
      <c r="X315" s="19" t="str">
        <f t="shared" si="12"/>
        <v>10993787 - Asmat Vega, Teresa</v>
      </c>
      <c r="Y315" s="19" t="str">
        <f>IFERROR(VLOOKUP(O315,TABLAS!O:P,2,0)," ")</f>
        <v>Bonificación</v>
      </c>
      <c r="Z315" s="58">
        <f>IFERROR(IF(R315&lt;&gt;"CA",(Q315/VLOOKUP(INT(I315),TABLAS!R:W,4,0)),Q315),"0")</f>
        <v>0.13333333333333333</v>
      </c>
      <c r="AA315" s="19" t="s">
        <v>3</v>
      </c>
      <c r="AB315">
        <f t="shared" si="14"/>
        <v>0</v>
      </c>
    </row>
    <row r="316" spans="1:28" x14ac:dyDescent="0.25">
      <c r="A316" s="71">
        <f t="shared" si="13"/>
        <v>10065151</v>
      </c>
      <c r="B316" s="1" t="s">
        <v>102</v>
      </c>
      <c r="C316" s="1" t="s">
        <v>9</v>
      </c>
      <c r="D316" s="1" t="s">
        <v>2104</v>
      </c>
      <c r="E316" s="1" t="s">
        <v>2105</v>
      </c>
      <c r="F316" s="1" t="s">
        <v>2106</v>
      </c>
      <c r="G316" s="1" t="s">
        <v>4</v>
      </c>
      <c r="H316" s="1" t="s">
        <v>153</v>
      </c>
      <c r="I316" s="1" t="s">
        <v>100</v>
      </c>
      <c r="J316" s="1" t="s">
        <v>101</v>
      </c>
      <c r="K316" s="1" t="s">
        <v>103</v>
      </c>
      <c r="L316" s="1" t="s">
        <v>2</v>
      </c>
      <c r="M316" s="1" t="s">
        <v>3</v>
      </c>
      <c r="N316" s="1" t="s">
        <v>2107</v>
      </c>
      <c r="O316" s="1" t="s">
        <v>61</v>
      </c>
      <c r="P316" s="1" t="s">
        <v>251</v>
      </c>
      <c r="Q316" s="2">
        <v>8</v>
      </c>
      <c r="R316" s="3" t="s">
        <v>3</v>
      </c>
      <c r="S316" s="4">
        <v>43746</v>
      </c>
      <c r="T316" s="5">
        <v>212.27</v>
      </c>
      <c r="U316" s="4">
        <v>43747</v>
      </c>
      <c r="V316" s="19" t="str">
        <f>IFERROR(VLOOKUP(C316,TABLAS!A:C,3,0),"")</f>
        <v>Sanchez Casana, Alejandro Alfr</v>
      </c>
      <c r="W316" s="19" t="str">
        <f>IFERROR(VLOOKUP(G316,TABLAS!E:F,2,0)," ")</f>
        <v>CONTADO</v>
      </c>
      <c r="X316" s="19" t="str">
        <f t="shared" si="12"/>
        <v>10065151 - Aspiros Fernandez, Margarita Olga</v>
      </c>
      <c r="Y316" s="19" t="str">
        <f>IFERROR(VLOOKUP(O316,TABLAS!O:P,2,0)," ")</f>
        <v>Pedido</v>
      </c>
      <c r="Z316" s="58">
        <f>IFERROR(IF(R316&lt;&gt;"CA",(Q316/VLOOKUP(INT(I316),TABLAS!R:W,4,0)),Q316),"0")</f>
        <v>8</v>
      </c>
      <c r="AA316" s="19" t="s">
        <v>3</v>
      </c>
      <c r="AB316">
        <f t="shared" si="14"/>
        <v>0</v>
      </c>
    </row>
    <row r="317" spans="1:28" x14ac:dyDescent="0.25">
      <c r="A317" s="71">
        <f t="shared" si="13"/>
        <v>10065151</v>
      </c>
      <c r="B317" s="1" t="s">
        <v>102</v>
      </c>
      <c r="C317" s="1" t="s">
        <v>9</v>
      </c>
      <c r="D317" s="1" t="s">
        <v>2104</v>
      </c>
      <c r="E317" s="1" t="s">
        <v>2105</v>
      </c>
      <c r="F317" s="1" t="s">
        <v>2106</v>
      </c>
      <c r="G317" s="1" t="s">
        <v>4</v>
      </c>
      <c r="H317" s="1" t="s">
        <v>153</v>
      </c>
      <c r="I317" s="1" t="s">
        <v>151</v>
      </c>
      <c r="J317" s="1" t="s">
        <v>152</v>
      </c>
      <c r="K317" s="1" t="s">
        <v>103</v>
      </c>
      <c r="L317" s="1" t="s">
        <v>2</v>
      </c>
      <c r="M317" s="1" t="s">
        <v>3</v>
      </c>
      <c r="N317" s="1" t="s">
        <v>2107</v>
      </c>
      <c r="O317" s="1" t="s">
        <v>59</v>
      </c>
      <c r="P317" s="1" t="s">
        <v>251</v>
      </c>
      <c r="Q317" s="2">
        <v>1</v>
      </c>
      <c r="R317" s="3" t="s">
        <v>3</v>
      </c>
      <c r="S317" s="4">
        <v>43746</v>
      </c>
      <c r="T317" s="5">
        <v>13.86</v>
      </c>
      <c r="U317" s="4">
        <v>43747</v>
      </c>
      <c r="V317" s="19" t="str">
        <f>IFERROR(VLOOKUP(C317,TABLAS!A:C,3,0),"")</f>
        <v>Sanchez Casana, Alejandro Alfr</v>
      </c>
      <c r="W317" s="19" t="str">
        <f>IFERROR(VLOOKUP(G317,TABLAS!E:F,2,0)," ")</f>
        <v>CONTADO</v>
      </c>
      <c r="X317" s="19" t="str">
        <f t="shared" si="12"/>
        <v>10065151 - Aspiros Fernandez, Margarita Olga</v>
      </c>
      <c r="Y317" s="19" t="str">
        <f>IFERROR(VLOOKUP(O317,TABLAS!O:P,2,0)," ")</f>
        <v>Pedido</v>
      </c>
      <c r="Z317" s="58">
        <f>IFERROR(IF(R317&lt;&gt;"CA",(Q317/VLOOKUP(INT(I317),TABLAS!R:W,4,0)),Q317),"0")</f>
        <v>1</v>
      </c>
      <c r="AA317" s="19" t="s">
        <v>3</v>
      </c>
      <c r="AB317">
        <f t="shared" si="14"/>
        <v>0</v>
      </c>
    </row>
    <row r="318" spans="1:28" x14ac:dyDescent="0.25">
      <c r="A318" s="71">
        <f t="shared" si="13"/>
        <v>10065151</v>
      </c>
      <c r="B318" s="1" t="s">
        <v>102</v>
      </c>
      <c r="C318" s="1" t="s">
        <v>9</v>
      </c>
      <c r="D318" s="1" t="s">
        <v>2104</v>
      </c>
      <c r="E318" s="1" t="s">
        <v>2105</v>
      </c>
      <c r="F318" s="1" t="s">
        <v>2106</v>
      </c>
      <c r="G318" s="1" t="s">
        <v>4</v>
      </c>
      <c r="H318" s="1" t="s">
        <v>153</v>
      </c>
      <c r="I318" s="1" t="s">
        <v>145</v>
      </c>
      <c r="J318" s="1" t="s">
        <v>146</v>
      </c>
      <c r="K318" s="1" t="s">
        <v>103</v>
      </c>
      <c r="L318" s="1" t="s">
        <v>2</v>
      </c>
      <c r="M318" s="1" t="s">
        <v>3</v>
      </c>
      <c r="N318" s="1" t="s">
        <v>2107</v>
      </c>
      <c r="O318" s="1" t="s">
        <v>59</v>
      </c>
      <c r="P318" s="1" t="s">
        <v>251</v>
      </c>
      <c r="Q318" s="2">
        <v>1</v>
      </c>
      <c r="R318" s="3" t="s">
        <v>3</v>
      </c>
      <c r="S318" s="4">
        <v>43746</v>
      </c>
      <c r="T318" s="5">
        <v>15.89</v>
      </c>
      <c r="U318" s="4">
        <v>43747</v>
      </c>
      <c r="V318" s="19" t="str">
        <f>IFERROR(VLOOKUP(C318,TABLAS!A:C,3,0),"")</f>
        <v>Sanchez Casana, Alejandro Alfr</v>
      </c>
      <c r="W318" s="19" t="str">
        <f>IFERROR(VLOOKUP(G318,TABLAS!E:F,2,0)," ")</f>
        <v>CONTADO</v>
      </c>
      <c r="X318" s="19" t="str">
        <f t="shared" si="12"/>
        <v>10065151 - Aspiros Fernandez, Margarita Olga</v>
      </c>
      <c r="Y318" s="19" t="str">
        <f>IFERROR(VLOOKUP(O318,TABLAS!O:P,2,0)," ")</f>
        <v>Pedido</v>
      </c>
      <c r="Z318" s="58">
        <f>IFERROR(IF(R318&lt;&gt;"CA",(Q318/VLOOKUP(INT(I318),TABLAS!R:W,4,0)),Q318),"0")</f>
        <v>1</v>
      </c>
      <c r="AA318" s="19" t="s">
        <v>3</v>
      </c>
      <c r="AB318">
        <f t="shared" si="14"/>
        <v>0</v>
      </c>
    </row>
    <row r="319" spans="1:28" x14ac:dyDescent="0.25">
      <c r="A319" s="71">
        <f t="shared" si="13"/>
        <v>10065151</v>
      </c>
      <c r="B319" s="1" t="s">
        <v>102</v>
      </c>
      <c r="C319" s="1" t="s">
        <v>9</v>
      </c>
      <c r="D319" s="1" t="s">
        <v>2104</v>
      </c>
      <c r="E319" s="1" t="s">
        <v>2105</v>
      </c>
      <c r="F319" s="1" t="s">
        <v>2106</v>
      </c>
      <c r="G319" s="1" t="s">
        <v>4</v>
      </c>
      <c r="H319" s="1" t="s">
        <v>153</v>
      </c>
      <c r="I319" s="1" t="s">
        <v>219</v>
      </c>
      <c r="J319" s="1" t="s">
        <v>220</v>
      </c>
      <c r="K319" s="1" t="s">
        <v>103</v>
      </c>
      <c r="L319" s="1" t="s">
        <v>2</v>
      </c>
      <c r="M319" s="1" t="s">
        <v>3</v>
      </c>
      <c r="N319" s="1" t="s">
        <v>2107</v>
      </c>
      <c r="O319" s="1" t="s">
        <v>59</v>
      </c>
      <c r="P319" s="1" t="s">
        <v>251</v>
      </c>
      <c r="Q319" s="2">
        <v>1</v>
      </c>
      <c r="R319" s="3" t="s">
        <v>3</v>
      </c>
      <c r="S319" s="4">
        <v>43746</v>
      </c>
      <c r="T319" s="5">
        <v>9.24</v>
      </c>
      <c r="U319" s="4">
        <v>43747</v>
      </c>
      <c r="V319" s="19" t="str">
        <f>IFERROR(VLOOKUP(C319,TABLAS!A:C,3,0),"")</f>
        <v>Sanchez Casana, Alejandro Alfr</v>
      </c>
      <c r="W319" s="19" t="str">
        <f>IFERROR(VLOOKUP(G319,TABLAS!E:F,2,0)," ")</f>
        <v>CONTADO</v>
      </c>
      <c r="X319" s="19" t="str">
        <f t="shared" si="12"/>
        <v>10065151 - Aspiros Fernandez, Margarita Olga</v>
      </c>
      <c r="Y319" s="19" t="str">
        <f>IFERROR(VLOOKUP(O319,TABLAS!O:P,2,0)," ")</f>
        <v>Pedido</v>
      </c>
      <c r="Z319" s="58">
        <f>IFERROR(IF(R319&lt;&gt;"CA",(Q319/VLOOKUP(INT(I319),TABLAS!R:W,4,0)),Q319),"0")</f>
        <v>1</v>
      </c>
      <c r="AA319" s="19" t="s">
        <v>3</v>
      </c>
      <c r="AB319">
        <f t="shared" si="14"/>
        <v>0</v>
      </c>
    </row>
    <row r="320" spans="1:28" x14ac:dyDescent="0.25">
      <c r="A320" s="71">
        <f t="shared" si="13"/>
        <v>10065151</v>
      </c>
      <c r="B320" s="1" t="s">
        <v>102</v>
      </c>
      <c r="C320" s="1" t="s">
        <v>9</v>
      </c>
      <c r="D320" s="1" t="s">
        <v>2104</v>
      </c>
      <c r="E320" s="1" t="s">
        <v>2105</v>
      </c>
      <c r="F320" s="1" t="s">
        <v>2106</v>
      </c>
      <c r="G320" s="1" t="s">
        <v>4</v>
      </c>
      <c r="H320" s="1" t="s">
        <v>153</v>
      </c>
      <c r="I320" s="1" t="s">
        <v>151</v>
      </c>
      <c r="J320" s="1" t="s">
        <v>152</v>
      </c>
      <c r="K320" s="1" t="s">
        <v>103</v>
      </c>
      <c r="L320" s="1" t="s">
        <v>2</v>
      </c>
      <c r="M320" s="1" t="s">
        <v>3</v>
      </c>
      <c r="N320" s="1" t="s">
        <v>2107</v>
      </c>
      <c r="O320" s="1" t="s">
        <v>65</v>
      </c>
      <c r="P320" s="1" t="s">
        <v>251</v>
      </c>
      <c r="Q320" s="2">
        <v>1</v>
      </c>
      <c r="R320" s="3" t="s">
        <v>2</v>
      </c>
      <c r="S320" s="4">
        <v>43746</v>
      </c>
      <c r="T320" s="5">
        <v>0</v>
      </c>
      <c r="U320" s="4">
        <v>43747</v>
      </c>
      <c r="V320" s="19" t="str">
        <f>IFERROR(VLOOKUP(C320,TABLAS!A:C,3,0),"")</f>
        <v>Sanchez Casana, Alejandro Alfr</v>
      </c>
      <c r="W320" s="19" t="str">
        <f>IFERROR(VLOOKUP(G320,TABLAS!E:F,2,0)," ")</f>
        <v>CONTADO</v>
      </c>
      <c r="X320" s="19" t="str">
        <f t="shared" si="12"/>
        <v>10065151 - Aspiros Fernandez, Margarita Olga</v>
      </c>
      <c r="Y320" s="19" t="str">
        <f>IFERROR(VLOOKUP(O320,TABLAS!O:P,2,0)," ")</f>
        <v>Bonificación</v>
      </c>
      <c r="Z320" s="58">
        <f>IFERROR(IF(R320&lt;&gt;"CA",(Q320/VLOOKUP(INT(I320),TABLAS!R:W,4,0)),Q320),"0")</f>
        <v>6.6666666666666666E-2</v>
      </c>
      <c r="AA320" s="19" t="s">
        <v>3</v>
      </c>
      <c r="AB320">
        <f t="shared" si="14"/>
        <v>0</v>
      </c>
    </row>
    <row r="321" spans="1:28" x14ac:dyDescent="0.25">
      <c r="A321" s="71">
        <f t="shared" si="13"/>
        <v>10065151</v>
      </c>
      <c r="B321" s="1" t="s">
        <v>102</v>
      </c>
      <c r="C321" s="1" t="s">
        <v>9</v>
      </c>
      <c r="D321" s="1" t="s">
        <v>2104</v>
      </c>
      <c r="E321" s="1" t="s">
        <v>2105</v>
      </c>
      <c r="F321" s="1" t="s">
        <v>2106</v>
      </c>
      <c r="G321" s="1" t="s">
        <v>4</v>
      </c>
      <c r="H321" s="1" t="s">
        <v>153</v>
      </c>
      <c r="I321" s="1" t="s">
        <v>104</v>
      </c>
      <c r="J321" s="1" t="s">
        <v>105</v>
      </c>
      <c r="K321" s="1" t="s">
        <v>103</v>
      </c>
      <c r="L321" s="1" t="s">
        <v>2</v>
      </c>
      <c r="M321" s="1" t="s">
        <v>3</v>
      </c>
      <c r="N321" s="1" t="s">
        <v>2107</v>
      </c>
      <c r="O321" s="1" t="s">
        <v>65</v>
      </c>
      <c r="P321" s="1" t="s">
        <v>251</v>
      </c>
      <c r="Q321" s="2">
        <v>1</v>
      </c>
      <c r="R321" s="3" t="s">
        <v>2</v>
      </c>
      <c r="S321" s="4">
        <v>43746</v>
      </c>
      <c r="T321" s="5">
        <v>0</v>
      </c>
      <c r="U321" s="4">
        <v>43747</v>
      </c>
      <c r="V321" s="19" t="str">
        <f>IFERROR(VLOOKUP(C321,TABLAS!A:C,3,0),"")</f>
        <v>Sanchez Casana, Alejandro Alfr</v>
      </c>
      <c r="W321" s="19" t="str">
        <f>IFERROR(VLOOKUP(G321,TABLAS!E:F,2,0)," ")</f>
        <v>CONTADO</v>
      </c>
      <c r="X321" s="19" t="str">
        <f t="shared" si="12"/>
        <v>10065151 - Aspiros Fernandez, Margarita Olga</v>
      </c>
      <c r="Y321" s="19" t="str">
        <f>IFERROR(VLOOKUP(O321,TABLAS!O:P,2,0)," ")</f>
        <v>Bonificación</v>
      </c>
      <c r="Z321" s="58">
        <f>IFERROR(IF(R321&lt;&gt;"CA",(Q321/VLOOKUP(INT(I321),TABLAS!R:W,4,0)),Q321),"0")</f>
        <v>6.6666666666666666E-2</v>
      </c>
      <c r="AA321" s="19" t="s">
        <v>3</v>
      </c>
      <c r="AB321">
        <f t="shared" si="14"/>
        <v>0</v>
      </c>
    </row>
    <row r="322" spans="1:28" x14ac:dyDescent="0.25">
      <c r="A322" s="71">
        <f t="shared" si="13"/>
        <v>10065151</v>
      </c>
      <c r="B322" s="1" t="s">
        <v>102</v>
      </c>
      <c r="C322" s="1" t="s">
        <v>9</v>
      </c>
      <c r="D322" s="1" t="s">
        <v>2104</v>
      </c>
      <c r="E322" s="1" t="s">
        <v>2105</v>
      </c>
      <c r="F322" s="1" t="s">
        <v>2106</v>
      </c>
      <c r="G322" s="1" t="s">
        <v>4</v>
      </c>
      <c r="H322" s="1" t="s">
        <v>153</v>
      </c>
      <c r="I322" s="1" t="s">
        <v>219</v>
      </c>
      <c r="J322" s="1" t="s">
        <v>220</v>
      </c>
      <c r="K322" s="1" t="s">
        <v>103</v>
      </c>
      <c r="L322" s="1" t="s">
        <v>2</v>
      </c>
      <c r="M322" s="1" t="s">
        <v>3</v>
      </c>
      <c r="N322" s="1" t="s">
        <v>2107</v>
      </c>
      <c r="O322" s="1" t="s">
        <v>65</v>
      </c>
      <c r="P322" s="1" t="s">
        <v>251</v>
      </c>
      <c r="Q322" s="2">
        <v>1</v>
      </c>
      <c r="R322" s="3" t="s">
        <v>2</v>
      </c>
      <c r="S322" s="4">
        <v>43746</v>
      </c>
      <c r="T322" s="5">
        <v>0</v>
      </c>
      <c r="U322" s="4">
        <v>43747</v>
      </c>
      <c r="V322" s="19" t="str">
        <f>IFERROR(VLOOKUP(C322,TABLAS!A:C,3,0),"")</f>
        <v>Sanchez Casana, Alejandro Alfr</v>
      </c>
      <c r="W322" s="19" t="str">
        <f>IFERROR(VLOOKUP(G322,TABLAS!E:F,2,0)," ")</f>
        <v>CONTADO</v>
      </c>
      <c r="X322" s="19" t="str">
        <f t="shared" ref="X322:X385" si="15">IFERROR(CONCATENATE(D322," - ",E322)," ")</f>
        <v>10065151 - Aspiros Fernandez, Margarita Olga</v>
      </c>
      <c r="Y322" s="19" t="str">
        <f>IFERROR(VLOOKUP(O322,TABLAS!O:P,2,0)," ")</f>
        <v>Bonificación</v>
      </c>
      <c r="Z322" s="58">
        <f>IFERROR(IF(R322&lt;&gt;"CA",(Q322/VLOOKUP(INT(I322),TABLAS!R:W,4,0)),Q322),"0")</f>
        <v>6.6666666666666666E-2</v>
      </c>
      <c r="AA322" s="19" t="s">
        <v>3</v>
      </c>
      <c r="AB322">
        <f t="shared" si="14"/>
        <v>0</v>
      </c>
    </row>
    <row r="323" spans="1:28" x14ac:dyDescent="0.25">
      <c r="A323" s="71">
        <f t="shared" ref="A323:A386" si="16">VALUE(D323)</f>
        <v>11716397</v>
      </c>
      <c r="B323" s="1" t="s">
        <v>206</v>
      </c>
      <c r="C323" s="1" t="s">
        <v>17</v>
      </c>
      <c r="D323" s="1" t="s">
        <v>2108</v>
      </c>
      <c r="E323" s="1" t="s">
        <v>2109</v>
      </c>
      <c r="F323" s="1" t="s">
        <v>2110</v>
      </c>
      <c r="G323" s="1" t="s">
        <v>4</v>
      </c>
      <c r="H323" s="1" t="s">
        <v>153</v>
      </c>
      <c r="I323" s="1" t="s">
        <v>100</v>
      </c>
      <c r="J323" s="1" t="s">
        <v>101</v>
      </c>
      <c r="K323" s="1" t="s">
        <v>103</v>
      </c>
      <c r="L323" s="1" t="s">
        <v>2</v>
      </c>
      <c r="M323" s="1" t="s">
        <v>3</v>
      </c>
      <c r="N323" s="1" t="s">
        <v>2111</v>
      </c>
      <c r="O323" s="1" t="s">
        <v>61</v>
      </c>
      <c r="P323" s="1" t="s">
        <v>218</v>
      </c>
      <c r="Q323" s="2">
        <v>2</v>
      </c>
      <c r="R323" s="3" t="s">
        <v>3</v>
      </c>
      <c r="S323" s="4">
        <v>43746</v>
      </c>
      <c r="T323" s="5">
        <v>53.07</v>
      </c>
      <c r="U323" s="4">
        <v>43747</v>
      </c>
      <c r="V323" s="19" t="str">
        <f>IFERROR(VLOOKUP(C323,TABLAS!A:C,3,0),"")</f>
        <v>Cueva Borgoño, Juan Carlos</v>
      </c>
      <c r="W323" s="19" t="str">
        <f>IFERROR(VLOOKUP(G323,TABLAS!E:F,2,0)," ")</f>
        <v>CONTADO</v>
      </c>
      <c r="X323" s="19" t="str">
        <f t="shared" si="15"/>
        <v>11716397 - Atalaya Carrasco, Betsy Natalia</v>
      </c>
      <c r="Y323" s="19" t="str">
        <f>IFERROR(VLOOKUP(O323,TABLAS!O:P,2,0)," ")</f>
        <v>Pedido</v>
      </c>
      <c r="Z323" s="58">
        <f>IFERROR(IF(R323&lt;&gt;"CA",(Q323/VLOOKUP(INT(I323),TABLAS!R:W,4,0)),Q323),"0")</f>
        <v>2</v>
      </c>
      <c r="AA323" s="19" t="s">
        <v>3</v>
      </c>
      <c r="AB323">
        <f t="shared" ref="AB323:AB386" si="17">SUMIF(F$2:F$4247,F323=F324,Z$2:Z$4247)</f>
        <v>0</v>
      </c>
    </row>
    <row r="324" spans="1:28" x14ac:dyDescent="0.25">
      <c r="A324" s="71">
        <f t="shared" si="16"/>
        <v>11716397</v>
      </c>
      <c r="B324" s="1" t="s">
        <v>206</v>
      </c>
      <c r="C324" s="1" t="s">
        <v>17</v>
      </c>
      <c r="D324" s="1" t="s">
        <v>2108</v>
      </c>
      <c r="E324" s="1" t="s">
        <v>2109</v>
      </c>
      <c r="F324" s="1" t="s">
        <v>2110</v>
      </c>
      <c r="G324" s="1" t="s">
        <v>4</v>
      </c>
      <c r="H324" s="1" t="s">
        <v>153</v>
      </c>
      <c r="I324" s="1" t="s">
        <v>104</v>
      </c>
      <c r="J324" s="1" t="s">
        <v>105</v>
      </c>
      <c r="K324" s="1" t="s">
        <v>103</v>
      </c>
      <c r="L324" s="1" t="s">
        <v>2</v>
      </c>
      <c r="M324" s="1" t="s">
        <v>3</v>
      </c>
      <c r="N324" s="1" t="s">
        <v>2111</v>
      </c>
      <c r="O324" s="1" t="s">
        <v>59</v>
      </c>
      <c r="P324" s="1" t="s">
        <v>218</v>
      </c>
      <c r="Q324" s="2">
        <v>1</v>
      </c>
      <c r="R324" s="3" t="s">
        <v>3</v>
      </c>
      <c r="S324" s="4">
        <v>43746</v>
      </c>
      <c r="T324" s="5">
        <v>16.100000000000001</v>
      </c>
      <c r="U324" s="4">
        <v>43747</v>
      </c>
      <c r="V324" s="19" t="str">
        <f>IFERROR(VLOOKUP(C324,TABLAS!A:C,3,0),"")</f>
        <v>Cueva Borgoño, Juan Carlos</v>
      </c>
      <c r="W324" s="19" t="str">
        <f>IFERROR(VLOOKUP(G324,TABLAS!E:F,2,0)," ")</f>
        <v>CONTADO</v>
      </c>
      <c r="X324" s="19" t="str">
        <f t="shared" si="15"/>
        <v>11716397 - Atalaya Carrasco, Betsy Natalia</v>
      </c>
      <c r="Y324" s="19" t="str">
        <f>IFERROR(VLOOKUP(O324,TABLAS!O:P,2,0)," ")</f>
        <v>Pedido</v>
      </c>
      <c r="Z324" s="58">
        <f>IFERROR(IF(R324&lt;&gt;"CA",(Q324/VLOOKUP(INT(I324),TABLAS!R:W,4,0)),Q324),"0")</f>
        <v>1</v>
      </c>
      <c r="AA324" s="19" t="s">
        <v>3</v>
      </c>
      <c r="AB324">
        <f t="shared" si="17"/>
        <v>0</v>
      </c>
    </row>
    <row r="325" spans="1:28" x14ac:dyDescent="0.25">
      <c r="A325" s="71">
        <f t="shared" si="16"/>
        <v>11716397</v>
      </c>
      <c r="B325" s="1" t="s">
        <v>206</v>
      </c>
      <c r="C325" s="1" t="s">
        <v>17</v>
      </c>
      <c r="D325" s="1" t="s">
        <v>2108</v>
      </c>
      <c r="E325" s="1" t="s">
        <v>2109</v>
      </c>
      <c r="F325" s="1" t="s">
        <v>2110</v>
      </c>
      <c r="G325" s="1" t="s">
        <v>4</v>
      </c>
      <c r="H325" s="1" t="s">
        <v>153</v>
      </c>
      <c r="I325" s="1" t="s">
        <v>104</v>
      </c>
      <c r="J325" s="1" t="s">
        <v>105</v>
      </c>
      <c r="K325" s="1" t="s">
        <v>103</v>
      </c>
      <c r="L325" s="1" t="s">
        <v>2</v>
      </c>
      <c r="M325" s="1" t="s">
        <v>3</v>
      </c>
      <c r="N325" s="1" t="s">
        <v>2111</v>
      </c>
      <c r="O325" s="1" t="s">
        <v>65</v>
      </c>
      <c r="P325" s="1" t="s">
        <v>218</v>
      </c>
      <c r="Q325" s="2">
        <v>1</v>
      </c>
      <c r="R325" s="3" t="s">
        <v>2</v>
      </c>
      <c r="S325" s="4">
        <v>43746</v>
      </c>
      <c r="T325" s="5">
        <v>0</v>
      </c>
      <c r="U325" s="4">
        <v>43747</v>
      </c>
      <c r="V325" s="19" t="str">
        <f>IFERROR(VLOOKUP(C325,TABLAS!A:C,3,0),"")</f>
        <v>Cueva Borgoño, Juan Carlos</v>
      </c>
      <c r="W325" s="19" t="str">
        <f>IFERROR(VLOOKUP(G325,TABLAS!E:F,2,0)," ")</f>
        <v>CONTADO</v>
      </c>
      <c r="X325" s="19" t="str">
        <f t="shared" si="15"/>
        <v>11716397 - Atalaya Carrasco, Betsy Natalia</v>
      </c>
      <c r="Y325" s="19" t="str">
        <f>IFERROR(VLOOKUP(O325,TABLAS!O:P,2,0)," ")</f>
        <v>Bonificación</v>
      </c>
      <c r="Z325" s="58">
        <f>IFERROR(IF(R325&lt;&gt;"CA",(Q325/VLOOKUP(INT(I325),TABLAS!R:W,4,0)),Q325),"0")</f>
        <v>6.6666666666666666E-2</v>
      </c>
      <c r="AA325" s="19" t="s">
        <v>3</v>
      </c>
      <c r="AB325">
        <f t="shared" si="17"/>
        <v>0</v>
      </c>
    </row>
    <row r="326" spans="1:28" x14ac:dyDescent="0.25">
      <c r="A326" s="71">
        <f t="shared" si="16"/>
        <v>12301306</v>
      </c>
      <c r="B326" s="1" t="s">
        <v>204</v>
      </c>
      <c r="C326" s="1" t="s">
        <v>14</v>
      </c>
      <c r="D326" s="1" t="s">
        <v>2112</v>
      </c>
      <c r="E326" s="1" t="s">
        <v>2113</v>
      </c>
      <c r="F326" s="1" t="s">
        <v>2114</v>
      </c>
      <c r="G326" s="1" t="s">
        <v>4</v>
      </c>
      <c r="H326" s="1" t="s">
        <v>153</v>
      </c>
      <c r="I326" s="1" t="s">
        <v>154</v>
      </c>
      <c r="J326" s="1" t="s">
        <v>161</v>
      </c>
      <c r="K326" s="1" t="s">
        <v>103</v>
      </c>
      <c r="L326" s="1" t="s">
        <v>2</v>
      </c>
      <c r="M326" s="1" t="s">
        <v>3</v>
      </c>
      <c r="N326" s="1" t="s">
        <v>2115</v>
      </c>
      <c r="O326" s="1" t="s">
        <v>59</v>
      </c>
      <c r="P326" s="1" t="s">
        <v>527</v>
      </c>
      <c r="Q326" s="2">
        <v>1</v>
      </c>
      <c r="R326" s="3" t="s">
        <v>3</v>
      </c>
      <c r="S326" s="4">
        <v>43746</v>
      </c>
      <c r="T326" s="5">
        <v>21.55</v>
      </c>
      <c r="U326" s="4">
        <v>43747</v>
      </c>
      <c r="V326" s="19" t="str">
        <f>IFERROR(VLOOKUP(C326,TABLAS!A:C,3,0),"")</f>
        <v>Miro Quesada, Camila Duany</v>
      </c>
      <c r="W326" s="19" t="str">
        <f>IFERROR(VLOOKUP(G326,TABLAS!E:F,2,0)," ")</f>
        <v>CONTADO</v>
      </c>
      <c r="X326" s="19" t="str">
        <f t="shared" si="15"/>
        <v>12301306 - Atoche Gamarra, Melanye Gledys</v>
      </c>
      <c r="Y326" s="19" t="str">
        <f>IFERROR(VLOOKUP(O326,TABLAS!O:P,2,0)," ")</f>
        <v>Pedido</v>
      </c>
      <c r="Z326" s="58">
        <f>IFERROR(IF(R326&lt;&gt;"CA",(Q326/VLOOKUP(INT(I326),TABLAS!R:W,4,0)),Q326),"0")</f>
        <v>1</v>
      </c>
      <c r="AA326" s="19" t="s">
        <v>3</v>
      </c>
      <c r="AB326">
        <f t="shared" si="17"/>
        <v>0</v>
      </c>
    </row>
    <row r="327" spans="1:28" x14ac:dyDescent="0.25">
      <c r="A327" s="71">
        <f t="shared" si="16"/>
        <v>12301306</v>
      </c>
      <c r="B327" s="1" t="s">
        <v>204</v>
      </c>
      <c r="C327" s="1" t="s">
        <v>14</v>
      </c>
      <c r="D327" s="1" t="s">
        <v>2112</v>
      </c>
      <c r="E327" s="1" t="s">
        <v>2113</v>
      </c>
      <c r="F327" s="1" t="s">
        <v>2114</v>
      </c>
      <c r="G327" s="1" t="s">
        <v>4</v>
      </c>
      <c r="H327" s="1" t="s">
        <v>153</v>
      </c>
      <c r="I327" s="1" t="s">
        <v>2116</v>
      </c>
      <c r="J327" s="1" t="s">
        <v>2117</v>
      </c>
      <c r="K327" s="1" t="s">
        <v>103</v>
      </c>
      <c r="L327" s="1" t="s">
        <v>2</v>
      </c>
      <c r="M327" s="1" t="s">
        <v>3</v>
      </c>
      <c r="N327" s="1" t="s">
        <v>2115</v>
      </c>
      <c r="O327" s="1" t="s">
        <v>59</v>
      </c>
      <c r="P327" s="1" t="s">
        <v>527</v>
      </c>
      <c r="Q327" s="2">
        <v>1</v>
      </c>
      <c r="R327" s="3" t="s">
        <v>3</v>
      </c>
      <c r="S327" s="4">
        <v>43746</v>
      </c>
      <c r="T327" s="5">
        <v>16.95</v>
      </c>
      <c r="U327" s="4">
        <v>43747</v>
      </c>
      <c r="V327" s="19" t="str">
        <f>IFERROR(VLOOKUP(C327,TABLAS!A:C,3,0),"")</f>
        <v>Miro Quesada, Camila Duany</v>
      </c>
      <c r="W327" s="19" t="str">
        <f>IFERROR(VLOOKUP(G327,TABLAS!E:F,2,0)," ")</f>
        <v>CONTADO</v>
      </c>
      <c r="X327" s="19" t="str">
        <f t="shared" si="15"/>
        <v>12301306 - Atoche Gamarra, Melanye Gledys</v>
      </c>
      <c r="Y327" s="19" t="str">
        <f>IFERROR(VLOOKUP(O327,TABLAS!O:P,2,0)," ")</f>
        <v>Pedido</v>
      </c>
      <c r="Z327" s="58">
        <f>IFERROR(IF(R327&lt;&gt;"CA",(Q327/VLOOKUP(INT(I327),TABLAS!R:W,4,0)),Q327),"0")</f>
        <v>1</v>
      </c>
      <c r="AA327" s="19" t="s">
        <v>3</v>
      </c>
      <c r="AB327">
        <f t="shared" si="17"/>
        <v>0</v>
      </c>
    </row>
    <row r="328" spans="1:28" x14ac:dyDescent="0.25">
      <c r="A328" s="71">
        <f t="shared" si="16"/>
        <v>12301306</v>
      </c>
      <c r="B328" s="1" t="s">
        <v>204</v>
      </c>
      <c r="C328" s="1" t="s">
        <v>14</v>
      </c>
      <c r="D328" s="1" t="s">
        <v>2112</v>
      </c>
      <c r="E328" s="1" t="s">
        <v>2113</v>
      </c>
      <c r="F328" s="1" t="s">
        <v>2114</v>
      </c>
      <c r="G328" s="1" t="s">
        <v>4</v>
      </c>
      <c r="H328" s="1" t="s">
        <v>153</v>
      </c>
      <c r="I328" s="1" t="s">
        <v>216</v>
      </c>
      <c r="J328" s="1" t="s">
        <v>217</v>
      </c>
      <c r="K328" s="1" t="s">
        <v>103</v>
      </c>
      <c r="L328" s="1" t="s">
        <v>2</v>
      </c>
      <c r="M328" s="1" t="s">
        <v>3</v>
      </c>
      <c r="N328" s="1" t="s">
        <v>2115</v>
      </c>
      <c r="O328" s="1" t="s">
        <v>61</v>
      </c>
      <c r="P328" s="1" t="s">
        <v>527</v>
      </c>
      <c r="Q328" s="2">
        <v>1</v>
      </c>
      <c r="R328" s="3" t="s">
        <v>3</v>
      </c>
      <c r="S328" s="4">
        <v>43746</v>
      </c>
      <c r="T328" s="5">
        <v>34.97</v>
      </c>
      <c r="U328" s="4">
        <v>43747</v>
      </c>
      <c r="V328" s="19" t="str">
        <f>IFERROR(VLOOKUP(C328,TABLAS!A:C,3,0),"")</f>
        <v>Miro Quesada, Camila Duany</v>
      </c>
      <c r="W328" s="19" t="str">
        <f>IFERROR(VLOOKUP(G328,TABLAS!E:F,2,0)," ")</f>
        <v>CONTADO</v>
      </c>
      <c r="X328" s="19" t="str">
        <f t="shared" si="15"/>
        <v>12301306 - Atoche Gamarra, Melanye Gledys</v>
      </c>
      <c r="Y328" s="19" t="str">
        <f>IFERROR(VLOOKUP(O328,TABLAS!O:P,2,0)," ")</f>
        <v>Pedido</v>
      </c>
      <c r="Z328" s="58">
        <f>IFERROR(IF(R328&lt;&gt;"CA",(Q328/VLOOKUP(INT(I328),TABLAS!R:W,4,0)),Q328),"0")</f>
        <v>1</v>
      </c>
      <c r="AA328" s="19" t="s">
        <v>3</v>
      </c>
      <c r="AB328">
        <f t="shared" si="17"/>
        <v>0</v>
      </c>
    </row>
    <row r="329" spans="1:28" x14ac:dyDescent="0.25">
      <c r="A329" s="71">
        <f t="shared" si="16"/>
        <v>12301306</v>
      </c>
      <c r="B329" s="1" t="s">
        <v>204</v>
      </c>
      <c r="C329" s="1" t="s">
        <v>14</v>
      </c>
      <c r="D329" s="1" t="s">
        <v>2112</v>
      </c>
      <c r="E329" s="1" t="s">
        <v>2113</v>
      </c>
      <c r="F329" s="1" t="s">
        <v>2114</v>
      </c>
      <c r="G329" s="1" t="s">
        <v>4</v>
      </c>
      <c r="H329" s="1" t="s">
        <v>153</v>
      </c>
      <c r="I329" s="1" t="s">
        <v>157</v>
      </c>
      <c r="J329" s="1" t="s">
        <v>158</v>
      </c>
      <c r="K329" s="1" t="s">
        <v>103</v>
      </c>
      <c r="L329" s="1" t="s">
        <v>2</v>
      </c>
      <c r="M329" s="1" t="s">
        <v>3</v>
      </c>
      <c r="N329" s="1" t="s">
        <v>2115</v>
      </c>
      <c r="O329" s="1" t="s">
        <v>61</v>
      </c>
      <c r="P329" s="1" t="s">
        <v>527</v>
      </c>
      <c r="Q329" s="2">
        <v>1</v>
      </c>
      <c r="R329" s="3" t="s">
        <v>3</v>
      </c>
      <c r="S329" s="4">
        <v>43746</v>
      </c>
      <c r="T329" s="5">
        <v>30.96</v>
      </c>
      <c r="U329" s="4">
        <v>43747</v>
      </c>
      <c r="V329" s="19" t="str">
        <f>IFERROR(VLOOKUP(C329,TABLAS!A:C,3,0),"")</f>
        <v>Miro Quesada, Camila Duany</v>
      </c>
      <c r="W329" s="19" t="str">
        <f>IFERROR(VLOOKUP(G329,TABLAS!E:F,2,0)," ")</f>
        <v>CONTADO</v>
      </c>
      <c r="X329" s="19" t="str">
        <f t="shared" si="15"/>
        <v>12301306 - Atoche Gamarra, Melanye Gledys</v>
      </c>
      <c r="Y329" s="19" t="str">
        <f>IFERROR(VLOOKUP(O329,TABLAS!O:P,2,0)," ")</f>
        <v>Pedido</v>
      </c>
      <c r="Z329" s="58">
        <f>IFERROR(IF(R329&lt;&gt;"CA",(Q329/VLOOKUP(INT(I329),TABLAS!R:W,4,0)),Q329),"0")</f>
        <v>1</v>
      </c>
      <c r="AA329" s="19" t="s">
        <v>3</v>
      </c>
      <c r="AB329">
        <f t="shared" si="17"/>
        <v>0</v>
      </c>
    </row>
    <row r="330" spans="1:28" x14ac:dyDescent="0.25">
      <c r="A330" s="71">
        <f t="shared" si="16"/>
        <v>12301306</v>
      </c>
      <c r="B330" s="1" t="s">
        <v>204</v>
      </c>
      <c r="C330" s="1" t="s">
        <v>14</v>
      </c>
      <c r="D330" s="1" t="s">
        <v>2112</v>
      </c>
      <c r="E330" s="1" t="s">
        <v>2113</v>
      </c>
      <c r="F330" s="1" t="s">
        <v>2114</v>
      </c>
      <c r="G330" s="1" t="s">
        <v>4</v>
      </c>
      <c r="H330" s="1" t="s">
        <v>153</v>
      </c>
      <c r="I330" s="1" t="s">
        <v>100</v>
      </c>
      <c r="J330" s="1" t="s">
        <v>101</v>
      </c>
      <c r="K330" s="1" t="s">
        <v>103</v>
      </c>
      <c r="L330" s="1" t="s">
        <v>2</v>
      </c>
      <c r="M330" s="1" t="s">
        <v>3</v>
      </c>
      <c r="N330" s="1" t="s">
        <v>2115</v>
      </c>
      <c r="O330" s="1" t="s">
        <v>61</v>
      </c>
      <c r="P330" s="1" t="s">
        <v>527</v>
      </c>
      <c r="Q330" s="2">
        <v>1</v>
      </c>
      <c r="R330" s="3" t="s">
        <v>3</v>
      </c>
      <c r="S330" s="4">
        <v>43746</v>
      </c>
      <c r="T330" s="5">
        <v>26.53</v>
      </c>
      <c r="U330" s="4">
        <v>43747</v>
      </c>
      <c r="V330" s="19" t="str">
        <f>IFERROR(VLOOKUP(C330,TABLAS!A:C,3,0),"")</f>
        <v>Miro Quesada, Camila Duany</v>
      </c>
      <c r="W330" s="19" t="str">
        <f>IFERROR(VLOOKUP(G330,TABLAS!E:F,2,0)," ")</f>
        <v>CONTADO</v>
      </c>
      <c r="X330" s="19" t="str">
        <f t="shared" si="15"/>
        <v>12301306 - Atoche Gamarra, Melanye Gledys</v>
      </c>
      <c r="Y330" s="19" t="str">
        <f>IFERROR(VLOOKUP(O330,TABLAS!O:P,2,0)," ")</f>
        <v>Pedido</v>
      </c>
      <c r="Z330" s="58">
        <f>IFERROR(IF(R330&lt;&gt;"CA",(Q330/VLOOKUP(INT(I330),TABLAS!R:W,4,0)),Q330),"0")</f>
        <v>1</v>
      </c>
      <c r="AA330" s="19" t="s">
        <v>3</v>
      </c>
      <c r="AB330">
        <f t="shared" si="17"/>
        <v>0</v>
      </c>
    </row>
    <row r="331" spans="1:28" x14ac:dyDescent="0.25">
      <c r="A331" s="71">
        <f t="shared" si="16"/>
        <v>12301306</v>
      </c>
      <c r="B331" s="1" t="s">
        <v>204</v>
      </c>
      <c r="C331" s="1" t="s">
        <v>14</v>
      </c>
      <c r="D331" s="1" t="s">
        <v>2112</v>
      </c>
      <c r="E331" s="1" t="s">
        <v>2113</v>
      </c>
      <c r="F331" s="1" t="s">
        <v>2114</v>
      </c>
      <c r="G331" s="1" t="s">
        <v>4</v>
      </c>
      <c r="H331" s="1" t="s">
        <v>153</v>
      </c>
      <c r="I331" s="1" t="s">
        <v>147</v>
      </c>
      <c r="J331" s="1" t="s">
        <v>148</v>
      </c>
      <c r="K331" s="1" t="s">
        <v>103</v>
      </c>
      <c r="L331" s="1" t="s">
        <v>2</v>
      </c>
      <c r="M331" s="1" t="s">
        <v>3</v>
      </c>
      <c r="N331" s="1" t="s">
        <v>2115</v>
      </c>
      <c r="O331" s="1" t="s">
        <v>59</v>
      </c>
      <c r="P331" s="1" t="s">
        <v>527</v>
      </c>
      <c r="Q331" s="2">
        <v>18</v>
      </c>
      <c r="R331" s="3" t="s">
        <v>2</v>
      </c>
      <c r="S331" s="4">
        <v>43746</v>
      </c>
      <c r="T331" s="5">
        <v>32.5</v>
      </c>
      <c r="U331" s="4">
        <v>43747</v>
      </c>
      <c r="V331" s="19" t="str">
        <f>IFERROR(VLOOKUP(C331,TABLAS!A:C,3,0),"")</f>
        <v>Miro Quesada, Camila Duany</v>
      </c>
      <c r="W331" s="19" t="str">
        <f>IFERROR(VLOOKUP(G331,TABLAS!E:F,2,0)," ")</f>
        <v>CONTADO</v>
      </c>
      <c r="X331" s="19" t="str">
        <f t="shared" si="15"/>
        <v>12301306 - Atoche Gamarra, Melanye Gledys</v>
      </c>
      <c r="Y331" s="19" t="str">
        <f>IFERROR(VLOOKUP(O331,TABLAS!O:P,2,0)," ")</f>
        <v>Pedido</v>
      </c>
      <c r="Z331" s="58">
        <f>IFERROR(IF(R331&lt;&gt;"CA",(Q331/VLOOKUP(INT(I331),TABLAS!R:W,4,0)),Q331),"0")</f>
        <v>0.75</v>
      </c>
      <c r="AA331" s="19" t="s">
        <v>3</v>
      </c>
      <c r="AB331">
        <f t="shared" si="17"/>
        <v>0</v>
      </c>
    </row>
    <row r="332" spans="1:28" x14ac:dyDescent="0.25">
      <c r="A332" s="71">
        <f t="shared" si="16"/>
        <v>12301306</v>
      </c>
      <c r="B332" s="1" t="s">
        <v>204</v>
      </c>
      <c r="C332" s="1" t="s">
        <v>14</v>
      </c>
      <c r="D332" s="1" t="s">
        <v>2112</v>
      </c>
      <c r="E332" s="1" t="s">
        <v>2113</v>
      </c>
      <c r="F332" s="1" t="s">
        <v>2114</v>
      </c>
      <c r="G332" s="1" t="s">
        <v>4</v>
      </c>
      <c r="H332" s="1" t="s">
        <v>153</v>
      </c>
      <c r="I332" s="1" t="s">
        <v>149</v>
      </c>
      <c r="J332" s="1" t="s">
        <v>150</v>
      </c>
      <c r="K332" s="1" t="s">
        <v>103</v>
      </c>
      <c r="L332" s="1" t="s">
        <v>2</v>
      </c>
      <c r="M332" s="1" t="s">
        <v>3</v>
      </c>
      <c r="N332" s="1" t="s">
        <v>2115</v>
      </c>
      <c r="O332" s="1" t="s">
        <v>59</v>
      </c>
      <c r="P332" s="1" t="s">
        <v>527</v>
      </c>
      <c r="Q332" s="2">
        <v>1</v>
      </c>
      <c r="R332" s="3" t="s">
        <v>3</v>
      </c>
      <c r="S332" s="4">
        <v>43746</v>
      </c>
      <c r="T332" s="5">
        <v>10.23</v>
      </c>
      <c r="U332" s="4">
        <v>43747</v>
      </c>
      <c r="V332" s="19" t="str">
        <f>IFERROR(VLOOKUP(C332,TABLAS!A:C,3,0),"")</f>
        <v>Miro Quesada, Camila Duany</v>
      </c>
      <c r="W332" s="19" t="str">
        <f>IFERROR(VLOOKUP(G332,TABLAS!E:F,2,0)," ")</f>
        <v>CONTADO</v>
      </c>
      <c r="X332" s="19" t="str">
        <f t="shared" si="15"/>
        <v>12301306 - Atoche Gamarra, Melanye Gledys</v>
      </c>
      <c r="Y332" s="19" t="str">
        <f>IFERROR(VLOOKUP(O332,TABLAS!O:P,2,0)," ")</f>
        <v>Pedido</v>
      </c>
      <c r="Z332" s="58">
        <f>IFERROR(IF(R332&lt;&gt;"CA",(Q332/VLOOKUP(INT(I332),TABLAS!R:W,4,0)),Q332),"0")</f>
        <v>1</v>
      </c>
      <c r="AA332" s="19" t="s">
        <v>3</v>
      </c>
      <c r="AB332">
        <f t="shared" si="17"/>
        <v>0</v>
      </c>
    </row>
    <row r="333" spans="1:28" x14ac:dyDescent="0.25">
      <c r="A333" s="71">
        <f t="shared" si="16"/>
        <v>12301306</v>
      </c>
      <c r="B333" s="1" t="s">
        <v>204</v>
      </c>
      <c r="C333" s="1" t="s">
        <v>14</v>
      </c>
      <c r="D333" s="1" t="s">
        <v>2112</v>
      </c>
      <c r="E333" s="1" t="s">
        <v>2113</v>
      </c>
      <c r="F333" s="1" t="s">
        <v>2114</v>
      </c>
      <c r="G333" s="1" t="s">
        <v>4</v>
      </c>
      <c r="H333" s="1" t="s">
        <v>153</v>
      </c>
      <c r="I333" s="1" t="s">
        <v>194</v>
      </c>
      <c r="J333" s="1" t="s">
        <v>195</v>
      </c>
      <c r="K333" s="1" t="s">
        <v>103</v>
      </c>
      <c r="L333" s="1" t="s">
        <v>2</v>
      </c>
      <c r="M333" s="1" t="s">
        <v>3</v>
      </c>
      <c r="N333" s="1" t="s">
        <v>2115</v>
      </c>
      <c r="O333" s="1" t="s">
        <v>59</v>
      </c>
      <c r="P333" s="1" t="s">
        <v>527</v>
      </c>
      <c r="Q333" s="2">
        <v>1</v>
      </c>
      <c r="R333" s="3" t="s">
        <v>3</v>
      </c>
      <c r="S333" s="4">
        <v>43746</v>
      </c>
      <c r="T333" s="5">
        <v>8.6199999999999992</v>
      </c>
      <c r="U333" s="4">
        <v>43747</v>
      </c>
      <c r="V333" s="19" t="str">
        <f>IFERROR(VLOOKUP(C333,TABLAS!A:C,3,0),"")</f>
        <v>Miro Quesada, Camila Duany</v>
      </c>
      <c r="W333" s="19" t="str">
        <f>IFERROR(VLOOKUP(G333,TABLAS!E:F,2,0)," ")</f>
        <v>CONTADO</v>
      </c>
      <c r="X333" s="19" t="str">
        <f t="shared" si="15"/>
        <v>12301306 - Atoche Gamarra, Melanye Gledys</v>
      </c>
      <c r="Y333" s="19" t="str">
        <f>IFERROR(VLOOKUP(O333,TABLAS!O:P,2,0)," ")</f>
        <v>Pedido</v>
      </c>
      <c r="Z333" s="58">
        <f>IFERROR(IF(R333&lt;&gt;"CA",(Q333/VLOOKUP(INT(I333),TABLAS!R:W,4,0)),Q333),"0")</f>
        <v>1</v>
      </c>
      <c r="AA333" s="19" t="s">
        <v>3</v>
      </c>
      <c r="AB333">
        <f t="shared" si="17"/>
        <v>0</v>
      </c>
    </row>
    <row r="334" spans="1:28" x14ac:dyDescent="0.25">
      <c r="A334" s="71">
        <f t="shared" si="16"/>
        <v>12301306</v>
      </c>
      <c r="B334" s="1" t="s">
        <v>204</v>
      </c>
      <c r="C334" s="1" t="s">
        <v>14</v>
      </c>
      <c r="D334" s="1" t="s">
        <v>2112</v>
      </c>
      <c r="E334" s="1" t="s">
        <v>2113</v>
      </c>
      <c r="F334" s="1" t="s">
        <v>2114</v>
      </c>
      <c r="G334" s="1" t="s">
        <v>4</v>
      </c>
      <c r="H334" s="1" t="s">
        <v>153</v>
      </c>
      <c r="I334" s="1" t="s">
        <v>106</v>
      </c>
      <c r="J334" s="1" t="s">
        <v>107</v>
      </c>
      <c r="K334" s="1" t="s">
        <v>103</v>
      </c>
      <c r="L334" s="1" t="s">
        <v>2</v>
      </c>
      <c r="M334" s="1" t="s">
        <v>3</v>
      </c>
      <c r="N334" s="1" t="s">
        <v>2115</v>
      </c>
      <c r="O334" s="1" t="s">
        <v>59</v>
      </c>
      <c r="P334" s="1" t="s">
        <v>527</v>
      </c>
      <c r="Q334" s="2">
        <v>1</v>
      </c>
      <c r="R334" s="3" t="s">
        <v>3</v>
      </c>
      <c r="S334" s="4">
        <v>43746</v>
      </c>
      <c r="T334" s="5">
        <v>9.02</v>
      </c>
      <c r="U334" s="4">
        <v>43747</v>
      </c>
      <c r="V334" s="19" t="str">
        <f>IFERROR(VLOOKUP(C334,TABLAS!A:C,3,0),"")</f>
        <v>Miro Quesada, Camila Duany</v>
      </c>
      <c r="W334" s="19" t="str">
        <f>IFERROR(VLOOKUP(G334,TABLAS!E:F,2,0)," ")</f>
        <v>CONTADO</v>
      </c>
      <c r="X334" s="19" t="str">
        <f t="shared" si="15"/>
        <v>12301306 - Atoche Gamarra, Melanye Gledys</v>
      </c>
      <c r="Y334" s="19" t="str">
        <f>IFERROR(VLOOKUP(O334,TABLAS!O:P,2,0)," ")</f>
        <v>Pedido</v>
      </c>
      <c r="Z334" s="58">
        <f>IFERROR(IF(R334&lt;&gt;"CA",(Q334/VLOOKUP(INT(I334),TABLAS!R:W,4,0)),Q334),"0")</f>
        <v>1</v>
      </c>
      <c r="AA334" s="19" t="s">
        <v>3</v>
      </c>
      <c r="AB334">
        <f t="shared" si="17"/>
        <v>0</v>
      </c>
    </row>
    <row r="335" spans="1:28" x14ac:dyDescent="0.25">
      <c r="A335" s="71">
        <f t="shared" si="16"/>
        <v>12301306</v>
      </c>
      <c r="B335" s="1" t="s">
        <v>204</v>
      </c>
      <c r="C335" s="1" t="s">
        <v>14</v>
      </c>
      <c r="D335" s="1" t="s">
        <v>2112</v>
      </c>
      <c r="E335" s="1" t="s">
        <v>2113</v>
      </c>
      <c r="F335" s="1" t="s">
        <v>2114</v>
      </c>
      <c r="G335" s="1" t="s">
        <v>4</v>
      </c>
      <c r="H335" s="1" t="s">
        <v>153</v>
      </c>
      <c r="I335" s="1" t="s">
        <v>104</v>
      </c>
      <c r="J335" s="1" t="s">
        <v>105</v>
      </c>
      <c r="K335" s="1" t="s">
        <v>103</v>
      </c>
      <c r="L335" s="1" t="s">
        <v>2</v>
      </c>
      <c r="M335" s="1" t="s">
        <v>3</v>
      </c>
      <c r="N335" s="1" t="s">
        <v>2115</v>
      </c>
      <c r="O335" s="1" t="s">
        <v>59</v>
      </c>
      <c r="P335" s="1" t="s">
        <v>527</v>
      </c>
      <c r="Q335" s="2">
        <v>1</v>
      </c>
      <c r="R335" s="3" t="s">
        <v>3</v>
      </c>
      <c r="S335" s="4">
        <v>43746</v>
      </c>
      <c r="T335" s="5">
        <v>16.100000000000001</v>
      </c>
      <c r="U335" s="4">
        <v>43747</v>
      </c>
      <c r="V335" s="19" t="str">
        <f>IFERROR(VLOOKUP(C335,TABLAS!A:C,3,0),"")</f>
        <v>Miro Quesada, Camila Duany</v>
      </c>
      <c r="W335" s="19" t="str">
        <f>IFERROR(VLOOKUP(G335,TABLAS!E:F,2,0)," ")</f>
        <v>CONTADO</v>
      </c>
      <c r="X335" s="19" t="str">
        <f t="shared" si="15"/>
        <v>12301306 - Atoche Gamarra, Melanye Gledys</v>
      </c>
      <c r="Y335" s="19" t="str">
        <f>IFERROR(VLOOKUP(O335,TABLAS!O:P,2,0)," ")</f>
        <v>Pedido</v>
      </c>
      <c r="Z335" s="58">
        <f>IFERROR(IF(R335&lt;&gt;"CA",(Q335/VLOOKUP(INT(I335),TABLAS!R:W,4,0)),Q335),"0")</f>
        <v>1</v>
      </c>
      <c r="AA335" s="19" t="s">
        <v>3</v>
      </c>
      <c r="AB335">
        <f t="shared" si="17"/>
        <v>0</v>
      </c>
    </row>
    <row r="336" spans="1:28" x14ac:dyDescent="0.25">
      <c r="A336" s="71">
        <f t="shared" si="16"/>
        <v>12301306</v>
      </c>
      <c r="B336" s="1" t="s">
        <v>204</v>
      </c>
      <c r="C336" s="1" t="s">
        <v>14</v>
      </c>
      <c r="D336" s="1" t="s">
        <v>2112</v>
      </c>
      <c r="E336" s="1" t="s">
        <v>2113</v>
      </c>
      <c r="F336" s="1" t="s">
        <v>2114</v>
      </c>
      <c r="G336" s="1" t="s">
        <v>4</v>
      </c>
      <c r="H336" s="1" t="s">
        <v>153</v>
      </c>
      <c r="I336" s="1" t="s">
        <v>166</v>
      </c>
      <c r="J336" s="1" t="s">
        <v>167</v>
      </c>
      <c r="K336" s="1" t="s">
        <v>103</v>
      </c>
      <c r="L336" s="1" t="s">
        <v>2</v>
      </c>
      <c r="M336" s="1" t="s">
        <v>3</v>
      </c>
      <c r="N336" s="1" t="s">
        <v>2115</v>
      </c>
      <c r="O336" s="1" t="s">
        <v>59</v>
      </c>
      <c r="P336" s="1" t="s">
        <v>527</v>
      </c>
      <c r="Q336" s="2">
        <v>1</v>
      </c>
      <c r="R336" s="3" t="s">
        <v>3</v>
      </c>
      <c r="S336" s="4">
        <v>43746</v>
      </c>
      <c r="T336" s="5">
        <v>16.100000000000001</v>
      </c>
      <c r="U336" s="4">
        <v>43747</v>
      </c>
      <c r="V336" s="19" t="str">
        <f>IFERROR(VLOOKUP(C336,TABLAS!A:C,3,0),"")</f>
        <v>Miro Quesada, Camila Duany</v>
      </c>
      <c r="W336" s="19" t="str">
        <f>IFERROR(VLOOKUP(G336,TABLAS!E:F,2,0)," ")</f>
        <v>CONTADO</v>
      </c>
      <c r="X336" s="19" t="str">
        <f t="shared" si="15"/>
        <v>12301306 - Atoche Gamarra, Melanye Gledys</v>
      </c>
      <c r="Y336" s="19" t="str">
        <f>IFERROR(VLOOKUP(O336,TABLAS!O:P,2,0)," ")</f>
        <v>Pedido</v>
      </c>
      <c r="Z336" s="58">
        <f>IFERROR(IF(R336&lt;&gt;"CA",(Q336/VLOOKUP(INT(I336),TABLAS!R:W,4,0)),Q336),"0")</f>
        <v>1</v>
      </c>
      <c r="AA336" s="19" t="s">
        <v>3</v>
      </c>
      <c r="AB336">
        <f t="shared" si="17"/>
        <v>0</v>
      </c>
    </row>
    <row r="337" spans="1:28" x14ac:dyDescent="0.25">
      <c r="A337" s="71">
        <f t="shared" si="16"/>
        <v>12301306</v>
      </c>
      <c r="B337" s="1" t="s">
        <v>204</v>
      </c>
      <c r="C337" s="1" t="s">
        <v>14</v>
      </c>
      <c r="D337" s="1" t="s">
        <v>2112</v>
      </c>
      <c r="E337" s="1" t="s">
        <v>2113</v>
      </c>
      <c r="F337" s="1" t="s">
        <v>2114</v>
      </c>
      <c r="G337" s="1" t="s">
        <v>4</v>
      </c>
      <c r="H337" s="1" t="s">
        <v>153</v>
      </c>
      <c r="I337" s="1" t="s">
        <v>143</v>
      </c>
      <c r="J337" s="1" t="s">
        <v>144</v>
      </c>
      <c r="K337" s="1" t="s">
        <v>103</v>
      </c>
      <c r="L337" s="1" t="s">
        <v>2</v>
      </c>
      <c r="M337" s="1" t="s">
        <v>3</v>
      </c>
      <c r="N337" s="1" t="s">
        <v>2115</v>
      </c>
      <c r="O337" s="1" t="s">
        <v>59</v>
      </c>
      <c r="P337" s="1" t="s">
        <v>527</v>
      </c>
      <c r="Q337" s="2">
        <v>2</v>
      </c>
      <c r="R337" s="3" t="s">
        <v>3</v>
      </c>
      <c r="S337" s="4">
        <v>43746</v>
      </c>
      <c r="T337" s="5">
        <v>12.88</v>
      </c>
      <c r="U337" s="4">
        <v>43747</v>
      </c>
      <c r="V337" s="19" t="str">
        <f>IFERROR(VLOOKUP(C337,TABLAS!A:C,3,0),"")</f>
        <v>Miro Quesada, Camila Duany</v>
      </c>
      <c r="W337" s="19" t="str">
        <f>IFERROR(VLOOKUP(G337,TABLAS!E:F,2,0)," ")</f>
        <v>CONTADO</v>
      </c>
      <c r="X337" s="19" t="str">
        <f t="shared" si="15"/>
        <v>12301306 - Atoche Gamarra, Melanye Gledys</v>
      </c>
      <c r="Y337" s="19" t="str">
        <f>IFERROR(VLOOKUP(O337,TABLAS!O:P,2,0)," ")</f>
        <v>Pedido</v>
      </c>
      <c r="Z337" s="58">
        <f>IFERROR(IF(R337&lt;&gt;"CA",(Q337/VLOOKUP(INT(I337),TABLAS!R:W,4,0)),Q337),"0")</f>
        <v>2</v>
      </c>
      <c r="AA337" s="19" t="s">
        <v>3</v>
      </c>
      <c r="AB337">
        <f t="shared" si="17"/>
        <v>0</v>
      </c>
    </row>
    <row r="338" spans="1:28" x14ac:dyDescent="0.25">
      <c r="A338" s="71">
        <f t="shared" si="16"/>
        <v>12301306</v>
      </c>
      <c r="B338" s="1" t="s">
        <v>204</v>
      </c>
      <c r="C338" s="1" t="s">
        <v>14</v>
      </c>
      <c r="D338" s="1" t="s">
        <v>2112</v>
      </c>
      <c r="E338" s="1" t="s">
        <v>2113</v>
      </c>
      <c r="F338" s="1" t="s">
        <v>2114</v>
      </c>
      <c r="G338" s="1" t="s">
        <v>4</v>
      </c>
      <c r="H338" s="1" t="s">
        <v>153</v>
      </c>
      <c r="I338" s="1" t="s">
        <v>151</v>
      </c>
      <c r="J338" s="1" t="s">
        <v>152</v>
      </c>
      <c r="K338" s="1" t="s">
        <v>103</v>
      </c>
      <c r="L338" s="1" t="s">
        <v>2</v>
      </c>
      <c r="M338" s="1" t="s">
        <v>3</v>
      </c>
      <c r="N338" s="1" t="s">
        <v>2115</v>
      </c>
      <c r="O338" s="1" t="s">
        <v>59</v>
      </c>
      <c r="P338" s="1" t="s">
        <v>527</v>
      </c>
      <c r="Q338" s="2">
        <v>1</v>
      </c>
      <c r="R338" s="3" t="s">
        <v>3</v>
      </c>
      <c r="S338" s="4">
        <v>43746</v>
      </c>
      <c r="T338" s="5">
        <v>13.86</v>
      </c>
      <c r="U338" s="4">
        <v>43747</v>
      </c>
      <c r="V338" s="19" t="str">
        <f>IFERROR(VLOOKUP(C338,TABLAS!A:C,3,0),"")</f>
        <v>Miro Quesada, Camila Duany</v>
      </c>
      <c r="W338" s="19" t="str">
        <f>IFERROR(VLOOKUP(G338,TABLAS!E:F,2,0)," ")</f>
        <v>CONTADO</v>
      </c>
      <c r="X338" s="19" t="str">
        <f t="shared" si="15"/>
        <v>12301306 - Atoche Gamarra, Melanye Gledys</v>
      </c>
      <c r="Y338" s="19" t="str">
        <f>IFERROR(VLOOKUP(O338,TABLAS!O:P,2,0)," ")</f>
        <v>Pedido</v>
      </c>
      <c r="Z338" s="58">
        <f>IFERROR(IF(R338&lt;&gt;"CA",(Q338/VLOOKUP(INT(I338),TABLAS!R:W,4,0)),Q338),"0")</f>
        <v>1</v>
      </c>
      <c r="AA338" s="19" t="s">
        <v>3</v>
      </c>
      <c r="AB338">
        <f t="shared" si="17"/>
        <v>0</v>
      </c>
    </row>
    <row r="339" spans="1:28" x14ac:dyDescent="0.25">
      <c r="A339" s="71">
        <f t="shared" si="16"/>
        <v>12301306</v>
      </c>
      <c r="B339" s="1" t="s">
        <v>204</v>
      </c>
      <c r="C339" s="1" t="s">
        <v>14</v>
      </c>
      <c r="D339" s="1" t="s">
        <v>2112</v>
      </c>
      <c r="E339" s="1" t="s">
        <v>2113</v>
      </c>
      <c r="F339" s="1" t="s">
        <v>2114</v>
      </c>
      <c r="G339" s="1" t="s">
        <v>4</v>
      </c>
      <c r="H339" s="1" t="s">
        <v>153</v>
      </c>
      <c r="I339" s="1" t="s">
        <v>176</v>
      </c>
      <c r="J339" s="1" t="s">
        <v>177</v>
      </c>
      <c r="K339" s="1" t="s">
        <v>103</v>
      </c>
      <c r="L339" s="1" t="s">
        <v>2</v>
      </c>
      <c r="M339" s="1" t="s">
        <v>3</v>
      </c>
      <c r="N339" s="1" t="s">
        <v>2115</v>
      </c>
      <c r="O339" s="1" t="s">
        <v>59</v>
      </c>
      <c r="P339" s="1" t="s">
        <v>527</v>
      </c>
      <c r="Q339" s="2">
        <v>1</v>
      </c>
      <c r="R339" s="3" t="s">
        <v>3</v>
      </c>
      <c r="S339" s="4">
        <v>43746</v>
      </c>
      <c r="T339" s="5">
        <v>7.24</v>
      </c>
      <c r="U339" s="4">
        <v>43747</v>
      </c>
      <c r="V339" s="19" t="str">
        <f>IFERROR(VLOOKUP(C339,TABLAS!A:C,3,0),"")</f>
        <v>Miro Quesada, Camila Duany</v>
      </c>
      <c r="W339" s="19" t="str">
        <f>IFERROR(VLOOKUP(G339,TABLAS!E:F,2,0)," ")</f>
        <v>CONTADO</v>
      </c>
      <c r="X339" s="19" t="str">
        <f t="shared" si="15"/>
        <v>12301306 - Atoche Gamarra, Melanye Gledys</v>
      </c>
      <c r="Y339" s="19" t="str">
        <f>IFERROR(VLOOKUP(O339,TABLAS!O:P,2,0)," ")</f>
        <v>Pedido</v>
      </c>
      <c r="Z339" s="58">
        <f>IFERROR(IF(R339&lt;&gt;"CA",(Q339/VLOOKUP(INT(I339),TABLAS!R:W,4,0)),Q339),"0")</f>
        <v>1</v>
      </c>
      <c r="AA339" s="19" t="s">
        <v>3</v>
      </c>
      <c r="AB339">
        <f t="shared" si="17"/>
        <v>0</v>
      </c>
    </row>
    <row r="340" spans="1:28" x14ac:dyDescent="0.25">
      <c r="A340" s="71">
        <f t="shared" si="16"/>
        <v>12301306</v>
      </c>
      <c r="B340" s="1" t="s">
        <v>204</v>
      </c>
      <c r="C340" s="1" t="s">
        <v>14</v>
      </c>
      <c r="D340" s="1" t="s">
        <v>2112</v>
      </c>
      <c r="E340" s="1" t="s">
        <v>2113</v>
      </c>
      <c r="F340" s="1" t="s">
        <v>2114</v>
      </c>
      <c r="G340" s="1" t="s">
        <v>4</v>
      </c>
      <c r="H340" s="1" t="s">
        <v>153</v>
      </c>
      <c r="I340" s="1" t="s">
        <v>151</v>
      </c>
      <c r="J340" s="1" t="s">
        <v>152</v>
      </c>
      <c r="K340" s="1" t="s">
        <v>103</v>
      </c>
      <c r="L340" s="1" t="s">
        <v>2</v>
      </c>
      <c r="M340" s="1" t="s">
        <v>3</v>
      </c>
      <c r="N340" s="1" t="s">
        <v>2115</v>
      </c>
      <c r="O340" s="1" t="s">
        <v>65</v>
      </c>
      <c r="P340" s="1" t="s">
        <v>527</v>
      </c>
      <c r="Q340" s="2">
        <v>1</v>
      </c>
      <c r="R340" s="3" t="s">
        <v>2</v>
      </c>
      <c r="S340" s="4">
        <v>43746</v>
      </c>
      <c r="T340" s="5">
        <v>0</v>
      </c>
      <c r="U340" s="4">
        <v>43747</v>
      </c>
      <c r="V340" s="19" t="str">
        <f>IFERROR(VLOOKUP(C340,TABLAS!A:C,3,0),"")</f>
        <v>Miro Quesada, Camila Duany</v>
      </c>
      <c r="W340" s="19" t="str">
        <f>IFERROR(VLOOKUP(G340,TABLAS!E:F,2,0)," ")</f>
        <v>CONTADO</v>
      </c>
      <c r="X340" s="19" t="str">
        <f t="shared" si="15"/>
        <v>12301306 - Atoche Gamarra, Melanye Gledys</v>
      </c>
      <c r="Y340" s="19" t="str">
        <f>IFERROR(VLOOKUP(O340,TABLAS!O:P,2,0)," ")</f>
        <v>Bonificación</v>
      </c>
      <c r="Z340" s="58">
        <f>IFERROR(IF(R340&lt;&gt;"CA",(Q340/VLOOKUP(INT(I340),TABLAS!R:W,4,0)),Q340),"0")</f>
        <v>6.6666666666666666E-2</v>
      </c>
      <c r="AA340" s="19" t="s">
        <v>3</v>
      </c>
      <c r="AB340">
        <f t="shared" si="17"/>
        <v>0</v>
      </c>
    </row>
    <row r="341" spans="1:28" x14ac:dyDescent="0.25">
      <c r="A341" s="71">
        <f t="shared" si="16"/>
        <v>12301306</v>
      </c>
      <c r="B341" s="1" t="s">
        <v>204</v>
      </c>
      <c r="C341" s="1" t="s">
        <v>14</v>
      </c>
      <c r="D341" s="1" t="s">
        <v>2112</v>
      </c>
      <c r="E341" s="1" t="s">
        <v>2113</v>
      </c>
      <c r="F341" s="1" t="s">
        <v>2114</v>
      </c>
      <c r="G341" s="1" t="s">
        <v>4</v>
      </c>
      <c r="H341" s="1" t="s">
        <v>153</v>
      </c>
      <c r="I341" s="1" t="s">
        <v>104</v>
      </c>
      <c r="J341" s="1" t="s">
        <v>105</v>
      </c>
      <c r="K341" s="1" t="s">
        <v>103</v>
      </c>
      <c r="L341" s="1" t="s">
        <v>2</v>
      </c>
      <c r="M341" s="1" t="s">
        <v>3</v>
      </c>
      <c r="N341" s="1" t="s">
        <v>2115</v>
      </c>
      <c r="O341" s="1" t="s">
        <v>65</v>
      </c>
      <c r="P341" s="1" t="s">
        <v>527</v>
      </c>
      <c r="Q341" s="2">
        <v>2</v>
      </c>
      <c r="R341" s="3" t="s">
        <v>2</v>
      </c>
      <c r="S341" s="4">
        <v>43746</v>
      </c>
      <c r="T341" s="5">
        <v>0</v>
      </c>
      <c r="U341" s="4">
        <v>43747</v>
      </c>
      <c r="V341" s="19" t="str">
        <f>IFERROR(VLOOKUP(C341,TABLAS!A:C,3,0),"")</f>
        <v>Miro Quesada, Camila Duany</v>
      </c>
      <c r="W341" s="19" t="str">
        <f>IFERROR(VLOOKUP(G341,TABLAS!E:F,2,0)," ")</f>
        <v>CONTADO</v>
      </c>
      <c r="X341" s="19" t="str">
        <f t="shared" si="15"/>
        <v>12301306 - Atoche Gamarra, Melanye Gledys</v>
      </c>
      <c r="Y341" s="19" t="str">
        <f>IFERROR(VLOOKUP(O341,TABLAS!O:P,2,0)," ")</f>
        <v>Bonificación</v>
      </c>
      <c r="Z341" s="58">
        <f>IFERROR(IF(R341&lt;&gt;"CA",(Q341/VLOOKUP(INT(I341),TABLAS!R:W,4,0)),Q341),"0")</f>
        <v>0.13333333333333333</v>
      </c>
      <c r="AA341" s="19" t="s">
        <v>3</v>
      </c>
      <c r="AB341">
        <f t="shared" si="17"/>
        <v>0</v>
      </c>
    </row>
    <row r="342" spans="1:28" x14ac:dyDescent="0.25">
      <c r="A342" s="71">
        <f t="shared" si="16"/>
        <v>10947659</v>
      </c>
      <c r="B342" s="1" t="s">
        <v>206</v>
      </c>
      <c r="C342" s="1" t="s">
        <v>27</v>
      </c>
      <c r="D342" s="1" t="s">
        <v>2118</v>
      </c>
      <c r="E342" s="1" t="s">
        <v>2119</v>
      </c>
      <c r="F342" s="1" t="s">
        <v>2120</v>
      </c>
      <c r="G342" s="1" t="s">
        <v>1</v>
      </c>
      <c r="H342" s="1" t="s">
        <v>153</v>
      </c>
      <c r="I342" s="1" t="s">
        <v>210</v>
      </c>
      <c r="J342" s="1" t="s">
        <v>211</v>
      </c>
      <c r="K342" s="1" t="s">
        <v>103</v>
      </c>
      <c r="L342" s="1" t="s">
        <v>2</v>
      </c>
      <c r="M342" s="1" t="s">
        <v>3</v>
      </c>
      <c r="N342" s="1" t="s">
        <v>2121</v>
      </c>
      <c r="O342" s="1" t="s">
        <v>61</v>
      </c>
      <c r="P342" s="1" t="s">
        <v>224</v>
      </c>
      <c r="Q342" s="2">
        <v>1</v>
      </c>
      <c r="R342" s="3" t="s">
        <v>3</v>
      </c>
      <c r="S342" s="4">
        <v>43746</v>
      </c>
      <c r="T342" s="5">
        <v>26.47</v>
      </c>
      <c r="U342" s="4">
        <v>43747</v>
      </c>
      <c r="V342" s="19" t="str">
        <f>IFERROR(VLOOKUP(C342,TABLAS!A:C,3,0),"")</f>
        <v>Cueva Borgoño, Juan Carlos</v>
      </c>
      <c r="W342" s="19" t="str">
        <f>IFERROR(VLOOKUP(G342,TABLAS!E:F,2,0)," ")</f>
        <v>CREDITO</v>
      </c>
      <c r="X342" s="19" t="str">
        <f t="shared" si="15"/>
        <v>10947659 - Atoche Villalobos, Jesica Isabel</v>
      </c>
      <c r="Y342" s="19" t="str">
        <f>IFERROR(VLOOKUP(O342,TABLAS!O:P,2,0)," ")</f>
        <v>Pedido</v>
      </c>
      <c r="Z342" s="58">
        <f>IFERROR(IF(R342&lt;&gt;"CA",(Q342/VLOOKUP(INT(I342),TABLAS!R:W,4,0)),Q342),"0")</f>
        <v>1</v>
      </c>
      <c r="AA342" s="19" t="s">
        <v>3</v>
      </c>
      <c r="AB342">
        <f t="shared" si="17"/>
        <v>0</v>
      </c>
    </row>
    <row r="343" spans="1:28" x14ac:dyDescent="0.25">
      <c r="A343" s="71">
        <f t="shared" si="16"/>
        <v>10947659</v>
      </c>
      <c r="B343" s="1" t="s">
        <v>206</v>
      </c>
      <c r="C343" s="1" t="s">
        <v>27</v>
      </c>
      <c r="D343" s="1" t="s">
        <v>2118</v>
      </c>
      <c r="E343" s="1" t="s">
        <v>2119</v>
      </c>
      <c r="F343" s="1" t="s">
        <v>2120</v>
      </c>
      <c r="G343" s="1" t="s">
        <v>1</v>
      </c>
      <c r="H343" s="1" t="s">
        <v>153</v>
      </c>
      <c r="I343" s="1" t="s">
        <v>100</v>
      </c>
      <c r="J343" s="1" t="s">
        <v>101</v>
      </c>
      <c r="K343" s="1" t="s">
        <v>103</v>
      </c>
      <c r="L343" s="1" t="s">
        <v>2</v>
      </c>
      <c r="M343" s="1" t="s">
        <v>3</v>
      </c>
      <c r="N343" s="1" t="s">
        <v>2121</v>
      </c>
      <c r="O343" s="1" t="s">
        <v>61</v>
      </c>
      <c r="P343" s="1" t="s">
        <v>224</v>
      </c>
      <c r="Q343" s="2">
        <v>6</v>
      </c>
      <c r="R343" s="3" t="s">
        <v>3</v>
      </c>
      <c r="S343" s="4">
        <v>43746</v>
      </c>
      <c r="T343" s="5">
        <v>159.71</v>
      </c>
      <c r="U343" s="4">
        <v>43747</v>
      </c>
      <c r="V343" s="19" t="str">
        <f>IFERROR(VLOOKUP(C343,TABLAS!A:C,3,0),"")</f>
        <v>Cueva Borgoño, Juan Carlos</v>
      </c>
      <c r="W343" s="19" t="str">
        <f>IFERROR(VLOOKUP(G343,TABLAS!E:F,2,0)," ")</f>
        <v>CREDITO</v>
      </c>
      <c r="X343" s="19" t="str">
        <f t="shared" si="15"/>
        <v>10947659 - Atoche Villalobos, Jesica Isabel</v>
      </c>
      <c r="Y343" s="19" t="str">
        <f>IFERROR(VLOOKUP(O343,TABLAS!O:P,2,0)," ")</f>
        <v>Pedido</v>
      </c>
      <c r="Z343" s="58">
        <f>IFERROR(IF(R343&lt;&gt;"CA",(Q343/VLOOKUP(INT(I343),TABLAS!R:W,4,0)),Q343),"0")</f>
        <v>6</v>
      </c>
      <c r="AA343" s="19" t="s">
        <v>3</v>
      </c>
      <c r="AB343">
        <f t="shared" si="17"/>
        <v>0</v>
      </c>
    </row>
    <row r="344" spans="1:28" x14ac:dyDescent="0.25">
      <c r="A344" s="71">
        <f t="shared" si="16"/>
        <v>10947659</v>
      </c>
      <c r="B344" s="1" t="s">
        <v>206</v>
      </c>
      <c r="C344" s="1" t="s">
        <v>27</v>
      </c>
      <c r="D344" s="1" t="s">
        <v>2118</v>
      </c>
      <c r="E344" s="1" t="s">
        <v>2119</v>
      </c>
      <c r="F344" s="1" t="s">
        <v>2120</v>
      </c>
      <c r="G344" s="1" t="s">
        <v>1</v>
      </c>
      <c r="H344" s="1" t="s">
        <v>153</v>
      </c>
      <c r="I344" s="1" t="s">
        <v>157</v>
      </c>
      <c r="J344" s="1" t="s">
        <v>158</v>
      </c>
      <c r="K344" s="1" t="s">
        <v>103</v>
      </c>
      <c r="L344" s="1" t="s">
        <v>2</v>
      </c>
      <c r="M344" s="1" t="s">
        <v>3</v>
      </c>
      <c r="N344" s="1" t="s">
        <v>2121</v>
      </c>
      <c r="O344" s="1" t="s">
        <v>61</v>
      </c>
      <c r="P344" s="1" t="s">
        <v>224</v>
      </c>
      <c r="Q344" s="2">
        <v>1</v>
      </c>
      <c r="R344" s="3" t="s">
        <v>3</v>
      </c>
      <c r="S344" s="4">
        <v>43746</v>
      </c>
      <c r="T344" s="5">
        <v>31.04</v>
      </c>
      <c r="U344" s="4">
        <v>43747</v>
      </c>
      <c r="V344" s="19" t="str">
        <f>IFERROR(VLOOKUP(C344,TABLAS!A:C,3,0),"")</f>
        <v>Cueva Borgoño, Juan Carlos</v>
      </c>
      <c r="W344" s="19" t="str">
        <f>IFERROR(VLOOKUP(G344,TABLAS!E:F,2,0)," ")</f>
        <v>CREDITO</v>
      </c>
      <c r="X344" s="19" t="str">
        <f t="shared" si="15"/>
        <v>10947659 - Atoche Villalobos, Jesica Isabel</v>
      </c>
      <c r="Y344" s="19" t="str">
        <f>IFERROR(VLOOKUP(O344,TABLAS!O:P,2,0)," ")</f>
        <v>Pedido</v>
      </c>
      <c r="Z344" s="58">
        <f>IFERROR(IF(R344&lt;&gt;"CA",(Q344/VLOOKUP(INT(I344),TABLAS!R:W,4,0)),Q344),"0")</f>
        <v>1</v>
      </c>
      <c r="AA344" s="19" t="s">
        <v>3</v>
      </c>
      <c r="AB344">
        <f t="shared" si="17"/>
        <v>0</v>
      </c>
    </row>
    <row r="345" spans="1:28" x14ac:dyDescent="0.25">
      <c r="A345" s="71">
        <f t="shared" si="16"/>
        <v>10947659</v>
      </c>
      <c r="B345" s="1" t="s">
        <v>206</v>
      </c>
      <c r="C345" s="1" t="s">
        <v>27</v>
      </c>
      <c r="D345" s="1" t="s">
        <v>2118</v>
      </c>
      <c r="E345" s="1" t="s">
        <v>2119</v>
      </c>
      <c r="F345" s="1" t="s">
        <v>2120</v>
      </c>
      <c r="G345" s="1" t="s">
        <v>1</v>
      </c>
      <c r="H345" s="1" t="s">
        <v>153</v>
      </c>
      <c r="I345" s="1" t="s">
        <v>154</v>
      </c>
      <c r="J345" s="1" t="s">
        <v>161</v>
      </c>
      <c r="K345" s="1" t="s">
        <v>103</v>
      </c>
      <c r="L345" s="1" t="s">
        <v>2</v>
      </c>
      <c r="M345" s="1" t="s">
        <v>3</v>
      </c>
      <c r="N345" s="1" t="s">
        <v>2121</v>
      </c>
      <c r="O345" s="1" t="s">
        <v>59</v>
      </c>
      <c r="P345" s="1" t="s">
        <v>224</v>
      </c>
      <c r="Q345" s="2">
        <v>1</v>
      </c>
      <c r="R345" s="3" t="s">
        <v>3</v>
      </c>
      <c r="S345" s="4">
        <v>43746</v>
      </c>
      <c r="T345" s="5">
        <v>20.29</v>
      </c>
      <c r="U345" s="4">
        <v>43747</v>
      </c>
      <c r="V345" s="19" t="str">
        <f>IFERROR(VLOOKUP(C345,TABLAS!A:C,3,0),"")</f>
        <v>Cueva Borgoño, Juan Carlos</v>
      </c>
      <c r="W345" s="19" t="str">
        <f>IFERROR(VLOOKUP(G345,TABLAS!E:F,2,0)," ")</f>
        <v>CREDITO</v>
      </c>
      <c r="X345" s="19" t="str">
        <f t="shared" si="15"/>
        <v>10947659 - Atoche Villalobos, Jesica Isabel</v>
      </c>
      <c r="Y345" s="19" t="str">
        <f>IFERROR(VLOOKUP(O345,TABLAS!O:P,2,0)," ")</f>
        <v>Pedido</v>
      </c>
      <c r="Z345" s="58">
        <f>IFERROR(IF(R345&lt;&gt;"CA",(Q345/VLOOKUP(INT(I345),TABLAS!R:W,4,0)),Q345),"0")</f>
        <v>1</v>
      </c>
      <c r="AA345" s="19" t="s">
        <v>3</v>
      </c>
      <c r="AB345">
        <f t="shared" si="17"/>
        <v>0</v>
      </c>
    </row>
    <row r="346" spans="1:28" x14ac:dyDescent="0.25">
      <c r="A346" s="71">
        <f t="shared" si="16"/>
        <v>10055961</v>
      </c>
      <c r="B346" s="1" t="s">
        <v>204</v>
      </c>
      <c r="C346" s="1" t="s">
        <v>14</v>
      </c>
      <c r="D346" s="1" t="s">
        <v>2122</v>
      </c>
      <c r="E346" s="1" t="s">
        <v>2123</v>
      </c>
      <c r="F346" s="1" t="s">
        <v>2124</v>
      </c>
      <c r="G346" s="1" t="s">
        <v>4</v>
      </c>
      <c r="H346" s="1" t="s">
        <v>153</v>
      </c>
      <c r="I346" s="1" t="s">
        <v>157</v>
      </c>
      <c r="J346" s="1" t="s">
        <v>158</v>
      </c>
      <c r="K346" s="1" t="s">
        <v>103</v>
      </c>
      <c r="L346" s="1" t="s">
        <v>2</v>
      </c>
      <c r="M346" s="1" t="s">
        <v>3</v>
      </c>
      <c r="N346" s="1" t="s">
        <v>2125</v>
      </c>
      <c r="O346" s="1" t="s">
        <v>61</v>
      </c>
      <c r="P346" s="1" t="s">
        <v>228</v>
      </c>
      <c r="Q346" s="2">
        <v>3</v>
      </c>
      <c r="R346" s="3" t="s">
        <v>3</v>
      </c>
      <c r="S346" s="4">
        <v>43746</v>
      </c>
      <c r="T346" s="5">
        <v>92.88</v>
      </c>
      <c r="U346" s="4">
        <v>43747</v>
      </c>
      <c r="V346" s="19" t="str">
        <f>IFERROR(VLOOKUP(C346,TABLAS!A:C,3,0),"")</f>
        <v>Miro Quesada, Camila Duany</v>
      </c>
      <c r="W346" s="19" t="str">
        <f>IFERROR(VLOOKUP(G346,TABLAS!E:F,2,0)," ")</f>
        <v>CONTADO</v>
      </c>
      <c r="X346" s="19" t="str">
        <f t="shared" si="15"/>
        <v>10055961 - Aurora Benites De Ruiz, Rosa Teonil</v>
      </c>
      <c r="Y346" s="19" t="str">
        <f>IFERROR(VLOOKUP(O346,TABLAS!O:P,2,0)," ")</f>
        <v>Pedido</v>
      </c>
      <c r="Z346" s="58">
        <f>IFERROR(IF(R346&lt;&gt;"CA",(Q346/VLOOKUP(INT(I346),TABLAS!R:W,4,0)),Q346),"0")</f>
        <v>3</v>
      </c>
      <c r="AA346" s="19" t="s">
        <v>3</v>
      </c>
      <c r="AB346">
        <f t="shared" si="17"/>
        <v>0</v>
      </c>
    </row>
    <row r="347" spans="1:28" x14ac:dyDescent="0.25">
      <c r="A347" s="71">
        <f t="shared" si="16"/>
        <v>10055961</v>
      </c>
      <c r="B347" s="1" t="s">
        <v>204</v>
      </c>
      <c r="C347" s="1" t="s">
        <v>14</v>
      </c>
      <c r="D347" s="1" t="s">
        <v>2122</v>
      </c>
      <c r="E347" s="1" t="s">
        <v>2123</v>
      </c>
      <c r="F347" s="1" t="s">
        <v>2124</v>
      </c>
      <c r="G347" s="1" t="s">
        <v>4</v>
      </c>
      <c r="H347" s="1" t="s">
        <v>153</v>
      </c>
      <c r="I347" s="1" t="s">
        <v>166</v>
      </c>
      <c r="J347" s="1" t="s">
        <v>167</v>
      </c>
      <c r="K347" s="1" t="s">
        <v>103</v>
      </c>
      <c r="L347" s="1" t="s">
        <v>2</v>
      </c>
      <c r="M347" s="1" t="s">
        <v>3</v>
      </c>
      <c r="N347" s="1" t="s">
        <v>2125</v>
      </c>
      <c r="O347" s="1" t="s">
        <v>59</v>
      </c>
      <c r="P347" s="1" t="s">
        <v>228</v>
      </c>
      <c r="Q347" s="2">
        <v>1</v>
      </c>
      <c r="R347" s="3" t="s">
        <v>3</v>
      </c>
      <c r="S347" s="4">
        <v>43746</v>
      </c>
      <c r="T347" s="5">
        <v>16.100000000000001</v>
      </c>
      <c r="U347" s="4">
        <v>43747</v>
      </c>
      <c r="V347" s="19" t="str">
        <f>IFERROR(VLOOKUP(C347,TABLAS!A:C,3,0),"")</f>
        <v>Miro Quesada, Camila Duany</v>
      </c>
      <c r="W347" s="19" t="str">
        <f>IFERROR(VLOOKUP(G347,TABLAS!E:F,2,0)," ")</f>
        <v>CONTADO</v>
      </c>
      <c r="X347" s="19" t="str">
        <f t="shared" si="15"/>
        <v>10055961 - Aurora Benites De Ruiz, Rosa Teonil</v>
      </c>
      <c r="Y347" s="19" t="str">
        <f>IFERROR(VLOOKUP(O347,TABLAS!O:P,2,0)," ")</f>
        <v>Pedido</v>
      </c>
      <c r="Z347" s="58">
        <f>IFERROR(IF(R347&lt;&gt;"CA",(Q347/VLOOKUP(INT(I347),TABLAS!R:W,4,0)),Q347),"0")</f>
        <v>1</v>
      </c>
      <c r="AA347" s="19" t="s">
        <v>3</v>
      </c>
      <c r="AB347">
        <f t="shared" si="17"/>
        <v>0</v>
      </c>
    </row>
    <row r="348" spans="1:28" x14ac:dyDescent="0.25">
      <c r="A348" s="71">
        <f t="shared" si="16"/>
        <v>10055961</v>
      </c>
      <c r="B348" s="1" t="s">
        <v>204</v>
      </c>
      <c r="C348" s="1" t="s">
        <v>14</v>
      </c>
      <c r="D348" s="1" t="s">
        <v>2122</v>
      </c>
      <c r="E348" s="1" t="s">
        <v>2123</v>
      </c>
      <c r="F348" s="1" t="s">
        <v>2124</v>
      </c>
      <c r="G348" s="1" t="s">
        <v>4</v>
      </c>
      <c r="H348" s="1" t="s">
        <v>153</v>
      </c>
      <c r="I348" s="1" t="s">
        <v>176</v>
      </c>
      <c r="J348" s="1" t="s">
        <v>177</v>
      </c>
      <c r="K348" s="1" t="s">
        <v>103</v>
      </c>
      <c r="L348" s="1" t="s">
        <v>2</v>
      </c>
      <c r="M348" s="1" t="s">
        <v>3</v>
      </c>
      <c r="N348" s="1" t="s">
        <v>2125</v>
      </c>
      <c r="O348" s="1" t="s">
        <v>59</v>
      </c>
      <c r="P348" s="1" t="s">
        <v>228</v>
      </c>
      <c r="Q348" s="2">
        <v>1</v>
      </c>
      <c r="R348" s="3" t="s">
        <v>3</v>
      </c>
      <c r="S348" s="4">
        <v>43746</v>
      </c>
      <c r="T348" s="5">
        <v>7.24</v>
      </c>
      <c r="U348" s="4">
        <v>43747</v>
      </c>
      <c r="V348" s="19" t="str">
        <f>IFERROR(VLOOKUP(C348,TABLAS!A:C,3,0),"")</f>
        <v>Miro Quesada, Camila Duany</v>
      </c>
      <c r="W348" s="19" t="str">
        <f>IFERROR(VLOOKUP(G348,TABLAS!E:F,2,0)," ")</f>
        <v>CONTADO</v>
      </c>
      <c r="X348" s="19" t="str">
        <f t="shared" si="15"/>
        <v>10055961 - Aurora Benites De Ruiz, Rosa Teonil</v>
      </c>
      <c r="Y348" s="19" t="str">
        <f>IFERROR(VLOOKUP(O348,TABLAS!O:P,2,0)," ")</f>
        <v>Pedido</v>
      </c>
      <c r="Z348" s="58">
        <f>IFERROR(IF(R348&lt;&gt;"CA",(Q348/VLOOKUP(INT(I348),TABLAS!R:W,4,0)),Q348),"0")</f>
        <v>1</v>
      </c>
      <c r="AA348" s="19" t="s">
        <v>3</v>
      </c>
      <c r="AB348">
        <f t="shared" si="17"/>
        <v>0</v>
      </c>
    </row>
    <row r="349" spans="1:28" x14ac:dyDescent="0.25">
      <c r="A349" s="71">
        <f t="shared" si="16"/>
        <v>10055961</v>
      </c>
      <c r="B349" s="1" t="s">
        <v>204</v>
      </c>
      <c r="C349" s="1" t="s">
        <v>14</v>
      </c>
      <c r="D349" s="1" t="s">
        <v>2122</v>
      </c>
      <c r="E349" s="1" t="s">
        <v>2123</v>
      </c>
      <c r="F349" s="1" t="s">
        <v>2124</v>
      </c>
      <c r="G349" s="1" t="s">
        <v>4</v>
      </c>
      <c r="H349" s="1" t="s">
        <v>153</v>
      </c>
      <c r="I349" s="1" t="s">
        <v>104</v>
      </c>
      <c r="J349" s="1" t="s">
        <v>105</v>
      </c>
      <c r="K349" s="1" t="s">
        <v>103</v>
      </c>
      <c r="L349" s="1" t="s">
        <v>2</v>
      </c>
      <c r="M349" s="1" t="s">
        <v>3</v>
      </c>
      <c r="N349" s="1" t="s">
        <v>2125</v>
      </c>
      <c r="O349" s="1" t="s">
        <v>65</v>
      </c>
      <c r="P349" s="1" t="s">
        <v>228</v>
      </c>
      <c r="Q349" s="2">
        <v>1</v>
      </c>
      <c r="R349" s="3" t="s">
        <v>2</v>
      </c>
      <c r="S349" s="4">
        <v>43746</v>
      </c>
      <c r="T349" s="5">
        <v>0</v>
      </c>
      <c r="U349" s="4">
        <v>43747</v>
      </c>
      <c r="V349" s="19" t="str">
        <f>IFERROR(VLOOKUP(C349,TABLAS!A:C,3,0),"")</f>
        <v>Miro Quesada, Camila Duany</v>
      </c>
      <c r="W349" s="19" t="str">
        <f>IFERROR(VLOOKUP(G349,TABLAS!E:F,2,0)," ")</f>
        <v>CONTADO</v>
      </c>
      <c r="X349" s="19" t="str">
        <f t="shared" si="15"/>
        <v>10055961 - Aurora Benites De Ruiz, Rosa Teonil</v>
      </c>
      <c r="Y349" s="19" t="str">
        <f>IFERROR(VLOOKUP(O349,TABLAS!O:P,2,0)," ")</f>
        <v>Bonificación</v>
      </c>
      <c r="Z349" s="58">
        <f>IFERROR(IF(R349&lt;&gt;"CA",(Q349/VLOOKUP(INT(I349),TABLAS!R:W,4,0)),Q349),"0")</f>
        <v>6.6666666666666666E-2</v>
      </c>
      <c r="AA349" s="19" t="s">
        <v>3</v>
      </c>
      <c r="AB349">
        <f t="shared" si="17"/>
        <v>0</v>
      </c>
    </row>
    <row r="350" spans="1:28" x14ac:dyDescent="0.25">
      <c r="A350" s="71">
        <f t="shared" si="16"/>
        <v>10064036</v>
      </c>
      <c r="B350" s="1" t="s">
        <v>206</v>
      </c>
      <c r="C350" s="1" t="s">
        <v>241</v>
      </c>
      <c r="D350" s="1" t="s">
        <v>2126</v>
      </c>
      <c r="E350" s="1" t="s">
        <v>2127</v>
      </c>
      <c r="F350" s="1" t="s">
        <v>2128</v>
      </c>
      <c r="G350" s="1" t="s">
        <v>1</v>
      </c>
      <c r="H350" s="1" t="s">
        <v>153</v>
      </c>
      <c r="I350" s="1" t="s">
        <v>100</v>
      </c>
      <c r="J350" s="1" t="s">
        <v>101</v>
      </c>
      <c r="K350" s="1" t="s">
        <v>103</v>
      </c>
      <c r="L350" s="1" t="s">
        <v>2</v>
      </c>
      <c r="M350" s="1" t="s">
        <v>3</v>
      </c>
      <c r="N350" s="1" t="s">
        <v>2129</v>
      </c>
      <c r="O350" s="1" t="s">
        <v>61</v>
      </c>
      <c r="P350" s="1" t="s">
        <v>236</v>
      </c>
      <c r="Q350" s="2">
        <v>15</v>
      </c>
      <c r="R350" s="3" t="s">
        <v>3</v>
      </c>
      <c r="S350" s="4">
        <v>43746</v>
      </c>
      <c r="T350" s="5">
        <v>399.28</v>
      </c>
      <c r="U350" s="4">
        <v>43747</v>
      </c>
      <c r="V350" s="19" t="str">
        <f>IFERROR(VLOOKUP(C350,TABLAS!A:C,3,0),"")</f>
        <v>Cueva Borgoño, Juan Carlos</v>
      </c>
      <c r="W350" s="19" t="str">
        <f>IFERROR(VLOOKUP(G350,TABLAS!E:F,2,0)," ")</f>
        <v>CREDITO</v>
      </c>
      <c r="X350" s="19" t="str">
        <f t="shared" si="15"/>
        <v>10064036 - Avalos Castillo, Agustin</v>
      </c>
      <c r="Y350" s="19" t="str">
        <f>IFERROR(VLOOKUP(O350,TABLAS!O:P,2,0)," ")</f>
        <v>Pedido</v>
      </c>
      <c r="Z350" s="58">
        <f>IFERROR(IF(R350&lt;&gt;"CA",(Q350/VLOOKUP(INT(I350),TABLAS!R:W,4,0)),Q350),"0")</f>
        <v>15</v>
      </c>
      <c r="AA350" s="19" t="s">
        <v>3</v>
      </c>
      <c r="AB350">
        <f t="shared" si="17"/>
        <v>0</v>
      </c>
    </row>
    <row r="351" spans="1:28" x14ac:dyDescent="0.25">
      <c r="A351" s="71">
        <f t="shared" si="16"/>
        <v>10064036</v>
      </c>
      <c r="B351" s="1" t="s">
        <v>206</v>
      </c>
      <c r="C351" s="1" t="s">
        <v>241</v>
      </c>
      <c r="D351" s="1" t="s">
        <v>2126</v>
      </c>
      <c r="E351" s="1" t="s">
        <v>2127</v>
      </c>
      <c r="F351" s="1" t="s">
        <v>2128</v>
      </c>
      <c r="G351" s="1" t="s">
        <v>1</v>
      </c>
      <c r="H351" s="1" t="s">
        <v>153</v>
      </c>
      <c r="I351" s="1" t="s">
        <v>210</v>
      </c>
      <c r="J351" s="1" t="s">
        <v>211</v>
      </c>
      <c r="K351" s="1" t="s">
        <v>103</v>
      </c>
      <c r="L351" s="1" t="s">
        <v>2</v>
      </c>
      <c r="M351" s="1" t="s">
        <v>3</v>
      </c>
      <c r="N351" s="1" t="s">
        <v>2129</v>
      </c>
      <c r="O351" s="1" t="s">
        <v>61</v>
      </c>
      <c r="P351" s="1" t="s">
        <v>236</v>
      </c>
      <c r="Q351" s="2">
        <v>1</v>
      </c>
      <c r="R351" s="3" t="s">
        <v>3</v>
      </c>
      <c r="S351" s="4">
        <v>43746</v>
      </c>
      <c r="T351" s="5">
        <v>26.47</v>
      </c>
      <c r="U351" s="4">
        <v>43747</v>
      </c>
      <c r="V351" s="19" t="str">
        <f>IFERROR(VLOOKUP(C351,TABLAS!A:C,3,0),"")</f>
        <v>Cueva Borgoño, Juan Carlos</v>
      </c>
      <c r="W351" s="19" t="str">
        <f>IFERROR(VLOOKUP(G351,TABLAS!E:F,2,0)," ")</f>
        <v>CREDITO</v>
      </c>
      <c r="X351" s="19" t="str">
        <f t="shared" si="15"/>
        <v>10064036 - Avalos Castillo, Agustin</v>
      </c>
      <c r="Y351" s="19" t="str">
        <f>IFERROR(VLOOKUP(O351,TABLAS!O:P,2,0)," ")</f>
        <v>Pedido</v>
      </c>
      <c r="Z351" s="58">
        <f>IFERROR(IF(R351&lt;&gt;"CA",(Q351/VLOOKUP(INT(I351),TABLAS!R:W,4,0)),Q351),"0")</f>
        <v>1</v>
      </c>
      <c r="AA351" s="19" t="s">
        <v>3</v>
      </c>
      <c r="AB351">
        <f t="shared" si="17"/>
        <v>0</v>
      </c>
    </row>
    <row r="352" spans="1:28" x14ac:dyDescent="0.25">
      <c r="A352" s="71">
        <f t="shared" si="16"/>
        <v>10064036</v>
      </c>
      <c r="B352" s="1" t="s">
        <v>206</v>
      </c>
      <c r="C352" s="1" t="s">
        <v>241</v>
      </c>
      <c r="D352" s="1" t="s">
        <v>2126</v>
      </c>
      <c r="E352" s="1" t="s">
        <v>2127</v>
      </c>
      <c r="F352" s="1" t="s">
        <v>2128</v>
      </c>
      <c r="G352" s="1" t="s">
        <v>1</v>
      </c>
      <c r="H352" s="1" t="s">
        <v>153</v>
      </c>
      <c r="I352" s="1" t="s">
        <v>157</v>
      </c>
      <c r="J352" s="1" t="s">
        <v>158</v>
      </c>
      <c r="K352" s="1" t="s">
        <v>103</v>
      </c>
      <c r="L352" s="1" t="s">
        <v>2</v>
      </c>
      <c r="M352" s="1" t="s">
        <v>3</v>
      </c>
      <c r="N352" s="1" t="s">
        <v>2129</v>
      </c>
      <c r="O352" s="1" t="s">
        <v>61</v>
      </c>
      <c r="P352" s="1" t="s">
        <v>236</v>
      </c>
      <c r="Q352" s="2">
        <v>2</v>
      </c>
      <c r="R352" s="3" t="s">
        <v>3</v>
      </c>
      <c r="S352" s="4">
        <v>43746</v>
      </c>
      <c r="T352" s="5">
        <v>62.09</v>
      </c>
      <c r="U352" s="4">
        <v>43747</v>
      </c>
      <c r="V352" s="19" t="str">
        <f>IFERROR(VLOOKUP(C352,TABLAS!A:C,3,0),"")</f>
        <v>Cueva Borgoño, Juan Carlos</v>
      </c>
      <c r="W352" s="19" t="str">
        <f>IFERROR(VLOOKUP(G352,TABLAS!E:F,2,0)," ")</f>
        <v>CREDITO</v>
      </c>
      <c r="X352" s="19" t="str">
        <f t="shared" si="15"/>
        <v>10064036 - Avalos Castillo, Agustin</v>
      </c>
      <c r="Y352" s="19" t="str">
        <f>IFERROR(VLOOKUP(O352,TABLAS!O:P,2,0)," ")</f>
        <v>Pedido</v>
      </c>
      <c r="Z352" s="58">
        <f>IFERROR(IF(R352&lt;&gt;"CA",(Q352/VLOOKUP(INT(I352),TABLAS!R:W,4,0)),Q352),"0")</f>
        <v>2</v>
      </c>
      <c r="AA352" s="19" t="s">
        <v>3</v>
      </c>
      <c r="AB352">
        <f t="shared" si="17"/>
        <v>0</v>
      </c>
    </row>
    <row r="353" spans="1:28" x14ac:dyDescent="0.25">
      <c r="A353" s="71">
        <f t="shared" si="16"/>
        <v>10064036</v>
      </c>
      <c r="B353" s="1" t="s">
        <v>206</v>
      </c>
      <c r="C353" s="1" t="s">
        <v>241</v>
      </c>
      <c r="D353" s="1" t="s">
        <v>2126</v>
      </c>
      <c r="E353" s="1" t="s">
        <v>2127</v>
      </c>
      <c r="F353" s="1" t="s">
        <v>2128</v>
      </c>
      <c r="G353" s="1" t="s">
        <v>1</v>
      </c>
      <c r="H353" s="1" t="s">
        <v>153</v>
      </c>
      <c r="I353" s="1" t="s">
        <v>216</v>
      </c>
      <c r="J353" s="1" t="s">
        <v>217</v>
      </c>
      <c r="K353" s="1" t="s">
        <v>103</v>
      </c>
      <c r="L353" s="1" t="s">
        <v>2</v>
      </c>
      <c r="M353" s="1" t="s">
        <v>3</v>
      </c>
      <c r="N353" s="1" t="s">
        <v>2129</v>
      </c>
      <c r="O353" s="1" t="s">
        <v>61</v>
      </c>
      <c r="P353" s="1" t="s">
        <v>236</v>
      </c>
      <c r="Q353" s="2">
        <v>1</v>
      </c>
      <c r="R353" s="3" t="s">
        <v>3</v>
      </c>
      <c r="S353" s="4">
        <v>43746</v>
      </c>
      <c r="T353" s="5">
        <v>35.049999999999997</v>
      </c>
      <c r="U353" s="4">
        <v>43747</v>
      </c>
      <c r="V353" s="19" t="str">
        <f>IFERROR(VLOOKUP(C353,TABLAS!A:C,3,0),"")</f>
        <v>Cueva Borgoño, Juan Carlos</v>
      </c>
      <c r="W353" s="19" t="str">
        <f>IFERROR(VLOOKUP(G353,TABLAS!E:F,2,0)," ")</f>
        <v>CREDITO</v>
      </c>
      <c r="X353" s="19" t="str">
        <f t="shared" si="15"/>
        <v>10064036 - Avalos Castillo, Agustin</v>
      </c>
      <c r="Y353" s="19" t="str">
        <f>IFERROR(VLOOKUP(O353,TABLAS!O:P,2,0)," ")</f>
        <v>Pedido</v>
      </c>
      <c r="Z353" s="58">
        <f>IFERROR(IF(R353&lt;&gt;"CA",(Q353/VLOOKUP(INT(I353),TABLAS!R:W,4,0)),Q353),"0")</f>
        <v>1</v>
      </c>
      <c r="AA353" s="19" t="s">
        <v>3</v>
      </c>
      <c r="AB353">
        <f t="shared" si="17"/>
        <v>0</v>
      </c>
    </row>
    <row r="354" spans="1:28" x14ac:dyDescent="0.25">
      <c r="A354" s="71">
        <f t="shared" si="16"/>
        <v>10064036</v>
      </c>
      <c r="B354" s="1" t="s">
        <v>206</v>
      </c>
      <c r="C354" s="1" t="s">
        <v>241</v>
      </c>
      <c r="D354" s="1" t="s">
        <v>2126</v>
      </c>
      <c r="E354" s="1" t="s">
        <v>2127</v>
      </c>
      <c r="F354" s="1" t="s">
        <v>2128</v>
      </c>
      <c r="G354" s="1" t="s">
        <v>1</v>
      </c>
      <c r="H354" s="1" t="s">
        <v>153</v>
      </c>
      <c r="I354" s="1" t="s">
        <v>208</v>
      </c>
      <c r="J354" s="1" t="s">
        <v>209</v>
      </c>
      <c r="K354" s="1" t="s">
        <v>103</v>
      </c>
      <c r="L354" s="1" t="s">
        <v>2</v>
      </c>
      <c r="M354" s="1" t="s">
        <v>3</v>
      </c>
      <c r="N354" s="1" t="s">
        <v>2129</v>
      </c>
      <c r="O354" s="1" t="s">
        <v>61</v>
      </c>
      <c r="P354" s="1" t="s">
        <v>236</v>
      </c>
      <c r="Q354" s="2">
        <v>1</v>
      </c>
      <c r="R354" s="3" t="s">
        <v>3</v>
      </c>
      <c r="S354" s="4">
        <v>43746</v>
      </c>
      <c r="T354" s="5">
        <v>35.049999999999997</v>
      </c>
      <c r="U354" s="4">
        <v>43747</v>
      </c>
      <c r="V354" s="19" t="str">
        <f>IFERROR(VLOOKUP(C354,TABLAS!A:C,3,0),"")</f>
        <v>Cueva Borgoño, Juan Carlos</v>
      </c>
      <c r="W354" s="19" t="str">
        <f>IFERROR(VLOOKUP(G354,TABLAS!E:F,2,0)," ")</f>
        <v>CREDITO</v>
      </c>
      <c r="X354" s="19" t="str">
        <f t="shared" si="15"/>
        <v>10064036 - Avalos Castillo, Agustin</v>
      </c>
      <c r="Y354" s="19" t="str">
        <f>IFERROR(VLOOKUP(O354,TABLAS!O:P,2,0)," ")</f>
        <v>Pedido</v>
      </c>
      <c r="Z354" s="58">
        <f>IFERROR(IF(R354&lt;&gt;"CA",(Q354/VLOOKUP(INT(I354),TABLAS!R:W,4,0)),Q354),"0")</f>
        <v>1</v>
      </c>
      <c r="AA354" s="19" t="s">
        <v>3</v>
      </c>
      <c r="AB354">
        <f t="shared" si="17"/>
        <v>0</v>
      </c>
    </row>
    <row r="355" spans="1:28" x14ac:dyDescent="0.25">
      <c r="A355" s="71">
        <f t="shared" si="16"/>
        <v>10064036</v>
      </c>
      <c r="B355" s="1" t="s">
        <v>206</v>
      </c>
      <c r="C355" s="1" t="s">
        <v>241</v>
      </c>
      <c r="D355" s="1" t="s">
        <v>2126</v>
      </c>
      <c r="E355" s="1" t="s">
        <v>2127</v>
      </c>
      <c r="F355" s="1" t="s">
        <v>2130</v>
      </c>
      <c r="G355" s="1" t="s">
        <v>4</v>
      </c>
      <c r="H355" s="1" t="s">
        <v>153</v>
      </c>
      <c r="I355" s="1" t="s">
        <v>210</v>
      </c>
      <c r="J355" s="1" t="s">
        <v>211</v>
      </c>
      <c r="K355" s="1" t="s">
        <v>103</v>
      </c>
      <c r="L355" s="1" t="s">
        <v>2</v>
      </c>
      <c r="M355" s="1" t="s">
        <v>3</v>
      </c>
      <c r="N355" s="1" t="s">
        <v>2131</v>
      </c>
      <c r="O355" s="1" t="s">
        <v>61</v>
      </c>
      <c r="P355" s="1" t="s">
        <v>236</v>
      </c>
      <c r="Q355" s="2">
        <v>2</v>
      </c>
      <c r="R355" s="3" t="s">
        <v>3</v>
      </c>
      <c r="S355" s="4">
        <v>43746</v>
      </c>
      <c r="T355" s="5">
        <v>52.95</v>
      </c>
      <c r="U355" s="4">
        <v>43747</v>
      </c>
      <c r="V355" s="19" t="str">
        <f>IFERROR(VLOOKUP(C355,TABLAS!A:C,3,0),"")</f>
        <v>Cueva Borgoño, Juan Carlos</v>
      </c>
      <c r="W355" s="19" t="str">
        <f>IFERROR(VLOOKUP(G355,TABLAS!E:F,2,0)," ")</f>
        <v>CONTADO</v>
      </c>
      <c r="X355" s="19" t="str">
        <f t="shared" si="15"/>
        <v>10064036 - Avalos Castillo, Agustin</v>
      </c>
      <c r="Y355" s="19" t="str">
        <f>IFERROR(VLOOKUP(O355,TABLAS!O:P,2,0)," ")</f>
        <v>Pedido</v>
      </c>
      <c r="Z355" s="58">
        <f>IFERROR(IF(R355&lt;&gt;"CA",(Q355/VLOOKUP(INT(I355),TABLAS!R:W,4,0)),Q355),"0")</f>
        <v>2</v>
      </c>
      <c r="AA355" s="19" t="s">
        <v>3</v>
      </c>
      <c r="AB355">
        <f t="shared" si="17"/>
        <v>0</v>
      </c>
    </row>
    <row r="356" spans="1:28" x14ac:dyDescent="0.25">
      <c r="A356" s="71">
        <f t="shared" si="16"/>
        <v>10064036</v>
      </c>
      <c r="B356" s="1" t="s">
        <v>206</v>
      </c>
      <c r="C356" s="1" t="s">
        <v>241</v>
      </c>
      <c r="D356" s="1" t="s">
        <v>2126</v>
      </c>
      <c r="E356" s="1" t="s">
        <v>2127</v>
      </c>
      <c r="F356" s="1" t="s">
        <v>2130</v>
      </c>
      <c r="G356" s="1" t="s">
        <v>4</v>
      </c>
      <c r="H356" s="1" t="s">
        <v>153</v>
      </c>
      <c r="I356" s="1" t="s">
        <v>104</v>
      </c>
      <c r="J356" s="1" t="s">
        <v>105</v>
      </c>
      <c r="K356" s="1" t="s">
        <v>103</v>
      </c>
      <c r="L356" s="1" t="s">
        <v>2</v>
      </c>
      <c r="M356" s="1" t="s">
        <v>3</v>
      </c>
      <c r="N356" s="1" t="s">
        <v>2131</v>
      </c>
      <c r="O356" s="1" t="s">
        <v>59</v>
      </c>
      <c r="P356" s="1" t="s">
        <v>236</v>
      </c>
      <c r="Q356" s="2">
        <v>1</v>
      </c>
      <c r="R356" s="3" t="s">
        <v>3</v>
      </c>
      <c r="S356" s="4">
        <v>43746</v>
      </c>
      <c r="T356" s="5">
        <v>16.100000000000001</v>
      </c>
      <c r="U356" s="4">
        <v>43747</v>
      </c>
      <c r="V356" s="19" t="str">
        <f>IFERROR(VLOOKUP(C356,TABLAS!A:C,3,0),"")</f>
        <v>Cueva Borgoño, Juan Carlos</v>
      </c>
      <c r="W356" s="19" t="str">
        <f>IFERROR(VLOOKUP(G356,TABLAS!E:F,2,0)," ")</f>
        <v>CONTADO</v>
      </c>
      <c r="X356" s="19" t="str">
        <f t="shared" si="15"/>
        <v>10064036 - Avalos Castillo, Agustin</v>
      </c>
      <c r="Y356" s="19" t="str">
        <f>IFERROR(VLOOKUP(O356,TABLAS!O:P,2,0)," ")</f>
        <v>Pedido</v>
      </c>
      <c r="Z356" s="58">
        <f>IFERROR(IF(R356&lt;&gt;"CA",(Q356/VLOOKUP(INT(I356),TABLAS!R:W,4,0)),Q356),"0")</f>
        <v>1</v>
      </c>
      <c r="AA356" s="19" t="s">
        <v>3</v>
      </c>
      <c r="AB356">
        <f t="shared" si="17"/>
        <v>0</v>
      </c>
    </row>
    <row r="357" spans="1:28" x14ac:dyDescent="0.25">
      <c r="A357" s="71">
        <f t="shared" si="16"/>
        <v>10064036</v>
      </c>
      <c r="B357" s="1" t="s">
        <v>206</v>
      </c>
      <c r="C357" s="1" t="s">
        <v>241</v>
      </c>
      <c r="D357" s="1" t="s">
        <v>2126</v>
      </c>
      <c r="E357" s="1" t="s">
        <v>2127</v>
      </c>
      <c r="F357" s="1" t="s">
        <v>2130</v>
      </c>
      <c r="G357" s="1" t="s">
        <v>4</v>
      </c>
      <c r="H357" s="1" t="s">
        <v>153</v>
      </c>
      <c r="I357" s="1" t="s">
        <v>104</v>
      </c>
      <c r="J357" s="1" t="s">
        <v>105</v>
      </c>
      <c r="K357" s="1" t="s">
        <v>103</v>
      </c>
      <c r="L357" s="1" t="s">
        <v>2</v>
      </c>
      <c r="M357" s="1" t="s">
        <v>3</v>
      </c>
      <c r="N357" s="1" t="s">
        <v>2131</v>
      </c>
      <c r="O357" s="1" t="s">
        <v>65</v>
      </c>
      <c r="P357" s="1" t="s">
        <v>236</v>
      </c>
      <c r="Q357" s="2">
        <v>1</v>
      </c>
      <c r="R357" s="3" t="s">
        <v>2</v>
      </c>
      <c r="S357" s="4">
        <v>43746</v>
      </c>
      <c r="T357" s="5">
        <v>0</v>
      </c>
      <c r="U357" s="4">
        <v>43747</v>
      </c>
      <c r="V357" s="19" t="str">
        <f>IFERROR(VLOOKUP(C357,TABLAS!A:C,3,0),"")</f>
        <v>Cueva Borgoño, Juan Carlos</v>
      </c>
      <c r="W357" s="19" t="str">
        <f>IFERROR(VLOOKUP(G357,TABLAS!E:F,2,0)," ")</f>
        <v>CONTADO</v>
      </c>
      <c r="X357" s="19" t="str">
        <f t="shared" si="15"/>
        <v>10064036 - Avalos Castillo, Agustin</v>
      </c>
      <c r="Y357" s="19" t="str">
        <f>IFERROR(VLOOKUP(O357,TABLAS!O:P,2,0)," ")</f>
        <v>Bonificación</v>
      </c>
      <c r="Z357" s="58">
        <f>IFERROR(IF(R357&lt;&gt;"CA",(Q357/VLOOKUP(INT(I357),TABLAS!R:W,4,0)),Q357),"0")</f>
        <v>6.6666666666666666E-2</v>
      </c>
      <c r="AA357" s="19" t="s">
        <v>3</v>
      </c>
      <c r="AB357">
        <f t="shared" si="17"/>
        <v>0</v>
      </c>
    </row>
    <row r="358" spans="1:28" x14ac:dyDescent="0.25">
      <c r="A358" s="71">
        <f t="shared" si="16"/>
        <v>10477394</v>
      </c>
      <c r="B358" s="1" t="s">
        <v>206</v>
      </c>
      <c r="C358" s="1" t="s">
        <v>247</v>
      </c>
      <c r="D358" s="1" t="s">
        <v>2132</v>
      </c>
      <c r="E358" s="1" t="s">
        <v>2133</v>
      </c>
      <c r="F358" s="1" t="s">
        <v>2134</v>
      </c>
      <c r="G358" s="1" t="s">
        <v>4</v>
      </c>
      <c r="H358" s="1" t="s">
        <v>153</v>
      </c>
      <c r="I358" s="1" t="s">
        <v>210</v>
      </c>
      <c r="J358" s="1" t="s">
        <v>211</v>
      </c>
      <c r="K358" s="1" t="s">
        <v>103</v>
      </c>
      <c r="L358" s="1" t="s">
        <v>2</v>
      </c>
      <c r="M358" s="1" t="s">
        <v>3</v>
      </c>
      <c r="N358" s="1" t="s">
        <v>2135</v>
      </c>
      <c r="O358" s="1" t="s">
        <v>61</v>
      </c>
      <c r="P358" s="1" t="s">
        <v>251</v>
      </c>
      <c r="Q358" s="2">
        <v>2</v>
      </c>
      <c r="R358" s="3" t="s">
        <v>3</v>
      </c>
      <c r="S358" s="4">
        <v>43746</v>
      </c>
      <c r="T358" s="5">
        <v>52.78</v>
      </c>
      <c r="U358" s="4">
        <v>43747</v>
      </c>
      <c r="V358" s="19" t="str">
        <f>IFERROR(VLOOKUP(C358,TABLAS!A:C,3,0),"")</f>
        <v>Cueva Borgoño, Juan Carlos</v>
      </c>
      <c r="W358" s="19" t="str">
        <f>IFERROR(VLOOKUP(G358,TABLAS!E:F,2,0)," ")</f>
        <v>CONTADO</v>
      </c>
      <c r="X358" s="19" t="str">
        <f t="shared" si="15"/>
        <v>10477394 - Avalos Lazaro, Diana Ysabel</v>
      </c>
      <c r="Y358" s="19" t="str">
        <f>IFERROR(VLOOKUP(O358,TABLAS!O:P,2,0)," ")</f>
        <v>Pedido</v>
      </c>
      <c r="Z358" s="58">
        <f>IFERROR(IF(R358&lt;&gt;"CA",(Q358/VLOOKUP(INT(I358),TABLAS!R:W,4,0)),Q358),"0")</f>
        <v>2</v>
      </c>
      <c r="AA358" s="19" t="s">
        <v>3</v>
      </c>
      <c r="AB358">
        <f t="shared" si="17"/>
        <v>0</v>
      </c>
    </row>
    <row r="359" spans="1:28" x14ac:dyDescent="0.25">
      <c r="A359" s="71">
        <f t="shared" si="16"/>
        <v>10477394</v>
      </c>
      <c r="B359" s="1" t="s">
        <v>206</v>
      </c>
      <c r="C359" s="1" t="s">
        <v>247</v>
      </c>
      <c r="D359" s="1" t="s">
        <v>2132</v>
      </c>
      <c r="E359" s="1" t="s">
        <v>2133</v>
      </c>
      <c r="F359" s="1" t="s">
        <v>2134</v>
      </c>
      <c r="G359" s="1" t="s">
        <v>4</v>
      </c>
      <c r="H359" s="1" t="s">
        <v>153</v>
      </c>
      <c r="I359" s="1" t="s">
        <v>213</v>
      </c>
      <c r="J359" s="1" t="s">
        <v>214</v>
      </c>
      <c r="K359" s="1" t="s">
        <v>103</v>
      </c>
      <c r="L359" s="1" t="s">
        <v>2</v>
      </c>
      <c r="M359" s="1" t="s">
        <v>3</v>
      </c>
      <c r="N359" s="1" t="s">
        <v>2135</v>
      </c>
      <c r="O359" s="1" t="s">
        <v>61</v>
      </c>
      <c r="P359" s="1" t="s">
        <v>251</v>
      </c>
      <c r="Q359" s="2">
        <v>1</v>
      </c>
      <c r="R359" s="3" t="s">
        <v>3</v>
      </c>
      <c r="S359" s="4">
        <v>43746</v>
      </c>
      <c r="T359" s="5">
        <v>30.67</v>
      </c>
      <c r="U359" s="4">
        <v>43747</v>
      </c>
      <c r="V359" s="19" t="str">
        <f>IFERROR(VLOOKUP(C359,TABLAS!A:C,3,0),"")</f>
        <v>Cueva Borgoño, Juan Carlos</v>
      </c>
      <c r="W359" s="19" t="str">
        <f>IFERROR(VLOOKUP(G359,TABLAS!E:F,2,0)," ")</f>
        <v>CONTADO</v>
      </c>
      <c r="X359" s="19" t="str">
        <f t="shared" si="15"/>
        <v>10477394 - Avalos Lazaro, Diana Ysabel</v>
      </c>
      <c r="Y359" s="19" t="str">
        <f>IFERROR(VLOOKUP(O359,TABLAS!O:P,2,0)," ")</f>
        <v>Pedido</v>
      </c>
      <c r="Z359" s="58">
        <f>IFERROR(IF(R359&lt;&gt;"CA",(Q359/VLOOKUP(INT(I359),TABLAS!R:W,4,0)),Q359),"0")</f>
        <v>1</v>
      </c>
      <c r="AA359" s="19" t="s">
        <v>3</v>
      </c>
      <c r="AB359">
        <f t="shared" si="17"/>
        <v>0</v>
      </c>
    </row>
    <row r="360" spans="1:28" x14ac:dyDescent="0.25">
      <c r="A360" s="71">
        <f t="shared" si="16"/>
        <v>11342658</v>
      </c>
      <c r="B360" s="1" t="s">
        <v>206</v>
      </c>
      <c r="C360" s="1" t="s">
        <v>31</v>
      </c>
      <c r="D360" s="1" t="s">
        <v>2136</v>
      </c>
      <c r="E360" s="1" t="s">
        <v>2137</v>
      </c>
      <c r="F360" s="1" t="s">
        <v>2138</v>
      </c>
      <c r="G360" s="1" t="s">
        <v>4</v>
      </c>
      <c r="H360" s="1" t="s">
        <v>153</v>
      </c>
      <c r="I360" s="1" t="s">
        <v>100</v>
      </c>
      <c r="J360" s="1" t="s">
        <v>101</v>
      </c>
      <c r="K360" s="1" t="s">
        <v>103</v>
      </c>
      <c r="L360" s="1" t="s">
        <v>2</v>
      </c>
      <c r="M360" s="1" t="s">
        <v>3</v>
      </c>
      <c r="N360" s="1" t="s">
        <v>2139</v>
      </c>
      <c r="O360" s="1" t="s">
        <v>61</v>
      </c>
      <c r="P360" s="1" t="s">
        <v>223</v>
      </c>
      <c r="Q360" s="2">
        <v>5</v>
      </c>
      <c r="R360" s="3" t="s">
        <v>3</v>
      </c>
      <c r="S360" s="4">
        <v>43746</v>
      </c>
      <c r="T360" s="5">
        <v>132.66999999999999</v>
      </c>
      <c r="U360" s="4">
        <v>43747</v>
      </c>
      <c r="V360" s="19" t="str">
        <f>IFERROR(VLOOKUP(C360,TABLAS!A:C,3,0),"")</f>
        <v>Cueva Borgoño, Juan Carlos</v>
      </c>
      <c r="W360" s="19" t="str">
        <f>IFERROR(VLOOKUP(G360,TABLAS!E:F,2,0)," ")</f>
        <v>CONTADO</v>
      </c>
      <c r="X360" s="19" t="str">
        <f t="shared" si="15"/>
        <v>11342658 - Avalos Prado, Pablo Ermitaño</v>
      </c>
      <c r="Y360" s="19" t="str">
        <f>IFERROR(VLOOKUP(O360,TABLAS!O:P,2,0)," ")</f>
        <v>Pedido</v>
      </c>
      <c r="Z360" s="58">
        <f>IFERROR(IF(R360&lt;&gt;"CA",(Q360/VLOOKUP(INT(I360),TABLAS!R:W,4,0)),Q360),"0")</f>
        <v>5</v>
      </c>
      <c r="AA360" s="19" t="s">
        <v>3</v>
      </c>
      <c r="AB360">
        <f t="shared" si="17"/>
        <v>0</v>
      </c>
    </row>
    <row r="361" spans="1:28" x14ac:dyDescent="0.25">
      <c r="A361" s="71">
        <f t="shared" si="16"/>
        <v>11342658</v>
      </c>
      <c r="B361" s="1" t="s">
        <v>206</v>
      </c>
      <c r="C361" s="1" t="s">
        <v>31</v>
      </c>
      <c r="D361" s="1" t="s">
        <v>2136</v>
      </c>
      <c r="E361" s="1" t="s">
        <v>2137</v>
      </c>
      <c r="F361" s="1" t="s">
        <v>2138</v>
      </c>
      <c r="G361" s="1" t="s">
        <v>4</v>
      </c>
      <c r="H361" s="1" t="s">
        <v>153</v>
      </c>
      <c r="I361" s="1" t="s">
        <v>213</v>
      </c>
      <c r="J361" s="1" t="s">
        <v>214</v>
      </c>
      <c r="K361" s="1" t="s">
        <v>103</v>
      </c>
      <c r="L361" s="1" t="s">
        <v>2</v>
      </c>
      <c r="M361" s="1" t="s">
        <v>3</v>
      </c>
      <c r="N361" s="1" t="s">
        <v>2139</v>
      </c>
      <c r="O361" s="1" t="s">
        <v>61</v>
      </c>
      <c r="P361" s="1" t="s">
        <v>223</v>
      </c>
      <c r="Q361" s="2">
        <v>1</v>
      </c>
      <c r="R361" s="3" t="s">
        <v>3</v>
      </c>
      <c r="S361" s="4">
        <v>43746</v>
      </c>
      <c r="T361" s="5">
        <v>30.67</v>
      </c>
      <c r="U361" s="4">
        <v>43747</v>
      </c>
      <c r="V361" s="19" t="str">
        <f>IFERROR(VLOOKUP(C361,TABLAS!A:C,3,0),"")</f>
        <v>Cueva Borgoño, Juan Carlos</v>
      </c>
      <c r="W361" s="19" t="str">
        <f>IFERROR(VLOOKUP(G361,TABLAS!E:F,2,0)," ")</f>
        <v>CONTADO</v>
      </c>
      <c r="X361" s="19" t="str">
        <f t="shared" si="15"/>
        <v>11342658 - Avalos Prado, Pablo Ermitaño</v>
      </c>
      <c r="Y361" s="19" t="str">
        <f>IFERROR(VLOOKUP(O361,TABLAS!O:P,2,0)," ")</f>
        <v>Pedido</v>
      </c>
      <c r="Z361" s="58">
        <f>IFERROR(IF(R361&lt;&gt;"CA",(Q361/VLOOKUP(INT(I361),TABLAS!R:W,4,0)),Q361),"0")</f>
        <v>1</v>
      </c>
      <c r="AA361" s="19" t="s">
        <v>3</v>
      </c>
      <c r="AB361">
        <f t="shared" si="17"/>
        <v>0</v>
      </c>
    </row>
    <row r="362" spans="1:28" x14ac:dyDescent="0.25">
      <c r="A362" s="71">
        <f t="shared" si="16"/>
        <v>11342658</v>
      </c>
      <c r="B362" s="1" t="s">
        <v>206</v>
      </c>
      <c r="C362" s="1" t="s">
        <v>31</v>
      </c>
      <c r="D362" s="1" t="s">
        <v>2136</v>
      </c>
      <c r="E362" s="1" t="s">
        <v>2137</v>
      </c>
      <c r="F362" s="1" t="s">
        <v>2138</v>
      </c>
      <c r="G362" s="1" t="s">
        <v>4</v>
      </c>
      <c r="H362" s="1" t="s">
        <v>153</v>
      </c>
      <c r="I362" s="1" t="s">
        <v>164</v>
      </c>
      <c r="J362" s="1" t="s">
        <v>165</v>
      </c>
      <c r="K362" s="1" t="s">
        <v>103</v>
      </c>
      <c r="L362" s="1" t="s">
        <v>2</v>
      </c>
      <c r="M362" s="1" t="s">
        <v>3</v>
      </c>
      <c r="N362" s="1" t="s">
        <v>2139</v>
      </c>
      <c r="O362" s="1" t="s">
        <v>59</v>
      </c>
      <c r="P362" s="1" t="s">
        <v>223</v>
      </c>
      <c r="Q362" s="2">
        <v>1</v>
      </c>
      <c r="R362" s="3" t="s">
        <v>3</v>
      </c>
      <c r="S362" s="4">
        <v>43746</v>
      </c>
      <c r="T362" s="5">
        <v>50.84</v>
      </c>
      <c r="U362" s="4">
        <v>43747</v>
      </c>
      <c r="V362" s="19" t="str">
        <f>IFERROR(VLOOKUP(C362,TABLAS!A:C,3,0),"")</f>
        <v>Cueva Borgoño, Juan Carlos</v>
      </c>
      <c r="W362" s="19" t="str">
        <f>IFERROR(VLOOKUP(G362,TABLAS!E:F,2,0)," ")</f>
        <v>CONTADO</v>
      </c>
      <c r="X362" s="19" t="str">
        <f t="shared" si="15"/>
        <v>11342658 - Avalos Prado, Pablo Ermitaño</v>
      </c>
      <c r="Y362" s="19" t="str">
        <f>IFERROR(VLOOKUP(O362,TABLAS!O:P,2,0)," ")</f>
        <v>Pedido</v>
      </c>
      <c r="Z362" s="58">
        <f>IFERROR(IF(R362&lt;&gt;"CA",(Q362/VLOOKUP(INT(I362),TABLAS!R:W,4,0)),Q362),"0")</f>
        <v>1</v>
      </c>
      <c r="AA362" s="19" t="s">
        <v>3</v>
      </c>
      <c r="AB362">
        <f t="shared" si="17"/>
        <v>0</v>
      </c>
    </row>
    <row r="363" spans="1:28" x14ac:dyDescent="0.25">
      <c r="A363" s="71">
        <f t="shared" si="16"/>
        <v>11342658</v>
      </c>
      <c r="B363" s="1" t="s">
        <v>206</v>
      </c>
      <c r="C363" s="1" t="s">
        <v>31</v>
      </c>
      <c r="D363" s="1" t="s">
        <v>2136</v>
      </c>
      <c r="E363" s="1" t="s">
        <v>2137</v>
      </c>
      <c r="F363" s="1" t="s">
        <v>2138</v>
      </c>
      <c r="G363" s="1" t="s">
        <v>4</v>
      </c>
      <c r="H363" s="1" t="s">
        <v>153</v>
      </c>
      <c r="I363" s="1" t="s">
        <v>104</v>
      </c>
      <c r="J363" s="1" t="s">
        <v>105</v>
      </c>
      <c r="K363" s="1" t="s">
        <v>103</v>
      </c>
      <c r="L363" s="1" t="s">
        <v>2</v>
      </c>
      <c r="M363" s="1" t="s">
        <v>3</v>
      </c>
      <c r="N363" s="1" t="s">
        <v>2139</v>
      </c>
      <c r="O363" s="1" t="s">
        <v>59</v>
      </c>
      <c r="P363" s="1" t="s">
        <v>223</v>
      </c>
      <c r="Q363" s="2">
        <v>1</v>
      </c>
      <c r="R363" s="3" t="s">
        <v>3</v>
      </c>
      <c r="S363" s="4">
        <v>43746</v>
      </c>
      <c r="T363" s="5">
        <v>16.100000000000001</v>
      </c>
      <c r="U363" s="4">
        <v>43747</v>
      </c>
      <c r="V363" s="19" t="str">
        <f>IFERROR(VLOOKUP(C363,TABLAS!A:C,3,0),"")</f>
        <v>Cueva Borgoño, Juan Carlos</v>
      </c>
      <c r="W363" s="19" t="str">
        <f>IFERROR(VLOOKUP(G363,TABLAS!E:F,2,0)," ")</f>
        <v>CONTADO</v>
      </c>
      <c r="X363" s="19" t="str">
        <f t="shared" si="15"/>
        <v>11342658 - Avalos Prado, Pablo Ermitaño</v>
      </c>
      <c r="Y363" s="19" t="str">
        <f>IFERROR(VLOOKUP(O363,TABLAS!O:P,2,0)," ")</f>
        <v>Pedido</v>
      </c>
      <c r="Z363" s="58">
        <f>IFERROR(IF(R363&lt;&gt;"CA",(Q363/VLOOKUP(INT(I363),TABLAS!R:W,4,0)),Q363),"0")</f>
        <v>1</v>
      </c>
      <c r="AA363" s="19" t="s">
        <v>3</v>
      </c>
      <c r="AB363">
        <f t="shared" si="17"/>
        <v>0</v>
      </c>
    </row>
    <row r="364" spans="1:28" x14ac:dyDescent="0.25">
      <c r="A364" s="71">
        <f t="shared" si="16"/>
        <v>11342658</v>
      </c>
      <c r="B364" s="1" t="s">
        <v>206</v>
      </c>
      <c r="C364" s="1" t="s">
        <v>31</v>
      </c>
      <c r="D364" s="1" t="s">
        <v>2136</v>
      </c>
      <c r="E364" s="1" t="s">
        <v>2137</v>
      </c>
      <c r="F364" s="1" t="s">
        <v>2138</v>
      </c>
      <c r="G364" s="1" t="s">
        <v>4</v>
      </c>
      <c r="H364" s="1" t="s">
        <v>153</v>
      </c>
      <c r="I364" s="1" t="s">
        <v>270</v>
      </c>
      <c r="J364" s="1" t="s">
        <v>271</v>
      </c>
      <c r="K364" s="1" t="s">
        <v>103</v>
      </c>
      <c r="L364" s="1" t="s">
        <v>2</v>
      </c>
      <c r="M364" s="1" t="s">
        <v>3</v>
      </c>
      <c r="N364" s="1" t="s">
        <v>2139</v>
      </c>
      <c r="O364" s="1" t="s">
        <v>59</v>
      </c>
      <c r="P364" s="1" t="s">
        <v>223</v>
      </c>
      <c r="Q364" s="2">
        <v>1</v>
      </c>
      <c r="R364" s="3" t="s">
        <v>3</v>
      </c>
      <c r="S364" s="4">
        <v>43746</v>
      </c>
      <c r="T364" s="5">
        <v>13.86</v>
      </c>
      <c r="U364" s="4">
        <v>43747</v>
      </c>
      <c r="V364" s="19" t="str">
        <f>IFERROR(VLOOKUP(C364,TABLAS!A:C,3,0),"")</f>
        <v>Cueva Borgoño, Juan Carlos</v>
      </c>
      <c r="W364" s="19" t="str">
        <f>IFERROR(VLOOKUP(G364,TABLAS!E:F,2,0)," ")</f>
        <v>CONTADO</v>
      </c>
      <c r="X364" s="19" t="str">
        <f t="shared" si="15"/>
        <v>11342658 - Avalos Prado, Pablo Ermitaño</v>
      </c>
      <c r="Y364" s="19" t="str">
        <f>IFERROR(VLOOKUP(O364,TABLAS!O:P,2,0)," ")</f>
        <v>Pedido</v>
      </c>
      <c r="Z364" s="58">
        <f>IFERROR(IF(R364&lt;&gt;"CA",(Q364/VLOOKUP(INT(I364),TABLAS!R:W,4,0)),Q364),"0")</f>
        <v>1</v>
      </c>
      <c r="AA364" s="19" t="s">
        <v>3</v>
      </c>
      <c r="AB364">
        <f t="shared" si="17"/>
        <v>0</v>
      </c>
    </row>
    <row r="365" spans="1:28" x14ac:dyDescent="0.25">
      <c r="A365" s="71">
        <f t="shared" si="16"/>
        <v>11342658</v>
      </c>
      <c r="B365" s="1" t="s">
        <v>206</v>
      </c>
      <c r="C365" s="1" t="s">
        <v>31</v>
      </c>
      <c r="D365" s="1" t="s">
        <v>2136</v>
      </c>
      <c r="E365" s="1" t="s">
        <v>2137</v>
      </c>
      <c r="F365" s="1" t="s">
        <v>2138</v>
      </c>
      <c r="G365" s="1" t="s">
        <v>4</v>
      </c>
      <c r="H365" s="1" t="s">
        <v>153</v>
      </c>
      <c r="I365" s="1" t="s">
        <v>270</v>
      </c>
      <c r="J365" s="1" t="s">
        <v>271</v>
      </c>
      <c r="K365" s="1" t="s">
        <v>103</v>
      </c>
      <c r="L365" s="1" t="s">
        <v>2</v>
      </c>
      <c r="M365" s="1" t="s">
        <v>3</v>
      </c>
      <c r="N365" s="1" t="s">
        <v>2139</v>
      </c>
      <c r="O365" s="1" t="s">
        <v>65</v>
      </c>
      <c r="P365" s="1" t="s">
        <v>223</v>
      </c>
      <c r="Q365" s="2">
        <v>8</v>
      </c>
      <c r="R365" s="3" t="s">
        <v>2</v>
      </c>
      <c r="S365" s="4">
        <v>43746</v>
      </c>
      <c r="T365" s="5">
        <v>0</v>
      </c>
      <c r="U365" s="4">
        <v>43747</v>
      </c>
      <c r="V365" s="19" t="str">
        <f>IFERROR(VLOOKUP(C365,TABLAS!A:C,3,0),"")</f>
        <v>Cueva Borgoño, Juan Carlos</v>
      </c>
      <c r="W365" s="19" t="str">
        <f>IFERROR(VLOOKUP(G365,TABLAS!E:F,2,0)," ")</f>
        <v>CONTADO</v>
      </c>
      <c r="X365" s="19" t="str">
        <f t="shared" si="15"/>
        <v>11342658 - Avalos Prado, Pablo Ermitaño</v>
      </c>
      <c r="Y365" s="19" t="str">
        <f>IFERROR(VLOOKUP(O365,TABLAS!O:P,2,0)," ")</f>
        <v>Bonificación</v>
      </c>
      <c r="Z365" s="58">
        <f>IFERROR(IF(R365&lt;&gt;"CA",(Q365/VLOOKUP(INT(I365),TABLAS!R:W,4,0)),Q365),"0")</f>
        <v>0.53333333333333333</v>
      </c>
      <c r="AA365" s="19" t="s">
        <v>3</v>
      </c>
      <c r="AB365">
        <f t="shared" si="17"/>
        <v>0</v>
      </c>
    </row>
    <row r="366" spans="1:28" x14ac:dyDescent="0.25">
      <c r="A366" s="71">
        <f t="shared" si="16"/>
        <v>11342658</v>
      </c>
      <c r="B366" s="1" t="s">
        <v>206</v>
      </c>
      <c r="C366" s="1" t="s">
        <v>31</v>
      </c>
      <c r="D366" s="1" t="s">
        <v>2136</v>
      </c>
      <c r="E366" s="1" t="s">
        <v>2137</v>
      </c>
      <c r="F366" s="1" t="s">
        <v>2138</v>
      </c>
      <c r="G366" s="1" t="s">
        <v>4</v>
      </c>
      <c r="H366" s="1" t="s">
        <v>153</v>
      </c>
      <c r="I366" s="1" t="s">
        <v>104</v>
      </c>
      <c r="J366" s="1" t="s">
        <v>105</v>
      </c>
      <c r="K366" s="1" t="s">
        <v>103</v>
      </c>
      <c r="L366" s="1" t="s">
        <v>2</v>
      </c>
      <c r="M366" s="1" t="s">
        <v>3</v>
      </c>
      <c r="N366" s="1" t="s">
        <v>2139</v>
      </c>
      <c r="O366" s="1" t="s">
        <v>65</v>
      </c>
      <c r="P366" s="1" t="s">
        <v>223</v>
      </c>
      <c r="Q366" s="2">
        <v>1</v>
      </c>
      <c r="R366" s="3" t="s">
        <v>2</v>
      </c>
      <c r="S366" s="4">
        <v>43746</v>
      </c>
      <c r="T366" s="5">
        <v>0</v>
      </c>
      <c r="U366" s="4">
        <v>43747</v>
      </c>
      <c r="V366" s="19" t="str">
        <f>IFERROR(VLOOKUP(C366,TABLAS!A:C,3,0),"")</f>
        <v>Cueva Borgoño, Juan Carlos</v>
      </c>
      <c r="W366" s="19" t="str">
        <f>IFERROR(VLOOKUP(G366,TABLAS!E:F,2,0)," ")</f>
        <v>CONTADO</v>
      </c>
      <c r="X366" s="19" t="str">
        <f t="shared" si="15"/>
        <v>11342658 - Avalos Prado, Pablo Ermitaño</v>
      </c>
      <c r="Y366" s="19" t="str">
        <f>IFERROR(VLOOKUP(O366,TABLAS!O:P,2,0)," ")</f>
        <v>Bonificación</v>
      </c>
      <c r="Z366" s="58">
        <f>IFERROR(IF(R366&lt;&gt;"CA",(Q366/VLOOKUP(INT(I366),TABLAS!R:W,4,0)),Q366),"0")</f>
        <v>6.6666666666666666E-2</v>
      </c>
      <c r="AA366" s="19" t="s">
        <v>3</v>
      </c>
      <c r="AB366">
        <f t="shared" si="17"/>
        <v>0</v>
      </c>
    </row>
    <row r="367" spans="1:28" x14ac:dyDescent="0.25">
      <c r="A367" s="71">
        <f t="shared" si="16"/>
        <v>10125713</v>
      </c>
      <c r="B367" s="1" t="s">
        <v>204</v>
      </c>
      <c r="C367" s="1" t="s">
        <v>5</v>
      </c>
      <c r="D367" s="1" t="s">
        <v>2140</v>
      </c>
      <c r="E367" s="1" t="s">
        <v>2141</v>
      </c>
      <c r="F367" s="1" t="s">
        <v>2142</v>
      </c>
      <c r="G367" s="1" t="s">
        <v>4</v>
      </c>
      <c r="H367" s="1" t="s">
        <v>153</v>
      </c>
      <c r="I367" s="1" t="s">
        <v>100</v>
      </c>
      <c r="J367" s="1" t="s">
        <v>101</v>
      </c>
      <c r="K367" s="1" t="s">
        <v>103</v>
      </c>
      <c r="L367" s="1" t="s">
        <v>2</v>
      </c>
      <c r="M367" s="1" t="s">
        <v>3</v>
      </c>
      <c r="N367" s="1" t="s">
        <v>2143</v>
      </c>
      <c r="O367" s="1" t="s">
        <v>61</v>
      </c>
      <c r="P367" s="1" t="s">
        <v>215</v>
      </c>
      <c r="Q367" s="2">
        <v>8</v>
      </c>
      <c r="R367" s="3" t="s">
        <v>3</v>
      </c>
      <c r="S367" s="4">
        <v>43746</v>
      </c>
      <c r="T367" s="5">
        <v>212.27</v>
      </c>
      <c r="U367" s="4">
        <v>43747</v>
      </c>
      <c r="V367" s="19" t="str">
        <f>IFERROR(VLOOKUP(C367,TABLAS!A:C,3,0),"")</f>
        <v>Miro Quesada, Camila Duany</v>
      </c>
      <c r="W367" s="19" t="str">
        <f>IFERROR(VLOOKUP(G367,TABLAS!E:F,2,0)," ")</f>
        <v>CONTADO</v>
      </c>
      <c r="X367" s="19" t="str">
        <f t="shared" si="15"/>
        <v>10125713 - Avalos Quispe, Gabi Janeth</v>
      </c>
      <c r="Y367" s="19" t="str">
        <f>IFERROR(VLOOKUP(O367,TABLAS!O:P,2,0)," ")</f>
        <v>Pedido</v>
      </c>
      <c r="Z367" s="58">
        <f>IFERROR(IF(R367&lt;&gt;"CA",(Q367/VLOOKUP(INT(I367),TABLAS!R:W,4,0)),Q367),"0")</f>
        <v>8</v>
      </c>
      <c r="AA367" s="19" t="s">
        <v>3</v>
      </c>
      <c r="AB367">
        <f t="shared" si="17"/>
        <v>0</v>
      </c>
    </row>
    <row r="368" spans="1:28" x14ac:dyDescent="0.25">
      <c r="A368" s="71">
        <f t="shared" si="16"/>
        <v>10125713</v>
      </c>
      <c r="B368" s="1" t="s">
        <v>204</v>
      </c>
      <c r="C368" s="1" t="s">
        <v>5</v>
      </c>
      <c r="D368" s="1" t="s">
        <v>2140</v>
      </c>
      <c r="E368" s="1" t="s">
        <v>2141</v>
      </c>
      <c r="F368" s="1" t="s">
        <v>2142</v>
      </c>
      <c r="G368" s="1" t="s">
        <v>4</v>
      </c>
      <c r="H368" s="1" t="s">
        <v>153</v>
      </c>
      <c r="I368" s="1" t="s">
        <v>213</v>
      </c>
      <c r="J368" s="1" t="s">
        <v>214</v>
      </c>
      <c r="K368" s="1" t="s">
        <v>103</v>
      </c>
      <c r="L368" s="1" t="s">
        <v>2</v>
      </c>
      <c r="M368" s="1" t="s">
        <v>3</v>
      </c>
      <c r="N368" s="1" t="s">
        <v>2143</v>
      </c>
      <c r="O368" s="1" t="s">
        <v>61</v>
      </c>
      <c r="P368" s="1" t="s">
        <v>215</v>
      </c>
      <c r="Q368" s="2">
        <v>1</v>
      </c>
      <c r="R368" s="3" t="s">
        <v>3</v>
      </c>
      <c r="S368" s="4">
        <v>43746</v>
      </c>
      <c r="T368" s="5">
        <v>30.67</v>
      </c>
      <c r="U368" s="4">
        <v>43747</v>
      </c>
      <c r="V368" s="19" t="str">
        <f>IFERROR(VLOOKUP(C368,TABLAS!A:C,3,0),"")</f>
        <v>Miro Quesada, Camila Duany</v>
      </c>
      <c r="W368" s="19" t="str">
        <f>IFERROR(VLOOKUP(G368,TABLAS!E:F,2,0)," ")</f>
        <v>CONTADO</v>
      </c>
      <c r="X368" s="19" t="str">
        <f t="shared" si="15"/>
        <v>10125713 - Avalos Quispe, Gabi Janeth</v>
      </c>
      <c r="Y368" s="19" t="str">
        <f>IFERROR(VLOOKUP(O368,TABLAS!O:P,2,0)," ")</f>
        <v>Pedido</v>
      </c>
      <c r="Z368" s="58">
        <f>IFERROR(IF(R368&lt;&gt;"CA",(Q368/VLOOKUP(INT(I368),TABLAS!R:W,4,0)),Q368),"0")</f>
        <v>1</v>
      </c>
      <c r="AA368" s="19" t="s">
        <v>3</v>
      </c>
      <c r="AB368">
        <f t="shared" si="17"/>
        <v>0</v>
      </c>
    </row>
    <row r="369" spans="1:28" x14ac:dyDescent="0.25">
      <c r="A369" s="71">
        <f t="shared" si="16"/>
        <v>10125713</v>
      </c>
      <c r="B369" s="1" t="s">
        <v>204</v>
      </c>
      <c r="C369" s="1" t="s">
        <v>5</v>
      </c>
      <c r="D369" s="1" t="s">
        <v>2140</v>
      </c>
      <c r="E369" s="1" t="s">
        <v>2141</v>
      </c>
      <c r="F369" s="1" t="s">
        <v>2142</v>
      </c>
      <c r="G369" s="1" t="s">
        <v>4</v>
      </c>
      <c r="H369" s="1" t="s">
        <v>153</v>
      </c>
      <c r="I369" s="1" t="s">
        <v>210</v>
      </c>
      <c r="J369" s="1" t="s">
        <v>211</v>
      </c>
      <c r="K369" s="1" t="s">
        <v>103</v>
      </c>
      <c r="L369" s="1" t="s">
        <v>2</v>
      </c>
      <c r="M369" s="1" t="s">
        <v>3</v>
      </c>
      <c r="N369" s="1" t="s">
        <v>2143</v>
      </c>
      <c r="O369" s="1" t="s">
        <v>61</v>
      </c>
      <c r="P369" s="1" t="s">
        <v>215</v>
      </c>
      <c r="Q369" s="2">
        <v>1</v>
      </c>
      <c r="R369" s="3" t="s">
        <v>3</v>
      </c>
      <c r="S369" s="4">
        <v>43746</v>
      </c>
      <c r="T369" s="5">
        <v>26.39</v>
      </c>
      <c r="U369" s="4">
        <v>43747</v>
      </c>
      <c r="V369" s="19" t="str">
        <f>IFERROR(VLOOKUP(C369,TABLAS!A:C,3,0),"")</f>
        <v>Miro Quesada, Camila Duany</v>
      </c>
      <c r="W369" s="19" t="str">
        <f>IFERROR(VLOOKUP(G369,TABLAS!E:F,2,0)," ")</f>
        <v>CONTADO</v>
      </c>
      <c r="X369" s="19" t="str">
        <f t="shared" si="15"/>
        <v>10125713 - Avalos Quispe, Gabi Janeth</v>
      </c>
      <c r="Y369" s="19" t="str">
        <f>IFERROR(VLOOKUP(O369,TABLAS!O:P,2,0)," ")</f>
        <v>Pedido</v>
      </c>
      <c r="Z369" s="58">
        <f>IFERROR(IF(R369&lt;&gt;"CA",(Q369/VLOOKUP(INT(I369),TABLAS!R:W,4,0)),Q369),"0")</f>
        <v>1</v>
      </c>
      <c r="AA369" s="19" t="s">
        <v>3</v>
      </c>
      <c r="AB369">
        <f t="shared" si="17"/>
        <v>0</v>
      </c>
    </row>
    <row r="370" spans="1:28" x14ac:dyDescent="0.25">
      <c r="A370" s="71">
        <f t="shared" si="16"/>
        <v>10125713</v>
      </c>
      <c r="B370" s="1" t="s">
        <v>204</v>
      </c>
      <c r="C370" s="1" t="s">
        <v>5</v>
      </c>
      <c r="D370" s="1" t="s">
        <v>2140</v>
      </c>
      <c r="E370" s="1" t="s">
        <v>2141</v>
      </c>
      <c r="F370" s="1" t="s">
        <v>2142</v>
      </c>
      <c r="G370" s="1" t="s">
        <v>4</v>
      </c>
      <c r="H370" s="1" t="s">
        <v>153</v>
      </c>
      <c r="I370" s="1" t="s">
        <v>1809</v>
      </c>
      <c r="J370" s="1" t="s">
        <v>1810</v>
      </c>
      <c r="K370" s="1" t="s">
        <v>222</v>
      </c>
      <c r="L370" s="1" t="s">
        <v>2</v>
      </c>
      <c r="M370" s="1" t="s">
        <v>2</v>
      </c>
      <c r="N370" s="1" t="s">
        <v>2143</v>
      </c>
      <c r="O370" s="1" t="s">
        <v>65</v>
      </c>
      <c r="P370" s="1" t="s">
        <v>215</v>
      </c>
      <c r="Q370" s="2">
        <v>3</v>
      </c>
      <c r="R370" s="3" t="s">
        <v>2</v>
      </c>
      <c r="S370" s="4">
        <v>43746</v>
      </c>
      <c r="T370" s="5">
        <v>0</v>
      </c>
      <c r="U370" s="4">
        <v>43747</v>
      </c>
      <c r="V370" s="19" t="str">
        <f>IFERROR(VLOOKUP(C370,TABLAS!A:C,3,0),"")</f>
        <v>Miro Quesada, Camila Duany</v>
      </c>
      <c r="W370" s="19" t="str">
        <f>IFERROR(VLOOKUP(G370,TABLAS!E:F,2,0)," ")</f>
        <v>CONTADO</v>
      </c>
      <c r="X370" s="19" t="str">
        <f t="shared" si="15"/>
        <v>10125713 - Avalos Quispe, Gabi Janeth</v>
      </c>
      <c r="Y370" s="19" t="str">
        <f>IFERROR(VLOOKUP(O370,TABLAS!O:P,2,0)," ")</f>
        <v>Bonificación</v>
      </c>
      <c r="Z370" s="58" t="str">
        <f>IFERROR(IF(R370&lt;&gt;"CA",(Q370/VLOOKUP(INT(I370),TABLAS!R:W,4,0)),Q370),"0")</f>
        <v>0</v>
      </c>
      <c r="AA370" s="19" t="s">
        <v>3</v>
      </c>
      <c r="AB370">
        <f t="shared" si="17"/>
        <v>0</v>
      </c>
    </row>
    <row r="371" spans="1:28" x14ac:dyDescent="0.25">
      <c r="A371" s="71">
        <f t="shared" si="16"/>
        <v>10125713</v>
      </c>
      <c r="B371" s="1" t="s">
        <v>204</v>
      </c>
      <c r="C371" s="1" t="s">
        <v>5</v>
      </c>
      <c r="D371" s="1" t="s">
        <v>2140</v>
      </c>
      <c r="E371" s="1" t="s">
        <v>2141</v>
      </c>
      <c r="F371" s="1" t="s">
        <v>2142</v>
      </c>
      <c r="G371" s="1" t="s">
        <v>4</v>
      </c>
      <c r="H371" s="1" t="s">
        <v>153</v>
      </c>
      <c r="I371" s="1" t="s">
        <v>1809</v>
      </c>
      <c r="J371" s="1" t="s">
        <v>1810</v>
      </c>
      <c r="K371" s="1" t="s">
        <v>222</v>
      </c>
      <c r="L371" s="1" t="s">
        <v>2</v>
      </c>
      <c r="M371" s="1" t="s">
        <v>2</v>
      </c>
      <c r="N371" s="1" t="s">
        <v>2143</v>
      </c>
      <c r="O371" s="1" t="s">
        <v>65</v>
      </c>
      <c r="P371" s="1" t="s">
        <v>215</v>
      </c>
      <c r="Q371" s="2">
        <v>3</v>
      </c>
      <c r="R371" s="3" t="s">
        <v>2</v>
      </c>
      <c r="S371" s="4">
        <v>43746</v>
      </c>
      <c r="T371" s="5">
        <v>0</v>
      </c>
      <c r="U371" s="4">
        <v>43747</v>
      </c>
      <c r="V371" s="19" t="str">
        <f>IFERROR(VLOOKUP(C371,TABLAS!A:C,3,0),"")</f>
        <v>Miro Quesada, Camila Duany</v>
      </c>
      <c r="W371" s="19" t="str">
        <f>IFERROR(VLOOKUP(G371,TABLAS!E:F,2,0)," ")</f>
        <v>CONTADO</v>
      </c>
      <c r="X371" s="19" t="str">
        <f t="shared" si="15"/>
        <v>10125713 - Avalos Quispe, Gabi Janeth</v>
      </c>
      <c r="Y371" s="19" t="str">
        <f>IFERROR(VLOOKUP(O371,TABLAS!O:P,2,0)," ")</f>
        <v>Bonificación</v>
      </c>
      <c r="Z371" s="58" t="str">
        <f>IFERROR(IF(R371&lt;&gt;"CA",(Q371/VLOOKUP(INT(I371),TABLAS!R:W,4,0)),Q371),"0")</f>
        <v>0</v>
      </c>
      <c r="AA371" s="19" t="s">
        <v>3</v>
      </c>
      <c r="AB371">
        <f t="shared" si="17"/>
        <v>0</v>
      </c>
    </row>
    <row r="372" spans="1:28" x14ac:dyDescent="0.25">
      <c r="A372" s="71">
        <f t="shared" si="16"/>
        <v>11277107</v>
      </c>
      <c r="B372" s="1" t="s">
        <v>204</v>
      </c>
      <c r="C372" s="1" t="s">
        <v>6</v>
      </c>
      <c r="D372" s="1" t="s">
        <v>2144</v>
      </c>
      <c r="E372" s="1" t="s">
        <v>2145</v>
      </c>
      <c r="F372" s="1" t="s">
        <v>2146</v>
      </c>
      <c r="G372" s="1" t="s">
        <v>4</v>
      </c>
      <c r="H372" s="1" t="s">
        <v>153</v>
      </c>
      <c r="I372" s="1" t="s">
        <v>100</v>
      </c>
      <c r="J372" s="1" t="s">
        <v>101</v>
      </c>
      <c r="K372" s="1" t="s">
        <v>103</v>
      </c>
      <c r="L372" s="1" t="s">
        <v>2</v>
      </c>
      <c r="M372" s="1" t="s">
        <v>3</v>
      </c>
      <c r="N372" s="1" t="s">
        <v>2147</v>
      </c>
      <c r="O372" s="1" t="s">
        <v>61</v>
      </c>
      <c r="P372" s="1" t="s">
        <v>242</v>
      </c>
      <c r="Q372" s="2">
        <v>3</v>
      </c>
      <c r="R372" s="3" t="s">
        <v>3</v>
      </c>
      <c r="S372" s="4">
        <v>43746</v>
      </c>
      <c r="T372" s="5">
        <v>79.599999999999994</v>
      </c>
      <c r="U372" s="4">
        <v>43747</v>
      </c>
      <c r="V372" s="19" t="str">
        <f>IFERROR(VLOOKUP(C372,TABLAS!A:C,3,0),"")</f>
        <v>Miro Quesada, Camila Duany</v>
      </c>
      <c r="W372" s="19" t="str">
        <f>IFERROR(VLOOKUP(G372,TABLAS!E:F,2,0)," ")</f>
        <v>CONTADO</v>
      </c>
      <c r="X372" s="19" t="str">
        <f t="shared" si="15"/>
        <v>11277107 - Avalos Reyes, Carolina</v>
      </c>
      <c r="Y372" s="19" t="str">
        <f>IFERROR(VLOOKUP(O372,TABLAS!O:P,2,0)," ")</f>
        <v>Pedido</v>
      </c>
      <c r="Z372" s="58">
        <f>IFERROR(IF(R372&lt;&gt;"CA",(Q372/VLOOKUP(INT(I372),TABLAS!R:W,4,0)),Q372),"0")</f>
        <v>3</v>
      </c>
      <c r="AA372" s="19" t="s">
        <v>3</v>
      </c>
      <c r="AB372">
        <f t="shared" si="17"/>
        <v>0</v>
      </c>
    </row>
    <row r="373" spans="1:28" x14ac:dyDescent="0.25">
      <c r="A373" s="71">
        <f t="shared" si="16"/>
        <v>11277107</v>
      </c>
      <c r="B373" s="1" t="s">
        <v>204</v>
      </c>
      <c r="C373" s="1" t="s">
        <v>6</v>
      </c>
      <c r="D373" s="1" t="s">
        <v>2144</v>
      </c>
      <c r="E373" s="1" t="s">
        <v>2145</v>
      </c>
      <c r="F373" s="1" t="s">
        <v>2146</v>
      </c>
      <c r="G373" s="1" t="s">
        <v>4</v>
      </c>
      <c r="H373" s="1" t="s">
        <v>153</v>
      </c>
      <c r="I373" s="1" t="s">
        <v>210</v>
      </c>
      <c r="J373" s="1" t="s">
        <v>211</v>
      </c>
      <c r="K373" s="1" t="s">
        <v>103</v>
      </c>
      <c r="L373" s="1" t="s">
        <v>2</v>
      </c>
      <c r="M373" s="1" t="s">
        <v>3</v>
      </c>
      <c r="N373" s="1" t="s">
        <v>2147</v>
      </c>
      <c r="O373" s="1" t="s">
        <v>61</v>
      </c>
      <c r="P373" s="1" t="s">
        <v>242</v>
      </c>
      <c r="Q373" s="2">
        <v>1</v>
      </c>
      <c r="R373" s="3" t="s">
        <v>3</v>
      </c>
      <c r="S373" s="4">
        <v>43746</v>
      </c>
      <c r="T373" s="5">
        <v>26.39</v>
      </c>
      <c r="U373" s="4">
        <v>43747</v>
      </c>
      <c r="V373" s="19" t="str">
        <f>IFERROR(VLOOKUP(C373,TABLAS!A:C,3,0),"")</f>
        <v>Miro Quesada, Camila Duany</v>
      </c>
      <c r="W373" s="19" t="str">
        <f>IFERROR(VLOOKUP(G373,TABLAS!E:F,2,0)," ")</f>
        <v>CONTADO</v>
      </c>
      <c r="X373" s="19" t="str">
        <f t="shared" si="15"/>
        <v>11277107 - Avalos Reyes, Carolina</v>
      </c>
      <c r="Y373" s="19" t="str">
        <f>IFERROR(VLOOKUP(O373,TABLAS!O:P,2,0)," ")</f>
        <v>Pedido</v>
      </c>
      <c r="Z373" s="58">
        <f>IFERROR(IF(R373&lt;&gt;"CA",(Q373/VLOOKUP(INT(I373),TABLAS!R:W,4,0)),Q373),"0")</f>
        <v>1</v>
      </c>
      <c r="AA373" s="19" t="s">
        <v>3</v>
      </c>
      <c r="AB373">
        <f t="shared" si="17"/>
        <v>0</v>
      </c>
    </row>
    <row r="374" spans="1:28" x14ac:dyDescent="0.25">
      <c r="A374" s="71">
        <f t="shared" si="16"/>
        <v>11277107</v>
      </c>
      <c r="B374" s="1" t="s">
        <v>204</v>
      </c>
      <c r="C374" s="1" t="s">
        <v>6</v>
      </c>
      <c r="D374" s="1" t="s">
        <v>2144</v>
      </c>
      <c r="E374" s="1" t="s">
        <v>2145</v>
      </c>
      <c r="F374" s="1" t="s">
        <v>2146</v>
      </c>
      <c r="G374" s="1" t="s">
        <v>4</v>
      </c>
      <c r="H374" s="1" t="s">
        <v>153</v>
      </c>
      <c r="I374" s="1" t="s">
        <v>182</v>
      </c>
      <c r="J374" s="1" t="s">
        <v>183</v>
      </c>
      <c r="K374" s="1" t="s">
        <v>103</v>
      </c>
      <c r="L374" s="1" t="s">
        <v>2</v>
      </c>
      <c r="M374" s="1" t="s">
        <v>3</v>
      </c>
      <c r="N374" s="1" t="s">
        <v>2147</v>
      </c>
      <c r="O374" s="1" t="s">
        <v>59</v>
      </c>
      <c r="P374" s="1" t="s">
        <v>242</v>
      </c>
      <c r="Q374" s="2">
        <v>1</v>
      </c>
      <c r="R374" s="3" t="s">
        <v>3</v>
      </c>
      <c r="S374" s="4">
        <v>43746</v>
      </c>
      <c r="T374" s="5">
        <v>16.91</v>
      </c>
      <c r="U374" s="4">
        <v>43747</v>
      </c>
      <c r="V374" s="19" t="str">
        <f>IFERROR(VLOOKUP(C374,TABLAS!A:C,3,0),"")</f>
        <v>Miro Quesada, Camila Duany</v>
      </c>
      <c r="W374" s="19" t="str">
        <f>IFERROR(VLOOKUP(G374,TABLAS!E:F,2,0)," ")</f>
        <v>CONTADO</v>
      </c>
      <c r="X374" s="19" t="str">
        <f t="shared" si="15"/>
        <v>11277107 - Avalos Reyes, Carolina</v>
      </c>
      <c r="Y374" s="19" t="str">
        <f>IFERROR(VLOOKUP(O374,TABLAS!O:P,2,0)," ")</f>
        <v>Pedido</v>
      </c>
      <c r="Z374" s="58">
        <f>IFERROR(IF(R374&lt;&gt;"CA",(Q374/VLOOKUP(INT(I374),TABLAS!R:W,4,0)),Q374),"0")</f>
        <v>1</v>
      </c>
      <c r="AA374" s="19" t="s">
        <v>3</v>
      </c>
      <c r="AB374">
        <f t="shared" si="17"/>
        <v>0</v>
      </c>
    </row>
    <row r="375" spans="1:28" x14ac:dyDescent="0.25">
      <c r="A375" s="71">
        <f t="shared" si="16"/>
        <v>11277107</v>
      </c>
      <c r="B375" s="1" t="s">
        <v>204</v>
      </c>
      <c r="C375" s="1" t="s">
        <v>6</v>
      </c>
      <c r="D375" s="1" t="s">
        <v>2144</v>
      </c>
      <c r="E375" s="1" t="s">
        <v>2145</v>
      </c>
      <c r="F375" s="1" t="s">
        <v>2146</v>
      </c>
      <c r="G375" s="1" t="s">
        <v>4</v>
      </c>
      <c r="H375" s="1" t="s">
        <v>153</v>
      </c>
      <c r="I375" s="1" t="s">
        <v>151</v>
      </c>
      <c r="J375" s="1" t="s">
        <v>152</v>
      </c>
      <c r="K375" s="1" t="s">
        <v>103</v>
      </c>
      <c r="L375" s="1" t="s">
        <v>2</v>
      </c>
      <c r="M375" s="1" t="s">
        <v>3</v>
      </c>
      <c r="N375" s="1" t="s">
        <v>2147</v>
      </c>
      <c r="O375" s="1" t="s">
        <v>65</v>
      </c>
      <c r="P375" s="1" t="s">
        <v>242</v>
      </c>
      <c r="Q375" s="2">
        <v>1</v>
      </c>
      <c r="R375" s="3" t="s">
        <v>2</v>
      </c>
      <c r="S375" s="4">
        <v>43746</v>
      </c>
      <c r="T375" s="5">
        <v>0</v>
      </c>
      <c r="U375" s="4">
        <v>43747</v>
      </c>
      <c r="V375" s="19" t="str">
        <f>IFERROR(VLOOKUP(C375,TABLAS!A:C,3,0),"")</f>
        <v>Miro Quesada, Camila Duany</v>
      </c>
      <c r="W375" s="19" t="str">
        <f>IFERROR(VLOOKUP(G375,TABLAS!E:F,2,0)," ")</f>
        <v>CONTADO</v>
      </c>
      <c r="X375" s="19" t="str">
        <f t="shared" si="15"/>
        <v>11277107 - Avalos Reyes, Carolina</v>
      </c>
      <c r="Y375" s="19" t="str">
        <f>IFERROR(VLOOKUP(O375,TABLAS!O:P,2,0)," ")</f>
        <v>Bonificación</v>
      </c>
      <c r="Z375" s="58">
        <f>IFERROR(IF(R375&lt;&gt;"CA",(Q375/VLOOKUP(INT(I375),TABLAS!R:W,4,0)),Q375),"0")</f>
        <v>6.6666666666666666E-2</v>
      </c>
      <c r="AA375" s="19" t="s">
        <v>3</v>
      </c>
      <c r="AB375">
        <f t="shared" si="17"/>
        <v>0</v>
      </c>
    </row>
    <row r="376" spans="1:28" x14ac:dyDescent="0.25">
      <c r="A376" s="71">
        <f t="shared" si="16"/>
        <v>12292412</v>
      </c>
      <c r="B376" s="1" t="s">
        <v>206</v>
      </c>
      <c r="C376" s="1" t="s">
        <v>25</v>
      </c>
      <c r="D376" s="1" t="s">
        <v>2148</v>
      </c>
      <c r="E376" s="1" t="s">
        <v>2149</v>
      </c>
      <c r="F376" s="1" t="s">
        <v>2150</v>
      </c>
      <c r="G376" s="1" t="s">
        <v>4</v>
      </c>
      <c r="H376" s="1" t="s">
        <v>153</v>
      </c>
      <c r="I376" s="1" t="s">
        <v>210</v>
      </c>
      <c r="J376" s="1" t="s">
        <v>211</v>
      </c>
      <c r="K376" s="1" t="s">
        <v>103</v>
      </c>
      <c r="L376" s="1" t="s">
        <v>2</v>
      </c>
      <c r="M376" s="1" t="s">
        <v>3</v>
      </c>
      <c r="N376" s="1" t="s">
        <v>2151</v>
      </c>
      <c r="O376" s="1" t="s">
        <v>61</v>
      </c>
      <c r="P376" s="1" t="s">
        <v>226</v>
      </c>
      <c r="Q376" s="2">
        <v>6</v>
      </c>
      <c r="R376" s="3" t="s">
        <v>3</v>
      </c>
      <c r="S376" s="4">
        <v>43746</v>
      </c>
      <c r="T376" s="5">
        <v>158.34</v>
      </c>
      <c r="U376" s="4">
        <v>43747</v>
      </c>
      <c r="V376" s="19" t="str">
        <f>IFERROR(VLOOKUP(C376,TABLAS!A:C,3,0),"")</f>
        <v>Cueva Borgoño, Juan Carlos</v>
      </c>
      <c r="W376" s="19" t="str">
        <f>IFERROR(VLOOKUP(G376,TABLAS!E:F,2,0)," ")</f>
        <v>CONTADO</v>
      </c>
      <c r="X376" s="19" t="str">
        <f t="shared" si="15"/>
        <v>12292412 - Avila Carlos, Sarita Anabel</v>
      </c>
      <c r="Y376" s="19" t="str">
        <f>IFERROR(VLOOKUP(O376,TABLAS!O:P,2,0)," ")</f>
        <v>Pedido</v>
      </c>
      <c r="Z376" s="58">
        <f>IFERROR(IF(R376&lt;&gt;"CA",(Q376/VLOOKUP(INT(I376),TABLAS!R:W,4,0)),Q376),"0")</f>
        <v>6</v>
      </c>
      <c r="AA376" s="19" t="s">
        <v>3</v>
      </c>
      <c r="AB376">
        <f t="shared" si="17"/>
        <v>0</v>
      </c>
    </row>
    <row r="377" spans="1:28" x14ac:dyDescent="0.25">
      <c r="A377" s="71">
        <f t="shared" si="16"/>
        <v>12292412</v>
      </c>
      <c r="B377" s="1" t="s">
        <v>206</v>
      </c>
      <c r="C377" s="1" t="s">
        <v>25</v>
      </c>
      <c r="D377" s="1" t="s">
        <v>2148</v>
      </c>
      <c r="E377" s="1" t="s">
        <v>2149</v>
      </c>
      <c r="F377" s="1" t="s">
        <v>2150</v>
      </c>
      <c r="G377" s="1" t="s">
        <v>4</v>
      </c>
      <c r="H377" s="1" t="s">
        <v>153</v>
      </c>
      <c r="I377" s="1" t="s">
        <v>100</v>
      </c>
      <c r="J377" s="1" t="s">
        <v>101</v>
      </c>
      <c r="K377" s="1" t="s">
        <v>103</v>
      </c>
      <c r="L377" s="1" t="s">
        <v>2</v>
      </c>
      <c r="M377" s="1" t="s">
        <v>3</v>
      </c>
      <c r="N377" s="1" t="s">
        <v>2151</v>
      </c>
      <c r="O377" s="1" t="s">
        <v>61</v>
      </c>
      <c r="P377" s="1" t="s">
        <v>226</v>
      </c>
      <c r="Q377" s="2">
        <v>10</v>
      </c>
      <c r="R377" s="3" t="s">
        <v>3</v>
      </c>
      <c r="S377" s="4">
        <v>43746</v>
      </c>
      <c r="T377" s="5">
        <v>265.33999999999997</v>
      </c>
      <c r="U377" s="4">
        <v>43747</v>
      </c>
      <c r="V377" s="19" t="str">
        <f>IFERROR(VLOOKUP(C377,TABLAS!A:C,3,0),"")</f>
        <v>Cueva Borgoño, Juan Carlos</v>
      </c>
      <c r="W377" s="19" t="str">
        <f>IFERROR(VLOOKUP(G377,TABLAS!E:F,2,0)," ")</f>
        <v>CONTADO</v>
      </c>
      <c r="X377" s="19" t="str">
        <f t="shared" si="15"/>
        <v>12292412 - Avila Carlos, Sarita Anabel</v>
      </c>
      <c r="Y377" s="19" t="str">
        <f>IFERROR(VLOOKUP(O377,TABLAS!O:P,2,0)," ")</f>
        <v>Pedido</v>
      </c>
      <c r="Z377" s="58">
        <f>IFERROR(IF(R377&lt;&gt;"CA",(Q377/VLOOKUP(INT(I377),TABLAS!R:W,4,0)),Q377),"0")</f>
        <v>10</v>
      </c>
      <c r="AA377" s="19" t="s">
        <v>3</v>
      </c>
      <c r="AB377">
        <f t="shared" si="17"/>
        <v>0</v>
      </c>
    </row>
    <row r="378" spans="1:28" x14ac:dyDescent="0.25">
      <c r="A378" s="71">
        <f t="shared" si="16"/>
        <v>12292412</v>
      </c>
      <c r="B378" s="1" t="s">
        <v>206</v>
      </c>
      <c r="C378" s="1" t="s">
        <v>25</v>
      </c>
      <c r="D378" s="1" t="s">
        <v>2148</v>
      </c>
      <c r="E378" s="1" t="s">
        <v>2149</v>
      </c>
      <c r="F378" s="1" t="s">
        <v>2150</v>
      </c>
      <c r="G378" s="1" t="s">
        <v>4</v>
      </c>
      <c r="H378" s="1" t="s">
        <v>153</v>
      </c>
      <c r="I378" s="1" t="s">
        <v>216</v>
      </c>
      <c r="J378" s="1" t="s">
        <v>217</v>
      </c>
      <c r="K378" s="1" t="s">
        <v>103</v>
      </c>
      <c r="L378" s="1" t="s">
        <v>2</v>
      </c>
      <c r="M378" s="1" t="s">
        <v>3</v>
      </c>
      <c r="N378" s="1" t="s">
        <v>2151</v>
      </c>
      <c r="O378" s="1" t="s">
        <v>61</v>
      </c>
      <c r="P378" s="1" t="s">
        <v>226</v>
      </c>
      <c r="Q378" s="2">
        <v>2</v>
      </c>
      <c r="R378" s="3" t="s">
        <v>3</v>
      </c>
      <c r="S378" s="4">
        <v>43746</v>
      </c>
      <c r="T378" s="5">
        <v>69.94</v>
      </c>
      <c r="U378" s="4">
        <v>43747</v>
      </c>
      <c r="V378" s="19" t="str">
        <f>IFERROR(VLOOKUP(C378,TABLAS!A:C,3,0),"")</f>
        <v>Cueva Borgoño, Juan Carlos</v>
      </c>
      <c r="W378" s="19" t="str">
        <f>IFERROR(VLOOKUP(G378,TABLAS!E:F,2,0)," ")</f>
        <v>CONTADO</v>
      </c>
      <c r="X378" s="19" t="str">
        <f t="shared" si="15"/>
        <v>12292412 - Avila Carlos, Sarita Anabel</v>
      </c>
      <c r="Y378" s="19" t="str">
        <f>IFERROR(VLOOKUP(O378,TABLAS!O:P,2,0)," ")</f>
        <v>Pedido</v>
      </c>
      <c r="Z378" s="58">
        <f>IFERROR(IF(R378&lt;&gt;"CA",(Q378/VLOOKUP(INT(I378),TABLAS!R:W,4,0)),Q378),"0")</f>
        <v>2</v>
      </c>
      <c r="AA378" s="19" t="s">
        <v>3</v>
      </c>
      <c r="AB378">
        <f t="shared" si="17"/>
        <v>0</v>
      </c>
    </row>
    <row r="379" spans="1:28" x14ac:dyDescent="0.25">
      <c r="A379" s="71">
        <f t="shared" si="16"/>
        <v>12292412</v>
      </c>
      <c r="B379" s="1" t="s">
        <v>206</v>
      </c>
      <c r="C379" s="1" t="s">
        <v>25</v>
      </c>
      <c r="D379" s="1" t="s">
        <v>2148</v>
      </c>
      <c r="E379" s="1" t="s">
        <v>2149</v>
      </c>
      <c r="F379" s="1" t="s">
        <v>2150</v>
      </c>
      <c r="G379" s="1" t="s">
        <v>4</v>
      </c>
      <c r="H379" s="1" t="s">
        <v>153</v>
      </c>
      <c r="I379" s="1" t="s">
        <v>157</v>
      </c>
      <c r="J379" s="1" t="s">
        <v>158</v>
      </c>
      <c r="K379" s="1" t="s">
        <v>103</v>
      </c>
      <c r="L379" s="1" t="s">
        <v>2</v>
      </c>
      <c r="M379" s="1" t="s">
        <v>3</v>
      </c>
      <c r="N379" s="1" t="s">
        <v>2151</v>
      </c>
      <c r="O379" s="1" t="s">
        <v>61</v>
      </c>
      <c r="P379" s="1" t="s">
        <v>226</v>
      </c>
      <c r="Q379" s="2">
        <v>2</v>
      </c>
      <c r="R379" s="3" t="s">
        <v>3</v>
      </c>
      <c r="S379" s="4">
        <v>43746</v>
      </c>
      <c r="T379" s="5">
        <v>61.92</v>
      </c>
      <c r="U379" s="4">
        <v>43747</v>
      </c>
      <c r="V379" s="19" t="str">
        <f>IFERROR(VLOOKUP(C379,TABLAS!A:C,3,0),"")</f>
        <v>Cueva Borgoño, Juan Carlos</v>
      </c>
      <c r="W379" s="19" t="str">
        <f>IFERROR(VLOOKUP(G379,TABLAS!E:F,2,0)," ")</f>
        <v>CONTADO</v>
      </c>
      <c r="X379" s="19" t="str">
        <f t="shared" si="15"/>
        <v>12292412 - Avila Carlos, Sarita Anabel</v>
      </c>
      <c r="Y379" s="19" t="str">
        <f>IFERROR(VLOOKUP(O379,TABLAS!O:P,2,0)," ")</f>
        <v>Pedido</v>
      </c>
      <c r="Z379" s="58">
        <f>IFERROR(IF(R379&lt;&gt;"CA",(Q379/VLOOKUP(INT(I379),TABLAS!R:W,4,0)),Q379),"0")</f>
        <v>2</v>
      </c>
      <c r="AA379" s="19" t="s">
        <v>3</v>
      </c>
      <c r="AB379">
        <f t="shared" si="17"/>
        <v>0</v>
      </c>
    </row>
    <row r="380" spans="1:28" x14ac:dyDescent="0.25">
      <c r="A380" s="71">
        <f t="shared" si="16"/>
        <v>10058156</v>
      </c>
      <c r="B380" s="1" t="s">
        <v>206</v>
      </c>
      <c r="C380" s="1" t="s">
        <v>12</v>
      </c>
      <c r="D380" s="1" t="s">
        <v>2152</v>
      </c>
      <c r="E380" s="1" t="s">
        <v>2153</v>
      </c>
      <c r="F380" s="1" t="s">
        <v>2154</v>
      </c>
      <c r="G380" s="1" t="s">
        <v>1</v>
      </c>
      <c r="H380" s="1" t="s">
        <v>153</v>
      </c>
      <c r="I380" s="1" t="s">
        <v>100</v>
      </c>
      <c r="J380" s="1" t="s">
        <v>101</v>
      </c>
      <c r="K380" s="1" t="s">
        <v>103</v>
      </c>
      <c r="L380" s="1" t="s">
        <v>2</v>
      </c>
      <c r="M380" s="1" t="s">
        <v>3</v>
      </c>
      <c r="N380" s="1" t="s">
        <v>2155</v>
      </c>
      <c r="O380" s="1" t="s">
        <v>61</v>
      </c>
      <c r="P380" s="1" t="s">
        <v>207</v>
      </c>
      <c r="Q380" s="2">
        <v>2</v>
      </c>
      <c r="R380" s="3" t="s">
        <v>3</v>
      </c>
      <c r="S380" s="4">
        <v>43746</v>
      </c>
      <c r="T380" s="5">
        <v>53.83</v>
      </c>
      <c r="U380" s="4">
        <v>43747</v>
      </c>
      <c r="V380" s="19" t="str">
        <f>IFERROR(VLOOKUP(C380,TABLAS!A:C,3,0),"")</f>
        <v>Cueva Borgoño, Juan Carlos</v>
      </c>
      <c r="W380" s="19" t="str">
        <f>IFERROR(VLOOKUP(G380,TABLAS!E:F,2,0)," ")</f>
        <v>CREDITO</v>
      </c>
      <c r="X380" s="19" t="str">
        <f t="shared" si="15"/>
        <v>10058156 - Avila Urquiza, Juana Isabel</v>
      </c>
      <c r="Y380" s="19" t="str">
        <f>IFERROR(VLOOKUP(O380,TABLAS!O:P,2,0)," ")</f>
        <v>Pedido</v>
      </c>
      <c r="Z380" s="58">
        <f>IFERROR(IF(R380&lt;&gt;"CA",(Q380/VLOOKUP(INT(I380),TABLAS!R:W,4,0)),Q380),"0")</f>
        <v>2</v>
      </c>
      <c r="AA380" s="19" t="s">
        <v>3</v>
      </c>
      <c r="AB380">
        <f t="shared" si="17"/>
        <v>0</v>
      </c>
    </row>
    <row r="381" spans="1:28" x14ac:dyDescent="0.25">
      <c r="A381" s="71">
        <f t="shared" si="16"/>
        <v>10058156</v>
      </c>
      <c r="B381" s="1" t="s">
        <v>206</v>
      </c>
      <c r="C381" s="1" t="s">
        <v>12</v>
      </c>
      <c r="D381" s="1" t="s">
        <v>2152</v>
      </c>
      <c r="E381" s="1" t="s">
        <v>2153</v>
      </c>
      <c r="F381" s="1" t="s">
        <v>2154</v>
      </c>
      <c r="G381" s="1" t="s">
        <v>1</v>
      </c>
      <c r="H381" s="1" t="s">
        <v>153</v>
      </c>
      <c r="I381" s="1" t="s">
        <v>208</v>
      </c>
      <c r="J381" s="1" t="s">
        <v>209</v>
      </c>
      <c r="K381" s="1" t="s">
        <v>103</v>
      </c>
      <c r="L381" s="1" t="s">
        <v>2</v>
      </c>
      <c r="M381" s="1" t="s">
        <v>3</v>
      </c>
      <c r="N381" s="1" t="s">
        <v>2155</v>
      </c>
      <c r="O381" s="1" t="s">
        <v>61</v>
      </c>
      <c r="P381" s="1" t="s">
        <v>207</v>
      </c>
      <c r="Q381" s="2">
        <v>1</v>
      </c>
      <c r="R381" s="3" t="s">
        <v>3</v>
      </c>
      <c r="S381" s="4">
        <v>43746</v>
      </c>
      <c r="T381" s="5">
        <v>35.35</v>
      </c>
      <c r="U381" s="4">
        <v>43747</v>
      </c>
      <c r="V381" s="19" t="str">
        <f>IFERROR(VLOOKUP(C381,TABLAS!A:C,3,0),"")</f>
        <v>Cueva Borgoño, Juan Carlos</v>
      </c>
      <c r="W381" s="19" t="str">
        <f>IFERROR(VLOOKUP(G381,TABLAS!E:F,2,0)," ")</f>
        <v>CREDITO</v>
      </c>
      <c r="X381" s="19" t="str">
        <f t="shared" si="15"/>
        <v>10058156 - Avila Urquiza, Juana Isabel</v>
      </c>
      <c r="Y381" s="19" t="str">
        <f>IFERROR(VLOOKUP(O381,TABLAS!O:P,2,0)," ")</f>
        <v>Pedido</v>
      </c>
      <c r="Z381" s="58">
        <f>IFERROR(IF(R381&lt;&gt;"CA",(Q381/VLOOKUP(INT(I381),TABLAS!R:W,4,0)),Q381),"0")</f>
        <v>1</v>
      </c>
      <c r="AA381" s="19" t="s">
        <v>3</v>
      </c>
      <c r="AB381">
        <f t="shared" si="17"/>
        <v>0</v>
      </c>
    </row>
    <row r="382" spans="1:28" x14ac:dyDescent="0.25">
      <c r="A382" s="71">
        <f t="shared" si="16"/>
        <v>10058156</v>
      </c>
      <c r="B382" s="1" t="s">
        <v>206</v>
      </c>
      <c r="C382" s="1" t="s">
        <v>12</v>
      </c>
      <c r="D382" s="1" t="s">
        <v>2152</v>
      </c>
      <c r="E382" s="1" t="s">
        <v>2153</v>
      </c>
      <c r="F382" s="1" t="s">
        <v>2154</v>
      </c>
      <c r="G382" s="1" t="s">
        <v>1</v>
      </c>
      <c r="H382" s="1" t="s">
        <v>153</v>
      </c>
      <c r="I382" s="1" t="s">
        <v>216</v>
      </c>
      <c r="J382" s="1" t="s">
        <v>217</v>
      </c>
      <c r="K382" s="1" t="s">
        <v>103</v>
      </c>
      <c r="L382" s="1" t="s">
        <v>2</v>
      </c>
      <c r="M382" s="1" t="s">
        <v>3</v>
      </c>
      <c r="N382" s="1" t="s">
        <v>2155</v>
      </c>
      <c r="O382" s="1" t="s">
        <v>61</v>
      </c>
      <c r="P382" s="1" t="s">
        <v>207</v>
      </c>
      <c r="Q382" s="2">
        <v>1</v>
      </c>
      <c r="R382" s="3" t="s">
        <v>3</v>
      </c>
      <c r="S382" s="4">
        <v>43746</v>
      </c>
      <c r="T382" s="5">
        <v>35.35</v>
      </c>
      <c r="U382" s="4">
        <v>43747</v>
      </c>
      <c r="V382" s="19" t="str">
        <f>IFERROR(VLOOKUP(C382,TABLAS!A:C,3,0),"")</f>
        <v>Cueva Borgoño, Juan Carlos</v>
      </c>
      <c r="W382" s="19" t="str">
        <f>IFERROR(VLOOKUP(G382,TABLAS!E:F,2,0)," ")</f>
        <v>CREDITO</v>
      </c>
      <c r="X382" s="19" t="str">
        <f t="shared" si="15"/>
        <v>10058156 - Avila Urquiza, Juana Isabel</v>
      </c>
      <c r="Y382" s="19" t="str">
        <f>IFERROR(VLOOKUP(O382,TABLAS!O:P,2,0)," ")</f>
        <v>Pedido</v>
      </c>
      <c r="Z382" s="58">
        <f>IFERROR(IF(R382&lt;&gt;"CA",(Q382/VLOOKUP(INT(I382),TABLAS!R:W,4,0)),Q382),"0")</f>
        <v>1</v>
      </c>
      <c r="AA382" s="19" t="s">
        <v>3</v>
      </c>
      <c r="AB382">
        <f t="shared" si="17"/>
        <v>0</v>
      </c>
    </row>
    <row r="383" spans="1:28" x14ac:dyDescent="0.25">
      <c r="A383" s="71">
        <f t="shared" si="16"/>
        <v>11213146</v>
      </c>
      <c r="B383" s="1" t="s">
        <v>206</v>
      </c>
      <c r="C383" s="1" t="s">
        <v>17</v>
      </c>
      <c r="D383" s="1" t="s">
        <v>2156</v>
      </c>
      <c r="E383" s="1" t="s">
        <v>2157</v>
      </c>
      <c r="F383" s="1" t="s">
        <v>2158</v>
      </c>
      <c r="G383" s="1" t="s">
        <v>4</v>
      </c>
      <c r="H383" s="1" t="s">
        <v>153</v>
      </c>
      <c r="I383" s="1" t="s">
        <v>100</v>
      </c>
      <c r="J383" s="1" t="s">
        <v>101</v>
      </c>
      <c r="K383" s="1" t="s">
        <v>103</v>
      </c>
      <c r="L383" s="1" t="s">
        <v>2</v>
      </c>
      <c r="M383" s="1" t="s">
        <v>3</v>
      </c>
      <c r="N383" s="1" t="s">
        <v>2159</v>
      </c>
      <c r="O383" s="1" t="s">
        <v>61</v>
      </c>
      <c r="P383" s="1" t="s">
        <v>227</v>
      </c>
      <c r="Q383" s="2">
        <v>5</v>
      </c>
      <c r="R383" s="3" t="s">
        <v>3</v>
      </c>
      <c r="S383" s="4">
        <v>43746</v>
      </c>
      <c r="T383" s="5">
        <v>132.66999999999999</v>
      </c>
      <c r="U383" s="4">
        <v>43747</v>
      </c>
      <c r="V383" s="19" t="str">
        <f>IFERROR(VLOOKUP(C383,TABLAS!A:C,3,0),"")</f>
        <v>Cueva Borgoño, Juan Carlos</v>
      </c>
      <c r="W383" s="19" t="str">
        <f>IFERROR(VLOOKUP(G383,TABLAS!E:F,2,0)," ")</f>
        <v>CONTADO</v>
      </c>
      <c r="X383" s="19" t="str">
        <f t="shared" si="15"/>
        <v>11213146 - Ayala Vasquez, Mauricia</v>
      </c>
      <c r="Y383" s="19" t="str">
        <f>IFERROR(VLOOKUP(O383,TABLAS!O:P,2,0)," ")</f>
        <v>Pedido</v>
      </c>
      <c r="Z383" s="58">
        <f>IFERROR(IF(R383&lt;&gt;"CA",(Q383/VLOOKUP(INT(I383),TABLAS!R:W,4,0)),Q383),"0")</f>
        <v>5</v>
      </c>
      <c r="AA383" s="19" t="s">
        <v>3</v>
      </c>
      <c r="AB383">
        <f t="shared" si="17"/>
        <v>0</v>
      </c>
    </row>
    <row r="384" spans="1:28" x14ac:dyDescent="0.25">
      <c r="A384" s="71">
        <f t="shared" si="16"/>
        <v>11213146</v>
      </c>
      <c r="B384" s="1" t="s">
        <v>206</v>
      </c>
      <c r="C384" s="1" t="s">
        <v>17</v>
      </c>
      <c r="D384" s="1" t="s">
        <v>2156</v>
      </c>
      <c r="E384" s="1" t="s">
        <v>2157</v>
      </c>
      <c r="F384" s="1" t="s">
        <v>2158</v>
      </c>
      <c r="G384" s="1" t="s">
        <v>4</v>
      </c>
      <c r="H384" s="1" t="s">
        <v>153</v>
      </c>
      <c r="I384" s="1" t="s">
        <v>216</v>
      </c>
      <c r="J384" s="1" t="s">
        <v>217</v>
      </c>
      <c r="K384" s="1" t="s">
        <v>103</v>
      </c>
      <c r="L384" s="1" t="s">
        <v>2</v>
      </c>
      <c r="M384" s="1" t="s">
        <v>3</v>
      </c>
      <c r="N384" s="1" t="s">
        <v>2159</v>
      </c>
      <c r="O384" s="1" t="s">
        <v>61</v>
      </c>
      <c r="P384" s="1" t="s">
        <v>227</v>
      </c>
      <c r="Q384" s="2">
        <v>2</v>
      </c>
      <c r="R384" s="3" t="s">
        <v>3</v>
      </c>
      <c r="S384" s="4">
        <v>43746</v>
      </c>
      <c r="T384" s="5">
        <v>69.94</v>
      </c>
      <c r="U384" s="4">
        <v>43747</v>
      </c>
      <c r="V384" s="19" t="str">
        <f>IFERROR(VLOOKUP(C384,TABLAS!A:C,3,0),"")</f>
        <v>Cueva Borgoño, Juan Carlos</v>
      </c>
      <c r="W384" s="19" t="str">
        <f>IFERROR(VLOOKUP(G384,TABLAS!E:F,2,0)," ")</f>
        <v>CONTADO</v>
      </c>
      <c r="X384" s="19" t="str">
        <f t="shared" si="15"/>
        <v>11213146 - Ayala Vasquez, Mauricia</v>
      </c>
      <c r="Y384" s="19" t="str">
        <f>IFERROR(VLOOKUP(O384,TABLAS!O:P,2,0)," ")</f>
        <v>Pedido</v>
      </c>
      <c r="Z384" s="58">
        <f>IFERROR(IF(R384&lt;&gt;"CA",(Q384/VLOOKUP(INT(I384),TABLAS!R:W,4,0)),Q384),"0")</f>
        <v>2</v>
      </c>
      <c r="AA384" s="19" t="s">
        <v>3</v>
      </c>
      <c r="AB384">
        <f t="shared" si="17"/>
        <v>0</v>
      </c>
    </row>
    <row r="385" spans="1:28" x14ac:dyDescent="0.25">
      <c r="A385" s="71">
        <f t="shared" si="16"/>
        <v>11213146</v>
      </c>
      <c r="B385" s="1" t="s">
        <v>206</v>
      </c>
      <c r="C385" s="1" t="s">
        <v>17</v>
      </c>
      <c r="D385" s="1" t="s">
        <v>2156</v>
      </c>
      <c r="E385" s="1" t="s">
        <v>2157</v>
      </c>
      <c r="F385" s="1" t="s">
        <v>2158</v>
      </c>
      <c r="G385" s="1" t="s">
        <v>4</v>
      </c>
      <c r="H385" s="1" t="s">
        <v>153</v>
      </c>
      <c r="I385" s="1" t="s">
        <v>208</v>
      </c>
      <c r="J385" s="1" t="s">
        <v>209</v>
      </c>
      <c r="K385" s="1" t="s">
        <v>103</v>
      </c>
      <c r="L385" s="1" t="s">
        <v>2</v>
      </c>
      <c r="M385" s="1" t="s">
        <v>3</v>
      </c>
      <c r="N385" s="1" t="s">
        <v>2159</v>
      </c>
      <c r="O385" s="1" t="s">
        <v>61</v>
      </c>
      <c r="P385" s="1" t="s">
        <v>227</v>
      </c>
      <c r="Q385" s="2">
        <v>2</v>
      </c>
      <c r="R385" s="3" t="s">
        <v>3</v>
      </c>
      <c r="S385" s="4">
        <v>43746</v>
      </c>
      <c r="T385" s="5">
        <v>69.94</v>
      </c>
      <c r="U385" s="4">
        <v>43747</v>
      </c>
      <c r="V385" s="19" t="str">
        <f>IFERROR(VLOOKUP(C385,TABLAS!A:C,3,0),"")</f>
        <v>Cueva Borgoño, Juan Carlos</v>
      </c>
      <c r="W385" s="19" t="str">
        <f>IFERROR(VLOOKUP(G385,TABLAS!E:F,2,0)," ")</f>
        <v>CONTADO</v>
      </c>
      <c r="X385" s="19" t="str">
        <f t="shared" si="15"/>
        <v>11213146 - Ayala Vasquez, Mauricia</v>
      </c>
      <c r="Y385" s="19" t="str">
        <f>IFERROR(VLOOKUP(O385,TABLAS!O:P,2,0)," ")</f>
        <v>Pedido</v>
      </c>
      <c r="Z385" s="58">
        <f>IFERROR(IF(R385&lt;&gt;"CA",(Q385/VLOOKUP(INT(I385),TABLAS!R:W,4,0)),Q385),"0")</f>
        <v>2</v>
      </c>
      <c r="AA385" s="19" t="s">
        <v>3</v>
      </c>
      <c r="AB385">
        <f t="shared" si="17"/>
        <v>0</v>
      </c>
    </row>
    <row r="386" spans="1:28" x14ac:dyDescent="0.25">
      <c r="A386" s="71">
        <f t="shared" si="16"/>
        <v>10054804</v>
      </c>
      <c r="B386" s="1" t="s">
        <v>102</v>
      </c>
      <c r="C386" s="1" t="s">
        <v>16</v>
      </c>
      <c r="D386" s="1" t="s">
        <v>2160</v>
      </c>
      <c r="E386" s="1" t="s">
        <v>2161</v>
      </c>
      <c r="F386" s="1" t="s">
        <v>2162</v>
      </c>
      <c r="G386" s="1" t="s">
        <v>4</v>
      </c>
      <c r="H386" s="1" t="s">
        <v>153</v>
      </c>
      <c r="I386" s="1" t="s">
        <v>166</v>
      </c>
      <c r="J386" s="1" t="s">
        <v>167</v>
      </c>
      <c r="K386" s="1" t="s">
        <v>103</v>
      </c>
      <c r="L386" s="1" t="s">
        <v>2</v>
      </c>
      <c r="M386" s="1" t="s">
        <v>3</v>
      </c>
      <c r="N386" s="1" t="s">
        <v>2163</v>
      </c>
      <c r="O386" s="1" t="s">
        <v>59</v>
      </c>
      <c r="P386" s="1" t="s">
        <v>1847</v>
      </c>
      <c r="Q386" s="2">
        <v>1</v>
      </c>
      <c r="R386" s="3" t="s">
        <v>3</v>
      </c>
      <c r="S386" s="4">
        <v>43746</v>
      </c>
      <c r="T386" s="5">
        <v>16.100000000000001</v>
      </c>
      <c r="U386" s="4">
        <v>43747</v>
      </c>
      <c r="V386" s="19" t="str">
        <f>IFERROR(VLOOKUP(C386,TABLAS!A:C,3,0),"")</f>
        <v>Sanchez Casana, Alejandro Alfr</v>
      </c>
      <c r="W386" s="19" t="str">
        <f>IFERROR(VLOOKUP(G386,TABLAS!E:F,2,0)," ")</f>
        <v>CONTADO</v>
      </c>
      <c r="X386" s="19" t="str">
        <f t="shared" ref="X386:X449" si="18">IFERROR(CONCATENATE(D386," - ",E386)," ")</f>
        <v>10054804 - Azabache Anhuaman, Rosa Nelly</v>
      </c>
      <c r="Y386" s="19" t="str">
        <f>IFERROR(VLOOKUP(O386,TABLAS!O:P,2,0)," ")</f>
        <v>Pedido</v>
      </c>
      <c r="Z386" s="58">
        <f>IFERROR(IF(R386&lt;&gt;"CA",(Q386/VLOOKUP(INT(I386),TABLAS!R:W,4,0)),Q386),"0")</f>
        <v>1</v>
      </c>
      <c r="AA386" s="19" t="s">
        <v>3</v>
      </c>
      <c r="AB386">
        <f t="shared" si="17"/>
        <v>0</v>
      </c>
    </row>
    <row r="387" spans="1:28" x14ac:dyDescent="0.25">
      <c r="A387" s="71">
        <f t="shared" ref="A387:A450" si="19">VALUE(D387)</f>
        <v>10054804</v>
      </c>
      <c r="B387" s="1" t="s">
        <v>102</v>
      </c>
      <c r="C387" s="1" t="s">
        <v>16</v>
      </c>
      <c r="D387" s="1" t="s">
        <v>2160</v>
      </c>
      <c r="E387" s="1" t="s">
        <v>2161</v>
      </c>
      <c r="F387" s="1" t="s">
        <v>2162</v>
      </c>
      <c r="G387" s="1" t="s">
        <v>4</v>
      </c>
      <c r="H387" s="1" t="s">
        <v>153</v>
      </c>
      <c r="I387" s="1" t="s">
        <v>104</v>
      </c>
      <c r="J387" s="1" t="s">
        <v>105</v>
      </c>
      <c r="K387" s="1" t="s">
        <v>103</v>
      </c>
      <c r="L387" s="1" t="s">
        <v>2</v>
      </c>
      <c r="M387" s="1" t="s">
        <v>3</v>
      </c>
      <c r="N387" s="1" t="s">
        <v>2163</v>
      </c>
      <c r="O387" s="1" t="s">
        <v>59</v>
      </c>
      <c r="P387" s="1" t="s">
        <v>1847</v>
      </c>
      <c r="Q387" s="2">
        <v>1</v>
      </c>
      <c r="R387" s="3" t="s">
        <v>3</v>
      </c>
      <c r="S387" s="4">
        <v>43746</v>
      </c>
      <c r="T387" s="5">
        <v>16.100000000000001</v>
      </c>
      <c r="U387" s="4">
        <v>43747</v>
      </c>
      <c r="V387" s="19" t="str">
        <f>IFERROR(VLOOKUP(C387,TABLAS!A:C,3,0),"")</f>
        <v>Sanchez Casana, Alejandro Alfr</v>
      </c>
      <c r="W387" s="19" t="str">
        <f>IFERROR(VLOOKUP(G387,TABLAS!E:F,2,0)," ")</f>
        <v>CONTADO</v>
      </c>
      <c r="X387" s="19" t="str">
        <f t="shared" si="18"/>
        <v>10054804 - Azabache Anhuaman, Rosa Nelly</v>
      </c>
      <c r="Y387" s="19" t="str">
        <f>IFERROR(VLOOKUP(O387,TABLAS!O:P,2,0)," ")</f>
        <v>Pedido</v>
      </c>
      <c r="Z387" s="58">
        <f>IFERROR(IF(R387&lt;&gt;"CA",(Q387/VLOOKUP(INT(I387),TABLAS!R:W,4,0)),Q387),"0")</f>
        <v>1</v>
      </c>
      <c r="AA387" s="19" t="s">
        <v>3</v>
      </c>
      <c r="AB387">
        <f t="shared" ref="AB387:AB450" si="20">SUMIF(F$2:F$4247,F387=F388,Z$2:Z$4247)</f>
        <v>0</v>
      </c>
    </row>
    <row r="388" spans="1:28" x14ac:dyDescent="0.25">
      <c r="A388" s="71">
        <f t="shared" si="19"/>
        <v>10054804</v>
      </c>
      <c r="B388" s="1" t="s">
        <v>102</v>
      </c>
      <c r="C388" s="1" t="s">
        <v>16</v>
      </c>
      <c r="D388" s="1" t="s">
        <v>2160</v>
      </c>
      <c r="E388" s="1" t="s">
        <v>2161</v>
      </c>
      <c r="F388" s="1" t="s">
        <v>2162</v>
      </c>
      <c r="G388" s="1" t="s">
        <v>4</v>
      </c>
      <c r="H388" s="1" t="s">
        <v>153</v>
      </c>
      <c r="I388" s="1" t="s">
        <v>159</v>
      </c>
      <c r="J388" s="1" t="s">
        <v>160</v>
      </c>
      <c r="K388" s="1" t="s">
        <v>103</v>
      </c>
      <c r="L388" s="1" t="s">
        <v>2</v>
      </c>
      <c r="M388" s="1" t="s">
        <v>3</v>
      </c>
      <c r="N388" s="1" t="s">
        <v>2163</v>
      </c>
      <c r="O388" s="1" t="s">
        <v>59</v>
      </c>
      <c r="P388" s="1" t="s">
        <v>1847</v>
      </c>
      <c r="Q388" s="2">
        <v>1</v>
      </c>
      <c r="R388" s="3" t="s">
        <v>3</v>
      </c>
      <c r="S388" s="4">
        <v>43746</v>
      </c>
      <c r="T388" s="5">
        <v>12.37</v>
      </c>
      <c r="U388" s="4">
        <v>43747</v>
      </c>
      <c r="V388" s="19" t="str">
        <f>IFERROR(VLOOKUP(C388,TABLAS!A:C,3,0),"")</f>
        <v>Sanchez Casana, Alejandro Alfr</v>
      </c>
      <c r="W388" s="19" t="str">
        <f>IFERROR(VLOOKUP(G388,TABLAS!E:F,2,0)," ")</f>
        <v>CONTADO</v>
      </c>
      <c r="X388" s="19" t="str">
        <f t="shared" si="18"/>
        <v>10054804 - Azabache Anhuaman, Rosa Nelly</v>
      </c>
      <c r="Y388" s="19" t="str">
        <f>IFERROR(VLOOKUP(O388,TABLAS!O:P,2,0)," ")</f>
        <v>Pedido</v>
      </c>
      <c r="Z388" s="58">
        <f>IFERROR(IF(R388&lt;&gt;"CA",(Q388/VLOOKUP(INT(I388),TABLAS!R:W,4,0)),Q388),"0")</f>
        <v>1</v>
      </c>
      <c r="AA388" s="19" t="s">
        <v>3</v>
      </c>
      <c r="AB388">
        <f t="shared" si="20"/>
        <v>0</v>
      </c>
    </row>
    <row r="389" spans="1:28" x14ac:dyDescent="0.25">
      <c r="A389" s="71">
        <f t="shared" si="19"/>
        <v>10054804</v>
      </c>
      <c r="B389" s="1" t="s">
        <v>102</v>
      </c>
      <c r="C389" s="1" t="s">
        <v>16</v>
      </c>
      <c r="D389" s="1" t="s">
        <v>2160</v>
      </c>
      <c r="E389" s="1" t="s">
        <v>2161</v>
      </c>
      <c r="F389" s="1" t="s">
        <v>2162</v>
      </c>
      <c r="G389" s="1" t="s">
        <v>4</v>
      </c>
      <c r="H389" s="1" t="s">
        <v>153</v>
      </c>
      <c r="I389" s="1" t="s">
        <v>104</v>
      </c>
      <c r="J389" s="1" t="s">
        <v>105</v>
      </c>
      <c r="K389" s="1" t="s">
        <v>103</v>
      </c>
      <c r="L389" s="1" t="s">
        <v>2</v>
      </c>
      <c r="M389" s="1" t="s">
        <v>3</v>
      </c>
      <c r="N389" s="1" t="s">
        <v>2163</v>
      </c>
      <c r="O389" s="1" t="s">
        <v>65</v>
      </c>
      <c r="P389" s="1" t="s">
        <v>1847</v>
      </c>
      <c r="Q389" s="2">
        <v>2</v>
      </c>
      <c r="R389" s="3" t="s">
        <v>2</v>
      </c>
      <c r="S389" s="4">
        <v>43746</v>
      </c>
      <c r="T389" s="5">
        <v>0</v>
      </c>
      <c r="U389" s="4">
        <v>43747</v>
      </c>
      <c r="V389" s="19" t="str">
        <f>IFERROR(VLOOKUP(C389,TABLAS!A:C,3,0),"")</f>
        <v>Sanchez Casana, Alejandro Alfr</v>
      </c>
      <c r="W389" s="19" t="str">
        <f>IFERROR(VLOOKUP(G389,TABLAS!E:F,2,0)," ")</f>
        <v>CONTADO</v>
      </c>
      <c r="X389" s="19" t="str">
        <f t="shared" si="18"/>
        <v>10054804 - Azabache Anhuaman, Rosa Nelly</v>
      </c>
      <c r="Y389" s="19" t="str">
        <f>IFERROR(VLOOKUP(O389,TABLAS!O:P,2,0)," ")</f>
        <v>Bonificación</v>
      </c>
      <c r="Z389" s="58">
        <f>IFERROR(IF(R389&lt;&gt;"CA",(Q389/VLOOKUP(INT(I389),TABLAS!R:W,4,0)),Q389),"0")</f>
        <v>0.13333333333333333</v>
      </c>
      <c r="AA389" s="19" t="s">
        <v>3</v>
      </c>
      <c r="AB389">
        <f t="shared" si="20"/>
        <v>0</v>
      </c>
    </row>
    <row r="390" spans="1:28" x14ac:dyDescent="0.25">
      <c r="A390" s="71">
        <f t="shared" si="19"/>
        <v>10054044</v>
      </c>
      <c r="B390" s="1" t="s">
        <v>102</v>
      </c>
      <c r="C390" s="1" t="s">
        <v>16</v>
      </c>
      <c r="D390" s="1" t="s">
        <v>2164</v>
      </c>
      <c r="E390" s="1" t="s">
        <v>2165</v>
      </c>
      <c r="F390" s="1" t="s">
        <v>2166</v>
      </c>
      <c r="G390" s="1" t="s">
        <v>4</v>
      </c>
      <c r="H390" s="1" t="s">
        <v>153</v>
      </c>
      <c r="I390" s="1" t="s">
        <v>157</v>
      </c>
      <c r="J390" s="1" t="s">
        <v>158</v>
      </c>
      <c r="K390" s="1" t="s">
        <v>103</v>
      </c>
      <c r="L390" s="1" t="s">
        <v>2</v>
      </c>
      <c r="M390" s="1" t="s">
        <v>3</v>
      </c>
      <c r="N390" s="1" t="s">
        <v>2167</v>
      </c>
      <c r="O390" s="1" t="s">
        <v>61</v>
      </c>
      <c r="P390" s="1" t="s">
        <v>1847</v>
      </c>
      <c r="Q390" s="2">
        <v>3</v>
      </c>
      <c r="R390" s="3" t="s">
        <v>3</v>
      </c>
      <c r="S390" s="4">
        <v>43746</v>
      </c>
      <c r="T390" s="5">
        <v>92.88</v>
      </c>
      <c r="U390" s="4">
        <v>43747</v>
      </c>
      <c r="V390" s="19" t="str">
        <f>IFERROR(VLOOKUP(C390,TABLAS!A:C,3,0),"")</f>
        <v>Sanchez Casana, Alejandro Alfr</v>
      </c>
      <c r="W390" s="19" t="str">
        <f>IFERROR(VLOOKUP(G390,TABLAS!E:F,2,0)," ")</f>
        <v>CONTADO</v>
      </c>
      <c r="X390" s="19" t="str">
        <f t="shared" si="18"/>
        <v>10054044 - Azabache Delgado, Rosa Bertha</v>
      </c>
      <c r="Y390" s="19" t="str">
        <f>IFERROR(VLOOKUP(O390,TABLAS!O:P,2,0)," ")</f>
        <v>Pedido</v>
      </c>
      <c r="Z390" s="58">
        <f>IFERROR(IF(R390&lt;&gt;"CA",(Q390/VLOOKUP(INT(I390),TABLAS!R:W,4,0)),Q390),"0")</f>
        <v>3</v>
      </c>
      <c r="AA390" s="19" t="s">
        <v>3</v>
      </c>
      <c r="AB390">
        <f t="shared" si="20"/>
        <v>0</v>
      </c>
    </row>
    <row r="391" spans="1:28" x14ac:dyDescent="0.25">
      <c r="A391" s="71">
        <f t="shared" si="19"/>
        <v>10054044</v>
      </c>
      <c r="B391" s="1" t="s">
        <v>102</v>
      </c>
      <c r="C391" s="1" t="s">
        <v>16</v>
      </c>
      <c r="D391" s="1" t="s">
        <v>2164</v>
      </c>
      <c r="E391" s="1" t="s">
        <v>2165</v>
      </c>
      <c r="F391" s="1" t="s">
        <v>2166</v>
      </c>
      <c r="G391" s="1" t="s">
        <v>4</v>
      </c>
      <c r="H391" s="1" t="s">
        <v>153</v>
      </c>
      <c r="I391" s="1" t="s">
        <v>106</v>
      </c>
      <c r="J391" s="1" t="s">
        <v>107</v>
      </c>
      <c r="K391" s="1" t="s">
        <v>103</v>
      </c>
      <c r="L391" s="1" t="s">
        <v>2</v>
      </c>
      <c r="M391" s="1" t="s">
        <v>3</v>
      </c>
      <c r="N391" s="1" t="s">
        <v>2167</v>
      </c>
      <c r="O391" s="1" t="s">
        <v>59</v>
      </c>
      <c r="P391" s="1" t="s">
        <v>1847</v>
      </c>
      <c r="Q391" s="2">
        <v>1</v>
      </c>
      <c r="R391" s="3" t="s">
        <v>3</v>
      </c>
      <c r="S391" s="4">
        <v>43746</v>
      </c>
      <c r="T391" s="5">
        <v>9.02</v>
      </c>
      <c r="U391" s="4">
        <v>43747</v>
      </c>
      <c r="V391" s="19" t="str">
        <f>IFERROR(VLOOKUP(C391,TABLAS!A:C,3,0),"")</f>
        <v>Sanchez Casana, Alejandro Alfr</v>
      </c>
      <c r="W391" s="19" t="str">
        <f>IFERROR(VLOOKUP(G391,TABLAS!E:F,2,0)," ")</f>
        <v>CONTADO</v>
      </c>
      <c r="X391" s="19" t="str">
        <f t="shared" si="18"/>
        <v>10054044 - Azabache Delgado, Rosa Bertha</v>
      </c>
      <c r="Y391" s="19" t="str">
        <f>IFERROR(VLOOKUP(O391,TABLAS!O:P,2,0)," ")</f>
        <v>Pedido</v>
      </c>
      <c r="Z391" s="58">
        <f>IFERROR(IF(R391&lt;&gt;"CA",(Q391/VLOOKUP(INT(I391),TABLAS!R:W,4,0)),Q391),"0")</f>
        <v>1</v>
      </c>
      <c r="AA391" s="19" t="s">
        <v>3</v>
      </c>
      <c r="AB391">
        <f t="shared" si="20"/>
        <v>0</v>
      </c>
    </row>
    <row r="392" spans="1:28" x14ac:dyDescent="0.25">
      <c r="A392" s="71">
        <f t="shared" si="19"/>
        <v>10054044</v>
      </c>
      <c r="B392" s="1" t="s">
        <v>102</v>
      </c>
      <c r="C392" s="1" t="s">
        <v>16</v>
      </c>
      <c r="D392" s="1" t="s">
        <v>2164</v>
      </c>
      <c r="E392" s="1" t="s">
        <v>2165</v>
      </c>
      <c r="F392" s="1" t="s">
        <v>2166</v>
      </c>
      <c r="G392" s="1" t="s">
        <v>4</v>
      </c>
      <c r="H392" s="1" t="s">
        <v>153</v>
      </c>
      <c r="I392" s="1" t="s">
        <v>100</v>
      </c>
      <c r="J392" s="1" t="s">
        <v>101</v>
      </c>
      <c r="K392" s="1" t="s">
        <v>103</v>
      </c>
      <c r="L392" s="1" t="s">
        <v>2</v>
      </c>
      <c r="M392" s="1" t="s">
        <v>3</v>
      </c>
      <c r="N392" s="1" t="s">
        <v>2167</v>
      </c>
      <c r="O392" s="1" t="s">
        <v>61</v>
      </c>
      <c r="P392" s="1" t="s">
        <v>1847</v>
      </c>
      <c r="Q392" s="2">
        <v>2</v>
      </c>
      <c r="R392" s="3" t="s">
        <v>3</v>
      </c>
      <c r="S392" s="4">
        <v>43746</v>
      </c>
      <c r="T392" s="5">
        <v>53.07</v>
      </c>
      <c r="U392" s="4">
        <v>43747</v>
      </c>
      <c r="V392" s="19" t="str">
        <f>IFERROR(VLOOKUP(C392,TABLAS!A:C,3,0),"")</f>
        <v>Sanchez Casana, Alejandro Alfr</v>
      </c>
      <c r="W392" s="19" t="str">
        <f>IFERROR(VLOOKUP(G392,TABLAS!E:F,2,0)," ")</f>
        <v>CONTADO</v>
      </c>
      <c r="X392" s="19" t="str">
        <f t="shared" si="18"/>
        <v>10054044 - Azabache Delgado, Rosa Bertha</v>
      </c>
      <c r="Y392" s="19" t="str">
        <f>IFERROR(VLOOKUP(O392,TABLAS!O:P,2,0)," ")</f>
        <v>Pedido</v>
      </c>
      <c r="Z392" s="58">
        <f>IFERROR(IF(R392&lt;&gt;"CA",(Q392/VLOOKUP(INT(I392),TABLAS!R:W,4,0)),Q392),"0")</f>
        <v>2</v>
      </c>
      <c r="AA392" s="19" t="s">
        <v>3</v>
      </c>
      <c r="AB392">
        <f t="shared" si="20"/>
        <v>0</v>
      </c>
    </row>
    <row r="393" spans="1:28" x14ac:dyDescent="0.25">
      <c r="A393" s="71">
        <f t="shared" si="19"/>
        <v>10062499</v>
      </c>
      <c r="B393" s="1" t="s">
        <v>102</v>
      </c>
      <c r="C393" s="1" t="s">
        <v>16</v>
      </c>
      <c r="D393" s="1" t="s">
        <v>2168</v>
      </c>
      <c r="E393" s="1" t="s">
        <v>2169</v>
      </c>
      <c r="F393" s="1" t="s">
        <v>2170</v>
      </c>
      <c r="G393" s="1" t="s">
        <v>4</v>
      </c>
      <c r="H393" s="1" t="s">
        <v>153</v>
      </c>
      <c r="I393" s="1" t="s">
        <v>104</v>
      </c>
      <c r="J393" s="1" t="s">
        <v>105</v>
      </c>
      <c r="K393" s="1" t="s">
        <v>103</v>
      </c>
      <c r="L393" s="1" t="s">
        <v>2</v>
      </c>
      <c r="M393" s="1" t="s">
        <v>3</v>
      </c>
      <c r="N393" s="1" t="s">
        <v>2171</v>
      </c>
      <c r="O393" s="1" t="s">
        <v>59</v>
      </c>
      <c r="P393" s="1" t="s">
        <v>205</v>
      </c>
      <c r="Q393" s="2">
        <v>1</v>
      </c>
      <c r="R393" s="3" t="s">
        <v>3</v>
      </c>
      <c r="S393" s="4">
        <v>43746</v>
      </c>
      <c r="T393" s="5">
        <v>16.100000000000001</v>
      </c>
      <c r="U393" s="4">
        <v>43747</v>
      </c>
      <c r="V393" s="19" t="str">
        <f>IFERROR(VLOOKUP(C393,TABLAS!A:C,3,0),"")</f>
        <v>Sanchez Casana, Alejandro Alfr</v>
      </c>
      <c r="W393" s="19" t="str">
        <f>IFERROR(VLOOKUP(G393,TABLAS!E:F,2,0)," ")</f>
        <v>CONTADO</v>
      </c>
      <c r="X393" s="19" t="str">
        <f t="shared" si="18"/>
        <v>10062499 - Azabache Fernandez, Manuela Elizabe</v>
      </c>
      <c r="Y393" s="19" t="str">
        <f>IFERROR(VLOOKUP(O393,TABLAS!O:P,2,0)," ")</f>
        <v>Pedido</v>
      </c>
      <c r="Z393" s="58">
        <f>IFERROR(IF(R393&lt;&gt;"CA",(Q393/VLOOKUP(INT(I393),TABLAS!R:W,4,0)),Q393),"0")</f>
        <v>1</v>
      </c>
      <c r="AA393" s="19" t="s">
        <v>3</v>
      </c>
      <c r="AB393">
        <f t="shared" si="20"/>
        <v>0</v>
      </c>
    </row>
    <row r="394" spans="1:28" x14ac:dyDescent="0.25">
      <c r="A394" s="71">
        <f t="shared" si="19"/>
        <v>10062499</v>
      </c>
      <c r="B394" s="1" t="s">
        <v>102</v>
      </c>
      <c r="C394" s="1" t="s">
        <v>16</v>
      </c>
      <c r="D394" s="1" t="s">
        <v>2168</v>
      </c>
      <c r="E394" s="1" t="s">
        <v>2169</v>
      </c>
      <c r="F394" s="1" t="s">
        <v>2170</v>
      </c>
      <c r="G394" s="1" t="s">
        <v>4</v>
      </c>
      <c r="H394" s="1" t="s">
        <v>153</v>
      </c>
      <c r="I394" s="1" t="s">
        <v>210</v>
      </c>
      <c r="J394" s="1" t="s">
        <v>211</v>
      </c>
      <c r="K394" s="1" t="s">
        <v>103</v>
      </c>
      <c r="L394" s="1" t="s">
        <v>2</v>
      </c>
      <c r="M394" s="1" t="s">
        <v>3</v>
      </c>
      <c r="N394" s="1" t="s">
        <v>2171</v>
      </c>
      <c r="O394" s="1" t="s">
        <v>61</v>
      </c>
      <c r="P394" s="1" t="s">
        <v>205</v>
      </c>
      <c r="Q394" s="2">
        <v>4</v>
      </c>
      <c r="R394" s="3" t="s">
        <v>3</v>
      </c>
      <c r="S394" s="4">
        <v>43746</v>
      </c>
      <c r="T394" s="5">
        <v>105.56</v>
      </c>
      <c r="U394" s="4">
        <v>43747</v>
      </c>
      <c r="V394" s="19" t="str">
        <f>IFERROR(VLOOKUP(C394,TABLAS!A:C,3,0),"")</f>
        <v>Sanchez Casana, Alejandro Alfr</v>
      </c>
      <c r="W394" s="19" t="str">
        <f>IFERROR(VLOOKUP(G394,TABLAS!E:F,2,0)," ")</f>
        <v>CONTADO</v>
      </c>
      <c r="X394" s="19" t="str">
        <f t="shared" si="18"/>
        <v>10062499 - Azabache Fernandez, Manuela Elizabe</v>
      </c>
      <c r="Y394" s="19" t="str">
        <f>IFERROR(VLOOKUP(O394,TABLAS!O:P,2,0)," ")</f>
        <v>Pedido</v>
      </c>
      <c r="Z394" s="58">
        <f>IFERROR(IF(R394&lt;&gt;"CA",(Q394/VLOOKUP(INT(I394),TABLAS!R:W,4,0)),Q394),"0")</f>
        <v>4</v>
      </c>
      <c r="AA394" s="19" t="s">
        <v>3</v>
      </c>
      <c r="AB394">
        <f t="shared" si="20"/>
        <v>0</v>
      </c>
    </row>
    <row r="395" spans="1:28" x14ac:dyDescent="0.25">
      <c r="A395" s="71">
        <f t="shared" si="19"/>
        <v>10062499</v>
      </c>
      <c r="B395" s="1" t="s">
        <v>102</v>
      </c>
      <c r="C395" s="1" t="s">
        <v>16</v>
      </c>
      <c r="D395" s="1" t="s">
        <v>2168</v>
      </c>
      <c r="E395" s="1" t="s">
        <v>2169</v>
      </c>
      <c r="F395" s="1" t="s">
        <v>2170</v>
      </c>
      <c r="G395" s="1" t="s">
        <v>4</v>
      </c>
      <c r="H395" s="1" t="s">
        <v>153</v>
      </c>
      <c r="I395" s="1" t="s">
        <v>104</v>
      </c>
      <c r="J395" s="1" t="s">
        <v>105</v>
      </c>
      <c r="K395" s="1" t="s">
        <v>103</v>
      </c>
      <c r="L395" s="1" t="s">
        <v>2</v>
      </c>
      <c r="M395" s="1" t="s">
        <v>3</v>
      </c>
      <c r="N395" s="1" t="s">
        <v>2171</v>
      </c>
      <c r="O395" s="1" t="s">
        <v>65</v>
      </c>
      <c r="P395" s="1" t="s">
        <v>205</v>
      </c>
      <c r="Q395" s="2">
        <v>1</v>
      </c>
      <c r="R395" s="3" t="s">
        <v>2</v>
      </c>
      <c r="S395" s="4">
        <v>43746</v>
      </c>
      <c r="T395" s="5">
        <v>0</v>
      </c>
      <c r="U395" s="4">
        <v>43747</v>
      </c>
      <c r="V395" s="19" t="str">
        <f>IFERROR(VLOOKUP(C395,TABLAS!A:C,3,0),"")</f>
        <v>Sanchez Casana, Alejandro Alfr</v>
      </c>
      <c r="W395" s="19" t="str">
        <f>IFERROR(VLOOKUP(G395,TABLAS!E:F,2,0)," ")</f>
        <v>CONTADO</v>
      </c>
      <c r="X395" s="19" t="str">
        <f t="shared" si="18"/>
        <v>10062499 - Azabache Fernandez, Manuela Elizabe</v>
      </c>
      <c r="Y395" s="19" t="str">
        <f>IFERROR(VLOOKUP(O395,TABLAS!O:P,2,0)," ")</f>
        <v>Bonificación</v>
      </c>
      <c r="Z395" s="58">
        <f>IFERROR(IF(R395&lt;&gt;"CA",(Q395/VLOOKUP(INT(I395),TABLAS!R:W,4,0)),Q395),"0")</f>
        <v>6.6666666666666666E-2</v>
      </c>
      <c r="AA395" s="19" t="s">
        <v>3</v>
      </c>
      <c r="AB395">
        <f t="shared" si="20"/>
        <v>0</v>
      </c>
    </row>
    <row r="396" spans="1:28" x14ac:dyDescent="0.25">
      <c r="A396" s="71">
        <f t="shared" si="19"/>
        <v>10929286</v>
      </c>
      <c r="B396" s="1" t="s">
        <v>102</v>
      </c>
      <c r="C396" s="1" t="s">
        <v>9</v>
      </c>
      <c r="D396" s="1" t="s">
        <v>2172</v>
      </c>
      <c r="E396" s="1" t="s">
        <v>2173</v>
      </c>
      <c r="F396" s="1" t="s">
        <v>2174</v>
      </c>
      <c r="G396" s="1" t="s">
        <v>4</v>
      </c>
      <c r="H396" s="1" t="s">
        <v>153</v>
      </c>
      <c r="I396" s="1" t="s">
        <v>210</v>
      </c>
      <c r="J396" s="1" t="s">
        <v>211</v>
      </c>
      <c r="K396" s="1" t="s">
        <v>103</v>
      </c>
      <c r="L396" s="1" t="s">
        <v>2</v>
      </c>
      <c r="M396" s="1" t="s">
        <v>3</v>
      </c>
      <c r="N396" s="1" t="s">
        <v>2175</v>
      </c>
      <c r="O396" s="1" t="s">
        <v>61</v>
      </c>
      <c r="P396" s="1" t="s">
        <v>218</v>
      </c>
      <c r="Q396" s="2">
        <v>5</v>
      </c>
      <c r="R396" s="3" t="s">
        <v>3</v>
      </c>
      <c r="S396" s="4">
        <v>43746</v>
      </c>
      <c r="T396" s="5">
        <v>132.37</v>
      </c>
      <c r="U396" s="4">
        <v>43747</v>
      </c>
      <c r="V396" s="19" t="str">
        <f>IFERROR(VLOOKUP(C396,TABLAS!A:C,3,0),"")</f>
        <v>Sanchez Casana, Alejandro Alfr</v>
      </c>
      <c r="W396" s="19" t="str">
        <f>IFERROR(VLOOKUP(G396,TABLAS!E:F,2,0)," ")</f>
        <v>CONTADO</v>
      </c>
      <c r="X396" s="19" t="str">
        <f t="shared" si="18"/>
        <v>10929286 - Azabache Garcia, Octavio Robert</v>
      </c>
      <c r="Y396" s="19" t="str">
        <f>IFERROR(VLOOKUP(O396,TABLAS!O:P,2,0)," ")</f>
        <v>Pedido</v>
      </c>
      <c r="Z396" s="58">
        <f>IFERROR(IF(R396&lt;&gt;"CA",(Q396/VLOOKUP(INT(I396),TABLAS!R:W,4,0)),Q396),"0")</f>
        <v>5</v>
      </c>
      <c r="AA396" s="19" t="s">
        <v>3</v>
      </c>
      <c r="AB396">
        <f t="shared" si="20"/>
        <v>0</v>
      </c>
    </row>
    <row r="397" spans="1:28" x14ac:dyDescent="0.25">
      <c r="A397" s="71">
        <f t="shared" si="19"/>
        <v>10929286</v>
      </c>
      <c r="B397" s="1" t="s">
        <v>102</v>
      </c>
      <c r="C397" s="1" t="s">
        <v>9</v>
      </c>
      <c r="D397" s="1" t="s">
        <v>2172</v>
      </c>
      <c r="E397" s="1" t="s">
        <v>2173</v>
      </c>
      <c r="F397" s="1" t="s">
        <v>2174</v>
      </c>
      <c r="G397" s="1" t="s">
        <v>4</v>
      </c>
      <c r="H397" s="1" t="s">
        <v>153</v>
      </c>
      <c r="I397" s="1" t="s">
        <v>151</v>
      </c>
      <c r="J397" s="1" t="s">
        <v>152</v>
      </c>
      <c r="K397" s="1" t="s">
        <v>103</v>
      </c>
      <c r="L397" s="1" t="s">
        <v>2</v>
      </c>
      <c r="M397" s="1" t="s">
        <v>3</v>
      </c>
      <c r="N397" s="1" t="s">
        <v>2175</v>
      </c>
      <c r="O397" s="1" t="s">
        <v>59</v>
      </c>
      <c r="P397" s="1" t="s">
        <v>218</v>
      </c>
      <c r="Q397" s="2">
        <v>1</v>
      </c>
      <c r="R397" s="3" t="s">
        <v>3</v>
      </c>
      <c r="S397" s="4">
        <v>43746</v>
      </c>
      <c r="T397" s="5">
        <v>13.86</v>
      </c>
      <c r="U397" s="4">
        <v>43747</v>
      </c>
      <c r="V397" s="19" t="str">
        <f>IFERROR(VLOOKUP(C397,TABLAS!A:C,3,0),"")</f>
        <v>Sanchez Casana, Alejandro Alfr</v>
      </c>
      <c r="W397" s="19" t="str">
        <f>IFERROR(VLOOKUP(G397,TABLAS!E:F,2,0)," ")</f>
        <v>CONTADO</v>
      </c>
      <c r="X397" s="19" t="str">
        <f t="shared" si="18"/>
        <v>10929286 - Azabache Garcia, Octavio Robert</v>
      </c>
      <c r="Y397" s="19" t="str">
        <f>IFERROR(VLOOKUP(O397,TABLAS!O:P,2,0)," ")</f>
        <v>Pedido</v>
      </c>
      <c r="Z397" s="58">
        <f>IFERROR(IF(R397&lt;&gt;"CA",(Q397/VLOOKUP(INT(I397),TABLAS!R:W,4,0)),Q397),"0")</f>
        <v>1</v>
      </c>
      <c r="AA397" s="19" t="s">
        <v>3</v>
      </c>
      <c r="AB397">
        <f t="shared" si="20"/>
        <v>0</v>
      </c>
    </row>
    <row r="398" spans="1:28" x14ac:dyDescent="0.25">
      <c r="A398" s="71">
        <f t="shared" si="19"/>
        <v>10929286</v>
      </c>
      <c r="B398" s="1" t="s">
        <v>102</v>
      </c>
      <c r="C398" s="1" t="s">
        <v>9</v>
      </c>
      <c r="D398" s="1" t="s">
        <v>2172</v>
      </c>
      <c r="E398" s="1" t="s">
        <v>2173</v>
      </c>
      <c r="F398" s="1" t="s">
        <v>2174</v>
      </c>
      <c r="G398" s="1" t="s">
        <v>4</v>
      </c>
      <c r="H398" s="1" t="s">
        <v>153</v>
      </c>
      <c r="I398" s="1" t="s">
        <v>151</v>
      </c>
      <c r="J398" s="1" t="s">
        <v>152</v>
      </c>
      <c r="K398" s="1" t="s">
        <v>103</v>
      </c>
      <c r="L398" s="1" t="s">
        <v>2</v>
      </c>
      <c r="M398" s="1" t="s">
        <v>3</v>
      </c>
      <c r="N398" s="1" t="s">
        <v>2175</v>
      </c>
      <c r="O398" s="1" t="s">
        <v>65</v>
      </c>
      <c r="P398" s="1" t="s">
        <v>218</v>
      </c>
      <c r="Q398" s="2">
        <v>1</v>
      </c>
      <c r="R398" s="3" t="s">
        <v>2</v>
      </c>
      <c r="S398" s="4">
        <v>43746</v>
      </c>
      <c r="T398" s="5">
        <v>0</v>
      </c>
      <c r="U398" s="4">
        <v>43747</v>
      </c>
      <c r="V398" s="19" t="str">
        <f>IFERROR(VLOOKUP(C398,TABLAS!A:C,3,0),"")</f>
        <v>Sanchez Casana, Alejandro Alfr</v>
      </c>
      <c r="W398" s="19" t="str">
        <f>IFERROR(VLOOKUP(G398,TABLAS!E:F,2,0)," ")</f>
        <v>CONTADO</v>
      </c>
      <c r="X398" s="19" t="str">
        <f t="shared" si="18"/>
        <v>10929286 - Azabache Garcia, Octavio Robert</v>
      </c>
      <c r="Y398" s="19" t="str">
        <f>IFERROR(VLOOKUP(O398,TABLAS!O:P,2,0)," ")</f>
        <v>Bonificación</v>
      </c>
      <c r="Z398" s="58">
        <f>IFERROR(IF(R398&lt;&gt;"CA",(Q398/VLOOKUP(INT(I398),TABLAS!R:W,4,0)),Q398),"0")</f>
        <v>6.6666666666666666E-2</v>
      </c>
      <c r="AA398" s="19" t="s">
        <v>3</v>
      </c>
      <c r="AB398">
        <f t="shared" si="20"/>
        <v>0</v>
      </c>
    </row>
    <row r="399" spans="1:28" x14ac:dyDescent="0.25">
      <c r="A399" s="71">
        <f t="shared" si="19"/>
        <v>10055036</v>
      </c>
      <c r="B399" s="1" t="s">
        <v>102</v>
      </c>
      <c r="C399" s="1" t="s">
        <v>30</v>
      </c>
      <c r="D399" s="1" t="s">
        <v>2176</v>
      </c>
      <c r="E399" s="1" t="s">
        <v>2177</v>
      </c>
      <c r="F399" s="1" t="s">
        <v>2178</v>
      </c>
      <c r="G399" s="1" t="s">
        <v>4</v>
      </c>
      <c r="H399" s="1" t="s">
        <v>153</v>
      </c>
      <c r="I399" s="1" t="s">
        <v>100</v>
      </c>
      <c r="J399" s="1" t="s">
        <v>101</v>
      </c>
      <c r="K399" s="1" t="s">
        <v>103</v>
      </c>
      <c r="L399" s="1" t="s">
        <v>2</v>
      </c>
      <c r="M399" s="1" t="s">
        <v>3</v>
      </c>
      <c r="N399" s="1" t="s">
        <v>2179</v>
      </c>
      <c r="O399" s="1" t="s">
        <v>61</v>
      </c>
      <c r="P399" s="1" t="s">
        <v>215</v>
      </c>
      <c r="Q399" s="2">
        <v>5</v>
      </c>
      <c r="R399" s="3" t="s">
        <v>3</v>
      </c>
      <c r="S399" s="4">
        <v>43746</v>
      </c>
      <c r="T399" s="5">
        <v>132.66999999999999</v>
      </c>
      <c r="U399" s="4">
        <v>43747</v>
      </c>
      <c r="V399" s="19" t="str">
        <f>IFERROR(VLOOKUP(C399,TABLAS!A:C,3,0),"")</f>
        <v>Sanchez Casana, Alejandro Alfr</v>
      </c>
      <c r="W399" s="19" t="str">
        <f>IFERROR(VLOOKUP(G399,TABLAS!E:F,2,0)," ")</f>
        <v>CONTADO</v>
      </c>
      <c r="X399" s="19" t="str">
        <f t="shared" si="18"/>
        <v>10055036 - Baca Cruz, Walter Eduardo</v>
      </c>
      <c r="Y399" s="19" t="str">
        <f>IFERROR(VLOOKUP(O399,TABLAS!O:P,2,0)," ")</f>
        <v>Pedido</v>
      </c>
      <c r="Z399" s="58">
        <f>IFERROR(IF(R399&lt;&gt;"CA",(Q399/VLOOKUP(INT(I399),TABLAS!R:W,4,0)),Q399),"0")</f>
        <v>5</v>
      </c>
      <c r="AA399" s="19" t="s">
        <v>3</v>
      </c>
      <c r="AB399">
        <f t="shared" si="20"/>
        <v>0</v>
      </c>
    </row>
    <row r="400" spans="1:28" x14ac:dyDescent="0.25">
      <c r="A400" s="71">
        <f t="shared" si="19"/>
        <v>10055036</v>
      </c>
      <c r="B400" s="1" t="s">
        <v>102</v>
      </c>
      <c r="C400" s="1" t="s">
        <v>30</v>
      </c>
      <c r="D400" s="1" t="s">
        <v>2176</v>
      </c>
      <c r="E400" s="1" t="s">
        <v>2177</v>
      </c>
      <c r="F400" s="1" t="s">
        <v>2178</v>
      </c>
      <c r="G400" s="1" t="s">
        <v>4</v>
      </c>
      <c r="H400" s="1" t="s">
        <v>153</v>
      </c>
      <c r="I400" s="1" t="s">
        <v>216</v>
      </c>
      <c r="J400" s="1" t="s">
        <v>217</v>
      </c>
      <c r="K400" s="1" t="s">
        <v>103</v>
      </c>
      <c r="L400" s="1" t="s">
        <v>2</v>
      </c>
      <c r="M400" s="1" t="s">
        <v>3</v>
      </c>
      <c r="N400" s="1" t="s">
        <v>2179</v>
      </c>
      <c r="O400" s="1" t="s">
        <v>61</v>
      </c>
      <c r="P400" s="1" t="s">
        <v>215</v>
      </c>
      <c r="Q400" s="2">
        <v>1</v>
      </c>
      <c r="R400" s="3" t="s">
        <v>3</v>
      </c>
      <c r="S400" s="4">
        <v>43746</v>
      </c>
      <c r="T400" s="5">
        <v>34.97</v>
      </c>
      <c r="U400" s="4">
        <v>43747</v>
      </c>
      <c r="V400" s="19" t="str">
        <f>IFERROR(VLOOKUP(C400,TABLAS!A:C,3,0),"")</f>
        <v>Sanchez Casana, Alejandro Alfr</v>
      </c>
      <c r="W400" s="19" t="str">
        <f>IFERROR(VLOOKUP(G400,TABLAS!E:F,2,0)," ")</f>
        <v>CONTADO</v>
      </c>
      <c r="X400" s="19" t="str">
        <f t="shared" si="18"/>
        <v>10055036 - Baca Cruz, Walter Eduardo</v>
      </c>
      <c r="Y400" s="19" t="str">
        <f>IFERROR(VLOOKUP(O400,TABLAS!O:P,2,0)," ")</f>
        <v>Pedido</v>
      </c>
      <c r="Z400" s="58">
        <f>IFERROR(IF(R400&lt;&gt;"CA",(Q400/VLOOKUP(INT(I400),TABLAS!R:W,4,0)),Q400),"0")</f>
        <v>1</v>
      </c>
      <c r="AA400" s="19" t="s">
        <v>3</v>
      </c>
      <c r="AB400">
        <f t="shared" si="20"/>
        <v>0</v>
      </c>
    </row>
    <row r="401" spans="1:28" x14ac:dyDescent="0.25">
      <c r="A401" s="71">
        <f t="shared" si="19"/>
        <v>10055036</v>
      </c>
      <c r="B401" s="1" t="s">
        <v>102</v>
      </c>
      <c r="C401" s="1" t="s">
        <v>30</v>
      </c>
      <c r="D401" s="1" t="s">
        <v>2176</v>
      </c>
      <c r="E401" s="1" t="s">
        <v>2177</v>
      </c>
      <c r="F401" s="1" t="s">
        <v>2178</v>
      </c>
      <c r="G401" s="1" t="s">
        <v>4</v>
      </c>
      <c r="H401" s="1" t="s">
        <v>153</v>
      </c>
      <c r="I401" s="1" t="s">
        <v>210</v>
      </c>
      <c r="J401" s="1" t="s">
        <v>211</v>
      </c>
      <c r="K401" s="1" t="s">
        <v>103</v>
      </c>
      <c r="L401" s="1" t="s">
        <v>2</v>
      </c>
      <c r="M401" s="1" t="s">
        <v>3</v>
      </c>
      <c r="N401" s="1" t="s">
        <v>2179</v>
      </c>
      <c r="O401" s="1" t="s">
        <v>61</v>
      </c>
      <c r="P401" s="1" t="s">
        <v>215</v>
      </c>
      <c r="Q401" s="2">
        <v>1</v>
      </c>
      <c r="R401" s="3" t="s">
        <v>3</v>
      </c>
      <c r="S401" s="4">
        <v>43746</v>
      </c>
      <c r="T401" s="5">
        <v>26.39</v>
      </c>
      <c r="U401" s="4">
        <v>43747</v>
      </c>
      <c r="V401" s="19" t="str">
        <f>IFERROR(VLOOKUP(C401,TABLAS!A:C,3,0),"")</f>
        <v>Sanchez Casana, Alejandro Alfr</v>
      </c>
      <c r="W401" s="19" t="str">
        <f>IFERROR(VLOOKUP(G401,TABLAS!E:F,2,0)," ")</f>
        <v>CONTADO</v>
      </c>
      <c r="X401" s="19" t="str">
        <f t="shared" si="18"/>
        <v>10055036 - Baca Cruz, Walter Eduardo</v>
      </c>
      <c r="Y401" s="19" t="str">
        <f>IFERROR(VLOOKUP(O401,TABLAS!O:P,2,0)," ")</f>
        <v>Pedido</v>
      </c>
      <c r="Z401" s="58">
        <f>IFERROR(IF(R401&lt;&gt;"CA",(Q401/VLOOKUP(INT(I401),TABLAS!R:W,4,0)),Q401),"0")</f>
        <v>1</v>
      </c>
      <c r="AA401" s="19" t="s">
        <v>3</v>
      </c>
      <c r="AB401">
        <f t="shared" si="20"/>
        <v>0</v>
      </c>
    </row>
    <row r="402" spans="1:28" x14ac:dyDescent="0.25">
      <c r="A402" s="71">
        <f t="shared" si="19"/>
        <v>10055036</v>
      </c>
      <c r="B402" s="1" t="s">
        <v>102</v>
      </c>
      <c r="C402" s="1" t="s">
        <v>30</v>
      </c>
      <c r="D402" s="1" t="s">
        <v>2176</v>
      </c>
      <c r="E402" s="1" t="s">
        <v>2177</v>
      </c>
      <c r="F402" s="1" t="s">
        <v>2178</v>
      </c>
      <c r="G402" s="1" t="s">
        <v>4</v>
      </c>
      <c r="H402" s="1" t="s">
        <v>153</v>
      </c>
      <c r="I402" s="1" t="s">
        <v>157</v>
      </c>
      <c r="J402" s="1" t="s">
        <v>158</v>
      </c>
      <c r="K402" s="1" t="s">
        <v>103</v>
      </c>
      <c r="L402" s="1" t="s">
        <v>2</v>
      </c>
      <c r="M402" s="1" t="s">
        <v>3</v>
      </c>
      <c r="N402" s="1" t="s">
        <v>2179</v>
      </c>
      <c r="O402" s="1" t="s">
        <v>61</v>
      </c>
      <c r="P402" s="1" t="s">
        <v>215</v>
      </c>
      <c r="Q402" s="2">
        <v>3</v>
      </c>
      <c r="R402" s="3" t="s">
        <v>3</v>
      </c>
      <c r="S402" s="4">
        <v>43746</v>
      </c>
      <c r="T402" s="5">
        <v>92.88</v>
      </c>
      <c r="U402" s="4">
        <v>43747</v>
      </c>
      <c r="V402" s="19" t="str">
        <f>IFERROR(VLOOKUP(C402,TABLAS!A:C,3,0),"")</f>
        <v>Sanchez Casana, Alejandro Alfr</v>
      </c>
      <c r="W402" s="19" t="str">
        <f>IFERROR(VLOOKUP(G402,TABLAS!E:F,2,0)," ")</f>
        <v>CONTADO</v>
      </c>
      <c r="X402" s="19" t="str">
        <f t="shared" si="18"/>
        <v>10055036 - Baca Cruz, Walter Eduardo</v>
      </c>
      <c r="Y402" s="19" t="str">
        <f>IFERROR(VLOOKUP(O402,TABLAS!O:P,2,0)," ")</f>
        <v>Pedido</v>
      </c>
      <c r="Z402" s="58">
        <f>IFERROR(IF(R402&lt;&gt;"CA",(Q402/VLOOKUP(INT(I402),TABLAS!R:W,4,0)),Q402),"0")</f>
        <v>3</v>
      </c>
      <c r="AA402" s="19" t="s">
        <v>3</v>
      </c>
      <c r="AB402">
        <f t="shared" si="20"/>
        <v>0</v>
      </c>
    </row>
    <row r="403" spans="1:28" x14ac:dyDescent="0.25">
      <c r="A403" s="71">
        <f t="shared" si="19"/>
        <v>12195400</v>
      </c>
      <c r="B403" s="1" t="s">
        <v>206</v>
      </c>
      <c r="C403" s="1" t="s">
        <v>26</v>
      </c>
      <c r="D403" s="1" t="s">
        <v>2180</v>
      </c>
      <c r="E403" s="1" t="s">
        <v>2181</v>
      </c>
      <c r="F403" s="1" t="s">
        <v>2182</v>
      </c>
      <c r="G403" s="1" t="s">
        <v>4</v>
      </c>
      <c r="H403" s="1" t="s">
        <v>153</v>
      </c>
      <c r="I403" s="1" t="s">
        <v>100</v>
      </c>
      <c r="J403" s="1" t="s">
        <v>101</v>
      </c>
      <c r="K403" s="1" t="s">
        <v>103</v>
      </c>
      <c r="L403" s="1" t="s">
        <v>2</v>
      </c>
      <c r="M403" s="1" t="s">
        <v>3</v>
      </c>
      <c r="N403" s="1" t="s">
        <v>2183</v>
      </c>
      <c r="O403" s="1" t="s">
        <v>61</v>
      </c>
      <c r="P403" s="1" t="s">
        <v>218</v>
      </c>
      <c r="Q403" s="2">
        <v>4</v>
      </c>
      <c r="R403" s="3" t="s">
        <v>3</v>
      </c>
      <c r="S403" s="4">
        <v>43746</v>
      </c>
      <c r="T403" s="5">
        <v>106.48</v>
      </c>
      <c r="U403" s="4">
        <v>43747</v>
      </c>
      <c r="V403" s="19" t="str">
        <f>IFERROR(VLOOKUP(C403,TABLAS!A:C,3,0),"")</f>
        <v>Cueva Borgoño, Juan Carlos</v>
      </c>
      <c r="W403" s="19" t="str">
        <f>IFERROR(VLOOKUP(G403,TABLAS!E:F,2,0)," ")</f>
        <v>CONTADO</v>
      </c>
      <c r="X403" s="19" t="str">
        <f t="shared" si="18"/>
        <v>12195400 - Bacilio Paredes, Victor Marcial</v>
      </c>
      <c r="Y403" s="19" t="str">
        <f>IFERROR(VLOOKUP(O403,TABLAS!O:P,2,0)," ")</f>
        <v>Pedido</v>
      </c>
      <c r="Z403" s="58">
        <f>IFERROR(IF(R403&lt;&gt;"CA",(Q403/VLOOKUP(INT(I403),TABLAS!R:W,4,0)),Q403),"0")</f>
        <v>4</v>
      </c>
      <c r="AA403" s="19" t="s">
        <v>3</v>
      </c>
      <c r="AB403">
        <f t="shared" si="20"/>
        <v>0</v>
      </c>
    </row>
    <row r="404" spans="1:28" x14ac:dyDescent="0.25">
      <c r="A404" s="71">
        <f t="shared" si="19"/>
        <v>12195400</v>
      </c>
      <c r="B404" s="1" t="s">
        <v>206</v>
      </c>
      <c r="C404" s="1" t="s">
        <v>26</v>
      </c>
      <c r="D404" s="1" t="s">
        <v>2180</v>
      </c>
      <c r="E404" s="1" t="s">
        <v>2181</v>
      </c>
      <c r="F404" s="1" t="s">
        <v>2182</v>
      </c>
      <c r="G404" s="1" t="s">
        <v>4</v>
      </c>
      <c r="H404" s="1" t="s">
        <v>153</v>
      </c>
      <c r="I404" s="1" t="s">
        <v>213</v>
      </c>
      <c r="J404" s="1" t="s">
        <v>214</v>
      </c>
      <c r="K404" s="1" t="s">
        <v>103</v>
      </c>
      <c r="L404" s="1" t="s">
        <v>2</v>
      </c>
      <c r="M404" s="1" t="s">
        <v>3</v>
      </c>
      <c r="N404" s="1" t="s">
        <v>2183</v>
      </c>
      <c r="O404" s="1" t="s">
        <v>61</v>
      </c>
      <c r="P404" s="1" t="s">
        <v>218</v>
      </c>
      <c r="Q404" s="2">
        <v>2</v>
      </c>
      <c r="R404" s="3" t="s">
        <v>3</v>
      </c>
      <c r="S404" s="4">
        <v>43746</v>
      </c>
      <c r="T404" s="5">
        <v>61.51</v>
      </c>
      <c r="U404" s="4">
        <v>43747</v>
      </c>
      <c r="V404" s="19" t="str">
        <f>IFERROR(VLOOKUP(C404,TABLAS!A:C,3,0),"")</f>
        <v>Cueva Borgoño, Juan Carlos</v>
      </c>
      <c r="W404" s="19" t="str">
        <f>IFERROR(VLOOKUP(G404,TABLAS!E:F,2,0)," ")</f>
        <v>CONTADO</v>
      </c>
      <c r="X404" s="19" t="str">
        <f t="shared" si="18"/>
        <v>12195400 - Bacilio Paredes, Victor Marcial</v>
      </c>
      <c r="Y404" s="19" t="str">
        <f>IFERROR(VLOOKUP(O404,TABLAS!O:P,2,0)," ")</f>
        <v>Pedido</v>
      </c>
      <c r="Z404" s="58">
        <f>IFERROR(IF(R404&lt;&gt;"CA",(Q404/VLOOKUP(INT(I404),TABLAS!R:W,4,0)),Q404),"0")</f>
        <v>2</v>
      </c>
      <c r="AA404" s="19" t="s">
        <v>3</v>
      </c>
      <c r="AB404">
        <f t="shared" si="20"/>
        <v>0</v>
      </c>
    </row>
    <row r="405" spans="1:28" x14ac:dyDescent="0.25">
      <c r="A405" s="71">
        <f t="shared" si="19"/>
        <v>12195400</v>
      </c>
      <c r="B405" s="1" t="s">
        <v>206</v>
      </c>
      <c r="C405" s="1" t="s">
        <v>26</v>
      </c>
      <c r="D405" s="1" t="s">
        <v>2180</v>
      </c>
      <c r="E405" s="1" t="s">
        <v>2181</v>
      </c>
      <c r="F405" s="1" t="s">
        <v>2182</v>
      </c>
      <c r="G405" s="1" t="s">
        <v>4</v>
      </c>
      <c r="H405" s="1" t="s">
        <v>153</v>
      </c>
      <c r="I405" s="1" t="s">
        <v>1809</v>
      </c>
      <c r="J405" s="1" t="s">
        <v>1810</v>
      </c>
      <c r="K405" s="1" t="s">
        <v>222</v>
      </c>
      <c r="L405" s="1" t="s">
        <v>2</v>
      </c>
      <c r="M405" s="1" t="s">
        <v>2</v>
      </c>
      <c r="N405" s="1" t="s">
        <v>2183</v>
      </c>
      <c r="O405" s="1" t="s">
        <v>65</v>
      </c>
      <c r="P405" s="1" t="s">
        <v>218</v>
      </c>
      <c r="Q405" s="2">
        <v>6</v>
      </c>
      <c r="R405" s="3" t="s">
        <v>2</v>
      </c>
      <c r="S405" s="4">
        <v>43746</v>
      </c>
      <c r="T405" s="5">
        <v>0</v>
      </c>
      <c r="U405" s="4">
        <v>43747</v>
      </c>
      <c r="V405" s="19" t="str">
        <f>IFERROR(VLOOKUP(C405,TABLAS!A:C,3,0),"")</f>
        <v>Cueva Borgoño, Juan Carlos</v>
      </c>
      <c r="W405" s="19" t="str">
        <f>IFERROR(VLOOKUP(G405,TABLAS!E:F,2,0)," ")</f>
        <v>CONTADO</v>
      </c>
      <c r="X405" s="19" t="str">
        <f t="shared" si="18"/>
        <v>12195400 - Bacilio Paredes, Victor Marcial</v>
      </c>
      <c r="Y405" s="19" t="str">
        <f>IFERROR(VLOOKUP(O405,TABLAS!O:P,2,0)," ")</f>
        <v>Bonificación</v>
      </c>
      <c r="Z405" s="58" t="str">
        <f>IFERROR(IF(R405&lt;&gt;"CA",(Q405/VLOOKUP(INT(I405),TABLAS!R:W,4,0)),Q405),"0")</f>
        <v>0</v>
      </c>
      <c r="AA405" s="19" t="s">
        <v>3</v>
      </c>
      <c r="AB405">
        <f t="shared" si="20"/>
        <v>0</v>
      </c>
    </row>
    <row r="406" spans="1:28" x14ac:dyDescent="0.25">
      <c r="A406" s="71">
        <f t="shared" si="19"/>
        <v>11556571</v>
      </c>
      <c r="B406" s="1" t="s">
        <v>102</v>
      </c>
      <c r="C406" s="1" t="s">
        <v>30</v>
      </c>
      <c r="D406" s="1" t="s">
        <v>2184</v>
      </c>
      <c r="E406" s="1" t="s">
        <v>2185</v>
      </c>
      <c r="F406" s="1" t="s">
        <v>2186</v>
      </c>
      <c r="G406" s="1" t="s">
        <v>4</v>
      </c>
      <c r="H406" s="1" t="s">
        <v>153</v>
      </c>
      <c r="I406" s="1" t="s">
        <v>100</v>
      </c>
      <c r="J406" s="1" t="s">
        <v>101</v>
      </c>
      <c r="K406" s="1" t="s">
        <v>103</v>
      </c>
      <c r="L406" s="1" t="s">
        <v>2</v>
      </c>
      <c r="M406" s="1" t="s">
        <v>3</v>
      </c>
      <c r="N406" s="1" t="s">
        <v>2187</v>
      </c>
      <c r="O406" s="1" t="s">
        <v>61</v>
      </c>
      <c r="P406" s="1" t="s">
        <v>235</v>
      </c>
      <c r="Q406" s="2">
        <v>10</v>
      </c>
      <c r="R406" s="3" t="s">
        <v>3</v>
      </c>
      <c r="S406" s="4">
        <v>43746</v>
      </c>
      <c r="T406" s="5">
        <v>265.33999999999997</v>
      </c>
      <c r="U406" s="4">
        <v>43747</v>
      </c>
      <c r="V406" s="19" t="str">
        <f>IFERROR(VLOOKUP(C406,TABLAS!A:C,3,0),"")</f>
        <v>Sanchez Casana, Alejandro Alfr</v>
      </c>
      <c r="W406" s="19" t="str">
        <f>IFERROR(VLOOKUP(G406,TABLAS!E:F,2,0)," ")</f>
        <v>CONTADO</v>
      </c>
      <c r="X406" s="19" t="str">
        <f t="shared" si="18"/>
        <v>11556571 - Bacilio Salinas, Abraham</v>
      </c>
      <c r="Y406" s="19" t="str">
        <f>IFERROR(VLOOKUP(O406,TABLAS!O:P,2,0)," ")</f>
        <v>Pedido</v>
      </c>
      <c r="Z406" s="58">
        <f>IFERROR(IF(R406&lt;&gt;"CA",(Q406/VLOOKUP(INT(I406),TABLAS!R:W,4,0)),Q406),"0")</f>
        <v>10</v>
      </c>
      <c r="AA406" s="19" t="s">
        <v>3</v>
      </c>
      <c r="AB406">
        <f t="shared" si="20"/>
        <v>0</v>
      </c>
    </row>
    <row r="407" spans="1:28" x14ac:dyDescent="0.25">
      <c r="A407" s="71">
        <f t="shared" si="19"/>
        <v>11556571</v>
      </c>
      <c r="B407" s="1" t="s">
        <v>102</v>
      </c>
      <c r="C407" s="1" t="s">
        <v>30</v>
      </c>
      <c r="D407" s="1" t="s">
        <v>2184</v>
      </c>
      <c r="E407" s="1" t="s">
        <v>2185</v>
      </c>
      <c r="F407" s="1" t="s">
        <v>2186</v>
      </c>
      <c r="G407" s="1" t="s">
        <v>4</v>
      </c>
      <c r="H407" s="1" t="s">
        <v>153</v>
      </c>
      <c r="I407" s="1" t="s">
        <v>210</v>
      </c>
      <c r="J407" s="1" t="s">
        <v>211</v>
      </c>
      <c r="K407" s="1" t="s">
        <v>103</v>
      </c>
      <c r="L407" s="1" t="s">
        <v>2</v>
      </c>
      <c r="M407" s="1" t="s">
        <v>3</v>
      </c>
      <c r="N407" s="1" t="s">
        <v>2187</v>
      </c>
      <c r="O407" s="1" t="s">
        <v>61</v>
      </c>
      <c r="P407" s="1" t="s">
        <v>235</v>
      </c>
      <c r="Q407" s="2">
        <v>10</v>
      </c>
      <c r="R407" s="3" t="s">
        <v>3</v>
      </c>
      <c r="S407" s="4">
        <v>43746</v>
      </c>
      <c r="T407" s="5">
        <v>263.89999999999998</v>
      </c>
      <c r="U407" s="4">
        <v>43747</v>
      </c>
      <c r="V407" s="19" t="str">
        <f>IFERROR(VLOOKUP(C407,TABLAS!A:C,3,0),"")</f>
        <v>Sanchez Casana, Alejandro Alfr</v>
      </c>
      <c r="W407" s="19" t="str">
        <f>IFERROR(VLOOKUP(G407,TABLAS!E:F,2,0)," ")</f>
        <v>CONTADO</v>
      </c>
      <c r="X407" s="19" t="str">
        <f t="shared" si="18"/>
        <v>11556571 - Bacilio Salinas, Abraham</v>
      </c>
      <c r="Y407" s="19" t="str">
        <f>IFERROR(VLOOKUP(O407,TABLAS!O:P,2,0)," ")</f>
        <v>Pedido</v>
      </c>
      <c r="Z407" s="58">
        <f>IFERROR(IF(R407&lt;&gt;"CA",(Q407/VLOOKUP(INT(I407),TABLAS!R:W,4,0)),Q407),"0")</f>
        <v>10</v>
      </c>
      <c r="AA407" s="19" t="s">
        <v>3</v>
      </c>
      <c r="AB407">
        <f t="shared" si="20"/>
        <v>0</v>
      </c>
    </row>
    <row r="408" spans="1:28" x14ac:dyDescent="0.25">
      <c r="A408" s="71">
        <f t="shared" si="19"/>
        <v>11766144</v>
      </c>
      <c r="B408" s="1" t="s">
        <v>204</v>
      </c>
      <c r="C408" s="1" t="s">
        <v>11</v>
      </c>
      <c r="D408" s="1" t="s">
        <v>2188</v>
      </c>
      <c r="E408" s="1" t="s">
        <v>2189</v>
      </c>
      <c r="F408" s="1" t="s">
        <v>2190</v>
      </c>
      <c r="G408" s="1" t="s">
        <v>4</v>
      </c>
      <c r="H408" s="1" t="s">
        <v>153</v>
      </c>
      <c r="I408" s="1" t="s">
        <v>157</v>
      </c>
      <c r="J408" s="1" t="s">
        <v>158</v>
      </c>
      <c r="K408" s="1" t="s">
        <v>103</v>
      </c>
      <c r="L408" s="1" t="s">
        <v>2</v>
      </c>
      <c r="M408" s="1" t="s">
        <v>3</v>
      </c>
      <c r="N408" s="1" t="s">
        <v>2191</v>
      </c>
      <c r="O408" s="1" t="s">
        <v>61</v>
      </c>
      <c r="P408" s="1" t="s">
        <v>235</v>
      </c>
      <c r="Q408" s="2">
        <v>1</v>
      </c>
      <c r="R408" s="3" t="s">
        <v>3</v>
      </c>
      <c r="S408" s="4">
        <v>43746</v>
      </c>
      <c r="T408" s="5">
        <v>30.96</v>
      </c>
      <c r="U408" s="4">
        <v>43747</v>
      </c>
      <c r="V408" s="19" t="str">
        <f>IFERROR(VLOOKUP(C408,TABLAS!A:C,3,0),"")</f>
        <v>Miro Quesada, Camila Duany</v>
      </c>
      <c r="W408" s="19" t="str">
        <f>IFERROR(VLOOKUP(G408,TABLAS!E:F,2,0)," ")</f>
        <v>CONTADO</v>
      </c>
      <c r="X408" s="19" t="str">
        <f t="shared" si="18"/>
        <v>11766144 - Barrera Fasabi, Luis</v>
      </c>
      <c r="Y408" s="19" t="str">
        <f>IFERROR(VLOOKUP(O408,TABLAS!O:P,2,0)," ")</f>
        <v>Pedido</v>
      </c>
      <c r="Z408" s="58">
        <f>IFERROR(IF(R408&lt;&gt;"CA",(Q408/VLOOKUP(INT(I408),TABLAS!R:W,4,0)),Q408),"0")</f>
        <v>1</v>
      </c>
      <c r="AA408" s="19" t="s">
        <v>3</v>
      </c>
      <c r="AB408">
        <f t="shared" si="20"/>
        <v>0</v>
      </c>
    </row>
    <row r="409" spans="1:28" x14ac:dyDescent="0.25">
      <c r="A409" s="71">
        <f t="shared" si="19"/>
        <v>11766144</v>
      </c>
      <c r="B409" s="1" t="s">
        <v>204</v>
      </c>
      <c r="C409" s="1" t="s">
        <v>11</v>
      </c>
      <c r="D409" s="1" t="s">
        <v>2188</v>
      </c>
      <c r="E409" s="1" t="s">
        <v>2189</v>
      </c>
      <c r="F409" s="1" t="s">
        <v>2190</v>
      </c>
      <c r="G409" s="1" t="s">
        <v>4</v>
      </c>
      <c r="H409" s="1" t="s">
        <v>153</v>
      </c>
      <c r="I409" s="1" t="s">
        <v>219</v>
      </c>
      <c r="J409" s="1" t="s">
        <v>220</v>
      </c>
      <c r="K409" s="1" t="s">
        <v>103</v>
      </c>
      <c r="L409" s="1" t="s">
        <v>2</v>
      </c>
      <c r="M409" s="1" t="s">
        <v>3</v>
      </c>
      <c r="N409" s="1" t="s">
        <v>2191</v>
      </c>
      <c r="O409" s="1" t="s">
        <v>59</v>
      </c>
      <c r="P409" s="1" t="s">
        <v>235</v>
      </c>
      <c r="Q409" s="2">
        <v>1</v>
      </c>
      <c r="R409" s="3" t="s">
        <v>3</v>
      </c>
      <c r="S409" s="4">
        <v>43746</v>
      </c>
      <c r="T409" s="5">
        <v>9.24</v>
      </c>
      <c r="U409" s="4">
        <v>43747</v>
      </c>
      <c r="V409" s="19" t="str">
        <f>IFERROR(VLOOKUP(C409,TABLAS!A:C,3,0),"")</f>
        <v>Miro Quesada, Camila Duany</v>
      </c>
      <c r="W409" s="19" t="str">
        <f>IFERROR(VLOOKUP(G409,TABLAS!E:F,2,0)," ")</f>
        <v>CONTADO</v>
      </c>
      <c r="X409" s="19" t="str">
        <f t="shared" si="18"/>
        <v>11766144 - Barrera Fasabi, Luis</v>
      </c>
      <c r="Y409" s="19" t="str">
        <f>IFERROR(VLOOKUP(O409,TABLAS!O:P,2,0)," ")</f>
        <v>Pedido</v>
      </c>
      <c r="Z409" s="58">
        <f>IFERROR(IF(R409&lt;&gt;"CA",(Q409/VLOOKUP(INT(I409),TABLAS!R:W,4,0)),Q409),"0")</f>
        <v>1</v>
      </c>
      <c r="AA409" s="19" t="s">
        <v>3</v>
      </c>
      <c r="AB409">
        <f t="shared" si="20"/>
        <v>0</v>
      </c>
    </row>
    <row r="410" spans="1:28" x14ac:dyDescent="0.25">
      <c r="A410" s="71">
        <f t="shared" si="19"/>
        <v>11766144</v>
      </c>
      <c r="B410" s="1" t="s">
        <v>204</v>
      </c>
      <c r="C410" s="1" t="s">
        <v>11</v>
      </c>
      <c r="D410" s="1" t="s">
        <v>2188</v>
      </c>
      <c r="E410" s="1" t="s">
        <v>2189</v>
      </c>
      <c r="F410" s="1" t="s">
        <v>2190</v>
      </c>
      <c r="G410" s="1" t="s">
        <v>4</v>
      </c>
      <c r="H410" s="1" t="s">
        <v>153</v>
      </c>
      <c r="I410" s="1" t="s">
        <v>149</v>
      </c>
      <c r="J410" s="1" t="s">
        <v>150</v>
      </c>
      <c r="K410" s="1" t="s">
        <v>103</v>
      </c>
      <c r="L410" s="1" t="s">
        <v>2</v>
      </c>
      <c r="M410" s="1" t="s">
        <v>3</v>
      </c>
      <c r="N410" s="1" t="s">
        <v>2191</v>
      </c>
      <c r="O410" s="1" t="s">
        <v>59</v>
      </c>
      <c r="P410" s="1" t="s">
        <v>235</v>
      </c>
      <c r="Q410" s="2">
        <v>1</v>
      </c>
      <c r="R410" s="3" t="s">
        <v>3</v>
      </c>
      <c r="S410" s="4">
        <v>43746</v>
      </c>
      <c r="T410" s="5">
        <v>10.23</v>
      </c>
      <c r="U410" s="4">
        <v>43747</v>
      </c>
      <c r="V410" s="19" t="str">
        <f>IFERROR(VLOOKUP(C410,TABLAS!A:C,3,0),"")</f>
        <v>Miro Quesada, Camila Duany</v>
      </c>
      <c r="W410" s="19" t="str">
        <f>IFERROR(VLOOKUP(G410,TABLAS!E:F,2,0)," ")</f>
        <v>CONTADO</v>
      </c>
      <c r="X410" s="19" t="str">
        <f t="shared" si="18"/>
        <v>11766144 - Barrera Fasabi, Luis</v>
      </c>
      <c r="Y410" s="19" t="str">
        <f>IFERROR(VLOOKUP(O410,TABLAS!O:P,2,0)," ")</f>
        <v>Pedido</v>
      </c>
      <c r="Z410" s="58">
        <f>IFERROR(IF(R410&lt;&gt;"CA",(Q410/VLOOKUP(INT(I410),TABLAS!R:W,4,0)),Q410),"0")</f>
        <v>1</v>
      </c>
      <c r="AA410" s="19" t="s">
        <v>3</v>
      </c>
      <c r="AB410">
        <f t="shared" si="20"/>
        <v>0</v>
      </c>
    </row>
    <row r="411" spans="1:28" x14ac:dyDescent="0.25">
      <c r="A411" s="71">
        <f t="shared" si="19"/>
        <v>11766144</v>
      </c>
      <c r="B411" s="1" t="s">
        <v>204</v>
      </c>
      <c r="C411" s="1" t="s">
        <v>11</v>
      </c>
      <c r="D411" s="1" t="s">
        <v>2188</v>
      </c>
      <c r="E411" s="1" t="s">
        <v>2189</v>
      </c>
      <c r="F411" s="1" t="s">
        <v>2190</v>
      </c>
      <c r="G411" s="1" t="s">
        <v>4</v>
      </c>
      <c r="H411" s="1" t="s">
        <v>153</v>
      </c>
      <c r="I411" s="1" t="s">
        <v>219</v>
      </c>
      <c r="J411" s="1" t="s">
        <v>220</v>
      </c>
      <c r="K411" s="1" t="s">
        <v>103</v>
      </c>
      <c r="L411" s="1" t="s">
        <v>2</v>
      </c>
      <c r="M411" s="1" t="s">
        <v>3</v>
      </c>
      <c r="N411" s="1" t="s">
        <v>2191</v>
      </c>
      <c r="O411" s="1" t="s">
        <v>65</v>
      </c>
      <c r="P411" s="1" t="s">
        <v>235</v>
      </c>
      <c r="Q411" s="2">
        <v>1</v>
      </c>
      <c r="R411" s="3" t="s">
        <v>2</v>
      </c>
      <c r="S411" s="4">
        <v>43746</v>
      </c>
      <c r="T411" s="5">
        <v>0</v>
      </c>
      <c r="U411" s="4">
        <v>43747</v>
      </c>
      <c r="V411" s="19" t="str">
        <f>IFERROR(VLOOKUP(C411,TABLAS!A:C,3,0),"")</f>
        <v>Miro Quesada, Camila Duany</v>
      </c>
      <c r="W411" s="19" t="str">
        <f>IFERROR(VLOOKUP(G411,TABLAS!E:F,2,0)," ")</f>
        <v>CONTADO</v>
      </c>
      <c r="X411" s="19" t="str">
        <f t="shared" si="18"/>
        <v>11766144 - Barrera Fasabi, Luis</v>
      </c>
      <c r="Y411" s="19" t="str">
        <f>IFERROR(VLOOKUP(O411,TABLAS!O:P,2,0)," ")</f>
        <v>Bonificación</v>
      </c>
      <c r="Z411" s="58">
        <f>IFERROR(IF(R411&lt;&gt;"CA",(Q411/VLOOKUP(INT(I411),TABLAS!R:W,4,0)),Q411),"0")</f>
        <v>6.6666666666666666E-2</v>
      </c>
      <c r="AA411" s="19" t="s">
        <v>3</v>
      </c>
      <c r="AB411">
        <f t="shared" si="20"/>
        <v>0</v>
      </c>
    </row>
    <row r="412" spans="1:28" x14ac:dyDescent="0.25">
      <c r="A412" s="71">
        <f t="shared" si="19"/>
        <v>10054049</v>
      </c>
      <c r="B412" s="1" t="s">
        <v>206</v>
      </c>
      <c r="C412" s="1" t="s">
        <v>27</v>
      </c>
      <c r="D412" s="1" t="s">
        <v>2192</v>
      </c>
      <c r="E412" s="1" t="s">
        <v>2193</v>
      </c>
      <c r="F412" s="1" t="s">
        <v>2194</v>
      </c>
      <c r="G412" s="1" t="s">
        <v>4</v>
      </c>
      <c r="H412" s="1" t="s">
        <v>153</v>
      </c>
      <c r="I412" s="1" t="s">
        <v>216</v>
      </c>
      <c r="J412" s="1" t="s">
        <v>217</v>
      </c>
      <c r="K412" s="1" t="s">
        <v>103</v>
      </c>
      <c r="L412" s="1" t="s">
        <v>2</v>
      </c>
      <c r="M412" s="1" t="s">
        <v>3</v>
      </c>
      <c r="N412" s="1" t="s">
        <v>2195</v>
      </c>
      <c r="O412" s="1" t="s">
        <v>61</v>
      </c>
      <c r="P412" s="1" t="s">
        <v>232</v>
      </c>
      <c r="Q412" s="2">
        <v>4</v>
      </c>
      <c r="R412" s="3" t="s">
        <v>3</v>
      </c>
      <c r="S412" s="4">
        <v>43746</v>
      </c>
      <c r="T412" s="5">
        <v>140.22</v>
      </c>
      <c r="U412" s="4">
        <v>43747</v>
      </c>
      <c r="V412" s="19" t="str">
        <f>IFERROR(VLOOKUP(C412,TABLAS!A:C,3,0),"")</f>
        <v>Cueva Borgoño, Juan Carlos</v>
      </c>
      <c r="W412" s="19" t="str">
        <f>IFERROR(VLOOKUP(G412,TABLAS!E:F,2,0)," ")</f>
        <v>CONTADO</v>
      </c>
      <c r="X412" s="19" t="str">
        <f t="shared" si="18"/>
        <v>10054049 - Bastante De Alvitez, Marcia F</v>
      </c>
      <c r="Y412" s="19" t="str">
        <f>IFERROR(VLOOKUP(O412,TABLAS!O:P,2,0)," ")</f>
        <v>Pedido</v>
      </c>
      <c r="Z412" s="58">
        <f>IFERROR(IF(R412&lt;&gt;"CA",(Q412/VLOOKUP(INT(I412),TABLAS!R:W,4,0)),Q412),"0")</f>
        <v>4</v>
      </c>
      <c r="AA412" s="19" t="s">
        <v>3</v>
      </c>
      <c r="AB412">
        <f t="shared" si="20"/>
        <v>0</v>
      </c>
    </row>
    <row r="413" spans="1:28" x14ac:dyDescent="0.25">
      <c r="A413" s="71">
        <f t="shared" si="19"/>
        <v>10054049</v>
      </c>
      <c r="B413" s="1" t="s">
        <v>206</v>
      </c>
      <c r="C413" s="1" t="s">
        <v>27</v>
      </c>
      <c r="D413" s="1" t="s">
        <v>2192</v>
      </c>
      <c r="E413" s="1" t="s">
        <v>2193</v>
      </c>
      <c r="F413" s="1" t="s">
        <v>2194</v>
      </c>
      <c r="G413" s="1" t="s">
        <v>4</v>
      </c>
      <c r="H413" s="1" t="s">
        <v>153</v>
      </c>
      <c r="I413" s="1" t="s">
        <v>157</v>
      </c>
      <c r="J413" s="1" t="s">
        <v>158</v>
      </c>
      <c r="K413" s="1" t="s">
        <v>103</v>
      </c>
      <c r="L413" s="1" t="s">
        <v>2</v>
      </c>
      <c r="M413" s="1" t="s">
        <v>3</v>
      </c>
      <c r="N413" s="1" t="s">
        <v>2195</v>
      </c>
      <c r="O413" s="1" t="s">
        <v>61</v>
      </c>
      <c r="P413" s="1" t="s">
        <v>232</v>
      </c>
      <c r="Q413" s="2">
        <v>3</v>
      </c>
      <c r="R413" s="3" t="s">
        <v>3</v>
      </c>
      <c r="S413" s="4">
        <v>43746</v>
      </c>
      <c r="T413" s="5">
        <v>93.13</v>
      </c>
      <c r="U413" s="4">
        <v>43747</v>
      </c>
      <c r="V413" s="19" t="str">
        <f>IFERROR(VLOOKUP(C413,TABLAS!A:C,3,0),"")</f>
        <v>Cueva Borgoño, Juan Carlos</v>
      </c>
      <c r="W413" s="19" t="str">
        <f>IFERROR(VLOOKUP(G413,TABLAS!E:F,2,0)," ")</f>
        <v>CONTADO</v>
      </c>
      <c r="X413" s="19" t="str">
        <f t="shared" si="18"/>
        <v>10054049 - Bastante De Alvitez, Marcia F</v>
      </c>
      <c r="Y413" s="19" t="str">
        <f>IFERROR(VLOOKUP(O413,TABLAS!O:P,2,0)," ")</f>
        <v>Pedido</v>
      </c>
      <c r="Z413" s="58">
        <f>IFERROR(IF(R413&lt;&gt;"CA",(Q413/VLOOKUP(INT(I413),TABLAS!R:W,4,0)),Q413),"0")</f>
        <v>3</v>
      </c>
      <c r="AA413" s="19" t="s">
        <v>3</v>
      </c>
      <c r="AB413">
        <f t="shared" si="20"/>
        <v>0</v>
      </c>
    </row>
    <row r="414" spans="1:28" x14ac:dyDescent="0.25">
      <c r="A414" s="71">
        <f t="shared" si="19"/>
        <v>10054049</v>
      </c>
      <c r="B414" s="1" t="s">
        <v>206</v>
      </c>
      <c r="C414" s="1" t="s">
        <v>27</v>
      </c>
      <c r="D414" s="1" t="s">
        <v>2192</v>
      </c>
      <c r="E414" s="1" t="s">
        <v>2193</v>
      </c>
      <c r="F414" s="1" t="s">
        <v>2194</v>
      </c>
      <c r="G414" s="1" t="s">
        <v>4</v>
      </c>
      <c r="H414" s="1" t="s">
        <v>153</v>
      </c>
      <c r="I414" s="1" t="s">
        <v>100</v>
      </c>
      <c r="J414" s="1" t="s">
        <v>101</v>
      </c>
      <c r="K414" s="1" t="s">
        <v>103</v>
      </c>
      <c r="L414" s="1" t="s">
        <v>2</v>
      </c>
      <c r="M414" s="1" t="s">
        <v>3</v>
      </c>
      <c r="N414" s="1" t="s">
        <v>2195</v>
      </c>
      <c r="O414" s="1" t="s">
        <v>61</v>
      </c>
      <c r="P414" s="1" t="s">
        <v>232</v>
      </c>
      <c r="Q414" s="2">
        <v>6</v>
      </c>
      <c r="R414" s="3" t="s">
        <v>3</v>
      </c>
      <c r="S414" s="4">
        <v>43746</v>
      </c>
      <c r="T414" s="5">
        <v>159.71</v>
      </c>
      <c r="U414" s="4">
        <v>43747</v>
      </c>
      <c r="V414" s="19" t="str">
        <f>IFERROR(VLOOKUP(C414,TABLAS!A:C,3,0),"")</f>
        <v>Cueva Borgoño, Juan Carlos</v>
      </c>
      <c r="W414" s="19" t="str">
        <f>IFERROR(VLOOKUP(G414,TABLAS!E:F,2,0)," ")</f>
        <v>CONTADO</v>
      </c>
      <c r="X414" s="19" t="str">
        <f t="shared" si="18"/>
        <v>10054049 - Bastante De Alvitez, Marcia F</v>
      </c>
      <c r="Y414" s="19" t="str">
        <f>IFERROR(VLOOKUP(O414,TABLAS!O:P,2,0)," ")</f>
        <v>Pedido</v>
      </c>
      <c r="Z414" s="58">
        <f>IFERROR(IF(R414&lt;&gt;"CA",(Q414/VLOOKUP(INT(I414),TABLAS!R:W,4,0)),Q414),"0")</f>
        <v>6</v>
      </c>
      <c r="AA414" s="19" t="s">
        <v>3</v>
      </c>
      <c r="AB414">
        <f t="shared" si="20"/>
        <v>0</v>
      </c>
    </row>
    <row r="415" spans="1:28" x14ac:dyDescent="0.25">
      <c r="A415" s="71">
        <f t="shared" si="19"/>
        <v>10054481</v>
      </c>
      <c r="B415" s="1" t="s">
        <v>206</v>
      </c>
      <c r="C415" s="1" t="s">
        <v>12</v>
      </c>
      <c r="D415" s="1" t="s">
        <v>2196</v>
      </c>
      <c r="E415" s="1" t="s">
        <v>2197</v>
      </c>
      <c r="F415" s="1" t="s">
        <v>2198</v>
      </c>
      <c r="G415" s="1" t="s">
        <v>4</v>
      </c>
      <c r="H415" s="1" t="s">
        <v>153</v>
      </c>
      <c r="I415" s="1" t="s">
        <v>100</v>
      </c>
      <c r="J415" s="1" t="s">
        <v>101</v>
      </c>
      <c r="K415" s="1" t="s">
        <v>103</v>
      </c>
      <c r="L415" s="1" t="s">
        <v>2</v>
      </c>
      <c r="M415" s="1" t="s">
        <v>3</v>
      </c>
      <c r="N415" s="1" t="s">
        <v>2199</v>
      </c>
      <c r="O415" s="1" t="s">
        <v>61</v>
      </c>
      <c r="P415" s="1" t="s">
        <v>237</v>
      </c>
      <c r="Q415" s="2">
        <v>5</v>
      </c>
      <c r="R415" s="3" t="s">
        <v>3</v>
      </c>
      <c r="S415" s="4">
        <v>43746</v>
      </c>
      <c r="T415" s="5">
        <v>133.09</v>
      </c>
      <c r="U415" s="4">
        <v>43747</v>
      </c>
      <c r="V415" s="19" t="str">
        <f>IFERROR(VLOOKUP(C415,TABLAS!A:C,3,0),"")</f>
        <v>Cueva Borgoño, Juan Carlos</v>
      </c>
      <c r="W415" s="19" t="str">
        <f>IFERROR(VLOOKUP(G415,TABLAS!E:F,2,0)," ")</f>
        <v>CONTADO</v>
      </c>
      <c r="X415" s="19" t="str">
        <f t="shared" si="18"/>
        <v>10054481 - Bazalar Ruiz, Flor Jovita</v>
      </c>
      <c r="Y415" s="19" t="str">
        <f>IFERROR(VLOOKUP(O415,TABLAS!O:P,2,0)," ")</f>
        <v>Pedido</v>
      </c>
      <c r="Z415" s="58">
        <f>IFERROR(IF(R415&lt;&gt;"CA",(Q415/VLOOKUP(INT(I415),TABLAS!R:W,4,0)),Q415),"0")</f>
        <v>5</v>
      </c>
      <c r="AA415" s="19" t="s">
        <v>3</v>
      </c>
      <c r="AB415">
        <f t="shared" si="20"/>
        <v>0</v>
      </c>
    </row>
    <row r="416" spans="1:28" x14ac:dyDescent="0.25">
      <c r="A416" s="71">
        <f t="shared" si="19"/>
        <v>10054481</v>
      </c>
      <c r="B416" s="1" t="s">
        <v>206</v>
      </c>
      <c r="C416" s="1" t="s">
        <v>12</v>
      </c>
      <c r="D416" s="1" t="s">
        <v>2196</v>
      </c>
      <c r="E416" s="1" t="s">
        <v>2197</v>
      </c>
      <c r="F416" s="1" t="s">
        <v>2198</v>
      </c>
      <c r="G416" s="1" t="s">
        <v>4</v>
      </c>
      <c r="H416" s="1" t="s">
        <v>153</v>
      </c>
      <c r="I416" s="1" t="s">
        <v>157</v>
      </c>
      <c r="J416" s="1" t="s">
        <v>158</v>
      </c>
      <c r="K416" s="1" t="s">
        <v>103</v>
      </c>
      <c r="L416" s="1" t="s">
        <v>2</v>
      </c>
      <c r="M416" s="1" t="s">
        <v>3</v>
      </c>
      <c r="N416" s="1" t="s">
        <v>2199</v>
      </c>
      <c r="O416" s="1" t="s">
        <v>61</v>
      </c>
      <c r="P416" s="1" t="s">
        <v>237</v>
      </c>
      <c r="Q416" s="2">
        <v>1</v>
      </c>
      <c r="R416" s="3" t="s">
        <v>3</v>
      </c>
      <c r="S416" s="4">
        <v>43746</v>
      </c>
      <c r="T416" s="5">
        <v>31.04</v>
      </c>
      <c r="U416" s="4">
        <v>43747</v>
      </c>
      <c r="V416" s="19" t="str">
        <f>IFERROR(VLOOKUP(C416,TABLAS!A:C,3,0),"")</f>
        <v>Cueva Borgoño, Juan Carlos</v>
      </c>
      <c r="W416" s="19" t="str">
        <f>IFERROR(VLOOKUP(G416,TABLAS!E:F,2,0)," ")</f>
        <v>CONTADO</v>
      </c>
      <c r="X416" s="19" t="str">
        <f t="shared" si="18"/>
        <v>10054481 - Bazalar Ruiz, Flor Jovita</v>
      </c>
      <c r="Y416" s="19" t="str">
        <f>IFERROR(VLOOKUP(O416,TABLAS!O:P,2,0)," ")</f>
        <v>Pedido</v>
      </c>
      <c r="Z416" s="58">
        <f>IFERROR(IF(R416&lt;&gt;"CA",(Q416/VLOOKUP(INT(I416),TABLAS!R:W,4,0)),Q416),"0")</f>
        <v>1</v>
      </c>
      <c r="AA416" s="19" t="s">
        <v>3</v>
      </c>
      <c r="AB416">
        <f t="shared" si="20"/>
        <v>0</v>
      </c>
    </row>
    <row r="417" spans="1:28" x14ac:dyDescent="0.25">
      <c r="A417" s="71">
        <f t="shared" si="19"/>
        <v>10054481</v>
      </c>
      <c r="B417" s="1" t="s">
        <v>206</v>
      </c>
      <c r="C417" s="1" t="s">
        <v>12</v>
      </c>
      <c r="D417" s="1" t="s">
        <v>2196</v>
      </c>
      <c r="E417" s="1" t="s">
        <v>2197</v>
      </c>
      <c r="F417" s="1" t="s">
        <v>2198</v>
      </c>
      <c r="G417" s="1" t="s">
        <v>4</v>
      </c>
      <c r="H417" s="1" t="s">
        <v>153</v>
      </c>
      <c r="I417" s="1" t="s">
        <v>106</v>
      </c>
      <c r="J417" s="1" t="s">
        <v>107</v>
      </c>
      <c r="K417" s="1" t="s">
        <v>103</v>
      </c>
      <c r="L417" s="1" t="s">
        <v>2</v>
      </c>
      <c r="M417" s="1" t="s">
        <v>3</v>
      </c>
      <c r="N417" s="1" t="s">
        <v>2199</v>
      </c>
      <c r="O417" s="1" t="s">
        <v>59</v>
      </c>
      <c r="P417" s="1" t="s">
        <v>237</v>
      </c>
      <c r="Q417" s="2">
        <v>1</v>
      </c>
      <c r="R417" s="3" t="s">
        <v>3</v>
      </c>
      <c r="S417" s="4">
        <v>43746</v>
      </c>
      <c r="T417" s="5">
        <v>9.1</v>
      </c>
      <c r="U417" s="4">
        <v>43747</v>
      </c>
      <c r="V417" s="19" t="str">
        <f>IFERROR(VLOOKUP(C417,TABLAS!A:C,3,0),"")</f>
        <v>Cueva Borgoño, Juan Carlos</v>
      </c>
      <c r="W417" s="19" t="str">
        <f>IFERROR(VLOOKUP(G417,TABLAS!E:F,2,0)," ")</f>
        <v>CONTADO</v>
      </c>
      <c r="X417" s="19" t="str">
        <f t="shared" si="18"/>
        <v>10054481 - Bazalar Ruiz, Flor Jovita</v>
      </c>
      <c r="Y417" s="19" t="str">
        <f>IFERROR(VLOOKUP(O417,TABLAS!O:P,2,0)," ")</f>
        <v>Pedido</v>
      </c>
      <c r="Z417" s="58">
        <f>IFERROR(IF(R417&lt;&gt;"CA",(Q417/VLOOKUP(INT(I417),TABLAS!R:W,4,0)),Q417),"0")</f>
        <v>1</v>
      </c>
      <c r="AA417" s="19" t="s">
        <v>3</v>
      </c>
      <c r="AB417">
        <f t="shared" si="20"/>
        <v>0</v>
      </c>
    </row>
    <row r="418" spans="1:28" x14ac:dyDescent="0.25">
      <c r="A418" s="71">
        <f t="shared" si="19"/>
        <v>12132160</v>
      </c>
      <c r="B418" s="1" t="s">
        <v>206</v>
      </c>
      <c r="C418" s="1" t="s">
        <v>26</v>
      </c>
      <c r="D418" s="1" t="s">
        <v>2200</v>
      </c>
      <c r="E418" s="1" t="s">
        <v>2201</v>
      </c>
      <c r="F418" s="1" t="s">
        <v>2202</v>
      </c>
      <c r="G418" s="1" t="s">
        <v>4</v>
      </c>
      <c r="H418" s="1" t="s">
        <v>153</v>
      </c>
      <c r="I418" s="1" t="s">
        <v>100</v>
      </c>
      <c r="J418" s="1" t="s">
        <v>101</v>
      </c>
      <c r="K418" s="1" t="s">
        <v>103</v>
      </c>
      <c r="L418" s="1" t="s">
        <v>2</v>
      </c>
      <c r="M418" s="1" t="s">
        <v>3</v>
      </c>
      <c r="N418" s="1" t="s">
        <v>2203</v>
      </c>
      <c r="O418" s="1" t="s">
        <v>61</v>
      </c>
      <c r="P418" s="1" t="s">
        <v>244</v>
      </c>
      <c r="Q418" s="2">
        <v>3</v>
      </c>
      <c r="R418" s="3" t="s">
        <v>3</v>
      </c>
      <c r="S418" s="4">
        <v>43746</v>
      </c>
      <c r="T418" s="5">
        <v>79.599999999999994</v>
      </c>
      <c r="U418" s="4">
        <v>43747</v>
      </c>
      <c r="V418" s="19" t="str">
        <f>IFERROR(VLOOKUP(C418,TABLAS!A:C,3,0),"")</f>
        <v>Cueva Borgoño, Juan Carlos</v>
      </c>
      <c r="W418" s="19" t="str">
        <f>IFERROR(VLOOKUP(G418,TABLAS!E:F,2,0)," ")</f>
        <v>CONTADO</v>
      </c>
      <c r="X418" s="19" t="str">
        <f t="shared" si="18"/>
        <v>12132160 - Bazan Leon, Esthefany Soledad</v>
      </c>
      <c r="Y418" s="19" t="str">
        <f>IFERROR(VLOOKUP(O418,TABLAS!O:P,2,0)," ")</f>
        <v>Pedido</v>
      </c>
      <c r="Z418" s="58">
        <f>IFERROR(IF(R418&lt;&gt;"CA",(Q418/VLOOKUP(INT(I418),TABLAS!R:W,4,0)),Q418),"0")</f>
        <v>3</v>
      </c>
      <c r="AA418" s="19" t="s">
        <v>3</v>
      </c>
      <c r="AB418">
        <f t="shared" si="20"/>
        <v>0</v>
      </c>
    </row>
    <row r="419" spans="1:28" x14ac:dyDescent="0.25">
      <c r="A419" s="71">
        <f t="shared" si="19"/>
        <v>12132160</v>
      </c>
      <c r="B419" s="1" t="s">
        <v>206</v>
      </c>
      <c r="C419" s="1" t="s">
        <v>26</v>
      </c>
      <c r="D419" s="1" t="s">
        <v>2200</v>
      </c>
      <c r="E419" s="1" t="s">
        <v>2201</v>
      </c>
      <c r="F419" s="1" t="s">
        <v>2202</v>
      </c>
      <c r="G419" s="1" t="s">
        <v>4</v>
      </c>
      <c r="H419" s="1" t="s">
        <v>153</v>
      </c>
      <c r="I419" s="1" t="s">
        <v>176</v>
      </c>
      <c r="J419" s="1" t="s">
        <v>177</v>
      </c>
      <c r="K419" s="1" t="s">
        <v>103</v>
      </c>
      <c r="L419" s="1" t="s">
        <v>2</v>
      </c>
      <c r="M419" s="1" t="s">
        <v>3</v>
      </c>
      <c r="N419" s="1" t="s">
        <v>2203</v>
      </c>
      <c r="O419" s="1" t="s">
        <v>59</v>
      </c>
      <c r="P419" s="1" t="s">
        <v>244</v>
      </c>
      <c r="Q419" s="2">
        <v>1</v>
      </c>
      <c r="R419" s="3" t="s">
        <v>3</v>
      </c>
      <c r="S419" s="4">
        <v>43746</v>
      </c>
      <c r="T419" s="5">
        <v>7.24</v>
      </c>
      <c r="U419" s="4">
        <v>43747</v>
      </c>
      <c r="V419" s="19" t="str">
        <f>IFERROR(VLOOKUP(C419,TABLAS!A:C,3,0),"")</f>
        <v>Cueva Borgoño, Juan Carlos</v>
      </c>
      <c r="W419" s="19" t="str">
        <f>IFERROR(VLOOKUP(G419,TABLAS!E:F,2,0)," ")</f>
        <v>CONTADO</v>
      </c>
      <c r="X419" s="19" t="str">
        <f t="shared" si="18"/>
        <v>12132160 - Bazan Leon, Esthefany Soledad</v>
      </c>
      <c r="Y419" s="19" t="str">
        <f>IFERROR(VLOOKUP(O419,TABLAS!O:P,2,0)," ")</f>
        <v>Pedido</v>
      </c>
      <c r="Z419" s="58">
        <f>IFERROR(IF(R419&lt;&gt;"CA",(Q419/VLOOKUP(INT(I419),TABLAS!R:W,4,0)),Q419),"0")</f>
        <v>1</v>
      </c>
      <c r="AA419" s="19" t="s">
        <v>3</v>
      </c>
      <c r="AB419">
        <f t="shared" si="20"/>
        <v>0</v>
      </c>
    </row>
    <row r="420" spans="1:28" x14ac:dyDescent="0.25">
      <c r="A420" s="71">
        <f t="shared" si="19"/>
        <v>10931076</v>
      </c>
      <c r="B420" s="1" t="s">
        <v>204</v>
      </c>
      <c r="C420" s="1" t="s">
        <v>6</v>
      </c>
      <c r="D420" s="1" t="s">
        <v>2204</v>
      </c>
      <c r="E420" s="1" t="s">
        <v>2205</v>
      </c>
      <c r="F420" s="1" t="s">
        <v>2206</v>
      </c>
      <c r="G420" s="1" t="s">
        <v>4</v>
      </c>
      <c r="H420" s="1" t="s">
        <v>153</v>
      </c>
      <c r="I420" s="1" t="s">
        <v>143</v>
      </c>
      <c r="J420" s="1" t="s">
        <v>144</v>
      </c>
      <c r="K420" s="1" t="s">
        <v>103</v>
      </c>
      <c r="L420" s="1" t="s">
        <v>2</v>
      </c>
      <c r="M420" s="1" t="s">
        <v>3</v>
      </c>
      <c r="N420" s="1" t="s">
        <v>2207</v>
      </c>
      <c r="O420" s="1" t="s">
        <v>59</v>
      </c>
      <c r="P420" s="1" t="s">
        <v>221</v>
      </c>
      <c r="Q420" s="2">
        <v>2</v>
      </c>
      <c r="R420" s="3" t="s">
        <v>3</v>
      </c>
      <c r="S420" s="4">
        <v>43746</v>
      </c>
      <c r="T420" s="5">
        <v>12.88</v>
      </c>
      <c r="U420" s="4">
        <v>43747</v>
      </c>
      <c r="V420" s="19" t="str">
        <f>IFERROR(VLOOKUP(C420,TABLAS!A:C,3,0),"")</f>
        <v>Miro Quesada, Camila Duany</v>
      </c>
      <c r="W420" s="19" t="str">
        <f>IFERROR(VLOOKUP(G420,TABLAS!E:F,2,0)," ")</f>
        <v>CONTADO</v>
      </c>
      <c r="X420" s="19" t="str">
        <f t="shared" si="18"/>
        <v>10931076 - Bazan Salcedo, Janet Edith</v>
      </c>
      <c r="Y420" s="19" t="str">
        <f>IFERROR(VLOOKUP(O420,TABLAS!O:P,2,0)," ")</f>
        <v>Pedido</v>
      </c>
      <c r="Z420" s="58">
        <f>IFERROR(IF(R420&lt;&gt;"CA",(Q420/VLOOKUP(INT(I420),TABLAS!R:W,4,0)),Q420),"0")</f>
        <v>2</v>
      </c>
      <c r="AA420" s="19" t="s">
        <v>3</v>
      </c>
      <c r="AB420">
        <f t="shared" si="20"/>
        <v>0</v>
      </c>
    </row>
    <row r="421" spans="1:28" x14ac:dyDescent="0.25">
      <c r="A421" s="71">
        <f t="shared" si="19"/>
        <v>10931076</v>
      </c>
      <c r="B421" s="1" t="s">
        <v>204</v>
      </c>
      <c r="C421" s="1" t="s">
        <v>6</v>
      </c>
      <c r="D421" s="1" t="s">
        <v>2204</v>
      </c>
      <c r="E421" s="1" t="s">
        <v>2205</v>
      </c>
      <c r="F421" s="1" t="s">
        <v>2206</v>
      </c>
      <c r="G421" s="1" t="s">
        <v>4</v>
      </c>
      <c r="H421" s="1" t="s">
        <v>153</v>
      </c>
      <c r="I421" s="1" t="s">
        <v>219</v>
      </c>
      <c r="J421" s="1" t="s">
        <v>220</v>
      </c>
      <c r="K421" s="1" t="s">
        <v>103</v>
      </c>
      <c r="L421" s="1" t="s">
        <v>2</v>
      </c>
      <c r="M421" s="1" t="s">
        <v>3</v>
      </c>
      <c r="N421" s="1" t="s">
        <v>2207</v>
      </c>
      <c r="O421" s="1" t="s">
        <v>59</v>
      </c>
      <c r="P421" s="1" t="s">
        <v>221</v>
      </c>
      <c r="Q421" s="2">
        <v>1</v>
      </c>
      <c r="R421" s="3" t="s">
        <v>3</v>
      </c>
      <c r="S421" s="4">
        <v>43746</v>
      </c>
      <c r="T421" s="5">
        <v>9.24</v>
      </c>
      <c r="U421" s="4">
        <v>43747</v>
      </c>
      <c r="V421" s="19" t="str">
        <f>IFERROR(VLOOKUP(C421,TABLAS!A:C,3,0),"")</f>
        <v>Miro Quesada, Camila Duany</v>
      </c>
      <c r="W421" s="19" t="str">
        <f>IFERROR(VLOOKUP(G421,TABLAS!E:F,2,0)," ")</f>
        <v>CONTADO</v>
      </c>
      <c r="X421" s="19" t="str">
        <f t="shared" si="18"/>
        <v>10931076 - Bazan Salcedo, Janet Edith</v>
      </c>
      <c r="Y421" s="19" t="str">
        <f>IFERROR(VLOOKUP(O421,TABLAS!O:P,2,0)," ")</f>
        <v>Pedido</v>
      </c>
      <c r="Z421" s="58">
        <f>IFERROR(IF(R421&lt;&gt;"CA",(Q421/VLOOKUP(INT(I421),TABLAS!R:W,4,0)),Q421),"0")</f>
        <v>1</v>
      </c>
      <c r="AA421" s="19" t="s">
        <v>3</v>
      </c>
      <c r="AB421">
        <f t="shared" si="20"/>
        <v>0</v>
      </c>
    </row>
    <row r="422" spans="1:28" x14ac:dyDescent="0.25">
      <c r="A422" s="71">
        <f t="shared" si="19"/>
        <v>10931076</v>
      </c>
      <c r="B422" s="1" t="s">
        <v>204</v>
      </c>
      <c r="C422" s="1" t="s">
        <v>6</v>
      </c>
      <c r="D422" s="1" t="s">
        <v>2204</v>
      </c>
      <c r="E422" s="1" t="s">
        <v>2205</v>
      </c>
      <c r="F422" s="1" t="s">
        <v>2206</v>
      </c>
      <c r="G422" s="1" t="s">
        <v>4</v>
      </c>
      <c r="H422" s="1" t="s">
        <v>153</v>
      </c>
      <c r="I422" s="1" t="s">
        <v>219</v>
      </c>
      <c r="J422" s="1" t="s">
        <v>220</v>
      </c>
      <c r="K422" s="1" t="s">
        <v>103</v>
      </c>
      <c r="L422" s="1" t="s">
        <v>2</v>
      </c>
      <c r="M422" s="1" t="s">
        <v>3</v>
      </c>
      <c r="N422" s="1" t="s">
        <v>2207</v>
      </c>
      <c r="O422" s="1" t="s">
        <v>65</v>
      </c>
      <c r="P422" s="1" t="s">
        <v>221</v>
      </c>
      <c r="Q422" s="2">
        <v>1</v>
      </c>
      <c r="R422" s="3" t="s">
        <v>2</v>
      </c>
      <c r="S422" s="4">
        <v>43746</v>
      </c>
      <c r="T422" s="5">
        <v>0</v>
      </c>
      <c r="U422" s="4">
        <v>43747</v>
      </c>
      <c r="V422" s="19" t="str">
        <f>IFERROR(VLOOKUP(C422,TABLAS!A:C,3,0),"")</f>
        <v>Miro Quesada, Camila Duany</v>
      </c>
      <c r="W422" s="19" t="str">
        <f>IFERROR(VLOOKUP(G422,TABLAS!E:F,2,0)," ")</f>
        <v>CONTADO</v>
      </c>
      <c r="X422" s="19" t="str">
        <f t="shared" si="18"/>
        <v>10931076 - Bazan Salcedo, Janet Edith</v>
      </c>
      <c r="Y422" s="19" t="str">
        <f>IFERROR(VLOOKUP(O422,TABLAS!O:P,2,0)," ")</f>
        <v>Bonificación</v>
      </c>
      <c r="Z422" s="58">
        <f>IFERROR(IF(R422&lt;&gt;"CA",(Q422/VLOOKUP(INT(I422),TABLAS!R:W,4,0)),Q422),"0")</f>
        <v>6.6666666666666666E-2</v>
      </c>
      <c r="AA422" s="19" t="s">
        <v>3</v>
      </c>
      <c r="AB422">
        <f t="shared" si="20"/>
        <v>0</v>
      </c>
    </row>
    <row r="423" spans="1:28" x14ac:dyDescent="0.25">
      <c r="A423" s="71">
        <f t="shared" si="19"/>
        <v>11230004</v>
      </c>
      <c r="B423" s="1" t="s">
        <v>102</v>
      </c>
      <c r="C423" s="1" t="s">
        <v>9</v>
      </c>
      <c r="D423" s="1" t="s">
        <v>2208</v>
      </c>
      <c r="E423" s="1" t="s">
        <v>2209</v>
      </c>
      <c r="F423" s="1" t="s">
        <v>2210</v>
      </c>
      <c r="G423" s="1" t="s">
        <v>4</v>
      </c>
      <c r="H423" s="1" t="s">
        <v>153</v>
      </c>
      <c r="I423" s="1" t="s">
        <v>100</v>
      </c>
      <c r="J423" s="1" t="s">
        <v>101</v>
      </c>
      <c r="K423" s="1" t="s">
        <v>103</v>
      </c>
      <c r="L423" s="1" t="s">
        <v>2</v>
      </c>
      <c r="M423" s="1" t="s">
        <v>3</v>
      </c>
      <c r="N423" s="1" t="s">
        <v>2211</v>
      </c>
      <c r="O423" s="1" t="s">
        <v>61</v>
      </c>
      <c r="P423" s="1" t="s">
        <v>218</v>
      </c>
      <c r="Q423" s="2">
        <v>2</v>
      </c>
      <c r="R423" s="3" t="s">
        <v>3</v>
      </c>
      <c r="S423" s="4">
        <v>43746</v>
      </c>
      <c r="T423" s="5">
        <v>53.24</v>
      </c>
      <c r="U423" s="4">
        <v>43747</v>
      </c>
      <c r="V423" s="19" t="str">
        <f>IFERROR(VLOOKUP(C423,TABLAS!A:C,3,0),"")</f>
        <v>Sanchez Casana, Alejandro Alfr</v>
      </c>
      <c r="W423" s="19" t="str">
        <f>IFERROR(VLOOKUP(G423,TABLAS!E:F,2,0)," ")</f>
        <v>CONTADO</v>
      </c>
      <c r="X423" s="19" t="str">
        <f t="shared" si="18"/>
        <v>11230004 - Becerra Salas, Jaime</v>
      </c>
      <c r="Y423" s="19" t="str">
        <f>IFERROR(VLOOKUP(O423,TABLAS!O:P,2,0)," ")</f>
        <v>Pedido</v>
      </c>
      <c r="Z423" s="58">
        <f>IFERROR(IF(R423&lt;&gt;"CA",(Q423/VLOOKUP(INT(I423),TABLAS!R:W,4,0)),Q423),"0")</f>
        <v>2</v>
      </c>
      <c r="AA423" s="19" t="s">
        <v>3</v>
      </c>
      <c r="AB423">
        <f t="shared" si="20"/>
        <v>0</v>
      </c>
    </row>
    <row r="424" spans="1:28" x14ac:dyDescent="0.25">
      <c r="A424" s="71">
        <f t="shared" si="19"/>
        <v>11230004</v>
      </c>
      <c r="B424" s="1" t="s">
        <v>102</v>
      </c>
      <c r="C424" s="1" t="s">
        <v>9</v>
      </c>
      <c r="D424" s="1" t="s">
        <v>2208</v>
      </c>
      <c r="E424" s="1" t="s">
        <v>2209</v>
      </c>
      <c r="F424" s="1" t="s">
        <v>2210</v>
      </c>
      <c r="G424" s="1" t="s">
        <v>4</v>
      </c>
      <c r="H424" s="1" t="s">
        <v>153</v>
      </c>
      <c r="I424" s="1" t="s">
        <v>157</v>
      </c>
      <c r="J424" s="1" t="s">
        <v>158</v>
      </c>
      <c r="K424" s="1" t="s">
        <v>103</v>
      </c>
      <c r="L424" s="1" t="s">
        <v>2</v>
      </c>
      <c r="M424" s="1" t="s">
        <v>3</v>
      </c>
      <c r="N424" s="1" t="s">
        <v>2211</v>
      </c>
      <c r="O424" s="1" t="s">
        <v>61</v>
      </c>
      <c r="P424" s="1" t="s">
        <v>218</v>
      </c>
      <c r="Q424" s="2">
        <v>1</v>
      </c>
      <c r="R424" s="3" t="s">
        <v>3</v>
      </c>
      <c r="S424" s="4">
        <v>43746</v>
      </c>
      <c r="T424" s="5">
        <v>31.04</v>
      </c>
      <c r="U424" s="4">
        <v>43747</v>
      </c>
      <c r="V424" s="19" t="str">
        <f>IFERROR(VLOOKUP(C424,TABLAS!A:C,3,0),"")</f>
        <v>Sanchez Casana, Alejandro Alfr</v>
      </c>
      <c r="W424" s="19" t="str">
        <f>IFERROR(VLOOKUP(G424,TABLAS!E:F,2,0)," ")</f>
        <v>CONTADO</v>
      </c>
      <c r="X424" s="19" t="str">
        <f t="shared" si="18"/>
        <v>11230004 - Becerra Salas, Jaime</v>
      </c>
      <c r="Y424" s="19" t="str">
        <f>IFERROR(VLOOKUP(O424,TABLAS!O:P,2,0)," ")</f>
        <v>Pedido</v>
      </c>
      <c r="Z424" s="58">
        <f>IFERROR(IF(R424&lt;&gt;"CA",(Q424/VLOOKUP(INT(I424),TABLAS!R:W,4,0)),Q424),"0")</f>
        <v>1</v>
      </c>
      <c r="AA424" s="19" t="s">
        <v>3</v>
      </c>
      <c r="AB424">
        <f t="shared" si="20"/>
        <v>0</v>
      </c>
    </row>
    <row r="425" spans="1:28" x14ac:dyDescent="0.25">
      <c r="A425" s="71">
        <f t="shared" si="19"/>
        <v>11197296</v>
      </c>
      <c r="B425" s="1" t="s">
        <v>206</v>
      </c>
      <c r="C425" s="1" t="s">
        <v>26</v>
      </c>
      <c r="D425" s="1" t="s">
        <v>2212</v>
      </c>
      <c r="E425" s="1" t="s">
        <v>2213</v>
      </c>
      <c r="F425" s="1" t="s">
        <v>2214</v>
      </c>
      <c r="G425" s="1" t="s">
        <v>4</v>
      </c>
      <c r="H425" s="1" t="s">
        <v>153</v>
      </c>
      <c r="I425" s="1" t="s">
        <v>100</v>
      </c>
      <c r="J425" s="1" t="s">
        <v>101</v>
      </c>
      <c r="K425" s="1" t="s">
        <v>103</v>
      </c>
      <c r="L425" s="1" t="s">
        <v>2</v>
      </c>
      <c r="M425" s="1" t="s">
        <v>3</v>
      </c>
      <c r="N425" s="1" t="s">
        <v>2215</v>
      </c>
      <c r="O425" s="1" t="s">
        <v>61</v>
      </c>
      <c r="P425" s="1" t="s">
        <v>207</v>
      </c>
      <c r="Q425" s="2">
        <v>5</v>
      </c>
      <c r="R425" s="3" t="s">
        <v>3</v>
      </c>
      <c r="S425" s="4">
        <v>43746</v>
      </c>
      <c r="T425" s="5">
        <v>132.66999999999999</v>
      </c>
      <c r="U425" s="4">
        <v>43747</v>
      </c>
      <c r="V425" s="19" t="str">
        <f>IFERROR(VLOOKUP(C425,TABLAS!A:C,3,0),"")</f>
        <v>Cueva Borgoño, Juan Carlos</v>
      </c>
      <c r="W425" s="19" t="str">
        <f>IFERROR(VLOOKUP(G425,TABLAS!E:F,2,0)," ")</f>
        <v>CONTADO</v>
      </c>
      <c r="X425" s="19" t="str">
        <f t="shared" si="18"/>
        <v>11197296 - Benavides Corrales, Ronald</v>
      </c>
      <c r="Y425" s="19" t="str">
        <f>IFERROR(VLOOKUP(O425,TABLAS!O:P,2,0)," ")</f>
        <v>Pedido</v>
      </c>
      <c r="Z425" s="58">
        <f>IFERROR(IF(R425&lt;&gt;"CA",(Q425/VLOOKUP(INT(I425),TABLAS!R:W,4,0)),Q425),"0")</f>
        <v>5</v>
      </c>
      <c r="AA425" s="19" t="s">
        <v>3</v>
      </c>
      <c r="AB425">
        <f t="shared" si="20"/>
        <v>0</v>
      </c>
    </row>
    <row r="426" spans="1:28" x14ac:dyDescent="0.25">
      <c r="A426" s="71">
        <f t="shared" si="19"/>
        <v>11197296</v>
      </c>
      <c r="B426" s="1" t="s">
        <v>206</v>
      </c>
      <c r="C426" s="1" t="s">
        <v>26</v>
      </c>
      <c r="D426" s="1" t="s">
        <v>2212</v>
      </c>
      <c r="E426" s="1" t="s">
        <v>2213</v>
      </c>
      <c r="F426" s="1" t="s">
        <v>2214</v>
      </c>
      <c r="G426" s="1" t="s">
        <v>4</v>
      </c>
      <c r="H426" s="1" t="s">
        <v>153</v>
      </c>
      <c r="I426" s="1" t="s">
        <v>157</v>
      </c>
      <c r="J426" s="1" t="s">
        <v>158</v>
      </c>
      <c r="K426" s="1" t="s">
        <v>103</v>
      </c>
      <c r="L426" s="1" t="s">
        <v>2</v>
      </c>
      <c r="M426" s="1" t="s">
        <v>3</v>
      </c>
      <c r="N426" s="1" t="s">
        <v>2215</v>
      </c>
      <c r="O426" s="1" t="s">
        <v>61</v>
      </c>
      <c r="P426" s="1" t="s">
        <v>207</v>
      </c>
      <c r="Q426" s="2">
        <v>4</v>
      </c>
      <c r="R426" s="3" t="s">
        <v>3</v>
      </c>
      <c r="S426" s="4">
        <v>43746</v>
      </c>
      <c r="T426" s="5">
        <v>123.84</v>
      </c>
      <c r="U426" s="4">
        <v>43747</v>
      </c>
      <c r="V426" s="19" t="str">
        <f>IFERROR(VLOOKUP(C426,TABLAS!A:C,3,0),"")</f>
        <v>Cueva Borgoño, Juan Carlos</v>
      </c>
      <c r="W426" s="19" t="str">
        <f>IFERROR(VLOOKUP(G426,TABLAS!E:F,2,0)," ")</f>
        <v>CONTADO</v>
      </c>
      <c r="X426" s="19" t="str">
        <f t="shared" si="18"/>
        <v>11197296 - Benavides Corrales, Ronald</v>
      </c>
      <c r="Y426" s="19" t="str">
        <f>IFERROR(VLOOKUP(O426,TABLAS!O:P,2,0)," ")</f>
        <v>Pedido</v>
      </c>
      <c r="Z426" s="58">
        <f>IFERROR(IF(R426&lt;&gt;"CA",(Q426/VLOOKUP(INT(I426),TABLAS!R:W,4,0)),Q426),"0")</f>
        <v>4</v>
      </c>
      <c r="AA426" s="19" t="s">
        <v>3</v>
      </c>
      <c r="AB426">
        <f t="shared" si="20"/>
        <v>0</v>
      </c>
    </row>
    <row r="427" spans="1:28" x14ac:dyDescent="0.25">
      <c r="A427" s="71">
        <f t="shared" si="19"/>
        <v>11197296</v>
      </c>
      <c r="B427" s="1" t="s">
        <v>206</v>
      </c>
      <c r="C427" s="1" t="s">
        <v>26</v>
      </c>
      <c r="D427" s="1" t="s">
        <v>2212</v>
      </c>
      <c r="E427" s="1" t="s">
        <v>2213</v>
      </c>
      <c r="F427" s="1" t="s">
        <v>2214</v>
      </c>
      <c r="G427" s="1" t="s">
        <v>4</v>
      </c>
      <c r="H427" s="1" t="s">
        <v>153</v>
      </c>
      <c r="I427" s="1" t="s">
        <v>210</v>
      </c>
      <c r="J427" s="1" t="s">
        <v>211</v>
      </c>
      <c r="K427" s="1" t="s">
        <v>103</v>
      </c>
      <c r="L427" s="1" t="s">
        <v>2</v>
      </c>
      <c r="M427" s="1" t="s">
        <v>3</v>
      </c>
      <c r="N427" s="1" t="s">
        <v>2215</v>
      </c>
      <c r="O427" s="1" t="s">
        <v>61</v>
      </c>
      <c r="P427" s="1" t="s">
        <v>207</v>
      </c>
      <c r="Q427" s="2">
        <v>1</v>
      </c>
      <c r="R427" s="3" t="s">
        <v>3</v>
      </c>
      <c r="S427" s="4">
        <v>43746</v>
      </c>
      <c r="T427" s="5">
        <v>26.39</v>
      </c>
      <c r="U427" s="4">
        <v>43747</v>
      </c>
      <c r="V427" s="19" t="str">
        <f>IFERROR(VLOOKUP(C427,TABLAS!A:C,3,0),"")</f>
        <v>Cueva Borgoño, Juan Carlos</v>
      </c>
      <c r="W427" s="19" t="str">
        <f>IFERROR(VLOOKUP(G427,TABLAS!E:F,2,0)," ")</f>
        <v>CONTADO</v>
      </c>
      <c r="X427" s="19" t="str">
        <f t="shared" si="18"/>
        <v>11197296 - Benavides Corrales, Ronald</v>
      </c>
      <c r="Y427" s="19" t="str">
        <f>IFERROR(VLOOKUP(O427,TABLAS!O:P,2,0)," ")</f>
        <v>Pedido</v>
      </c>
      <c r="Z427" s="58">
        <f>IFERROR(IF(R427&lt;&gt;"CA",(Q427/VLOOKUP(INT(I427),TABLAS!R:W,4,0)),Q427),"0")</f>
        <v>1</v>
      </c>
      <c r="AA427" s="19" t="s">
        <v>3</v>
      </c>
      <c r="AB427">
        <f t="shared" si="20"/>
        <v>0</v>
      </c>
    </row>
    <row r="428" spans="1:28" x14ac:dyDescent="0.25">
      <c r="A428" s="71">
        <f t="shared" si="19"/>
        <v>11197296</v>
      </c>
      <c r="B428" s="1" t="s">
        <v>206</v>
      </c>
      <c r="C428" s="1" t="s">
        <v>26</v>
      </c>
      <c r="D428" s="1" t="s">
        <v>2212</v>
      </c>
      <c r="E428" s="1" t="s">
        <v>2213</v>
      </c>
      <c r="F428" s="1" t="s">
        <v>2214</v>
      </c>
      <c r="G428" s="1" t="s">
        <v>4</v>
      </c>
      <c r="H428" s="1" t="s">
        <v>153</v>
      </c>
      <c r="I428" s="1" t="s">
        <v>145</v>
      </c>
      <c r="J428" s="1" t="s">
        <v>146</v>
      </c>
      <c r="K428" s="1" t="s">
        <v>103</v>
      </c>
      <c r="L428" s="1" t="s">
        <v>2</v>
      </c>
      <c r="M428" s="1" t="s">
        <v>3</v>
      </c>
      <c r="N428" s="1" t="s">
        <v>2215</v>
      </c>
      <c r="O428" s="1" t="s">
        <v>59</v>
      </c>
      <c r="P428" s="1" t="s">
        <v>207</v>
      </c>
      <c r="Q428" s="2">
        <v>1</v>
      </c>
      <c r="R428" s="3" t="s">
        <v>3</v>
      </c>
      <c r="S428" s="4">
        <v>43746</v>
      </c>
      <c r="T428" s="5">
        <v>15.89</v>
      </c>
      <c r="U428" s="4">
        <v>43747</v>
      </c>
      <c r="V428" s="19" t="str">
        <f>IFERROR(VLOOKUP(C428,TABLAS!A:C,3,0),"")</f>
        <v>Cueva Borgoño, Juan Carlos</v>
      </c>
      <c r="W428" s="19" t="str">
        <f>IFERROR(VLOOKUP(G428,TABLAS!E:F,2,0)," ")</f>
        <v>CONTADO</v>
      </c>
      <c r="X428" s="19" t="str">
        <f t="shared" si="18"/>
        <v>11197296 - Benavides Corrales, Ronald</v>
      </c>
      <c r="Y428" s="19" t="str">
        <f>IFERROR(VLOOKUP(O428,TABLAS!O:P,2,0)," ")</f>
        <v>Pedido</v>
      </c>
      <c r="Z428" s="58">
        <f>IFERROR(IF(R428&lt;&gt;"CA",(Q428/VLOOKUP(INT(I428),TABLAS!R:W,4,0)),Q428),"0")</f>
        <v>1</v>
      </c>
      <c r="AA428" s="19" t="s">
        <v>3</v>
      </c>
      <c r="AB428">
        <f t="shared" si="20"/>
        <v>0</v>
      </c>
    </row>
    <row r="429" spans="1:28" x14ac:dyDescent="0.25">
      <c r="A429" s="71">
        <f t="shared" si="19"/>
        <v>11197296</v>
      </c>
      <c r="B429" s="1" t="s">
        <v>206</v>
      </c>
      <c r="C429" s="1" t="s">
        <v>26</v>
      </c>
      <c r="D429" s="1" t="s">
        <v>2212</v>
      </c>
      <c r="E429" s="1" t="s">
        <v>2213</v>
      </c>
      <c r="F429" s="1" t="s">
        <v>2214</v>
      </c>
      <c r="G429" s="1" t="s">
        <v>4</v>
      </c>
      <c r="H429" s="1" t="s">
        <v>153</v>
      </c>
      <c r="I429" s="1" t="s">
        <v>151</v>
      </c>
      <c r="J429" s="1" t="s">
        <v>152</v>
      </c>
      <c r="K429" s="1" t="s">
        <v>103</v>
      </c>
      <c r="L429" s="1" t="s">
        <v>2</v>
      </c>
      <c r="M429" s="1" t="s">
        <v>3</v>
      </c>
      <c r="N429" s="1" t="s">
        <v>2215</v>
      </c>
      <c r="O429" s="1" t="s">
        <v>59</v>
      </c>
      <c r="P429" s="1" t="s">
        <v>207</v>
      </c>
      <c r="Q429" s="2">
        <v>2</v>
      </c>
      <c r="R429" s="3" t="s">
        <v>3</v>
      </c>
      <c r="S429" s="4">
        <v>43746</v>
      </c>
      <c r="T429" s="5">
        <v>27.71</v>
      </c>
      <c r="U429" s="4">
        <v>43747</v>
      </c>
      <c r="V429" s="19" t="str">
        <f>IFERROR(VLOOKUP(C429,TABLAS!A:C,3,0),"")</f>
        <v>Cueva Borgoño, Juan Carlos</v>
      </c>
      <c r="W429" s="19" t="str">
        <f>IFERROR(VLOOKUP(G429,TABLAS!E:F,2,0)," ")</f>
        <v>CONTADO</v>
      </c>
      <c r="X429" s="19" t="str">
        <f t="shared" si="18"/>
        <v>11197296 - Benavides Corrales, Ronald</v>
      </c>
      <c r="Y429" s="19" t="str">
        <f>IFERROR(VLOOKUP(O429,TABLAS!O:P,2,0)," ")</f>
        <v>Pedido</v>
      </c>
      <c r="Z429" s="58">
        <f>IFERROR(IF(R429&lt;&gt;"CA",(Q429/VLOOKUP(INT(I429),TABLAS!R:W,4,0)),Q429),"0")</f>
        <v>2</v>
      </c>
      <c r="AA429" s="19" t="s">
        <v>3</v>
      </c>
      <c r="AB429">
        <f t="shared" si="20"/>
        <v>0</v>
      </c>
    </row>
    <row r="430" spans="1:28" x14ac:dyDescent="0.25">
      <c r="A430" s="71">
        <f t="shared" si="19"/>
        <v>11197296</v>
      </c>
      <c r="B430" s="1" t="s">
        <v>206</v>
      </c>
      <c r="C430" s="1" t="s">
        <v>26</v>
      </c>
      <c r="D430" s="1" t="s">
        <v>2212</v>
      </c>
      <c r="E430" s="1" t="s">
        <v>2213</v>
      </c>
      <c r="F430" s="1" t="s">
        <v>2214</v>
      </c>
      <c r="G430" s="1" t="s">
        <v>4</v>
      </c>
      <c r="H430" s="1" t="s">
        <v>153</v>
      </c>
      <c r="I430" s="1" t="s">
        <v>151</v>
      </c>
      <c r="J430" s="1" t="s">
        <v>152</v>
      </c>
      <c r="K430" s="1" t="s">
        <v>103</v>
      </c>
      <c r="L430" s="1" t="s">
        <v>2</v>
      </c>
      <c r="M430" s="1" t="s">
        <v>3</v>
      </c>
      <c r="N430" s="1" t="s">
        <v>2215</v>
      </c>
      <c r="O430" s="1" t="s">
        <v>65</v>
      </c>
      <c r="P430" s="1" t="s">
        <v>207</v>
      </c>
      <c r="Q430" s="2">
        <v>2</v>
      </c>
      <c r="R430" s="3" t="s">
        <v>2</v>
      </c>
      <c r="S430" s="4">
        <v>43746</v>
      </c>
      <c r="T430" s="5">
        <v>0</v>
      </c>
      <c r="U430" s="4">
        <v>43747</v>
      </c>
      <c r="V430" s="19" t="str">
        <f>IFERROR(VLOOKUP(C430,TABLAS!A:C,3,0),"")</f>
        <v>Cueva Borgoño, Juan Carlos</v>
      </c>
      <c r="W430" s="19" t="str">
        <f>IFERROR(VLOOKUP(G430,TABLAS!E:F,2,0)," ")</f>
        <v>CONTADO</v>
      </c>
      <c r="X430" s="19" t="str">
        <f t="shared" si="18"/>
        <v>11197296 - Benavides Corrales, Ronald</v>
      </c>
      <c r="Y430" s="19" t="str">
        <f>IFERROR(VLOOKUP(O430,TABLAS!O:P,2,0)," ")</f>
        <v>Bonificación</v>
      </c>
      <c r="Z430" s="58">
        <f>IFERROR(IF(R430&lt;&gt;"CA",(Q430/VLOOKUP(INT(I430),TABLAS!R:W,4,0)),Q430),"0")</f>
        <v>0.13333333333333333</v>
      </c>
      <c r="AA430" s="19" t="s">
        <v>3</v>
      </c>
      <c r="AB430">
        <f t="shared" si="20"/>
        <v>0</v>
      </c>
    </row>
    <row r="431" spans="1:28" x14ac:dyDescent="0.25">
      <c r="A431" s="71">
        <f t="shared" si="19"/>
        <v>11197296</v>
      </c>
      <c r="B431" s="1" t="s">
        <v>206</v>
      </c>
      <c r="C431" s="1" t="s">
        <v>26</v>
      </c>
      <c r="D431" s="1" t="s">
        <v>2212</v>
      </c>
      <c r="E431" s="1" t="s">
        <v>2213</v>
      </c>
      <c r="F431" s="1" t="s">
        <v>2214</v>
      </c>
      <c r="G431" s="1" t="s">
        <v>4</v>
      </c>
      <c r="H431" s="1" t="s">
        <v>153</v>
      </c>
      <c r="I431" s="1" t="s">
        <v>104</v>
      </c>
      <c r="J431" s="1" t="s">
        <v>105</v>
      </c>
      <c r="K431" s="1" t="s">
        <v>103</v>
      </c>
      <c r="L431" s="1" t="s">
        <v>2</v>
      </c>
      <c r="M431" s="1" t="s">
        <v>3</v>
      </c>
      <c r="N431" s="1" t="s">
        <v>2215</v>
      </c>
      <c r="O431" s="1" t="s">
        <v>65</v>
      </c>
      <c r="P431" s="1" t="s">
        <v>207</v>
      </c>
      <c r="Q431" s="2">
        <v>1</v>
      </c>
      <c r="R431" s="3" t="s">
        <v>2</v>
      </c>
      <c r="S431" s="4">
        <v>43746</v>
      </c>
      <c r="T431" s="5">
        <v>0</v>
      </c>
      <c r="U431" s="4">
        <v>43747</v>
      </c>
      <c r="V431" s="19" t="str">
        <f>IFERROR(VLOOKUP(C431,TABLAS!A:C,3,0),"")</f>
        <v>Cueva Borgoño, Juan Carlos</v>
      </c>
      <c r="W431" s="19" t="str">
        <f>IFERROR(VLOOKUP(G431,TABLAS!E:F,2,0)," ")</f>
        <v>CONTADO</v>
      </c>
      <c r="X431" s="19" t="str">
        <f t="shared" si="18"/>
        <v>11197296 - Benavides Corrales, Ronald</v>
      </c>
      <c r="Y431" s="19" t="str">
        <f>IFERROR(VLOOKUP(O431,TABLAS!O:P,2,0)," ")</f>
        <v>Bonificación</v>
      </c>
      <c r="Z431" s="58">
        <f>IFERROR(IF(R431&lt;&gt;"CA",(Q431/VLOOKUP(INT(I431),TABLAS!R:W,4,0)),Q431),"0")</f>
        <v>6.6666666666666666E-2</v>
      </c>
      <c r="AA431" s="19" t="s">
        <v>3</v>
      </c>
      <c r="AB431">
        <f t="shared" si="20"/>
        <v>0</v>
      </c>
    </row>
    <row r="432" spans="1:28" x14ac:dyDescent="0.25">
      <c r="A432" s="71">
        <f t="shared" si="19"/>
        <v>11589566</v>
      </c>
      <c r="B432" s="1" t="s">
        <v>206</v>
      </c>
      <c r="C432" s="1" t="s">
        <v>27</v>
      </c>
      <c r="D432" s="1" t="s">
        <v>2216</v>
      </c>
      <c r="E432" s="1" t="s">
        <v>2217</v>
      </c>
      <c r="F432" s="1" t="s">
        <v>2218</v>
      </c>
      <c r="G432" s="1" t="s">
        <v>4</v>
      </c>
      <c r="H432" s="1" t="s">
        <v>153</v>
      </c>
      <c r="I432" s="1" t="s">
        <v>182</v>
      </c>
      <c r="J432" s="1" t="s">
        <v>183</v>
      </c>
      <c r="K432" s="1" t="s">
        <v>103</v>
      </c>
      <c r="L432" s="1" t="s">
        <v>2</v>
      </c>
      <c r="M432" s="1" t="s">
        <v>3</v>
      </c>
      <c r="N432" s="1" t="s">
        <v>2219</v>
      </c>
      <c r="O432" s="1" t="s">
        <v>59</v>
      </c>
      <c r="P432" s="1" t="s">
        <v>218</v>
      </c>
      <c r="Q432" s="2">
        <v>2</v>
      </c>
      <c r="R432" s="3" t="s">
        <v>3</v>
      </c>
      <c r="S432" s="4">
        <v>43746</v>
      </c>
      <c r="T432" s="5">
        <v>33.81</v>
      </c>
      <c r="U432" s="4">
        <v>43747</v>
      </c>
      <c r="V432" s="19" t="str">
        <f>IFERROR(VLOOKUP(C432,TABLAS!A:C,3,0),"")</f>
        <v>Cueva Borgoño, Juan Carlos</v>
      </c>
      <c r="W432" s="19" t="str">
        <f>IFERROR(VLOOKUP(G432,TABLAS!E:F,2,0)," ")</f>
        <v>CONTADO</v>
      </c>
      <c r="X432" s="19" t="str">
        <f t="shared" si="18"/>
        <v>11589566 - Benavides Lazaro, Lilia Yolanda</v>
      </c>
      <c r="Y432" s="19" t="str">
        <f>IFERROR(VLOOKUP(O432,TABLAS!O:P,2,0)," ")</f>
        <v>Pedido</v>
      </c>
      <c r="Z432" s="58">
        <f>IFERROR(IF(R432&lt;&gt;"CA",(Q432/VLOOKUP(INT(I432),TABLAS!R:W,4,0)),Q432),"0")</f>
        <v>2</v>
      </c>
      <c r="AA432" s="19" t="s">
        <v>3</v>
      </c>
      <c r="AB432">
        <f t="shared" si="20"/>
        <v>0</v>
      </c>
    </row>
    <row r="433" spans="1:28" x14ac:dyDescent="0.25">
      <c r="A433" s="71">
        <f t="shared" si="19"/>
        <v>11589566</v>
      </c>
      <c r="B433" s="1" t="s">
        <v>206</v>
      </c>
      <c r="C433" s="1" t="s">
        <v>27</v>
      </c>
      <c r="D433" s="1" t="s">
        <v>2216</v>
      </c>
      <c r="E433" s="1" t="s">
        <v>2217</v>
      </c>
      <c r="F433" s="1" t="s">
        <v>2218</v>
      </c>
      <c r="G433" s="1" t="s">
        <v>4</v>
      </c>
      <c r="H433" s="1" t="s">
        <v>153</v>
      </c>
      <c r="I433" s="1" t="s">
        <v>174</v>
      </c>
      <c r="J433" s="1" t="s">
        <v>175</v>
      </c>
      <c r="K433" s="1" t="s">
        <v>103</v>
      </c>
      <c r="L433" s="1" t="s">
        <v>2</v>
      </c>
      <c r="M433" s="1" t="s">
        <v>3</v>
      </c>
      <c r="N433" s="1" t="s">
        <v>2219</v>
      </c>
      <c r="O433" s="1" t="s">
        <v>59</v>
      </c>
      <c r="P433" s="1" t="s">
        <v>218</v>
      </c>
      <c r="Q433" s="2">
        <v>1</v>
      </c>
      <c r="R433" s="3" t="s">
        <v>3</v>
      </c>
      <c r="S433" s="4">
        <v>43746</v>
      </c>
      <c r="T433" s="5">
        <v>11.08</v>
      </c>
      <c r="U433" s="4">
        <v>43747</v>
      </c>
      <c r="V433" s="19" t="str">
        <f>IFERROR(VLOOKUP(C433,TABLAS!A:C,3,0),"")</f>
        <v>Cueva Borgoño, Juan Carlos</v>
      </c>
      <c r="W433" s="19" t="str">
        <f>IFERROR(VLOOKUP(G433,TABLAS!E:F,2,0)," ")</f>
        <v>CONTADO</v>
      </c>
      <c r="X433" s="19" t="str">
        <f t="shared" si="18"/>
        <v>11589566 - Benavides Lazaro, Lilia Yolanda</v>
      </c>
      <c r="Y433" s="19" t="str">
        <f>IFERROR(VLOOKUP(O433,TABLAS!O:P,2,0)," ")</f>
        <v>Pedido</v>
      </c>
      <c r="Z433" s="58">
        <f>IFERROR(IF(R433&lt;&gt;"CA",(Q433/VLOOKUP(INT(I433),TABLAS!R:W,4,0)),Q433),"0")</f>
        <v>1</v>
      </c>
      <c r="AA433" s="19" t="s">
        <v>3</v>
      </c>
      <c r="AB433">
        <f t="shared" si="20"/>
        <v>0</v>
      </c>
    </row>
    <row r="434" spans="1:28" x14ac:dyDescent="0.25">
      <c r="A434" s="71">
        <f t="shared" si="19"/>
        <v>11589566</v>
      </c>
      <c r="B434" s="1" t="s">
        <v>206</v>
      </c>
      <c r="C434" s="1" t="s">
        <v>27</v>
      </c>
      <c r="D434" s="1" t="s">
        <v>2216</v>
      </c>
      <c r="E434" s="1" t="s">
        <v>2217</v>
      </c>
      <c r="F434" s="1" t="s">
        <v>2218</v>
      </c>
      <c r="G434" s="1" t="s">
        <v>4</v>
      </c>
      <c r="H434" s="1" t="s">
        <v>153</v>
      </c>
      <c r="I434" s="1" t="s">
        <v>164</v>
      </c>
      <c r="J434" s="1" t="s">
        <v>165</v>
      </c>
      <c r="K434" s="1" t="s">
        <v>103</v>
      </c>
      <c r="L434" s="1" t="s">
        <v>2</v>
      </c>
      <c r="M434" s="1" t="s">
        <v>3</v>
      </c>
      <c r="N434" s="1" t="s">
        <v>2219</v>
      </c>
      <c r="O434" s="1" t="s">
        <v>59</v>
      </c>
      <c r="P434" s="1" t="s">
        <v>218</v>
      </c>
      <c r="Q434" s="2">
        <v>6</v>
      </c>
      <c r="R434" s="3" t="s">
        <v>2</v>
      </c>
      <c r="S434" s="4">
        <v>43746</v>
      </c>
      <c r="T434" s="5">
        <v>12.71</v>
      </c>
      <c r="U434" s="4">
        <v>43747</v>
      </c>
      <c r="V434" s="19" t="str">
        <f>IFERROR(VLOOKUP(C434,TABLAS!A:C,3,0),"")</f>
        <v>Cueva Borgoño, Juan Carlos</v>
      </c>
      <c r="W434" s="19" t="str">
        <f>IFERROR(VLOOKUP(G434,TABLAS!E:F,2,0)," ")</f>
        <v>CONTADO</v>
      </c>
      <c r="X434" s="19" t="str">
        <f t="shared" si="18"/>
        <v>11589566 - Benavides Lazaro, Lilia Yolanda</v>
      </c>
      <c r="Y434" s="19" t="str">
        <f>IFERROR(VLOOKUP(O434,TABLAS!O:P,2,0)," ")</f>
        <v>Pedido</v>
      </c>
      <c r="Z434" s="58">
        <f>IFERROR(IF(R434&lt;&gt;"CA",(Q434/VLOOKUP(INT(I434),TABLAS!R:W,4,0)),Q434),"0")</f>
        <v>0.25</v>
      </c>
      <c r="AA434" s="19" t="s">
        <v>3</v>
      </c>
      <c r="AB434">
        <f t="shared" si="20"/>
        <v>0</v>
      </c>
    </row>
    <row r="435" spans="1:28" x14ac:dyDescent="0.25">
      <c r="A435" s="71">
        <f t="shared" si="19"/>
        <v>11589566</v>
      </c>
      <c r="B435" s="1" t="s">
        <v>206</v>
      </c>
      <c r="C435" s="1" t="s">
        <v>27</v>
      </c>
      <c r="D435" s="1" t="s">
        <v>2216</v>
      </c>
      <c r="E435" s="1" t="s">
        <v>2217</v>
      </c>
      <c r="F435" s="1" t="s">
        <v>2218</v>
      </c>
      <c r="G435" s="1" t="s">
        <v>4</v>
      </c>
      <c r="H435" s="1" t="s">
        <v>153</v>
      </c>
      <c r="I435" s="1" t="s">
        <v>151</v>
      </c>
      <c r="J435" s="1" t="s">
        <v>152</v>
      </c>
      <c r="K435" s="1" t="s">
        <v>103</v>
      </c>
      <c r="L435" s="1" t="s">
        <v>2</v>
      </c>
      <c r="M435" s="1" t="s">
        <v>3</v>
      </c>
      <c r="N435" s="1" t="s">
        <v>2219</v>
      </c>
      <c r="O435" s="1" t="s">
        <v>65</v>
      </c>
      <c r="P435" s="1" t="s">
        <v>218</v>
      </c>
      <c r="Q435" s="2">
        <v>2</v>
      </c>
      <c r="R435" s="3" t="s">
        <v>2</v>
      </c>
      <c r="S435" s="4">
        <v>43746</v>
      </c>
      <c r="T435" s="5">
        <v>0</v>
      </c>
      <c r="U435" s="4">
        <v>43747</v>
      </c>
      <c r="V435" s="19" t="str">
        <f>IFERROR(VLOOKUP(C435,TABLAS!A:C,3,0),"")</f>
        <v>Cueva Borgoño, Juan Carlos</v>
      </c>
      <c r="W435" s="19" t="str">
        <f>IFERROR(VLOOKUP(G435,TABLAS!E:F,2,0)," ")</f>
        <v>CONTADO</v>
      </c>
      <c r="X435" s="19" t="str">
        <f t="shared" si="18"/>
        <v>11589566 - Benavides Lazaro, Lilia Yolanda</v>
      </c>
      <c r="Y435" s="19" t="str">
        <f>IFERROR(VLOOKUP(O435,TABLAS!O:P,2,0)," ")</f>
        <v>Bonificación</v>
      </c>
      <c r="Z435" s="58">
        <f>IFERROR(IF(R435&lt;&gt;"CA",(Q435/VLOOKUP(INT(I435),TABLAS!R:W,4,0)),Q435),"0")</f>
        <v>0.13333333333333333</v>
      </c>
      <c r="AA435" s="19" t="s">
        <v>3</v>
      </c>
      <c r="AB435">
        <f t="shared" si="20"/>
        <v>0</v>
      </c>
    </row>
    <row r="436" spans="1:28" x14ac:dyDescent="0.25">
      <c r="A436" s="71">
        <f t="shared" si="19"/>
        <v>11163550</v>
      </c>
      <c r="B436" s="1" t="s">
        <v>102</v>
      </c>
      <c r="C436" s="1" t="s">
        <v>29</v>
      </c>
      <c r="D436" s="1" t="s">
        <v>2220</v>
      </c>
      <c r="E436" s="1" t="s">
        <v>2221</v>
      </c>
      <c r="F436" s="1" t="s">
        <v>2222</v>
      </c>
      <c r="G436" s="1" t="s">
        <v>4</v>
      </c>
      <c r="H436" s="1" t="s">
        <v>153</v>
      </c>
      <c r="I436" s="1" t="s">
        <v>157</v>
      </c>
      <c r="J436" s="1" t="s">
        <v>158</v>
      </c>
      <c r="K436" s="1" t="s">
        <v>103</v>
      </c>
      <c r="L436" s="1" t="s">
        <v>2</v>
      </c>
      <c r="M436" s="1" t="s">
        <v>3</v>
      </c>
      <c r="N436" s="1" t="s">
        <v>2223</v>
      </c>
      <c r="O436" s="1" t="s">
        <v>61</v>
      </c>
      <c r="P436" s="1" t="s">
        <v>236</v>
      </c>
      <c r="Q436" s="2">
        <v>1</v>
      </c>
      <c r="R436" s="3" t="s">
        <v>3</v>
      </c>
      <c r="S436" s="4">
        <v>43746</v>
      </c>
      <c r="T436" s="5">
        <v>30.96</v>
      </c>
      <c r="U436" s="4">
        <v>43747</v>
      </c>
      <c r="V436" s="19" t="str">
        <f>IFERROR(VLOOKUP(C436,TABLAS!A:C,3,0),"")</f>
        <v>Sanchez Casana, Alejandro Alfr</v>
      </c>
      <c r="W436" s="19" t="str">
        <f>IFERROR(VLOOKUP(G436,TABLAS!E:F,2,0)," ")</f>
        <v>CONTADO</v>
      </c>
      <c r="X436" s="19" t="str">
        <f t="shared" si="18"/>
        <v>11163550 - Benites Lopez, Bertha Yesenia</v>
      </c>
      <c r="Y436" s="19" t="str">
        <f>IFERROR(VLOOKUP(O436,TABLAS!O:P,2,0)," ")</f>
        <v>Pedido</v>
      </c>
      <c r="Z436" s="58">
        <f>IFERROR(IF(R436&lt;&gt;"CA",(Q436/VLOOKUP(INT(I436),TABLAS!R:W,4,0)),Q436),"0")</f>
        <v>1</v>
      </c>
      <c r="AA436" s="19" t="s">
        <v>3</v>
      </c>
      <c r="AB436">
        <f t="shared" si="20"/>
        <v>0</v>
      </c>
    </row>
    <row r="437" spans="1:28" x14ac:dyDescent="0.25">
      <c r="A437" s="71">
        <f t="shared" si="19"/>
        <v>11163550</v>
      </c>
      <c r="B437" s="1" t="s">
        <v>102</v>
      </c>
      <c r="C437" s="1" t="s">
        <v>29</v>
      </c>
      <c r="D437" s="1" t="s">
        <v>2220</v>
      </c>
      <c r="E437" s="1" t="s">
        <v>2221</v>
      </c>
      <c r="F437" s="1" t="s">
        <v>2222</v>
      </c>
      <c r="G437" s="1" t="s">
        <v>4</v>
      </c>
      <c r="H437" s="1" t="s">
        <v>153</v>
      </c>
      <c r="I437" s="1" t="s">
        <v>100</v>
      </c>
      <c r="J437" s="1" t="s">
        <v>101</v>
      </c>
      <c r="K437" s="1" t="s">
        <v>103</v>
      </c>
      <c r="L437" s="1" t="s">
        <v>2</v>
      </c>
      <c r="M437" s="1" t="s">
        <v>3</v>
      </c>
      <c r="N437" s="1" t="s">
        <v>2223</v>
      </c>
      <c r="O437" s="1" t="s">
        <v>61</v>
      </c>
      <c r="P437" s="1" t="s">
        <v>236</v>
      </c>
      <c r="Q437" s="2">
        <v>2</v>
      </c>
      <c r="R437" s="3" t="s">
        <v>3</v>
      </c>
      <c r="S437" s="4">
        <v>43746</v>
      </c>
      <c r="T437" s="5">
        <v>53.07</v>
      </c>
      <c r="U437" s="4">
        <v>43747</v>
      </c>
      <c r="V437" s="19" t="str">
        <f>IFERROR(VLOOKUP(C437,TABLAS!A:C,3,0),"")</f>
        <v>Sanchez Casana, Alejandro Alfr</v>
      </c>
      <c r="W437" s="19" t="str">
        <f>IFERROR(VLOOKUP(G437,TABLAS!E:F,2,0)," ")</f>
        <v>CONTADO</v>
      </c>
      <c r="X437" s="19" t="str">
        <f t="shared" si="18"/>
        <v>11163550 - Benites Lopez, Bertha Yesenia</v>
      </c>
      <c r="Y437" s="19" t="str">
        <f>IFERROR(VLOOKUP(O437,TABLAS!O:P,2,0)," ")</f>
        <v>Pedido</v>
      </c>
      <c r="Z437" s="58">
        <f>IFERROR(IF(R437&lt;&gt;"CA",(Q437/VLOOKUP(INT(I437),TABLAS!R:W,4,0)),Q437),"0")</f>
        <v>2</v>
      </c>
      <c r="AA437" s="19" t="s">
        <v>3</v>
      </c>
      <c r="AB437">
        <f t="shared" si="20"/>
        <v>0</v>
      </c>
    </row>
    <row r="438" spans="1:28" x14ac:dyDescent="0.25">
      <c r="A438" s="71">
        <f t="shared" si="19"/>
        <v>11126778</v>
      </c>
      <c r="B438" s="1" t="s">
        <v>204</v>
      </c>
      <c r="C438" s="1" t="s">
        <v>14</v>
      </c>
      <c r="D438" s="1" t="s">
        <v>2224</v>
      </c>
      <c r="E438" s="1" t="s">
        <v>2225</v>
      </c>
      <c r="F438" s="1" t="s">
        <v>2226</v>
      </c>
      <c r="G438" s="1" t="s">
        <v>4</v>
      </c>
      <c r="H438" s="1" t="s">
        <v>153</v>
      </c>
      <c r="I438" s="1" t="s">
        <v>100</v>
      </c>
      <c r="J438" s="1" t="s">
        <v>101</v>
      </c>
      <c r="K438" s="1" t="s">
        <v>103</v>
      </c>
      <c r="L438" s="1" t="s">
        <v>2</v>
      </c>
      <c r="M438" s="1" t="s">
        <v>3</v>
      </c>
      <c r="N438" s="1" t="s">
        <v>2227</v>
      </c>
      <c r="O438" s="1" t="s">
        <v>61</v>
      </c>
      <c r="P438" s="1" t="s">
        <v>237</v>
      </c>
      <c r="Q438" s="2">
        <v>3</v>
      </c>
      <c r="R438" s="3" t="s">
        <v>3</v>
      </c>
      <c r="S438" s="4">
        <v>43746</v>
      </c>
      <c r="T438" s="5">
        <v>79.849999999999994</v>
      </c>
      <c r="U438" s="4">
        <v>43747</v>
      </c>
      <c r="V438" s="19" t="str">
        <f>IFERROR(VLOOKUP(C438,TABLAS!A:C,3,0),"")</f>
        <v>Miro Quesada, Camila Duany</v>
      </c>
      <c r="W438" s="19" t="str">
        <f>IFERROR(VLOOKUP(G438,TABLAS!E:F,2,0)," ")</f>
        <v>CONTADO</v>
      </c>
      <c r="X438" s="19" t="str">
        <f t="shared" si="18"/>
        <v>11126778 - Benites Pretell, Rosa Maria</v>
      </c>
      <c r="Y438" s="19" t="str">
        <f>IFERROR(VLOOKUP(O438,TABLAS!O:P,2,0)," ")</f>
        <v>Pedido</v>
      </c>
      <c r="Z438" s="58">
        <f>IFERROR(IF(R438&lt;&gt;"CA",(Q438/VLOOKUP(INT(I438),TABLAS!R:W,4,0)),Q438),"0")</f>
        <v>3</v>
      </c>
      <c r="AA438" s="19" t="s">
        <v>3</v>
      </c>
      <c r="AB438">
        <f t="shared" si="20"/>
        <v>0</v>
      </c>
    </row>
    <row r="439" spans="1:28" x14ac:dyDescent="0.25">
      <c r="A439" s="71">
        <f t="shared" si="19"/>
        <v>11126778</v>
      </c>
      <c r="B439" s="1" t="s">
        <v>204</v>
      </c>
      <c r="C439" s="1" t="s">
        <v>14</v>
      </c>
      <c r="D439" s="1" t="s">
        <v>2224</v>
      </c>
      <c r="E439" s="1" t="s">
        <v>2225</v>
      </c>
      <c r="F439" s="1" t="s">
        <v>2226</v>
      </c>
      <c r="G439" s="1" t="s">
        <v>4</v>
      </c>
      <c r="H439" s="1" t="s">
        <v>153</v>
      </c>
      <c r="I439" s="1" t="s">
        <v>210</v>
      </c>
      <c r="J439" s="1" t="s">
        <v>211</v>
      </c>
      <c r="K439" s="1" t="s">
        <v>103</v>
      </c>
      <c r="L439" s="1" t="s">
        <v>2</v>
      </c>
      <c r="M439" s="1" t="s">
        <v>3</v>
      </c>
      <c r="N439" s="1" t="s">
        <v>2227</v>
      </c>
      <c r="O439" s="1" t="s">
        <v>61</v>
      </c>
      <c r="P439" s="1" t="s">
        <v>237</v>
      </c>
      <c r="Q439" s="2">
        <v>1</v>
      </c>
      <c r="R439" s="3" t="s">
        <v>3</v>
      </c>
      <c r="S439" s="4">
        <v>43746</v>
      </c>
      <c r="T439" s="5">
        <v>26.47</v>
      </c>
      <c r="U439" s="4">
        <v>43747</v>
      </c>
      <c r="V439" s="19" t="str">
        <f>IFERROR(VLOOKUP(C439,TABLAS!A:C,3,0),"")</f>
        <v>Miro Quesada, Camila Duany</v>
      </c>
      <c r="W439" s="19" t="str">
        <f>IFERROR(VLOOKUP(G439,TABLAS!E:F,2,0)," ")</f>
        <v>CONTADO</v>
      </c>
      <c r="X439" s="19" t="str">
        <f t="shared" si="18"/>
        <v>11126778 - Benites Pretell, Rosa Maria</v>
      </c>
      <c r="Y439" s="19" t="str">
        <f>IFERROR(VLOOKUP(O439,TABLAS!O:P,2,0)," ")</f>
        <v>Pedido</v>
      </c>
      <c r="Z439" s="58">
        <f>IFERROR(IF(R439&lt;&gt;"CA",(Q439/VLOOKUP(INT(I439),TABLAS!R:W,4,0)),Q439),"0")</f>
        <v>1</v>
      </c>
      <c r="AA439" s="19" t="s">
        <v>3</v>
      </c>
      <c r="AB439">
        <f t="shared" si="20"/>
        <v>0</v>
      </c>
    </row>
    <row r="440" spans="1:28" x14ac:dyDescent="0.25">
      <c r="A440" s="71">
        <f t="shared" si="19"/>
        <v>10060523</v>
      </c>
      <c r="B440" s="1" t="s">
        <v>204</v>
      </c>
      <c r="C440" s="1" t="s">
        <v>7</v>
      </c>
      <c r="D440" s="1" t="s">
        <v>2228</v>
      </c>
      <c r="E440" s="1" t="s">
        <v>2229</v>
      </c>
      <c r="F440" s="1" t="s">
        <v>2230</v>
      </c>
      <c r="G440" s="1" t="s">
        <v>4</v>
      </c>
      <c r="H440" s="1" t="s">
        <v>153</v>
      </c>
      <c r="I440" s="1" t="s">
        <v>100</v>
      </c>
      <c r="J440" s="1" t="s">
        <v>101</v>
      </c>
      <c r="K440" s="1" t="s">
        <v>103</v>
      </c>
      <c r="L440" s="1" t="s">
        <v>2</v>
      </c>
      <c r="M440" s="1" t="s">
        <v>3</v>
      </c>
      <c r="N440" s="1" t="s">
        <v>2231</v>
      </c>
      <c r="O440" s="1" t="s">
        <v>61</v>
      </c>
      <c r="P440" s="1" t="s">
        <v>1943</v>
      </c>
      <c r="Q440" s="2">
        <v>2</v>
      </c>
      <c r="R440" s="3" t="s">
        <v>3</v>
      </c>
      <c r="S440" s="4">
        <v>43746</v>
      </c>
      <c r="T440" s="5">
        <v>53.07</v>
      </c>
      <c r="U440" s="4">
        <v>43747</v>
      </c>
      <c r="V440" s="19" t="str">
        <f>IFERROR(VLOOKUP(C440,TABLAS!A:C,3,0),"")</f>
        <v>Miro Quesada, Camila Duany</v>
      </c>
      <c r="W440" s="19" t="str">
        <f>IFERROR(VLOOKUP(G440,TABLAS!E:F,2,0)," ")</f>
        <v>CONTADO</v>
      </c>
      <c r="X440" s="19" t="str">
        <f t="shared" si="18"/>
        <v>10060523 - Benites Rubio, Richard Alfonso</v>
      </c>
      <c r="Y440" s="19" t="str">
        <f>IFERROR(VLOOKUP(O440,TABLAS!O:P,2,0)," ")</f>
        <v>Pedido</v>
      </c>
      <c r="Z440" s="58">
        <f>IFERROR(IF(R440&lt;&gt;"CA",(Q440/VLOOKUP(INT(I440),TABLAS!R:W,4,0)),Q440),"0")</f>
        <v>2</v>
      </c>
      <c r="AA440" s="19" t="s">
        <v>3</v>
      </c>
      <c r="AB440">
        <f t="shared" si="20"/>
        <v>0</v>
      </c>
    </row>
    <row r="441" spans="1:28" x14ac:dyDescent="0.25">
      <c r="A441" s="71">
        <f t="shared" si="19"/>
        <v>10060523</v>
      </c>
      <c r="B441" s="1" t="s">
        <v>204</v>
      </c>
      <c r="C441" s="1" t="s">
        <v>7</v>
      </c>
      <c r="D441" s="1" t="s">
        <v>2228</v>
      </c>
      <c r="E441" s="1" t="s">
        <v>2229</v>
      </c>
      <c r="F441" s="1" t="s">
        <v>2230</v>
      </c>
      <c r="G441" s="1" t="s">
        <v>4</v>
      </c>
      <c r="H441" s="1" t="s">
        <v>153</v>
      </c>
      <c r="I441" s="1" t="s">
        <v>208</v>
      </c>
      <c r="J441" s="1" t="s">
        <v>209</v>
      </c>
      <c r="K441" s="1" t="s">
        <v>103</v>
      </c>
      <c r="L441" s="1" t="s">
        <v>2</v>
      </c>
      <c r="M441" s="1" t="s">
        <v>3</v>
      </c>
      <c r="N441" s="1" t="s">
        <v>2231</v>
      </c>
      <c r="O441" s="1" t="s">
        <v>61</v>
      </c>
      <c r="P441" s="1" t="s">
        <v>1943</v>
      </c>
      <c r="Q441" s="2">
        <v>1</v>
      </c>
      <c r="R441" s="3" t="s">
        <v>3</v>
      </c>
      <c r="S441" s="4">
        <v>43746</v>
      </c>
      <c r="T441" s="5">
        <v>34.97</v>
      </c>
      <c r="U441" s="4">
        <v>43747</v>
      </c>
      <c r="V441" s="19" t="str">
        <f>IFERROR(VLOOKUP(C441,TABLAS!A:C,3,0),"")</f>
        <v>Miro Quesada, Camila Duany</v>
      </c>
      <c r="W441" s="19" t="str">
        <f>IFERROR(VLOOKUP(G441,TABLAS!E:F,2,0)," ")</f>
        <v>CONTADO</v>
      </c>
      <c r="X441" s="19" t="str">
        <f t="shared" si="18"/>
        <v>10060523 - Benites Rubio, Richard Alfonso</v>
      </c>
      <c r="Y441" s="19" t="str">
        <f>IFERROR(VLOOKUP(O441,TABLAS!O:P,2,0)," ")</f>
        <v>Pedido</v>
      </c>
      <c r="Z441" s="58">
        <f>IFERROR(IF(R441&lt;&gt;"CA",(Q441/VLOOKUP(INT(I441),TABLAS!R:W,4,0)),Q441),"0")</f>
        <v>1</v>
      </c>
      <c r="AA441" s="19" t="s">
        <v>3</v>
      </c>
      <c r="AB441">
        <f t="shared" si="20"/>
        <v>0</v>
      </c>
    </row>
    <row r="442" spans="1:28" x14ac:dyDescent="0.25">
      <c r="A442" s="71">
        <f t="shared" si="19"/>
        <v>10060523</v>
      </c>
      <c r="B442" s="1" t="s">
        <v>204</v>
      </c>
      <c r="C442" s="1" t="s">
        <v>7</v>
      </c>
      <c r="D442" s="1" t="s">
        <v>2228</v>
      </c>
      <c r="E442" s="1" t="s">
        <v>2229</v>
      </c>
      <c r="F442" s="1" t="s">
        <v>2230</v>
      </c>
      <c r="G442" s="1" t="s">
        <v>4</v>
      </c>
      <c r="H442" s="1" t="s">
        <v>153</v>
      </c>
      <c r="I442" s="1" t="s">
        <v>182</v>
      </c>
      <c r="J442" s="1" t="s">
        <v>183</v>
      </c>
      <c r="K442" s="1" t="s">
        <v>103</v>
      </c>
      <c r="L442" s="1" t="s">
        <v>2</v>
      </c>
      <c r="M442" s="1" t="s">
        <v>3</v>
      </c>
      <c r="N442" s="1" t="s">
        <v>2231</v>
      </c>
      <c r="O442" s="1" t="s">
        <v>59</v>
      </c>
      <c r="P442" s="1" t="s">
        <v>1943</v>
      </c>
      <c r="Q442" s="2">
        <v>1</v>
      </c>
      <c r="R442" s="3" t="s">
        <v>3</v>
      </c>
      <c r="S442" s="4">
        <v>43746</v>
      </c>
      <c r="T442" s="5">
        <v>16.91</v>
      </c>
      <c r="U442" s="4">
        <v>43747</v>
      </c>
      <c r="V442" s="19" t="str">
        <f>IFERROR(VLOOKUP(C442,TABLAS!A:C,3,0),"")</f>
        <v>Miro Quesada, Camila Duany</v>
      </c>
      <c r="W442" s="19" t="str">
        <f>IFERROR(VLOOKUP(G442,TABLAS!E:F,2,0)," ")</f>
        <v>CONTADO</v>
      </c>
      <c r="X442" s="19" t="str">
        <f t="shared" si="18"/>
        <v>10060523 - Benites Rubio, Richard Alfonso</v>
      </c>
      <c r="Y442" s="19" t="str">
        <f>IFERROR(VLOOKUP(O442,TABLAS!O:P,2,0)," ")</f>
        <v>Pedido</v>
      </c>
      <c r="Z442" s="58">
        <f>IFERROR(IF(R442&lt;&gt;"CA",(Q442/VLOOKUP(INT(I442),TABLAS!R:W,4,0)),Q442),"0")</f>
        <v>1</v>
      </c>
      <c r="AA442" s="19" t="s">
        <v>3</v>
      </c>
      <c r="AB442">
        <f t="shared" si="20"/>
        <v>0</v>
      </c>
    </row>
    <row r="443" spans="1:28" x14ac:dyDescent="0.25">
      <c r="A443" s="71">
        <f t="shared" si="19"/>
        <v>10060523</v>
      </c>
      <c r="B443" s="1" t="s">
        <v>204</v>
      </c>
      <c r="C443" s="1" t="s">
        <v>7</v>
      </c>
      <c r="D443" s="1" t="s">
        <v>2228</v>
      </c>
      <c r="E443" s="1" t="s">
        <v>2229</v>
      </c>
      <c r="F443" s="1" t="s">
        <v>2230</v>
      </c>
      <c r="G443" s="1" t="s">
        <v>4</v>
      </c>
      <c r="H443" s="1" t="s">
        <v>153</v>
      </c>
      <c r="I443" s="1" t="s">
        <v>149</v>
      </c>
      <c r="J443" s="1" t="s">
        <v>150</v>
      </c>
      <c r="K443" s="1" t="s">
        <v>103</v>
      </c>
      <c r="L443" s="1" t="s">
        <v>2</v>
      </c>
      <c r="M443" s="1" t="s">
        <v>3</v>
      </c>
      <c r="N443" s="1" t="s">
        <v>2231</v>
      </c>
      <c r="O443" s="1" t="s">
        <v>59</v>
      </c>
      <c r="P443" s="1" t="s">
        <v>1943</v>
      </c>
      <c r="Q443" s="2">
        <v>2</v>
      </c>
      <c r="R443" s="3" t="s">
        <v>3</v>
      </c>
      <c r="S443" s="4">
        <v>43746</v>
      </c>
      <c r="T443" s="5">
        <v>20.45</v>
      </c>
      <c r="U443" s="4">
        <v>43747</v>
      </c>
      <c r="V443" s="19" t="str">
        <f>IFERROR(VLOOKUP(C443,TABLAS!A:C,3,0),"")</f>
        <v>Miro Quesada, Camila Duany</v>
      </c>
      <c r="W443" s="19" t="str">
        <f>IFERROR(VLOOKUP(G443,TABLAS!E:F,2,0)," ")</f>
        <v>CONTADO</v>
      </c>
      <c r="X443" s="19" t="str">
        <f t="shared" si="18"/>
        <v>10060523 - Benites Rubio, Richard Alfonso</v>
      </c>
      <c r="Y443" s="19" t="str">
        <f>IFERROR(VLOOKUP(O443,TABLAS!O:P,2,0)," ")</f>
        <v>Pedido</v>
      </c>
      <c r="Z443" s="58">
        <f>IFERROR(IF(R443&lt;&gt;"CA",(Q443/VLOOKUP(INT(I443),TABLAS!R:W,4,0)),Q443),"0")</f>
        <v>2</v>
      </c>
      <c r="AA443" s="19" t="s">
        <v>3</v>
      </c>
      <c r="AB443">
        <f t="shared" si="20"/>
        <v>0</v>
      </c>
    </row>
    <row r="444" spans="1:28" x14ac:dyDescent="0.25">
      <c r="A444" s="71">
        <f t="shared" si="19"/>
        <v>10060523</v>
      </c>
      <c r="B444" s="1" t="s">
        <v>204</v>
      </c>
      <c r="C444" s="1" t="s">
        <v>7</v>
      </c>
      <c r="D444" s="1" t="s">
        <v>2228</v>
      </c>
      <c r="E444" s="1" t="s">
        <v>2229</v>
      </c>
      <c r="F444" s="1" t="s">
        <v>2230</v>
      </c>
      <c r="G444" s="1" t="s">
        <v>4</v>
      </c>
      <c r="H444" s="1" t="s">
        <v>153</v>
      </c>
      <c r="I444" s="1" t="s">
        <v>145</v>
      </c>
      <c r="J444" s="1" t="s">
        <v>146</v>
      </c>
      <c r="K444" s="1" t="s">
        <v>103</v>
      </c>
      <c r="L444" s="1" t="s">
        <v>2</v>
      </c>
      <c r="M444" s="1" t="s">
        <v>3</v>
      </c>
      <c r="N444" s="1" t="s">
        <v>2231</v>
      </c>
      <c r="O444" s="1" t="s">
        <v>59</v>
      </c>
      <c r="P444" s="1" t="s">
        <v>1943</v>
      </c>
      <c r="Q444" s="2">
        <v>2</v>
      </c>
      <c r="R444" s="3" t="s">
        <v>3</v>
      </c>
      <c r="S444" s="4">
        <v>43746</v>
      </c>
      <c r="T444" s="5">
        <v>31.78</v>
      </c>
      <c r="U444" s="4">
        <v>43747</v>
      </c>
      <c r="V444" s="19" t="str">
        <f>IFERROR(VLOOKUP(C444,TABLAS!A:C,3,0),"")</f>
        <v>Miro Quesada, Camila Duany</v>
      </c>
      <c r="W444" s="19" t="str">
        <f>IFERROR(VLOOKUP(G444,TABLAS!E:F,2,0)," ")</f>
        <v>CONTADO</v>
      </c>
      <c r="X444" s="19" t="str">
        <f t="shared" si="18"/>
        <v>10060523 - Benites Rubio, Richard Alfonso</v>
      </c>
      <c r="Y444" s="19" t="str">
        <f>IFERROR(VLOOKUP(O444,TABLAS!O:P,2,0)," ")</f>
        <v>Pedido</v>
      </c>
      <c r="Z444" s="58">
        <f>IFERROR(IF(R444&lt;&gt;"CA",(Q444/VLOOKUP(INT(I444),TABLAS!R:W,4,0)),Q444),"0")</f>
        <v>2</v>
      </c>
      <c r="AA444" s="19" t="s">
        <v>3</v>
      </c>
      <c r="AB444">
        <f t="shared" si="20"/>
        <v>0</v>
      </c>
    </row>
    <row r="445" spans="1:28" x14ac:dyDescent="0.25">
      <c r="A445" s="71">
        <f t="shared" si="19"/>
        <v>10060523</v>
      </c>
      <c r="B445" s="1" t="s">
        <v>204</v>
      </c>
      <c r="C445" s="1" t="s">
        <v>7</v>
      </c>
      <c r="D445" s="1" t="s">
        <v>2228</v>
      </c>
      <c r="E445" s="1" t="s">
        <v>2229</v>
      </c>
      <c r="F445" s="1" t="s">
        <v>2230</v>
      </c>
      <c r="G445" s="1" t="s">
        <v>4</v>
      </c>
      <c r="H445" s="1" t="s">
        <v>153</v>
      </c>
      <c r="I445" s="1" t="s">
        <v>151</v>
      </c>
      <c r="J445" s="1" t="s">
        <v>152</v>
      </c>
      <c r="K445" s="1" t="s">
        <v>103</v>
      </c>
      <c r="L445" s="1" t="s">
        <v>2</v>
      </c>
      <c r="M445" s="1" t="s">
        <v>3</v>
      </c>
      <c r="N445" s="1" t="s">
        <v>2231</v>
      </c>
      <c r="O445" s="1" t="s">
        <v>65</v>
      </c>
      <c r="P445" s="1" t="s">
        <v>1943</v>
      </c>
      <c r="Q445" s="2">
        <v>1</v>
      </c>
      <c r="R445" s="3" t="s">
        <v>2</v>
      </c>
      <c r="S445" s="4">
        <v>43746</v>
      </c>
      <c r="T445" s="5">
        <v>0</v>
      </c>
      <c r="U445" s="4">
        <v>43747</v>
      </c>
      <c r="V445" s="19" t="str">
        <f>IFERROR(VLOOKUP(C445,TABLAS!A:C,3,0),"")</f>
        <v>Miro Quesada, Camila Duany</v>
      </c>
      <c r="W445" s="19" t="str">
        <f>IFERROR(VLOOKUP(G445,TABLAS!E:F,2,0)," ")</f>
        <v>CONTADO</v>
      </c>
      <c r="X445" s="19" t="str">
        <f t="shared" si="18"/>
        <v>10060523 - Benites Rubio, Richard Alfonso</v>
      </c>
      <c r="Y445" s="19" t="str">
        <f>IFERROR(VLOOKUP(O445,TABLAS!O:P,2,0)," ")</f>
        <v>Bonificación</v>
      </c>
      <c r="Z445" s="58">
        <f>IFERROR(IF(R445&lt;&gt;"CA",(Q445/VLOOKUP(INT(I445),TABLAS!R:W,4,0)),Q445),"0")</f>
        <v>6.6666666666666666E-2</v>
      </c>
      <c r="AA445" s="19" t="s">
        <v>3</v>
      </c>
      <c r="AB445">
        <f t="shared" si="20"/>
        <v>0</v>
      </c>
    </row>
    <row r="446" spans="1:28" x14ac:dyDescent="0.25">
      <c r="A446" s="71">
        <f t="shared" si="19"/>
        <v>10060523</v>
      </c>
      <c r="B446" s="1" t="s">
        <v>204</v>
      </c>
      <c r="C446" s="1" t="s">
        <v>7</v>
      </c>
      <c r="D446" s="1" t="s">
        <v>2228</v>
      </c>
      <c r="E446" s="1" t="s">
        <v>2229</v>
      </c>
      <c r="F446" s="1" t="s">
        <v>2230</v>
      </c>
      <c r="G446" s="1" t="s">
        <v>4</v>
      </c>
      <c r="H446" s="1" t="s">
        <v>153</v>
      </c>
      <c r="I446" s="1" t="s">
        <v>104</v>
      </c>
      <c r="J446" s="1" t="s">
        <v>105</v>
      </c>
      <c r="K446" s="1" t="s">
        <v>103</v>
      </c>
      <c r="L446" s="1" t="s">
        <v>2</v>
      </c>
      <c r="M446" s="1" t="s">
        <v>3</v>
      </c>
      <c r="N446" s="1" t="s">
        <v>2231</v>
      </c>
      <c r="O446" s="1" t="s">
        <v>65</v>
      </c>
      <c r="P446" s="1" t="s">
        <v>1943</v>
      </c>
      <c r="Q446" s="2">
        <v>2</v>
      </c>
      <c r="R446" s="3" t="s">
        <v>2</v>
      </c>
      <c r="S446" s="4">
        <v>43746</v>
      </c>
      <c r="T446" s="5">
        <v>0</v>
      </c>
      <c r="U446" s="4">
        <v>43747</v>
      </c>
      <c r="V446" s="19" t="str">
        <f>IFERROR(VLOOKUP(C446,TABLAS!A:C,3,0),"")</f>
        <v>Miro Quesada, Camila Duany</v>
      </c>
      <c r="W446" s="19" t="str">
        <f>IFERROR(VLOOKUP(G446,TABLAS!E:F,2,0)," ")</f>
        <v>CONTADO</v>
      </c>
      <c r="X446" s="19" t="str">
        <f t="shared" si="18"/>
        <v>10060523 - Benites Rubio, Richard Alfonso</v>
      </c>
      <c r="Y446" s="19" t="str">
        <f>IFERROR(VLOOKUP(O446,TABLAS!O:P,2,0)," ")</f>
        <v>Bonificación</v>
      </c>
      <c r="Z446" s="58">
        <f>IFERROR(IF(R446&lt;&gt;"CA",(Q446/VLOOKUP(INT(I446),TABLAS!R:W,4,0)),Q446),"0")</f>
        <v>0.13333333333333333</v>
      </c>
      <c r="AA446" s="19" t="s">
        <v>3</v>
      </c>
      <c r="AB446">
        <f t="shared" si="20"/>
        <v>0</v>
      </c>
    </row>
    <row r="447" spans="1:28" x14ac:dyDescent="0.25">
      <c r="A447" s="71">
        <f t="shared" si="19"/>
        <v>11497877</v>
      </c>
      <c r="B447" s="1" t="s">
        <v>204</v>
      </c>
      <c r="C447" s="1" t="s">
        <v>14</v>
      </c>
      <c r="D447" s="1" t="s">
        <v>2232</v>
      </c>
      <c r="E447" s="1" t="s">
        <v>2233</v>
      </c>
      <c r="F447" s="1" t="s">
        <v>2234</v>
      </c>
      <c r="G447" s="1" t="s">
        <v>4</v>
      </c>
      <c r="H447" s="1" t="s">
        <v>153</v>
      </c>
      <c r="I447" s="1" t="s">
        <v>213</v>
      </c>
      <c r="J447" s="1" t="s">
        <v>214</v>
      </c>
      <c r="K447" s="1" t="s">
        <v>103</v>
      </c>
      <c r="L447" s="1" t="s">
        <v>2</v>
      </c>
      <c r="M447" s="1" t="s">
        <v>3</v>
      </c>
      <c r="N447" s="1" t="s">
        <v>2235</v>
      </c>
      <c r="O447" s="1" t="s">
        <v>61</v>
      </c>
      <c r="P447" s="1" t="s">
        <v>215</v>
      </c>
      <c r="Q447" s="2">
        <v>3</v>
      </c>
      <c r="R447" s="3" t="s">
        <v>3</v>
      </c>
      <c r="S447" s="4">
        <v>43746</v>
      </c>
      <c r="T447" s="5">
        <v>92.01</v>
      </c>
      <c r="U447" s="4">
        <v>43747</v>
      </c>
      <c r="V447" s="19" t="str">
        <f>IFERROR(VLOOKUP(C447,TABLAS!A:C,3,0),"")</f>
        <v>Miro Quesada, Camila Duany</v>
      </c>
      <c r="W447" s="19" t="str">
        <f>IFERROR(VLOOKUP(G447,TABLAS!E:F,2,0)," ")</f>
        <v>CONTADO</v>
      </c>
      <c r="X447" s="19" t="str">
        <f t="shared" si="18"/>
        <v>11497877 - Benites Vega, Yulisa Rosvina</v>
      </c>
      <c r="Y447" s="19" t="str">
        <f>IFERROR(VLOOKUP(O447,TABLAS!O:P,2,0)," ")</f>
        <v>Pedido</v>
      </c>
      <c r="Z447" s="58">
        <f>IFERROR(IF(R447&lt;&gt;"CA",(Q447/VLOOKUP(INT(I447),TABLAS!R:W,4,0)),Q447),"0")</f>
        <v>3</v>
      </c>
      <c r="AA447" s="19" t="s">
        <v>3</v>
      </c>
      <c r="AB447">
        <f t="shared" si="20"/>
        <v>0</v>
      </c>
    </row>
    <row r="448" spans="1:28" x14ac:dyDescent="0.25">
      <c r="A448" s="71">
        <f t="shared" si="19"/>
        <v>11497877</v>
      </c>
      <c r="B448" s="1" t="s">
        <v>204</v>
      </c>
      <c r="C448" s="1" t="s">
        <v>14</v>
      </c>
      <c r="D448" s="1" t="s">
        <v>2232</v>
      </c>
      <c r="E448" s="1" t="s">
        <v>2233</v>
      </c>
      <c r="F448" s="1" t="s">
        <v>2234</v>
      </c>
      <c r="G448" s="1" t="s">
        <v>4</v>
      </c>
      <c r="H448" s="1" t="s">
        <v>153</v>
      </c>
      <c r="I448" s="1" t="s">
        <v>162</v>
      </c>
      <c r="J448" s="1" t="s">
        <v>163</v>
      </c>
      <c r="K448" s="1" t="s">
        <v>103</v>
      </c>
      <c r="L448" s="1" t="s">
        <v>2</v>
      </c>
      <c r="M448" s="1" t="s">
        <v>3</v>
      </c>
      <c r="N448" s="1" t="s">
        <v>2235</v>
      </c>
      <c r="O448" s="1" t="s">
        <v>59</v>
      </c>
      <c r="P448" s="1" t="s">
        <v>215</v>
      </c>
      <c r="Q448" s="2">
        <v>1</v>
      </c>
      <c r="R448" s="3" t="s">
        <v>3</v>
      </c>
      <c r="S448" s="4">
        <v>43746</v>
      </c>
      <c r="T448" s="5">
        <v>10.17</v>
      </c>
      <c r="U448" s="4">
        <v>43747</v>
      </c>
      <c r="V448" s="19" t="str">
        <f>IFERROR(VLOOKUP(C448,TABLAS!A:C,3,0),"")</f>
        <v>Miro Quesada, Camila Duany</v>
      </c>
      <c r="W448" s="19" t="str">
        <f>IFERROR(VLOOKUP(G448,TABLAS!E:F,2,0)," ")</f>
        <v>CONTADO</v>
      </c>
      <c r="X448" s="19" t="str">
        <f t="shared" si="18"/>
        <v>11497877 - Benites Vega, Yulisa Rosvina</v>
      </c>
      <c r="Y448" s="19" t="str">
        <f>IFERROR(VLOOKUP(O448,TABLAS!O:P,2,0)," ")</f>
        <v>Pedido</v>
      </c>
      <c r="Z448" s="58">
        <f>IFERROR(IF(R448&lt;&gt;"CA",(Q448/VLOOKUP(INT(I448),TABLAS!R:W,4,0)),Q448),"0")</f>
        <v>1</v>
      </c>
      <c r="AA448" s="19" t="s">
        <v>3</v>
      </c>
      <c r="AB448">
        <f t="shared" si="20"/>
        <v>0</v>
      </c>
    </row>
    <row r="449" spans="1:28" x14ac:dyDescent="0.25">
      <c r="A449" s="71">
        <f t="shared" si="19"/>
        <v>11497877</v>
      </c>
      <c r="B449" s="1" t="s">
        <v>204</v>
      </c>
      <c r="C449" s="1" t="s">
        <v>14</v>
      </c>
      <c r="D449" s="1" t="s">
        <v>2232</v>
      </c>
      <c r="E449" s="1" t="s">
        <v>2233</v>
      </c>
      <c r="F449" s="1" t="s">
        <v>2234</v>
      </c>
      <c r="G449" s="1" t="s">
        <v>4</v>
      </c>
      <c r="H449" s="1" t="s">
        <v>153</v>
      </c>
      <c r="I449" s="1" t="s">
        <v>210</v>
      </c>
      <c r="J449" s="1" t="s">
        <v>211</v>
      </c>
      <c r="K449" s="1" t="s">
        <v>103</v>
      </c>
      <c r="L449" s="1" t="s">
        <v>2</v>
      </c>
      <c r="M449" s="1" t="s">
        <v>3</v>
      </c>
      <c r="N449" s="1" t="s">
        <v>2235</v>
      </c>
      <c r="O449" s="1" t="s">
        <v>61</v>
      </c>
      <c r="P449" s="1" t="s">
        <v>215</v>
      </c>
      <c r="Q449" s="2">
        <v>2</v>
      </c>
      <c r="R449" s="3" t="s">
        <v>3</v>
      </c>
      <c r="S449" s="4">
        <v>43746</v>
      </c>
      <c r="T449" s="5">
        <v>52.78</v>
      </c>
      <c r="U449" s="4">
        <v>43747</v>
      </c>
      <c r="V449" s="19" t="str">
        <f>IFERROR(VLOOKUP(C449,TABLAS!A:C,3,0),"")</f>
        <v>Miro Quesada, Camila Duany</v>
      </c>
      <c r="W449" s="19" t="str">
        <f>IFERROR(VLOOKUP(G449,TABLAS!E:F,2,0)," ")</f>
        <v>CONTADO</v>
      </c>
      <c r="X449" s="19" t="str">
        <f t="shared" si="18"/>
        <v>11497877 - Benites Vega, Yulisa Rosvina</v>
      </c>
      <c r="Y449" s="19" t="str">
        <f>IFERROR(VLOOKUP(O449,TABLAS!O:P,2,0)," ")</f>
        <v>Pedido</v>
      </c>
      <c r="Z449" s="58">
        <f>IFERROR(IF(R449&lt;&gt;"CA",(Q449/VLOOKUP(INT(I449),TABLAS!R:W,4,0)),Q449),"0")</f>
        <v>2</v>
      </c>
      <c r="AA449" s="19" t="s">
        <v>3</v>
      </c>
      <c r="AB449">
        <f t="shared" si="20"/>
        <v>0</v>
      </c>
    </row>
    <row r="450" spans="1:28" x14ac:dyDescent="0.25">
      <c r="A450" s="71">
        <f t="shared" si="19"/>
        <v>11497877</v>
      </c>
      <c r="B450" s="1" t="s">
        <v>204</v>
      </c>
      <c r="C450" s="1" t="s">
        <v>14</v>
      </c>
      <c r="D450" s="1" t="s">
        <v>2232</v>
      </c>
      <c r="E450" s="1" t="s">
        <v>2233</v>
      </c>
      <c r="F450" s="1" t="s">
        <v>2234</v>
      </c>
      <c r="G450" s="1" t="s">
        <v>4</v>
      </c>
      <c r="H450" s="1" t="s">
        <v>153</v>
      </c>
      <c r="I450" s="1" t="s">
        <v>176</v>
      </c>
      <c r="J450" s="1" t="s">
        <v>177</v>
      </c>
      <c r="K450" s="1" t="s">
        <v>103</v>
      </c>
      <c r="L450" s="1" t="s">
        <v>2</v>
      </c>
      <c r="M450" s="1" t="s">
        <v>3</v>
      </c>
      <c r="N450" s="1" t="s">
        <v>2235</v>
      </c>
      <c r="O450" s="1" t="s">
        <v>59</v>
      </c>
      <c r="P450" s="1" t="s">
        <v>215</v>
      </c>
      <c r="Q450" s="2">
        <v>1</v>
      </c>
      <c r="R450" s="3" t="s">
        <v>3</v>
      </c>
      <c r="S450" s="4">
        <v>43746</v>
      </c>
      <c r="T450" s="5">
        <v>7.24</v>
      </c>
      <c r="U450" s="4">
        <v>43747</v>
      </c>
      <c r="V450" s="19" t="str">
        <f>IFERROR(VLOOKUP(C450,TABLAS!A:C,3,0),"")</f>
        <v>Miro Quesada, Camila Duany</v>
      </c>
      <c r="W450" s="19" t="str">
        <f>IFERROR(VLOOKUP(G450,TABLAS!E:F,2,0)," ")</f>
        <v>CONTADO</v>
      </c>
      <c r="X450" s="19" t="str">
        <f t="shared" ref="X450:X513" si="21">IFERROR(CONCATENATE(D450," - ",E450)," ")</f>
        <v>11497877 - Benites Vega, Yulisa Rosvina</v>
      </c>
      <c r="Y450" s="19" t="str">
        <f>IFERROR(VLOOKUP(O450,TABLAS!O:P,2,0)," ")</f>
        <v>Pedido</v>
      </c>
      <c r="Z450" s="58">
        <f>IFERROR(IF(R450&lt;&gt;"CA",(Q450/VLOOKUP(INT(I450),TABLAS!R:W,4,0)),Q450),"0")</f>
        <v>1</v>
      </c>
      <c r="AA450" s="19" t="s">
        <v>3</v>
      </c>
      <c r="AB450">
        <f t="shared" si="20"/>
        <v>0</v>
      </c>
    </row>
    <row r="451" spans="1:28" x14ac:dyDescent="0.25">
      <c r="A451" s="71">
        <f t="shared" ref="A451:A514" si="22">VALUE(D451)</f>
        <v>11497877</v>
      </c>
      <c r="B451" s="1" t="s">
        <v>204</v>
      </c>
      <c r="C451" s="1" t="s">
        <v>14</v>
      </c>
      <c r="D451" s="1" t="s">
        <v>2232</v>
      </c>
      <c r="E451" s="1" t="s">
        <v>2233</v>
      </c>
      <c r="F451" s="1" t="s">
        <v>2234</v>
      </c>
      <c r="G451" s="1" t="s">
        <v>4</v>
      </c>
      <c r="H451" s="1" t="s">
        <v>153</v>
      </c>
      <c r="I451" s="1" t="s">
        <v>184</v>
      </c>
      <c r="J451" s="1" t="s">
        <v>185</v>
      </c>
      <c r="K451" s="1" t="s">
        <v>103</v>
      </c>
      <c r="L451" s="1" t="s">
        <v>2</v>
      </c>
      <c r="M451" s="1" t="s">
        <v>3</v>
      </c>
      <c r="N451" s="1" t="s">
        <v>2235</v>
      </c>
      <c r="O451" s="1" t="s">
        <v>59</v>
      </c>
      <c r="P451" s="1" t="s">
        <v>215</v>
      </c>
      <c r="Q451" s="2">
        <v>1</v>
      </c>
      <c r="R451" s="3" t="s">
        <v>3</v>
      </c>
      <c r="S451" s="4">
        <v>43746</v>
      </c>
      <c r="T451" s="5">
        <v>18.559999999999999</v>
      </c>
      <c r="U451" s="4">
        <v>43747</v>
      </c>
      <c r="V451" s="19" t="str">
        <f>IFERROR(VLOOKUP(C451,TABLAS!A:C,3,0),"")</f>
        <v>Miro Quesada, Camila Duany</v>
      </c>
      <c r="W451" s="19" t="str">
        <f>IFERROR(VLOOKUP(G451,TABLAS!E:F,2,0)," ")</f>
        <v>CONTADO</v>
      </c>
      <c r="X451" s="19" t="str">
        <f t="shared" si="21"/>
        <v>11497877 - Benites Vega, Yulisa Rosvina</v>
      </c>
      <c r="Y451" s="19" t="str">
        <f>IFERROR(VLOOKUP(O451,TABLAS!O:P,2,0)," ")</f>
        <v>Pedido</v>
      </c>
      <c r="Z451" s="58">
        <f>IFERROR(IF(R451&lt;&gt;"CA",(Q451/VLOOKUP(INT(I451),TABLAS!R:W,4,0)),Q451),"0")</f>
        <v>1</v>
      </c>
      <c r="AA451" s="19" t="s">
        <v>3</v>
      </c>
      <c r="AB451">
        <f t="shared" ref="AB451:AB514" si="23">SUMIF(F$2:F$4247,F451=F452,Z$2:Z$4247)</f>
        <v>0</v>
      </c>
    </row>
    <row r="452" spans="1:28" x14ac:dyDescent="0.25">
      <c r="A452" s="71">
        <f t="shared" si="22"/>
        <v>11497877</v>
      </c>
      <c r="B452" s="1" t="s">
        <v>204</v>
      </c>
      <c r="C452" s="1" t="s">
        <v>14</v>
      </c>
      <c r="D452" s="1" t="s">
        <v>2232</v>
      </c>
      <c r="E452" s="1" t="s">
        <v>2233</v>
      </c>
      <c r="F452" s="1" t="s">
        <v>2234</v>
      </c>
      <c r="G452" s="1" t="s">
        <v>4</v>
      </c>
      <c r="H452" s="1" t="s">
        <v>153</v>
      </c>
      <c r="I452" s="1" t="s">
        <v>216</v>
      </c>
      <c r="J452" s="1" t="s">
        <v>217</v>
      </c>
      <c r="K452" s="1" t="s">
        <v>103</v>
      </c>
      <c r="L452" s="1" t="s">
        <v>2</v>
      </c>
      <c r="M452" s="1" t="s">
        <v>3</v>
      </c>
      <c r="N452" s="1" t="s">
        <v>2235</v>
      </c>
      <c r="O452" s="1" t="s">
        <v>61</v>
      </c>
      <c r="P452" s="1" t="s">
        <v>215</v>
      </c>
      <c r="Q452" s="2">
        <v>1</v>
      </c>
      <c r="R452" s="3" t="s">
        <v>3</v>
      </c>
      <c r="S452" s="4">
        <v>43746</v>
      </c>
      <c r="T452" s="5">
        <v>34.97</v>
      </c>
      <c r="U452" s="4">
        <v>43747</v>
      </c>
      <c r="V452" s="19" t="str">
        <f>IFERROR(VLOOKUP(C452,TABLAS!A:C,3,0),"")</f>
        <v>Miro Quesada, Camila Duany</v>
      </c>
      <c r="W452" s="19" t="str">
        <f>IFERROR(VLOOKUP(G452,TABLAS!E:F,2,0)," ")</f>
        <v>CONTADO</v>
      </c>
      <c r="X452" s="19" t="str">
        <f t="shared" si="21"/>
        <v>11497877 - Benites Vega, Yulisa Rosvina</v>
      </c>
      <c r="Y452" s="19" t="str">
        <f>IFERROR(VLOOKUP(O452,TABLAS!O:P,2,0)," ")</f>
        <v>Pedido</v>
      </c>
      <c r="Z452" s="58">
        <f>IFERROR(IF(R452&lt;&gt;"CA",(Q452/VLOOKUP(INT(I452),TABLAS!R:W,4,0)),Q452),"0")</f>
        <v>1</v>
      </c>
      <c r="AA452" s="19" t="s">
        <v>3</v>
      </c>
      <c r="AB452">
        <f t="shared" si="23"/>
        <v>0</v>
      </c>
    </row>
    <row r="453" spans="1:28" x14ac:dyDescent="0.25">
      <c r="A453" s="71">
        <f t="shared" si="22"/>
        <v>11497877</v>
      </c>
      <c r="B453" s="1" t="s">
        <v>204</v>
      </c>
      <c r="C453" s="1" t="s">
        <v>14</v>
      </c>
      <c r="D453" s="1" t="s">
        <v>2232</v>
      </c>
      <c r="E453" s="1" t="s">
        <v>2233</v>
      </c>
      <c r="F453" s="1" t="s">
        <v>2234</v>
      </c>
      <c r="G453" s="1" t="s">
        <v>4</v>
      </c>
      <c r="H453" s="1" t="s">
        <v>153</v>
      </c>
      <c r="I453" s="1" t="s">
        <v>100</v>
      </c>
      <c r="J453" s="1" t="s">
        <v>101</v>
      </c>
      <c r="K453" s="1" t="s">
        <v>103</v>
      </c>
      <c r="L453" s="1" t="s">
        <v>2</v>
      </c>
      <c r="M453" s="1" t="s">
        <v>3</v>
      </c>
      <c r="N453" s="1" t="s">
        <v>2235</v>
      </c>
      <c r="O453" s="1" t="s">
        <v>61</v>
      </c>
      <c r="P453" s="1" t="s">
        <v>215</v>
      </c>
      <c r="Q453" s="2">
        <v>13</v>
      </c>
      <c r="R453" s="3" t="s">
        <v>3</v>
      </c>
      <c r="S453" s="4">
        <v>43746</v>
      </c>
      <c r="T453" s="5">
        <v>344.94</v>
      </c>
      <c r="U453" s="4">
        <v>43747</v>
      </c>
      <c r="V453" s="19" t="str">
        <f>IFERROR(VLOOKUP(C453,TABLAS!A:C,3,0),"")</f>
        <v>Miro Quesada, Camila Duany</v>
      </c>
      <c r="W453" s="19" t="str">
        <f>IFERROR(VLOOKUP(G453,TABLAS!E:F,2,0)," ")</f>
        <v>CONTADO</v>
      </c>
      <c r="X453" s="19" t="str">
        <f t="shared" si="21"/>
        <v>11497877 - Benites Vega, Yulisa Rosvina</v>
      </c>
      <c r="Y453" s="19" t="str">
        <f>IFERROR(VLOOKUP(O453,TABLAS!O:P,2,0)," ")</f>
        <v>Pedido</v>
      </c>
      <c r="Z453" s="58">
        <f>IFERROR(IF(R453&lt;&gt;"CA",(Q453/VLOOKUP(INT(I453),TABLAS!R:W,4,0)),Q453),"0")</f>
        <v>13</v>
      </c>
      <c r="AA453" s="19" t="s">
        <v>3</v>
      </c>
      <c r="AB453">
        <f t="shared" si="23"/>
        <v>0</v>
      </c>
    </row>
    <row r="454" spans="1:28" x14ac:dyDescent="0.25">
      <c r="A454" s="71">
        <f t="shared" si="22"/>
        <v>11497877</v>
      </c>
      <c r="B454" s="1" t="s">
        <v>204</v>
      </c>
      <c r="C454" s="1" t="s">
        <v>14</v>
      </c>
      <c r="D454" s="1" t="s">
        <v>2232</v>
      </c>
      <c r="E454" s="1" t="s">
        <v>2233</v>
      </c>
      <c r="F454" s="1" t="s">
        <v>2234</v>
      </c>
      <c r="G454" s="1" t="s">
        <v>4</v>
      </c>
      <c r="H454" s="1" t="s">
        <v>153</v>
      </c>
      <c r="I454" s="1" t="s">
        <v>157</v>
      </c>
      <c r="J454" s="1" t="s">
        <v>158</v>
      </c>
      <c r="K454" s="1" t="s">
        <v>103</v>
      </c>
      <c r="L454" s="1" t="s">
        <v>2</v>
      </c>
      <c r="M454" s="1" t="s">
        <v>3</v>
      </c>
      <c r="N454" s="1" t="s">
        <v>2235</v>
      </c>
      <c r="O454" s="1" t="s">
        <v>61</v>
      </c>
      <c r="P454" s="1" t="s">
        <v>215</v>
      </c>
      <c r="Q454" s="2">
        <v>2</v>
      </c>
      <c r="R454" s="3" t="s">
        <v>3</v>
      </c>
      <c r="S454" s="4">
        <v>43746</v>
      </c>
      <c r="T454" s="5">
        <v>61.92</v>
      </c>
      <c r="U454" s="4">
        <v>43747</v>
      </c>
      <c r="V454" s="19" t="str">
        <f>IFERROR(VLOOKUP(C454,TABLAS!A:C,3,0),"")</f>
        <v>Miro Quesada, Camila Duany</v>
      </c>
      <c r="W454" s="19" t="str">
        <f>IFERROR(VLOOKUP(G454,TABLAS!E:F,2,0)," ")</f>
        <v>CONTADO</v>
      </c>
      <c r="X454" s="19" t="str">
        <f t="shared" si="21"/>
        <v>11497877 - Benites Vega, Yulisa Rosvina</v>
      </c>
      <c r="Y454" s="19" t="str">
        <f>IFERROR(VLOOKUP(O454,TABLAS!O:P,2,0)," ")</f>
        <v>Pedido</v>
      </c>
      <c r="Z454" s="58">
        <f>IFERROR(IF(R454&lt;&gt;"CA",(Q454/VLOOKUP(INT(I454),TABLAS!R:W,4,0)),Q454),"0")</f>
        <v>2</v>
      </c>
      <c r="AA454" s="19" t="s">
        <v>3</v>
      </c>
      <c r="AB454">
        <f t="shared" si="23"/>
        <v>0</v>
      </c>
    </row>
    <row r="455" spans="1:28" x14ac:dyDescent="0.25">
      <c r="A455" s="71">
        <f t="shared" si="22"/>
        <v>11497877</v>
      </c>
      <c r="B455" s="1" t="s">
        <v>204</v>
      </c>
      <c r="C455" s="1" t="s">
        <v>14</v>
      </c>
      <c r="D455" s="1" t="s">
        <v>2232</v>
      </c>
      <c r="E455" s="1" t="s">
        <v>2233</v>
      </c>
      <c r="F455" s="1" t="s">
        <v>2234</v>
      </c>
      <c r="G455" s="1" t="s">
        <v>4</v>
      </c>
      <c r="H455" s="1" t="s">
        <v>153</v>
      </c>
      <c r="I455" s="1" t="s">
        <v>1809</v>
      </c>
      <c r="J455" s="1" t="s">
        <v>1810</v>
      </c>
      <c r="K455" s="1" t="s">
        <v>222</v>
      </c>
      <c r="L455" s="1" t="s">
        <v>2</v>
      </c>
      <c r="M455" s="1" t="s">
        <v>2</v>
      </c>
      <c r="N455" s="1" t="s">
        <v>2235</v>
      </c>
      <c r="O455" s="1" t="s">
        <v>65</v>
      </c>
      <c r="P455" s="1" t="s">
        <v>215</v>
      </c>
      <c r="Q455" s="2">
        <v>6</v>
      </c>
      <c r="R455" s="3" t="s">
        <v>2</v>
      </c>
      <c r="S455" s="4">
        <v>43746</v>
      </c>
      <c r="T455" s="5">
        <v>0</v>
      </c>
      <c r="U455" s="4">
        <v>43747</v>
      </c>
      <c r="V455" s="19" t="str">
        <f>IFERROR(VLOOKUP(C455,TABLAS!A:C,3,0),"")</f>
        <v>Miro Quesada, Camila Duany</v>
      </c>
      <c r="W455" s="19" t="str">
        <f>IFERROR(VLOOKUP(G455,TABLAS!E:F,2,0)," ")</f>
        <v>CONTADO</v>
      </c>
      <c r="X455" s="19" t="str">
        <f t="shared" si="21"/>
        <v>11497877 - Benites Vega, Yulisa Rosvina</v>
      </c>
      <c r="Y455" s="19" t="str">
        <f>IFERROR(VLOOKUP(O455,TABLAS!O:P,2,0)," ")</f>
        <v>Bonificación</v>
      </c>
      <c r="Z455" s="58" t="str">
        <f>IFERROR(IF(R455&lt;&gt;"CA",(Q455/VLOOKUP(INT(I455),TABLAS!R:W,4,0)),Q455),"0")</f>
        <v>0</v>
      </c>
      <c r="AA455" s="19" t="s">
        <v>3</v>
      </c>
      <c r="AB455">
        <f t="shared" si="23"/>
        <v>0</v>
      </c>
    </row>
    <row r="456" spans="1:28" x14ac:dyDescent="0.25">
      <c r="A456" s="71">
        <f t="shared" si="22"/>
        <v>11407289</v>
      </c>
      <c r="B456" s="1" t="s">
        <v>212</v>
      </c>
      <c r="C456" s="1" t="s">
        <v>19</v>
      </c>
      <c r="D456" s="1" t="s">
        <v>2236</v>
      </c>
      <c r="E456" s="1" t="s">
        <v>2237</v>
      </c>
      <c r="F456" s="1" t="s">
        <v>2238</v>
      </c>
      <c r="G456" s="1" t="s">
        <v>4</v>
      </c>
      <c r="H456" s="1" t="s">
        <v>153</v>
      </c>
      <c r="I456" s="1" t="s">
        <v>100</v>
      </c>
      <c r="J456" s="1" t="s">
        <v>101</v>
      </c>
      <c r="K456" s="1" t="s">
        <v>103</v>
      </c>
      <c r="L456" s="1" t="s">
        <v>2</v>
      </c>
      <c r="M456" s="1" t="s">
        <v>3</v>
      </c>
      <c r="N456" s="1" t="s">
        <v>2239</v>
      </c>
      <c r="O456" s="1" t="s">
        <v>61</v>
      </c>
      <c r="P456" s="1" t="s">
        <v>248</v>
      </c>
      <c r="Q456" s="2">
        <v>11</v>
      </c>
      <c r="R456" s="3" t="s">
        <v>3</v>
      </c>
      <c r="S456" s="4">
        <v>43746</v>
      </c>
      <c r="T456" s="5">
        <v>295.14</v>
      </c>
      <c r="U456" s="4">
        <v>43747</v>
      </c>
      <c r="V456" s="19" t="str">
        <f>IFERROR(VLOOKUP(C456,TABLAS!A:C,3,0),"")</f>
        <v>Salazar Bohorquez, Jorge Luis</v>
      </c>
      <c r="W456" s="19" t="str">
        <f>IFERROR(VLOOKUP(G456,TABLAS!E:F,2,0)," ")</f>
        <v>CONTADO</v>
      </c>
      <c r="X456" s="19" t="str">
        <f t="shared" si="21"/>
        <v>11407289 - Beretta Infantes De Cerna, Flor De</v>
      </c>
      <c r="Y456" s="19" t="str">
        <f>IFERROR(VLOOKUP(O456,TABLAS!O:P,2,0)," ")</f>
        <v>Pedido</v>
      </c>
      <c r="Z456" s="58">
        <f>IFERROR(IF(R456&lt;&gt;"CA",(Q456/VLOOKUP(INT(I456),TABLAS!R:W,4,0)),Q456),"0")</f>
        <v>11</v>
      </c>
      <c r="AA456" s="19" t="s">
        <v>3</v>
      </c>
      <c r="AB456">
        <f t="shared" si="23"/>
        <v>0</v>
      </c>
    </row>
    <row r="457" spans="1:28" x14ac:dyDescent="0.25">
      <c r="A457" s="71">
        <f t="shared" si="22"/>
        <v>11407289</v>
      </c>
      <c r="B457" s="1" t="s">
        <v>212</v>
      </c>
      <c r="C457" s="1" t="s">
        <v>19</v>
      </c>
      <c r="D457" s="1" t="s">
        <v>2236</v>
      </c>
      <c r="E457" s="1" t="s">
        <v>2237</v>
      </c>
      <c r="F457" s="1" t="s">
        <v>2238</v>
      </c>
      <c r="G457" s="1" t="s">
        <v>4</v>
      </c>
      <c r="H457" s="1" t="s">
        <v>153</v>
      </c>
      <c r="I457" s="1" t="s">
        <v>157</v>
      </c>
      <c r="J457" s="1" t="s">
        <v>158</v>
      </c>
      <c r="K457" s="1" t="s">
        <v>103</v>
      </c>
      <c r="L457" s="1" t="s">
        <v>2</v>
      </c>
      <c r="M457" s="1" t="s">
        <v>3</v>
      </c>
      <c r="N457" s="1" t="s">
        <v>2239</v>
      </c>
      <c r="O457" s="1" t="s">
        <v>61</v>
      </c>
      <c r="P457" s="1" t="s">
        <v>248</v>
      </c>
      <c r="Q457" s="2">
        <v>1</v>
      </c>
      <c r="R457" s="3" t="s">
        <v>3</v>
      </c>
      <c r="S457" s="4">
        <v>43746</v>
      </c>
      <c r="T457" s="5">
        <v>31.26</v>
      </c>
      <c r="U457" s="4">
        <v>43747</v>
      </c>
      <c r="V457" s="19" t="str">
        <f>IFERROR(VLOOKUP(C457,TABLAS!A:C,3,0),"")</f>
        <v>Salazar Bohorquez, Jorge Luis</v>
      </c>
      <c r="W457" s="19" t="str">
        <f>IFERROR(VLOOKUP(G457,TABLAS!E:F,2,0)," ")</f>
        <v>CONTADO</v>
      </c>
      <c r="X457" s="19" t="str">
        <f t="shared" si="21"/>
        <v>11407289 - Beretta Infantes De Cerna, Flor De</v>
      </c>
      <c r="Y457" s="19" t="str">
        <f>IFERROR(VLOOKUP(O457,TABLAS!O:P,2,0)," ")</f>
        <v>Pedido</v>
      </c>
      <c r="Z457" s="58">
        <f>IFERROR(IF(R457&lt;&gt;"CA",(Q457/VLOOKUP(INT(I457),TABLAS!R:W,4,0)),Q457),"0")</f>
        <v>1</v>
      </c>
      <c r="AA457" s="19" t="s">
        <v>3</v>
      </c>
      <c r="AB457">
        <f t="shared" si="23"/>
        <v>0</v>
      </c>
    </row>
    <row r="458" spans="1:28" x14ac:dyDescent="0.25">
      <c r="A458" s="71">
        <f t="shared" si="22"/>
        <v>11407289</v>
      </c>
      <c r="B458" s="1" t="s">
        <v>212</v>
      </c>
      <c r="C458" s="1" t="s">
        <v>19</v>
      </c>
      <c r="D458" s="1" t="s">
        <v>2236</v>
      </c>
      <c r="E458" s="1" t="s">
        <v>2237</v>
      </c>
      <c r="F458" s="1" t="s">
        <v>2238</v>
      </c>
      <c r="G458" s="1" t="s">
        <v>4</v>
      </c>
      <c r="H458" s="1" t="s">
        <v>153</v>
      </c>
      <c r="I458" s="1" t="s">
        <v>104</v>
      </c>
      <c r="J458" s="1" t="s">
        <v>105</v>
      </c>
      <c r="K458" s="1" t="s">
        <v>103</v>
      </c>
      <c r="L458" s="1" t="s">
        <v>2</v>
      </c>
      <c r="M458" s="1" t="s">
        <v>3</v>
      </c>
      <c r="N458" s="1" t="s">
        <v>2239</v>
      </c>
      <c r="O458" s="1" t="s">
        <v>59</v>
      </c>
      <c r="P458" s="1" t="s">
        <v>248</v>
      </c>
      <c r="Q458" s="2">
        <v>1</v>
      </c>
      <c r="R458" s="3" t="s">
        <v>3</v>
      </c>
      <c r="S458" s="4">
        <v>43746</v>
      </c>
      <c r="T458" s="5">
        <v>16.100000000000001</v>
      </c>
      <c r="U458" s="4">
        <v>43747</v>
      </c>
      <c r="V458" s="19" t="str">
        <f>IFERROR(VLOOKUP(C458,TABLAS!A:C,3,0),"")</f>
        <v>Salazar Bohorquez, Jorge Luis</v>
      </c>
      <c r="W458" s="19" t="str">
        <f>IFERROR(VLOOKUP(G458,TABLAS!E:F,2,0)," ")</f>
        <v>CONTADO</v>
      </c>
      <c r="X458" s="19" t="str">
        <f t="shared" si="21"/>
        <v>11407289 - Beretta Infantes De Cerna, Flor De</v>
      </c>
      <c r="Y458" s="19" t="str">
        <f>IFERROR(VLOOKUP(O458,TABLAS!O:P,2,0)," ")</f>
        <v>Pedido</v>
      </c>
      <c r="Z458" s="58">
        <f>IFERROR(IF(R458&lt;&gt;"CA",(Q458/VLOOKUP(INT(I458),TABLAS!R:W,4,0)),Q458),"0")</f>
        <v>1</v>
      </c>
      <c r="AA458" s="19" t="s">
        <v>3</v>
      </c>
      <c r="AB458">
        <f t="shared" si="23"/>
        <v>0</v>
      </c>
    </row>
    <row r="459" spans="1:28" x14ac:dyDescent="0.25">
      <c r="A459" s="71">
        <f t="shared" si="22"/>
        <v>11407289</v>
      </c>
      <c r="B459" s="1" t="s">
        <v>212</v>
      </c>
      <c r="C459" s="1" t="s">
        <v>19</v>
      </c>
      <c r="D459" s="1" t="s">
        <v>2236</v>
      </c>
      <c r="E459" s="1" t="s">
        <v>2237</v>
      </c>
      <c r="F459" s="1" t="s">
        <v>2238</v>
      </c>
      <c r="G459" s="1" t="s">
        <v>4</v>
      </c>
      <c r="H459" s="1" t="s">
        <v>153</v>
      </c>
      <c r="I459" s="1" t="s">
        <v>104</v>
      </c>
      <c r="J459" s="1" t="s">
        <v>105</v>
      </c>
      <c r="K459" s="1" t="s">
        <v>103</v>
      </c>
      <c r="L459" s="1" t="s">
        <v>2</v>
      </c>
      <c r="M459" s="1" t="s">
        <v>3</v>
      </c>
      <c r="N459" s="1" t="s">
        <v>2239</v>
      </c>
      <c r="O459" s="1" t="s">
        <v>65</v>
      </c>
      <c r="P459" s="1" t="s">
        <v>248</v>
      </c>
      <c r="Q459" s="2">
        <v>1</v>
      </c>
      <c r="R459" s="3" t="s">
        <v>2</v>
      </c>
      <c r="S459" s="4">
        <v>43746</v>
      </c>
      <c r="T459" s="5">
        <v>0</v>
      </c>
      <c r="U459" s="4">
        <v>43747</v>
      </c>
      <c r="V459" s="19" t="str">
        <f>IFERROR(VLOOKUP(C459,TABLAS!A:C,3,0),"")</f>
        <v>Salazar Bohorquez, Jorge Luis</v>
      </c>
      <c r="W459" s="19" t="str">
        <f>IFERROR(VLOOKUP(G459,TABLAS!E:F,2,0)," ")</f>
        <v>CONTADO</v>
      </c>
      <c r="X459" s="19" t="str">
        <f t="shared" si="21"/>
        <v>11407289 - Beretta Infantes De Cerna, Flor De</v>
      </c>
      <c r="Y459" s="19" t="str">
        <f>IFERROR(VLOOKUP(O459,TABLAS!O:P,2,0)," ")</f>
        <v>Bonificación</v>
      </c>
      <c r="Z459" s="58">
        <f>IFERROR(IF(R459&lt;&gt;"CA",(Q459/VLOOKUP(INT(I459),TABLAS!R:W,4,0)),Q459),"0")</f>
        <v>6.6666666666666666E-2</v>
      </c>
      <c r="AA459" s="19" t="s">
        <v>3</v>
      </c>
      <c r="AB459">
        <f t="shared" si="23"/>
        <v>0</v>
      </c>
    </row>
    <row r="460" spans="1:28" x14ac:dyDescent="0.25">
      <c r="A460" s="71">
        <f t="shared" si="22"/>
        <v>11593888</v>
      </c>
      <c r="B460" s="1" t="s">
        <v>204</v>
      </c>
      <c r="C460" s="1" t="s">
        <v>14</v>
      </c>
      <c r="D460" s="1" t="s">
        <v>2240</v>
      </c>
      <c r="E460" s="1" t="s">
        <v>2241</v>
      </c>
      <c r="F460" s="1" t="s">
        <v>2242</v>
      </c>
      <c r="G460" s="1" t="s">
        <v>4</v>
      </c>
      <c r="H460" s="1" t="s">
        <v>153</v>
      </c>
      <c r="I460" s="1" t="s">
        <v>100</v>
      </c>
      <c r="J460" s="1" t="s">
        <v>101</v>
      </c>
      <c r="K460" s="1" t="s">
        <v>103</v>
      </c>
      <c r="L460" s="1" t="s">
        <v>2</v>
      </c>
      <c r="M460" s="1" t="s">
        <v>3</v>
      </c>
      <c r="N460" s="1" t="s">
        <v>2243</v>
      </c>
      <c r="O460" s="1" t="s">
        <v>61</v>
      </c>
      <c r="P460" s="1" t="s">
        <v>244</v>
      </c>
      <c r="Q460" s="2">
        <v>4</v>
      </c>
      <c r="R460" s="3" t="s">
        <v>3</v>
      </c>
      <c r="S460" s="4">
        <v>43746</v>
      </c>
      <c r="T460" s="5">
        <v>106.48</v>
      </c>
      <c r="U460" s="4">
        <v>43747</v>
      </c>
      <c r="V460" s="19" t="str">
        <f>IFERROR(VLOOKUP(C460,TABLAS!A:C,3,0),"")</f>
        <v>Miro Quesada, Camila Duany</v>
      </c>
      <c r="W460" s="19" t="str">
        <f>IFERROR(VLOOKUP(G460,TABLAS!E:F,2,0)," ")</f>
        <v>CONTADO</v>
      </c>
      <c r="X460" s="19" t="str">
        <f t="shared" si="21"/>
        <v>11593888 - Bernui Sifuentes, Teodora</v>
      </c>
      <c r="Y460" s="19" t="str">
        <f>IFERROR(VLOOKUP(O460,TABLAS!O:P,2,0)," ")</f>
        <v>Pedido</v>
      </c>
      <c r="Z460" s="58">
        <f>IFERROR(IF(R460&lt;&gt;"CA",(Q460/VLOOKUP(INT(I460),TABLAS!R:W,4,0)),Q460),"0")</f>
        <v>4</v>
      </c>
      <c r="AA460" s="19" t="s">
        <v>3</v>
      </c>
      <c r="AB460">
        <f t="shared" si="23"/>
        <v>0</v>
      </c>
    </row>
    <row r="461" spans="1:28" x14ac:dyDescent="0.25">
      <c r="A461" s="71">
        <f t="shared" si="22"/>
        <v>12391774</v>
      </c>
      <c r="B461" s="1" t="s">
        <v>206</v>
      </c>
      <c r="C461" s="1" t="s">
        <v>241</v>
      </c>
      <c r="D461" s="1" t="s">
        <v>2244</v>
      </c>
      <c r="E461" s="1" t="s">
        <v>2245</v>
      </c>
      <c r="F461" s="1" t="s">
        <v>2246</v>
      </c>
      <c r="G461" s="1" t="s">
        <v>4</v>
      </c>
      <c r="H461" s="1" t="s">
        <v>153</v>
      </c>
      <c r="I461" s="1" t="s">
        <v>145</v>
      </c>
      <c r="J461" s="1" t="s">
        <v>146</v>
      </c>
      <c r="K461" s="1" t="s">
        <v>103</v>
      </c>
      <c r="L461" s="1" t="s">
        <v>2</v>
      </c>
      <c r="M461" s="1" t="s">
        <v>3</v>
      </c>
      <c r="N461" s="1" t="s">
        <v>2247</v>
      </c>
      <c r="O461" s="1" t="s">
        <v>59</v>
      </c>
      <c r="P461" s="1" t="s">
        <v>207</v>
      </c>
      <c r="Q461" s="2">
        <v>2</v>
      </c>
      <c r="R461" s="3" t="s">
        <v>3</v>
      </c>
      <c r="S461" s="4">
        <v>43746</v>
      </c>
      <c r="T461" s="5">
        <v>31.78</v>
      </c>
      <c r="U461" s="4">
        <v>43747</v>
      </c>
      <c r="V461" s="19" t="str">
        <f>IFERROR(VLOOKUP(C461,TABLAS!A:C,3,0),"")</f>
        <v>Cueva Borgoño, Juan Carlos</v>
      </c>
      <c r="W461" s="19" t="str">
        <f>IFERROR(VLOOKUP(G461,TABLAS!E:F,2,0)," ")</f>
        <v>CONTADO</v>
      </c>
      <c r="X461" s="19" t="str">
        <f t="shared" si="21"/>
        <v>12391774 - Berru Rondoy, Juana</v>
      </c>
      <c r="Y461" s="19" t="str">
        <f>IFERROR(VLOOKUP(O461,TABLAS!O:P,2,0)," ")</f>
        <v>Pedido</v>
      </c>
      <c r="Z461" s="58">
        <f>IFERROR(IF(R461&lt;&gt;"CA",(Q461/VLOOKUP(INT(I461),TABLAS!R:W,4,0)),Q461),"0")</f>
        <v>2</v>
      </c>
      <c r="AA461" s="19" t="s">
        <v>3</v>
      </c>
      <c r="AB461">
        <f t="shared" si="23"/>
        <v>0</v>
      </c>
    </row>
    <row r="462" spans="1:28" x14ac:dyDescent="0.25">
      <c r="A462" s="71">
        <f t="shared" si="22"/>
        <v>12391774</v>
      </c>
      <c r="B462" s="1" t="s">
        <v>206</v>
      </c>
      <c r="C462" s="1" t="s">
        <v>241</v>
      </c>
      <c r="D462" s="1" t="s">
        <v>2244</v>
      </c>
      <c r="E462" s="1" t="s">
        <v>2245</v>
      </c>
      <c r="F462" s="1" t="s">
        <v>2246</v>
      </c>
      <c r="G462" s="1" t="s">
        <v>4</v>
      </c>
      <c r="H462" s="1" t="s">
        <v>153</v>
      </c>
      <c r="I462" s="1" t="s">
        <v>104</v>
      </c>
      <c r="J462" s="1" t="s">
        <v>105</v>
      </c>
      <c r="K462" s="1" t="s">
        <v>103</v>
      </c>
      <c r="L462" s="1" t="s">
        <v>2</v>
      </c>
      <c r="M462" s="1" t="s">
        <v>3</v>
      </c>
      <c r="N462" s="1" t="s">
        <v>2247</v>
      </c>
      <c r="O462" s="1" t="s">
        <v>59</v>
      </c>
      <c r="P462" s="1" t="s">
        <v>207</v>
      </c>
      <c r="Q462" s="2">
        <v>2</v>
      </c>
      <c r="R462" s="3" t="s">
        <v>3</v>
      </c>
      <c r="S462" s="4">
        <v>43746</v>
      </c>
      <c r="T462" s="5">
        <v>32.200000000000003</v>
      </c>
      <c r="U462" s="4">
        <v>43747</v>
      </c>
      <c r="V462" s="19" t="str">
        <f>IFERROR(VLOOKUP(C462,TABLAS!A:C,3,0),"")</f>
        <v>Cueva Borgoño, Juan Carlos</v>
      </c>
      <c r="W462" s="19" t="str">
        <f>IFERROR(VLOOKUP(G462,TABLAS!E:F,2,0)," ")</f>
        <v>CONTADO</v>
      </c>
      <c r="X462" s="19" t="str">
        <f t="shared" si="21"/>
        <v>12391774 - Berru Rondoy, Juana</v>
      </c>
      <c r="Y462" s="19" t="str">
        <f>IFERROR(VLOOKUP(O462,TABLAS!O:P,2,0)," ")</f>
        <v>Pedido</v>
      </c>
      <c r="Z462" s="58">
        <f>IFERROR(IF(R462&lt;&gt;"CA",(Q462/VLOOKUP(INT(I462),TABLAS!R:W,4,0)),Q462),"0")</f>
        <v>2</v>
      </c>
      <c r="AA462" s="19" t="s">
        <v>3</v>
      </c>
      <c r="AB462">
        <f t="shared" si="23"/>
        <v>0</v>
      </c>
    </row>
    <row r="463" spans="1:28" x14ac:dyDescent="0.25">
      <c r="A463" s="71">
        <f t="shared" si="22"/>
        <v>12391774</v>
      </c>
      <c r="B463" s="1" t="s">
        <v>206</v>
      </c>
      <c r="C463" s="1" t="s">
        <v>241</v>
      </c>
      <c r="D463" s="1" t="s">
        <v>2244</v>
      </c>
      <c r="E463" s="1" t="s">
        <v>2245</v>
      </c>
      <c r="F463" s="1" t="s">
        <v>2246</v>
      </c>
      <c r="G463" s="1" t="s">
        <v>4</v>
      </c>
      <c r="H463" s="1" t="s">
        <v>153</v>
      </c>
      <c r="I463" s="1" t="s">
        <v>219</v>
      </c>
      <c r="J463" s="1" t="s">
        <v>220</v>
      </c>
      <c r="K463" s="1" t="s">
        <v>103</v>
      </c>
      <c r="L463" s="1" t="s">
        <v>2</v>
      </c>
      <c r="M463" s="1" t="s">
        <v>3</v>
      </c>
      <c r="N463" s="1" t="s">
        <v>2247</v>
      </c>
      <c r="O463" s="1" t="s">
        <v>59</v>
      </c>
      <c r="P463" s="1" t="s">
        <v>207</v>
      </c>
      <c r="Q463" s="2">
        <v>2</v>
      </c>
      <c r="R463" s="3" t="s">
        <v>3</v>
      </c>
      <c r="S463" s="4">
        <v>43746</v>
      </c>
      <c r="T463" s="5">
        <v>18.47</v>
      </c>
      <c r="U463" s="4">
        <v>43747</v>
      </c>
      <c r="V463" s="19" t="str">
        <f>IFERROR(VLOOKUP(C463,TABLAS!A:C,3,0),"")</f>
        <v>Cueva Borgoño, Juan Carlos</v>
      </c>
      <c r="W463" s="19" t="str">
        <f>IFERROR(VLOOKUP(G463,TABLAS!E:F,2,0)," ")</f>
        <v>CONTADO</v>
      </c>
      <c r="X463" s="19" t="str">
        <f t="shared" si="21"/>
        <v>12391774 - Berru Rondoy, Juana</v>
      </c>
      <c r="Y463" s="19" t="str">
        <f>IFERROR(VLOOKUP(O463,TABLAS!O:P,2,0)," ")</f>
        <v>Pedido</v>
      </c>
      <c r="Z463" s="58">
        <f>IFERROR(IF(R463&lt;&gt;"CA",(Q463/VLOOKUP(INT(I463),TABLAS!R:W,4,0)),Q463),"0")</f>
        <v>2</v>
      </c>
      <c r="AA463" s="19" t="s">
        <v>3</v>
      </c>
      <c r="AB463">
        <f t="shared" si="23"/>
        <v>0</v>
      </c>
    </row>
    <row r="464" spans="1:28" x14ac:dyDescent="0.25">
      <c r="A464" s="71">
        <f t="shared" si="22"/>
        <v>12391774</v>
      </c>
      <c r="B464" s="1" t="s">
        <v>206</v>
      </c>
      <c r="C464" s="1" t="s">
        <v>241</v>
      </c>
      <c r="D464" s="1" t="s">
        <v>2244</v>
      </c>
      <c r="E464" s="1" t="s">
        <v>2245</v>
      </c>
      <c r="F464" s="1" t="s">
        <v>2246</v>
      </c>
      <c r="G464" s="1" t="s">
        <v>4</v>
      </c>
      <c r="H464" s="1" t="s">
        <v>153</v>
      </c>
      <c r="I464" s="1" t="s">
        <v>216</v>
      </c>
      <c r="J464" s="1" t="s">
        <v>217</v>
      </c>
      <c r="K464" s="1" t="s">
        <v>103</v>
      </c>
      <c r="L464" s="1" t="s">
        <v>2</v>
      </c>
      <c r="M464" s="1" t="s">
        <v>3</v>
      </c>
      <c r="N464" s="1" t="s">
        <v>2247</v>
      </c>
      <c r="O464" s="1" t="s">
        <v>61</v>
      </c>
      <c r="P464" s="1" t="s">
        <v>207</v>
      </c>
      <c r="Q464" s="2">
        <v>1</v>
      </c>
      <c r="R464" s="3" t="s">
        <v>3</v>
      </c>
      <c r="S464" s="4">
        <v>43746</v>
      </c>
      <c r="T464" s="5">
        <v>34.97</v>
      </c>
      <c r="U464" s="4">
        <v>43747</v>
      </c>
      <c r="V464" s="19" t="str">
        <f>IFERROR(VLOOKUP(C464,TABLAS!A:C,3,0),"")</f>
        <v>Cueva Borgoño, Juan Carlos</v>
      </c>
      <c r="W464" s="19" t="str">
        <f>IFERROR(VLOOKUP(G464,TABLAS!E:F,2,0)," ")</f>
        <v>CONTADO</v>
      </c>
      <c r="X464" s="19" t="str">
        <f t="shared" si="21"/>
        <v>12391774 - Berru Rondoy, Juana</v>
      </c>
      <c r="Y464" s="19" t="str">
        <f>IFERROR(VLOOKUP(O464,TABLAS!O:P,2,0)," ")</f>
        <v>Pedido</v>
      </c>
      <c r="Z464" s="58">
        <f>IFERROR(IF(R464&lt;&gt;"CA",(Q464/VLOOKUP(INT(I464),TABLAS!R:W,4,0)),Q464),"0")</f>
        <v>1</v>
      </c>
      <c r="AA464" s="19" t="s">
        <v>3</v>
      </c>
      <c r="AB464">
        <f t="shared" si="23"/>
        <v>0</v>
      </c>
    </row>
    <row r="465" spans="1:28" x14ac:dyDescent="0.25">
      <c r="A465" s="71">
        <f t="shared" si="22"/>
        <v>12391774</v>
      </c>
      <c r="B465" s="1" t="s">
        <v>206</v>
      </c>
      <c r="C465" s="1" t="s">
        <v>241</v>
      </c>
      <c r="D465" s="1" t="s">
        <v>2244</v>
      </c>
      <c r="E465" s="1" t="s">
        <v>2245</v>
      </c>
      <c r="F465" s="1" t="s">
        <v>2246</v>
      </c>
      <c r="G465" s="1" t="s">
        <v>4</v>
      </c>
      <c r="H465" s="1" t="s">
        <v>153</v>
      </c>
      <c r="I465" s="1" t="s">
        <v>157</v>
      </c>
      <c r="J465" s="1" t="s">
        <v>158</v>
      </c>
      <c r="K465" s="1" t="s">
        <v>103</v>
      </c>
      <c r="L465" s="1" t="s">
        <v>2</v>
      </c>
      <c r="M465" s="1" t="s">
        <v>3</v>
      </c>
      <c r="N465" s="1" t="s">
        <v>2247</v>
      </c>
      <c r="O465" s="1" t="s">
        <v>61</v>
      </c>
      <c r="P465" s="1" t="s">
        <v>207</v>
      </c>
      <c r="Q465" s="2">
        <v>1</v>
      </c>
      <c r="R465" s="3" t="s">
        <v>3</v>
      </c>
      <c r="S465" s="4">
        <v>43746</v>
      </c>
      <c r="T465" s="5">
        <v>30.96</v>
      </c>
      <c r="U465" s="4">
        <v>43747</v>
      </c>
      <c r="V465" s="19" t="str">
        <f>IFERROR(VLOOKUP(C465,TABLAS!A:C,3,0),"")</f>
        <v>Cueva Borgoño, Juan Carlos</v>
      </c>
      <c r="W465" s="19" t="str">
        <f>IFERROR(VLOOKUP(G465,TABLAS!E:F,2,0)," ")</f>
        <v>CONTADO</v>
      </c>
      <c r="X465" s="19" t="str">
        <f t="shared" si="21"/>
        <v>12391774 - Berru Rondoy, Juana</v>
      </c>
      <c r="Y465" s="19" t="str">
        <f>IFERROR(VLOOKUP(O465,TABLAS!O:P,2,0)," ")</f>
        <v>Pedido</v>
      </c>
      <c r="Z465" s="58">
        <f>IFERROR(IF(R465&lt;&gt;"CA",(Q465/VLOOKUP(INT(I465),TABLAS!R:W,4,0)),Q465),"0")</f>
        <v>1</v>
      </c>
      <c r="AA465" s="19" t="s">
        <v>3</v>
      </c>
      <c r="AB465">
        <f t="shared" si="23"/>
        <v>0</v>
      </c>
    </row>
    <row r="466" spans="1:28" x14ac:dyDescent="0.25">
      <c r="A466" s="71">
        <f t="shared" si="22"/>
        <v>12391774</v>
      </c>
      <c r="B466" s="1" t="s">
        <v>206</v>
      </c>
      <c r="C466" s="1" t="s">
        <v>241</v>
      </c>
      <c r="D466" s="1" t="s">
        <v>2244</v>
      </c>
      <c r="E466" s="1" t="s">
        <v>2245</v>
      </c>
      <c r="F466" s="1" t="s">
        <v>2246</v>
      </c>
      <c r="G466" s="1" t="s">
        <v>4</v>
      </c>
      <c r="H466" s="1" t="s">
        <v>153</v>
      </c>
      <c r="I466" s="1" t="s">
        <v>104</v>
      </c>
      <c r="J466" s="1" t="s">
        <v>105</v>
      </c>
      <c r="K466" s="1" t="s">
        <v>103</v>
      </c>
      <c r="L466" s="1" t="s">
        <v>2</v>
      </c>
      <c r="M466" s="1" t="s">
        <v>3</v>
      </c>
      <c r="N466" s="1" t="s">
        <v>2247</v>
      </c>
      <c r="O466" s="1" t="s">
        <v>65</v>
      </c>
      <c r="P466" s="1" t="s">
        <v>207</v>
      </c>
      <c r="Q466" s="2">
        <v>2</v>
      </c>
      <c r="R466" s="3" t="s">
        <v>2</v>
      </c>
      <c r="S466" s="4">
        <v>43746</v>
      </c>
      <c r="T466" s="5">
        <v>0</v>
      </c>
      <c r="U466" s="4">
        <v>43747</v>
      </c>
      <c r="V466" s="19" t="str">
        <f>IFERROR(VLOOKUP(C466,TABLAS!A:C,3,0),"")</f>
        <v>Cueva Borgoño, Juan Carlos</v>
      </c>
      <c r="W466" s="19" t="str">
        <f>IFERROR(VLOOKUP(G466,TABLAS!E:F,2,0)," ")</f>
        <v>CONTADO</v>
      </c>
      <c r="X466" s="19" t="str">
        <f t="shared" si="21"/>
        <v>12391774 - Berru Rondoy, Juana</v>
      </c>
      <c r="Y466" s="19" t="str">
        <f>IFERROR(VLOOKUP(O466,TABLAS!O:P,2,0)," ")</f>
        <v>Bonificación</v>
      </c>
      <c r="Z466" s="58">
        <f>IFERROR(IF(R466&lt;&gt;"CA",(Q466/VLOOKUP(INT(I466),TABLAS!R:W,4,0)),Q466),"0")</f>
        <v>0.13333333333333333</v>
      </c>
      <c r="AA466" s="19" t="s">
        <v>3</v>
      </c>
      <c r="AB466">
        <f t="shared" si="23"/>
        <v>0</v>
      </c>
    </row>
    <row r="467" spans="1:28" x14ac:dyDescent="0.25">
      <c r="A467" s="71">
        <f t="shared" si="22"/>
        <v>12391774</v>
      </c>
      <c r="B467" s="1" t="s">
        <v>206</v>
      </c>
      <c r="C467" s="1" t="s">
        <v>241</v>
      </c>
      <c r="D467" s="1" t="s">
        <v>2244</v>
      </c>
      <c r="E467" s="1" t="s">
        <v>2245</v>
      </c>
      <c r="F467" s="1" t="s">
        <v>2246</v>
      </c>
      <c r="G467" s="1" t="s">
        <v>4</v>
      </c>
      <c r="H467" s="1" t="s">
        <v>153</v>
      </c>
      <c r="I467" s="1" t="s">
        <v>104</v>
      </c>
      <c r="J467" s="1" t="s">
        <v>105</v>
      </c>
      <c r="K467" s="1" t="s">
        <v>103</v>
      </c>
      <c r="L467" s="1" t="s">
        <v>2</v>
      </c>
      <c r="M467" s="1" t="s">
        <v>3</v>
      </c>
      <c r="N467" s="1" t="s">
        <v>2247</v>
      </c>
      <c r="O467" s="1" t="s">
        <v>65</v>
      </c>
      <c r="P467" s="1" t="s">
        <v>207</v>
      </c>
      <c r="Q467" s="2">
        <v>2</v>
      </c>
      <c r="R467" s="3" t="s">
        <v>2</v>
      </c>
      <c r="S467" s="4">
        <v>43746</v>
      </c>
      <c r="T467" s="5">
        <v>0</v>
      </c>
      <c r="U467" s="4">
        <v>43747</v>
      </c>
      <c r="V467" s="19" t="str">
        <f>IFERROR(VLOOKUP(C467,TABLAS!A:C,3,0),"")</f>
        <v>Cueva Borgoño, Juan Carlos</v>
      </c>
      <c r="W467" s="19" t="str">
        <f>IFERROR(VLOOKUP(G467,TABLAS!E:F,2,0)," ")</f>
        <v>CONTADO</v>
      </c>
      <c r="X467" s="19" t="str">
        <f t="shared" si="21"/>
        <v>12391774 - Berru Rondoy, Juana</v>
      </c>
      <c r="Y467" s="19" t="str">
        <f>IFERROR(VLOOKUP(O467,TABLAS!O:P,2,0)," ")</f>
        <v>Bonificación</v>
      </c>
      <c r="Z467" s="58">
        <f>IFERROR(IF(R467&lt;&gt;"CA",(Q467/VLOOKUP(INT(I467),TABLAS!R:W,4,0)),Q467),"0")</f>
        <v>0.13333333333333333</v>
      </c>
      <c r="AA467" s="19" t="s">
        <v>3</v>
      </c>
      <c r="AB467">
        <f t="shared" si="23"/>
        <v>0</v>
      </c>
    </row>
    <row r="468" spans="1:28" x14ac:dyDescent="0.25">
      <c r="A468" s="71">
        <f t="shared" si="22"/>
        <v>12391774</v>
      </c>
      <c r="B468" s="1" t="s">
        <v>206</v>
      </c>
      <c r="C468" s="1" t="s">
        <v>241</v>
      </c>
      <c r="D468" s="1" t="s">
        <v>2244</v>
      </c>
      <c r="E468" s="1" t="s">
        <v>2245</v>
      </c>
      <c r="F468" s="1" t="s">
        <v>2246</v>
      </c>
      <c r="G468" s="1" t="s">
        <v>4</v>
      </c>
      <c r="H468" s="1" t="s">
        <v>153</v>
      </c>
      <c r="I468" s="1" t="s">
        <v>219</v>
      </c>
      <c r="J468" s="1" t="s">
        <v>220</v>
      </c>
      <c r="K468" s="1" t="s">
        <v>103</v>
      </c>
      <c r="L468" s="1" t="s">
        <v>2</v>
      </c>
      <c r="M468" s="1" t="s">
        <v>3</v>
      </c>
      <c r="N468" s="1" t="s">
        <v>2247</v>
      </c>
      <c r="O468" s="1" t="s">
        <v>65</v>
      </c>
      <c r="P468" s="1" t="s">
        <v>207</v>
      </c>
      <c r="Q468" s="2">
        <v>2</v>
      </c>
      <c r="R468" s="3" t="s">
        <v>2</v>
      </c>
      <c r="S468" s="4">
        <v>43746</v>
      </c>
      <c r="T468" s="5">
        <v>0</v>
      </c>
      <c r="U468" s="4">
        <v>43747</v>
      </c>
      <c r="V468" s="19" t="str">
        <f>IFERROR(VLOOKUP(C468,TABLAS!A:C,3,0),"")</f>
        <v>Cueva Borgoño, Juan Carlos</v>
      </c>
      <c r="W468" s="19" t="str">
        <f>IFERROR(VLOOKUP(G468,TABLAS!E:F,2,0)," ")</f>
        <v>CONTADO</v>
      </c>
      <c r="X468" s="19" t="str">
        <f t="shared" si="21"/>
        <v>12391774 - Berru Rondoy, Juana</v>
      </c>
      <c r="Y468" s="19" t="str">
        <f>IFERROR(VLOOKUP(O468,TABLAS!O:P,2,0)," ")</f>
        <v>Bonificación</v>
      </c>
      <c r="Z468" s="58">
        <f>IFERROR(IF(R468&lt;&gt;"CA",(Q468/VLOOKUP(INT(I468),TABLAS!R:W,4,0)),Q468),"0")</f>
        <v>0.13333333333333333</v>
      </c>
      <c r="AA468" s="19" t="s">
        <v>3</v>
      </c>
      <c r="AB468">
        <f t="shared" si="23"/>
        <v>0</v>
      </c>
    </row>
    <row r="469" spans="1:28" x14ac:dyDescent="0.25">
      <c r="A469" s="71">
        <f t="shared" si="22"/>
        <v>10053835</v>
      </c>
      <c r="B469" s="1" t="s">
        <v>102</v>
      </c>
      <c r="C469" s="1" t="s">
        <v>16</v>
      </c>
      <c r="D469" s="1" t="s">
        <v>2248</v>
      </c>
      <c r="E469" s="1" t="s">
        <v>2249</v>
      </c>
      <c r="F469" s="1" t="s">
        <v>2250</v>
      </c>
      <c r="G469" s="1" t="s">
        <v>4</v>
      </c>
      <c r="H469" s="1" t="s">
        <v>153</v>
      </c>
      <c r="I469" s="1" t="s">
        <v>157</v>
      </c>
      <c r="J469" s="1" t="s">
        <v>158</v>
      </c>
      <c r="K469" s="1" t="s">
        <v>103</v>
      </c>
      <c r="L469" s="1" t="s">
        <v>2</v>
      </c>
      <c r="M469" s="1" t="s">
        <v>3</v>
      </c>
      <c r="N469" s="1" t="s">
        <v>2251</v>
      </c>
      <c r="O469" s="1" t="s">
        <v>61</v>
      </c>
      <c r="P469" s="1" t="s">
        <v>1847</v>
      </c>
      <c r="Q469" s="2">
        <v>10</v>
      </c>
      <c r="R469" s="3" t="s">
        <v>3</v>
      </c>
      <c r="S469" s="4">
        <v>43746</v>
      </c>
      <c r="T469" s="5">
        <v>310.44</v>
      </c>
      <c r="U469" s="4">
        <v>43747</v>
      </c>
      <c r="V469" s="19" t="str">
        <f>IFERROR(VLOOKUP(C469,TABLAS!A:C,3,0),"")</f>
        <v>Sanchez Casana, Alejandro Alfr</v>
      </c>
      <c r="W469" s="19" t="str">
        <f>IFERROR(VLOOKUP(G469,TABLAS!E:F,2,0)," ")</f>
        <v>CONTADO</v>
      </c>
      <c r="X469" s="19" t="str">
        <f t="shared" si="21"/>
        <v>10053835 - Biminchumo Rodas, Soledad F</v>
      </c>
      <c r="Y469" s="19" t="str">
        <f>IFERROR(VLOOKUP(O469,TABLAS!O:P,2,0)," ")</f>
        <v>Pedido</v>
      </c>
      <c r="Z469" s="58">
        <f>IFERROR(IF(R469&lt;&gt;"CA",(Q469/VLOOKUP(INT(I469),TABLAS!R:W,4,0)),Q469),"0")</f>
        <v>10</v>
      </c>
      <c r="AA469" s="19" t="s">
        <v>3</v>
      </c>
      <c r="AB469">
        <f t="shared" si="23"/>
        <v>0</v>
      </c>
    </row>
    <row r="470" spans="1:28" x14ac:dyDescent="0.25">
      <c r="A470" s="71">
        <f t="shared" si="22"/>
        <v>10053835</v>
      </c>
      <c r="B470" s="1" t="s">
        <v>102</v>
      </c>
      <c r="C470" s="1" t="s">
        <v>16</v>
      </c>
      <c r="D470" s="1" t="s">
        <v>2248</v>
      </c>
      <c r="E470" s="1" t="s">
        <v>2249</v>
      </c>
      <c r="F470" s="1" t="s">
        <v>2250</v>
      </c>
      <c r="G470" s="1" t="s">
        <v>4</v>
      </c>
      <c r="H470" s="1" t="s">
        <v>153</v>
      </c>
      <c r="I470" s="1" t="s">
        <v>208</v>
      </c>
      <c r="J470" s="1" t="s">
        <v>209</v>
      </c>
      <c r="K470" s="1" t="s">
        <v>103</v>
      </c>
      <c r="L470" s="1" t="s">
        <v>2</v>
      </c>
      <c r="M470" s="1" t="s">
        <v>3</v>
      </c>
      <c r="N470" s="1" t="s">
        <v>2251</v>
      </c>
      <c r="O470" s="1" t="s">
        <v>61</v>
      </c>
      <c r="P470" s="1" t="s">
        <v>1847</v>
      </c>
      <c r="Q470" s="2">
        <v>2</v>
      </c>
      <c r="R470" s="3" t="s">
        <v>3</v>
      </c>
      <c r="S470" s="4">
        <v>43746</v>
      </c>
      <c r="T470" s="5">
        <v>70.11</v>
      </c>
      <c r="U470" s="4">
        <v>43747</v>
      </c>
      <c r="V470" s="19" t="str">
        <f>IFERROR(VLOOKUP(C470,TABLAS!A:C,3,0),"")</f>
        <v>Sanchez Casana, Alejandro Alfr</v>
      </c>
      <c r="W470" s="19" t="str">
        <f>IFERROR(VLOOKUP(G470,TABLAS!E:F,2,0)," ")</f>
        <v>CONTADO</v>
      </c>
      <c r="X470" s="19" t="str">
        <f t="shared" si="21"/>
        <v>10053835 - Biminchumo Rodas, Soledad F</v>
      </c>
      <c r="Y470" s="19" t="str">
        <f>IFERROR(VLOOKUP(O470,TABLAS!O:P,2,0)," ")</f>
        <v>Pedido</v>
      </c>
      <c r="Z470" s="58">
        <f>IFERROR(IF(R470&lt;&gt;"CA",(Q470/VLOOKUP(INT(I470),TABLAS!R:W,4,0)),Q470),"0")</f>
        <v>2</v>
      </c>
      <c r="AA470" s="19" t="s">
        <v>3</v>
      </c>
      <c r="AB470">
        <f t="shared" si="23"/>
        <v>0</v>
      </c>
    </row>
    <row r="471" spans="1:28" x14ac:dyDescent="0.25">
      <c r="A471" s="71">
        <f t="shared" si="22"/>
        <v>10063267</v>
      </c>
      <c r="B471" s="1" t="s">
        <v>206</v>
      </c>
      <c r="C471" s="1" t="s">
        <v>17</v>
      </c>
      <c r="D471" s="1" t="s">
        <v>2252</v>
      </c>
      <c r="E471" s="1" t="s">
        <v>2253</v>
      </c>
      <c r="F471" s="1" t="s">
        <v>2254</v>
      </c>
      <c r="G471" s="1" t="s">
        <v>4</v>
      </c>
      <c r="H471" s="1" t="s">
        <v>153</v>
      </c>
      <c r="I471" s="1" t="s">
        <v>208</v>
      </c>
      <c r="J471" s="1" t="s">
        <v>209</v>
      </c>
      <c r="K471" s="1" t="s">
        <v>103</v>
      </c>
      <c r="L471" s="1" t="s">
        <v>2</v>
      </c>
      <c r="M471" s="1" t="s">
        <v>3</v>
      </c>
      <c r="N471" s="1" t="s">
        <v>2255</v>
      </c>
      <c r="O471" s="1" t="s">
        <v>61</v>
      </c>
      <c r="P471" s="1" t="s">
        <v>224</v>
      </c>
      <c r="Q471" s="2">
        <v>1</v>
      </c>
      <c r="R471" s="3" t="s">
        <v>3</v>
      </c>
      <c r="S471" s="4">
        <v>43746</v>
      </c>
      <c r="T471" s="5">
        <v>35.049999999999997</v>
      </c>
      <c r="U471" s="4">
        <v>43747</v>
      </c>
      <c r="V471" s="19" t="str">
        <f>IFERROR(VLOOKUP(C471,TABLAS!A:C,3,0),"")</f>
        <v>Cueva Borgoño, Juan Carlos</v>
      </c>
      <c r="W471" s="19" t="str">
        <f>IFERROR(VLOOKUP(G471,TABLAS!E:F,2,0)," ")</f>
        <v>CONTADO</v>
      </c>
      <c r="X471" s="19" t="str">
        <f t="shared" si="21"/>
        <v>10063267 - Blas Garcia, Nancy Bety</v>
      </c>
      <c r="Y471" s="19" t="str">
        <f>IFERROR(VLOOKUP(O471,TABLAS!O:P,2,0)," ")</f>
        <v>Pedido</v>
      </c>
      <c r="Z471" s="58">
        <f>IFERROR(IF(R471&lt;&gt;"CA",(Q471/VLOOKUP(INT(I471),TABLAS!R:W,4,0)),Q471),"0")</f>
        <v>1</v>
      </c>
      <c r="AA471" s="19" t="s">
        <v>3</v>
      </c>
      <c r="AB471">
        <f t="shared" si="23"/>
        <v>0</v>
      </c>
    </row>
    <row r="472" spans="1:28" x14ac:dyDescent="0.25">
      <c r="A472" s="71">
        <f t="shared" si="22"/>
        <v>10063267</v>
      </c>
      <c r="B472" s="1" t="s">
        <v>206</v>
      </c>
      <c r="C472" s="1" t="s">
        <v>17</v>
      </c>
      <c r="D472" s="1" t="s">
        <v>2252</v>
      </c>
      <c r="E472" s="1" t="s">
        <v>2253</v>
      </c>
      <c r="F472" s="1" t="s">
        <v>2254</v>
      </c>
      <c r="G472" s="1" t="s">
        <v>4</v>
      </c>
      <c r="H472" s="1" t="s">
        <v>153</v>
      </c>
      <c r="I472" s="1" t="s">
        <v>164</v>
      </c>
      <c r="J472" s="1" t="s">
        <v>165</v>
      </c>
      <c r="K472" s="1" t="s">
        <v>103</v>
      </c>
      <c r="L472" s="1" t="s">
        <v>2</v>
      </c>
      <c r="M472" s="1" t="s">
        <v>3</v>
      </c>
      <c r="N472" s="1" t="s">
        <v>2255</v>
      </c>
      <c r="O472" s="1" t="s">
        <v>59</v>
      </c>
      <c r="P472" s="1" t="s">
        <v>224</v>
      </c>
      <c r="Q472" s="2">
        <v>6</v>
      </c>
      <c r="R472" s="3" t="s">
        <v>2</v>
      </c>
      <c r="S472" s="4">
        <v>43746</v>
      </c>
      <c r="T472" s="5">
        <v>12.73</v>
      </c>
      <c r="U472" s="4">
        <v>43747</v>
      </c>
      <c r="V472" s="19" t="str">
        <f>IFERROR(VLOOKUP(C472,TABLAS!A:C,3,0),"")</f>
        <v>Cueva Borgoño, Juan Carlos</v>
      </c>
      <c r="W472" s="19" t="str">
        <f>IFERROR(VLOOKUP(G472,TABLAS!E:F,2,0)," ")</f>
        <v>CONTADO</v>
      </c>
      <c r="X472" s="19" t="str">
        <f t="shared" si="21"/>
        <v>10063267 - Blas Garcia, Nancy Bety</v>
      </c>
      <c r="Y472" s="19" t="str">
        <f>IFERROR(VLOOKUP(O472,TABLAS!O:P,2,0)," ")</f>
        <v>Pedido</v>
      </c>
      <c r="Z472" s="58">
        <f>IFERROR(IF(R472&lt;&gt;"CA",(Q472/VLOOKUP(INT(I472),TABLAS!R:W,4,0)),Q472),"0")</f>
        <v>0.25</v>
      </c>
      <c r="AA472" s="19" t="s">
        <v>3</v>
      </c>
      <c r="AB472">
        <f t="shared" si="23"/>
        <v>0</v>
      </c>
    </row>
    <row r="473" spans="1:28" x14ac:dyDescent="0.25">
      <c r="A473" s="71">
        <f t="shared" si="22"/>
        <v>10063267</v>
      </c>
      <c r="B473" s="1" t="s">
        <v>206</v>
      </c>
      <c r="C473" s="1" t="s">
        <v>17</v>
      </c>
      <c r="D473" s="1" t="s">
        <v>2252</v>
      </c>
      <c r="E473" s="1" t="s">
        <v>2253</v>
      </c>
      <c r="F473" s="1" t="s">
        <v>2254</v>
      </c>
      <c r="G473" s="1" t="s">
        <v>4</v>
      </c>
      <c r="H473" s="1" t="s">
        <v>153</v>
      </c>
      <c r="I473" s="1" t="s">
        <v>106</v>
      </c>
      <c r="J473" s="1" t="s">
        <v>107</v>
      </c>
      <c r="K473" s="1" t="s">
        <v>103</v>
      </c>
      <c r="L473" s="1" t="s">
        <v>2</v>
      </c>
      <c r="M473" s="1" t="s">
        <v>3</v>
      </c>
      <c r="N473" s="1" t="s">
        <v>2255</v>
      </c>
      <c r="O473" s="1" t="s">
        <v>59</v>
      </c>
      <c r="P473" s="1" t="s">
        <v>224</v>
      </c>
      <c r="Q473" s="2">
        <v>2</v>
      </c>
      <c r="R473" s="3" t="s">
        <v>3</v>
      </c>
      <c r="S473" s="4">
        <v>43746</v>
      </c>
      <c r="T473" s="5">
        <v>18.21</v>
      </c>
      <c r="U473" s="4">
        <v>43747</v>
      </c>
      <c r="V473" s="19" t="str">
        <f>IFERROR(VLOOKUP(C473,TABLAS!A:C,3,0),"")</f>
        <v>Cueva Borgoño, Juan Carlos</v>
      </c>
      <c r="W473" s="19" t="str">
        <f>IFERROR(VLOOKUP(G473,TABLAS!E:F,2,0)," ")</f>
        <v>CONTADO</v>
      </c>
      <c r="X473" s="19" t="str">
        <f t="shared" si="21"/>
        <v>10063267 - Blas Garcia, Nancy Bety</v>
      </c>
      <c r="Y473" s="19" t="str">
        <f>IFERROR(VLOOKUP(O473,TABLAS!O:P,2,0)," ")</f>
        <v>Pedido</v>
      </c>
      <c r="Z473" s="58">
        <f>IFERROR(IF(R473&lt;&gt;"CA",(Q473/VLOOKUP(INT(I473),TABLAS!R:W,4,0)),Q473),"0")</f>
        <v>2</v>
      </c>
      <c r="AA473" s="19" t="s">
        <v>3</v>
      </c>
      <c r="AB473">
        <f t="shared" si="23"/>
        <v>0</v>
      </c>
    </row>
    <row r="474" spans="1:28" x14ac:dyDescent="0.25">
      <c r="A474" s="71">
        <f t="shared" si="22"/>
        <v>10063267</v>
      </c>
      <c r="B474" s="1" t="s">
        <v>206</v>
      </c>
      <c r="C474" s="1" t="s">
        <v>17</v>
      </c>
      <c r="D474" s="1" t="s">
        <v>2252</v>
      </c>
      <c r="E474" s="1" t="s">
        <v>2253</v>
      </c>
      <c r="F474" s="1" t="s">
        <v>2254</v>
      </c>
      <c r="G474" s="1" t="s">
        <v>4</v>
      </c>
      <c r="H474" s="1" t="s">
        <v>153</v>
      </c>
      <c r="I474" s="1" t="s">
        <v>100</v>
      </c>
      <c r="J474" s="1" t="s">
        <v>101</v>
      </c>
      <c r="K474" s="1" t="s">
        <v>103</v>
      </c>
      <c r="L474" s="1" t="s">
        <v>2</v>
      </c>
      <c r="M474" s="1" t="s">
        <v>3</v>
      </c>
      <c r="N474" s="1" t="s">
        <v>2255</v>
      </c>
      <c r="O474" s="1" t="s">
        <v>61</v>
      </c>
      <c r="P474" s="1" t="s">
        <v>224</v>
      </c>
      <c r="Q474" s="2">
        <v>2</v>
      </c>
      <c r="R474" s="3" t="s">
        <v>3</v>
      </c>
      <c r="S474" s="4">
        <v>43746</v>
      </c>
      <c r="T474" s="5">
        <v>53.24</v>
      </c>
      <c r="U474" s="4">
        <v>43747</v>
      </c>
      <c r="V474" s="19" t="str">
        <f>IFERROR(VLOOKUP(C474,TABLAS!A:C,3,0),"")</f>
        <v>Cueva Borgoño, Juan Carlos</v>
      </c>
      <c r="W474" s="19" t="str">
        <f>IFERROR(VLOOKUP(G474,TABLAS!E:F,2,0)," ")</f>
        <v>CONTADO</v>
      </c>
      <c r="X474" s="19" t="str">
        <f t="shared" si="21"/>
        <v>10063267 - Blas Garcia, Nancy Bety</v>
      </c>
      <c r="Y474" s="19" t="str">
        <f>IFERROR(VLOOKUP(O474,TABLAS!O:P,2,0)," ")</f>
        <v>Pedido</v>
      </c>
      <c r="Z474" s="58">
        <f>IFERROR(IF(R474&lt;&gt;"CA",(Q474/VLOOKUP(INT(I474),TABLAS!R:W,4,0)),Q474),"0")</f>
        <v>2</v>
      </c>
      <c r="AA474" s="19" t="s">
        <v>3</v>
      </c>
      <c r="AB474">
        <f t="shared" si="23"/>
        <v>0</v>
      </c>
    </row>
    <row r="475" spans="1:28" x14ac:dyDescent="0.25">
      <c r="A475" s="71">
        <f t="shared" si="22"/>
        <v>10055415</v>
      </c>
      <c r="B475" s="1" t="s">
        <v>206</v>
      </c>
      <c r="C475" s="1" t="s">
        <v>12</v>
      </c>
      <c r="D475" s="1" t="s">
        <v>2256</v>
      </c>
      <c r="E475" s="1" t="s">
        <v>2257</v>
      </c>
      <c r="F475" s="1" t="s">
        <v>2258</v>
      </c>
      <c r="G475" s="1" t="s">
        <v>4</v>
      </c>
      <c r="H475" s="1" t="s">
        <v>153</v>
      </c>
      <c r="I475" s="1" t="s">
        <v>176</v>
      </c>
      <c r="J475" s="1" t="s">
        <v>177</v>
      </c>
      <c r="K475" s="1" t="s">
        <v>103</v>
      </c>
      <c r="L475" s="1" t="s">
        <v>2</v>
      </c>
      <c r="M475" s="1" t="s">
        <v>3</v>
      </c>
      <c r="N475" s="1" t="s">
        <v>2259</v>
      </c>
      <c r="O475" s="1" t="s">
        <v>59</v>
      </c>
      <c r="P475" s="1" t="s">
        <v>218</v>
      </c>
      <c r="Q475" s="2">
        <v>2</v>
      </c>
      <c r="R475" s="3" t="s">
        <v>3</v>
      </c>
      <c r="S475" s="4">
        <v>43746</v>
      </c>
      <c r="T475" s="5">
        <v>14.49</v>
      </c>
      <c r="U475" s="4">
        <v>43747</v>
      </c>
      <c r="V475" s="19" t="str">
        <f>IFERROR(VLOOKUP(C475,TABLAS!A:C,3,0),"")</f>
        <v>Cueva Borgoño, Juan Carlos</v>
      </c>
      <c r="W475" s="19" t="str">
        <f>IFERROR(VLOOKUP(G475,TABLAS!E:F,2,0)," ")</f>
        <v>CONTADO</v>
      </c>
      <c r="X475" s="19" t="str">
        <f t="shared" si="21"/>
        <v>10055415 - Bobadilla De Nomberto, Juana</v>
      </c>
      <c r="Y475" s="19" t="str">
        <f>IFERROR(VLOOKUP(O475,TABLAS!O:P,2,0)," ")</f>
        <v>Pedido</v>
      </c>
      <c r="Z475" s="58">
        <f>IFERROR(IF(R475&lt;&gt;"CA",(Q475/VLOOKUP(INT(I475),TABLAS!R:W,4,0)),Q475),"0")</f>
        <v>2</v>
      </c>
      <c r="AA475" s="19" t="s">
        <v>3</v>
      </c>
      <c r="AB475">
        <f t="shared" si="23"/>
        <v>0</v>
      </c>
    </row>
    <row r="476" spans="1:28" x14ac:dyDescent="0.25">
      <c r="A476" s="71">
        <f t="shared" si="22"/>
        <v>10055415</v>
      </c>
      <c r="B476" s="1" t="s">
        <v>206</v>
      </c>
      <c r="C476" s="1" t="s">
        <v>12</v>
      </c>
      <c r="D476" s="1" t="s">
        <v>2256</v>
      </c>
      <c r="E476" s="1" t="s">
        <v>2257</v>
      </c>
      <c r="F476" s="1" t="s">
        <v>2258</v>
      </c>
      <c r="G476" s="1" t="s">
        <v>4</v>
      </c>
      <c r="H476" s="1" t="s">
        <v>153</v>
      </c>
      <c r="I476" s="1" t="s">
        <v>182</v>
      </c>
      <c r="J476" s="1" t="s">
        <v>183</v>
      </c>
      <c r="K476" s="1" t="s">
        <v>103</v>
      </c>
      <c r="L476" s="1" t="s">
        <v>2</v>
      </c>
      <c r="M476" s="1" t="s">
        <v>3</v>
      </c>
      <c r="N476" s="1" t="s">
        <v>2259</v>
      </c>
      <c r="O476" s="1" t="s">
        <v>59</v>
      </c>
      <c r="P476" s="1" t="s">
        <v>218</v>
      </c>
      <c r="Q476" s="2">
        <v>1</v>
      </c>
      <c r="R476" s="3" t="s">
        <v>3</v>
      </c>
      <c r="S476" s="4">
        <v>43746</v>
      </c>
      <c r="T476" s="5">
        <v>16.91</v>
      </c>
      <c r="U476" s="4">
        <v>43747</v>
      </c>
      <c r="V476" s="19" t="str">
        <f>IFERROR(VLOOKUP(C476,TABLAS!A:C,3,0),"")</f>
        <v>Cueva Borgoño, Juan Carlos</v>
      </c>
      <c r="W476" s="19" t="str">
        <f>IFERROR(VLOOKUP(G476,TABLAS!E:F,2,0)," ")</f>
        <v>CONTADO</v>
      </c>
      <c r="X476" s="19" t="str">
        <f t="shared" si="21"/>
        <v>10055415 - Bobadilla De Nomberto, Juana</v>
      </c>
      <c r="Y476" s="19" t="str">
        <f>IFERROR(VLOOKUP(O476,TABLAS!O:P,2,0)," ")</f>
        <v>Pedido</v>
      </c>
      <c r="Z476" s="58">
        <f>IFERROR(IF(R476&lt;&gt;"CA",(Q476/VLOOKUP(INT(I476),TABLAS!R:W,4,0)),Q476),"0")</f>
        <v>1</v>
      </c>
      <c r="AA476" s="19" t="s">
        <v>3</v>
      </c>
      <c r="AB476">
        <f t="shared" si="23"/>
        <v>0</v>
      </c>
    </row>
    <row r="477" spans="1:28" x14ac:dyDescent="0.25">
      <c r="A477" s="71">
        <f t="shared" si="22"/>
        <v>10055415</v>
      </c>
      <c r="B477" s="1" t="s">
        <v>206</v>
      </c>
      <c r="C477" s="1" t="s">
        <v>12</v>
      </c>
      <c r="D477" s="1" t="s">
        <v>2256</v>
      </c>
      <c r="E477" s="1" t="s">
        <v>2257</v>
      </c>
      <c r="F477" s="1" t="s">
        <v>2258</v>
      </c>
      <c r="G477" s="1" t="s">
        <v>4</v>
      </c>
      <c r="H477" s="1" t="s">
        <v>153</v>
      </c>
      <c r="I477" s="1" t="s">
        <v>104</v>
      </c>
      <c r="J477" s="1" t="s">
        <v>105</v>
      </c>
      <c r="K477" s="1" t="s">
        <v>103</v>
      </c>
      <c r="L477" s="1" t="s">
        <v>2</v>
      </c>
      <c r="M477" s="1" t="s">
        <v>3</v>
      </c>
      <c r="N477" s="1" t="s">
        <v>2259</v>
      </c>
      <c r="O477" s="1" t="s">
        <v>59</v>
      </c>
      <c r="P477" s="1" t="s">
        <v>218</v>
      </c>
      <c r="Q477" s="2">
        <v>1</v>
      </c>
      <c r="R477" s="3" t="s">
        <v>3</v>
      </c>
      <c r="S477" s="4">
        <v>43746</v>
      </c>
      <c r="T477" s="5">
        <v>16.100000000000001</v>
      </c>
      <c r="U477" s="4">
        <v>43747</v>
      </c>
      <c r="V477" s="19" t="str">
        <f>IFERROR(VLOOKUP(C477,TABLAS!A:C,3,0),"")</f>
        <v>Cueva Borgoño, Juan Carlos</v>
      </c>
      <c r="W477" s="19" t="str">
        <f>IFERROR(VLOOKUP(G477,TABLAS!E:F,2,0)," ")</f>
        <v>CONTADO</v>
      </c>
      <c r="X477" s="19" t="str">
        <f t="shared" si="21"/>
        <v>10055415 - Bobadilla De Nomberto, Juana</v>
      </c>
      <c r="Y477" s="19" t="str">
        <f>IFERROR(VLOOKUP(O477,TABLAS!O:P,2,0)," ")</f>
        <v>Pedido</v>
      </c>
      <c r="Z477" s="58">
        <f>IFERROR(IF(R477&lt;&gt;"CA",(Q477/VLOOKUP(INT(I477),TABLAS!R:W,4,0)),Q477),"0")</f>
        <v>1</v>
      </c>
      <c r="AA477" s="19" t="s">
        <v>3</v>
      </c>
      <c r="AB477">
        <f t="shared" si="23"/>
        <v>0</v>
      </c>
    </row>
    <row r="478" spans="1:28" x14ac:dyDescent="0.25">
      <c r="A478" s="71">
        <f t="shared" si="22"/>
        <v>10055415</v>
      </c>
      <c r="B478" s="1" t="s">
        <v>206</v>
      </c>
      <c r="C478" s="1" t="s">
        <v>12</v>
      </c>
      <c r="D478" s="1" t="s">
        <v>2256</v>
      </c>
      <c r="E478" s="1" t="s">
        <v>2257</v>
      </c>
      <c r="F478" s="1" t="s">
        <v>2258</v>
      </c>
      <c r="G478" s="1" t="s">
        <v>4</v>
      </c>
      <c r="H478" s="1" t="s">
        <v>153</v>
      </c>
      <c r="I478" s="1" t="s">
        <v>159</v>
      </c>
      <c r="J478" s="1" t="s">
        <v>160</v>
      </c>
      <c r="K478" s="1" t="s">
        <v>103</v>
      </c>
      <c r="L478" s="1" t="s">
        <v>2</v>
      </c>
      <c r="M478" s="1" t="s">
        <v>3</v>
      </c>
      <c r="N478" s="1" t="s">
        <v>2259</v>
      </c>
      <c r="O478" s="1" t="s">
        <v>59</v>
      </c>
      <c r="P478" s="1" t="s">
        <v>218</v>
      </c>
      <c r="Q478" s="2">
        <v>1</v>
      </c>
      <c r="R478" s="3" t="s">
        <v>3</v>
      </c>
      <c r="S478" s="4">
        <v>43746</v>
      </c>
      <c r="T478" s="5">
        <v>12.45</v>
      </c>
      <c r="U478" s="4">
        <v>43747</v>
      </c>
      <c r="V478" s="19" t="str">
        <f>IFERROR(VLOOKUP(C478,TABLAS!A:C,3,0),"")</f>
        <v>Cueva Borgoño, Juan Carlos</v>
      </c>
      <c r="W478" s="19" t="str">
        <f>IFERROR(VLOOKUP(G478,TABLAS!E:F,2,0)," ")</f>
        <v>CONTADO</v>
      </c>
      <c r="X478" s="19" t="str">
        <f t="shared" si="21"/>
        <v>10055415 - Bobadilla De Nomberto, Juana</v>
      </c>
      <c r="Y478" s="19" t="str">
        <f>IFERROR(VLOOKUP(O478,TABLAS!O:P,2,0)," ")</f>
        <v>Pedido</v>
      </c>
      <c r="Z478" s="58">
        <f>IFERROR(IF(R478&lt;&gt;"CA",(Q478/VLOOKUP(INT(I478),TABLAS!R:W,4,0)),Q478),"0")</f>
        <v>1</v>
      </c>
      <c r="AA478" s="19" t="s">
        <v>3</v>
      </c>
      <c r="AB478">
        <f t="shared" si="23"/>
        <v>0</v>
      </c>
    </row>
    <row r="479" spans="1:28" x14ac:dyDescent="0.25">
      <c r="A479" s="71">
        <f t="shared" si="22"/>
        <v>10055415</v>
      </c>
      <c r="B479" s="1" t="s">
        <v>206</v>
      </c>
      <c r="C479" s="1" t="s">
        <v>12</v>
      </c>
      <c r="D479" s="1" t="s">
        <v>2256</v>
      </c>
      <c r="E479" s="1" t="s">
        <v>2257</v>
      </c>
      <c r="F479" s="1" t="s">
        <v>2258</v>
      </c>
      <c r="G479" s="1" t="s">
        <v>4</v>
      </c>
      <c r="H479" s="1" t="s">
        <v>153</v>
      </c>
      <c r="I479" s="1" t="s">
        <v>151</v>
      </c>
      <c r="J479" s="1" t="s">
        <v>152</v>
      </c>
      <c r="K479" s="1" t="s">
        <v>103</v>
      </c>
      <c r="L479" s="1" t="s">
        <v>2</v>
      </c>
      <c r="M479" s="1" t="s">
        <v>3</v>
      </c>
      <c r="N479" s="1" t="s">
        <v>2259</v>
      </c>
      <c r="O479" s="1" t="s">
        <v>65</v>
      </c>
      <c r="P479" s="1" t="s">
        <v>218</v>
      </c>
      <c r="Q479" s="2">
        <v>1</v>
      </c>
      <c r="R479" s="3" t="s">
        <v>2</v>
      </c>
      <c r="S479" s="4">
        <v>43746</v>
      </c>
      <c r="T479" s="5">
        <v>0</v>
      </c>
      <c r="U479" s="4">
        <v>43747</v>
      </c>
      <c r="V479" s="19" t="str">
        <f>IFERROR(VLOOKUP(C479,TABLAS!A:C,3,0),"")</f>
        <v>Cueva Borgoño, Juan Carlos</v>
      </c>
      <c r="W479" s="19" t="str">
        <f>IFERROR(VLOOKUP(G479,TABLAS!E:F,2,0)," ")</f>
        <v>CONTADO</v>
      </c>
      <c r="X479" s="19" t="str">
        <f t="shared" si="21"/>
        <v>10055415 - Bobadilla De Nomberto, Juana</v>
      </c>
      <c r="Y479" s="19" t="str">
        <f>IFERROR(VLOOKUP(O479,TABLAS!O:P,2,0)," ")</f>
        <v>Bonificación</v>
      </c>
      <c r="Z479" s="58">
        <f>IFERROR(IF(R479&lt;&gt;"CA",(Q479/VLOOKUP(INT(I479),TABLAS!R:W,4,0)),Q479),"0")</f>
        <v>6.6666666666666666E-2</v>
      </c>
      <c r="AA479" s="19" t="s">
        <v>3</v>
      </c>
      <c r="AB479">
        <f t="shared" si="23"/>
        <v>0</v>
      </c>
    </row>
    <row r="480" spans="1:28" x14ac:dyDescent="0.25">
      <c r="A480" s="71">
        <f t="shared" si="22"/>
        <v>10055415</v>
      </c>
      <c r="B480" s="1" t="s">
        <v>206</v>
      </c>
      <c r="C480" s="1" t="s">
        <v>12</v>
      </c>
      <c r="D480" s="1" t="s">
        <v>2256</v>
      </c>
      <c r="E480" s="1" t="s">
        <v>2257</v>
      </c>
      <c r="F480" s="1" t="s">
        <v>2258</v>
      </c>
      <c r="G480" s="1" t="s">
        <v>4</v>
      </c>
      <c r="H480" s="1" t="s">
        <v>153</v>
      </c>
      <c r="I480" s="1" t="s">
        <v>104</v>
      </c>
      <c r="J480" s="1" t="s">
        <v>105</v>
      </c>
      <c r="K480" s="1" t="s">
        <v>103</v>
      </c>
      <c r="L480" s="1" t="s">
        <v>2</v>
      </c>
      <c r="M480" s="1" t="s">
        <v>3</v>
      </c>
      <c r="N480" s="1" t="s">
        <v>2259</v>
      </c>
      <c r="O480" s="1" t="s">
        <v>65</v>
      </c>
      <c r="P480" s="1" t="s">
        <v>218</v>
      </c>
      <c r="Q480" s="2">
        <v>1</v>
      </c>
      <c r="R480" s="3" t="s">
        <v>2</v>
      </c>
      <c r="S480" s="4">
        <v>43746</v>
      </c>
      <c r="T480" s="5">
        <v>0</v>
      </c>
      <c r="U480" s="4">
        <v>43747</v>
      </c>
      <c r="V480" s="19" t="str">
        <f>IFERROR(VLOOKUP(C480,TABLAS!A:C,3,0),"")</f>
        <v>Cueva Borgoño, Juan Carlos</v>
      </c>
      <c r="W480" s="19" t="str">
        <f>IFERROR(VLOOKUP(G480,TABLAS!E:F,2,0)," ")</f>
        <v>CONTADO</v>
      </c>
      <c r="X480" s="19" t="str">
        <f t="shared" si="21"/>
        <v>10055415 - Bobadilla De Nomberto, Juana</v>
      </c>
      <c r="Y480" s="19" t="str">
        <f>IFERROR(VLOOKUP(O480,TABLAS!O:P,2,0)," ")</f>
        <v>Bonificación</v>
      </c>
      <c r="Z480" s="58">
        <f>IFERROR(IF(R480&lt;&gt;"CA",(Q480/VLOOKUP(INT(I480),TABLAS!R:W,4,0)),Q480),"0")</f>
        <v>6.6666666666666666E-2</v>
      </c>
      <c r="AA480" s="19" t="s">
        <v>3</v>
      </c>
      <c r="AB480">
        <f t="shared" si="23"/>
        <v>0</v>
      </c>
    </row>
    <row r="481" spans="1:28" x14ac:dyDescent="0.25">
      <c r="A481" s="71">
        <f t="shared" si="22"/>
        <v>11650082</v>
      </c>
      <c r="B481" s="1" t="s">
        <v>206</v>
      </c>
      <c r="C481" s="1" t="s">
        <v>229</v>
      </c>
      <c r="D481" s="1" t="s">
        <v>2260</v>
      </c>
      <c r="E481" s="1" t="s">
        <v>2261</v>
      </c>
      <c r="F481" s="1" t="s">
        <v>2262</v>
      </c>
      <c r="G481" s="1" t="s">
        <v>4</v>
      </c>
      <c r="H481" s="1" t="s">
        <v>153</v>
      </c>
      <c r="I481" s="1" t="s">
        <v>100</v>
      </c>
      <c r="J481" s="1" t="s">
        <v>101</v>
      </c>
      <c r="K481" s="1" t="s">
        <v>103</v>
      </c>
      <c r="L481" s="1" t="s">
        <v>2</v>
      </c>
      <c r="M481" s="1" t="s">
        <v>3</v>
      </c>
      <c r="N481" s="1" t="s">
        <v>2263</v>
      </c>
      <c r="O481" s="1" t="s">
        <v>61</v>
      </c>
      <c r="P481" s="1" t="s">
        <v>235</v>
      </c>
      <c r="Q481" s="2">
        <v>4</v>
      </c>
      <c r="R481" s="3" t="s">
        <v>3</v>
      </c>
      <c r="S481" s="4">
        <v>43746</v>
      </c>
      <c r="T481" s="5">
        <v>106.14</v>
      </c>
      <c r="U481" s="4">
        <v>43747</v>
      </c>
      <c r="V481" s="19" t="str">
        <f>IFERROR(VLOOKUP(C481,TABLAS!A:C,3,0),"")</f>
        <v>Cueva Borgoño, Juan Carlos</v>
      </c>
      <c r="W481" s="19" t="str">
        <f>IFERROR(VLOOKUP(G481,TABLAS!E:F,2,0)," ")</f>
        <v>CONTADO</v>
      </c>
      <c r="X481" s="19" t="str">
        <f t="shared" si="21"/>
        <v>11650082 - Bobadilla Meza De Ramirez, Marilda</v>
      </c>
      <c r="Y481" s="19" t="str">
        <f>IFERROR(VLOOKUP(O481,TABLAS!O:P,2,0)," ")</f>
        <v>Pedido</v>
      </c>
      <c r="Z481" s="58">
        <f>IFERROR(IF(R481&lt;&gt;"CA",(Q481/VLOOKUP(INT(I481),TABLAS!R:W,4,0)),Q481),"0")</f>
        <v>4</v>
      </c>
      <c r="AA481" s="19" t="s">
        <v>3</v>
      </c>
      <c r="AB481">
        <f t="shared" si="23"/>
        <v>0</v>
      </c>
    </row>
    <row r="482" spans="1:28" x14ac:dyDescent="0.25">
      <c r="A482" s="71">
        <f t="shared" si="22"/>
        <v>11650082</v>
      </c>
      <c r="B482" s="1" t="s">
        <v>206</v>
      </c>
      <c r="C482" s="1" t="s">
        <v>229</v>
      </c>
      <c r="D482" s="1" t="s">
        <v>2260</v>
      </c>
      <c r="E482" s="1" t="s">
        <v>2261</v>
      </c>
      <c r="F482" s="1" t="s">
        <v>2262</v>
      </c>
      <c r="G482" s="1" t="s">
        <v>4</v>
      </c>
      <c r="H482" s="1" t="s">
        <v>153</v>
      </c>
      <c r="I482" s="1" t="s">
        <v>216</v>
      </c>
      <c r="J482" s="1" t="s">
        <v>217</v>
      </c>
      <c r="K482" s="1" t="s">
        <v>103</v>
      </c>
      <c r="L482" s="1" t="s">
        <v>2</v>
      </c>
      <c r="M482" s="1" t="s">
        <v>3</v>
      </c>
      <c r="N482" s="1" t="s">
        <v>2263</v>
      </c>
      <c r="O482" s="1" t="s">
        <v>61</v>
      </c>
      <c r="P482" s="1" t="s">
        <v>235</v>
      </c>
      <c r="Q482" s="2">
        <v>1</v>
      </c>
      <c r="R482" s="3" t="s">
        <v>3</v>
      </c>
      <c r="S482" s="4">
        <v>43746</v>
      </c>
      <c r="T482" s="5">
        <v>34.97</v>
      </c>
      <c r="U482" s="4">
        <v>43747</v>
      </c>
      <c r="V482" s="19" t="str">
        <f>IFERROR(VLOOKUP(C482,TABLAS!A:C,3,0),"")</f>
        <v>Cueva Borgoño, Juan Carlos</v>
      </c>
      <c r="W482" s="19" t="str">
        <f>IFERROR(VLOOKUP(G482,TABLAS!E:F,2,0)," ")</f>
        <v>CONTADO</v>
      </c>
      <c r="X482" s="19" t="str">
        <f t="shared" si="21"/>
        <v>11650082 - Bobadilla Meza De Ramirez, Marilda</v>
      </c>
      <c r="Y482" s="19" t="str">
        <f>IFERROR(VLOOKUP(O482,TABLAS!O:P,2,0)," ")</f>
        <v>Pedido</v>
      </c>
      <c r="Z482" s="58">
        <f>IFERROR(IF(R482&lt;&gt;"CA",(Q482/VLOOKUP(INT(I482),TABLAS!R:W,4,0)),Q482),"0")</f>
        <v>1</v>
      </c>
      <c r="AA482" s="19" t="s">
        <v>3</v>
      </c>
      <c r="AB482">
        <f t="shared" si="23"/>
        <v>0</v>
      </c>
    </row>
    <row r="483" spans="1:28" x14ac:dyDescent="0.25">
      <c r="A483" s="71">
        <f t="shared" si="22"/>
        <v>11612296</v>
      </c>
      <c r="B483" s="1" t="s">
        <v>212</v>
      </c>
      <c r="C483" s="1" t="s">
        <v>81</v>
      </c>
      <c r="D483" s="1" t="s">
        <v>2264</v>
      </c>
      <c r="E483" s="1" t="s">
        <v>2265</v>
      </c>
      <c r="F483" s="1" t="s">
        <v>2266</v>
      </c>
      <c r="G483" s="1" t="s">
        <v>4</v>
      </c>
      <c r="H483" s="1" t="s">
        <v>153</v>
      </c>
      <c r="I483" s="1" t="s">
        <v>100</v>
      </c>
      <c r="J483" s="1" t="s">
        <v>101</v>
      </c>
      <c r="K483" s="1" t="s">
        <v>103</v>
      </c>
      <c r="L483" s="1" t="s">
        <v>2</v>
      </c>
      <c r="M483" s="1" t="s">
        <v>3</v>
      </c>
      <c r="N483" s="1" t="s">
        <v>2267</v>
      </c>
      <c r="O483" s="1" t="s">
        <v>61</v>
      </c>
      <c r="P483" s="1" t="s">
        <v>227</v>
      </c>
      <c r="Q483" s="2">
        <v>10</v>
      </c>
      <c r="R483" s="3" t="s">
        <v>3</v>
      </c>
      <c r="S483" s="4">
        <v>43746</v>
      </c>
      <c r="T483" s="5">
        <v>265.33999999999997</v>
      </c>
      <c r="U483" s="4">
        <v>43747</v>
      </c>
      <c r="V483" s="19" t="str">
        <f>IFERROR(VLOOKUP(C483,TABLAS!A:C,3,0),"")</f>
        <v>Salazar Bohorquez, Jorge Luis</v>
      </c>
      <c r="W483" s="19" t="str">
        <f>IFERROR(VLOOKUP(G483,TABLAS!E:F,2,0)," ")</f>
        <v>CONTADO</v>
      </c>
      <c r="X483" s="19" t="str">
        <f t="shared" si="21"/>
        <v>11612296 - Bobadilla Romero, Jovany Ruth</v>
      </c>
      <c r="Y483" s="19" t="str">
        <f>IFERROR(VLOOKUP(O483,TABLAS!O:P,2,0)," ")</f>
        <v>Pedido</v>
      </c>
      <c r="Z483" s="58">
        <f>IFERROR(IF(R483&lt;&gt;"CA",(Q483/VLOOKUP(INT(I483),TABLAS!R:W,4,0)),Q483),"0")</f>
        <v>10</v>
      </c>
      <c r="AA483" s="19" t="s">
        <v>3</v>
      </c>
      <c r="AB483">
        <f t="shared" si="23"/>
        <v>0</v>
      </c>
    </row>
    <row r="484" spans="1:28" x14ac:dyDescent="0.25">
      <c r="A484" s="71">
        <f t="shared" si="22"/>
        <v>11612296</v>
      </c>
      <c r="B484" s="1" t="s">
        <v>212</v>
      </c>
      <c r="C484" s="1" t="s">
        <v>81</v>
      </c>
      <c r="D484" s="1" t="s">
        <v>2264</v>
      </c>
      <c r="E484" s="1" t="s">
        <v>2265</v>
      </c>
      <c r="F484" s="1" t="s">
        <v>2268</v>
      </c>
      <c r="G484" s="1" t="s">
        <v>1</v>
      </c>
      <c r="H484" s="1" t="s">
        <v>153</v>
      </c>
      <c r="I484" s="1" t="s">
        <v>213</v>
      </c>
      <c r="J484" s="1" t="s">
        <v>214</v>
      </c>
      <c r="K484" s="1" t="s">
        <v>103</v>
      </c>
      <c r="L484" s="1" t="s">
        <v>2</v>
      </c>
      <c r="M484" s="1" t="s">
        <v>3</v>
      </c>
      <c r="N484" s="1" t="s">
        <v>2269</v>
      </c>
      <c r="O484" s="1" t="s">
        <v>61</v>
      </c>
      <c r="P484" s="1" t="s">
        <v>227</v>
      </c>
      <c r="Q484" s="2">
        <v>2</v>
      </c>
      <c r="R484" s="3" t="s">
        <v>3</v>
      </c>
      <c r="S484" s="4">
        <v>43746</v>
      </c>
      <c r="T484" s="5">
        <v>61.51</v>
      </c>
      <c r="U484" s="4">
        <v>43747</v>
      </c>
      <c r="V484" s="19" t="str">
        <f>IFERROR(VLOOKUP(C484,TABLAS!A:C,3,0),"")</f>
        <v>Salazar Bohorquez, Jorge Luis</v>
      </c>
      <c r="W484" s="19" t="str">
        <f>IFERROR(VLOOKUP(G484,TABLAS!E:F,2,0)," ")</f>
        <v>CREDITO</v>
      </c>
      <c r="X484" s="19" t="str">
        <f t="shared" si="21"/>
        <v>11612296 - Bobadilla Romero, Jovany Ruth</v>
      </c>
      <c r="Y484" s="19" t="str">
        <f>IFERROR(VLOOKUP(O484,TABLAS!O:P,2,0)," ")</f>
        <v>Pedido</v>
      </c>
      <c r="Z484" s="58">
        <f>IFERROR(IF(R484&lt;&gt;"CA",(Q484/VLOOKUP(INT(I484),TABLAS!R:W,4,0)),Q484),"0")</f>
        <v>2</v>
      </c>
      <c r="AA484" s="19" t="s">
        <v>3</v>
      </c>
      <c r="AB484">
        <f t="shared" si="23"/>
        <v>0</v>
      </c>
    </row>
    <row r="485" spans="1:28" x14ac:dyDescent="0.25">
      <c r="A485" s="71">
        <f t="shared" si="22"/>
        <v>11612296</v>
      </c>
      <c r="B485" s="1" t="s">
        <v>212</v>
      </c>
      <c r="C485" s="1" t="s">
        <v>81</v>
      </c>
      <c r="D485" s="1" t="s">
        <v>2264</v>
      </c>
      <c r="E485" s="1" t="s">
        <v>2265</v>
      </c>
      <c r="F485" s="1" t="s">
        <v>2268</v>
      </c>
      <c r="G485" s="1" t="s">
        <v>1</v>
      </c>
      <c r="H485" s="1" t="s">
        <v>153</v>
      </c>
      <c r="I485" s="1" t="s">
        <v>1809</v>
      </c>
      <c r="J485" s="1" t="s">
        <v>1810</v>
      </c>
      <c r="K485" s="1" t="s">
        <v>222</v>
      </c>
      <c r="L485" s="1" t="s">
        <v>2</v>
      </c>
      <c r="M485" s="1" t="s">
        <v>2</v>
      </c>
      <c r="N485" s="1" t="s">
        <v>2269</v>
      </c>
      <c r="O485" s="1" t="s">
        <v>65</v>
      </c>
      <c r="P485" s="1" t="s">
        <v>227</v>
      </c>
      <c r="Q485" s="2">
        <v>6</v>
      </c>
      <c r="R485" s="3" t="s">
        <v>2</v>
      </c>
      <c r="S485" s="4">
        <v>43746</v>
      </c>
      <c r="T485" s="5">
        <v>0</v>
      </c>
      <c r="U485" s="4">
        <v>43747</v>
      </c>
      <c r="V485" s="19" t="str">
        <f>IFERROR(VLOOKUP(C485,TABLAS!A:C,3,0),"")</f>
        <v>Salazar Bohorquez, Jorge Luis</v>
      </c>
      <c r="W485" s="19" t="str">
        <f>IFERROR(VLOOKUP(G485,TABLAS!E:F,2,0)," ")</f>
        <v>CREDITO</v>
      </c>
      <c r="X485" s="19" t="str">
        <f t="shared" si="21"/>
        <v>11612296 - Bobadilla Romero, Jovany Ruth</v>
      </c>
      <c r="Y485" s="19" t="str">
        <f>IFERROR(VLOOKUP(O485,TABLAS!O:P,2,0)," ")</f>
        <v>Bonificación</v>
      </c>
      <c r="Z485" s="58" t="str">
        <f>IFERROR(IF(R485&lt;&gt;"CA",(Q485/VLOOKUP(INT(I485),TABLAS!R:W,4,0)),Q485),"0")</f>
        <v>0</v>
      </c>
      <c r="AA485" s="19" t="s">
        <v>3</v>
      </c>
      <c r="AB485">
        <f t="shared" si="23"/>
        <v>0</v>
      </c>
    </row>
    <row r="486" spans="1:28" x14ac:dyDescent="0.25">
      <c r="A486" s="71">
        <f t="shared" si="22"/>
        <v>11266412</v>
      </c>
      <c r="B486" s="1" t="s">
        <v>206</v>
      </c>
      <c r="C486" s="1" t="s">
        <v>247</v>
      </c>
      <c r="D486" s="1" t="s">
        <v>2270</v>
      </c>
      <c r="E486" s="1" t="s">
        <v>2271</v>
      </c>
      <c r="F486" s="1" t="s">
        <v>2272</v>
      </c>
      <c r="G486" s="1" t="s">
        <v>1</v>
      </c>
      <c r="H486" s="1" t="s">
        <v>153</v>
      </c>
      <c r="I486" s="1" t="s">
        <v>100</v>
      </c>
      <c r="J486" s="1" t="s">
        <v>101</v>
      </c>
      <c r="K486" s="1" t="s">
        <v>103</v>
      </c>
      <c r="L486" s="1" t="s">
        <v>2</v>
      </c>
      <c r="M486" s="1" t="s">
        <v>3</v>
      </c>
      <c r="N486" s="1" t="s">
        <v>2273</v>
      </c>
      <c r="O486" s="1" t="s">
        <v>61</v>
      </c>
      <c r="P486" s="1" t="s">
        <v>230</v>
      </c>
      <c r="Q486" s="2">
        <v>5</v>
      </c>
      <c r="R486" s="3" t="s">
        <v>3</v>
      </c>
      <c r="S486" s="4">
        <v>43746</v>
      </c>
      <c r="T486" s="5">
        <v>134.58000000000001</v>
      </c>
      <c r="U486" s="4">
        <v>43747</v>
      </c>
      <c r="V486" s="19" t="str">
        <f>IFERROR(VLOOKUP(C486,TABLAS!A:C,3,0),"")</f>
        <v>Cueva Borgoño, Juan Carlos</v>
      </c>
      <c r="W486" s="19" t="str">
        <f>IFERROR(VLOOKUP(G486,TABLAS!E:F,2,0)," ")</f>
        <v>CREDITO</v>
      </c>
      <c r="X486" s="19" t="str">
        <f t="shared" si="21"/>
        <v>11266412 - Bocanegra Bolaños, Julissa Katherin</v>
      </c>
      <c r="Y486" s="19" t="str">
        <f>IFERROR(VLOOKUP(O486,TABLAS!O:P,2,0)," ")</f>
        <v>Pedido</v>
      </c>
      <c r="Z486" s="58">
        <f>IFERROR(IF(R486&lt;&gt;"CA",(Q486/VLOOKUP(INT(I486),TABLAS!R:W,4,0)),Q486),"0")</f>
        <v>5</v>
      </c>
      <c r="AA486" s="19" t="s">
        <v>3</v>
      </c>
      <c r="AB486">
        <f t="shared" si="23"/>
        <v>0</v>
      </c>
    </row>
    <row r="487" spans="1:28" x14ac:dyDescent="0.25">
      <c r="A487" s="71">
        <f t="shared" si="22"/>
        <v>11266412</v>
      </c>
      <c r="B487" s="1" t="s">
        <v>206</v>
      </c>
      <c r="C487" s="1" t="s">
        <v>247</v>
      </c>
      <c r="D487" s="1" t="s">
        <v>2270</v>
      </c>
      <c r="E487" s="1" t="s">
        <v>2271</v>
      </c>
      <c r="F487" s="1" t="s">
        <v>2272</v>
      </c>
      <c r="G487" s="1" t="s">
        <v>1</v>
      </c>
      <c r="H487" s="1" t="s">
        <v>153</v>
      </c>
      <c r="I487" s="1" t="s">
        <v>157</v>
      </c>
      <c r="J487" s="1" t="s">
        <v>158</v>
      </c>
      <c r="K487" s="1" t="s">
        <v>103</v>
      </c>
      <c r="L487" s="1" t="s">
        <v>2</v>
      </c>
      <c r="M487" s="1" t="s">
        <v>3</v>
      </c>
      <c r="N487" s="1" t="s">
        <v>2273</v>
      </c>
      <c r="O487" s="1" t="s">
        <v>61</v>
      </c>
      <c r="P487" s="1" t="s">
        <v>230</v>
      </c>
      <c r="Q487" s="2">
        <v>2</v>
      </c>
      <c r="R487" s="3" t="s">
        <v>3</v>
      </c>
      <c r="S487" s="4">
        <v>43746</v>
      </c>
      <c r="T487" s="5">
        <v>62.68</v>
      </c>
      <c r="U487" s="4">
        <v>43747</v>
      </c>
      <c r="V487" s="19" t="str">
        <f>IFERROR(VLOOKUP(C487,TABLAS!A:C,3,0),"")</f>
        <v>Cueva Borgoño, Juan Carlos</v>
      </c>
      <c r="W487" s="19" t="str">
        <f>IFERROR(VLOOKUP(G487,TABLAS!E:F,2,0)," ")</f>
        <v>CREDITO</v>
      </c>
      <c r="X487" s="19" t="str">
        <f t="shared" si="21"/>
        <v>11266412 - Bocanegra Bolaños, Julissa Katherin</v>
      </c>
      <c r="Y487" s="19" t="str">
        <f>IFERROR(VLOOKUP(O487,TABLAS!O:P,2,0)," ")</f>
        <v>Pedido</v>
      </c>
      <c r="Z487" s="58">
        <f>IFERROR(IF(R487&lt;&gt;"CA",(Q487/VLOOKUP(INT(I487),TABLAS!R:W,4,0)),Q487),"0")</f>
        <v>2</v>
      </c>
      <c r="AA487" s="19" t="s">
        <v>3</v>
      </c>
      <c r="AB487">
        <f t="shared" si="23"/>
        <v>0</v>
      </c>
    </row>
    <row r="488" spans="1:28" x14ac:dyDescent="0.25">
      <c r="A488" s="71">
        <f t="shared" si="22"/>
        <v>11266412</v>
      </c>
      <c r="B488" s="1" t="s">
        <v>206</v>
      </c>
      <c r="C488" s="1" t="s">
        <v>247</v>
      </c>
      <c r="D488" s="1" t="s">
        <v>2270</v>
      </c>
      <c r="E488" s="1" t="s">
        <v>2271</v>
      </c>
      <c r="F488" s="1" t="s">
        <v>2272</v>
      </c>
      <c r="G488" s="1" t="s">
        <v>1</v>
      </c>
      <c r="H488" s="1" t="s">
        <v>153</v>
      </c>
      <c r="I488" s="1" t="s">
        <v>216</v>
      </c>
      <c r="J488" s="1" t="s">
        <v>217</v>
      </c>
      <c r="K488" s="1" t="s">
        <v>103</v>
      </c>
      <c r="L488" s="1" t="s">
        <v>2</v>
      </c>
      <c r="M488" s="1" t="s">
        <v>3</v>
      </c>
      <c r="N488" s="1" t="s">
        <v>2273</v>
      </c>
      <c r="O488" s="1" t="s">
        <v>61</v>
      </c>
      <c r="P488" s="1" t="s">
        <v>230</v>
      </c>
      <c r="Q488" s="2">
        <v>1</v>
      </c>
      <c r="R488" s="3" t="s">
        <v>3</v>
      </c>
      <c r="S488" s="4">
        <v>43746</v>
      </c>
      <c r="T488" s="5">
        <v>35.35</v>
      </c>
      <c r="U488" s="4">
        <v>43747</v>
      </c>
      <c r="V488" s="19" t="str">
        <f>IFERROR(VLOOKUP(C488,TABLAS!A:C,3,0),"")</f>
        <v>Cueva Borgoño, Juan Carlos</v>
      </c>
      <c r="W488" s="19" t="str">
        <f>IFERROR(VLOOKUP(G488,TABLAS!E:F,2,0)," ")</f>
        <v>CREDITO</v>
      </c>
      <c r="X488" s="19" t="str">
        <f t="shared" si="21"/>
        <v>11266412 - Bocanegra Bolaños, Julissa Katherin</v>
      </c>
      <c r="Y488" s="19" t="str">
        <f>IFERROR(VLOOKUP(O488,TABLAS!O:P,2,0)," ")</f>
        <v>Pedido</v>
      </c>
      <c r="Z488" s="58">
        <f>IFERROR(IF(R488&lt;&gt;"CA",(Q488/VLOOKUP(INT(I488),TABLAS!R:W,4,0)),Q488),"0")</f>
        <v>1</v>
      </c>
      <c r="AA488" s="19" t="s">
        <v>3</v>
      </c>
      <c r="AB488">
        <f t="shared" si="23"/>
        <v>0</v>
      </c>
    </row>
    <row r="489" spans="1:28" x14ac:dyDescent="0.25">
      <c r="A489" s="71">
        <f t="shared" si="22"/>
        <v>11720872</v>
      </c>
      <c r="B489" s="1" t="s">
        <v>204</v>
      </c>
      <c r="C489" s="1" t="s">
        <v>14</v>
      </c>
      <c r="D489" s="1" t="s">
        <v>2274</v>
      </c>
      <c r="E489" s="1" t="s">
        <v>2275</v>
      </c>
      <c r="F489" s="1" t="s">
        <v>2276</v>
      </c>
      <c r="G489" s="1" t="s">
        <v>4</v>
      </c>
      <c r="H489" s="1" t="s">
        <v>153</v>
      </c>
      <c r="I489" s="1" t="s">
        <v>100</v>
      </c>
      <c r="J489" s="1" t="s">
        <v>101</v>
      </c>
      <c r="K489" s="1" t="s">
        <v>103</v>
      </c>
      <c r="L489" s="1" t="s">
        <v>2</v>
      </c>
      <c r="M489" s="1" t="s">
        <v>3</v>
      </c>
      <c r="N489" s="1" t="s">
        <v>2277</v>
      </c>
      <c r="O489" s="1" t="s">
        <v>61</v>
      </c>
      <c r="P489" s="1" t="s">
        <v>244</v>
      </c>
      <c r="Q489" s="2">
        <v>2</v>
      </c>
      <c r="R489" s="3" t="s">
        <v>3</v>
      </c>
      <c r="S489" s="4">
        <v>43746</v>
      </c>
      <c r="T489" s="5">
        <v>53.07</v>
      </c>
      <c r="U489" s="4">
        <v>43747</v>
      </c>
      <c r="V489" s="19" t="str">
        <f>IFERROR(VLOOKUP(C489,TABLAS!A:C,3,0),"")</f>
        <v>Miro Quesada, Camila Duany</v>
      </c>
      <c r="W489" s="19" t="str">
        <f>IFERROR(VLOOKUP(G489,TABLAS!E:F,2,0)," ")</f>
        <v>CONTADO</v>
      </c>
      <c r="X489" s="19" t="str">
        <f t="shared" si="21"/>
        <v>11720872 - Bocanegra Chavez, Rolan Wilfredo</v>
      </c>
      <c r="Y489" s="19" t="str">
        <f>IFERROR(VLOOKUP(O489,TABLAS!O:P,2,0)," ")</f>
        <v>Pedido</v>
      </c>
      <c r="Z489" s="58">
        <f>IFERROR(IF(R489&lt;&gt;"CA",(Q489/VLOOKUP(INT(I489),TABLAS!R:W,4,0)),Q489),"0")</f>
        <v>2</v>
      </c>
      <c r="AA489" s="19" t="s">
        <v>3</v>
      </c>
      <c r="AB489">
        <f t="shared" si="23"/>
        <v>0</v>
      </c>
    </row>
    <row r="490" spans="1:28" x14ac:dyDescent="0.25">
      <c r="A490" s="71">
        <f t="shared" si="22"/>
        <v>11720872</v>
      </c>
      <c r="B490" s="1" t="s">
        <v>204</v>
      </c>
      <c r="C490" s="1" t="s">
        <v>14</v>
      </c>
      <c r="D490" s="1" t="s">
        <v>2274</v>
      </c>
      <c r="E490" s="1" t="s">
        <v>2275</v>
      </c>
      <c r="F490" s="1" t="s">
        <v>2276</v>
      </c>
      <c r="G490" s="1" t="s">
        <v>4</v>
      </c>
      <c r="H490" s="1" t="s">
        <v>153</v>
      </c>
      <c r="I490" s="1" t="s">
        <v>157</v>
      </c>
      <c r="J490" s="1" t="s">
        <v>158</v>
      </c>
      <c r="K490" s="1" t="s">
        <v>103</v>
      </c>
      <c r="L490" s="1" t="s">
        <v>2</v>
      </c>
      <c r="M490" s="1" t="s">
        <v>3</v>
      </c>
      <c r="N490" s="1" t="s">
        <v>2277</v>
      </c>
      <c r="O490" s="1" t="s">
        <v>61</v>
      </c>
      <c r="P490" s="1" t="s">
        <v>244</v>
      </c>
      <c r="Q490" s="2">
        <v>2</v>
      </c>
      <c r="R490" s="3" t="s">
        <v>3</v>
      </c>
      <c r="S490" s="4">
        <v>43746</v>
      </c>
      <c r="T490" s="5">
        <v>61.92</v>
      </c>
      <c r="U490" s="4">
        <v>43747</v>
      </c>
      <c r="V490" s="19" t="str">
        <f>IFERROR(VLOOKUP(C490,TABLAS!A:C,3,0),"")</f>
        <v>Miro Quesada, Camila Duany</v>
      </c>
      <c r="W490" s="19" t="str">
        <f>IFERROR(VLOOKUP(G490,TABLAS!E:F,2,0)," ")</f>
        <v>CONTADO</v>
      </c>
      <c r="X490" s="19" t="str">
        <f t="shared" si="21"/>
        <v>11720872 - Bocanegra Chavez, Rolan Wilfredo</v>
      </c>
      <c r="Y490" s="19" t="str">
        <f>IFERROR(VLOOKUP(O490,TABLAS!O:P,2,0)," ")</f>
        <v>Pedido</v>
      </c>
      <c r="Z490" s="58">
        <f>IFERROR(IF(R490&lt;&gt;"CA",(Q490/VLOOKUP(INT(I490),TABLAS!R:W,4,0)),Q490),"0")</f>
        <v>2</v>
      </c>
      <c r="AA490" s="19" t="s">
        <v>3</v>
      </c>
      <c r="AB490">
        <f t="shared" si="23"/>
        <v>0</v>
      </c>
    </row>
    <row r="491" spans="1:28" x14ac:dyDescent="0.25">
      <c r="A491" s="71">
        <f t="shared" si="22"/>
        <v>10058055</v>
      </c>
      <c r="B491" s="1" t="s">
        <v>206</v>
      </c>
      <c r="C491" s="1" t="s">
        <v>229</v>
      </c>
      <c r="D491" s="1" t="s">
        <v>2278</v>
      </c>
      <c r="E491" s="1" t="s">
        <v>2279</v>
      </c>
      <c r="F491" s="1" t="s">
        <v>2280</v>
      </c>
      <c r="G491" s="1" t="s">
        <v>4</v>
      </c>
      <c r="H491" s="1" t="s">
        <v>153</v>
      </c>
      <c r="I491" s="1" t="s">
        <v>100</v>
      </c>
      <c r="J491" s="1" t="s">
        <v>101</v>
      </c>
      <c r="K491" s="1" t="s">
        <v>103</v>
      </c>
      <c r="L491" s="1" t="s">
        <v>2</v>
      </c>
      <c r="M491" s="1" t="s">
        <v>3</v>
      </c>
      <c r="N491" s="1" t="s">
        <v>2281</v>
      </c>
      <c r="O491" s="1" t="s">
        <v>61</v>
      </c>
      <c r="P491" s="1" t="s">
        <v>1943</v>
      </c>
      <c r="Q491" s="2">
        <v>2</v>
      </c>
      <c r="R491" s="3" t="s">
        <v>3</v>
      </c>
      <c r="S491" s="4">
        <v>43746</v>
      </c>
      <c r="T491" s="5">
        <v>53.07</v>
      </c>
      <c r="U491" s="4">
        <v>43747</v>
      </c>
      <c r="V491" s="19" t="str">
        <f>IFERROR(VLOOKUP(C491,TABLAS!A:C,3,0),"")</f>
        <v>Cueva Borgoño, Juan Carlos</v>
      </c>
      <c r="W491" s="19" t="str">
        <f>IFERROR(VLOOKUP(G491,TABLAS!E:F,2,0)," ")</f>
        <v>CONTADO</v>
      </c>
      <c r="X491" s="19" t="str">
        <f t="shared" si="21"/>
        <v>10058055 - Bolaños Garcia, Tula Sabina</v>
      </c>
      <c r="Y491" s="19" t="str">
        <f>IFERROR(VLOOKUP(O491,TABLAS!O:P,2,0)," ")</f>
        <v>Pedido</v>
      </c>
      <c r="Z491" s="58">
        <f>IFERROR(IF(R491&lt;&gt;"CA",(Q491/VLOOKUP(INT(I491),TABLAS!R:W,4,0)),Q491),"0")</f>
        <v>2</v>
      </c>
      <c r="AA491" s="19" t="s">
        <v>3</v>
      </c>
      <c r="AB491">
        <f t="shared" si="23"/>
        <v>0</v>
      </c>
    </row>
    <row r="492" spans="1:28" x14ac:dyDescent="0.25">
      <c r="A492" s="71">
        <f t="shared" si="22"/>
        <v>10058055</v>
      </c>
      <c r="B492" s="1" t="s">
        <v>206</v>
      </c>
      <c r="C492" s="1" t="s">
        <v>229</v>
      </c>
      <c r="D492" s="1" t="s">
        <v>2278</v>
      </c>
      <c r="E492" s="1" t="s">
        <v>2279</v>
      </c>
      <c r="F492" s="1" t="s">
        <v>2280</v>
      </c>
      <c r="G492" s="1" t="s">
        <v>4</v>
      </c>
      <c r="H492" s="1" t="s">
        <v>153</v>
      </c>
      <c r="I492" s="1" t="s">
        <v>216</v>
      </c>
      <c r="J492" s="1" t="s">
        <v>217</v>
      </c>
      <c r="K492" s="1" t="s">
        <v>103</v>
      </c>
      <c r="L492" s="1" t="s">
        <v>2</v>
      </c>
      <c r="M492" s="1" t="s">
        <v>3</v>
      </c>
      <c r="N492" s="1" t="s">
        <v>2281</v>
      </c>
      <c r="O492" s="1" t="s">
        <v>61</v>
      </c>
      <c r="P492" s="1" t="s">
        <v>1943</v>
      </c>
      <c r="Q492" s="2">
        <v>1</v>
      </c>
      <c r="R492" s="3" t="s">
        <v>3</v>
      </c>
      <c r="S492" s="4">
        <v>43746</v>
      </c>
      <c r="T492" s="5">
        <v>34.97</v>
      </c>
      <c r="U492" s="4">
        <v>43747</v>
      </c>
      <c r="V492" s="19" t="str">
        <f>IFERROR(VLOOKUP(C492,TABLAS!A:C,3,0),"")</f>
        <v>Cueva Borgoño, Juan Carlos</v>
      </c>
      <c r="W492" s="19" t="str">
        <f>IFERROR(VLOOKUP(G492,TABLAS!E:F,2,0)," ")</f>
        <v>CONTADO</v>
      </c>
      <c r="X492" s="19" t="str">
        <f t="shared" si="21"/>
        <v>10058055 - Bolaños Garcia, Tula Sabina</v>
      </c>
      <c r="Y492" s="19" t="str">
        <f>IFERROR(VLOOKUP(O492,TABLAS!O:P,2,0)," ")</f>
        <v>Pedido</v>
      </c>
      <c r="Z492" s="58">
        <f>IFERROR(IF(R492&lt;&gt;"CA",(Q492/VLOOKUP(INT(I492),TABLAS!R:W,4,0)),Q492),"0")</f>
        <v>1</v>
      </c>
      <c r="AA492" s="19" t="s">
        <v>3</v>
      </c>
      <c r="AB492">
        <f t="shared" si="23"/>
        <v>0</v>
      </c>
    </row>
    <row r="493" spans="1:28" x14ac:dyDescent="0.25">
      <c r="A493" s="71">
        <f t="shared" si="22"/>
        <v>10058055</v>
      </c>
      <c r="B493" s="1" t="s">
        <v>206</v>
      </c>
      <c r="C493" s="1" t="s">
        <v>229</v>
      </c>
      <c r="D493" s="1" t="s">
        <v>2278</v>
      </c>
      <c r="E493" s="1" t="s">
        <v>2279</v>
      </c>
      <c r="F493" s="1" t="s">
        <v>2280</v>
      </c>
      <c r="G493" s="1" t="s">
        <v>4</v>
      </c>
      <c r="H493" s="1" t="s">
        <v>153</v>
      </c>
      <c r="I493" s="1" t="s">
        <v>157</v>
      </c>
      <c r="J493" s="1" t="s">
        <v>158</v>
      </c>
      <c r="K493" s="1" t="s">
        <v>103</v>
      </c>
      <c r="L493" s="1" t="s">
        <v>2</v>
      </c>
      <c r="M493" s="1" t="s">
        <v>3</v>
      </c>
      <c r="N493" s="1" t="s">
        <v>2281</v>
      </c>
      <c r="O493" s="1" t="s">
        <v>61</v>
      </c>
      <c r="P493" s="1" t="s">
        <v>1943</v>
      </c>
      <c r="Q493" s="2">
        <v>1</v>
      </c>
      <c r="R493" s="3" t="s">
        <v>3</v>
      </c>
      <c r="S493" s="4">
        <v>43746</v>
      </c>
      <c r="T493" s="5">
        <v>30.96</v>
      </c>
      <c r="U493" s="4">
        <v>43747</v>
      </c>
      <c r="V493" s="19" t="str">
        <f>IFERROR(VLOOKUP(C493,TABLAS!A:C,3,0),"")</f>
        <v>Cueva Borgoño, Juan Carlos</v>
      </c>
      <c r="W493" s="19" t="str">
        <f>IFERROR(VLOOKUP(G493,TABLAS!E:F,2,0)," ")</f>
        <v>CONTADO</v>
      </c>
      <c r="X493" s="19" t="str">
        <f t="shared" si="21"/>
        <v>10058055 - Bolaños Garcia, Tula Sabina</v>
      </c>
      <c r="Y493" s="19" t="str">
        <f>IFERROR(VLOOKUP(O493,TABLAS!O:P,2,0)," ")</f>
        <v>Pedido</v>
      </c>
      <c r="Z493" s="58">
        <f>IFERROR(IF(R493&lt;&gt;"CA",(Q493/VLOOKUP(INT(I493),TABLAS!R:W,4,0)),Q493),"0")</f>
        <v>1</v>
      </c>
      <c r="AA493" s="19" t="s">
        <v>3</v>
      </c>
      <c r="AB493">
        <f t="shared" si="23"/>
        <v>0</v>
      </c>
    </row>
    <row r="494" spans="1:28" x14ac:dyDescent="0.25">
      <c r="A494" s="71">
        <f t="shared" si="22"/>
        <v>10058055</v>
      </c>
      <c r="B494" s="1" t="s">
        <v>206</v>
      </c>
      <c r="C494" s="1" t="s">
        <v>229</v>
      </c>
      <c r="D494" s="1" t="s">
        <v>2278</v>
      </c>
      <c r="E494" s="1" t="s">
        <v>2279</v>
      </c>
      <c r="F494" s="1" t="s">
        <v>2280</v>
      </c>
      <c r="G494" s="1" t="s">
        <v>4</v>
      </c>
      <c r="H494" s="1" t="s">
        <v>153</v>
      </c>
      <c r="I494" s="1" t="s">
        <v>208</v>
      </c>
      <c r="J494" s="1" t="s">
        <v>209</v>
      </c>
      <c r="K494" s="1" t="s">
        <v>103</v>
      </c>
      <c r="L494" s="1" t="s">
        <v>2</v>
      </c>
      <c r="M494" s="1" t="s">
        <v>3</v>
      </c>
      <c r="N494" s="1" t="s">
        <v>2281</v>
      </c>
      <c r="O494" s="1" t="s">
        <v>61</v>
      </c>
      <c r="P494" s="1" t="s">
        <v>1943</v>
      </c>
      <c r="Q494" s="2">
        <v>1</v>
      </c>
      <c r="R494" s="3" t="s">
        <v>3</v>
      </c>
      <c r="S494" s="4">
        <v>43746</v>
      </c>
      <c r="T494" s="5">
        <v>34.97</v>
      </c>
      <c r="U494" s="4">
        <v>43747</v>
      </c>
      <c r="V494" s="19" t="str">
        <f>IFERROR(VLOOKUP(C494,TABLAS!A:C,3,0),"")</f>
        <v>Cueva Borgoño, Juan Carlos</v>
      </c>
      <c r="W494" s="19" t="str">
        <f>IFERROR(VLOOKUP(G494,TABLAS!E:F,2,0)," ")</f>
        <v>CONTADO</v>
      </c>
      <c r="X494" s="19" t="str">
        <f t="shared" si="21"/>
        <v>10058055 - Bolaños Garcia, Tula Sabina</v>
      </c>
      <c r="Y494" s="19" t="str">
        <f>IFERROR(VLOOKUP(O494,TABLAS!O:P,2,0)," ")</f>
        <v>Pedido</v>
      </c>
      <c r="Z494" s="58">
        <f>IFERROR(IF(R494&lt;&gt;"CA",(Q494/VLOOKUP(INT(I494),TABLAS!R:W,4,0)),Q494),"0")</f>
        <v>1</v>
      </c>
      <c r="AA494" s="19" t="s">
        <v>3</v>
      </c>
      <c r="AB494">
        <f t="shared" si="23"/>
        <v>0</v>
      </c>
    </row>
    <row r="495" spans="1:28" x14ac:dyDescent="0.25">
      <c r="A495" s="71">
        <f t="shared" si="22"/>
        <v>10058055</v>
      </c>
      <c r="B495" s="1" t="s">
        <v>206</v>
      </c>
      <c r="C495" s="1" t="s">
        <v>229</v>
      </c>
      <c r="D495" s="1" t="s">
        <v>2278</v>
      </c>
      <c r="E495" s="1" t="s">
        <v>2279</v>
      </c>
      <c r="F495" s="1" t="s">
        <v>2280</v>
      </c>
      <c r="G495" s="1" t="s">
        <v>4</v>
      </c>
      <c r="H495" s="1" t="s">
        <v>153</v>
      </c>
      <c r="I495" s="1" t="s">
        <v>104</v>
      </c>
      <c r="J495" s="1" t="s">
        <v>105</v>
      </c>
      <c r="K495" s="1" t="s">
        <v>103</v>
      </c>
      <c r="L495" s="1" t="s">
        <v>2</v>
      </c>
      <c r="M495" s="1" t="s">
        <v>3</v>
      </c>
      <c r="N495" s="1" t="s">
        <v>2281</v>
      </c>
      <c r="O495" s="1" t="s">
        <v>59</v>
      </c>
      <c r="P495" s="1" t="s">
        <v>1943</v>
      </c>
      <c r="Q495" s="2">
        <v>1</v>
      </c>
      <c r="R495" s="3" t="s">
        <v>3</v>
      </c>
      <c r="S495" s="4">
        <v>43746</v>
      </c>
      <c r="T495" s="5">
        <v>16.100000000000001</v>
      </c>
      <c r="U495" s="4">
        <v>43747</v>
      </c>
      <c r="V495" s="19" t="str">
        <f>IFERROR(VLOOKUP(C495,TABLAS!A:C,3,0),"")</f>
        <v>Cueva Borgoño, Juan Carlos</v>
      </c>
      <c r="W495" s="19" t="str">
        <f>IFERROR(VLOOKUP(G495,TABLAS!E:F,2,0)," ")</f>
        <v>CONTADO</v>
      </c>
      <c r="X495" s="19" t="str">
        <f t="shared" si="21"/>
        <v>10058055 - Bolaños Garcia, Tula Sabina</v>
      </c>
      <c r="Y495" s="19" t="str">
        <f>IFERROR(VLOOKUP(O495,TABLAS!O:P,2,0)," ")</f>
        <v>Pedido</v>
      </c>
      <c r="Z495" s="58">
        <f>IFERROR(IF(R495&lt;&gt;"CA",(Q495/VLOOKUP(INT(I495),TABLAS!R:W,4,0)),Q495),"0")</f>
        <v>1</v>
      </c>
      <c r="AA495" s="19" t="s">
        <v>3</v>
      </c>
      <c r="AB495">
        <f t="shared" si="23"/>
        <v>0</v>
      </c>
    </row>
    <row r="496" spans="1:28" x14ac:dyDescent="0.25">
      <c r="A496" s="71">
        <f t="shared" si="22"/>
        <v>10058055</v>
      </c>
      <c r="B496" s="1" t="s">
        <v>206</v>
      </c>
      <c r="C496" s="1" t="s">
        <v>229</v>
      </c>
      <c r="D496" s="1" t="s">
        <v>2278</v>
      </c>
      <c r="E496" s="1" t="s">
        <v>2279</v>
      </c>
      <c r="F496" s="1" t="s">
        <v>2280</v>
      </c>
      <c r="G496" s="1" t="s">
        <v>4</v>
      </c>
      <c r="H496" s="1" t="s">
        <v>153</v>
      </c>
      <c r="I496" s="1" t="s">
        <v>166</v>
      </c>
      <c r="J496" s="1" t="s">
        <v>167</v>
      </c>
      <c r="K496" s="1" t="s">
        <v>103</v>
      </c>
      <c r="L496" s="1" t="s">
        <v>2</v>
      </c>
      <c r="M496" s="1" t="s">
        <v>3</v>
      </c>
      <c r="N496" s="1" t="s">
        <v>2281</v>
      </c>
      <c r="O496" s="1" t="s">
        <v>59</v>
      </c>
      <c r="P496" s="1" t="s">
        <v>1943</v>
      </c>
      <c r="Q496" s="2">
        <v>1</v>
      </c>
      <c r="R496" s="3" t="s">
        <v>3</v>
      </c>
      <c r="S496" s="4">
        <v>43746</v>
      </c>
      <c r="T496" s="5">
        <v>16.100000000000001</v>
      </c>
      <c r="U496" s="4">
        <v>43747</v>
      </c>
      <c r="V496" s="19" t="str">
        <f>IFERROR(VLOOKUP(C496,TABLAS!A:C,3,0),"")</f>
        <v>Cueva Borgoño, Juan Carlos</v>
      </c>
      <c r="W496" s="19" t="str">
        <f>IFERROR(VLOOKUP(G496,TABLAS!E:F,2,0)," ")</f>
        <v>CONTADO</v>
      </c>
      <c r="X496" s="19" t="str">
        <f t="shared" si="21"/>
        <v>10058055 - Bolaños Garcia, Tula Sabina</v>
      </c>
      <c r="Y496" s="19" t="str">
        <f>IFERROR(VLOOKUP(O496,TABLAS!O:P,2,0)," ")</f>
        <v>Pedido</v>
      </c>
      <c r="Z496" s="58">
        <f>IFERROR(IF(R496&lt;&gt;"CA",(Q496/VLOOKUP(INT(I496),TABLAS!R:W,4,0)),Q496),"0")</f>
        <v>1</v>
      </c>
      <c r="AA496" s="19" t="s">
        <v>3</v>
      </c>
      <c r="AB496">
        <f t="shared" si="23"/>
        <v>0</v>
      </c>
    </row>
    <row r="497" spans="1:28" x14ac:dyDescent="0.25">
      <c r="A497" s="71">
        <f t="shared" si="22"/>
        <v>10058055</v>
      </c>
      <c r="B497" s="1" t="s">
        <v>206</v>
      </c>
      <c r="C497" s="1" t="s">
        <v>229</v>
      </c>
      <c r="D497" s="1" t="s">
        <v>2278</v>
      </c>
      <c r="E497" s="1" t="s">
        <v>2279</v>
      </c>
      <c r="F497" s="1" t="s">
        <v>2280</v>
      </c>
      <c r="G497" s="1" t="s">
        <v>4</v>
      </c>
      <c r="H497" s="1" t="s">
        <v>153</v>
      </c>
      <c r="I497" s="1" t="s">
        <v>104</v>
      </c>
      <c r="J497" s="1" t="s">
        <v>105</v>
      </c>
      <c r="K497" s="1" t="s">
        <v>103</v>
      </c>
      <c r="L497" s="1" t="s">
        <v>2</v>
      </c>
      <c r="M497" s="1" t="s">
        <v>3</v>
      </c>
      <c r="N497" s="1" t="s">
        <v>2281</v>
      </c>
      <c r="O497" s="1" t="s">
        <v>65</v>
      </c>
      <c r="P497" s="1" t="s">
        <v>1943</v>
      </c>
      <c r="Q497" s="2">
        <v>2</v>
      </c>
      <c r="R497" s="3" t="s">
        <v>2</v>
      </c>
      <c r="S497" s="4">
        <v>43746</v>
      </c>
      <c r="T497" s="5">
        <v>0</v>
      </c>
      <c r="U497" s="4">
        <v>43747</v>
      </c>
      <c r="V497" s="19" t="str">
        <f>IFERROR(VLOOKUP(C497,TABLAS!A:C,3,0),"")</f>
        <v>Cueva Borgoño, Juan Carlos</v>
      </c>
      <c r="W497" s="19" t="str">
        <f>IFERROR(VLOOKUP(G497,TABLAS!E:F,2,0)," ")</f>
        <v>CONTADO</v>
      </c>
      <c r="X497" s="19" t="str">
        <f t="shared" si="21"/>
        <v>10058055 - Bolaños Garcia, Tula Sabina</v>
      </c>
      <c r="Y497" s="19" t="str">
        <f>IFERROR(VLOOKUP(O497,TABLAS!O:P,2,0)," ")</f>
        <v>Bonificación</v>
      </c>
      <c r="Z497" s="58">
        <f>IFERROR(IF(R497&lt;&gt;"CA",(Q497/VLOOKUP(INT(I497),TABLAS!R:W,4,0)),Q497),"0")</f>
        <v>0.13333333333333333</v>
      </c>
      <c r="AA497" s="19" t="s">
        <v>3</v>
      </c>
      <c r="AB497">
        <f t="shared" si="23"/>
        <v>0</v>
      </c>
    </row>
    <row r="498" spans="1:28" x14ac:dyDescent="0.25">
      <c r="A498" s="71">
        <f t="shared" si="22"/>
        <v>11383891</v>
      </c>
      <c r="B498" s="1" t="s">
        <v>102</v>
      </c>
      <c r="C498" s="1" t="s">
        <v>16</v>
      </c>
      <c r="D498" s="1" t="s">
        <v>2282</v>
      </c>
      <c r="E498" s="1" t="s">
        <v>2283</v>
      </c>
      <c r="F498" s="1" t="s">
        <v>2284</v>
      </c>
      <c r="G498" s="1" t="s">
        <v>4</v>
      </c>
      <c r="H498" s="1" t="s">
        <v>153</v>
      </c>
      <c r="I498" s="1" t="s">
        <v>100</v>
      </c>
      <c r="J498" s="1" t="s">
        <v>101</v>
      </c>
      <c r="K498" s="1" t="s">
        <v>103</v>
      </c>
      <c r="L498" s="1" t="s">
        <v>2</v>
      </c>
      <c r="M498" s="1" t="s">
        <v>3</v>
      </c>
      <c r="N498" s="1" t="s">
        <v>2285</v>
      </c>
      <c r="O498" s="1" t="s">
        <v>61</v>
      </c>
      <c r="P498" s="1" t="s">
        <v>1847</v>
      </c>
      <c r="Q498" s="2">
        <v>1</v>
      </c>
      <c r="R498" s="3" t="s">
        <v>3</v>
      </c>
      <c r="S498" s="4">
        <v>43746</v>
      </c>
      <c r="T498" s="5">
        <v>26.61</v>
      </c>
      <c r="U498" s="4">
        <v>43747</v>
      </c>
      <c r="V498" s="19" t="str">
        <f>IFERROR(VLOOKUP(C498,TABLAS!A:C,3,0),"")</f>
        <v>Sanchez Casana, Alejandro Alfr</v>
      </c>
      <c r="W498" s="19" t="str">
        <f>IFERROR(VLOOKUP(G498,TABLAS!E:F,2,0)," ")</f>
        <v>CONTADO</v>
      </c>
      <c r="X498" s="19" t="str">
        <f t="shared" si="21"/>
        <v>11383891 - Bravo Medina, Ronald Edwin</v>
      </c>
      <c r="Y498" s="19" t="str">
        <f>IFERROR(VLOOKUP(O498,TABLAS!O:P,2,0)," ")</f>
        <v>Pedido</v>
      </c>
      <c r="Z498" s="58">
        <f>IFERROR(IF(R498&lt;&gt;"CA",(Q498/VLOOKUP(INT(I498),TABLAS!R:W,4,0)),Q498),"0")</f>
        <v>1</v>
      </c>
      <c r="AA498" s="19" t="s">
        <v>3</v>
      </c>
      <c r="AB498">
        <f t="shared" si="23"/>
        <v>0</v>
      </c>
    </row>
    <row r="499" spans="1:28" x14ac:dyDescent="0.25">
      <c r="A499" s="71">
        <f t="shared" si="22"/>
        <v>11383891</v>
      </c>
      <c r="B499" s="1" t="s">
        <v>102</v>
      </c>
      <c r="C499" s="1" t="s">
        <v>16</v>
      </c>
      <c r="D499" s="1" t="s">
        <v>2282</v>
      </c>
      <c r="E499" s="1" t="s">
        <v>2283</v>
      </c>
      <c r="F499" s="1" t="s">
        <v>2284</v>
      </c>
      <c r="G499" s="1" t="s">
        <v>4</v>
      </c>
      <c r="H499" s="1" t="s">
        <v>153</v>
      </c>
      <c r="I499" s="1" t="s">
        <v>157</v>
      </c>
      <c r="J499" s="1" t="s">
        <v>158</v>
      </c>
      <c r="K499" s="1" t="s">
        <v>103</v>
      </c>
      <c r="L499" s="1" t="s">
        <v>2</v>
      </c>
      <c r="M499" s="1" t="s">
        <v>3</v>
      </c>
      <c r="N499" s="1" t="s">
        <v>2285</v>
      </c>
      <c r="O499" s="1" t="s">
        <v>61</v>
      </c>
      <c r="P499" s="1" t="s">
        <v>1847</v>
      </c>
      <c r="Q499" s="2">
        <v>3</v>
      </c>
      <c r="R499" s="3" t="s">
        <v>3</v>
      </c>
      <c r="S499" s="4">
        <v>43746</v>
      </c>
      <c r="T499" s="5">
        <v>93.13</v>
      </c>
      <c r="U499" s="4">
        <v>43747</v>
      </c>
      <c r="V499" s="19" t="str">
        <f>IFERROR(VLOOKUP(C499,TABLAS!A:C,3,0),"")</f>
        <v>Sanchez Casana, Alejandro Alfr</v>
      </c>
      <c r="W499" s="19" t="str">
        <f>IFERROR(VLOOKUP(G499,TABLAS!E:F,2,0)," ")</f>
        <v>CONTADO</v>
      </c>
      <c r="X499" s="19" t="str">
        <f t="shared" si="21"/>
        <v>11383891 - Bravo Medina, Ronald Edwin</v>
      </c>
      <c r="Y499" s="19" t="str">
        <f>IFERROR(VLOOKUP(O499,TABLAS!O:P,2,0)," ")</f>
        <v>Pedido</v>
      </c>
      <c r="Z499" s="58">
        <f>IFERROR(IF(R499&lt;&gt;"CA",(Q499/VLOOKUP(INT(I499),TABLAS!R:W,4,0)),Q499),"0")</f>
        <v>3</v>
      </c>
      <c r="AA499" s="19" t="s">
        <v>3</v>
      </c>
      <c r="AB499">
        <f t="shared" si="23"/>
        <v>0</v>
      </c>
    </row>
    <row r="500" spans="1:28" x14ac:dyDescent="0.25">
      <c r="A500" s="71">
        <f t="shared" si="22"/>
        <v>11383891</v>
      </c>
      <c r="B500" s="1" t="s">
        <v>102</v>
      </c>
      <c r="C500" s="1" t="s">
        <v>16</v>
      </c>
      <c r="D500" s="1" t="s">
        <v>2282</v>
      </c>
      <c r="E500" s="1" t="s">
        <v>2283</v>
      </c>
      <c r="F500" s="1" t="s">
        <v>2284</v>
      </c>
      <c r="G500" s="1" t="s">
        <v>4</v>
      </c>
      <c r="H500" s="1" t="s">
        <v>153</v>
      </c>
      <c r="I500" s="1" t="s">
        <v>184</v>
      </c>
      <c r="J500" s="1" t="s">
        <v>185</v>
      </c>
      <c r="K500" s="1" t="s">
        <v>103</v>
      </c>
      <c r="L500" s="1" t="s">
        <v>2</v>
      </c>
      <c r="M500" s="1" t="s">
        <v>3</v>
      </c>
      <c r="N500" s="1" t="s">
        <v>2285</v>
      </c>
      <c r="O500" s="1" t="s">
        <v>59</v>
      </c>
      <c r="P500" s="1" t="s">
        <v>1847</v>
      </c>
      <c r="Q500" s="2">
        <v>1</v>
      </c>
      <c r="R500" s="3" t="s">
        <v>3</v>
      </c>
      <c r="S500" s="4">
        <v>43746</v>
      </c>
      <c r="T500" s="5">
        <v>18.559999999999999</v>
      </c>
      <c r="U500" s="4">
        <v>43747</v>
      </c>
      <c r="V500" s="19" t="str">
        <f>IFERROR(VLOOKUP(C500,TABLAS!A:C,3,0),"")</f>
        <v>Sanchez Casana, Alejandro Alfr</v>
      </c>
      <c r="W500" s="19" t="str">
        <f>IFERROR(VLOOKUP(G500,TABLAS!E:F,2,0)," ")</f>
        <v>CONTADO</v>
      </c>
      <c r="X500" s="19" t="str">
        <f t="shared" si="21"/>
        <v>11383891 - Bravo Medina, Ronald Edwin</v>
      </c>
      <c r="Y500" s="19" t="str">
        <f>IFERROR(VLOOKUP(O500,TABLAS!O:P,2,0)," ")</f>
        <v>Pedido</v>
      </c>
      <c r="Z500" s="58">
        <f>IFERROR(IF(R500&lt;&gt;"CA",(Q500/VLOOKUP(INT(I500),TABLAS!R:W,4,0)),Q500),"0")</f>
        <v>1</v>
      </c>
      <c r="AA500" s="19" t="s">
        <v>3</v>
      </c>
      <c r="AB500">
        <f t="shared" si="23"/>
        <v>0</v>
      </c>
    </row>
    <row r="501" spans="1:28" x14ac:dyDescent="0.25">
      <c r="A501" s="71">
        <f t="shared" si="22"/>
        <v>11383891</v>
      </c>
      <c r="B501" s="1" t="s">
        <v>102</v>
      </c>
      <c r="C501" s="1" t="s">
        <v>16</v>
      </c>
      <c r="D501" s="1" t="s">
        <v>2282</v>
      </c>
      <c r="E501" s="1" t="s">
        <v>2283</v>
      </c>
      <c r="F501" s="1" t="s">
        <v>2284</v>
      </c>
      <c r="G501" s="1" t="s">
        <v>4</v>
      </c>
      <c r="H501" s="1" t="s">
        <v>153</v>
      </c>
      <c r="I501" s="1" t="s">
        <v>145</v>
      </c>
      <c r="J501" s="1" t="s">
        <v>146</v>
      </c>
      <c r="K501" s="1" t="s">
        <v>103</v>
      </c>
      <c r="L501" s="1" t="s">
        <v>2</v>
      </c>
      <c r="M501" s="1" t="s">
        <v>3</v>
      </c>
      <c r="N501" s="1" t="s">
        <v>2285</v>
      </c>
      <c r="O501" s="1" t="s">
        <v>59</v>
      </c>
      <c r="P501" s="1" t="s">
        <v>1847</v>
      </c>
      <c r="Q501" s="2">
        <v>1</v>
      </c>
      <c r="R501" s="3" t="s">
        <v>3</v>
      </c>
      <c r="S501" s="4">
        <v>43746</v>
      </c>
      <c r="T501" s="5">
        <v>15.89</v>
      </c>
      <c r="U501" s="4">
        <v>43747</v>
      </c>
      <c r="V501" s="19" t="str">
        <f>IFERROR(VLOOKUP(C501,TABLAS!A:C,3,0),"")</f>
        <v>Sanchez Casana, Alejandro Alfr</v>
      </c>
      <c r="W501" s="19" t="str">
        <f>IFERROR(VLOOKUP(G501,TABLAS!E:F,2,0)," ")</f>
        <v>CONTADO</v>
      </c>
      <c r="X501" s="19" t="str">
        <f t="shared" si="21"/>
        <v>11383891 - Bravo Medina, Ronald Edwin</v>
      </c>
      <c r="Y501" s="19" t="str">
        <f>IFERROR(VLOOKUP(O501,TABLAS!O:P,2,0)," ")</f>
        <v>Pedido</v>
      </c>
      <c r="Z501" s="58">
        <f>IFERROR(IF(R501&lt;&gt;"CA",(Q501/VLOOKUP(INT(I501),TABLAS!R:W,4,0)),Q501),"0")</f>
        <v>1</v>
      </c>
      <c r="AA501" s="19" t="s">
        <v>3</v>
      </c>
      <c r="AB501">
        <f t="shared" si="23"/>
        <v>0</v>
      </c>
    </row>
    <row r="502" spans="1:28" x14ac:dyDescent="0.25">
      <c r="A502" s="71">
        <f t="shared" si="22"/>
        <v>11383891</v>
      </c>
      <c r="B502" s="1" t="s">
        <v>102</v>
      </c>
      <c r="C502" s="1" t="s">
        <v>16</v>
      </c>
      <c r="D502" s="1" t="s">
        <v>2282</v>
      </c>
      <c r="E502" s="1" t="s">
        <v>2283</v>
      </c>
      <c r="F502" s="1" t="s">
        <v>2284</v>
      </c>
      <c r="G502" s="1" t="s">
        <v>4</v>
      </c>
      <c r="H502" s="1" t="s">
        <v>153</v>
      </c>
      <c r="I502" s="1" t="s">
        <v>149</v>
      </c>
      <c r="J502" s="1" t="s">
        <v>150</v>
      </c>
      <c r="K502" s="1" t="s">
        <v>103</v>
      </c>
      <c r="L502" s="1" t="s">
        <v>2</v>
      </c>
      <c r="M502" s="1" t="s">
        <v>3</v>
      </c>
      <c r="N502" s="1" t="s">
        <v>2285</v>
      </c>
      <c r="O502" s="1" t="s">
        <v>59</v>
      </c>
      <c r="P502" s="1" t="s">
        <v>1847</v>
      </c>
      <c r="Q502" s="2">
        <v>2</v>
      </c>
      <c r="R502" s="3" t="s">
        <v>3</v>
      </c>
      <c r="S502" s="4">
        <v>43746</v>
      </c>
      <c r="T502" s="5">
        <v>20.62</v>
      </c>
      <c r="U502" s="4">
        <v>43747</v>
      </c>
      <c r="V502" s="19" t="str">
        <f>IFERROR(VLOOKUP(C502,TABLAS!A:C,3,0),"")</f>
        <v>Sanchez Casana, Alejandro Alfr</v>
      </c>
      <c r="W502" s="19" t="str">
        <f>IFERROR(VLOOKUP(G502,TABLAS!E:F,2,0)," ")</f>
        <v>CONTADO</v>
      </c>
      <c r="X502" s="19" t="str">
        <f t="shared" si="21"/>
        <v>11383891 - Bravo Medina, Ronald Edwin</v>
      </c>
      <c r="Y502" s="19" t="str">
        <f>IFERROR(VLOOKUP(O502,TABLAS!O:P,2,0)," ")</f>
        <v>Pedido</v>
      </c>
      <c r="Z502" s="58">
        <f>IFERROR(IF(R502&lt;&gt;"CA",(Q502/VLOOKUP(INT(I502),TABLAS!R:W,4,0)),Q502),"0")</f>
        <v>2</v>
      </c>
      <c r="AA502" s="19" t="s">
        <v>3</v>
      </c>
      <c r="AB502">
        <f t="shared" si="23"/>
        <v>0</v>
      </c>
    </row>
    <row r="503" spans="1:28" x14ac:dyDescent="0.25">
      <c r="A503" s="71">
        <f t="shared" si="22"/>
        <v>11383891</v>
      </c>
      <c r="B503" s="1" t="s">
        <v>102</v>
      </c>
      <c r="C503" s="1" t="s">
        <v>16</v>
      </c>
      <c r="D503" s="1" t="s">
        <v>2282</v>
      </c>
      <c r="E503" s="1" t="s">
        <v>2283</v>
      </c>
      <c r="F503" s="1" t="s">
        <v>2284</v>
      </c>
      <c r="G503" s="1" t="s">
        <v>4</v>
      </c>
      <c r="H503" s="1" t="s">
        <v>153</v>
      </c>
      <c r="I503" s="1" t="s">
        <v>104</v>
      </c>
      <c r="J503" s="1" t="s">
        <v>105</v>
      </c>
      <c r="K503" s="1" t="s">
        <v>103</v>
      </c>
      <c r="L503" s="1" t="s">
        <v>2</v>
      </c>
      <c r="M503" s="1" t="s">
        <v>3</v>
      </c>
      <c r="N503" s="1" t="s">
        <v>2285</v>
      </c>
      <c r="O503" s="1" t="s">
        <v>65</v>
      </c>
      <c r="P503" s="1" t="s">
        <v>1847</v>
      </c>
      <c r="Q503" s="2">
        <v>1</v>
      </c>
      <c r="R503" s="3" t="s">
        <v>2</v>
      </c>
      <c r="S503" s="4">
        <v>43746</v>
      </c>
      <c r="T503" s="5">
        <v>0</v>
      </c>
      <c r="U503" s="4">
        <v>43747</v>
      </c>
      <c r="V503" s="19" t="str">
        <f>IFERROR(VLOOKUP(C503,TABLAS!A:C,3,0),"")</f>
        <v>Sanchez Casana, Alejandro Alfr</v>
      </c>
      <c r="W503" s="19" t="str">
        <f>IFERROR(VLOOKUP(G503,TABLAS!E:F,2,0)," ")</f>
        <v>CONTADO</v>
      </c>
      <c r="X503" s="19" t="str">
        <f t="shared" si="21"/>
        <v>11383891 - Bravo Medina, Ronald Edwin</v>
      </c>
      <c r="Y503" s="19" t="str">
        <f>IFERROR(VLOOKUP(O503,TABLAS!O:P,2,0)," ")</f>
        <v>Bonificación</v>
      </c>
      <c r="Z503" s="58">
        <f>IFERROR(IF(R503&lt;&gt;"CA",(Q503/VLOOKUP(INT(I503),TABLAS!R:W,4,0)),Q503),"0")</f>
        <v>6.6666666666666666E-2</v>
      </c>
      <c r="AA503" s="19" t="s">
        <v>3</v>
      </c>
      <c r="AB503">
        <f t="shared" si="23"/>
        <v>0</v>
      </c>
    </row>
    <row r="504" spans="1:28" x14ac:dyDescent="0.25">
      <c r="A504" s="71">
        <f t="shared" si="22"/>
        <v>10061113</v>
      </c>
      <c r="B504" s="1" t="s">
        <v>206</v>
      </c>
      <c r="C504" s="1" t="s">
        <v>247</v>
      </c>
      <c r="D504" s="1" t="s">
        <v>2286</v>
      </c>
      <c r="E504" s="1" t="s">
        <v>2287</v>
      </c>
      <c r="F504" s="1" t="s">
        <v>2288</v>
      </c>
      <c r="G504" s="1" t="s">
        <v>4</v>
      </c>
      <c r="H504" s="1" t="s">
        <v>153</v>
      </c>
      <c r="I504" s="1" t="s">
        <v>100</v>
      </c>
      <c r="J504" s="1" t="s">
        <v>101</v>
      </c>
      <c r="K504" s="1" t="s">
        <v>103</v>
      </c>
      <c r="L504" s="1" t="s">
        <v>2</v>
      </c>
      <c r="M504" s="1" t="s">
        <v>3</v>
      </c>
      <c r="N504" s="1" t="s">
        <v>2289</v>
      </c>
      <c r="O504" s="1" t="s">
        <v>61</v>
      </c>
      <c r="P504" s="1" t="s">
        <v>1943</v>
      </c>
      <c r="Q504" s="2">
        <v>5</v>
      </c>
      <c r="R504" s="3" t="s">
        <v>3</v>
      </c>
      <c r="S504" s="4">
        <v>43746</v>
      </c>
      <c r="T504" s="5">
        <v>134.16</v>
      </c>
      <c r="U504" s="4">
        <v>43747</v>
      </c>
      <c r="V504" s="19" t="str">
        <f>IFERROR(VLOOKUP(C504,TABLAS!A:C,3,0),"")</f>
        <v>Cueva Borgoño, Juan Carlos</v>
      </c>
      <c r="W504" s="19" t="str">
        <f>IFERROR(VLOOKUP(G504,TABLAS!E:F,2,0)," ")</f>
        <v>CONTADO</v>
      </c>
      <c r="X504" s="19" t="str">
        <f t="shared" si="21"/>
        <v>10061113 - Breas Camones, Gregorio Eladio</v>
      </c>
      <c r="Y504" s="19" t="str">
        <f>IFERROR(VLOOKUP(O504,TABLAS!O:P,2,0)," ")</f>
        <v>Pedido</v>
      </c>
      <c r="Z504" s="58">
        <f>IFERROR(IF(R504&lt;&gt;"CA",(Q504/VLOOKUP(INT(I504),TABLAS!R:W,4,0)),Q504),"0")</f>
        <v>5</v>
      </c>
      <c r="AA504" s="19" t="s">
        <v>3</v>
      </c>
      <c r="AB504">
        <f t="shared" si="23"/>
        <v>0</v>
      </c>
    </row>
    <row r="505" spans="1:28" x14ac:dyDescent="0.25">
      <c r="A505" s="71">
        <f t="shared" si="22"/>
        <v>10559562</v>
      </c>
      <c r="B505" s="1" t="s">
        <v>206</v>
      </c>
      <c r="C505" s="1" t="s">
        <v>229</v>
      </c>
      <c r="D505" s="1" t="s">
        <v>2290</v>
      </c>
      <c r="E505" s="1" t="s">
        <v>2291</v>
      </c>
      <c r="F505" s="1" t="s">
        <v>2292</v>
      </c>
      <c r="G505" s="1" t="s">
        <v>4</v>
      </c>
      <c r="H505" s="1" t="s">
        <v>153</v>
      </c>
      <c r="I505" s="1" t="s">
        <v>100</v>
      </c>
      <c r="J505" s="1" t="s">
        <v>101</v>
      </c>
      <c r="K505" s="1" t="s">
        <v>103</v>
      </c>
      <c r="L505" s="1" t="s">
        <v>2</v>
      </c>
      <c r="M505" s="1" t="s">
        <v>3</v>
      </c>
      <c r="N505" s="1" t="s">
        <v>2293</v>
      </c>
      <c r="O505" s="1" t="s">
        <v>61</v>
      </c>
      <c r="P505" s="1" t="s">
        <v>1943</v>
      </c>
      <c r="Q505" s="2">
        <v>2</v>
      </c>
      <c r="R505" s="3" t="s">
        <v>3</v>
      </c>
      <c r="S505" s="4">
        <v>43746</v>
      </c>
      <c r="T505" s="5">
        <v>53.66</v>
      </c>
      <c r="U505" s="4">
        <v>43747</v>
      </c>
      <c r="V505" s="19" t="str">
        <f>IFERROR(VLOOKUP(C505,TABLAS!A:C,3,0),"")</f>
        <v>Cueva Borgoño, Juan Carlos</v>
      </c>
      <c r="W505" s="19" t="str">
        <f>IFERROR(VLOOKUP(G505,TABLAS!E:F,2,0)," ")</f>
        <v>CONTADO</v>
      </c>
      <c r="X505" s="19" t="str">
        <f t="shared" si="21"/>
        <v>10559562 - Breas Camones, Lionel Pedro</v>
      </c>
      <c r="Y505" s="19" t="str">
        <f>IFERROR(VLOOKUP(O505,TABLAS!O:P,2,0)," ")</f>
        <v>Pedido</v>
      </c>
      <c r="Z505" s="58">
        <f>IFERROR(IF(R505&lt;&gt;"CA",(Q505/VLOOKUP(INT(I505),TABLAS!R:W,4,0)),Q505),"0")</f>
        <v>2</v>
      </c>
      <c r="AA505" s="19" t="s">
        <v>3</v>
      </c>
      <c r="AB505">
        <f t="shared" si="23"/>
        <v>0</v>
      </c>
    </row>
    <row r="506" spans="1:28" x14ac:dyDescent="0.25">
      <c r="A506" s="71">
        <f t="shared" si="22"/>
        <v>10559562</v>
      </c>
      <c r="B506" s="1" t="s">
        <v>206</v>
      </c>
      <c r="C506" s="1" t="s">
        <v>229</v>
      </c>
      <c r="D506" s="1" t="s">
        <v>2290</v>
      </c>
      <c r="E506" s="1" t="s">
        <v>2291</v>
      </c>
      <c r="F506" s="1" t="s">
        <v>2292</v>
      </c>
      <c r="G506" s="1" t="s">
        <v>4</v>
      </c>
      <c r="H506" s="1" t="s">
        <v>153</v>
      </c>
      <c r="I506" s="1" t="s">
        <v>157</v>
      </c>
      <c r="J506" s="1" t="s">
        <v>158</v>
      </c>
      <c r="K506" s="1" t="s">
        <v>103</v>
      </c>
      <c r="L506" s="1" t="s">
        <v>2</v>
      </c>
      <c r="M506" s="1" t="s">
        <v>3</v>
      </c>
      <c r="N506" s="1" t="s">
        <v>2293</v>
      </c>
      <c r="O506" s="1" t="s">
        <v>61</v>
      </c>
      <c r="P506" s="1" t="s">
        <v>1943</v>
      </c>
      <c r="Q506" s="2">
        <v>1</v>
      </c>
      <c r="R506" s="3" t="s">
        <v>3</v>
      </c>
      <c r="S506" s="4">
        <v>43746</v>
      </c>
      <c r="T506" s="5">
        <v>31.26</v>
      </c>
      <c r="U506" s="4">
        <v>43747</v>
      </c>
      <c r="V506" s="19" t="str">
        <f>IFERROR(VLOOKUP(C506,TABLAS!A:C,3,0),"")</f>
        <v>Cueva Borgoño, Juan Carlos</v>
      </c>
      <c r="W506" s="19" t="str">
        <f>IFERROR(VLOOKUP(G506,TABLAS!E:F,2,0)," ")</f>
        <v>CONTADO</v>
      </c>
      <c r="X506" s="19" t="str">
        <f t="shared" si="21"/>
        <v>10559562 - Breas Camones, Lionel Pedro</v>
      </c>
      <c r="Y506" s="19" t="str">
        <f>IFERROR(VLOOKUP(O506,TABLAS!O:P,2,0)," ")</f>
        <v>Pedido</v>
      </c>
      <c r="Z506" s="58">
        <f>IFERROR(IF(R506&lt;&gt;"CA",(Q506/VLOOKUP(INT(I506),TABLAS!R:W,4,0)),Q506),"0")</f>
        <v>1</v>
      </c>
      <c r="AA506" s="19" t="s">
        <v>3</v>
      </c>
      <c r="AB506">
        <f t="shared" si="23"/>
        <v>0</v>
      </c>
    </row>
    <row r="507" spans="1:28" x14ac:dyDescent="0.25">
      <c r="A507" s="71">
        <f t="shared" si="22"/>
        <v>10559562</v>
      </c>
      <c r="B507" s="1" t="s">
        <v>206</v>
      </c>
      <c r="C507" s="1" t="s">
        <v>229</v>
      </c>
      <c r="D507" s="1" t="s">
        <v>2290</v>
      </c>
      <c r="E507" s="1" t="s">
        <v>2291</v>
      </c>
      <c r="F507" s="1" t="s">
        <v>2292</v>
      </c>
      <c r="G507" s="1" t="s">
        <v>4</v>
      </c>
      <c r="H507" s="1" t="s">
        <v>153</v>
      </c>
      <c r="I507" s="1" t="s">
        <v>104</v>
      </c>
      <c r="J507" s="1" t="s">
        <v>105</v>
      </c>
      <c r="K507" s="1" t="s">
        <v>103</v>
      </c>
      <c r="L507" s="1" t="s">
        <v>2</v>
      </c>
      <c r="M507" s="1" t="s">
        <v>3</v>
      </c>
      <c r="N507" s="1" t="s">
        <v>2293</v>
      </c>
      <c r="O507" s="1" t="s">
        <v>59</v>
      </c>
      <c r="P507" s="1" t="s">
        <v>1943</v>
      </c>
      <c r="Q507" s="2">
        <v>1</v>
      </c>
      <c r="R507" s="3" t="s">
        <v>3</v>
      </c>
      <c r="S507" s="4">
        <v>43746</v>
      </c>
      <c r="T507" s="5">
        <v>16.100000000000001</v>
      </c>
      <c r="U507" s="4">
        <v>43747</v>
      </c>
      <c r="V507" s="19" t="str">
        <f>IFERROR(VLOOKUP(C507,TABLAS!A:C,3,0),"")</f>
        <v>Cueva Borgoño, Juan Carlos</v>
      </c>
      <c r="W507" s="19" t="str">
        <f>IFERROR(VLOOKUP(G507,TABLAS!E:F,2,0)," ")</f>
        <v>CONTADO</v>
      </c>
      <c r="X507" s="19" t="str">
        <f t="shared" si="21"/>
        <v>10559562 - Breas Camones, Lionel Pedro</v>
      </c>
      <c r="Y507" s="19" t="str">
        <f>IFERROR(VLOOKUP(O507,TABLAS!O:P,2,0)," ")</f>
        <v>Pedido</v>
      </c>
      <c r="Z507" s="58">
        <f>IFERROR(IF(R507&lt;&gt;"CA",(Q507/VLOOKUP(INT(I507),TABLAS!R:W,4,0)),Q507),"0")</f>
        <v>1</v>
      </c>
      <c r="AA507" s="19" t="s">
        <v>3</v>
      </c>
      <c r="AB507">
        <f t="shared" si="23"/>
        <v>0</v>
      </c>
    </row>
    <row r="508" spans="1:28" x14ac:dyDescent="0.25">
      <c r="A508" s="71">
        <f t="shared" si="22"/>
        <v>10559562</v>
      </c>
      <c r="B508" s="1" t="s">
        <v>206</v>
      </c>
      <c r="C508" s="1" t="s">
        <v>229</v>
      </c>
      <c r="D508" s="1" t="s">
        <v>2290</v>
      </c>
      <c r="E508" s="1" t="s">
        <v>2291</v>
      </c>
      <c r="F508" s="1" t="s">
        <v>2292</v>
      </c>
      <c r="G508" s="1" t="s">
        <v>4</v>
      </c>
      <c r="H508" s="1" t="s">
        <v>153</v>
      </c>
      <c r="I508" s="1" t="s">
        <v>104</v>
      </c>
      <c r="J508" s="1" t="s">
        <v>105</v>
      </c>
      <c r="K508" s="1" t="s">
        <v>103</v>
      </c>
      <c r="L508" s="1" t="s">
        <v>2</v>
      </c>
      <c r="M508" s="1" t="s">
        <v>3</v>
      </c>
      <c r="N508" s="1" t="s">
        <v>2293</v>
      </c>
      <c r="O508" s="1" t="s">
        <v>65</v>
      </c>
      <c r="P508" s="1" t="s">
        <v>1943</v>
      </c>
      <c r="Q508" s="2">
        <v>1</v>
      </c>
      <c r="R508" s="3" t="s">
        <v>2</v>
      </c>
      <c r="S508" s="4">
        <v>43746</v>
      </c>
      <c r="T508" s="5">
        <v>0</v>
      </c>
      <c r="U508" s="4">
        <v>43747</v>
      </c>
      <c r="V508" s="19" t="str">
        <f>IFERROR(VLOOKUP(C508,TABLAS!A:C,3,0),"")</f>
        <v>Cueva Borgoño, Juan Carlos</v>
      </c>
      <c r="W508" s="19" t="str">
        <f>IFERROR(VLOOKUP(G508,TABLAS!E:F,2,0)," ")</f>
        <v>CONTADO</v>
      </c>
      <c r="X508" s="19" t="str">
        <f t="shared" si="21"/>
        <v>10559562 - Breas Camones, Lionel Pedro</v>
      </c>
      <c r="Y508" s="19" t="str">
        <f>IFERROR(VLOOKUP(O508,TABLAS!O:P,2,0)," ")</f>
        <v>Bonificación</v>
      </c>
      <c r="Z508" s="58">
        <f>IFERROR(IF(R508&lt;&gt;"CA",(Q508/VLOOKUP(INT(I508),TABLAS!R:W,4,0)),Q508),"0")</f>
        <v>6.6666666666666666E-2</v>
      </c>
      <c r="AA508" s="19" t="s">
        <v>3</v>
      </c>
      <c r="AB508">
        <f t="shared" si="23"/>
        <v>0</v>
      </c>
    </row>
    <row r="509" spans="1:28" x14ac:dyDescent="0.25">
      <c r="A509" s="71">
        <f t="shared" si="22"/>
        <v>11716307</v>
      </c>
      <c r="B509" s="1" t="s">
        <v>102</v>
      </c>
      <c r="C509" s="1" t="s">
        <v>28</v>
      </c>
      <c r="D509" s="1" t="s">
        <v>2294</v>
      </c>
      <c r="E509" s="1" t="s">
        <v>2295</v>
      </c>
      <c r="F509" s="1" t="s">
        <v>2296</v>
      </c>
      <c r="G509" s="1" t="s">
        <v>4</v>
      </c>
      <c r="H509" s="1" t="s">
        <v>153</v>
      </c>
      <c r="I509" s="1" t="s">
        <v>100</v>
      </c>
      <c r="J509" s="1" t="s">
        <v>101</v>
      </c>
      <c r="K509" s="1" t="s">
        <v>103</v>
      </c>
      <c r="L509" s="1" t="s">
        <v>2</v>
      </c>
      <c r="M509" s="1" t="s">
        <v>3</v>
      </c>
      <c r="N509" s="1" t="s">
        <v>2297</v>
      </c>
      <c r="O509" s="1" t="s">
        <v>61</v>
      </c>
      <c r="P509" s="1" t="s">
        <v>230</v>
      </c>
      <c r="Q509" s="2">
        <v>4</v>
      </c>
      <c r="R509" s="3" t="s">
        <v>3</v>
      </c>
      <c r="S509" s="4">
        <v>43746</v>
      </c>
      <c r="T509" s="5">
        <v>106.14</v>
      </c>
      <c r="U509" s="4">
        <v>43747</v>
      </c>
      <c r="V509" s="19" t="str">
        <f>IFERROR(VLOOKUP(C509,TABLAS!A:C,3,0),"")</f>
        <v>Sanchez Casana, Alejandro Alfr</v>
      </c>
      <c r="W509" s="19" t="str">
        <f>IFERROR(VLOOKUP(G509,TABLAS!E:F,2,0)," ")</f>
        <v>CONTADO</v>
      </c>
      <c r="X509" s="19" t="str">
        <f t="shared" si="21"/>
        <v>11716307 - Briceño Carranza, Carmela Rocio</v>
      </c>
      <c r="Y509" s="19" t="str">
        <f>IFERROR(VLOOKUP(O509,TABLAS!O:P,2,0)," ")</f>
        <v>Pedido</v>
      </c>
      <c r="Z509" s="58">
        <f>IFERROR(IF(R509&lt;&gt;"CA",(Q509/VLOOKUP(INT(I509),TABLAS!R:W,4,0)),Q509),"0")</f>
        <v>4</v>
      </c>
      <c r="AA509" s="19" t="s">
        <v>3</v>
      </c>
      <c r="AB509">
        <f t="shared" si="23"/>
        <v>0</v>
      </c>
    </row>
    <row r="510" spans="1:28" x14ac:dyDescent="0.25">
      <c r="A510" s="71">
        <f t="shared" si="22"/>
        <v>11716307</v>
      </c>
      <c r="B510" s="1" t="s">
        <v>102</v>
      </c>
      <c r="C510" s="1" t="s">
        <v>28</v>
      </c>
      <c r="D510" s="1" t="s">
        <v>2294</v>
      </c>
      <c r="E510" s="1" t="s">
        <v>2295</v>
      </c>
      <c r="F510" s="1" t="s">
        <v>2296</v>
      </c>
      <c r="G510" s="1" t="s">
        <v>4</v>
      </c>
      <c r="H510" s="1" t="s">
        <v>153</v>
      </c>
      <c r="I510" s="1" t="s">
        <v>213</v>
      </c>
      <c r="J510" s="1" t="s">
        <v>214</v>
      </c>
      <c r="K510" s="1" t="s">
        <v>103</v>
      </c>
      <c r="L510" s="1" t="s">
        <v>2</v>
      </c>
      <c r="M510" s="1" t="s">
        <v>3</v>
      </c>
      <c r="N510" s="1" t="s">
        <v>2297</v>
      </c>
      <c r="O510" s="1" t="s">
        <v>61</v>
      </c>
      <c r="P510" s="1" t="s">
        <v>230</v>
      </c>
      <c r="Q510" s="2">
        <v>1</v>
      </c>
      <c r="R510" s="3" t="s">
        <v>3</v>
      </c>
      <c r="S510" s="4">
        <v>43746</v>
      </c>
      <c r="T510" s="5">
        <v>30.67</v>
      </c>
      <c r="U510" s="4">
        <v>43747</v>
      </c>
      <c r="V510" s="19" t="str">
        <f>IFERROR(VLOOKUP(C510,TABLAS!A:C,3,0),"")</f>
        <v>Sanchez Casana, Alejandro Alfr</v>
      </c>
      <c r="W510" s="19" t="str">
        <f>IFERROR(VLOOKUP(G510,TABLAS!E:F,2,0)," ")</f>
        <v>CONTADO</v>
      </c>
      <c r="X510" s="19" t="str">
        <f t="shared" si="21"/>
        <v>11716307 - Briceño Carranza, Carmela Rocio</v>
      </c>
      <c r="Y510" s="19" t="str">
        <f>IFERROR(VLOOKUP(O510,TABLAS!O:P,2,0)," ")</f>
        <v>Pedido</v>
      </c>
      <c r="Z510" s="58">
        <f>IFERROR(IF(R510&lt;&gt;"CA",(Q510/VLOOKUP(INT(I510),TABLAS!R:W,4,0)),Q510),"0")</f>
        <v>1</v>
      </c>
      <c r="AA510" s="19" t="s">
        <v>3</v>
      </c>
      <c r="AB510">
        <f t="shared" si="23"/>
        <v>0</v>
      </c>
    </row>
    <row r="511" spans="1:28" x14ac:dyDescent="0.25">
      <c r="A511" s="71">
        <f t="shared" si="22"/>
        <v>11716307</v>
      </c>
      <c r="B511" s="1" t="s">
        <v>102</v>
      </c>
      <c r="C511" s="1" t="s">
        <v>28</v>
      </c>
      <c r="D511" s="1" t="s">
        <v>2294</v>
      </c>
      <c r="E511" s="1" t="s">
        <v>2295</v>
      </c>
      <c r="F511" s="1" t="s">
        <v>2296</v>
      </c>
      <c r="G511" s="1" t="s">
        <v>4</v>
      </c>
      <c r="H511" s="1" t="s">
        <v>153</v>
      </c>
      <c r="I511" s="1" t="s">
        <v>155</v>
      </c>
      <c r="J511" s="1" t="s">
        <v>156</v>
      </c>
      <c r="K511" s="1" t="s">
        <v>103</v>
      </c>
      <c r="L511" s="1" t="s">
        <v>2</v>
      </c>
      <c r="M511" s="1" t="s">
        <v>3</v>
      </c>
      <c r="N511" s="1" t="s">
        <v>2297</v>
      </c>
      <c r="O511" s="1" t="s">
        <v>59</v>
      </c>
      <c r="P511" s="1" t="s">
        <v>230</v>
      </c>
      <c r="Q511" s="2">
        <v>1</v>
      </c>
      <c r="R511" s="3" t="s">
        <v>3</v>
      </c>
      <c r="S511" s="4">
        <v>43746</v>
      </c>
      <c r="T511" s="5">
        <v>15.59</v>
      </c>
      <c r="U511" s="4">
        <v>43747</v>
      </c>
      <c r="V511" s="19" t="str">
        <f>IFERROR(VLOOKUP(C511,TABLAS!A:C,3,0),"")</f>
        <v>Sanchez Casana, Alejandro Alfr</v>
      </c>
      <c r="W511" s="19" t="str">
        <f>IFERROR(VLOOKUP(G511,TABLAS!E:F,2,0)," ")</f>
        <v>CONTADO</v>
      </c>
      <c r="X511" s="19" t="str">
        <f t="shared" si="21"/>
        <v>11716307 - Briceño Carranza, Carmela Rocio</v>
      </c>
      <c r="Y511" s="19" t="str">
        <f>IFERROR(VLOOKUP(O511,TABLAS!O:P,2,0)," ")</f>
        <v>Pedido</v>
      </c>
      <c r="Z511" s="58">
        <f>IFERROR(IF(R511&lt;&gt;"CA",(Q511/VLOOKUP(INT(I511),TABLAS!R:W,4,0)),Q511),"0")</f>
        <v>1</v>
      </c>
      <c r="AA511" s="19" t="s">
        <v>3</v>
      </c>
      <c r="AB511">
        <f t="shared" si="23"/>
        <v>0</v>
      </c>
    </row>
    <row r="512" spans="1:28" x14ac:dyDescent="0.25">
      <c r="A512" s="71">
        <f t="shared" si="22"/>
        <v>10510383</v>
      </c>
      <c r="B512" s="1" t="s">
        <v>102</v>
      </c>
      <c r="C512" s="1" t="s">
        <v>16</v>
      </c>
      <c r="D512" s="1" t="s">
        <v>2298</v>
      </c>
      <c r="E512" s="1" t="s">
        <v>2299</v>
      </c>
      <c r="F512" s="1" t="s">
        <v>2300</v>
      </c>
      <c r="G512" s="1" t="s">
        <v>1</v>
      </c>
      <c r="H512" s="1" t="s">
        <v>153</v>
      </c>
      <c r="I512" s="1" t="s">
        <v>100</v>
      </c>
      <c r="J512" s="1" t="s">
        <v>101</v>
      </c>
      <c r="K512" s="1" t="s">
        <v>103</v>
      </c>
      <c r="L512" s="1" t="s">
        <v>2</v>
      </c>
      <c r="M512" s="1" t="s">
        <v>3</v>
      </c>
      <c r="N512" s="1" t="s">
        <v>2301</v>
      </c>
      <c r="O512" s="1" t="s">
        <v>61</v>
      </c>
      <c r="P512" s="1" t="s">
        <v>1847</v>
      </c>
      <c r="Q512" s="2">
        <v>3</v>
      </c>
      <c r="R512" s="3" t="s">
        <v>3</v>
      </c>
      <c r="S512" s="4">
        <v>43746</v>
      </c>
      <c r="T512" s="5">
        <v>80.739999999999995</v>
      </c>
      <c r="U512" s="4">
        <v>43747</v>
      </c>
      <c r="V512" s="19" t="str">
        <f>IFERROR(VLOOKUP(C512,TABLAS!A:C,3,0),"")</f>
        <v>Sanchez Casana, Alejandro Alfr</v>
      </c>
      <c r="W512" s="19" t="str">
        <f>IFERROR(VLOOKUP(G512,TABLAS!E:F,2,0)," ")</f>
        <v>CREDITO</v>
      </c>
      <c r="X512" s="19" t="str">
        <f t="shared" si="21"/>
        <v>10510383 - Briones Velasquez, Percy Ramiro</v>
      </c>
      <c r="Y512" s="19" t="str">
        <f>IFERROR(VLOOKUP(O512,TABLAS!O:P,2,0)," ")</f>
        <v>Pedido</v>
      </c>
      <c r="Z512" s="58">
        <f>IFERROR(IF(R512&lt;&gt;"CA",(Q512/VLOOKUP(INT(I512),TABLAS!R:W,4,0)),Q512),"0")</f>
        <v>3</v>
      </c>
      <c r="AA512" s="19" t="s">
        <v>3</v>
      </c>
      <c r="AB512">
        <f t="shared" si="23"/>
        <v>0</v>
      </c>
    </row>
    <row r="513" spans="1:28" x14ac:dyDescent="0.25">
      <c r="A513" s="71">
        <f t="shared" si="22"/>
        <v>11707139</v>
      </c>
      <c r="B513" s="1" t="s">
        <v>212</v>
      </c>
      <c r="C513" s="1" t="s">
        <v>81</v>
      </c>
      <c r="D513" s="1" t="s">
        <v>2302</v>
      </c>
      <c r="E513" s="1" t="s">
        <v>2303</v>
      </c>
      <c r="F513" s="1" t="s">
        <v>2304</v>
      </c>
      <c r="G513" s="1" t="s">
        <v>4</v>
      </c>
      <c r="H513" s="1" t="s">
        <v>153</v>
      </c>
      <c r="I513" s="1" t="s">
        <v>100</v>
      </c>
      <c r="J513" s="1" t="s">
        <v>101</v>
      </c>
      <c r="K513" s="1" t="s">
        <v>103</v>
      </c>
      <c r="L513" s="1" t="s">
        <v>2</v>
      </c>
      <c r="M513" s="1" t="s">
        <v>3</v>
      </c>
      <c r="N513" s="1" t="s">
        <v>2305</v>
      </c>
      <c r="O513" s="1" t="s">
        <v>61</v>
      </c>
      <c r="P513" s="1" t="s">
        <v>1847</v>
      </c>
      <c r="Q513" s="2">
        <v>18</v>
      </c>
      <c r="R513" s="3" t="s">
        <v>3</v>
      </c>
      <c r="S513" s="4">
        <v>43746</v>
      </c>
      <c r="T513" s="5">
        <v>479.14</v>
      </c>
      <c r="U513" s="4">
        <v>43747</v>
      </c>
      <c r="V513" s="19" t="str">
        <f>IFERROR(VLOOKUP(C513,TABLAS!A:C,3,0),"")</f>
        <v>Salazar Bohorquez, Jorge Luis</v>
      </c>
      <c r="W513" s="19" t="str">
        <f>IFERROR(VLOOKUP(G513,TABLAS!E:F,2,0)," ")</f>
        <v>CONTADO</v>
      </c>
      <c r="X513" s="19" t="str">
        <f t="shared" si="21"/>
        <v>11707139 - Bueno Campos, Rosa Elena</v>
      </c>
      <c r="Y513" s="19" t="str">
        <f>IFERROR(VLOOKUP(O513,TABLAS!O:P,2,0)," ")</f>
        <v>Pedido</v>
      </c>
      <c r="Z513" s="58">
        <f>IFERROR(IF(R513&lt;&gt;"CA",(Q513/VLOOKUP(INT(I513),TABLAS!R:W,4,0)),Q513),"0")</f>
        <v>18</v>
      </c>
      <c r="AA513" s="19" t="s">
        <v>3</v>
      </c>
      <c r="AB513">
        <f t="shared" si="23"/>
        <v>0</v>
      </c>
    </row>
    <row r="514" spans="1:28" x14ac:dyDescent="0.25">
      <c r="A514" s="71">
        <f t="shared" si="22"/>
        <v>11301914</v>
      </c>
      <c r="B514" s="1" t="s">
        <v>206</v>
      </c>
      <c r="C514" s="1" t="s">
        <v>12</v>
      </c>
      <c r="D514" s="1" t="s">
        <v>2306</v>
      </c>
      <c r="E514" s="1" t="s">
        <v>2307</v>
      </c>
      <c r="F514" s="1" t="s">
        <v>2308</v>
      </c>
      <c r="G514" s="1" t="s">
        <v>4</v>
      </c>
      <c r="H514" s="1" t="s">
        <v>153</v>
      </c>
      <c r="I514" s="1" t="s">
        <v>210</v>
      </c>
      <c r="J514" s="1" t="s">
        <v>211</v>
      </c>
      <c r="K514" s="1" t="s">
        <v>103</v>
      </c>
      <c r="L514" s="1" t="s">
        <v>2</v>
      </c>
      <c r="M514" s="1" t="s">
        <v>3</v>
      </c>
      <c r="N514" s="1" t="s">
        <v>2309</v>
      </c>
      <c r="O514" s="1" t="s">
        <v>61</v>
      </c>
      <c r="P514" s="1" t="s">
        <v>224</v>
      </c>
      <c r="Q514" s="2">
        <v>2</v>
      </c>
      <c r="R514" s="3" t="s">
        <v>3</v>
      </c>
      <c r="S514" s="4">
        <v>43746</v>
      </c>
      <c r="T514" s="5">
        <v>52.95</v>
      </c>
      <c r="U514" s="4">
        <v>43747</v>
      </c>
      <c r="V514" s="19" t="str">
        <f>IFERROR(VLOOKUP(C514,TABLAS!A:C,3,0),"")</f>
        <v>Cueva Borgoño, Juan Carlos</v>
      </c>
      <c r="W514" s="19" t="str">
        <f>IFERROR(VLOOKUP(G514,TABLAS!E:F,2,0)," ")</f>
        <v>CONTADO</v>
      </c>
      <c r="X514" s="19" t="str">
        <f t="shared" ref="X514:X577" si="24">IFERROR(CONCATENATE(D514," - ",E514)," ")</f>
        <v>11301914 - Bueno Palacios, Jose Luis</v>
      </c>
      <c r="Y514" s="19" t="str">
        <f>IFERROR(VLOOKUP(O514,TABLAS!O:P,2,0)," ")</f>
        <v>Pedido</v>
      </c>
      <c r="Z514" s="58">
        <f>IFERROR(IF(R514&lt;&gt;"CA",(Q514/VLOOKUP(INT(I514),TABLAS!R:W,4,0)),Q514),"0")</f>
        <v>2</v>
      </c>
      <c r="AA514" s="19" t="s">
        <v>3</v>
      </c>
      <c r="AB514">
        <f t="shared" si="23"/>
        <v>0</v>
      </c>
    </row>
    <row r="515" spans="1:28" x14ac:dyDescent="0.25">
      <c r="A515" s="71">
        <f t="shared" ref="A515:A578" si="25">VALUE(D515)</f>
        <v>11301914</v>
      </c>
      <c r="B515" s="1" t="s">
        <v>206</v>
      </c>
      <c r="C515" s="1" t="s">
        <v>12</v>
      </c>
      <c r="D515" s="1" t="s">
        <v>2306</v>
      </c>
      <c r="E515" s="1" t="s">
        <v>2307</v>
      </c>
      <c r="F515" s="1" t="s">
        <v>2308</v>
      </c>
      <c r="G515" s="1" t="s">
        <v>4</v>
      </c>
      <c r="H515" s="1" t="s">
        <v>153</v>
      </c>
      <c r="I515" s="1" t="s">
        <v>216</v>
      </c>
      <c r="J515" s="1" t="s">
        <v>217</v>
      </c>
      <c r="K515" s="1" t="s">
        <v>103</v>
      </c>
      <c r="L515" s="1" t="s">
        <v>2</v>
      </c>
      <c r="M515" s="1" t="s">
        <v>3</v>
      </c>
      <c r="N515" s="1" t="s">
        <v>2309</v>
      </c>
      <c r="O515" s="1" t="s">
        <v>61</v>
      </c>
      <c r="P515" s="1" t="s">
        <v>224</v>
      </c>
      <c r="Q515" s="2">
        <v>1</v>
      </c>
      <c r="R515" s="3" t="s">
        <v>3</v>
      </c>
      <c r="S515" s="4">
        <v>43746</v>
      </c>
      <c r="T515" s="5">
        <v>35.049999999999997</v>
      </c>
      <c r="U515" s="4">
        <v>43747</v>
      </c>
      <c r="V515" s="19" t="str">
        <f>IFERROR(VLOOKUP(C515,TABLAS!A:C,3,0),"")</f>
        <v>Cueva Borgoño, Juan Carlos</v>
      </c>
      <c r="W515" s="19" t="str">
        <f>IFERROR(VLOOKUP(G515,TABLAS!E:F,2,0)," ")</f>
        <v>CONTADO</v>
      </c>
      <c r="X515" s="19" t="str">
        <f t="shared" si="24"/>
        <v>11301914 - Bueno Palacios, Jose Luis</v>
      </c>
      <c r="Y515" s="19" t="str">
        <f>IFERROR(VLOOKUP(O515,TABLAS!O:P,2,0)," ")</f>
        <v>Pedido</v>
      </c>
      <c r="Z515" s="58">
        <f>IFERROR(IF(R515&lt;&gt;"CA",(Q515/VLOOKUP(INT(I515),TABLAS!R:W,4,0)),Q515),"0")</f>
        <v>1</v>
      </c>
      <c r="AA515" s="19" t="s">
        <v>3</v>
      </c>
      <c r="AB515">
        <f t="shared" ref="AB515:AB578" si="26">SUMIF(F$2:F$4247,F515=F516,Z$2:Z$4247)</f>
        <v>0</v>
      </c>
    </row>
    <row r="516" spans="1:28" x14ac:dyDescent="0.25">
      <c r="A516" s="71">
        <f t="shared" si="25"/>
        <v>11301914</v>
      </c>
      <c r="B516" s="1" t="s">
        <v>206</v>
      </c>
      <c r="C516" s="1" t="s">
        <v>12</v>
      </c>
      <c r="D516" s="1" t="s">
        <v>2306</v>
      </c>
      <c r="E516" s="1" t="s">
        <v>2307</v>
      </c>
      <c r="F516" s="1" t="s">
        <v>2308</v>
      </c>
      <c r="G516" s="1" t="s">
        <v>4</v>
      </c>
      <c r="H516" s="1" t="s">
        <v>153</v>
      </c>
      <c r="I516" s="1" t="s">
        <v>100</v>
      </c>
      <c r="J516" s="1" t="s">
        <v>101</v>
      </c>
      <c r="K516" s="1" t="s">
        <v>103</v>
      </c>
      <c r="L516" s="1" t="s">
        <v>2</v>
      </c>
      <c r="M516" s="1" t="s">
        <v>3</v>
      </c>
      <c r="N516" s="1" t="s">
        <v>2309</v>
      </c>
      <c r="O516" s="1" t="s">
        <v>61</v>
      </c>
      <c r="P516" s="1" t="s">
        <v>224</v>
      </c>
      <c r="Q516" s="2">
        <v>2</v>
      </c>
      <c r="R516" s="3" t="s">
        <v>3</v>
      </c>
      <c r="S516" s="4">
        <v>43746</v>
      </c>
      <c r="T516" s="5">
        <v>53.24</v>
      </c>
      <c r="U516" s="4">
        <v>43747</v>
      </c>
      <c r="V516" s="19" t="str">
        <f>IFERROR(VLOOKUP(C516,TABLAS!A:C,3,0),"")</f>
        <v>Cueva Borgoño, Juan Carlos</v>
      </c>
      <c r="W516" s="19" t="str">
        <f>IFERROR(VLOOKUP(G516,TABLAS!E:F,2,0)," ")</f>
        <v>CONTADO</v>
      </c>
      <c r="X516" s="19" t="str">
        <f t="shared" si="24"/>
        <v>11301914 - Bueno Palacios, Jose Luis</v>
      </c>
      <c r="Y516" s="19" t="str">
        <f>IFERROR(VLOOKUP(O516,TABLAS!O:P,2,0)," ")</f>
        <v>Pedido</v>
      </c>
      <c r="Z516" s="58">
        <f>IFERROR(IF(R516&lt;&gt;"CA",(Q516/VLOOKUP(INT(I516),TABLAS!R:W,4,0)),Q516),"0")</f>
        <v>2</v>
      </c>
      <c r="AA516" s="19" t="s">
        <v>3</v>
      </c>
      <c r="AB516">
        <f t="shared" si="26"/>
        <v>0</v>
      </c>
    </row>
    <row r="517" spans="1:28" x14ac:dyDescent="0.25">
      <c r="A517" s="71">
        <f t="shared" si="25"/>
        <v>10058556</v>
      </c>
      <c r="B517" s="1" t="s">
        <v>212</v>
      </c>
      <c r="C517" s="1" t="s">
        <v>82</v>
      </c>
      <c r="D517" s="1" t="s">
        <v>2310</v>
      </c>
      <c r="E517" s="1" t="s">
        <v>2311</v>
      </c>
      <c r="F517" s="1" t="s">
        <v>2312</v>
      </c>
      <c r="G517" s="1" t="s">
        <v>4</v>
      </c>
      <c r="H517" s="1" t="s">
        <v>153</v>
      </c>
      <c r="I517" s="1" t="s">
        <v>151</v>
      </c>
      <c r="J517" s="1" t="s">
        <v>152</v>
      </c>
      <c r="K517" s="1" t="s">
        <v>103</v>
      </c>
      <c r="L517" s="1" t="s">
        <v>2</v>
      </c>
      <c r="M517" s="1" t="s">
        <v>3</v>
      </c>
      <c r="N517" s="1" t="s">
        <v>1192</v>
      </c>
      <c r="O517" s="1" t="s">
        <v>59</v>
      </c>
      <c r="P517" s="1" t="s">
        <v>231</v>
      </c>
      <c r="Q517" s="2">
        <v>2</v>
      </c>
      <c r="R517" s="3" t="s">
        <v>3</v>
      </c>
      <c r="S517" s="4">
        <v>43746</v>
      </c>
      <c r="T517" s="5">
        <v>27.71</v>
      </c>
      <c r="U517" s="4">
        <v>43747</v>
      </c>
      <c r="V517" s="19" t="str">
        <f>IFERROR(VLOOKUP(C517,TABLAS!A:C,3,0),"")</f>
        <v>Salazar Bohorquez, Jorge Luis</v>
      </c>
      <c r="W517" s="19" t="str">
        <f>IFERROR(VLOOKUP(G517,TABLAS!E:F,2,0)," ")</f>
        <v>CONTADO</v>
      </c>
      <c r="X517" s="19" t="str">
        <f t="shared" si="24"/>
        <v>10058556 - Bueno Santillan, Silvestre</v>
      </c>
      <c r="Y517" s="19" t="str">
        <f>IFERROR(VLOOKUP(O517,TABLAS!O:P,2,0)," ")</f>
        <v>Pedido</v>
      </c>
      <c r="Z517" s="58">
        <f>IFERROR(IF(R517&lt;&gt;"CA",(Q517/VLOOKUP(INT(I517),TABLAS!R:W,4,0)),Q517),"0")</f>
        <v>2</v>
      </c>
      <c r="AA517" s="19" t="s">
        <v>3</v>
      </c>
      <c r="AB517">
        <f t="shared" si="26"/>
        <v>0</v>
      </c>
    </row>
    <row r="518" spans="1:28" x14ac:dyDescent="0.25">
      <c r="A518" s="71">
        <f t="shared" si="25"/>
        <v>10058556</v>
      </c>
      <c r="B518" s="1" t="s">
        <v>212</v>
      </c>
      <c r="C518" s="1" t="s">
        <v>82</v>
      </c>
      <c r="D518" s="1" t="s">
        <v>2310</v>
      </c>
      <c r="E518" s="1" t="s">
        <v>2311</v>
      </c>
      <c r="F518" s="1" t="s">
        <v>2312</v>
      </c>
      <c r="G518" s="1" t="s">
        <v>4</v>
      </c>
      <c r="H518" s="1" t="s">
        <v>153</v>
      </c>
      <c r="I518" s="1" t="s">
        <v>174</v>
      </c>
      <c r="J518" s="1" t="s">
        <v>175</v>
      </c>
      <c r="K518" s="1" t="s">
        <v>103</v>
      </c>
      <c r="L518" s="1" t="s">
        <v>2</v>
      </c>
      <c r="M518" s="1" t="s">
        <v>3</v>
      </c>
      <c r="N518" s="1" t="s">
        <v>1192</v>
      </c>
      <c r="O518" s="1" t="s">
        <v>59</v>
      </c>
      <c r="P518" s="1" t="s">
        <v>231</v>
      </c>
      <c r="Q518" s="2">
        <v>1</v>
      </c>
      <c r="R518" s="3" t="s">
        <v>3</v>
      </c>
      <c r="S518" s="4">
        <v>43746</v>
      </c>
      <c r="T518" s="5">
        <v>11.08</v>
      </c>
      <c r="U518" s="4">
        <v>43747</v>
      </c>
      <c r="V518" s="19" t="str">
        <f>IFERROR(VLOOKUP(C518,TABLAS!A:C,3,0),"")</f>
        <v>Salazar Bohorquez, Jorge Luis</v>
      </c>
      <c r="W518" s="19" t="str">
        <f>IFERROR(VLOOKUP(G518,TABLAS!E:F,2,0)," ")</f>
        <v>CONTADO</v>
      </c>
      <c r="X518" s="19" t="str">
        <f t="shared" si="24"/>
        <v>10058556 - Bueno Santillan, Silvestre</v>
      </c>
      <c r="Y518" s="19" t="str">
        <f>IFERROR(VLOOKUP(O518,TABLAS!O:P,2,0)," ")</f>
        <v>Pedido</v>
      </c>
      <c r="Z518" s="58">
        <f>IFERROR(IF(R518&lt;&gt;"CA",(Q518/VLOOKUP(INT(I518),TABLAS!R:W,4,0)),Q518),"0")</f>
        <v>1</v>
      </c>
      <c r="AA518" s="19" t="s">
        <v>3</v>
      </c>
      <c r="AB518">
        <f t="shared" si="26"/>
        <v>0</v>
      </c>
    </row>
    <row r="519" spans="1:28" x14ac:dyDescent="0.25">
      <c r="A519" s="71">
        <f t="shared" si="25"/>
        <v>10058556</v>
      </c>
      <c r="B519" s="1" t="s">
        <v>212</v>
      </c>
      <c r="C519" s="1" t="s">
        <v>82</v>
      </c>
      <c r="D519" s="1" t="s">
        <v>2310</v>
      </c>
      <c r="E519" s="1" t="s">
        <v>2311</v>
      </c>
      <c r="F519" s="1" t="s">
        <v>2312</v>
      </c>
      <c r="G519" s="1" t="s">
        <v>4</v>
      </c>
      <c r="H519" s="1" t="s">
        <v>153</v>
      </c>
      <c r="I519" s="1" t="s">
        <v>104</v>
      </c>
      <c r="J519" s="1" t="s">
        <v>105</v>
      </c>
      <c r="K519" s="1" t="s">
        <v>103</v>
      </c>
      <c r="L519" s="1" t="s">
        <v>2</v>
      </c>
      <c r="M519" s="1" t="s">
        <v>3</v>
      </c>
      <c r="N519" s="1" t="s">
        <v>1192</v>
      </c>
      <c r="O519" s="1" t="s">
        <v>59</v>
      </c>
      <c r="P519" s="1" t="s">
        <v>231</v>
      </c>
      <c r="Q519" s="2">
        <v>1</v>
      </c>
      <c r="R519" s="3" t="s">
        <v>3</v>
      </c>
      <c r="S519" s="4">
        <v>43746</v>
      </c>
      <c r="T519" s="5">
        <v>16.100000000000001</v>
      </c>
      <c r="U519" s="4">
        <v>43747</v>
      </c>
      <c r="V519" s="19" t="str">
        <f>IFERROR(VLOOKUP(C519,TABLAS!A:C,3,0),"")</f>
        <v>Salazar Bohorquez, Jorge Luis</v>
      </c>
      <c r="W519" s="19" t="str">
        <f>IFERROR(VLOOKUP(G519,TABLAS!E:F,2,0)," ")</f>
        <v>CONTADO</v>
      </c>
      <c r="X519" s="19" t="str">
        <f t="shared" si="24"/>
        <v>10058556 - Bueno Santillan, Silvestre</v>
      </c>
      <c r="Y519" s="19" t="str">
        <f>IFERROR(VLOOKUP(O519,TABLAS!O:P,2,0)," ")</f>
        <v>Pedido</v>
      </c>
      <c r="Z519" s="58">
        <f>IFERROR(IF(R519&lt;&gt;"CA",(Q519/VLOOKUP(INT(I519),TABLAS!R:W,4,0)),Q519),"0")</f>
        <v>1</v>
      </c>
      <c r="AA519" s="19" t="s">
        <v>3</v>
      </c>
      <c r="AB519">
        <f t="shared" si="26"/>
        <v>0</v>
      </c>
    </row>
    <row r="520" spans="1:28" x14ac:dyDescent="0.25">
      <c r="A520" s="71">
        <f t="shared" si="25"/>
        <v>10058556</v>
      </c>
      <c r="B520" s="1" t="s">
        <v>212</v>
      </c>
      <c r="C520" s="1" t="s">
        <v>82</v>
      </c>
      <c r="D520" s="1" t="s">
        <v>2310</v>
      </c>
      <c r="E520" s="1" t="s">
        <v>2311</v>
      </c>
      <c r="F520" s="1" t="s">
        <v>2312</v>
      </c>
      <c r="G520" s="1" t="s">
        <v>4</v>
      </c>
      <c r="H520" s="1" t="s">
        <v>153</v>
      </c>
      <c r="I520" s="1" t="s">
        <v>166</v>
      </c>
      <c r="J520" s="1" t="s">
        <v>167</v>
      </c>
      <c r="K520" s="1" t="s">
        <v>103</v>
      </c>
      <c r="L520" s="1" t="s">
        <v>2</v>
      </c>
      <c r="M520" s="1" t="s">
        <v>3</v>
      </c>
      <c r="N520" s="1" t="s">
        <v>1192</v>
      </c>
      <c r="O520" s="1" t="s">
        <v>59</v>
      </c>
      <c r="P520" s="1" t="s">
        <v>231</v>
      </c>
      <c r="Q520" s="2">
        <v>1</v>
      </c>
      <c r="R520" s="3" t="s">
        <v>3</v>
      </c>
      <c r="S520" s="4">
        <v>43746</v>
      </c>
      <c r="T520" s="5">
        <v>16.100000000000001</v>
      </c>
      <c r="U520" s="4">
        <v>43747</v>
      </c>
      <c r="V520" s="19" t="str">
        <f>IFERROR(VLOOKUP(C520,TABLAS!A:C,3,0),"")</f>
        <v>Salazar Bohorquez, Jorge Luis</v>
      </c>
      <c r="W520" s="19" t="str">
        <f>IFERROR(VLOOKUP(G520,TABLAS!E:F,2,0)," ")</f>
        <v>CONTADO</v>
      </c>
      <c r="X520" s="19" t="str">
        <f t="shared" si="24"/>
        <v>10058556 - Bueno Santillan, Silvestre</v>
      </c>
      <c r="Y520" s="19" t="str">
        <f>IFERROR(VLOOKUP(O520,TABLAS!O:P,2,0)," ")</f>
        <v>Pedido</v>
      </c>
      <c r="Z520" s="58">
        <f>IFERROR(IF(R520&lt;&gt;"CA",(Q520/VLOOKUP(INT(I520),TABLAS!R:W,4,0)),Q520),"0")</f>
        <v>1</v>
      </c>
      <c r="AA520" s="19" t="s">
        <v>3</v>
      </c>
      <c r="AB520">
        <f t="shared" si="26"/>
        <v>0</v>
      </c>
    </row>
    <row r="521" spans="1:28" x14ac:dyDescent="0.25">
      <c r="A521" s="71">
        <f t="shared" si="25"/>
        <v>10058556</v>
      </c>
      <c r="B521" s="1" t="s">
        <v>212</v>
      </c>
      <c r="C521" s="1" t="s">
        <v>82</v>
      </c>
      <c r="D521" s="1" t="s">
        <v>2310</v>
      </c>
      <c r="E521" s="1" t="s">
        <v>2311</v>
      </c>
      <c r="F521" s="1" t="s">
        <v>2312</v>
      </c>
      <c r="G521" s="1" t="s">
        <v>4</v>
      </c>
      <c r="H521" s="1" t="s">
        <v>153</v>
      </c>
      <c r="I521" s="1" t="s">
        <v>106</v>
      </c>
      <c r="J521" s="1" t="s">
        <v>107</v>
      </c>
      <c r="K521" s="1" t="s">
        <v>103</v>
      </c>
      <c r="L521" s="1" t="s">
        <v>2</v>
      </c>
      <c r="M521" s="1" t="s">
        <v>3</v>
      </c>
      <c r="N521" s="1" t="s">
        <v>1192</v>
      </c>
      <c r="O521" s="1" t="s">
        <v>59</v>
      </c>
      <c r="P521" s="1" t="s">
        <v>231</v>
      </c>
      <c r="Q521" s="2">
        <v>2</v>
      </c>
      <c r="R521" s="3" t="s">
        <v>3</v>
      </c>
      <c r="S521" s="4">
        <v>43746</v>
      </c>
      <c r="T521" s="5">
        <v>18.04</v>
      </c>
      <c r="U521" s="4">
        <v>43747</v>
      </c>
      <c r="V521" s="19" t="str">
        <f>IFERROR(VLOOKUP(C521,TABLAS!A:C,3,0),"")</f>
        <v>Salazar Bohorquez, Jorge Luis</v>
      </c>
      <c r="W521" s="19" t="str">
        <f>IFERROR(VLOOKUP(G521,TABLAS!E:F,2,0)," ")</f>
        <v>CONTADO</v>
      </c>
      <c r="X521" s="19" t="str">
        <f t="shared" si="24"/>
        <v>10058556 - Bueno Santillan, Silvestre</v>
      </c>
      <c r="Y521" s="19" t="str">
        <f>IFERROR(VLOOKUP(O521,TABLAS!O:P,2,0)," ")</f>
        <v>Pedido</v>
      </c>
      <c r="Z521" s="58">
        <f>IFERROR(IF(R521&lt;&gt;"CA",(Q521/VLOOKUP(INT(I521),TABLAS!R:W,4,0)),Q521),"0")</f>
        <v>2</v>
      </c>
      <c r="AA521" s="19" t="s">
        <v>3</v>
      </c>
      <c r="AB521">
        <f t="shared" si="26"/>
        <v>0</v>
      </c>
    </row>
    <row r="522" spans="1:28" x14ac:dyDescent="0.25">
      <c r="A522" s="71">
        <f t="shared" si="25"/>
        <v>10058556</v>
      </c>
      <c r="B522" s="1" t="s">
        <v>212</v>
      </c>
      <c r="C522" s="1" t="s">
        <v>82</v>
      </c>
      <c r="D522" s="1" t="s">
        <v>2310</v>
      </c>
      <c r="E522" s="1" t="s">
        <v>2311</v>
      </c>
      <c r="F522" s="1" t="s">
        <v>2312</v>
      </c>
      <c r="G522" s="1" t="s">
        <v>4</v>
      </c>
      <c r="H522" s="1" t="s">
        <v>153</v>
      </c>
      <c r="I522" s="1" t="s">
        <v>100</v>
      </c>
      <c r="J522" s="1" t="s">
        <v>101</v>
      </c>
      <c r="K522" s="1" t="s">
        <v>103</v>
      </c>
      <c r="L522" s="1" t="s">
        <v>2</v>
      </c>
      <c r="M522" s="1" t="s">
        <v>3</v>
      </c>
      <c r="N522" s="1" t="s">
        <v>1192</v>
      </c>
      <c r="O522" s="1" t="s">
        <v>61</v>
      </c>
      <c r="P522" s="1" t="s">
        <v>231</v>
      </c>
      <c r="Q522" s="2">
        <v>2</v>
      </c>
      <c r="R522" s="3" t="s">
        <v>3</v>
      </c>
      <c r="S522" s="4">
        <v>43746</v>
      </c>
      <c r="T522" s="5">
        <v>53.07</v>
      </c>
      <c r="U522" s="4">
        <v>43747</v>
      </c>
      <c r="V522" s="19" t="str">
        <f>IFERROR(VLOOKUP(C522,TABLAS!A:C,3,0),"")</f>
        <v>Salazar Bohorquez, Jorge Luis</v>
      </c>
      <c r="W522" s="19" t="str">
        <f>IFERROR(VLOOKUP(G522,TABLAS!E:F,2,0)," ")</f>
        <v>CONTADO</v>
      </c>
      <c r="X522" s="19" t="str">
        <f t="shared" si="24"/>
        <v>10058556 - Bueno Santillan, Silvestre</v>
      </c>
      <c r="Y522" s="19" t="str">
        <f>IFERROR(VLOOKUP(O522,TABLAS!O:P,2,0)," ")</f>
        <v>Pedido</v>
      </c>
      <c r="Z522" s="58">
        <f>IFERROR(IF(R522&lt;&gt;"CA",(Q522/VLOOKUP(INT(I522),TABLAS!R:W,4,0)),Q522),"0")</f>
        <v>2</v>
      </c>
      <c r="AA522" s="19" t="s">
        <v>3</v>
      </c>
      <c r="AB522">
        <f t="shared" si="26"/>
        <v>0</v>
      </c>
    </row>
    <row r="523" spans="1:28" x14ac:dyDescent="0.25">
      <c r="A523" s="71">
        <f t="shared" si="25"/>
        <v>10058556</v>
      </c>
      <c r="B523" s="1" t="s">
        <v>212</v>
      </c>
      <c r="C523" s="1" t="s">
        <v>82</v>
      </c>
      <c r="D523" s="1" t="s">
        <v>2310</v>
      </c>
      <c r="E523" s="1" t="s">
        <v>2311</v>
      </c>
      <c r="F523" s="1" t="s">
        <v>2312</v>
      </c>
      <c r="G523" s="1" t="s">
        <v>4</v>
      </c>
      <c r="H523" s="1" t="s">
        <v>153</v>
      </c>
      <c r="I523" s="1" t="s">
        <v>210</v>
      </c>
      <c r="J523" s="1" t="s">
        <v>211</v>
      </c>
      <c r="K523" s="1" t="s">
        <v>103</v>
      </c>
      <c r="L523" s="1" t="s">
        <v>2</v>
      </c>
      <c r="M523" s="1" t="s">
        <v>3</v>
      </c>
      <c r="N523" s="1" t="s">
        <v>1192</v>
      </c>
      <c r="O523" s="1" t="s">
        <v>61</v>
      </c>
      <c r="P523" s="1" t="s">
        <v>231</v>
      </c>
      <c r="Q523" s="2">
        <v>1</v>
      </c>
      <c r="R523" s="3" t="s">
        <v>3</v>
      </c>
      <c r="S523" s="4">
        <v>43746</v>
      </c>
      <c r="T523" s="5">
        <v>26.39</v>
      </c>
      <c r="U523" s="4">
        <v>43747</v>
      </c>
      <c r="V523" s="19" t="str">
        <f>IFERROR(VLOOKUP(C523,TABLAS!A:C,3,0),"")</f>
        <v>Salazar Bohorquez, Jorge Luis</v>
      </c>
      <c r="W523" s="19" t="str">
        <f>IFERROR(VLOOKUP(G523,TABLAS!E:F,2,0)," ")</f>
        <v>CONTADO</v>
      </c>
      <c r="X523" s="19" t="str">
        <f t="shared" si="24"/>
        <v>10058556 - Bueno Santillan, Silvestre</v>
      </c>
      <c r="Y523" s="19" t="str">
        <f>IFERROR(VLOOKUP(O523,TABLAS!O:P,2,0)," ")</f>
        <v>Pedido</v>
      </c>
      <c r="Z523" s="58">
        <f>IFERROR(IF(R523&lt;&gt;"CA",(Q523/VLOOKUP(INT(I523),TABLAS!R:W,4,0)),Q523),"0")</f>
        <v>1</v>
      </c>
      <c r="AA523" s="19" t="s">
        <v>3</v>
      </c>
      <c r="AB523">
        <f t="shared" si="26"/>
        <v>0</v>
      </c>
    </row>
    <row r="524" spans="1:28" x14ac:dyDescent="0.25">
      <c r="A524" s="71">
        <f t="shared" si="25"/>
        <v>10058556</v>
      </c>
      <c r="B524" s="1" t="s">
        <v>212</v>
      </c>
      <c r="C524" s="1" t="s">
        <v>82</v>
      </c>
      <c r="D524" s="1" t="s">
        <v>2310</v>
      </c>
      <c r="E524" s="1" t="s">
        <v>2311</v>
      </c>
      <c r="F524" s="1" t="s">
        <v>2312</v>
      </c>
      <c r="G524" s="1" t="s">
        <v>4</v>
      </c>
      <c r="H524" s="1" t="s">
        <v>153</v>
      </c>
      <c r="I524" s="1" t="s">
        <v>151</v>
      </c>
      <c r="J524" s="1" t="s">
        <v>152</v>
      </c>
      <c r="K524" s="1" t="s">
        <v>103</v>
      </c>
      <c r="L524" s="1" t="s">
        <v>2</v>
      </c>
      <c r="M524" s="1" t="s">
        <v>3</v>
      </c>
      <c r="N524" s="1" t="s">
        <v>1192</v>
      </c>
      <c r="O524" s="1" t="s">
        <v>65</v>
      </c>
      <c r="P524" s="1" t="s">
        <v>231</v>
      </c>
      <c r="Q524" s="2">
        <v>2</v>
      </c>
      <c r="R524" s="3" t="s">
        <v>2</v>
      </c>
      <c r="S524" s="4">
        <v>43746</v>
      </c>
      <c r="T524" s="5">
        <v>0</v>
      </c>
      <c r="U524" s="4">
        <v>43747</v>
      </c>
      <c r="V524" s="19" t="str">
        <f>IFERROR(VLOOKUP(C524,TABLAS!A:C,3,0),"")</f>
        <v>Salazar Bohorquez, Jorge Luis</v>
      </c>
      <c r="W524" s="19" t="str">
        <f>IFERROR(VLOOKUP(G524,TABLAS!E:F,2,0)," ")</f>
        <v>CONTADO</v>
      </c>
      <c r="X524" s="19" t="str">
        <f t="shared" si="24"/>
        <v>10058556 - Bueno Santillan, Silvestre</v>
      </c>
      <c r="Y524" s="19" t="str">
        <f>IFERROR(VLOOKUP(O524,TABLAS!O:P,2,0)," ")</f>
        <v>Bonificación</v>
      </c>
      <c r="Z524" s="58">
        <f>IFERROR(IF(R524&lt;&gt;"CA",(Q524/VLOOKUP(INT(I524),TABLAS!R:W,4,0)),Q524),"0")</f>
        <v>0.13333333333333333</v>
      </c>
      <c r="AA524" s="19" t="s">
        <v>3</v>
      </c>
      <c r="AB524">
        <f t="shared" si="26"/>
        <v>0</v>
      </c>
    </row>
    <row r="525" spans="1:28" x14ac:dyDescent="0.25">
      <c r="A525" s="71">
        <f t="shared" si="25"/>
        <v>10058556</v>
      </c>
      <c r="B525" s="1" t="s">
        <v>212</v>
      </c>
      <c r="C525" s="1" t="s">
        <v>82</v>
      </c>
      <c r="D525" s="1" t="s">
        <v>2310</v>
      </c>
      <c r="E525" s="1" t="s">
        <v>2311</v>
      </c>
      <c r="F525" s="1" t="s">
        <v>2312</v>
      </c>
      <c r="G525" s="1" t="s">
        <v>4</v>
      </c>
      <c r="H525" s="1" t="s">
        <v>153</v>
      </c>
      <c r="I525" s="1" t="s">
        <v>104</v>
      </c>
      <c r="J525" s="1" t="s">
        <v>105</v>
      </c>
      <c r="K525" s="1" t="s">
        <v>103</v>
      </c>
      <c r="L525" s="1" t="s">
        <v>2</v>
      </c>
      <c r="M525" s="1" t="s">
        <v>3</v>
      </c>
      <c r="N525" s="1" t="s">
        <v>1192</v>
      </c>
      <c r="O525" s="1" t="s">
        <v>65</v>
      </c>
      <c r="P525" s="1" t="s">
        <v>231</v>
      </c>
      <c r="Q525" s="2">
        <v>2</v>
      </c>
      <c r="R525" s="3" t="s">
        <v>2</v>
      </c>
      <c r="S525" s="4">
        <v>43746</v>
      </c>
      <c r="T525" s="5">
        <v>0</v>
      </c>
      <c r="U525" s="4">
        <v>43747</v>
      </c>
      <c r="V525" s="19" t="str">
        <f>IFERROR(VLOOKUP(C525,TABLAS!A:C,3,0),"")</f>
        <v>Salazar Bohorquez, Jorge Luis</v>
      </c>
      <c r="W525" s="19" t="str">
        <f>IFERROR(VLOOKUP(G525,TABLAS!E:F,2,0)," ")</f>
        <v>CONTADO</v>
      </c>
      <c r="X525" s="19" t="str">
        <f t="shared" si="24"/>
        <v>10058556 - Bueno Santillan, Silvestre</v>
      </c>
      <c r="Y525" s="19" t="str">
        <f>IFERROR(VLOOKUP(O525,TABLAS!O:P,2,0)," ")</f>
        <v>Bonificación</v>
      </c>
      <c r="Z525" s="58">
        <f>IFERROR(IF(R525&lt;&gt;"CA",(Q525/VLOOKUP(INT(I525),TABLAS!R:W,4,0)),Q525),"0")</f>
        <v>0.13333333333333333</v>
      </c>
      <c r="AA525" s="19" t="s">
        <v>3</v>
      </c>
      <c r="AB525">
        <f t="shared" si="26"/>
        <v>0</v>
      </c>
    </row>
    <row r="526" spans="1:28" x14ac:dyDescent="0.25">
      <c r="A526" s="71">
        <f t="shared" si="25"/>
        <v>11058696</v>
      </c>
      <c r="B526" s="1" t="s">
        <v>206</v>
      </c>
      <c r="C526" s="1" t="s">
        <v>241</v>
      </c>
      <c r="D526" s="1" t="s">
        <v>2313</v>
      </c>
      <c r="E526" s="1" t="s">
        <v>2314</v>
      </c>
      <c r="F526" s="1" t="s">
        <v>2315</v>
      </c>
      <c r="G526" s="1" t="s">
        <v>4</v>
      </c>
      <c r="H526" s="1" t="s">
        <v>153</v>
      </c>
      <c r="I526" s="1" t="s">
        <v>216</v>
      </c>
      <c r="J526" s="1" t="s">
        <v>217</v>
      </c>
      <c r="K526" s="1" t="s">
        <v>103</v>
      </c>
      <c r="L526" s="1" t="s">
        <v>2</v>
      </c>
      <c r="M526" s="1" t="s">
        <v>3</v>
      </c>
      <c r="N526" s="1" t="s">
        <v>2316</v>
      </c>
      <c r="O526" s="1" t="s">
        <v>61</v>
      </c>
      <c r="P526" s="1" t="s">
        <v>223</v>
      </c>
      <c r="Q526" s="2">
        <v>2</v>
      </c>
      <c r="R526" s="3" t="s">
        <v>3</v>
      </c>
      <c r="S526" s="4">
        <v>43746</v>
      </c>
      <c r="T526" s="5">
        <v>70.53</v>
      </c>
      <c r="U526" s="4">
        <v>43747</v>
      </c>
      <c r="V526" s="19" t="str">
        <f>IFERROR(VLOOKUP(C526,TABLAS!A:C,3,0),"")</f>
        <v>Cueva Borgoño, Juan Carlos</v>
      </c>
      <c r="W526" s="19" t="str">
        <f>IFERROR(VLOOKUP(G526,TABLAS!E:F,2,0)," ")</f>
        <v>CONTADO</v>
      </c>
      <c r="X526" s="19" t="str">
        <f t="shared" si="24"/>
        <v>11058696 - Bungalow Dulce Amanecer E.I.R.L.</v>
      </c>
      <c r="Y526" s="19" t="str">
        <f>IFERROR(VLOOKUP(O526,TABLAS!O:P,2,0)," ")</f>
        <v>Pedido</v>
      </c>
      <c r="Z526" s="58">
        <f>IFERROR(IF(R526&lt;&gt;"CA",(Q526/VLOOKUP(INT(I526),TABLAS!R:W,4,0)),Q526),"0")</f>
        <v>2</v>
      </c>
      <c r="AA526" s="19" t="s">
        <v>3</v>
      </c>
      <c r="AB526">
        <f t="shared" si="26"/>
        <v>0</v>
      </c>
    </row>
    <row r="527" spans="1:28" x14ac:dyDescent="0.25">
      <c r="A527" s="71">
        <f t="shared" si="25"/>
        <v>11058696</v>
      </c>
      <c r="B527" s="1" t="s">
        <v>206</v>
      </c>
      <c r="C527" s="1" t="s">
        <v>241</v>
      </c>
      <c r="D527" s="1" t="s">
        <v>2313</v>
      </c>
      <c r="E527" s="1" t="s">
        <v>2314</v>
      </c>
      <c r="F527" s="1" t="s">
        <v>2315</v>
      </c>
      <c r="G527" s="1" t="s">
        <v>4</v>
      </c>
      <c r="H527" s="1" t="s">
        <v>153</v>
      </c>
      <c r="I527" s="1" t="s">
        <v>208</v>
      </c>
      <c r="J527" s="1" t="s">
        <v>209</v>
      </c>
      <c r="K527" s="1" t="s">
        <v>103</v>
      </c>
      <c r="L527" s="1" t="s">
        <v>2</v>
      </c>
      <c r="M527" s="1" t="s">
        <v>3</v>
      </c>
      <c r="N527" s="1" t="s">
        <v>2316</v>
      </c>
      <c r="O527" s="1" t="s">
        <v>61</v>
      </c>
      <c r="P527" s="1" t="s">
        <v>223</v>
      </c>
      <c r="Q527" s="2">
        <v>2</v>
      </c>
      <c r="R527" s="3" t="s">
        <v>3</v>
      </c>
      <c r="S527" s="4">
        <v>43746</v>
      </c>
      <c r="T527" s="5">
        <v>70.53</v>
      </c>
      <c r="U527" s="4">
        <v>43747</v>
      </c>
      <c r="V527" s="19" t="str">
        <f>IFERROR(VLOOKUP(C527,TABLAS!A:C,3,0),"")</f>
        <v>Cueva Borgoño, Juan Carlos</v>
      </c>
      <c r="W527" s="19" t="str">
        <f>IFERROR(VLOOKUP(G527,TABLAS!E:F,2,0)," ")</f>
        <v>CONTADO</v>
      </c>
      <c r="X527" s="19" t="str">
        <f t="shared" si="24"/>
        <v>11058696 - Bungalow Dulce Amanecer E.I.R.L.</v>
      </c>
      <c r="Y527" s="19" t="str">
        <f>IFERROR(VLOOKUP(O527,TABLAS!O:P,2,0)," ")</f>
        <v>Pedido</v>
      </c>
      <c r="Z527" s="58">
        <f>IFERROR(IF(R527&lt;&gt;"CA",(Q527/VLOOKUP(INT(I527),TABLAS!R:W,4,0)),Q527),"0")</f>
        <v>2</v>
      </c>
      <c r="AA527" s="19" t="s">
        <v>3</v>
      </c>
      <c r="AB527">
        <f t="shared" si="26"/>
        <v>0</v>
      </c>
    </row>
    <row r="528" spans="1:28" x14ac:dyDescent="0.25">
      <c r="A528" s="71">
        <f t="shared" si="25"/>
        <v>11563577</v>
      </c>
      <c r="B528" s="1" t="s">
        <v>102</v>
      </c>
      <c r="C528" s="1" t="s">
        <v>29</v>
      </c>
      <c r="D528" s="1" t="s">
        <v>2317</v>
      </c>
      <c r="E528" s="1" t="s">
        <v>2318</v>
      </c>
      <c r="F528" s="1" t="s">
        <v>2319</v>
      </c>
      <c r="G528" s="1" t="s">
        <v>4</v>
      </c>
      <c r="H528" s="1" t="s">
        <v>153</v>
      </c>
      <c r="I528" s="1" t="s">
        <v>104</v>
      </c>
      <c r="J528" s="1" t="s">
        <v>105</v>
      </c>
      <c r="K528" s="1" t="s">
        <v>103</v>
      </c>
      <c r="L528" s="1" t="s">
        <v>2</v>
      </c>
      <c r="M528" s="1" t="s">
        <v>3</v>
      </c>
      <c r="N528" s="1" t="s">
        <v>2320</v>
      </c>
      <c r="O528" s="1" t="s">
        <v>59</v>
      </c>
      <c r="P528" s="1" t="s">
        <v>236</v>
      </c>
      <c r="Q528" s="2">
        <v>1</v>
      </c>
      <c r="R528" s="3" t="s">
        <v>3</v>
      </c>
      <c r="S528" s="4">
        <v>43746</v>
      </c>
      <c r="T528" s="5">
        <v>16.100000000000001</v>
      </c>
      <c r="U528" s="4">
        <v>43747</v>
      </c>
      <c r="V528" s="19" t="str">
        <f>IFERROR(VLOOKUP(C528,TABLAS!A:C,3,0),"")</f>
        <v>Sanchez Casana, Alejandro Alfr</v>
      </c>
      <c r="W528" s="19" t="str">
        <f>IFERROR(VLOOKUP(G528,TABLAS!E:F,2,0)," ")</f>
        <v>CONTADO</v>
      </c>
      <c r="X528" s="19" t="str">
        <f t="shared" si="24"/>
        <v>11563577 - Burga Muñoz, Julissa</v>
      </c>
      <c r="Y528" s="19" t="str">
        <f>IFERROR(VLOOKUP(O528,TABLAS!O:P,2,0)," ")</f>
        <v>Pedido</v>
      </c>
      <c r="Z528" s="58">
        <f>IFERROR(IF(R528&lt;&gt;"CA",(Q528/VLOOKUP(INT(I528),TABLAS!R:W,4,0)),Q528),"0")</f>
        <v>1</v>
      </c>
      <c r="AA528" s="19" t="s">
        <v>3</v>
      </c>
      <c r="AB528">
        <f t="shared" si="26"/>
        <v>0</v>
      </c>
    </row>
    <row r="529" spans="1:28" x14ac:dyDescent="0.25">
      <c r="A529" s="71">
        <f t="shared" si="25"/>
        <v>11563577</v>
      </c>
      <c r="B529" s="1" t="s">
        <v>102</v>
      </c>
      <c r="C529" s="1" t="s">
        <v>29</v>
      </c>
      <c r="D529" s="1" t="s">
        <v>2317</v>
      </c>
      <c r="E529" s="1" t="s">
        <v>2318</v>
      </c>
      <c r="F529" s="1" t="s">
        <v>2319</v>
      </c>
      <c r="G529" s="1" t="s">
        <v>4</v>
      </c>
      <c r="H529" s="1" t="s">
        <v>153</v>
      </c>
      <c r="I529" s="1" t="s">
        <v>100</v>
      </c>
      <c r="J529" s="1" t="s">
        <v>101</v>
      </c>
      <c r="K529" s="1" t="s">
        <v>103</v>
      </c>
      <c r="L529" s="1" t="s">
        <v>2</v>
      </c>
      <c r="M529" s="1" t="s">
        <v>3</v>
      </c>
      <c r="N529" s="1" t="s">
        <v>2320</v>
      </c>
      <c r="O529" s="1" t="s">
        <v>61</v>
      </c>
      <c r="P529" s="1" t="s">
        <v>236</v>
      </c>
      <c r="Q529" s="2">
        <v>2</v>
      </c>
      <c r="R529" s="3" t="s">
        <v>3</v>
      </c>
      <c r="S529" s="4">
        <v>43746</v>
      </c>
      <c r="T529" s="5">
        <v>53.07</v>
      </c>
      <c r="U529" s="4">
        <v>43747</v>
      </c>
      <c r="V529" s="19" t="str">
        <f>IFERROR(VLOOKUP(C529,TABLAS!A:C,3,0),"")</f>
        <v>Sanchez Casana, Alejandro Alfr</v>
      </c>
      <c r="W529" s="19" t="str">
        <f>IFERROR(VLOOKUP(G529,TABLAS!E:F,2,0)," ")</f>
        <v>CONTADO</v>
      </c>
      <c r="X529" s="19" t="str">
        <f t="shared" si="24"/>
        <v>11563577 - Burga Muñoz, Julissa</v>
      </c>
      <c r="Y529" s="19" t="str">
        <f>IFERROR(VLOOKUP(O529,TABLAS!O:P,2,0)," ")</f>
        <v>Pedido</v>
      </c>
      <c r="Z529" s="58">
        <f>IFERROR(IF(R529&lt;&gt;"CA",(Q529/VLOOKUP(INT(I529),TABLAS!R:W,4,0)),Q529),"0")</f>
        <v>2</v>
      </c>
      <c r="AA529" s="19" t="s">
        <v>3</v>
      </c>
      <c r="AB529">
        <f t="shared" si="26"/>
        <v>0</v>
      </c>
    </row>
    <row r="530" spans="1:28" x14ac:dyDescent="0.25">
      <c r="A530" s="71">
        <f t="shared" si="25"/>
        <v>11563577</v>
      </c>
      <c r="B530" s="1" t="s">
        <v>102</v>
      </c>
      <c r="C530" s="1" t="s">
        <v>29</v>
      </c>
      <c r="D530" s="1" t="s">
        <v>2317</v>
      </c>
      <c r="E530" s="1" t="s">
        <v>2318</v>
      </c>
      <c r="F530" s="1" t="s">
        <v>2319</v>
      </c>
      <c r="G530" s="1" t="s">
        <v>4</v>
      </c>
      <c r="H530" s="1" t="s">
        <v>153</v>
      </c>
      <c r="I530" s="1" t="s">
        <v>157</v>
      </c>
      <c r="J530" s="1" t="s">
        <v>158</v>
      </c>
      <c r="K530" s="1" t="s">
        <v>103</v>
      </c>
      <c r="L530" s="1" t="s">
        <v>2</v>
      </c>
      <c r="M530" s="1" t="s">
        <v>3</v>
      </c>
      <c r="N530" s="1" t="s">
        <v>2320</v>
      </c>
      <c r="O530" s="1" t="s">
        <v>61</v>
      </c>
      <c r="P530" s="1" t="s">
        <v>236</v>
      </c>
      <c r="Q530" s="2">
        <v>3</v>
      </c>
      <c r="R530" s="3" t="s">
        <v>3</v>
      </c>
      <c r="S530" s="4">
        <v>43746</v>
      </c>
      <c r="T530" s="5">
        <v>92.88</v>
      </c>
      <c r="U530" s="4">
        <v>43747</v>
      </c>
      <c r="V530" s="19" t="str">
        <f>IFERROR(VLOOKUP(C530,TABLAS!A:C,3,0),"")</f>
        <v>Sanchez Casana, Alejandro Alfr</v>
      </c>
      <c r="W530" s="19" t="str">
        <f>IFERROR(VLOOKUP(G530,TABLAS!E:F,2,0)," ")</f>
        <v>CONTADO</v>
      </c>
      <c r="X530" s="19" t="str">
        <f t="shared" si="24"/>
        <v>11563577 - Burga Muñoz, Julissa</v>
      </c>
      <c r="Y530" s="19" t="str">
        <f>IFERROR(VLOOKUP(O530,TABLAS!O:P,2,0)," ")</f>
        <v>Pedido</v>
      </c>
      <c r="Z530" s="58">
        <f>IFERROR(IF(R530&lt;&gt;"CA",(Q530/VLOOKUP(INT(I530),TABLAS!R:W,4,0)),Q530),"0")</f>
        <v>3</v>
      </c>
      <c r="AA530" s="19" t="s">
        <v>3</v>
      </c>
      <c r="AB530">
        <f t="shared" si="26"/>
        <v>0</v>
      </c>
    </row>
    <row r="531" spans="1:28" x14ac:dyDescent="0.25">
      <c r="A531" s="71">
        <f t="shared" si="25"/>
        <v>11563577</v>
      </c>
      <c r="B531" s="1" t="s">
        <v>102</v>
      </c>
      <c r="C531" s="1" t="s">
        <v>29</v>
      </c>
      <c r="D531" s="1" t="s">
        <v>2317</v>
      </c>
      <c r="E531" s="1" t="s">
        <v>2318</v>
      </c>
      <c r="F531" s="1" t="s">
        <v>2319</v>
      </c>
      <c r="G531" s="1" t="s">
        <v>4</v>
      </c>
      <c r="H531" s="1" t="s">
        <v>153</v>
      </c>
      <c r="I531" s="1" t="s">
        <v>151</v>
      </c>
      <c r="J531" s="1" t="s">
        <v>152</v>
      </c>
      <c r="K531" s="1" t="s">
        <v>103</v>
      </c>
      <c r="L531" s="1" t="s">
        <v>2</v>
      </c>
      <c r="M531" s="1" t="s">
        <v>3</v>
      </c>
      <c r="N531" s="1" t="s">
        <v>2320</v>
      </c>
      <c r="O531" s="1" t="s">
        <v>59</v>
      </c>
      <c r="P531" s="1" t="s">
        <v>236</v>
      </c>
      <c r="Q531" s="2">
        <v>1</v>
      </c>
      <c r="R531" s="3" t="s">
        <v>3</v>
      </c>
      <c r="S531" s="4">
        <v>43746</v>
      </c>
      <c r="T531" s="5">
        <v>13.86</v>
      </c>
      <c r="U531" s="4">
        <v>43747</v>
      </c>
      <c r="V531" s="19" t="str">
        <f>IFERROR(VLOOKUP(C531,TABLAS!A:C,3,0),"")</f>
        <v>Sanchez Casana, Alejandro Alfr</v>
      </c>
      <c r="W531" s="19" t="str">
        <f>IFERROR(VLOOKUP(G531,TABLAS!E:F,2,0)," ")</f>
        <v>CONTADO</v>
      </c>
      <c r="X531" s="19" t="str">
        <f t="shared" si="24"/>
        <v>11563577 - Burga Muñoz, Julissa</v>
      </c>
      <c r="Y531" s="19" t="str">
        <f>IFERROR(VLOOKUP(O531,TABLAS!O:P,2,0)," ")</f>
        <v>Pedido</v>
      </c>
      <c r="Z531" s="58">
        <f>IFERROR(IF(R531&lt;&gt;"CA",(Q531/VLOOKUP(INT(I531),TABLAS!R:W,4,0)),Q531),"0")</f>
        <v>1</v>
      </c>
      <c r="AA531" s="19" t="s">
        <v>3</v>
      </c>
      <c r="AB531">
        <f t="shared" si="26"/>
        <v>0</v>
      </c>
    </row>
    <row r="532" spans="1:28" x14ac:dyDescent="0.25">
      <c r="A532" s="71">
        <f t="shared" si="25"/>
        <v>11563577</v>
      </c>
      <c r="B532" s="1" t="s">
        <v>102</v>
      </c>
      <c r="C532" s="1" t="s">
        <v>29</v>
      </c>
      <c r="D532" s="1" t="s">
        <v>2317</v>
      </c>
      <c r="E532" s="1" t="s">
        <v>2318</v>
      </c>
      <c r="F532" s="1" t="s">
        <v>2319</v>
      </c>
      <c r="G532" s="1" t="s">
        <v>4</v>
      </c>
      <c r="H532" s="1" t="s">
        <v>153</v>
      </c>
      <c r="I532" s="1" t="s">
        <v>151</v>
      </c>
      <c r="J532" s="1" t="s">
        <v>152</v>
      </c>
      <c r="K532" s="1" t="s">
        <v>103</v>
      </c>
      <c r="L532" s="1" t="s">
        <v>2</v>
      </c>
      <c r="M532" s="1" t="s">
        <v>3</v>
      </c>
      <c r="N532" s="1" t="s">
        <v>2320</v>
      </c>
      <c r="O532" s="1" t="s">
        <v>65</v>
      </c>
      <c r="P532" s="1" t="s">
        <v>236</v>
      </c>
      <c r="Q532" s="2">
        <v>1</v>
      </c>
      <c r="R532" s="3" t="s">
        <v>2</v>
      </c>
      <c r="S532" s="4">
        <v>43746</v>
      </c>
      <c r="T532" s="5">
        <v>0</v>
      </c>
      <c r="U532" s="4">
        <v>43747</v>
      </c>
      <c r="V532" s="19" t="str">
        <f>IFERROR(VLOOKUP(C532,TABLAS!A:C,3,0),"")</f>
        <v>Sanchez Casana, Alejandro Alfr</v>
      </c>
      <c r="W532" s="19" t="str">
        <f>IFERROR(VLOOKUP(G532,TABLAS!E:F,2,0)," ")</f>
        <v>CONTADO</v>
      </c>
      <c r="X532" s="19" t="str">
        <f t="shared" si="24"/>
        <v>11563577 - Burga Muñoz, Julissa</v>
      </c>
      <c r="Y532" s="19" t="str">
        <f>IFERROR(VLOOKUP(O532,TABLAS!O:P,2,0)," ")</f>
        <v>Bonificación</v>
      </c>
      <c r="Z532" s="58">
        <f>IFERROR(IF(R532&lt;&gt;"CA",(Q532/VLOOKUP(INT(I532),TABLAS!R:W,4,0)),Q532),"0")</f>
        <v>6.6666666666666666E-2</v>
      </c>
      <c r="AA532" s="19" t="s">
        <v>3</v>
      </c>
      <c r="AB532">
        <f t="shared" si="26"/>
        <v>0</v>
      </c>
    </row>
    <row r="533" spans="1:28" x14ac:dyDescent="0.25">
      <c r="A533" s="71">
        <f t="shared" si="25"/>
        <v>11563577</v>
      </c>
      <c r="B533" s="1" t="s">
        <v>102</v>
      </c>
      <c r="C533" s="1" t="s">
        <v>29</v>
      </c>
      <c r="D533" s="1" t="s">
        <v>2317</v>
      </c>
      <c r="E533" s="1" t="s">
        <v>2318</v>
      </c>
      <c r="F533" s="1" t="s">
        <v>2319</v>
      </c>
      <c r="G533" s="1" t="s">
        <v>4</v>
      </c>
      <c r="H533" s="1" t="s">
        <v>153</v>
      </c>
      <c r="I533" s="1" t="s">
        <v>104</v>
      </c>
      <c r="J533" s="1" t="s">
        <v>105</v>
      </c>
      <c r="K533" s="1" t="s">
        <v>103</v>
      </c>
      <c r="L533" s="1" t="s">
        <v>2</v>
      </c>
      <c r="M533" s="1" t="s">
        <v>3</v>
      </c>
      <c r="N533" s="1" t="s">
        <v>2320</v>
      </c>
      <c r="O533" s="1" t="s">
        <v>65</v>
      </c>
      <c r="P533" s="1" t="s">
        <v>236</v>
      </c>
      <c r="Q533" s="2">
        <v>1</v>
      </c>
      <c r="R533" s="3" t="s">
        <v>2</v>
      </c>
      <c r="S533" s="4">
        <v>43746</v>
      </c>
      <c r="T533" s="5">
        <v>0</v>
      </c>
      <c r="U533" s="4">
        <v>43747</v>
      </c>
      <c r="V533" s="19" t="str">
        <f>IFERROR(VLOOKUP(C533,TABLAS!A:C,3,0),"")</f>
        <v>Sanchez Casana, Alejandro Alfr</v>
      </c>
      <c r="W533" s="19" t="str">
        <f>IFERROR(VLOOKUP(G533,TABLAS!E:F,2,0)," ")</f>
        <v>CONTADO</v>
      </c>
      <c r="X533" s="19" t="str">
        <f t="shared" si="24"/>
        <v>11563577 - Burga Muñoz, Julissa</v>
      </c>
      <c r="Y533" s="19" t="str">
        <f>IFERROR(VLOOKUP(O533,TABLAS!O:P,2,0)," ")</f>
        <v>Bonificación</v>
      </c>
      <c r="Z533" s="58">
        <f>IFERROR(IF(R533&lt;&gt;"CA",(Q533/VLOOKUP(INT(I533),TABLAS!R:W,4,0)),Q533),"0")</f>
        <v>6.6666666666666666E-2</v>
      </c>
      <c r="AA533" s="19" t="s">
        <v>3</v>
      </c>
      <c r="AB533">
        <f t="shared" si="26"/>
        <v>0</v>
      </c>
    </row>
    <row r="534" spans="1:28" x14ac:dyDescent="0.25">
      <c r="A534" s="71">
        <f t="shared" si="25"/>
        <v>10936916</v>
      </c>
      <c r="B534" s="1" t="s">
        <v>204</v>
      </c>
      <c r="C534" s="1" t="s">
        <v>11</v>
      </c>
      <c r="D534" s="1" t="s">
        <v>2321</v>
      </c>
      <c r="E534" s="1" t="s">
        <v>2322</v>
      </c>
      <c r="F534" s="1" t="s">
        <v>2323</v>
      </c>
      <c r="G534" s="1" t="s">
        <v>4</v>
      </c>
      <c r="H534" s="1" t="s">
        <v>153</v>
      </c>
      <c r="I534" s="1" t="s">
        <v>100</v>
      </c>
      <c r="J534" s="1" t="s">
        <v>101</v>
      </c>
      <c r="K534" s="1" t="s">
        <v>103</v>
      </c>
      <c r="L534" s="1" t="s">
        <v>2</v>
      </c>
      <c r="M534" s="1" t="s">
        <v>3</v>
      </c>
      <c r="N534" s="1" t="s">
        <v>2324</v>
      </c>
      <c r="O534" s="1" t="s">
        <v>61</v>
      </c>
      <c r="P534" s="1" t="s">
        <v>235</v>
      </c>
      <c r="Q534" s="2">
        <v>6</v>
      </c>
      <c r="R534" s="3" t="s">
        <v>3</v>
      </c>
      <c r="S534" s="4">
        <v>43746</v>
      </c>
      <c r="T534" s="5">
        <v>159.19999999999999</v>
      </c>
      <c r="U534" s="4">
        <v>43747</v>
      </c>
      <c r="V534" s="19" t="str">
        <f>IFERROR(VLOOKUP(C534,TABLAS!A:C,3,0),"")</f>
        <v>Miro Quesada, Camila Duany</v>
      </c>
      <c r="W534" s="19" t="str">
        <f>IFERROR(VLOOKUP(G534,TABLAS!E:F,2,0)," ")</f>
        <v>CONTADO</v>
      </c>
      <c r="X534" s="19" t="str">
        <f t="shared" si="24"/>
        <v>10936916 - Burgos Abanto, Domicila</v>
      </c>
      <c r="Y534" s="19" t="str">
        <f>IFERROR(VLOOKUP(O534,TABLAS!O:P,2,0)," ")</f>
        <v>Pedido</v>
      </c>
      <c r="Z534" s="58">
        <f>IFERROR(IF(R534&lt;&gt;"CA",(Q534/VLOOKUP(INT(I534),TABLAS!R:W,4,0)),Q534),"0")</f>
        <v>6</v>
      </c>
      <c r="AA534" s="19" t="s">
        <v>3</v>
      </c>
      <c r="AB534">
        <f t="shared" si="26"/>
        <v>0</v>
      </c>
    </row>
    <row r="535" spans="1:28" x14ac:dyDescent="0.25">
      <c r="A535" s="71">
        <f t="shared" si="25"/>
        <v>10936916</v>
      </c>
      <c r="B535" s="1" t="s">
        <v>204</v>
      </c>
      <c r="C535" s="1" t="s">
        <v>11</v>
      </c>
      <c r="D535" s="1" t="s">
        <v>2321</v>
      </c>
      <c r="E535" s="1" t="s">
        <v>2322</v>
      </c>
      <c r="F535" s="1" t="s">
        <v>2323</v>
      </c>
      <c r="G535" s="1" t="s">
        <v>4</v>
      </c>
      <c r="H535" s="1" t="s">
        <v>153</v>
      </c>
      <c r="I535" s="1" t="s">
        <v>157</v>
      </c>
      <c r="J535" s="1" t="s">
        <v>158</v>
      </c>
      <c r="K535" s="1" t="s">
        <v>103</v>
      </c>
      <c r="L535" s="1" t="s">
        <v>2</v>
      </c>
      <c r="M535" s="1" t="s">
        <v>3</v>
      </c>
      <c r="N535" s="1" t="s">
        <v>2324</v>
      </c>
      <c r="O535" s="1" t="s">
        <v>61</v>
      </c>
      <c r="P535" s="1" t="s">
        <v>235</v>
      </c>
      <c r="Q535" s="2">
        <v>4</v>
      </c>
      <c r="R535" s="3" t="s">
        <v>3</v>
      </c>
      <c r="S535" s="4">
        <v>43746</v>
      </c>
      <c r="T535" s="5">
        <v>123.84</v>
      </c>
      <c r="U535" s="4">
        <v>43747</v>
      </c>
      <c r="V535" s="19" t="str">
        <f>IFERROR(VLOOKUP(C535,TABLAS!A:C,3,0),"")</f>
        <v>Miro Quesada, Camila Duany</v>
      </c>
      <c r="W535" s="19" t="str">
        <f>IFERROR(VLOOKUP(G535,TABLAS!E:F,2,0)," ")</f>
        <v>CONTADO</v>
      </c>
      <c r="X535" s="19" t="str">
        <f t="shared" si="24"/>
        <v>10936916 - Burgos Abanto, Domicila</v>
      </c>
      <c r="Y535" s="19" t="str">
        <f>IFERROR(VLOOKUP(O535,TABLAS!O:P,2,0)," ")</f>
        <v>Pedido</v>
      </c>
      <c r="Z535" s="58">
        <f>IFERROR(IF(R535&lt;&gt;"CA",(Q535/VLOOKUP(INT(I535),TABLAS!R:W,4,0)),Q535),"0")</f>
        <v>4</v>
      </c>
      <c r="AA535" s="19" t="s">
        <v>3</v>
      </c>
      <c r="AB535">
        <f t="shared" si="26"/>
        <v>0</v>
      </c>
    </row>
    <row r="536" spans="1:28" x14ac:dyDescent="0.25">
      <c r="A536" s="71">
        <f t="shared" si="25"/>
        <v>10931079</v>
      </c>
      <c r="B536" s="1" t="s">
        <v>204</v>
      </c>
      <c r="C536" s="1" t="s">
        <v>6</v>
      </c>
      <c r="D536" s="1" t="s">
        <v>2325</v>
      </c>
      <c r="E536" s="1" t="s">
        <v>2326</v>
      </c>
      <c r="F536" s="1" t="s">
        <v>2327</v>
      </c>
      <c r="G536" s="1" t="s">
        <v>4</v>
      </c>
      <c r="H536" s="1" t="s">
        <v>153</v>
      </c>
      <c r="I536" s="1" t="s">
        <v>100</v>
      </c>
      <c r="J536" s="1" t="s">
        <v>101</v>
      </c>
      <c r="K536" s="1" t="s">
        <v>103</v>
      </c>
      <c r="L536" s="1" t="s">
        <v>2</v>
      </c>
      <c r="M536" s="1" t="s">
        <v>3</v>
      </c>
      <c r="N536" s="1" t="s">
        <v>2328</v>
      </c>
      <c r="O536" s="1" t="s">
        <v>61</v>
      </c>
      <c r="P536" s="1" t="s">
        <v>221</v>
      </c>
      <c r="Q536" s="2">
        <v>2</v>
      </c>
      <c r="R536" s="3" t="s">
        <v>3</v>
      </c>
      <c r="S536" s="4">
        <v>43746</v>
      </c>
      <c r="T536" s="5">
        <v>53.24</v>
      </c>
      <c r="U536" s="4">
        <v>43747</v>
      </c>
      <c r="V536" s="19" t="str">
        <f>IFERROR(VLOOKUP(C536,TABLAS!A:C,3,0),"")</f>
        <v>Miro Quesada, Camila Duany</v>
      </c>
      <c r="W536" s="19" t="str">
        <f>IFERROR(VLOOKUP(G536,TABLAS!E:F,2,0)," ")</f>
        <v>CONTADO</v>
      </c>
      <c r="X536" s="19" t="str">
        <f t="shared" si="24"/>
        <v>10931079 - Burgos Ramos, Martina</v>
      </c>
      <c r="Y536" s="19" t="str">
        <f>IFERROR(VLOOKUP(O536,TABLAS!O:P,2,0)," ")</f>
        <v>Pedido</v>
      </c>
      <c r="Z536" s="58">
        <f>IFERROR(IF(R536&lt;&gt;"CA",(Q536/VLOOKUP(INT(I536),TABLAS!R:W,4,0)),Q536),"0")</f>
        <v>2</v>
      </c>
      <c r="AA536" s="19" t="s">
        <v>3</v>
      </c>
      <c r="AB536">
        <f t="shared" si="26"/>
        <v>0</v>
      </c>
    </row>
    <row r="537" spans="1:28" x14ac:dyDescent="0.25">
      <c r="A537" s="71">
        <f t="shared" si="25"/>
        <v>10931079</v>
      </c>
      <c r="B537" s="1" t="s">
        <v>204</v>
      </c>
      <c r="C537" s="1" t="s">
        <v>6</v>
      </c>
      <c r="D537" s="1" t="s">
        <v>2325</v>
      </c>
      <c r="E537" s="1" t="s">
        <v>2326</v>
      </c>
      <c r="F537" s="1" t="s">
        <v>2327</v>
      </c>
      <c r="G537" s="1" t="s">
        <v>4</v>
      </c>
      <c r="H537" s="1" t="s">
        <v>153</v>
      </c>
      <c r="I537" s="1" t="s">
        <v>157</v>
      </c>
      <c r="J537" s="1" t="s">
        <v>158</v>
      </c>
      <c r="K537" s="1" t="s">
        <v>103</v>
      </c>
      <c r="L537" s="1" t="s">
        <v>2</v>
      </c>
      <c r="M537" s="1" t="s">
        <v>3</v>
      </c>
      <c r="N537" s="1" t="s">
        <v>2328</v>
      </c>
      <c r="O537" s="1" t="s">
        <v>61</v>
      </c>
      <c r="P537" s="1" t="s">
        <v>221</v>
      </c>
      <c r="Q537" s="2">
        <v>3</v>
      </c>
      <c r="R537" s="3" t="s">
        <v>3</v>
      </c>
      <c r="S537" s="4">
        <v>43746</v>
      </c>
      <c r="T537" s="5">
        <v>93.13</v>
      </c>
      <c r="U537" s="4">
        <v>43747</v>
      </c>
      <c r="V537" s="19" t="str">
        <f>IFERROR(VLOOKUP(C537,TABLAS!A:C,3,0),"")</f>
        <v>Miro Quesada, Camila Duany</v>
      </c>
      <c r="W537" s="19" t="str">
        <f>IFERROR(VLOOKUP(G537,TABLAS!E:F,2,0)," ")</f>
        <v>CONTADO</v>
      </c>
      <c r="X537" s="19" t="str">
        <f t="shared" si="24"/>
        <v>10931079 - Burgos Ramos, Martina</v>
      </c>
      <c r="Y537" s="19" t="str">
        <f>IFERROR(VLOOKUP(O537,TABLAS!O:P,2,0)," ")</f>
        <v>Pedido</v>
      </c>
      <c r="Z537" s="58">
        <f>IFERROR(IF(R537&lt;&gt;"CA",(Q537/VLOOKUP(INT(I537),TABLAS!R:W,4,0)),Q537),"0")</f>
        <v>3</v>
      </c>
      <c r="AA537" s="19" t="s">
        <v>3</v>
      </c>
      <c r="AB537">
        <f t="shared" si="26"/>
        <v>0</v>
      </c>
    </row>
    <row r="538" spans="1:28" x14ac:dyDescent="0.25">
      <c r="A538" s="71">
        <f t="shared" si="25"/>
        <v>10931079</v>
      </c>
      <c r="B538" s="1" t="s">
        <v>204</v>
      </c>
      <c r="C538" s="1" t="s">
        <v>6</v>
      </c>
      <c r="D538" s="1" t="s">
        <v>2325</v>
      </c>
      <c r="E538" s="1" t="s">
        <v>2326</v>
      </c>
      <c r="F538" s="1" t="s">
        <v>2329</v>
      </c>
      <c r="G538" s="1" t="s">
        <v>1</v>
      </c>
      <c r="H538" s="1" t="s">
        <v>153</v>
      </c>
      <c r="I538" s="1" t="s">
        <v>213</v>
      </c>
      <c r="J538" s="1" t="s">
        <v>214</v>
      </c>
      <c r="K538" s="1" t="s">
        <v>103</v>
      </c>
      <c r="L538" s="1" t="s">
        <v>2</v>
      </c>
      <c r="M538" s="1" t="s">
        <v>3</v>
      </c>
      <c r="N538" s="1" t="s">
        <v>2330</v>
      </c>
      <c r="O538" s="1" t="s">
        <v>61</v>
      </c>
      <c r="P538" s="1" t="s">
        <v>221</v>
      </c>
      <c r="Q538" s="2">
        <v>1</v>
      </c>
      <c r="R538" s="3" t="s">
        <v>3</v>
      </c>
      <c r="S538" s="4">
        <v>43746</v>
      </c>
      <c r="T538" s="5">
        <v>30.75</v>
      </c>
      <c r="U538" s="4">
        <v>43747</v>
      </c>
      <c r="V538" s="19" t="str">
        <f>IFERROR(VLOOKUP(C538,TABLAS!A:C,3,0),"")</f>
        <v>Miro Quesada, Camila Duany</v>
      </c>
      <c r="W538" s="19" t="str">
        <f>IFERROR(VLOOKUP(G538,TABLAS!E:F,2,0)," ")</f>
        <v>CREDITO</v>
      </c>
      <c r="X538" s="19" t="str">
        <f t="shared" si="24"/>
        <v>10931079 - Burgos Ramos, Martina</v>
      </c>
      <c r="Y538" s="19" t="str">
        <f>IFERROR(VLOOKUP(O538,TABLAS!O:P,2,0)," ")</f>
        <v>Pedido</v>
      </c>
      <c r="Z538" s="58">
        <f>IFERROR(IF(R538&lt;&gt;"CA",(Q538/VLOOKUP(INT(I538),TABLAS!R:W,4,0)),Q538),"0")</f>
        <v>1</v>
      </c>
      <c r="AA538" s="19" t="s">
        <v>3</v>
      </c>
      <c r="AB538">
        <f t="shared" si="26"/>
        <v>0</v>
      </c>
    </row>
    <row r="539" spans="1:28" x14ac:dyDescent="0.25">
      <c r="A539" s="71">
        <f t="shared" si="25"/>
        <v>10931079</v>
      </c>
      <c r="B539" s="1" t="s">
        <v>204</v>
      </c>
      <c r="C539" s="1" t="s">
        <v>6</v>
      </c>
      <c r="D539" s="1" t="s">
        <v>2325</v>
      </c>
      <c r="E539" s="1" t="s">
        <v>2326</v>
      </c>
      <c r="F539" s="1" t="s">
        <v>2329</v>
      </c>
      <c r="G539" s="1" t="s">
        <v>1</v>
      </c>
      <c r="H539" s="1" t="s">
        <v>153</v>
      </c>
      <c r="I539" s="1" t="s">
        <v>210</v>
      </c>
      <c r="J539" s="1" t="s">
        <v>211</v>
      </c>
      <c r="K539" s="1" t="s">
        <v>103</v>
      </c>
      <c r="L539" s="1" t="s">
        <v>2</v>
      </c>
      <c r="M539" s="1" t="s">
        <v>3</v>
      </c>
      <c r="N539" s="1" t="s">
        <v>2330</v>
      </c>
      <c r="O539" s="1" t="s">
        <v>61</v>
      </c>
      <c r="P539" s="1" t="s">
        <v>221</v>
      </c>
      <c r="Q539" s="2">
        <v>1</v>
      </c>
      <c r="R539" s="3" t="s">
        <v>3</v>
      </c>
      <c r="S539" s="4">
        <v>43746</v>
      </c>
      <c r="T539" s="5">
        <v>26.47</v>
      </c>
      <c r="U539" s="4">
        <v>43747</v>
      </c>
      <c r="V539" s="19" t="str">
        <f>IFERROR(VLOOKUP(C539,TABLAS!A:C,3,0),"")</f>
        <v>Miro Quesada, Camila Duany</v>
      </c>
      <c r="W539" s="19" t="str">
        <f>IFERROR(VLOOKUP(G539,TABLAS!E:F,2,0)," ")</f>
        <v>CREDITO</v>
      </c>
      <c r="X539" s="19" t="str">
        <f t="shared" si="24"/>
        <v>10931079 - Burgos Ramos, Martina</v>
      </c>
      <c r="Y539" s="19" t="str">
        <f>IFERROR(VLOOKUP(O539,TABLAS!O:P,2,0)," ")</f>
        <v>Pedido</v>
      </c>
      <c r="Z539" s="58">
        <f>IFERROR(IF(R539&lt;&gt;"CA",(Q539/VLOOKUP(INT(I539),TABLAS!R:W,4,0)),Q539),"0")</f>
        <v>1</v>
      </c>
      <c r="AA539" s="19" t="s">
        <v>3</v>
      </c>
      <c r="AB539">
        <f t="shared" si="26"/>
        <v>0</v>
      </c>
    </row>
    <row r="540" spans="1:28" x14ac:dyDescent="0.25">
      <c r="A540" s="71">
        <f t="shared" si="25"/>
        <v>10931079</v>
      </c>
      <c r="B540" s="1" t="s">
        <v>204</v>
      </c>
      <c r="C540" s="1" t="s">
        <v>6</v>
      </c>
      <c r="D540" s="1" t="s">
        <v>2325</v>
      </c>
      <c r="E540" s="1" t="s">
        <v>2326</v>
      </c>
      <c r="F540" s="1" t="s">
        <v>2329</v>
      </c>
      <c r="G540" s="1" t="s">
        <v>1</v>
      </c>
      <c r="H540" s="1" t="s">
        <v>153</v>
      </c>
      <c r="I540" s="1" t="s">
        <v>1809</v>
      </c>
      <c r="J540" s="1" t="s">
        <v>1810</v>
      </c>
      <c r="K540" s="1" t="s">
        <v>222</v>
      </c>
      <c r="L540" s="1" t="s">
        <v>2</v>
      </c>
      <c r="M540" s="1" t="s">
        <v>2</v>
      </c>
      <c r="N540" s="1" t="s">
        <v>2330</v>
      </c>
      <c r="O540" s="1" t="s">
        <v>65</v>
      </c>
      <c r="P540" s="1" t="s">
        <v>221</v>
      </c>
      <c r="Q540" s="2">
        <v>3</v>
      </c>
      <c r="R540" s="3" t="s">
        <v>2</v>
      </c>
      <c r="S540" s="4">
        <v>43746</v>
      </c>
      <c r="T540" s="5">
        <v>0</v>
      </c>
      <c r="U540" s="4">
        <v>43747</v>
      </c>
      <c r="V540" s="19" t="str">
        <f>IFERROR(VLOOKUP(C540,TABLAS!A:C,3,0),"")</f>
        <v>Miro Quesada, Camila Duany</v>
      </c>
      <c r="W540" s="19" t="str">
        <f>IFERROR(VLOOKUP(G540,TABLAS!E:F,2,0)," ")</f>
        <v>CREDITO</v>
      </c>
      <c r="X540" s="19" t="str">
        <f t="shared" si="24"/>
        <v>10931079 - Burgos Ramos, Martina</v>
      </c>
      <c r="Y540" s="19" t="str">
        <f>IFERROR(VLOOKUP(O540,TABLAS!O:P,2,0)," ")</f>
        <v>Bonificación</v>
      </c>
      <c r="Z540" s="58" t="str">
        <f>IFERROR(IF(R540&lt;&gt;"CA",(Q540/VLOOKUP(INT(I540),TABLAS!R:W,4,0)),Q540),"0")</f>
        <v>0</v>
      </c>
      <c r="AA540" s="19" t="s">
        <v>3</v>
      </c>
      <c r="AB540">
        <f t="shared" si="26"/>
        <v>0</v>
      </c>
    </row>
    <row r="541" spans="1:28" x14ac:dyDescent="0.25">
      <c r="A541" s="71">
        <f t="shared" si="25"/>
        <v>10931079</v>
      </c>
      <c r="B541" s="1" t="s">
        <v>204</v>
      </c>
      <c r="C541" s="1" t="s">
        <v>6</v>
      </c>
      <c r="D541" s="1" t="s">
        <v>2325</v>
      </c>
      <c r="E541" s="1" t="s">
        <v>2326</v>
      </c>
      <c r="F541" s="1" t="s">
        <v>2329</v>
      </c>
      <c r="G541" s="1" t="s">
        <v>1</v>
      </c>
      <c r="H541" s="1" t="s">
        <v>153</v>
      </c>
      <c r="I541" s="1" t="s">
        <v>1809</v>
      </c>
      <c r="J541" s="1" t="s">
        <v>1810</v>
      </c>
      <c r="K541" s="1" t="s">
        <v>222</v>
      </c>
      <c r="L541" s="1" t="s">
        <v>2</v>
      </c>
      <c r="M541" s="1" t="s">
        <v>2</v>
      </c>
      <c r="N541" s="1" t="s">
        <v>2330</v>
      </c>
      <c r="O541" s="1" t="s">
        <v>65</v>
      </c>
      <c r="P541" s="1" t="s">
        <v>221</v>
      </c>
      <c r="Q541" s="2">
        <v>3</v>
      </c>
      <c r="R541" s="3" t="s">
        <v>2</v>
      </c>
      <c r="S541" s="4">
        <v>43746</v>
      </c>
      <c r="T541" s="5">
        <v>0</v>
      </c>
      <c r="U541" s="4">
        <v>43747</v>
      </c>
      <c r="V541" s="19" t="str">
        <f>IFERROR(VLOOKUP(C541,TABLAS!A:C,3,0),"")</f>
        <v>Miro Quesada, Camila Duany</v>
      </c>
      <c r="W541" s="19" t="str">
        <f>IFERROR(VLOOKUP(G541,TABLAS!E:F,2,0)," ")</f>
        <v>CREDITO</v>
      </c>
      <c r="X541" s="19" t="str">
        <f t="shared" si="24"/>
        <v>10931079 - Burgos Ramos, Martina</v>
      </c>
      <c r="Y541" s="19" t="str">
        <f>IFERROR(VLOOKUP(O541,TABLAS!O:P,2,0)," ")</f>
        <v>Bonificación</v>
      </c>
      <c r="Z541" s="58" t="str">
        <f>IFERROR(IF(R541&lt;&gt;"CA",(Q541/VLOOKUP(INT(I541),TABLAS!R:W,4,0)),Q541),"0")</f>
        <v>0</v>
      </c>
      <c r="AA541" s="19" t="s">
        <v>3</v>
      </c>
      <c r="AB541">
        <f t="shared" si="26"/>
        <v>0</v>
      </c>
    </row>
    <row r="542" spans="1:28" x14ac:dyDescent="0.25">
      <c r="A542" s="71">
        <f t="shared" si="25"/>
        <v>11481506</v>
      </c>
      <c r="B542" s="1" t="s">
        <v>204</v>
      </c>
      <c r="C542" s="1" t="s">
        <v>14</v>
      </c>
      <c r="D542" s="1" t="s">
        <v>2331</v>
      </c>
      <c r="E542" s="1" t="s">
        <v>2332</v>
      </c>
      <c r="F542" s="1" t="s">
        <v>2333</v>
      </c>
      <c r="G542" s="1" t="s">
        <v>4</v>
      </c>
      <c r="H542" s="1" t="s">
        <v>153</v>
      </c>
      <c r="I542" s="1" t="s">
        <v>100</v>
      </c>
      <c r="J542" s="1" t="s">
        <v>101</v>
      </c>
      <c r="K542" s="1" t="s">
        <v>103</v>
      </c>
      <c r="L542" s="1" t="s">
        <v>2</v>
      </c>
      <c r="M542" s="1" t="s">
        <v>3</v>
      </c>
      <c r="N542" s="1" t="s">
        <v>2334</v>
      </c>
      <c r="O542" s="1" t="s">
        <v>61</v>
      </c>
      <c r="P542" s="1" t="s">
        <v>221</v>
      </c>
      <c r="Q542" s="2">
        <v>3</v>
      </c>
      <c r="R542" s="3" t="s">
        <v>3</v>
      </c>
      <c r="S542" s="4">
        <v>43746</v>
      </c>
      <c r="T542" s="5">
        <v>79.849999999999994</v>
      </c>
      <c r="U542" s="4">
        <v>43747</v>
      </c>
      <c r="V542" s="19" t="str">
        <f>IFERROR(VLOOKUP(C542,TABLAS!A:C,3,0),"")</f>
        <v>Miro Quesada, Camila Duany</v>
      </c>
      <c r="W542" s="19" t="str">
        <f>IFERROR(VLOOKUP(G542,TABLAS!E:F,2,0)," ")</f>
        <v>CONTADO</v>
      </c>
      <c r="X542" s="19" t="str">
        <f t="shared" si="24"/>
        <v>11481506 - Bustamante Aguirre, Gloria Paoli</v>
      </c>
      <c r="Y542" s="19" t="str">
        <f>IFERROR(VLOOKUP(O542,TABLAS!O:P,2,0)," ")</f>
        <v>Pedido</v>
      </c>
      <c r="Z542" s="58">
        <f>IFERROR(IF(R542&lt;&gt;"CA",(Q542/VLOOKUP(INT(I542),TABLAS!R:W,4,0)),Q542),"0")</f>
        <v>3</v>
      </c>
      <c r="AA542" s="19" t="s">
        <v>3</v>
      </c>
      <c r="AB542">
        <f t="shared" si="26"/>
        <v>0</v>
      </c>
    </row>
    <row r="543" spans="1:28" x14ac:dyDescent="0.25">
      <c r="A543" s="71">
        <f t="shared" si="25"/>
        <v>11481506</v>
      </c>
      <c r="B543" s="1" t="s">
        <v>204</v>
      </c>
      <c r="C543" s="1" t="s">
        <v>14</v>
      </c>
      <c r="D543" s="1" t="s">
        <v>2331</v>
      </c>
      <c r="E543" s="1" t="s">
        <v>2332</v>
      </c>
      <c r="F543" s="1" t="s">
        <v>2333</v>
      </c>
      <c r="G543" s="1" t="s">
        <v>4</v>
      </c>
      <c r="H543" s="1" t="s">
        <v>153</v>
      </c>
      <c r="I543" s="1" t="s">
        <v>157</v>
      </c>
      <c r="J543" s="1" t="s">
        <v>158</v>
      </c>
      <c r="K543" s="1" t="s">
        <v>103</v>
      </c>
      <c r="L543" s="1" t="s">
        <v>2</v>
      </c>
      <c r="M543" s="1" t="s">
        <v>3</v>
      </c>
      <c r="N543" s="1" t="s">
        <v>2334</v>
      </c>
      <c r="O543" s="1" t="s">
        <v>61</v>
      </c>
      <c r="P543" s="1" t="s">
        <v>221</v>
      </c>
      <c r="Q543" s="2">
        <v>1</v>
      </c>
      <c r="R543" s="3" t="s">
        <v>3</v>
      </c>
      <c r="S543" s="4">
        <v>43746</v>
      </c>
      <c r="T543" s="5">
        <v>31.04</v>
      </c>
      <c r="U543" s="4">
        <v>43747</v>
      </c>
      <c r="V543" s="19" t="str">
        <f>IFERROR(VLOOKUP(C543,TABLAS!A:C,3,0),"")</f>
        <v>Miro Quesada, Camila Duany</v>
      </c>
      <c r="W543" s="19" t="str">
        <f>IFERROR(VLOOKUP(G543,TABLAS!E:F,2,0)," ")</f>
        <v>CONTADO</v>
      </c>
      <c r="X543" s="19" t="str">
        <f t="shared" si="24"/>
        <v>11481506 - Bustamante Aguirre, Gloria Paoli</v>
      </c>
      <c r="Y543" s="19" t="str">
        <f>IFERROR(VLOOKUP(O543,TABLAS!O:P,2,0)," ")</f>
        <v>Pedido</v>
      </c>
      <c r="Z543" s="58">
        <f>IFERROR(IF(R543&lt;&gt;"CA",(Q543/VLOOKUP(INT(I543),TABLAS!R:W,4,0)),Q543),"0")</f>
        <v>1</v>
      </c>
      <c r="AA543" s="19" t="s">
        <v>3</v>
      </c>
      <c r="AB543">
        <f t="shared" si="26"/>
        <v>0</v>
      </c>
    </row>
    <row r="544" spans="1:28" x14ac:dyDescent="0.25">
      <c r="A544" s="71">
        <f t="shared" si="25"/>
        <v>11481506</v>
      </c>
      <c r="B544" s="1" t="s">
        <v>204</v>
      </c>
      <c r="C544" s="1" t="s">
        <v>14</v>
      </c>
      <c r="D544" s="1" t="s">
        <v>2331</v>
      </c>
      <c r="E544" s="1" t="s">
        <v>2332</v>
      </c>
      <c r="F544" s="1" t="s">
        <v>2333</v>
      </c>
      <c r="G544" s="1" t="s">
        <v>4</v>
      </c>
      <c r="H544" s="1" t="s">
        <v>153</v>
      </c>
      <c r="I544" s="1" t="s">
        <v>208</v>
      </c>
      <c r="J544" s="1" t="s">
        <v>209</v>
      </c>
      <c r="K544" s="1" t="s">
        <v>103</v>
      </c>
      <c r="L544" s="1" t="s">
        <v>2</v>
      </c>
      <c r="M544" s="1" t="s">
        <v>3</v>
      </c>
      <c r="N544" s="1" t="s">
        <v>2334</v>
      </c>
      <c r="O544" s="1" t="s">
        <v>61</v>
      </c>
      <c r="P544" s="1" t="s">
        <v>221</v>
      </c>
      <c r="Q544" s="2">
        <v>1</v>
      </c>
      <c r="R544" s="3" t="s">
        <v>3</v>
      </c>
      <c r="S544" s="4">
        <v>43746</v>
      </c>
      <c r="T544" s="5">
        <v>35.049999999999997</v>
      </c>
      <c r="U544" s="4">
        <v>43747</v>
      </c>
      <c r="V544" s="19" t="str">
        <f>IFERROR(VLOOKUP(C544,TABLAS!A:C,3,0),"")</f>
        <v>Miro Quesada, Camila Duany</v>
      </c>
      <c r="W544" s="19" t="str">
        <f>IFERROR(VLOOKUP(G544,TABLAS!E:F,2,0)," ")</f>
        <v>CONTADO</v>
      </c>
      <c r="X544" s="19" t="str">
        <f t="shared" si="24"/>
        <v>11481506 - Bustamante Aguirre, Gloria Paoli</v>
      </c>
      <c r="Y544" s="19" t="str">
        <f>IFERROR(VLOOKUP(O544,TABLAS!O:P,2,0)," ")</f>
        <v>Pedido</v>
      </c>
      <c r="Z544" s="58">
        <f>IFERROR(IF(R544&lt;&gt;"CA",(Q544/VLOOKUP(INT(I544),TABLAS!R:W,4,0)),Q544),"0")</f>
        <v>1</v>
      </c>
      <c r="AA544" s="19" t="s">
        <v>3</v>
      </c>
      <c r="AB544">
        <f t="shared" si="26"/>
        <v>0</v>
      </c>
    </row>
    <row r="545" spans="1:28" x14ac:dyDescent="0.25">
      <c r="A545" s="71">
        <f t="shared" si="25"/>
        <v>11481506</v>
      </c>
      <c r="B545" s="1" t="s">
        <v>204</v>
      </c>
      <c r="C545" s="1" t="s">
        <v>14</v>
      </c>
      <c r="D545" s="1" t="s">
        <v>2331</v>
      </c>
      <c r="E545" s="1" t="s">
        <v>2332</v>
      </c>
      <c r="F545" s="1" t="s">
        <v>2333</v>
      </c>
      <c r="G545" s="1" t="s">
        <v>4</v>
      </c>
      <c r="H545" s="1" t="s">
        <v>153</v>
      </c>
      <c r="I545" s="1" t="s">
        <v>164</v>
      </c>
      <c r="J545" s="1" t="s">
        <v>165</v>
      </c>
      <c r="K545" s="1" t="s">
        <v>103</v>
      </c>
      <c r="L545" s="1" t="s">
        <v>2</v>
      </c>
      <c r="M545" s="1" t="s">
        <v>3</v>
      </c>
      <c r="N545" s="1" t="s">
        <v>2334</v>
      </c>
      <c r="O545" s="1" t="s">
        <v>59</v>
      </c>
      <c r="P545" s="1" t="s">
        <v>221</v>
      </c>
      <c r="Q545" s="2">
        <v>6</v>
      </c>
      <c r="R545" s="3" t="s">
        <v>2</v>
      </c>
      <c r="S545" s="4">
        <v>43746</v>
      </c>
      <c r="T545" s="5">
        <v>12.73</v>
      </c>
      <c r="U545" s="4">
        <v>43747</v>
      </c>
      <c r="V545" s="19" t="str">
        <f>IFERROR(VLOOKUP(C545,TABLAS!A:C,3,0),"")</f>
        <v>Miro Quesada, Camila Duany</v>
      </c>
      <c r="W545" s="19" t="str">
        <f>IFERROR(VLOOKUP(G545,TABLAS!E:F,2,0)," ")</f>
        <v>CONTADO</v>
      </c>
      <c r="X545" s="19" t="str">
        <f t="shared" si="24"/>
        <v>11481506 - Bustamante Aguirre, Gloria Paoli</v>
      </c>
      <c r="Y545" s="19" t="str">
        <f>IFERROR(VLOOKUP(O545,TABLAS!O:P,2,0)," ")</f>
        <v>Pedido</v>
      </c>
      <c r="Z545" s="58">
        <f>IFERROR(IF(R545&lt;&gt;"CA",(Q545/VLOOKUP(INT(I545),TABLAS!R:W,4,0)),Q545),"0")</f>
        <v>0.25</v>
      </c>
      <c r="AA545" s="19" t="s">
        <v>3</v>
      </c>
      <c r="AB545">
        <f t="shared" si="26"/>
        <v>0</v>
      </c>
    </row>
    <row r="546" spans="1:28" x14ac:dyDescent="0.25">
      <c r="A546" s="71">
        <f t="shared" si="25"/>
        <v>11481506</v>
      </c>
      <c r="B546" s="1" t="s">
        <v>204</v>
      </c>
      <c r="C546" s="1" t="s">
        <v>14</v>
      </c>
      <c r="D546" s="1" t="s">
        <v>2331</v>
      </c>
      <c r="E546" s="1" t="s">
        <v>2332</v>
      </c>
      <c r="F546" s="1" t="s">
        <v>2335</v>
      </c>
      <c r="G546" s="1" t="s">
        <v>1</v>
      </c>
      <c r="H546" s="1" t="s">
        <v>153</v>
      </c>
      <c r="I546" s="1" t="s">
        <v>213</v>
      </c>
      <c r="J546" s="1" t="s">
        <v>214</v>
      </c>
      <c r="K546" s="1" t="s">
        <v>103</v>
      </c>
      <c r="L546" s="1" t="s">
        <v>2</v>
      </c>
      <c r="M546" s="1" t="s">
        <v>3</v>
      </c>
      <c r="N546" s="1" t="s">
        <v>2336</v>
      </c>
      <c r="O546" s="1" t="s">
        <v>61</v>
      </c>
      <c r="P546" s="1" t="s">
        <v>221</v>
      </c>
      <c r="Q546" s="2">
        <v>1</v>
      </c>
      <c r="R546" s="3" t="s">
        <v>3</v>
      </c>
      <c r="S546" s="4">
        <v>43746</v>
      </c>
      <c r="T546" s="5">
        <v>30.75</v>
      </c>
      <c r="U546" s="4">
        <v>43747</v>
      </c>
      <c r="V546" s="19" t="str">
        <f>IFERROR(VLOOKUP(C546,TABLAS!A:C,3,0),"")</f>
        <v>Miro Quesada, Camila Duany</v>
      </c>
      <c r="W546" s="19" t="str">
        <f>IFERROR(VLOOKUP(G546,TABLAS!E:F,2,0)," ")</f>
        <v>CREDITO</v>
      </c>
      <c r="X546" s="19" t="str">
        <f t="shared" si="24"/>
        <v>11481506 - Bustamante Aguirre, Gloria Paoli</v>
      </c>
      <c r="Y546" s="19" t="str">
        <f>IFERROR(VLOOKUP(O546,TABLAS!O:P,2,0)," ")</f>
        <v>Pedido</v>
      </c>
      <c r="Z546" s="58">
        <f>IFERROR(IF(R546&lt;&gt;"CA",(Q546/VLOOKUP(INT(I546),TABLAS!R:W,4,0)),Q546),"0")</f>
        <v>1</v>
      </c>
      <c r="AA546" s="19" t="s">
        <v>3</v>
      </c>
      <c r="AB546">
        <f t="shared" si="26"/>
        <v>0</v>
      </c>
    </row>
    <row r="547" spans="1:28" x14ac:dyDescent="0.25">
      <c r="A547" s="71">
        <f t="shared" si="25"/>
        <v>11481506</v>
      </c>
      <c r="B547" s="1" t="s">
        <v>204</v>
      </c>
      <c r="C547" s="1" t="s">
        <v>14</v>
      </c>
      <c r="D547" s="1" t="s">
        <v>2331</v>
      </c>
      <c r="E547" s="1" t="s">
        <v>2332</v>
      </c>
      <c r="F547" s="1" t="s">
        <v>2335</v>
      </c>
      <c r="G547" s="1" t="s">
        <v>1</v>
      </c>
      <c r="H547" s="1" t="s">
        <v>153</v>
      </c>
      <c r="I547" s="1" t="s">
        <v>1809</v>
      </c>
      <c r="J547" s="1" t="s">
        <v>1810</v>
      </c>
      <c r="K547" s="1" t="s">
        <v>222</v>
      </c>
      <c r="L547" s="1" t="s">
        <v>2</v>
      </c>
      <c r="M547" s="1" t="s">
        <v>2</v>
      </c>
      <c r="N547" s="1" t="s">
        <v>2336</v>
      </c>
      <c r="O547" s="1" t="s">
        <v>65</v>
      </c>
      <c r="P547" s="1" t="s">
        <v>221</v>
      </c>
      <c r="Q547" s="2">
        <v>3</v>
      </c>
      <c r="R547" s="3" t="s">
        <v>2</v>
      </c>
      <c r="S547" s="4">
        <v>43746</v>
      </c>
      <c r="T547" s="5">
        <v>0</v>
      </c>
      <c r="U547" s="4">
        <v>43747</v>
      </c>
      <c r="V547" s="19" t="str">
        <f>IFERROR(VLOOKUP(C547,TABLAS!A:C,3,0),"")</f>
        <v>Miro Quesada, Camila Duany</v>
      </c>
      <c r="W547" s="19" t="str">
        <f>IFERROR(VLOOKUP(G547,TABLAS!E:F,2,0)," ")</f>
        <v>CREDITO</v>
      </c>
      <c r="X547" s="19" t="str">
        <f t="shared" si="24"/>
        <v>11481506 - Bustamante Aguirre, Gloria Paoli</v>
      </c>
      <c r="Y547" s="19" t="str">
        <f>IFERROR(VLOOKUP(O547,TABLAS!O:P,2,0)," ")</f>
        <v>Bonificación</v>
      </c>
      <c r="Z547" s="58" t="str">
        <f>IFERROR(IF(R547&lt;&gt;"CA",(Q547/VLOOKUP(INT(I547),TABLAS!R:W,4,0)),Q547),"0")</f>
        <v>0</v>
      </c>
      <c r="AA547" s="19" t="s">
        <v>3</v>
      </c>
      <c r="AB547">
        <f t="shared" si="26"/>
        <v>0</v>
      </c>
    </row>
    <row r="548" spans="1:28" x14ac:dyDescent="0.25">
      <c r="A548" s="71">
        <f t="shared" si="25"/>
        <v>11698229</v>
      </c>
      <c r="B548" s="1" t="s">
        <v>206</v>
      </c>
      <c r="C548" s="1" t="s">
        <v>12</v>
      </c>
      <c r="D548" s="1" t="s">
        <v>2337</v>
      </c>
      <c r="E548" s="1" t="s">
        <v>2338</v>
      </c>
      <c r="F548" s="1" t="s">
        <v>2339</v>
      </c>
      <c r="G548" s="1" t="s">
        <v>4</v>
      </c>
      <c r="H548" s="1" t="s">
        <v>153</v>
      </c>
      <c r="I548" s="1" t="s">
        <v>157</v>
      </c>
      <c r="J548" s="1" t="s">
        <v>158</v>
      </c>
      <c r="K548" s="1" t="s">
        <v>103</v>
      </c>
      <c r="L548" s="1" t="s">
        <v>2</v>
      </c>
      <c r="M548" s="1" t="s">
        <v>3</v>
      </c>
      <c r="N548" s="1" t="s">
        <v>2340</v>
      </c>
      <c r="O548" s="1" t="s">
        <v>61</v>
      </c>
      <c r="P548" s="1" t="s">
        <v>224</v>
      </c>
      <c r="Q548" s="2">
        <v>4</v>
      </c>
      <c r="R548" s="3" t="s">
        <v>3</v>
      </c>
      <c r="S548" s="4">
        <v>43746</v>
      </c>
      <c r="T548" s="5">
        <v>124.18</v>
      </c>
      <c r="U548" s="4">
        <v>43747</v>
      </c>
      <c r="V548" s="19" t="str">
        <f>IFERROR(VLOOKUP(C548,TABLAS!A:C,3,0),"")</f>
        <v>Cueva Borgoño, Juan Carlos</v>
      </c>
      <c r="W548" s="19" t="str">
        <f>IFERROR(VLOOKUP(G548,TABLAS!E:F,2,0)," ")</f>
        <v>CONTADO</v>
      </c>
      <c r="X548" s="19" t="str">
        <f t="shared" si="24"/>
        <v>11698229 - Bustamante Morales, Marlene Elizabe</v>
      </c>
      <c r="Y548" s="19" t="str">
        <f>IFERROR(VLOOKUP(O548,TABLAS!O:P,2,0)," ")</f>
        <v>Pedido</v>
      </c>
      <c r="Z548" s="58">
        <f>IFERROR(IF(R548&lt;&gt;"CA",(Q548/VLOOKUP(INT(I548),TABLAS!R:W,4,0)),Q548),"0")</f>
        <v>4</v>
      </c>
      <c r="AA548" s="19" t="s">
        <v>3</v>
      </c>
      <c r="AB548">
        <f t="shared" si="26"/>
        <v>0</v>
      </c>
    </row>
    <row r="549" spans="1:28" x14ac:dyDescent="0.25">
      <c r="A549" s="71">
        <f t="shared" si="25"/>
        <v>11698229</v>
      </c>
      <c r="B549" s="1" t="s">
        <v>206</v>
      </c>
      <c r="C549" s="1" t="s">
        <v>12</v>
      </c>
      <c r="D549" s="1" t="s">
        <v>2337</v>
      </c>
      <c r="E549" s="1" t="s">
        <v>2338</v>
      </c>
      <c r="F549" s="1" t="s">
        <v>2339</v>
      </c>
      <c r="G549" s="1" t="s">
        <v>4</v>
      </c>
      <c r="H549" s="1" t="s">
        <v>153</v>
      </c>
      <c r="I549" s="1" t="s">
        <v>176</v>
      </c>
      <c r="J549" s="1" t="s">
        <v>177</v>
      </c>
      <c r="K549" s="1" t="s">
        <v>103</v>
      </c>
      <c r="L549" s="1" t="s">
        <v>2</v>
      </c>
      <c r="M549" s="1" t="s">
        <v>3</v>
      </c>
      <c r="N549" s="1" t="s">
        <v>2340</v>
      </c>
      <c r="O549" s="1" t="s">
        <v>59</v>
      </c>
      <c r="P549" s="1" t="s">
        <v>224</v>
      </c>
      <c r="Q549" s="2">
        <v>1</v>
      </c>
      <c r="R549" s="3" t="s">
        <v>3</v>
      </c>
      <c r="S549" s="4">
        <v>43746</v>
      </c>
      <c r="T549" s="5">
        <v>7.24</v>
      </c>
      <c r="U549" s="4">
        <v>43747</v>
      </c>
      <c r="V549" s="19" t="str">
        <f>IFERROR(VLOOKUP(C549,TABLAS!A:C,3,0),"")</f>
        <v>Cueva Borgoño, Juan Carlos</v>
      </c>
      <c r="W549" s="19" t="str">
        <f>IFERROR(VLOOKUP(G549,TABLAS!E:F,2,0)," ")</f>
        <v>CONTADO</v>
      </c>
      <c r="X549" s="19" t="str">
        <f t="shared" si="24"/>
        <v>11698229 - Bustamante Morales, Marlene Elizabe</v>
      </c>
      <c r="Y549" s="19" t="str">
        <f>IFERROR(VLOOKUP(O549,TABLAS!O:P,2,0)," ")</f>
        <v>Pedido</v>
      </c>
      <c r="Z549" s="58">
        <f>IFERROR(IF(R549&lt;&gt;"CA",(Q549/VLOOKUP(INT(I549),TABLAS!R:W,4,0)),Q549),"0")</f>
        <v>1</v>
      </c>
      <c r="AA549" s="19" t="s">
        <v>3</v>
      </c>
      <c r="AB549">
        <f t="shared" si="26"/>
        <v>0</v>
      </c>
    </row>
    <row r="550" spans="1:28" x14ac:dyDescent="0.25">
      <c r="A550" s="71">
        <f t="shared" si="25"/>
        <v>11666184</v>
      </c>
      <c r="B550" s="1" t="s">
        <v>102</v>
      </c>
      <c r="C550" s="1" t="s">
        <v>21</v>
      </c>
      <c r="D550" s="1" t="s">
        <v>2341</v>
      </c>
      <c r="E550" s="1" t="s">
        <v>2342</v>
      </c>
      <c r="F550" s="1" t="s">
        <v>2343</v>
      </c>
      <c r="G550" s="1" t="s">
        <v>4</v>
      </c>
      <c r="H550" s="1" t="s">
        <v>153</v>
      </c>
      <c r="I550" s="1" t="s">
        <v>100</v>
      </c>
      <c r="J550" s="1" t="s">
        <v>101</v>
      </c>
      <c r="K550" s="1" t="s">
        <v>103</v>
      </c>
      <c r="L550" s="1" t="s">
        <v>2</v>
      </c>
      <c r="M550" s="1" t="s">
        <v>3</v>
      </c>
      <c r="N550" s="1" t="s">
        <v>2344</v>
      </c>
      <c r="O550" s="1" t="s">
        <v>61</v>
      </c>
      <c r="P550" s="1" t="s">
        <v>230</v>
      </c>
      <c r="Q550" s="2">
        <v>15</v>
      </c>
      <c r="R550" s="3" t="s">
        <v>3</v>
      </c>
      <c r="S550" s="4">
        <v>43746</v>
      </c>
      <c r="T550" s="5">
        <v>402.47</v>
      </c>
      <c r="U550" s="4">
        <v>43747</v>
      </c>
      <c r="V550" s="19" t="str">
        <f>IFERROR(VLOOKUP(C550,TABLAS!A:C,3,0),"")</f>
        <v>Sanchez Casana, Alejandro Alfr</v>
      </c>
      <c r="W550" s="19" t="str">
        <f>IFERROR(VLOOKUP(G550,TABLAS!E:F,2,0)," ")</f>
        <v>CONTADO</v>
      </c>
      <c r="X550" s="19" t="str">
        <f t="shared" si="24"/>
        <v>11666184 - Bustamante Rosales, Julio Edilberto</v>
      </c>
      <c r="Y550" s="19" t="str">
        <f>IFERROR(VLOOKUP(O550,TABLAS!O:P,2,0)," ")</f>
        <v>Pedido</v>
      </c>
      <c r="Z550" s="58">
        <f>IFERROR(IF(R550&lt;&gt;"CA",(Q550/VLOOKUP(INT(I550),TABLAS!R:W,4,0)),Q550),"0")</f>
        <v>15</v>
      </c>
      <c r="AA550" s="19" t="s">
        <v>3</v>
      </c>
      <c r="AB550">
        <f t="shared" si="26"/>
        <v>0</v>
      </c>
    </row>
    <row r="551" spans="1:28" x14ac:dyDescent="0.25">
      <c r="A551" s="71">
        <f t="shared" si="25"/>
        <v>11666184</v>
      </c>
      <c r="B551" s="1" t="s">
        <v>102</v>
      </c>
      <c r="C551" s="1" t="s">
        <v>21</v>
      </c>
      <c r="D551" s="1" t="s">
        <v>2341</v>
      </c>
      <c r="E551" s="1" t="s">
        <v>2342</v>
      </c>
      <c r="F551" s="1" t="s">
        <v>2343</v>
      </c>
      <c r="G551" s="1" t="s">
        <v>4</v>
      </c>
      <c r="H551" s="1" t="s">
        <v>153</v>
      </c>
      <c r="I551" s="1" t="s">
        <v>157</v>
      </c>
      <c r="J551" s="1" t="s">
        <v>158</v>
      </c>
      <c r="K551" s="1" t="s">
        <v>103</v>
      </c>
      <c r="L551" s="1" t="s">
        <v>2</v>
      </c>
      <c r="M551" s="1" t="s">
        <v>3</v>
      </c>
      <c r="N551" s="1" t="s">
        <v>2344</v>
      </c>
      <c r="O551" s="1" t="s">
        <v>61</v>
      </c>
      <c r="P551" s="1" t="s">
        <v>230</v>
      </c>
      <c r="Q551" s="2">
        <v>2</v>
      </c>
      <c r="R551" s="3" t="s">
        <v>3</v>
      </c>
      <c r="S551" s="4">
        <v>43746</v>
      </c>
      <c r="T551" s="5">
        <v>62.51</v>
      </c>
      <c r="U551" s="4">
        <v>43747</v>
      </c>
      <c r="V551" s="19" t="str">
        <f>IFERROR(VLOOKUP(C551,TABLAS!A:C,3,0),"")</f>
        <v>Sanchez Casana, Alejandro Alfr</v>
      </c>
      <c r="W551" s="19" t="str">
        <f>IFERROR(VLOOKUP(G551,TABLAS!E:F,2,0)," ")</f>
        <v>CONTADO</v>
      </c>
      <c r="X551" s="19" t="str">
        <f t="shared" si="24"/>
        <v>11666184 - Bustamante Rosales, Julio Edilberto</v>
      </c>
      <c r="Y551" s="19" t="str">
        <f>IFERROR(VLOOKUP(O551,TABLAS!O:P,2,0)," ")</f>
        <v>Pedido</v>
      </c>
      <c r="Z551" s="58">
        <f>IFERROR(IF(R551&lt;&gt;"CA",(Q551/VLOOKUP(INT(I551),TABLAS!R:W,4,0)),Q551),"0")</f>
        <v>2</v>
      </c>
      <c r="AA551" s="19" t="s">
        <v>3</v>
      </c>
      <c r="AB551">
        <f t="shared" si="26"/>
        <v>0</v>
      </c>
    </row>
    <row r="552" spans="1:28" x14ac:dyDescent="0.25">
      <c r="A552" s="71">
        <f t="shared" si="25"/>
        <v>11666184</v>
      </c>
      <c r="B552" s="1" t="s">
        <v>102</v>
      </c>
      <c r="C552" s="1" t="s">
        <v>21</v>
      </c>
      <c r="D552" s="1" t="s">
        <v>2341</v>
      </c>
      <c r="E552" s="1" t="s">
        <v>2342</v>
      </c>
      <c r="F552" s="1" t="s">
        <v>2343</v>
      </c>
      <c r="G552" s="1" t="s">
        <v>4</v>
      </c>
      <c r="H552" s="1" t="s">
        <v>153</v>
      </c>
      <c r="I552" s="1" t="s">
        <v>210</v>
      </c>
      <c r="J552" s="1" t="s">
        <v>211</v>
      </c>
      <c r="K552" s="1" t="s">
        <v>103</v>
      </c>
      <c r="L552" s="1" t="s">
        <v>2</v>
      </c>
      <c r="M552" s="1" t="s">
        <v>3</v>
      </c>
      <c r="N552" s="1" t="s">
        <v>2344</v>
      </c>
      <c r="O552" s="1" t="s">
        <v>61</v>
      </c>
      <c r="P552" s="1" t="s">
        <v>230</v>
      </c>
      <c r="Q552" s="2">
        <v>3</v>
      </c>
      <c r="R552" s="3" t="s">
        <v>3</v>
      </c>
      <c r="S552" s="4">
        <v>43746</v>
      </c>
      <c r="T552" s="5">
        <v>80.06</v>
      </c>
      <c r="U552" s="4">
        <v>43747</v>
      </c>
      <c r="V552" s="19" t="str">
        <f>IFERROR(VLOOKUP(C552,TABLAS!A:C,3,0),"")</f>
        <v>Sanchez Casana, Alejandro Alfr</v>
      </c>
      <c r="W552" s="19" t="str">
        <f>IFERROR(VLOOKUP(G552,TABLAS!E:F,2,0)," ")</f>
        <v>CONTADO</v>
      </c>
      <c r="X552" s="19" t="str">
        <f t="shared" si="24"/>
        <v>11666184 - Bustamante Rosales, Julio Edilberto</v>
      </c>
      <c r="Y552" s="19" t="str">
        <f>IFERROR(VLOOKUP(O552,TABLAS!O:P,2,0)," ")</f>
        <v>Pedido</v>
      </c>
      <c r="Z552" s="58">
        <f>IFERROR(IF(R552&lt;&gt;"CA",(Q552/VLOOKUP(INT(I552),TABLAS!R:W,4,0)),Q552),"0")</f>
        <v>3</v>
      </c>
      <c r="AA552" s="19" t="s">
        <v>3</v>
      </c>
      <c r="AB552">
        <f t="shared" si="26"/>
        <v>0</v>
      </c>
    </row>
    <row r="553" spans="1:28" x14ac:dyDescent="0.25">
      <c r="A553" s="71">
        <f t="shared" si="25"/>
        <v>12187754</v>
      </c>
      <c r="B553" s="1" t="s">
        <v>102</v>
      </c>
      <c r="C553" s="1" t="s">
        <v>0</v>
      </c>
      <c r="D553" s="1" t="s">
        <v>2345</v>
      </c>
      <c r="E553" s="1" t="s">
        <v>2346</v>
      </c>
      <c r="F553" s="1" t="s">
        <v>2347</v>
      </c>
      <c r="G553" s="1" t="s">
        <v>4</v>
      </c>
      <c r="H553" s="1" t="s">
        <v>153</v>
      </c>
      <c r="I553" s="1" t="s">
        <v>208</v>
      </c>
      <c r="J553" s="1" t="s">
        <v>209</v>
      </c>
      <c r="K553" s="1" t="s">
        <v>103</v>
      </c>
      <c r="L553" s="1" t="s">
        <v>2</v>
      </c>
      <c r="M553" s="1" t="s">
        <v>3</v>
      </c>
      <c r="N553" s="1" t="s">
        <v>2348</v>
      </c>
      <c r="O553" s="1" t="s">
        <v>61</v>
      </c>
      <c r="P553" s="1" t="s">
        <v>248</v>
      </c>
      <c r="Q553" s="2">
        <v>2</v>
      </c>
      <c r="R553" s="3" t="s">
        <v>3</v>
      </c>
      <c r="S553" s="4">
        <v>43746</v>
      </c>
      <c r="T553" s="5">
        <v>69.94</v>
      </c>
      <c r="U553" s="4">
        <v>43747</v>
      </c>
      <c r="V553" s="19" t="str">
        <f>IFERROR(VLOOKUP(C553,TABLAS!A:C,3,0),"")</f>
        <v>Sanchez Casana, Alejandro Alfr</v>
      </c>
      <c r="W553" s="19" t="str">
        <f>IFERROR(VLOOKUP(G553,TABLAS!E:F,2,0)," ")</f>
        <v>CONTADO</v>
      </c>
      <c r="X553" s="19" t="str">
        <f t="shared" si="24"/>
        <v>12187754 - Byc Market E.I.R.L</v>
      </c>
      <c r="Y553" s="19" t="str">
        <f>IFERROR(VLOOKUP(O553,TABLAS!O:P,2,0)," ")</f>
        <v>Pedido</v>
      </c>
      <c r="Z553" s="58">
        <f>IFERROR(IF(R553&lt;&gt;"CA",(Q553/VLOOKUP(INT(I553),TABLAS!R:W,4,0)),Q553),"0")</f>
        <v>2</v>
      </c>
      <c r="AA553" s="19" t="s">
        <v>3</v>
      </c>
      <c r="AB553">
        <f t="shared" si="26"/>
        <v>0</v>
      </c>
    </row>
    <row r="554" spans="1:28" x14ac:dyDescent="0.25">
      <c r="A554" s="71">
        <f t="shared" si="25"/>
        <v>12187754</v>
      </c>
      <c r="B554" s="1" t="s">
        <v>102</v>
      </c>
      <c r="C554" s="1" t="s">
        <v>0</v>
      </c>
      <c r="D554" s="1" t="s">
        <v>2345</v>
      </c>
      <c r="E554" s="1" t="s">
        <v>2346</v>
      </c>
      <c r="F554" s="1" t="s">
        <v>2347</v>
      </c>
      <c r="G554" s="1" t="s">
        <v>4</v>
      </c>
      <c r="H554" s="1" t="s">
        <v>153</v>
      </c>
      <c r="I554" s="1" t="s">
        <v>216</v>
      </c>
      <c r="J554" s="1" t="s">
        <v>217</v>
      </c>
      <c r="K554" s="1" t="s">
        <v>103</v>
      </c>
      <c r="L554" s="1" t="s">
        <v>2</v>
      </c>
      <c r="M554" s="1" t="s">
        <v>3</v>
      </c>
      <c r="N554" s="1" t="s">
        <v>2348</v>
      </c>
      <c r="O554" s="1" t="s">
        <v>61</v>
      </c>
      <c r="P554" s="1" t="s">
        <v>248</v>
      </c>
      <c r="Q554" s="2">
        <v>1</v>
      </c>
      <c r="R554" s="3" t="s">
        <v>3</v>
      </c>
      <c r="S554" s="4">
        <v>43746</v>
      </c>
      <c r="T554" s="5">
        <v>34.97</v>
      </c>
      <c r="U554" s="4">
        <v>43747</v>
      </c>
      <c r="V554" s="19" t="str">
        <f>IFERROR(VLOOKUP(C554,TABLAS!A:C,3,0),"")</f>
        <v>Sanchez Casana, Alejandro Alfr</v>
      </c>
      <c r="W554" s="19" t="str">
        <f>IFERROR(VLOOKUP(G554,TABLAS!E:F,2,0)," ")</f>
        <v>CONTADO</v>
      </c>
      <c r="X554" s="19" t="str">
        <f t="shared" si="24"/>
        <v>12187754 - Byc Market E.I.R.L</v>
      </c>
      <c r="Y554" s="19" t="str">
        <f>IFERROR(VLOOKUP(O554,TABLAS!O:P,2,0)," ")</f>
        <v>Pedido</v>
      </c>
      <c r="Z554" s="58">
        <f>IFERROR(IF(R554&lt;&gt;"CA",(Q554/VLOOKUP(INT(I554),TABLAS!R:W,4,0)),Q554),"0")</f>
        <v>1</v>
      </c>
      <c r="AA554" s="19" t="s">
        <v>3</v>
      </c>
      <c r="AB554">
        <f t="shared" si="26"/>
        <v>0</v>
      </c>
    </row>
    <row r="555" spans="1:28" x14ac:dyDescent="0.25">
      <c r="A555" s="71">
        <f t="shared" si="25"/>
        <v>12187754</v>
      </c>
      <c r="B555" s="1" t="s">
        <v>102</v>
      </c>
      <c r="C555" s="1" t="s">
        <v>0</v>
      </c>
      <c r="D555" s="1" t="s">
        <v>2345</v>
      </c>
      <c r="E555" s="1" t="s">
        <v>2346</v>
      </c>
      <c r="F555" s="1" t="s">
        <v>2347</v>
      </c>
      <c r="G555" s="1" t="s">
        <v>4</v>
      </c>
      <c r="H555" s="1" t="s">
        <v>153</v>
      </c>
      <c r="I555" s="1" t="s">
        <v>157</v>
      </c>
      <c r="J555" s="1" t="s">
        <v>158</v>
      </c>
      <c r="K555" s="1" t="s">
        <v>103</v>
      </c>
      <c r="L555" s="1" t="s">
        <v>2</v>
      </c>
      <c r="M555" s="1" t="s">
        <v>3</v>
      </c>
      <c r="N555" s="1" t="s">
        <v>2348</v>
      </c>
      <c r="O555" s="1" t="s">
        <v>61</v>
      </c>
      <c r="P555" s="1" t="s">
        <v>248</v>
      </c>
      <c r="Q555" s="2">
        <v>1</v>
      </c>
      <c r="R555" s="3" t="s">
        <v>3</v>
      </c>
      <c r="S555" s="4">
        <v>43746</v>
      </c>
      <c r="T555" s="5">
        <v>30.96</v>
      </c>
      <c r="U555" s="4">
        <v>43747</v>
      </c>
      <c r="V555" s="19" t="str">
        <f>IFERROR(VLOOKUP(C555,TABLAS!A:C,3,0),"")</f>
        <v>Sanchez Casana, Alejandro Alfr</v>
      </c>
      <c r="W555" s="19" t="str">
        <f>IFERROR(VLOOKUP(G555,TABLAS!E:F,2,0)," ")</f>
        <v>CONTADO</v>
      </c>
      <c r="X555" s="19" t="str">
        <f t="shared" si="24"/>
        <v>12187754 - Byc Market E.I.R.L</v>
      </c>
      <c r="Y555" s="19" t="str">
        <f>IFERROR(VLOOKUP(O555,TABLAS!O:P,2,0)," ")</f>
        <v>Pedido</v>
      </c>
      <c r="Z555" s="58">
        <f>IFERROR(IF(R555&lt;&gt;"CA",(Q555/VLOOKUP(INT(I555),TABLAS!R:W,4,0)),Q555),"0")</f>
        <v>1</v>
      </c>
      <c r="AA555" s="19" t="s">
        <v>3</v>
      </c>
      <c r="AB555">
        <f t="shared" si="26"/>
        <v>0</v>
      </c>
    </row>
    <row r="556" spans="1:28" x14ac:dyDescent="0.25">
      <c r="A556" s="71">
        <f t="shared" si="25"/>
        <v>12187754</v>
      </c>
      <c r="B556" s="1" t="s">
        <v>102</v>
      </c>
      <c r="C556" s="1" t="s">
        <v>0</v>
      </c>
      <c r="D556" s="1" t="s">
        <v>2345</v>
      </c>
      <c r="E556" s="1" t="s">
        <v>2346</v>
      </c>
      <c r="F556" s="1" t="s">
        <v>2347</v>
      </c>
      <c r="G556" s="1" t="s">
        <v>4</v>
      </c>
      <c r="H556" s="1" t="s">
        <v>153</v>
      </c>
      <c r="I556" s="1" t="s">
        <v>106</v>
      </c>
      <c r="J556" s="1" t="s">
        <v>107</v>
      </c>
      <c r="K556" s="1" t="s">
        <v>103</v>
      </c>
      <c r="L556" s="1" t="s">
        <v>2</v>
      </c>
      <c r="M556" s="1" t="s">
        <v>3</v>
      </c>
      <c r="N556" s="1" t="s">
        <v>2348</v>
      </c>
      <c r="O556" s="1" t="s">
        <v>59</v>
      </c>
      <c r="P556" s="1" t="s">
        <v>248</v>
      </c>
      <c r="Q556" s="2">
        <v>2</v>
      </c>
      <c r="R556" s="3" t="s">
        <v>3</v>
      </c>
      <c r="S556" s="4">
        <v>43746</v>
      </c>
      <c r="T556" s="5">
        <v>18.04</v>
      </c>
      <c r="U556" s="4">
        <v>43747</v>
      </c>
      <c r="V556" s="19" t="str">
        <f>IFERROR(VLOOKUP(C556,TABLAS!A:C,3,0),"")</f>
        <v>Sanchez Casana, Alejandro Alfr</v>
      </c>
      <c r="W556" s="19" t="str">
        <f>IFERROR(VLOOKUP(G556,TABLAS!E:F,2,0)," ")</f>
        <v>CONTADO</v>
      </c>
      <c r="X556" s="19" t="str">
        <f t="shared" si="24"/>
        <v>12187754 - Byc Market E.I.R.L</v>
      </c>
      <c r="Y556" s="19" t="str">
        <f>IFERROR(VLOOKUP(O556,TABLAS!O:P,2,0)," ")</f>
        <v>Pedido</v>
      </c>
      <c r="Z556" s="58">
        <f>IFERROR(IF(R556&lt;&gt;"CA",(Q556/VLOOKUP(INT(I556),TABLAS!R:W,4,0)),Q556),"0")</f>
        <v>2</v>
      </c>
      <c r="AA556" s="19" t="s">
        <v>3</v>
      </c>
      <c r="AB556">
        <f t="shared" si="26"/>
        <v>0</v>
      </c>
    </row>
    <row r="557" spans="1:28" x14ac:dyDescent="0.25">
      <c r="A557" s="71">
        <f t="shared" si="25"/>
        <v>12187754</v>
      </c>
      <c r="B557" s="1" t="s">
        <v>102</v>
      </c>
      <c r="C557" s="1" t="s">
        <v>0</v>
      </c>
      <c r="D557" s="1" t="s">
        <v>2345</v>
      </c>
      <c r="E557" s="1" t="s">
        <v>2346</v>
      </c>
      <c r="F557" s="1" t="s">
        <v>2347</v>
      </c>
      <c r="G557" s="1" t="s">
        <v>4</v>
      </c>
      <c r="H557" s="1" t="s">
        <v>153</v>
      </c>
      <c r="I557" s="1" t="s">
        <v>149</v>
      </c>
      <c r="J557" s="1" t="s">
        <v>150</v>
      </c>
      <c r="K557" s="1" t="s">
        <v>103</v>
      </c>
      <c r="L557" s="1" t="s">
        <v>2</v>
      </c>
      <c r="M557" s="1" t="s">
        <v>3</v>
      </c>
      <c r="N557" s="1" t="s">
        <v>2348</v>
      </c>
      <c r="O557" s="1" t="s">
        <v>59</v>
      </c>
      <c r="P557" s="1" t="s">
        <v>248</v>
      </c>
      <c r="Q557" s="2">
        <v>2</v>
      </c>
      <c r="R557" s="3" t="s">
        <v>3</v>
      </c>
      <c r="S557" s="4">
        <v>43746</v>
      </c>
      <c r="T557" s="5">
        <v>20.45</v>
      </c>
      <c r="U557" s="4">
        <v>43747</v>
      </c>
      <c r="V557" s="19" t="str">
        <f>IFERROR(VLOOKUP(C557,TABLAS!A:C,3,0),"")</f>
        <v>Sanchez Casana, Alejandro Alfr</v>
      </c>
      <c r="W557" s="19" t="str">
        <f>IFERROR(VLOOKUP(G557,TABLAS!E:F,2,0)," ")</f>
        <v>CONTADO</v>
      </c>
      <c r="X557" s="19" t="str">
        <f t="shared" si="24"/>
        <v>12187754 - Byc Market E.I.R.L</v>
      </c>
      <c r="Y557" s="19" t="str">
        <f>IFERROR(VLOOKUP(O557,TABLAS!O:P,2,0)," ")</f>
        <v>Pedido</v>
      </c>
      <c r="Z557" s="58">
        <f>IFERROR(IF(R557&lt;&gt;"CA",(Q557/VLOOKUP(INT(I557),TABLAS!R:W,4,0)),Q557),"0")</f>
        <v>2</v>
      </c>
      <c r="AA557" s="19" t="s">
        <v>3</v>
      </c>
      <c r="AB557">
        <f t="shared" si="26"/>
        <v>0</v>
      </c>
    </row>
    <row r="558" spans="1:28" x14ac:dyDescent="0.25">
      <c r="A558" s="71">
        <f t="shared" si="25"/>
        <v>11472238</v>
      </c>
      <c r="B558" s="1" t="s">
        <v>212</v>
      </c>
      <c r="C558" s="1" t="s">
        <v>81</v>
      </c>
      <c r="D558" s="1" t="s">
        <v>2349</v>
      </c>
      <c r="E558" s="1" t="s">
        <v>2350</v>
      </c>
      <c r="F558" s="1" t="s">
        <v>2351</v>
      </c>
      <c r="G558" s="1" t="s">
        <v>4</v>
      </c>
      <c r="H558" s="1" t="s">
        <v>153</v>
      </c>
      <c r="I558" s="1" t="s">
        <v>100</v>
      </c>
      <c r="J558" s="1" t="s">
        <v>101</v>
      </c>
      <c r="K558" s="1" t="s">
        <v>103</v>
      </c>
      <c r="L558" s="1" t="s">
        <v>2</v>
      </c>
      <c r="M558" s="1" t="s">
        <v>3</v>
      </c>
      <c r="N558" s="1" t="s">
        <v>2352</v>
      </c>
      <c r="O558" s="1" t="s">
        <v>61</v>
      </c>
      <c r="P558" s="1" t="s">
        <v>1847</v>
      </c>
      <c r="Q558" s="2">
        <v>3</v>
      </c>
      <c r="R558" s="3" t="s">
        <v>3</v>
      </c>
      <c r="S558" s="4">
        <v>43746</v>
      </c>
      <c r="T558" s="5">
        <v>79.849999999999994</v>
      </c>
      <c r="U558" s="4">
        <v>43747</v>
      </c>
      <c r="V558" s="19" t="str">
        <f>IFERROR(VLOOKUP(C558,TABLAS!A:C,3,0),"")</f>
        <v>Salazar Bohorquez, Jorge Luis</v>
      </c>
      <c r="W558" s="19" t="str">
        <f>IFERROR(VLOOKUP(G558,TABLAS!E:F,2,0)," ")</f>
        <v>CONTADO</v>
      </c>
      <c r="X558" s="19" t="str">
        <f t="shared" si="24"/>
        <v>11472238 - Caballero Fernandez, Carlos Alberto</v>
      </c>
      <c r="Y558" s="19" t="str">
        <f>IFERROR(VLOOKUP(O558,TABLAS!O:P,2,0)," ")</f>
        <v>Pedido</v>
      </c>
      <c r="Z558" s="58">
        <f>IFERROR(IF(R558&lt;&gt;"CA",(Q558/VLOOKUP(INT(I558),TABLAS!R:W,4,0)),Q558),"0")</f>
        <v>3</v>
      </c>
      <c r="AA558" s="19" t="s">
        <v>3</v>
      </c>
      <c r="AB558">
        <f t="shared" si="26"/>
        <v>0</v>
      </c>
    </row>
    <row r="559" spans="1:28" x14ac:dyDescent="0.25">
      <c r="A559" s="71">
        <f t="shared" si="25"/>
        <v>11472238</v>
      </c>
      <c r="B559" s="1" t="s">
        <v>212</v>
      </c>
      <c r="C559" s="1" t="s">
        <v>81</v>
      </c>
      <c r="D559" s="1" t="s">
        <v>2349</v>
      </c>
      <c r="E559" s="1" t="s">
        <v>2350</v>
      </c>
      <c r="F559" s="1" t="s">
        <v>2351</v>
      </c>
      <c r="G559" s="1" t="s">
        <v>4</v>
      </c>
      <c r="H559" s="1" t="s">
        <v>153</v>
      </c>
      <c r="I559" s="1" t="s">
        <v>216</v>
      </c>
      <c r="J559" s="1" t="s">
        <v>217</v>
      </c>
      <c r="K559" s="1" t="s">
        <v>103</v>
      </c>
      <c r="L559" s="1" t="s">
        <v>2</v>
      </c>
      <c r="M559" s="1" t="s">
        <v>3</v>
      </c>
      <c r="N559" s="1" t="s">
        <v>2352</v>
      </c>
      <c r="O559" s="1" t="s">
        <v>61</v>
      </c>
      <c r="P559" s="1" t="s">
        <v>1847</v>
      </c>
      <c r="Q559" s="2">
        <v>1</v>
      </c>
      <c r="R559" s="3" t="s">
        <v>3</v>
      </c>
      <c r="S559" s="4">
        <v>43746</v>
      </c>
      <c r="T559" s="5">
        <v>35.049999999999997</v>
      </c>
      <c r="U559" s="4">
        <v>43747</v>
      </c>
      <c r="V559" s="19" t="str">
        <f>IFERROR(VLOOKUP(C559,TABLAS!A:C,3,0),"")</f>
        <v>Salazar Bohorquez, Jorge Luis</v>
      </c>
      <c r="W559" s="19" t="str">
        <f>IFERROR(VLOOKUP(G559,TABLAS!E:F,2,0)," ")</f>
        <v>CONTADO</v>
      </c>
      <c r="X559" s="19" t="str">
        <f t="shared" si="24"/>
        <v>11472238 - Caballero Fernandez, Carlos Alberto</v>
      </c>
      <c r="Y559" s="19" t="str">
        <f>IFERROR(VLOOKUP(O559,TABLAS!O:P,2,0)," ")</f>
        <v>Pedido</v>
      </c>
      <c r="Z559" s="58">
        <f>IFERROR(IF(R559&lt;&gt;"CA",(Q559/VLOOKUP(INT(I559),TABLAS!R:W,4,0)),Q559),"0")</f>
        <v>1</v>
      </c>
      <c r="AA559" s="19" t="s">
        <v>3</v>
      </c>
      <c r="AB559">
        <f t="shared" si="26"/>
        <v>0</v>
      </c>
    </row>
    <row r="560" spans="1:28" x14ac:dyDescent="0.25">
      <c r="A560" s="71">
        <f t="shared" si="25"/>
        <v>11472238</v>
      </c>
      <c r="B560" s="1" t="s">
        <v>212</v>
      </c>
      <c r="C560" s="1" t="s">
        <v>81</v>
      </c>
      <c r="D560" s="1" t="s">
        <v>2349</v>
      </c>
      <c r="E560" s="1" t="s">
        <v>2350</v>
      </c>
      <c r="F560" s="1" t="s">
        <v>2351</v>
      </c>
      <c r="G560" s="1" t="s">
        <v>4</v>
      </c>
      <c r="H560" s="1" t="s">
        <v>153</v>
      </c>
      <c r="I560" s="1" t="s">
        <v>182</v>
      </c>
      <c r="J560" s="1" t="s">
        <v>183</v>
      </c>
      <c r="K560" s="1" t="s">
        <v>103</v>
      </c>
      <c r="L560" s="1" t="s">
        <v>2</v>
      </c>
      <c r="M560" s="1" t="s">
        <v>3</v>
      </c>
      <c r="N560" s="1" t="s">
        <v>2352</v>
      </c>
      <c r="O560" s="1" t="s">
        <v>59</v>
      </c>
      <c r="P560" s="1" t="s">
        <v>1847</v>
      </c>
      <c r="Q560" s="2">
        <v>1</v>
      </c>
      <c r="R560" s="3" t="s">
        <v>3</v>
      </c>
      <c r="S560" s="4">
        <v>43746</v>
      </c>
      <c r="T560" s="5">
        <v>16.91</v>
      </c>
      <c r="U560" s="4">
        <v>43747</v>
      </c>
      <c r="V560" s="19" t="str">
        <f>IFERROR(VLOOKUP(C560,TABLAS!A:C,3,0),"")</f>
        <v>Salazar Bohorquez, Jorge Luis</v>
      </c>
      <c r="W560" s="19" t="str">
        <f>IFERROR(VLOOKUP(G560,TABLAS!E:F,2,0)," ")</f>
        <v>CONTADO</v>
      </c>
      <c r="X560" s="19" t="str">
        <f t="shared" si="24"/>
        <v>11472238 - Caballero Fernandez, Carlos Alberto</v>
      </c>
      <c r="Y560" s="19" t="str">
        <f>IFERROR(VLOOKUP(O560,TABLAS!O:P,2,0)," ")</f>
        <v>Pedido</v>
      </c>
      <c r="Z560" s="58">
        <f>IFERROR(IF(R560&lt;&gt;"CA",(Q560/VLOOKUP(INT(I560),TABLAS!R:W,4,0)),Q560),"0")</f>
        <v>1</v>
      </c>
      <c r="AA560" s="19" t="s">
        <v>3</v>
      </c>
      <c r="AB560">
        <f t="shared" si="26"/>
        <v>0</v>
      </c>
    </row>
    <row r="561" spans="1:28" x14ac:dyDescent="0.25">
      <c r="A561" s="71">
        <f t="shared" si="25"/>
        <v>11472238</v>
      </c>
      <c r="B561" s="1" t="s">
        <v>212</v>
      </c>
      <c r="C561" s="1" t="s">
        <v>81</v>
      </c>
      <c r="D561" s="1" t="s">
        <v>2349</v>
      </c>
      <c r="E561" s="1" t="s">
        <v>2350</v>
      </c>
      <c r="F561" s="1" t="s">
        <v>2351</v>
      </c>
      <c r="G561" s="1" t="s">
        <v>4</v>
      </c>
      <c r="H561" s="1" t="s">
        <v>153</v>
      </c>
      <c r="I561" s="1" t="s">
        <v>151</v>
      </c>
      <c r="J561" s="1" t="s">
        <v>152</v>
      </c>
      <c r="K561" s="1" t="s">
        <v>103</v>
      </c>
      <c r="L561" s="1" t="s">
        <v>2</v>
      </c>
      <c r="M561" s="1" t="s">
        <v>3</v>
      </c>
      <c r="N561" s="1" t="s">
        <v>2352</v>
      </c>
      <c r="O561" s="1" t="s">
        <v>65</v>
      </c>
      <c r="P561" s="1" t="s">
        <v>1847</v>
      </c>
      <c r="Q561" s="2">
        <v>1</v>
      </c>
      <c r="R561" s="3" t="s">
        <v>2</v>
      </c>
      <c r="S561" s="4">
        <v>43746</v>
      </c>
      <c r="T561" s="5">
        <v>0</v>
      </c>
      <c r="U561" s="4">
        <v>43747</v>
      </c>
      <c r="V561" s="19" t="str">
        <f>IFERROR(VLOOKUP(C561,TABLAS!A:C,3,0),"")</f>
        <v>Salazar Bohorquez, Jorge Luis</v>
      </c>
      <c r="W561" s="19" t="str">
        <f>IFERROR(VLOOKUP(G561,TABLAS!E:F,2,0)," ")</f>
        <v>CONTADO</v>
      </c>
      <c r="X561" s="19" t="str">
        <f t="shared" si="24"/>
        <v>11472238 - Caballero Fernandez, Carlos Alberto</v>
      </c>
      <c r="Y561" s="19" t="str">
        <f>IFERROR(VLOOKUP(O561,TABLAS!O:P,2,0)," ")</f>
        <v>Bonificación</v>
      </c>
      <c r="Z561" s="58">
        <f>IFERROR(IF(R561&lt;&gt;"CA",(Q561/VLOOKUP(INT(I561),TABLAS!R:W,4,0)),Q561),"0")</f>
        <v>6.6666666666666666E-2</v>
      </c>
      <c r="AA561" s="19" t="s">
        <v>3</v>
      </c>
      <c r="AB561">
        <f t="shared" si="26"/>
        <v>0</v>
      </c>
    </row>
    <row r="562" spans="1:28" x14ac:dyDescent="0.25">
      <c r="A562" s="71">
        <f t="shared" si="25"/>
        <v>10065565</v>
      </c>
      <c r="B562" s="1" t="s">
        <v>212</v>
      </c>
      <c r="C562" s="1" t="s">
        <v>19</v>
      </c>
      <c r="D562" s="1" t="s">
        <v>2353</v>
      </c>
      <c r="E562" s="1" t="s">
        <v>2354</v>
      </c>
      <c r="F562" s="1" t="s">
        <v>2355</v>
      </c>
      <c r="G562" s="1" t="s">
        <v>4</v>
      </c>
      <c r="H562" s="1" t="s">
        <v>153</v>
      </c>
      <c r="I562" s="1" t="s">
        <v>210</v>
      </c>
      <c r="J562" s="1" t="s">
        <v>211</v>
      </c>
      <c r="K562" s="1" t="s">
        <v>103</v>
      </c>
      <c r="L562" s="1" t="s">
        <v>2</v>
      </c>
      <c r="M562" s="1" t="s">
        <v>3</v>
      </c>
      <c r="N562" s="1" t="s">
        <v>2356</v>
      </c>
      <c r="O562" s="1" t="s">
        <v>61</v>
      </c>
      <c r="P562" s="1" t="s">
        <v>205</v>
      </c>
      <c r="Q562" s="2">
        <v>1</v>
      </c>
      <c r="R562" s="3" t="s">
        <v>3</v>
      </c>
      <c r="S562" s="4">
        <v>43746</v>
      </c>
      <c r="T562" s="5">
        <v>26.39</v>
      </c>
      <c r="U562" s="4">
        <v>43747</v>
      </c>
      <c r="V562" s="19" t="str">
        <f>IFERROR(VLOOKUP(C562,TABLAS!A:C,3,0),"")</f>
        <v>Salazar Bohorquez, Jorge Luis</v>
      </c>
      <c r="W562" s="19" t="str">
        <f>IFERROR(VLOOKUP(G562,TABLAS!E:F,2,0)," ")</f>
        <v>CONTADO</v>
      </c>
      <c r="X562" s="19" t="str">
        <f t="shared" si="24"/>
        <v>10065565 - Caballero Perez, Maria Beatriz</v>
      </c>
      <c r="Y562" s="19" t="str">
        <f>IFERROR(VLOOKUP(O562,TABLAS!O:P,2,0)," ")</f>
        <v>Pedido</v>
      </c>
      <c r="Z562" s="58">
        <f>IFERROR(IF(R562&lt;&gt;"CA",(Q562/VLOOKUP(INT(I562),TABLAS!R:W,4,0)),Q562),"0")</f>
        <v>1</v>
      </c>
      <c r="AA562" s="19" t="s">
        <v>3</v>
      </c>
      <c r="AB562">
        <f t="shared" si="26"/>
        <v>0</v>
      </c>
    </row>
    <row r="563" spans="1:28" x14ac:dyDescent="0.25">
      <c r="A563" s="71">
        <f t="shared" si="25"/>
        <v>10065565</v>
      </c>
      <c r="B563" s="1" t="s">
        <v>212</v>
      </c>
      <c r="C563" s="1" t="s">
        <v>19</v>
      </c>
      <c r="D563" s="1" t="s">
        <v>2353</v>
      </c>
      <c r="E563" s="1" t="s">
        <v>2354</v>
      </c>
      <c r="F563" s="1" t="s">
        <v>2355</v>
      </c>
      <c r="G563" s="1" t="s">
        <v>4</v>
      </c>
      <c r="H563" s="1" t="s">
        <v>153</v>
      </c>
      <c r="I563" s="1" t="s">
        <v>213</v>
      </c>
      <c r="J563" s="1" t="s">
        <v>214</v>
      </c>
      <c r="K563" s="1" t="s">
        <v>103</v>
      </c>
      <c r="L563" s="1" t="s">
        <v>2</v>
      </c>
      <c r="M563" s="1" t="s">
        <v>3</v>
      </c>
      <c r="N563" s="1" t="s">
        <v>2356</v>
      </c>
      <c r="O563" s="1" t="s">
        <v>61</v>
      </c>
      <c r="P563" s="1" t="s">
        <v>205</v>
      </c>
      <c r="Q563" s="2">
        <v>2</v>
      </c>
      <c r="R563" s="3" t="s">
        <v>3</v>
      </c>
      <c r="S563" s="4">
        <v>43746</v>
      </c>
      <c r="T563" s="5">
        <v>61.34</v>
      </c>
      <c r="U563" s="4">
        <v>43747</v>
      </c>
      <c r="V563" s="19" t="str">
        <f>IFERROR(VLOOKUP(C563,TABLAS!A:C,3,0),"")</f>
        <v>Salazar Bohorquez, Jorge Luis</v>
      </c>
      <c r="W563" s="19" t="str">
        <f>IFERROR(VLOOKUP(G563,TABLAS!E:F,2,0)," ")</f>
        <v>CONTADO</v>
      </c>
      <c r="X563" s="19" t="str">
        <f t="shared" si="24"/>
        <v>10065565 - Caballero Perez, Maria Beatriz</v>
      </c>
      <c r="Y563" s="19" t="str">
        <f>IFERROR(VLOOKUP(O563,TABLAS!O:P,2,0)," ")</f>
        <v>Pedido</v>
      </c>
      <c r="Z563" s="58">
        <f>IFERROR(IF(R563&lt;&gt;"CA",(Q563/VLOOKUP(INT(I563),TABLAS!R:W,4,0)),Q563),"0")</f>
        <v>2</v>
      </c>
      <c r="AA563" s="19" t="s">
        <v>3</v>
      </c>
      <c r="AB563">
        <f t="shared" si="26"/>
        <v>0</v>
      </c>
    </row>
    <row r="564" spans="1:28" x14ac:dyDescent="0.25">
      <c r="A564" s="71">
        <f t="shared" si="25"/>
        <v>10065565</v>
      </c>
      <c r="B564" s="1" t="s">
        <v>212</v>
      </c>
      <c r="C564" s="1" t="s">
        <v>19</v>
      </c>
      <c r="D564" s="1" t="s">
        <v>2353</v>
      </c>
      <c r="E564" s="1" t="s">
        <v>2354</v>
      </c>
      <c r="F564" s="1" t="s">
        <v>2355</v>
      </c>
      <c r="G564" s="1" t="s">
        <v>4</v>
      </c>
      <c r="H564" s="1" t="s">
        <v>153</v>
      </c>
      <c r="I564" s="1" t="s">
        <v>100</v>
      </c>
      <c r="J564" s="1" t="s">
        <v>101</v>
      </c>
      <c r="K564" s="1" t="s">
        <v>103</v>
      </c>
      <c r="L564" s="1" t="s">
        <v>2</v>
      </c>
      <c r="M564" s="1" t="s">
        <v>3</v>
      </c>
      <c r="N564" s="1" t="s">
        <v>2356</v>
      </c>
      <c r="O564" s="1" t="s">
        <v>61</v>
      </c>
      <c r="P564" s="1" t="s">
        <v>205</v>
      </c>
      <c r="Q564" s="2">
        <v>5</v>
      </c>
      <c r="R564" s="3" t="s">
        <v>3</v>
      </c>
      <c r="S564" s="4">
        <v>43746</v>
      </c>
      <c r="T564" s="5">
        <v>132.66999999999999</v>
      </c>
      <c r="U564" s="4">
        <v>43747</v>
      </c>
      <c r="V564" s="19" t="str">
        <f>IFERROR(VLOOKUP(C564,TABLAS!A:C,3,0),"")</f>
        <v>Salazar Bohorquez, Jorge Luis</v>
      </c>
      <c r="W564" s="19" t="str">
        <f>IFERROR(VLOOKUP(G564,TABLAS!E:F,2,0)," ")</f>
        <v>CONTADO</v>
      </c>
      <c r="X564" s="19" t="str">
        <f t="shared" si="24"/>
        <v>10065565 - Caballero Perez, Maria Beatriz</v>
      </c>
      <c r="Y564" s="19" t="str">
        <f>IFERROR(VLOOKUP(O564,TABLAS!O:P,2,0)," ")</f>
        <v>Pedido</v>
      </c>
      <c r="Z564" s="58">
        <f>IFERROR(IF(R564&lt;&gt;"CA",(Q564/VLOOKUP(INT(I564),TABLAS!R:W,4,0)),Q564),"0")</f>
        <v>5</v>
      </c>
      <c r="AA564" s="19" t="s">
        <v>3</v>
      </c>
      <c r="AB564">
        <f t="shared" si="26"/>
        <v>0</v>
      </c>
    </row>
    <row r="565" spans="1:28" x14ac:dyDescent="0.25">
      <c r="A565" s="71">
        <f t="shared" si="25"/>
        <v>10065565</v>
      </c>
      <c r="B565" s="1" t="s">
        <v>212</v>
      </c>
      <c r="C565" s="1" t="s">
        <v>19</v>
      </c>
      <c r="D565" s="1" t="s">
        <v>2353</v>
      </c>
      <c r="E565" s="1" t="s">
        <v>2354</v>
      </c>
      <c r="F565" s="1" t="s">
        <v>2355</v>
      </c>
      <c r="G565" s="1" t="s">
        <v>4</v>
      </c>
      <c r="H565" s="1" t="s">
        <v>153</v>
      </c>
      <c r="I565" s="1" t="s">
        <v>168</v>
      </c>
      <c r="J565" s="1" t="s">
        <v>169</v>
      </c>
      <c r="K565" s="1" t="s">
        <v>103</v>
      </c>
      <c r="L565" s="1" t="s">
        <v>2</v>
      </c>
      <c r="M565" s="1" t="s">
        <v>3</v>
      </c>
      <c r="N565" s="1" t="s">
        <v>2356</v>
      </c>
      <c r="O565" s="1" t="s">
        <v>59</v>
      </c>
      <c r="P565" s="1" t="s">
        <v>205</v>
      </c>
      <c r="Q565" s="2">
        <v>1</v>
      </c>
      <c r="R565" s="3" t="s">
        <v>3</v>
      </c>
      <c r="S565" s="4">
        <v>43746</v>
      </c>
      <c r="T565" s="5">
        <v>21.19</v>
      </c>
      <c r="U565" s="4">
        <v>43747</v>
      </c>
      <c r="V565" s="19" t="str">
        <f>IFERROR(VLOOKUP(C565,TABLAS!A:C,3,0),"")</f>
        <v>Salazar Bohorquez, Jorge Luis</v>
      </c>
      <c r="W565" s="19" t="str">
        <f>IFERROR(VLOOKUP(G565,TABLAS!E:F,2,0)," ")</f>
        <v>CONTADO</v>
      </c>
      <c r="X565" s="19" t="str">
        <f t="shared" si="24"/>
        <v>10065565 - Caballero Perez, Maria Beatriz</v>
      </c>
      <c r="Y565" s="19" t="str">
        <f>IFERROR(VLOOKUP(O565,TABLAS!O:P,2,0)," ")</f>
        <v>Pedido</v>
      </c>
      <c r="Z565" s="58">
        <f>IFERROR(IF(R565&lt;&gt;"CA",(Q565/VLOOKUP(INT(I565),TABLAS!R:W,4,0)),Q565),"0")</f>
        <v>1</v>
      </c>
      <c r="AA565" s="19" t="s">
        <v>3</v>
      </c>
      <c r="AB565">
        <f t="shared" si="26"/>
        <v>0</v>
      </c>
    </row>
    <row r="566" spans="1:28" x14ac:dyDescent="0.25">
      <c r="A566" s="71">
        <f t="shared" si="25"/>
        <v>10060243</v>
      </c>
      <c r="B566" s="1" t="s">
        <v>212</v>
      </c>
      <c r="C566" s="1" t="s">
        <v>82</v>
      </c>
      <c r="D566" s="1" t="s">
        <v>2357</v>
      </c>
      <c r="E566" s="1" t="s">
        <v>2358</v>
      </c>
      <c r="F566" s="1" t="s">
        <v>2359</v>
      </c>
      <c r="G566" s="1" t="s">
        <v>4</v>
      </c>
      <c r="H566" s="1" t="s">
        <v>153</v>
      </c>
      <c r="I566" s="1" t="s">
        <v>104</v>
      </c>
      <c r="J566" s="1" t="s">
        <v>105</v>
      </c>
      <c r="K566" s="1" t="s">
        <v>103</v>
      </c>
      <c r="L566" s="1" t="s">
        <v>2</v>
      </c>
      <c r="M566" s="1" t="s">
        <v>3</v>
      </c>
      <c r="N566" s="1" t="s">
        <v>2360</v>
      </c>
      <c r="O566" s="1" t="s">
        <v>59</v>
      </c>
      <c r="P566" s="1" t="s">
        <v>232</v>
      </c>
      <c r="Q566" s="2">
        <v>1</v>
      </c>
      <c r="R566" s="3" t="s">
        <v>3</v>
      </c>
      <c r="S566" s="4">
        <v>43746</v>
      </c>
      <c r="T566" s="5">
        <v>16.100000000000001</v>
      </c>
      <c r="U566" s="4">
        <v>43747</v>
      </c>
      <c r="V566" s="19" t="str">
        <f>IFERROR(VLOOKUP(C566,TABLAS!A:C,3,0),"")</f>
        <v>Salazar Bohorquez, Jorge Luis</v>
      </c>
      <c r="W566" s="19" t="str">
        <f>IFERROR(VLOOKUP(G566,TABLAS!E:F,2,0)," ")</f>
        <v>CONTADO</v>
      </c>
      <c r="X566" s="19" t="str">
        <f t="shared" si="24"/>
        <v>10060243 - Caballero Rodriguez, Victor Nicolas</v>
      </c>
      <c r="Y566" s="19" t="str">
        <f>IFERROR(VLOOKUP(O566,TABLAS!O:P,2,0)," ")</f>
        <v>Pedido</v>
      </c>
      <c r="Z566" s="58">
        <f>IFERROR(IF(R566&lt;&gt;"CA",(Q566/VLOOKUP(INT(I566),TABLAS!R:W,4,0)),Q566),"0")</f>
        <v>1</v>
      </c>
      <c r="AA566" s="19" t="s">
        <v>3</v>
      </c>
      <c r="AB566">
        <f t="shared" si="26"/>
        <v>0</v>
      </c>
    </row>
    <row r="567" spans="1:28" x14ac:dyDescent="0.25">
      <c r="A567" s="71">
        <f t="shared" si="25"/>
        <v>10060243</v>
      </c>
      <c r="B567" s="1" t="s">
        <v>212</v>
      </c>
      <c r="C567" s="1" t="s">
        <v>82</v>
      </c>
      <c r="D567" s="1" t="s">
        <v>2357</v>
      </c>
      <c r="E567" s="1" t="s">
        <v>2358</v>
      </c>
      <c r="F567" s="1" t="s">
        <v>2359</v>
      </c>
      <c r="G567" s="1" t="s">
        <v>4</v>
      </c>
      <c r="H567" s="1" t="s">
        <v>153</v>
      </c>
      <c r="I567" s="1" t="s">
        <v>166</v>
      </c>
      <c r="J567" s="1" t="s">
        <v>167</v>
      </c>
      <c r="K567" s="1" t="s">
        <v>103</v>
      </c>
      <c r="L567" s="1" t="s">
        <v>2</v>
      </c>
      <c r="M567" s="1" t="s">
        <v>3</v>
      </c>
      <c r="N567" s="1" t="s">
        <v>2360</v>
      </c>
      <c r="O567" s="1" t="s">
        <v>59</v>
      </c>
      <c r="P567" s="1" t="s">
        <v>232</v>
      </c>
      <c r="Q567" s="2">
        <v>1</v>
      </c>
      <c r="R567" s="3" t="s">
        <v>3</v>
      </c>
      <c r="S567" s="4">
        <v>43746</v>
      </c>
      <c r="T567" s="5">
        <v>16.100000000000001</v>
      </c>
      <c r="U567" s="4">
        <v>43747</v>
      </c>
      <c r="V567" s="19" t="str">
        <f>IFERROR(VLOOKUP(C567,TABLAS!A:C,3,0),"")</f>
        <v>Salazar Bohorquez, Jorge Luis</v>
      </c>
      <c r="W567" s="19" t="str">
        <f>IFERROR(VLOOKUP(G567,TABLAS!E:F,2,0)," ")</f>
        <v>CONTADO</v>
      </c>
      <c r="X567" s="19" t="str">
        <f t="shared" si="24"/>
        <v>10060243 - Caballero Rodriguez, Victor Nicolas</v>
      </c>
      <c r="Y567" s="19" t="str">
        <f>IFERROR(VLOOKUP(O567,TABLAS!O:P,2,0)," ")</f>
        <v>Pedido</v>
      </c>
      <c r="Z567" s="58">
        <f>IFERROR(IF(R567&lt;&gt;"CA",(Q567/VLOOKUP(INT(I567),TABLAS!R:W,4,0)),Q567),"0")</f>
        <v>1</v>
      </c>
      <c r="AA567" s="19" t="s">
        <v>3</v>
      </c>
      <c r="AB567">
        <f t="shared" si="26"/>
        <v>0</v>
      </c>
    </row>
    <row r="568" spans="1:28" x14ac:dyDescent="0.25">
      <c r="A568" s="71">
        <f t="shared" si="25"/>
        <v>10060243</v>
      </c>
      <c r="B568" s="1" t="s">
        <v>212</v>
      </c>
      <c r="C568" s="1" t="s">
        <v>82</v>
      </c>
      <c r="D568" s="1" t="s">
        <v>2357</v>
      </c>
      <c r="E568" s="1" t="s">
        <v>2358</v>
      </c>
      <c r="F568" s="1" t="s">
        <v>2359</v>
      </c>
      <c r="G568" s="1" t="s">
        <v>4</v>
      </c>
      <c r="H568" s="1" t="s">
        <v>153</v>
      </c>
      <c r="I568" s="1" t="s">
        <v>145</v>
      </c>
      <c r="J568" s="1" t="s">
        <v>146</v>
      </c>
      <c r="K568" s="1" t="s">
        <v>103</v>
      </c>
      <c r="L568" s="1" t="s">
        <v>2</v>
      </c>
      <c r="M568" s="1" t="s">
        <v>3</v>
      </c>
      <c r="N568" s="1" t="s">
        <v>2360</v>
      </c>
      <c r="O568" s="1" t="s">
        <v>59</v>
      </c>
      <c r="P568" s="1" t="s">
        <v>232</v>
      </c>
      <c r="Q568" s="2">
        <v>1</v>
      </c>
      <c r="R568" s="3" t="s">
        <v>3</v>
      </c>
      <c r="S568" s="4">
        <v>43746</v>
      </c>
      <c r="T568" s="5">
        <v>15.89</v>
      </c>
      <c r="U568" s="4">
        <v>43747</v>
      </c>
      <c r="V568" s="19" t="str">
        <f>IFERROR(VLOOKUP(C568,TABLAS!A:C,3,0),"")</f>
        <v>Salazar Bohorquez, Jorge Luis</v>
      </c>
      <c r="W568" s="19" t="str">
        <f>IFERROR(VLOOKUP(G568,TABLAS!E:F,2,0)," ")</f>
        <v>CONTADO</v>
      </c>
      <c r="X568" s="19" t="str">
        <f t="shared" si="24"/>
        <v>10060243 - Caballero Rodriguez, Victor Nicolas</v>
      </c>
      <c r="Y568" s="19" t="str">
        <f>IFERROR(VLOOKUP(O568,TABLAS!O:P,2,0)," ")</f>
        <v>Pedido</v>
      </c>
      <c r="Z568" s="58">
        <f>IFERROR(IF(R568&lt;&gt;"CA",(Q568/VLOOKUP(INT(I568),TABLAS!R:W,4,0)),Q568),"0")</f>
        <v>1</v>
      </c>
      <c r="AA568" s="19" t="s">
        <v>3</v>
      </c>
      <c r="AB568">
        <f t="shared" si="26"/>
        <v>0</v>
      </c>
    </row>
    <row r="569" spans="1:28" x14ac:dyDescent="0.25">
      <c r="A569" s="71">
        <f t="shared" si="25"/>
        <v>10060243</v>
      </c>
      <c r="B569" s="1" t="s">
        <v>212</v>
      </c>
      <c r="C569" s="1" t="s">
        <v>82</v>
      </c>
      <c r="D569" s="1" t="s">
        <v>2357</v>
      </c>
      <c r="E569" s="1" t="s">
        <v>2358</v>
      </c>
      <c r="F569" s="1" t="s">
        <v>2359</v>
      </c>
      <c r="G569" s="1" t="s">
        <v>4</v>
      </c>
      <c r="H569" s="1" t="s">
        <v>153</v>
      </c>
      <c r="I569" s="1" t="s">
        <v>100</v>
      </c>
      <c r="J569" s="1" t="s">
        <v>101</v>
      </c>
      <c r="K569" s="1" t="s">
        <v>103</v>
      </c>
      <c r="L569" s="1" t="s">
        <v>2</v>
      </c>
      <c r="M569" s="1" t="s">
        <v>3</v>
      </c>
      <c r="N569" s="1" t="s">
        <v>2360</v>
      </c>
      <c r="O569" s="1" t="s">
        <v>61</v>
      </c>
      <c r="P569" s="1" t="s">
        <v>232</v>
      </c>
      <c r="Q569" s="2">
        <v>1</v>
      </c>
      <c r="R569" s="3" t="s">
        <v>3</v>
      </c>
      <c r="S569" s="4">
        <v>43746</v>
      </c>
      <c r="T569" s="5">
        <v>26.83</v>
      </c>
      <c r="U569" s="4">
        <v>43747</v>
      </c>
      <c r="V569" s="19" t="str">
        <f>IFERROR(VLOOKUP(C569,TABLAS!A:C,3,0),"")</f>
        <v>Salazar Bohorquez, Jorge Luis</v>
      </c>
      <c r="W569" s="19" t="str">
        <f>IFERROR(VLOOKUP(G569,TABLAS!E:F,2,0)," ")</f>
        <v>CONTADO</v>
      </c>
      <c r="X569" s="19" t="str">
        <f t="shared" si="24"/>
        <v>10060243 - Caballero Rodriguez, Victor Nicolas</v>
      </c>
      <c r="Y569" s="19" t="str">
        <f>IFERROR(VLOOKUP(O569,TABLAS!O:P,2,0)," ")</f>
        <v>Pedido</v>
      </c>
      <c r="Z569" s="58">
        <f>IFERROR(IF(R569&lt;&gt;"CA",(Q569/VLOOKUP(INT(I569),TABLAS!R:W,4,0)),Q569),"0")</f>
        <v>1</v>
      </c>
      <c r="AA569" s="19" t="s">
        <v>3</v>
      </c>
      <c r="AB569">
        <f t="shared" si="26"/>
        <v>0</v>
      </c>
    </row>
    <row r="570" spans="1:28" x14ac:dyDescent="0.25">
      <c r="A570" s="71">
        <f t="shared" si="25"/>
        <v>10060243</v>
      </c>
      <c r="B570" s="1" t="s">
        <v>212</v>
      </c>
      <c r="C570" s="1" t="s">
        <v>82</v>
      </c>
      <c r="D570" s="1" t="s">
        <v>2357</v>
      </c>
      <c r="E570" s="1" t="s">
        <v>2358</v>
      </c>
      <c r="F570" s="1" t="s">
        <v>2359</v>
      </c>
      <c r="G570" s="1" t="s">
        <v>4</v>
      </c>
      <c r="H570" s="1" t="s">
        <v>153</v>
      </c>
      <c r="I570" s="1" t="s">
        <v>104</v>
      </c>
      <c r="J570" s="1" t="s">
        <v>105</v>
      </c>
      <c r="K570" s="1" t="s">
        <v>103</v>
      </c>
      <c r="L570" s="1" t="s">
        <v>2</v>
      </c>
      <c r="M570" s="1" t="s">
        <v>3</v>
      </c>
      <c r="N570" s="1" t="s">
        <v>2360</v>
      </c>
      <c r="O570" s="1" t="s">
        <v>65</v>
      </c>
      <c r="P570" s="1" t="s">
        <v>232</v>
      </c>
      <c r="Q570" s="2">
        <v>2</v>
      </c>
      <c r="R570" s="3" t="s">
        <v>2</v>
      </c>
      <c r="S570" s="4">
        <v>43746</v>
      </c>
      <c r="T570" s="5">
        <v>0</v>
      </c>
      <c r="U570" s="4">
        <v>43747</v>
      </c>
      <c r="V570" s="19" t="str">
        <f>IFERROR(VLOOKUP(C570,TABLAS!A:C,3,0),"")</f>
        <v>Salazar Bohorquez, Jorge Luis</v>
      </c>
      <c r="W570" s="19" t="str">
        <f>IFERROR(VLOOKUP(G570,TABLAS!E:F,2,0)," ")</f>
        <v>CONTADO</v>
      </c>
      <c r="X570" s="19" t="str">
        <f t="shared" si="24"/>
        <v>10060243 - Caballero Rodriguez, Victor Nicolas</v>
      </c>
      <c r="Y570" s="19" t="str">
        <f>IFERROR(VLOOKUP(O570,TABLAS!O:P,2,0)," ")</f>
        <v>Bonificación</v>
      </c>
      <c r="Z570" s="58">
        <f>IFERROR(IF(R570&lt;&gt;"CA",(Q570/VLOOKUP(INT(I570),TABLAS!R:W,4,0)),Q570),"0")</f>
        <v>0.13333333333333333</v>
      </c>
      <c r="AA570" s="19" t="s">
        <v>3</v>
      </c>
      <c r="AB570">
        <f t="shared" si="26"/>
        <v>0</v>
      </c>
    </row>
    <row r="571" spans="1:28" x14ac:dyDescent="0.25">
      <c r="A571" s="71">
        <f t="shared" si="25"/>
        <v>10060243</v>
      </c>
      <c r="B571" s="1" t="s">
        <v>212</v>
      </c>
      <c r="C571" s="1" t="s">
        <v>82</v>
      </c>
      <c r="D571" s="1" t="s">
        <v>2357</v>
      </c>
      <c r="E571" s="1" t="s">
        <v>2358</v>
      </c>
      <c r="F571" s="1" t="s">
        <v>2359</v>
      </c>
      <c r="G571" s="1" t="s">
        <v>4</v>
      </c>
      <c r="H571" s="1" t="s">
        <v>153</v>
      </c>
      <c r="I571" s="1" t="s">
        <v>104</v>
      </c>
      <c r="J571" s="1" t="s">
        <v>105</v>
      </c>
      <c r="K571" s="1" t="s">
        <v>103</v>
      </c>
      <c r="L571" s="1" t="s">
        <v>2</v>
      </c>
      <c r="M571" s="1" t="s">
        <v>3</v>
      </c>
      <c r="N571" s="1" t="s">
        <v>2360</v>
      </c>
      <c r="O571" s="1" t="s">
        <v>65</v>
      </c>
      <c r="P571" s="1" t="s">
        <v>232</v>
      </c>
      <c r="Q571" s="2">
        <v>1</v>
      </c>
      <c r="R571" s="3" t="s">
        <v>2</v>
      </c>
      <c r="S571" s="4">
        <v>43746</v>
      </c>
      <c r="T571" s="5">
        <v>0</v>
      </c>
      <c r="U571" s="4">
        <v>43747</v>
      </c>
      <c r="V571" s="19" t="str">
        <f>IFERROR(VLOOKUP(C571,TABLAS!A:C,3,0),"")</f>
        <v>Salazar Bohorquez, Jorge Luis</v>
      </c>
      <c r="W571" s="19" t="str">
        <f>IFERROR(VLOOKUP(G571,TABLAS!E:F,2,0)," ")</f>
        <v>CONTADO</v>
      </c>
      <c r="X571" s="19" t="str">
        <f t="shared" si="24"/>
        <v>10060243 - Caballero Rodriguez, Victor Nicolas</v>
      </c>
      <c r="Y571" s="19" t="str">
        <f>IFERROR(VLOOKUP(O571,TABLAS!O:P,2,0)," ")</f>
        <v>Bonificación</v>
      </c>
      <c r="Z571" s="58">
        <f>IFERROR(IF(R571&lt;&gt;"CA",(Q571/VLOOKUP(INT(I571),TABLAS!R:W,4,0)),Q571),"0")</f>
        <v>6.6666666666666666E-2</v>
      </c>
      <c r="AA571" s="19" t="s">
        <v>3</v>
      </c>
      <c r="AB571">
        <f t="shared" si="26"/>
        <v>0</v>
      </c>
    </row>
    <row r="572" spans="1:28" x14ac:dyDescent="0.25">
      <c r="A572" s="71">
        <f t="shared" si="25"/>
        <v>12266398</v>
      </c>
      <c r="B572" s="1" t="s">
        <v>212</v>
      </c>
      <c r="C572" s="1" t="s">
        <v>82</v>
      </c>
      <c r="D572" s="1" t="s">
        <v>2361</v>
      </c>
      <c r="E572" s="1" t="s">
        <v>2362</v>
      </c>
      <c r="F572" s="1" t="s">
        <v>2363</v>
      </c>
      <c r="G572" s="1" t="s">
        <v>4</v>
      </c>
      <c r="H572" s="1" t="s">
        <v>153</v>
      </c>
      <c r="I572" s="1" t="s">
        <v>143</v>
      </c>
      <c r="J572" s="1" t="s">
        <v>144</v>
      </c>
      <c r="K572" s="1" t="s">
        <v>103</v>
      </c>
      <c r="L572" s="1" t="s">
        <v>2</v>
      </c>
      <c r="M572" s="1" t="s">
        <v>3</v>
      </c>
      <c r="N572" s="1" t="s">
        <v>2364</v>
      </c>
      <c r="O572" s="1" t="s">
        <v>59</v>
      </c>
      <c r="P572" s="1" t="s">
        <v>227</v>
      </c>
      <c r="Q572" s="2">
        <v>3</v>
      </c>
      <c r="R572" s="3" t="s">
        <v>3</v>
      </c>
      <c r="S572" s="4">
        <v>43746</v>
      </c>
      <c r="T572" s="5">
        <v>19.32</v>
      </c>
      <c r="U572" s="4">
        <v>43747</v>
      </c>
      <c r="V572" s="19" t="str">
        <f>IFERROR(VLOOKUP(C572,TABLAS!A:C,3,0),"")</f>
        <v>Salazar Bohorquez, Jorge Luis</v>
      </c>
      <c r="W572" s="19" t="str">
        <f>IFERROR(VLOOKUP(G572,TABLAS!E:F,2,0)," ")</f>
        <v>CONTADO</v>
      </c>
      <c r="X572" s="19" t="str">
        <f t="shared" si="24"/>
        <v>12266398 - Cabanillas Bueno, Maria Leida</v>
      </c>
      <c r="Y572" s="19" t="str">
        <f>IFERROR(VLOOKUP(O572,TABLAS!O:P,2,0)," ")</f>
        <v>Pedido</v>
      </c>
      <c r="Z572" s="58">
        <f>IFERROR(IF(R572&lt;&gt;"CA",(Q572/VLOOKUP(INT(I572),TABLAS!R:W,4,0)),Q572),"0")</f>
        <v>3</v>
      </c>
      <c r="AA572" s="19" t="s">
        <v>3</v>
      </c>
      <c r="AB572">
        <f t="shared" si="26"/>
        <v>0</v>
      </c>
    </row>
    <row r="573" spans="1:28" x14ac:dyDescent="0.25">
      <c r="A573" s="71">
        <f t="shared" si="25"/>
        <v>12266398</v>
      </c>
      <c r="B573" s="1" t="s">
        <v>212</v>
      </c>
      <c r="C573" s="1" t="s">
        <v>82</v>
      </c>
      <c r="D573" s="1" t="s">
        <v>2361</v>
      </c>
      <c r="E573" s="1" t="s">
        <v>2362</v>
      </c>
      <c r="F573" s="1" t="s">
        <v>2363</v>
      </c>
      <c r="G573" s="1" t="s">
        <v>4</v>
      </c>
      <c r="H573" s="1" t="s">
        <v>153</v>
      </c>
      <c r="I573" s="1" t="s">
        <v>151</v>
      </c>
      <c r="J573" s="1" t="s">
        <v>152</v>
      </c>
      <c r="K573" s="1" t="s">
        <v>103</v>
      </c>
      <c r="L573" s="1" t="s">
        <v>2</v>
      </c>
      <c r="M573" s="1" t="s">
        <v>3</v>
      </c>
      <c r="N573" s="1" t="s">
        <v>2364</v>
      </c>
      <c r="O573" s="1" t="s">
        <v>59</v>
      </c>
      <c r="P573" s="1" t="s">
        <v>227</v>
      </c>
      <c r="Q573" s="2">
        <v>1</v>
      </c>
      <c r="R573" s="3" t="s">
        <v>3</v>
      </c>
      <c r="S573" s="4">
        <v>43746</v>
      </c>
      <c r="T573" s="5">
        <v>13.86</v>
      </c>
      <c r="U573" s="4">
        <v>43747</v>
      </c>
      <c r="V573" s="19" t="str">
        <f>IFERROR(VLOOKUP(C573,TABLAS!A:C,3,0),"")</f>
        <v>Salazar Bohorquez, Jorge Luis</v>
      </c>
      <c r="W573" s="19" t="str">
        <f>IFERROR(VLOOKUP(G573,TABLAS!E:F,2,0)," ")</f>
        <v>CONTADO</v>
      </c>
      <c r="X573" s="19" t="str">
        <f t="shared" si="24"/>
        <v>12266398 - Cabanillas Bueno, Maria Leida</v>
      </c>
      <c r="Y573" s="19" t="str">
        <f>IFERROR(VLOOKUP(O573,TABLAS!O:P,2,0)," ")</f>
        <v>Pedido</v>
      </c>
      <c r="Z573" s="58">
        <f>IFERROR(IF(R573&lt;&gt;"CA",(Q573/VLOOKUP(INT(I573),TABLAS!R:W,4,0)),Q573),"0")</f>
        <v>1</v>
      </c>
      <c r="AA573" s="19" t="s">
        <v>3</v>
      </c>
      <c r="AB573">
        <f t="shared" si="26"/>
        <v>0</v>
      </c>
    </row>
    <row r="574" spans="1:28" x14ac:dyDescent="0.25">
      <c r="A574" s="71">
        <f t="shared" si="25"/>
        <v>12266398</v>
      </c>
      <c r="B574" s="1" t="s">
        <v>212</v>
      </c>
      <c r="C574" s="1" t="s">
        <v>82</v>
      </c>
      <c r="D574" s="1" t="s">
        <v>2361</v>
      </c>
      <c r="E574" s="1" t="s">
        <v>2362</v>
      </c>
      <c r="F574" s="1" t="s">
        <v>2363</v>
      </c>
      <c r="G574" s="1" t="s">
        <v>4</v>
      </c>
      <c r="H574" s="1" t="s">
        <v>153</v>
      </c>
      <c r="I574" s="1" t="s">
        <v>104</v>
      </c>
      <c r="J574" s="1" t="s">
        <v>105</v>
      </c>
      <c r="K574" s="1" t="s">
        <v>103</v>
      </c>
      <c r="L574" s="1" t="s">
        <v>2</v>
      </c>
      <c r="M574" s="1" t="s">
        <v>3</v>
      </c>
      <c r="N574" s="1" t="s">
        <v>2364</v>
      </c>
      <c r="O574" s="1" t="s">
        <v>59</v>
      </c>
      <c r="P574" s="1" t="s">
        <v>227</v>
      </c>
      <c r="Q574" s="2">
        <v>1</v>
      </c>
      <c r="R574" s="3" t="s">
        <v>3</v>
      </c>
      <c r="S574" s="4">
        <v>43746</v>
      </c>
      <c r="T574" s="5">
        <v>16.100000000000001</v>
      </c>
      <c r="U574" s="4">
        <v>43747</v>
      </c>
      <c r="V574" s="19" t="str">
        <f>IFERROR(VLOOKUP(C574,TABLAS!A:C,3,0),"")</f>
        <v>Salazar Bohorquez, Jorge Luis</v>
      </c>
      <c r="W574" s="19" t="str">
        <f>IFERROR(VLOOKUP(G574,TABLAS!E:F,2,0)," ")</f>
        <v>CONTADO</v>
      </c>
      <c r="X574" s="19" t="str">
        <f t="shared" si="24"/>
        <v>12266398 - Cabanillas Bueno, Maria Leida</v>
      </c>
      <c r="Y574" s="19" t="str">
        <f>IFERROR(VLOOKUP(O574,TABLAS!O:P,2,0)," ")</f>
        <v>Pedido</v>
      </c>
      <c r="Z574" s="58">
        <f>IFERROR(IF(R574&lt;&gt;"CA",(Q574/VLOOKUP(INT(I574),TABLAS!R:W,4,0)),Q574),"0")</f>
        <v>1</v>
      </c>
      <c r="AA574" s="19" t="s">
        <v>3</v>
      </c>
      <c r="AB574">
        <f t="shared" si="26"/>
        <v>0</v>
      </c>
    </row>
    <row r="575" spans="1:28" x14ac:dyDescent="0.25">
      <c r="A575" s="71">
        <f t="shared" si="25"/>
        <v>12266398</v>
      </c>
      <c r="B575" s="1" t="s">
        <v>212</v>
      </c>
      <c r="C575" s="1" t="s">
        <v>82</v>
      </c>
      <c r="D575" s="1" t="s">
        <v>2361</v>
      </c>
      <c r="E575" s="1" t="s">
        <v>2362</v>
      </c>
      <c r="F575" s="1" t="s">
        <v>2363</v>
      </c>
      <c r="G575" s="1" t="s">
        <v>4</v>
      </c>
      <c r="H575" s="1" t="s">
        <v>153</v>
      </c>
      <c r="I575" s="1" t="s">
        <v>182</v>
      </c>
      <c r="J575" s="1" t="s">
        <v>183</v>
      </c>
      <c r="K575" s="1" t="s">
        <v>103</v>
      </c>
      <c r="L575" s="1" t="s">
        <v>2</v>
      </c>
      <c r="M575" s="1" t="s">
        <v>3</v>
      </c>
      <c r="N575" s="1" t="s">
        <v>2364</v>
      </c>
      <c r="O575" s="1" t="s">
        <v>59</v>
      </c>
      <c r="P575" s="1" t="s">
        <v>227</v>
      </c>
      <c r="Q575" s="2">
        <v>4</v>
      </c>
      <c r="R575" s="3" t="s">
        <v>3</v>
      </c>
      <c r="S575" s="4">
        <v>43746</v>
      </c>
      <c r="T575" s="5">
        <v>67.62</v>
      </c>
      <c r="U575" s="4">
        <v>43747</v>
      </c>
      <c r="V575" s="19" t="str">
        <f>IFERROR(VLOOKUP(C575,TABLAS!A:C,3,0),"")</f>
        <v>Salazar Bohorquez, Jorge Luis</v>
      </c>
      <c r="W575" s="19" t="str">
        <f>IFERROR(VLOOKUP(G575,TABLAS!E:F,2,0)," ")</f>
        <v>CONTADO</v>
      </c>
      <c r="X575" s="19" t="str">
        <f t="shared" si="24"/>
        <v>12266398 - Cabanillas Bueno, Maria Leida</v>
      </c>
      <c r="Y575" s="19" t="str">
        <f>IFERROR(VLOOKUP(O575,TABLAS!O:P,2,0)," ")</f>
        <v>Pedido</v>
      </c>
      <c r="Z575" s="58">
        <f>IFERROR(IF(R575&lt;&gt;"CA",(Q575/VLOOKUP(INT(I575),TABLAS!R:W,4,0)),Q575),"0")</f>
        <v>4</v>
      </c>
      <c r="AA575" s="19" t="s">
        <v>3</v>
      </c>
      <c r="AB575">
        <f t="shared" si="26"/>
        <v>0</v>
      </c>
    </row>
    <row r="576" spans="1:28" x14ac:dyDescent="0.25">
      <c r="A576" s="71">
        <f t="shared" si="25"/>
        <v>12266398</v>
      </c>
      <c r="B576" s="1" t="s">
        <v>212</v>
      </c>
      <c r="C576" s="1" t="s">
        <v>82</v>
      </c>
      <c r="D576" s="1" t="s">
        <v>2361</v>
      </c>
      <c r="E576" s="1" t="s">
        <v>2362</v>
      </c>
      <c r="F576" s="1" t="s">
        <v>2363</v>
      </c>
      <c r="G576" s="1" t="s">
        <v>4</v>
      </c>
      <c r="H576" s="1" t="s">
        <v>153</v>
      </c>
      <c r="I576" s="1" t="s">
        <v>270</v>
      </c>
      <c r="J576" s="1" t="s">
        <v>271</v>
      </c>
      <c r="K576" s="1" t="s">
        <v>103</v>
      </c>
      <c r="L576" s="1" t="s">
        <v>2</v>
      </c>
      <c r="M576" s="1" t="s">
        <v>3</v>
      </c>
      <c r="N576" s="1" t="s">
        <v>2364</v>
      </c>
      <c r="O576" s="1" t="s">
        <v>59</v>
      </c>
      <c r="P576" s="1" t="s">
        <v>227</v>
      </c>
      <c r="Q576" s="2">
        <v>1</v>
      </c>
      <c r="R576" s="3" t="s">
        <v>3</v>
      </c>
      <c r="S576" s="4">
        <v>43746</v>
      </c>
      <c r="T576" s="5">
        <v>13.86</v>
      </c>
      <c r="U576" s="4">
        <v>43747</v>
      </c>
      <c r="V576" s="19" t="str">
        <f>IFERROR(VLOOKUP(C576,TABLAS!A:C,3,0),"")</f>
        <v>Salazar Bohorquez, Jorge Luis</v>
      </c>
      <c r="W576" s="19" t="str">
        <f>IFERROR(VLOOKUP(G576,TABLAS!E:F,2,0)," ")</f>
        <v>CONTADO</v>
      </c>
      <c r="X576" s="19" t="str">
        <f t="shared" si="24"/>
        <v>12266398 - Cabanillas Bueno, Maria Leida</v>
      </c>
      <c r="Y576" s="19" t="str">
        <f>IFERROR(VLOOKUP(O576,TABLAS!O:P,2,0)," ")</f>
        <v>Pedido</v>
      </c>
      <c r="Z576" s="58">
        <f>IFERROR(IF(R576&lt;&gt;"CA",(Q576/VLOOKUP(INT(I576),TABLAS!R:W,4,0)),Q576),"0")</f>
        <v>1</v>
      </c>
      <c r="AA576" s="19" t="s">
        <v>3</v>
      </c>
      <c r="AB576">
        <f t="shared" si="26"/>
        <v>0</v>
      </c>
    </row>
    <row r="577" spans="1:28" x14ac:dyDescent="0.25">
      <c r="A577" s="71">
        <f t="shared" si="25"/>
        <v>12266398</v>
      </c>
      <c r="B577" s="1" t="s">
        <v>212</v>
      </c>
      <c r="C577" s="1" t="s">
        <v>82</v>
      </c>
      <c r="D577" s="1" t="s">
        <v>2361</v>
      </c>
      <c r="E577" s="1" t="s">
        <v>2362</v>
      </c>
      <c r="F577" s="1" t="s">
        <v>2363</v>
      </c>
      <c r="G577" s="1" t="s">
        <v>4</v>
      </c>
      <c r="H577" s="1" t="s">
        <v>153</v>
      </c>
      <c r="I577" s="1" t="s">
        <v>151</v>
      </c>
      <c r="J577" s="1" t="s">
        <v>152</v>
      </c>
      <c r="K577" s="1" t="s">
        <v>103</v>
      </c>
      <c r="L577" s="1" t="s">
        <v>2</v>
      </c>
      <c r="M577" s="1" t="s">
        <v>3</v>
      </c>
      <c r="N577" s="1" t="s">
        <v>2364</v>
      </c>
      <c r="O577" s="1" t="s">
        <v>65</v>
      </c>
      <c r="P577" s="1" t="s">
        <v>227</v>
      </c>
      <c r="Q577" s="2">
        <v>2</v>
      </c>
      <c r="R577" s="3" t="s">
        <v>2</v>
      </c>
      <c r="S577" s="4">
        <v>43746</v>
      </c>
      <c r="T577" s="5">
        <v>0</v>
      </c>
      <c r="U577" s="4">
        <v>43747</v>
      </c>
      <c r="V577" s="19" t="str">
        <f>IFERROR(VLOOKUP(C577,TABLAS!A:C,3,0),"")</f>
        <v>Salazar Bohorquez, Jorge Luis</v>
      </c>
      <c r="W577" s="19" t="str">
        <f>IFERROR(VLOOKUP(G577,TABLAS!E:F,2,0)," ")</f>
        <v>CONTADO</v>
      </c>
      <c r="X577" s="19" t="str">
        <f t="shared" si="24"/>
        <v>12266398 - Cabanillas Bueno, Maria Leida</v>
      </c>
      <c r="Y577" s="19" t="str">
        <f>IFERROR(VLOOKUP(O577,TABLAS!O:P,2,0)," ")</f>
        <v>Bonificación</v>
      </c>
      <c r="Z577" s="58">
        <f>IFERROR(IF(R577&lt;&gt;"CA",(Q577/VLOOKUP(INT(I577),TABLAS!R:W,4,0)),Q577),"0")</f>
        <v>0.13333333333333333</v>
      </c>
      <c r="AA577" s="19" t="s">
        <v>3</v>
      </c>
      <c r="AB577">
        <f t="shared" si="26"/>
        <v>0</v>
      </c>
    </row>
    <row r="578" spans="1:28" x14ac:dyDescent="0.25">
      <c r="A578" s="71">
        <f t="shared" si="25"/>
        <v>12266398</v>
      </c>
      <c r="B578" s="1" t="s">
        <v>212</v>
      </c>
      <c r="C578" s="1" t="s">
        <v>82</v>
      </c>
      <c r="D578" s="1" t="s">
        <v>2361</v>
      </c>
      <c r="E578" s="1" t="s">
        <v>2362</v>
      </c>
      <c r="F578" s="1" t="s">
        <v>2363</v>
      </c>
      <c r="G578" s="1" t="s">
        <v>4</v>
      </c>
      <c r="H578" s="1" t="s">
        <v>153</v>
      </c>
      <c r="I578" s="1" t="s">
        <v>182</v>
      </c>
      <c r="J578" s="1" t="s">
        <v>183</v>
      </c>
      <c r="K578" s="1" t="s">
        <v>103</v>
      </c>
      <c r="L578" s="1" t="s">
        <v>2</v>
      </c>
      <c r="M578" s="1" t="s">
        <v>3</v>
      </c>
      <c r="N578" s="1" t="s">
        <v>2364</v>
      </c>
      <c r="O578" s="1" t="s">
        <v>65</v>
      </c>
      <c r="P578" s="1" t="s">
        <v>227</v>
      </c>
      <c r="Q578" s="2">
        <v>8</v>
      </c>
      <c r="R578" s="3" t="s">
        <v>2</v>
      </c>
      <c r="S578" s="4">
        <v>43746</v>
      </c>
      <c r="T578" s="5">
        <v>0</v>
      </c>
      <c r="U578" s="4">
        <v>43747</v>
      </c>
      <c r="V578" s="19" t="str">
        <f>IFERROR(VLOOKUP(C578,TABLAS!A:C,3,0),"")</f>
        <v>Salazar Bohorquez, Jorge Luis</v>
      </c>
      <c r="W578" s="19" t="str">
        <f>IFERROR(VLOOKUP(G578,TABLAS!E:F,2,0)," ")</f>
        <v>CONTADO</v>
      </c>
      <c r="X578" s="19" t="str">
        <f t="shared" ref="X578:X641" si="27">IFERROR(CONCATENATE(D578," - ",E578)," ")</f>
        <v>12266398 - Cabanillas Bueno, Maria Leida</v>
      </c>
      <c r="Y578" s="19" t="str">
        <f>IFERROR(VLOOKUP(O578,TABLAS!O:P,2,0)," ")</f>
        <v>Bonificación</v>
      </c>
      <c r="Z578" s="58">
        <f>IFERROR(IF(R578&lt;&gt;"CA",(Q578/VLOOKUP(INT(I578),TABLAS!R:W,4,0)),Q578),"0")</f>
        <v>2</v>
      </c>
      <c r="AA578" s="19" t="s">
        <v>3</v>
      </c>
      <c r="AB578">
        <f t="shared" si="26"/>
        <v>0</v>
      </c>
    </row>
    <row r="579" spans="1:28" x14ac:dyDescent="0.25">
      <c r="A579" s="71">
        <f t="shared" ref="A579:A642" si="28">VALUE(D579)</f>
        <v>12266398</v>
      </c>
      <c r="B579" s="1" t="s">
        <v>212</v>
      </c>
      <c r="C579" s="1" t="s">
        <v>82</v>
      </c>
      <c r="D579" s="1" t="s">
        <v>2361</v>
      </c>
      <c r="E579" s="1" t="s">
        <v>2362</v>
      </c>
      <c r="F579" s="1" t="s">
        <v>2363</v>
      </c>
      <c r="G579" s="1" t="s">
        <v>4</v>
      </c>
      <c r="H579" s="1" t="s">
        <v>153</v>
      </c>
      <c r="I579" s="1" t="s">
        <v>104</v>
      </c>
      <c r="J579" s="1" t="s">
        <v>105</v>
      </c>
      <c r="K579" s="1" t="s">
        <v>103</v>
      </c>
      <c r="L579" s="1" t="s">
        <v>2</v>
      </c>
      <c r="M579" s="1" t="s">
        <v>3</v>
      </c>
      <c r="N579" s="1" t="s">
        <v>2364</v>
      </c>
      <c r="O579" s="1" t="s">
        <v>65</v>
      </c>
      <c r="P579" s="1" t="s">
        <v>227</v>
      </c>
      <c r="Q579" s="2">
        <v>1</v>
      </c>
      <c r="R579" s="3" t="s">
        <v>2</v>
      </c>
      <c r="S579" s="4">
        <v>43746</v>
      </c>
      <c r="T579" s="5">
        <v>0</v>
      </c>
      <c r="U579" s="4">
        <v>43747</v>
      </c>
      <c r="V579" s="19" t="str">
        <f>IFERROR(VLOOKUP(C579,TABLAS!A:C,3,0),"")</f>
        <v>Salazar Bohorquez, Jorge Luis</v>
      </c>
      <c r="W579" s="19" t="str">
        <f>IFERROR(VLOOKUP(G579,TABLAS!E:F,2,0)," ")</f>
        <v>CONTADO</v>
      </c>
      <c r="X579" s="19" t="str">
        <f t="shared" si="27"/>
        <v>12266398 - Cabanillas Bueno, Maria Leida</v>
      </c>
      <c r="Y579" s="19" t="str">
        <f>IFERROR(VLOOKUP(O579,TABLAS!O:P,2,0)," ")</f>
        <v>Bonificación</v>
      </c>
      <c r="Z579" s="58">
        <f>IFERROR(IF(R579&lt;&gt;"CA",(Q579/VLOOKUP(INT(I579),TABLAS!R:W,4,0)),Q579),"0")</f>
        <v>6.6666666666666666E-2</v>
      </c>
      <c r="AA579" s="19" t="s">
        <v>3</v>
      </c>
      <c r="AB579">
        <f t="shared" ref="AB579:AB642" si="29">SUMIF(F$2:F$4247,F579=F580,Z$2:Z$4247)</f>
        <v>0</v>
      </c>
    </row>
    <row r="580" spans="1:28" x14ac:dyDescent="0.25">
      <c r="A580" s="71">
        <f t="shared" si="28"/>
        <v>10053972</v>
      </c>
      <c r="B580" s="1" t="s">
        <v>206</v>
      </c>
      <c r="C580" s="1" t="s">
        <v>12</v>
      </c>
      <c r="D580" s="1" t="s">
        <v>2365</v>
      </c>
      <c r="E580" s="1" t="s">
        <v>2366</v>
      </c>
      <c r="F580" s="1" t="s">
        <v>2367</v>
      </c>
      <c r="G580" s="1" t="s">
        <v>4</v>
      </c>
      <c r="H580" s="1" t="s">
        <v>153</v>
      </c>
      <c r="I580" s="1" t="s">
        <v>100</v>
      </c>
      <c r="J580" s="1" t="s">
        <v>101</v>
      </c>
      <c r="K580" s="1" t="s">
        <v>103</v>
      </c>
      <c r="L580" s="1" t="s">
        <v>2</v>
      </c>
      <c r="M580" s="1" t="s">
        <v>3</v>
      </c>
      <c r="N580" s="1" t="s">
        <v>2368</v>
      </c>
      <c r="O580" s="1" t="s">
        <v>61</v>
      </c>
      <c r="P580" s="1" t="s">
        <v>215</v>
      </c>
      <c r="Q580" s="2">
        <v>13</v>
      </c>
      <c r="R580" s="3" t="s">
        <v>3</v>
      </c>
      <c r="S580" s="4">
        <v>43746</v>
      </c>
      <c r="T580" s="5">
        <v>344.94</v>
      </c>
      <c r="U580" s="4">
        <v>43747</v>
      </c>
      <c r="V580" s="19" t="str">
        <f>IFERROR(VLOOKUP(C580,TABLAS!A:C,3,0),"")</f>
        <v>Cueva Borgoño, Juan Carlos</v>
      </c>
      <c r="W580" s="19" t="str">
        <f>IFERROR(VLOOKUP(G580,TABLAS!E:F,2,0)," ")</f>
        <v>CONTADO</v>
      </c>
      <c r="X580" s="19" t="str">
        <f t="shared" si="27"/>
        <v>10053972 - Cabel Hualtibamba, Silvia Caridad</v>
      </c>
      <c r="Y580" s="19" t="str">
        <f>IFERROR(VLOOKUP(O580,TABLAS!O:P,2,0)," ")</f>
        <v>Pedido</v>
      </c>
      <c r="Z580" s="58">
        <f>IFERROR(IF(R580&lt;&gt;"CA",(Q580/VLOOKUP(INT(I580),TABLAS!R:W,4,0)),Q580),"0")</f>
        <v>13</v>
      </c>
      <c r="AA580" s="19" t="s">
        <v>3</v>
      </c>
      <c r="AB580">
        <f t="shared" si="29"/>
        <v>0</v>
      </c>
    </row>
    <row r="581" spans="1:28" x14ac:dyDescent="0.25">
      <c r="A581" s="71">
        <f t="shared" si="28"/>
        <v>10053972</v>
      </c>
      <c r="B581" s="1" t="s">
        <v>206</v>
      </c>
      <c r="C581" s="1" t="s">
        <v>12</v>
      </c>
      <c r="D581" s="1" t="s">
        <v>2365</v>
      </c>
      <c r="E581" s="1" t="s">
        <v>2366</v>
      </c>
      <c r="F581" s="1" t="s">
        <v>2367</v>
      </c>
      <c r="G581" s="1" t="s">
        <v>4</v>
      </c>
      <c r="H581" s="1" t="s">
        <v>153</v>
      </c>
      <c r="I581" s="1" t="s">
        <v>210</v>
      </c>
      <c r="J581" s="1" t="s">
        <v>211</v>
      </c>
      <c r="K581" s="1" t="s">
        <v>103</v>
      </c>
      <c r="L581" s="1" t="s">
        <v>2</v>
      </c>
      <c r="M581" s="1" t="s">
        <v>3</v>
      </c>
      <c r="N581" s="1" t="s">
        <v>2368</v>
      </c>
      <c r="O581" s="1" t="s">
        <v>61</v>
      </c>
      <c r="P581" s="1" t="s">
        <v>215</v>
      </c>
      <c r="Q581" s="2">
        <v>2</v>
      </c>
      <c r="R581" s="3" t="s">
        <v>3</v>
      </c>
      <c r="S581" s="4">
        <v>43746</v>
      </c>
      <c r="T581" s="5">
        <v>52.78</v>
      </c>
      <c r="U581" s="4">
        <v>43747</v>
      </c>
      <c r="V581" s="19" t="str">
        <f>IFERROR(VLOOKUP(C581,TABLAS!A:C,3,0),"")</f>
        <v>Cueva Borgoño, Juan Carlos</v>
      </c>
      <c r="W581" s="19" t="str">
        <f>IFERROR(VLOOKUP(G581,TABLAS!E:F,2,0)," ")</f>
        <v>CONTADO</v>
      </c>
      <c r="X581" s="19" t="str">
        <f t="shared" si="27"/>
        <v>10053972 - Cabel Hualtibamba, Silvia Caridad</v>
      </c>
      <c r="Y581" s="19" t="str">
        <f>IFERROR(VLOOKUP(O581,TABLAS!O:P,2,0)," ")</f>
        <v>Pedido</v>
      </c>
      <c r="Z581" s="58">
        <f>IFERROR(IF(R581&lt;&gt;"CA",(Q581/VLOOKUP(INT(I581),TABLAS!R:W,4,0)),Q581),"0")</f>
        <v>2</v>
      </c>
      <c r="AA581" s="19" t="s">
        <v>3</v>
      </c>
      <c r="AB581">
        <f t="shared" si="29"/>
        <v>0</v>
      </c>
    </row>
    <row r="582" spans="1:28" x14ac:dyDescent="0.25">
      <c r="A582" s="71">
        <f t="shared" si="28"/>
        <v>10794617</v>
      </c>
      <c r="B582" s="1" t="s">
        <v>212</v>
      </c>
      <c r="C582" s="1" t="s">
        <v>82</v>
      </c>
      <c r="D582" s="1" t="s">
        <v>2369</v>
      </c>
      <c r="E582" s="1" t="s">
        <v>2370</v>
      </c>
      <c r="F582" s="1" t="s">
        <v>2371</v>
      </c>
      <c r="G582" s="1" t="s">
        <v>4</v>
      </c>
      <c r="H582" s="1" t="s">
        <v>153</v>
      </c>
      <c r="I582" s="1" t="s">
        <v>100</v>
      </c>
      <c r="J582" s="1" t="s">
        <v>101</v>
      </c>
      <c r="K582" s="1" t="s">
        <v>103</v>
      </c>
      <c r="L582" s="1" t="s">
        <v>2</v>
      </c>
      <c r="M582" s="1" t="s">
        <v>3</v>
      </c>
      <c r="N582" s="1" t="s">
        <v>2372</v>
      </c>
      <c r="O582" s="1" t="s">
        <v>61</v>
      </c>
      <c r="P582" s="1" t="s">
        <v>215</v>
      </c>
      <c r="Q582" s="2">
        <v>5</v>
      </c>
      <c r="R582" s="3" t="s">
        <v>3</v>
      </c>
      <c r="S582" s="4">
        <v>43746</v>
      </c>
      <c r="T582" s="5">
        <v>134.58000000000001</v>
      </c>
      <c r="U582" s="4">
        <v>43747</v>
      </c>
      <c r="V582" s="19" t="str">
        <f>IFERROR(VLOOKUP(C582,TABLAS!A:C,3,0),"")</f>
        <v>Salazar Bohorquez, Jorge Luis</v>
      </c>
      <c r="W582" s="19" t="str">
        <f>IFERROR(VLOOKUP(G582,TABLAS!E:F,2,0)," ")</f>
        <v>CONTADO</v>
      </c>
      <c r="X582" s="19" t="str">
        <f t="shared" si="27"/>
        <v>10794617 - Cabellos De Correa, Lorenza Graciel</v>
      </c>
      <c r="Y582" s="19" t="str">
        <f>IFERROR(VLOOKUP(O582,TABLAS!O:P,2,0)," ")</f>
        <v>Pedido</v>
      </c>
      <c r="Z582" s="58">
        <f>IFERROR(IF(R582&lt;&gt;"CA",(Q582/VLOOKUP(INT(I582),TABLAS!R:W,4,0)),Q582),"0")</f>
        <v>5</v>
      </c>
      <c r="AA582" s="19" t="s">
        <v>3</v>
      </c>
      <c r="AB582">
        <f t="shared" si="29"/>
        <v>0</v>
      </c>
    </row>
    <row r="583" spans="1:28" x14ac:dyDescent="0.25">
      <c r="A583" s="71">
        <f t="shared" si="28"/>
        <v>10057101</v>
      </c>
      <c r="B583" s="1" t="s">
        <v>206</v>
      </c>
      <c r="C583" s="1" t="s">
        <v>247</v>
      </c>
      <c r="D583" s="1" t="s">
        <v>252</v>
      </c>
      <c r="E583" s="1" t="s">
        <v>253</v>
      </c>
      <c r="F583" s="1" t="s">
        <v>2373</v>
      </c>
      <c r="G583" s="1" t="s">
        <v>1</v>
      </c>
      <c r="H583" s="1" t="s">
        <v>153</v>
      </c>
      <c r="I583" s="1" t="s">
        <v>157</v>
      </c>
      <c r="J583" s="1" t="s">
        <v>158</v>
      </c>
      <c r="K583" s="1" t="s">
        <v>103</v>
      </c>
      <c r="L583" s="1" t="s">
        <v>2</v>
      </c>
      <c r="M583" s="1" t="s">
        <v>3</v>
      </c>
      <c r="N583" s="1" t="s">
        <v>2374</v>
      </c>
      <c r="O583" s="1" t="s">
        <v>61</v>
      </c>
      <c r="P583" s="1" t="s">
        <v>2375</v>
      </c>
      <c r="Q583" s="2">
        <v>200</v>
      </c>
      <c r="R583" s="3" t="s">
        <v>3</v>
      </c>
      <c r="S583" s="4">
        <v>43746</v>
      </c>
      <c r="T583" s="5">
        <v>6293.55</v>
      </c>
      <c r="U583" s="4">
        <v>43747</v>
      </c>
      <c r="V583" s="19" t="str">
        <f>IFERROR(VLOOKUP(C583,TABLAS!A:C,3,0),"")</f>
        <v>Cueva Borgoño, Juan Carlos</v>
      </c>
      <c r="W583" s="19" t="str">
        <f>IFERROR(VLOOKUP(G583,TABLAS!E:F,2,0)," ")</f>
        <v>CREDITO</v>
      </c>
      <c r="X583" s="19" t="str">
        <f t="shared" si="27"/>
        <v>10057101 - Cabezas Perez, Regina Del Rocio</v>
      </c>
      <c r="Y583" s="19" t="str">
        <f>IFERROR(VLOOKUP(O583,TABLAS!O:P,2,0)," ")</f>
        <v>Pedido</v>
      </c>
      <c r="Z583" s="58">
        <f>IFERROR(IF(R583&lt;&gt;"CA",(Q583/VLOOKUP(INT(I583),TABLAS!R:W,4,0)),Q583),"0")</f>
        <v>200</v>
      </c>
      <c r="AA583" s="19" t="s">
        <v>3</v>
      </c>
      <c r="AB583">
        <f t="shared" si="29"/>
        <v>0</v>
      </c>
    </row>
    <row r="584" spans="1:28" x14ac:dyDescent="0.25">
      <c r="A584" s="71">
        <f t="shared" si="28"/>
        <v>10057101</v>
      </c>
      <c r="B584" s="1" t="s">
        <v>206</v>
      </c>
      <c r="C584" s="1" t="s">
        <v>247</v>
      </c>
      <c r="D584" s="1" t="s">
        <v>252</v>
      </c>
      <c r="E584" s="1" t="s">
        <v>253</v>
      </c>
      <c r="F584" s="1" t="s">
        <v>2373</v>
      </c>
      <c r="G584" s="1" t="s">
        <v>1</v>
      </c>
      <c r="H584" s="1" t="s">
        <v>153</v>
      </c>
      <c r="I584" s="1" t="s">
        <v>149</v>
      </c>
      <c r="J584" s="1" t="s">
        <v>150</v>
      </c>
      <c r="K584" s="1" t="s">
        <v>103</v>
      </c>
      <c r="L584" s="1" t="s">
        <v>2</v>
      </c>
      <c r="M584" s="1" t="s">
        <v>3</v>
      </c>
      <c r="N584" s="1" t="s">
        <v>2374</v>
      </c>
      <c r="O584" s="1" t="s">
        <v>59</v>
      </c>
      <c r="P584" s="1" t="s">
        <v>2375</v>
      </c>
      <c r="Q584" s="2">
        <v>5</v>
      </c>
      <c r="R584" s="3" t="s">
        <v>3</v>
      </c>
      <c r="S584" s="4">
        <v>43746</v>
      </c>
      <c r="T584" s="5">
        <v>52.1</v>
      </c>
      <c r="U584" s="4">
        <v>43747</v>
      </c>
      <c r="V584" s="19" t="str">
        <f>IFERROR(VLOOKUP(C584,TABLAS!A:C,3,0),"")</f>
        <v>Cueva Borgoño, Juan Carlos</v>
      </c>
      <c r="W584" s="19" t="str">
        <f>IFERROR(VLOOKUP(G584,TABLAS!E:F,2,0)," ")</f>
        <v>CREDITO</v>
      </c>
      <c r="X584" s="19" t="str">
        <f t="shared" si="27"/>
        <v>10057101 - Cabezas Perez, Regina Del Rocio</v>
      </c>
      <c r="Y584" s="19" t="str">
        <f>IFERROR(VLOOKUP(O584,TABLAS!O:P,2,0)," ")</f>
        <v>Pedido</v>
      </c>
      <c r="Z584" s="58">
        <f>IFERROR(IF(R584&lt;&gt;"CA",(Q584/VLOOKUP(INT(I584),TABLAS!R:W,4,0)),Q584),"0")</f>
        <v>5</v>
      </c>
      <c r="AA584" s="19" t="s">
        <v>3</v>
      </c>
      <c r="AB584">
        <f t="shared" si="29"/>
        <v>0</v>
      </c>
    </row>
    <row r="585" spans="1:28" x14ac:dyDescent="0.25">
      <c r="A585" s="71">
        <f t="shared" si="28"/>
        <v>11301399</v>
      </c>
      <c r="B585" s="1" t="s">
        <v>204</v>
      </c>
      <c r="C585" s="1" t="s">
        <v>11</v>
      </c>
      <c r="D585" s="1" t="s">
        <v>2376</v>
      </c>
      <c r="E585" s="1" t="s">
        <v>2377</v>
      </c>
      <c r="F585" s="1" t="s">
        <v>2378</v>
      </c>
      <c r="G585" s="1" t="s">
        <v>4</v>
      </c>
      <c r="H585" s="1" t="s">
        <v>153</v>
      </c>
      <c r="I585" s="1" t="s">
        <v>190</v>
      </c>
      <c r="J585" s="1" t="s">
        <v>191</v>
      </c>
      <c r="K585" s="1" t="s">
        <v>103</v>
      </c>
      <c r="L585" s="1" t="s">
        <v>2</v>
      </c>
      <c r="M585" s="1" t="s">
        <v>3</v>
      </c>
      <c r="N585" s="1" t="s">
        <v>2379</v>
      </c>
      <c r="O585" s="1" t="s">
        <v>59</v>
      </c>
      <c r="P585" s="1" t="s">
        <v>242</v>
      </c>
      <c r="Q585" s="2">
        <v>1</v>
      </c>
      <c r="R585" s="3" t="s">
        <v>3</v>
      </c>
      <c r="S585" s="4">
        <v>43746</v>
      </c>
      <c r="T585" s="5">
        <v>15.59</v>
      </c>
      <c r="U585" s="4">
        <v>43747</v>
      </c>
      <c r="V585" s="19" t="str">
        <f>IFERROR(VLOOKUP(C585,TABLAS!A:C,3,0),"")</f>
        <v>Miro Quesada, Camila Duany</v>
      </c>
      <c r="W585" s="19" t="str">
        <f>IFERROR(VLOOKUP(G585,TABLAS!E:F,2,0)," ")</f>
        <v>CONTADO</v>
      </c>
      <c r="X585" s="19" t="str">
        <f t="shared" si="27"/>
        <v>11301399 - Cabrera Delgado, Medali</v>
      </c>
      <c r="Y585" s="19" t="str">
        <f>IFERROR(VLOOKUP(O585,TABLAS!O:P,2,0)," ")</f>
        <v>Pedido</v>
      </c>
      <c r="Z585" s="58">
        <f>IFERROR(IF(R585&lt;&gt;"CA",(Q585/VLOOKUP(INT(I585),TABLAS!R:W,4,0)),Q585),"0")</f>
        <v>1</v>
      </c>
      <c r="AA585" s="19" t="s">
        <v>3</v>
      </c>
      <c r="AB585">
        <f t="shared" si="29"/>
        <v>0</v>
      </c>
    </row>
    <row r="586" spans="1:28" x14ac:dyDescent="0.25">
      <c r="A586" s="71">
        <f t="shared" si="28"/>
        <v>11301399</v>
      </c>
      <c r="B586" s="1" t="s">
        <v>204</v>
      </c>
      <c r="C586" s="1" t="s">
        <v>11</v>
      </c>
      <c r="D586" s="1" t="s">
        <v>2376</v>
      </c>
      <c r="E586" s="1" t="s">
        <v>2377</v>
      </c>
      <c r="F586" s="1" t="s">
        <v>2378</v>
      </c>
      <c r="G586" s="1" t="s">
        <v>4</v>
      </c>
      <c r="H586" s="1" t="s">
        <v>153</v>
      </c>
      <c r="I586" s="1" t="s">
        <v>168</v>
      </c>
      <c r="J586" s="1" t="s">
        <v>169</v>
      </c>
      <c r="K586" s="1" t="s">
        <v>103</v>
      </c>
      <c r="L586" s="1" t="s">
        <v>2</v>
      </c>
      <c r="M586" s="1" t="s">
        <v>3</v>
      </c>
      <c r="N586" s="1" t="s">
        <v>2379</v>
      </c>
      <c r="O586" s="1" t="s">
        <v>59</v>
      </c>
      <c r="P586" s="1" t="s">
        <v>242</v>
      </c>
      <c r="Q586" s="2">
        <v>1</v>
      </c>
      <c r="R586" s="3" t="s">
        <v>3</v>
      </c>
      <c r="S586" s="4">
        <v>43746</v>
      </c>
      <c r="T586" s="5">
        <v>19.489999999999998</v>
      </c>
      <c r="U586" s="4">
        <v>43747</v>
      </c>
      <c r="V586" s="19" t="str">
        <f>IFERROR(VLOOKUP(C586,TABLAS!A:C,3,0),"")</f>
        <v>Miro Quesada, Camila Duany</v>
      </c>
      <c r="W586" s="19" t="str">
        <f>IFERROR(VLOOKUP(G586,TABLAS!E:F,2,0)," ")</f>
        <v>CONTADO</v>
      </c>
      <c r="X586" s="19" t="str">
        <f t="shared" si="27"/>
        <v>11301399 - Cabrera Delgado, Medali</v>
      </c>
      <c r="Y586" s="19" t="str">
        <f>IFERROR(VLOOKUP(O586,TABLAS!O:P,2,0)," ")</f>
        <v>Pedido</v>
      </c>
      <c r="Z586" s="58">
        <f>IFERROR(IF(R586&lt;&gt;"CA",(Q586/VLOOKUP(INT(I586),TABLAS!R:W,4,0)),Q586),"0")</f>
        <v>1</v>
      </c>
      <c r="AA586" s="19" t="s">
        <v>3</v>
      </c>
      <c r="AB586">
        <f t="shared" si="29"/>
        <v>0</v>
      </c>
    </row>
    <row r="587" spans="1:28" x14ac:dyDescent="0.25">
      <c r="A587" s="71">
        <f t="shared" si="28"/>
        <v>11301399</v>
      </c>
      <c r="B587" s="1" t="s">
        <v>204</v>
      </c>
      <c r="C587" s="1" t="s">
        <v>11</v>
      </c>
      <c r="D587" s="1" t="s">
        <v>2376</v>
      </c>
      <c r="E587" s="1" t="s">
        <v>2377</v>
      </c>
      <c r="F587" s="1" t="s">
        <v>2378</v>
      </c>
      <c r="G587" s="1" t="s">
        <v>4</v>
      </c>
      <c r="H587" s="1" t="s">
        <v>153</v>
      </c>
      <c r="I587" s="1" t="s">
        <v>216</v>
      </c>
      <c r="J587" s="1" t="s">
        <v>217</v>
      </c>
      <c r="K587" s="1" t="s">
        <v>103</v>
      </c>
      <c r="L587" s="1" t="s">
        <v>2</v>
      </c>
      <c r="M587" s="1" t="s">
        <v>3</v>
      </c>
      <c r="N587" s="1" t="s">
        <v>2379</v>
      </c>
      <c r="O587" s="1" t="s">
        <v>61</v>
      </c>
      <c r="P587" s="1" t="s">
        <v>242</v>
      </c>
      <c r="Q587" s="2">
        <v>1</v>
      </c>
      <c r="R587" s="3" t="s">
        <v>3</v>
      </c>
      <c r="S587" s="4">
        <v>43746</v>
      </c>
      <c r="T587" s="5">
        <v>34.97</v>
      </c>
      <c r="U587" s="4">
        <v>43747</v>
      </c>
      <c r="V587" s="19" t="str">
        <f>IFERROR(VLOOKUP(C587,TABLAS!A:C,3,0),"")</f>
        <v>Miro Quesada, Camila Duany</v>
      </c>
      <c r="W587" s="19" t="str">
        <f>IFERROR(VLOOKUP(G587,TABLAS!E:F,2,0)," ")</f>
        <v>CONTADO</v>
      </c>
      <c r="X587" s="19" t="str">
        <f t="shared" si="27"/>
        <v>11301399 - Cabrera Delgado, Medali</v>
      </c>
      <c r="Y587" s="19" t="str">
        <f>IFERROR(VLOOKUP(O587,TABLAS!O:P,2,0)," ")</f>
        <v>Pedido</v>
      </c>
      <c r="Z587" s="58">
        <f>IFERROR(IF(R587&lt;&gt;"CA",(Q587/VLOOKUP(INT(I587),TABLAS!R:W,4,0)),Q587),"0")</f>
        <v>1</v>
      </c>
      <c r="AA587" s="19" t="s">
        <v>3</v>
      </c>
      <c r="AB587">
        <f t="shared" si="29"/>
        <v>0</v>
      </c>
    </row>
    <row r="588" spans="1:28" x14ac:dyDescent="0.25">
      <c r="A588" s="71">
        <f t="shared" si="28"/>
        <v>11301399</v>
      </c>
      <c r="B588" s="1" t="s">
        <v>204</v>
      </c>
      <c r="C588" s="1" t="s">
        <v>11</v>
      </c>
      <c r="D588" s="1" t="s">
        <v>2376</v>
      </c>
      <c r="E588" s="1" t="s">
        <v>2377</v>
      </c>
      <c r="F588" s="1" t="s">
        <v>2378</v>
      </c>
      <c r="G588" s="1" t="s">
        <v>4</v>
      </c>
      <c r="H588" s="1" t="s">
        <v>153</v>
      </c>
      <c r="I588" s="1" t="s">
        <v>208</v>
      </c>
      <c r="J588" s="1" t="s">
        <v>209</v>
      </c>
      <c r="K588" s="1" t="s">
        <v>103</v>
      </c>
      <c r="L588" s="1" t="s">
        <v>2</v>
      </c>
      <c r="M588" s="1" t="s">
        <v>3</v>
      </c>
      <c r="N588" s="1" t="s">
        <v>2379</v>
      </c>
      <c r="O588" s="1" t="s">
        <v>61</v>
      </c>
      <c r="P588" s="1" t="s">
        <v>242</v>
      </c>
      <c r="Q588" s="2">
        <v>1</v>
      </c>
      <c r="R588" s="3" t="s">
        <v>3</v>
      </c>
      <c r="S588" s="4">
        <v>43746</v>
      </c>
      <c r="T588" s="5">
        <v>34.97</v>
      </c>
      <c r="U588" s="4">
        <v>43747</v>
      </c>
      <c r="V588" s="19" t="str">
        <f>IFERROR(VLOOKUP(C588,TABLAS!A:C,3,0),"")</f>
        <v>Miro Quesada, Camila Duany</v>
      </c>
      <c r="W588" s="19" t="str">
        <f>IFERROR(VLOOKUP(G588,TABLAS!E:F,2,0)," ")</f>
        <v>CONTADO</v>
      </c>
      <c r="X588" s="19" t="str">
        <f t="shared" si="27"/>
        <v>11301399 - Cabrera Delgado, Medali</v>
      </c>
      <c r="Y588" s="19" t="str">
        <f>IFERROR(VLOOKUP(O588,TABLAS!O:P,2,0)," ")</f>
        <v>Pedido</v>
      </c>
      <c r="Z588" s="58">
        <f>IFERROR(IF(R588&lt;&gt;"CA",(Q588/VLOOKUP(INT(I588),TABLAS!R:W,4,0)),Q588),"0")</f>
        <v>1</v>
      </c>
      <c r="AA588" s="19" t="s">
        <v>3</v>
      </c>
      <c r="AB588">
        <f t="shared" si="29"/>
        <v>0</v>
      </c>
    </row>
    <row r="589" spans="1:28" x14ac:dyDescent="0.25">
      <c r="A589" s="71">
        <f t="shared" si="28"/>
        <v>11301399</v>
      </c>
      <c r="B589" s="1" t="s">
        <v>204</v>
      </c>
      <c r="C589" s="1" t="s">
        <v>11</v>
      </c>
      <c r="D589" s="1" t="s">
        <v>2376</v>
      </c>
      <c r="E589" s="1" t="s">
        <v>2377</v>
      </c>
      <c r="F589" s="1" t="s">
        <v>2378</v>
      </c>
      <c r="G589" s="1" t="s">
        <v>4</v>
      </c>
      <c r="H589" s="1" t="s">
        <v>153</v>
      </c>
      <c r="I589" s="1" t="s">
        <v>196</v>
      </c>
      <c r="J589" s="1" t="s">
        <v>197</v>
      </c>
      <c r="K589" s="1" t="s">
        <v>103</v>
      </c>
      <c r="L589" s="1" t="s">
        <v>2</v>
      </c>
      <c r="M589" s="1" t="s">
        <v>3</v>
      </c>
      <c r="N589" s="1" t="s">
        <v>2379</v>
      </c>
      <c r="O589" s="1" t="s">
        <v>61</v>
      </c>
      <c r="P589" s="1" t="s">
        <v>242</v>
      </c>
      <c r="Q589" s="2">
        <v>1</v>
      </c>
      <c r="R589" s="3" t="s">
        <v>3</v>
      </c>
      <c r="S589" s="4">
        <v>43746</v>
      </c>
      <c r="T589" s="5">
        <v>34.97</v>
      </c>
      <c r="U589" s="4">
        <v>43747</v>
      </c>
      <c r="V589" s="19" t="str">
        <f>IFERROR(VLOOKUP(C589,TABLAS!A:C,3,0),"")</f>
        <v>Miro Quesada, Camila Duany</v>
      </c>
      <c r="W589" s="19" t="str">
        <f>IFERROR(VLOOKUP(G589,TABLAS!E:F,2,0)," ")</f>
        <v>CONTADO</v>
      </c>
      <c r="X589" s="19" t="str">
        <f t="shared" si="27"/>
        <v>11301399 - Cabrera Delgado, Medali</v>
      </c>
      <c r="Y589" s="19" t="str">
        <f>IFERROR(VLOOKUP(O589,TABLAS!O:P,2,0)," ")</f>
        <v>Pedido</v>
      </c>
      <c r="Z589" s="58">
        <f>IFERROR(IF(R589&lt;&gt;"CA",(Q589/VLOOKUP(INT(I589),TABLAS!R:W,4,0)),Q589),"0")</f>
        <v>1</v>
      </c>
      <c r="AA589" s="19" t="s">
        <v>3</v>
      </c>
      <c r="AB589">
        <f t="shared" si="29"/>
        <v>0</v>
      </c>
    </row>
    <row r="590" spans="1:28" x14ac:dyDescent="0.25">
      <c r="A590" s="71">
        <f t="shared" si="28"/>
        <v>11301399</v>
      </c>
      <c r="B590" s="1" t="s">
        <v>204</v>
      </c>
      <c r="C590" s="1" t="s">
        <v>11</v>
      </c>
      <c r="D590" s="1" t="s">
        <v>2376</v>
      </c>
      <c r="E590" s="1" t="s">
        <v>2377</v>
      </c>
      <c r="F590" s="1" t="s">
        <v>2378</v>
      </c>
      <c r="G590" s="1" t="s">
        <v>4</v>
      </c>
      <c r="H590" s="1" t="s">
        <v>153</v>
      </c>
      <c r="I590" s="1" t="s">
        <v>100</v>
      </c>
      <c r="J590" s="1" t="s">
        <v>101</v>
      </c>
      <c r="K590" s="1" t="s">
        <v>103</v>
      </c>
      <c r="L590" s="1" t="s">
        <v>2</v>
      </c>
      <c r="M590" s="1" t="s">
        <v>3</v>
      </c>
      <c r="N590" s="1" t="s">
        <v>2379</v>
      </c>
      <c r="O590" s="1" t="s">
        <v>61</v>
      </c>
      <c r="P590" s="1" t="s">
        <v>242</v>
      </c>
      <c r="Q590" s="2">
        <v>2</v>
      </c>
      <c r="R590" s="3" t="s">
        <v>3</v>
      </c>
      <c r="S590" s="4">
        <v>43746</v>
      </c>
      <c r="T590" s="5">
        <v>53.07</v>
      </c>
      <c r="U590" s="4">
        <v>43747</v>
      </c>
      <c r="V590" s="19" t="str">
        <f>IFERROR(VLOOKUP(C590,TABLAS!A:C,3,0),"")</f>
        <v>Miro Quesada, Camila Duany</v>
      </c>
      <c r="W590" s="19" t="str">
        <f>IFERROR(VLOOKUP(G590,TABLAS!E:F,2,0)," ")</f>
        <v>CONTADO</v>
      </c>
      <c r="X590" s="19" t="str">
        <f t="shared" si="27"/>
        <v>11301399 - Cabrera Delgado, Medali</v>
      </c>
      <c r="Y590" s="19" t="str">
        <f>IFERROR(VLOOKUP(O590,TABLAS!O:P,2,0)," ")</f>
        <v>Pedido</v>
      </c>
      <c r="Z590" s="58">
        <f>IFERROR(IF(R590&lt;&gt;"CA",(Q590/VLOOKUP(INT(I590),TABLAS!R:W,4,0)),Q590),"0")</f>
        <v>2</v>
      </c>
      <c r="AA590" s="19" t="s">
        <v>3</v>
      </c>
      <c r="AB590">
        <f t="shared" si="29"/>
        <v>0</v>
      </c>
    </row>
    <row r="591" spans="1:28" x14ac:dyDescent="0.25">
      <c r="A591" s="71">
        <f t="shared" si="28"/>
        <v>11301399</v>
      </c>
      <c r="B591" s="1" t="s">
        <v>204</v>
      </c>
      <c r="C591" s="1" t="s">
        <v>11</v>
      </c>
      <c r="D591" s="1" t="s">
        <v>2376</v>
      </c>
      <c r="E591" s="1" t="s">
        <v>2377</v>
      </c>
      <c r="F591" s="1" t="s">
        <v>2378</v>
      </c>
      <c r="G591" s="1" t="s">
        <v>4</v>
      </c>
      <c r="H591" s="1" t="s">
        <v>153</v>
      </c>
      <c r="I591" s="1" t="s">
        <v>157</v>
      </c>
      <c r="J591" s="1" t="s">
        <v>158</v>
      </c>
      <c r="K591" s="1" t="s">
        <v>103</v>
      </c>
      <c r="L591" s="1" t="s">
        <v>2</v>
      </c>
      <c r="M591" s="1" t="s">
        <v>3</v>
      </c>
      <c r="N591" s="1" t="s">
        <v>2379</v>
      </c>
      <c r="O591" s="1" t="s">
        <v>61</v>
      </c>
      <c r="P591" s="1" t="s">
        <v>242</v>
      </c>
      <c r="Q591" s="2">
        <v>2</v>
      </c>
      <c r="R591" s="3" t="s">
        <v>3</v>
      </c>
      <c r="S591" s="4">
        <v>43746</v>
      </c>
      <c r="T591" s="5">
        <v>61.92</v>
      </c>
      <c r="U591" s="4">
        <v>43747</v>
      </c>
      <c r="V591" s="19" t="str">
        <f>IFERROR(VLOOKUP(C591,TABLAS!A:C,3,0),"")</f>
        <v>Miro Quesada, Camila Duany</v>
      </c>
      <c r="W591" s="19" t="str">
        <f>IFERROR(VLOOKUP(G591,TABLAS!E:F,2,0)," ")</f>
        <v>CONTADO</v>
      </c>
      <c r="X591" s="19" t="str">
        <f t="shared" si="27"/>
        <v>11301399 - Cabrera Delgado, Medali</v>
      </c>
      <c r="Y591" s="19" t="str">
        <f>IFERROR(VLOOKUP(O591,TABLAS!O:P,2,0)," ")</f>
        <v>Pedido</v>
      </c>
      <c r="Z591" s="58">
        <f>IFERROR(IF(R591&lt;&gt;"CA",(Q591/VLOOKUP(INT(I591),TABLAS!R:W,4,0)),Q591),"0")</f>
        <v>2</v>
      </c>
      <c r="AA591" s="19" t="s">
        <v>3</v>
      </c>
      <c r="AB591">
        <f t="shared" si="29"/>
        <v>0</v>
      </c>
    </row>
    <row r="592" spans="1:28" x14ac:dyDescent="0.25">
      <c r="A592" s="71">
        <f t="shared" si="28"/>
        <v>11633614</v>
      </c>
      <c r="B592" s="1" t="s">
        <v>204</v>
      </c>
      <c r="C592" s="1" t="s">
        <v>6</v>
      </c>
      <c r="D592" s="1" t="s">
        <v>2380</v>
      </c>
      <c r="E592" s="1" t="s">
        <v>2381</v>
      </c>
      <c r="F592" s="1" t="s">
        <v>2382</v>
      </c>
      <c r="G592" s="1" t="s">
        <v>4</v>
      </c>
      <c r="H592" s="1" t="s">
        <v>153</v>
      </c>
      <c r="I592" s="1" t="s">
        <v>210</v>
      </c>
      <c r="J592" s="1" t="s">
        <v>211</v>
      </c>
      <c r="K592" s="1" t="s">
        <v>103</v>
      </c>
      <c r="L592" s="1" t="s">
        <v>2</v>
      </c>
      <c r="M592" s="1" t="s">
        <v>3</v>
      </c>
      <c r="N592" s="1" t="s">
        <v>2383</v>
      </c>
      <c r="O592" s="1" t="s">
        <v>61</v>
      </c>
      <c r="P592" s="1" t="s">
        <v>221</v>
      </c>
      <c r="Q592" s="2">
        <v>3</v>
      </c>
      <c r="R592" s="3" t="s">
        <v>3</v>
      </c>
      <c r="S592" s="4">
        <v>43746</v>
      </c>
      <c r="T592" s="5">
        <v>79.42</v>
      </c>
      <c r="U592" s="4">
        <v>43747</v>
      </c>
      <c r="V592" s="19" t="str">
        <f>IFERROR(VLOOKUP(C592,TABLAS!A:C,3,0),"")</f>
        <v>Miro Quesada, Camila Duany</v>
      </c>
      <c r="W592" s="19" t="str">
        <f>IFERROR(VLOOKUP(G592,TABLAS!E:F,2,0)," ")</f>
        <v>CONTADO</v>
      </c>
      <c r="X592" s="19" t="str">
        <f t="shared" si="27"/>
        <v>11633614 - Cabrera Oruna, Nancy Filemia</v>
      </c>
      <c r="Y592" s="19" t="str">
        <f>IFERROR(VLOOKUP(O592,TABLAS!O:P,2,0)," ")</f>
        <v>Pedido</v>
      </c>
      <c r="Z592" s="58">
        <f>IFERROR(IF(R592&lt;&gt;"CA",(Q592/VLOOKUP(INT(I592),TABLAS!R:W,4,0)),Q592),"0")</f>
        <v>3</v>
      </c>
      <c r="AA592" s="19" t="s">
        <v>3</v>
      </c>
      <c r="AB592">
        <f t="shared" si="29"/>
        <v>0</v>
      </c>
    </row>
    <row r="593" spans="1:28" x14ac:dyDescent="0.25">
      <c r="A593" s="71">
        <f t="shared" si="28"/>
        <v>11633614</v>
      </c>
      <c r="B593" s="1" t="s">
        <v>204</v>
      </c>
      <c r="C593" s="1" t="s">
        <v>6</v>
      </c>
      <c r="D593" s="1" t="s">
        <v>2380</v>
      </c>
      <c r="E593" s="1" t="s">
        <v>2381</v>
      </c>
      <c r="F593" s="1" t="s">
        <v>2382</v>
      </c>
      <c r="G593" s="1" t="s">
        <v>4</v>
      </c>
      <c r="H593" s="1" t="s">
        <v>153</v>
      </c>
      <c r="I593" s="1" t="s">
        <v>213</v>
      </c>
      <c r="J593" s="1" t="s">
        <v>214</v>
      </c>
      <c r="K593" s="1" t="s">
        <v>103</v>
      </c>
      <c r="L593" s="1" t="s">
        <v>2</v>
      </c>
      <c r="M593" s="1" t="s">
        <v>3</v>
      </c>
      <c r="N593" s="1" t="s">
        <v>2383</v>
      </c>
      <c r="O593" s="1" t="s">
        <v>61</v>
      </c>
      <c r="P593" s="1" t="s">
        <v>221</v>
      </c>
      <c r="Q593" s="2">
        <v>1</v>
      </c>
      <c r="R593" s="3" t="s">
        <v>3</v>
      </c>
      <c r="S593" s="4">
        <v>43746</v>
      </c>
      <c r="T593" s="5">
        <v>30.75</v>
      </c>
      <c r="U593" s="4">
        <v>43747</v>
      </c>
      <c r="V593" s="19" t="str">
        <f>IFERROR(VLOOKUP(C593,TABLAS!A:C,3,0),"")</f>
        <v>Miro Quesada, Camila Duany</v>
      </c>
      <c r="W593" s="19" t="str">
        <f>IFERROR(VLOOKUP(G593,TABLAS!E:F,2,0)," ")</f>
        <v>CONTADO</v>
      </c>
      <c r="X593" s="19" t="str">
        <f t="shared" si="27"/>
        <v>11633614 - Cabrera Oruna, Nancy Filemia</v>
      </c>
      <c r="Y593" s="19" t="str">
        <f>IFERROR(VLOOKUP(O593,TABLAS!O:P,2,0)," ")</f>
        <v>Pedido</v>
      </c>
      <c r="Z593" s="58">
        <f>IFERROR(IF(R593&lt;&gt;"CA",(Q593/VLOOKUP(INT(I593),TABLAS!R:W,4,0)),Q593),"0")</f>
        <v>1</v>
      </c>
      <c r="AA593" s="19" t="s">
        <v>3</v>
      </c>
      <c r="AB593">
        <f t="shared" si="29"/>
        <v>0</v>
      </c>
    </row>
    <row r="594" spans="1:28" x14ac:dyDescent="0.25">
      <c r="A594" s="71">
        <f t="shared" si="28"/>
        <v>11633614</v>
      </c>
      <c r="B594" s="1" t="s">
        <v>204</v>
      </c>
      <c r="C594" s="1" t="s">
        <v>6</v>
      </c>
      <c r="D594" s="1" t="s">
        <v>2380</v>
      </c>
      <c r="E594" s="1" t="s">
        <v>2381</v>
      </c>
      <c r="F594" s="1" t="s">
        <v>2382</v>
      </c>
      <c r="G594" s="1" t="s">
        <v>4</v>
      </c>
      <c r="H594" s="1" t="s">
        <v>153</v>
      </c>
      <c r="I594" s="1" t="s">
        <v>1809</v>
      </c>
      <c r="J594" s="1" t="s">
        <v>1810</v>
      </c>
      <c r="K594" s="1" t="s">
        <v>222</v>
      </c>
      <c r="L594" s="1" t="s">
        <v>2</v>
      </c>
      <c r="M594" s="1" t="s">
        <v>2</v>
      </c>
      <c r="N594" s="1" t="s">
        <v>2383</v>
      </c>
      <c r="O594" s="1" t="s">
        <v>65</v>
      </c>
      <c r="P594" s="1" t="s">
        <v>221</v>
      </c>
      <c r="Q594" s="2">
        <v>3</v>
      </c>
      <c r="R594" s="3" t="s">
        <v>2</v>
      </c>
      <c r="S594" s="4">
        <v>43746</v>
      </c>
      <c r="T594" s="5">
        <v>0</v>
      </c>
      <c r="U594" s="4">
        <v>43747</v>
      </c>
      <c r="V594" s="19" t="str">
        <f>IFERROR(VLOOKUP(C594,TABLAS!A:C,3,0),"")</f>
        <v>Miro Quesada, Camila Duany</v>
      </c>
      <c r="W594" s="19" t="str">
        <f>IFERROR(VLOOKUP(G594,TABLAS!E:F,2,0)," ")</f>
        <v>CONTADO</v>
      </c>
      <c r="X594" s="19" t="str">
        <f t="shared" si="27"/>
        <v>11633614 - Cabrera Oruna, Nancy Filemia</v>
      </c>
      <c r="Y594" s="19" t="str">
        <f>IFERROR(VLOOKUP(O594,TABLAS!O:P,2,0)," ")</f>
        <v>Bonificación</v>
      </c>
      <c r="Z594" s="58" t="str">
        <f>IFERROR(IF(R594&lt;&gt;"CA",(Q594/VLOOKUP(INT(I594),TABLAS!R:W,4,0)),Q594),"0")</f>
        <v>0</v>
      </c>
      <c r="AA594" s="19" t="s">
        <v>3</v>
      </c>
      <c r="AB594">
        <f t="shared" si="29"/>
        <v>0</v>
      </c>
    </row>
    <row r="595" spans="1:28" x14ac:dyDescent="0.25">
      <c r="A595" s="71">
        <f t="shared" si="28"/>
        <v>10945980</v>
      </c>
      <c r="B595" s="1" t="s">
        <v>212</v>
      </c>
      <c r="C595" s="1" t="s">
        <v>19</v>
      </c>
      <c r="D595" s="1" t="s">
        <v>2384</v>
      </c>
      <c r="E595" s="1" t="s">
        <v>2385</v>
      </c>
      <c r="F595" s="1" t="s">
        <v>2386</v>
      </c>
      <c r="G595" s="1" t="s">
        <v>4</v>
      </c>
      <c r="H595" s="1" t="s">
        <v>153</v>
      </c>
      <c r="I595" s="1" t="s">
        <v>213</v>
      </c>
      <c r="J595" s="1" t="s">
        <v>214</v>
      </c>
      <c r="K595" s="1" t="s">
        <v>103</v>
      </c>
      <c r="L595" s="1" t="s">
        <v>2</v>
      </c>
      <c r="M595" s="1" t="s">
        <v>3</v>
      </c>
      <c r="N595" s="1" t="s">
        <v>2387</v>
      </c>
      <c r="O595" s="1" t="s">
        <v>61</v>
      </c>
      <c r="P595" s="1" t="s">
        <v>215</v>
      </c>
      <c r="Q595" s="2">
        <v>3</v>
      </c>
      <c r="R595" s="3" t="s">
        <v>3</v>
      </c>
      <c r="S595" s="4">
        <v>43746</v>
      </c>
      <c r="T595" s="5">
        <v>92.9</v>
      </c>
      <c r="U595" s="4">
        <v>43747</v>
      </c>
      <c r="V595" s="19" t="str">
        <f>IFERROR(VLOOKUP(C595,TABLAS!A:C,3,0),"")</f>
        <v>Salazar Bohorquez, Jorge Luis</v>
      </c>
      <c r="W595" s="19" t="str">
        <f>IFERROR(VLOOKUP(G595,TABLAS!E:F,2,0)," ")</f>
        <v>CONTADO</v>
      </c>
      <c r="X595" s="19" t="str">
        <f t="shared" si="27"/>
        <v>10945980 - Cabrera Ruiz, Rosa Angelica</v>
      </c>
      <c r="Y595" s="19" t="str">
        <f>IFERROR(VLOOKUP(O595,TABLAS!O:P,2,0)," ")</f>
        <v>Pedido</v>
      </c>
      <c r="Z595" s="58">
        <f>IFERROR(IF(R595&lt;&gt;"CA",(Q595/VLOOKUP(INT(I595),TABLAS!R:W,4,0)),Q595),"0")</f>
        <v>3</v>
      </c>
      <c r="AA595" s="19" t="s">
        <v>3</v>
      </c>
      <c r="AB595">
        <f t="shared" si="29"/>
        <v>0</v>
      </c>
    </row>
    <row r="596" spans="1:28" x14ac:dyDescent="0.25">
      <c r="A596" s="71">
        <f t="shared" si="28"/>
        <v>10945980</v>
      </c>
      <c r="B596" s="1" t="s">
        <v>212</v>
      </c>
      <c r="C596" s="1" t="s">
        <v>19</v>
      </c>
      <c r="D596" s="1" t="s">
        <v>2384</v>
      </c>
      <c r="E596" s="1" t="s">
        <v>2385</v>
      </c>
      <c r="F596" s="1" t="s">
        <v>2386</v>
      </c>
      <c r="G596" s="1" t="s">
        <v>4</v>
      </c>
      <c r="H596" s="1" t="s">
        <v>153</v>
      </c>
      <c r="I596" s="1" t="s">
        <v>157</v>
      </c>
      <c r="J596" s="1" t="s">
        <v>158</v>
      </c>
      <c r="K596" s="1" t="s">
        <v>103</v>
      </c>
      <c r="L596" s="1" t="s">
        <v>2</v>
      </c>
      <c r="M596" s="1" t="s">
        <v>3</v>
      </c>
      <c r="N596" s="1" t="s">
        <v>2387</v>
      </c>
      <c r="O596" s="1" t="s">
        <v>61</v>
      </c>
      <c r="P596" s="1" t="s">
        <v>215</v>
      </c>
      <c r="Q596" s="2">
        <v>3</v>
      </c>
      <c r="R596" s="3" t="s">
        <v>3</v>
      </c>
      <c r="S596" s="4">
        <v>43746</v>
      </c>
      <c r="T596" s="5">
        <v>93.77</v>
      </c>
      <c r="U596" s="4">
        <v>43747</v>
      </c>
      <c r="V596" s="19" t="str">
        <f>IFERROR(VLOOKUP(C596,TABLAS!A:C,3,0),"")</f>
        <v>Salazar Bohorquez, Jorge Luis</v>
      </c>
      <c r="W596" s="19" t="str">
        <f>IFERROR(VLOOKUP(G596,TABLAS!E:F,2,0)," ")</f>
        <v>CONTADO</v>
      </c>
      <c r="X596" s="19" t="str">
        <f t="shared" si="27"/>
        <v>10945980 - Cabrera Ruiz, Rosa Angelica</v>
      </c>
      <c r="Y596" s="19" t="str">
        <f>IFERROR(VLOOKUP(O596,TABLAS!O:P,2,0)," ")</f>
        <v>Pedido</v>
      </c>
      <c r="Z596" s="58">
        <f>IFERROR(IF(R596&lt;&gt;"CA",(Q596/VLOOKUP(INT(I596),TABLAS!R:W,4,0)),Q596),"0")</f>
        <v>3</v>
      </c>
      <c r="AA596" s="19" t="s">
        <v>3</v>
      </c>
      <c r="AB596">
        <f t="shared" si="29"/>
        <v>0</v>
      </c>
    </row>
    <row r="597" spans="1:28" x14ac:dyDescent="0.25">
      <c r="A597" s="71">
        <f t="shared" si="28"/>
        <v>10945980</v>
      </c>
      <c r="B597" s="1" t="s">
        <v>212</v>
      </c>
      <c r="C597" s="1" t="s">
        <v>19</v>
      </c>
      <c r="D597" s="1" t="s">
        <v>2384</v>
      </c>
      <c r="E597" s="1" t="s">
        <v>2385</v>
      </c>
      <c r="F597" s="1" t="s">
        <v>2386</v>
      </c>
      <c r="G597" s="1" t="s">
        <v>4</v>
      </c>
      <c r="H597" s="1" t="s">
        <v>153</v>
      </c>
      <c r="I597" s="1" t="s">
        <v>100</v>
      </c>
      <c r="J597" s="1" t="s">
        <v>101</v>
      </c>
      <c r="K597" s="1" t="s">
        <v>103</v>
      </c>
      <c r="L597" s="1" t="s">
        <v>2</v>
      </c>
      <c r="M597" s="1" t="s">
        <v>3</v>
      </c>
      <c r="N597" s="1" t="s">
        <v>2387</v>
      </c>
      <c r="O597" s="1" t="s">
        <v>61</v>
      </c>
      <c r="P597" s="1" t="s">
        <v>215</v>
      </c>
      <c r="Q597" s="2">
        <v>15</v>
      </c>
      <c r="R597" s="3" t="s">
        <v>3</v>
      </c>
      <c r="S597" s="4">
        <v>43746</v>
      </c>
      <c r="T597" s="5">
        <v>402.47</v>
      </c>
      <c r="U597" s="4">
        <v>43747</v>
      </c>
      <c r="V597" s="19" t="str">
        <f>IFERROR(VLOOKUP(C597,TABLAS!A:C,3,0),"")</f>
        <v>Salazar Bohorquez, Jorge Luis</v>
      </c>
      <c r="W597" s="19" t="str">
        <f>IFERROR(VLOOKUP(G597,TABLAS!E:F,2,0)," ")</f>
        <v>CONTADO</v>
      </c>
      <c r="X597" s="19" t="str">
        <f t="shared" si="27"/>
        <v>10945980 - Cabrera Ruiz, Rosa Angelica</v>
      </c>
      <c r="Y597" s="19" t="str">
        <f>IFERROR(VLOOKUP(O597,TABLAS!O:P,2,0)," ")</f>
        <v>Pedido</v>
      </c>
      <c r="Z597" s="58">
        <f>IFERROR(IF(R597&lt;&gt;"CA",(Q597/VLOOKUP(INT(I597),TABLAS!R:W,4,0)),Q597),"0")</f>
        <v>15</v>
      </c>
      <c r="AA597" s="19" t="s">
        <v>3</v>
      </c>
      <c r="AB597">
        <f t="shared" si="29"/>
        <v>0</v>
      </c>
    </row>
    <row r="598" spans="1:28" x14ac:dyDescent="0.25">
      <c r="A598" s="71">
        <f t="shared" si="28"/>
        <v>10945980</v>
      </c>
      <c r="B598" s="1" t="s">
        <v>212</v>
      </c>
      <c r="C598" s="1" t="s">
        <v>19</v>
      </c>
      <c r="D598" s="1" t="s">
        <v>2384</v>
      </c>
      <c r="E598" s="1" t="s">
        <v>2385</v>
      </c>
      <c r="F598" s="1" t="s">
        <v>2386</v>
      </c>
      <c r="G598" s="1" t="s">
        <v>4</v>
      </c>
      <c r="H598" s="1" t="s">
        <v>153</v>
      </c>
      <c r="I598" s="1" t="s">
        <v>143</v>
      </c>
      <c r="J598" s="1" t="s">
        <v>144</v>
      </c>
      <c r="K598" s="1" t="s">
        <v>103</v>
      </c>
      <c r="L598" s="1" t="s">
        <v>2</v>
      </c>
      <c r="M598" s="1" t="s">
        <v>3</v>
      </c>
      <c r="N598" s="1" t="s">
        <v>2387</v>
      </c>
      <c r="O598" s="1" t="s">
        <v>59</v>
      </c>
      <c r="P598" s="1" t="s">
        <v>215</v>
      </c>
      <c r="Q598" s="2">
        <v>1</v>
      </c>
      <c r="R598" s="3" t="s">
        <v>3</v>
      </c>
      <c r="S598" s="4">
        <v>43746</v>
      </c>
      <c r="T598" s="5">
        <v>6.44</v>
      </c>
      <c r="U598" s="4">
        <v>43747</v>
      </c>
      <c r="V598" s="19" t="str">
        <f>IFERROR(VLOOKUP(C598,TABLAS!A:C,3,0),"")</f>
        <v>Salazar Bohorquez, Jorge Luis</v>
      </c>
      <c r="W598" s="19" t="str">
        <f>IFERROR(VLOOKUP(G598,TABLAS!E:F,2,0)," ")</f>
        <v>CONTADO</v>
      </c>
      <c r="X598" s="19" t="str">
        <f t="shared" si="27"/>
        <v>10945980 - Cabrera Ruiz, Rosa Angelica</v>
      </c>
      <c r="Y598" s="19" t="str">
        <f>IFERROR(VLOOKUP(O598,TABLAS!O:P,2,0)," ")</f>
        <v>Pedido</v>
      </c>
      <c r="Z598" s="58">
        <f>IFERROR(IF(R598&lt;&gt;"CA",(Q598/VLOOKUP(INT(I598),TABLAS!R:W,4,0)),Q598),"0")</f>
        <v>1</v>
      </c>
      <c r="AA598" s="19" t="s">
        <v>3</v>
      </c>
      <c r="AB598">
        <f t="shared" si="29"/>
        <v>0</v>
      </c>
    </row>
    <row r="599" spans="1:28" x14ac:dyDescent="0.25">
      <c r="A599" s="71">
        <f t="shared" si="28"/>
        <v>10945980</v>
      </c>
      <c r="B599" s="1" t="s">
        <v>212</v>
      </c>
      <c r="C599" s="1" t="s">
        <v>19</v>
      </c>
      <c r="D599" s="1" t="s">
        <v>2384</v>
      </c>
      <c r="E599" s="1" t="s">
        <v>2385</v>
      </c>
      <c r="F599" s="1" t="s">
        <v>2386</v>
      </c>
      <c r="G599" s="1" t="s">
        <v>4</v>
      </c>
      <c r="H599" s="1" t="s">
        <v>153</v>
      </c>
      <c r="I599" s="1" t="s">
        <v>104</v>
      </c>
      <c r="J599" s="1" t="s">
        <v>105</v>
      </c>
      <c r="K599" s="1" t="s">
        <v>103</v>
      </c>
      <c r="L599" s="1" t="s">
        <v>2</v>
      </c>
      <c r="M599" s="1" t="s">
        <v>3</v>
      </c>
      <c r="N599" s="1" t="s">
        <v>2387</v>
      </c>
      <c r="O599" s="1" t="s">
        <v>59</v>
      </c>
      <c r="P599" s="1" t="s">
        <v>215</v>
      </c>
      <c r="Q599" s="2">
        <v>2</v>
      </c>
      <c r="R599" s="3" t="s">
        <v>3</v>
      </c>
      <c r="S599" s="4">
        <v>43746</v>
      </c>
      <c r="T599" s="5">
        <v>32.200000000000003</v>
      </c>
      <c r="U599" s="4">
        <v>43747</v>
      </c>
      <c r="V599" s="19" t="str">
        <f>IFERROR(VLOOKUP(C599,TABLAS!A:C,3,0),"")</f>
        <v>Salazar Bohorquez, Jorge Luis</v>
      </c>
      <c r="W599" s="19" t="str">
        <f>IFERROR(VLOOKUP(G599,TABLAS!E:F,2,0)," ")</f>
        <v>CONTADO</v>
      </c>
      <c r="X599" s="19" t="str">
        <f t="shared" si="27"/>
        <v>10945980 - Cabrera Ruiz, Rosa Angelica</v>
      </c>
      <c r="Y599" s="19" t="str">
        <f>IFERROR(VLOOKUP(O599,TABLAS!O:P,2,0)," ")</f>
        <v>Pedido</v>
      </c>
      <c r="Z599" s="58">
        <f>IFERROR(IF(R599&lt;&gt;"CA",(Q599/VLOOKUP(INT(I599),TABLAS!R:W,4,0)),Q599),"0")</f>
        <v>2</v>
      </c>
      <c r="AA599" s="19" t="s">
        <v>3</v>
      </c>
      <c r="AB599">
        <f t="shared" si="29"/>
        <v>0</v>
      </c>
    </row>
    <row r="600" spans="1:28" x14ac:dyDescent="0.25">
      <c r="A600" s="71">
        <f t="shared" si="28"/>
        <v>10945980</v>
      </c>
      <c r="B600" s="1" t="s">
        <v>212</v>
      </c>
      <c r="C600" s="1" t="s">
        <v>19</v>
      </c>
      <c r="D600" s="1" t="s">
        <v>2384</v>
      </c>
      <c r="E600" s="1" t="s">
        <v>2385</v>
      </c>
      <c r="F600" s="1" t="s">
        <v>2386</v>
      </c>
      <c r="G600" s="1" t="s">
        <v>4</v>
      </c>
      <c r="H600" s="1" t="s">
        <v>153</v>
      </c>
      <c r="I600" s="1" t="s">
        <v>104</v>
      </c>
      <c r="J600" s="1" t="s">
        <v>105</v>
      </c>
      <c r="K600" s="1" t="s">
        <v>103</v>
      </c>
      <c r="L600" s="1" t="s">
        <v>2</v>
      </c>
      <c r="M600" s="1" t="s">
        <v>3</v>
      </c>
      <c r="N600" s="1" t="s">
        <v>2387</v>
      </c>
      <c r="O600" s="1" t="s">
        <v>65</v>
      </c>
      <c r="P600" s="1" t="s">
        <v>215</v>
      </c>
      <c r="Q600" s="2">
        <v>2</v>
      </c>
      <c r="R600" s="3" t="s">
        <v>2</v>
      </c>
      <c r="S600" s="4">
        <v>43746</v>
      </c>
      <c r="T600" s="5">
        <v>0</v>
      </c>
      <c r="U600" s="4">
        <v>43747</v>
      </c>
      <c r="V600" s="19" t="str">
        <f>IFERROR(VLOOKUP(C600,TABLAS!A:C,3,0),"")</f>
        <v>Salazar Bohorquez, Jorge Luis</v>
      </c>
      <c r="W600" s="19" t="str">
        <f>IFERROR(VLOOKUP(G600,TABLAS!E:F,2,0)," ")</f>
        <v>CONTADO</v>
      </c>
      <c r="X600" s="19" t="str">
        <f t="shared" si="27"/>
        <v>10945980 - Cabrera Ruiz, Rosa Angelica</v>
      </c>
      <c r="Y600" s="19" t="str">
        <f>IFERROR(VLOOKUP(O600,TABLAS!O:P,2,0)," ")</f>
        <v>Bonificación</v>
      </c>
      <c r="Z600" s="58">
        <f>IFERROR(IF(R600&lt;&gt;"CA",(Q600/VLOOKUP(INT(I600),TABLAS!R:W,4,0)),Q600),"0")</f>
        <v>0.13333333333333333</v>
      </c>
      <c r="AA600" s="19" t="s">
        <v>3</v>
      </c>
      <c r="AB600">
        <f t="shared" si="29"/>
        <v>0</v>
      </c>
    </row>
    <row r="601" spans="1:28" x14ac:dyDescent="0.25">
      <c r="A601" s="71">
        <f t="shared" si="28"/>
        <v>10945980</v>
      </c>
      <c r="B601" s="1" t="s">
        <v>212</v>
      </c>
      <c r="C601" s="1" t="s">
        <v>19</v>
      </c>
      <c r="D601" s="1" t="s">
        <v>2384</v>
      </c>
      <c r="E601" s="1" t="s">
        <v>2385</v>
      </c>
      <c r="F601" s="1" t="s">
        <v>2386</v>
      </c>
      <c r="G601" s="1" t="s">
        <v>4</v>
      </c>
      <c r="H601" s="1" t="s">
        <v>153</v>
      </c>
      <c r="I601" s="1" t="s">
        <v>1809</v>
      </c>
      <c r="J601" s="1" t="s">
        <v>1810</v>
      </c>
      <c r="K601" s="1" t="s">
        <v>222</v>
      </c>
      <c r="L601" s="1" t="s">
        <v>2</v>
      </c>
      <c r="M601" s="1" t="s">
        <v>2</v>
      </c>
      <c r="N601" s="1" t="s">
        <v>2387</v>
      </c>
      <c r="O601" s="1" t="s">
        <v>65</v>
      </c>
      <c r="P601" s="1" t="s">
        <v>215</v>
      </c>
      <c r="Q601" s="2">
        <v>6</v>
      </c>
      <c r="R601" s="3" t="s">
        <v>2</v>
      </c>
      <c r="S601" s="4">
        <v>43746</v>
      </c>
      <c r="T601" s="5">
        <v>0</v>
      </c>
      <c r="U601" s="4">
        <v>43747</v>
      </c>
      <c r="V601" s="19" t="str">
        <f>IFERROR(VLOOKUP(C601,TABLAS!A:C,3,0),"")</f>
        <v>Salazar Bohorquez, Jorge Luis</v>
      </c>
      <c r="W601" s="19" t="str">
        <f>IFERROR(VLOOKUP(G601,TABLAS!E:F,2,0)," ")</f>
        <v>CONTADO</v>
      </c>
      <c r="X601" s="19" t="str">
        <f t="shared" si="27"/>
        <v>10945980 - Cabrera Ruiz, Rosa Angelica</v>
      </c>
      <c r="Y601" s="19" t="str">
        <f>IFERROR(VLOOKUP(O601,TABLAS!O:P,2,0)," ")</f>
        <v>Bonificación</v>
      </c>
      <c r="Z601" s="58" t="str">
        <f>IFERROR(IF(R601&lt;&gt;"CA",(Q601/VLOOKUP(INT(I601),TABLAS!R:W,4,0)),Q601),"0")</f>
        <v>0</v>
      </c>
      <c r="AA601" s="19" t="s">
        <v>3</v>
      </c>
      <c r="AB601">
        <f t="shared" si="29"/>
        <v>0</v>
      </c>
    </row>
    <row r="602" spans="1:28" x14ac:dyDescent="0.25">
      <c r="A602" s="71">
        <f t="shared" si="28"/>
        <v>12210425</v>
      </c>
      <c r="B602" s="1" t="s">
        <v>212</v>
      </c>
      <c r="C602" s="1" t="s">
        <v>82</v>
      </c>
      <c r="D602" s="1" t="s">
        <v>2388</v>
      </c>
      <c r="E602" s="1" t="s">
        <v>2389</v>
      </c>
      <c r="F602" s="1" t="s">
        <v>2390</v>
      </c>
      <c r="G602" s="1" t="s">
        <v>4</v>
      </c>
      <c r="H602" s="1" t="s">
        <v>153</v>
      </c>
      <c r="I602" s="1" t="s">
        <v>213</v>
      </c>
      <c r="J602" s="1" t="s">
        <v>214</v>
      </c>
      <c r="K602" s="1" t="s">
        <v>103</v>
      </c>
      <c r="L602" s="1" t="s">
        <v>2</v>
      </c>
      <c r="M602" s="1" t="s">
        <v>3</v>
      </c>
      <c r="N602" s="1" t="s">
        <v>2391</v>
      </c>
      <c r="O602" s="1" t="s">
        <v>61</v>
      </c>
      <c r="P602" s="1" t="s">
        <v>215</v>
      </c>
      <c r="Q602" s="2">
        <v>1</v>
      </c>
      <c r="R602" s="3" t="s">
        <v>3</v>
      </c>
      <c r="S602" s="4">
        <v>43746</v>
      </c>
      <c r="T602" s="5">
        <v>30.67</v>
      </c>
      <c r="U602" s="4">
        <v>43747</v>
      </c>
      <c r="V602" s="19" t="str">
        <f>IFERROR(VLOOKUP(C602,TABLAS!A:C,3,0),"")</f>
        <v>Salazar Bohorquez, Jorge Luis</v>
      </c>
      <c r="W602" s="19" t="str">
        <f>IFERROR(VLOOKUP(G602,TABLAS!E:F,2,0)," ")</f>
        <v>CONTADO</v>
      </c>
      <c r="X602" s="19" t="str">
        <f t="shared" si="27"/>
        <v>12210425 - Cabrera Urbina, Segundo Saul</v>
      </c>
      <c r="Y602" s="19" t="str">
        <f>IFERROR(VLOOKUP(O602,TABLAS!O:P,2,0)," ")</f>
        <v>Pedido</v>
      </c>
      <c r="Z602" s="58">
        <f>IFERROR(IF(R602&lt;&gt;"CA",(Q602/VLOOKUP(INT(I602),TABLAS!R:W,4,0)),Q602),"0")</f>
        <v>1</v>
      </c>
      <c r="AA602" s="19" t="s">
        <v>3</v>
      </c>
      <c r="AB602">
        <f t="shared" si="29"/>
        <v>0</v>
      </c>
    </row>
    <row r="603" spans="1:28" x14ac:dyDescent="0.25">
      <c r="A603" s="71">
        <f t="shared" si="28"/>
        <v>12210425</v>
      </c>
      <c r="B603" s="1" t="s">
        <v>212</v>
      </c>
      <c r="C603" s="1" t="s">
        <v>82</v>
      </c>
      <c r="D603" s="1" t="s">
        <v>2388</v>
      </c>
      <c r="E603" s="1" t="s">
        <v>2389</v>
      </c>
      <c r="F603" s="1" t="s">
        <v>2390</v>
      </c>
      <c r="G603" s="1" t="s">
        <v>4</v>
      </c>
      <c r="H603" s="1" t="s">
        <v>153</v>
      </c>
      <c r="I603" s="1" t="s">
        <v>210</v>
      </c>
      <c r="J603" s="1" t="s">
        <v>211</v>
      </c>
      <c r="K603" s="1" t="s">
        <v>103</v>
      </c>
      <c r="L603" s="1" t="s">
        <v>2</v>
      </c>
      <c r="M603" s="1" t="s">
        <v>3</v>
      </c>
      <c r="N603" s="1" t="s">
        <v>2391</v>
      </c>
      <c r="O603" s="1" t="s">
        <v>61</v>
      </c>
      <c r="P603" s="1" t="s">
        <v>215</v>
      </c>
      <c r="Q603" s="2">
        <v>1</v>
      </c>
      <c r="R603" s="3" t="s">
        <v>3</v>
      </c>
      <c r="S603" s="4">
        <v>43746</v>
      </c>
      <c r="T603" s="5">
        <v>26.39</v>
      </c>
      <c r="U603" s="4">
        <v>43747</v>
      </c>
      <c r="V603" s="19" t="str">
        <f>IFERROR(VLOOKUP(C603,TABLAS!A:C,3,0),"")</f>
        <v>Salazar Bohorquez, Jorge Luis</v>
      </c>
      <c r="W603" s="19" t="str">
        <f>IFERROR(VLOOKUP(G603,TABLAS!E:F,2,0)," ")</f>
        <v>CONTADO</v>
      </c>
      <c r="X603" s="19" t="str">
        <f t="shared" si="27"/>
        <v>12210425 - Cabrera Urbina, Segundo Saul</v>
      </c>
      <c r="Y603" s="19" t="str">
        <f>IFERROR(VLOOKUP(O603,TABLAS!O:P,2,0)," ")</f>
        <v>Pedido</v>
      </c>
      <c r="Z603" s="58">
        <f>IFERROR(IF(R603&lt;&gt;"CA",(Q603/VLOOKUP(INT(I603),TABLAS!R:W,4,0)),Q603),"0")</f>
        <v>1</v>
      </c>
      <c r="AA603" s="19" t="s">
        <v>3</v>
      </c>
      <c r="AB603">
        <f t="shared" si="29"/>
        <v>0</v>
      </c>
    </row>
    <row r="604" spans="1:28" x14ac:dyDescent="0.25">
      <c r="A604" s="71">
        <f t="shared" si="28"/>
        <v>12210425</v>
      </c>
      <c r="B604" s="1" t="s">
        <v>212</v>
      </c>
      <c r="C604" s="1" t="s">
        <v>82</v>
      </c>
      <c r="D604" s="1" t="s">
        <v>2388</v>
      </c>
      <c r="E604" s="1" t="s">
        <v>2389</v>
      </c>
      <c r="F604" s="1" t="s">
        <v>2390</v>
      </c>
      <c r="G604" s="1" t="s">
        <v>4</v>
      </c>
      <c r="H604" s="1" t="s">
        <v>153</v>
      </c>
      <c r="I604" s="1" t="s">
        <v>216</v>
      </c>
      <c r="J604" s="1" t="s">
        <v>217</v>
      </c>
      <c r="K604" s="1" t="s">
        <v>103</v>
      </c>
      <c r="L604" s="1" t="s">
        <v>2</v>
      </c>
      <c r="M604" s="1" t="s">
        <v>3</v>
      </c>
      <c r="N604" s="1" t="s">
        <v>2391</v>
      </c>
      <c r="O604" s="1" t="s">
        <v>61</v>
      </c>
      <c r="P604" s="1" t="s">
        <v>215</v>
      </c>
      <c r="Q604" s="2">
        <v>1</v>
      </c>
      <c r="R604" s="3" t="s">
        <v>3</v>
      </c>
      <c r="S604" s="4">
        <v>43746</v>
      </c>
      <c r="T604" s="5">
        <v>34.97</v>
      </c>
      <c r="U604" s="4">
        <v>43747</v>
      </c>
      <c r="V604" s="19" t="str">
        <f>IFERROR(VLOOKUP(C604,TABLAS!A:C,3,0),"")</f>
        <v>Salazar Bohorquez, Jorge Luis</v>
      </c>
      <c r="W604" s="19" t="str">
        <f>IFERROR(VLOOKUP(G604,TABLAS!E:F,2,0)," ")</f>
        <v>CONTADO</v>
      </c>
      <c r="X604" s="19" t="str">
        <f t="shared" si="27"/>
        <v>12210425 - Cabrera Urbina, Segundo Saul</v>
      </c>
      <c r="Y604" s="19" t="str">
        <f>IFERROR(VLOOKUP(O604,TABLAS!O:P,2,0)," ")</f>
        <v>Pedido</v>
      </c>
      <c r="Z604" s="58">
        <f>IFERROR(IF(R604&lt;&gt;"CA",(Q604/VLOOKUP(INT(I604),TABLAS!R:W,4,0)),Q604),"0")</f>
        <v>1</v>
      </c>
      <c r="AA604" s="19" t="s">
        <v>3</v>
      </c>
      <c r="AB604">
        <f t="shared" si="29"/>
        <v>0</v>
      </c>
    </row>
    <row r="605" spans="1:28" x14ac:dyDescent="0.25">
      <c r="A605" s="71">
        <f t="shared" si="28"/>
        <v>12210425</v>
      </c>
      <c r="B605" s="1" t="s">
        <v>212</v>
      </c>
      <c r="C605" s="1" t="s">
        <v>82</v>
      </c>
      <c r="D605" s="1" t="s">
        <v>2388</v>
      </c>
      <c r="E605" s="1" t="s">
        <v>2389</v>
      </c>
      <c r="F605" s="1" t="s">
        <v>2390</v>
      </c>
      <c r="G605" s="1" t="s">
        <v>4</v>
      </c>
      <c r="H605" s="1" t="s">
        <v>153</v>
      </c>
      <c r="I605" s="1" t="s">
        <v>100</v>
      </c>
      <c r="J605" s="1" t="s">
        <v>101</v>
      </c>
      <c r="K605" s="1" t="s">
        <v>103</v>
      </c>
      <c r="L605" s="1" t="s">
        <v>2</v>
      </c>
      <c r="M605" s="1" t="s">
        <v>3</v>
      </c>
      <c r="N605" s="1" t="s">
        <v>2391</v>
      </c>
      <c r="O605" s="1" t="s">
        <v>61</v>
      </c>
      <c r="P605" s="1" t="s">
        <v>215</v>
      </c>
      <c r="Q605" s="2">
        <v>4</v>
      </c>
      <c r="R605" s="3" t="s">
        <v>3</v>
      </c>
      <c r="S605" s="4">
        <v>43746</v>
      </c>
      <c r="T605" s="5">
        <v>106.14</v>
      </c>
      <c r="U605" s="4">
        <v>43747</v>
      </c>
      <c r="V605" s="19" t="str">
        <f>IFERROR(VLOOKUP(C605,TABLAS!A:C,3,0),"")</f>
        <v>Salazar Bohorquez, Jorge Luis</v>
      </c>
      <c r="W605" s="19" t="str">
        <f>IFERROR(VLOOKUP(G605,TABLAS!E:F,2,0)," ")</f>
        <v>CONTADO</v>
      </c>
      <c r="X605" s="19" t="str">
        <f t="shared" si="27"/>
        <v>12210425 - Cabrera Urbina, Segundo Saul</v>
      </c>
      <c r="Y605" s="19" t="str">
        <f>IFERROR(VLOOKUP(O605,TABLAS!O:P,2,0)," ")</f>
        <v>Pedido</v>
      </c>
      <c r="Z605" s="58">
        <f>IFERROR(IF(R605&lt;&gt;"CA",(Q605/VLOOKUP(INT(I605),TABLAS!R:W,4,0)),Q605),"0")</f>
        <v>4</v>
      </c>
      <c r="AA605" s="19" t="s">
        <v>3</v>
      </c>
      <c r="AB605">
        <f t="shared" si="29"/>
        <v>0</v>
      </c>
    </row>
    <row r="606" spans="1:28" x14ac:dyDescent="0.25">
      <c r="A606" s="71">
        <f t="shared" si="28"/>
        <v>10061785</v>
      </c>
      <c r="B606" s="1" t="s">
        <v>206</v>
      </c>
      <c r="C606" s="1" t="s">
        <v>12</v>
      </c>
      <c r="D606" s="1" t="s">
        <v>2392</v>
      </c>
      <c r="E606" s="1" t="s">
        <v>2393</v>
      </c>
      <c r="F606" s="1" t="s">
        <v>2394</v>
      </c>
      <c r="G606" s="1" t="s">
        <v>4</v>
      </c>
      <c r="H606" s="1" t="s">
        <v>153</v>
      </c>
      <c r="I606" s="1" t="s">
        <v>157</v>
      </c>
      <c r="J606" s="1" t="s">
        <v>158</v>
      </c>
      <c r="K606" s="1" t="s">
        <v>103</v>
      </c>
      <c r="L606" s="1" t="s">
        <v>2</v>
      </c>
      <c r="M606" s="1" t="s">
        <v>3</v>
      </c>
      <c r="N606" s="1" t="s">
        <v>2395</v>
      </c>
      <c r="O606" s="1" t="s">
        <v>61</v>
      </c>
      <c r="P606" s="1" t="s">
        <v>232</v>
      </c>
      <c r="Q606" s="2">
        <v>2</v>
      </c>
      <c r="R606" s="3" t="s">
        <v>3</v>
      </c>
      <c r="S606" s="4">
        <v>43746</v>
      </c>
      <c r="T606" s="5">
        <v>62.09</v>
      </c>
      <c r="U606" s="4">
        <v>43747</v>
      </c>
      <c r="V606" s="19" t="str">
        <f>IFERROR(VLOOKUP(C606,TABLAS!A:C,3,0),"")</f>
        <v>Cueva Borgoño, Juan Carlos</v>
      </c>
      <c r="W606" s="19" t="str">
        <f>IFERROR(VLOOKUP(G606,TABLAS!E:F,2,0)," ")</f>
        <v>CONTADO</v>
      </c>
      <c r="X606" s="19" t="str">
        <f t="shared" si="27"/>
        <v>10061785 - Cabrera Vasquez, Maria Elena</v>
      </c>
      <c r="Y606" s="19" t="str">
        <f>IFERROR(VLOOKUP(O606,TABLAS!O:P,2,0)," ")</f>
        <v>Pedido</v>
      </c>
      <c r="Z606" s="58">
        <f>IFERROR(IF(R606&lt;&gt;"CA",(Q606/VLOOKUP(INT(I606),TABLAS!R:W,4,0)),Q606),"0")</f>
        <v>2</v>
      </c>
      <c r="AA606" s="19" t="s">
        <v>3</v>
      </c>
      <c r="AB606">
        <f t="shared" si="29"/>
        <v>0</v>
      </c>
    </row>
    <row r="607" spans="1:28" x14ac:dyDescent="0.25">
      <c r="A607" s="71">
        <f t="shared" si="28"/>
        <v>10061785</v>
      </c>
      <c r="B607" s="1" t="s">
        <v>206</v>
      </c>
      <c r="C607" s="1" t="s">
        <v>12</v>
      </c>
      <c r="D607" s="1" t="s">
        <v>2392</v>
      </c>
      <c r="E607" s="1" t="s">
        <v>2393</v>
      </c>
      <c r="F607" s="1" t="s">
        <v>2394</v>
      </c>
      <c r="G607" s="1" t="s">
        <v>4</v>
      </c>
      <c r="H607" s="1" t="s">
        <v>153</v>
      </c>
      <c r="I607" s="1" t="s">
        <v>104</v>
      </c>
      <c r="J607" s="1" t="s">
        <v>105</v>
      </c>
      <c r="K607" s="1" t="s">
        <v>103</v>
      </c>
      <c r="L607" s="1" t="s">
        <v>2</v>
      </c>
      <c r="M607" s="1" t="s">
        <v>3</v>
      </c>
      <c r="N607" s="1" t="s">
        <v>2395</v>
      </c>
      <c r="O607" s="1" t="s">
        <v>59</v>
      </c>
      <c r="P607" s="1" t="s">
        <v>232</v>
      </c>
      <c r="Q607" s="2">
        <v>1</v>
      </c>
      <c r="R607" s="3" t="s">
        <v>3</v>
      </c>
      <c r="S607" s="4">
        <v>43746</v>
      </c>
      <c r="T607" s="5">
        <v>16.100000000000001</v>
      </c>
      <c r="U607" s="4">
        <v>43747</v>
      </c>
      <c r="V607" s="19" t="str">
        <f>IFERROR(VLOOKUP(C607,TABLAS!A:C,3,0),"")</f>
        <v>Cueva Borgoño, Juan Carlos</v>
      </c>
      <c r="W607" s="19" t="str">
        <f>IFERROR(VLOOKUP(G607,TABLAS!E:F,2,0)," ")</f>
        <v>CONTADO</v>
      </c>
      <c r="X607" s="19" t="str">
        <f t="shared" si="27"/>
        <v>10061785 - Cabrera Vasquez, Maria Elena</v>
      </c>
      <c r="Y607" s="19" t="str">
        <f>IFERROR(VLOOKUP(O607,TABLAS!O:P,2,0)," ")</f>
        <v>Pedido</v>
      </c>
      <c r="Z607" s="58">
        <f>IFERROR(IF(R607&lt;&gt;"CA",(Q607/VLOOKUP(INT(I607),TABLAS!R:W,4,0)),Q607),"0")</f>
        <v>1</v>
      </c>
      <c r="AA607" s="19" t="s">
        <v>3</v>
      </c>
      <c r="AB607">
        <f t="shared" si="29"/>
        <v>0</v>
      </c>
    </row>
    <row r="608" spans="1:28" x14ac:dyDescent="0.25">
      <c r="A608" s="71">
        <f t="shared" si="28"/>
        <v>10061785</v>
      </c>
      <c r="B608" s="1" t="s">
        <v>206</v>
      </c>
      <c r="C608" s="1" t="s">
        <v>12</v>
      </c>
      <c r="D608" s="1" t="s">
        <v>2392</v>
      </c>
      <c r="E608" s="1" t="s">
        <v>2393</v>
      </c>
      <c r="F608" s="1" t="s">
        <v>2394</v>
      </c>
      <c r="G608" s="1" t="s">
        <v>4</v>
      </c>
      <c r="H608" s="1" t="s">
        <v>153</v>
      </c>
      <c r="I608" s="1" t="s">
        <v>104</v>
      </c>
      <c r="J608" s="1" t="s">
        <v>105</v>
      </c>
      <c r="K608" s="1" t="s">
        <v>103</v>
      </c>
      <c r="L608" s="1" t="s">
        <v>2</v>
      </c>
      <c r="M608" s="1" t="s">
        <v>3</v>
      </c>
      <c r="N608" s="1" t="s">
        <v>2395</v>
      </c>
      <c r="O608" s="1" t="s">
        <v>65</v>
      </c>
      <c r="P608" s="1" t="s">
        <v>232</v>
      </c>
      <c r="Q608" s="2">
        <v>1</v>
      </c>
      <c r="R608" s="3" t="s">
        <v>2</v>
      </c>
      <c r="S608" s="4">
        <v>43746</v>
      </c>
      <c r="T608" s="5">
        <v>0</v>
      </c>
      <c r="U608" s="4">
        <v>43747</v>
      </c>
      <c r="V608" s="19" t="str">
        <f>IFERROR(VLOOKUP(C608,TABLAS!A:C,3,0),"")</f>
        <v>Cueva Borgoño, Juan Carlos</v>
      </c>
      <c r="W608" s="19" t="str">
        <f>IFERROR(VLOOKUP(G608,TABLAS!E:F,2,0)," ")</f>
        <v>CONTADO</v>
      </c>
      <c r="X608" s="19" t="str">
        <f t="shared" si="27"/>
        <v>10061785 - Cabrera Vasquez, Maria Elena</v>
      </c>
      <c r="Y608" s="19" t="str">
        <f>IFERROR(VLOOKUP(O608,TABLAS!O:P,2,0)," ")</f>
        <v>Bonificación</v>
      </c>
      <c r="Z608" s="58">
        <f>IFERROR(IF(R608&lt;&gt;"CA",(Q608/VLOOKUP(INT(I608),TABLAS!R:W,4,0)),Q608),"0")</f>
        <v>6.6666666666666666E-2</v>
      </c>
      <c r="AA608" s="19" t="s">
        <v>3</v>
      </c>
      <c r="AB608">
        <f t="shared" si="29"/>
        <v>0</v>
      </c>
    </row>
    <row r="609" spans="1:28" x14ac:dyDescent="0.25">
      <c r="A609" s="71">
        <f t="shared" si="28"/>
        <v>11802373</v>
      </c>
      <c r="B609" s="1" t="s">
        <v>204</v>
      </c>
      <c r="C609" s="1" t="s">
        <v>8</v>
      </c>
      <c r="D609" s="1" t="s">
        <v>2396</v>
      </c>
      <c r="E609" s="1" t="s">
        <v>2397</v>
      </c>
      <c r="F609" s="1" t="s">
        <v>2398</v>
      </c>
      <c r="G609" s="1" t="s">
        <v>4</v>
      </c>
      <c r="H609" s="1" t="s">
        <v>153</v>
      </c>
      <c r="I609" s="1" t="s">
        <v>210</v>
      </c>
      <c r="J609" s="1" t="s">
        <v>211</v>
      </c>
      <c r="K609" s="1" t="s">
        <v>103</v>
      </c>
      <c r="L609" s="1" t="s">
        <v>2</v>
      </c>
      <c r="M609" s="1" t="s">
        <v>3</v>
      </c>
      <c r="N609" s="1" t="s">
        <v>2399</v>
      </c>
      <c r="O609" s="1" t="s">
        <v>61</v>
      </c>
      <c r="P609" s="1" t="s">
        <v>231</v>
      </c>
      <c r="Q609" s="2">
        <v>2</v>
      </c>
      <c r="R609" s="3" t="s">
        <v>3</v>
      </c>
      <c r="S609" s="4">
        <v>43746</v>
      </c>
      <c r="T609" s="5">
        <v>52.78</v>
      </c>
      <c r="U609" s="4">
        <v>43747</v>
      </c>
      <c r="V609" s="19" t="str">
        <f>IFERROR(VLOOKUP(C609,TABLAS!A:C,3,0),"")</f>
        <v>Miro Quesada, Camila Duany</v>
      </c>
      <c r="W609" s="19" t="str">
        <f>IFERROR(VLOOKUP(G609,TABLAS!E:F,2,0)," ")</f>
        <v>CONTADO</v>
      </c>
      <c r="X609" s="19" t="str">
        <f t="shared" si="27"/>
        <v>11802373 - Cachi Fuentes, David Joel</v>
      </c>
      <c r="Y609" s="19" t="str">
        <f>IFERROR(VLOOKUP(O609,TABLAS!O:P,2,0)," ")</f>
        <v>Pedido</v>
      </c>
      <c r="Z609" s="58">
        <f>IFERROR(IF(R609&lt;&gt;"CA",(Q609/VLOOKUP(INT(I609),TABLAS!R:W,4,0)),Q609),"0")</f>
        <v>2</v>
      </c>
      <c r="AA609" s="19" t="s">
        <v>3</v>
      </c>
      <c r="AB609">
        <f t="shared" si="29"/>
        <v>0</v>
      </c>
    </row>
    <row r="610" spans="1:28" x14ac:dyDescent="0.25">
      <c r="A610" s="71">
        <f t="shared" si="28"/>
        <v>11802373</v>
      </c>
      <c r="B610" s="1" t="s">
        <v>204</v>
      </c>
      <c r="C610" s="1" t="s">
        <v>8</v>
      </c>
      <c r="D610" s="1" t="s">
        <v>2396</v>
      </c>
      <c r="E610" s="1" t="s">
        <v>2397</v>
      </c>
      <c r="F610" s="1" t="s">
        <v>2398</v>
      </c>
      <c r="G610" s="1" t="s">
        <v>4</v>
      </c>
      <c r="H610" s="1" t="s">
        <v>153</v>
      </c>
      <c r="I610" s="1" t="s">
        <v>213</v>
      </c>
      <c r="J610" s="1" t="s">
        <v>214</v>
      </c>
      <c r="K610" s="1" t="s">
        <v>103</v>
      </c>
      <c r="L610" s="1" t="s">
        <v>2</v>
      </c>
      <c r="M610" s="1" t="s">
        <v>3</v>
      </c>
      <c r="N610" s="1" t="s">
        <v>2399</v>
      </c>
      <c r="O610" s="1" t="s">
        <v>61</v>
      </c>
      <c r="P610" s="1" t="s">
        <v>231</v>
      </c>
      <c r="Q610" s="2">
        <v>1</v>
      </c>
      <c r="R610" s="3" t="s">
        <v>3</v>
      </c>
      <c r="S610" s="4">
        <v>43746</v>
      </c>
      <c r="T610" s="5">
        <v>30.67</v>
      </c>
      <c r="U610" s="4">
        <v>43747</v>
      </c>
      <c r="V610" s="19" t="str">
        <f>IFERROR(VLOOKUP(C610,TABLAS!A:C,3,0),"")</f>
        <v>Miro Quesada, Camila Duany</v>
      </c>
      <c r="W610" s="19" t="str">
        <f>IFERROR(VLOOKUP(G610,TABLAS!E:F,2,0)," ")</f>
        <v>CONTADO</v>
      </c>
      <c r="X610" s="19" t="str">
        <f t="shared" si="27"/>
        <v>11802373 - Cachi Fuentes, David Joel</v>
      </c>
      <c r="Y610" s="19" t="str">
        <f>IFERROR(VLOOKUP(O610,TABLAS!O:P,2,0)," ")</f>
        <v>Pedido</v>
      </c>
      <c r="Z610" s="58">
        <f>IFERROR(IF(R610&lt;&gt;"CA",(Q610/VLOOKUP(INT(I610),TABLAS!R:W,4,0)),Q610),"0")</f>
        <v>1</v>
      </c>
      <c r="AA610" s="19" t="s">
        <v>3</v>
      </c>
      <c r="AB610">
        <f t="shared" si="29"/>
        <v>0</v>
      </c>
    </row>
    <row r="611" spans="1:28" x14ac:dyDescent="0.25">
      <c r="A611" s="71">
        <f t="shared" si="28"/>
        <v>11802373</v>
      </c>
      <c r="B611" s="1" t="s">
        <v>204</v>
      </c>
      <c r="C611" s="1" t="s">
        <v>8</v>
      </c>
      <c r="D611" s="1" t="s">
        <v>2396</v>
      </c>
      <c r="E611" s="1" t="s">
        <v>2397</v>
      </c>
      <c r="F611" s="1" t="s">
        <v>2398</v>
      </c>
      <c r="G611" s="1" t="s">
        <v>4</v>
      </c>
      <c r="H611" s="1" t="s">
        <v>153</v>
      </c>
      <c r="I611" s="1" t="s">
        <v>155</v>
      </c>
      <c r="J611" s="1" t="s">
        <v>156</v>
      </c>
      <c r="K611" s="1" t="s">
        <v>103</v>
      </c>
      <c r="L611" s="1" t="s">
        <v>2</v>
      </c>
      <c r="M611" s="1" t="s">
        <v>3</v>
      </c>
      <c r="N611" s="1" t="s">
        <v>2399</v>
      </c>
      <c r="O611" s="1" t="s">
        <v>59</v>
      </c>
      <c r="P611" s="1" t="s">
        <v>231</v>
      </c>
      <c r="Q611" s="2">
        <v>1</v>
      </c>
      <c r="R611" s="3" t="s">
        <v>3</v>
      </c>
      <c r="S611" s="4">
        <v>43746</v>
      </c>
      <c r="T611" s="5">
        <v>16.95</v>
      </c>
      <c r="U611" s="4">
        <v>43747</v>
      </c>
      <c r="V611" s="19" t="str">
        <f>IFERROR(VLOOKUP(C611,TABLAS!A:C,3,0),"")</f>
        <v>Miro Quesada, Camila Duany</v>
      </c>
      <c r="W611" s="19" t="str">
        <f>IFERROR(VLOOKUP(G611,TABLAS!E:F,2,0)," ")</f>
        <v>CONTADO</v>
      </c>
      <c r="X611" s="19" t="str">
        <f t="shared" si="27"/>
        <v>11802373 - Cachi Fuentes, David Joel</v>
      </c>
      <c r="Y611" s="19" t="str">
        <f>IFERROR(VLOOKUP(O611,TABLAS!O:P,2,0)," ")</f>
        <v>Pedido</v>
      </c>
      <c r="Z611" s="58">
        <f>IFERROR(IF(R611&lt;&gt;"CA",(Q611/VLOOKUP(INT(I611),TABLAS!R:W,4,0)),Q611),"0")</f>
        <v>1</v>
      </c>
      <c r="AA611" s="19" t="s">
        <v>3</v>
      </c>
      <c r="AB611">
        <f t="shared" si="29"/>
        <v>0</v>
      </c>
    </row>
    <row r="612" spans="1:28" x14ac:dyDescent="0.25">
      <c r="A612" s="71">
        <f t="shared" si="28"/>
        <v>11802373</v>
      </c>
      <c r="B612" s="1" t="s">
        <v>204</v>
      </c>
      <c r="C612" s="1" t="s">
        <v>8</v>
      </c>
      <c r="D612" s="1" t="s">
        <v>2396</v>
      </c>
      <c r="E612" s="1" t="s">
        <v>2397</v>
      </c>
      <c r="F612" s="1" t="s">
        <v>2398</v>
      </c>
      <c r="G612" s="1" t="s">
        <v>4</v>
      </c>
      <c r="H612" s="1" t="s">
        <v>153</v>
      </c>
      <c r="I612" s="1" t="s">
        <v>216</v>
      </c>
      <c r="J612" s="1" t="s">
        <v>217</v>
      </c>
      <c r="K612" s="1" t="s">
        <v>103</v>
      </c>
      <c r="L612" s="1" t="s">
        <v>2</v>
      </c>
      <c r="M612" s="1" t="s">
        <v>3</v>
      </c>
      <c r="N612" s="1" t="s">
        <v>2399</v>
      </c>
      <c r="O612" s="1" t="s">
        <v>61</v>
      </c>
      <c r="P612" s="1" t="s">
        <v>231</v>
      </c>
      <c r="Q612" s="2">
        <v>3</v>
      </c>
      <c r="R612" s="3" t="s">
        <v>3</v>
      </c>
      <c r="S612" s="4">
        <v>43746</v>
      </c>
      <c r="T612" s="5">
        <v>104.91</v>
      </c>
      <c r="U612" s="4">
        <v>43747</v>
      </c>
      <c r="V612" s="19" t="str">
        <f>IFERROR(VLOOKUP(C612,TABLAS!A:C,3,0),"")</f>
        <v>Miro Quesada, Camila Duany</v>
      </c>
      <c r="W612" s="19" t="str">
        <f>IFERROR(VLOOKUP(G612,TABLAS!E:F,2,0)," ")</f>
        <v>CONTADO</v>
      </c>
      <c r="X612" s="19" t="str">
        <f t="shared" si="27"/>
        <v>11802373 - Cachi Fuentes, David Joel</v>
      </c>
      <c r="Y612" s="19" t="str">
        <f>IFERROR(VLOOKUP(O612,TABLAS!O:P,2,0)," ")</f>
        <v>Pedido</v>
      </c>
      <c r="Z612" s="58">
        <f>IFERROR(IF(R612&lt;&gt;"CA",(Q612/VLOOKUP(INT(I612),TABLAS!R:W,4,0)),Q612),"0")</f>
        <v>3</v>
      </c>
      <c r="AA612" s="19" t="s">
        <v>3</v>
      </c>
      <c r="AB612">
        <f t="shared" si="29"/>
        <v>0</v>
      </c>
    </row>
    <row r="613" spans="1:28" x14ac:dyDescent="0.25">
      <c r="A613" s="71">
        <f t="shared" si="28"/>
        <v>11802373</v>
      </c>
      <c r="B613" s="1" t="s">
        <v>204</v>
      </c>
      <c r="C613" s="1" t="s">
        <v>8</v>
      </c>
      <c r="D613" s="1" t="s">
        <v>2396</v>
      </c>
      <c r="E613" s="1" t="s">
        <v>2397</v>
      </c>
      <c r="F613" s="1" t="s">
        <v>2398</v>
      </c>
      <c r="G613" s="1" t="s">
        <v>4</v>
      </c>
      <c r="H613" s="1" t="s">
        <v>153</v>
      </c>
      <c r="I613" s="1" t="s">
        <v>157</v>
      </c>
      <c r="J613" s="1" t="s">
        <v>158</v>
      </c>
      <c r="K613" s="1" t="s">
        <v>103</v>
      </c>
      <c r="L613" s="1" t="s">
        <v>2</v>
      </c>
      <c r="M613" s="1" t="s">
        <v>3</v>
      </c>
      <c r="N613" s="1" t="s">
        <v>2399</v>
      </c>
      <c r="O613" s="1" t="s">
        <v>61</v>
      </c>
      <c r="P613" s="1" t="s">
        <v>231</v>
      </c>
      <c r="Q613" s="2">
        <v>3</v>
      </c>
      <c r="R613" s="3" t="s">
        <v>3</v>
      </c>
      <c r="S613" s="4">
        <v>43746</v>
      </c>
      <c r="T613" s="5">
        <v>92.88</v>
      </c>
      <c r="U613" s="4">
        <v>43747</v>
      </c>
      <c r="V613" s="19" t="str">
        <f>IFERROR(VLOOKUP(C613,TABLAS!A:C,3,0),"")</f>
        <v>Miro Quesada, Camila Duany</v>
      </c>
      <c r="W613" s="19" t="str">
        <f>IFERROR(VLOOKUP(G613,TABLAS!E:F,2,0)," ")</f>
        <v>CONTADO</v>
      </c>
      <c r="X613" s="19" t="str">
        <f t="shared" si="27"/>
        <v>11802373 - Cachi Fuentes, David Joel</v>
      </c>
      <c r="Y613" s="19" t="str">
        <f>IFERROR(VLOOKUP(O613,TABLAS!O:P,2,0)," ")</f>
        <v>Pedido</v>
      </c>
      <c r="Z613" s="58">
        <f>IFERROR(IF(R613&lt;&gt;"CA",(Q613/VLOOKUP(INT(I613),TABLAS!R:W,4,0)),Q613),"0")</f>
        <v>3</v>
      </c>
      <c r="AA613" s="19" t="s">
        <v>3</v>
      </c>
      <c r="AB613">
        <f t="shared" si="29"/>
        <v>0</v>
      </c>
    </row>
    <row r="614" spans="1:28" x14ac:dyDescent="0.25">
      <c r="A614" s="71">
        <f t="shared" si="28"/>
        <v>11802373</v>
      </c>
      <c r="B614" s="1" t="s">
        <v>204</v>
      </c>
      <c r="C614" s="1" t="s">
        <v>8</v>
      </c>
      <c r="D614" s="1" t="s">
        <v>2396</v>
      </c>
      <c r="E614" s="1" t="s">
        <v>2397</v>
      </c>
      <c r="F614" s="1" t="s">
        <v>2398</v>
      </c>
      <c r="G614" s="1" t="s">
        <v>4</v>
      </c>
      <c r="H614" s="1" t="s">
        <v>153</v>
      </c>
      <c r="I614" s="1" t="s">
        <v>100</v>
      </c>
      <c r="J614" s="1" t="s">
        <v>101</v>
      </c>
      <c r="K614" s="1" t="s">
        <v>103</v>
      </c>
      <c r="L614" s="1" t="s">
        <v>2</v>
      </c>
      <c r="M614" s="1" t="s">
        <v>3</v>
      </c>
      <c r="N614" s="1" t="s">
        <v>2399</v>
      </c>
      <c r="O614" s="1" t="s">
        <v>61</v>
      </c>
      <c r="P614" s="1" t="s">
        <v>231</v>
      </c>
      <c r="Q614" s="2">
        <v>16</v>
      </c>
      <c r="R614" s="3" t="s">
        <v>3</v>
      </c>
      <c r="S614" s="4">
        <v>43746</v>
      </c>
      <c r="T614" s="5">
        <v>424.54</v>
      </c>
      <c r="U614" s="4">
        <v>43747</v>
      </c>
      <c r="V614" s="19" t="str">
        <f>IFERROR(VLOOKUP(C614,TABLAS!A:C,3,0),"")</f>
        <v>Miro Quesada, Camila Duany</v>
      </c>
      <c r="W614" s="19" t="str">
        <f>IFERROR(VLOOKUP(G614,TABLAS!E:F,2,0)," ")</f>
        <v>CONTADO</v>
      </c>
      <c r="X614" s="19" t="str">
        <f t="shared" si="27"/>
        <v>11802373 - Cachi Fuentes, David Joel</v>
      </c>
      <c r="Y614" s="19" t="str">
        <f>IFERROR(VLOOKUP(O614,TABLAS!O:P,2,0)," ")</f>
        <v>Pedido</v>
      </c>
      <c r="Z614" s="58">
        <f>IFERROR(IF(R614&lt;&gt;"CA",(Q614/VLOOKUP(INT(I614),TABLAS!R:W,4,0)),Q614),"0")</f>
        <v>16</v>
      </c>
      <c r="AA614" s="19" t="s">
        <v>3</v>
      </c>
      <c r="AB614">
        <f t="shared" si="29"/>
        <v>0</v>
      </c>
    </row>
    <row r="615" spans="1:28" x14ac:dyDescent="0.25">
      <c r="A615" s="71">
        <f t="shared" si="28"/>
        <v>11722674</v>
      </c>
      <c r="B615" s="1" t="s">
        <v>206</v>
      </c>
      <c r="C615" s="1" t="s">
        <v>229</v>
      </c>
      <c r="D615" s="1" t="s">
        <v>2400</v>
      </c>
      <c r="E615" s="1" t="s">
        <v>2401</v>
      </c>
      <c r="F615" s="1" t="s">
        <v>2402</v>
      </c>
      <c r="G615" s="1" t="s">
        <v>4</v>
      </c>
      <c r="H615" s="1" t="s">
        <v>153</v>
      </c>
      <c r="I615" s="1" t="s">
        <v>100</v>
      </c>
      <c r="J615" s="1" t="s">
        <v>101</v>
      </c>
      <c r="K615" s="1" t="s">
        <v>103</v>
      </c>
      <c r="L615" s="1" t="s">
        <v>2</v>
      </c>
      <c r="M615" s="1" t="s">
        <v>3</v>
      </c>
      <c r="N615" s="1" t="s">
        <v>2403</v>
      </c>
      <c r="O615" s="1" t="s">
        <v>61</v>
      </c>
      <c r="P615" s="1" t="s">
        <v>230</v>
      </c>
      <c r="Q615" s="2">
        <v>3</v>
      </c>
      <c r="R615" s="3" t="s">
        <v>3</v>
      </c>
      <c r="S615" s="4">
        <v>43746</v>
      </c>
      <c r="T615" s="5">
        <v>79.599999999999994</v>
      </c>
      <c r="U615" s="4">
        <v>43747</v>
      </c>
      <c r="V615" s="19" t="str">
        <f>IFERROR(VLOOKUP(C615,TABLAS!A:C,3,0),"")</f>
        <v>Cueva Borgoño, Juan Carlos</v>
      </c>
      <c r="W615" s="19" t="str">
        <f>IFERROR(VLOOKUP(G615,TABLAS!E:F,2,0)," ")</f>
        <v>CONTADO</v>
      </c>
      <c r="X615" s="19" t="str">
        <f t="shared" si="27"/>
        <v>11722674 - Cachique Cachique, Ney Frollan</v>
      </c>
      <c r="Y615" s="19" t="str">
        <f>IFERROR(VLOOKUP(O615,TABLAS!O:P,2,0)," ")</f>
        <v>Pedido</v>
      </c>
      <c r="Z615" s="58">
        <f>IFERROR(IF(R615&lt;&gt;"CA",(Q615/VLOOKUP(INT(I615),TABLAS!R:W,4,0)),Q615),"0")</f>
        <v>3</v>
      </c>
      <c r="AA615" s="19" t="s">
        <v>3</v>
      </c>
      <c r="AB615">
        <f t="shared" si="29"/>
        <v>0</v>
      </c>
    </row>
    <row r="616" spans="1:28" x14ac:dyDescent="0.25">
      <c r="A616" s="71">
        <f t="shared" si="28"/>
        <v>11722674</v>
      </c>
      <c r="B616" s="1" t="s">
        <v>206</v>
      </c>
      <c r="C616" s="1" t="s">
        <v>229</v>
      </c>
      <c r="D616" s="1" t="s">
        <v>2400</v>
      </c>
      <c r="E616" s="1" t="s">
        <v>2401</v>
      </c>
      <c r="F616" s="1" t="s">
        <v>2402</v>
      </c>
      <c r="G616" s="1" t="s">
        <v>4</v>
      </c>
      <c r="H616" s="1" t="s">
        <v>153</v>
      </c>
      <c r="I616" s="1" t="s">
        <v>157</v>
      </c>
      <c r="J616" s="1" t="s">
        <v>158</v>
      </c>
      <c r="K616" s="1" t="s">
        <v>103</v>
      </c>
      <c r="L616" s="1" t="s">
        <v>2</v>
      </c>
      <c r="M616" s="1" t="s">
        <v>3</v>
      </c>
      <c r="N616" s="1" t="s">
        <v>2403</v>
      </c>
      <c r="O616" s="1" t="s">
        <v>61</v>
      </c>
      <c r="P616" s="1" t="s">
        <v>230</v>
      </c>
      <c r="Q616" s="2">
        <v>3</v>
      </c>
      <c r="R616" s="3" t="s">
        <v>3</v>
      </c>
      <c r="S616" s="4">
        <v>43746</v>
      </c>
      <c r="T616" s="5">
        <v>92.88</v>
      </c>
      <c r="U616" s="4">
        <v>43747</v>
      </c>
      <c r="V616" s="19" t="str">
        <f>IFERROR(VLOOKUP(C616,TABLAS!A:C,3,0),"")</f>
        <v>Cueva Borgoño, Juan Carlos</v>
      </c>
      <c r="W616" s="19" t="str">
        <f>IFERROR(VLOOKUP(G616,TABLAS!E:F,2,0)," ")</f>
        <v>CONTADO</v>
      </c>
      <c r="X616" s="19" t="str">
        <f t="shared" si="27"/>
        <v>11722674 - Cachique Cachique, Ney Frollan</v>
      </c>
      <c r="Y616" s="19" t="str">
        <f>IFERROR(VLOOKUP(O616,TABLAS!O:P,2,0)," ")</f>
        <v>Pedido</v>
      </c>
      <c r="Z616" s="58">
        <f>IFERROR(IF(R616&lt;&gt;"CA",(Q616/VLOOKUP(INT(I616),TABLAS!R:W,4,0)),Q616),"0")</f>
        <v>3</v>
      </c>
      <c r="AA616" s="19" t="s">
        <v>3</v>
      </c>
      <c r="AB616">
        <f t="shared" si="29"/>
        <v>0</v>
      </c>
    </row>
    <row r="617" spans="1:28" x14ac:dyDescent="0.25">
      <c r="A617" s="71">
        <f t="shared" si="28"/>
        <v>11722674</v>
      </c>
      <c r="B617" s="1" t="s">
        <v>206</v>
      </c>
      <c r="C617" s="1" t="s">
        <v>229</v>
      </c>
      <c r="D617" s="1" t="s">
        <v>2400</v>
      </c>
      <c r="E617" s="1" t="s">
        <v>2401</v>
      </c>
      <c r="F617" s="1" t="s">
        <v>2402</v>
      </c>
      <c r="G617" s="1" t="s">
        <v>4</v>
      </c>
      <c r="H617" s="1" t="s">
        <v>153</v>
      </c>
      <c r="I617" s="1" t="s">
        <v>176</v>
      </c>
      <c r="J617" s="1" t="s">
        <v>177</v>
      </c>
      <c r="K617" s="1" t="s">
        <v>103</v>
      </c>
      <c r="L617" s="1" t="s">
        <v>2</v>
      </c>
      <c r="M617" s="1" t="s">
        <v>3</v>
      </c>
      <c r="N617" s="1" t="s">
        <v>2403</v>
      </c>
      <c r="O617" s="1" t="s">
        <v>59</v>
      </c>
      <c r="P617" s="1" t="s">
        <v>230</v>
      </c>
      <c r="Q617" s="2">
        <v>1</v>
      </c>
      <c r="R617" s="3" t="s">
        <v>3</v>
      </c>
      <c r="S617" s="4">
        <v>43746</v>
      </c>
      <c r="T617" s="5">
        <v>7.24</v>
      </c>
      <c r="U617" s="4">
        <v>43747</v>
      </c>
      <c r="V617" s="19" t="str">
        <f>IFERROR(VLOOKUP(C617,TABLAS!A:C,3,0),"")</f>
        <v>Cueva Borgoño, Juan Carlos</v>
      </c>
      <c r="W617" s="19" t="str">
        <f>IFERROR(VLOOKUP(G617,TABLAS!E:F,2,0)," ")</f>
        <v>CONTADO</v>
      </c>
      <c r="X617" s="19" t="str">
        <f t="shared" si="27"/>
        <v>11722674 - Cachique Cachique, Ney Frollan</v>
      </c>
      <c r="Y617" s="19" t="str">
        <f>IFERROR(VLOOKUP(O617,TABLAS!O:P,2,0)," ")</f>
        <v>Pedido</v>
      </c>
      <c r="Z617" s="58">
        <f>IFERROR(IF(R617&lt;&gt;"CA",(Q617/VLOOKUP(INT(I617),TABLAS!R:W,4,0)),Q617),"0")</f>
        <v>1</v>
      </c>
      <c r="AA617" s="19" t="s">
        <v>3</v>
      </c>
      <c r="AB617">
        <f t="shared" si="29"/>
        <v>0</v>
      </c>
    </row>
    <row r="618" spans="1:28" x14ac:dyDescent="0.25">
      <c r="A618" s="71">
        <f t="shared" si="28"/>
        <v>11722674</v>
      </c>
      <c r="B618" s="1" t="s">
        <v>206</v>
      </c>
      <c r="C618" s="1" t="s">
        <v>229</v>
      </c>
      <c r="D618" s="1" t="s">
        <v>2400</v>
      </c>
      <c r="E618" s="1" t="s">
        <v>2401</v>
      </c>
      <c r="F618" s="1" t="s">
        <v>2402</v>
      </c>
      <c r="G618" s="1" t="s">
        <v>4</v>
      </c>
      <c r="H618" s="1" t="s">
        <v>153</v>
      </c>
      <c r="I618" s="1" t="s">
        <v>245</v>
      </c>
      <c r="J618" s="1" t="s">
        <v>246</v>
      </c>
      <c r="K618" s="1" t="s">
        <v>103</v>
      </c>
      <c r="L618" s="1" t="s">
        <v>2</v>
      </c>
      <c r="M618" s="1" t="s">
        <v>3</v>
      </c>
      <c r="N618" s="1" t="s">
        <v>2403</v>
      </c>
      <c r="O618" s="1" t="s">
        <v>59</v>
      </c>
      <c r="P618" s="1" t="s">
        <v>230</v>
      </c>
      <c r="Q618" s="2">
        <v>1</v>
      </c>
      <c r="R618" s="3" t="s">
        <v>3</v>
      </c>
      <c r="S618" s="4">
        <v>43746</v>
      </c>
      <c r="T618" s="5">
        <v>7.24</v>
      </c>
      <c r="U618" s="4">
        <v>43747</v>
      </c>
      <c r="V618" s="19" t="str">
        <f>IFERROR(VLOOKUP(C618,TABLAS!A:C,3,0),"")</f>
        <v>Cueva Borgoño, Juan Carlos</v>
      </c>
      <c r="W618" s="19" t="str">
        <f>IFERROR(VLOOKUP(G618,TABLAS!E:F,2,0)," ")</f>
        <v>CONTADO</v>
      </c>
      <c r="X618" s="19" t="str">
        <f t="shared" si="27"/>
        <v>11722674 - Cachique Cachique, Ney Frollan</v>
      </c>
      <c r="Y618" s="19" t="str">
        <f>IFERROR(VLOOKUP(O618,TABLAS!O:P,2,0)," ")</f>
        <v>Pedido</v>
      </c>
      <c r="Z618" s="58">
        <f>IFERROR(IF(R618&lt;&gt;"CA",(Q618/VLOOKUP(INT(I618),TABLAS!R:W,4,0)),Q618),"0")</f>
        <v>1</v>
      </c>
      <c r="AA618" s="19" t="s">
        <v>3</v>
      </c>
      <c r="AB618">
        <f t="shared" si="29"/>
        <v>0</v>
      </c>
    </row>
    <row r="619" spans="1:28" x14ac:dyDescent="0.25">
      <c r="A619" s="71">
        <f t="shared" si="28"/>
        <v>11722674</v>
      </c>
      <c r="B619" s="1" t="s">
        <v>206</v>
      </c>
      <c r="C619" s="1" t="s">
        <v>229</v>
      </c>
      <c r="D619" s="1" t="s">
        <v>2400</v>
      </c>
      <c r="E619" s="1" t="s">
        <v>2401</v>
      </c>
      <c r="F619" s="1" t="s">
        <v>2402</v>
      </c>
      <c r="G619" s="1" t="s">
        <v>4</v>
      </c>
      <c r="H619" s="1" t="s">
        <v>153</v>
      </c>
      <c r="I619" s="1" t="s">
        <v>219</v>
      </c>
      <c r="J619" s="1" t="s">
        <v>220</v>
      </c>
      <c r="K619" s="1" t="s">
        <v>103</v>
      </c>
      <c r="L619" s="1" t="s">
        <v>2</v>
      </c>
      <c r="M619" s="1" t="s">
        <v>3</v>
      </c>
      <c r="N619" s="1" t="s">
        <v>2403</v>
      </c>
      <c r="O619" s="1" t="s">
        <v>59</v>
      </c>
      <c r="P619" s="1" t="s">
        <v>230</v>
      </c>
      <c r="Q619" s="2">
        <v>1</v>
      </c>
      <c r="R619" s="3" t="s">
        <v>3</v>
      </c>
      <c r="S619" s="4">
        <v>43746</v>
      </c>
      <c r="T619" s="5">
        <v>9.24</v>
      </c>
      <c r="U619" s="4">
        <v>43747</v>
      </c>
      <c r="V619" s="19" t="str">
        <f>IFERROR(VLOOKUP(C619,TABLAS!A:C,3,0),"")</f>
        <v>Cueva Borgoño, Juan Carlos</v>
      </c>
      <c r="W619" s="19" t="str">
        <f>IFERROR(VLOOKUP(G619,TABLAS!E:F,2,0)," ")</f>
        <v>CONTADO</v>
      </c>
      <c r="X619" s="19" t="str">
        <f t="shared" si="27"/>
        <v>11722674 - Cachique Cachique, Ney Frollan</v>
      </c>
      <c r="Y619" s="19" t="str">
        <f>IFERROR(VLOOKUP(O619,TABLAS!O:P,2,0)," ")</f>
        <v>Pedido</v>
      </c>
      <c r="Z619" s="58">
        <f>IFERROR(IF(R619&lt;&gt;"CA",(Q619/VLOOKUP(INT(I619),TABLAS!R:W,4,0)),Q619),"0")</f>
        <v>1</v>
      </c>
      <c r="AA619" s="19" t="s">
        <v>3</v>
      </c>
      <c r="AB619">
        <f t="shared" si="29"/>
        <v>0</v>
      </c>
    </row>
    <row r="620" spans="1:28" x14ac:dyDescent="0.25">
      <c r="A620" s="71">
        <f t="shared" si="28"/>
        <v>11722674</v>
      </c>
      <c r="B620" s="1" t="s">
        <v>206</v>
      </c>
      <c r="C620" s="1" t="s">
        <v>229</v>
      </c>
      <c r="D620" s="1" t="s">
        <v>2400</v>
      </c>
      <c r="E620" s="1" t="s">
        <v>2401</v>
      </c>
      <c r="F620" s="1" t="s">
        <v>2402</v>
      </c>
      <c r="G620" s="1" t="s">
        <v>4</v>
      </c>
      <c r="H620" s="1" t="s">
        <v>153</v>
      </c>
      <c r="I620" s="1" t="s">
        <v>151</v>
      </c>
      <c r="J620" s="1" t="s">
        <v>152</v>
      </c>
      <c r="K620" s="1" t="s">
        <v>103</v>
      </c>
      <c r="L620" s="1" t="s">
        <v>2</v>
      </c>
      <c r="M620" s="1" t="s">
        <v>3</v>
      </c>
      <c r="N620" s="1" t="s">
        <v>2403</v>
      </c>
      <c r="O620" s="1" t="s">
        <v>59</v>
      </c>
      <c r="P620" s="1" t="s">
        <v>230</v>
      </c>
      <c r="Q620" s="2">
        <v>1</v>
      </c>
      <c r="R620" s="3" t="s">
        <v>3</v>
      </c>
      <c r="S620" s="4">
        <v>43746</v>
      </c>
      <c r="T620" s="5">
        <v>13.86</v>
      </c>
      <c r="U620" s="4">
        <v>43747</v>
      </c>
      <c r="V620" s="19" t="str">
        <f>IFERROR(VLOOKUP(C620,TABLAS!A:C,3,0),"")</f>
        <v>Cueva Borgoño, Juan Carlos</v>
      </c>
      <c r="W620" s="19" t="str">
        <f>IFERROR(VLOOKUP(G620,TABLAS!E:F,2,0)," ")</f>
        <v>CONTADO</v>
      </c>
      <c r="X620" s="19" t="str">
        <f t="shared" si="27"/>
        <v>11722674 - Cachique Cachique, Ney Frollan</v>
      </c>
      <c r="Y620" s="19" t="str">
        <f>IFERROR(VLOOKUP(O620,TABLAS!O:P,2,0)," ")</f>
        <v>Pedido</v>
      </c>
      <c r="Z620" s="58">
        <f>IFERROR(IF(R620&lt;&gt;"CA",(Q620/VLOOKUP(INT(I620),TABLAS!R:W,4,0)),Q620),"0")</f>
        <v>1</v>
      </c>
      <c r="AA620" s="19" t="s">
        <v>3</v>
      </c>
      <c r="AB620">
        <f t="shared" si="29"/>
        <v>0</v>
      </c>
    </row>
    <row r="621" spans="1:28" x14ac:dyDescent="0.25">
      <c r="A621" s="71">
        <f t="shared" si="28"/>
        <v>11722674</v>
      </c>
      <c r="B621" s="1" t="s">
        <v>206</v>
      </c>
      <c r="C621" s="1" t="s">
        <v>229</v>
      </c>
      <c r="D621" s="1" t="s">
        <v>2400</v>
      </c>
      <c r="E621" s="1" t="s">
        <v>2401</v>
      </c>
      <c r="F621" s="1" t="s">
        <v>2402</v>
      </c>
      <c r="G621" s="1" t="s">
        <v>4</v>
      </c>
      <c r="H621" s="1" t="s">
        <v>153</v>
      </c>
      <c r="I621" s="1" t="s">
        <v>151</v>
      </c>
      <c r="J621" s="1" t="s">
        <v>152</v>
      </c>
      <c r="K621" s="1" t="s">
        <v>103</v>
      </c>
      <c r="L621" s="1" t="s">
        <v>2</v>
      </c>
      <c r="M621" s="1" t="s">
        <v>3</v>
      </c>
      <c r="N621" s="1" t="s">
        <v>2403</v>
      </c>
      <c r="O621" s="1" t="s">
        <v>65</v>
      </c>
      <c r="P621" s="1" t="s">
        <v>230</v>
      </c>
      <c r="Q621" s="2">
        <v>1</v>
      </c>
      <c r="R621" s="3" t="s">
        <v>2</v>
      </c>
      <c r="S621" s="4">
        <v>43746</v>
      </c>
      <c r="T621" s="5">
        <v>0</v>
      </c>
      <c r="U621" s="4">
        <v>43747</v>
      </c>
      <c r="V621" s="19" t="str">
        <f>IFERROR(VLOOKUP(C621,TABLAS!A:C,3,0),"")</f>
        <v>Cueva Borgoño, Juan Carlos</v>
      </c>
      <c r="W621" s="19" t="str">
        <f>IFERROR(VLOOKUP(G621,TABLAS!E:F,2,0)," ")</f>
        <v>CONTADO</v>
      </c>
      <c r="X621" s="19" t="str">
        <f t="shared" si="27"/>
        <v>11722674 - Cachique Cachique, Ney Frollan</v>
      </c>
      <c r="Y621" s="19" t="str">
        <f>IFERROR(VLOOKUP(O621,TABLAS!O:P,2,0)," ")</f>
        <v>Bonificación</v>
      </c>
      <c r="Z621" s="58">
        <f>IFERROR(IF(R621&lt;&gt;"CA",(Q621/VLOOKUP(INT(I621),TABLAS!R:W,4,0)),Q621),"0")</f>
        <v>6.6666666666666666E-2</v>
      </c>
      <c r="AA621" s="19" t="s">
        <v>3</v>
      </c>
      <c r="AB621">
        <f t="shared" si="29"/>
        <v>0</v>
      </c>
    </row>
    <row r="622" spans="1:28" x14ac:dyDescent="0.25">
      <c r="A622" s="71">
        <f t="shared" si="28"/>
        <v>11722674</v>
      </c>
      <c r="B622" s="1" t="s">
        <v>206</v>
      </c>
      <c r="C622" s="1" t="s">
        <v>229</v>
      </c>
      <c r="D622" s="1" t="s">
        <v>2400</v>
      </c>
      <c r="E622" s="1" t="s">
        <v>2401</v>
      </c>
      <c r="F622" s="1" t="s">
        <v>2402</v>
      </c>
      <c r="G622" s="1" t="s">
        <v>4</v>
      </c>
      <c r="H622" s="1" t="s">
        <v>153</v>
      </c>
      <c r="I622" s="1" t="s">
        <v>219</v>
      </c>
      <c r="J622" s="1" t="s">
        <v>220</v>
      </c>
      <c r="K622" s="1" t="s">
        <v>103</v>
      </c>
      <c r="L622" s="1" t="s">
        <v>2</v>
      </c>
      <c r="M622" s="1" t="s">
        <v>3</v>
      </c>
      <c r="N622" s="1" t="s">
        <v>2403</v>
      </c>
      <c r="O622" s="1" t="s">
        <v>65</v>
      </c>
      <c r="P622" s="1" t="s">
        <v>230</v>
      </c>
      <c r="Q622" s="2">
        <v>1</v>
      </c>
      <c r="R622" s="3" t="s">
        <v>2</v>
      </c>
      <c r="S622" s="4">
        <v>43746</v>
      </c>
      <c r="T622" s="5">
        <v>0</v>
      </c>
      <c r="U622" s="4">
        <v>43747</v>
      </c>
      <c r="V622" s="19" t="str">
        <f>IFERROR(VLOOKUP(C622,TABLAS!A:C,3,0),"")</f>
        <v>Cueva Borgoño, Juan Carlos</v>
      </c>
      <c r="W622" s="19" t="str">
        <f>IFERROR(VLOOKUP(G622,TABLAS!E:F,2,0)," ")</f>
        <v>CONTADO</v>
      </c>
      <c r="X622" s="19" t="str">
        <f t="shared" si="27"/>
        <v>11722674 - Cachique Cachique, Ney Frollan</v>
      </c>
      <c r="Y622" s="19" t="str">
        <f>IFERROR(VLOOKUP(O622,TABLAS!O:P,2,0)," ")</f>
        <v>Bonificación</v>
      </c>
      <c r="Z622" s="58">
        <f>IFERROR(IF(R622&lt;&gt;"CA",(Q622/VLOOKUP(INT(I622),TABLAS!R:W,4,0)),Q622),"0")</f>
        <v>6.6666666666666666E-2</v>
      </c>
      <c r="AA622" s="19" t="s">
        <v>3</v>
      </c>
      <c r="AB622">
        <f t="shared" si="29"/>
        <v>0</v>
      </c>
    </row>
    <row r="623" spans="1:28" x14ac:dyDescent="0.25">
      <c r="A623" s="71">
        <f t="shared" si="28"/>
        <v>10054424</v>
      </c>
      <c r="B623" s="1" t="s">
        <v>102</v>
      </c>
      <c r="C623" s="1" t="s">
        <v>32</v>
      </c>
      <c r="D623" s="1" t="s">
        <v>2404</v>
      </c>
      <c r="E623" s="1" t="s">
        <v>2405</v>
      </c>
      <c r="F623" s="1" t="s">
        <v>2406</v>
      </c>
      <c r="G623" s="1" t="s">
        <v>4</v>
      </c>
      <c r="H623" s="1" t="s">
        <v>153</v>
      </c>
      <c r="I623" s="1" t="s">
        <v>157</v>
      </c>
      <c r="J623" s="1" t="s">
        <v>158</v>
      </c>
      <c r="K623" s="1" t="s">
        <v>103</v>
      </c>
      <c r="L623" s="1" t="s">
        <v>2</v>
      </c>
      <c r="M623" s="1" t="s">
        <v>3</v>
      </c>
      <c r="N623" s="1" t="s">
        <v>2407</v>
      </c>
      <c r="O623" s="1" t="s">
        <v>61</v>
      </c>
      <c r="P623" s="1" t="s">
        <v>235</v>
      </c>
      <c r="Q623" s="2">
        <v>2</v>
      </c>
      <c r="R623" s="3" t="s">
        <v>3</v>
      </c>
      <c r="S623" s="4">
        <v>43746</v>
      </c>
      <c r="T623" s="5">
        <v>62.51</v>
      </c>
      <c r="U623" s="4">
        <v>43747</v>
      </c>
      <c r="V623" s="19" t="str">
        <f>IFERROR(VLOOKUP(C623,TABLAS!A:C,3,0),"")</f>
        <v>Sanchez Casana, Alejandro Alfr</v>
      </c>
      <c r="W623" s="19" t="str">
        <f>IFERROR(VLOOKUP(G623,TABLAS!E:F,2,0)," ")</f>
        <v>CONTADO</v>
      </c>
      <c r="X623" s="19" t="str">
        <f t="shared" si="27"/>
        <v>10054424 - Caffo Ruiz, Guillermo Segundo</v>
      </c>
      <c r="Y623" s="19" t="str">
        <f>IFERROR(VLOOKUP(O623,TABLAS!O:P,2,0)," ")</f>
        <v>Pedido</v>
      </c>
      <c r="Z623" s="58">
        <f>IFERROR(IF(R623&lt;&gt;"CA",(Q623/VLOOKUP(INT(I623),TABLAS!R:W,4,0)),Q623),"0")</f>
        <v>2</v>
      </c>
      <c r="AA623" s="19" t="s">
        <v>3</v>
      </c>
      <c r="AB623">
        <f t="shared" si="29"/>
        <v>0</v>
      </c>
    </row>
    <row r="624" spans="1:28" x14ac:dyDescent="0.25">
      <c r="A624" s="71">
        <f t="shared" si="28"/>
        <v>10054424</v>
      </c>
      <c r="B624" s="1" t="s">
        <v>102</v>
      </c>
      <c r="C624" s="1" t="s">
        <v>32</v>
      </c>
      <c r="D624" s="1" t="s">
        <v>2404</v>
      </c>
      <c r="E624" s="1" t="s">
        <v>2405</v>
      </c>
      <c r="F624" s="1" t="s">
        <v>2406</v>
      </c>
      <c r="G624" s="1" t="s">
        <v>4</v>
      </c>
      <c r="H624" s="1" t="s">
        <v>153</v>
      </c>
      <c r="I624" s="1" t="s">
        <v>208</v>
      </c>
      <c r="J624" s="1" t="s">
        <v>209</v>
      </c>
      <c r="K624" s="1" t="s">
        <v>103</v>
      </c>
      <c r="L624" s="1" t="s">
        <v>2</v>
      </c>
      <c r="M624" s="1" t="s">
        <v>3</v>
      </c>
      <c r="N624" s="1" t="s">
        <v>2407</v>
      </c>
      <c r="O624" s="1" t="s">
        <v>61</v>
      </c>
      <c r="P624" s="1" t="s">
        <v>235</v>
      </c>
      <c r="Q624" s="2">
        <v>1</v>
      </c>
      <c r="R624" s="3" t="s">
        <v>3</v>
      </c>
      <c r="S624" s="4">
        <v>43746</v>
      </c>
      <c r="T624" s="5">
        <v>35.270000000000003</v>
      </c>
      <c r="U624" s="4">
        <v>43747</v>
      </c>
      <c r="V624" s="19" t="str">
        <f>IFERROR(VLOOKUP(C624,TABLAS!A:C,3,0),"")</f>
        <v>Sanchez Casana, Alejandro Alfr</v>
      </c>
      <c r="W624" s="19" t="str">
        <f>IFERROR(VLOOKUP(G624,TABLAS!E:F,2,0)," ")</f>
        <v>CONTADO</v>
      </c>
      <c r="X624" s="19" t="str">
        <f t="shared" si="27"/>
        <v>10054424 - Caffo Ruiz, Guillermo Segundo</v>
      </c>
      <c r="Y624" s="19" t="str">
        <f>IFERROR(VLOOKUP(O624,TABLAS!O:P,2,0)," ")</f>
        <v>Pedido</v>
      </c>
      <c r="Z624" s="58">
        <f>IFERROR(IF(R624&lt;&gt;"CA",(Q624/VLOOKUP(INT(I624),TABLAS!R:W,4,0)),Q624),"0")</f>
        <v>1</v>
      </c>
      <c r="AA624" s="19" t="s">
        <v>3</v>
      </c>
      <c r="AB624">
        <f t="shared" si="29"/>
        <v>0</v>
      </c>
    </row>
    <row r="625" spans="1:28" x14ac:dyDescent="0.25">
      <c r="A625" s="71">
        <f t="shared" si="28"/>
        <v>11471640</v>
      </c>
      <c r="B625" s="1" t="s">
        <v>204</v>
      </c>
      <c r="C625" s="1" t="s">
        <v>14</v>
      </c>
      <c r="D625" s="1" t="s">
        <v>2408</v>
      </c>
      <c r="E625" s="1" t="s">
        <v>2409</v>
      </c>
      <c r="F625" s="1" t="s">
        <v>2410</v>
      </c>
      <c r="G625" s="1" t="s">
        <v>4</v>
      </c>
      <c r="H625" s="1" t="s">
        <v>153</v>
      </c>
      <c r="I625" s="1" t="s">
        <v>100</v>
      </c>
      <c r="J625" s="1" t="s">
        <v>101</v>
      </c>
      <c r="K625" s="1" t="s">
        <v>103</v>
      </c>
      <c r="L625" s="1" t="s">
        <v>2</v>
      </c>
      <c r="M625" s="1" t="s">
        <v>3</v>
      </c>
      <c r="N625" s="1" t="s">
        <v>2411</v>
      </c>
      <c r="O625" s="1" t="s">
        <v>61</v>
      </c>
      <c r="P625" s="1" t="s">
        <v>221</v>
      </c>
      <c r="Q625" s="2">
        <v>2</v>
      </c>
      <c r="R625" s="3" t="s">
        <v>3</v>
      </c>
      <c r="S625" s="4">
        <v>43746</v>
      </c>
      <c r="T625" s="5">
        <v>53.24</v>
      </c>
      <c r="U625" s="4">
        <v>43747</v>
      </c>
      <c r="V625" s="19" t="str">
        <f>IFERROR(VLOOKUP(C625,TABLAS!A:C,3,0),"")</f>
        <v>Miro Quesada, Camila Duany</v>
      </c>
      <c r="W625" s="19" t="str">
        <f>IFERROR(VLOOKUP(G625,TABLAS!E:F,2,0)," ")</f>
        <v>CONTADO</v>
      </c>
      <c r="X625" s="19" t="str">
        <f t="shared" si="27"/>
        <v>11471640 - Caipo Luna, Maria Claudia</v>
      </c>
      <c r="Y625" s="19" t="str">
        <f>IFERROR(VLOOKUP(O625,TABLAS!O:P,2,0)," ")</f>
        <v>Pedido</v>
      </c>
      <c r="Z625" s="58">
        <f>IFERROR(IF(R625&lt;&gt;"CA",(Q625/VLOOKUP(INT(I625),TABLAS!R:W,4,0)),Q625),"0")</f>
        <v>2</v>
      </c>
      <c r="AA625" s="19" t="s">
        <v>3</v>
      </c>
      <c r="AB625">
        <f t="shared" si="29"/>
        <v>0</v>
      </c>
    </row>
    <row r="626" spans="1:28" x14ac:dyDescent="0.25">
      <c r="A626" s="71">
        <f t="shared" si="28"/>
        <v>11471640</v>
      </c>
      <c r="B626" s="1" t="s">
        <v>204</v>
      </c>
      <c r="C626" s="1" t="s">
        <v>14</v>
      </c>
      <c r="D626" s="1" t="s">
        <v>2408</v>
      </c>
      <c r="E626" s="1" t="s">
        <v>2409</v>
      </c>
      <c r="F626" s="1" t="s">
        <v>2410</v>
      </c>
      <c r="G626" s="1" t="s">
        <v>4</v>
      </c>
      <c r="H626" s="1" t="s">
        <v>153</v>
      </c>
      <c r="I626" s="1" t="s">
        <v>104</v>
      </c>
      <c r="J626" s="1" t="s">
        <v>105</v>
      </c>
      <c r="K626" s="1" t="s">
        <v>103</v>
      </c>
      <c r="L626" s="1" t="s">
        <v>2</v>
      </c>
      <c r="M626" s="1" t="s">
        <v>3</v>
      </c>
      <c r="N626" s="1" t="s">
        <v>2411</v>
      </c>
      <c r="O626" s="1" t="s">
        <v>59</v>
      </c>
      <c r="P626" s="1" t="s">
        <v>221</v>
      </c>
      <c r="Q626" s="2">
        <v>1</v>
      </c>
      <c r="R626" s="3" t="s">
        <v>3</v>
      </c>
      <c r="S626" s="4">
        <v>43746</v>
      </c>
      <c r="T626" s="5">
        <v>16.100000000000001</v>
      </c>
      <c r="U626" s="4">
        <v>43747</v>
      </c>
      <c r="V626" s="19" t="str">
        <f>IFERROR(VLOOKUP(C626,TABLAS!A:C,3,0),"")</f>
        <v>Miro Quesada, Camila Duany</v>
      </c>
      <c r="W626" s="19" t="str">
        <f>IFERROR(VLOOKUP(G626,TABLAS!E:F,2,0)," ")</f>
        <v>CONTADO</v>
      </c>
      <c r="X626" s="19" t="str">
        <f t="shared" si="27"/>
        <v>11471640 - Caipo Luna, Maria Claudia</v>
      </c>
      <c r="Y626" s="19" t="str">
        <f>IFERROR(VLOOKUP(O626,TABLAS!O:P,2,0)," ")</f>
        <v>Pedido</v>
      </c>
      <c r="Z626" s="58">
        <f>IFERROR(IF(R626&lt;&gt;"CA",(Q626/VLOOKUP(INT(I626),TABLAS!R:W,4,0)),Q626),"0")</f>
        <v>1</v>
      </c>
      <c r="AA626" s="19" t="s">
        <v>3</v>
      </c>
      <c r="AB626">
        <f t="shared" si="29"/>
        <v>0</v>
      </c>
    </row>
    <row r="627" spans="1:28" x14ac:dyDescent="0.25">
      <c r="A627" s="71">
        <f t="shared" si="28"/>
        <v>11471640</v>
      </c>
      <c r="B627" s="1" t="s">
        <v>204</v>
      </c>
      <c r="C627" s="1" t="s">
        <v>14</v>
      </c>
      <c r="D627" s="1" t="s">
        <v>2408</v>
      </c>
      <c r="E627" s="1" t="s">
        <v>2409</v>
      </c>
      <c r="F627" s="1" t="s">
        <v>2410</v>
      </c>
      <c r="G627" s="1" t="s">
        <v>4</v>
      </c>
      <c r="H627" s="1" t="s">
        <v>153</v>
      </c>
      <c r="I627" s="1" t="s">
        <v>104</v>
      </c>
      <c r="J627" s="1" t="s">
        <v>105</v>
      </c>
      <c r="K627" s="1" t="s">
        <v>103</v>
      </c>
      <c r="L627" s="1" t="s">
        <v>2</v>
      </c>
      <c r="M627" s="1" t="s">
        <v>3</v>
      </c>
      <c r="N627" s="1" t="s">
        <v>2411</v>
      </c>
      <c r="O627" s="1" t="s">
        <v>65</v>
      </c>
      <c r="P627" s="1" t="s">
        <v>221</v>
      </c>
      <c r="Q627" s="2">
        <v>1</v>
      </c>
      <c r="R627" s="3" t="s">
        <v>2</v>
      </c>
      <c r="S627" s="4">
        <v>43746</v>
      </c>
      <c r="T627" s="5">
        <v>0</v>
      </c>
      <c r="U627" s="4">
        <v>43747</v>
      </c>
      <c r="V627" s="19" t="str">
        <f>IFERROR(VLOOKUP(C627,TABLAS!A:C,3,0),"")</f>
        <v>Miro Quesada, Camila Duany</v>
      </c>
      <c r="W627" s="19" t="str">
        <f>IFERROR(VLOOKUP(G627,TABLAS!E:F,2,0)," ")</f>
        <v>CONTADO</v>
      </c>
      <c r="X627" s="19" t="str">
        <f t="shared" si="27"/>
        <v>11471640 - Caipo Luna, Maria Claudia</v>
      </c>
      <c r="Y627" s="19" t="str">
        <f>IFERROR(VLOOKUP(O627,TABLAS!O:P,2,0)," ")</f>
        <v>Bonificación</v>
      </c>
      <c r="Z627" s="58">
        <f>IFERROR(IF(R627&lt;&gt;"CA",(Q627/VLOOKUP(INT(I627),TABLAS!R:W,4,0)),Q627),"0")</f>
        <v>6.6666666666666666E-2</v>
      </c>
      <c r="AA627" s="19" t="s">
        <v>3</v>
      </c>
      <c r="AB627">
        <f t="shared" si="29"/>
        <v>0</v>
      </c>
    </row>
    <row r="628" spans="1:28" x14ac:dyDescent="0.25">
      <c r="A628" s="71">
        <f t="shared" si="28"/>
        <v>10064611</v>
      </c>
      <c r="B628" s="1" t="s">
        <v>204</v>
      </c>
      <c r="C628" s="1" t="s">
        <v>14</v>
      </c>
      <c r="D628" s="1" t="s">
        <v>2412</v>
      </c>
      <c r="E628" s="1" t="s">
        <v>2413</v>
      </c>
      <c r="F628" s="1" t="s">
        <v>2414</v>
      </c>
      <c r="G628" s="1" t="s">
        <v>4</v>
      </c>
      <c r="H628" s="1" t="s">
        <v>153</v>
      </c>
      <c r="I628" s="1" t="s">
        <v>104</v>
      </c>
      <c r="J628" s="1" t="s">
        <v>105</v>
      </c>
      <c r="K628" s="1" t="s">
        <v>103</v>
      </c>
      <c r="L628" s="1" t="s">
        <v>2</v>
      </c>
      <c r="M628" s="1" t="s">
        <v>3</v>
      </c>
      <c r="N628" s="1" t="s">
        <v>2415</v>
      </c>
      <c r="O628" s="1" t="s">
        <v>59</v>
      </c>
      <c r="P628" s="1" t="s">
        <v>237</v>
      </c>
      <c r="Q628" s="2">
        <v>3</v>
      </c>
      <c r="R628" s="3" t="s">
        <v>3</v>
      </c>
      <c r="S628" s="4">
        <v>43746</v>
      </c>
      <c r="T628" s="5">
        <v>48.31</v>
      </c>
      <c r="U628" s="4">
        <v>43747</v>
      </c>
      <c r="V628" s="19" t="str">
        <f>IFERROR(VLOOKUP(C628,TABLAS!A:C,3,0),"")</f>
        <v>Miro Quesada, Camila Duany</v>
      </c>
      <c r="W628" s="19" t="str">
        <f>IFERROR(VLOOKUP(G628,TABLAS!E:F,2,0)," ")</f>
        <v>CONTADO</v>
      </c>
      <c r="X628" s="19" t="str">
        <f t="shared" si="27"/>
        <v>10064611 - Calderon Aznaran, Yhonathan Bray</v>
      </c>
      <c r="Y628" s="19" t="str">
        <f>IFERROR(VLOOKUP(O628,TABLAS!O:P,2,0)," ")</f>
        <v>Pedido</v>
      </c>
      <c r="Z628" s="58">
        <f>IFERROR(IF(R628&lt;&gt;"CA",(Q628/VLOOKUP(INT(I628),TABLAS!R:W,4,0)),Q628),"0")</f>
        <v>3</v>
      </c>
      <c r="AA628" s="19" t="s">
        <v>3</v>
      </c>
      <c r="AB628">
        <f t="shared" si="29"/>
        <v>0</v>
      </c>
    </row>
    <row r="629" spans="1:28" x14ac:dyDescent="0.25">
      <c r="A629" s="71">
        <f t="shared" si="28"/>
        <v>10064611</v>
      </c>
      <c r="B629" s="1" t="s">
        <v>204</v>
      </c>
      <c r="C629" s="1" t="s">
        <v>14</v>
      </c>
      <c r="D629" s="1" t="s">
        <v>2412</v>
      </c>
      <c r="E629" s="1" t="s">
        <v>2413</v>
      </c>
      <c r="F629" s="1" t="s">
        <v>2414</v>
      </c>
      <c r="G629" s="1" t="s">
        <v>4</v>
      </c>
      <c r="H629" s="1" t="s">
        <v>153</v>
      </c>
      <c r="I629" s="1" t="s">
        <v>157</v>
      </c>
      <c r="J629" s="1" t="s">
        <v>158</v>
      </c>
      <c r="K629" s="1" t="s">
        <v>103</v>
      </c>
      <c r="L629" s="1" t="s">
        <v>2</v>
      </c>
      <c r="M629" s="1" t="s">
        <v>3</v>
      </c>
      <c r="N629" s="1" t="s">
        <v>2415</v>
      </c>
      <c r="O629" s="1" t="s">
        <v>61</v>
      </c>
      <c r="P629" s="1" t="s">
        <v>237</v>
      </c>
      <c r="Q629" s="2">
        <v>4</v>
      </c>
      <c r="R629" s="3" t="s">
        <v>3</v>
      </c>
      <c r="S629" s="4">
        <v>43746</v>
      </c>
      <c r="T629" s="5">
        <v>125.36</v>
      </c>
      <c r="U629" s="4">
        <v>43747</v>
      </c>
      <c r="V629" s="19" t="str">
        <f>IFERROR(VLOOKUP(C629,TABLAS!A:C,3,0),"")</f>
        <v>Miro Quesada, Camila Duany</v>
      </c>
      <c r="W629" s="19" t="str">
        <f>IFERROR(VLOOKUP(G629,TABLAS!E:F,2,0)," ")</f>
        <v>CONTADO</v>
      </c>
      <c r="X629" s="19" t="str">
        <f t="shared" si="27"/>
        <v>10064611 - Calderon Aznaran, Yhonathan Bray</v>
      </c>
      <c r="Y629" s="19" t="str">
        <f>IFERROR(VLOOKUP(O629,TABLAS!O:P,2,0)," ")</f>
        <v>Pedido</v>
      </c>
      <c r="Z629" s="58">
        <f>IFERROR(IF(R629&lt;&gt;"CA",(Q629/VLOOKUP(INT(I629),TABLAS!R:W,4,0)),Q629),"0")</f>
        <v>4</v>
      </c>
      <c r="AA629" s="19" t="s">
        <v>3</v>
      </c>
      <c r="AB629">
        <f t="shared" si="29"/>
        <v>0</v>
      </c>
    </row>
    <row r="630" spans="1:28" x14ac:dyDescent="0.25">
      <c r="A630" s="71">
        <f t="shared" si="28"/>
        <v>10064611</v>
      </c>
      <c r="B630" s="1" t="s">
        <v>204</v>
      </c>
      <c r="C630" s="1" t="s">
        <v>14</v>
      </c>
      <c r="D630" s="1" t="s">
        <v>2412</v>
      </c>
      <c r="E630" s="1" t="s">
        <v>2413</v>
      </c>
      <c r="F630" s="1" t="s">
        <v>2414</v>
      </c>
      <c r="G630" s="1" t="s">
        <v>4</v>
      </c>
      <c r="H630" s="1" t="s">
        <v>153</v>
      </c>
      <c r="I630" s="1" t="s">
        <v>174</v>
      </c>
      <c r="J630" s="1" t="s">
        <v>175</v>
      </c>
      <c r="K630" s="1" t="s">
        <v>103</v>
      </c>
      <c r="L630" s="1" t="s">
        <v>2</v>
      </c>
      <c r="M630" s="1" t="s">
        <v>3</v>
      </c>
      <c r="N630" s="1" t="s">
        <v>2415</v>
      </c>
      <c r="O630" s="1" t="s">
        <v>59</v>
      </c>
      <c r="P630" s="1" t="s">
        <v>237</v>
      </c>
      <c r="Q630" s="2">
        <v>1</v>
      </c>
      <c r="R630" s="3" t="s">
        <v>3</v>
      </c>
      <c r="S630" s="4">
        <v>43746</v>
      </c>
      <c r="T630" s="5">
        <v>11.08</v>
      </c>
      <c r="U630" s="4">
        <v>43747</v>
      </c>
      <c r="V630" s="19" t="str">
        <f>IFERROR(VLOOKUP(C630,TABLAS!A:C,3,0),"")</f>
        <v>Miro Quesada, Camila Duany</v>
      </c>
      <c r="W630" s="19" t="str">
        <f>IFERROR(VLOOKUP(G630,TABLAS!E:F,2,0)," ")</f>
        <v>CONTADO</v>
      </c>
      <c r="X630" s="19" t="str">
        <f t="shared" si="27"/>
        <v>10064611 - Calderon Aznaran, Yhonathan Bray</v>
      </c>
      <c r="Y630" s="19" t="str">
        <f>IFERROR(VLOOKUP(O630,TABLAS!O:P,2,0)," ")</f>
        <v>Pedido</v>
      </c>
      <c r="Z630" s="58">
        <f>IFERROR(IF(R630&lt;&gt;"CA",(Q630/VLOOKUP(INT(I630),TABLAS!R:W,4,0)),Q630),"0")</f>
        <v>1</v>
      </c>
      <c r="AA630" s="19" t="s">
        <v>3</v>
      </c>
      <c r="AB630">
        <f t="shared" si="29"/>
        <v>0</v>
      </c>
    </row>
    <row r="631" spans="1:28" x14ac:dyDescent="0.25">
      <c r="A631" s="71">
        <f t="shared" si="28"/>
        <v>10064611</v>
      </c>
      <c r="B631" s="1" t="s">
        <v>204</v>
      </c>
      <c r="C631" s="1" t="s">
        <v>14</v>
      </c>
      <c r="D631" s="1" t="s">
        <v>2412</v>
      </c>
      <c r="E631" s="1" t="s">
        <v>2413</v>
      </c>
      <c r="F631" s="1" t="s">
        <v>2414</v>
      </c>
      <c r="G631" s="1" t="s">
        <v>4</v>
      </c>
      <c r="H631" s="1" t="s">
        <v>153</v>
      </c>
      <c r="I631" s="1" t="s">
        <v>184</v>
      </c>
      <c r="J631" s="1" t="s">
        <v>185</v>
      </c>
      <c r="K631" s="1" t="s">
        <v>103</v>
      </c>
      <c r="L631" s="1" t="s">
        <v>2</v>
      </c>
      <c r="M631" s="1" t="s">
        <v>3</v>
      </c>
      <c r="N631" s="1" t="s">
        <v>2415</v>
      </c>
      <c r="O631" s="1" t="s">
        <v>59</v>
      </c>
      <c r="P631" s="1" t="s">
        <v>237</v>
      </c>
      <c r="Q631" s="2">
        <v>1</v>
      </c>
      <c r="R631" s="3" t="s">
        <v>3</v>
      </c>
      <c r="S631" s="4">
        <v>43746</v>
      </c>
      <c r="T631" s="5">
        <v>18.559999999999999</v>
      </c>
      <c r="U631" s="4">
        <v>43747</v>
      </c>
      <c r="V631" s="19" t="str">
        <f>IFERROR(VLOOKUP(C631,TABLAS!A:C,3,0),"")</f>
        <v>Miro Quesada, Camila Duany</v>
      </c>
      <c r="W631" s="19" t="str">
        <f>IFERROR(VLOOKUP(G631,TABLAS!E:F,2,0)," ")</f>
        <v>CONTADO</v>
      </c>
      <c r="X631" s="19" t="str">
        <f t="shared" si="27"/>
        <v>10064611 - Calderon Aznaran, Yhonathan Bray</v>
      </c>
      <c r="Y631" s="19" t="str">
        <f>IFERROR(VLOOKUP(O631,TABLAS!O:P,2,0)," ")</f>
        <v>Pedido</v>
      </c>
      <c r="Z631" s="58">
        <f>IFERROR(IF(R631&lt;&gt;"CA",(Q631/VLOOKUP(INT(I631),TABLAS!R:W,4,0)),Q631),"0")</f>
        <v>1</v>
      </c>
      <c r="AA631" s="19" t="s">
        <v>3</v>
      </c>
      <c r="AB631">
        <f t="shared" si="29"/>
        <v>0</v>
      </c>
    </row>
    <row r="632" spans="1:28" x14ac:dyDescent="0.25">
      <c r="A632" s="71">
        <f t="shared" si="28"/>
        <v>10064611</v>
      </c>
      <c r="B632" s="1" t="s">
        <v>204</v>
      </c>
      <c r="C632" s="1" t="s">
        <v>14</v>
      </c>
      <c r="D632" s="1" t="s">
        <v>2412</v>
      </c>
      <c r="E632" s="1" t="s">
        <v>2413</v>
      </c>
      <c r="F632" s="1" t="s">
        <v>2414</v>
      </c>
      <c r="G632" s="1" t="s">
        <v>4</v>
      </c>
      <c r="H632" s="1" t="s">
        <v>153</v>
      </c>
      <c r="I632" s="1" t="s">
        <v>104</v>
      </c>
      <c r="J632" s="1" t="s">
        <v>105</v>
      </c>
      <c r="K632" s="1" t="s">
        <v>103</v>
      </c>
      <c r="L632" s="1" t="s">
        <v>2</v>
      </c>
      <c r="M632" s="1" t="s">
        <v>3</v>
      </c>
      <c r="N632" s="1" t="s">
        <v>2415</v>
      </c>
      <c r="O632" s="1" t="s">
        <v>65</v>
      </c>
      <c r="P632" s="1" t="s">
        <v>237</v>
      </c>
      <c r="Q632" s="2">
        <v>3</v>
      </c>
      <c r="R632" s="3" t="s">
        <v>2</v>
      </c>
      <c r="S632" s="4">
        <v>43746</v>
      </c>
      <c r="T632" s="5">
        <v>0</v>
      </c>
      <c r="U632" s="4">
        <v>43747</v>
      </c>
      <c r="V632" s="19" t="str">
        <f>IFERROR(VLOOKUP(C632,TABLAS!A:C,3,0),"")</f>
        <v>Miro Quesada, Camila Duany</v>
      </c>
      <c r="W632" s="19" t="str">
        <f>IFERROR(VLOOKUP(G632,TABLAS!E:F,2,0)," ")</f>
        <v>CONTADO</v>
      </c>
      <c r="X632" s="19" t="str">
        <f t="shared" si="27"/>
        <v>10064611 - Calderon Aznaran, Yhonathan Bray</v>
      </c>
      <c r="Y632" s="19" t="str">
        <f>IFERROR(VLOOKUP(O632,TABLAS!O:P,2,0)," ")</f>
        <v>Bonificación</v>
      </c>
      <c r="Z632" s="58">
        <f>IFERROR(IF(R632&lt;&gt;"CA",(Q632/VLOOKUP(INT(I632),TABLAS!R:W,4,0)),Q632),"0")</f>
        <v>0.2</v>
      </c>
      <c r="AA632" s="19" t="s">
        <v>3</v>
      </c>
      <c r="AB632">
        <f t="shared" si="29"/>
        <v>0</v>
      </c>
    </row>
    <row r="633" spans="1:28" x14ac:dyDescent="0.25">
      <c r="A633" s="71">
        <f t="shared" si="28"/>
        <v>10057183</v>
      </c>
      <c r="B633" s="1" t="s">
        <v>102</v>
      </c>
      <c r="C633" s="1" t="s">
        <v>32</v>
      </c>
      <c r="D633" s="1" t="s">
        <v>2416</v>
      </c>
      <c r="E633" s="1" t="s">
        <v>2417</v>
      </c>
      <c r="F633" s="1" t="s">
        <v>2418</v>
      </c>
      <c r="G633" s="1" t="s">
        <v>1</v>
      </c>
      <c r="H633" s="1" t="s">
        <v>153</v>
      </c>
      <c r="I633" s="1" t="s">
        <v>100</v>
      </c>
      <c r="J633" s="1" t="s">
        <v>101</v>
      </c>
      <c r="K633" s="1" t="s">
        <v>103</v>
      </c>
      <c r="L633" s="1" t="s">
        <v>2</v>
      </c>
      <c r="M633" s="1" t="s">
        <v>3</v>
      </c>
      <c r="N633" s="1" t="s">
        <v>2419</v>
      </c>
      <c r="O633" s="1" t="s">
        <v>61</v>
      </c>
      <c r="P633" s="1" t="s">
        <v>230</v>
      </c>
      <c r="Q633" s="2">
        <v>8</v>
      </c>
      <c r="R633" s="3" t="s">
        <v>3</v>
      </c>
      <c r="S633" s="4">
        <v>43746</v>
      </c>
      <c r="T633" s="5">
        <v>215.33</v>
      </c>
      <c r="U633" s="4">
        <v>43747</v>
      </c>
      <c r="V633" s="19" t="str">
        <f>IFERROR(VLOOKUP(C633,TABLAS!A:C,3,0),"")</f>
        <v>Sanchez Casana, Alejandro Alfr</v>
      </c>
      <c r="W633" s="19" t="str">
        <f>IFERROR(VLOOKUP(G633,TABLAS!E:F,2,0)," ")</f>
        <v>CREDITO</v>
      </c>
      <c r="X633" s="19" t="str">
        <f t="shared" si="27"/>
        <v>10057183 - Calderon De Avila, Julia</v>
      </c>
      <c r="Y633" s="19" t="str">
        <f>IFERROR(VLOOKUP(O633,TABLAS!O:P,2,0)," ")</f>
        <v>Pedido</v>
      </c>
      <c r="Z633" s="58">
        <f>IFERROR(IF(R633&lt;&gt;"CA",(Q633/VLOOKUP(INT(I633),TABLAS!R:W,4,0)),Q633),"0")</f>
        <v>8</v>
      </c>
      <c r="AA633" s="19" t="s">
        <v>3</v>
      </c>
      <c r="AB633">
        <f t="shared" si="29"/>
        <v>0</v>
      </c>
    </row>
    <row r="634" spans="1:28" x14ac:dyDescent="0.25">
      <c r="A634" s="71">
        <f t="shared" si="28"/>
        <v>10057183</v>
      </c>
      <c r="B634" s="1" t="s">
        <v>102</v>
      </c>
      <c r="C634" s="1" t="s">
        <v>32</v>
      </c>
      <c r="D634" s="1" t="s">
        <v>2416</v>
      </c>
      <c r="E634" s="1" t="s">
        <v>2417</v>
      </c>
      <c r="F634" s="1" t="s">
        <v>2418</v>
      </c>
      <c r="G634" s="1" t="s">
        <v>1</v>
      </c>
      <c r="H634" s="1" t="s">
        <v>153</v>
      </c>
      <c r="I634" s="1" t="s">
        <v>157</v>
      </c>
      <c r="J634" s="1" t="s">
        <v>158</v>
      </c>
      <c r="K634" s="1" t="s">
        <v>103</v>
      </c>
      <c r="L634" s="1" t="s">
        <v>2</v>
      </c>
      <c r="M634" s="1" t="s">
        <v>3</v>
      </c>
      <c r="N634" s="1" t="s">
        <v>2419</v>
      </c>
      <c r="O634" s="1" t="s">
        <v>61</v>
      </c>
      <c r="P634" s="1" t="s">
        <v>230</v>
      </c>
      <c r="Q634" s="2">
        <v>5</v>
      </c>
      <c r="R634" s="3" t="s">
        <v>3</v>
      </c>
      <c r="S634" s="4">
        <v>43746</v>
      </c>
      <c r="T634" s="5">
        <v>156.69999999999999</v>
      </c>
      <c r="U634" s="4">
        <v>43747</v>
      </c>
      <c r="V634" s="19" t="str">
        <f>IFERROR(VLOOKUP(C634,TABLAS!A:C,3,0),"")</f>
        <v>Sanchez Casana, Alejandro Alfr</v>
      </c>
      <c r="W634" s="19" t="str">
        <f>IFERROR(VLOOKUP(G634,TABLAS!E:F,2,0)," ")</f>
        <v>CREDITO</v>
      </c>
      <c r="X634" s="19" t="str">
        <f t="shared" si="27"/>
        <v>10057183 - Calderon De Avila, Julia</v>
      </c>
      <c r="Y634" s="19" t="str">
        <f>IFERROR(VLOOKUP(O634,TABLAS!O:P,2,0)," ")</f>
        <v>Pedido</v>
      </c>
      <c r="Z634" s="58">
        <f>IFERROR(IF(R634&lt;&gt;"CA",(Q634/VLOOKUP(INT(I634),TABLAS!R:W,4,0)),Q634),"0")</f>
        <v>5</v>
      </c>
      <c r="AA634" s="19" t="s">
        <v>3</v>
      </c>
      <c r="AB634">
        <f t="shared" si="29"/>
        <v>0</v>
      </c>
    </row>
    <row r="635" spans="1:28" x14ac:dyDescent="0.25">
      <c r="A635" s="71">
        <f t="shared" si="28"/>
        <v>12144910</v>
      </c>
      <c r="B635" s="1" t="s">
        <v>204</v>
      </c>
      <c r="C635" s="1" t="s">
        <v>11</v>
      </c>
      <c r="D635" s="1" t="s">
        <v>2420</v>
      </c>
      <c r="E635" s="1" t="s">
        <v>2421</v>
      </c>
      <c r="F635" s="1" t="s">
        <v>2422</v>
      </c>
      <c r="G635" s="1" t="s">
        <v>4</v>
      </c>
      <c r="H635" s="1" t="s">
        <v>153</v>
      </c>
      <c r="I635" s="1" t="s">
        <v>100</v>
      </c>
      <c r="J635" s="1" t="s">
        <v>101</v>
      </c>
      <c r="K635" s="1" t="s">
        <v>103</v>
      </c>
      <c r="L635" s="1" t="s">
        <v>2</v>
      </c>
      <c r="M635" s="1" t="s">
        <v>3</v>
      </c>
      <c r="N635" s="1" t="s">
        <v>2423</v>
      </c>
      <c r="O635" s="1" t="s">
        <v>61</v>
      </c>
      <c r="P635" s="1" t="s">
        <v>236</v>
      </c>
      <c r="Q635" s="2">
        <v>3</v>
      </c>
      <c r="R635" s="3" t="s">
        <v>3</v>
      </c>
      <c r="S635" s="4">
        <v>43746</v>
      </c>
      <c r="T635" s="5">
        <v>79.599999999999994</v>
      </c>
      <c r="U635" s="4">
        <v>43747</v>
      </c>
      <c r="V635" s="19" t="str">
        <f>IFERROR(VLOOKUP(C635,TABLAS!A:C,3,0),"")</f>
        <v>Miro Quesada, Camila Duany</v>
      </c>
      <c r="W635" s="19" t="str">
        <f>IFERROR(VLOOKUP(G635,TABLAS!E:F,2,0)," ")</f>
        <v>CONTADO</v>
      </c>
      <c r="X635" s="19" t="str">
        <f t="shared" si="27"/>
        <v>12144910 - Calderon Huacri, Edelmira</v>
      </c>
      <c r="Y635" s="19" t="str">
        <f>IFERROR(VLOOKUP(O635,TABLAS!O:P,2,0)," ")</f>
        <v>Pedido</v>
      </c>
      <c r="Z635" s="58">
        <f>IFERROR(IF(R635&lt;&gt;"CA",(Q635/VLOOKUP(INT(I635),TABLAS!R:W,4,0)),Q635),"0")</f>
        <v>3</v>
      </c>
      <c r="AA635" s="19" t="s">
        <v>3</v>
      </c>
      <c r="AB635">
        <f t="shared" si="29"/>
        <v>0</v>
      </c>
    </row>
    <row r="636" spans="1:28" x14ac:dyDescent="0.25">
      <c r="A636" s="71">
        <f t="shared" si="28"/>
        <v>11134495</v>
      </c>
      <c r="B636" s="1" t="s">
        <v>212</v>
      </c>
      <c r="C636" s="1" t="s">
        <v>81</v>
      </c>
      <c r="D636" s="1" t="s">
        <v>2424</v>
      </c>
      <c r="E636" s="1" t="s">
        <v>2425</v>
      </c>
      <c r="F636" s="1" t="s">
        <v>2426</v>
      </c>
      <c r="G636" s="1" t="s">
        <v>4</v>
      </c>
      <c r="H636" s="1" t="s">
        <v>153</v>
      </c>
      <c r="I636" s="1" t="s">
        <v>100</v>
      </c>
      <c r="J636" s="1" t="s">
        <v>101</v>
      </c>
      <c r="K636" s="1" t="s">
        <v>103</v>
      </c>
      <c r="L636" s="1" t="s">
        <v>2</v>
      </c>
      <c r="M636" s="1" t="s">
        <v>3</v>
      </c>
      <c r="N636" s="1" t="s">
        <v>434</v>
      </c>
      <c r="O636" s="1" t="s">
        <v>61</v>
      </c>
      <c r="P636" s="1" t="s">
        <v>227</v>
      </c>
      <c r="Q636" s="2">
        <v>3</v>
      </c>
      <c r="R636" s="3" t="s">
        <v>3</v>
      </c>
      <c r="S636" s="4">
        <v>43746</v>
      </c>
      <c r="T636" s="5">
        <v>79.599999999999994</v>
      </c>
      <c r="U636" s="4">
        <v>43747</v>
      </c>
      <c r="V636" s="19" t="str">
        <f>IFERROR(VLOOKUP(C636,TABLAS!A:C,3,0),"")</f>
        <v>Salazar Bohorquez, Jorge Luis</v>
      </c>
      <c r="W636" s="19" t="str">
        <f>IFERROR(VLOOKUP(G636,TABLAS!E:F,2,0)," ")</f>
        <v>CONTADO</v>
      </c>
      <c r="X636" s="19" t="str">
        <f t="shared" si="27"/>
        <v>11134495 - Calderon Lescano De Caceres, Karem</v>
      </c>
      <c r="Y636" s="19" t="str">
        <f>IFERROR(VLOOKUP(O636,TABLAS!O:P,2,0)," ")</f>
        <v>Pedido</v>
      </c>
      <c r="Z636" s="58">
        <f>IFERROR(IF(R636&lt;&gt;"CA",(Q636/VLOOKUP(INT(I636),TABLAS!R:W,4,0)),Q636),"0")</f>
        <v>3</v>
      </c>
      <c r="AA636" s="19" t="s">
        <v>3</v>
      </c>
      <c r="AB636">
        <f t="shared" si="29"/>
        <v>0</v>
      </c>
    </row>
    <row r="637" spans="1:28" x14ac:dyDescent="0.25">
      <c r="A637" s="71">
        <f t="shared" si="28"/>
        <v>11134495</v>
      </c>
      <c r="B637" s="1" t="s">
        <v>212</v>
      </c>
      <c r="C637" s="1" t="s">
        <v>81</v>
      </c>
      <c r="D637" s="1" t="s">
        <v>2424</v>
      </c>
      <c r="E637" s="1" t="s">
        <v>2425</v>
      </c>
      <c r="F637" s="1" t="s">
        <v>2426</v>
      </c>
      <c r="G637" s="1" t="s">
        <v>4</v>
      </c>
      <c r="H637" s="1" t="s">
        <v>153</v>
      </c>
      <c r="I637" s="1" t="s">
        <v>210</v>
      </c>
      <c r="J637" s="1" t="s">
        <v>211</v>
      </c>
      <c r="K637" s="1" t="s">
        <v>103</v>
      </c>
      <c r="L637" s="1" t="s">
        <v>2</v>
      </c>
      <c r="M637" s="1" t="s">
        <v>3</v>
      </c>
      <c r="N637" s="1" t="s">
        <v>434</v>
      </c>
      <c r="O637" s="1" t="s">
        <v>61</v>
      </c>
      <c r="P637" s="1" t="s">
        <v>227</v>
      </c>
      <c r="Q637" s="2">
        <v>2</v>
      </c>
      <c r="R637" s="3" t="s">
        <v>3</v>
      </c>
      <c r="S637" s="4">
        <v>43746</v>
      </c>
      <c r="T637" s="5">
        <v>52.78</v>
      </c>
      <c r="U637" s="4">
        <v>43747</v>
      </c>
      <c r="V637" s="19" t="str">
        <f>IFERROR(VLOOKUP(C637,TABLAS!A:C,3,0),"")</f>
        <v>Salazar Bohorquez, Jorge Luis</v>
      </c>
      <c r="W637" s="19" t="str">
        <f>IFERROR(VLOOKUP(G637,TABLAS!E:F,2,0)," ")</f>
        <v>CONTADO</v>
      </c>
      <c r="X637" s="19" t="str">
        <f t="shared" si="27"/>
        <v>11134495 - Calderon Lescano De Caceres, Karem</v>
      </c>
      <c r="Y637" s="19" t="str">
        <f>IFERROR(VLOOKUP(O637,TABLAS!O:P,2,0)," ")</f>
        <v>Pedido</v>
      </c>
      <c r="Z637" s="58">
        <f>IFERROR(IF(R637&lt;&gt;"CA",(Q637/VLOOKUP(INT(I637),TABLAS!R:W,4,0)),Q637),"0")</f>
        <v>2</v>
      </c>
      <c r="AA637" s="19" t="s">
        <v>3</v>
      </c>
      <c r="AB637">
        <f t="shared" si="29"/>
        <v>0</v>
      </c>
    </row>
    <row r="638" spans="1:28" x14ac:dyDescent="0.25">
      <c r="A638" s="71">
        <f t="shared" si="28"/>
        <v>11774171</v>
      </c>
      <c r="B638" s="1" t="s">
        <v>212</v>
      </c>
      <c r="C638" s="1" t="s">
        <v>82</v>
      </c>
      <c r="D638" s="1" t="s">
        <v>2427</v>
      </c>
      <c r="E638" s="1" t="s">
        <v>2428</v>
      </c>
      <c r="F638" s="1" t="s">
        <v>2429</v>
      </c>
      <c r="G638" s="1" t="s">
        <v>4</v>
      </c>
      <c r="H638" s="1" t="s">
        <v>153</v>
      </c>
      <c r="I638" s="1" t="s">
        <v>100</v>
      </c>
      <c r="J638" s="1" t="s">
        <v>101</v>
      </c>
      <c r="K638" s="1" t="s">
        <v>103</v>
      </c>
      <c r="L638" s="1" t="s">
        <v>2</v>
      </c>
      <c r="M638" s="1" t="s">
        <v>3</v>
      </c>
      <c r="N638" s="1" t="s">
        <v>2430</v>
      </c>
      <c r="O638" s="1" t="s">
        <v>61</v>
      </c>
      <c r="P638" s="1" t="s">
        <v>227</v>
      </c>
      <c r="Q638" s="2">
        <v>4</v>
      </c>
      <c r="R638" s="3" t="s">
        <v>3</v>
      </c>
      <c r="S638" s="4">
        <v>43746</v>
      </c>
      <c r="T638" s="5">
        <v>106.14</v>
      </c>
      <c r="U638" s="4">
        <v>43747</v>
      </c>
      <c r="V638" s="19" t="str">
        <f>IFERROR(VLOOKUP(C638,TABLAS!A:C,3,0),"")</f>
        <v>Salazar Bohorquez, Jorge Luis</v>
      </c>
      <c r="W638" s="19" t="str">
        <f>IFERROR(VLOOKUP(G638,TABLAS!E:F,2,0)," ")</f>
        <v>CONTADO</v>
      </c>
      <c r="X638" s="19" t="str">
        <f t="shared" si="27"/>
        <v>11774171 - Calderon Lopez, Patsy Gianinna</v>
      </c>
      <c r="Y638" s="19" t="str">
        <f>IFERROR(VLOOKUP(O638,TABLAS!O:P,2,0)," ")</f>
        <v>Pedido</v>
      </c>
      <c r="Z638" s="58">
        <f>IFERROR(IF(R638&lt;&gt;"CA",(Q638/VLOOKUP(INT(I638),TABLAS!R:W,4,0)),Q638),"0")</f>
        <v>4</v>
      </c>
      <c r="AA638" s="19" t="s">
        <v>3</v>
      </c>
      <c r="AB638">
        <f t="shared" si="29"/>
        <v>0</v>
      </c>
    </row>
    <row r="639" spans="1:28" x14ac:dyDescent="0.25">
      <c r="A639" s="71">
        <f t="shared" si="28"/>
        <v>10059562</v>
      </c>
      <c r="B639" s="1" t="s">
        <v>204</v>
      </c>
      <c r="C639" s="1" t="s">
        <v>14</v>
      </c>
      <c r="D639" s="1" t="s">
        <v>2431</v>
      </c>
      <c r="E639" s="1" t="s">
        <v>2432</v>
      </c>
      <c r="F639" s="1" t="s">
        <v>2433</v>
      </c>
      <c r="G639" s="1" t="s">
        <v>4</v>
      </c>
      <c r="H639" s="1" t="s">
        <v>153</v>
      </c>
      <c r="I639" s="1" t="s">
        <v>100</v>
      </c>
      <c r="J639" s="1" t="s">
        <v>101</v>
      </c>
      <c r="K639" s="1" t="s">
        <v>103</v>
      </c>
      <c r="L639" s="1" t="s">
        <v>2</v>
      </c>
      <c r="M639" s="1" t="s">
        <v>3</v>
      </c>
      <c r="N639" s="1" t="s">
        <v>2434</v>
      </c>
      <c r="O639" s="1" t="s">
        <v>61</v>
      </c>
      <c r="P639" s="1" t="s">
        <v>244</v>
      </c>
      <c r="Q639" s="2">
        <v>2</v>
      </c>
      <c r="R639" s="3" t="s">
        <v>3</v>
      </c>
      <c r="S639" s="4">
        <v>43746</v>
      </c>
      <c r="T639" s="5">
        <v>53.24</v>
      </c>
      <c r="U639" s="4">
        <v>43747</v>
      </c>
      <c r="V639" s="19" t="str">
        <f>IFERROR(VLOOKUP(C639,TABLAS!A:C,3,0),"")</f>
        <v>Miro Quesada, Camila Duany</v>
      </c>
      <c r="W639" s="19" t="str">
        <f>IFERROR(VLOOKUP(G639,TABLAS!E:F,2,0)," ")</f>
        <v>CONTADO</v>
      </c>
      <c r="X639" s="19" t="str">
        <f t="shared" si="27"/>
        <v>10059562 - Calderon Mendoza, Ulises Wilfredo</v>
      </c>
      <c r="Y639" s="19" t="str">
        <f>IFERROR(VLOOKUP(O639,TABLAS!O:P,2,0)," ")</f>
        <v>Pedido</v>
      </c>
      <c r="Z639" s="58">
        <f>IFERROR(IF(R639&lt;&gt;"CA",(Q639/VLOOKUP(INT(I639),TABLAS!R:W,4,0)),Q639),"0")</f>
        <v>2</v>
      </c>
      <c r="AA639" s="19" t="s">
        <v>3</v>
      </c>
      <c r="AB639">
        <f t="shared" si="29"/>
        <v>0</v>
      </c>
    </row>
    <row r="640" spans="1:28" x14ac:dyDescent="0.25">
      <c r="A640" s="71">
        <f t="shared" si="28"/>
        <v>10059562</v>
      </c>
      <c r="B640" s="1" t="s">
        <v>204</v>
      </c>
      <c r="C640" s="1" t="s">
        <v>14</v>
      </c>
      <c r="D640" s="1" t="s">
        <v>2431</v>
      </c>
      <c r="E640" s="1" t="s">
        <v>2432</v>
      </c>
      <c r="F640" s="1" t="s">
        <v>2433</v>
      </c>
      <c r="G640" s="1" t="s">
        <v>4</v>
      </c>
      <c r="H640" s="1" t="s">
        <v>153</v>
      </c>
      <c r="I640" s="1" t="s">
        <v>145</v>
      </c>
      <c r="J640" s="1" t="s">
        <v>146</v>
      </c>
      <c r="K640" s="1" t="s">
        <v>103</v>
      </c>
      <c r="L640" s="1" t="s">
        <v>2</v>
      </c>
      <c r="M640" s="1" t="s">
        <v>3</v>
      </c>
      <c r="N640" s="1" t="s">
        <v>2434</v>
      </c>
      <c r="O640" s="1" t="s">
        <v>59</v>
      </c>
      <c r="P640" s="1" t="s">
        <v>244</v>
      </c>
      <c r="Q640" s="2">
        <v>1</v>
      </c>
      <c r="R640" s="3" t="s">
        <v>3</v>
      </c>
      <c r="S640" s="4">
        <v>43746</v>
      </c>
      <c r="T640" s="5">
        <v>15.89</v>
      </c>
      <c r="U640" s="4">
        <v>43747</v>
      </c>
      <c r="V640" s="19" t="str">
        <f>IFERROR(VLOOKUP(C640,TABLAS!A:C,3,0),"")</f>
        <v>Miro Quesada, Camila Duany</v>
      </c>
      <c r="W640" s="19" t="str">
        <f>IFERROR(VLOOKUP(G640,TABLAS!E:F,2,0)," ")</f>
        <v>CONTADO</v>
      </c>
      <c r="X640" s="19" t="str">
        <f t="shared" si="27"/>
        <v>10059562 - Calderon Mendoza, Ulises Wilfredo</v>
      </c>
      <c r="Y640" s="19" t="str">
        <f>IFERROR(VLOOKUP(O640,TABLAS!O:P,2,0)," ")</f>
        <v>Pedido</v>
      </c>
      <c r="Z640" s="58">
        <f>IFERROR(IF(R640&lt;&gt;"CA",(Q640/VLOOKUP(INT(I640),TABLAS!R:W,4,0)),Q640),"0")</f>
        <v>1</v>
      </c>
      <c r="AA640" s="19" t="s">
        <v>3</v>
      </c>
      <c r="AB640">
        <f t="shared" si="29"/>
        <v>0</v>
      </c>
    </row>
    <row r="641" spans="1:28" x14ac:dyDescent="0.25">
      <c r="A641" s="71">
        <f t="shared" si="28"/>
        <v>10059562</v>
      </c>
      <c r="B641" s="1" t="s">
        <v>204</v>
      </c>
      <c r="C641" s="1" t="s">
        <v>14</v>
      </c>
      <c r="D641" s="1" t="s">
        <v>2431</v>
      </c>
      <c r="E641" s="1" t="s">
        <v>2432</v>
      </c>
      <c r="F641" s="1" t="s">
        <v>2433</v>
      </c>
      <c r="G641" s="1" t="s">
        <v>4</v>
      </c>
      <c r="H641" s="1" t="s">
        <v>153</v>
      </c>
      <c r="I641" s="1" t="s">
        <v>104</v>
      </c>
      <c r="J641" s="1" t="s">
        <v>105</v>
      </c>
      <c r="K641" s="1" t="s">
        <v>103</v>
      </c>
      <c r="L641" s="1" t="s">
        <v>2</v>
      </c>
      <c r="M641" s="1" t="s">
        <v>3</v>
      </c>
      <c r="N641" s="1" t="s">
        <v>2434</v>
      </c>
      <c r="O641" s="1" t="s">
        <v>65</v>
      </c>
      <c r="P641" s="1" t="s">
        <v>244</v>
      </c>
      <c r="Q641" s="2">
        <v>1</v>
      </c>
      <c r="R641" s="3" t="s">
        <v>2</v>
      </c>
      <c r="S641" s="4">
        <v>43746</v>
      </c>
      <c r="T641" s="5">
        <v>0</v>
      </c>
      <c r="U641" s="4">
        <v>43747</v>
      </c>
      <c r="V641" s="19" t="str">
        <f>IFERROR(VLOOKUP(C641,TABLAS!A:C,3,0),"")</f>
        <v>Miro Quesada, Camila Duany</v>
      </c>
      <c r="W641" s="19" t="str">
        <f>IFERROR(VLOOKUP(G641,TABLAS!E:F,2,0)," ")</f>
        <v>CONTADO</v>
      </c>
      <c r="X641" s="19" t="str">
        <f t="shared" si="27"/>
        <v>10059562 - Calderon Mendoza, Ulises Wilfredo</v>
      </c>
      <c r="Y641" s="19" t="str">
        <f>IFERROR(VLOOKUP(O641,TABLAS!O:P,2,0)," ")</f>
        <v>Bonificación</v>
      </c>
      <c r="Z641" s="58">
        <f>IFERROR(IF(R641&lt;&gt;"CA",(Q641/VLOOKUP(INT(I641),TABLAS!R:W,4,0)),Q641),"0")</f>
        <v>6.6666666666666666E-2</v>
      </c>
      <c r="AA641" s="19" t="s">
        <v>3</v>
      </c>
      <c r="AB641">
        <f t="shared" si="29"/>
        <v>0</v>
      </c>
    </row>
    <row r="642" spans="1:28" x14ac:dyDescent="0.25">
      <c r="A642" s="71">
        <f t="shared" si="28"/>
        <v>12147492</v>
      </c>
      <c r="B642" s="1" t="s">
        <v>206</v>
      </c>
      <c r="C642" s="1" t="s">
        <v>15</v>
      </c>
      <c r="D642" s="1" t="s">
        <v>2435</v>
      </c>
      <c r="E642" s="1" t="s">
        <v>2436</v>
      </c>
      <c r="F642" s="1" t="s">
        <v>2437</v>
      </c>
      <c r="G642" s="1" t="s">
        <v>4</v>
      </c>
      <c r="H642" s="1" t="s">
        <v>153</v>
      </c>
      <c r="I642" s="1" t="s">
        <v>100</v>
      </c>
      <c r="J642" s="1" t="s">
        <v>101</v>
      </c>
      <c r="K642" s="1" t="s">
        <v>103</v>
      </c>
      <c r="L642" s="1" t="s">
        <v>2</v>
      </c>
      <c r="M642" s="1" t="s">
        <v>3</v>
      </c>
      <c r="N642" s="1" t="s">
        <v>2438</v>
      </c>
      <c r="O642" s="1" t="s">
        <v>61</v>
      </c>
      <c r="P642" s="1" t="s">
        <v>215</v>
      </c>
      <c r="Q642" s="2">
        <v>8</v>
      </c>
      <c r="R642" s="3" t="s">
        <v>3</v>
      </c>
      <c r="S642" s="4">
        <v>43746</v>
      </c>
      <c r="T642" s="5">
        <v>212.27</v>
      </c>
      <c r="U642" s="4">
        <v>43747</v>
      </c>
      <c r="V642" s="19" t="str">
        <f>IFERROR(VLOOKUP(C642,TABLAS!A:C,3,0),"")</f>
        <v>Cueva Borgoño, Juan Carlos</v>
      </c>
      <c r="W642" s="19" t="str">
        <f>IFERROR(VLOOKUP(G642,TABLAS!E:F,2,0)," ")</f>
        <v>CONTADO</v>
      </c>
      <c r="X642" s="19" t="str">
        <f t="shared" ref="X642:X705" si="30">IFERROR(CONCATENATE(D642," - ",E642)," ")</f>
        <v>12147492 - Calderon Nieves, Celestina</v>
      </c>
      <c r="Y642" s="19" t="str">
        <f>IFERROR(VLOOKUP(O642,TABLAS!O:P,2,0)," ")</f>
        <v>Pedido</v>
      </c>
      <c r="Z642" s="58">
        <f>IFERROR(IF(R642&lt;&gt;"CA",(Q642/VLOOKUP(INT(I642),TABLAS!R:W,4,0)),Q642),"0")</f>
        <v>8</v>
      </c>
      <c r="AA642" s="19" t="s">
        <v>3</v>
      </c>
      <c r="AB642">
        <f t="shared" si="29"/>
        <v>0</v>
      </c>
    </row>
    <row r="643" spans="1:28" x14ac:dyDescent="0.25">
      <c r="A643" s="71">
        <f t="shared" ref="A643:A706" si="31">VALUE(D643)</f>
        <v>12147492</v>
      </c>
      <c r="B643" s="1" t="s">
        <v>206</v>
      </c>
      <c r="C643" s="1" t="s">
        <v>15</v>
      </c>
      <c r="D643" s="1" t="s">
        <v>2435</v>
      </c>
      <c r="E643" s="1" t="s">
        <v>2436</v>
      </c>
      <c r="F643" s="1" t="s">
        <v>2437</v>
      </c>
      <c r="G643" s="1" t="s">
        <v>4</v>
      </c>
      <c r="H643" s="1" t="s">
        <v>153</v>
      </c>
      <c r="I643" s="1" t="s">
        <v>208</v>
      </c>
      <c r="J643" s="1" t="s">
        <v>209</v>
      </c>
      <c r="K643" s="1" t="s">
        <v>103</v>
      </c>
      <c r="L643" s="1" t="s">
        <v>2</v>
      </c>
      <c r="M643" s="1" t="s">
        <v>3</v>
      </c>
      <c r="N643" s="1" t="s">
        <v>2438</v>
      </c>
      <c r="O643" s="1" t="s">
        <v>61</v>
      </c>
      <c r="P643" s="1" t="s">
        <v>215</v>
      </c>
      <c r="Q643" s="2">
        <v>1</v>
      </c>
      <c r="R643" s="3" t="s">
        <v>3</v>
      </c>
      <c r="S643" s="4">
        <v>43746</v>
      </c>
      <c r="T643" s="5">
        <v>34.97</v>
      </c>
      <c r="U643" s="4">
        <v>43747</v>
      </c>
      <c r="V643" s="19" t="str">
        <f>IFERROR(VLOOKUP(C643,TABLAS!A:C,3,0),"")</f>
        <v>Cueva Borgoño, Juan Carlos</v>
      </c>
      <c r="W643" s="19" t="str">
        <f>IFERROR(VLOOKUP(G643,TABLAS!E:F,2,0)," ")</f>
        <v>CONTADO</v>
      </c>
      <c r="X643" s="19" t="str">
        <f t="shared" si="30"/>
        <v>12147492 - Calderon Nieves, Celestina</v>
      </c>
      <c r="Y643" s="19" t="str">
        <f>IFERROR(VLOOKUP(O643,TABLAS!O:P,2,0)," ")</f>
        <v>Pedido</v>
      </c>
      <c r="Z643" s="58">
        <f>IFERROR(IF(R643&lt;&gt;"CA",(Q643/VLOOKUP(INT(I643),TABLAS!R:W,4,0)),Q643),"0")</f>
        <v>1</v>
      </c>
      <c r="AA643" s="19" t="s">
        <v>3</v>
      </c>
      <c r="AB643">
        <f t="shared" ref="AB643:AB706" si="32">SUMIF(F$2:F$4247,F643=F644,Z$2:Z$4247)</f>
        <v>0</v>
      </c>
    </row>
    <row r="644" spans="1:28" x14ac:dyDescent="0.25">
      <c r="A644" s="71">
        <f t="shared" si="31"/>
        <v>12147492</v>
      </c>
      <c r="B644" s="1" t="s">
        <v>206</v>
      </c>
      <c r="C644" s="1" t="s">
        <v>15</v>
      </c>
      <c r="D644" s="1" t="s">
        <v>2435</v>
      </c>
      <c r="E644" s="1" t="s">
        <v>2436</v>
      </c>
      <c r="F644" s="1" t="s">
        <v>2437</v>
      </c>
      <c r="G644" s="1" t="s">
        <v>4</v>
      </c>
      <c r="H644" s="1" t="s">
        <v>153</v>
      </c>
      <c r="I644" s="1" t="s">
        <v>157</v>
      </c>
      <c r="J644" s="1" t="s">
        <v>158</v>
      </c>
      <c r="K644" s="1" t="s">
        <v>103</v>
      </c>
      <c r="L644" s="1" t="s">
        <v>2</v>
      </c>
      <c r="M644" s="1" t="s">
        <v>3</v>
      </c>
      <c r="N644" s="1" t="s">
        <v>2438</v>
      </c>
      <c r="O644" s="1" t="s">
        <v>61</v>
      </c>
      <c r="P644" s="1" t="s">
        <v>215</v>
      </c>
      <c r="Q644" s="2">
        <v>1</v>
      </c>
      <c r="R644" s="3" t="s">
        <v>3</v>
      </c>
      <c r="S644" s="4">
        <v>43746</v>
      </c>
      <c r="T644" s="5">
        <v>30.96</v>
      </c>
      <c r="U644" s="4">
        <v>43747</v>
      </c>
      <c r="V644" s="19" t="str">
        <f>IFERROR(VLOOKUP(C644,TABLAS!A:C,3,0),"")</f>
        <v>Cueva Borgoño, Juan Carlos</v>
      </c>
      <c r="W644" s="19" t="str">
        <f>IFERROR(VLOOKUP(G644,TABLAS!E:F,2,0)," ")</f>
        <v>CONTADO</v>
      </c>
      <c r="X644" s="19" t="str">
        <f t="shared" si="30"/>
        <v>12147492 - Calderon Nieves, Celestina</v>
      </c>
      <c r="Y644" s="19" t="str">
        <f>IFERROR(VLOOKUP(O644,TABLAS!O:P,2,0)," ")</f>
        <v>Pedido</v>
      </c>
      <c r="Z644" s="58">
        <f>IFERROR(IF(R644&lt;&gt;"CA",(Q644/VLOOKUP(INT(I644),TABLAS!R:W,4,0)),Q644),"0")</f>
        <v>1</v>
      </c>
      <c r="AA644" s="19" t="s">
        <v>3</v>
      </c>
      <c r="AB644">
        <f t="shared" si="32"/>
        <v>0</v>
      </c>
    </row>
    <row r="645" spans="1:28" x14ac:dyDescent="0.25">
      <c r="A645" s="71">
        <f t="shared" si="31"/>
        <v>12147492</v>
      </c>
      <c r="B645" s="1" t="s">
        <v>206</v>
      </c>
      <c r="C645" s="1" t="s">
        <v>15</v>
      </c>
      <c r="D645" s="1" t="s">
        <v>2435</v>
      </c>
      <c r="E645" s="1" t="s">
        <v>2436</v>
      </c>
      <c r="F645" s="1" t="s">
        <v>2437</v>
      </c>
      <c r="G645" s="1" t="s">
        <v>4</v>
      </c>
      <c r="H645" s="1" t="s">
        <v>153</v>
      </c>
      <c r="I645" s="1" t="s">
        <v>162</v>
      </c>
      <c r="J645" s="1" t="s">
        <v>163</v>
      </c>
      <c r="K645" s="1" t="s">
        <v>103</v>
      </c>
      <c r="L645" s="1" t="s">
        <v>2</v>
      </c>
      <c r="M645" s="1" t="s">
        <v>3</v>
      </c>
      <c r="N645" s="1" t="s">
        <v>2438</v>
      </c>
      <c r="O645" s="1" t="s">
        <v>59</v>
      </c>
      <c r="P645" s="1" t="s">
        <v>215</v>
      </c>
      <c r="Q645" s="2">
        <v>2</v>
      </c>
      <c r="R645" s="3" t="s">
        <v>3</v>
      </c>
      <c r="S645" s="4">
        <v>43746</v>
      </c>
      <c r="T645" s="5">
        <v>20.34</v>
      </c>
      <c r="U645" s="4">
        <v>43747</v>
      </c>
      <c r="V645" s="19" t="str">
        <f>IFERROR(VLOOKUP(C645,TABLAS!A:C,3,0),"")</f>
        <v>Cueva Borgoño, Juan Carlos</v>
      </c>
      <c r="W645" s="19" t="str">
        <f>IFERROR(VLOOKUP(G645,TABLAS!E:F,2,0)," ")</f>
        <v>CONTADO</v>
      </c>
      <c r="X645" s="19" t="str">
        <f t="shared" si="30"/>
        <v>12147492 - Calderon Nieves, Celestina</v>
      </c>
      <c r="Y645" s="19" t="str">
        <f>IFERROR(VLOOKUP(O645,TABLAS!O:P,2,0)," ")</f>
        <v>Pedido</v>
      </c>
      <c r="Z645" s="58">
        <f>IFERROR(IF(R645&lt;&gt;"CA",(Q645/VLOOKUP(INT(I645),TABLAS!R:W,4,0)),Q645),"0")</f>
        <v>2</v>
      </c>
      <c r="AA645" s="19" t="s">
        <v>3</v>
      </c>
      <c r="AB645">
        <f t="shared" si="32"/>
        <v>0</v>
      </c>
    </row>
    <row r="646" spans="1:28" x14ac:dyDescent="0.25">
      <c r="A646" s="71">
        <f t="shared" si="31"/>
        <v>10054236</v>
      </c>
      <c r="B646" s="1" t="s">
        <v>206</v>
      </c>
      <c r="C646" s="1" t="s">
        <v>26</v>
      </c>
      <c r="D646" s="1" t="s">
        <v>2439</v>
      </c>
      <c r="E646" s="1" t="s">
        <v>2440</v>
      </c>
      <c r="F646" s="1" t="s">
        <v>2441</v>
      </c>
      <c r="G646" s="1" t="s">
        <v>4</v>
      </c>
      <c r="H646" s="1" t="s">
        <v>153</v>
      </c>
      <c r="I646" s="1" t="s">
        <v>100</v>
      </c>
      <c r="J646" s="1" t="s">
        <v>101</v>
      </c>
      <c r="K646" s="1" t="s">
        <v>103</v>
      </c>
      <c r="L646" s="1" t="s">
        <v>2</v>
      </c>
      <c r="M646" s="1" t="s">
        <v>3</v>
      </c>
      <c r="N646" s="1" t="s">
        <v>2442</v>
      </c>
      <c r="O646" s="1" t="s">
        <v>61</v>
      </c>
      <c r="P646" s="1" t="s">
        <v>244</v>
      </c>
      <c r="Q646" s="2">
        <v>5</v>
      </c>
      <c r="R646" s="3" t="s">
        <v>3</v>
      </c>
      <c r="S646" s="4">
        <v>43746</v>
      </c>
      <c r="T646" s="5">
        <v>133.09</v>
      </c>
      <c r="U646" s="4">
        <v>43747</v>
      </c>
      <c r="V646" s="19" t="str">
        <f>IFERROR(VLOOKUP(C646,TABLAS!A:C,3,0),"")</f>
        <v>Cueva Borgoño, Juan Carlos</v>
      </c>
      <c r="W646" s="19" t="str">
        <f>IFERROR(VLOOKUP(G646,TABLAS!E:F,2,0)," ")</f>
        <v>CONTADO</v>
      </c>
      <c r="X646" s="19" t="str">
        <f t="shared" si="30"/>
        <v>10054236 - Calderon Peralta, Agueda</v>
      </c>
      <c r="Y646" s="19" t="str">
        <f>IFERROR(VLOOKUP(O646,TABLAS!O:P,2,0)," ")</f>
        <v>Pedido</v>
      </c>
      <c r="Z646" s="58">
        <f>IFERROR(IF(R646&lt;&gt;"CA",(Q646/VLOOKUP(INT(I646),TABLAS!R:W,4,0)),Q646),"0")</f>
        <v>5</v>
      </c>
      <c r="AA646" s="19" t="s">
        <v>3</v>
      </c>
      <c r="AB646">
        <f t="shared" si="32"/>
        <v>0</v>
      </c>
    </row>
    <row r="647" spans="1:28" x14ac:dyDescent="0.25">
      <c r="A647" s="71">
        <f t="shared" si="31"/>
        <v>10054236</v>
      </c>
      <c r="B647" s="1" t="s">
        <v>206</v>
      </c>
      <c r="C647" s="1" t="s">
        <v>26</v>
      </c>
      <c r="D647" s="1" t="s">
        <v>2439</v>
      </c>
      <c r="E647" s="1" t="s">
        <v>2440</v>
      </c>
      <c r="F647" s="1" t="s">
        <v>2441</v>
      </c>
      <c r="G647" s="1" t="s">
        <v>4</v>
      </c>
      <c r="H647" s="1" t="s">
        <v>153</v>
      </c>
      <c r="I647" s="1" t="s">
        <v>208</v>
      </c>
      <c r="J647" s="1" t="s">
        <v>209</v>
      </c>
      <c r="K647" s="1" t="s">
        <v>103</v>
      </c>
      <c r="L647" s="1" t="s">
        <v>2</v>
      </c>
      <c r="M647" s="1" t="s">
        <v>3</v>
      </c>
      <c r="N647" s="1" t="s">
        <v>2442</v>
      </c>
      <c r="O647" s="1" t="s">
        <v>61</v>
      </c>
      <c r="P647" s="1" t="s">
        <v>244</v>
      </c>
      <c r="Q647" s="2">
        <v>1</v>
      </c>
      <c r="R647" s="3" t="s">
        <v>3</v>
      </c>
      <c r="S647" s="4">
        <v>43746</v>
      </c>
      <c r="T647" s="5">
        <v>35.049999999999997</v>
      </c>
      <c r="U647" s="4">
        <v>43747</v>
      </c>
      <c r="V647" s="19" t="str">
        <f>IFERROR(VLOOKUP(C647,TABLAS!A:C,3,0),"")</f>
        <v>Cueva Borgoño, Juan Carlos</v>
      </c>
      <c r="W647" s="19" t="str">
        <f>IFERROR(VLOOKUP(G647,TABLAS!E:F,2,0)," ")</f>
        <v>CONTADO</v>
      </c>
      <c r="X647" s="19" t="str">
        <f t="shared" si="30"/>
        <v>10054236 - Calderon Peralta, Agueda</v>
      </c>
      <c r="Y647" s="19" t="str">
        <f>IFERROR(VLOOKUP(O647,TABLAS!O:P,2,0)," ")</f>
        <v>Pedido</v>
      </c>
      <c r="Z647" s="58">
        <f>IFERROR(IF(R647&lt;&gt;"CA",(Q647/VLOOKUP(INT(I647),TABLAS!R:W,4,0)),Q647),"0")</f>
        <v>1</v>
      </c>
      <c r="AA647" s="19" t="s">
        <v>3</v>
      </c>
      <c r="AB647">
        <f t="shared" si="32"/>
        <v>0</v>
      </c>
    </row>
    <row r="648" spans="1:28" x14ac:dyDescent="0.25">
      <c r="A648" s="71">
        <f t="shared" si="31"/>
        <v>10054236</v>
      </c>
      <c r="B648" s="1" t="s">
        <v>206</v>
      </c>
      <c r="C648" s="1" t="s">
        <v>26</v>
      </c>
      <c r="D648" s="1" t="s">
        <v>2439</v>
      </c>
      <c r="E648" s="1" t="s">
        <v>2440</v>
      </c>
      <c r="F648" s="1" t="s">
        <v>2443</v>
      </c>
      <c r="G648" s="1" t="s">
        <v>1</v>
      </c>
      <c r="H648" s="1" t="s">
        <v>153</v>
      </c>
      <c r="I648" s="1" t="s">
        <v>213</v>
      </c>
      <c r="J648" s="1" t="s">
        <v>214</v>
      </c>
      <c r="K648" s="1" t="s">
        <v>103</v>
      </c>
      <c r="L648" s="1" t="s">
        <v>2</v>
      </c>
      <c r="M648" s="1" t="s">
        <v>3</v>
      </c>
      <c r="N648" s="1" t="s">
        <v>2444</v>
      </c>
      <c r="O648" s="1" t="s">
        <v>61</v>
      </c>
      <c r="P648" s="1" t="s">
        <v>244</v>
      </c>
      <c r="Q648" s="2">
        <v>2</v>
      </c>
      <c r="R648" s="3" t="s">
        <v>3</v>
      </c>
      <c r="S648" s="4">
        <v>43746</v>
      </c>
      <c r="T648" s="5">
        <v>61.51</v>
      </c>
      <c r="U648" s="4">
        <v>43747</v>
      </c>
      <c r="V648" s="19" t="str">
        <f>IFERROR(VLOOKUP(C648,TABLAS!A:C,3,0),"")</f>
        <v>Cueva Borgoño, Juan Carlos</v>
      </c>
      <c r="W648" s="19" t="str">
        <f>IFERROR(VLOOKUP(G648,TABLAS!E:F,2,0)," ")</f>
        <v>CREDITO</v>
      </c>
      <c r="X648" s="19" t="str">
        <f t="shared" si="30"/>
        <v>10054236 - Calderon Peralta, Agueda</v>
      </c>
      <c r="Y648" s="19" t="str">
        <f>IFERROR(VLOOKUP(O648,TABLAS!O:P,2,0)," ")</f>
        <v>Pedido</v>
      </c>
      <c r="Z648" s="58">
        <f>IFERROR(IF(R648&lt;&gt;"CA",(Q648/VLOOKUP(INT(I648),TABLAS!R:W,4,0)),Q648),"0")</f>
        <v>2</v>
      </c>
      <c r="AA648" s="19" t="s">
        <v>3</v>
      </c>
      <c r="AB648">
        <f t="shared" si="32"/>
        <v>0</v>
      </c>
    </row>
    <row r="649" spans="1:28" x14ac:dyDescent="0.25">
      <c r="A649" s="71">
        <f t="shared" si="31"/>
        <v>11593789</v>
      </c>
      <c r="B649" s="1" t="s">
        <v>212</v>
      </c>
      <c r="C649" s="1" t="s">
        <v>20</v>
      </c>
      <c r="D649" s="1" t="s">
        <v>2445</v>
      </c>
      <c r="E649" s="1" t="s">
        <v>2446</v>
      </c>
      <c r="F649" s="1" t="s">
        <v>2447</v>
      </c>
      <c r="G649" s="1" t="s">
        <v>1</v>
      </c>
      <c r="H649" s="1" t="s">
        <v>153</v>
      </c>
      <c r="I649" s="1" t="s">
        <v>100</v>
      </c>
      <c r="J649" s="1" t="s">
        <v>101</v>
      </c>
      <c r="K649" s="1" t="s">
        <v>103</v>
      </c>
      <c r="L649" s="1" t="s">
        <v>2</v>
      </c>
      <c r="M649" s="1" t="s">
        <v>3</v>
      </c>
      <c r="N649" s="1" t="s">
        <v>2448</v>
      </c>
      <c r="O649" s="1" t="s">
        <v>61</v>
      </c>
      <c r="P649" s="1" t="s">
        <v>218</v>
      </c>
      <c r="Q649" s="2">
        <v>18</v>
      </c>
      <c r="R649" s="3" t="s">
        <v>3</v>
      </c>
      <c r="S649" s="4">
        <v>43746</v>
      </c>
      <c r="T649" s="5">
        <v>484.49</v>
      </c>
      <c r="U649" s="4">
        <v>43747</v>
      </c>
      <c r="V649" s="19" t="str">
        <f>IFERROR(VLOOKUP(C649,TABLAS!A:C,3,0),"")</f>
        <v>Salazar Bohorquez, Jorge Luis</v>
      </c>
      <c r="W649" s="19" t="str">
        <f>IFERROR(VLOOKUP(G649,TABLAS!E:F,2,0)," ")</f>
        <v>CREDITO</v>
      </c>
      <c r="X649" s="19" t="str">
        <f t="shared" si="30"/>
        <v>11593789 - Camacho Andonaire, Flor Idelia</v>
      </c>
      <c r="Y649" s="19" t="str">
        <f>IFERROR(VLOOKUP(O649,TABLAS!O:P,2,0)," ")</f>
        <v>Pedido</v>
      </c>
      <c r="Z649" s="58">
        <f>IFERROR(IF(R649&lt;&gt;"CA",(Q649/VLOOKUP(INT(I649),TABLAS!R:W,4,0)),Q649),"0")</f>
        <v>18</v>
      </c>
      <c r="AA649" s="19" t="s">
        <v>3</v>
      </c>
      <c r="AB649">
        <f t="shared" si="32"/>
        <v>0</v>
      </c>
    </row>
    <row r="650" spans="1:28" x14ac:dyDescent="0.25">
      <c r="A650" s="71">
        <f t="shared" si="31"/>
        <v>11593789</v>
      </c>
      <c r="B650" s="1" t="s">
        <v>212</v>
      </c>
      <c r="C650" s="1" t="s">
        <v>20</v>
      </c>
      <c r="D650" s="1" t="s">
        <v>2445</v>
      </c>
      <c r="E650" s="1" t="s">
        <v>2446</v>
      </c>
      <c r="F650" s="1" t="s">
        <v>2447</v>
      </c>
      <c r="G650" s="1" t="s">
        <v>1</v>
      </c>
      <c r="H650" s="1" t="s">
        <v>153</v>
      </c>
      <c r="I650" s="1" t="s">
        <v>210</v>
      </c>
      <c r="J650" s="1" t="s">
        <v>211</v>
      </c>
      <c r="K650" s="1" t="s">
        <v>103</v>
      </c>
      <c r="L650" s="1" t="s">
        <v>2</v>
      </c>
      <c r="M650" s="1" t="s">
        <v>3</v>
      </c>
      <c r="N650" s="1" t="s">
        <v>2448</v>
      </c>
      <c r="O650" s="1" t="s">
        <v>61</v>
      </c>
      <c r="P650" s="1" t="s">
        <v>218</v>
      </c>
      <c r="Q650" s="2">
        <v>2</v>
      </c>
      <c r="R650" s="3" t="s">
        <v>3</v>
      </c>
      <c r="S650" s="4">
        <v>43746</v>
      </c>
      <c r="T650" s="5">
        <v>53.54</v>
      </c>
      <c r="U650" s="4">
        <v>43747</v>
      </c>
      <c r="V650" s="19" t="str">
        <f>IFERROR(VLOOKUP(C650,TABLAS!A:C,3,0),"")</f>
        <v>Salazar Bohorquez, Jorge Luis</v>
      </c>
      <c r="W650" s="19" t="str">
        <f>IFERROR(VLOOKUP(G650,TABLAS!E:F,2,0)," ")</f>
        <v>CREDITO</v>
      </c>
      <c r="X650" s="19" t="str">
        <f t="shared" si="30"/>
        <v>11593789 - Camacho Andonaire, Flor Idelia</v>
      </c>
      <c r="Y650" s="19" t="str">
        <f>IFERROR(VLOOKUP(O650,TABLAS!O:P,2,0)," ")</f>
        <v>Pedido</v>
      </c>
      <c r="Z650" s="58">
        <f>IFERROR(IF(R650&lt;&gt;"CA",(Q650/VLOOKUP(INT(I650),TABLAS!R:W,4,0)),Q650),"0")</f>
        <v>2</v>
      </c>
      <c r="AA650" s="19" t="s">
        <v>3</v>
      </c>
      <c r="AB650">
        <f t="shared" si="32"/>
        <v>0</v>
      </c>
    </row>
    <row r="651" spans="1:28" x14ac:dyDescent="0.25">
      <c r="A651" s="71">
        <f t="shared" si="31"/>
        <v>11593789</v>
      </c>
      <c r="B651" s="1" t="s">
        <v>212</v>
      </c>
      <c r="C651" s="1" t="s">
        <v>20</v>
      </c>
      <c r="D651" s="1" t="s">
        <v>2445</v>
      </c>
      <c r="E651" s="1" t="s">
        <v>2446</v>
      </c>
      <c r="F651" s="1" t="s">
        <v>2447</v>
      </c>
      <c r="G651" s="1" t="s">
        <v>1</v>
      </c>
      <c r="H651" s="1" t="s">
        <v>153</v>
      </c>
      <c r="I651" s="1" t="s">
        <v>216</v>
      </c>
      <c r="J651" s="1" t="s">
        <v>217</v>
      </c>
      <c r="K651" s="1" t="s">
        <v>103</v>
      </c>
      <c r="L651" s="1" t="s">
        <v>2</v>
      </c>
      <c r="M651" s="1" t="s">
        <v>3</v>
      </c>
      <c r="N651" s="1" t="s">
        <v>2448</v>
      </c>
      <c r="O651" s="1" t="s">
        <v>61</v>
      </c>
      <c r="P651" s="1" t="s">
        <v>218</v>
      </c>
      <c r="Q651" s="2">
        <v>2</v>
      </c>
      <c r="R651" s="3" t="s">
        <v>3</v>
      </c>
      <c r="S651" s="4">
        <v>43746</v>
      </c>
      <c r="T651" s="5">
        <v>70.7</v>
      </c>
      <c r="U651" s="4">
        <v>43747</v>
      </c>
      <c r="V651" s="19" t="str">
        <f>IFERROR(VLOOKUP(C651,TABLAS!A:C,3,0),"")</f>
        <v>Salazar Bohorquez, Jorge Luis</v>
      </c>
      <c r="W651" s="19" t="str">
        <f>IFERROR(VLOOKUP(G651,TABLAS!E:F,2,0)," ")</f>
        <v>CREDITO</v>
      </c>
      <c r="X651" s="19" t="str">
        <f t="shared" si="30"/>
        <v>11593789 - Camacho Andonaire, Flor Idelia</v>
      </c>
      <c r="Y651" s="19" t="str">
        <f>IFERROR(VLOOKUP(O651,TABLAS!O:P,2,0)," ")</f>
        <v>Pedido</v>
      </c>
      <c r="Z651" s="58">
        <f>IFERROR(IF(R651&lt;&gt;"CA",(Q651/VLOOKUP(INT(I651),TABLAS!R:W,4,0)),Q651),"0")</f>
        <v>2</v>
      </c>
      <c r="AA651" s="19" t="s">
        <v>3</v>
      </c>
      <c r="AB651">
        <f t="shared" si="32"/>
        <v>0</v>
      </c>
    </row>
    <row r="652" spans="1:28" x14ac:dyDescent="0.25">
      <c r="A652" s="71">
        <f t="shared" si="31"/>
        <v>11593789</v>
      </c>
      <c r="B652" s="1" t="s">
        <v>212</v>
      </c>
      <c r="C652" s="1" t="s">
        <v>20</v>
      </c>
      <c r="D652" s="1" t="s">
        <v>2445</v>
      </c>
      <c r="E652" s="1" t="s">
        <v>2446</v>
      </c>
      <c r="F652" s="1" t="s">
        <v>2447</v>
      </c>
      <c r="G652" s="1" t="s">
        <v>1</v>
      </c>
      <c r="H652" s="1" t="s">
        <v>153</v>
      </c>
      <c r="I652" s="1" t="s">
        <v>104</v>
      </c>
      <c r="J652" s="1" t="s">
        <v>105</v>
      </c>
      <c r="K652" s="1" t="s">
        <v>103</v>
      </c>
      <c r="L652" s="1" t="s">
        <v>2</v>
      </c>
      <c r="M652" s="1" t="s">
        <v>3</v>
      </c>
      <c r="N652" s="1" t="s">
        <v>2448</v>
      </c>
      <c r="O652" s="1" t="s">
        <v>59</v>
      </c>
      <c r="P652" s="1" t="s">
        <v>218</v>
      </c>
      <c r="Q652" s="2">
        <v>2</v>
      </c>
      <c r="R652" s="3" t="s">
        <v>3</v>
      </c>
      <c r="S652" s="4">
        <v>43746</v>
      </c>
      <c r="T652" s="5">
        <v>32.200000000000003</v>
      </c>
      <c r="U652" s="4">
        <v>43747</v>
      </c>
      <c r="V652" s="19" t="str">
        <f>IFERROR(VLOOKUP(C652,TABLAS!A:C,3,0),"")</f>
        <v>Salazar Bohorquez, Jorge Luis</v>
      </c>
      <c r="W652" s="19" t="str">
        <f>IFERROR(VLOOKUP(G652,TABLAS!E:F,2,0)," ")</f>
        <v>CREDITO</v>
      </c>
      <c r="X652" s="19" t="str">
        <f t="shared" si="30"/>
        <v>11593789 - Camacho Andonaire, Flor Idelia</v>
      </c>
      <c r="Y652" s="19" t="str">
        <f>IFERROR(VLOOKUP(O652,TABLAS!O:P,2,0)," ")</f>
        <v>Pedido</v>
      </c>
      <c r="Z652" s="58">
        <f>IFERROR(IF(R652&lt;&gt;"CA",(Q652/VLOOKUP(INT(I652),TABLAS!R:W,4,0)),Q652),"0")</f>
        <v>2</v>
      </c>
      <c r="AA652" s="19" t="s">
        <v>3</v>
      </c>
      <c r="AB652">
        <f t="shared" si="32"/>
        <v>0</v>
      </c>
    </row>
    <row r="653" spans="1:28" x14ac:dyDescent="0.25">
      <c r="A653" s="71">
        <f t="shared" si="31"/>
        <v>11593789</v>
      </c>
      <c r="B653" s="1" t="s">
        <v>212</v>
      </c>
      <c r="C653" s="1" t="s">
        <v>20</v>
      </c>
      <c r="D653" s="1" t="s">
        <v>2445</v>
      </c>
      <c r="E653" s="1" t="s">
        <v>2446</v>
      </c>
      <c r="F653" s="1" t="s">
        <v>2447</v>
      </c>
      <c r="G653" s="1" t="s">
        <v>1</v>
      </c>
      <c r="H653" s="1" t="s">
        <v>153</v>
      </c>
      <c r="I653" s="1" t="s">
        <v>143</v>
      </c>
      <c r="J653" s="1" t="s">
        <v>144</v>
      </c>
      <c r="K653" s="1" t="s">
        <v>103</v>
      </c>
      <c r="L653" s="1" t="s">
        <v>2</v>
      </c>
      <c r="M653" s="1" t="s">
        <v>3</v>
      </c>
      <c r="N653" s="1" t="s">
        <v>2448</v>
      </c>
      <c r="O653" s="1" t="s">
        <v>59</v>
      </c>
      <c r="P653" s="1" t="s">
        <v>218</v>
      </c>
      <c r="Q653" s="2">
        <v>1</v>
      </c>
      <c r="R653" s="3" t="s">
        <v>3</v>
      </c>
      <c r="S653" s="4">
        <v>43746</v>
      </c>
      <c r="T653" s="5">
        <v>6.44</v>
      </c>
      <c r="U653" s="4">
        <v>43747</v>
      </c>
      <c r="V653" s="19" t="str">
        <f>IFERROR(VLOOKUP(C653,TABLAS!A:C,3,0),"")</f>
        <v>Salazar Bohorquez, Jorge Luis</v>
      </c>
      <c r="W653" s="19" t="str">
        <f>IFERROR(VLOOKUP(G653,TABLAS!E:F,2,0)," ")</f>
        <v>CREDITO</v>
      </c>
      <c r="X653" s="19" t="str">
        <f t="shared" si="30"/>
        <v>11593789 - Camacho Andonaire, Flor Idelia</v>
      </c>
      <c r="Y653" s="19" t="str">
        <f>IFERROR(VLOOKUP(O653,TABLAS!O:P,2,0)," ")</f>
        <v>Pedido</v>
      </c>
      <c r="Z653" s="58">
        <f>IFERROR(IF(R653&lt;&gt;"CA",(Q653/VLOOKUP(INT(I653),TABLAS!R:W,4,0)),Q653),"0")</f>
        <v>1</v>
      </c>
      <c r="AA653" s="19" t="s">
        <v>3</v>
      </c>
      <c r="AB653">
        <f t="shared" si="32"/>
        <v>0</v>
      </c>
    </row>
    <row r="654" spans="1:28" x14ac:dyDescent="0.25">
      <c r="A654" s="71">
        <f t="shared" si="31"/>
        <v>11593789</v>
      </c>
      <c r="B654" s="1" t="s">
        <v>212</v>
      </c>
      <c r="C654" s="1" t="s">
        <v>20</v>
      </c>
      <c r="D654" s="1" t="s">
        <v>2445</v>
      </c>
      <c r="E654" s="1" t="s">
        <v>2446</v>
      </c>
      <c r="F654" s="1" t="s">
        <v>2447</v>
      </c>
      <c r="G654" s="1" t="s">
        <v>1</v>
      </c>
      <c r="H654" s="1" t="s">
        <v>153</v>
      </c>
      <c r="I654" s="1" t="s">
        <v>104</v>
      </c>
      <c r="J654" s="1" t="s">
        <v>105</v>
      </c>
      <c r="K654" s="1" t="s">
        <v>103</v>
      </c>
      <c r="L654" s="1" t="s">
        <v>2</v>
      </c>
      <c r="M654" s="1" t="s">
        <v>3</v>
      </c>
      <c r="N654" s="1" t="s">
        <v>2448</v>
      </c>
      <c r="O654" s="1" t="s">
        <v>65</v>
      </c>
      <c r="P654" s="1" t="s">
        <v>218</v>
      </c>
      <c r="Q654" s="2">
        <v>2</v>
      </c>
      <c r="R654" s="3" t="s">
        <v>2</v>
      </c>
      <c r="S654" s="4">
        <v>43746</v>
      </c>
      <c r="T654" s="5">
        <v>0</v>
      </c>
      <c r="U654" s="4">
        <v>43747</v>
      </c>
      <c r="V654" s="19" t="str">
        <f>IFERROR(VLOOKUP(C654,TABLAS!A:C,3,0),"")</f>
        <v>Salazar Bohorquez, Jorge Luis</v>
      </c>
      <c r="W654" s="19" t="str">
        <f>IFERROR(VLOOKUP(G654,TABLAS!E:F,2,0)," ")</f>
        <v>CREDITO</v>
      </c>
      <c r="X654" s="19" t="str">
        <f t="shared" si="30"/>
        <v>11593789 - Camacho Andonaire, Flor Idelia</v>
      </c>
      <c r="Y654" s="19" t="str">
        <f>IFERROR(VLOOKUP(O654,TABLAS!O:P,2,0)," ")</f>
        <v>Bonificación</v>
      </c>
      <c r="Z654" s="58">
        <f>IFERROR(IF(R654&lt;&gt;"CA",(Q654/VLOOKUP(INT(I654),TABLAS!R:W,4,0)),Q654),"0")</f>
        <v>0.13333333333333333</v>
      </c>
      <c r="AA654" s="19" t="s">
        <v>3</v>
      </c>
      <c r="AB654">
        <f t="shared" si="32"/>
        <v>0</v>
      </c>
    </row>
    <row r="655" spans="1:28" x14ac:dyDescent="0.25">
      <c r="A655" s="71">
        <f t="shared" si="31"/>
        <v>11638025</v>
      </c>
      <c r="B655" s="1" t="s">
        <v>206</v>
      </c>
      <c r="C655" s="1" t="s">
        <v>27</v>
      </c>
      <c r="D655" s="1" t="s">
        <v>2449</v>
      </c>
      <c r="E655" s="1" t="s">
        <v>2450</v>
      </c>
      <c r="F655" s="1" t="s">
        <v>2451</v>
      </c>
      <c r="G655" s="1" t="s">
        <v>4</v>
      </c>
      <c r="H655" s="1" t="s">
        <v>153</v>
      </c>
      <c r="I655" s="1" t="s">
        <v>157</v>
      </c>
      <c r="J655" s="1" t="s">
        <v>158</v>
      </c>
      <c r="K655" s="1" t="s">
        <v>103</v>
      </c>
      <c r="L655" s="1" t="s">
        <v>2</v>
      </c>
      <c r="M655" s="1" t="s">
        <v>3</v>
      </c>
      <c r="N655" s="1" t="s">
        <v>2452</v>
      </c>
      <c r="O655" s="1" t="s">
        <v>61</v>
      </c>
      <c r="P655" s="1" t="s">
        <v>224</v>
      </c>
      <c r="Q655" s="2">
        <v>5</v>
      </c>
      <c r="R655" s="3" t="s">
        <v>3</v>
      </c>
      <c r="S655" s="4">
        <v>43746</v>
      </c>
      <c r="T655" s="5">
        <v>155.22</v>
      </c>
      <c r="U655" s="4">
        <v>43747</v>
      </c>
      <c r="V655" s="19" t="str">
        <f>IFERROR(VLOOKUP(C655,TABLAS!A:C,3,0),"")</f>
        <v>Cueva Borgoño, Juan Carlos</v>
      </c>
      <c r="W655" s="19" t="str">
        <f>IFERROR(VLOOKUP(G655,TABLAS!E:F,2,0)," ")</f>
        <v>CONTADO</v>
      </c>
      <c r="X655" s="19" t="str">
        <f t="shared" si="30"/>
        <v>11638025 - Campos Cerna, Martin Diego</v>
      </c>
      <c r="Y655" s="19" t="str">
        <f>IFERROR(VLOOKUP(O655,TABLAS!O:P,2,0)," ")</f>
        <v>Pedido</v>
      </c>
      <c r="Z655" s="58">
        <f>IFERROR(IF(R655&lt;&gt;"CA",(Q655/VLOOKUP(INT(I655),TABLAS!R:W,4,0)),Q655),"0")</f>
        <v>5</v>
      </c>
      <c r="AA655" s="19" t="s">
        <v>3</v>
      </c>
      <c r="AB655">
        <f t="shared" si="32"/>
        <v>0</v>
      </c>
    </row>
    <row r="656" spans="1:28" x14ac:dyDescent="0.25">
      <c r="A656" s="71">
        <f t="shared" si="31"/>
        <v>11638025</v>
      </c>
      <c r="B656" s="1" t="s">
        <v>206</v>
      </c>
      <c r="C656" s="1" t="s">
        <v>27</v>
      </c>
      <c r="D656" s="1" t="s">
        <v>2449</v>
      </c>
      <c r="E656" s="1" t="s">
        <v>2450</v>
      </c>
      <c r="F656" s="1" t="s">
        <v>2451</v>
      </c>
      <c r="G656" s="1" t="s">
        <v>4</v>
      </c>
      <c r="H656" s="1" t="s">
        <v>153</v>
      </c>
      <c r="I656" s="1" t="s">
        <v>100</v>
      </c>
      <c r="J656" s="1" t="s">
        <v>101</v>
      </c>
      <c r="K656" s="1" t="s">
        <v>103</v>
      </c>
      <c r="L656" s="1" t="s">
        <v>2</v>
      </c>
      <c r="M656" s="1" t="s">
        <v>3</v>
      </c>
      <c r="N656" s="1" t="s">
        <v>2452</v>
      </c>
      <c r="O656" s="1" t="s">
        <v>61</v>
      </c>
      <c r="P656" s="1" t="s">
        <v>224</v>
      </c>
      <c r="Q656" s="2">
        <v>6</v>
      </c>
      <c r="R656" s="3" t="s">
        <v>3</v>
      </c>
      <c r="S656" s="4">
        <v>43746</v>
      </c>
      <c r="T656" s="5">
        <v>159.71</v>
      </c>
      <c r="U656" s="4">
        <v>43747</v>
      </c>
      <c r="V656" s="19" t="str">
        <f>IFERROR(VLOOKUP(C656,TABLAS!A:C,3,0),"")</f>
        <v>Cueva Borgoño, Juan Carlos</v>
      </c>
      <c r="W656" s="19" t="str">
        <f>IFERROR(VLOOKUP(G656,TABLAS!E:F,2,0)," ")</f>
        <v>CONTADO</v>
      </c>
      <c r="X656" s="19" t="str">
        <f t="shared" si="30"/>
        <v>11638025 - Campos Cerna, Martin Diego</v>
      </c>
      <c r="Y656" s="19" t="str">
        <f>IFERROR(VLOOKUP(O656,TABLAS!O:P,2,0)," ")</f>
        <v>Pedido</v>
      </c>
      <c r="Z656" s="58">
        <f>IFERROR(IF(R656&lt;&gt;"CA",(Q656/VLOOKUP(INT(I656),TABLAS!R:W,4,0)),Q656),"0")</f>
        <v>6</v>
      </c>
      <c r="AA656" s="19" t="s">
        <v>3</v>
      </c>
      <c r="AB656">
        <f t="shared" si="32"/>
        <v>0</v>
      </c>
    </row>
    <row r="657" spans="1:28" x14ac:dyDescent="0.25">
      <c r="A657" s="71">
        <f t="shared" si="31"/>
        <v>10064303</v>
      </c>
      <c r="B657" s="1" t="s">
        <v>102</v>
      </c>
      <c r="C657" s="1" t="s">
        <v>30</v>
      </c>
      <c r="D657" s="1" t="s">
        <v>2453</v>
      </c>
      <c r="E657" s="1" t="s">
        <v>2454</v>
      </c>
      <c r="F657" s="1" t="s">
        <v>2455</v>
      </c>
      <c r="G657" s="1" t="s">
        <v>1</v>
      </c>
      <c r="H657" s="1" t="s">
        <v>153</v>
      </c>
      <c r="I657" s="1" t="s">
        <v>155</v>
      </c>
      <c r="J657" s="1" t="s">
        <v>156</v>
      </c>
      <c r="K657" s="1" t="s">
        <v>103</v>
      </c>
      <c r="L657" s="1" t="s">
        <v>2</v>
      </c>
      <c r="M657" s="1" t="s">
        <v>3</v>
      </c>
      <c r="N657" s="1" t="s">
        <v>2456</v>
      </c>
      <c r="O657" s="1" t="s">
        <v>59</v>
      </c>
      <c r="P657" s="1" t="s">
        <v>1943</v>
      </c>
      <c r="Q657" s="2">
        <v>1</v>
      </c>
      <c r="R657" s="3" t="s">
        <v>3</v>
      </c>
      <c r="S657" s="4">
        <v>43746</v>
      </c>
      <c r="T657" s="5">
        <v>17.03</v>
      </c>
      <c r="U657" s="4">
        <v>43747</v>
      </c>
      <c r="V657" s="19" t="str">
        <f>IFERROR(VLOOKUP(C657,TABLAS!A:C,3,0),"")</f>
        <v>Sanchez Casana, Alejandro Alfr</v>
      </c>
      <c r="W657" s="19" t="str">
        <f>IFERROR(VLOOKUP(G657,TABLAS!E:F,2,0)," ")</f>
        <v>CREDITO</v>
      </c>
      <c r="X657" s="19" t="str">
        <f t="shared" si="30"/>
        <v>10064303 - Campos Lezama, Eduardo Elias</v>
      </c>
      <c r="Y657" s="19" t="str">
        <f>IFERROR(VLOOKUP(O657,TABLAS!O:P,2,0)," ")</f>
        <v>Pedido</v>
      </c>
      <c r="Z657" s="58">
        <f>IFERROR(IF(R657&lt;&gt;"CA",(Q657/VLOOKUP(INT(I657),TABLAS!R:W,4,0)),Q657),"0")</f>
        <v>1</v>
      </c>
      <c r="AA657" s="19" t="s">
        <v>3</v>
      </c>
      <c r="AB657">
        <f t="shared" si="32"/>
        <v>0</v>
      </c>
    </row>
    <row r="658" spans="1:28" x14ac:dyDescent="0.25">
      <c r="A658" s="71">
        <f t="shared" si="31"/>
        <v>10064303</v>
      </c>
      <c r="B658" s="1" t="s">
        <v>102</v>
      </c>
      <c r="C658" s="1" t="s">
        <v>30</v>
      </c>
      <c r="D658" s="1" t="s">
        <v>2453</v>
      </c>
      <c r="E658" s="1" t="s">
        <v>2454</v>
      </c>
      <c r="F658" s="1" t="s">
        <v>2455</v>
      </c>
      <c r="G658" s="1" t="s">
        <v>1</v>
      </c>
      <c r="H658" s="1" t="s">
        <v>153</v>
      </c>
      <c r="I658" s="1" t="s">
        <v>182</v>
      </c>
      <c r="J658" s="1" t="s">
        <v>183</v>
      </c>
      <c r="K658" s="1" t="s">
        <v>103</v>
      </c>
      <c r="L658" s="1" t="s">
        <v>2</v>
      </c>
      <c r="M658" s="1" t="s">
        <v>3</v>
      </c>
      <c r="N658" s="1" t="s">
        <v>2456</v>
      </c>
      <c r="O658" s="1" t="s">
        <v>59</v>
      </c>
      <c r="P658" s="1" t="s">
        <v>1943</v>
      </c>
      <c r="Q658" s="2">
        <v>1</v>
      </c>
      <c r="R658" s="3" t="s">
        <v>3</v>
      </c>
      <c r="S658" s="4">
        <v>43746</v>
      </c>
      <c r="T658" s="5">
        <v>16.91</v>
      </c>
      <c r="U658" s="4">
        <v>43747</v>
      </c>
      <c r="V658" s="19" t="str">
        <f>IFERROR(VLOOKUP(C658,TABLAS!A:C,3,0),"")</f>
        <v>Sanchez Casana, Alejandro Alfr</v>
      </c>
      <c r="W658" s="19" t="str">
        <f>IFERROR(VLOOKUP(G658,TABLAS!E:F,2,0)," ")</f>
        <v>CREDITO</v>
      </c>
      <c r="X658" s="19" t="str">
        <f t="shared" si="30"/>
        <v>10064303 - Campos Lezama, Eduardo Elias</v>
      </c>
      <c r="Y658" s="19" t="str">
        <f>IFERROR(VLOOKUP(O658,TABLAS!O:P,2,0)," ")</f>
        <v>Pedido</v>
      </c>
      <c r="Z658" s="58">
        <f>IFERROR(IF(R658&lt;&gt;"CA",(Q658/VLOOKUP(INT(I658),TABLAS!R:W,4,0)),Q658),"0")</f>
        <v>1</v>
      </c>
      <c r="AA658" s="19" t="s">
        <v>3</v>
      </c>
      <c r="AB658">
        <f t="shared" si="32"/>
        <v>0</v>
      </c>
    </row>
    <row r="659" spans="1:28" x14ac:dyDescent="0.25">
      <c r="A659" s="71">
        <f t="shared" si="31"/>
        <v>10064303</v>
      </c>
      <c r="B659" s="1" t="s">
        <v>102</v>
      </c>
      <c r="C659" s="1" t="s">
        <v>30</v>
      </c>
      <c r="D659" s="1" t="s">
        <v>2453</v>
      </c>
      <c r="E659" s="1" t="s">
        <v>2454</v>
      </c>
      <c r="F659" s="1" t="s">
        <v>2455</v>
      </c>
      <c r="G659" s="1" t="s">
        <v>1</v>
      </c>
      <c r="H659" s="1" t="s">
        <v>153</v>
      </c>
      <c r="I659" s="1" t="s">
        <v>219</v>
      </c>
      <c r="J659" s="1" t="s">
        <v>220</v>
      </c>
      <c r="K659" s="1" t="s">
        <v>103</v>
      </c>
      <c r="L659" s="1" t="s">
        <v>2</v>
      </c>
      <c r="M659" s="1" t="s">
        <v>3</v>
      </c>
      <c r="N659" s="1" t="s">
        <v>2456</v>
      </c>
      <c r="O659" s="1" t="s">
        <v>59</v>
      </c>
      <c r="P659" s="1" t="s">
        <v>1943</v>
      </c>
      <c r="Q659" s="2">
        <v>1</v>
      </c>
      <c r="R659" s="3" t="s">
        <v>3</v>
      </c>
      <c r="S659" s="4">
        <v>43746</v>
      </c>
      <c r="T659" s="5">
        <v>9.24</v>
      </c>
      <c r="U659" s="4">
        <v>43747</v>
      </c>
      <c r="V659" s="19" t="str">
        <f>IFERROR(VLOOKUP(C659,TABLAS!A:C,3,0),"")</f>
        <v>Sanchez Casana, Alejandro Alfr</v>
      </c>
      <c r="W659" s="19" t="str">
        <f>IFERROR(VLOOKUP(G659,TABLAS!E:F,2,0)," ")</f>
        <v>CREDITO</v>
      </c>
      <c r="X659" s="19" t="str">
        <f t="shared" si="30"/>
        <v>10064303 - Campos Lezama, Eduardo Elias</v>
      </c>
      <c r="Y659" s="19" t="str">
        <f>IFERROR(VLOOKUP(O659,TABLAS!O:P,2,0)," ")</f>
        <v>Pedido</v>
      </c>
      <c r="Z659" s="58">
        <f>IFERROR(IF(R659&lt;&gt;"CA",(Q659/VLOOKUP(INT(I659),TABLAS!R:W,4,0)),Q659),"0")</f>
        <v>1</v>
      </c>
      <c r="AA659" s="19" t="s">
        <v>3</v>
      </c>
      <c r="AB659">
        <f t="shared" si="32"/>
        <v>0</v>
      </c>
    </row>
    <row r="660" spans="1:28" x14ac:dyDescent="0.25">
      <c r="A660" s="71">
        <f t="shared" si="31"/>
        <v>10064303</v>
      </c>
      <c r="B660" s="1" t="s">
        <v>102</v>
      </c>
      <c r="C660" s="1" t="s">
        <v>30</v>
      </c>
      <c r="D660" s="1" t="s">
        <v>2453</v>
      </c>
      <c r="E660" s="1" t="s">
        <v>2454</v>
      </c>
      <c r="F660" s="1" t="s">
        <v>2455</v>
      </c>
      <c r="G660" s="1" t="s">
        <v>1</v>
      </c>
      <c r="H660" s="1" t="s">
        <v>153</v>
      </c>
      <c r="I660" s="1" t="s">
        <v>100</v>
      </c>
      <c r="J660" s="1" t="s">
        <v>101</v>
      </c>
      <c r="K660" s="1" t="s">
        <v>103</v>
      </c>
      <c r="L660" s="1" t="s">
        <v>2</v>
      </c>
      <c r="M660" s="1" t="s">
        <v>3</v>
      </c>
      <c r="N660" s="1" t="s">
        <v>2456</v>
      </c>
      <c r="O660" s="1" t="s">
        <v>61</v>
      </c>
      <c r="P660" s="1" t="s">
        <v>1943</v>
      </c>
      <c r="Q660" s="2">
        <v>5</v>
      </c>
      <c r="R660" s="3" t="s">
        <v>3</v>
      </c>
      <c r="S660" s="4">
        <v>43746</v>
      </c>
      <c r="T660" s="5">
        <v>133.09</v>
      </c>
      <c r="U660" s="4">
        <v>43747</v>
      </c>
      <c r="V660" s="19" t="str">
        <f>IFERROR(VLOOKUP(C660,TABLAS!A:C,3,0),"")</f>
        <v>Sanchez Casana, Alejandro Alfr</v>
      </c>
      <c r="W660" s="19" t="str">
        <f>IFERROR(VLOOKUP(G660,TABLAS!E:F,2,0)," ")</f>
        <v>CREDITO</v>
      </c>
      <c r="X660" s="19" t="str">
        <f t="shared" si="30"/>
        <v>10064303 - Campos Lezama, Eduardo Elias</v>
      </c>
      <c r="Y660" s="19" t="str">
        <f>IFERROR(VLOOKUP(O660,TABLAS!O:P,2,0)," ")</f>
        <v>Pedido</v>
      </c>
      <c r="Z660" s="58">
        <f>IFERROR(IF(R660&lt;&gt;"CA",(Q660/VLOOKUP(INT(I660),TABLAS!R:W,4,0)),Q660),"0")</f>
        <v>5</v>
      </c>
      <c r="AA660" s="19" t="s">
        <v>3</v>
      </c>
      <c r="AB660">
        <f t="shared" si="32"/>
        <v>0</v>
      </c>
    </row>
    <row r="661" spans="1:28" x14ac:dyDescent="0.25">
      <c r="A661" s="71">
        <f t="shared" si="31"/>
        <v>10064303</v>
      </c>
      <c r="B661" s="1" t="s">
        <v>102</v>
      </c>
      <c r="C661" s="1" t="s">
        <v>30</v>
      </c>
      <c r="D661" s="1" t="s">
        <v>2453</v>
      </c>
      <c r="E661" s="1" t="s">
        <v>2454</v>
      </c>
      <c r="F661" s="1" t="s">
        <v>2455</v>
      </c>
      <c r="G661" s="1" t="s">
        <v>1</v>
      </c>
      <c r="H661" s="1" t="s">
        <v>153</v>
      </c>
      <c r="I661" s="1" t="s">
        <v>157</v>
      </c>
      <c r="J661" s="1" t="s">
        <v>158</v>
      </c>
      <c r="K661" s="1" t="s">
        <v>103</v>
      </c>
      <c r="L661" s="1" t="s">
        <v>2</v>
      </c>
      <c r="M661" s="1" t="s">
        <v>3</v>
      </c>
      <c r="N661" s="1" t="s">
        <v>2456</v>
      </c>
      <c r="O661" s="1" t="s">
        <v>61</v>
      </c>
      <c r="P661" s="1" t="s">
        <v>1943</v>
      </c>
      <c r="Q661" s="2">
        <v>1</v>
      </c>
      <c r="R661" s="3" t="s">
        <v>3</v>
      </c>
      <c r="S661" s="4">
        <v>43746</v>
      </c>
      <c r="T661" s="5">
        <v>31.04</v>
      </c>
      <c r="U661" s="4">
        <v>43747</v>
      </c>
      <c r="V661" s="19" t="str">
        <f>IFERROR(VLOOKUP(C661,TABLAS!A:C,3,0),"")</f>
        <v>Sanchez Casana, Alejandro Alfr</v>
      </c>
      <c r="W661" s="19" t="str">
        <f>IFERROR(VLOOKUP(G661,TABLAS!E:F,2,0)," ")</f>
        <v>CREDITO</v>
      </c>
      <c r="X661" s="19" t="str">
        <f t="shared" si="30"/>
        <v>10064303 - Campos Lezama, Eduardo Elias</v>
      </c>
      <c r="Y661" s="19" t="str">
        <f>IFERROR(VLOOKUP(O661,TABLAS!O:P,2,0)," ")</f>
        <v>Pedido</v>
      </c>
      <c r="Z661" s="58">
        <f>IFERROR(IF(R661&lt;&gt;"CA",(Q661/VLOOKUP(INT(I661),TABLAS!R:W,4,0)),Q661),"0")</f>
        <v>1</v>
      </c>
      <c r="AA661" s="19" t="s">
        <v>3</v>
      </c>
      <c r="AB661">
        <f t="shared" si="32"/>
        <v>0</v>
      </c>
    </row>
    <row r="662" spans="1:28" x14ac:dyDescent="0.25">
      <c r="A662" s="71">
        <f t="shared" si="31"/>
        <v>10064303</v>
      </c>
      <c r="B662" s="1" t="s">
        <v>102</v>
      </c>
      <c r="C662" s="1" t="s">
        <v>30</v>
      </c>
      <c r="D662" s="1" t="s">
        <v>2453</v>
      </c>
      <c r="E662" s="1" t="s">
        <v>2454</v>
      </c>
      <c r="F662" s="1" t="s">
        <v>2455</v>
      </c>
      <c r="G662" s="1" t="s">
        <v>1</v>
      </c>
      <c r="H662" s="1" t="s">
        <v>153</v>
      </c>
      <c r="I662" s="1" t="s">
        <v>190</v>
      </c>
      <c r="J662" s="1" t="s">
        <v>191</v>
      </c>
      <c r="K662" s="1" t="s">
        <v>103</v>
      </c>
      <c r="L662" s="1" t="s">
        <v>2</v>
      </c>
      <c r="M662" s="1" t="s">
        <v>3</v>
      </c>
      <c r="N662" s="1" t="s">
        <v>2456</v>
      </c>
      <c r="O662" s="1" t="s">
        <v>59</v>
      </c>
      <c r="P662" s="1" t="s">
        <v>1943</v>
      </c>
      <c r="Q662" s="2">
        <v>1</v>
      </c>
      <c r="R662" s="3" t="s">
        <v>3</v>
      </c>
      <c r="S662" s="4">
        <v>43746</v>
      </c>
      <c r="T662" s="5">
        <v>16.989999999999998</v>
      </c>
      <c r="U662" s="4">
        <v>43747</v>
      </c>
      <c r="V662" s="19" t="str">
        <f>IFERROR(VLOOKUP(C662,TABLAS!A:C,3,0),"")</f>
        <v>Sanchez Casana, Alejandro Alfr</v>
      </c>
      <c r="W662" s="19" t="str">
        <f>IFERROR(VLOOKUP(G662,TABLAS!E:F,2,0)," ")</f>
        <v>CREDITO</v>
      </c>
      <c r="X662" s="19" t="str">
        <f t="shared" si="30"/>
        <v>10064303 - Campos Lezama, Eduardo Elias</v>
      </c>
      <c r="Y662" s="19" t="str">
        <f>IFERROR(VLOOKUP(O662,TABLAS!O:P,2,0)," ")</f>
        <v>Pedido</v>
      </c>
      <c r="Z662" s="58">
        <f>IFERROR(IF(R662&lt;&gt;"CA",(Q662/VLOOKUP(INT(I662),TABLAS!R:W,4,0)),Q662),"0")</f>
        <v>1</v>
      </c>
      <c r="AA662" s="19" t="s">
        <v>3</v>
      </c>
      <c r="AB662">
        <f t="shared" si="32"/>
        <v>0</v>
      </c>
    </row>
    <row r="663" spans="1:28" x14ac:dyDescent="0.25">
      <c r="A663" s="71">
        <f t="shared" si="31"/>
        <v>10064303</v>
      </c>
      <c r="B663" s="1" t="s">
        <v>102</v>
      </c>
      <c r="C663" s="1" t="s">
        <v>30</v>
      </c>
      <c r="D663" s="1" t="s">
        <v>2453</v>
      </c>
      <c r="E663" s="1" t="s">
        <v>2454</v>
      </c>
      <c r="F663" s="1" t="s">
        <v>2455</v>
      </c>
      <c r="G663" s="1" t="s">
        <v>1</v>
      </c>
      <c r="H663" s="1" t="s">
        <v>153</v>
      </c>
      <c r="I663" s="1" t="s">
        <v>151</v>
      </c>
      <c r="J663" s="1" t="s">
        <v>152</v>
      </c>
      <c r="K663" s="1" t="s">
        <v>103</v>
      </c>
      <c r="L663" s="1" t="s">
        <v>2</v>
      </c>
      <c r="M663" s="1" t="s">
        <v>3</v>
      </c>
      <c r="N663" s="1" t="s">
        <v>2456</v>
      </c>
      <c r="O663" s="1" t="s">
        <v>65</v>
      </c>
      <c r="P663" s="1" t="s">
        <v>1943</v>
      </c>
      <c r="Q663" s="2">
        <v>1</v>
      </c>
      <c r="R663" s="3" t="s">
        <v>2</v>
      </c>
      <c r="S663" s="4">
        <v>43746</v>
      </c>
      <c r="T663" s="5">
        <v>0</v>
      </c>
      <c r="U663" s="4">
        <v>43747</v>
      </c>
      <c r="V663" s="19" t="str">
        <f>IFERROR(VLOOKUP(C663,TABLAS!A:C,3,0),"")</f>
        <v>Sanchez Casana, Alejandro Alfr</v>
      </c>
      <c r="W663" s="19" t="str">
        <f>IFERROR(VLOOKUP(G663,TABLAS!E:F,2,0)," ")</f>
        <v>CREDITO</v>
      </c>
      <c r="X663" s="19" t="str">
        <f t="shared" si="30"/>
        <v>10064303 - Campos Lezama, Eduardo Elias</v>
      </c>
      <c r="Y663" s="19" t="str">
        <f>IFERROR(VLOOKUP(O663,TABLAS!O:P,2,0)," ")</f>
        <v>Bonificación</v>
      </c>
      <c r="Z663" s="58">
        <f>IFERROR(IF(R663&lt;&gt;"CA",(Q663/VLOOKUP(INT(I663),TABLAS!R:W,4,0)),Q663),"0")</f>
        <v>6.6666666666666666E-2</v>
      </c>
      <c r="AA663" s="19" t="s">
        <v>3</v>
      </c>
      <c r="AB663">
        <f t="shared" si="32"/>
        <v>0</v>
      </c>
    </row>
    <row r="664" spans="1:28" x14ac:dyDescent="0.25">
      <c r="A664" s="71">
        <f t="shared" si="31"/>
        <v>10064303</v>
      </c>
      <c r="B664" s="1" t="s">
        <v>102</v>
      </c>
      <c r="C664" s="1" t="s">
        <v>30</v>
      </c>
      <c r="D664" s="1" t="s">
        <v>2453</v>
      </c>
      <c r="E664" s="1" t="s">
        <v>2454</v>
      </c>
      <c r="F664" s="1" t="s">
        <v>2455</v>
      </c>
      <c r="G664" s="1" t="s">
        <v>1</v>
      </c>
      <c r="H664" s="1" t="s">
        <v>153</v>
      </c>
      <c r="I664" s="1" t="s">
        <v>219</v>
      </c>
      <c r="J664" s="1" t="s">
        <v>220</v>
      </c>
      <c r="K664" s="1" t="s">
        <v>103</v>
      </c>
      <c r="L664" s="1" t="s">
        <v>2</v>
      </c>
      <c r="M664" s="1" t="s">
        <v>3</v>
      </c>
      <c r="N664" s="1" t="s">
        <v>2456</v>
      </c>
      <c r="O664" s="1" t="s">
        <v>65</v>
      </c>
      <c r="P664" s="1" t="s">
        <v>1943</v>
      </c>
      <c r="Q664" s="2">
        <v>1</v>
      </c>
      <c r="R664" s="3" t="s">
        <v>2</v>
      </c>
      <c r="S664" s="4">
        <v>43746</v>
      </c>
      <c r="T664" s="5">
        <v>0</v>
      </c>
      <c r="U664" s="4">
        <v>43747</v>
      </c>
      <c r="V664" s="19" t="str">
        <f>IFERROR(VLOOKUP(C664,TABLAS!A:C,3,0),"")</f>
        <v>Sanchez Casana, Alejandro Alfr</v>
      </c>
      <c r="W664" s="19" t="str">
        <f>IFERROR(VLOOKUP(G664,TABLAS!E:F,2,0)," ")</f>
        <v>CREDITO</v>
      </c>
      <c r="X664" s="19" t="str">
        <f t="shared" si="30"/>
        <v>10064303 - Campos Lezama, Eduardo Elias</v>
      </c>
      <c r="Y664" s="19" t="str">
        <f>IFERROR(VLOOKUP(O664,TABLAS!O:P,2,0)," ")</f>
        <v>Bonificación</v>
      </c>
      <c r="Z664" s="58">
        <f>IFERROR(IF(R664&lt;&gt;"CA",(Q664/VLOOKUP(INT(I664),TABLAS!R:W,4,0)),Q664),"0")</f>
        <v>6.6666666666666666E-2</v>
      </c>
      <c r="AA664" s="19" t="s">
        <v>3</v>
      </c>
      <c r="AB664">
        <f t="shared" si="32"/>
        <v>0</v>
      </c>
    </row>
    <row r="665" spans="1:28" x14ac:dyDescent="0.25">
      <c r="A665" s="71">
        <f t="shared" si="31"/>
        <v>10061691</v>
      </c>
      <c r="B665" s="1" t="s">
        <v>206</v>
      </c>
      <c r="C665" s="1" t="s">
        <v>26</v>
      </c>
      <c r="D665" s="1" t="s">
        <v>2457</v>
      </c>
      <c r="E665" s="1" t="s">
        <v>2458</v>
      </c>
      <c r="F665" s="1" t="s">
        <v>2459</v>
      </c>
      <c r="G665" s="1" t="s">
        <v>4</v>
      </c>
      <c r="H665" s="1" t="s">
        <v>153</v>
      </c>
      <c r="I665" s="1" t="s">
        <v>100</v>
      </c>
      <c r="J665" s="1" t="s">
        <v>101</v>
      </c>
      <c r="K665" s="1" t="s">
        <v>103</v>
      </c>
      <c r="L665" s="1" t="s">
        <v>2</v>
      </c>
      <c r="M665" s="1" t="s">
        <v>3</v>
      </c>
      <c r="N665" s="1" t="s">
        <v>2460</v>
      </c>
      <c r="O665" s="1" t="s">
        <v>61</v>
      </c>
      <c r="P665" s="1" t="s">
        <v>205</v>
      </c>
      <c r="Q665" s="2">
        <v>2</v>
      </c>
      <c r="R665" s="3" t="s">
        <v>3</v>
      </c>
      <c r="S665" s="4">
        <v>43746</v>
      </c>
      <c r="T665" s="5">
        <v>53.07</v>
      </c>
      <c r="U665" s="4">
        <v>43747</v>
      </c>
      <c r="V665" s="19" t="str">
        <f>IFERROR(VLOOKUP(C665,TABLAS!A:C,3,0),"")</f>
        <v>Cueva Borgoño, Juan Carlos</v>
      </c>
      <c r="W665" s="19" t="str">
        <f>IFERROR(VLOOKUP(G665,TABLAS!E:F,2,0)," ")</f>
        <v>CONTADO</v>
      </c>
      <c r="X665" s="19" t="str">
        <f t="shared" si="30"/>
        <v>10061691 - Campos Lezama, Hilda</v>
      </c>
      <c r="Y665" s="19" t="str">
        <f>IFERROR(VLOOKUP(O665,TABLAS!O:P,2,0)," ")</f>
        <v>Pedido</v>
      </c>
      <c r="Z665" s="58">
        <f>IFERROR(IF(R665&lt;&gt;"CA",(Q665/VLOOKUP(INT(I665),TABLAS!R:W,4,0)),Q665),"0")</f>
        <v>2</v>
      </c>
      <c r="AA665" s="19" t="s">
        <v>3</v>
      </c>
      <c r="AB665">
        <f t="shared" si="32"/>
        <v>0</v>
      </c>
    </row>
    <row r="666" spans="1:28" x14ac:dyDescent="0.25">
      <c r="A666" s="71">
        <f t="shared" si="31"/>
        <v>10061691</v>
      </c>
      <c r="B666" s="1" t="s">
        <v>206</v>
      </c>
      <c r="C666" s="1" t="s">
        <v>26</v>
      </c>
      <c r="D666" s="1" t="s">
        <v>2457</v>
      </c>
      <c r="E666" s="1" t="s">
        <v>2458</v>
      </c>
      <c r="F666" s="1" t="s">
        <v>2459</v>
      </c>
      <c r="G666" s="1" t="s">
        <v>4</v>
      </c>
      <c r="H666" s="1" t="s">
        <v>153</v>
      </c>
      <c r="I666" s="1" t="s">
        <v>151</v>
      </c>
      <c r="J666" s="1" t="s">
        <v>152</v>
      </c>
      <c r="K666" s="1" t="s">
        <v>103</v>
      </c>
      <c r="L666" s="1" t="s">
        <v>2</v>
      </c>
      <c r="M666" s="1" t="s">
        <v>3</v>
      </c>
      <c r="N666" s="1" t="s">
        <v>2460</v>
      </c>
      <c r="O666" s="1" t="s">
        <v>59</v>
      </c>
      <c r="P666" s="1" t="s">
        <v>205</v>
      </c>
      <c r="Q666" s="2">
        <v>1</v>
      </c>
      <c r="R666" s="3" t="s">
        <v>3</v>
      </c>
      <c r="S666" s="4">
        <v>43746</v>
      </c>
      <c r="T666" s="5">
        <v>13.86</v>
      </c>
      <c r="U666" s="4">
        <v>43747</v>
      </c>
      <c r="V666" s="19" t="str">
        <f>IFERROR(VLOOKUP(C666,TABLAS!A:C,3,0),"")</f>
        <v>Cueva Borgoño, Juan Carlos</v>
      </c>
      <c r="W666" s="19" t="str">
        <f>IFERROR(VLOOKUP(G666,TABLAS!E:F,2,0)," ")</f>
        <v>CONTADO</v>
      </c>
      <c r="X666" s="19" t="str">
        <f t="shared" si="30"/>
        <v>10061691 - Campos Lezama, Hilda</v>
      </c>
      <c r="Y666" s="19" t="str">
        <f>IFERROR(VLOOKUP(O666,TABLAS!O:P,2,0)," ")</f>
        <v>Pedido</v>
      </c>
      <c r="Z666" s="58">
        <f>IFERROR(IF(R666&lt;&gt;"CA",(Q666/VLOOKUP(INT(I666),TABLAS!R:W,4,0)),Q666),"0")</f>
        <v>1</v>
      </c>
      <c r="AA666" s="19" t="s">
        <v>3</v>
      </c>
      <c r="AB666">
        <f t="shared" si="32"/>
        <v>0</v>
      </c>
    </row>
    <row r="667" spans="1:28" x14ac:dyDescent="0.25">
      <c r="A667" s="71">
        <f t="shared" si="31"/>
        <v>10061691</v>
      </c>
      <c r="B667" s="1" t="s">
        <v>206</v>
      </c>
      <c r="C667" s="1" t="s">
        <v>26</v>
      </c>
      <c r="D667" s="1" t="s">
        <v>2457</v>
      </c>
      <c r="E667" s="1" t="s">
        <v>2458</v>
      </c>
      <c r="F667" s="1" t="s">
        <v>2459</v>
      </c>
      <c r="G667" s="1" t="s">
        <v>4</v>
      </c>
      <c r="H667" s="1" t="s">
        <v>153</v>
      </c>
      <c r="I667" s="1" t="s">
        <v>164</v>
      </c>
      <c r="J667" s="1" t="s">
        <v>165</v>
      </c>
      <c r="K667" s="1" t="s">
        <v>103</v>
      </c>
      <c r="L667" s="1" t="s">
        <v>2</v>
      </c>
      <c r="M667" s="1" t="s">
        <v>3</v>
      </c>
      <c r="N667" s="1" t="s">
        <v>2460</v>
      </c>
      <c r="O667" s="1" t="s">
        <v>59</v>
      </c>
      <c r="P667" s="1" t="s">
        <v>205</v>
      </c>
      <c r="Q667" s="2">
        <v>6</v>
      </c>
      <c r="R667" s="3" t="s">
        <v>2</v>
      </c>
      <c r="S667" s="4">
        <v>43746</v>
      </c>
      <c r="T667" s="5">
        <v>12.71</v>
      </c>
      <c r="U667" s="4">
        <v>43747</v>
      </c>
      <c r="V667" s="19" t="str">
        <f>IFERROR(VLOOKUP(C667,TABLAS!A:C,3,0),"")</f>
        <v>Cueva Borgoño, Juan Carlos</v>
      </c>
      <c r="W667" s="19" t="str">
        <f>IFERROR(VLOOKUP(G667,TABLAS!E:F,2,0)," ")</f>
        <v>CONTADO</v>
      </c>
      <c r="X667" s="19" t="str">
        <f t="shared" si="30"/>
        <v>10061691 - Campos Lezama, Hilda</v>
      </c>
      <c r="Y667" s="19" t="str">
        <f>IFERROR(VLOOKUP(O667,TABLAS!O:P,2,0)," ")</f>
        <v>Pedido</v>
      </c>
      <c r="Z667" s="58">
        <f>IFERROR(IF(R667&lt;&gt;"CA",(Q667/VLOOKUP(INT(I667),TABLAS!R:W,4,0)),Q667),"0")</f>
        <v>0.25</v>
      </c>
      <c r="AA667" s="19" t="s">
        <v>3</v>
      </c>
      <c r="AB667">
        <f t="shared" si="32"/>
        <v>0</v>
      </c>
    </row>
    <row r="668" spans="1:28" x14ac:dyDescent="0.25">
      <c r="A668" s="71">
        <f t="shared" si="31"/>
        <v>10061691</v>
      </c>
      <c r="B668" s="1" t="s">
        <v>206</v>
      </c>
      <c r="C668" s="1" t="s">
        <v>26</v>
      </c>
      <c r="D668" s="1" t="s">
        <v>2457</v>
      </c>
      <c r="E668" s="1" t="s">
        <v>2458</v>
      </c>
      <c r="F668" s="1" t="s">
        <v>2459</v>
      </c>
      <c r="G668" s="1" t="s">
        <v>4</v>
      </c>
      <c r="H668" s="1" t="s">
        <v>153</v>
      </c>
      <c r="I668" s="1" t="s">
        <v>176</v>
      </c>
      <c r="J668" s="1" t="s">
        <v>177</v>
      </c>
      <c r="K668" s="1" t="s">
        <v>103</v>
      </c>
      <c r="L668" s="1" t="s">
        <v>2</v>
      </c>
      <c r="M668" s="1" t="s">
        <v>3</v>
      </c>
      <c r="N668" s="1" t="s">
        <v>2460</v>
      </c>
      <c r="O668" s="1" t="s">
        <v>59</v>
      </c>
      <c r="P668" s="1" t="s">
        <v>205</v>
      </c>
      <c r="Q668" s="2">
        <v>1</v>
      </c>
      <c r="R668" s="3" t="s">
        <v>3</v>
      </c>
      <c r="S668" s="4">
        <v>43746</v>
      </c>
      <c r="T668" s="5">
        <v>7.24</v>
      </c>
      <c r="U668" s="4">
        <v>43747</v>
      </c>
      <c r="V668" s="19" t="str">
        <f>IFERROR(VLOOKUP(C668,TABLAS!A:C,3,0),"")</f>
        <v>Cueva Borgoño, Juan Carlos</v>
      </c>
      <c r="W668" s="19" t="str">
        <f>IFERROR(VLOOKUP(G668,TABLAS!E:F,2,0)," ")</f>
        <v>CONTADO</v>
      </c>
      <c r="X668" s="19" t="str">
        <f t="shared" si="30"/>
        <v>10061691 - Campos Lezama, Hilda</v>
      </c>
      <c r="Y668" s="19" t="str">
        <f>IFERROR(VLOOKUP(O668,TABLAS!O:P,2,0)," ")</f>
        <v>Pedido</v>
      </c>
      <c r="Z668" s="58">
        <f>IFERROR(IF(R668&lt;&gt;"CA",(Q668/VLOOKUP(INT(I668),TABLAS!R:W,4,0)),Q668),"0")</f>
        <v>1</v>
      </c>
      <c r="AA668" s="19" t="s">
        <v>3</v>
      </c>
      <c r="AB668">
        <f t="shared" si="32"/>
        <v>0</v>
      </c>
    </row>
    <row r="669" spans="1:28" x14ac:dyDescent="0.25">
      <c r="A669" s="71">
        <f t="shared" si="31"/>
        <v>10061691</v>
      </c>
      <c r="B669" s="1" t="s">
        <v>206</v>
      </c>
      <c r="C669" s="1" t="s">
        <v>26</v>
      </c>
      <c r="D669" s="1" t="s">
        <v>2457</v>
      </c>
      <c r="E669" s="1" t="s">
        <v>2458</v>
      </c>
      <c r="F669" s="1" t="s">
        <v>2459</v>
      </c>
      <c r="G669" s="1" t="s">
        <v>4</v>
      </c>
      <c r="H669" s="1" t="s">
        <v>153</v>
      </c>
      <c r="I669" s="1" t="s">
        <v>145</v>
      </c>
      <c r="J669" s="1" t="s">
        <v>146</v>
      </c>
      <c r="K669" s="1" t="s">
        <v>103</v>
      </c>
      <c r="L669" s="1" t="s">
        <v>2</v>
      </c>
      <c r="M669" s="1" t="s">
        <v>3</v>
      </c>
      <c r="N669" s="1" t="s">
        <v>2460</v>
      </c>
      <c r="O669" s="1" t="s">
        <v>59</v>
      </c>
      <c r="P669" s="1" t="s">
        <v>205</v>
      </c>
      <c r="Q669" s="2">
        <v>1</v>
      </c>
      <c r="R669" s="3" t="s">
        <v>3</v>
      </c>
      <c r="S669" s="4">
        <v>43746</v>
      </c>
      <c r="T669" s="5">
        <v>15.89</v>
      </c>
      <c r="U669" s="4">
        <v>43747</v>
      </c>
      <c r="V669" s="19" t="str">
        <f>IFERROR(VLOOKUP(C669,TABLAS!A:C,3,0),"")</f>
        <v>Cueva Borgoño, Juan Carlos</v>
      </c>
      <c r="W669" s="19" t="str">
        <f>IFERROR(VLOOKUP(G669,TABLAS!E:F,2,0)," ")</f>
        <v>CONTADO</v>
      </c>
      <c r="X669" s="19" t="str">
        <f t="shared" si="30"/>
        <v>10061691 - Campos Lezama, Hilda</v>
      </c>
      <c r="Y669" s="19" t="str">
        <f>IFERROR(VLOOKUP(O669,TABLAS!O:P,2,0)," ")</f>
        <v>Pedido</v>
      </c>
      <c r="Z669" s="58">
        <f>IFERROR(IF(R669&lt;&gt;"CA",(Q669/VLOOKUP(INT(I669),TABLAS!R:W,4,0)),Q669),"0")</f>
        <v>1</v>
      </c>
      <c r="AA669" s="19" t="s">
        <v>3</v>
      </c>
      <c r="AB669">
        <f t="shared" si="32"/>
        <v>0</v>
      </c>
    </row>
    <row r="670" spans="1:28" x14ac:dyDescent="0.25">
      <c r="A670" s="71">
        <f t="shared" si="31"/>
        <v>10061691</v>
      </c>
      <c r="B670" s="1" t="s">
        <v>206</v>
      </c>
      <c r="C670" s="1" t="s">
        <v>26</v>
      </c>
      <c r="D670" s="1" t="s">
        <v>2457</v>
      </c>
      <c r="E670" s="1" t="s">
        <v>2458</v>
      </c>
      <c r="F670" s="1" t="s">
        <v>2459</v>
      </c>
      <c r="G670" s="1" t="s">
        <v>4</v>
      </c>
      <c r="H670" s="1" t="s">
        <v>153</v>
      </c>
      <c r="I670" s="1" t="s">
        <v>151</v>
      </c>
      <c r="J670" s="1" t="s">
        <v>152</v>
      </c>
      <c r="K670" s="1" t="s">
        <v>103</v>
      </c>
      <c r="L670" s="1" t="s">
        <v>2</v>
      </c>
      <c r="M670" s="1" t="s">
        <v>3</v>
      </c>
      <c r="N670" s="1" t="s">
        <v>2460</v>
      </c>
      <c r="O670" s="1" t="s">
        <v>65</v>
      </c>
      <c r="P670" s="1" t="s">
        <v>205</v>
      </c>
      <c r="Q670" s="2">
        <v>1</v>
      </c>
      <c r="R670" s="3" t="s">
        <v>2</v>
      </c>
      <c r="S670" s="4">
        <v>43746</v>
      </c>
      <c r="T670" s="5">
        <v>0</v>
      </c>
      <c r="U670" s="4">
        <v>43747</v>
      </c>
      <c r="V670" s="19" t="str">
        <f>IFERROR(VLOOKUP(C670,TABLAS!A:C,3,0),"")</f>
        <v>Cueva Borgoño, Juan Carlos</v>
      </c>
      <c r="W670" s="19" t="str">
        <f>IFERROR(VLOOKUP(G670,TABLAS!E:F,2,0)," ")</f>
        <v>CONTADO</v>
      </c>
      <c r="X670" s="19" t="str">
        <f t="shared" si="30"/>
        <v>10061691 - Campos Lezama, Hilda</v>
      </c>
      <c r="Y670" s="19" t="str">
        <f>IFERROR(VLOOKUP(O670,TABLAS!O:P,2,0)," ")</f>
        <v>Bonificación</v>
      </c>
      <c r="Z670" s="58">
        <f>IFERROR(IF(R670&lt;&gt;"CA",(Q670/VLOOKUP(INT(I670),TABLAS!R:W,4,0)),Q670),"0")</f>
        <v>6.6666666666666666E-2</v>
      </c>
      <c r="AA670" s="19" t="s">
        <v>3</v>
      </c>
      <c r="AB670">
        <f t="shared" si="32"/>
        <v>0</v>
      </c>
    </row>
    <row r="671" spans="1:28" x14ac:dyDescent="0.25">
      <c r="A671" s="71">
        <f t="shared" si="31"/>
        <v>10061691</v>
      </c>
      <c r="B671" s="1" t="s">
        <v>206</v>
      </c>
      <c r="C671" s="1" t="s">
        <v>26</v>
      </c>
      <c r="D671" s="1" t="s">
        <v>2457</v>
      </c>
      <c r="E671" s="1" t="s">
        <v>2458</v>
      </c>
      <c r="F671" s="1" t="s">
        <v>2459</v>
      </c>
      <c r="G671" s="1" t="s">
        <v>4</v>
      </c>
      <c r="H671" s="1" t="s">
        <v>153</v>
      </c>
      <c r="I671" s="1" t="s">
        <v>104</v>
      </c>
      <c r="J671" s="1" t="s">
        <v>105</v>
      </c>
      <c r="K671" s="1" t="s">
        <v>103</v>
      </c>
      <c r="L671" s="1" t="s">
        <v>2</v>
      </c>
      <c r="M671" s="1" t="s">
        <v>3</v>
      </c>
      <c r="N671" s="1" t="s">
        <v>2460</v>
      </c>
      <c r="O671" s="1" t="s">
        <v>65</v>
      </c>
      <c r="P671" s="1" t="s">
        <v>205</v>
      </c>
      <c r="Q671" s="2">
        <v>1</v>
      </c>
      <c r="R671" s="3" t="s">
        <v>2</v>
      </c>
      <c r="S671" s="4">
        <v>43746</v>
      </c>
      <c r="T671" s="5">
        <v>0</v>
      </c>
      <c r="U671" s="4">
        <v>43747</v>
      </c>
      <c r="V671" s="19" t="str">
        <f>IFERROR(VLOOKUP(C671,TABLAS!A:C,3,0),"")</f>
        <v>Cueva Borgoño, Juan Carlos</v>
      </c>
      <c r="W671" s="19" t="str">
        <f>IFERROR(VLOOKUP(G671,TABLAS!E:F,2,0)," ")</f>
        <v>CONTADO</v>
      </c>
      <c r="X671" s="19" t="str">
        <f t="shared" si="30"/>
        <v>10061691 - Campos Lezama, Hilda</v>
      </c>
      <c r="Y671" s="19" t="str">
        <f>IFERROR(VLOOKUP(O671,TABLAS!O:P,2,0)," ")</f>
        <v>Bonificación</v>
      </c>
      <c r="Z671" s="58">
        <f>IFERROR(IF(R671&lt;&gt;"CA",(Q671/VLOOKUP(INT(I671),TABLAS!R:W,4,0)),Q671),"0")</f>
        <v>6.6666666666666666E-2</v>
      </c>
      <c r="AA671" s="19" t="s">
        <v>3</v>
      </c>
      <c r="AB671">
        <f t="shared" si="32"/>
        <v>0</v>
      </c>
    </row>
    <row r="672" spans="1:28" x14ac:dyDescent="0.25">
      <c r="A672" s="71">
        <f t="shared" si="31"/>
        <v>10061469</v>
      </c>
      <c r="B672" s="1" t="s">
        <v>204</v>
      </c>
      <c r="C672" s="1" t="s">
        <v>6</v>
      </c>
      <c r="D672" s="1" t="s">
        <v>2461</v>
      </c>
      <c r="E672" s="1" t="s">
        <v>2462</v>
      </c>
      <c r="F672" s="1" t="s">
        <v>2463</v>
      </c>
      <c r="G672" s="1" t="s">
        <v>1</v>
      </c>
      <c r="H672" s="1" t="s">
        <v>153</v>
      </c>
      <c r="I672" s="1" t="s">
        <v>157</v>
      </c>
      <c r="J672" s="1" t="s">
        <v>158</v>
      </c>
      <c r="K672" s="1" t="s">
        <v>103</v>
      </c>
      <c r="L672" s="1" t="s">
        <v>2</v>
      </c>
      <c r="M672" s="1" t="s">
        <v>3</v>
      </c>
      <c r="N672" s="1" t="s">
        <v>2464</v>
      </c>
      <c r="O672" s="1" t="s">
        <v>61</v>
      </c>
      <c r="P672" s="1" t="s">
        <v>221</v>
      </c>
      <c r="Q672" s="2">
        <v>3</v>
      </c>
      <c r="R672" s="3" t="s">
        <v>3</v>
      </c>
      <c r="S672" s="4">
        <v>43746</v>
      </c>
      <c r="T672" s="5">
        <v>94.02</v>
      </c>
      <c r="U672" s="4">
        <v>43747</v>
      </c>
      <c r="V672" s="19" t="str">
        <f>IFERROR(VLOOKUP(C672,TABLAS!A:C,3,0),"")</f>
        <v>Miro Quesada, Camila Duany</v>
      </c>
      <c r="W672" s="19" t="str">
        <f>IFERROR(VLOOKUP(G672,TABLAS!E:F,2,0)," ")</f>
        <v>CREDITO</v>
      </c>
      <c r="X672" s="19" t="str">
        <f t="shared" si="30"/>
        <v>10061469 - Campos Salazar, Lucia</v>
      </c>
      <c r="Y672" s="19" t="str">
        <f>IFERROR(VLOOKUP(O672,TABLAS!O:P,2,0)," ")</f>
        <v>Pedido</v>
      </c>
      <c r="Z672" s="58">
        <f>IFERROR(IF(R672&lt;&gt;"CA",(Q672/VLOOKUP(INT(I672),TABLAS!R:W,4,0)),Q672),"0")</f>
        <v>3</v>
      </c>
      <c r="AA672" s="19" t="s">
        <v>3</v>
      </c>
      <c r="AB672">
        <f t="shared" si="32"/>
        <v>0</v>
      </c>
    </row>
    <row r="673" spans="1:28" x14ac:dyDescent="0.25">
      <c r="A673" s="71">
        <f t="shared" si="31"/>
        <v>10061469</v>
      </c>
      <c r="B673" s="1" t="s">
        <v>204</v>
      </c>
      <c r="C673" s="1" t="s">
        <v>6</v>
      </c>
      <c r="D673" s="1" t="s">
        <v>2461</v>
      </c>
      <c r="E673" s="1" t="s">
        <v>2462</v>
      </c>
      <c r="F673" s="1" t="s">
        <v>2463</v>
      </c>
      <c r="G673" s="1" t="s">
        <v>1</v>
      </c>
      <c r="H673" s="1" t="s">
        <v>153</v>
      </c>
      <c r="I673" s="1" t="s">
        <v>104</v>
      </c>
      <c r="J673" s="1" t="s">
        <v>105</v>
      </c>
      <c r="K673" s="1" t="s">
        <v>103</v>
      </c>
      <c r="L673" s="1" t="s">
        <v>2</v>
      </c>
      <c r="M673" s="1" t="s">
        <v>3</v>
      </c>
      <c r="N673" s="1" t="s">
        <v>2464</v>
      </c>
      <c r="O673" s="1" t="s">
        <v>59</v>
      </c>
      <c r="P673" s="1" t="s">
        <v>221</v>
      </c>
      <c r="Q673" s="2">
        <v>2</v>
      </c>
      <c r="R673" s="3" t="s">
        <v>3</v>
      </c>
      <c r="S673" s="4">
        <v>43746</v>
      </c>
      <c r="T673" s="5">
        <v>32.200000000000003</v>
      </c>
      <c r="U673" s="4">
        <v>43747</v>
      </c>
      <c r="V673" s="19" t="str">
        <f>IFERROR(VLOOKUP(C673,TABLAS!A:C,3,0),"")</f>
        <v>Miro Quesada, Camila Duany</v>
      </c>
      <c r="W673" s="19" t="str">
        <f>IFERROR(VLOOKUP(G673,TABLAS!E:F,2,0)," ")</f>
        <v>CREDITO</v>
      </c>
      <c r="X673" s="19" t="str">
        <f t="shared" si="30"/>
        <v>10061469 - Campos Salazar, Lucia</v>
      </c>
      <c r="Y673" s="19" t="str">
        <f>IFERROR(VLOOKUP(O673,TABLAS!O:P,2,0)," ")</f>
        <v>Pedido</v>
      </c>
      <c r="Z673" s="58">
        <f>IFERROR(IF(R673&lt;&gt;"CA",(Q673/VLOOKUP(INT(I673),TABLAS!R:W,4,0)),Q673),"0")</f>
        <v>2</v>
      </c>
      <c r="AA673" s="19" t="s">
        <v>3</v>
      </c>
      <c r="AB673">
        <f t="shared" si="32"/>
        <v>0</v>
      </c>
    </row>
    <row r="674" spans="1:28" x14ac:dyDescent="0.25">
      <c r="A674" s="71">
        <f t="shared" si="31"/>
        <v>10061469</v>
      </c>
      <c r="B674" s="1" t="s">
        <v>204</v>
      </c>
      <c r="C674" s="1" t="s">
        <v>6</v>
      </c>
      <c r="D674" s="1" t="s">
        <v>2461</v>
      </c>
      <c r="E674" s="1" t="s">
        <v>2462</v>
      </c>
      <c r="F674" s="1" t="s">
        <v>2463</v>
      </c>
      <c r="G674" s="1" t="s">
        <v>1</v>
      </c>
      <c r="H674" s="1" t="s">
        <v>153</v>
      </c>
      <c r="I674" s="1" t="s">
        <v>166</v>
      </c>
      <c r="J674" s="1" t="s">
        <v>167</v>
      </c>
      <c r="K674" s="1" t="s">
        <v>103</v>
      </c>
      <c r="L674" s="1" t="s">
        <v>2</v>
      </c>
      <c r="M674" s="1" t="s">
        <v>3</v>
      </c>
      <c r="N674" s="1" t="s">
        <v>2464</v>
      </c>
      <c r="O674" s="1" t="s">
        <v>59</v>
      </c>
      <c r="P674" s="1" t="s">
        <v>221</v>
      </c>
      <c r="Q674" s="2">
        <v>1</v>
      </c>
      <c r="R674" s="3" t="s">
        <v>3</v>
      </c>
      <c r="S674" s="4">
        <v>43746</v>
      </c>
      <c r="T674" s="5">
        <v>16.100000000000001</v>
      </c>
      <c r="U674" s="4">
        <v>43747</v>
      </c>
      <c r="V674" s="19" t="str">
        <f>IFERROR(VLOOKUP(C674,TABLAS!A:C,3,0),"")</f>
        <v>Miro Quesada, Camila Duany</v>
      </c>
      <c r="W674" s="19" t="str">
        <f>IFERROR(VLOOKUP(G674,TABLAS!E:F,2,0)," ")</f>
        <v>CREDITO</v>
      </c>
      <c r="X674" s="19" t="str">
        <f t="shared" si="30"/>
        <v>10061469 - Campos Salazar, Lucia</v>
      </c>
      <c r="Y674" s="19" t="str">
        <f>IFERROR(VLOOKUP(O674,TABLAS!O:P,2,0)," ")</f>
        <v>Pedido</v>
      </c>
      <c r="Z674" s="58">
        <f>IFERROR(IF(R674&lt;&gt;"CA",(Q674/VLOOKUP(INT(I674),TABLAS!R:W,4,0)),Q674),"0")</f>
        <v>1</v>
      </c>
      <c r="AA674" s="19" t="s">
        <v>3</v>
      </c>
      <c r="AB674">
        <f t="shared" si="32"/>
        <v>0</v>
      </c>
    </row>
    <row r="675" spans="1:28" x14ac:dyDescent="0.25">
      <c r="A675" s="71">
        <f t="shared" si="31"/>
        <v>10061469</v>
      </c>
      <c r="B675" s="1" t="s">
        <v>204</v>
      </c>
      <c r="C675" s="1" t="s">
        <v>6</v>
      </c>
      <c r="D675" s="1" t="s">
        <v>2461</v>
      </c>
      <c r="E675" s="1" t="s">
        <v>2462</v>
      </c>
      <c r="F675" s="1" t="s">
        <v>2463</v>
      </c>
      <c r="G675" s="1" t="s">
        <v>1</v>
      </c>
      <c r="H675" s="1" t="s">
        <v>153</v>
      </c>
      <c r="I675" s="1" t="s">
        <v>151</v>
      </c>
      <c r="J675" s="1" t="s">
        <v>152</v>
      </c>
      <c r="K675" s="1" t="s">
        <v>103</v>
      </c>
      <c r="L675" s="1" t="s">
        <v>2</v>
      </c>
      <c r="M675" s="1" t="s">
        <v>3</v>
      </c>
      <c r="N675" s="1" t="s">
        <v>2464</v>
      </c>
      <c r="O675" s="1" t="s">
        <v>59</v>
      </c>
      <c r="P675" s="1" t="s">
        <v>221</v>
      </c>
      <c r="Q675" s="2">
        <v>2</v>
      </c>
      <c r="R675" s="3" t="s">
        <v>3</v>
      </c>
      <c r="S675" s="4">
        <v>43746</v>
      </c>
      <c r="T675" s="5">
        <v>27.71</v>
      </c>
      <c r="U675" s="4">
        <v>43747</v>
      </c>
      <c r="V675" s="19" t="str">
        <f>IFERROR(VLOOKUP(C675,TABLAS!A:C,3,0),"")</f>
        <v>Miro Quesada, Camila Duany</v>
      </c>
      <c r="W675" s="19" t="str">
        <f>IFERROR(VLOOKUP(G675,TABLAS!E:F,2,0)," ")</f>
        <v>CREDITO</v>
      </c>
      <c r="X675" s="19" t="str">
        <f t="shared" si="30"/>
        <v>10061469 - Campos Salazar, Lucia</v>
      </c>
      <c r="Y675" s="19" t="str">
        <f>IFERROR(VLOOKUP(O675,TABLAS!O:P,2,0)," ")</f>
        <v>Pedido</v>
      </c>
      <c r="Z675" s="58">
        <f>IFERROR(IF(R675&lt;&gt;"CA",(Q675/VLOOKUP(INT(I675),TABLAS!R:W,4,0)),Q675),"0")</f>
        <v>2</v>
      </c>
      <c r="AA675" s="19" t="s">
        <v>3</v>
      </c>
      <c r="AB675">
        <f t="shared" si="32"/>
        <v>0</v>
      </c>
    </row>
    <row r="676" spans="1:28" x14ac:dyDescent="0.25">
      <c r="A676" s="71">
        <f t="shared" si="31"/>
        <v>10061469</v>
      </c>
      <c r="B676" s="1" t="s">
        <v>204</v>
      </c>
      <c r="C676" s="1" t="s">
        <v>6</v>
      </c>
      <c r="D676" s="1" t="s">
        <v>2461</v>
      </c>
      <c r="E676" s="1" t="s">
        <v>2462</v>
      </c>
      <c r="F676" s="1" t="s">
        <v>2463</v>
      </c>
      <c r="G676" s="1" t="s">
        <v>1</v>
      </c>
      <c r="H676" s="1" t="s">
        <v>153</v>
      </c>
      <c r="I676" s="1" t="s">
        <v>151</v>
      </c>
      <c r="J676" s="1" t="s">
        <v>152</v>
      </c>
      <c r="K676" s="1" t="s">
        <v>103</v>
      </c>
      <c r="L676" s="1" t="s">
        <v>2</v>
      </c>
      <c r="M676" s="1" t="s">
        <v>3</v>
      </c>
      <c r="N676" s="1" t="s">
        <v>2464</v>
      </c>
      <c r="O676" s="1" t="s">
        <v>65</v>
      </c>
      <c r="P676" s="1" t="s">
        <v>221</v>
      </c>
      <c r="Q676" s="2">
        <v>2</v>
      </c>
      <c r="R676" s="3" t="s">
        <v>2</v>
      </c>
      <c r="S676" s="4">
        <v>43746</v>
      </c>
      <c r="T676" s="5">
        <v>0</v>
      </c>
      <c r="U676" s="4">
        <v>43747</v>
      </c>
      <c r="V676" s="19" t="str">
        <f>IFERROR(VLOOKUP(C676,TABLAS!A:C,3,0),"")</f>
        <v>Miro Quesada, Camila Duany</v>
      </c>
      <c r="W676" s="19" t="str">
        <f>IFERROR(VLOOKUP(G676,TABLAS!E:F,2,0)," ")</f>
        <v>CREDITO</v>
      </c>
      <c r="X676" s="19" t="str">
        <f t="shared" si="30"/>
        <v>10061469 - Campos Salazar, Lucia</v>
      </c>
      <c r="Y676" s="19" t="str">
        <f>IFERROR(VLOOKUP(O676,TABLAS!O:P,2,0)," ")</f>
        <v>Bonificación</v>
      </c>
      <c r="Z676" s="58">
        <f>IFERROR(IF(R676&lt;&gt;"CA",(Q676/VLOOKUP(INT(I676),TABLAS!R:W,4,0)),Q676),"0")</f>
        <v>0.13333333333333333</v>
      </c>
      <c r="AA676" s="19" t="s">
        <v>3</v>
      </c>
      <c r="AB676">
        <f t="shared" si="32"/>
        <v>0</v>
      </c>
    </row>
    <row r="677" spans="1:28" x14ac:dyDescent="0.25">
      <c r="A677" s="71">
        <f t="shared" si="31"/>
        <v>10061469</v>
      </c>
      <c r="B677" s="1" t="s">
        <v>204</v>
      </c>
      <c r="C677" s="1" t="s">
        <v>6</v>
      </c>
      <c r="D677" s="1" t="s">
        <v>2461</v>
      </c>
      <c r="E677" s="1" t="s">
        <v>2462</v>
      </c>
      <c r="F677" s="1" t="s">
        <v>2463</v>
      </c>
      <c r="G677" s="1" t="s">
        <v>1</v>
      </c>
      <c r="H677" s="1" t="s">
        <v>153</v>
      </c>
      <c r="I677" s="1" t="s">
        <v>104</v>
      </c>
      <c r="J677" s="1" t="s">
        <v>105</v>
      </c>
      <c r="K677" s="1" t="s">
        <v>103</v>
      </c>
      <c r="L677" s="1" t="s">
        <v>2</v>
      </c>
      <c r="M677" s="1" t="s">
        <v>3</v>
      </c>
      <c r="N677" s="1" t="s">
        <v>2464</v>
      </c>
      <c r="O677" s="1" t="s">
        <v>65</v>
      </c>
      <c r="P677" s="1" t="s">
        <v>221</v>
      </c>
      <c r="Q677" s="2">
        <v>3</v>
      </c>
      <c r="R677" s="3" t="s">
        <v>2</v>
      </c>
      <c r="S677" s="4">
        <v>43746</v>
      </c>
      <c r="T677" s="5">
        <v>0</v>
      </c>
      <c r="U677" s="4">
        <v>43747</v>
      </c>
      <c r="V677" s="19" t="str">
        <f>IFERROR(VLOOKUP(C677,TABLAS!A:C,3,0),"")</f>
        <v>Miro Quesada, Camila Duany</v>
      </c>
      <c r="W677" s="19" t="str">
        <f>IFERROR(VLOOKUP(G677,TABLAS!E:F,2,0)," ")</f>
        <v>CREDITO</v>
      </c>
      <c r="X677" s="19" t="str">
        <f t="shared" si="30"/>
        <v>10061469 - Campos Salazar, Lucia</v>
      </c>
      <c r="Y677" s="19" t="str">
        <f>IFERROR(VLOOKUP(O677,TABLAS!O:P,2,0)," ")</f>
        <v>Bonificación</v>
      </c>
      <c r="Z677" s="58">
        <f>IFERROR(IF(R677&lt;&gt;"CA",(Q677/VLOOKUP(INT(I677),TABLAS!R:W,4,0)),Q677),"0")</f>
        <v>0.2</v>
      </c>
      <c r="AA677" s="19" t="s">
        <v>3</v>
      </c>
      <c r="AB677">
        <f t="shared" si="32"/>
        <v>0</v>
      </c>
    </row>
    <row r="678" spans="1:28" x14ac:dyDescent="0.25">
      <c r="A678" s="71">
        <f t="shared" si="31"/>
        <v>10057261</v>
      </c>
      <c r="B678" s="1" t="s">
        <v>102</v>
      </c>
      <c r="C678" s="1" t="s">
        <v>29</v>
      </c>
      <c r="D678" s="1" t="s">
        <v>2465</v>
      </c>
      <c r="E678" s="1" t="s">
        <v>2466</v>
      </c>
      <c r="F678" s="1" t="s">
        <v>2467</v>
      </c>
      <c r="G678" s="1" t="s">
        <v>1</v>
      </c>
      <c r="H678" s="1" t="s">
        <v>153</v>
      </c>
      <c r="I678" s="1" t="s">
        <v>157</v>
      </c>
      <c r="J678" s="1" t="s">
        <v>158</v>
      </c>
      <c r="K678" s="1" t="s">
        <v>103</v>
      </c>
      <c r="L678" s="1" t="s">
        <v>2</v>
      </c>
      <c r="M678" s="1" t="s">
        <v>3</v>
      </c>
      <c r="N678" s="1" t="s">
        <v>2468</v>
      </c>
      <c r="O678" s="1" t="s">
        <v>61</v>
      </c>
      <c r="P678" s="1" t="s">
        <v>236</v>
      </c>
      <c r="Q678" s="2">
        <v>4</v>
      </c>
      <c r="R678" s="3" t="s">
        <v>3</v>
      </c>
      <c r="S678" s="4">
        <v>43746</v>
      </c>
      <c r="T678" s="5">
        <v>125.36</v>
      </c>
      <c r="U678" s="4">
        <v>43747</v>
      </c>
      <c r="V678" s="19" t="str">
        <f>IFERROR(VLOOKUP(C678,TABLAS!A:C,3,0),"")</f>
        <v>Sanchez Casana, Alejandro Alfr</v>
      </c>
      <c r="W678" s="19" t="str">
        <f>IFERROR(VLOOKUP(G678,TABLAS!E:F,2,0)," ")</f>
        <v>CREDITO</v>
      </c>
      <c r="X678" s="19" t="str">
        <f t="shared" si="30"/>
        <v>10057261 - Canchis Fabian, Jorge Luis</v>
      </c>
      <c r="Y678" s="19" t="str">
        <f>IFERROR(VLOOKUP(O678,TABLAS!O:P,2,0)," ")</f>
        <v>Pedido</v>
      </c>
      <c r="Z678" s="58">
        <f>IFERROR(IF(R678&lt;&gt;"CA",(Q678/VLOOKUP(INT(I678),TABLAS!R:W,4,0)),Q678),"0")</f>
        <v>4</v>
      </c>
      <c r="AA678" s="19" t="s">
        <v>3</v>
      </c>
      <c r="AB678">
        <f t="shared" si="32"/>
        <v>0</v>
      </c>
    </row>
    <row r="679" spans="1:28" x14ac:dyDescent="0.25">
      <c r="A679" s="71">
        <f t="shared" si="31"/>
        <v>10057261</v>
      </c>
      <c r="B679" s="1" t="s">
        <v>102</v>
      </c>
      <c r="C679" s="1" t="s">
        <v>29</v>
      </c>
      <c r="D679" s="1" t="s">
        <v>2465</v>
      </c>
      <c r="E679" s="1" t="s">
        <v>2466</v>
      </c>
      <c r="F679" s="1" t="s">
        <v>2467</v>
      </c>
      <c r="G679" s="1" t="s">
        <v>1</v>
      </c>
      <c r="H679" s="1" t="s">
        <v>153</v>
      </c>
      <c r="I679" s="1" t="s">
        <v>213</v>
      </c>
      <c r="J679" s="1" t="s">
        <v>214</v>
      </c>
      <c r="K679" s="1" t="s">
        <v>103</v>
      </c>
      <c r="L679" s="1" t="s">
        <v>2</v>
      </c>
      <c r="M679" s="1" t="s">
        <v>3</v>
      </c>
      <c r="N679" s="1" t="s">
        <v>2468</v>
      </c>
      <c r="O679" s="1" t="s">
        <v>61</v>
      </c>
      <c r="P679" s="1" t="s">
        <v>236</v>
      </c>
      <c r="Q679" s="2">
        <v>1</v>
      </c>
      <c r="R679" s="3" t="s">
        <v>3</v>
      </c>
      <c r="S679" s="4">
        <v>43746</v>
      </c>
      <c r="T679" s="5">
        <v>31.05</v>
      </c>
      <c r="U679" s="4">
        <v>43747</v>
      </c>
      <c r="V679" s="19" t="str">
        <f>IFERROR(VLOOKUP(C679,TABLAS!A:C,3,0),"")</f>
        <v>Sanchez Casana, Alejandro Alfr</v>
      </c>
      <c r="W679" s="19" t="str">
        <f>IFERROR(VLOOKUP(G679,TABLAS!E:F,2,0)," ")</f>
        <v>CREDITO</v>
      </c>
      <c r="X679" s="19" t="str">
        <f t="shared" si="30"/>
        <v>10057261 - Canchis Fabian, Jorge Luis</v>
      </c>
      <c r="Y679" s="19" t="str">
        <f>IFERROR(VLOOKUP(O679,TABLAS!O:P,2,0)," ")</f>
        <v>Pedido</v>
      </c>
      <c r="Z679" s="58">
        <f>IFERROR(IF(R679&lt;&gt;"CA",(Q679/VLOOKUP(INT(I679),TABLAS!R:W,4,0)),Q679),"0")</f>
        <v>1</v>
      </c>
      <c r="AA679" s="19" t="s">
        <v>3</v>
      </c>
      <c r="AB679">
        <f t="shared" si="32"/>
        <v>0</v>
      </c>
    </row>
    <row r="680" spans="1:28" x14ac:dyDescent="0.25">
      <c r="A680" s="71">
        <f t="shared" si="31"/>
        <v>10057261</v>
      </c>
      <c r="B680" s="1" t="s">
        <v>102</v>
      </c>
      <c r="C680" s="1" t="s">
        <v>29</v>
      </c>
      <c r="D680" s="1" t="s">
        <v>2465</v>
      </c>
      <c r="E680" s="1" t="s">
        <v>2466</v>
      </c>
      <c r="F680" s="1" t="s">
        <v>2469</v>
      </c>
      <c r="G680" s="1" t="s">
        <v>4</v>
      </c>
      <c r="H680" s="1" t="s">
        <v>153</v>
      </c>
      <c r="I680" s="1" t="s">
        <v>104</v>
      </c>
      <c r="J680" s="1" t="s">
        <v>105</v>
      </c>
      <c r="K680" s="1" t="s">
        <v>103</v>
      </c>
      <c r="L680" s="1" t="s">
        <v>2</v>
      </c>
      <c r="M680" s="1" t="s">
        <v>3</v>
      </c>
      <c r="N680" s="1" t="s">
        <v>2470</v>
      </c>
      <c r="O680" s="1" t="s">
        <v>59</v>
      </c>
      <c r="P680" s="1" t="s">
        <v>236</v>
      </c>
      <c r="Q680" s="2">
        <v>1</v>
      </c>
      <c r="R680" s="3" t="s">
        <v>3</v>
      </c>
      <c r="S680" s="4">
        <v>43746</v>
      </c>
      <c r="T680" s="5">
        <v>16.100000000000001</v>
      </c>
      <c r="U680" s="4">
        <v>43747</v>
      </c>
      <c r="V680" s="19" t="str">
        <f>IFERROR(VLOOKUP(C680,TABLAS!A:C,3,0),"")</f>
        <v>Sanchez Casana, Alejandro Alfr</v>
      </c>
      <c r="W680" s="19" t="str">
        <f>IFERROR(VLOOKUP(G680,TABLAS!E:F,2,0)," ")</f>
        <v>CONTADO</v>
      </c>
      <c r="X680" s="19" t="str">
        <f t="shared" si="30"/>
        <v>10057261 - Canchis Fabian, Jorge Luis</v>
      </c>
      <c r="Y680" s="19" t="str">
        <f>IFERROR(VLOOKUP(O680,TABLAS!O:P,2,0)," ")</f>
        <v>Pedido</v>
      </c>
      <c r="Z680" s="58">
        <f>IFERROR(IF(R680&lt;&gt;"CA",(Q680/VLOOKUP(INT(I680),TABLAS!R:W,4,0)),Q680),"0")</f>
        <v>1</v>
      </c>
      <c r="AA680" s="19" t="s">
        <v>3</v>
      </c>
      <c r="AB680">
        <f t="shared" si="32"/>
        <v>0</v>
      </c>
    </row>
    <row r="681" spans="1:28" x14ac:dyDescent="0.25">
      <c r="A681" s="71">
        <f t="shared" si="31"/>
        <v>10057261</v>
      </c>
      <c r="B681" s="1" t="s">
        <v>102</v>
      </c>
      <c r="C681" s="1" t="s">
        <v>29</v>
      </c>
      <c r="D681" s="1" t="s">
        <v>2465</v>
      </c>
      <c r="E681" s="1" t="s">
        <v>2466</v>
      </c>
      <c r="F681" s="1" t="s">
        <v>2469</v>
      </c>
      <c r="G681" s="1" t="s">
        <v>4</v>
      </c>
      <c r="H681" s="1" t="s">
        <v>153</v>
      </c>
      <c r="I681" s="1" t="s">
        <v>104</v>
      </c>
      <c r="J681" s="1" t="s">
        <v>105</v>
      </c>
      <c r="K681" s="1" t="s">
        <v>103</v>
      </c>
      <c r="L681" s="1" t="s">
        <v>2</v>
      </c>
      <c r="M681" s="1" t="s">
        <v>3</v>
      </c>
      <c r="N681" s="1" t="s">
        <v>2470</v>
      </c>
      <c r="O681" s="1" t="s">
        <v>65</v>
      </c>
      <c r="P681" s="1" t="s">
        <v>236</v>
      </c>
      <c r="Q681" s="2">
        <v>1</v>
      </c>
      <c r="R681" s="3" t="s">
        <v>2</v>
      </c>
      <c r="S681" s="4">
        <v>43746</v>
      </c>
      <c r="T681" s="5">
        <v>0</v>
      </c>
      <c r="U681" s="4">
        <v>43747</v>
      </c>
      <c r="V681" s="19" t="str">
        <f>IFERROR(VLOOKUP(C681,TABLAS!A:C,3,0),"")</f>
        <v>Sanchez Casana, Alejandro Alfr</v>
      </c>
      <c r="W681" s="19" t="str">
        <f>IFERROR(VLOOKUP(G681,TABLAS!E:F,2,0)," ")</f>
        <v>CONTADO</v>
      </c>
      <c r="X681" s="19" t="str">
        <f t="shared" si="30"/>
        <v>10057261 - Canchis Fabian, Jorge Luis</v>
      </c>
      <c r="Y681" s="19" t="str">
        <f>IFERROR(VLOOKUP(O681,TABLAS!O:P,2,0)," ")</f>
        <v>Bonificación</v>
      </c>
      <c r="Z681" s="58">
        <f>IFERROR(IF(R681&lt;&gt;"CA",(Q681/VLOOKUP(INT(I681),TABLAS!R:W,4,0)),Q681),"0")</f>
        <v>6.6666666666666666E-2</v>
      </c>
      <c r="AA681" s="19" t="s">
        <v>3</v>
      </c>
      <c r="AB681">
        <f t="shared" si="32"/>
        <v>0</v>
      </c>
    </row>
    <row r="682" spans="1:28" x14ac:dyDescent="0.25">
      <c r="A682" s="71">
        <f t="shared" si="31"/>
        <v>10057261</v>
      </c>
      <c r="B682" s="1" t="s">
        <v>102</v>
      </c>
      <c r="C682" s="1" t="s">
        <v>29</v>
      </c>
      <c r="D682" s="1" t="s">
        <v>2465</v>
      </c>
      <c r="E682" s="1" t="s">
        <v>2466</v>
      </c>
      <c r="F682" s="1" t="s">
        <v>2471</v>
      </c>
      <c r="G682" s="1" t="s">
        <v>4</v>
      </c>
      <c r="H682" s="1" t="s">
        <v>153</v>
      </c>
      <c r="I682" s="1" t="s">
        <v>157</v>
      </c>
      <c r="J682" s="1" t="s">
        <v>158</v>
      </c>
      <c r="K682" s="1" t="s">
        <v>103</v>
      </c>
      <c r="L682" s="1" t="s">
        <v>2</v>
      </c>
      <c r="M682" s="1" t="s">
        <v>3</v>
      </c>
      <c r="N682" s="1" t="s">
        <v>2472</v>
      </c>
      <c r="O682" s="1" t="s">
        <v>61</v>
      </c>
      <c r="P682" s="1" t="s">
        <v>236</v>
      </c>
      <c r="Q682" s="2">
        <v>4</v>
      </c>
      <c r="R682" s="3" t="s">
        <v>3</v>
      </c>
      <c r="S682" s="4">
        <v>43746</v>
      </c>
      <c r="T682" s="5">
        <v>125.36</v>
      </c>
      <c r="U682" s="4">
        <v>43747</v>
      </c>
      <c r="V682" s="19" t="str">
        <f>IFERROR(VLOOKUP(C682,TABLAS!A:C,3,0),"")</f>
        <v>Sanchez Casana, Alejandro Alfr</v>
      </c>
      <c r="W682" s="19" t="str">
        <f>IFERROR(VLOOKUP(G682,TABLAS!E:F,2,0)," ")</f>
        <v>CONTADO</v>
      </c>
      <c r="X682" s="19" t="str">
        <f t="shared" si="30"/>
        <v>10057261 - Canchis Fabian, Jorge Luis</v>
      </c>
      <c r="Y682" s="19" t="str">
        <f>IFERROR(VLOOKUP(O682,TABLAS!O:P,2,0)," ")</f>
        <v>Pedido</v>
      </c>
      <c r="Z682" s="58">
        <f>IFERROR(IF(R682&lt;&gt;"CA",(Q682/VLOOKUP(INT(I682),TABLAS!R:W,4,0)),Q682),"0")</f>
        <v>4</v>
      </c>
      <c r="AA682" s="19" t="s">
        <v>3</v>
      </c>
      <c r="AB682">
        <f t="shared" si="32"/>
        <v>0</v>
      </c>
    </row>
    <row r="683" spans="1:28" x14ac:dyDescent="0.25">
      <c r="A683" s="71">
        <f t="shared" si="31"/>
        <v>10055941</v>
      </c>
      <c r="B683" s="1" t="s">
        <v>206</v>
      </c>
      <c r="C683" s="1" t="s">
        <v>241</v>
      </c>
      <c r="D683" s="1" t="s">
        <v>2473</v>
      </c>
      <c r="E683" s="1" t="s">
        <v>2474</v>
      </c>
      <c r="F683" s="1" t="s">
        <v>2475</v>
      </c>
      <c r="G683" s="1" t="s">
        <v>4</v>
      </c>
      <c r="H683" s="1" t="s">
        <v>153</v>
      </c>
      <c r="I683" s="1" t="s">
        <v>100</v>
      </c>
      <c r="J683" s="1" t="s">
        <v>101</v>
      </c>
      <c r="K683" s="1" t="s">
        <v>103</v>
      </c>
      <c r="L683" s="1" t="s">
        <v>2</v>
      </c>
      <c r="M683" s="1" t="s">
        <v>3</v>
      </c>
      <c r="N683" s="1" t="s">
        <v>2476</v>
      </c>
      <c r="O683" s="1" t="s">
        <v>61</v>
      </c>
      <c r="P683" s="1" t="s">
        <v>2375</v>
      </c>
      <c r="Q683" s="2">
        <v>15</v>
      </c>
      <c r="R683" s="3" t="s">
        <v>3</v>
      </c>
      <c r="S683" s="4">
        <v>43746</v>
      </c>
      <c r="T683" s="5">
        <v>404.37</v>
      </c>
      <c r="U683" s="4">
        <v>43747</v>
      </c>
      <c r="V683" s="19" t="str">
        <f>IFERROR(VLOOKUP(C683,TABLAS!A:C,3,0),"")</f>
        <v>Cueva Borgoño, Juan Carlos</v>
      </c>
      <c r="W683" s="19" t="str">
        <f>IFERROR(VLOOKUP(G683,TABLAS!E:F,2,0)," ")</f>
        <v>CONTADO</v>
      </c>
      <c r="X683" s="19" t="str">
        <f t="shared" si="30"/>
        <v>10055941 - Capurro Vallejos, Maria Eugenia</v>
      </c>
      <c r="Y683" s="19" t="str">
        <f>IFERROR(VLOOKUP(O683,TABLAS!O:P,2,0)," ")</f>
        <v>Pedido</v>
      </c>
      <c r="Z683" s="58">
        <f>IFERROR(IF(R683&lt;&gt;"CA",(Q683/VLOOKUP(INT(I683),TABLAS!R:W,4,0)),Q683),"0")</f>
        <v>15</v>
      </c>
      <c r="AA683" s="19" t="s">
        <v>3</v>
      </c>
      <c r="AB683">
        <f t="shared" si="32"/>
        <v>0</v>
      </c>
    </row>
    <row r="684" spans="1:28" x14ac:dyDescent="0.25">
      <c r="A684" s="71">
        <f t="shared" si="31"/>
        <v>11449704</v>
      </c>
      <c r="B684" s="1" t="s">
        <v>102</v>
      </c>
      <c r="C684" s="1" t="s">
        <v>21</v>
      </c>
      <c r="D684" s="1" t="s">
        <v>2477</v>
      </c>
      <c r="E684" s="1" t="s">
        <v>2478</v>
      </c>
      <c r="F684" s="1" t="s">
        <v>2479</v>
      </c>
      <c r="G684" s="1" t="s">
        <v>4</v>
      </c>
      <c r="H684" s="1" t="s">
        <v>153</v>
      </c>
      <c r="I684" s="1" t="s">
        <v>100</v>
      </c>
      <c r="J684" s="1" t="s">
        <v>101</v>
      </c>
      <c r="K684" s="1" t="s">
        <v>103</v>
      </c>
      <c r="L684" s="1" t="s">
        <v>2</v>
      </c>
      <c r="M684" s="1" t="s">
        <v>3</v>
      </c>
      <c r="N684" s="1" t="s">
        <v>2480</v>
      </c>
      <c r="O684" s="1" t="s">
        <v>61</v>
      </c>
      <c r="P684" s="1" t="s">
        <v>236</v>
      </c>
      <c r="Q684" s="2">
        <v>6</v>
      </c>
      <c r="R684" s="3" t="s">
        <v>3</v>
      </c>
      <c r="S684" s="4">
        <v>43746</v>
      </c>
      <c r="T684" s="5">
        <v>159.19999999999999</v>
      </c>
      <c r="U684" s="4">
        <v>43747</v>
      </c>
      <c r="V684" s="19" t="str">
        <f>IFERROR(VLOOKUP(C684,TABLAS!A:C,3,0),"")</f>
        <v>Sanchez Casana, Alejandro Alfr</v>
      </c>
      <c r="W684" s="19" t="str">
        <f>IFERROR(VLOOKUP(G684,TABLAS!E:F,2,0)," ")</f>
        <v>CONTADO</v>
      </c>
      <c r="X684" s="19" t="str">
        <f t="shared" si="30"/>
        <v>11449704 - Carbajal Aquino, Doris Gregoria</v>
      </c>
      <c r="Y684" s="19" t="str">
        <f>IFERROR(VLOOKUP(O684,TABLAS!O:P,2,0)," ")</f>
        <v>Pedido</v>
      </c>
      <c r="Z684" s="58">
        <f>IFERROR(IF(R684&lt;&gt;"CA",(Q684/VLOOKUP(INT(I684),TABLAS!R:W,4,0)),Q684),"0")</f>
        <v>6</v>
      </c>
      <c r="AA684" s="19" t="s">
        <v>3</v>
      </c>
      <c r="AB684">
        <f t="shared" si="32"/>
        <v>0</v>
      </c>
    </row>
    <row r="685" spans="1:28" x14ac:dyDescent="0.25">
      <c r="A685" s="71">
        <f t="shared" si="31"/>
        <v>11449704</v>
      </c>
      <c r="B685" s="1" t="s">
        <v>102</v>
      </c>
      <c r="C685" s="1" t="s">
        <v>21</v>
      </c>
      <c r="D685" s="1" t="s">
        <v>2477</v>
      </c>
      <c r="E685" s="1" t="s">
        <v>2478</v>
      </c>
      <c r="F685" s="1" t="s">
        <v>2479</v>
      </c>
      <c r="G685" s="1" t="s">
        <v>4</v>
      </c>
      <c r="H685" s="1" t="s">
        <v>153</v>
      </c>
      <c r="I685" s="1" t="s">
        <v>216</v>
      </c>
      <c r="J685" s="1" t="s">
        <v>217</v>
      </c>
      <c r="K685" s="1" t="s">
        <v>103</v>
      </c>
      <c r="L685" s="1" t="s">
        <v>2</v>
      </c>
      <c r="M685" s="1" t="s">
        <v>3</v>
      </c>
      <c r="N685" s="1" t="s">
        <v>2480</v>
      </c>
      <c r="O685" s="1" t="s">
        <v>61</v>
      </c>
      <c r="P685" s="1" t="s">
        <v>236</v>
      </c>
      <c r="Q685" s="2">
        <v>1</v>
      </c>
      <c r="R685" s="3" t="s">
        <v>3</v>
      </c>
      <c r="S685" s="4">
        <v>43746</v>
      </c>
      <c r="T685" s="5">
        <v>34.97</v>
      </c>
      <c r="U685" s="4">
        <v>43747</v>
      </c>
      <c r="V685" s="19" t="str">
        <f>IFERROR(VLOOKUP(C685,TABLAS!A:C,3,0),"")</f>
        <v>Sanchez Casana, Alejandro Alfr</v>
      </c>
      <c r="W685" s="19" t="str">
        <f>IFERROR(VLOOKUP(G685,TABLAS!E:F,2,0)," ")</f>
        <v>CONTADO</v>
      </c>
      <c r="X685" s="19" t="str">
        <f t="shared" si="30"/>
        <v>11449704 - Carbajal Aquino, Doris Gregoria</v>
      </c>
      <c r="Y685" s="19" t="str">
        <f>IFERROR(VLOOKUP(O685,TABLAS!O:P,2,0)," ")</f>
        <v>Pedido</v>
      </c>
      <c r="Z685" s="58">
        <f>IFERROR(IF(R685&lt;&gt;"CA",(Q685/VLOOKUP(INT(I685),TABLAS!R:W,4,0)),Q685),"0")</f>
        <v>1</v>
      </c>
      <c r="AA685" s="19" t="s">
        <v>3</v>
      </c>
      <c r="AB685">
        <f t="shared" si="32"/>
        <v>0</v>
      </c>
    </row>
    <row r="686" spans="1:28" x14ac:dyDescent="0.25">
      <c r="A686" s="71">
        <f t="shared" si="31"/>
        <v>11449704</v>
      </c>
      <c r="B686" s="1" t="s">
        <v>102</v>
      </c>
      <c r="C686" s="1" t="s">
        <v>21</v>
      </c>
      <c r="D686" s="1" t="s">
        <v>2477</v>
      </c>
      <c r="E686" s="1" t="s">
        <v>2478</v>
      </c>
      <c r="F686" s="1" t="s">
        <v>2479</v>
      </c>
      <c r="G686" s="1" t="s">
        <v>4</v>
      </c>
      <c r="H686" s="1" t="s">
        <v>153</v>
      </c>
      <c r="I686" s="1" t="s">
        <v>149</v>
      </c>
      <c r="J686" s="1" t="s">
        <v>150</v>
      </c>
      <c r="K686" s="1" t="s">
        <v>103</v>
      </c>
      <c r="L686" s="1" t="s">
        <v>2</v>
      </c>
      <c r="M686" s="1" t="s">
        <v>3</v>
      </c>
      <c r="N686" s="1" t="s">
        <v>2480</v>
      </c>
      <c r="O686" s="1" t="s">
        <v>59</v>
      </c>
      <c r="P686" s="1" t="s">
        <v>236</v>
      </c>
      <c r="Q686" s="2">
        <v>4</v>
      </c>
      <c r="R686" s="3" t="s">
        <v>3</v>
      </c>
      <c r="S686" s="4">
        <v>43746</v>
      </c>
      <c r="T686" s="5">
        <v>40.9</v>
      </c>
      <c r="U686" s="4">
        <v>43747</v>
      </c>
      <c r="V686" s="19" t="str">
        <f>IFERROR(VLOOKUP(C686,TABLAS!A:C,3,0),"")</f>
        <v>Sanchez Casana, Alejandro Alfr</v>
      </c>
      <c r="W686" s="19" t="str">
        <f>IFERROR(VLOOKUP(G686,TABLAS!E:F,2,0)," ")</f>
        <v>CONTADO</v>
      </c>
      <c r="X686" s="19" t="str">
        <f t="shared" si="30"/>
        <v>11449704 - Carbajal Aquino, Doris Gregoria</v>
      </c>
      <c r="Y686" s="19" t="str">
        <f>IFERROR(VLOOKUP(O686,TABLAS!O:P,2,0)," ")</f>
        <v>Pedido</v>
      </c>
      <c r="Z686" s="58">
        <f>IFERROR(IF(R686&lt;&gt;"CA",(Q686/VLOOKUP(INT(I686),TABLAS!R:W,4,0)),Q686),"0")</f>
        <v>4</v>
      </c>
      <c r="AA686" s="19" t="s">
        <v>3</v>
      </c>
      <c r="AB686">
        <f t="shared" si="32"/>
        <v>0</v>
      </c>
    </row>
    <row r="687" spans="1:28" x14ac:dyDescent="0.25">
      <c r="A687" s="71">
        <f t="shared" si="31"/>
        <v>11449704</v>
      </c>
      <c r="B687" s="1" t="s">
        <v>102</v>
      </c>
      <c r="C687" s="1" t="s">
        <v>21</v>
      </c>
      <c r="D687" s="1" t="s">
        <v>2477</v>
      </c>
      <c r="E687" s="1" t="s">
        <v>2478</v>
      </c>
      <c r="F687" s="1" t="s">
        <v>2479</v>
      </c>
      <c r="G687" s="1" t="s">
        <v>4</v>
      </c>
      <c r="H687" s="1" t="s">
        <v>153</v>
      </c>
      <c r="I687" s="1" t="s">
        <v>210</v>
      </c>
      <c r="J687" s="1" t="s">
        <v>211</v>
      </c>
      <c r="K687" s="1" t="s">
        <v>103</v>
      </c>
      <c r="L687" s="1" t="s">
        <v>2</v>
      </c>
      <c r="M687" s="1" t="s">
        <v>3</v>
      </c>
      <c r="N687" s="1" t="s">
        <v>2480</v>
      </c>
      <c r="O687" s="1" t="s">
        <v>61</v>
      </c>
      <c r="P687" s="1" t="s">
        <v>236</v>
      </c>
      <c r="Q687" s="2">
        <v>6</v>
      </c>
      <c r="R687" s="3" t="s">
        <v>3</v>
      </c>
      <c r="S687" s="4">
        <v>43746</v>
      </c>
      <c r="T687" s="5">
        <v>158.34</v>
      </c>
      <c r="U687" s="4">
        <v>43747</v>
      </c>
      <c r="V687" s="19" t="str">
        <f>IFERROR(VLOOKUP(C687,TABLAS!A:C,3,0),"")</f>
        <v>Sanchez Casana, Alejandro Alfr</v>
      </c>
      <c r="W687" s="19" t="str">
        <f>IFERROR(VLOOKUP(G687,TABLAS!E:F,2,0)," ")</f>
        <v>CONTADO</v>
      </c>
      <c r="X687" s="19" t="str">
        <f t="shared" si="30"/>
        <v>11449704 - Carbajal Aquino, Doris Gregoria</v>
      </c>
      <c r="Y687" s="19" t="str">
        <f>IFERROR(VLOOKUP(O687,TABLAS!O:P,2,0)," ")</f>
        <v>Pedido</v>
      </c>
      <c r="Z687" s="58">
        <f>IFERROR(IF(R687&lt;&gt;"CA",(Q687/VLOOKUP(INT(I687),TABLAS!R:W,4,0)),Q687),"0")</f>
        <v>6</v>
      </c>
      <c r="AA687" s="19" t="s">
        <v>3</v>
      </c>
      <c r="AB687">
        <f t="shared" si="32"/>
        <v>0</v>
      </c>
    </row>
    <row r="688" spans="1:28" x14ac:dyDescent="0.25">
      <c r="A688" s="71">
        <f t="shared" si="31"/>
        <v>11449704</v>
      </c>
      <c r="B688" s="1" t="s">
        <v>102</v>
      </c>
      <c r="C688" s="1" t="s">
        <v>21</v>
      </c>
      <c r="D688" s="1" t="s">
        <v>2477</v>
      </c>
      <c r="E688" s="1" t="s">
        <v>2478</v>
      </c>
      <c r="F688" s="1" t="s">
        <v>2479</v>
      </c>
      <c r="G688" s="1" t="s">
        <v>4</v>
      </c>
      <c r="H688" s="1" t="s">
        <v>153</v>
      </c>
      <c r="I688" s="1" t="s">
        <v>213</v>
      </c>
      <c r="J688" s="1" t="s">
        <v>214</v>
      </c>
      <c r="K688" s="1" t="s">
        <v>103</v>
      </c>
      <c r="L688" s="1" t="s">
        <v>2</v>
      </c>
      <c r="M688" s="1" t="s">
        <v>3</v>
      </c>
      <c r="N688" s="1" t="s">
        <v>2480</v>
      </c>
      <c r="O688" s="1" t="s">
        <v>61</v>
      </c>
      <c r="P688" s="1" t="s">
        <v>236</v>
      </c>
      <c r="Q688" s="2">
        <v>1</v>
      </c>
      <c r="R688" s="3" t="s">
        <v>3</v>
      </c>
      <c r="S688" s="4">
        <v>43746</v>
      </c>
      <c r="T688" s="5">
        <v>30.67</v>
      </c>
      <c r="U688" s="4">
        <v>43747</v>
      </c>
      <c r="V688" s="19" t="str">
        <f>IFERROR(VLOOKUP(C688,TABLAS!A:C,3,0),"")</f>
        <v>Sanchez Casana, Alejandro Alfr</v>
      </c>
      <c r="W688" s="19" t="str">
        <f>IFERROR(VLOOKUP(G688,TABLAS!E:F,2,0)," ")</f>
        <v>CONTADO</v>
      </c>
      <c r="X688" s="19" t="str">
        <f t="shared" si="30"/>
        <v>11449704 - Carbajal Aquino, Doris Gregoria</v>
      </c>
      <c r="Y688" s="19" t="str">
        <f>IFERROR(VLOOKUP(O688,TABLAS!O:P,2,0)," ")</f>
        <v>Pedido</v>
      </c>
      <c r="Z688" s="58">
        <f>IFERROR(IF(R688&lt;&gt;"CA",(Q688/VLOOKUP(INT(I688),TABLAS!R:W,4,0)),Q688),"0")</f>
        <v>1</v>
      </c>
      <c r="AA688" s="19" t="s">
        <v>3</v>
      </c>
      <c r="AB688">
        <f t="shared" si="32"/>
        <v>0</v>
      </c>
    </row>
    <row r="689" spans="1:28" x14ac:dyDescent="0.25">
      <c r="A689" s="71">
        <f t="shared" si="31"/>
        <v>11290933</v>
      </c>
      <c r="B689" s="1" t="s">
        <v>206</v>
      </c>
      <c r="C689" s="1" t="s">
        <v>31</v>
      </c>
      <c r="D689" s="1" t="s">
        <v>2481</v>
      </c>
      <c r="E689" s="1" t="s">
        <v>2482</v>
      </c>
      <c r="F689" s="1" t="s">
        <v>2483</v>
      </c>
      <c r="G689" s="1" t="s">
        <v>4</v>
      </c>
      <c r="H689" s="1" t="s">
        <v>153</v>
      </c>
      <c r="I689" s="1" t="s">
        <v>210</v>
      </c>
      <c r="J689" s="1" t="s">
        <v>211</v>
      </c>
      <c r="K689" s="1" t="s">
        <v>103</v>
      </c>
      <c r="L689" s="1" t="s">
        <v>2</v>
      </c>
      <c r="M689" s="1" t="s">
        <v>3</v>
      </c>
      <c r="N689" s="1" t="s">
        <v>2484</v>
      </c>
      <c r="O689" s="1" t="s">
        <v>61</v>
      </c>
      <c r="P689" s="1" t="s">
        <v>1847</v>
      </c>
      <c r="Q689" s="2">
        <v>2</v>
      </c>
      <c r="R689" s="3" t="s">
        <v>3</v>
      </c>
      <c r="S689" s="4">
        <v>43746</v>
      </c>
      <c r="T689" s="5">
        <v>52.78</v>
      </c>
      <c r="U689" s="4">
        <v>43747</v>
      </c>
      <c r="V689" s="19" t="str">
        <f>IFERROR(VLOOKUP(C689,TABLAS!A:C,3,0),"")</f>
        <v>Cueva Borgoño, Juan Carlos</v>
      </c>
      <c r="W689" s="19" t="str">
        <f>IFERROR(VLOOKUP(G689,TABLAS!E:F,2,0)," ")</f>
        <v>CONTADO</v>
      </c>
      <c r="X689" s="19" t="str">
        <f t="shared" si="30"/>
        <v>11290933 - Carbajal Carrion, Wilma Matilde</v>
      </c>
      <c r="Y689" s="19" t="str">
        <f>IFERROR(VLOOKUP(O689,TABLAS!O:P,2,0)," ")</f>
        <v>Pedido</v>
      </c>
      <c r="Z689" s="58">
        <f>IFERROR(IF(R689&lt;&gt;"CA",(Q689/VLOOKUP(INT(I689),TABLAS!R:W,4,0)),Q689),"0")</f>
        <v>2</v>
      </c>
      <c r="AA689" s="19" t="s">
        <v>3</v>
      </c>
      <c r="AB689">
        <f t="shared" si="32"/>
        <v>0</v>
      </c>
    </row>
    <row r="690" spans="1:28" x14ac:dyDescent="0.25">
      <c r="A690" s="71">
        <f t="shared" si="31"/>
        <v>11290933</v>
      </c>
      <c r="B690" s="1" t="s">
        <v>206</v>
      </c>
      <c r="C690" s="1" t="s">
        <v>31</v>
      </c>
      <c r="D690" s="1" t="s">
        <v>2481</v>
      </c>
      <c r="E690" s="1" t="s">
        <v>2482</v>
      </c>
      <c r="F690" s="1" t="s">
        <v>2483</v>
      </c>
      <c r="G690" s="1" t="s">
        <v>4</v>
      </c>
      <c r="H690" s="1" t="s">
        <v>153</v>
      </c>
      <c r="I690" s="1" t="s">
        <v>216</v>
      </c>
      <c r="J690" s="1" t="s">
        <v>217</v>
      </c>
      <c r="K690" s="1" t="s">
        <v>103</v>
      </c>
      <c r="L690" s="1" t="s">
        <v>2</v>
      </c>
      <c r="M690" s="1" t="s">
        <v>3</v>
      </c>
      <c r="N690" s="1" t="s">
        <v>2484</v>
      </c>
      <c r="O690" s="1" t="s">
        <v>61</v>
      </c>
      <c r="P690" s="1" t="s">
        <v>1847</v>
      </c>
      <c r="Q690" s="2">
        <v>1</v>
      </c>
      <c r="R690" s="3" t="s">
        <v>3</v>
      </c>
      <c r="S690" s="4">
        <v>43746</v>
      </c>
      <c r="T690" s="5">
        <v>34.97</v>
      </c>
      <c r="U690" s="4">
        <v>43747</v>
      </c>
      <c r="V690" s="19" t="str">
        <f>IFERROR(VLOOKUP(C690,TABLAS!A:C,3,0),"")</f>
        <v>Cueva Borgoño, Juan Carlos</v>
      </c>
      <c r="W690" s="19" t="str">
        <f>IFERROR(VLOOKUP(G690,TABLAS!E:F,2,0)," ")</f>
        <v>CONTADO</v>
      </c>
      <c r="X690" s="19" t="str">
        <f t="shared" si="30"/>
        <v>11290933 - Carbajal Carrion, Wilma Matilde</v>
      </c>
      <c r="Y690" s="19" t="str">
        <f>IFERROR(VLOOKUP(O690,TABLAS!O:P,2,0)," ")</f>
        <v>Pedido</v>
      </c>
      <c r="Z690" s="58">
        <f>IFERROR(IF(R690&lt;&gt;"CA",(Q690/VLOOKUP(INT(I690),TABLAS!R:W,4,0)),Q690),"0")</f>
        <v>1</v>
      </c>
      <c r="AA690" s="19" t="s">
        <v>3</v>
      </c>
      <c r="AB690">
        <f t="shared" si="32"/>
        <v>0</v>
      </c>
    </row>
    <row r="691" spans="1:28" x14ac:dyDescent="0.25">
      <c r="A691" s="71">
        <f t="shared" si="31"/>
        <v>11290933</v>
      </c>
      <c r="B691" s="1" t="s">
        <v>206</v>
      </c>
      <c r="C691" s="1" t="s">
        <v>31</v>
      </c>
      <c r="D691" s="1" t="s">
        <v>2481</v>
      </c>
      <c r="E691" s="1" t="s">
        <v>2482</v>
      </c>
      <c r="F691" s="1" t="s">
        <v>2483</v>
      </c>
      <c r="G691" s="1" t="s">
        <v>4</v>
      </c>
      <c r="H691" s="1" t="s">
        <v>153</v>
      </c>
      <c r="I691" s="1" t="s">
        <v>208</v>
      </c>
      <c r="J691" s="1" t="s">
        <v>209</v>
      </c>
      <c r="K691" s="1" t="s">
        <v>103</v>
      </c>
      <c r="L691" s="1" t="s">
        <v>2</v>
      </c>
      <c r="M691" s="1" t="s">
        <v>3</v>
      </c>
      <c r="N691" s="1" t="s">
        <v>2484</v>
      </c>
      <c r="O691" s="1" t="s">
        <v>61</v>
      </c>
      <c r="P691" s="1" t="s">
        <v>1847</v>
      </c>
      <c r="Q691" s="2">
        <v>1</v>
      </c>
      <c r="R691" s="3" t="s">
        <v>3</v>
      </c>
      <c r="S691" s="4">
        <v>43746</v>
      </c>
      <c r="T691" s="5">
        <v>34.97</v>
      </c>
      <c r="U691" s="4">
        <v>43747</v>
      </c>
      <c r="V691" s="19" t="str">
        <f>IFERROR(VLOOKUP(C691,TABLAS!A:C,3,0),"")</f>
        <v>Cueva Borgoño, Juan Carlos</v>
      </c>
      <c r="W691" s="19" t="str">
        <f>IFERROR(VLOOKUP(G691,TABLAS!E:F,2,0)," ")</f>
        <v>CONTADO</v>
      </c>
      <c r="X691" s="19" t="str">
        <f t="shared" si="30"/>
        <v>11290933 - Carbajal Carrion, Wilma Matilde</v>
      </c>
      <c r="Y691" s="19" t="str">
        <f>IFERROR(VLOOKUP(O691,TABLAS!O:P,2,0)," ")</f>
        <v>Pedido</v>
      </c>
      <c r="Z691" s="58">
        <f>IFERROR(IF(R691&lt;&gt;"CA",(Q691/VLOOKUP(INT(I691),TABLAS!R:W,4,0)),Q691),"0")</f>
        <v>1</v>
      </c>
      <c r="AA691" s="19" t="s">
        <v>3</v>
      </c>
      <c r="AB691">
        <f t="shared" si="32"/>
        <v>0</v>
      </c>
    </row>
    <row r="692" spans="1:28" x14ac:dyDescent="0.25">
      <c r="A692" s="71">
        <f t="shared" si="31"/>
        <v>11290933</v>
      </c>
      <c r="B692" s="1" t="s">
        <v>206</v>
      </c>
      <c r="C692" s="1" t="s">
        <v>31</v>
      </c>
      <c r="D692" s="1" t="s">
        <v>2481</v>
      </c>
      <c r="E692" s="1" t="s">
        <v>2482</v>
      </c>
      <c r="F692" s="1" t="s">
        <v>2483</v>
      </c>
      <c r="G692" s="1" t="s">
        <v>4</v>
      </c>
      <c r="H692" s="1" t="s">
        <v>153</v>
      </c>
      <c r="I692" s="1" t="s">
        <v>100</v>
      </c>
      <c r="J692" s="1" t="s">
        <v>101</v>
      </c>
      <c r="K692" s="1" t="s">
        <v>103</v>
      </c>
      <c r="L692" s="1" t="s">
        <v>2</v>
      </c>
      <c r="M692" s="1" t="s">
        <v>3</v>
      </c>
      <c r="N692" s="1" t="s">
        <v>2484</v>
      </c>
      <c r="O692" s="1" t="s">
        <v>61</v>
      </c>
      <c r="P692" s="1" t="s">
        <v>1847</v>
      </c>
      <c r="Q692" s="2">
        <v>4</v>
      </c>
      <c r="R692" s="3" t="s">
        <v>3</v>
      </c>
      <c r="S692" s="4">
        <v>43746</v>
      </c>
      <c r="T692" s="5">
        <v>106.14</v>
      </c>
      <c r="U692" s="4">
        <v>43747</v>
      </c>
      <c r="V692" s="19" t="str">
        <f>IFERROR(VLOOKUP(C692,TABLAS!A:C,3,0),"")</f>
        <v>Cueva Borgoño, Juan Carlos</v>
      </c>
      <c r="W692" s="19" t="str">
        <f>IFERROR(VLOOKUP(G692,TABLAS!E:F,2,0)," ")</f>
        <v>CONTADO</v>
      </c>
      <c r="X692" s="19" t="str">
        <f t="shared" si="30"/>
        <v>11290933 - Carbajal Carrion, Wilma Matilde</v>
      </c>
      <c r="Y692" s="19" t="str">
        <f>IFERROR(VLOOKUP(O692,TABLAS!O:P,2,0)," ")</f>
        <v>Pedido</v>
      </c>
      <c r="Z692" s="58">
        <f>IFERROR(IF(R692&lt;&gt;"CA",(Q692/VLOOKUP(INT(I692),TABLAS!R:W,4,0)),Q692),"0")</f>
        <v>4</v>
      </c>
      <c r="AA692" s="19" t="s">
        <v>3</v>
      </c>
      <c r="AB692">
        <f t="shared" si="32"/>
        <v>0</v>
      </c>
    </row>
    <row r="693" spans="1:28" x14ac:dyDescent="0.25">
      <c r="A693" s="71">
        <f t="shared" si="31"/>
        <v>11290933</v>
      </c>
      <c r="B693" s="1" t="s">
        <v>206</v>
      </c>
      <c r="C693" s="1" t="s">
        <v>31</v>
      </c>
      <c r="D693" s="1" t="s">
        <v>2481</v>
      </c>
      <c r="E693" s="1" t="s">
        <v>2482</v>
      </c>
      <c r="F693" s="1" t="s">
        <v>2483</v>
      </c>
      <c r="G693" s="1" t="s">
        <v>4</v>
      </c>
      <c r="H693" s="1" t="s">
        <v>153</v>
      </c>
      <c r="I693" s="1" t="s">
        <v>164</v>
      </c>
      <c r="J693" s="1" t="s">
        <v>165</v>
      </c>
      <c r="K693" s="1" t="s">
        <v>103</v>
      </c>
      <c r="L693" s="1" t="s">
        <v>2</v>
      </c>
      <c r="M693" s="1" t="s">
        <v>3</v>
      </c>
      <c r="N693" s="1" t="s">
        <v>2484</v>
      </c>
      <c r="O693" s="1" t="s">
        <v>59</v>
      </c>
      <c r="P693" s="1" t="s">
        <v>1847</v>
      </c>
      <c r="Q693" s="2">
        <v>6</v>
      </c>
      <c r="R693" s="3" t="s">
        <v>2</v>
      </c>
      <c r="S693" s="4">
        <v>43746</v>
      </c>
      <c r="T693" s="5">
        <v>12.71</v>
      </c>
      <c r="U693" s="4">
        <v>43747</v>
      </c>
      <c r="V693" s="19" t="str">
        <f>IFERROR(VLOOKUP(C693,TABLAS!A:C,3,0),"")</f>
        <v>Cueva Borgoño, Juan Carlos</v>
      </c>
      <c r="W693" s="19" t="str">
        <f>IFERROR(VLOOKUP(G693,TABLAS!E:F,2,0)," ")</f>
        <v>CONTADO</v>
      </c>
      <c r="X693" s="19" t="str">
        <f t="shared" si="30"/>
        <v>11290933 - Carbajal Carrion, Wilma Matilde</v>
      </c>
      <c r="Y693" s="19" t="str">
        <f>IFERROR(VLOOKUP(O693,TABLAS!O:P,2,0)," ")</f>
        <v>Pedido</v>
      </c>
      <c r="Z693" s="58">
        <f>IFERROR(IF(R693&lt;&gt;"CA",(Q693/VLOOKUP(INT(I693),TABLAS!R:W,4,0)),Q693),"0")</f>
        <v>0.25</v>
      </c>
      <c r="AA693" s="19" t="s">
        <v>3</v>
      </c>
      <c r="AB693">
        <f t="shared" si="32"/>
        <v>0</v>
      </c>
    </row>
    <row r="694" spans="1:28" x14ac:dyDescent="0.25">
      <c r="A694" s="71">
        <f t="shared" si="31"/>
        <v>11290933</v>
      </c>
      <c r="B694" s="1" t="s">
        <v>206</v>
      </c>
      <c r="C694" s="1" t="s">
        <v>31</v>
      </c>
      <c r="D694" s="1" t="s">
        <v>2481</v>
      </c>
      <c r="E694" s="1" t="s">
        <v>2482</v>
      </c>
      <c r="F694" s="1" t="s">
        <v>2483</v>
      </c>
      <c r="G694" s="1" t="s">
        <v>4</v>
      </c>
      <c r="H694" s="1" t="s">
        <v>153</v>
      </c>
      <c r="I694" s="1" t="s">
        <v>106</v>
      </c>
      <c r="J694" s="1" t="s">
        <v>107</v>
      </c>
      <c r="K694" s="1" t="s">
        <v>103</v>
      </c>
      <c r="L694" s="1" t="s">
        <v>2</v>
      </c>
      <c r="M694" s="1" t="s">
        <v>3</v>
      </c>
      <c r="N694" s="1" t="s">
        <v>2484</v>
      </c>
      <c r="O694" s="1" t="s">
        <v>59</v>
      </c>
      <c r="P694" s="1" t="s">
        <v>1847</v>
      </c>
      <c r="Q694" s="2">
        <v>2</v>
      </c>
      <c r="R694" s="3" t="s">
        <v>3</v>
      </c>
      <c r="S694" s="4">
        <v>43746</v>
      </c>
      <c r="T694" s="5">
        <v>18.04</v>
      </c>
      <c r="U694" s="4">
        <v>43747</v>
      </c>
      <c r="V694" s="19" t="str">
        <f>IFERROR(VLOOKUP(C694,TABLAS!A:C,3,0),"")</f>
        <v>Cueva Borgoño, Juan Carlos</v>
      </c>
      <c r="W694" s="19" t="str">
        <f>IFERROR(VLOOKUP(G694,TABLAS!E:F,2,0)," ")</f>
        <v>CONTADO</v>
      </c>
      <c r="X694" s="19" t="str">
        <f t="shared" si="30"/>
        <v>11290933 - Carbajal Carrion, Wilma Matilde</v>
      </c>
      <c r="Y694" s="19" t="str">
        <f>IFERROR(VLOOKUP(O694,TABLAS!O:P,2,0)," ")</f>
        <v>Pedido</v>
      </c>
      <c r="Z694" s="58">
        <f>IFERROR(IF(R694&lt;&gt;"CA",(Q694/VLOOKUP(INT(I694),TABLAS!R:W,4,0)),Q694),"0")</f>
        <v>2</v>
      </c>
      <c r="AA694" s="19" t="s">
        <v>3</v>
      </c>
      <c r="AB694">
        <f t="shared" si="32"/>
        <v>0</v>
      </c>
    </row>
    <row r="695" spans="1:28" x14ac:dyDescent="0.25">
      <c r="A695" s="71">
        <f t="shared" si="31"/>
        <v>11578083</v>
      </c>
      <c r="B695" s="1" t="s">
        <v>204</v>
      </c>
      <c r="C695" s="1" t="s">
        <v>11</v>
      </c>
      <c r="D695" s="1" t="s">
        <v>2485</v>
      </c>
      <c r="E695" s="1" t="s">
        <v>2486</v>
      </c>
      <c r="F695" s="1" t="s">
        <v>2487</v>
      </c>
      <c r="G695" s="1" t="s">
        <v>4</v>
      </c>
      <c r="H695" s="1" t="s">
        <v>153</v>
      </c>
      <c r="I695" s="1" t="s">
        <v>100</v>
      </c>
      <c r="J695" s="1" t="s">
        <v>101</v>
      </c>
      <c r="K695" s="1" t="s">
        <v>103</v>
      </c>
      <c r="L695" s="1" t="s">
        <v>2</v>
      </c>
      <c r="M695" s="1" t="s">
        <v>3</v>
      </c>
      <c r="N695" s="1" t="s">
        <v>2488</v>
      </c>
      <c r="O695" s="1" t="s">
        <v>61</v>
      </c>
      <c r="P695" s="1" t="s">
        <v>235</v>
      </c>
      <c r="Q695" s="2">
        <v>5</v>
      </c>
      <c r="R695" s="3" t="s">
        <v>3</v>
      </c>
      <c r="S695" s="4">
        <v>43746</v>
      </c>
      <c r="T695" s="5">
        <v>132.66999999999999</v>
      </c>
      <c r="U695" s="4">
        <v>43747</v>
      </c>
      <c r="V695" s="19" t="str">
        <f>IFERROR(VLOOKUP(C695,TABLAS!A:C,3,0),"")</f>
        <v>Miro Quesada, Camila Duany</v>
      </c>
      <c r="W695" s="19" t="str">
        <f>IFERROR(VLOOKUP(G695,TABLAS!E:F,2,0)," ")</f>
        <v>CONTADO</v>
      </c>
      <c r="X695" s="19" t="str">
        <f t="shared" si="30"/>
        <v>11578083 - Cardenas Chavez, Lourdes Del Pilar</v>
      </c>
      <c r="Y695" s="19" t="str">
        <f>IFERROR(VLOOKUP(O695,TABLAS!O:P,2,0)," ")</f>
        <v>Pedido</v>
      </c>
      <c r="Z695" s="58">
        <f>IFERROR(IF(R695&lt;&gt;"CA",(Q695/VLOOKUP(INT(I695),TABLAS!R:W,4,0)),Q695),"0")</f>
        <v>5</v>
      </c>
      <c r="AA695" s="19" t="s">
        <v>3</v>
      </c>
      <c r="AB695">
        <f t="shared" si="32"/>
        <v>0</v>
      </c>
    </row>
    <row r="696" spans="1:28" x14ac:dyDescent="0.25">
      <c r="A696" s="71">
        <f t="shared" si="31"/>
        <v>11578083</v>
      </c>
      <c r="B696" s="1" t="s">
        <v>204</v>
      </c>
      <c r="C696" s="1" t="s">
        <v>11</v>
      </c>
      <c r="D696" s="1" t="s">
        <v>2485</v>
      </c>
      <c r="E696" s="1" t="s">
        <v>2486</v>
      </c>
      <c r="F696" s="1" t="s">
        <v>2487</v>
      </c>
      <c r="G696" s="1" t="s">
        <v>4</v>
      </c>
      <c r="H696" s="1" t="s">
        <v>153</v>
      </c>
      <c r="I696" s="1" t="s">
        <v>157</v>
      </c>
      <c r="J696" s="1" t="s">
        <v>158</v>
      </c>
      <c r="K696" s="1" t="s">
        <v>103</v>
      </c>
      <c r="L696" s="1" t="s">
        <v>2</v>
      </c>
      <c r="M696" s="1" t="s">
        <v>3</v>
      </c>
      <c r="N696" s="1" t="s">
        <v>2488</v>
      </c>
      <c r="O696" s="1" t="s">
        <v>61</v>
      </c>
      <c r="P696" s="1" t="s">
        <v>235</v>
      </c>
      <c r="Q696" s="2">
        <v>5</v>
      </c>
      <c r="R696" s="3" t="s">
        <v>3</v>
      </c>
      <c r="S696" s="4">
        <v>43746</v>
      </c>
      <c r="T696" s="5">
        <v>154.80000000000001</v>
      </c>
      <c r="U696" s="4">
        <v>43747</v>
      </c>
      <c r="V696" s="19" t="str">
        <f>IFERROR(VLOOKUP(C696,TABLAS!A:C,3,0),"")</f>
        <v>Miro Quesada, Camila Duany</v>
      </c>
      <c r="W696" s="19" t="str">
        <f>IFERROR(VLOOKUP(G696,TABLAS!E:F,2,0)," ")</f>
        <v>CONTADO</v>
      </c>
      <c r="X696" s="19" t="str">
        <f t="shared" si="30"/>
        <v>11578083 - Cardenas Chavez, Lourdes Del Pilar</v>
      </c>
      <c r="Y696" s="19" t="str">
        <f>IFERROR(VLOOKUP(O696,TABLAS!O:P,2,0)," ")</f>
        <v>Pedido</v>
      </c>
      <c r="Z696" s="58">
        <f>IFERROR(IF(R696&lt;&gt;"CA",(Q696/VLOOKUP(INT(I696),TABLAS!R:W,4,0)),Q696),"0")</f>
        <v>5</v>
      </c>
      <c r="AA696" s="19" t="s">
        <v>3</v>
      </c>
      <c r="AB696">
        <f t="shared" si="32"/>
        <v>0</v>
      </c>
    </row>
    <row r="697" spans="1:28" x14ac:dyDescent="0.25">
      <c r="A697" s="71">
        <f t="shared" si="31"/>
        <v>11578083</v>
      </c>
      <c r="B697" s="1" t="s">
        <v>204</v>
      </c>
      <c r="C697" s="1" t="s">
        <v>11</v>
      </c>
      <c r="D697" s="1" t="s">
        <v>2485</v>
      </c>
      <c r="E697" s="1" t="s">
        <v>2486</v>
      </c>
      <c r="F697" s="1" t="s">
        <v>2487</v>
      </c>
      <c r="G697" s="1" t="s">
        <v>4</v>
      </c>
      <c r="H697" s="1" t="s">
        <v>153</v>
      </c>
      <c r="I697" s="1" t="s">
        <v>174</v>
      </c>
      <c r="J697" s="1" t="s">
        <v>175</v>
      </c>
      <c r="K697" s="1" t="s">
        <v>103</v>
      </c>
      <c r="L697" s="1" t="s">
        <v>2</v>
      </c>
      <c r="M697" s="1" t="s">
        <v>3</v>
      </c>
      <c r="N697" s="1" t="s">
        <v>2488</v>
      </c>
      <c r="O697" s="1" t="s">
        <v>59</v>
      </c>
      <c r="P697" s="1" t="s">
        <v>235</v>
      </c>
      <c r="Q697" s="2">
        <v>1</v>
      </c>
      <c r="R697" s="3" t="s">
        <v>3</v>
      </c>
      <c r="S697" s="4">
        <v>43746</v>
      </c>
      <c r="T697" s="5">
        <v>11.08</v>
      </c>
      <c r="U697" s="4">
        <v>43747</v>
      </c>
      <c r="V697" s="19" t="str">
        <f>IFERROR(VLOOKUP(C697,TABLAS!A:C,3,0),"")</f>
        <v>Miro Quesada, Camila Duany</v>
      </c>
      <c r="W697" s="19" t="str">
        <f>IFERROR(VLOOKUP(G697,TABLAS!E:F,2,0)," ")</f>
        <v>CONTADO</v>
      </c>
      <c r="X697" s="19" t="str">
        <f t="shared" si="30"/>
        <v>11578083 - Cardenas Chavez, Lourdes Del Pilar</v>
      </c>
      <c r="Y697" s="19" t="str">
        <f>IFERROR(VLOOKUP(O697,TABLAS!O:P,2,0)," ")</f>
        <v>Pedido</v>
      </c>
      <c r="Z697" s="58">
        <f>IFERROR(IF(R697&lt;&gt;"CA",(Q697/VLOOKUP(INT(I697),TABLAS!R:W,4,0)),Q697),"0")</f>
        <v>1</v>
      </c>
      <c r="AA697" s="19" t="s">
        <v>3</v>
      </c>
      <c r="AB697">
        <f t="shared" si="32"/>
        <v>0</v>
      </c>
    </row>
    <row r="698" spans="1:28" x14ac:dyDescent="0.25">
      <c r="A698" s="71">
        <f t="shared" si="31"/>
        <v>11790913</v>
      </c>
      <c r="B698" s="1" t="s">
        <v>212</v>
      </c>
      <c r="C698" s="1" t="s">
        <v>19</v>
      </c>
      <c r="D698" s="1" t="s">
        <v>2489</v>
      </c>
      <c r="E698" s="1" t="s">
        <v>2490</v>
      </c>
      <c r="F698" s="1" t="s">
        <v>2491</v>
      </c>
      <c r="G698" s="1" t="s">
        <v>4</v>
      </c>
      <c r="H698" s="1" t="s">
        <v>153</v>
      </c>
      <c r="I698" s="1" t="s">
        <v>100</v>
      </c>
      <c r="J698" s="1" t="s">
        <v>101</v>
      </c>
      <c r="K698" s="1" t="s">
        <v>103</v>
      </c>
      <c r="L698" s="1" t="s">
        <v>2</v>
      </c>
      <c r="M698" s="1" t="s">
        <v>3</v>
      </c>
      <c r="N698" s="1" t="s">
        <v>2492</v>
      </c>
      <c r="O698" s="1" t="s">
        <v>61</v>
      </c>
      <c r="P698" s="1" t="s">
        <v>248</v>
      </c>
      <c r="Q698" s="2">
        <v>6</v>
      </c>
      <c r="R698" s="3" t="s">
        <v>3</v>
      </c>
      <c r="S698" s="4">
        <v>43746</v>
      </c>
      <c r="T698" s="5">
        <v>159.19999999999999</v>
      </c>
      <c r="U698" s="4">
        <v>43747</v>
      </c>
      <c r="V698" s="19" t="str">
        <f>IFERROR(VLOOKUP(C698,TABLAS!A:C,3,0),"")</f>
        <v>Salazar Bohorquez, Jorge Luis</v>
      </c>
      <c r="W698" s="19" t="str">
        <f>IFERROR(VLOOKUP(G698,TABLAS!E:F,2,0)," ")</f>
        <v>CONTADO</v>
      </c>
      <c r="X698" s="19" t="str">
        <f t="shared" si="30"/>
        <v>11790913 - Cardenas Loredo, Julio Cesar</v>
      </c>
      <c r="Y698" s="19" t="str">
        <f>IFERROR(VLOOKUP(O698,TABLAS!O:P,2,0)," ")</f>
        <v>Pedido</v>
      </c>
      <c r="Z698" s="58">
        <f>IFERROR(IF(R698&lt;&gt;"CA",(Q698/VLOOKUP(INT(I698),TABLAS!R:W,4,0)),Q698),"0")</f>
        <v>6</v>
      </c>
      <c r="AA698" s="19" t="s">
        <v>3</v>
      </c>
      <c r="AB698">
        <f t="shared" si="32"/>
        <v>0</v>
      </c>
    </row>
    <row r="699" spans="1:28" x14ac:dyDescent="0.25">
      <c r="A699" s="71">
        <f t="shared" si="31"/>
        <v>11790913</v>
      </c>
      <c r="B699" s="1" t="s">
        <v>212</v>
      </c>
      <c r="C699" s="1" t="s">
        <v>19</v>
      </c>
      <c r="D699" s="1" t="s">
        <v>2489</v>
      </c>
      <c r="E699" s="1" t="s">
        <v>2490</v>
      </c>
      <c r="F699" s="1" t="s">
        <v>2491</v>
      </c>
      <c r="G699" s="1" t="s">
        <v>4</v>
      </c>
      <c r="H699" s="1" t="s">
        <v>153</v>
      </c>
      <c r="I699" s="1" t="s">
        <v>182</v>
      </c>
      <c r="J699" s="1" t="s">
        <v>183</v>
      </c>
      <c r="K699" s="1" t="s">
        <v>103</v>
      </c>
      <c r="L699" s="1" t="s">
        <v>2</v>
      </c>
      <c r="M699" s="1" t="s">
        <v>3</v>
      </c>
      <c r="N699" s="1" t="s">
        <v>2492</v>
      </c>
      <c r="O699" s="1" t="s">
        <v>59</v>
      </c>
      <c r="P699" s="1" t="s">
        <v>248</v>
      </c>
      <c r="Q699" s="2">
        <v>1</v>
      </c>
      <c r="R699" s="3" t="s">
        <v>3</v>
      </c>
      <c r="S699" s="4">
        <v>43746</v>
      </c>
      <c r="T699" s="5">
        <v>16.91</v>
      </c>
      <c r="U699" s="4">
        <v>43747</v>
      </c>
      <c r="V699" s="19" t="str">
        <f>IFERROR(VLOOKUP(C699,TABLAS!A:C,3,0),"")</f>
        <v>Salazar Bohorquez, Jorge Luis</v>
      </c>
      <c r="W699" s="19" t="str">
        <f>IFERROR(VLOOKUP(G699,TABLAS!E:F,2,0)," ")</f>
        <v>CONTADO</v>
      </c>
      <c r="X699" s="19" t="str">
        <f t="shared" si="30"/>
        <v>11790913 - Cardenas Loredo, Julio Cesar</v>
      </c>
      <c r="Y699" s="19" t="str">
        <f>IFERROR(VLOOKUP(O699,TABLAS!O:P,2,0)," ")</f>
        <v>Pedido</v>
      </c>
      <c r="Z699" s="58">
        <f>IFERROR(IF(R699&lt;&gt;"CA",(Q699/VLOOKUP(INT(I699),TABLAS!R:W,4,0)),Q699),"0")</f>
        <v>1</v>
      </c>
      <c r="AA699" s="19" t="s">
        <v>3</v>
      </c>
      <c r="AB699">
        <f t="shared" si="32"/>
        <v>0</v>
      </c>
    </row>
    <row r="700" spans="1:28" x14ac:dyDescent="0.25">
      <c r="A700" s="71">
        <f t="shared" si="31"/>
        <v>11790913</v>
      </c>
      <c r="B700" s="1" t="s">
        <v>212</v>
      </c>
      <c r="C700" s="1" t="s">
        <v>19</v>
      </c>
      <c r="D700" s="1" t="s">
        <v>2489</v>
      </c>
      <c r="E700" s="1" t="s">
        <v>2490</v>
      </c>
      <c r="F700" s="1" t="s">
        <v>2491</v>
      </c>
      <c r="G700" s="1" t="s">
        <v>4</v>
      </c>
      <c r="H700" s="1" t="s">
        <v>153</v>
      </c>
      <c r="I700" s="1" t="s">
        <v>176</v>
      </c>
      <c r="J700" s="1" t="s">
        <v>177</v>
      </c>
      <c r="K700" s="1" t="s">
        <v>103</v>
      </c>
      <c r="L700" s="1" t="s">
        <v>2</v>
      </c>
      <c r="M700" s="1" t="s">
        <v>3</v>
      </c>
      <c r="N700" s="1" t="s">
        <v>2492</v>
      </c>
      <c r="O700" s="1" t="s">
        <v>59</v>
      </c>
      <c r="P700" s="1" t="s">
        <v>248</v>
      </c>
      <c r="Q700" s="2">
        <v>1</v>
      </c>
      <c r="R700" s="3" t="s">
        <v>3</v>
      </c>
      <c r="S700" s="4">
        <v>43746</v>
      </c>
      <c r="T700" s="5">
        <v>7.24</v>
      </c>
      <c r="U700" s="4">
        <v>43747</v>
      </c>
      <c r="V700" s="19" t="str">
        <f>IFERROR(VLOOKUP(C700,TABLAS!A:C,3,0),"")</f>
        <v>Salazar Bohorquez, Jorge Luis</v>
      </c>
      <c r="W700" s="19" t="str">
        <f>IFERROR(VLOOKUP(G700,TABLAS!E:F,2,0)," ")</f>
        <v>CONTADO</v>
      </c>
      <c r="X700" s="19" t="str">
        <f t="shared" si="30"/>
        <v>11790913 - Cardenas Loredo, Julio Cesar</v>
      </c>
      <c r="Y700" s="19" t="str">
        <f>IFERROR(VLOOKUP(O700,TABLAS!O:P,2,0)," ")</f>
        <v>Pedido</v>
      </c>
      <c r="Z700" s="58">
        <f>IFERROR(IF(R700&lt;&gt;"CA",(Q700/VLOOKUP(INT(I700),TABLAS!R:W,4,0)),Q700),"0")</f>
        <v>1</v>
      </c>
      <c r="AA700" s="19" t="s">
        <v>3</v>
      </c>
      <c r="AB700">
        <f t="shared" si="32"/>
        <v>0</v>
      </c>
    </row>
    <row r="701" spans="1:28" x14ac:dyDescent="0.25">
      <c r="A701" s="71">
        <f t="shared" si="31"/>
        <v>11790913</v>
      </c>
      <c r="B701" s="1" t="s">
        <v>212</v>
      </c>
      <c r="C701" s="1" t="s">
        <v>19</v>
      </c>
      <c r="D701" s="1" t="s">
        <v>2489</v>
      </c>
      <c r="E701" s="1" t="s">
        <v>2490</v>
      </c>
      <c r="F701" s="1" t="s">
        <v>2491</v>
      </c>
      <c r="G701" s="1" t="s">
        <v>4</v>
      </c>
      <c r="H701" s="1" t="s">
        <v>153</v>
      </c>
      <c r="I701" s="1" t="s">
        <v>210</v>
      </c>
      <c r="J701" s="1" t="s">
        <v>211</v>
      </c>
      <c r="K701" s="1" t="s">
        <v>103</v>
      </c>
      <c r="L701" s="1" t="s">
        <v>2</v>
      </c>
      <c r="M701" s="1" t="s">
        <v>3</v>
      </c>
      <c r="N701" s="1" t="s">
        <v>2492</v>
      </c>
      <c r="O701" s="1" t="s">
        <v>61</v>
      </c>
      <c r="P701" s="1" t="s">
        <v>248</v>
      </c>
      <c r="Q701" s="2">
        <v>1</v>
      </c>
      <c r="R701" s="3" t="s">
        <v>3</v>
      </c>
      <c r="S701" s="4">
        <v>43746</v>
      </c>
      <c r="T701" s="5">
        <v>26.39</v>
      </c>
      <c r="U701" s="4">
        <v>43747</v>
      </c>
      <c r="V701" s="19" t="str">
        <f>IFERROR(VLOOKUP(C701,TABLAS!A:C,3,0),"")</f>
        <v>Salazar Bohorquez, Jorge Luis</v>
      </c>
      <c r="W701" s="19" t="str">
        <f>IFERROR(VLOOKUP(G701,TABLAS!E:F,2,0)," ")</f>
        <v>CONTADO</v>
      </c>
      <c r="X701" s="19" t="str">
        <f t="shared" si="30"/>
        <v>11790913 - Cardenas Loredo, Julio Cesar</v>
      </c>
      <c r="Y701" s="19" t="str">
        <f>IFERROR(VLOOKUP(O701,TABLAS!O:P,2,0)," ")</f>
        <v>Pedido</v>
      </c>
      <c r="Z701" s="58">
        <f>IFERROR(IF(R701&lt;&gt;"CA",(Q701/VLOOKUP(INT(I701),TABLAS!R:W,4,0)),Q701),"0")</f>
        <v>1</v>
      </c>
      <c r="AA701" s="19" t="s">
        <v>3</v>
      </c>
      <c r="AB701">
        <f t="shared" si="32"/>
        <v>0</v>
      </c>
    </row>
    <row r="702" spans="1:28" x14ac:dyDescent="0.25">
      <c r="A702" s="71">
        <f t="shared" si="31"/>
        <v>11790913</v>
      </c>
      <c r="B702" s="1" t="s">
        <v>212</v>
      </c>
      <c r="C702" s="1" t="s">
        <v>19</v>
      </c>
      <c r="D702" s="1" t="s">
        <v>2489</v>
      </c>
      <c r="E702" s="1" t="s">
        <v>2490</v>
      </c>
      <c r="F702" s="1" t="s">
        <v>2491</v>
      </c>
      <c r="G702" s="1" t="s">
        <v>4</v>
      </c>
      <c r="H702" s="1" t="s">
        <v>153</v>
      </c>
      <c r="I702" s="1" t="s">
        <v>151</v>
      </c>
      <c r="J702" s="1" t="s">
        <v>152</v>
      </c>
      <c r="K702" s="1" t="s">
        <v>103</v>
      </c>
      <c r="L702" s="1" t="s">
        <v>2</v>
      </c>
      <c r="M702" s="1" t="s">
        <v>3</v>
      </c>
      <c r="N702" s="1" t="s">
        <v>2492</v>
      </c>
      <c r="O702" s="1" t="s">
        <v>65</v>
      </c>
      <c r="P702" s="1" t="s">
        <v>248</v>
      </c>
      <c r="Q702" s="2">
        <v>1</v>
      </c>
      <c r="R702" s="3" t="s">
        <v>2</v>
      </c>
      <c r="S702" s="4">
        <v>43746</v>
      </c>
      <c r="T702" s="5">
        <v>0</v>
      </c>
      <c r="U702" s="4">
        <v>43747</v>
      </c>
      <c r="V702" s="19" t="str">
        <f>IFERROR(VLOOKUP(C702,TABLAS!A:C,3,0),"")</f>
        <v>Salazar Bohorquez, Jorge Luis</v>
      </c>
      <c r="W702" s="19" t="str">
        <f>IFERROR(VLOOKUP(G702,TABLAS!E:F,2,0)," ")</f>
        <v>CONTADO</v>
      </c>
      <c r="X702" s="19" t="str">
        <f t="shared" si="30"/>
        <v>11790913 - Cardenas Loredo, Julio Cesar</v>
      </c>
      <c r="Y702" s="19" t="str">
        <f>IFERROR(VLOOKUP(O702,TABLAS!O:P,2,0)," ")</f>
        <v>Bonificación</v>
      </c>
      <c r="Z702" s="58">
        <f>IFERROR(IF(R702&lt;&gt;"CA",(Q702/VLOOKUP(INT(I702),TABLAS!R:W,4,0)),Q702),"0")</f>
        <v>6.6666666666666666E-2</v>
      </c>
      <c r="AA702" s="19" t="s">
        <v>3</v>
      </c>
      <c r="AB702">
        <f t="shared" si="32"/>
        <v>0</v>
      </c>
    </row>
    <row r="703" spans="1:28" x14ac:dyDescent="0.25">
      <c r="A703" s="71">
        <f t="shared" si="31"/>
        <v>11790913</v>
      </c>
      <c r="B703" s="1" t="s">
        <v>212</v>
      </c>
      <c r="C703" s="1" t="s">
        <v>19</v>
      </c>
      <c r="D703" s="1" t="s">
        <v>2489</v>
      </c>
      <c r="E703" s="1" t="s">
        <v>2490</v>
      </c>
      <c r="F703" s="1" t="s">
        <v>2491</v>
      </c>
      <c r="G703" s="1" t="s">
        <v>4</v>
      </c>
      <c r="H703" s="1" t="s">
        <v>153</v>
      </c>
      <c r="I703" s="1" t="s">
        <v>1809</v>
      </c>
      <c r="J703" s="1" t="s">
        <v>1810</v>
      </c>
      <c r="K703" s="1" t="s">
        <v>222</v>
      </c>
      <c r="L703" s="1" t="s">
        <v>2</v>
      </c>
      <c r="M703" s="1" t="s">
        <v>2</v>
      </c>
      <c r="N703" s="1" t="s">
        <v>2492</v>
      </c>
      <c r="O703" s="1" t="s">
        <v>65</v>
      </c>
      <c r="P703" s="1" t="s">
        <v>248</v>
      </c>
      <c r="Q703" s="2">
        <v>3</v>
      </c>
      <c r="R703" s="3" t="s">
        <v>2</v>
      </c>
      <c r="S703" s="4">
        <v>43746</v>
      </c>
      <c r="T703" s="5">
        <v>0</v>
      </c>
      <c r="U703" s="4">
        <v>43747</v>
      </c>
      <c r="V703" s="19" t="str">
        <f>IFERROR(VLOOKUP(C703,TABLAS!A:C,3,0),"")</f>
        <v>Salazar Bohorquez, Jorge Luis</v>
      </c>
      <c r="W703" s="19" t="str">
        <f>IFERROR(VLOOKUP(G703,TABLAS!E:F,2,0)," ")</f>
        <v>CONTADO</v>
      </c>
      <c r="X703" s="19" t="str">
        <f t="shared" si="30"/>
        <v>11790913 - Cardenas Loredo, Julio Cesar</v>
      </c>
      <c r="Y703" s="19" t="str">
        <f>IFERROR(VLOOKUP(O703,TABLAS!O:P,2,0)," ")</f>
        <v>Bonificación</v>
      </c>
      <c r="Z703" s="58" t="str">
        <f>IFERROR(IF(R703&lt;&gt;"CA",(Q703/VLOOKUP(INT(I703),TABLAS!R:W,4,0)),Q703),"0")</f>
        <v>0</v>
      </c>
      <c r="AA703" s="19" t="s">
        <v>3</v>
      </c>
      <c r="AB703">
        <f t="shared" si="32"/>
        <v>0</v>
      </c>
    </row>
    <row r="704" spans="1:28" x14ac:dyDescent="0.25">
      <c r="A704" s="71">
        <f t="shared" si="31"/>
        <v>10992051</v>
      </c>
      <c r="B704" s="1" t="s">
        <v>212</v>
      </c>
      <c r="C704" s="1" t="s">
        <v>20</v>
      </c>
      <c r="D704" s="1" t="s">
        <v>2493</v>
      </c>
      <c r="E704" s="1" t="s">
        <v>2494</v>
      </c>
      <c r="F704" s="1" t="s">
        <v>2495</v>
      </c>
      <c r="G704" s="1" t="s">
        <v>4</v>
      </c>
      <c r="H704" s="1" t="s">
        <v>153</v>
      </c>
      <c r="I704" s="1" t="s">
        <v>145</v>
      </c>
      <c r="J704" s="1" t="s">
        <v>146</v>
      </c>
      <c r="K704" s="1" t="s">
        <v>103</v>
      </c>
      <c r="L704" s="1" t="s">
        <v>2</v>
      </c>
      <c r="M704" s="1" t="s">
        <v>3</v>
      </c>
      <c r="N704" s="1" t="s">
        <v>2496</v>
      </c>
      <c r="O704" s="1" t="s">
        <v>59</v>
      </c>
      <c r="P704" s="1" t="s">
        <v>218</v>
      </c>
      <c r="Q704" s="2">
        <v>1</v>
      </c>
      <c r="R704" s="3" t="s">
        <v>3</v>
      </c>
      <c r="S704" s="4">
        <v>43746</v>
      </c>
      <c r="T704" s="5">
        <v>15.89</v>
      </c>
      <c r="U704" s="4">
        <v>43747</v>
      </c>
      <c r="V704" s="19" t="str">
        <f>IFERROR(VLOOKUP(C704,TABLAS!A:C,3,0),"")</f>
        <v>Salazar Bohorquez, Jorge Luis</v>
      </c>
      <c r="W704" s="19" t="str">
        <f>IFERROR(VLOOKUP(G704,TABLAS!E:F,2,0)," ")</f>
        <v>CONTADO</v>
      </c>
      <c r="X704" s="19" t="str">
        <f t="shared" si="30"/>
        <v>10992051 - Cardenas Urbina, Mirtian Lourdes</v>
      </c>
      <c r="Y704" s="19" t="str">
        <f>IFERROR(VLOOKUP(O704,TABLAS!O:P,2,0)," ")</f>
        <v>Pedido</v>
      </c>
      <c r="Z704" s="58">
        <f>IFERROR(IF(R704&lt;&gt;"CA",(Q704/VLOOKUP(INT(I704),TABLAS!R:W,4,0)),Q704),"0")</f>
        <v>1</v>
      </c>
      <c r="AA704" s="19" t="s">
        <v>3</v>
      </c>
      <c r="AB704">
        <f t="shared" si="32"/>
        <v>0</v>
      </c>
    </row>
    <row r="705" spans="1:28" x14ac:dyDescent="0.25">
      <c r="A705" s="71">
        <f t="shared" si="31"/>
        <v>10992051</v>
      </c>
      <c r="B705" s="1" t="s">
        <v>212</v>
      </c>
      <c r="C705" s="1" t="s">
        <v>20</v>
      </c>
      <c r="D705" s="1" t="s">
        <v>2493</v>
      </c>
      <c r="E705" s="1" t="s">
        <v>2494</v>
      </c>
      <c r="F705" s="1" t="s">
        <v>2495</v>
      </c>
      <c r="G705" s="1" t="s">
        <v>4</v>
      </c>
      <c r="H705" s="1" t="s">
        <v>153</v>
      </c>
      <c r="I705" s="1" t="s">
        <v>174</v>
      </c>
      <c r="J705" s="1" t="s">
        <v>175</v>
      </c>
      <c r="K705" s="1" t="s">
        <v>103</v>
      </c>
      <c r="L705" s="1" t="s">
        <v>2</v>
      </c>
      <c r="M705" s="1" t="s">
        <v>3</v>
      </c>
      <c r="N705" s="1" t="s">
        <v>2496</v>
      </c>
      <c r="O705" s="1" t="s">
        <v>59</v>
      </c>
      <c r="P705" s="1" t="s">
        <v>218</v>
      </c>
      <c r="Q705" s="2">
        <v>1</v>
      </c>
      <c r="R705" s="3" t="s">
        <v>3</v>
      </c>
      <c r="S705" s="4">
        <v>43746</v>
      </c>
      <c r="T705" s="5">
        <v>11.08</v>
      </c>
      <c r="U705" s="4">
        <v>43747</v>
      </c>
      <c r="V705" s="19" t="str">
        <f>IFERROR(VLOOKUP(C705,TABLAS!A:C,3,0),"")</f>
        <v>Salazar Bohorquez, Jorge Luis</v>
      </c>
      <c r="W705" s="19" t="str">
        <f>IFERROR(VLOOKUP(G705,TABLAS!E:F,2,0)," ")</f>
        <v>CONTADO</v>
      </c>
      <c r="X705" s="19" t="str">
        <f t="shared" si="30"/>
        <v>10992051 - Cardenas Urbina, Mirtian Lourdes</v>
      </c>
      <c r="Y705" s="19" t="str">
        <f>IFERROR(VLOOKUP(O705,TABLAS!O:P,2,0)," ")</f>
        <v>Pedido</v>
      </c>
      <c r="Z705" s="58">
        <f>IFERROR(IF(R705&lt;&gt;"CA",(Q705/VLOOKUP(INT(I705),TABLAS!R:W,4,0)),Q705),"0")</f>
        <v>1</v>
      </c>
      <c r="AA705" s="19" t="s">
        <v>3</v>
      </c>
      <c r="AB705">
        <f t="shared" si="32"/>
        <v>0</v>
      </c>
    </row>
    <row r="706" spans="1:28" x14ac:dyDescent="0.25">
      <c r="A706" s="71">
        <f t="shared" si="31"/>
        <v>10992051</v>
      </c>
      <c r="B706" s="1" t="s">
        <v>212</v>
      </c>
      <c r="C706" s="1" t="s">
        <v>20</v>
      </c>
      <c r="D706" s="1" t="s">
        <v>2493</v>
      </c>
      <c r="E706" s="1" t="s">
        <v>2494</v>
      </c>
      <c r="F706" s="1" t="s">
        <v>2495</v>
      </c>
      <c r="G706" s="1" t="s">
        <v>4</v>
      </c>
      <c r="H706" s="1" t="s">
        <v>153</v>
      </c>
      <c r="I706" s="1" t="s">
        <v>182</v>
      </c>
      <c r="J706" s="1" t="s">
        <v>183</v>
      </c>
      <c r="K706" s="1" t="s">
        <v>103</v>
      </c>
      <c r="L706" s="1" t="s">
        <v>2</v>
      </c>
      <c r="M706" s="1" t="s">
        <v>3</v>
      </c>
      <c r="N706" s="1" t="s">
        <v>2496</v>
      </c>
      <c r="O706" s="1" t="s">
        <v>59</v>
      </c>
      <c r="P706" s="1" t="s">
        <v>218</v>
      </c>
      <c r="Q706" s="2">
        <v>1</v>
      </c>
      <c r="R706" s="3" t="s">
        <v>3</v>
      </c>
      <c r="S706" s="4">
        <v>43746</v>
      </c>
      <c r="T706" s="5">
        <v>16.91</v>
      </c>
      <c r="U706" s="4">
        <v>43747</v>
      </c>
      <c r="V706" s="19" t="str">
        <f>IFERROR(VLOOKUP(C706,TABLAS!A:C,3,0),"")</f>
        <v>Salazar Bohorquez, Jorge Luis</v>
      </c>
      <c r="W706" s="19" t="str">
        <f>IFERROR(VLOOKUP(G706,TABLAS!E:F,2,0)," ")</f>
        <v>CONTADO</v>
      </c>
      <c r="X706" s="19" t="str">
        <f t="shared" ref="X706:X769" si="33">IFERROR(CONCATENATE(D706," - ",E706)," ")</f>
        <v>10992051 - Cardenas Urbina, Mirtian Lourdes</v>
      </c>
      <c r="Y706" s="19" t="str">
        <f>IFERROR(VLOOKUP(O706,TABLAS!O:P,2,0)," ")</f>
        <v>Pedido</v>
      </c>
      <c r="Z706" s="58">
        <f>IFERROR(IF(R706&lt;&gt;"CA",(Q706/VLOOKUP(INT(I706),TABLAS!R:W,4,0)),Q706),"0")</f>
        <v>1</v>
      </c>
      <c r="AA706" s="19" t="s">
        <v>3</v>
      </c>
      <c r="AB706">
        <f t="shared" si="32"/>
        <v>0</v>
      </c>
    </row>
    <row r="707" spans="1:28" x14ac:dyDescent="0.25">
      <c r="A707" s="71">
        <f t="shared" ref="A707:A770" si="34">VALUE(D707)</f>
        <v>10992051</v>
      </c>
      <c r="B707" s="1" t="s">
        <v>212</v>
      </c>
      <c r="C707" s="1" t="s">
        <v>20</v>
      </c>
      <c r="D707" s="1" t="s">
        <v>2493</v>
      </c>
      <c r="E707" s="1" t="s">
        <v>2494</v>
      </c>
      <c r="F707" s="1" t="s">
        <v>2495</v>
      </c>
      <c r="G707" s="1" t="s">
        <v>4</v>
      </c>
      <c r="H707" s="1" t="s">
        <v>153</v>
      </c>
      <c r="I707" s="1" t="s">
        <v>208</v>
      </c>
      <c r="J707" s="1" t="s">
        <v>209</v>
      </c>
      <c r="K707" s="1" t="s">
        <v>103</v>
      </c>
      <c r="L707" s="1" t="s">
        <v>2</v>
      </c>
      <c r="M707" s="1" t="s">
        <v>3</v>
      </c>
      <c r="N707" s="1" t="s">
        <v>2496</v>
      </c>
      <c r="O707" s="1" t="s">
        <v>61</v>
      </c>
      <c r="P707" s="1" t="s">
        <v>218</v>
      </c>
      <c r="Q707" s="2">
        <v>1</v>
      </c>
      <c r="R707" s="3" t="s">
        <v>3</v>
      </c>
      <c r="S707" s="4">
        <v>43746</v>
      </c>
      <c r="T707" s="5">
        <v>34.97</v>
      </c>
      <c r="U707" s="4">
        <v>43747</v>
      </c>
      <c r="V707" s="19" t="str">
        <f>IFERROR(VLOOKUP(C707,TABLAS!A:C,3,0),"")</f>
        <v>Salazar Bohorquez, Jorge Luis</v>
      </c>
      <c r="W707" s="19" t="str">
        <f>IFERROR(VLOOKUP(G707,TABLAS!E:F,2,0)," ")</f>
        <v>CONTADO</v>
      </c>
      <c r="X707" s="19" t="str">
        <f t="shared" si="33"/>
        <v>10992051 - Cardenas Urbina, Mirtian Lourdes</v>
      </c>
      <c r="Y707" s="19" t="str">
        <f>IFERROR(VLOOKUP(O707,TABLAS!O:P,2,0)," ")</f>
        <v>Pedido</v>
      </c>
      <c r="Z707" s="58">
        <f>IFERROR(IF(R707&lt;&gt;"CA",(Q707/VLOOKUP(INT(I707),TABLAS!R:W,4,0)),Q707),"0")</f>
        <v>1</v>
      </c>
      <c r="AA707" s="19" t="s">
        <v>3</v>
      </c>
      <c r="AB707">
        <f t="shared" ref="AB707:AB770" si="35">SUMIF(F$2:F$4247,F707=F708,Z$2:Z$4247)</f>
        <v>0</v>
      </c>
    </row>
    <row r="708" spans="1:28" x14ac:dyDescent="0.25">
      <c r="A708" s="71">
        <f t="shared" si="34"/>
        <v>10992051</v>
      </c>
      <c r="B708" s="1" t="s">
        <v>212</v>
      </c>
      <c r="C708" s="1" t="s">
        <v>20</v>
      </c>
      <c r="D708" s="1" t="s">
        <v>2493</v>
      </c>
      <c r="E708" s="1" t="s">
        <v>2494</v>
      </c>
      <c r="F708" s="1" t="s">
        <v>2495</v>
      </c>
      <c r="G708" s="1" t="s">
        <v>4</v>
      </c>
      <c r="H708" s="1" t="s">
        <v>153</v>
      </c>
      <c r="I708" s="1" t="s">
        <v>100</v>
      </c>
      <c r="J708" s="1" t="s">
        <v>101</v>
      </c>
      <c r="K708" s="1" t="s">
        <v>103</v>
      </c>
      <c r="L708" s="1" t="s">
        <v>2</v>
      </c>
      <c r="M708" s="1" t="s">
        <v>3</v>
      </c>
      <c r="N708" s="1" t="s">
        <v>2496</v>
      </c>
      <c r="O708" s="1" t="s">
        <v>61</v>
      </c>
      <c r="P708" s="1" t="s">
        <v>218</v>
      </c>
      <c r="Q708" s="2">
        <v>8</v>
      </c>
      <c r="R708" s="3" t="s">
        <v>3</v>
      </c>
      <c r="S708" s="4">
        <v>43746</v>
      </c>
      <c r="T708" s="5">
        <v>212.27</v>
      </c>
      <c r="U708" s="4">
        <v>43747</v>
      </c>
      <c r="V708" s="19" t="str">
        <f>IFERROR(VLOOKUP(C708,TABLAS!A:C,3,0),"")</f>
        <v>Salazar Bohorquez, Jorge Luis</v>
      </c>
      <c r="W708" s="19" t="str">
        <f>IFERROR(VLOOKUP(G708,TABLAS!E:F,2,0)," ")</f>
        <v>CONTADO</v>
      </c>
      <c r="X708" s="19" t="str">
        <f t="shared" si="33"/>
        <v>10992051 - Cardenas Urbina, Mirtian Lourdes</v>
      </c>
      <c r="Y708" s="19" t="str">
        <f>IFERROR(VLOOKUP(O708,TABLAS!O:P,2,0)," ")</f>
        <v>Pedido</v>
      </c>
      <c r="Z708" s="58">
        <f>IFERROR(IF(R708&lt;&gt;"CA",(Q708/VLOOKUP(INT(I708),TABLAS!R:W,4,0)),Q708),"0")</f>
        <v>8</v>
      </c>
      <c r="AA708" s="19" t="s">
        <v>3</v>
      </c>
      <c r="AB708">
        <f t="shared" si="35"/>
        <v>0</v>
      </c>
    </row>
    <row r="709" spans="1:28" x14ac:dyDescent="0.25">
      <c r="A709" s="71">
        <f t="shared" si="34"/>
        <v>10992051</v>
      </c>
      <c r="B709" s="1" t="s">
        <v>212</v>
      </c>
      <c r="C709" s="1" t="s">
        <v>20</v>
      </c>
      <c r="D709" s="1" t="s">
        <v>2493</v>
      </c>
      <c r="E709" s="1" t="s">
        <v>2494</v>
      </c>
      <c r="F709" s="1" t="s">
        <v>2495</v>
      </c>
      <c r="G709" s="1" t="s">
        <v>4</v>
      </c>
      <c r="H709" s="1" t="s">
        <v>153</v>
      </c>
      <c r="I709" s="1" t="s">
        <v>151</v>
      </c>
      <c r="J709" s="1" t="s">
        <v>152</v>
      </c>
      <c r="K709" s="1" t="s">
        <v>103</v>
      </c>
      <c r="L709" s="1" t="s">
        <v>2</v>
      </c>
      <c r="M709" s="1" t="s">
        <v>3</v>
      </c>
      <c r="N709" s="1" t="s">
        <v>2496</v>
      </c>
      <c r="O709" s="1" t="s">
        <v>65</v>
      </c>
      <c r="P709" s="1" t="s">
        <v>218</v>
      </c>
      <c r="Q709" s="2">
        <v>1</v>
      </c>
      <c r="R709" s="3" t="s">
        <v>2</v>
      </c>
      <c r="S709" s="4">
        <v>43746</v>
      </c>
      <c r="T709" s="5">
        <v>0</v>
      </c>
      <c r="U709" s="4">
        <v>43747</v>
      </c>
      <c r="V709" s="19" t="str">
        <f>IFERROR(VLOOKUP(C709,TABLAS!A:C,3,0),"")</f>
        <v>Salazar Bohorquez, Jorge Luis</v>
      </c>
      <c r="W709" s="19" t="str">
        <f>IFERROR(VLOOKUP(G709,TABLAS!E:F,2,0)," ")</f>
        <v>CONTADO</v>
      </c>
      <c r="X709" s="19" t="str">
        <f t="shared" si="33"/>
        <v>10992051 - Cardenas Urbina, Mirtian Lourdes</v>
      </c>
      <c r="Y709" s="19" t="str">
        <f>IFERROR(VLOOKUP(O709,TABLAS!O:P,2,0)," ")</f>
        <v>Bonificación</v>
      </c>
      <c r="Z709" s="58">
        <f>IFERROR(IF(R709&lt;&gt;"CA",(Q709/VLOOKUP(INT(I709),TABLAS!R:W,4,0)),Q709),"0")</f>
        <v>6.6666666666666666E-2</v>
      </c>
      <c r="AA709" s="19" t="s">
        <v>3</v>
      </c>
      <c r="AB709">
        <f t="shared" si="35"/>
        <v>0</v>
      </c>
    </row>
    <row r="710" spans="1:28" x14ac:dyDescent="0.25">
      <c r="A710" s="71">
        <f t="shared" si="34"/>
        <v>10992051</v>
      </c>
      <c r="B710" s="1" t="s">
        <v>212</v>
      </c>
      <c r="C710" s="1" t="s">
        <v>20</v>
      </c>
      <c r="D710" s="1" t="s">
        <v>2493</v>
      </c>
      <c r="E710" s="1" t="s">
        <v>2494</v>
      </c>
      <c r="F710" s="1" t="s">
        <v>2495</v>
      </c>
      <c r="G710" s="1" t="s">
        <v>4</v>
      </c>
      <c r="H710" s="1" t="s">
        <v>153</v>
      </c>
      <c r="I710" s="1" t="s">
        <v>104</v>
      </c>
      <c r="J710" s="1" t="s">
        <v>105</v>
      </c>
      <c r="K710" s="1" t="s">
        <v>103</v>
      </c>
      <c r="L710" s="1" t="s">
        <v>2</v>
      </c>
      <c r="M710" s="1" t="s">
        <v>3</v>
      </c>
      <c r="N710" s="1" t="s">
        <v>2496</v>
      </c>
      <c r="O710" s="1" t="s">
        <v>65</v>
      </c>
      <c r="P710" s="1" t="s">
        <v>218</v>
      </c>
      <c r="Q710" s="2">
        <v>1</v>
      </c>
      <c r="R710" s="3" t="s">
        <v>2</v>
      </c>
      <c r="S710" s="4">
        <v>43746</v>
      </c>
      <c r="T710" s="5">
        <v>0</v>
      </c>
      <c r="U710" s="4">
        <v>43747</v>
      </c>
      <c r="V710" s="19" t="str">
        <f>IFERROR(VLOOKUP(C710,TABLAS!A:C,3,0),"")</f>
        <v>Salazar Bohorquez, Jorge Luis</v>
      </c>
      <c r="W710" s="19" t="str">
        <f>IFERROR(VLOOKUP(G710,TABLAS!E:F,2,0)," ")</f>
        <v>CONTADO</v>
      </c>
      <c r="X710" s="19" t="str">
        <f t="shared" si="33"/>
        <v>10992051 - Cardenas Urbina, Mirtian Lourdes</v>
      </c>
      <c r="Y710" s="19" t="str">
        <f>IFERROR(VLOOKUP(O710,TABLAS!O:P,2,0)," ")</f>
        <v>Bonificación</v>
      </c>
      <c r="Z710" s="58">
        <f>IFERROR(IF(R710&lt;&gt;"CA",(Q710/VLOOKUP(INT(I710),TABLAS!R:W,4,0)),Q710),"0")</f>
        <v>6.6666666666666666E-2</v>
      </c>
      <c r="AA710" s="19" t="s">
        <v>3</v>
      </c>
      <c r="AB710">
        <f t="shared" si="35"/>
        <v>0</v>
      </c>
    </row>
    <row r="711" spans="1:28" x14ac:dyDescent="0.25">
      <c r="A711" s="71">
        <f t="shared" si="34"/>
        <v>10058910</v>
      </c>
      <c r="B711" s="1" t="s">
        <v>204</v>
      </c>
      <c r="C711" s="1" t="s">
        <v>6</v>
      </c>
      <c r="D711" s="1" t="s">
        <v>2497</v>
      </c>
      <c r="E711" s="1" t="s">
        <v>2498</v>
      </c>
      <c r="F711" s="1" t="s">
        <v>2499</v>
      </c>
      <c r="G711" s="1" t="s">
        <v>4</v>
      </c>
      <c r="H711" s="1" t="s">
        <v>153</v>
      </c>
      <c r="I711" s="1" t="s">
        <v>157</v>
      </c>
      <c r="J711" s="1" t="s">
        <v>158</v>
      </c>
      <c r="K711" s="1" t="s">
        <v>103</v>
      </c>
      <c r="L711" s="1" t="s">
        <v>2</v>
      </c>
      <c r="M711" s="1" t="s">
        <v>3</v>
      </c>
      <c r="N711" s="1" t="s">
        <v>2500</v>
      </c>
      <c r="O711" s="1" t="s">
        <v>61</v>
      </c>
      <c r="P711" s="1" t="s">
        <v>221</v>
      </c>
      <c r="Q711" s="2">
        <v>4</v>
      </c>
      <c r="R711" s="3" t="s">
        <v>3</v>
      </c>
      <c r="S711" s="4">
        <v>43746</v>
      </c>
      <c r="T711" s="5">
        <v>124.18</v>
      </c>
      <c r="U711" s="4">
        <v>43747</v>
      </c>
      <c r="V711" s="19" t="str">
        <f>IFERROR(VLOOKUP(C711,TABLAS!A:C,3,0),"")</f>
        <v>Miro Quesada, Camila Duany</v>
      </c>
      <c r="W711" s="19" t="str">
        <f>IFERROR(VLOOKUP(G711,TABLAS!E:F,2,0)," ")</f>
        <v>CONTADO</v>
      </c>
      <c r="X711" s="19" t="str">
        <f t="shared" si="33"/>
        <v>10058910 - Carmona Chegne, Manuel</v>
      </c>
      <c r="Y711" s="19" t="str">
        <f>IFERROR(VLOOKUP(O711,TABLAS!O:P,2,0)," ")</f>
        <v>Pedido</v>
      </c>
      <c r="Z711" s="58">
        <f>IFERROR(IF(R711&lt;&gt;"CA",(Q711/VLOOKUP(INT(I711),TABLAS!R:W,4,0)),Q711),"0")</f>
        <v>4</v>
      </c>
      <c r="AA711" s="19" t="s">
        <v>3</v>
      </c>
      <c r="AB711">
        <f t="shared" si="35"/>
        <v>0</v>
      </c>
    </row>
    <row r="712" spans="1:28" x14ac:dyDescent="0.25">
      <c r="A712" s="71">
        <f t="shared" si="34"/>
        <v>10058910</v>
      </c>
      <c r="B712" s="1" t="s">
        <v>204</v>
      </c>
      <c r="C712" s="1" t="s">
        <v>6</v>
      </c>
      <c r="D712" s="1" t="s">
        <v>2497</v>
      </c>
      <c r="E712" s="1" t="s">
        <v>2498</v>
      </c>
      <c r="F712" s="1" t="s">
        <v>2499</v>
      </c>
      <c r="G712" s="1" t="s">
        <v>4</v>
      </c>
      <c r="H712" s="1" t="s">
        <v>153</v>
      </c>
      <c r="I712" s="1" t="s">
        <v>100</v>
      </c>
      <c r="J712" s="1" t="s">
        <v>101</v>
      </c>
      <c r="K712" s="1" t="s">
        <v>103</v>
      </c>
      <c r="L712" s="1" t="s">
        <v>2</v>
      </c>
      <c r="M712" s="1" t="s">
        <v>3</v>
      </c>
      <c r="N712" s="1" t="s">
        <v>2500</v>
      </c>
      <c r="O712" s="1" t="s">
        <v>61</v>
      </c>
      <c r="P712" s="1" t="s">
        <v>221</v>
      </c>
      <c r="Q712" s="2">
        <v>4</v>
      </c>
      <c r="R712" s="3" t="s">
        <v>3</v>
      </c>
      <c r="S712" s="4">
        <v>43746</v>
      </c>
      <c r="T712" s="5">
        <v>106.48</v>
      </c>
      <c r="U712" s="4">
        <v>43747</v>
      </c>
      <c r="V712" s="19" t="str">
        <f>IFERROR(VLOOKUP(C712,TABLAS!A:C,3,0),"")</f>
        <v>Miro Quesada, Camila Duany</v>
      </c>
      <c r="W712" s="19" t="str">
        <f>IFERROR(VLOOKUP(G712,TABLAS!E:F,2,0)," ")</f>
        <v>CONTADO</v>
      </c>
      <c r="X712" s="19" t="str">
        <f t="shared" si="33"/>
        <v>10058910 - Carmona Chegne, Manuel</v>
      </c>
      <c r="Y712" s="19" t="str">
        <f>IFERROR(VLOOKUP(O712,TABLAS!O:P,2,0)," ")</f>
        <v>Pedido</v>
      </c>
      <c r="Z712" s="58">
        <f>IFERROR(IF(R712&lt;&gt;"CA",(Q712/VLOOKUP(INT(I712),TABLAS!R:W,4,0)),Q712),"0")</f>
        <v>4</v>
      </c>
      <c r="AA712" s="19" t="s">
        <v>3</v>
      </c>
      <c r="AB712">
        <f t="shared" si="35"/>
        <v>0</v>
      </c>
    </row>
    <row r="713" spans="1:28" x14ac:dyDescent="0.25">
      <c r="A713" s="71">
        <f t="shared" si="34"/>
        <v>10058910</v>
      </c>
      <c r="B713" s="1" t="s">
        <v>204</v>
      </c>
      <c r="C713" s="1" t="s">
        <v>6</v>
      </c>
      <c r="D713" s="1" t="s">
        <v>2497</v>
      </c>
      <c r="E713" s="1" t="s">
        <v>2498</v>
      </c>
      <c r="F713" s="1" t="s">
        <v>2499</v>
      </c>
      <c r="G713" s="1" t="s">
        <v>4</v>
      </c>
      <c r="H713" s="1" t="s">
        <v>153</v>
      </c>
      <c r="I713" s="1" t="s">
        <v>151</v>
      </c>
      <c r="J713" s="1" t="s">
        <v>152</v>
      </c>
      <c r="K713" s="1" t="s">
        <v>103</v>
      </c>
      <c r="L713" s="1" t="s">
        <v>2</v>
      </c>
      <c r="M713" s="1" t="s">
        <v>3</v>
      </c>
      <c r="N713" s="1" t="s">
        <v>2500</v>
      </c>
      <c r="O713" s="1" t="s">
        <v>59</v>
      </c>
      <c r="P713" s="1" t="s">
        <v>221</v>
      </c>
      <c r="Q713" s="2">
        <v>1</v>
      </c>
      <c r="R713" s="3" t="s">
        <v>3</v>
      </c>
      <c r="S713" s="4">
        <v>43746</v>
      </c>
      <c r="T713" s="5">
        <v>13.86</v>
      </c>
      <c r="U713" s="4">
        <v>43747</v>
      </c>
      <c r="V713" s="19" t="str">
        <f>IFERROR(VLOOKUP(C713,TABLAS!A:C,3,0),"")</f>
        <v>Miro Quesada, Camila Duany</v>
      </c>
      <c r="W713" s="19" t="str">
        <f>IFERROR(VLOOKUP(G713,TABLAS!E:F,2,0)," ")</f>
        <v>CONTADO</v>
      </c>
      <c r="X713" s="19" t="str">
        <f t="shared" si="33"/>
        <v>10058910 - Carmona Chegne, Manuel</v>
      </c>
      <c r="Y713" s="19" t="str">
        <f>IFERROR(VLOOKUP(O713,TABLAS!O:P,2,0)," ")</f>
        <v>Pedido</v>
      </c>
      <c r="Z713" s="58">
        <f>IFERROR(IF(R713&lt;&gt;"CA",(Q713/VLOOKUP(INT(I713),TABLAS!R:W,4,0)),Q713),"0")</f>
        <v>1</v>
      </c>
      <c r="AA713" s="19" t="s">
        <v>3</v>
      </c>
      <c r="AB713">
        <f t="shared" si="35"/>
        <v>0</v>
      </c>
    </row>
    <row r="714" spans="1:28" x14ac:dyDescent="0.25">
      <c r="A714" s="71">
        <f t="shared" si="34"/>
        <v>10058910</v>
      </c>
      <c r="B714" s="1" t="s">
        <v>204</v>
      </c>
      <c r="C714" s="1" t="s">
        <v>6</v>
      </c>
      <c r="D714" s="1" t="s">
        <v>2497</v>
      </c>
      <c r="E714" s="1" t="s">
        <v>2498</v>
      </c>
      <c r="F714" s="1" t="s">
        <v>2499</v>
      </c>
      <c r="G714" s="1" t="s">
        <v>4</v>
      </c>
      <c r="H714" s="1" t="s">
        <v>153</v>
      </c>
      <c r="I714" s="1" t="s">
        <v>182</v>
      </c>
      <c r="J714" s="1" t="s">
        <v>183</v>
      </c>
      <c r="K714" s="1" t="s">
        <v>103</v>
      </c>
      <c r="L714" s="1" t="s">
        <v>2</v>
      </c>
      <c r="M714" s="1" t="s">
        <v>3</v>
      </c>
      <c r="N714" s="1" t="s">
        <v>2500</v>
      </c>
      <c r="O714" s="1" t="s">
        <v>59</v>
      </c>
      <c r="P714" s="1" t="s">
        <v>221</v>
      </c>
      <c r="Q714" s="2">
        <v>1</v>
      </c>
      <c r="R714" s="3" t="s">
        <v>3</v>
      </c>
      <c r="S714" s="4">
        <v>43746</v>
      </c>
      <c r="T714" s="5">
        <v>16.91</v>
      </c>
      <c r="U714" s="4">
        <v>43747</v>
      </c>
      <c r="V714" s="19" t="str">
        <f>IFERROR(VLOOKUP(C714,TABLAS!A:C,3,0),"")</f>
        <v>Miro Quesada, Camila Duany</v>
      </c>
      <c r="W714" s="19" t="str">
        <f>IFERROR(VLOOKUP(G714,TABLAS!E:F,2,0)," ")</f>
        <v>CONTADO</v>
      </c>
      <c r="X714" s="19" t="str">
        <f t="shared" si="33"/>
        <v>10058910 - Carmona Chegne, Manuel</v>
      </c>
      <c r="Y714" s="19" t="str">
        <f>IFERROR(VLOOKUP(O714,TABLAS!O:P,2,0)," ")</f>
        <v>Pedido</v>
      </c>
      <c r="Z714" s="58">
        <f>IFERROR(IF(R714&lt;&gt;"CA",(Q714/VLOOKUP(INT(I714),TABLAS!R:W,4,0)),Q714),"0")</f>
        <v>1</v>
      </c>
      <c r="AA714" s="19" t="s">
        <v>3</v>
      </c>
      <c r="AB714">
        <f t="shared" si="35"/>
        <v>0</v>
      </c>
    </row>
    <row r="715" spans="1:28" x14ac:dyDescent="0.25">
      <c r="A715" s="71">
        <f t="shared" si="34"/>
        <v>10058910</v>
      </c>
      <c r="B715" s="1" t="s">
        <v>204</v>
      </c>
      <c r="C715" s="1" t="s">
        <v>6</v>
      </c>
      <c r="D715" s="1" t="s">
        <v>2497</v>
      </c>
      <c r="E715" s="1" t="s">
        <v>2498</v>
      </c>
      <c r="F715" s="1" t="s">
        <v>2499</v>
      </c>
      <c r="G715" s="1" t="s">
        <v>4</v>
      </c>
      <c r="H715" s="1" t="s">
        <v>153</v>
      </c>
      <c r="I715" s="1" t="s">
        <v>151</v>
      </c>
      <c r="J715" s="1" t="s">
        <v>152</v>
      </c>
      <c r="K715" s="1" t="s">
        <v>103</v>
      </c>
      <c r="L715" s="1" t="s">
        <v>2</v>
      </c>
      <c r="M715" s="1" t="s">
        <v>3</v>
      </c>
      <c r="N715" s="1" t="s">
        <v>2500</v>
      </c>
      <c r="O715" s="1" t="s">
        <v>65</v>
      </c>
      <c r="P715" s="1" t="s">
        <v>221</v>
      </c>
      <c r="Q715" s="2">
        <v>1</v>
      </c>
      <c r="R715" s="3" t="s">
        <v>2</v>
      </c>
      <c r="S715" s="4">
        <v>43746</v>
      </c>
      <c r="T715" s="5">
        <v>0</v>
      </c>
      <c r="U715" s="4">
        <v>43747</v>
      </c>
      <c r="V715" s="19" t="str">
        <f>IFERROR(VLOOKUP(C715,TABLAS!A:C,3,0),"")</f>
        <v>Miro Quesada, Camila Duany</v>
      </c>
      <c r="W715" s="19" t="str">
        <f>IFERROR(VLOOKUP(G715,TABLAS!E:F,2,0)," ")</f>
        <v>CONTADO</v>
      </c>
      <c r="X715" s="19" t="str">
        <f t="shared" si="33"/>
        <v>10058910 - Carmona Chegne, Manuel</v>
      </c>
      <c r="Y715" s="19" t="str">
        <f>IFERROR(VLOOKUP(O715,TABLAS!O:P,2,0)," ")</f>
        <v>Bonificación</v>
      </c>
      <c r="Z715" s="58">
        <f>IFERROR(IF(R715&lt;&gt;"CA",(Q715/VLOOKUP(INT(I715),TABLAS!R:W,4,0)),Q715),"0")</f>
        <v>6.6666666666666666E-2</v>
      </c>
      <c r="AA715" s="19" t="s">
        <v>3</v>
      </c>
      <c r="AB715">
        <f t="shared" si="35"/>
        <v>0</v>
      </c>
    </row>
    <row r="716" spans="1:28" x14ac:dyDescent="0.25">
      <c r="A716" s="71">
        <f t="shared" si="34"/>
        <v>10058910</v>
      </c>
      <c r="B716" s="1" t="s">
        <v>204</v>
      </c>
      <c r="C716" s="1" t="s">
        <v>6</v>
      </c>
      <c r="D716" s="1" t="s">
        <v>2497</v>
      </c>
      <c r="E716" s="1" t="s">
        <v>2498</v>
      </c>
      <c r="F716" s="1" t="s">
        <v>2499</v>
      </c>
      <c r="G716" s="1" t="s">
        <v>4</v>
      </c>
      <c r="H716" s="1" t="s">
        <v>153</v>
      </c>
      <c r="I716" s="1" t="s">
        <v>151</v>
      </c>
      <c r="J716" s="1" t="s">
        <v>152</v>
      </c>
      <c r="K716" s="1" t="s">
        <v>103</v>
      </c>
      <c r="L716" s="1" t="s">
        <v>2</v>
      </c>
      <c r="M716" s="1" t="s">
        <v>3</v>
      </c>
      <c r="N716" s="1" t="s">
        <v>2500</v>
      </c>
      <c r="O716" s="1" t="s">
        <v>65</v>
      </c>
      <c r="P716" s="1" t="s">
        <v>221</v>
      </c>
      <c r="Q716" s="2">
        <v>1</v>
      </c>
      <c r="R716" s="3" t="s">
        <v>2</v>
      </c>
      <c r="S716" s="4">
        <v>43746</v>
      </c>
      <c r="T716" s="5">
        <v>0</v>
      </c>
      <c r="U716" s="4">
        <v>43747</v>
      </c>
      <c r="V716" s="19" t="str">
        <f>IFERROR(VLOOKUP(C716,TABLAS!A:C,3,0),"")</f>
        <v>Miro Quesada, Camila Duany</v>
      </c>
      <c r="W716" s="19" t="str">
        <f>IFERROR(VLOOKUP(G716,TABLAS!E:F,2,0)," ")</f>
        <v>CONTADO</v>
      </c>
      <c r="X716" s="19" t="str">
        <f t="shared" si="33"/>
        <v>10058910 - Carmona Chegne, Manuel</v>
      </c>
      <c r="Y716" s="19" t="str">
        <f>IFERROR(VLOOKUP(O716,TABLAS!O:P,2,0)," ")</f>
        <v>Bonificación</v>
      </c>
      <c r="Z716" s="58">
        <f>IFERROR(IF(R716&lt;&gt;"CA",(Q716/VLOOKUP(INT(I716),TABLAS!R:W,4,0)),Q716),"0")</f>
        <v>6.6666666666666666E-2</v>
      </c>
      <c r="AA716" s="19" t="s">
        <v>3</v>
      </c>
      <c r="AB716">
        <f t="shared" si="35"/>
        <v>0</v>
      </c>
    </row>
    <row r="717" spans="1:28" x14ac:dyDescent="0.25">
      <c r="A717" s="71">
        <f t="shared" si="34"/>
        <v>10058910</v>
      </c>
      <c r="B717" s="1" t="s">
        <v>204</v>
      </c>
      <c r="C717" s="1" t="s">
        <v>6</v>
      </c>
      <c r="D717" s="1" t="s">
        <v>2497</v>
      </c>
      <c r="E717" s="1" t="s">
        <v>2498</v>
      </c>
      <c r="F717" s="1" t="s">
        <v>2501</v>
      </c>
      <c r="G717" s="1" t="s">
        <v>1</v>
      </c>
      <c r="H717" s="1" t="s">
        <v>153</v>
      </c>
      <c r="I717" s="1" t="s">
        <v>213</v>
      </c>
      <c r="J717" s="1" t="s">
        <v>214</v>
      </c>
      <c r="K717" s="1" t="s">
        <v>103</v>
      </c>
      <c r="L717" s="1" t="s">
        <v>2</v>
      </c>
      <c r="M717" s="1" t="s">
        <v>3</v>
      </c>
      <c r="N717" s="1" t="s">
        <v>2502</v>
      </c>
      <c r="O717" s="1" t="s">
        <v>61</v>
      </c>
      <c r="P717" s="1" t="s">
        <v>221</v>
      </c>
      <c r="Q717" s="2">
        <v>1</v>
      </c>
      <c r="R717" s="3" t="s">
        <v>3</v>
      </c>
      <c r="S717" s="4">
        <v>43746</v>
      </c>
      <c r="T717" s="5">
        <v>30.75</v>
      </c>
      <c r="U717" s="4">
        <v>43747</v>
      </c>
      <c r="V717" s="19" t="str">
        <f>IFERROR(VLOOKUP(C717,TABLAS!A:C,3,0),"")</f>
        <v>Miro Quesada, Camila Duany</v>
      </c>
      <c r="W717" s="19" t="str">
        <f>IFERROR(VLOOKUP(G717,TABLAS!E:F,2,0)," ")</f>
        <v>CREDITO</v>
      </c>
      <c r="X717" s="19" t="str">
        <f t="shared" si="33"/>
        <v>10058910 - Carmona Chegne, Manuel</v>
      </c>
      <c r="Y717" s="19" t="str">
        <f>IFERROR(VLOOKUP(O717,TABLAS!O:P,2,0)," ")</f>
        <v>Pedido</v>
      </c>
      <c r="Z717" s="58">
        <f>IFERROR(IF(R717&lt;&gt;"CA",(Q717/VLOOKUP(INT(I717),TABLAS!R:W,4,0)),Q717),"0")</f>
        <v>1</v>
      </c>
      <c r="AA717" s="19" t="s">
        <v>3</v>
      </c>
      <c r="AB717">
        <f t="shared" si="35"/>
        <v>0</v>
      </c>
    </row>
    <row r="718" spans="1:28" x14ac:dyDescent="0.25">
      <c r="A718" s="71">
        <f t="shared" si="34"/>
        <v>10058910</v>
      </c>
      <c r="B718" s="1" t="s">
        <v>204</v>
      </c>
      <c r="C718" s="1" t="s">
        <v>6</v>
      </c>
      <c r="D718" s="1" t="s">
        <v>2497</v>
      </c>
      <c r="E718" s="1" t="s">
        <v>2498</v>
      </c>
      <c r="F718" s="1" t="s">
        <v>2501</v>
      </c>
      <c r="G718" s="1" t="s">
        <v>1</v>
      </c>
      <c r="H718" s="1" t="s">
        <v>153</v>
      </c>
      <c r="I718" s="1" t="s">
        <v>1809</v>
      </c>
      <c r="J718" s="1" t="s">
        <v>1810</v>
      </c>
      <c r="K718" s="1" t="s">
        <v>222</v>
      </c>
      <c r="L718" s="1" t="s">
        <v>2</v>
      </c>
      <c r="M718" s="1" t="s">
        <v>2</v>
      </c>
      <c r="N718" s="1" t="s">
        <v>2502</v>
      </c>
      <c r="O718" s="1" t="s">
        <v>65</v>
      </c>
      <c r="P718" s="1" t="s">
        <v>221</v>
      </c>
      <c r="Q718" s="2">
        <v>3</v>
      </c>
      <c r="R718" s="3" t="s">
        <v>2</v>
      </c>
      <c r="S718" s="4">
        <v>43746</v>
      </c>
      <c r="T718" s="5">
        <v>0</v>
      </c>
      <c r="U718" s="4">
        <v>43747</v>
      </c>
      <c r="V718" s="19" t="str">
        <f>IFERROR(VLOOKUP(C718,TABLAS!A:C,3,0),"")</f>
        <v>Miro Quesada, Camila Duany</v>
      </c>
      <c r="W718" s="19" t="str">
        <f>IFERROR(VLOOKUP(G718,TABLAS!E:F,2,0)," ")</f>
        <v>CREDITO</v>
      </c>
      <c r="X718" s="19" t="str">
        <f t="shared" si="33"/>
        <v>10058910 - Carmona Chegne, Manuel</v>
      </c>
      <c r="Y718" s="19" t="str">
        <f>IFERROR(VLOOKUP(O718,TABLAS!O:P,2,0)," ")</f>
        <v>Bonificación</v>
      </c>
      <c r="Z718" s="58" t="str">
        <f>IFERROR(IF(R718&lt;&gt;"CA",(Q718/VLOOKUP(INT(I718),TABLAS!R:W,4,0)),Q718),"0")</f>
        <v>0</v>
      </c>
      <c r="AA718" s="19" t="s">
        <v>3</v>
      </c>
      <c r="AB718">
        <f t="shared" si="35"/>
        <v>0</v>
      </c>
    </row>
    <row r="719" spans="1:28" x14ac:dyDescent="0.25">
      <c r="A719" s="71">
        <f t="shared" si="34"/>
        <v>10990727</v>
      </c>
      <c r="B719" s="1" t="s">
        <v>102</v>
      </c>
      <c r="C719" s="1" t="s">
        <v>9</v>
      </c>
      <c r="D719" s="1" t="s">
        <v>2503</v>
      </c>
      <c r="E719" s="1" t="s">
        <v>2504</v>
      </c>
      <c r="F719" s="1" t="s">
        <v>2505</v>
      </c>
      <c r="G719" s="1" t="s">
        <v>4</v>
      </c>
      <c r="H719" s="1" t="s">
        <v>153</v>
      </c>
      <c r="I719" s="1" t="s">
        <v>100</v>
      </c>
      <c r="J719" s="1" t="s">
        <v>101</v>
      </c>
      <c r="K719" s="1" t="s">
        <v>103</v>
      </c>
      <c r="L719" s="1" t="s">
        <v>2</v>
      </c>
      <c r="M719" s="1" t="s">
        <v>3</v>
      </c>
      <c r="N719" s="1" t="s">
        <v>2506</v>
      </c>
      <c r="O719" s="1" t="s">
        <v>61</v>
      </c>
      <c r="P719" s="1" t="s">
        <v>232</v>
      </c>
      <c r="Q719" s="2">
        <v>2</v>
      </c>
      <c r="R719" s="3" t="s">
        <v>3</v>
      </c>
      <c r="S719" s="4">
        <v>43746</v>
      </c>
      <c r="T719" s="5">
        <v>53.07</v>
      </c>
      <c r="U719" s="4">
        <v>43747</v>
      </c>
      <c r="V719" s="19" t="str">
        <f>IFERROR(VLOOKUP(C719,TABLAS!A:C,3,0),"")</f>
        <v>Sanchez Casana, Alejandro Alfr</v>
      </c>
      <c r="W719" s="19" t="str">
        <f>IFERROR(VLOOKUP(G719,TABLAS!E:F,2,0)," ")</f>
        <v>CONTADO</v>
      </c>
      <c r="X719" s="19" t="str">
        <f t="shared" si="33"/>
        <v>10990727 - Carranza Juarez, Maria Cecilia</v>
      </c>
      <c r="Y719" s="19" t="str">
        <f>IFERROR(VLOOKUP(O719,TABLAS!O:P,2,0)," ")</f>
        <v>Pedido</v>
      </c>
      <c r="Z719" s="58">
        <f>IFERROR(IF(R719&lt;&gt;"CA",(Q719/VLOOKUP(INT(I719),TABLAS!R:W,4,0)),Q719),"0")</f>
        <v>2</v>
      </c>
      <c r="AA719" s="19" t="s">
        <v>3</v>
      </c>
      <c r="AB719">
        <f t="shared" si="35"/>
        <v>0</v>
      </c>
    </row>
    <row r="720" spans="1:28" x14ac:dyDescent="0.25">
      <c r="A720" s="71">
        <f t="shared" si="34"/>
        <v>10990727</v>
      </c>
      <c r="B720" s="1" t="s">
        <v>102</v>
      </c>
      <c r="C720" s="1" t="s">
        <v>9</v>
      </c>
      <c r="D720" s="1" t="s">
        <v>2503</v>
      </c>
      <c r="E720" s="1" t="s">
        <v>2504</v>
      </c>
      <c r="F720" s="1" t="s">
        <v>2505</v>
      </c>
      <c r="G720" s="1" t="s">
        <v>4</v>
      </c>
      <c r="H720" s="1" t="s">
        <v>153</v>
      </c>
      <c r="I720" s="1" t="s">
        <v>170</v>
      </c>
      <c r="J720" s="1" t="s">
        <v>171</v>
      </c>
      <c r="K720" s="1" t="s">
        <v>103</v>
      </c>
      <c r="L720" s="1" t="s">
        <v>2</v>
      </c>
      <c r="M720" s="1" t="s">
        <v>3</v>
      </c>
      <c r="N720" s="1" t="s">
        <v>2506</v>
      </c>
      <c r="O720" s="1" t="s">
        <v>59</v>
      </c>
      <c r="P720" s="1" t="s">
        <v>232</v>
      </c>
      <c r="Q720" s="2">
        <v>1</v>
      </c>
      <c r="R720" s="3" t="s">
        <v>3</v>
      </c>
      <c r="S720" s="4">
        <v>43746</v>
      </c>
      <c r="T720" s="5">
        <v>7.39</v>
      </c>
      <c r="U720" s="4">
        <v>43747</v>
      </c>
      <c r="V720" s="19" t="str">
        <f>IFERROR(VLOOKUP(C720,TABLAS!A:C,3,0),"")</f>
        <v>Sanchez Casana, Alejandro Alfr</v>
      </c>
      <c r="W720" s="19" t="str">
        <f>IFERROR(VLOOKUP(G720,TABLAS!E:F,2,0)," ")</f>
        <v>CONTADO</v>
      </c>
      <c r="X720" s="19" t="str">
        <f t="shared" si="33"/>
        <v>10990727 - Carranza Juarez, Maria Cecilia</v>
      </c>
      <c r="Y720" s="19" t="str">
        <f>IFERROR(VLOOKUP(O720,TABLAS!O:P,2,0)," ")</f>
        <v>Pedido</v>
      </c>
      <c r="Z720" s="58">
        <f>IFERROR(IF(R720&lt;&gt;"CA",(Q720/VLOOKUP(INT(I720),TABLAS!R:W,4,0)),Q720),"0")</f>
        <v>1</v>
      </c>
      <c r="AA720" s="19" t="s">
        <v>3</v>
      </c>
      <c r="AB720">
        <f t="shared" si="35"/>
        <v>0</v>
      </c>
    </row>
    <row r="721" spans="1:28" x14ac:dyDescent="0.25">
      <c r="A721" s="71">
        <f t="shared" si="34"/>
        <v>10062642</v>
      </c>
      <c r="B721" s="1" t="s">
        <v>102</v>
      </c>
      <c r="C721" s="1" t="s">
        <v>29</v>
      </c>
      <c r="D721" s="1" t="s">
        <v>2507</v>
      </c>
      <c r="E721" s="1" t="s">
        <v>2508</v>
      </c>
      <c r="F721" s="1" t="s">
        <v>2509</v>
      </c>
      <c r="G721" s="1" t="s">
        <v>4</v>
      </c>
      <c r="H721" s="1" t="s">
        <v>153</v>
      </c>
      <c r="I721" s="1" t="s">
        <v>100</v>
      </c>
      <c r="J721" s="1" t="s">
        <v>101</v>
      </c>
      <c r="K721" s="1" t="s">
        <v>103</v>
      </c>
      <c r="L721" s="1" t="s">
        <v>2</v>
      </c>
      <c r="M721" s="1" t="s">
        <v>3</v>
      </c>
      <c r="N721" s="1" t="s">
        <v>2510</v>
      </c>
      <c r="O721" s="1" t="s">
        <v>61</v>
      </c>
      <c r="P721" s="1" t="s">
        <v>227</v>
      </c>
      <c r="Q721" s="2">
        <v>7</v>
      </c>
      <c r="R721" s="3" t="s">
        <v>3</v>
      </c>
      <c r="S721" s="4">
        <v>43746</v>
      </c>
      <c r="T721" s="5">
        <v>187.82</v>
      </c>
      <c r="U721" s="4">
        <v>43747</v>
      </c>
      <c r="V721" s="19" t="str">
        <f>IFERROR(VLOOKUP(C721,TABLAS!A:C,3,0),"")</f>
        <v>Sanchez Casana, Alejandro Alfr</v>
      </c>
      <c r="W721" s="19" t="str">
        <f>IFERROR(VLOOKUP(G721,TABLAS!E:F,2,0)," ")</f>
        <v>CONTADO</v>
      </c>
      <c r="X721" s="19" t="str">
        <f t="shared" si="33"/>
        <v>10062642 - Carrascal Medina, Maria Alejandrina</v>
      </c>
      <c r="Y721" s="19" t="str">
        <f>IFERROR(VLOOKUP(O721,TABLAS!O:P,2,0)," ")</f>
        <v>Pedido</v>
      </c>
      <c r="Z721" s="58">
        <f>IFERROR(IF(R721&lt;&gt;"CA",(Q721/VLOOKUP(INT(I721),TABLAS!R:W,4,0)),Q721),"0")</f>
        <v>7</v>
      </c>
      <c r="AA721" s="19" t="s">
        <v>3</v>
      </c>
      <c r="AB721">
        <f t="shared" si="35"/>
        <v>0</v>
      </c>
    </row>
    <row r="722" spans="1:28" x14ac:dyDescent="0.25">
      <c r="A722" s="71">
        <f t="shared" si="34"/>
        <v>10062642</v>
      </c>
      <c r="B722" s="1" t="s">
        <v>102</v>
      </c>
      <c r="C722" s="1" t="s">
        <v>29</v>
      </c>
      <c r="D722" s="1" t="s">
        <v>2507</v>
      </c>
      <c r="E722" s="1" t="s">
        <v>2508</v>
      </c>
      <c r="F722" s="1" t="s">
        <v>2509</v>
      </c>
      <c r="G722" s="1" t="s">
        <v>4</v>
      </c>
      <c r="H722" s="1" t="s">
        <v>153</v>
      </c>
      <c r="I722" s="1" t="s">
        <v>157</v>
      </c>
      <c r="J722" s="1" t="s">
        <v>158</v>
      </c>
      <c r="K722" s="1" t="s">
        <v>103</v>
      </c>
      <c r="L722" s="1" t="s">
        <v>2</v>
      </c>
      <c r="M722" s="1" t="s">
        <v>3</v>
      </c>
      <c r="N722" s="1" t="s">
        <v>2510</v>
      </c>
      <c r="O722" s="1" t="s">
        <v>61</v>
      </c>
      <c r="P722" s="1" t="s">
        <v>227</v>
      </c>
      <c r="Q722" s="2">
        <v>1</v>
      </c>
      <c r="R722" s="3" t="s">
        <v>3</v>
      </c>
      <c r="S722" s="4">
        <v>43746</v>
      </c>
      <c r="T722" s="5">
        <v>31.26</v>
      </c>
      <c r="U722" s="4">
        <v>43747</v>
      </c>
      <c r="V722" s="19" t="str">
        <f>IFERROR(VLOOKUP(C722,TABLAS!A:C,3,0),"")</f>
        <v>Sanchez Casana, Alejandro Alfr</v>
      </c>
      <c r="W722" s="19" t="str">
        <f>IFERROR(VLOOKUP(G722,TABLAS!E:F,2,0)," ")</f>
        <v>CONTADO</v>
      </c>
      <c r="X722" s="19" t="str">
        <f t="shared" si="33"/>
        <v>10062642 - Carrascal Medina, Maria Alejandrina</v>
      </c>
      <c r="Y722" s="19" t="str">
        <f>IFERROR(VLOOKUP(O722,TABLAS!O:P,2,0)," ")</f>
        <v>Pedido</v>
      </c>
      <c r="Z722" s="58">
        <f>IFERROR(IF(R722&lt;&gt;"CA",(Q722/VLOOKUP(INT(I722),TABLAS!R:W,4,0)),Q722),"0")</f>
        <v>1</v>
      </c>
      <c r="AA722" s="19" t="s">
        <v>3</v>
      </c>
      <c r="AB722">
        <f t="shared" si="35"/>
        <v>0</v>
      </c>
    </row>
    <row r="723" spans="1:28" x14ac:dyDescent="0.25">
      <c r="A723" s="71">
        <f t="shared" si="34"/>
        <v>10062642</v>
      </c>
      <c r="B723" s="1" t="s">
        <v>102</v>
      </c>
      <c r="C723" s="1" t="s">
        <v>29</v>
      </c>
      <c r="D723" s="1" t="s">
        <v>2507</v>
      </c>
      <c r="E723" s="1" t="s">
        <v>2508</v>
      </c>
      <c r="F723" s="1" t="s">
        <v>2509</v>
      </c>
      <c r="G723" s="1" t="s">
        <v>4</v>
      </c>
      <c r="H723" s="1" t="s">
        <v>153</v>
      </c>
      <c r="I723" s="1" t="s">
        <v>213</v>
      </c>
      <c r="J723" s="1" t="s">
        <v>214</v>
      </c>
      <c r="K723" s="1" t="s">
        <v>103</v>
      </c>
      <c r="L723" s="1" t="s">
        <v>2</v>
      </c>
      <c r="M723" s="1" t="s">
        <v>3</v>
      </c>
      <c r="N723" s="1" t="s">
        <v>2510</v>
      </c>
      <c r="O723" s="1" t="s">
        <v>61</v>
      </c>
      <c r="P723" s="1" t="s">
        <v>227</v>
      </c>
      <c r="Q723" s="2">
        <v>1</v>
      </c>
      <c r="R723" s="3" t="s">
        <v>3</v>
      </c>
      <c r="S723" s="4">
        <v>43746</v>
      </c>
      <c r="T723" s="5">
        <v>30.97</v>
      </c>
      <c r="U723" s="4">
        <v>43747</v>
      </c>
      <c r="V723" s="19" t="str">
        <f>IFERROR(VLOOKUP(C723,TABLAS!A:C,3,0),"")</f>
        <v>Sanchez Casana, Alejandro Alfr</v>
      </c>
      <c r="W723" s="19" t="str">
        <f>IFERROR(VLOOKUP(G723,TABLAS!E:F,2,0)," ")</f>
        <v>CONTADO</v>
      </c>
      <c r="X723" s="19" t="str">
        <f t="shared" si="33"/>
        <v>10062642 - Carrascal Medina, Maria Alejandrina</v>
      </c>
      <c r="Y723" s="19" t="str">
        <f>IFERROR(VLOOKUP(O723,TABLAS!O:P,2,0)," ")</f>
        <v>Pedido</v>
      </c>
      <c r="Z723" s="58">
        <f>IFERROR(IF(R723&lt;&gt;"CA",(Q723/VLOOKUP(INT(I723),TABLAS!R:W,4,0)),Q723),"0")</f>
        <v>1</v>
      </c>
      <c r="AA723" s="19" t="s">
        <v>3</v>
      </c>
      <c r="AB723">
        <f t="shared" si="35"/>
        <v>0</v>
      </c>
    </row>
    <row r="724" spans="1:28" x14ac:dyDescent="0.25">
      <c r="A724" s="71">
        <f t="shared" si="34"/>
        <v>10062642</v>
      </c>
      <c r="B724" s="1" t="s">
        <v>102</v>
      </c>
      <c r="C724" s="1" t="s">
        <v>29</v>
      </c>
      <c r="D724" s="1" t="s">
        <v>2507</v>
      </c>
      <c r="E724" s="1" t="s">
        <v>2508</v>
      </c>
      <c r="F724" s="1" t="s">
        <v>2509</v>
      </c>
      <c r="G724" s="1" t="s">
        <v>4</v>
      </c>
      <c r="H724" s="1" t="s">
        <v>153</v>
      </c>
      <c r="I724" s="1" t="s">
        <v>1809</v>
      </c>
      <c r="J724" s="1" t="s">
        <v>1810</v>
      </c>
      <c r="K724" s="1" t="s">
        <v>222</v>
      </c>
      <c r="L724" s="1" t="s">
        <v>2</v>
      </c>
      <c r="M724" s="1" t="s">
        <v>2</v>
      </c>
      <c r="N724" s="1" t="s">
        <v>2510</v>
      </c>
      <c r="O724" s="1" t="s">
        <v>65</v>
      </c>
      <c r="P724" s="1" t="s">
        <v>227</v>
      </c>
      <c r="Q724" s="2">
        <v>3</v>
      </c>
      <c r="R724" s="3" t="s">
        <v>2</v>
      </c>
      <c r="S724" s="4">
        <v>43746</v>
      </c>
      <c r="T724" s="5">
        <v>0</v>
      </c>
      <c r="U724" s="4">
        <v>43747</v>
      </c>
      <c r="V724" s="19" t="str">
        <f>IFERROR(VLOOKUP(C724,TABLAS!A:C,3,0),"")</f>
        <v>Sanchez Casana, Alejandro Alfr</v>
      </c>
      <c r="W724" s="19" t="str">
        <f>IFERROR(VLOOKUP(G724,TABLAS!E:F,2,0)," ")</f>
        <v>CONTADO</v>
      </c>
      <c r="X724" s="19" t="str">
        <f t="shared" si="33"/>
        <v>10062642 - Carrascal Medina, Maria Alejandrina</v>
      </c>
      <c r="Y724" s="19" t="str">
        <f>IFERROR(VLOOKUP(O724,TABLAS!O:P,2,0)," ")</f>
        <v>Bonificación</v>
      </c>
      <c r="Z724" s="58" t="str">
        <f>IFERROR(IF(R724&lt;&gt;"CA",(Q724/VLOOKUP(INT(I724),TABLAS!R:W,4,0)),Q724),"0")</f>
        <v>0</v>
      </c>
      <c r="AA724" s="19" t="s">
        <v>3</v>
      </c>
      <c r="AB724">
        <f t="shared" si="35"/>
        <v>0</v>
      </c>
    </row>
    <row r="725" spans="1:28" x14ac:dyDescent="0.25">
      <c r="A725" s="71">
        <f t="shared" si="34"/>
        <v>10054487</v>
      </c>
      <c r="B725" s="1" t="s">
        <v>206</v>
      </c>
      <c r="C725" s="1" t="s">
        <v>25</v>
      </c>
      <c r="D725" s="1" t="s">
        <v>2511</v>
      </c>
      <c r="E725" s="1" t="s">
        <v>2512</v>
      </c>
      <c r="F725" s="1" t="s">
        <v>2513</v>
      </c>
      <c r="G725" s="1" t="s">
        <v>1</v>
      </c>
      <c r="H725" s="1" t="s">
        <v>153</v>
      </c>
      <c r="I725" s="1" t="s">
        <v>100</v>
      </c>
      <c r="J725" s="1" t="s">
        <v>101</v>
      </c>
      <c r="K725" s="1" t="s">
        <v>103</v>
      </c>
      <c r="L725" s="1" t="s">
        <v>2</v>
      </c>
      <c r="M725" s="1" t="s">
        <v>3</v>
      </c>
      <c r="N725" s="1" t="s">
        <v>2514</v>
      </c>
      <c r="O725" s="1" t="s">
        <v>61</v>
      </c>
      <c r="P725" s="1" t="s">
        <v>248</v>
      </c>
      <c r="Q725" s="2">
        <v>9</v>
      </c>
      <c r="R725" s="3" t="s">
        <v>3</v>
      </c>
      <c r="S725" s="4">
        <v>43746</v>
      </c>
      <c r="T725" s="5">
        <v>239.57</v>
      </c>
      <c r="U725" s="4">
        <v>43747</v>
      </c>
      <c r="V725" s="19" t="str">
        <f>IFERROR(VLOOKUP(C725,TABLAS!A:C,3,0),"")</f>
        <v>Cueva Borgoño, Juan Carlos</v>
      </c>
      <c r="W725" s="19" t="str">
        <f>IFERROR(VLOOKUP(G725,TABLAS!E:F,2,0)," ")</f>
        <v>CREDITO</v>
      </c>
      <c r="X725" s="19" t="str">
        <f t="shared" si="33"/>
        <v>10054487 - Carril Alfaro, Rosa Elena</v>
      </c>
      <c r="Y725" s="19" t="str">
        <f>IFERROR(VLOOKUP(O725,TABLAS!O:P,2,0)," ")</f>
        <v>Pedido</v>
      </c>
      <c r="Z725" s="58">
        <f>IFERROR(IF(R725&lt;&gt;"CA",(Q725/VLOOKUP(INT(I725),TABLAS!R:W,4,0)),Q725),"0")</f>
        <v>9</v>
      </c>
      <c r="AA725" s="19" t="s">
        <v>3</v>
      </c>
      <c r="AB725">
        <f t="shared" si="35"/>
        <v>0</v>
      </c>
    </row>
    <row r="726" spans="1:28" x14ac:dyDescent="0.25">
      <c r="A726" s="71">
        <f t="shared" si="34"/>
        <v>10054487</v>
      </c>
      <c r="B726" s="1" t="s">
        <v>206</v>
      </c>
      <c r="C726" s="1" t="s">
        <v>25</v>
      </c>
      <c r="D726" s="1" t="s">
        <v>2511</v>
      </c>
      <c r="E726" s="1" t="s">
        <v>2512</v>
      </c>
      <c r="F726" s="1" t="s">
        <v>2513</v>
      </c>
      <c r="G726" s="1" t="s">
        <v>1</v>
      </c>
      <c r="H726" s="1" t="s">
        <v>153</v>
      </c>
      <c r="I726" s="1" t="s">
        <v>157</v>
      </c>
      <c r="J726" s="1" t="s">
        <v>158</v>
      </c>
      <c r="K726" s="1" t="s">
        <v>103</v>
      </c>
      <c r="L726" s="1" t="s">
        <v>2</v>
      </c>
      <c r="M726" s="1" t="s">
        <v>3</v>
      </c>
      <c r="N726" s="1" t="s">
        <v>2514</v>
      </c>
      <c r="O726" s="1" t="s">
        <v>61</v>
      </c>
      <c r="P726" s="1" t="s">
        <v>248</v>
      </c>
      <c r="Q726" s="2">
        <v>3</v>
      </c>
      <c r="R726" s="3" t="s">
        <v>3</v>
      </c>
      <c r="S726" s="4">
        <v>43746</v>
      </c>
      <c r="T726" s="5">
        <v>93.13</v>
      </c>
      <c r="U726" s="4">
        <v>43747</v>
      </c>
      <c r="V726" s="19" t="str">
        <f>IFERROR(VLOOKUP(C726,TABLAS!A:C,3,0),"")</f>
        <v>Cueva Borgoño, Juan Carlos</v>
      </c>
      <c r="W726" s="19" t="str">
        <f>IFERROR(VLOOKUP(G726,TABLAS!E:F,2,0)," ")</f>
        <v>CREDITO</v>
      </c>
      <c r="X726" s="19" t="str">
        <f t="shared" si="33"/>
        <v>10054487 - Carril Alfaro, Rosa Elena</v>
      </c>
      <c r="Y726" s="19" t="str">
        <f>IFERROR(VLOOKUP(O726,TABLAS!O:P,2,0)," ")</f>
        <v>Pedido</v>
      </c>
      <c r="Z726" s="58">
        <f>IFERROR(IF(R726&lt;&gt;"CA",(Q726/VLOOKUP(INT(I726),TABLAS!R:W,4,0)),Q726),"0")</f>
        <v>3</v>
      </c>
      <c r="AA726" s="19" t="s">
        <v>3</v>
      </c>
      <c r="AB726">
        <f t="shared" si="35"/>
        <v>0</v>
      </c>
    </row>
    <row r="727" spans="1:28" x14ac:dyDescent="0.25">
      <c r="A727" s="71">
        <f t="shared" si="34"/>
        <v>10054487</v>
      </c>
      <c r="B727" s="1" t="s">
        <v>206</v>
      </c>
      <c r="C727" s="1" t="s">
        <v>25</v>
      </c>
      <c r="D727" s="1" t="s">
        <v>2511</v>
      </c>
      <c r="E727" s="1" t="s">
        <v>2512</v>
      </c>
      <c r="F727" s="1" t="s">
        <v>2513</v>
      </c>
      <c r="G727" s="1" t="s">
        <v>1</v>
      </c>
      <c r="H727" s="1" t="s">
        <v>153</v>
      </c>
      <c r="I727" s="1" t="s">
        <v>216</v>
      </c>
      <c r="J727" s="1" t="s">
        <v>217</v>
      </c>
      <c r="K727" s="1" t="s">
        <v>103</v>
      </c>
      <c r="L727" s="1" t="s">
        <v>2</v>
      </c>
      <c r="M727" s="1" t="s">
        <v>3</v>
      </c>
      <c r="N727" s="1" t="s">
        <v>2514</v>
      </c>
      <c r="O727" s="1" t="s">
        <v>61</v>
      </c>
      <c r="P727" s="1" t="s">
        <v>248</v>
      </c>
      <c r="Q727" s="2">
        <v>1</v>
      </c>
      <c r="R727" s="3" t="s">
        <v>3</v>
      </c>
      <c r="S727" s="4">
        <v>43746</v>
      </c>
      <c r="T727" s="5">
        <v>35.049999999999997</v>
      </c>
      <c r="U727" s="4">
        <v>43747</v>
      </c>
      <c r="V727" s="19" t="str">
        <f>IFERROR(VLOOKUP(C727,TABLAS!A:C,3,0),"")</f>
        <v>Cueva Borgoño, Juan Carlos</v>
      </c>
      <c r="W727" s="19" t="str">
        <f>IFERROR(VLOOKUP(G727,TABLAS!E:F,2,0)," ")</f>
        <v>CREDITO</v>
      </c>
      <c r="X727" s="19" t="str">
        <f t="shared" si="33"/>
        <v>10054487 - Carril Alfaro, Rosa Elena</v>
      </c>
      <c r="Y727" s="19" t="str">
        <f>IFERROR(VLOOKUP(O727,TABLAS!O:P,2,0)," ")</f>
        <v>Pedido</v>
      </c>
      <c r="Z727" s="58">
        <f>IFERROR(IF(R727&lt;&gt;"CA",(Q727/VLOOKUP(INT(I727),TABLAS!R:W,4,0)),Q727),"0")</f>
        <v>1</v>
      </c>
      <c r="AA727" s="19" t="s">
        <v>3</v>
      </c>
      <c r="AB727">
        <f t="shared" si="35"/>
        <v>0</v>
      </c>
    </row>
    <row r="728" spans="1:28" x14ac:dyDescent="0.25">
      <c r="A728" s="71">
        <f t="shared" si="34"/>
        <v>10054487</v>
      </c>
      <c r="B728" s="1" t="s">
        <v>206</v>
      </c>
      <c r="C728" s="1" t="s">
        <v>25</v>
      </c>
      <c r="D728" s="1" t="s">
        <v>2511</v>
      </c>
      <c r="E728" s="1" t="s">
        <v>2512</v>
      </c>
      <c r="F728" s="1" t="s">
        <v>2513</v>
      </c>
      <c r="G728" s="1" t="s">
        <v>1</v>
      </c>
      <c r="H728" s="1" t="s">
        <v>153</v>
      </c>
      <c r="I728" s="1" t="s">
        <v>213</v>
      </c>
      <c r="J728" s="1" t="s">
        <v>214</v>
      </c>
      <c r="K728" s="1" t="s">
        <v>103</v>
      </c>
      <c r="L728" s="1" t="s">
        <v>2</v>
      </c>
      <c r="M728" s="1" t="s">
        <v>3</v>
      </c>
      <c r="N728" s="1" t="s">
        <v>2514</v>
      </c>
      <c r="O728" s="1" t="s">
        <v>61</v>
      </c>
      <c r="P728" s="1" t="s">
        <v>248</v>
      </c>
      <c r="Q728" s="2">
        <v>1</v>
      </c>
      <c r="R728" s="3" t="s">
        <v>3</v>
      </c>
      <c r="S728" s="4">
        <v>43746</v>
      </c>
      <c r="T728" s="5">
        <v>30.75</v>
      </c>
      <c r="U728" s="4">
        <v>43747</v>
      </c>
      <c r="V728" s="19" t="str">
        <f>IFERROR(VLOOKUP(C728,TABLAS!A:C,3,0),"")</f>
        <v>Cueva Borgoño, Juan Carlos</v>
      </c>
      <c r="W728" s="19" t="str">
        <f>IFERROR(VLOOKUP(G728,TABLAS!E:F,2,0)," ")</f>
        <v>CREDITO</v>
      </c>
      <c r="X728" s="19" t="str">
        <f t="shared" si="33"/>
        <v>10054487 - Carril Alfaro, Rosa Elena</v>
      </c>
      <c r="Y728" s="19" t="str">
        <f>IFERROR(VLOOKUP(O728,TABLAS!O:P,2,0)," ")</f>
        <v>Pedido</v>
      </c>
      <c r="Z728" s="58">
        <f>IFERROR(IF(R728&lt;&gt;"CA",(Q728/VLOOKUP(INT(I728),TABLAS!R:W,4,0)),Q728),"0")</f>
        <v>1</v>
      </c>
      <c r="AA728" s="19" t="s">
        <v>3</v>
      </c>
      <c r="AB728">
        <f t="shared" si="35"/>
        <v>0</v>
      </c>
    </row>
    <row r="729" spans="1:28" x14ac:dyDescent="0.25">
      <c r="A729" s="71">
        <f t="shared" si="34"/>
        <v>10054487</v>
      </c>
      <c r="B729" s="1" t="s">
        <v>206</v>
      </c>
      <c r="C729" s="1" t="s">
        <v>25</v>
      </c>
      <c r="D729" s="1" t="s">
        <v>2511</v>
      </c>
      <c r="E729" s="1" t="s">
        <v>2512</v>
      </c>
      <c r="F729" s="1" t="s">
        <v>2513</v>
      </c>
      <c r="G729" s="1" t="s">
        <v>1</v>
      </c>
      <c r="H729" s="1" t="s">
        <v>153</v>
      </c>
      <c r="I729" s="1" t="s">
        <v>104</v>
      </c>
      <c r="J729" s="1" t="s">
        <v>105</v>
      </c>
      <c r="K729" s="1" t="s">
        <v>103</v>
      </c>
      <c r="L729" s="1" t="s">
        <v>2</v>
      </c>
      <c r="M729" s="1" t="s">
        <v>3</v>
      </c>
      <c r="N729" s="1" t="s">
        <v>2514</v>
      </c>
      <c r="O729" s="1" t="s">
        <v>59</v>
      </c>
      <c r="P729" s="1" t="s">
        <v>248</v>
      </c>
      <c r="Q729" s="2">
        <v>1</v>
      </c>
      <c r="R729" s="3" t="s">
        <v>3</v>
      </c>
      <c r="S729" s="4">
        <v>43746</v>
      </c>
      <c r="T729" s="5">
        <v>16.100000000000001</v>
      </c>
      <c r="U729" s="4">
        <v>43747</v>
      </c>
      <c r="V729" s="19" t="str">
        <f>IFERROR(VLOOKUP(C729,TABLAS!A:C,3,0),"")</f>
        <v>Cueva Borgoño, Juan Carlos</v>
      </c>
      <c r="W729" s="19" t="str">
        <f>IFERROR(VLOOKUP(G729,TABLAS!E:F,2,0)," ")</f>
        <v>CREDITO</v>
      </c>
      <c r="X729" s="19" t="str">
        <f t="shared" si="33"/>
        <v>10054487 - Carril Alfaro, Rosa Elena</v>
      </c>
      <c r="Y729" s="19" t="str">
        <f>IFERROR(VLOOKUP(O729,TABLAS!O:P,2,0)," ")</f>
        <v>Pedido</v>
      </c>
      <c r="Z729" s="58">
        <f>IFERROR(IF(R729&lt;&gt;"CA",(Q729/VLOOKUP(INT(I729),TABLAS!R:W,4,0)),Q729),"0")</f>
        <v>1</v>
      </c>
      <c r="AA729" s="19" t="s">
        <v>3</v>
      </c>
      <c r="AB729">
        <f t="shared" si="35"/>
        <v>0</v>
      </c>
    </row>
    <row r="730" spans="1:28" x14ac:dyDescent="0.25">
      <c r="A730" s="71">
        <f t="shared" si="34"/>
        <v>10054487</v>
      </c>
      <c r="B730" s="1" t="s">
        <v>206</v>
      </c>
      <c r="C730" s="1" t="s">
        <v>25</v>
      </c>
      <c r="D730" s="1" t="s">
        <v>2511</v>
      </c>
      <c r="E730" s="1" t="s">
        <v>2512</v>
      </c>
      <c r="F730" s="1" t="s">
        <v>2513</v>
      </c>
      <c r="G730" s="1" t="s">
        <v>1</v>
      </c>
      <c r="H730" s="1" t="s">
        <v>153</v>
      </c>
      <c r="I730" s="1" t="s">
        <v>104</v>
      </c>
      <c r="J730" s="1" t="s">
        <v>105</v>
      </c>
      <c r="K730" s="1" t="s">
        <v>103</v>
      </c>
      <c r="L730" s="1" t="s">
        <v>2</v>
      </c>
      <c r="M730" s="1" t="s">
        <v>3</v>
      </c>
      <c r="N730" s="1" t="s">
        <v>2514</v>
      </c>
      <c r="O730" s="1" t="s">
        <v>65</v>
      </c>
      <c r="P730" s="1" t="s">
        <v>248</v>
      </c>
      <c r="Q730" s="2">
        <v>1</v>
      </c>
      <c r="R730" s="3" t="s">
        <v>2</v>
      </c>
      <c r="S730" s="4">
        <v>43746</v>
      </c>
      <c r="T730" s="5">
        <v>0</v>
      </c>
      <c r="U730" s="4">
        <v>43747</v>
      </c>
      <c r="V730" s="19" t="str">
        <f>IFERROR(VLOOKUP(C730,TABLAS!A:C,3,0),"")</f>
        <v>Cueva Borgoño, Juan Carlos</v>
      </c>
      <c r="W730" s="19" t="str">
        <f>IFERROR(VLOOKUP(G730,TABLAS!E:F,2,0)," ")</f>
        <v>CREDITO</v>
      </c>
      <c r="X730" s="19" t="str">
        <f t="shared" si="33"/>
        <v>10054487 - Carril Alfaro, Rosa Elena</v>
      </c>
      <c r="Y730" s="19" t="str">
        <f>IFERROR(VLOOKUP(O730,TABLAS!O:P,2,0)," ")</f>
        <v>Bonificación</v>
      </c>
      <c r="Z730" s="58">
        <f>IFERROR(IF(R730&lt;&gt;"CA",(Q730/VLOOKUP(INT(I730),TABLAS!R:W,4,0)),Q730),"0")</f>
        <v>6.6666666666666666E-2</v>
      </c>
      <c r="AA730" s="19" t="s">
        <v>3</v>
      </c>
      <c r="AB730">
        <f t="shared" si="35"/>
        <v>0</v>
      </c>
    </row>
    <row r="731" spans="1:28" x14ac:dyDescent="0.25">
      <c r="A731" s="71">
        <f t="shared" si="34"/>
        <v>10061431</v>
      </c>
      <c r="B731" s="1" t="s">
        <v>204</v>
      </c>
      <c r="C731" s="1" t="s">
        <v>8</v>
      </c>
      <c r="D731" s="1" t="s">
        <v>2515</v>
      </c>
      <c r="E731" s="1" t="s">
        <v>2516</v>
      </c>
      <c r="F731" s="1" t="s">
        <v>2517</v>
      </c>
      <c r="G731" s="1" t="s">
        <v>1</v>
      </c>
      <c r="H731" s="1" t="s">
        <v>153</v>
      </c>
      <c r="I731" s="1" t="s">
        <v>100</v>
      </c>
      <c r="J731" s="1" t="s">
        <v>101</v>
      </c>
      <c r="K731" s="1" t="s">
        <v>103</v>
      </c>
      <c r="L731" s="1" t="s">
        <v>2</v>
      </c>
      <c r="M731" s="1" t="s">
        <v>3</v>
      </c>
      <c r="N731" s="1" t="s">
        <v>2518</v>
      </c>
      <c r="O731" s="1" t="s">
        <v>61</v>
      </c>
      <c r="P731" s="1" t="s">
        <v>225</v>
      </c>
      <c r="Q731" s="2">
        <v>10</v>
      </c>
      <c r="R731" s="3" t="s">
        <v>3</v>
      </c>
      <c r="S731" s="4">
        <v>43746</v>
      </c>
      <c r="T731" s="5">
        <v>266.19</v>
      </c>
      <c r="U731" s="4">
        <v>43747</v>
      </c>
      <c r="V731" s="19" t="str">
        <f>IFERROR(VLOOKUP(C731,TABLAS!A:C,3,0),"")</f>
        <v>Miro Quesada, Camila Duany</v>
      </c>
      <c r="W731" s="19" t="str">
        <f>IFERROR(VLOOKUP(G731,TABLAS!E:F,2,0)," ")</f>
        <v>CREDITO</v>
      </c>
      <c r="X731" s="19" t="str">
        <f t="shared" si="33"/>
        <v>10061431 - Carrion De Barbaran, Maria Mercedes</v>
      </c>
      <c r="Y731" s="19" t="str">
        <f>IFERROR(VLOOKUP(O731,TABLAS!O:P,2,0)," ")</f>
        <v>Pedido</v>
      </c>
      <c r="Z731" s="58">
        <f>IFERROR(IF(R731&lt;&gt;"CA",(Q731/VLOOKUP(INT(I731),TABLAS!R:W,4,0)),Q731),"0")</f>
        <v>10</v>
      </c>
      <c r="AA731" s="19" t="s">
        <v>3</v>
      </c>
      <c r="AB731">
        <f t="shared" si="35"/>
        <v>0</v>
      </c>
    </row>
    <row r="732" spans="1:28" x14ac:dyDescent="0.25">
      <c r="A732" s="71">
        <f t="shared" si="34"/>
        <v>10061431</v>
      </c>
      <c r="B732" s="1" t="s">
        <v>204</v>
      </c>
      <c r="C732" s="1" t="s">
        <v>8</v>
      </c>
      <c r="D732" s="1" t="s">
        <v>2515</v>
      </c>
      <c r="E732" s="1" t="s">
        <v>2516</v>
      </c>
      <c r="F732" s="1" t="s">
        <v>2517</v>
      </c>
      <c r="G732" s="1" t="s">
        <v>1</v>
      </c>
      <c r="H732" s="1" t="s">
        <v>153</v>
      </c>
      <c r="I732" s="1" t="s">
        <v>208</v>
      </c>
      <c r="J732" s="1" t="s">
        <v>209</v>
      </c>
      <c r="K732" s="1" t="s">
        <v>103</v>
      </c>
      <c r="L732" s="1" t="s">
        <v>2</v>
      </c>
      <c r="M732" s="1" t="s">
        <v>3</v>
      </c>
      <c r="N732" s="1" t="s">
        <v>2518</v>
      </c>
      <c r="O732" s="1" t="s">
        <v>61</v>
      </c>
      <c r="P732" s="1" t="s">
        <v>225</v>
      </c>
      <c r="Q732" s="2">
        <v>3</v>
      </c>
      <c r="R732" s="3" t="s">
        <v>3</v>
      </c>
      <c r="S732" s="4">
        <v>43746</v>
      </c>
      <c r="T732" s="5">
        <v>105.16</v>
      </c>
      <c r="U732" s="4">
        <v>43747</v>
      </c>
      <c r="V732" s="19" t="str">
        <f>IFERROR(VLOOKUP(C732,TABLAS!A:C,3,0),"")</f>
        <v>Miro Quesada, Camila Duany</v>
      </c>
      <c r="W732" s="19" t="str">
        <f>IFERROR(VLOOKUP(G732,TABLAS!E:F,2,0)," ")</f>
        <v>CREDITO</v>
      </c>
      <c r="X732" s="19" t="str">
        <f t="shared" si="33"/>
        <v>10061431 - Carrion De Barbaran, Maria Mercedes</v>
      </c>
      <c r="Y732" s="19" t="str">
        <f>IFERROR(VLOOKUP(O732,TABLAS!O:P,2,0)," ")</f>
        <v>Pedido</v>
      </c>
      <c r="Z732" s="58">
        <f>IFERROR(IF(R732&lt;&gt;"CA",(Q732/VLOOKUP(INT(I732),TABLAS!R:W,4,0)),Q732),"0")</f>
        <v>3</v>
      </c>
      <c r="AA732" s="19" t="s">
        <v>3</v>
      </c>
      <c r="AB732">
        <f t="shared" si="35"/>
        <v>0</v>
      </c>
    </row>
    <row r="733" spans="1:28" x14ac:dyDescent="0.25">
      <c r="A733" s="71">
        <f t="shared" si="34"/>
        <v>10061431</v>
      </c>
      <c r="B733" s="1" t="s">
        <v>204</v>
      </c>
      <c r="C733" s="1" t="s">
        <v>8</v>
      </c>
      <c r="D733" s="1" t="s">
        <v>2515</v>
      </c>
      <c r="E733" s="1" t="s">
        <v>2516</v>
      </c>
      <c r="F733" s="1" t="s">
        <v>2517</v>
      </c>
      <c r="G733" s="1" t="s">
        <v>1</v>
      </c>
      <c r="H733" s="1" t="s">
        <v>153</v>
      </c>
      <c r="I733" s="1" t="s">
        <v>154</v>
      </c>
      <c r="J733" s="1" t="s">
        <v>161</v>
      </c>
      <c r="K733" s="1" t="s">
        <v>103</v>
      </c>
      <c r="L733" s="1" t="s">
        <v>2</v>
      </c>
      <c r="M733" s="1" t="s">
        <v>3</v>
      </c>
      <c r="N733" s="1" t="s">
        <v>2518</v>
      </c>
      <c r="O733" s="1" t="s">
        <v>59</v>
      </c>
      <c r="P733" s="1" t="s">
        <v>225</v>
      </c>
      <c r="Q733" s="2">
        <v>1</v>
      </c>
      <c r="R733" s="3" t="s">
        <v>3</v>
      </c>
      <c r="S733" s="4">
        <v>43746</v>
      </c>
      <c r="T733" s="5">
        <v>21.59</v>
      </c>
      <c r="U733" s="4">
        <v>43747</v>
      </c>
      <c r="V733" s="19" t="str">
        <f>IFERROR(VLOOKUP(C733,TABLAS!A:C,3,0),"")</f>
        <v>Miro Quesada, Camila Duany</v>
      </c>
      <c r="W733" s="19" t="str">
        <f>IFERROR(VLOOKUP(G733,TABLAS!E:F,2,0)," ")</f>
        <v>CREDITO</v>
      </c>
      <c r="X733" s="19" t="str">
        <f t="shared" si="33"/>
        <v>10061431 - Carrion De Barbaran, Maria Mercedes</v>
      </c>
      <c r="Y733" s="19" t="str">
        <f>IFERROR(VLOOKUP(O733,TABLAS!O:P,2,0)," ")</f>
        <v>Pedido</v>
      </c>
      <c r="Z733" s="58">
        <f>IFERROR(IF(R733&lt;&gt;"CA",(Q733/VLOOKUP(INT(I733),TABLAS!R:W,4,0)),Q733),"0")</f>
        <v>1</v>
      </c>
      <c r="AA733" s="19" t="s">
        <v>3</v>
      </c>
      <c r="AB733">
        <f t="shared" si="35"/>
        <v>0</v>
      </c>
    </row>
    <row r="734" spans="1:28" x14ac:dyDescent="0.25">
      <c r="A734" s="71">
        <f t="shared" si="34"/>
        <v>10054559</v>
      </c>
      <c r="B734" s="1" t="s">
        <v>102</v>
      </c>
      <c r="C734" s="1" t="s">
        <v>0</v>
      </c>
      <c r="D734" s="1" t="s">
        <v>2519</v>
      </c>
      <c r="E734" s="1" t="s">
        <v>2520</v>
      </c>
      <c r="F734" s="1" t="s">
        <v>2521</v>
      </c>
      <c r="G734" s="1" t="s">
        <v>1</v>
      </c>
      <c r="H734" s="1" t="s">
        <v>153</v>
      </c>
      <c r="I734" s="1" t="s">
        <v>213</v>
      </c>
      <c r="J734" s="1" t="s">
        <v>214</v>
      </c>
      <c r="K734" s="1" t="s">
        <v>103</v>
      </c>
      <c r="L734" s="1" t="s">
        <v>2</v>
      </c>
      <c r="M734" s="1" t="s">
        <v>3</v>
      </c>
      <c r="N734" s="1" t="s">
        <v>2522</v>
      </c>
      <c r="O734" s="1" t="s">
        <v>61</v>
      </c>
      <c r="P734" s="1" t="s">
        <v>223</v>
      </c>
      <c r="Q734" s="2">
        <v>7</v>
      </c>
      <c r="R734" s="3" t="s">
        <v>3</v>
      </c>
      <c r="S734" s="4">
        <v>43746</v>
      </c>
      <c r="T734" s="5">
        <v>215.27</v>
      </c>
      <c r="U734" s="4">
        <v>43747</v>
      </c>
      <c r="V734" s="19" t="str">
        <f>IFERROR(VLOOKUP(C734,TABLAS!A:C,3,0),"")</f>
        <v>Sanchez Casana, Alejandro Alfr</v>
      </c>
      <c r="W734" s="19" t="str">
        <f>IFERROR(VLOOKUP(G734,TABLAS!E:F,2,0)," ")</f>
        <v>CREDITO</v>
      </c>
      <c r="X734" s="19" t="str">
        <f t="shared" si="33"/>
        <v>10054559 - Casanova Araujo, Carlos Eduardo</v>
      </c>
      <c r="Y734" s="19" t="str">
        <f>IFERROR(VLOOKUP(O734,TABLAS!O:P,2,0)," ")</f>
        <v>Pedido</v>
      </c>
      <c r="Z734" s="58">
        <f>IFERROR(IF(R734&lt;&gt;"CA",(Q734/VLOOKUP(INT(I734),TABLAS!R:W,4,0)),Q734),"0")</f>
        <v>7</v>
      </c>
      <c r="AA734" s="19" t="s">
        <v>3</v>
      </c>
      <c r="AB734">
        <f t="shared" si="35"/>
        <v>0</v>
      </c>
    </row>
    <row r="735" spans="1:28" x14ac:dyDescent="0.25">
      <c r="A735" s="71">
        <f t="shared" si="34"/>
        <v>10054559</v>
      </c>
      <c r="B735" s="1" t="s">
        <v>102</v>
      </c>
      <c r="C735" s="1" t="s">
        <v>0</v>
      </c>
      <c r="D735" s="1" t="s">
        <v>2519</v>
      </c>
      <c r="E735" s="1" t="s">
        <v>2520</v>
      </c>
      <c r="F735" s="1" t="s">
        <v>2521</v>
      </c>
      <c r="G735" s="1" t="s">
        <v>1</v>
      </c>
      <c r="H735" s="1" t="s">
        <v>153</v>
      </c>
      <c r="I735" s="1" t="s">
        <v>208</v>
      </c>
      <c r="J735" s="1" t="s">
        <v>209</v>
      </c>
      <c r="K735" s="1" t="s">
        <v>103</v>
      </c>
      <c r="L735" s="1" t="s">
        <v>2</v>
      </c>
      <c r="M735" s="1" t="s">
        <v>3</v>
      </c>
      <c r="N735" s="1" t="s">
        <v>2522</v>
      </c>
      <c r="O735" s="1" t="s">
        <v>61</v>
      </c>
      <c r="P735" s="1" t="s">
        <v>223</v>
      </c>
      <c r="Q735" s="2">
        <v>2</v>
      </c>
      <c r="R735" s="3" t="s">
        <v>3</v>
      </c>
      <c r="S735" s="4">
        <v>43746</v>
      </c>
      <c r="T735" s="5">
        <v>70.11</v>
      </c>
      <c r="U735" s="4">
        <v>43747</v>
      </c>
      <c r="V735" s="19" t="str">
        <f>IFERROR(VLOOKUP(C735,TABLAS!A:C,3,0),"")</f>
        <v>Sanchez Casana, Alejandro Alfr</v>
      </c>
      <c r="W735" s="19" t="str">
        <f>IFERROR(VLOOKUP(G735,TABLAS!E:F,2,0)," ")</f>
        <v>CREDITO</v>
      </c>
      <c r="X735" s="19" t="str">
        <f t="shared" si="33"/>
        <v>10054559 - Casanova Araujo, Carlos Eduardo</v>
      </c>
      <c r="Y735" s="19" t="str">
        <f>IFERROR(VLOOKUP(O735,TABLAS!O:P,2,0)," ")</f>
        <v>Pedido</v>
      </c>
      <c r="Z735" s="58">
        <f>IFERROR(IF(R735&lt;&gt;"CA",(Q735/VLOOKUP(INT(I735),TABLAS!R:W,4,0)),Q735),"0")</f>
        <v>2</v>
      </c>
      <c r="AA735" s="19" t="s">
        <v>3</v>
      </c>
      <c r="AB735">
        <f t="shared" si="35"/>
        <v>0</v>
      </c>
    </row>
    <row r="736" spans="1:28" x14ac:dyDescent="0.25">
      <c r="A736" s="71">
        <f t="shared" si="34"/>
        <v>10054559</v>
      </c>
      <c r="B736" s="1" t="s">
        <v>102</v>
      </c>
      <c r="C736" s="1" t="s">
        <v>0</v>
      </c>
      <c r="D736" s="1" t="s">
        <v>2519</v>
      </c>
      <c r="E736" s="1" t="s">
        <v>2520</v>
      </c>
      <c r="F736" s="1" t="s">
        <v>2521</v>
      </c>
      <c r="G736" s="1" t="s">
        <v>1</v>
      </c>
      <c r="H736" s="1" t="s">
        <v>153</v>
      </c>
      <c r="I736" s="1" t="s">
        <v>168</v>
      </c>
      <c r="J736" s="1" t="s">
        <v>169</v>
      </c>
      <c r="K736" s="1" t="s">
        <v>103</v>
      </c>
      <c r="L736" s="1" t="s">
        <v>2</v>
      </c>
      <c r="M736" s="1" t="s">
        <v>3</v>
      </c>
      <c r="N736" s="1" t="s">
        <v>2522</v>
      </c>
      <c r="O736" s="1" t="s">
        <v>59</v>
      </c>
      <c r="P736" s="1" t="s">
        <v>223</v>
      </c>
      <c r="Q736" s="2">
        <v>2</v>
      </c>
      <c r="R736" s="3" t="s">
        <v>3</v>
      </c>
      <c r="S736" s="4">
        <v>43746</v>
      </c>
      <c r="T736" s="5">
        <v>39.049999999999997</v>
      </c>
      <c r="U736" s="4">
        <v>43747</v>
      </c>
      <c r="V736" s="19" t="str">
        <f>IFERROR(VLOOKUP(C736,TABLAS!A:C,3,0),"")</f>
        <v>Sanchez Casana, Alejandro Alfr</v>
      </c>
      <c r="W736" s="19" t="str">
        <f>IFERROR(VLOOKUP(G736,TABLAS!E:F,2,0)," ")</f>
        <v>CREDITO</v>
      </c>
      <c r="X736" s="19" t="str">
        <f t="shared" si="33"/>
        <v>10054559 - Casanova Araujo, Carlos Eduardo</v>
      </c>
      <c r="Y736" s="19" t="str">
        <f>IFERROR(VLOOKUP(O736,TABLAS!O:P,2,0)," ")</f>
        <v>Pedido</v>
      </c>
      <c r="Z736" s="58">
        <f>IFERROR(IF(R736&lt;&gt;"CA",(Q736/VLOOKUP(INT(I736),TABLAS!R:W,4,0)),Q736),"0")</f>
        <v>2</v>
      </c>
      <c r="AA736" s="19" t="s">
        <v>3</v>
      </c>
      <c r="AB736">
        <f t="shared" si="35"/>
        <v>0</v>
      </c>
    </row>
    <row r="737" spans="1:28" x14ac:dyDescent="0.25">
      <c r="A737" s="71">
        <f t="shared" si="34"/>
        <v>10054559</v>
      </c>
      <c r="B737" s="1" t="s">
        <v>102</v>
      </c>
      <c r="C737" s="1" t="s">
        <v>0</v>
      </c>
      <c r="D737" s="1" t="s">
        <v>2519</v>
      </c>
      <c r="E737" s="1" t="s">
        <v>2520</v>
      </c>
      <c r="F737" s="1" t="s">
        <v>2521</v>
      </c>
      <c r="G737" s="1" t="s">
        <v>1</v>
      </c>
      <c r="H737" s="1" t="s">
        <v>153</v>
      </c>
      <c r="I737" s="1" t="s">
        <v>182</v>
      </c>
      <c r="J737" s="1" t="s">
        <v>183</v>
      </c>
      <c r="K737" s="1" t="s">
        <v>103</v>
      </c>
      <c r="L737" s="1" t="s">
        <v>2</v>
      </c>
      <c r="M737" s="1" t="s">
        <v>3</v>
      </c>
      <c r="N737" s="1" t="s">
        <v>2522</v>
      </c>
      <c r="O737" s="1" t="s">
        <v>59</v>
      </c>
      <c r="P737" s="1" t="s">
        <v>223</v>
      </c>
      <c r="Q737" s="2">
        <v>2</v>
      </c>
      <c r="R737" s="3" t="s">
        <v>3</v>
      </c>
      <c r="S737" s="4">
        <v>43746</v>
      </c>
      <c r="T737" s="5">
        <v>33.81</v>
      </c>
      <c r="U737" s="4">
        <v>43747</v>
      </c>
      <c r="V737" s="19" t="str">
        <f>IFERROR(VLOOKUP(C737,TABLAS!A:C,3,0),"")</f>
        <v>Sanchez Casana, Alejandro Alfr</v>
      </c>
      <c r="W737" s="19" t="str">
        <f>IFERROR(VLOOKUP(G737,TABLAS!E:F,2,0)," ")</f>
        <v>CREDITO</v>
      </c>
      <c r="X737" s="19" t="str">
        <f t="shared" si="33"/>
        <v>10054559 - Casanova Araujo, Carlos Eduardo</v>
      </c>
      <c r="Y737" s="19" t="str">
        <f>IFERROR(VLOOKUP(O737,TABLAS!O:P,2,0)," ")</f>
        <v>Pedido</v>
      </c>
      <c r="Z737" s="58">
        <f>IFERROR(IF(R737&lt;&gt;"CA",(Q737/VLOOKUP(INT(I737),TABLAS!R:W,4,0)),Q737),"0")</f>
        <v>2</v>
      </c>
      <c r="AA737" s="19" t="s">
        <v>3</v>
      </c>
      <c r="AB737">
        <f t="shared" si="35"/>
        <v>0</v>
      </c>
    </row>
    <row r="738" spans="1:28" x14ac:dyDescent="0.25">
      <c r="A738" s="71">
        <f t="shared" si="34"/>
        <v>10054559</v>
      </c>
      <c r="B738" s="1" t="s">
        <v>102</v>
      </c>
      <c r="C738" s="1" t="s">
        <v>0</v>
      </c>
      <c r="D738" s="1" t="s">
        <v>2519</v>
      </c>
      <c r="E738" s="1" t="s">
        <v>2520</v>
      </c>
      <c r="F738" s="1" t="s">
        <v>2521</v>
      </c>
      <c r="G738" s="1" t="s">
        <v>1</v>
      </c>
      <c r="H738" s="1" t="s">
        <v>153</v>
      </c>
      <c r="I738" s="1" t="s">
        <v>182</v>
      </c>
      <c r="J738" s="1" t="s">
        <v>183</v>
      </c>
      <c r="K738" s="1" t="s">
        <v>103</v>
      </c>
      <c r="L738" s="1" t="s">
        <v>2</v>
      </c>
      <c r="M738" s="1" t="s">
        <v>3</v>
      </c>
      <c r="N738" s="1" t="s">
        <v>2522</v>
      </c>
      <c r="O738" s="1" t="s">
        <v>65</v>
      </c>
      <c r="P738" s="1" t="s">
        <v>223</v>
      </c>
      <c r="Q738" s="2">
        <v>4</v>
      </c>
      <c r="R738" s="3" t="s">
        <v>2</v>
      </c>
      <c r="S738" s="4">
        <v>43746</v>
      </c>
      <c r="T738" s="5">
        <v>0</v>
      </c>
      <c r="U738" s="4">
        <v>43747</v>
      </c>
      <c r="V738" s="19" t="str">
        <f>IFERROR(VLOOKUP(C738,TABLAS!A:C,3,0),"")</f>
        <v>Sanchez Casana, Alejandro Alfr</v>
      </c>
      <c r="W738" s="19" t="str">
        <f>IFERROR(VLOOKUP(G738,TABLAS!E:F,2,0)," ")</f>
        <v>CREDITO</v>
      </c>
      <c r="X738" s="19" t="str">
        <f t="shared" si="33"/>
        <v>10054559 - Casanova Araujo, Carlos Eduardo</v>
      </c>
      <c r="Y738" s="19" t="str">
        <f>IFERROR(VLOOKUP(O738,TABLAS!O:P,2,0)," ")</f>
        <v>Bonificación</v>
      </c>
      <c r="Z738" s="58">
        <f>IFERROR(IF(R738&lt;&gt;"CA",(Q738/VLOOKUP(INT(I738),TABLAS!R:W,4,0)),Q738),"0")</f>
        <v>1</v>
      </c>
      <c r="AA738" s="19" t="s">
        <v>3</v>
      </c>
      <c r="AB738">
        <f t="shared" si="35"/>
        <v>0</v>
      </c>
    </row>
    <row r="739" spans="1:28" x14ac:dyDescent="0.25">
      <c r="A739" s="71">
        <f t="shared" si="34"/>
        <v>11435166</v>
      </c>
      <c r="B739" s="1" t="s">
        <v>212</v>
      </c>
      <c r="C739" s="1" t="s">
        <v>20</v>
      </c>
      <c r="D739" s="1" t="s">
        <v>2523</v>
      </c>
      <c r="E739" s="1" t="s">
        <v>2524</v>
      </c>
      <c r="F739" s="1" t="s">
        <v>2525</v>
      </c>
      <c r="G739" s="1" t="s">
        <v>4</v>
      </c>
      <c r="H739" s="1" t="s">
        <v>153</v>
      </c>
      <c r="I739" s="1" t="s">
        <v>100</v>
      </c>
      <c r="J739" s="1" t="s">
        <v>101</v>
      </c>
      <c r="K739" s="1" t="s">
        <v>103</v>
      </c>
      <c r="L739" s="1" t="s">
        <v>2</v>
      </c>
      <c r="M739" s="1" t="s">
        <v>3</v>
      </c>
      <c r="N739" s="1" t="s">
        <v>2526</v>
      </c>
      <c r="O739" s="1" t="s">
        <v>61</v>
      </c>
      <c r="P739" s="1" t="s">
        <v>227</v>
      </c>
      <c r="Q739" s="2">
        <v>10</v>
      </c>
      <c r="R739" s="3" t="s">
        <v>3</v>
      </c>
      <c r="S739" s="4">
        <v>43746</v>
      </c>
      <c r="T739" s="5">
        <v>265.33999999999997</v>
      </c>
      <c r="U739" s="4">
        <v>43747</v>
      </c>
      <c r="V739" s="19" t="str">
        <f>IFERROR(VLOOKUP(C739,TABLAS!A:C,3,0),"")</f>
        <v>Salazar Bohorquez, Jorge Luis</v>
      </c>
      <c r="W739" s="19" t="str">
        <f>IFERROR(VLOOKUP(G739,TABLAS!E:F,2,0)," ")</f>
        <v>CONTADO</v>
      </c>
      <c r="X739" s="19" t="str">
        <f t="shared" si="33"/>
        <v>11435166 - Casanova Saldaña, Maria Elena</v>
      </c>
      <c r="Y739" s="19" t="str">
        <f>IFERROR(VLOOKUP(O739,TABLAS!O:P,2,0)," ")</f>
        <v>Pedido</v>
      </c>
      <c r="Z739" s="58">
        <f>IFERROR(IF(R739&lt;&gt;"CA",(Q739/VLOOKUP(INT(I739),TABLAS!R:W,4,0)),Q739),"0")</f>
        <v>10</v>
      </c>
      <c r="AA739" s="19" t="s">
        <v>3</v>
      </c>
      <c r="AB739">
        <f t="shared" si="35"/>
        <v>0</v>
      </c>
    </row>
    <row r="740" spans="1:28" x14ac:dyDescent="0.25">
      <c r="A740" s="71">
        <f t="shared" si="34"/>
        <v>11435166</v>
      </c>
      <c r="B740" s="1" t="s">
        <v>212</v>
      </c>
      <c r="C740" s="1" t="s">
        <v>20</v>
      </c>
      <c r="D740" s="1" t="s">
        <v>2523</v>
      </c>
      <c r="E740" s="1" t="s">
        <v>2524</v>
      </c>
      <c r="F740" s="1" t="s">
        <v>2525</v>
      </c>
      <c r="G740" s="1" t="s">
        <v>4</v>
      </c>
      <c r="H740" s="1" t="s">
        <v>153</v>
      </c>
      <c r="I740" s="1" t="s">
        <v>182</v>
      </c>
      <c r="J740" s="1" t="s">
        <v>183</v>
      </c>
      <c r="K740" s="1" t="s">
        <v>103</v>
      </c>
      <c r="L740" s="1" t="s">
        <v>2</v>
      </c>
      <c r="M740" s="1" t="s">
        <v>3</v>
      </c>
      <c r="N740" s="1" t="s">
        <v>2526</v>
      </c>
      <c r="O740" s="1" t="s">
        <v>59</v>
      </c>
      <c r="P740" s="1" t="s">
        <v>227</v>
      </c>
      <c r="Q740" s="2">
        <v>1</v>
      </c>
      <c r="R740" s="3" t="s">
        <v>3</v>
      </c>
      <c r="S740" s="4">
        <v>43746</v>
      </c>
      <c r="T740" s="5">
        <v>16.91</v>
      </c>
      <c r="U740" s="4">
        <v>43747</v>
      </c>
      <c r="V740" s="19" t="str">
        <f>IFERROR(VLOOKUP(C740,TABLAS!A:C,3,0),"")</f>
        <v>Salazar Bohorquez, Jorge Luis</v>
      </c>
      <c r="W740" s="19" t="str">
        <f>IFERROR(VLOOKUP(G740,TABLAS!E:F,2,0)," ")</f>
        <v>CONTADO</v>
      </c>
      <c r="X740" s="19" t="str">
        <f t="shared" si="33"/>
        <v>11435166 - Casanova Saldaña, Maria Elena</v>
      </c>
      <c r="Y740" s="19" t="str">
        <f>IFERROR(VLOOKUP(O740,TABLAS!O:P,2,0)," ")</f>
        <v>Pedido</v>
      </c>
      <c r="Z740" s="58">
        <f>IFERROR(IF(R740&lt;&gt;"CA",(Q740/VLOOKUP(INT(I740),TABLAS!R:W,4,0)),Q740),"0")</f>
        <v>1</v>
      </c>
      <c r="AA740" s="19" t="s">
        <v>3</v>
      </c>
      <c r="AB740">
        <f t="shared" si="35"/>
        <v>0</v>
      </c>
    </row>
    <row r="741" spans="1:28" x14ac:dyDescent="0.25">
      <c r="A741" s="71">
        <f t="shared" si="34"/>
        <v>11435166</v>
      </c>
      <c r="B741" s="1" t="s">
        <v>212</v>
      </c>
      <c r="C741" s="1" t="s">
        <v>20</v>
      </c>
      <c r="D741" s="1" t="s">
        <v>2523</v>
      </c>
      <c r="E741" s="1" t="s">
        <v>2524</v>
      </c>
      <c r="F741" s="1" t="s">
        <v>2525</v>
      </c>
      <c r="G741" s="1" t="s">
        <v>4</v>
      </c>
      <c r="H741" s="1" t="s">
        <v>153</v>
      </c>
      <c r="I741" s="1" t="s">
        <v>151</v>
      </c>
      <c r="J741" s="1" t="s">
        <v>152</v>
      </c>
      <c r="K741" s="1" t="s">
        <v>103</v>
      </c>
      <c r="L741" s="1" t="s">
        <v>2</v>
      </c>
      <c r="M741" s="1" t="s">
        <v>3</v>
      </c>
      <c r="N741" s="1" t="s">
        <v>2526</v>
      </c>
      <c r="O741" s="1" t="s">
        <v>65</v>
      </c>
      <c r="P741" s="1" t="s">
        <v>227</v>
      </c>
      <c r="Q741" s="2">
        <v>1</v>
      </c>
      <c r="R741" s="3" t="s">
        <v>2</v>
      </c>
      <c r="S741" s="4">
        <v>43746</v>
      </c>
      <c r="T741" s="5">
        <v>0</v>
      </c>
      <c r="U741" s="4">
        <v>43747</v>
      </c>
      <c r="V741" s="19" t="str">
        <f>IFERROR(VLOOKUP(C741,TABLAS!A:C,3,0),"")</f>
        <v>Salazar Bohorquez, Jorge Luis</v>
      </c>
      <c r="W741" s="19" t="str">
        <f>IFERROR(VLOOKUP(G741,TABLAS!E:F,2,0)," ")</f>
        <v>CONTADO</v>
      </c>
      <c r="X741" s="19" t="str">
        <f t="shared" si="33"/>
        <v>11435166 - Casanova Saldaña, Maria Elena</v>
      </c>
      <c r="Y741" s="19" t="str">
        <f>IFERROR(VLOOKUP(O741,TABLAS!O:P,2,0)," ")</f>
        <v>Bonificación</v>
      </c>
      <c r="Z741" s="58">
        <f>IFERROR(IF(R741&lt;&gt;"CA",(Q741/VLOOKUP(INT(I741),TABLAS!R:W,4,0)),Q741),"0")</f>
        <v>6.6666666666666666E-2</v>
      </c>
      <c r="AA741" s="19" t="s">
        <v>3</v>
      </c>
      <c r="AB741">
        <f t="shared" si="35"/>
        <v>0</v>
      </c>
    </row>
    <row r="742" spans="1:28" x14ac:dyDescent="0.25">
      <c r="A742" s="71">
        <f t="shared" si="34"/>
        <v>12168830</v>
      </c>
      <c r="B742" s="1" t="s">
        <v>206</v>
      </c>
      <c r="C742" s="1" t="s">
        <v>17</v>
      </c>
      <c r="D742" s="1" t="s">
        <v>2527</v>
      </c>
      <c r="E742" s="1" t="s">
        <v>2528</v>
      </c>
      <c r="F742" s="1" t="s">
        <v>2529</v>
      </c>
      <c r="G742" s="1" t="s">
        <v>4</v>
      </c>
      <c r="H742" s="1" t="s">
        <v>153</v>
      </c>
      <c r="I742" s="1" t="s">
        <v>100</v>
      </c>
      <c r="J742" s="1" t="s">
        <v>101</v>
      </c>
      <c r="K742" s="1" t="s">
        <v>103</v>
      </c>
      <c r="L742" s="1" t="s">
        <v>2</v>
      </c>
      <c r="M742" s="1" t="s">
        <v>3</v>
      </c>
      <c r="N742" s="1" t="s">
        <v>2530</v>
      </c>
      <c r="O742" s="1" t="s">
        <v>61</v>
      </c>
      <c r="P742" s="1" t="s">
        <v>218</v>
      </c>
      <c r="Q742" s="2">
        <v>2</v>
      </c>
      <c r="R742" s="3" t="s">
        <v>3</v>
      </c>
      <c r="S742" s="4">
        <v>43746</v>
      </c>
      <c r="T742" s="5">
        <v>53.24</v>
      </c>
      <c r="U742" s="4">
        <v>43747</v>
      </c>
      <c r="V742" s="19" t="str">
        <f>IFERROR(VLOOKUP(C742,TABLAS!A:C,3,0),"")</f>
        <v>Cueva Borgoño, Juan Carlos</v>
      </c>
      <c r="W742" s="19" t="str">
        <f>IFERROR(VLOOKUP(G742,TABLAS!E:F,2,0)," ")</f>
        <v>CONTADO</v>
      </c>
      <c r="X742" s="19" t="str">
        <f t="shared" si="33"/>
        <v>12168830 - Casas Bazan, Rosmeri</v>
      </c>
      <c r="Y742" s="19" t="str">
        <f>IFERROR(VLOOKUP(O742,TABLAS!O:P,2,0)," ")</f>
        <v>Pedido</v>
      </c>
      <c r="Z742" s="58">
        <f>IFERROR(IF(R742&lt;&gt;"CA",(Q742/VLOOKUP(INT(I742),TABLAS!R:W,4,0)),Q742),"0")</f>
        <v>2</v>
      </c>
      <c r="AA742" s="19" t="s">
        <v>3</v>
      </c>
      <c r="AB742">
        <f t="shared" si="35"/>
        <v>0</v>
      </c>
    </row>
    <row r="743" spans="1:28" x14ac:dyDescent="0.25">
      <c r="A743" s="71">
        <f t="shared" si="34"/>
        <v>12168830</v>
      </c>
      <c r="B743" s="1" t="s">
        <v>206</v>
      </c>
      <c r="C743" s="1" t="s">
        <v>17</v>
      </c>
      <c r="D743" s="1" t="s">
        <v>2527</v>
      </c>
      <c r="E743" s="1" t="s">
        <v>2528</v>
      </c>
      <c r="F743" s="1" t="s">
        <v>2529</v>
      </c>
      <c r="G743" s="1" t="s">
        <v>4</v>
      </c>
      <c r="H743" s="1" t="s">
        <v>153</v>
      </c>
      <c r="I743" s="1" t="s">
        <v>210</v>
      </c>
      <c r="J743" s="1" t="s">
        <v>211</v>
      </c>
      <c r="K743" s="1" t="s">
        <v>103</v>
      </c>
      <c r="L743" s="1" t="s">
        <v>2</v>
      </c>
      <c r="M743" s="1" t="s">
        <v>3</v>
      </c>
      <c r="N743" s="1" t="s">
        <v>2530</v>
      </c>
      <c r="O743" s="1" t="s">
        <v>61</v>
      </c>
      <c r="P743" s="1" t="s">
        <v>218</v>
      </c>
      <c r="Q743" s="2">
        <v>3</v>
      </c>
      <c r="R743" s="3" t="s">
        <v>3</v>
      </c>
      <c r="S743" s="4">
        <v>43746</v>
      </c>
      <c r="T743" s="5">
        <v>79.42</v>
      </c>
      <c r="U743" s="4">
        <v>43747</v>
      </c>
      <c r="V743" s="19" t="str">
        <f>IFERROR(VLOOKUP(C743,TABLAS!A:C,3,0),"")</f>
        <v>Cueva Borgoño, Juan Carlos</v>
      </c>
      <c r="W743" s="19" t="str">
        <f>IFERROR(VLOOKUP(G743,TABLAS!E:F,2,0)," ")</f>
        <v>CONTADO</v>
      </c>
      <c r="X743" s="19" t="str">
        <f t="shared" si="33"/>
        <v>12168830 - Casas Bazan, Rosmeri</v>
      </c>
      <c r="Y743" s="19" t="str">
        <f>IFERROR(VLOOKUP(O743,TABLAS!O:P,2,0)," ")</f>
        <v>Pedido</v>
      </c>
      <c r="Z743" s="58">
        <f>IFERROR(IF(R743&lt;&gt;"CA",(Q743/VLOOKUP(INT(I743),TABLAS!R:W,4,0)),Q743),"0")</f>
        <v>3</v>
      </c>
      <c r="AA743" s="19" t="s">
        <v>3</v>
      </c>
      <c r="AB743">
        <f t="shared" si="35"/>
        <v>0</v>
      </c>
    </row>
    <row r="744" spans="1:28" x14ac:dyDescent="0.25">
      <c r="A744" s="71">
        <f t="shared" si="34"/>
        <v>10053732</v>
      </c>
      <c r="B744" s="1" t="s">
        <v>206</v>
      </c>
      <c r="C744" s="1" t="s">
        <v>26</v>
      </c>
      <c r="D744" s="1" t="s">
        <v>2531</v>
      </c>
      <c r="E744" s="1" t="s">
        <v>2532</v>
      </c>
      <c r="F744" s="1" t="s">
        <v>2533</v>
      </c>
      <c r="G744" s="1" t="s">
        <v>4</v>
      </c>
      <c r="H744" s="1" t="s">
        <v>153</v>
      </c>
      <c r="I744" s="1" t="s">
        <v>100</v>
      </c>
      <c r="J744" s="1" t="s">
        <v>101</v>
      </c>
      <c r="K744" s="1" t="s">
        <v>103</v>
      </c>
      <c r="L744" s="1" t="s">
        <v>2</v>
      </c>
      <c r="M744" s="1" t="s">
        <v>3</v>
      </c>
      <c r="N744" s="1" t="s">
        <v>2534</v>
      </c>
      <c r="O744" s="1" t="s">
        <v>61</v>
      </c>
      <c r="P744" s="1" t="s">
        <v>205</v>
      </c>
      <c r="Q744" s="2">
        <v>3</v>
      </c>
      <c r="R744" s="3" t="s">
        <v>3</v>
      </c>
      <c r="S744" s="4">
        <v>43746</v>
      </c>
      <c r="T744" s="5">
        <v>79.599999999999994</v>
      </c>
      <c r="U744" s="4">
        <v>43747</v>
      </c>
      <c r="V744" s="19" t="str">
        <f>IFERROR(VLOOKUP(C744,TABLAS!A:C,3,0),"")</f>
        <v>Cueva Borgoño, Juan Carlos</v>
      </c>
      <c r="W744" s="19" t="str">
        <f>IFERROR(VLOOKUP(G744,TABLAS!E:F,2,0)," ")</f>
        <v>CONTADO</v>
      </c>
      <c r="X744" s="19" t="str">
        <f t="shared" si="33"/>
        <v>10053732 - Castaneda Merino, Maria Candelaria</v>
      </c>
      <c r="Y744" s="19" t="str">
        <f>IFERROR(VLOOKUP(O744,TABLAS!O:P,2,0)," ")</f>
        <v>Pedido</v>
      </c>
      <c r="Z744" s="58">
        <f>IFERROR(IF(R744&lt;&gt;"CA",(Q744/VLOOKUP(INT(I744),TABLAS!R:W,4,0)),Q744),"0")</f>
        <v>3</v>
      </c>
      <c r="AA744" s="19" t="s">
        <v>3</v>
      </c>
      <c r="AB744">
        <f t="shared" si="35"/>
        <v>0</v>
      </c>
    </row>
    <row r="745" spans="1:28" x14ac:dyDescent="0.25">
      <c r="A745" s="71">
        <f t="shared" si="34"/>
        <v>10053732</v>
      </c>
      <c r="B745" s="1" t="s">
        <v>206</v>
      </c>
      <c r="C745" s="1" t="s">
        <v>26</v>
      </c>
      <c r="D745" s="1" t="s">
        <v>2531</v>
      </c>
      <c r="E745" s="1" t="s">
        <v>2532</v>
      </c>
      <c r="F745" s="1" t="s">
        <v>2533</v>
      </c>
      <c r="G745" s="1" t="s">
        <v>4</v>
      </c>
      <c r="H745" s="1" t="s">
        <v>153</v>
      </c>
      <c r="I745" s="1" t="s">
        <v>157</v>
      </c>
      <c r="J745" s="1" t="s">
        <v>158</v>
      </c>
      <c r="K745" s="1" t="s">
        <v>103</v>
      </c>
      <c r="L745" s="1" t="s">
        <v>2</v>
      </c>
      <c r="M745" s="1" t="s">
        <v>3</v>
      </c>
      <c r="N745" s="1" t="s">
        <v>2534</v>
      </c>
      <c r="O745" s="1" t="s">
        <v>61</v>
      </c>
      <c r="P745" s="1" t="s">
        <v>205</v>
      </c>
      <c r="Q745" s="2">
        <v>1</v>
      </c>
      <c r="R745" s="3" t="s">
        <v>3</v>
      </c>
      <c r="S745" s="4">
        <v>43746</v>
      </c>
      <c r="T745" s="5">
        <v>30.96</v>
      </c>
      <c r="U745" s="4">
        <v>43747</v>
      </c>
      <c r="V745" s="19" t="str">
        <f>IFERROR(VLOOKUP(C745,TABLAS!A:C,3,0),"")</f>
        <v>Cueva Borgoño, Juan Carlos</v>
      </c>
      <c r="W745" s="19" t="str">
        <f>IFERROR(VLOOKUP(G745,TABLAS!E:F,2,0)," ")</f>
        <v>CONTADO</v>
      </c>
      <c r="X745" s="19" t="str">
        <f t="shared" si="33"/>
        <v>10053732 - Castaneda Merino, Maria Candelaria</v>
      </c>
      <c r="Y745" s="19" t="str">
        <f>IFERROR(VLOOKUP(O745,TABLAS!O:P,2,0)," ")</f>
        <v>Pedido</v>
      </c>
      <c r="Z745" s="58">
        <f>IFERROR(IF(R745&lt;&gt;"CA",(Q745/VLOOKUP(INT(I745),TABLAS!R:W,4,0)),Q745),"0")</f>
        <v>1</v>
      </c>
      <c r="AA745" s="19" t="s">
        <v>3</v>
      </c>
      <c r="AB745">
        <f t="shared" si="35"/>
        <v>0</v>
      </c>
    </row>
    <row r="746" spans="1:28" x14ac:dyDescent="0.25">
      <c r="A746" s="71">
        <f t="shared" si="34"/>
        <v>10474412</v>
      </c>
      <c r="B746" s="1" t="s">
        <v>206</v>
      </c>
      <c r="C746" s="1" t="s">
        <v>27</v>
      </c>
      <c r="D746" s="1" t="s">
        <v>2535</v>
      </c>
      <c r="E746" s="1" t="s">
        <v>2536</v>
      </c>
      <c r="F746" s="1" t="s">
        <v>2537</v>
      </c>
      <c r="G746" s="1" t="s">
        <v>4</v>
      </c>
      <c r="H746" s="1" t="s">
        <v>153</v>
      </c>
      <c r="I746" s="1" t="s">
        <v>157</v>
      </c>
      <c r="J746" s="1" t="s">
        <v>158</v>
      </c>
      <c r="K746" s="1" t="s">
        <v>103</v>
      </c>
      <c r="L746" s="1" t="s">
        <v>2</v>
      </c>
      <c r="M746" s="1" t="s">
        <v>3</v>
      </c>
      <c r="N746" s="1" t="s">
        <v>2538</v>
      </c>
      <c r="O746" s="1" t="s">
        <v>61</v>
      </c>
      <c r="P746" s="1" t="s">
        <v>224</v>
      </c>
      <c r="Q746" s="2">
        <v>5</v>
      </c>
      <c r="R746" s="3" t="s">
        <v>3</v>
      </c>
      <c r="S746" s="4">
        <v>43746</v>
      </c>
      <c r="T746" s="5">
        <v>154.80000000000001</v>
      </c>
      <c r="U746" s="4">
        <v>43747</v>
      </c>
      <c r="V746" s="19" t="str">
        <f>IFERROR(VLOOKUP(C746,TABLAS!A:C,3,0),"")</f>
        <v>Cueva Borgoño, Juan Carlos</v>
      </c>
      <c r="W746" s="19" t="str">
        <f>IFERROR(VLOOKUP(G746,TABLAS!E:F,2,0)," ")</f>
        <v>CONTADO</v>
      </c>
      <c r="X746" s="19" t="str">
        <f t="shared" si="33"/>
        <v>10474412 - Castañeda Llaro De Castañeda, Diana</v>
      </c>
      <c r="Y746" s="19" t="str">
        <f>IFERROR(VLOOKUP(O746,TABLAS!O:P,2,0)," ")</f>
        <v>Pedido</v>
      </c>
      <c r="Z746" s="58">
        <f>IFERROR(IF(R746&lt;&gt;"CA",(Q746/VLOOKUP(INT(I746),TABLAS!R:W,4,0)),Q746),"0")</f>
        <v>5</v>
      </c>
      <c r="AA746" s="19" t="s">
        <v>3</v>
      </c>
      <c r="AB746">
        <f t="shared" si="35"/>
        <v>0</v>
      </c>
    </row>
    <row r="747" spans="1:28" x14ac:dyDescent="0.25">
      <c r="A747" s="71">
        <f t="shared" si="34"/>
        <v>11747515</v>
      </c>
      <c r="B747" s="1" t="s">
        <v>204</v>
      </c>
      <c r="C747" s="1" t="s">
        <v>5</v>
      </c>
      <c r="D747" s="1" t="s">
        <v>2539</v>
      </c>
      <c r="E747" s="1" t="s">
        <v>2540</v>
      </c>
      <c r="F747" s="1" t="s">
        <v>2541</v>
      </c>
      <c r="G747" s="1" t="s">
        <v>4</v>
      </c>
      <c r="H747" s="1" t="s">
        <v>153</v>
      </c>
      <c r="I747" s="1" t="s">
        <v>100</v>
      </c>
      <c r="J747" s="1" t="s">
        <v>101</v>
      </c>
      <c r="K747" s="1" t="s">
        <v>103</v>
      </c>
      <c r="L747" s="1" t="s">
        <v>2</v>
      </c>
      <c r="M747" s="1" t="s">
        <v>3</v>
      </c>
      <c r="N747" s="1" t="s">
        <v>2542</v>
      </c>
      <c r="O747" s="1" t="s">
        <v>61</v>
      </c>
      <c r="P747" s="1" t="s">
        <v>223</v>
      </c>
      <c r="Q747" s="2">
        <v>15</v>
      </c>
      <c r="R747" s="3" t="s">
        <v>3</v>
      </c>
      <c r="S747" s="4">
        <v>43746</v>
      </c>
      <c r="T747" s="5">
        <v>398.01</v>
      </c>
      <c r="U747" s="4">
        <v>43747</v>
      </c>
      <c r="V747" s="19" t="str">
        <f>IFERROR(VLOOKUP(C747,TABLAS!A:C,3,0),"")</f>
        <v>Miro Quesada, Camila Duany</v>
      </c>
      <c r="W747" s="19" t="str">
        <f>IFERROR(VLOOKUP(G747,TABLAS!E:F,2,0)," ")</f>
        <v>CONTADO</v>
      </c>
      <c r="X747" s="19" t="str">
        <f t="shared" si="33"/>
        <v>11747515 - Castañeda Osorio, Carmen Judith</v>
      </c>
      <c r="Y747" s="19" t="str">
        <f>IFERROR(VLOOKUP(O747,TABLAS!O:P,2,0)," ")</f>
        <v>Pedido</v>
      </c>
      <c r="Z747" s="58">
        <f>IFERROR(IF(R747&lt;&gt;"CA",(Q747/VLOOKUP(INT(I747),TABLAS!R:W,4,0)),Q747),"0")</f>
        <v>15</v>
      </c>
      <c r="AA747" s="19" t="s">
        <v>3</v>
      </c>
      <c r="AB747">
        <f t="shared" si="35"/>
        <v>0</v>
      </c>
    </row>
    <row r="748" spans="1:28" x14ac:dyDescent="0.25">
      <c r="A748" s="71">
        <f t="shared" si="34"/>
        <v>11747515</v>
      </c>
      <c r="B748" s="1" t="s">
        <v>204</v>
      </c>
      <c r="C748" s="1" t="s">
        <v>5</v>
      </c>
      <c r="D748" s="1" t="s">
        <v>2539</v>
      </c>
      <c r="E748" s="1" t="s">
        <v>2540</v>
      </c>
      <c r="F748" s="1" t="s">
        <v>2541</v>
      </c>
      <c r="G748" s="1" t="s">
        <v>4</v>
      </c>
      <c r="H748" s="1" t="s">
        <v>153</v>
      </c>
      <c r="I748" s="1" t="s">
        <v>157</v>
      </c>
      <c r="J748" s="1" t="s">
        <v>158</v>
      </c>
      <c r="K748" s="1" t="s">
        <v>103</v>
      </c>
      <c r="L748" s="1" t="s">
        <v>2</v>
      </c>
      <c r="M748" s="1" t="s">
        <v>3</v>
      </c>
      <c r="N748" s="1" t="s">
        <v>2542</v>
      </c>
      <c r="O748" s="1" t="s">
        <v>61</v>
      </c>
      <c r="P748" s="1" t="s">
        <v>223</v>
      </c>
      <c r="Q748" s="2">
        <v>5</v>
      </c>
      <c r="R748" s="3" t="s">
        <v>3</v>
      </c>
      <c r="S748" s="4">
        <v>43746</v>
      </c>
      <c r="T748" s="5">
        <v>154.80000000000001</v>
      </c>
      <c r="U748" s="4">
        <v>43747</v>
      </c>
      <c r="V748" s="19" t="str">
        <f>IFERROR(VLOOKUP(C748,TABLAS!A:C,3,0),"")</f>
        <v>Miro Quesada, Camila Duany</v>
      </c>
      <c r="W748" s="19" t="str">
        <f>IFERROR(VLOOKUP(G748,TABLAS!E:F,2,0)," ")</f>
        <v>CONTADO</v>
      </c>
      <c r="X748" s="19" t="str">
        <f t="shared" si="33"/>
        <v>11747515 - Castañeda Osorio, Carmen Judith</v>
      </c>
      <c r="Y748" s="19" t="str">
        <f>IFERROR(VLOOKUP(O748,TABLAS!O:P,2,0)," ")</f>
        <v>Pedido</v>
      </c>
      <c r="Z748" s="58">
        <f>IFERROR(IF(R748&lt;&gt;"CA",(Q748/VLOOKUP(INT(I748),TABLAS!R:W,4,0)),Q748),"0")</f>
        <v>5</v>
      </c>
      <c r="AA748" s="19" t="s">
        <v>3</v>
      </c>
      <c r="AB748">
        <f t="shared" si="35"/>
        <v>0</v>
      </c>
    </row>
    <row r="749" spans="1:28" x14ac:dyDescent="0.25">
      <c r="A749" s="71">
        <f t="shared" si="34"/>
        <v>11747515</v>
      </c>
      <c r="B749" s="1" t="s">
        <v>204</v>
      </c>
      <c r="C749" s="1" t="s">
        <v>5</v>
      </c>
      <c r="D749" s="1" t="s">
        <v>2539</v>
      </c>
      <c r="E749" s="1" t="s">
        <v>2540</v>
      </c>
      <c r="F749" s="1" t="s">
        <v>2541</v>
      </c>
      <c r="G749" s="1" t="s">
        <v>4</v>
      </c>
      <c r="H749" s="1" t="s">
        <v>153</v>
      </c>
      <c r="I749" s="1" t="s">
        <v>208</v>
      </c>
      <c r="J749" s="1" t="s">
        <v>209</v>
      </c>
      <c r="K749" s="1" t="s">
        <v>103</v>
      </c>
      <c r="L749" s="1" t="s">
        <v>2</v>
      </c>
      <c r="M749" s="1" t="s">
        <v>3</v>
      </c>
      <c r="N749" s="1" t="s">
        <v>2542</v>
      </c>
      <c r="O749" s="1" t="s">
        <v>61</v>
      </c>
      <c r="P749" s="1" t="s">
        <v>223</v>
      </c>
      <c r="Q749" s="2">
        <v>1</v>
      </c>
      <c r="R749" s="3" t="s">
        <v>3</v>
      </c>
      <c r="S749" s="4">
        <v>43746</v>
      </c>
      <c r="T749" s="5">
        <v>34.97</v>
      </c>
      <c r="U749" s="4">
        <v>43747</v>
      </c>
      <c r="V749" s="19" t="str">
        <f>IFERROR(VLOOKUP(C749,TABLAS!A:C,3,0),"")</f>
        <v>Miro Quesada, Camila Duany</v>
      </c>
      <c r="W749" s="19" t="str">
        <f>IFERROR(VLOOKUP(G749,TABLAS!E:F,2,0)," ")</f>
        <v>CONTADO</v>
      </c>
      <c r="X749" s="19" t="str">
        <f t="shared" si="33"/>
        <v>11747515 - Castañeda Osorio, Carmen Judith</v>
      </c>
      <c r="Y749" s="19" t="str">
        <f>IFERROR(VLOOKUP(O749,TABLAS!O:P,2,0)," ")</f>
        <v>Pedido</v>
      </c>
      <c r="Z749" s="58">
        <f>IFERROR(IF(R749&lt;&gt;"CA",(Q749/VLOOKUP(INT(I749),TABLAS!R:W,4,0)),Q749),"0")</f>
        <v>1</v>
      </c>
      <c r="AA749" s="19" t="s">
        <v>3</v>
      </c>
      <c r="AB749">
        <f t="shared" si="35"/>
        <v>0</v>
      </c>
    </row>
    <row r="750" spans="1:28" x14ac:dyDescent="0.25">
      <c r="A750" s="71">
        <f t="shared" si="34"/>
        <v>11747515</v>
      </c>
      <c r="B750" s="1" t="s">
        <v>204</v>
      </c>
      <c r="C750" s="1" t="s">
        <v>5</v>
      </c>
      <c r="D750" s="1" t="s">
        <v>2539</v>
      </c>
      <c r="E750" s="1" t="s">
        <v>2540</v>
      </c>
      <c r="F750" s="1" t="s">
        <v>2541</v>
      </c>
      <c r="G750" s="1" t="s">
        <v>4</v>
      </c>
      <c r="H750" s="1" t="s">
        <v>153</v>
      </c>
      <c r="I750" s="1" t="s">
        <v>151</v>
      </c>
      <c r="J750" s="1" t="s">
        <v>152</v>
      </c>
      <c r="K750" s="1" t="s">
        <v>103</v>
      </c>
      <c r="L750" s="1" t="s">
        <v>2</v>
      </c>
      <c r="M750" s="1" t="s">
        <v>3</v>
      </c>
      <c r="N750" s="1" t="s">
        <v>2542</v>
      </c>
      <c r="O750" s="1" t="s">
        <v>59</v>
      </c>
      <c r="P750" s="1" t="s">
        <v>223</v>
      </c>
      <c r="Q750" s="2">
        <v>1</v>
      </c>
      <c r="R750" s="3" t="s">
        <v>3</v>
      </c>
      <c r="S750" s="4">
        <v>43746</v>
      </c>
      <c r="T750" s="5">
        <v>13.86</v>
      </c>
      <c r="U750" s="4">
        <v>43747</v>
      </c>
      <c r="V750" s="19" t="str">
        <f>IFERROR(VLOOKUP(C750,TABLAS!A:C,3,0),"")</f>
        <v>Miro Quesada, Camila Duany</v>
      </c>
      <c r="W750" s="19" t="str">
        <f>IFERROR(VLOOKUP(G750,TABLAS!E:F,2,0)," ")</f>
        <v>CONTADO</v>
      </c>
      <c r="X750" s="19" t="str">
        <f t="shared" si="33"/>
        <v>11747515 - Castañeda Osorio, Carmen Judith</v>
      </c>
      <c r="Y750" s="19" t="str">
        <f>IFERROR(VLOOKUP(O750,TABLAS!O:P,2,0)," ")</f>
        <v>Pedido</v>
      </c>
      <c r="Z750" s="58">
        <f>IFERROR(IF(R750&lt;&gt;"CA",(Q750/VLOOKUP(INT(I750),TABLAS!R:W,4,0)),Q750),"0")</f>
        <v>1</v>
      </c>
      <c r="AA750" s="19" t="s">
        <v>3</v>
      </c>
      <c r="AB750">
        <f t="shared" si="35"/>
        <v>0</v>
      </c>
    </row>
    <row r="751" spans="1:28" x14ac:dyDescent="0.25">
      <c r="A751" s="71">
        <f t="shared" si="34"/>
        <v>11747515</v>
      </c>
      <c r="B751" s="1" t="s">
        <v>204</v>
      </c>
      <c r="C751" s="1" t="s">
        <v>5</v>
      </c>
      <c r="D751" s="1" t="s">
        <v>2539</v>
      </c>
      <c r="E751" s="1" t="s">
        <v>2540</v>
      </c>
      <c r="F751" s="1" t="s">
        <v>2541</v>
      </c>
      <c r="G751" s="1" t="s">
        <v>4</v>
      </c>
      <c r="H751" s="1" t="s">
        <v>153</v>
      </c>
      <c r="I751" s="1" t="s">
        <v>151</v>
      </c>
      <c r="J751" s="1" t="s">
        <v>152</v>
      </c>
      <c r="K751" s="1" t="s">
        <v>103</v>
      </c>
      <c r="L751" s="1" t="s">
        <v>2</v>
      </c>
      <c r="M751" s="1" t="s">
        <v>3</v>
      </c>
      <c r="N751" s="1" t="s">
        <v>2542</v>
      </c>
      <c r="O751" s="1" t="s">
        <v>65</v>
      </c>
      <c r="P751" s="1" t="s">
        <v>223</v>
      </c>
      <c r="Q751" s="2">
        <v>1</v>
      </c>
      <c r="R751" s="3" t="s">
        <v>2</v>
      </c>
      <c r="S751" s="4">
        <v>43746</v>
      </c>
      <c r="T751" s="5">
        <v>0</v>
      </c>
      <c r="U751" s="4">
        <v>43747</v>
      </c>
      <c r="V751" s="19" t="str">
        <f>IFERROR(VLOOKUP(C751,TABLAS!A:C,3,0),"")</f>
        <v>Miro Quesada, Camila Duany</v>
      </c>
      <c r="W751" s="19" t="str">
        <f>IFERROR(VLOOKUP(G751,TABLAS!E:F,2,0)," ")</f>
        <v>CONTADO</v>
      </c>
      <c r="X751" s="19" t="str">
        <f t="shared" si="33"/>
        <v>11747515 - Castañeda Osorio, Carmen Judith</v>
      </c>
      <c r="Y751" s="19" t="str">
        <f>IFERROR(VLOOKUP(O751,TABLAS!O:P,2,0)," ")</f>
        <v>Bonificación</v>
      </c>
      <c r="Z751" s="58">
        <f>IFERROR(IF(R751&lt;&gt;"CA",(Q751/VLOOKUP(INT(I751),TABLAS!R:W,4,0)),Q751),"0")</f>
        <v>6.6666666666666666E-2</v>
      </c>
      <c r="AA751" s="19" t="s">
        <v>3</v>
      </c>
      <c r="AB751">
        <f t="shared" si="35"/>
        <v>0</v>
      </c>
    </row>
    <row r="752" spans="1:28" x14ac:dyDescent="0.25">
      <c r="A752" s="71">
        <f t="shared" si="34"/>
        <v>10056375</v>
      </c>
      <c r="B752" s="1" t="s">
        <v>206</v>
      </c>
      <c r="C752" s="1" t="s">
        <v>26</v>
      </c>
      <c r="D752" s="1" t="s">
        <v>2543</v>
      </c>
      <c r="E752" s="1" t="s">
        <v>2544</v>
      </c>
      <c r="F752" s="1" t="s">
        <v>2545</v>
      </c>
      <c r="G752" s="1" t="s">
        <v>4</v>
      </c>
      <c r="H752" s="1" t="s">
        <v>153</v>
      </c>
      <c r="I752" s="1" t="s">
        <v>100</v>
      </c>
      <c r="J752" s="1" t="s">
        <v>101</v>
      </c>
      <c r="K752" s="1" t="s">
        <v>103</v>
      </c>
      <c r="L752" s="1" t="s">
        <v>2</v>
      </c>
      <c r="M752" s="1" t="s">
        <v>3</v>
      </c>
      <c r="N752" s="1" t="s">
        <v>2546</v>
      </c>
      <c r="O752" s="1" t="s">
        <v>61</v>
      </c>
      <c r="P752" s="1" t="s">
        <v>1847</v>
      </c>
      <c r="Q752" s="2">
        <v>3</v>
      </c>
      <c r="R752" s="3" t="s">
        <v>3</v>
      </c>
      <c r="S752" s="4">
        <v>43746</v>
      </c>
      <c r="T752" s="5">
        <v>80.489999999999995</v>
      </c>
      <c r="U752" s="4">
        <v>43747</v>
      </c>
      <c r="V752" s="19" t="str">
        <f>IFERROR(VLOOKUP(C752,TABLAS!A:C,3,0),"")</f>
        <v>Cueva Borgoño, Juan Carlos</v>
      </c>
      <c r="W752" s="19" t="str">
        <f>IFERROR(VLOOKUP(G752,TABLAS!E:F,2,0)," ")</f>
        <v>CONTADO</v>
      </c>
      <c r="X752" s="19" t="str">
        <f t="shared" si="33"/>
        <v>10056375 - Castañeda Toribio, Janet Soledad</v>
      </c>
      <c r="Y752" s="19" t="str">
        <f>IFERROR(VLOOKUP(O752,TABLAS!O:P,2,0)," ")</f>
        <v>Pedido</v>
      </c>
      <c r="Z752" s="58">
        <f>IFERROR(IF(R752&lt;&gt;"CA",(Q752/VLOOKUP(INT(I752),TABLAS!R:W,4,0)),Q752),"0")</f>
        <v>3</v>
      </c>
      <c r="AA752" s="19" t="s">
        <v>3</v>
      </c>
      <c r="AB752">
        <f t="shared" si="35"/>
        <v>0</v>
      </c>
    </row>
    <row r="753" spans="1:28" x14ac:dyDescent="0.25">
      <c r="A753" s="71">
        <f t="shared" si="34"/>
        <v>10056375</v>
      </c>
      <c r="B753" s="1" t="s">
        <v>206</v>
      </c>
      <c r="C753" s="1" t="s">
        <v>26</v>
      </c>
      <c r="D753" s="1" t="s">
        <v>2543</v>
      </c>
      <c r="E753" s="1" t="s">
        <v>2544</v>
      </c>
      <c r="F753" s="1" t="s">
        <v>2545</v>
      </c>
      <c r="G753" s="1" t="s">
        <v>4</v>
      </c>
      <c r="H753" s="1" t="s">
        <v>153</v>
      </c>
      <c r="I753" s="1" t="s">
        <v>157</v>
      </c>
      <c r="J753" s="1" t="s">
        <v>158</v>
      </c>
      <c r="K753" s="1" t="s">
        <v>103</v>
      </c>
      <c r="L753" s="1" t="s">
        <v>2</v>
      </c>
      <c r="M753" s="1" t="s">
        <v>3</v>
      </c>
      <c r="N753" s="1" t="s">
        <v>2546</v>
      </c>
      <c r="O753" s="1" t="s">
        <v>61</v>
      </c>
      <c r="P753" s="1" t="s">
        <v>1847</v>
      </c>
      <c r="Q753" s="2">
        <v>1</v>
      </c>
      <c r="R753" s="3" t="s">
        <v>3</v>
      </c>
      <c r="S753" s="4">
        <v>43746</v>
      </c>
      <c r="T753" s="5">
        <v>31.26</v>
      </c>
      <c r="U753" s="4">
        <v>43747</v>
      </c>
      <c r="V753" s="19" t="str">
        <f>IFERROR(VLOOKUP(C753,TABLAS!A:C,3,0),"")</f>
        <v>Cueva Borgoño, Juan Carlos</v>
      </c>
      <c r="W753" s="19" t="str">
        <f>IFERROR(VLOOKUP(G753,TABLAS!E:F,2,0)," ")</f>
        <v>CONTADO</v>
      </c>
      <c r="X753" s="19" t="str">
        <f t="shared" si="33"/>
        <v>10056375 - Castañeda Toribio, Janet Soledad</v>
      </c>
      <c r="Y753" s="19" t="str">
        <f>IFERROR(VLOOKUP(O753,TABLAS!O:P,2,0)," ")</f>
        <v>Pedido</v>
      </c>
      <c r="Z753" s="58">
        <f>IFERROR(IF(R753&lt;&gt;"CA",(Q753/VLOOKUP(INT(I753),TABLAS!R:W,4,0)),Q753),"0")</f>
        <v>1</v>
      </c>
      <c r="AA753" s="19" t="s">
        <v>3</v>
      </c>
      <c r="AB753">
        <f t="shared" si="35"/>
        <v>0</v>
      </c>
    </row>
    <row r="754" spans="1:28" x14ac:dyDescent="0.25">
      <c r="A754" s="71">
        <f t="shared" si="34"/>
        <v>10056375</v>
      </c>
      <c r="B754" s="1" t="s">
        <v>206</v>
      </c>
      <c r="C754" s="1" t="s">
        <v>26</v>
      </c>
      <c r="D754" s="1" t="s">
        <v>2543</v>
      </c>
      <c r="E754" s="1" t="s">
        <v>2544</v>
      </c>
      <c r="F754" s="1" t="s">
        <v>2545</v>
      </c>
      <c r="G754" s="1" t="s">
        <v>4</v>
      </c>
      <c r="H754" s="1" t="s">
        <v>153</v>
      </c>
      <c r="I754" s="1" t="s">
        <v>216</v>
      </c>
      <c r="J754" s="1" t="s">
        <v>217</v>
      </c>
      <c r="K754" s="1" t="s">
        <v>103</v>
      </c>
      <c r="L754" s="1" t="s">
        <v>2</v>
      </c>
      <c r="M754" s="1" t="s">
        <v>3</v>
      </c>
      <c r="N754" s="1" t="s">
        <v>2546</v>
      </c>
      <c r="O754" s="1" t="s">
        <v>61</v>
      </c>
      <c r="P754" s="1" t="s">
        <v>1847</v>
      </c>
      <c r="Q754" s="2">
        <v>1</v>
      </c>
      <c r="R754" s="3" t="s">
        <v>3</v>
      </c>
      <c r="S754" s="4">
        <v>43746</v>
      </c>
      <c r="T754" s="5">
        <v>35.270000000000003</v>
      </c>
      <c r="U754" s="4">
        <v>43747</v>
      </c>
      <c r="V754" s="19" t="str">
        <f>IFERROR(VLOOKUP(C754,TABLAS!A:C,3,0),"")</f>
        <v>Cueva Borgoño, Juan Carlos</v>
      </c>
      <c r="W754" s="19" t="str">
        <f>IFERROR(VLOOKUP(G754,TABLAS!E:F,2,0)," ")</f>
        <v>CONTADO</v>
      </c>
      <c r="X754" s="19" t="str">
        <f t="shared" si="33"/>
        <v>10056375 - Castañeda Toribio, Janet Soledad</v>
      </c>
      <c r="Y754" s="19" t="str">
        <f>IFERROR(VLOOKUP(O754,TABLAS!O:P,2,0)," ")</f>
        <v>Pedido</v>
      </c>
      <c r="Z754" s="58">
        <f>IFERROR(IF(R754&lt;&gt;"CA",(Q754/VLOOKUP(INT(I754),TABLAS!R:W,4,0)),Q754),"0")</f>
        <v>1</v>
      </c>
      <c r="AA754" s="19" t="s">
        <v>3</v>
      </c>
      <c r="AB754">
        <f t="shared" si="35"/>
        <v>0</v>
      </c>
    </row>
    <row r="755" spans="1:28" x14ac:dyDescent="0.25">
      <c r="A755" s="71">
        <f t="shared" si="34"/>
        <v>10056375</v>
      </c>
      <c r="B755" s="1" t="s">
        <v>206</v>
      </c>
      <c r="C755" s="1" t="s">
        <v>26</v>
      </c>
      <c r="D755" s="1" t="s">
        <v>2543</v>
      </c>
      <c r="E755" s="1" t="s">
        <v>2544</v>
      </c>
      <c r="F755" s="1" t="s">
        <v>2545</v>
      </c>
      <c r="G755" s="1" t="s">
        <v>4</v>
      </c>
      <c r="H755" s="1" t="s">
        <v>153</v>
      </c>
      <c r="I755" s="1" t="s">
        <v>104</v>
      </c>
      <c r="J755" s="1" t="s">
        <v>105</v>
      </c>
      <c r="K755" s="1" t="s">
        <v>103</v>
      </c>
      <c r="L755" s="1" t="s">
        <v>2</v>
      </c>
      <c r="M755" s="1" t="s">
        <v>3</v>
      </c>
      <c r="N755" s="1" t="s">
        <v>2546</v>
      </c>
      <c r="O755" s="1" t="s">
        <v>59</v>
      </c>
      <c r="P755" s="1" t="s">
        <v>1847</v>
      </c>
      <c r="Q755" s="2">
        <v>1</v>
      </c>
      <c r="R755" s="3" t="s">
        <v>3</v>
      </c>
      <c r="S755" s="4">
        <v>43746</v>
      </c>
      <c r="T755" s="5">
        <v>16.100000000000001</v>
      </c>
      <c r="U755" s="4">
        <v>43747</v>
      </c>
      <c r="V755" s="19" t="str">
        <f>IFERROR(VLOOKUP(C755,TABLAS!A:C,3,0),"")</f>
        <v>Cueva Borgoño, Juan Carlos</v>
      </c>
      <c r="W755" s="19" t="str">
        <f>IFERROR(VLOOKUP(G755,TABLAS!E:F,2,0)," ")</f>
        <v>CONTADO</v>
      </c>
      <c r="X755" s="19" t="str">
        <f t="shared" si="33"/>
        <v>10056375 - Castañeda Toribio, Janet Soledad</v>
      </c>
      <c r="Y755" s="19" t="str">
        <f>IFERROR(VLOOKUP(O755,TABLAS!O:P,2,0)," ")</f>
        <v>Pedido</v>
      </c>
      <c r="Z755" s="58">
        <f>IFERROR(IF(R755&lt;&gt;"CA",(Q755/VLOOKUP(INT(I755),TABLAS!R:W,4,0)),Q755),"0")</f>
        <v>1</v>
      </c>
      <c r="AA755" s="19" t="s">
        <v>3</v>
      </c>
      <c r="AB755">
        <f t="shared" si="35"/>
        <v>0</v>
      </c>
    </row>
    <row r="756" spans="1:28" x14ac:dyDescent="0.25">
      <c r="A756" s="71">
        <f t="shared" si="34"/>
        <v>10056375</v>
      </c>
      <c r="B756" s="1" t="s">
        <v>206</v>
      </c>
      <c r="C756" s="1" t="s">
        <v>26</v>
      </c>
      <c r="D756" s="1" t="s">
        <v>2543</v>
      </c>
      <c r="E756" s="1" t="s">
        <v>2544</v>
      </c>
      <c r="F756" s="1" t="s">
        <v>2545</v>
      </c>
      <c r="G756" s="1" t="s">
        <v>4</v>
      </c>
      <c r="H756" s="1" t="s">
        <v>153</v>
      </c>
      <c r="I756" s="1" t="s">
        <v>166</v>
      </c>
      <c r="J756" s="1" t="s">
        <v>167</v>
      </c>
      <c r="K756" s="1" t="s">
        <v>103</v>
      </c>
      <c r="L756" s="1" t="s">
        <v>2</v>
      </c>
      <c r="M756" s="1" t="s">
        <v>3</v>
      </c>
      <c r="N756" s="1" t="s">
        <v>2546</v>
      </c>
      <c r="O756" s="1" t="s">
        <v>59</v>
      </c>
      <c r="P756" s="1" t="s">
        <v>1847</v>
      </c>
      <c r="Q756" s="2">
        <v>1</v>
      </c>
      <c r="R756" s="3" t="s">
        <v>3</v>
      </c>
      <c r="S756" s="4">
        <v>43746</v>
      </c>
      <c r="T756" s="5">
        <v>16.100000000000001</v>
      </c>
      <c r="U756" s="4">
        <v>43747</v>
      </c>
      <c r="V756" s="19" t="str">
        <f>IFERROR(VLOOKUP(C756,TABLAS!A:C,3,0),"")</f>
        <v>Cueva Borgoño, Juan Carlos</v>
      </c>
      <c r="W756" s="19" t="str">
        <f>IFERROR(VLOOKUP(G756,TABLAS!E:F,2,0)," ")</f>
        <v>CONTADO</v>
      </c>
      <c r="X756" s="19" t="str">
        <f t="shared" si="33"/>
        <v>10056375 - Castañeda Toribio, Janet Soledad</v>
      </c>
      <c r="Y756" s="19" t="str">
        <f>IFERROR(VLOOKUP(O756,TABLAS!O:P,2,0)," ")</f>
        <v>Pedido</v>
      </c>
      <c r="Z756" s="58">
        <f>IFERROR(IF(R756&lt;&gt;"CA",(Q756/VLOOKUP(INT(I756),TABLAS!R:W,4,0)),Q756),"0")</f>
        <v>1</v>
      </c>
      <c r="AA756" s="19" t="s">
        <v>3</v>
      </c>
      <c r="AB756">
        <f t="shared" si="35"/>
        <v>0</v>
      </c>
    </row>
    <row r="757" spans="1:28" x14ac:dyDescent="0.25">
      <c r="A757" s="71">
        <f t="shared" si="34"/>
        <v>10056375</v>
      </c>
      <c r="B757" s="1" t="s">
        <v>206</v>
      </c>
      <c r="C757" s="1" t="s">
        <v>26</v>
      </c>
      <c r="D757" s="1" t="s">
        <v>2543</v>
      </c>
      <c r="E757" s="1" t="s">
        <v>2544</v>
      </c>
      <c r="F757" s="1" t="s">
        <v>2545</v>
      </c>
      <c r="G757" s="1" t="s">
        <v>4</v>
      </c>
      <c r="H757" s="1" t="s">
        <v>153</v>
      </c>
      <c r="I757" s="1" t="s">
        <v>104</v>
      </c>
      <c r="J757" s="1" t="s">
        <v>105</v>
      </c>
      <c r="K757" s="1" t="s">
        <v>103</v>
      </c>
      <c r="L757" s="1" t="s">
        <v>2</v>
      </c>
      <c r="M757" s="1" t="s">
        <v>3</v>
      </c>
      <c r="N757" s="1" t="s">
        <v>2546</v>
      </c>
      <c r="O757" s="1" t="s">
        <v>65</v>
      </c>
      <c r="P757" s="1" t="s">
        <v>1847</v>
      </c>
      <c r="Q757" s="2">
        <v>2</v>
      </c>
      <c r="R757" s="3" t="s">
        <v>2</v>
      </c>
      <c r="S757" s="4">
        <v>43746</v>
      </c>
      <c r="T757" s="5">
        <v>0</v>
      </c>
      <c r="U757" s="4">
        <v>43747</v>
      </c>
      <c r="V757" s="19" t="str">
        <f>IFERROR(VLOOKUP(C757,TABLAS!A:C,3,0),"")</f>
        <v>Cueva Borgoño, Juan Carlos</v>
      </c>
      <c r="W757" s="19" t="str">
        <f>IFERROR(VLOOKUP(G757,TABLAS!E:F,2,0)," ")</f>
        <v>CONTADO</v>
      </c>
      <c r="X757" s="19" t="str">
        <f t="shared" si="33"/>
        <v>10056375 - Castañeda Toribio, Janet Soledad</v>
      </c>
      <c r="Y757" s="19" t="str">
        <f>IFERROR(VLOOKUP(O757,TABLAS!O:P,2,0)," ")</f>
        <v>Bonificación</v>
      </c>
      <c r="Z757" s="58">
        <f>IFERROR(IF(R757&lt;&gt;"CA",(Q757/VLOOKUP(INT(I757),TABLAS!R:W,4,0)),Q757),"0")</f>
        <v>0.13333333333333333</v>
      </c>
      <c r="AA757" s="19" t="s">
        <v>3</v>
      </c>
      <c r="AB757">
        <f t="shared" si="35"/>
        <v>0</v>
      </c>
    </row>
    <row r="758" spans="1:28" x14ac:dyDescent="0.25">
      <c r="A758" s="71">
        <f t="shared" si="34"/>
        <v>10484765</v>
      </c>
      <c r="B758" s="1" t="s">
        <v>204</v>
      </c>
      <c r="C758" s="1" t="s">
        <v>5</v>
      </c>
      <c r="D758" s="1" t="s">
        <v>2547</v>
      </c>
      <c r="E758" s="1" t="s">
        <v>2548</v>
      </c>
      <c r="F758" s="1" t="s">
        <v>2549</v>
      </c>
      <c r="G758" s="1" t="s">
        <v>4</v>
      </c>
      <c r="H758" s="1" t="s">
        <v>153</v>
      </c>
      <c r="I758" s="1" t="s">
        <v>216</v>
      </c>
      <c r="J758" s="1" t="s">
        <v>217</v>
      </c>
      <c r="K758" s="1" t="s">
        <v>103</v>
      </c>
      <c r="L758" s="1" t="s">
        <v>2</v>
      </c>
      <c r="M758" s="1" t="s">
        <v>3</v>
      </c>
      <c r="N758" s="1" t="s">
        <v>2550</v>
      </c>
      <c r="O758" s="1" t="s">
        <v>61</v>
      </c>
      <c r="P758" s="1" t="s">
        <v>215</v>
      </c>
      <c r="Q758" s="2">
        <v>1</v>
      </c>
      <c r="R758" s="3" t="s">
        <v>3</v>
      </c>
      <c r="S758" s="4">
        <v>43746</v>
      </c>
      <c r="T758" s="5">
        <v>34.97</v>
      </c>
      <c r="U758" s="4">
        <v>43747</v>
      </c>
      <c r="V758" s="19" t="str">
        <f>IFERROR(VLOOKUP(C758,TABLAS!A:C,3,0),"")</f>
        <v>Miro Quesada, Camila Duany</v>
      </c>
      <c r="W758" s="19" t="str">
        <f>IFERROR(VLOOKUP(G758,TABLAS!E:F,2,0)," ")</f>
        <v>CONTADO</v>
      </c>
      <c r="X758" s="19" t="str">
        <f t="shared" si="33"/>
        <v>10484765 - Castañeda Toribio, Juan Carlos</v>
      </c>
      <c r="Y758" s="19" t="str">
        <f>IFERROR(VLOOKUP(O758,TABLAS!O:P,2,0)," ")</f>
        <v>Pedido</v>
      </c>
      <c r="Z758" s="58">
        <f>IFERROR(IF(R758&lt;&gt;"CA",(Q758/VLOOKUP(INT(I758),TABLAS!R:W,4,0)),Q758),"0")</f>
        <v>1</v>
      </c>
      <c r="AA758" s="19" t="s">
        <v>3</v>
      </c>
      <c r="AB758">
        <f t="shared" si="35"/>
        <v>0</v>
      </c>
    </row>
    <row r="759" spans="1:28" x14ac:dyDescent="0.25">
      <c r="A759" s="71">
        <f t="shared" si="34"/>
        <v>10484765</v>
      </c>
      <c r="B759" s="1" t="s">
        <v>204</v>
      </c>
      <c r="C759" s="1" t="s">
        <v>5</v>
      </c>
      <c r="D759" s="1" t="s">
        <v>2547</v>
      </c>
      <c r="E759" s="1" t="s">
        <v>2548</v>
      </c>
      <c r="F759" s="1" t="s">
        <v>2549</v>
      </c>
      <c r="G759" s="1" t="s">
        <v>4</v>
      </c>
      <c r="H759" s="1" t="s">
        <v>153</v>
      </c>
      <c r="I759" s="1" t="s">
        <v>210</v>
      </c>
      <c r="J759" s="1" t="s">
        <v>211</v>
      </c>
      <c r="K759" s="1" t="s">
        <v>103</v>
      </c>
      <c r="L759" s="1" t="s">
        <v>2</v>
      </c>
      <c r="M759" s="1" t="s">
        <v>3</v>
      </c>
      <c r="N759" s="1" t="s">
        <v>2550</v>
      </c>
      <c r="O759" s="1" t="s">
        <v>61</v>
      </c>
      <c r="P759" s="1" t="s">
        <v>215</v>
      </c>
      <c r="Q759" s="2">
        <v>1</v>
      </c>
      <c r="R759" s="3" t="s">
        <v>3</v>
      </c>
      <c r="S759" s="4">
        <v>43746</v>
      </c>
      <c r="T759" s="5">
        <v>26.39</v>
      </c>
      <c r="U759" s="4">
        <v>43747</v>
      </c>
      <c r="V759" s="19" t="str">
        <f>IFERROR(VLOOKUP(C759,TABLAS!A:C,3,0),"")</f>
        <v>Miro Quesada, Camila Duany</v>
      </c>
      <c r="W759" s="19" t="str">
        <f>IFERROR(VLOOKUP(G759,TABLAS!E:F,2,0)," ")</f>
        <v>CONTADO</v>
      </c>
      <c r="X759" s="19" t="str">
        <f t="shared" si="33"/>
        <v>10484765 - Castañeda Toribio, Juan Carlos</v>
      </c>
      <c r="Y759" s="19" t="str">
        <f>IFERROR(VLOOKUP(O759,TABLAS!O:P,2,0)," ")</f>
        <v>Pedido</v>
      </c>
      <c r="Z759" s="58">
        <f>IFERROR(IF(R759&lt;&gt;"CA",(Q759/VLOOKUP(INT(I759),TABLAS!R:W,4,0)),Q759),"0")</f>
        <v>1</v>
      </c>
      <c r="AA759" s="19" t="s">
        <v>3</v>
      </c>
      <c r="AB759">
        <f t="shared" si="35"/>
        <v>0</v>
      </c>
    </row>
    <row r="760" spans="1:28" x14ac:dyDescent="0.25">
      <c r="A760" s="71">
        <f t="shared" si="34"/>
        <v>10484765</v>
      </c>
      <c r="B760" s="1" t="s">
        <v>204</v>
      </c>
      <c r="C760" s="1" t="s">
        <v>5</v>
      </c>
      <c r="D760" s="1" t="s">
        <v>2547</v>
      </c>
      <c r="E760" s="1" t="s">
        <v>2548</v>
      </c>
      <c r="F760" s="1" t="s">
        <v>2549</v>
      </c>
      <c r="G760" s="1" t="s">
        <v>4</v>
      </c>
      <c r="H760" s="1" t="s">
        <v>153</v>
      </c>
      <c r="I760" s="1" t="s">
        <v>208</v>
      </c>
      <c r="J760" s="1" t="s">
        <v>209</v>
      </c>
      <c r="K760" s="1" t="s">
        <v>103</v>
      </c>
      <c r="L760" s="1" t="s">
        <v>2</v>
      </c>
      <c r="M760" s="1" t="s">
        <v>3</v>
      </c>
      <c r="N760" s="1" t="s">
        <v>2550</v>
      </c>
      <c r="O760" s="1" t="s">
        <v>61</v>
      </c>
      <c r="P760" s="1" t="s">
        <v>215</v>
      </c>
      <c r="Q760" s="2">
        <v>1</v>
      </c>
      <c r="R760" s="3" t="s">
        <v>3</v>
      </c>
      <c r="S760" s="4">
        <v>43746</v>
      </c>
      <c r="T760" s="5">
        <v>34.97</v>
      </c>
      <c r="U760" s="4">
        <v>43747</v>
      </c>
      <c r="V760" s="19" t="str">
        <f>IFERROR(VLOOKUP(C760,TABLAS!A:C,3,0),"")</f>
        <v>Miro Quesada, Camila Duany</v>
      </c>
      <c r="W760" s="19" t="str">
        <f>IFERROR(VLOOKUP(G760,TABLAS!E:F,2,0)," ")</f>
        <v>CONTADO</v>
      </c>
      <c r="X760" s="19" t="str">
        <f t="shared" si="33"/>
        <v>10484765 - Castañeda Toribio, Juan Carlos</v>
      </c>
      <c r="Y760" s="19" t="str">
        <f>IFERROR(VLOOKUP(O760,TABLAS!O:P,2,0)," ")</f>
        <v>Pedido</v>
      </c>
      <c r="Z760" s="58">
        <f>IFERROR(IF(R760&lt;&gt;"CA",(Q760/VLOOKUP(INT(I760),TABLAS!R:W,4,0)),Q760),"0")</f>
        <v>1</v>
      </c>
      <c r="AA760" s="19" t="s">
        <v>3</v>
      </c>
      <c r="AB760">
        <f t="shared" si="35"/>
        <v>0</v>
      </c>
    </row>
    <row r="761" spans="1:28" x14ac:dyDescent="0.25">
      <c r="A761" s="71">
        <f t="shared" si="34"/>
        <v>10484765</v>
      </c>
      <c r="B761" s="1" t="s">
        <v>204</v>
      </c>
      <c r="C761" s="1" t="s">
        <v>5</v>
      </c>
      <c r="D761" s="1" t="s">
        <v>2547</v>
      </c>
      <c r="E761" s="1" t="s">
        <v>2548</v>
      </c>
      <c r="F761" s="1" t="s">
        <v>2549</v>
      </c>
      <c r="G761" s="1" t="s">
        <v>4</v>
      </c>
      <c r="H761" s="1" t="s">
        <v>153</v>
      </c>
      <c r="I761" s="1" t="s">
        <v>100</v>
      </c>
      <c r="J761" s="1" t="s">
        <v>101</v>
      </c>
      <c r="K761" s="1" t="s">
        <v>103</v>
      </c>
      <c r="L761" s="1" t="s">
        <v>2</v>
      </c>
      <c r="M761" s="1" t="s">
        <v>3</v>
      </c>
      <c r="N761" s="1" t="s">
        <v>2550</v>
      </c>
      <c r="O761" s="1" t="s">
        <v>61</v>
      </c>
      <c r="P761" s="1" t="s">
        <v>215</v>
      </c>
      <c r="Q761" s="2">
        <v>4</v>
      </c>
      <c r="R761" s="3" t="s">
        <v>3</v>
      </c>
      <c r="S761" s="4">
        <v>43746</v>
      </c>
      <c r="T761" s="5">
        <v>106.14</v>
      </c>
      <c r="U761" s="4">
        <v>43747</v>
      </c>
      <c r="V761" s="19" t="str">
        <f>IFERROR(VLOOKUP(C761,TABLAS!A:C,3,0),"")</f>
        <v>Miro Quesada, Camila Duany</v>
      </c>
      <c r="W761" s="19" t="str">
        <f>IFERROR(VLOOKUP(G761,TABLAS!E:F,2,0)," ")</f>
        <v>CONTADO</v>
      </c>
      <c r="X761" s="19" t="str">
        <f t="shared" si="33"/>
        <v>10484765 - Castañeda Toribio, Juan Carlos</v>
      </c>
      <c r="Y761" s="19" t="str">
        <f>IFERROR(VLOOKUP(O761,TABLAS!O:P,2,0)," ")</f>
        <v>Pedido</v>
      </c>
      <c r="Z761" s="58">
        <f>IFERROR(IF(R761&lt;&gt;"CA",(Q761/VLOOKUP(INT(I761),TABLAS!R:W,4,0)),Q761),"0")</f>
        <v>4</v>
      </c>
      <c r="AA761" s="19" t="s">
        <v>3</v>
      </c>
      <c r="AB761">
        <f t="shared" si="35"/>
        <v>0</v>
      </c>
    </row>
    <row r="762" spans="1:28" x14ac:dyDescent="0.25">
      <c r="A762" s="71">
        <f t="shared" si="34"/>
        <v>12454951</v>
      </c>
      <c r="B762" s="1" t="s">
        <v>204</v>
      </c>
      <c r="C762" s="1" t="s">
        <v>14</v>
      </c>
      <c r="D762" s="1" t="s">
        <v>2551</v>
      </c>
      <c r="E762" s="1" t="s">
        <v>2552</v>
      </c>
      <c r="F762" s="1" t="s">
        <v>2553</v>
      </c>
      <c r="G762" s="1" t="s">
        <v>4</v>
      </c>
      <c r="H762" s="1" t="s">
        <v>153</v>
      </c>
      <c r="I762" s="1" t="s">
        <v>100</v>
      </c>
      <c r="J762" s="1" t="s">
        <v>101</v>
      </c>
      <c r="K762" s="1" t="s">
        <v>103</v>
      </c>
      <c r="L762" s="1" t="s">
        <v>2</v>
      </c>
      <c r="M762" s="1" t="s">
        <v>3</v>
      </c>
      <c r="N762" s="1" t="s">
        <v>2554</v>
      </c>
      <c r="O762" s="1" t="s">
        <v>61</v>
      </c>
      <c r="P762" s="1" t="s">
        <v>221</v>
      </c>
      <c r="Q762" s="2">
        <v>5</v>
      </c>
      <c r="R762" s="3" t="s">
        <v>3</v>
      </c>
      <c r="S762" s="4">
        <v>43746</v>
      </c>
      <c r="T762" s="5">
        <v>132.66999999999999</v>
      </c>
      <c r="U762" s="4">
        <v>43747</v>
      </c>
      <c r="V762" s="19" t="str">
        <f>IFERROR(VLOOKUP(C762,TABLAS!A:C,3,0),"")</f>
        <v>Miro Quesada, Camila Duany</v>
      </c>
      <c r="W762" s="19" t="str">
        <f>IFERROR(VLOOKUP(G762,TABLAS!E:F,2,0)," ")</f>
        <v>CONTADO</v>
      </c>
      <c r="X762" s="19" t="str">
        <f t="shared" si="33"/>
        <v>12454951 - Castillo Alfaro, Kelly Yohani</v>
      </c>
      <c r="Y762" s="19" t="str">
        <f>IFERROR(VLOOKUP(O762,TABLAS!O:P,2,0)," ")</f>
        <v>Pedido</v>
      </c>
      <c r="Z762" s="58">
        <f>IFERROR(IF(R762&lt;&gt;"CA",(Q762/VLOOKUP(INT(I762),TABLAS!R:W,4,0)),Q762),"0")</f>
        <v>5</v>
      </c>
      <c r="AA762" s="19" t="s">
        <v>3</v>
      </c>
      <c r="AB762">
        <f t="shared" si="35"/>
        <v>0</v>
      </c>
    </row>
    <row r="763" spans="1:28" x14ac:dyDescent="0.25">
      <c r="A763" s="71">
        <f t="shared" si="34"/>
        <v>12454951</v>
      </c>
      <c r="B763" s="1" t="s">
        <v>204</v>
      </c>
      <c r="C763" s="1" t="s">
        <v>14</v>
      </c>
      <c r="D763" s="1" t="s">
        <v>2551</v>
      </c>
      <c r="E763" s="1" t="s">
        <v>2552</v>
      </c>
      <c r="F763" s="1" t="s">
        <v>2553</v>
      </c>
      <c r="G763" s="1" t="s">
        <v>4</v>
      </c>
      <c r="H763" s="1" t="s">
        <v>153</v>
      </c>
      <c r="I763" s="1" t="s">
        <v>210</v>
      </c>
      <c r="J763" s="1" t="s">
        <v>211</v>
      </c>
      <c r="K763" s="1" t="s">
        <v>103</v>
      </c>
      <c r="L763" s="1" t="s">
        <v>2</v>
      </c>
      <c r="M763" s="1" t="s">
        <v>3</v>
      </c>
      <c r="N763" s="1" t="s">
        <v>2554</v>
      </c>
      <c r="O763" s="1" t="s">
        <v>61</v>
      </c>
      <c r="P763" s="1" t="s">
        <v>221</v>
      </c>
      <c r="Q763" s="2">
        <v>3</v>
      </c>
      <c r="R763" s="3" t="s">
        <v>3</v>
      </c>
      <c r="S763" s="4">
        <v>43746</v>
      </c>
      <c r="T763" s="5">
        <v>79.17</v>
      </c>
      <c r="U763" s="4">
        <v>43747</v>
      </c>
      <c r="V763" s="19" t="str">
        <f>IFERROR(VLOOKUP(C763,TABLAS!A:C,3,0),"")</f>
        <v>Miro Quesada, Camila Duany</v>
      </c>
      <c r="W763" s="19" t="str">
        <f>IFERROR(VLOOKUP(G763,TABLAS!E:F,2,0)," ")</f>
        <v>CONTADO</v>
      </c>
      <c r="X763" s="19" t="str">
        <f t="shared" si="33"/>
        <v>12454951 - Castillo Alfaro, Kelly Yohani</v>
      </c>
      <c r="Y763" s="19" t="str">
        <f>IFERROR(VLOOKUP(O763,TABLAS!O:P,2,0)," ")</f>
        <v>Pedido</v>
      </c>
      <c r="Z763" s="58">
        <f>IFERROR(IF(R763&lt;&gt;"CA",(Q763/VLOOKUP(INT(I763),TABLAS!R:W,4,0)),Q763),"0")</f>
        <v>3</v>
      </c>
      <c r="AA763" s="19" t="s">
        <v>3</v>
      </c>
      <c r="AB763">
        <f t="shared" si="35"/>
        <v>0</v>
      </c>
    </row>
    <row r="764" spans="1:28" x14ac:dyDescent="0.25">
      <c r="A764" s="71">
        <f t="shared" si="34"/>
        <v>12454951</v>
      </c>
      <c r="B764" s="1" t="s">
        <v>204</v>
      </c>
      <c r="C764" s="1" t="s">
        <v>14</v>
      </c>
      <c r="D764" s="1" t="s">
        <v>2551</v>
      </c>
      <c r="E764" s="1" t="s">
        <v>2552</v>
      </c>
      <c r="F764" s="1" t="s">
        <v>2553</v>
      </c>
      <c r="G764" s="1" t="s">
        <v>4</v>
      </c>
      <c r="H764" s="1" t="s">
        <v>153</v>
      </c>
      <c r="I764" s="1" t="s">
        <v>162</v>
      </c>
      <c r="J764" s="1" t="s">
        <v>163</v>
      </c>
      <c r="K764" s="1" t="s">
        <v>103</v>
      </c>
      <c r="L764" s="1" t="s">
        <v>2</v>
      </c>
      <c r="M764" s="1" t="s">
        <v>3</v>
      </c>
      <c r="N764" s="1" t="s">
        <v>2554</v>
      </c>
      <c r="O764" s="1" t="s">
        <v>59</v>
      </c>
      <c r="P764" s="1" t="s">
        <v>221</v>
      </c>
      <c r="Q764" s="2">
        <v>2</v>
      </c>
      <c r="R764" s="3" t="s">
        <v>3</v>
      </c>
      <c r="S764" s="4">
        <v>43746</v>
      </c>
      <c r="T764" s="5">
        <v>20.34</v>
      </c>
      <c r="U764" s="4">
        <v>43747</v>
      </c>
      <c r="V764" s="19" t="str">
        <f>IFERROR(VLOOKUP(C764,TABLAS!A:C,3,0),"")</f>
        <v>Miro Quesada, Camila Duany</v>
      </c>
      <c r="W764" s="19" t="str">
        <f>IFERROR(VLOOKUP(G764,TABLAS!E:F,2,0)," ")</f>
        <v>CONTADO</v>
      </c>
      <c r="X764" s="19" t="str">
        <f t="shared" si="33"/>
        <v>12454951 - Castillo Alfaro, Kelly Yohani</v>
      </c>
      <c r="Y764" s="19" t="str">
        <f>IFERROR(VLOOKUP(O764,TABLAS!O:P,2,0)," ")</f>
        <v>Pedido</v>
      </c>
      <c r="Z764" s="58">
        <f>IFERROR(IF(R764&lt;&gt;"CA",(Q764/VLOOKUP(INT(I764),TABLAS!R:W,4,0)),Q764),"0")</f>
        <v>2</v>
      </c>
      <c r="AA764" s="19" t="s">
        <v>3</v>
      </c>
      <c r="AB764">
        <f t="shared" si="35"/>
        <v>0</v>
      </c>
    </row>
    <row r="765" spans="1:28" x14ac:dyDescent="0.25">
      <c r="A765" s="71">
        <f t="shared" si="34"/>
        <v>12454951</v>
      </c>
      <c r="B765" s="1" t="s">
        <v>204</v>
      </c>
      <c r="C765" s="1" t="s">
        <v>14</v>
      </c>
      <c r="D765" s="1" t="s">
        <v>2551</v>
      </c>
      <c r="E765" s="1" t="s">
        <v>2552</v>
      </c>
      <c r="F765" s="1" t="s">
        <v>2553</v>
      </c>
      <c r="G765" s="1" t="s">
        <v>4</v>
      </c>
      <c r="H765" s="1" t="s">
        <v>153</v>
      </c>
      <c r="I765" s="1" t="s">
        <v>154</v>
      </c>
      <c r="J765" s="1" t="s">
        <v>161</v>
      </c>
      <c r="K765" s="1" t="s">
        <v>103</v>
      </c>
      <c r="L765" s="1" t="s">
        <v>2</v>
      </c>
      <c r="M765" s="1" t="s">
        <v>3</v>
      </c>
      <c r="N765" s="1" t="s">
        <v>2554</v>
      </c>
      <c r="O765" s="1" t="s">
        <v>59</v>
      </c>
      <c r="P765" s="1" t="s">
        <v>221</v>
      </c>
      <c r="Q765" s="2">
        <v>1</v>
      </c>
      <c r="R765" s="3" t="s">
        <v>3</v>
      </c>
      <c r="S765" s="4">
        <v>43746</v>
      </c>
      <c r="T765" s="5">
        <v>21.55</v>
      </c>
      <c r="U765" s="4">
        <v>43747</v>
      </c>
      <c r="V765" s="19" t="str">
        <f>IFERROR(VLOOKUP(C765,TABLAS!A:C,3,0),"")</f>
        <v>Miro Quesada, Camila Duany</v>
      </c>
      <c r="W765" s="19" t="str">
        <f>IFERROR(VLOOKUP(G765,TABLAS!E:F,2,0)," ")</f>
        <v>CONTADO</v>
      </c>
      <c r="X765" s="19" t="str">
        <f t="shared" si="33"/>
        <v>12454951 - Castillo Alfaro, Kelly Yohani</v>
      </c>
      <c r="Y765" s="19" t="str">
        <f>IFERROR(VLOOKUP(O765,TABLAS!O:P,2,0)," ")</f>
        <v>Pedido</v>
      </c>
      <c r="Z765" s="58">
        <f>IFERROR(IF(R765&lt;&gt;"CA",(Q765/VLOOKUP(INT(I765),TABLAS!R:W,4,0)),Q765),"0")</f>
        <v>1</v>
      </c>
      <c r="AA765" s="19" t="s">
        <v>3</v>
      </c>
      <c r="AB765">
        <f t="shared" si="35"/>
        <v>0</v>
      </c>
    </row>
    <row r="766" spans="1:28" x14ac:dyDescent="0.25">
      <c r="A766" s="71">
        <f t="shared" si="34"/>
        <v>12454951</v>
      </c>
      <c r="B766" s="1" t="s">
        <v>204</v>
      </c>
      <c r="C766" s="1" t="s">
        <v>14</v>
      </c>
      <c r="D766" s="1" t="s">
        <v>2551</v>
      </c>
      <c r="E766" s="1" t="s">
        <v>2552</v>
      </c>
      <c r="F766" s="1" t="s">
        <v>2553</v>
      </c>
      <c r="G766" s="1" t="s">
        <v>4</v>
      </c>
      <c r="H766" s="1" t="s">
        <v>153</v>
      </c>
      <c r="I766" s="1" t="s">
        <v>149</v>
      </c>
      <c r="J766" s="1" t="s">
        <v>150</v>
      </c>
      <c r="K766" s="1" t="s">
        <v>103</v>
      </c>
      <c r="L766" s="1" t="s">
        <v>2</v>
      </c>
      <c r="M766" s="1" t="s">
        <v>3</v>
      </c>
      <c r="N766" s="1" t="s">
        <v>2554</v>
      </c>
      <c r="O766" s="1" t="s">
        <v>59</v>
      </c>
      <c r="P766" s="1" t="s">
        <v>221</v>
      </c>
      <c r="Q766" s="2">
        <v>2</v>
      </c>
      <c r="R766" s="3" t="s">
        <v>3</v>
      </c>
      <c r="S766" s="4">
        <v>43746</v>
      </c>
      <c r="T766" s="5">
        <v>20.45</v>
      </c>
      <c r="U766" s="4">
        <v>43747</v>
      </c>
      <c r="V766" s="19" t="str">
        <f>IFERROR(VLOOKUP(C766,TABLAS!A:C,3,0),"")</f>
        <v>Miro Quesada, Camila Duany</v>
      </c>
      <c r="W766" s="19" t="str">
        <f>IFERROR(VLOOKUP(G766,TABLAS!E:F,2,0)," ")</f>
        <v>CONTADO</v>
      </c>
      <c r="X766" s="19" t="str">
        <f t="shared" si="33"/>
        <v>12454951 - Castillo Alfaro, Kelly Yohani</v>
      </c>
      <c r="Y766" s="19" t="str">
        <f>IFERROR(VLOOKUP(O766,TABLAS!O:P,2,0)," ")</f>
        <v>Pedido</v>
      </c>
      <c r="Z766" s="58">
        <f>IFERROR(IF(R766&lt;&gt;"CA",(Q766/VLOOKUP(INT(I766),TABLAS!R:W,4,0)),Q766),"0")</f>
        <v>2</v>
      </c>
      <c r="AA766" s="19" t="s">
        <v>3</v>
      </c>
      <c r="AB766">
        <f t="shared" si="35"/>
        <v>0</v>
      </c>
    </row>
    <row r="767" spans="1:28" x14ac:dyDescent="0.25">
      <c r="A767" s="71">
        <f t="shared" si="34"/>
        <v>10064667</v>
      </c>
      <c r="B767" s="1" t="s">
        <v>102</v>
      </c>
      <c r="C767" s="1" t="s">
        <v>29</v>
      </c>
      <c r="D767" s="1" t="s">
        <v>2555</v>
      </c>
      <c r="E767" s="1" t="s">
        <v>2556</v>
      </c>
      <c r="F767" s="1" t="s">
        <v>2557</v>
      </c>
      <c r="G767" s="1" t="s">
        <v>4</v>
      </c>
      <c r="H767" s="1" t="s">
        <v>153</v>
      </c>
      <c r="I767" s="1" t="s">
        <v>100</v>
      </c>
      <c r="J767" s="1" t="s">
        <v>101</v>
      </c>
      <c r="K767" s="1" t="s">
        <v>103</v>
      </c>
      <c r="L767" s="1" t="s">
        <v>2</v>
      </c>
      <c r="M767" s="1" t="s">
        <v>3</v>
      </c>
      <c r="N767" s="1" t="s">
        <v>2558</v>
      </c>
      <c r="O767" s="1" t="s">
        <v>61</v>
      </c>
      <c r="P767" s="1" t="s">
        <v>207</v>
      </c>
      <c r="Q767" s="2">
        <v>4</v>
      </c>
      <c r="R767" s="3" t="s">
        <v>3</v>
      </c>
      <c r="S767" s="4">
        <v>43746</v>
      </c>
      <c r="T767" s="5">
        <v>106.48</v>
      </c>
      <c r="U767" s="4">
        <v>43747</v>
      </c>
      <c r="V767" s="19" t="str">
        <f>IFERROR(VLOOKUP(C767,TABLAS!A:C,3,0),"")</f>
        <v>Sanchez Casana, Alejandro Alfr</v>
      </c>
      <c r="W767" s="19" t="str">
        <f>IFERROR(VLOOKUP(G767,TABLAS!E:F,2,0)," ")</f>
        <v>CONTADO</v>
      </c>
      <c r="X767" s="19" t="str">
        <f t="shared" si="33"/>
        <v>10064667 - Castillo Cruz De Escudero, Santos J</v>
      </c>
      <c r="Y767" s="19" t="str">
        <f>IFERROR(VLOOKUP(O767,TABLAS!O:P,2,0)," ")</f>
        <v>Pedido</v>
      </c>
      <c r="Z767" s="58">
        <f>IFERROR(IF(R767&lt;&gt;"CA",(Q767/VLOOKUP(INT(I767),TABLAS!R:W,4,0)),Q767),"0")</f>
        <v>4</v>
      </c>
      <c r="AA767" s="19" t="s">
        <v>3</v>
      </c>
      <c r="AB767">
        <f t="shared" si="35"/>
        <v>0</v>
      </c>
    </row>
    <row r="768" spans="1:28" x14ac:dyDescent="0.25">
      <c r="A768" s="71">
        <f t="shared" si="34"/>
        <v>10064667</v>
      </c>
      <c r="B768" s="1" t="s">
        <v>102</v>
      </c>
      <c r="C768" s="1" t="s">
        <v>29</v>
      </c>
      <c r="D768" s="1" t="s">
        <v>2555</v>
      </c>
      <c r="E768" s="1" t="s">
        <v>2556</v>
      </c>
      <c r="F768" s="1" t="s">
        <v>2557</v>
      </c>
      <c r="G768" s="1" t="s">
        <v>4</v>
      </c>
      <c r="H768" s="1" t="s">
        <v>153</v>
      </c>
      <c r="I768" s="1" t="s">
        <v>176</v>
      </c>
      <c r="J768" s="1" t="s">
        <v>177</v>
      </c>
      <c r="K768" s="1" t="s">
        <v>103</v>
      </c>
      <c r="L768" s="1" t="s">
        <v>2</v>
      </c>
      <c r="M768" s="1" t="s">
        <v>3</v>
      </c>
      <c r="N768" s="1" t="s">
        <v>2558</v>
      </c>
      <c r="O768" s="1" t="s">
        <v>59</v>
      </c>
      <c r="P768" s="1" t="s">
        <v>207</v>
      </c>
      <c r="Q768" s="2">
        <v>1</v>
      </c>
      <c r="R768" s="3" t="s">
        <v>3</v>
      </c>
      <c r="S768" s="4">
        <v>43746</v>
      </c>
      <c r="T768" s="5">
        <v>7.24</v>
      </c>
      <c r="U768" s="4">
        <v>43747</v>
      </c>
      <c r="V768" s="19" t="str">
        <f>IFERROR(VLOOKUP(C768,TABLAS!A:C,3,0),"")</f>
        <v>Sanchez Casana, Alejandro Alfr</v>
      </c>
      <c r="W768" s="19" t="str">
        <f>IFERROR(VLOOKUP(G768,TABLAS!E:F,2,0)," ")</f>
        <v>CONTADO</v>
      </c>
      <c r="X768" s="19" t="str">
        <f t="shared" si="33"/>
        <v>10064667 - Castillo Cruz De Escudero, Santos J</v>
      </c>
      <c r="Y768" s="19" t="str">
        <f>IFERROR(VLOOKUP(O768,TABLAS!O:P,2,0)," ")</f>
        <v>Pedido</v>
      </c>
      <c r="Z768" s="58">
        <f>IFERROR(IF(R768&lt;&gt;"CA",(Q768/VLOOKUP(INT(I768),TABLAS!R:W,4,0)),Q768),"0")</f>
        <v>1</v>
      </c>
      <c r="AA768" s="19" t="s">
        <v>3</v>
      </c>
      <c r="AB768">
        <f t="shared" si="35"/>
        <v>0</v>
      </c>
    </row>
    <row r="769" spans="1:28" x14ac:dyDescent="0.25">
      <c r="A769" s="71">
        <f t="shared" si="34"/>
        <v>12469634</v>
      </c>
      <c r="B769" s="1" t="s">
        <v>206</v>
      </c>
      <c r="C769" s="1" t="s">
        <v>229</v>
      </c>
      <c r="D769" s="1" t="s">
        <v>2559</v>
      </c>
      <c r="E769" s="1" t="s">
        <v>2560</v>
      </c>
      <c r="F769" s="1" t="s">
        <v>2561</v>
      </c>
      <c r="G769" s="1" t="s">
        <v>4</v>
      </c>
      <c r="H769" s="1" t="s">
        <v>153</v>
      </c>
      <c r="I769" s="1" t="s">
        <v>100</v>
      </c>
      <c r="J769" s="1" t="s">
        <v>101</v>
      </c>
      <c r="K769" s="1" t="s">
        <v>103</v>
      </c>
      <c r="L769" s="1" t="s">
        <v>2</v>
      </c>
      <c r="M769" s="1" t="s">
        <v>3</v>
      </c>
      <c r="N769" s="1" t="s">
        <v>2562</v>
      </c>
      <c r="O769" s="1" t="s">
        <v>61</v>
      </c>
      <c r="P769" s="1" t="s">
        <v>218</v>
      </c>
      <c r="Q769" s="2">
        <v>3</v>
      </c>
      <c r="R769" s="3" t="s">
        <v>3</v>
      </c>
      <c r="S769" s="4">
        <v>43746</v>
      </c>
      <c r="T769" s="5">
        <v>79.599999999999994</v>
      </c>
      <c r="U769" s="4">
        <v>43747</v>
      </c>
      <c r="V769" s="19" t="str">
        <f>IFERROR(VLOOKUP(C769,TABLAS!A:C,3,0),"")</f>
        <v>Cueva Borgoño, Juan Carlos</v>
      </c>
      <c r="W769" s="19" t="str">
        <f>IFERROR(VLOOKUP(G769,TABLAS!E:F,2,0)," ")</f>
        <v>CONTADO</v>
      </c>
      <c r="X769" s="19" t="str">
        <f t="shared" si="33"/>
        <v>12469634 - Castillo Cruz, Cristian Edgar</v>
      </c>
      <c r="Y769" s="19" t="str">
        <f>IFERROR(VLOOKUP(O769,TABLAS!O:P,2,0)," ")</f>
        <v>Pedido</v>
      </c>
      <c r="Z769" s="58">
        <f>IFERROR(IF(R769&lt;&gt;"CA",(Q769/VLOOKUP(INT(I769),TABLAS!R:W,4,0)),Q769),"0")</f>
        <v>3</v>
      </c>
      <c r="AA769" s="19" t="s">
        <v>3</v>
      </c>
      <c r="AB769">
        <f t="shared" si="35"/>
        <v>0</v>
      </c>
    </row>
    <row r="770" spans="1:28" x14ac:dyDescent="0.25">
      <c r="A770" s="71">
        <f t="shared" si="34"/>
        <v>12469634</v>
      </c>
      <c r="B770" s="1" t="s">
        <v>206</v>
      </c>
      <c r="C770" s="1" t="s">
        <v>229</v>
      </c>
      <c r="D770" s="1" t="s">
        <v>2559</v>
      </c>
      <c r="E770" s="1" t="s">
        <v>2560</v>
      </c>
      <c r="F770" s="1" t="s">
        <v>2561</v>
      </c>
      <c r="G770" s="1" t="s">
        <v>4</v>
      </c>
      <c r="H770" s="1" t="s">
        <v>153</v>
      </c>
      <c r="I770" s="1" t="s">
        <v>157</v>
      </c>
      <c r="J770" s="1" t="s">
        <v>158</v>
      </c>
      <c r="K770" s="1" t="s">
        <v>103</v>
      </c>
      <c r="L770" s="1" t="s">
        <v>2</v>
      </c>
      <c r="M770" s="1" t="s">
        <v>3</v>
      </c>
      <c r="N770" s="1" t="s">
        <v>2562</v>
      </c>
      <c r="O770" s="1" t="s">
        <v>61</v>
      </c>
      <c r="P770" s="1" t="s">
        <v>218</v>
      </c>
      <c r="Q770" s="2">
        <v>1</v>
      </c>
      <c r="R770" s="3" t="s">
        <v>3</v>
      </c>
      <c r="S770" s="4">
        <v>43746</v>
      </c>
      <c r="T770" s="5">
        <v>30.96</v>
      </c>
      <c r="U770" s="4">
        <v>43747</v>
      </c>
      <c r="V770" s="19" t="str">
        <f>IFERROR(VLOOKUP(C770,TABLAS!A:C,3,0),"")</f>
        <v>Cueva Borgoño, Juan Carlos</v>
      </c>
      <c r="W770" s="19" t="str">
        <f>IFERROR(VLOOKUP(G770,TABLAS!E:F,2,0)," ")</f>
        <v>CONTADO</v>
      </c>
      <c r="X770" s="19" t="str">
        <f t="shared" ref="X770:X833" si="36">IFERROR(CONCATENATE(D770," - ",E770)," ")</f>
        <v>12469634 - Castillo Cruz, Cristian Edgar</v>
      </c>
      <c r="Y770" s="19" t="str">
        <f>IFERROR(VLOOKUP(O770,TABLAS!O:P,2,0)," ")</f>
        <v>Pedido</v>
      </c>
      <c r="Z770" s="58">
        <f>IFERROR(IF(R770&lt;&gt;"CA",(Q770/VLOOKUP(INT(I770),TABLAS!R:W,4,0)),Q770),"0")</f>
        <v>1</v>
      </c>
      <c r="AA770" s="19" t="s">
        <v>3</v>
      </c>
      <c r="AB770">
        <f t="shared" si="35"/>
        <v>0</v>
      </c>
    </row>
    <row r="771" spans="1:28" x14ac:dyDescent="0.25">
      <c r="A771" s="71">
        <f t="shared" ref="A771:A834" si="37">VALUE(D771)</f>
        <v>12469634</v>
      </c>
      <c r="B771" s="1" t="s">
        <v>206</v>
      </c>
      <c r="C771" s="1" t="s">
        <v>229</v>
      </c>
      <c r="D771" s="1" t="s">
        <v>2559</v>
      </c>
      <c r="E771" s="1" t="s">
        <v>2560</v>
      </c>
      <c r="F771" s="1" t="s">
        <v>2561</v>
      </c>
      <c r="G771" s="1" t="s">
        <v>4</v>
      </c>
      <c r="H771" s="1" t="s">
        <v>153</v>
      </c>
      <c r="I771" s="1" t="s">
        <v>159</v>
      </c>
      <c r="J771" s="1" t="s">
        <v>160</v>
      </c>
      <c r="K771" s="1" t="s">
        <v>103</v>
      </c>
      <c r="L771" s="1" t="s">
        <v>2</v>
      </c>
      <c r="M771" s="1" t="s">
        <v>3</v>
      </c>
      <c r="N771" s="1" t="s">
        <v>2562</v>
      </c>
      <c r="O771" s="1" t="s">
        <v>59</v>
      </c>
      <c r="P771" s="1" t="s">
        <v>218</v>
      </c>
      <c r="Q771" s="2">
        <v>1</v>
      </c>
      <c r="R771" s="3" t="s">
        <v>3</v>
      </c>
      <c r="S771" s="4">
        <v>43746</v>
      </c>
      <c r="T771" s="5">
        <v>12.37</v>
      </c>
      <c r="U771" s="4">
        <v>43747</v>
      </c>
      <c r="V771" s="19" t="str">
        <f>IFERROR(VLOOKUP(C771,TABLAS!A:C,3,0),"")</f>
        <v>Cueva Borgoño, Juan Carlos</v>
      </c>
      <c r="W771" s="19" t="str">
        <f>IFERROR(VLOOKUP(G771,TABLAS!E:F,2,0)," ")</f>
        <v>CONTADO</v>
      </c>
      <c r="X771" s="19" t="str">
        <f t="shared" si="36"/>
        <v>12469634 - Castillo Cruz, Cristian Edgar</v>
      </c>
      <c r="Y771" s="19" t="str">
        <f>IFERROR(VLOOKUP(O771,TABLAS!O:P,2,0)," ")</f>
        <v>Pedido</v>
      </c>
      <c r="Z771" s="58">
        <f>IFERROR(IF(R771&lt;&gt;"CA",(Q771/VLOOKUP(INT(I771),TABLAS!R:W,4,0)),Q771),"0")</f>
        <v>1</v>
      </c>
      <c r="AA771" s="19" t="s">
        <v>3</v>
      </c>
      <c r="AB771">
        <f t="shared" ref="AB771:AB834" si="38">SUMIF(F$2:F$4247,F771=F772,Z$2:Z$4247)</f>
        <v>0</v>
      </c>
    </row>
    <row r="772" spans="1:28" x14ac:dyDescent="0.25">
      <c r="A772" s="71">
        <f t="shared" si="37"/>
        <v>12469634</v>
      </c>
      <c r="B772" s="1" t="s">
        <v>206</v>
      </c>
      <c r="C772" s="1" t="s">
        <v>229</v>
      </c>
      <c r="D772" s="1" t="s">
        <v>2559</v>
      </c>
      <c r="E772" s="1" t="s">
        <v>2560</v>
      </c>
      <c r="F772" s="1" t="s">
        <v>2561</v>
      </c>
      <c r="G772" s="1" t="s">
        <v>4</v>
      </c>
      <c r="H772" s="1" t="s">
        <v>153</v>
      </c>
      <c r="I772" s="1" t="s">
        <v>190</v>
      </c>
      <c r="J772" s="1" t="s">
        <v>191</v>
      </c>
      <c r="K772" s="1" t="s">
        <v>103</v>
      </c>
      <c r="L772" s="1" t="s">
        <v>2</v>
      </c>
      <c r="M772" s="1" t="s">
        <v>3</v>
      </c>
      <c r="N772" s="1" t="s">
        <v>2562</v>
      </c>
      <c r="O772" s="1" t="s">
        <v>59</v>
      </c>
      <c r="P772" s="1" t="s">
        <v>218</v>
      </c>
      <c r="Q772" s="2">
        <v>1</v>
      </c>
      <c r="R772" s="3" t="s">
        <v>3</v>
      </c>
      <c r="S772" s="4">
        <v>43746</v>
      </c>
      <c r="T772" s="5">
        <v>16.95</v>
      </c>
      <c r="U772" s="4">
        <v>43747</v>
      </c>
      <c r="V772" s="19" t="str">
        <f>IFERROR(VLOOKUP(C772,TABLAS!A:C,3,0),"")</f>
        <v>Cueva Borgoño, Juan Carlos</v>
      </c>
      <c r="W772" s="19" t="str">
        <f>IFERROR(VLOOKUP(G772,TABLAS!E:F,2,0)," ")</f>
        <v>CONTADO</v>
      </c>
      <c r="X772" s="19" t="str">
        <f t="shared" si="36"/>
        <v>12469634 - Castillo Cruz, Cristian Edgar</v>
      </c>
      <c r="Y772" s="19" t="str">
        <f>IFERROR(VLOOKUP(O772,TABLAS!O:P,2,0)," ")</f>
        <v>Pedido</v>
      </c>
      <c r="Z772" s="58">
        <f>IFERROR(IF(R772&lt;&gt;"CA",(Q772/VLOOKUP(INT(I772),TABLAS!R:W,4,0)),Q772),"0")</f>
        <v>1</v>
      </c>
      <c r="AA772" s="19" t="s">
        <v>3</v>
      </c>
      <c r="AB772">
        <f t="shared" si="38"/>
        <v>0</v>
      </c>
    </row>
    <row r="773" spans="1:28" x14ac:dyDescent="0.25">
      <c r="A773" s="71">
        <f t="shared" si="37"/>
        <v>12469634</v>
      </c>
      <c r="B773" s="1" t="s">
        <v>206</v>
      </c>
      <c r="C773" s="1" t="s">
        <v>229</v>
      </c>
      <c r="D773" s="1" t="s">
        <v>2559</v>
      </c>
      <c r="E773" s="1" t="s">
        <v>2560</v>
      </c>
      <c r="F773" s="1" t="s">
        <v>2561</v>
      </c>
      <c r="G773" s="1" t="s">
        <v>4</v>
      </c>
      <c r="H773" s="1" t="s">
        <v>153</v>
      </c>
      <c r="I773" s="1" t="s">
        <v>151</v>
      </c>
      <c r="J773" s="1" t="s">
        <v>152</v>
      </c>
      <c r="K773" s="1" t="s">
        <v>103</v>
      </c>
      <c r="L773" s="1" t="s">
        <v>2</v>
      </c>
      <c r="M773" s="1" t="s">
        <v>3</v>
      </c>
      <c r="N773" s="1" t="s">
        <v>2562</v>
      </c>
      <c r="O773" s="1" t="s">
        <v>59</v>
      </c>
      <c r="P773" s="1" t="s">
        <v>218</v>
      </c>
      <c r="Q773" s="2">
        <v>1</v>
      </c>
      <c r="R773" s="3" t="s">
        <v>3</v>
      </c>
      <c r="S773" s="4">
        <v>43746</v>
      </c>
      <c r="T773" s="5">
        <v>13.86</v>
      </c>
      <c r="U773" s="4">
        <v>43747</v>
      </c>
      <c r="V773" s="19" t="str">
        <f>IFERROR(VLOOKUP(C773,TABLAS!A:C,3,0),"")</f>
        <v>Cueva Borgoño, Juan Carlos</v>
      </c>
      <c r="W773" s="19" t="str">
        <f>IFERROR(VLOOKUP(G773,TABLAS!E:F,2,0)," ")</f>
        <v>CONTADO</v>
      </c>
      <c r="X773" s="19" t="str">
        <f t="shared" si="36"/>
        <v>12469634 - Castillo Cruz, Cristian Edgar</v>
      </c>
      <c r="Y773" s="19" t="str">
        <f>IFERROR(VLOOKUP(O773,TABLAS!O:P,2,0)," ")</f>
        <v>Pedido</v>
      </c>
      <c r="Z773" s="58">
        <f>IFERROR(IF(R773&lt;&gt;"CA",(Q773/VLOOKUP(INT(I773),TABLAS!R:W,4,0)),Q773),"0")</f>
        <v>1</v>
      </c>
      <c r="AA773" s="19" t="s">
        <v>3</v>
      </c>
      <c r="AB773">
        <f t="shared" si="38"/>
        <v>0</v>
      </c>
    </row>
    <row r="774" spans="1:28" x14ac:dyDescent="0.25">
      <c r="A774" s="71">
        <f t="shared" si="37"/>
        <v>12469634</v>
      </c>
      <c r="B774" s="1" t="s">
        <v>206</v>
      </c>
      <c r="C774" s="1" t="s">
        <v>229</v>
      </c>
      <c r="D774" s="1" t="s">
        <v>2559</v>
      </c>
      <c r="E774" s="1" t="s">
        <v>2560</v>
      </c>
      <c r="F774" s="1" t="s">
        <v>2561</v>
      </c>
      <c r="G774" s="1" t="s">
        <v>4</v>
      </c>
      <c r="H774" s="1" t="s">
        <v>153</v>
      </c>
      <c r="I774" s="1" t="s">
        <v>151</v>
      </c>
      <c r="J774" s="1" t="s">
        <v>152</v>
      </c>
      <c r="K774" s="1" t="s">
        <v>103</v>
      </c>
      <c r="L774" s="1" t="s">
        <v>2</v>
      </c>
      <c r="M774" s="1" t="s">
        <v>3</v>
      </c>
      <c r="N774" s="1" t="s">
        <v>2562</v>
      </c>
      <c r="O774" s="1" t="s">
        <v>65</v>
      </c>
      <c r="P774" s="1" t="s">
        <v>218</v>
      </c>
      <c r="Q774" s="2">
        <v>1</v>
      </c>
      <c r="R774" s="3" t="s">
        <v>2</v>
      </c>
      <c r="S774" s="4">
        <v>43746</v>
      </c>
      <c r="T774" s="5">
        <v>0</v>
      </c>
      <c r="U774" s="4">
        <v>43747</v>
      </c>
      <c r="V774" s="19" t="str">
        <f>IFERROR(VLOOKUP(C774,TABLAS!A:C,3,0),"")</f>
        <v>Cueva Borgoño, Juan Carlos</v>
      </c>
      <c r="W774" s="19" t="str">
        <f>IFERROR(VLOOKUP(G774,TABLAS!E:F,2,0)," ")</f>
        <v>CONTADO</v>
      </c>
      <c r="X774" s="19" t="str">
        <f t="shared" si="36"/>
        <v>12469634 - Castillo Cruz, Cristian Edgar</v>
      </c>
      <c r="Y774" s="19" t="str">
        <f>IFERROR(VLOOKUP(O774,TABLAS!O:P,2,0)," ")</f>
        <v>Bonificación</v>
      </c>
      <c r="Z774" s="58">
        <f>IFERROR(IF(R774&lt;&gt;"CA",(Q774/VLOOKUP(INT(I774),TABLAS!R:W,4,0)),Q774),"0")</f>
        <v>6.6666666666666666E-2</v>
      </c>
      <c r="AA774" s="19" t="s">
        <v>3</v>
      </c>
      <c r="AB774">
        <f t="shared" si="38"/>
        <v>0</v>
      </c>
    </row>
    <row r="775" spans="1:28" x14ac:dyDescent="0.25">
      <c r="A775" s="71">
        <f t="shared" si="37"/>
        <v>10065487</v>
      </c>
      <c r="B775" s="1" t="s">
        <v>204</v>
      </c>
      <c r="C775" s="1" t="s">
        <v>7</v>
      </c>
      <c r="D775" s="1" t="s">
        <v>2563</v>
      </c>
      <c r="E775" s="1" t="s">
        <v>2564</v>
      </c>
      <c r="F775" s="1" t="s">
        <v>2565</v>
      </c>
      <c r="G775" s="1" t="s">
        <v>4</v>
      </c>
      <c r="H775" s="1" t="s">
        <v>153</v>
      </c>
      <c r="I775" s="1" t="s">
        <v>100</v>
      </c>
      <c r="J775" s="1" t="s">
        <v>101</v>
      </c>
      <c r="K775" s="1" t="s">
        <v>103</v>
      </c>
      <c r="L775" s="1" t="s">
        <v>2</v>
      </c>
      <c r="M775" s="1" t="s">
        <v>3</v>
      </c>
      <c r="N775" s="1" t="s">
        <v>2566</v>
      </c>
      <c r="O775" s="1" t="s">
        <v>61</v>
      </c>
      <c r="P775" s="1" t="s">
        <v>223</v>
      </c>
      <c r="Q775" s="2">
        <v>4</v>
      </c>
      <c r="R775" s="3" t="s">
        <v>3</v>
      </c>
      <c r="S775" s="4">
        <v>43746</v>
      </c>
      <c r="T775" s="5">
        <v>106.14</v>
      </c>
      <c r="U775" s="4">
        <v>43747</v>
      </c>
      <c r="V775" s="19" t="str">
        <f>IFERROR(VLOOKUP(C775,TABLAS!A:C,3,0),"")</f>
        <v>Miro Quesada, Camila Duany</v>
      </c>
      <c r="W775" s="19" t="str">
        <f>IFERROR(VLOOKUP(G775,TABLAS!E:F,2,0)," ")</f>
        <v>CONTADO</v>
      </c>
      <c r="X775" s="19" t="str">
        <f t="shared" si="36"/>
        <v>10065487 - Castillo De Baltazar, Miriam Andrea</v>
      </c>
      <c r="Y775" s="19" t="str">
        <f>IFERROR(VLOOKUP(O775,TABLAS!O:P,2,0)," ")</f>
        <v>Pedido</v>
      </c>
      <c r="Z775" s="58">
        <f>IFERROR(IF(R775&lt;&gt;"CA",(Q775/VLOOKUP(INT(I775),TABLAS!R:W,4,0)),Q775),"0")</f>
        <v>4</v>
      </c>
      <c r="AA775" s="19" t="s">
        <v>3</v>
      </c>
      <c r="AB775">
        <f t="shared" si="38"/>
        <v>0</v>
      </c>
    </row>
    <row r="776" spans="1:28" x14ac:dyDescent="0.25">
      <c r="A776" s="71">
        <f t="shared" si="37"/>
        <v>10065487</v>
      </c>
      <c r="B776" s="1" t="s">
        <v>204</v>
      </c>
      <c r="C776" s="1" t="s">
        <v>7</v>
      </c>
      <c r="D776" s="1" t="s">
        <v>2563</v>
      </c>
      <c r="E776" s="1" t="s">
        <v>2564</v>
      </c>
      <c r="F776" s="1" t="s">
        <v>2565</v>
      </c>
      <c r="G776" s="1" t="s">
        <v>4</v>
      </c>
      <c r="H776" s="1" t="s">
        <v>153</v>
      </c>
      <c r="I776" s="1" t="s">
        <v>157</v>
      </c>
      <c r="J776" s="1" t="s">
        <v>158</v>
      </c>
      <c r="K776" s="1" t="s">
        <v>103</v>
      </c>
      <c r="L776" s="1" t="s">
        <v>2</v>
      </c>
      <c r="M776" s="1" t="s">
        <v>3</v>
      </c>
      <c r="N776" s="1" t="s">
        <v>2566</v>
      </c>
      <c r="O776" s="1" t="s">
        <v>61</v>
      </c>
      <c r="P776" s="1" t="s">
        <v>223</v>
      </c>
      <c r="Q776" s="2">
        <v>2</v>
      </c>
      <c r="R776" s="3" t="s">
        <v>3</v>
      </c>
      <c r="S776" s="4">
        <v>43746</v>
      </c>
      <c r="T776" s="5">
        <v>61.92</v>
      </c>
      <c r="U776" s="4">
        <v>43747</v>
      </c>
      <c r="V776" s="19" t="str">
        <f>IFERROR(VLOOKUP(C776,TABLAS!A:C,3,0),"")</f>
        <v>Miro Quesada, Camila Duany</v>
      </c>
      <c r="W776" s="19" t="str">
        <f>IFERROR(VLOOKUP(G776,TABLAS!E:F,2,0)," ")</f>
        <v>CONTADO</v>
      </c>
      <c r="X776" s="19" t="str">
        <f t="shared" si="36"/>
        <v>10065487 - Castillo De Baltazar, Miriam Andrea</v>
      </c>
      <c r="Y776" s="19" t="str">
        <f>IFERROR(VLOOKUP(O776,TABLAS!O:P,2,0)," ")</f>
        <v>Pedido</v>
      </c>
      <c r="Z776" s="58">
        <f>IFERROR(IF(R776&lt;&gt;"CA",(Q776/VLOOKUP(INT(I776),TABLAS!R:W,4,0)),Q776),"0")</f>
        <v>2</v>
      </c>
      <c r="AA776" s="19" t="s">
        <v>3</v>
      </c>
      <c r="AB776">
        <f t="shared" si="38"/>
        <v>0</v>
      </c>
    </row>
    <row r="777" spans="1:28" x14ac:dyDescent="0.25">
      <c r="A777" s="71">
        <f t="shared" si="37"/>
        <v>10065487</v>
      </c>
      <c r="B777" s="1" t="s">
        <v>204</v>
      </c>
      <c r="C777" s="1" t="s">
        <v>7</v>
      </c>
      <c r="D777" s="1" t="s">
        <v>2563</v>
      </c>
      <c r="E777" s="1" t="s">
        <v>2564</v>
      </c>
      <c r="F777" s="1" t="s">
        <v>2565</v>
      </c>
      <c r="G777" s="1" t="s">
        <v>4</v>
      </c>
      <c r="H777" s="1" t="s">
        <v>153</v>
      </c>
      <c r="I777" s="1" t="s">
        <v>104</v>
      </c>
      <c r="J777" s="1" t="s">
        <v>105</v>
      </c>
      <c r="K777" s="1" t="s">
        <v>103</v>
      </c>
      <c r="L777" s="1" t="s">
        <v>2</v>
      </c>
      <c r="M777" s="1" t="s">
        <v>3</v>
      </c>
      <c r="N777" s="1" t="s">
        <v>2566</v>
      </c>
      <c r="O777" s="1" t="s">
        <v>59</v>
      </c>
      <c r="P777" s="1" t="s">
        <v>223</v>
      </c>
      <c r="Q777" s="2">
        <v>1</v>
      </c>
      <c r="R777" s="3" t="s">
        <v>3</v>
      </c>
      <c r="S777" s="4">
        <v>43746</v>
      </c>
      <c r="T777" s="5">
        <v>16.100000000000001</v>
      </c>
      <c r="U777" s="4">
        <v>43747</v>
      </c>
      <c r="V777" s="19" t="str">
        <f>IFERROR(VLOOKUP(C777,TABLAS!A:C,3,0),"")</f>
        <v>Miro Quesada, Camila Duany</v>
      </c>
      <c r="W777" s="19" t="str">
        <f>IFERROR(VLOOKUP(G777,TABLAS!E:F,2,0)," ")</f>
        <v>CONTADO</v>
      </c>
      <c r="X777" s="19" t="str">
        <f t="shared" si="36"/>
        <v>10065487 - Castillo De Baltazar, Miriam Andrea</v>
      </c>
      <c r="Y777" s="19" t="str">
        <f>IFERROR(VLOOKUP(O777,TABLAS!O:P,2,0)," ")</f>
        <v>Pedido</v>
      </c>
      <c r="Z777" s="58">
        <f>IFERROR(IF(R777&lt;&gt;"CA",(Q777/VLOOKUP(INT(I777),TABLAS!R:W,4,0)),Q777),"0")</f>
        <v>1</v>
      </c>
      <c r="AA777" s="19" t="s">
        <v>3</v>
      </c>
      <c r="AB777">
        <f t="shared" si="38"/>
        <v>0</v>
      </c>
    </row>
    <row r="778" spans="1:28" x14ac:dyDescent="0.25">
      <c r="A778" s="71">
        <f t="shared" si="37"/>
        <v>10065487</v>
      </c>
      <c r="B778" s="1" t="s">
        <v>204</v>
      </c>
      <c r="C778" s="1" t="s">
        <v>7</v>
      </c>
      <c r="D778" s="1" t="s">
        <v>2563</v>
      </c>
      <c r="E778" s="1" t="s">
        <v>2564</v>
      </c>
      <c r="F778" s="1" t="s">
        <v>2565</v>
      </c>
      <c r="G778" s="1" t="s">
        <v>4</v>
      </c>
      <c r="H778" s="1" t="s">
        <v>153</v>
      </c>
      <c r="I778" s="1" t="s">
        <v>104</v>
      </c>
      <c r="J778" s="1" t="s">
        <v>105</v>
      </c>
      <c r="K778" s="1" t="s">
        <v>103</v>
      </c>
      <c r="L778" s="1" t="s">
        <v>2</v>
      </c>
      <c r="M778" s="1" t="s">
        <v>3</v>
      </c>
      <c r="N778" s="1" t="s">
        <v>2566</v>
      </c>
      <c r="O778" s="1" t="s">
        <v>65</v>
      </c>
      <c r="P778" s="1" t="s">
        <v>223</v>
      </c>
      <c r="Q778" s="2">
        <v>1</v>
      </c>
      <c r="R778" s="3" t="s">
        <v>2</v>
      </c>
      <c r="S778" s="4">
        <v>43746</v>
      </c>
      <c r="T778" s="5">
        <v>0</v>
      </c>
      <c r="U778" s="4">
        <v>43747</v>
      </c>
      <c r="V778" s="19" t="str">
        <f>IFERROR(VLOOKUP(C778,TABLAS!A:C,3,0),"")</f>
        <v>Miro Quesada, Camila Duany</v>
      </c>
      <c r="W778" s="19" t="str">
        <f>IFERROR(VLOOKUP(G778,TABLAS!E:F,2,0)," ")</f>
        <v>CONTADO</v>
      </c>
      <c r="X778" s="19" t="str">
        <f t="shared" si="36"/>
        <v>10065487 - Castillo De Baltazar, Miriam Andrea</v>
      </c>
      <c r="Y778" s="19" t="str">
        <f>IFERROR(VLOOKUP(O778,TABLAS!O:P,2,0)," ")</f>
        <v>Bonificación</v>
      </c>
      <c r="Z778" s="58">
        <f>IFERROR(IF(R778&lt;&gt;"CA",(Q778/VLOOKUP(INT(I778),TABLAS!R:W,4,0)),Q778),"0")</f>
        <v>6.6666666666666666E-2</v>
      </c>
      <c r="AA778" s="19" t="s">
        <v>3</v>
      </c>
      <c r="AB778">
        <f t="shared" si="38"/>
        <v>0</v>
      </c>
    </row>
    <row r="779" spans="1:28" x14ac:dyDescent="0.25">
      <c r="A779" s="71">
        <f t="shared" si="37"/>
        <v>10055192</v>
      </c>
      <c r="B779" s="1" t="s">
        <v>102</v>
      </c>
      <c r="C779" s="1" t="s">
        <v>28</v>
      </c>
      <c r="D779" s="1" t="s">
        <v>2567</v>
      </c>
      <c r="E779" s="1" t="s">
        <v>2568</v>
      </c>
      <c r="F779" s="1" t="s">
        <v>2569</v>
      </c>
      <c r="G779" s="1" t="s">
        <v>4</v>
      </c>
      <c r="H779" s="1" t="s">
        <v>153</v>
      </c>
      <c r="I779" s="1" t="s">
        <v>100</v>
      </c>
      <c r="J779" s="1" t="s">
        <v>101</v>
      </c>
      <c r="K779" s="1" t="s">
        <v>103</v>
      </c>
      <c r="L779" s="1" t="s">
        <v>2</v>
      </c>
      <c r="M779" s="1" t="s">
        <v>3</v>
      </c>
      <c r="N779" s="1" t="s">
        <v>2570</v>
      </c>
      <c r="O779" s="1" t="s">
        <v>61</v>
      </c>
      <c r="P779" s="1" t="s">
        <v>235</v>
      </c>
      <c r="Q779" s="2">
        <v>10</v>
      </c>
      <c r="R779" s="3" t="s">
        <v>3</v>
      </c>
      <c r="S779" s="4">
        <v>43746</v>
      </c>
      <c r="T779" s="5">
        <v>265.33999999999997</v>
      </c>
      <c r="U779" s="4">
        <v>43747</v>
      </c>
      <c r="V779" s="19" t="str">
        <f>IFERROR(VLOOKUP(C779,TABLAS!A:C,3,0),"")</f>
        <v>Sanchez Casana, Alejandro Alfr</v>
      </c>
      <c r="W779" s="19" t="str">
        <f>IFERROR(VLOOKUP(G779,TABLAS!E:F,2,0)," ")</f>
        <v>CONTADO</v>
      </c>
      <c r="X779" s="19" t="str">
        <f t="shared" si="36"/>
        <v>10055192 - Castillo De Rojas, Rosa Edelmira</v>
      </c>
      <c r="Y779" s="19" t="str">
        <f>IFERROR(VLOOKUP(O779,TABLAS!O:P,2,0)," ")</f>
        <v>Pedido</v>
      </c>
      <c r="Z779" s="58">
        <f>IFERROR(IF(R779&lt;&gt;"CA",(Q779/VLOOKUP(INT(I779),TABLAS!R:W,4,0)),Q779),"0")</f>
        <v>10</v>
      </c>
      <c r="AA779" s="19" t="s">
        <v>3</v>
      </c>
      <c r="AB779">
        <f t="shared" si="38"/>
        <v>0</v>
      </c>
    </row>
    <row r="780" spans="1:28" x14ac:dyDescent="0.25">
      <c r="A780" s="71">
        <f t="shared" si="37"/>
        <v>10055192</v>
      </c>
      <c r="B780" s="1" t="s">
        <v>102</v>
      </c>
      <c r="C780" s="1" t="s">
        <v>28</v>
      </c>
      <c r="D780" s="1" t="s">
        <v>2567</v>
      </c>
      <c r="E780" s="1" t="s">
        <v>2568</v>
      </c>
      <c r="F780" s="1" t="s">
        <v>2569</v>
      </c>
      <c r="G780" s="1" t="s">
        <v>4</v>
      </c>
      <c r="H780" s="1" t="s">
        <v>153</v>
      </c>
      <c r="I780" s="1" t="s">
        <v>210</v>
      </c>
      <c r="J780" s="1" t="s">
        <v>211</v>
      </c>
      <c r="K780" s="1" t="s">
        <v>103</v>
      </c>
      <c r="L780" s="1" t="s">
        <v>2</v>
      </c>
      <c r="M780" s="1" t="s">
        <v>3</v>
      </c>
      <c r="N780" s="1" t="s">
        <v>2570</v>
      </c>
      <c r="O780" s="1" t="s">
        <v>61</v>
      </c>
      <c r="P780" s="1" t="s">
        <v>235</v>
      </c>
      <c r="Q780" s="2">
        <v>1</v>
      </c>
      <c r="R780" s="3" t="s">
        <v>3</v>
      </c>
      <c r="S780" s="4">
        <v>43746</v>
      </c>
      <c r="T780" s="5">
        <v>26.39</v>
      </c>
      <c r="U780" s="4">
        <v>43747</v>
      </c>
      <c r="V780" s="19" t="str">
        <f>IFERROR(VLOOKUP(C780,TABLAS!A:C,3,0),"")</f>
        <v>Sanchez Casana, Alejandro Alfr</v>
      </c>
      <c r="W780" s="19" t="str">
        <f>IFERROR(VLOOKUP(G780,TABLAS!E:F,2,0)," ")</f>
        <v>CONTADO</v>
      </c>
      <c r="X780" s="19" t="str">
        <f t="shared" si="36"/>
        <v>10055192 - Castillo De Rojas, Rosa Edelmira</v>
      </c>
      <c r="Y780" s="19" t="str">
        <f>IFERROR(VLOOKUP(O780,TABLAS!O:P,2,0)," ")</f>
        <v>Pedido</v>
      </c>
      <c r="Z780" s="58">
        <f>IFERROR(IF(R780&lt;&gt;"CA",(Q780/VLOOKUP(INT(I780),TABLAS!R:W,4,0)),Q780),"0")</f>
        <v>1</v>
      </c>
      <c r="AA780" s="19" t="s">
        <v>3</v>
      </c>
      <c r="AB780">
        <f t="shared" si="38"/>
        <v>0</v>
      </c>
    </row>
    <row r="781" spans="1:28" x14ac:dyDescent="0.25">
      <c r="A781" s="71">
        <f t="shared" si="37"/>
        <v>10055192</v>
      </c>
      <c r="B781" s="1" t="s">
        <v>102</v>
      </c>
      <c r="C781" s="1" t="s">
        <v>28</v>
      </c>
      <c r="D781" s="1" t="s">
        <v>2567</v>
      </c>
      <c r="E781" s="1" t="s">
        <v>2568</v>
      </c>
      <c r="F781" s="1" t="s">
        <v>2569</v>
      </c>
      <c r="G781" s="1" t="s">
        <v>4</v>
      </c>
      <c r="H781" s="1" t="s">
        <v>153</v>
      </c>
      <c r="I781" s="1" t="s">
        <v>213</v>
      </c>
      <c r="J781" s="1" t="s">
        <v>214</v>
      </c>
      <c r="K781" s="1" t="s">
        <v>103</v>
      </c>
      <c r="L781" s="1" t="s">
        <v>2</v>
      </c>
      <c r="M781" s="1" t="s">
        <v>3</v>
      </c>
      <c r="N781" s="1" t="s">
        <v>2570</v>
      </c>
      <c r="O781" s="1" t="s">
        <v>61</v>
      </c>
      <c r="P781" s="1" t="s">
        <v>235</v>
      </c>
      <c r="Q781" s="2">
        <v>1</v>
      </c>
      <c r="R781" s="3" t="s">
        <v>3</v>
      </c>
      <c r="S781" s="4">
        <v>43746</v>
      </c>
      <c r="T781" s="5">
        <v>30.67</v>
      </c>
      <c r="U781" s="4">
        <v>43747</v>
      </c>
      <c r="V781" s="19" t="str">
        <f>IFERROR(VLOOKUP(C781,TABLAS!A:C,3,0),"")</f>
        <v>Sanchez Casana, Alejandro Alfr</v>
      </c>
      <c r="W781" s="19" t="str">
        <f>IFERROR(VLOOKUP(G781,TABLAS!E:F,2,0)," ")</f>
        <v>CONTADO</v>
      </c>
      <c r="X781" s="19" t="str">
        <f t="shared" si="36"/>
        <v>10055192 - Castillo De Rojas, Rosa Edelmira</v>
      </c>
      <c r="Y781" s="19" t="str">
        <f>IFERROR(VLOOKUP(O781,TABLAS!O:P,2,0)," ")</f>
        <v>Pedido</v>
      </c>
      <c r="Z781" s="58">
        <f>IFERROR(IF(R781&lt;&gt;"CA",(Q781/VLOOKUP(INT(I781),TABLAS!R:W,4,0)),Q781),"0")</f>
        <v>1</v>
      </c>
      <c r="AA781" s="19" t="s">
        <v>3</v>
      </c>
      <c r="AB781">
        <f t="shared" si="38"/>
        <v>0</v>
      </c>
    </row>
    <row r="782" spans="1:28" x14ac:dyDescent="0.25">
      <c r="A782" s="71">
        <f t="shared" si="37"/>
        <v>10055192</v>
      </c>
      <c r="B782" s="1" t="s">
        <v>102</v>
      </c>
      <c r="C782" s="1" t="s">
        <v>28</v>
      </c>
      <c r="D782" s="1" t="s">
        <v>2567</v>
      </c>
      <c r="E782" s="1" t="s">
        <v>2568</v>
      </c>
      <c r="F782" s="1" t="s">
        <v>2569</v>
      </c>
      <c r="G782" s="1" t="s">
        <v>4</v>
      </c>
      <c r="H782" s="1" t="s">
        <v>153</v>
      </c>
      <c r="I782" s="1" t="s">
        <v>1809</v>
      </c>
      <c r="J782" s="1" t="s">
        <v>1810</v>
      </c>
      <c r="K782" s="1" t="s">
        <v>222</v>
      </c>
      <c r="L782" s="1" t="s">
        <v>2</v>
      </c>
      <c r="M782" s="1" t="s">
        <v>2</v>
      </c>
      <c r="N782" s="1" t="s">
        <v>2570</v>
      </c>
      <c r="O782" s="1" t="s">
        <v>65</v>
      </c>
      <c r="P782" s="1" t="s">
        <v>235</v>
      </c>
      <c r="Q782" s="2">
        <v>3</v>
      </c>
      <c r="R782" s="3" t="s">
        <v>2</v>
      </c>
      <c r="S782" s="4">
        <v>43746</v>
      </c>
      <c r="T782" s="5">
        <v>0</v>
      </c>
      <c r="U782" s="4">
        <v>43747</v>
      </c>
      <c r="V782" s="19" t="str">
        <f>IFERROR(VLOOKUP(C782,TABLAS!A:C,3,0),"")</f>
        <v>Sanchez Casana, Alejandro Alfr</v>
      </c>
      <c r="W782" s="19" t="str">
        <f>IFERROR(VLOOKUP(G782,TABLAS!E:F,2,0)," ")</f>
        <v>CONTADO</v>
      </c>
      <c r="X782" s="19" t="str">
        <f t="shared" si="36"/>
        <v>10055192 - Castillo De Rojas, Rosa Edelmira</v>
      </c>
      <c r="Y782" s="19" t="str">
        <f>IFERROR(VLOOKUP(O782,TABLAS!O:P,2,0)," ")</f>
        <v>Bonificación</v>
      </c>
      <c r="Z782" s="58" t="str">
        <f>IFERROR(IF(R782&lt;&gt;"CA",(Q782/VLOOKUP(INT(I782),TABLAS!R:W,4,0)),Q782),"0")</f>
        <v>0</v>
      </c>
      <c r="AA782" s="19" t="s">
        <v>3</v>
      </c>
      <c r="AB782">
        <f t="shared" si="38"/>
        <v>0</v>
      </c>
    </row>
    <row r="783" spans="1:28" x14ac:dyDescent="0.25">
      <c r="A783" s="71">
        <f t="shared" si="37"/>
        <v>10991331</v>
      </c>
      <c r="B783" s="1" t="s">
        <v>206</v>
      </c>
      <c r="C783" s="1" t="s">
        <v>15</v>
      </c>
      <c r="D783" s="1" t="s">
        <v>2571</v>
      </c>
      <c r="E783" s="1" t="s">
        <v>2572</v>
      </c>
      <c r="F783" s="1" t="s">
        <v>2573</v>
      </c>
      <c r="G783" s="1" t="s">
        <v>1</v>
      </c>
      <c r="H783" s="1" t="s">
        <v>153</v>
      </c>
      <c r="I783" s="1" t="s">
        <v>100</v>
      </c>
      <c r="J783" s="1" t="s">
        <v>101</v>
      </c>
      <c r="K783" s="1" t="s">
        <v>103</v>
      </c>
      <c r="L783" s="1" t="s">
        <v>2</v>
      </c>
      <c r="M783" s="1" t="s">
        <v>3</v>
      </c>
      <c r="N783" s="1" t="s">
        <v>2574</v>
      </c>
      <c r="O783" s="1" t="s">
        <v>61</v>
      </c>
      <c r="P783" s="1" t="s">
        <v>231</v>
      </c>
      <c r="Q783" s="2">
        <v>17</v>
      </c>
      <c r="R783" s="3" t="s">
        <v>3</v>
      </c>
      <c r="S783" s="4">
        <v>43746</v>
      </c>
      <c r="T783" s="5">
        <v>452.52</v>
      </c>
      <c r="U783" s="4">
        <v>43747</v>
      </c>
      <c r="V783" s="19" t="str">
        <f>IFERROR(VLOOKUP(C783,TABLAS!A:C,3,0),"")</f>
        <v>Cueva Borgoño, Juan Carlos</v>
      </c>
      <c r="W783" s="19" t="str">
        <f>IFERROR(VLOOKUP(G783,TABLAS!E:F,2,0)," ")</f>
        <v>CREDITO</v>
      </c>
      <c r="X783" s="19" t="str">
        <f t="shared" si="36"/>
        <v>10991331 - Castillo Durand De Sam, Rosa Marina</v>
      </c>
      <c r="Y783" s="19" t="str">
        <f>IFERROR(VLOOKUP(O783,TABLAS!O:P,2,0)," ")</f>
        <v>Pedido</v>
      </c>
      <c r="Z783" s="58">
        <f>IFERROR(IF(R783&lt;&gt;"CA",(Q783/VLOOKUP(INT(I783),TABLAS!R:W,4,0)),Q783),"0")</f>
        <v>17</v>
      </c>
      <c r="AA783" s="19" t="s">
        <v>3</v>
      </c>
      <c r="AB783">
        <f t="shared" si="38"/>
        <v>0</v>
      </c>
    </row>
    <row r="784" spans="1:28" x14ac:dyDescent="0.25">
      <c r="A784" s="71">
        <f t="shared" si="37"/>
        <v>10991331</v>
      </c>
      <c r="B784" s="1" t="s">
        <v>206</v>
      </c>
      <c r="C784" s="1" t="s">
        <v>15</v>
      </c>
      <c r="D784" s="1" t="s">
        <v>2571</v>
      </c>
      <c r="E784" s="1" t="s">
        <v>2572</v>
      </c>
      <c r="F784" s="1" t="s">
        <v>2573</v>
      </c>
      <c r="G784" s="1" t="s">
        <v>1</v>
      </c>
      <c r="H784" s="1" t="s">
        <v>153</v>
      </c>
      <c r="I784" s="1" t="s">
        <v>216</v>
      </c>
      <c r="J784" s="1" t="s">
        <v>217</v>
      </c>
      <c r="K784" s="1" t="s">
        <v>103</v>
      </c>
      <c r="L784" s="1" t="s">
        <v>2</v>
      </c>
      <c r="M784" s="1" t="s">
        <v>3</v>
      </c>
      <c r="N784" s="1" t="s">
        <v>2574</v>
      </c>
      <c r="O784" s="1" t="s">
        <v>61</v>
      </c>
      <c r="P784" s="1" t="s">
        <v>231</v>
      </c>
      <c r="Q784" s="2">
        <v>3</v>
      </c>
      <c r="R784" s="3" t="s">
        <v>3</v>
      </c>
      <c r="S784" s="4">
        <v>43746</v>
      </c>
      <c r="T784" s="5">
        <v>105.16</v>
      </c>
      <c r="U784" s="4">
        <v>43747</v>
      </c>
      <c r="V784" s="19" t="str">
        <f>IFERROR(VLOOKUP(C784,TABLAS!A:C,3,0),"")</f>
        <v>Cueva Borgoño, Juan Carlos</v>
      </c>
      <c r="W784" s="19" t="str">
        <f>IFERROR(VLOOKUP(G784,TABLAS!E:F,2,0)," ")</f>
        <v>CREDITO</v>
      </c>
      <c r="X784" s="19" t="str">
        <f t="shared" si="36"/>
        <v>10991331 - Castillo Durand De Sam, Rosa Marina</v>
      </c>
      <c r="Y784" s="19" t="str">
        <f>IFERROR(VLOOKUP(O784,TABLAS!O:P,2,0)," ")</f>
        <v>Pedido</v>
      </c>
      <c r="Z784" s="58">
        <f>IFERROR(IF(R784&lt;&gt;"CA",(Q784/VLOOKUP(INT(I784),TABLAS!R:W,4,0)),Q784),"0")</f>
        <v>3</v>
      </c>
      <c r="AA784" s="19" t="s">
        <v>3</v>
      </c>
      <c r="AB784">
        <f t="shared" si="38"/>
        <v>0</v>
      </c>
    </row>
    <row r="785" spans="1:28" x14ac:dyDescent="0.25">
      <c r="A785" s="71">
        <f t="shared" si="37"/>
        <v>10057343</v>
      </c>
      <c r="B785" s="1" t="s">
        <v>206</v>
      </c>
      <c r="C785" s="1" t="s">
        <v>26</v>
      </c>
      <c r="D785" s="1" t="s">
        <v>2575</v>
      </c>
      <c r="E785" s="1" t="s">
        <v>2576</v>
      </c>
      <c r="F785" s="1" t="s">
        <v>2577</v>
      </c>
      <c r="G785" s="1" t="s">
        <v>4</v>
      </c>
      <c r="H785" s="1" t="s">
        <v>153</v>
      </c>
      <c r="I785" s="1" t="s">
        <v>100</v>
      </c>
      <c r="J785" s="1" t="s">
        <v>101</v>
      </c>
      <c r="K785" s="1" t="s">
        <v>103</v>
      </c>
      <c r="L785" s="1" t="s">
        <v>2</v>
      </c>
      <c r="M785" s="1" t="s">
        <v>3</v>
      </c>
      <c r="N785" s="1" t="s">
        <v>2578</v>
      </c>
      <c r="O785" s="1" t="s">
        <v>61</v>
      </c>
      <c r="P785" s="1" t="s">
        <v>244</v>
      </c>
      <c r="Q785" s="2">
        <v>5</v>
      </c>
      <c r="R785" s="3" t="s">
        <v>3</v>
      </c>
      <c r="S785" s="4">
        <v>43746</v>
      </c>
      <c r="T785" s="5">
        <v>132.66999999999999</v>
      </c>
      <c r="U785" s="4">
        <v>43747</v>
      </c>
      <c r="V785" s="19" t="str">
        <f>IFERROR(VLOOKUP(C785,TABLAS!A:C,3,0),"")</f>
        <v>Cueva Borgoño, Juan Carlos</v>
      </c>
      <c r="W785" s="19" t="str">
        <f>IFERROR(VLOOKUP(G785,TABLAS!E:F,2,0)," ")</f>
        <v>CONTADO</v>
      </c>
      <c r="X785" s="19" t="str">
        <f t="shared" si="36"/>
        <v>10057343 - Castillo Ibañez, Marleny Janeth</v>
      </c>
      <c r="Y785" s="19" t="str">
        <f>IFERROR(VLOOKUP(O785,TABLAS!O:P,2,0)," ")</f>
        <v>Pedido</v>
      </c>
      <c r="Z785" s="58">
        <f>IFERROR(IF(R785&lt;&gt;"CA",(Q785/VLOOKUP(INT(I785),TABLAS!R:W,4,0)),Q785),"0")</f>
        <v>5</v>
      </c>
      <c r="AA785" s="19" t="s">
        <v>3</v>
      </c>
      <c r="AB785">
        <f t="shared" si="38"/>
        <v>0</v>
      </c>
    </row>
    <row r="786" spans="1:28" x14ac:dyDescent="0.25">
      <c r="A786" s="71">
        <f t="shared" si="37"/>
        <v>10125520</v>
      </c>
      <c r="B786" s="1" t="s">
        <v>102</v>
      </c>
      <c r="C786" s="1" t="s">
        <v>18</v>
      </c>
      <c r="D786" s="1" t="s">
        <v>2579</v>
      </c>
      <c r="E786" s="1" t="s">
        <v>2580</v>
      </c>
      <c r="F786" s="1" t="s">
        <v>2581</v>
      </c>
      <c r="G786" s="1" t="s">
        <v>1</v>
      </c>
      <c r="H786" s="1" t="s">
        <v>153</v>
      </c>
      <c r="I786" s="1" t="s">
        <v>100</v>
      </c>
      <c r="J786" s="1" t="s">
        <v>101</v>
      </c>
      <c r="K786" s="1" t="s">
        <v>103</v>
      </c>
      <c r="L786" s="1" t="s">
        <v>2</v>
      </c>
      <c r="M786" s="1" t="s">
        <v>3</v>
      </c>
      <c r="N786" s="1" t="s">
        <v>2582</v>
      </c>
      <c r="O786" s="1" t="s">
        <v>61</v>
      </c>
      <c r="P786" s="1" t="s">
        <v>527</v>
      </c>
      <c r="Q786" s="2">
        <v>55</v>
      </c>
      <c r="R786" s="3" t="s">
        <v>3</v>
      </c>
      <c r="S786" s="4">
        <v>43746</v>
      </c>
      <c r="T786" s="5">
        <v>1480.37</v>
      </c>
      <c r="U786" s="4">
        <v>43747</v>
      </c>
      <c r="V786" s="19" t="str">
        <f>IFERROR(VLOOKUP(C786,TABLAS!A:C,3,0),"")</f>
        <v>Sanchez Casana, Alejandro Alfr</v>
      </c>
      <c r="W786" s="19" t="str">
        <f>IFERROR(VLOOKUP(G786,TABLAS!E:F,2,0)," ")</f>
        <v>CREDITO</v>
      </c>
      <c r="X786" s="19" t="str">
        <f t="shared" si="36"/>
        <v>10125520 - Castillo Kcomt, Liliana Roxana</v>
      </c>
      <c r="Y786" s="19" t="str">
        <f>IFERROR(VLOOKUP(O786,TABLAS!O:P,2,0)," ")</f>
        <v>Pedido</v>
      </c>
      <c r="Z786" s="58">
        <f>IFERROR(IF(R786&lt;&gt;"CA",(Q786/VLOOKUP(INT(I786),TABLAS!R:W,4,0)),Q786),"0")</f>
        <v>55</v>
      </c>
      <c r="AA786" s="19" t="s">
        <v>3</v>
      </c>
      <c r="AB786">
        <f t="shared" si="38"/>
        <v>0</v>
      </c>
    </row>
    <row r="787" spans="1:28" x14ac:dyDescent="0.25">
      <c r="A787" s="71">
        <f t="shared" si="37"/>
        <v>10125520</v>
      </c>
      <c r="B787" s="1" t="s">
        <v>102</v>
      </c>
      <c r="C787" s="1" t="s">
        <v>18</v>
      </c>
      <c r="D787" s="1" t="s">
        <v>2579</v>
      </c>
      <c r="E787" s="1" t="s">
        <v>2580</v>
      </c>
      <c r="F787" s="1" t="s">
        <v>2581</v>
      </c>
      <c r="G787" s="1" t="s">
        <v>1</v>
      </c>
      <c r="H787" s="1" t="s">
        <v>153</v>
      </c>
      <c r="I787" s="1" t="s">
        <v>157</v>
      </c>
      <c r="J787" s="1" t="s">
        <v>158</v>
      </c>
      <c r="K787" s="1" t="s">
        <v>103</v>
      </c>
      <c r="L787" s="1" t="s">
        <v>2</v>
      </c>
      <c r="M787" s="1" t="s">
        <v>3</v>
      </c>
      <c r="N787" s="1" t="s">
        <v>2582</v>
      </c>
      <c r="O787" s="1" t="s">
        <v>61</v>
      </c>
      <c r="P787" s="1" t="s">
        <v>527</v>
      </c>
      <c r="Q787" s="2">
        <v>25</v>
      </c>
      <c r="R787" s="3" t="s">
        <v>3</v>
      </c>
      <c r="S787" s="4">
        <v>43746</v>
      </c>
      <c r="T787" s="5">
        <v>783.52</v>
      </c>
      <c r="U787" s="4">
        <v>43747</v>
      </c>
      <c r="V787" s="19" t="str">
        <f>IFERROR(VLOOKUP(C787,TABLAS!A:C,3,0),"")</f>
        <v>Sanchez Casana, Alejandro Alfr</v>
      </c>
      <c r="W787" s="19" t="str">
        <f>IFERROR(VLOOKUP(G787,TABLAS!E:F,2,0)," ")</f>
        <v>CREDITO</v>
      </c>
      <c r="X787" s="19" t="str">
        <f t="shared" si="36"/>
        <v>10125520 - Castillo Kcomt, Liliana Roxana</v>
      </c>
      <c r="Y787" s="19" t="str">
        <f>IFERROR(VLOOKUP(O787,TABLAS!O:P,2,0)," ")</f>
        <v>Pedido</v>
      </c>
      <c r="Z787" s="58">
        <f>IFERROR(IF(R787&lt;&gt;"CA",(Q787/VLOOKUP(INT(I787),TABLAS!R:W,4,0)),Q787),"0")</f>
        <v>25</v>
      </c>
      <c r="AA787" s="19" t="s">
        <v>3</v>
      </c>
      <c r="AB787">
        <f t="shared" si="38"/>
        <v>0</v>
      </c>
    </row>
    <row r="788" spans="1:28" x14ac:dyDescent="0.25">
      <c r="A788" s="71">
        <f t="shared" si="37"/>
        <v>10125520</v>
      </c>
      <c r="B788" s="1" t="s">
        <v>102</v>
      </c>
      <c r="C788" s="1" t="s">
        <v>18</v>
      </c>
      <c r="D788" s="1" t="s">
        <v>2579</v>
      </c>
      <c r="E788" s="1" t="s">
        <v>2580</v>
      </c>
      <c r="F788" s="1" t="s">
        <v>2581</v>
      </c>
      <c r="G788" s="1" t="s">
        <v>1</v>
      </c>
      <c r="H788" s="1" t="s">
        <v>153</v>
      </c>
      <c r="I788" s="1" t="s">
        <v>208</v>
      </c>
      <c r="J788" s="1" t="s">
        <v>209</v>
      </c>
      <c r="K788" s="1" t="s">
        <v>103</v>
      </c>
      <c r="L788" s="1" t="s">
        <v>2</v>
      </c>
      <c r="M788" s="1" t="s">
        <v>3</v>
      </c>
      <c r="N788" s="1" t="s">
        <v>2582</v>
      </c>
      <c r="O788" s="1" t="s">
        <v>61</v>
      </c>
      <c r="P788" s="1" t="s">
        <v>527</v>
      </c>
      <c r="Q788" s="2">
        <v>1</v>
      </c>
      <c r="R788" s="3" t="s">
        <v>3</v>
      </c>
      <c r="S788" s="4">
        <v>43746</v>
      </c>
      <c r="T788" s="5">
        <v>35.35</v>
      </c>
      <c r="U788" s="4">
        <v>43747</v>
      </c>
      <c r="V788" s="19" t="str">
        <f>IFERROR(VLOOKUP(C788,TABLAS!A:C,3,0),"")</f>
        <v>Sanchez Casana, Alejandro Alfr</v>
      </c>
      <c r="W788" s="19" t="str">
        <f>IFERROR(VLOOKUP(G788,TABLAS!E:F,2,0)," ")</f>
        <v>CREDITO</v>
      </c>
      <c r="X788" s="19" t="str">
        <f t="shared" si="36"/>
        <v>10125520 - Castillo Kcomt, Liliana Roxana</v>
      </c>
      <c r="Y788" s="19" t="str">
        <f>IFERROR(VLOOKUP(O788,TABLAS!O:P,2,0)," ")</f>
        <v>Pedido</v>
      </c>
      <c r="Z788" s="58">
        <f>IFERROR(IF(R788&lt;&gt;"CA",(Q788/VLOOKUP(INT(I788),TABLAS!R:W,4,0)),Q788),"0")</f>
        <v>1</v>
      </c>
      <c r="AA788" s="19" t="s">
        <v>3</v>
      </c>
      <c r="AB788">
        <f t="shared" si="38"/>
        <v>0</v>
      </c>
    </row>
    <row r="789" spans="1:28" x14ac:dyDescent="0.25">
      <c r="A789" s="71">
        <f t="shared" si="37"/>
        <v>10125520</v>
      </c>
      <c r="B789" s="1" t="s">
        <v>102</v>
      </c>
      <c r="C789" s="1" t="s">
        <v>18</v>
      </c>
      <c r="D789" s="1" t="s">
        <v>2579</v>
      </c>
      <c r="E789" s="1" t="s">
        <v>2580</v>
      </c>
      <c r="F789" s="1" t="s">
        <v>2581</v>
      </c>
      <c r="G789" s="1" t="s">
        <v>1</v>
      </c>
      <c r="H789" s="1" t="s">
        <v>153</v>
      </c>
      <c r="I789" s="1" t="s">
        <v>216</v>
      </c>
      <c r="J789" s="1" t="s">
        <v>217</v>
      </c>
      <c r="K789" s="1" t="s">
        <v>103</v>
      </c>
      <c r="L789" s="1" t="s">
        <v>2</v>
      </c>
      <c r="M789" s="1" t="s">
        <v>3</v>
      </c>
      <c r="N789" s="1" t="s">
        <v>2582</v>
      </c>
      <c r="O789" s="1" t="s">
        <v>61</v>
      </c>
      <c r="P789" s="1" t="s">
        <v>527</v>
      </c>
      <c r="Q789" s="2">
        <v>1</v>
      </c>
      <c r="R789" s="3" t="s">
        <v>3</v>
      </c>
      <c r="S789" s="4">
        <v>43746</v>
      </c>
      <c r="T789" s="5">
        <v>35.35</v>
      </c>
      <c r="U789" s="4">
        <v>43747</v>
      </c>
      <c r="V789" s="19" t="str">
        <f>IFERROR(VLOOKUP(C789,TABLAS!A:C,3,0),"")</f>
        <v>Sanchez Casana, Alejandro Alfr</v>
      </c>
      <c r="W789" s="19" t="str">
        <f>IFERROR(VLOOKUP(G789,TABLAS!E:F,2,0)," ")</f>
        <v>CREDITO</v>
      </c>
      <c r="X789" s="19" t="str">
        <f t="shared" si="36"/>
        <v>10125520 - Castillo Kcomt, Liliana Roxana</v>
      </c>
      <c r="Y789" s="19" t="str">
        <f>IFERROR(VLOOKUP(O789,TABLAS!O:P,2,0)," ")</f>
        <v>Pedido</v>
      </c>
      <c r="Z789" s="58">
        <f>IFERROR(IF(R789&lt;&gt;"CA",(Q789/VLOOKUP(INT(I789),TABLAS!R:W,4,0)),Q789),"0")</f>
        <v>1</v>
      </c>
      <c r="AA789" s="19" t="s">
        <v>3</v>
      </c>
      <c r="AB789">
        <f t="shared" si="38"/>
        <v>0</v>
      </c>
    </row>
    <row r="790" spans="1:28" x14ac:dyDescent="0.25">
      <c r="A790" s="71">
        <f t="shared" si="37"/>
        <v>10125520</v>
      </c>
      <c r="B790" s="1" t="s">
        <v>102</v>
      </c>
      <c r="C790" s="1" t="s">
        <v>18</v>
      </c>
      <c r="D790" s="1" t="s">
        <v>2579</v>
      </c>
      <c r="E790" s="1" t="s">
        <v>2580</v>
      </c>
      <c r="F790" s="1" t="s">
        <v>2581</v>
      </c>
      <c r="G790" s="1" t="s">
        <v>1</v>
      </c>
      <c r="H790" s="1" t="s">
        <v>153</v>
      </c>
      <c r="I790" s="1" t="s">
        <v>104</v>
      </c>
      <c r="J790" s="1" t="s">
        <v>105</v>
      </c>
      <c r="K790" s="1" t="s">
        <v>103</v>
      </c>
      <c r="L790" s="1" t="s">
        <v>2</v>
      </c>
      <c r="M790" s="1" t="s">
        <v>3</v>
      </c>
      <c r="N790" s="1" t="s">
        <v>2582</v>
      </c>
      <c r="O790" s="1" t="s">
        <v>59</v>
      </c>
      <c r="P790" s="1" t="s">
        <v>527</v>
      </c>
      <c r="Q790" s="2">
        <v>6</v>
      </c>
      <c r="R790" s="3" t="s">
        <v>3</v>
      </c>
      <c r="S790" s="4">
        <v>43746</v>
      </c>
      <c r="T790" s="5">
        <v>96.61</v>
      </c>
      <c r="U790" s="4">
        <v>43747</v>
      </c>
      <c r="V790" s="19" t="str">
        <f>IFERROR(VLOOKUP(C790,TABLAS!A:C,3,0),"")</f>
        <v>Sanchez Casana, Alejandro Alfr</v>
      </c>
      <c r="W790" s="19" t="str">
        <f>IFERROR(VLOOKUP(G790,TABLAS!E:F,2,0)," ")</f>
        <v>CREDITO</v>
      </c>
      <c r="X790" s="19" t="str">
        <f t="shared" si="36"/>
        <v>10125520 - Castillo Kcomt, Liliana Roxana</v>
      </c>
      <c r="Y790" s="19" t="str">
        <f>IFERROR(VLOOKUP(O790,TABLAS!O:P,2,0)," ")</f>
        <v>Pedido</v>
      </c>
      <c r="Z790" s="58">
        <f>IFERROR(IF(R790&lt;&gt;"CA",(Q790/VLOOKUP(INT(I790),TABLAS!R:W,4,0)),Q790),"0")</f>
        <v>6</v>
      </c>
      <c r="AA790" s="19" t="s">
        <v>3</v>
      </c>
      <c r="AB790">
        <f t="shared" si="38"/>
        <v>0</v>
      </c>
    </row>
    <row r="791" spans="1:28" x14ac:dyDescent="0.25">
      <c r="A791" s="71">
        <f t="shared" si="37"/>
        <v>10125520</v>
      </c>
      <c r="B791" s="1" t="s">
        <v>102</v>
      </c>
      <c r="C791" s="1" t="s">
        <v>18</v>
      </c>
      <c r="D791" s="1" t="s">
        <v>2579</v>
      </c>
      <c r="E791" s="1" t="s">
        <v>2580</v>
      </c>
      <c r="F791" s="1" t="s">
        <v>2581</v>
      </c>
      <c r="G791" s="1" t="s">
        <v>1</v>
      </c>
      <c r="H791" s="1" t="s">
        <v>153</v>
      </c>
      <c r="I791" s="1" t="s">
        <v>104</v>
      </c>
      <c r="J791" s="1" t="s">
        <v>105</v>
      </c>
      <c r="K791" s="1" t="s">
        <v>103</v>
      </c>
      <c r="L791" s="1" t="s">
        <v>2</v>
      </c>
      <c r="M791" s="1" t="s">
        <v>3</v>
      </c>
      <c r="N791" s="1" t="s">
        <v>2582</v>
      </c>
      <c r="O791" s="1" t="s">
        <v>65</v>
      </c>
      <c r="P791" s="1" t="s">
        <v>527</v>
      </c>
      <c r="Q791" s="2">
        <v>12</v>
      </c>
      <c r="R791" s="3" t="s">
        <v>2</v>
      </c>
      <c r="S791" s="4">
        <v>43746</v>
      </c>
      <c r="T791" s="5">
        <v>0</v>
      </c>
      <c r="U791" s="4">
        <v>43747</v>
      </c>
      <c r="V791" s="19" t="str">
        <f>IFERROR(VLOOKUP(C791,TABLAS!A:C,3,0),"")</f>
        <v>Sanchez Casana, Alejandro Alfr</v>
      </c>
      <c r="W791" s="19" t="str">
        <f>IFERROR(VLOOKUP(G791,TABLAS!E:F,2,0)," ")</f>
        <v>CREDITO</v>
      </c>
      <c r="X791" s="19" t="str">
        <f t="shared" si="36"/>
        <v>10125520 - Castillo Kcomt, Liliana Roxana</v>
      </c>
      <c r="Y791" s="19" t="str">
        <f>IFERROR(VLOOKUP(O791,TABLAS!O:P,2,0)," ")</f>
        <v>Bonificación</v>
      </c>
      <c r="Z791" s="58">
        <f>IFERROR(IF(R791&lt;&gt;"CA",(Q791/VLOOKUP(INT(I791),TABLAS!R:W,4,0)),Q791),"0")</f>
        <v>0.8</v>
      </c>
      <c r="AA791" s="19" t="s">
        <v>3</v>
      </c>
      <c r="AB791">
        <f t="shared" si="38"/>
        <v>0</v>
      </c>
    </row>
    <row r="792" spans="1:28" x14ac:dyDescent="0.25">
      <c r="A792" s="71">
        <f t="shared" si="37"/>
        <v>11408244</v>
      </c>
      <c r="B792" s="1" t="s">
        <v>204</v>
      </c>
      <c r="C792" s="1" t="s">
        <v>22</v>
      </c>
      <c r="D792" s="1" t="s">
        <v>2583</v>
      </c>
      <c r="E792" s="1" t="s">
        <v>2584</v>
      </c>
      <c r="F792" s="1" t="s">
        <v>2585</v>
      </c>
      <c r="G792" s="1" t="s">
        <v>4</v>
      </c>
      <c r="H792" s="1" t="s">
        <v>153</v>
      </c>
      <c r="I792" s="1" t="s">
        <v>157</v>
      </c>
      <c r="J792" s="1" t="s">
        <v>158</v>
      </c>
      <c r="K792" s="1" t="s">
        <v>103</v>
      </c>
      <c r="L792" s="1" t="s">
        <v>2</v>
      </c>
      <c r="M792" s="1" t="s">
        <v>3</v>
      </c>
      <c r="N792" s="1" t="s">
        <v>2586</v>
      </c>
      <c r="O792" s="1" t="s">
        <v>61</v>
      </c>
      <c r="P792" s="1" t="s">
        <v>230</v>
      </c>
      <c r="Q792" s="2">
        <v>5</v>
      </c>
      <c r="R792" s="3" t="s">
        <v>3</v>
      </c>
      <c r="S792" s="4">
        <v>43746</v>
      </c>
      <c r="T792" s="5">
        <v>154.80000000000001</v>
      </c>
      <c r="U792" s="4">
        <v>43747</v>
      </c>
      <c r="V792" s="19" t="str">
        <f>IFERROR(VLOOKUP(C792,TABLAS!A:C,3,0),"")</f>
        <v>Miro Quesada, Camila Duany</v>
      </c>
      <c r="W792" s="19" t="str">
        <f>IFERROR(VLOOKUP(G792,TABLAS!E:F,2,0)," ")</f>
        <v>CONTADO</v>
      </c>
      <c r="X792" s="19" t="str">
        <f t="shared" si="36"/>
        <v>11408244 - Castillo Linares, Juan Carlos</v>
      </c>
      <c r="Y792" s="19" t="str">
        <f>IFERROR(VLOOKUP(O792,TABLAS!O:P,2,0)," ")</f>
        <v>Pedido</v>
      </c>
      <c r="Z792" s="58">
        <f>IFERROR(IF(R792&lt;&gt;"CA",(Q792/VLOOKUP(INT(I792),TABLAS!R:W,4,0)),Q792),"0")</f>
        <v>5</v>
      </c>
      <c r="AA792" s="19" t="s">
        <v>3</v>
      </c>
      <c r="AB792">
        <f t="shared" si="38"/>
        <v>0</v>
      </c>
    </row>
    <row r="793" spans="1:28" x14ac:dyDescent="0.25">
      <c r="A793" s="71">
        <f t="shared" si="37"/>
        <v>10054047</v>
      </c>
      <c r="B793" s="1" t="s">
        <v>102</v>
      </c>
      <c r="C793" s="1" t="s">
        <v>29</v>
      </c>
      <c r="D793" s="1" t="s">
        <v>2587</v>
      </c>
      <c r="E793" s="1" t="s">
        <v>2588</v>
      </c>
      <c r="F793" s="1" t="s">
        <v>2589</v>
      </c>
      <c r="G793" s="1" t="s">
        <v>1</v>
      </c>
      <c r="H793" s="1" t="s">
        <v>153</v>
      </c>
      <c r="I793" s="1" t="s">
        <v>157</v>
      </c>
      <c r="J793" s="1" t="s">
        <v>158</v>
      </c>
      <c r="K793" s="1" t="s">
        <v>103</v>
      </c>
      <c r="L793" s="1" t="s">
        <v>2</v>
      </c>
      <c r="M793" s="1" t="s">
        <v>3</v>
      </c>
      <c r="N793" s="1" t="s">
        <v>2590</v>
      </c>
      <c r="O793" s="1" t="s">
        <v>61</v>
      </c>
      <c r="P793" s="1" t="s">
        <v>236</v>
      </c>
      <c r="Q793" s="2">
        <v>7</v>
      </c>
      <c r="R793" s="3" t="s">
        <v>3</v>
      </c>
      <c r="S793" s="4">
        <v>43746</v>
      </c>
      <c r="T793" s="5">
        <v>217.3</v>
      </c>
      <c r="U793" s="4">
        <v>43747</v>
      </c>
      <c r="V793" s="19" t="str">
        <f>IFERROR(VLOOKUP(C793,TABLAS!A:C,3,0),"")</f>
        <v>Sanchez Casana, Alejandro Alfr</v>
      </c>
      <c r="W793" s="19" t="str">
        <f>IFERROR(VLOOKUP(G793,TABLAS!E:F,2,0)," ")</f>
        <v>CREDITO</v>
      </c>
      <c r="X793" s="19" t="str">
        <f t="shared" si="36"/>
        <v>10054047 - Castillo Mattos, Pedro Gildejardo</v>
      </c>
      <c r="Y793" s="19" t="str">
        <f>IFERROR(VLOOKUP(O793,TABLAS!O:P,2,0)," ")</f>
        <v>Pedido</v>
      </c>
      <c r="Z793" s="58">
        <f>IFERROR(IF(R793&lt;&gt;"CA",(Q793/VLOOKUP(INT(I793),TABLAS!R:W,4,0)),Q793),"0")</f>
        <v>7</v>
      </c>
      <c r="AA793" s="19" t="s">
        <v>3</v>
      </c>
      <c r="AB793">
        <f t="shared" si="38"/>
        <v>0</v>
      </c>
    </row>
    <row r="794" spans="1:28" x14ac:dyDescent="0.25">
      <c r="A794" s="71">
        <f t="shared" si="37"/>
        <v>11610442</v>
      </c>
      <c r="B794" s="1" t="s">
        <v>206</v>
      </c>
      <c r="C794" s="1" t="s">
        <v>26</v>
      </c>
      <c r="D794" s="1" t="s">
        <v>2591</v>
      </c>
      <c r="E794" s="1" t="s">
        <v>2592</v>
      </c>
      <c r="F794" s="1" t="s">
        <v>2593</v>
      </c>
      <c r="G794" s="1" t="s">
        <v>4</v>
      </c>
      <c r="H794" s="1" t="s">
        <v>153</v>
      </c>
      <c r="I794" s="1" t="s">
        <v>100</v>
      </c>
      <c r="J794" s="1" t="s">
        <v>101</v>
      </c>
      <c r="K794" s="1" t="s">
        <v>103</v>
      </c>
      <c r="L794" s="1" t="s">
        <v>2</v>
      </c>
      <c r="M794" s="1" t="s">
        <v>3</v>
      </c>
      <c r="N794" s="1" t="s">
        <v>2594</v>
      </c>
      <c r="O794" s="1" t="s">
        <v>61</v>
      </c>
      <c r="P794" s="1" t="s">
        <v>244</v>
      </c>
      <c r="Q794" s="2">
        <v>4</v>
      </c>
      <c r="R794" s="3" t="s">
        <v>3</v>
      </c>
      <c r="S794" s="4">
        <v>43746</v>
      </c>
      <c r="T794" s="5">
        <v>106.14</v>
      </c>
      <c r="U794" s="4">
        <v>43747</v>
      </c>
      <c r="V794" s="19" t="str">
        <f>IFERROR(VLOOKUP(C794,TABLAS!A:C,3,0),"")</f>
        <v>Cueva Borgoño, Juan Carlos</v>
      </c>
      <c r="W794" s="19" t="str">
        <f>IFERROR(VLOOKUP(G794,TABLAS!E:F,2,0)," ")</f>
        <v>CONTADO</v>
      </c>
      <c r="X794" s="19" t="str">
        <f t="shared" si="36"/>
        <v>11610442 - Castillo Quezada, Lucia Maria</v>
      </c>
      <c r="Y794" s="19" t="str">
        <f>IFERROR(VLOOKUP(O794,TABLAS!O:P,2,0)," ")</f>
        <v>Pedido</v>
      </c>
      <c r="Z794" s="58">
        <f>IFERROR(IF(R794&lt;&gt;"CA",(Q794/VLOOKUP(INT(I794),TABLAS!R:W,4,0)),Q794),"0")</f>
        <v>4</v>
      </c>
      <c r="AA794" s="19" t="s">
        <v>3</v>
      </c>
      <c r="AB794">
        <f t="shared" si="38"/>
        <v>0</v>
      </c>
    </row>
    <row r="795" spans="1:28" x14ac:dyDescent="0.25">
      <c r="A795" s="71">
        <f t="shared" si="37"/>
        <v>11610442</v>
      </c>
      <c r="B795" s="1" t="s">
        <v>206</v>
      </c>
      <c r="C795" s="1" t="s">
        <v>26</v>
      </c>
      <c r="D795" s="1" t="s">
        <v>2591</v>
      </c>
      <c r="E795" s="1" t="s">
        <v>2592</v>
      </c>
      <c r="F795" s="1" t="s">
        <v>2593</v>
      </c>
      <c r="G795" s="1" t="s">
        <v>4</v>
      </c>
      <c r="H795" s="1" t="s">
        <v>153</v>
      </c>
      <c r="I795" s="1" t="s">
        <v>157</v>
      </c>
      <c r="J795" s="1" t="s">
        <v>158</v>
      </c>
      <c r="K795" s="1" t="s">
        <v>103</v>
      </c>
      <c r="L795" s="1" t="s">
        <v>2</v>
      </c>
      <c r="M795" s="1" t="s">
        <v>3</v>
      </c>
      <c r="N795" s="1" t="s">
        <v>2594</v>
      </c>
      <c r="O795" s="1" t="s">
        <v>61</v>
      </c>
      <c r="P795" s="1" t="s">
        <v>244</v>
      </c>
      <c r="Q795" s="2">
        <v>2</v>
      </c>
      <c r="R795" s="3" t="s">
        <v>3</v>
      </c>
      <c r="S795" s="4">
        <v>43746</v>
      </c>
      <c r="T795" s="5">
        <v>61.92</v>
      </c>
      <c r="U795" s="4">
        <v>43747</v>
      </c>
      <c r="V795" s="19" t="str">
        <f>IFERROR(VLOOKUP(C795,TABLAS!A:C,3,0),"")</f>
        <v>Cueva Borgoño, Juan Carlos</v>
      </c>
      <c r="W795" s="19" t="str">
        <f>IFERROR(VLOOKUP(G795,TABLAS!E:F,2,0)," ")</f>
        <v>CONTADO</v>
      </c>
      <c r="X795" s="19" t="str">
        <f t="shared" si="36"/>
        <v>11610442 - Castillo Quezada, Lucia Maria</v>
      </c>
      <c r="Y795" s="19" t="str">
        <f>IFERROR(VLOOKUP(O795,TABLAS!O:P,2,0)," ")</f>
        <v>Pedido</v>
      </c>
      <c r="Z795" s="58">
        <f>IFERROR(IF(R795&lt;&gt;"CA",(Q795/VLOOKUP(INT(I795),TABLAS!R:W,4,0)),Q795),"0")</f>
        <v>2</v>
      </c>
      <c r="AA795" s="19" t="s">
        <v>3</v>
      </c>
      <c r="AB795">
        <f t="shared" si="38"/>
        <v>0</v>
      </c>
    </row>
    <row r="796" spans="1:28" x14ac:dyDescent="0.25">
      <c r="A796" s="71">
        <f t="shared" si="37"/>
        <v>11610442</v>
      </c>
      <c r="B796" s="1" t="s">
        <v>206</v>
      </c>
      <c r="C796" s="1" t="s">
        <v>26</v>
      </c>
      <c r="D796" s="1" t="s">
        <v>2591</v>
      </c>
      <c r="E796" s="1" t="s">
        <v>2592</v>
      </c>
      <c r="F796" s="1" t="s">
        <v>2593</v>
      </c>
      <c r="G796" s="1" t="s">
        <v>4</v>
      </c>
      <c r="H796" s="1" t="s">
        <v>153</v>
      </c>
      <c r="I796" s="1" t="s">
        <v>151</v>
      </c>
      <c r="J796" s="1" t="s">
        <v>152</v>
      </c>
      <c r="K796" s="1" t="s">
        <v>103</v>
      </c>
      <c r="L796" s="1" t="s">
        <v>2</v>
      </c>
      <c r="M796" s="1" t="s">
        <v>3</v>
      </c>
      <c r="N796" s="1" t="s">
        <v>2594</v>
      </c>
      <c r="O796" s="1" t="s">
        <v>59</v>
      </c>
      <c r="P796" s="1" t="s">
        <v>244</v>
      </c>
      <c r="Q796" s="2">
        <v>1</v>
      </c>
      <c r="R796" s="3" t="s">
        <v>3</v>
      </c>
      <c r="S796" s="4">
        <v>43746</v>
      </c>
      <c r="T796" s="5">
        <v>13.86</v>
      </c>
      <c r="U796" s="4">
        <v>43747</v>
      </c>
      <c r="V796" s="19" t="str">
        <f>IFERROR(VLOOKUP(C796,TABLAS!A:C,3,0),"")</f>
        <v>Cueva Borgoño, Juan Carlos</v>
      </c>
      <c r="W796" s="19" t="str">
        <f>IFERROR(VLOOKUP(G796,TABLAS!E:F,2,0)," ")</f>
        <v>CONTADO</v>
      </c>
      <c r="X796" s="19" t="str">
        <f t="shared" si="36"/>
        <v>11610442 - Castillo Quezada, Lucia Maria</v>
      </c>
      <c r="Y796" s="19" t="str">
        <f>IFERROR(VLOOKUP(O796,TABLAS!O:P,2,0)," ")</f>
        <v>Pedido</v>
      </c>
      <c r="Z796" s="58">
        <f>IFERROR(IF(R796&lt;&gt;"CA",(Q796/VLOOKUP(INT(I796),TABLAS!R:W,4,0)),Q796),"0")</f>
        <v>1</v>
      </c>
      <c r="AA796" s="19" t="s">
        <v>3</v>
      </c>
      <c r="AB796">
        <f t="shared" si="38"/>
        <v>0</v>
      </c>
    </row>
    <row r="797" spans="1:28" x14ac:dyDescent="0.25">
      <c r="A797" s="71">
        <f t="shared" si="37"/>
        <v>11610442</v>
      </c>
      <c r="B797" s="1" t="s">
        <v>206</v>
      </c>
      <c r="C797" s="1" t="s">
        <v>26</v>
      </c>
      <c r="D797" s="1" t="s">
        <v>2591</v>
      </c>
      <c r="E797" s="1" t="s">
        <v>2592</v>
      </c>
      <c r="F797" s="1" t="s">
        <v>2593</v>
      </c>
      <c r="G797" s="1" t="s">
        <v>4</v>
      </c>
      <c r="H797" s="1" t="s">
        <v>153</v>
      </c>
      <c r="I797" s="1" t="s">
        <v>145</v>
      </c>
      <c r="J797" s="1" t="s">
        <v>146</v>
      </c>
      <c r="K797" s="1" t="s">
        <v>103</v>
      </c>
      <c r="L797" s="1" t="s">
        <v>2</v>
      </c>
      <c r="M797" s="1" t="s">
        <v>3</v>
      </c>
      <c r="N797" s="1" t="s">
        <v>2594</v>
      </c>
      <c r="O797" s="1" t="s">
        <v>59</v>
      </c>
      <c r="P797" s="1" t="s">
        <v>244</v>
      </c>
      <c r="Q797" s="2">
        <v>1</v>
      </c>
      <c r="R797" s="3" t="s">
        <v>3</v>
      </c>
      <c r="S797" s="4">
        <v>43746</v>
      </c>
      <c r="T797" s="5">
        <v>15.89</v>
      </c>
      <c r="U797" s="4">
        <v>43747</v>
      </c>
      <c r="V797" s="19" t="str">
        <f>IFERROR(VLOOKUP(C797,TABLAS!A:C,3,0),"")</f>
        <v>Cueva Borgoño, Juan Carlos</v>
      </c>
      <c r="W797" s="19" t="str">
        <f>IFERROR(VLOOKUP(G797,TABLAS!E:F,2,0)," ")</f>
        <v>CONTADO</v>
      </c>
      <c r="X797" s="19" t="str">
        <f t="shared" si="36"/>
        <v>11610442 - Castillo Quezada, Lucia Maria</v>
      </c>
      <c r="Y797" s="19" t="str">
        <f>IFERROR(VLOOKUP(O797,TABLAS!O:P,2,0)," ")</f>
        <v>Pedido</v>
      </c>
      <c r="Z797" s="58">
        <f>IFERROR(IF(R797&lt;&gt;"CA",(Q797/VLOOKUP(INT(I797),TABLAS!R:W,4,0)),Q797),"0")</f>
        <v>1</v>
      </c>
      <c r="AA797" s="19" t="s">
        <v>3</v>
      </c>
      <c r="AB797">
        <f t="shared" si="38"/>
        <v>0</v>
      </c>
    </row>
    <row r="798" spans="1:28" x14ac:dyDescent="0.25">
      <c r="A798" s="71">
        <f t="shared" si="37"/>
        <v>11610442</v>
      </c>
      <c r="B798" s="1" t="s">
        <v>206</v>
      </c>
      <c r="C798" s="1" t="s">
        <v>26</v>
      </c>
      <c r="D798" s="1" t="s">
        <v>2591</v>
      </c>
      <c r="E798" s="1" t="s">
        <v>2592</v>
      </c>
      <c r="F798" s="1" t="s">
        <v>2593</v>
      </c>
      <c r="G798" s="1" t="s">
        <v>4</v>
      </c>
      <c r="H798" s="1" t="s">
        <v>153</v>
      </c>
      <c r="I798" s="1" t="s">
        <v>213</v>
      </c>
      <c r="J798" s="1" t="s">
        <v>214</v>
      </c>
      <c r="K798" s="1" t="s">
        <v>103</v>
      </c>
      <c r="L798" s="1" t="s">
        <v>2</v>
      </c>
      <c r="M798" s="1" t="s">
        <v>3</v>
      </c>
      <c r="N798" s="1" t="s">
        <v>2594</v>
      </c>
      <c r="O798" s="1" t="s">
        <v>61</v>
      </c>
      <c r="P798" s="1" t="s">
        <v>244</v>
      </c>
      <c r="Q798" s="2">
        <v>1</v>
      </c>
      <c r="R798" s="3" t="s">
        <v>3</v>
      </c>
      <c r="S798" s="4">
        <v>43746</v>
      </c>
      <c r="T798" s="5">
        <v>30.67</v>
      </c>
      <c r="U798" s="4">
        <v>43747</v>
      </c>
      <c r="V798" s="19" t="str">
        <f>IFERROR(VLOOKUP(C798,TABLAS!A:C,3,0),"")</f>
        <v>Cueva Borgoño, Juan Carlos</v>
      </c>
      <c r="W798" s="19" t="str">
        <f>IFERROR(VLOOKUP(G798,TABLAS!E:F,2,0)," ")</f>
        <v>CONTADO</v>
      </c>
      <c r="X798" s="19" t="str">
        <f t="shared" si="36"/>
        <v>11610442 - Castillo Quezada, Lucia Maria</v>
      </c>
      <c r="Y798" s="19" t="str">
        <f>IFERROR(VLOOKUP(O798,TABLAS!O:P,2,0)," ")</f>
        <v>Pedido</v>
      </c>
      <c r="Z798" s="58">
        <f>IFERROR(IF(R798&lt;&gt;"CA",(Q798/VLOOKUP(INT(I798),TABLAS!R:W,4,0)),Q798),"0")</f>
        <v>1</v>
      </c>
      <c r="AA798" s="19" t="s">
        <v>3</v>
      </c>
      <c r="AB798">
        <f t="shared" si="38"/>
        <v>0</v>
      </c>
    </row>
    <row r="799" spans="1:28" x14ac:dyDescent="0.25">
      <c r="A799" s="71">
        <f t="shared" si="37"/>
        <v>11610442</v>
      </c>
      <c r="B799" s="1" t="s">
        <v>206</v>
      </c>
      <c r="C799" s="1" t="s">
        <v>26</v>
      </c>
      <c r="D799" s="1" t="s">
        <v>2591</v>
      </c>
      <c r="E799" s="1" t="s">
        <v>2592</v>
      </c>
      <c r="F799" s="1" t="s">
        <v>2593</v>
      </c>
      <c r="G799" s="1" t="s">
        <v>4</v>
      </c>
      <c r="H799" s="1" t="s">
        <v>153</v>
      </c>
      <c r="I799" s="1" t="s">
        <v>151</v>
      </c>
      <c r="J799" s="1" t="s">
        <v>152</v>
      </c>
      <c r="K799" s="1" t="s">
        <v>103</v>
      </c>
      <c r="L799" s="1" t="s">
        <v>2</v>
      </c>
      <c r="M799" s="1" t="s">
        <v>3</v>
      </c>
      <c r="N799" s="1" t="s">
        <v>2594</v>
      </c>
      <c r="O799" s="1" t="s">
        <v>65</v>
      </c>
      <c r="P799" s="1" t="s">
        <v>244</v>
      </c>
      <c r="Q799" s="2">
        <v>1</v>
      </c>
      <c r="R799" s="3" t="s">
        <v>2</v>
      </c>
      <c r="S799" s="4">
        <v>43746</v>
      </c>
      <c r="T799" s="5">
        <v>0</v>
      </c>
      <c r="U799" s="4">
        <v>43747</v>
      </c>
      <c r="V799" s="19" t="str">
        <f>IFERROR(VLOOKUP(C799,TABLAS!A:C,3,0),"")</f>
        <v>Cueva Borgoño, Juan Carlos</v>
      </c>
      <c r="W799" s="19" t="str">
        <f>IFERROR(VLOOKUP(G799,TABLAS!E:F,2,0)," ")</f>
        <v>CONTADO</v>
      </c>
      <c r="X799" s="19" t="str">
        <f t="shared" si="36"/>
        <v>11610442 - Castillo Quezada, Lucia Maria</v>
      </c>
      <c r="Y799" s="19" t="str">
        <f>IFERROR(VLOOKUP(O799,TABLAS!O:P,2,0)," ")</f>
        <v>Bonificación</v>
      </c>
      <c r="Z799" s="58">
        <f>IFERROR(IF(R799&lt;&gt;"CA",(Q799/VLOOKUP(INT(I799),TABLAS!R:W,4,0)),Q799),"0")</f>
        <v>6.6666666666666666E-2</v>
      </c>
      <c r="AA799" s="19" t="s">
        <v>3</v>
      </c>
      <c r="AB799">
        <f t="shared" si="38"/>
        <v>0</v>
      </c>
    </row>
    <row r="800" spans="1:28" x14ac:dyDescent="0.25">
      <c r="A800" s="71">
        <f t="shared" si="37"/>
        <v>11610442</v>
      </c>
      <c r="B800" s="1" t="s">
        <v>206</v>
      </c>
      <c r="C800" s="1" t="s">
        <v>26</v>
      </c>
      <c r="D800" s="1" t="s">
        <v>2591</v>
      </c>
      <c r="E800" s="1" t="s">
        <v>2592</v>
      </c>
      <c r="F800" s="1" t="s">
        <v>2593</v>
      </c>
      <c r="G800" s="1" t="s">
        <v>4</v>
      </c>
      <c r="H800" s="1" t="s">
        <v>153</v>
      </c>
      <c r="I800" s="1" t="s">
        <v>104</v>
      </c>
      <c r="J800" s="1" t="s">
        <v>105</v>
      </c>
      <c r="K800" s="1" t="s">
        <v>103</v>
      </c>
      <c r="L800" s="1" t="s">
        <v>2</v>
      </c>
      <c r="M800" s="1" t="s">
        <v>3</v>
      </c>
      <c r="N800" s="1" t="s">
        <v>2594</v>
      </c>
      <c r="O800" s="1" t="s">
        <v>65</v>
      </c>
      <c r="P800" s="1" t="s">
        <v>244</v>
      </c>
      <c r="Q800" s="2">
        <v>1</v>
      </c>
      <c r="R800" s="3" t="s">
        <v>2</v>
      </c>
      <c r="S800" s="4">
        <v>43746</v>
      </c>
      <c r="T800" s="5">
        <v>0</v>
      </c>
      <c r="U800" s="4">
        <v>43747</v>
      </c>
      <c r="V800" s="19" t="str">
        <f>IFERROR(VLOOKUP(C800,TABLAS!A:C,3,0),"")</f>
        <v>Cueva Borgoño, Juan Carlos</v>
      </c>
      <c r="W800" s="19" t="str">
        <f>IFERROR(VLOOKUP(G800,TABLAS!E:F,2,0)," ")</f>
        <v>CONTADO</v>
      </c>
      <c r="X800" s="19" t="str">
        <f t="shared" si="36"/>
        <v>11610442 - Castillo Quezada, Lucia Maria</v>
      </c>
      <c r="Y800" s="19" t="str">
        <f>IFERROR(VLOOKUP(O800,TABLAS!O:P,2,0)," ")</f>
        <v>Bonificación</v>
      </c>
      <c r="Z800" s="58">
        <f>IFERROR(IF(R800&lt;&gt;"CA",(Q800/VLOOKUP(INT(I800),TABLAS!R:W,4,0)),Q800),"0")</f>
        <v>6.6666666666666666E-2</v>
      </c>
      <c r="AA800" s="19" t="s">
        <v>3</v>
      </c>
      <c r="AB800">
        <f t="shared" si="38"/>
        <v>0</v>
      </c>
    </row>
    <row r="801" spans="1:28" x14ac:dyDescent="0.25">
      <c r="A801" s="71">
        <f t="shared" si="37"/>
        <v>11610442</v>
      </c>
      <c r="B801" s="1" t="s">
        <v>206</v>
      </c>
      <c r="C801" s="1" t="s">
        <v>26</v>
      </c>
      <c r="D801" s="1" t="s">
        <v>2591</v>
      </c>
      <c r="E801" s="1" t="s">
        <v>2592</v>
      </c>
      <c r="F801" s="1" t="s">
        <v>2593</v>
      </c>
      <c r="G801" s="1" t="s">
        <v>4</v>
      </c>
      <c r="H801" s="1" t="s">
        <v>153</v>
      </c>
      <c r="I801" s="1" t="s">
        <v>1809</v>
      </c>
      <c r="J801" s="1" t="s">
        <v>1810</v>
      </c>
      <c r="K801" s="1" t="s">
        <v>222</v>
      </c>
      <c r="L801" s="1" t="s">
        <v>2</v>
      </c>
      <c r="M801" s="1" t="s">
        <v>2</v>
      </c>
      <c r="N801" s="1" t="s">
        <v>2594</v>
      </c>
      <c r="O801" s="1" t="s">
        <v>65</v>
      </c>
      <c r="P801" s="1" t="s">
        <v>244</v>
      </c>
      <c r="Q801" s="2">
        <v>3</v>
      </c>
      <c r="R801" s="3" t="s">
        <v>2</v>
      </c>
      <c r="S801" s="4">
        <v>43746</v>
      </c>
      <c r="T801" s="5">
        <v>0</v>
      </c>
      <c r="U801" s="4">
        <v>43747</v>
      </c>
      <c r="V801" s="19" t="str">
        <f>IFERROR(VLOOKUP(C801,TABLAS!A:C,3,0),"")</f>
        <v>Cueva Borgoño, Juan Carlos</v>
      </c>
      <c r="W801" s="19" t="str">
        <f>IFERROR(VLOOKUP(G801,TABLAS!E:F,2,0)," ")</f>
        <v>CONTADO</v>
      </c>
      <c r="X801" s="19" t="str">
        <f t="shared" si="36"/>
        <v>11610442 - Castillo Quezada, Lucia Maria</v>
      </c>
      <c r="Y801" s="19" t="str">
        <f>IFERROR(VLOOKUP(O801,TABLAS!O:P,2,0)," ")</f>
        <v>Bonificación</v>
      </c>
      <c r="Z801" s="58" t="str">
        <f>IFERROR(IF(R801&lt;&gt;"CA",(Q801/VLOOKUP(INT(I801),TABLAS!R:W,4,0)),Q801),"0")</f>
        <v>0</v>
      </c>
      <c r="AA801" s="19" t="s">
        <v>3</v>
      </c>
      <c r="AB801">
        <f t="shared" si="38"/>
        <v>0</v>
      </c>
    </row>
    <row r="802" spans="1:28" x14ac:dyDescent="0.25">
      <c r="A802" s="71">
        <f t="shared" si="37"/>
        <v>10054665</v>
      </c>
      <c r="B802" s="1" t="s">
        <v>102</v>
      </c>
      <c r="C802" s="1" t="s">
        <v>0</v>
      </c>
      <c r="D802" s="1" t="s">
        <v>2595</v>
      </c>
      <c r="E802" s="1" t="s">
        <v>2596</v>
      </c>
      <c r="F802" s="1" t="s">
        <v>2597</v>
      </c>
      <c r="G802" s="1" t="s">
        <v>4</v>
      </c>
      <c r="H802" s="1" t="s">
        <v>153</v>
      </c>
      <c r="I802" s="1" t="s">
        <v>208</v>
      </c>
      <c r="J802" s="1" t="s">
        <v>209</v>
      </c>
      <c r="K802" s="1" t="s">
        <v>103</v>
      </c>
      <c r="L802" s="1" t="s">
        <v>2</v>
      </c>
      <c r="M802" s="1" t="s">
        <v>3</v>
      </c>
      <c r="N802" s="1" t="s">
        <v>2598</v>
      </c>
      <c r="O802" s="1" t="s">
        <v>61</v>
      </c>
      <c r="P802" s="1" t="s">
        <v>1943</v>
      </c>
      <c r="Q802" s="2">
        <v>1</v>
      </c>
      <c r="R802" s="3" t="s">
        <v>3</v>
      </c>
      <c r="S802" s="4">
        <v>43746</v>
      </c>
      <c r="T802" s="5">
        <v>34.97</v>
      </c>
      <c r="U802" s="4">
        <v>43747</v>
      </c>
      <c r="V802" s="19" t="str">
        <f>IFERROR(VLOOKUP(C802,TABLAS!A:C,3,0),"")</f>
        <v>Sanchez Casana, Alejandro Alfr</v>
      </c>
      <c r="W802" s="19" t="str">
        <f>IFERROR(VLOOKUP(G802,TABLAS!E:F,2,0)," ")</f>
        <v>CONTADO</v>
      </c>
      <c r="X802" s="19" t="str">
        <f t="shared" si="36"/>
        <v>10054665 - Castillo Rubio, Maria Jesus</v>
      </c>
      <c r="Y802" s="19" t="str">
        <f>IFERROR(VLOOKUP(O802,TABLAS!O:P,2,0)," ")</f>
        <v>Pedido</v>
      </c>
      <c r="Z802" s="58">
        <f>IFERROR(IF(R802&lt;&gt;"CA",(Q802/VLOOKUP(INT(I802),TABLAS!R:W,4,0)),Q802),"0")</f>
        <v>1</v>
      </c>
      <c r="AA802" s="19" t="s">
        <v>3</v>
      </c>
      <c r="AB802">
        <f t="shared" si="38"/>
        <v>0</v>
      </c>
    </row>
    <row r="803" spans="1:28" x14ac:dyDescent="0.25">
      <c r="A803" s="71">
        <f t="shared" si="37"/>
        <v>10054665</v>
      </c>
      <c r="B803" s="1" t="s">
        <v>102</v>
      </c>
      <c r="C803" s="1" t="s">
        <v>0</v>
      </c>
      <c r="D803" s="1" t="s">
        <v>2595</v>
      </c>
      <c r="E803" s="1" t="s">
        <v>2596</v>
      </c>
      <c r="F803" s="1" t="s">
        <v>2597</v>
      </c>
      <c r="G803" s="1" t="s">
        <v>4</v>
      </c>
      <c r="H803" s="1" t="s">
        <v>153</v>
      </c>
      <c r="I803" s="1" t="s">
        <v>216</v>
      </c>
      <c r="J803" s="1" t="s">
        <v>217</v>
      </c>
      <c r="K803" s="1" t="s">
        <v>103</v>
      </c>
      <c r="L803" s="1" t="s">
        <v>2</v>
      </c>
      <c r="M803" s="1" t="s">
        <v>3</v>
      </c>
      <c r="N803" s="1" t="s">
        <v>2598</v>
      </c>
      <c r="O803" s="1" t="s">
        <v>61</v>
      </c>
      <c r="P803" s="1" t="s">
        <v>1943</v>
      </c>
      <c r="Q803" s="2">
        <v>1</v>
      </c>
      <c r="R803" s="3" t="s">
        <v>3</v>
      </c>
      <c r="S803" s="4">
        <v>43746</v>
      </c>
      <c r="T803" s="5">
        <v>34.97</v>
      </c>
      <c r="U803" s="4">
        <v>43747</v>
      </c>
      <c r="V803" s="19" t="str">
        <f>IFERROR(VLOOKUP(C803,TABLAS!A:C,3,0),"")</f>
        <v>Sanchez Casana, Alejandro Alfr</v>
      </c>
      <c r="W803" s="19" t="str">
        <f>IFERROR(VLOOKUP(G803,TABLAS!E:F,2,0)," ")</f>
        <v>CONTADO</v>
      </c>
      <c r="X803" s="19" t="str">
        <f t="shared" si="36"/>
        <v>10054665 - Castillo Rubio, Maria Jesus</v>
      </c>
      <c r="Y803" s="19" t="str">
        <f>IFERROR(VLOOKUP(O803,TABLAS!O:P,2,0)," ")</f>
        <v>Pedido</v>
      </c>
      <c r="Z803" s="58">
        <f>IFERROR(IF(R803&lt;&gt;"CA",(Q803/VLOOKUP(INT(I803),TABLAS!R:W,4,0)),Q803),"0")</f>
        <v>1</v>
      </c>
      <c r="AA803" s="19" t="s">
        <v>3</v>
      </c>
      <c r="AB803">
        <f t="shared" si="38"/>
        <v>0</v>
      </c>
    </row>
    <row r="804" spans="1:28" x14ac:dyDescent="0.25">
      <c r="A804" s="71">
        <f t="shared" si="37"/>
        <v>10054665</v>
      </c>
      <c r="B804" s="1" t="s">
        <v>102</v>
      </c>
      <c r="C804" s="1" t="s">
        <v>0</v>
      </c>
      <c r="D804" s="1" t="s">
        <v>2595</v>
      </c>
      <c r="E804" s="1" t="s">
        <v>2596</v>
      </c>
      <c r="F804" s="1" t="s">
        <v>2597</v>
      </c>
      <c r="G804" s="1" t="s">
        <v>4</v>
      </c>
      <c r="H804" s="1" t="s">
        <v>153</v>
      </c>
      <c r="I804" s="1" t="s">
        <v>157</v>
      </c>
      <c r="J804" s="1" t="s">
        <v>158</v>
      </c>
      <c r="K804" s="1" t="s">
        <v>103</v>
      </c>
      <c r="L804" s="1" t="s">
        <v>2</v>
      </c>
      <c r="M804" s="1" t="s">
        <v>3</v>
      </c>
      <c r="N804" s="1" t="s">
        <v>2598</v>
      </c>
      <c r="O804" s="1" t="s">
        <v>61</v>
      </c>
      <c r="P804" s="1" t="s">
        <v>1943</v>
      </c>
      <c r="Q804" s="2">
        <v>5</v>
      </c>
      <c r="R804" s="3" t="s">
        <v>3</v>
      </c>
      <c r="S804" s="4">
        <v>43746</v>
      </c>
      <c r="T804" s="5">
        <v>154.80000000000001</v>
      </c>
      <c r="U804" s="4">
        <v>43747</v>
      </c>
      <c r="V804" s="19" t="str">
        <f>IFERROR(VLOOKUP(C804,TABLAS!A:C,3,0),"")</f>
        <v>Sanchez Casana, Alejandro Alfr</v>
      </c>
      <c r="W804" s="19" t="str">
        <f>IFERROR(VLOOKUP(G804,TABLAS!E:F,2,0)," ")</f>
        <v>CONTADO</v>
      </c>
      <c r="X804" s="19" t="str">
        <f t="shared" si="36"/>
        <v>10054665 - Castillo Rubio, Maria Jesus</v>
      </c>
      <c r="Y804" s="19" t="str">
        <f>IFERROR(VLOOKUP(O804,TABLAS!O:P,2,0)," ")</f>
        <v>Pedido</v>
      </c>
      <c r="Z804" s="58">
        <f>IFERROR(IF(R804&lt;&gt;"CA",(Q804/VLOOKUP(INT(I804),TABLAS!R:W,4,0)),Q804),"0")</f>
        <v>5</v>
      </c>
      <c r="AA804" s="19" t="s">
        <v>3</v>
      </c>
      <c r="AB804">
        <f t="shared" si="38"/>
        <v>0</v>
      </c>
    </row>
    <row r="805" spans="1:28" x14ac:dyDescent="0.25">
      <c r="A805" s="71">
        <f t="shared" si="37"/>
        <v>10054665</v>
      </c>
      <c r="B805" s="1" t="s">
        <v>102</v>
      </c>
      <c r="C805" s="1" t="s">
        <v>0</v>
      </c>
      <c r="D805" s="1" t="s">
        <v>2595</v>
      </c>
      <c r="E805" s="1" t="s">
        <v>2596</v>
      </c>
      <c r="F805" s="1" t="s">
        <v>2597</v>
      </c>
      <c r="G805" s="1" t="s">
        <v>4</v>
      </c>
      <c r="H805" s="1" t="s">
        <v>153</v>
      </c>
      <c r="I805" s="1" t="s">
        <v>100</v>
      </c>
      <c r="J805" s="1" t="s">
        <v>101</v>
      </c>
      <c r="K805" s="1" t="s">
        <v>103</v>
      </c>
      <c r="L805" s="1" t="s">
        <v>2</v>
      </c>
      <c r="M805" s="1" t="s">
        <v>3</v>
      </c>
      <c r="N805" s="1" t="s">
        <v>2598</v>
      </c>
      <c r="O805" s="1" t="s">
        <v>61</v>
      </c>
      <c r="P805" s="1" t="s">
        <v>1943</v>
      </c>
      <c r="Q805" s="2">
        <v>5</v>
      </c>
      <c r="R805" s="3" t="s">
        <v>3</v>
      </c>
      <c r="S805" s="4">
        <v>43746</v>
      </c>
      <c r="T805" s="5">
        <v>132.66999999999999</v>
      </c>
      <c r="U805" s="4">
        <v>43747</v>
      </c>
      <c r="V805" s="19" t="str">
        <f>IFERROR(VLOOKUP(C805,TABLAS!A:C,3,0),"")</f>
        <v>Sanchez Casana, Alejandro Alfr</v>
      </c>
      <c r="W805" s="19" t="str">
        <f>IFERROR(VLOOKUP(G805,TABLAS!E:F,2,0)," ")</f>
        <v>CONTADO</v>
      </c>
      <c r="X805" s="19" t="str">
        <f t="shared" si="36"/>
        <v>10054665 - Castillo Rubio, Maria Jesus</v>
      </c>
      <c r="Y805" s="19" t="str">
        <f>IFERROR(VLOOKUP(O805,TABLAS!O:P,2,0)," ")</f>
        <v>Pedido</v>
      </c>
      <c r="Z805" s="58">
        <f>IFERROR(IF(R805&lt;&gt;"CA",(Q805/VLOOKUP(INT(I805),TABLAS!R:W,4,0)),Q805),"0")</f>
        <v>5</v>
      </c>
      <c r="AA805" s="19" t="s">
        <v>3</v>
      </c>
      <c r="AB805">
        <f t="shared" si="38"/>
        <v>0</v>
      </c>
    </row>
    <row r="806" spans="1:28" x14ac:dyDescent="0.25">
      <c r="A806" s="71">
        <f t="shared" si="37"/>
        <v>10054665</v>
      </c>
      <c r="B806" s="1" t="s">
        <v>102</v>
      </c>
      <c r="C806" s="1" t="s">
        <v>0</v>
      </c>
      <c r="D806" s="1" t="s">
        <v>2595</v>
      </c>
      <c r="E806" s="1" t="s">
        <v>2596</v>
      </c>
      <c r="F806" s="1" t="s">
        <v>2597</v>
      </c>
      <c r="G806" s="1" t="s">
        <v>4</v>
      </c>
      <c r="H806" s="1" t="s">
        <v>153</v>
      </c>
      <c r="I806" s="1" t="s">
        <v>106</v>
      </c>
      <c r="J806" s="1" t="s">
        <v>107</v>
      </c>
      <c r="K806" s="1" t="s">
        <v>103</v>
      </c>
      <c r="L806" s="1" t="s">
        <v>2</v>
      </c>
      <c r="M806" s="1" t="s">
        <v>3</v>
      </c>
      <c r="N806" s="1" t="s">
        <v>2598</v>
      </c>
      <c r="O806" s="1" t="s">
        <v>59</v>
      </c>
      <c r="P806" s="1" t="s">
        <v>1943</v>
      </c>
      <c r="Q806" s="2">
        <v>2</v>
      </c>
      <c r="R806" s="3" t="s">
        <v>3</v>
      </c>
      <c r="S806" s="4">
        <v>43746</v>
      </c>
      <c r="T806" s="5">
        <v>18.04</v>
      </c>
      <c r="U806" s="4">
        <v>43747</v>
      </c>
      <c r="V806" s="19" t="str">
        <f>IFERROR(VLOOKUP(C806,TABLAS!A:C,3,0),"")</f>
        <v>Sanchez Casana, Alejandro Alfr</v>
      </c>
      <c r="W806" s="19" t="str">
        <f>IFERROR(VLOOKUP(G806,TABLAS!E:F,2,0)," ")</f>
        <v>CONTADO</v>
      </c>
      <c r="X806" s="19" t="str">
        <f t="shared" si="36"/>
        <v>10054665 - Castillo Rubio, Maria Jesus</v>
      </c>
      <c r="Y806" s="19" t="str">
        <f>IFERROR(VLOOKUP(O806,TABLAS!O:P,2,0)," ")</f>
        <v>Pedido</v>
      </c>
      <c r="Z806" s="58">
        <f>IFERROR(IF(R806&lt;&gt;"CA",(Q806/VLOOKUP(INT(I806),TABLAS!R:W,4,0)),Q806),"0")</f>
        <v>2</v>
      </c>
      <c r="AA806" s="19" t="s">
        <v>3</v>
      </c>
      <c r="AB806">
        <f t="shared" si="38"/>
        <v>0</v>
      </c>
    </row>
    <row r="807" spans="1:28" x14ac:dyDescent="0.25">
      <c r="A807" s="71">
        <f t="shared" si="37"/>
        <v>10054665</v>
      </c>
      <c r="B807" s="1" t="s">
        <v>102</v>
      </c>
      <c r="C807" s="1" t="s">
        <v>0</v>
      </c>
      <c r="D807" s="1" t="s">
        <v>2595</v>
      </c>
      <c r="E807" s="1" t="s">
        <v>2596</v>
      </c>
      <c r="F807" s="1" t="s">
        <v>2597</v>
      </c>
      <c r="G807" s="1" t="s">
        <v>4</v>
      </c>
      <c r="H807" s="1" t="s">
        <v>153</v>
      </c>
      <c r="I807" s="1" t="s">
        <v>149</v>
      </c>
      <c r="J807" s="1" t="s">
        <v>150</v>
      </c>
      <c r="K807" s="1" t="s">
        <v>103</v>
      </c>
      <c r="L807" s="1" t="s">
        <v>2</v>
      </c>
      <c r="M807" s="1" t="s">
        <v>3</v>
      </c>
      <c r="N807" s="1" t="s">
        <v>2598</v>
      </c>
      <c r="O807" s="1" t="s">
        <v>59</v>
      </c>
      <c r="P807" s="1" t="s">
        <v>1943</v>
      </c>
      <c r="Q807" s="2">
        <v>1</v>
      </c>
      <c r="R807" s="3" t="s">
        <v>3</v>
      </c>
      <c r="S807" s="4">
        <v>43746</v>
      </c>
      <c r="T807" s="5">
        <v>10.23</v>
      </c>
      <c r="U807" s="4">
        <v>43747</v>
      </c>
      <c r="V807" s="19" t="str">
        <f>IFERROR(VLOOKUP(C807,TABLAS!A:C,3,0),"")</f>
        <v>Sanchez Casana, Alejandro Alfr</v>
      </c>
      <c r="W807" s="19" t="str">
        <f>IFERROR(VLOOKUP(G807,TABLAS!E:F,2,0)," ")</f>
        <v>CONTADO</v>
      </c>
      <c r="X807" s="19" t="str">
        <f t="shared" si="36"/>
        <v>10054665 - Castillo Rubio, Maria Jesus</v>
      </c>
      <c r="Y807" s="19" t="str">
        <f>IFERROR(VLOOKUP(O807,TABLAS!O:P,2,0)," ")</f>
        <v>Pedido</v>
      </c>
      <c r="Z807" s="58">
        <f>IFERROR(IF(R807&lt;&gt;"CA",(Q807/VLOOKUP(INT(I807),TABLAS!R:W,4,0)),Q807),"0")</f>
        <v>1</v>
      </c>
      <c r="AA807" s="19" t="s">
        <v>3</v>
      </c>
      <c r="AB807">
        <f t="shared" si="38"/>
        <v>0</v>
      </c>
    </row>
    <row r="808" spans="1:28" x14ac:dyDescent="0.25">
      <c r="A808" s="71">
        <f t="shared" si="37"/>
        <v>10054665</v>
      </c>
      <c r="B808" s="1" t="s">
        <v>102</v>
      </c>
      <c r="C808" s="1" t="s">
        <v>0</v>
      </c>
      <c r="D808" s="1" t="s">
        <v>2595</v>
      </c>
      <c r="E808" s="1" t="s">
        <v>2596</v>
      </c>
      <c r="F808" s="1" t="s">
        <v>2597</v>
      </c>
      <c r="G808" s="1" t="s">
        <v>4</v>
      </c>
      <c r="H808" s="1" t="s">
        <v>153</v>
      </c>
      <c r="I808" s="1" t="s">
        <v>154</v>
      </c>
      <c r="J808" s="1" t="s">
        <v>161</v>
      </c>
      <c r="K808" s="1" t="s">
        <v>103</v>
      </c>
      <c r="L808" s="1" t="s">
        <v>2</v>
      </c>
      <c r="M808" s="1" t="s">
        <v>3</v>
      </c>
      <c r="N808" s="1" t="s">
        <v>2598</v>
      </c>
      <c r="O808" s="1" t="s">
        <v>59</v>
      </c>
      <c r="P808" s="1" t="s">
        <v>1943</v>
      </c>
      <c r="Q808" s="2">
        <v>1</v>
      </c>
      <c r="R808" s="3" t="s">
        <v>3</v>
      </c>
      <c r="S808" s="4">
        <v>43746</v>
      </c>
      <c r="T808" s="5">
        <v>21.55</v>
      </c>
      <c r="U808" s="4">
        <v>43747</v>
      </c>
      <c r="V808" s="19" t="str">
        <f>IFERROR(VLOOKUP(C808,TABLAS!A:C,3,0),"")</f>
        <v>Sanchez Casana, Alejandro Alfr</v>
      </c>
      <c r="W808" s="19" t="str">
        <f>IFERROR(VLOOKUP(G808,TABLAS!E:F,2,0)," ")</f>
        <v>CONTADO</v>
      </c>
      <c r="X808" s="19" t="str">
        <f t="shared" si="36"/>
        <v>10054665 - Castillo Rubio, Maria Jesus</v>
      </c>
      <c r="Y808" s="19" t="str">
        <f>IFERROR(VLOOKUP(O808,TABLAS!O:P,2,0)," ")</f>
        <v>Pedido</v>
      </c>
      <c r="Z808" s="58">
        <f>IFERROR(IF(R808&lt;&gt;"CA",(Q808/VLOOKUP(INT(I808),TABLAS!R:W,4,0)),Q808),"0")</f>
        <v>1</v>
      </c>
      <c r="AA808" s="19" t="s">
        <v>3</v>
      </c>
      <c r="AB808">
        <f t="shared" si="38"/>
        <v>0</v>
      </c>
    </row>
    <row r="809" spans="1:28" x14ac:dyDescent="0.25">
      <c r="A809" s="71">
        <f t="shared" si="37"/>
        <v>10065161</v>
      </c>
      <c r="B809" s="1" t="s">
        <v>212</v>
      </c>
      <c r="C809" s="1" t="s">
        <v>19</v>
      </c>
      <c r="D809" s="1" t="s">
        <v>2599</v>
      </c>
      <c r="E809" s="1" t="s">
        <v>2600</v>
      </c>
      <c r="F809" s="1" t="s">
        <v>2601</v>
      </c>
      <c r="G809" s="1" t="s">
        <v>1</v>
      </c>
      <c r="H809" s="1" t="s">
        <v>153</v>
      </c>
      <c r="I809" s="1" t="s">
        <v>100</v>
      </c>
      <c r="J809" s="1" t="s">
        <v>101</v>
      </c>
      <c r="K809" s="1" t="s">
        <v>103</v>
      </c>
      <c r="L809" s="1" t="s">
        <v>2</v>
      </c>
      <c r="M809" s="1" t="s">
        <v>3</v>
      </c>
      <c r="N809" s="1" t="s">
        <v>2602</v>
      </c>
      <c r="O809" s="1" t="s">
        <v>61</v>
      </c>
      <c r="P809" s="1" t="s">
        <v>248</v>
      </c>
      <c r="Q809" s="2">
        <v>80</v>
      </c>
      <c r="R809" s="3" t="s">
        <v>3</v>
      </c>
      <c r="S809" s="4">
        <v>43746</v>
      </c>
      <c r="T809" s="5">
        <v>2153.2600000000002</v>
      </c>
      <c r="U809" s="4">
        <v>43747</v>
      </c>
      <c r="V809" s="19" t="str">
        <f>IFERROR(VLOOKUP(C809,TABLAS!A:C,3,0),"")</f>
        <v>Salazar Bohorquez, Jorge Luis</v>
      </c>
      <c r="W809" s="19" t="str">
        <f>IFERROR(VLOOKUP(G809,TABLAS!E:F,2,0)," ")</f>
        <v>CREDITO</v>
      </c>
      <c r="X809" s="19" t="str">
        <f t="shared" si="36"/>
        <v>10065161 - Castro Ascoy, Eric Percy</v>
      </c>
      <c r="Y809" s="19" t="str">
        <f>IFERROR(VLOOKUP(O809,TABLAS!O:P,2,0)," ")</f>
        <v>Pedido</v>
      </c>
      <c r="Z809" s="58">
        <f>IFERROR(IF(R809&lt;&gt;"CA",(Q809/VLOOKUP(INT(I809),TABLAS!R:W,4,0)),Q809),"0")</f>
        <v>80</v>
      </c>
      <c r="AA809" s="19" t="s">
        <v>3</v>
      </c>
      <c r="AB809">
        <f t="shared" si="38"/>
        <v>0</v>
      </c>
    </row>
    <row r="810" spans="1:28" x14ac:dyDescent="0.25">
      <c r="A810" s="71">
        <f t="shared" si="37"/>
        <v>11238462</v>
      </c>
      <c r="B810" s="1" t="s">
        <v>102</v>
      </c>
      <c r="C810" s="1" t="s">
        <v>32</v>
      </c>
      <c r="D810" s="1" t="s">
        <v>2603</v>
      </c>
      <c r="E810" s="1" t="s">
        <v>2604</v>
      </c>
      <c r="F810" s="1" t="s">
        <v>2605</v>
      </c>
      <c r="G810" s="1" t="s">
        <v>4</v>
      </c>
      <c r="H810" s="1" t="s">
        <v>153</v>
      </c>
      <c r="I810" s="1" t="s">
        <v>213</v>
      </c>
      <c r="J810" s="1" t="s">
        <v>214</v>
      </c>
      <c r="K810" s="1" t="s">
        <v>103</v>
      </c>
      <c r="L810" s="1" t="s">
        <v>2</v>
      </c>
      <c r="M810" s="1" t="s">
        <v>3</v>
      </c>
      <c r="N810" s="1" t="s">
        <v>2606</v>
      </c>
      <c r="O810" s="1" t="s">
        <v>61</v>
      </c>
      <c r="P810" s="1" t="s">
        <v>230</v>
      </c>
      <c r="Q810" s="2">
        <v>1</v>
      </c>
      <c r="R810" s="3" t="s">
        <v>3</v>
      </c>
      <c r="S810" s="4">
        <v>43746</v>
      </c>
      <c r="T810" s="5">
        <v>30.67</v>
      </c>
      <c r="U810" s="4">
        <v>43747</v>
      </c>
      <c r="V810" s="19" t="str">
        <f>IFERROR(VLOOKUP(C810,TABLAS!A:C,3,0),"")</f>
        <v>Sanchez Casana, Alejandro Alfr</v>
      </c>
      <c r="W810" s="19" t="str">
        <f>IFERROR(VLOOKUP(G810,TABLAS!E:F,2,0)," ")</f>
        <v>CONTADO</v>
      </c>
      <c r="X810" s="19" t="str">
        <f t="shared" si="36"/>
        <v>11238462 - Castro Carbajal, Juan Manuel</v>
      </c>
      <c r="Y810" s="19" t="str">
        <f>IFERROR(VLOOKUP(O810,TABLAS!O:P,2,0)," ")</f>
        <v>Pedido</v>
      </c>
      <c r="Z810" s="58">
        <f>IFERROR(IF(R810&lt;&gt;"CA",(Q810/VLOOKUP(INT(I810),TABLAS!R:W,4,0)),Q810),"0")</f>
        <v>1</v>
      </c>
      <c r="AA810" s="19" t="s">
        <v>3</v>
      </c>
      <c r="AB810">
        <f t="shared" si="38"/>
        <v>0</v>
      </c>
    </row>
    <row r="811" spans="1:28" x14ac:dyDescent="0.25">
      <c r="A811" s="71">
        <f t="shared" si="37"/>
        <v>11238462</v>
      </c>
      <c r="B811" s="1" t="s">
        <v>102</v>
      </c>
      <c r="C811" s="1" t="s">
        <v>32</v>
      </c>
      <c r="D811" s="1" t="s">
        <v>2603</v>
      </c>
      <c r="E811" s="1" t="s">
        <v>2604</v>
      </c>
      <c r="F811" s="1" t="s">
        <v>2605</v>
      </c>
      <c r="G811" s="1" t="s">
        <v>4</v>
      </c>
      <c r="H811" s="1" t="s">
        <v>153</v>
      </c>
      <c r="I811" s="1" t="s">
        <v>210</v>
      </c>
      <c r="J811" s="1" t="s">
        <v>211</v>
      </c>
      <c r="K811" s="1" t="s">
        <v>103</v>
      </c>
      <c r="L811" s="1" t="s">
        <v>2</v>
      </c>
      <c r="M811" s="1" t="s">
        <v>3</v>
      </c>
      <c r="N811" s="1" t="s">
        <v>2606</v>
      </c>
      <c r="O811" s="1" t="s">
        <v>61</v>
      </c>
      <c r="P811" s="1" t="s">
        <v>230</v>
      </c>
      <c r="Q811" s="2">
        <v>4</v>
      </c>
      <c r="R811" s="3" t="s">
        <v>3</v>
      </c>
      <c r="S811" s="4">
        <v>43746</v>
      </c>
      <c r="T811" s="5">
        <v>105.56</v>
      </c>
      <c r="U811" s="4">
        <v>43747</v>
      </c>
      <c r="V811" s="19" t="str">
        <f>IFERROR(VLOOKUP(C811,TABLAS!A:C,3,0),"")</f>
        <v>Sanchez Casana, Alejandro Alfr</v>
      </c>
      <c r="W811" s="19" t="str">
        <f>IFERROR(VLOOKUP(G811,TABLAS!E:F,2,0)," ")</f>
        <v>CONTADO</v>
      </c>
      <c r="X811" s="19" t="str">
        <f t="shared" si="36"/>
        <v>11238462 - Castro Carbajal, Juan Manuel</v>
      </c>
      <c r="Y811" s="19" t="str">
        <f>IFERROR(VLOOKUP(O811,TABLAS!O:P,2,0)," ")</f>
        <v>Pedido</v>
      </c>
      <c r="Z811" s="58">
        <f>IFERROR(IF(R811&lt;&gt;"CA",(Q811/VLOOKUP(INT(I811),TABLAS!R:W,4,0)),Q811),"0")</f>
        <v>4</v>
      </c>
      <c r="AA811" s="19" t="s">
        <v>3</v>
      </c>
      <c r="AB811">
        <f t="shared" si="38"/>
        <v>0</v>
      </c>
    </row>
    <row r="812" spans="1:28" x14ac:dyDescent="0.25">
      <c r="A812" s="71">
        <f t="shared" si="37"/>
        <v>11238462</v>
      </c>
      <c r="B812" s="1" t="s">
        <v>102</v>
      </c>
      <c r="C812" s="1" t="s">
        <v>32</v>
      </c>
      <c r="D812" s="1" t="s">
        <v>2603</v>
      </c>
      <c r="E812" s="1" t="s">
        <v>2604</v>
      </c>
      <c r="F812" s="1" t="s">
        <v>2605</v>
      </c>
      <c r="G812" s="1" t="s">
        <v>4</v>
      </c>
      <c r="H812" s="1" t="s">
        <v>153</v>
      </c>
      <c r="I812" s="1" t="s">
        <v>154</v>
      </c>
      <c r="J812" s="1" t="s">
        <v>161</v>
      </c>
      <c r="K812" s="1" t="s">
        <v>103</v>
      </c>
      <c r="L812" s="1" t="s">
        <v>2</v>
      </c>
      <c r="M812" s="1" t="s">
        <v>3</v>
      </c>
      <c r="N812" s="1" t="s">
        <v>2606</v>
      </c>
      <c r="O812" s="1" t="s">
        <v>59</v>
      </c>
      <c r="P812" s="1" t="s">
        <v>230</v>
      </c>
      <c r="Q812" s="2">
        <v>4</v>
      </c>
      <c r="R812" s="3" t="s">
        <v>3</v>
      </c>
      <c r="S812" s="4">
        <v>43746</v>
      </c>
      <c r="T812" s="5">
        <v>81.010000000000005</v>
      </c>
      <c r="U812" s="4">
        <v>43747</v>
      </c>
      <c r="V812" s="19" t="str">
        <f>IFERROR(VLOOKUP(C812,TABLAS!A:C,3,0),"")</f>
        <v>Sanchez Casana, Alejandro Alfr</v>
      </c>
      <c r="W812" s="19" t="str">
        <f>IFERROR(VLOOKUP(G812,TABLAS!E:F,2,0)," ")</f>
        <v>CONTADO</v>
      </c>
      <c r="X812" s="19" t="str">
        <f t="shared" si="36"/>
        <v>11238462 - Castro Carbajal, Juan Manuel</v>
      </c>
      <c r="Y812" s="19" t="str">
        <f>IFERROR(VLOOKUP(O812,TABLAS!O:P,2,0)," ")</f>
        <v>Pedido</v>
      </c>
      <c r="Z812" s="58">
        <f>IFERROR(IF(R812&lt;&gt;"CA",(Q812/VLOOKUP(INT(I812),TABLAS!R:W,4,0)),Q812),"0")</f>
        <v>4</v>
      </c>
      <c r="AA812" s="19" t="s">
        <v>3</v>
      </c>
      <c r="AB812">
        <f t="shared" si="38"/>
        <v>0</v>
      </c>
    </row>
    <row r="813" spans="1:28" x14ac:dyDescent="0.25">
      <c r="A813" s="71">
        <f t="shared" si="37"/>
        <v>10055013</v>
      </c>
      <c r="B813" s="1" t="s">
        <v>206</v>
      </c>
      <c r="C813" s="1" t="s">
        <v>26</v>
      </c>
      <c r="D813" s="1" t="s">
        <v>2607</v>
      </c>
      <c r="E813" s="1" t="s">
        <v>2608</v>
      </c>
      <c r="F813" s="1" t="s">
        <v>2609</v>
      </c>
      <c r="G813" s="1" t="s">
        <v>4</v>
      </c>
      <c r="H813" s="1" t="s">
        <v>153</v>
      </c>
      <c r="I813" s="1" t="s">
        <v>157</v>
      </c>
      <c r="J813" s="1" t="s">
        <v>158</v>
      </c>
      <c r="K813" s="1" t="s">
        <v>103</v>
      </c>
      <c r="L813" s="1" t="s">
        <v>2</v>
      </c>
      <c r="M813" s="1" t="s">
        <v>3</v>
      </c>
      <c r="N813" s="1" t="s">
        <v>2610</v>
      </c>
      <c r="O813" s="1" t="s">
        <v>61</v>
      </c>
      <c r="P813" s="1" t="s">
        <v>1847</v>
      </c>
      <c r="Q813" s="2">
        <v>5</v>
      </c>
      <c r="R813" s="3" t="s">
        <v>3</v>
      </c>
      <c r="S813" s="4">
        <v>43746</v>
      </c>
      <c r="T813" s="5">
        <v>154.80000000000001</v>
      </c>
      <c r="U813" s="4">
        <v>43747</v>
      </c>
      <c r="V813" s="19" t="str">
        <f>IFERROR(VLOOKUP(C813,TABLAS!A:C,3,0),"")</f>
        <v>Cueva Borgoño, Juan Carlos</v>
      </c>
      <c r="W813" s="19" t="str">
        <f>IFERROR(VLOOKUP(G813,TABLAS!E:F,2,0)," ")</f>
        <v>CONTADO</v>
      </c>
      <c r="X813" s="19" t="str">
        <f t="shared" si="36"/>
        <v>10055013 - Castro Gutierrez, Maria Soledad</v>
      </c>
      <c r="Y813" s="19" t="str">
        <f>IFERROR(VLOOKUP(O813,TABLAS!O:P,2,0)," ")</f>
        <v>Pedido</v>
      </c>
      <c r="Z813" s="58">
        <f>IFERROR(IF(R813&lt;&gt;"CA",(Q813/VLOOKUP(INT(I813),TABLAS!R:W,4,0)),Q813),"0")</f>
        <v>5</v>
      </c>
      <c r="AA813" s="19" t="s">
        <v>3</v>
      </c>
      <c r="AB813">
        <f t="shared" si="38"/>
        <v>0</v>
      </c>
    </row>
    <row r="814" spans="1:28" x14ac:dyDescent="0.25">
      <c r="A814" s="71">
        <f t="shared" si="37"/>
        <v>10055013</v>
      </c>
      <c r="B814" s="1" t="s">
        <v>206</v>
      </c>
      <c r="C814" s="1" t="s">
        <v>26</v>
      </c>
      <c r="D814" s="1" t="s">
        <v>2607</v>
      </c>
      <c r="E814" s="1" t="s">
        <v>2608</v>
      </c>
      <c r="F814" s="1" t="s">
        <v>2609</v>
      </c>
      <c r="G814" s="1" t="s">
        <v>4</v>
      </c>
      <c r="H814" s="1" t="s">
        <v>153</v>
      </c>
      <c r="I814" s="1" t="s">
        <v>100</v>
      </c>
      <c r="J814" s="1" t="s">
        <v>101</v>
      </c>
      <c r="K814" s="1" t="s">
        <v>103</v>
      </c>
      <c r="L814" s="1" t="s">
        <v>2</v>
      </c>
      <c r="M814" s="1" t="s">
        <v>3</v>
      </c>
      <c r="N814" s="1" t="s">
        <v>2610</v>
      </c>
      <c r="O814" s="1" t="s">
        <v>61</v>
      </c>
      <c r="P814" s="1" t="s">
        <v>1847</v>
      </c>
      <c r="Q814" s="2">
        <v>7</v>
      </c>
      <c r="R814" s="3" t="s">
        <v>3</v>
      </c>
      <c r="S814" s="4">
        <v>43746</v>
      </c>
      <c r="T814" s="5">
        <v>185.74</v>
      </c>
      <c r="U814" s="4">
        <v>43747</v>
      </c>
      <c r="V814" s="19" t="str">
        <f>IFERROR(VLOOKUP(C814,TABLAS!A:C,3,0),"")</f>
        <v>Cueva Borgoño, Juan Carlos</v>
      </c>
      <c r="W814" s="19" t="str">
        <f>IFERROR(VLOOKUP(G814,TABLAS!E:F,2,0)," ")</f>
        <v>CONTADO</v>
      </c>
      <c r="X814" s="19" t="str">
        <f t="shared" si="36"/>
        <v>10055013 - Castro Gutierrez, Maria Soledad</v>
      </c>
      <c r="Y814" s="19" t="str">
        <f>IFERROR(VLOOKUP(O814,TABLAS!O:P,2,0)," ")</f>
        <v>Pedido</v>
      </c>
      <c r="Z814" s="58">
        <f>IFERROR(IF(R814&lt;&gt;"CA",(Q814/VLOOKUP(INT(I814),TABLAS!R:W,4,0)),Q814),"0")</f>
        <v>7</v>
      </c>
      <c r="AA814" s="19" t="s">
        <v>3</v>
      </c>
      <c r="AB814">
        <f t="shared" si="38"/>
        <v>0</v>
      </c>
    </row>
    <row r="815" spans="1:28" x14ac:dyDescent="0.25">
      <c r="A815" s="71">
        <f t="shared" si="37"/>
        <v>10053674</v>
      </c>
      <c r="B815" s="1" t="s">
        <v>102</v>
      </c>
      <c r="C815" s="1" t="s">
        <v>9</v>
      </c>
      <c r="D815" s="1" t="s">
        <v>2611</v>
      </c>
      <c r="E815" s="1" t="s">
        <v>2612</v>
      </c>
      <c r="F815" s="1" t="s">
        <v>2613</v>
      </c>
      <c r="G815" s="1" t="s">
        <v>4</v>
      </c>
      <c r="H815" s="1" t="s">
        <v>153</v>
      </c>
      <c r="I815" s="1" t="s">
        <v>100</v>
      </c>
      <c r="J815" s="1" t="s">
        <v>101</v>
      </c>
      <c r="K815" s="1" t="s">
        <v>103</v>
      </c>
      <c r="L815" s="1" t="s">
        <v>2</v>
      </c>
      <c r="M815" s="1" t="s">
        <v>3</v>
      </c>
      <c r="N815" s="1" t="s">
        <v>2614</v>
      </c>
      <c r="O815" s="1" t="s">
        <v>61</v>
      </c>
      <c r="P815" s="1" t="s">
        <v>244</v>
      </c>
      <c r="Q815" s="2">
        <v>3</v>
      </c>
      <c r="R815" s="3" t="s">
        <v>3</v>
      </c>
      <c r="S815" s="4">
        <v>43746</v>
      </c>
      <c r="T815" s="5">
        <v>79.849999999999994</v>
      </c>
      <c r="U815" s="4">
        <v>43747</v>
      </c>
      <c r="V815" s="19" t="str">
        <f>IFERROR(VLOOKUP(C815,TABLAS!A:C,3,0),"")</f>
        <v>Sanchez Casana, Alejandro Alfr</v>
      </c>
      <c r="W815" s="19" t="str">
        <f>IFERROR(VLOOKUP(G815,TABLAS!E:F,2,0)," ")</f>
        <v>CONTADO</v>
      </c>
      <c r="X815" s="19" t="str">
        <f t="shared" si="36"/>
        <v>10053674 - Castro Minchola, Nora Manuela</v>
      </c>
      <c r="Y815" s="19" t="str">
        <f>IFERROR(VLOOKUP(O815,TABLAS!O:P,2,0)," ")</f>
        <v>Pedido</v>
      </c>
      <c r="Z815" s="58">
        <f>IFERROR(IF(R815&lt;&gt;"CA",(Q815/VLOOKUP(INT(I815),TABLAS!R:W,4,0)),Q815),"0")</f>
        <v>3</v>
      </c>
      <c r="AA815" s="19" t="s">
        <v>3</v>
      </c>
      <c r="AB815">
        <f t="shared" si="38"/>
        <v>0</v>
      </c>
    </row>
    <row r="816" spans="1:28" x14ac:dyDescent="0.25">
      <c r="A816" s="71">
        <f t="shared" si="37"/>
        <v>10064084</v>
      </c>
      <c r="B816" s="1" t="s">
        <v>102</v>
      </c>
      <c r="C816" s="1" t="s">
        <v>0</v>
      </c>
      <c r="D816" s="1" t="s">
        <v>2615</v>
      </c>
      <c r="E816" s="1" t="s">
        <v>2616</v>
      </c>
      <c r="F816" s="1" t="s">
        <v>2617</v>
      </c>
      <c r="G816" s="1" t="s">
        <v>4</v>
      </c>
      <c r="H816" s="1" t="s">
        <v>153</v>
      </c>
      <c r="I816" s="1" t="s">
        <v>100</v>
      </c>
      <c r="J816" s="1" t="s">
        <v>101</v>
      </c>
      <c r="K816" s="1" t="s">
        <v>103</v>
      </c>
      <c r="L816" s="1" t="s">
        <v>2</v>
      </c>
      <c r="M816" s="1" t="s">
        <v>3</v>
      </c>
      <c r="N816" s="1" t="s">
        <v>2618</v>
      </c>
      <c r="O816" s="1" t="s">
        <v>61</v>
      </c>
      <c r="P816" s="1" t="s">
        <v>230</v>
      </c>
      <c r="Q816" s="2">
        <v>10</v>
      </c>
      <c r="R816" s="3" t="s">
        <v>3</v>
      </c>
      <c r="S816" s="4">
        <v>43746</v>
      </c>
      <c r="T816" s="5">
        <v>265.33999999999997</v>
      </c>
      <c r="U816" s="4">
        <v>43747</v>
      </c>
      <c r="V816" s="19" t="str">
        <f>IFERROR(VLOOKUP(C816,TABLAS!A:C,3,0),"")</f>
        <v>Sanchez Casana, Alejandro Alfr</v>
      </c>
      <c r="W816" s="19" t="str">
        <f>IFERROR(VLOOKUP(G816,TABLAS!E:F,2,0)," ")</f>
        <v>CONTADO</v>
      </c>
      <c r="X816" s="19" t="str">
        <f t="shared" si="36"/>
        <v>10064084 - Castro Perez De Moreno, Esther</v>
      </c>
      <c r="Y816" s="19" t="str">
        <f>IFERROR(VLOOKUP(O816,TABLAS!O:P,2,0)," ")</f>
        <v>Pedido</v>
      </c>
      <c r="Z816" s="58">
        <f>IFERROR(IF(R816&lt;&gt;"CA",(Q816/VLOOKUP(INT(I816),TABLAS!R:W,4,0)),Q816),"0")</f>
        <v>10</v>
      </c>
      <c r="AA816" s="19" t="s">
        <v>3</v>
      </c>
      <c r="AB816">
        <f t="shared" si="38"/>
        <v>0</v>
      </c>
    </row>
    <row r="817" spans="1:28" x14ac:dyDescent="0.25">
      <c r="A817" s="71">
        <f t="shared" si="37"/>
        <v>10094858</v>
      </c>
      <c r="B817" s="1" t="s">
        <v>102</v>
      </c>
      <c r="C817" s="1" t="s">
        <v>0</v>
      </c>
      <c r="D817" s="1" t="s">
        <v>2619</v>
      </c>
      <c r="E817" s="1" t="s">
        <v>2620</v>
      </c>
      <c r="F817" s="1" t="s">
        <v>2621</v>
      </c>
      <c r="G817" s="1" t="s">
        <v>4</v>
      </c>
      <c r="H817" s="1" t="s">
        <v>153</v>
      </c>
      <c r="I817" s="1" t="s">
        <v>145</v>
      </c>
      <c r="J817" s="1" t="s">
        <v>146</v>
      </c>
      <c r="K817" s="1" t="s">
        <v>103</v>
      </c>
      <c r="L817" s="1" t="s">
        <v>2</v>
      </c>
      <c r="M817" s="1" t="s">
        <v>3</v>
      </c>
      <c r="N817" s="1" t="s">
        <v>2622</v>
      </c>
      <c r="O817" s="1" t="s">
        <v>59</v>
      </c>
      <c r="P817" s="1" t="s">
        <v>1943</v>
      </c>
      <c r="Q817" s="2">
        <v>2</v>
      </c>
      <c r="R817" s="3" t="s">
        <v>3</v>
      </c>
      <c r="S817" s="4">
        <v>43746</v>
      </c>
      <c r="T817" s="5">
        <v>31.78</v>
      </c>
      <c r="U817" s="4">
        <v>43747</v>
      </c>
      <c r="V817" s="19" t="str">
        <f>IFERROR(VLOOKUP(C817,TABLAS!A:C,3,0),"")</f>
        <v>Sanchez Casana, Alejandro Alfr</v>
      </c>
      <c r="W817" s="19" t="str">
        <f>IFERROR(VLOOKUP(G817,TABLAS!E:F,2,0)," ")</f>
        <v>CONTADO</v>
      </c>
      <c r="X817" s="19" t="str">
        <f t="shared" si="36"/>
        <v>10094858 - Castro Perez De Scamarone, Maria Je</v>
      </c>
      <c r="Y817" s="19" t="str">
        <f>IFERROR(VLOOKUP(O817,TABLAS!O:P,2,0)," ")</f>
        <v>Pedido</v>
      </c>
      <c r="Z817" s="58">
        <f>IFERROR(IF(R817&lt;&gt;"CA",(Q817/VLOOKUP(INT(I817),TABLAS!R:W,4,0)),Q817),"0")</f>
        <v>2</v>
      </c>
      <c r="AA817" s="19" t="s">
        <v>3</v>
      </c>
      <c r="AB817">
        <f t="shared" si="38"/>
        <v>0</v>
      </c>
    </row>
    <row r="818" spans="1:28" x14ac:dyDescent="0.25">
      <c r="A818" s="71">
        <f t="shared" si="37"/>
        <v>10094858</v>
      </c>
      <c r="B818" s="1" t="s">
        <v>102</v>
      </c>
      <c r="C818" s="1" t="s">
        <v>0</v>
      </c>
      <c r="D818" s="1" t="s">
        <v>2619</v>
      </c>
      <c r="E818" s="1" t="s">
        <v>2620</v>
      </c>
      <c r="F818" s="1" t="s">
        <v>2621</v>
      </c>
      <c r="G818" s="1" t="s">
        <v>4</v>
      </c>
      <c r="H818" s="1" t="s">
        <v>153</v>
      </c>
      <c r="I818" s="1" t="s">
        <v>216</v>
      </c>
      <c r="J818" s="1" t="s">
        <v>217</v>
      </c>
      <c r="K818" s="1" t="s">
        <v>103</v>
      </c>
      <c r="L818" s="1" t="s">
        <v>2</v>
      </c>
      <c r="M818" s="1" t="s">
        <v>3</v>
      </c>
      <c r="N818" s="1" t="s">
        <v>2622</v>
      </c>
      <c r="O818" s="1" t="s">
        <v>61</v>
      </c>
      <c r="P818" s="1" t="s">
        <v>1943</v>
      </c>
      <c r="Q818" s="2">
        <v>2</v>
      </c>
      <c r="R818" s="3" t="s">
        <v>3</v>
      </c>
      <c r="S818" s="4">
        <v>43746</v>
      </c>
      <c r="T818" s="5">
        <v>69.94</v>
      </c>
      <c r="U818" s="4">
        <v>43747</v>
      </c>
      <c r="V818" s="19" t="str">
        <f>IFERROR(VLOOKUP(C818,TABLAS!A:C,3,0),"")</f>
        <v>Sanchez Casana, Alejandro Alfr</v>
      </c>
      <c r="W818" s="19" t="str">
        <f>IFERROR(VLOOKUP(G818,TABLAS!E:F,2,0)," ")</f>
        <v>CONTADO</v>
      </c>
      <c r="X818" s="19" t="str">
        <f t="shared" si="36"/>
        <v>10094858 - Castro Perez De Scamarone, Maria Je</v>
      </c>
      <c r="Y818" s="19" t="str">
        <f>IFERROR(VLOOKUP(O818,TABLAS!O:P,2,0)," ")</f>
        <v>Pedido</v>
      </c>
      <c r="Z818" s="58">
        <f>IFERROR(IF(R818&lt;&gt;"CA",(Q818/VLOOKUP(INT(I818),TABLAS!R:W,4,0)),Q818),"0")</f>
        <v>2</v>
      </c>
      <c r="AA818" s="19" t="s">
        <v>3</v>
      </c>
      <c r="AB818">
        <f t="shared" si="38"/>
        <v>0</v>
      </c>
    </row>
    <row r="819" spans="1:28" x14ac:dyDescent="0.25">
      <c r="A819" s="71">
        <f t="shared" si="37"/>
        <v>10094858</v>
      </c>
      <c r="B819" s="1" t="s">
        <v>102</v>
      </c>
      <c r="C819" s="1" t="s">
        <v>0</v>
      </c>
      <c r="D819" s="1" t="s">
        <v>2619</v>
      </c>
      <c r="E819" s="1" t="s">
        <v>2620</v>
      </c>
      <c r="F819" s="1" t="s">
        <v>2621</v>
      </c>
      <c r="G819" s="1" t="s">
        <v>4</v>
      </c>
      <c r="H819" s="1" t="s">
        <v>153</v>
      </c>
      <c r="I819" s="1" t="s">
        <v>100</v>
      </c>
      <c r="J819" s="1" t="s">
        <v>101</v>
      </c>
      <c r="K819" s="1" t="s">
        <v>103</v>
      </c>
      <c r="L819" s="1" t="s">
        <v>2</v>
      </c>
      <c r="M819" s="1" t="s">
        <v>3</v>
      </c>
      <c r="N819" s="1" t="s">
        <v>2622</v>
      </c>
      <c r="O819" s="1" t="s">
        <v>61</v>
      </c>
      <c r="P819" s="1" t="s">
        <v>1943</v>
      </c>
      <c r="Q819" s="2">
        <v>3</v>
      </c>
      <c r="R819" s="3" t="s">
        <v>3</v>
      </c>
      <c r="S819" s="4">
        <v>43746</v>
      </c>
      <c r="T819" s="5">
        <v>79.599999999999994</v>
      </c>
      <c r="U819" s="4">
        <v>43747</v>
      </c>
      <c r="V819" s="19" t="str">
        <f>IFERROR(VLOOKUP(C819,TABLAS!A:C,3,0),"")</f>
        <v>Sanchez Casana, Alejandro Alfr</v>
      </c>
      <c r="W819" s="19" t="str">
        <f>IFERROR(VLOOKUP(G819,TABLAS!E:F,2,0)," ")</f>
        <v>CONTADO</v>
      </c>
      <c r="X819" s="19" t="str">
        <f t="shared" si="36"/>
        <v>10094858 - Castro Perez De Scamarone, Maria Je</v>
      </c>
      <c r="Y819" s="19" t="str">
        <f>IFERROR(VLOOKUP(O819,TABLAS!O:P,2,0)," ")</f>
        <v>Pedido</v>
      </c>
      <c r="Z819" s="58">
        <f>IFERROR(IF(R819&lt;&gt;"CA",(Q819/VLOOKUP(INT(I819),TABLAS!R:W,4,0)),Q819),"0")</f>
        <v>3</v>
      </c>
      <c r="AA819" s="19" t="s">
        <v>3</v>
      </c>
      <c r="AB819">
        <f t="shared" si="38"/>
        <v>0</v>
      </c>
    </row>
    <row r="820" spans="1:28" x14ac:dyDescent="0.25">
      <c r="A820" s="71">
        <f t="shared" si="37"/>
        <v>10094858</v>
      </c>
      <c r="B820" s="1" t="s">
        <v>102</v>
      </c>
      <c r="C820" s="1" t="s">
        <v>0</v>
      </c>
      <c r="D820" s="1" t="s">
        <v>2619</v>
      </c>
      <c r="E820" s="1" t="s">
        <v>2620</v>
      </c>
      <c r="F820" s="1" t="s">
        <v>2621</v>
      </c>
      <c r="G820" s="1" t="s">
        <v>4</v>
      </c>
      <c r="H820" s="1" t="s">
        <v>153</v>
      </c>
      <c r="I820" s="1" t="s">
        <v>104</v>
      </c>
      <c r="J820" s="1" t="s">
        <v>105</v>
      </c>
      <c r="K820" s="1" t="s">
        <v>103</v>
      </c>
      <c r="L820" s="1" t="s">
        <v>2</v>
      </c>
      <c r="M820" s="1" t="s">
        <v>3</v>
      </c>
      <c r="N820" s="1" t="s">
        <v>2622</v>
      </c>
      <c r="O820" s="1" t="s">
        <v>65</v>
      </c>
      <c r="P820" s="1" t="s">
        <v>1943</v>
      </c>
      <c r="Q820" s="2">
        <v>2</v>
      </c>
      <c r="R820" s="3" t="s">
        <v>2</v>
      </c>
      <c r="S820" s="4">
        <v>43746</v>
      </c>
      <c r="T820" s="5">
        <v>0</v>
      </c>
      <c r="U820" s="4">
        <v>43747</v>
      </c>
      <c r="V820" s="19" t="str">
        <f>IFERROR(VLOOKUP(C820,TABLAS!A:C,3,0),"")</f>
        <v>Sanchez Casana, Alejandro Alfr</v>
      </c>
      <c r="W820" s="19" t="str">
        <f>IFERROR(VLOOKUP(G820,TABLAS!E:F,2,0)," ")</f>
        <v>CONTADO</v>
      </c>
      <c r="X820" s="19" t="str">
        <f t="shared" si="36"/>
        <v>10094858 - Castro Perez De Scamarone, Maria Je</v>
      </c>
      <c r="Y820" s="19" t="str">
        <f>IFERROR(VLOOKUP(O820,TABLAS!O:P,2,0)," ")</f>
        <v>Bonificación</v>
      </c>
      <c r="Z820" s="58">
        <f>IFERROR(IF(R820&lt;&gt;"CA",(Q820/VLOOKUP(INT(I820),TABLAS!R:W,4,0)),Q820),"0")</f>
        <v>0.13333333333333333</v>
      </c>
      <c r="AA820" s="19" t="s">
        <v>3</v>
      </c>
      <c r="AB820">
        <f t="shared" si="38"/>
        <v>0</v>
      </c>
    </row>
    <row r="821" spans="1:28" x14ac:dyDescent="0.25">
      <c r="A821" s="71">
        <f t="shared" si="37"/>
        <v>10838329</v>
      </c>
      <c r="B821" s="1" t="s">
        <v>206</v>
      </c>
      <c r="C821" s="1" t="s">
        <v>26</v>
      </c>
      <c r="D821" s="1" t="s">
        <v>2623</v>
      </c>
      <c r="E821" s="1" t="s">
        <v>2624</v>
      </c>
      <c r="F821" s="1" t="s">
        <v>2625</v>
      </c>
      <c r="G821" s="1" t="s">
        <v>4</v>
      </c>
      <c r="H821" s="1" t="s">
        <v>153</v>
      </c>
      <c r="I821" s="1" t="s">
        <v>100</v>
      </c>
      <c r="J821" s="1" t="s">
        <v>101</v>
      </c>
      <c r="K821" s="1" t="s">
        <v>103</v>
      </c>
      <c r="L821" s="1" t="s">
        <v>2</v>
      </c>
      <c r="M821" s="1" t="s">
        <v>3</v>
      </c>
      <c r="N821" s="1" t="s">
        <v>2626</v>
      </c>
      <c r="O821" s="1" t="s">
        <v>61</v>
      </c>
      <c r="P821" s="1" t="s">
        <v>237</v>
      </c>
      <c r="Q821" s="2">
        <v>10</v>
      </c>
      <c r="R821" s="3" t="s">
        <v>3</v>
      </c>
      <c r="S821" s="4">
        <v>43746</v>
      </c>
      <c r="T821" s="5">
        <v>266.19</v>
      </c>
      <c r="U821" s="4">
        <v>43747</v>
      </c>
      <c r="V821" s="19" t="str">
        <f>IFERROR(VLOOKUP(C821,TABLAS!A:C,3,0),"")</f>
        <v>Cueva Borgoño, Juan Carlos</v>
      </c>
      <c r="W821" s="19" t="str">
        <f>IFERROR(VLOOKUP(G821,TABLAS!E:F,2,0)," ")</f>
        <v>CONTADO</v>
      </c>
      <c r="X821" s="19" t="str">
        <f t="shared" si="36"/>
        <v>10838329 - Castro Pizanquiliche, Doris Anabel</v>
      </c>
      <c r="Y821" s="19" t="str">
        <f>IFERROR(VLOOKUP(O821,TABLAS!O:P,2,0)," ")</f>
        <v>Pedido</v>
      </c>
      <c r="Z821" s="58">
        <f>IFERROR(IF(R821&lt;&gt;"CA",(Q821/VLOOKUP(INT(I821),TABLAS!R:W,4,0)),Q821),"0")</f>
        <v>10</v>
      </c>
      <c r="AA821" s="19" t="s">
        <v>3</v>
      </c>
      <c r="AB821">
        <f t="shared" si="38"/>
        <v>0</v>
      </c>
    </row>
    <row r="822" spans="1:28" x14ac:dyDescent="0.25">
      <c r="A822" s="71">
        <f t="shared" si="37"/>
        <v>11209412</v>
      </c>
      <c r="B822" s="1" t="s">
        <v>206</v>
      </c>
      <c r="C822" s="1" t="s">
        <v>27</v>
      </c>
      <c r="D822" s="1" t="s">
        <v>2627</v>
      </c>
      <c r="E822" s="1" t="s">
        <v>2628</v>
      </c>
      <c r="F822" s="1" t="s">
        <v>2629</v>
      </c>
      <c r="G822" s="1" t="s">
        <v>4</v>
      </c>
      <c r="H822" s="1" t="s">
        <v>153</v>
      </c>
      <c r="I822" s="1" t="s">
        <v>100</v>
      </c>
      <c r="J822" s="1" t="s">
        <v>101</v>
      </c>
      <c r="K822" s="1" t="s">
        <v>103</v>
      </c>
      <c r="L822" s="1" t="s">
        <v>2</v>
      </c>
      <c r="M822" s="1" t="s">
        <v>3</v>
      </c>
      <c r="N822" s="1" t="s">
        <v>2630</v>
      </c>
      <c r="O822" s="1" t="s">
        <v>61</v>
      </c>
      <c r="P822" s="1" t="s">
        <v>205</v>
      </c>
      <c r="Q822" s="2">
        <v>5</v>
      </c>
      <c r="R822" s="3" t="s">
        <v>3</v>
      </c>
      <c r="S822" s="4">
        <v>43746</v>
      </c>
      <c r="T822" s="5">
        <v>133.09</v>
      </c>
      <c r="U822" s="4">
        <v>43747</v>
      </c>
      <c r="V822" s="19" t="str">
        <f>IFERROR(VLOOKUP(C822,TABLAS!A:C,3,0),"")</f>
        <v>Cueva Borgoño, Juan Carlos</v>
      </c>
      <c r="W822" s="19" t="str">
        <f>IFERROR(VLOOKUP(G822,TABLAS!E:F,2,0)," ")</f>
        <v>CONTADO</v>
      </c>
      <c r="X822" s="19" t="str">
        <f t="shared" si="36"/>
        <v>11209412 - Catalan Narva, Milagros Yessenia</v>
      </c>
      <c r="Y822" s="19" t="str">
        <f>IFERROR(VLOOKUP(O822,TABLAS!O:P,2,0)," ")</f>
        <v>Pedido</v>
      </c>
      <c r="Z822" s="58">
        <f>IFERROR(IF(R822&lt;&gt;"CA",(Q822/VLOOKUP(INT(I822),TABLAS!R:W,4,0)),Q822),"0")</f>
        <v>5</v>
      </c>
      <c r="AA822" s="19" t="s">
        <v>3</v>
      </c>
      <c r="AB822">
        <f t="shared" si="38"/>
        <v>0</v>
      </c>
    </row>
    <row r="823" spans="1:28" x14ac:dyDescent="0.25">
      <c r="A823" s="71">
        <f t="shared" si="37"/>
        <v>11209412</v>
      </c>
      <c r="B823" s="1" t="s">
        <v>206</v>
      </c>
      <c r="C823" s="1" t="s">
        <v>27</v>
      </c>
      <c r="D823" s="1" t="s">
        <v>2627</v>
      </c>
      <c r="E823" s="1" t="s">
        <v>2628</v>
      </c>
      <c r="F823" s="1" t="s">
        <v>2629</v>
      </c>
      <c r="G823" s="1" t="s">
        <v>4</v>
      </c>
      <c r="H823" s="1" t="s">
        <v>153</v>
      </c>
      <c r="I823" s="1" t="s">
        <v>216</v>
      </c>
      <c r="J823" s="1" t="s">
        <v>217</v>
      </c>
      <c r="K823" s="1" t="s">
        <v>103</v>
      </c>
      <c r="L823" s="1" t="s">
        <v>2</v>
      </c>
      <c r="M823" s="1" t="s">
        <v>3</v>
      </c>
      <c r="N823" s="1" t="s">
        <v>2630</v>
      </c>
      <c r="O823" s="1" t="s">
        <v>61</v>
      </c>
      <c r="P823" s="1" t="s">
        <v>205</v>
      </c>
      <c r="Q823" s="2">
        <v>1</v>
      </c>
      <c r="R823" s="3" t="s">
        <v>3</v>
      </c>
      <c r="S823" s="4">
        <v>43746</v>
      </c>
      <c r="T823" s="5">
        <v>35.049999999999997</v>
      </c>
      <c r="U823" s="4">
        <v>43747</v>
      </c>
      <c r="V823" s="19" t="str">
        <f>IFERROR(VLOOKUP(C823,TABLAS!A:C,3,0),"")</f>
        <v>Cueva Borgoño, Juan Carlos</v>
      </c>
      <c r="W823" s="19" t="str">
        <f>IFERROR(VLOOKUP(G823,TABLAS!E:F,2,0)," ")</f>
        <v>CONTADO</v>
      </c>
      <c r="X823" s="19" t="str">
        <f t="shared" si="36"/>
        <v>11209412 - Catalan Narva, Milagros Yessenia</v>
      </c>
      <c r="Y823" s="19" t="str">
        <f>IFERROR(VLOOKUP(O823,TABLAS!O:P,2,0)," ")</f>
        <v>Pedido</v>
      </c>
      <c r="Z823" s="58">
        <f>IFERROR(IF(R823&lt;&gt;"CA",(Q823/VLOOKUP(INT(I823),TABLAS!R:W,4,0)),Q823),"0")</f>
        <v>1</v>
      </c>
      <c r="AA823" s="19" t="s">
        <v>3</v>
      </c>
      <c r="AB823">
        <f t="shared" si="38"/>
        <v>0</v>
      </c>
    </row>
    <row r="824" spans="1:28" x14ac:dyDescent="0.25">
      <c r="A824" s="71">
        <f t="shared" si="37"/>
        <v>11704531</v>
      </c>
      <c r="B824" s="1" t="s">
        <v>206</v>
      </c>
      <c r="C824" s="1" t="s">
        <v>25</v>
      </c>
      <c r="D824" s="1" t="s">
        <v>2631</v>
      </c>
      <c r="E824" s="1" t="s">
        <v>2632</v>
      </c>
      <c r="F824" s="1" t="s">
        <v>2633</v>
      </c>
      <c r="G824" s="1" t="s">
        <v>4</v>
      </c>
      <c r="H824" s="1" t="s">
        <v>153</v>
      </c>
      <c r="I824" s="1" t="s">
        <v>100</v>
      </c>
      <c r="J824" s="1" t="s">
        <v>101</v>
      </c>
      <c r="K824" s="1" t="s">
        <v>103</v>
      </c>
      <c r="L824" s="1" t="s">
        <v>2</v>
      </c>
      <c r="M824" s="1" t="s">
        <v>3</v>
      </c>
      <c r="N824" s="1" t="s">
        <v>2634</v>
      </c>
      <c r="O824" s="1" t="s">
        <v>61</v>
      </c>
      <c r="P824" s="1" t="s">
        <v>230</v>
      </c>
      <c r="Q824" s="2">
        <v>3</v>
      </c>
      <c r="R824" s="3" t="s">
        <v>3</v>
      </c>
      <c r="S824" s="4">
        <v>43746</v>
      </c>
      <c r="T824" s="5">
        <v>79.599999999999994</v>
      </c>
      <c r="U824" s="4">
        <v>43747</v>
      </c>
      <c r="V824" s="19" t="str">
        <f>IFERROR(VLOOKUP(C824,TABLAS!A:C,3,0),"")</f>
        <v>Cueva Borgoño, Juan Carlos</v>
      </c>
      <c r="W824" s="19" t="str">
        <f>IFERROR(VLOOKUP(G824,TABLAS!E:F,2,0)," ")</f>
        <v>CONTADO</v>
      </c>
      <c r="X824" s="19" t="str">
        <f t="shared" si="36"/>
        <v>11704531 - Celis Azañero, Iris Yolanda</v>
      </c>
      <c r="Y824" s="19" t="str">
        <f>IFERROR(VLOOKUP(O824,TABLAS!O:P,2,0)," ")</f>
        <v>Pedido</v>
      </c>
      <c r="Z824" s="58">
        <f>IFERROR(IF(R824&lt;&gt;"CA",(Q824/VLOOKUP(INT(I824),TABLAS!R:W,4,0)),Q824),"0")</f>
        <v>3</v>
      </c>
      <c r="AA824" s="19" t="s">
        <v>3</v>
      </c>
      <c r="AB824">
        <f t="shared" si="38"/>
        <v>0</v>
      </c>
    </row>
    <row r="825" spans="1:28" x14ac:dyDescent="0.25">
      <c r="A825" s="71">
        <f t="shared" si="37"/>
        <v>11704531</v>
      </c>
      <c r="B825" s="1" t="s">
        <v>206</v>
      </c>
      <c r="C825" s="1" t="s">
        <v>25</v>
      </c>
      <c r="D825" s="1" t="s">
        <v>2631</v>
      </c>
      <c r="E825" s="1" t="s">
        <v>2632</v>
      </c>
      <c r="F825" s="1" t="s">
        <v>2633</v>
      </c>
      <c r="G825" s="1" t="s">
        <v>4</v>
      </c>
      <c r="H825" s="1" t="s">
        <v>153</v>
      </c>
      <c r="I825" s="1" t="s">
        <v>213</v>
      </c>
      <c r="J825" s="1" t="s">
        <v>214</v>
      </c>
      <c r="K825" s="1" t="s">
        <v>103</v>
      </c>
      <c r="L825" s="1" t="s">
        <v>2</v>
      </c>
      <c r="M825" s="1" t="s">
        <v>3</v>
      </c>
      <c r="N825" s="1" t="s">
        <v>2634</v>
      </c>
      <c r="O825" s="1" t="s">
        <v>61</v>
      </c>
      <c r="P825" s="1" t="s">
        <v>230</v>
      </c>
      <c r="Q825" s="2">
        <v>5</v>
      </c>
      <c r="R825" s="3" t="s">
        <v>3</v>
      </c>
      <c r="S825" s="4">
        <v>43746</v>
      </c>
      <c r="T825" s="5">
        <v>153.35</v>
      </c>
      <c r="U825" s="4">
        <v>43747</v>
      </c>
      <c r="V825" s="19" t="str">
        <f>IFERROR(VLOOKUP(C825,TABLAS!A:C,3,0),"")</f>
        <v>Cueva Borgoño, Juan Carlos</v>
      </c>
      <c r="W825" s="19" t="str">
        <f>IFERROR(VLOOKUP(G825,TABLAS!E:F,2,0)," ")</f>
        <v>CONTADO</v>
      </c>
      <c r="X825" s="19" t="str">
        <f t="shared" si="36"/>
        <v>11704531 - Celis Azañero, Iris Yolanda</v>
      </c>
      <c r="Y825" s="19" t="str">
        <f>IFERROR(VLOOKUP(O825,TABLAS!O:P,2,0)," ")</f>
        <v>Pedido</v>
      </c>
      <c r="Z825" s="58">
        <f>IFERROR(IF(R825&lt;&gt;"CA",(Q825/VLOOKUP(INT(I825),TABLAS!R:W,4,0)),Q825),"0")</f>
        <v>5</v>
      </c>
      <c r="AA825" s="19" t="s">
        <v>3</v>
      </c>
      <c r="AB825">
        <f t="shared" si="38"/>
        <v>0</v>
      </c>
    </row>
    <row r="826" spans="1:28" x14ac:dyDescent="0.25">
      <c r="A826" s="71">
        <f t="shared" si="37"/>
        <v>11704531</v>
      </c>
      <c r="B826" s="1" t="s">
        <v>206</v>
      </c>
      <c r="C826" s="1" t="s">
        <v>25</v>
      </c>
      <c r="D826" s="1" t="s">
        <v>2631</v>
      </c>
      <c r="E826" s="1" t="s">
        <v>2632</v>
      </c>
      <c r="F826" s="1" t="s">
        <v>2633</v>
      </c>
      <c r="G826" s="1" t="s">
        <v>4</v>
      </c>
      <c r="H826" s="1" t="s">
        <v>153</v>
      </c>
      <c r="I826" s="1" t="s">
        <v>154</v>
      </c>
      <c r="J826" s="1" t="s">
        <v>161</v>
      </c>
      <c r="K826" s="1" t="s">
        <v>103</v>
      </c>
      <c r="L826" s="1" t="s">
        <v>2</v>
      </c>
      <c r="M826" s="1" t="s">
        <v>3</v>
      </c>
      <c r="N826" s="1" t="s">
        <v>2634</v>
      </c>
      <c r="O826" s="1" t="s">
        <v>59</v>
      </c>
      <c r="P826" s="1" t="s">
        <v>230</v>
      </c>
      <c r="Q826" s="2">
        <v>1</v>
      </c>
      <c r="R826" s="3" t="s">
        <v>3</v>
      </c>
      <c r="S826" s="4">
        <v>43746</v>
      </c>
      <c r="T826" s="5">
        <v>21.55</v>
      </c>
      <c r="U826" s="4">
        <v>43747</v>
      </c>
      <c r="V826" s="19" t="str">
        <f>IFERROR(VLOOKUP(C826,TABLAS!A:C,3,0),"")</f>
        <v>Cueva Borgoño, Juan Carlos</v>
      </c>
      <c r="W826" s="19" t="str">
        <f>IFERROR(VLOOKUP(G826,TABLAS!E:F,2,0)," ")</f>
        <v>CONTADO</v>
      </c>
      <c r="X826" s="19" t="str">
        <f t="shared" si="36"/>
        <v>11704531 - Celis Azañero, Iris Yolanda</v>
      </c>
      <c r="Y826" s="19" t="str">
        <f>IFERROR(VLOOKUP(O826,TABLAS!O:P,2,0)," ")</f>
        <v>Pedido</v>
      </c>
      <c r="Z826" s="58">
        <f>IFERROR(IF(R826&lt;&gt;"CA",(Q826/VLOOKUP(INT(I826),TABLAS!R:W,4,0)),Q826),"0")</f>
        <v>1</v>
      </c>
      <c r="AA826" s="19" t="s">
        <v>3</v>
      </c>
      <c r="AB826">
        <f t="shared" si="38"/>
        <v>0</v>
      </c>
    </row>
    <row r="827" spans="1:28" x14ac:dyDescent="0.25">
      <c r="A827" s="71">
        <f t="shared" si="37"/>
        <v>11704531</v>
      </c>
      <c r="B827" s="1" t="s">
        <v>206</v>
      </c>
      <c r="C827" s="1" t="s">
        <v>25</v>
      </c>
      <c r="D827" s="1" t="s">
        <v>2631</v>
      </c>
      <c r="E827" s="1" t="s">
        <v>2632</v>
      </c>
      <c r="F827" s="1" t="s">
        <v>2633</v>
      </c>
      <c r="G827" s="1" t="s">
        <v>4</v>
      </c>
      <c r="H827" s="1" t="s">
        <v>153</v>
      </c>
      <c r="I827" s="1" t="s">
        <v>216</v>
      </c>
      <c r="J827" s="1" t="s">
        <v>217</v>
      </c>
      <c r="K827" s="1" t="s">
        <v>103</v>
      </c>
      <c r="L827" s="1" t="s">
        <v>2</v>
      </c>
      <c r="M827" s="1" t="s">
        <v>3</v>
      </c>
      <c r="N827" s="1" t="s">
        <v>2634</v>
      </c>
      <c r="O827" s="1" t="s">
        <v>61</v>
      </c>
      <c r="P827" s="1" t="s">
        <v>230</v>
      </c>
      <c r="Q827" s="2">
        <v>1</v>
      </c>
      <c r="R827" s="3" t="s">
        <v>3</v>
      </c>
      <c r="S827" s="4">
        <v>43746</v>
      </c>
      <c r="T827" s="5">
        <v>34.97</v>
      </c>
      <c r="U827" s="4">
        <v>43747</v>
      </c>
      <c r="V827" s="19" t="str">
        <f>IFERROR(VLOOKUP(C827,TABLAS!A:C,3,0),"")</f>
        <v>Cueva Borgoño, Juan Carlos</v>
      </c>
      <c r="W827" s="19" t="str">
        <f>IFERROR(VLOOKUP(G827,TABLAS!E:F,2,0)," ")</f>
        <v>CONTADO</v>
      </c>
      <c r="X827" s="19" t="str">
        <f t="shared" si="36"/>
        <v>11704531 - Celis Azañero, Iris Yolanda</v>
      </c>
      <c r="Y827" s="19" t="str">
        <f>IFERROR(VLOOKUP(O827,TABLAS!O:P,2,0)," ")</f>
        <v>Pedido</v>
      </c>
      <c r="Z827" s="58">
        <f>IFERROR(IF(R827&lt;&gt;"CA",(Q827/VLOOKUP(INT(I827),TABLAS!R:W,4,0)),Q827),"0")</f>
        <v>1</v>
      </c>
      <c r="AA827" s="19" t="s">
        <v>3</v>
      </c>
      <c r="AB827">
        <f t="shared" si="38"/>
        <v>0</v>
      </c>
    </row>
    <row r="828" spans="1:28" x14ac:dyDescent="0.25">
      <c r="A828" s="71">
        <f t="shared" si="37"/>
        <v>11704531</v>
      </c>
      <c r="B828" s="1" t="s">
        <v>206</v>
      </c>
      <c r="C828" s="1" t="s">
        <v>25</v>
      </c>
      <c r="D828" s="1" t="s">
        <v>2631</v>
      </c>
      <c r="E828" s="1" t="s">
        <v>2632</v>
      </c>
      <c r="F828" s="1" t="s">
        <v>2633</v>
      </c>
      <c r="G828" s="1" t="s">
        <v>4</v>
      </c>
      <c r="H828" s="1" t="s">
        <v>153</v>
      </c>
      <c r="I828" s="1" t="s">
        <v>1809</v>
      </c>
      <c r="J828" s="1" t="s">
        <v>1810</v>
      </c>
      <c r="K828" s="1" t="s">
        <v>222</v>
      </c>
      <c r="L828" s="1" t="s">
        <v>2</v>
      </c>
      <c r="M828" s="1" t="s">
        <v>2</v>
      </c>
      <c r="N828" s="1" t="s">
        <v>2634</v>
      </c>
      <c r="O828" s="1" t="s">
        <v>65</v>
      </c>
      <c r="P828" s="1" t="s">
        <v>230</v>
      </c>
      <c r="Q828" s="2">
        <v>6</v>
      </c>
      <c r="R828" s="3" t="s">
        <v>2</v>
      </c>
      <c r="S828" s="4">
        <v>43746</v>
      </c>
      <c r="T828" s="5">
        <v>0</v>
      </c>
      <c r="U828" s="4">
        <v>43747</v>
      </c>
      <c r="V828" s="19" t="str">
        <f>IFERROR(VLOOKUP(C828,TABLAS!A:C,3,0),"")</f>
        <v>Cueva Borgoño, Juan Carlos</v>
      </c>
      <c r="W828" s="19" t="str">
        <f>IFERROR(VLOOKUP(G828,TABLAS!E:F,2,0)," ")</f>
        <v>CONTADO</v>
      </c>
      <c r="X828" s="19" t="str">
        <f t="shared" si="36"/>
        <v>11704531 - Celis Azañero, Iris Yolanda</v>
      </c>
      <c r="Y828" s="19" t="str">
        <f>IFERROR(VLOOKUP(O828,TABLAS!O:P,2,0)," ")</f>
        <v>Bonificación</v>
      </c>
      <c r="Z828" s="58" t="str">
        <f>IFERROR(IF(R828&lt;&gt;"CA",(Q828/VLOOKUP(INT(I828),TABLAS!R:W,4,0)),Q828),"0")</f>
        <v>0</v>
      </c>
      <c r="AA828" s="19" t="s">
        <v>3</v>
      </c>
      <c r="AB828">
        <f t="shared" si="38"/>
        <v>0</v>
      </c>
    </row>
    <row r="829" spans="1:28" x14ac:dyDescent="0.25">
      <c r="A829" s="71">
        <f t="shared" si="37"/>
        <v>11682602</v>
      </c>
      <c r="B829" s="1" t="s">
        <v>102</v>
      </c>
      <c r="C829" s="1" t="s">
        <v>16</v>
      </c>
      <c r="D829" s="1" t="s">
        <v>2635</v>
      </c>
      <c r="E829" s="1" t="s">
        <v>2636</v>
      </c>
      <c r="F829" s="1" t="s">
        <v>2637</v>
      </c>
      <c r="G829" s="1" t="s">
        <v>4</v>
      </c>
      <c r="H829" s="1" t="s">
        <v>153</v>
      </c>
      <c r="I829" s="1" t="s">
        <v>100</v>
      </c>
      <c r="J829" s="1" t="s">
        <v>101</v>
      </c>
      <c r="K829" s="1" t="s">
        <v>103</v>
      </c>
      <c r="L829" s="1" t="s">
        <v>2</v>
      </c>
      <c r="M829" s="1" t="s">
        <v>3</v>
      </c>
      <c r="N829" s="1" t="s">
        <v>2638</v>
      </c>
      <c r="O829" s="1" t="s">
        <v>61</v>
      </c>
      <c r="P829" s="1" t="s">
        <v>221</v>
      </c>
      <c r="Q829" s="2">
        <v>3</v>
      </c>
      <c r="R829" s="3" t="s">
        <v>3</v>
      </c>
      <c r="S829" s="4">
        <v>43746</v>
      </c>
      <c r="T829" s="5">
        <v>79.599999999999994</v>
      </c>
      <c r="U829" s="4">
        <v>43747</v>
      </c>
      <c r="V829" s="19" t="str">
        <f>IFERROR(VLOOKUP(C829,TABLAS!A:C,3,0),"")</f>
        <v>Sanchez Casana, Alejandro Alfr</v>
      </c>
      <c r="W829" s="19" t="str">
        <f>IFERROR(VLOOKUP(G829,TABLAS!E:F,2,0)," ")</f>
        <v>CONTADO</v>
      </c>
      <c r="X829" s="19" t="str">
        <f t="shared" si="36"/>
        <v>11682602 - Centeno Leon, Norma Jakeline</v>
      </c>
      <c r="Y829" s="19" t="str">
        <f>IFERROR(VLOOKUP(O829,TABLAS!O:P,2,0)," ")</f>
        <v>Pedido</v>
      </c>
      <c r="Z829" s="58">
        <f>IFERROR(IF(R829&lt;&gt;"CA",(Q829/VLOOKUP(INT(I829),TABLAS!R:W,4,0)),Q829),"0")</f>
        <v>3</v>
      </c>
      <c r="AA829" s="19" t="s">
        <v>3</v>
      </c>
      <c r="AB829">
        <f t="shared" si="38"/>
        <v>0</v>
      </c>
    </row>
    <row r="830" spans="1:28" x14ac:dyDescent="0.25">
      <c r="A830" s="71">
        <f t="shared" si="37"/>
        <v>10064682</v>
      </c>
      <c r="B830" s="1" t="s">
        <v>204</v>
      </c>
      <c r="C830" s="1" t="s">
        <v>11</v>
      </c>
      <c r="D830" s="1" t="s">
        <v>2639</v>
      </c>
      <c r="E830" s="1" t="s">
        <v>2640</v>
      </c>
      <c r="F830" s="1" t="s">
        <v>2641</v>
      </c>
      <c r="G830" s="1" t="s">
        <v>1</v>
      </c>
      <c r="H830" s="1" t="s">
        <v>153</v>
      </c>
      <c r="I830" s="1" t="s">
        <v>157</v>
      </c>
      <c r="J830" s="1" t="s">
        <v>158</v>
      </c>
      <c r="K830" s="1" t="s">
        <v>103</v>
      </c>
      <c r="L830" s="1" t="s">
        <v>2</v>
      </c>
      <c r="M830" s="1" t="s">
        <v>3</v>
      </c>
      <c r="N830" s="1" t="s">
        <v>2642</v>
      </c>
      <c r="O830" s="1" t="s">
        <v>61</v>
      </c>
      <c r="P830" s="1" t="s">
        <v>225</v>
      </c>
      <c r="Q830" s="2">
        <v>2</v>
      </c>
      <c r="R830" s="3" t="s">
        <v>3</v>
      </c>
      <c r="S830" s="4">
        <v>43746</v>
      </c>
      <c r="T830" s="5">
        <v>62.09</v>
      </c>
      <c r="U830" s="4">
        <v>43747</v>
      </c>
      <c r="V830" s="19" t="str">
        <f>IFERROR(VLOOKUP(C830,TABLAS!A:C,3,0),"")</f>
        <v>Miro Quesada, Camila Duany</v>
      </c>
      <c r="W830" s="19" t="str">
        <f>IFERROR(VLOOKUP(G830,TABLAS!E:F,2,0)," ")</f>
        <v>CREDITO</v>
      </c>
      <c r="X830" s="19" t="str">
        <f t="shared" si="36"/>
        <v>10064682 - Cercado Varas, Luis Elder</v>
      </c>
      <c r="Y830" s="19" t="str">
        <f>IFERROR(VLOOKUP(O830,TABLAS!O:P,2,0)," ")</f>
        <v>Pedido</v>
      </c>
      <c r="Z830" s="58">
        <f>IFERROR(IF(R830&lt;&gt;"CA",(Q830/VLOOKUP(INT(I830),TABLAS!R:W,4,0)),Q830),"0")</f>
        <v>2</v>
      </c>
      <c r="AA830" s="19" t="s">
        <v>3</v>
      </c>
      <c r="AB830">
        <f t="shared" si="38"/>
        <v>0</v>
      </c>
    </row>
    <row r="831" spans="1:28" x14ac:dyDescent="0.25">
      <c r="A831" s="71">
        <f t="shared" si="37"/>
        <v>10064682</v>
      </c>
      <c r="B831" s="1" t="s">
        <v>204</v>
      </c>
      <c r="C831" s="1" t="s">
        <v>11</v>
      </c>
      <c r="D831" s="1" t="s">
        <v>2639</v>
      </c>
      <c r="E831" s="1" t="s">
        <v>2640</v>
      </c>
      <c r="F831" s="1" t="s">
        <v>2641</v>
      </c>
      <c r="G831" s="1" t="s">
        <v>1</v>
      </c>
      <c r="H831" s="1" t="s">
        <v>153</v>
      </c>
      <c r="I831" s="1" t="s">
        <v>208</v>
      </c>
      <c r="J831" s="1" t="s">
        <v>209</v>
      </c>
      <c r="K831" s="1" t="s">
        <v>103</v>
      </c>
      <c r="L831" s="1" t="s">
        <v>2</v>
      </c>
      <c r="M831" s="1" t="s">
        <v>3</v>
      </c>
      <c r="N831" s="1" t="s">
        <v>2642</v>
      </c>
      <c r="O831" s="1" t="s">
        <v>61</v>
      </c>
      <c r="P831" s="1" t="s">
        <v>225</v>
      </c>
      <c r="Q831" s="2">
        <v>1</v>
      </c>
      <c r="R831" s="3" t="s">
        <v>3</v>
      </c>
      <c r="S831" s="4">
        <v>43746</v>
      </c>
      <c r="T831" s="5">
        <v>35.049999999999997</v>
      </c>
      <c r="U831" s="4">
        <v>43747</v>
      </c>
      <c r="V831" s="19" t="str">
        <f>IFERROR(VLOOKUP(C831,TABLAS!A:C,3,0),"")</f>
        <v>Miro Quesada, Camila Duany</v>
      </c>
      <c r="W831" s="19" t="str">
        <f>IFERROR(VLOOKUP(G831,TABLAS!E:F,2,0)," ")</f>
        <v>CREDITO</v>
      </c>
      <c r="X831" s="19" t="str">
        <f t="shared" si="36"/>
        <v>10064682 - Cercado Varas, Luis Elder</v>
      </c>
      <c r="Y831" s="19" t="str">
        <f>IFERROR(VLOOKUP(O831,TABLAS!O:P,2,0)," ")</f>
        <v>Pedido</v>
      </c>
      <c r="Z831" s="58">
        <f>IFERROR(IF(R831&lt;&gt;"CA",(Q831/VLOOKUP(INT(I831),TABLAS!R:W,4,0)),Q831),"0")</f>
        <v>1</v>
      </c>
      <c r="AA831" s="19" t="s">
        <v>3</v>
      </c>
      <c r="AB831">
        <f t="shared" si="38"/>
        <v>0</v>
      </c>
    </row>
    <row r="832" spans="1:28" x14ac:dyDescent="0.25">
      <c r="A832" s="71">
        <f t="shared" si="37"/>
        <v>10064682</v>
      </c>
      <c r="B832" s="1" t="s">
        <v>204</v>
      </c>
      <c r="C832" s="1" t="s">
        <v>11</v>
      </c>
      <c r="D832" s="1" t="s">
        <v>2639</v>
      </c>
      <c r="E832" s="1" t="s">
        <v>2640</v>
      </c>
      <c r="F832" s="1" t="s">
        <v>2641</v>
      </c>
      <c r="G832" s="1" t="s">
        <v>1</v>
      </c>
      <c r="H832" s="1" t="s">
        <v>153</v>
      </c>
      <c r="I832" s="1" t="s">
        <v>154</v>
      </c>
      <c r="J832" s="1" t="s">
        <v>161</v>
      </c>
      <c r="K832" s="1" t="s">
        <v>103</v>
      </c>
      <c r="L832" s="1" t="s">
        <v>2</v>
      </c>
      <c r="M832" s="1" t="s">
        <v>3</v>
      </c>
      <c r="N832" s="1" t="s">
        <v>2642</v>
      </c>
      <c r="O832" s="1" t="s">
        <v>59</v>
      </c>
      <c r="P832" s="1" t="s">
        <v>225</v>
      </c>
      <c r="Q832" s="2">
        <v>1</v>
      </c>
      <c r="R832" s="3" t="s">
        <v>3</v>
      </c>
      <c r="S832" s="4">
        <v>43746</v>
      </c>
      <c r="T832" s="5">
        <v>19.86</v>
      </c>
      <c r="U832" s="4">
        <v>43747</v>
      </c>
      <c r="V832" s="19" t="str">
        <f>IFERROR(VLOOKUP(C832,TABLAS!A:C,3,0),"")</f>
        <v>Miro Quesada, Camila Duany</v>
      </c>
      <c r="W832" s="19" t="str">
        <f>IFERROR(VLOOKUP(G832,TABLAS!E:F,2,0)," ")</f>
        <v>CREDITO</v>
      </c>
      <c r="X832" s="19" t="str">
        <f t="shared" si="36"/>
        <v>10064682 - Cercado Varas, Luis Elder</v>
      </c>
      <c r="Y832" s="19" t="str">
        <f>IFERROR(VLOOKUP(O832,TABLAS!O:P,2,0)," ")</f>
        <v>Pedido</v>
      </c>
      <c r="Z832" s="58">
        <f>IFERROR(IF(R832&lt;&gt;"CA",(Q832/VLOOKUP(INT(I832),TABLAS!R:W,4,0)),Q832),"0")</f>
        <v>1</v>
      </c>
      <c r="AA832" s="19" t="s">
        <v>3</v>
      </c>
      <c r="AB832">
        <f t="shared" si="38"/>
        <v>0</v>
      </c>
    </row>
    <row r="833" spans="1:28" x14ac:dyDescent="0.25">
      <c r="A833" s="71">
        <f t="shared" si="37"/>
        <v>10062301</v>
      </c>
      <c r="B833" s="1" t="s">
        <v>204</v>
      </c>
      <c r="C833" s="1" t="s">
        <v>11</v>
      </c>
      <c r="D833" s="1" t="s">
        <v>2643</v>
      </c>
      <c r="E833" s="1" t="s">
        <v>2644</v>
      </c>
      <c r="F833" s="1" t="s">
        <v>2645</v>
      </c>
      <c r="G833" s="1" t="s">
        <v>1</v>
      </c>
      <c r="H833" s="1" t="s">
        <v>153</v>
      </c>
      <c r="I833" s="1" t="s">
        <v>213</v>
      </c>
      <c r="J833" s="1" t="s">
        <v>214</v>
      </c>
      <c r="K833" s="1" t="s">
        <v>103</v>
      </c>
      <c r="L833" s="1" t="s">
        <v>2</v>
      </c>
      <c r="M833" s="1" t="s">
        <v>3</v>
      </c>
      <c r="N833" s="1" t="s">
        <v>2646</v>
      </c>
      <c r="O833" s="1" t="s">
        <v>61</v>
      </c>
      <c r="P833" s="1" t="s">
        <v>235</v>
      </c>
      <c r="Q833" s="2">
        <v>2</v>
      </c>
      <c r="R833" s="3" t="s">
        <v>3</v>
      </c>
      <c r="S833" s="4">
        <v>43746</v>
      </c>
      <c r="T833" s="5">
        <v>61.51</v>
      </c>
      <c r="U833" s="4">
        <v>43747</v>
      </c>
      <c r="V833" s="19" t="str">
        <f>IFERROR(VLOOKUP(C833,TABLAS!A:C,3,0),"")</f>
        <v>Miro Quesada, Camila Duany</v>
      </c>
      <c r="W833" s="19" t="str">
        <f>IFERROR(VLOOKUP(G833,TABLAS!E:F,2,0)," ")</f>
        <v>CREDITO</v>
      </c>
      <c r="X833" s="19" t="str">
        <f t="shared" si="36"/>
        <v>10062301 - Cerna Aranguri, Nilda Zoraida</v>
      </c>
      <c r="Y833" s="19" t="str">
        <f>IFERROR(VLOOKUP(O833,TABLAS!O:P,2,0)," ")</f>
        <v>Pedido</v>
      </c>
      <c r="Z833" s="58">
        <f>IFERROR(IF(R833&lt;&gt;"CA",(Q833/VLOOKUP(INT(I833),TABLAS!R:W,4,0)),Q833),"0")</f>
        <v>2</v>
      </c>
      <c r="AA833" s="19" t="s">
        <v>3</v>
      </c>
      <c r="AB833">
        <f t="shared" si="38"/>
        <v>0</v>
      </c>
    </row>
    <row r="834" spans="1:28" x14ac:dyDescent="0.25">
      <c r="A834" s="71">
        <f t="shared" si="37"/>
        <v>10062301</v>
      </c>
      <c r="B834" s="1" t="s">
        <v>204</v>
      </c>
      <c r="C834" s="1" t="s">
        <v>11</v>
      </c>
      <c r="D834" s="1" t="s">
        <v>2643</v>
      </c>
      <c r="E834" s="1" t="s">
        <v>2644</v>
      </c>
      <c r="F834" s="1" t="s">
        <v>2645</v>
      </c>
      <c r="G834" s="1" t="s">
        <v>1</v>
      </c>
      <c r="H834" s="1" t="s">
        <v>153</v>
      </c>
      <c r="I834" s="1" t="s">
        <v>210</v>
      </c>
      <c r="J834" s="1" t="s">
        <v>211</v>
      </c>
      <c r="K834" s="1" t="s">
        <v>103</v>
      </c>
      <c r="L834" s="1" t="s">
        <v>2</v>
      </c>
      <c r="M834" s="1" t="s">
        <v>3</v>
      </c>
      <c r="N834" s="1" t="s">
        <v>2646</v>
      </c>
      <c r="O834" s="1" t="s">
        <v>61</v>
      </c>
      <c r="P834" s="1" t="s">
        <v>235</v>
      </c>
      <c r="Q834" s="2">
        <v>3</v>
      </c>
      <c r="R834" s="3" t="s">
        <v>3</v>
      </c>
      <c r="S834" s="4">
        <v>43746</v>
      </c>
      <c r="T834" s="5">
        <v>79.42</v>
      </c>
      <c r="U834" s="4">
        <v>43747</v>
      </c>
      <c r="V834" s="19" t="str">
        <f>IFERROR(VLOOKUP(C834,TABLAS!A:C,3,0),"")</f>
        <v>Miro Quesada, Camila Duany</v>
      </c>
      <c r="W834" s="19" t="str">
        <f>IFERROR(VLOOKUP(G834,TABLAS!E:F,2,0)," ")</f>
        <v>CREDITO</v>
      </c>
      <c r="X834" s="19" t="str">
        <f t="shared" ref="X834:X897" si="39">IFERROR(CONCATENATE(D834," - ",E834)," ")</f>
        <v>10062301 - Cerna Aranguri, Nilda Zoraida</v>
      </c>
      <c r="Y834" s="19" t="str">
        <f>IFERROR(VLOOKUP(O834,TABLAS!O:P,2,0)," ")</f>
        <v>Pedido</v>
      </c>
      <c r="Z834" s="58">
        <f>IFERROR(IF(R834&lt;&gt;"CA",(Q834/VLOOKUP(INT(I834),TABLAS!R:W,4,0)),Q834),"0")</f>
        <v>3</v>
      </c>
      <c r="AA834" s="19" t="s">
        <v>3</v>
      </c>
      <c r="AB834">
        <f t="shared" si="38"/>
        <v>0</v>
      </c>
    </row>
    <row r="835" spans="1:28" x14ac:dyDescent="0.25">
      <c r="A835" s="71">
        <f t="shared" ref="A835:A898" si="40">VALUE(D835)</f>
        <v>10063332</v>
      </c>
      <c r="B835" s="1" t="s">
        <v>102</v>
      </c>
      <c r="C835" s="1" t="s">
        <v>28</v>
      </c>
      <c r="D835" s="1" t="s">
        <v>2647</v>
      </c>
      <c r="E835" s="1" t="s">
        <v>2648</v>
      </c>
      <c r="F835" s="1" t="s">
        <v>2649</v>
      </c>
      <c r="G835" s="1" t="s">
        <v>1</v>
      </c>
      <c r="H835" s="1" t="s">
        <v>153</v>
      </c>
      <c r="I835" s="1" t="s">
        <v>208</v>
      </c>
      <c r="J835" s="1" t="s">
        <v>209</v>
      </c>
      <c r="K835" s="1" t="s">
        <v>103</v>
      </c>
      <c r="L835" s="1" t="s">
        <v>2</v>
      </c>
      <c r="M835" s="1" t="s">
        <v>3</v>
      </c>
      <c r="N835" s="1" t="s">
        <v>2650</v>
      </c>
      <c r="O835" s="1" t="s">
        <v>61</v>
      </c>
      <c r="P835" s="1" t="s">
        <v>235</v>
      </c>
      <c r="Q835" s="2">
        <v>1</v>
      </c>
      <c r="R835" s="3" t="s">
        <v>3</v>
      </c>
      <c r="S835" s="4">
        <v>43746</v>
      </c>
      <c r="T835" s="5">
        <v>35.049999999999997</v>
      </c>
      <c r="U835" s="4">
        <v>43747</v>
      </c>
      <c r="V835" s="19" t="str">
        <f>IFERROR(VLOOKUP(C835,TABLAS!A:C,3,0),"")</f>
        <v>Sanchez Casana, Alejandro Alfr</v>
      </c>
      <c r="W835" s="19" t="str">
        <f>IFERROR(VLOOKUP(G835,TABLAS!E:F,2,0)," ")</f>
        <v>CREDITO</v>
      </c>
      <c r="X835" s="19" t="str">
        <f t="shared" si="39"/>
        <v>10063332 - Cerna De Vera, Rosita Deisy</v>
      </c>
      <c r="Y835" s="19" t="str">
        <f>IFERROR(VLOOKUP(O835,TABLAS!O:P,2,0)," ")</f>
        <v>Pedido</v>
      </c>
      <c r="Z835" s="58">
        <f>IFERROR(IF(R835&lt;&gt;"CA",(Q835/VLOOKUP(INT(I835),TABLAS!R:W,4,0)),Q835),"0")</f>
        <v>1</v>
      </c>
      <c r="AA835" s="19" t="s">
        <v>3</v>
      </c>
      <c r="AB835">
        <f t="shared" ref="AB835:AB898" si="41">SUMIF(F$2:F$4247,F835=F836,Z$2:Z$4247)</f>
        <v>0</v>
      </c>
    </row>
    <row r="836" spans="1:28" x14ac:dyDescent="0.25">
      <c r="A836" s="71">
        <f t="shared" si="40"/>
        <v>10063332</v>
      </c>
      <c r="B836" s="1" t="s">
        <v>102</v>
      </c>
      <c r="C836" s="1" t="s">
        <v>28</v>
      </c>
      <c r="D836" s="1" t="s">
        <v>2647</v>
      </c>
      <c r="E836" s="1" t="s">
        <v>2648</v>
      </c>
      <c r="F836" s="1" t="s">
        <v>2649</v>
      </c>
      <c r="G836" s="1" t="s">
        <v>1</v>
      </c>
      <c r="H836" s="1" t="s">
        <v>153</v>
      </c>
      <c r="I836" s="1" t="s">
        <v>157</v>
      </c>
      <c r="J836" s="1" t="s">
        <v>158</v>
      </c>
      <c r="K836" s="1" t="s">
        <v>103</v>
      </c>
      <c r="L836" s="1" t="s">
        <v>2</v>
      </c>
      <c r="M836" s="1" t="s">
        <v>3</v>
      </c>
      <c r="N836" s="1" t="s">
        <v>2650</v>
      </c>
      <c r="O836" s="1" t="s">
        <v>61</v>
      </c>
      <c r="P836" s="1" t="s">
        <v>235</v>
      </c>
      <c r="Q836" s="2">
        <v>1</v>
      </c>
      <c r="R836" s="3" t="s">
        <v>3</v>
      </c>
      <c r="S836" s="4">
        <v>43746</v>
      </c>
      <c r="T836" s="5">
        <v>31.04</v>
      </c>
      <c r="U836" s="4">
        <v>43747</v>
      </c>
      <c r="V836" s="19" t="str">
        <f>IFERROR(VLOOKUP(C836,TABLAS!A:C,3,0),"")</f>
        <v>Sanchez Casana, Alejandro Alfr</v>
      </c>
      <c r="W836" s="19" t="str">
        <f>IFERROR(VLOOKUP(G836,TABLAS!E:F,2,0)," ")</f>
        <v>CREDITO</v>
      </c>
      <c r="X836" s="19" t="str">
        <f t="shared" si="39"/>
        <v>10063332 - Cerna De Vera, Rosita Deisy</v>
      </c>
      <c r="Y836" s="19" t="str">
        <f>IFERROR(VLOOKUP(O836,TABLAS!O:P,2,0)," ")</f>
        <v>Pedido</v>
      </c>
      <c r="Z836" s="58">
        <f>IFERROR(IF(R836&lt;&gt;"CA",(Q836/VLOOKUP(INT(I836),TABLAS!R:W,4,0)),Q836),"0")</f>
        <v>1</v>
      </c>
      <c r="AA836" s="19" t="s">
        <v>3</v>
      </c>
      <c r="AB836">
        <f t="shared" si="41"/>
        <v>0</v>
      </c>
    </row>
    <row r="837" spans="1:28" x14ac:dyDescent="0.25">
      <c r="A837" s="71">
        <f t="shared" si="40"/>
        <v>10063332</v>
      </c>
      <c r="B837" s="1" t="s">
        <v>102</v>
      </c>
      <c r="C837" s="1" t="s">
        <v>28</v>
      </c>
      <c r="D837" s="1" t="s">
        <v>2647</v>
      </c>
      <c r="E837" s="1" t="s">
        <v>2648</v>
      </c>
      <c r="F837" s="1" t="s">
        <v>2649</v>
      </c>
      <c r="G837" s="1" t="s">
        <v>1</v>
      </c>
      <c r="H837" s="1" t="s">
        <v>153</v>
      </c>
      <c r="I837" s="1" t="s">
        <v>100</v>
      </c>
      <c r="J837" s="1" t="s">
        <v>101</v>
      </c>
      <c r="K837" s="1" t="s">
        <v>103</v>
      </c>
      <c r="L837" s="1" t="s">
        <v>2</v>
      </c>
      <c r="M837" s="1" t="s">
        <v>3</v>
      </c>
      <c r="N837" s="1" t="s">
        <v>2650</v>
      </c>
      <c r="O837" s="1" t="s">
        <v>61</v>
      </c>
      <c r="P837" s="1" t="s">
        <v>235</v>
      </c>
      <c r="Q837" s="2">
        <v>4</v>
      </c>
      <c r="R837" s="3" t="s">
        <v>3</v>
      </c>
      <c r="S837" s="4">
        <v>43746</v>
      </c>
      <c r="T837" s="5">
        <v>106.48</v>
      </c>
      <c r="U837" s="4">
        <v>43747</v>
      </c>
      <c r="V837" s="19" t="str">
        <f>IFERROR(VLOOKUP(C837,TABLAS!A:C,3,0),"")</f>
        <v>Sanchez Casana, Alejandro Alfr</v>
      </c>
      <c r="W837" s="19" t="str">
        <f>IFERROR(VLOOKUP(G837,TABLAS!E:F,2,0)," ")</f>
        <v>CREDITO</v>
      </c>
      <c r="X837" s="19" t="str">
        <f t="shared" si="39"/>
        <v>10063332 - Cerna De Vera, Rosita Deisy</v>
      </c>
      <c r="Y837" s="19" t="str">
        <f>IFERROR(VLOOKUP(O837,TABLAS!O:P,2,0)," ")</f>
        <v>Pedido</v>
      </c>
      <c r="Z837" s="58">
        <f>IFERROR(IF(R837&lt;&gt;"CA",(Q837/VLOOKUP(INT(I837),TABLAS!R:W,4,0)),Q837),"0")</f>
        <v>4</v>
      </c>
      <c r="AA837" s="19" t="s">
        <v>3</v>
      </c>
      <c r="AB837">
        <f t="shared" si="41"/>
        <v>0</v>
      </c>
    </row>
    <row r="838" spans="1:28" x14ac:dyDescent="0.25">
      <c r="A838" s="71">
        <f t="shared" si="40"/>
        <v>10063332</v>
      </c>
      <c r="B838" s="1" t="s">
        <v>102</v>
      </c>
      <c r="C838" s="1" t="s">
        <v>28</v>
      </c>
      <c r="D838" s="1" t="s">
        <v>2647</v>
      </c>
      <c r="E838" s="1" t="s">
        <v>2648</v>
      </c>
      <c r="F838" s="1" t="s">
        <v>2649</v>
      </c>
      <c r="G838" s="1" t="s">
        <v>1</v>
      </c>
      <c r="H838" s="1" t="s">
        <v>153</v>
      </c>
      <c r="I838" s="1" t="s">
        <v>176</v>
      </c>
      <c r="J838" s="1" t="s">
        <v>177</v>
      </c>
      <c r="K838" s="1" t="s">
        <v>103</v>
      </c>
      <c r="L838" s="1" t="s">
        <v>2</v>
      </c>
      <c r="M838" s="1" t="s">
        <v>3</v>
      </c>
      <c r="N838" s="1" t="s">
        <v>2650</v>
      </c>
      <c r="O838" s="1" t="s">
        <v>59</v>
      </c>
      <c r="P838" s="1" t="s">
        <v>235</v>
      </c>
      <c r="Q838" s="2">
        <v>1</v>
      </c>
      <c r="R838" s="3" t="s">
        <v>3</v>
      </c>
      <c r="S838" s="4">
        <v>43746</v>
      </c>
      <c r="T838" s="5">
        <v>7.24</v>
      </c>
      <c r="U838" s="4">
        <v>43747</v>
      </c>
      <c r="V838" s="19" t="str">
        <f>IFERROR(VLOOKUP(C838,TABLAS!A:C,3,0),"")</f>
        <v>Sanchez Casana, Alejandro Alfr</v>
      </c>
      <c r="W838" s="19" t="str">
        <f>IFERROR(VLOOKUP(G838,TABLAS!E:F,2,0)," ")</f>
        <v>CREDITO</v>
      </c>
      <c r="X838" s="19" t="str">
        <f t="shared" si="39"/>
        <v>10063332 - Cerna De Vera, Rosita Deisy</v>
      </c>
      <c r="Y838" s="19" t="str">
        <f>IFERROR(VLOOKUP(O838,TABLAS!O:P,2,0)," ")</f>
        <v>Pedido</v>
      </c>
      <c r="Z838" s="58">
        <f>IFERROR(IF(R838&lt;&gt;"CA",(Q838/VLOOKUP(INT(I838),TABLAS!R:W,4,0)),Q838),"0")</f>
        <v>1</v>
      </c>
      <c r="AA838" s="19" t="s">
        <v>3</v>
      </c>
      <c r="AB838">
        <f t="shared" si="41"/>
        <v>0</v>
      </c>
    </row>
    <row r="839" spans="1:28" x14ac:dyDescent="0.25">
      <c r="A839" s="71">
        <f t="shared" si="40"/>
        <v>10063332</v>
      </c>
      <c r="B839" s="1" t="s">
        <v>102</v>
      </c>
      <c r="C839" s="1" t="s">
        <v>28</v>
      </c>
      <c r="D839" s="1" t="s">
        <v>2647</v>
      </c>
      <c r="E839" s="1" t="s">
        <v>2648</v>
      </c>
      <c r="F839" s="1" t="s">
        <v>2651</v>
      </c>
      <c r="G839" s="1" t="s">
        <v>4</v>
      </c>
      <c r="H839" s="1" t="s">
        <v>153</v>
      </c>
      <c r="I839" s="1" t="s">
        <v>213</v>
      </c>
      <c r="J839" s="1" t="s">
        <v>214</v>
      </c>
      <c r="K839" s="1" t="s">
        <v>103</v>
      </c>
      <c r="L839" s="1" t="s">
        <v>2</v>
      </c>
      <c r="M839" s="1" t="s">
        <v>3</v>
      </c>
      <c r="N839" s="1" t="s">
        <v>2652</v>
      </c>
      <c r="O839" s="1" t="s">
        <v>61</v>
      </c>
      <c r="P839" s="1" t="s">
        <v>235</v>
      </c>
      <c r="Q839" s="2">
        <v>1</v>
      </c>
      <c r="R839" s="3" t="s">
        <v>3</v>
      </c>
      <c r="S839" s="4">
        <v>43746</v>
      </c>
      <c r="T839" s="5">
        <v>30.75</v>
      </c>
      <c r="U839" s="4">
        <v>43747</v>
      </c>
      <c r="V839" s="19" t="str">
        <f>IFERROR(VLOOKUP(C839,TABLAS!A:C,3,0),"")</f>
        <v>Sanchez Casana, Alejandro Alfr</v>
      </c>
      <c r="W839" s="19" t="str">
        <f>IFERROR(VLOOKUP(G839,TABLAS!E:F,2,0)," ")</f>
        <v>CONTADO</v>
      </c>
      <c r="X839" s="19" t="str">
        <f t="shared" si="39"/>
        <v>10063332 - Cerna De Vera, Rosita Deisy</v>
      </c>
      <c r="Y839" s="19" t="str">
        <f>IFERROR(VLOOKUP(O839,TABLAS!O:P,2,0)," ")</f>
        <v>Pedido</v>
      </c>
      <c r="Z839" s="58">
        <f>IFERROR(IF(R839&lt;&gt;"CA",(Q839/VLOOKUP(INT(I839),TABLAS!R:W,4,0)),Q839),"0")</f>
        <v>1</v>
      </c>
      <c r="AA839" s="19" t="s">
        <v>3</v>
      </c>
      <c r="AB839">
        <f t="shared" si="41"/>
        <v>0</v>
      </c>
    </row>
    <row r="840" spans="1:28" x14ac:dyDescent="0.25">
      <c r="A840" s="71">
        <f t="shared" si="40"/>
        <v>10063332</v>
      </c>
      <c r="B840" s="1" t="s">
        <v>102</v>
      </c>
      <c r="C840" s="1" t="s">
        <v>28</v>
      </c>
      <c r="D840" s="1" t="s">
        <v>2647</v>
      </c>
      <c r="E840" s="1" t="s">
        <v>2648</v>
      </c>
      <c r="F840" s="1" t="s">
        <v>2651</v>
      </c>
      <c r="G840" s="1" t="s">
        <v>4</v>
      </c>
      <c r="H840" s="1" t="s">
        <v>153</v>
      </c>
      <c r="I840" s="1" t="s">
        <v>1809</v>
      </c>
      <c r="J840" s="1" t="s">
        <v>1810</v>
      </c>
      <c r="K840" s="1" t="s">
        <v>222</v>
      </c>
      <c r="L840" s="1" t="s">
        <v>2</v>
      </c>
      <c r="M840" s="1" t="s">
        <v>2</v>
      </c>
      <c r="N840" s="1" t="s">
        <v>2652</v>
      </c>
      <c r="O840" s="1" t="s">
        <v>65</v>
      </c>
      <c r="P840" s="1" t="s">
        <v>235</v>
      </c>
      <c r="Q840" s="2">
        <v>3</v>
      </c>
      <c r="R840" s="3" t="s">
        <v>2</v>
      </c>
      <c r="S840" s="4">
        <v>43746</v>
      </c>
      <c r="T840" s="5">
        <v>0</v>
      </c>
      <c r="U840" s="4">
        <v>43747</v>
      </c>
      <c r="V840" s="19" t="str">
        <f>IFERROR(VLOOKUP(C840,TABLAS!A:C,3,0),"")</f>
        <v>Sanchez Casana, Alejandro Alfr</v>
      </c>
      <c r="W840" s="19" t="str">
        <f>IFERROR(VLOOKUP(G840,TABLAS!E:F,2,0)," ")</f>
        <v>CONTADO</v>
      </c>
      <c r="X840" s="19" t="str">
        <f t="shared" si="39"/>
        <v>10063332 - Cerna De Vera, Rosita Deisy</v>
      </c>
      <c r="Y840" s="19" t="str">
        <f>IFERROR(VLOOKUP(O840,TABLAS!O:P,2,0)," ")</f>
        <v>Bonificación</v>
      </c>
      <c r="Z840" s="58" t="str">
        <f>IFERROR(IF(R840&lt;&gt;"CA",(Q840/VLOOKUP(INT(I840),TABLAS!R:W,4,0)),Q840),"0")</f>
        <v>0</v>
      </c>
      <c r="AA840" s="19" t="s">
        <v>3</v>
      </c>
      <c r="AB840">
        <f t="shared" si="41"/>
        <v>0</v>
      </c>
    </row>
    <row r="841" spans="1:28" x14ac:dyDescent="0.25">
      <c r="A841" s="71">
        <f t="shared" si="40"/>
        <v>11755621</v>
      </c>
      <c r="B841" s="1" t="s">
        <v>206</v>
      </c>
      <c r="C841" s="1" t="s">
        <v>26</v>
      </c>
      <c r="D841" s="1" t="s">
        <v>2653</v>
      </c>
      <c r="E841" s="1" t="s">
        <v>2654</v>
      </c>
      <c r="F841" s="1" t="s">
        <v>2655</v>
      </c>
      <c r="G841" s="1" t="s">
        <v>4</v>
      </c>
      <c r="H841" s="1" t="s">
        <v>153</v>
      </c>
      <c r="I841" s="1" t="s">
        <v>151</v>
      </c>
      <c r="J841" s="1" t="s">
        <v>152</v>
      </c>
      <c r="K841" s="1" t="s">
        <v>103</v>
      </c>
      <c r="L841" s="1" t="s">
        <v>2</v>
      </c>
      <c r="M841" s="1" t="s">
        <v>3</v>
      </c>
      <c r="N841" s="1" t="s">
        <v>2656</v>
      </c>
      <c r="O841" s="1" t="s">
        <v>59</v>
      </c>
      <c r="P841" s="1" t="s">
        <v>244</v>
      </c>
      <c r="Q841" s="2">
        <v>1</v>
      </c>
      <c r="R841" s="3" t="s">
        <v>3</v>
      </c>
      <c r="S841" s="4">
        <v>43746</v>
      </c>
      <c r="T841" s="5">
        <v>13.86</v>
      </c>
      <c r="U841" s="4">
        <v>43747</v>
      </c>
      <c r="V841" s="19" t="str">
        <f>IFERROR(VLOOKUP(C841,TABLAS!A:C,3,0),"")</f>
        <v>Cueva Borgoño, Juan Carlos</v>
      </c>
      <c r="W841" s="19" t="str">
        <f>IFERROR(VLOOKUP(G841,TABLAS!E:F,2,0)," ")</f>
        <v>CONTADO</v>
      </c>
      <c r="X841" s="19" t="str">
        <f t="shared" si="39"/>
        <v>11755621 - Cerna Lozano, Lilia</v>
      </c>
      <c r="Y841" s="19" t="str">
        <f>IFERROR(VLOOKUP(O841,TABLAS!O:P,2,0)," ")</f>
        <v>Pedido</v>
      </c>
      <c r="Z841" s="58">
        <f>IFERROR(IF(R841&lt;&gt;"CA",(Q841/VLOOKUP(INT(I841),TABLAS!R:W,4,0)),Q841),"0")</f>
        <v>1</v>
      </c>
      <c r="AA841" s="19" t="s">
        <v>3</v>
      </c>
      <c r="AB841">
        <f t="shared" si="41"/>
        <v>0</v>
      </c>
    </row>
    <row r="842" spans="1:28" x14ac:dyDescent="0.25">
      <c r="A842" s="71">
        <f t="shared" si="40"/>
        <v>11755621</v>
      </c>
      <c r="B842" s="1" t="s">
        <v>206</v>
      </c>
      <c r="C842" s="1" t="s">
        <v>26</v>
      </c>
      <c r="D842" s="1" t="s">
        <v>2653</v>
      </c>
      <c r="E842" s="1" t="s">
        <v>2654</v>
      </c>
      <c r="F842" s="1" t="s">
        <v>2655</v>
      </c>
      <c r="G842" s="1" t="s">
        <v>4</v>
      </c>
      <c r="H842" s="1" t="s">
        <v>153</v>
      </c>
      <c r="I842" s="1" t="s">
        <v>182</v>
      </c>
      <c r="J842" s="1" t="s">
        <v>183</v>
      </c>
      <c r="K842" s="1" t="s">
        <v>103</v>
      </c>
      <c r="L842" s="1" t="s">
        <v>2</v>
      </c>
      <c r="M842" s="1" t="s">
        <v>3</v>
      </c>
      <c r="N842" s="1" t="s">
        <v>2656</v>
      </c>
      <c r="O842" s="1" t="s">
        <v>59</v>
      </c>
      <c r="P842" s="1" t="s">
        <v>244</v>
      </c>
      <c r="Q842" s="2">
        <v>1</v>
      </c>
      <c r="R842" s="3" t="s">
        <v>3</v>
      </c>
      <c r="S842" s="4">
        <v>43746</v>
      </c>
      <c r="T842" s="5">
        <v>16.91</v>
      </c>
      <c r="U842" s="4">
        <v>43747</v>
      </c>
      <c r="V842" s="19" t="str">
        <f>IFERROR(VLOOKUP(C842,TABLAS!A:C,3,0),"")</f>
        <v>Cueva Borgoño, Juan Carlos</v>
      </c>
      <c r="W842" s="19" t="str">
        <f>IFERROR(VLOOKUP(G842,TABLAS!E:F,2,0)," ")</f>
        <v>CONTADO</v>
      </c>
      <c r="X842" s="19" t="str">
        <f t="shared" si="39"/>
        <v>11755621 - Cerna Lozano, Lilia</v>
      </c>
      <c r="Y842" s="19" t="str">
        <f>IFERROR(VLOOKUP(O842,TABLAS!O:P,2,0)," ")</f>
        <v>Pedido</v>
      </c>
      <c r="Z842" s="58">
        <f>IFERROR(IF(R842&lt;&gt;"CA",(Q842/VLOOKUP(INT(I842),TABLAS!R:W,4,0)),Q842),"0")</f>
        <v>1</v>
      </c>
      <c r="AA842" s="19" t="s">
        <v>3</v>
      </c>
      <c r="AB842">
        <f t="shared" si="41"/>
        <v>0</v>
      </c>
    </row>
    <row r="843" spans="1:28" x14ac:dyDescent="0.25">
      <c r="A843" s="71">
        <f t="shared" si="40"/>
        <v>11755621</v>
      </c>
      <c r="B843" s="1" t="s">
        <v>206</v>
      </c>
      <c r="C843" s="1" t="s">
        <v>26</v>
      </c>
      <c r="D843" s="1" t="s">
        <v>2653</v>
      </c>
      <c r="E843" s="1" t="s">
        <v>2654</v>
      </c>
      <c r="F843" s="1" t="s">
        <v>2655</v>
      </c>
      <c r="G843" s="1" t="s">
        <v>4</v>
      </c>
      <c r="H843" s="1" t="s">
        <v>153</v>
      </c>
      <c r="I843" s="1" t="s">
        <v>184</v>
      </c>
      <c r="J843" s="1" t="s">
        <v>185</v>
      </c>
      <c r="K843" s="1" t="s">
        <v>103</v>
      </c>
      <c r="L843" s="1" t="s">
        <v>2</v>
      </c>
      <c r="M843" s="1" t="s">
        <v>3</v>
      </c>
      <c r="N843" s="1" t="s">
        <v>2656</v>
      </c>
      <c r="O843" s="1" t="s">
        <v>59</v>
      </c>
      <c r="P843" s="1" t="s">
        <v>244</v>
      </c>
      <c r="Q843" s="2">
        <v>1</v>
      </c>
      <c r="R843" s="3" t="s">
        <v>3</v>
      </c>
      <c r="S843" s="4">
        <v>43746</v>
      </c>
      <c r="T843" s="5">
        <v>18.559999999999999</v>
      </c>
      <c r="U843" s="4">
        <v>43747</v>
      </c>
      <c r="V843" s="19" t="str">
        <f>IFERROR(VLOOKUP(C843,TABLAS!A:C,3,0),"")</f>
        <v>Cueva Borgoño, Juan Carlos</v>
      </c>
      <c r="W843" s="19" t="str">
        <f>IFERROR(VLOOKUP(G843,TABLAS!E:F,2,0)," ")</f>
        <v>CONTADO</v>
      </c>
      <c r="X843" s="19" t="str">
        <f t="shared" si="39"/>
        <v>11755621 - Cerna Lozano, Lilia</v>
      </c>
      <c r="Y843" s="19" t="str">
        <f>IFERROR(VLOOKUP(O843,TABLAS!O:P,2,0)," ")</f>
        <v>Pedido</v>
      </c>
      <c r="Z843" s="58">
        <f>IFERROR(IF(R843&lt;&gt;"CA",(Q843/VLOOKUP(INT(I843),TABLAS!R:W,4,0)),Q843),"0")</f>
        <v>1</v>
      </c>
      <c r="AA843" s="19" t="s">
        <v>3</v>
      </c>
      <c r="AB843">
        <f t="shared" si="41"/>
        <v>0</v>
      </c>
    </row>
    <row r="844" spans="1:28" x14ac:dyDescent="0.25">
      <c r="A844" s="71">
        <f t="shared" si="40"/>
        <v>11755621</v>
      </c>
      <c r="B844" s="1" t="s">
        <v>206</v>
      </c>
      <c r="C844" s="1" t="s">
        <v>26</v>
      </c>
      <c r="D844" s="1" t="s">
        <v>2653</v>
      </c>
      <c r="E844" s="1" t="s">
        <v>2654</v>
      </c>
      <c r="F844" s="1" t="s">
        <v>2655</v>
      </c>
      <c r="G844" s="1" t="s">
        <v>4</v>
      </c>
      <c r="H844" s="1" t="s">
        <v>153</v>
      </c>
      <c r="I844" s="1" t="s">
        <v>219</v>
      </c>
      <c r="J844" s="1" t="s">
        <v>220</v>
      </c>
      <c r="K844" s="1" t="s">
        <v>103</v>
      </c>
      <c r="L844" s="1" t="s">
        <v>2</v>
      </c>
      <c r="M844" s="1" t="s">
        <v>3</v>
      </c>
      <c r="N844" s="1" t="s">
        <v>2656</v>
      </c>
      <c r="O844" s="1" t="s">
        <v>59</v>
      </c>
      <c r="P844" s="1" t="s">
        <v>244</v>
      </c>
      <c r="Q844" s="2">
        <v>1</v>
      </c>
      <c r="R844" s="3" t="s">
        <v>3</v>
      </c>
      <c r="S844" s="4">
        <v>43746</v>
      </c>
      <c r="T844" s="5">
        <v>9.24</v>
      </c>
      <c r="U844" s="4">
        <v>43747</v>
      </c>
      <c r="V844" s="19" t="str">
        <f>IFERROR(VLOOKUP(C844,TABLAS!A:C,3,0),"")</f>
        <v>Cueva Borgoño, Juan Carlos</v>
      </c>
      <c r="W844" s="19" t="str">
        <f>IFERROR(VLOOKUP(G844,TABLAS!E:F,2,0)," ")</f>
        <v>CONTADO</v>
      </c>
      <c r="X844" s="19" t="str">
        <f t="shared" si="39"/>
        <v>11755621 - Cerna Lozano, Lilia</v>
      </c>
      <c r="Y844" s="19" t="str">
        <f>IFERROR(VLOOKUP(O844,TABLAS!O:P,2,0)," ")</f>
        <v>Pedido</v>
      </c>
      <c r="Z844" s="58">
        <f>IFERROR(IF(R844&lt;&gt;"CA",(Q844/VLOOKUP(INT(I844),TABLAS!R:W,4,0)),Q844),"0")</f>
        <v>1</v>
      </c>
      <c r="AA844" s="19" t="s">
        <v>3</v>
      </c>
      <c r="AB844">
        <f t="shared" si="41"/>
        <v>0</v>
      </c>
    </row>
    <row r="845" spans="1:28" x14ac:dyDescent="0.25">
      <c r="A845" s="71">
        <f t="shared" si="40"/>
        <v>11755621</v>
      </c>
      <c r="B845" s="1" t="s">
        <v>206</v>
      </c>
      <c r="C845" s="1" t="s">
        <v>26</v>
      </c>
      <c r="D845" s="1" t="s">
        <v>2653</v>
      </c>
      <c r="E845" s="1" t="s">
        <v>2654</v>
      </c>
      <c r="F845" s="1" t="s">
        <v>2655</v>
      </c>
      <c r="G845" s="1" t="s">
        <v>4</v>
      </c>
      <c r="H845" s="1" t="s">
        <v>153</v>
      </c>
      <c r="I845" s="1" t="s">
        <v>151</v>
      </c>
      <c r="J845" s="1" t="s">
        <v>152</v>
      </c>
      <c r="K845" s="1" t="s">
        <v>103</v>
      </c>
      <c r="L845" s="1" t="s">
        <v>2</v>
      </c>
      <c r="M845" s="1" t="s">
        <v>3</v>
      </c>
      <c r="N845" s="1" t="s">
        <v>2656</v>
      </c>
      <c r="O845" s="1" t="s">
        <v>65</v>
      </c>
      <c r="P845" s="1" t="s">
        <v>244</v>
      </c>
      <c r="Q845" s="2">
        <v>1</v>
      </c>
      <c r="R845" s="3" t="s">
        <v>2</v>
      </c>
      <c r="S845" s="4">
        <v>43746</v>
      </c>
      <c r="T845" s="5">
        <v>0</v>
      </c>
      <c r="U845" s="4">
        <v>43747</v>
      </c>
      <c r="V845" s="19" t="str">
        <f>IFERROR(VLOOKUP(C845,TABLAS!A:C,3,0),"")</f>
        <v>Cueva Borgoño, Juan Carlos</v>
      </c>
      <c r="W845" s="19" t="str">
        <f>IFERROR(VLOOKUP(G845,TABLAS!E:F,2,0)," ")</f>
        <v>CONTADO</v>
      </c>
      <c r="X845" s="19" t="str">
        <f t="shared" si="39"/>
        <v>11755621 - Cerna Lozano, Lilia</v>
      </c>
      <c r="Y845" s="19" t="str">
        <f>IFERROR(VLOOKUP(O845,TABLAS!O:P,2,0)," ")</f>
        <v>Bonificación</v>
      </c>
      <c r="Z845" s="58">
        <f>IFERROR(IF(R845&lt;&gt;"CA",(Q845/VLOOKUP(INT(I845),TABLAS!R:W,4,0)),Q845),"0")</f>
        <v>6.6666666666666666E-2</v>
      </c>
      <c r="AA845" s="19" t="s">
        <v>3</v>
      </c>
      <c r="AB845">
        <f t="shared" si="41"/>
        <v>0</v>
      </c>
    </row>
    <row r="846" spans="1:28" x14ac:dyDescent="0.25">
      <c r="A846" s="71">
        <f t="shared" si="40"/>
        <v>11755621</v>
      </c>
      <c r="B846" s="1" t="s">
        <v>206</v>
      </c>
      <c r="C846" s="1" t="s">
        <v>26</v>
      </c>
      <c r="D846" s="1" t="s">
        <v>2653</v>
      </c>
      <c r="E846" s="1" t="s">
        <v>2654</v>
      </c>
      <c r="F846" s="1" t="s">
        <v>2655</v>
      </c>
      <c r="G846" s="1" t="s">
        <v>4</v>
      </c>
      <c r="H846" s="1" t="s">
        <v>153</v>
      </c>
      <c r="I846" s="1" t="s">
        <v>151</v>
      </c>
      <c r="J846" s="1" t="s">
        <v>152</v>
      </c>
      <c r="K846" s="1" t="s">
        <v>103</v>
      </c>
      <c r="L846" s="1" t="s">
        <v>2</v>
      </c>
      <c r="M846" s="1" t="s">
        <v>3</v>
      </c>
      <c r="N846" s="1" t="s">
        <v>2656</v>
      </c>
      <c r="O846" s="1" t="s">
        <v>65</v>
      </c>
      <c r="P846" s="1" t="s">
        <v>244</v>
      </c>
      <c r="Q846" s="2">
        <v>1</v>
      </c>
      <c r="R846" s="3" t="s">
        <v>2</v>
      </c>
      <c r="S846" s="4">
        <v>43746</v>
      </c>
      <c r="T846" s="5">
        <v>0</v>
      </c>
      <c r="U846" s="4">
        <v>43747</v>
      </c>
      <c r="V846" s="19" t="str">
        <f>IFERROR(VLOOKUP(C846,TABLAS!A:C,3,0),"")</f>
        <v>Cueva Borgoño, Juan Carlos</v>
      </c>
      <c r="W846" s="19" t="str">
        <f>IFERROR(VLOOKUP(G846,TABLAS!E:F,2,0)," ")</f>
        <v>CONTADO</v>
      </c>
      <c r="X846" s="19" t="str">
        <f t="shared" si="39"/>
        <v>11755621 - Cerna Lozano, Lilia</v>
      </c>
      <c r="Y846" s="19" t="str">
        <f>IFERROR(VLOOKUP(O846,TABLAS!O:P,2,0)," ")</f>
        <v>Bonificación</v>
      </c>
      <c r="Z846" s="58">
        <f>IFERROR(IF(R846&lt;&gt;"CA",(Q846/VLOOKUP(INT(I846),TABLAS!R:W,4,0)),Q846),"0")</f>
        <v>6.6666666666666666E-2</v>
      </c>
      <c r="AA846" s="19" t="s">
        <v>3</v>
      </c>
      <c r="AB846">
        <f t="shared" si="41"/>
        <v>0</v>
      </c>
    </row>
    <row r="847" spans="1:28" x14ac:dyDescent="0.25">
      <c r="A847" s="71">
        <f t="shared" si="40"/>
        <v>11755621</v>
      </c>
      <c r="B847" s="1" t="s">
        <v>206</v>
      </c>
      <c r="C847" s="1" t="s">
        <v>26</v>
      </c>
      <c r="D847" s="1" t="s">
        <v>2653</v>
      </c>
      <c r="E847" s="1" t="s">
        <v>2654</v>
      </c>
      <c r="F847" s="1" t="s">
        <v>2655</v>
      </c>
      <c r="G847" s="1" t="s">
        <v>4</v>
      </c>
      <c r="H847" s="1" t="s">
        <v>153</v>
      </c>
      <c r="I847" s="1" t="s">
        <v>219</v>
      </c>
      <c r="J847" s="1" t="s">
        <v>220</v>
      </c>
      <c r="K847" s="1" t="s">
        <v>103</v>
      </c>
      <c r="L847" s="1" t="s">
        <v>2</v>
      </c>
      <c r="M847" s="1" t="s">
        <v>3</v>
      </c>
      <c r="N847" s="1" t="s">
        <v>2656</v>
      </c>
      <c r="O847" s="1" t="s">
        <v>65</v>
      </c>
      <c r="P847" s="1" t="s">
        <v>244</v>
      </c>
      <c r="Q847" s="2">
        <v>1</v>
      </c>
      <c r="R847" s="3" t="s">
        <v>2</v>
      </c>
      <c r="S847" s="4">
        <v>43746</v>
      </c>
      <c r="T847" s="5">
        <v>0</v>
      </c>
      <c r="U847" s="4">
        <v>43747</v>
      </c>
      <c r="V847" s="19" t="str">
        <f>IFERROR(VLOOKUP(C847,TABLAS!A:C,3,0),"")</f>
        <v>Cueva Borgoño, Juan Carlos</v>
      </c>
      <c r="W847" s="19" t="str">
        <f>IFERROR(VLOOKUP(G847,TABLAS!E:F,2,0)," ")</f>
        <v>CONTADO</v>
      </c>
      <c r="X847" s="19" t="str">
        <f t="shared" si="39"/>
        <v>11755621 - Cerna Lozano, Lilia</v>
      </c>
      <c r="Y847" s="19" t="str">
        <f>IFERROR(VLOOKUP(O847,TABLAS!O:P,2,0)," ")</f>
        <v>Bonificación</v>
      </c>
      <c r="Z847" s="58">
        <f>IFERROR(IF(R847&lt;&gt;"CA",(Q847/VLOOKUP(INT(I847),TABLAS!R:W,4,0)),Q847),"0")</f>
        <v>6.6666666666666666E-2</v>
      </c>
      <c r="AA847" s="19" t="s">
        <v>3</v>
      </c>
      <c r="AB847">
        <f t="shared" si="41"/>
        <v>0</v>
      </c>
    </row>
    <row r="848" spans="1:28" x14ac:dyDescent="0.25">
      <c r="A848" s="71">
        <f t="shared" si="40"/>
        <v>10991140</v>
      </c>
      <c r="B848" s="1" t="s">
        <v>204</v>
      </c>
      <c r="C848" s="1" t="s">
        <v>6</v>
      </c>
      <c r="D848" s="1" t="s">
        <v>2657</v>
      </c>
      <c r="E848" s="1" t="s">
        <v>2658</v>
      </c>
      <c r="F848" s="1" t="s">
        <v>2659</v>
      </c>
      <c r="G848" s="1" t="s">
        <v>4</v>
      </c>
      <c r="H848" s="1" t="s">
        <v>153</v>
      </c>
      <c r="I848" s="1" t="s">
        <v>210</v>
      </c>
      <c r="J848" s="1" t="s">
        <v>211</v>
      </c>
      <c r="K848" s="1" t="s">
        <v>103</v>
      </c>
      <c r="L848" s="1" t="s">
        <v>2</v>
      </c>
      <c r="M848" s="1" t="s">
        <v>3</v>
      </c>
      <c r="N848" s="1" t="s">
        <v>2660</v>
      </c>
      <c r="O848" s="1" t="s">
        <v>61</v>
      </c>
      <c r="P848" s="1" t="s">
        <v>205</v>
      </c>
      <c r="Q848" s="2">
        <v>3</v>
      </c>
      <c r="R848" s="3" t="s">
        <v>3</v>
      </c>
      <c r="S848" s="4">
        <v>43746</v>
      </c>
      <c r="T848" s="5">
        <v>79.17</v>
      </c>
      <c r="U848" s="4">
        <v>43747</v>
      </c>
      <c r="V848" s="19" t="str">
        <f>IFERROR(VLOOKUP(C848,TABLAS!A:C,3,0),"")</f>
        <v>Miro Quesada, Camila Duany</v>
      </c>
      <c r="W848" s="19" t="str">
        <f>IFERROR(VLOOKUP(G848,TABLAS!E:F,2,0)," ")</f>
        <v>CONTADO</v>
      </c>
      <c r="X848" s="19" t="str">
        <f t="shared" si="39"/>
        <v>10991140 - Cerna Mariños, Asteria Violeta</v>
      </c>
      <c r="Y848" s="19" t="str">
        <f>IFERROR(VLOOKUP(O848,TABLAS!O:P,2,0)," ")</f>
        <v>Pedido</v>
      </c>
      <c r="Z848" s="58">
        <f>IFERROR(IF(R848&lt;&gt;"CA",(Q848/VLOOKUP(INT(I848),TABLAS!R:W,4,0)),Q848),"0")</f>
        <v>3</v>
      </c>
      <c r="AA848" s="19" t="s">
        <v>3</v>
      </c>
      <c r="AB848">
        <f t="shared" si="41"/>
        <v>0</v>
      </c>
    </row>
    <row r="849" spans="1:28" x14ac:dyDescent="0.25">
      <c r="A849" s="71">
        <f t="shared" si="40"/>
        <v>10991140</v>
      </c>
      <c r="B849" s="1" t="s">
        <v>204</v>
      </c>
      <c r="C849" s="1" t="s">
        <v>6</v>
      </c>
      <c r="D849" s="1" t="s">
        <v>2657</v>
      </c>
      <c r="E849" s="1" t="s">
        <v>2658</v>
      </c>
      <c r="F849" s="1" t="s">
        <v>2659</v>
      </c>
      <c r="G849" s="1" t="s">
        <v>4</v>
      </c>
      <c r="H849" s="1" t="s">
        <v>153</v>
      </c>
      <c r="I849" s="1" t="s">
        <v>213</v>
      </c>
      <c r="J849" s="1" t="s">
        <v>214</v>
      </c>
      <c r="K849" s="1" t="s">
        <v>103</v>
      </c>
      <c r="L849" s="1" t="s">
        <v>2</v>
      </c>
      <c r="M849" s="1" t="s">
        <v>3</v>
      </c>
      <c r="N849" s="1" t="s">
        <v>2660</v>
      </c>
      <c r="O849" s="1" t="s">
        <v>61</v>
      </c>
      <c r="P849" s="1" t="s">
        <v>205</v>
      </c>
      <c r="Q849" s="2">
        <v>4</v>
      </c>
      <c r="R849" s="3" t="s">
        <v>3</v>
      </c>
      <c r="S849" s="4">
        <v>43746</v>
      </c>
      <c r="T849" s="5">
        <v>122.68</v>
      </c>
      <c r="U849" s="4">
        <v>43747</v>
      </c>
      <c r="V849" s="19" t="str">
        <f>IFERROR(VLOOKUP(C849,TABLAS!A:C,3,0),"")</f>
        <v>Miro Quesada, Camila Duany</v>
      </c>
      <c r="W849" s="19" t="str">
        <f>IFERROR(VLOOKUP(G849,TABLAS!E:F,2,0)," ")</f>
        <v>CONTADO</v>
      </c>
      <c r="X849" s="19" t="str">
        <f t="shared" si="39"/>
        <v>10991140 - Cerna Mariños, Asteria Violeta</v>
      </c>
      <c r="Y849" s="19" t="str">
        <f>IFERROR(VLOOKUP(O849,TABLAS!O:P,2,0)," ")</f>
        <v>Pedido</v>
      </c>
      <c r="Z849" s="58">
        <f>IFERROR(IF(R849&lt;&gt;"CA",(Q849/VLOOKUP(INT(I849),TABLAS!R:W,4,0)),Q849),"0")</f>
        <v>4</v>
      </c>
      <c r="AA849" s="19" t="s">
        <v>3</v>
      </c>
      <c r="AB849">
        <f t="shared" si="41"/>
        <v>0</v>
      </c>
    </row>
    <row r="850" spans="1:28" x14ac:dyDescent="0.25">
      <c r="A850" s="71">
        <f t="shared" si="40"/>
        <v>11232234</v>
      </c>
      <c r="B850" s="1" t="s">
        <v>102</v>
      </c>
      <c r="C850" s="1" t="s">
        <v>29</v>
      </c>
      <c r="D850" s="1" t="s">
        <v>2661</v>
      </c>
      <c r="E850" s="1" t="s">
        <v>2662</v>
      </c>
      <c r="F850" s="1" t="s">
        <v>2663</v>
      </c>
      <c r="G850" s="1" t="s">
        <v>4</v>
      </c>
      <c r="H850" s="1" t="s">
        <v>153</v>
      </c>
      <c r="I850" s="1" t="s">
        <v>157</v>
      </c>
      <c r="J850" s="1" t="s">
        <v>158</v>
      </c>
      <c r="K850" s="1" t="s">
        <v>103</v>
      </c>
      <c r="L850" s="1" t="s">
        <v>2</v>
      </c>
      <c r="M850" s="1" t="s">
        <v>3</v>
      </c>
      <c r="N850" s="1" t="s">
        <v>2664</v>
      </c>
      <c r="O850" s="1" t="s">
        <v>61</v>
      </c>
      <c r="P850" s="1" t="s">
        <v>236</v>
      </c>
      <c r="Q850" s="2">
        <v>3</v>
      </c>
      <c r="R850" s="3" t="s">
        <v>3</v>
      </c>
      <c r="S850" s="4">
        <v>43746</v>
      </c>
      <c r="T850" s="5">
        <v>93.77</v>
      </c>
      <c r="U850" s="4">
        <v>43747</v>
      </c>
      <c r="V850" s="19" t="str">
        <f>IFERROR(VLOOKUP(C850,TABLAS!A:C,3,0),"")</f>
        <v>Sanchez Casana, Alejandro Alfr</v>
      </c>
      <c r="W850" s="19" t="str">
        <f>IFERROR(VLOOKUP(G850,TABLAS!E:F,2,0)," ")</f>
        <v>CONTADO</v>
      </c>
      <c r="X850" s="19" t="str">
        <f t="shared" si="39"/>
        <v>11232234 - Cerna Martinez, Frank Lloyd</v>
      </c>
      <c r="Y850" s="19" t="str">
        <f>IFERROR(VLOOKUP(O850,TABLAS!O:P,2,0)," ")</f>
        <v>Pedido</v>
      </c>
      <c r="Z850" s="58">
        <f>IFERROR(IF(R850&lt;&gt;"CA",(Q850/VLOOKUP(INT(I850),TABLAS!R:W,4,0)),Q850),"0")</f>
        <v>3</v>
      </c>
      <c r="AA850" s="19" t="s">
        <v>3</v>
      </c>
      <c r="AB850">
        <f t="shared" si="41"/>
        <v>0</v>
      </c>
    </row>
    <row r="851" spans="1:28" x14ac:dyDescent="0.25">
      <c r="A851" s="71">
        <f t="shared" si="40"/>
        <v>11232234</v>
      </c>
      <c r="B851" s="1" t="s">
        <v>102</v>
      </c>
      <c r="C851" s="1" t="s">
        <v>29</v>
      </c>
      <c r="D851" s="1" t="s">
        <v>2661</v>
      </c>
      <c r="E851" s="1" t="s">
        <v>2662</v>
      </c>
      <c r="F851" s="1" t="s">
        <v>2663</v>
      </c>
      <c r="G851" s="1" t="s">
        <v>4</v>
      </c>
      <c r="H851" s="1" t="s">
        <v>153</v>
      </c>
      <c r="I851" s="1" t="s">
        <v>100</v>
      </c>
      <c r="J851" s="1" t="s">
        <v>101</v>
      </c>
      <c r="K851" s="1" t="s">
        <v>103</v>
      </c>
      <c r="L851" s="1" t="s">
        <v>2</v>
      </c>
      <c r="M851" s="1" t="s">
        <v>3</v>
      </c>
      <c r="N851" s="1" t="s">
        <v>2664</v>
      </c>
      <c r="O851" s="1" t="s">
        <v>61</v>
      </c>
      <c r="P851" s="1" t="s">
        <v>236</v>
      </c>
      <c r="Q851" s="2">
        <v>3</v>
      </c>
      <c r="R851" s="3" t="s">
        <v>3</v>
      </c>
      <c r="S851" s="4">
        <v>43746</v>
      </c>
      <c r="T851" s="5">
        <v>80.489999999999995</v>
      </c>
      <c r="U851" s="4">
        <v>43747</v>
      </c>
      <c r="V851" s="19" t="str">
        <f>IFERROR(VLOOKUP(C851,TABLAS!A:C,3,0),"")</f>
        <v>Sanchez Casana, Alejandro Alfr</v>
      </c>
      <c r="W851" s="19" t="str">
        <f>IFERROR(VLOOKUP(G851,TABLAS!E:F,2,0)," ")</f>
        <v>CONTADO</v>
      </c>
      <c r="X851" s="19" t="str">
        <f t="shared" si="39"/>
        <v>11232234 - Cerna Martinez, Frank Lloyd</v>
      </c>
      <c r="Y851" s="19" t="str">
        <f>IFERROR(VLOOKUP(O851,TABLAS!O:P,2,0)," ")</f>
        <v>Pedido</v>
      </c>
      <c r="Z851" s="58">
        <f>IFERROR(IF(R851&lt;&gt;"CA",(Q851/VLOOKUP(INT(I851),TABLAS!R:W,4,0)),Q851),"0")</f>
        <v>3</v>
      </c>
      <c r="AA851" s="19" t="s">
        <v>3</v>
      </c>
      <c r="AB851">
        <f t="shared" si="41"/>
        <v>0</v>
      </c>
    </row>
    <row r="852" spans="1:28" x14ac:dyDescent="0.25">
      <c r="A852" s="71">
        <f t="shared" si="40"/>
        <v>11232234</v>
      </c>
      <c r="B852" s="1" t="s">
        <v>102</v>
      </c>
      <c r="C852" s="1" t="s">
        <v>29</v>
      </c>
      <c r="D852" s="1" t="s">
        <v>2661</v>
      </c>
      <c r="E852" s="1" t="s">
        <v>2662</v>
      </c>
      <c r="F852" s="1" t="s">
        <v>2663</v>
      </c>
      <c r="G852" s="1" t="s">
        <v>4</v>
      </c>
      <c r="H852" s="1" t="s">
        <v>153</v>
      </c>
      <c r="I852" s="1" t="s">
        <v>216</v>
      </c>
      <c r="J852" s="1" t="s">
        <v>217</v>
      </c>
      <c r="K852" s="1" t="s">
        <v>103</v>
      </c>
      <c r="L852" s="1" t="s">
        <v>2</v>
      </c>
      <c r="M852" s="1" t="s">
        <v>3</v>
      </c>
      <c r="N852" s="1" t="s">
        <v>2664</v>
      </c>
      <c r="O852" s="1" t="s">
        <v>61</v>
      </c>
      <c r="P852" s="1" t="s">
        <v>236</v>
      </c>
      <c r="Q852" s="2">
        <v>2</v>
      </c>
      <c r="R852" s="3" t="s">
        <v>3</v>
      </c>
      <c r="S852" s="4">
        <v>43746</v>
      </c>
      <c r="T852" s="5">
        <v>70.53</v>
      </c>
      <c r="U852" s="4">
        <v>43747</v>
      </c>
      <c r="V852" s="19" t="str">
        <f>IFERROR(VLOOKUP(C852,TABLAS!A:C,3,0),"")</f>
        <v>Sanchez Casana, Alejandro Alfr</v>
      </c>
      <c r="W852" s="19" t="str">
        <f>IFERROR(VLOOKUP(G852,TABLAS!E:F,2,0)," ")</f>
        <v>CONTADO</v>
      </c>
      <c r="X852" s="19" t="str">
        <f t="shared" si="39"/>
        <v>11232234 - Cerna Martinez, Frank Lloyd</v>
      </c>
      <c r="Y852" s="19" t="str">
        <f>IFERROR(VLOOKUP(O852,TABLAS!O:P,2,0)," ")</f>
        <v>Pedido</v>
      </c>
      <c r="Z852" s="58">
        <f>IFERROR(IF(R852&lt;&gt;"CA",(Q852/VLOOKUP(INT(I852),TABLAS!R:W,4,0)),Q852),"0")</f>
        <v>2</v>
      </c>
      <c r="AA852" s="19" t="s">
        <v>3</v>
      </c>
      <c r="AB852">
        <f t="shared" si="41"/>
        <v>0</v>
      </c>
    </row>
    <row r="853" spans="1:28" x14ac:dyDescent="0.25">
      <c r="A853" s="71">
        <f t="shared" si="40"/>
        <v>11232234</v>
      </c>
      <c r="B853" s="1" t="s">
        <v>102</v>
      </c>
      <c r="C853" s="1" t="s">
        <v>29</v>
      </c>
      <c r="D853" s="1" t="s">
        <v>2661</v>
      </c>
      <c r="E853" s="1" t="s">
        <v>2662</v>
      </c>
      <c r="F853" s="1" t="s">
        <v>2663</v>
      </c>
      <c r="G853" s="1" t="s">
        <v>4</v>
      </c>
      <c r="H853" s="1" t="s">
        <v>153</v>
      </c>
      <c r="I853" s="1" t="s">
        <v>208</v>
      </c>
      <c r="J853" s="1" t="s">
        <v>209</v>
      </c>
      <c r="K853" s="1" t="s">
        <v>103</v>
      </c>
      <c r="L853" s="1" t="s">
        <v>2</v>
      </c>
      <c r="M853" s="1" t="s">
        <v>3</v>
      </c>
      <c r="N853" s="1" t="s">
        <v>2664</v>
      </c>
      <c r="O853" s="1" t="s">
        <v>61</v>
      </c>
      <c r="P853" s="1" t="s">
        <v>236</v>
      </c>
      <c r="Q853" s="2">
        <v>2</v>
      </c>
      <c r="R853" s="3" t="s">
        <v>3</v>
      </c>
      <c r="S853" s="4">
        <v>43746</v>
      </c>
      <c r="T853" s="5">
        <v>70.53</v>
      </c>
      <c r="U853" s="4">
        <v>43747</v>
      </c>
      <c r="V853" s="19" t="str">
        <f>IFERROR(VLOOKUP(C853,TABLAS!A:C,3,0),"")</f>
        <v>Sanchez Casana, Alejandro Alfr</v>
      </c>
      <c r="W853" s="19" t="str">
        <f>IFERROR(VLOOKUP(G853,TABLAS!E:F,2,0)," ")</f>
        <v>CONTADO</v>
      </c>
      <c r="X853" s="19" t="str">
        <f t="shared" si="39"/>
        <v>11232234 - Cerna Martinez, Frank Lloyd</v>
      </c>
      <c r="Y853" s="19" t="str">
        <f>IFERROR(VLOOKUP(O853,TABLAS!O:P,2,0)," ")</f>
        <v>Pedido</v>
      </c>
      <c r="Z853" s="58">
        <f>IFERROR(IF(R853&lt;&gt;"CA",(Q853/VLOOKUP(INT(I853),TABLAS!R:W,4,0)),Q853),"0")</f>
        <v>2</v>
      </c>
      <c r="AA853" s="19" t="s">
        <v>3</v>
      </c>
      <c r="AB853">
        <f t="shared" si="41"/>
        <v>0</v>
      </c>
    </row>
    <row r="854" spans="1:28" x14ac:dyDescent="0.25">
      <c r="A854" s="71">
        <f t="shared" si="40"/>
        <v>11232234</v>
      </c>
      <c r="B854" s="1" t="s">
        <v>102</v>
      </c>
      <c r="C854" s="1" t="s">
        <v>29</v>
      </c>
      <c r="D854" s="1" t="s">
        <v>2661</v>
      </c>
      <c r="E854" s="1" t="s">
        <v>2662</v>
      </c>
      <c r="F854" s="1" t="s">
        <v>2663</v>
      </c>
      <c r="G854" s="1" t="s">
        <v>4</v>
      </c>
      <c r="H854" s="1" t="s">
        <v>153</v>
      </c>
      <c r="I854" s="1" t="s">
        <v>104</v>
      </c>
      <c r="J854" s="1" t="s">
        <v>105</v>
      </c>
      <c r="K854" s="1" t="s">
        <v>103</v>
      </c>
      <c r="L854" s="1" t="s">
        <v>2</v>
      </c>
      <c r="M854" s="1" t="s">
        <v>3</v>
      </c>
      <c r="N854" s="1" t="s">
        <v>2664</v>
      </c>
      <c r="O854" s="1" t="s">
        <v>59</v>
      </c>
      <c r="P854" s="1" t="s">
        <v>236</v>
      </c>
      <c r="Q854" s="2">
        <v>1</v>
      </c>
      <c r="R854" s="3" t="s">
        <v>3</v>
      </c>
      <c r="S854" s="4">
        <v>43746</v>
      </c>
      <c r="T854" s="5">
        <v>16.100000000000001</v>
      </c>
      <c r="U854" s="4">
        <v>43747</v>
      </c>
      <c r="V854" s="19" t="str">
        <f>IFERROR(VLOOKUP(C854,TABLAS!A:C,3,0),"")</f>
        <v>Sanchez Casana, Alejandro Alfr</v>
      </c>
      <c r="W854" s="19" t="str">
        <f>IFERROR(VLOOKUP(G854,TABLAS!E:F,2,0)," ")</f>
        <v>CONTADO</v>
      </c>
      <c r="X854" s="19" t="str">
        <f t="shared" si="39"/>
        <v>11232234 - Cerna Martinez, Frank Lloyd</v>
      </c>
      <c r="Y854" s="19" t="str">
        <f>IFERROR(VLOOKUP(O854,TABLAS!O:P,2,0)," ")</f>
        <v>Pedido</v>
      </c>
      <c r="Z854" s="58">
        <f>IFERROR(IF(R854&lt;&gt;"CA",(Q854/VLOOKUP(INT(I854),TABLAS!R:W,4,0)),Q854),"0")</f>
        <v>1</v>
      </c>
      <c r="AA854" s="19" t="s">
        <v>3</v>
      </c>
      <c r="AB854">
        <f t="shared" si="41"/>
        <v>0</v>
      </c>
    </row>
    <row r="855" spans="1:28" x14ac:dyDescent="0.25">
      <c r="A855" s="71">
        <f t="shared" si="40"/>
        <v>11232234</v>
      </c>
      <c r="B855" s="1" t="s">
        <v>102</v>
      </c>
      <c r="C855" s="1" t="s">
        <v>29</v>
      </c>
      <c r="D855" s="1" t="s">
        <v>2661</v>
      </c>
      <c r="E855" s="1" t="s">
        <v>2662</v>
      </c>
      <c r="F855" s="1" t="s">
        <v>2663</v>
      </c>
      <c r="G855" s="1" t="s">
        <v>4</v>
      </c>
      <c r="H855" s="1" t="s">
        <v>153</v>
      </c>
      <c r="I855" s="1" t="s">
        <v>104</v>
      </c>
      <c r="J855" s="1" t="s">
        <v>105</v>
      </c>
      <c r="K855" s="1" t="s">
        <v>103</v>
      </c>
      <c r="L855" s="1" t="s">
        <v>2</v>
      </c>
      <c r="M855" s="1" t="s">
        <v>3</v>
      </c>
      <c r="N855" s="1" t="s">
        <v>2664</v>
      </c>
      <c r="O855" s="1" t="s">
        <v>65</v>
      </c>
      <c r="P855" s="1" t="s">
        <v>236</v>
      </c>
      <c r="Q855" s="2">
        <v>1</v>
      </c>
      <c r="R855" s="3" t="s">
        <v>2</v>
      </c>
      <c r="S855" s="4">
        <v>43746</v>
      </c>
      <c r="T855" s="5">
        <v>0</v>
      </c>
      <c r="U855" s="4">
        <v>43747</v>
      </c>
      <c r="V855" s="19" t="str">
        <f>IFERROR(VLOOKUP(C855,TABLAS!A:C,3,0),"")</f>
        <v>Sanchez Casana, Alejandro Alfr</v>
      </c>
      <c r="W855" s="19" t="str">
        <f>IFERROR(VLOOKUP(G855,TABLAS!E:F,2,0)," ")</f>
        <v>CONTADO</v>
      </c>
      <c r="X855" s="19" t="str">
        <f t="shared" si="39"/>
        <v>11232234 - Cerna Martinez, Frank Lloyd</v>
      </c>
      <c r="Y855" s="19" t="str">
        <f>IFERROR(VLOOKUP(O855,TABLAS!O:P,2,0)," ")</f>
        <v>Bonificación</v>
      </c>
      <c r="Z855" s="58">
        <f>IFERROR(IF(R855&lt;&gt;"CA",(Q855/VLOOKUP(INT(I855),TABLAS!R:W,4,0)),Q855),"0")</f>
        <v>6.6666666666666666E-2</v>
      </c>
      <c r="AA855" s="19" t="s">
        <v>3</v>
      </c>
      <c r="AB855">
        <f t="shared" si="41"/>
        <v>0</v>
      </c>
    </row>
    <row r="856" spans="1:28" x14ac:dyDescent="0.25">
      <c r="A856" s="71">
        <f t="shared" si="40"/>
        <v>11379324</v>
      </c>
      <c r="B856" s="1" t="s">
        <v>212</v>
      </c>
      <c r="C856" s="1" t="s">
        <v>82</v>
      </c>
      <c r="D856" s="1" t="s">
        <v>2665</v>
      </c>
      <c r="E856" s="1" t="s">
        <v>2666</v>
      </c>
      <c r="F856" s="1" t="s">
        <v>2667</v>
      </c>
      <c r="G856" s="1" t="s">
        <v>4</v>
      </c>
      <c r="H856" s="1" t="s">
        <v>153</v>
      </c>
      <c r="I856" s="1" t="s">
        <v>216</v>
      </c>
      <c r="J856" s="1" t="s">
        <v>217</v>
      </c>
      <c r="K856" s="1" t="s">
        <v>103</v>
      </c>
      <c r="L856" s="1" t="s">
        <v>2</v>
      </c>
      <c r="M856" s="1" t="s">
        <v>3</v>
      </c>
      <c r="N856" s="1" t="s">
        <v>2668</v>
      </c>
      <c r="O856" s="1" t="s">
        <v>61</v>
      </c>
      <c r="P856" s="1" t="s">
        <v>227</v>
      </c>
      <c r="Q856" s="2">
        <v>1</v>
      </c>
      <c r="R856" s="3" t="s">
        <v>3</v>
      </c>
      <c r="S856" s="4">
        <v>43746</v>
      </c>
      <c r="T856" s="5">
        <v>34.97</v>
      </c>
      <c r="U856" s="4">
        <v>43747</v>
      </c>
      <c r="V856" s="19" t="str">
        <f>IFERROR(VLOOKUP(C856,TABLAS!A:C,3,0),"")</f>
        <v>Salazar Bohorquez, Jorge Luis</v>
      </c>
      <c r="W856" s="19" t="str">
        <f>IFERROR(VLOOKUP(G856,TABLAS!E:F,2,0)," ")</f>
        <v>CONTADO</v>
      </c>
      <c r="X856" s="19" t="str">
        <f t="shared" si="39"/>
        <v>11379324 - Cerquin Lucano De Pizarro, Maria Ju</v>
      </c>
      <c r="Y856" s="19" t="str">
        <f>IFERROR(VLOOKUP(O856,TABLAS!O:P,2,0)," ")</f>
        <v>Pedido</v>
      </c>
      <c r="Z856" s="58">
        <f>IFERROR(IF(R856&lt;&gt;"CA",(Q856/VLOOKUP(INT(I856),TABLAS!R:W,4,0)),Q856),"0")</f>
        <v>1</v>
      </c>
      <c r="AA856" s="19" t="s">
        <v>3</v>
      </c>
      <c r="AB856">
        <f t="shared" si="41"/>
        <v>0</v>
      </c>
    </row>
    <row r="857" spans="1:28" x14ac:dyDescent="0.25">
      <c r="A857" s="71">
        <f t="shared" si="40"/>
        <v>11379324</v>
      </c>
      <c r="B857" s="1" t="s">
        <v>212</v>
      </c>
      <c r="C857" s="1" t="s">
        <v>82</v>
      </c>
      <c r="D857" s="1" t="s">
        <v>2665</v>
      </c>
      <c r="E857" s="1" t="s">
        <v>2666</v>
      </c>
      <c r="F857" s="1" t="s">
        <v>2667</v>
      </c>
      <c r="G857" s="1" t="s">
        <v>4</v>
      </c>
      <c r="H857" s="1" t="s">
        <v>153</v>
      </c>
      <c r="I857" s="1" t="s">
        <v>100</v>
      </c>
      <c r="J857" s="1" t="s">
        <v>101</v>
      </c>
      <c r="K857" s="1" t="s">
        <v>103</v>
      </c>
      <c r="L857" s="1" t="s">
        <v>2</v>
      </c>
      <c r="M857" s="1" t="s">
        <v>3</v>
      </c>
      <c r="N857" s="1" t="s">
        <v>2668</v>
      </c>
      <c r="O857" s="1" t="s">
        <v>61</v>
      </c>
      <c r="P857" s="1" t="s">
        <v>227</v>
      </c>
      <c r="Q857" s="2">
        <v>9</v>
      </c>
      <c r="R857" s="3" t="s">
        <v>3</v>
      </c>
      <c r="S857" s="4">
        <v>43746</v>
      </c>
      <c r="T857" s="5">
        <v>238.81</v>
      </c>
      <c r="U857" s="4">
        <v>43747</v>
      </c>
      <c r="V857" s="19" t="str">
        <f>IFERROR(VLOOKUP(C857,TABLAS!A:C,3,0),"")</f>
        <v>Salazar Bohorquez, Jorge Luis</v>
      </c>
      <c r="W857" s="19" t="str">
        <f>IFERROR(VLOOKUP(G857,TABLAS!E:F,2,0)," ")</f>
        <v>CONTADO</v>
      </c>
      <c r="X857" s="19" t="str">
        <f t="shared" si="39"/>
        <v>11379324 - Cerquin Lucano De Pizarro, Maria Ju</v>
      </c>
      <c r="Y857" s="19" t="str">
        <f>IFERROR(VLOOKUP(O857,TABLAS!O:P,2,0)," ")</f>
        <v>Pedido</v>
      </c>
      <c r="Z857" s="58">
        <f>IFERROR(IF(R857&lt;&gt;"CA",(Q857/VLOOKUP(INT(I857),TABLAS!R:W,4,0)),Q857),"0")</f>
        <v>9</v>
      </c>
      <c r="AA857" s="19" t="s">
        <v>3</v>
      </c>
      <c r="AB857">
        <f t="shared" si="41"/>
        <v>0</v>
      </c>
    </row>
    <row r="858" spans="1:28" x14ac:dyDescent="0.25">
      <c r="A858" s="71">
        <f t="shared" si="40"/>
        <v>10991239</v>
      </c>
      <c r="B858" s="1" t="s">
        <v>206</v>
      </c>
      <c r="C858" s="1" t="s">
        <v>15</v>
      </c>
      <c r="D858" s="1" t="s">
        <v>2669</v>
      </c>
      <c r="E858" s="1" t="s">
        <v>2670</v>
      </c>
      <c r="F858" s="1" t="s">
        <v>2671</v>
      </c>
      <c r="G858" s="1" t="s">
        <v>1</v>
      </c>
      <c r="H858" s="1" t="s">
        <v>153</v>
      </c>
      <c r="I858" s="1" t="s">
        <v>100</v>
      </c>
      <c r="J858" s="1" t="s">
        <v>101</v>
      </c>
      <c r="K858" s="1" t="s">
        <v>103</v>
      </c>
      <c r="L858" s="1" t="s">
        <v>2</v>
      </c>
      <c r="M858" s="1" t="s">
        <v>3</v>
      </c>
      <c r="N858" s="1" t="s">
        <v>2672</v>
      </c>
      <c r="O858" s="1" t="s">
        <v>61</v>
      </c>
      <c r="P858" s="1" t="s">
        <v>215</v>
      </c>
      <c r="Q858" s="2">
        <v>15</v>
      </c>
      <c r="R858" s="3" t="s">
        <v>3</v>
      </c>
      <c r="S858" s="4">
        <v>43746</v>
      </c>
      <c r="T858" s="5">
        <v>399.28</v>
      </c>
      <c r="U858" s="4">
        <v>43747</v>
      </c>
      <c r="V858" s="19" t="str">
        <f>IFERROR(VLOOKUP(C858,TABLAS!A:C,3,0),"")</f>
        <v>Cueva Borgoño, Juan Carlos</v>
      </c>
      <c r="W858" s="19" t="str">
        <f>IFERROR(VLOOKUP(G858,TABLAS!E:F,2,0)," ")</f>
        <v>CREDITO</v>
      </c>
      <c r="X858" s="19" t="str">
        <f t="shared" si="39"/>
        <v>10991239 - Chacon Leiva, Veronica Noemi</v>
      </c>
      <c r="Y858" s="19" t="str">
        <f>IFERROR(VLOOKUP(O858,TABLAS!O:P,2,0)," ")</f>
        <v>Pedido</v>
      </c>
      <c r="Z858" s="58">
        <f>IFERROR(IF(R858&lt;&gt;"CA",(Q858/VLOOKUP(INT(I858),TABLAS!R:W,4,0)),Q858),"0")</f>
        <v>15</v>
      </c>
      <c r="AA858" s="19" t="s">
        <v>3</v>
      </c>
      <c r="AB858">
        <f t="shared" si="41"/>
        <v>0</v>
      </c>
    </row>
    <row r="859" spans="1:28" x14ac:dyDescent="0.25">
      <c r="A859" s="71">
        <f t="shared" si="40"/>
        <v>10991239</v>
      </c>
      <c r="B859" s="1" t="s">
        <v>206</v>
      </c>
      <c r="C859" s="1" t="s">
        <v>15</v>
      </c>
      <c r="D859" s="1" t="s">
        <v>2669</v>
      </c>
      <c r="E859" s="1" t="s">
        <v>2670</v>
      </c>
      <c r="F859" s="1" t="s">
        <v>2671</v>
      </c>
      <c r="G859" s="1" t="s">
        <v>1</v>
      </c>
      <c r="H859" s="1" t="s">
        <v>153</v>
      </c>
      <c r="I859" s="1" t="s">
        <v>157</v>
      </c>
      <c r="J859" s="1" t="s">
        <v>158</v>
      </c>
      <c r="K859" s="1" t="s">
        <v>103</v>
      </c>
      <c r="L859" s="1" t="s">
        <v>2</v>
      </c>
      <c r="M859" s="1" t="s">
        <v>3</v>
      </c>
      <c r="N859" s="1" t="s">
        <v>2672</v>
      </c>
      <c r="O859" s="1" t="s">
        <v>61</v>
      </c>
      <c r="P859" s="1" t="s">
        <v>215</v>
      </c>
      <c r="Q859" s="2">
        <v>2</v>
      </c>
      <c r="R859" s="3" t="s">
        <v>3</v>
      </c>
      <c r="S859" s="4">
        <v>43746</v>
      </c>
      <c r="T859" s="5">
        <v>62.09</v>
      </c>
      <c r="U859" s="4">
        <v>43747</v>
      </c>
      <c r="V859" s="19" t="str">
        <f>IFERROR(VLOOKUP(C859,TABLAS!A:C,3,0),"")</f>
        <v>Cueva Borgoño, Juan Carlos</v>
      </c>
      <c r="W859" s="19" t="str">
        <f>IFERROR(VLOOKUP(G859,TABLAS!E:F,2,0)," ")</f>
        <v>CREDITO</v>
      </c>
      <c r="X859" s="19" t="str">
        <f t="shared" si="39"/>
        <v>10991239 - Chacon Leiva, Veronica Noemi</v>
      </c>
      <c r="Y859" s="19" t="str">
        <f>IFERROR(VLOOKUP(O859,TABLAS!O:P,2,0)," ")</f>
        <v>Pedido</v>
      </c>
      <c r="Z859" s="58">
        <f>IFERROR(IF(R859&lt;&gt;"CA",(Q859/VLOOKUP(INT(I859),TABLAS!R:W,4,0)),Q859),"0")</f>
        <v>2</v>
      </c>
      <c r="AA859" s="19" t="s">
        <v>3</v>
      </c>
      <c r="AB859">
        <f t="shared" si="41"/>
        <v>0</v>
      </c>
    </row>
    <row r="860" spans="1:28" x14ac:dyDescent="0.25">
      <c r="A860" s="71">
        <f t="shared" si="40"/>
        <v>10991241</v>
      </c>
      <c r="B860" s="1" t="s">
        <v>206</v>
      </c>
      <c r="C860" s="1" t="s">
        <v>17</v>
      </c>
      <c r="D860" s="1" t="s">
        <v>2673</v>
      </c>
      <c r="E860" s="1" t="s">
        <v>2674</v>
      </c>
      <c r="F860" s="1" t="s">
        <v>2675</v>
      </c>
      <c r="G860" s="1" t="s">
        <v>4</v>
      </c>
      <c r="H860" s="1" t="s">
        <v>153</v>
      </c>
      <c r="I860" s="1" t="s">
        <v>100</v>
      </c>
      <c r="J860" s="1" t="s">
        <v>101</v>
      </c>
      <c r="K860" s="1" t="s">
        <v>103</v>
      </c>
      <c r="L860" s="1" t="s">
        <v>2</v>
      </c>
      <c r="M860" s="1" t="s">
        <v>3</v>
      </c>
      <c r="N860" s="1" t="s">
        <v>2676</v>
      </c>
      <c r="O860" s="1" t="s">
        <v>61</v>
      </c>
      <c r="P860" s="1" t="s">
        <v>230</v>
      </c>
      <c r="Q860" s="2">
        <v>4</v>
      </c>
      <c r="R860" s="3" t="s">
        <v>3</v>
      </c>
      <c r="S860" s="4">
        <v>43746</v>
      </c>
      <c r="T860" s="5">
        <v>106.14</v>
      </c>
      <c r="U860" s="4">
        <v>43747</v>
      </c>
      <c r="V860" s="19" t="str">
        <f>IFERROR(VLOOKUP(C860,TABLAS!A:C,3,0),"")</f>
        <v>Cueva Borgoño, Juan Carlos</v>
      </c>
      <c r="W860" s="19" t="str">
        <f>IFERROR(VLOOKUP(G860,TABLAS!E:F,2,0)," ")</f>
        <v>CONTADO</v>
      </c>
      <c r="X860" s="19" t="str">
        <f t="shared" si="39"/>
        <v>10991241 - Chacon Narvaez, Veronica</v>
      </c>
      <c r="Y860" s="19" t="str">
        <f>IFERROR(VLOOKUP(O860,TABLAS!O:P,2,0)," ")</f>
        <v>Pedido</v>
      </c>
      <c r="Z860" s="58">
        <f>IFERROR(IF(R860&lt;&gt;"CA",(Q860/VLOOKUP(INT(I860),TABLAS!R:W,4,0)),Q860),"0")</f>
        <v>4</v>
      </c>
      <c r="AA860" s="19" t="s">
        <v>3</v>
      </c>
      <c r="AB860">
        <f t="shared" si="41"/>
        <v>0</v>
      </c>
    </row>
    <row r="861" spans="1:28" x14ac:dyDescent="0.25">
      <c r="A861" s="71">
        <f t="shared" si="40"/>
        <v>10969620</v>
      </c>
      <c r="B861" s="1" t="s">
        <v>102</v>
      </c>
      <c r="C861" s="1" t="s">
        <v>21</v>
      </c>
      <c r="D861" s="1" t="s">
        <v>2677</v>
      </c>
      <c r="E861" s="1" t="s">
        <v>2678</v>
      </c>
      <c r="F861" s="1" t="s">
        <v>2679</v>
      </c>
      <c r="G861" s="1" t="s">
        <v>4</v>
      </c>
      <c r="H861" s="1" t="s">
        <v>153</v>
      </c>
      <c r="I861" s="1" t="s">
        <v>157</v>
      </c>
      <c r="J861" s="1" t="s">
        <v>158</v>
      </c>
      <c r="K861" s="1" t="s">
        <v>103</v>
      </c>
      <c r="L861" s="1" t="s">
        <v>2</v>
      </c>
      <c r="M861" s="1" t="s">
        <v>3</v>
      </c>
      <c r="N861" s="1" t="s">
        <v>2680</v>
      </c>
      <c r="O861" s="1" t="s">
        <v>61</v>
      </c>
      <c r="P861" s="1" t="s">
        <v>218</v>
      </c>
      <c r="Q861" s="2">
        <v>5</v>
      </c>
      <c r="R861" s="3" t="s">
        <v>3</v>
      </c>
      <c r="S861" s="4">
        <v>43746</v>
      </c>
      <c r="T861" s="5">
        <v>154.80000000000001</v>
      </c>
      <c r="U861" s="4">
        <v>43747</v>
      </c>
      <c r="V861" s="19" t="str">
        <f>IFERROR(VLOOKUP(C861,TABLAS!A:C,3,0),"")</f>
        <v>Sanchez Casana, Alejandro Alfr</v>
      </c>
      <c r="W861" s="19" t="str">
        <f>IFERROR(VLOOKUP(G861,TABLAS!E:F,2,0)," ")</f>
        <v>CONTADO</v>
      </c>
      <c r="X861" s="19" t="str">
        <f t="shared" si="39"/>
        <v>10969620 - Chamorro Contoguris, Armida Cristin</v>
      </c>
      <c r="Y861" s="19" t="str">
        <f>IFERROR(VLOOKUP(O861,TABLAS!O:P,2,0)," ")</f>
        <v>Pedido</v>
      </c>
      <c r="Z861" s="58">
        <f>IFERROR(IF(R861&lt;&gt;"CA",(Q861/VLOOKUP(INT(I861),TABLAS!R:W,4,0)),Q861),"0")</f>
        <v>5</v>
      </c>
      <c r="AA861" s="19" t="s">
        <v>3</v>
      </c>
      <c r="AB861">
        <f t="shared" si="41"/>
        <v>0</v>
      </c>
    </row>
    <row r="862" spans="1:28" x14ac:dyDescent="0.25">
      <c r="A862" s="71">
        <f t="shared" si="40"/>
        <v>10969620</v>
      </c>
      <c r="B862" s="1" t="s">
        <v>102</v>
      </c>
      <c r="C862" s="1" t="s">
        <v>21</v>
      </c>
      <c r="D862" s="1" t="s">
        <v>2677</v>
      </c>
      <c r="E862" s="1" t="s">
        <v>2678</v>
      </c>
      <c r="F862" s="1" t="s">
        <v>2679</v>
      </c>
      <c r="G862" s="1" t="s">
        <v>4</v>
      </c>
      <c r="H862" s="1" t="s">
        <v>153</v>
      </c>
      <c r="I862" s="1" t="s">
        <v>164</v>
      </c>
      <c r="J862" s="1" t="s">
        <v>165</v>
      </c>
      <c r="K862" s="1" t="s">
        <v>103</v>
      </c>
      <c r="L862" s="1" t="s">
        <v>2</v>
      </c>
      <c r="M862" s="1" t="s">
        <v>3</v>
      </c>
      <c r="N862" s="1" t="s">
        <v>2680</v>
      </c>
      <c r="O862" s="1" t="s">
        <v>59</v>
      </c>
      <c r="P862" s="1" t="s">
        <v>218</v>
      </c>
      <c r="Q862" s="2">
        <v>24</v>
      </c>
      <c r="R862" s="3" t="s">
        <v>2</v>
      </c>
      <c r="S862" s="4">
        <v>43746</v>
      </c>
      <c r="T862" s="5">
        <v>50.84</v>
      </c>
      <c r="U862" s="4">
        <v>43747</v>
      </c>
      <c r="V862" s="19" t="str">
        <f>IFERROR(VLOOKUP(C862,TABLAS!A:C,3,0),"")</f>
        <v>Sanchez Casana, Alejandro Alfr</v>
      </c>
      <c r="W862" s="19" t="str">
        <f>IFERROR(VLOOKUP(G862,TABLAS!E:F,2,0)," ")</f>
        <v>CONTADO</v>
      </c>
      <c r="X862" s="19" t="str">
        <f t="shared" si="39"/>
        <v>10969620 - Chamorro Contoguris, Armida Cristin</v>
      </c>
      <c r="Y862" s="19" t="str">
        <f>IFERROR(VLOOKUP(O862,TABLAS!O:P,2,0)," ")</f>
        <v>Pedido</v>
      </c>
      <c r="Z862" s="58">
        <f>IFERROR(IF(R862&lt;&gt;"CA",(Q862/VLOOKUP(INT(I862),TABLAS!R:W,4,0)),Q862),"0")</f>
        <v>1</v>
      </c>
      <c r="AA862" s="19" t="s">
        <v>3</v>
      </c>
      <c r="AB862">
        <f t="shared" si="41"/>
        <v>0</v>
      </c>
    </row>
    <row r="863" spans="1:28" x14ac:dyDescent="0.25">
      <c r="A863" s="71">
        <f t="shared" si="40"/>
        <v>10969620</v>
      </c>
      <c r="B863" s="1" t="s">
        <v>102</v>
      </c>
      <c r="C863" s="1" t="s">
        <v>21</v>
      </c>
      <c r="D863" s="1" t="s">
        <v>2677</v>
      </c>
      <c r="E863" s="1" t="s">
        <v>2678</v>
      </c>
      <c r="F863" s="1" t="s">
        <v>2679</v>
      </c>
      <c r="G863" s="1" t="s">
        <v>4</v>
      </c>
      <c r="H863" s="1" t="s">
        <v>153</v>
      </c>
      <c r="I863" s="1" t="s">
        <v>213</v>
      </c>
      <c r="J863" s="1" t="s">
        <v>214</v>
      </c>
      <c r="K863" s="1" t="s">
        <v>103</v>
      </c>
      <c r="L863" s="1" t="s">
        <v>2</v>
      </c>
      <c r="M863" s="1" t="s">
        <v>3</v>
      </c>
      <c r="N863" s="1" t="s">
        <v>2680</v>
      </c>
      <c r="O863" s="1" t="s">
        <v>61</v>
      </c>
      <c r="P863" s="1" t="s">
        <v>218</v>
      </c>
      <c r="Q863" s="2">
        <v>1</v>
      </c>
      <c r="R863" s="3" t="s">
        <v>3</v>
      </c>
      <c r="S863" s="4">
        <v>43746</v>
      </c>
      <c r="T863" s="5">
        <v>30.67</v>
      </c>
      <c r="U863" s="4">
        <v>43747</v>
      </c>
      <c r="V863" s="19" t="str">
        <f>IFERROR(VLOOKUP(C863,TABLAS!A:C,3,0),"")</f>
        <v>Sanchez Casana, Alejandro Alfr</v>
      </c>
      <c r="W863" s="19" t="str">
        <f>IFERROR(VLOOKUP(G863,TABLAS!E:F,2,0)," ")</f>
        <v>CONTADO</v>
      </c>
      <c r="X863" s="19" t="str">
        <f t="shared" si="39"/>
        <v>10969620 - Chamorro Contoguris, Armida Cristin</v>
      </c>
      <c r="Y863" s="19" t="str">
        <f>IFERROR(VLOOKUP(O863,TABLAS!O:P,2,0)," ")</f>
        <v>Pedido</v>
      </c>
      <c r="Z863" s="58">
        <f>IFERROR(IF(R863&lt;&gt;"CA",(Q863/VLOOKUP(INT(I863),TABLAS!R:W,4,0)),Q863),"0")</f>
        <v>1</v>
      </c>
      <c r="AA863" s="19" t="s">
        <v>3</v>
      </c>
      <c r="AB863">
        <f t="shared" si="41"/>
        <v>0</v>
      </c>
    </row>
    <row r="864" spans="1:28" x14ac:dyDescent="0.25">
      <c r="A864" s="71">
        <f t="shared" si="40"/>
        <v>11388171</v>
      </c>
      <c r="B864" s="1" t="s">
        <v>102</v>
      </c>
      <c r="C864" s="1" t="s">
        <v>16</v>
      </c>
      <c r="D864" s="1" t="s">
        <v>2681</v>
      </c>
      <c r="E864" s="1" t="s">
        <v>2682</v>
      </c>
      <c r="F864" s="1" t="s">
        <v>2683</v>
      </c>
      <c r="G864" s="1" t="s">
        <v>4</v>
      </c>
      <c r="H864" s="1" t="s">
        <v>153</v>
      </c>
      <c r="I864" s="1" t="s">
        <v>100</v>
      </c>
      <c r="J864" s="1" t="s">
        <v>101</v>
      </c>
      <c r="K864" s="1" t="s">
        <v>103</v>
      </c>
      <c r="L864" s="1" t="s">
        <v>2</v>
      </c>
      <c r="M864" s="1" t="s">
        <v>3</v>
      </c>
      <c r="N864" s="1" t="s">
        <v>2684</v>
      </c>
      <c r="O864" s="1" t="s">
        <v>61</v>
      </c>
      <c r="P864" s="1" t="s">
        <v>215</v>
      </c>
      <c r="Q864" s="2">
        <v>3</v>
      </c>
      <c r="R864" s="3" t="s">
        <v>3</v>
      </c>
      <c r="S864" s="4">
        <v>43746</v>
      </c>
      <c r="T864" s="5">
        <v>79.599999999999994</v>
      </c>
      <c r="U864" s="4">
        <v>43747</v>
      </c>
      <c r="V864" s="19" t="str">
        <f>IFERROR(VLOOKUP(C864,TABLAS!A:C,3,0),"")</f>
        <v>Sanchez Casana, Alejandro Alfr</v>
      </c>
      <c r="W864" s="19" t="str">
        <f>IFERROR(VLOOKUP(G864,TABLAS!E:F,2,0)," ")</f>
        <v>CONTADO</v>
      </c>
      <c r="X864" s="19" t="str">
        <f t="shared" si="39"/>
        <v>11388171 - Chamorro Luna, Leonardo</v>
      </c>
      <c r="Y864" s="19" t="str">
        <f>IFERROR(VLOOKUP(O864,TABLAS!O:P,2,0)," ")</f>
        <v>Pedido</v>
      </c>
      <c r="Z864" s="58">
        <f>IFERROR(IF(R864&lt;&gt;"CA",(Q864/VLOOKUP(INT(I864),TABLAS!R:W,4,0)),Q864),"0")</f>
        <v>3</v>
      </c>
      <c r="AA864" s="19" t="s">
        <v>3</v>
      </c>
      <c r="AB864">
        <f t="shared" si="41"/>
        <v>0</v>
      </c>
    </row>
    <row r="865" spans="1:28" x14ac:dyDescent="0.25">
      <c r="A865" s="71">
        <f t="shared" si="40"/>
        <v>11388171</v>
      </c>
      <c r="B865" s="1" t="s">
        <v>102</v>
      </c>
      <c r="C865" s="1" t="s">
        <v>16</v>
      </c>
      <c r="D865" s="1" t="s">
        <v>2681</v>
      </c>
      <c r="E865" s="1" t="s">
        <v>2682</v>
      </c>
      <c r="F865" s="1" t="s">
        <v>2683</v>
      </c>
      <c r="G865" s="1" t="s">
        <v>4</v>
      </c>
      <c r="H865" s="1" t="s">
        <v>153</v>
      </c>
      <c r="I865" s="1" t="s">
        <v>157</v>
      </c>
      <c r="J865" s="1" t="s">
        <v>158</v>
      </c>
      <c r="K865" s="1" t="s">
        <v>103</v>
      </c>
      <c r="L865" s="1" t="s">
        <v>2</v>
      </c>
      <c r="M865" s="1" t="s">
        <v>3</v>
      </c>
      <c r="N865" s="1" t="s">
        <v>2684</v>
      </c>
      <c r="O865" s="1" t="s">
        <v>61</v>
      </c>
      <c r="P865" s="1" t="s">
        <v>215</v>
      </c>
      <c r="Q865" s="2">
        <v>3</v>
      </c>
      <c r="R865" s="3" t="s">
        <v>3</v>
      </c>
      <c r="S865" s="4">
        <v>43746</v>
      </c>
      <c r="T865" s="5">
        <v>92.88</v>
      </c>
      <c r="U865" s="4">
        <v>43747</v>
      </c>
      <c r="V865" s="19" t="str">
        <f>IFERROR(VLOOKUP(C865,TABLAS!A:C,3,0),"")</f>
        <v>Sanchez Casana, Alejandro Alfr</v>
      </c>
      <c r="W865" s="19" t="str">
        <f>IFERROR(VLOOKUP(G865,TABLAS!E:F,2,0)," ")</f>
        <v>CONTADO</v>
      </c>
      <c r="X865" s="19" t="str">
        <f t="shared" si="39"/>
        <v>11388171 - Chamorro Luna, Leonardo</v>
      </c>
      <c r="Y865" s="19" t="str">
        <f>IFERROR(VLOOKUP(O865,TABLAS!O:P,2,0)," ")</f>
        <v>Pedido</v>
      </c>
      <c r="Z865" s="58">
        <f>IFERROR(IF(R865&lt;&gt;"CA",(Q865/VLOOKUP(INT(I865),TABLAS!R:W,4,0)),Q865),"0")</f>
        <v>3</v>
      </c>
      <c r="AA865" s="19" t="s">
        <v>3</v>
      </c>
      <c r="AB865">
        <f t="shared" si="41"/>
        <v>0</v>
      </c>
    </row>
    <row r="866" spans="1:28" x14ac:dyDescent="0.25">
      <c r="A866" s="71">
        <f t="shared" si="40"/>
        <v>11388171</v>
      </c>
      <c r="B866" s="1" t="s">
        <v>102</v>
      </c>
      <c r="C866" s="1" t="s">
        <v>16</v>
      </c>
      <c r="D866" s="1" t="s">
        <v>2681</v>
      </c>
      <c r="E866" s="1" t="s">
        <v>2682</v>
      </c>
      <c r="F866" s="1" t="s">
        <v>2683</v>
      </c>
      <c r="G866" s="1" t="s">
        <v>4</v>
      </c>
      <c r="H866" s="1" t="s">
        <v>153</v>
      </c>
      <c r="I866" s="1" t="s">
        <v>151</v>
      </c>
      <c r="J866" s="1" t="s">
        <v>152</v>
      </c>
      <c r="K866" s="1" t="s">
        <v>103</v>
      </c>
      <c r="L866" s="1" t="s">
        <v>2</v>
      </c>
      <c r="M866" s="1" t="s">
        <v>3</v>
      </c>
      <c r="N866" s="1" t="s">
        <v>2684</v>
      </c>
      <c r="O866" s="1" t="s">
        <v>59</v>
      </c>
      <c r="P866" s="1" t="s">
        <v>215</v>
      </c>
      <c r="Q866" s="2">
        <v>1</v>
      </c>
      <c r="R866" s="3" t="s">
        <v>3</v>
      </c>
      <c r="S866" s="4">
        <v>43746</v>
      </c>
      <c r="T866" s="5">
        <v>13.86</v>
      </c>
      <c r="U866" s="4">
        <v>43747</v>
      </c>
      <c r="V866" s="19" t="str">
        <f>IFERROR(VLOOKUP(C866,TABLAS!A:C,3,0),"")</f>
        <v>Sanchez Casana, Alejandro Alfr</v>
      </c>
      <c r="W866" s="19" t="str">
        <f>IFERROR(VLOOKUP(G866,TABLAS!E:F,2,0)," ")</f>
        <v>CONTADO</v>
      </c>
      <c r="X866" s="19" t="str">
        <f t="shared" si="39"/>
        <v>11388171 - Chamorro Luna, Leonardo</v>
      </c>
      <c r="Y866" s="19" t="str">
        <f>IFERROR(VLOOKUP(O866,TABLAS!O:P,2,0)," ")</f>
        <v>Pedido</v>
      </c>
      <c r="Z866" s="58">
        <f>IFERROR(IF(R866&lt;&gt;"CA",(Q866/VLOOKUP(INT(I866),TABLAS!R:W,4,0)),Q866),"0")</f>
        <v>1</v>
      </c>
      <c r="AA866" s="19" t="s">
        <v>3</v>
      </c>
      <c r="AB866">
        <f t="shared" si="41"/>
        <v>0</v>
      </c>
    </row>
    <row r="867" spans="1:28" x14ac:dyDescent="0.25">
      <c r="A867" s="71">
        <f t="shared" si="40"/>
        <v>11388171</v>
      </c>
      <c r="B867" s="1" t="s">
        <v>102</v>
      </c>
      <c r="C867" s="1" t="s">
        <v>16</v>
      </c>
      <c r="D867" s="1" t="s">
        <v>2681</v>
      </c>
      <c r="E867" s="1" t="s">
        <v>2682</v>
      </c>
      <c r="F867" s="1" t="s">
        <v>2683</v>
      </c>
      <c r="G867" s="1" t="s">
        <v>4</v>
      </c>
      <c r="H867" s="1" t="s">
        <v>153</v>
      </c>
      <c r="I867" s="1" t="s">
        <v>270</v>
      </c>
      <c r="J867" s="1" t="s">
        <v>271</v>
      </c>
      <c r="K867" s="1" t="s">
        <v>103</v>
      </c>
      <c r="L867" s="1" t="s">
        <v>2</v>
      </c>
      <c r="M867" s="1" t="s">
        <v>3</v>
      </c>
      <c r="N867" s="1" t="s">
        <v>2684</v>
      </c>
      <c r="O867" s="1" t="s">
        <v>59</v>
      </c>
      <c r="P867" s="1" t="s">
        <v>215</v>
      </c>
      <c r="Q867" s="2">
        <v>1</v>
      </c>
      <c r="R867" s="3" t="s">
        <v>3</v>
      </c>
      <c r="S867" s="4">
        <v>43746</v>
      </c>
      <c r="T867" s="5">
        <v>13.86</v>
      </c>
      <c r="U867" s="4">
        <v>43747</v>
      </c>
      <c r="V867" s="19" t="str">
        <f>IFERROR(VLOOKUP(C867,TABLAS!A:C,3,0),"")</f>
        <v>Sanchez Casana, Alejandro Alfr</v>
      </c>
      <c r="W867" s="19" t="str">
        <f>IFERROR(VLOOKUP(G867,TABLAS!E:F,2,0)," ")</f>
        <v>CONTADO</v>
      </c>
      <c r="X867" s="19" t="str">
        <f t="shared" si="39"/>
        <v>11388171 - Chamorro Luna, Leonardo</v>
      </c>
      <c r="Y867" s="19" t="str">
        <f>IFERROR(VLOOKUP(O867,TABLAS!O:P,2,0)," ")</f>
        <v>Pedido</v>
      </c>
      <c r="Z867" s="58">
        <f>IFERROR(IF(R867&lt;&gt;"CA",(Q867/VLOOKUP(INT(I867),TABLAS!R:W,4,0)),Q867),"0")</f>
        <v>1</v>
      </c>
      <c r="AA867" s="19" t="s">
        <v>3</v>
      </c>
      <c r="AB867">
        <f t="shared" si="41"/>
        <v>0</v>
      </c>
    </row>
    <row r="868" spans="1:28" x14ac:dyDescent="0.25">
      <c r="A868" s="71">
        <f t="shared" si="40"/>
        <v>11388171</v>
      </c>
      <c r="B868" s="1" t="s">
        <v>102</v>
      </c>
      <c r="C868" s="1" t="s">
        <v>16</v>
      </c>
      <c r="D868" s="1" t="s">
        <v>2681</v>
      </c>
      <c r="E868" s="1" t="s">
        <v>2682</v>
      </c>
      <c r="F868" s="1" t="s">
        <v>2683</v>
      </c>
      <c r="G868" s="1" t="s">
        <v>4</v>
      </c>
      <c r="H868" s="1" t="s">
        <v>153</v>
      </c>
      <c r="I868" s="1" t="s">
        <v>213</v>
      </c>
      <c r="J868" s="1" t="s">
        <v>214</v>
      </c>
      <c r="K868" s="1" t="s">
        <v>103</v>
      </c>
      <c r="L868" s="1" t="s">
        <v>2</v>
      </c>
      <c r="M868" s="1" t="s">
        <v>3</v>
      </c>
      <c r="N868" s="1" t="s">
        <v>2684</v>
      </c>
      <c r="O868" s="1" t="s">
        <v>61</v>
      </c>
      <c r="P868" s="1" t="s">
        <v>215</v>
      </c>
      <c r="Q868" s="2">
        <v>2</v>
      </c>
      <c r="R868" s="3" t="s">
        <v>3</v>
      </c>
      <c r="S868" s="4">
        <v>43746</v>
      </c>
      <c r="T868" s="5">
        <v>61.34</v>
      </c>
      <c r="U868" s="4">
        <v>43747</v>
      </c>
      <c r="V868" s="19" t="str">
        <f>IFERROR(VLOOKUP(C868,TABLAS!A:C,3,0),"")</f>
        <v>Sanchez Casana, Alejandro Alfr</v>
      </c>
      <c r="W868" s="19" t="str">
        <f>IFERROR(VLOOKUP(G868,TABLAS!E:F,2,0)," ")</f>
        <v>CONTADO</v>
      </c>
      <c r="X868" s="19" t="str">
        <f t="shared" si="39"/>
        <v>11388171 - Chamorro Luna, Leonardo</v>
      </c>
      <c r="Y868" s="19" t="str">
        <f>IFERROR(VLOOKUP(O868,TABLAS!O:P,2,0)," ")</f>
        <v>Pedido</v>
      </c>
      <c r="Z868" s="58">
        <f>IFERROR(IF(R868&lt;&gt;"CA",(Q868/VLOOKUP(INT(I868),TABLAS!R:W,4,0)),Q868),"0")</f>
        <v>2</v>
      </c>
      <c r="AA868" s="19" t="s">
        <v>3</v>
      </c>
      <c r="AB868">
        <f t="shared" si="41"/>
        <v>0</v>
      </c>
    </row>
    <row r="869" spans="1:28" x14ac:dyDescent="0.25">
      <c r="A869" s="71">
        <f t="shared" si="40"/>
        <v>11388171</v>
      </c>
      <c r="B869" s="1" t="s">
        <v>102</v>
      </c>
      <c r="C869" s="1" t="s">
        <v>16</v>
      </c>
      <c r="D869" s="1" t="s">
        <v>2681</v>
      </c>
      <c r="E869" s="1" t="s">
        <v>2682</v>
      </c>
      <c r="F869" s="1" t="s">
        <v>2683</v>
      </c>
      <c r="G869" s="1" t="s">
        <v>4</v>
      </c>
      <c r="H869" s="1" t="s">
        <v>153</v>
      </c>
      <c r="I869" s="1" t="s">
        <v>151</v>
      </c>
      <c r="J869" s="1" t="s">
        <v>152</v>
      </c>
      <c r="K869" s="1" t="s">
        <v>103</v>
      </c>
      <c r="L869" s="1" t="s">
        <v>2</v>
      </c>
      <c r="M869" s="1" t="s">
        <v>3</v>
      </c>
      <c r="N869" s="1" t="s">
        <v>2684</v>
      </c>
      <c r="O869" s="1" t="s">
        <v>65</v>
      </c>
      <c r="P869" s="1" t="s">
        <v>215</v>
      </c>
      <c r="Q869" s="2">
        <v>2</v>
      </c>
      <c r="R869" s="3" t="s">
        <v>2</v>
      </c>
      <c r="S869" s="4">
        <v>43746</v>
      </c>
      <c r="T869" s="5">
        <v>0</v>
      </c>
      <c r="U869" s="4">
        <v>43747</v>
      </c>
      <c r="V869" s="19" t="str">
        <f>IFERROR(VLOOKUP(C869,TABLAS!A:C,3,0),"")</f>
        <v>Sanchez Casana, Alejandro Alfr</v>
      </c>
      <c r="W869" s="19" t="str">
        <f>IFERROR(VLOOKUP(G869,TABLAS!E:F,2,0)," ")</f>
        <v>CONTADO</v>
      </c>
      <c r="X869" s="19" t="str">
        <f t="shared" si="39"/>
        <v>11388171 - Chamorro Luna, Leonardo</v>
      </c>
      <c r="Y869" s="19" t="str">
        <f>IFERROR(VLOOKUP(O869,TABLAS!O:P,2,0)," ")</f>
        <v>Bonificación</v>
      </c>
      <c r="Z869" s="58">
        <f>IFERROR(IF(R869&lt;&gt;"CA",(Q869/VLOOKUP(INT(I869),TABLAS!R:W,4,0)),Q869),"0")</f>
        <v>0.13333333333333333</v>
      </c>
      <c r="AA869" s="19" t="s">
        <v>3</v>
      </c>
      <c r="AB869">
        <f t="shared" si="41"/>
        <v>0</v>
      </c>
    </row>
    <row r="870" spans="1:28" x14ac:dyDescent="0.25">
      <c r="A870" s="71">
        <f t="shared" si="40"/>
        <v>11158282</v>
      </c>
      <c r="B870" s="1" t="s">
        <v>102</v>
      </c>
      <c r="C870" s="1" t="s">
        <v>9</v>
      </c>
      <c r="D870" s="1" t="s">
        <v>2685</v>
      </c>
      <c r="E870" s="1" t="s">
        <v>2686</v>
      </c>
      <c r="F870" s="1" t="s">
        <v>2687</v>
      </c>
      <c r="G870" s="1" t="s">
        <v>4</v>
      </c>
      <c r="H870" s="1" t="s">
        <v>153</v>
      </c>
      <c r="I870" s="1" t="s">
        <v>100</v>
      </c>
      <c r="J870" s="1" t="s">
        <v>101</v>
      </c>
      <c r="K870" s="1" t="s">
        <v>103</v>
      </c>
      <c r="L870" s="1" t="s">
        <v>2</v>
      </c>
      <c r="M870" s="1" t="s">
        <v>3</v>
      </c>
      <c r="N870" s="1" t="s">
        <v>2688</v>
      </c>
      <c r="O870" s="1" t="s">
        <v>61</v>
      </c>
      <c r="P870" s="1" t="s">
        <v>244</v>
      </c>
      <c r="Q870" s="2">
        <v>2</v>
      </c>
      <c r="R870" s="3" t="s">
        <v>3</v>
      </c>
      <c r="S870" s="4">
        <v>43746</v>
      </c>
      <c r="T870" s="5">
        <v>53.07</v>
      </c>
      <c r="U870" s="4">
        <v>43747</v>
      </c>
      <c r="V870" s="19" t="str">
        <f>IFERROR(VLOOKUP(C870,TABLAS!A:C,3,0),"")</f>
        <v>Sanchez Casana, Alejandro Alfr</v>
      </c>
      <c r="W870" s="19" t="str">
        <f>IFERROR(VLOOKUP(G870,TABLAS!E:F,2,0)," ")</f>
        <v>CONTADO</v>
      </c>
      <c r="X870" s="19" t="str">
        <f t="shared" si="39"/>
        <v>11158282 - Chaname De Freitas, Virginia Iris</v>
      </c>
      <c r="Y870" s="19" t="str">
        <f>IFERROR(VLOOKUP(O870,TABLAS!O:P,2,0)," ")</f>
        <v>Pedido</v>
      </c>
      <c r="Z870" s="58">
        <f>IFERROR(IF(R870&lt;&gt;"CA",(Q870/VLOOKUP(INT(I870),TABLAS!R:W,4,0)),Q870),"0")</f>
        <v>2</v>
      </c>
      <c r="AA870" s="19" t="s">
        <v>3</v>
      </c>
      <c r="AB870">
        <f t="shared" si="41"/>
        <v>0</v>
      </c>
    </row>
    <row r="871" spans="1:28" x14ac:dyDescent="0.25">
      <c r="A871" s="71">
        <f t="shared" si="40"/>
        <v>11158282</v>
      </c>
      <c r="B871" s="1" t="s">
        <v>102</v>
      </c>
      <c r="C871" s="1" t="s">
        <v>9</v>
      </c>
      <c r="D871" s="1" t="s">
        <v>2685</v>
      </c>
      <c r="E871" s="1" t="s">
        <v>2686</v>
      </c>
      <c r="F871" s="1" t="s">
        <v>2687</v>
      </c>
      <c r="G871" s="1" t="s">
        <v>4</v>
      </c>
      <c r="H871" s="1" t="s">
        <v>153</v>
      </c>
      <c r="I871" s="1" t="s">
        <v>157</v>
      </c>
      <c r="J871" s="1" t="s">
        <v>158</v>
      </c>
      <c r="K871" s="1" t="s">
        <v>103</v>
      </c>
      <c r="L871" s="1" t="s">
        <v>2</v>
      </c>
      <c r="M871" s="1" t="s">
        <v>3</v>
      </c>
      <c r="N871" s="1" t="s">
        <v>2688</v>
      </c>
      <c r="O871" s="1" t="s">
        <v>61</v>
      </c>
      <c r="P871" s="1" t="s">
        <v>244</v>
      </c>
      <c r="Q871" s="2">
        <v>2</v>
      </c>
      <c r="R871" s="3" t="s">
        <v>3</v>
      </c>
      <c r="S871" s="4">
        <v>43746</v>
      </c>
      <c r="T871" s="5">
        <v>61.92</v>
      </c>
      <c r="U871" s="4">
        <v>43747</v>
      </c>
      <c r="V871" s="19" t="str">
        <f>IFERROR(VLOOKUP(C871,TABLAS!A:C,3,0),"")</f>
        <v>Sanchez Casana, Alejandro Alfr</v>
      </c>
      <c r="W871" s="19" t="str">
        <f>IFERROR(VLOOKUP(G871,TABLAS!E:F,2,0)," ")</f>
        <v>CONTADO</v>
      </c>
      <c r="X871" s="19" t="str">
        <f t="shared" si="39"/>
        <v>11158282 - Chaname De Freitas, Virginia Iris</v>
      </c>
      <c r="Y871" s="19" t="str">
        <f>IFERROR(VLOOKUP(O871,TABLAS!O:P,2,0)," ")</f>
        <v>Pedido</v>
      </c>
      <c r="Z871" s="58">
        <f>IFERROR(IF(R871&lt;&gt;"CA",(Q871/VLOOKUP(INT(I871),TABLAS!R:W,4,0)),Q871),"0")</f>
        <v>2</v>
      </c>
      <c r="AA871" s="19" t="s">
        <v>3</v>
      </c>
      <c r="AB871">
        <f t="shared" si="41"/>
        <v>0</v>
      </c>
    </row>
    <row r="872" spans="1:28" x14ac:dyDescent="0.25">
      <c r="A872" s="71">
        <f t="shared" si="40"/>
        <v>11158282</v>
      </c>
      <c r="B872" s="1" t="s">
        <v>102</v>
      </c>
      <c r="C872" s="1" t="s">
        <v>9</v>
      </c>
      <c r="D872" s="1" t="s">
        <v>2685</v>
      </c>
      <c r="E872" s="1" t="s">
        <v>2686</v>
      </c>
      <c r="F872" s="1" t="s">
        <v>2687</v>
      </c>
      <c r="G872" s="1" t="s">
        <v>4</v>
      </c>
      <c r="H872" s="1" t="s">
        <v>153</v>
      </c>
      <c r="I872" s="1" t="s">
        <v>151</v>
      </c>
      <c r="J872" s="1" t="s">
        <v>152</v>
      </c>
      <c r="K872" s="1" t="s">
        <v>103</v>
      </c>
      <c r="L872" s="1" t="s">
        <v>2</v>
      </c>
      <c r="M872" s="1" t="s">
        <v>3</v>
      </c>
      <c r="N872" s="1" t="s">
        <v>2688</v>
      </c>
      <c r="O872" s="1" t="s">
        <v>59</v>
      </c>
      <c r="P872" s="1" t="s">
        <v>244</v>
      </c>
      <c r="Q872" s="2">
        <v>1</v>
      </c>
      <c r="R872" s="3" t="s">
        <v>3</v>
      </c>
      <c r="S872" s="4">
        <v>43746</v>
      </c>
      <c r="T872" s="5">
        <v>13.86</v>
      </c>
      <c r="U872" s="4">
        <v>43747</v>
      </c>
      <c r="V872" s="19" t="str">
        <f>IFERROR(VLOOKUP(C872,TABLAS!A:C,3,0),"")</f>
        <v>Sanchez Casana, Alejandro Alfr</v>
      </c>
      <c r="W872" s="19" t="str">
        <f>IFERROR(VLOOKUP(G872,TABLAS!E:F,2,0)," ")</f>
        <v>CONTADO</v>
      </c>
      <c r="X872" s="19" t="str">
        <f t="shared" si="39"/>
        <v>11158282 - Chaname De Freitas, Virginia Iris</v>
      </c>
      <c r="Y872" s="19" t="str">
        <f>IFERROR(VLOOKUP(O872,TABLAS!O:P,2,0)," ")</f>
        <v>Pedido</v>
      </c>
      <c r="Z872" s="58">
        <f>IFERROR(IF(R872&lt;&gt;"CA",(Q872/VLOOKUP(INT(I872),TABLAS!R:W,4,0)),Q872),"0")</f>
        <v>1</v>
      </c>
      <c r="AA872" s="19" t="s">
        <v>3</v>
      </c>
      <c r="AB872">
        <f t="shared" si="41"/>
        <v>0</v>
      </c>
    </row>
    <row r="873" spans="1:28" x14ac:dyDescent="0.25">
      <c r="A873" s="71">
        <f t="shared" si="40"/>
        <v>11158282</v>
      </c>
      <c r="B873" s="1" t="s">
        <v>102</v>
      </c>
      <c r="C873" s="1" t="s">
        <v>9</v>
      </c>
      <c r="D873" s="1" t="s">
        <v>2685</v>
      </c>
      <c r="E873" s="1" t="s">
        <v>2686</v>
      </c>
      <c r="F873" s="1" t="s">
        <v>2687</v>
      </c>
      <c r="G873" s="1" t="s">
        <v>4</v>
      </c>
      <c r="H873" s="1" t="s">
        <v>153</v>
      </c>
      <c r="I873" s="1" t="s">
        <v>219</v>
      </c>
      <c r="J873" s="1" t="s">
        <v>220</v>
      </c>
      <c r="K873" s="1" t="s">
        <v>103</v>
      </c>
      <c r="L873" s="1" t="s">
        <v>2</v>
      </c>
      <c r="M873" s="1" t="s">
        <v>3</v>
      </c>
      <c r="N873" s="1" t="s">
        <v>2688</v>
      </c>
      <c r="O873" s="1" t="s">
        <v>59</v>
      </c>
      <c r="P873" s="1" t="s">
        <v>244</v>
      </c>
      <c r="Q873" s="2">
        <v>1</v>
      </c>
      <c r="R873" s="3" t="s">
        <v>3</v>
      </c>
      <c r="S873" s="4">
        <v>43746</v>
      </c>
      <c r="T873" s="5">
        <v>9.24</v>
      </c>
      <c r="U873" s="4">
        <v>43747</v>
      </c>
      <c r="V873" s="19" t="str">
        <f>IFERROR(VLOOKUP(C873,TABLAS!A:C,3,0),"")</f>
        <v>Sanchez Casana, Alejandro Alfr</v>
      </c>
      <c r="W873" s="19" t="str">
        <f>IFERROR(VLOOKUP(G873,TABLAS!E:F,2,0)," ")</f>
        <v>CONTADO</v>
      </c>
      <c r="X873" s="19" t="str">
        <f t="shared" si="39"/>
        <v>11158282 - Chaname De Freitas, Virginia Iris</v>
      </c>
      <c r="Y873" s="19" t="str">
        <f>IFERROR(VLOOKUP(O873,TABLAS!O:P,2,0)," ")</f>
        <v>Pedido</v>
      </c>
      <c r="Z873" s="58">
        <f>IFERROR(IF(R873&lt;&gt;"CA",(Q873/VLOOKUP(INT(I873),TABLAS!R:W,4,0)),Q873),"0")</f>
        <v>1</v>
      </c>
      <c r="AA873" s="19" t="s">
        <v>3</v>
      </c>
      <c r="AB873">
        <f t="shared" si="41"/>
        <v>0</v>
      </c>
    </row>
    <row r="874" spans="1:28" x14ac:dyDescent="0.25">
      <c r="A874" s="71">
        <f t="shared" si="40"/>
        <v>11158282</v>
      </c>
      <c r="B874" s="1" t="s">
        <v>102</v>
      </c>
      <c r="C874" s="1" t="s">
        <v>9</v>
      </c>
      <c r="D874" s="1" t="s">
        <v>2685</v>
      </c>
      <c r="E874" s="1" t="s">
        <v>2686</v>
      </c>
      <c r="F874" s="1" t="s">
        <v>2687</v>
      </c>
      <c r="G874" s="1" t="s">
        <v>4</v>
      </c>
      <c r="H874" s="1" t="s">
        <v>153</v>
      </c>
      <c r="I874" s="1" t="s">
        <v>151</v>
      </c>
      <c r="J874" s="1" t="s">
        <v>152</v>
      </c>
      <c r="K874" s="1" t="s">
        <v>103</v>
      </c>
      <c r="L874" s="1" t="s">
        <v>2</v>
      </c>
      <c r="M874" s="1" t="s">
        <v>3</v>
      </c>
      <c r="N874" s="1" t="s">
        <v>2688</v>
      </c>
      <c r="O874" s="1" t="s">
        <v>65</v>
      </c>
      <c r="P874" s="1" t="s">
        <v>244</v>
      </c>
      <c r="Q874" s="2">
        <v>1</v>
      </c>
      <c r="R874" s="3" t="s">
        <v>2</v>
      </c>
      <c r="S874" s="4">
        <v>43746</v>
      </c>
      <c r="T874" s="5">
        <v>0</v>
      </c>
      <c r="U874" s="4">
        <v>43747</v>
      </c>
      <c r="V874" s="19" t="str">
        <f>IFERROR(VLOOKUP(C874,TABLAS!A:C,3,0),"")</f>
        <v>Sanchez Casana, Alejandro Alfr</v>
      </c>
      <c r="W874" s="19" t="str">
        <f>IFERROR(VLOOKUP(G874,TABLAS!E:F,2,0)," ")</f>
        <v>CONTADO</v>
      </c>
      <c r="X874" s="19" t="str">
        <f t="shared" si="39"/>
        <v>11158282 - Chaname De Freitas, Virginia Iris</v>
      </c>
      <c r="Y874" s="19" t="str">
        <f>IFERROR(VLOOKUP(O874,TABLAS!O:P,2,0)," ")</f>
        <v>Bonificación</v>
      </c>
      <c r="Z874" s="58">
        <f>IFERROR(IF(R874&lt;&gt;"CA",(Q874/VLOOKUP(INT(I874),TABLAS!R:W,4,0)),Q874),"0")</f>
        <v>6.6666666666666666E-2</v>
      </c>
      <c r="AA874" s="19" t="s">
        <v>3</v>
      </c>
      <c r="AB874">
        <f t="shared" si="41"/>
        <v>0</v>
      </c>
    </row>
    <row r="875" spans="1:28" x14ac:dyDescent="0.25">
      <c r="A875" s="71">
        <f t="shared" si="40"/>
        <v>11158282</v>
      </c>
      <c r="B875" s="1" t="s">
        <v>102</v>
      </c>
      <c r="C875" s="1" t="s">
        <v>9</v>
      </c>
      <c r="D875" s="1" t="s">
        <v>2685</v>
      </c>
      <c r="E875" s="1" t="s">
        <v>2686</v>
      </c>
      <c r="F875" s="1" t="s">
        <v>2687</v>
      </c>
      <c r="G875" s="1" t="s">
        <v>4</v>
      </c>
      <c r="H875" s="1" t="s">
        <v>153</v>
      </c>
      <c r="I875" s="1" t="s">
        <v>219</v>
      </c>
      <c r="J875" s="1" t="s">
        <v>220</v>
      </c>
      <c r="K875" s="1" t="s">
        <v>103</v>
      </c>
      <c r="L875" s="1" t="s">
        <v>2</v>
      </c>
      <c r="M875" s="1" t="s">
        <v>3</v>
      </c>
      <c r="N875" s="1" t="s">
        <v>2688</v>
      </c>
      <c r="O875" s="1" t="s">
        <v>65</v>
      </c>
      <c r="P875" s="1" t="s">
        <v>244</v>
      </c>
      <c r="Q875" s="2">
        <v>1</v>
      </c>
      <c r="R875" s="3" t="s">
        <v>2</v>
      </c>
      <c r="S875" s="4">
        <v>43746</v>
      </c>
      <c r="T875" s="5">
        <v>0</v>
      </c>
      <c r="U875" s="4">
        <v>43747</v>
      </c>
      <c r="V875" s="19" t="str">
        <f>IFERROR(VLOOKUP(C875,TABLAS!A:C,3,0),"")</f>
        <v>Sanchez Casana, Alejandro Alfr</v>
      </c>
      <c r="W875" s="19" t="str">
        <f>IFERROR(VLOOKUP(G875,TABLAS!E:F,2,0)," ")</f>
        <v>CONTADO</v>
      </c>
      <c r="X875" s="19" t="str">
        <f t="shared" si="39"/>
        <v>11158282 - Chaname De Freitas, Virginia Iris</v>
      </c>
      <c r="Y875" s="19" t="str">
        <f>IFERROR(VLOOKUP(O875,TABLAS!O:P,2,0)," ")</f>
        <v>Bonificación</v>
      </c>
      <c r="Z875" s="58">
        <f>IFERROR(IF(R875&lt;&gt;"CA",(Q875/VLOOKUP(INT(I875),TABLAS!R:W,4,0)),Q875),"0")</f>
        <v>6.6666666666666666E-2</v>
      </c>
      <c r="AA875" s="19" t="s">
        <v>3</v>
      </c>
      <c r="AB875">
        <f t="shared" si="41"/>
        <v>0</v>
      </c>
    </row>
    <row r="876" spans="1:28" x14ac:dyDescent="0.25">
      <c r="A876" s="71">
        <f t="shared" si="40"/>
        <v>10991143</v>
      </c>
      <c r="B876" s="1" t="s">
        <v>204</v>
      </c>
      <c r="C876" s="1" t="s">
        <v>6</v>
      </c>
      <c r="D876" s="1" t="s">
        <v>2689</v>
      </c>
      <c r="E876" s="1" t="s">
        <v>2690</v>
      </c>
      <c r="F876" s="1" t="s">
        <v>2691</v>
      </c>
      <c r="G876" s="1" t="s">
        <v>4</v>
      </c>
      <c r="H876" s="1" t="s">
        <v>153</v>
      </c>
      <c r="I876" s="1" t="s">
        <v>157</v>
      </c>
      <c r="J876" s="1" t="s">
        <v>158</v>
      </c>
      <c r="K876" s="1" t="s">
        <v>103</v>
      </c>
      <c r="L876" s="1" t="s">
        <v>2</v>
      </c>
      <c r="M876" s="1" t="s">
        <v>3</v>
      </c>
      <c r="N876" s="1" t="s">
        <v>2692</v>
      </c>
      <c r="O876" s="1" t="s">
        <v>61</v>
      </c>
      <c r="P876" s="1" t="s">
        <v>232</v>
      </c>
      <c r="Q876" s="2">
        <v>1</v>
      </c>
      <c r="R876" s="3" t="s">
        <v>3</v>
      </c>
      <c r="S876" s="4">
        <v>43746</v>
      </c>
      <c r="T876" s="5">
        <v>30.96</v>
      </c>
      <c r="U876" s="4">
        <v>43747</v>
      </c>
      <c r="V876" s="19" t="str">
        <f>IFERROR(VLOOKUP(C876,TABLAS!A:C,3,0),"")</f>
        <v>Miro Quesada, Camila Duany</v>
      </c>
      <c r="W876" s="19" t="str">
        <f>IFERROR(VLOOKUP(G876,TABLAS!E:F,2,0)," ")</f>
        <v>CONTADO</v>
      </c>
      <c r="X876" s="19" t="str">
        <f t="shared" si="39"/>
        <v>10991143 - Chang Leon, Maria Elena</v>
      </c>
      <c r="Y876" s="19" t="str">
        <f>IFERROR(VLOOKUP(O876,TABLAS!O:P,2,0)," ")</f>
        <v>Pedido</v>
      </c>
      <c r="Z876" s="58">
        <f>IFERROR(IF(R876&lt;&gt;"CA",(Q876/VLOOKUP(INT(I876),TABLAS!R:W,4,0)),Q876),"0")</f>
        <v>1</v>
      </c>
      <c r="AA876" s="19" t="s">
        <v>3</v>
      </c>
      <c r="AB876">
        <f t="shared" si="41"/>
        <v>0</v>
      </c>
    </row>
    <row r="877" spans="1:28" x14ac:dyDescent="0.25">
      <c r="A877" s="71">
        <f t="shared" si="40"/>
        <v>10991143</v>
      </c>
      <c r="B877" s="1" t="s">
        <v>204</v>
      </c>
      <c r="C877" s="1" t="s">
        <v>6</v>
      </c>
      <c r="D877" s="1" t="s">
        <v>2689</v>
      </c>
      <c r="E877" s="1" t="s">
        <v>2690</v>
      </c>
      <c r="F877" s="1" t="s">
        <v>2691</v>
      </c>
      <c r="G877" s="1" t="s">
        <v>4</v>
      </c>
      <c r="H877" s="1" t="s">
        <v>153</v>
      </c>
      <c r="I877" s="1" t="s">
        <v>216</v>
      </c>
      <c r="J877" s="1" t="s">
        <v>217</v>
      </c>
      <c r="K877" s="1" t="s">
        <v>103</v>
      </c>
      <c r="L877" s="1" t="s">
        <v>2</v>
      </c>
      <c r="M877" s="1" t="s">
        <v>3</v>
      </c>
      <c r="N877" s="1" t="s">
        <v>2692</v>
      </c>
      <c r="O877" s="1" t="s">
        <v>61</v>
      </c>
      <c r="P877" s="1" t="s">
        <v>232</v>
      </c>
      <c r="Q877" s="2">
        <v>1</v>
      </c>
      <c r="R877" s="3" t="s">
        <v>3</v>
      </c>
      <c r="S877" s="4">
        <v>43746</v>
      </c>
      <c r="T877" s="5">
        <v>34.97</v>
      </c>
      <c r="U877" s="4">
        <v>43747</v>
      </c>
      <c r="V877" s="19" t="str">
        <f>IFERROR(VLOOKUP(C877,TABLAS!A:C,3,0),"")</f>
        <v>Miro Quesada, Camila Duany</v>
      </c>
      <c r="W877" s="19" t="str">
        <f>IFERROR(VLOOKUP(G877,TABLAS!E:F,2,0)," ")</f>
        <v>CONTADO</v>
      </c>
      <c r="X877" s="19" t="str">
        <f t="shared" si="39"/>
        <v>10991143 - Chang Leon, Maria Elena</v>
      </c>
      <c r="Y877" s="19" t="str">
        <f>IFERROR(VLOOKUP(O877,TABLAS!O:P,2,0)," ")</f>
        <v>Pedido</v>
      </c>
      <c r="Z877" s="58">
        <f>IFERROR(IF(R877&lt;&gt;"CA",(Q877/VLOOKUP(INT(I877),TABLAS!R:W,4,0)),Q877),"0")</f>
        <v>1</v>
      </c>
      <c r="AA877" s="19" t="s">
        <v>3</v>
      </c>
      <c r="AB877">
        <f t="shared" si="41"/>
        <v>0</v>
      </c>
    </row>
    <row r="878" spans="1:28" x14ac:dyDescent="0.25">
      <c r="A878" s="71">
        <f t="shared" si="40"/>
        <v>10991143</v>
      </c>
      <c r="B878" s="1" t="s">
        <v>204</v>
      </c>
      <c r="C878" s="1" t="s">
        <v>6</v>
      </c>
      <c r="D878" s="1" t="s">
        <v>2689</v>
      </c>
      <c r="E878" s="1" t="s">
        <v>2690</v>
      </c>
      <c r="F878" s="1" t="s">
        <v>2691</v>
      </c>
      <c r="G878" s="1" t="s">
        <v>4</v>
      </c>
      <c r="H878" s="1" t="s">
        <v>153</v>
      </c>
      <c r="I878" s="1" t="s">
        <v>219</v>
      </c>
      <c r="J878" s="1" t="s">
        <v>220</v>
      </c>
      <c r="K878" s="1" t="s">
        <v>103</v>
      </c>
      <c r="L878" s="1" t="s">
        <v>2</v>
      </c>
      <c r="M878" s="1" t="s">
        <v>3</v>
      </c>
      <c r="N878" s="1" t="s">
        <v>2692</v>
      </c>
      <c r="O878" s="1" t="s">
        <v>59</v>
      </c>
      <c r="P878" s="1" t="s">
        <v>232</v>
      </c>
      <c r="Q878" s="2">
        <v>1</v>
      </c>
      <c r="R878" s="3" t="s">
        <v>3</v>
      </c>
      <c r="S878" s="4">
        <v>43746</v>
      </c>
      <c r="T878" s="5">
        <v>9.24</v>
      </c>
      <c r="U878" s="4">
        <v>43747</v>
      </c>
      <c r="V878" s="19" t="str">
        <f>IFERROR(VLOOKUP(C878,TABLAS!A:C,3,0),"")</f>
        <v>Miro Quesada, Camila Duany</v>
      </c>
      <c r="W878" s="19" t="str">
        <f>IFERROR(VLOOKUP(G878,TABLAS!E:F,2,0)," ")</f>
        <v>CONTADO</v>
      </c>
      <c r="X878" s="19" t="str">
        <f t="shared" si="39"/>
        <v>10991143 - Chang Leon, Maria Elena</v>
      </c>
      <c r="Y878" s="19" t="str">
        <f>IFERROR(VLOOKUP(O878,TABLAS!O:P,2,0)," ")</f>
        <v>Pedido</v>
      </c>
      <c r="Z878" s="58">
        <f>IFERROR(IF(R878&lt;&gt;"CA",(Q878/VLOOKUP(INT(I878),TABLAS!R:W,4,0)),Q878),"0")</f>
        <v>1</v>
      </c>
      <c r="AA878" s="19" t="s">
        <v>3</v>
      </c>
      <c r="AB878">
        <f t="shared" si="41"/>
        <v>0</v>
      </c>
    </row>
    <row r="879" spans="1:28" x14ac:dyDescent="0.25">
      <c r="A879" s="71">
        <f t="shared" si="40"/>
        <v>10991143</v>
      </c>
      <c r="B879" s="1" t="s">
        <v>204</v>
      </c>
      <c r="C879" s="1" t="s">
        <v>6</v>
      </c>
      <c r="D879" s="1" t="s">
        <v>2689</v>
      </c>
      <c r="E879" s="1" t="s">
        <v>2690</v>
      </c>
      <c r="F879" s="1" t="s">
        <v>2691</v>
      </c>
      <c r="G879" s="1" t="s">
        <v>4</v>
      </c>
      <c r="H879" s="1" t="s">
        <v>153</v>
      </c>
      <c r="I879" s="1" t="s">
        <v>219</v>
      </c>
      <c r="J879" s="1" t="s">
        <v>220</v>
      </c>
      <c r="K879" s="1" t="s">
        <v>103</v>
      </c>
      <c r="L879" s="1" t="s">
        <v>2</v>
      </c>
      <c r="M879" s="1" t="s">
        <v>3</v>
      </c>
      <c r="N879" s="1" t="s">
        <v>2692</v>
      </c>
      <c r="O879" s="1" t="s">
        <v>65</v>
      </c>
      <c r="P879" s="1" t="s">
        <v>232</v>
      </c>
      <c r="Q879" s="2">
        <v>1</v>
      </c>
      <c r="R879" s="3" t="s">
        <v>2</v>
      </c>
      <c r="S879" s="4">
        <v>43746</v>
      </c>
      <c r="T879" s="5">
        <v>0</v>
      </c>
      <c r="U879" s="4">
        <v>43747</v>
      </c>
      <c r="V879" s="19" t="str">
        <f>IFERROR(VLOOKUP(C879,TABLAS!A:C,3,0),"")</f>
        <v>Miro Quesada, Camila Duany</v>
      </c>
      <c r="W879" s="19" t="str">
        <f>IFERROR(VLOOKUP(G879,TABLAS!E:F,2,0)," ")</f>
        <v>CONTADO</v>
      </c>
      <c r="X879" s="19" t="str">
        <f t="shared" si="39"/>
        <v>10991143 - Chang Leon, Maria Elena</v>
      </c>
      <c r="Y879" s="19" t="str">
        <f>IFERROR(VLOOKUP(O879,TABLAS!O:P,2,0)," ")</f>
        <v>Bonificación</v>
      </c>
      <c r="Z879" s="58">
        <f>IFERROR(IF(R879&lt;&gt;"CA",(Q879/VLOOKUP(INT(I879),TABLAS!R:W,4,0)),Q879),"0")</f>
        <v>6.6666666666666666E-2</v>
      </c>
      <c r="AA879" s="19" t="s">
        <v>3</v>
      </c>
      <c r="AB879">
        <f t="shared" si="41"/>
        <v>0</v>
      </c>
    </row>
    <row r="880" spans="1:28" x14ac:dyDescent="0.25">
      <c r="A880" s="71">
        <f t="shared" si="40"/>
        <v>10066363</v>
      </c>
      <c r="B880" s="1" t="s">
        <v>102</v>
      </c>
      <c r="C880" s="1" t="s">
        <v>0</v>
      </c>
      <c r="D880" s="1" t="s">
        <v>2693</v>
      </c>
      <c r="E880" s="1" t="s">
        <v>2694</v>
      </c>
      <c r="F880" s="1" t="s">
        <v>2695</v>
      </c>
      <c r="G880" s="1" t="s">
        <v>4</v>
      </c>
      <c r="H880" s="1" t="s">
        <v>153</v>
      </c>
      <c r="I880" s="1" t="s">
        <v>157</v>
      </c>
      <c r="J880" s="1" t="s">
        <v>158</v>
      </c>
      <c r="K880" s="1" t="s">
        <v>103</v>
      </c>
      <c r="L880" s="1" t="s">
        <v>2</v>
      </c>
      <c r="M880" s="1" t="s">
        <v>3</v>
      </c>
      <c r="N880" s="1" t="s">
        <v>2696</v>
      </c>
      <c r="O880" s="1" t="s">
        <v>61</v>
      </c>
      <c r="P880" s="1" t="s">
        <v>1943</v>
      </c>
      <c r="Q880" s="2">
        <v>5</v>
      </c>
      <c r="R880" s="3" t="s">
        <v>3</v>
      </c>
      <c r="S880" s="4">
        <v>43746</v>
      </c>
      <c r="T880" s="5">
        <v>156.28</v>
      </c>
      <c r="U880" s="4">
        <v>43747</v>
      </c>
      <c r="V880" s="19" t="str">
        <f>IFERROR(VLOOKUP(C880,TABLAS!A:C,3,0),"")</f>
        <v>Sanchez Casana, Alejandro Alfr</v>
      </c>
      <c r="W880" s="19" t="str">
        <f>IFERROR(VLOOKUP(G880,TABLAS!E:F,2,0)," ")</f>
        <v>CONTADO</v>
      </c>
      <c r="X880" s="19" t="str">
        <f t="shared" si="39"/>
        <v>10066363 - Chavez Arqueros, Cesar Luis</v>
      </c>
      <c r="Y880" s="19" t="str">
        <f>IFERROR(VLOOKUP(O880,TABLAS!O:P,2,0)," ")</f>
        <v>Pedido</v>
      </c>
      <c r="Z880" s="58">
        <f>IFERROR(IF(R880&lt;&gt;"CA",(Q880/VLOOKUP(INT(I880),TABLAS!R:W,4,0)),Q880),"0")</f>
        <v>5</v>
      </c>
      <c r="AA880" s="19" t="s">
        <v>3</v>
      </c>
      <c r="AB880">
        <f t="shared" si="41"/>
        <v>0</v>
      </c>
    </row>
    <row r="881" spans="1:28" x14ac:dyDescent="0.25">
      <c r="A881" s="71">
        <f t="shared" si="40"/>
        <v>10066363</v>
      </c>
      <c r="B881" s="1" t="s">
        <v>102</v>
      </c>
      <c r="C881" s="1" t="s">
        <v>0</v>
      </c>
      <c r="D881" s="1" t="s">
        <v>2693</v>
      </c>
      <c r="E881" s="1" t="s">
        <v>2694</v>
      </c>
      <c r="F881" s="1" t="s">
        <v>2695</v>
      </c>
      <c r="G881" s="1" t="s">
        <v>4</v>
      </c>
      <c r="H881" s="1" t="s">
        <v>153</v>
      </c>
      <c r="I881" s="1" t="s">
        <v>155</v>
      </c>
      <c r="J881" s="1" t="s">
        <v>156</v>
      </c>
      <c r="K881" s="1" t="s">
        <v>103</v>
      </c>
      <c r="L881" s="1" t="s">
        <v>2</v>
      </c>
      <c r="M881" s="1" t="s">
        <v>3</v>
      </c>
      <c r="N881" s="1" t="s">
        <v>2696</v>
      </c>
      <c r="O881" s="1" t="s">
        <v>59</v>
      </c>
      <c r="P881" s="1" t="s">
        <v>1943</v>
      </c>
      <c r="Q881" s="2">
        <v>4</v>
      </c>
      <c r="R881" s="3" t="s">
        <v>3</v>
      </c>
      <c r="S881" s="4">
        <v>43746</v>
      </c>
      <c r="T881" s="5">
        <v>62.65</v>
      </c>
      <c r="U881" s="4">
        <v>43747</v>
      </c>
      <c r="V881" s="19" t="str">
        <f>IFERROR(VLOOKUP(C881,TABLAS!A:C,3,0),"")</f>
        <v>Sanchez Casana, Alejandro Alfr</v>
      </c>
      <c r="W881" s="19" t="str">
        <f>IFERROR(VLOOKUP(G881,TABLAS!E:F,2,0)," ")</f>
        <v>CONTADO</v>
      </c>
      <c r="X881" s="19" t="str">
        <f t="shared" si="39"/>
        <v>10066363 - Chavez Arqueros, Cesar Luis</v>
      </c>
      <c r="Y881" s="19" t="str">
        <f>IFERROR(VLOOKUP(O881,TABLAS!O:P,2,0)," ")</f>
        <v>Pedido</v>
      </c>
      <c r="Z881" s="58">
        <f>IFERROR(IF(R881&lt;&gt;"CA",(Q881/VLOOKUP(INT(I881),TABLAS!R:W,4,0)),Q881),"0")</f>
        <v>4</v>
      </c>
      <c r="AA881" s="19" t="s">
        <v>3</v>
      </c>
      <c r="AB881">
        <f t="shared" si="41"/>
        <v>0</v>
      </c>
    </row>
    <row r="882" spans="1:28" x14ac:dyDescent="0.25">
      <c r="A882" s="71">
        <f t="shared" si="40"/>
        <v>10065286</v>
      </c>
      <c r="B882" s="1" t="s">
        <v>206</v>
      </c>
      <c r="C882" s="1" t="s">
        <v>15</v>
      </c>
      <c r="D882" s="1" t="s">
        <v>2697</v>
      </c>
      <c r="E882" s="1" t="s">
        <v>2698</v>
      </c>
      <c r="F882" s="1" t="s">
        <v>2699</v>
      </c>
      <c r="G882" s="1" t="s">
        <v>4</v>
      </c>
      <c r="H882" s="1" t="s">
        <v>153</v>
      </c>
      <c r="I882" s="1" t="s">
        <v>100</v>
      </c>
      <c r="J882" s="1" t="s">
        <v>101</v>
      </c>
      <c r="K882" s="1" t="s">
        <v>103</v>
      </c>
      <c r="L882" s="1" t="s">
        <v>2</v>
      </c>
      <c r="M882" s="1" t="s">
        <v>3</v>
      </c>
      <c r="N882" s="1" t="s">
        <v>2700</v>
      </c>
      <c r="O882" s="1" t="s">
        <v>61</v>
      </c>
      <c r="P882" s="1" t="s">
        <v>215</v>
      </c>
      <c r="Q882" s="2">
        <v>5</v>
      </c>
      <c r="R882" s="3" t="s">
        <v>3</v>
      </c>
      <c r="S882" s="4">
        <v>43746</v>
      </c>
      <c r="T882" s="5">
        <v>132.66999999999999</v>
      </c>
      <c r="U882" s="4">
        <v>43747</v>
      </c>
      <c r="V882" s="19" t="str">
        <f>IFERROR(VLOOKUP(C882,TABLAS!A:C,3,0),"")</f>
        <v>Cueva Borgoño, Juan Carlos</v>
      </c>
      <c r="W882" s="19" t="str">
        <f>IFERROR(VLOOKUP(G882,TABLAS!E:F,2,0)," ")</f>
        <v>CONTADO</v>
      </c>
      <c r="X882" s="19" t="str">
        <f t="shared" si="39"/>
        <v>10065286 - Chavez Bacalla, Tudela</v>
      </c>
      <c r="Y882" s="19" t="str">
        <f>IFERROR(VLOOKUP(O882,TABLAS!O:P,2,0)," ")</f>
        <v>Pedido</v>
      </c>
      <c r="Z882" s="58">
        <f>IFERROR(IF(R882&lt;&gt;"CA",(Q882/VLOOKUP(INT(I882),TABLAS!R:W,4,0)),Q882),"0")</f>
        <v>5</v>
      </c>
      <c r="AA882" s="19" t="s">
        <v>3</v>
      </c>
      <c r="AB882">
        <f t="shared" si="41"/>
        <v>0</v>
      </c>
    </row>
    <row r="883" spans="1:28" x14ac:dyDescent="0.25">
      <c r="A883" s="71">
        <f t="shared" si="40"/>
        <v>11454802</v>
      </c>
      <c r="B883" s="1" t="s">
        <v>102</v>
      </c>
      <c r="C883" s="1" t="s">
        <v>16</v>
      </c>
      <c r="D883" s="1" t="s">
        <v>2701</v>
      </c>
      <c r="E883" s="1" t="s">
        <v>2702</v>
      </c>
      <c r="F883" s="1" t="s">
        <v>2703</v>
      </c>
      <c r="G883" s="1" t="s">
        <v>1</v>
      </c>
      <c r="H883" s="1" t="s">
        <v>153</v>
      </c>
      <c r="I883" s="1" t="s">
        <v>100</v>
      </c>
      <c r="J883" s="1" t="s">
        <v>101</v>
      </c>
      <c r="K883" s="1" t="s">
        <v>103</v>
      </c>
      <c r="L883" s="1" t="s">
        <v>2</v>
      </c>
      <c r="M883" s="1" t="s">
        <v>3</v>
      </c>
      <c r="N883" s="1" t="s">
        <v>2704</v>
      </c>
      <c r="O883" s="1" t="s">
        <v>61</v>
      </c>
      <c r="P883" s="1" t="s">
        <v>1847</v>
      </c>
      <c r="Q883" s="2">
        <v>4</v>
      </c>
      <c r="R883" s="3" t="s">
        <v>3</v>
      </c>
      <c r="S883" s="4">
        <v>43746</v>
      </c>
      <c r="T883" s="5">
        <v>106.48</v>
      </c>
      <c r="U883" s="4">
        <v>43747</v>
      </c>
      <c r="V883" s="19" t="str">
        <f>IFERROR(VLOOKUP(C883,TABLAS!A:C,3,0),"")</f>
        <v>Sanchez Casana, Alejandro Alfr</v>
      </c>
      <c r="W883" s="19" t="str">
        <f>IFERROR(VLOOKUP(G883,TABLAS!E:F,2,0)," ")</f>
        <v>CREDITO</v>
      </c>
      <c r="X883" s="19" t="str">
        <f t="shared" si="39"/>
        <v>11454802 - Chavez Cespedes, Silvia Mercedes</v>
      </c>
      <c r="Y883" s="19" t="str">
        <f>IFERROR(VLOOKUP(O883,TABLAS!O:P,2,0)," ")</f>
        <v>Pedido</v>
      </c>
      <c r="Z883" s="58">
        <f>IFERROR(IF(R883&lt;&gt;"CA",(Q883/VLOOKUP(INT(I883),TABLAS!R:W,4,0)),Q883),"0")</f>
        <v>4</v>
      </c>
      <c r="AA883" s="19" t="s">
        <v>3</v>
      </c>
      <c r="AB883">
        <f t="shared" si="41"/>
        <v>0</v>
      </c>
    </row>
    <row r="884" spans="1:28" x14ac:dyDescent="0.25">
      <c r="A884" s="71">
        <f t="shared" si="40"/>
        <v>11454802</v>
      </c>
      <c r="B884" s="1" t="s">
        <v>102</v>
      </c>
      <c r="C884" s="1" t="s">
        <v>16</v>
      </c>
      <c r="D884" s="1" t="s">
        <v>2701</v>
      </c>
      <c r="E884" s="1" t="s">
        <v>2702</v>
      </c>
      <c r="F884" s="1" t="s">
        <v>2703</v>
      </c>
      <c r="G884" s="1" t="s">
        <v>1</v>
      </c>
      <c r="H884" s="1" t="s">
        <v>153</v>
      </c>
      <c r="I884" s="1" t="s">
        <v>210</v>
      </c>
      <c r="J884" s="1" t="s">
        <v>211</v>
      </c>
      <c r="K884" s="1" t="s">
        <v>103</v>
      </c>
      <c r="L884" s="1" t="s">
        <v>2</v>
      </c>
      <c r="M884" s="1" t="s">
        <v>3</v>
      </c>
      <c r="N884" s="1" t="s">
        <v>2704</v>
      </c>
      <c r="O884" s="1" t="s">
        <v>61</v>
      </c>
      <c r="P884" s="1" t="s">
        <v>1847</v>
      </c>
      <c r="Q884" s="2">
        <v>1</v>
      </c>
      <c r="R884" s="3" t="s">
        <v>3</v>
      </c>
      <c r="S884" s="4">
        <v>43746</v>
      </c>
      <c r="T884" s="5">
        <v>26.47</v>
      </c>
      <c r="U884" s="4">
        <v>43747</v>
      </c>
      <c r="V884" s="19" t="str">
        <f>IFERROR(VLOOKUP(C884,TABLAS!A:C,3,0),"")</f>
        <v>Sanchez Casana, Alejandro Alfr</v>
      </c>
      <c r="W884" s="19" t="str">
        <f>IFERROR(VLOOKUP(G884,TABLAS!E:F,2,0)," ")</f>
        <v>CREDITO</v>
      </c>
      <c r="X884" s="19" t="str">
        <f t="shared" si="39"/>
        <v>11454802 - Chavez Cespedes, Silvia Mercedes</v>
      </c>
      <c r="Y884" s="19" t="str">
        <f>IFERROR(VLOOKUP(O884,TABLAS!O:P,2,0)," ")</f>
        <v>Pedido</v>
      </c>
      <c r="Z884" s="58">
        <f>IFERROR(IF(R884&lt;&gt;"CA",(Q884/VLOOKUP(INT(I884),TABLAS!R:W,4,0)),Q884),"0")</f>
        <v>1</v>
      </c>
      <c r="AA884" s="19" t="s">
        <v>3</v>
      </c>
      <c r="AB884">
        <f t="shared" si="41"/>
        <v>0</v>
      </c>
    </row>
    <row r="885" spans="1:28" x14ac:dyDescent="0.25">
      <c r="A885" s="71">
        <f t="shared" si="40"/>
        <v>11454802</v>
      </c>
      <c r="B885" s="1" t="s">
        <v>102</v>
      </c>
      <c r="C885" s="1" t="s">
        <v>16</v>
      </c>
      <c r="D885" s="1" t="s">
        <v>2701</v>
      </c>
      <c r="E885" s="1" t="s">
        <v>2702</v>
      </c>
      <c r="F885" s="1" t="s">
        <v>2703</v>
      </c>
      <c r="G885" s="1" t="s">
        <v>1</v>
      </c>
      <c r="H885" s="1" t="s">
        <v>153</v>
      </c>
      <c r="I885" s="1" t="s">
        <v>157</v>
      </c>
      <c r="J885" s="1" t="s">
        <v>158</v>
      </c>
      <c r="K885" s="1" t="s">
        <v>103</v>
      </c>
      <c r="L885" s="1" t="s">
        <v>2</v>
      </c>
      <c r="M885" s="1" t="s">
        <v>3</v>
      </c>
      <c r="N885" s="1" t="s">
        <v>2704</v>
      </c>
      <c r="O885" s="1" t="s">
        <v>61</v>
      </c>
      <c r="P885" s="1" t="s">
        <v>1847</v>
      </c>
      <c r="Q885" s="2">
        <v>2</v>
      </c>
      <c r="R885" s="3" t="s">
        <v>3</v>
      </c>
      <c r="S885" s="4">
        <v>43746</v>
      </c>
      <c r="T885" s="5">
        <v>62.09</v>
      </c>
      <c r="U885" s="4">
        <v>43747</v>
      </c>
      <c r="V885" s="19" t="str">
        <f>IFERROR(VLOOKUP(C885,TABLAS!A:C,3,0),"")</f>
        <v>Sanchez Casana, Alejandro Alfr</v>
      </c>
      <c r="W885" s="19" t="str">
        <f>IFERROR(VLOOKUP(G885,TABLAS!E:F,2,0)," ")</f>
        <v>CREDITO</v>
      </c>
      <c r="X885" s="19" t="str">
        <f t="shared" si="39"/>
        <v>11454802 - Chavez Cespedes, Silvia Mercedes</v>
      </c>
      <c r="Y885" s="19" t="str">
        <f>IFERROR(VLOOKUP(O885,TABLAS!O:P,2,0)," ")</f>
        <v>Pedido</v>
      </c>
      <c r="Z885" s="58">
        <f>IFERROR(IF(R885&lt;&gt;"CA",(Q885/VLOOKUP(INT(I885),TABLAS!R:W,4,0)),Q885),"0")</f>
        <v>2</v>
      </c>
      <c r="AA885" s="19" t="s">
        <v>3</v>
      </c>
      <c r="AB885">
        <f t="shared" si="41"/>
        <v>0</v>
      </c>
    </row>
    <row r="886" spans="1:28" x14ac:dyDescent="0.25">
      <c r="A886" s="71">
        <f t="shared" si="40"/>
        <v>10064299</v>
      </c>
      <c r="B886" s="1" t="s">
        <v>102</v>
      </c>
      <c r="C886" s="1" t="s">
        <v>16</v>
      </c>
      <c r="D886" s="1" t="s">
        <v>2705</v>
      </c>
      <c r="E886" s="1" t="s">
        <v>2706</v>
      </c>
      <c r="F886" s="1" t="s">
        <v>2707</v>
      </c>
      <c r="G886" s="1" t="s">
        <v>4</v>
      </c>
      <c r="H886" s="1" t="s">
        <v>153</v>
      </c>
      <c r="I886" s="1" t="s">
        <v>219</v>
      </c>
      <c r="J886" s="1" t="s">
        <v>220</v>
      </c>
      <c r="K886" s="1" t="s">
        <v>103</v>
      </c>
      <c r="L886" s="1" t="s">
        <v>2</v>
      </c>
      <c r="M886" s="1" t="s">
        <v>3</v>
      </c>
      <c r="N886" s="1" t="s">
        <v>2708</v>
      </c>
      <c r="O886" s="1" t="s">
        <v>59</v>
      </c>
      <c r="P886" s="1" t="s">
        <v>1847</v>
      </c>
      <c r="Q886" s="2">
        <v>1</v>
      </c>
      <c r="R886" s="3" t="s">
        <v>3</v>
      </c>
      <c r="S886" s="4">
        <v>43746</v>
      </c>
      <c r="T886" s="5">
        <v>9.24</v>
      </c>
      <c r="U886" s="4">
        <v>43747</v>
      </c>
      <c r="V886" s="19" t="str">
        <f>IFERROR(VLOOKUP(C886,TABLAS!A:C,3,0),"")</f>
        <v>Sanchez Casana, Alejandro Alfr</v>
      </c>
      <c r="W886" s="19" t="str">
        <f>IFERROR(VLOOKUP(G886,TABLAS!E:F,2,0)," ")</f>
        <v>CONTADO</v>
      </c>
      <c r="X886" s="19" t="str">
        <f t="shared" si="39"/>
        <v>10064299 - Chavez Cortegana, Janeth Erlinda</v>
      </c>
      <c r="Y886" s="19" t="str">
        <f>IFERROR(VLOOKUP(O886,TABLAS!O:P,2,0)," ")</f>
        <v>Pedido</v>
      </c>
      <c r="Z886" s="58">
        <f>IFERROR(IF(R886&lt;&gt;"CA",(Q886/VLOOKUP(INT(I886),TABLAS!R:W,4,0)),Q886),"0")</f>
        <v>1</v>
      </c>
      <c r="AA886" s="19" t="s">
        <v>3</v>
      </c>
      <c r="AB886">
        <f t="shared" si="41"/>
        <v>0</v>
      </c>
    </row>
    <row r="887" spans="1:28" x14ac:dyDescent="0.25">
      <c r="A887" s="71">
        <f t="shared" si="40"/>
        <v>10064299</v>
      </c>
      <c r="B887" s="1" t="s">
        <v>102</v>
      </c>
      <c r="C887" s="1" t="s">
        <v>16</v>
      </c>
      <c r="D887" s="1" t="s">
        <v>2705</v>
      </c>
      <c r="E887" s="1" t="s">
        <v>2706</v>
      </c>
      <c r="F887" s="1" t="s">
        <v>2707</v>
      </c>
      <c r="G887" s="1" t="s">
        <v>4</v>
      </c>
      <c r="H887" s="1" t="s">
        <v>153</v>
      </c>
      <c r="I887" s="1" t="s">
        <v>157</v>
      </c>
      <c r="J887" s="1" t="s">
        <v>158</v>
      </c>
      <c r="K887" s="1" t="s">
        <v>103</v>
      </c>
      <c r="L887" s="1" t="s">
        <v>2</v>
      </c>
      <c r="M887" s="1" t="s">
        <v>3</v>
      </c>
      <c r="N887" s="1" t="s">
        <v>2708</v>
      </c>
      <c r="O887" s="1" t="s">
        <v>61</v>
      </c>
      <c r="P887" s="1" t="s">
        <v>1847</v>
      </c>
      <c r="Q887" s="2">
        <v>2</v>
      </c>
      <c r="R887" s="3" t="s">
        <v>3</v>
      </c>
      <c r="S887" s="4">
        <v>43746</v>
      </c>
      <c r="T887" s="5">
        <v>62.09</v>
      </c>
      <c r="U887" s="4">
        <v>43747</v>
      </c>
      <c r="V887" s="19" t="str">
        <f>IFERROR(VLOOKUP(C887,TABLAS!A:C,3,0),"")</f>
        <v>Sanchez Casana, Alejandro Alfr</v>
      </c>
      <c r="W887" s="19" t="str">
        <f>IFERROR(VLOOKUP(G887,TABLAS!E:F,2,0)," ")</f>
        <v>CONTADO</v>
      </c>
      <c r="X887" s="19" t="str">
        <f t="shared" si="39"/>
        <v>10064299 - Chavez Cortegana, Janeth Erlinda</v>
      </c>
      <c r="Y887" s="19" t="str">
        <f>IFERROR(VLOOKUP(O887,TABLAS!O:P,2,0)," ")</f>
        <v>Pedido</v>
      </c>
      <c r="Z887" s="58">
        <f>IFERROR(IF(R887&lt;&gt;"CA",(Q887/VLOOKUP(INT(I887),TABLAS!R:W,4,0)),Q887),"0")</f>
        <v>2</v>
      </c>
      <c r="AA887" s="19" t="s">
        <v>3</v>
      </c>
      <c r="AB887">
        <f t="shared" si="41"/>
        <v>0</v>
      </c>
    </row>
    <row r="888" spans="1:28" x14ac:dyDescent="0.25">
      <c r="A888" s="71">
        <f t="shared" si="40"/>
        <v>10064299</v>
      </c>
      <c r="B888" s="1" t="s">
        <v>102</v>
      </c>
      <c r="C888" s="1" t="s">
        <v>16</v>
      </c>
      <c r="D888" s="1" t="s">
        <v>2705</v>
      </c>
      <c r="E888" s="1" t="s">
        <v>2706</v>
      </c>
      <c r="F888" s="1" t="s">
        <v>2707</v>
      </c>
      <c r="G888" s="1" t="s">
        <v>4</v>
      </c>
      <c r="H888" s="1" t="s">
        <v>153</v>
      </c>
      <c r="I888" s="1" t="s">
        <v>219</v>
      </c>
      <c r="J888" s="1" t="s">
        <v>220</v>
      </c>
      <c r="K888" s="1" t="s">
        <v>103</v>
      </c>
      <c r="L888" s="1" t="s">
        <v>2</v>
      </c>
      <c r="M888" s="1" t="s">
        <v>3</v>
      </c>
      <c r="N888" s="1" t="s">
        <v>2708</v>
      </c>
      <c r="O888" s="1" t="s">
        <v>65</v>
      </c>
      <c r="P888" s="1" t="s">
        <v>1847</v>
      </c>
      <c r="Q888" s="2">
        <v>1</v>
      </c>
      <c r="R888" s="3" t="s">
        <v>2</v>
      </c>
      <c r="S888" s="4">
        <v>43746</v>
      </c>
      <c r="T888" s="5">
        <v>0</v>
      </c>
      <c r="U888" s="4">
        <v>43747</v>
      </c>
      <c r="V888" s="19" t="str">
        <f>IFERROR(VLOOKUP(C888,TABLAS!A:C,3,0),"")</f>
        <v>Sanchez Casana, Alejandro Alfr</v>
      </c>
      <c r="W888" s="19" t="str">
        <f>IFERROR(VLOOKUP(G888,TABLAS!E:F,2,0)," ")</f>
        <v>CONTADO</v>
      </c>
      <c r="X888" s="19" t="str">
        <f t="shared" si="39"/>
        <v>10064299 - Chavez Cortegana, Janeth Erlinda</v>
      </c>
      <c r="Y888" s="19" t="str">
        <f>IFERROR(VLOOKUP(O888,TABLAS!O:P,2,0)," ")</f>
        <v>Bonificación</v>
      </c>
      <c r="Z888" s="58">
        <f>IFERROR(IF(R888&lt;&gt;"CA",(Q888/VLOOKUP(INT(I888),TABLAS!R:W,4,0)),Q888),"0")</f>
        <v>6.6666666666666666E-2</v>
      </c>
      <c r="AA888" s="19" t="s">
        <v>3</v>
      </c>
      <c r="AB888">
        <f t="shared" si="41"/>
        <v>0</v>
      </c>
    </row>
    <row r="889" spans="1:28" x14ac:dyDescent="0.25">
      <c r="A889" s="71">
        <f t="shared" si="40"/>
        <v>10063813</v>
      </c>
      <c r="B889" s="1" t="s">
        <v>102</v>
      </c>
      <c r="C889" s="1" t="s">
        <v>16</v>
      </c>
      <c r="D889" s="1" t="s">
        <v>2709</v>
      </c>
      <c r="E889" s="1" t="s">
        <v>2710</v>
      </c>
      <c r="F889" s="1" t="s">
        <v>2711</v>
      </c>
      <c r="G889" s="1" t="s">
        <v>4</v>
      </c>
      <c r="H889" s="1" t="s">
        <v>153</v>
      </c>
      <c r="I889" s="1" t="s">
        <v>100</v>
      </c>
      <c r="J889" s="1" t="s">
        <v>101</v>
      </c>
      <c r="K889" s="1" t="s">
        <v>103</v>
      </c>
      <c r="L889" s="1" t="s">
        <v>2</v>
      </c>
      <c r="M889" s="1" t="s">
        <v>3</v>
      </c>
      <c r="N889" s="1" t="s">
        <v>2712</v>
      </c>
      <c r="O889" s="1" t="s">
        <v>61</v>
      </c>
      <c r="P889" s="1" t="s">
        <v>251</v>
      </c>
      <c r="Q889" s="2">
        <v>6</v>
      </c>
      <c r="R889" s="3" t="s">
        <v>3</v>
      </c>
      <c r="S889" s="4">
        <v>43746</v>
      </c>
      <c r="T889" s="5">
        <v>159.19999999999999</v>
      </c>
      <c r="U889" s="4">
        <v>43747</v>
      </c>
      <c r="V889" s="19" t="str">
        <f>IFERROR(VLOOKUP(C889,TABLAS!A:C,3,0),"")</f>
        <v>Sanchez Casana, Alejandro Alfr</v>
      </c>
      <c r="W889" s="19" t="str">
        <f>IFERROR(VLOOKUP(G889,TABLAS!E:F,2,0)," ")</f>
        <v>CONTADO</v>
      </c>
      <c r="X889" s="19" t="str">
        <f t="shared" si="39"/>
        <v>10063813 - Chavez Cortegana, Violeta Ethel</v>
      </c>
      <c r="Y889" s="19" t="str">
        <f>IFERROR(VLOOKUP(O889,TABLAS!O:P,2,0)," ")</f>
        <v>Pedido</v>
      </c>
      <c r="Z889" s="58">
        <f>IFERROR(IF(R889&lt;&gt;"CA",(Q889/VLOOKUP(INT(I889),TABLAS!R:W,4,0)),Q889),"0")</f>
        <v>6</v>
      </c>
      <c r="AA889" s="19" t="s">
        <v>3</v>
      </c>
      <c r="AB889">
        <f t="shared" si="41"/>
        <v>0</v>
      </c>
    </row>
    <row r="890" spans="1:28" x14ac:dyDescent="0.25">
      <c r="A890" s="71">
        <f t="shared" si="40"/>
        <v>10063813</v>
      </c>
      <c r="B890" s="1" t="s">
        <v>102</v>
      </c>
      <c r="C890" s="1" t="s">
        <v>16</v>
      </c>
      <c r="D890" s="1" t="s">
        <v>2709</v>
      </c>
      <c r="E890" s="1" t="s">
        <v>2710</v>
      </c>
      <c r="F890" s="1" t="s">
        <v>2711</v>
      </c>
      <c r="G890" s="1" t="s">
        <v>4</v>
      </c>
      <c r="H890" s="1" t="s">
        <v>153</v>
      </c>
      <c r="I890" s="1" t="s">
        <v>157</v>
      </c>
      <c r="J890" s="1" t="s">
        <v>158</v>
      </c>
      <c r="K890" s="1" t="s">
        <v>103</v>
      </c>
      <c r="L890" s="1" t="s">
        <v>2</v>
      </c>
      <c r="M890" s="1" t="s">
        <v>3</v>
      </c>
      <c r="N890" s="1" t="s">
        <v>2712</v>
      </c>
      <c r="O890" s="1" t="s">
        <v>61</v>
      </c>
      <c r="P890" s="1" t="s">
        <v>251</v>
      </c>
      <c r="Q890" s="2">
        <v>6</v>
      </c>
      <c r="R890" s="3" t="s">
        <v>3</v>
      </c>
      <c r="S890" s="4">
        <v>43746</v>
      </c>
      <c r="T890" s="5">
        <v>185.75</v>
      </c>
      <c r="U890" s="4">
        <v>43747</v>
      </c>
      <c r="V890" s="19" t="str">
        <f>IFERROR(VLOOKUP(C890,TABLAS!A:C,3,0),"")</f>
        <v>Sanchez Casana, Alejandro Alfr</v>
      </c>
      <c r="W890" s="19" t="str">
        <f>IFERROR(VLOOKUP(G890,TABLAS!E:F,2,0)," ")</f>
        <v>CONTADO</v>
      </c>
      <c r="X890" s="19" t="str">
        <f t="shared" si="39"/>
        <v>10063813 - Chavez Cortegana, Violeta Ethel</v>
      </c>
      <c r="Y890" s="19" t="str">
        <f>IFERROR(VLOOKUP(O890,TABLAS!O:P,2,0)," ")</f>
        <v>Pedido</v>
      </c>
      <c r="Z890" s="58">
        <f>IFERROR(IF(R890&lt;&gt;"CA",(Q890/VLOOKUP(INT(I890),TABLAS!R:W,4,0)),Q890),"0")</f>
        <v>6</v>
      </c>
      <c r="AA890" s="19" t="s">
        <v>3</v>
      </c>
      <c r="AB890">
        <f t="shared" si="41"/>
        <v>0</v>
      </c>
    </row>
    <row r="891" spans="1:28" x14ac:dyDescent="0.25">
      <c r="A891" s="71">
        <f t="shared" si="40"/>
        <v>10063813</v>
      </c>
      <c r="B891" s="1" t="s">
        <v>102</v>
      </c>
      <c r="C891" s="1" t="s">
        <v>16</v>
      </c>
      <c r="D891" s="1" t="s">
        <v>2709</v>
      </c>
      <c r="E891" s="1" t="s">
        <v>2710</v>
      </c>
      <c r="F891" s="1" t="s">
        <v>2711</v>
      </c>
      <c r="G891" s="1" t="s">
        <v>4</v>
      </c>
      <c r="H891" s="1" t="s">
        <v>153</v>
      </c>
      <c r="I891" s="1" t="s">
        <v>210</v>
      </c>
      <c r="J891" s="1" t="s">
        <v>211</v>
      </c>
      <c r="K891" s="1" t="s">
        <v>103</v>
      </c>
      <c r="L891" s="1" t="s">
        <v>2</v>
      </c>
      <c r="M891" s="1" t="s">
        <v>3</v>
      </c>
      <c r="N891" s="1" t="s">
        <v>2712</v>
      </c>
      <c r="O891" s="1" t="s">
        <v>61</v>
      </c>
      <c r="P891" s="1" t="s">
        <v>251</v>
      </c>
      <c r="Q891" s="2">
        <v>3</v>
      </c>
      <c r="R891" s="3" t="s">
        <v>3</v>
      </c>
      <c r="S891" s="4">
        <v>43746</v>
      </c>
      <c r="T891" s="5">
        <v>79.17</v>
      </c>
      <c r="U891" s="4">
        <v>43747</v>
      </c>
      <c r="V891" s="19" t="str">
        <f>IFERROR(VLOOKUP(C891,TABLAS!A:C,3,0),"")</f>
        <v>Sanchez Casana, Alejandro Alfr</v>
      </c>
      <c r="W891" s="19" t="str">
        <f>IFERROR(VLOOKUP(G891,TABLAS!E:F,2,0)," ")</f>
        <v>CONTADO</v>
      </c>
      <c r="X891" s="19" t="str">
        <f t="shared" si="39"/>
        <v>10063813 - Chavez Cortegana, Violeta Ethel</v>
      </c>
      <c r="Y891" s="19" t="str">
        <f>IFERROR(VLOOKUP(O891,TABLAS!O:P,2,0)," ")</f>
        <v>Pedido</v>
      </c>
      <c r="Z891" s="58">
        <f>IFERROR(IF(R891&lt;&gt;"CA",(Q891/VLOOKUP(INT(I891),TABLAS!R:W,4,0)),Q891),"0")</f>
        <v>3</v>
      </c>
      <c r="AA891" s="19" t="s">
        <v>3</v>
      </c>
      <c r="AB891">
        <f t="shared" si="41"/>
        <v>0</v>
      </c>
    </row>
    <row r="892" spans="1:28" x14ac:dyDescent="0.25">
      <c r="A892" s="71">
        <f t="shared" si="40"/>
        <v>10063813</v>
      </c>
      <c r="B892" s="1" t="s">
        <v>102</v>
      </c>
      <c r="C892" s="1" t="s">
        <v>16</v>
      </c>
      <c r="D892" s="1" t="s">
        <v>2709</v>
      </c>
      <c r="E892" s="1" t="s">
        <v>2710</v>
      </c>
      <c r="F892" s="1" t="s">
        <v>2711</v>
      </c>
      <c r="G892" s="1" t="s">
        <v>4</v>
      </c>
      <c r="H892" s="1" t="s">
        <v>153</v>
      </c>
      <c r="I892" s="1" t="s">
        <v>213</v>
      </c>
      <c r="J892" s="1" t="s">
        <v>214</v>
      </c>
      <c r="K892" s="1" t="s">
        <v>103</v>
      </c>
      <c r="L892" s="1" t="s">
        <v>2</v>
      </c>
      <c r="M892" s="1" t="s">
        <v>3</v>
      </c>
      <c r="N892" s="1" t="s">
        <v>2712</v>
      </c>
      <c r="O892" s="1" t="s">
        <v>61</v>
      </c>
      <c r="P892" s="1" t="s">
        <v>251</v>
      </c>
      <c r="Q892" s="2">
        <v>2</v>
      </c>
      <c r="R892" s="3" t="s">
        <v>3</v>
      </c>
      <c r="S892" s="4">
        <v>43746</v>
      </c>
      <c r="T892" s="5">
        <v>61.34</v>
      </c>
      <c r="U892" s="4">
        <v>43747</v>
      </c>
      <c r="V892" s="19" t="str">
        <f>IFERROR(VLOOKUP(C892,TABLAS!A:C,3,0),"")</f>
        <v>Sanchez Casana, Alejandro Alfr</v>
      </c>
      <c r="W892" s="19" t="str">
        <f>IFERROR(VLOOKUP(G892,TABLAS!E:F,2,0)," ")</f>
        <v>CONTADO</v>
      </c>
      <c r="X892" s="19" t="str">
        <f t="shared" si="39"/>
        <v>10063813 - Chavez Cortegana, Violeta Ethel</v>
      </c>
      <c r="Y892" s="19" t="str">
        <f>IFERROR(VLOOKUP(O892,TABLAS!O:P,2,0)," ")</f>
        <v>Pedido</v>
      </c>
      <c r="Z892" s="58">
        <f>IFERROR(IF(R892&lt;&gt;"CA",(Q892/VLOOKUP(INT(I892),TABLAS!R:W,4,0)),Q892),"0")</f>
        <v>2</v>
      </c>
      <c r="AA892" s="19" t="s">
        <v>3</v>
      </c>
      <c r="AB892">
        <f t="shared" si="41"/>
        <v>0</v>
      </c>
    </row>
    <row r="893" spans="1:28" x14ac:dyDescent="0.25">
      <c r="A893" s="71">
        <f t="shared" si="40"/>
        <v>10063813</v>
      </c>
      <c r="B893" s="1" t="s">
        <v>102</v>
      </c>
      <c r="C893" s="1" t="s">
        <v>16</v>
      </c>
      <c r="D893" s="1" t="s">
        <v>2709</v>
      </c>
      <c r="E893" s="1" t="s">
        <v>2710</v>
      </c>
      <c r="F893" s="1" t="s">
        <v>2711</v>
      </c>
      <c r="G893" s="1" t="s">
        <v>4</v>
      </c>
      <c r="H893" s="1" t="s">
        <v>153</v>
      </c>
      <c r="I893" s="1" t="s">
        <v>1809</v>
      </c>
      <c r="J893" s="1" t="s">
        <v>1810</v>
      </c>
      <c r="K893" s="1" t="s">
        <v>222</v>
      </c>
      <c r="L893" s="1" t="s">
        <v>2</v>
      </c>
      <c r="M893" s="1" t="s">
        <v>2</v>
      </c>
      <c r="N893" s="1" t="s">
        <v>2712</v>
      </c>
      <c r="O893" s="1" t="s">
        <v>65</v>
      </c>
      <c r="P893" s="1" t="s">
        <v>251</v>
      </c>
      <c r="Q893" s="2">
        <v>6</v>
      </c>
      <c r="R893" s="3" t="s">
        <v>2</v>
      </c>
      <c r="S893" s="4">
        <v>43746</v>
      </c>
      <c r="T893" s="5">
        <v>0</v>
      </c>
      <c r="U893" s="4">
        <v>43747</v>
      </c>
      <c r="V893" s="19" t="str">
        <f>IFERROR(VLOOKUP(C893,TABLAS!A:C,3,0),"")</f>
        <v>Sanchez Casana, Alejandro Alfr</v>
      </c>
      <c r="W893" s="19" t="str">
        <f>IFERROR(VLOOKUP(G893,TABLAS!E:F,2,0)," ")</f>
        <v>CONTADO</v>
      </c>
      <c r="X893" s="19" t="str">
        <f t="shared" si="39"/>
        <v>10063813 - Chavez Cortegana, Violeta Ethel</v>
      </c>
      <c r="Y893" s="19" t="str">
        <f>IFERROR(VLOOKUP(O893,TABLAS!O:P,2,0)," ")</f>
        <v>Bonificación</v>
      </c>
      <c r="Z893" s="58" t="str">
        <f>IFERROR(IF(R893&lt;&gt;"CA",(Q893/VLOOKUP(INT(I893),TABLAS!R:W,4,0)),Q893),"0")</f>
        <v>0</v>
      </c>
      <c r="AA893" s="19" t="s">
        <v>3</v>
      </c>
      <c r="AB893">
        <f t="shared" si="41"/>
        <v>0</v>
      </c>
    </row>
    <row r="894" spans="1:28" x14ac:dyDescent="0.25">
      <c r="A894" s="71">
        <f t="shared" si="40"/>
        <v>10058386</v>
      </c>
      <c r="B894" s="1" t="s">
        <v>204</v>
      </c>
      <c r="C894" s="1" t="s">
        <v>7</v>
      </c>
      <c r="D894" s="1" t="s">
        <v>2713</v>
      </c>
      <c r="E894" s="1" t="s">
        <v>2714</v>
      </c>
      <c r="F894" s="1" t="s">
        <v>2715</v>
      </c>
      <c r="G894" s="1" t="s">
        <v>4</v>
      </c>
      <c r="H894" s="1" t="s">
        <v>153</v>
      </c>
      <c r="I894" s="1" t="s">
        <v>157</v>
      </c>
      <c r="J894" s="1" t="s">
        <v>158</v>
      </c>
      <c r="K894" s="1" t="s">
        <v>103</v>
      </c>
      <c r="L894" s="1" t="s">
        <v>2</v>
      </c>
      <c r="M894" s="1" t="s">
        <v>3</v>
      </c>
      <c r="N894" s="1" t="s">
        <v>2716</v>
      </c>
      <c r="O894" s="1" t="s">
        <v>61</v>
      </c>
      <c r="P894" s="1" t="s">
        <v>236</v>
      </c>
      <c r="Q894" s="2">
        <v>2</v>
      </c>
      <c r="R894" s="3" t="s">
        <v>3</v>
      </c>
      <c r="S894" s="4">
        <v>43746</v>
      </c>
      <c r="T894" s="5">
        <v>61.92</v>
      </c>
      <c r="U894" s="4">
        <v>43747</v>
      </c>
      <c r="V894" s="19" t="str">
        <f>IFERROR(VLOOKUP(C894,TABLAS!A:C,3,0),"")</f>
        <v>Miro Quesada, Camila Duany</v>
      </c>
      <c r="W894" s="19" t="str">
        <f>IFERROR(VLOOKUP(G894,TABLAS!E:F,2,0)," ")</f>
        <v>CONTADO</v>
      </c>
      <c r="X894" s="19" t="str">
        <f t="shared" si="39"/>
        <v>10058386 - Chavez Cruz, Luis Alberto</v>
      </c>
      <c r="Y894" s="19" t="str">
        <f>IFERROR(VLOOKUP(O894,TABLAS!O:P,2,0)," ")</f>
        <v>Pedido</v>
      </c>
      <c r="Z894" s="58">
        <f>IFERROR(IF(R894&lt;&gt;"CA",(Q894/VLOOKUP(INT(I894),TABLAS!R:W,4,0)),Q894),"0")</f>
        <v>2</v>
      </c>
      <c r="AA894" s="19" t="s">
        <v>3</v>
      </c>
      <c r="AB894">
        <f t="shared" si="41"/>
        <v>0</v>
      </c>
    </row>
    <row r="895" spans="1:28" x14ac:dyDescent="0.25">
      <c r="A895" s="71">
        <f t="shared" si="40"/>
        <v>10058386</v>
      </c>
      <c r="B895" s="1" t="s">
        <v>204</v>
      </c>
      <c r="C895" s="1" t="s">
        <v>7</v>
      </c>
      <c r="D895" s="1" t="s">
        <v>2713</v>
      </c>
      <c r="E895" s="1" t="s">
        <v>2714</v>
      </c>
      <c r="F895" s="1" t="s">
        <v>2715</v>
      </c>
      <c r="G895" s="1" t="s">
        <v>4</v>
      </c>
      <c r="H895" s="1" t="s">
        <v>153</v>
      </c>
      <c r="I895" s="1" t="s">
        <v>170</v>
      </c>
      <c r="J895" s="1" t="s">
        <v>171</v>
      </c>
      <c r="K895" s="1" t="s">
        <v>103</v>
      </c>
      <c r="L895" s="1" t="s">
        <v>2</v>
      </c>
      <c r="M895" s="1" t="s">
        <v>3</v>
      </c>
      <c r="N895" s="1" t="s">
        <v>2716</v>
      </c>
      <c r="O895" s="1" t="s">
        <v>59</v>
      </c>
      <c r="P895" s="1" t="s">
        <v>236</v>
      </c>
      <c r="Q895" s="2">
        <v>1</v>
      </c>
      <c r="R895" s="3" t="s">
        <v>3</v>
      </c>
      <c r="S895" s="4">
        <v>43746</v>
      </c>
      <c r="T895" s="5">
        <v>7.39</v>
      </c>
      <c r="U895" s="4">
        <v>43747</v>
      </c>
      <c r="V895" s="19" t="str">
        <f>IFERROR(VLOOKUP(C895,TABLAS!A:C,3,0),"")</f>
        <v>Miro Quesada, Camila Duany</v>
      </c>
      <c r="W895" s="19" t="str">
        <f>IFERROR(VLOOKUP(G895,TABLAS!E:F,2,0)," ")</f>
        <v>CONTADO</v>
      </c>
      <c r="X895" s="19" t="str">
        <f t="shared" si="39"/>
        <v>10058386 - Chavez Cruz, Luis Alberto</v>
      </c>
      <c r="Y895" s="19" t="str">
        <f>IFERROR(VLOOKUP(O895,TABLAS!O:P,2,0)," ")</f>
        <v>Pedido</v>
      </c>
      <c r="Z895" s="58">
        <f>IFERROR(IF(R895&lt;&gt;"CA",(Q895/VLOOKUP(INT(I895),TABLAS!R:W,4,0)),Q895),"0")</f>
        <v>1</v>
      </c>
      <c r="AA895" s="19" t="s">
        <v>3</v>
      </c>
      <c r="AB895">
        <f t="shared" si="41"/>
        <v>0</v>
      </c>
    </row>
    <row r="896" spans="1:28" x14ac:dyDescent="0.25">
      <c r="A896" s="71">
        <f t="shared" si="40"/>
        <v>10058386</v>
      </c>
      <c r="B896" s="1" t="s">
        <v>204</v>
      </c>
      <c r="C896" s="1" t="s">
        <v>7</v>
      </c>
      <c r="D896" s="1" t="s">
        <v>2713</v>
      </c>
      <c r="E896" s="1" t="s">
        <v>2714</v>
      </c>
      <c r="F896" s="1" t="s">
        <v>2715</v>
      </c>
      <c r="G896" s="1" t="s">
        <v>4</v>
      </c>
      <c r="H896" s="1" t="s">
        <v>153</v>
      </c>
      <c r="I896" s="1" t="s">
        <v>176</v>
      </c>
      <c r="J896" s="1" t="s">
        <v>177</v>
      </c>
      <c r="K896" s="1" t="s">
        <v>103</v>
      </c>
      <c r="L896" s="1" t="s">
        <v>2</v>
      </c>
      <c r="M896" s="1" t="s">
        <v>3</v>
      </c>
      <c r="N896" s="1" t="s">
        <v>2716</v>
      </c>
      <c r="O896" s="1" t="s">
        <v>59</v>
      </c>
      <c r="P896" s="1" t="s">
        <v>236</v>
      </c>
      <c r="Q896" s="2">
        <v>1</v>
      </c>
      <c r="R896" s="3" t="s">
        <v>3</v>
      </c>
      <c r="S896" s="4">
        <v>43746</v>
      </c>
      <c r="T896" s="5">
        <v>7.24</v>
      </c>
      <c r="U896" s="4">
        <v>43747</v>
      </c>
      <c r="V896" s="19" t="str">
        <f>IFERROR(VLOOKUP(C896,TABLAS!A:C,3,0),"")</f>
        <v>Miro Quesada, Camila Duany</v>
      </c>
      <c r="W896" s="19" t="str">
        <f>IFERROR(VLOOKUP(G896,TABLAS!E:F,2,0)," ")</f>
        <v>CONTADO</v>
      </c>
      <c r="X896" s="19" t="str">
        <f t="shared" si="39"/>
        <v>10058386 - Chavez Cruz, Luis Alberto</v>
      </c>
      <c r="Y896" s="19" t="str">
        <f>IFERROR(VLOOKUP(O896,TABLAS!O:P,2,0)," ")</f>
        <v>Pedido</v>
      </c>
      <c r="Z896" s="58">
        <f>IFERROR(IF(R896&lt;&gt;"CA",(Q896/VLOOKUP(INT(I896),TABLAS!R:W,4,0)),Q896),"0")</f>
        <v>1</v>
      </c>
      <c r="AA896" s="19" t="s">
        <v>3</v>
      </c>
      <c r="AB896">
        <f t="shared" si="41"/>
        <v>0</v>
      </c>
    </row>
    <row r="897" spans="1:28" x14ac:dyDescent="0.25">
      <c r="A897" s="71">
        <f t="shared" si="40"/>
        <v>10058386</v>
      </c>
      <c r="B897" s="1" t="s">
        <v>204</v>
      </c>
      <c r="C897" s="1" t="s">
        <v>7</v>
      </c>
      <c r="D897" s="1" t="s">
        <v>2713</v>
      </c>
      <c r="E897" s="1" t="s">
        <v>2714</v>
      </c>
      <c r="F897" s="1" t="s">
        <v>2715</v>
      </c>
      <c r="G897" s="1" t="s">
        <v>4</v>
      </c>
      <c r="H897" s="1" t="s">
        <v>153</v>
      </c>
      <c r="I897" s="1" t="s">
        <v>149</v>
      </c>
      <c r="J897" s="1" t="s">
        <v>150</v>
      </c>
      <c r="K897" s="1" t="s">
        <v>103</v>
      </c>
      <c r="L897" s="1" t="s">
        <v>2</v>
      </c>
      <c r="M897" s="1" t="s">
        <v>3</v>
      </c>
      <c r="N897" s="1" t="s">
        <v>2716</v>
      </c>
      <c r="O897" s="1" t="s">
        <v>59</v>
      </c>
      <c r="P897" s="1" t="s">
        <v>236</v>
      </c>
      <c r="Q897" s="2">
        <v>1</v>
      </c>
      <c r="R897" s="3" t="s">
        <v>3</v>
      </c>
      <c r="S897" s="4">
        <v>43746</v>
      </c>
      <c r="T897" s="5">
        <v>10.23</v>
      </c>
      <c r="U897" s="4">
        <v>43747</v>
      </c>
      <c r="V897" s="19" t="str">
        <f>IFERROR(VLOOKUP(C897,TABLAS!A:C,3,0),"")</f>
        <v>Miro Quesada, Camila Duany</v>
      </c>
      <c r="W897" s="19" t="str">
        <f>IFERROR(VLOOKUP(G897,TABLAS!E:F,2,0)," ")</f>
        <v>CONTADO</v>
      </c>
      <c r="X897" s="19" t="str">
        <f t="shared" si="39"/>
        <v>10058386 - Chavez Cruz, Luis Alberto</v>
      </c>
      <c r="Y897" s="19" t="str">
        <f>IFERROR(VLOOKUP(O897,TABLAS!O:P,2,0)," ")</f>
        <v>Pedido</v>
      </c>
      <c r="Z897" s="58">
        <f>IFERROR(IF(R897&lt;&gt;"CA",(Q897/VLOOKUP(INT(I897),TABLAS!R:W,4,0)),Q897),"0")</f>
        <v>1</v>
      </c>
      <c r="AA897" s="19" t="s">
        <v>3</v>
      </c>
      <c r="AB897">
        <f t="shared" si="41"/>
        <v>0</v>
      </c>
    </row>
    <row r="898" spans="1:28" x14ac:dyDescent="0.25">
      <c r="A898" s="71">
        <f t="shared" si="40"/>
        <v>10990903</v>
      </c>
      <c r="B898" s="1" t="s">
        <v>206</v>
      </c>
      <c r="C898" s="1" t="s">
        <v>12</v>
      </c>
      <c r="D898" s="1" t="s">
        <v>2717</v>
      </c>
      <c r="E898" s="1" t="s">
        <v>2718</v>
      </c>
      <c r="F898" s="1" t="s">
        <v>2719</v>
      </c>
      <c r="G898" s="1" t="s">
        <v>1</v>
      </c>
      <c r="H898" s="1" t="s">
        <v>153</v>
      </c>
      <c r="I898" s="1" t="s">
        <v>210</v>
      </c>
      <c r="J898" s="1" t="s">
        <v>211</v>
      </c>
      <c r="K898" s="1" t="s">
        <v>103</v>
      </c>
      <c r="L898" s="1" t="s">
        <v>2</v>
      </c>
      <c r="M898" s="1" t="s">
        <v>3</v>
      </c>
      <c r="N898" s="1" t="s">
        <v>2720</v>
      </c>
      <c r="O898" s="1" t="s">
        <v>61</v>
      </c>
      <c r="P898" s="1" t="s">
        <v>226</v>
      </c>
      <c r="Q898" s="2">
        <v>2</v>
      </c>
      <c r="R898" s="3" t="s">
        <v>3</v>
      </c>
      <c r="S898" s="4">
        <v>43746</v>
      </c>
      <c r="T898" s="5">
        <v>52.95</v>
      </c>
      <c r="U898" s="4">
        <v>43747</v>
      </c>
      <c r="V898" s="19" t="str">
        <f>IFERROR(VLOOKUP(C898,TABLAS!A:C,3,0),"")</f>
        <v>Cueva Borgoño, Juan Carlos</v>
      </c>
      <c r="W898" s="19" t="str">
        <f>IFERROR(VLOOKUP(G898,TABLAS!E:F,2,0)," ")</f>
        <v>CREDITO</v>
      </c>
      <c r="X898" s="19" t="str">
        <f t="shared" ref="X898:X961" si="42">IFERROR(CONCATENATE(D898," - ",E898)," ")</f>
        <v>10990903 - Chavez Dionicio, David Luis</v>
      </c>
      <c r="Y898" s="19" t="str">
        <f>IFERROR(VLOOKUP(O898,TABLAS!O:P,2,0)," ")</f>
        <v>Pedido</v>
      </c>
      <c r="Z898" s="58">
        <f>IFERROR(IF(R898&lt;&gt;"CA",(Q898/VLOOKUP(INT(I898),TABLAS!R:W,4,0)),Q898),"0")</f>
        <v>2</v>
      </c>
      <c r="AA898" s="19" t="s">
        <v>3</v>
      </c>
      <c r="AB898">
        <f t="shared" si="41"/>
        <v>0</v>
      </c>
    </row>
    <row r="899" spans="1:28" x14ac:dyDescent="0.25">
      <c r="A899" s="71">
        <f t="shared" ref="A899:A962" si="43">VALUE(D899)</f>
        <v>10990903</v>
      </c>
      <c r="B899" s="1" t="s">
        <v>206</v>
      </c>
      <c r="C899" s="1" t="s">
        <v>12</v>
      </c>
      <c r="D899" s="1" t="s">
        <v>2717</v>
      </c>
      <c r="E899" s="1" t="s">
        <v>2718</v>
      </c>
      <c r="F899" s="1" t="s">
        <v>2721</v>
      </c>
      <c r="G899" s="1" t="s">
        <v>4</v>
      </c>
      <c r="H899" s="1" t="s">
        <v>153</v>
      </c>
      <c r="I899" s="1" t="s">
        <v>100</v>
      </c>
      <c r="J899" s="1" t="s">
        <v>101</v>
      </c>
      <c r="K899" s="1" t="s">
        <v>103</v>
      </c>
      <c r="L899" s="1" t="s">
        <v>2</v>
      </c>
      <c r="M899" s="1" t="s">
        <v>3</v>
      </c>
      <c r="N899" s="1" t="s">
        <v>2722</v>
      </c>
      <c r="O899" s="1" t="s">
        <v>61</v>
      </c>
      <c r="P899" s="1" t="s">
        <v>226</v>
      </c>
      <c r="Q899" s="2">
        <v>6</v>
      </c>
      <c r="R899" s="3" t="s">
        <v>3</v>
      </c>
      <c r="S899" s="4">
        <v>43746</v>
      </c>
      <c r="T899" s="5">
        <v>159.71</v>
      </c>
      <c r="U899" s="4">
        <v>43747</v>
      </c>
      <c r="V899" s="19" t="str">
        <f>IFERROR(VLOOKUP(C899,TABLAS!A:C,3,0),"")</f>
        <v>Cueva Borgoño, Juan Carlos</v>
      </c>
      <c r="W899" s="19" t="str">
        <f>IFERROR(VLOOKUP(G899,TABLAS!E:F,2,0)," ")</f>
        <v>CONTADO</v>
      </c>
      <c r="X899" s="19" t="str">
        <f t="shared" si="42"/>
        <v>10990903 - Chavez Dionicio, David Luis</v>
      </c>
      <c r="Y899" s="19" t="str">
        <f>IFERROR(VLOOKUP(O899,TABLAS!O:P,2,0)," ")</f>
        <v>Pedido</v>
      </c>
      <c r="Z899" s="58">
        <f>IFERROR(IF(R899&lt;&gt;"CA",(Q899/VLOOKUP(INT(I899),TABLAS!R:W,4,0)),Q899),"0")</f>
        <v>6</v>
      </c>
      <c r="AA899" s="19" t="s">
        <v>3</v>
      </c>
      <c r="AB899">
        <f t="shared" ref="AB899:AB962" si="44">SUMIF(F$2:F$4247,F899=F900,Z$2:Z$4247)</f>
        <v>0</v>
      </c>
    </row>
    <row r="900" spans="1:28" x14ac:dyDescent="0.25">
      <c r="A900" s="71">
        <f t="shared" si="43"/>
        <v>12117008</v>
      </c>
      <c r="B900" s="1" t="s">
        <v>204</v>
      </c>
      <c r="C900" s="1" t="s">
        <v>5</v>
      </c>
      <c r="D900" s="1" t="s">
        <v>2723</v>
      </c>
      <c r="E900" s="1" t="s">
        <v>2724</v>
      </c>
      <c r="F900" s="1" t="s">
        <v>2725</v>
      </c>
      <c r="G900" s="1" t="s">
        <v>4</v>
      </c>
      <c r="H900" s="1" t="s">
        <v>153</v>
      </c>
      <c r="I900" s="1" t="s">
        <v>100</v>
      </c>
      <c r="J900" s="1" t="s">
        <v>101</v>
      </c>
      <c r="K900" s="1" t="s">
        <v>103</v>
      </c>
      <c r="L900" s="1" t="s">
        <v>2</v>
      </c>
      <c r="M900" s="1" t="s">
        <v>3</v>
      </c>
      <c r="N900" s="1" t="s">
        <v>2726</v>
      </c>
      <c r="O900" s="1" t="s">
        <v>61</v>
      </c>
      <c r="P900" s="1" t="s">
        <v>235</v>
      </c>
      <c r="Q900" s="2">
        <v>10</v>
      </c>
      <c r="R900" s="3" t="s">
        <v>3</v>
      </c>
      <c r="S900" s="4">
        <v>43746</v>
      </c>
      <c r="T900" s="5">
        <v>265.33999999999997</v>
      </c>
      <c r="U900" s="4">
        <v>43747</v>
      </c>
      <c r="V900" s="19" t="str">
        <f>IFERROR(VLOOKUP(C900,TABLAS!A:C,3,0),"")</f>
        <v>Miro Quesada, Camila Duany</v>
      </c>
      <c r="W900" s="19" t="str">
        <f>IFERROR(VLOOKUP(G900,TABLAS!E:F,2,0)," ")</f>
        <v>CONTADO</v>
      </c>
      <c r="X900" s="19" t="str">
        <f t="shared" si="42"/>
        <v>12117008 - Chavez Haro, Juan Alberto</v>
      </c>
      <c r="Y900" s="19" t="str">
        <f>IFERROR(VLOOKUP(O900,TABLAS!O:P,2,0)," ")</f>
        <v>Pedido</v>
      </c>
      <c r="Z900" s="58">
        <f>IFERROR(IF(R900&lt;&gt;"CA",(Q900/VLOOKUP(INT(I900),TABLAS!R:W,4,0)),Q900),"0")</f>
        <v>10</v>
      </c>
      <c r="AA900" s="19" t="s">
        <v>3</v>
      </c>
      <c r="AB900">
        <f t="shared" si="44"/>
        <v>0</v>
      </c>
    </row>
    <row r="901" spans="1:28" x14ac:dyDescent="0.25">
      <c r="A901" s="71">
        <f t="shared" si="43"/>
        <v>12117008</v>
      </c>
      <c r="B901" s="1" t="s">
        <v>204</v>
      </c>
      <c r="C901" s="1" t="s">
        <v>5</v>
      </c>
      <c r="D901" s="1" t="s">
        <v>2723</v>
      </c>
      <c r="E901" s="1" t="s">
        <v>2724</v>
      </c>
      <c r="F901" s="1" t="s">
        <v>2725</v>
      </c>
      <c r="G901" s="1" t="s">
        <v>4</v>
      </c>
      <c r="H901" s="1" t="s">
        <v>153</v>
      </c>
      <c r="I901" s="1" t="s">
        <v>210</v>
      </c>
      <c r="J901" s="1" t="s">
        <v>211</v>
      </c>
      <c r="K901" s="1" t="s">
        <v>103</v>
      </c>
      <c r="L901" s="1" t="s">
        <v>2</v>
      </c>
      <c r="M901" s="1" t="s">
        <v>3</v>
      </c>
      <c r="N901" s="1" t="s">
        <v>2726</v>
      </c>
      <c r="O901" s="1" t="s">
        <v>61</v>
      </c>
      <c r="P901" s="1" t="s">
        <v>235</v>
      </c>
      <c r="Q901" s="2">
        <v>2</v>
      </c>
      <c r="R901" s="3" t="s">
        <v>3</v>
      </c>
      <c r="S901" s="4">
        <v>43746</v>
      </c>
      <c r="T901" s="5">
        <v>52.78</v>
      </c>
      <c r="U901" s="4">
        <v>43747</v>
      </c>
      <c r="V901" s="19" t="str">
        <f>IFERROR(VLOOKUP(C901,TABLAS!A:C,3,0),"")</f>
        <v>Miro Quesada, Camila Duany</v>
      </c>
      <c r="W901" s="19" t="str">
        <f>IFERROR(VLOOKUP(G901,TABLAS!E:F,2,0)," ")</f>
        <v>CONTADO</v>
      </c>
      <c r="X901" s="19" t="str">
        <f t="shared" si="42"/>
        <v>12117008 - Chavez Haro, Juan Alberto</v>
      </c>
      <c r="Y901" s="19" t="str">
        <f>IFERROR(VLOOKUP(O901,TABLAS!O:P,2,0)," ")</f>
        <v>Pedido</v>
      </c>
      <c r="Z901" s="58">
        <f>IFERROR(IF(R901&lt;&gt;"CA",(Q901/VLOOKUP(INT(I901),TABLAS!R:W,4,0)),Q901),"0")</f>
        <v>2</v>
      </c>
      <c r="AA901" s="19" t="s">
        <v>3</v>
      </c>
      <c r="AB901">
        <f t="shared" si="44"/>
        <v>0</v>
      </c>
    </row>
    <row r="902" spans="1:28" x14ac:dyDescent="0.25">
      <c r="A902" s="71">
        <f t="shared" si="43"/>
        <v>12117008</v>
      </c>
      <c r="B902" s="1" t="s">
        <v>204</v>
      </c>
      <c r="C902" s="1" t="s">
        <v>5</v>
      </c>
      <c r="D902" s="1" t="s">
        <v>2723</v>
      </c>
      <c r="E902" s="1" t="s">
        <v>2724</v>
      </c>
      <c r="F902" s="1" t="s">
        <v>2725</v>
      </c>
      <c r="G902" s="1" t="s">
        <v>4</v>
      </c>
      <c r="H902" s="1" t="s">
        <v>153</v>
      </c>
      <c r="I902" s="1" t="s">
        <v>213</v>
      </c>
      <c r="J902" s="1" t="s">
        <v>214</v>
      </c>
      <c r="K902" s="1" t="s">
        <v>103</v>
      </c>
      <c r="L902" s="1" t="s">
        <v>2</v>
      </c>
      <c r="M902" s="1" t="s">
        <v>3</v>
      </c>
      <c r="N902" s="1" t="s">
        <v>2726</v>
      </c>
      <c r="O902" s="1" t="s">
        <v>61</v>
      </c>
      <c r="P902" s="1" t="s">
        <v>235</v>
      </c>
      <c r="Q902" s="2">
        <v>1</v>
      </c>
      <c r="R902" s="3" t="s">
        <v>3</v>
      </c>
      <c r="S902" s="4">
        <v>43746</v>
      </c>
      <c r="T902" s="5">
        <v>30.67</v>
      </c>
      <c r="U902" s="4">
        <v>43747</v>
      </c>
      <c r="V902" s="19" t="str">
        <f>IFERROR(VLOOKUP(C902,TABLAS!A:C,3,0),"")</f>
        <v>Miro Quesada, Camila Duany</v>
      </c>
      <c r="W902" s="19" t="str">
        <f>IFERROR(VLOOKUP(G902,TABLAS!E:F,2,0)," ")</f>
        <v>CONTADO</v>
      </c>
      <c r="X902" s="19" t="str">
        <f t="shared" si="42"/>
        <v>12117008 - Chavez Haro, Juan Alberto</v>
      </c>
      <c r="Y902" s="19" t="str">
        <f>IFERROR(VLOOKUP(O902,TABLAS!O:P,2,0)," ")</f>
        <v>Pedido</v>
      </c>
      <c r="Z902" s="58">
        <f>IFERROR(IF(R902&lt;&gt;"CA",(Q902/VLOOKUP(INT(I902),TABLAS!R:W,4,0)),Q902),"0")</f>
        <v>1</v>
      </c>
      <c r="AA902" s="19" t="s">
        <v>3</v>
      </c>
      <c r="AB902">
        <f t="shared" si="44"/>
        <v>0</v>
      </c>
    </row>
    <row r="903" spans="1:28" x14ac:dyDescent="0.25">
      <c r="A903" s="71">
        <f t="shared" si="43"/>
        <v>12117008</v>
      </c>
      <c r="B903" s="1" t="s">
        <v>204</v>
      </c>
      <c r="C903" s="1" t="s">
        <v>5</v>
      </c>
      <c r="D903" s="1" t="s">
        <v>2723</v>
      </c>
      <c r="E903" s="1" t="s">
        <v>2724</v>
      </c>
      <c r="F903" s="1" t="s">
        <v>2725</v>
      </c>
      <c r="G903" s="1" t="s">
        <v>4</v>
      </c>
      <c r="H903" s="1" t="s">
        <v>153</v>
      </c>
      <c r="I903" s="1" t="s">
        <v>1809</v>
      </c>
      <c r="J903" s="1" t="s">
        <v>1810</v>
      </c>
      <c r="K903" s="1" t="s">
        <v>222</v>
      </c>
      <c r="L903" s="1" t="s">
        <v>2</v>
      </c>
      <c r="M903" s="1" t="s">
        <v>2</v>
      </c>
      <c r="N903" s="1" t="s">
        <v>2726</v>
      </c>
      <c r="O903" s="1" t="s">
        <v>65</v>
      </c>
      <c r="P903" s="1" t="s">
        <v>235</v>
      </c>
      <c r="Q903" s="2">
        <v>3</v>
      </c>
      <c r="R903" s="3" t="s">
        <v>2</v>
      </c>
      <c r="S903" s="4">
        <v>43746</v>
      </c>
      <c r="T903" s="5">
        <v>0</v>
      </c>
      <c r="U903" s="4">
        <v>43747</v>
      </c>
      <c r="V903" s="19" t="str">
        <f>IFERROR(VLOOKUP(C903,TABLAS!A:C,3,0),"")</f>
        <v>Miro Quesada, Camila Duany</v>
      </c>
      <c r="W903" s="19" t="str">
        <f>IFERROR(VLOOKUP(G903,TABLAS!E:F,2,0)," ")</f>
        <v>CONTADO</v>
      </c>
      <c r="X903" s="19" t="str">
        <f t="shared" si="42"/>
        <v>12117008 - Chavez Haro, Juan Alberto</v>
      </c>
      <c r="Y903" s="19" t="str">
        <f>IFERROR(VLOOKUP(O903,TABLAS!O:P,2,0)," ")</f>
        <v>Bonificación</v>
      </c>
      <c r="Z903" s="58" t="str">
        <f>IFERROR(IF(R903&lt;&gt;"CA",(Q903/VLOOKUP(INT(I903),TABLAS!R:W,4,0)),Q903),"0")</f>
        <v>0</v>
      </c>
      <c r="AA903" s="19" t="s">
        <v>3</v>
      </c>
      <c r="AB903">
        <f t="shared" si="44"/>
        <v>0</v>
      </c>
    </row>
    <row r="904" spans="1:28" x14ac:dyDescent="0.25">
      <c r="A904" s="71">
        <f t="shared" si="43"/>
        <v>11701559</v>
      </c>
      <c r="B904" s="1" t="s">
        <v>204</v>
      </c>
      <c r="C904" s="1" t="s">
        <v>6</v>
      </c>
      <c r="D904" s="1" t="s">
        <v>2727</v>
      </c>
      <c r="E904" s="1" t="s">
        <v>2728</v>
      </c>
      <c r="F904" s="1" t="s">
        <v>2729</v>
      </c>
      <c r="G904" s="1" t="s">
        <v>4</v>
      </c>
      <c r="H904" s="1" t="s">
        <v>153</v>
      </c>
      <c r="I904" s="1" t="s">
        <v>100</v>
      </c>
      <c r="J904" s="1" t="s">
        <v>101</v>
      </c>
      <c r="K904" s="1" t="s">
        <v>103</v>
      </c>
      <c r="L904" s="1" t="s">
        <v>2</v>
      </c>
      <c r="M904" s="1" t="s">
        <v>3</v>
      </c>
      <c r="N904" s="1" t="s">
        <v>2730</v>
      </c>
      <c r="O904" s="1" t="s">
        <v>61</v>
      </c>
      <c r="P904" s="1" t="s">
        <v>215</v>
      </c>
      <c r="Q904" s="2">
        <v>3</v>
      </c>
      <c r="R904" s="3" t="s">
        <v>3</v>
      </c>
      <c r="S904" s="4">
        <v>43746</v>
      </c>
      <c r="T904" s="5">
        <v>79.849999999999994</v>
      </c>
      <c r="U904" s="4">
        <v>43747</v>
      </c>
      <c r="V904" s="19" t="str">
        <f>IFERROR(VLOOKUP(C904,TABLAS!A:C,3,0),"")</f>
        <v>Miro Quesada, Camila Duany</v>
      </c>
      <c r="W904" s="19" t="str">
        <f>IFERROR(VLOOKUP(G904,TABLAS!E:F,2,0)," ")</f>
        <v>CONTADO</v>
      </c>
      <c r="X904" s="19" t="str">
        <f t="shared" si="42"/>
        <v>11701559 - Chavez Prado, Maritza Elizabeth</v>
      </c>
      <c r="Y904" s="19" t="str">
        <f>IFERROR(VLOOKUP(O904,TABLAS!O:P,2,0)," ")</f>
        <v>Pedido</v>
      </c>
      <c r="Z904" s="58">
        <f>IFERROR(IF(R904&lt;&gt;"CA",(Q904/VLOOKUP(INT(I904),TABLAS!R:W,4,0)),Q904),"0")</f>
        <v>3</v>
      </c>
      <c r="AA904" s="19" t="s">
        <v>3</v>
      </c>
      <c r="AB904">
        <f t="shared" si="44"/>
        <v>0</v>
      </c>
    </row>
    <row r="905" spans="1:28" x14ac:dyDescent="0.25">
      <c r="A905" s="71">
        <f t="shared" si="43"/>
        <v>11701559</v>
      </c>
      <c r="B905" s="1" t="s">
        <v>204</v>
      </c>
      <c r="C905" s="1" t="s">
        <v>6</v>
      </c>
      <c r="D905" s="1" t="s">
        <v>2727</v>
      </c>
      <c r="E905" s="1" t="s">
        <v>2728</v>
      </c>
      <c r="F905" s="1" t="s">
        <v>2729</v>
      </c>
      <c r="G905" s="1" t="s">
        <v>4</v>
      </c>
      <c r="H905" s="1" t="s">
        <v>153</v>
      </c>
      <c r="I905" s="1" t="s">
        <v>216</v>
      </c>
      <c r="J905" s="1" t="s">
        <v>217</v>
      </c>
      <c r="K905" s="1" t="s">
        <v>103</v>
      </c>
      <c r="L905" s="1" t="s">
        <v>2</v>
      </c>
      <c r="M905" s="1" t="s">
        <v>3</v>
      </c>
      <c r="N905" s="1" t="s">
        <v>2730</v>
      </c>
      <c r="O905" s="1" t="s">
        <v>61</v>
      </c>
      <c r="P905" s="1" t="s">
        <v>215</v>
      </c>
      <c r="Q905" s="2">
        <v>1</v>
      </c>
      <c r="R905" s="3" t="s">
        <v>3</v>
      </c>
      <c r="S905" s="4">
        <v>43746</v>
      </c>
      <c r="T905" s="5">
        <v>35.049999999999997</v>
      </c>
      <c r="U905" s="4">
        <v>43747</v>
      </c>
      <c r="V905" s="19" t="str">
        <f>IFERROR(VLOOKUP(C905,TABLAS!A:C,3,0),"")</f>
        <v>Miro Quesada, Camila Duany</v>
      </c>
      <c r="W905" s="19" t="str">
        <f>IFERROR(VLOOKUP(G905,TABLAS!E:F,2,0)," ")</f>
        <v>CONTADO</v>
      </c>
      <c r="X905" s="19" t="str">
        <f t="shared" si="42"/>
        <v>11701559 - Chavez Prado, Maritza Elizabeth</v>
      </c>
      <c r="Y905" s="19" t="str">
        <f>IFERROR(VLOOKUP(O905,TABLAS!O:P,2,0)," ")</f>
        <v>Pedido</v>
      </c>
      <c r="Z905" s="58">
        <f>IFERROR(IF(R905&lt;&gt;"CA",(Q905/VLOOKUP(INT(I905),TABLAS!R:W,4,0)),Q905),"0")</f>
        <v>1</v>
      </c>
      <c r="AA905" s="19" t="s">
        <v>3</v>
      </c>
      <c r="AB905">
        <f t="shared" si="44"/>
        <v>0</v>
      </c>
    </row>
    <row r="906" spans="1:28" x14ac:dyDescent="0.25">
      <c r="A906" s="71">
        <f t="shared" si="43"/>
        <v>11701559</v>
      </c>
      <c r="B906" s="1" t="s">
        <v>204</v>
      </c>
      <c r="C906" s="1" t="s">
        <v>6</v>
      </c>
      <c r="D906" s="1" t="s">
        <v>2727</v>
      </c>
      <c r="E906" s="1" t="s">
        <v>2728</v>
      </c>
      <c r="F906" s="1" t="s">
        <v>2729</v>
      </c>
      <c r="G906" s="1" t="s">
        <v>4</v>
      </c>
      <c r="H906" s="1" t="s">
        <v>153</v>
      </c>
      <c r="I906" s="1" t="s">
        <v>176</v>
      </c>
      <c r="J906" s="1" t="s">
        <v>177</v>
      </c>
      <c r="K906" s="1" t="s">
        <v>103</v>
      </c>
      <c r="L906" s="1" t="s">
        <v>2</v>
      </c>
      <c r="M906" s="1" t="s">
        <v>3</v>
      </c>
      <c r="N906" s="1" t="s">
        <v>2730</v>
      </c>
      <c r="O906" s="1" t="s">
        <v>59</v>
      </c>
      <c r="P906" s="1" t="s">
        <v>215</v>
      </c>
      <c r="Q906" s="2">
        <v>1</v>
      </c>
      <c r="R906" s="3" t="s">
        <v>3</v>
      </c>
      <c r="S906" s="4">
        <v>43746</v>
      </c>
      <c r="T906" s="5">
        <v>7.24</v>
      </c>
      <c r="U906" s="4">
        <v>43747</v>
      </c>
      <c r="V906" s="19" t="str">
        <f>IFERROR(VLOOKUP(C906,TABLAS!A:C,3,0),"")</f>
        <v>Miro Quesada, Camila Duany</v>
      </c>
      <c r="W906" s="19" t="str">
        <f>IFERROR(VLOOKUP(G906,TABLAS!E:F,2,0)," ")</f>
        <v>CONTADO</v>
      </c>
      <c r="X906" s="19" t="str">
        <f t="shared" si="42"/>
        <v>11701559 - Chavez Prado, Maritza Elizabeth</v>
      </c>
      <c r="Y906" s="19" t="str">
        <f>IFERROR(VLOOKUP(O906,TABLAS!O:P,2,0)," ")</f>
        <v>Pedido</v>
      </c>
      <c r="Z906" s="58">
        <f>IFERROR(IF(R906&lt;&gt;"CA",(Q906/VLOOKUP(INT(I906),TABLAS!R:W,4,0)),Q906),"0")</f>
        <v>1</v>
      </c>
      <c r="AA906" s="19" t="s">
        <v>3</v>
      </c>
      <c r="AB906">
        <f t="shared" si="44"/>
        <v>0</v>
      </c>
    </row>
    <row r="907" spans="1:28" x14ac:dyDescent="0.25">
      <c r="A907" s="71">
        <f t="shared" si="43"/>
        <v>10060338</v>
      </c>
      <c r="B907" s="1" t="s">
        <v>212</v>
      </c>
      <c r="C907" s="1" t="s">
        <v>19</v>
      </c>
      <c r="D907" s="1" t="s">
        <v>2731</v>
      </c>
      <c r="E907" s="1" t="s">
        <v>2732</v>
      </c>
      <c r="F907" s="1" t="s">
        <v>2733</v>
      </c>
      <c r="G907" s="1" t="s">
        <v>1</v>
      </c>
      <c r="H907" s="1" t="s">
        <v>153</v>
      </c>
      <c r="I907" s="1" t="s">
        <v>100</v>
      </c>
      <c r="J907" s="1" t="s">
        <v>101</v>
      </c>
      <c r="K907" s="1" t="s">
        <v>103</v>
      </c>
      <c r="L907" s="1" t="s">
        <v>2</v>
      </c>
      <c r="M907" s="1" t="s">
        <v>3</v>
      </c>
      <c r="N907" s="1" t="s">
        <v>2734</v>
      </c>
      <c r="O907" s="1" t="s">
        <v>61</v>
      </c>
      <c r="P907" s="1" t="s">
        <v>248</v>
      </c>
      <c r="Q907" s="2">
        <v>45</v>
      </c>
      <c r="R907" s="3" t="s">
        <v>3</v>
      </c>
      <c r="S907" s="4">
        <v>43746</v>
      </c>
      <c r="T907" s="5">
        <v>1197.8399999999999</v>
      </c>
      <c r="U907" s="4">
        <v>43747</v>
      </c>
      <c r="V907" s="19" t="str">
        <f>IFERROR(VLOOKUP(C907,TABLAS!A:C,3,0),"")</f>
        <v>Salazar Bohorquez, Jorge Luis</v>
      </c>
      <c r="W907" s="19" t="str">
        <f>IFERROR(VLOOKUP(G907,TABLAS!E:F,2,0)," ")</f>
        <v>CREDITO</v>
      </c>
      <c r="X907" s="19" t="str">
        <f t="shared" si="42"/>
        <v>10060338 - Chavez Rasco, Segundo</v>
      </c>
      <c r="Y907" s="19" t="str">
        <f>IFERROR(VLOOKUP(O907,TABLAS!O:P,2,0)," ")</f>
        <v>Pedido</v>
      </c>
      <c r="Z907" s="58">
        <f>IFERROR(IF(R907&lt;&gt;"CA",(Q907/VLOOKUP(INT(I907),TABLAS!R:W,4,0)),Q907),"0")</f>
        <v>45</v>
      </c>
      <c r="AA907" s="19" t="s">
        <v>3</v>
      </c>
      <c r="AB907">
        <f t="shared" si="44"/>
        <v>0</v>
      </c>
    </row>
    <row r="908" spans="1:28" x14ac:dyDescent="0.25">
      <c r="A908" s="71">
        <f t="shared" si="43"/>
        <v>10060338</v>
      </c>
      <c r="B908" s="1" t="s">
        <v>212</v>
      </c>
      <c r="C908" s="1" t="s">
        <v>19</v>
      </c>
      <c r="D908" s="1" t="s">
        <v>2731</v>
      </c>
      <c r="E908" s="1" t="s">
        <v>2732</v>
      </c>
      <c r="F908" s="1" t="s">
        <v>2733</v>
      </c>
      <c r="G908" s="1" t="s">
        <v>1</v>
      </c>
      <c r="H908" s="1" t="s">
        <v>153</v>
      </c>
      <c r="I908" s="1" t="s">
        <v>210</v>
      </c>
      <c r="J908" s="1" t="s">
        <v>211</v>
      </c>
      <c r="K908" s="1" t="s">
        <v>103</v>
      </c>
      <c r="L908" s="1" t="s">
        <v>2</v>
      </c>
      <c r="M908" s="1" t="s">
        <v>3</v>
      </c>
      <c r="N908" s="1" t="s">
        <v>2734</v>
      </c>
      <c r="O908" s="1" t="s">
        <v>61</v>
      </c>
      <c r="P908" s="1" t="s">
        <v>248</v>
      </c>
      <c r="Q908" s="2">
        <v>1</v>
      </c>
      <c r="R908" s="3" t="s">
        <v>3</v>
      </c>
      <c r="S908" s="4">
        <v>43746</v>
      </c>
      <c r="T908" s="5">
        <v>26.47</v>
      </c>
      <c r="U908" s="4">
        <v>43747</v>
      </c>
      <c r="V908" s="19" t="str">
        <f>IFERROR(VLOOKUP(C908,TABLAS!A:C,3,0),"")</f>
        <v>Salazar Bohorquez, Jorge Luis</v>
      </c>
      <c r="W908" s="19" t="str">
        <f>IFERROR(VLOOKUP(G908,TABLAS!E:F,2,0)," ")</f>
        <v>CREDITO</v>
      </c>
      <c r="X908" s="19" t="str">
        <f t="shared" si="42"/>
        <v>10060338 - Chavez Rasco, Segundo</v>
      </c>
      <c r="Y908" s="19" t="str">
        <f>IFERROR(VLOOKUP(O908,TABLAS!O:P,2,0)," ")</f>
        <v>Pedido</v>
      </c>
      <c r="Z908" s="58">
        <f>IFERROR(IF(R908&lt;&gt;"CA",(Q908/VLOOKUP(INT(I908),TABLAS!R:W,4,0)),Q908),"0")</f>
        <v>1</v>
      </c>
      <c r="AA908" s="19" t="s">
        <v>3</v>
      </c>
      <c r="AB908">
        <f t="shared" si="44"/>
        <v>0</v>
      </c>
    </row>
    <row r="909" spans="1:28" x14ac:dyDescent="0.25">
      <c r="A909" s="71">
        <f t="shared" si="43"/>
        <v>10061303</v>
      </c>
      <c r="B909" s="1" t="s">
        <v>206</v>
      </c>
      <c r="C909" s="1" t="s">
        <v>229</v>
      </c>
      <c r="D909" s="1" t="s">
        <v>2735</v>
      </c>
      <c r="E909" s="1" t="s">
        <v>2736</v>
      </c>
      <c r="F909" s="1" t="s">
        <v>2737</v>
      </c>
      <c r="G909" s="1" t="s">
        <v>4</v>
      </c>
      <c r="H909" s="1" t="s">
        <v>153</v>
      </c>
      <c r="I909" s="1" t="s">
        <v>157</v>
      </c>
      <c r="J909" s="1" t="s">
        <v>158</v>
      </c>
      <c r="K909" s="1" t="s">
        <v>103</v>
      </c>
      <c r="L909" s="1" t="s">
        <v>2</v>
      </c>
      <c r="M909" s="1" t="s">
        <v>3</v>
      </c>
      <c r="N909" s="1" t="s">
        <v>2738</v>
      </c>
      <c r="O909" s="1" t="s">
        <v>61</v>
      </c>
      <c r="P909" s="1" t="s">
        <v>1943</v>
      </c>
      <c r="Q909" s="2">
        <v>3</v>
      </c>
      <c r="R909" s="3" t="s">
        <v>3</v>
      </c>
      <c r="S909" s="4">
        <v>43746</v>
      </c>
      <c r="T909" s="5">
        <v>93.77</v>
      </c>
      <c r="U909" s="4">
        <v>43747</v>
      </c>
      <c r="V909" s="19" t="str">
        <f>IFERROR(VLOOKUP(C909,TABLAS!A:C,3,0),"")</f>
        <v>Cueva Borgoño, Juan Carlos</v>
      </c>
      <c r="W909" s="19" t="str">
        <f>IFERROR(VLOOKUP(G909,TABLAS!E:F,2,0)," ")</f>
        <v>CONTADO</v>
      </c>
      <c r="X909" s="19" t="str">
        <f t="shared" si="42"/>
        <v>10061303 - Chavez Yoplac, Ana Jesus</v>
      </c>
      <c r="Y909" s="19" t="str">
        <f>IFERROR(VLOOKUP(O909,TABLAS!O:P,2,0)," ")</f>
        <v>Pedido</v>
      </c>
      <c r="Z909" s="58">
        <f>IFERROR(IF(R909&lt;&gt;"CA",(Q909/VLOOKUP(INT(I909),TABLAS!R:W,4,0)),Q909),"0")</f>
        <v>3</v>
      </c>
      <c r="AA909" s="19" t="s">
        <v>3</v>
      </c>
      <c r="AB909">
        <f t="shared" si="44"/>
        <v>0</v>
      </c>
    </row>
    <row r="910" spans="1:28" x14ac:dyDescent="0.25">
      <c r="A910" s="71">
        <f t="shared" si="43"/>
        <v>10061303</v>
      </c>
      <c r="B910" s="1" t="s">
        <v>206</v>
      </c>
      <c r="C910" s="1" t="s">
        <v>229</v>
      </c>
      <c r="D910" s="1" t="s">
        <v>2735</v>
      </c>
      <c r="E910" s="1" t="s">
        <v>2736</v>
      </c>
      <c r="F910" s="1" t="s">
        <v>2737</v>
      </c>
      <c r="G910" s="1" t="s">
        <v>4</v>
      </c>
      <c r="H910" s="1" t="s">
        <v>153</v>
      </c>
      <c r="I910" s="1" t="s">
        <v>151</v>
      </c>
      <c r="J910" s="1" t="s">
        <v>152</v>
      </c>
      <c r="K910" s="1" t="s">
        <v>103</v>
      </c>
      <c r="L910" s="1" t="s">
        <v>2</v>
      </c>
      <c r="M910" s="1" t="s">
        <v>3</v>
      </c>
      <c r="N910" s="1" t="s">
        <v>2738</v>
      </c>
      <c r="O910" s="1" t="s">
        <v>59</v>
      </c>
      <c r="P910" s="1" t="s">
        <v>1943</v>
      </c>
      <c r="Q910" s="2">
        <v>1</v>
      </c>
      <c r="R910" s="3" t="s">
        <v>3</v>
      </c>
      <c r="S910" s="4">
        <v>43746</v>
      </c>
      <c r="T910" s="5">
        <v>13.86</v>
      </c>
      <c r="U910" s="4">
        <v>43747</v>
      </c>
      <c r="V910" s="19" t="str">
        <f>IFERROR(VLOOKUP(C910,TABLAS!A:C,3,0),"")</f>
        <v>Cueva Borgoño, Juan Carlos</v>
      </c>
      <c r="W910" s="19" t="str">
        <f>IFERROR(VLOOKUP(G910,TABLAS!E:F,2,0)," ")</f>
        <v>CONTADO</v>
      </c>
      <c r="X910" s="19" t="str">
        <f t="shared" si="42"/>
        <v>10061303 - Chavez Yoplac, Ana Jesus</v>
      </c>
      <c r="Y910" s="19" t="str">
        <f>IFERROR(VLOOKUP(O910,TABLAS!O:P,2,0)," ")</f>
        <v>Pedido</v>
      </c>
      <c r="Z910" s="58">
        <f>IFERROR(IF(R910&lt;&gt;"CA",(Q910/VLOOKUP(INT(I910),TABLAS!R:W,4,0)),Q910),"0")</f>
        <v>1</v>
      </c>
      <c r="AA910" s="19" t="s">
        <v>3</v>
      </c>
      <c r="AB910">
        <f t="shared" si="44"/>
        <v>0</v>
      </c>
    </row>
    <row r="911" spans="1:28" x14ac:dyDescent="0.25">
      <c r="A911" s="71">
        <f t="shared" si="43"/>
        <v>10061303</v>
      </c>
      <c r="B911" s="1" t="s">
        <v>206</v>
      </c>
      <c r="C911" s="1" t="s">
        <v>229</v>
      </c>
      <c r="D911" s="1" t="s">
        <v>2735</v>
      </c>
      <c r="E911" s="1" t="s">
        <v>2736</v>
      </c>
      <c r="F911" s="1" t="s">
        <v>2737</v>
      </c>
      <c r="G911" s="1" t="s">
        <v>4</v>
      </c>
      <c r="H911" s="1" t="s">
        <v>153</v>
      </c>
      <c r="I911" s="1" t="s">
        <v>151</v>
      </c>
      <c r="J911" s="1" t="s">
        <v>152</v>
      </c>
      <c r="K911" s="1" t="s">
        <v>103</v>
      </c>
      <c r="L911" s="1" t="s">
        <v>2</v>
      </c>
      <c r="M911" s="1" t="s">
        <v>3</v>
      </c>
      <c r="N911" s="1" t="s">
        <v>2738</v>
      </c>
      <c r="O911" s="1" t="s">
        <v>65</v>
      </c>
      <c r="P911" s="1" t="s">
        <v>1943</v>
      </c>
      <c r="Q911" s="2">
        <v>1</v>
      </c>
      <c r="R911" s="3" t="s">
        <v>2</v>
      </c>
      <c r="S911" s="4">
        <v>43746</v>
      </c>
      <c r="T911" s="5">
        <v>0</v>
      </c>
      <c r="U911" s="4">
        <v>43747</v>
      </c>
      <c r="V911" s="19" t="str">
        <f>IFERROR(VLOOKUP(C911,TABLAS!A:C,3,0),"")</f>
        <v>Cueva Borgoño, Juan Carlos</v>
      </c>
      <c r="W911" s="19" t="str">
        <f>IFERROR(VLOOKUP(G911,TABLAS!E:F,2,0)," ")</f>
        <v>CONTADO</v>
      </c>
      <c r="X911" s="19" t="str">
        <f t="shared" si="42"/>
        <v>10061303 - Chavez Yoplac, Ana Jesus</v>
      </c>
      <c r="Y911" s="19" t="str">
        <f>IFERROR(VLOOKUP(O911,TABLAS!O:P,2,0)," ")</f>
        <v>Bonificación</v>
      </c>
      <c r="Z911" s="58">
        <f>IFERROR(IF(R911&lt;&gt;"CA",(Q911/VLOOKUP(INT(I911),TABLAS!R:W,4,0)),Q911),"0")</f>
        <v>6.6666666666666666E-2</v>
      </c>
      <c r="AA911" s="19" t="s">
        <v>3</v>
      </c>
      <c r="AB911">
        <f t="shared" si="44"/>
        <v>0</v>
      </c>
    </row>
    <row r="912" spans="1:28" x14ac:dyDescent="0.25">
      <c r="A912" s="71">
        <f t="shared" si="43"/>
        <v>10061804</v>
      </c>
      <c r="B912" s="1" t="s">
        <v>206</v>
      </c>
      <c r="C912" s="1" t="s">
        <v>15</v>
      </c>
      <c r="D912" s="1" t="s">
        <v>2739</v>
      </c>
      <c r="E912" s="1" t="s">
        <v>2740</v>
      </c>
      <c r="F912" s="1" t="s">
        <v>2741</v>
      </c>
      <c r="G912" s="1" t="s">
        <v>1</v>
      </c>
      <c r="H912" s="1" t="s">
        <v>153</v>
      </c>
      <c r="I912" s="1" t="s">
        <v>100</v>
      </c>
      <c r="J912" s="1" t="s">
        <v>101</v>
      </c>
      <c r="K912" s="1" t="s">
        <v>103</v>
      </c>
      <c r="L912" s="1" t="s">
        <v>2</v>
      </c>
      <c r="M912" s="1" t="s">
        <v>3</v>
      </c>
      <c r="N912" s="1" t="s">
        <v>2742</v>
      </c>
      <c r="O912" s="1" t="s">
        <v>61</v>
      </c>
      <c r="P912" s="1" t="s">
        <v>2044</v>
      </c>
      <c r="Q912" s="2">
        <v>12</v>
      </c>
      <c r="R912" s="3" t="s">
        <v>3</v>
      </c>
      <c r="S912" s="4">
        <v>43746</v>
      </c>
      <c r="T912" s="5">
        <v>319.43</v>
      </c>
      <c r="U912" s="4">
        <v>43747</v>
      </c>
      <c r="V912" s="19" t="str">
        <f>IFERROR(VLOOKUP(C912,TABLAS!A:C,3,0),"")</f>
        <v>Cueva Borgoño, Juan Carlos</v>
      </c>
      <c r="W912" s="19" t="str">
        <f>IFERROR(VLOOKUP(G912,TABLAS!E:F,2,0)," ")</f>
        <v>CREDITO</v>
      </c>
      <c r="X912" s="19" t="str">
        <f t="shared" si="42"/>
        <v>10061804 - Chiu Plasencia, Blanca</v>
      </c>
      <c r="Y912" s="19" t="str">
        <f>IFERROR(VLOOKUP(O912,TABLAS!O:P,2,0)," ")</f>
        <v>Pedido</v>
      </c>
      <c r="Z912" s="58">
        <f>IFERROR(IF(R912&lt;&gt;"CA",(Q912/VLOOKUP(INT(I912),TABLAS!R:W,4,0)),Q912),"0")</f>
        <v>12</v>
      </c>
      <c r="AA912" s="19" t="s">
        <v>3</v>
      </c>
      <c r="AB912">
        <f t="shared" si="44"/>
        <v>0</v>
      </c>
    </row>
    <row r="913" spans="1:28" x14ac:dyDescent="0.25">
      <c r="A913" s="71">
        <f t="shared" si="43"/>
        <v>10061804</v>
      </c>
      <c r="B913" s="1" t="s">
        <v>206</v>
      </c>
      <c r="C913" s="1" t="s">
        <v>15</v>
      </c>
      <c r="D913" s="1" t="s">
        <v>2739</v>
      </c>
      <c r="E913" s="1" t="s">
        <v>2740</v>
      </c>
      <c r="F913" s="1" t="s">
        <v>2743</v>
      </c>
      <c r="G913" s="1" t="s">
        <v>4</v>
      </c>
      <c r="H913" s="1" t="s">
        <v>153</v>
      </c>
      <c r="I913" s="1" t="s">
        <v>216</v>
      </c>
      <c r="J913" s="1" t="s">
        <v>217</v>
      </c>
      <c r="K913" s="1" t="s">
        <v>103</v>
      </c>
      <c r="L913" s="1" t="s">
        <v>2</v>
      </c>
      <c r="M913" s="1" t="s">
        <v>3</v>
      </c>
      <c r="N913" s="1" t="s">
        <v>2744</v>
      </c>
      <c r="O913" s="1" t="s">
        <v>61</v>
      </c>
      <c r="P913" s="1" t="s">
        <v>2044</v>
      </c>
      <c r="Q913" s="2">
        <v>1</v>
      </c>
      <c r="R913" s="3" t="s">
        <v>3</v>
      </c>
      <c r="S913" s="4">
        <v>43746</v>
      </c>
      <c r="T913" s="5">
        <v>35.049999999999997</v>
      </c>
      <c r="U913" s="4">
        <v>43747</v>
      </c>
      <c r="V913" s="19" t="str">
        <f>IFERROR(VLOOKUP(C913,TABLAS!A:C,3,0),"")</f>
        <v>Cueva Borgoño, Juan Carlos</v>
      </c>
      <c r="W913" s="19" t="str">
        <f>IFERROR(VLOOKUP(G913,TABLAS!E:F,2,0)," ")</f>
        <v>CONTADO</v>
      </c>
      <c r="X913" s="19" t="str">
        <f t="shared" si="42"/>
        <v>10061804 - Chiu Plasencia, Blanca</v>
      </c>
      <c r="Y913" s="19" t="str">
        <f>IFERROR(VLOOKUP(O913,TABLAS!O:P,2,0)," ")</f>
        <v>Pedido</v>
      </c>
      <c r="Z913" s="58">
        <f>IFERROR(IF(R913&lt;&gt;"CA",(Q913/VLOOKUP(INT(I913),TABLAS!R:W,4,0)),Q913),"0")</f>
        <v>1</v>
      </c>
      <c r="AA913" s="19" t="s">
        <v>3</v>
      </c>
      <c r="AB913">
        <f t="shared" si="44"/>
        <v>0</v>
      </c>
    </row>
    <row r="914" spans="1:28" x14ac:dyDescent="0.25">
      <c r="A914" s="71">
        <f t="shared" si="43"/>
        <v>10061804</v>
      </c>
      <c r="B914" s="1" t="s">
        <v>206</v>
      </c>
      <c r="C914" s="1" t="s">
        <v>15</v>
      </c>
      <c r="D914" s="1" t="s">
        <v>2739</v>
      </c>
      <c r="E914" s="1" t="s">
        <v>2740</v>
      </c>
      <c r="F914" s="1" t="s">
        <v>2743</v>
      </c>
      <c r="G914" s="1" t="s">
        <v>4</v>
      </c>
      <c r="H914" s="1" t="s">
        <v>153</v>
      </c>
      <c r="I914" s="1" t="s">
        <v>157</v>
      </c>
      <c r="J914" s="1" t="s">
        <v>158</v>
      </c>
      <c r="K914" s="1" t="s">
        <v>103</v>
      </c>
      <c r="L914" s="1" t="s">
        <v>2</v>
      </c>
      <c r="M914" s="1" t="s">
        <v>3</v>
      </c>
      <c r="N914" s="1" t="s">
        <v>2744</v>
      </c>
      <c r="O914" s="1" t="s">
        <v>61</v>
      </c>
      <c r="P914" s="1" t="s">
        <v>2044</v>
      </c>
      <c r="Q914" s="2">
        <v>2</v>
      </c>
      <c r="R914" s="3" t="s">
        <v>3</v>
      </c>
      <c r="S914" s="4">
        <v>43746</v>
      </c>
      <c r="T914" s="5">
        <v>62.09</v>
      </c>
      <c r="U914" s="4">
        <v>43747</v>
      </c>
      <c r="V914" s="19" t="str">
        <f>IFERROR(VLOOKUP(C914,TABLAS!A:C,3,0),"")</f>
        <v>Cueva Borgoño, Juan Carlos</v>
      </c>
      <c r="W914" s="19" t="str">
        <f>IFERROR(VLOOKUP(G914,TABLAS!E:F,2,0)," ")</f>
        <v>CONTADO</v>
      </c>
      <c r="X914" s="19" t="str">
        <f t="shared" si="42"/>
        <v>10061804 - Chiu Plasencia, Blanca</v>
      </c>
      <c r="Y914" s="19" t="str">
        <f>IFERROR(VLOOKUP(O914,TABLAS!O:P,2,0)," ")</f>
        <v>Pedido</v>
      </c>
      <c r="Z914" s="58">
        <f>IFERROR(IF(R914&lt;&gt;"CA",(Q914/VLOOKUP(INT(I914),TABLAS!R:W,4,0)),Q914),"0")</f>
        <v>2</v>
      </c>
      <c r="AA914" s="19" t="s">
        <v>3</v>
      </c>
      <c r="AB914">
        <f t="shared" si="44"/>
        <v>0</v>
      </c>
    </row>
    <row r="915" spans="1:28" x14ac:dyDescent="0.25">
      <c r="A915" s="71">
        <f t="shared" si="43"/>
        <v>10061804</v>
      </c>
      <c r="B915" s="1" t="s">
        <v>206</v>
      </c>
      <c r="C915" s="1" t="s">
        <v>15</v>
      </c>
      <c r="D915" s="1" t="s">
        <v>2739</v>
      </c>
      <c r="E915" s="1" t="s">
        <v>2740</v>
      </c>
      <c r="F915" s="1" t="s">
        <v>2743</v>
      </c>
      <c r="G915" s="1" t="s">
        <v>4</v>
      </c>
      <c r="H915" s="1" t="s">
        <v>153</v>
      </c>
      <c r="I915" s="1" t="s">
        <v>210</v>
      </c>
      <c r="J915" s="1" t="s">
        <v>211</v>
      </c>
      <c r="K915" s="1" t="s">
        <v>103</v>
      </c>
      <c r="L915" s="1" t="s">
        <v>2</v>
      </c>
      <c r="M915" s="1" t="s">
        <v>3</v>
      </c>
      <c r="N915" s="1" t="s">
        <v>2744</v>
      </c>
      <c r="O915" s="1" t="s">
        <v>61</v>
      </c>
      <c r="P915" s="1" t="s">
        <v>2044</v>
      </c>
      <c r="Q915" s="2">
        <v>1</v>
      </c>
      <c r="R915" s="3" t="s">
        <v>3</v>
      </c>
      <c r="S915" s="4">
        <v>43746</v>
      </c>
      <c r="T915" s="5">
        <v>26.47</v>
      </c>
      <c r="U915" s="4">
        <v>43747</v>
      </c>
      <c r="V915" s="19" t="str">
        <f>IFERROR(VLOOKUP(C915,TABLAS!A:C,3,0),"")</f>
        <v>Cueva Borgoño, Juan Carlos</v>
      </c>
      <c r="W915" s="19" t="str">
        <f>IFERROR(VLOOKUP(G915,TABLAS!E:F,2,0)," ")</f>
        <v>CONTADO</v>
      </c>
      <c r="X915" s="19" t="str">
        <f t="shared" si="42"/>
        <v>10061804 - Chiu Plasencia, Blanca</v>
      </c>
      <c r="Y915" s="19" t="str">
        <f>IFERROR(VLOOKUP(O915,TABLAS!O:P,2,0)," ")</f>
        <v>Pedido</v>
      </c>
      <c r="Z915" s="58">
        <f>IFERROR(IF(R915&lt;&gt;"CA",(Q915/VLOOKUP(INT(I915),TABLAS!R:W,4,0)),Q915),"0")</f>
        <v>1</v>
      </c>
      <c r="AA915" s="19" t="s">
        <v>3</v>
      </c>
      <c r="AB915">
        <f t="shared" si="44"/>
        <v>0</v>
      </c>
    </row>
    <row r="916" spans="1:28" x14ac:dyDescent="0.25">
      <c r="A916" s="71">
        <f t="shared" si="43"/>
        <v>10061804</v>
      </c>
      <c r="B916" s="1" t="s">
        <v>206</v>
      </c>
      <c r="C916" s="1" t="s">
        <v>15</v>
      </c>
      <c r="D916" s="1" t="s">
        <v>2739</v>
      </c>
      <c r="E916" s="1" t="s">
        <v>2740</v>
      </c>
      <c r="F916" s="1" t="s">
        <v>2743</v>
      </c>
      <c r="G916" s="1" t="s">
        <v>4</v>
      </c>
      <c r="H916" s="1" t="s">
        <v>153</v>
      </c>
      <c r="I916" s="1" t="s">
        <v>1809</v>
      </c>
      <c r="J916" s="1" t="s">
        <v>1810</v>
      </c>
      <c r="K916" s="1" t="s">
        <v>222</v>
      </c>
      <c r="L916" s="1" t="s">
        <v>2</v>
      </c>
      <c r="M916" s="1" t="s">
        <v>2</v>
      </c>
      <c r="N916" s="1" t="s">
        <v>2744</v>
      </c>
      <c r="O916" s="1" t="s">
        <v>65</v>
      </c>
      <c r="P916" s="1" t="s">
        <v>2044</v>
      </c>
      <c r="Q916" s="2">
        <v>3</v>
      </c>
      <c r="R916" s="3" t="s">
        <v>2</v>
      </c>
      <c r="S916" s="4">
        <v>43746</v>
      </c>
      <c r="T916" s="5">
        <v>0</v>
      </c>
      <c r="U916" s="4">
        <v>43747</v>
      </c>
      <c r="V916" s="19" t="str">
        <f>IFERROR(VLOOKUP(C916,TABLAS!A:C,3,0),"")</f>
        <v>Cueva Borgoño, Juan Carlos</v>
      </c>
      <c r="W916" s="19" t="str">
        <f>IFERROR(VLOOKUP(G916,TABLAS!E:F,2,0)," ")</f>
        <v>CONTADO</v>
      </c>
      <c r="X916" s="19" t="str">
        <f t="shared" si="42"/>
        <v>10061804 - Chiu Plasencia, Blanca</v>
      </c>
      <c r="Y916" s="19" t="str">
        <f>IFERROR(VLOOKUP(O916,TABLAS!O:P,2,0)," ")</f>
        <v>Bonificación</v>
      </c>
      <c r="Z916" s="58" t="str">
        <f>IFERROR(IF(R916&lt;&gt;"CA",(Q916/VLOOKUP(INT(I916),TABLAS!R:W,4,0)),Q916),"0")</f>
        <v>0</v>
      </c>
      <c r="AA916" s="19" t="s">
        <v>3</v>
      </c>
      <c r="AB916">
        <f t="shared" si="44"/>
        <v>0</v>
      </c>
    </row>
    <row r="917" spans="1:28" x14ac:dyDescent="0.25">
      <c r="A917" s="71">
        <f t="shared" si="43"/>
        <v>10065643</v>
      </c>
      <c r="B917" s="1" t="s">
        <v>206</v>
      </c>
      <c r="C917" s="1" t="s">
        <v>241</v>
      </c>
      <c r="D917" s="1" t="s">
        <v>2745</v>
      </c>
      <c r="E917" s="1" t="s">
        <v>2746</v>
      </c>
      <c r="F917" s="1" t="s">
        <v>2747</v>
      </c>
      <c r="G917" s="1" t="s">
        <v>1</v>
      </c>
      <c r="H917" s="1" t="s">
        <v>153</v>
      </c>
      <c r="I917" s="1" t="s">
        <v>100</v>
      </c>
      <c r="J917" s="1" t="s">
        <v>101</v>
      </c>
      <c r="K917" s="1" t="s">
        <v>103</v>
      </c>
      <c r="L917" s="1" t="s">
        <v>2</v>
      </c>
      <c r="M917" s="1" t="s">
        <v>3</v>
      </c>
      <c r="N917" s="1" t="s">
        <v>2748</v>
      </c>
      <c r="O917" s="1" t="s">
        <v>61</v>
      </c>
      <c r="P917" s="1" t="s">
        <v>1943</v>
      </c>
      <c r="Q917" s="2">
        <v>1</v>
      </c>
      <c r="R917" s="3" t="s">
        <v>3</v>
      </c>
      <c r="S917" s="4">
        <v>43746</v>
      </c>
      <c r="T917" s="5">
        <v>26.61</v>
      </c>
      <c r="U917" s="4">
        <v>43747</v>
      </c>
      <c r="V917" s="19" t="str">
        <f>IFERROR(VLOOKUP(C917,TABLAS!A:C,3,0),"")</f>
        <v>Cueva Borgoño, Juan Carlos</v>
      </c>
      <c r="W917" s="19" t="str">
        <f>IFERROR(VLOOKUP(G917,TABLAS!E:F,2,0)," ")</f>
        <v>CREDITO</v>
      </c>
      <c r="X917" s="19" t="str">
        <f t="shared" si="42"/>
        <v>10065643 - Chulli De Bazan, Flor De M</v>
      </c>
      <c r="Y917" s="19" t="str">
        <f>IFERROR(VLOOKUP(O917,TABLAS!O:P,2,0)," ")</f>
        <v>Pedido</v>
      </c>
      <c r="Z917" s="58">
        <f>IFERROR(IF(R917&lt;&gt;"CA",(Q917/VLOOKUP(INT(I917),TABLAS!R:W,4,0)),Q917),"0")</f>
        <v>1</v>
      </c>
      <c r="AA917" s="19" t="s">
        <v>3</v>
      </c>
      <c r="AB917">
        <f t="shared" si="44"/>
        <v>0</v>
      </c>
    </row>
    <row r="918" spans="1:28" x14ac:dyDescent="0.25">
      <c r="A918" s="71">
        <f t="shared" si="43"/>
        <v>10065643</v>
      </c>
      <c r="B918" s="1" t="s">
        <v>206</v>
      </c>
      <c r="C918" s="1" t="s">
        <v>241</v>
      </c>
      <c r="D918" s="1" t="s">
        <v>2745</v>
      </c>
      <c r="E918" s="1" t="s">
        <v>2746</v>
      </c>
      <c r="F918" s="1" t="s">
        <v>2747</v>
      </c>
      <c r="G918" s="1" t="s">
        <v>1</v>
      </c>
      <c r="H918" s="1" t="s">
        <v>153</v>
      </c>
      <c r="I918" s="1" t="s">
        <v>157</v>
      </c>
      <c r="J918" s="1" t="s">
        <v>158</v>
      </c>
      <c r="K918" s="1" t="s">
        <v>103</v>
      </c>
      <c r="L918" s="1" t="s">
        <v>2</v>
      </c>
      <c r="M918" s="1" t="s">
        <v>3</v>
      </c>
      <c r="N918" s="1" t="s">
        <v>2748</v>
      </c>
      <c r="O918" s="1" t="s">
        <v>61</v>
      </c>
      <c r="P918" s="1" t="s">
        <v>1943</v>
      </c>
      <c r="Q918" s="2">
        <v>1</v>
      </c>
      <c r="R918" s="3" t="s">
        <v>3</v>
      </c>
      <c r="S918" s="4">
        <v>43746</v>
      </c>
      <c r="T918" s="5">
        <v>31.04</v>
      </c>
      <c r="U918" s="4">
        <v>43747</v>
      </c>
      <c r="V918" s="19" t="str">
        <f>IFERROR(VLOOKUP(C918,TABLAS!A:C,3,0),"")</f>
        <v>Cueva Borgoño, Juan Carlos</v>
      </c>
      <c r="W918" s="19" t="str">
        <f>IFERROR(VLOOKUP(G918,TABLAS!E:F,2,0)," ")</f>
        <v>CREDITO</v>
      </c>
      <c r="X918" s="19" t="str">
        <f t="shared" si="42"/>
        <v>10065643 - Chulli De Bazan, Flor De M</v>
      </c>
      <c r="Y918" s="19" t="str">
        <f>IFERROR(VLOOKUP(O918,TABLAS!O:P,2,0)," ")</f>
        <v>Pedido</v>
      </c>
      <c r="Z918" s="58">
        <f>IFERROR(IF(R918&lt;&gt;"CA",(Q918/VLOOKUP(INT(I918),TABLAS!R:W,4,0)),Q918),"0")</f>
        <v>1</v>
      </c>
      <c r="AA918" s="19" t="s">
        <v>3</v>
      </c>
      <c r="AB918">
        <f t="shared" si="44"/>
        <v>0</v>
      </c>
    </row>
    <row r="919" spans="1:28" x14ac:dyDescent="0.25">
      <c r="A919" s="71">
        <f t="shared" si="43"/>
        <v>10065643</v>
      </c>
      <c r="B919" s="1" t="s">
        <v>206</v>
      </c>
      <c r="C919" s="1" t="s">
        <v>241</v>
      </c>
      <c r="D919" s="1" t="s">
        <v>2745</v>
      </c>
      <c r="E919" s="1" t="s">
        <v>2746</v>
      </c>
      <c r="F919" s="1" t="s">
        <v>2747</v>
      </c>
      <c r="G919" s="1" t="s">
        <v>1</v>
      </c>
      <c r="H919" s="1" t="s">
        <v>153</v>
      </c>
      <c r="I919" s="1" t="s">
        <v>149</v>
      </c>
      <c r="J919" s="1" t="s">
        <v>150</v>
      </c>
      <c r="K919" s="1" t="s">
        <v>103</v>
      </c>
      <c r="L919" s="1" t="s">
        <v>2</v>
      </c>
      <c r="M919" s="1" t="s">
        <v>3</v>
      </c>
      <c r="N919" s="1" t="s">
        <v>2748</v>
      </c>
      <c r="O919" s="1" t="s">
        <v>59</v>
      </c>
      <c r="P919" s="1" t="s">
        <v>1943</v>
      </c>
      <c r="Q919" s="2">
        <v>1</v>
      </c>
      <c r="R919" s="3" t="s">
        <v>3</v>
      </c>
      <c r="S919" s="4">
        <v>43746</v>
      </c>
      <c r="T919" s="5">
        <v>10.31</v>
      </c>
      <c r="U919" s="4">
        <v>43747</v>
      </c>
      <c r="V919" s="19" t="str">
        <f>IFERROR(VLOOKUP(C919,TABLAS!A:C,3,0),"")</f>
        <v>Cueva Borgoño, Juan Carlos</v>
      </c>
      <c r="W919" s="19" t="str">
        <f>IFERROR(VLOOKUP(G919,TABLAS!E:F,2,0)," ")</f>
        <v>CREDITO</v>
      </c>
      <c r="X919" s="19" t="str">
        <f t="shared" si="42"/>
        <v>10065643 - Chulli De Bazan, Flor De M</v>
      </c>
      <c r="Y919" s="19" t="str">
        <f>IFERROR(VLOOKUP(O919,TABLAS!O:P,2,0)," ")</f>
        <v>Pedido</v>
      </c>
      <c r="Z919" s="58">
        <f>IFERROR(IF(R919&lt;&gt;"CA",(Q919/VLOOKUP(INT(I919),TABLAS!R:W,4,0)),Q919),"0")</f>
        <v>1</v>
      </c>
      <c r="AA919" s="19" t="s">
        <v>3</v>
      </c>
      <c r="AB919">
        <f t="shared" si="44"/>
        <v>0</v>
      </c>
    </row>
    <row r="920" spans="1:28" x14ac:dyDescent="0.25">
      <c r="A920" s="71">
        <f t="shared" si="43"/>
        <v>10065643</v>
      </c>
      <c r="B920" s="1" t="s">
        <v>206</v>
      </c>
      <c r="C920" s="1" t="s">
        <v>241</v>
      </c>
      <c r="D920" s="1" t="s">
        <v>2745</v>
      </c>
      <c r="E920" s="1" t="s">
        <v>2746</v>
      </c>
      <c r="F920" s="1" t="s">
        <v>2747</v>
      </c>
      <c r="G920" s="1" t="s">
        <v>1</v>
      </c>
      <c r="H920" s="1" t="s">
        <v>153</v>
      </c>
      <c r="I920" s="1" t="s">
        <v>270</v>
      </c>
      <c r="J920" s="1" t="s">
        <v>271</v>
      </c>
      <c r="K920" s="1" t="s">
        <v>103</v>
      </c>
      <c r="L920" s="1" t="s">
        <v>2</v>
      </c>
      <c r="M920" s="1" t="s">
        <v>3</v>
      </c>
      <c r="N920" s="1" t="s">
        <v>2748</v>
      </c>
      <c r="O920" s="1" t="s">
        <v>59</v>
      </c>
      <c r="P920" s="1" t="s">
        <v>1943</v>
      </c>
      <c r="Q920" s="2">
        <v>1</v>
      </c>
      <c r="R920" s="3" t="s">
        <v>3</v>
      </c>
      <c r="S920" s="4">
        <v>43746</v>
      </c>
      <c r="T920" s="5">
        <v>13.86</v>
      </c>
      <c r="U920" s="4">
        <v>43747</v>
      </c>
      <c r="V920" s="19" t="str">
        <f>IFERROR(VLOOKUP(C920,TABLAS!A:C,3,0),"")</f>
        <v>Cueva Borgoño, Juan Carlos</v>
      </c>
      <c r="W920" s="19" t="str">
        <f>IFERROR(VLOOKUP(G920,TABLAS!E:F,2,0)," ")</f>
        <v>CREDITO</v>
      </c>
      <c r="X920" s="19" t="str">
        <f t="shared" si="42"/>
        <v>10065643 - Chulli De Bazan, Flor De M</v>
      </c>
      <c r="Y920" s="19" t="str">
        <f>IFERROR(VLOOKUP(O920,TABLAS!O:P,2,0)," ")</f>
        <v>Pedido</v>
      </c>
      <c r="Z920" s="58">
        <f>IFERROR(IF(R920&lt;&gt;"CA",(Q920/VLOOKUP(INT(I920),TABLAS!R:W,4,0)),Q920),"0")</f>
        <v>1</v>
      </c>
      <c r="AA920" s="19" t="s">
        <v>3</v>
      </c>
      <c r="AB920">
        <f t="shared" si="44"/>
        <v>0</v>
      </c>
    </row>
    <row r="921" spans="1:28" x14ac:dyDescent="0.25">
      <c r="A921" s="71">
        <f t="shared" si="43"/>
        <v>10065643</v>
      </c>
      <c r="B921" s="1" t="s">
        <v>206</v>
      </c>
      <c r="C921" s="1" t="s">
        <v>241</v>
      </c>
      <c r="D921" s="1" t="s">
        <v>2745</v>
      </c>
      <c r="E921" s="1" t="s">
        <v>2746</v>
      </c>
      <c r="F921" s="1" t="s">
        <v>2747</v>
      </c>
      <c r="G921" s="1" t="s">
        <v>1</v>
      </c>
      <c r="H921" s="1" t="s">
        <v>153</v>
      </c>
      <c r="I921" s="1" t="s">
        <v>270</v>
      </c>
      <c r="J921" s="1" t="s">
        <v>271</v>
      </c>
      <c r="K921" s="1" t="s">
        <v>103</v>
      </c>
      <c r="L921" s="1" t="s">
        <v>2</v>
      </c>
      <c r="M921" s="1" t="s">
        <v>3</v>
      </c>
      <c r="N921" s="1" t="s">
        <v>2748</v>
      </c>
      <c r="O921" s="1" t="s">
        <v>65</v>
      </c>
      <c r="P921" s="1" t="s">
        <v>1943</v>
      </c>
      <c r="Q921" s="2">
        <v>8</v>
      </c>
      <c r="R921" s="3" t="s">
        <v>2</v>
      </c>
      <c r="S921" s="4">
        <v>43746</v>
      </c>
      <c r="T921" s="5">
        <v>0</v>
      </c>
      <c r="U921" s="4">
        <v>43747</v>
      </c>
      <c r="V921" s="19" t="str">
        <f>IFERROR(VLOOKUP(C921,TABLAS!A:C,3,0),"")</f>
        <v>Cueva Borgoño, Juan Carlos</v>
      </c>
      <c r="W921" s="19" t="str">
        <f>IFERROR(VLOOKUP(G921,TABLAS!E:F,2,0)," ")</f>
        <v>CREDITO</v>
      </c>
      <c r="X921" s="19" t="str">
        <f t="shared" si="42"/>
        <v>10065643 - Chulli De Bazan, Flor De M</v>
      </c>
      <c r="Y921" s="19" t="str">
        <f>IFERROR(VLOOKUP(O921,TABLAS!O:P,2,0)," ")</f>
        <v>Bonificación</v>
      </c>
      <c r="Z921" s="58">
        <f>IFERROR(IF(R921&lt;&gt;"CA",(Q921/VLOOKUP(INT(I921),TABLAS!R:W,4,0)),Q921),"0")</f>
        <v>0.53333333333333333</v>
      </c>
      <c r="AA921" s="19" t="s">
        <v>3</v>
      </c>
      <c r="AB921">
        <f t="shared" si="44"/>
        <v>0</v>
      </c>
    </row>
    <row r="922" spans="1:28" x14ac:dyDescent="0.25">
      <c r="A922" s="71">
        <f t="shared" si="43"/>
        <v>10974008</v>
      </c>
      <c r="B922" s="1" t="s">
        <v>206</v>
      </c>
      <c r="C922" s="1" t="s">
        <v>27</v>
      </c>
      <c r="D922" s="1" t="s">
        <v>2749</v>
      </c>
      <c r="E922" s="1" t="s">
        <v>2750</v>
      </c>
      <c r="F922" s="1" t="s">
        <v>2751</v>
      </c>
      <c r="G922" s="1" t="s">
        <v>4</v>
      </c>
      <c r="H922" s="1" t="s">
        <v>153</v>
      </c>
      <c r="I922" s="1" t="s">
        <v>100</v>
      </c>
      <c r="J922" s="1" t="s">
        <v>101</v>
      </c>
      <c r="K922" s="1" t="s">
        <v>103</v>
      </c>
      <c r="L922" s="1" t="s">
        <v>2</v>
      </c>
      <c r="M922" s="1" t="s">
        <v>3</v>
      </c>
      <c r="N922" s="1" t="s">
        <v>2752</v>
      </c>
      <c r="O922" s="1" t="s">
        <v>61</v>
      </c>
      <c r="P922" s="1" t="s">
        <v>218</v>
      </c>
      <c r="Q922" s="2">
        <v>3</v>
      </c>
      <c r="R922" s="3" t="s">
        <v>3</v>
      </c>
      <c r="S922" s="4">
        <v>43746</v>
      </c>
      <c r="T922" s="5">
        <v>79.849999999999994</v>
      </c>
      <c r="U922" s="4">
        <v>43747</v>
      </c>
      <c r="V922" s="19" t="str">
        <f>IFERROR(VLOOKUP(C922,TABLAS!A:C,3,0),"")</f>
        <v>Cueva Borgoño, Juan Carlos</v>
      </c>
      <c r="W922" s="19" t="str">
        <f>IFERROR(VLOOKUP(G922,TABLAS!E:F,2,0)," ")</f>
        <v>CONTADO</v>
      </c>
      <c r="X922" s="19" t="str">
        <f t="shared" si="42"/>
        <v>10974008 - Chunga Elias, Leoncio</v>
      </c>
      <c r="Y922" s="19" t="str">
        <f>IFERROR(VLOOKUP(O922,TABLAS!O:P,2,0)," ")</f>
        <v>Pedido</v>
      </c>
      <c r="Z922" s="58">
        <f>IFERROR(IF(R922&lt;&gt;"CA",(Q922/VLOOKUP(INT(I922),TABLAS!R:W,4,0)),Q922),"0")</f>
        <v>3</v>
      </c>
      <c r="AA922" s="19" t="s">
        <v>3</v>
      </c>
      <c r="AB922">
        <f t="shared" si="44"/>
        <v>0</v>
      </c>
    </row>
    <row r="923" spans="1:28" x14ac:dyDescent="0.25">
      <c r="A923" s="71">
        <f t="shared" si="43"/>
        <v>11646584</v>
      </c>
      <c r="B923" s="1" t="s">
        <v>206</v>
      </c>
      <c r="C923" s="1" t="s">
        <v>27</v>
      </c>
      <c r="D923" s="1" t="s">
        <v>2753</v>
      </c>
      <c r="E923" s="1" t="s">
        <v>2754</v>
      </c>
      <c r="F923" s="1" t="s">
        <v>2755</v>
      </c>
      <c r="G923" s="1" t="s">
        <v>4</v>
      </c>
      <c r="H923" s="1" t="s">
        <v>153</v>
      </c>
      <c r="I923" s="1" t="s">
        <v>176</v>
      </c>
      <c r="J923" s="1" t="s">
        <v>177</v>
      </c>
      <c r="K923" s="1" t="s">
        <v>103</v>
      </c>
      <c r="L923" s="1" t="s">
        <v>2</v>
      </c>
      <c r="M923" s="1" t="s">
        <v>3</v>
      </c>
      <c r="N923" s="1" t="s">
        <v>2756</v>
      </c>
      <c r="O923" s="1" t="s">
        <v>59</v>
      </c>
      <c r="P923" s="1" t="s">
        <v>224</v>
      </c>
      <c r="Q923" s="2">
        <v>1</v>
      </c>
      <c r="R923" s="3" t="s">
        <v>3</v>
      </c>
      <c r="S923" s="4">
        <v>43746</v>
      </c>
      <c r="T923" s="5">
        <v>7.24</v>
      </c>
      <c r="U923" s="4">
        <v>43747</v>
      </c>
      <c r="V923" s="19" t="str">
        <f>IFERROR(VLOOKUP(C923,TABLAS!A:C,3,0),"")</f>
        <v>Cueva Borgoño, Juan Carlos</v>
      </c>
      <c r="W923" s="19" t="str">
        <f>IFERROR(VLOOKUP(G923,TABLAS!E:F,2,0)," ")</f>
        <v>CONTADO</v>
      </c>
      <c r="X923" s="19" t="str">
        <f t="shared" si="42"/>
        <v>11646584 - Chup Torres, Rosa Ysabel</v>
      </c>
      <c r="Y923" s="19" t="str">
        <f>IFERROR(VLOOKUP(O923,TABLAS!O:P,2,0)," ")</f>
        <v>Pedido</v>
      </c>
      <c r="Z923" s="58">
        <f>IFERROR(IF(R923&lt;&gt;"CA",(Q923/VLOOKUP(INT(I923),TABLAS!R:W,4,0)),Q923),"0")</f>
        <v>1</v>
      </c>
      <c r="AA923" s="19" t="s">
        <v>3</v>
      </c>
      <c r="AB923">
        <f t="shared" si="44"/>
        <v>0</v>
      </c>
    </row>
    <row r="924" spans="1:28" x14ac:dyDescent="0.25">
      <c r="A924" s="71">
        <f t="shared" si="43"/>
        <v>11646584</v>
      </c>
      <c r="B924" s="1" t="s">
        <v>206</v>
      </c>
      <c r="C924" s="1" t="s">
        <v>27</v>
      </c>
      <c r="D924" s="1" t="s">
        <v>2753</v>
      </c>
      <c r="E924" s="1" t="s">
        <v>2754</v>
      </c>
      <c r="F924" s="1" t="s">
        <v>2755</v>
      </c>
      <c r="G924" s="1" t="s">
        <v>4</v>
      </c>
      <c r="H924" s="1" t="s">
        <v>153</v>
      </c>
      <c r="I924" s="1" t="s">
        <v>100</v>
      </c>
      <c r="J924" s="1" t="s">
        <v>101</v>
      </c>
      <c r="K924" s="1" t="s">
        <v>103</v>
      </c>
      <c r="L924" s="1" t="s">
        <v>2</v>
      </c>
      <c r="M924" s="1" t="s">
        <v>3</v>
      </c>
      <c r="N924" s="1" t="s">
        <v>2756</v>
      </c>
      <c r="O924" s="1" t="s">
        <v>61</v>
      </c>
      <c r="P924" s="1" t="s">
        <v>224</v>
      </c>
      <c r="Q924" s="2">
        <v>6</v>
      </c>
      <c r="R924" s="3" t="s">
        <v>3</v>
      </c>
      <c r="S924" s="4">
        <v>43746</v>
      </c>
      <c r="T924" s="5">
        <v>159.71</v>
      </c>
      <c r="U924" s="4">
        <v>43747</v>
      </c>
      <c r="V924" s="19" t="str">
        <f>IFERROR(VLOOKUP(C924,TABLAS!A:C,3,0),"")</f>
        <v>Cueva Borgoño, Juan Carlos</v>
      </c>
      <c r="W924" s="19" t="str">
        <f>IFERROR(VLOOKUP(G924,TABLAS!E:F,2,0)," ")</f>
        <v>CONTADO</v>
      </c>
      <c r="X924" s="19" t="str">
        <f t="shared" si="42"/>
        <v>11646584 - Chup Torres, Rosa Ysabel</v>
      </c>
      <c r="Y924" s="19" t="str">
        <f>IFERROR(VLOOKUP(O924,TABLAS!O:P,2,0)," ")</f>
        <v>Pedido</v>
      </c>
      <c r="Z924" s="58">
        <f>IFERROR(IF(R924&lt;&gt;"CA",(Q924/VLOOKUP(INT(I924),TABLAS!R:W,4,0)),Q924),"0")</f>
        <v>6</v>
      </c>
      <c r="AA924" s="19" t="s">
        <v>3</v>
      </c>
      <c r="AB924">
        <f t="shared" si="44"/>
        <v>0</v>
      </c>
    </row>
    <row r="925" spans="1:28" x14ac:dyDescent="0.25">
      <c r="A925" s="71">
        <f t="shared" si="43"/>
        <v>11646584</v>
      </c>
      <c r="B925" s="1" t="s">
        <v>206</v>
      </c>
      <c r="C925" s="1" t="s">
        <v>27</v>
      </c>
      <c r="D925" s="1" t="s">
        <v>2753</v>
      </c>
      <c r="E925" s="1" t="s">
        <v>2754</v>
      </c>
      <c r="F925" s="1" t="s">
        <v>2755</v>
      </c>
      <c r="G925" s="1" t="s">
        <v>4</v>
      </c>
      <c r="H925" s="1" t="s">
        <v>153</v>
      </c>
      <c r="I925" s="1" t="s">
        <v>213</v>
      </c>
      <c r="J925" s="1" t="s">
        <v>214</v>
      </c>
      <c r="K925" s="1" t="s">
        <v>103</v>
      </c>
      <c r="L925" s="1" t="s">
        <v>2</v>
      </c>
      <c r="M925" s="1" t="s">
        <v>3</v>
      </c>
      <c r="N925" s="1" t="s">
        <v>2756</v>
      </c>
      <c r="O925" s="1" t="s">
        <v>61</v>
      </c>
      <c r="P925" s="1" t="s">
        <v>224</v>
      </c>
      <c r="Q925" s="2">
        <v>1</v>
      </c>
      <c r="R925" s="3" t="s">
        <v>3</v>
      </c>
      <c r="S925" s="4">
        <v>43746</v>
      </c>
      <c r="T925" s="5">
        <v>30.75</v>
      </c>
      <c r="U925" s="4">
        <v>43747</v>
      </c>
      <c r="V925" s="19" t="str">
        <f>IFERROR(VLOOKUP(C925,TABLAS!A:C,3,0),"")</f>
        <v>Cueva Borgoño, Juan Carlos</v>
      </c>
      <c r="W925" s="19" t="str">
        <f>IFERROR(VLOOKUP(G925,TABLAS!E:F,2,0)," ")</f>
        <v>CONTADO</v>
      </c>
      <c r="X925" s="19" t="str">
        <f t="shared" si="42"/>
        <v>11646584 - Chup Torres, Rosa Ysabel</v>
      </c>
      <c r="Y925" s="19" t="str">
        <f>IFERROR(VLOOKUP(O925,TABLAS!O:P,2,0)," ")</f>
        <v>Pedido</v>
      </c>
      <c r="Z925" s="58">
        <f>IFERROR(IF(R925&lt;&gt;"CA",(Q925/VLOOKUP(INT(I925),TABLAS!R:W,4,0)),Q925),"0")</f>
        <v>1</v>
      </c>
      <c r="AA925" s="19" t="s">
        <v>3</v>
      </c>
      <c r="AB925">
        <f t="shared" si="44"/>
        <v>0</v>
      </c>
    </row>
    <row r="926" spans="1:28" x14ac:dyDescent="0.25">
      <c r="A926" s="71">
        <f t="shared" si="43"/>
        <v>11646584</v>
      </c>
      <c r="B926" s="1" t="s">
        <v>206</v>
      </c>
      <c r="C926" s="1" t="s">
        <v>27</v>
      </c>
      <c r="D926" s="1" t="s">
        <v>2753</v>
      </c>
      <c r="E926" s="1" t="s">
        <v>2754</v>
      </c>
      <c r="F926" s="1" t="s">
        <v>2755</v>
      </c>
      <c r="G926" s="1" t="s">
        <v>4</v>
      </c>
      <c r="H926" s="1" t="s">
        <v>153</v>
      </c>
      <c r="I926" s="1" t="s">
        <v>1809</v>
      </c>
      <c r="J926" s="1" t="s">
        <v>1810</v>
      </c>
      <c r="K926" s="1" t="s">
        <v>222</v>
      </c>
      <c r="L926" s="1" t="s">
        <v>2</v>
      </c>
      <c r="M926" s="1" t="s">
        <v>2</v>
      </c>
      <c r="N926" s="1" t="s">
        <v>2756</v>
      </c>
      <c r="O926" s="1" t="s">
        <v>65</v>
      </c>
      <c r="P926" s="1" t="s">
        <v>224</v>
      </c>
      <c r="Q926" s="2">
        <v>3</v>
      </c>
      <c r="R926" s="3" t="s">
        <v>2</v>
      </c>
      <c r="S926" s="4">
        <v>43746</v>
      </c>
      <c r="T926" s="5">
        <v>0</v>
      </c>
      <c r="U926" s="4">
        <v>43747</v>
      </c>
      <c r="V926" s="19" t="str">
        <f>IFERROR(VLOOKUP(C926,TABLAS!A:C,3,0),"")</f>
        <v>Cueva Borgoño, Juan Carlos</v>
      </c>
      <c r="W926" s="19" t="str">
        <f>IFERROR(VLOOKUP(G926,TABLAS!E:F,2,0)," ")</f>
        <v>CONTADO</v>
      </c>
      <c r="X926" s="19" t="str">
        <f t="shared" si="42"/>
        <v>11646584 - Chup Torres, Rosa Ysabel</v>
      </c>
      <c r="Y926" s="19" t="str">
        <f>IFERROR(VLOOKUP(O926,TABLAS!O:P,2,0)," ")</f>
        <v>Bonificación</v>
      </c>
      <c r="Z926" s="58" t="str">
        <f>IFERROR(IF(R926&lt;&gt;"CA",(Q926/VLOOKUP(INT(I926),TABLAS!R:W,4,0)),Q926),"0")</f>
        <v>0</v>
      </c>
      <c r="AA926" s="19" t="s">
        <v>3</v>
      </c>
      <c r="AB926">
        <f t="shared" si="44"/>
        <v>0</v>
      </c>
    </row>
    <row r="927" spans="1:28" x14ac:dyDescent="0.25">
      <c r="A927" s="71">
        <f t="shared" si="43"/>
        <v>11412387</v>
      </c>
      <c r="B927" s="1" t="s">
        <v>206</v>
      </c>
      <c r="C927" s="1" t="s">
        <v>229</v>
      </c>
      <c r="D927" s="1" t="s">
        <v>2757</v>
      </c>
      <c r="E927" s="1" t="s">
        <v>2758</v>
      </c>
      <c r="F927" s="1" t="s">
        <v>2759</v>
      </c>
      <c r="G927" s="1" t="s">
        <v>4</v>
      </c>
      <c r="H927" s="1" t="s">
        <v>153</v>
      </c>
      <c r="I927" s="1" t="s">
        <v>100</v>
      </c>
      <c r="J927" s="1" t="s">
        <v>101</v>
      </c>
      <c r="K927" s="1" t="s">
        <v>103</v>
      </c>
      <c r="L927" s="1" t="s">
        <v>2</v>
      </c>
      <c r="M927" s="1" t="s">
        <v>3</v>
      </c>
      <c r="N927" s="1" t="s">
        <v>2760</v>
      </c>
      <c r="O927" s="1" t="s">
        <v>61</v>
      </c>
      <c r="P927" s="1" t="s">
        <v>2375</v>
      </c>
      <c r="Q927" s="2">
        <v>20</v>
      </c>
      <c r="R927" s="3" t="s">
        <v>3</v>
      </c>
      <c r="S927" s="4">
        <v>43746</v>
      </c>
      <c r="T927" s="5">
        <v>531.17999999999995</v>
      </c>
      <c r="U927" s="4">
        <v>43747</v>
      </c>
      <c r="V927" s="19" t="str">
        <f>IFERROR(VLOOKUP(C927,TABLAS!A:C,3,0),"")</f>
        <v>Cueva Borgoño, Juan Carlos</v>
      </c>
      <c r="W927" s="19" t="str">
        <f>IFERROR(VLOOKUP(G927,TABLAS!E:F,2,0)," ")</f>
        <v>CONTADO</v>
      </c>
      <c r="X927" s="19" t="str">
        <f t="shared" si="42"/>
        <v>11412387 - Chuquihuanca Flores, Jesus William</v>
      </c>
      <c r="Y927" s="19" t="str">
        <f>IFERROR(VLOOKUP(O927,TABLAS!O:P,2,0)," ")</f>
        <v>Pedido</v>
      </c>
      <c r="Z927" s="58">
        <f>IFERROR(IF(R927&lt;&gt;"CA",(Q927/VLOOKUP(INT(I927),TABLAS!R:W,4,0)),Q927),"0")</f>
        <v>20</v>
      </c>
      <c r="AA927" s="19" t="s">
        <v>3</v>
      </c>
      <c r="AB927">
        <f t="shared" si="44"/>
        <v>0</v>
      </c>
    </row>
    <row r="928" spans="1:28" x14ac:dyDescent="0.25">
      <c r="A928" s="71">
        <f t="shared" si="43"/>
        <v>11412387</v>
      </c>
      <c r="B928" s="1" t="s">
        <v>206</v>
      </c>
      <c r="C928" s="1" t="s">
        <v>229</v>
      </c>
      <c r="D928" s="1" t="s">
        <v>2757</v>
      </c>
      <c r="E928" s="1" t="s">
        <v>2758</v>
      </c>
      <c r="F928" s="1" t="s">
        <v>2759</v>
      </c>
      <c r="G928" s="1" t="s">
        <v>4</v>
      </c>
      <c r="H928" s="1" t="s">
        <v>153</v>
      </c>
      <c r="I928" s="1" t="s">
        <v>157</v>
      </c>
      <c r="J928" s="1" t="s">
        <v>158</v>
      </c>
      <c r="K928" s="1" t="s">
        <v>103</v>
      </c>
      <c r="L928" s="1" t="s">
        <v>2</v>
      </c>
      <c r="M928" s="1" t="s">
        <v>3</v>
      </c>
      <c r="N928" s="1" t="s">
        <v>2760</v>
      </c>
      <c r="O928" s="1" t="s">
        <v>61</v>
      </c>
      <c r="P928" s="1" t="s">
        <v>2375</v>
      </c>
      <c r="Q928" s="2">
        <v>30</v>
      </c>
      <c r="R928" s="3" t="s">
        <v>3</v>
      </c>
      <c r="S928" s="4">
        <v>43746</v>
      </c>
      <c r="T928" s="5">
        <v>927.56</v>
      </c>
      <c r="U928" s="4">
        <v>43747</v>
      </c>
      <c r="V928" s="19" t="str">
        <f>IFERROR(VLOOKUP(C928,TABLAS!A:C,3,0),"")</f>
        <v>Cueva Borgoño, Juan Carlos</v>
      </c>
      <c r="W928" s="19" t="str">
        <f>IFERROR(VLOOKUP(G928,TABLAS!E:F,2,0)," ")</f>
        <v>CONTADO</v>
      </c>
      <c r="X928" s="19" t="str">
        <f t="shared" si="42"/>
        <v>11412387 - Chuquihuanca Flores, Jesus William</v>
      </c>
      <c r="Y928" s="19" t="str">
        <f>IFERROR(VLOOKUP(O928,TABLAS!O:P,2,0)," ")</f>
        <v>Pedido</v>
      </c>
      <c r="Z928" s="58">
        <f>IFERROR(IF(R928&lt;&gt;"CA",(Q928/VLOOKUP(INT(I928),TABLAS!R:W,4,0)),Q928),"0")</f>
        <v>30</v>
      </c>
      <c r="AA928" s="19" t="s">
        <v>3</v>
      </c>
      <c r="AB928">
        <f t="shared" si="44"/>
        <v>0</v>
      </c>
    </row>
    <row r="929" spans="1:28" x14ac:dyDescent="0.25">
      <c r="A929" s="71">
        <f t="shared" si="43"/>
        <v>10991736</v>
      </c>
      <c r="B929" s="1" t="s">
        <v>212</v>
      </c>
      <c r="C929" s="1" t="s">
        <v>20</v>
      </c>
      <c r="D929" s="1" t="s">
        <v>2761</v>
      </c>
      <c r="E929" s="1" t="s">
        <v>2762</v>
      </c>
      <c r="F929" s="1" t="s">
        <v>2763</v>
      </c>
      <c r="G929" s="1" t="s">
        <v>4</v>
      </c>
      <c r="H929" s="1" t="s">
        <v>153</v>
      </c>
      <c r="I929" s="1" t="s">
        <v>182</v>
      </c>
      <c r="J929" s="1" t="s">
        <v>183</v>
      </c>
      <c r="K929" s="1" t="s">
        <v>103</v>
      </c>
      <c r="L929" s="1" t="s">
        <v>2</v>
      </c>
      <c r="M929" s="1" t="s">
        <v>3</v>
      </c>
      <c r="N929" s="1" t="s">
        <v>2764</v>
      </c>
      <c r="O929" s="1" t="s">
        <v>59</v>
      </c>
      <c r="P929" s="1" t="s">
        <v>218</v>
      </c>
      <c r="Q929" s="2">
        <v>2</v>
      </c>
      <c r="R929" s="3" t="s">
        <v>3</v>
      </c>
      <c r="S929" s="4">
        <v>43746</v>
      </c>
      <c r="T929" s="5">
        <v>33.81</v>
      </c>
      <c r="U929" s="4">
        <v>43747</v>
      </c>
      <c r="V929" s="19" t="str">
        <f>IFERROR(VLOOKUP(C929,TABLAS!A:C,3,0),"")</f>
        <v>Salazar Bohorquez, Jorge Luis</v>
      </c>
      <c r="W929" s="19" t="str">
        <f>IFERROR(VLOOKUP(G929,TABLAS!E:F,2,0)," ")</f>
        <v>CONTADO</v>
      </c>
      <c r="X929" s="19" t="str">
        <f t="shared" si="42"/>
        <v>10991736 - Chuquiruna Amoroto, Jose Rosas</v>
      </c>
      <c r="Y929" s="19" t="str">
        <f>IFERROR(VLOOKUP(O929,TABLAS!O:P,2,0)," ")</f>
        <v>Pedido</v>
      </c>
      <c r="Z929" s="58">
        <f>IFERROR(IF(R929&lt;&gt;"CA",(Q929/VLOOKUP(INT(I929),TABLAS!R:W,4,0)),Q929),"0")</f>
        <v>2</v>
      </c>
      <c r="AA929" s="19" t="s">
        <v>3</v>
      </c>
      <c r="AB929">
        <f t="shared" si="44"/>
        <v>0</v>
      </c>
    </row>
    <row r="930" spans="1:28" x14ac:dyDescent="0.25">
      <c r="A930" s="71">
        <f t="shared" si="43"/>
        <v>10991736</v>
      </c>
      <c r="B930" s="1" t="s">
        <v>212</v>
      </c>
      <c r="C930" s="1" t="s">
        <v>20</v>
      </c>
      <c r="D930" s="1" t="s">
        <v>2761</v>
      </c>
      <c r="E930" s="1" t="s">
        <v>2762</v>
      </c>
      <c r="F930" s="1" t="s">
        <v>2763</v>
      </c>
      <c r="G930" s="1" t="s">
        <v>4</v>
      </c>
      <c r="H930" s="1" t="s">
        <v>153</v>
      </c>
      <c r="I930" s="1" t="s">
        <v>184</v>
      </c>
      <c r="J930" s="1" t="s">
        <v>185</v>
      </c>
      <c r="K930" s="1" t="s">
        <v>103</v>
      </c>
      <c r="L930" s="1" t="s">
        <v>2</v>
      </c>
      <c r="M930" s="1" t="s">
        <v>3</v>
      </c>
      <c r="N930" s="1" t="s">
        <v>2764</v>
      </c>
      <c r="O930" s="1" t="s">
        <v>59</v>
      </c>
      <c r="P930" s="1" t="s">
        <v>218</v>
      </c>
      <c r="Q930" s="2">
        <v>2</v>
      </c>
      <c r="R930" s="3" t="s">
        <v>3</v>
      </c>
      <c r="S930" s="4">
        <v>43746</v>
      </c>
      <c r="T930" s="5">
        <v>37.11</v>
      </c>
      <c r="U930" s="4">
        <v>43747</v>
      </c>
      <c r="V930" s="19" t="str">
        <f>IFERROR(VLOOKUP(C930,TABLAS!A:C,3,0),"")</f>
        <v>Salazar Bohorquez, Jorge Luis</v>
      </c>
      <c r="W930" s="19" t="str">
        <f>IFERROR(VLOOKUP(G930,TABLAS!E:F,2,0)," ")</f>
        <v>CONTADO</v>
      </c>
      <c r="X930" s="19" t="str">
        <f t="shared" si="42"/>
        <v>10991736 - Chuquiruna Amoroto, Jose Rosas</v>
      </c>
      <c r="Y930" s="19" t="str">
        <f>IFERROR(VLOOKUP(O930,TABLAS!O:P,2,0)," ")</f>
        <v>Pedido</v>
      </c>
      <c r="Z930" s="58">
        <f>IFERROR(IF(R930&lt;&gt;"CA",(Q930/VLOOKUP(INT(I930),TABLAS!R:W,4,0)),Q930),"0")</f>
        <v>2</v>
      </c>
      <c r="AA930" s="19" t="s">
        <v>3</v>
      </c>
      <c r="AB930">
        <f t="shared" si="44"/>
        <v>0</v>
      </c>
    </row>
    <row r="931" spans="1:28" x14ac:dyDescent="0.25">
      <c r="A931" s="71">
        <f t="shared" si="43"/>
        <v>10991736</v>
      </c>
      <c r="B931" s="1" t="s">
        <v>212</v>
      </c>
      <c r="C931" s="1" t="s">
        <v>20</v>
      </c>
      <c r="D931" s="1" t="s">
        <v>2761</v>
      </c>
      <c r="E931" s="1" t="s">
        <v>2762</v>
      </c>
      <c r="F931" s="1" t="s">
        <v>2763</v>
      </c>
      <c r="G931" s="1" t="s">
        <v>4</v>
      </c>
      <c r="H931" s="1" t="s">
        <v>153</v>
      </c>
      <c r="I931" s="1" t="s">
        <v>151</v>
      </c>
      <c r="J931" s="1" t="s">
        <v>152</v>
      </c>
      <c r="K931" s="1" t="s">
        <v>103</v>
      </c>
      <c r="L931" s="1" t="s">
        <v>2</v>
      </c>
      <c r="M931" s="1" t="s">
        <v>3</v>
      </c>
      <c r="N931" s="1" t="s">
        <v>2764</v>
      </c>
      <c r="O931" s="1" t="s">
        <v>59</v>
      </c>
      <c r="P931" s="1" t="s">
        <v>218</v>
      </c>
      <c r="Q931" s="2">
        <v>2</v>
      </c>
      <c r="R931" s="3" t="s">
        <v>3</v>
      </c>
      <c r="S931" s="4">
        <v>43746</v>
      </c>
      <c r="T931" s="5">
        <v>27.71</v>
      </c>
      <c r="U931" s="4">
        <v>43747</v>
      </c>
      <c r="V931" s="19" t="str">
        <f>IFERROR(VLOOKUP(C931,TABLAS!A:C,3,0),"")</f>
        <v>Salazar Bohorquez, Jorge Luis</v>
      </c>
      <c r="W931" s="19" t="str">
        <f>IFERROR(VLOOKUP(G931,TABLAS!E:F,2,0)," ")</f>
        <v>CONTADO</v>
      </c>
      <c r="X931" s="19" t="str">
        <f t="shared" si="42"/>
        <v>10991736 - Chuquiruna Amoroto, Jose Rosas</v>
      </c>
      <c r="Y931" s="19" t="str">
        <f>IFERROR(VLOOKUP(O931,TABLAS!O:P,2,0)," ")</f>
        <v>Pedido</v>
      </c>
      <c r="Z931" s="58">
        <f>IFERROR(IF(R931&lt;&gt;"CA",(Q931/VLOOKUP(INT(I931),TABLAS!R:W,4,0)),Q931),"0")</f>
        <v>2</v>
      </c>
      <c r="AA931" s="19" t="s">
        <v>3</v>
      </c>
      <c r="AB931">
        <f t="shared" si="44"/>
        <v>0</v>
      </c>
    </row>
    <row r="932" spans="1:28" x14ac:dyDescent="0.25">
      <c r="A932" s="71">
        <f t="shared" si="43"/>
        <v>10991736</v>
      </c>
      <c r="B932" s="1" t="s">
        <v>212</v>
      </c>
      <c r="C932" s="1" t="s">
        <v>20</v>
      </c>
      <c r="D932" s="1" t="s">
        <v>2761</v>
      </c>
      <c r="E932" s="1" t="s">
        <v>2762</v>
      </c>
      <c r="F932" s="1" t="s">
        <v>2763</v>
      </c>
      <c r="G932" s="1" t="s">
        <v>4</v>
      </c>
      <c r="H932" s="1" t="s">
        <v>153</v>
      </c>
      <c r="I932" s="1" t="s">
        <v>151</v>
      </c>
      <c r="J932" s="1" t="s">
        <v>152</v>
      </c>
      <c r="K932" s="1" t="s">
        <v>103</v>
      </c>
      <c r="L932" s="1" t="s">
        <v>2</v>
      </c>
      <c r="M932" s="1" t="s">
        <v>3</v>
      </c>
      <c r="N932" s="1" t="s">
        <v>2764</v>
      </c>
      <c r="O932" s="1" t="s">
        <v>65</v>
      </c>
      <c r="P932" s="1" t="s">
        <v>218</v>
      </c>
      <c r="Q932" s="2">
        <v>2</v>
      </c>
      <c r="R932" s="3" t="s">
        <v>2</v>
      </c>
      <c r="S932" s="4">
        <v>43746</v>
      </c>
      <c r="T932" s="5">
        <v>0</v>
      </c>
      <c r="U932" s="4">
        <v>43747</v>
      </c>
      <c r="V932" s="19" t="str">
        <f>IFERROR(VLOOKUP(C932,TABLAS!A:C,3,0),"")</f>
        <v>Salazar Bohorquez, Jorge Luis</v>
      </c>
      <c r="W932" s="19" t="str">
        <f>IFERROR(VLOOKUP(G932,TABLAS!E:F,2,0)," ")</f>
        <v>CONTADO</v>
      </c>
      <c r="X932" s="19" t="str">
        <f t="shared" si="42"/>
        <v>10991736 - Chuquiruna Amoroto, Jose Rosas</v>
      </c>
      <c r="Y932" s="19" t="str">
        <f>IFERROR(VLOOKUP(O932,TABLAS!O:P,2,0)," ")</f>
        <v>Bonificación</v>
      </c>
      <c r="Z932" s="58">
        <f>IFERROR(IF(R932&lt;&gt;"CA",(Q932/VLOOKUP(INT(I932),TABLAS!R:W,4,0)),Q932),"0")</f>
        <v>0.13333333333333333</v>
      </c>
      <c r="AA932" s="19" t="s">
        <v>3</v>
      </c>
      <c r="AB932">
        <f t="shared" si="44"/>
        <v>0</v>
      </c>
    </row>
    <row r="933" spans="1:28" x14ac:dyDescent="0.25">
      <c r="A933" s="71">
        <f t="shared" si="43"/>
        <v>10991736</v>
      </c>
      <c r="B933" s="1" t="s">
        <v>212</v>
      </c>
      <c r="C933" s="1" t="s">
        <v>20</v>
      </c>
      <c r="D933" s="1" t="s">
        <v>2761</v>
      </c>
      <c r="E933" s="1" t="s">
        <v>2762</v>
      </c>
      <c r="F933" s="1" t="s">
        <v>2763</v>
      </c>
      <c r="G933" s="1" t="s">
        <v>4</v>
      </c>
      <c r="H933" s="1" t="s">
        <v>153</v>
      </c>
      <c r="I933" s="1" t="s">
        <v>182</v>
      </c>
      <c r="J933" s="1" t="s">
        <v>183</v>
      </c>
      <c r="K933" s="1" t="s">
        <v>103</v>
      </c>
      <c r="L933" s="1" t="s">
        <v>2</v>
      </c>
      <c r="M933" s="1" t="s">
        <v>3</v>
      </c>
      <c r="N933" s="1" t="s">
        <v>2764</v>
      </c>
      <c r="O933" s="1" t="s">
        <v>65</v>
      </c>
      <c r="P933" s="1" t="s">
        <v>218</v>
      </c>
      <c r="Q933" s="2">
        <v>4</v>
      </c>
      <c r="R933" s="3" t="s">
        <v>2</v>
      </c>
      <c r="S933" s="4">
        <v>43746</v>
      </c>
      <c r="T933" s="5">
        <v>0</v>
      </c>
      <c r="U933" s="4">
        <v>43747</v>
      </c>
      <c r="V933" s="19" t="str">
        <f>IFERROR(VLOOKUP(C933,TABLAS!A:C,3,0),"")</f>
        <v>Salazar Bohorquez, Jorge Luis</v>
      </c>
      <c r="W933" s="19" t="str">
        <f>IFERROR(VLOOKUP(G933,TABLAS!E:F,2,0)," ")</f>
        <v>CONTADO</v>
      </c>
      <c r="X933" s="19" t="str">
        <f t="shared" si="42"/>
        <v>10991736 - Chuquiruna Amoroto, Jose Rosas</v>
      </c>
      <c r="Y933" s="19" t="str">
        <f>IFERROR(VLOOKUP(O933,TABLAS!O:P,2,0)," ")</f>
        <v>Bonificación</v>
      </c>
      <c r="Z933" s="58">
        <f>IFERROR(IF(R933&lt;&gt;"CA",(Q933/VLOOKUP(INT(I933),TABLAS!R:W,4,0)),Q933),"0")</f>
        <v>1</v>
      </c>
      <c r="AA933" s="19" t="s">
        <v>3</v>
      </c>
      <c r="AB933">
        <f t="shared" si="44"/>
        <v>0</v>
      </c>
    </row>
    <row r="934" spans="1:28" x14ac:dyDescent="0.25">
      <c r="A934" s="71">
        <f t="shared" si="43"/>
        <v>12461603</v>
      </c>
      <c r="B934" s="1" t="s">
        <v>206</v>
      </c>
      <c r="C934" s="1" t="s">
        <v>229</v>
      </c>
      <c r="D934" s="1" t="s">
        <v>2765</v>
      </c>
      <c r="E934" s="1" t="s">
        <v>2766</v>
      </c>
      <c r="F934" s="1" t="s">
        <v>2767</v>
      </c>
      <c r="G934" s="1" t="s">
        <v>4</v>
      </c>
      <c r="H934" s="1" t="s">
        <v>153</v>
      </c>
      <c r="I934" s="1" t="s">
        <v>100</v>
      </c>
      <c r="J934" s="1" t="s">
        <v>101</v>
      </c>
      <c r="K934" s="1" t="s">
        <v>103</v>
      </c>
      <c r="L934" s="1" t="s">
        <v>2</v>
      </c>
      <c r="M934" s="1" t="s">
        <v>3</v>
      </c>
      <c r="N934" s="1" t="s">
        <v>2768</v>
      </c>
      <c r="O934" s="1" t="s">
        <v>61</v>
      </c>
      <c r="P934" s="1" t="s">
        <v>248</v>
      </c>
      <c r="Q934" s="2">
        <v>3</v>
      </c>
      <c r="R934" s="3" t="s">
        <v>3</v>
      </c>
      <c r="S934" s="4">
        <v>43746</v>
      </c>
      <c r="T934" s="5">
        <v>79.599999999999994</v>
      </c>
      <c r="U934" s="4">
        <v>43747</v>
      </c>
      <c r="V934" s="19" t="str">
        <f>IFERROR(VLOOKUP(C934,TABLAS!A:C,3,0),"")</f>
        <v>Cueva Borgoño, Juan Carlos</v>
      </c>
      <c r="W934" s="19" t="str">
        <f>IFERROR(VLOOKUP(G934,TABLAS!E:F,2,0)," ")</f>
        <v>CONTADO</v>
      </c>
      <c r="X934" s="19" t="str">
        <f t="shared" si="42"/>
        <v>12461603 - Chuquiruna Liza, Monica Lizeth</v>
      </c>
      <c r="Y934" s="19" t="str">
        <f>IFERROR(VLOOKUP(O934,TABLAS!O:P,2,0)," ")</f>
        <v>Pedido</v>
      </c>
      <c r="Z934" s="58">
        <f>IFERROR(IF(R934&lt;&gt;"CA",(Q934/VLOOKUP(INT(I934),TABLAS!R:W,4,0)),Q934),"0")</f>
        <v>3</v>
      </c>
      <c r="AA934" s="19" t="s">
        <v>3</v>
      </c>
      <c r="AB934">
        <f t="shared" si="44"/>
        <v>0</v>
      </c>
    </row>
    <row r="935" spans="1:28" x14ac:dyDescent="0.25">
      <c r="A935" s="71">
        <f t="shared" si="43"/>
        <v>12461603</v>
      </c>
      <c r="B935" s="1" t="s">
        <v>206</v>
      </c>
      <c r="C935" s="1" t="s">
        <v>229</v>
      </c>
      <c r="D935" s="1" t="s">
        <v>2765</v>
      </c>
      <c r="E935" s="1" t="s">
        <v>2766</v>
      </c>
      <c r="F935" s="1" t="s">
        <v>2767</v>
      </c>
      <c r="G935" s="1" t="s">
        <v>4</v>
      </c>
      <c r="H935" s="1" t="s">
        <v>153</v>
      </c>
      <c r="I935" s="1" t="s">
        <v>157</v>
      </c>
      <c r="J935" s="1" t="s">
        <v>158</v>
      </c>
      <c r="K935" s="1" t="s">
        <v>103</v>
      </c>
      <c r="L935" s="1" t="s">
        <v>2</v>
      </c>
      <c r="M935" s="1" t="s">
        <v>3</v>
      </c>
      <c r="N935" s="1" t="s">
        <v>2768</v>
      </c>
      <c r="O935" s="1" t="s">
        <v>61</v>
      </c>
      <c r="P935" s="1" t="s">
        <v>248</v>
      </c>
      <c r="Q935" s="2">
        <v>2</v>
      </c>
      <c r="R935" s="3" t="s">
        <v>3</v>
      </c>
      <c r="S935" s="4">
        <v>43746</v>
      </c>
      <c r="T935" s="5">
        <v>61.92</v>
      </c>
      <c r="U935" s="4">
        <v>43747</v>
      </c>
      <c r="V935" s="19" t="str">
        <f>IFERROR(VLOOKUP(C935,TABLAS!A:C,3,0),"")</f>
        <v>Cueva Borgoño, Juan Carlos</v>
      </c>
      <c r="W935" s="19" t="str">
        <f>IFERROR(VLOOKUP(G935,TABLAS!E:F,2,0)," ")</f>
        <v>CONTADO</v>
      </c>
      <c r="X935" s="19" t="str">
        <f t="shared" si="42"/>
        <v>12461603 - Chuquiruna Liza, Monica Lizeth</v>
      </c>
      <c r="Y935" s="19" t="str">
        <f>IFERROR(VLOOKUP(O935,TABLAS!O:P,2,0)," ")</f>
        <v>Pedido</v>
      </c>
      <c r="Z935" s="58">
        <f>IFERROR(IF(R935&lt;&gt;"CA",(Q935/VLOOKUP(INT(I935),TABLAS!R:W,4,0)),Q935),"0")</f>
        <v>2</v>
      </c>
      <c r="AA935" s="19" t="s">
        <v>3</v>
      </c>
      <c r="AB935">
        <f t="shared" si="44"/>
        <v>0</v>
      </c>
    </row>
    <row r="936" spans="1:28" x14ac:dyDescent="0.25">
      <c r="A936" s="71">
        <f t="shared" si="43"/>
        <v>12461603</v>
      </c>
      <c r="B936" s="1" t="s">
        <v>206</v>
      </c>
      <c r="C936" s="1" t="s">
        <v>229</v>
      </c>
      <c r="D936" s="1" t="s">
        <v>2765</v>
      </c>
      <c r="E936" s="1" t="s">
        <v>2766</v>
      </c>
      <c r="F936" s="1" t="s">
        <v>2767</v>
      </c>
      <c r="G936" s="1" t="s">
        <v>4</v>
      </c>
      <c r="H936" s="1" t="s">
        <v>153</v>
      </c>
      <c r="I936" s="1" t="s">
        <v>184</v>
      </c>
      <c r="J936" s="1" t="s">
        <v>185</v>
      </c>
      <c r="K936" s="1" t="s">
        <v>103</v>
      </c>
      <c r="L936" s="1" t="s">
        <v>2</v>
      </c>
      <c r="M936" s="1" t="s">
        <v>3</v>
      </c>
      <c r="N936" s="1" t="s">
        <v>2768</v>
      </c>
      <c r="O936" s="1" t="s">
        <v>59</v>
      </c>
      <c r="P936" s="1" t="s">
        <v>248</v>
      </c>
      <c r="Q936" s="2">
        <v>1</v>
      </c>
      <c r="R936" s="3" t="s">
        <v>3</v>
      </c>
      <c r="S936" s="4">
        <v>43746</v>
      </c>
      <c r="T936" s="5">
        <v>18.559999999999999</v>
      </c>
      <c r="U936" s="4">
        <v>43747</v>
      </c>
      <c r="V936" s="19" t="str">
        <f>IFERROR(VLOOKUP(C936,TABLAS!A:C,3,0),"")</f>
        <v>Cueva Borgoño, Juan Carlos</v>
      </c>
      <c r="W936" s="19" t="str">
        <f>IFERROR(VLOOKUP(G936,TABLAS!E:F,2,0)," ")</f>
        <v>CONTADO</v>
      </c>
      <c r="X936" s="19" t="str">
        <f t="shared" si="42"/>
        <v>12461603 - Chuquiruna Liza, Monica Lizeth</v>
      </c>
      <c r="Y936" s="19" t="str">
        <f>IFERROR(VLOOKUP(O936,TABLAS!O:P,2,0)," ")</f>
        <v>Pedido</v>
      </c>
      <c r="Z936" s="58">
        <f>IFERROR(IF(R936&lt;&gt;"CA",(Q936/VLOOKUP(INT(I936),TABLAS!R:W,4,0)),Q936),"0")</f>
        <v>1</v>
      </c>
      <c r="AA936" s="19" t="s">
        <v>3</v>
      </c>
      <c r="AB936">
        <f t="shared" si="44"/>
        <v>0</v>
      </c>
    </row>
    <row r="937" spans="1:28" x14ac:dyDescent="0.25">
      <c r="A937" s="71">
        <f t="shared" si="43"/>
        <v>12461603</v>
      </c>
      <c r="B937" s="1" t="s">
        <v>206</v>
      </c>
      <c r="C937" s="1" t="s">
        <v>229</v>
      </c>
      <c r="D937" s="1" t="s">
        <v>2765</v>
      </c>
      <c r="E937" s="1" t="s">
        <v>2766</v>
      </c>
      <c r="F937" s="1" t="s">
        <v>2767</v>
      </c>
      <c r="G937" s="1" t="s">
        <v>4</v>
      </c>
      <c r="H937" s="1" t="s">
        <v>153</v>
      </c>
      <c r="I937" s="1" t="s">
        <v>210</v>
      </c>
      <c r="J937" s="1" t="s">
        <v>211</v>
      </c>
      <c r="K937" s="1" t="s">
        <v>103</v>
      </c>
      <c r="L937" s="1" t="s">
        <v>2</v>
      </c>
      <c r="M937" s="1" t="s">
        <v>3</v>
      </c>
      <c r="N937" s="1" t="s">
        <v>2768</v>
      </c>
      <c r="O937" s="1" t="s">
        <v>61</v>
      </c>
      <c r="P937" s="1" t="s">
        <v>248</v>
      </c>
      <c r="Q937" s="2">
        <v>1</v>
      </c>
      <c r="R937" s="3" t="s">
        <v>3</v>
      </c>
      <c r="S937" s="4">
        <v>43746</v>
      </c>
      <c r="T937" s="5">
        <v>26.39</v>
      </c>
      <c r="U937" s="4">
        <v>43747</v>
      </c>
      <c r="V937" s="19" t="str">
        <f>IFERROR(VLOOKUP(C937,TABLAS!A:C,3,0),"")</f>
        <v>Cueva Borgoño, Juan Carlos</v>
      </c>
      <c r="W937" s="19" t="str">
        <f>IFERROR(VLOOKUP(G937,TABLAS!E:F,2,0)," ")</f>
        <v>CONTADO</v>
      </c>
      <c r="X937" s="19" t="str">
        <f t="shared" si="42"/>
        <v>12461603 - Chuquiruna Liza, Monica Lizeth</v>
      </c>
      <c r="Y937" s="19" t="str">
        <f>IFERROR(VLOOKUP(O937,TABLAS!O:P,2,0)," ")</f>
        <v>Pedido</v>
      </c>
      <c r="Z937" s="58">
        <f>IFERROR(IF(R937&lt;&gt;"CA",(Q937/VLOOKUP(INT(I937),TABLAS!R:W,4,0)),Q937),"0")</f>
        <v>1</v>
      </c>
      <c r="AA937" s="19" t="s">
        <v>3</v>
      </c>
      <c r="AB937">
        <f t="shared" si="44"/>
        <v>0</v>
      </c>
    </row>
    <row r="938" spans="1:28" x14ac:dyDescent="0.25">
      <c r="A938" s="71">
        <f t="shared" si="43"/>
        <v>10066476</v>
      </c>
      <c r="B938" s="1" t="s">
        <v>204</v>
      </c>
      <c r="C938" s="1" t="s">
        <v>11</v>
      </c>
      <c r="D938" s="1" t="s">
        <v>2769</v>
      </c>
      <c r="E938" s="1" t="s">
        <v>2770</v>
      </c>
      <c r="F938" s="1" t="s">
        <v>2771</v>
      </c>
      <c r="G938" s="1" t="s">
        <v>4</v>
      </c>
      <c r="H938" s="1" t="s">
        <v>153</v>
      </c>
      <c r="I938" s="1" t="s">
        <v>182</v>
      </c>
      <c r="J938" s="1" t="s">
        <v>183</v>
      </c>
      <c r="K938" s="1" t="s">
        <v>103</v>
      </c>
      <c r="L938" s="1" t="s">
        <v>2</v>
      </c>
      <c r="M938" s="1" t="s">
        <v>3</v>
      </c>
      <c r="N938" s="1" t="s">
        <v>2772</v>
      </c>
      <c r="O938" s="1" t="s">
        <v>59</v>
      </c>
      <c r="P938" s="1" t="s">
        <v>235</v>
      </c>
      <c r="Q938" s="2">
        <v>1</v>
      </c>
      <c r="R938" s="3" t="s">
        <v>3</v>
      </c>
      <c r="S938" s="4">
        <v>43746</v>
      </c>
      <c r="T938" s="5">
        <v>16.91</v>
      </c>
      <c r="U938" s="4">
        <v>43747</v>
      </c>
      <c r="V938" s="19" t="str">
        <f>IFERROR(VLOOKUP(C938,TABLAS!A:C,3,0),"")</f>
        <v>Miro Quesada, Camila Duany</v>
      </c>
      <c r="W938" s="19" t="str">
        <f>IFERROR(VLOOKUP(G938,TABLAS!E:F,2,0)," ")</f>
        <v>CONTADO</v>
      </c>
      <c r="X938" s="19" t="str">
        <f t="shared" si="42"/>
        <v>10066476 - Chuquiruna Muñoz, Janny Richard</v>
      </c>
      <c r="Y938" s="19" t="str">
        <f>IFERROR(VLOOKUP(O938,TABLAS!O:P,2,0)," ")</f>
        <v>Pedido</v>
      </c>
      <c r="Z938" s="58">
        <f>IFERROR(IF(R938&lt;&gt;"CA",(Q938/VLOOKUP(INT(I938),TABLAS!R:W,4,0)),Q938),"0")</f>
        <v>1</v>
      </c>
      <c r="AA938" s="19" t="s">
        <v>3</v>
      </c>
      <c r="AB938">
        <f t="shared" si="44"/>
        <v>0</v>
      </c>
    </row>
    <row r="939" spans="1:28" x14ac:dyDescent="0.25">
      <c r="A939" s="71">
        <f t="shared" si="43"/>
        <v>10066476</v>
      </c>
      <c r="B939" s="1" t="s">
        <v>204</v>
      </c>
      <c r="C939" s="1" t="s">
        <v>11</v>
      </c>
      <c r="D939" s="1" t="s">
        <v>2769</v>
      </c>
      <c r="E939" s="1" t="s">
        <v>2770</v>
      </c>
      <c r="F939" s="1" t="s">
        <v>2771</v>
      </c>
      <c r="G939" s="1" t="s">
        <v>4</v>
      </c>
      <c r="H939" s="1" t="s">
        <v>153</v>
      </c>
      <c r="I939" s="1" t="s">
        <v>174</v>
      </c>
      <c r="J939" s="1" t="s">
        <v>175</v>
      </c>
      <c r="K939" s="1" t="s">
        <v>103</v>
      </c>
      <c r="L939" s="1" t="s">
        <v>2</v>
      </c>
      <c r="M939" s="1" t="s">
        <v>3</v>
      </c>
      <c r="N939" s="1" t="s">
        <v>2772</v>
      </c>
      <c r="O939" s="1" t="s">
        <v>59</v>
      </c>
      <c r="P939" s="1" t="s">
        <v>235</v>
      </c>
      <c r="Q939" s="2">
        <v>1</v>
      </c>
      <c r="R939" s="3" t="s">
        <v>3</v>
      </c>
      <c r="S939" s="4">
        <v>43746</v>
      </c>
      <c r="T939" s="5">
        <v>11.08</v>
      </c>
      <c r="U939" s="4">
        <v>43747</v>
      </c>
      <c r="V939" s="19" t="str">
        <f>IFERROR(VLOOKUP(C939,TABLAS!A:C,3,0),"")</f>
        <v>Miro Quesada, Camila Duany</v>
      </c>
      <c r="W939" s="19" t="str">
        <f>IFERROR(VLOOKUP(G939,TABLAS!E:F,2,0)," ")</f>
        <v>CONTADO</v>
      </c>
      <c r="X939" s="19" t="str">
        <f t="shared" si="42"/>
        <v>10066476 - Chuquiruna Muñoz, Janny Richard</v>
      </c>
      <c r="Y939" s="19" t="str">
        <f>IFERROR(VLOOKUP(O939,TABLAS!O:P,2,0)," ")</f>
        <v>Pedido</v>
      </c>
      <c r="Z939" s="58">
        <f>IFERROR(IF(R939&lt;&gt;"CA",(Q939/VLOOKUP(INT(I939),TABLAS!R:W,4,0)),Q939),"0")</f>
        <v>1</v>
      </c>
      <c r="AA939" s="19" t="s">
        <v>3</v>
      </c>
      <c r="AB939">
        <f t="shared" si="44"/>
        <v>0</v>
      </c>
    </row>
    <row r="940" spans="1:28" x14ac:dyDescent="0.25">
      <c r="A940" s="71">
        <f t="shared" si="43"/>
        <v>10066476</v>
      </c>
      <c r="B940" s="1" t="s">
        <v>204</v>
      </c>
      <c r="C940" s="1" t="s">
        <v>11</v>
      </c>
      <c r="D940" s="1" t="s">
        <v>2769</v>
      </c>
      <c r="E940" s="1" t="s">
        <v>2770</v>
      </c>
      <c r="F940" s="1" t="s">
        <v>2771</v>
      </c>
      <c r="G940" s="1" t="s">
        <v>4</v>
      </c>
      <c r="H940" s="1" t="s">
        <v>153</v>
      </c>
      <c r="I940" s="1" t="s">
        <v>184</v>
      </c>
      <c r="J940" s="1" t="s">
        <v>185</v>
      </c>
      <c r="K940" s="1" t="s">
        <v>103</v>
      </c>
      <c r="L940" s="1" t="s">
        <v>2</v>
      </c>
      <c r="M940" s="1" t="s">
        <v>3</v>
      </c>
      <c r="N940" s="1" t="s">
        <v>2772</v>
      </c>
      <c r="O940" s="1" t="s">
        <v>59</v>
      </c>
      <c r="P940" s="1" t="s">
        <v>235</v>
      </c>
      <c r="Q940" s="2">
        <v>1</v>
      </c>
      <c r="R940" s="3" t="s">
        <v>3</v>
      </c>
      <c r="S940" s="4">
        <v>43746</v>
      </c>
      <c r="T940" s="5">
        <v>18.559999999999999</v>
      </c>
      <c r="U940" s="4">
        <v>43747</v>
      </c>
      <c r="V940" s="19" t="str">
        <f>IFERROR(VLOOKUP(C940,TABLAS!A:C,3,0),"")</f>
        <v>Miro Quesada, Camila Duany</v>
      </c>
      <c r="W940" s="19" t="str">
        <f>IFERROR(VLOOKUP(G940,TABLAS!E:F,2,0)," ")</f>
        <v>CONTADO</v>
      </c>
      <c r="X940" s="19" t="str">
        <f t="shared" si="42"/>
        <v>10066476 - Chuquiruna Muñoz, Janny Richard</v>
      </c>
      <c r="Y940" s="19" t="str">
        <f>IFERROR(VLOOKUP(O940,TABLAS!O:P,2,0)," ")</f>
        <v>Pedido</v>
      </c>
      <c r="Z940" s="58">
        <f>IFERROR(IF(R940&lt;&gt;"CA",(Q940/VLOOKUP(INT(I940),TABLAS!R:W,4,0)),Q940),"0")</f>
        <v>1</v>
      </c>
      <c r="AA940" s="19" t="s">
        <v>3</v>
      </c>
      <c r="AB940">
        <f t="shared" si="44"/>
        <v>0</v>
      </c>
    </row>
    <row r="941" spans="1:28" x14ac:dyDescent="0.25">
      <c r="A941" s="71">
        <f t="shared" si="43"/>
        <v>10066476</v>
      </c>
      <c r="B941" s="1" t="s">
        <v>204</v>
      </c>
      <c r="C941" s="1" t="s">
        <v>11</v>
      </c>
      <c r="D941" s="1" t="s">
        <v>2769</v>
      </c>
      <c r="E941" s="1" t="s">
        <v>2770</v>
      </c>
      <c r="F941" s="1" t="s">
        <v>2771</v>
      </c>
      <c r="G941" s="1" t="s">
        <v>4</v>
      </c>
      <c r="H941" s="1" t="s">
        <v>153</v>
      </c>
      <c r="I941" s="1" t="s">
        <v>151</v>
      </c>
      <c r="J941" s="1" t="s">
        <v>152</v>
      </c>
      <c r="K941" s="1" t="s">
        <v>103</v>
      </c>
      <c r="L941" s="1" t="s">
        <v>2</v>
      </c>
      <c r="M941" s="1" t="s">
        <v>3</v>
      </c>
      <c r="N941" s="1" t="s">
        <v>2772</v>
      </c>
      <c r="O941" s="1" t="s">
        <v>59</v>
      </c>
      <c r="P941" s="1" t="s">
        <v>235</v>
      </c>
      <c r="Q941" s="2">
        <v>1</v>
      </c>
      <c r="R941" s="3" t="s">
        <v>3</v>
      </c>
      <c r="S941" s="4">
        <v>43746</v>
      </c>
      <c r="T941" s="5">
        <v>13.86</v>
      </c>
      <c r="U941" s="4">
        <v>43747</v>
      </c>
      <c r="V941" s="19" t="str">
        <f>IFERROR(VLOOKUP(C941,TABLAS!A:C,3,0),"")</f>
        <v>Miro Quesada, Camila Duany</v>
      </c>
      <c r="W941" s="19" t="str">
        <f>IFERROR(VLOOKUP(G941,TABLAS!E:F,2,0)," ")</f>
        <v>CONTADO</v>
      </c>
      <c r="X941" s="19" t="str">
        <f t="shared" si="42"/>
        <v>10066476 - Chuquiruna Muñoz, Janny Richard</v>
      </c>
      <c r="Y941" s="19" t="str">
        <f>IFERROR(VLOOKUP(O941,TABLAS!O:P,2,0)," ")</f>
        <v>Pedido</v>
      </c>
      <c r="Z941" s="58">
        <f>IFERROR(IF(R941&lt;&gt;"CA",(Q941/VLOOKUP(INT(I941),TABLAS!R:W,4,0)),Q941),"0")</f>
        <v>1</v>
      </c>
      <c r="AA941" s="19" t="s">
        <v>3</v>
      </c>
      <c r="AB941">
        <f t="shared" si="44"/>
        <v>0</v>
      </c>
    </row>
    <row r="942" spans="1:28" x14ac:dyDescent="0.25">
      <c r="A942" s="71">
        <f t="shared" si="43"/>
        <v>10066476</v>
      </c>
      <c r="B942" s="1" t="s">
        <v>204</v>
      </c>
      <c r="C942" s="1" t="s">
        <v>11</v>
      </c>
      <c r="D942" s="1" t="s">
        <v>2769</v>
      </c>
      <c r="E942" s="1" t="s">
        <v>2770</v>
      </c>
      <c r="F942" s="1" t="s">
        <v>2771</v>
      </c>
      <c r="G942" s="1" t="s">
        <v>4</v>
      </c>
      <c r="H942" s="1" t="s">
        <v>153</v>
      </c>
      <c r="I942" s="1" t="s">
        <v>100</v>
      </c>
      <c r="J942" s="1" t="s">
        <v>101</v>
      </c>
      <c r="K942" s="1" t="s">
        <v>103</v>
      </c>
      <c r="L942" s="1" t="s">
        <v>2</v>
      </c>
      <c r="M942" s="1" t="s">
        <v>3</v>
      </c>
      <c r="N942" s="1" t="s">
        <v>2772</v>
      </c>
      <c r="O942" s="1" t="s">
        <v>61</v>
      </c>
      <c r="P942" s="1" t="s">
        <v>235</v>
      </c>
      <c r="Q942" s="2">
        <v>2</v>
      </c>
      <c r="R942" s="3" t="s">
        <v>3</v>
      </c>
      <c r="S942" s="4">
        <v>43746</v>
      </c>
      <c r="T942" s="5">
        <v>53.83</v>
      </c>
      <c r="U942" s="4">
        <v>43747</v>
      </c>
      <c r="V942" s="19" t="str">
        <f>IFERROR(VLOOKUP(C942,TABLAS!A:C,3,0),"")</f>
        <v>Miro Quesada, Camila Duany</v>
      </c>
      <c r="W942" s="19" t="str">
        <f>IFERROR(VLOOKUP(G942,TABLAS!E:F,2,0)," ")</f>
        <v>CONTADO</v>
      </c>
      <c r="X942" s="19" t="str">
        <f t="shared" si="42"/>
        <v>10066476 - Chuquiruna Muñoz, Janny Richard</v>
      </c>
      <c r="Y942" s="19" t="str">
        <f>IFERROR(VLOOKUP(O942,TABLAS!O:P,2,0)," ")</f>
        <v>Pedido</v>
      </c>
      <c r="Z942" s="58">
        <f>IFERROR(IF(R942&lt;&gt;"CA",(Q942/VLOOKUP(INT(I942),TABLAS!R:W,4,0)),Q942),"0")</f>
        <v>2</v>
      </c>
      <c r="AA942" s="19" t="s">
        <v>3</v>
      </c>
      <c r="AB942">
        <f t="shared" si="44"/>
        <v>0</v>
      </c>
    </row>
    <row r="943" spans="1:28" x14ac:dyDescent="0.25">
      <c r="A943" s="71">
        <f t="shared" si="43"/>
        <v>10066476</v>
      </c>
      <c r="B943" s="1" t="s">
        <v>204</v>
      </c>
      <c r="C943" s="1" t="s">
        <v>11</v>
      </c>
      <c r="D943" s="1" t="s">
        <v>2769</v>
      </c>
      <c r="E943" s="1" t="s">
        <v>2770</v>
      </c>
      <c r="F943" s="1" t="s">
        <v>2771</v>
      </c>
      <c r="G943" s="1" t="s">
        <v>4</v>
      </c>
      <c r="H943" s="1" t="s">
        <v>153</v>
      </c>
      <c r="I943" s="1" t="s">
        <v>151</v>
      </c>
      <c r="J943" s="1" t="s">
        <v>152</v>
      </c>
      <c r="K943" s="1" t="s">
        <v>103</v>
      </c>
      <c r="L943" s="1" t="s">
        <v>2</v>
      </c>
      <c r="M943" s="1" t="s">
        <v>3</v>
      </c>
      <c r="N943" s="1" t="s">
        <v>2772</v>
      </c>
      <c r="O943" s="1" t="s">
        <v>65</v>
      </c>
      <c r="P943" s="1" t="s">
        <v>235</v>
      </c>
      <c r="Q943" s="2">
        <v>1</v>
      </c>
      <c r="R943" s="3" t="s">
        <v>2</v>
      </c>
      <c r="S943" s="4">
        <v>43746</v>
      </c>
      <c r="T943" s="5">
        <v>0</v>
      </c>
      <c r="U943" s="4">
        <v>43747</v>
      </c>
      <c r="V943" s="19" t="str">
        <f>IFERROR(VLOOKUP(C943,TABLAS!A:C,3,0),"")</f>
        <v>Miro Quesada, Camila Duany</v>
      </c>
      <c r="W943" s="19" t="str">
        <f>IFERROR(VLOOKUP(G943,TABLAS!E:F,2,0)," ")</f>
        <v>CONTADO</v>
      </c>
      <c r="X943" s="19" t="str">
        <f t="shared" si="42"/>
        <v>10066476 - Chuquiruna Muñoz, Janny Richard</v>
      </c>
      <c r="Y943" s="19" t="str">
        <f>IFERROR(VLOOKUP(O943,TABLAS!O:P,2,0)," ")</f>
        <v>Bonificación</v>
      </c>
      <c r="Z943" s="58">
        <f>IFERROR(IF(R943&lt;&gt;"CA",(Q943/VLOOKUP(INT(I943),TABLAS!R:W,4,0)),Q943),"0")</f>
        <v>6.6666666666666666E-2</v>
      </c>
      <c r="AA943" s="19" t="s">
        <v>3</v>
      </c>
      <c r="AB943">
        <f t="shared" si="44"/>
        <v>0</v>
      </c>
    </row>
    <row r="944" spans="1:28" x14ac:dyDescent="0.25">
      <c r="A944" s="71">
        <f t="shared" si="43"/>
        <v>10066476</v>
      </c>
      <c r="B944" s="1" t="s">
        <v>204</v>
      </c>
      <c r="C944" s="1" t="s">
        <v>11</v>
      </c>
      <c r="D944" s="1" t="s">
        <v>2769</v>
      </c>
      <c r="E944" s="1" t="s">
        <v>2770</v>
      </c>
      <c r="F944" s="1" t="s">
        <v>2771</v>
      </c>
      <c r="G944" s="1" t="s">
        <v>4</v>
      </c>
      <c r="H944" s="1" t="s">
        <v>153</v>
      </c>
      <c r="I944" s="1" t="s">
        <v>151</v>
      </c>
      <c r="J944" s="1" t="s">
        <v>152</v>
      </c>
      <c r="K944" s="1" t="s">
        <v>103</v>
      </c>
      <c r="L944" s="1" t="s">
        <v>2</v>
      </c>
      <c r="M944" s="1" t="s">
        <v>3</v>
      </c>
      <c r="N944" s="1" t="s">
        <v>2772</v>
      </c>
      <c r="O944" s="1" t="s">
        <v>65</v>
      </c>
      <c r="P944" s="1" t="s">
        <v>235</v>
      </c>
      <c r="Q944" s="2">
        <v>1</v>
      </c>
      <c r="R944" s="3" t="s">
        <v>2</v>
      </c>
      <c r="S944" s="4">
        <v>43746</v>
      </c>
      <c r="T944" s="5">
        <v>0</v>
      </c>
      <c r="U944" s="4">
        <v>43747</v>
      </c>
      <c r="V944" s="19" t="str">
        <f>IFERROR(VLOOKUP(C944,TABLAS!A:C,3,0),"")</f>
        <v>Miro Quesada, Camila Duany</v>
      </c>
      <c r="W944" s="19" t="str">
        <f>IFERROR(VLOOKUP(G944,TABLAS!E:F,2,0)," ")</f>
        <v>CONTADO</v>
      </c>
      <c r="X944" s="19" t="str">
        <f t="shared" si="42"/>
        <v>10066476 - Chuquiruna Muñoz, Janny Richard</v>
      </c>
      <c r="Y944" s="19" t="str">
        <f>IFERROR(VLOOKUP(O944,TABLAS!O:P,2,0)," ")</f>
        <v>Bonificación</v>
      </c>
      <c r="Z944" s="58">
        <f>IFERROR(IF(R944&lt;&gt;"CA",(Q944/VLOOKUP(INT(I944),TABLAS!R:W,4,0)),Q944),"0")</f>
        <v>6.6666666666666666E-2</v>
      </c>
      <c r="AA944" s="19" t="s">
        <v>3</v>
      </c>
      <c r="AB944">
        <f t="shared" si="44"/>
        <v>0</v>
      </c>
    </row>
    <row r="945" spans="1:28" x14ac:dyDescent="0.25">
      <c r="A945" s="71">
        <f t="shared" si="43"/>
        <v>10065922</v>
      </c>
      <c r="B945" s="1" t="s">
        <v>204</v>
      </c>
      <c r="C945" s="1" t="s">
        <v>14</v>
      </c>
      <c r="D945" s="1" t="s">
        <v>2773</v>
      </c>
      <c r="E945" s="1" t="s">
        <v>2774</v>
      </c>
      <c r="F945" s="1" t="s">
        <v>2775</v>
      </c>
      <c r="G945" s="1" t="s">
        <v>4</v>
      </c>
      <c r="H945" s="1" t="s">
        <v>153</v>
      </c>
      <c r="I945" s="1" t="s">
        <v>157</v>
      </c>
      <c r="J945" s="1" t="s">
        <v>158</v>
      </c>
      <c r="K945" s="1" t="s">
        <v>103</v>
      </c>
      <c r="L945" s="1" t="s">
        <v>2</v>
      </c>
      <c r="M945" s="1" t="s">
        <v>3</v>
      </c>
      <c r="N945" s="1" t="s">
        <v>2776</v>
      </c>
      <c r="O945" s="1" t="s">
        <v>61</v>
      </c>
      <c r="P945" s="1" t="s">
        <v>232</v>
      </c>
      <c r="Q945" s="2">
        <v>3</v>
      </c>
      <c r="R945" s="3" t="s">
        <v>3</v>
      </c>
      <c r="S945" s="4">
        <v>43746</v>
      </c>
      <c r="T945" s="5">
        <v>92.88</v>
      </c>
      <c r="U945" s="4">
        <v>43747</v>
      </c>
      <c r="V945" s="19" t="str">
        <f>IFERROR(VLOOKUP(C945,TABLAS!A:C,3,0),"")</f>
        <v>Miro Quesada, Camila Duany</v>
      </c>
      <c r="W945" s="19" t="str">
        <f>IFERROR(VLOOKUP(G945,TABLAS!E:F,2,0)," ")</f>
        <v>CONTADO</v>
      </c>
      <c r="X945" s="19" t="str">
        <f t="shared" si="42"/>
        <v>10065922 - Chuquitucto Cusquipoma, Ericka Juan</v>
      </c>
      <c r="Y945" s="19" t="str">
        <f>IFERROR(VLOOKUP(O945,TABLAS!O:P,2,0)," ")</f>
        <v>Pedido</v>
      </c>
      <c r="Z945" s="58">
        <f>IFERROR(IF(R945&lt;&gt;"CA",(Q945/VLOOKUP(INT(I945),TABLAS!R:W,4,0)),Q945),"0")</f>
        <v>3</v>
      </c>
      <c r="AA945" s="19" t="s">
        <v>3</v>
      </c>
      <c r="AB945">
        <f t="shared" si="44"/>
        <v>0</v>
      </c>
    </row>
    <row r="946" spans="1:28" x14ac:dyDescent="0.25">
      <c r="A946" s="71">
        <f t="shared" si="43"/>
        <v>10065922</v>
      </c>
      <c r="B946" s="1" t="s">
        <v>204</v>
      </c>
      <c r="C946" s="1" t="s">
        <v>14</v>
      </c>
      <c r="D946" s="1" t="s">
        <v>2773</v>
      </c>
      <c r="E946" s="1" t="s">
        <v>2774</v>
      </c>
      <c r="F946" s="1" t="s">
        <v>2775</v>
      </c>
      <c r="G946" s="1" t="s">
        <v>4</v>
      </c>
      <c r="H946" s="1" t="s">
        <v>153</v>
      </c>
      <c r="I946" s="1" t="s">
        <v>182</v>
      </c>
      <c r="J946" s="1" t="s">
        <v>183</v>
      </c>
      <c r="K946" s="1" t="s">
        <v>103</v>
      </c>
      <c r="L946" s="1" t="s">
        <v>2</v>
      </c>
      <c r="M946" s="1" t="s">
        <v>3</v>
      </c>
      <c r="N946" s="1" t="s">
        <v>2776</v>
      </c>
      <c r="O946" s="1" t="s">
        <v>59</v>
      </c>
      <c r="P946" s="1" t="s">
        <v>232</v>
      </c>
      <c r="Q946" s="2">
        <v>1</v>
      </c>
      <c r="R946" s="3" t="s">
        <v>3</v>
      </c>
      <c r="S946" s="4">
        <v>43746</v>
      </c>
      <c r="T946" s="5">
        <v>16.91</v>
      </c>
      <c r="U946" s="4">
        <v>43747</v>
      </c>
      <c r="V946" s="19" t="str">
        <f>IFERROR(VLOOKUP(C946,TABLAS!A:C,3,0),"")</f>
        <v>Miro Quesada, Camila Duany</v>
      </c>
      <c r="W946" s="19" t="str">
        <f>IFERROR(VLOOKUP(G946,TABLAS!E:F,2,0)," ")</f>
        <v>CONTADO</v>
      </c>
      <c r="X946" s="19" t="str">
        <f t="shared" si="42"/>
        <v>10065922 - Chuquitucto Cusquipoma, Ericka Juan</v>
      </c>
      <c r="Y946" s="19" t="str">
        <f>IFERROR(VLOOKUP(O946,TABLAS!O:P,2,0)," ")</f>
        <v>Pedido</v>
      </c>
      <c r="Z946" s="58">
        <f>IFERROR(IF(R946&lt;&gt;"CA",(Q946/VLOOKUP(INT(I946),TABLAS!R:W,4,0)),Q946),"0")</f>
        <v>1</v>
      </c>
      <c r="AA946" s="19" t="s">
        <v>3</v>
      </c>
      <c r="AB946">
        <f t="shared" si="44"/>
        <v>0</v>
      </c>
    </row>
    <row r="947" spans="1:28" x14ac:dyDescent="0.25">
      <c r="A947" s="71">
        <f t="shared" si="43"/>
        <v>10065922</v>
      </c>
      <c r="B947" s="1" t="s">
        <v>204</v>
      </c>
      <c r="C947" s="1" t="s">
        <v>14</v>
      </c>
      <c r="D947" s="1" t="s">
        <v>2773</v>
      </c>
      <c r="E947" s="1" t="s">
        <v>2774</v>
      </c>
      <c r="F947" s="1" t="s">
        <v>2775</v>
      </c>
      <c r="G947" s="1" t="s">
        <v>4</v>
      </c>
      <c r="H947" s="1" t="s">
        <v>153</v>
      </c>
      <c r="I947" s="1" t="s">
        <v>151</v>
      </c>
      <c r="J947" s="1" t="s">
        <v>152</v>
      </c>
      <c r="K947" s="1" t="s">
        <v>103</v>
      </c>
      <c r="L947" s="1" t="s">
        <v>2</v>
      </c>
      <c r="M947" s="1" t="s">
        <v>3</v>
      </c>
      <c r="N947" s="1" t="s">
        <v>2776</v>
      </c>
      <c r="O947" s="1" t="s">
        <v>65</v>
      </c>
      <c r="P947" s="1" t="s">
        <v>232</v>
      </c>
      <c r="Q947" s="2">
        <v>1</v>
      </c>
      <c r="R947" s="3" t="s">
        <v>2</v>
      </c>
      <c r="S947" s="4">
        <v>43746</v>
      </c>
      <c r="T947" s="5">
        <v>0</v>
      </c>
      <c r="U947" s="4">
        <v>43747</v>
      </c>
      <c r="V947" s="19" t="str">
        <f>IFERROR(VLOOKUP(C947,TABLAS!A:C,3,0),"")</f>
        <v>Miro Quesada, Camila Duany</v>
      </c>
      <c r="W947" s="19" t="str">
        <f>IFERROR(VLOOKUP(G947,TABLAS!E:F,2,0)," ")</f>
        <v>CONTADO</v>
      </c>
      <c r="X947" s="19" t="str">
        <f t="shared" si="42"/>
        <v>10065922 - Chuquitucto Cusquipoma, Ericka Juan</v>
      </c>
      <c r="Y947" s="19" t="str">
        <f>IFERROR(VLOOKUP(O947,TABLAS!O:P,2,0)," ")</f>
        <v>Bonificación</v>
      </c>
      <c r="Z947" s="58">
        <f>IFERROR(IF(R947&lt;&gt;"CA",(Q947/VLOOKUP(INT(I947),TABLAS!R:W,4,0)),Q947),"0")</f>
        <v>6.6666666666666666E-2</v>
      </c>
      <c r="AA947" s="19" t="s">
        <v>3</v>
      </c>
      <c r="AB947">
        <f t="shared" si="44"/>
        <v>0</v>
      </c>
    </row>
    <row r="948" spans="1:28" x14ac:dyDescent="0.25">
      <c r="A948" s="71">
        <f t="shared" si="43"/>
        <v>11270299</v>
      </c>
      <c r="B948" s="1" t="s">
        <v>212</v>
      </c>
      <c r="C948" s="1" t="s">
        <v>19</v>
      </c>
      <c r="D948" s="1" t="s">
        <v>2777</v>
      </c>
      <c r="E948" s="1" t="s">
        <v>2778</v>
      </c>
      <c r="F948" s="1" t="s">
        <v>2779</v>
      </c>
      <c r="G948" s="1" t="s">
        <v>4</v>
      </c>
      <c r="H948" s="1" t="s">
        <v>153</v>
      </c>
      <c r="I948" s="1" t="s">
        <v>100</v>
      </c>
      <c r="J948" s="1" t="s">
        <v>101</v>
      </c>
      <c r="K948" s="1" t="s">
        <v>103</v>
      </c>
      <c r="L948" s="1" t="s">
        <v>2</v>
      </c>
      <c r="M948" s="1" t="s">
        <v>3</v>
      </c>
      <c r="N948" s="1" t="s">
        <v>2780</v>
      </c>
      <c r="O948" s="1" t="s">
        <v>61</v>
      </c>
      <c r="P948" s="1" t="s">
        <v>215</v>
      </c>
      <c r="Q948" s="2">
        <v>15</v>
      </c>
      <c r="R948" s="3" t="s">
        <v>3</v>
      </c>
      <c r="S948" s="4">
        <v>43746</v>
      </c>
      <c r="T948" s="5">
        <v>402.47</v>
      </c>
      <c r="U948" s="4">
        <v>43747</v>
      </c>
      <c r="V948" s="19" t="str">
        <f>IFERROR(VLOOKUP(C948,TABLAS!A:C,3,0),"")</f>
        <v>Salazar Bohorquez, Jorge Luis</v>
      </c>
      <c r="W948" s="19" t="str">
        <f>IFERROR(VLOOKUP(G948,TABLAS!E:F,2,0)," ")</f>
        <v>CONTADO</v>
      </c>
      <c r="X948" s="19" t="str">
        <f t="shared" si="42"/>
        <v>11270299 - Chuzo Diaz, Dario</v>
      </c>
      <c r="Y948" s="19" t="str">
        <f>IFERROR(VLOOKUP(O948,TABLAS!O:P,2,0)," ")</f>
        <v>Pedido</v>
      </c>
      <c r="Z948" s="58">
        <f>IFERROR(IF(R948&lt;&gt;"CA",(Q948/VLOOKUP(INT(I948),TABLAS!R:W,4,0)),Q948),"0")</f>
        <v>15</v>
      </c>
      <c r="AA948" s="19" t="s">
        <v>3</v>
      </c>
      <c r="AB948">
        <f t="shared" si="44"/>
        <v>0</v>
      </c>
    </row>
    <row r="949" spans="1:28" x14ac:dyDescent="0.25">
      <c r="A949" s="71">
        <f t="shared" si="43"/>
        <v>11270299</v>
      </c>
      <c r="B949" s="1" t="s">
        <v>212</v>
      </c>
      <c r="C949" s="1" t="s">
        <v>19</v>
      </c>
      <c r="D949" s="1" t="s">
        <v>2777</v>
      </c>
      <c r="E949" s="1" t="s">
        <v>2778</v>
      </c>
      <c r="F949" s="1" t="s">
        <v>2779</v>
      </c>
      <c r="G949" s="1" t="s">
        <v>4</v>
      </c>
      <c r="H949" s="1" t="s">
        <v>153</v>
      </c>
      <c r="I949" s="1" t="s">
        <v>157</v>
      </c>
      <c r="J949" s="1" t="s">
        <v>158</v>
      </c>
      <c r="K949" s="1" t="s">
        <v>103</v>
      </c>
      <c r="L949" s="1" t="s">
        <v>2</v>
      </c>
      <c r="M949" s="1" t="s">
        <v>3</v>
      </c>
      <c r="N949" s="1" t="s">
        <v>2780</v>
      </c>
      <c r="O949" s="1" t="s">
        <v>61</v>
      </c>
      <c r="P949" s="1" t="s">
        <v>215</v>
      </c>
      <c r="Q949" s="2">
        <v>5</v>
      </c>
      <c r="R949" s="3" t="s">
        <v>3</v>
      </c>
      <c r="S949" s="4">
        <v>43746</v>
      </c>
      <c r="T949" s="5">
        <v>156.28</v>
      </c>
      <c r="U949" s="4">
        <v>43747</v>
      </c>
      <c r="V949" s="19" t="str">
        <f>IFERROR(VLOOKUP(C949,TABLAS!A:C,3,0),"")</f>
        <v>Salazar Bohorquez, Jorge Luis</v>
      </c>
      <c r="W949" s="19" t="str">
        <f>IFERROR(VLOOKUP(G949,TABLAS!E:F,2,0)," ")</f>
        <v>CONTADO</v>
      </c>
      <c r="X949" s="19" t="str">
        <f t="shared" si="42"/>
        <v>11270299 - Chuzo Diaz, Dario</v>
      </c>
      <c r="Y949" s="19" t="str">
        <f>IFERROR(VLOOKUP(O949,TABLAS!O:P,2,0)," ")</f>
        <v>Pedido</v>
      </c>
      <c r="Z949" s="58">
        <f>IFERROR(IF(R949&lt;&gt;"CA",(Q949/VLOOKUP(INT(I949),TABLAS!R:W,4,0)),Q949),"0")</f>
        <v>5</v>
      </c>
      <c r="AA949" s="19" t="s">
        <v>3</v>
      </c>
      <c r="AB949">
        <f t="shared" si="44"/>
        <v>0</v>
      </c>
    </row>
    <row r="950" spans="1:28" x14ac:dyDescent="0.25">
      <c r="A950" s="71">
        <f t="shared" si="43"/>
        <v>11270299</v>
      </c>
      <c r="B950" s="1" t="s">
        <v>212</v>
      </c>
      <c r="C950" s="1" t="s">
        <v>19</v>
      </c>
      <c r="D950" s="1" t="s">
        <v>2777</v>
      </c>
      <c r="E950" s="1" t="s">
        <v>2778</v>
      </c>
      <c r="F950" s="1" t="s">
        <v>2779</v>
      </c>
      <c r="G950" s="1" t="s">
        <v>4</v>
      </c>
      <c r="H950" s="1" t="s">
        <v>153</v>
      </c>
      <c r="I950" s="1" t="s">
        <v>176</v>
      </c>
      <c r="J950" s="1" t="s">
        <v>177</v>
      </c>
      <c r="K950" s="1" t="s">
        <v>103</v>
      </c>
      <c r="L950" s="1" t="s">
        <v>2</v>
      </c>
      <c r="M950" s="1" t="s">
        <v>3</v>
      </c>
      <c r="N950" s="1" t="s">
        <v>2780</v>
      </c>
      <c r="O950" s="1" t="s">
        <v>59</v>
      </c>
      <c r="P950" s="1" t="s">
        <v>215</v>
      </c>
      <c r="Q950" s="2">
        <v>1</v>
      </c>
      <c r="R950" s="3" t="s">
        <v>3</v>
      </c>
      <c r="S950" s="4">
        <v>43746</v>
      </c>
      <c r="T950" s="5">
        <v>7.24</v>
      </c>
      <c r="U950" s="4">
        <v>43747</v>
      </c>
      <c r="V950" s="19" t="str">
        <f>IFERROR(VLOOKUP(C950,TABLAS!A:C,3,0),"")</f>
        <v>Salazar Bohorquez, Jorge Luis</v>
      </c>
      <c r="W950" s="19" t="str">
        <f>IFERROR(VLOOKUP(G950,TABLAS!E:F,2,0)," ")</f>
        <v>CONTADO</v>
      </c>
      <c r="X950" s="19" t="str">
        <f t="shared" si="42"/>
        <v>11270299 - Chuzo Diaz, Dario</v>
      </c>
      <c r="Y950" s="19" t="str">
        <f>IFERROR(VLOOKUP(O950,TABLAS!O:P,2,0)," ")</f>
        <v>Pedido</v>
      </c>
      <c r="Z950" s="58">
        <f>IFERROR(IF(R950&lt;&gt;"CA",(Q950/VLOOKUP(INT(I950),TABLAS!R:W,4,0)),Q950),"0")</f>
        <v>1</v>
      </c>
      <c r="AA950" s="19" t="s">
        <v>3</v>
      </c>
      <c r="AB950">
        <f t="shared" si="44"/>
        <v>0</v>
      </c>
    </row>
    <row r="951" spans="1:28" x14ac:dyDescent="0.25">
      <c r="A951" s="71">
        <f t="shared" si="43"/>
        <v>11270299</v>
      </c>
      <c r="B951" s="1" t="s">
        <v>212</v>
      </c>
      <c r="C951" s="1" t="s">
        <v>19</v>
      </c>
      <c r="D951" s="1" t="s">
        <v>2777</v>
      </c>
      <c r="E951" s="1" t="s">
        <v>2778</v>
      </c>
      <c r="F951" s="1" t="s">
        <v>2779</v>
      </c>
      <c r="G951" s="1" t="s">
        <v>4</v>
      </c>
      <c r="H951" s="1" t="s">
        <v>153</v>
      </c>
      <c r="I951" s="1" t="s">
        <v>216</v>
      </c>
      <c r="J951" s="1" t="s">
        <v>217</v>
      </c>
      <c r="K951" s="1" t="s">
        <v>103</v>
      </c>
      <c r="L951" s="1" t="s">
        <v>2</v>
      </c>
      <c r="M951" s="1" t="s">
        <v>3</v>
      </c>
      <c r="N951" s="1" t="s">
        <v>2780</v>
      </c>
      <c r="O951" s="1" t="s">
        <v>61</v>
      </c>
      <c r="P951" s="1" t="s">
        <v>215</v>
      </c>
      <c r="Q951" s="2">
        <v>2</v>
      </c>
      <c r="R951" s="3" t="s">
        <v>3</v>
      </c>
      <c r="S951" s="4">
        <v>43746</v>
      </c>
      <c r="T951" s="5">
        <v>70.53</v>
      </c>
      <c r="U951" s="4">
        <v>43747</v>
      </c>
      <c r="V951" s="19" t="str">
        <f>IFERROR(VLOOKUP(C951,TABLAS!A:C,3,0),"")</f>
        <v>Salazar Bohorquez, Jorge Luis</v>
      </c>
      <c r="W951" s="19" t="str">
        <f>IFERROR(VLOOKUP(G951,TABLAS!E:F,2,0)," ")</f>
        <v>CONTADO</v>
      </c>
      <c r="X951" s="19" t="str">
        <f t="shared" si="42"/>
        <v>11270299 - Chuzo Diaz, Dario</v>
      </c>
      <c r="Y951" s="19" t="str">
        <f>IFERROR(VLOOKUP(O951,TABLAS!O:P,2,0)," ")</f>
        <v>Pedido</v>
      </c>
      <c r="Z951" s="58">
        <f>IFERROR(IF(R951&lt;&gt;"CA",(Q951/VLOOKUP(INT(I951),TABLAS!R:W,4,0)),Q951),"0")</f>
        <v>2</v>
      </c>
      <c r="AA951" s="19" t="s">
        <v>3</v>
      </c>
      <c r="AB951">
        <f t="shared" si="44"/>
        <v>0</v>
      </c>
    </row>
    <row r="952" spans="1:28" x14ac:dyDescent="0.25">
      <c r="A952" s="71">
        <f t="shared" si="43"/>
        <v>11521992</v>
      </c>
      <c r="B952" s="1" t="s">
        <v>206</v>
      </c>
      <c r="C952" s="1" t="s">
        <v>229</v>
      </c>
      <c r="D952" s="1" t="s">
        <v>2781</v>
      </c>
      <c r="E952" s="1" t="s">
        <v>2782</v>
      </c>
      <c r="F952" s="1" t="s">
        <v>2783</v>
      </c>
      <c r="G952" s="1" t="s">
        <v>4</v>
      </c>
      <c r="H952" s="1" t="s">
        <v>153</v>
      </c>
      <c r="I952" s="1" t="s">
        <v>213</v>
      </c>
      <c r="J952" s="1" t="s">
        <v>214</v>
      </c>
      <c r="K952" s="1" t="s">
        <v>103</v>
      </c>
      <c r="L952" s="1" t="s">
        <v>2</v>
      </c>
      <c r="M952" s="1" t="s">
        <v>3</v>
      </c>
      <c r="N952" s="1" t="s">
        <v>2784</v>
      </c>
      <c r="O952" s="1" t="s">
        <v>61</v>
      </c>
      <c r="P952" s="1" t="s">
        <v>1943</v>
      </c>
      <c r="Q952" s="2">
        <v>2</v>
      </c>
      <c r="R952" s="3" t="s">
        <v>3</v>
      </c>
      <c r="S952" s="4">
        <v>43746</v>
      </c>
      <c r="T952" s="5">
        <v>61.34</v>
      </c>
      <c r="U952" s="4">
        <v>43747</v>
      </c>
      <c r="V952" s="19" t="str">
        <f>IFERROR(VLOOKUP(C952,TABLAS!A:C,3,0),"")</f>
        <v>Cueva Borgoño, Juan Carlos</v>
      </c>
      <c r="W952" s="19" t="str">
        <f>IFERROR(VLOOKUP(G952,TABLAS!E:F,2,0)," ")</f>
        <v>CONTADO</v>
      </c>
      <c r="X952" s="19" t="str">
        <f t="shared" si="42"/>
        <v>11521992 - Cipriano Corro, Emerita Doraliza</v>
      </c>
      <c r="Y952" s="19" t="str">
        <f>IFERROR(VLOOKUP(O952,TABLAS!O:P,2,0)," ")</f>
        <v>Pedido</v>
      </c>
      <c r="Z952" s="58">
        <f>IFERROR(IF(R952&lt;&gt;"CA",(Q952/VLOOKUP(INT(I952),TABLAS!R:W,4,0)),Q952),"0")</f>
        <v>2</v>
      </c>
      <c r="AA952" s="19" t="s">
        <v>3</v>
      </c>
      <c r="AB952">
        <f t="shared" si="44"/>
        <v>0</v>
      </c>
    </row>
    <row r="953" spans="1:28" x14ac:dyDescent="0.25">
      <c r="A953" s="71">
        <f t="shared" si="43"/>
        <v>11521992</v>
      </c>
      <c r="B953" s="1" t="s">
        <v>206</v>
      </c>
      <c r="C953" s="1" t="s">
        <v>229</v>
      </c>
      <c r="D953" s="1" t="s">
        <v>2781</v>
      </c>
      <c r="E953" s="1" t="s">
        <v>2782</v>
      </c>
      <c r="F953" s="1" t="s">
        <v>2783</v>
      </c>
      <c r="G953" s="1" t="s">
        <v>4</v>
      </c>
      <c r="H953" s="1" t="s">
        <v>153</v>
      </c>
      <c r="I953" s="1" t="s">
        <v>100</v>
      </c>
      <c r="J953" s="1" t="s">
        <v>101</v>
      </c>
      <c r="K953" s="1" t="s">
        <v>103</v>
      </c>
      <c r="L953" s="1" t="s">
        <v>2</v>
      </c>
      <c r="M953" s="1" t="s">
        <v>3</v>
      </c>
      <c r="N953" s="1" t="s">
        <v>2784</v>
      </c>
      <c r="O953" s="1" t="s">
        <v>61</v>
      </c>
      <c r="P953" s="1" t="s">
        <v>1943</v>
      </c>
      <c r="Q953" s="2">
        <v>5</v>
      </c>
      <c r="R953" s="3" t="s">
        <v>3</v>
      </c>
      <c r="S953" s="4">
        <v>43746</v>
      </c>
      <c r="T953" s="5">
        <v>132.66999999999999</v>
      </c>
      <c r="U953" s="4">
        <v>43747</v>
      </c>
      <c r="V953" s="19" t="str">
        <f>IFERROR(VLOOKUP(C953,TABLAS!A:C,3,0),"")</f>
        <v>Cueva Borgoño, Juan Carlos</v>
      </c>
      <c r="W953" s="19" t="str">
        <f>IFERROR(VLOOKUP(G953,TABLAS!E:F,2,0)," ")</f>
        <v>CONTADO</v>
      </c>
      <c r="X953" s="19" t="str">
        <f t="shared" si="42"/>
        <v>11521992 - Cipriano Corro, Emerita Doraliza</v>
      </c>
      <c r="Y953" s="19" t="str">
        <f>IFERROR(VLOOKUP(O953,TABLAS!O:P,2,0)," ")</f>
        <v>Pedido</v>
      </c>
      <c r="Z953" s="58">
        <f>IFERROR(IF(R953&lt;&gt;"CA",(Q953/VLOOKUP(INT(I953),TABLAS!R:W,4,0)),Q953),"0")</f>
        <v>5</v>
      </c>
      <c r="AA953" s="19" t="s">
        <v>3</v>
      </c>
      <c r="AB953">
        <f t="shared" si="44"/>
        <v>0</v>
      </c>
    </row>
    <row r="954" spans="1:28" x14ac:dyDescent="0.25">
      <c r="A954" s="71">
        <f t="shared" si="43"/>
        <v>11521992</v>
      </c>
      <c r="B954" s="1" t="s">
        <v>206</v>
      </c>
      <c r="C954" s="1" t="s">
        <v>229</v>
      </c>
      <c r="D954" s="1" t="s">
        <v>2781</v>
      </c>
      <c r="E954" s="1" t="s">
        <v>2782</v>
      </c>
      <c r="F954" s="1" t="s">
        <v>2783</v>
      </c>
      <c r="G954" s="1" t="s">
        <v>4</v>
      </c>
      <c r="H954" s="1" t="s">
        <v>153</v>
      </c>
      <c r="I954" s="1" t="s">
        <v>157</v>
      </c>
      <c r="J954" s="1" t="s">
        <v>158</v>
      </c>
      <c r="K954" s="1" t="s">
        <v>103</v>
      </c>
      <c r="L954" s="1" t="s">
        <v>2</v>
      </c>
      <c r="M954" s="1" t="s">
        <v>3</v>
      </c>
      <c r="N954" s="1" t="s">
        <v>2784</v>
      </c>
      <c r="O954" s="1" t="s">
        <v>61</v>
      </c>
      <c r="P954" s="1" t="s">
        <v>1943</v>
      </c>
      <c r="Q954" s="2">
        <v>5</v>
      </c>
      <c r="R954" s="3" t="s">
        <v>3</v>
      </c>
      <c r="S954" s="4">
        <v>43746</v>
      </c>
      <c r="T954" s="5">
        <v>154.80000000000001</v>
      </c>
      <c r="U954" s="4">
        <v>43747</v>
      </c>
      <c r="V954" s="19" t="str">
        <f>IFERROR(VLOOKUP(C954,TABLAS!A:C,3,0),"")</f>
        <v>Cueva Borgoño, Juan Carlos</v>
      </c>
      <c r="W954" s="19" t="str">
        <f>IFERROR(VLOOKUP(G954,TABLAS!E:F,2,0)," ")</f>
        <v>CONTADO</v>
      </c>
      <c r="X954" s="19" t="str">
        <f t="shared" si="42"/>
        <v>11521992 - Cipriano Corro, Emerita Doraliza</v>
      </c>
      <c r="Y954" s="19" t="str">
        <f>IFERROR(VLOOKUP(O954,TABLAS!O:P,2,0)," ")</f>
        <v>Pedido</v>
      </c>
      <c r="Z954" s="58">
        <f>IFERROR(IF(R954&lt;&gt;"CA",(Q954/VLOOKUP(INT(I954),TABLAS!R:W,4,0)),Q954),"0")</f>
        <v>5</v>
      </c>
      <c r="AA954" s="19" t="s">
        <v>3</v>
      </c>
      <c r="AB954">
        <f t="shared" si="44"/>
        <v>0</v>
      </c>
    </row>
    <row r="955" spans="1:28" x14ac:dyDescent="0.25">
      <c r="A955" s="71">
        <f t="shared" si="43"/>
        <v>11679517</v>
      </c>
      <c r="B955" s="1" t="s">
        <v>204</v>
      </c>
      <c r="C955" s="1" t="s">
        <v>6</v>
      </c>
      <c r="D955" s="1" t="s">
        <v>2785</v>
      </c>
      <c r="E955" s="1" t="s">
        <v>2786</v>
      </c>
      <c r="F955" s="1" t="s">
        <v>2787</v>
      </c>
      <c r="G955" s="1" t="s">
        <v>4</v>
      </c>
      <c r="H955" s="1" t="s">
        <v>153</v>
      </c>
      <c r="I955" s="1" t="s">
        <v>170</v>
      </c>
      <c r="J955" s="1" t="s">
        <v>171</v>
      </c>
      <c r="K955" s="1" t="s">
        <v>103</v>
      </c>
      <c r="L955" s="1" t="s">
        <v>2</v>
      </c>
      <c r="M955" s="1" t="s">
        <v>3</v>
      </c>
      <c r="N955" s="1" t="s">
        <v>2788</v>
      </c>
      <c r="O955" s="1" t="s">
        <v>59</v>
      </c>
      <c r="P955" s="1" t="s">
        <v>221</v>
      </c>
      <c r="Q955" s="2">
        <v>1</v>
      </c>
      <c r="R955" s="3" t="s">
        <v>3</v>
      </c>
      <c r="S955" s="4">
        <v>43746</v>
      </c>
      <c r="T955" s="5">
        <v>7.39</v>
      </c>
      <c r="U955" s="4">
        <v>43747</v>
      </c>
      <c r="V955" s="19" t="str">
        <f>IFERROR(VLOOKUP(C955,TABLAS!A:C,3,0),"")</f>
        <v>Miro Quesada, Camila Duany</v>
      </c>
      <c r="W955" s="19" t="str">
        <f>IFERROR(VLOOKUP(G955,TABLAS!E:F,2,0)," ")</f>
        <v>CONTADO</v>
      </c>
      <c r="X955" s="19" t="str">
        <f t="shared" si="42"/>
        <v>11679517 - Collave Minchola, Bertha Maximina</v>
      </c>
      <c r="Y955" s="19" t="str">
        <f>IFERROR(VLOOKUP(O955,TABLAS!O:P,2,0)," ")</f>
        <v>Pedido</v>
      </c>
      <c r="Z955" s="58">
        <f>IFERROR(IF(R955&lt;&gt;"CA",(Q955/VLOOKUP(INT(I955),TABLAS!R:W,4,0)),Q955),"0")</f>
        <v>1</v>
      </c>
      <c r="AA955" s="19" t="s">
        <v>3</v>
      </c>
      <c r="AB955">
        <f t="shared" si="44"/>
        <v>0</v>
      </c>
    </row>
    <row r="956" spans="1:28" x14ac:dyDescent="0.25">
      <c r="A956" s="71">
        <f t="shared" si="43"/>
        <v>11679517</v>
      </c>
      <c r="B956" s="1" t="s">
        <v>204</v>
      </c>
      <c r="C956" s="1" t="s">
        <v>6</v>
      </c>
      <c r="D956" s="1" t="s">
        <v>2785</v>
      </c>
      <c r="E956" s="1" t="s">
        <v>2786</v>
      </c>
      <c r="F956" s="1" t="s">
        <v>2787</v>
      </c>
      <c r="G956" s="1" t="s">
        <v>4</v>
      </c>
      <c r="H956" s="1" t="s">
        <v>153</v>
      </c>
      <c r="I956" s="1" t="s">
        <v>151</v>
      </c>
      <c r="J956" s="1" t="s">
        <v>152</v>
      </c>
      <c r="K956" s="1" t="s">
        <v>103</v>
      </c>
      <c r="L956" s="1" t="s">
        <v>2</v>
      </c>
      <c r="M956" s="1" t="s">
        <v>3</v>
      </c>
      <c r="N956" s="1" t="s">
        <v>2788</v>
      </c>
      <c r="O956" s="1" t="s">
        <v>59</v>
      </c>
      <c r="P956" s="1" t="s">
        <v>221</v>
      </c>
      <c r="Q956" s="2">
        <v>1</v>
      </c>
      <c r="R956" s="3" t="s">
        <v>3</v>
      </c>
      <c r="S956" s="4">
        <v>43746</v>
      </c>
      <c r="T956" s="5">
        <v>13.86</v>
      </c>
      <c r="U956" s="4">
        <v>43747</v>
      </c>
      <c r="V956" s="19" t="str">
        <f>IFERROR(VLOOKUP(C956,TABLAS!A:C,3,0),"")</f>
        <v>Miro Quesada, Camila Duany</v>
      </c>
      <c r="W956" s="19" t="str">
        <f>IFERROR(VLOOKUP(G956,TABLAS!E:F,2,0)," ")</f>
        <v>CONTADO</v>
      </c>
      <c r="X956" s="19" t="str">
        <f t="shared" si="42"/>
        <v>11679517 - Collave Minchola, Bertha Maximina</v>
      </c>
      <c r="Y956" s="19" t="str">
        <f>IFERROR(VLOOKUP(O956,TABLAS!O:P,2,0)," ")</f>
        <v>Pedido</v>
      </c>
      <c r="Z956" s="58">
        <f>IFERROR(IF(R956&lt;&gt;"CA",(Q956/VLOOKUP(INT(I956),TABLAS!R:W,4,0)),Q956),"0")</f>
        <v>1</v>
      </c>
      <c r="AA956" s="19" t="s">
        <v>3</v>
      </c>
      <c r="AB956">
        <f t="shared" si="44"/>
        <v>0</v>
      </c>
    </row>
    <row r="957" spans="1:28" x14ac:dyDescent="0.25">
      <c r="A957" s="71">
        <f t="shared" si="43"/>
        <v>11679517</v>
      </c>
      <c r="B957" s="1" t="s">
        <v>204</v>
      </c>
      <c r="C957" s="1" t="s">
        <v>6</v>
      </c>
      <c r="D957" s="1" t="s">
        <v>2785</v>
      </c>
      <c r="E957" s="1" t="s">
        <v>2786</v>
      </c>
      <c r="F957" s="1" t="s">
        <v>2787</v>
      </c>
      <c r="G957" s="1" t="s">
        <v>4</v>
      </c>
      <c r="H957" s="1" t="s">
        <v>153</v>
      </c>
      <c r="I957" s="1" t="s">
        <v>176</v>
      </c>
      <c r="J957" s="1" t="s">
        <v>177</v>
      </c>
      <c r="K957" s="1" t="s">
        <v>103</v>
      </c>
      <c r="L957" s="1" t="s">
        <v>2</v>
      </c>
      <c r="M957" s="1" t="s">
        <v>3</v>
      </c>
      <c r="N957" s="1" t="s">
        <v>2788</v>
      </c>
      <c r="O957" s="1" t="s">
        <v>59</v>
      </c>
      <c r="P957" s="1" t="s">
        <v>221</v>
      </c>
      <c r="Q957" s="2">
        <v>1</v>
      </c>
      <c r="R957" s="3" t="s">
        <v>3</v>
      </c>
      <c r="S957" s="4">
        <v>43746</v>
      </c>
      <c r="T957" s="5">
        <v>7.24</v>
      </c>
      <c r="U957" s="4">
        <v>43747</v>
      </c>
      <c r="V957" s="19" t="str">
        <f>IFERROR(VLOOKUP(C957,TABLAS!A:C,3,0),"")</f>
        <v>Miro Quesada, Camila Duany</v>
      </c>
      <c r="W957" s="19" t="str">
        <f>IFERROR(VLOOKUP(G957,TABLAS!E:F,2,0)," ")</f>
        <v>CONTADO</v>
      </c>
      <c r="X957" s="19" t="str">
        <f t="shared" si="42"/>
        <v>11679517 - Collave Minchola, Bertha Maximina</v>
      </c>
      <c r="Y957" s="19" t="str">
        <f>IFERROR(VLOOKUP(O957,TABLAS!O:P,2,0)," ")</f>
        <v>Pedido</v>
      </c>
      <c r="Z957" s="58">
        <f>IFERROR(IF(R957&lt;&gt;"CA",(Q957/VLOOKUP(INT(I957),TABLAS!R:W,4,0)),Q957),"0")</f>
        <v>1</v>
      </c>
      <c r="AA957" s="19" t="s">
        <v>3</v>
      </c>
      <c r="AB957">
        <f t="shared" si="44"/>
        <v>0</v>
      </c>
    </row>
    <row r="958" spans="1:28" x14ac:dyDescent="0.25">
      <c r="A958" s="71">
        <f t="shared" si="43"/>
        <v>11679517</v>
      </c>
      <c r="B958" s="1" t="s">
        <v>204</v>
      </c>
      <c r="C958" s="1" t="s">
        <v>6</v>
      </c>
      <c r="D958" s="1" t="s">
        <v>2785</v>
      </c>
      <c r="E958" s="1" t="s">
        <v>2786</v>
      </c>
      <c r="F958" s="1" t="s">
        <v>2787</v>
      </c>
      <c r="G958" s="1" t="s">
        <v>4</v>
      </c>
      <c r="H958" s="1" t="s">
        <v>153</v>
      </c>
      <c r="I958" s="1" t="s">
        <v>151</v>
      </c>
      <c r="J958" s="1" t="s">
        <v>152</v>
      </c>
      <c r="K958" s="1" t="s">
        <v>103</v>
      </c>
      <c r="L958" s="1" t="s">
        <v>2</v>
      </c>
      <c r="M958" s="1" t="s">
        <v>3</v>
      </c>
      <c r="N958" s="1" t="s">
        <v>2788</v>
      </c>
      <c r="O958" s="1" t="s">
        <v>65</v>
      </c>
      <c r="P958" s="1" t="s">
        <v>221</v>
      </c>
      <c r="Q958" s="2">
        <v>1</v>
      </c>
      <c r="R958" s="3" t="s">
        <v>2</v>
      </c>
      <c r="S958" s="4">
        <v>43746</v>
      </c>
      <c r="T958" s="5">
        <v>0</v>
      </c>
      <c r="U958" s="4">
        <v>43747</v>
      </c>
      <c r="V958" s="19" t="str">
        <f>IFERROR(VLOOKUP(C958,TABLAS!A:C,3,0),"")</f>
        <v>Miro Quesada, Camila Duany</v>
      </c>
      <c r="W958" s="19" t="str">
        <f>IFERROR(VLOOKUP(G958,TABLAS!E:F,2,0)," ")</f>
        <v>CONTADO</v>
      </c>
      <c r="X958" s="19" t="str">
        <f t="shared" si="42"/>
        <v>11679517 - Collave Minchola, Bertha Maximina</v>
      </c>
      <c r="Y958" s="19" t="str">
        <f>IFERROR(VLOOKUP(O958,TABLAS!O:P,2,0)," ")</f>
        <v>Bonificación</v>
      </c>
      <c r="Z958" s="58">
        <f>IFERROR(IF(R958&lt;&gt;"CA",(Q958/VLOOKUP(INT(I958),TABLAS!R:W,4,0)),Q958),"0")</f>
        <v>6.6666666666666666E-2</v>
      </c>
      <c r="AA958" s="19" t="s">
        <v>3</v>
      </c>
      <c r="AB958">
        <f t="shared" si="44"/>
        <v>0</v>
      </c>
    </row>
    <row r="959" spans="1:28" x14ac:dyDescent="0.25">
      <c r="A959" s="71">
        <f t="shared" si="43"/>
        <v>10064966</v>
      </c>
      <c r="B959" s="1" t="s">
        <v>206</v>
      </c>
      <c r="C959" s="1" t="s">
        <v>247</v>
      </c>
      <c r="D959" s="1" t="s">
        <v>261</v>
      </c>
      <c r="E959" s="1" t="s">
        <v>262</v>
      </c>
      <c r="F959" s="1" t="s">
        <v>2789</v>
      </c>
      <c r="G959" s="1" t="s">
        <v>4</v>
      </c>
      <c r="H959" s="1" t="s">
        <v>153</v>
      </c>
      <c r="I959" s="1" t="s">
        <v>100</v>
      </c>
      <c r="J959" s="1" t="s">
        <v>101</v>
      </c>
      <c r="K959" s="1" t="s">
        <v>103</v>
      </c>
      <c r="L959" s="1" t="s">
        <v>2</v>
      </c>
      <c r="M959" s="1" t="s">
        <v>3</v>
      </c>
      <c r="N959" s="1" t="s">
        <v>2790</v>
      </c>
      <c r="O959" s="1" t="s">
        <v>61</v>
      </c>
      <c r="P959" s="1" t="s">
        <v>2375</v>
      </c>
      <c r="Q959" s="2">
        <v>120</v>
      </c>
      <c r="R959" s="3" t="s">
        <v>3</v>
      </c>
      <c r="S959" s="4">
        <v>43746</v>
      </c>
      <c r="T959" s="5">
        <v>3166.7</v>
      </c>
      <c r="U959" s="4">
        <v>43747</v>
      </c>
      <c r="V959" s="19" t="str">
        <f>IFERROR(VLOOKUP(C959,TABLAS!A:C,3,0),"")</f>
        <v>Cueva Borgoño, Juan Carlos</v>
      </c>
      <c r="W959" s="19" t="str">
        <f>IFERROR(VLOOKUP(G959,TABLAS!E:F,2,0)," ")</f>
        <v>CONTADO</v>
      </c>
      <c r="X959" s="19" t="str">
        <f t="shared" si="42"/>
        <v>10064966 - Comercial Señor De Los Milagros S.A</v>
      </c>
      <c r="Y959" s="19" t="str">
        <f>IFERROR(VLOOKUP(O959,TABLAS!O:P,2,0)," ")</f>
        <v>Pedido</v>
      </c>
      <c r="Z959" s="58">
        <f>IFERROR(IF(R959&lt;&gt;"CA",(Q959/VLOOKUP(INT(I959),TABLAS!R:W,4,0)),Q959),"0")</f>
        <v>120</v>
      </c>
      <c r="AA959" s="19" t="s">
        <v>3</v>
      </c>
      <c r="AB959">
        <f t="shared" si="44"/>
        <v>0</v>
      </c>
    </row>
    <row r="960" spans="1:28" x14ac:dyDescent="0.25">
      <c r="A960" s="71">
        <f t="shared" si="43"/>
        <v>11197721</v>
      </c>
      <c r="B960" s="1" t="s">
        <v>212</v>
      </c>
      <c r="C960" s="1" t="s">
        <v>19</v>
      </c>
      <c r="D960" s="1" t="s">
        <v>2791</v>
      </c>
      <c r="E960" s="1" t="s">
        <v>2792</v>
      </c>
      <c r="F960" s="1" t="s">
        <v>2793</v>
      </c>
      <c r="G960" s="1" t="s">
        <v>4</v>
      </c>
      <c r="H960" s="1" t="s">
        <v>153</v>
      </c>
      <c r="I960" s="1" t="s">
        <v>100</v>
      </c>
      <c r="J960" s="1" t="s">
        <v>101</v>
      </c>
      <c r="K960" s="1" t="s">
        <v>103</v>
      </c>
      <c r="L960" s="1" t="s">
        <v>2</v>
      </c>
      <c r="M960" s="1" t="s">
        <v>3</v>
      </c>
      <c r="N960" s="1" t="s">
        <v>2794</v>
      </c>
      <c r="O960" s="1" t="s">
        <v>61</v>
      </c>
      <c r="P960" s="1" t="s">
        <v>230</v>
      </c>
      <c r="Q960" s="2">
        <v>55</v>
      </c>
      <c r="R960" s="3" t="s">
        <v>3</v>
      </c>
      <c r="S960" s="4">
        <v>43746</v>
      </c>
      <c r="T960" s="5">
        <v>1459.37</v>
      </c>
      <c r="U960" s="4">
        <v>43747</v>
      </c>
      <c r="V960" s="19" t="str">
        <f>IFERROR(VLOOKUP(C960,TABLAS!A:C,3,0),"")</f>
        <v>Salazar Bohorquez, Jorge Luis</v>
      </c>
      <c r="W960" s="19" t="str">
        <f>IFERROR(VLOOKUP(G960,TABLAS!E:F,2,0)," ")</f>
        <v>CONTADO</v>
      </c>
      <c r="X960" s="19" t="str">
        <f t="shared" si="42"/>
        <v>11197721 - Comercial Vero Y Hermanos E.I.R.L.</v>
      </c>
      <c r="Y960" s="19" t="str">
        <f>IFERROR(VLOOKUP(O960,TABLAS!O:P,2,0)," ")</f>
        <v>Pedido</v>
      </c>
      <c r="Z960" s="58">
        <f>IFERROR(IF(R960&lt;&gt;"CA",(Q960/VLOOKUP(INT(I960),TABLAS!R:W,4,0)),Q960),"0")</f>
        <v>55</v>
      </c>
      <c r="AA960" s="19" t="s">
        <v>3</v>
      </c>
      <c r="AB960">
        <f t="shared" si="44"/>
        <v>0</v>
      </c>
    </row>
    <row r="961" spans="1:28" x14ac:dyDescent="0.25">
      <c r="A961" s="71">
        <f t="shared" si="43"/>
        <v>11197721</v>
      </c>
      <c r="B961" s="1" t="s">
        <v>212</v>
      </c>
      <c r="C961" s="1" t="s">
        <v>19</v>
      </c>
      <c r="D961" s="1" t="s">
        <v>2791</v>
      </c>
      <c r="E961" s="1" t="s">
        <v>2792</v>
      </c>
      <c r="F961" s="1" t="s">
        <v>2793</v>
      </c>
      <c r="G961" s="1" t="s">
        <v>4</v>
      </c>
      <c r="H961" s="1" t="s">
        <v>153</v>
      </c>
      <c r="I961" s="1" t="s">
        <v>157</v>
      </c>
      <c r="J961" s="1" t="s">
        <v>158</v>
      </c>
      <c r="K961" s="1" t="s">
        <v>103</v>
      </c>
      <c r="L961" s="1" t="s">
        <v>2</v>
      </c>
      <c r="M961" s="1" t="s">
        <v>3</v>
      </c>
      <c r="N961" s="1" t="s">
        <v>2794</v>
      </c>
      <c r="O961" s="1" t="s">
        <v>61</v>
      </c>
      <c r="P961" s="1" t="s">
        <v>230</v>
      </c>
      <c r="Q961" s="2">
        <v>2</v>
      </c>
      <c r="R961" s="3" t="s">
        <v>3</v>
      </c>
      <c r="S961" s="4">
        <v>43746</v>
      </c>
      <c r="T961" s="5">
        <v>61.92</v>
      </c>
      <c r="U961" s="4">
        <v>43747</v>
      </c>
      <c r="V961" s="19" t="str">
        <f>IFERROR(VLOOKUP(C961,TABLAS!A:C,3,0),"")</f>
        <v>Salazar Bohorquez, Jorge Luis</v>
      </c>
      <c r="W961" s="19" t="str">
        <f>IFERROR(VLOOKUP(G961,TABLAS!E:F,2,0)," ")</f>
        <v>CONTADO</v>
      </c>
      <c r="X961" s="19" t="str">
        <f t="shared" si="42"/>
        <v>11197721 - Comercial Vero Y Hermanos E.I.R.L.</v>
      </c>
      <c r="Y961" s="19" t="str">
        <f>IFERROR(VLOOKUP(O961,TABLAS!O:P,2,0)," ")</f>
        <v>Pedido</v>
      </c>
      <c r="Z961" s="58">
        <f>IFERROR(IF(R961&lt;&gt;"CA",(Q961/VLOOKUP(INT(I961),TABLAS!R:W,4,0)),Q961),"0")</f>
        <v>2</v>
      </c>
      <c r="AA961" s="19" t="s">
        <v>3</v>
      </c>
      <c r="AB961">
        <f t="shared" si="44"/>
        <v>0</v>
      </c>
    </row>
    <row r="962" spans="1:28" x14ac:dyDescent="0.25">
      <c r="A962" s="71">
        <f t="shared" si="43"/>
        <v>11197721</v>
      </c>
      <c r="B962" s="1" t="s">
        <v>212</v>
      </c>
      <c r="C962" s="1" t="s">
        <v>19</v>
      </c>
      <c r="D962" s="1" t="s">
        <v>2791</v>
      </c>
      <c r="E962" s="1" t="s">
        <v>2792</v>
      </c>
      <c r="F962" s="1" t="s">
        <v>2793</v>
      </c>
      <c r="G962" s="1" t="s">
        <v>4</v>
      </c>
      <c r="H962" s="1" t="s">
        <v>153</v>
      </c>
      <c r="I962" s="1" t="s">
        <v>149</v>
      </c>
      <c r="J962" s="1" t="s">
        <v>150</v>
      </c>
      <c r="K962" s="1" t="s">
        <v>103</v>
      </c>
      <c r="L962" s="1" t="s">
        <v>2</v>
      </c>
      <c r="M962" s="1" t="s">
        <v>3</v>
      </c>
      <c r="N962" s="1" t="s">
        <v>2794</v>
      </c>
      <c r="O962" s="1" t="s">
        <v>59</v>
      </c>
      <c r="P962" s="1" t="s">
        <v>230</v>
      </c>
      <c r="Q962" s="2">
        <v>3</v>
      </c>
      <c r="R962" s="3" t="s">
        <v>3</v>
      </c>
      <c r="S962" s="4">
        <v>43746</v>
      </c>
      <c r="T962" s="5">
        <v>30.68</v>
      </c>
      <c r="U962" s="4">
        <v>43747</v>
      </c>
      <c r="V962" s="19" t="str">
        <f>IFERROR(VLOOKUP(C962,TABLAS!A:C,3,0),"")</f>
        <v>Salazar Bohorquez, Jorge Luis</v>
      </c>
      <c r="W962" s="19" t="str">
        <f>IFERROR(VLOOKUP(G962,TABLAS!E:F,2,0)," ")</f>
        <v>CONTADO</v>
      </c>
      <c r="X962" s="19" t="str">
        <f t="shared" ref="X962:X1025" si="45">IFERROR(CONCATENATE(D962," - ",E962)," ")</f>
        <v>11197721 - Comercial Vero Y Hermanos E.I.R.L.</v>
      </c>
      <c r="Y962" s="19" t="str">
        <f>IFERROR(VLOOKUP(O962,TABLAS!O:P,2,0)," ")</f>
        <v>Pedido</v>
      </c>
      <c r="Z962" s="58">
        <f>IFERROR(IF(R962&lt;&gt;"CA",(Q962/VLOOKUP(INT(I962),TABLAS!R:W,4,0)),Q962),"0")</f>
        <v>3</v>
      </c>
      <c r="AA962" s="19" t="s">
        <v>3</v>
      </c>
      <c r="AB962">
        <f t="shared" si="44"/>
        <v>0</v>
      </c>
    </row>
    <row r="963" spans="1:28" x14ac:dyDescent="0.25">
      <c r="A963" s="71">
        <f t="shared" ref="A963:A1026" si="46">VALUE(D963)</f>
        <v>11197721</v>
      </c>
      <c r="B963" s="1" t="s">
        <v>212</v>
      </c>
      <c r="C963" s="1" t="s">
        <v>19</v>
      </c>
      <c r="D963" s="1" t="s">
        <v>2791</v>
      </c>
      <c r="E963" s="1" t="s">
        <v>2792</v>
      </c>
      <c r="F963" s="1" t="s">
        <v>2793</v>
      </c>
      <c r="G963" s="1" t="s">
        <v>4</v>
      </c>
      <c r="H963" s="1" t="s">
        <v>153</v>
      </c>
      <c r="I963" s="1" t="s">
        <v>106</v>
      </c>
      <c r="J963" s="1" t="s">
        <v>107</v>
      </c>
      <c r="K963" s="1" t="s">
        <v>103</v>
      </c>
      <c r="L963" s="1" t="s">
        <v>2</v>
      </c>
      <c r="M963" s="1" t="s">
        <v>3</v>
      </c>
      <c r="N963" s="1" t="s">
        <v>2794</v>
      </c>
      <c r="O963" s="1" t="s">
        <v>59</v>
      </c>
      <c r="P963" s="1" t="s">
        <v>230</v>
      </c>
      <c r="Q963" s="2">
        <v>3</v>
      </c>
      <c r="R963" s="3" t="s">
        <v>3</v>
      </c>
      <c r="S963" s="4">
        <v>43746</v>
      </c>
      <c r="T963" s="5">
        <v>27.06</v>
      </c>
      <c r="U963" s="4">
        <v>43747</v>
      </c>
      <c r="V963" s="19" t="str">
        <f>IFERROR(VLOOKUP(C963,TABLAS!A:C,3,0),"")</f>
        <v>Salazar Bohorquez, Jorge Luis</v>
      </c>
      <c r="W963" s="19" t="str">
        <f>IFERROR(VLOOKUP(G963,TABLAS!E:F,2,0)," ")</f>
        <v>CONTADO</v>
      </c>
      <c r="X963" s="19" t="str">
        <f t="shared" si="45"/>
        <v>11197721 - Comercial Vero Y Hermanos E.I.R.L.</v>
      </c>
      <c r="Y963" s="19" t="str">
        <f>IFERROR(VLOOKUP(O963,TABLAS!O:P,2,0)," ")</f>
        <v>Pedido</v>
      </c>
      <c r="Z963" s="58">
        <f>IFERROR(IF(R963&lt;&gt;"CA",(Q963/VLOOKUP(INT(I963),TABLAS!R:W,4,0)),Q963),"0")</f>
        <v>3</v>
      </c>
      <c r="AA963" s="19" t="s">
        <v>3</v>
      </c>
      <c r="AB963">
        <f t="shared" ref="AB963:AB1026" si="47">SUMIF(F$2:F$4247,F963=F964,Z$2:Z$4247)</f>
        <v>0</v>
      </c>
    </row>
    <row r="964" spans="1:28" x14ac:dyDescent="0.25">
      <c r="A964" s="71">
        <f t="shared" si="46"/>
        <v>11197721</v>
      </c>
      <c r="B964" s="1" t="s">
        <v>212</v>
      </c>
      <c r="C964" s="1" t="s">
        <v>19</v>
      </c>
      <c r="D964" s="1" t="s">
        <v>2791</v>
      </c>
      <c r="E964" s="1" t="s">
        <v>2792</v>
      </c>
      <c r="F964" s="1" t="s">
        <v>2793</v>
      </c>
      <c r="G964" s="1" t="s">
        <v>4</v>
      </c>
      <c r="H964" s="1" t="s">
        <v>153</v>
      </c>
      <c r="I964" s="1" t="s">
        <v>178</v>
      </c>
      <c r="J964" s="1" t="s">
        <v>179</v>
      </c>
      <c r="K964" s="1" t="s">
        <v>103</v>
      </c>
      <c r="L964" s="1" t="s">
        <v>2</v>
      </c>
      <c r="M964" s="1" t="s">
        <v>3</v>
      </c>
      <c r="N964" s="1" t="s">
        <v>2794</v>
      </c>
      <c r="O964" s="1" t="s">
        <v>59</v>
      </c>
      <c r="P964" s="1" t="s">
        <v>230</v>
      </c>
      <c r="Q964" s="2">
        <v>1</v>
      </c>
      <c r="R964" s="3" t="s">
        <v>3</v>
      </c>
      <c r="S964" s="4">
        <v>43746</v>
      </c>
      <c r="T964" s="5">
        <v>12.68</v>
      </c>
      <c r="U964" s="4">
        <v>43747</v>
      </c>
      <c r="V964" s="19" t="str">
        <f>IFERROR(VLOOKUP(C964,TABLAS!A:C,3,0),"")</f>
        <v>Salazar Bohorquez, Jorge Luis</v>
      </c>
      <c r="W964" s="19" t="str">
        <f>IFERROR(VLOOKUP(G964,TABLAS!E:F,2,0)," ")</f>
        <v>CONTADO</v>
      </c>
      <c r="X964" s="19" t="str">
        <f t="shared" si="45"/>
        <v>11197721 - Comercial Vero Y Hermanos E.I.R.L.</v>
      </c>
      <c r="Y964" s="19" t="str">
        <f>IFERROR(VLOOKUP(O964,TABLAS!O:P,2,0)," ")</f>
        <v>Pedido</v>
      </c>
      <c r="Z964" s="58">
        <f>IFERROR(IF(R964&lt;&gt;"CA",(Q964/VLOOKUP(INT(I964),TABLAS!R:W,4,0)),Q964),"0")</f>
        <v>1</v>
      </c>
      <c r="AA964" s="19" t="s">
        <v>3</v>
      </c>
      <c r="AB964">
        <f t="shared" si="47"/>
        <v>0</v>
      </c>
    </row>
    <row r="965" spans="1:28" x14ac:dyDescent="0.25">
      <c r="A965" s="71">
        <f t="shared" si="46"/>
        <v>11197721</v>
      </c>
      <c r="B965" s="1" t="s">
        <v>212</v>
      </c>
      <c r="C965" s="1" t="s">
        <v>19</v>
      </c>
      <c r="D965" s="1" t="s">
        <v>2791</v>
      </c>
      <c r="E965" s="1" t="s">
        <v>2792</v>
      </c>
      <c r="F965" s="1" t="s">
        <v>2793</v>
      </c>
      <c r="G965" s="1" t="s">
        <v>4</v>
      </c>
      <c r="H965" s="1" t="s">
        <v>153</v>
      </c>
      <c r="I965" s="1" t="s">
        <v>159</v>
      </c>
      <c r="J965" s="1" t="s">
        <v>160</v>
      </c>
      <c r="K965" s="1" t="s">
        <v>103</v>
      </c>
      <c r="L965" s="1" t="s">
        <v>2</v>
      </c>
      <c r="M965" s="1" t="s">
        <v>3</v>
      </c>
      <c r="N965" s="1" t="s">
        <v>2794</v>
      </c>
      <c r="O965" s="1" t="s">
        <v>59</v>
      </c>
      <c r="P965" s="1" t="s">
        <v>230</v>
      </c>
      <c r="Q965" s="2">
        <v>2</v>
      </c>
      <c r="R965" s="3" t="s">
        <v>3</v>
      </c>
      <c r="S965" s="4">
        <v>43746</v>
      </c>
      <c r="T965" s="5">
        <v>24.74</v>
      </c>
      <c r="U965" s="4">
        <v>43747</v>
      </c>
      <c r="V965" s="19" t="str">
        <f>IFERROR(VLOOKUP(C965,TABLAS!A:C,3,0),"")</f>
        <v>Salazar Bohorquez, Jorge Luis</v>
      </c>
      <c r="W965" s="19" t="str">
        <f>IFERROR(VLOOKUP(G965,TABLAS!E:F,2,0)," ")</f>
        <v>CONTADO</v>
      </c>
      <c r="X965" s="19" t="str">
        <f t="shared" si="45"/>
        <v>11197721 - Comercial Vero Y Hermanos E.I.R.L.</v>
      </c>
      <c r="Y965" s="19" t="str">
        <f>IFERROR(VLOOKUP(O965,TABLAS!O:P,2,0)," ")</f>
        <v>Pedido</v>
      </c>
      <c r="Z965" s="58">
        <f>IFERROR(IF(R965&lt;&gt;"CA",(Q965/VLOOKUP(INT(I965),TABLAS!R:W,4,0)),Q965),"0")</f>
        <v>2</v>
      </c>
      <c r="AA965" s="19" t="s">
        <v>3</v>
      </c>
      <c r="AB965">
        <f t="shared" si="47"/>
        <v>0</v>
      </c>
    </row>
    <row r="966" spans="1:28" x14ac:dyDescent="0.25">
      <c r="A966" s="71">
        <f t="shared" si="46"/>
        <v>11197721</v>
      </c>
      <c r="B966" s="1" t="s">
        <v>212</v>
      </c>
      <c r="C966" s="1" t="s">
        <v>19</v>
      </c>
      <c r="D966" s="1" t="s">
        <v>2791</v>
      </c>
      <c r="E966" s="1" t="s">
        <v>2792</v>
      </c>
      <c r="F966" s="1" t="s">
        <v>2793</v>
      </c>
      <c r="G966" s="1" t="s">
        <v>4</v>
      </c>
      <c r="H966" s="1" t="s">
        <v>153</v>
      </c>
      <c r="I966" s="1" t="s">
        <v>182</v>
      </c>
      <c r="J966" s="1" t="s">
        <v>183</v>
      </c>
      <c r="K966" s="1" t="s">
        <v>103</v>
      </c>
      <c r="L966" s="1" t="s">
        <v>2</v>
      </c>
      <c r="M966" s="1" t="s">
        <v>3</v>
      </c>
      <c r="N966" s="1" t="s">
        <v>2794</v>
      </c>
      <c r="O966" s="1" t="s">
        <v>59</v>
      </c>
      <c r="P966" s="1" t="s">
        <v>230</v>
      </c>
      <c r="Q966" s="2">
        <v>2</v>
      </c>
      <c r="R966" s="3" t="s">
        <v>3</v>
      </c>
      <c r="S966" s="4">
        <v>43746</v>
      </c>
      <c r="T966" s="5">
        <v>33.81</v>
      </c>
      <c r="U966" s="4">
        <v>43747</v>
      </c>
      <c r="V966" s="19" t="str">
        <f>IFERROR(VLOOKUP(C966,TABLAS!A:C,3,0),"")</f>
        <v>Salazar Bohorquez, Jorge Luis</v>
      </c>
      <c r="W966" s="19" t="str">
        <f>IFERROR(VLOOKUP(G966,TABLAS!E:F,2,0)," ")</f>
        <v>CONTADO</v>
      </c>
      <c r="X966" s="19" t="str">
        <f t="shared" si="45"/>
        <v>11197721 - Comercial Vero Y Hermanos E.I.R.L.</v>
      </c>
      <c r="Y966" s="19" t="str">
        <f>IFERROR(VLOOKUP(O966,TABLAS!O:P,2,0)," ")</f>
        <v>Pedido</v>
      </c>
      <c r="Z966" s="58">
        <f>IFERROR(IF(R966&lt;&gt;"CA",(Q966/VLOOKUP(INT(I966),TABLAS!R:W,4,0)),Q966),"0")</f>
        <v>2</v>
      </c>
      <c r="AA966" s="19" t="s">
        <v>3</v>
      </c>
      <c r="AB966">
        <f t="shared" si="47"/>
        <v>0</v>
      </c>
    </row>
    <row r="967" spans="1:28" x14ac:dyDescent="0.25">
      <c r="A967" s="71">
        <f t="shared" si="46"/>
        <v>11197721</v>
      </c>
      <c r="B967" s="1" t="s">
        <v>212</v>
      </c>
      <c r="C967" s="1" t="s">
        <v>19</v>
      </c>
      <c r="D967" s="1" t="s">
        <v>2791</v>
      </c>
      <c r="E967" s="1" t="s">
        <v>2792</v>
      </c>
      <c r="F967" s="1" t="s">
        <v>2793</v>
      </c>
      <c r="G967" s="1" t="s">
        <v>4</v>
      </c>
      <c r="H967" s="1" t="s">
        <v>153</v>
      </c>
      <c r="I967" s="1" t="s">
        <v>184</v>
      </c>
      <c r="J967" s="1" t="s">
        <v>185</v>
      </c>
      <c r="K967" s="1" t="s">
        <v>103</v>
      </c>
      <c r="L967" s="1" t="s">
        <v>2</v>
      </c>
      <c r="M967" s="1" t="s">
        <v>3</v>
      </c>
      <c r="N967" s="1" t="s">
        <v>2794</v>
      </c>
      <c r="O967" s="1" t="s">
        <v>59</v>
      </c>
      <c r="P967" s="1" t="s">
        <v>230</v>
      </c>
      <c r="Q967" s="2">
        <v>2</v>
      </c>
      <c r="R967" s="3" t="s">
        <v>3</v>
      </c>
      <c r="S967" s="4">
        <v>43746</v>
      </c>
      <c r="T967" s="5">
        <v>37.11</v>
      </c>
      <c r="U967" s="4">
        <v>43747</v>
      </c>
      <c r="V967" s="19" t="str">
        <f>IFERROR(VLOOKUP(C967,TABLAS!A:C,3,0),"")</f>
        <v>Salazar Bohorquez, Jorge Luis</v>
      </c>
      <c r="W967" s="19" t="str">
        <f>IFERROR(VLOOKUP(G967,TABLAS!E:F,2,0)," ")</f>
        <v>CONTADO</v>
      </c>
      <c r="X967" s="19" t="str">
        <f t="shared" si="45"/>
        <v>11197721 - Comercial Vero Y Hermanos E.I.R.L.</v>
      </c>
      <c r="Y967" s="19" t="str">
        <f>IFERROR(VLOOKUP(O967,TABLAS!O:P,2,0)," ")</f>
        <v>Pedido</v>
      </c>
      <c r="Z967" s="58">
        <f>IFERROR(IF(R967&lt;&gt;"CA",(Q967/VLOOKUP(INT(I967),TABLAS!R:W,4,0)),Q967),"0")</f>
        <v>2</v>
      </c>
      <c r="AA967" s="19" t="s">
        <v>3</v>
      </c>
      <c r="AB967">
        <f t="shared" si="47"/>
        <v>0</v>
      </c>
    </row>
    <row r="968" spans="1:28" x14ac:dyDescent="0.25">
      <c r="A968" s="71">
        <f t="shared" si="46"/>
        <v>11197721</v>
      </c>
      <c r="B968" s="1" t="s">
        <v>212</v>
      </c>
      <c r="C968" s="1" t="s">
        <v>19</v>
      </c>
      <c r="D968" s="1" t="s">
        <v>2791</v>
      </c>
      <c r="E968" s="1" t="s">
        <v>2792</v>
      </c>
      <c r="F968" s="1" t="s">
        <v>2793</v>
      </c>
      <c r="G968" s="1" t="s">
        <v>4</v>
      </c>
      <c r="H968" s="1" t="s">
        <v>153</v>
      </c>
      <c r="I968" s="1" t="s">
        <v>151</v>
      </c>
      <c r="J968" s="1" t="s">
        <v>152</v>
      </c>
      <c r="K968" s="1" t="s">
        <v>103</v>
      </c>
      <c r="L968" s="1" t="s">
        <v>2</v>
      </c>
      <c r="M968" s="1" t="s">
        <v>3</v>
      </c>
      <c r="N968" s="1" t="s">
        <v>2794</v>
      </c>
      <c r="O968" s="1" t="s">
        <v>65</v>
      </c>
      <c r="P968" s="1" t="s">
        <v>230</v>
      </c>
      <c r="Q968" s="2">
        <v>2</v>
      </c>
      <c r="R968" s="3" t="s">
        <v>2</v>
      </c>
      <c r="S968" s="4">
        <v>43746</v>
      </c>
      <c r="T968" s="5">
        <v>0</v>
      </c>
      <c r="U968" s="4">
        <v>43747</v>
      </c>
      <c r="V968" s="19" t="str">
        <f>IFERROR(VLOOKUP(C968,TABLAS!A:C,3,0),"")</f>
        <v>Salazar Bohorquez, Jorge Luis</v>
      </c>
      <c r="W968" s="19" t="str">
        <f>IFERROR(VLOOKUP(G968,TABLAS!E:F,2,0)," ")</f>
        <v>CONTADO</v>
      </c>
      <c r="X968" s="19" t="str">
        <f t="shared" si="45"/>
        <v>11197721 - Comercial Vero Y Hermanos E.I.R.L.</v>
      </c>
      <c r="Y968" s="19" t="str">
        <f>IFERROR(VLOOKUP(O968,TABLAS!O:P,2,0)," ")</f>
        <v>Bonificación</v>
      </c>
      <c r="Z968" s="58">
        <f>IFERROR(IF(R968&lt;&gt;"CA",(Q968/VLOOKUP(INT(I968),TABLAS!R:W,4,0)),Q968),"0")</f>
        <v>0.13333333333333333</v>
      </c>
      <c r="AA968" s="19" t="s">
        <v>3</v>
      </c>
      <c r="AB968">
        <f t="shared" si="47"/>
        <v>0</v>
      </c>
    </row>
    <row r="969" spans="1:28" x14ac:dyDescent="0.25">
      <c r="A969" s="71">
        <f t="shared" si="46"/>
        <v>10060598</v>
      </c>
      <c r="B969" s="1" t="s">
        <v>204</v>
      </c>
      <c r="C969" s="1" t="s">
        <v>6</v>
      </c>
      <c r="D969" s="1" t="s">
        <v>2795</v>
      </c>
      <c r="E969" s="1" t="s">
        <v>2796</v>
      </c>
      <c r="F969" s="1" t="s">
        <v>2797</v>
      </c>
      <c r="G969" s="1" t="s">
        <v>4</v>
      </c>
      <c r="H969" s="1" t="s">
        <v>153</v>
      </c>
      <c r="I969" s="1" t="s">
        <v>149</v>
      </c>
      <c r="J969" s="1" t="s">
        <v>150</v>
      </c>
      <c r="K969" s="1" t="s">
        <v>103</v>
      </c>
      <c r="L969" s="1" t="s">
        <v>2</v>
      </c>
      <c r="M969" s="1" t="s">
        <v>3</v>
      </c>
      <c r="N969" s="1" t="s">
        <v>2798</v>
      </c>
      <c r="O969" s="1" t="s">
        <v>59</v>
      </c>
      <c r="P969" s="1" t="s">
        <v>221</v>
      </c>
      <c r="Q969" s="2">
        <v>3</v>
      </c>
      <c r="R969" s="3" t="s">
        <v>3</v>
      </c>
      <c r="S969" s="4">
        <v>43746</v>
      </c>
      <c r="T969" s="5">
        <v>30.91</v>
      </c>
      <c r="U969" s="4">
        <v>43747</v>
      </c>
      <c r="V969" s="19" t="str">
        <f>IFERROR(VLOOKUP(C969,TABLAS!A:C,3,0),"")</f>
        <v>Miro Quesada, Camila Duany</v>
      </c>
      <c r="W969" s="19" t="str">
        <f>IFERROR(VLOOKUP(G969,TABLAS!E:F,2,0)," ")</f>
        <v>CONTADO</v>
      </c>
      <c r="X969" s="19" t="str">
        <f t="shared" si="45"/>
        <v>10060598 - Comercializadora Celis S.R.L</v>
      </c>
      <c r="Y969" s="19" t="str">
        <f>IFERROR(VLOOKUP(O969,TABLAS!O:P,2,0)," ")</f>
        <v>Pedido</v>
      </c>
      <c r="Z969" s="58">
        <f>IFERROR(IF(R969&lt;&gt;"CA",(Q969/VLOOKUP(INT(I969),TABLAS!R:W,4,0)),Q969),"0")</f>
        <v>3</v>
      </c>
      <c r="AA969" s="19" t="s">
        <v>3</v>
      </c>
      <c r="AB969">
        <f t="shared" si="47"/>
        <v>0</v>
      </c>
    </row>
    <row r="970" spans="1:28" x14ac:dyDescent="0.25">
      <c r="A970" s="71">
        <f t="shared" si="46"/>
        <v>10060598</v>
      </c>
      <c r="B970" s="1" t="s">
        <v>204</v>
      </c>
      <c r="C970" s="1" t="s">
        <v>6</v>
      </c>
      <c r="D970" s="1" t="s">
        <v>2795</v>
      </c>
      <c r="E970" s="1" t="s">
        <v>2796</v>
      </c>
      <c r="F970" s="1" t="s">
        <v>2797</v>
      </c>
      <c r="G970" s="1" t="s">
        <v>4</v>
      </c>
      <c r="H970" s="1" t="s">
        <v>153</v>
      </c>
      <c r="I970" s="1" t="s">
        <v>216</v>
      </c>
      <c r="J970" s="1" t="s">
        <v>217</v>
      </c>
      <c r="K970" s="1" t="s">
        <v>103</v>
      </c>
      <c r="L970" s="1" t="s">
        <v>2</v>
      </c>
      <c r="M970" s="1" t="s">
        <v>3</v>
      </c>
      <c r="N970" s="1" t="s">
        <v>2798</v>
      </c>
      <c r="O970" s="1" t="s">
        <v>61</v>
      </c>
      <c r="P970" s="1" t="s">
        <v>221</v>
      </c>
      <c r="Q970" s="2">
        <v>1</v>
      </c>
      <c r="R970" s="3" t="s">
        <v>3</v>
      </c>
      <c r="S970" s="4">
        <v>43746</v>
      </c>
      <c r="T970" s="5">
        <v>35.270000000000003</v>
      </c>
      <c r="U970" s="4">
        <v>43747</v>
      </c>
      <c r="V970" s="19" t="str">
        <f>IFERROR(VLOOKUP(C970,TABLAS!A:C,3,0),"")</f>
        <v>Miro Quesada, Camila Duany</v>
      </c>
      <c r="W970" s="19" t="str">
        <f>IFERROR(VLOOKUP(G970,TABLAS!E:F,2,0)," ")</f>
        <v>CONTADO</v>
      </c>
      <c r="X970" s="19" t="str">
        <f t="shared" si="45"/>
        <v>10060598 - Comercializadora Celis S.R.L</v>
      </c>
      <c r="Y970" s="19" t="str">
        <f>IFERROR(VLOOKUP(O970,TABLAS!O:P,2,0)," ")</f>
        <v>Pedido</v>
      </c>
      <c r="Z970" s="58">
        <f>IFERROR(IF(R970&lt;&gt;"CA",(Q970/VLOOKUP(INT(I970),TABLAS!R:W,4,0)),Q970),"0")</f>
        <v>1</v>
      </c>
      <c r="AA970" s="19" t="s">
        <v>3</v>
      </c>
      <c r="AB970">
        <f t="shared" si="47"/>
        <v>0</v>
      </c>
    </row>
    <row r="971" spans="1:28" x14ac:dyDescent="0.25">
      <c r="A971" s="71">
        <f t="shared" si="46"/>
        <v>10059679</v>
      </c>
      <c r="B971" s="1" t="s">
        <v>212</v>
      </c>
      <c r="C971" s="1" t="s">
        <v>81</v>
      </c>
      <c r="D971" s="1" t="s">
        <v>2799</v>
      </c>
      <c r="E971" s="1" t="s">
        <v>2800</v>
      </c>
      <c r="F971" s="1" t="s">
        <v>2801</v>
      </c>
      <c r="G971" s="1" t="s">
        <v>4</v>
      </c>
      <c r="H971" s="1" t="s">
        <v>153</v>
      </c>
      <c r="I971" s="1" t="s">
        <v>100</v>
      </c>
      <c r="J971" s="1" t="s">
        <v>101</v>
      </c>
      <c r="K971" s="1" t="s">
        <v>103</v>
      </c>
      <c r="L971" s="1" t="s">
        <v>2</v>
      </c>
      <c r="M971" s="1" t="s">
        <v>3</v>
      </c>
      <c r="N971" s="1" t="s">
        <v>2802</v>
      </c>
      <c r="O971" s="1" t="s">
        <v>61</v>
      </c>
      <c r="P971" s="1" t="s">
        <v>1938</v>
      </c>
      <c r="Q971" s="2">
        <v>3</v>
      </c>
      <c r="R971" s="3" t="s">
        <v>3</v>
      </c>
      <c r="S971" s="4">
        <v>43746</v>
      </c>
      <c r="T971" s="5">
        <v>79.849999999999994</v>
      </c>
      <c r="U971" s="4">
        <v>43747</v>
      </c>
      <c r="V971" s="19" t="str">
        <f>IFERROR(VLOOKUP(C971,TABLAS!A:C,3,0),"")</f>
        <v>Salazar Bohorquez, Jorge Luis</v>
      </c>
      <c r="W971" s="19" t="str">
        <f>IFERROR(VLOOKUP(G971,TABLAS!E:F,2,0)," ")</f>
        <v>CONTADO</v>
      </c>
      <c r="X971" s="19" t="str">
        <f t="shared" si="45"/>
        <v>10059679 - Condor Chuquiruna De Diaz, Rufina</v>
      </c>
      <c r="Y971" s="19" t="str">
        <f>IFERROR(VLOOKUP(O971,TABLAS!O:P,2,0)," ")</f>
        <v>Pedido</v>
      </c>
      <c r="Z971" s="58">
        <f>IFERROR(IF(R971&lt;&gt;"CA",(Q971/VLOOKUP(INT(I971),TABLAS!R:W,4,0)),Q971),"0")</f>
        <v>3</v>
      </c>
      <c r="AA971" s="19" t="s">
        <v>3</v>
      </c>
      <c r="AB971">
        <f t="shared" si="47"/>
        <v>0</v>
      </c>
    </row>
    <row r="972" spans="1:28" x14ac:dyDescent="0.25">
      <c r="A972" s="71">
        <f t="shared" si="46"/>
        <v>10059679</v>
      </c>
      <c r="B972" s="1" t="s">
        <v>212</v>
      </c>
      <c r="C972" s="1" t="s">
        <v>81</v>
      </c>
      <c r="D972" s="1" t="s">
        <v>2799</v>
      </c>
      <c r="E972" s="1" t="s">
        <v>2800</v>
      </c>
      <c r="F972" s="1" t="s">
        <v>2801</v>
      </c>
      <c r="G972" s="1" t="s">
        <v>4</v>
      </c>
      <c r="H972" s="1" t="s">
        <v>153</v>
      </c>
      <c r="I972" s="1" t="s">
        <v>182</v>
      </c>
      <c r="J972" s="1" t="s">
        <v>183</v>
      </c>
      <c r="K972" s="1" t="s">
        <v>103</v>
      </c>
      <c r="L972" s="1" t="s">
        <v>2</v>
      </c>
      <c r="M972" s="1" t="s">
        <v>3</v>
      </c>
      <c r="N972" s="1" t="s">
        <v>2802</v>
      </c>
      <c r="O972" s="1" t="s">
        <v>59</v>
      </c>
      <c r="P972" s="1" t="s">
        <v>1938</v>
      </c>
      <c r="Q972" s="2">
        <v>4</v>
      </c>
      <c r="R972" s="3" t="s">
        <v>3</v>
      </c>
      <c r="S972" s="4">
        <v>43746</v>
      </c>
      <c r="T972" s="5">
        <v>67.62</v>
      </c>
      <c r="U972" s="4">
        <v>43747</v>
      </c>
      <c r="V972" s="19" t="str">
        <f>IFERROR(VLOOKUP(C972,TABLAS!A:C,3,0),"")</f>
        <v>Salazar Bohorquez, Jorge Luis</v>
      </c>
      <c r="W972" s="19" t="str">
        <f>IFERROR(VLOOKUP(G972,TABLAS!E:F,2,0)," ")</f>
        <v>CONTADO</v>
      </c>
      <c r="X972" s="19" t="str">
        <f t="shared" si="45"/>
        <v>10059679 - Condor Chuquiruna De Diaz, Rufina</v>
      </c>
      <c r="Y972" s="19" t="str">
        <f>IFERROR(VLOOKUP(O972,TABLAS!O:P,2,0)," ")</f>
        <v>Pedido</v>
      </c>
      <c r="Z972" s="58">
        <f>IFERROR(IF(R972&lt;&gt;"CA",(Q972/VLOOKUP(INT(I972),TABLAS!R:W,4,0)),Q972),"0")</f>
        <v>4</v>
      </c>
      <c r="AA972" s="19" t="s">
        <v>3</v>
      </c>
      <c r="AB972">
        <f t="shared" si="47"/>
        <v>0</v>
      </c>
    </row>
    <row r="973" spans="1:28" x14ac:dyDescent="0.25">
      <c r="A973" s="71">
        <f t="shared" si="46"/>
        <v>10059679</v>
      </c>
      <c r="B973" s="1" t="s">
        <v>212</v>
      </c>
      <c r="C973" s="1" t="s">
        <v>81</v>
      </c>
      <c r="D973" s="1" t="s">
        <v>2799</v>
      </c>
      <c r="E973" s="1" t="s">
        <v>2800</v>
      </c>
      <c r="F973" s="1" t="s">
        <v>2801</v>
      </c>
      <c r="G973" s="1" t="s">
        <v>4</v>
      </c>
      <c r="H973" s="1" t="s">
        <v>153</v>
      </c>
      <c r="I973" s="1" t="s">
        <v>216</v>
      </c>
      <c r="J973" s="1" t="s">
        <v>217</v>
      </c>
      <c r="K973" s="1" t="s">
        <v>103</v>
      </c>
      <c r="L973" s="1" t="s">
        <v>2</v>
      </c>
      <c r="M973" s="1" t="s">
        <v>3</v>
      </c>
      <c r="N973" s="1" t="s">
        <v>2802</v>
      </c>
      <c r="O973" s="1" t="s">
        <v>61</v>
      </c>
      <c r="P973" s="1" t="s">
        <v>1938</v>
      </c>
      <c r="Q973" s="2">
        <v>1</v>
      </c>
      <c r="R973" s="3" t="s">
        <v>3</v>
      </c>
      <c r="S973" s="4">
        <v>43746</v>
      </c>
      <c r="T973" s="5">
        <v>35.049999999999997</v>
      </c>
      <c r="U973" s="4">
        <v>43747</v>
      </c>
      <c r="V973" s="19" t="str">
        <f>IFERROR(VLOOKUP(C973,TABLAS!A:C,3,0),"")</f>
        <v>Salazar Bohorquez, Jorge Luis</v>
      </c>
      <c r="W973" s="19" t="str">
        <f>IFERROR(VLOOKUP(G973,TABLAS!E:F,2,0)," ")</f>
        <v>CONTADO</v>
      </c>
      <c r="X973" s="19" t="str">
        <f t="shared" si="45"/>
        <v>10059679 - Condor Chuquiruna De Diaz, Rufina</v>
      </c>
      <c r="Y973" s="19" t="str">
        <f>IFERROR(VLOOKUP(O973,TABLAS!O:P,2,0)," ")</f>
        <v>Pedido</v>
      </c>
      <c r="Z973" s="58">
        <f>IFERROR(IF(R973&lt;&gt;"CA",(Q973/VLOOKUP(INT(I973),TABLAS!R:W,4,0)),Q973),"0")</f>
        <v>1</v>
      </c>
      <c r="AA973" s="19" t="s">
        <v>3</v>
      </c>
      <c r="AB973">
        <f t="shared" si="47"/>
        <v>0</v>
      </c>
    </row>
    <row r="974" spans="1:28" x14ac:dyDescent="0.25">
      <c r="A974" s="71">
        <f t="shared" si="46"/>
        <v>10059679</v>
      </c>
      <c r="B974" s="1" t="s">
        <v>212</v>
      </c>
      <c r="C974" s="1" t="s">
        <v>81</v>
      </c>
      <c r="D974" s="1" t="s">
        <v>2799</v>
      </c>
      <c r="E974" s="1" t="s">
        <v>2800</v>
      </c>
      <c r="F974" s="1" t="s">
        <v>2801</v>
      </c>
      <c r="G974" s="1" t="s">
        <v>4</v>
      </c>
      <c r="H974" s="1" t="s">
        <v>153</v>
      </c>
      <c r="I974" s="1" t="s">
        <v>219</v>
      </c>
      <c r="J974" s="1" t="s">
        <v>220</v>
      </c>
      <c r="K974" s="1" t="s">
        <v>103</v>
      </c>
      <c r="L974" s="1" t="s">
        <v>2</v>
      </c>
      <c r="M974" s="1" t="s">
        <v>3</v>
      </c>
      <c r="N974" s="1" t="s">
        <v>2802</v>
      </c>
      <c r="O974" s="1" t="s">
        <v>59</v>
      </c>
      <c r="P974" s="1" t="s">
        <v>1938</v>
      </c>
      <c r="Q974" s="2">
        <v>1</v>
      </c>
      <c r="R974" s="3" t="s">
        <v>3</v>
      </c>
      <c r="S974" s="4">
        <v>43746</v>
      </c>
      <c r="T974" s="5">
        <v>9.24</v>
      </c>
      <c r="U974" s="4">
        <v>43747</v>
      </c>
      <c r="V974" s="19" t="str">
        <f>IFERROR(VLOOKUP(C974,TABLAS!A:C,3,0),"")</f>
        <v>Salazar Bohorquez, Jorge Luis</v>
      </c>
      <c r="W974" s="19" t="str">
        <f>IFERROR(VLOOKUP(G974,TABLAS!E:F,2,0)," ")</f>
        <v>CONTADO</v>
      </c>
      <c r="X974" s="19" t="str">
        <f t="shared" si="45"/>
        <v>10059679 - Condor Chuquiruna De Diaz, Rufina</v>
      </c>
      <c r="Y974" s="19" t="str">
        <f>IFERROR(VLOOKUP(O974,TABLAS!O:P,2,0)," ")</f>
        <v>Pedido</v>
      </c>
      <c r="Z974" s="58">
        <f>IFERROR(IF(R974&lt;&gt;"CA",(Q974/VLOOKUP(INT(I974),TABLAS!R:W,4,0)),Q974),"0")</f>
        <v>1</v>
      </c>
      <c r="AA974" s="19" t="s">
        <v>3</v>
      </c>
      <c r="AB974">
        <f t="shared" si="47"/>
        <v>0</v>
      </c>
    </row>
    <row r="975" spans="1:28" x14ac:dyDescent="0.25">
      <c r="A975" s="71">
        <f t="shared" si="46"/>
        <v>10059679</v>
      </c>
      <c r="B975" s="1" t="s">
        <v>212</v>
      </c>
      <c r="C975" s="1" t="s">
        <v>81</v>
      </c>
      <c r="D975" s="1" t="s">
        <v>2799</v>
      </c>
      <c r="E975" s="1" t="s">
        <v>2800</v>
      </c>
      <c r="F975" s="1" t="s">
        <v>2801</v>
      </c>
      <c r="G975" s="1" t="s">
        <v>4</v>
      </c>
      <c r="H975" s="1" t="s">
        <v>153</v>
      </c>
      <c r="I975" s="1" t="s">
        <v>176</v>
      </c>
      <c r="J975" s="1" t="s">
        <v>177</v>
      </c>
      <c r="K975" s="1" t="s">
        <v>103</v>
      </c>
      <c r="L975" s="1" t="s">
        <v>2</v>
      </c>
      <c r="M975" s="1" t="s">
        <v>3</v>
      </c>
      <c r="N975" s="1" t="s">
        <v>2802</v>
      </c>
      <c r="O975" s="1" t="s">
        <v>59</v>
      </c>
      <c r="P975" s="1" t="s">
        <v>1938</v>
      </c>
      <c r="Q975" s="2">
        <v>1</v>
      </c>
      <c r="R975" s="3" t="s">
        <v>3</v>
      </c>
      <c r="S975" s="4">
        <v>43746</v>
      </c>
      <c r="T975" s="5">
        <v>7.24</v>
      </c>
      <c r="U975" s="4">
        <v>43747</v>
      </c>
      <c r="V975" s="19" t="str">
        <f>IFERROR(VLOOKUP(C975,TABLAS!A:C,3,0),"")</f>
        <v>Salazar Bohorquez, Jorge Luis</v>
      </c>
      <c r="W975" s="19" t="str">
        <f>IFERROR(VLOOKUP(G975,TABLAS!E:F,2,0)," ")</f>
        <v>CONTADO</v>
      </c>
      <c r="X975" s="19" t="str">
        <f t="shared" si="45"/>
        <v>10059679 - Condor Chuquiruna De Diaz, Rufina</v>
      </c>
      <c r="Y975" s="19" t="str">
        <f>IFERROR(VLOOKUP(O975,TABLAS!O:P,2,0)," ")</f>
        <v>Pedido</v>
      </c>
      <c r="Z975" s="58">
        <f>IFERROR(IF(R975&lt;&gt;"CA",(Q975/VLOOKUP(INT(I975),TABLAS!R:W,4,0)),Q975),"0")</f>
        <v>1</v>
      </c>
      <c r="AA975" s="19" t="s">
        <v>3</v>
      </c>
      <c r="AB975">
        <f t="shared" si="47"/>
        <v>0</v>
      </c>
    </row>
    <row r="976" spans="1:28" x14ac:dyDescent="0.25">
      <c r="A976" s="71">
        <f t="shared" si="46"/>
        <v>10059679</v>
      </c>
      <c r="B976" s="1" t="s">
        <v>212</v>
      </c>
      <c r="C976" s="1" t="s">
        <v>81</v>
      </c>
      <c r="D976" s="1" t="s">
        <v>2799</v>
      </c>
      <c r="E976" s="1" t="s">
        <v>2800</v>
      </c>
      <c r="F976" s="1" t="s">
        <v>2801</v>
      </c>
      <c r="G976" s="1" t="s">
        <v>4</v>
      </c>
      <c r="H976" s="1" t="s">
        <v>153</v>
      </c>
      <c r="I976" s="1" t="s">
        <v>151</v>
      </c>
      <c r="J976" s="1" t="s">
        <v>152</v>
      </c>
      <c r="K976" s="1" t="s">
        <v>103</v>
      </c>
      <c r="L976" s="1" t="s">
        <v>2</v>
      </c>
      <c r="M976" s="1" t="s">
        <v>3</v>
      </c>
      <c r="N976" s="1" t="s">
        <v>2802</v>
      </c>
      <c r="O976" s="1" t="s">
        <v>59</v>
      </c>
      <c r="P976" s="1" t="s">
        <v>1938</v>
      </c>
      <c r="Q976" s="2">
        <v>1</v>
      </c>
      <c r="R976" s="3" t="s">
        <v>3</v>
      </c>
      <c r="S976" s="4">
        <v>43746</v>
      </c>
      <c r="T976" s="5">
        <v>13.86</v>
      </c>
      <c r="U976" s="4">
        <v>43747</v>
      </c>
      <c r="V976" s="19" t="str">
        <f>IFERROR(VLOOKUP(C976,TABLAS!A:C,3,0),"")</f>
        <v>Salazar Bohorquez, Jorge Luis</v>
      </c>
      <c r="W976" s="19" t="str">
        <f>IFERROR(VLOOKUP(G976,TABLAS!E:F,2,0)," ")</f>
        <v>CONTADO</v>
      </c>
      <c r="X976" s="19" t="str">
        <f t="shared" si="45"/>
        <v>10059679 - Condor Chuquiruna De Diaz, Rufina</v>
      </c>
      <c r="Y976" s="19" t="str">
        <f>IFERROR(VLOOKUP(O976,TABLAS!O:P,2,0)," ")</f>
        <v>Pedido</v>
      </c>
      <c r="Z976" s="58">
        <f>IFERROR(IF(R976&lt;&gt;"CA",(Q976/VLOOKUP(INT(I976),TABLAS!R:W,4,0)),Q976),"0")</f>
        <v>1</v>
      </c>
      <c r="AA976" s="19" t="s">
        <v>3</v>
      </c>
      <c r="AB976">
        <f t="shared" si="47"/>
        <v>0</v>
      </c>
    </row>
    <row r="977" spans="1:28" x14ac:dyDescent="0.25">
      <c r="A977" s="71">
        <f t="shared" si="46"/>
        <v>10059679</v>
      </c>
      <c r="B977" s="1" t="s">
        <v>212</v>
      </c>
      <c r="C977" s="1" t="s">
        <v>81</v>
      </c>
      <c r="D977" s="1" t="s">
        <v>2799</v>
      </c>
      <c r="E977" s="1" t="s">
        <v>2800</v>
      </c>
      <c r="F977" s="1" t="s">
        <v>2801</v>
      </c>
      <c r="G977" s="1" t="s">
        <v>4</v>
      </c>
      <c r="H977" s="1" t="s">
        <v>153</v>
      </c>
      <c r="I977" s="1" t="s">
        <v>151</v>
      </c>
      <c r="J977" s="1" t="s">
        <v>152</v>
      </c>
      <c r="K977" s="1" t="s">
        <v>103</v>
      </c>
      <c r="L977" s="1" t="s">
        <v>2</v>
      </c>
      <c r="M977" s="1" t="s">
        <v>3</v>
      </c>
      <c r="N977" s="1" t="s">
        <v>2802</v>
      </c>
      <c r="O977" s="1" t="s">
        <v>65</v>
      </c>
      <c r="P977" s="1" t="s">
        <v>1938</v>
      </c>
      <c r="Q977" s="2">
        <v>1</v>
      </c>
      <c r="R977" s="3" t="s">
        <v>2</v>
      </c>
      <c r="S977" s="4">
        <v>43746</v>
      </c>
      <c r="T977" s="5">
        <v>0</v>
      </c>
      <c r="U977" s="4">
        <v>43747</v>
      </c>
      <c r="V977" s="19" t="str">
        <f>IFERROR(VLOOKUP(C977,TABLAS!A:C,3,0),"")</f>
        <v>Salazar Bohorquez, Jorge Luis</v>
      </c>
      <c r="W977" s="19" t="str">
        <f>IFERROR(VLOOKUP(G977,TABLAS!E:F,2,0)," ")</f>
        <v>CONTADO</v>
      </c>
      <c r="X977" s="19" t="str">
        <f t="shared" si="45"/>
        <v>10059679 - Condor Chuquiruna De Diaz, Rufina</v>
      </c>
      <c r="Y977" s="19" t="str">
        <f>IFERROR(VLOOKUP(O977,TABLAS!O:P,2,0)," ")</f>
        <v>Bonificación</v>
      </c>
      <c r="Z977" s="58">
        <f>IFERROR(IF(R977&lt;&gt;"CA",(Q977/VLOOKUP(INT(I977),TABLAS!R:W,4,0)),Q977),"0")</f>
        <v>6.6666666666666666E-2</v>
      </c>
      <c r="AA977" s="19" t="s">
        <v>3</v>
      </c>
      <c r="AB977">
        <f t="shared" si="47"/>
        <v>0</v>
      </c>
    </row>
    <row r="978" spans="1:28" x14ac:dyDescent="0.25">
      <c r="A978" s="71">
        <f t="shared" si="46"/>
        <v>10059679</v>
      </c>
      <c r="B978" s="1" t="s">
        <v>212</v>
      </c>
      <c r="C978" s="1" t="s">
        <v>81</v>
      </c>
      <c r="D978" s="1" t="s">
        <v>2799</v>
      </c>
      <c r="E978" s="1" t="s">
        <v>2800</v>
      </c>
      <c r="F978" s="1" t="s">
        <v>2801</v>
      </c>
      <c r="G978" s="1" t="s">
        <v>4</v>
      </c>
      <c r="H978" s="1" t="s">
        <v>153</v>
      </c>
      <c r="I978" s="1" t="s">
        <v>182</v>
      </c>
      <c r="J978" s="1" t="s">
        <v>183</v>
      </c>
      <c r="K978" s="1" t="s">
        <v>103</v>
      </c>
      <c r="L978" s="1" t="s">
        <v>2</v>
      </c>
      <c r="M978" s="1" t="s">
        <v>3</v>
      </c>
      <c r="N978" s="1" t="s">
        <v>2802</v>
      </c>
      <c r="O978" s="1" t="s">
        <v>65</v>
      </c>
      <c r="P978" s="1" t="s">
        <v>1938</v>
      </c>
      <c r="Q978" s="2">
        <v>8</v>
      </c>
      <c r="R978" s="3" t="s">
        <v>2</v>
      </c>
      <c r="S978" s="4">
        <v>43746</v>
      </c>
      <c r="T978" s="5">
        <v>0</v>
      </c>
      <c r="U978" s="4">
        <v>43747</v>
      </c>
      <c r="V978" s="19" t="str">
        <f>IFERROR(VLOOKUP(C978,TABLAS!A:C,3,0),"")</f>
        <v>Salazar Bohorquez, Jorge Luis</v>
      </c>
      <c r="W978" s="19" t="str">
        <f>IFERROR(VLOOKUP(G978,TABLAS!E:F,2,0)," ")</f>
        <v>CONTADO</v>
      </c>
      <c r="X978" s="19" t="str">
        <f t="shared" si="45"/>
        <v>10059679 - Condor Chuquiruna De Diaz, Rufina</v>
      </c>
      <c r="Y978" s="19" t="str">
        <f>IFERROR(VLOOKUP(O978,TABLAS!O:P,2,0)," ")</f>
        <v>Bonificación</v>
      </c>
      <c r="Z978" s="58">
        <f>IFERROR(IF(R978&lt;&gt;"CA",(Q978/VLOOKUP(INT(I978),TABLAS!R:W,4,0)),Q978),"0")</f>
        <v>2</v>
      </c>
      <c r="AA978" s="19" t="s">
        <v>3</v>
      </c>
      <c r="AB978">
        <f t="shared" si="47"/>
        <v>0</v>
      </c>
    </row>
    <row r="979" spans="1:28" x14ac:dyDescent="0.25">
      <c r="A979" s="71">
        <f t="shared" si="46"/>
        <v>10059679</v>
      </c>
      <c r="B979" s="1" t="s">
        <v>212</v>
      </c>
      <c r="C979" s="1" t="s">
        <v>81</v>
      </c>
      <c r="D979" s="1" t="s">
        <v>2799</v>
      </c>
      <c r="E979" s="1" t="s">
        <v>2800</v>
      </c>
      <c r="F979" s="1" t="s">
        <v>2801</v>
      </c>
      <c r="G979" s="1" t="s">
        <v>4</v>
      </c>
      <c r="H979" s="1" t="s">
        <v>153</v>
      </c>
      <c r="I979" s="1" t="s">
        <v>219</v>
      </c>
      <c r="J979" s="1" t="s">
        <v>220</v>
      </c>
      <c r="K979" s="1" t="s">
        <v>103</v>
      </c>
      <c r="L979" s="1" t="s">
        <v>2</v>
      </c>
      <c r="M979" s="1" t="s">
        <v>3</v>
      </c>
      <c r="N979" s="1" t="s">
        <v>2802</v>
      </c>
      <c r="O979" s="1" t="s">
        <v>65</v>
      </c>
      <c r="P979" s="1" t="s">
        <v>1938</v>
      </c>
      <c r="Q979" s="2">
        <v>1</v>
      </c>
      <c r="R979" s="3" t="s">
        <v>2</v>
      </c>
      <c r="S979" s="4">
        <v>43746</v>
      </c>
      <c r="T979" s="5">
        <v>0</v>
      </c>
      <c r="U979" s="4">
        <v>43747</v>
      </c>
      <c r="V979" s="19" t="str">
        <f>IFERROR(VLOOKUP(C979,TABLAS!A:C,3,0),"")</f>
        <v>Salazar Bohorquez, Jorge Luis</v>
      </c>
      <c r="W979" s="19" t="str">
        <f>IFERROR(VLOOKUP(G979,TABLAS!E:F,2,0)," ")</f>
        <v>CONTADO</v>
      </c>
      <c r="X979" s="19" t="str">
        <f t="shared" si="45"/>
        <v>10059679 - Condor Chuquiruna De Diaz, Rufina</v>
      </c>
      <c r="Y979" s="19" t="str">
        <f>IFERROR(VLOOKUP(O979,TABLAS!O:P,2,0)," ")</f>
        <v>Bonificación</v>
      </c>
      <c r="Z979" s="58">
        <f>IFERROR(IF(R979&lt;&gt;"CA",(Q979/VLOOKUP(INT(I979),TABLAS!R:W,4,0)),Q979),"0")</f>
        <v>6.6666666666666666E-2</v>
      </c>
      <c r="AA979" s="19" t="s">
        <v>3</v>
      </c>
      <c r="AB979">
        <f t="shared" si="47"/>
        <v>0</v>
      </c>
    </row>
    <row r="980" spans="1:28" x14ac:dyDescent="0.25">
      <c r="A980" s="71">
        <f t="shared" si="46"/>
        <v>11716849</v>
      </c>
      <c r="B980" s="1" t="s">
        <v>204</v>
      </c>
      <c r="C980" s="1" t="s">
        <v>6</v>
      </c>
      <c r="D980" s="1" t="s">
        <v>2803</v>
      </c>
      <c r="E980" s="1" t="s">
        <v>2804</v>
      </c>
      <c r="F980" s="1" t="s">
        <v>2805</v>
      </c>
      <c r="G980" s="1" t="s">
        <v>4</v>
      </c>
      <c r="H980" s="1" t="s">
        <v>153</v>
      </c>
      <c r="I980" s="1" t="s">
        <v>100</v>
      </c>
      <c r="J980" s="1" t="s">
        <v>101</v>
      </c>
      <c r="K980" s="1" t="s">
        <v>103</v>
      </c>
      <c r="L980" s="1" t="s">
        <v>2</v>
      </c>
      <c r="M980" s="1" t="s">
        <v>3</v>
      </c>
      <c r="N980" s="1" t="s">
        <v>2806</v>
      </c>
      <c r="O980" s="1" t="s">
        <v>61</v>
      </c>
      <c r="P980" s="1" t="s">
        <v>221</v>
      </c>
      <c r="Q980" s="2">
        <v>4</v>
      </c>
      <c r="R980" s="3" t="s">
        <v>3</v>
      </c>
      <c r="S980" s="4">
        <v>43746</v>
      </c>
      <c r="T980" s="5">
        <v>106.48</v>
      </c>
      <c r="U980" s="4">
        <v>43747</v>
      </c>
      <c r="V980" s="19" t="str">
        <f>IFERROR(VLOOKUP(C980,TABLAS!A:C,3,0),"")</f>
        <v>Miro Quesada, Camila Duany</v>
      </c>
      <c r="W980" s="19" t="str">
        <f>IFERROR(VLOOKUP(G980,TABLAS!E:F,2,0)," ")</f>
        <v>CONTADO</v>
      </c>
      <c r="X980" s="19" t="str">
        <f t="shared" si="45"/>
        <v>11716849 - Contreras Espejo, Justa</v>
      </c>
      <c r="Y980" s="19" t="str">
        <f>IFERROR(VLOOKUP(O980,TABLAS!O:P,2,0)," ")</f>
        <v>Pedido</v>
      </c>
      <c r="Z980" s="58">
        <f>IFERROR(IF(R980&lt;&gt;"CA",(Q980/VLOOKUP(INT(I980),TABLAS!R:W,4,0)),Q980),"0")</f>
        <v>4</v>
      </c>
      <c r="AA980" s="19" t="s">
        <v>3</v>
      </c>
      <c r="AB980">
        <f t="shared" si="47"/>
        <v>0</v>
      </c>
    </row>
    <row r="981" spans="1:28" x14ac:dyDescent="0.25">
      <c r="A981" s="71">
        <f t="shared" si="46"/>
        <v>11716849</v>
      </c>
      <c r="B981" s="1" t="s">
        <v>204</v>
      </c>
      <c r="C981" s="1" t="s">
        <v>6</v>
      </c>
      <c r="D981" s="1" t="s">
        <v>2803</v>
      </c>
      <c r="E981" s="1" t="s">
        <v>2804</v>
      </c>
      <c r="F981" s="1" t="s">
        <v>2807</v>
      </c>
      <c r="G981" s="1" t="s">
        <v>1</v>
      </c>
      <c r="H981" s="1" t="s">
        <v>153</v>
      </c>
      <c r="I981" s="1" t="s">
        <v>210</v>
      </c>
      <c r="J981" s="1" t="s">
        <v>211</v>
      </c>
      <c r="K981" s="1" t="s">
        <v>103</v>
      </c>
      <c r="L981" s="1" t="s">
        <v>2</v>
      </c>
      <c r="M981" s="1" t="s">
        <v>3</v>
      </c>
      <c r="N981" s="1" t="s">
        <v>2808</v>
      </c>
      <c r="O981" s="1" t="s">
        <v>61</v>
      </c>
      <c r="P981" s="1" t="s">
        <v>221</v>
      </c>
      <c r="Q981" s="2">
        <v>1</v>
      </c>
      <c r="R981" s="3" t="s">
        <v>3</v>
      </c>
      <c r="S981" s="4">
        <v>43746</v>
      </c>
      <c r="T981" s="5">
        <v>26.47</v>
      </c>
      <c r="U981" s="4">
        <v>43747</v>
      </c>
      <c r="V981" s="19" t="str">
        <f>IFERROR(VLOOKUP(C981,TABLAS!A:C,3,0),"")</f>
        <v>Miro Quesada, Camila Duany</v>
      </c>
      <c r="W981" s="19" t="str">
        <f>IFERROR(VLOOKUP(G981,TABLAS!E:F,2,0)," ")</f>
        <v>CREDITO</v>
      </c>
      <c r="X981" s="19" t="str">
        <f t="shared" si="45"/>
        <v>11716849 - Contreras Espejo, Justa</v>
      </c>
      <c r="Y981" s="19" t="str">
        <f>IFERROR(VLOOKUP(O981,TABLAS!O:P,2,0)," ")</f>
        <v>Pedido</v>
      </c>
      <c r="Z981" s="58">
        <f>IFERROR(IF(R981&lt;&gt;"CA",(Q981/VLOOKUP(INT(I981),TABLAS!R:W,4,0)),Q981),"0")</f>
        <v>1</v>
      </c>
      <c r="AA981" s="19" t="s">
        <v>3</v>
      </c>
      <c r="AB981">
        <f t="shared" si="47"/>
        <v>0</v>
      </c>
    </row>
    <row r="982" spans="1:28" x14ac:dyDescent="0.25">
      <c r="A982" s="71">
        <f t="shared" si="46"/>
        <v>11716849</v>
      </c>
      <c r="B982" s="1" t="s">
        <v>204</v>
      </c>
      <c r="C982" s="1" t="s">
        <v>6</v>
      </c>
      <c r="D982" s="1" t="s">
        <v>2803</v>
      </c>
      <c r="E982" s="1" t="s">
        <v>2804</v>
      </c>
      <c r="F982" s="1" t="s">
        <v>2807</v>
      </c>
      <c r="G982" s="1" t="s">
        <v>1</v>
      </c>
      <c r="H982" s="1" t="s">
        <v>153</v>
      </c>
      <c r="I982" s="1" t="s">
        <v>213</v>
      </c>
      <c r="J982" s="1" t="s">
        <v>214</v>
      </c>
      <c r="K982" s="1" t="s">
        <v>103</v>
      </c>
      <c r="L982" s="1" t="s">
        <v>2</v>
      </c>
      <c r="M982" s="1" t="s">
        <v>3</v>
      </c>
      <c r="N982" s="1" t="s">
        <v>2808</v>
      </c>
      <c r="O982" s="1" t="s">
        <v>61</v>
      </c>
      <c r="P982" s="1" t="s">
        <v>221</v>
      </c>
      <c r="Q982" s="2">
        <v>1</v>
      </c>
      <c r="R982" s="3" t="s">
        <v>3</v>
      </c>
      <c r="S982" s="4">
        <v>43746</v>
      </c>
      <c r="T982" s="5">
        <v>30.75</v>
      </c>
      <c r="U982" s="4">
        <v>43747</v>
      </c>
      <c r="V982" s="19" t="str">
        <f>IFERROR(VLOOKUP(C982,TABLAS!A:C,3,0),"")</f>
        <v>Miro Quesada, Camila Duany</v>
      </c>
      <c r="W982" s="19" t="str">
        <f>IFERROR(VLOOKUP(G982,TABLAS!E:F,2,0)," ")</f>
        <v>CREDITO</v>
      </c>
      <c r="X982" s="19" t="str">
        <f t="shared" si="45"/>
        <v>11716849 - Contreras Espejo, Justa</v>
      </c>
      <c r="Y982" s="19" t="str">
        <f>IFERROR(VLOOKUP(O982,TABLAS!O:P,2,0)," ")</f>
        <v>Pedido</v>
      </c>
      <c r="Z982" s="58">
        <f>IFERROR(IF(R982&lt;&gt;"CA",(Q982/VLOOKUP(INT(I982),TABLAS!R:W,4,0)),Q982),"0")</f>
        <v>1</v>
      </c>
      <c r="AA982" s="19" t="s">
        <v>3</v>
      </c>
      <c r="AB982">
        <f t="shared" si="47"/>
        <v>0</v>
      </c>
    </row>
    <row r="983" spans="1:28" x14ac:dyDescent="0.25">
      <c r="A983" s="71">
        <f t="shared" si="46"/>
        <v>10062409</v>
      </c>
      <c r="B983" s="1" t="s">
        <v>263</v>
      </c>
      <c r="C983" s="1" t="s">
        <v>84</v>
      </c>
      <c r="D983" s="1" t="s">
        <v>2809</v>
      </c>
      <c r="E983" s="1" t="s">
        <v>2810</v>
      </c>
      <c r="F983" s="1" t="s">
        <v>2811</v>
      </c>
      <c r="G983" s="1" t="s">
        <v>1</v>
      </c>
      <c r="H983" s="1" t="s">
        <v>153</v>
      </c>
      <c r="I983" s="1" t="s">
        <v>100</v>
      </c>
      <c r="J983" s="1" t="s">
        <v>101</v>
      </c>
      <c r="K983" s="1" t="s">
        <v>103</v>
      </c>
      <c r="L983" s="1" t="s">
        <v>2</v>
      </c>
      <c r="M983" s="1" t="s">
        <v>3</v>
      </c>
      <c r="N983" s="1" t="s">
        <v>2812</v>
      </c>
      <c r="O983" s="1" t="s">
        <v>61</v>
      </c>
      <c r="P983" s="1" t="s">
        <v>232</v>
      </c>
      <c r="Q983" s="2">
        <v>10</v>
      </c>
      <c r="R983" s="3" t="s">
        <v>3</v>
      </c>
      <c r="S983" s="4">
        <v>43746</v>
      </c>
      <c r="T983" s="5">
        <v>266.19</v>
      </c>
      <c r="U983" s="4">
        <v>43747</v>
      </c>
      <c r="V983" s="19" t="str">
        <f>IFERROR(VLOOKUP(C983,TABLAS!A:C,3,0),"")</f>
        <v>Huangal Pinedo, Nelson Andre</v>
      </c>
      <c r="W983" s="19" t="str">
        <f>IFERROR(VLOOKUP(G983,TABLAS!E:F,2,0)," ")</f>
        <v>CREDITO</v>
      </c>
      <c r="X983" s="19" t="str">
        <f t="shared" si="45"/>
        <v>10062409 - Contreras Lara, Irma Antonieta</v>
      </c>
      <c r="Y983" s="19" t="str">
        <f>IFERROR(VLOOKUP(O983,TABLAS!O:P,2,0)," ")</f>
        <v>Pedido</v>
      </c>
      <c r="Z983" s="58">
        <f>IFERROR(IF(R983&lt;&gt;"CA",(Q983/VLOOKUP(INT(I983),TABLAS!R:W,4,0)),Q983),"0")</f>
        <v>10</v>
      </c>
      <c r="AA983" s="19" t="s">
        <v>3</v>
      </c>
      <c r="AB983">
        <f t="shared" si="47"/>
        <v>0</v>
      </c>
    </row>
    <row r="984" spans="1:28" x14ac:dyDescent="0.25">
      <c r="A984" s="71">
        <f t="shared" si="46"/>
        <v>10062409</v>
      </c>
      <c r="B984" s="1" t="s">
        <v>263</v>
      </c>
      <c r="C984" s="1" t="s">
        <v>84</v>
      </c>
      <c r="D984" s="1" t="s">
        <v>2809</v>
      </c>
      <c r="E984" s="1" t="s">
        <v>2810</v>
      </c>
      <c r="F984" s="1" t="s">
        <v>2811</v>
      </c>
      <c r="G984" s="1" t="s">
        <v>1</v>
      </c>
      <c r="H984" s="1" t="s">
        <v>153</v>
      </c>
      <c r="I984" s="1" t="s">
        <v>157</v>
      </c>
      <c r="J984" s="1" t="s">
        <v>158</v>
      </c>
      <c r="K984" s="1" t="s">
        <v>103</v>
      </c>
      <c r="L984" s="1" t="s">
        <v>2</v>
      </c>
      <c r="M984" s="1" t="s">
        <v>3</v>
      </c>
      <c r="N984" s="1" t="s">
        <v>2812</v>
      </c>
      <c r="O984" s="1" t="s">
        <v>61</v>
      </c>
      <c r="P984" s="1" t="s">
        <v>232</v>
      </c>
      <c r="Q984" s="2">
        <v>5</v>
      </c>
      <c r="R984" s="3" t="s">
        <v>3</v>
      </c>
      <c r="S984" s="4">
        <v>43746</v>
      </c>
      <c r="T984" s="5">
        <v>155.22</v>
      </c>
      <c r="U984" s="4">
        <v>43747</v>
      </c>
      <c r="V984" s="19" t="str">
        <f>IFERROR(VLOOKUP(C984,TABLAS!A:C,3,0),"")</f>
        <v>Huangal Pinedo, Nelson Andre</v>
      </c>
      <c r="W984" s="19" t="str">
        <f>IFERROR(VLOOKUP(G984,TABLAS!E:F,2,0)," ")</f>
        <v>CREDITO</v>
      </c>
      <c r="X984" s="19" t="str">
        <f t="shared" si="45"/>
        <v>10062409 - Contreras Lara, Irma Antonieta</v>
      </c>
      <c r="Y984" s="19" t="str">
        <f>IFERROR(VLOOKUP(O984,TABLAS!O:P,2,0)," ")</f>
        <v>Pedido</v>
      </c>
      <c r="Z984" s="58">
        <f>IFERROR(IF(R984&lt;&gt;"CA",(Q984/VLOOKUP(INT(I984),TABLAS!R:W,4,0)),Q984),"0")</f>
        <v>5</v>
      </c>
      <c r="AA984" s="19" t="s">
        <v>3</v>
      </c>
      <c r="AB984">
        <f t="shared" si="47"/>
        <v>0</v>
      </c>
    </row>
    <row r="985" spans="1:28" x14ac:dyDescent="0.25">
      <c r="A985" s="71">
        <f t="shared" si="46"/>
        <v>10062409</v>
      </c>
      <c r="B985" s="1" t="s">
        <v>263</v>
      </c>
      <c r="C985" s="1" t="s">
        <v>84</v>
      </c>
      <c r="D985" s="1" t="s">
        <v>2809</v>
      </c>
      <c r="E985" s="1" t="s">
        <v>2810</v>
      </c>
      <c r="F985" s="1" t="s">
        <v>2811</v>
      </c>
      <c r="G985" s="1" t="s">
        <v>1</v>
      </c>
      <c r="H985" s="1" t="s">
        <v>153</v>
      </c>
      <c r="I985" s="1" t="s">
        <v>106</v>
      </c>
      <c r="J985" s="1" t="s">
        <v>107</v>
      </c>
      <c r="K985" s="1" t="s">
        <v>103</v>
      </c>
      <c r="L985" s="1" t="s">
        <v>2</v>
      </c>
      <c r="M985" s="1" t="s">
        <v>3</v>
      </c>
      <c r="N985" s="1" t="s">
        <v>2812</v>
      </c>
      <c r="O985" s="1" t="s">
        <v>59</v>
      </c>
      <c r="P985" s="1" t="s">
        <v>232</v>
      </c>
      <c r="Q985" s="2">
        <v>1</v>
      </c>
      <c r="R985" s="3" t="s">
        <v>3</v>
      </c>
      <c r="S985" s="4">
        <v>43746</v>
      </c>
      <c r="T985" s="5">
        <v>9.1</v>
      </c>
      <c r="U985" s="4">
        <v>43747</v>
      </c>
      <c r="V985" s="19" t="str">
        <f>IFERROR(VLOOKUP(C985,TABLAS!A:C,3,0),"")</f>
        <v>Huangal Pinedo, Nelson Andre</v>
      </c>
      <c r="W985" s="19" t="str">
        <f>IFERROR(VLOOKUP(G985,TABLAS!E:F,2,0)," ")</f>
        <v>CREDITO</v>
      </c>
      <c r="X985" s="19" t="str">
        <f t="shared" si="45"/>
        <v>10062409 - Contreras Lara, Irma Antonieta</v>
      </c>
      <c r="Y985" s="19" t="str">
        <f>IFERROR(VLOOKUP(O985,TABLAS!O:P,2,0)," ")</f>
        <v>Pedido</v>
      </c>
      <c r="Z985" s="58">
        <f>IFERROR(IF(R985&lt;&gt;"CA",(Q985/VLOOKUP(INT(I985),TABLAS!R:W,4,0)),Q985),"0")</f>
        <v>1</v>
      </c>
      <c r="AA985" s="19" t="s">
        <v>3</v>
      </c>
      <c r="AB985">
        <f t="shared" si="47"/>
        <v>0</v>
      </c>
    </row>
    <row r="986" spans="1:28" x14ac:dyDescent="0.25">
      <c r="A986" s="71">
        <f t="shared" si="46"/>
        <v>11351686</v>
      </c>
      <c r="B986" s="1" t="s">
        <v>204</v>
      </c>
      <c r="C986" s="1" t="s">
        <v>5</v>
      </c>
      <c r="D986" s="1" t="s">
        <v>2813</v>
      </c>
      <c r="E986" s="1" t="s">
        <v>2814</v>
      </c>
      <c r="F986" s="1" t="s">
        <v>2815</v>
      </c>
      <c r="G986" s="1" t="s">
        <v>4</v>
      </c>
      <c r="H986" s="1" t="s">
        <v>153</v>
      </c>
      <c r="I986" s="1" t="s">
        <v>210</v>
      </c>
      <c r="J986" s="1" t="s">
        <v>211</v>
      </c>
      <c r="K986" s="1" t="s">
        <v>103</v>
      </c>
      <c r="L986" s="1" t="s">
        <v>2</v>
      </c>
      <c r="M986" s="1" t="s">
        <v>3</v>
      </c>
      <c r="N986" s="1" t="s">
        <v>2816</v>
      </c>
      <c r="O986" s="1" t="s">
        <v>61</v>
      </c>
      <c r="P986" s="1" t="s">
        <v>231</v>
      </c>
      <c r="Q986" s="2">
        <v>10</v>
      </c>
      <c r="R986" s="3" t="s">
        <v>3</v>
      </c>
      <c r="S986" s="4">
        <v>43746</v>
      </c>
      <c r="T986" s="5">
        <v>263.89999999999998</v>
      </c>
      <c r="U986" s="4">
        <v>43747</v>
      </c>
      <c r="V986" s="19" t="str">
        <f>IFERROR(VLOOKUP(C986,TABLAS!A:C,3,0),"")</f>
        <v>Miro Quesada, Camila Duany</v>
      </c>
      <c r="W986" s="19" t="str">
        <f>IFERROR(VLOOKUP(G986,TABLAS!E:F,2,0)," ")</f>
        <v>CONTADO</v>
      </c>
      <c r="X986" s="19" t="str">
        <f t="shared" si="45"/>
        <v>11351686 - Corcuera Lujan, Santos Esther</v>
      </c>
      <c r="Y986" s="19" t="str">
        <f>IFERROR(VLOOKUP(O986,TABLAS!O:P,2,0)," ")</f>
        <v>Pedido</v>
      </c>
      <c r="Z986" s="58">
        <f>IFERROR(IF(R986&lt;&gt;"CA",(Q986/VLOOKUP(INT(I986),TABLAS!R:W,4,0)),Q986),"0")</f>
        <v>10</v>
      </c>
      <c r="AA986" s="19" t="s">
        <v>3</v>
      </c>
      <c r="AB986">
        <f t="shared" si="47"/>
        <v>0</v>
      </c>
    </row>
    <row r="987" spans="1:28" x14ac:dyDescent="0.25">
      <c r="A987" s="71">
        <f t="shared" si="46"/>
        <v>11351686</v>
      </c>
      <c r="B987" s="1" t="s">
        <v>204</v>
      </c>
      <c r="C987" s="1" t="s">
        <v>5</v>
      </c>
      <c r="D987" s="1" t="s">
        <v>2813</v>
      </c>
      <c r="E987" s="1" t="s">
        <v>2814</v>
      </c>
      <c r="F987" s="1" t="s">
        <v>2815</v>
      </c>
      <c r="G987" s="1" t="s">
        <v>4</v>
      </c>
      <c r="H987" s="1" t="s">
        <v>153</v>
      </c>
      <c r="I987" s="1" t="s">
        <v>213</v>
      </c>
      <c r="J987" s="1" t="s">
        <v>214</v>
      </c>
      <c r="K987" s="1" t="s">
        <v>103</v>
      </c>
      <c r="L987" s="1" t="s">
        <v>2</v>
      </c>
      <c r="M987" s="1" t="s">
        <v>3</v>
      </c>
      <c r="N987" s="1" t="s">
        <v>2816</v>
      </c>
      <c r="O987" s="1" t="s">
        <v>61</v>
      </c>
      <c r="P987" s="1" t="s">
        <v>231</v>
      </c>
      <c r="Q987" s="2">
        <v>6</v>
      </c>
      <c r="R987" s="3" t="s">
        <v>3</v>
      </c>
      <c r="S987" s="4">
        <v>43746</v>
      </c>
      <c r="T987" s="5">
        <v>184.01</v>
      </c>
      <c r="U987" s="4">
        <v>43747</v>
      </c>
      <c r="V987" s="19" t="str">
        <f>IFERROR(VLOOKUP(C987,TABLAS!A:C,3,0),"")</f>
        <v>Miro Quesada, Camila Duany</v>
      </c>
      <c r="W987" s="19" t="str">
        <f>IFERROR(VLOOKUP(G987,TABLAS!E:F,2,0)," ")</f>
        <v>CONTADO</v>
      </c>
      <c r="X987" s="19" t="str">
        <f t="shared" si="45"/>
        <v>11351686 - Corcuera Lujan, Santos Esther</v>
      </c>
      <c r="Y987" s="19" t="str">
        <f>IFERROR(VLOOKUP(O987,TABLAS!O:P,2,0)," ")</f>
        <v>Pedido</v>
      </c>
      <c r="Z987" s="58">
        <f>IFERROR(IF(R987&lt;&gt;"CA",(Q987/VLOOKUP(INT(I987),TABLAS!R:W,4,0)),Q987),"0")</f>
        <v>6</v>
      </c>
      <c r="AA987" s="19" t="s">
        <v>3</v>
      </c>
      <c r="AB987">
        <f t="shared" si="47"/>
        <v>0</v>
      </c>
    </row>
    <row r="988" spans="1:28" x14ac:dyDescent="0.25">
      <c r="A988" s="71">
        <f t="shared" si="46"/>
        <v>11351686</v>
      </c>
      <c r="B988" s="1" t="s">
        <v>204</v>
      </c>
      <c r="C988" s="1" t="s">
        <v>5</v>
      </c>
      <c r="D988" s="1" t="s">
        <v>2813</v>
      </c>
      <c r="E988" s="1" t="s">
        <v>2814</v>
      </c>
      <c r="F988" s="1" t="s">
        <v>2815</v>
      </c>
      <c r="G988" s="1" t="s">
        <v>4</v>
      </c>
      <c r="H988" s="1" t="s">
        <v>153</v>
      </c>
      <c r="I988" s="1" t="s">
        <v>100</v>
      </c>
      <c r="J988" s="1" t="s">
        <v>101</v>
      </c>
      <c r="K988" s="1" t="s">
        <v>103</v>
      </c>
      <c r="L988" s="1" t="s">
        <v>2</v>
      </c>
      <c r="M988" s="1" t="s">
        <v>3</v>
      </c>
      <c r="N988" s="1" t="s">
        <v>2816</v>
      </c>
      <c r="O988" s="1" t="s">
        <v>61</v>
      </c>
      <c r="P988" s="1" t="s">
        <v>231</v>
      </c>
      <c r="Q988" s="2">
        <v>25</v>
      </c>
      <c r="R988" s="3" t="s">
        <v>3</v>
      </c>
      <c r="S988" s="4">
        <v>43746</v>
      </c>
      <c r="T988" s="5">
        <v>663.35</v>
      </c>
      <c r="U988" s="4">
        <v>43747</v>
      </c>
      <c r="V988" s="19" t="str">
        <f>IFERROR(VLOOKUP(C988,TABLAS!A:C,3,0),"")</f>
        <v>Miro Quesada, Camila Duany</v>
      </c>
      <c r="W988" s="19" t="str">
        <f>IFERROR(VLOOKUP(G988,TABLAS!E:F,2,0)," ")</f>
        <v>CONTADO</v>
      </c>
      <c r="X988" s="19" t="str">
        <f t="shared" si="45"/>
        <v>11351686 - Corcuera Lujan, Santos Esther</v>
      </c>
      <c r="Y988" s="19" t="str">
        <f>IFERROR(VLOOKUP(O988,TABLAS!O:P,2,0)," ")</f>
        <v>Pedido</v>
      </c>
      <c r="Z988" s="58">
        <f>IFERROR(IF(R988&lt;&gt;"CA",(Q988/VLOOKUP(INT(I988),TABLAS!R:W,4,0)),Q988),"0")</f>
        <v>25</v>
      </c>
      <c r="AA988" s="19" t="s">
        <v>3</v>
      </c>
      <c r="AB988">
        <f t="shared" si="47"/>
        <v>0</v>
      </c>
    </row>
    <row r="989" spans="1:28" x14ac:dyDescent="0.25">
      <c r="A989" s="71">
        <f t="shared" si="46"/>
        <v>11351686</v>
      </c>
      <c r="B989" s="1" t="s">
        <v>204</v>
      </c>
      <c r="C989" s="1" t="s">
        <v>5</v>
      </c>
      <c r="D989" s="1" t="s">
        <v>2813</v>
      </c>
      <c r="E989" s="1" t="s">
        <v>2814</v>
      </c>
      <c r="F989" s="1" t="s">
        <v>2815</v>
      </c>
      <c r="G989" s="1" t="s">
        <v>4</v>
      </c>
      <c r="H989" s="1" t="s">
        <v>153</v>
      </c>
      <c r="I989" s="1" t="s">
        <v>208</v>
      </c>
      <c r="J989" s="1" t="s">
        <v>209</v>
      </c>
      <c r="K989" s="1" t="s">
        <v>103</v>
      </c>
      <c r="L989" s="1" t="s">
        <v>2</v>
      </c>
      <c r="M989" s="1" t="s">
        <v>3</v>
      </c>
      <c r="N989" s="1" t="s">
        <v>2816</v>
      </c>
      <c r="O989" s="1" t="s">
        <v>61</v>
      </c>
      <c r="P989" s="1" t="s">
        <v>231</v>
      </c>
      <c r="Q989" s="2">
        <v>6</v>
      </c>
      <c r="R989" s="3" t="s">
        <v>3</v>
      </c>
      <c r="S989" s="4">
        <v>43746</v>
      </c>
      <c r="T989" s="5">
        <v>209.81</v>
      </c>
      <c r="U989" s="4">
        <v>43747</v>
      </c>
      <c r="V989" s="19" t="str">
        <f>IFERROR(VLOOKUP(C989,TABLAS!A:C,3,0),"")</f>
        <v>Miro Quesada, Camila Duany</v>
      </c>
      <c r="W989" s="19" t="str">
        <f>IFERROR(VLOOKUP(G989,TABLAS!E:F,2,0)," ")</f>
        <v>CONTADO</v>
      </c>
      <c r="X989" s="19" t="str">
        <f t="shared" si="45"/>
        <v>11351686 - Corcuera Lujan, Santos Esther</v>
      </c>
      <c r="Y989" s="19" t="str">
        <f>IFERROR(VLOOKUP(O989,TABLAS!O:P,2,0)," ")</f>
        <v>Pedido</v>
      </c>
      <c r="Z989" s="58">
        <f>IFERROR(IF(R989&lt;&gt;"CA",(Q989/VLOOKUP(INT(I989),TABLAS!R:W,4,0)),Q989),"0")</f>
        <v>6</v>
      </c>
      <c r="AA989" s="19" t="s">
        <v>3</v>
      </c>
      <c r="AB989">
        <f t="shared" si="47"/>
        <v>0</v>
      </c>
    </row>
    <row r="990" spans="1:28" x14ac:dyDescent="0.25">
      <c r="A990" s="71">
        <f t="shared" si="46"/>
        <v>11351686</v>
      </c>
      <c r="B990" s="1" t="s">
        <v>204</v>
      </c>
      <c r="C990" s="1" t="s">
        <v>5</v>
      </c>
      <c r="D990" s="1" t="s">
        <v>2813</v>
      </c>
      <c r="E990" s="1" t="s">
        <v>2814</v>
      </c>
      <c r="F990" s="1" t="s">
        <v>2815</v>
      </c>
      <c r="G990" s="1" t="s">
        <v>4</v>
      </c>
      <c r="H990" s="1" t="s">
        <v>153</v>
      </c>
      <c r="I990" s="1" t="s">
        <v>216</v>
      </c>
      <c r="J990" s="1" t="s">
        <v>217</v>
      </c>
      <c r="K990" s="1" t="s">
        <v>103</v>
      </c>
      <c r="L990" s="1" t="s">
        <v>2</v>
      </c>
      <c r="M990" s="1" t="s">
        <v>3</v>
      </c>
      <c r="N990" s="1" t="s">
        <v>2816</v>
      </c>
      <c r="O990" s="1" t="s">
        <v>61</v>
      </c>
      <c r="P990" s="1" t="s">
        <v>231</v>
      </c>
      <c r="Q990" s="2">
        <v>1</v>
      </c>
      <c r="R990" s="3" t="s">
        <v>3</v>
      </c>
      <c r="S990" s="4">
        <v>43746</v>
      </c>
      <c r="T990" s="5">
        <v>34.97</v>
      </c>
      <c r="U990" s="4">
        <v>43747</v>
      </c>
      <c r="V990" s="19" t="str">
        <f>IFERROR(VLOOKUP(C990,TABLAS!A:C,3,0),"")</f>
        <v>Miro Quesada, Camila Duany</v>
      </c>
      <c r="W990" s="19" t="str">
        <f>IFERROR(VLOOKUP(G990,TABLAS!E:F,2,0)," ")</f>
        <v>CONTADO</v>
      </c>
      <c r="X990" s="19" t="str">
        <f t="shared" si="45"/>
        <v>11351686 - Corcuera Lujan, Santos Esther</v>
      </c>
      <c r="Y990" s="19" t="str">
        <f>IFERROR(VLOOKUP(O990,TABLAS!O:P,2,0)," ")</f>
        <v>Pedido</v>
      </c>
      <c r="Z990" s="58">
        <f>IFERROR(IF(R990&lt;&gt;"CA",(Q990/VLOOKUP(INT(I990),TABLAS!R:W,4,0)),Q990),"0")</f>
        <v>1</v>
      </c>
      <c r="AA990" s="19" t="s">
        <v>3</v>
      </c>
      <c r="AB990">
        <f t="shared" si="47"/>
        <v>0</v>
      </c>
    </row>
    <row r="991" spans="1:28" x14ac:dyDescent="0.25">
      <c r="A991" s="71">
        <f t="shared" si="46"/>
        <v>11351686</v>
      </c>
      <c r="B991" s="1" t="s">
        <v>204</v>
      </c>
      <c r="C991" s="1" t="s">
        <v>5</v>
      </c>
      <c r="D991" s="1" t="s">
        <v>2813</v>
      </c>
      <c r="E991" s="1" t="s">
        <v>2814</v>
      </c>
      <c r="F991" s="1" t="s">
        <v>2815</v>
      </c>
      <c r="G991" s="1" t="s">
        <v>4</v>
      </c>
      <c r="H991" s="1" t="s">
        <v>153</v>
      </c>
      <c r="I991" s="1" t="s">
        <v>172</v>
      </c>
      <c r="J991" s="1" t="s">
        <v>173</v>
      </c>
      <c r="K991" s="1" t="s">
        <v>103</v>
      </c>
      <c r="L991" s="1" t="s">
        <v>2</v>
      </c>
      <c r="M991" s="1" t="s">
        <v>3</v>
      </c>
      <c r="N991" s="1" t="s">
        <v>2816</v>
      </c>
      <c r="O991" s="1" t="s">
        <v>59</v>
      </c>
      <c r="P991" s="1" t="s">
        <v>231</v>
      </c>
      <c r="Q991" s="2">
        <v>1</v>
      </c>
      <c r="R991" s="3" t="s">
        <v>3</v>
      </c>
      <c r="S991" s="4">
        <v>43746</v>
      </c>
      <c r="T991" s="5">
        <v>12.37</v>
      </c>
      <c r="U991" s="4">
        <v>43747</v>
      </c>
      <c r="V991" s="19" t="str">
        <f>IFERROR(VLOOKUP(C991,TABLAS!A:C,3,0),"")</f>
        <v>Miro Quesada, Camila Duany</v>
      </c>
      <c r="W991" s="19" t="str">
        <f>IFERROR(VLOOKUP(G991,TABLAS!E:F,2,0)," ")</f>
        <v>CONTADO</v>
      </c>
      <c r="X991" s="19" t="str">
        <f t="shared" si="45"/>
        <v>11351686 - Corcuera Lujan, Santos Esther</v>
      </c>
      <c r="Y991" s="19" t="str">
        <f>IFERROR(VLOOKUP(O991,TABLAS!O:P,2,0)," ")</f>
        <v>Pedido</v>
      </c>
      <c r="Z991" s="58">
        <f>IFERROR(IF(R991&lt;&gt;"CA",(Q991/VLOOKUP(INT(I991),TABLAS!R:W,4,0)),Q991),"0")</f>
        <v>1</v>
      </c>
      <c r="AA991" s="19" t="s">
        <v>3</v>
      </c>
      <c r="AB991">
        <f t="shared" si="47"/>
        <v>0</v>
      </c>
    </row>
    <row r="992" spans="1:28" x14ac:dyDescent="0.25">
      <c r="A992" s="71">
        <f t="shared" si="46"/>
        <v>11351686</v>
      </c>
      <c r="B992" s="1" t="s">
        <v>204</v>
      </c>
      <c r="C992" s="1" t="s">
        <v>5</v>
      </c>
      <c r="D992" s="1" t="s">
        <v>2813</v>
      </c>
      <c r="E992" s="1" t="s">
        <v>2814</v>
      </c>
      <c r="F992" s="1" t="s">
        <v>2815</v>
      </c>
      <c r="G992" s="1" t="s">
        <v>4</v>
      </c>
      <c r="H992" s="1" t="s">
        <v>153</v>
      </c>
      <c r="I992" s="1" t="s">
        <v>151</v>
      </c>
      <c r="J992" s="1" t="s">
        <v>152</v>
      </c>
      <c r="K992" s="1" t="s">
        <v>103</v>
      </c>
      <c r="L992" s="1" t="s">
        <v>2</v>
      </c>
      <c r="M992" s="1" t="s">
        <v>3</v>
      </c>
      <c r="N992" s="1" t="s">
        <v>2816</v>
      </c>
      <c r="O992" s="1" t="s">
        <v>59</v>
      </c>
      <c r="P992" s="1" t="s">
        <v>231</v>
      </c>
      <c r="Q992" s="2">
        <v>1</v>
      </c>
      <c r="R992" s="3" t="s">
        <v>3</v>
      </c>
      <c r="S992" s="4">
        <v>43746</v>
      </c>
      <c r="T992" s="5">
        <v>13.86</v>
      </c>
      <c r="U992" s="4">
        <v>43747</v>
      </c>
      <c r="V992" s="19" t="str">
        <f>IFERROR(VLOOKUP(C992,TABLAS!A:C,3,0),"")</f>
        <v>Miro Quesada, Camila Duany</v>
      </c>
      <c r="W992" s="19" t="str">
        <f>IFERROR(VLOOKUP(G992,TABLAS!E:F,2,0)," ")</f>
        <v>CONTADO</v>
      </c>
      <c r="X992" s="19" t="str">
        <f t="shared" si="45"/>
        <v>11351686 - Corcuera Lujan, Santos Esther</v>
      </c>
      <c r="Y992" s="19" t="str">
        <f>IFERROR(VLOOKUP(O992,TABLAS!O:P,2,0)," ")</f>
        <v>Pedido</v>
      </c>
      <c r="Z992" s="58">
        <f>IFERROR(IF(R992&lt;&gt;"CA",(Q992/VLOOKUP(INT(I992),TABLAS!R:W,4,0)),Q992),"0")</f>
        <v>1</v>
      </c>
      <c r="AA992" s="19" t="s">
        <v>3</v>
      </c>
      <c r="AB992">
        <f t="shared" si="47"/>
        <v>0</v>
      </c>
    </row>
    <row r="993" spans="1:28" x14ac:dyDescent="0.25">
      <c r="A993" s="71">
        <f t="shared" si="46"/>
        <v>11351686</v>
      </c>
      <c r="B993" s="1" t="s">
        <v>204</v>
      </c>
      <c r="C993" s="1" t="s">
        <v>5</v>
      </c>
      <c r="D993" s="1" t="s">
        <v>2813</v>
      </c>
      <c r="E993" s="1" t="s">
        <v>2814</v>
      </c>
      <c r="F993" s="1" t="s">
        <v>2815</v>
      </c>
      <c r="G993" s="1" t="s">
        <v>4</v>
      </c>
      <c r="H993" s="1" t="s">
        <v>153</v>
      </c>
      <c r="I993" s="1" t="s">
        <v>151</v>
      </c>
      <c r="J993" s="1" t="s">
        <v>152</v>
      </c>
      <c r="K993" s="1" t="s">
        <v>103</v>
      </c>
      <c r="L993" s="1" t="s">
        <v>2</v>
      </c>
      <c r="M993" s="1" t="s">
        <v>3</v>
      </c>
      <c r="N993" s="1" t="s">
        <v>2816</v>
      </c>
      <c r="O993" s="1" t="s">
        <v>65</v>
      </c>
      <c r="P993" s="1" t="s">
        <v>231</v>
      </c>
      <c r="Q993" s="2">
        <v>1</v>
      </c>
      <c r="R993" s="3" t="s">
        <v>2</v>
      </c>
      <c r="S993" s="4">
        <v>43746</v>
      </c>
      <c r="T993" s="5">
        <v>0</v>
      </c>
      <c r="U993" s="4">
        <v>43747</v>
      </c>
      <c r="V993" s="19" t="str">
        <f>IFERROR(VLOOKUP(C993,TABLAS!A:C,3,0),"")</f>
        <v>Miro Quesada, Camila Duany</v>
      </c>
      <c r="W993" s="19" t="str">
        <f>IFERROR(VLOOKUP(G993,TABLAS!E:F,2,0)," ")</f>
        <v>CONTADO</v>
      </c>
      <c r="X993" s="19" t="str">
        <f t="shared" si="45"/>
        <v>11351686 - Corcuera Lujan, Santos Esther</v>
      </c>
      <c r="Y993" s="19" t="str">
        <f>IFERROR(VLOOKUP(O993,TABLAS!O:P,2,0)," ")</f>
        <v>Bonificación</v>
      </c>
      <c r="Z993" s="58">
        <f>IFERROR(IF(R993&lt;&gt;"CA",(Q993/VLOOKUP(INT(I993),TABLAS!R:W,4,0)),Q993),"0")</f>
        <v>6.6666666666666666E-2</v>
      </c>
      <c r="AA993" s="19" t="s">
        <v>3</v>
      </c>
      <c r="AB993">
        <f t="shared" si="47"/>
        <v>0</v>
      </c>
    </row>
    <row r="994" spans="1:28" x14ac:dyDescent="0.25">
      <c r="A994" s="71">
        <f t="shared" si="46"/>
        <v>11668103</v>
      </c>
      <c r="B994" s="1" t="s">
        <v>204</v>
      </c>
      <c r="C994" s="1" t="s">
        <v>24</v>
      </c>
      <c r="D994" s="1" t="s">
        <v>2817</v>
      </c>
      <c r="E994" s="1" t="s">
        <v>2818</v>
      </c>
      <c r="F994" s="1" t="s">
        <v>2819</v>
      </c>
      <c r="G994" s="1" t="s">
        <v>4</v>
      </c>
      <c r="H994" s="1" t="s">
        <v>153</v>
      </c>
      <c r="I994" s="1" t="s">
        <v>100</v>
      </c>
      <c r="J994" s="1" t="s">
        <v>101</v>
      </c>
      <c r="K994" s="1" t="s">
        <v>103</v>
      </c>
      <c r="L994" s="1" t="s">
        <v>2</v>
      </c>
      <c r="M994" s="1" t="s">
        <v>3</v>
      </c>
      <c r="N994" s="1" t="s">
        <v>2820</v>
      </c>
      <c r="O994" s="1" t="s">
        <v>61</v>
      </c>
      <c r="P994" s="1" t="s">
        <v>231</v>
      </c>
      <c r="Q994" s="2">
        <v>6</v>
      </c>
      <c r="R994" s="3" t="s">
        <v>3</v>
      </c>
      <c r="S994" s="4">
        <v>43746</v>
      </c>
      <c r="T994" s="5">
        <v>159.19999999999999</v>
      </c>
      <c r="U994" s="4">
        <v>43747</v>
      </c>
      <c r="V994" s="19" t="str">
        <f>IFERROR(VLOOKUP(C994,TABLAS!A:C,3,0),"")</f>
        <v>Miro Quesada, Camila Duany</v>
      </c>
      <c r="W994" s="19" t="str">
        <f>IFERROR(VLOOKUP(G994,TABLAS!E:F,2,0)," ")</f>
        <v>CONTADO</v>
      </c>
      <c r="X994" s="19" t="str">
        <f t="shared" si="45"/>
        <v>11668103 - Cordova Guevara, Jorge Luis</v>
      </c>
      <c r="Y994" s="19" t="str">
        <f>IFERROR(VLOOKUP(O994,TABLAS!O:P,2,0)," ")</f>
        <v>Pedido</v>
      </c>
      <c r="Z994" s="58">
        <f>IFERROR(IF(R994&lt;&gt;"CA",(Q994/VLOOKUP(INT(I994),TABLAS!R:W,4,0)),Q994),"0")</f>
        <v>6</v>
      </c>
      <c r="AA994" s="19" t="s">
        <v>3</v>
      </c>
      <c r="AB994">
        <f t="shared" si="47"/>
        <v>0</v>
      </c>
    </row>
    <row r="995" spans="1:28" x14ac:dyDescent="0.25">
      <c r="A995" s="71">
        <f t="shared" si="46"/>
        <v>11668103</v>
      </c>
      <c r="B995" s="1" t="s">
        <v>204</v>
      </c>
      <c r="C995" s="1" t="s">
        <v>24</v>
      </c>
      <c r="D995" s="1" t="s">
        <v>2817</v>
      </c>
      <c r="E995" s="1" t="s">
        <v>2818</v>
      </c>
      <c r="F995" s="1" t="s">
        <v>2819</v>
      </c>
      <c r="G995" s="1" t="s">
        <v>4</v>
      </c>
      <c r="H995" s="1" t="s">
        <v>153</v>
      </c>
      <c r="I995" s="1" t="s">
        <v>157</v>
      </c>
      <c r="J995" s="1" t="s">
        <v>158</v>
      </c>
      <c r="K995" s="1" t="s">
        <v>103</v>
      </c>
      <c r="L995" s="1" t="s">
        <v>2</v>
      </c>
      <c r="M995" s="1" t="s">
        <v>3</v>
      </c>
      <c r="N995" s="1" t="s">
        <v>2820</v>
      </c>
      <c r="O995" s="1" t="s">
        <v>61</v>
      </c>
      <c r="P995" s="1" t="s">
        <v>231</v>
      </c>
      <c r="Q995" s="2">
        <v>1</v>
      </c>
      <c r="R995" s="3" t="s">
        <v>3</v>
      </c>
      <c r="S995" s="4">
        <v>43746</v>
      </c>
      <c r="T995" s="5">
        <v>30.96</v>
      </c>
      <c r="U995" s="4">
        <v>43747</v>
      </c>
      <c r="V995" s="19" t="str">
        <f>IFERROR(VLOOKUP(C995,TABLAS!A:C,3,0),"")</f>
        <v>Miro Quesada, Camila Duany</v>
      </c>
      <c r="W995" s="19" t="str">
        <f>IFERROR(VLOOKUP(G995,TABLAS!E:F,2,0)," ")</f>
        <v>CONTADO</v>
      </c>
      <c r="X995" s="19" t="str">
        <f t="shared" si="45"/>
        <v>11668103 - Cordova Guevara, Jorge Luis</v>
      </c>
      <c r="Y995" s="19" t="str">
        <f>IFERROR(VLOOKUP(O995,TABLAS!O:P,2,0)," ")</f>
        <v>Pedido</v>
      </c>
      <c r="Z995" s="58">
        <f>IFERROR(IF(R995&lt;&gt;"CA",(Q995/VLOOKUP(INT(I995),TABLAS!R:W,4,0)),Q995),"0")</f>
        <v>1</v>
      </c>
      <c r="AA995" s="19" t="s">
        <v>3</v>
      </c>
      <c r="AB995">
        <f t="shared" si="47"/>
        <v>0</v>
      </c>
    </row>
    <row r="996" spans="1:28" x14ac:dyDescent="0.25">
      <c r="A996" s="71">
        <f t="shared" si="46"/>
        <v>10056963</v>
      </c>
      <c r="B996" s="1" t="s">
        <v>206</v>
      </c>
      <c r="C996" s="1" t="s">
        <v>241</v>
      </c>
      <c r="D996" s="1" t="s">
        <v>2821</v>
      </c>
      <c r="E996" s="1" t="s">
        <v>2822</v>
      </c>
      <c r="F996" s="1" t="s">
        <v>2823</v>
      </c>
      <c r="G996" s="1" t="s">
        <v>1</v>
      </c>
      <c r="H996" s="1" t="s">
        <v>153</v>
      </c>
      <c r="I996" s="1" t="s">
        <v>100</v>
      </c>
      <c r="J996" s="1" t="s">
        <v>101</v>
      </c>
      <c r="K996" s="1" t="s">
        <v>103</v>
      </c>
      <c r="L996" s="1" t="s">
        <v>2</v>
      </c>
      <c r="M996" s="1" t="s">
        <v>3</v>
      </c>
      <c r="N996" s="1" t="s">
        <v>2824</v>
      </c>
      <c r="O996" s="1" t="s">
        <v>61</v>
      </c>
      <c r="P996" s="1" t="s">
        <v>286</v>
      </c>
      <c r="Q996" s="2">
        <v>5</v>
      </c>
      <c r="R996" s="3" t="s">
        <v>3</v>
      </c>
      <c r="S996" s="4">
        <v>43746</v>
      </c>
      <c r="T996" s="5">
        <v>133.09</v>
      </c>
      <c r="U996" s="4">
        <v>43747</v>
      </c>
      <c r="V996" s="19" t="str">
        <f>IFERROR(VLOOKUP(C996,TABLAS!A:C,3,0),"")</f>
        <v>Cueva Borgoño, Juan Carlos</v>
      </c>
      <c r="W996" s="19" t="str">
        <f>IFERROR(VLOOKUP(G996,TABLAS!E:F,2,0)," ")</f>
        <v>CREDITO</v>
      </c>
      <c r="X996" s="19" t="str">
        <f t="shared" si="45"/>
        <v>10056963 - Cordova Gutierrez, Norma Emperatriz</v>
      </c>
      <c r="Y996" s="19" t="str">
        <f>IFERROR(VLOOKUP(O996,TABLAS!O:P,2,0)," ")</f>
        <v>Pedido</v>
      </c>
      <c r="Z996" s="58">
        <f>IFERROR(IF(R996&lt;&gt;"CA",(Q996/VLOOKUP(INT(I996),TABLAS!R:W,4,0)),Q996),"0")</f>
        <v>5</v>
      </c>
      <c r="AA996" s="19" t="s">
        <v>3</v>
      </c>
      <c r="AB996">
        <f t="shared" si="47"/>
        <v>0</v>
      </c>
    </row>
    <row r="997" spans="1:28" x14ac:dyDescent="0.25">
      <c r="A997" s="71">
        <f t="shared" si="46"/>
        <v>10056963</v>
      </c>
      <c r="B997" s="1" t="s">
        <v>206</v>
      </c>
      <c r="C997" s="1" t="s">
        <v>241</v>
      </c>
      <c r="D997" s="1" t="s">
        <v>2821</v>
      </c>
      <c r="E997" s="1" t="s">
        <v>2822</v>
      </c>
      <c r="F997" s="1" t="s">
        <v>2823</v>
      </c>
      <c r="G997" s="1" t="s">
        <v>1</v>
      </c>
      <c r="H997" s="1" t="s">
        <v>153</v>
      </c>
      <c r="I997" s="1" t="s">
        <v>157</v>
      </c>
      <c r="J997" s="1" t="s">
        <v>158</v>
      </c>
      <c r="K997" s="1" t="s">
        <v>103</v>
      </c>
      <c r="L997" s="1" t="s">
        <v>2</v>
      </c>
      <c r="M997" s="1" t="s">
        <v>3</v>
      </c>
      <c r="N997" s="1" t="s">
        <v>2824</v>
      </c>
      <c r="O997" s="1" t="s">
        <v>61</v>
      </c>
      <c r="P997" s="1" t="s">
        <v>286</v>
      </c>
      <c r="Q997" s="2">
        <v>10</v>
      </c>
      <c r="R997" s="3" t="s">
        <v>3</v>
      </c>
      <c r="S997" s="4">
        <v>43746</v>
      </c>
      <c r="T997" s="5">
        <v>310.44</v>
      </c>
      <c r="U997" s="4">
        <v>43747</v>
      </c>
      <c r="V997" s="19" t="str">
        <f>IFERROR(VLOOKUP(C997,TABLAS!A:C,3,0),"")</f>
        <v>Cueva Borgoño, Juan Carlos</v>
      </c>
      <c r="W997" s="19" t="str">
        <f>IFERROR(VLOOKUP(G997,TABLAS!E:F,2,0)," ")</f>
        <v>CREDITO</v>
      </c>
      <c r="X997" s="19" t="str">
        <f t="shared" si="45"/>
        <v>10056963 - Cordova Gutierrez, Norma Emperatriz</v>
      </c>
      <c r="Y997" s="19" t="str">
        <f>IFERROR(VLOOKUP(O997,TABLAS!O:P,2,0)," ")</f>
        <v>Pedido</v>
      </c>
      <c r="Z997" s="58">
        <f>IFERROR(IF(R997&lt;&gt;"CA",(Q997/VLOOKUP(INT(I997),TABLAS!R:W,4,0)),Q997),"0")</f>
        <v>10</v>
      </c>
      <c r="AA997" s="19" t="s">
        <v>3</v>
      </c>
      <c r="AB997">
        <f t="shared" si="47"/>
        <v>0</v>
      </c>
    </row>
    <row r="998" spans="1:28" x14ac:dyDescent="0.25">
      <c r="A998" s="71">
        <f t="shared" si="46"/>
        <v>10056963</v>
      </c>
      <c r="B998" s="1" t="s">
        <v>206</v>
      </c>
      <c r="C998" s="1" t="s">
        <v>241</v>
      </c>
      <c r="D998" s="1" t="s">
        <v>2821</v>
      </c>
      <c r="E998" s="1" t="s">
        <v>2822</v>
      </c>
      <c r="F998" s="1" t="s">
        <v>2823</v>
      </c>
      <c r="G998" s="1" t="s">
        <v>1</v>
      </c>
      <c r="H998" s="1" t="s">
        <v>153</v>
      </c>
      <c r="I998" s="1" t="s">
        <v>213</v>
      </c>
      <c r="J998" s="1" t="s">
        <v>214</v>
      </c>
      <c r="K998" s="1" t="s">
        <v>103</v>
      </c>
      <c r="L998" s="1" t="s">
        <v>2</v>
      </c>
      <c r="M998" s="1" t="s">
        <v>3</v>
      </c>
      <c r="N998" s="1" t="s">
        <v>2824</v>
      </c>
      <c r="O998" s="1" t="s">
        <v>61</v>
      </c>
      <c r="P998" s="1" t="s">
        <v>286</v>
      </c>
      <c r="Q998" s="2">
        <v>2</v>
      </c>
      <c r="R998" s="3" t="s">
        <v>3</v>
      </c>
      <c r="S998" s="4">
        <v>43746</v>
      </c>
      <c r="T998" s="5">
        <v>61.51</v>
      </c>
      <c r="U998" s="4">
        <v>43747</v>
      </c>
      <c r="V998" s="19" t="str">
        <f>IFERROR(VLOOKUP(C998,TABLAS!A:C,3,0),"")</f>
        <v>Cueva Borgoño, Juan Carlos</v>
      </c>
      <c r="W998" s="19" t="str">
        <f>IFERROR(VLOOKUP(G998,TABLAS!E:F,2,0)," ")</f>
        <v>CREDITO</v>
      </c>
      <c r="X998" s="19" t="str">
        <f t="shared" si="45"/>
        <v>10056963 - Cordova Gutierrez, Norma Emperatriz</v>
      </c>
      <c r="Y998" s="19" t="str">
        <f>IFERROR(VLOOKUP(O998,TABLAS!O:P,2,0)," ")</f>
        <v>Pedido</v>
      </c>
      <c r="Z998" s="58">
        <f>IFERROR(IF(R998&lt;&gt;"CA",(Q998/VLOOKUP(INT(I998),TABLAS!R:W,4,0)),Q998),"0")</f>
        <v>2</v>
      </c>
      <c r="AA998" s="19" t="s">
        <v>3</v>
      </c>
      <c r="AB998">
        <f t="shared" si="47"/>
        <v>0</v>
      </c>
    </row>
    <row r="999" spans="1:28" x14ac:dyDescent="0.25">
      <c r="A999" s="71">
        <f t="shared" si="46"/>
        <v>10056963</v>
      </c>
      <c r="B999" s="1" t="s">
        <v>206</v>
      </c>
      <c r="C999" s="1" t="s">
        <v>241</v>
      </c>
      <c r="D999" s="1" t="s">
        <v>2821</v>
      </c>
      <c r="E999" s="1" t="s">
        <v>2822</v>
      </c>
      <c r="F999" s="1" t="s">
        <v>2823</v>
      </c>
      <c r="G999" s="1" t="s">
        <v>1</v>
      </c>
      <c r="H999" s="1" t="s">
        <v>153</v>
      </c>
      <c r="I999" s="1" t="s">
        <v>104</v>
      </c>
      <c r="J999" s="1" t="s">
        <v>105</v>
      </c>
      <c r="K999" s="1" t="s">
        <v>103</v>
      </c>
      <c r="L999" s="1" t="s">
        <v>2</v>
      </c>
      <c r="M999" s="1" t="s">
        <v>3</v>
      </c>
      <c r="N999" s="1" t="s">
        <v>2824</v>
      </c>
      <c r="O999" s="1" t="s">
        <v>59</v>
      </c>
      <c r="P999" s="1" t="s">
        <v>286</v>
      </c>
      <c r="Q999" s="2">
        <v>1</v>
      </c>
      <c r="R999" s="3" t="s">
        <v>3</v>
      </c>
      <c r="S999" s="4">
        <v>43746</v>
      </c>
      <c r="T999" s="5">
        <v>16.100000000000001</v>
      </c>
      <c r="U999" s="4">
        <v>43747</v>
      </c>
      <c r="V999" s="19" t="str">
        <f>IFERROR(VLOOKUP(C999,TABLAS!A:C,3,0),"")</f>
        <v>Cueva Borgoño, Juan Carlos</v>
      </c>
      <c r="W999" s="19" t="str">
        <f>IFERROR(VLOOKUP(G999,TABLAS!E:F,2,0)," ")</f>
        <v>CREDITO</v>
      </c>
      <c r="X999" s="19" t="str">
        <f t="shared" si="45"/>
        <v>10056963 - Cordova Gutierrez, Norma Emperatriz</v>
      </c>
      <c r="Y999" s="19" t="str">
        <f>IFERROR(VLOOKUP(O999,TABLAS!O:P,2,0)," ")</f>
        <v>Pedido</v>
      </c>
      <c r="Z999" s="58">
        <f>IFERROR(IF(R999&lt;&gt;"CA",(Q999/VLOOKUP(INT(I999),TABLAS!R:W,4,0)),Q999),"0")</f>
        <v>1</v>
      </c>
      <c r="AA999" s="19" t="s">
        <v>3</v>
      </c>
      <c r="AB999">
        <f t="shared" si="47"/>
        <v>0</v>
      </c>
    </row>
    <row r="1000" spans="1:28" x14ac:dyDescent="0.25">
      <c r="A1000" s="71">
        <f t="shared" si="46"/>
        <v>10056963</v>
      </c>
      <c r="B1000" s="1" t="s">
        <v>206</v>
      </c>
      <c r="C1000" s="1" t="s">
        <v>241</v>
      </c>
      <c r="D1000" s="1" t="s">
        <v>2821</v>
      </c>
      <c r="E1000" s="1" t="s">
        <v>2822</v>
      </c>
      <c r="F1000" s="1" t="s">
        <v>2823</v>
      </c>
      <c r="G1000" s="1" t="s">
        <v>1</v>
      </c>
      <c r="H1000" s="1" t="s">
        <v>153</v>
      </c>
      <c r="I1000" s="1" t="s">
        <v>168</v>
      </c>
      <c r="J1000" s="1" t="s">
        <v>169</v>
      </c>
      <c r="K1000" s="1" t="s">
        <v>103</v>
      </c>
      <c r="L1000" s="1" t="s">
        <v>2</v>
      </c>
      <c r="M1000" s="1" t="s">
        <v>3</v>
      </c>
      <c r="N1000" s="1" t="s">
        <v>2824</v>
      </c>
      <c r="O1000" s="1" t="s">
        <v>59</v>
      </c>
      <c r="P1000" s="1" t="s">
        <v>286</v>
      </c>
      <c r="Q1000" s="2">
        <v>1</v>
      </c>
      <c r="R1000" s="3" t="s">
        <v>3</v>
      </c>
      <c r="S1000" s="4">
        <v>43746</v>
      </c>
      <c r="T1000" s="5">
        <v>19.53</v>
      </c>
      <c r="U1000" s="4">
        <v>43747</v>
      </c>
      <c r="V1000" s="19" t="str">
        <f>IFERROR(VLOOKUP(C1000,TABLAS!A:C,3,0),"")</f>
        <v>Cueva Borgoño, Juan Carlos</v>
      </c>
      <c r="W1000" s="19" t="str">
        <f>IFERROR(VLOOKUP(G1000,TABLAS!E:F,2,0)," ")</f>
        <v>CREDITO</v>
      </c>
      <c r="X1000" s="19" t="str">
        <f t="shared" si="45"/>
        <v>10056963 - Cordova Gutierrez, Norma Emperatriz</v>
      </c>
      <c r="Y1000" s="19" t="str">
        <f>IFERROR(VLOOKUP(O1000,TABLAS!O:P,2,0)," ")</f>
        <v>Pedido</v>
      </c>
      <c r="Z1000" s="58">
        <f>IFERROR(IF(R1000&lt;&gt;"CA",(Q1000/VLOOKUP(INT(I1000),TABLAS!R:W,4,0)),Q1000),"0")</f>
        <v>1</v>
      </c>
      <c r="AA1000" s="19" t="s">
        <v>3</v>
      </c>
      <c r="AB1000">
        <f t="shared" si="47"/>
        <v>0</v>
      </c>
    </row>
    <row r="1001" spans="1:28" x14ac:dyDescent="0.25">
      <c r="A1001" s="71">
        <f t="shared" si="46"/>
        <v>10056963</v>
      </c>
      <c r="B1001" s="1" t="s">
        <v>206</v>
      </c>
      <c r="C1001" s="1" t="s">
        <v>241</v>
      </c>
      <c r="D1001" s="1" t="s">
        <v>2821</v>
      </c>
      <c r="E1001" s="1" t="s">
        <v>2822</v>
      </c>
      <c r="F1001" s="1" t="s">
        <v>2823</v>
      </c>
      <c r="G1001" s="1" t="s">
        <v>1</v>
      </c>
      <c r="H1001" s="1" t="s">
        <v>153</v>
      </c>
      <c r="I1001" s="1" t="s">
        <v>270</v>
      </c>
      <c r="J1001" s="1" t="s">
        <v>271</v>
      </c>
      <c r="K1001" s="1" t="s">
        <v>103</v>
      </c>
      <c r="L1001" s="1" t="s">
        <v>2</v>
      </c>
      <c r="M1001" s="1" t="s">
        <v>3</v>
      </c>
      <c r="N1001" s="1" t="s">
        <v>2824</v>
      </c>
      <c r="O1001" s="1" t="s">
        <v>59</v>
      </c>
      <c r="P1001" s="1" t="s">
        <v>286</v>
      </c>
      <c r="Q1001" s="2">
        <v>2</v>
      </c>
      <c r="R1001" s="3" t="s">
        <v>3</v>
      </c>
      <c r="S1001" s="4">
        <v>43746</v>
      </c>
      <c r="T1001" s="5">
        <v>27.71</v>
      </c>
      <c r="U1001" s="4">
        <v>43747</v>
      </c>
      <c r="V1001" s="19" t="str">
        <f>IFERROR(VLOOKUP(C1001,TABLAS!A:C,3,0),"")</f>
        <v>Cueva Borgoño, Juan Carlos</v>
      </c>
      <c r="W1001" s="19" t="str">
        <f>IFERROR(VLOOKUP(G1001,TABLAS!E:F,2,0)," ")</f>
        <v>CREDITO</v>
      </c>
      <c r="X1001" s="19" t="str">
        <f t="shared" si="45"/>
        <v>10056963 - Cordova Gutierrez, Norma Emperatriz</v>
      </c>
      <c r="Y1001" s="19" t="str">
        <f>IFERROR(VLOOKUP(O1001,TABLAS!O:P,2,0)," ")</f>
        <v>Pedido</v>
      </c>
      <c r="Z1001" s="58">
        <f>IFERROR(IF(R1001&lt;&gt;"CA",(Q1001/VLOOKUP(INT(I1001),TABLAS!R:W,4,0)),Q1001),"0")</f>
        <v>2</v>
      </c>
      <c r="AA1001" s="19" t="s">
        <v>3</v>
      </c>
      <c r="AB1001">
        <f t="shared" si="47"/>
        <v>0</v>
      </c>
    </row>
    <row r="1002" spans="1:28" x14ac:dyDescent="0.25">
      <c r="A1002" s="71">
        <f t="shared" si="46"/>
        <v>10056963</v>
      </c>
      <c r="B1002" s="1" t="s">
        <v>206</v>
      </c>
      <c r="C1002" s="1" t="s">
        <v>241</v>
      </c>
      <c r="D1002" s="1" t="s">
        <v>2821</v>
      </c>
      <c r="E1002" s="1" t="s">
        <v>2822</v>
      </c>
      <c r="F1002" s="1" t="s">
        <v>2823</v>
      </c>
      <c r="G1002" s="1" t="s">
        <v>1</v>
      </c>
      <c r="H1002" s="1" t="s">
        <v>153</v>
      </c>
      <c r="I1002" s="1" t="s">
        <v>219</v>
      </c>
      <c r="J1002" s="1" t="s">
        <v>220</v>
      </c>
      <c r="K1002" s="1" t="s">
        <v>103</v>
      </c>
      <c r="L1002" s="1" t="s">
        <v>2</v>
      </c>
      <c r="M1002" s="1" t="s">
        <v>3</v>
      </c>
      <c r="N1002" s="1" t="s">
        <v>2824</v>
      </c>
      <c r="O1002" s="1" t="s">
        <v>59</v>
      </c>
      <c r="P1002" s="1" t="s">
        <v>286</v>
      </c>
      <c r="Q1002" s="2">
        <v>2</v>
      </c>
      <c r="R1002" s="3" t="s">
        <v>3</v>
      </c>
      <c r="S1002" s="4">
        <v>43746</v>
      </c>
      <c r="T1002" s="5">
        <v>18.47</v>
      </c>
      <c r="U1002" s="4">
        <v>43747</v>
      </c>
      <c r="V1002" s="19" t="str">
        <f>IFERROR(VLOOKUP(C1002,TABLAS!A:C,3,0),"")</f>
        <v>Cueva Borgoño, Juan Carlos</v>
      </c>
      <c r="W1002" s="19" t="str">
        <f>IFERROR(VLOOKUP(G1002,TABLAS!E:F,2,0)," ")</f>
        <v>CREDITO</v>
      </c>
      <c r="X1002" s="19" t="str">
        <f t="shared" si="45"/>
        <v>10056963 - Cordova Gutierrez, Norma Emperatriz</v>
      </c>
      <c r="Y1002" s="19" t="str">
        <f>IFERROR(VLOOKUP(O1002,TABLAS!O:P,2,0)," ")</f>
        <v>Pedido</v>
      </c>
      <c r="Z1002" s="58">
        <f>IFERROR(IF(R1002&lt;&gt;"CA",(Q1002/VLOOKUP(INT(I1002),TABLAS!R:W,4,0)),Q1002),"0")</f>
        <v>2</v>
      </c>
      <c r="AA1002" s="19" t="s">
        <v>3</v>
      </c>
      <c r="AB1002">
        <f t="shared" si="47"/>
        <v>0</v>
      </c>
    </row>
    <row r="1003" spans="1:28" x14ac:dyDescent="0.25">
      <c r="A1003" s="71">
        <f t="shared" si="46"/>
        <v>10056963</v>
      </c>
      <c r="B1003" s="1" t="s">
        <v>206</v>
      </c>
      <c r="C1003" s="1" t="s">
        <v>241</v>
      </c>
      <c r="D1003" s="1" t="s">
        <v>2821</v>
      </c>
      <c r="E1003" s="1" t="s">
        <v>2822</v>
      </c>
      <c r="F1003" s="1" t="s">
        <v>2823</v>
      </c>
      <c r="G1003" s="1" t="s">
        <v>1</v>
      </c>
      <c r="H1003" s="1" t="s">
        <v>153</v>
      </c>
      <c r="I1003" s="1" t="s">
        <v>184</v>
      </c>
      <c r="J1003" s="1" t="s">
        <v>185</v>
      </c>
      <c r="K1003" s="1" t="s">
        <v>103</v>
      </c>
      <c r="L1003" s="1" t="s">
        <v>2</v>
      </c>
      <c r="M1003" s="1" t="s">
        <v>3</v>
      </c>
      <c r="N1003" s="1" t="s">
        <v>2824</v>
      </c>
      <c r="O1003" s="1" t="s">
        <v>59</v>
      </c>
      <c r="P1003" s="1" t="s">
        <v>286</v>
      </c>
      <c r="Q1003" s="2">
        <v>1</v>
      </c>
      <c r="R1003" s="3" t="s">
        <v>3</v>
      </c>
      <c r="S1003" s="4">
        <v>43746</v>
      </c>
      <c r="T1003" s="5">
        <v>18.559999999999999</v>
      </c>
      <c r="U1003" s="4">
        <v>43747</v>
      </c>
      <c r="V1003" s="19" t="str">
        <f>IFERROR(VLOOKUP(C1003,TABLAS!A:C,3,0),"")</f>
        <v>Cueva Borgoño, Juan Carlos</v>
      </c>
      <c r="W1003" s="19" t="str">
        <f>IFERROR(VLOOKUP(G1003,TABLAS!E:F,2,0)," ")</f>
        <v>CREDITO</v>
      </c>
      <c r="X1003" s="19" t="str">
        <f t="shared" si="45"/>
        <v>10056963 - Cordova Gutierrez, Norma Emperatriz</v>
      </c>
      <c r="Y1003" s="19" t="str">
        <f>IFERROR(VLOOKUP(O1003,TABLAS!O:P,2,0)," ")</f>
        <v>Pedido</v>
      </c>
      <c r="Z1003" s="58">
        <f>IFERROR(IF(R1003&lt;&gt;"CA",(Q1003/VLOOKUP(INT(I1003),TABLAS!R:W,4,0)),Q1003),"0")</f>
        <v>1</v>
      </c>
      <c r="AA1003" s="19" t="s">
        <v>3</v>
      </c>
      <c r="AB1003">
        <f t="shared" si="47"/>
        <v>0</v>
      </c>
    </row>
    <row r="1004" spans="1:28" x14ac:dyDescent="0.25">
      <c r="A1004" s="71">
        <f t="shared" si="46"/>
        <v>10056963</v>
      </c>
      <c r="B1004" s="1" t="s">
        <v>206</v>
      </c>
      <c r="C1004" s="1" t="s">
        <v>241</v>
      </c>
      <c r="D1004" s="1" t="s">
        <v>2821</v>
      </c>
      <c r="E1004" s="1" t="s">
        <v>2822</v>
      </c>
      <c r="F1004" s="1" t="s">
        <v>2823</v>
      </c>
      <c r="G1004" s="1" t="s">
        <v>1</v>
      </c>
      <c r="H1004" s="1" t="s">
        <v>153</v>
      </c>
      <c r="I1004" s="1" t="s">
        <v>151</v>
      </c>
      <c r="J1004" s="1" t="s">
        <v>152</v>
      </c>
      <c r="K1004" s="1" t="s">
        <v>103</v>
      </c>
      <c r="L1004" s="1" t="s">
        <v>2</v>
      </c>
      <c r="M1004" s="1" t="s">
        <v>3</v>
      </c>
      <c r="N1004" s="1" t="s">
        <v>2824</v>
      </c>
      <c r="O1004" s="1" t="s">
        <v>59</v>
      </c>
      <c r="P1004" s="1" t="s">
        <v>286</v>
      </c>
      <c r="Q1004" s="2">
        <v>1</v>
      </c>
      <c r="R1004" s="3" t="s">
        <v>3</v>
      </c>
      <c r="S1004" s="4">
        <v>43746</v>
      </c>
      <c r="T1004" s="5">
        <v>13.86</v>
      </c>
      <c r="U1004" s="4">
        <v>43747</v>
      </c>
      <c r="V1004" s="19" t="str">
        <f>IFERROR(VLOOKUP(C1004,TABLAS!A:C,3,0),"")</f>
        <v>Cueva Borgoño, Juan Carlos</v>
      </c>
      <c r="W1004" s="19" t="str">
        <f>IFERROR(VLOOKUP(G1004,TABLAS!E:F,2,0)," ")</f>
        <v>CREDITO</v>
      </c>
      <c r="X1004" s="19" t="str">
        <f t="shared" si="45"/>
        <v>10056963 - Cordova Gutierrez, Norma Emperatriz</v>
      </c>
      <c r="Y1004" s="19" t="str">
        <f>IFERROR(VLOOKUP(O1004,TABLAS!O:P,2,0)," ")</f>
        <v>Pedido</v>
      </c>
      <c r="Z1004" s="58">
        <f>IFERROR(IF(R1004&lt;&gt;"CA",(Q1004/VLOOKUP(INT(I1004),TABLAS!R:W,4,0)),Q1004),"0")</f>
        <v>1</v>
      </c>
      <c r="AA1004" s="19" t="s">
        <v>3</v>
      </c>
      <c r="AB1004">
        <f t="shared" si="47"/>
        <v>0</v>
      </c>
    </row>
    <row r="1005" spans="1:28" x14ac:dyDescent="0.25">
      <c r="A1005" s="71">
        <f t="shared" si="46"/>
        <v>10056963</v>
      </c>
      <c r="B1005" s="1" t="s">
        <v>206</v>
      </c>
      <c r="C1005" s="1" t="s">
        <v>241</v>
      </c>
      <c r="D1005" s="1" t="s">
        <v>2821</v>
      </c>
      <c r="E1005" s="1" t="s">
        <v>2822</v>
      </c>
      <c r="F1005" s="1" t="s">
        <v>2823</v>
      </c>
      <c r="G1005" s="1" t="s">
        <v>1</v>
      </c>
      <c r="H1005" s="1" t="s">
        <v>153</v>
      </c>
      <c r="I1005" s="1" t="s">
        <v>216</v>
      </c>
      <c r="J1005" s="1" t="s">
        <v>217</v>
      </c>
      <c r="K1005" s="1" t="s">
        <v>103</v>
      </c>
      <c r="L1005" s="1" t="s">
        <v>2</v>
      </c>
      <c r="M1005" s="1" t="s">
        <v>3</v>
      </c>
      <c r="N1005" s="1" t="s">
        <v>2824</v>
      </c>
      <c r="O1005" s="1" t="s">
        <v>61</v>
      </c>
      <c r="P1005" s="1" t="s">
        <v>286</v>
      </c>
      <c r="Q1005" s="2">
        <v>1</v>
      </c>
      <c r="R1005" s="3" t="s">
        <v>3</v>
      </c>
      <c r="S1005" s="4">
        <v>43746</v>
      </c>
      <c r="T1005" s="5">
        <v>35.049999999999997</v>
      </c>
      <c r="U1005" s="4">
        <v>43747</v>
      </c>
      <c r="V1005" s="19" t="str">
        <f>IFERROR(VLOOKUP(C1005,TABLAS!A:C,3,0),"")</f>
        <v>Cueva Borgoño, Juan Carlos</v>
      </c>
      <c r="W1005" s="19" t="str">
        <f>IFERROR(VLOOKUP(G1005,TABLAS!E:F,2,0)," ")</f>
        <v>CREDITO</v>
      </c>
      <c r="X1005" s="19" t="str">
        <f t="shared" si="45"/>
        <v>10056963 - Cordova Gutierrez, Norma Emperatriz</v>
      </c>
      <c r="Y1005" s="19" t="str">
        <f>IFERROR(VLOOKUP(O1005,TABLAS!O:P,2,0)," ")</f>
        <v>Pedido</v>
      </c>
      <c r="Z1005" s="58">
        <f>IFERROR(IF(R1005&lt;&gt;"CA",(Q1005/VLOOKUP(INT(I1005),TABLAS!R:W,4,0)),Q1005),"0")</f>
        <v>1</v>
      </c>
      <c r="AA1005" s="19" t="s">
        <v>3</v>
      </c>
      <c r="AB1005">
        <f t="shared" si="47"/>
        <v>0</v>
      </c>
    </row>
    <row r="1006" spans="1:28" x14ac:dyDescent="0.25">
      <c r="A1006" s="71">
        <f t="shared" si="46"/>
        <v>10056963</v>
      </c>
      <c r="B1006" s="1" t="s">
        <v>206</v>
      </c>
      <c r="C1006" s="1" t="s">
        <v>241</v>
      </c>
      <c r="D1006" s="1" t="s">
        <v>2821</v>
      </c>
      <c r="E1006" s="1" t="s">
        <v>2822</v>
      </c>
      <c r="F1006" s="1" t="s">
        <v>2823</v>
      </c>
      <c r="G1006" s="1" t="s">
        <v>1</v>
      </c>
      <c r="H1006" s="1" t="s">
        <v>153</v>
      </c>
      <c r="I1006" s="1" t="s">
        <v>270</v>
      </c>
      <c r="J1006" s="1" t="s">
        <v>271</v>
      </c>
      <c r="K1006" s="1" t="s">
        <v>103</v>
      </c>
      <c r="L1006" s="1" t="s">
        <v>2</v>
      </c>
      <c r="M1006" s="1" t="s">
        <v>3</v>
      </c>
      <c r="N1006" s="1" t="s">
        <v>2824</v>
      </c>
      <c r="O1006" s="1" t="s">
        <v>65</v>
      </c>
      <c r="P1006" s="1" t="s">
        <v>286</v>
      </c>
      <c r="Q1006" s="2">
        <v>16</v>
      </c>
      <c r="R1006" s="3" t="s">
        <v>2</v>
      </c>
      <c r="S1006" s="4">
        <v>43746</v>
      </c>
      <c r="T1006" s="5">
        <v>0</v>
      </c>
      <c r="U1006" s="4">
        <v>43747</v>
      </c>
      <c r="V1006" s="19" t="str">
        <f>IFERROR(VLOOKUP(C1006,TABLAS!A:C,3,0),"")</f>
        <v>Cueva Borgoño, Juan Carlos</v>
      </c>
      <c r="W1006" s="19" t="str">
        <f>IFERROR(VLOOKUP(G1006,TABLAS!E:F,2,0)," ")</f>
        <v>CREDITO</v>
      </c>
      <c r="X1006" s="19" t="str">
        <f t="shared" si="45"/>
        <v>10056963 - Cordova Gutierrez, Norma Emperatriz</v>
      </c>
      <c r="Y1006" s="19" t="str">
        <f>IFERROR(VLOOKUP(O1006,TABLAS!O:P,2,0)," ")</f>
        <v>Bonificación</v>
      </c>
      <c r="Z1006" s="58">
        <f>IFERROR(IF(R1006&lt;&gt;"CA",(Q1006/VLOOKUP(INT(I1006),TABLAS!R:W,4,0)),Q1006),"0")</f>
        <v>1.0666666666666667</v>
      </c>
      <c r="AA1006" s="19" t="s">
        <v>3</v>
      </c>
      <c r="AB1006">
        <f t="shared" si="47"/>
        <v>0</v>
      </c>
    </row>
    <row r="1007" spans="1:28" x14ac:dyDescent="0.25">
      <c r="A1007" s="71">
        <f t="shared" si="46"/>
        <v>10056963</v>
      </c>
      <c r="B1007" s="1" t="s">
        <v>206</v>
      </c>
      <c r="C1007" s="1" t="s">
        <v>241</v>
      </c>
      <c r="D1007" s="1" t="s">
        <v>2821</v>
      </c>
      <c r="E1007" s="1" t="s">
        <v>2822</v>
      </c>
      <c r="F1007" s="1" t="s">
        <v>2823</v>
      </c>
      <c r="G1007" s="1" t="s">
        <v>1</v>
      </c>
      <c r="H1007" s="1" t="s">
        <v>153</v>
      </c>
      <c r="I1007" s="1" t="s">
        <v>104</v>
      </c>
      <c r="J1007" s="1" t="s">
        <v>105</v>
      </c>
      <c r="K1007" s="1" t="s">
        <v>103</v>
      </c>
      <c r="L1007" s="1" t="s">
        <v>2</v>
      </c>
      <c r="M1007" s="1" t="s">
        <v>3</v>
      </c>
      <c r="N1007" s="1" t="s">
        <v>2824</v>
      </c>
      <c r="O1007" s="1" t="s">
        <v>65</v>
      </c>
      <c r="P1007" s="1" t="s">
        <v>286</v>
      </c>
      <c r="Q1007" s="2">
        <v>1</v>
      </c>
      <c r="R1007" s="3" t="s">
        <v>2</v>
      </c>
      <c r="S1007" s="4">
        <v>43746</v>
      </c>
      <c r="T1007" s="5">
        <v>0</v>
      </c>
      <c r="U1007" s="4">
        <v>43747</v>
      </c>
      <c r="V1007" s="19" t="str">
        <f>IFERROR(VLOOKUP(C1007,TABLAS!A:C,3,0),"")</f>
        <v>Cueva Borgoño, Juan Carlos</v>
      </c>
      <c r="W1007" s="19" t="str">
        <f>IFERROR(VLOOKUP(G1007,TABLAS!E:F,2,0)," ")</f>
        <v>CREDITO</v>
      </c>
      <c r="X1007" s="19" t="str">
        <f t="shared" si="45"/>
        <v>10056963 - Cordova Gutierrez, Norma Emperatriz</v>
      </c>
      <c r="Y1007" s="19" t="str">
        <f>IFERROR(VLOOKUP(O1007,TABLAS!O:P,2,0)," ")</f>
        <v>Bonificación</v>
      </c>
      <c r="Z1007" s="58">
        <f>IFERROR(IF(R1007&lt;&gt;"CA",(Q1007/VLOOKUP(INT(I1007),TABLAS!R:W,4,0)),Q1007),"0")</f>
        <v>6.6666666666666666E-2</v>
      </c>
      <c r="AA1007" s="19" t="s">
        <v>3</v>
      </c>
      <c r="AB1007">
        <f t="shared" si="47"/>
        <v>0</v>
      </c>
    </row>
    <row r="1008" spans="1:28" x14ac:dyDescent="0.25">
      <c r="A1008" s="71">
        <f t="shared" si="46"/>
        <v>10056963</v>
      </c>
      <c r="B1008" s="1" t="s">
        <v>206</v>
      </c>
      <c r="C1008" s="1" t="s">
        <v>241</v>
      </c>
      <c r="D1008" s="1" t="s">
        <v>2821</v>
      </c>
      <c r="E1008" s="1" t="s">
        <v>2822</v>
      </c>
      <c r="F1008" s="1" t="s">
        <v>2823</v>
      </c>
      <c r="G1008" s="1" t="s">
        <v>1</v>
      </c>
      <c r="H1008" s="1" t="s">
        <v>153</v>
      </c>
      <c r="I1008" s="1" t="s">
        <v>219</v>
      </c>
      <c r="J1008" s="1" t="s">
        <v>220</v>
      </c>
      <c r="K1008" s="1" t="s">
        <v>103</v>
      </c>
      <c r="L1008" s="1" t="s">
        <v>2</v>
      </c>
      <c r="M1008" s="1" t="s">
        <v>3</v>
      </c>
      <c r="N1008" s="1" t="s">
        <v>2824</v>
      </c>
      <c r="O1008" s="1" t="s">
        <v>65</v>
      </c>
      <c r="P1008" s="1" t="s">
        <v>286</v>
      </c>
      <c r="Q1008" s="2">
        <v>2</v>
      </c>
      <c r="R1008" s="3" t="s">
        <v>2</v>
      </c>
      <c r="S1008" s="4">
        <v>43746</v>
      </c>
      <c r="T1008" s="5">
        <v>0</v>
      </c>
      <c r="U1008" s="4">
        <v>43747</v>
      </c>
      <c r="V1008" s="19" t="str">
        <f>IFERROR(VLOOKUP(C1008,TABLAS!A:C,3,0),"")</f>
        <v>Cueva Borgoño, Juan Carlos</v>
      </c>
      <c r="W1008" s="19" t="str">
        <f>IFERROR(VLOOKUP(G1008,TABLAS!E:F,2,0)," ")</f>
        <v>CREDITO</v>
      </c>
      <c r="X1008" s="19" t="str">
        <f t="shared" si="45"/>
        <v>10056963 - Cordova Gutierrez, Norma Emperatriz</v>
      </c>
      <c r="Y1008" s="19" t="str">
        <f>IFERROR(VLOOKUP(O1008,TABLAS!O:P,2,0)," ")</f>
        <v>Bonificación</v>
      </c>
      <c r="Z1008" s="58">
        <f>IFERROR(IF(R1008&lt;&gt;"CA",(Q1008/VLOOKUP(INT(I1008),TABLAS!R:W,4,0)),Q1008),"0")</f>
        <v>0.13333333333333333</v>
      </c>
      <c r="AA1008" s="19" t="s">
        <v>3</v>
      </c>
      <c r="AB1008">
        <f t="shared" si="47"/>
        <v>0</v>
      </c>
    </row>
    <row r="1009" spans="1:28" x14ac:dyDescent="0.25">
      <c r="A1009" s="71">
        <f t="shared" si="46"/>
        <v>10056963</v>
      </c>
      <c r="B1009" s="1" t="s">
        <v>206</v>
      </c>
      <c r="C1009" s="1" t="s">
        <v>241</v>
      </c>
      <c r="D1009" s="1" t="s">
        <v>2821</v>
      </c>
      <c r="E1009" s="1" t="s">
        <v>2822</v>
      </c>
      <c r="F1009" s="1" t="s">
        <v>2823</v>
      </c>
      <c r="G1009" s="1" t="s">
        <v>1</v>
      </c>
      <c r="H1009" s="1" t="s">
        <v>153</v>
      </c>
      <c r="I1009" s="1" t="s">
        <v>151</v>
      </c>
      <c r="J1009" s="1" t="s">
        <v>152</v>
      </c>
      <c r="K1009" s="1" t="s">
        <v>103</v>
      </c>
      <c r="L1009" s="1" t="s">
        <v>2</v>
      </c>
      <c r="M1009" s="1" t="s">
        <v>3</v>
      </c>
      <c r="N1009" s="1" t="s">
        <v>2824</v>
      </c>
      <c r="O1009" s="1" t="s">
        <v>65</v>
      </c>
      <c r="P1009" s="1" t="s">
        <v>286</v>
      </c>
      <c r="Q1009" s="2">
        <v>1</v>
      </c>
      <c r="R1009" s="3" t="s">
        <v>2</v>
      </c>
      <c r="S1009" s="4">
        <v>43746</v>
      </c>
      <c r="T1009" s="5">
        <v>0</v>
      </c>
      <c r="U1009" s="4">
        <v>43747</v>
      </c>
      <c r="V1009" s="19" t="str">
        <f>IFERROR(VLOOKUP(C1009,TABLAS!A:C,3,0),"")</f>
        <v>Cueva Borgoño, Juan Carlos</v>
      </c>
      <c r="W1009" s="19" t="str">
        <f>IFERROR(VLOOKUP(G1009,TABLAS!E:F,2,0)," ")</f>
        <v>CREDITO</v>
      </c>
      <c r="X1009" s="19" t="str">
        <f t="shared" si="45"/>
        <v>10056963 - Cordova Gutierrez, Norma Emperatriz</v>
      </c>
      <c r="Y1009" s="19" t="str">
        <f>IFERROR(VLOOKUP(O1009,TABLAS!O:P,2,0)," ")</f>
        <v>Bonificación</v>
      </c>
      <c r="Z1009" s="58">
        <f>IFERROR(IF(R1009&lt;&gt;"CA",(Q1009/VLOOKUP(INT(I1009),TABLAS!R:W,4,0)),Q1009),"0")</f>
        <v>6.6666666666666666E-2</v>
      </c>
      <c r="AA1009" s="19" t="s">
        <v>3</v>
      </c>
      <c r="AB1009">
        <f t="shared" si="47"/>
        <v>0</v>
      </c>
    </row>
    <row r="1010" spans="1:28" x14ac:dyDescent="0.25">
      <c r="A1010" s="71">
        <f t="shared" si="46"/>
        <v>10067149</v>
      </c>
      <c r="B1010" s="1" t="s">
        <v>212</v>
      </c>
      <c r="C1010" s="1" t="s">
        <v>19</v>
      </c>
      <c r="D1010" s="1" t="s">
        <v>2825</v>
      </c>
      <c r="E1010" s="1" t="s">
        <v>2826</v>
      </c>
      <c r="F1010" s="1" t="s">
        <v>2827</v>
      </c>
      <c r="G1010" s="1" t="s">
        <v>1</v>
      </c>
      <c r="H1010" s="1" t="s">
        <v>153</v>
      </c>
      <c r="I1010" s="1" t="s">
        <v>100</v>
      </c>
      <c r="J1010" s="1" t="s">
        <v>101</v>
      </c>
      <c r="K1010" s="1" t="s">
        <v>103</v>
      </c>
      <c r="L1010" s="1" t="s">
        <v>2</v>
      </c>
      <c r="M1010" s="1" t="s">
        <v>3</v>
      </c>
      <c r="N1010" s="1" t="s">
        <v>2828</v>
      </c>
      <c r="O1010" s="1" t="s">
        <v>61</v>
      </c>
      <c r="P1010" s="1" t="s">
        <v>248</v>
      </c>
      <c r="Q1010" s="2">
        <v>20</v>
      </c>
      <c r="R1010" s="3" t="s">
        <v>3</v>
      </c>
      <c r="S1010" s="4">
        <v>43746</v>
      </c>
      <c r="T1010" s="5">
        <v>538.32000000000005</v>
      </c>
      <c r="U1010" s="4">
        <v>43747</v>
      </c>
      <c r="V1010" s="19" t="str">
        <f>IFERROR(VLOOKUP(C1010,TABLAS!A:C,3,0),"")</f>
        <v>Salazar Bohorquez, Jorge Luis</v>
      </c>
      <c r="W1010" s="19" t="str">
        <f>IFERROR(VLOOKUP(G1010,TABLAS!E:F,2,0)," ")</f>
        <v>CREDITO</v>
      </c>
      <c r="X1010" s="19" t="str">
        <f t="shared" si="45"/>
        <v>10067149 - Cornejo Farro, Luis Fernando</v>
      </c>
      <c r="Y1010" s="19" t="str">
        <f>IFERROR(VLOOKUP(O1010,TABLAS!O:P,2,0)," ")</f>
        <v>Pedido</v>
      </c>
      <c r="Z1010" s="58">
        <f>IFERROR(IF(R1010&lt;&gt;"CA",(Q1010/VLOOKUP(INT(I1010),TABLAS!R:W,4,0)),Q1010),"0")</f>
        <v>20</v>
      </c>
      <c r="AA1010" s="19" t="s">
        <v>3</v>
      </c>
      <c r="AB1010">
        <f t="shared" si="47"/>
        <v>0</v>
      </c>
    </row>
    <row r="1011" spans="1:28" x14ac:dyDescent="0.25">
      <c r="A1011" s="71">
        <f t="shared" si="46"/>
        <v>10067149</v>
      </c>
      <c r="B1011" s="1" t="s">
        <v>212</v>
      </c>
      <c r="C1011" s="1" t="s">
        <v>19</v>
      </c>
      <c r="D1011" s="1" t="s">
        <v>2825</v>
      </c>
      <c r="E1011" s="1" t="s">
        <v>2826</v>
      </c>
      <c r="F1011" s="1" t="s">
        <v>2827</v>
      </c>
      <c r="G1011" s="1" t="s">
        <v>1</v>
      </c>
      <c r="H1011" s="1" t="s">
        <v>153</v>
      </c>
      <c r="I1011" s="1" t="s">
        <v>157</v>
      </c>
      <c r="J1011" s="1" t="s">
        <v>158</v>
      </c>
      <c r="K1011" s="1" t="s">
        <v>103</v>
      </c>
      <c r="L1011" s="1" t="s">
        <v>2</v>
      </c>
      <c r="M1011" s="1" t="s">
        <v>3</v>
      </c>
      <c r="N1011" s="1" t="s">
        <v>2828</v>
      </c>
      <c r="O1011" s="1" t="s">
        <v>61</v>
      </c>
      <c r="P1011" s="1" t="s">
        <v>248</v>
      </c>
      <c r="Q1011" s="2">
        <v>10</v>
      </c>
      <c r="R1011" s="3" t="s">
        <v>3</v>
      </c>
      <c r="S1011" s="4">
        <v>43746</v>
      </c>
      <c r="T1011" s="5">
        <v>313.41000000000003</v>
      </c>
      <c r="U1011" s="4">
        <v>43747</v>
      </c>
      <c r="V1011" s="19" t="str">
        <f>IFERROR(VLOOKUP(C1011,TABLAS!A:C,3,0),"")</f>
        <v>Salazar Bohorquez, Jorge Luis</v>
      </c>
      <c r="W1011" s="19" t="str">
        <f>IFERROR(VLOOKUP(G1011,TABLAS!E:F,2,0)," ")</f>
        <v>CREDITO</v>
      </c>
      <c r="X1011" s="19" t="str">
        <f t="shared" si="45"/>
        <v>10067149 - Cornejo Farro, Luis Fernando</v>
      </c>
      <c r="Y1011" s="19" t="str">
        <f>IFERROR(VLOOKUP(O1011,TABLAS!O:P,2,0)," ")</f>
        <v>Pedido</v>
      </c>
      <c r="Z1011" s="58">
        <f>IFERROR(IF(R1011&lt;&gt;"CA",(Q1011/VLOOKUP(INT(I1011),TABLAS!R:W,4,0)),Q1011),"0")</f>
        <v>10</v>
      </c>
      <c r="AA1011" s="19" t="s">
        <v>3</v>
      </c>
      <c r="AB1011">
        <f t="shared" si="47"/>
        <v>0</v>
      </c>
    </row>
    <row r="1012" spans="1:28" x14ac:dyDescent="0.25">
      <c r="A1012" s="71">
        <f t="shared" si="46"/>
        <v>10067149</v>
      </c>
      <c r="B1012" s="1" t="s">
        <v>212</v>
      </c>
      <c r="C1012" s="1" t="s">
        <v>19</v>
      </c>
      <c r="D1012" s="1" t="s">
        <v>2825</v>
      </c>
      <c r="E1012" s="1" t="s">
        <v>2826</v>
      </c>
      <c r="F1012" s="1" t="s">
        <v>2827</v>
      </c>
      <c r="G1012" s="1" t="s">
        <v>1</v>
      </c>
      <c r="H1012" s="1" t="s">
        <v>153</v>
      </c>
      <c r="I1012" s="1" t="s">
        <v>216</v>
      </c>
      <c r="J1012" s="1" t="s">
        <v>217</v>
      </c>
      <c r="K1012" s="1" t="s">
        <v>103</v>
      </c>
      <c r="L1012" s="1" t="s">
        <v>2</v>
      </c>
      <c r="M1012" s="1" t="s">
        <v>3</v>
      </c>
      <c r="N1012" s="1" t="s">
        <v>2828</v>
      </c>
      <c r="O1012" s="1" t="s">
        <v>61</v>
      </c>
      <c r="P1012" s="1" t="s">
        <v>248</v>
      </c>
      <c r="Q1012" s="2">
        <v>1</v>
      </c>
      <c r="R1012" s="3" t="s">
        <v>3</v>
      </c>
      <c r="S1012" s="4">
        <v>43746</v>
      </c>
      <c r="T1012" s="5">
        <v>35.35</v>
      </c>
      <c r="U1012" s="4">
        <v>43747</v>
      </c>
      <c r="V1012" s="19" t="str">
        <f>IFERROR(VLOOKUP(C1012,TABLAS!A:C,3,0),"")</f>
        <v>Salazar Bohorquez, Jorge Luis</v>
      </c>
      <c r="W1012" s="19" t="str">
        <f>IFERROR(VLOOKUP(G1012,TABLAS!E:F,2,0)," ")</f>
        <v>CREDITO</v>
      </c>
      <c r="X1012" s="19" t="str">
        <f t="shared" si="45"/>
        <v>10067149 - Cornejo Farro, Luis Fernando</v>
      </c>
      <c r="Y1012" s="19" t="str">
        <f>IFERROR(VLOOKUP(O1012,TABLAS!O:P,2,0)," ")</f>
        <v>Pedido</v>
      </c>
      <c r="Z1012" s="58">
        <f>IFERROR(IF(R1012&lt;&gt;"CA",(Q1012/VLOOKUP(INT(I1012),TABLAS!R:W,4,0)),Q1012),"0")</f>
        <v>1</v>
      </c>
      <c r="AA1012" s="19" t="s">
        <v>3</v>
      </c>
      <c r="AB1012">
        <f t="shared" si="47"/>
        <v>0</v>
      </c>
    </row>
    <row r="1013" spans="1:28" x14ac:dyDescent="0.25">
      <c r="A1013" s="71">
        <f t="shared" si="46"/>
        <v>10067149</v>
      </c>
      <c r="B1013" s="1" t="s">
        <v>212</v>
      </c>
      <c r="C1013" s="1" t="s">
        <v>19</v>
      </c>
      <c r="D1013" s="1" t="s">
        <v>2825</v>
      </c>
      <c r="E1013" s="1" t="s">
        <v>2826</v>
      </c>
      <c r="F1013" s="1" t="s">
        <v>2827</v>
      </c>
      <c r="G1013" s="1" t="s">
        <v>1</v>
      </c>
      <c r="H1013" s="1" t="s">
        <v>153</v>
      </c>
      <c r="I1013" s="1" t="s">
        <v>208</v>
      </c>
      <c r="J1013" s="1" t="s">
        <v>209</v>
      </c>
      <c r="K1013" s="1" t="s">
        <v>103</v>
      </c>
      <c r="L1013" s="1" t="s">
        <v>2</v>
      </c>
      <c r="M1013" s="1" t="s">
        <v>3</v>
      </c>
      <c r="N1013" s="1" t="s">
        <v>2828</v>
      </c>
      <c r="O1013" s="1" t="s">
        <v>61</v>
      </c>
      <c r="P1013" s="1" t="s">
        <v>248</v>
      </c>
      <c r="Q1013" s="2">
        <v>1</v>
      </c>
      <c r="R1013" s="3" t="s">
        <v>3</v>
      </c>
      <c r="S1013" s="4">
        <v>43746</v>
      </c>
      <c r="T1013" s="5">
        <v>35.35</v>
      </c>
      <c r="U1013" s="4">
        <v>43747</v>
      </c>
      <c r="V1013" s="19" t="str">
        <f>IFERROR(VLOOKUP(C1013,TABLAS!A:C,3,0),"")</f>
        <v>Salazar Bohorquez, Jorge Luis</v>
      </c>
      <c r="W1013" s="19" t="str">
        <f>IFERROR(VLOOKUP(G1013,TABLAS!E:F,2,0)," ")</f>
        <v>CREDITO</v>
      </c>
      <c r="X1013" s="19" t="str">
        <f t="shared" si="45"/>
        <v>10067149 - Cornejo Farro, Luis Fernando</v>
      </c>
      <c r="Y1013" s="19" t="str">
        <f>IFERROR(VLOOKUP(O1013,TABLAS!O:P,2,0)," ")</f>
        <v>Pedido</v>
      </c>
      <c r="Z1013" s="58">
        <f>IFERROR(IF(R1013&lt;&gt;"CA",(Q1013/VLOOKUP(INT(I1013),TABLAS!R:W,4,0)),Q1013),"0")</f>
        <v>1</v>
      </c>
      <c r="AA1013" s="19" t="s">
        <v>3</v>
      </c>
      <c r="AB1013">
        <f t="shared" si="47"/>
        <v>0</v>
      </c>
    </row>
    <row r="1014" spans="1:28" x14ac:dyDescent="0.25">
      <c r="A1014" s="71">
        <f t="shared" si="46"/>
        <v>10067149</v>
      </c>
      <c r="B1014" s="1" t="s">
        <v>212</v>
      </c>
      <c r="C1014" s="1" t="s">
        <v>19</v>
      </c>
      <c r="D1014" s="1" t="s">
        <v>2825</v>
      </c>
      <c r="E1014" s="1" t="s">
        <v>2826</v>
      </c>
      <c r="F1014" s="1" t="s">
        <v>2827</v>
      </c>
      <c r="G1014" s="1" t="s">
        <v>1</v>
      </c>
      <c r="H1014" s="1" t="s">
        <v>153</v>
      </c>
      <c r="I1014" s="1" t="s">
        <v>104</v>
      </c>
      <c r="J1014" s="1" t="s">
        <v>105</v>
      </c>
      <c r="K1014" s="1" t="s">
        <v>103</v>
      </c>
      <c r="L1014" s="1" t="s">
        <v>2</v>
      </c>
      <c r="M1014" s="1" t="s">
        <v>3</v>
      </c>
      <c r="N1014" s="1" t="s">
        <v>2828</v>
      </c>
      <c r="O1014" s="1" t="s">
        <v>59</v>
      </c>
      <c r="P1014" s="1" t="s">
        <v>248</v>
      </c>
      <c r="Q1014" s="2">
        <v>1</v>
      </c>
      <c r="R1014" s="3" t="s">
        <v>3</v>
      </c>
      <c r="S1014" s="4">
        <v>43746</v>
      </c>
      <c r="T1014" s="5">
        <v>16.100000000000001</v>
      </c>
      <c r="U1014" s="4">
        <v>43747</v>
      </c>
      <c r="V1014" s="19" t="str">
        <f>IFERROR(VLOOKUP(C1014,TABLAS!A:C,3,0),"")</f>
        <v>Salazar Bohorquez, Jorge Luis</v>
      </c>
      <c r="W1014" s="19" t="str">
        <f>IFERROR(VLOOKUP(G1014,TABLAS!E:F,2,0)," ")</f>
        <v>CREDITO</v>
      </c>
      <c r="X1014" s="19" t="str">
        <f t="shared" si="45"/>
        <v>10067149 - Cornejo Farro, Luis Fernando</v>
      </c>
      <c r="Y1014" s="19" t="str">
        <f>IFERROR(VLOOKUP(O1014,TABLAS!O:P,2,0)," ")</f>
        <v>Pedido</v>
      </c>
      <c r="Z1014" s="58">
        <f>IFERROR(IF(R1014&lt;&gt;"CA",(Q1014/VLOOKUP(INT(I1014),TABLAS!R:W,4,0)),Q1014),"0")</f>
        <v>1</v>
      </c>
      <c r="AA1014" s="19" t="s">
        <v>3</v>
      </c>
      <c r="AB1014">
        <f t="shared" si="47"/>
        <v>0</v>
      </c>
    </row>
    <row r="1015" spans="1:28" x14ac:dyDescent="0.25">
      <c r="A1015" s="71">
        <f t="shared" si="46"/>
        <v>10067149</v>
      </c>
      <c r="B1015" s="1" t="s">
        <v>212</v>
      </c>
      <c r="C1015" s="1" t="s">
        <v>19</v>
      </c>
      <c r="D1015" s="1" t="s">
        <v>2825</v>
      </c>
      <c r="E1015" s="1" t="s">
        <v>2826</v>
      </c>
      <c r="F1015" s="1" t="s">
        <v>2827</v>
      </c>
      <c r="G1015" s="1" t="s">
        <v>1</v>
      </c>
      <c r="H1015" s="1" t="s">
        <v>153</v>
      </c>
      <c r="I1015" s="1" t="s">
        <v>210</v>
      </c>
      <c r="J1015" s="1" t="s">
        <v>211</v>
      </c>
      <c r="K1015" s="1" t="s">
        <v>103</v>
      </c>
      <c r="L1015" s="1" t="s">
        <v>2</v>
      </c>
      <c r="M1015" s="1" t="s">
        <v>3</v>
      </c>
      <c r="N1015" s="1" t="s">
        <v>2828</v>
      </c>
      <c r="O1015" s="1" t="s">
        <v>61</v>
      </c>
      <c r="P1015" s="1" t="s">
        <v>248</v>
      </c>
      <c r="Q1015" s="2">
        <v>1</v>
      </c>
      <c r="R1015" s="3" t="s">
        <v>3</v>
      </c>
      <c r="S1015" s="4">
        <v>43746</v>
      </c>
      <c r="T1015" s="5">
        <v>26.77</v>
      </c>
      <c r="U1015" s="4">
        <v>43747</v>
      </c>
      <c r="V1015" s="19" t="str">
        <f>IFERROR(VLOOKUP(C1015,TABLAS!A:C,3,0),"")</f>
        <v>Salazar Bohorquez, Jorge Luis</v>
      </c>
      <c r="W1015" s="19" t="str">
        <f>IFERROR(VLOOKUP(G1015,TABLAS!E:F,2,0)," ")</f>
        <v>CREDITO</v>
      </c>
      <c r="X1015" s="19" t="str">
        <f t="shared" si="45"/>
        <v>10067149 - Cornejo Farro, Luis Fernando</v>
      </c>
      <c r="Y1015" s="19" t="str">
        <f>IFERROR(VLOOKUP(O1015,TABLAS!O:P,2,0)," ")</f>
        <v>Pedido</v>
      </c>
      <c r="Z1015" s="58">
        <f>IFERROR(IF(R1015&lt;&gt;"CA",(Q1015/VLOOKUP(INT(I1015),TABLAS!R:W,4,0)),Q1015),"0")</f>
        <v>1</v>
      </c>
      <c r="AA1015" s="19" t="s">
        <v>3</v>
      </c>
      <c r="AB1015">
        <f t="shared" si="47"/>
        <v>0</v>
      </c>
    </row>
    <row r="1016" spans="1:28" x14ac:dyDescent="0.25">
      <c r="A1016" s="71">
        <f t="shared" si="46"/>
        <v>10067149</v>
      </c>
      <c r="B1016" s="1" t="s">
        <v>212</v>
      </c>
      <c r="C1016" s="1" t="s">
        <v>19</v>
      </c>
      <c r="D1016" s="1" t="s">
        <v>2825</v>
      </c>
      <c r="E1016" s="1" t="s">
        <v>2826</v>
      </c>
      <c r="F1016" s="1" t="s">
        <v>2827</v>
      </c>
      <c r="G1016" s="1" t="s">
        <v>1</v>
      </c>
      <c r="H1016" s="1" t="s">
        <v>153</v>
      </c>
      <c r="I1016" s="1" t="s">
        <v>104</v>
      </c>
      <c r="J1016" s="1" t="s">
        <v>105</v>
      </c>
      <c r="K1016" s="1" t="s">
        <v>103</v>
      </c>
      <c r="L1016" s="1" t="s">
        <v>2</v>
      </c>
      <c r="M1016" s="1" t="s">
        <v>3</v>
      </c>
      <c r="N1016" s="1" t="s">
        <v>2828</v>
      </c>
      <c r="O1016" s="1" t="s">
        <v>65</v>
      </c>
      <c r="P1016" s="1" t="s">
        <v>248</v>
      </c>
      <c r="Q1016" s="2">
        <v>1</v>
      </c>
      <c r="R1016" s="3" t="s">
        <v>2</v>
      </c>
      <c r="S1016" s="4">
        <v>43746</v>
      </c>
      <c r="T1016" s="5">
        <v>0</v>
      </c>
      <c r="U1016" s="4">
        <v>43747</v>
      </c>
      <c r="V1016" s="19" t="str">
        <f>IFERROR(VLOOKUP(C1016,TABLAS!A:C,3,0),"")</f>
        <v>Salazar Bohorquez, Jorge Luis</v>
      </c>
      <c r="W1016" s="19" t="str">
        <f>IFERROR(VLOOKUP(G1016,TABLAS!E:F,2,0)," ")</f>
        <v>CREDITO</v>
      </c>
      <c r="X1016" s="19" t="str">
        <f t="shared" si="45"/>
        <v>10067149 - Cornejo Farro, Luis Fernando</v>
      </c>
      <c r="Y1016" s="19" t="str">
        <f>IFERROR(VLOOKUP(O1016,TABLAS!O:P,2,0)," ")</f>
        <v>Bonificación</v>
      </c>
      <c r="Z1016" s="58">
        <f>IFERROR(IF(R1016&lt;&gt;"CA",(Q1016/VLOOKUP(INT(I1016),TABLAS!R:W,4,0)),Q1016),"0")</f>
        <v>6.6666666666666666E-2</v>
      </c>
      <c r="AA1016" s="19" t="s">
        <v>3</v>
      </c>
      <c r="AB1016">
        <f t="shared" si="47"/>
        <v>0</v>
      </c>
    </row>
    <row r="1017" spans="1:28" x14ac:dyDescent="0.25">
      <c r="A1017" s="71">
        <f t="shared" si="46"/>
        <v>12500147</v>
      </c>
      <c r="B1017" s="1" t="s">
        <v>102</v>
      </c>
      <c r="C1017" s="1" t="s">
        <v>29</v>
      </c>
      <c r="D1017" s="1" t="s">
        <v>2829</v>
      </c>
      <c r="E1017" s="1" t="s">
        <v>2830</v>
      </c>
      <c r="F1017" s="1" t="s">
        <v>2831</v>
      </c>
      <c r="G1017" s="1" t="s">
        <v>4</v>
      </c>
      <c r="H1017" s="1" t="s">
        <v>153</v>
      </c>
      <c r="I1017" s="1" t="s">
        <v>157</v>
      </c>
      <c r="J1017" s="1" t="s">
        <v>158</v>
      </c>
      <c r="K1017" s="1" t="s">
        <v>103</v>
      </c>
      <c r="L1017" s="1" t="s">
        <v>2</v>
      </c>
      <c r="M1017" s="1" t="s">
        <v>3</v>
      </c>
      <c r="N1017" s="1" t="s">
        <v>2832</v>
      </c>
      <c r="O1017" s="1" t="s">
        <v>61</v>
      </c>
      <c r="P1017" s="1" t="s">
        <v>239</v>
      </c>
      <c r="Q1017" s="2">
        <v>1</v>
      </c>
      <c r="R1017" s="3" t="s">
        <v>3</v>
      </c>
      <c r="S1017" s="4">
        <v>43746</v>
      </c>
      <c r="T1017" s="5">
        <v>31.26</v>
      </c>
      <c r="U1017" s="4">
        <v>43747</v>
      </c>
      <c r="V1017" s="19" t="str">
        <f>IFERROR(VLOOKUP(C1017,TABLAS!A:C,3,0),"")</f>
        <v>Sanchez Casana, Alejandro Alfr</v>
      </c>
      <c r="W1017" s="19" t="str">
        <f>IFERROR(VLOOKUP(G1017,TABLAS!E:F,2,0)," ")</f>
        <v>CONTADO</v>
      </c>
      <c r="X1017" s="19" t="str">
        <f t="shared" si="45"/>
        <v>12500147 - Cornelio Ñique, Alberto</v>
      </c>
      <c r="Y1017" s="19" t="str">
        <f>IFERROR(VLOOKUP(O1017,TABLAS!O:P,2,0)," ")</f>
        <v>Pedido</v>
      </c>
      <c r="Z1017" s="58">
        <f>IFERROR(IF(R1017&lt;&gt;"CA",(Q1017/VLOOKUP(INT(I1017),TABLAS!R:W,4,0)),Q1017),"0")</f>
        <v>1</v>
      </c>
      <c r="AA1017" s="19" t="s">
        <v>3</v>
      </c>
      <c r="AB1017">
        <f t="shared" si="47"/>
        <v>0</v>
      </c>
    </row>
    <row r="1018" spans="1:28" x14ac:dyDescent="0.25">
      <c r="A1018" s="71">
        <f t="shared" si="46"/>
        <v>12500147</v>
      </c>
      <c r="B1018" s="1" t="s">
        <v>102</v>
      </c>
      <c r="C1018" s="1" t="s">
        <v>29</v>
      </c>
      <c r="D1018" s="1" t="s">
        <v>2829</v>
      </c>
      <c r="E1018" s="1" t="s">
        <v>2830</v>
      </c>
      <c r="F1018" s="1" t="s">
        <v>2831</v>
      </c>
      <c r="G1018" s="1" t="s">
        <v>4</v>
      </c>
      <c r="H1018" s="1" t="s">
        <v>153</v>
      </c>
      <c r="I1018" s="1" t="s">
        <v>100</v>
      </c>
      <c r="J1018" s="1" t="s">
        <v>101</v>
      </c>
      <c r="K1018" s="1" t="s">
        <v>103</v>
      </c>
      <c r="L1018" s="1" t="s">
        <v>2</v>
      </c>
      <c r="M1018" s="1" t="s">
        <v>3</v>
      </c>
      <c r="N1018" s="1" t="s">
        <v>2832</v>
      </c>
      <c r="O1018" s="1" t="s">
        <v>61</v>
      </c>
      <c r="P1018" s="1" t="s">
        <v>239</v>
      </c>
      <c r="Q1018" s="2">
        <v>2</v>
      </c>
      <c r="R1018" s="3" t="s">
        <v>3</v>
      </c>
      <c r="S1018" s="4">
        <v>43746</v>
      </c>
      <c r="T1018" s="5">
        <v>53.66</v>
      </c>
      <c r="U1018" s="4">
        <v>43747</v>
      </c>
      <c r="V1018" s="19" t="str">
        <f>IFERROR(VLOOKUP(C1018,TABLAS!A:C,3,0),"")</f>
        <v>Sanchez Casana, Alejandro Alfr</v>
      </c>
      <c r="W1018" s="19" t="str">
        <f>IFERROR(VLOOKUP(G1018,TABLAS!E:F,2,0)," ")</f>
        <v>CONTADO</v>
      </c>
      <c r="X1018" s="19" t="str">
        <f t="shared" si="45"/>
        <v>12500147 - Cornelio Ñique, Alberto</v>
      </c>
      <c r="Y1018" s="19" t="str">
        <f>IFERROR(VLOOKUP(O1018,TABLAS!O:P,2,0)," ")</f>
        <v>Pedido</v>
      </c>
      <c r="Z1018" s="58">
        <f>IFERROR(IF(R1018&lt;&gt;"CA",(Q1018/VLOOKUP(INT(I1018),TABLAS!R:W,4,0)),Q1018),"0")</f>
        <v>2</v>
      </c>
      <c r="AA1018" s="19" t="s">
        <v>3</v>
      </c>
      <c r="AB1018">
        <f t="shared" si="47"/>
        <v>0</v>
      </c>
    </row>
    <row r="1019" spans="1:28" x14ac:dyDescent="0.25">
      <c r="A1019" s="71">
        <f t="shared" si="46"/>
        <v>11336093</v>
      </c>
      <c r="B1019" s="1" t="s">
        <v>204</v>
      </c>
      <c r="C1019" s="1" t="s">
        <v>24</v>
      </c>
      <c r="D1019" s="1" t="s">
        <v>2833</v>
      </c>
      <c r="E1019" s="1" t="s">
        <v>2834</v>
      </c>
      <c r="F1019" s="1" t="s">
        <v>2835</v>
      </c>
      <c r="G1019" s="1" t="s">
        <v>4</v>
      </c>
      <c r="H1019" s="1" t="s">
        <v>153</v>
      </c>
      <c r="I1019" s="1" t="s">
        <v>100</v>
      </c>
      <c r="J1019" s="1" t="s">
        <v>101</v>
      </c>
      <c r="K1019" s="1" t="s">
        <v>103</v>
      </c>
      <c r="L1019" s="1" t="s">
        <v>2</v>
      </c>
      <c r="M1019" s="1" t="s">
        <v>3</v>
      </c>
      <c r="N1019" s="1" t="s">
        <v>2836</v>
      </c>
      <c r="O1019" s="1" t="s">
        <v>61</v>
      </c>
      <c r="P1019" s="1" t="s">
        <v>237</v>
      </c>
      <c r="Q1019" s="2">
        <v>6</v>
      </c>
      <c r="R1019" s="3" t="s">
        <v>3</v>
      </c>
      <c r="S1019" s="4">
        <v>43746</v>
      </c>
      <c r="T1019" s="5">
        <v>159.19999999999999</v>
      </c>
      <c r="U1019" s="4">
        <v>43747</v>
      </c>
      <c r="V1019" s="19" t="str">
        <f>IFERROR(VLOOKUP(C1019,TABLAS!A:C,3,0),"")</f>
        <v>Miro Quesada, Camila Duany</v>
      </c>
      <c r="W1019" s="19" t="str">
        <f>IFERROR(VLOOKUP(G1019,TABLAS!E:F,2,0)," ")</f>
        <v>CONTADO</v>
      </c>
      <c r="X1019" s="19" t="str">
        <f t="shared" si="45"/>
        <v>11336093 - Coronado Castillo, Geovanni</v>
      </c>
      <c r="Y1019" s="19" t="str">
        <f>IFERROR(VLOOKUP(O1019,TABLAS!O:P,2,0)," ")</f>
        <v>Pedido</v>
      </c>
      <c r="Z1019" s="58">
        <f>IFERROR(IF(R1019&lt;&gt;"CA",(Q1019/VLOOKUP(INT(I1019),TABLAS!R:W,4,0)),Q1019),"0")</f>
        <v>6</v>
      </c>
      <c r="AA1019" s="19" t="s">
        <v>3</v>
      </c>
      <c r="AB1019">
        <f t="shared" si="47"/>
        <v>0</v>
      </c>
    </row>
    <row r="1020" spans="1:28" x14ac:dyDescent="0.25">
      <c r="A1020" s="71">
        <f t="shared" si="46"/>
        <v>11336093</v>
      </c>
      <c r="B1020" s="1" t="s">
        <v>204</v>
      </c>
      <c r="C1020" s="1" t="s">
        <v>24</v>
      </c>
      <c r="D1020" s="1" t="s">
        <v>2833</v>
      </c>
      <c r="E1020" s="1" t="s">
        <v>2834</v>
      </c>
      <c r="F1020" s="1" t="s">
        <v>2835</v>
      </c>
      <c r="G1020" s="1" t="s">
        <v>4</v>
      </c>
      <c r="H1020" s="1" t="s">
        <v>153</v>
      </c>
      <c r="I1020" s="1" t="s">
        <v>210</v>
      </c>
      <c r="J1020" s="1" t="s">
        <v>211</v>
      </c>
      <c r="K1020" s="1" t="s">
        <v>103</v>
      </c>
      <c r="L1020" s="1" t="s">
        <v>2</v>
      </c>
      <c r="M1020" s="1" t="s">
        <v>3</v>
      </c>
      <c r="N1020" s="1" t="s">
        <v>2836</v>
      </c>
      <c r="O1020" s="1" t="s">
        <v>61</v>
      </c>
      <c r="P1020" s="1" t="s">
        <v>237</v>
      </c>
      <c r="Q1020" s="2">
        <v>2</v>
      </c>
      <c r="R1020" s="3" t="s">
        <v>3</v>
      </c>
      <c r="S1020" s="4">
        <v>43746</v>
      </c>
      <c r="T1020" s="5">
        <v>52.78</v>
      </c>
      <c r="U1020" s="4">
        <v>43747</v>
      </c>
      <c r="V1020" s="19" t="str">
        <f>IFERROR(VLOOKUP(C1020,TABLAS!A:C,3,0),"")</f>
        <v>Miro Quesada, Camila Duany</v>
      </c>
      <c r="W1020" s="19" t="str">
        <f>IFERROR(VLOOKUP(G1020,TABLAS!E:F,2,0)," ")</f>
        <v>CONTADO</v>
      </c>
      <c r="X1020" s="19" t="str">
        <f t="shared" si="45"/>
        <v>11336093 - Coronado Castillo, Geovanni</v>
      </c>
      <c r="Y1020" s="19" t="str">
        <f>IFERROR(VLOOKUP(O1020,TABLAS!O:P,2,0)," ")</f>
        <v>Pedido</v>
      </c>
      <c r="Z1020" s="58">
        <f>IFERROR(IF(R1020&lt;&gt;"CA",(Q1020/VLOOKUP(INT(I1020),TABLAS!R:W,4,0)),Q1020),"0")</f>
        <v>2</v>
      </c>
      <c r="AA1020" s="19" t="s">
        <v>3</v>
      </c>
      <c r="AB1020">
        <f t="shared" si="47"/>
        <v>0</v>
      </c>
    </row>
    <row r="1021" spans="1:28" x14ac:dyDescent="0.25">
      <c r="A1021" s="71">
        <f t="shared" si="46"/>
        <v>11336093</v>
      </c>
      <c r="B1021" s="1" t="s">
        <v>204</v>
      </c>
      <c r="C1021" s="1" t="s">
        <v>24</v>
      </c>
      <c r="D1021" s="1" t="s">
        <v>2833</v>
      </c>
      <c r="E1021" s="1" t="s">
        <v>2834</v>
      </c>
      <c r="F1021" s="1" t="s">
        <v>2835</v>
      </c>
      <c r="G1021" s="1" t="s">
        <v>4</v>
      </c>
      <c r="H1021" s="1" t="s">
        <v>153</v>
      </c>
      <c r="I1021" s="1" t="s">
        <v>176</v>
      </c>
      <c r="J1021" s="1" t="s">
        <v>177</v>
      </c>
      <c r="K1021" s="1" t="s">
        <v>103</v>
      </c>
      <c r="L1021" s="1" t="s">
        <v>2</v>
      </c>
      <c r="M1021" s="1" t="s">
        <v>3</v>
      </c>
      <c r="N1021" s="1" t="s">
        <v>2836</v>
      </c>
      <c r="O1021" s="1" t="s">
        <v>59</v>
      </c>
      <c r="P1021" s="1" t="s">
        <v>237</v>
      </c>
      <c r="Q1021" s="2">
        <v>1</v>
      </c>
      <c r="R1021" s="3" t="s">
        <v>3</v>
      </c>
      <c r="S1021" s="4">
        <v>43746</v>
      </c>
      <c r="T1021" s="5">
        <v>7.24</v>
      </c>
      <c r="U1021" s="4">
        <v>43747</v>
      </c>
      <c r="V1021" s="19" t="str">
        <f>IFERROR(VLOOKUP(C1021,TABLAS!A:C,3,0),"")</f>
        <v>Miro Quesada, Camila Duany</v>
      </c>
      <c r="W1021" s="19" t="str">
        <f>IFERROR(VLOOKUP(G1021,TABLAS!E:F,2,0)," ")</f>
        <v>CONTADO</v>
      </c>
      <c r="X1021" s="19" t="str">
        <f t="shared" si="45"/>
        <v>11336093 - Coronado Castillo, Geovanni</v>
      </c>
      <c r="Y1021" s="19" t="str">
        <f>IFERROR(VLOOKUP(O1021,TABLAS!O:P,2,0)," ")</f>
        <v>Pedido</v>
      </c>
      <c r="Z1021" s="58">
        <f>IFERROR(IF(R1021&lt;&gt;"CA",(Q1021/VLOOKUP(INT(I1021),TABLAS!R:W,4,0)),Q1021),"0")</f>
        <v>1</v>
      </c>
      <c r="AA1021" s="19" t="s">
        <v>3</v>
      </c>
      <c r="AB1021">
        <f t="shared" si="47"/>
        <v>0</v>
      </c>
    </row>
    <row r="1022" spans="1:28" x14ac:dyDescent="0.25">
      <c r="A1022" s="71">
        <f t="shared" si="46"/>
        <v>11336093</v>
      </c>
      <c r="B1022" s="1" t="s">
        <v>204</v>
      </c>
      <c r="C1022" s="1" t="s">
        <v>24</v>
      </c>
      <c r="D1022" s="1" t="s">
        <v>2833</v>
      </c>
      <c r="E1022" s="1" t="s">
        <v>2834</v>
      </c>
      <c r="F1022" s="1" t="s">
        <v>2835</v>
      </c>
      <c r="G1022" s="1" t="s">
        <v>4</v>
      </c>
      <c r="H1022" s="1" t="s">
        <v>153</v>
      </c>
      <c r="I1022" s="1" t="s">
        <v>104</v>
      </c>
      <c r="J1022" s="1" t="s">
        <v>105</v>
      </c>
      <c r="K1022" s="1" t="s">
        <v>103</v>
      </c>
      <c r="L1022" s="1" t="s">
        <v>2</v>
      </c>
      <c r="M1022" s="1" t="s">
        <v>3</v>
      </c>
      <c r="N1022" s="1" t="s">
        <v>2836</v>
      </c>
      <c r="O1022" s="1" t="s">
        <v>59</v>
      </c>
      <c r="P1022" s="1" t="s">
        <v>237</v>
      </c>
      <c r="Q1022" s="2">
        <v>1</v>
      </c>
      <c r="R1022" s="3" t="s">
        <v>3</v>
      </c>
      <c r="S1022" s="4">
        <v>43746</v>
      </c>
      <c r="T1022" s="5">
        <v>16.100000000000001</v>
      </c>
      <c r="U1022" s="4">
        <v>43747</v>
      </c>
      <c r="V1022" s="19" t="str">
        <f>IFERROR(VLOOKUP(C1022,TABLAS!A:C,3,0),"")</f>
        <v>Miro Quesada, Camila Duany</v>
      </c>
      <c r="W1022" s="19" t="str">
        <f>IFERROR(VLOOKUP(G1022,TABLAS!E:F,2,0)," ")</f>
        <v>CONTADO</v>
      </c>
      <c r="X1022" s="19" t="str">
        <f t="shared" si="45"/>
        <v>11336093 - Coronado Castillo, Geovanni</v>
      </c>
      <c r="Y1022" s="19" t="str">
        <f>IFERROR(VLOOKUP(O1022,TABLAS!O:P,2,0)," ")</f>
        <v>Pedido</v>
      </c>
      <c r="Z1022" s="58">
        <f>IFERROR(IF(R1022&lt;&gt;"CA",(Q1022/VLOOKUP(INT(I1022),TABLAS!R:W,4,0)),Q1022),"0")</f>
        <v>1</v>
      </c>
      <c r="AA1022" s="19" t="s">
        <v>3</v>
      </c>
      <c r="AB1022">
        <f t="shared" si="47"/>
        <v>0</v>
      </c>
    </row>
    <row r="1023" spans="1:28" x14ac:dyDescent="0.25">
      <c r="A1023" s="71">
        <f t="shared" si="46"/>
        <v>11336093</v>
      </c>
      <c r="B1023" s="1" t="s">
        <v>204</v>
      </c>
      <c r="C1023" s="1" t="s">
        <v>24</v>
      </c>
      <c r="D1023" s="1" t="s">
        <v>2833</v>
      </c>
      <c r="E1023" s="1" t="s">
        <v>2834</v>
      </c>
      <c r="F1023" s="1" t="s">
        <v>2835</v>
      </c>
      <c r="G1023" s="1" t="s">
        <v>4</v>
      </c>
      <c r="H1023" s="1" t="s">
        <v>153</v>
      </c>
      <c r="I1023" s="1" t="s">
        <v>216</v>
      </c>
      <c r="J1023" s="1" t="s">
        <v>217</v>
      </c>
      <c r="K1023" s="1" t="s">
        <v>103</v>
      </c>
      <c r="L1023" s="1" t="s">
        <v>2</v>
      </c>
      <c r="M1023" s="1" t="s">
        <v>3</v>
      </c>
      <c r="N1023" s="1" t="s">
        <v>2836</v>
      </c>
      <c r="O1023" s="1" t="s">
        <v>61</v>
      </c>
      <c r="P1023" s="1" t="s">
        <v>237</v>
      </c>
      <c r="Q1023" s="2">
        <v>1</v>
      </c>
      <c r="R1023" s="3" t="s">
        <v>3</v>
      </c>
      <c r="S1023" s="4">
        <v>43746</v>
      </c>
      <c r="T1023" s="5">
        <v>34.97</v>
      </c>
      <c r="U1023" s="4">
        <v>43747</v>
      </c>
      <c r="V1023" s="19" t="str">
        <f>IFERROR(VLOOKUP(C1023,TABLAS!A:C,3,0),"")</f>
        <v>Miro Quesada, Camila Duany</v>
      </c>
      <c r="W1023" s="19" t="str">
        <f>IFERROR(VLOOKUP(G1023,TABLAS!E:F,2,0)," ")</f>
        <v>CONTADO</v>
      </c>
      <c r="X1023" s="19" t="str">
        <f t="shared" si="45"/>
        <v>11336093 - Coronado Castillo, Geovanni</v>
      </c>
      <c r="Y1023" s="19" t="str">
        <f>IFERROR(VLOOKUP(O1023,TABLAS!O:P,2,0)," ")</f>
        <v>Pedido</v>
      </c>
      <c r="Z1023" s="58">
        <f>IFERROR(IF(R1023&lt;&gt;"CA",(Q1023/VLOOKUP(INT(I1023),TABLAS!R:W,4,0)),Q1023),"0")</f>
        <v>1</v>
      </c>
      <c r="AA1023" s="19" t="s">
        <v>3</v>
      </c>
      <c r="AB1023">
        <f t="shared" si="47"/>
        <v>0</v>
      </c>
    </row>
    <row r="1024" spans="1:28" x14ac:dyDescent="0.25">
      <c r="A1024" s="71">
        <f t="shared" si="46"/>
        <v>11336093</v>
      </c>
      <c r="B1024" s="1" t="s">
        <v>204</v>
      </c>
      <c r="C1024" s="1" t="s">
        <v>24</v>
      </c>
      <c r="D1024" s="1" t="s">
        <v>2833</v>
      </c>
      <c r="E1024" s="1" t="s">
        <v>2834</v>
      </c>
      <c r="F1024" s="1" t="s">
        <v>2835</v>
      </c>
      <c r="G1024" s="1" t="s">
        <v>4</v>
      </c>
      <c r="H1024" s="1" t="s">
        <v>153</v>
      </c>
      <c r="I1024" s="1" t="s">
        <v>104</v>
      </c>
      <c r="J1024" s="1" t="s">
        <v>105</v>
      </c>
      <c r="K1024" s="1" t="s">
        <v>103</v>
      </c>
      <c r="L1024" s="1" t="s">
        <v>2</v>
      </c>
      <c r="M1024" s="1" t="s">
        <v>3</v>
      </c>
      <c r="N1024" s="1" t="s">
        <v>2836</v>
      </c>
      <c r="O1024" s="1" t="s">
        <v>65</v>
      </c>
      <c r="P1024" s="1" t="s">
        <v>237</v>
      </c>
      <c r="Q1024" s="2">
        <v>1</v>
      </c>
      <c r="R1024" s="3" t="s">
        <v>2</v>
      </c>
      <c r="S1024" s="4">
        <v>43746</v>
      </c>
      <c r="T1024" s="5">
        <v>0</v>
      </c>
      <c r="U1024" s="4">
        <v>43747</v>
      </c>
      <c r="V1024" s="19" t="str">
        <f>IFERROR(VLOOKUP(C1024,TABLAS!A:C,3,0),"")</f>
        <v>Miro Quesada, Camila Duany</v>
      </c>
      <c r="W1024" s="19" t="str">
        <f>IFERROR(VLOOKUP(G1024,TABLAS!E:F,2,0)," ")</f>
        <v>CONTADO</v>
      </c>
      <c r="X1024" s="19" t="str">
        <f t="shared" si="45"/>
        <v>11336093 - Coronado Castillo, Geovanni</v>
      </c>
      <c r="Y1024" s="19" t="str">
        <f>IFERROR(VLOOKUP(O1024,TABLAS!O:P,2,0)," ")</f>
        <v>Bonificación</v>
      </c>
      <c r="Z1024" s="58">
        <f>IFERROR(IF(R1024&lt;&gt;"CA",(Q1024/VLOOKUP(INT(I1024),TABLAS!R:W,4,0)),Q1024),"0")</f>
        <v>6.6666666666666666E-2</v>
      </c>
      <c r="AA1024" s="19" t="s">
        <v>3</v>
      </c>
      <c r="AB1024">
        <f t="shared" si="47"/>
        <v>0</v>
      </c>
    </row>
    <row r="1025" spans="1:28" x14ac:dyDescent="0.25">
      <c r="A1025" s="71">
        <f t="shared" si="46"/>
        <v>10058929</v>
      </c>
      <c r="B1025" s="1" t="s">
        <v>204</v>
      </c>
      <c r="C1025" s="1" t="s">
        <v>24</v>
      </c>
      <c r="D1025" s="1" t="s">
        <v>2837</v>
      </c>
      <c r="E1025" s="1" t="s">
        <v>2838</v>
      </c>
      <c r="F1025" s="1" t="s">
        <v>2839</v>
      </c>
      <c r="G1025" s="1" t="s">
        <v>4</v>
      </c>
      <c r="H1025" s="1" t="s">
        <v>153</v>
      </c>
      <c r="I1025" s="1" t="s">
        <v>157</v>
      </c>
      <c r="J1025" s="1" t="s">
        <v>158</v>
      </c>
      <c r="K1025" s="1" t="s">
        <v>103</v>
      </c>
      <c r="L1025" s="1" t="s">
        <v>2</v>
      </c>
      <c r="M1025" s="1" t="s">
        <v>3</v>
      </c>
      <c r="N1025" s="1" t="s">
        <v>2840</v>
      </c>
      <c r="O1025" s="1" t="s">
        <v>61</v>
      </c>
      <c r="P1025" s="1" t="s">
        <v>231</v>
      </c>
      <c r="Q1025" s="2">
        <v>12</v>
      </c>
      <c r="R1025" s="3" t="s">
        <v>3</v>
      </c>
      <c r="S1025" s="4">
        <v>43746</v>
      </c>
      <c r="T1025" s="5">
        <v>371.51</v>
      </c>
      <c r="U1025" s="4">
        <v>43747</v>
      </c>
      <c r="V1025" s="19" t="str">
        <f>IFERROR(VLOOKUP(C1025,TABLAS!A:C,3,0),"")</f>
        <v>Miro Quesada, Camila Duany</v>
      </c>
      <c r="W1025" s="19" t="str">
        <f>IFERROR(VLOOKUP(G1025,TABLAS!E:F,2,0)," ")</f>
        <v>CONTADO</v>
      </c>
      <c r="X1025" s="19" t="str">
        <f t="shared" si="45"/>
        <v>10058929 - Coronado Villanueva, Carminia Elian</v>
      </c>
      <c r="Y1025" s="19" t="str">
        <f>IFERROR(VLOOKUP(O1025,TABLAS!O:P,2,0)," ")</f>
        <v>Pedido</v>
      </c>
      <c r="Z1025" s="58">
        <f>IFERROR(IF(R1025&lt;&gt;"CA",(Q1025/VLOOKUP(INT(I1025),TABLAS!R:W,4,0)),Q1025),"0")</f>
        <v>12</v>
      </c>
      <c r="AA1025" s="19" t="s">
        <v>3</v>
      </c>
      <c r="AB1025">
        <f t="shared" si="47"/>
        <v>0</v>
      </c>
    </row>
    <row r="1026" spans="1:28" x14ac:dyDescent="0.25">
      <c r="A1026" s="71">
        <f t="shared" si="46"/>
        <v>10058929</v>
      </c>
      <c r="B1026" s="1" t="s">
        <v>204</v>
      </c>
      <c r="C1026" s="1" t="s">
        <v>24</v>
      </c>
      <c r="D1026" s="1" t="s">
        <v>2837</v>
      </c>
      <c r="E1026" s="1" t="s">
        <v>2838</v>
      </c>
      <c r="F1026" s="1" t="s">
        <v>2839</v>
      </c>
      <c r="G1026" s="1" t="s">
        <v>4</v>
      </c>
      <c r="H1026" s="1" t="s">
        <v>153</v>
      </c>
      <c r="I1026" s="1" t="s">
        <v>216</v>
      </c>
      <c r="J1026" s="1" t="s">
        <v>217</v>
      </c>
      <c r="K1026" s="1" t="s">
        <v>103</v>
      </c>
      <c r="L1026" s="1" t="s">
        <v>2</v>
      </c>
      <c r="M1026" s="1" t="s">
        <v>3</v>
      </c>
      <c r="N1026" s="1" t="s">
        <v>2840</v>
      </c>
      <c r="O1026" s="1" t="s">
        <v>61</v>
      </c>
      <c r="P1026" s="1" t="s">
        <v>231</v>
      </c>
      <c r="Q1026" s="2">
        <v>1</v>
      </c>
      <c r="R1026" s="3" t="s">
        <v>3</v>
      </c>
      <c r="S1026" s="4">
        <v>43746</v>
      </c>
      <c r="T1026" s="5">
        <v>34.97</v>
      </c>
      <c r="U1026" s="4">
        <v>43747</v>
      </c>
      <c r="V1026" s="19" t="str">
        <f>IFERROR(VLOOKUP(C1026,TABLAS!A:C,3,0),"")</f>
        <v>Miro Quesada, Camila Duany</v>
      </c>
      <c r="W1026" s="19" t="str">
        <f>IFERROR(VLOOKUP(G1026,TABLAS!E:F,2,0)," ")</f>
        <v>CONTADO</v>
      </c>
      <c r="X1026" s="19" t="str">
        <f t="shared" ref="X1026:X1089" si="48">IFERROR(CONCATENATE(D1026," - ",E1026)," ")</f>
        <v>10058929 - Coronado Villanueva, Carminia Elian</v>
      </c>
      <c r="Y1026" s="19" t="str">
        <f>IFERROR(VLOOKUP(O1026,TABLAS!O:P,2,0)," ")</f>
        <v>Pedido</v>
      </c>
      <c r="Z1026" s="58">
        <f>IFERROR(IF(R1026&lt;&gt;"CA",(Q1026/VLOOKUP(INT(I1026),TABLAS!R:W,4,0)),Q1026),"0")</f>
        <v>1</v>
      </c>
      <c r="AA1026" s="19" t="s">
        <v>3</v>
      </c>
      <c r="AB1026">
        <f t="shared" si="47"/>
        <v>0</v>
      </c>
    </row>
    <row r="1027" spans="1:28" x14ac:dyDescent="0.25">
      <c r="A1027" s="71">
        <f t="shared" ref="A1027:A1090" si="49">VALUE(D1027)</f>
        <v>11580823</v>
      </c>
      <c r="B1027" s="1" t="s">
        <v>102</v>
      </c>
      <c r="C1027" s="1" t="s">
        <v>16</v>
      </c>
      <c r="D1027" s="1" t="s">
        <v>2841</v>
      </c>
      <c r="E1027" s="1" t="s">
        <v>2842</v>
      </c>
      <c r="F1027" s="1" t="s">
        <v>2843</v>
      </c>
      <c r="G1027" s="1" t="s">
        <v>4</v>
      </c>
      <c r="H1027" s="1" t="s">
        <v>153</v>
      </c>
      <c r="I1027" s="1" t="s">
        <v>100</v>
      </c>
      <c r="J1027" s="1" t="s">
        <v>101</v>
      </c>
      <c r="K1027" s="1" t="s">
        <v>103</v>
      </c>
      <c r="L1027" s="1" t="s">
        <v>2</v>
      </c>
      <c r="M1027" s="1" t="s">
        <v>3</v>
      </c>
      <c r="N1027" s="1" t="s">
        <v>1150</v>
      </c>
      <c r="O1027" s="1" t="s">
        <v>61</v>
      </c>
      <c r="P1027" s="1" t="s">
        <v>218</v>
      </c>
      <c r="Q1027" s="2">
        <v>3</v>
      </c>
      <c r="R1027" s="3" t="s">
        <v>3</v>
      </c>
      <c r="S1027" s="4">
        <v>43746</v>
      </c>
      <c r="T1027" s="5">
        <v>79.599999999999994</v>
      </c>
      <c r="U1027" s="4">
        <v>43747</v>
      </c>
      <c r="V1027" s="19" t="str">
        <f>IFERROR(VLOOKUP(C1027,TABLAS!A:C,3,0),"")</f>
        <v>Sanchez Casana, Alejandro Alfr</v>
      </c>
      <c r="W1027" s="19" t="str">
        <f>IFERROR(VLOOKUP(G1027,TABLAS!E:F,2,0)," ")</f>
        <v>CONTADO</v>
      </c>
      <c r="X1027" s="19" t="str">
        <f t="shared" si="48"/>
        <v>11580823 - Correa Becerra, Jorge Luis</v>
      </c>
      <c r="Y1027" s="19" t="str">
        <f>IFERROR(VLOOKUP(O1027,TABLAS!O:P,2,0)," ")</f>
        <v>Pedido</v>
      </c>
      <c r="Z1027" s="58">
        <f>IFERROR(IF(R1027&lt;&gt;"CA",(Q1027/VLOOKUP(INT(I1027),TABLAS!R:W,4,0)),Q1027),"0")</f>
        <v>3</v>
      </c>
      <c r="AA1027" s="19" t="s">
        <v>3</v>
      </c>
      <c r="AB1027">
        <f t="shared" ref="AB1027:AB1090" si="50">SUMIF(F$2:F$4247,F1027=F1028,Z$2:Z$4247)</f>
        <v>0</v>
      </c>
    </row>
    <row r="1028" spans="1:28" x14ac:dyDescent="0.25">
      <c r="A1028" s="71">
        <f t="shared" si="49"/>
        <v>10063149</v>
      </c>
      <c r="B1028" s="1" t="s">
        <v>204</v>
      </c>
      <c r="C1028" s="1" t="s">
        <v>11</v>
      </c>
      <c r="D1028" s="1" t="s">
        <v>2844</v>
      </c>
      <c r="E1028" s="1" t="s">
        <v>2845</v>
      </c>
      <c r="F1028" s="1" t="s">
        <v>2846</v>
      </c>
      <c r="G1028" s="1" t="s">
        <v>4</v>
      </c>
      <c r="H1028" s="1" t="s">
        <v>153</v>
      </c>
      <c r="I1028" s="1" t="s">
        <v>100</v>
      </c>
      <c r="J1028" s="1" t="s">
        <v>101</v>
      </c>
      <c r="K1028" s="1" t="s">
        <v>103</v>
      </c>
      <c r="L1028" s="1" t="s">
        <v>2</v>
      </c>
      <c r="M1028" s="1" t="s">
        <v>3</v>
      </c>
      <c r="N1028" s="1" t="s">
        <v>2847</v>
      </c>
      <c r="O1028" s="1" t="s">
        <v>61</v>
      </c>
      <c r="P1028" s="1" t="s">
        <v>235</v>
      </c>
      <c r="Q1028" s="2">
        <v>15</v>
      </c>
      <c r="R1028" s="3" t="s">
        <v>3</v>
      </c>
      <c r="S1028" s="4">
        <v>43746</v>
      </c>
      <c r="T1028" s="5">
        <v>398.01</v>
      </c>
      <c r="U1028" s="4">
        <v>43747</v>
      </c>
      <c r="V1028" s="19" t="str">
        <f>IFERROR(VLOOKUP(C1028,TABLAS!A:C,3,0),"")</f>
        <v>Miro Quesada, Camila Duany</v>
      </c>
      <c r="W1028" s="19" t="str">
        <f>IFERROR(VLOOKUP(G1028,TABLAS!E:F,2,0)," ")</f>
        <v>CONTADO</v>
      </c>
      <c r="X1028" s="19" t="str">
        <f t="shared" si="48"/>
        <v>10063149 - Correa Jimenez, Yris Consuelo</v>
      </c>
      <c r="Y1028" s="19" t="str">
        <f>IFERROR(VLOOKUP(O1028,TABLAS!O:P,2,0)," ")</f>
        <v>Pedido</v>
      </c>
      <c r="Z1028" s="58">
        <f>IFERROR(IF(R1028&lt;&gt;"CA",(Q1028/VLOOKUP(INT(I1028),TABLAS!R:W,4,0)),Q1028),"0")</f>
        <v>15</v>
      </c>
      <c r="AA1028" s="19" t="s">
        <v>3</v>
      </c>
      <c r="AB1028">
        <f t="shared" si="50"/>
        <v>0</v>
      </c>
    </row>
    <row r="1029" spans="1:28" x14ac:dyDescent="0.25">
      <c r="A1029" s="71">
        <f t="shared" si="49"/>
        <v>10063149</v>
      </c>
      <c r="B1029" s="1" t="s">
        <v>204</v>
      </c>
      <c r="C1029" s="1" t="s">
        <v>11</v>
      </c>
      <c r="D1029" s="1" t="s">
        <v>2844</v>
      </c>
      <c r="E1029" s="1" t="s">
        <v>2845</v>
      </c>
      <c r="F1029" s="1" t="s">
        <v>2846</v>
      </c>
      <c r="G1029" s="1" t="s">
        <v>4</v>
      </c>
      <c r="H1029" s="1" t="s">
        <v>153</v>
      </c>
      <c r="I1029" s="1" t="s">
        <v>216</v>
      </c>
      <c r="J1029" s="1" t="s">
        <v>217</v>
      </c>
      <c r="K1029" s="1" t="s">
        <v>103</v>
      </c>
      <c r="L1029" s="1" t="s">
        <v>2</v>
      </c>
      <c r="M1029" s="1" t="s">
        <v>3</v>
      </c>
      <c r="N1029" s="1" t="s">
        <v>2847</v>
      </c>
      <c r="O1029" s="1" t="s">
        <v>61</v>
      </c>
      <c r="P1029" s="1" t="s">
        <v>235</v>
      </c>
      <c r="Q1029" s="2">
        <v>2</v>
      </c>
      <c r="R1029" s="3" t="s">
        <v>3</v>
      </c>
      <c r="S1029" s="4">
        <v>43746</v>
      </c>
      <c r="T1029" s="5">
        <v>69.94</v>
      </c>
      <c r="U1029" s="4">
        <v>43747</v>
      </c>
      <c r="V1029" s="19" t="str">
        <f>IFERROR(VLOOKUP(C1029,TABLAS!A:C,3,0),"")</f>
        <v>Miro Quesada, Camila Duany</v>
      </c>
      <c r="W1029" s="19" t="str">
        <f>IFERROR(VLOOKUP(G1029,TABLAS!E:F,2,0)," ")</f>
        <v>CONTADO</v>
      </c>
      <c r="X1029" s="19" t="str">
        <f t="shared" si="48"/>
        <v>10063149 - Correa Jimenez, Yris Consuelo</v>
      </c>
      <c r="Y1029" s="19" t="str">
        <f>IFERROR(VLOOKUP(O1029,TABLAS!O:P,2,0)," ")</f>
        <v>Pedido</v>
      </c>
      <c r="Z1029" s="58">
        <f>IFERROR(IF(R1029&lt;&gt;"CA",(Q1029/VLOOKUP(INT(I1029),TABLAS!R:W,4,0)),Q1029),"0")</f>
        <v>2</v>
      </c>
      <c r="AA1029" s="19" t="s">
        <v>3</v>
      </c>
      <c r="AB1029">
        <f t="shared" si="50"/>
        <v>0</v>
      </c>
    </row>
    <row r="1030" spans="1:28" x14ac:dyDescent="0.25">
      <c r="A1030" s="71">
        <f t="shared" si="49"/>
        <v>10060103</v>
      </c>
      <c r="B1030" s="1" t="s">
        <v>212</v>
      </c>
      <c r="C1030" s="1" t="s">
        <v>82</v>
      </c>
      <c r="D1030" s="1" t="s">
        <v>2848</v>
      </c>
      <c r="E1030" s="1" t="s">
        <v>2849</v>
      </c>
      <c r="F1030" s="1" t="s">
        <v>2850</v>
      </c>
      <c r="G1030" s="1" t="s">
        <v>4</v>
      </c>
      <c r="H1030" s="1" t="s">
        <v>153</v>
      </c>
      <c r="I1030" s="1" t="s">
        <v>100</v>
      </c>
      <c r="J1030" s="1" t="s">
        <v>101</v>
      </c>
      <c r="K1030" s="1" t="s">
        <v>103</v>
      </c>
      <c r="L1030" s="1" t="s">
        <v>2</v>
      </c>
      <c r="M1030" s="1" t="s">
        <v>3</v>
      </c>
      <c r="N1030" s="1" t="s">
        <v>2851</v>
      </c>
      <c r="O1030" s="1" t="s">
        <v>61</v>
      </c>
      <c r="P1030" s="1" t="s">
        <v>232</v>
      </c>
      <c r="Q1030" s="2">
        <v>3</v>
      </c>
      <c r="R1030" s="3" t="s">
        <v>3</v>
      </c>
      <c r="S1030" s="4">
        <v>43746</v>
      </c>
      <c r="T1030" s="5">
        <v>79.849999999999994</v>
      </c>
      <c r="U1030" s="4">
        <v>43747</v>
      </c>
      <c r="V1030" s="19" t="str">
        <f>IFERROR(VLOOKUP(C1030,TABLAS!A:C,3,0),"")</f>
        <v>Salazar Bohorquez, Jorge Luis</v>
      </c>
      <c r="W1030" s="19" t="str">
        <f>IFERROR(VLOOKUP(G1030,TABLAS!E:F,2,0)," ")</f>
        <v>CONTADO</v>
      </c>
      <c r="X1030" s="19" t="str">
        <f t="shared" si="48"/>
        <v>10060103 - Correa Sanchez, Alejandrina</v>
      </c>
      <c r="Y1030" s="19" t="str">
        <f>IFERROR(VLOOKUP(O1030,TABLAS!O:P,2,0)," ")</f>
        <v>Pedido</v>
      </c>
      <c r="Z1030" s="58">
        <f>IFERROR(IF(R1030&lt;&gt;"CA",(Q1030/VLOOKUP(INT(I1030),TABLAS!R:W,4,0)),Q1030),"0")</f>
        <v>3</v>
      </c>
      <c r="AA1030" s="19" t="s">
        <v>3</v>
      </c>
      <c r="AB1030">
        <f t="shared" si="50"/>
        <v>0</v>
      </c>
    </row>
    <row r="1031" spans="1:28" x14ac:dyDescent="0.25">
      <c r="A1031" s="71">
        <f t="shared" si="49"/>
        <v>10060103</v>
      </c>
      <c r="B1031" s="1" t="s">
        <v>212</v>
      </c>
      <c r="C1031" s="1" t="s">
        <v>82</v>
      </c>
      <c r="D1031" s="1" t="s">
        <v>2848</v>
      </c>
      <c r="E1031" s="1" t="s">
        <v>2849</v>
      </c>
      <c r="F1031" s="1" t="s">
        <v>2850</v>
      </c>
      <c r="G1031" s="1" t="s">
        <v>4</v>
      </c>
      <c r="H1031" s="1" t="s">
        <v>153</v>
      </c>
      <c r="I1031" s="1" t="s">
        <v>182</v>
      </c>
      <c r="J1031" s="1" t="s">
        <v>183</v>
      </c>
      <c r="K1031" s="1" t="s">
        <v>103</v>
      </c>
      <c r="L1031" s="1" t="s">
        <v>2</v>
      </c>
      <c r="M1031" s="1" t="s">
        <v>3</v>
      </c>
      <c r="N1031" s="1" t="s">
        <v>2851</v>
      </c>
      <c r="O1031" s="1" t="s">
        <v>59</v>
      </c>
      <c r="P1031" s="1" t="s">
        <v>232</v>
      </c>
      <c r="Q1031" s="2">
        <v>2</v>
      </c>
      <c r="R1031" s="3" t="s">
        <v>3</v>
      </c>
      <c r="S1031" s="4">
        <v>43746</v>
      </c>
      <c r="T1031" s="5">
        <v>33.81</v>
      </c>
      <c r="U1031" s="4">
        <v>43747</v>
      </c>
      <c r="V1031" s="19" t="str">
        <f>IFERROR(VLOOKUP(C1031,TABLAS!A:C,3,0),"")</f>
        <v>Salazar Bohorquez, Jorge Luis</v>
      </c>
      <c r="W1031" s="19" t="str">
        <f>IFERROR(VLOOKUP(G1031,TABLAS!E:F,2,0)," ")</f>
        <v>CONTADO</v>
      </c>
      <c r="X1031" s="19" t="str">
        <f t="shared" si="48"/>
        <v>10060103 - Correa Sanchez, Alejandrina</v>
      </c>
      <c r="Y1031" s="19" t="str">
        <f>IFERROR(VLOOKUP(O1031,TABLAS!O:P,2,0)," ")</f>
        <v>Pedido</v>
      </c>
      <c r="Z1031" s="58">
        <f>IFERROR(IF(R1031&lt;&gt;"CA",(Q1031/VLOOKUP(INT(I1031),TABLAS!R:W,4,0)),Q1031),"0")</f>
        <v>2</v>
      </c>
      <c r="AA1031" s="19" t="s">
        <v>3</v>
      </c>
      <c r="AB1031">
        <f t="shared" si="50"/>
        <v>0</v>
      </c>
    </row>
    <row r="1032" spans="1:28" x14ac:dyDescent="0.25">
      <c r="A1032" s="71">
        <f t="shared" si="49"/>
        <v>10060103</v>
      </c>
      <c r="B1032" s="1" t="s">
        <v>212</v>
      </c>
      <c r="C1032" s="1" t="s">
        <v>82</v>
      </c>
      <c r="D1032" s="1" t="s">
        <v>2848</v>
      </c>
      <c r="E1032" s="1" t="s">
        <v>2849</v>
      </c>
      <c r="F1032" s="1" t="s">
        <v>2850</v>
      </c>
      <c r="G1032" s="1" t="s">
        <v>4</v>
      </c>
      <c r="H1032" s="1" t="s">
        <v>153</v>
      </c>
      <c r="I1032" s="1" t="s">
        <v>151</v>
      </c>
      <c r="J1032" s="1" t="s">
        <v>152</v>
      </c>
      <c r="K1032" s="1" t="s">
        <v>103</v>
      </c>
      <c r="L1032" s="1" t="s">
        <v>2</v>
      </c>
      <c r="M1032" s="1" t="s">
        <v>3</v>
      </c>
      <c r="N1032" s="1" t="s">
        <v>2851</v>
      </c>
      <c r="O1032" s="1" t="s">
        <v>65</v>
      </c>
      <c r="P1032" s="1" t="s">
        <v>232</v>
      </c>
      <c r="Q1032" s="2">
        <v>2</v>
      </c>
      <c r="R1032" s="3" t="s">
        <v>2</v>
      </c>
      <c r="S1032" s="4">
        <v>43746</v>
      </c>
      <c r="T1032" s="5">
        <v>0</v>
      </c>
      <c r="U1032" s="4">
        <v>43747</v>
      </c>
      <c r="V1032" s="19" t="str">
        <f>IFERROR(VLOOKUP(C1032,TABLAS!A:C,3,0),"")</f>
        <v>Salazar Bohorquez, Jorge Luis</v>
      </c>
      <c r="W1032" s="19" t="str">
        <f>IFERROR(VLOOKUP(G1032,TABLAS!E:F,2,0)," ")</f>
        <v>CONTADO</v>
      </c>
      <c r="X1032" s="19" t="str">
        <f t="shared" si="48"/>
        <v>10060103 - Correa Sanchez, Alejandrina</v>
      </c>
      <c r="Y1032" s="19" t="str">
        <f>IFERROR(VLOOKUP(O1032,TABLAS!O:P,2,0)," ")</f>
        <v>Bonificación</v>
      </c>
      <c r="Z1032" s="58">
        <f>IFERROR(IF(R1032&lt;&gt;"CA",(Q1032/VLOOKUP(INT(I1032),TABLAS!R:W,4,0)),Q1032),"0")</f>
        <v>0.13333333333333333</v>
      </c>
      <c r="AA1032" s="19" t="s">
        <v>3</v>
      </c>
      <c r="AB1032">
        <f t="shared" si="50"/>
        <v>0</v>
      </c>
    </row>
    <row r="1033" spans="1:28" x14ac:dyDescent="0.25">
      <c r="A1033" s="71">
        <f t="shared" si="49"/>
        <v>11471183</v>
      </c>
      <c r="B1033" s="1" t="s">
        <v>204</v>
      </c>
      <c r="C1033" s="1" t="s">
        <v>5</v>
      </c>
      <c r="D1033" s="1" t="s">
        <v>2852</v>
      </c>
      <c r="E1033" s="1" t="s">
        <v>2853</v>
      </c>
      <c r="F1033" s="1" t="s">
        <v>2854</v>
      </c>
      <c r="G1033" s="1" t="s">
        <v>4</v>
      </c>
      <c r="H1033" s="1" t="s">
        <v>153</v>
      </c>
      <c r="I1033" s="1" t="s">
        <v>100</v>
      </c>
      <c r="J1033" s="1" t="s">
        <v>101</v>
      </c>
      <c r="K1033" s="1" t="s">
        <v>103</v>
      </c>
      <c r="L1033" s="1" t="s">
        <v>2</v>
      </c>
      <c r="M1033" s="1" t="s">
        <v>3</v>
      </c>
      <c r="N1033" s="1" t="s">
        <v>2855</v>
      </c>
      <c r="O1033" s="1" t="s">
        <v>61</v>
      </c>
      <c r="P1033" s="1" t="s">
        <v>215</v>
      </c>
      <c r="Q1033" s="2">
        <v>3</v>
      </c>
      <c r="R1033" s="3" t="s">
        <v>3</v>
      </c>
      <c r="S1033" s="4">
        <v>43746</v>
      </c>
      <c r="T1033" s="5">
        <v>79.599999999999994</v>
      </c>
      <c r="U1033" s="4">
        <v>43747</v>
      </c>
      <c r="V1033" s="19" t="str">
        <f>IFERROR(VLOOKUP(C1033,TABLAS!A:C,3,0),"")</f>
        <v>Miro Quesada, Camila Duany</v>
      </c>
      <c r="W1033" s="19" t="str">
        <f>IFERROR(VLOOKUP(G1033,TABLAS!E:F,2,0)," ")</f>
        <v>CONTADO</v>
      </c>
      <c r="X1033" s="19" t="str">
        <f t="shared" si="48"/>
        <v>11471183 - Correa Santiago, Julia Roxana</v>
      </c>
      <c r="Y1033" s="19" t="str">
        <f>IFERROR(VLOOKUP(O1033,TABLAS!O:P,2,0)," ")</f>
        <v>Pedido</v>
      </c>
      <c r="Z1033" s="58">
        <f>IFERROR(IF(R1033&lt;&gt;"CA",(Q1033/VLOOKUP(INT(I1033),TABLAS!R:W,4,0)),Q1033),"0")</f>
        <v>3</v>
      </c>
      <c r="AA1033" s="19" t="s">
        <v>3</v>
      </c>
      <c r="AB1033">
        <f t="shared" si="50"/>
        <v>0</v>
      </c>
    </row>
    <row r="1034" spans="1:28" x14ac:dyDescent="0.25">
      <c r="A1034" s="71">
        <f t="shared" si="49"/>
        <v>11471183</v>
      </c>
      <c r="B1034" s="1" t="s">
        <v>204</v>
      </c>
      <c r="C1034" s="1" t="s">
        <v>5</v>
      </c>
      <c r="D1034" s="1" t="s">
        <v>2852</v>
      </c>
      <c r="E1034" s="1" t="s">
        <v>2853</v>
      </c>
      <c r="F1034" s="1" t="s">
        <v>2854</v>
      </c>
      <c r="G1034" s="1" t="s">
        <v>4</v>
      </c>
      <c r="H1034" s="1" t="s">
        <v>153</v>
      </c>
      <c r="I1034" s="1" t="s">
        <v>210</v>
      </c>
      <c r="J1034" s="1" t="s">
        <v>211</v>
      </c>
      <c r="K1034" s="1" t="s">
        <v>103</v>
      </c>
      <c r="L1034" s="1" t="s">
        <v>2</v>
      </c>
      <c r="M1034" s="1" t="s">
        <v>3</v>
      </c>
      <c r="N1034" s="1" t="s">
        <v>2855</v>
      </c>
      <c r="O1034" s="1" t="s">
        <v>61</v>
      </c>
      <c r="P1034" s="1" t="s">
        <v>215</v>
      </c>
      <c r="Q1034" s="2">
        <v>1</v>
      </c>
      <c r="R1034" s="3" t="s">
        <v>3</v>
      </c>
      <c r="S1034" s="4">
        <v>43746</v>
      </c>
      <c r="T1034" s="5">
        <v>26.39</v>
      </c>
      <c r="U1034" s="4">
        <v>43747</v>
      </c>
      <c r="V1034" s="19" t="str">
        <f>IFERROR(VLOOKUP(C1034,TABLAS!A:C,3,0),"")</f>
        <v>Miro Quesada, Camila Duany</v>
      </c>
      <c r="W1034" s="19" t="str">
        <f>IFERROR(VLOOKUP(G1034,TABLAS!E:F,2,0)," ")</f>
        <v>CONTADO</v>
      </c>
      <c r="X1034" s="19" t="str">
        <f t="shared" si="48"/>
        <v>11471183 - Correa Santiago, Julia Roxana</v>
      </c>
      <c r="Y1034" s="19" t="str">
        <f>IFERROR(VLOOKUP(O1034,TABLAS!O:P,2,0)," ")</f>
        <v>Pedido</v>
      </c>
      <c r="Z1034" s="58">
        <f>IFERROR(IF(R1034&lt;&gt;"CA",(Q1034/VLOOKUP(INT(I1034),TABLAS!R:W,4,0)),Q1034),"0")</f>
        <v>1</v>
      </c>
      <c r="AA1034" s="19" t="s">
        <v>3</v>
      </c>
      <c r="AB1034">
        <f t="shared" si="50"/>
        <v>0</v>
      </c>
    </row>
    <row r="1035" spans="1:28" x14ac:dyDescent="0.25">
      <c r="A1035" s="71">
        <f t="shared" si="49"/>
        <v>10055971</v>
      </c>
      <c r="B1035" s="1" t="s">
        <v>206</v>
      </c>
      <c r="C1035" s="1" t="s">
        <v>27</v>
      </c>
      <c r="D1035" s="1" t="s">
        <v>2856</v>
      </c>
      <c r="E1035" s="1" t="s">
        <v>2857</v>
      </c>
      <c r="F1035" s="1" t="s">
        <v>2858</v>
      </c>
      <c r="G1035" s="1" t="s">
        <v>4</v>
      </c>
      <c r="H1035" s="1" t="s">
        <v>153</v>
      </c>
      <c r="I1035" s="1" t="s">
        <v>151</v>
      </c>
      <c r="J1035" s="1" t="s">
        <v>152</v>
      </c>
      <c r="K1035" s="1" t="s">
        <v>103</v>
      </c>
      <c r="L1035" s="1" t="s">
        <v>2</v>
      </c>
      <c r="M1035" s="1" t="s">
        <v>3</v>
      </c>
      <c r="N1035" s="1" t="s">
        <v>2859</v>
      </c>
      <c r="O1035" s="1" t="s">
        <v>59</v>
      </c>
      <c r="P1035" s="1" t="s">
        <v>218</v>
      </c>
      <c r="Q1035" s="2">
        <v>1</v>
      </c>
      <c r="R1035" s="3" t="s">
        <v>3</v>
      </c>
      <c r="S1035" s="4">
        <v>43746</v>
      </c>
      <c r="T1035" s="5">
        <v>13.86</v>
      </c>
      <c r="U1035" s="4">
        <v>43747</v>
      </c>
      <c r="V1035" s="19" t="str">
        <f>IFERROR(VLOOKUP(C1035,TABLAS!A:C,3,0),"")</f>
        <v>Cueva Borgoño, Juan Carlos</v>
      </c>
      <c r="W1035" s="19" t="str">
        <f>IFERROR(VLOOKUP(G1035,TABLAS!E:F,2,0)," ")</f>
        <v>CONTADO</v>
      </c>
      <c r="X1035" s="19" t="str">
        <f t="shared" si="48"/>
        <v>10055971 - Cortegana Esparza, Marciano</v>
      </c>
      <c r="Y1035" s="19" t="str">
        <f>IFERROR(VLOOKUP(O1035,TABLAS!O:P,2,0)," ")</f>
        <v>Pedido</v>
      </c>
      <c r="Z1035" s="58">
        <f>IFERROR(IF(R1035&lt;&gt;"CA",(Q1035/VLOOKUP(INT(I1035),TABLAS!R:W,4,0)),Q1035),"0")</f>
        <v>1</v>
      </c>
      <c r="AA1035" s="19" t="s">
        <v>3</v>
      </c>
      <c r="AB1035">
        <f t="shared" si="50"/>
        <v>0</v>
      </c>
    </row>
    <row r="1036" spans="1:28" x14ac:dyDescent="0.25">
      <c r="A1036" s="71">
        <f t="shared" si="49"/>
        <v>10055971</v>
      </c>
      <c r="B1036" s="1" t="s">
        <v>206</v>
      </c>
      <c r="C1036" s="1" t="s">
        <v>27</v>
      </c>
      <c r="D1036" s="1" t="s">
        <v>2856</v>
      </c>
      <c r="E1036" s="1" t="s">
        <v>2857</v>
      </c>
      <c r="F1036" s="1" t="s">
        <v>2858</v>
      </c>
      <c r="G1036" s="1" t="s">
        <v>4</v>
      </c>
      <c r="H1036" s="1" t="s">
        <v>153</v>
      </c>
      <c r="I1036" s="1" t="s">
        <v>100</v>
      </c>
      <c r="J1036" s="1" t="s">
        <v>101</v>
      </c>
      <c r="K1036" s="1" t="s">
        <v>103</v>
      </c>
      <c r="L1036" s="1" t="s">
        <v>2</v>
      </c>
      <c r="M1036" s="1" t="s">
        <v>3</v>
      </c>
      <c r="N1036" s="1" t="s">
        <v>2859</v>
      </c>
      <c r="O1036" s="1" t="s">
        <v>61</v>
      </c>
      <c r="P1036" s="1" t="s">
        <v>218</v>
      </c>
      <c r="Q1036" s="2">
        <v>2</v>
      </c>
      <c r="R1036" s="3" t="s">
        <v>3</v>
      </c>
      <c r="S1036" s="4">
        <v>43746</v>
      </c>
      <c r="T1036" s="5">
        <v>53.07</v>
      </c>
      <c r="U1036" s="4">
        <v>43747</v>
      </c>
      <c r="V1036" s="19" t="str">
        <f>IFERROR(VLOOKUP(C1036,TABLAS!A:C,3,0),"")</f>
        <v>Cueva Borgoño, Juan Carlos</v>
      </c>
      <c r="W1036" s="19" t="str">
        <f>IFERROR(VLOOKUP(G1036,TABLAS!E:F,2,0)," ")</f>
        <v>CONTADO</v>
      </c>
      <c r="X1036" s="19" t="str">
        <f t="shared" si="48"/>
        <v>10055971 - Cortegana Esparza, Marciano</v>
      </c>
      <c r="Y1036" s="19" t="str">
        <f>IFERROR(VLOOKUP(O1036,TABLAS!O:P,2,0)," ")</f>
        <v>Pedido</v>
      </c>
      <c r="Z1036" s="58">
        <f>IFERROR(IF(R1036&lt;&gt;"CA",(Q1036/VLOOKUP(INT(I1036),TABLAS!R:W,4,0)),Q1036),"0")</f>
        <v>2</v>
      </c>
      <c r="AA1036" s="19" t="s">
        <v>3</v>
      </c>
      <c r="AB1036">
        <f t="shared" si="50"/>
        <v>0</v>
      </c>
    </row>
    <row r="1037" spans="1:28" x14ac:dyDescent="0.25">
      <c r="A1037" s="71">
        <f t="shared" si="49"/>
        <v>10055971</v>
      </c>
      <c r="B1037" s="1" t="s">
        <v>206</v>
      </c>
      <c r="C1037" s="1" t="s">
        <v>27</v>
      </c>
      <c r="D1037" s="1" t="s">
        <v>2856</v>
      </c>
      <c r="E1037" s="1" t="s">
        <v>2857</v>
      </c>
      <c r="F1037" s="1" t="s">
        <v>2858</v>
      </c>
      <c r="G1037" s="1" t="s">
        <v>4</v>
      </c>
      <c r="H1037" s="1" t="s">
        <v>153</v>
      </c>
      <c r="I1037" s="1" t="s">
        <v>151</v>
      </c>
      <c r="J1037" s="1" t="s">
        <v>152</v>
      </c>
      <c r="K1037" s="1" t="s">
        <v>103</v>
      </c>
      <c r="L1037" s="1" t="s">
        <v>2</v>
      </c>
      <c r="M1037" s="1" t="s">
        <v>3</v>
      </c>
      <c r="N1037" s="1" t="s">
        <v>2859</v>
      </c>
      <c r="O1037" s="1" t="s">
        <v>65</v>
      </c>
      <c r="P1037" s="1" t="s">
        <v>218</v>
      </c>
      <c r="Q1037" s="2">
        <v>1</v>
      </c>
      <c r="R1037" s="3" t="s">
        <v>2</v>
      </c>
      <c r="S1037" s="4">
        <v>43746</v>
      </c>
      <c r="T1037" s="5">
        <v>0</v>
      </c>
      <c r="U1037" s="4">
        <v>43747</v>
      </c>
      <c r="V1037" s="19" t="str">
        <f>IFERROR(VLOOKUP(C1037,TABLAS!A:C,3,0),"")</f>
        <v>Cueva Borgoño, Juan Carlos</v>
      </c>
      <c r="W1037" s="19" t="str">
        <f>IFERROR(VLOOKUP(G1037,TABLAS!E:F,2,0)," ")</f>
        <v>CONTADO</v>
      </c>
      <c r="X1037" s="19" t="str">
        <f t="shared" si="48"/>
        <v>10055971 - Cortegana Esparza, Marciano</v>
      </c>
      <c r="Y1037" s="19" t="str">
        <f>IFERROR(VLOOKUP(O1037,TABLAS!O:P,2,0)," ")</f>
        <v>Bonificación</v>
      </c>
      <c r="Z1037" s="58">
        <f>IFERROR(IF(R1037&lt;&gt;"CA",(Q1037/VLOOKUP(INT(I1037),TABLAS!R:W,4,0)),Q1037),"0")</f>
        <v>6.6666666666666666E-2</v>
      </c>
      <c r="AA1037" s="19" t="s">
        <v>3</v>
      </c>
      <c r="AB1037">
        <f t="shared" si="50"/>
        <v>0</v>
      </c>
    </row>
    <row r="1038" spans="1:28" x14ac:dyDescent="0.25">
      <c r="A1038" s="71">
        <f t="shared" si="49"/>
        <v>10771942</v>
      </c>
      <c r="B1038" s="1" t="s">
        <v>204</v>
      </c>
      <c r="C1038" s="1" t="s">
        <v>22</v>
      </c>
      <c r="D1038" s="1" t="s">
        <v>2860</v>
      </c>
      <c r="E1038" s="1" t="s">
        <v>2861</v>
      </c>
      <c r="F1038" s="1" t="s">
        <v>2862</v>
      </c>
      <c r="G1038" s="1" t="s">
        <v>4</v>
      </c>
      <c r="H1038" s="1" t="s">
        <v>153</v>
      </c>
      <c r="I1038" s="1" t="s">
        <v>157</v>
      </c>
      <c r="J1038" s="1" t="s">
        <v>158</v>
      </c>
      <c r="K1038" s="1" t="s">
        <v>103</v>
      </c>
      <c r="L1038" s="1" t="s">
        <v>2</v>
      </c>
      <c r="M1038" s="1" t="s">
        <v>3</v>
      </c>
      <c r="N1038" s="1" t="s">
        <v>2863</v>
      </c>
      <c r="O1038" s="1" t="s">
        <v>61</v>
      </c>
      <c r="P1038" s="1" t="s">
        <v>215</v>
      </c>
      <c r="Q1038" s="2">
        <v>5</v>
      </c>
      <c r="R1038" s="3" t="s">
        <v>3</v>
      </c>
      <c r="S1038" s="4">
        <v>43746</v>
      </c>
      <c r="T1038" s="5">
        <v>156.69999999999999</v>
      </c>
      <c r="U1038" s="4">
        <v>43747</v>
      </c>
      <c r="V1038" s="19" t="str">
        <f>IFERROR(VLOOKUP(C1038,TABLAS!A:C,3,0),"")</f>
        <v>Miro Quesada, Camila Duany</v>
      </c>
      <c r="W1038" s="19" t="str">
        <f>IFERROR(VLOOKUP(G1038,TABLAS!E:F,2,0)," ")</f>
        <v>CONTADO</v>
      </c>
      <c r="X1038" s="19" t="str">
        <f t="shared" si="48"/>
        <v>10771942 - Cortez De Paredes, Rosa</v>
      </c>
      <c r="Y1038" s="19" t="str">
        <f>IFERROR(VLOOKUP(O1038,TABLAS!O:P,2,0)," ")</f>
        <v>Pedido</v>
      </c>
      <c r="Z1038" s="58">
        <f>IFERROR(IF(R1038&lt;&gt;"CA",(Q1038/VLOOKUP(INT(I1038),TABLAS!R:W,4,0)),Q1038),"0")</f>
        <v>5</v>
      </c>
      <c r="AA1038" s="19" t="s">
        <v>3</v>
      </c>
      <c r="AB1038">
        <f t="shared" si="50"/>
        <v>0</v>
      </c>
    </row>
    <row r="1039" spans="1:28" x14ac:dyDescent="0.25">
      <c r="A1039" s="71">
        <f t="shared" si="49"/>
        <v>10771942</v>
      </c>
      <c r="B1039" s="1" t="s">
        <v>204</v>
      </c>
      <c r="C1039" s="1" t="s">
        <v>22</v>
      </c>
      <c r="D1039" s="1" t="s">
        <v>2860</v>
      </c>
      <c r="E1039" s="1" t="s">
        <v>2861</v>
      </c>
      <c r="F1039" s="1" t="s">
        <v>2862</v>
      </c>
      <c r="G1039" s="1" t="s">
        <v>4</v>
      </c>
      <c r="H1039" s="1" t="s">
        <v>153</v>
      </c>
      <c r="I1039" s="1" t="s">
        <v>208</v>
      </c>
      <c r="J1039" s="1" t="s">
        <v>209</v>
      </c>
      <c r="K1039" s="1" t="s">
        <v>103</v>
      </c>
      <c r="L1039" s="1" t="s">
        <v>2</v>
      </c>
      <c r="M1039" s="1" t="s">
        <v>3</v>
      </c>
      <c r="N1039" s="1" t="s">
        <v>2863</v>
      </c>
      <c r="O1039" s="1" t="s">
        <v>61</v>
      </c>
      <c r="P1039" s="1" t="s">
        <v>215</v>
      </c>
      <c r="Q1039" s="2">
        <v>1</v>
      </c>
      <c r="R1039" s="3" t="s">
        <v>3</v>
      </c>
      <c r="S1039" s="4">
        <v>43746</v>
      </c>
      <c r="T1039" s="5">
        <v>35.35</v>
      </c>
      <c r="U1039" s="4">
        <v>43747</v>
      </c>
      <c r="V1039" s="19" t="str">
        <f>IFERROR(VLOOKUP(C1039,TABLAS!A:C,3,0),"")</f>
        <v>Miro Quesada, Camila Duany</v>
      </c>
      <c r="W1039" s="19" t="str">
        <f>IFERROR(VLOOKUP(G1039,TABLAS!E:F,2,0)," ")</f>
        <v>CONTADO</v>
      </c>
      <c r="X1039" s="19" t="str">
        <f t="shared" si="48"/>
        <v>10771942 - Cortez De Paredes, Rosa</v>
      </c>
      <c r="Y1039" s="19" t="str">
        <f>IFERROR(VLOOKUP(O1039,TABLAS!O:P,2,0)," ")</f>
        <v>Pedido</v>
      </c>
      <c r="Z1039" s="58">
        <f>IFERROR(IF(R1039&lt;&gt;"CA",(Q1039/VLOOKUP(INT(I1039),TABLAS!R:W,4,0)),Q1039),"0")</f>
        <v>1</v>
      </c>
      <c r="AA1039" s="19" t="s">
        <v>3</v>
      </c>
      <c r="AB1039">
        <f t="shared" si="50"/>
        <v>0</v>
      </c>
    </row>
    <row r="1040" spans="1:28" x14ac:dyDescent="0.25">
      <c r="A1040" s="71">
        <f t="shared" si="49"/>
        <v>10771942</v>
      </c>
      <c r="B1040" s="1" t="s">
        <v>204</v>
      </c>
      <c r="C1040" s="1" t="s">
        <v>22</v>
      </c>
      <c r="D1040" s="1" t="s">
        <v>2860</v>
      </c>
      <c r="E1040" s="1" t="s">
        <v>2861</v>
      </c>
      <c r="F1040" s="1" t="s">
        <v>2862</v>
      </c>
      <c r="G1040" s="1" t="s">
        <v>4</v>
      </c>
      <c r="H1040" s="1" t="s">
        <v>153</v>
      </c>
      <c r="I1040" s="1" t="s">
        <v>216</v>
      </c>
      <c r="J1040" s="1" t="s">
        <v>217</v>
      </c>
      <c r="K1040" s="1" t="s">
        <v>103</v>
      </c>
      <c r="L1040" s="1" t="s">
        <v>2</v>
      </c>
      <c r="M1040" s="1" t="s">
        <v>3</v>
      </c>
      <c r="N1040" s="1" t="s">
        <v>2863</v>
      </c>
      <c r="O1040" s="1" t="s">
        <v>61</v>
      </c>
      <c r="P1040" s="1" t="s">
        <v>215</v>
      </c>
      <c r="Q1040" s="2">
        <v>1</v>
      </c>
      <c r="R1040" s="3" t="s">
        <v>3</v>
      </c>
      <c r="S1040" s="4">
        <v>43746</v>
      </c>
      <c r="T1040" s="5">
        <v>35.35</v>
      </c>
      <c r="U1040" s="4">
        <v>43747</v>
      </c>
      <c r="V1040" s="19" t="str">
        <f>IFERROR(VLOOKUP(C1040,TABLAS!A:C,3,0),"")</f>
        <v>Miro Quesada, Camila Duany</v>
      </c>
      <c r="W1040" s="19" t="str">
        <f>IFERROR(VLOOKUP(G1040,TABLAS!E:F,2,0)," ")</f>
        <v>CONTADO</v>
      </c>
      <c r="X1040" s="19" t="str">
        <f t="shared" si="48"/>
        <v>10771942 - Cortez De Paredes, Rosa</v>
      </c>
      <c r="Y1040" s="19" t="str">
        <f>IFERROR(VLOOKUP(O1040,TABLAS!O:P,2,0)," ")</f>
        <v>Pedido</v>
      </c>
      <c r="Z1040" s="58">
        <f>IFERROR(IF(R1040&lt;&gt;"CA",(Q1040/VLOOKUP(INT(I1040),TABLAS!R:W,4,0)),Q1040),"0")</f>
        <v>1</v>
      </c>
      <c r="AA1040" s="19" t="s">
        <v>3</v>
      </c>
      <c r="AB1040">
        <f t="shared" si="50"/>
        <v>0</v>
      </c>
    </row>
    <row r="1041" spans="1:28" x14ac:dyDescent="0.25">
      <c r="A1041" s="71">
        <f t="shared" si="49"/>
        <v>10771942</v>
      </c>
      <c r="B1041" s="1" t="s">
        <v>204</v>
      </c>
      <c r="C1041" s="1" t="s">
        <v>22</v>
      </c>
      <c r="D1041" s="1" t="s">
        <v>2860</v>
      </c>
      <c r="E1041" s="1" t="s">
        <v>2861</v>
      </c>
      <c r="F1041" s="1" t="s">
        <v>2862</v>
      </c>
      <c r="G1041" s="1" t="s">
        <v>4</v>
      </c>
      <c r="H1041" s="1" t="s">
        <v>153</v>
      </c>
      <c r="I1041" s="1" t="s">
        <v>174</v>
      </c>
      <c r="J1041" s="1" t="s">
        <v>175</v>
      </c>
      <c r="K1041" s="1" t="s">
        <v>103</v>
      </c>
      <c r="L1041" s="1" t="s">
        <v>2</v>
      </c>
      <c r="M1041" s="1" t="s">
        <v>3</v>
      </c>
      <c r="N1041" s="1" t="s">
        <v>2863</v>
      </c>
      <c r="O1041" s="1" t="s">
        <v>59</v>
      </c>
      <c r="P1041" s="1" t="s">
        <v>215</v>
      </c>
      <c r="Q1041" s="2">
        <v>1</v>
      </c>
      <c r="R1041" s="3" t="s">
        <v>3</v>
      </c>
      <c r="S1041" s="4">
        <v>43746</v>
      </c>
      <c r="T1041" s="5">
        <v>11.08</v>
      </c>
      <c r="U1041" s="4">
        <v>43747</v>
      </c>
      <c r="V1041" s="19" t="str">
        <f>IFERROR(VLOOKUP(C1041,TABLAS!A:C,3,0),"")</f>
        <v>Miro Quesada, Camila Duany</v>
      </c>
      <c r="W1041" s="19" t="str">
        <f>IFERROR(VLOOKUP(G1041,TABLAS!E:F,2,0)," ")</f>
        <v>CONTADO</v>
      </c>
      <c r="X1041" s="19" t="str">
        <f t="shared" si="48"/>
        <v>10771942 - Cortez De Paredes, Rosa</v>
      </c>
      <c r="Y1041" s="19" t="str">
        <f>IFERROR(VLOOKUP(O1041,TABLAS!O:P,2,0)," ")</f>
        <v>Pedido</v>
      </c>
      <c r="Z1041" s="58">
        <f>IFERROR(IF(R1041&lt;&gt;"CA",(Q1041/VLOOKUP(INT(I1041),TABLAS!R:W,4,0)),Q1041),"0")</f>
        <v>1</v>
      </c>
      <c r="AA1041" s="19" t="s">
        <v>3</v>
      </c>
      <c r="AB1041">
        <f t="shared" si="50"/>
        <v>0</v>
      </c>
    </row>
    <row r="1042" spans="1:28" x14ac:dyDescent="0.25">
      <c r="A1042" s="71">
        <f t="shared" si="49"/>
        <v>10990992</v>
      </c>
      <c r="B1042" s="1" t="s">
        <v>204</v>
      </c>
      <c r="C1042" s="1" t="s">
        <v>14</v>
      </c>
      <c r="D1042" s="1" t="s">
        <v>2864</v>
      </c>
      <c r="E1042" s="1" t="s">
        <v>2865</v>
      </c>
      <c r="F1042" s="1" t="s">
        <v>2866</v>
      </c>
      <c r="G1042" s="1" t="s">
        <v>4</v>
      </c>
      <c r="H1042" s="1" t="s">
        <v>153</v>
      </c>
      <c r="I1042" s="1" t="s">
        <v>157</v>
      </c>
      <c r="J1042" s="1" t="s">
        <v>158</v>
      </c>
      <c r="K1042" s="1" t="s">
        <v>103</v>
      </c>
      <c r="L1042" s="1" t="s">
        <v>2</v>
      </c>
      <c r="M1042" s="1" t="s">
        <v>3</v>
      </c>
      <c r="N1042" s="1" t="s">
        <v>2867</v>
      </c>
      <c r="O1042" s="1" t="s">
        <v>61</v>
      </c>
      <c r="P1042" s="1" t="s">
        <v>251</v>
      </c>
      <c r="Q1042" s="2">
        <v>2</v>
      </c>
      <c r="R1042" s="3" t="s">
        <v>3</v>
      </c>
      <c r="S1042" s="4">
        <v>43746</v>
      </c>
      <c r="T1042" s="5">
        <v>61.92</v>
      </c>
      <c r="U1042" s="4">
        <v>43747</v>
      </c>
      <c r="V1042" s="19" t="str">
        <f>IFERROR(VLOOKUP(C1042,TABLAS!A:C,3,0),"")</f>
        <v>Miro Quesada, Camila Duany</v>
      </c>
      <c r="W1042" s="19" t="str">
        <f>IFERROR(VLOOKUP(G1042,TABLAS!E:F,2,0)," ")</f>
        <v>CONTADO</v>
      </c>
      <c r="X1042" s="19" t="str">
        <f t="shared" si="48"/>
        <v>10990992 - Cortez Mendo, Roxana</v>
      </c>
      <c r="Y1042" s="19" t="str">
        <f>IFERROR(VLOOKUP(O1042,TABLAS!O:P,2,0)," ")</f>
        <v>Pedido</v>
      </c>
      <c r="Z1042" s="58">
        <f>IFERROR(IF(R1042&lt;&gt;"CA",(Q1042/VLOOKUP(INT(I1042),TABLAS!R:W,4,0)),Q1042),"0")</f>
        <v>2</v>
      </c>
      <c r="AA1042" s="19" t="s">
        <v>3</v>
      </c>
      <c r="AB1042">
        <f t="shared" si="50"/>
        <v>0</v>
      </c>
    </row>
    <row r="1043" spans="1:28" x14ac:dyDescent="0.25">
      <c r="A1043" s="71">
        <f t="shared" si="49"/>
        <v>10990992</v>
      </c>
      <c r="B1043" s="1" t="s">
        <v>204</v>
      </c>
      <c r="C1043" s="1" t="s">
        <v>14</v>
      </c>
      <c r="D1043" s="1" t="s">
        <v>2864</v>
      </c>
      <c r="E1043" s="1" t="s">
        <v>2865</v>
      </c>
      <c r="F1043" s="1" t="s">
        <v>2866</v>
      </c>
      <c r="G1043" s="1" t="s">
        <v>4</v>
      </c>
      <c r="H1043" s="1" t="s">
        <v>153</v>
      </c>
      <c r="I1043" s="1" t="s">
        <v>210</v>
      </c>
      <c r="J1043" s="1" t="s">
        <v>211</v>
      </c>
      <c r="K1043" s="1" t="s">
        <v>103</v>
      </c>
      <c r="L1043" s="1" t="s">
        <v>2</v>
      </c>
      <c r="M1043" s="1" t="s">
        <v>3</v>
      </c>
      <c r="N1043" s="1" t="s">
        <v>2867</v>
      </c>
      <c r="O1043" s="1" t="s">
        <v>61</v>
      </c>
      <c r="P1043" s="1" t="s">
        <v>251</v>
      </c>
      <c r="Q1043" s="2">
        <v>2</v>
      </c>
      <c r="R1043" s="3" t="s">
        <v>3</v>
      </c>
      <c r="S1043" s="4">
        <v>43746</v>
      </c>
      <c r="T1043" s="5">
        <v>52.78</v>
      </c>
      <c r="U1043" s="4">
        <v>43747</v>
      </c>
      <c r="V1043" s="19" t="str">
        <f>IFERROR(VLOOKUP(C1043,TABLAS!A:C,3,0),"")</f>
        <v>Miro Quesada, Camila Duany</v>
      </c>
      <c r="W1043" s="19" t="str">
        <f>IFERROR(VLOOKUP(G1043,TABLAS!E:F,2,0)," ")</f>
        <v>CONTADO</v>
      </c>
      <c r="X1043" s="19" t="str">
        <f t="shared" si="48"/>
        <v>10990992 - Cortez Mendo, Roxana</v>
      </c>
      <c r="Y1043" s="19" t="str">
        <f>IFERROR(VLOOKUP(O1043,TABLAS!O:P,2,0)," ")</f>
        <v>Pedido</v>
      </c>
      <c r="Z1043" s="58">
        <f>IFERROR(IF(R1043&lt;&gt;"CA",(Q1043/VLOOKUP(INT(I1043),TABLAS!R:W,4,0)),Q1043),"0")</f>
        <v>2</v>
      </c>
      <c r="AA1043" s="19" t="s">
        <v>3</v>
      </c>
      <c r="AB1043">
        <f t="shared" si="50"/>
        <v>0</v>
      </c>
    </row>
    <row r="1044" spans="1:28" x14ac:dyDescent="0.25">
      <c r="A1044" s="71">
        <f t="shared" si="49"/>
        <v>10990992</v>
      </c>
      <c r="B1044" s="1" t="s">
        <v>204</v>
      </c>
      <c r="C1044" s="1" t="s">
        <v>14</v>
      </c>
      <c r="D1044" s="1" t="s">
        <v>2864</v>
      </c>
      <c r="E1044" s="1" t="s">
        <v>2865</v>
      </c>
      <c r="F1044" s="1" t="s">
        <v>2866</v>
      </c>
      <c r="G1044" s="1" t="s">
        <v>4</v>
      </c>
      <c r="H1044" s="1" t="s">
        <v>153</v>
      </c>
      <c r="I1044" s="1" t="s">
        <v>176</v>
      </c>
      <c r="J1044" s="1" t="s">
        <v>177</v>
      </c>
      <c r="K1044" s="1" t="s">
        <v>103</v>
      </c>
      <c r="L1044" s="1" t="s">
        <v>2</v>
      </c>
      <c r="M1044" s="1" t="s">
        <v>3</v>
      </c>
      <c r="N1044" s="1" t="s">
        <v>2867</v>
      </c>
      <c r="O1044" s="1" t="s">
        <v>59</v>
      </c>
      <c r="P1044" s="1" t="s">
        <v>251</v>
      </c>
      <c r="Q1044" s="2">
        <v>1</v>
      </c>
      <c r="R1044" s="3" t="s">
        <v>3</v>
      </c>
      <c r="S1044" s="4">
        <v>43746</v>
      </c>
      <c r="T1044" s="5">
        <v>7.24</v>
      </c>
      <c r="U1044" s="4">
        <v>43747</v>
      </c>
      <c r="V1044" s="19" t="str">
        <f>IFERROR(VLOOKUP(C1044,TABLAS!A:C,3,0),"")</f>
        <v>Miro Quesada, Camila Duany</v>
      </c>
      <c r="W1044" s="19" t="str">
        <f>IFERROR(VLOOKUP(G1044,TABLAS!E:F,2,0)," ")</f>
        <v>CONTADO</v>
      </c>
      <c r="X1044" s="19" t="str">
        <f t="shared" si="48"/>
        <v>10990992 - Cortez Mendo, Roxana</v>
      </c>
      <c r="Y1044" s="19" t="str">
        <f>IFERROR(VLOOKUP(O1044,TABLAS!O:P,2,0)," ")</f>
        <v>Pedido</v>
      </c>
      <c r="Z1044" s="58">
        <f>IFERROR(IF(R1044&lt;&gt;"CA",(Q1044/VLOOKUP(INT(I1044),TABLAS!R:W,4,0)),Q1044),"0")</f>
        <v>1</v>
      </c>
      <c r="AA1044" s="19" t="s">
        <v>3</v>
      </c>
      <c r="AB1044">
        <f t="shared" si="50"/>
        <v>0</v>
      </c>
    </row>
    <row r="1045" spans="1:28" x14ac:dyDescent="0.25">
      <c r="A1045" s="71">
        <f t="shared" si="49"/>
        <v>10990992</v>
      </c>
      <c r="B1045" s="1" t="s">
        <v>204</v>
      </c>
      <c r="C1045" s="1" t="s">
        <v>14</v>
      </c>
      <c r="D1045" s="1" t="s">
        <v>2864</v>
      </c>
      <c r="E1045" s="1" t="s">
        <v>2865</v>
      </c>
      <c r="F1045" s="1" t="s">
        <v>2866</v>
      </c>
      <c r="G1045" s="1" t="s">
        <v>4</v>
      </c>
      <c r="H1045" s="1" t="s">
        <v>153</v>
      </c>
      <c r="I1045" s="1" t="s">
        <v>100</v>
      </c>
      <c r="J1045" s="1" t="s">
        <v>101</v>
      </c>
      <c r="K1045" s="1" t="s">
        <v>103</v>
      </c>
      <c r="L1045" s="1" t="s">
        <v>2</v>
      </c>
      <c r="M1045" s="1" t="s">
        <v>3</v>
      </c>
      <c r="N1045" s="1" t="s">
        <v>2867</v>
      </c>
      <c r="O1045" s="1" t="s">
        <v>61</v>
      </c>
      <c r="P1045" s="1" t="s">
        <v>251</v>
      </c>
      <c r="Q1045" s="2">
        <v>5</v>
      </c>
      <c r="R1045" s="3" t="s">
        <v>3</v>
      </c>
      <c r="S1045" s="4">
        <v>43746</v>
      </c>
      <c r="T1045" s="5">
        <v>132.66999999999999</v>
      </c>
      <c r="U1045" s="4">
        <v>43747</v>
      </c>
      <c r="V1045" s="19" t="str">
        <f>IFERROR(VLOOKUP(C1045,TABLAS!A:C,3,0),"")</f>
        <v>Miro Quesada, Camila Duany</v>
      </c>
      <c r="W1045" s="19" t="str">
        <f>IFERROR(VLOOKUP(G1045,TABLAS!E:F,2,0)," ")</f>
        <v>CONTADO</v>
      </c>
      <c r="X1045" s="19" t="str">
        <f t="shared" si="48"/>
        <v>10990992 - Cortez Mendo, Roxana</v>
      </c>
      <c r="Y1045" s="19" t="str">
        <f>IFERROR(VLOOKUP(O1045,TABLAS!O:P,2,0)," ")</f>
        <v>Pedido</v>
      </c>
      <c r="Z1045" s="58">
        <f>IFERROR(IF(R1045&lt;&gt;"CA",(Q1045/VLOOKUP(INT(I1045),TABLAS!R:W,4,0)),Q1045),"0")</f>
        <v>5</v>
      </c>
      <c r="AA1045" s="19" t="s">
        <v>3</v>
      </c>
      <c r="AB1045">
        <f t="shared" si="50"/>
        <v>0</v>
      </c>
    </row>
    <row r="1046" spans="1:28" x14ac:dyDescent="0.25">
      <c r="A1046" s="71">
        <f t="shared" si="49"/>
        <v>10990992</v>
      </c>
      <c r="B1046" s="1" t="s">
        <v>204</v>
      </c>
      <c r="C1046" s="1" t="s">
        <v>14</v>
      </c>
      <c r="D1046" s="1" t="s">
        <v>2864</v>
      </c>
      <c r="E1046" s="1" t="s">
        <v>2865</v>
      </c>
      <c r="F1046" s="1" t="s">
        <v>2866</v>
      </c>
      <c r="G1046" s="1" t="s">
        <v>4</v>
      </c>
      <c r="H1046" s="1" t="s">
        <v>153</v>
      </c>
      <c r="I1046" s="1" t="s">
        <v>278</v>
      </c>
      <c r="J1046" s="1" t="s">
        <v>279</v>
      </c>
      <c r="K1046" s="1" t="s">
        <v>103</v>
      </c>
      <c r="L1046" s="1" t="s">
        <v>2</v>
      </c>
      <c r="M1046" s="1" t="s">
        <v>3</v>
      </c>
      <c r="N1046" s="1" t="s">
        <v>2867</v>
      </c>
      <c r="O1046" s="1" t="s">
        <v>59</v>
      </c>
      <c r="P1046" s="1" t="s">
        <v>251</v>
      </c>
      <c r="Q1046" s="2">
        <v>1</v>
      </c>
      <c r="R1046" s="3" t="s">
        <v>3</v>
      </c>
      <c r="S1046" s="4">
        <v>43746</v>
      </c>
      <c r="T1046" s="5">
        <v>14.78</v>
      </c>
      <c r="U1046" s="4">
        <v>43747</v>
      </c>
      <c r="V1046" s="19" t="str">
        <f>IFERROR(VLOOKUP(C1046,TABLAS!A:C,3,0),"")</f>
        <v>Miro Quesada, Camila Duany</v>
      </c>
      <c r="W1046" s="19" t="str">
        <f>IFERROR(VLOOKUP(G1046,TABLAS!E:F,2,0)," ")</f>
        <v>CONTADO</v>
      </c>
      <c r="X1046" s="19" t="str">
        <f t="shared" si="48"/>
        <v>10990992 - Cortez Mendo, Roxana</v>
      </c>
      <c r="Y1046" s="19" t="str">
        <f>IFERROR(VLOOKUP(O1046,TABLAS!O:P,2,0)," ")</f>
        <v>Pedido</v>
      </c>
      <c r="Z1046" s="58">
        <f>IFERROR(IF(R1046&lt;&gt;"CA",(Q1046/VLOOKUP(INT(I1046),TABLAS!R:W,4,0)),Q1046),"0")</f>
        <v>1</v>
      </c>
      <c r="AA1046" s="19" t="s">
        <v>3</v>
      </c>
      <c r="AB1046">
        <f t="shared" si="50"/>
        <v>0</v>
      </c>
    </row>
    <row r="1047" spans="1:28" x14ac:dyDescent="0.25">
      <c r="A1047" s="71">
        <f t="shared" si="49"/>
        <v>10990992</v>
      </c>
      <c r="B1047" s="1" t="s">
        <v>204</v>
      </c>
      <c r="C1047" s="1" t="s">
        <v>14</v>
      </c>
      <c r="D1047" s="1" t="s">
        <v>2864</v>
      </c>
      <c r="E1047" s="1" t="s">
        <v>2865</v>
      </c>
      <c r="F1047" s="1" t="s">
        <v>2866</v>
      </c>
      <c r="G1047" s="1" t="s">
        <v>4</v>
      </c>
      <c r="H1047" s="1" t="s">
        <v>153</v>
      </c>
      <c r="I1047" s="1" t="s">
        <v>182</v>
      </c>
      <c r="J1047" s="1" t="s">
        <v>183</v>
      </c>
      <c r="K1047" s="1" t="s">
        <v>103</v>
      </c>
      <c r="L1047" s="1" t="s">
        <v>2</v>
      </c>
      <c r="M1047" s="1" t="s">
        <v>3</v>
      </c>
      <c r="N1047" s="1" t="s">
        <v>2867</v>
      </c>
      <c r="O1047" s="1" t="s">
        <v>59</v>
      </c>
      <c r="P1047" s="1" t="s">
        <v>251</v>
      </c>
      <c r="Q1047" s="2">
        <v>1</v>
      </c>
      <c r="R1047" s="3" t="s">
        <v>3</v>
      </c>
      <c r="S1047" s="4">
        <v>43746</v>
      </c>
      <c r="T1047" s="5">
        <v>16.91</v>
      </c>
      <c r="U1047" s="4">
        <v>43747</v>
      </c>
      <c r="V1047" s="19" t="str">
        <f>IFERROR(VLOOKUP(C1047,TABLAS!A:C,3,0),"")</f>
        <v>Miro Quesada, Camila Duany</v>
      </c>
      <c r="W1047" s="19" t="str">
        <f>IFERROR(VLOOKUP(G1047,TABLAS!E:F,2,0)," ")</f>
        <v>CONTADO</v>
      </c>
      <c r="X1047" s="19" t="str">
        <f t="shared" si="48"/>
        <v>10990992 - Cortez Mendo, Roxana</v>
      </c>
      <c r="Y1047" s="19" t="str">
        <f>IFERROR(VLOOKUP(O1047,TABLAS!O:P,2,0)," ")</f>
        <v>Pedido</v>
      </c>
      <c r="Z1047" s="58">
        <f>IFERROR(IF(R1047&lt;&gt;"CA",(Q1047/VLOOKUP(INT(I1047),TABLAS!R:W,4,0)),Q1047),"0")</f>
        <v>1</v>
      </c>
      <c r="AA1047" s="19" t="s">
        <v>3</v>
      </c>
      <c r="AB1047">
        <f t="shared" si="50"/>
        <v>0</v>
      </c>
    </row>
    <row r="1048" spans="1:28" x14ac:dyDescent="0.25">
      <c r="A1048" s="71">
        <f t="shared" si="49"/>
        <v>10990992</v>
      </c>
      <c r="B1048" s="1" t="s">
        <v>204</v>
      </c>
      <c r="C1048" s="1" t="s">
        <v>14</v>
      </c>
      <c r="D1048" s="1" t="s">
        <v>2864</v>
      </c>
      <c r="E1048" s="1" t="s">
        <v>2865</v>
      </c>
      <c r="F1048" s="1" t="s">
        <v>2866</v>
      </c>
      <c r="G1048" s="1" t="s">
        <v>4</v>
      </c>
      <c r="H1048" s="1" t="s">
        <v>153</v>
      </c>
      <c r="I1048" s="1" t="s">
        <v>151</v>
      </c>
      <c r="J1048" s="1" t="s">
        <v>152</v>
      </c>
      <c r="K1048" s="1" t="s">
        <v>103</v>
      </c>
      <c r="L1048" s="1" t="s">
        <v>2</v>
      </c>
      <c r="M1048" s="1" t="s">
        <v>3</v>
      </c>
      <c r="N1048" s="1" t="s">
        <v>2867</v>
      </c>
      <c r="O1048" s="1" t="s">
        <v>65</v>
      </c>
      <c r="P1048" s="1" t="s">
        <v>251</v>
      </c>
      <c r="Q1048" s="2">
        <v>2</v>
      </c>
      <c r="R1048" s="3" t="s">
        <v>2</v>
      </c>
      <c r="S1048" s="4">
        <v>43746</v>
      </c>
      <c r="T1048" s="5">
        <v>0</v>
      </c>
      <c r="U1048" s="4">
        <v>43747</v>
      </c>
      <c r="V1048" s="19" t="str">
        <f>IFERROR(VLOOKUP(C1048,TABLAS!A:C,3,0),"")</f>
        <v>Miro Quesada, Camila Duany</v>
      </c>
      <c r="W1048" s="19" t="str">
        <f>IFERROR(VLOOKUP(G1048,TABLAS!E:F,2,0)," ")</f>
        <v>CONTADO</v>
      </c>
      <c r="X1048" s="19" t="str">
        <f t="shared" si="48"/>
        <v>10990992 - Cortez Mendo, Roxana</v>
      </c>
      <c r="Y1048" s="19" t="str">
        <f>IFERROR(VLOOKUP(O1048,TABLAS!O:P,2,0)," ")</f>
        <v>Bonificación</v>
      </c>
      <c r="Z1048" s="58">
        <f>IFERROR(IF(R1048&lt;&gt;"CA",(Q1048/VLOOKUP(INT(I1048),TABLAS!R:W,4,0)),Q1048),"0")</f>
        <v>0.13333333333333333</v>
      </c>
      <c r="AA1048" s="19" t="s">
        <v>3</v>
      </c>
      <c r="AB1048">
        <f t="shared" si="50"/>
        <v>0</v>
      </c>
    </row>
    <row r="1049" spans="1:28" x14ac:dyDescent="0.25">
      <c r="A1049" s="71">
        <f t="shared" si="49"/>
        <v>12147270</v>
      </c>
      <c r="B1049" s="1" t="s">
        <v>212</v>
      </c>
      <c r="C1049" s="1" t="s">
        <v>19</v>
      </c>
      <c r="D1049" s="1" t="s">
        <v>2868</v>
      </c>
      <c r="E1049" s="1" t="s">
        <v>2869</v>
      </c>
      <c r="F1049" s="1" t="s">
        <v>2870</v>
      </c>
      <c r="G1049" s="1" t="s">
        <v>4</v>
      </c>
      <c r="H1049" s="1" t="s">
        <v>153</v>
      </c>
      <c r="I1049" s="1" t="s">
        <v>210</v>
      </c>
      <c r="J1049" s="1" t="s">
        <v>211</v>
      </c>
      <c r="K1049" s="1" t="s">
        <v>103</v>
      </c>
      <c r="L1049" s="1" t="s">
        <v>2</v>
      </c>
      <c r="M1049" s="1" t="s">
        <v>3</v>
      </c>
      <c r="N1049" s="1" t="s">
        <v>2871</v>
      </c>
      <c r="O1049" s="1" t="s">
        <v>61</v>
      </c>
      <c r="P1049" s="1" t="s">
        <v>248</v>
      </c>
      <c r="Q1049" s="2">
        <v>2</v>
      </c>
      <c r="R1049" s="3" t="s">
        <v>3</v>
      </c>
      <c r="S1049" s="4">
        <v>43746</v>
      </c>
      <c r="T1049" s="5">
        <v>53.37</v>
      </c>
      <c r="U1049" s="4">
        <v>43747</v>
      </c>
      <c r="V1049" s="19" t="str">
        <f>IFERROR(VLOOKUP(C1049,TABLAS!A:C,3,0),"")</f>
        <v>Salazar Bohorquez, Jorge Luis</v>
      </c>
      <c r="W1049" s="19" t="str">
        <f>IFERROR(VLOOKUP(G1049,TABLAS!E:F,2,0)," ")</f>
        <v>CONTADO</v>
      </c>
      <c r="X1049" s="19" t="str">
        <f t="shared" si="48"/>
        <v>12147270 - Cortez Rasco, Jorge Luis</v>
      </c>
      <c r="Y1049" s="19" t="str">
        <f>IFERROR(VLOOKUP(O1049,TABLAS!O:P,2,0)," ")</f>
        <v>Pedido</v>
      </c>
      <c r="Z1049" s="58">
        <f>IFERROR(IF(R1049&lt;&gt;"CA",(Q1049/VLOOKUP(INT(I1049),TABLAS!R:W,4,0)),Q1049),"0")</f>
        <v>2</v>
      </c>
      <c r="AA1049" s="19" t="s">
        <v>3</v>
      </c>
      <c r="AB1049">
        <f t="shared" si="50"/>
        <v>0</v>
      </c>
    </row>
    <row r="1050" spans="1:28" x14ac:dyDescent="0.25">
      <c r="A1050" s="71">
        <f t="shared" si="49"/>
        <v>12147270</v>
      </c>
      <c r="B1050" s="1" t="s">
        <v>212</v>
      </c>
      <c r="C1050" s="1" t="s">
        <v>19</v>
      </c>
      <c r="D1050" s="1" t="s">
        <v>2868</v>
      </c>
      <c r="E1050" s="1" t="s">
        <v>2869</v>
      </c>
      <c r="F1050" s="1" t="s">
        <v>2870</v>
      </c>
      <c r="G1050" s="1" t="s">
        <v>4</v>
      </c>
      <c r="H1050" s="1" t="s">
        <v>153</v>
      </c>
      <c r="I1050" s="1" t="s">
        <v>213</v>
      </c>
      <c r="J1050" s="1" t="s">
        <v>214</v>
      </c>
      <c r="K1050" s="1" t="s">
        <v>103</v>
      </c>
      <c r="L1050" s="1" t="s">
        <v>2</v>
      </c>
      <c r="M1050" s="1" t="s">
        <v>3</v>
      </c>
      <c r="N1050" s="1" t="s">
        <v>2871</v>
      </c>
      <c r="O1050" s="1" t="s">
        <v>61</v>
      </c>
      <c r="P1050" s="1" t="s">
        <v>248</v>
      </c>
      <c r="Q1050" s="2">
        <v>2</v>
      </c>
      <c r="R1050" s="3" t="s">
        <v>3</v>
      </c>
      <c r="S1050" s="4">
        <v>43746</v>
      </c>
      <c r="T1050" s="5">
        <v>61.93</v>
      </c>
      <c r="U1050" s="4">
        <v>43747</v>
      </c>
      <c r="V1050" s="19" t="str">
        <f>IFERROR(VLOOKUP(C1050,TABLAS!A:C,3,0),"")</f>
        <v>Salazar Bohorquez, Jorge Luis</v>
      </c>
      <c r="W1050" s="19" t="str">
        <f>IFERROR(VLOOKUP(G1050,TABLAS!E:F,2,0)," ")</f>
        <v>CONTADO</v>
      </c>
      <c r="X1050" s="19" t="str">
        <f t="shared" si="48"/>
        <v>12147270 - Cortez Rasco, Jorge Luis</v>
      </c>
      <c r="Y1050" s="19" t="str">
        <f>IFERROR(VLOOKUP(O1050,TABLAS!O:P,2,0)," ")</f>
        <v>Pedido</v>
      </c>
      <c r="Z1050" s="58">
        <f>IFERROR(IF(R1050&lt;&gt;"CA",(Q1050/VLOOKUP(INT(I1050),TABLAS!R:W,4,0)),Q1050),"0")</f>
        <v>2</v>
      </c>
      <c r="AA1050" s="19" t="s">
        <v>3</v>
      </c>
      <c r="AB1050">
        <f t="shared" si="50"/>
        <v>0</v>
      </c>
    </row>
    <row r="1051" spans="1:28" x14ac:dyDescent="0.25">
      <c r="A1051" s="71">
        <f t="shared" si="49"/>
        <v>12147270</v>
      </c>
      <c r="B1051" s="1" t="s">
        <v>212</v>
      </c>
      <c r="C1051" s="1" t="s">
        <v>19</v>
      </c>
      <c r="D1051" s="1" t="s">
        <v>2868</v>
      </c>
      <c r="E1051" s="1" t="s">
        <v>2869</v>
      </c>
      <c r="F1051" s="1" t="s">
        <v>2870</v>
      </c>
      <c r="G1051" s="1" t="s">
        <v>4</v>
      </c>
      <c r="H1051" s="1" t="s">
        <v>153</v>
      </c>
      <c r="I1051" s="1" t="s">
        <v>100</v>
      </c>
      <c r="J1051" s="1" t="s">
        <v>101</v>
      </c>
      <c r="K1051" s="1" t="s">
        <v>103</v>
      </c>
      <c r="L1051" s="1" t="s">
        <v>2</v>
      </c>
      <c r="M1051" s="1" t="s">
        <v>3</v>
      </c>
      <c r="N1051" s="1" t="s">
        <v>2871</v>
      </c>
      <c r="O1051" s="1" t="s">
        <v>61</v>
      </c>
      <c r="P1051" s="1" t="s">
        <v>248</v>
      </c>
      <c r="Q1051" s="2">
        <v>8</v>
      </c>
      <c r="R1051" s="3" t="s">
        <v>3</v>
      </c>
      <c r="S1051" s="4">
        <v>43746</v>
      </c>
      <c r="T1051" s="5">
        <v>214.65</v>
      </c>
      <c r="U1051" s="4">
        <v>43747</v>
      </c>
      <c r="V1051" s="19" t="str">
        <f>IFERROR(VLOOKUP(C1051,TABLAS!A:C,3,0),"")</f>
        <v>Salazar Bohorquez, Jorge Luis</v>
      </c>
      <c r="W1051" s="19" t="str">
        <f>IFERROR(VLOOKUP(G1051,TABLAS!E:F,2,0)," ")</f>
        <v>CONTADO</v>
      </c>
      <c r="X1051" s="19" t="str">
        <f t="shared" si="48"/>
        <v>12147270 - Cortez Rasco, Jorge Luis</v>
      </c>
      <c r="Y1051" s="19" t="str">
        <f>IFERROR(VLOOKUP(O1051,TABLAS!O:P,2,0)," ")</f>
        <v>Pedido</v>
      </c>
      <c r="Z1051" s="58">
        <f>IFERROR(IF(R1051&lt;&gt;"CA",(Q1051/VLOOKUP(INT(I1051),TABLAS!R:W,4,0)),Q1051),"0")</f>
        <v>8</v>
      </c>
      <c r="AA1051" s="19" t="s">
        <v>3</v>
      </c>
      <c r="AB1051">
        <f t="shared" si="50"/>
        <v>0</v>
      </c>
    </row>
    <row r="1052" spans="1:28" x14ac:dyDescent="0.25">
      <c r="A1052" s="71">
        <f t="shared" si="49"/>
        <v>10055440</v>
      </c>
      <c r="B1052" s="1" t="s">
        <v>206</v>
      </c>
      <c r="C1052" s="1" t="s">
        <v>17</v>
      </c>
      <c r="D1052" s="1" t="s">
        <v>2872</v>
      </c>
      <c r="E1052" s="1" t="s">
        <v>2873</v>
      </c>
      <c r="F1052" s="1" t="s">
        <v>2874</v>
      </c>
      <c r="G1052" s="1" t="s">
        <v>4</v>
      </c>
      <c r="H1052" s="1" t="s">
        <v>153</v>
      </c>
      <c r="I1052" s="1" t="s">
        <v>176</v>
      </c>
      <c r="J1052" s="1" t="s">
        <v>177</v>
      </c>
      <c r="K1052" s="1" t="s">
        <v>103</v>
      </c>
      <c r="L1052" s="1" t="s">
        <v>2</v>
      </c>
      <c r="M1052" s="1" t="s">
        <v>3</v>
      </c>
      <c r="N1052" s="1" t="s">
        <v>2875</v>
      </c>
      <c r="O1052" s="1" t="s">
        <v>59</v>
      </c>
      <c r="P1052" s="1" t="s">
        <v>224</v>
      </c>
      <c r="Q1052" s="2">
        <v>1</v>
      </c>
      <c r="R1052" s="3" t="s">
        <v>3</v>
      </c>
      <c r="S1052" s="4">
        <v>43746</v>
      </c>
      <c r="T1052" s="5">
        <v>7.24</v>
      </c>
      <c r="U1052" s="4">
        <v>43747</v>
      </c>
      <c r="V1052" s="19" t="str">
        <f>IFERROR(VLOOKUP(C1052,TABLAS!A:C,3,0),"")</f>
        <v>Cueva Borgoño, Juan Carlos</v>
      </c>
      <c r="W1052" s="19" t="str">
        <f>IFERROR(VLOOKUP(G1052,TABLAS!E:F,2,0)," ")</f>
        <v>CONTADO</v>
      </c>
      <c r="X1052" s="19" t="str">
        <f t="shared" si="48"/>
        <v>10055440 - Cosavalente Leon, Rosa Aurora</v>
      </c>
      <c r="Y1052" s="19" t="str">
        <f>IFERROR(VLOOKUP(O1052,TABLAS!O:P,2,0)," ")</f>
        <v>Pedido</v>
      </c>
      <c r="Z1052" s="58">
        <f>IFERROR(IF(R1052&lt;&gt;"CA",(Q1052/VLOOKUP(INT(I1052),TABLAS!R:W,4,0)),Q1052),"0")</f>
        <v>1</v>
      </c>
      <c r="AA1052" s="19" t="s">
        <v>3</v>
      </c>
      <c r="AB1052">
        <f t="shared" si="50"/>
        <v>0</v>
      </c>
    </row>
    <row r="1053" spans="1:28" x14ac:dyDescent="0.25">
      <c r="A1053" s="71">
        <f t="shared" si="49"/>
        <v>10055440</v>
      </c>
      <c r="B1053" s="1" t="s">
        <v>206</v>
      </c>
      <c r="C1053" s="1" t="s">
        <v>17</v>
      </c>
      <c r="D1053" s="1" t="s">
        <v>2872</v>
      </c>
      <c r="E1053" s="1" t="s">
        <v>2873</v>
      </c>
      <c r="F1053" s="1" t="s">
        <v>2874</v>
      </c>
      <c r="G1053" s="1" t="s">
        <v>4</v>
      </c>
      <c r="H1053" s="1" t="s">
        <v>153</v>
      </c>
      <c r="I1053" s="1" t="s">
        <v>166</v>
      </c>
      <c r="J1053" s="1" t="s">
        <v>167</v>
      </c>
      <c r="K1053" s="1" t="s">
        <v>103</v>
      </c>
      <c r="L1053" s="1" t="s">
        <v>2</v>
      </c>
      <c r="M1053" s="1" t="s">
        <v>3</v>
      </c>
      <c r="N1053" s="1" t="s">
        <v>2875</v>
      </c>
      <c r="O1053" s="1" t="s">
        <v>59</v>
      </c>
      <c r="P1053" s="1" t="s">
        <v>224</v>
      </c>
      <c r="Q1053" s="2">
        <v>1</v>
      </c>
      <c r="R1053" s="3" t="s">
        <v>3</v>
      </c>
      <c r="S1053" s="4">
        <v>43746</v>
      </c>
      <c r="T1053" s="5">
        <v>16.100000000000001</v>
      </c>
      <c r="U1053" s="4">
        <v>43747</v>
      </c>
      <c r="V1053" s="19" t="str">
        <f>IFERROR(VLOOKUP(C1053,TABLAS!A:C,3,0),"")</f>
        <v>Cueva Borgoño, Juan Carlos</v>
      </c>
      <c r="W1053" s="19" t="str">
        <f>IFERROR(VLOOKUP(G1053,TABLAS!E:F,2,0)," ")</f>
        <v>CONTADO</v>
      </c>
      <c r="X1053" s="19" t="str">
        <f t="shared" si="48"/>
        <v>10055440 - Cosavalente Leon, Rosa Aurora</v>
      </c>
      <c r="Y1053" s="19" t="str">
        <f>IFERROR(VLOOKUP(O1053,TABLAS!O:P,2,0)," ")</f>
        <v>Pedido</v>
      </c>
      <c r="Z1053" s="58">
        <f>IFERROR(IF(R1053&lt;&gt;"CA",(Q1053/VLOOKUP(INT(I1053),TABLAS!R:W,4,0)),Q1053),"0")</f>
        <v>1</v>
      </c>
      <c r="AA1053" s="19" t="s">
        <v>3</v>
      </c>
      <c r="AB1053">
        <f t="shared" si="50"/>
        <v>0</v>
      </c>
    </row>
    <row r="1054" spans="1:28" x14ac:dyDescent="0.25">
      <c r="A1054" s="71">
        <f t="shared" si="49"/>
        <v>10055440</v>
      </c>
      <c r="B1054" s="1" t="s">
        <v>206</v>
      </c>
      <c r="C1054" s="1" t="s">
        <v>17</v>
      </c>
      <c r="D1054" s="1" t="s">
        <v>2872</v>
      </c>
      <c r="E1054" s="1" t="s">
        <v>2873</v>
      </c>
      <c r="F1054" s="1" t="s">
        <v>2874</v>
      </c>
      <c r="G1054" s="1" t="s">
        <v>4</v>
      </c>
      <c r="H1054" s="1" t="s">
        <v>153</v>
      </c>
      <c r="I1054" s="1" t="s">
        <v>104</v>
      </c>
      <c r="J1054" s="1" t="s">
        <v>105</v>
      </c>
      <c r="K1054" s="1" t="s">
        <v>103</v>
      </c>
      <c r="L1054" s="1" t="s">
        <v>2</v>
      </c>
      <c r="M1054" s="1" t="s">
        <v>3</v>
      </c>
      <c r="N1054" s="1" t="s">
        <v>2875</v>
      </c>
      <c r="O1054" s="1" t="s">
        <v>59</v>
      </c>
      <c r="P1054" s="1" t="s">
        <v>224</v>
      </c>
      <c r="Q1054" s="2">
        <v>1</v>
      </c>
      <c r="R1054" s="3" t="s">
        <v>3</v>
      </c>
      <c r="S1054" s="4">
        <v>43746</v>
      </c>
      <c r="T1054" s="5">
        <v>16.100000000000001</v>
      </c>
      <c r="U1054" s="4">
        <v>43747</v>
      </c>
      <c r="V1054" s="19" t="str">
        <f>IFERROR(VLOOKUP(C1054,TABLAS!A:C,3,0),"")</f>
        <v>Cueva Borgoño, Juan Carlos</v>
      </c>
      <c r="W1054" s="19" t="str">
        <f>IFERROR(VLOOKUP(G1054,TABLAS!E:F,2,0)," ")</f>
        <v>CONTADO</v>
      </c>
      <c r="X1054" s="19" t="str">
        <f t="shared" si="48"/>
        <v>10055440 - Cosavalente Leon, Rosa Aurora</v>
      </c>
      <c r="Y1054" s="19" t="str">
        <f>IFERROR(VLOOKUP(O1054,TABLAS!O:P,2,0)," ")</f>
        <v>Pedido</v>
      </c>
      <c r="Z1054" s="58">
        <f>IFERROR(IF(R1054&lt;&gt;"CA",(Q1054/VLOOKUP(INT(I1054),TABLAS!R:W,4,0)),Q1054),"0")</f>
        <v>1</v>
      </c>
      <c r="AA1054" s="19" t="s">
        <v>3</v>
      </c>
      <c r="AB1054">
        <f t="shared" si="50"/>
        <v>0</v>
      </c>
    </row>
    <row r="1055" spans="1:28" x14ac:dyDescent="0.25">
      <c r="A1055" s="71">
        <f t="shared" si="49"/>
        <v>10055440</v>
      </c>
      <c r="B1055" s="1" t="s">
        <v>206</v>
      </c>
      <c r="C1055" s="1" t="s">
        <v>17</v>
      </c>
      <c r="D1055" s="1" t="s">
        <v>2872</v>
      </c>
      <c r="E1055" s="1" t="s">
        <v>2873</v>
      </c>
      <c r="F1055" s="1" t="s">
        <v>2874</v>
      </c>
      <c r="G1055" s="1" t="s">
        <v>4</v>
      </c>
      <c r="H1055" s="1" t="s">
        <v>153</v>
      </c>
      <c r="I1055" s="1" t="s">
        <v>100</v>
      </c>
      <c r="J1055" s="1" t="s">
        <v>101</v>
      </c>
      <c r="K1055" s="1" t="s">
        <v>103</v>
      </c>
      <c r="L1055" s="1" t="s">
        <v>2</v>
      </c>
      <c r="M1055" s="1" t="s">
        <v>3</v>
      </c>
      <c r="N1055" s="1" t="s">
        <v>2875</v>
      </c>
      <c r="O1055" s="1" t="s">
        <v>61</v>
      </c>
      <c r="P1055" s="1" t="s">
        <v>224</v>
      </c>
      <c r="Q1055" s="2">
        <v>2</v>
      </c>
      <c r="R1055" s="3" t="s">
        <v>3</v>
      </c>
      <c r="S1055" s="4">
        <v>43746</v>
      </c>
      <c r="T1055" s="5">
        <v>53.07</v>
      </c>
      <c r="U1055" s="4">
        <v>43747</v>
      </c>
      <c r="V1055" s="19" t="str">
        <f>IFERROR(VLOOKUP(C1055,TABLAS!A:C,3,0),"")</f>
        <v>Cueva Borgoño, Juan Carlos</v>
      </c>
      <c r="W1055" s="19" t="str">
        <f>IFERROR(VLOOKUP(G1055,TABLAS!E:F,2,0)," ")</f>
        <v>CONTADO</v>
      </c>
      <c r="X1055" s="19" t="str">
        <f t="shared" si="48"/>
        <v>10055440 - Cosavalente Leon, Rosa Aurora</v>
      </c>
      <c r="Y1055" s="19" t="str">
        <f>IFERROR(VLOOKUP(O1055,TABLAS!O:P,2,0)," ")</f>
        <v>Pedido</v>
      </c>
      <c r="Z1055" s="58">
        <f>IFERROR(IF(R1055&lt;&gt;"CA",(Q1055/VLOOKUP(INT(I1055),TABLAS!R:W,4,0)),Q1055),"0")</f>
        <v>2</v>
      </c>
      <c r="AA1055" s="19" t="s">
        <v>3</v>
      </c>
      <c r="AB1055">
        <f t="shared" si="50"/>
        <v>0</v>
      </c>
    </row>
    <row r="1056" spans="1:28" x14ac:dyDescent="0.25">
      <c r="A1056" s="71">
        <f t="shared" si="49"/>
        <v>10055440</v>
      </c>
      <c r="B1056" s="1" t="s">
        <v>206</v>
      </c>
      <c r="C1056" s="1" t="s">
        <v>17</v>
      </c>
      <c r="D1056" s="1" t="s">
        <v>2872</v>
      </c>
      <c r="E1056" s="1" t="s">
        <v>2873</v>
      </c>
      <c r="F1056" s="1" t="s">
        <v>2874</v>
      </c>
      <c r="G1056" s="1" t="s">
        <v>4</v>
      </c>
      <c r="H1056" s="1" t="s">
        <v>153</v>
      </c>
      <c r="I1056" s="1" t="s">
        <v>104</v>
      </c>
      <c r="J1056" s="1" t="s">
        <v>105</v>
      </c>
      <c r="K1056" s="1" t="s">
        <v>103</v>
      </c>
      <c r="L1056" s="1" t="s">
        <v>2</v>
      </c>
      <c r="M1056" s="1" t="s">
        <v>3</v>
      </c>
      <c r="N1056" s="1" t="s">
        <v>2875</v>
      </c>
      <c r="O1056" s="1" t="s">
        <v>65</v>
      </c>
      <c r="P1056" s="1" t="s">
        <v>224</v>
      </c>
      <c r="Q1056" s="2">
        <v>2</v>
      </c>
      <c r="R1056" s="3" t="s">
        <v>2</v>
      </c>
      <c r="S1056" s="4">
        <v>43746</v>
      </c>
      <c r="T1056" s="5">
        <v>0</v>
      </c>
      <c r="U1056" s="4">
        <v>43747</v>
      </c>
      <c r="V1056" s="19" t="str">
        <f>IFERROR(VLOOKUP(C1056,TABLAS!A:C,3,0),"")</f>
        <v>Cueva Borgoño, Juan Carlos</v>
      </c>
      <c r="W1056" s="19" t="str">
        <f>IFERROR(VLOOKUP(G1056,TABLAS!E:F,2,0)," ")</f>
        <v>CONTADO</v>
      </c>
      <c r="X1056" s="19" t="str">
        <f t="shared" si="48"/>
        <v>10055440 - Cosavalente Leon, Rosa Aurora</v>
      </c>
      <c r="Y1056" s="19" t="str">
        <f>IFERROR(VLOOKUP(O1056,TABLAS!O:P,2,0)," ")</f>
        <v>Bonificación</v>
      </c>
      <c r="Z1056" s="58">
        <f>IFERROR(IF(R1056&lt;&gt;"CA",(Q1056/VLOOKUP(INT(I1056),TABLAS!R:W,4,0)),Q1056),"0")</f>
        <v>0.13333333333333333</v>
      </c>
      <c r="AA1056" s="19" t="s">
        <v>3</v>
      </c>
      <c r="AB1056">
        <f t="shared" si="50"/>
        <v>0</v>
      </c>
    </row>
    <row r="1057" spans="1:28" x14ac:dyDescent="0.25">
      <c r="A1057" s="71">
        <f t="shared" si="49"/>
        <v>11140363</v>
      </c>
      <c r="B1057" s="1" t="s">
        <v>204</v>
      </c>
      <c r="C1057" s="1" t="s">
        <v>6</v>
      </c>
      <c r="D1057" s="1" t="s">
        <v>2876</v>
      </c>
      <c r="E1057" s="1" t="s">
        <v>2877</v>
      </c>
      <c r="F1057" s="1" t="s">
        <v>2878</v>
      </c>
      <c r="G1057" s="1" t="s">
        <v>4</v>
      </c>
      <c r="H1057" s="1" t="s">
        <v>153</v>
      </c>
      <c r="I1057" s="1" t="s">
        <v>157</v>
      </c>
      <c r="J1057" s="1" t="s">
        <v>158</v>
      </c>
      <c r="K1057" s="1" t="s">
        <v>103</v>
      </c>
      <c r="L1057" s="1" t="s">
        <v>2</v>
      </c>
      <c r="M1057" s="1" t="s">
        <v>3</v>
      </c>
      <c r="N1057" s="1" t="s">
        <v>2879</v>
      </c>
      <c r="O1057" s="1" t="s">
        <v>61</v>
      </c>
      <c r="P1057" s="1" t="s">
        <v>232</v>
      </c>
      <c r="Q1057" s="2">
        <v>1</v>
      </c>
      <c r="R1057" s="3" t="s">
        <v>3</v>
      </c>
      <c r="S1057" s="4">
        <v>43746</v>
      </c>
      <c r="T1057" s="5">
        <v>31.04</v>
      </c>
      <c r="U1057" s="4">
        <v>43747</v>
      </c>
      <c r="V1057" s="19" t="str">
        <f>IFERROR(VLOOKUP(C1057,TABLAS!A:C,3,0),"")</f>
        <v>Miro Quesada, Camila Duany</v>
      </c>
      <c r="W1057" s="19" t="str">
        <f>IFERROR(VLOOKUP(G1057,TABLAS!E:F,2,0)," ")</f>
        <v>CONTADO</v>
      </c>
      <c r="X1057" s="19" t="str">
        <f t="shared" si="48"/>
        <v>11140363 - Cotrina Becerra, Regulo Armando</v>
      </c>
      <c r="Y1057" s="19" t="str">
        <f>IFERROR(VLOOKUP(O1057,TABLAS!O:P,2,0)," ")</f>
        <v>Pedido</v>
      </c>
      <c r="Z1057" s="58">
        <f>IFERROR(IF(R1057&lt;&gt;"CA",(Q1057/VLOOKUP(INT(I1057),TABLAS!R:W,4,0)),Q1057),"0")</f>
        <v>1</v>
      </c>
      <c r="AA1057" s="19" t="s">
        <v>3</v>
      </c>
      <c r="AB1057">
        <f t="shared" si="50"/>
        <v>0</v>
      </c>
    </row>
    <row r="1058" spans="1:28" x14ac:dyDescent="0.25">
      <c r="A1058" s="71">
        <f t="shared" si="49"/>
        <v>11140363</v>
      </c>
      <c r="B1058" s="1" t="s">
        <v>204</v>
      </c>
      <c r="C1058" s="1" t="s">
        <v>6</v>
      </c>
      <c r="D1058" s="1" t="s">
        <v>2876</v>
      </c>
      <c r="E1058" s="1" t="s">
        <v>2877</v>
      </c>
      <c r="F1058" s="1" t="s">
        <v>2878</v>
      </c>
      <c r="G1058" s="1" t="s">
        <v>4</v>
      </c>
      <c r="H1058" s="1" t="s">
        <v>153</v>
      </c>
      <c r="I1058" s="1" t="s">
        <v>100</v>
      </c>
      <c r="J1058" s="1" t="s">
        <v>101</v>
      </c>
      <c r="K1058" s="1" t="s">
        <v>103</v>
      </c>
      <c r="L1058" s="1" t="s">
        <v>2</v>
      </c>
      <c r="M1058" s="1" t="s">
        <v>3</v>
      </c>
      <c r="N1058" s="1" t="s">
        <v>2879</v>
      </c>
      <c r="O1058" s="1" t="s">
        <v>61</v>
      </c>
      <c r="P1058" s="1" t="s">
        <v>232</v>
      </c>
      <c r="Q1058" s="2">
        <v>1</v>
      </c>
      <c r="R1058" s="3" t="s">
        <v>3</v>
      </c>
      <c r="S1058" s="4">
        <v>43746</v>
      </c>
      <c r="T1058" s="5">
        <v>26.61</v>
      </c>
      <c r="U1058" s="4">
        <v>43747</v>
      </c>
      <c r="V1058" s="19" t="str">
        <f>IFERROR(VLOOKUP(C1058,TABLAS!A:C,3,0),"")</f>
        <v>Miro Quesada, Camila Duany</v>
      </c>
      <c r="W1058" s="19" t="str">
        <f>IFERROR(VLOOKUP(G1058,TABLAS!E:F,2,0)," ")</f>
        <v>CONTADO</v>
      </c>
      <c r="X1058" s="19" t="str">
        <f t="shared" si="48"/>
        <v>11140363 - Cotrina Becerra, Regulo Armando</v>
      </c>
      <c r="Y1058" s="19" t="str">
        <f>IFERROR(VLOOKUP(O1058,TABLAS!O:P,2,0)," ")</f>
        <v>Pedido</v>
      </c>
      <c r="Z1058" s="58">
        <f>IFERROR(IF(R1058&lt;&gt;"CA",(Q1058/VLOOKUP(INT(I1058),TABLAS!R:W,4,0)),Q1058),"0")</f>
        <v>1</v>
      </c>
      <c r="AA1058" s="19" t="s">
        <v>3</v>
      </c>
      <c r="AB1058">
        <f t="shared" si="50"/>
        <v>0</v>
      </c>
    </row>
    <row r="1059" spans="1:28" x14ac:dyDescent="0.25">
      <c r="A1059" s="71">
        <f t="shared" si="49"/>
        <v>11140363</v>
      </c>
      <c r="B1059" s="1" t="s">
        <v>204</v>
      </c>
      <c r="C1059" s="1" t="s">
        <v>6</v>
      </c>
      <c r="D1059" s="1" t="s">
        <v>2876</v>
      </c>
      <c r="E1059" s="1" t="s">
        <v>2877</v>
      </c>
      <c r="F1059" s="1" t="s">
        <v>2878</v>
      </c>
      <c r="G1059" s="1" t="s">
        <v>4</v>
      </c>
      <c r="H1059" s="1" t="s">
        <v>153</v>
      </c>
      <c r="I1059" s="1" t="s">
        <v>182</v>
      </c>
      <c r="J1059" s="1" t="s">
        <v>183</v>
      </c>
      <c r="K1059" s="1" t="s">
        <v>103</v>
      </c>
      <c r="L1059" s="1" t="s">
        <v>2</v>
      </c>
      <c r="M1059" s="1" t="s">
        <v>3</v>
      </c>
      <c r="N1059" s="1" t="s">
        <v>2879</v>
      </c>
      <c r="O1059" s="1" t="s">
        <v>59</v>
      </c>
      <c r="P1059" s="1" t="s">
        <v>232</v>
      </c>
      <c r="Q1059" s="2">
        <v>1</v>
      </c>
      <c r="R1059" s="3" t="s">
        <v>3</v>
      </c>
      <c r="S1059" s="4">
        <v>43746</v>
      </c>
      <c r="T1059" s="5">
        <v>16.91</v>
      </c>
      <c r="U1059" s="4">
        <v>43747</v>
      </c>
      <c r="V1059" s="19" t="str">
        <f>IFERROR(VLOOKUP(C1059,TABLAS!A:C,3,0),"")</f>
        <v>Miro Quesada, Camila Duany</v>
      </c>
      <c r="W1059" s="19" t="str">
        <f>IFERROR(VLOOKUP(G1059,TABLAS!E:F,2,0)," ")</f>
        <v>CONTADO</v>
      </c>
      <c r="X1059" s="19" t="str">
        <f t="shared" si="48"/>
        <v>11140363 - Cotrina Becerra, Regulo Armando</v>
      </c>
      <c r="Y1059" s="19" t="str">
        <f>IFERROR(VLOOKUP(O1059,TABLAS!O:P,2,0)," ")</f>
        <v>Pedido</v>
      </c>
      <c r="Z1059" s="58">
        <f>IFERROR(IF(R1059&lt;&gt;"CA",(Q1059/VLOOKUP(INT(I1059),TABLAS!R:W,4,0)),Q1059),"0")</f>
        <v>1</v>
      </c>
      <c r="AA1059" s="19" t="s">
        <v>3</v>
      </c>
      <c r="AB1059">
        <f t="shared" si="50"/>
        <v>0</v>
      </c>
    </row>
    <row r="1060" spans="1:28" x14ac:dyDescent="0.25">
      <c r="A1060" s="71">
        <f t="shared" si="49"/>
        <v>11140363</v>
      </c>
      <c r="B1060" s="1" t="s">
        <v>204</v>
      </c>
      <c r="C1060" s="1" t="s">
        <v>6</v>
      </c>
      <c r="D1060" s="1" t="s">
        <v>2876</v>
      </c>
      <c r="E1060" s="1" t="s">
        <v>2877</v>
      </c>
      <c r="F1060" s="1" t="s">
        <v>2878</v>
      </c>
      <c r="G1060" s="1" t="s">
        <v>4</v>
      </c>
      <c r="H1060" s="1" t="s">
        <v>153</v>
      </c>
      <c r="I1060" s="1" t="s">
        <v>145</v>
      </c>
      <c r="J1060" s="1" t="s">
        <v>146</v>
      </c>
      <c r="K1060" s="1" t="s">
        <v>103</v>
      </c>
      <c r="L1060" s="1" t="s">
        <v>2</v>
      </c>
      <c r="M1060" s="1" t="s">
        <v>3</v>
      </c>
      <c r="N1060" s="1" t="s">
        <v>2879</v>
      </c>
      <c r="O1060" s="1" t="s">
        <v>59</v>
      </c>
      <c r="P1060" s="1" t="s">
        <v>232</v>
      </c>
      <c r="Q1060" s="2">
        <v>1</v>
      </c>
      <c r="R1060" s="3" t="s">
        <v>3</v>
      </c>
      <c r="S1060" s="4">
        <v>43746</v>
      </c>
      <c r="T1060" s="5">
        <v>15.89</v>
      </c>
      <c r="U1060" s="4">
        <v>43747</v>
      </c>
      <c r="V1060" s="19" t="str">
        <f>IFERROR(VLOOKUP(C1060,TABLAS!A:C,3,0),"")</f>
        <v>Miro Quesada, Camila Duany</v>
      </c>
      <c r="W1060" s="19" t="str">
        <f>IFERROR(VLOOKUP(G1060,TABLAS!E:F,2,0)," ")</f>
        <v>CONTADO</v>
      </c>
      <c r="X1060" s="19" t="str">
        <f t="shared" si="48"/>
        <v>11140363 - Cotrina Becerra, Regulo Armando</v>
      </c>
      <c r="Y1060" s="19" t="str">
        <f>IFERROR(VLOOKUP(O1060,TABLAS!O:P,2,0)," ")</f>
        <v>Pedido</v>
      </c>
      <c r="Z1060" s="58">
        <f>IFERROR(IF(R1060&lt;&gt;"CA",(Q1060/VLOOKUP(INT(I1060),TABLAS!R:W,4,0)),Q1060),"0")</f>
        <v>1</v>
      </c>
      <c r="AA1060" s="19" t="s">
        <v>3</v>
      </c>
      <c r="AB1060">
        <f t="shared" si="50"/>
        <v>0</v>
      </c>
    </row>
    <row r="1061" spans="1:28" x14ac:dyDescent="0.25">
      <c r="A1061" s="71">
        <f t="shared" si="49"/>
        <v>11140363</v>
      </c>
      <c r="B1061" s="1" t="s">
        <v>204</v>
      </c>
      <c r="C1061" s="1" t="s">
        <v>6</v>
      </c>
      <c r="D1061" s="1" t="s">
        <v>2876</v>
      </c>
      <c r="E1061" s="1" t="s">
        <v>2877</v>
      </c>
      <c r="F1061" s="1" t="s">
        <v>2878</v>
      </c>
      <c r="G1061" s="1" t="s">
        <v>4</v>
      </c>
      <c r="H1061" s="1" t="s">
        <v>153</v>
      </c>
      <c r="I1061" s="1" t="s">
        <v>151</v>
      </c>
      <c r="J1061" s="1" t="s">
        <v>152</v>
      </c>
      <c r="K1061" s="1" t="s">
        <v>103</v>
      </c>
      <c r="L1061" s="1" t="s">
        <v>2</v>
      </c>
      <c r="M1061" s="1" t="s">
        <v>3</v>
      </c>
      <c r="N1061" s="1" t="s">
        <v>2879</v>
      </c>
      <c r="O1061" s="1" t="s">
        <v>59</v>
      </c>
      <c r="P1061" s="1" t="s">
        <v>232</v>
      </c>
      <c r="Q1061" s="2">
        <v>1</v>
      </c>
      <c r="R1061" s="3" t="s">
        <v>3</v>
      </c>
      <c r="S1061" s="4">
        <v>43746</v>
      </c>
      <c r="T1061" s="5">
        <v>13.86</v>
      </c>
      <c r="U1061" s="4">
        <v>43747</v>
      </c>
      <c r="V1061" s="19" t="str">
        <f>IFERROR(VLOOKUP(C1061,TABLAS!A:C,3,0),"")</f>
        <v>Miro Quesada, Camila Duany</v>
      </c>
      <c r="W1061" s="19" t="str">
        <f>IFERROR(VLOOKUP(G1061,TABLAS!E:F,2,0)," ")</f>
        <v>CONTADO</v>
      </c>
      <c r="X1061" s="19" t="str">
        <f t="shared" si="48"/>
        <v>11140363 - Cotrina Becerra, Regulo Armando</v>
      </c>
      <c r="Y1061" s="19" t="str">
        <f>IFERROR(VLOOKUP(O1061,TABLAS!O:P,2,0)," ")</f>
        <v>Pedido</v>
      </c>
      <c r="Z1061" s="58">
        <f>IFERROR(IF(R1061&lt;&gt;"CA",(Q1061/VLOOKUP(INT(I1061),TABLAS!R:W,4,0)),Q1061),"0")</f>
        <v>1</v>
      </c>
      <c r="AA1061" s="19" t="s">
        <v>3</v>
      </c>
      <c r="AB1061">
        <f t="shared" si="50"/>
        <v>0</v>
      </c>
    </row>
    <row r="1062" spans="1:28" x14ac:dyDescent="0.25">
      <c r="A1062" s="71">
        <f t="shared" si="49"/>
        <v>11140363</v>
      </c>
      <c r="B1062" s="1" t="s">
        <v>204</v>
      </c>
      <c r="C1062" s="1" t="s">
        <v>6</v>
      </c>
      <c r="D1062" s="1" t="s">
        <v>2876</v>
      </c>
      <c r="E1062" s="1" t="s">
        <v>2877</v>
      </c>
      <c r="F1062" s="1" t="s">
        <v>2878</v>
      </c>
      <c r="G1062" s="1" t="s">
        <v>4</v>
      </c>
      <c r="H1062" s="1" t="s">
        <v>153</v>
      </c>
      <c r="I1062" s="1" t="s">
        <v>151</v>
      </c>
      <c r="J1062" s="1" t="s">
        <v>152</v>
      </c>
      <c r="K1062" s="1" t="s">
        <v>103</v>
      </c>
      <c r="L1062" s="1" t="s">
        <v>2</v>
      </c>
      <c r="M1062" s="1" t="s">
        <v>3</v>
      </c>
      <c r="N1062" s="1" t="s">
        <v>2879</v>
      </c>
      <c r="O1062" s="1" t="s">
        <v>65</v>
      </c>
      <c r="P1062" s="1" t="s">
        <v>232</v>
      </c>
      <c r="Q1062" s="2">
        <v>1</v>
      </c>
      <c r="R1062" s="3" t="s">
        <v>2</v>
      </c>
      <c r="S1062" s="4">
        <v>43746</v>
      </c>
      <c r="T1062" s="5">
        <v>0</v>
      </c>
      <c r="U1062" s="4">
        <v>43747</v>
      </c>
      <c r="V1062" s="19" t="str">
        <f>IFERROR(VLOOKUP(C1062,TABLAS!A:C,3,0),"")</f>
        <v>Miro Quesada, Camila Duany</v>
      </c>
      <c r="W1062" s="19" t="str">
        <f>IFERROR(VLOOKUP(G1062,TABLAS!E:F,2,0)," ")</f>
        <v>CONTADO</v>
      </c>
      <c r="X1062" s="19" t="str">
        <f t="shared" si="48"/>
        <v>11140363 - Cotrina Becerra, Regulo Armando</v>
      </c>
      <c r="Y1062" s="19" t="str">
        <f>IFERROR(VLOOKUP(O1062,TABLAS!O:P,2,0)," ")</f>
        <v>Bonificación</v>
      </c>
      <c r="Z1062" s="58">
        <f>IFERROR(IF(R1062&lt;&gt;"CA",(Q1062/VLOOKUP(INT(I1062),TABLAS!R:W,4,0)),Q1062),"0")</f>
        <v>6.6666666666666666E-2</v>
      </c>
      <c r="AA1062" s="19" t="s">
        <v>3</v>
      </c>
      <c r="AB1062">
        <f t="shared" si="50"/>
        <v>0</v>
      </c>
    </row>
    <row r="1063" spans="1:28" x14ac:dyDescent="0.25">
      <c r="A1063" s="71">
        <f t="shared" si="49"/>
        <v>11140363</v>
      </c>
      <c r="B1063" s="1" t="s">
        <v>204</v>
      </c>
      <c r="C1063" s="1" t="s">
        <v>6</v>
      </c>
      <c r="D1063" s="1" t="s">
        <v>2876</v>
      </c>
      <c r="E1063" s="1" t="s">
        <v>2877</v>
      </c>
      <c r="F1063" s="1" t="s">
        <v>2878</v>
      </c>
      <c r="G1063" s="1" t="s">
        <v>4</v>
      </c>
      <c r="H1063" s="1" t="s">
        <v>153</v>
      </c>
      <c r="I1063" s="1" t="s">
        <v>151</v>
      </c>
      <c r="J1063" s="1" t="s">
        <v>152</v>
      </c>
      <c r="K1063" s="1" t="s">
        <v>103</v>
      </c>
      <c r="L1063" s="1" t="s">
        <v>2</v>
      </c>
      <c r="M1063" s="1" t="s">
        <v>3</v>
      </c>
      <c r="N1063" s="1" t="s">
        <v>2879</v>
      </c>
      <c r="O1063" s="1" t="s">
        <v>65</v>
      </c>
      <c r="P1063" s="1" t="s">
        <v>232</v>
      </c>
      <c r="Q1063" s="2">
        <v>1</v>
      </c>
      <c r="R1063" s="3" t="s">
        <v>2</v>
      </c>
      <c r="S1063" s="4">
        <v>43746</v>
      </c>
      <c r="T1063" s="5">
        <v>0</v>
      </c>
      <c r="U1063" s="4">
        <v>43747</v>
      </c>
      <c r="V1063" s="19" t="str">
        <f>IFERROR(VLOOKUP(C1063,TABLAS!A:C,3,0),"")</f>
        <v>Miro Quesada, Camila Duany</v>
      </c>
      <c r="W1063" s="19" t="str">
        <f>IFERROR(VLOOKUP(G1063,TABLAS!E:F,2,0)," ")</f>
        <v>CONTADO</v>
      </c>
      <c r="X1063" s="19" t="str">
        <f t="shared" si="48"/>
        <v>11140363 - Cotrina Becerra, Regulo Armando</v>
      </c>
      <c r="Y1063" s="19" t="str">
        <f>IFERROR(VLOOKUP(O1063,TABLAS!O:P,2,0)," ")</f>
        <v>Bonificación</v>
      </c>
      <c r="Z1063" s="58">
        <f>IFERROR(IF(R1063&lt;&gt;"CA",(Q1063/VLOOKUP(INT(I1063),TABLAS!R:W,4,0)),Q1063),"0")</f>
        <v>6.6666666666666666E-2</v>
      </c>
      <c r="AA1063" s="19" t="s">
        <v>3</v>
      </c>
      <c r="AB1063">
        <f t="shared" si="50"/>
        <v>0</v>
      </c>
    </row>
    <row r="1064" spans="1:28" x14ac:dyDescent="0.25">
      <c r="A1064" s="71">
        <f t="shared" si="49"/>
        <v>11140363</v>
      </c>
      <c r="B1064" s="1" t="s">
        <v>204</v>
      </c>
      <c r="C1064" s="1" t="s">
        <v>6</v>
      </c>
      <c r="D1064" s="1" t="s">
        <v>2876</v>
      </c>
      <c r="E1064" s="1" t="s">
        <v>2877</v>
      </c>
      <c r="F1064" s="1" t="s">
        <v>2878</v>
      </c>
      <c r="G1064" s="1" t="s">
        <v>4</v>
      </c>
      <c r="H1064" s="1" t="s">
        <v>153</v>
      </c>
      <c r="I1064" s="1" t="s">
        <v>104</v>
      </c>
      <c r="J1064" s="1" t="s">
        <v>105</v>
      </c>
      <c r="K1064" s="1" t="s">
        <v>103</v>
      </c>
      <c r="L1064" s="1" t="s">
        <v>2</v>
      </c>
      <c r="M1064" s="1" t="s">
        <v>3</v>
      </c>
      <c r="N1064" s="1" t="s">
        <v>2879</v>
      </c>
      <c r="O1064" s="1" t="s">
        <v>65</v>
      </c>
      <c r="P1064" s="1" t="s">
        <v>232</v>
      </c>
      <c r="Q1064" s="2">
        <v>1</v>
      </c>
      <c r="R1064" s="3" t="s">
        <v>2</v>
      </c>
      <c r="S1064" s="4">
        <v>43746</v>
      </c>
      <c r="T1064" s="5">
        <v>0</v>
      </c>
      <c r="U1064" s="4">
        <v>43747</v>
      </c>
      <c r="V1064" s="19" t="str">
        <f>IFERROR(VLOOKUP(C1064,TABLAS!A:C,3,0),"")</f>
        <v>Miro Quesada, Camila Duany</v>
      </c>
      <c r="W1064" s="19" t="str">
        <f>IFERROR(VLOOKUP(G1064,TABLAS!E:F,2,0)," ")</f>
        <v>CONTADO</v>
      </c>
      <c r="X1064" s="19" t="str">
        <f t="shared" si="48"/>
        <v>11140363 - Cotrina Becerra, Regulo Armando</v>
      </c>
      <c r="Y1064" s="19" t="str">
        <f>IFERROR(VLOOKUP(O1064,TABLAS!O:P,2,0)," ")</f>
        <v>Bonificación</v>
      </c>
      <c r="Z1064" s="58">
        <f>IFERROR(IF(R1064&lt;&gt;"CA",(Q1064/VLOOKUP(INT(I1064),TABLAS!R:W,4,0)),Q1064),"0")</f>
        <v>6.6666666666666666E-2</v>
      </c>
      <c r="AA1064" s="19" t="s">
        <v>3</v>
      </c>
      <c r="AB1064">
        <f t="shared" si="50"/>
        <v>0</v>
      </c>
    </row>
    <row r="1065" spans="1:28" x14ac:dyDescent="0.25">
      <c r="A1065" s="71">
        <f t="shared" si="49"/>
        <v>11776324</v>
      </c>
      <c r="B1065" s="1" t="s">
        <v>212</v>
      </c>
      <c r="C1065" s="1" t="s">
        <v>81</v>
      </c>
      <c r="D1065" s="1" t="s">
        <v>2880</v>
      </c>
      <c r="E1065" s="1" t="s">
        <v>2881</v>
      </c>
      <c r="F1065" s="1" t="s">
        <v>2882</v>
      </c>
      <c r="G1065" s="1" t="s">
        <v>4</v>
      </c>
      <c r="H1065" s="1" t="s">
        <v>153</v>
      </c>
      <c r="I1065" s="1" t="s">
        <v>166</v>
      </c>
      <c r="J1065" s="1" t="s">
        <v>167</v>
      </c>
      <c r="K1065" s="1" t="s">
        <v>103</v>
      </c>
      <c r="L1065" s="1" t="s">
        <v>2</v>
      </c>
      <c r="M1065" s="1" t="s">
        <v>3</v>
      </c>
      <c r="N1065" s="1" t="s">
        <v>2883</v>
      </c>
      <c r="O1065" s="1" t="s">
        <v>59</v>
      </c>
      <c r="P1065" s="1" t="s">
        <v>227</v>
      </c>
      <c r="Q1065" s="2">
        <v>1</v>
      </c>
      <c r="R1065" s="3" t="s">
        <v>3</v>
      </c>
      <c r="S1065" s="4">
        <v>43746</v>
      </c>
      <c r="T1065" s="5">
        <v>16.100000000000001</v>
      </c>
      <c r="U1065" s="4">
        <v>43747</v>
      </c>
      <c r="V1065" s="19" t="str">
        <f>IFERROR(VLOOKUP(C1065,TABLAS!A:C,3,0),"")</f>
        <v>Salazar Bohorquez, Jorge Luis</v>
      </c>
      <c r="W1065" s="19" t="str">
        <f>IFERROR(VLOOKUP(G1065,TABLAS!E:F,2,0)," ")</f>
        <v>CONTADO</v>
      </c>
      <c r="X1065" s="19" t="str">
        <f t="shared" si="48"/>
        <v>11776324 - Cotrina Castañeda, Mercedes Filonil</v>
      </c>
      <c r="Y1065" s="19" t="str">
        <f>IFERROR(VLOOKUP(O1065,TABLAS!O:P,2,0)," ")</f>
        <v>Pedido</v>
      </c>
      <c r="Z1065" s="58">
        <f>IFERROR(IF(R1065&lt;&gt;"CA",(Q1065/VLOOKUP(INT(I1065),TABLAS!R:W,4,0)),Q1065),"0")</f>
        <v>1</v>
      </c>
      <c r="AA1065" s="19" t="s">
        <v>3</v>
      </c>
      <c r="AB1065">
        <f t="shared" si="50"/>
        <v>0</v>
      </c>
    </row>
    <row r="1066" spans="1:28" x14ac:dyDescent="0.25">
      <c r="A1066" s="71">
        <f t="shared" si="49"/>
        <v>11776324</v>
      </c>
      <c r="B1066" s="1" t="s">
        <v>212</v>
      </c>
      <c r="C1066" s="1" t="s">
        <v>81</v>
      </c>
      <c r="D1066" s="1" t="s">
        <v>2880</v>
      </c>
      <c r="E1066" s="1" t="s">
        <v>2881</v>
      </c>
      <c r="F1066" s="1" t="s">
        <v>2882</v>
      </c>
      <c r="G1066" s="1" t="s">
        <v>4</v>
      </c>
      <c r="H1066" s="1" t="s">
        <v>153</v>
      </c>
      <c r="I1066" s="1" t="s">
        <v>151</v>
      </c>
      <c r="J1066" s="1" t="s">
        <v>152</v>
      </c>
      <c r="K1066" s="1" t="s">
        <v>103</v>
      </c>
      <c r="L1066" s="1" t="s">
        <v>2</v>
      </c>
      <c r="M1066" s="1" t="s">
        <v>3</v>
      </c>
      <c r="N1066" s="1" t="s">
        <v>2883</v>
      </c>
      <c r="O1066" s="1" t="s">
        <v>59</v>
      </c>
      <c r="P1066" s="1" t="s">
        <v>227</v>
      </c>
      <c r="Q1066" s="2">
        <v>1</v>
      </c>
      <c r="R1066" s="3" t="s">
        <v>3</v>
      </c>
      <c r="S1066" s="4">
        <v>43746</v>
      </c>
      <c r="T1066" s="5">
        <v>13.86</v>
      </c>
      <c r="U1066" s="4">
        <v>43747</v>
      </c>
      <c r="V1066" s="19" t="str">
        <f>IFERROR(VLOOKUP(C1066,TABLAS!A:C,3,0),"")</f>
        <v>Salazar Bohorquez, Jorge Luis</v>
      </c>
      <c r="W1066" s="19" t="str">
        <f>IFERROR(VLOOKUP(G1066,TABLAS!E:F,2,0)," ")</f>
        <v>CONTADO</v>
      </c>
      <c r="X1066" s="19" t="str">
        <f t="shared" si="48"/>
        <v>11776324 - Cotrina Castañeda, Mercedes Filonil</v>
      </c>
      <c r="Y1066" s="19" t="str">
        <f>IFERROR(VLOOKUP(O1066,TABLAS!O:P,2,0)," ")</f>
        <v>Pedido</v>
      </c>
      <c r="Z1066" s="58">
        <f>IFERROR(IF(R1066&lt;&gt;"CA",(Q1066/VLOOKUP(INT(I1066),TABLAS!R:W,4,0)),Q1066),"0")</f>
        <v>1</v>
      </c>
      <c r="AA1066" s="19" t="s">
        <v>3</v>
      </c>
      <c r="AB1066">
        <f t="shared" si="50"/>
        <v>0</v>
      </c>
    </row>
    <row r="1067" spans="1:28" x14ac:dyDescent="0.25">
      <c r="A1067" s="71">
        <f t="shared" si="49"/>
        <v>11776324</v>
      </c>
      <c r="B1067" s="1" t="s">
        <v>212</v>
      </c>
      <c r="C1067" s="1" t="s">
        <v>81</v>
      </c>
      <c r="D1067" s="1" t="s">
        <v>2880</v>
      </c>
      <c r="E1067" s="1" t="s">
        <v>2881</v>
      </c>
      <c r="F1067" s="1" t="s">
        <v>2882</v>
      </c>
      <c r="G1067" s="1" t="s">
        <v>4</v>
      </c>
      <c r="H1067" s="1" t="s">
        <v>153</v>
      </c>
      <c r="I1067" s="1" t="s">
        <v>182</v>
      </c>
      <c r="J1067" s="1" t="s">
        <v>183</v>
      </c>
      <c r="K1067" s="1" t="s">
        <v>103</v>
      </c>
      <c r="L1067" s="1" t="s">
        <v>2</v>
      </c>
      <c r="M1067" s="1" t="s">
        <v>3</v>
      </c>
      <c r="N1067" s="1" t="s">
        <v>2883</v>
      </c>
      <c r="O1067" s="1" t="s">
        <v>59</v>
      </c>
      <c r="P1067" s="1" t="s">
        <v>227</v>
      </c>
      <c r="Q1067" s="2">
        <v>1</v>
      </c>
      <c r="R1067" s="3" t="s">
        <v>3</v>
      </c>
      <c r="S1067" s="4">
        <v>43746</v>
      </c>
      <c r="T1067" s="5">
        <v>16.91</v>
      </c>
      <c r="U1067" s="4">
        <v>43747</v>
      </c>
      <c r="V1067" s="19" t="str">
        <f>IFERROR(VLOOKUP(C1067,TABLAS!A:C,3,0),"")</f>
        <v>Salazar Bohorquez, Jorge Luis</v>
      </c>
      <c r="W1067" s="19" t="str">
        <f>IFERROR(VLOOKUP(G1067,TABLAS!E:F,2,0)," ")</f>
        <v>CONTADO</v>
      </c>
      <c r="X1067" s="19" t="str">
        <f t="shared" si="48"/>
        <v>11776324 - Cotrina Castañeda, Mercedes Filonil</v>
      </c>
      <c r="Y1067" s="19" t="str">
        <f>IFERROR(VLOOKUP(O1067,TABLAS!O:P,2,0)," ")</f>
        <v>Pedido</v>
      </c>
      <c r="Z1067" s="58">
        <f>IFERROR(IF(R1067&lt;&gt;"CA",(Q1067/VLOOKUP(INT(I1067),TABLAS!R:W,4,0)),Q1067),"0")</f>
        <v>1</v>
      </c>
      <c r="AA1067" s="19" t="s">
        <v>3</v>
      </c>
      <c r="AB1067">
        <f t="shared" si="50"/>
        <v>0</v>
      </c>
    </row>
    <row r="1068" spans="1:28" x14ac:dyDescent="0.25">
      <c r="A1068" s="71">
        <f t="shared" si="49"/>
        <v>11776324</v>
      </c>
      <c r="B1068" s="1" t="s">
        <v>212</v>
      </c>
      <c r="C1068" s="1" t="s">
        <v>81</v>
      </c>
      <c r="D1068" s="1" t="s">
        <v>2880</v>
      </c>
      <c r="E1068" s="1" t="s">
        <v>2881</v>
      </c>
      <c r="F1068" s="1" t="s">
        <v>2882</v>
      </c>
      <c r="G1068" s="1" t="s">
        <v>4</v>
      </c>
      <c r="H1068" s="1" t="s">
        <v>153</v>
      </c>
      <c r="I1068" s="1" t="s">
        <v>151</v>
      </c>
      <c r="J1068" s="1" t="s">
        <v>152</v>
      </c>
      <c r="K1068" s="1" t="s">
        <v>103</v>
      </c>
      <c r="L1068" s="1" t="s">
        <v>2</v>
      </c>
      <c r="M1068" s="1" t="s">
        <v>3</v>
      </c>
      <c r="N1068" s="1" t="s">
        <v>2883</v>
      </c>
      <c r="O1068" s="1" t="s">
        <v>65</v>
      </c>
      <c r="P1068" s="1" t="s">
        <v>227</v>
      </c>
      <c r="Q1068" s="2">
        <v>1</v>
      </c>
      <c r="R1068" s="3" t="s">
        <v>2</v>
      </c>
      <c r="S1068" s="4">
        <v>43746</v>
      </c>
      <c r="T1068" s="5">
        <v>0</v>
      </c>
      <c r="U1068" s="4">
        <v>43747</v>
      </c>
      <c r="V1068" s="19" t="str">
        <f>IFERROR(VLOOKUP(C1068,TABLAS!A:C,3,0),"")</f>
        <v>Salazar Bohorquez, Jorge Luis</v>
      </c>
      <c r="W1068" s="19" t="str">
        <f>IFERROR(VLOOKUP(G1068,TABLAS!E:F,2,0)," ")</f>
        <v>CONTADO</v>
      </c>
      <c r="X1068" s="19" t="str">
        <f t="shared" si="48"/>
        <v>11776324 - Cotrina Castañeda, Mercedes Filonil</v>
      </c>
      <c r="Y1068" s="19" t="str">
        <f>IFERROR(VLOOKUP(O1068,TABLAS!O:P,2,0)," ")</f>
        <v>Bonificación</v>
      </c>
      <c r="Z1068" s="58">
        <f>IFERROR(IF(R1068&lt;&gt;"CA",(Q1068/VLOOKUP(INT(I1068),TABLAS!R:W,4,0)),Q1068),"0")</f>
        <v>6.6666666666666666E-2</v>
      </c>
      <c r="AA1068" s="19" t="s">
        <v>3</v>
      </c>
      <c r="AB1068">
        <f t="shared" si="50"/>
        <v>0</v>
      </c>
    </row>
    <row r="1069" spans="1:28" x14ac:dyDescent="0.25">
      <c r="A1069" s="71">
        <f t="shared" si="49"/>
        <v>11776324</v>
      </c>
      <c r="B1069" s="1" t="s">
        <v>212</v>
      </c>
      <c r="C1069" s="1" t="s">
        <v>81</v>
      </c>
      <c r="D1069" s="1" t="s">
        <v>2880</v>
      </c>
      <c r="E1069" s="1" t="s">
        <v>2881</v>
      </c>
      <c r="F1069" s="1" t="s">
        <v>2882</v>
      </c>
      <c r="G1069" s="1" t="s">
        <v>4</v>
      </c>
      <c r="H1069" s="1" t="s">
        <v>153</v>
      </c>
      <c r="I1069" s="1" t="s">
        <v>151</v>
      </c>
      <c r="J1069" s="1" t="s">
        <v>152</v>
      </c>
      <c r="K1069" s="1" t="s">
        <v>103</v>
      </c>
      <c r="L1069" s="1" t="s">
        <v>2</v>
      </c>
      <c r="M1069" s="1" t="s">
        <v>3</v>
      </c>
      <c r="N1069" s="1" t="s">
        <v>2883</v>
      </c>
      <c r="O1069" s="1" t="s">
        <v>65</v>
      </c>
      <c r="P1069" s="1" t="s">
        <v>227</v>
      </c>
      <c r="Q1069" s="2">
        <v>1</v>
      </c>
      <c r="R1069" s="3" t="s">
        <v>2</v>
      </c>
      <c r="S1069" s="4">
        <v>43746</v>
      </c>
      <c r="T1069" s="5">
        <v>0</v>
      </c>
      <c r="U1069" s="4">
        <v>43747</v>
      </c>
      <c r="V1069" s="19" t="str">
        <f>IFERROR(VLOOKUP(C1069,TABLAS!A:C,3,0),"")</f>
        <v>Salazar Bohorquez, Jorge Luis</v>
      </c>
      <c r="W1069" s="19" t="str">
        <f>IFERROR(VLOOKUP(G1069,TABLAS!E:F,2,0)," ")</f>
        <v>CONTADO</v>
      </c>
      <c r="X1069" s="19" t="str">
        <f t="shared" si="48"/>
        <v>11776324 - Cotrina Castañeda, Mercedes Filonil</v>
      </c>
      <c r="Y1069" s="19" t="str">
        <f>IFERROR(VLOOKUP(O1069,TABLAS!O:P,2,0)," ")</f>
        <v>Bonificación</v>
      </c>
      <c r="Z1069" s="58">
        <f>IFERROR(IF(R1069&lt;&gt;"CA",(Q1069/VLOOKUP(INT(I1069),TABLAS!R:W,4,0)),Q1069),"0")</f>
        <v>6.6666666666666666E-2</v>
      </c>
      <c r="AA1069" s="19" t="s">
        <v>3</v>
      </c>
      <c r="AB1069">
        <f t="shared" si="50"/>
        <v>0</v>
      </c>
    </row>
    <row r="1070" spans="1:28" x14ac:dyDescent="0.25">
      <c r="A1070" s="71">
        <f t="shared" si="49"/>
        <v>11776324</v>
      </c>
      <c r="B1070" s="1" t="s">
        <v>212</v>
      </c>
      <c r="C1070" s="1" t="s">
        <v>81</v>
      </c>
      <c r="D1070" s="1" t="s">
        <v>2880</v>
      </c>
      <c r="E1070" s="1" t="s">
        <v>2881</v>
      </c>
      <c r="F1070" s="1" t="s">
        <v>2882</v>
      </c>
      <c r="G1070" s="1" t="s">
        <v>4</v>
      </c>
      <c r="H1070" s="1" t="s">
        <v>153</v>
      </c>
      <c r="I1070" s="1" t="s">
        <v>104</v>
      </c>
      <c r="J1070" s="1" t="s">
        <v>105</v>
      </c>
      <c r="K1070" s="1" t="s">
        <v>103</v>
      </c>
      <c r="L1070" s="1" t="s">
        <v>2</v>
      </c>
      <c r="M1070" s="1" t="s">
        <v>3</v>
      </c>
      <c r="N1070" s="1" t="s">
        <v>2883</v>
      </c>
      <c r="O1070" s="1" t="s">
        <v>65</v>
      </c>
      <c r="P1070" s="1" t="s">
        <v>227</v>
      </c>
      <c r="Q1070" s="2">
        <v>1</v>
      </c>
      <c r="R1070" s="3" t="s">
        <v>2</v>
      </c>
      <c r="S1070" s="4">
        <v>43746</v>
      </c>
      <c r="T1070" s="5">
        <v>0</v>
      </c>
      <c r="U1070" s="4">
        <v>43747</v>
      </c>
      <c r="V1070" s="19" t="str">
        <f>IFERROR(VLOOKUP(C1070,TABLAS!A:C,3,0),"")</f>
        <v>Salazar Bohorquez, Jorge Luis</v>
      </c>
      <c r="W1070" s="19" t="str">
        <f>IFERROR(VLOOKUP(G1070,TABLAS!E:F,2,0)," ")</f>
        <v>CONTADO</v>
      </c>
      <c r="X1070" s="19" t="str">
        <f t="shared" si="48"/>
        <v>11776324 - Cotrina Castañeda, Mercedes Filonil</v>
      </c>
      <c r="Y1070" s="19" t="str">
        <f>IFERROR(VLOOKUP(O1070,TABLAS!O:P,2,0)," ")</f>
        <v>Bonificación</v>
      </c>
      <c r="Z1070" s="58">
        <f>IFERROR(IF(R1070&lt;&gt;"CA",(Q1070/VLOOKUP(INT(I1070),TABLAS!R:W,4,0)),Q1070),"0")</f>
        <v>6.6666666666666666E-2</v>
      </c>
      <c r="AA1070" s="19" t="s">
        <v>3</v>
      </c>
      <c r="AB1070">
        <f t="shared" si="50"/>
        <v>0</v>
      </c>
    </row>
    <row r="1071" spans="1:28" x14ac:dyDescent="0.25">
      <c r="A1071" s="71">
        <f t="shared" si="49"/>
        <v>10057387</v>
      </c>
      <c r="B1071" s="1" t="s">
        <v>204</v>
      </c>
      <c r="C1071" s="1" t="s">
        <v>14</v>
      </c>
      <c r="D1071" s="1" t="s">
        <v>2884</v>
      </c>
      <c r="E1071" s="1" t="s">
        <v>2885</v>
      </c>
      <c r="F1071" s="1" t="s">
        <v>2886</v>
      </c>
      <c r="G1071" s="1" t="s">
        <v>4</v>
      </c>
      <c r="H1071" s="1" t="s">
        <v>153</v>
      </c>
      <c r="I1071" s="1" t="s">
        <v>100</v>
      </c>
      <c r="J1071" s="1" t="s">
        <v>101</v>
      </c>
      <c r="K1071" s="1" t="s">
        <v>103</v>
      </c>
      <c r="L1071" s="1" t="s">
        <v>2</v>
      </c>
      <c r="M1071" s="1" t="s">
        <v>3</v>
      </c>
      <c r="N1071" s="1" t="s">
        <v>2887</v>
      </c>
      <c r="O1071" s="1" t="s">
        <v>61</v>
      </c>
      <c r="P1071" s="1" t="s">
        <v>230</v>
      </c>
      <c r="Q1071" s="2">
        <v>6</v>
      </c>
      <c r="R1071" s="3" t="s">
        <v>3</v>
      </c>
      <c r="S1071" s="4">
        <v>43746</v>
      </c>
      <c r="T1071" s="5">
        <v>159.19999999999999</v>
      </c>
      <c r="U1071" s="4">
        <v>43747</v>
      </c>
      <c r="V1071" s="19" t="str">
        <f>IFERROR(VLOOKUP(C1071,TABLAS!A:C,3,0),"")</f>
        <v>Miro Quesada, Camila Duany</v>
      </c>
      <c r="W1071" s="19" t="str">
        <f>IFERROR(VLOOKUP(G1071,TABLAS!E:F,2,0)," ")</f>
        <v>CONTADO</v>
      </c>
      <c r="X1071" s="19" t="str">
        <f t="shared" si="48"/>
        <v>10057387 - Cruz Arroyo, Mercedes Emerita</v>
      </c>
      <c r="Y1071" s="19" t="str">
        <f>IFERROR(VLOOKUP(O1071,TABLAS!O:P,2,0)," ")</f>
        <v>Pedido</v>
      </c>
      <c r="Z1071" s="58">
        <f>IFERROR(IF(R1071&lt;&gt;"CA",(Q1071/VLOOKUP(INT(I1071),TABLAS!R:W,4,0)),Q1071),"0")</f>
        <v>6</v>
      </c>
      <c r="AA1071" s="19" t="s">
        <v>3</v>
      </c>
      <c r="AB1071">
        <f t="shared" si="50"/>
        <v>0</v>
      </c>
    </row>
    <row r="1072" spans="1:28" x14ac:dyDescent="0.25">
      <c r="A1072" s="71">
        <f t="shared" si="49"/>
        <v>10057387</v>
      </c>
      <c r="B1072" s="1" t="s">
        <v>204</v>
      </c>
      <c r="C1072" s="1" t="s">
        <v>14</v>
      </c>
      <c r="D1072" s="1" t="s">
        <v>2884</v>
      </c>
      <c r="E1072" s="1" t="s">
        <v>2885</v>
      </c>
      <c r="F1072" s="1" t="s">
        <v>2886</v>
      </c>
      <c r="G1072" s="1" t="s">
        <v>4</v>
      </c>
      <c r="H1072" s="1" t="s">
        <v>153</v>
      </c>
      <c r="I1072" s="1" t="s">
        <v>157</v>
      </c>
      <c r="J1072" s="1" t="s">
        <v>158</v>
      </c>
      <c r="K1072" s="1" t="s">
        <v>103</v>
      </c>
      <c r="L1072" s="1" t="s">
        <v>2</v>
      </c>
      <c r="M1072" s="1" t="s">
        <v>3</v>
      </c>
      <c r="N1072" s="1" t="s">
        <v>2887</v>
      </c>
      <c r="O1072" s="1" t="s">
        <v>61</v>
      </c>
      <c r="P1072" s="1" t="s">
        <v>230</v>
      </c>
      <c r="Q1072" s="2">
        <v>1</v>
      </c>
      <c r="R1072" s="3" t="s">
        <v>3</v>
      </c>
      <c r="S1072" s="4">
        <v>43746</v>
      </c>
      <c r="T1072" s="5">
        <v>30.96</v>
      </c>
      <c r="U1072" s="4">
        <v>43747</v>
      </c>
      <c r="V1072" s="19" t="str">
        <f>IFERROR(VLOOKUP(C1072,TABLAS!A:C,3,0),"")</f>
        <v>Miro Quesada, Camila Duany</v>
      </c>
      <c r="W1072" s="19" t="str">
        <f>IFERROR(VLOOKUP(G1072,TABLAS!E:F,2,0)," ")</f>
        <v>CONTADO</v>
      </c>
      <c r="X1072" s="19" t="str">
        <f t="shared" si="48"/>
        <v>10057387 - Cruz Arroyo, Mercedes Emerita</v>
      </c>
      <c r="Y1072" s="19" t="str">
        <f>IFERROR(VLOOKUP(O1072,TABLAS!O:P,2,0)," ")</f>
        <v>Pedido</v>
      </c>
      <c r="Z1072" s="58">
        <f>IFERROR(IF(R1072&lt;&gt;"CA",(Q1072/VLOOKUP(INT(I1072),TABLAS!R:W,4,0)),Q1072),"0")</f>
        <v>1</v>
      </c>
      <c r="AA1072" s="19" t="s">
        <v>3</v>
      </c>
      <c r="AB1072">
        <f t="shared" si="50"/>
        <v>0</v>
      </c>
    </row>
    <row r="1073" spans="1:28" x14ac:dyDescent="0.25">
      <c r="A1073" s="71">
        <f t="shared" si="49"/>
        <v>10057387</v>
      </c>
      <c r="B1073" s="1" t="s">
        <v>204</v>
      </c>
      <c r="C1073" s="1" t="s">
        <v>14</v>
      </c>
      <c r="D1073" s="1" t="s">
        <v>2884</v>
      </c>
      <c r="E1073" s="1" t="s">
        <v>2885</v>
      </c>
      <c r="F1073" s="1" t="s">
        <v>2886</v>
      </c>
      <c r="G1073" s="1" t="s">
        <v>4</v>
      </c>
      <c r="H1073" s="1" t="s">
        <v>153</v>
      </c>
      <c r="I1073" s="1" t="s">
        <v>219</v>
      </c>
      <c r="J1073" s="1" t="s">
        <v>220</v>
      </c>
      <c r="K1073" s="1" t="s">
        <v>103</v>
      </c>
      <c r="L1073" s="1" t="s">
        <v>2</v>
      </c>
      <c r="M1073" s="1" t="s">
        <v>3</v>
      </c>
      <c r="N1073" s="1" t="s">
        <v>2887</v>
      </c>
      <c r="O1073" s="1" t="s">
        <v>59</v>
      </c>
      <c r="P1073" s="1" t="s">
        <v>230</v>
      </c>
      <c r="Q1073" s="2">
        <v>1</v>
      </c>
      <c r="R1073" s="3" t="s">
        <v>3</v>
      </c>
      <c r="S1073" s="4">
        <v>43746</v>
      </c>
      <c r="T1073" s="5">
        <v>9.24</v>
      </c>
      <c r="U1073" s="4">
        <v>43747</v>
      </c>
      <c r="V1073" s="19" t="str">
        <f>IFERROR(VLOOKUP(C1073,TABLAS!A:C,3,0),"")</f>
        <v>Miro Quesada, Camila Duany</v>
      </c>
      <c r="W1073" s="19" t="str">
        <f>IFERROR(VLOOKUP(G1073,TABLAS!E:F,2,0)," ")</f>
        <v>CONTADO</v>
      </c>
      <c r="X1073" s="19" t="str">
        <f t="shared" si="48"/>
        <v>10057387 - Cruz Arroyo, Mercedes Emerita</v>
      </c>
      <c r="Y1073" s="19" t="str">
        <f>IFERROR(VLOOKUP(O1073,TABLAS!O:P,2,0)," ")</f>
        <v>Pedido</v>
      </c>
      <c r="Z1073" s="58">
        <f>IFERROR(IF(R1073&lt;&gt;"CA",(Q1073/VLOOKUP(INT(I1073),TABLAS!R:W,4,0)),Q1073),"0")</f>
        <v>1</v>
      </c>
      <c r="AA1073" s="19" t="s">
        <v>3</v>
      </c>
      <c r="AB1073">
        <f t="shared" si="50"/>
        <v>0</v>
      </c>
    </row>
    <row r="1074" spans="1:28" x14ac:dyDescent="0.25">
      <c r="A1074" s="71">
        <f t="shared" si="49"/>
        <v>10057387</v>
      </c>
      <c r="B1074" s="1" t="s">
        <v>204</v>
      </c>
      <c r="C1074" s="1" t="s">
        <v>14</v>
      </c>
      <c r="D1074" s="1" t="s">
        <v>2884</v>
      </c>
      <c r="E1074" s="1" t="s">
        <v>2885</v>
      </c>
      <c r="F1074" s="1" t="s">
        <v>2886</v>
      </c>
      <c r="G1074" s="1" t="s">
        <v>4</v>
      </c>
      <c r="H1074" s="1" t="s">
        <v>153</v>
      </c>
      <c r="I1074" s="1" t="s">
        <v>216</v>
      </c>
      <c r="J1074" s="1" t="s">
        <v>217</v>
      </c>
      <c r="K1074" s="1" t="s">
        <v>103</v>
      </c>
      <c r="L1074" s="1" t="s">
        <v>2</v>
      </c>
      <c r="M1074" s="1" t="s">
        <v>3</v>
      </c>
      <c r="N1074" s="1" t="s">
        <v>2887</v>
      </c>
      <c r="O1074" s="1" t="s">
        <v>61</v>
      </c>
      <c r="P1074" s="1" t="s">
        <v>230</v>
      </c>
      <c r="Q1074" s="2">
        <v>1</v>
      </c>
      <c r="R1074" s="3" t="s">
        <v>3</v>
      </c>
      <c r="S1074" s="4">
        <v>43746</v>
      </c>
      <c r="T1074" s="5">
        <v>34.97</v>
      </c>
      <c r="U1074" s="4">
        <v>43747</v>
      </c>
      <c r="V1074" s="19" t="str">
        <f>IFERROR(VLOOKUP(C1074,TABLAS!A:C,3,0),"")</f>
        <v>Miro Quesada, Camila Duany</v>
      </c>
      <c r="W1074" s="19" t="str">
        <f>IFERROR(VLOOKUP(G1074,TABLAS!E:F,2,0)," ")</f>
        <v>CONTADO</v>
      </c>
      <c r="X1074" s="19" t="str">
        <f t="shared" si="48"/>
        <v>10057387 - Cruz Arroyo, Mercedes Emerita</v>
      </c>
      <c r="Y1074" s="19" t="str">
        <f>IFERROR(VLOOKUP(O1074,TABLAS!O:P,2,0)," ")</f>
        <v>Pedido</v>
      </c>
      <c r="Z1074" s="58">
        <f>IFERROR(IF(R1074&lt;&gt;"CA",(Q1074/VLOOKUP(INT(I1074),TABLAS!R:W,4,0)),Q1074),"0")</f>
        <v>1</v>
      </c>
      <c r="AA1074" s="19" t="s">
        <v>3</v>
      </c>
      <c r="AB1074">
        <f t="shared" si="50"/>
        <v>0</v>
      </c>
    </row>
    <row r="1075" spans="1:28" x14ac:dyDescent="0.25">
      <c r="A1075" s="71">
        <f t="shared" si="49"/>
        <v>10057387</v>
      </c>
      <c r="B1075" s="1" t="s">
        <v>204</v>
      </c>
      <c r="C1075" s="1" t="s">
        <v>14</v>
      </c>
      <c r="D1075" s="1" t="s">
        <v>2884</v>
      </c>
      <c r="E1075" s="1" t="s">
        <v>2885</v>
      </c>
      <c r="F1075" s="1" t="s">
        <v>2886</v>
      </c>
      <c r="G1075" s="1" t="s">
        <v>4</v>
      </c>
      <c r="H1075" s="1" t="s">
        <v>153</v>
      </c>
      <c r="I1075" s="1" t="s">
        <v>219</v>
      </c>
      <c r="J1075" s="1" t="s">
        <v>220</v>
      </c>
      <c r="K1075" s="1" t="s">
        <v>103</v>
      </c>
      <c r="L1075" s="1" t="s">
        <v>2</v>
      </c>
      <c r="M1075" s="1" t="s">
        <v>3</v>
      </c>
      <c r="N1075" s="1" t="s">
        <v>2887</v>
      </c>
      <c r="O1075" s="1" t="s">
        <v>65</v>
      </c>
      <c r="P1075" s="1" t="s">
        <v>230</v>
      </c>
      <c r="Q1075" s="2">
        <v>1</v>
      </c>
      <c r="R1075" s="3" t="s">
        <v>2</v>
      </c>
      <c r="S1075" s="4">
        <v>43746</v>
      </c>
      <c r="T1075" s="5">
        <v>0</v>
      </c>
      <c r="U1075" s="4">
        <v>43747</v>
      </c>
      <c r="V1075" s="19" t="str">
        <f>IFERROR(VLOOKUP(C1075,TABLAS!A:C,3,0),"")</f>
        <v>Miro Quesada, Camila Duany</v>
      </c>
      <c r="W1075" s="19" t="str">
        <f>IFERROR(VLOOKUP(G1075,TABLAS!E:F,2,0)," ")</f>
        <v>CONTADO</v>
      </c>
      <c r="X1075" s="19" t="str">
        <f t="shared" si="48"/>
        <v>10057387 - Cruz Arroyo, Mercedes Emerita</v>
      </c>
      <c r="Y1075" s="19" t="str">
        <f>IFERROR(VLOOKUP(O1075,TABLAS!O:P,2,0)," ")</f>
        <v>Bonificación</v>
      </c>
      <c r="Z1075" s="58">
        <f>IFERROR(IF(R1075&lt;&gt;"CA",(Q1075/VLOOKUP(INT(I1075),TABLAS!R:W,4,0)),Q1075),"0")</f>
        <v>6.6666666666666666E-2</v>
      </c>
      <c r="AA1075" s="19" t="s">
        <v>3</v>
      </c>
      <c r="AB1075">
        <f t="shared" si="50"/>
        <v>0</v>
      </c>
    </row>
    <row r="1076" spans="1:28" x14ac:dyDescent="0.25">
      <c r="A1076" s="71">
        <f t="shared" si="49"/>
        <v>12230086</v>
      </c>
      <c r="B1076" s="1" t="s">
        <v>204</v>
      </c>
      <c r="C1076" s="1" t="s">
        <v>5</v>
      </c>
      <c r="D1076" s="1" t="s">
        <v>2888</v>
      </c>
      <c r="E1076" s="1" t="s">
        <v>2889</v>
      </c>
      <c r="F1076" s="1" t="s">
        <v>2890</v>
      </c>
      <c r="G1076" s="1" t="s">
        <v>4</v>
      </c>
      <c r="H1076" s="1" t="s">
        <v>153</v>
      </c>
      <c r="I1076" s="1" t="s">
        <v>210</v>
      </c>
      <c r="J1076" s="1" t="s">
        <v>211</v>
      </c>
      <c r="K1076" s="1" t="s">
        <v>103</v>
      </c>
      <c r="L1076" s="1" t="s">
        <v>2</v>
      </c>
      <c r="M1076" s="1" t="s">
        <v>3</v>
      </c>
      <c r="N1076" s="1" t="s">
        <v>2891</v>
      </c>
      <c r="O1076" s="1" t="s">
        <v>61</v>
      </c>
      <c r="P1076" s="1" t="s">
        <v>235</v>
      </c>
      <c r="Q1076" s="2">
        <v>9</v>
      </c>
      <c r="R1076" s="3" t="s">
        <v>3</v>
      </c>
      <c r="S1076" s="4">
        <v>43746</v>
      </c>
      <c r="T1076" s="5">
        <v>237.51</v>
      </c>
      <c r="U1076" s="4">
        <v>43747</v>
      </c>
      <c r="V1076" s="19" t="str">
        <f>IFERROR(VLOOKUP(C1076,TABLAS!A:C,3,0),"")</f>
        <v>Miro Quesada, Camila Duany</v>
      </c>
      <c r="W1076" s="19" t="str">
        <f>IFERROR(VLOOKUP(G1076,TABLAS!E:F,2,0)," ")</f>
        <v>CONTADO</v>
      </c>
      <c r="X1076" s="19" t="str">
        <f t="shared" si="48"/>
        <v>12230086 - Cruz De Ramirez, Adriana Maria</v>
      </c>
      <c r="Y1076" s="19" t="str">
        <f>IFERROR(VLOOKUP(O1076,TABLAS!O:P,2,0)," ")</f>
        <v>Pedido</v>
      </c>
      <c r="Z1076" s="58">
        <f>IFERROR(IF(R1076&lt;&gt;"CA",(Q1076/VLOOKUP(INT(I1076),TABLAS!R:W,4,0)),Q1076),"0")</f>
        <v>9</v>
      </c>
      <c r="AA1076" s="19" t="s">
        <v>3</v>
      </c>
      <c r="AB1076">
        <f t="shared" si="50"/>
        <v>0</v>
      </c>
    </row>
    <row r="1077" spans="1:28" x14ac:dyDescent="0.25">
      <c r="A1077" s="71">
        <f t="shared" si="49"/>
        <v>12230086</v>
      </c>
      <c r="B1077" s="1" t="s">
        <v>204</v>
      </c>
      <c r="C1077" s="1" t="s">
        <v>5</v>
      </c>
      <c r="D1077" s="1" t="s">
        <v>2888</v>
      </c>
      <c r="E1077" s="1" t="s">
        <v>2889</v>
      </c>
      <c r="F1077" s="1" t="s">
        <v>2890</v>
      </c>
      <c r="G1077" s="1" t="s">
        <v>4</v>
      </c>
      <c r="H1077" s="1" t="s">
        <v>153</v>
      </c>
      <c r="I1077" s="1" t="s">
        <v>100</v>
      </c>
      <c r="J1077" s="1" t="s">
        <v>101</v>
      </c>
      <c r="K1077" s="1" t="s">
        <v>103</v>
      </c>
      <c r="L1077" s="1" t="s">
        <v>2</v>
      </c>
      <c r="M1077" s="1" t="s">
        <v>3</v>
      </c>
      <c r="N1077" s="1" t="s">
        <v>2891</v>
      </c>
      <c r="O1077" s="1" t="s">
        <v>61</v>
      </c>
      <c r="P1077" s="1" t="s">
        <v>235</v>
      </c>
      <c r="Q1077" s="2">
        <v>5</v>
      </c>
      <c r="R1077" s="3" t="s">
        <v>3</v>
      </c>
      <c r="S1077" s="4">
        <v>43746</v>
      </c>
      <c r="T1077" s="5">
        <v>132.66999999999999</v>
      </c>
      <c r="U1077" s="4">
        <v>43747</v>
      </c>
      <c r="V1077" s="19" t="str">
        <f>IFERROR(VLOOKUP(C1077,TABLAS!A:C,3,0),"")</f>
        <v>Miro Quesada, Camila Duany</v>
      </c>
      <c r="W1077" s="19" t="str">
        <f>IFERROR(VLOOKUP(G1077,TABLAS!E:F,2,0)," ")</f>
        <v>CONTADO</v>
      </c>
      <c r="X1077" s="19" t="str">
        <f t="shared" si="48"/>
        <v>12230086 - Cruz De Ramirez, Adriana Maria</v>
      </c>
      <c r="Y1077" s="19" t="str">
        <f>IFERROR(VLOOKUP(O1077,TABLAS!O:P,2,0)," ")</f>
        <v>Pedido</v>
      </c>
      <c r="Z1077" s="58">
        <f>IFERROR(IF(R1077&lt;&gt;"CA",(Q1077/VLOOKUP(INT(I1077),TABLAS!R:W,4,0)),Q1077),"0")</f>
        <v>5</v>
      </c>
      <c r="AA1077" s="19" t="s">
        <v>3</v>
      </c>
      <c r="AB1077">
        <f t="shared" si="50"/>
        <v>0</v>
      </c>
    </row>
    <row r="1078" spans="1:28" x14ac:dyDescent="0.25">
      <c r="A1078" s="71">
        <f t="shared" si="49"/>
        <v>12230086</v>
      </c>
      <c r="B1078" s="1" t="s">
        <v>204</v>
      </c>
      <c r="C1078" s="1" t="s">
        <v>5</v>
      </c>
      <c r="D1078" s="1" t="s">
        <v>2888</v>
      </c>
      <c r="E1078" s="1" t="s">
        <v>2889</v>
      </c>
      <c r="F1078" s="1" t="s">
        <v>2890</v>
      </c>
      <c r="G1078" s="1" t="s">
        <v>4</v>
      </c>
      <c r="H1078" s="1" t="s">
        <v>153</v>
      </c>
      <c r="I1078" s="1" t="s">
        <v>104</v>
      </c>
      <c r="J1078" s="1" t="s">
        <v>105</v>
      </c>
      <c r="K1078" s="1" t="s">
        <v>103</v>
      </c>
      <c r="L1078" s="1" t="s">
        <v>2</v>
      </c>
      <c r="M1078" s="1" t="s">
        <v>3</v>
      </c>
      <c r="N1078" s="1" t="s">
        <v>2891</v>
      </c>
      <c r="O1078" s="1" t="s">
        <v>59</v>
      </c>
      <c r="P1078" s="1" t="s">
        <v>235</v>
      </c>
      <c r="Q1078" s="2">
        <v>2</v>
      </c>
      <c r="R1078" s="3" t="s">
        <v>3</v>
      </c>
      <c r="S1078" s="4">
        <v>43746</v>
      </c>
      <c r="T1078" s="5">
        <v>32.200000000000003</v>
      </c>
      <c r="U1078" s="4">
        <v>43747</v>
      </c>
      <c r="V1078" s="19" t="str">
        <f>IFERROR(VLOOKUP(C1078,TABLAS!A:C,3,0),"")</f>
        <v>Miro Quesada, Camila Duany</v>
      </c>
      <c r="W1078" s="19" t="str">
        <f>IFERROR(VLOOKUP(G1078,TABLAS!E:F,2,0)," ")</f>
        <v>CONTADO</v>
      </c>
      <c r="X1078" s="19" t="str">
        <f t="shared" si="48"/>
        <v>12230086 - Cruz De Ramirez, Adriana Maria</v>
      </c>
      <c r="Y1078" s="19" t="str">
        <f>IFERROR(VLOOKUP(O1078,TABLAS!O:P,2,0)," ")</f>
        <v>Pedido</v>
      </c>
      <c r="Z1078" s="58">
        <f>IFERROR(IF(R1078&lt;&gt;"CA",(Q1078/VLOOKUP(INT(I1078),TABLAS!R:W,4,0)),Q1078),"0")</f>
        <v>2</v>
      </c>
      <c r="AA1078" s="19" t="s">
        <v>3</v>
      </c>
      <c r="AB1078">
        <f t="shared" si="50"/>
        <v>0</v>
      </c>
    </row>
    <row r="1079" spans="1:28" x14ac:dyDescent="0.25">
      <c r="A1079" s="71">
        <f t="shared" si="49"/>
        <v>12230086</v>
      </c>
      <c r="B1079" s="1" t="s">
        <v>204</v>
      </c>
      <c r="C1079" s="1" t="s">
        <v>5</v>
      </c>
      <c r="D1079" s="1" t="s">
        <v>2888</v>
      </c>
      <c r="E1079" s="1" t="s">
        <v>2889</v>
      </c>
      <c r="F1079" s="1" t="s">
        <v>2890</v>
      </c>
      <c r="G1079" s="1" t="s">
        <v>4</v>
      </c>
      <c r="H1079" s="1" t="s">
        <v>153</v>
      </c>
      <c r="I1079" s="1" t="s">
        <v>104</v>
      </c>
      <c r="J1079" s="1" t="s">
        <v>105</v>
      </c>
      <c r="K1079" s="1" t="s">
        <v>103</v>
      </c>
      <c r="L1079" s="1" t="s">
        <v>2</v>
      </c>
      <c r="M1079" s="1" t="s">
        <v>3</v>
      </c>
      <c r="N1079" s="1" t="s">
        <v>2891</v>
      </c>
      <c r="O1079" s="1" t="s">
        <v>65</v>
      </c>
      <c r="P1079" s="1" t="s">
        <v>235</v>
      </c>
      <c r="Q1079" s="2">
        <v>2</v>
      </c>
      <c r="R1079" s="3" t="s">
        <v>2</v>
      </c>
      <c r="S1079" s="4">
        <v>43746</v>
      </c>
      <c r="T1079" s="5">
        <v>0</v>
      </c>
      <c r="U1079" s="4">
        <v>43747</v>
      </c>
      <c r="V1079" s="19" t="str">
        <f>IFERROR(VLOOKUP(C1079,TABLAS!A:C,3,0),"")</f>
        <v>Miro Quesada, Camila Duany</v>
      </c>
      <c r="W1079" s="19" t="str">
        <f>IFERROR(VLOOKUP(G1079,TABLAS!E:F,2,0)," ")</f>
        <v>CONTADO</v>
      </c>
      <c r="X1079" s="19" t="str">
        <f t="shared" si="48"/>
        <v>12230086 - Cruz De Ramirez, Adriana Maria</v>
      </c>
      <c r="Y1079" s="19" t="str">
        <f>IFERROR(VLOOKUP(O1079,TABLAS!O:P,2,0)," ")</f>
        <v>Bonificación</v>
      </c>
      <c r="Z1079" s="58">
        <f>IFERROR(IF(R1079&lt;&gt;"CA",(Q1079/VLOOKUP(INT(I1079),TABLAS!R:W,4,0)),Q1079),"0")</f>
        <v>0.13333333333333333</v>
      </c>
      <c r="AA1079" s="19" t="s">
        <v>3</v>
      </c>
      <c r="AB1079">
        <f t="shared" si="50"/>
        <v>0</v>
      </c>
    </row>
    <row r="1080" spans="1:28" x14ac:dyDescent="0.25">
      <c r="A1080" s="71">
        <f t="shared" si="49"/>
        <v>11107641</v>
      </c>
      <c r="B1080" s="1" t="s">
        <v>206</v>
      </c>
      <c r="C1080" s="1" t="s">
        <v>17</v>
      </c>
      <c r="D1080" s="1" t="s">
        <v>2892</v>
      </c>
      <c r="E1080" s="1" t="s">
        <v>2893</v>
      </c>
      <c r="F1080" s="1" t="s">
        <v>2894</v>
      </c>
      <c r="G1080" s="1" t="s">
        <v>4</v>
      </c>
      <c r="H1080" s="1" t="s">
        <v>153</v>
      </c>
      <c r="I1080" s="1" t="s">
        <v>100</v>
      </c>
      <c r="J1080" s="1" t="s">
        <v>101</v>
      </c>
      <c r="K1080" s="1" t="s">
        <v>103</v>
      </c>
      <c r="L1080" s="1" t="s">
        <v>2</v>
      </c>
      <c r="M1080" s="1" t="s">
        <v>3</v>
      </c>
      <c r="N1080" s="1" t="s">
        <v>2895</v>
      </c>
      <c r="O1080" s="1" t="s">
        <v>61</v>
      </c>
      <c r="P1080" s="1" t="s">
        <v>224</v>
      </c>
      <c r="Q1080" s="2">
        <v>2</v>
      </c>
      <c r="R1080" s="3" t="s">
        <v>3</v>
      </c>
      <c r="S1080" s="4">
        <v>43746</v>
      </c>
      <c r="T1080" s="5">
        <v>53.07</v>
      </c>
      <c r="U1080" s="4">
        <v>43747</v>
      </c>
      <c r="V1080" s="19" t="str">
        <f>IFERROR(VLOOKUP(C1080,TABLAS!A:C,3,0),"")</f>
        <v>Cueva Borgoño, Juan Carlos</v>
      </c>
      <c r="W1080" s="19" t="str">
        <f>IFERROR(VLOOKUP(G1080,TABLAS!E:F,2,0)," ")</f>
        <v>CONTADO</v>
      </c>
      <c r="X1080" s="19" t="str">
        <f t="shared" si="48"/>
        <v>11107641 - Cruz Gonzales, Francisco</v>
      </c>
      <c r="Y1080" s="19" t="str">
        <f>IFERROR(VLOOKUP(O1080,TABLAS!O:P,2,0)," ")</f>
        <v>Pedido</v>
      </c>
      <c r="Z1080" s="58">
        <f>IFERROR(IF(R1080&lt;&gt;"CA",(Q1080/VLOOKUP(INT(I1080),TABLAS!R:W,4,0)),Q1080),"0")</f>
        <v>2</v>
      </c>
      <c r="AA1080" s="19" t="s">
        <v>3</v>
      </c>
      <c r="AB1080">
        <f t="shared" si="50"/>
        <v>0</v>
      </c>
    </row>
    <row r="1081" spans="1:28" x14ac:dyDescent="0.25">
      <c r="A1081" s="71">
        <f t="shared" si="49"/>
        <v>11107641</v>
      </c>
      <c r="B1081" s="1" t="s">
        <v>206</v>
      </c>
      <c r="C1081" s="1" t="s">
        <v>17</v>
      </c>
      <c r="D1081" s="1" t="s">
        <v>2892</v>
      </c>
      <c r="E1081" s="1" t="s">
        <v>2893</v>
      </c>
      <c r="F1081" s="1" t="s">
        <v>2894</v>
      </c>
      <c r="G1081" s="1" t="s">
        <v>4</v>
      </c>
      <c r="H1081" s="1" t="s">
        <v>153</v>
      </c>
      <c r="I1081" s="1" t="s">
        <v>210</v>
      </c>
      <c r="J1081" s="1" t="s">
        <v>211</v>
      </c>
      <c r="K1081" s="1" t="s">
        <v>103</v>
      </c>
      <c r="L1081" s="1" t="s">
        <v>2</v>
      </c>
      <c r="M1081" s="1" t="s">
        <v>3</v>
      </c>
      <c r="N1081" s="1" t="s">
        <v>2895</v>
      </c>
      <c r="O1081" s="1" t="s">
        <v>61</v>
      </c>
      <c r="P1081" s="1" t="s">
        <v>224</v>
      </c>
      <c r="Q1081" s="2">
        <v>1</v>
      </c>
      <c r="R1081" s="3" t="s">
        <v>3</v>
      </c>
      <c r="S1081" s="4">
        <v>43746</v>
      </c>
      <c r="T1081" s="5">
        <v>26.39</v>
      </c>
      <c r="U1081" s="4">
        <v>43747</v>
      </c>
      <c r="V1081" s="19" t="str">
        <f>IFERROR(VLOOKUP(C1081,TABLAS!A:C,3,0),"")</f>
        <v>Cueva Borgoño, Juan Carlos</v>
      </c>
      <c r="W1081" s="19" t="str">
        <f>IFERROR(VLOOKUP(G1081,TABLAS!E:F,2,0)," ")</f>
        <v>CONTADO</v>
      </c>
      <c r="X1081" s="19" t="str">
        <f t="shared" si="48"/>
        <v>11107641 - Cruz Gonzales, Francisco</v>
      </c>
      <c r="Y1081" s="19" t="str">
        <f>IFERROR(VLOOKUP(O1081,TABLAS!O:P,2,0)," ")</f>
        <v>Pedido</v>
      </c>
      <c r="Z1081" s="58">
        <f>IFERROR(IF(R1081&lt;&gt;"CA",(Q1081/VLOOKUP(INT(I1081),TABLAS!R:W,4,0)),Q1081),"0")</f>
        <v>1</v>
      </c>
      <c r="AA1081" s="19" t="s">
        <v>3</v>
      </c>
      <c r="AB1081">
        <f t="shared" si="50"/>
        <v>0</v>
      </c>
    </row>
    <row r="1082" spans="1:28" x14ac:dyDescent="0.25">
      <c r="A1082" s="71">
        <f t="shared" si="49"/>
        <v>11107641</v>
      </c>
      <c r="B1082" s="1" t="s">
        <v>206</v>
      </c>
      <c r="C1082" s="1" t="s">
        <v>17</v>
      </c>
      <c r="D1082" s="1" t="s">
        <v>2892</v>
      </c>
      <c r="E1082" s="1" t="s">
        <v>2893</v>
      </c>
      <c r="F1082" s="1" t="s">
        <v>2894</v>
      </c>
      <c r="G1082" s="1" t="s">
        <v>4</v>
      </c>
      <c r="H1082" s="1" t="s">
        <v>153</v>
      </c>
      <c r="I1082" s="1" t="s">
        <v>1809</v>
      </c>
      <c r="J1082" s="1" t="s">
        <v>1810</v>
      </c>
      <c r="K1082" s="1" t="s">
        <v>222</v>
      </c>
      <c r="L1082" s="1" t="s">
        <v>2</v>
      </c>
      <c r="M1082" s="1" t="s">
        <v>2</v>
      </c>
      <c r="N1082" s="1" t="s">
        <v>2895</v>
      </c>
      <c r="O1082" s="1" t="s">
        <v>65</v>
      </c>
      <c r="P1082" s="1" t="s">
        <v>224</v>
      </c>
      <c r="Q1082" s="2">
        <v>3</v>
      </c>
      <c r="R1082" s="3" t="s">
        <v>2</v>
      </c>
      <c r="S1082" s="4">
        <v>43746</v>
      </c>
      <c r="T1082" s="5">
        <v>0</v>
      </c>
      <c r="U1082" s="4">
        <v>43747</v>
      </c>
      <c r="V1082" s="19" t="str">
        <f>IFERROR(VLOOKUP(C1082,TABLAS!A:C,3,0),"")</f>
        <v>Cueva Borgoño, Juan Carlos</v>
      </c>
      <c r="W1082" s="19" t="str">
        <f>IFERROR(VLOOKUP(G1082,TABLAS!E:F,2,0)," ")</f>
        <v>CONTADO</v>
      </c>
      <c r="X1082" s="19" t="str">
        <f t="shared" si="48"/>
        <v>11107641 - Cruz Gonzales, Francisco</v>
      </c>
      <c r="Y1082" s="19" t="str">
        <f>IFERROR(VLOOKUP(O1082,TABLAS!O:P,2,0)," ")</f>
        <v>Bonificación</v>
      </c>
      <c r="Z1082" s="58" t="str">
        <f>IFERROR(IF(R1082&lt;&gt;"CA",(Q1082/VLOOKUP(INT(I1082),TABLAS!R:W,4,0)),Q1082),"0")</f>
        <v>0</v>
      </c>
      <c r="AA1082" s="19" t="s">
        <v>3</v>
      </c>
      <c r="AB1082">
        <f t="shared" si="50"/>
        <v>0</v>
      </c>
    </row>
    <row r="1083" spans="1:28" x14ac:dyDescent="0.25">
      <c r="A1083" s="71">
        <f t="shared" si="49"/>
        <v>10065925</v>
      </c>
      <c r="B1083" s="1" t="s">
        <v>204</v>
      </c>
      <c r="C1083" s="1" t="s">
        <v>11</v>
      </c>
      <c r="D1083" s="1" t="s">
        <v>2896</v>
      </c>
      <c r="E1083" s="1" t="s">
        <v>2897</v>
      </c>
      <c r="F1083" s="1" t="s">
        <v>2898</v>
      </c>
      <c r="G1083" s="1" t="s">
        <v>1</v>
      </c>
      <c r="H1083" s="1" t="s">
        <v>153</v>
      </c>
      <c r="I1083" s="1" t="s">
        <v>157</v>
      </c>
      <c r="J1083" s="1" t="s">
        <v>158</v>
      </c>
      <c r="K1083" s="1" t="s">
        <v>103</v>
      </c>
      <c r="L1083" s="1" t="s">
        <v>2</v>
      </c>
      <c r="M1083" s="1" t="s">
        <v>3</v>
      </c>
      <c r="N1083" s="1" t="s">
        <v>2899</v>
      </c>
      <c r="O1083" s="1" t="s">
        <v>61</v>
      </c>
      <c r="P1083" s="1" t="s">
        <v>223</v>
      </c>
      <c r="Q1083" s="2">
        <v>25</v>
      </c>
      <c r="R1083" s="3" t="s">
        <v>3</v>
      </c>
      <c r="S1083" s="4">
        <v>43746</v>
      </c>
      <c r="T1083" s="5">
        <v>776.1</v>
      </c>
      <c r="U1083" s="4">
        <v>43747</v>
      </c>
      <c r="V1083" s="19" t="str">
        <f>IFERROR(VLOOKUP(C1083,TABLAS!A:C,3,0),"")</f>
        <v>Miro Quesada, Camila Duany</v>
      </c>
      <c r="W1083" s="19" t="str">
        <f>IFERROR(VLOOKUP(G1083,TABLAS!E:F,2,0)," ")</f>
        <v>CREDITO</v>
      </c>
      <c r="X1083" s="19" t="str">
        <f t="shared" si="48"/>
        <v>10065925 - Cruz Requena, Maria Julia</v>
      </c>
      <c r="Y1083" s="19" t="str">
        <f>IFERROR(VLOOKUP(O1083,TABLAS!O:P,2,0)," ")</f>
        <v>Pedido</v>
      </c>
      <c r="Z1083" s="58">
        <f>IFERROR(IF(R1083&lt;&gt;"CA",(Q1083/VLOOKUP(INT(I1083),TABLAS!R:W,4,0)),Q1083),"0")</f>
        <v>25</v>
      </c>
      <c r="AA1083" s="19" t="s">
        <v>3</v>
      </c>
      <c r="AB1083">
        <f t="shared" si="50"/>
        <v>0</v>
      </c>
    </row>
    <row r="1084" spans="1:28" x14ac:dyDescent="0.25">
      <c r="A1084" s="71">
        <f t="shared" si="49"/>
        <v>10065925</v>
      </c>
      <c r="B1084" s="1" t="s">
        <v>204</v>
      </c>
      <c r="C1084" s="1" t="s">
        <v>11</v>
      </c>
      <c r="D1084" s="1" t="s">
        <v>2896</v>
      </c>
      <c r="E1084" s="1" t="s">
        <v>2897</v>
      </c>
      <c r="F1084" s="1" t="s">
        <v>2898</v>
      </c>
      <c r="G1084" s="1" t="s">
        <v>1</v>
      </c>
      <c r="H1084" s="1" t="s">
        <v>153</v>
      </c>
      <c r="I1084" s="1" t="s">
        <v>100</v>
      </c>
      <c r="J1084" s="1" t="s">
        <v>101</v>
      </c>
      <c r="K1084" s="1" t="s">
        <v>103</v>
      </c>
      <c r="L1084" s="1" t="s">
        <v>2</v>
      </c>
      <c r="M1084" s="1" t="s">
        <v>3</v>
      </c>
      <c r="N1084" s="1" t="s">
        <v>2899</v>
      </c>
      <c r="O1084" s="1" t="s">
        <v>61</v>
      </c>
      <c r="P1084" s="1" t="s">
        <v>223</v>
      </c>
      <c r="Q1084" s="2">
        <v>10</v>
      </c>
      <c r="R1084" s="3" t="s">
        <v>3</v>
      </c>
      <c r="S1084" s="4">
        <v>43746</v>
      </c>
      <c r="T1084" s="5">
        <v>266.19</v>
      </c>
      <c r="U1084" s="4">
        <v>43747</v>
      </c>
      <c r="V1084" s="19" t="str">
        <f>IFERROR(VLOOKUP(C1084,TABLAS!A:C,3,0),"")</f>
        <v>Miro Quesada, Camila Duany</v>
      </c>
      <c r="W1084" s="19" t="str">
        <f>IFERROR(VLOOKUP(G1084,TABLAS!E:F,2,0)," ")</f>
        <v>CREDITO</v>
      </c>
      <c r="X1084" s="19" t="str">
        <f t="shared" si="48"/>
        <v>10065925 - Cruz Requena, Maria Julia</v>
      </c>
      <c r="Y1084" s="19" t="str">
        <f>IFERROR(VLOOKUP(O1084,TABLAS!O:P,2,0)," ")</f>
        <v>Pedido</v>
      </c>
      <c r="Z1084" s="58">
        <f>IFERROR(IF(R1084&lt;&gt;"CA",(Q1084/VLOOKUP(INT(I1084),TABLAS!R:W,4,0)),Q1084),"0")</f>
        <v>10</v>
      </c>
      <c r="AA1084" s="19" t="s">
        <v>3</v>
      </c>
      <c r="AB1084">
        <f t="shared" si="50"/>
        <v>0</v>
      </c>
    </row>
    <row r="1085" spans="1:28" x14ac:dyDescent="0.25">
      <c r="A1085" s="71">
        <f t="shared" si="49"/>
        <v>10065925</v>
      </c>
      <c r="B1085" s="1" t="s">
        <v>204</v>
      </c>
      <c r="C1085" s="1" t="s">
        <v>11</v>
      </c>
      <c r="D1085" s="1" t="s">
        <v>2896</v>
      </c>
      <c r="E1085" s="1" t="s">
        <v>2897</v>
      </c>
      <c r="F1085" s="1" t="s">
        <v>2898</v>
      </c>
      <c r="G1085" s="1" t="s">
        <v>1</v>
      </c>
      <c r="H1085" s="1" t="s">
        <v>153</v>
      </c>
      <c r="I1085" s="1" t="s">
        <v>208</v>
      </c>
      <c r="J1085" s="1" t="s">
        <v>209</v>
      </c>
      <c r="K1085" s="1" t="s">
        <v>103</v>
      </c>
      <c r="L1085" s="1" t="s">
        <v>2</v>
      </c>
      <c r="M1085" s="1" t="s">
        <v>3</v>
      </c>
      <c r="N1085" s="1" t="s">
        <v>2899</v>
      </c>
      <c r="O1085" s="1" t="s">
        <v>61</v>
      </c>
      <c r="P1085" s="1" t="s">
        <v>223</v>
      </c>
      <c r="Q1085" s="2">
        <v>4</v>
      </c>
      <c r="R1085" s="3" t="s">
        <v>3</v>
      </c>
      <c r="S1085" s="4">
        <v>43746</v>
      </c>
      <c r="T1085" s="5">
        <v>140.22</v>
      </c>
      <c r="U1085" s="4">
        <v>43747</v>
      </c>
      <c r="V1085" s="19" t="str">
        <f>IFERROR(VLOOKUP(C1085,TABLAS!A:C,3,0),"")</f>
        <v>Miro Quesada, Camila Duany</v>
      </c>
      <c r="W1085" s="19" t="str">
        <f>IFERROR(VLOOKUP(G1085,TABLAS!E:F,2,0)," ")</f>
        <v>CREDITO</v>
      </c>
      <c r="X1085" s="19" t="str">
        <f t="shared" si="48"/>
        <v>10065925 - Cruz Requena, Maria Julia</v>
      </c>
      <c r="Y1085" s="19" t="str">
        <f>IFERROR(VLOOKUP(O1085,TABLAS!O:P,2,0)," ")</f>
        <v>Pedido</v>
      </c>
      <c r="Z1085" s="58">
        <f>IFERROR(IF(R1085&lt;&gt;"CA",(Q1085/VLOOKUP(INT(I1085),TABLAS!R:W,4,0)),Q1085),"0")</f>
        <v>4</v>
      </c>
      <c r="AA1085" s="19" t="s">
        <v>3</v>
      </c>
      <c r="AB1085">
        <f t="shared" si="50"/>
        <v>0</v>
      </c>
    </row>
    <row r="1086" spans="1:28" x14ac:dyDescent="0.25">
      <c r="A1086" s="71">
        <f t="shared" si="49"/>
        <v>10065925</v>
      </c>
      <c r="B1086" s="1" t="s">
        <v>204</v>
      </c>
      <c r="C1086" s="1" t="s">
        <v>11</v>
      </c>
      <c r="D1086" s="1" t="s">
        <v>2896</v>
      </c>
      <c r="E1086" s="1" t="s">
        <v>2897</v>
      </c>
      <c r="F1086" s="1" t="s">
        <v>2898</v>
      </c>
      <c r="G1086" s="1" t="s">
        <v>1</v>
      </c>
      <c r="H1086" s="1" t="s">
        <v>153</v>
      </c>
      <c r="I1086" s="1" t="s">
        <v>216</v>
      </c>
      <c r="J1086" s="1" t="s">
        <v>217</v>
      </c>
      <c r="K1086" s="1" t="s">
        <v>103</v>
      </c>
      <c r="L1086" s="1" t="s">
        <v>2</v>
      </c>
      <c r="M1086" s="1" t="s">
        <v>3</v>
      </c>
      <c r="N1086" s="1" t="s">
        <v>2899</v>
      </c>
      <c r="O1086" s="1" t="s">
        <v>61</v>
      </c>
      <c r="P1086" s="1" t="s">
        <v>223</v>
      </c>
      <c r="Q1086" s="2">
        <v>1</v>
      </c>
      <c r="R1086" s="3" t="s">
        <v>3</v>
      </c>
      <c r="S1086" s="4">
        <v>43746</v>
      </c>
      <c r="T1086" s="5">
        <v>35.049999999999997</v>
      </c>
      <c r="U1086" s="4">
        <v>43747</v>
      </c>
      <c r="V1086" s="19" t="str">
        <f>IFERROR(VLOOKUP(C1086,TABLAS!A:C,3,0),"")</f>
        <v>Miro Quesada, Camila Duany</v>
      </c>
      <c r="W1086" s="19" t="str">
        <f>IFERROR(VLOOKUP(G1086,TABLAS!E:F,2,0)," ")</f>
        <v>CREDITO</v>
      </c>
      <c r="X1086" s="19" t="str">
        <f t="shared" si="48"/>
        <v>10065925 - Cruz Requena, Maria Julia</v>
      </c>
      <c r="Y1086" s="19" t="str">
        <f>IFERROR(VLOOKUP(O1086,TABLAS!O:P,2,0)," ")</f>
        <v>Pedido</v>
      </c>
      <c r="Z1086" s="58">
        <f>IFERROR(IF(R1086&lt;&gt;"CA",(Q1086/VLOOKUP(INT(I1086),TABLAS!R:W,4,0)),Q1086),"0")</f>
        <v>1</v>
      </c>
      <c r="AA1086" s="19" t="s">
        <v>3</v>
      </c>
      <c r="AB1086">
        <f t="shared" si="50"/>
        <v>0</v>
      </c>
    </row>
    <row r="1087" spans="1:28" x14ac:dyDescent="0.25">
      <c r="A1087" s="71">
        <f t="shared" si="49"/>
        <v>10065925</v>
      </c>
      <c r="B1087" s="1" t="s">
        <v>204</v>
      </c>
      <c r="C1087" s="1" t="s">
        <v>11</v>
      </c>
      <c r="D1087" s="1" t="s">
        <v>2896</v>
      </c>
      <c r="E1087" s="1" t="s">
        <v>2897</v>
      </c>
      <c r="F1087" s="1" t="s">
        <v>2898</v>
      </c>
      <c r="G1087" s="1" t="s">
        <v>1</v>
      </c>
      <c r="H1087" s="1" t="s">
        <v>153</v>
      </c>
      <c r="I1087" s="1" t="s">
        <v>104</v>
      </c>
      <c r="J1087" s="1" t="s">
        <v>105</v>
      </c>
      <c r="K1087" s="1" t="s">
        <v>103</v>
      </c>
      <c r="L1087" s="1" t="s">
        <v>2</v>
      </c>
      <c r="M1087" s="1" t="s">
        <v>3</v>
      </c>
      <c r="N1087" s="1" t="s">
        <v>2899</v>
      </c>
      <c r="O1087" s="1" t="s">
        <v>59</v>
      </c>
      <c r="P1087" s="1" t="s">
        <v>223</v>
      </c>
      <c r="Q1087" s="2">
        <v>2</v>
      </c>
      <c r="R1087" s="3" t="s">
        <v>3</v>
      </c>
      <c r="S1087" s="4">
        <v>43746</v>
      </c>
      <c r="T1087" s="5">
        <v>32.200000000000003</v>
      </c>
      <c r="U1087" s="4">
        <v>43747</v>
      </c>
      <c r="V1087" s="19" t="str">
        <f>IFERROR(VLOOKUP(C1087,TABLAS!A:C,3,0),"")</f>
        <v>Miro Quesada, Camila Duany</v>
      </c>
      <c r="W1087" s="19" t="str">
        <f>IFERROR(VLOOKUP(G1087,TABLAS!E:F,2,0)," ")</f>
        <v>CREDITO</v>
      </c>
      <c r="X1087" s="19" t="str">
        <f t="shared" si="48"/>
        <v>10065925 - Cruz Requena, Maria Julia</v>
      </c>
      <c r="Y1087" s="19" t="str">
        <f>IFERROR(VLOOKUP(O1087,TABLAS!O:P,2,0)," ")</f>
        <v>Pedido</v>
      </c>
      <c r="Z1087" s="58">
        <f>IFERROR(IF(R1087&lt;&gt;"CA",(Q1087/VLOOKUP(INT(I1087),TABLAS!R:W,4,0)),Q1087),"0")</f>
        <v>2</v>
      </c>
      <c r="AA1087" s="19" t="s">
        <v>3</v>
      </c>
      <c r="AB1087">
        <f t="shared" si="50"/>
        <v>0</v>
      </c>
    </row>
    <row r="1088" spans="1:28" x14ac:dyDescent="0.25">
      <c r="A1088" s="71">
        <f t="shared" si="49"/>
        <v>10065925</v>
      </c>
      <c r="B1088" s="1" t="s">
        <v>204</v>
      </c>
      <c r="C1088" s="1" t="s">
        <v>11</v>
      </c>
      <c r="D1088" s="1" t="s">
        <v>2896</v>
      </c>
      <c r="E1088" s="1" t="s">
        <v>2897</v>
      </c>
      <c r="F1088" s="1" t="s">
        <v>2898</v>
      </c>
      <c r="G1088" s="1" t="s">
        <v>1</v>
      </c>
      <c r="H1088" s="1" t="s">
        <v>153</v>
      </c>
      <c r="I1088" s="1" t="s">
        <v>104</v>
      </c>
      <c r="J1088" s="1" t="s">
        <v>105</v>
      </c>
      <c r="K1088" s="1" t="s">
        <v>103</v>
      </c>
      <c r="L1088" s="1" t="s">
        <v>2</v>
      </c>
      <c r="M1088" s="1" t="s">
        <v>3</v>
      </c>
      <c r="N1088" s="1" t="s">
        <v>2899</v>
      </c>
      <c r="O1088" s="1" t="s">
        <v>65</v>
      </c>
      <c r="P1088" s="1" t="s">
        <v>223</v>
      </c>
      <c r="Q1088" s="2">
        <v>2</v>
      </c>
      <c r="R1088" s="3" t="s">
        <v>2</v>
      </c>
      <c r="S1088" s="4">
        <v>43746</v>
      </c>
      <c r="T1088" s="5">
        <v>0</v>
      </c>
      <c r="U1088" s="4">
        <v>43747</v>
      </c>
      <c r="V1088" s="19" t="str">
        <f>IFERROR(VLOOKUP(C1088,TABLAS!A:C,3,0),"")</f>
        <v>Miro Quesada, Camila Duany</v>
      </c>
      <c r="W1088" s="19" t="str">
        <f>IFERROR(VLOOKUP(G1088,TABLAS!E:F,2,0)," ")</f>
        <v>CREDITO</v>
      </c>
      <c r="X1088" s="19" t="str">
        <f t="shared" si="48"/>
        <v>10065925 - Cruz Requena, Maria Julia</v>
      </c>
      <c r="Y1088" s="19" t="str">
        <f>IFERROR(VLOOKUP(O1088,TABLAS!O:P,2,0)," ")</f>
        <v>Bonificación</v>
      </c>
      <c r="Z1088" s="58">
        <f>IFERROR(IF(R1088&lt;&gt;"CA",(Q1088/VLOOKUP(INT(I1088),TABLAS!R:W,4,0)),Q1088),"0")</f>
        <v>0.13333333333333333</v>
      </c>
      <c r="AA1088" s="19" t="s">
        <v>3</v>
      </c>
      <c r="AB1088">
        <f t="shared" si="50"/>
        <v>0</v>
      </c>
    </row>
    <row r="1089" spans="1:28" x14ac:dyDescent="0.25">
      <c r="A1089" s="71">
        <f t="shared" si="49"/>
        <v>11197298</v>
      </c>
      <c r="B1089" s="1" t="s">
        <v>102</v>
      </c>
      <c r="C1089" s="1" t="s">
        <v>29</v>
      </c>
      <c r="D1089" s="1" t="s">
        <v>2900</v>
      </c>
      <c r="E1089" s="1" t="s">
        <v>2901</v>
      </c>
      <c r="F1089" s="1" t="s">
        <v>2902</v>
      </c>
      <c r="G1089" s="1" t="s">
        <v>1</v>
      </c>
      <c r="H1089" s="1" t="s">
        <v>153</v>
      </c>
      <c r="I1089" s="1" t="s">
        <v>213</v>
      </c>
      <c r="J1089" s="1" t="s">
        <v>214</v>
      </c>
      <c r="K1089" s="1" t="s">
        <v>103</v>
      </c>
      <c r="L1089" s="1" t="s">
        <v>2</v>
      </c>
      <c r="M1089" s="1" t="s">
        <v>3</v>
      </c>
      <c r="N1089" s="1" t="s">
        <v>2891</v>
      </c>
      <c r="O1089" s="1" t="s">
        <v>61</v>
      </c>
      <c r="P1089" s="1" t="s">
        <v>227</v>
      </c>
      <c r="Q1089" s="2">
        <v>1</v>
      </c>
      <c r="R1089" s="3" t="s">
        <v>3</v>
      </c>
      <c r="S1089" s="4">
        <v>43746</v>
      </c>
      <c r="T1089" s="5">
        <v>31.05</v>
      </c>
      <c r="U1089" s="4">
        <v>43747</v>
      </c>
      <c r="V1089" s="19" t="str">
        <f>IFERROR(VLOOKUP(C1089,TABLAS!A:C,3,0),"")</f>
        <v>Sanchez Casana, Alejandro Alfr</v>
      </c>
      <c r="W1089" s="19" t="str">
        <f>IFERROR(VLOOKUP(G1089,TABLAS!E:F,2,0)," ")</f>
        <v>CREDITO</v>
      </c>
      <c r="X1089" s="19" t="str">
        <f t="shared" si="48"/>
        <v>11197298 - Cruz Reyes, Rocio</v>
      </c>
      <c r="Y1089" s="19" t="str">
        <f>IFERROR(VLOOKUP(O1089,TABLAS!O:P,2,0)," ")</f>
        <v>Pedido</v>
      </c>
      <c r="Z1089" s="58">
        <f>IFERROR(IF(R1089&lt;&gt;"CA",(Q1089/VLOOKUP(INT(I1089),TABLAS!R:W,4,0)),Q1089),"0")</f>
        <v>1</v>
      </c>
      <c r="AA1089" s="19" t="s">
        <v>3</v>
      </c>
      <c r="AB1089">
        <f t="shared" si="50"/>
        <v>0</v>
      </c>
    </row>
    <row r="1090" spans="1:28" x14ac:dyDescent="0.25">
      <c r="A1090" s="71">
        <f t="shared" si="49"/>
        <v>11197298</v>
      </c>
      <c r="B1090" s="1" t="s">
        <v>102</v>
      </c>
      <c r="C1090" s="1" t="s">
        <v>29</v>
      </c>
      <c r="D1090" s="1" t="s">
        <v>2900</v>
      </c>
      <c r="E1090" s="1" t="s">
        <v>2901</v>
      </c>
      <c r="F1090" s="1" t="s">
        <v>2902</v>
      </c>
      <c r="G1090" s="1" t="s">
        <v>1</v>
      </c>
      <c r="H1090" s="1" t="s">
        <v>153</v>
      </c>
      <c r="I1090" s="1" t="s">
        <v>100</v>
      </c>
      <c r="J1090" s="1" t="s">
        <v>101</v>
      </c>
      <c r="K1090" s="1" t="s">
        <v>103</v>
      </c>
      <c r="L1090" s="1" t="s">
        <v>2</v>
      </c>
      <c r="M1090" s="1" t="s">
        <v>3</v>
      </c>
      <c r="N1090" s="1" t="s">
        <v>2891</v>
      </c>
      <c r="O1090" s="1" t="s">
        <v>61</v>
      </c>
      <c r="P1090" s="1" t="s">
        <v>227</v>
      </c>
      <c r="Q1090" s="2">
        <v>15</v>
      </c>
      <c r="R1090" s="3" t="s">
        <v>3</v>
      </c>
      <c r="S1090" s="4">
        <v>43746</v>
      </c>
      <c r="T1090" s="5">
        <v>403.74</v>
      </c>
      <c r="U1090" s="4">
        <v>43747</v>
      </c>
      <c r="V1090" s="19" t="str">
        <f>IFERROR(VLOOKUP(C1090,TABLAS!A:C,3,0),"")</f>
        <v>Sanchez Casana, Alejandro Alfr</v>
      </c>
      <c r="W1090" s="19" t="str">
        <f>IFERROR(VLOOKUP(G1090,TABLAS!E:F,2,0)," ")</f>
        <v>CREDITO</v>
      </c>
      <c r="X1090" s="19" t="str">
        <f t="shared" ref="X1090:X1153" si="51">IFERROR(CONCATENATE(D1090," - ",E1090)," ")</f>
        <v>11197298 - Cruz Reyes, Rocio</v>
      </c>
      <c r="Y1090" s="19" t="str">
        <f>IFERROR(VLOOKUP(O1090,TABLAS!O:P,2,0)," ")</f>
        <v>Pedido</v>
      </c>
      <c r="Z1090" s="58">
        <f>IFERROR(IF(R1090&lt;&gt;"CA",(Q1090/VLOOKUP(INT(I1090),TABLAS!R:W,4,0)),Q1090),"0")</f>
        <v>15</v>
      </c>
      <c r="AA1090" s="19" t="s">
        <v>3</v>
      </c>
      <c r="AB1090">
        <f t="shared" si="50"/>
        <v>0</v>
      </c>
    </row>
    <row r="1091" spans="1:28" x14ac:dyDescent="0.25">
      <c r="A1091" s="71">
        <f t="shared" ref="A1091:A1154" si="52">VALUE(D1091)</f>
        <v>11197298</v>
      </c>
      <c r="B1091" s="1" t="s">
        <v>102</v>
      </c>
      <c r="C1091" s="1" t="s">
        <v>29</v>
      </c>
      <c r="D1091" s="1" t="s">
        <v>2900</v>
      </c>
      <c r="E1091" s="1" t="s">
        <v>2901</v>
      </c>
      <c r="F1091" s="1" t="s">
        <v>2902</v>
      </c>
      <c r="G1091" s="1" t="s">
        <v>1</v>
      </c>
      <c r="H1091" s="1" t="s">
        <v>153</v>
      </c>
      <c r="I1091" s="1" t="s">
        <v>190</v>
      </c>
      <c r="J1091" s="1" t="s">
        <v>191</v>
      </c>
      <c r="K1091" s="1" t="s">
        <v>103</v>
      </c>
      <c r="L1091" s="1" t="s">
        <v>2</v>
      </c>
      <c r="M1091" s="1" t="s">
        <v>3</v>
      </c>
      <c r="N1091" s="1" t="s">
        <v>2891</v>
      </c>
      <c r="O1091" s="1" t="s">
        <v>59</v>
      </c>
      <c r="P1091" s="1" t="s">
        <v>227</v>
      </c>
      <c r="Q1091" s="2">
        <v>1</v>
      </c>
      <c r="R1091" s="3" t="s">
        <v>3</v>
      </c>
      <c r="S1091" s="4">
        <v>43746</v>
      </c>
      <c r="T1091" s="5">
        <v>16.05</v>
      </c>
      <c r="U1091" s="4">
        <v>43747</v>
      </c>
      <c r="V1091" s="19" t="str">
        <f>IFERROR(VLOOKUP(C1091,TABLAS!A:C,3,0),"")</f>
        <v>Sanchez Casana, Alejandro Alfr</v>
      </c>
      <c r="W1091" s="19" t="str">
        <f>IFERROR(VLOOKUP(G1091,TABLAS!E:F,2,0)," ")</f>
        <v>CREDITO</v>
      </c>
      <c r="X1091" s="19" t="str">
        <f t="shared" si="51"/>
        <v>11197298 - Cruz Reyes, Rocio</v>
      </c>
      <c r="Y1091" s="19" t="str">
        <f>IFERROR(VLOOKUP(O1091,TABLAS!O:P,2,0)," ")</f>
        <v>Pedido</v>
      </c>
      <c r="Z1091" s="58">
        <f>IFERROR(IF(R1091&lt;&gt;"CA",(Q1091/VLOOKUP(INT(I1091),TABLAS!R:W,4,0)),Q1091),"0")</f>
        <v>1</v>
      </c>
      <c r="AA1091" s="19" t="s">
        <v>3</v>
      </c>
      <c r="AB1091">
        <f t="shared" ref="AB1091:AB1154" si="53">SUMIF(F$2:F$4247,F1091=F1092,Z$2:Z$4247)</f>
        <v>0</v>
      </c>
    </row>
    <row r="1092" spans="1:28" x14ac:dyDescent="0.25">
      <c r="A1092" s="71">
        <f t="shared" si="52"/>
        <v>11197298</v>
      </c>
      <c r="B1092" s="1" t="s">
        <v>102</v>
      </c>
      <c r="C1092" s="1" t="s">
        <v>29</v>
      </c>
      <c r="D1092" s="1" t="s">
        <v>2900</v>
      </c>
      <c r="E1092" s="1" t="s">
        <v>2901</v>
      </c>
      <c r="F1092" s="1" t="s">
        <v>2902</v>
      </c>
      <c r="G1092" s="1" t="s">
        <v>1</v>
      </c>
      <c r="H1092" s="1" t="s">
        <v>153</v>
      </c>
      <c r="I1092" s="1" t="s">
        <v>219</v>
      </c>
      <c r="J1092" s="1" t="s">
        <v>220</v>
      </c>
      <c r="K1092" s="1" t="s">
        <v>103</v>
      </c>
      <c r="L1092" s="1" t="s">
        <v>2</v>
      </c>
      <c r="M1092" s="1" t="s">
        <v>3</v>
      </c>
      <c r="N1092" s="1" t="s">
        <v>2891</v>
      </c>
      <c r="O1092" s="1" t="s">
        <v>59</v>
      </c>
      <c r="P1092" s="1" t="s">
        <v>227</v>
      </c>
      <c r="Q1092" s="2">
        <v>1</v>
      </c>
      <c r="R1092" s="3" t="s">
        <v>3</v>
      </c>
      <c r="S1092" s="4">
        <v>43746</v>
      </c>
      <c r="T1092" s="5">
        <v>9.24</v>
      </c>
      <c r="U1092" s="4">
        <v>43747</v>
      </c>
      <c r="V1092" s="19" t="str">
        <f>IFERROR(VLOOKUP(C1092,TABLAS!A:C,3,0),"")</f>
        <v>Sanchez Casana, Alejandro Alfr</v>
      </c>
      <c r="W1092" s="19" t="str">
        <f>IFERROR(VLOOKUP(G1092,TABLAS!E:F,2,0)," ")</f>
        <v>CREDITO</v>
      </c>
      <c r="X1092" s="19" t="str">
        <f t="shared" si="51"/>
        <v>11197298 - Cruz Reyes, Rocio</v>
      </c>
      <c r="Y1092" s="19" t="str">
        <f>IFERROR(VLOOKUP(O1092,TABLAS!O:P,2,0)," ")</f>
        <v>Pedido</v>
      </c>
      <c r="Z1092" s="58">
        <f>IFERROR(IF(R1092&lt;&gt;"CA",(Q1092/VLOOKUP(INT(I1092),TABLAS!R:W,4,0)),Q1092),"0")</f>
        <v>1</v>
      </c>
      <c r="AA1092" s="19" t="s">
        <v>3</v>
      </c>
      <c r="AB1092">
        <f t="shared" si="53"/>
        <v>0</v>
      </c>
    </row>
    <row r="1093" spans="1:28" x14ac:dyDescent="0.25">
      <c r="A1093" s="71">
        <f t="shared" si="52"/>
        <v>11197298</v>
      </c>
      <c r="B1093" s="1" t="s">
        <v>102</v>
      </c>
      <c r="C1093" s="1" t="s">
        <v>29</v>
      </c>
      <c r="D1093" s="1" t="s">
        <v>2900</v>
      </c>
      <c r="E1093" s="1" t="s">
        <v>2901</v>
      </c>
      <c r="F1093" s="1" t="s">
        <v>2902</v>
      </c>
      <c r="G1093" s="1" t="s">
        <v>1</v>
      </c>
      <c r="H1093" s="1" t="s">
        <v>153</v>
      </c>
      <c r="I1093" s="1" t="s">
        <v>176</v>
      </c>
      <c r="J1093" s="1" t="s">
        <v>177</v>
      </c>
      <c r="K1093" s="1" t="s">
        <v>103</v>
      </c>
      <c r="L1093" s="1" t="s">
        <v>2</v>
      </c>
      <c r="M1093" s="1" t="s">
        <v>3</v>
      </c>
      <c r="N1093" s="1" t="s">
        <v>2891</v>
      </c>
      <c r="O1093" s="1" t="s">
        <v>59</v>
      </c>
      <c r="P1093" s="1" t="s">
        <v>227</v>
      </c>
      <c r="Q1093" s="2">
        <v>1</v>
      </c>
      <c r="R1093" s="3" t="s">
        <v>3</v>
      </c>
      <c r="S1093" s="4">
        <v>43746</v>
      </c>
      <c r="T1093" s="5">
        <v>7.24</v>
      </c>
      <c r="U1093" s="4">
        <v>43747</v>
      </c>
      <c r="V1093" s="19" t="str">
        <f>IFERROR(VLOOKUP(C1093,TABLAS!A:C,3,0),"")</f>
        <v>Sanchez Casana, Alejandro Alfr</v>
      </c>
      <c r="W1093" s="19" t="str">
        <f>IFERROR(VLOOKUP(G1093,TABLAS!E:F,2,0)," ")</f>
        <v>CREDITO</v>
      </c>
      <c r="X1093" s="19" t="str">
        <f t="shared" si="51"/>
        <v>11197298 - Cruz Reyes, Rocio</v>
      </c>
      <c r="Y1093" s="19" t="str">
        <f>IFERROR(VLOOKUP(O1093,TABLAS!O:P,2,0)," ")</f>
        <v>Pedido</v>
      </c>
      <c r="Z1093" s="58">
        <f>IFERROR(IF(R1093&lt;&gt;"CA",(Q1093/VLOOKUP(INT(I1093),TABLAS!R:W,4,0)),Q1093),"0")</f>
        <v>1</v>
      </c>
      <c r="AA1093" s="19" t="s">
        <v>3</v>
      </c>
      <c r="AB1093">
        <f t="shared" si="53"/>
        <v>0</v>
      </c>
    </row>
    <row r="1094" spans="1:28" x14ac:dyDescent="0.25">
      <c r="A1094" s="71">
        <f t="shared" si="52"/>
        <v>11197298</v>
      </c>
      <c r="B1094" s="1" t="s">
        <v>102</v>
      </c>
      <c r="C1094" s="1" t="s">
        <v>29</v>
      </c>
      <c r="D1094" s="1" t="s">
        <v>2900</v>
      </c>
      <c r="E1094" s="1" t="s">
        <v>2901</v>
      </c>
      <c r="F1094" s="1" t="s">
        <v>2902</v>
      </c>
      <c r="G1094" s="1" t="s">
        <v>1</v>
      </c>
      <c r="H1094" s="1" t="s">
        <v>153</v>
      </c>
      <c r="I1094" s="1" t="s">
        <v>219</v>
      </c>
      <c r="J1094" s="1" t="s">
        <v>220</v>
      </c>
      <c r="K1094" s="1" t="s">
        <v>103</v>
      </c>
      <c r="L1094" s="1" t="s">
        <v>2</v>
      </c>
      <c r="M1094" s="1" t="s">
        <v>3</v>
      </c>
      <c r="N1094" s="1" t="s">
        <v>2891</v>
      </c>
      <c r="O1094" s="1" t="s">
        <v>65</v>
      </c>
      <c r="P1094" s="1" t="s">
        <v>227</v>
      </c>
      <c r="Q1094" s="2">
        <v>1</v>
      </c>
      <c r="R1094" s="3" t="s">
        <v>2</v>
      </c>
      <c r="S1094" s="4">
        <v>43746</v>
      </c>
      <c r="T1094" s="5">
        <v>0</v>
      </c>
      <c r="U1094" s="4">
        <v>43747</v>
      </c>
      <c r="V1094" s="19" t="str">
        <f>IFERROR(VLOOKUP(C1094,TABLAS!A:C,3,0),"")</f>
        <v>Sanchez Casana, Alejandro Alfr</v>
      </c>
      <c r="W1094" s="19" t="str">
        <f>IFERROR(VLOOKUP(G1094,TABLAS!E:F,2,0)," ")</f>
        <v>CREDITO</v>
      </c>
      <c r="X1094" s="19" t="str">
        <f t="shared" si="51"/>
        <v>11197298 - Cruz Reyes, Rocio</v>
      </c>
      <c r="Y1094" s="19" t="str">
        <f>IFERROR(VLOOKUP(O1094,TABLAS!O:P,2,0)," ")</f>
        <v>Bonificación</v>
      </c>
      <c r="Z1094" s="58">
        <f>IFERROR(IF(R1094&lt;&gt;"CA",(Q1094/VLOOKUP(INT(I1094),TABLAS!R:W,4,0)),Q1094),"0")</f>
        <v>6.6666666666666666E-2</v>
      </c>
      <c r="AA1094" s="19" t="s">
        <v>3</v>
      </c>
      <c r="AB1094">
        <f t="shared" si="53"/>
        <v>0</v>
      </c>
    </row>
    <row r="1095" spans="1:28" x14ac:dyDescent="0.25">
      <c r="A1095" s="71">
        <f t="shared" si="52"/>
        <v>10058951</v>
      </c>
      <c r="B1095" s="1" t="s">
        <v>206</v>
      </c>
      <c r="C1095" s="1" t="s">
        <v>12</v>
      </c>
      <c r="D1095" s="1" t="s">
        <v>2903</v>
      </c>
      <c r="E1095" s="1" t="s">
        <v>2904</v>
      </c>
      <c r="F1095" s="1" t="s">
        <v>2905</v>
      </c>
      <c r="G1095" s="1" t="s">
        <v>4</v>
      </c>
      <c r="H1095" s="1" t="s">
        <v>153</v>
      </c>
      <c r="I1095" s="1" t="s">
        <v>100</v>
      </c>
      <c r="J1095" s="1" t="s">
        <v>101</v>
      </c>
      <c r="K1095" s="1" t="s">
        <v>103</v>
      </c>
      <c r="L1095" s="1" t="s">
        <v>2</v>
      </c>
      <c r="M1095" s="1" t="s">
        <v>3</v>
      </c>
      <c r="N1095" s="1" t="s">
        <v>2906</v>
      </c>
      <c r="O1095" s="1" t="s">
        <v>61</v>
      </c>
      <c r="P1095" s="1" t="s">
        <v>232</v>
      </c>
      <c r="Q1095" s="2">
        <v>5</v>
      </c>
      <c r="R1095" s="3" t="s">
        <v>3</v>
      </c>
      <c r="S1095" s="4">
        <v>43746</v>
      </c>
      <c r="T1095" s="5">
        <v>132.66999999999999</v>
      </c>
      <c r="U1095" s="4">
        <v>43747</v>
      </c>
      <c r="V1095" s="19" t="str">
        <f>IFERROR(VLOOKUP(C1095,TABLAS!A:C,3,0),"")</f>
        <v>Cueva Borgoño, Juan Carlos</v>
      </c>
      <c r="W1095" s="19" t="str">
        <f>IFERROR(VLOOKUP(G1095,TABLAS!E:F,2,0)," ")</f>
        <v>CONTADO</v>
      </c>
      <c r="X1095" s="19" t="str">
        <f t="shared" si="51"/>
        <v>10058951 - Cruz Santillan, Antonia Gladys</v>
      </c>
      <c r="Y1095" s="19" t="str">
        <f>IFERROR(VLOOKUP(O1095,TABLAS!O:P,2,0)," ")</f>
        <v>Pedido</v>
      </c>
      <c r="Z1095" s="58">
        <f>IFERROR(IF(R1095&lt;&gt;"CA",(Q1095/VLOOKUP(INT(I1095),TABLAS!R:W,4,0)),Q1095),"0")</f>
        <v>5</v>
      </c>
      <c r="AA1095" s="19" t="s">
        <v>3</v>
      </c>
      <c r="AB1095">
        <f t="shared" si="53"/>
        <v>0</v>
      </c>
    </row>
    <row r="1096" spans="1:28" x14ac:dyDescent="0.25">
      <c r="A1096" s="71">
        <f t="shared" si="52"/>
        <v>10054587</v>
      </c>
      <c r="B1096" s="1" t="s">
        <v>206</v>
      </c>
      <c r="C1096" s="1" t="s">
        <v>12</v>
      </c>
      <c r="D1096" s="1" t="s">
        <v>2907</v>
      </c>
      <c r="E1096" s="1" t="s">
        <v>2908</v>
      </c>
      <c r="F1096" s="1" t="s">
        <v>2909</v>
      </c>
      <c r="G1096" s="1" t="s">
        <v>4</v>
      </c>
      <c r="H1096" s="1" t="s">
        <v>153</v>
      </c>
      <c r="I1096" s="1" t="s">
        <v>216</v>
      </c>
      <c r="J1096" s="1" t="s">
        <v>217</v>
      </c>
      <c r="K1096" s="1" t="s">
        <v>103</v>
      </c>
      <c r="L1096" s="1" t="s">
        <v>2</v>
      </c>
      <c r="M1096" s="1" t="s">
        <v>3</v>
      </c>
      <c r="N1096" s="1" t="s">
        <v>2910</v>
      </c>
      <c r="O1096" s="1" t="s">
        <v>61</v>
      </c>
      <c r="P1096" s="1" t="s">
        <v>215</v>
      </c>
      <c r="Q1096" s="2">
        <v>2</v>
      </c>
      <c r="R1096" s="3" t="s">
        <v>3</v>
      </c>
      <c r="S1096" s="4">
        <v>43746</v>
      </c>
      <c r="T1096" s="5">
        <v>70.11</v>
      </c>
      <c r="U1096" s="4">
        <v>43747</v>
      </c>
      <c r="V1096" s="19" t="str">
        <f>IFERROR(VLOOKUP(C1096,TABLAS!A:C,3,0),"")</f>
        <v>Cueva Borgoño, Juan Carlos</v>
      </c>
      <c r="W1096" s="19" t="str">
        <f>IFERROR(VLOOKUP(G1096,TABLAS!E:F,2,0)," ")</f>
        <v>CONTADO</v>
      </c>
      <c r="X1096" s="19" t="str">
        <f t="shared" si="51"/>
        <v>10054587 - Cruz Zurita, Mercedes</v>
      </c>
      <c r="Y1096" s="19" t="str">
        <f>IFERROR(VLOOKUP(O1096,TABLAS!O:P,2,0)," ")</f>
        <v>Pedido</v>
      </c>
      <c r="Z1096" s="58">
        <f>IFERROR(IF(R1096&lt;&gt;"CA",(Q1096/VLOOKUP(INT(I1096),TABLAS!R:W,4,0)),Q1096),"0")</f>
        <v>2</v>
      </c>
      <c r="AA1096" s="19" t="s">
        <v>3</v>
      </c>
      <c r="AB1096">
        <f t="shared" si="53"/>
        <v>0</v>
      </c>
    </row>
    <row r="1097" spans="1:28" x14ac:dyDescent="0.25">
      <c r="A1097" s="71">
        <f t="shared" si="52"/>
        <v>10054587</v>
      </c>
      <c r="B1097" s="1" t="s">
        <v>206</v>
      </c>
      <c r="C1097" s="1" t="s">
        <v>12</v>
      </c>
      <c r="D1097" s="1" t="s">
        <v>2907</v>
      </c>
      <c r="E1097" s="1" t="s">
        <v>2908</v>
      </c>
      <c r="F1097" s="1" t="s">
        <v>2909</v>
      </c>
      <c r="G1097" s="1" t="s">
        <v>4</v>
      </c>
      <c r="H1097" s="1" t="s">
        <v>153</v>
      </c>
      <c r="I1097" s="1" t="s">
        <v>157</v>
      </c>
      <c r="J1097" s="1" t="s">
        <v>158</v>
      </c>
      <c r="K1097" s="1" t="s">
        <v>103</v>
      </c>
      <c r="L1097" s="1" t="s">
        <v>2</v>
      </c>
      <c r="M1097" s="1" t="s">
        <v>3</v>
      </c>
      <c r="N1097" s="1" t="s">
        <v>2910</v>
      </c>
      <c r="O1097" s="1" t="s">
        <v>61</v>
      </c>
      <c r="P1097" s="1" t="s">
        <v>215</v>
      </c>
      <c r="Q1097" s="2">
        <v>2</v>
      </c>
      <c r="R1097" s="3" t="s">
        <v>3</v>
      </c>
      <c r="S1097" s="4">
        <v>43746</v>
      </c>
      <c r="T1097" s="5">
        <v>62.09</v>
      </c>
      <c r="U1097" s="4">
        <v>43747</v>
      </c>
      <c r="V1097" s="19" t="str">
        <f>IFERROR(VLOOKUP(C1097,TABLAS!A:C,3,0),"")</f>
        <v>Cueva Borgoño, Juan Carlos</v>
      </c>
      <c r="W1097" s="19" t="str">
        <f>IFERROR(VLOOKUP(G1097,TABLAS!E:F,2,0)," ")</f>
        <v>CONTADO</v>
      </c>
      <c r="X1097" s="19" t="str">
        <f t="shared" si="51"/>
        <v>10054587 - Cruz Zurita, Mercedes</v>
      </c>
      <c r="Y1097" s="19" t="str">
        <f>IFERROR(VLOOKUP(O1097,TABLAS!O:P,2,0)," ")</f>
        <v>Pedido</v>
      </c>
      <c r="Z1097" s="58">
        <f>IFERROR(IF(R1097&lt;&gt;"CA",(Q1097/VLOOKUP(INT(I1097),TABLAS!R:W,4,0)),Q1097),"0")</f>
        <v>2</v>
      </c>
      <c r="AA1097" s="19" t="s">
        <v>3</v>
      </c>
      <c r="AB1097">
        <f t="shared" si="53"/>
        <v>0</v>
      </c>
    </row>
    <row r="1098" spans="1:28" x14ac:dyDescent="0.25">
      <c r="A1098" s="71">
        <f t="shared" si="52"/>
        <v>10054587</v>
      </c>
      <c r="B1098" s="1" t="s">
        <v>206</v>
      </c>
      <c r="C1098" s="1" t="s">
        <v>12</v>
      </c>
      <c r="D1098" s="1" t="s">
        <v>2907</v>
      </c>
      <c r="E1098" s="1" t="s">
        <v>2908</v>
      </c>
      <c r="F1098" s="1" t="s">
        <v>2909</v>
      </c>
      <c r="G1098" s="1" t="s">
        <v>4</v>
      </c>
      <c r="H1098" s="1" t="s">
        <v>153</v>
      </c>
      <c r="I1098" s="1" t="s">
        <v>100</v>
      </c>
      <c r="J1098" s="1" t="s">
        <v>101</v>
      </c>
      <c r="K1098" s="1" t="s">
        <v>103</v>
      </c>
      <c r="L1098" s="1" t="s">
        <v>2</v>
      </c>
      <c r="M1098" s="1" t="s">
        <v>3</v>
      </c>
      <c r="N1098" s="1" t="s">
        <v>2910</v>
      </c>
      <c r="O1098" s="1" t="s">
        <v>61</v>
      </c>
      <c r="P1098" s="1" t="s">
        <v>215</v>
      </c>
      <c r="Q1098" s="2">
        <v>2</v>
      </c>
      <c r="R1098" s="3" t="s">
        <v>3</v>
      </c>
      <c r="S1098" s="4">
        <v>43746</v>
      </c>
      <c r="T1098" s="5">
        <v>53.24</v>
      </c>
      <c r="U1098" s="4">
        <v>43747</v>
      </c>
      <c r="V1098" s="19" t="str">
        <f>IFERROR(VLOOKUP(C1098,TABLAS!A:C,3,0),"")</f>
        <v>Cueva Borgoño, Juan Carlos</v>
      </c>
      <c r="W1098" s="19" t="str">
        <f>IFERROR(VLOOKUP(G1098,TABLAS!E:F,2,0)," ")</f>
        <v>CONTADO</v>
      </c>
      <c r="X1098" s="19" t="str">
        <f t="shared" si="51"/>
        <v>10054587 - Cruz Zurita, Mercedes</v>
      </c>
      <c r="Y1098" s="19" t="str">
        <f>IFERROR(VLOOKUP(O1098,TABLAS!O:P,2,0)," ")</f>
        <v>Pedido</v>
      </c>
      <c r="Z1098" s="58">
        <f>IFERROR(IF(R1098&lt;&gt;"CA",(Q1098/VLOOKUP(INT(I1098),TABLAS!R:W,4,0)),Q1098),"0")</f>
        <v>2</v>
      </c>
      <c r="AA1098" s="19" t="s">
        <v>3</v>
      </c>
      <c r="AB1098">
        <f t="shared" si="53"/>
        <v>0</v>
      </c>
    </row>
    <row r="1099" spans="1:28" x14ac:dyDescent="0.25">
      <c r="A1099" s="71">
        <f t="shared" si="52"/>
        <v>11747527</v>
      </c>
      <c r="B1099" s="1" t="s">
        <v>206</v>
      </c>
      <c r="C1099" s="1" t="s">
        <v>27</v>
      </c>
      <c r="D1099" s="1" t="s">
        <v>2911</v>
      </c>
      <c r="E1099" s="1" t="s">
        <v>2912</v>
      </c>
      <c r="F1099" s="1" t="s">
        <v>2913</v>
      </c>
      <c r="G1099" s="1" t="s">
        <v>4</v>
      </c>
      <c r="H1099" s="1" t="s">
        <v>153</v>
      </c>
      <c r="I1099" s="1" t="s">
        <v>213</v>
      </c>
      <c r="J1099" s="1" t="s">
        <v>214</v>
      </c>
      <c r="K1099" s="1" t="s">
        <v>103</v>
      </c>
      <c r="L1099" s="1" t="s">
        <v>2</v>
      </c>
      <c r="M1099" s="1" t="s">
        <v>3</v>
      </c>
      <c r="N1099" s="1" t="s">
        <v>2914</v>
      </c>
      <c r="O1099" s="1" t="s">
        <v>61</v>
      </c>
      <c r="P1099" s="1" t="s">
        <v>218</v>
      </c>
      <c r="Q1099" s="2">
        <v>3</v>
      </c>
      <c r="R1099" s="3" t="s">
        <v>3</v>
      </c>
      <c r="S1099" s="4">
        <v>43746</v>
      </c>
      <c r="T1099" s="5">
        <v>92.26</v>
      </c>
      <c r="U1099" s="4">
        <v>43747</v>
      </c>
      <c r="V1099" s="19" t="str">
        <f>IFERROR(VLOOKUP(C1099,TABLAS!A:C,3,0),"")</f>
        <v>Cueva Borgoño, Juan Carlos</v>
      </c>
      <c r="W1099" s="19" t="str">
        <f>IFERROR(VLOOKUP(G1099,TABLAS!E:F,2,0)," ")</f>
        <v>CONTADO</v>
      </c>
      <c r="X1099" s="19" t="str">
        <f t="shared" si="51"/>
        <v>11747527 - Cruzado Castillo, Maria Margarita</v>
      </c>
      <c r="Y1099" s="19" t="str">
        <f>IFERROR(VLOOKUP(O1099,TABLAS!O:P,2,0)," ")</f>
        <v>Pedido</v>
      </c>
      <c r="Z1099" s="58">
        <f>IFERROR(IF(R1099&lt;&gt;"CA",(Q1099/VLOOKUP(INT(I1099),TABLAS!R:W,4,0)),Q1099),"0")</f>
        <v>3</v>
      </c>
      <c r="AA1099" s="19" t="s">
        <v>3</v>
      </c>
      <c r="AB1099">
        <f t="shared" si="53"/>
        <v>0</v>
      </c>
    </row>
    <row r="1100" spans="1:28" x14ac:dyDescent="0.25">
      <c r="A1100" s="71">
        <f t="shared" si="52"/>
        <v>11747527</v>
      </c>
      <c r="B1100" s="1" t="s">
        <v>206</v>
      </c>
      <c r="C1100" s="1" t="s">
        <v>27</v>
      </c>
      <c r="D1100" s="1" t="s">
        <v>2911</v>
      </c>
      <c r="E1100" s="1" t="s">
        <v>2912</v>
      </c>
      <c r="F1100" s="1" t="s">
        <v>2913</v>
      </c>
      <c r="G1100" s="1" t="s">
        <v>4</v>
      </c>
      <c r="H1100" s="1" t="s">
        <v>153</v>
      </c>
      <c r="I1100" s="1" t="s">
        <v>216</v>
      </c>
      <c r="J1100" s="1" t="s">
        <v>217</v>
      </c>
      <c r="K1100" s="1" t="s">
        <v>103</v>
      </c>
      <c r="L1100" s="1" t="s">
        <v>2</v>
      </c>
      <c r="M1100" s="1" t="s">
        <v>3</v>
      </c>
      <c r="N1100" s="1" t="s">
        <v>2914</v>
      </c>
      <c r="O1100" s="1" t="s">
        <v>61</v>
      </c>
      <c r="P1100" s="1" t="s">
        <v>218</v>
      </c>
      <c r="Q1100" s="2">
        <v>1</v>
      </c>
      <c r="R1100" s="3" t="s">
        <v>3</v>
      </c>
      <c r="S1100" s="4">
        <v>43746</v>
      </c>
      <c r="T1100" s="5">
        <v>35.049999999999997</v>
      </c>
      <c r="U1100" s="4">
        <v>43747</v>
      </c>
      <c r="V1100" s="19" t="str">
        <f>IFERROR(VLOOKUP(C1100,TABLAS!A:C,3,0),"")</f>
        <v>Cueva Borgoño, Juan Carlos</v>
      </c>
      <c r="W1100" s="19" t="str">
        <f>IFERROR(VLOOKUP(G1100,TABLAS!E:F,2,0)," ")</f>
        <v>CONTADO</v>
      </c>
      <c r="X1100" s="19" t="str">
        <f t="shared" si="51"/>
        <v>11747527 - Cruzado Castillo, Maria Margarita</v>
      </c>
      <c r="Y1100" s="19" t="str">
        <f>IFERROR(VLOOKUP(O1100,TABLAS!O:P,2,0)," ")</f>
        <v>Pedido</v>
      </c>
      <c r="Z1100" s="58">
        <f>IFERROR(IF(R1100&lt;&gt;"CA",(Q1100/VLOOKUP(INT(I1100),TABLAS!R:W,4,0)),Q1100),"0")</f>
        <v>1</v>
      </c>
      <c r="AA1100" s="19" t="s">
        <v>3</v>
      </c>
      <c r="AB1100">
        <f t="shared" si="53"/>
        <v>0</v>
      </c>
    </row>
    <row r="1101" spans="1:28" x14ac:dyDescent="0.25">
      <c r="A1101" s="71">
        <f t="shared" si="52"/>
        <v>11747527</v>
      </c>
      <c r="B1101" s="1" t="s">
        <v>206</v>
      </c>
      <c r="C1101" s="1" t="s">
        <v>27</v>
      </c>
      <c r="D1101" s="1" t="s">
        <v>2911</v>
      </c>
      <c r="E1101" s="1" t="s">
        <v>2912</v>
      </c>
      <c r="F1101" s="1" t="s">
        <v>2913</v>
      </c>
      <c r="G1101" s="1" t="s">
        <v>4</v>
      </c>
      <c r="H1101" s="1" t="s">
        <v>153</v>
      </c>
      <c r="I1101" s="1" t="s">
        <v>208</v>
      </c>
      <c r="J1101" s="1" t="s">
        <v>209</v>
      </c>
      <c r="K1101" s="1" t="s">
        <v>103</v>
      </c>
      <c r="L1101" s="1" t="s">
        <v>2</v>
      </c>
      <c r="M1101" s="1" t="s">
        <v>3</v>
      </c>
      <c r="N1101" s="1" t="s">
        <v>2914</v>
      </c>
      <c r="O1101" s="1" t="s">
        <v>61</v>
      </c>
      <c r="P1101" s="1" t="s">
        <v>218</v>
      </c>
      <c r="Q1101" s="2">
        <v>1</v>
      </c>
      <c r="R1101" s="3" t="s">
        <v>3</v>
      </c>
      <c r="S1101" s="4">
        <v>43746</v>
      </c>
      <c r="T1101" s="5">
        <v>35.049999999999997</v>
      </c>
      <c r="U1101" s="4">
        <v>43747</v>
      </c>
      <c r="V1101" s="19" t="str">
        <f>IFERROR(VLOOKUP(C1101,TABLAS!A:C,3,0),"")</f>
        <v>Cueva Borgoño, Juan Carlos</v>
      </c>
      <c r="W1101" s="19" t="str">
        <f>IFERROR(VLOOKUP(G1101,TABLAS!E:F,2,0)," ")</f>
        <v>CONTADO</v>
      </c>
      <c r="X1101" s="19" t="str">
        <f t="shared" si="51"/>
        <v>11747527 - Cruzado Castillo, Maria Margarita</v>
      </c>
      <c r="Y1101" s="19" t="str">
        <f>IFERROR(VLOOKUP(O1101,TABLAS!O:P,2,0)," ")</f>
        <v>Pedido</v>
      </c>
      <c r="Z1101" s="58">
        <f>IFERROR(IF(R1101&lt;&gt;"CA",(Q1101/VLOOKUP(INT(I1101),TABLAS!R:W,4,0)),Q1101),"0")</f>
        <v>1</v>
      </c>
      <c r="AA1101" s="19" t="s">
        <v>3</v>
      </c>
      <c r="AB1101">
        <f t="shared" si="53"/>
        <v>0</v>
      </c>
    </row>
    <row r="1102" spans="1:28" x14ac:dyDescent="0.25">
      <c r="A1102" s="71">
        <f t="shared" si="52"/>
        <v>11747527</v>
      </c>
      <c r="B1102" s="1" t="s">
        <v>206</v>
      </c>
      <c r="C1102" s="1" t="s">
        <v>27</v>
      </c>
      <c r="D1102" s="1" t="s">
        <v>2911</v>
      </c>
      <c r="E1102" s="1" t="s">
        <v>2912</v>
      </c>
      <c r="F1102" s="1" t="s">
        <v>2913</v>
      </c>
      <c r="G1102" s="1" t="s">
        <v>4</v>
      </c>
      <c r="H1102" s="1" t="s">
        <v>153</v>
      </c>
      <c r="I1102" s="1" t="s">
        <v>157</v>
      </c>
      <c r="J1102" s="1" t="s">
        <v>158</v>
      </c>
      <c r="K1102" s="1" t="s">
        <v>103</v>
      </c>
      <c r="L1102" s="1" t="s">
        <v>2</v>
      </c>
      <c r="M1102" s="1" t="s">
        <v>3</v>
      </c>
      <c r="N1102" s="1" t="s">
        <v>2914</v>
      </c>
      <c r="O1102" s="1" t="s">
        <v>61</v>
      </c>
      <c r="P1102" s="1" t="s">
        <v>218</v>
      </c>
      <c r="Q1102" s="2">
        <v>1</v>
      </c>
      <c r="R1102" s="3" t="s">
        <v>3</v>
      </c>
      <c r="S1102" s="4">
        <v>43746</v>
      </c>
      <c r="T1102" s="5">
        <v>31.04</v>
      </c>
      <c r="U1102" s="4">
        <v>43747</v>
      </c>
      <c r="V1102" s="19" t="str">
        <f>IFERROR(VLOOKUP(C1102,TABLAS!A:C,3,0),"")</f>
        <v>Cueva Borgoño, Juan Carlos</v>
      </c>
      <c r="W1102" s="19" t="str">
        <f>IFERROR(VLOOKUP(G1102,TABLAS!E:F,2,0)," ")</f>
        <v>CONTADO</v>
      </c>
      <c r="X1102" s="19" t="str">
        <f t="shared" si="51"/>
        <v>11747527 - Cruzado Castillo, Maria Margarita</v>
      </c>
      <c r="Y1102" s="19" t="str">
        <f>IFERROR(VLOOKUP(O1102,TABLAS!O:P,2,0)," ")</f>
        <v>Pedido</v>
      </c>
      <c r="Z1102" s="58">
        <f>IFERROR(IF(R1102&lt;&gt;"CA",(Q1102/VLOOKUP(INT(I1102),TABLAS!R:W,4,0)),Q1102),"0")</f>
        <v>1</v>
      </c>
      <c r="AA1102" s="19" t="s">
        <v>3</v>
      </c>
      <c r="AB1102">
        <f t="shared" si="53"/>
        <v>0</v>
      </c>
    </row>
    <row r="1103" spans="1:28" x14ac:dyDescent="0.25">
      <c r="A1103" s="71">
        <f t="shared" si="52"/>
        <v>11747527</v>
      </c>
      <c r="B1103" s="1" t="s">
        <v>206</v>
      </c>
      <c r="C1103" s="1" t="s">
        <v>27</v>
      </c>
      <c r="D1103" s="1" t="s">
        <v>2911</v>
      </c>
      <c r="E1103" s="1" t="s">
        <v>2912</v>
      </c>
      <c r="F1103" s="1" t="s">
        <v>2913</v>
      </c>
      <c r="G1103" s="1" t="s">
        <v>4</v>
      </c>
      <c r="H1103" s="1" t="s">
        <v>153</v>
      </c>
      <c r="I1103" s="1" t="s">
        <v>100</v>
      </c>
      <c r="J1103" s="1" t="s">
        <v>101</v>
      </c>
      <c r="K1103" s="1" t="s">
        <v>103</v>
      </c>
      <c r="L1103" s="1" t="s">
        <v>2</v>
      </c>
      <c r="M1103" s="1" t="s">
        <v>3</v>
      </c>
      <c r="N1103" s="1" t="s">
        <v>2914</v>
      </c>
      <c r="O1103" s="1" t="s">
        <v>61</v>
      </c>
      <c r="P1103" s="1" t="s">
        <v>218</v>
      </c>
      <c r="Q1103" s="2">
        <v>1</v>
      </c>
      <c r="R1103" s="3" t="s">
        <v>3</v>
      </c>
      <c r="S1103" s="4">
        <v>43746</v>
      </c>
      <c r="T1103" s="5">
        <v>26.61</v>
      </c>
      <c r="U1103" s="4">
        <v>43747</v>
      </c>
      <c r="V1103" s="19" t="str">
        <f>IFERROR(VLOOKUP(C1103,TABLAS!A:C,3,0),"")</f>
        <v>Cueva Borgoño, Juan Carlos</v>
      </c>
      <c r="W1103" s="19" t="str">
        <f>IFERROR(VLOOKUP(G1103,TABLAS!E:F,2,0)," ")</f>
        <v>CONTADO</v>
      </c>
      <c r="X1103" s="19" t="str">
        <f t="shared" si="51"/>
        <v>11747527 - Cruzado Castillo, Maria Margarita</v>
      </c>
      <c r="Y1103" s="19" t="str">
        <f>IFERROR(VLOOKUP(O1103,TABLAS!O:P,2,0)," ")</f>
        <v>Pedido</v>
      </c>
      <c r="Z1103" s="58">
        <f>IFERROR(IF(R1103&lt;&gt;"CA",(Q1103/VLOOKUP(INT(I1103),TABLAS!R:W,4,0)),Q1103),"0")</f>
        <v>1</v>
      </c>
      <c r="AA1103" s="19" t="s">
        <v>3</v>
      </c>
      <c r="AB1103">
        <f t="shared" si="53"/>
        <v>0</v>
      </c>
    </row>
    <row r="1104" spans="1:28" x14ac:dyDescent="0.25">
      <c r="A1104" s="71">
        <f t="shared" si="52"/>
        <v>11747527</v>
      </c>
      <c r="B1104" s="1" t="s">
        <v>206</v>
      </c>
      <c r="C1104" s="1" t="s">
        <v>27</v>
      </c>
      <c r="D1104" s="1" t="s">
        <v>2911</v>
      </c>
      <c r="E1104" s="1" t="s">
        <v>2912</v>
      </c>
      <c r="F1104" s="1" t="s">
        <v>2913</v>
      </c>
      <c r="G1104" s="1" t="s">
        <v>4</v>
      </c>
      <c r="H1104" s="1" t="s">
        <v>153</v>
      </c>
      <c r="I1104" s="1" t="s">
        <v>162</v>
      </c>
      <c r="J1104" s="1" t="s">
        <v>163</v>
      </c>
      <c r="K1104" s="1" t="s">
        <v>103</v>
      </c>
      <c r="L1104" s="1" t="s">
        <v>2</v>
      </c>
      <c r="M1104" s="1" t="s">
        <v>3</v>
      </c>
      <c r="N1104" s="1" t="s">
        <v>2914</v>
      </c>
      <c r="O1104" s="1" t="s">
        <v>59</v>
      </c>
      <c r="P1104" s="1" t="s">
        <v>218</v>
      </c>
      <c r="Q1104" s="2">
        <v>3</v>
      </c>
      <c r="R1104" s="3" t="s">
        <v>3</v>
      </c>
      <c r="S1104" s="4">
        <v>43746</v>
      </c>
      <c r="T1104" s="5">
        <v>30.62</v>
      </c>
      <c r="U1104" s="4">
        <v>43747</v>
      </c>
      <c r="V1104" s="19" t="str">
        <f>IFERROR(VLOOKUP(C1104,TABLAS!A:C,3,0),"")</f>
        <v>Cueva Borgoño, Juan Carlos</v>
      </c>
      <c r="W1104" s="19" t="str">
        <f>IFERROR(VLOOKUP(G1104,TABLAS!E:F,2,0)," ")</f>
        <v>CONTADO</v>
      </c>
      <c r="X1104" s="19" t="str">
        <f t="shared" si="51"/>
        <v>11747527 - Cruzado Castillo, Maria Margarita</v>
      </c>
      <c r="Y1104" s="19" t="str">
        <f>IFERROR(VLOOKUP(O1104,TABLAS!O:P,2,0)," ")</f>
        <v>Pedido</v>
      </c>
      <c r="Z1104" s="58">
        <f>IFERROR(IF(R1104&lt;&gt;"CA",(Q1104/VLOOKUP(INT(I1104),TABLAS!R:W,4,0)),Q1104),"0")</f>
        <v>3</v>
      </c>
      <c r="AA1104" s="19" t="s">
        <v>3</v>
      </c>
      <c r="AB1104">
        <f t="shared" si="53"/>
        <v>0</v>
      </c>
    </row>
    <row r="1105" spans="1:28" x14ac:dyDescent="0.25">
      <c r="A1105" s="71">
        <f t="shared" si="52"/>
        <v>11747527</v>
      </c>
      <c r="B1105" s="1" t="s">
        <v>206</v>
      </c>
      <c r="C1105" s="1" t="s">
        <v>27</v>
      </c>
      <c r="D1105" s="1" t="s">
        <v>2911</v>
      </c>
      <c r="E1105" s="1" t="s">
        <v>2912</v>
      </c>
      <c r="F1105" s="1" t="s">
        <v>2913</v>
      </c>
      <c r="G1105" s="1" t="s">
        <v>4</v>
      </c>
      <c r="H1105" s="1" t="s">
        <v>153</v>
      </c>
      <c r="I1105" s="1" t="s">
        <v>1809</v>
      </c>
      <c r="J1105" s="1" t="s">
        <v>1810</v>
      </c>
      <c r="K1105" s="1" t="s">
        <v>222</v>
      </c>
      <c r="L1105" s="1" t="s">
        <v>2</v>
      </c>
      <c r="M1105" s="1" t="s">
        <v>2</v>
      </c>
      <c r="N1105" s="1" t="s">
        <v>2914</v>
      </c>
      <c r="O1105" s="1" t="s">
        <v>65</v>
      </c>
      <c r="P1105" s="1" t="s">
        <v>218</v>
      </c>
      <c r="Q1105" s="2">
        <v>6</v>
      </c>
      <c r="R1105" s="3" t="s">
        <v>2</v>
      </c>
      <c r="S1105" s="4">
        <v>43746</v>
      </c>
      <c r="T1105" s="5">
        <v>0</v>
      </c>
      <c r="U1105" s="4">
        <v>43747</v>
      </c>
      <c r="V1105" s="19" t="str">
        <f>IFERROR(VLOOKUP(C1105,TABLAS!A:C,3,0),"")</f>
        <v>Cueva Borgoño, Juan Carlos</v>
      </c>
      <c r="W1105" s="19" t="str">
        <f>IFERROR(VLOOKUP(G1105,TABLAS!E:F,2,0)," ")</f>
        <v>CONTADO</v>
      </c>
      <c r="X1105" s="19" t="str">
        <f t="shared" si="51"/>
        <v>11747527 - Cruzado Castillo, Maria Margarita</v>
      </c>
      <c r="Y1105" s="19" t="str">
        <f>IFERROR(VLOOKUP(O1105,TABLAS!O:P,2,0)," ")</f>
        <v>Bonificación</v>
      </c>
      <c r="Z1105" s="58" t="str">
        <f>IFERROR(IF(R1105&lt;&gt;"CA",(Q1105/VLOOKUP(INT(I1105),TABLAS!R:W,4,0)),Q1105),"0")</f>
        <v>0</v>
      </c>
      <c r="AA1105" s="19" t="s">
        <v>3</v>
      </c>
      <c r="AB1105">
        <f t="shared" si="53"/>
        <v>0</v>
      </c>
    </row>
    <row r="1106" spans="1:28" x14ac:dyDescent="0.25">
      <c r="A1106" s="71">
        <f t="shared" si="52"/>
        <v>11679464</v>
      </c>
      <c r="B1106" s="1" t="s">
        <v>204</v>
      </c>
      <c r="C1106" s="1" t="s">
        <v>11</v>
      </c>
      <c r="D1106" s="1" t="s">
        <v>2915</v>
      </c>
      <c r="E1106" s="1" t="s">
        <v>2916</v>
      </c>
      <c r="F1106" s="1" t="s">
        <v>2917</v>
      </c>
      <c r="G1106" s="1" t="s">
        <v>4</v>
      </c>
      <c r="H1106" s="1" t="s">
        <v>153</v>
      </c>
      <c r="I1106" s="1" t="s">
        <v>100</v>
      </c>
      <c r="J1106" s="1" t="s">
        <v>101</v>
      </c>
      <c r="K1106" s="1" t="s">
        <v>103</v>
      </c>
      <c r="L1106" s="1" t="s">
        <v>2</v>
      </c>
      <c r="M1106" s="1" t="s">
        <v>3</v>
      </c>
      <c r="N1106" s="1" t="s">
        <v>2918</v>
      </c>
      <c r="O1106" s="1" t="s">
        <v>61</v>
      </c>
      <c r="P1106" s="1" t="s">
        <v>1943</v>
      </c>
      <c r="Q1106" s="2">
        <v>4</v>
      </c>
      <c r="R1106" s="3" t="s">
        <v>3</v>
      </c>
      <c r="S1106" s="4">
        <v>43746</v>
      </c>
      <c r="T1106" s="5">
        <v>107.32</v>
      </c>
      <c r="U1106" s="4">
        <v>43747</v>
      </c>
      <c r="V1106" s="19" t="str">
        <f>IFERROR(VLOOKUP(C1106,TABLAS!A:C,3,0),"")</f>
        <v>Miro Quesada, Camila Duany</v>
      </c>
      <c r="W1106" s="19" t="str">
        <f>IFERROR(VLOOKUP(G1106,TABLAS!E:F,2,0)," ")</f>
        <v>CONTADO</v>
      </c>
      <c r="X1106" s="19" t="str">
        <f t="shared" si="51"/>
        <v>11679464 - Cruzado Llajaruna, Camila</v>
      </c>
      <c r="Y1106" s="19" t="str">
        <f>IFERROR(VLOOKUP(O1106,TABLAS!O:P,2,0)," ")</f>
        <v>Pedido</v>
      </c>
      <c r="Z1106" s="58">
        <f>IFERROR(IF(R1106&lt;&gt;"CA",(Q1106/VLOOKUP(INT(I1106),TABLAS!R:W,4,0)),Q1106),"0")</f>
        <v>4</v>
      </c>
      <c r="AA1106" s="19" t="s">
        <v>3</v>
      </c>
      <c r="AB1106">
        <f t="shared" si="53"/>
        <v>0</v>
      </c>
    </row>
    <row r="1107" spans="1:28" x14ac:dyDescent="0.25">
      <c r="A1107" s="71">
        <f t="shared" si="52"/>
        <v>10059497</v>
      </c>
      <c r="B1107" s="1" t="s">
        <v>102</v>
      </c>
      <c r="C1107" s="1" t="s">
        <v>29</v>
      </c>
      <c r="D1107" s="1" t="s">
        <v>2919</v>
      </c>
      <c r="E1107" s="1" t="s">
        <v>2920</v>
      </c>
      <c r="F1107" s="1" t="s">
        <v>2921</v>
      </c>
      <c r="G1107" s="1" t="s">
        <v>1</v>
      </c>
      <c r="H1107" s="1" t="s">
        <v>153</v>
      </c>
      <c r="I1107" s="1" t="s">
        <v>176</v>
      </c>
      <c r="J1107" s="1" t="s">
        <v>177</v>
      </c>
      <c r="K1107" s="1" t="s">
        <v>103</v>
      </c>
      <c r="L1107" s="1" t="s">
        <v>2</v>
      </c>
      <c r="M1107" s="1" t="s">
        <v>3</v>
      </c>
      <c r="N1107" s="1" t="s">
        <v>2922</v>
      </c>
      <c r="O1107" s="1" t="s">
        <v>59</v>
      </c>
      <c r="P1107" s="1" t="s">
        <v>223</v>
      </c>
      <c r="Q1107" s="2">
        <v>5</v>
      </c>
      <c r="R1107" s="3" t="s">
        <v>3</v>
      </c>
      <c r="S1107" s="4">
        <v>43746</v>
      </c>
      <c r="T1107" s="5">
        <v>36.22</v>
      </c>
      <c r="U1107" s="4">
        <v>43747</v>
      </c>
      <c r="V1107" s="19" t="str">
        <f>IFERROR(VLOOKUP(C1107,TABLAS!A:C,3,0),"")</f>
        <v>Sanchez Casana, Alejandro Alfr</v>
      </c>
      <c r="W1107" s="19" t="str">
        <f>IFERROR(VLOOKUP(G1107,TABLAS!E:F,2,0)," ")</f>
        <v>CREDITO</v>
      </c>
      <c r="X1107" s="19" t="str">
        <f t="shared" si="51"/>
        <v>10059497 - Cruzado Marcelo De Muñoz, Giovanna</v>
      </c>
      <c r="Y1107" s="19" t="str">
        <f>IFERROR(VLOOKUP(O1107,TABLAS!O:P,2,0)," ")</f>
        <v>Pedido</v>
      </c>
      <c r="Z1107" s="58">
        <f>IFERROR(IF(R1107&lt;&gt;"CA",(Q1107/VLOOKUP(INT(I1107),TABLAS!R:W,4,0)),Q1107),"0")</f>
        <v>5</v>
      </c>
      <c r="AA1107" s="19" t="s">
        <v>3</v>
      </c>
      <c r="AB1107">
        <f t="shared" si="53"/>
        <v>0</v>
      </c>
    </row>
    <row r="1108" spans="1:28" x14ac:dyDescent="0.25">
      <c r="A1108" s="71">
        <f t="shared" si="52"/>
        <v>10059497</v>
      </c>
      <c r="B1108" s="1" t="s">
        <v>102</v>
      </c>
      <c r="C1108" s="1" t="s">
        <v>29</v>
      </c>
      <c r="D1108" s="1" t="s">
        <v>2919</v>
      </c>
      <c r="E1108" s="1" t="s">
        <v>2920</v>
      </c>
      <c r="F1108" s="1" t="s">
        <v>2921</v>
      </c>
      <c r="G1108" s="1" t="s">
        <v>1</v>
      </c>
      <c r="H1108" s="1" t="s">
        <v>153</v>
      </c>
      <c r="I1108" s="1" t="s">
        <v>210</v>
      </c>
      <c r="J1108" s="1" t="s">
        <v>211</v>
      </c>
      <c r="K1108" s="1" t="s">
        <v>103</v>
      </c>
      <c r="L1108" s="1" t="s">
        <v>2</v>
      </c>
      <c r="M1108" s="1" t="s">
        <v>3</v>
      </c>
      <c r="N1108" s="1" t="s">
        <v>2922</v>
      </c>
      <c r="O1108" s="1" t="s">
        <v>61</v>
      </c>
      <c r="P1108" s="1" t="s">
        <v>223</v>
      </c>
      <c r="Q1108" s="2">
        <v>10</v>
      </c>
      <c r="R1108" s="3" t="s">
        <v>3</v>
      </c>
      <c r="S1108" s="4">
        <v>43746</v>
      </c>
      <c r="T1108" s="5">
        <v>267.70999999999998</v>
      </c>
      <c r="U1108" s="4">
        <v>43747</v>
      </c>
      <c r="V1108" s="19" t="str">
        <f>IFERROR(VLOOKUP(C1108,TABLAS!A:C,3,0),"")</f>
        <v>Sanchez Casana, Alejandro Alfr</v>
      </c>
      <c r="W1108" s="19" t="str">
        <f>IFERROR(VLOOKUP(G1108,TABLAS!E:F,2,0)," ")</f>
        <v>CREDITO</v>
      </c>
      <c r="X1108" s="19" t="str">
        <f t="shared" si="51"/>
        <v>10059497 - Cruzado Marcelo De Muñoz, Giovanna</v>
      </c>
      <c r="Y1108" s="19" t="str">
        <f>IFERROR(VLOOKUP(O1108,TABLAS!O:P,2,0)," ")</f>
        <v>Pedido</v>
      </c>
      <c r="Z1108" s="58">
        <f>IFERROR(IF(R1108&lt;&gt;"CA",(Q1108/VLOOKUP(INT(I1108),TABLAS!R:W,4,0)),Q1108),"0")</f>
        <v>10</v>
      </c>
      <c r="AA1108" s="19" t="s">
        <v>3</v>
      </c>
      <c r="AB1108">
        <f t="shared" si="53"/>
        <v>0</v>
      </c>
    </row>
    <row r="1109" spans="1:28" x14ac:dyDescent="0.25">
      <c r="A1109" s="71">
        <f t="shared" si="52"/>
        <v>10059497</v>
      </c>
      <c r="B1109" s="1" t="s">
        <v>102</v>
      </c>
      <c r="C1109" s="1" t="s">
        <v>29</v>
      </c>
      <c r="D1109" s="1" t="s">
        <v>2919</v>
      </c>
      <c r="E1109" s="1" t="s">
        <v>2920</v>
      </c>
      <c r="F1109" s="1" t="s">
        <v>2921</v>
      </c>
      <c r="G1109" s="1" t="s">
        <v>1</v>
      </c>
      <c r="H1109" s="1" t="s">
        <v>153</v>
      </c>
      <c r="I1109" s="1" t="s">
        <v>190</v>
      </c>
      <c r="J1109" s="1" t="s">
        <v>191</v>
      </c>
      <c r="K1109" s="1" t="s">
        <v>103</v>
      </c>
      <c r="L1109" s="1" t="s">
        <v>2</v>
      </c>
      <c r="M1109" s="1" t="s">
        <v>3</v>
      </c>
      <c r="N1109" s="1" t="s">
        <v>2922</v>
      </c>
      <c r="O1109" s="1" t="s">
        <v>59</v>
      </c>
      <c r="P1109" s="1" t="s">
        <v>223</v>
      </c>
      <c r="Q1109" s="2">
        <v>1</v>
      </c>
      <c r="R1109" s="3" t="s">
        <v>3</v>
      </c>
      <c r="S1109" s="4">
        <v>43746</v>
      </c>
      <c r="T1109" s="5">
        <v>15.7</v>
      </c>
      <c r="U1109" s="4">
        <v>43747</v>
      </c>
      <c r="V1109" s="19" t="str">
        <f>IFERROR(VLOOKUP(C1109,TABLAS!A:C,3,0),"")</f>
        <v>Sanchez Casana, Alejandro Alfr</v>
      </c>
      <c r="W1109" s="19" t="str">
        <f>IFERROR(VLOOKUP(G1109,TABLAS!E:F,2,0)," ")</f>
        <v>CREDITO</v>
      </c>
      <c r="X1109" s="19" t="str">
        <f t="shared" si="51"/>
        <v>10059497 - Cruzado Marcelo De Muñoz, Giovanna</v>
      </c>
      <c r="Y1109" s="19" t="str">
        <f>IFERROR(VLOOKUP(O1109,TABLAS!O:P,2,0)," ")</f>
        <v>Pedido</v>
      </c>
      <c r="Z1109" s="58">
        <f>IFERROR(IF(R1109&lt;&gt;"CA",(Q1109/VLOOKUP(INT(I1109),TABLAS!R:W,4,0)),Q1109),"0")</f>
        <v>1</v>
      </c>
      <c r="AA1109" s="19" t="s">
        <v>3</v>
      </c>
      <c r="AB1109">
        <f t="shared" si="53"/>
        <v>0</v>
      </c>
    </row>
    <row r="1110" spans="1:28" x14ac:dyDescent="0.25">
      <c r="A1110" s="71">
        <f t="shared" si="52"/>
        <v>10059497</v>
      </c>
      <c r="B1110" s="1" t="s">
        <v>102</v>
      </c>
      <c r="C1110" s="1" t="s">
        <v>29</v>
      </c>
      <c r="D1110" s="1" t="s">
        <v>2919</v>
      </c>
      <c r="E1110" s="1" t="s">
        <v>2920</v>
      </c>
      <c r="F1110" s="1" t="s">
        <v>2921</v>
      </c>
      <c r="G1110" s="1" t="s">
        <v>1</v>
      </c>
      <c r="H1110" s="1" t="s">
        <v>153</v>
      </c>
      <c r="I1110" s="1" t="s">
        <v>151</v>
      </c>
      <c r="J1110" s="1" t="s">
        <v>152</v>
      </c>
      <c r="K1110" s="1" t="s">
        <v>103</v>
      </c>
      <c r="L1110" s="1" t="s">
        <v>2</v>
      </c>
      <c r="M1110" s="1" t="s">
        <v>3</v>
      </c>
      <c r="N1110" s="1" t="s">
        <v>2922</v>
      </c>
      <c r="O1110" s="1" t="s">
        <v>65</v>
      </c>
      <c r="P1110" s="1" t="s">
        <v>223</v>
      </c>
      <c r="Q1110" s="2">
        <v>5</v>
      </c>
      <c r="R1110" s="3" t="s">
        <v>2</v>
      </c>
      <c r="S1110" s="4">
        <v>43746</v>
      </c>
      <c r="T1110" s="5">
        <v>0</v>
      </c>
      <c r="U1110" s="4">
        <v>43747</v>
      </c>
      <c r="V1110" s="19" t="str">
        <f>IFERROR(VLOOKUP(C1110,TABLAS!A:C,3,0),"")</f>
        <v>Sanchez Casana, Alejandro Alfr</v>
      </c>
      <c r="W1110" s="19" t="str">
        <f>IFERROR(VLOOKUP(G1110,TABLAS!E:F,2,0)," ")</f>
        <v>CREDITO</v>
      </c>
      <c r="X1110" s="19" t="str">
        <f t="shared" si="51"/>
        <v>10059497 - Cruzado Marcelo De Muñoz, Giovanna</v>
      </c>
      <c r="Y1110" s="19" t="str">
        <f>IFERROR(VLOOKUP(O1110,TABLAS!O:P,2,0)," ")</f>
        <v>Bonificación</v>
      </c>
      <c r="Z1110" s="58">
        <f>IFERROR(IF(R1110&lt;&gt;"CA",(Q1110/VLOOKUP(INT(I1110),TABLAS!R:W,4,0)),Q1110),"0")</f>
        <v>0.33333333333333331</v>
      </c>
      <c r="AA1110" s="19" t="s">
        <v>3</v>
      </c>
      <c r="AB1110">
        <f t="shared" si="53"/>
        <v>0</v>
      </c>
    </row>
    <row r="1111" spans="1:28" x14ac:dyDescent="0.25">
      <c r="A1111" s="71">
        <f t="shared" si="52"/>
        <v>11601863</v>
      </c>
      <c r="B1111" s="1" t="s">
        <v>102</v>
      </c>
      <c r="C1111" s="1" t="s">
        <v>240</v>
      </c>
      <c r="D1111" s="1" t="s">
        <v>2923</v>
      </c>
      <c r="E1111" s="1" t="s">
        <v>2924</v>
      </c>
      <c r="F1111" s="1" t="s">
        <v>2925</v>
      </c>
      <c r="G1111" s="1" t="s">
        <v>4</v>
      </c>
      <c r="H1111" s="1" t="s">
        <v>153</v>
      </c>
      <c r="I1111" s="1" t="s">
        <v>100</v>
      </c>
      <c r="J1111" s="1" t="s">
        <v>101</v>
      </c>
      <c r="K1111" s="1" t="s">
        <v>103</v>
      </c>
      <c r="L1111" s="1" t="s">
        <v>2</v>
      </c>
      <c r="M1111" s="1" t="s">
        <v>3</v>
      </c>
      <c r="N1111" s="1" t="s">
        <v>2926</v>
      </c>
      <c r="O1111" s="1" t="s">
        <v>61</v>
      </c>
      <c r="P1111" s="1" t="s">
        <v>236</v>
      </c>
      <c r="Q1111" s="2">
        <v>2</v>
      </c>
      <c r="R1111" s="3" t="s">
        <v>3</v>
      </c>
      <c r="S1111" s="4">
        <v>43746</v>
      </c>
      <c r="T1111" s="5">
        <v>53.07</v>
      </c>
      <c r="U1111" s="4">
        <v>43747</v>
      </c>
      <c r="V1111" s="19" t="str">
        <f>IFERROR(VLOOKUP(C1111,TABLAS!A:C,3,0),"")</f>
        <v>Sanchez Casana, Alejandro Alfr</v>
      </c>
      <c r="W1111" s="19" t="str">
        <f>IFERROR(VLOOKUP(G1111,TABLAS!E:F,2,0)," ")</f>
        <v>CONTADO</v>
      </c>
      <c r="X1111" s="19" t="str">
        <f t="shared" si="51"/>
        <v>11601863 - Cruzado Torres, Edith</v>
      </c>
      <c r="Y1111" s="19" t="str">
        <f>IFERROR(VLOOKUP(O1111,TABLAS!O:P,2,0)," ")</f>
        <v>Pedido</v>
      </c>
      <c r="Z1111" s="58">
        <f>IFERROR(IF(R1111&lt;&gt;"CA",(Q1111/VLOOKUP(INT(I1111),TABLAS!R:W,4,0)),Q1111),"0")</f>
        <v>2</v>
      </c>
      <c r="AA1111" s="19" t="s">
        <v>3</v>
      </c>
      <c r="AB1111">
        <f t="shared" si="53"/>
        <v>0</v>
      </c>
    </row>
    <row r="1112" spans="1:28" x14ac:dyDescent="0.25">
      <c r="A1112" s="71">
        <f t="shared" si="52"/>
        <v>11601863</v>
      </c>
      <c r="B1112" s="1" t="s">
        <v>102</v>
      </c>
      <c r="C1112" s="1" t="s">
        <v>240</v>
      </c>
      <c r="D1112" s="1" t="s">
        <v>2923</v>
      </c>
      <c r="E1112" s="1" t="s">
        <v>2924</v>
      </c>
      <c r="F1112" s="1" t="s">
        <v>2925</v>
      </c>
      <c r="G1112" s="1" t="s">
        <v>4</v>
      </c>
      <c r="H1112" s="1" t="s">
        <v>153</v>
      </c>
      <c r="I1112" s="1" t="s">
        <v>174</v>
      </c>
      <c r="J1112" s="1" t="s">
        <v>175</v>
      </c>
      <c r="K1112" s="1" t="s">
        <v>103</v>
      </c>
      <c r="L1112" s="1" t="s">
        <v>2</v>
      </c>
      <c r="M1112" s="1" t="s">
        <v>3</v>
      </c>
      <c r="N1112" s="1" t="s">
        <v>2926</v>
      </c>
      <c r="O1112" s="1" t="s">
        <v>59</v>
      </c>
      <c r="P1112" s="1" t="s">
        <v>236</v>
      </c>
      <c r="Q1112" s="2">
        <v>1</v>
      </c>
      <c r="R1112" s="3" t="s">
        <v>3</v>
      </c>
      <c r="S1112" s="4">
        <v>43746</v>
      </c>
      <c r="T1112" s="5">
        <v>11.08</v>
      </c>
      <c r="U1112" s="4">
        <v>43747</v>
      </c>
      <c r="V1112" s="19" t="str">
        <f>IFERROR(VLOOKUP(C1112,TABLAS!A:C,3,0),"")</f>
        <v>Sanchez Casana, Alejandro Alfr</v>
      </c>
      <c r="W1112" s="19" t="str">
        <f>IFERROR(VLOOKUP(G1112,TABLAS!E:F,2,0)," ")</f>
        <v>CONTADO</v>
      </c>
      <c r="X1112" s="19" t="str">
        <f t="shared" si="51"/>
        <v>11601863 - Cruzado Torres, Edith</v>
      </c>
      <c r="Y1112" s="19" t="str">
        <f>IFERROR(VLOOKUP(O1112,TABLAS!O:P,2,0)," ")</f>
        <v>Pedido</v>
      </c>
      <c r="Z1112" s="58">
        <f>IFERROR(IF(R1112&lt;&gt;"CA",(Q1112/VLOOKUP(INT(I1112),TABLAS!R:W,4,0)),Q1112),"0")</f>
        <v>1</v>
      </c>
      <c r="AA1112" s="19" t="s">
        <v>3</v>
      </c>
      <c r="AB1112">
        <f t="shared" si="53"/>
        <v>0</v>
      </c>
    </row>
    <row r="1113" spans="1:28" x14ac:dyDescent="0.25">
      <c r="A1113" s="71">
        <f t="shared" si="52"/>
        <v>11601863</v>
      </c>
      <c r="B1113" s="1" t="s">
        <v>102</v>
      </c>
      <c r="C1113" s="1" t="s">
        <v>240</v>
      </c>
      <c r="D1113" s="1" t="s">
        <v>2923</v>
      </c>
      <c r="E1113" s="1" t="s">
        <v>2924</v>
      </c>
      <c r="F1113" s="1" t="s">
        <v>2925</v>
      </c>
      <c r="G1113" s="1" t="s">
        <v>4</v>
      </c>
      <c r="H1113" s="1" t="s">
        <v>153</v>
      </c>
      <c r="I1113" s="1" t="s">
        <v>145</v>
      </c>
      <c r="J1113" s="1" t="s">
        <v>146</v>
      </c>
      <c r="K1113" s="1" t="s">
        <v>103</v>
      </c>
      <c r="L1113" s="1" t="s">
        <v>2</v>
      </c>
      <c r="M1113" s="1" t="s">
        <v>3</v>
      </c>
      <c r="N1113" s="1" t="s">
        <v>2926</v>
      </c>
      <c r="O1113" s="1" t="s">
        <v>59</v>
      </c>
      <c r="P1113" s="1" t="s">
        <v>236</v>
      </c>
      <c r="Q1113" s="2">
        <v>1</v>
      </c>
      <c r="R1113" s="3" t="s">
        <v>3</v>
      </c>
      <c r="S1113" s="4">
        <v>43746</v>
      </c>
      <c r="T1113" s="5">
        <v>15.89</v>
      </c>
      <c r="U1113" s="4">
        <v>43747</v>
      </c>
      <c r="V1113" s="19" t="str">
        <f>IFERROR(VLOOKUP(C1113,TABLAS!A:C,3,0),"")</f>
        <v>Sanchez Casana, Alejandro Alfr</v>
      </c>
      <c r="W1113" s="19" t="str">
        <f>IFERROR(VLOOKUP(G1113,TABLAS!E:F,2,0)," ")</f>
        <v>CONTADO</v>
      </c>
      <c r="X1113" s="19" t="str">
        <f t="shared" si="51"/>
        <v>11601863 - Cruzado Torres, Edith</v>
      </c>
      <c r="Y1113" s="19" t="str">
        <f>IFERROR(VLOOKUP(O1113,TABLAS!O:P,2,0)," ")</f>
        <v>Pedido</v>
      </c>
      <c r="Z1113" s="58">
        <f>IFERROR(IF(R1113&lt;&gt;"CA",(Q1113/VLOOKUP(INT(I1113),TABLAS!R:W,4,0)),Q1113),"0")</f>
        <v>1</v>
      </c>
      <c r="AA1113" s="19" t="s">
        <v>3</v>
      </c>
      <c r="AB1113">
        <f t="shared" si="53"/>
        <v>0</v>
      </c>
    </row>
    <row r="1114" spans="1:28" x14ac:dyDescent="0.25">
      <c r="A1114" s="71">
        <f t="shared" si="52"/>
        <v>11601863</v>
      </c>
      <c r="B1114" s="1" t="s">
        <v>102</v>
      </c>
      <c r="C1114" s="1" t="s">
        <v>240</v>
      </c>
      <c r="D1114" s="1" t="s">
        <v>2923</v>
      </c>
      <c r="E1114" s="1" t="s">
        <v>2924</v>
      </c>
      <c r="F1114" s="1" t="s">
        <v>2925</v>
      </c>
      <c r="G1114" s="1" t="s">
        <v>4</v>
      </c>
      <c r="H1114" s="1" t="s">
        <v>153</v>
      </c>
      <c r="I1114" s="1" t="s">
        <v>104</v>
      </c>
      <c r="J1114" s="1" t="s">
        <v>105</v>
      </c>
      <c r="K1114" s="1" t="s">
        <v>103</v>
      </c>
      <c r="L1114" s="1" t="s">
        <v>2</v>
      </c>
      <c r="M1114" s="1" t="s">
        <v>3</v>
      </c>
      <c r="N1114" s="1" t="s">
        <v>2926</v>
      </c>
      <c r="O1114" s="1" t="s">
        <v>65</v>
      </c>
      <c r="P1114" s="1" t="s">
        <v>236</v>
      </c>
      <c r="Q1114" s="2">
        <v>1</v>
      </c>
      <c r="R1114" s="3" t="s">
        <v>2</v>
      </c>
      <c r="S1114" s="4">
        <v>43746</v>
      </c>
      <c r="T1114" s="5">
        <v>0</v>
      </c>
      <c r="U1114" s="4">
        <v>43747</v>
      </c>
      <c r="V1114" s="19" t="str">
        <f>IFERROR(VLOOKUP(C1114,TABLAS!A:C,3,0),"")</f>
        <v>Sanchez Casana, Alejandro Alfr</v>
      </c>
      <c r="W1114" s="19" t="str">
        <f>IFERROR(VLOOKUP(G1114,TABLAS!E:F,2,0)," ")</f>
        <v>CONTADO</v>
      </c>
      <c r="X1114" s="19" t="str">
        <f t="shared" si="51"/>
        <v>11601863 - Cruzado Torres, Edith</v>
      </c>
      <c r="Y1114" s="19" t="str">
        <f>IFERROR(VLOOKUP(O1114,TABLAS!O:P,2,0)," ")</f>
        <v>Bonificación</v>
      </c>
      <c r="Z1114" s="58">
        <f>IFERROR(IF(R1114&lt;&gt;"CA",(Q1114/VLOOKUP(INT(I1114),TABLAS!R:W,4,0)),Q1114),"0")</f>
        <v>6.6666666666666666E-2</v>
      </c>
      <c r="AA1114" s="19" t="s">
        <v>3</v>
      </c>
      <c r="AB1114">
        <f t="shared" si="53"/>
        <v>0</v>
      </c>
    </row>
    <row r="1115" spans="1:28" x14ac:dyDescent="0.25">
      <c r="A1115" s="71">
        <f t="shared" si="52"/>
        <v>10054693</v>
      </c>
      <c r="B1115" s="1" t="s">
        <v>102</v>
      </c>
      <c r="C1115" s="1" t="s">
        <v>30</v>
      </c>
      <c r="D1115" s="1" t="s">
        <v>2927</v>
      </c>
      <c r="E1115" s="1" t="s">
        <v>2928</v>
      </c>
      <c r="F1115" s="1" t="s">
        <v>2929</v>
      </c>
      <c r="G1115" s="1" t="s">
        <v>4</v>
      </c>
      <c r="H1115" s="1" t="s">
        <v>153</v>
      </c>
      <c r="I1115" s="1" t="s">
        <v>210</v>
      </c>
      <c r="J1115" s="1" t="s">
        <v>211</v>
      </c>
      <c r="K1115" s="1" t="s">
        <v>103</v>
      </c>
      <c r="L1115" s="1" t="s">
        <v>2</v>
      </c>
      <c r="M1115" s="1" t="s">
        <v>3</v>
      </c>
      <c r="N1115" s="1" t="s">
        <v>2930</v>
      </c>
      <c r="O1115" s="1" t="s">
        <v>61</v>
      </c>
      <c r="P1115" s="1" t="s">
        <v>235</v>
      </c>
      <c r="Q1115" s="2">
        <v>2</v>
      </c>
      <c r="R1115" s="3" t="s">
        <v>3</v>
      </c>
      <c r="S1115" s="4">
        <v>43746</v>
      </c>
      <c r="T1115" s="5">
        <v>52.78</v>
      </c>
      <c r="U1115" s="4">
        <v>43747</v>
      </c>
      <c r="V1115" s="19" t="str">
        <f>IFERROR(VLOOKUP(C1115,TABLAS!A:C,3,0),"")</f>
        <v>Sanchez Casana, Alejandro Alfr</v>
      </c>
      <c r="W1115" s="19" t="str">
        <f>IFERROR(VLOOKUP(G1115,TABLAS!E:F,2,0)," ")</f>
        <v>CONTADO</v>
      </c>
      <c r="X1115" s="19" t="str">
        <f t="shared" si="51"/>
        <v>10054693 - Cuenca Ventura, Tula</v>
      </c>
      <c r="Y1115" s="19" t="str">
        <f>IFERROR(VLOOKUP(O1115,TABLAS!O:P,2,0)," ")</f>
        <v>Pedido</v>
      </c>
      <c r="Z1115" s="58">
        <f>IFERROR(IF(R1115&lt;&gt;"CA",(Q1115/VLOOKUP(INT(I1115),TABLAS!R:W,4,0)),Q1115),"0")</f>
        <v>2</v>
      </c>
      <c r="AA1115" s="19" t="s">
        <v>3</v>
      </c>
      <c r="AB1115">
        <f t="shared" si="53"/>
        <v>0</v>
      </c>
    </row>
    <row r="1116" spans="1:28" x14ac:dyDescent="0.25">
      <c r="A1116" s="71">
        <f t="shared" si="52"/>
        <v>10054693</v>
      </c>
      <c r="B1116" s="1" t="s">
        <v>102</v>
      </c>
      <c r="C1116" s="1" t="s">
        <v>30</v>
      </c>
      <c r="D1116" s="1" t="s">
        <v>2927</v>
      </c>
      <c r="E1116" s="1" t="s">
        <v>2928</v>
      </c>
      <c r="F1116" s="1" t="s">
        <v>2929</v>
      </c>
      <c r="G1116" s="1" t="s">
        <v>4</v>
      </c>
      <c r="H1116" s="1" t="s">
        <v>153</v>
      </c>
      <c r="I1116" s="1" t="s">
        <v>213</v>
      </c>
      <c r="J1116" s="1" t="s">
        <v>214</v>
      </c>
      <c r="K1116" s="1" t="s">
        <v>103</v>
      </c>
      <c r="L1116" s="1" t="s">
        <v>2</v>
      </c>
      <c r="M1116" s="1" t="s">
        <v>3</v>
      </c>
      <c r="N1116" s="1" t="s">
        <v>2930</v>
      </c>
      <c r="O1116" s="1" t="s">
        <v>61</v>
      </c>
      <c r="P1116" s="1" t="s">
        <v>235</v>
      </c>
      <c r="Q1116" s="2">
        <v>5</v>
      </c>
      <c r="R1116" s="3" t="s">
        <v>3</v>
      </c>
      <c r="S1116" s="4">
        <v>43746</v>
      </c>
      <c r="T1116" s="5">
        <v>153.35</v>
      </c>
      <c r="U1116" s="4">
        <v>43747</v>
      </c>
      <c r="V1116" s="19" t="str">
        <f>IFERROR(VLOOKUP(C1116,TABLAS!A:C,3,0),"")</f>
        <v>Sanchez Casana, Alejandro Alfr</v>
      </c>
      <c r="W1116" s="19" t="str">
        <f>IFERROR(VLOOKUP(G1116,TABLAS!E:F,2,0)," ")</f>
        <v>CONTADO</v>
      </c>
      <c r="X1116" s="19" t="str">
        <f t="shared" si="51"/>
        <v>10054693 - Cuenca Ventura, Tula</v>
      </c>
      <c r="Y1116" s="19" t="str">
        <f>IFERROR(VLOOKUP(O1116,TABLAS!O:P,2,0)," ")</f>
        <v>Pedido</v>
      </c>
      <c r="Z1116" s="58">
        <f>IFERROR(IF(R1116&lt;&gt;"CA",(Q1116/VLOOKUP(INT(I1116),TABLAS!R:W,4,0)),Q1116),"0")</f>
        <v>5</v>
      </c>
      <c r="AA1116" s="19" t="s">
        <v>3</v>
      </c>
      <c r="AB1116">
        <f t="shared" si="53"/>
        <v>0</v>
      </c>
    </row>
    <row r="1117" spans="1:28" x14ac:dyDescent="0.25">
      <c r="A1117" s="71">
        <f t="shared" si="52"/>
        <v>10054693</v>
      </c>
      <c r="B1117" s="1" t="s">
        <v>102</v>
      </c>
      <c r="C1117" s="1" t="s">
        <v>30</v>
      </c>
      <c r="D1117" s="1" t="s">
        <v>2927</v>
      </c>
      <c r="E1117" s="1" t="s">
        <v>2928</v>
      </c>
      <c r="F1117" s="1" t="s">
        <v>2929</v>
      </c>
      <c r="G1117" s="1" t="s">
        <v>4</v>
      </c>
      <c r="H1117" s="1" t="s">
        <v>153</v>
      </c>
      <c r="I1117" s="1" t="s">
        <v>100</v>
      </c>
      <c r="J1117" s="1" t="s">
        <v>101</v>
      </c>
      <c r="K1117" s="1" t="s">
        <v>103</v>
      </c>
      <c r="L1117" s="1" t="s">
        <v>2</v>
      </c>
      <c r="M1117" s="1" t="s">
        <v>3</v>
      </c>
      <c r="N1117" s="1" t="s">
        <v>2930</v>
      </c>
      <c r="O1117" s="1" t="s">
        <v>61</v>
      </c>
      <c r="P1117" s="1" t="s">
        <v>235</v>
      </c>
      <c r="Q1117" s="2">
        <v>2</v>
      </c>
      <c r="R1117" s="3" t="s">
        <v>3</v>
      </c>
      <c r="S1117" s="4">
        <v>43746</v>
      </c>
      <c r="T1117" s="5">
        <v>53.07</v>
      </c>
      <c r="U1117" s="4">
        <v>43747</v>
      </c>
      <c r="V1117" s="19" t="str">
        <f>IFERROR(VLOOKUP(C1117,TABLAS!A:C,3,0),"")</f>
        <v>Sanchez Casana, Alejandro Alfr</v>
      </c>
      <c r="W1117" s="19" t="str">
        <f>IFERROR(VLOOKUP(G1117,TABLAS!E:F,2,0)," ")</f>
        <v>CONTADO</v>
      </c>
      <c r="X1117" s="19" t="str">
        <f t="shared" si="51"/>
        <v>10054693 - Cuenca Ventura, Tula</v>
      </c>
      <c r="Y1117" s="19" t="str">
        <f>IFERROR(VLOOKUP(O1117,TABLAS!O:P,2,0)," ")</f>
        <v>Pedido</v>
      </c>
      <c r="Z1117" s="58">
        <f>IFERROR(IF(R1117&lt;&gt;"CA",(Q1117/VLOOKUP(INT(I1117),TABLAS!R:W,4,0)),Q1117),"0")</f>
        <v>2</v>
      </c>
      <c r="AA1117" s="19" t="s">
        <v>3</v>
      </c>
      <c r="AB1117">
        <f t="shared" si="53"/>
        <v>0</v>
      </c>
    </row>
    <row r="1118" spans="1:28" x14ac:dyDescent="0.25">
      <c r="A1118" s="71">
        <f t="shared" si="52"/>
        <v>10054693</v>
      </c>
      <c r="B1118" s="1" t="s">
        <v>102</v>
      </c>
      <c r="C1118" s="1" t="s">
        <v>30</v>
      </c>
      <c r="D1118" s="1" t="s">
        <v>2927</v>
      </c>
      <c r="E1118" s="1" t="s">
        <v>2928</v>
      </c>
      <c r="F1118" s="1" t="s">
        <v>2929</v>
      </c>
      <c r="G1118" s="1" t="s">
        <v>4</v>
      </c>
      <c r="H1118" s="1" t="s">
        <v>153</v>
      </c>
      <c r="I1118" s="1" t="s">
        <v>104</v>
      </c>
      <c r="J1118" s="1" t="s">
        <v>105</v>
      </c>
      <c r="K1118" s="1" t="s">
        <v>103</v>
      </c>
      <c r="L1118" s="1" t="s">
        <v>2</v>
      </c>
      <c r="M1118" s="1" t="s">
        <v>3</v>
      </c>
      <c r="N1118" s="1" t="s">
        <v>2930</v>
      </c>
      <c r="O1118" s="1" t="s">
        <v>59</v>
      </c>
      <c r="P1118" s="1" t="s">
        <v>235</v>
      </c>
      <c r="Q1118" s="2">
        <v>1</v>
      </c>
      <c r="R1118" s="3" t="s">
        <v>3</v>
      </c>
      <c r="S1118" s="4">
        <v>43746</v>
      </c>
      <c r="T1118" s="5">
        <v>16.100000000000001</v>
      </c>
      <c r="U1118" s="4">
        <v>43747</v>
      </c>
      <c r="V1118" s="19" t="str">
        <f>IFERROR(VLOOKUP(C1118,TABLAS!A:C,3,0),"")</f>
        <v>Sanchez Casana, Alejandro Alfr</v>
      </c>
      <c r="W1118" s="19" t="str">
        <f>IFERROR(VLOOKUP(G1118,TABLAS!E:F,2,0)," ")</f>
        <v>CONTADO</v>
      </c>
      <c r="X1118" s="19" t="str">
        <f t="shared" si="51"/>
        <v>10054693 - Cuenca Ventura, Tula</v>
      </c>
      <c r="Y1118" s="19" t="str">
        <f>IFERROR(VLOOKUP(O1118,TABLAS!O:P,2,0)," ")</f>
        <v>Pedido</v>
      </c>
      <c r="Z1118" s="58">
        <f>IFERROR(IF(R1118&lt;&gt;"CA",(Q1118/VLOOKUP(INT(I1118),TABLAS!R:W,4,0)),Q1118),"0")</f>
        <v>1</v>
      </c>
      <c r="AA1118" s="19" t="s">
        <v>3</v>
      </c>
      <c r="AB1118">
        <f t="shared" si="53"/>
        <v>0</v>
      </c>
    </row>
    <row r="1119" spans="1:28" x14ac:dyDescent="0.25">
      <c r="A1119" s="71">
        <f t="shared" si="52"/>
        <v>10054693</v>
      </c>
      <c r="B1119" s="1" t="s">
        <v>102</v>
      </c>
      <c r="C1119" s="1" t="s">
        <v>30</v>
      </c>
      <c r="D1119" s="1" t="s">
        <v>2927</v>
      </c>
      <c r="E1119" s="1" t="s">
        <v>2928</v>
      </c>
      <c r="F1119" s="1" t="s">
        <v>2929</v>
      </c>
      <c r="G1119" s="1" t="s">
        <v>4</v>
      </c>
      <c r="H1119" s="1" t="s">
        <v>153</v>
      </c>
      <c r="I1119" s="1" t="s">
        <v>104</v>
      </c>
      <c r="J1119" s="1" t="s">
        <v>105</v>
      </c>
      <c r="K1119" s="1" t="s">
        <v>103</v>
      </c>
      <c r="L1119" s="1" t="s">
        <v>2</v>
      </c>
      <c r="M1119" s="1" t="s">
        <v>3</v>
      </c>
      <c r="N1119" s="1" t="s">
        <v>2930</v>
      </c>
      <c r="O1119" s="1" t="s">
        <v>65</v>
      </c>
      <c r="P1119" s="1" t="s">
        <v>235</v>
      </c>
      <c r="Q1119" s="2">
        <v>1</v>
      </c>
      <c r="R1119" s="3" t="s">
        <v>2</v>
      </c>
      <c r="S1119" s="4">
        <v>43746</v>
      </c>
      <c r="T1119" s="5">
        <v>0</v>
      </c>
      <c r="U1119" s="4">
        <v>43747</v>
      </c>
      <c r="V1119" s="19" t="str">
        <f>IFERROR(VLOOKUP(C1119,TABLAS!A:C,3,0),"")</f>
        <v>Sanchez Casana, Alejandro Alfr</v>
      </c>
      <c r="W1119" s="19" t="str">
        <f>IFERROR(VLOOKUP(G1119,TABLAS!E:F,2,0)," ")</f>
        <v>CONTADO</v>
      </c>
      <c r="X1119" s="19" t="str">
        <f t="shared" si="51"/>
        <v>10054693 - Cuenca Ventura, Tula</v>
      </c>
      <c r="Y1119" s="19" t="str">
        <f>IFERROR(VLOOKUP(O1119,TABLAS!O:P,2,0)," ")</f>
        <v>Bonificación</v>
      </c>
      <c r="Z1119" s="58">
        <f>IFERROR(IF(R1119&lt;&gt;"CA",(Q1119/VLOOKUP(INT(I1119),TABLAS!R:W,4,0)),Q1119),"0")</f>
        <v>6.6666666666666666E-2</v>
      </c>
      <c r="AA1119" s="19" t="s">
        <v>3</v>
      </c>
      <c r="AB1119">
        <f t="shared" si="53"/>
        <v>0</v>
      </c>
    </row>
    <row r="1120" spans="1:28" x14ac:dyDescent="0.25">
      <c r="A1120" s="71">
        <f t="shared" si="52"/>
        <v>10054693</v>
      </c>
      <c r="B1120" s="1" t="s">
        <v>102</v>
      </c>
      <c r="C1120" s="1" t="s">
        <v>30</v>
      </c>
      <c r="D1120" s="1" t="s">
        <v>2927</v>
      </c>
      <c r="E1120" s="1" t="s">
        <v>2928</v>
      </c>
      <c r="F1120" s="1" t="s">
        <v>2931</v>
      </c>
      <c r="G1120" s="1" t="s">
        <v>4</v>
      </c>
      <c r="H1120" s="1" t="s">
        <v>153</v>
      </c>
      <c r="I1120" s="1" t="s">
        <v>210</v>
      </c>
      <c r="J1120" s="1" t="s">
        <v>211</v>
      </c>
      <c r="K1120" s="1" t="s">
        <v>103</v>
      </c>
      <c r="L1120" s="1" t="s">
        <v>2</v>
      </c>
      <c r="M1120" s="1" t="s">
        <v>3</v>
      </c>
      <c r="N1120" s="1" t="s">
        <v>2932</v>
      </c>
      <c r="O1120" s="1" t="s">
        <v>61</v>
      </c>
      <c r="P1120" s="1" t="s">
        <v>235</v>
      </c>
      <c r="Q1120" s="2">
        <v>3</v>
      </c>
      <c r="R1120" s="3" t="s">
        <v>3</v>
      </c>
      <c r="S1120" s="4">
        <v>43746</v>
      </c>
      <c r="T1120" s="5">
        <v>79.17</v>
      </c>
      <c r="U1120" s="4">
        <v>43747</v>
      </c>
      <c r="V1120" s="19" t="str">
        <f>IFERROR(VLOOKUP(C1120,TABLAS!A:C,3,0),"")</f>
        <v>Sanchez Casana, Alejandro Alfr</v>
      </c>
      <c r="W1120" s="19" t="str">
        <f>IFERROR(VLOOKUP(G1120,TABLAS!E:F,2,0)," ")</f>
        <v>CONTADO</v>
      </c>
      <c r="X1120" s="19" t="str">
        <f t="shared" si="51"/>
        <v>10054693 - Cuenca Ventura, Tula</v>
      </c>
      <c r="Y1120" s="19" t="str">
        <f>IFERROR(VLOOKUP(O1120,TABLAS!O:P,2,0)," ")</f>
        <v>Pedido</v>
      </c>
      <c r="Z1120" s="58">
        <f>IFERROR(IF(R1120&lt;&gt;"CA",(Q1120/VLOOKUP(INT(I1120),TABLAS!R:W,4,0)),Q1120),"0")</f>
        <v>3</v>
      </c>
      <c r="AA1120" s="19" t="s">
        <v>3</v>
      </c>
      <c r="AB1120">
        <f t="shared" si="53"/>
        <v>0</v>
      </c>
    </row>
    <row r="1121" spans="1:28" x14ac:dyDescent="0.25">
      <c r="A1121" s="71">
        <f t="shared" si="52"/>
        <v>10993768</v>
      </c>
      <c r="B1121" s="1" t="s">
        <v>102</v>
      </c>
      <c r="C1121" s="1" t="s">
        <v>21</v>
      </c>
      <c r="D1121" s="1" t="s">
        <v>2933</v>
      </c>
      <c r="E1121" s="1" t="s">
        <v>2934</v>
      </c>
      <c r="F1121" s="1" t="s">
        <v>2935</v>
      </c>
      <c r="G1121" s="1" t="s">
        <v>4</v>
      </c>
      <c r="H1121" s="1" t="s">
        <v>153</v>
      </c>
      <c r="I1121" s="1" t="s">
        <v>100</v>
      </c>
      <c r="J1121" s="1" t="s">
        <v>101</v>
      </c>
      <c r="K1121" s="1" t="s">
        <v>103</v>
      </c>
      <c r="L1121" s="1" t="s">
        <v>2</v>
      </c>
      <c r="M1121" s="1" t="s">
        <v>3</v>
      </c>
      <c r="N1121" s="1" t="s">
        <v>2936</v>
      </c>
      <c r="O1121" s="1" t="s">
        <v>61</v>
      </c>
      <c r="P1121" s="1" t="s">
        <v>251</v>
      </c>
      <c r="Q1121" s="2">
        <v>12</v>
      </c>
      <c r="R1121" s="3" t="s">
        <v>3</v>
      </c>
      <c r="S1121" s="4">
        <v>43746</v>
      </c>
      <c r="T1121" s="5">
        <v>318.41000000000003</v>
      </c>
      <c r="U1121" s="4">
        <v>43747</v>
      </c>
      <c r="V1121" s="19" t="str">
        <f>IFERROR(VLOOKUP(C1121,TABLAS!A:C,3,0),"")</f>
        <v>Sanchez Casana, Alejandro Alfr</v>
      </c>
      <c r="W1121" s="19" t="str">
        <f>IFERROR(VLOOKUP(G1121,TABLAS!E:F,2,0)," ")</f>
        <v>CONTADO</v>
      </c>
      <c r="X1121" s="19" t="str">
        <f t="shared" si="51"/>
        <v>10993768 - Cueva Roque, Diana Karen</v>
      </c>
      <c r="Y1121" s="19" t="str">
        <f>IFERROR(VLOOKUP(O1121,TABLAS!O:P,2,0)," ")</f>
        <v>Pedido</v>
      </c>
      <c r="Z1121" s="58">
        <f>IFERROR(IF(R1121&lt;&gt;"CA",(Q1121/VLOOKUP(INT(I1121),TABLAS!R:W,4,0)),Q1121),"0")</f>
        <v>12</v>
      </c>
      <c r="AA1121" s="19" t="s">
        <v>3</v>
      </c>
      <c r="AB1121">
        <f t="shared" si="53"/>
        <v>0</v>
      </c>
    </row>
    <row r="1122" spans="1:28" x14ac:dyDescent="0.25">
      <c r="A1122" s="71">
        <f t="shared" si="52"/>
        <v>10993768</v>
      </c>
      <c r="B1122" s="1" t="s">
        <v>102</v>
      </c>
      <c r="C1122" s="1" t="s">
        <v>21</v>
      </c>
      <c r="D1122" s="1" t="s">
        <v>2933</v>
      </c>
      <c r="E1122" s="1" t="s">
        <v>2934</v>
      </c>
      <c r="F1122" s="1" t="s">
        <v>2935</v>
      </c>
      <c r="G1122" s="1" t="s">
        <v>4</v>
      </c>
      <c r="H1122" s="1" t="s">
        <v>153</v>
      </c>
      <c r="I1122" s="1" t="s">
        <v>213</v>
      </c>
      <c r="J1122" s="1" t="s">
        <v>214</v>
      </c>
      <c r="K1122" s="1" t="s">
        <v>103</v>
      </c>
      <c r="L1122" s="1" t="s">
        <v>2</v>
      </c>
      <c r="M1122" s="1" t="s">
        <v>3</v>
      </c>
      <c r="N1122" s="1" t="s">
        <v>2936</v>
      </c>
      <c r="O1122" s="1" t="s">
        <v>61</v>
      </c>
      <c r="P1122" s="1" t="s">
        <v>251</v>
      </c>
      <c r="Q1122" s="2">
        <v>2</v>
      </c>
      <c r="R1122" s="3" t="s">
        <v>3</v>
      </c>
      <c r="S1122" s="4">
        <v>43746</v>
      </c>
      <c r="T1122" s="5">
        <v>61.34</v>
      </c>
      <c r="U1122" s="4">
        <v>43747</v>
      </c>
      <c r="V1122" s="19" t="str">
        <f>IFERROR(VLOOKUP(C1122,TABLAS!A:C,3,0),"")</f>
        <v>Sanchez Casana, Alejandro Alfr</v>
      </c>
      <c r="W1122" s="19" t="str">
        <f>IFERROR(VLOOKUP(G1122,TABLAS!E:F,2,0)," ")</f>
        <v>CONTADO</v>
      </c>
      <c r="X1122" s="19" t="str">
        <f t="shared" si="51"/>
        <v>10993768 - Cueva Roque, Diana Karen</v>
      </c>
      <c r="Y1122" s="19" t="str">
        <f>IFERROR(VLOOKUP(O1122,TABLAS!O:P,2,0)," ")</f>
        <v>Pedido</v>
      </c>
      <c r="Z1122" s="58">
        <f>IFERROR(IF(R1122&lt;&gt;"CA",(Q1122/VLOOKUP(INT(I1122),TABLAS!R:W,4,0)),Q1122),"0")</f>
        <v>2</v>
      </c>
      <c r="AA1122" s="19" t="s">
        <v>3</v>
      </c>
      <c r="AB1122">
        <f t="shared" si="53"/>
        <v>0</v>
      </c>
    </row>
    <row r="1123" spans="1:28" x14ac:dyDescent="0.25">
      <c r="A1123" s="71">
        <f t="shared" si="52"/>
        <v>10993768</v>
      </c>
      <c r="B1123" s="1" t="s">
        <v>102</v>
      </c>
      <c r="C1123" s="1" t="s">
        <v>21</v>
      </c>
      <c r="D1123" s="1" t="s">
        <v>2933</v>
      </c>
      <c r="E1123" s="1" t="s">
        <v>2934</v>
      </c>
      <c r="F1123" s="1" t="s">
        <v>2935</v>
      </c>
      <c r="G1123" s="1" t="s">
        <v>4</v>
      </c>
      <c r="H1123" s="1" t="s">
        <v>153</v>
      </c>
      <c r="I1123" s="1" t="s">
        <v>157</v>
      </c>
      <c r="J1123" s="1" t="s">
        <v>158</v>
      </c>
      <c r="K1123" s="1" t="s">
        <v>103</v>
      </c>
      <c r="L1123" s="1" t="s">
        <v>2</v>
      </c>
      <c r="M1123" s="1" t="s">
        <v>3</v>
      </c>
      <c r="N1123" s="1" t="s">
        <v>2936</v>
      </c>
      <c r="O1123" s="1" t="s">
        <v>61</v>
      </c>
      <c r="P1123" s="1" t="s">
        <v>251</v>
      </c>
      <c r="Q1123" s="2">
        <v>5</v>
      </c>
      <c r="R1123" s="3" t="s">
        <v>3</v>
      </c>
      <c r="S1123" s="4">
        <v>43746</v>
      </c>
      <c r="T1123" s="5">
        <v>154.80000000000001</v>
      </c>
      <c r="U1123" s="4">
        <v>43747</v>
      </c>
      <c r="V1123" s="19" t="str">
        <f>IFERROR(VLOOKUP(C1123,TABLAS!A:C,3,0),"")</f>
        <v>Sanchez Casana, Alejandro Alfr</v>
      </c>
      <c r="W1123" s="19" t="str">
        <f>IFERROR(VLOOKUP(G1123,TABLAS!E:F,2,0)," ")</f>
        <v>CONTADO</v>
      </c>
      <c r="X1123" s="19" t="str">
        <f t="shared" si="51"/>
        <v>10993768 - Cueva Roque, Diana Karen</v>
      </c>
      <c r="Y1123" s="19" t="str">
        <f>IFERROR(VLOOKUP(O1123,TABLAS!O:P,2,0)," ")</f>
        <v>Pedido</v>
      </c>
      <c r="Z1123" s="58">
        <f>IFERROR(IF(R1123&lt;&gt;"CA",(Q1123/VLOOKUP(INT(I1123),TABLAS!R:W,4,0)),Q1123),"0")</f>
        <v>5</v>
      </c>
      <c r="AA1123" s="19" t="s">
        <v>3</v>
      </c>
      <c r="AB1123">
        <f t="shared" si="53"/>
        <v>0</v>
      </c>
    </row>
    <row r="1124" spans="1:28" x14ac:dyDescent="0.25">
      <c r="A1124" s="71">
        <f t="shared" si="52"/>
        <v>10993768</v>
      </c>
      <c r="B1124" s="1" t="s">
        <v>102</v>
      </c>
      <c r="C1124" s="1" t="s">
        <v>21</v>
      </c>
      <c r="D1124" s="1" t="s">
        <v>2933</v>
      </c>
      <c r="E1124" s="1" t="s">
        <v>2934</v>
      </c>
      <c r="F1124" s="1" t="s">
        <v>2935</v>
      </c>
      <c r="G1124" s="1" t="s">
        <v>4</v>
      </c>
      <c r="H1124" s="1" t="s">
        <v>153</v>
      </c>
      <c r="I1124" s="1" t="s">
        <v>145</v>
      </c>
      <c r="J1124" s="1" t="s">
        <v>146</v>
      </c>
      <c r="K1124" s="1" t="s">
        <v>103</v>
      </c>
      <c r="L1124" s="1" t="s">
        <v>2</v>
      </c>
      <c r="M1124" s="1" t="s">
        <v>3</v>
      </c>
      <c r="N1124" s="1" t="s">
        <v>2936</v>
      </c>
      <c r="O1124" s="1" t="s">
        <v>59</v>
      </c>
      <c r="P1124" s="1" t="s">
        <v>251</v>
      </c>
      <c r="Q1124" s="2">
        <v>1</v>
      </c>
      <c r="R1124" s="3" t="s">
        <v>3</v>
      </c>
      <c r="S1124" s="4">
        <v>43746</v>
      </c>
      <c r="T1124" s="5">
        <v>15.89</v>
      </c>
      <c r="U1124" s="4">
        <v>43747</v>
      </c>
      <c r="V1124" s="19" t="str">
        <f>IFERROR(VLOOKUP(C1124,TABLAS!A:C,3,0),"")</f>
        <v>Sanchez Casana, Alejandro Alfr</v>
      </c>
      <c r="W1124" s="19" t="str">
        <f>IFERROR(VLOOKUP(G1124,TABLAS!E:F,2,0)," ")</f>
        <v>CONTADO</v>
      </c>
      <c r="X1124" s="19" t="str">
        <f t="shared" si="51"/>
        <v>10993768 - Cueva Roque, Diana Karen</v>
      </c>
      <c r="Y1124" s="19" t="str">
        <f>IFERROR(VLOOKUP(O1124,TABLAS!O:P,2,0)," ")</f>
        <v>Pedido</v>
      </c>
      <c r="Z1124" s="58">
        <f>IFERROR(IF(R1124&lt;&gt;"CA",(Q1124/VLOOKUP(INT(I1124),TABLAS!R:W,4,0)),Q1124),"0")</f>
        <v>1</v>
      </c>
      <c r="AA1124" s="19" t="s">
        <v>3</v>
      </c>
      <c r="AB1124">
        <f t="shared" si="53"/>
        <v>0</v>
      </c>
    </row>
    <row r="1125" spans="1:28" x14ac:dyDescent="0.25">
      <c r="A1125" s="71">
        <f t="shared" si="52"/>
        <v>10993768</v>
      </c>
      <c r="B1125" s="1" t="s">
        <v>102</v>
      </c>
      <c r="C1125" s="1" t="s">
        <v>21</v>
      </c>
      <c r="D1125" s="1" t="s">
        <v>2933</v>
      </c>
      <c r="E1125" s="1" t="s">
        <v>2934</v>
      </c>
      <c r="F1125" s="1" t="s">
        <v>2935</v>
      </c>
      <c r="G1125" s="1" t="s">
        <v>4</v>
      </c>
      <c r="H1125" s="1" t="s">
        <v>153</v>
      </c>
      <c r="I1125" s="1" t="s">
        <v>162</v>
      </c>
      <c r="J1125" s="1" t="s">
        <v>163</v>
      </c>
      <c r="K1125" s="1" t="s">
        <v>103</v>
      </c>
      <c r="L1125" s="1" t="s">
        <v>2</v>
      </c>
      <c r="M1125" s="1" t="s">
        <v>3</v>
      </c>
      <c r="N1125" s="1" t="s">
        <v>2936</v>
      </c>
      <c r="O1125" s="1" t="s">
        <v>59</v>
      </c>
      <c r="P1125" s="1" t="s">
        <v>251</v>
      </c>
      <c r="Q1125" s="2">
        <v>1</v>
      </c>
      <c r="R1125" s="3" t="s">
        <v>3</v>
      </c>
      <c r="S1125" s="4">
        <v>43746</v>
      </c>
      <c r="T1125" s="5">
        <v>10.17</v>
      </c>
      <c r="U1125" s="4">
        <v>43747</v>
      </c>
      <c r="V1125" s="19" t="str">
        <f>IFERROR(VLOOKUP(C1125,TABLAS!A:C,3,0),"")</f>
        <v>Sanchez Casana, Alejandro Alfr</v>
      </c>
      <c r="W1125" s="19" t="str">
        <f>IFERROR(VLOOKUP(G1125,TABLAS!E:F,2,0)," ")</f>
        <v>CONTADO</v>
      </c>
      <c r="X1125" s="19" t="str">
        <f t="shared" si="51"/>
        <v>10993768 - Cueva Roque, Diana Karen</v>
      </c>
      <c r="Y1125" s="19" t="str">
        <f>IFERROR(VLOOKUP(O1125,TABLAS!O:P,2,0)," ")</f>
        <v>Pedido</v>
      </c>
      <c r="Z1125" s="58">
        <f>IFERROR(IF(R1125&lt;&gt;"CA",(Q1125/VLOOKUP(INT(I1125),TABLAS!R:W,4,0)),Q1125),"0")</f>
        <v>1</v>
      </c>
      <c r="AA1125" s="19" t="s">
        <v>3</v>
      </c>
      <c r="AB1125">
        <f t="shared" si="53"/>
        <v>0</v>
      </c>
    </row>
    <row r="1126" spans="1:28" x14ac:dyDescent="0.25">
      <c r="A1126" s="71">
        <f t="shared" si="52"/>
        <v>10993768</v>
      </c>
      <c r="B1126" s="1" t="s">
        <v>102</v>
      </c>
      <c r="C1126" s="1" t="s">
        <v>21</v>
      </c>
      <c r="D1126" s="1" t="s">
        <v>2933</v>
      </c>
      <c r="E1126" s="1" t="s">
        <v>2934</v>
      </c>
      <c r="F1126" s="1" t="s">
        <v>2935</v>
      </c>
      <c r="G1126" s="1" t="s">
        <v>4</v>
      </c>
      <c r="H1126" s="1" t="s">
        <v>153</v>
      </c>
      <c r="I1126" s="1" t="s">
        <v>208</v>
      </c>
      <c r="J1126" s="1" t="s">
        <v>209</v>
      </c>
      <c r="K1126" s="1" t="s">
        <v>103</v>
      </c>
      <c r="L1126" s="1" t="s">
        <v>2</v>
      </c>
      <c r="M1126" s="1" t="s">
        <v>3</v>
      </c>
      <c r="N1126" s="1" t="s">
        <v>2936</v>
      </c>
      <c r="O1126" s="1" t="s">
        <v>61</v>
      </c>
      <c r="P1126" s="1" t="s">
        <v>251</v>
      </c>
      <c r="Q1126" s="2">
        <v>1</v>
      </c>
      <c r="R1126" s="3" t="s">
        <v>3</v>
      </c>
      <c r="S1126" s="4">
        <v>43746</v>
      </c>
      <c r="T1126" s="5">
        <v>34.97</v>
      </c>
      <c r="U1126" s="4">
        <v>43747</v>
      </c>
      <c r="V1126" s="19" t="str">
        <f>IFERROR(VLOOKUP(C1126,TABLAS!A:C,3,0),"")</f>
        <v>Sanchez Casana, Alejandro Alfr</v>
      </c>
      <c r="W1126" s="19" t="str">
        <f>IFERROR(VLOOKUP(G1126,TABLAS!E:F,2,0)," ")</f>
        <v>CONTADO</v>
      </c>
      <c r="X1126" s="19" t="str">
        <f t="shared" si="51"/>
        <v>10993768 - Cueva Roque, Diana Karen</v>
      </c>
      <c r="Y1126" s="19" t="str">
        <f>IFERROR(VLOOKUP(O1126,TABLAS!O:P,2,0)," ")</f>
        <v>Pedido</v>
      </c>
      <c r="Z1126" s="58">
        <f>IFERROR(IF(R1126&lt;&gt;"CA",(Q1126/VLOOKUP(INT(I1126),TABLAS!R:W,4,0)),Q1126),"0")</f>
        <v>1</v>
      </c>
      <c r="AA1126" s="19" t="s">
        <v>3</v>
      </c>
      <c r="AB1126">
        <f t="shared" si="53"/>
        <v>0</v>
      </c>
    </row>
    <row r="1127" spans="1:28" x14ac:dyDescent="0.25">
      <c r="A1127" s="71">
        <f t="shared" si="52"/>
        <v>10993768</v>
      </c>
      <c r="B1127" s="1" t="s">
        <v>102</v>
      </c>
      <c r="C1127" s="1" t="s">
        <v>21</v>
      </c>
      <c r="D1127" s="1" t="s">
        <v>2933</v>
      </c>
      <c r="E1127" s="1" t="s">
        <v>2934</v>
      </c>
      <c r="F1127" s="1" t="s">
        <v>2935</v>
      </c>
      <c r="G1127" s="1" t="s">
        <v>4</v>
      </c>
      <c r="H1127" s="1" t="s">
        <v>153</v>
      </c>
      <c r="I1127" s="1" t="s">
        <v>104</v>
      </c>
      <c r="J1127" s="1" t="s">
        <v>105</v>
      </c>
      <c r="K1127" s="1" t="s">
        <v>103</v>
      </c>
      <c r="L1127" s="1" t="s">
        <v>2</v>
      </c>
      <c r="M1127" s="1" t="s">
        <v>3</v>
      </c>
      <c r="N1127" s="1" t="s">
        <v>2936</v>
      </c>
      <c r="O1127" s="1" t="s">
        <v>65</v>
      </c>
      <c r="P1127" s="1" t="s">
        <v>251</v>
      </c>
      <c r="Q1127" s="2">
        <v>1</v>
      </c>
      <c r="R1127" s="3" t="s">
        <v>2</v>
      </c>
      <c r="S1127" s="4">
        <v>43746</v>
      </c>
      <c r="T1127" s="5">
        <v>0</v>
      </c>
      <c r="U1127" s="4">
        <v>43747</v>
      </c>
      <c r="V1127" s="19" t="str">
        <f>IFERROR(VLOOKUP(C1127,TABLAS!A:C,3,0),"")</f>
        <v>Sanchez Casana, Alejandro Alfr</v>
      </c>
      <c r="W1127" s="19" t="str">
        <f>IFERROR(VLOOKUP(G1127,TABLAS!E:F,2,0)," ")</f>
        <v>CONTADO</v>
      </c>
      <c r="X1127" s="19" t="str">
        <f t="shared" si="51"/>
        <v>10993768 - Cueva Roque, Diana Karen</v>
      </c>
      <c r="Y1127" s="19" t="str">
        <f>IFERROR(VLOOKUP(O1127,TABLAS!O:P,2,0)," ")</f>
        <v>Bonificación</v>
      </c>
      <c r="Z1127" s="58">
        <f>IFERROR(IF(R1127&lt;&gt;"CA",(Q1127/VLOOKUP(INT(I1127),TABLAS!R:W,4,0)),Q1127),"0")</f>
        <v>6.6666666666666666E-2</v>
      </c>
      <c r="AA1127" s="19" t="s">
        <v>3</v>
      </c>
      <c r="AB1127">
        <f t="shared" si="53"/>
        <v>0</v>
      </c>
    </row>
    <row r="1128" spans="1:28" x14ac:dyDescent="0.25">
      <c r="A1128" s="71">
        <f t="shared" si="52"/>
        <v>11534562</v>
      </c>
      <c r="B1128" s="1" t="s">
        <v>204</v>
      </c>
      <c r="C1128" s="1" t="s">
        <v>8</v>
      </c>
      <c r="D1128" s="1" t="s">
        <v>2937</v>
      </c>
      <c r="E1128" s="1" t="s">
        <v>2938</v>
      </c>
      <c r="F1128" s="1" t="s">
        <v>2939</v>
      </c>
      <c r="G1128" s="1" t="s">
        <v>4</v>
      </c>
      <c r="H1128" s="1" t="s">
        <v>153</v>
      </c>
      <c r="I1128" s="1" t="s">
        <v>100</v>
      </c>
      <c r="J1128" s="1" t="s">
        <v>101</v>
      </c>
      <c r="K1128" s="1" t="s">
        <v>103</v>
      </c>
      <c r="L1128" s="1" t="s">
        <v>2</v>
      </c>
      <c r="M1128" s="1" t="s">
        <v>3</v>
      </c>
      <c r="N1128" s="1" t="s">
        <v>2940</v>
      </c>
      <c r="O1128" s="1" t="s">
        <v>61</v>
      </c>
      <c r="P1128" s="1" t="s">
        <v>227</v>
      </c>
      <c r="Q1128" s="2">
        <v>7</v>
      </c>
      <c r="R1128" s="3" t="s">
        <v>3</v>
      </c>
      <c r="S1128" s="4">
        <v>43746</v>
      </c>
      <c r="T1128" s="5">
        <v>186.33</v>
      </c>
      <c r="U1128" s="4">
        <v>43747</v>
      </c>
      <c r="V1128" s="19" t="str">
        <f>IFERROR(VLOOKUP(C1128,TABLAS!A:C,3,0),"")</f>
        <v>Miro Quesada, Camila Duany</v>
      </c>
      <c r="W1128" s="19" t="str">
        <f>IFERROR(VLOOKUP(G1128,TABLAS!E:F,2,0)," ")</f>
        <v>CONTADO</v>
      </c>
      <c r="X1128" s="19" t="str">
        <f t="shared" si="51"/>
        <v>11534562 - Culquichicon Centurion De Baltodano</v>
      </c>
      <c r="Y1128" s="19" t="str">
        <f>IFERROR(VLOOKUP(O1128,TABLAS!O:P,2,0)," ")</f>
        <v>Pedido</v>
      </c>
      <c r="Z1128" s="58">
        <f>IFERROR(IF(R1128&lt;&gt;"CA",(Q1128/VLOOKUP(INT(I1128),TABLAS!R:W,4,0)),Q1128),"0")</f>
        <v>7</v>
      </c>
      <c r="AA1128" s="19" t="s">
        <v>3</v>
      </c>
      <c r="AB1128">
        <f t="shared" si="53"/>
        <v>0</v>
      </c>
    </row>
    <row r="1129" spans="1:28" x14ac:dyDescent="0.25">
      <c r="A1129" s="71">
        <f t="shared" si="52"/>
        <v>11534562</v>
      </c>
      <c r="B1129" s="1" t="s">
        <v>204</v>
      </c>
      <c r="C1129" s="1" t="s">
        <v>8</v>
      </c>
      <c r="D1129" s="1" t="s">
        <v>2937</v>
      </c>
      <c r="E1129" s="1" t="s">
        <v>2938</v>
      </c>
      <c r="F1129" s="1" t="s">
        <v>2939</v>
      </c>
      <c r="G1129" s="1" t="s">
        <v>4</v>
      </c>
      <c r="H1129" s="1" t="s">
        <v>153</v>
      </c>
      <c r="I1129" s="1" t="s">
        <v>157</v>
      </c>
      <c r="J1129" s="1" t="s">
        <v>158</v>
      </c>
      <c r="K1129" s="1" t="s">
        <v>103</v>
      </c>
      <c r="L1129" s="1" t="s">
        <v>2</v>
      </c>
      <c r="M1129" s="1" t="s">
        <v>3</v>
      </c>
      <c r="N1129" s="1" t="s">
        <v>2940</v>
      </c>
      <c r="O1129" s="1" t="s">
        <v>61</v>
      </c>
      <c r="P1129" s="1" t="s">
        <v>227</v>
      </c>
      <c r="Q1129" s="2">
        <v>1</v>
      </c>
      <c r="R1129" s="3" t="s">
        <v>3</v>
      </c>
      <c r="S1129" s="4">
        <v>43746</v>
      </c>
      <c r="T1129" s="5">
        <v>31.04</v>
      </c>
      <c r="U1129" s="4">
        <v>43747</v>
      </c>
      <c r="V1129" s="19" t="str">
        <f>IFERROR(VLOOKUP(C1129,TABLAS!A:C,3,0),"")</f>
        <v>Miro Quesada, Camila Duany</v>
      </c>
      <c r="W1129" s="19" t="str">
        <f>IFERROR(VLOOKUP(G1129,TABLAS!E:F,2,0)," ")</f>
        <v>CONTADO</v>
      </c>
      <c r="X1129" s="19" t="str">
        <f t="shared" si="51"/>
        <v>11534562 - Culquichicon Centurion De Baltodano</v>
      </c>
      <c r="Y1129" s="19" t="str">
        <f>IFERROR(VLOOKUP(O1129,TABLAS!O:P,2,0)," ")</f>
        <v>Pedido</v>
      </c>
      <c r="Z1129" s="58">
        <f>IFERROR(IF(R1129&lt;&gt;"CA",(Q1129/VLOOKUP(INT(I1129),TABLAS!R:W,4,0)),Q1129),"0")</f>
        <v>1</v>
      </c>
      <c r="AA1129" s="19" t="s">
        <v>3</v>
      </c>
      <c r="AB1129">
        <f t="shared" si="53"/>
        <v>0</v>
      </c>
    </row>
    <row r="1130" spans="1:28" x14ac:dyDescent="0.25">
      <c r="A1130" s="71">
        <f t="shared" si="52"/>
        <v>11534562</v>
      </c>
      <c r="B1130" s="1" t="s">
        <v>204</v>
      </c>
      <c r="C1130" s="1" t="s">
        <v>8</v>
      </c>
      <c r="D1130" s="1" t="s">
        <v>2937</v>
      </c>
      <c r="E1130" s="1" t="s">
        <v>2938</v>
      </c>
      <c r="F1130" s="1" t="s">
        <v>2939</v>
      </c>
      <c r="G1130" s="1" t="s">
        <v>4</v>
      </c>
      <c r="H1130" s="1" t="s">
        <v>153</v>
      </c>
      <c r="I1130" s="1" t="s">
        <v>104</v>
      </c>
      <c r="J1130" s="1" t="s">
        <v>105</v>
      </c>
      <c r="K1130" s="1" t="s">
        <v>103</v>
      </c>
      <c r="L1130" s="1" t="s">
        <v>2</v>
      </c>
      <c r="M1130" s="1" t="s">
        <v>3</v>
      </c>
      <c r="N1130" s="1" t="s">
        <v>2940</v>
      </c>
      <c r="O1130" s="1" t="s">
        <v>59</v>
      </c>
      <c r="P1130" s="1" t="s">
        <v>227</v>
      </c>
      <c r="Q1130" s="2">
        <v>3</v>
      </c>
      <c r="R1130" s="3" t="s">
        <v>3</v>
      </c>
      <c r="S1130" s="4">
        <v>43746</v>
      </c>
      <c r="T1130" s="5">
        <v>48.31</v>
      </c>
      <c r="U1130" s="4">
        <v>43747</v>
      </c>
      <c r="V1130" s="19" t="str">
        <f>IFERROR(VLOOKUP(C1130,TABLAS!A:C,3,0),"")</f>
        <v>Miro Quesada, Camila Duany</v>
      </c>
      <c r="W1130" s="19" t="str">
        <f>IFERROR(VLOOKUP(G1130,TABLAS!E:F,2,0)," ")</f>
        <v>CONTADO</v>
      </c>
      <c r="X1130" s="19" t="str">
        <f t="shared" si="51"/>
        <v>11534562 - Culquichicon Centurion De Baltodano</v>
      </c>
      <c r="Y1130" s="19" t="str">
        <f>IFERROR(VLOOKUP(O1130,TABLAS!O:P,2,0)," ")</f>
        <v>Pedido</v>
      </c>
      <c r="Z1130" s="58">
        <f>IFERROR(IF(R1130&lt;&gt;"CA",(Q1130/VLOOKUP(INT(I1130),TABLAS!R:W,4,0)),Q1130),"0")</f>
        <v>3</v>
      </c>
      <c r="AA1130" s="19" t="s">
        <v>3</v>
      </c>
      <c r="AB1130">
        <f t="shared" si="53"/>
        <v>0</v>
      </c>
    </row>
    <row r="1131" spans="1:28" x14ac:dyDescent="0.25">
      <c r="A1131" s="71">
        <f t="shared" si="52"/>
        <v>11534562</v>
      </c>
      <c r="B1131" s="1" t="s">
        <v>204</v>
      </c>
      <c r="C1131" s="1" t="s">
        <v>8</v>
      </c>
      <c r="D1131" s="1" t="s">
        <v>2937</v>
      </c>
      <c r="E1131" s="1" t="s">
        <v>2938</v>
      </c>
      <c r="F1131" s="1" t="s">
        <v>2939</v>
      </c>
      <c r="G1131" s="1" t="s">
        <v>4</v>
      </c>
      <c r="H1131" s="1" t="s">
        <v>153</v>
      </c>
      <c r="I1131" s="1" t="s">
        <v>162</v>
      </c>
      <c r="J1131" s="1" t="s">
        <v>163</v>
      </c>
      <c r="K1131" s="1" t="s">
        <v>103</v>
      </c>
      <c r="L1131" s="1" t="s">
        <v>2</v>
      </c>
      <c r="M1131" s="1" t="s">
        <v>3</v>
      </c>
      <c r="N1131" s="1" t="s">
        <v>2940</v>
      </c>
      <c r="O1131" s="1" t="s">
        <v>59</v>
      </c>
      <c r="P1131" s="1" t="s">
        <v>227</v>
      </c>
      <c r="Q1131" s="2">
        <v>1</v>
      </c>
      <c r="R1131" s="3" t="s">
        <v>3</v>
      </c>
      <c r="S1131" s="4">
        <v>43746</v>
      </c>
      <c r="T1131" s="5">
        <v>10.199999999999999</v>
      </c>
      <c r="U1131" s="4">
        <v>43747</v>
      </c>
      <c r="V1131" s="19" t="str">
        <f>IFERROR(VLOOKUP(C1131,TABLAS!A:C,3,0),"")</f>
        <v>Miro Quesada, Camila Duany</v>
      </c>
      <c r="W1131" s="19" t="str">
        <f>IFERROR(VLOOKUP(G1131,TABLAS!E:F,2,0)," ")</f>
        <v>CONTADO</v>
      </c>
      <c r="X1131" s="19" t="str">
        <f t="shared" si="51"/>
        <v>11534562 - Culquichicon Centurion De Baltodano</v>
      </c>
      <c r="Y1131" s="19" t="str">
        <f>IFERROR(VLOOKUP(O1131,TABLAS!O:P,2,0)," ")</f>
        <v>Pedido</v>
      </c>
      <c r="Z1131" s="58">
        <f>IFERROR(IF(R1131&lt;&gt;"CA",(Q1131/VLOOKUP(INT(I1131),TABLAS!R:W,4,0)),Q1131),"0")</f>
        <v>1</v>
      </c>
      <c r="AA1131" s="19" t="s">
        <v>3</v>
      </c>
      <c r="AB1131">
        <f t="shared" si="53"/>
        <v>0</v>
      </c>
    </row>
    <row r="1132" spans="1:28" x14ac:dyDescent="0.25">
      <c r="A1132" s="71">
        <f t="shared" si="52"/>
        <v>11534562</v>
      </c>
      <c r="B1132" s="1" t="s">
        <v>204</v>
      </c>
      <c r="C1132" s="1" t="s">
        <v>8</v>
      </c>
      <c r="D1132" s="1" t="s">
        <v>2937</v>
      </c>
      <c r="E1132" s="1" t="s">
        <v>2938</v>
      </c>
      <c r="F1132" s="1" t="s">
        <v>2939</v>
      </c>
      <c r="G1132" s="1" t="s">
        <v>4</v>
      </c>
      <c r="H1132" s="1" t="s">
        <v>153</v>
      </c>
      <c r="I1132" s="1" t="s">
        <v>176</v>
      </c>
      <c r="J1132" s="1" t="s">
        <v>177</v>
      </c>
      <c r="K1132" s="1" t="s">
        <v>103</v>
      </c>
      <c r="L1132" s="1" t="s">
        <v>2</v>
      </c>
      <c r="M1132" s="1" t="s">
        <v>3</v>
      </c>
      <c r="N1132" s="1" t="s">
        <v>2940</v>
      </c>
      <c r="O1132" s="1" t="s">
        <v>59</v>
      </c>
      <c r="P1132" s="1" t="s">
        <v>227</v>
      </c>
      <c r="Q1132" s="2">
        <v>1</v>
      </c>
      <c r="R1132" s="3" t="s">
        <v>3</v>
      </c>
      <c r="S1132" s="4">
        <v>43746</v>
      </c>
      <c r="T1132" s="5">
        <v>7.24</v>
      </c>
      <c r="U1132" s="4">
        <v>43747</v>
      </c>
      <c r="V1132" s="19" t="str">
        <f>IFERROR(VLOOKUP(C1132,TABLAS!A:C,3,0),"")</f>
        <v>Miro Quesada, Camila Duany</v>
      </c>
      <c r="W1132" s="19" t="str">
        <f>IFERROR(VLOOKUP(G1132,TABLAS!E:F,2,0)," ")</f>
        <v>CONTADO</v>
      </c>
      <c r="X1132" s="19" t="str">
        <f t="shared" si="51"/>
        <v>11534562 - Culquichicon Centurion De Baltodano</v>
      </c>
      <c r="Y1132" s="19" t="str">
        <f>IFERROR(VLOOKUP(O1132,TABLAS!O:P,2,0)," ")</f>
        <v>Pedido</v>
      </c>
      <c r="Z1132" s="58">
        <f>IFERROR(IF(R1132&lt;&gt;"CA",(Q1132/VLOOKUP(INT(I1132),TABLAS!R:W,4,0)),Q1132),"0")</f>
        <v>1</v>
      </c>
      <c r="AA1132" s="19" t="s">
        <v>3</v>
      </c>
      <c r="AB1132">
        <f t="shared" si="53"/>
        <v>0</v>
      </c>
    </row>
    <row r="1133" spans="1:28" x14ac:dyDescent="0.25">
      <c r="A1133" s="71">
        <f t="shared" si="52"/>
        <v>11534562</v>
      </c>
      <c r="B1133" s="1" t="s">
        <v>204</v>
      </c>
      <c r="C1133" s="1" t="s">
        <v>8</v>
      </c>
      <c r="D1133" s="1" t="s">
        <v>2937</v>
      </c>
      <c r="E1133" s="1" t="s">
        <v>2938</v>
      </c>
      <c r="F1133" s="1" t="s">
        <v>2939</v>
      </c>
      <c r="G1133" s="1" t="s">
        <v>4</v>
      </c>
      <c r="H1133" s="1" t="s">
        <v>153</v>
      </c>
      <c r="I1133" s="1" t="s">
        <v>104</v>
      </c>
      <c r="J1133" s="1" t="s">
        <v>105</v>
      </c>
      <c r="K1133" s="1" t="s">
        <v>103</v>
      </c>
      <c r="L1133" s="1" t="s">
        <v>2</v>
      </c>
      <c r="M1133" s="1" t="s">
        <v>3</v>
      </c>
      <c r="N1133" s="1" t="s">
        <v>2940</v>
      </c>
      <c r="O1133" s="1" t="s">
        <v>65</v>
      </c>
      <c r="P1133" s="1" t="s">
        <v>227</v>
      </c>
      <c r="Q1133" s="2">
        <v>3</v>
      </c>
      <c r="R1133" s="3" t="s">
        <v>2</v>
      </c>
      <c r="S1133" s="4">
        <v>43746</v>
      </c>
      <c r="T1133" s="5">
        <v>0</v>
      </c>
      <c r="U1133" s="4">
        <v>43747</v>
      </c>
      <c r="V1133" s="19" t="str">
        <f>IFERROR(VLOOKUP(C1133,TABLAS!A:C,3,0),"")</f>
        <v>Miro Quesada, Camila Duany</v>
      </c>
      <c r="W1133" s="19" t="str">
        <f>IFERROR(VLOOKUP(G1133,TABLAS!E:F,2,0)," ")</f>
        <v>CONTADO</v>
      </c>
      <c r="X1133" s="19" t="str">
        <f t="shared" si="51"/>
        <v>11534562 - Culquichicon Centurion De Baltodano</v>
      </c>
      <c r="Y1133" s="19" t="str">
        <f>IFERROR(VLOOKUP(O1133,TABLAS!O:P,2,0)," ")</f>
        <v>Bonificación</v>
      </c>
      <c r="Z1133" s="58">
        <f>IFERROR(IF(R1133&lt;&gt;"CA",(Q1133/VLOOKUP(INT(I1133),TABLAS!R:W,4,0)),Q1133),"0")</f>
        <v>0.2</v>
      </c>
      <c r="AA1133" s="19" t="s">
        <v>3</v>
      </c>
      <c r="AB1133">
        <f t="shared" si="53"/>
        <v>0</v>
      </c>
    </row>
    <row r="1134" spans="1:28" x14ac:dyDescent="0.25">
      <c r="A1134" s="71">
        <f t="shared" si="52"/>
        <v>12139472</v>
      </c>
      <c r="B1134" s="1" t="s">
        <v>102</v>
      </c>
      <c r="C1134" s="1" t="s">
        <v>16</v>
      </c>
      <c r="D1134" s="1" t="s">
        <v>2941</v>
      </c>
      <c r="E1134" s="1" t="s">
        <v>2942</v>
      </c>
      <c r="F1134" s="1" t="s">
        <v>2943</v>
      </c>
      <c r="G1134" s="1" t="s">
        <v>4</v>
      </c>
      <c r="H1134" s="1" t="s">
        <v>153</v>
      </c>
      <c r="I1134" s="1" t="s">
        <v>157</v>
      </c>
      <c r="J1134" s="1" t="s">
        <v>158</v>
      </c>
      <c r="K1134" s="1" t="s">
        <v>103</v>
      </c>
      <c r="L1134" s="1" t="s">
        <v>2</v>
      </c>
      <c r="M1134" s="1" t="s">
        <v>3</v>
      </c>
      <c r="N1134" s="1" t="s">
        <v>867</v>
      </c>
      <c r="O1134" s="1" t="s">
        <v>61</v>
      </c>
      <c r="P1134" s="1" t="s">
        <v>207</v>
      </c>
      <c r="Q1134" s="2">
        <v>2</v>
      </c>
      <c r="R1134" s="3" t="s">
        <v>3</v>
      </c>
      <c r="S1134" s="4">
        <v>43746</v>
      </c>
      <c r="T1134" s="5">
        <v>61.92</v>
      </c>
      <c r="U1134" s="4">
        <v>43747</v>
      </c>
      <c r="V1134" s="19" t="str">
        <f>IFERROR(VLOOKUP(C1134,TABLAS!A:C,3,0),"")</f>
        <v>Sanchez Casana, Alejandro Alfr</v>
      </c>
      <c r="W1134" s="19" t="str">
        <f>IFERROR(VLOOKUP(G1134,TABLAS!E:F,2,0)," ")</f>
        <v>CONTADO</v>
      </c>
      <c r="X1134" s="19" t="str">
        <f t="shared" si="51"/>
        <v>12139472 - Custodio Asmat, Juan Modesto</v>
      </c>
      <c r="Y1134" s="19" t="str">
        <f>IFERROR(VLOOKUP(O1134,TABLAS!O:P,2,0)," ")</f>
        <v>Pedido</v>
      </c>
      <c r="Z1134" s="58">
        <f>IFERROR(IF(R1134&lt;&gt;"CA",(Q1134/VLOOKUP(INT(I1134),TABLAS!R:W,4,0)),Q1134),"0")</f>
        <v>2</v>
      </c>
      <c r="AA1134" s="19" t="s">
        <v>3</v>
      </c>
      <c r="AB1134">
        <f t="shared" si="53"/>
        <v>0</v>
      </c>
    </row>
    <row r="1135" spans="1:28" x14ac:dyDescent="0.25">
      <c r="A1135" s="71">
        <f t="shared" si="52"/>
        <v>12139472</v>
      </c>
      <c r="B1135" s="1" t="s">
        <v>102</v>
      </c>
      <c r="C1135" s="1" t="s">
        <v>16</v>
      </c>
      <c r="D1135" s="1" t="s">
        <v>2941</v>
      </c>
      <c r="E1135" s="1" t="s">
        <v>2942</v>
      </c>
      <c r="F1135" s="1" t="s">
        <v>2943</v>
      </c>
      <c r="G1135" s="1" t="s">
        <v>4</v>
      </c>
      <c r="H1135" s="1" t="s">
        <v>153</v>
      </c>
      <c r="I1135" s="1" t="s">
        <v>100</v>
      </c>
      <c r="J1135" s="1" t="s">
        <v>101</v>
      </c>
      <c r="K1135" s="1" t="s">
        <v>103</v>
      </c>
      <c r="L1135" s="1" t="s">
        <v>2</v>
      </c>
      <c r="M1135" s="1" t="s">
        <v>3</v>
      </c>
      <c r="N1135" s="1" t="s">
        <v>867</v>
      </c>
      <c r="O1135" s="1" t="s">
        <v>61</v>
      </c>
      <c r="P1135" s="1" t="s">
        <v>207</v>
      </c>
      <c r="Q1135" s="2">
        <v>1</v>
      </c>
      <c r="R1135" s="3" t="s">
        <v>3</v>
      </c>
      <c r="S1135" s="4">
        <v>43746</v>
      </c>
      <c r="T1135" s="5">
        <v>26.53</v>
      </c>
      <c r="U1135" s="4">
        <v>43747</v>
      </c>
      <c r="V1135" s="19" t="str">
        <f>IFERROR(VLOOKUP(C1135,TABLAS!A:C,3,0),"")</f>
        <v>Sanchez Casana, Alejandro Alfr</v>
      </c>
      <c r="W1135" s="19" t="str">
        <f>IFERROR(VLOOKUP(G1135,TABLAS!E:F,2,0)," ")</f>
        <v>CONTADO</v>
      </c>
      <c r="X1135" s="19" t="str">
        <f t="shared" si="51"/>
        <v>12139472 - Custodio Asmat, Juan Modesto</v>
      </c>
      <c r="Y1135" s="19" t="str">
        <f>IFERROR(VLOOKUP(O1135,TABLAS!O:P,2,0)," ")</f>
        <v>Pedido</v>
      </c>
      <c r="Z1135" s="58">
        <f>IFERROR(IF(R1135&lt;&gt;"CA",(Q1135/VLOOKUP(INT(I1135),TABLAS!R:W,4,0)),Q1135),"0")</f>
        <v>1</v>
      </c>
      <c r="AA1135" s="19" t="s">
        <v>3</v>
      </c>
      <c r="AB1135">
        <f t="shared" si="53"/>
        <v>0</v>
      </c>
    </row>
    <row r="1136" spans="1:28" x14ac:dyDescent="0.25">
      <c r="A1136" s="71">
        <f t="shared" si="52"/>
        <v>10063609</v>
      </c>
      <c r="B1136" s="1" t="s">
        <v>206</v>
      </c>
      <c r="C1136" s="1" t="s">
        <v>26</v>
      </c>
      <c r="D1136" s="1" t="s">
        <v>2944</v>
      </c>
      <c r="E1136" s="1" t="s">
        <v>2945</v>
      </c>
      <c r="F1136" s="1" t="s">
        <v>2946</v>
      </c>
      <c r="G1136" s="1" t="s">
        <v>4</v>
      </c>
      <c r="H1136" s="1" t="s">
        <v>153</v>
      </c>
      <c r="I1136" s="1" t="s">
        <v>100</v>
      </c>
      <c r="J1136" s="1" t="s">
        <v>101</v>
      </c>
      <c r="K1136" s="1" t="s">
        <v>103</v>
      </c>
      <c r="L1136" s="1" t="s">
        <v>2</v>
      </c>
      <c r="M1136" s="1" t="s">
        <v>3</v>
      </c>
      <c r="N1136" s="1" t="s">
        <v>2947</v>
      </c>
      <c r="O1136" s="1" t="s">
        <v>61</v>
      </c>
      <c r="P1136" s="1" t="s">
        <v>205</v>
      </c>
      <c r="Q1136" s="2">
        <v>3</v>
      </c>
      <c r="R1136" s="3" t="s">
        <v>3</v>
      </c>
      <c r="S1136" s="4">
        <v>43746</v>
      </c>
      <c r="T1136" s="5">
        <v>80.489999999999995</v>
      </c>
      <c r="U1136" s="4">
        <v>43747</v>
      </c>
      <c r="V1136" s="19" t="str">
        <f>IFERROR(VLOOKUP(C1136,TABLAS!A:C,3,0),"")</f>
        <v>Cueva Borgoño, Juan Carlos</v>
      </c>
      <c r="W1136" s="19" t="str">
        <f>IFERROR(VLOOKUP(G1136,TABLAS!E:F,2,0)," ")</f>
        <v>CONTADO</v>
      </c>
      <c r="X1136" s="19" t="str">
        <f t="shared" si="51"/>
        <v>10063609 - Davalos Florian, Julia Nereyda</v>
      </c>
      <c r="Y1136" s="19" t="str">
        <f>IFERROR(VLOOKUP(O1136,TABLAS!O:P,2,0)," ")</f>
        <v>Pedido</v>
      </c>
      <c r="Z1136" s="58">
        <f>IFERROR(IF(R1136&lt;&gt;"CA",(Q1136/VLOOKUP(INT(I1136),TABLAS!R:W,4,0)),Q1136),"0")</f>
        <v>3</v>
      </c>
      <c r="AA1136" s="19" t="s">
        <v>3</v>
      </c>
      <c r="AB1136">
        <f t="shared" si="53"/>
        <v>0</v>
      </c>
    </row>
    <row r="1137" spans="1:28" x14ac:dyDescent="0.25">
      <c r="A1137" s="71">
        <f t="shared" si="52"/>
        <v>10063609</v>
      </c>
      <c r="B1137" s="1" t="s">
        <v>206</v>
      </c>
      <c r="C1137" s="1" t="s">
        <v>26</v>
      </c>
      <c r="D1137" s="1" t="s">
        <v>2944</v>
      </c>
      <c r="E1137" s="1" t="s">
        <v>2945</v>
      </c>
      <c r="F1137" s="1" t="s">
        <v>2946</v>
      </c>
      <c r="G1137" s="1" t="s">
        <v>4</v>
      </c>
      <c r="H1137" s="1" t="s">
        <v>153</v>
      </c>
      <c r="I1137" s="1" t="s">
        <v>157</v>
      </c>
      <c r="J1137" s="1" t="s">
        <v>158</v>
      </c>
      <c r="K1137" s="1" t="s">
        <v>103</v>
      </c>
      <c r="L1137" s="1" t="s">
        <v>2</v>
      </c>
      <c r="M1137" s="1" t="s">
        <v>3</v>
      </c>
      <c r="N1137" s="1" t="s">
        <v>2947</v>
      </c>
      <c r="O1137" s="1" t="s">
        <v>61</v>
      </c>
      <c r="P1137" s="1" t="s">
        <v>205</v>
      </c>
      <c r="Q1137" s="2">
        <v>3</v>
      </c>
      <c r="R1137" s="3" t="s">
        <v>3</v>
      </c>
      <c r="S1137" s="4">
        <v>43746</v>
      </c>
      <c r="T1137" s="5">
        <v>93.77</v>
      </c>
      <c r="U1137" s="4">
        <v>43747</v>
      </c>
      <c r="V1137" s="19" t="str">
        <f>IFERROR(VLOOKUP(C1137,TABLAS!A:C,3,0),"")</f>
        <v>Cueva Borgoño, Juan Carlos</v>
      </c>
      <c r="W1137" s="19" t="str">
        <f>IFERROR(VLOOKUP(G1137,TABLAS!E:F,2,0)," ")</f>
        <v>CONTADO</v>
      </c>
      <c r="X1137" s="19" t="str">
        <f t="shared" si="51"/>
        <v>10063609 - Davalos Florian, Julia Nereyda</v>
      </c>
      <c r="Y1137" s="19" t="str">
        <f>IFERROR(VLOOKUP(O1137,TABLAS!O:P,2,0)," ")</f>
        <v>Pedido</v>
      </c>
      <c r="Z1137" s="58">
        <f>IFERROR(IF(R1137&lt;&gt;"CA",(Q1137/VLOOKUP(INT(I1137),TABLAS!R:W,4,0)),Q1137),"0")</f>
        <v>3</v>
      </c>
      <c r="AA1137" s="19" t="s">
        <v>3</v>
      </c>
      <c r="AB1137">
        <f t="shared" si="53"/>
        <v>0</v>
      </c>
    </row>
    <row r="1138" spans="1:28" x14ac:dyDescent="0.25">
      <c r="A1138" s="71">
        <f t="shared" si="52"/>
        <v>10057906</v>
      </c>
      <c r="B1138" s="1" t="s">
        <v>102</v>
      </c>
      <c r="C1138" s="1" t="s">
        <v>32</v>
      </c>
      <c r="D1138" s="1" t="s">
        <v>2948</v>
      </c>
      <c r="E1138" s="1" t="s">
        <v>2949</v>
      </c>
      <c r="F1138" s="1" t="s">
        <v>2950</v>
      </c>
      <c r="G1138" s="1" t="s">
        <v>1</v>
      </c>
      <c r="H1138" s="1" t="s">
        <v>153</v>
      </c>
      <c r="I1138" s="1" t="s">
        <v>157</v>
      </c>
      <c r="J1138" s="1" t="s">
        <v>158</v>
      </c>
      <c r="K1138" s="1" t="s">
        <v>103</v>
      </c>
      <c r="L1138" s="1" t="s">
        <v>2</v>
      </c>
      <c r="M1138" s="1" t="s">
        <v>3</v>
      </c>
      <c r="N1138" s="1" t="s">
        <v>2951</v>
      </c>
      <c r="O1138" s="1" t="s">
        <v>61</v>
      </c>
      <c r="P1138" s="1" t="s">
        <v>230</v>
      </c>
      <c r="Q1138" s="2">
        <v>3</v>
      </c>
      <c r="R1138" s="3" t="s">
        <v>3</v>
      </c>
      <c r="S1138" s="4">
        <v>43746</v>
      </c>
      <c r="T1138" s="5">
        <v>93.13</v>
      </c>
      <c r="U1138" s="4">
        <v>43747</v>
      </c>
      <c r="V1138" s="19" t="str">
        <f>IFERROR(VLOOKUP(C1138,TABLAS!A:C,3,0),"")</f>
        <v>Sanchez Casana, Alejandro Alfr</v>
      </c>
      <c r="W1138" s="19" t="str">
        <f>IFERROR(VLOOKUP(G1138,TABLAS!E:F,2,0)," ")</f>
        <v>CREDITO</v>
      </c>
      <c r="X1138" s="19" t="str">
        <f t="shared" si="51"/>
        <v>10057906 - Davila Cruzado De Asmat, Francisca</v>
      </c>
      <c r="Y1138" s="19" t="str">
        <f>IFERROR(VLOOKUP(O1138,TABLAS!O:P,2,0)," ")</f>
        <v>Pedido</v>
      </c>
      <c r="Z1138" s="58">
        <f>IFERROR(IF(R1138&lt;&gt;"CA",(Q1138/VLOOKUP(INT(I1138),TABLAS!R:W,4,0)),Q1138),"0")</f>
        <v>3</v>
      </c>
      <c r="AA1138" s="19" t="s">
        <v>3</v>
      </c>
      <c r="AB1138">
        <f t="shared" si="53"/>
        <v>0</v>
      </c>
    </row>
    <row r="1139" spans="1:28" x14ac:dyDescent="0.25">
      <c r="A1139" s="71">
        <f t="shared" si="52"/>
        <v>10057906</v>
      </c>
      <c r="B1139" s="1" t="s">
        <v>102</v>
      </c>
      <c r="C1139" s="1" t="s">
        <v>32</v>
      </c>
      <c r="D1139" s="1" t="s">
        <v>2948</v>
      </c>
      <c r="E1139" s="1" t="s">
        <v>2949</v>
      </c>
      <c r="F1139" s="1" t="s">
        <v>2950</v>
      </c>
      <c r="G1139" s="1" t="s">
        <v>1</v>
      </c>
      <c r="H1139" s="1" t="s">
        <v>153</v>
      </c>
      <c r="I1139" s="1" t="s">
        <v>213</v>
      </c>
      <c r="J1139" s="1" t="s">
        <v>214</v>
      </c>
      <c r="K1139" s="1" t="s">
        <v>103</v>
      </c>
      <c r="L1139" s="1" t="s">
        <v>2</v>
      </c>
      <c r="M1139" s="1" t="s">
        <v>3</v>
      </c>
      <c r="N1139" s="1" t="s">
        <v>2951</v>
      </c>
      <c r="O1139" s="1" t="s">
        <v>61</v>
      </c>
      <c r="P1139" s="1" t="s">
        <v>230</v>
      </c>
      <c r="Q1139" s="2">
        <v>2</v>
      </c>
      <c r="R1139" s="3" t="s">
        <v>3</v>
      </c>
      <c r="S1139" s="4">
        <v>43746</v>
      </c>
      <c r="T1139" s="5">
        <v>61.51</v>
      </c>
      <c r="U1139" s="4">
        <v>43747</v>
      </c>
      <c r="V1139" s="19" t="str">
        <f>IFERROR(VLOOKUP(C1139,TABLAS!A:C,3,0),"")</f>
        <v>Sanchez Casana, Alejandro Alfr</v>
      </c>
      <c r="W1139" s="19" t="str">
        <f>IFERROR(VLOOKUP(G1139,TABLAS!E:F,2,0)," ")</f>
        <v>CREDITO</v>
      </c>
      <c r="X1139" s="19" t="str">
        <f t="shared" si="51"/>
        <v>10057906 - Davila Cruzado De Asmat, Francisca</v>
      </c>
      <c r="Y1139" s="19" t="str">
        <f>IFERROR(VLOOKUP(O1139,TABLAS!O:P,2,0)," ")</f>
        <v>Pedido</v>
      </c>
      <c r="Z1139" s="58">
        <f>IFERROR(IF(R1139&lt;&gt;"CA",(Q1139/VLOOKUP(INT(I1139),TABLAS!R:W,4,0)),Q1139),"0")</f>
        <v>2</v>
      </c>
      <c r="AA1139" s="19" t="s">
        <v>3</v>
      </c>
      <c r="AB1139">
        <f t="shared" si="53"/>
        <v>0</v>
      </c>
    </row>
    <row r="1140" spans="1:28" x14ac:dyDescent="0.25">
      <c r="A1140" s="71">
        <f t="shared" si="52"/>
        <v>10057906</v>
      </c>
      <c r="B1140" s="1" t="s">
        <v>102</v>
      </c>
      <c r="C1140" s="1" t="s">
        <v>32</v>
      </c>
      <c r="D1140" s="1" t="s">
        <v>2948</v>
      </c>
      <c r="E1140" s="1" t="s">
        <v>2949</v>
      </c>
      <c r="F1140" s="1" t="s">
        <v>2950</v>
      </c>
      <c r="G1140" s="1" t="s">
        <v>1</v>
      </c>
      <c r="H1140" s="1" t="s">
        <v>153</v>
      </c>
      <c r="I1140" s="1" t="s">
        <v>210</v>
      </c>
      <c r="J1140" s="1" t="s">
        <v>211</v>
      </c>
      <c r="K1140" s="1" t="s">
        <v>103</v>
      </c>
      <c r="L1140" s="1" t="s">
        <v>2</v>
      </c>
      <c r="M1140" s="1" t="s">
        <v>3</v>
      </c>
      <c r="N1140" s="1" t="s">
        <v>2951</v>
      </c>
      <c r="O1140" s="1" t="s">
        <v>61</v>
      </c>
      <c r="P1140" s="1" t="s">
        <v>230</v>
      </c>
      <c r="Q1140" s="2">
        <v>4</v>
      </c>
      <c r="R1140" s="3" t="s">
        <v>3</v>
      </c>
      <c r="S1140" s="4">
        <v>43746</v>
      </c>
      <c r="T1140" s="5">
        <v>105.9</v>
      </c>
      <c r="U1140" s="4">
        <v>43747</v>
      </c>
      <c r="V1140" s="19" t="str">
        <f>IFERROR(VLOOKUP(C1140,TABLAS!A:C,3,0),"")</f>
        <v>Sanchez Casana, Alejandro Alfr</v>
      </c>
      <c r="W1140" s="19" t="str">
        <f>IFERROR(VLOOKUP(G1140,TABLAS!E:F,2,0)," ")</f>
        <v>CREDITO</v>
      </c>
      <c r="X1140" s="19" t="str">
        <f t="shared" si="51"/>
        <v>10057906 - Davila Cruzado De Asmat, Francisca</v>
      </c>
      <c r="Y1140" s="19" t="str">
        <f>IFERROR(VLOOKUP(O1140,TABLAS!O:P,2,0)," ")</f>
        <v>Pedido</v>
      </c>
      <c r="Z1140" s="58">
        <f>IFERROR(IF(R1140&lt;&gt;"CA",(Q1140/VLOOKUP(INT(I1140),TABLAS!R:W,4,0)),Q1140),"0")</f>
        <v>4</v>
      </c>
      <c r="AA1140" s="19" t="s">
        <v>3</v>
      </c>
      <c r="AB1140">
        <f t="shared" si="53"/>
        <v>0</v>
      </c>
    </row>
    <row r="1141" spans="1:28" x14ac:dyDescent="0.25">
      <c r="A1141" s="71">
        <f t="shared" si="52"/>
        <v>10057906</v>
      </c>
      <c r="B1141" s="1" t="s">
        <v>102</v>
      </c>
      <c r="C1141" s="1" t="s">
        <v>32</v>
      </c>
      <c r="D1141" s="1" t="s">
        <v>2948</v>
      </c>
      <c r="E1141" s="1" t="s">
        <v>2949</v>
      </c>
      <c r="F1141" s="1" t="s">
        <v>2950</v>
      </c>
      <c r="G1141" s="1" t="s">
        <v>1</v>
      </c>
      <c r="H1141" s="1" t="s">
        <v>153</v>
      </c>
      <c r="I1141" s="1" t="s">
        <v>176</v>
      </c>
      <c r="J1141" s="1" t="s">
        <v>177</v>
      </c>
      <c r="K1141" s="1" t="s">
        <v>103</v>
      </c>
      <c r="L1141" s="1" t="s">
        <v>2</v>
      </c>
      <c r="M1141" s="1" t="s">
        <v>3</v>
      </c>
      <c r="N1141" s="1" t="s">
        <v>2951</v>
      </c>
      <c r="O1141" s="1" t="s">
        <v>59</v>
      </c>
      <c r="P1141" s="1" t="s">
        <v>230</v>
      </c>
      <c r="Q1141" s="2">
        <v>1</v>
      </c>
      <c r="R1141" s="3" t="s">
        <v>3</v>
      </c>
      <c r="S1141" s="4">
        <v>43746</v>
      </c>
      <c r="T1141" s="5">
        <v>7.24</v>
      </c>
      <c r="U1141" s="4">
        <v>43747</v>
      </c>
      <c r="V1141" s="19" t="str">
        <f>IFERROR(VLOOKUP(C1141,TABLAS!A:C,3,0),"")</f>
        <v>Sanchez Casana, Alejandro Alfr</v>
      </c>
      <c r="W1141" s="19" t="str">
        <f>IFERROR(VLOOKUP(G1141,TABLAS!E:F,2,0)," ")</f>
        <v>CREDITO</v>
      </c>
      <c r="X1141" s="19" t="str">
        <f t="shared" si="51"/>
        <v>10057906 - Davila Cruzado De Asmat, Francisca</v>
      </c>
      <c r="Y1141" s="19" t="str">
        <f>IFERROR(VLOOKUP(O1141,TABLAS!O:P,2,0)," ")</f>
        <v>Pedido</v>
      </c>
      <c r="Z1141" s="58">
        <f>IFERROR(IF(R1141&lt;&gt;"CA",(Q1141/VLOOKUP(INT(I1141),TABLAS!R:W,4,0)),Q1141),"0")</f>
        <v>1</v>
      </c>
      <c r="AA1141" s="19" t="s">
        <v>3</v>
      </c>
      <c r="AB1141">
        <f t="shared" si="53"/>
        <v>0</v>
      </c>
    </row>
    <row r="1142" spans="1:28" x14ac:dyDescent="0.25">
      <c r="A1142" s="71">
        <f t="shared" si="52"/>
        <v>10057906</v>
      </c>
      <c r="B1142" s="1" t="s">
        <v>102</v>
      </c>
      <c r="C1142" s="1" t="s">
        <v>32</v>
      </c>
      <c r="D1142" s="1" t="s">
        <v>2948</v>
      </c>
      <c r="E1142" s="1" t="s">
        <v>2949</v>
      </c>
      <c r="F1142" s="1" t="s">
        <v>2950</v>
      </c>
      <c r="G1142" s="1" t="s">
        <v>1</v>
      </c>
      <c r="H1142" s="1" t="s">
        <v>153</v>
      </c>
      <c r="I1142" s="1" t="s">
        <v>208</v>
      </c>
      <c r="J1142" s="1" t="s">
        <v>209</v>
      </c>
      <c r="K1142" s="1" t="s">
        <v>103</v>
      </c>
      <c r="L1142" s="1" t="s">
        <v>2</v>
      </c>
      <c r="M1142" s="1" t="s">
        <v>3</v>
      </c>
      <c r="N1142" s="1" t="s">
        <v>2951</v>
      </c>
      <c r="O1142" s="1" t="s">
        <v>61</v>
      </c>
      <c r="P1142" s="1" t="s">
        <v>230</v>
      </c>
      <c r="Q1142" s="2">
        <v>1</v>
      </c>
      <c r="R1142" s="3" t="s">
        <v>3</v>
      </c>
      <c r="S1142" s="4">
        <v>43746</v>
      </c>
      <c r="T1142" s="5">
        <v>35.049999999999997</v>
      </c>
      <c r="U1142" s="4">
        <v>43747</v>
      </c>
      <c r="V1142" s="19" t="str">
        <f>IFERROR(VLOOKUP(C1142,TABLAS!A:C,3,0),"")</f>
        <v>Sanchez Casana, Alejandro Alfr</v>
      </c>
      <c r="W1142" s="19" t="str">
        <f>IFERROR(VLOOKUP(G1142,TABLAS!E:F,2,0)," ")</f>
        <v>CREDITO</v>
      </c>
      <c r="X1142" s="19" t="str">
        <f t="shared" si="51"/>
        <v>10057906 - Davila Cruzado De Asmat, Francisca</v>
      </c>
      <c r="Y1142" s="19" t="str">
        <f>IFERROR(VLOOKUP(O1142,TABLAS!O:P,2,0)," ")</f>
        <v>Pedido</v>
      </c>
      <c r="Z1142" s="58">
        <f>IFERROR(IF(R1142&lt;&gt;"CA",(Q1142/VLOOKUP(INT(I1142),TABLAS!R:W,4,0)),Q1142),"0")</f>
        <v>1</v>
      </c>
      <c r="AA1142" s="19" t="s">
        <v>3</v>
      </c>
      <c r="AB1142">
        <f t="shared" si="53"/>
        <v>0</v>
      </c>
    </row>
    <row r="1143" spans="1:28" x14ac:dyDescent="0.25">
      <c r="A1143" s="71">
        <f t="shared" si="52"/>
        <v>10057906</v>
      </c>
      <c r="B1143" s="1" t="s">
        <v>102</v>
      </c>
      <c r="C1143" s="1" t="s">
        <v>32</v>
      </c>
      <c r="D1143" s="1" t="s">
        <v>2948</v>
      </c>
      <c r="E1143" s="1" t="s">
        <v>2949</v>
      </c>
      <c r="F1143" s="1" t="s">
        <v>2950</v>
      </c>
      <c r="G1143" s="1" t="s">
        <v>1</v>
      </c>
      <c r="H1143" s="1" t="s">
        <v>153</v>
      </c>
      <c r="I1143" s="1" t="s">
        <v>216</v>
      </c>
      <c r="J1143" s="1" t="s">
        <v>217</v>
      </c>
      <c r="K1143" s="1" t="s">
        <v>103</v>
      </c>
      <c r="L1143" s="1" t="s">
        <v>2</v>
      </c>
      <c r="M1143" s="1" t="s">
        <v>3</v>
      </c>
      <c r="N1143" s="1" t="s">
        <v>2951</v>
      </c>
      <c r="O1143" s="1" t="s">
        <v>61</v>
      </c>
      <c r="P1143" s="1" t="s">
        <v>230</v>
      </c>
      <c r="Q1143" s="2">
        <v>1</v>
      </c>
      <c r="R1143" s="3" t="s">
        <v>3</v>
      </c>
      <c r="S1143" s="4">
        <v>43746</v>
      </c>
      <c r="T1143" s="5">
        <v>35.049999999999997</v>
      </c>
      <c r="U1143" s="4">
        <v>43747</v>
      </c>
      <c r="V1143" s="19" t="str">
        <f>IFERROR(VLOOKUP(C1143,TABLAS!A:C,3,0),"")</f>
        <v>Sanchez Casana, Alejandro Alfr</v>
      </c>
      <c r="W1143" s="19" t="str">
        <f>IFERROR(VLOOKUP(G1143,TABLAS!E:F,2,0)," ")</f>
        <v>CREDITO</v>
      </c>
      <c r="X1143" s="19" t="str">
        <f t="shared" si="51"/>
        <v>10057906 - Davila Cruzado De Asmat, Francisca</v>
      </c>
      <c r="Y1143" s="19" t="str">
        <f>IFERROR(VLOOKUP(O1143,TABLAS!O:P,2,0)," ")</f>
        <v>Pedido</v>
      </c>
      <c r="Z1143" s="58">
        <f>IFERROR(IF(R1143&lt;&gt;"CA",(Q1143/VLOOKUP(INT(I1143),TABLAS!R:W,4,0)),Q1143),"0")</f>
        <v>1</v>
      </c>
      <c r="AA1143" s="19" t="s">
        <v>3</v>
      </c>
      <c r="AB1143">
        <f t="shared" si="53"/>
        <v>0</v>
      </c>
    </row>
    <row r="1144" spans="1:28" x14ac:dyDescent="0.25">
      <c r="A1144" s="71">
        <f t="shared" si="52"/>
        <v>10058697</v>
      </c>
      <c r="B1144" s="1" t="s">
        <v>102</v>
      </c>
      <c r="C1144" s="1" t="s">
        <v>32</v>
      </c>
      <c r="D1144" s="1" t="s">
        <v>2952</v>
      </c>
      <c r="E1144" s="1" t="s">
        <v>2953</v>
      </c>
      <c r="F1144" s="1" t="s">
        <v>2954</v>
      </c>
      <c r="G1144" s="1" t="s">
        <v>4</v>
      </c>
      <c r="H1144" s="1" t="s">
        <v>153</v>
      </c>
      <c r="I1144" s="1" t="s">
        <v>213</v>
      </c>
      <c r="J1144" s="1" t="s">
        <v>214</v>
      </c>
      <c r="K1144" s="1" t="s">
        <v>103</v>
      </c>
      <c r="L1144" s="1" t="s">
        <v>2</v>
      </c>
      <c r="M1144" s="1" t="s">
        <v>3</v>
      </c>
      <c r="N1144" s="1" t="s">
        <v>2955</v>
      </c>
      <c r="O1144" s="1" t="s">
        <v>61</v>
      </c>
      <c r="P1144" s="1" t="s">
        <v>236</v>
      </c>
      <c r="Q1144" s="2">
        <v>2</v>
      </c>
      <c r="R1144" s="3" t="s">
        <v>3</v>
      </c>
      <c r="S1144" s="4">
        <v>43746</v>
      </c>
      <c r="T1144" s="5">
        <v>61.34</v>
      </c>
      <c r="U1144" s="4">
        <v>43747</v>
      </c>
      <c r="V1144" s="19" t="str">
        <f>IFERROR(VLOOKUP(C1144,TABLAS!A:C,3,0),"")</f>
        <v>Sanchez Casana, Alejandro Alfr</v>
      </c>
      <c r="W1144" s="19" t="str">
        <f>IFERROR(VLOOKUP(G1144,TABLAS!E:F,2,0)," ")</f>
        <v>CONTADO</v>
      </c>
      <c r="X1144" s="19" t="str">
        <f t="shared" si="51"/>
        <v>10058697 - Davila Reyes, Lili Veronica</v>
      </c>
      <c r="Y1144" s="19" t="str">
        <f>IFERROR(VLOOKUP(O1144,TABLAS!O:P,2,0)," ")</f>
        <v>Pedido</v>
      </c>
      <c r="Z1144" s="58">
        <f>IFERROR(IF(R1144&lt;&gt;"CA",(Q1144/VLOOKUP(INT(I1144),TABLAS!R:W,4,0)),Q1144),"0")</f>
        <v>2</v>
      </c>
      <c r="AA1144" s="19" t="s">
        <v>3</v>
      </c>
      <c r="AB1144">
        <f t="shared" si="53"/>
        <v>0</v>
      </c>
    </row>
    <row r="1145" spans="1:28" x14ac:dyDescent="0.25">
      <c r="A1145" s="71">
        <f t="shared" si="52"/>
        <v>10058697</v>
      </c>
      <c r="B1145" s="1" t="s">
        <v>102</v>
      </c>
      <c r="C1145" s="1" t="s">
        <v>32</v>
      </c>
      <c r="D1145" s="1" t="s">
        <v>2952</v>
      </c>
      <c r="E1145" s="1" t="s">
        <v>2953</v>
      </c>
      <c r="F1145" s="1" t="s">
        <v>2954</v>
      </c>
      <c r="G1145" s="1" t="s">
        <v>4</v>
      </c>
      <c r="H1145" s="1" t="s">
        <v>153</v>
      </c>
      <c r="I1145" s="1" t="s">
        <v>210</v>
      </c>
      <c r="J1145" s="1" t="s">
        <v>211</v>
      </c>
      <c r="K1145" s="1" t="s">
        <v>103</v>
      </c>
      <c r="L1145" s="1" t="s">
        <v>2</v>
      </c>
      <c r="M1145" s="1" t="s">
        <v>3</v>
      </c>
      <c r="N1145" s="1" t="s">
        <v>2955</v>
      </c>
      <c r="O1145" s="1" t="s">
        <v>61</v>
      </c>
      <c r="P1145" s="1" t="s">
        <v>236</v>
      </c>
      <c r="Q1145" s="2">
        <v>2</v>
      </c>
      <c r="R1145" s="3" t="s">
        <v>3</v>
      </c>
      <c r="S1145" s="4">
        <v>43746</v>
      </c>
      <c r="T1145" s="5">
        <v>52.78</v>
      </c>
      <c r="U1145" s="4">
        <v>43747</v>
      </c>
      <c r="V1145" s="19" t="str">
        <f>IFERROR(VLOOKUP(C1145,TABLAS!A:C,3,0),"")</f>
        <v>Sanchez Casana, Alejandro Alfr</v>
      </c>
      <c r="W1145" s="19" t="str">
        <f>IFERROR(VLOOKUP(G1145,TABLAS!E:F,2,0)," ")</f>
        <v>CONTADO</v>
      </c>
      <c r="X1145" s="19" t="str">
        <f t="shared" si="51"/>
        <v>10058697 - Davila Reyes, Lili Veronica</v>
      </c>
      <c r="Y1145" s="19" t="str">
        <f>IFERROR(VLOOKUP(O1145,TABLAS!O:P,2,0)," ")</f>
        <v>Pedido</v>
      </c>
      <c r="Z1145" s="58">
        <f>IFERROR(IF(R1145&lt;&gt;"CA",(Q1145/VLOOKUP(INT(I1145),TABLAS!R:W,4,0)),Q1145),"0")</f>
        <v>2</v>
      </c>
      <c r="AA1145" s="19" t="s">
        <v>3</v>
      </c>
      <c r="AB1145">
        <f t="shared" si="53"/>
        <v>0</v>
      </c>
    </row>
    <row r="1146" spans="1:28" x14ac:dyDescent="0.25">
      <c r="A1146" s="71">
        <f t="shared" si="52"/>
        <v>10058697</v>
      </c>
      <c r="B1146" s="1" t="s">
        <v>102</v>
      </c>
      <c r="C1146" s="1" t="s">
        <v>32</v>
      </c>
      <c r="D1146" s="1" t="s">
        <v>2952</v>
      </c>
      <c r="E1146" s="1" t="s">
        <v>2953</v>
      </c>
      <c r="F1146" s="1" t="s">
        <v>2954</v>
      </c>
      <c r="G1146" s="1" t="s">
        <v>4</v>
      </c>
      <c r="H1146" s="1" t="s">
        <v>153</v>
      </c>
      <c r="I1146" s="1" t="s">
        <v>216</v>
      </c>
      <c r="J1146" s="1" t="s">
        <v>217</v>
      </c>
      <c r="K1146" s="1" t="s">
        <v>103</v>
      </c>
      <c r="L1146" s="1" t="s">
        <v>2</v>
      </c>
      <c r="M1146" s="1" t="s">
        <v>3</v>
      </c>
      <c r="N1146" s="1" t="s">
        <v>2955</v>
      </c>
      <c r="O1146" s="1" t="s">
        <v>61</v>
      </c>
      <c r="P1146" s="1" t="s">
        <v>236</v>
      </c>
      <c r="Q1146" s="2">
        <v>2</v>
      </c>
      <c r="R1146" s="3" t="s">
        <v>3</v>
      </c>
      <c r="S1146" s="4">
        <v>43746</v>
      </c>
      <c r="T1146" s="5">
        <v>69.94</v>
      </c>
      <c r="U1146" s="4">
        <v>43747</v>
      </c>
      <c r="V1146" s="19" t="str">
        <f>IFERROR(VLOOKUP(C1146,TABLAS!A:C,3,0),"")</f>
        <v>Sanchez Casana, Alejandro Alfr</v>
      </c>
      <c r="W1146" s="19" t="str">
        <f>IFERROR(VLOOKUP(G1146,TABLAS!E:F,2,0)," ")</f>
        <v>CONTADO</v>
      </c>
      <c r="X1146" s="19" t="str">
        <f t="shared" si="51"/>
        <v>10058697 - Davila Reyes, Lili Veronica</v>
      </c>
      <c r="Y1146" s="19" t="str">
        <f>IFERROR(VLOOKUP(O1146,TABLAS!O:P,2,0)," ")</f>
        <v>Pedido</v>
      </c>
      <c r="Z1146" s="58">
        <f>IFERROR(IF(R1146&lt;&gt;"CA",(Q1146/VLOOKUP(INT(I1146),TABLAS!R:W,4,0)),Q1146),"0")</f>
        <v>2</v>
      </c>
      <c r="AA1146" s="19" t="s">
        <v>3</v>
      </c>
      <c r="AB1146">
        <f t="shared" si="53"/>
        <v>0</v>
      </c>
    </row>
    <row r="1147" spans="1:28" x14ac:dyDescent="0.25">
      <c r="A1147" s="71">
        <f t="shared" si="52"/>
        <v>10058697</v>
      </c>
      <c r="B1147" s="1" t="s">
        <v>102</v>
      </c>
      <c r="C1147" s="1" t="s">
        <v>32</v>
      </c>
      <c r="D1147" s="1" t="s">
        <v>2952</v>
      </c>
      <c r="E1147" s="1" t="s">
        <v>2953</v>
      </c>
      <c r="F1147" s="1" t="s">
        <v>2954</v>
      </c>
      <c r="G1147" s="1" t="s">
        <v>4</v>
      </c>
      <c r="H1147" s="1" t="s">
        <v>153</v>
      </c>
      <c r="I1147" s="1" t="s">
        <v>208</v>
      </c>
      <c r="J1147" s="1" t="s">
        <v>209</v>
      </c>
      <c r="K1147" s="1" t="s">
        <v>103</v>
      </c>
      <c r="L1147" s="1" t="s">
        <v>2</v>
      </c>
      <c r="M1147" s="1" t="s">
        <v>3</v>
      </c>
      <c r="N1147" s="1" t="s">
        <v>2955</v>
      </c>
      <c r="O1147" s="1" t="s">
        <v>61</v>
      </c>
      <c r="P1147" s="1" t="s">
        <v>236</v>
      </c>
      <c r="Q1147" s="2">
        <v>5</v>
      </c>
      <c r="R1147" s="3" t="s">
        <v>3</v>
      </c>
      <c r="S1147" s="4">
        <v>43746</v>
      </c>
      <c r="T1147" s="5">
        <v>174.85</v>
      </c>
      <c r="U1147" s="4">
        <v>43747</v>
      </c>
      <c r="V1147" s="19" t="str">
        <f>IFERROR(VLOOKUP(C1147,TABLAS!A:C,3,0),"")</f>
        <v>Sanchez Casana, Alejandro Alfr</v>
      </c>
      <c r="W1147" s="19" t="str">
        <f>IFERROR(VLOOKUP(G1147,TABLAS!E:F,2,0)," ")</f>
        <v>CONTADO</v>
      </c>
      <c r="X1147" s="19" t="str">
        <f t="shared" si="51"/>
        <v>10058697 - Davila Reyes, Lili Veronica</v>
      </c>
      <c r="Y1147" s="19" t="str">
        <f>IFERROR(VLOOKUP(O1147,TABLAS!O:P,2,0)," ")</f>
        <v>Pedido</v>
      </c>
      <c r="Z1147" s="58">
        <f>IFERROR(IF(R1147&lt;&gt;"CA",(Q1147/VLOOKUP(INT(I1147),TABLAS!R:W,4,0)),Q1147),"0")</f>
        <v>5</v>
      </c>
      <c r="AA1147" s="19" t="s">
        <v>3</v>
      </c>
      <c r="AB1147">
        <f t="shared" si="53"/>
        <v>0</v>
      </c>
    </row>
    <row r="1148" spans="1:28" x14ac:dyDescent="0.25">
      <c r="A1148" s="71">
        <f t="shared" si="52"/>
        <v>10058697</v>
      </c>
      <c r="B1148" s="1" t="s">
        <v>102</v>
      </c>
      <c r="C1148" s="1" t="s">
        <v>32</v>
      </c>
      <c r="D1148" s="1" t="s">
        <v>2952</v>
      </c>
      <c r="E1148" s="1" t="s">
        <v>2953</v>
      </c>
      <c r="F1148" s="1" t="s">
        <v>2954</v>
      </c>
      <c r="G1148" s="1" t="s">
        <v>4</v>
      </c>
      <c r="H1148" s="1" t="s">
        <v>153</v>
      </c>
      <c r="I1148" s="1" t="s">
        <v>104</v>
      </c>
      <c r="J1148" s="1" t="s">
        <v>105</v>
      </c>
      <c r="K1148" s="1" t="s">
        <v>103</v>
      </c>
      <c r="L1148" s="1" t="s">
        <v>2</v>
      </c>
      <c r="M1148" s="1" t="s">
        <v>3</v>
      </c>
      <c r="N1148" s="1" t="s">
        <v>2955</v>
      </c>
      <c r="O1148" s="1" t="s">
        <v>59</v>
      </c>
      <c r="P1148" s="1" t="s">
        <v>236</v>
      </c>
      <c r="Q1148" s="2">
        <v>1</v>
      </c>
      <c r="R1148" s="3" t="s">
        <v>3</v>
      </c>
      <c r="S1148" s="4">
        <v>43746</v>
      </c>
      <c r="T1148" s="5">
        <v>16.100000000000001</v>
      </c>
      <c r="U1148" s="4">
        <v>43747</v>
      </c>
      <c r="V1148" s="19" t="str">
        <f>IFERROR(VLOOKUP(C1148,TABLAS!A:C,3,0),"")</f>
        <v>Sanchez Casana, Alejandro Alfr</v>
      </c>
      <c r="W1148" s="19" t="str">
        <f>IFERROR(VLOOKUP(G1148,TABLAS!E:F,2,0)," ")</f>
        <v>CONTADO</v>
      </c>
      <c r="X1148" s="19" t="str">
        <f t="shared" si="51"/>
        <v>10058697 - Davila Reyes, Lili Veronica</v>
      </c>
      <c r="Y1148" s="19" t="str">
        <f>IFERROR(VLOOKUP(O1148,TABLAS!O:P,2,0)," ")</f>
        <v>Pedido</v>
      </c>
      <c r="Z1148" s="58">
        <f>IFERROR(IF(R1148&lt;&gt;"CA",(Q1148/VLOOKUP(INT(I1148),TABLAS!R:W,4,0)),Q1148),"0")</f>
        <v>1</v>
      </c>
      <c r="AA1148" s="19" t="s">
        <v>3</v>
      </c>
      <c r="AB1148">
        <f t="shared" si="53"/>
        <v>0</v>
      </c>
    </row>
    <row r="1149" spans="1:28" x14ac:dyDescent="0.25">
      <c r="A1149" s="71">
        <f t="shared" si="52"/>
        <v>10058697</v>
      </c>
      <c r="B1149" s="1" t="s">
        <v>102</v>
      </c>
      <c r="C1149" s="1" t="s">
        <v>32</v>
      </c>
      <c r="D1149" s="1" t="s">
        <v>2952</v>
      </c>
      <c r="E1149" s="1" t="s">
        <v>2953</v>
      </c>
      <c r="F1149" s="1" t="s">
        <v>2954</v>
      </c>
      <c r="G1149" s="1" t="s">
        <v>4</v>
      </c>
      <c r="H1149" s="1" t="s">
        <v>153</v>
      </c>
      <c r="I1149" s="1" t="s">
        <v>176</v>
      </c>
      <c r="J1149" s="1" t="s">
        <v>177</v>
      </c>
      <c r="K1149" s="1" t="s">
        <v>103</v>
      </c>
      <c r="L1149" s="1" t="s">
        <v>2</v>
      </c>
      <c r="M1149" s="1" t="s">
        <v>3</v>
      </c>
      <c r="N1149" s="1" t="s">
        <v>2955</v>
      </c>
      <c r="O1149" s="1" t="s">
        <v>59</v>
      </c>
      <c r="P1149" s="1" t="s">
        <v>236</v>
      </c>
      <c r="Q1149" s="2">
        <v>1</v>
      </c>
      <c r="R1149" s="3" t="s">
        <v>3</v>
      </c>
      <c r="S1149" s="4">
        <v>43746</v>
      </c>
      <c r="T1149" s="5">
        <v>7.24</v>
      </c>
      <c r="U1149" s="4">
        <v>43747</v>
      </c>
      <c r="V1149" s="19" t="str">
        <f>IFERROR(VLOOKUP(C1149,TABLAS!A:C,3,0),"")</f>
        <v>Sanchez Casana, Alejandro Alfr</v>
      </c>
      <c r="W1149" s="19" t="str">
        <f>IFERROR(VLOOKUP(G1149,TABLAS!E:F,2,0)," ")</f>
        <v>CONTADO</v>
      </c>
      <c r="X1149" s="19" t="str">
        <f t="shared" si="51"/>
        <v>10058697 - Davila Reyes, Lili Veronica</v>
      </c>
      <c r="Y1149" s="19" t="str">
        <f>IFERROR(VLOOKUP(O1149,TABLAS!O:P,2,0)," ")</f>
        <v>Pedido</v>
      </c>
      <c r="Z1149" s="58">
        <f>IFERROR(IF(R1149&lt;&gt;"CA",(Q1149/VLOOKUP(INT(I1149),TABLAS!R:W,4,0)),Q1149),"0")</f>
        <v>1</v>
      </c>
      <c r="AA1149" s="19" t="s">
        <v>3</v>
      </c>
      <c r="AB1149">
        <f t="shared" si="53"/>
        <v>0</v>
      </c>
    </row>
    <row r="1150" spans="1:28" x14ac:dyDescent="0.25">
      <c r="A1150" s="71">
        <f t="shared" si="52"/>
        <v>10058697</v>
      </c>
      <c r="B1150" s="1" t="s">
        <v>102</v>
      </c>
      <c r="C1150" s="1" t="s">
        <v>32</v>
      </c>
      <c r="D1150" s="1" t="s">
        <v>2952</v>
      </c>
      <c r="E1150" s="1" t="s">
        <v>2953</v>
      </c>
      <c r="F1150" s="1" t="s">
        <v>2954</v>
      </c>
      <c r="G1150" s="1" t="s">
        <v>4</v>
      </c>
      <c r="H1150" s="1" t="s">
        <v>153</v>
      </c>
      <c r="I1150" s="1" t="s">
        <v>104</v>
      </c>
      <c r="J1150" s="1" t="s">
        <v>105</v>
      </c>
      <c r="K1150" s="1" t="s">
        <v>103</v>
      </c>
      <c r="L1150" s="1" t="s">
        <v>2</v>
      </c>
      <c r="M1150" s="1" t="s">
        <v>3</v>
      </c>
      <c r="N1150" s="1" t="s">
        <v>2955</v>
      </c>
      <c r="O1150" s="1" t="s">
        <v>65</v>
      </c>
      <c r="P1150" s="1" t="s">
        <v>236</v>
      </c>
      <c r="Q1150" s="2">
        <v>1</v>
      </c>
      <c r="R1150" s="3" t="s">
        <v>2</v>
      </c>
      <c r="S1150" s="4">
        <v>43746</v>
      </c>
      <c r="T1150" s="5">
        <v>0</v>
      </c>
      <c r="U1150" s="4">
        <v>43747</v>
      </c>
      <c r="V1150" s="19" t="str">
        <f>IFERROR(VLOOKUP(C1150,TABLAS!A:C,3,0),"")</f>
        <v>Sanchez Casana, Alejandro Alfr</v>
      </c>
      <c r="W1150" s="19" t="str">
        <f>IFERROR(VLOOKUP(G1150,TABLAS!E:F,2,0)," ")</f>
        <v>CONTADO</v>
      </c>
      <c r="X1150" s="19" t="str">
        <f t="shared" si="51"/>
        <v>10058697 - Davila Reyes, Lili Veronica</v>
      </c>
      <c r="Y1150" s="19" t="str">
        <f>IFERROR(VLOOKUP(O1150,TABLAS!O:P,2,0)," ")</f>
        <v>Bonificación</v>
      </c>
      <c r="Z1150" s="58">
        <f>IFERROR(IF(R1150&lt;&gt;"CA",(Q1150/VLOOKUP(INT(I1150),TABLAS!R:W,4,0)),Q1150),"0")</f>
        <v>6.6666666666666666E-2</v>
      </c>
      <c r="AA1150" s="19" t="s">
        <v>3</v>
      </c>
      <c r="AB1150">
        <f t="shared" si="53"/>
        <v>0</v>
      </c>
    </row>
    <row r="1151" spans="1:28" x14ac:dyDescent="0.25">
      <c r="A1151" s="71">
        <f t="shared" si="52"/>
        <v>10055832</v>
      </c>
      <c r="B1151" s="1" t="s">
        <v>204</v>
      </c>
      <c r="C1151" s="1" t="s">
        <v>8</v>
      </c>
      <c r="D1151" s="1" t="s">
        <v>2956</v>
      </c>
      <c r="E1151" s="1" t="s">
        <v>2957</v>
      </c>
      <c r="F1151" s="1" t="s">
        <v>2958</v>
      </c>
      <c r="G1151" s="1" t="s">
        <v>4</v>
      </c>
      <c r="H1151" s="1" t="s">
        <v>153</v>
      </c>
      <c r="I1151" s="1" t="s">
        <v>100</v>
      </c>
      <c r="J1151" s="1" t="s">
        <v>101</v>
      </c>
      <c r="K1151" s="1" t="s">
        <v>103</v>
      </c>
      <c r="L1151" s="1" t="s">
        <v>2</v>
      </c>
      <c r="M1151" s="1" t="s">
        <v>3</v>
      </c>
      <c r="N1151" s="1" t="s">
        <v>2959</v>
      </c>
      <c r="O1151" s="1" t="s">
        <v>61</v>
      </c>
      <c r="P1151" s="1" t="s">
        <v>230</v>
      </c>
      <c r="Q1151" s="2">
        <v>2</v>
      </c>
      <c r="R1151" s="3" t="s">
        <v>3</v>
      </c>
      <c r="S1151" s="4">
        <v>43746</v>
      </c>
      <c r="T1151" s="5">
        <v>53.66</v>
      </c>
      <c r="U1151" s="4">
        <v>43747</v>
      </c>
      <c r="V1151" s="19" t="str">
        <f>IFERROR(VLOOKUP(C1151,TABLAS!A:C,3,0),"")</f>
        <v>Miro Quesada, Camila Duany</v>
      </c>
      <c r="W1151" s="19" t="str">
        <f>IFERROR(VLOOKUP(G1151,TABLAS!E:F,2,0)," ")</f>
        <v>CONTADO</v>
      </c>
      <c r="X1151" s="19" t="str">
        <f t="shared" si="51"/>
        <v>10055832 - Davila Villanueva, Edel Carolina</v>
      </c>
      <c r="Y1151" s="19" t="str">
        <f>IFERROR(VLOOKUP(O1151,TABLAS!O:P,2,0)," ")</f>
        <v>Pedido</v>
      </c>
      <c r="Z1151" s="58">
        <f>IFERROR(IF(R1151&lt;&gt;"CA",(Q1151/VLOOKUP(INT(I1151),TABLAS!R:W,4,0)),Q1151),"0")</f>
        <v>2</v>
      </c>
      <c r="AA1151" s="19" t="s">
        <v>3</v>
      </c>
      <c r="AB1151">
        <f t="shared" si="53"/>
        <v>0</v>
      </c>
    </row>
    <row r="1152" spans="1:28" x14ac:dyDescent="0.25">
      <c r="A1152" s="71">
        <f t="shared" si="52"/>
        <v>10055832</v>
      </c>
      <c r="B1152" s="1" t="s">
        <v>204</v>
      </c>
      <c r="C1152" s="1" t="s">
        <v>8</v>
      </c>
      <c r="D1152" s="1" t="s">
        <v>2956</v>
      </c>
      <c r="E1152" s="1" t="s">
        <v>2957</v>
      </c>
      <c r="F1152" s="1" t="s">
        <v>2958</v>
      </c>
      <c r="G1152" s="1" t="s">
        <v>4</v>
      </c>
      <c r="H1152" s="1" t="s">
        <v>153</v>
      </c>
      <c r="I1152" s="1" t="s">
        <v>157</v>
      </c>
      <c r="J1152" s="1" t="s">
        <v>158</v>
      </c>
      <c r="K1152" s="1" t="s">
        <v>103</v>
      </c>
      <c r="L1152" s="1" t="s">
        <v>2</v>
      </c>
      <c r="M1152" s="1" t="s">
        <v>3</v>
      </c>
      <c r="N1152" s="1" t="s">
        <v>2959</v>
      </c>
      <c r="O1152" s="1" t="s">
        <v>61</v>
      </c>
      <c r="P1152" s="1" t="s">
        <v>230</v>
      </c>
      <c r="Q1152" s="2">
        <v>3</v>
      </c>
      <c r="R1152" s="3" t="s">
        <v>3</v>
      </c>
      <c r="S1152" s="4">
        <v>43746</v>
      </c>
      <c r="T1152" s="5">
        <v>93.77</v>
      </c>
      <c r="U1152" s="4">
        <v>43747</v>
      </c>
      <c r="V1152" s="19" t="str">
        <f>IFERROR(VLOOKUP(C1152,TABLAS!A:C,3,0),"")</f>
        <v>Miro Quesada, Camila Duany</v>
      </c>
      <c r="W1152" s="19" t="str">
        <f>IFERROR(VLOOKUP(G1152,TABLAS!E:F,2,0)," ")</f>
        <v>CONTADO</v>
      </c>
      <c r="X1152" s="19" t="str">
        <f t="shared" si="51"/>
        <v>10055832 - Davila Villanueva, Edel Carolina</v>
      </c>
      <c r="Y1152" s="19" t="str">
        <f>IFERROR(VLOOKUP(O1152,TABLAS!O:P,2,0)," ")</f>
        <v>Pedido</v>
      </c>
      <c r="Z1152" s="58">
        <f>IFERROR(IF(R1152&lt;&gt;"CA",(Q1152/VLOOKUP(INT(I1152),TABLAS!R:W,4,0)),Q1152),"0")</f>
        <v>3</v>
      </c>
      <c r="AA1152" s="19" t="s">
        <v>3</v>
      </c>
      <c r="AB1152">
        <f t="shared" si="53"/>
        <v>0</v>
      </c>
    </row>
    <row r="1153" spans="1:28" x14ac:dyDescent="0.25">
      <c r="A1153" s="71">
        <f t="shared" si="52"/>
        <v>10055832</v>
      </c>
      <c r="B1153" s="1" t="s">
        <v>204</v>
      </c>
      <c r="C1153" s="1" t="s">
        <v>8</v>
      </c>
      <c r="D1153" s="1" t="s">
        <v>2956</v>
      </c>
      <c r="E1153" s="1" t="s">
        <v>2957</v>
      </c>
      <c r="F1153" s="1" t="s">
        <v>2958</v>
      </c>
      <c r="G1153" s="1" t="s">
        <v>4</v>
      </c>
      <c r="H1153" s="1" t="s">
        <v>153</v>
      </c>
      <c r="I1153" s="1" t="s">
        <v>155</v>
      </c>
      <c r="J1153" s="1" t="s">
        <v>156</v>
      </c>
      <c r="K1153" s="1" t="s">
        <v>103</v>
      </c>
      <c r="L1153" s="1" t="s">
        <v>2</v>
      </c>
      <c r="M1153" s="1" t="s">
        <v>3</v>
      </c>
      <c r="N1153" s="1" t="s">
        <v>2959</v>
      </c>
      <c r="O1153" s="1" t="s">
        <v>59</v>
      </c>
      <c r="P1153" s="1" t="s">
        <v>230</v>
      </c>
      <c r="Q1153" s="2">
        <v>2</v>
      </c>
      <c r="R1153" s="3" t="s">
        <v>3</v>
      </c>
      <c r="S1153" s="4">
        <v>43746</v>
      </c>
      <c r="T1153" s="5">
        <v>31.33</v>
      </c>
      <c r="U1153" s="4">
        <v>43747</v>
      </c>
      <c r="V1153" s="19" t="str">
        <f>IFERROR(VLOOKUP(C1153,TABLAS!A:C,3,0),"")</f>
        <v>Miro Quesada, Camila Duany</v>
      </c>
      <c r="W1153" s="19" t="str">
        <f>IFERROR(VLOOKUP(G1153,TABLAS!E:F,2,0)," ")</f>
        <v>CONTADO</v>
      </c>
      <c r="X1153" s="19" t="str">
        <f t="shared" si="51"/>
        <v>10055832 - Davila Villanueva, Edel Carolina</v>
      </c>
      <c r="Y1153" s="19" t="str">
        <f>IFERROR(VLOOKUP(O1153,TABLAS!O:P,2,0)," ")</f>
        <v>Pedido</v>
      </c>
      <c r="Z1153" s="58">
        <f>IFERROR(IF(R1153&lt;&gt;"CA",(Q1153/VLOOKUP(INT(I1153),TABLAS!R:W,4,0)),Q1153),"0")</f>
        <v>2</v>
      </c>
      <c r="AA1153" s="19" t="s">
        <v>3</v>
      </c>
      <c r="AB1153">
        <f t="shared" si="53"/>
        <v>0</v>
      </c>
    </row>
    <row r="1154" spans="1:28" x14ac:dyDescent="0.25">
      <c r="A1154" s="71">
        <f t="shared" si="52"/>
        <v>10055832</v>
      </c>
      <c r="B1154" s="1" t="s">
        <v>204</v>
      </c>
      <c r="C1154" s="1" t="s">
        <v>8</v>
      </c>
      <c r="D1154" s="1" t="s">
        <v>2956</v>
      </c>
      <c r="E1154" s="1" t="s">
        <v>2957</v>
      </c>
      <c r="F1154" s="1" t="s">
        <v>2958</v>
      </c>
      <c r="G1154" s="1" t="s">
        <v>4</v>
      </c>
      <c r="H1154" s="1" t="s">
        <v>153</v>
      </c>
      <c r="I1154" s="1" t="s">
        <v>208</v>
      </c>
      <c r="J1154" s="1" t="s">
        <v>209</v>
      </c>
      <c r="K1154" s="1" t="s">
        <v>103</v>
      </c>
      <c r="L1154" s="1" t="s">
        <v>2</v>
      </c>
      <c r="M1154" s="1" t="s">
        <v>3</v>
      </c>
      <c r="N1154" s="1" t="s">
        <v>2959</v>
      </c>
      <c r="O1154" s="1" t="s">
        <v>61</v>
      </c>
      <c r="P1154" s="1" t="s">
        <v>230</v>
      </c>
      <c r="Q1154" s="2">
        <v>1</v>
      </c>
      <c r="R1154" s="3" t="s">
        <v>3</v>
      </c>
      <c r="S1154" s="4">
        <v>43746</v>
      </c>
      <c r="T1154" s="5">
        <v>35.270000000000003</v>
      </c>
      <c r="U1154" s="4">
        <v>43747</v>
      </c>
      <c r="V1154" s="19" t="str">
        <f>IFERROR(VLOOKUP(C1154,TABLAS!A:C,3,0),"")</f>
        <v>Miro Quesada, Camila Duany</v>
      </c>
      <c r="W1154" s="19" t="str">
        <f>IFERROR(VLOOKUP(G1154,TABLAS!E:F,2,0)," ")</f>
        <v>CONTADO</v>
      </c>
      <c r="X1154" s="19" t="str">
        <f t="shared" ref="X1154:X1217" si="54">IFERROR(CONCATENATE(D1154," - ",E1154)," ")</f>
        <v>10055832 - Davila Villanueva, Edel Carolina</v>
      </c>
      <c r="Y1154" s="19" t="str">
        <f>IFERROR(VLOOKUP(O1154,TABLAS!O:P,2,0)," ")</f>
        <v>Pedido</v>
      </c>
      <c r="Z1154" s="58">
        <f>IFERROR(IF(R1154&lt;&gt;"CA",(Q1154/VLOOKUP(INT(I1154),TABLAS!R:W,4,0)),Q1154),"0")</f>
        <v>1</v>
      </c>
      <c r="AA1154" s="19" t="s">
        <v>3</v>
      </c>
      <c r="AB1154">
        <f t="shared" si="53"/>
        <v>0</v>
      </c>
    </row>
    <row r="1155" spans="1:28" x14ac:dyDescent="0.25">
      <c r="A1155" s="71">
        <f t="shared" ref="A1155:A1218" si="55">VALUE(D1155)</f>
        <v>10055832</v>
      </c>
      <c r="B1155" s="1" t="s">
        <v>204</v>
      </c>
      <c r="C1155" s="1" t="s">
        <v>8</v>
      </c>
      <c r="D1155" s="1" t="s">
        <v>2956</v>
      </c>
      <c r="E1155" s="1" t="s">
        <v>2957</v>
      </c>
      <c r="F1155" s="1" t="s">
        <v>2958</v>
      </c>
      <c r="G1155" s="1" t="s">
        <v>4</v>
      </c>
      <c r="H1155" s="1" t="s">
        <v>153</v>
      </c>
      <c r="I1155" s="1" t="s">
        <v>216</v>
      </c>
      <c r="J1155" s="1" t="s">
        <v>217</v>
      </c>
      <c r="K1155" s="1" t="s">
        <v>103</v>
      </c>
      <c r="L1155" s="1" t="s">
        <v>2</v>
      </c>
      <c r="M1155" s="1" t="s">
        <v>3</v>
      </c>
      <c r="N1155" s="1" t="s">
        <v>2959</v>
      </c>
      <c r="O1155" s="1" t="s">
        <v>61</v>
      </c>
      <c r="P1155" s="1" t="s">
        <v>230</v>
      </c>
      <c r="Q1155" s="2">
        <v>2</v>
      </c>
      <c r="R1155" s="3" t="s">
        <v>3</v>
      </c>
      <c r="S1155" s="4">
        <v>43746</v>
      </c>
      <c r="T1155" s="5">
        <v>70.53</v>
      </c>
      <c r="U1155" s="4">
        <v>43747</v>
      </c>
      <c r="V1155" s="19" t="str">
        <f>IFERROR(VLOOKUP(C1155,TABLAS!A:C,3,0),"")</f>
        <v>Miro Quesada, Camila Duany</v>
      </c>
      <c r="W1155" s="19" t="str">
        <f>IFERROR(VLOOKUP(G1155,TABLAS!E:F,2,0)," ")</f>
        <v>CONTADO</v>
      </c>
      <c r="X1155" s="19" t="str">
        <f t="shared" si="54"/>
        <v>10055832 - Davila Villanueva, Edel Carolina</v>
      </c>
      <c r="Y1155" s="19" t="str">
        <f>IFERROR(VLOOKUP(O1155,TABLAS!O:P,2,0)," ")</f>
        <v>Pedido</v>
      </c>
      <c r="Z1155" s="58">
        <f>IFERROR(IF(R1155&lt;&gt;"CA",(Q1155/VLOOKUP(INT(I1155),TABLAS!R:W,4,0)),Q1155),"0")</f>
        <v>2</v>
      </c>
      <c r="AA1155" s="19" t="s">
        <v>3</v>
      </c>
      <c r="AB1155">
        <f t="shared" ref="AB1155:AB1218" si="56">SUMIF(F$2:F$4247,F1155=F1156,Z$2:Z$4247)</f>
        <v>0</v>
      </c>
    </row>
    <row r="1156" spans="1:28" x14ac:dyDescent="0.25">
      <c r="A1156" s="71">
        <f t="shared" si="55"/>
        <v>10061410</v>
      </c>
      <c r="B1156" s="1" t="s">
        <v>204</v>
      </c>
      <c r="C1156" s="1" t="s">
        <v>7</v>
      </c>
      <c r="D1156" s="1" t="s">
        <v>2960</v>
      </c>
      <c r="E1156" s="1" t="s">
        <v>2961</v>
      </c>
      <c r="F1156" s="1" t="s">
        <v>2962</v>
      </c>
      <c r="G1156" s="1" t="s">
        <v>4</v>
      </c>
      <c r="H1156" s="1" t="s">
        <v>153</v>
      </c>
      <c r="I1156" s="1" t="s">
        <v>216</v>
      </c>
      <c r="J1156" s="1" t="s">
        <v>217</v>
      </c>
      <c r="K1156" s="1" t="s">
        <v>103</v>
      </c>
      <c r="L1156" s="1" t="s">
        <v>2</v>
      </c>
      <c r="M1156" s="1" t="s">
        <v>3</v>
      </c>
      <c r="N1156" s="1" t="s">
        <v>2963</v>
      </c>
      <c r="O1156" s="1" t="s">
        <v>61</v>
      </c>
      <c r="P1156" s="1" t="s">
        <v>1943</v>
      </c>
      <c r="Q1156" s="2">
        <v>1</v>
      </c>
      <c r="R1156" s="3" t="s">
        <v>3</v>
      </c>
      <c r="S1156" s="4">
        <v>43746</v>
      </c>
      <c r="T1156" s="5">
        <v>34.97</v>
      </c>
      <c r="U1156" s="4">
        <v>43747</v>
      </c>
      <c r="V1156" s="19" t="str">
        <f>IFERROR(VLOOKUP(C1156,TABLAS!A:C,3,0),"")</f>
        <v>Miro Quesada, Camila Duany</v>
      </c>
      <c r="W1156" s="19" t="str">
        <f>IFERROR(VLOOKUP(G1156,TABLAS!E:F,2,0)," ")</f>
        <v>CONTADO</v>
      </c>
      <c r="X1156" s="19" t="str">
        <f t="shared" si="54"/>
        <v>10061410 - Daza De Delgado, Exilda</v>
      </c>
      <c r="Y1156" s="19" t="str">
        <f>IFERROR(VLOOKUP(O1156,TABLAS!O:P,2,0)," ")</f>
        <v>Pedido</v>
      </c>
      <c r="Z1156" s="58">
        <f>IFERROR(IF(R1156&lt;&gt;"CA",(Q1156/VLOOKUP(INT(I1156),TABLAS!R:W,4,0)),Q1156),"0")</f>
        <v>1</v>
      </c>
      <c r="AA1156" s="19" t="s">
        <v>3</v>
      </c>
      <c r="AB1156">
        <f t="shared" si="56"/>
        <v>0</v>
      </c>
    </row>
    <row r="1157" spans="1:28" x14ac:dyDescent="0.25">
      <c r="A1157" s="71">
        <f t="shared" si="55"/>
        <v>10061410</v>
      </c>
      <c r="B1157" s="1" t="s">
        <v>204</v>
      </c>
      <c r="C1157" s="1" t="s">
        <v>7</v>
      </c>
      <c r="D1157" s="1" t="s">
        <v>2960</v>
      </c>
      <c r="E1157" s="1" t="s">
        <v>2961</v>
      </c>
      <c r="F1157" s="1" t="s">
        <v>2962</v>
      </c>
      <c r="G1157" s="1" t="s">
        <v>4</v>
      </c>
      <c r="H1157" s="1" t="s">
        <v>153</v>
      </c>
      <c r="I1157" s="1" t="s">
        <v>157</v>
      </c>
      <c r="J1157" s="1" t="s">
        <v>158</v>
      </c>
      <c r="K1157" s="1" t="s">
        <v>103</v>
      </c>
      <c r="L1157" s="1" t="s">
        <v>2</v>
      </c>
      <c r="M1157" s="1" t="s">
        <v>3</v>
      </c>
      <c r="N1157" s="1" t="s">
        <v>2963</v>
      </c>
      <c r="O1157" s="1" t="s">
        <v>61</v>
      </c>
      <c r="P1157" s="1" t="s">
        <v>1943</v>
      </c>
      <c r="Q1157" s="2">
        <v>1</v>
      </c>
      <c r="R1157" s="3" t="s">
        <v>3</v>
      </c>
      <c r="S1157" s="4">
        <v>43746</v>
      </c>
      <c r="T1157" s="5">
        <v>30.96</v>
      </c>
      <c r="U1157" s="4">
        <v>43747</v>
      </c>
      <c r="V1157" s="19" t="str">
        <f>IFERROR(VLOOKUP(C1157,TABLAS!A:C,3,0),"")</f>
        <v>Miro Quesada, Camila Duany</v>
      </c>
      <c r="W1157" s="19" t="str">
        <f>IFERROR(VLOOKUP(G1157,TABLAS!E:F,2,0)," ")</f>
        <v>CONTADO</v>
      </c>
      <c r="X1157" s="19" t="str">
        <f t="shared" si="54"/>
        <v>10061410 - Daza De Delgado, Exilda</v>
      </c>
      <c r="Y1157" s="19" t="str">
        <f>IFERROR(VLOOKUP(O1157,TABLAS!O:P,2,0)," ")</f>
        <v>Pedido</v>
      </c>
      <c r="Z1157" s="58">
        <f>IFERROR(IF(R1157&lt;&gt;"CA",(Q1157/VLOOKUP(INT(I1157),TABLAS!R:W,4,0)),Q1157),"0")</f>
        <v>1</v>
      </c>
      <c r="AA1157" s="19" t="s">
        <v>3</v>
      </c>
      <c r="AB1157">
        <f t="shared" si="56"/>
        <v>0</v>
      </c>
    </row>
    <row r="1158" spans="1:28" x14ac:dyDescent="0.25">
      <c r="A1158" s="71">
        <f t="shared" si="55"/>
        <v>10061410</v>
      </c>
      <c r="B1158" s="1" t="s">
        <v>204</v>
      </c>
      <c r="C1158" s="1" t="s">
        <v>7</v>
      </c>
      <c r="D1158" s="1" t="s">
        <v>2960</v>
      </c>
      <c r="E1158" s="1" t="s">
        <v>2961</v>
      </c>
      <c r="F1158" s="1" t="s">
        <v>2962</v>
      </c>
      <c r="G1158" s="1" t="s">
        <v>4</v>
      </c>
      <c r="H1158" s="1" t="s">
        <v>153</v>
      </c>
      <c r="I1158" s="1" t="s">
        <v>100</v>
      </c>
      <c r="J1158" s="1" t="s">
        <v>101</v>
      </c>
      <c r="K1158" s="1" t="s">
        <v>103</v>
      </c>
      <c r="L1158" s="1" t="s">
        <v>2</v>
      </c>
      <c r="M1158" s="1" t="s">
        <v>3</v>
      </c>
      <c r="N1158" s="1" t="s">
        <v>2963</v>
      </c>
      <c r="O1158" s="1" t="s">
        <v>61</v>
      </c>
      <c r="P1158" s="1" t="s">
        <v>1943</v>
      </c>
      <c r="Q1158" s="2">
        <v>1</v>
      </c>
      <c r="R1158" s="3" t="s">
        <v>3</v>
      </c>
      <c r="S1158" s="4">
        <v>43746</v>
      </c>
      <c r="T1158" s="5">
        <v>26.53</v>
      </c>
      <c r="U1158" s="4">
        <v>43747</v>
      </c>
      <c r="V1158" s="19" t="str">
        <f>IFERROR(VLOOKUP(C1158,TABLAS!A:C,3,0),"")</f>
        <v>Miro Quesada, Camila Duany</v>
      </c>
      <c r="W1158" s="19" t="str">
        <f>IFERROR(VLOOKUP(G1158,TABLAS!E:F,2,0)," ")</f>
        <v>CONTADO</v>
      </c>
      <c r="X1158" s="19" t="str">
        <f t="shared" si="54"/>
        <v>10061410 - Daza De Delgado, Exilda</v>
      </c>
      <c r="Y1158" s="19" t="str">
        <f>IFERROR(VLOOKUP(O1158,TABLAS!O:P,2,0)," ")</f>
        <v>Pedido</v>
      </c>
      <c r="Z1158" s="58">
        <f>IFERROR(IF(R1158&lt;&gt;"CA",(Q1158/VLOOKUP(INT(I1158),TABLAS!R:W,4,0)),Q1158),"0")</f>
        <v>1</v>
      </c>
      <c r="AA1158" s="19" t="s">
        <v>3</v>
      </c>
      <c r="AB1158">
        <f t="shared" si="56"/>
        <v>0</v>
      </c>
    </row>
    <row r="1159" spans="1:28" x14ac:dyDescent="0.25">
      <c r="A1159" s="71">
        <f t="shared" si="55"/>
        <v>11801956</v>
      </c>
      <c r="B1159" s="1" t="s">
        <v>206</v>
      </c>
      <c r="C1159" s="1" t="s">
        <v>229</v>
      </c>
      <c r="D1159" s="1" t="s">
        <v>2964</v>
      </c>
      <c r="E1159" s="1" t="s">
        <v>2965</v>
      </c>
      <c r="F1159" s="1" t="s">
        <v>2966</v>
      </c>
      <c r="G1159" s="1" t="s">
        <v>4</v>
      </c>
      <c r="H1159" s="1" t="s">
        <v>153</v>
      </c>
      <c r="I1159" s="1" t="s">
        <v>164</v>
      </c>
      <c r="J1159" s="1" t="s">
        <v>165</v>
      </c>
      <c r="K1159" s="1" t="s">
        <v>103</v>
      </c>
      <c r="L1159" s="1" t="s">
        <v>2</v>
      </c>
      <c r="M1159" s="1" t="s">
        <v>3</v>
      </c>
      <c r="N1159" s="1" t="s">
        <v>2967</v>
      </c>
      <c r="O1159" s="1" t="s">
        <v>59</v>
      </c>
      <c r="P1159" s="1" t="s">
        <v>1943</v>
      </c>
      <c r="Q1159" s="2">
        <v>6</v>
      </c>
      <c r="R1159" s="3" t="s">
        <v>2</v>
      </c>
      <c r="S1159" s="4">
        <v>43746</v>
      </c>
      <c r="T1159" s="5">
        <v>12.49</v>
      </c>
      <c r="U1159" s="4">
        <v>43747</v>
      </c>
      <c r="V1159" s="19" t="str">
        <f>IFERROR(VLOOKUP(C1159,TABLAS!A:C,3,0),"")</f>
        <v>Cueva Borgoño, Juan Carlos</v>
      </c>
      <c r="W1159" s="19" t="str">
        <f>IFERROR(VLOOKUP(G1159,TABLAS!E:F,2,0)," ")</f>
        <v>CONTADO</v>
      </c>
      <c r="X1159" s="19" t="str">
        <f t="shared" si="54"/>
        <v>11801956 - Dc Yulisa S.A.C.</v>
      </c>
      <c r="Y1159" s="19" t="str">
        <f>IFERROR(VLOOKUP(O1159,TABLAS!O:P,2,0)," ")</f>
        <v>Pedido</v>
      </c>
      <c r="Z1159" s="58">
        <f>IFERROR(IF(R1159&lt;&gt;"CA",(Q1159/VLOOKUP(INT(I1159),TABLAS!R:W,4,0)),Q1159),"0")</f>
        <v>0.25</v>
      </c>
      <c r="AA1159" s="19" t="s">
        <v>3</v>
      </c>
      <c r="AB1159">
        <f t="shared" si="56"/>
        <v>0</v>
      </c>
    </row>
    <row r="1160" spans="1:28" x14ac:dyDescent="0.25">
      <c r="A1160" s="71">
        <f t="shared" si="55"/>
        <v>11801956</v>
      </c>
      <c r="B1160" s="1" t="s">
        <v>206</v>
      </c>
      <c r="C1160" s="1" t="s">
        <v>229</v>
      </c>
      <c r="D1160" s="1" t="s">
        <v>2964</v>
      </c>
      <c r="E1160" s="1" t="s">
        <v>2965</v>
      </c>
      <c r="F1160" s="1" t="s">
        <v>2966</v>
      </c>
      <c r="G1160" s="1" t="s">
        <v>4</v>
      </c>
      <c r="H1160" s="1" t="s">
        <v>153</v>
      </c>
      <c r="I1160" s="1" t="s">
        <v>104</v>
      </c>
      <c r="J1160" s="1" t="s">
        <v>105</v>
      </c>
      <c r="K1160" s="1" t="s">
        <v>103</v>
      </c>
      <c r="L1160" s="1" t="s">
        <v>2</v>
      </c>
      <c r="M1160" s="1" t="s">
        <v>3</v>
      </c>
      <c r="N1160" s="1" t="s">
        <v>2967</v>
      </c>
      <c r="O1160" s="1" t="s">
        <v>59</v>
      </c>
      <c r="P1160" s="1" t="s">
        <v>1943</v>
      </c>
      <c r="Q1160" s="2">
        <v>2</v>
      </c>
      <c r="R1160" s="3" t="s">
        <v>3</v>
      </c>
      <c r="S1160" s="4">
        <v>43746</v>
      </c>
      <c r="T1160" s="5">
        <v>27.12</v>
      </c>
      <c r="U1160" s="4">
        <v>43747</v>
      </c>
      <c r="V1160" s="19" t="str">
        <f>IFERROR(VLOOKUP(C1160,TABLAS!A:C,3,0),"")</f>
        <v>Cueva Borgoño, Juan Carlos</v>
      </c>
      <c r="W1160" s="19" t="str">
        <f>IFERROR(VLOOKUP(G1160,TABLAS!E:F,2,0)," ")</f>
        <v>CONTADO</v>
      </c>
      <c r="X1160" s="19" t="str">
        <f t="shared" si="54"/>
        <v>11801956 - Dc Yulisa S.A.C.</v>
      </c>
      <c r="Y1160" s="19" t="str">
        <f>IFERROR(VLOOKUP(O1160,TABLAS!O:P,2,0)," ")</f>
        <v>Pedido</v>
      </c>
      <c r="Z1160" s="58">
        <f>IFERROR(IF(R1160&lt;&gt;"CA",(Q1160/VLOOKUP(INT(I1160),TABLAS!R:W,4,0)),Q1160),"0")</f>
        <v>2</v>
      </c>
      <c r="AA1160" s="19" t="s">
        <v>3</v>
      </c>
      <c r="AB1160">
        <f t="shared" si="56"/>
        <v>0</v>
      </c>
    </row>
    <row r="1161" spans="1:28" x14ac:dyDescent="0.25">
      <c r="A1161" s="71">
        <f t="shared" si="55"/>
        <v>11801956</v>
      </c>
      <c r="B1161" s="1" t="s">
        <v>206</v>
      </c>
      <c r="C1161" s="1" t="s">
        <v>229</v>
      </c>
      <c r="D1161" s="1" t="s">
        <v>2964</v>
      </c>
      <c r="E1161" s="1" t="s">
        <v>2965</v>
      </c>
      <c r="F1161" s="1" t="s">
        <v>2966</v>
      </c>
      <c r="G1161" s="1" t="s">
        <v>4</v>
      </c>
      <c r="H1161" s="1" t="s">
        <v>153</v>
      </c>
      <c r="I1161" s="1" t="s">
        <v>170</v>
      </c>
      <c r="J1161" s="1" t="s">
        <v>171</v>
      </c>
      <c r="K1161" s="1" t="s">
        <v>103</v>
      </c>
      <c r="L1161" s="1" t="s">
        <v>2</v>
      </c>
      <c r="M1161" s="1" t="s">
        <v>3</v>
      </c>
      <c r="N1161" s="1" t="s">
        <v>2967</v>
      </c>
      <c r="O1161" s="1" t="s">
        <v>59</v>
      </c>
      <c r="P1161" s="1" t="s">
        <v>1943</v>
      </c>
      <c r="Q1161" s="2">
        <v>2</v>
      </c>
      <c r="R1161" s="3" t="s">
        <v>3</v>
      </c>
      <c r="S1161" s="4">
        <v>43746</v>
      </c>
      <c r="T1161" s="5">
        <v>14.78</v>
      </c>
      <c r="U1161" s="4">
        <v>43747</v>
      </c>
      <c r="V1161" s="19" t="str">
        <f>IFERROR(VLOOKUP(C1161,TABLAS!A:C,3,0),"")</f>
        <v>Cueva Borgoño, Juan Carlos</v>
      </c>
      <c r="W1161" s="19" t="str">
        <f>IFERROR(VLOOKUP(G1161,TABLAS!E:F,2,0)," ")</f>
        <v>CONTADO</v>
      </c>
      <c r="X1161" s="19" t="str">
        <f t="shared" si="54"/>
        <v>11801956 - Dc Yulisa S.A.C.</v>
      </c>
      <c r="Y1161" s="19" t="str">
        <f>IFERROR(VLOOKUP(O1161,TABLAS!O:P,2,0)," ")</f>
        <v>Pedido</v>
      </c>
      <c r="Z1161" s="58">
        <f>IFERROR(IF(R1161&lt;&gt;"CA",(Q1161/VLOOKUP(INT(I1161),TABLAS!R:W,4,0)),Q1161),"0")</f>
        <v>2</v>
      </c>
      <c r="AA1161" s="19" t="s">
        <v>3</v>
      </c>
      <c r="AB1161">
        <f t="shared" si="56"/>
        <v>0</v>
      </c>
    </row>
    <row r="1162" spans="1:28" x14ac:dyDescent="0.25">
      <c r="A1162" s="71">
        <f t="shared" si="55"/>
        <v>11801956</v>
      </c>
      <c r="B1162" s="1" t="s">
        <v>206</v>
      </c>
      <c r="C1162" s="1" t="s">
        <v>229</v>
      </c>
      <c r="D1162" s="1" t="s">
        <v>2964</v>
      </c>
      <c r="E1162" s="1" t="s">
        <v>2965</v>
      </c>
      <c r="F1162" s="1" t="s">
        <v>2966</v>
      </c>
      <c r="G1162" s="1" t="s">
        <v>4</v>
      </c>
      <c r="H1162" s="1" t="s">
        <v>153</v>
      </c>
      <c r="I1162" s="1" t="s">
        <v>104</v>
      </c>
      <c r="J1162" s="1" t="s">
        <v>105</v>
      </c>
      <c r="K1162" s="1" t="s">
        <v>103</v>
      </c>
      <c r="L1162" s="1" t="s">
        <v>2</v>
      </c>
      <c r="M1162" s="1" t="s">
        <v>3</v>
      </c>
      <c r="N1162" s="1" t="s">
        <v>2967</v>
      </c>
      <c r="O1162" s="1" t="s">
        <v>65</v>
      </c>
      <c r="P1162" s="1" t="s">
        <v>1943</v>
      </c>
      <c r="Q1162" s="2">
        <v>2</v>
      </c>
      <c r="R1162" s="3" t="s">
        <v>2</v>
      </c>
      <c r="S1162" s="4">
        <v>43746</v>
      </c>
      <c r="T1162" s="5">
        <v>0</v>
      </c>
      <c r="U1162" s="4">
        <v>43747</v>
      </c>
      <c r="V1162" s="19" t="str">
        <f>IFERROR(VLOOKUP(C1162,TABLAS!A:C,3,0),"")</f>
        <v>Cueva Borgoño, Juan Carlos</v>
      </c>
      <c r="W1162" s="19" t="str">
        <f>IFERROR(VLOOKUP(G1162,TABLAS!E:F,2,0)," ")</f>
        <v>CONTADO</v>
      </c>
      <c r="X1162" s="19" t="str">
        <f t="shared" si="54"/>
        <v>11801956 - Dc Yulisa S.A.C.</v>
      </c>
      <c r="Y1162" s="19" t="str">
        <f>IFERROR(VLOOKUP(O1162,TABLAS!O:P,2,0)," ")</f>
        <v>Bonificación</v>
      </c>
      <c r="Z1162" s="58">
        <f>IFERROR(IF(R1162&lt;&gt;"CA",(Q1162/VLOOKUP(INT(I1162),TABLAS!R:W,4,0)),Q1162),"0")</f>
        <v>0.13333333333333333</v>
      </c>
      <c r="AA1162" s="19" t="s">
        <v>3</v>
      </c>
      <c r="AB1162">
        <f t="shared" si="56"/>
        <v>0</v>
      </c>
    </row>
    <row r="1163" spans="1:28" x14ac:dyDescent="0.25">
      <c r="A1163" s="71">
        <f t="shared" si="55"/>
        <v>10065898</v>
      </c>
      <c r="B1163" s="1" t="s">
        <v>204</v>
      </c>
      <c r="C1163" s="1" t="s">
        <v>5</v>
      </c>
      <c r="D1163" s="1" t="s">
        <v>631</v>
      </c>
      <c r="E1163" s="1" t="s">
        <v>632</v>
      </c>
      <c r="F1163" s="1" t="s">
        <v>2968</v>
      </c>
      <c r="G1163" s="1" t="s">
        <v>1</v>
      </c>
      <c r="H1163" s="1" t="s">
        <v>153</v>
      </c>
      <c r="I1163" s="1" t="s">
        <v>157</v>
      </c>
      <c r="J1163" s="1" t="s">
        <v>158</v>
      </c>
      <c r="K1163" s="1" t="s">
        <v>103</v>
      </c>
      <c r="L1163" s="1" t="s">
        <v>2</v>
      </c>
      <c r="M1163" s="1" t="s">
        <v>3</v>
      </c>
      <c r="N1163" s="1" t="s">
        <v>2969</v>
      </c>
      <c r="O1163" s="1" t="s">
        <v>61</v>
      </c>
      <c r="P1163" s="1" t="s">
        <v>1943</v>
      </c>
      <c r="Q1163" s="2">
        <v>10</v>
      </c>
      <c r="R1163" s="3" t="s">
        <v>3</v>
      </c>
      <c r="S1163" s="4">
        <v>43746</v>
      </c>
      <c r="T1163" s="5">
        <v>313.41000000000003</v>
      </c>
      <c r="U1163" s="4">
        <v>43747</v>
      </c>
      <c r="V1163" s="19" t="str">
        <f>IFERROR(VLOOKUP(C1163,TABLAS!A:C,3,0),"")</f>
        <v>Miro Quesada, Camila Duany</v>
      </c>
      <c r="W1163" s="19" t="str">
        <f>IFERROR(VLOOKUP(G1163,TABLAS!E:F,2,0)," ")</f>
        <v>CREDITO</v>
      </c>
      <c r="X1163" s="19" t="str">
        <f t="shared" si="54"/>
        <v>10065898 - De La Cruz Alberca, Fernando</v>
      </c>
      <c r="Y1163" s="19" t="str">
        <f>IFERROR(VLOOKUP(O1163,TABLAS!O:P,2,0)," ")</f>
        <v>Pedido</v>
      </c>
      <c r="Z1163" s="58">
        <f>IFERROR(IF(R1163&lt;&gt;"CA",(Q1163/VLOOKUP(INT(I1163),TABLAS!R:W,4,0)),Q1163),"0")</f>
        <v>10</v>
      </c>
      <c r="AA1163" s="19" t="s">
        <v>3</v>
      </c>
      <c r="AB1163">
        <f t="shared" si="56"/>
        <v>0</v>
      </c>
    </row>
    <row r="1164" spans="1:28" x14ac:dyDescent="0.25">
      <c r="A1164" s="71">
        <f t="shared" si="55"/>
        <v>10054957</v>
      </c>
      <c r="B1164" s="1" t="s">
        <v>102</v>
      </c>
      <c r="C1164" s="1" t="s">
        <v>16</v>
      </c>
      <c r="D1164" s="1" t="s">
        <v>2970</v>
      </c>
      <c r="E1164" s="1" t="s">
        <v>2971</v>
      </c>
      <c r="F1164" s="1" t="s">
        <v>2972</v>
      </c>
      <c r="G1164" s="1" t="s">
        <v>4</v>
      </c>
      <c r="H1164" s="1" t="s">
        <v>153</v>
      </c>
      <c r="I1164" s="1" t="s">
        <v>100</v>
      </c>
      <c r="J1164" s="1" t="s">
        <v>101</v>
      </c>
      <c r="K1164" s="1" t="s">
        <v>103</v>
      </c>
      <c r="L1164" s="1" t="s">
        <v>2</v>
      </c>
      <c r="M1164" s="1" t="s">
        <v>3</v>
      </c>
      <c r="N1164" s="1" t="s">
        <v>2973</v>
      </c>
      <c r="O1164" s="1" t="s">
        <v>61</v>
      </c>
      <c r="P1164" s="1" t="s">
        <v>207</v>
      </c>
      <c r="Q1164" s="2">
        <v>3</v>
      </c>
      <c r="R1164" s="3" t="s">
        <v>3</v>
      </c>
      <c r="S1164" s="4">
        <v>43746</v>
      </c>
      <c r="T1164" s="5">
        <v>79.599999999999994</v>
      </c>
      <c r="U1164" s="4">
        <v>43747</v>
      </c>
      <c r="V1164" s="19" t="str">
        <f>IFERROR(VLOOKUP(C1164,TABLAS!A:C,3,0),"")</f>
        <v>Sanchez Casana, Alejandro Alfr</v>
      </c>
      <c r="W1164" s="19" t="str">
        <f>IFERROR(VLOOKUP(G1164,TABLAS!E:F,2,0)," ")</f>
        <v>CONTADO</v>
      </c>
      <c r="X1164" s="19" t="str">
        <f t="shared" si="54"/>
        <v>10054957 - De La Cruz Asencio, Nila Candelaria</v>
      </c>
      <c r="Y1164" s="19" t="str">
        <f>IFERROR(VLOOKUP(O1164,TABLAS!O:P,2,0)," ")</f>
        <v>Pedido</v>
      </c>
      <c r="Z1164" s="58">
        <f>IFERROR(IF(R1164&lt;&gt;"CA",(Q1164/VLOOKUP(INT(I1164),TABLAS!R:W,4,0)),Q1164),"0")</f>
        <v>3</v>
      </c>
      <c r="AA1164" s="19" t="s">
        <v>3</v>
      </c>
      <c r="AB1164">
        <f t="shared" si="56"/>
        <v>0</v>
      </c>
    </row>
    <row r="1165" spans="1:28" x14ac:dyDescent="0.25">
      <c r="A1165" s="71">
        <f t="shared" si="55"/>
        <v>10061029</v>
      </c>
      <c r="B1165" s="1" t="s">
        <v>204</v>
      </c>
      <c r="C1165" s="1" t="s">
        <v>7</v>
      </c>
      <c r="D1165" s="1" t="s">
        <v>2974</v>
      </c>
      <c r="E1165" s="1" t="s">
        <v>2975</v>
      </c>
      <c r="F1165" s="1" t="s">
        <v>2976</v>
      </c>
      <c r="G1165" s="1" t="s">
        <v>4</v>
      </c>
      <c r="H1165" s="1" t="s">
        <v>153</v>
      </c>
      <c r="I1165" s="1" t="s">
        <v>216</v>
      </c>
      <c r="J1165" s="1" t="s">
        <v>217</v>
      </c>
      <c r="K1165" s="1" t="s">
        <v>103</v>
      </c>
      <c r="L1165" s="1" t="s">
        <v>2</v>
      </c>
      <c r="M1165" s="1" t="s">
        <v>3</v>
      </c>
      <c r="N1165" s="1" t="s">
        <v>2977</v>
      </c>
      <c r="O1165" s="1" t="s">
        <v>61</v>
      </c>
      <c r="P1165" s="1" t="s">
        <v>235</v>
      </c>
      <c r="Q1165" s="2">
        <v>2</v>
      </c>
      <c r="R1165" s="3" t="s">
        <v>3</v>
      </c>
      <c r="S1165" s="4">
        <v>43746</v>
      </c>
      <c r="T1165" s="5">
        <v>70.53</v>
      </c>
      <c r="U1165" s="4">
        <v>43747</v>
      </c>
      <c r="V1165" s="19" t="str">
        <f>IFERROR(VLOOKUP(C1165,TABLAS!A:C,3,0),"")</f>
        <v>Miro Quesada, Camila Duany</v>
      </c>
      <c r="W1165" s="19" t="str">
        <f>IFERROR(VLOOKUP(G1165,TABLAS!E:F,2,0)," ")</f>
        <v>CONTADO</v>
      </c>
      <c r="X1165" s="19" t="str">
        <f t="shared" si="54"/>
        <v>10061029 - De La Cruz Camones, Ysolina Yldaura</v>
      </c>
      <c r="Y1165" s="19" t="str">
        <f>IFERROR(VLOOKUP(O1165,TABLAS!O:P,2,0)," ")</f>
        <v>Pedido</v>
      </c>
      <c r="Z1165" s="58">
        <f>IFERROR(IF(R1165&lt;&gt;"CA",(Q1165/VLOOKUP(INT(I1165),TABLAS!R:W,4,0)),Q1165),"0")</f>
        <v>2</v>
      </c>
      <c r="AA1165" s="19" t="s">
        <v>3</v>
      </c>
      <c r="AB1165">
        <f t="shared" si="56"/>
        <v>0</v>
      </c>
    </row>
    <row r="1166" spans="1:28" x14ac:dyDescent="0.25">
      <c r="A1166" s="71">
        <f t="shared" si="55"/>
        <v>10061029</v>
      </c>
      <c r="B1166" s="1" t="s">
        <v>204</v>
      </c>
      <c r="C1166" s="1" t="s">
        <v>7</v>
      </c>
      <c r="D1166" s="1" t="s">
        <v>2974</v>
      </c>
      <c r="E1166" s="1" t="s">
        <v>2975</v>
      </c>
      <c r="F1166" s="1" t="s">
        <v>2976</v>
      </c>
      <c r="G1166" s="1" t="s">
        <v>4</v>
      </c>
      <c r="H1166" s="1" t="s">
        <v>153</v>
      </c>
      <c r="I1166" s="1" t="s">
        <v>157</v>
      </c>
      <c r="J1166" s="1" t="s">
        <v>158</v>
      </c>
      <c r="K1166" s="1" t="s">
        <v>103</v>
      </c>
      <c r="L1166" s="1" t="s">
        <v>2</v>
      </c>
      <c r="M1166" s="1" t="s">
        <v>3</v>
      </c>
      <c r="N1166" s="1" t="s">
        <v>2977</v>
      </c>
      <c r="O1166" s="1" t="s">
        <v>61</v>
      </c>
      <c r="P1166" s="1" t="s">
        <v>235</v>
      </c>
      <c r="Q1166" s="2">
        <v>2</v>
      </c>
      <c r="R1166" s="3" t="s">
        <v>3</v>
      </c>
      <c r="S1166" s="4">
        <v>43746</v>
      </c>
      <c r="T1166" s="5">
        <v>62.51</v>
      </c>
      <c r="U1166" s="4">
        <v>43747</v>
      </c>
      <c r="V1166" s="19" t="str">
        <f>IFERROR(VLOOKUP(C1166,TABLAS!A:C,3,0),"")</f>
        <v>Miro Quesada, Camila Duany</v>
      </c>
      <c r="W1166" s="19" t="str">
        <f>IFERROR(VLOOKUP(G1166,TABLAS!E:F,2,0)," ")</f>
        <v>CONTADO</v>
      </c>
      <c r="X1166" s="19" t="str">
        <f t="shared" si="54"/>
        <v>10061029 - De La Cruz Camones, Ysolina Yldaura</v>
      </c>
      <c r="Y1166" s="19" t="str">
        <f>IFERROR(VLOOKUP(O1166,TABLAS!O:P,2,0)," ")</f>
        <v>Pedido</v>
      </c>
      <c r="Z1166" s="58">
        <f>IFERROR(IF(R1166&lt;&gt;"CA",(Q1166/VLOOKUP(INT(I1166),TABLAS!R:W,4,0)),Q1166),"0")</f>
        <v>2</v>
      </c>
      <c r="AA1166" s="19" t="s">
        <v>3</v>
      </c>
      <c r="AB1166">
        <f t="shared" si="56"/>
        <v>0</v>
      </c>
    </row>
    <row r="1167" spans="1:28" x14ac:dyDescent="0.25">
      <c r="A1167" s="71">
        <f t="shared" si="55"/>
        <v>10061029</v>
      </c>
      <c r="B1167" s="1" t="s">
        <v>204</v>
      </c>
      <c r="C1167" s="1" t="s">
        <v>7</v>
      </c>
      <c r="D1167" s="1" t="s">
        <v>2974</v>
      </c>
      <c r="E1167" s="1" t="s">
        <v>2975</v>
      </c>
      <c r="F1167" s="1" t="s">
        <v>2976</v>
      </c>
      <c r="G1167" s="1" t="s">
        <v>4</v>
      </c>
      <c r="H1167" s="1" t="s">
        <v>153</v>
      </c>
      <c r="I1167" s="1" t="s">
        <v>100</v>
      </c>
      <c r="J1167" s="1" t="s">
        <v>101</v>
      </c>
      <c r="K1167" s="1" t="s">
        <v>103</v>
      </c>
      <c r="L1167" s="1" t="s">
        <v>2</v>
      </c>
      <c r="M1167" s="1" t="s">
        <v>3</v>
      </c>
      <c r="N1167" s="1" t="s">
        <v>2977</v>
      </c>
      <c r="O1167" s="1" t="s">
        <v>61</v>
      </c>
      <c r="P1167" s="1" t="s">
        <v>235</v>
      </c>
      <c r="Q1167" s="2">
        <v>2</v>
      </c>
      <c r="R1167" s="3" t="s">
        <v>3</v>
      </c>
      <c r="S1167" s="4">
        <v>43746</v>
      </c>
      <c r="T1167" s="5">
        <v>53.66</v>
      </c>
      <c r="U1167" s="4">
        <v>43747</v>
      </c>
      <c r="V1167" s="19" t="str">
        <f>IFERROR(VLOOKUP(C1167,TABLAS!A:C,3,0),"")</f>
        <v>Miro Quesada, Camila Duany</v>
      </c>
      <c r="W1167" s="19" t="str">
        <f>IFERROR(VLOOKUP(G1167,TABLAS!E:F,2,0)," ")</f>
        <v>CONTADO</v>
      </c>
      <c r="X1167" s="19" t="str">
        <f t="shared" si="54"/>
        <v>10061029 - De La Cruz Camones, Ysolina Yldaura</v>
      </c>
      <c r="Y1167" s="19" t="str">
        <f>IFERROR(VLOOKUP(O1167,TABLAS!O:P,2,0)," ")</f>
        <v>Pedido</v>
      </c>
      <c r="Z1167" s="58">
        <f>IFERROR(IF(R1167&lt;&gt;"CA",(Q1167/VLOOKUP(INT(I1167),TABLAS!R:W,4,0)),Q1167),"0")</f>
        <v>2</v>
      </c>
      <c r="AA1167" s="19" t="s">
        <v>3</v>
      </c>
      <c r="AB1167">
        <f t="shared" si="56"/>
        <v>0</v>
      </c>
    </row>
    <row r="1168" spans="1:28" x14ac:dyDescent="0.25">
      <c r="A1168" s="71">
        <f t="shared" si="55"/>
        <v>11435221</v>
      </c>
      <c r="B1168" s="1" t="s">
        <v>102</v>
      </c>
      <c r="C1168" s="1" t="s">
        <v>16</v>
      </c>
      <c r="D1168" s="1" t="s">
        <v>2978</v>
      </c>
      <c r="E1168" s="1" t="s">
        <v>2979</v>
      </c>
      <c r="F1168" s="1" t="s">
        <v>2980</v>
      </c>
      <c r="G1168" s="1" t="s">
        <v>4</v>
      </c>
      <c r="H1168" s="1" t="s">
        <v>153</v>
      </c>
      <c r="I1168" s="1" t="s">
        <v>104</v>
      </c>
      <c r="J1168" s="1" t="s">
        <v>105</v>
      </c>
      <c r="K1168" s="1" t="s">
        <v>103</v>
      </c>
      <c r="L1168" s="1" t="s">
        <v>2</v>
      </c>
      <c r="M1168" s="1" t="s">
        <v>3</v>
      </c>
      <c r="N1168" s="1" t="s">
        <v>2981</v>
      </c>
      <c r="O1168" s="1" t="s">
        <v>59</v>
      </c>
      <c r="P1168" s="1" t="s">
        <v>205</v>
      </c>
      <c r="Q1168" s="2">
        <v>1</v>
      </c>
      <c r="R1168" s="3" t="s">
        <v>3</v>
      </c>
      <c r="S1168" s="4">
        <v>43746</v>
      </c>
      <c r="T1168" s="5">
        <v>16.100000000000001</v>
      </c>
      <c r="U1168" s="4">
        <v>43747</v>
      </c>
      <c r="V1168" s="19" t="str">
        <f>IFERROR(VLOOKUP(C1168,TABLAS!A:C,3,0),"")</f>
        <v>Sanchez Casana, Alejandro Alfr</v>
      </c>
      <c r="W1168" s="19" t="str">
        <f>IFERROR(VLOOKUP(G1168,TABLAS!E:F,2,0)," ")</f>
        <v>CONTADO</v>
      </c>
      <c r="X1168" s="19" t="str">
        <f t="shared" si="54"/>
        <v>11435221 - De La Cruz Pulido, Iris Jaquelin</v>
      </c>
      <c r="Y1168" s="19" t="str">
        <f>IFERROR(VLOOKUP(O1168,TABLAS!O:P,2,0)," ")</f>
        <v>Pedido</v>
      </c>
      <c r="Z1168" s="58">
        <f>IFERROR(IF(R1168&lt;&gt;"CA",(Q1168/VLOOKUP(INT(I1168),TABLAS!R:W,4,0)),Q1168),"0")</f>
        <v>1</v>
      </c>
      <c r="AA1168" s="19" t="s">
        <v>3</v>
      </c>
      <c r="AB1168">
        <f t="shared" si="56"/>
        <v>0</v>
      </c>
    </row>
    <row r="1169" spans="1:28" x14ac:dyDescent="0.25">
      <c r="A1169" s="71">
        <f t="shared" si="55"/>
        <v>11435221</v>
      </c>
      <c r="B1169" s="1" t="s">
        <v>102</v>
      </c>
      <c r="C1169" s="1" t="s">
        <v>16</v>
      </c>
      <c r="D1169" s="1" t="s">
        <v>2978</v>
      </c>
      <c r="E1169" s="1" t="s">
        <v>2979</v>
      </c>
      <c r="F1169" s="1" t="s">
        <v>2980</v>
      </c>
      <c r="G1169" s="1" t="s">
        <v>4</v>
      </c>
      <c r="H1169" s="1" t="s">
        <v>153</v>
      </c>
      <c r="I1169" s="1" t="s">
        <v>151</v>
      </c>
      <c r="J1169" s="1" t="s">
        <v>152</v>
      </c>
      <c r="K1169" s="1" t="s">
        <v>103</v>
      </c>
      <c r="L1169" s="1" t="s">
        <v>2</v>
      </c>
      <c r="M1169" s="1" t="s">
        <v>3</v>
      </c>
      <c r="N1169" s="1" t="s">
        <v>2981</v>
      </c>
      <c r="O1169" s="1" t="s">
        <v>59</v>
      </c>
      <c r="P1169" s="1" t="s">
        <v>205</v>
      </c>
      <c r="Q1169" s="2">
        <v>1</v>
      </c>
      <c r="R1169" s="3" t="s">
        <v>3</v>
      </c>
      <c r="S1169" s="4">
        <v>43746</v>
      </c>
      <c r="T1169" s="5">
        <v>13.86</v>
      </c>
      <c r="U1169" s="4">
        <v>43747</v>
      </c>
      <c r="V1169" s="19" t="str">
        <f>IFERROR(VLOOKUP(C1169,TABLAS!A:C,3,0),"")</f>
        <v>Sanchez Casana, Alejandro Alfr</v>
      </c>
      <c r="W1169" s="19" t="str">
        <f>IFERROR(VLOOKUP(G1169,TABLAS!E:F,2,0)," ")</f>
        <v>CONTADO</v>
      </c>
      <c r="X1169" s="19" t="str">
        <f t="shared" si="54"/>
        <v>11435221 - De La Cruz Pulido, Iris Jaquelin</v>
      </c>
      <c r="Y1169" s="19" t="str">
        <f>IFERROR(VLOOKUP(O1169,TABLAS!O:P,2,0)," ")</f>
        <v>Pedido</v>
      </c>
      <c r="Z1169" s="58">
        <f>IFERROR(IF(R1169&lt;&gt;"CA",(Q1169/VLOOKUP(INT(I1169),TABLAS!R:W,4,0)),Q1169),"0")</f>
        <v>1</v>
      </c>
      <c r="AA1169" s="19" t="s">
        <v>3</v>
      </c>
      <c r="AB1169">
        <f t="shared" si="56"/>
        <v>0</v>
      </c>
    </row>
    <row r="1170" spans="1:28" x14ac:dyDescent="0.25">
      <c r="A1170" s="71">
        <f t="shared" si="55"/>
        <v>11435221</v>
      </c>
      <c r="B1170" s="1" t="s">
        <v>102</v>
      </c>
      <c r="C1170" s="1" t="s">
        <v>16</v>
      </c>
      <c r="D1170" s="1" t="s">
        <v>2978</v>
      </c>
      <c r="E1170" s="1" t="s">
        <v>2979</v>
      </c>
      <c r="F1170" s="1" t="s">
        <v>2980</v>
      </c>
      <c r="G1170" s="1" t="s">
        <v>4</v>
      </c>
      <c r="H1170" s="1" t="s">
        <v>153</v>
      </c>
      <c r="I1170" s="1" t="s">
        <v>270</v>
      </c>
      <c r="J1170" s="1" t="s">
        <v>271</v>
      </c>
      <c r="K1170" s="1" t="s">
        <v>103</v>
      </c>
      <c r="L1170" s="1" t="s">
        <v>2</v>
      </c>
      <c r="M1170" s="1" t="s">
        <v>3</v>
      </c>
      <c r="N1170" s="1" t="s">
        <v>2981</v>
      </c>
      <c r="O1170" s="1" t="s">
        <v>59</v>
      </c>
      <c r="P1170" s="1" t="s">
        <v>205</v>
      </c>
      <c r="Q1170" s="2">
        <v>1</v>
      </c>
      <c r="R1170" s="3" t="s">
        <v>3</v>
      </c>
      <c r="S1170" s="4">
        <v>43746</v>
      </c>
      <c r="T1170" s="5">
        <v>13.86</v>
      </c>
      <c r="U1170" s="4">
        <v>43747</v>
      </c>
      <c r="V1170" s="19" t="str">
        <f>IFERROR(VLOOKUP(C1170,TABLAS!A:C,3,0),"")</f>
        <v>Sanchez Casana, Alejandro Alfr</v>
      </c>
      <c r="W1170" s="19" t="str">
        <f>IFERROR(VLOOKUP(G1170,TABLAS!E:F,2,0)," ")</f>
        <v>CONTADO</v>
      </c>
      <c r="X1170" s="19" t="str">
        <f t="shared" si="54"/>
        <v>11435221 - De La Cruz Pulido, Iris Jaquelin</v>
      </c>
      <c r="Y1170" s="19" t="str">
        <f>IFERROR(VLOOKUP(O1170,TABLAS!O:P,2,0)," ")</f>
        <v>Pedido</v>
      </c>
      <c r="Z1170" s="58">
        <f>IFERROR(IF(R1170&lt;&gt;"CA",(Q1170/VLOOKUP(INT(I1170),TABLAS!R:W,4,0)),Q1170),"0")</f>
        <v>1</v>
      </c>
      <c r="AA1170" s="19" t="s">
        <v>3</v>
      </c>
      <c r="AB1170">
        <f t="shared" si="56"/>
        <v>0</v>
      </c>
    </row>
    <row r="1171" spans="1:28" x14ac:dyDescent="0.25">
      <c r="A1171" s="71">
        <f t="shared" si="55"/>
        <v>11435221</v>
      </c>
      <c r="B1171" s="1" t="s">
        <v>102</v>
      </c>
      <c r="C1171" s="1" t="s">
        <v>16</v>
      </c>
      <c r="D1171" s="1" t="s">
        <v>2978</v>
      </c>
      <c r="E1171" s="1" t="s">
        <v>2979</v>
      </c>
      <c r="F1171" s="1" t="s">
        <v>2980</v>
      </c>
      <c r="G1171" s="1" t="s">
        <v>4</v>
      </c>
      <c r="H1171" s="1" t="s">
        <v>153</v>
      </c>
      <c r="I1171" s="1" t="s">
        <v>170</v>
      </c>
      <c r="J1171" s="1" t="s">
        <v>171</v>
      </c>
      <c r="K1171" s="1" t="s">
        <v>103</v>
      </c>
      <c r="L1171" s="1" t="s">
        <v>2</v>
      </c>
      <c r="M1171" s="1" t="s">
        <v>3</v>
      </c>
      <c r="N1171" s="1" t="s">
        <v>2981</v>
      </c>
      <c r="O1171" s="1" t="s">
        <v>59</v>
      </c>
      <c r="P1171" s="1" t="s">
        <v>205</v>
      </c>
      <c r="Q1171" s="2">
        <v>1</v>
      </c>
      <c r="R1171" s="3" t="s">
        <v>3</v>
      </c>
      <c r="S1171" s="4">
        <v>43746</v>
      </c>
      <c r="T1171" s="5">
        <v>7.39</v>
      </c>
      <c r="U1171" s="4">
        <v>43747</v>
      </c>
      <c r="V1171" s="19" t="str">
        <f>IFERROR(VLOOKUP(C1171,TABLAS!A:C,3,0),"")</f>
        <v>Sanchez Casana, Alejandro Alfr</v>
      </c>
      <c r="W1171" s="19" t="str">
        <f>IFERROR(VLOOKUP(G1171,TABLAS!E:F,2,0)," ")</f>
        <v>CONTADO</v>
      </c>
      <c r="X1171" s="19" t="str">
        <f t="shared" si="54"/>
        <v>11435221 - De La Cruz Pulido, Iris Jaquelin</v>
      </c>
      <c r="Y1171" s="19" t="str">
        <f>IFERROR(VLOOKUP(O1171,TABLAS!O:P,2,0)," ")</f>
        <v>Pedido</v>
      </c>
      <c r="Z1171" s="58">
        <f>IFERROR(IF(R1171&lt;&gt;"CA",(Q1171/VLOOKUP(INT(I1171),TABLAS!R:W,4,0)),Q1171),"0")</f>
        <v>1</v>
      </c>
      <c r="AA1171" s="19" t="s">
        <v>3</v>
      </c>
      <c r="AB1171">
        <f t="shared" si="56"/>
        <v>0</v>
      </c>
    </row>
    <row r="1172" spans="1:28" x14ac:dyDescent="0.25">
      <c r="A1172" s="71">
        <f t="shared" si="55"/>
        <v>11435221</v>
      </c>
      <c r="B1172" s="1" t="s">
        <v>102</v>
      </c>
      <c r="C1172" s="1" t="s">
        <v>16</v>
      </c>
      <c r="D1172" s="1" t="s">
        <v>2978</v>
      </c>
      <c r="E1172" s="1" t="s">
        <v>2979</v>
      </c>
      <c r="F1172" s="1" t="s">
        <v>2980</v>
      </c>
      <c r="G1172" s="1" t="s">
        <v>4</v>
      </c>
      <c r="H1172" s="1" t="s">
        <v>153</v>
      </c>
      <c r="I1172" s="1" t="s">
        <v>176</v>
      </c>
      <c r="J1172" s="1" t="s">
        <v>177</v>
      </c>
      <c r="K1172" s="1" t="s">
        <v>103</v>
      </c>
      <c r="L1172" s="1" t="s">
        <v>2</v>
      </c>
      <c r="M1172" s="1" t="s">
        <v>3</v>
      </c>
      <c r="N1172" s="1" t="s">
        <v>2981</v>
      </c>
      <c r="O1172" s="1" t="s">
        <v>59</v>
      </c>
      <c r="P1172" s="1" t="s">
        <v>205</v>
      </c>
      <c r="Q1172" s="2">
        <v>1</v>
      </c>
      <c r="R1172" s="3" t="s">
        <v>3</v>
      </c>
      <c r="S1172" s="4">
        <v>43746</v>
      </c>
      <c r="T1172" s="5">
        <v>7.24</v>
      </c>
      <c r="U1172" s="4">
        <v>43747</v>
      </c>
      <c r="V1172" s="19" t="str">
        <f>IFERROR(VLOOKUP(C1172,TABLAS!A:C,3,0),"")</f>
        <v>Sanchez Casana, Alejandro Alfr</v>
      </c>
      <c r="W1172" s="19" t="str">
        <f>IFERROR(VLOOKUP(G1172,TABLAS!E:F,2,0)," ")</f>
        <v>CONTADO</v>
      </c>
      <c r="X1172" s="19" t="str">
        <f t="shared" si="54"/>
        <v>11435221 - De La Cruz Pulido, Iris Jaquelin</v>
      </c>
      <c r="Y1172" s="19" t="str">
        <f>IFERROR(VLOOKUP(O1172,TABLAS!O:P,2,0)," ")</f>
        <v>Pedido</v>
      </c>
      <c r="Z1172" s="58">
        <f>IFERROR(IF(R1172&lt;&gt;"CA",(Q1172/VLOOKUP(INT(I1172),TABLAS!R:W,4,0)),Q1172),"0")</f>
        <v>1</v>
      </c>
      <c r="AA1172" s="19" t="s">
        <v>3</v>
      </c>
      <c r="AB1172">
        <f t="shared" si="56"/>
        <v>0</v>
      </c>
    </row>
    <row r="1173" spans="1:28" x14ac:dyDescent="0.25">
      <c r="A1173" s="71">
        <f t="shared" si="55"/>
        <v>11435221</v>
      </c>
      <c r="B1173" s="1" t="s">
        <v>102</v>
      </c>
      <c r="C1173" s="1" t="s">
        <v>16</v>
      </c>
      <c r="D1173" s="1" t="s">
        <v>2978</v>
      </c>
      <c r="E1173" s="1" t="s">
        <v>2979</v>
      </c>
      <c r="F1173" s="1" t="s">
        <v>2980</v>
      </c>
      <c r="G1173" s="1" t="s">
        <v>4</v>
      </c>
      <c r="H1173" s="1" t="s">
        <v>153</v>
      </c>
      <c r="I1173" s="1" t="s">
        <v>151</v>
      </c>
      <c r="J1173" s="1" t="s">
        <v>152</v>
      </c>
      <c r="K1173" s="1" t="s">
        <v>103</v>
      </c>
      <c r="L1173" s="1" t="s">
        <v>2</v>
      </c>
      <c r="M1173" s="1" t="s">
        <v>3</v>
      </c>
      <c r="N1173" s="1" t="s">
        <v>2981</v>
      </c>
      <c r="O1173" s="1" t="s">
        <v>65</v>
      </c>
      <c r="P1173" s="1" t="s">
        <v>205</v>
      </c>
      <c r="Q1173" s="2">
        <v>2</v>
      </c>
      <c r="R1173" s="3" t="s">
        <v>2</v>
      </c>
      <c r="S1173" s="4">
        <v>43746</v>
      </c>
      <c r="T1173" s="5">
        <v>0</v>
      </c>
      <c r="U1173" s="4">
        <v>43747</v>
      </c>
      <c r="V1173" s="19" t="str">
        <f>IFERROR(VLOOKUP(C1173,TABLAS!A:C,3,0),"")</f>
        <v>Sanchez Casana, Alejandro Alfr</v>
      </c>
      <c r="W1173" s="19" t="str">
        <f>IFERROR(VLOOKUP(G1173,TABLAS!E:F,2,0)," ")</f>
        <v>CONTADO</v>
      </c>
      <c r="X1173" s="19" t="str">
        <f t="shared" si="54"/>
        <v>11435221 - De La Cruz Pulido, Iris Jaquelin</v>
      </c>
      <c r="Y1173" s="19" t="str">
        <f>IFERROR(VLOOKUP(O1173,TABLAS!O:P,2,0)," ")</f>
        <v>Bonificación</v>
      </c>
      <c r="Z1173" s="58">
        <f>IFERROR(IF(R1173&lt;&gt;"CA",(Q1173/VLOOKUP(INT(I1173),TABLAS!R:W,4,0)),Q1173),"0")</f>
        <v>0.13333333333333333</v>
      </c>
      <c r="AA1173" s="19" t="s">
        <v>3</v>
      </c>
      <c r="AB1173">
        <f t="shared" si="56"/>
        <v>0</v>
      </c>
    </row>
    <row r="1174" spans="1:28" x14ac:dyDescent="0.25">
      <c r="A1174" s="71">
        <f t="shared" si="55"/>
        <v>11435221</v>
      </c>
      <c r="B1174" s="1" t="s">
        <v>102</v>
      </c>
      <c r="C1174" s="1" t="s">
        <v>16</v>
      </c>
      <c r="D1174" s="1" t="s">
        <v>2978</v>
      </c>
      <c r="E1174" s="1" t="s">
        <v>2979</v>
      </c>
      <c r="F1174" s="1" t="s">
        <v>2980</v>
      </c>
      <c r="G1174" s="1" t="s">
        <v>4</v>
      </c>
      <c r="H1174" s="1" t="s">
        <v>153</v>
      </c>
      <c r="I1174" s="1" t="s">
        <v>104</v>
      </c>
      <c r="J1174" s="1" t="s">
        <v>105</v>
      </c>
      <c r="K1174" s="1" t="s">
        <v>103</v>
      </c>
      <c r="L1174" s="1" t="s">
        <v>2</v>
      </c>
      <c r="M1174" s="1" t="s">
        <v>3</v>
      </c>
      <c r="N1174" s="1" t="s">
        <v>2981</v>
      </c>
      <c r="O1174" s="1" t="s">
        <v>65</v>
      </c>
      <c r="P1174" s="1" t="s">
        <v>205</v>
      </c>
      <c r="Q1174" s="2">
        <v>1</v>
      </c>
      <c r="R1174" s="3" t="s">
        <v>2</v>
      </c>
      <c r="S1174" s="4">
        <v>43746</v>
      </c>
      <c r="T1174" s="5">
        <v>0</v>
      </c>
      <c r="U1174" s="4">
        <v>43747</v>
      </c>
      <c r="V1174" s="19" t="str">
        <f>IFERROR(VLOOKUP(C1174,TABLAS!A:C,3,0),"")</f>
        <v>Sanchez Casana, Alejandro Alfr</v>
      </c>
      <c r="W1174" s="19" t="str">
        <f>IFERROR(VLOOKUP(G1174,TABLAS!E:F,2,0)," ")</f>
        <v>CONTADO</v>
      </c>
      <c r="X1174" s="19" t="str">
        <f t="shared" si="54"/>
        <v>11435221 - De La Cruz Pulido, Iris Jaquelin</v>
      </c>
      <c r="Y1174" s="19" t="str">
        <f>IFERROR(VLOOKUP(O1174,TABLAS!O:P,2,0)," ")</f>
        <v>Bonificación</v>
      </c>
      <c r="Z1174" s="58">
        <f>IFERROR(IF(R1174&lt;&gt;"CA",(Q1174/VLOOKUP(INT(I1174),TABLAS!R:W,4,0)),Q1174),"0")</f>
        <v>6.6666666666666666E-2</v>
      </c>
      <c r="AA1174" s="19" t="s">
        <v>3</v>
      </c>
      <c r="AB1174">
        <f t="shared" si="56"/>
        <v>0</v>
      </c>
    </row>
    <row r="1175" spans="1:28" x14ac:dyDescent="0.25">
      <c r="A1175" s="71">
        <f t="shared" si="55"/>
        <v>10059555</v>
      </c>
      <c r="B1175" s="1" t="s">
        <v>102</v>
      </c>
      <c r="C1175" s="1" t="s">
        <v>21</v>
      </c>
      <c r="D1175" s="1" t="s">
        <v>2982</v>
      </c>
      <c r="E1175" s="1" t="s">
        <v>2983</v>
      </c>
      <c r="F1175" s="1" t="s">
        <v>2984</v>
      </c>
      <c r="G1175" s="1" t="s">
        <v>4</v>
      </c>
      <c r="H1175" s="1" t="s">
        <v>153</v>
      </c>
      <c r="I1175" s="1" t="s">
        <v>100</v>
      </c>
      <c r="J1175" s="1" t="s">
        <v>101</v>
      </c>
      <c r="K1175" s="1" t="s">
        <v>103</v>
      </c>
      <c r="L1175" s="1" t="s">
        <v>2</v>
      </c>
      <c r="M1175" s="1" t="s">
        <v>3</v>
      </c>
      <c r="N1175" s="1" t="s">
        <v>2985</v>
      </c>
      <c r="O1175" s="1" t="s">
        <v>61</v>
      </c>
      <c r="P1175" s="1" t="s">
        <v>236</v>
      </c>
      <c r="Q1175" s="2">
        <v>2</v>
      </c>
      <c r="R1175" s="3" t="s">
        <v>3</v>
      </c>
      <c r="S1175" s="4">
        <v>43746</v>
      </c>
      <c r="T1175" s="5">
        <v>53.07</v>
      </c>
      <c r="U1175" s="4">
        <v>43747</v>
      </c>
      <c r="V1175" s="19" t="str">
        <f>IFERROR(VLOOKUP(C1175,TABLAS!A:C,3,0),"")</f>
        <v>Sanchez Casana, Alejandro Alfr</v>
      </c>
      <c r="W1175" s="19" t="str">
        <f>IFERROR(VLOOKUP(G1175,TABLAS!E:F,2,0)," ")</f>
        <v>CONTADO</v>
      </c>
      <c r="X1175" s="19" t="str">
        <f t="shared" si="54"/>
        <v>10059555 - De La Rosa Cedeno, Elmer</v>
      </c>
      <c r="Y1175" s="19" t="str">
        <f>IFERROR(VLOOKUP(O1175,TABLAS!O:P,2,0)," ")</f>
        <v>Pedido</v>
      </c>
      <c r="Z1175" s="58">
        <f>IFERROR(IF(R1175&lt;&gt;"CA",(Q1175/VLOOKUP(INT(I1175),TABLAS!R:W,4,0)),Q1175),"0")</f>
        <v>2</v>
      </c>
      <c r="AA1175" s="19" t="s">
        <v>3</v>
      </c>
      <c r="AB1175">
        <f t="shared" si="56"/>
        <v>0</v>
      </c>
    </row>
    <row r="1176" spans="1:28" x14ac:dyDescent="0.25">
      <c r="A1176" s="71">
        <f t="shared" si="55"/>
        <v>10059555</v>
      </c>
      <c r="B1176" s="1" t="s">
        <v>102</v>
      </c>
      <c r="C1176" s="1" t="s">
        <v>21</v>
      </c>
      <c r="D1176" s="1" t="s">
        <v>2982</v>
      </c>
      <c r="E1176" s="1" t="s">
        <v>2983</v>
      </c>
      <c r="F1176" s="1" t="s">
        <v>2984</v>
      </c>
      <c r="G1176" s="1" t="s">
        <v>4</v>
      </c>
      <c r="H1176" s="1" t="s">
        <v>153</v>
      </c>
      <c r="I1176" s="1" t="s">
        <v>182</v>
      </c>
      <c r="J1176" s="1" t="s">
        <v>183</v>
      </c>
      <c r="K1176" s="1" t="s">
        <v>103</v>
      </c>
      <c r="L1176" s="1" t="s">
        <v>2</v>
      </c>
      <c r="M1176" s="1" t="s">
        <v>3</v>
      </c>
      <c r="N1176" s="1" t="s">
        <v>2985</v>
      </c>
      <c r="O1176" s="1" t="s">
        <v>59</v>
      </c>
      <c r="P1176" s="1" t="s">
        <v>236</v>
      </c>
      <c r="Q1176" s="2">
        <v>1</v>
      </c>
      <c r="R1176" s="3" t="s">
        <v>3</v>
      </c>
      <c r="S1176" s="4">
        <v>43746</v>
      </c>
      <c r="T1176" s="5">
        <v>16.91</v>
      </c>
      <c r="U1176" s="4">
        <v>43747</v>
      </c>
      <c r="V1176" s="19" t="str">
        <f>IFERROR(VLOOKUP(C1176,TABLAS!A:C,3,0),"")</f>
        <v>Sanchez Casana, Alejandro Alfr</v>
      </c>
      <c r="W1176" s="19" t="str">
        <f>IFERROR(VLOOKUP(G1176,TABLAS!E:F,2,0)," ")</f>
        <v>CONTADO</v>
      </c>
      <c r="X1176" s="19" t="str">
        <f t="shared" si="54"/>
        <v>10059555 - De La Rosa Cedeno, Elmer</v>
      </c>
      <c r="Y1176" s="19" t="str">
        <f>IFERROR(VLOOKUP(O1176,TABLAS!O:P,2,0)," ")</f>
        <v>Pedido</v>
      </c>
      <c r="Z1176" s="58">
        <f>IFERROR(IF(R1176&lt;&gt;"CA",(Q1176/VLOOKUP(INT(I1176),TABLAS!R:W,4,0)),Q1176),"0")</f>
        <v>1</v>
      </c>
      <c r="AA1176" s="19" t="s">
        <v>3</v>
      </c>
      <c r="AB1176">
        <f t="shared" si="56"/>
        <v>0</v>
      </c>
    </row>
    <row r="1177" spans="1:28" x14ac:dyDescent="0.25">
      <c r="A1177" s="71">
        <f t="shared" si="55"/>
        <v>10059555</v>
      </c>
      <c r="B1177" s="1" t="s">
        <v>102</v>
      </c>
      <c r="C1177" s="1" t="s">
        <v>21</v>
      </c>
      <c r="D1177" s="1" t="s">
        <v>2982</v>
      </c>
      <c r="E1177" s="1" t="s">
        <v>2983</v>
      </c>
      <c r="F1177" s="1" t="s">
        <v>2984</v>
      </c>
      <c r="G1177" s="1" t="s">
        <v>4</v>
      </c>
      <c r="H1177" s="1" t="s">
        <v>153</v>
      </c>
      <c r="I1177" s="1" t="s">
        <v>151</v>
      </c>
      <c r="J1177" s="1" t="s">
        <v>152</v>
      </c>
      <c r="K1177" s="1" t="s">
        <v>103</v>
      </c>
      <c r="L1177" s="1" t="s">
        <v>2</v>
      </c>
      <c r="M1177" s="1" t="s">
        <v>3</v>
      </c>
      <c r="N1177" s="1" t="s">
        <v>2985</v>
      </c>
      <c r="O1177" s="1" t="s">
        <v>65</v>
      </c>
      <c r="P1177" s="1" t="s">
        <v>236</v>
      </c>
      <c r="Q1177" s="2">
        <v>1</v>
      </c>
      <c r="R1177" s="3" t="s">
        <v>2</v>
      </c>
      <c r="S1177" s="4">
        <v>43746</v>
      </c>
      <c r="T1177" s="5">
        <v>0</v>
      </c>
      <c r="U1177" s="4">
        <v>43747</v>
      </c>
      <c r="V1177" s="19" t="str">
        <f>IFERROR(VLOOKUP(C1177,TABLAS!A:C,3,0),"")</f>
        <v>Sanchez Casana, Alejandro Alfr</v>
      </c>
      <c r="W1177" s="19" t="str">
        <f>IFERROR(VLOOKUP(G1177,TABLAS!E:F,2,0)," ")</f>
        <v>CONTADO</v>
      </c>
      <c r="X1177" s="19" t="str">
        <f t="shared" si="54"/>
        <v>10059555 - De La Rosa Cedeno, Elmer</v>
      </c>
      <c r="Y1177" s="19" t="str">
        <f>IFERROR(VLOOKUP(O1177,TABLAS!O:P,2,0)," ")</f>
        <v>Bonificación</v>
      </c>
      <c r="Z1177" s="58">
        <f>IFERROR(IF(R1177&lt;&gt;"CA",(Q1177/VLOOKUP(INT(I1177),TABLAS!R:W,4,0)),Q1177),"0")</f>
        <v>6.6666666666666666E-2</v>
      </c>
      <c r="AA1177" s="19" t="s">
        <v>3</v>
      </c>
      <c r="AB1177">
        <f t="shared" si="56"/>
        <v>0</v>
      </c>
    </row>
    <row r="1178" spans="1:28" x14ac:dyDescent="0.25">
      <c r="A1178" s="71">
        <f t="shared" si="55"/>
        <v>10993780</v>
      </c>
      <c r="B1178" s="1" t="s">
        <v>102</v>
      </c>
      <c r="C1178" s="1" t="s">
        <v>16</v>
      </c>
      <c r="D1178" s="1" t="s">
        <v>2986</v>
      </c>
      <c r="E1178" s="1" t="s">
        <v>2987</v>
      </c>
      <c r="F1178" s="1" t="s">
        <v>2988</v>
      </c>
      <c r="G1178" s="1" t="s">
        <v>4</v>
      </c>
      <c r="H1178" s="1" t="s">
        <v>153</v>
      </c>
      <c r="I1178" s="1" t="s">
        <v>245</v>
      </c>
      <c r="J1178" s="1" t="s">
        <v>246</v>
      </c>
      <c r="K1178" s="1" t="s">
        <v>103</v>
      </c>
      <c r="L1178" s="1" t="s">
        <v>2</v>
      </c>
      <c r="M1178" s="1" t="s">
        <v>3</v>
      </c>
      <c r="N1178" s="1" t="s">
        <v>2989</v>
      </c>
      <c r="O1178" s="1" t="s">
        <v>59</v>
      </c>
      <c r="P1178" s="1" t="s">
        <v>207</v>
      </c>
      <c r="Q1178" s="2">
        <v>1</v>
      </c>
      <c r="R1178" s="3" t="s">
        <v>3</v>
      </c>
      <c r="S1178" s="4">
        <v>43746</v>
      </c>
      <c r="T1178" s="5">
        <v>7.24</v>
      </c>
      <c r="U1178" s="4">
        <v>43747</v>
      </c>
      <c r="V1178" s="19" t="str">
        <f>IFERROR(VLOOKUP(C1178,TABLAS!A:C,3,0),"")</f>
        <v>Sanchez Casana, Alejandro Alfr</v>
      </c>
      <c r="W1178" s="19" t="str">
        <f>IFERROR(VLOOKUP(G1178,TABLAS!E:F,2,0)," ")</f>
        <v>CONTADO</v>
      </c>
      <c r="X1178" s="19" t="str">
        <f t="shared" si="54"/>
        <v>10993780 - De La Rosa De Cordova, Marta Gracie</v>
      </c>
      <c r="Y1178" s="19" t="str">
        <f>IFERROR(VLOOKUP(O1178,TABLAS!O:P,2,0)," ")</f>
        <v>Pedido</v>
      </c>
      <c r="Z1178" s="58">
        <f>IFERROR(IF(R1178&lt;&gt;"CA",(Q1178/VLOOKUP(INT(I1178),TABLAS!R:W,4,0)),Q1178),"0")</f>
        <v>1</v>
      </c>
      <c r="AA1178" s="19" t="s">
        <v>3</v>
      </c>
      <c r="AB1178">
        <f t="shared" si="56"/>
        <v>0</v>
      </c>
    </row>
    <row r="1179" spans="1:28" x14ac:dyDescent="0.25">
      <c r="A1179" s="71">
        <f t="shared" si="55"/>
        <v>10993780</v>
      </c>
      <c r="B1179" s="1" t="s">
        <v>102</v>
      </c>
      <c r="C1179" s="1" t="s">
        <v>16</v>
      </c>
      <c r="D1179" s="1" t="s">
        <v>2986</v>
      </c>
      <c r="E1179" s="1" t="s">
        <v>2987</v>
      </c>
      <c r="F1179" s="1" t="s">
        <v>2988</v>
      </c>
      <c r="G1179" s="1" t="s">
        <v>4</v>
      </c>
      <c r="H1179" s="1" t="s">
        <v>153</v>
      </c>
      <c r="I1179" s="1" t="s">
        <v>176</v>
      </c>
      <c r="J1179" s="1" t="s">
        <v>177</v>
      </c>
      <c r="K1179" s="1" t="s">
        <v>103</v>
      </c>
      <c r="L1179" s="1" t="s">
        <v>2</v>
      </c>
      <c r="M1179" s="1" t="s">
        <v>3</v>
      </c>
      <c r="N1179" s="1" t="s">
        <v>2989</v>
      </c>
      <c r="O1179" s="1" t="s">
        <v>59</v>
      </c>
      <c r="P1179" s="1" t="s">
        <v>207</v>
      </c>
      <c r="Q1179" s="2">
        <v>1</v>
      </c>
      <c r="R1179" s="3" t="s">
        <v>3</v>
      </c>
      <c r="S1179" s="4">
        <v>43746</v>
      </c>
      <c r="T1179" s="5">
        <v>7.24</v>
      </c>
      <c r="U1179" s="4">
        <v>43747</v>
      </c>
      <c r="V1179" s="19" t="str">
        <f>IFERROR(VLOOKUP(C1179,TABLAS!A:C,3,0),"")</f>
        <v>Sanchez Casana, Alejandro Alfr</v>
      </c>
      <c r="W1179" s="19" t="str">
        <f>IFERROR(VLOOKUP(G1179,TABLAS!E:F,2,0)," ")</f>
        <v>CONTADO</v>
      </c>
      <c r="X1179" s="19" t="str">
        <f t="shared" si="54"/>
        <v>10993780 - De La Rosa De Cordova, Marta Gracie</v>
      </c>
      <c r="Y1179" s="19" t="str">
        <f>IFERROR(VLOOKUP(O1179,TABLAS!O:P,2,0)," ")</f>
        <v>Pedido</v>
      </c>
      <c r="Z1179" s="58">
        <f>IFERROR(IF(R1179&lt;&gt;"CA",(Q1179/VLOOKUP(INT(I1179),TABLAS!R:W,4,0)),Q1179),"0")</f>
        <v>1</v>
      </c>
      <c r="AA1179" s="19" t="s">
        <v>3</v>
      </c>
      <c r="AB1179">
        <f t="shared" si="56"/>
        <v>0</v>
      </c>
    </row>
    <row r="1180" spans="1:28" x14ac:dyDescent="0.25">
      <c r="A1180" s="71">
        <f t="shared" si="55"/>
        <v>10993780</v>
      </c>
      <c r="B1180" s="1" t="s">
        <v>102</v>
      </c>
      <c r="C1180" s="1" t="s">
        <v>16</v>
      </c>
      <c r="D1180" s="1" t="s">
        <v>2986</v>
      </c>
      <c r="E1180" s="1" t="s">
        <v>2987</v>
      </c>
      <c r="F1180" s="1" t="s">
        <v>2988</v>
      </c>
      <c r="G1180" s="1" t="s">
        <v>4</v>
      </c>
      <c r="H1180" s="1" t="s">
        <v>153</v>
      </c>
      <c r="I1180" s="1" t="s">
        <v>174</v>
      </c>
      <c r="J1180" s="1" t="s">
        <v>175</v>
      </c>
      <c r="K1180" s="1" t="s">
        <v>103</v>
      </c>
      <c r="L1180" s="1" t="s">
        <v>2</v>
      </c>
      <c r="M1180" s="1" t="s">
        <v>3</v>
      </c>
      <c r="N1180" s="1" t="s">
        <v>2989</v>
      </c>
      <c r="O1180" s="1" t="s">
        <v>59</v>
      </c>
      <c r="P1180" s="1" t="s">
        <v>207</v>
      </c>
      <c r="Q1180" s="2">
        <v>1</v>
      </c>
      <c r="R1180" s="3" t="s">
        <v>3</v>
      </c>
      <c r="S1180" s="4">
        <v>43746</v>
      </c>
      <c r="T1180" s="5">
        <v>11.08</v>
      </c>
      <c r="U1180" s="4">
        <v>43747</v>
      </c>
      <c r="V1180" s="19" t="str">
        <f>IFERROR(VLOOKUP(C1180,TABLAS!A:C,3,0),"")</f>
        <v>Sanchez Casana, Alejandro Alfr</v>
      </c>
      <c r="W1180" s="19" t="str">
        <f>IFERROR(VLOOKUP(G1180,TABLAS!E:F,2,0)," ")</f>
        <v>CONTADO</v>
      </c>
      <c r="X1180" s="19" t="str">
        <f t="shared" si="54"/>
        <v>10993780 - De La Rosa De Cordova, Marta Gracie</v>
      </c>
      <c r="Y1180" s="19" t="str">
        <f>IFERROR(VLOOKUP(O1180,TABLAS!O:P,2,0)," ")</f>
        <v>Pedido</v>
      </c>
      <c r="Z1180" s="58">
        <f>IFERROR(IF(R1180&lt;&gt;"CA",(Q1180/VLOOKUP(INT(I1180),TABLAS!R:W,4,0)),Q1180),"0")</f>
        <v>1</v>
      </c>
      <c r="AA1180" s="19" t="s">
        <v>3</v>
      </c>
      <c r="AB1180">
        <f t="shared" si="56"/>
        <v>0</v>
      </c>
    </row>
    <row r="1181" spans="1:28" x14ac:dyDescent="0.25">
      <c r="A1181" s="71">
        <f t="shared" si="55"/>
        <v>12391840</v>
      </c>
      <c r="B1181" s="1" t="s">
        <v>102</v>
      </c>
      <c r="C1181" s="1" t="s">
        <v>21</v>
      </c>
      <c r="D1181" s="1" t="s">
        <v>2990</v>
      </c>
      <c r="E1181" s="1" t="s">
        <v>2991</v>
      </c>
      <c r="F1181" s="1" t="s">
        <v>2992</v>
      </c>
      <c r="G1181" s="1" t="s">
        <v>4</v>
      </c>
      <c r="H1181" s="1" t="s">
        <v>153</v>
      </c>
      <c r="I1181" s="1" t="s">
        <v>210</v>
      </c>
      <c r="J1181" s="1" t="s">
        <v>211</v>
      </c>
      <c r="K1181" s="1" t="s">
        <v>103</v>
      </c>
      <c r="L1181" s="1" t="s">
        <v>2</v>
      </c>
      <c r="M1181" s="1" t="s">
        <v>3</v>
      </c>
      <c r="N1181" s="1" t="s">
        <v>2660</v>
      </c>
      <c r="O1181" s="1" t="s">
        <v>61</v>
      </c>
      <c r="P1181" s="1" t="s">
        <v>237</v>
      </c>
      <c r="Q1181" s="2">
        <v>2</v>
      </c>
      <c r="R1181" s="3" t="s">
        <v>3</v>
      </c>
      <c r="S1181" s="4">
        <v>43746</v>
      </c>
      <c r="T1181" s="5">
        <v>53.37</v>
      </c>
      <c r="U1181" s="4">
        <v>43747</v>
      </c>
      <c r="V1181" s="19" t="str">
        <f>IFERROR(VLOOKUP(C1181,TABLAS!A:C,3,0),"")</f>
        <v>Sanchez Casana, Alejandro Alfr</v>
      </c>
      <c r="W1181" s="19" t="str">
        <f>IFERROR(VLOOKUP(G1181,TABLAS!E:F,2,0)," ")</f>
        <v>CONTADO</v>
      </c>
      <c r="X1181" s="19" t="str">
        <f t="shared" si="54"/>
        <v>12391840 - Del Aguila Barrena, Diego Armando</v>
      </c>
      <c r="Y1181" s="19" t="str">
        <f>IFERROR(VLOOKUP(O1181,TABLAS!O:P,2,0)," ")</f>
        <v>Pedido</v>
      </c>
      <c r="Z1181" s="58">
        <f>IFERROR(IF(R1181&lt;&gt;"CA",(Q1181/VLOOKUP(INT(I1181),TABLAS!R:W,4,0)),Q1181),"0")</f>
        <v>2</v>
      </c>
      <c r="AA1181" s="19" t="s">
        <v>3</v>
      </c>
      <c r="AB1181">
        <f t="shared" si="56"/>
        <v>0</v>
      </c>
    </row>
    <row r="1182" spans="1:28" x14ac:dyDescent="0.25">
      <c r="A1182" s="71">
        <f t="shared" si="55"/>
        <v>12391840</v>
      </c>
      <c r="B1182" s="1" t="s">
        <v>102</v>
      </c>
      <c r="C1182" s="1" t="s">
        <v>21</v>
      </c>
      <c r="D1182" s="1" t="s">
        <v>2990</v>
      </c>
      <c r="E1182" s="1" t="s">
        <v>2991</v>
      </c>
      <c r="F1182" s="1" t="s">
        <v>2992</v>
      </c>
      <c r="G1182" s="1" t="s">
        <v>4</v>
      </c>
      <c r="H1182" s="1" t="s">
        <v>153</v>
      </c>
      <c r="I1182" s="1" t="s">
        <v>100</v>
      </c>
      <c r="J1182" s="1" t="s">
        <v>101</v>
      </c>
      <c r="K1182" s="1" t="s">
        <v>103</v>
      </c>
      <c r="L1182" s="1" t="s">
        <v>2</v>
      </c>
      <c r="M1182" s="1" t="s">
        <v>3</v>
      </c>
      <c r="N1182" s="1" t="s">
        <v>2660</v>
      </c>
      <c r="O1182" s="1" t="s">
        <v>61</v>
      </c>
      <c r="P1182" s="1" t="s">
        <v>237</v>
      </c>
      <c r="Q1182" s="2">
        <v>2</v>
      </c>
      <c r="R1182" s="3" t="s">
        <v>3</v>
      </c>
      <c r="S1182" s="4">
        <v>43746</v>
      </c>
      <c r="T1182" s="5">
        <v>53.66</v>
      </c>
      <c r="U1182" s="4">
        <v>43747</v>
      </c>
      <c r="V1182" s="19" t="str">
        <f>IFERROR(VLOOKUP(C1182,TABLAS!A:C,3,0),"")</f>
        <v>Sanchez Casana, Alejandro Alfr</v>
      </c>
      <c r="W1182" s="19" t="str">
        <f>IFERROR(VLOOKUP(G1182,TABLAS!E:F,2,0)," ")</f>
        <v>CONTADO</v>
      </c>
      <c r="X1182" s="19" t="str">
        <f t="shared" si="54"/>
        <v>12391840 - Del Aguila Barrena, Diego Armando</v>
      </c>
      <c r="Y1182" s="19" t="str">
        <f>IFERROR(VLOOKUP(O1182,TABLAS!O:P,2,0)," ")</f>
        <v>Pedido</v>
      </c>
      <c r="Z1182" s="58">
        <f>IFERROR(IF(R1182&lt;&gt;"CA",(Q1182/VLOOKUP(INT(I1182),TABLAS!R:W,4,0)),Q1182),"0")</f>
        <v>2</v>
      </c>
      <c r="AA1182" s="19" t="s">
        <v>3</v>
      </c>
      <c r="AB1182">
        <f t="shared" si="56"/>
        <v>0</v>
      </c>
    </row>
    <row r="1183" spans="1:28" x14ac:dyDescent="0.25">
      <c r="A1183" s="71">
        <f t="shared" si="55"/>
        <v>12491602</v>
      </c>
      <c r="B1183" s="1" t="s">
        <v>102</v>
      </c>
      <c r="C1183" s="1" t="s">
        <v>21</v>
      </c>
      <c r="D1183" s="1" t="s">
        <v>2993</v>
      </c>
      <c r="E1183" s="1" t="s">
        <v>2994</v>
      </c>
      <c r="F1183" s="1" t="s">
        <v>2995</v>
      </c>
      <c r="G1183" s="1" t="s">
        <v>4</v>
      </c>
      <c r="H1183" s="1" t="s">
        <v>153</v>
      </c>
      <c r="I1183" s="1" t="s">
        <v>213</v>
      </c>
      <c r="J1183" s="1" t="s">
        <v>214</v>
      </c>
      <c r="K1183" s="1" t="s">
        <v>103</v>
      </c>
      <c r="L1183" s="1" t="s">
        <v>2</v>
      </c>
      <c r="M1183" s="1" t="s">
        <v>3</v>
      </c>
      <c r="N1183" s="1" t="s">
        <v>2996</v>
      </c>
      <c r="O1183" s="1" t="s">
        <v>61</v>
      </c>
      <c r="P1183" s="1" t="s">
        <v>224</v>
      </c>
      <c r="Q1183" s="2">
        <v>1</v>
      </c>
      <c r="R1183" s="3" t="s">
        <v>3</v>
      </c>
      <c r="S1183" s="4">
        <v>43746</v>
      </c>
      <c r="T1183" s="5">
        <v>30.67</v>
      </c>
      <c r="U1183" s="4">
        <v>43747</v>
      </c>
      <c r="V1183" s="19" t="str">
        <f>IFERROR(VLOOKUP(C1183,TABLAS!A:C,3,0),"")</f>
        <v>Sanchez Casana, Alejandro Alfr</v>
      </c>
      <c r="W1183" s="19" t="str">
        <f>IFERROR(VLOOKUP(G1183,TABLAS!E:F,2,0)," ")</f>
        <v>CONTADO</v>
      </c>
      <c r="X1183" s="19" t="str">
        <f t="shared" si="54"/>
        <v>12491602 - Del Aguila Barrena, Flor De Maria</v>
      </c>
      <c r="Y1183" s="19" t="str">
        <f>IFERROR(VLOOKUP(O1183,TABLAS!O:P,2,0)," ")</f>
        <v>Pedido</v>
      </c>
      <c r="Z1183" s="58">
        <f>IFERROR(IF(R1183&lt;&gt;"CA",(Q1183/VLOOKUP(INT(I1183),TABLAS!R:W,4,0)),Q1183),"0")</f>
        <v>1</v>
      </c>
      <c r="AA1183" s="19" t="s">
        <v>3</v>
      </c>
      <c r="AB1183">
        <f t="shared" si="56"/>
        <v>0</v>
      </c>
    </row>
    <row r="1184" spans="1:28" x14ac:dyDescent="0.25">
      <c r="A1184" s="71">
        <f t="shared" si="55"/>
        <v>12491602</v>
      </c>
      <c r="B1184" s="1" t="s">
        <v>102</v>
      </c>
      <c r="C1184" s="1" t="s">
        <v>21</v>
      </c>
      <c r="D1184" s="1" t="s">
        <v>2993</v>
      </c>
      <c r="E1184" s="1" t="s">
        <v>2994</v>
      </c>
      <c r="F1184" s="1" t="s">
        <v>2995</v>
      </c>
      <c r="G1184" s="1" t="s">
        <v>4</v>
      </c>
      <c r="H1184" s="1" t="s">
        <v>153</v>
      </c>
      <c r="I1184" s="1" t="s">
        <v>210</v>
      </c>
      <c r="J1184" s="1" t="s">
        <v>211</v>
      </c>
      <c r="K1184" s="1" t="s">
        <v>103</v>
      </c>
      <c r="L1184" s="1" t="s">
        <v>2</v>
      </c>
      <c r="M1184" s="1" t="s">
        <v>3</v>
      </c>
      <c r="N1184" s="1" t="s">
        <v>2996</v>
      </c>
      <c r="O1184" s="1" t="s">
        <v>61</v>
      </c>
      <c r="P1184" s="1" t="s">
        <v>224</v>
      </c>
      <c r="Q1184" s="2">
        <v>1</v>
      </c>
      <c r="R1184" s="3" t="s">
        <v>3</v>
      </c>
      <c r="S1184" s="4">
        <v>43746</v>
      </c>
      <c r="T1184" s="5">
        <v>26.39</v>
      </c>
      <c r="U1184" s="4">
        <v>43747</v>
      </c>
      <c r="V1184" s="19" t="str">
        <f>IFERROR(VLOOKUP(C1184,TABLAS!A:C,3,0),"")</f>
        <v>Sanchez Casana, Alejandro Alfr</v>
      </c>
      <c r="W1184" s="19" t="str">
        <f>IFERROR(VLOOKUP(G1184,TABLAS!E:F,2,0)," ")</f>
        <v>CONTADO</v>
      </c>
      <c r="X1184" s="19" t="str">
        <f t="shared" si="54"/>
        <v>12491602 - Del Aguila Barrena, Flor De Maria</v>
      </c>
      <c r="Y1184" s="19" t="str">
        <f>IFERROR(VLOOKUP(O1184,TABLAS!O:P,2,0)," ")</f>
        <v>Pedido</v>
      </c>
      <c r="Z1184" s="58">
        <f>IFERROR(IF(R1184&lt;&gt;"CA",(Q1184/VLOOKUP(INT(I1184),TABLAS!R:W,4,0)),Q1184),"0")</f>
        <v>1</v>
      </c>
      <c r="AA1184" s="19" t="s">
        <v>3</v>
      </c>
      <c r="AB1184">
        <f t="shared" si="56"/>
        <v>0</v>
      </c>
    </row>
    <row r="1185" spans="1:28" x14ac:dyDescent="0.25">
      <c r="A1185" s="71">
        <f t="shared" si="55"/>
        <v>12491602</v>
      </c>
      <c r="B1185" s="1" t="s">
        <v>102</v>
      </c>
      <c r="C1185" s="1" t="s">
        <v>21</v>
      </c>
      <c r="D1185" s="1" t="s">
        <v>2993</v>
      </c>
      <c r="E1185" s="1" t="s">
        <v>2994</v>
      </c>
      <c r="F1185" s="1" t="s">
        <v>2995</v>
      </c>
      <c r="G1185" s="1" t="s">
        <v>4</v>
      </c>
      <c r="H1185" s="1" t="s">
        <v>153</v>
      </c>
      <c r="I1185" s="1" t="s">
        <v>100</v>
      </c>
      <c r="J1185" s="1" t="s">
        <v>101</v>
      </c>
      <c r="K1185" s="1" t="s">
        <v>103</v>
      </c>
      <c r="L1185" s="1" t="s">
        <v>2</v>
      </c>
      <c r="M1185" s="1" t="s">
        <v>3</v>
      </c>
      <c r="N1185" s="1" t="s">
        <v>2996</v>
      </c>
      <c r="O1185" s="1" t="s">
        <v>61</v>
      </c>
      <c r="P1185" s="1" t="s">
        <v>224</v>
      </c>
      <c r="Q1185" s="2">
        <v>2</v>
      </c>
      <c r="R1185" s="3" t="s">
        <v>3</v>
      </c>
      <c r="S1185" s="4">
        <v>43746</v>
      </c>
      <c r="T1185" s="5">
        <v>53.07</v>
      </c>
      <c r="U1185" s="4">
        <v>43747</v>
      </c>
      <c r="V1185" s="19" t="str">
        <f>IFERROR(VLOOKUP(C1185,TABLAS!A:C,3,0),"")</f>
        <v>Sanchez Casana, Alejandro Alfr</v>
      </c>
      <c r="W1185" s="19" t="str">
        <f>IFERROR(VLOOKUP(G1185,TABLAS!E:F,2,0)," ")</f>
        <v>CONTADO</v>
      </c>
      <c r="X1185" s="19" t="str">
        <f t="shared" si="54"/>
        <v>12491602 - Del Aguila Barrena, Flor De Maria</v>
      </c>
      <c r="Y1185" s="19" t="str">
        <f>IFERROR(VLOOKUP(O1185,TABLAS!O:P,2,0)," ")</f>
        <v>Pedido</v>
      </c>
      <c r="Z1185" s="58">
        <f>IFERROR(IF(R1185&lt;&gt;"CA",(Q1185/VLOOKUP(INT(I1185),TABLAS!R:W,4,0)),Q1185),"0")</f>
        <v>2</v>
      </c>
      <c r="AA1185" s="19" t="s">
        <v>3</v>
      </c>
      <c r="AB1185">
        <f t="shared" si="56"/>
        <v>0</v>
      </c>
    </row>
    <row r="1186" spans="1:28" x14ac:dyDescent="0.25">
      <c r="A1186" s="71">
        <f t="shared" si="55"/>
        <v>11042652</v>
      </c>
      <c r="B1186" s="1" t="s">
        <v>212</v>
      </c>
      <c r="C1186" s="1" t="s">
        <v>81</v>
      </c>
      <c r="D1186" s="1" t="s">
        <v>2997</v>
      </c>
      <c r="E1186" s="1" t="s">
        <v>2998</v>
      </c>
      <c r="F1186" s="1" t="s">
        <v>2999</v>
      </c>
      <c r="G1186" s="1" t="s">
        <v>4</v>
      </c>
      <c r="H1186" s="1" t="s">
        <v>153</v>
      </c>
      <c r="I1186" s="1" t="s">
        <v>100</v>
      </c>
      <c r="J1186" s="1" t="s">
        <v>101</v>
      </c>
      <c r="K1186" s="1" t="s">
        <v>103</v>
      </c>
      <c r="L1186" s="1" t="s">
        <v>2</v>
      </c>
      <c r="M1186" s="1" t="s">
        <v>3</v>
      </c>
      <c r="N1186" s="1" t="s">
        <v>3000</v>
      </c>
      <c r="O1186" s="1" t="s">
        <v>61</v>
      </c>
      <c r="P1186" s="1" t="s">
        <v>1847</v>
      </c>
      <c r="Q1186" s="2">
        <v>5</v>
      </c>
      <c r="R1186" s="3" t="s">
        <v>3</v>
      </c>
      <c r="S1186" s="4">
        <v>43746</v>
      </c>
      <c r="T1186" s="5">
        <v>132.66999999999999</v>
      </c>
      <c r="U1186" s="4">
        <v>43747</v>
      </c>
      <c r="V1186" s="19" t="str">
        <f>IFERROR(VLOOKUP(C1186,TABLAS!A:C,3,0),"")</f>
        <v>Salazar Bohorquez, Jorge Luis</v>
      </c>
      <c r="W1186" s="19" t="str">
        <f>IFERROR(VLOOKUP(G1186,TABLAS!E:F,2,0)," ")</f>
        <v>CONTADO</v>
      </c>
      <c r="X1186" s="19" t="str">
        <f t="shared" si="54"/>
        <v>11042652 - Delgado Alayo, Gricelda Ofelia</v>
      </c>
      <c r="Y1186" s="19" t="str">
        <f>IFERROR(VLOOKUP(O1186,TABLAS!O:P,2,0)," ")</f>
        <v>Pedido</v>
      </c>
      <c r="Z1186" s="58">
        <f>IFERROR(IF(R1186&lt;&gt;"CA",(Q1186/VLOOKUP(INT(I1186),TABLAS!R:W,4,0)),Q1186),"0")</f>
        <v>5</v>
      </c>
      <c r="AA1186" s="19" t="s">
        <v>3</v>
      </c>
      <c r="AB1186">
        <f t="shared" si="56"/>
        <v>0</v>
      </c>
    </row>
    <row r="1187" spans="1:28" x14ac:dyDescent="0.25">
      <c r="A1187" s="71">
        <f t="shared" si="55"/>
        <v>11042652</v>
      </c>
      <c r="B1187" s="1" t="s">
        <v>212</v>
      </c>
      <c r="C1187" s="1" t="s">
        <v>81</v>
      </c>
      <c r="D1187" s="1" t="s">
        <v>2997</v>
      </c>
      <c r="E1187" s="1" t="s">
        <v>2998</v>
      </c>
      <c r="F1187" s="1" t="s">
        <v>2999</v>
      </c>
      <c r="G1187" s="1" t="s">
        <v>4</v>
      </c>
      <c r="H1187" s="1" t="s">
        <v>153</v>
      </c>
      <c r="I1187" s="1" t="s">
        <v>182</v>
      </c>
      <c r="J1187" s="1" t="s">
        <v>183</v>
      </c>
      <c r="K1187" s="1" t="s">
        <v>103</v>
      </c>
      <c r="L1187" s="1" t="s">
        <v>2</v>
      </c>
      <c r="M1187" s="1" t="s">
        <v>3</v>
      </c>
      <c r="N1187" s="1" t="s">
        <v>3000</v>
      </c>
      <c r="O1187" s="1" t="s">
        <v>59</v>
      </c>
      <c r="P1187" s="1" t="s">
        <v>1847</v>
      </c>
      <c r="Q1187" s="2">
        <v>1</v>
      </c>
      <c r="R1187" s="3" t="s">
        <v>3</v>
      </c>
      <c r="S1187" s="4">
        <v>43746</v>
      </c>
      <c r="T1187" s="5">
        <v>16.91</v>
      </c>
      <c r="U1187" s="4">
        <v>43747</v>
      </c>
      <c r="V1187" s="19" t="str">
        <f>IFERROR(VLOOKUP(C1187,TABLAS!A:C,3,0),"")</f>
        <v>Salazar Bohorquez, Jorge Luis</v>
      </c>
      <c r="W1187" s="19" t="str">
        <f>IFERROR(VLOOKUP(G1187,TABLAS!E:F,2,0)," ")</f>
        <v>CONTADO</v>
      </c>
      <c r="X1187" s="19" t="str">
        <f t="shared" si="54"/>
        <v>11042652 - Delgado Alayo, Gricelda Ofelia</v>
      </c>
      <c r="Y1187" s="19" t="str">
        <f>IFERROR(VLOOKUP(O1187,TABLAS!O:P,2,0)," ")</f>
        <v>Pedido</v>
      </c>
      <c r="Z1187" s="58">
        <f>IFERROR(IF(R1187&lt;&gt;"CA",(Q1187/VLOOKUP(INT(I1187),TABLAS!R:W,4,0)),Q1187),"0")</f>
        <v>1</v>
      </c>
      <c r="AA1187" s="19" t="s">
        <v>3</v>
      </c>
      <c r="AB1187">
        <f t="shared" si="56"/>
        <v>0</v>
      </c>
    </row>
    <row r="1188" spans="1:28" x14ac:dyDescent="0.25">
      <c r="A1188" s="71">
        <f t="shared" si="55"/>
        <v>11042652</v>
      </c>
      <c r="B1188" s="1" t="s">
        <v>212</v>
      </c>
      <c r="C1188" s="1" t="s">
        <v>81</v>
      </c>
      <c r="D1188" s="1" t="s">
        <v>2997</v>
      </c>
      <c r="E1188" s="1" t="s">
        <v>2998</v>
      </c>
      <c r="F1188" s="1" t="s">
        <v>2999</v>
      </c>
      <c r="G1188" s="1" t="s">
        <v>4</v>
      </c>
      <c r="H1188" s="1" t="s">
        <v>153</v>
      </c>
      <c r="I1188" s="1" t="s">
        <v>151</v>
      </c>
      <c r="J1188" s="1" t="s">
        <v>152</v>
      </c>
      <c r="K1188" s="1" t="s">
        <v>103</v>
      </c>
      <c r="L1188" s="1" t="s">
        <v>2</v>
      </c>
      <c r="M1188" s="1" t="s">
        <v>3</v>
      </c>
      <c r="N1188" s="1" t="s">
        <v>3000</v>
      </c>
      <c r="O1188" s="1" t="s">
        <v>65</v>
      </c>
      <c r="P1188" s="1" t="s">
        <v>1847</v>
      </c>
      <c r="Q1188" s="2">
        <v>1</v>
      </c>
      <c r="R1188" s="3" t="s">
        <v>2</v>
      </c>
      <c r="S1188" s="4">
        <v>43746</v>
      </c>
      <c r="T1188" s="5">
        <v>0</v>
      </c>
      <c r="U1188" s="4">
        <v>43747</v>
      </c>
      <c r="V1188" s="19" t="str">
        <f>IFERROR(VLOOKUP(C1188,TABLAS!A:C,3,0),"")</f>
        <v>Salazar Bohorquez, Jorge Luis</v>
      </c>
      <c r="W1188" s="19" t="str">
        <f>IFERROR(VLOOKUP(G1188,TABLAS!E:F,2,0)," ")</f>
        <v>CONTADO</v>
      </c>
      <c r="X1188" s="19" t="str">
        <f t="shared" si="54"/>
        <v>11042652 - Delgado Alayo, Gricelda Ofelia</v>
      </c>
      <c r="Y1188" s="19" t="str">
        <f>IFERROR(VLOOKUP(O1188,TABLAS!O:P,2,0)," ")</f>
        <v>Bonificación</v>
      </c>
      <c r="Z1188" s="58">
        <f>IFERROR(IF(R1188&lt;&gt;"CA",(Q1188/VLOOKUP(INT(I1188),TABLAS!R:W,4,0)),Q1188),"0")</f>
        <v>6.6666666666666666E-2</v>
      </c>
      <c r="AA1188" s="19" t="s">
        <v>3</v>
      </c>
      <c r="AB1188">
        <f t="shared" si="56"/>
        <v>0</v>
      </c>
    </row>
    <row r="1189" spans="1:28" x14ac:dyDescent="0.25">
      <c r="A1189" s="71">
        <f t="shared" si="55"/>
        <v>12195331</v>
      </c>
      <c r="B1189" s="1" t="s">
        <v>102</v>
      </c>
      <c r="C1189" s="1" t="s">
        <v>29</v>
      </c>
      <c r="D1189" s="1" t="s">
        <v>3001</v>
      </c>
      <c r="E1189" s="1" t="s">
        <v>3002</v>
      </c>
      <c r="F1189" s="1" t="s">
        <v>3003</v>
      </c>
      <c r="G1189" s="1" t="s">
        <v>4</v>
      </c>
      <c r="H1189" s="1" t="s">
        <v>153</v>
      </c>
      <c r="I1189" s="1" t="s">
        <v>100</v>
      </c>
      <c r="J1189" s="1" t="s">
        <v>101</v>
      </c>
      <c r="K1189" s="1" t="s">
        <v>103</v>
      </c>
      <c r="L1189" s="1" t="s">
        <v>2</v>
      </c>
      <c r="M1189" s="1" t="s">
        <v>3</v>
      </c>
      <c r="N1189" s="1" t="s">
        <v>3004</v>
      </c>
      <c r="O1189" s="1" t="s">
        <v>61</v>
      </c>
      <c r="P1189" s="1" t="s">
        <v>236</v>
      </c>
      <c r="Q1189" s="2">
        <v>25</v>
      </c>
      <c r="R1189" s="3" t="s">
        <v>3</v>
      </c>
      <c r="S1189" s="4">
        <v>43746</v>
      </c>
      <c r="T1189" s="5">
        <v>670.78</v>
      </c>
      <c r="U1189" s="4">
        <v>43747</v>
      </c>
      <c r="V1189" s="19" t="str">
        <f>IFERROR(VLOOKUP(C1189,TABLAS!A:C,3,0),"")</f>
        <v>Sanchez Casana, Alejandro Alfr</v>
      </c>
      <c r="W1189" s="19" t="str">
        <f>IFERROR(VLOOKUP(G1189,TABLAS!E:F,2,0)," ")</f>
        <v>CONTADO</v>
      </c>
      <c r="X1189" s="19" t="str">
        <f t="shared" si="54"/>
        <v>12195331 - Delgado Aznaran, Julio Cesar</v>
      </c>
      <c r="Y1189" s="19" t="str">
        <f>IFERROR(VLOOKUP(O1189,TABLAS!O:P,2,0)," ")</f>
        <v>Pedido</v>
      </c>
      <c r="Z1189" s="58">
        <f>IFERROR(IF(R1189&lt;&gt;"CA",(Q1189/VLOOKUP(INT(I1189),TABLAS!R:W,4,0)),Q1189),"0")</f>
        <v>25</v>
      </c>
      <c r="AA1189" s="19" t="s">
        <v>3</v>
      </c>
      <c r="AB1189">
        <f t="shared" si="56"/>
        <v>0</v>
      </c>
    </row>
    <row r="1190" spans="1:28" x14ac:dyDescent="0.25">
      <c r="A1190" s="71">
        <f t="shared" si="55"/>
        <v>12195331</v>
      </c>
      <c r="B1190" s="1" t="s">
        <v>102</v>
      </c>
      <c r="C1190" s="1" t="s">
        <v>29</v>
      </c>
      <c r="D1190" s="1" t="s">
        <v>3001</v>
      </c>
      <c r="E1190" s="1" t="s">
        <v>3002</v>
      </c>
      <c r="F1190" s="1" t="s">
        <v>3003</v>
      </c>
      <c r="G1190" s="1" t="s">
        <v>4</v>
      </c>
      <c r="H1190" s="1" t="s">
        <v>153</v>
      </c>
      <c r="I1190" s="1" t="s">
        <v>210</v>
      </c>
      <c r="J1190" s="1" t="s">
        <v>211</v>
      </c>
      <c r="K1190" s="1" t="s">
        <v>103</v>
      </c>
      <c r="L1190" s="1" t="s">
        <v>2</v>
      </c>
      <c r="M1190" s="1" t="s">
        <v>3</v>
      </c>
      <c r="N1190" s="1" t="s">
        <v>3004</v>
      </c>
      <c r="O1190" s="1" t="s">
        <v>61</v>
      </c>
      <c r="P1190" s="1" t="s">
        <v>236</v>
      </c>
      <c r="Q1190" s="2">
        <v>4</v>
      </c>
      <c r="R1190" s="3" t="s">
        <v>3</v>
      </c>
      <c r="S1190" s="4">
        <v>43746</v>
      </c>
      <c r="T1190" s="5">
        <v>106.74</v>
      </c>
      <c r="U1190" s="4">
        <v>43747</v>
      </c>
      <c r="V1190" s="19" t="str">
        <f>IFERROR(VLOOKUP(C1190,TABLAS!A:C,3,0),"")</f>
        <v>Sanchez Casana, Alejandro Alfr</v>
      </c>
      <c r="W1190" s="19" t="str">
        <f>IFERROR(VLOOKUP(G1190,TABLAS!E:F,2,0)," ")</f>
        <v>CONTADO</v>
      </c>
      <c r="X1190" s="19" t="str">
        <f t="shared" si="54"/>
        <v>12195331 - Delgado Aznaran, Julio Cesar</v>
      </c>
      <c r="Y1190" s="19" t="str">
        <f>IFERROR(VLOOKUP(O1190,TABLAS!O:P,2,0)," ")</f>
        <v>Pedido</v>
      </c>
      <c r="Z1190" s="58">
        <f>IFERROR(IF(R1190&lt;&gt;"CA",(Q1190/VLOOKUP(INT(I1190),TABLAS!R:W,4,0)),Q1190),"0")</f>
        <v>4</v>
      </c>
      <c r="AA1190" s="19" t="s">
        <v>3</v>
      </c>
      <c r="AB1190">
        <f t="shared" si="56"/>
        <v>0</v>
      </c>
    </row>
    <row r="1191" spans="1:28" x14ac:dyDescent="0.25">
      <c r="A1191" s="71">
        <f t="shared" si="55"/>
        <v>12187764</v>
      </c>
      <c r="B1191" s="1" t="s">
        <v>204</v>
      </c>
      <c r="C1191" s="1" t="s">
        <v>14</v>
      </c>
      <c r="D1191" s="1" t="s">
        <v>3005</v>
      </c>
      <c r="E1191" s="1" t="s">
        <v>3006</v>
      </c>
      <c r="F1191" s="1" t="s">
        <v>3007</v>
      </c>
      <c r="G1191" s="1" t="s">
        <v>4</v>
      </c>
      <c r="H1191" s="1" t="s">
        <v>153</v>
      </c>
      <c r="I1191" s="1" t="s">
        <v>100</v>
      </c>
      <c r="J1191" s="1" t="s">
        <v>101</v>
      </c>
      <c r="K1191" s="1" t="s">
        <v>103</v>
      </c>
      <c r="L1191" s="1" t="s">
        <v>2</v>
      </c>
      <c r="M1191" s="1" t="s">
        <v>3</v>
      </c>
      <c r="N1191" s="1" t="s">
        <v>3008</v>
      </c>
      <c r="O1191" s="1" t="s">
        <v>61</v>
      </c>
      <c r="P1191" s="1" t="s">
        <v>205</v>
      </c>
      <c r="Q1191" s="2">
        <v>4</v>
      </c>
      <c r="R1191" s="3" t="s">
        <v>3</v>
      </c>
      <c r="S1191" s="4">
        <v>43746</v>
      </c>
      <c r="T1191" s="5">
        <v>106.48</v>
      </c>
      <c r="U1191" s="4">
        <v>43747</v>
      </c>
      <c r="V1191" s="19" t="str">
        <f>IFERROR(VLOOKUP(C1191,TABLAS!A:C,3,0),"")</f>
        <v>Miro Quesada, Camila Duany</v>
      </c>
      <c r="W1191" s="19" t="str">
        <f>IFERROR(VLOOKUP(G1191,TABLAS!E:F,2,0)," ")</f>
        <v>CONTADO</v>
      </c>
      <c r="X1191" s="19" t="str">
        <f t="shared" si="54"/>
        <v>12187764 - Delgado Espinoza, Susan Katheryne</v>
      </c>
      <c r="Y1191" s="19" t="str">
        <f>IFERROR(VLOOKUP(O1191,TABLAS!O:P,2,0)," ")</f>
        <v>Pedido</v>
      </c>
      <c r="Z1191" s="58">
        <f>IFERROR(IF(R1191&lt;&gt;"CA",(Q1191/VLOOKUP(INT(I1191),TABLAS!R:W,4,0)),Q1191),"0")</f>
        <v>4</v>
      </c>
      <c r="AA1191" s="19" t="s">
        <v>3</v>
      </c>
      <c r="AB1191">
        <f t="shared" si="56"/>
        <v>0</v>
      </c>
    </row>
    <row r="1192" spans="1:28" x14ac:dyDescent="0.25">
      <c r="A1192" s="71">
        <f t="shared" si="55"/>
        <v>11516061</v>
      </c>
      <c r="B1192" s="1" t="s">
        <v>204</v>
      </c>
      <c r="C1192" s="1" t="s">
        <v>22</v>
      </c>
      <c r="D1192" s="1" t="s">
        <v>3009</v>
      </c>
      <c r="E1192" s="1" t="s">
        <v>3010</v>
      </c>
      <c r="F1192" s="1" t="s">
        <v>3011</v>
      </c>
      <c r="G1192" s="1" t="s">
        <v>4</v>
      </c>
      <c r="H1192" s="1" t="s">
        <v>153</v>
      </c>
      <c r="I1192" s="1" t="s">
        <v>157</v>
      </c>
      <c r="J1192" s="1" t="s">
        <v>158</v>
      </c>
      <c r="K1192" s="1" t="s">
        <v>103</v>
      </c>
      <c r="L1192" s="1" t="s">
        <v>2</v>
      </c>
      <c r="M1192" s="1" t="s">
        <v>3</v>
      </c>
      <c r="N1192" s="1" t="s">
        <v>3012</v>
      </c>
      <c r="O1192" s="1" t="s">
        <v>61</v>
      </c>
      <c r="P1192" s="1" t="s">
        <v>231</v>
      </c>
      <c r="Q1192" s="2">
        <v>10</v>
      </c>
      <c r="R1192" s="3" t="s">
        <v>3</v>
      </c>
      <c r="S1192" s="4">
        <v>43746</v>
      </c>
      <c r="T1192" s="5">
        <v>309.58999999999997</v>
      </c>
      <c r="U1192" s="4">
        <v>43747</v>
      </c>
      <c r="V1192" s="19" t="str">
        <f>IFERROR(VLOOKUP(C1192,TABLAS!A:C,3,0),"")</f>
        <v>Miro Quesada, Camila Duany</v>
      </c>
      <c r="W1192" s="19" t="str">
        <f>IFERROR(VLOOKUP(G1192,TABLAS!E:F,2,0)," ")</f>
        <v>CONTADO</v>
      </c>
      <c r="X1192" s="19" t="str">
        <f t="shared" si="54"/>
        <v>11516061 - Delgado Martinez, Justina</v>
      </c>
      <c r="Y1192" s="19" t="str">
        <f>IFERROR(VLOOKUP(O1192,TABLAS!O:P,2,0)," ")</f>
        <v>Pedido</v>
      </c>
      <c r="Z1192" s="58">
        <f>IFERROR(IF(R1192&lt;&gt;"CA",(Q1192/VLOOKUP(INT(I1192),TABLAS!R:W,4,0)),Q1192),"0")</f>
        <v>10</v>
      </c>
      <c r="AA1192" s="19" t="s">
        <v>3</v>
      </c>
      <c r="AB1192">
        <f t="shared" si="56"/>
        <v>0</v>
      </c>
    </row>
    <row r="1193" spans="1:28" x14ac:dyDescent="0.25">
      <c r="A1193" s="71">
        <f t="shared" si="55"/>
        <v>11516061</v>
      </c>
      <c r="B1193" s="1" t="s">
        <v>204</v>
      </c>
      <c r="C1193" s="1" t="s">
        <v>22</v>
      </c>
      <c r="D1193" s="1" t="s">
        <v>3009</v>
      </c>
      <c r="E1193" s="1" t="s">
        <v>3010</v>
      </c>
      <c r="F1193" s="1" t="s">
        <v>3011</v>
      </c>
      <c r="G1193" s="1" t="s">
        <v>4</v>
      </c>
      <c r="H1193" s="1" t="s">
        <v>153</v>
      </c>
      <c r="I1193" s="1" t="s">
        <v>213</v>
      </c>
      <c r="J1193" s="1" t="s">
        <v>214</v>
      </c>
      <c r="K1193" s="1" t="s">
        <v>103</v>
      </c>
      <c r="L1193" s="1" t="s">
        <v>2</v>
      </c>
      <c r="M1193" s="1" t="s">
        <v>3</v>
      </c>
      <c r="N1193" s="1" t="s">
        <v>3012</v>
      </c>
      <c r="O1193" s="1" t="s">
        <v>61</v>
      </c>
      <c r="P1193" s="1" t="s">
        <v>231</v>
      </c>
      <c r="Q1193" s="2">
        <v>2</v>
      </c>
      <c r="R1193" s="3" t="s">
        <v>3</v>
      </c>
      <c r="S1193" s="4">
        <v>43746</v>
      </c>
      <c r="T1193" s="5">
        <v>61.34</v>
      </c>
      <c r="U1193" s="4">
        <v>43747</v>
      </c>
      <c r="V1193" s="19" t="str">
        <f>IFERROR(VLOOKUP(C1193,TABLAS!A:C,3,0),"")</f>
        <v>Miro Quesada, Camila Duany</v>
      </c>
      <c r="W1193" s="19" t="str">
        <f>IFERROR(VLOOKUP(G1193,TABLAS!E:F,2,0)," ")</f>
        <v>CONTADO</v>
      </c>
      <c r="X1193" s="19" t="str">
        <f t="shared" si="54"/>
        <v>11516061 - Delgado Martinez, Justina</v>
      </c>
      <c r="Y1193" s="19" t="str">
        <f>IFERROR(VLOOKUP(O1193,TABLAS!O:P,2,0)," ")</f>
        <v>Pedido</v>
      </c>
      <c r="Z1193" s="58">
        <f>IFERROR(IF(R1193&lt;&gt;"CA",(Q1193/VLOOKUP(INT(I1193),TABLAS!R:W,4,0)),Q1193),"0")</f>
        <v>2</v>
      </c>
      <c r="AA1193" s="19" t="s">
        <v>3</v>
      </c>
      <c r="AB1193">
        <f t="shared" si="56"/>
        <v>0</v>
      </c>
    </row>
    <row r="1194" spans="1:28" x14ac:dyDescent="0.25">
      <c r="A1194" s="71">
        <f t="shared" si="55"/>
        <v>11516061</v>
      </c>
      <c r="B1194" s="1" t="s">
        <v>204</v>
      </c>
      <c r="C1194" s="1" t="s">
        <v>22</v>
      </c>
      <c r="D1194" s="1" t="s">
        <v>3009</v>
      </c>
      <c r="E1194" s="1" t="s">
        <v>3010</v>
      </c>
      <c r="F1194" s="1" t="s">
        <v>3011</v>
      </c>
      <c r="G1194" s="1" t="s">
        <v>4</v>
      </c>
      <c r="H1194" s="1" t="s">
        <v>153</v>
      </c>
      <c r="I1194" s="1" t="s">
        <v>100</v>
      </c>
      <c r="J1194" s="1" t="s">
        <v>101</v>
      </c>
      <c r="K1194" s="1" t="s">
        <v>103</v>
      </c>
      <c r="L1194" s="1" t="s">
        <v>2</v>
      </c>
      <c r="M1194" s="1" t="s">
        <v>3</v>
      </c>
      <c r="N1194" s="1" t="s">
        <v>3012</v>
      </c>
      <c r="O1194" s="1" t="s">
        <v>61</v>
      </c>
      <c r="P1194" s="1" t="s">
        <v>231</v>
      </c>
      <c r="Q1194" s="2">
        <v>5</v>
      </c>
      <c r="R1194" s="3" t="s">
        <v>3</v>
      </c>
      <c r="S1194" s="4">
        <v>43746</v>
      </c>
      <c r="T1194" s="5">
        <v>132.66999999999999</v>
      </c>
      <c r="U1194" s="4">
        <v>43747</v>
      </c>
      <c r="V1194" s="19" t="str">
        <f>IFERROR(VLOOKUP(C1194,TABLAS!A:C,3,0),"")</f>
        <v>Miro Quesada, Camila Duany</v>
      </c>
      <c r="W1194" s="19" t="str">
        <f>IFERROR(VLOOKUP(G1194,TABLAS!E:F,2,0)," ")</f>
        <v>CONTADO</v>
      </c>
      <c r="X1194" s="19" t="str">
        <f t="shared" si="54"/>
        <v>11516061 - Delgado Martinez, Justina</v>
      </c>
      <c r="Y1194" s="19" t="str">
        <f>IFERROR(VLOOKUP(O1194,TABLAS!O:P,2,0)," ")</f>
        <v>Pedido</v>
      </c>
      <c r="Z1194" s="58">
        <f>IFERROR(IF(R1194&lt;&gt;"CA",(Q1194/VLOOKUP(INT(I1194),TABLAS!R:W,4,0)),Q1194),"0")</f>
        <v>5</v>
      </c>
      <c r="AA1194" s="19" t="s">
        <v>3</v>
      </c>
      <c r="AB1194">
        <f t="shared" si="56"/>
        <v>0</v>
      </c>
    </row>
    <row r="1195" spans="1:28" x14ac:dyDescent="0.25">
      <c r="A1195" s="71">
        <f t="shared" si="55"/>
        <v>11516061</v>
      </c>
      <c r="B1195" s="1" t="s">
        <v>204</v>
      </c>
      <c r="C1195" s="1" t="s">
        <v>22</v>
      </c>
      <c r="D1195" s="1" t="s">
        <v>3009</v>
      </c>
      <c r="E1195" s="1" t="s">
        <v>3010</v>
      </c>
      <c r="F1195" s="1" t="s">
        <v>3011</v>
      </c>
      <c r="G1195" s="1" t="s">
        <v>4</v>
      </c>
      <c r="H1195" s="1" t="s">
        <v>153</v>
      </c>
      <c r="I1195" s="1" t="s">
        <v>151</v>
      </c>
      <c r="J1195" s="1" t="s">
        <v>152</v>
      </c>
      <c r="K1195" s="1" t="s">
        <v>103</v>
      </c>
      <c r="L1195" s="1" t="s">
        <v>2</v>
      </c>
      <c r="M1195" s="1" t="s">
        <v>3</v>
      </c>
      <c r="N1195" s="1" t="s">
        <v>3012</v>
      </c>
      <c r="O1195" s="1" t="s">
        <v>59</v>
      </c>
      <c r="P1195" s="1" t="s">
        <v>231</v>
      </c>
      <c r="Q1195" s="2">
        <v>2</v>
      </c>
      <c r="R1195" s="3" t="s">
        <v>3</v>
      </c>
      <c r="S1195" s="4">
        <v>43746</v>
      </c>
      <c r="T1195" s="5">
        <v>27.71</v>
      </c>
      <c r="U1195" s="4">
        <v>43747</v>
      </c>
      <c r="V1195" s="19" t="str">
        <f>IFERROR(VLOOKUP(C1195,TABLAS!A:C,3,0),"")</f>
        <v>Miro Quesada, Camila Duany</v>
      </c>
      <c r="W1195" s="19" t="str">
        <f>IFERROR(VLOOKUP(G1195,TABLAS!E:F,2,0)," ")</f>
        <v>CONTADO</v>
      </c>
      <c r="X1195" s="19" t="str">
        <f t="shared" si="54"/>
        <v>11516061 - Delgado Martinez, Justina</v>
      </c>
      <c r="Y1195" s="19" t="str">
        <f>IFERROR(VLOOKUP(O1195,TABLAS!O:P,2,0)," ")</f>
        <v>Pedido</v>
      </c>
      <c r="Z1195" s="58">
        <f>IFERROR(IF(R1195&lt;&gt;"CA",(Q1195/VLOOKUP(INT(I1195),TABLAS!R:W,4,0)),Q1195),"0")</f>
        <v>2</v>
      </c>
      <c r="AA1195" s="19" t="s">
        <v>3</v>
      </c>
      <c r="AB1195">
        <f t="shared" si="56"/>
        <v>0</v>
      </c>
    </row>
    <row r="1196" spans="1:28" x14ac:dyDescent="0.25">
      <c r="A1196" s="71">
        <f t="shared" si="55"/>
        <v>11516061</v>
      </c>
      <c r="B1196" s="1" t="s">
        <v>204</v>
      </c>
      <c r="C1196" s="1" t="s">
        <v>22</v>
      </c>
      <c r="D1196" s="1" t="s">
        <v>3009</v>
      </c>
      <c r="E1196" s="1" t="s">
        <v>3010</v>
      </c>
      <c r="F1196" s="1" t="s">
        <v>3011</v>
      </c>
      <c r="G1196" s="1" t="s">
        <v>4</v>
      </c>
      <c r="H1196" s="1" t="s">
        <v>153</v>
      </c>
      <c r="I1196" s="1" t="s">
        <v>174</v>
      </c>
      <c r="J1196" s="1" t="s">
        <v>175</v>
      </c>
      <c r="K1196" s="1" t="s">
        <v>103</v>
      </c>
      <c r="L1196" s="1" t="s">
        <v>2</v>
      </c>
      <c r="M1196" s="1" t="s">
        <v>3</v>
      </c>
      <c r="N1196" s="1" t="s">
        <v>3012</v>
      </c>
      <c r="O1196" s="1" t="s">
        <v>59</v>
      </c>
      <c r="P1196" s="1" t="s">
        <v>231</v>
      </c>
      <c r="Q1196" s="2">
        <v>1</v>
      </c>
      <c r="R1196" s="3" t="s">
        <v>3</v>
      </c>
      <c r="S1196" s="4">
        <v>43746</v>
      </c>
      <c r="T1196" s="5">
        <v>11.08</v>
      </c>
      <c r="U1196" s="4">
        <v>43747</v>
      </c>
      <c r="V1196" s="19" t="str">
        <f>IFERROR(VLOOKUP(C1196,TABLAS!A:C,3,0),"")</f>
        <v>Miro Quesada, Camila Duany</v>
      </c>
      <c r="W1196" s="19" t="str">
        <f>IFERROR(VLOOKUP(G1196,TABLAS!E:F,2,0)," ")</f>
        <v>CONTADO</v>
      </c>
      <c r="X1196" s="19" t="str">
        <f t="shared" si="54"/>
        <v>11516061 - Delgado Martinez, Justina</v>
      </c>
      <c r="Y1196" s="19" t="str">
        <f>IFERROR(VLOOKUP(O1196,TABLAS!O:P,2,0)," ")</f>
        <v>Pedido</v>
      </c>
      <c r="Z1196" s="58">
        <f>IFERROR(IF(R1196&lt;&gt;"CA",(Q1196/VLOOKUP(INT(I1196),TABLAS!R:W,4,0)),Q1196),"0")</f>
        <v>1</v>
      </c>
      <c r="AA1196" s="19" t="s">
        <v>3</v>
      </c>
      <c r="AB1196">
        <f t="shared" si="56"/>
        <v>0</v>
      </c>
    </row>
    <row r="1197" spans="1:28" x14ac:dyDescent="0.25">
      <c r="A1197" s="71">
        <f t="shared" si="55"/>
        <v>11516061</v>
      </c>
      <c r="B1197" s="1" t="s">
        <v>204</v>
      </c>
      <c r="C1197" s="1" t="s">
        <v>22</v>
      </c>
      <c r="D1197" s="1" t="s">
        <v>3009</v>
      </c>
      <c r="E1197" s="1" t="s">
        <v>3010</v>
      </c>
      <c r="F1197" s="1" t="s">
        <v>3011</v>
      </c>
      <c r="G1197" s="1" t="s">
        <v>4</v>
      </c>
      <c r="H1197" s="1" t="s">
        <v>153</v>
      </c>
      <c r="I1197" s="1" t="s">
        <v>184</v>
      </c>
      <c r="J1197" s="1" t="s">
        <v>185</v>
      </c>
      <c r="K1197" s="1" t="s">
        <v>103</v>
      </c>
      <c r="L1197" s="1" t="s">
        <v>2</v>
      </c>
      <c r="M1197" s="1" t="s">
        <v>3</v>
      </c>
      <c r="N1197" s="1" t="s">
        <v>3012</v>
      </c>
      <c r="O1197" s="1" t="s">
        <v>59</v>
      </c>
      <c r="P1197" s="1" t="s">
        <v>231</v>
      </c>
      <c r="Q1197" s="2">
        <v>1</v>
      </c>
      <c r="R1197" s="3" t="s">
        <v>3</v>
      </c>
      <c r="S1197" s="4">
        <v>43746</v>
      </c>
      <c r="T1197" s="5">
        <v>18.559999999999999</v>
      </c>
      <c r="U1197" s="4">
        <v>43747</v>
      </c>
      <c r="V1197" s="19" t="str">
        <f>IFERROR(VLOOKUP(C1197,TABLAS!A:C,3,0),"")</f>
        <v>Miro Quesada, Camila Duany</v>
      </c>
      <c r="W1197" s="19" t="str">
        <f>IFERROR(VLOOKUP(G1197,TABLAS!E:F,2,0)," ")</f>
        <v>CONTADO</v>
      </c>
      <c r="X1197" s="19" t="str">
        <f t="shared" si="54"/>
        <v>11516061 - Delgado Martinez, Justina</v>
      </c>
      <c r="Y1197" s="19" t="str">
        <f>IFERROR(VLOOKUP(O1197,TABLAS!O:P,2,0)," ")</f>
        <v>Pedido</v>
      </c>
      <c r="Z1197" s="58">
        <f>IFERROR(IF(R1197&lt;&gt;"CA",(Q1197/VLOOKUP(INT(I1197),TABLAS!R:W,4,0)),Q1197),"0")</f>
        <v>1</v>
      </c>
      <c r="AA1197" s="19" t="s">
        <v>3</v>
      </c>
      <c r="AB1197">
        <f t="shared" si="56"/>
        <v>0</v>
      </c>
    </row>
    <row r="1198" spans="1:28" x14ac:dyDescent="0.25">
      <c r="A1198" s="71">
        <f t="shared" si="55"/>
        <v>11516061</v>
      </c>
      <c r="B1198" s="1" t="s">
        <v>204</v>
      </c>
      <c r="C1198" s="1" t="s">
        <v>22</v>
      </c>
      <c r="D1198" s="1" t="s">
        <v>3009</v>
      </c>
      <c r="E1198" s="1" t="s">
        <v>3010</v>
      </c>
      <c r="F1198" s="1" t="s">
        <v>3011</v>
      </c>
      <c r="G1198" s="1" t="s">
        <v>4</v>
      </c>
      <c r="H1198" s="1" t="s">
        <v>153</v>
      </c>
      <c r="I1198" s="1" t="s">
        <v>182</v>
      </c>
      <c r="J1198" s="1" t="s">
        <v>183</v>
      </c>
      <c r="K1198" s="1" t="s">
        <v>103</v>
      </c>
      <c r="L1198" s="1" t="s">
        <v>2</v>
      </c>
      <c r="M1198" s="1" t="s">
        <v>3</v>
      </c>
      <c r="N1198" s="1" t="s">
        <v>3012</v>
      </c>
      <c r="O1198" s="1" t="s">
        <v>59</v>
      </c>
      <c r="P1198" s="1" t="s">
        <v>231</v>
      </c>
      <c r="Q1198" s="2">
        <v>1</v>
      </c>
      <c r="R1198" s="3" t="s">
        <v>3</v>
      </c>
      <c r="S1198" s="4">
        <v>43746</v>
      </c>
      <c r="T1198" s="5">
        <v>16.91</v>
      </c>
      <c r="U1198" s="4">
        <v>43747</v>
      </c>
      <c r="V1198" s="19" t="str">
        <f>IFERROR(VLOOKUP(C1198,TABLAS!A:C,3,0),"")</f>
        <v>Miro Quesada, Camila Duany</v>
      </c>
      <c r="W1198" s="19" t="str">
        <f>IFERROR(VLOOKUP(G1198,TABLAS!E:F,2,0)," ")</f>
        <v>CONTADO</v>
      </c>
      <c r="X1198" s="19" t="str">
        <f t="shared" si="54"/>
        <v>11516061 - Delgado Martinez, Justina</v>
      </c>
      <c r="Y1198" s="19" t="str">
        <f>IFERROR(VLOOKUP(O1198,TABLAS!O:P,2,0)," ")</f>
        <v>Pedido</v>
      </c>
      <c r="Z1198" s="58">
        <f>IFERROR(IF(R1198&lt;&gt;"CA",(Q1198/VLOOKUP(INT(I1198),TABLAS!R:W,4,0)),Q1198),"0")</f>
        <v>1</v>
      </c>
      <c r="AA1198" s="19" t="s">
        <v>3</v>
      </c>
      <c r="AB1198">
        <f t="shared" si="56"/>
        <v>0</v>
      </c>
    </row>
    <row r="1199" spans="1:28" x14ac:dyDescent="0.25">
      <c r="A1199" s="71">
        <f t="shared" si="55"/>
        <v>11516061</v>
      </c>
      <c r="B1199" s="1" t="s">
        <v>204</v>
      </c>
      <c r="C1199" s="1" t="s">
        <v>22</v>
      </c>
      <c r="D1199" s="1" t="s">
        <v>3009</v>
      </c>
      <c r="E1199" s="1" t="s">
        <v>3010</v>
      </c>
      <c r="F1199" s="1" t="s">
        <v>3011</v>
      </c>
      <c r="G1199" s="1" t="s">
        <v>4</v>
      </c>
      <c r="H1199" s="1" t="s">
        <v>153</v>
      </c>
      <c r="I1199" s="1" t="s">
        <v>149</v>
      </c>
      <c r="J1199" s="1" t="s">
        <v>150</v>
      </c>
      <c r="K1199" s="1" t="s">
        <v>103</v>
      </c>
      <c r="L1199" s="1" t="s">
        <v>2</v>
      </c>
      <c r="M1199" s="1" t="s">
        <v>3</v>
      </c>
      <c r="N1199" s="1" t="s">
        <v>3012</v>
      </c>
      <c r="O1199" s="1" t="s">
        <v>59</v>
      </c>
      <c r="P1199" s="1" t="s">
        <v>231</v>
      </c>
      <c r="Q1199" s="2">
        <v>4</v>
      </c>
      <c r="R1199" s="3" t="s">
        <v>3</v>
      </c>
      <c r="S1199" s="4">
        <v>43746</v>
      </c>
      <c r="T1199" s="5">
        <v>40.9</v>
      </c>
      <c r="U1199" s="4">
        <v>43747</v>
      </c>
      <c r="V1199" s="19" t="str">
        <f>IFERROR(VLOOKUP(C1199,TABLAS!A:C,3,0),"")</f>
        <v>Miro Quesada, Camila Duany</v>
      </c>
      <c r="W1199" s="19" t="str">
        <f>IFERROR(VLOOKUP(G1199,TABLAS!E:F,2,0)," ")</f>
        <v>CONTADO</v>
      </c>
      <c r="X1199" s="19" t="str">
        <f t="shared" si="54"/>
        <v>11516061 - Delgado Martinez, Justina</v>
      </c>
      <c r="Y1199" s="19" t="str">
        <f>IFERROR(VLOOKUP(O1199,TABLAS!O:P,2,0)," ")</f>
        <v>Pedido</v>
      </c>
      <c r="Z1199" s="58">
        <f>IFERROR(IF(R1199&lt;&gt;"CA",(Q1199/VLOOKUP(INT(I1199),TABLAS!R:W,4,0)),Q1199),"0")</f>
        <v>4</v>
      </c>
      <c r="AA1199" s="19" t="s">
        <v>3</v>
      </c>
      <c r="AB1199">
        <f t="shared" si="56"/>
        <v>0</v>
      </c>
    </row>
    <row r="1200" spans="1:28" x14ac:dyDescent="0.25">
      <c r="A1200" s="71">
        <f t="shared" si="55"/>
        <v>11516061</v>
      </c>
      <c r="B1200" s="1" t="s">
        <v>204</v>
      </c>
      <c r="C1200" s="1" t="s">
        <v>22</v>
      </c>
      <c r="D1200" s="1" t="s">
        <v>3009</v>
      </c>
      <c r="E1200" s="1" t="s">
        <v>3010</v>
      </c>
      <c r="F1200" s="1" t="s">
        <v>3011</v>
      </c>
      <c r="G1200" s="1" t="s">
        <v>4</v>
      </c>
      <c r="H1200" s="1" t="s">
        <v>153</v>
      </c>
      <c r="I1200" s="1" t="s">
        <v>210</v>
      </c>
      <c r="J1200" s="1" t="s">
        <v>211</v>
      </c>
      <c r="K1200" s="1" t="s">
        <v>103</v>
      </c>
      <c r="L1200" s="1" t="s">
        <v>2</v>
      </c>
      <c r="M1200" s="1" t="s">
        <v>3</v>
      </c>
      <c r="N1200" s="1" t="s">
        <v>3012</v>
      </c>
      <c r="O1200" s="1" t="s">
        <v>61</v>
      </c>
      <c r="P1200" s="1" t="s">
        <v>231</v>
      </c>
      <c r="Q1200" s="2">
        <v>1</v>
      </c>
      <c r="R1200" s="3" t="s">
        <v>3</v>
      </c>
      <c r="S1200" s="4">
        <v>43746</v>
      </c>
      <c r="T1200" s="5">
        <v>26.39</v>
      </c>
      <c r="U1200" s="4">
        <v>43747</v>
      </c>
      <c r="V1200" s="19" t="str">
        <f>IFERROR(VLOOKUP(C1200,TABLAS!A:C,3,0),"")</f>
        <v>Miro Quesada, Camila Duany</v>
      </c>
      <c r="W1200" s="19" t="str">
        <f>IFERROR(VLOOKUP(G1200,TABLAS!E:F,2,0)," ")</f>
        <v>CONTADO</v>
      </c>
      <c r="X1200" s="19" t="str">
        <f t="shared" si="54"/>
        <v>11516061 - Delgado Martinez, Justina</v>
      </c>
      <c r="Y1200" s="19" t="str">
        <f>IFERROR(VLOOKUP(O1200,TABLAS!O:P,2,0)," ")</f>
        <v>Pedido</v>
      </c>
      <c r="Z1200" s="58">
        <f>IFERROR(IF(R1200&lt;&gt;"CA",(Q1200/VLOOKUP(INT(I1200),TABLAS!R:W,4,0)),Q1200),"0")</f>
        <v>1</v>
      </c>
      <c r="AA1200" s="19" t="s">
        <v>3</v>
      </c>
      <c r="AB1200">
        <f t="shared" si="56"/>
        <v>0</v>
      </c>
    </row>
    <row r="1201" spans="1:28" x14ac:dyDescent="0.25">
      <c r="A1201" s="71">
        <f t="shared" si="55"/>
        <v>11516061</v>
      </c>
      <c r="B1201" s="1" t="s">
        <v>204</v>
      </c>
      <c r="C1201" s="1" t="s">
        <v>22</v>
      </c>
      <c r="D1201" s="1" t="s">
        <v>3009</v>
      </c>
      <c r="E1201" s="1" t="s">
        <v>3010</v>
      </c>
      <c r="F1201" s="1" t="s">
        <v>3011</v>
      </c>
      <c r="G1201" s="1" t="s">
        <v>4</v>
      </c>
      <c r="H1201" s="1" t="s">
        <v>153</v>
      </c>
      <c r="I1201" s="1" t="s">
        <v>154</v>
      </c>
      <c r="J1201" s="1" t="s">
        <v>161</v>
      </c>
      <c r="K1201" s="1" t="s">
        <v>103</v>
      </c>
      <c r="L1201" s="1" t="s">
        <v>2</v>
      </c>
      <c r="M1201" s="1" t="s">
        <v>3</v>
      </c>
      <c r="N1201" s="1" t="s">
        <v>3012</v>
      </c>
      <c r="O1201" s="1" t="s">
        <v>59</v>
      </c>
      <c r="P1201" s="1" t="s">
        <v>231</v>
      </c>
      <c r="Q1201" s="2">
        <v>1</v>
      </c>
      <c r="R1201" s="3" t="s">
        <v>3</v>
      </c>
      <c r="S1201" s="4">
        <v>43746</v>
      </c>
      <c r="T1201" s="5">
        <v>21.55</v>
      </c>
      <c r="U1201" s="4">
        <v>43747</v>
      </c>
      <c r="V1201" s="19" t="str">
        <f>IFERROR(VLOOKUP(C1201,TABLAS!A:C,3,0),"")</f>
        <v>Miro Quesada, Camila Duany</v>
      </c>
      <c r="W1201" s="19" t="str">
        <f>IFERROR(VLOOKUP(G1201,TABLAS!E:F,2,0)," ")</f>
        <v>CONTADO</v>
      </c>
      <c r="X1201" s="19" t="str">
        <f t="shared" si="54"/>
        <v>11516061 - Delgado Martinez, Justina</v>
      </c>
      <c r="Y1201" s="19" t="str">
        <f>IFERROR(VLOOKUP(O1201,TABLAS!O:P,2,0)," ")</f>
        <v>Pedido</v>
      </c>
      <c r="Z1201" s="58">
        <f>IFERROR(IF(R1201&lt;&gt;"CA",(Q1201/VLOOKUP(INT(I1201),TABLAS!R:W,4,0)),Q1201),"0")</f>
        <v>1</v>
      </c>
      <c r="AA1201" s="19" t="s">
        <v>3</v>
      </c>
      <c r="AB1201">
        <f t="shared" si="56"/>
        <v>0</v>
      </c>
    </row>
    <row r="1202" spans="1:28" x14ac:dyDescent="0.25">
      <c r="A1202" s="71">
        <f t="shared" si="55"/>
        <v>11516061</v>
      </c>
      <c r="B1202" s="1" t="s">
        <v>204</v>
      </c>
      <c r="C1202" s="1" t="s">
        <v>22</v>
      </c>
      <c r="D1202" s="1" t="s">
        <v>3009</v>
      </c>
      <c r="E1202" s="1" t="s">
        <v>3010</v>
      </c>
      <c r="F1202" s="1" t="s">
        <v>3011</v>
      </c>
      <c r="G1202" s="1" t="s">
        <v>4</v>
      </c>
      <c r="H1202" s="1" t="s">
        <v>153</v>
      </c>
      <c r="I1202" s="1" t="s">
        <v>162</v>
      </c>
      <c r="J1202" s="1" t="s">
        <v>163</v>
      </c>
      <c r="K1202" s="1" t="s">
        <v>103</v>
      </c>
      <c r="L1202" s="1" t="s">
        <v>2</v>
      </c>
      <c r="M1202" s="1" t="s">
        <v>3</v>
      </c>
      <c r="N1202" s="1" t="s">
        <v>3012</v>
      </c>
      <c r="O1202" s="1" t="s">
        <v>59</v>
      </c>
      <c r="P1202" s="1" t="s">
        <v>231</v>
      </c>
      <c r="Q1202" s="2">
        <v>2</v>
      </c>
      <c r="R1202" s="3" t="s">
        <v>3</v>
      </c>
      <c r="S1202" s="4">
        <v>43746</v>
      </c>
      <c r="T1202" s="5">
        <v>20.34</v>
      </c>
      <c r="U1202" s="4">
        <v>43747</v>
      </c>
      <c r="V1202" s="19" t="str">
        <f>IFERROR(VLOOKUP(C1202,TABLAS!A:C,3,0),"")</f>
        <v>Miro Quesada, Camila Duany</v>
      </c>
      <c r="W1202" s="19" t="str">
        <f>IFERROR(VLOOKUP(G1202,TABLAS!E:F,2,0)," ")</f>
        <v>CONTADO</v>
      </c>
      <c r="X1202" s="19" t="str">
        <f t="shared" si="54"/>
        <v>11516061 - Delgado Martinez, Justina</v>
      </c>
      <c r="Y1202" s="19" t="str">
        <f>IFERROR(VLOOKUP(O1202,TABLAS!O:P,2,0)," ")</f>
        <v>Pedido</v>
      </c>
      <c r="Z1202" s="58">
        <f>IFERROR(IF(R1202&lt;&gt;"CA",(Q1202/VLOOKUP(INT(I1202),TABLAS!R:W,4,0)),Q1202),"0")</f>
        <v>2</v>
      </c>
      <c r="AA1202" s="19" t="s">
        <v>3</v>
      </c>
      <c r="AB1202">
        <f t="shared" si="56"/>
        <v>0</v>
      </c>
    </row>
    <row r="1203" spans="1:28" x14ac:dyDescent="0.25">
      <c r="A1203" s="71">
        <f t="shared" si="55"/>
        <v>11516061</v>
      </c>
      <c r="B1203" s="1" t="s">
        <v>204</v>
      </c>
      <c r="C1203" s="1" t="s">
        <v>22</v>
      </c>
      <c r="D1203" s="1" t="s">
        <v>3009</v>
      </c>
      <c r="E1203" s="1" t="s">
        <v>3010</v>
      </c>
      <c r="F1203" s="1" t="s">
        <v>3011</v>
      </c>
      <c r="G1203" s="1" t="s">
        <v>4</v>
      </c>
      <c r="H1203" s="1" t="s">
        <v>153</v>
      </c>
      <c r="I1203" s="1" t="s">
        <v>151</v>
      </c>
      <c r="J1203" s="1" t="s">
        <v>152</v>
      </c>
      <c r="K1203" s="1" t="s">
        <v>103</v>
      </c>
      <c r="L1203" s="1" t="s">
        <v>2</v>
      </c>
      <c r="M1203" s="1" t="s">
        <v>3</v>
      </c>
      <c r="N1203" s="1" t="s">
        <v>3012</v>
      </c>
      <c r="O1203" s="1" t="s">
        <v>65</v>
      </c>
      <c r="P1203" s="1" t="s">
        <v>231</v>
      </c>
      <c r="Q1203" s="2">
        <v>2</v>
      </c>
      <c r="R1203" s="3" t="s">
        <v>2</v>
      </c>
      <c r="S1203" s="4">
        <v>43746</v>
      </c>
      <c r="T1203" s="5">
        <v>0</v>
      </c>
      <c r="U1203" s="4">
        <v>43747</v>
      </c>
      <c r="V1203" s="19" t="str">
        <f>IFERROR(VLOOKUP(C1203,TABLAS!A:C,3,0),"")</f>
        <v>Miro Quesada, Camila Duany</v>
      </c>
      <c r="W1203" s="19" t="str">
        <f>IFERROR(VLOOKUP(G1203,TABLAS!E:F,2,0)," ")</f>
        <v>CONTADO</v>
      </c>
      <c r="X1203" s="19" t="str">
        <f t="shared" si="54"/>
        <v>11516061 - Delgado Martinez, Justina</v>
      </c>
      <c r="Y1203" s="19" t="str">
        <f>IFERROR(VLOOKUP(O1203,TABLAS!O:P,2,0)," ")</f>
        <v>Bonificación</v>
      </c>
      <c r="Z1203" s="58">
        <f>IFERROR(IF(R1203&lt;&gt;"CA",(Q1203/VLOOKUP(INT(I1203),TABLAS!R:W,4,0)),Q1203),"0")</f>
        <v>0.13333333333333333</v>
      </c>
      <c r="AA1203" s="19" t="s">
        <v>3</v>
      </c>
      <c r="AB1203">
        <f t="shared" si="56"/>
        <v>0</v>
      </c>
    </row>
    <row r="1204" spans="1:28" x14ac:dyDescent="0.25">
      <c r="A1204" s="71">
        <f t="shared" si="55"/>
        <v>11516061</v>
      </c>
      <c r="B1204" s="1" t="s">
        <v>204</v>
      </c>
      <c r="C1204" s="1" t="s">
        <v>22</v>
      </c>
      <c r="D1204" s="1" t="s">
        <v>3009</v>
      </c>
      <c r="E1204" s="1" t="s">
        <v>3010</v>
      </c>
      <c r="F1204" s="1" t="s">
        <v>3011</v>
      </c>
      <c r="G1204" s="1" t="s">
        <v>4</v>
      </c>
      <c r="H1204" s="1" t="s">
        <v>153</v>
      </c>
      <c r="I1204" s="1" t="s">
        <v>151</v>
      </c>
      <c r="J1204" s="1" t="s">
        <v>152</v>
      </c>
      <c r="K1204" s="1" t="s">
        <v>103</v>
      </c>
      <c r="L1204" s="1" t="s">
        <v>2</v>
      </c>
      <c r="M1204" s="1" t="s">
        <v>3</v>
      </c>
      <c r="N1204" s="1" t="s">
        <v>3012</v>
      </c>
      <c r="O1204" s="1" t="s">
        <v>65</v>
      </c>
      <c r="P1204" s="1" t="s">
        <v>231</v>
      </c>
      <c r="Q1204" s="2">
        <v>1</v>
      </c>
      <c r="R1204" s="3" t="s">
        <v>2</v>
      </c>
      <c r="S1204" s="4">
        <v>43746</v>
      </c>
      <c r="T1204" s="5">
        <v>0</v>
      </c>
      <c r="U1204" s="4">
        <v>43747</v>
      </c>
      <c r="V1204" s="19" t="str">
        <f>IFERROR(VLOOKUP(C1204,TABLAS!A:C,3,0),"")</f>
        <v>Miro Quesada, Camila Duany</v>
      </c>
      <c r="W1204" s="19" t="str">
        <f>IFERROR(VLOOKUP(G1204,TABLAS!E:F,2,0)," ")</f>
        <v>CONTADO</v>
      </c>
      <c r="X1204" s="19" t="str">
        <f t="shared" si="54"/>
        <v>11516061 - Delgado Martinez, Justina</v>
      </c>
      <c r="Y1204" s="19" t="str">
        <f>IFERROR(VLOOKUP(O1204,TABLAS!O:P,2,0)," ")</f>
        <v>Bonificación</v>
      </c>
      <c r="Z1204" s="58">
        <f>IFERROR(IF(R1204&lt;&gt;"CA",(Q1204/VLOOKUP(INT(I1204),TABLAS!R:W,4,0)),Q1204),"0")</f>
        <v>6.6666666666666666E-2</v>
      </c>
      <c r="AA1204" s="19" t="s">
        <v>3</v>
      </c>
      <c r="AB1204">
        <f t="shared" si="56"/>
        <v>0</v>
      </c>
    </row>
    <row r="1205" spans="1:28" x14ac:dyDescent="0.25">
      <c r="A1205" s="71">
        <f t="shared" si="55"/>
        <v>11516061</v>
      </c>
      <c r="B1205" s="1" t="s">
        <v>204</v>
      </c>
      <c r="C1205" s="1" t="s">
        <v>22</v>
      </c>
      <c r="D1205" s="1" t="s">
        <v>3009</v>
      </c>
      <c r="E1205" s="1" t="s">
        <v>3010</v>
      </c>
      <c r="F1205" s="1" t="s">
        <v>3011</v>
      </c>
      <c r="G1205" s="1" t="s">
        <v>4</v>
      </c>
      <c r="H1205" s="1" t="s">
        <v>153</v>
      </c>
      <c r="I1205" s="1" t="s">
        <v>1809</v>
      </c>
      <c r="J1205" s="1" t="s">
        <v>1810</v>
      </c>
      <c r="K1205" s="1" t="s">
        <v>222</v>
      </c>
      <c r="L1205" s="1" t="s">
        <v>2</v>
      </c>
      <c r="M1205" s="1" t="s">
        <v>2</v>
      </c>
      <c r="N1205" s="1" t="s">
        <v>3012</v>
      </c>
      <c r="O1205" s="1" t="s">
        <v>65</v>
      </c>
      <c r="P1205" s="1" t="s">
        <v>231</v>
      </c>
      <c r="Q1205" s="2">
        <v>6</v>
      </c>
      <c r="R1205" s="3" t="s">
        <v>2</v>
      </c>
      <c r="S1205" s="4">
        <v>43746</v>
      </c>
      <c r="T1205" s="5">
        <v>0</v>
      </c>
      <c r="U1205" s="4">
        <v>43747</v>
      </c>
      <c r="V1205" s="19" t="str">
        <f>IFERROR(VLOOKUP(C1205,TABLAS!A:C,3,0),"")</f>
        <v>Miro Quesada, Camila Duany</v>
      </c>
      <c r="W1205" s="19" t="str">
        <f>IFERROR(VLOOKUP(G1205,TABLAS!E:F,2,0)," ")</f>
        <v>CONTADO</v>
      </c>
      <c r="X1205" s="19" t="str">
        <f t="shared" si="54"/>
        <v>11516061 - Delgado Martinez, Justina</v>
      </c>
      <c r="Y1205" s="19" t="str">
        <f>IFERROR(VLOOKUP(O1205,TABLAS!O:P,2,0)," ")</f>
        <v>Bonificación</v>
      </c>
      <c r="Z1205" s="58" t="str">
        <f>IFERROR(IF(R1205&lt;&gt;"CA",(Q1205/VLOOKUP(INT(I1205),TABLAS!R:W,4,0)),Q1205),"0")</f>
        <v>0</v>
      </c>
      <c r="AA1205" s="19" t="s">
        <v>3</v>
      </c>
      <c r="AB1205">
        <f t="shared" si="56"/>
        <v>0</v>
      </c>
    </row>
    <row r="1206" spans="1:28" x14ac:dyDescent="0.25">
      <c r="A1206" s="71">
        <f t="shared" si="55"/>
        <v>11516061</v>
      </c>
      <c r="B1206" s="1" t="s">
        <v>204</v>
      </c>
      <c r="C1206" s="1" t="s">
        <v>22</v>
      </c>
      <c r="D1206" s="1" t="s">
        <v>3009</v>
      </c>
      <c r="E1206" s="1" t="s">
        <v>3010</v>
      </c>
      <c r="F1206" s="1" t="s">
        <v>3011</v>
      </c>
      <c r="G1206" s="1" t="s">
        <v>4</v>
      </c>
      <c r="H1206" s="1" t="s">
        <v>153</v>
      </c>
      <c r="I1206" s="1" t="s">
        <v>1809</v>
      </c>
      <c r="J1206" s="1" t="s">
        <v>1810</v>
      </c>
      <c r="K1206" s="1" t="s">
        <v>222</v>
      </c>
      <c r="L1206" s="1" t="s">
        <v>2</v>
      </c>
      <c r="M1206" s="1" t="s">
        <v>2</v>
      </c>
      <c r="N1206" s="1" t="s">
        <v>3012</v>
      </c>
      <c r="O1206" s="1" t="s">
        <v>65</v>
      </c>
      <c r="P1206" s="1" t="s">
        <v>231</v>
      </c>
      <c r="Q1206" s="2">
        <v>3</v>
      </c>
      <c r="R1206" s="3" t="s">
        <v>2</v>
      </c>
      <c r="S1206" s="4">
        <v>43746</v>
      </c>
      <c r="T1206" s="5">
        <v>0</v>
      </c>
      <c r="U1206" s="4">
        <v>43747</v>
      </c>
      <c r="V1206" s="19" t="str">
        <f>IFERROR(VLOOKUP(C1206,TABLAS!A:C,3,0),"")</f>
        <v>Miro Quesada, Camila Duany</v>
      </c>
      <c r="W1206" s="19" t="str">
        <f>IFERROR(VLOOKUP(G1206,TABLAS!E:F,2,0)," ")</f>
        <v>CONTADO</v>
      </c>
      <c r="X1206" s="19" t="str">
        <f t="shared" si="54"/>
        <v>11516061 - Delgado Martinez, Justina</v>
      </c>
      <c r="Y1206" s="19" t="str">
        <f>IFERROR(VLOOKUP(O1206,TABLAS!O:P,2,0)," ")</f>
        <v>Bonificación</v>
      </c>
      <c r="Z1206" s="58" t="str">
        <f>IFERROR(IF(R1206&lt;&gt;"CA",(Q1206/VLOOKUP(INT(I1206),TABLAS!R:W,4,0)),Q1206),"0")</f>
        <v>0</v>
      </c>
      <c r="AA1206" s="19" t="s">
        <v>3</v>
      </c>
      <c r="AB1206">
        <f t="shared" si="56"/>
        <v>0</v>
      </c>
    </row>
    <row r="1207" spans="1:28" x14ac:dyDescent="0.25">
      <c r="A1207" s="71">
        <f t="shared" si="55"/>
        <v>10484355</v>
      </c>
      <c r="B1207" s="1" t="s">
        <v>204</v>
      </c>
      <c r="C1207" s="1" t="s">
        <v>22</v>
      </c>
      <c r="D1207" s="1" t="s">
        <v>3013</v>
      </c>
      <c r="E1207" s="1" t="s">
        <v>3014</v>
      </c>
      <c r="F1207" s="1" t="s">
        <v>3015</v>
      </c>
      <c r="G1207" s="1" t="s">
        <v>4</v>
      </c>
      <c r="H1207" s="1" t="s">
        <v>153</v>
      </c>
      <c r="I1207" s="1" t="s">
        <v>100</v>
      </c>
      <c r="J1207" s="1" t="s">
        <v>101</v>
      </c>
      <c r="K1207" s="1" t="s">
        <v>103</v>
      </c>
      <c r="L1207" s="1" t="s">
        <v>2</v>
      </c>
      <c r="M1207" s="1" t="s">
        <v>3</v>
      </c>
      <c r="N1207" s="1" t="s">
        <v>3016</v>
      </c>
      <c r="O1207" s="1" t="s">
        <v>61</v>
      </c>
      <c r="P1207" s="1" t="s">
        <v>215</v>
      </c>
      <c r="Q1207" s="2">
        <v>5</v>
      </c>
      <c r="R1207" s="3" t="s">
        <v>3</v>
      </c>
      <c r="S1207" s="4">
        <v>43746</v>
      </c>
      <c r="T1207" s="5">
        <v>132.66999999999999</v>
      </c>
      <c r="U1207" s="4">
        <v>43747</v>
      </c>
      <c r="V1207" s="19" t="str">
        <f>IFERROR(VLOOKUP(C1207,TABLAS!A:C,3,0),"")</f>
        <v>Miro Quesada, Camila Duany</v>
      </c>
      <c r="W1207" s="19" t="str">
        <f>IFERROR(VLOOKUP(G1207,TABLAS!E:F,2,0)," ")</f>
        <v>CONTADO</v>
      </c>
      <c r="X1207" s="19" t="str">
        <f t="shared" si="54"/>
        <v>10484355 - Delgado Martinez, Rosa Albina</v>
      </c>
      <c r="Y1207" s="19" t="str">
        <f>IFERROR(VLOOKUP(O1207,TABLAS!O:P,2,0)," ")</f>
        <v>Pedido</v>
      </c>
      <c r="Z1207" s="58">
        <f>IFERROR(IF(R1207&lt;&gt;"CA",(Q1207/VLOOKUP(INT(I1207),TABLAS!R:W,4,0)),Q1207),"0")</f>
        <v>5</v>
      </c>
      <c r="AA1207" s="19" t="s">
        <v>3</v>
      </c>
      <c r="AB1207">
        <f t="shared" si="56"/>
        <v>0</v>
      </c>
    </row>
    <row r="1208" spans="1:28" x14ac:dyDescent="0.25">
      <c r="A1208" s="71">
        <f t="shared" si="55"/>
        <v>10484355</v>
      </c>
      <c r="B1208" s="1" t="s">
        <v>204</v>
      </c>
      <c r="C1208" s="1" t="s">
        <v>22</v>
      </c>
      <c r="D1208" s="1" t="s">
        <v>3013</v>
      </c>
      <c r="E1208" s="1" t="s">
        <v>3014</v>
      </c>
      <c r="F1208" s="1" t="s">
        <v>3015</v>
      </c>
      <c r="G1208" s="1" t="s">
        <v>4</v>
      </c>
      <c r="H1208" s="1" t="s">
        <v>153</v>
      </c>
      <c r="I1208" s="1" t="s">
        <v>157</v>
      </c>
      <c r="J1208" s="1" t="s">
        <v>158</v>
      </c>
      <c r="K1208" s="1" t="s">
        <v>103</v>
      </c>
      <c r="L1208" s="1" t="s">
        <v>2</v>
      </c>
      <c r="M1208" s="1" t="s">
        <v>3</v>
      </c>
      <c r="N1208" s="1" t="s">
        <v>3016</v>
      </c>
      <c r="O1208" s="1" t="s">
        <v>61</v>
      </c>
      <c r="P1208" s="1" t="s">
        <v>215</v>
      </c>
      <c r="Q1208" s="2">
        <v>3</v>
      </c>
      <c r="R1208" s="3" t="s">
        <v>3</v>
      </c>
      <c r="S1208" s="4">
        <v>43746</v>
      </c>
      <c r="T1208" s="5">
        <v>92.88</v>
      </c>
      <c r="U1208" s="4">
        <v>43747</v>
      </c>
      <c r="V1208" s="19" t="str">
        <f>IFERROR(VLOOKUP(C1208,TABLAS!A:C,3,0),"")</f>
        <v>Miro Quesada, Camila Duany</v>
      </c>
      <c r="W1208" s="19" t="str">
        <f>IFERROR(VLOOKUP(G1208,TABLAS!E:F,2,0)," ")</f>
        <v>CONTADO</v>
      </c>
      <c r="X1208" s="19" t="str">
        <f t="shared" si="54"/>
        <v>10484355 - Delgado Martinez, Rosa Albina</v>
      </c>
      <c r="Y1208" s="19" t="str">
        <f>IFERROR(VLOOKUP(O1208,TABLAS!O:P,2,0)," ")</f>
        <v>Pedido</v>
      </c>
      <c r="Z1208" s="58">
        <f>IFERROR(IF(R1208&lt;&gt;"CA",(Q1208/VLOOKUP(INT(I1208),TABLAS!R:W,4,0)),Q1208),"0")</f>
        <v>3</v>
      </c>
      <c r="AA1208" s="19" t="s">
        <v>3</v>
      </c>
      <c r="AB1208">
        <f t="shared" si="56"/>
        <v>0</v>
      </c>
    </row>
    <row r="1209" spans="1:28" x14ac:dyDescent="0.25">
      <c r="A1209" s="71">
        <f t="shared" si="55"/>
        <v>10484355</v>
      </c>
      <c r="B1209" s="1" t="s">
        <v>204</v>
      </c>
      <c r="C1209" s="1" t="s">
        <v>22</v>
      </c>
      <c r="D1209" s="1" t="s">
        <v>3013</v>
      </c>
      <c r="E1209" s="1" t="s">
        <v>3014</v>
      </c>
      <c r="F1209" s="1" t="s">
        <v>3015</v>
      </c>
      <c r="G1209" s="1" t="s">
        <v>4</v>
      </c>
      <c r="H1209" s="1" t="s">
        <v>153</v>
      </c>
      <c r="I1209" s="1" t="s">
        <v>216</v>
      </c>
      <c r="J1209" s="1" t="s">
        <v>217</v>
      </c>
      <c r="K1209" s="1" t="s">
        <v>103</v>
      </c>
      <c r="L1209" s="1" t="s">
        <v>2</v>
      </c>
      <c r="M1209" s="1" t="s">
        <v>3</v>
      </c>
      <c r="N1209" s="1" t="s">
        <v>3016</v>
      </c>
      <c r="O1209" s="1" t="s">
        <v>61</v>
      </c>
      <c r="P1209" s="1" t="s">
        <v>215</v>
      </c>
      <c r="Q1209" s="2">
        <v>1</v>
      </c>
      <c r="R1209" s="3" t="s">
        <v>3</v>
      </c>
      <c r="S1209" s="4">
        <v>43746</v>
      </c>
      <c r="T1209" s="5">
        <v>34.97</v>
      </c>
      <c r="U1209" s="4">
        <v>43747</v>
      </c>
      <c r="V1209" s="19" t="str">
        <f>IFERROR(VLOOKUP(C1209,TABLAS!A:C,3,0),"")</f>
        <v>Miro Quesada, Camila Duany</v>
      </c>
      <c r="W1209" s="19" t="str">
        <f>IFERROR(VLOOKUP(G1209,TABLAS!E:F,2,0)," ")</f>
        <v>CONTADO</v>
      </c>
      <c r="X1209" s="19" t="str">
        <f t="shared" si="54"/>
        <v>10484355 - Delgado Martinez, Rosa Albina</v>
      </c>
      <c r="Y1209" s="19" t="str">
        <f>IFERROR(VLOOKUP(O1209,TABLAS!O:P,2,0)," ")</f>
        <v>Pedido</v>
      </c>
      <c r="Z1209" s="58">
        <f>IFERROR(IF(R1209&lt;&gt;"CA",(Q1209/VLOOKUP(INT(I1209),TABLAS!R:W,4,0)),Q1209),"0")</f>
        <v>1</v>
      </c>
      <c r="AA1209" s="19" t="s">
        <v>3</v>
      </c>
      <c r="AB1209">
        <f t="shared" si="56"/>
        <v>0</v>
      </c>
    </row>
    <row r="1210" spans="1:28" x14ac:dyDescent="0.25">
      <c r="A1210" s="71">
        <f t="shared" si="55"/>
        <v>10484355</v>
      </c>
      <c r="B1210" s="1" t="s">
        <v>204</v>
      </c>
      <c r="C1210" s="1" t="s">
        <v>22</v>
      </c>
      <c r="D1210" s="1" t="s">
        <v>3013</v>
      </c>
      <c r="E1210" s="1" t="s">
        <v>3014</v>
      </c>
      <c r="F1210" s="1" t="s">
        <v>3015</v>
      </c>
      <c r="G1210" s="1" t="s">
        <v>4</v>
      </c>
      <c r="H1210" s="1" t="s">
        <v>153</v>
      </c>
      <c r="I1210" s="1" t="s">
        <v>151</v>
      </c>
      <c r="J1210" s="1" t="s">
        <v>152</v>
      </c>
      <c r="K1210" s="1" t="s">
        <v>103</v>
      </c>
      <c r="L1210" s="1" t="s">
        <v>2</v>
      </c>
      <c r="M1210" s="1" t="s">
        <v>3</v>
      </c>
      <c r="N1210" s="1" t="s">
        <v>3016</v>
      </c>
      <c r="O1210" s="1" t="s">
        <v>59</v>
      </c>
      <c r="P1210" s="1" t="s">
        <v>215</v>
      </c>
      <c r="Q1210" s="2">
        <v>2</v>
      </c>
      <c r="R1210" s="3" t="s">
        <v>3</v>
      </c>
      <c r="S1210" s="4">
        <v>43746</v>
      </c>
      <c r="T1210" s="5">
        <v>27.71</v>
      </c>
      <c r="U1210" s="4">
        <v>43747</v>
      </c>
      <c r="V1210" s="19" t="str">
        <f>IFERROR(VLOOKUP(C1210,TABLAS!A:C,3,0),"")</f>
        <v>Miro Quesada, Camila Duany</v>
      </c>
      <c r="W1210" s="19" t="str">
        <f>IFERROR(VLOOKUP(G1210,TABLAS!E:F,2,0)," ")</f>
        <v>CONTADO</v>
      </c>
      <c r="X1210" s="19" t="str">
        <f t="shared" si="54"/>
        <v>10484355 - Delgado Martinez, Rosa Albina</v>
      </c>
      <c r="Y1210" s="19" t="str">
        <f>IFERROR(VLOOKUP(O1210,TABLAS!O:P,2,0)," ")</f>
        <v>Pedido</v>
      </c>
      <c r="Z1210" s="58">
        <f>IFERROR(IF(R1210&lt;&gt;"CA",(Q1210/VLOOKUP(INT(I1210),TABLAS!R:W,4,0)),Q1210),"0")</f>
        <v>2</v>
      </c>
      <c r="AA1210" s="19" t="s">
        <v>3</v>
      </c>
      <c r="AB1210">
        <f t="shared" si="56"/>
        <v>0</v>
      </c>
    </row>
    <row r="1211" spans="1:28" x14ac:dyDescent="0.25">
      <c r="A1211" s="71">
        <f t="shared" si="55"/>
        <v>10484355</v>
      </c>
      <c r="B1211" s="1" t="s">
        <v>204</v>
      </c>
      <c r="C1211" s="1" t="s">
        <v>22</v>
      </c>
      <c r="D1211" s="1" t="s">
        <v>3013</v>
      </c>
      <c r="E1211" s="1" t="s">
        <v>3014</v>
      </c>
      <c r="F1211" s="1" t="s">
        <v>3015</v>
      </c>
      <c r="G1211" s="1" t="s">
        <v>4</v>
      </c>
      <c r="H1211" s="1" t="s">
        <v>153</v>
      </c>
      <c r="I1211" s="1" t="s">
        <v>259</v>
      </c>
      <c r="J1211" s="1" t="s">
        <v>260</v>
      </c>
      <c r="K1211" s="1" t="s">
        <v>103</v>
      </c>
      <c r="L1211" s="1" t="s">
        <v>2</v>
      </c>
      <c r="M1211" s="1" t="s">
        <v>3</v>
      </c>
      <c r="N1211" s="1" t="s">
        <v>3016</v>
      </c>
      <c r="O1211" s="1" t="s">
        <v>59</v>
      </c>
      <c r="P1211" s="1" t="s">
        <v>215</v>
      </c>
      <c r="Q1211" s="2">
        <v>1</v>
      </c>
      <c r="R1211" s="3" t="s">
        <v>3</v>
      </c>
      <c r="S1211" s="4">
        <v>43746</v>
      </c>
      <c r="T1211" s="5">
        <v>10.87</v>
      </c>
      <c r="U1211" s="4">
        <v>43747</v>
      </c>
      <c r="V1211" s="19" t="str">
        <f>IFERROR(VLOOKUP(C1211,TABLAS!A:C,3,0),"")</f>
        <v>Miro Quesada, Camila Duany</v>
      </c>
      <c r="W1211" s="19" t="str">
        <f>IFERROR(VLOOKUP(G1211,TABLAS!E:F,2,0)," ")</f>
        <v>CONTADO</v>
      </c>
      <c r="X1211" s="19" t="str">
        <f t="shared" si="54"/>
        <v>10484355 - Delgado Martinez, Rosa Albina</v>
      </c>
      <c r="Y1211" s="19" t="str">
        <f>IFERROR(VLOOKUP(O1211,TABLAS!O:P,2,0)," ")</f>
        <v>Pedido</v>
      </c>
      <c r="Z1211" s="58">
        <f>IFERROR(IF(R1211&lt;&gt;"CA",(Q1211/VLOOKUP(INT(I1211),TABLAS!R:W,4,0)),Q1211),"0")</f>
        <v>1</v>
      </c>
      <c r="AA1211" s="19" t="s">
        <v>3</v>
      </c>
      <c r="AB1211">
        <f t="shared" si="56"/>
        <v>0</v>
      </c>
    </row>
    <row r="1212" spans="1:28" x14ac:dyDescent="0.25">
      <c r="A1212" s="71">
        <f t="shared" si="55"/>
        <v>10484355</v>
      </c>
      <c r="B1212" s="1" t="s">
        <v>204</v>
      </c>
      <c r="C1212" s="1" t="s">
        <v>22</v>
      </c>
      <c r="D1212" s="1" t="s">
        <v>3013</v>
      </c>
      <c r="E1212" s="1" t="s">
        <v>3014</v>
      </c>
      <c r="F1212" s="1" t="s">
        <v>3015</v>
      </c>
      <c r="G1212" s="1" t="s">
        <v>4</v>
      </c>
      <c r="H1212" s="1" t="s">
        <v>153</v>
      </c>
      <c r="I1212" s="1" t="s">
        <v>149</v>
      </c>
      <c r="J1212" s="1" t="s">
        <v>150</v>
      </c>
      <c r="K1212" s="1" t="s">
        <v>103</v>
      </c>
      <c r="L1212" s="1" t="s">
        <v>2</v>
      </c>
      <c r="M1212" s="1" t="s">
        <v>3</v>
      </c>
      <c r="N1212" s="1" t="s">
        <v>3016</v>
      </c>
      <c r="O1212" s="1" t="s">
        <v>59</v>
      </c>
      <c r="P1212" s="1" t="s">
        <v>215</v>
      </c>
      <c r="Q1212" s="2">
        <v>3</v>
      </c>
      <c r="R1212" s="3" t="s">
        <v>3</v>
      </c>
      <c r="S1212" s="4">
        <v>43746</v>
      </c>
      <c r="T1212" s="5">
        <v>30.68</v>
      </c>
      <c r="U1212" s="4">
        <v>43747</v>
      </c>
      <c r="V1212" s="19" t="str">
        <f>IFERROR(VLOOKUP(C1212,TABLAS!A:C,3,0),"")</f>
        <v>Miro Quesada, Camila Duany</v>
      </c>
      <c r="W1212" s="19" t="str">
        <f>IFERROR(VLOOKUP(G1212,TABLAS!E:F,2,0)," ")</f>
        <v>CONTADO</v>
      </c>
      <c r="X1212" s="19" t="str">
        <f t="shared" si="54"/>
        <v>10484355 - Delgado Martinez, Rosa Albina</v>
      </c>
      <c r="Y1212" s="19" t="str">
        <f>IFERROR(VLOOKUP(O1212,TABLAS!O:P,2,0)," ")</f>
        <v>Pedido</v>
      </c>
      <c r="Z1212" s="58">
        <f>IFERROR(IF(R1212&lt;&gt;"CA",(Q1212/VLOOKUP(INT(I1212),TABLAS!R:W,4,0)),Q1212),"0")</f>
        <v>3</v>
      </c>
      <c r="AA1212" s="19" t="s">
        <v>3</v>
      </c>
      <c r="AB1212">
        <f t="shared" si="56"/>
        <v>0</v>
      </c>
    </row>
    <row r="1213" spans="1:28" x14ac:dyDescent="0.25">
      <c r="A1213" s="71">
        <f t="shared" si="55"/>
        <v>10484355</v>
      </c>
      <c r="B1213" s="1" t="s">
        <v>204</v>
      </c>
      <c r="C1213" s="1" t="s">
        <v>22</v>
      </c>
      <c r="D1213" s="1" t="s">
        <v>3013</v>
      </c>
      <c r="E1213" s="1" t="s">
        <v>3014</v>
      </c>
      <c r="F1213" s="1" t="s">
        <v>3015</v>
      </c>
      <c r="G1213" s="1" t="s">
        <v>4</v>
      </c>
      <c r="H1213" s="1" t="s">
        <v>153</v>
      </c>
      <c r="I1213" s="1" t="s">
        <v>151</v>
      </c>
      <c r="J1213" s="1" t="s">
        <v>152</v>
      </c>
      <c r="K1213" s="1" t="s">
        <v>103</v>
      </c>
      <c r="L1213" s="1" t="s">
        <v>2</v>
      </c>
      <c r="M1213" s="1" t="s">
        <v>3</v>
      </c>
      <c r="N1213" s="1" t="s">
        <v>3016</v>
      </c>
      <c r="O1213" s="1" t="s">
        <v>65</v>
      </c>
      <c r="P1213" s="1" t="s">
        <v>215</v>
      </c>
      <c r="Q1213" s="2">
        <v>2</v>
      </c>
      <c r="R1213" s="3" t="s">
        <v>2</v>
      </c>
      <c r="S1213" s="4">
        <v>43746</v>
      </c>
      <c r="T1213" s="5">
        <v>0</v>
      </c>
      <c r="U1213" s="4">
        <v>43747</v>
      </c>
      <c r="V1213" s="19" t="str">
        <f>IFERROR(VLOOKUP(C1213,TABLAS!A:C,3,0),"")</f>
        <v>Miro Quesada, Camila Duany</v>
      </c>
      <c r="W1213" s="19" t="str">
        <f>IFERROR(VLOOKUP(G1213,TABLAS!E:F,2,0)," ")</f>
        <v>CONTADO</v>
      </c>
      <c r="X1213" s="19" t="str">
        <f t="shared" si="54"/>
        <v>10484355 - Delgado Martinez, Rosa Albina</v>
      </c>
      <c r="Y1213" s="19" t="str">
        <f>IFERROR(VLOOKUP(O1213,TABLAS!O:P,2,0)," ")</f>
        <v>Bonificación</v>
      </c>
      <c r="Z1213" s="58">
        <f>IFERROR(IF(R1213&lt;&gt;"CA",(Q1213/VLOOKUP(INT(I1213),TABLAS!R:W,4,0)),Q1213),"0")</f>
        <v>0.13333333333333333</v>
      </c>
      <c r="AA1213" s="19" t="s">
        <v>3</v>
      </c>
      <c r="AB1213">
        <f t="shared" si="56"/>
        <v>0</v>
      </c>
    </row>
    <row r="1214" spans="1:28" x14ac:dyDescent="0.25">
      <c r="A1214" s="71">
        <f t="shared" si="55"/>
        <v>12297489</v>
      </c>
      <c r="B1214" s="1" t="s">
        <v>102</v>
      </c>
      <c r="C1214" s="1" t="s">
        <v>30</v>
      </c>
      <c r="D1214" s="1" t="s">
        <v>3017</v>
      </c>
      <c r="E1214" s="1" t="s">
        <v>3018</v>
      </c>
      <c r="F1214" s="1" t="s">
        <v>3019</v>
      </c>
      <c r="G1214" s="1" t="s">
        <v>4</v>
      </c>
      <c r="H1214" s="1" t="s">
        <v>153</v>
      </c>
      <c r="I1214" s="1" t="s">
        <v>100</v>
      </c>
      <c r="J1214" s="1" t="s">
        <v>101</v>
      </c>
      <c r="K1214" s="1" t="s">
        <v>103</v>
      </c>
      <c r="L1214" s="1" t="s">
        <v>2</v>
      </c>
      <c r="M1214" s="1" t="s">
        <v>3</v>
      </c>
      <c r="N1214" s="1" t="s">
        <v>3020</v>
      </c>
      <c r="O1214" s="1" t="s">
        <v>61</v>
      </c>
      <c r="P1214" s="1" t="s">
        <v>226</v>
      </c>
      <c r="Q1214" s="2">
        <v>4</v>
      </c>
      <c r="R1214" s="3" t="s">
        <v>3</v>
      </c>
      <c r="S1214" s="4">
        <v>43746</v>
      </c>
      <c r="T1214" s="5">
        <v>106.14</v>
      </c>
      <c r="U1214" s="4">
        <v>43747</v>
      </c>
      <c r="V1214" s="19" t="str">
        <f>IFERROR(VLOOKUP(C1214,TABLAS!A:C,3,0),"")</f>
        <v>Sanchez Casana, Alejandro Alfr</v>
      </c>
      <c r="W1214" s="19" t="str">
        <f>IFERROR(VLOOKUP(G1214,TABLAS!E:F,2,0)," ")</f>
        <v>CONTADO</v>
      </c>
      <c r="X1214" s="19" t="str">
        <f t="shared" si="54"/>
        <v>12297489 - Delgado Pinillos, Aurea Luz</v>
      </c>
      <c r="Y1214" s="19" t="str">
        <f>IFERROR(VLOOKUP(O1214,TABLAS!O:P,2,0)," ")</f>
        <v>Pedido</v>
      </c>
      <c r="Z1214" s="58">
        <f>IFERROR(IF(R1214&lt;&gt;"CA",(Q1214/VLOOKUP(INT(I1214),TABLAS!R:W,4,0)),Q1214),"0")</f>
        <v>4</v>
      </c>
      <c r="AA1214" s="19" t="s">
        <v>3</v>
      </c>
      <c r="AB1214">
        <f t="shared" si="56"/>
        <v>0</v>
      </c>
    </row>
    <row r="1215" spans="1:28" x14ac:dyDescent="0.25">
      <c r="A1215" s="71">
        <f t="shared" si="55"/>
        <v>12297489</v>
      </c>
      <c r="B1215" s="1" t="s">
        <v>102</v>
      </c>
      <c r="C1215" s="1" t="s">
        <v>30</v>
      </c>
      <c r="D1215" s="1" t="s">
        <v>3017</v>
      </c>
      <c r="E1215" s="1" t="s">
        <v>3018</v>
      </c>
      <c r="F1215" s="1" t="s">
        <v>3019</v>
      </c>
      <c r="G1215" s="1" t="s">
        <v>4</v>
      </c>
      <c r="H1215" s="1" t="s">
        <v>153</v>
      </c>
      <c r="I1215" s="1" t="s">
        <v>104</v>
      </c>
      <c r="J1215" s="1" t="s">
        <v>105</v>
      </c>
      <c r="K1215" s="1" t="s">
        <v>103</v>
      </c>
      <c r="L1215" s="1" t="s">
        <v>2</v>
      </c>
      <c r="M1215" s="1" t="s">
        <v>3</v>
      </c>
      <c r="N1215" s="1" t="s">
        <v>3020</v>
      </c>
      <c r="O1215" s="1" t="s">
        <v>59</v>
      </c>
      <c r="P1215" s="1" t="s">
        <v>226</v>
      </c>
      <c r="Q1215" s="2">
        <v>1</v>
      </c>
      <c r="R1215" s="3" t="s">
        <v>3</v>
      </c>
      <c r="S1215" s="4">
        <v>43746</v>
      </c>
      <c r="T1215" s="5">
        <v>16.100000000000001</v>
      </c>
      <c r="U1215" s="4">
        <v>43747</v>
      </c>
      <c r="V1215" s="19" t="str">
        <f>IFERROR(VLOOKUP(C1215,TABLAS!A:C,3,0),"")</f>
        <v>Sanchez Casana, Alejandro Alfr</v>
      </c>
      <c r="W1215" s="19" t="str">
        <f>IFERROR(VLOOKUP(G1215,TABLAS!E:F,2,0)," ")</f>
        <v>CONTADO</v>
      </c>
      <c r="X1215" s="19" t="str">
        <f t="shared" si="54"/>
        <v>12297489 - Delgado Pinillos, Aurea Luz</v>
      </c>
      <c r="Y1215" s="19" t="str">
        <f>IFERROR(VLOOKUP(O1215,TABLAS!O:P,2,0)," ")</f>
        <v>Pedido</v>
      </c>
      <c r="Z1215" s="58">
        <f>IFERROR(IF(R1215&lt;&gt;"CA",(Q1215/VLOOKUP(INT(I1215),TABLAS!R:W,4,0)),Q1215),"0")</f>
        <v>1</v>
      </c>
      <c r="AA1215" s="19" t="s">
        <v>3</v>
      </c>
      <c r="AB1215">
        <f t="shared" si="56"/>
        <v>0</v>
      </c>
    </row>
    <row r="1216" spans="1:28" x14ac:dyDescent="0.25">
      <c r="A1216" s="71">
        <f t="shared" si="55"/>
        <v>12297489</v>
      </c>
      <c r="B1216" s="1" t="s">
        <v>102</v>
      </c>
      <c r="C1216" s="1" t="s">
        <v>30</v>
      </c>
      <c r="D1216" s="1" t="s">
        <v>3017</v>
      </c>
      <c r="E1216" s="1" t="s">
        <v>3018</v>
      </c>
      <c r="F1216" s="1" t="s">
        <v>3019</v>
      </c>
      <c r="G1216" s="1" t="s">
        <v>4</v>
      </c>
      <c r="H1216" s="1" t="s">
        <v>153</v>
      </c>
      <c r="I1216" s="1" t="s">
        <v>104</v>
      </c>
      <c r="J1216" s="1" t="s">
        <v>105</v>
      </c>
      <c r="K1216" s="1" t="s">
        <v>103</v>
      </c>
      <c r="L1216" s="1" t="s">
        <v>2</v>
      </c>
      <c r="M1216" s="1" t="s">
        <v>3</v>
      </c>
      <c r="N1216" s="1" t="s">
        <v>3020</v>
      </c>
      <c r="O1216" s="1" t="s">
        <v>65</v>
      </c>
      <c r="P1216" s="1" t="s">
        <v>226</v>
      </c>
      <c r="Q1216" s="2">
        <v>1</v>
      </c>
      <c r="R1216" s="3" t="s">
        <v>2</v>
      </c>
      <c r="S1216" s="4">
        <v>43746</v>
      </c>
      <c r="T1216" s="5">
        <v>0</v>
      </c>
      <c r="U1216" s="4">
        <v>43747</v>
      </c>
      <c r="V1216" s="19" t="str">
        <f>IFERROR(VLOOKUP(C1216,TABLAS!A:C,3,0),"")</f>
        <v>Sanchez Casana, Alejandro Alfr</v>
      </c>
      <c r="W1216" s="19" t="str">
        <f>IFERROR(VLOOKUP(G1216,TABLAS!E:F,2,0)," ")</f>
        <v>CONTADO</v>
      </c>
      <c r="X1216" s="19" t="str">
        <f t="shared" si="54"/>
        <v>12297489 - Delgado Pinillos, Aurea Luz</v>
      </c>
      <c r="Y1216" s="19" t="str">
        <f>IFERROR(VLOOKUP(O1216,TABLAS!O:P,2,0)," ")</f>
        <v>Bonificación</v>
      </c>
      <c r="Z1216" s="58">
        <f>IFERROR(IF(R1216&lt;&gt;"CA",(Q1216/VLOOKUP(INT(I1216),TABLAS!R:W,4,0)),Q1216),"0")</f>
        <v>6.6666666666666666E-2</v>
      </c>
      <c r="AA1216" s="19" t="s">
        <v>3</v>
      </c>
      <c r="AB1216">
        <f t="shared" si="56"/>
        <v>0</v>
      </c>
    </row>
    <row r="1217" spans="1:28" x14ac:dyDescent="0.25">
      <c r="A1217" s="71">
        <f t="shared" si="55"/>
        <v>10928381</v>
      </c>
      <c r="B1217" s="1" t="s">
        <v>204</v>
      </c>
      <c r="C1217" s="1" t="s">
        <v>6</v>
      </c>
      <c r="D1217" s="1" t="s">
        <v>3021</v>
      </c>
      <c r="E1217" s="1" t="s">
        <v>3022</v>
      </c>
      <c r="F1217" s="1" t="s">
        <v>3023</v>
      </c>
      <c r="G1217" s="1" t="s">
        <v>4</v>
      </c>
      <c r="H1217" s="1" t="s">
        <v>153</v>
      </c>
      <c r="I1217" s="1" t="s">
        <v>100</v>
      </c>
      <c r="J1217" s="1" t="s">
        <v>101</v>
      </c>
      <c r="K1217" s="1" t="s">
        <v>103</v>
      </c>
      <c r="L1217" s="1" t="s">
        <v>2</v>
      </c>
      <c r="M1217" s="1" t="s">
        <v>3</v>
      </c>
      <c r="N1217" s="1" t="s">
        <v>3024</v>
      </c>
      <c r="O1217" s="1" t="s">
        <v>61</v>
      </c>
      <c r="P1217" s="1" t="s">
        <v>221</v>
      </c>
      <c r="Q1217" s="2">
        <v>2</v>
      </c>
      <c r="R1217" s="3" t="s">
        <v>3</v>
      </c>
      <c r="S1217" s="4">
        <v>43746</v>
      </c>
      <c r="T1217" s="5">
        <v>53.07</v>
      </c>
      <c r="U1217" s="4">
        <v>43747</v>
      </c>
      <c r="V1217" s="19" t="str">
        <f>IFERROR(VLOOKUP(C1217,TABLAS!A:C,3,0),"")</f>
        <v>Miro Quesada, Camila Duany</v>
      </c>
      <c r="W1217" s="19" t="str">
        <f>IFERROR(VLOOKUP(G1217,TABLAS!E:F,2,0)," ")</f>
        <v>CONTADO</v>
      </c>
      <c r="X1217" s="19" t="str">
        <f t="shared" si="54"/>
        <v>10928381 - Delgado Rios De Mota, Aida Rosa</v>
      </c>
      <c r="Y1217" s="19" t="str">
        <f>IFERROR(VLOOKUP(O1217,TABLAS!O:P,2,0)," ")</f>
        <v>Pedido</v>
      </c>
      <c r="Z1217" s="58">
        <f>IFERROR(IF(R1217&lt;&gt;"CA",(Q1217/VLOOKUP(INT(I1217),TABLAS!R:W,4,0)),Q1217),"0")</f>
        <v>2</v>
      </c>
      <c r="AA1217" s="19" t="s">
        <v>3</v>
      </c>
      <c r="AB1217">
        <f t="shared" si="56"/>
        <v>0</v>
      </c>
    </row>
    <row r="1218" spans="1:28" x14ac:dyDescent="0.25">
      <c r="A1218" s="71">
        <f t="shared" si="55"/>
        <v>10928381</v>
      </c>
      <c r="B1218" s="1" t="s">
        <v>204</v>
      </c>
      <c r="C1218" s="1" t="s">
        <v>6</v>
      </c>
      <c r="D1218" s="1" t="s">
        <v>3021</v>
      </c>
      <c r="E1218" s="1" t="s">
        <v>3022</v>
      </c>
      <c r="F1218" s="1" t="s">
        <v>3023</v>
      </c>
      <c r="G1218" s="1" t="s">
        <v>4</v>
      </c>
      <c r="H1218" s="1" t="s">
        <v>153</v>
      </c>
      <c r="I1218" s="1" t="s">
        <v>157</v>
      </c>
      <c r="J1218" s="1" t="s">
        <v>158</v>
      </c>
      <c r="K1218" s="1" t="s">
        <v>103</v>
      </c>
      <c r="L1218" s="1" t="s">
        <v>2</v>
      </c>
      <c r="M1218" s="1" t="s">
        <v>3</v>
      </c>
      <c r="N1218" s="1" t="s">
        <v>3024</v>
      </c>
      <c r="O1218" s="1" t="s">
        <v>61</v>
      </c>
      <c r="P1218" s="1" t="s">
        <v>221</v>
      </c>
      <c r="Q1218" s="2">
        <v>1</v>
      </c>
      <c r="R1218" s="3" t="s">
        <v>3</v>
      </c>
      <c r="S1218" s="4">
        <v>43746</v>
      </c>
      <c r="T1218" s="5">
        <v>30.96</v>
      </c>
      <c r="U1218" s="4">
        <v>43747</v>
      </c>
      <c r="V1218" s="19" t="str">
        <f>IFERROR(VLOOKUP(C1218,TABLAS!A:C,3,0),"")</f>
        <v>Miro Quesada, Camila Duany</v>
      </c>
      <c r="W1218" s="19" t="str">
        <f>IFERROR(VLOOKUP(G1218,TABLAS!E:F,2,0)," ")</f>
        <v>CONTADO</v>
      </c>
      <c r="X1218" s="19" t="str">
        <f t="shared" ref="X1218:X1281" si="57">IFERROR(CONCATENATE(D1218," - ",E1218)," ")</f>
        <v>10928381 - Delgado Rios De Mota, Aida Rosa</v>
      </c>
      <c r="Y1218" s="19" t="str">
        <f>IFERROR(VLOOKUP(O1218,TABLAS!O:P,2,0)," ")</f>
        <v>Pedido</v>
      </c>
      <c r="Z1218" s="58">
        <f>IFERROR(IF(R1218&lt;&gt;"CA",(Q1218/VLOOKUP(INT(I1218),TABLAS!R:W,4,0)),Q1218),"0")</f>
        <v>1</v>
      </c>
      <c r="AA1218" s="19" t="s">
        <v>3</v>
      </c>
      <c r="AB1218">
        <f t="shared" si="56"/>
        <v>0</v>
      </c>
    </row>
    <row r="1219" spans="1:28" x14ac:dyDescent="0.25">
      <c r="A1219" s="71">
        <f t="shared" ref="A1219:A1282" si="58">VALUE(D1219)</f>
        <v>10063873</v>
      </c>
      <c r="B1219" s="1" t="s">
        <v>204</v>
      </c>
      <c r="C1219" s="1" t="s">
        <v>11</v>
      </c>
      <c r="D1219" s="1" t="s">
        <v>3025</v>
      </c>
      <c r="E1219" s="1" t="s">
        <v>3026</v>
      </c>
      <c r="F1219" s="1" t="s">
        <v>3027</v>
      </c>
      <c r="G1219" s="1" t="s">
        <v>1</v>
      </c>
      <c r="H1219" s="1" t="s">
        <v>153</v>
      </c>
      <c r="I1219" s="1" t="s">
        <v>100</v>
      </c>
      <c r="J1219" s="1" t="s">
        <v>101</v>
      </c>
      <c r="K1219" s="1" t="s">
        <v>103</v>
      </c>
      <c r="L1219" s="1" t="s">
        <v>2</v>
      </c>
      <c r="M1219" s="1" t="s">
        <v>3</v>
      </c>
      <c r="N1219" s="1" t="s">
        <v>3028</v>
      </c>
      <c r="O1219" s="1" t="s">
        <v>61</v>
      </c>
      <c r="P1219" s="1" t="s">
        <v>235</v>
      </c>
      <c r="Q1219" s="2">
        <v>5</v>
      </c>
      <c r="R1219" s="3" t="s">
        <v>3</v>
      </c>
      <c r="S1219" s="4">
        <v>43746</v>
      </c>
      <c r="T1219" s="5">
        <v>133.09</v>
      </c>
      <c r="U1219" s="4">
        <v>43747</v>
      </c>
      <c r="V1219" s="19" t="str">
        <f>IFERROR(VLOOKUP(C1219,TABLAS!A:C,3,0),"")</f>
        <v>Miro Quesada, Camila Duany</v>
      </c>
      <c r="W1219" s="19" t="str">
        <f>IFERROR(VLOOKUP(G1219,TABLAS!E:F,2,0)," ")</f>
        <v>CREDITO</v>
      </c>
      <c r="X1219" s="19" t="str">
        <f t="shared" si="57"/>
        <v>10063873 - Deza Reyes, Lucy</v>
      </c>
      <c r="Y1219" s="19" t="str">
        <f>IFERROR(VLOOKUP(O1219,TABLAS!O:P,2,0)," ")</f>
        <v>Pedido</v>
      </c>
      <c r="Z1219" s="58">
        <f>IFERROR(IF(R1219&lt;&gt;"CA",(Q1219/VLOOKUP(INT(I1219),TABLAS!R:W,4,0)),Q1219),"0")</f>
        <v>5</v>
      </c>
      <c r="AA1219" s="19" t="s">
        <v>3</v>
      </c>
      <c r="AB1219">
        <f t="shared" ref="AB1219:AB1282" si="59">SUMIF(F$2:F$4247,F1219=F1220,Z$2:Z$4247)</f>
        <v>0</v>
      </c>
    </row>
    <row r="1220" spans="1:28" x14ac:dyDescent="0.25">
      <c r="A1220" s="71">
        <f t="shared" si="58"/>
        <v>10063873</v>
      </c>
      <c r="B1220" s="1" t="s">
        <v>204</v>
      </c>
      <c r="C1220" s="1" t="s">
        <v>11</v>
      </c>
      <c r="D1220" s="1" t="s">
        <v>3025</v>
      </c>
      <c r="E1220" s="1" t="s">
        <v>3026</v>
      </c>
      <c r="F1220" s="1" t="s">
        <v>3027</v>
      </c>
      <c r="G1220" s="1" t="s">
        <v>1</v>
      </c>
      <c r="H1220" s="1" t="s">
        <v>153</v>
      </c>
      <c r="I1220" s="1" t="s">
        <v>157</v>
      </c>
      <c r="J1220" s="1" t="s">
        <v>158</v>
      </c>
      <c r="K1220" s="1" t="s">
        <v>103</v>
      </c>
      <c r="L1220" s="1" t="s">
        <v>2</v>
      </c>
      <c r="M1220" s="1" t="s">
        <v>3</v>
      </c>
      <c r="N1220" s="1" t="s">
        <v>3028</v>
      </c>
      <c r="O1220" s="1" t="s">
        <v>61</v>
      </c>
      <c r="P1220" s="1" t="s">
        <v>235</v>
      </c>
      <c r="Q1220" s="2">
        <v>10</v>
      </c>
      <c r="R1220" s="3" t="s">
        <v>3</v>
      </c>
      <c r="S1220" s="4">
        <v>43746</v>
      </c>
      <c r="T1220" s="5">
        <v>310.44</v>
      </c>
      <c r="U1220" s="4">
        <v>43747</v>
      </c>
      <c r="V1220" s="19" t="str">
        <f>IFERROR(VLOOKUP(C1220,TABLAS!A:C,3,0),"")</f>
        <v>Miro Quesada, Camila Duany</v>
      </c>
      <c r="W1220" s="19" t="str">
        <f>IFERROR(VLOOKUP(G1220,TABLAS!E:F,2,0)," ")</f>
        <v>CREDITO</v>
      </c>
      <c r="X1220" s="19" t="str">
        <f t="shared" si="57"/>
        <v>10063873 - Deza Reyes, Lucy</v>
      </c>
      <c r="Y1220" s="19" t="str">
        <f>IFERROR(VLOOKUP(O1220,TABLAS!O:P,2,0)," ")</f>
        <v>Pedido</v>
      </c>
      <c r="Z1220" s="58">
        <f>IFERROR(IF(R1220&lt;&gt;"CA",(Q1220/VLOOKUP(INT(I1220),TABLAS!R:W,4,0)),Q1220),"0")</f>
        <v>10</v>
      </c>
      <c r="AA1220" s="19" t="s">
        <v>3</v>
      </c>
      <c r="AB1220">
        <f t="shared" si="59"/>
        <v>0</v>
      </c>
    </row>
    <row r="1221" spans="1:28" x14ac:dyDescent="0.25">
      <c r="A1221" s="71">
        <f t="shared" si="58"/>
        <v>10063873</v>
      </c>
      <c r="B1221" s="1" t="s">
        <v>204</v>
      </c>
      <c r="C1221" s="1" t="s">
        <v>11</v>
      </c>
      <c r="D1221" s="1" t="s">
        <v>3025</v>
      </c>
      <c r="E1221" s="1" t="s">
        <v>3026</v>
      </c>
      <c r="F1221" s="1" t="s">
        <v>3029</v>
      </c>
      <c r="G1221" s="1" t="s">
        <v>4</v>
      </c>
      <c r="H1221" s="1" t="s">
        <v>153</v>
      </c>
      <c r="I1221" s="1" t="s">
        <v>213</v>
      </c>
      <c r="J1221" s="1" t="s">
        <v>214</v>
      </c>
      <c r="K1221" s="1" t="s">
        <v>103</v>
      </c>
      <c r="L1221" s="1" t="s">
        <v>2</v>
      </c>
      <c r="M1221" s="1" t="s">
        <v>3</v>
      </c>
      <c r="N1221" s="1" t="s">
        <v>3030</v>
      </c>
      <c r="O1221" s="1" t="s">
        <v>61</v>
      </c>
      <c r="P1221" s="1" t="s">
        <v>235</v>
      </c>
      <c r="Q1221" s="2">
        <v>16</v>
      </c>
      <c r="R1221" s="3" t="s">
        <v>3</v>
      </c>
      <c r="S1221" s="4">
        <v>43746</v>
      </c>
      <c r="T1221" s="5">
        <v>492.06</v>
      </c>
      <c r="U1221" s="4">
        <v>43747</v>
      </c>
      <c r="V1221" s="19" t="str">
        <f>IFERROR(VLOOKUP(C1221,TABLAS!A:C,3,0),"")</f>
        <v>Miro Quesada, Camila Duany</v>
      </c>
      <c r="W1221" s="19" t="str">
        <f>IFERROR(VLOOKUP(G1221,TABLAS!E:F,2,0)," ")</f>
        <v>CONTADO</v>
      </c>
      <c r="X1221" s="19" t="str">
        <f t="shared" si="57"/>
        <v>10063873 - Deza Reyes, Lucy</v>
      </c>
      <c r="Y1221" s="19" t="str">
        <f>IFERROR(VLOOKUP(O1221,TABLAS!O:P,2,0)," ")</f>
        <v>Pedido</v>
      </c>
      <c r="Z1221" s="58">
        <f>IFERROR(IF(R1221&lt;&gt;"CA",(Q1221/VLOOKUP(INT(I1221),TABLAS!R:W,4,0)),Q1221),"0")</f>
        <v>16</v>
      </c>
      <c r="AA1221" s="19" t="s">
        <v>3</v>
      </c>
      <c r="AB1221">
        <f t="shared" si="59"/>
        <v>0</v>
      </c>
    </row>
    <row r="1222" spans="1:28" x14ac:dyDescent="0.25">
      <c r="A1222" s="71">
        <f t="shared" si="58"/>
        <v>10152247</v>
      </c>
      <c r="B1222" s="1" t="s">
        <v>102</v>
      </c>
      <c r="C1222" s="1" t="s">
        <v>28</v>
      </c>
      <c r="D1222" s="1" t="s">
        <v>3031</v>
      </c>
      <c r="E1222" s="1" t="s">
        <v>3032</v>
      </c>
      <c r="F1222" s="1" t="s">
        <v>3033</v>
      </c>
      <c r="G1222" s="1" t="s">
        <v>4</v>
      </c>
      <c r="H1222" s="1" t="s">
        <v>153</v>
      </c>
      <c r="I1222" s="1" t="s">
        <v>190</v>
      </c>
      <c r="J1222" s="1" t="s">
        <v>191</v>
      </c>
      <c r="K1222" s="1" t="s">
        <v>103</v>
      </c>
      <c r="L1222" s="1" t="s">
        <v>2</v>
      </c>
      <c r="M1222" s="1" t="s">
        <v>3</v>
      </c>
      <c r="N1222" s="1" t="s">
        <v>3034</v>
      </c>
      <c r="O1222" s="1" t="s">
        <v>59</v>
      </c>
      <c r="P1222" s="1" t="s">
        <v>3035</v>
      </c>
      <c r="Q1222" s="2">
        <v>1</v>
      </c>
      <c r="R1222" s="3" t="s">
        <v>3</v>
      </c>
      <c r="S1222" s="4">
        <v>43746</v>
      </c>
      <c r="T1222" s="5">
        <v>15.59</v>
      </c>
      <c r="U1222" s="4">
        <v>43747</v>
      </c>
      <c r="V1222" s="19" t="str">
        <f>IFERROR(VLOOKUP(C1222,TABLAS!A:C,3,0),"")</f>
        <v>Sanchez Casana, Alejandro Alfr</v>
      </c>
      <c r="W1222" s="19" t="str">
        <f>IFERROR(VLOOKUP(G1222,TABLAS!E:F,2,0)," ")</f>
        <v>CONTADO</v>
      </c>
      <c r="X1222" s="19" t="str">
        <f t="shared" si="57"/>
        <v>10152247 - Deza Rojas, Hardy Vidal</v>
      </c>
      <c r="Y1222" s="19" t="str">
        <f>IFERROR(VLOOKUP(O1222,TABLAS!O:P,2,0)," ")</f>
        <v>Pedido</v>
      </c>
      <c r="Z1222" s="58">
        <f>IFERROR(IF(R1222&lt;&gt;"CA",(Q1222/VLOOKUP(INT(I1222),TABLAS!R:W,4,0)),Q1222),"0")</f>
        <v>1</v>
      </c>
      <c r="AA1222" s="19" t="s">
        <v>3</v>
      </c>
      <c r="AB1222">
        <f t="shared" si="59"/>
        <v>0</v>
      </c>
    </row>
    <row r="1223" spans="1:28" x14ac:dyDescent="0.25">
      <c r="A1223" s="71">
        <f t="shared" si="58"/>
        <v>10152247</v>
      </c>
      <c r="B1223" s="1" t="s">
        <v>102</v>
      </c>
      <c r="C1223" s="1" t="s">
        <v>28</v>
      </c>
      <c r="D1223" s="1" t="s">
        <v>3031</v>
      </c>
      <c r="E1223" s="1" t="s">
        <v>3032</v>
      </c>
      <c r="F1223" s="1" t="s">
        <v>3033</v>
      </c>
      <c r="G1223" s="1" t="s">
        <v>4</v>
      </c>
      <c r="H1223" s="1" t="s">
        <v>153</v>
      </c>
      <c r="I1223" s="1" t="s">
        <v>213</v>
      </c>
      <c r="J1223" s="1" t="s">
        <v>214</v>
      </c>
      <c r="K1223" s="1" t="s">
        <v>103</v>
      </c>
      <c r="L1223" s="1" t="s">
        <v>2</v>
      </c>
      <c r="M1223" s="1" t="s">
        <v>3</v>
      </c>
      <c r="N1223" s="1" t="s">
        <v>3034</v>
      </c>
      <c r="O1223" s="1" t="s">
        <v>61</v>
      </c>
      <c r="P1223" s="1" t="s">
        <v>3035</v>
      </c>
      <c r="Q1223" s="2">
        <v>1</v>
      </c>
      <c r="R1223" s="3" t="s">
        <v>3</v>
      </c>
      <c r="S1223" s="4">
        <v>43746</v>
      </c>
      <c r="T1223" s="5">
        <v>30.67</v>
      </c>
      <c r="U1223" s="4">
        <v>43747</v>
      </c>
      <c r="V1223" s="19" t="str">
        <f>IFERROR(VLOOKUP(C1223,TABLAS!A:C,3,0),"")</f>
        <v>Sanchez Casana, Alejandro Alfr</v>
      </c>
      <c r="W1223" s="19" t="str">
        <f>IFERROR(VLOOKUP(G1223,TABLAS!E:F,2,0)," ")</f>
        <v>CONTADO</v>
      </c>
      <c r="X1223" s="19" t="str">
        <f t="shared" si="57"/>
        <v>10152247 - Deza Rojas, Hardy Vidal</v>
      </c>
      <c r="Y1223" s="19" t="str">
        <f>IFERROR(VLOOKUP(O1223,TABLAS!O:P,2,0)," ")</f>
        <v>Pedido</v>
      </c>
      <c r="Z1223" s="58">
        <f>IFERROR(IF(R1223&lt;&gt;"CA",(Q1223/VLOOKUP(INT(I1223),TABLAS!R:W,4,0)),Q1223),"0")</f>
        <v>1</v>
      </c>
      <c r="AA1223" s="19" t="s">
        <v>3</v>
      </c>
      <c r="AB1223">
        <f t="shared" si="59"/>
        <v>0</v>
      </c>
    </row>
    <row r="1224" spans="1:28" x14ac:dyDescent="0.25">
      <c r="A1224" s="71">
        <f t="shared" si="58"/>
        <v>10152247</v>
      </c>
      <c r="B1224" s="1" t="s">
        <v>102</v>
      </c>
      <c r="C1224" s="1" t="s">
        <v>28</v>
      </c>
      <c r="D1224" s="1" t="s">
        <v>3031</v>
      </c>
      <c r="E1224" s="1" t="s">
        <v>3032</v>
      </c>
      <c r="F1224" s="1" t="s">
        <v>3033</v>
      </c>
      <c r="G1224" s="1" t="s">
        <v>4</v>
      </c>
      <c r="H1224" s="1" t="s">
        <v>153</v>
      </c>
      <c r="I1224" s="1" t="s">
        <v>104</v>
      </c>
      <c r="J1224" s="1" t="s">
        <v>105</v>
      </c>
      <c r="K1224" s="1" t="s">
        <v>103</v>
      </c>
      <c r="L1224" s="1" t="s">
        <v>2</v>
      </c>
      <c r="M1224" s="1" t="s">
        <v>3</v>
      </c>
      <c r="N1224" s="1" t="s">
        <v>3034</v>
      </c>
      <c r="O1224" s="1" t="s">
        <v>59</v>
      </c>
      <c r="P1224" s="1" t="s">
        <v>3035</v>
      </c>
      <c r="Q1224" s="2">
        <v>1</v>
      </c>
      <c r="R1224" s="3" t="s">
        <v>3</v>
      </c>
      <c r="S1224" s="4">
        <v>43746</v>
      </c>
      <c r="T1224" s="5">
        <v>16.100000000000001</v>
      </c>
      <c r="U1224" s="4">
        <v>43747</v>
      </c>
      <c r="V1224" s="19" t="str">
        <f>IFERROR(VLOOKUP(C1224,TABLAS!A:C,3,0),"")</f>
        <v>Sanchez Casana, Alejandro Alfr</v>
      </c>
      <c r="W1224" s="19" t="str">
        <f>IFERROR(VLOOKUP(G1224,TABLAS!E:F,2,0)," ")</f>
        <v>CONTADO</v>
      </c>
      <c r="X1224" s="19" t="str">
        <f t="shared" si="57"/>
        <v>10152247 - Deza Rojas, Hardy Vidal</v>
      </c>
      <c r="Y1224" s="19" t="str">
        <f>IFERROR(VLOOKUP(O1224,TABLAS!O:P,2,0)," ")</f>
        <v>Pedido</v>
      </c>
      <c r="Z1224" s="58">
        <f>IFERROR(IF(R1224&lt;&gt;"CA",(Q1224/VLOOKUP(INT(I1224),TABLAS!R:W,4,0)),Q1224),"0")</f>
        <v>1</v>
      </c>
      <c r="AA1224" s="19" t="s">
        <v>3</v>
      </c>
      <c r="AB1224">
        <f t="shared" si="59"/>
        <v>0</v>
      </c>
    </row>
    <row r="1225" spans="1:28" x14ac:dyDescent="0.25">
      <c r="A1225" s="71">
        <f t="shared" si="58"/>
        <v>10152247</v>
      </c>
      <c r="B1225" s="1" t="s">
        <v>102</v>
      </c>
      <c r="C1225" s="1" t="s">
        <v>28</v>
      </c>
      <c r="D1225" s="1" t="s">
        <v>3031</v>
      </c>
      <c r="E1225" s="1" t="s">
        <v>3032</v>
      </c>
      <c r="F1225" s="1" t="s">
        <v>3033</v>
      </c>
      <c r="G1225" s="1" t="s">
        <v>4</v>
      </c>
      <c r="H1225" s="1" t="s">
        <v>153</v>
      </c>
      <c r="I1225" s="1" t="s">
        <v>157</v>
      </c>
      <c r="J1225" s="1" t="s">
        <v>158</v>
      </c>
      <c r="K1225" s="1" t="s">
        <v>103</v>
      </c>
      <c r="L1225" s="1" t="s">
        <v>2</v>
      </c>
      <c r="M1225" s="1" t="s">
        <v>3</v>
      </c>
      <c r="N1225" s="1" t="s">
        <v>3034</v>
      </c>
      <c r="O1225" s="1" t="s">
        <v>61</v>
      </c>
      <c r="P1225" s="1" t="s">
        <v>3035</v>
      </c>
      <c r="Q1225" s="2">
        <v>2</v>
      </c>
      <c r="R1225" s="3" t="s">
        <v>3</v>
      </c>
      <c r="S1225" s="4">
        <v>43746</v>
      </c>
      <c r="T1225" s="5">
        <v>61.92</v>
      </c>
      <c r="U1225" s="4">
        <v>43747</v>
      </c>
      <c r="V1225" s="19" t="str">
        <f>IFERROR(VLOOKUP(C1225,TABLAS!A:C,3,0),"")</f>
        <v>Sanchez Casana, Alejandro Alfr</v>
      </c>
      <c r="W1225" s="19" t="str">
        <f>IFERROR(VLOOKUP(G1225,TABLAS!E:F,2,0)," ")</f>
        <v>CONTADO</v>
      </c>
      <c r="X1225" s="19" t="str">
        <f t="shared" si="57"/>
        <v>10152247 - Deza Rojas, Hardy Vidal</v>
      </c>
      <c r="Y1225" s="19" t="str">
        <f>IFERROR(VLOOKUP(O1225,TABLAS!O:P,2,0)," ")</f>
        <v>Pedido</v>
      </c>
      <c r="Z1225" s="58">
        <f>IFERROR(IF(R1225&lt;&gt;"CA",(Q1225/VLOOKUP(INT(I1225),TABLAS!R:W,4,0)),Q1225),"0")</f>
        <v>2</v>
      </c>
      <c r="AA1225" s="19" t="s">
        <v>3</v>
      </c>
      <c r="AB1225">
        <f t="shared" si="59"/>
        <v>0</v>
      </c>
    </row>
    <row r="1226" spans="1:28" x14ac:dyDescent="0.25">
      <c r="A1226" s="71">
        <f t="shared" si="58"/>
        <v>10152247</v>
      </c>
      <c r="B1226" s="1" t="s">
        <v>102</v>
      </c>
      <c r="C1226" s="1" t="s">
        <v>28</v>
      </c>
      <c r="D1226" s="1" t="s">
        <v>3031</v>
      </c>
      <c r="E1226" s="1" t="s">
        <v>3032</v>
      </c>
      <c r="F1226" s="1" t="s">
        <v>3033</v>
      </c>
      <c r="G1226" s="1" t="s">
        <v>4</v>
      </c>
      <c r="H1226" s="1" t="s">
        <v>153</v>
      </c>
      <c r="I1226" s="1" t="s">
        <v>100</v>
      </c>
      <c r="J1226" s="1" t="s">
        <v>101</v>
      </c>
      <c r="K1226" s="1" t="s">
        <v>103</v>
      </c>
      <c r="L1226" s="1" t="s">
        <v>2</v>
      </c>
      <c r="M1226" s="1" t="s">
        <v>3</v>
      </c>
      <c r="N1226" s="1" t="s">
        <v>3034</v>
      </c>
      <c r="O1226" s="1" t="s">
        <v>61</v>
      </c>
      <c r="P1226" s="1" t="s">
        <v>3035</v>
      </c>
      <c r="Q1226" s="2">
        <v>3</v>
      </c>
      <c r="R1226" s="3" t="s">
        <v>3</v>
      </c>
      <c r="S1226" s="4">
        <v>43746</v>
      </c>
      <c r="T1226" s="5">
        <v>79.599999999999994</v>
      </c>
      <c r="U1226" s="4">
        <v>43747</v>
      </c>
      <c r="V1226" s="19" t="str">
        <f>IFERROR(VLOOKUP(C1226,TABLAS!A:C,3,0),"")</f>
        <v>Sanchez Casana, Alejandro Alfr</v>
      </c>
      <c r="W1226" s="19" t="str">
        <f>IFERROR(VLOOKUP(G1226,TABLAS!E:F,2,0)," ")</f>
        <v>CONTADO</v>
      </c>
      <c r="X1226" s="19" t="str">
        <f t="shared" si="57"/>
        <v>10152247 - Deza Rojas, Hardy Vidal</v>
      </c>
      <c r="Y1226" s="19" t="str">
        <f>IFERROR(VLOOKUP(O1226,TABLAS!O:P,2,0)," ")</f>
        <v>Pedido</v>
      </c>
      <c r="Z1226" s="58">
        <f>IFERROR(IF(R1226&lt;&gt;"CA",(Q1226/VLOOKUP(INT(I1226),TABLAS!R:W,4,0)),Q1226),"0")</f>
        <v>3</v>
      </c>
      <c r="AA1226" s="19" t="s">
        <v>3</v>
      </c>
      <c r="AB1226">
        <f t="shared" si="59"/>
        <v>0</v>
      </c>
    </row>
    <row r="1227" spans="1:28" x14ac:dyDescent="0.25">
      <c r="A1227" s="71">
        <f t="shared" si="58"/>
        <v>10152247</v>
      </c>
      <c r="B1227" s="1" t="s">
        <v>102</v>
      </c>
      <c r="C1227" s="1" t="s">
        <v>28</v>
      </c>
      <c r="D1227" s="1" t="s">
        <v>3031</v>
      </c>
      <c r="E1227" s="1" t="s">
        <v>3032</v>
      </c>
      <c r="F1227" s="1" t="s">
        <v>3033</v>
      </c>
      <c r="G1227" s="1" t="s">
        <v>4</v>
      </c>
      <c r="H1227" s="1" t="s">
        <v>153</v>
      </c>
      <c r="I1227" s="1" t="s">
        <v>210</v>
      </c>
      <c r="J1227" s="1" t="s">
        <v>211</v>
      </c>
      <c r="K1227" s="1" t="s">
        <v>103</v>
      </c>
      <c r="L1227" s="1" t="s">
        <v>2</v>
      </c>
      <c r="M1227" s="1" t="s">
        <v>3</v>
      </c>
      <c r="N1227" s="1" t="s">
        <v>3034</v>
      </c>
      <c r="O1227" s="1" t="s">
        <v>61</v>
      </c>
      <c r="P1227" s="1" t="s">
        <v>3035</v>
      </c>
      <c r="Q1227" s="2">
        <v>2</v>
      </c>
      <c r="R1227" s="3" t="s">
        <v>3</v>
      </c>
      <c r="S1227" s="4">
        <v>43746</v>
      </c>
      <c r="T1227" s="5">
        <v>52.78</v>
      </c>
      <c r="U1227" s="4">
        <v>43747</v>
      </c>
      <c r="V1227" s="19" t="str">
        <f>IFERROR(VLOOKUP(C1227,TABLAS!A:C,3,0),"")</f>
        <v>Sanchez Casana, Alejandro Alfr</v>
      </c>
      <c r="W1227" s="19" t="str">
        <f>IFERROR(VLOOKUP(G1227,TABLAS!E:F,2,0)," ")</f>
        <v>CONTADO</v>
      </c>
      <c r="X1227" s="19" t="str">
        <f t="shared" si="57"/>
        <v>10152247 - Deza Rojas, Hardy Vidal</v>
      </c>
      <c r="Y1227" s="19" t="str">
        <f>IFERROR(VLOOKUP(O1227,TABLAS!O:P,2,0)," ")</f>
        <v>Pedido</v>
      </c>
      <c r="Z1227" s="58">
        <f>IFERROR(IF(R1227&lt;&gt;"CA",(Q1227/VLOOKUP(INT(I1227),TABLAS!R:W,4,0)),Q1227),"0")</f>
        <v>2</v>
      </c>
      <c r="AA1227" s="19" t="s">
        <v>3</v>
      </c>
      <c r="AB1227">
        <f t="shared" si="59"/>
        <v>0</v>
      </c>
    </row>
    <row r="1228" spans="1:28" x14ac:dyDescent="0.25">
      <c r="A1228" s="71">
        <f t="shared" si="58"/>
        <v>10152247</v>
      </c>
      <c r="B1228" s="1" t="s">
        <v>102</v>
      </c>
      <c r="C1228" s="1" t="s">
        <v>28</v>
      </c>
      <c r="D1228" s="1" t="s">
        <v>3031</v>
      </c>
      <c r="E1228" s="1" t="s">
        <v>3032</v>
      </c>
      <c r="F1228" s="1" t="s">
        <v>3033</v>
      </c>
      <c r="G1228" s="1" t="s">
        <v>4</v>
      </c>
      <c r="H1228" s="1" t="s">
        <v>153</v>
      </c>
      <c r="I1228" s="1" t="s">
        <v>149</v>
      </c>
      <c r="J1228" s="1" t="s">
        <v>150</v>
      </c>
      <c r="K1228" s="1" t="s">
        <v>103</v>
      </c>
      <c r="L1228" s="1" t="s">
        <v>2</v>
      </c>
      <c r="M1228" s="1" t="s">
        <v>3</v>
      </c>
      <c r="N1228" s="1" t="s">
        <v>3034</v>
      </c>
      <c r="O1228" s="1" t="s">
        <v>59</v>
      </c>
      <c r="P1228" s="1" t="s">
        <v>3035</v>
      </c>
      <c r="Q1228" s="2">
        <v>1</v>
      </c>
      <c r="R1228" s="3" t="s">
        <v>3</v>
      </c>
      <c r="S1228" s="4">
        <v>43746</v>
      </c>
      <c r="T1228" s="5">
        <v>10.23</v>
      </c>
      <c r="U1228" s="4">
        <v>43747</v>
      </c>
      <c r="V1228" s="19" t="str">
        <f>IFERROR(VLOOKUP(C1228,TABLAS!A:C,3,0),"")</f>
        <v>Sanchez Casana, Alejandro Alfr</v>
      </c>
      <c r="W1228" s="19" t="str">
        <f>IFERROR(VLOOKUP(G1228,TABLAS!E:F,2,0)," ")</f>
        <v>CONTADO</v>
      </c>
      <c r="X1228" s="19" t="str">
        <f t="shared" si="57"/>
        <v>10152247 - Deza Rojas, Hardy Vidal</v>
      </c>
      <c r="Y1228" s="19" t="str">
        <f>IFERROR(VLOOKUP(O1228,TABLAS!O:P,2,0)," ")</f>
        <v>Pedido</v>
      </c>
      <c r="Z1228" s="58">
        <f>IFERROR(IF(R1228&lt;&gt;"CA",(Q1228/VLOOKUP(INT(I1228),TABLAS!R:W,4,0)),Q1228),"0")</f>
        <v>1</v>
      </c>
      <c r="AA1228" s="19" t="s">
        <v>3</v>
      </c>
      <c r="AB1228">
        <f t="shared" si="59"/>
        <v>0</v>
      </c>
    </row>
    <row r="1229" spans="1:28" x14ac:dyDescent="0.25">
      <c r="A1229" s="71">
        <f t="shared" si="58"/>
        <v>10152247</v>
      </c>
      <c r="B1229" s="1" t="s">
        <v>102</v>
      </c>
      <c r="C1229" s="1" t="s">
        <v>28</v>
      </c>
      <c r="D1229" s="1" t="s">
        <v>3031</v>
      </c>
      <c r="E1229" s="1" t="s">
        <v>3032</v>
      </c>
      <c r="F1229" s="1" t="s">
        <v>3033</v>
      </c>
      <c r="G1229" s="1" t="s">
        <v>4</v>
      </c>
      <c r="H1229" s="1" t="s">
        <v>153</v>
      </c>
      <c r="I1229" s="1" t="s">
        <v>104</v>
      </c>
      <c r="J1229" s="1" t="s">
        <v>105</v>
      </c>
      <c r="K1229" s="1" t="s">
        <v>103</v>
      </c>
      <c r="L1229" s="1" t="s">
        <v>2</v>
      </c>
      <c r="M1229" s="1" t="s">
        <v>3</v>
      </c>
      <c r="N1229" s="1" t="s">
        <v>3034</v>
      </c>
      <c r="O1229" s="1" t="s">
        <v>65</v>
      </c>
      <c r="P1229" s="1" t="s">
        <v>3035</v>
      </c>
      <c r="Q1229" s="2">
        <v>1</v>
      </c>
      <c r="R1229" s="3" t="s">
        <v>2</v>
      </c>
      <c r="S1229" s="4">
        <v>43746</v>
      </c>
      <c r="T1229" s="5">
        <v>0</v>
      </c>
      <c r="U1229" s="4">
        <v>43747</v>
      </c>
      <c r="V1229" s="19" t="str">
        <f>IFERROR(VLOOKUP(C1229,TABLAS!A:C,3,0),"")</f>
        <v>Sanchez Casana, Alejandro Alfr</v>
      </c>
      <c r="W1229" s="19" t="str">
        <f>IFERROR(VLOOKUP(G1229,TABLAS!E:F,2,0)," ")</f>
        <v>CONTADO</v>
      </c>
      <c r="X1229" s="19" t="str">
        <f t="shared" si="57"/>
        <v>10152247 - Deza Rojas, Hardy Vidal</v>
      </c>
      <c r="Y1229" s="19" t="str">
        <f>IFERROR(VLOOKUP(O1229,TABLAS!O:P,2,0)," ")</f>
        <v>Bonificación</v>
      </c>
      <c r="Z1229" s="58">
        <f>IFERROR(IF(R1229&lt;&gt;"CA",(Q1229/VLOOKUP(INT(I1229),TABLAS!R:W,4,0)),Q1229),"0")</f>
        <v>6.6666666666666666E-2</v>
      </c>
      <c r="AA1229" s="19" t="s">
        <v>3</v>
      </c>
      <c r="AB1229">
        <f t="shared" si="59"/>
        <v>0</v>
      </c>
    </row>
    <row r="1230" spans="1:28" x14ac:dyDescent="0.25">
      <c r="A1230" s="71">
        <f t="shared" si="58"/>
        <v>11100871</v>
      </c>
      <c r="B1230" s="1" t="s">
        <v>206</v>
      </c>
      <c r="C1230" s="1" t="s">
        <v>31</v>
      </c>
      <c r="D1230" s="1" t="s">
        <v>3036</v>
      </c>
      <c r="E1230" s="1" t="s">
        <v>3037</v>
      </c>
      <c r="F1230" s="1" t="s">
        <v>3038</v>
      </c>
      <c r="G1230" s="1" t="s">
        <v>4</v>
      </c>
      <c r="H1230" s="1" t="s">
        <v>153</v>
      </c>
      <c r="I1230" s="1" t="s">
        <v>100</v>
      </c>
      <c r="J1230" s="1" t="s">
        <v>101</v>
      </c>
      <c r="K1230" s="1" t="s">
        <v>103</v>
      </c>
      <c r="L1230" s="1" t="s">
        <v>2</v>
      </c>
      <c r="M1230" s="1" t="s">
        <v>3</v>
      </c>
      <c r="N1230" s="1" t="s">
        <v>3039</v>
      </c>
      <c r="O1230" s="1" t="s">
        <v>61</v>
      </c>
      <c r="P1230" s="1" t="s">
        <v>227</v>
      </c>
      <c r="Q1230" s="2">
        <v>8</v>
      </c>
      <c r="R1230" s="3" t="s">
        <v>3</v>
      </c>
      <c r="S1230" s="4">
        <v>43746</v>
      </c>
      <c r="T1230" s="5">
        <v>212.95</v>
      </c>
      <c r="U1230" s="4">
        <v>43747</v>
      </c>
      <c r="V1230" s="19" t="str">
        <f>IFERROR(VLOOKUP(C1230,TABLAS!A:C,3,0),"")</f>
        <v>Cueva Borgoño, Juan Carlos</v>
      </c>
      <c r="W1230" s="19" t="str">
        <f>IFERROR(VLOOKUP(G1230,TABLAS!E:F,2,0)," ")</f>
        <v>CONTADO</v>
      </c>
      <c r="X1230" s="19" t="str">
        <f t="shared" si="57"/>
        <v>11100871 - Diaz Briceño, Melis Orlando</v>
      </c>
      <c r="Y1230" s="19" t="str">
        <f>IFERROR(VLOOKUP(O1230,TABLAS!O:P,2,0)," ")</f>
        <v>Pedido</v>
      </c>
      <c r="Z1230" s="58">
        <f>IFERROR(IF(R1230&lt;&gt;"CA",(Q1230/VLOOKUP(INT(I1230),TABLAS!R:W,4,0)),Q1230),"0")</f>
        <v>8</v>
      </c>
      <c r="AA1230" s="19" t="s">
        <v>3</v>
      </c>
      <c r="AB1230">
        <f t="shared" si="59"/>
        <v>0</v>
      </c>
    </row>
    <row r="1231" spans="1:28" x14ac:dyDescent="0.25">
      <c r="A1231" s="71">
        <f t="shared" si="58"/>
        <v>11100871</v>
      </c>
      <c r="B1231" s="1" t="s">
        <v>206</v>
      </c>
      <c r="C1231" s="1" t="s">
        <v>31</v>
      </c>
      <c r="D1231" s="1" t="s">
        <v>3036</v>
      </c>
      <c r="E1231" s="1" t="s">
        <v>3037</v>
      </c>
      <c r="F1231" s="1" t="s">
        <v>3038</v>
      </c>
      <c r="G1231" s="1" t="s">
        <v>4</v>
      </c>
      <c r="H1231" s="1" t="s">
        <v>153</v>
      </c>
      <c r="I1231" s="1" t="s">
        <v>182</v>
      </c>
      <c r="J1231" s="1" t="s">
        <v>183</v>
      </c>
      <c r="K1231" s="1" t="s">
        <v>103</v>
      </c>
      <c r="L1231" s="1" t="s">
        <v>2</v>
      </c>
      <c r="M1231" s="1" t="s">
        <v>3</v>
      </c>
      <c r="N1231" s="1" t="s">
        <v>3039</v>
      </c>
      <c r="O1231" s="1" t="s">
        <v>59</v>
      </c>
      <c r="P1231" s="1" t="s">
        <v>227</v>
      </c>
      <c r="Q1231" s="2">
        <v>1</v>
      </c>
      <c r="R1231" s="3" t="s">
        <v>3</v>
      </c>
      <c r="S1231" s="4">
        <v>43746</v>
      </c>
      <c r="T1231" s="5">
        <v>16.91</v>
      </c>
      <c r="U1231" s="4">
        <v>43747</v>
      </c>
      <c r="V1231" s="19" t="str">
        <f>IFERROR(VLOOKUP(C1231,TABLAS!A:C,3,0),"")</f>
        <v>Cueva Borgoño, Juan Carlos</v>
      </c>
      <c r="W1231" s="19" t="str">
        <f>IFERROR(VLOOKUP(G1231,TABLAS!E:F,2,0)," ")</f>
        <v>CONTADO</v>
      </c>
      <c r="X1231" s="19" t="str">
        <f t="shared" si="57"/>
        <v>11100871 - Diaz Briceño, Melis Orlando</v>
      </c>
      <c r="Y1231" s="19" t="str">
        <f>IFERROR(VLOOKUP(O1231,TABLAS!O:P,2,0)," ")</f>
        <v>Pedido</v>
      </c>
      <c r="Z1231" s="58">
        <f>IFERROR(IF(R1231&lt;&gt;"CA",(Q1231/VLOOKUP(INT(I1231),TABLAS!R:W,4,0)),Q1231),"0")</f>
        <v>1</v>
      </c>
      <c r="AA1231" s="19" t="s">
        <v>3</v>
      </c>
      <c r="AB1231">
        <f t="shared" si="59"/>
        <v>0</v>
      </c>
    </row>
    <row r="1232" spans="1:28" x14ac:dyDescent="0.25">
      <c r="A1232" s="71">
        <f t="shared" si="58"/>
        <v>11100871</v>
      </c>
      <c r="B1232" s="1" t="s">
        <v>206</v>
      </c>
      <c r="C1232" s="1" t="s">
        <v>31</v>
      </c>
      <c r="D1232" s="1" t="s">
        <v>3036</v>
      </c>
      <c r="E1232" s="1" t="s">
        <v>3037</v>
      </c>
      <c r="F1232" s="1" t="s">
        <v>3038</v>
      </c>
      <c r="G1232" s="1" t="s">
        <v>4</v>
      </c>
      <c r="H1232" s="1" t="s">
        <v>153</v>
      </c>
      <c r="I1232" s="1" t="s">
        <v>151</v>
      </c>
      <c r="J1232" s="1" t="s">
        <v>152</v>
      </c>
      <c r="K1232" s="1" t="s">
        <v>103</v>
      </c>
      <c r="L1232" s="1" t="s">
        <v>2</v>
      </c>
      <c r="M1232" s="1" t="s">
        <v>3</v>
      </c>
      <c r="N1232" s="1" t="s">
        <v>3039</v>
      </c>
      <c r="O1232" s="1" t="s">
        <v>65</v>
      </c>
      <c r="P1232" s="1" t="s">
        <v>227</v>
      </c>
      <c r="Q1232" s="2">
        <v>1</v>
      </c>
      <c r="R1232" s="3" t="s">
        <v>2</v>
      </c>
      <c r="S1232" s="4">
        <v>43746</v>
      </c>
      <c r="T1232" s="5">
        <v>0</v>
      </c>
      <c r="U1232" s="4">
        <v>43747</v>
      </c>
      <c r="V1232" s="19" t="str">
        <f>IFERROR(VLOOKUP(C1232,TABLAS!A:C,3,0),"")</f>
        <v>Cueva Borgoño, Juan Carlos</v>
      </c>
      <c r="W1232" s="19" t="str">
        <f>IFERROR(VLOOKUP(G1232,TABLAS!E:F,2,0)," ")</f>
        <v>CONTADO</v>
      </c>
      <c r="X1232" s="19" t="str">
        <f t="shared" si="57"/>
        <v>11100871 - Diaz Briceño, Melis Orlando</v>
      </c>
      <c r="Y1232" s="19" t="str">
        <f>IFERROR(VLOOKUP(O1232,TABLAS!O:P,2,0)," ")</f>
        <v>Bonificación</v>
      </c>
      <c r="Z1232" s="58">
        <f>IFERROR(IF(R1232&lt;&gt;"CA",(Q1232/VLOOKUP(INT(I1232),TABLAS!R:W,4,0)),Q1232),"0")</f>
        <v>6.6666666666666666E-2</v>
      </c>
      <c r="AA1232" s="19" t="s">
        <v>3</v>
      </c>
      <c r="AB1232">
        <f t="shared" si="59"/>
        <v>0</v>
      </c>
    </row>
    <row r="1233" spans="1:28" x14ac:dyDescent="0.25">
      <c r="A1233" s="71">
        <f t="shared" si="58"/>
        <v>10990946</v>
      </c>
      <c r="B1233" s="1" t="s">
        <v>204</v>
      </c>
      <c r="C1233" s="1" t="s">
        <v>14</v>
      </c>
      <c r="D1233" s="1" t="s">
        <v>3040</v>
      </c>
      <c r="E1233" s="1" t="s">
        <v>3041</v>
      </c>
      <c r="F1233" s="1" t="s">
        <v>3042</v>
      </c>
      <c r="G1233" s="1" t="s">
        <v>4</v>
      </c>
      <c r="H1233" s="1" t="s">
        <v>153</v>
      </c>
      <c r="I1233" s="1" t="s">
        <v>100</v>
      </c>
      <c r="J1233" s="1" t="s">
        <v>101</v>
      </c>
      <c r="K1233" s="1" t="s">
        <v>103</v>
      </c>
      <c r="L1233" s="1" t="s">
        <v>2</v>
      </c>
      <c r="M1233" s="1" t="s">
        <v>3</v>
      </c>
      <c r="N1233" s="1" t="s">
        <v>3043</v>
      </c>
      <c r="O1233" s="1" t="s">
        <v>61</v>
      </c>
      <c r="P1233" s="1" t="s">
        <v>237</v>
      </c>
      <c r="Q1233" s="2">
        <v>3</v>
      </c>
      <c r="R1233" s="3" t="s">
        <v>3</v>
      </c>
      <c r="S1233" s="4">
        <v>43746</v>
      </c>
      <c r="T1233" s="5">
        <v>79.599999999999994</v>
      </c>
      <c r="U1233" s="4">
        <v>43747</v>
      </c>
      <c r="V1233" s="19" t="str">
        <f>IFERROR(VLOOKUP(C1233,TABLAS!A:C,3,0),"")</f>
        <v>Miro Quesada, Camila Duany</v>
      </c>
      <c r="W1233" s="19" t="str">
        <f>IFERROR(VLOOKUP(G1233,TABLAS!E:F,2,0)," ")</f>
        <v>CONTADO</v>
      </c>
      <c r="X1233" s="19" t="str">
        <f t="shared" si="57"/>
        <v>10990946 - Diaz Cruz, Audelia</v>
      </c>
      <c r="Y1233" s="19" t="str">
        <f>IFERROR(VLOOKUP(O1233,TABLAS!O:P,2,0)," ")</f>
        <v>Pedido</v>
      </c>
      <c r="Z1233" s="58">
        <f>IFERROR(IF(R1233&lt;&gt;"CA",(Q1233/VLOOKUP(INT(I1233),TABLAS!R:W,4,0)),Q1233),"0")</f>
        <v>3</v>
      </c>
      <c r="AA1233" s="19" t="s">
        <v>3</v>
      </c>
      <c r="AB1233">
        <f t="shared" si="59"/>
        <v>0</v>
      </c>
    </row>
    <row r="1234" spans="1:28" x14ac:dyDescent="0.25">
      <c r="A1234" s="71">
        <f t="shared" si="58"/>
        <v>10063827</v>
      </c>
      <c r="B1234" s="1" t="s">
        <v>206</v>
      </c>
      <c r="C1234" s="1" t="s">
        <v>229</v>
      </c>
      <c r="D1234" s="1" t="s">
        <v>3044</v>
      </c>
      <c r="E1234" s="1" t="s">
        <v>3045</v>
      </c>
      <c r="F1234" s="1" t="s">
        <v>3046</v>
      </c>
      <c r="G1234" s="1" t="s">
        <v>4</v>
      </c>
      <c r="H1234" s="1" t="s">
        <v>153</v>
      </c>
      <c r="I1234" s="1" t="s">
        <v>210</v>
      </c>
      <c r="J1234" s="1" t="s">
        <v>211</v>
      </c>
      <c r="K1234" s="1" t="s">
        <v>103</v>
      </c>
      <c r="L1234" s="1" t="s">
        <v>2</v>
      </c>
      <c r="M1234" s="1" t="s">
        <v>3</v>
      </c>
      <c r="N1234" s="1" t="s">
        <v>3047</v>
      </c>
      <c r="O1234" s="1" t="s">
        <v>61</v>
      </c>
      <c r="P1234" s="1" t="s">
        <v>236</v>
      </c>
      <c r="Q1234" s="2">
        <v>2</v>
      </c>
      <c r="R1234" s="3" t="s">
        <v>3</v>
      </c>
      <c r="S1234" s="4">
        <v>43746</v>
      </c>
      <c r="T1234" s="5">
        <v>53.37</v>
      </c>
      <c r="U1234" s="4">
        <v>43747</v>
      </c>
      <c r="V1234" s="19" t="str">
        <f>IFERROR(VLOOKUP(C1234,TABLAS!A:C,3,0),"")</f>
        <v>Cueva Borgoño, Juan Carlos</v>
      </c>
      <c r="W1234" s="19" t="str">
        <f>IFERROR(VLOOKUP(G1234,TABLAS!E:F,2,0)," ")</f>
        <v>CONTADO</v>
      </c>
      <c r="X1234" s="19" t="str">
        <f t="shared" si="57"/>
        <v>10063827 - Diaz Cubas Vda De Tagle, Margarita</v>
      </c>
      <c r="Y1234" s="19" t="str">
        <f>IFERROR(VLOOKUP(O1234,TABLAS!O:P,2,0)," ")</f>
        <v>Pedido</v>
      </c>
      <c r="Z1234" s="58">
        <f>IFERROR(IF(R1234&lt;&gt;"CA",(Q1234/VLOOKUP(INT(I1234),TABLAS!R:W,4,0)),Q1234),"0")</f>
        <v>2</v>
      </c>
      <c r="AA1234" s="19" t="s">
        <v>3</v>
      </c>
      <c r="AB1234">
        <f t="shared" si="59"/>
        <v>0</v>
      </c>
    </row>
    <row r="1235" spans="1:28" x14ac:dyDescent="0.25">
      <c r="A1235" s="71">
        <f t="shared" si="58"/>
        <v>10063827</v>
      </c>
      <c r="B1235" s="1" t="s">
        <v>206</v>
      </c>
      <c r="C1235" s="1" t="s">
        <v>229</v>
      </c>
      <c r="D1235" s="1" t="s">
        <v>3044</v>
      </c>
      <c r="E1235" s="1" t="s">
        <v>3045</v>
      </c>
      <c r="F1235" s="1" t="s">
        <v>3046</v>
      </c>
      <c r="G1235" s="1" t="s">
        <v>4</v>
      </c>
      <c r="H1235" s="1" t="s">
        <v>153</v>
      </c>
      <c r="I1235" s="1" t="s">
        <v>213</v>
      </c>
      <c r="J1235" s="1" t="s">
        <v>214</v>
      </c>
      <c r="K1235" s="1" t="s">
        <v>103</v>
      </c>
      <c r="L1235" s="1" t="s">
        <v>2</v>
      </c>
      <c r="M1235" s="1" t="s">
        <v>3</v>
      </c>
      <c r="N1235" s="1" t="s">
        <v>3047</v>
      </c>
      <c r="O1235" s="1" t="s">
        <v>61</v>
      </c>
      <c r="P1235" s="1" t="s">
        <v>236</v>
      </c>
      <c r="Q1235" s="2">
        <v>2</v>
      </c>
      <c r="R1235" s="3" t="s">
        <v>3</v>
      </c>
      <c r="S1235" s="4">
        <v>43746</v>
      </c>
      <c r="T1235" s="5">
        <v>61.93</v>
      </c>
      <c r="U1235" s="4">
        <v>43747</v>
      </c>
      <c r="V1235" s="19" t="str">
        <f>IFERROR(VLOOKUP(C1235,TABLAS!A:C,3,0),"")</f>
        <v>Cueva Borgoño, Juan Carlos</v>
      </c>
      <c r="W1235" s="19" t="str">
        <f>IFERROR(VLOOKUP(G1235,TABLAS!E:F,2,0)," ")</f>
        <v>CONTADO</v>
      </c>
      <c r="X1235" s="19" t="str">
        <f t="shared" si="57"/>
        <v>10063827 - Diaz Cubas Vda De Tagle, Margarita</v>
      </c>
      <c r="Y1235" s="19" t="str">
        <f>IFERROR(VLOOKUP(O1235,TABLAS!O:P,2,0)," ")</f>
        <v>Pedido</v>
      </c>
      <c r="Z1235" s="58">
        <f>IFERROR(IF(R1235&lt;&gt;"CA",(Q1235/VLOOKUP(INT(I1235),TABLAS!R:W,4,0)),Q1235),"0")</f>
        <v>2</v>
      </c>
      <c r="AA1235" s="19" t="s">
        <v>3</v>
      </c>
      <c r="AB1235">
        <f t="shared" si="59"/>
        <v>0</v>
      </c>
    </row>
    <row r="1236" spans="1:28" x14ac:dyDescent="0.25">
      <c r="A1236" s="71">
        <f t="shared" si="58"/>
        <v>10063827</v>
      </c>
      <c r="B1236" s="1" t="s">
        <v>206</v>
      </c>
      <c r="C1236" s="1" t="s">
        <v>229</v>
      </c>
      <c r="D1236" s="1" t="s">
        <v>3044</v>
      </c>
      <c r="E1236" s="1" t="s">
        <v>3045</v>
      </c>
      <c r="F1236" s="1" t="s">
        <v>3046</v>
      </c>
      <c r="G1236" s="1" t="s">
        <v>4</v>
      </c>
      <c r="H1236" s="1" t="s">
        <v>153</v>
      </c>
      <c r="I1236" s="1" t="s">
        <v>100</v>
      </c>
      <c r="J1236" s="1" t="s">
        <v>101</v>
      </c>
      <c r="K1236" s="1" t="s">
        <v>103</v>
      </c>
      <c r="L1236" s="1" t="s">
        <v>2</v>
      </c>
      <c r="M1236" s="1" t="s">
        <v>3</v>
      </c>
      <c r="N1236" s="1" t="s">
        <v>3047</v>
      </c>
      <c r="O1236" s="1" t="s">
        <v>61</v>
      </c>
      <c r="P1236" s="1" t="s">
        <v>236</v>
      </c>
      <c r="Q1236" s="2">
        <v>2</v>
      </c>
      <c r="R1236" s="3" t="s">
        <v>3</v>
      </c>
      <c r="S1236" s="4">
        <v>43746</v>
      </c>
      <c r="T1236" s="5">
        <v>53.66</v>
      </c>
      <c r="U1236" s="4">
        <v>43747</v>
      </c>
      <c r="V1236" s="19" t="str">
        <f>IFERROR(VLOOKUP(C1236,TABLAS!A:C,3,0),"")</f>
        <v>Cueva Borgoño, Juan Carlos</v>
      </c>
      <c r="W1236" s="19" t="str">
        <f>IFERROR(VLOOKUP(G1236,TABLAS!E:F,2,0)," ")</f>
        <v>CONTADO</v>
      </c>
      <c r="X1236" s="19" t="str">
        <f t="shared" si="57"/>
        <v>10063827 - Diaz Cubas Vda De Tagle, Margarita</v>
      </c>
      <c r="Y1236" s="19" t="str">
        <f>IFERROR(VLOOKUP(O1236,TABLAS!O:P,2,0)," ")</f>
        <v>Pedido</v>
      </c>
      <c r="Z1236" s="58">
        <f>IFERROR(IF(R1236&lt;&gt;"CA",(Q1236/VLOOKUP(INT(I1236),TABLAS!R:W,4,0)),Q1236),"0")</f>
        <v>2</v>
      </c>
      <c r="AA1236" s="19" t="s">
        <v>3</v>
      </c>
      <c r="AB1236">
        <f t="shared" si="59"/>
        <v>0</v>
      </c>
    </row>
    <row r="1237" spans="1:28" x14ac:dyDescent="0.25">
      <c r="A1237" s="71">
        <f t="shared" si="58"/>
        <v>10063827</v>
      </c>
      <c r="B1237" s="1" t="s">
        <v>206</v>
      </c>
      <c r="C1237" s="1" t="s">
        <v>229</v>
      </c>
      <c r="D1237" s="1" t="s">
        <v>3044</v>
      </c>
      <c r="E1237" s="1" t="s">
        <v>3045</v>
      </c>
      <c r="F1237" s="1" t="s">
        <v>3046</v>
      </c>
      <c r="G1237" s="1" t="s">
        <v>4</v>
      </c>
      <c r="H1237" s="1" t="s">
        <v>153</v>
      </c>
      <c r="I1237" s="1" t="s">
        <v>216</v>
      </c>
      <c r="J1237" s="1" t="s">
        <v>217</v>
      </c>
      <c r="K1237" s="1" t="s">
        <v>103</v>
      </c>
      <c r="L1237" s="1" t="s">
        <v>2</v>
      </c>
      <c r="M1237" s="1" t="s">
        <v>3</v>
      </c>
      <c r="N1237" s="1" t="s">
        <v>3047</v>
      </c>
      <c r="O1237" s="1" t="s">
        <v>61</v>
      </c>
      <c r="P1237" s="1" t="s">
        <v>236</v>
      </c>
      <c r="Q1237" s="2">
        <v>1</v>
      </c>
      <c r="R1237" s="3" t="s">
        <v>3</v>
      </c>
      <c r="S1237" s="4">
        <v>43746</v>
      </c>
      <c r="T1237" s="5">
        <v>35.270000000000003</v>
      </c>
      <c r="U1237" s="4">
        <v>43747</v>
      </c>
      <c r="V1237" s="19" t="str">
        <f>IFERROR(VLOOKUP(C1237,TABLAS!A:C,3,0),"")</f>
        <v>Cueva Borgoño, Juan Carlos</v>
      </c>
      <c r="W1237" s="19" t="str">
        <f>IFERROR(VLOOKUP(G1237,TABLAS!E:F,2,0)," ")</f>
        <v>CONTADO</v>
      </c>
      <c r="X1237" s="19" t="str">
        <f t="shared" si="57"/>
        <v>10063827 - Diaz Cubas Vda De Tagle, Margarita</v>
      </c>
      <c r="Y1237" s="19" t="str">
        <f>IFERROR(VLOOKUP(O1237,TABLAS!O:P,2,0)," ")</f>
        <v>Pedido</v>
      </c>
      <c r="Z1237" s="58">
        <f>IFERROR(IF(R1237&lt;&gt;"CA",(Q1237/VLOOKUP(INT(I1237),TABLAS!R:W,4,0)),Q1237),"0")</f>
        <v>1</v>
      </c>
      <c r="AA1237" s="19" t="s">
        <v>3</v>
      </c>
      <c r="AB1237">
        <f t="shared" si="59"/>
        <v>0</v>
      </c>
    </row>
    <row r="1238" spans="1:28" x14ac:dyDescent="0.25">
      <c r="A1238" s="71">
        <f t="shared" si="58"/>
        <v>10063827</v>
      </c>
      <c r="B1238" s="1" t="s">
        <v>206</v>
      </c>
      <c r="C1238" s="1" t="s">
        <v>229</v>
      </c>
      <c r="D1238" s="1" t="s">
        <v>3044</v>
      </c>
      <c r="E1238" s="1" t="s">
        <v>3045</v>
      </c>
      <c r="F1238" s="1" t="s">
        <v>3046</v>
      </c>
      <c r="G1238" s="1" t="s">
        <v>4</v>
      </c>
      <c r="H1238" s="1" t="s">
        <v>153</v>
      </c>
      <c r="I1238" s="1" t="s">
        <v>106</v>
      </c>
      <c r="J1238" s="1" t="s">
        <v>107</v>
      </c>
      <c r="K1238" s="1" t="s">
        <v>103</v>
      </c>
      <c r="L1238" s="1" t="s">
        <v>2</v>
      </c>
      <c r="M1238" s="1" t="s">
        <v>3</v>
      </c>
      <c r="N1238" s="1" t="s">
        <v>3047</v>
      </c>
      <c r="O1238" s="1" t="s">
        <v>59</v>
      </c>
      <c r="P1238" s="1" t="s">
        <v>236</v>
      </c>
      <c r="Q1238" s="2">
        <v>2</v>
      </c>
      <c r="R1238" s="3" t="s">
        <v>3</v>
      </c>
      <c r="S1238" s="4">
        <v>43746</v>
      </c>
      <c r="T1238" s="5">
        <v>18.190000000000001</v>
      </c>
      <c r="U1238" s="4">
        <v>43747</v>
      </c>
      <c r="V1238" s="19" t="str">
        <f>IFERROR(VLOOKUP(C1238,TABLAS!A:C,3,0),"")</f>
        <v>Cueva Borgoño, Juan Carlos</v>
      </c>
      <c r="W1238" s="19" t="str">
        <f>IFERROR(VLOOKUP(G1238,TABLAS!E:F,2,0)," ")</f>
        <v>CONTADO</v>
      </c>
      <c r="X1238" s="19" t="str">
        <f t="shared" si="57"/>
        <v>10063827 - Diaz Cubas Vda De Tagle, Margarita</v>
      </c>
      <c r="Y1238" s="19" t="str">
        <f>IFERROR(VLOOKUP(O1238,TABLAS!O:P,2,0)," ")</f>
        <v>Pedido</v>
      </c>
      <c r="Z1238" s="58">
        <f>IFERROR(IF(R1238&lt;&gt;"CA",(Q1238/VLOOKUP(INT(I1238),TABLAS!R:W,4,0)),Q1238),"0")</f>
        <v>2</v>
      </c>
      <c r="AA1238" s="19" t="s">
        <v>3</v>
      </c>
      <c r="AB1238">
        <f t="shared" si="59"/>
        <v>0</v>
      </c>
    </row>
    <row r="1239" spans="1:28" x14ac:dyDescent="0.25">
      <c r="A1239" s="71">
        <f t="shared" si="58"/>
        <v>10063827</v>
      </c>
      <c r="B1239" s="1" t="s">
        <v>206</v>
      </c>
      <c r="C1239" s="1" t="s">
        <v>229</v>
      </c>
      <c r="D1239" s="1" t="s">
        <v>3044</v>
      </c>
      <c r="E1239" s="1" t="s">
        <v>3045</v>
      </c>
      <c r="F1239" s="1" t="s">
        <v>3046</v>
      </c>
      <c r="G1239" s="1" t="s">
        <v>4</v>
      </c>
      <c r="H1239" s="1" t="s">
        <v>153</v>
      </c>
      <c r="I1239" s="1" t="s">
        <v>149</v>
      </c>
      <c r="J1239" s="1" t="s">
        <v>150</v>
      </c>
      <c r="K1239" s="1" t="s">
        <v>103</v>
      </c>
      <c r="L1239" s="1" t="s">
        <v>2</v>
      </c>
      <c r="M1239" s="1" t="s">
        <v>3</v>
      </c>
      <c r="N1239" s="1" t="s">
        <v>3047</v>
      </c>
      <c r="O1239" s="1" t="s">
        <v>59</v>
      </c>
      <c r="P1239" s="1" t="s">
        <v>236</v>
      </c>
      <c r="Q1239" s="2">
        <v>1</v>
      </c>
      <c r="R1239" s="3" t="s">
        <v>3</v>
      </c>
      <c r="S1239" s="4">
        <v>43746</v>
      </c>
      <c r="T1239" s="5">
        <v>10.3</v>
      </c>
      <c r="U1239" s="4">
        <v>43747</v>
      </c>
      <c r="V1239" s="19" t="str">
        <f>IFERROR(VLOOKUP(C1239,TABLAS!A:C,3,0),"")</f>
        <v>Cueva Borgoño, Juan Carlos</v>
      </c>
      <c r="W1239" s="19" t="str">
        <f>IFERROR(VLOOKUP(G1239,TABLAS!E:F,2,0)," ")</f>
        <v>CONTADO</v>
      </c>
      <c r="X1239" s="19" t="str">
        <f t="shared" si="57"/>
        <v>10063827 - Diaz Cubas Vda De Tagle, Margarita</v>
      </c>
      <c r="Y1239" s="19" t="str">
        <f>IFERROR(VLOOKUP(O1239,TABLAS!O:P,2,0)," ")</f>
        <v>Pedido</v>
      </c>
      <c r="Z1239" s="58">
        <f>IFERROR(IF(R1239&lt;&gt;"CA",(Q1239/VLOOKUP(INT(I1239),TABLAS!R:W,4,0)),Q1239),"0")</f>
        <v>1</v>
      </c>
      <c r="AA1239" s="19" t="s">
        <v>3</v>
      </c>
      <c r="AB1239">
        <f t="shared" si="59"/>
        <v>0</v>
      </c>
    </row>
    <row r="1240" spans="1:28" x14ac:dyDescent="0.25">
      <c r="A1240" s="71">
        <f t="shared" si="58"/>
        <v>10991712</v>
      </c>
      <c r="B1240" s="1" t="s">
        <v>212</v>
      </c>
      <c r="C1240" s="1" t="s">
        <v>81</v>
      </c>
      <c r="D1240" s="1" t="s">
        <v>3048</v>
      </c>
      <c r="E1240" s="1" t="s">
        <v>3049</v>
      </c>
      <c r="F1240" s="1" t="s">
        <v>3050</v>
      </c>
      <c r="G1240" s="1" t="s">
        <v>4</v>
      </c>
      <c r="H1240" s="1" t="s">
        <v>153</v>
      </c>
      <c r="I1240" s="1" t="s">
        <v>216</v>
      </c>
      <c r="J1240" s="1" t="s">
        <v>217</v>
      </c>
      <c r="K1240" s="1" t="s">
        <v>103</v>
      </c>
      <c r="L1240" s="1" t="s">
        <v>2</v>
      </c>
      <c r="M1240" s="1" t="s">
        <v>3</v>
      </c>
      <c r="N1240" s="1" t="s">
        <v>3051</v>
      </c>
      <c r="O1240" s="1" t="s">
        <v>61</v>
      </c>
      <c r="P1240" s="1" t="s">
        <v>1847</v>
      </c>
      <c r="Q1240" s="2">
        <v>1</v>
      </c>
      <c r="R1240" s="3" t="s">
        <v>3</v>
      </c>
      <c r="S1240" s="4">
        <v>43746</v>
      </c>
      <c r="T1240" s="5">
        <v>34.97</v>
      </c>
      <c r="U1240" s="4">
        <v>43747</v>
      </c>
      <c r="V1240" s="19" t="str">
        <f>IFERROR(VLOOKUP(C1240,TABLAS!A:C,3,0),"")</f>
        <v>Salazar Bohorquez, Jorge Luis</v>
      </c>
      <c r="W1240" s="19" t="str">
        <f>IFERROR(VLOOKUP(G1240,TABLAS!E:F,2,0)," ")</f>
        <v>CONTADO</v>
      </c>
      <c r="X1240" s="19" t="str">
        <f t="shared" si="57"/>
        <v>10991712 - Diaz De Sanchez, Martha Sabina</v>
      </c>
      <c r="Y1240" s="19" t="str">
        <f>IFERROR(VLOOKUP(O1240,TABLAS!O:P,2,0)," ")</f>
        <v>Pedido</v>
      </c>
      <c r="Z1240" s="58">
        <f>IFERROR(IF(R1240&lt;&gt;"CA",(Q1240/VLOOKUP(INT(I1240),TABLAS!R:W,4,0)),Q1240),"0")</f>
        <v>1</v>
      </c>
      <c r="AA1240" s="19" t="s">
        <v>3</v>
      </c>
      <c r="AB1240">
        <f t="shared" si="59"/>
        <v>0</v>
      </c>
    </row>
    <row r="1241" spans="1:28" x14ac:dyDescent="0.25">
      <c r="A1241" s="71">
        <f t="shared" si="58"/>
        <v>10991712</v>
      </c>
      <c r="B1241" s="1" t="s">
        <v>212</v>
      </c>
      <c r="C1241" s="1" t="s">
        <v>81</v>
      </c>
      <c r="D1241" s="1" t="s">
        <v>3048</v>
      </c>
      <c r="E1241" s="1" t="s">
        <v>3049</v>
      </c>
      <c r="F1241" s="1" t="s">
        <v>3050</v>
      </c>
      <c r="G1241" s="1" t="s">
        <v>4</v>
      </c>
      <c r="H1241" s="1" t="s">
        <v>153</v>
      </c>
      <c r="I1241" s="1" t="s">
        <v>106</v>
      </c>
      <c r="J1241" s="1" t="s">
        <v>107</v>
      </c>
      <c r="K1241" s="1" t="s">
        <v>103</v>
      </c>
      <c r="L1241" s="1" t="s">
        <v>2</v>
      </c>
      <c r="M1241" s="1" t="s">
        <v>3</v>
      </c>
      <c r="N1241" s="1" t="s">
        <v>3051</v>
      </c>
      <c r="O1241" s="1" t="s">
        <v>59</v>
      </c>
      <c r="P1241" s="1" t="s">
        <v>1847</v>
      </c>
      <c r="Q1241" s="2">
        <v>2</v>
      </c>
      <c r="R1241" s="3" t="s">
        <v>3</v>
      </c>
      <c r="S1241" s="4">
        <v>43746</v>
      </c>
      <c r="T1241" s="5">
        <v>18.04</v>
      </c>
      <c r="U1241" s="4">
        <v>43747</v>
      </c>
      <c r="V1241" s="19" t="str">
        <f>IFERROR(VLOOKUP(C1241,TABLAS!A:C,3,0),"")</f>
        <v>Salazar Bohorquez, Jorge Luis</v>
      </c>
      <c r="W1241" s="19" t="str">
        <f>IFERROR(VLOOKUP(G1241,TABLAS!E:F,2,0)," ")</f>
        <v>CONTADO</v>
      </c>
      <c r="X1241" s="19" t="str">
        <f t="shared" si="57"/>
        <v>10991712 - Diaz De Sanchez, Martha Sabina</v>
      </c>
      <c r="Y1241" s="19" t="str">
        <f>IFERROR(VLOOKUP(O1241,TABLAS!O:P,2,0)," ")</f>
        <v>Pedido</v>
      </c>
      <c r="Z1241" s="58">
        <f>IFERROR(IF(R1241&lt;&gt;"CA",(Q1241/VLOOKUP(INT(I1241),TABLAS!R:W,4,0)),Q1241),"0")</f>
        <v>2</v>
      </c>
      <c r="AA1241" s="19" t="s">
        <v>3</v>
      </c>
      <c r="AB1241">
        <f t="shared" si="59"/>
        <v>0</v>
      </c>
    </row>
    <row r="1242" spans="1:28" x14ac:dyDescent="0.25">
      <c r="A1242" s="71">
        <f t="shared" si="58"/>
        <v>11601696</v>
      </c>
      <c r="B1242" s="1" t="s">
        <v>206</v>
      </c>
      <c r="C1242" s="1" t="s">
        <v>12</v>
      </c>
      <c r="D1242" s="1" t="s">
        <v>3052</v>
      </c>
      <c r="E1242" s="1" t="s">
        <v>3053</v>
      </c>
      <c r="F1242" s="1" t="s">
        <v>3054</v>
      </c>
      <c r="G1242" s="1" t="s">
        <v>4</v>
      </c>
      <c r="H1242" s="1" t="s">
        <v>153</v>
      </c>
      <c r="I1242" s="1" t="s">
        <v>100</v>
      </c>
      <c r="J1242" s="1" t="s">
        <v>101</v>
      </c>
      <c r="K1242" s="1" t="s">
        <v>103</v>
      </c>
      <c r="L1242" s="1" t="s">
        <v>2</v>
      </c>
      <c r="M1242" s="1" t="s">
        <v>3</v>
      </c>
      <c r="N1242" s="1" t="s">
        <v>3055</v>
      </c>
      <c r="O1242" s="1" t="s">
        <v>61</v>
      </c>
      <c r="P1242" s="1" t="s">
        <v>237</v>
      </c>
      <c r="Q1242" s="2">
        <v>3</v>
      </c>
      <c r="R1242" s="3" t="s">
        <v>3</v>
      </c>
      <c r="S1242" s="4">
        <v>43746</v>
      </c>
      <c r="T1242" s="5">
        <v>80.739999999999995</v>
      </c>
      <c r="U1242" s="4">
        <v>43747</v>
      </c>
      <c r="V1242" s="19" t="str">
        <f>IFERROR(VLOOKUP(C1242,TABLAS!A:C,3,0),"")</f>
        <v>Cueva Borgoño, Juan Carlos</v>
      </c>
      <c r="W1242" s="19" t="str">
        <f>IFERROR(VLOOKUP(G1242,TABLAS!E:F,2,0)," ")</f>
        <v>CONTADO</v>
      </c>
      <c r="X1242" s="19" t="str">
        <f t="shared" si="57"/>
        <v>11601696 - Diaz Estela, Yesenia</v>
      </c>
      <c r="Y1242" s="19" t="str">
        <f>IFERROR(VLOOKUP(O1242,TABLAS!O:P,2,0)," ")</f>
        <v>Pedido</v>
      </c>
      <c r="Z1242" s="58">
        <f>IFERROR(IF(R1242&lt;&gt;"CA",(Q1242/VLOOKUP(INT(I1242),TABLAS!R:W,4,0)),Q1242),"0")</f>
        <v>3</v>
      </c>
      <c r="AA1242" s="19" t="s">
        <v>3</v>
      </c>
      <c r="AB1242">
        <f t="shared" si="59"/>
        <v>0</v>
      </c>
    </row>
    <row r="1243" spans="1:28" x14ac:dyDescent="0.25">
      <c r="A1243" s="71">
        <f t="shared" si="58"/>
        <v>11304436</v>
      </c>
      <c r="B1243" s="1" t="s">
        <v>206</v>
      </c>
      <c r="C1243" s="1" t="s">
        <v>17</v>
      </c>
      <c r="D1243" s="1" t="s">
        <v>3056</v>
      </c>
      <c r="E1243" s="1" t="s">
        <v>3057</v>
      </c>
      <c r="F1243" s="1" t="s">
        <v>3058</v>
      </c>
      <c r="G1243" s="1" t="s">
        <v>4</v>
      </c>
      <c r="H1243" s="1" t="s">
        <v>153</v>
      </c>
      <c r="I1243" s="1" t="s">
        <v>100</v>
      </c>
      <c r="J1243" s="1" t="s">
        <v>101</v>
      </c>
      <c r="K1243" s="1" t="s">
        <v>103</v>
      </c>
      <c r="L1243" s="1" t="s">
        <v>2</v>
      </c>
      <c r="M1243" s="1" t="s">
        <v>3</v>
      </c>
      <c r="N1243" s="1" t="s">
        <v>3059</v>
      </c>
      <c r="O1243" s="1" t="s">
        <v>61</v>
      </c>
      <c r="P1243" s="1" t="s">
        <v>224</v>
      </c>
      <c r="Q1243" s="2">
        <v>2</v>
      </c>
      <c r="R1243" s="3" t="s">
        <v>3</v>
      </c>
      <c r="S1243" s="4">
        <v>43746</v>
      </c>
      <c r="T1243" s="5">
        <v>53.24</v>
      </c>
      <c r="U1243" s="4">
        <v>43747</v>
      </c>
      <c r="V1243" s="19" t="str">
        <f>IFERROR(VLOOKUP(C1243,TABLAS!A:C,3,0),"")</f>
        <v>Cueva Borgoño, Juan Carlos</v>
      </c>
      <c r="W1243" s="19" t="str">
        <f>IFERROR(VLOOKUP(G1243,TABLAS!E:F,2,0)," ")</f>
        <v>CONTADO</v>
      </c>
      <c r="X1243" s="19" t="str">
        <f t="shared" si="57"/>
        <v>11304436 - Diaz Navarrete, Miguel Angel</v>
      </c>
      <c r="Y1243" s="19" t="str">
        <f>IFERROR(VLOOKUP(O1243,TABLAS!O:P,2,0)," ")</f>
        <v>Pedido</v>
      </c>
      <c r="Z1243" s="58">
        <f>IFERROR(IF(R1243&lt;&gt;"CA",(Q1243/VLOOKUP(INT(I1243),TABLAS!R:W,4,0)),Q1243),"0")</f>
        <v>2</v>
      </c>
      <c r="AA1243" s="19" t="s">
        <v>3</v>
      </c>
      <c r="AB1243">
        <f t="shared" si="59"/>
        <v>0</v>
      </c>
    </row>
    <row r="1244" spans="1:28" x14ac:dyDescent="0.25">
      <c r="A1244" s="71">
        <f t="shared" si="58"/>
        <v>11304436</v>
      </c>
      <c r="B1244" s="1" t="s">
        <v>206</v>
      </c>
      <c r="C1244" s="1" t="s">
        <v>17</v>
      </c>
      <c r="D1244" s="1" t="s">
        <v>3056</v>
      </c>
      <c r="E1244" s="1" t="s">
        <v>3057</v>
      </c>
      <c r="F1244" s="1" t="s">
        <v>3058</v>
      </c>
      <c r="G1244" s="1" t="s">
        <v>4</v>
      </c>
      <c r="H1244" s="1" t="s">
        <v>153</v>
      </c>
      <c r="I1244" s="1" t="s">
        <v>208</v>
      </c>
      <c r="J1244" s="1" t="s">
        <v>209</v>
      </c>
      <c r="K1244" s="1" t="s">
        <v>103</v>
      </c>
      <c r="L1244" s="1" t="s">
        <v>2</v>
      </c>
      <c r="M1244" s="1" t="s">
        <v>3</v>
      </c>
      <c r="N1244" s="1" t="s">
        <v>3059</v>
      </c>
      <c r="O1244" s="1" t="s">
        <v>61</v>
      </c>
      <c r="P1244" s="1" t="s">
        <v>224</v>
      </c>
      <c r="Q1244" s="2">
        <v>2</v>
      </c>
      <c r="R1244" s="3" t="s">
        <v>3</v>
      </c>
      <c r="S1244" s="4">
        <v>43746</v>
      </c>
      <c r="T1244" s="5">
        <v>70.11</v>
      </c>
      <c r="U1244" s="4">
        <v>43747</v>
      </c>
      <c r="V1244" s="19" t="str">
        <f>IFERROR(VLOOKUP(C1244,TABLAS!A:C,3,0),"")</f>
        <v>Cueva Borgoño, Juan Carlos</v>
      </c>
      <c r="W1244" s="19" t="str">
        <f>IFERROR(VLOOKUP(G1244,TABLAS!E:F,2,0)," ")</f>
        <v>CONTADO</v>
      </c>
      <c r="X1244" s="19" t="str">
        <f t="shared" si="57"/>
        <v>11304436 - Diaz Navarrete, Miguel Angel</v>
      </c>
      <c r="Y1244" s="19" t="str">
        <f>IFERROR(VLOOKUP(O1244,TABLAS!O:P,2,0)," ")</f>
        <v>Pedido</v>
      </c>
      <c r="Z1244" s="58">
        <f>IFERROR(IF(R1244&lt;&gt;"CA",(Q1244/VLOOKUP(INT(I1244),TABLAS!R:W,4,0)),Q1244),"0")</f>
        <v>2</v>
      </c>
      <c r="AA1244" s="19" t="s">
        <v>3</v>
      </c>
      <c r="AB1244">
        <f t="shared" si="59"/>
        <v>0</v>
      </c>
    </row>
    <row r="1245" spans="1:28" x14ac:dyDescent="0.25">
      <c r="A1245" s="71">
        <f t="shared" si="58"/>
        <v>11304436</v>
      </c>
      <c r="B1245" s="1" t="s">
        <v>206</v>
      </c>
      <c r="C1245" s="1" t="s">
        <v>17</v>
      </c>
      <c r="D1245" s="1" t="s">
        <v>3056</v>
      </c>
      <c r="E1245" s="1" t="s">
        <v>3057</v>
      </c>
      <c r="F1245" s="1" t="s">
        <v>3058</v>
      </c>
      <c r="G1245" s="1" t="s">
        <v>4</v>
      </c>
      <c r="H1245" s="1" t="s">
        <v>153</v>
      </c>
      <c r="I1245" s="1" t="s">
        <v>151</v>
      </c>
      <c r="J1245" s="1" t="s">
        <v>152</v>
      </c>
      <c r="K1245" s="1" t="s">
        <v>103</v>
      </c>
      <c r="L1245" s="1" t="s">
        <v>2</v>
      </c>
      <c r="M1245" s="1" t="s">
        <v>3</v>
      </c>
      <c r="N1245" s="1" t="s">
        <v>3059</v>
      </c>
      <c r="O1245" s="1" t="s">
        <v>59</v>
      </c>
      <c r="P1245" s="1" t="s">
        <v>224</v>
      </c>
      <c r="Q1245" s="2">
        <v>2</v>
      </c>
      <c r="R1245" s="3" t="s">
        <v>3</v>
      </c>
      <c r="S1245" s="4">
        <v>43746</v>
      </c>
      <c r="T1245" s="5">
        <v>27.71</v>
      </c>
      <c r="U1245" s="4">
        <v>43747</v>
      </c>
      <c r="V1245" s="19" t="str">
        <f>IFERROR(VLOOKUP(C1245,TABLAS!A:C,3,0),"")</f>
        <v>Cueva Borgoño, Juan Carlos</v>
      </c>
      <c r="W1245" s="19" t="str">
        <f>IFERROR(VLOOKUP(G1245,TABLAS!E:F,2,0)," ")</f>
        <v>CONTADO</v>
      </c>
      <c r="X1245" s="19" t="str">
        <f t="shared" si="57"/>
        <v>11304436 - Diaz Navarrete, Miguel Angel</v>
      </c>
      <c r="Y1245" s="19" t="str">
        <f>IFERROR(VLOOKUP(O1245,TABLAS!O:P,2,0)," ")</f>
        <v>Pedido</v>
      </c>
      <c r="Z1245" s="58">
        <f>IFERROR(IF(R1245&lt;&gt;"CA",(Q1245/VLOOKUP(INT(I1245),TABLAS!R:W,4,0)),Q1245),"0")</f>
        <v>2</v>
      </c>
      <c r="AA1245" s="19" t="s">
        <v>3</v>
      </c>
      <c r="AB1245">
        <f t="shared" si="59"/>
        <v>0</v>
      </c>
    </row>
    <row r="1246" spans="1:28" x14ac:dyDescent="0.25">
      <c r="A1246" s="71">
        <f t="shared" si="58"/>
        <v>11304436</v>
      </c>
      <c r="B1246" s="1" t="s">
        <v>206</v>
      </c>
      <c r="C1246" s="1" t="s">
        <v>17</v>
      </c>
      <c r="D1246" s="1" t="s">
        <v>3056</v>
      </c>
      <c r="E1246" s="1" t="s">
        <v>3057</v>
      </c>
      <c r="F1246" s="1" t="s">
        <v>3058</v>
      </c>
      <c r="G1246" s="1" t="s">
        <v>4</v>
      </c>
      <c r="H1246" s="1" t="s">
        <v>153</v>
      </c>
      <c r="I1246" s="1" t="s">
        <v>157</v>
      </c>
      <c r="J1246" s="1" t="s">
        <v>158</v>
      </c>
      <c r="K1246" s="1" t="s">
        <v>103</v>
      </c>
      <c r="L1246" s="1" t="s">
        <v>2</v>
      </c>
      <c r="M1246" s="1" t="s">
        <v>3</v>
      </c>
      <c r="N1246" s="1" t="s">
        <v>3059</v>
      </c>
      <c r="O1246" s="1" t="s">
        <v>61</v>
      </c>
      <c r="P1246" s="1" t="s">
        <v>224</v>
      </c>
      <c r="Q1246" s="2">
        <v>1</v>
      </c>
      <c r="R1246" s="3" t="s">
        <v>3</v>
      </c>
      <c r="S1246" s="4">
        <v>43746</v>
      </c>
      <c r="T1246" s="5">
        <v>31.04</v>
      </c>
      <c r="U1246" s="4">
        <v>43747</v>
      </c>
      <c r="V1246" s="19" t="str">
        <f>IFERROR(VLOOKUP(C1246,TABLAS!A:C,3,0),"")</f>
        <v>Cueva Borgoño, Juan Carlos</v>
      </c>
      <c r="W1246" s="19" t="str">
        <f>IFERROR(VLOOKUP(G1246,TABLAS!E:F,2,0)," ")</f>
        <v>CONTADO</v>
      </c>
      <c r="X1246" s="19" t="str">
        <f t="shared" si="57"/>
        <v>11304436 - Diaz Navarrete, Miguel Angel</v>
      </c>
      <c r="Y1246" s="19" t="str">
        <f>IFERROR(VLOOKUP(O1246,TABLAS!O:P,2,0)," ")</f>
        <v>Pedido</v>
      </c>
      <c r="Z1246" s="58">
        <f>IFERROR(IF(R1246&lt;&gt;"CA",(Q1246/VLOOKUP(INT(I1246),TABLAS!R:W,4,0)),Q1246),"0")</f>
        <v>1</v>
      </c>
      <c r="AA1246" s="19" t="s">
        <v>3</v>
      </c>
      <c r="AB1246">
        <f t="shared" si="59"/>
        <v>0</v>
      </c>
    </row>
    <row r="1247" spans="1:28" x14ac:dyDescent="0.25">
      <c r="A1247" s="71">
        <f t="shared" si="58"/>
        <v>11304436</v>
      </c>
      <c r="B1247" s="1" t="s">
        <v>206</v>
      </c>
      <c r="C1247" s="1" t="s">
        <v>17</v>
      </c>
      <c r="D1247" s="1" t="s">
        <v>3056</v>
      </c>
      <c r="E1247" s="1" t="s">
        <v>3057</v>
      </c>
      <c r="F1247" s="1" t="s">
        <v>3058</v>
      </c>
      <c r="G1247" s="1" t="s">
        <v>4</v>
      </c>
      <c r="H1247" s="1" t="s">
        <v>153</v>
      </c>
      <c r="I1247" s="1" t="s">
        <v>151</v>
      </c>
      <c r="J1247" s="1" t="s">
        <v>152</v>
      </c>
      <c r="K1247" s="1" t="s">
        <v>103</v>
      </c>
      <c r="L1247" s="1" t="s">
        <v>2</v>
      </c>
      <c r="M1247" s="1" t="s">
        <v>3</v>
      </c>
      <c r="N1247" s="1" t="s">
        <v>3059</v>
      </c>
      <c r="O1247" s="1" t="s">
        <v>65</v>
      </c>
      <c r="P1247" s="1" t="s">
        <v>224</v>
      </c>
      <c r="Q1247" s="2">
        <v>2</v>
      </c>
      <c r="R1247" s="3" t="s">
        <v>2</v>
      </c>
      <c r="S1247" s="4">
        <v>43746</v>
      </c>
      <c r="T1247" s="5">
        <v>0</v>
      </c>
      <c r="U1247" s="4">
        <v>43747</v>
      </c>
      <c r="V1247" s="19" t="str">
        <f>IFERROR(VLOOKUP(C1247,TABLAS!A:C,3,0),"")</f>
        <v>Cueva Borgoño, Juan Carlos</v>
      </c>
      <c r="W1247" s="19" t="str">
        <f>IFERROR(VLOOKUP(G1247,TABLAS!E:F,2,0)," ")</f>
        <v>CONTADO</v>
      </c>
      <c r="X1247" s="19" t="str">
        <f t="shared" si="57"/>
        <v>11304436 - Diaz Navarrete, Miguel Angel</v>
      </c>
      <c r="Y1247" s="19" t="str">
        <f>IFERROR(VLOOKUP(O1247,TABLAS!O:P,2,0)," ")</f>
        <v>Bonificación</v>
      </c>
      <c r="Z1247" s="58">
        <f>IFERROR(IF(R1247&lt;&gt;"CA",(Q1247/VLOOKUP(INT(I1247),TABLAS!R:W,4,0)),Q1247),"0")</f>
        <v>0.13333333333333333</v>
      </c>
      <c r="AA1247" s="19" t="s">
        <v>3</v>
      </c>
      <c r="AB1247">
        <f t="shared" si="59"/>
        <v>0</v>
      </c>
    </row>
    <row r="1248" spans="1:28" x14ac:dyDescent="0.25">
      <c r="A1248" s="71">
        <f t="shared" si="58"/>
        <v>11409818</v>
      </c>
      <c r="B1248" s="1" t="s">
        <v>206</v>
      </c>
      <c r="C1248" s="1" t="s">
        <v>27</v>
      </c>
      <c r="D1248" s="1" t="s">
        <v>3060</v>
      </c>
      <c r="E1248" s="1" t="s">
        <v>3061</v>
      </c>
      <c r="F1248" s="1" t="s">
        <v>3062</v>
      </c>
      <c r="G1248" s="1" t="s">
        <v>4</v>
      </c>
      <c r="H1248" s="1" t="s">
        <v>153</v>
      </c>
      <c r="I1248" s="1" t="s">
        <v>157</v>
      </c>
      <c r="J1248" s="1" t="s">
        <v>158</v>
      </c>
      <c r="K1248" s="1" t="s">
        <v>103</v>
      </c>
      <c r="L1248" s="1" t="s">
        <v>2</v>
      </c>
      <c r="M1248" s="1" t="s">
        <v>3</v>
      </c>
      <c r="N1248" s="1" t="s">
        <v>3063</v>
      </c>
      <c r="O1248" s="1" t="s">
        <v>61</v>
      </c>
      <c r="P1248" s="1" t="s">
        <v>223</v>
      </c>
      <c r="Q1248" s="2">
        <v>4</v>
      </c>
      <c r="R1248" s="3" t="s">
        <v>3</v>
      </c>
      <c r="S1248" s="4">
        <v>43746</v>
      </c>
      <c r="T1248" s="5">
        <v>123.84</v>
      </c>
      <c r="U1248" s="4">
        <v>43747</v>
      </c>
      <c r="V1248" s="19" t="str">
        <f>IFERROR(VLOOKUP(C1248,TABLAS!A:C,3,0),"")</f>
        <v>Cueva Borgoño, Juan Carlos</v>
      </c>
      <c r="W1248" s="19" t="str">
        <f>IFERROR(VLOOKUP(G1248,TABLAS!E:F,2,0)," ")</f>
        <v>CONTADO</v>
      </c>
      <c r="X1248" s="19" t="str">
        <f t="shared" si="57"/>
        <v>11409818 - Diaz Plasencia, Alcides Roman</v>
      </c>
      <c r="Y1248" s="19" t="str">
        <f>IFERROR(VLOOKUP(O1248,TABLAS!O:P,2,0)," ")</f>
        <v>Pedido</v>
      </c>
      <c r="Z1248" s="58">
        <f>IFERROR(IF(R1248&lt;&gt;"CA",(Q1248/VLOOKUP(INT(I1248),TABLAS!R:W,4,0)),Q1248),"0")</f>
        <v>4</v>
      </c>
      <c r="AA1248" s="19" t="s">
        <v>3</v>
      </c>
      <c r="AB1248">
        <f t="shared" si="59"/>
        <v>0</v>
      </c>
    </row>
    <row r="1249" spans="1:28" x14ac:dyDescent="0.25">
      <c r="A1249" s="71">
        <f t="shared" si="58"/>
        <v>11409818</v>
      </c>
      <c r="B1249" s="1" t="s">
        <v>206</v>
      </c>
      <c r="C1249" s="1" t="s">
        <v>27</v>
      </c>
      <c r="D1249" s="1" t="s">
        <v>3060</v>
      </c>
      <c r="E1249" s="1" t="s">
        <v>3061</v>
      </c>
      <c r="F1249" s="1" t="s">
        <v>3062</v>
      </c>
      <c r="G1249" s="1" t="s">
        <v>4</v>
      </c>
      <c r="H1249" s="1" t="s">
        <v>153</v>
      </c>
      <c r="I1249" s="1" t="s">
        <v>216</v>
      </c>
      <c r="J1249" s="1" t="s">
        <v>217</v>
      </c>
      <c r="K1249" s="1" t="s">
        <v>103</v>
      </c>
      <c r="L1249" s="1" t="s">
        <v>2</v>
      </c>
      <c r="M1249" s="1" t="s">
        <v>3</v>
      </c>
      <c r="N1249" s="1" t="s">
        <v>3063</v>
      </c>
      <c r="O1249" s="1" t="s">
        <v>61</v>
      </c>
      <c r="P1249" s="1" t="s">
        <v>223</v>
      </c>
      <c r="Q1249" s="2">
        <v>2</v>
      </c>
      <c r="R1249" s="3" t="s">
        <v>3</v>
      </c>
      <c r="S1249" s="4">
        <v>43746</v>
      </c>
      <c r="T1249" s="5">
        <v>69.94</v>
      </c>
      <c r="U1249" s="4">
        <v>43747</v>
      </c>
      <c r="V1249" s="19" t="str">
        <f>IFERROR(VLOOKUP(C1249,TABLAS!A:C,3,0),"")</f>
        <v>Cueva Borgoño, Juan Carlos</v>
      </c>
      <c r="W1249" s="19" t="str">
        <f>IFERROR(VLOOKUP(G1249,TABLAS!E:F,2,0)," ")</f>
        <v>CONTADO</v>
      </c>
      <c r="X1249" s="19" t="str">
        <f t="shared" si="57"/>
        <v>11409818 - Diaz Plasencia, Alcides Roman</v>
      </c>
      <c r="Y1249" s="19" t="str">
        <f>IFERROR(VLOOKUP(O1249,TABLAS!O:P,2,0)," ")</f>
        <v>Pedido</v>
      </c>
      <c r="Z1249" s="58">
        <f>IFERROR(IF(R1249&lt;&gt;"CA",(Q1249/VLOOKUP(INT(I1249),TABLAS!R:W,4,0)),Q1249),"0")</f>
        <v>2</v>
      </c>
      <c r="AA1249" s="19" t="s">
        <v>3</v>
      </c>
      <c r="AB1249">
        <f t="shared" si="59"/>
        <v>0</v>
      </c>
    </row>
    <row r="1250" spans="1:28" x14ac:dyDescent="0.25">
      <c r="A1250" s="71">
        <f t="shared" si="58"/>
        <v>11409818</v>
      </c>
      <c r="B1250" s="1" t="s">
        <v>206</v>
      </c>
      <c r="C1250" s="1" t="s">
        <v>27</v>
      </c>
      <c r="D1250" s="1" t="s">
        <v>3060</v>
      </c>
      <c r="E1250" s="1" t="s">
        <v>3061</v>
      </c>
      <c r="F1250" s="1" t="s">
        <v>3062</v>
      </c>
      <c r="G1250" s="1" t="s">
        <v>4</v>
      </c>
      <c r="H1250" s="1" t="s">
        <v>153</v>
      </c>
      <c r="I1250" s="1" t="s">
        <v>184</v>
      </c>
      <c r="J1250" s="1" t="s">
        <v>185</v>
      </c>
      <c r="K1250" s="1" t="s">
        <v>103</v>
      </c>
      <c r="L1250" s="1" t="s">
        <v>2</v>
      </c>
      <c r="M1250" s="1" t="s">
        <v>3</v>
      </c>
      <c r="N1250" s="1" t="s">
        <v>3063</v>
      </c>
      <c r="O1250" s="1" t="s">
        <v>59</v>
      </c>
      <c r="P1250" s="1" t="s">
        <v>223</v>
      </c>
      <c r="Q1250" s="2">
        <v>1</v>
      </c>
      <c r="R1250" s="3" t="s">
        <v>3</v>
      </c>
      <c r="S1250" s="4">
        <v>43746</v>
      </c>
      <c r="T1250" s="5">
        <v>18.559999999999999</v>
      </c>
      <c r="U1250" s="4">
        <v>43747</v>
      </c>
      <c r="V1250" s="19" t="str">
        <f>IFERROR(VLOOKUP(C1250,TABLAS!A:C,3,0),"")</f>
        <v>Cueva Borgoño, Juan Carlos</v>
      </c>
      <c r="W1250" s="19" t="str">
        <f>IFERROR(VLOOKUP(G1250,TABLAS!E:F,2,0)," ")</f>
        <v>CONTADO</v>
      </c>
      <c r="X1250" s="19" t="str">
        <f t="shared" si="57"/>
        <v>11409818 - Diaz Plasencia, Alcides Roman</v>
      </c>
      <c r="Y1250" s="19" t="str">
        <f>IFERROR(VLOOKUP(O1250,TABLAS!O:P,2,0)," ")</f>
        <v>Pedido</v>
      </c>
      <c r="Z1250" s="58">
        <f>IFERROR(IF(R1250&lt;&gt;"CA",(Q1250/VLOOKUP(INT(I1250),TABLAS!R:W,4,0)),Q1250),"0")</f>
        <v>1</v>
      </c>
      <c r="AA1250" s="19" t="s">
        <v>3</v>
      </c>
      <c r="AB1250">
        <f t="shared" si="59"/>
        <v>0</v>
      </c>
    </row>
    <row r="1251" spans="1:28" x14ac:dyDescent="0.25">
      <c r="A1251" s="71">
        <f t="shared" si="58"/>
        <v>10064512</v>
      </c>
      <c r="B1251" s="1" t="s">
        <v>204</v>
      </c>
      <c r="C1251" s="1" t="s">
        <v>11</v>
      </c>
      <c r="D1251" s="1" t="s">
        <v>3064</v>
      </c>
      <c r="E1251" s="1" t="s">
        <v>3065</v>
      </c>
      <c r="F1251" s="1" t="s">
        <v>3066</v>
      </c>
      <c r="G1251" s="1" t="s">
        <v>4</v>
      </c>
      <c r="H1251" s="1" t="s">
        <v>153</v>
      </c>
      <c r="I1251" s="1" t="s">
        <v>100</v>
      </c>
      <c r="J1251" s="1" t="s">
        <v>101</v>
      </c>
      <c r="K1251" s="1" t="s">
        <v>103</v>
      </c>
      <c r="L1251" s="1" t="s">
        <v>2</v>
      </c>
      <c r="M1251" s="1" t="s">
        <v>3</v>
      </c>
      <c r="N1251" s="1" t="s">
        <v>3067</v>
      </c>
      <c r="O1251" s="1" t="s">
        <v>61</v>
      </c>
      <c r="P1251" s="1" t="s">
        <v>236</v>
      </c>
      <c r="Q1251" s="2">
        <v>6</v>
      </c>
      <c r="R1251" s="3" t="s">
        <v>3</v>
      </c>
      <c r="S1251" s="4">
        <v>43746</v>
      </c>
      <c r="T1251" s="5">
        <v>159.19999999999999</v>
      </c>
      <c r="U1251" s="4">
        <v>43747</v>
      </c>
      <c r="V1251" s="19" t="str">
        <f>IFERROR(VLOOKUP(C1251,TABLAS!A:C,3,0),"")</f>
        <v>Miro Quesada, Camila Duany</v>
      </c>
      <c r="W1251" s="19" t="str">
        <f>IFERROR(VLOOKUP(G1251,TABLAS!E:F,2,0)," ")</f>
        <v>CONTADO</v>
      </c>
      <c r="X1251" s="19" t="str">
        <f t="shared" si="57"/>
        <v>10064512 - Diaz Vicente, Alejandro</v>
      </c>
      <c r="Y1251" s="19" t="str">
        <f>IFERROR(VLOOKUP(O1251,TABLAS!O:P,2,0)," ")</f>
        <v>Pedido</v>
      </c>
      <c r="Z1251" s="58">
        <f>IFERROR(IF(R1251&lt;&gt;"CA",(Q1251/VLOOKUP(INT(I1251),TABLAS!R:W,4,0)),Q1251),"0")</f>
        <v>6</v>
      </c>
      <c r="AA1251" s="19" t="s">
        <v>3</v>
      </c>
      <c r="AB1251">
        <f t="shared" si="59"/>
        <v>0</v>
      </c>
    </row>
    <row r="1252" spans="1:28" x14ac:dyDescent="0.25">
      <c r="A1252" s="71">
        <f t="shared" si="58"/>
        <v>10064512</v>
      </c>
      <c r="B1252" s="1" t="s">
        <v>204</v>
      </c>
      <c r="C1252" s="1" t="s">
        <v>11</v>
      </c>
      <c r="D1252" s="1" t="s">
        <v>3064</v>
      </c>
      <c r="E1252" s="1" t="s">
        <v>3065</v>
      </c>
      <c r="F1252" s="1" t="s">
        <v>3066</v>
      </c>
      <c r="G1252" s="1" t="s">
        <v>4</v>
      </c>
      <c r="H1252" s="1" t="s">
        <v>153</v>
      </c>
      <c r="I1252" s="1" t="s">
        <v>157</v>
      </c>
      <c r="J1252" s="1" t="s">
        <v>158</v>
      </c>
      <c r="K1252" s="1" t="s">
        <v>103</v>
      </c>
      <c r="L1252" s="1" t="s">
        <v>2</v>
      </c>
      <c r="M1252" s="1" t="s">
        <v>3</v>
      </c>
      <c r="N1252" s="1" t="s">
        <v>3067</v>
      </c>
      <c r="O1252" s="1" t="s">
        <v>61</v>
      </c>
      <c r="P1252" s="1" t="s">
        <v>236</v>
      </c>
      <c r="Q1252" s="2">
        <v>2</v>
      </c>
      <c r="R1252" s="3" t="s">
        <v>3</v>
      </c>
      <c r="S1252" s="4">
        <v>43746</v>
      </c>
      <c r="T1252" s="5">
        <v>61.92</v>
      </c>
      <c r="U1252" s="4">
        <v>43747</v>
      </c>
      <c r="V1252" s="19" t="str">
        <f>IFERROR(VLOOKUP(C1252,TABLAS!A:C,3,0),"")</f>
        <v>Miro Quesada, Camila Duany</v>
      </c>
      <c r="W1252" s="19" t="str">
        <f>IFERROR(VLOOKUP(G1252,TABLAS!E:F,2,0)," ")</f>
        <v>CONTADO</v>
      </c>
      <c r="X1252" s="19" t="str">
        <f t="shared" si="57"/>
        <v>10064512 - Diaz Vicente, Alejandro</v>
      </c>
      <c r="Y1252" s="19" t="str">
        <f>IFERROR(VLOOKUP(O1252,TABLAS!O:P,2,0)," ")</f>
        <v>Pedido</v>
      </c>
      <c r="Z1252" s="58">
        <f>IFERROR(IF(R1252&lt;&gt;"CA",(Q1252/VLOOKUP(INT(I1252),TABLAS!R:W,4,0)),Q1252),"0")</f>
        <v>2</v>
      </c>
      <c r="AA1252" s="19" t="s">
        <v>3</v>
      </c>
      <c r="AB1252">
        <f t="shared" si="59"/>
        <v>0</v>
      </c>
    </row>
    <row r="1253" spans="1:28" x14ac:dyDescent="0.25">
      <c r="A1253" s="71">
        <f t="shared" si="58"/>
        <v>10057288</v>
      </c>
      <c r="B1253" s="1" t="s">
        <v>102</v>
      </c>
      <c r="C1253" s="1" t="s">
        <v>240</v>
      </c>
      <c r="D1253" s="1" t="s">
        <v>3068</v>
      </c>
      <c r="E1253" s="1" t="s">
        <v>3069</v>
      </c>
      <c r="F1253" s="1" t="s">
        <v>3070</v>
      </c>
      <c r="G1253" s="1" t="s">
        <v>4</v>
      </c>
      <c r="H1253" s="1" t="s">
        <v>153</v>
      </c>
      <c r="I1253" s="1" t="s">
        <v>208</v>
      </c>
      <c r="J1253" s="1" t="s">
        <v>209</v>
      </c>
      <c r="K1253" s="1" t="s">
        <v>103</v>
      </c>
      <c r="L1253" s="1" t="s">
        <v>2</v>
      </c>
      <c r="M1253" s="1" t="s">
        <v>3</v>
      </c>
      <c r="N1253" s="1" t="s">
        <v>3071</v>
      </c>
      <c r="O1253" s="1" t="s">
        <v>61</v>
      </c>
      <c r="P1253" s="1" t="s">
        <v>236</v>
      </c>
      <c r="Q1253" s="2">
        <v>1</v>
      </c>
      <c r="R1253" s="3" t="s">
        <v>3</v>
      </c>
      <c r="S1253" s="4">
        <v>43746</v>
      </c>
      <c r="T1253" s="5">
        <v>34.97</v>
      </c>
      <c r="U1253" s="4">
        <v>43747</v>
      </c>
      <c r="V1253" s="19" t="str">
        <f>IFERROR(VLOOKUP(C1253,TABLAS!A:C,3,0),"")</f>
        <v>Sanchez Casana, Alejandro Alfr</v>
      </c>
      <c r="W1253" s="19" t="str">
        <f>IFERROR(VLOOKUP(G1253,TABLAS!E:F,2,0)," ")</f>
        <v>CONTADO</v>
      </c>
      <c r="X1253" s="19" t="str">
        <f t="shared" si="57"/>
        <v>10057288 - Dionicio Vereau, Ysrrael Antonio</v>
      </c>
      <c r="Y1253" s="19" t="str">
        <f>IFERROR(VLOOKUP(O1253,TABLAS!O:P,2,0)," ")</f>
        <v>Pedido</v>
      </c>
      <c r="Z1253" s="58">
        <f>IFERROR(IF(R1253&lt;&gt;"CA",(Q1253/VLOOKUP(INT(I1253),TABLAS!R:W,4,0)),Q1253),"0")</f>
        <v>1</v>
      </c>
      <c r="AA1253" s="19" t="s">
        <v>3</v>
      </c>
      <c r="AB1253">
        <f t="shared" si="59"/>
        <v>0</v>
      </c>
    </row>
    <row r="1254" spans="1:28" x14ac:dyDescent="0.25">
      <c r="A1254" s="71">
        <f t="shared" si="58"/>
        <v>10057288</v>
      </c>
      <c r="B1254" s="1" t="s">
        <v>102</v>
      </c>
      <c r="C1254" s="1" t="s">
        <v>240</v>
      </c>
      <c r="D1254" s="1" t="s">
        <v>3068</v>
      </c>
      <c r="E1254" s="1" t="s">
        <v>3069</v>
      </c>
      <c r="F1254" s="1" t="s">
        <v>3070</v>
      </c>
      <c r="G1254" s="1" t="s">
        <v>4</v>
      </c>
      <c r="H1254" s="1" t="s">
        <v>153</v>
      </c>
      <c r="I1254" s="1" t="s">
        <v>196</v>
      </c>
      <c r="J1254" s="1" t="s">
        <v>197</v>
      </c>
      <c r="K1254" s="1" t="s">
        <v>103</v>
      </c>
      <c r="L1254" s="1" t="s">
        <v>2</v>
      </c>
      <c r="M1254" s="1" t="s">
        <v>3</v>
      </c>
      <c r="N1254" s="1" t="s">
        <v>3071</v>
      </c>
      <c r="O1254" s="1" t="s">
        <v>61</v>
      </c>
      <c r="P1254" s="1" t="s">
        <v>236</v>
      </c>
      <c r="Q1254" s="2">
        <v>1</v>
      </c>
      <c r="R1254" s="3" t="s">
        <v>3</v>
      </c>
      <c r="S1254" s="4">
        <v>43746</v>
      </c>
      <c r="T1254" s="5">
        <v>34.97</v>
      </c>
      <c r="U1254" s="4">
        <v>43747</v>
      </c>
      <c r="V1254" s="19" t="str">
        <f>IFERROR(VLOOKUP(C1254,TABLAS!A:C,3,0),"")</f>
        <v>Sanchez Casana, Alejandro Alfr</v>
      </c>
      <c r="W1254" s="19" t="str">
        <f>IFERROR(VLOOKUP(G1254,TABLAS!E:F,2,0)," ")</f>
        <v>CONTADO</v>
      </c>
      <c r="X1254" s="19" t="str">
        <f t="shared" si="57"/>
        <v>10057288 - Dionicio Vereau, Ysrrael Antonio</v>
      </c>
      <c r="Y1254" s="19" t="str">
        <f>IFERROR(VLOOKUP(O1254,TABLAS!O:P,2,0)," ")</f>
        <v>Pedido</v>
      </c>
      <c r="Z1254" s="58">
        <f>IFERROR(IF(R1254&lt;&gt;"CA",(Q1254/VLOOKUP(INT(I1254),TABLAS!R:W,4,0)),Q1254),"0")</f>
        <v>1</v>
      </c>
      <c r="AA1254" s="19" t="s">
        <v>3</v>
      </c>
      <c r="AB1254">
        <f t="shared" si="59"/>
        <v>0</v>
      </c>
    </row>
    <row r="1255" spans="1:28" x14ac:dyDescent="0.25">
      <c r="A1255" s="71">
        <f t="shared" si="58"/>
        <v>10057288</v>
      </c>
      <c r="B1255" s="1" t="s">
        <v>102</v>
      </c>
      <c r="C1255" s="1" t="s">
        <v>240</v>
      </c>
      <c r="D1255" s="1" t="s">
        <v>3068</v>
      </c>
      <c r="E1255" s="1" t="s">
        <v>3069</v>
      </c>
      <c r="F1255" s="1" t="s">
        <v>3070</v>
      </c>
      <c r="G1255" s="1" t="s">
        <v>4</v>
      </c>
      <c r="H1255" s="1" t="s">
        <v>153</v>
      </c>
      <c r="I1255" s="1" t="s">
        <v>104</v>
      </c>
      <c r="J1255" s="1" t="s">
        <v>105</v>
      </c>
      <c r="K1255" s="1" t="s">
        <v>103</v>
      </c>
      <c r="L1255" s="1" t="s">
        <v>2</v>
      </c>
      <c r="M1255" s="1" t="s">
        <v>3</v>
      </c>
      <c r="N1255" s="1" t="s">
        <v>3071</v>
      </c>
      <c r="O1255" s="1" t="s">
        <v>59</v>
      </c>
      <c r="P1255" s="1" t="s">
        <v>236</v>
      </c>
      <c r="Q1255" s="2">
        <v>1</v>
      </c>
      <c r="R1255" s="3" t="s">
        <v>3</v>
      </c>
      <c r="S1255" s="4">
        <v>43746</v>
      </c>
      <c r="T1255" s="5">
        <v>16.100000000000001</v>
      </c>
      <c r="U1255" s="4">
        <v>43747</v>
      </c>
      <c r="V1255" s="19" t="str">
        <f>IFERROR(VLOOKUP(C1255,TABLAS!A:C,3,0),"")</f>
        <v>Sanchez Casana, Alejandro Alfr</v>
      </c>
      <c r="W1255" s="19" t="str">
        <f>IFERROR(VLOOKUP(G1255,TABLAS!E:F,2,0)," ")</f>
        <v>CONTADO</v>
      </c>
      <c r="X1255" s="19" t="str">
        <f t="shared" si="57"/>
        <v>10057288 - Dionicio Vereau, Ysrrael Antonio</v>
      </c>
      <c r="Y1255" s="19" t="str">
        <f>IFERROR(VLOOKUP(O1255,TABLAS!O:P,2,0)," ")</f>
        <v>Pedido</v>
      </c>
      <c r="Z1255" s="58">
        <f>IFERROR(IF(R1255&lt;&gt;"CA",(Q1255/VLOOKUP(INT(I1255),TABLAS!R:W,4,0)),Q1255),"0")</f>
        <v>1</v>
      </c>
      <c r="AA1255" s="19" t="s">
        <v>3</v>
      </c>
      <c r="AB1255">
        <f t="shared" si="59"/>
        <v>0</v>
      </c>
    </row>
    <row r="1256" spans="1:28" x14ac:dyDescent="0.25">
      <c r="A1256" s="71">
        <f t="shared" si="58"/>
        <v>10057288</v>
      </c>
      <c r="B1256" s="1" t="s">
        <v>102</v>
      </c>
      <c r="C1256" s="1" t="s">
        <v>240</v>
      </c>
      <c r="D1256" s="1" t="s">
        <v>3068</v>
      </c>
      <c r="E1256" s="1" t="s">
        <v>3069</v>
      </c>
      <c r="F1256" s="1" t="s">
        <v>3070</v>
      </c>
      <c r="G1256" s="1" t="s">
        <v>4</v>
      </c>
      <c r="H1256" s="1" t="s">
        <v>153</v>
      </c>
      <c r="I1256" s="1" t="s">
        <v>166</v>
      </c>
      <c r="J1256" s="1" t="s">
        <v>167</v>
      </c>
      <c r="K1256" s="1" t="s">
        <v>103</v>
      </c>
      <c r="L1256" s="1" t="s">
        <v>2</v>
      </c>
      <c r="M1256" s="1" t="s">
        <v>3</v>
      </c>
      <c r="N1256" s="1" t="s">
        <v>3071</v>
      </c>
      <c r="O1256" s="1" t="s">
        <v>59</v>
      </c>
      <c r="P1256" s="1" t="s">
        <v>236</v>
      </c>
      <c r="Q1256" s="2">
        <v>1</v>
      </c>
      <c r="R1256" s="3" t="s">
        <v>3</v>
      </c>
      <c r="S1256" s="4">
        <v>43746</v>
      </c>
      <c r="T1256" s="5">
        <v>16.100000000000001</v>
      </c>
      <c r="U1256" s="4">
        <v>43747</v>
      </c>
      <c r="V1256" s="19" t="str">
        <f>IFERROR(VLOOKUP(C1256,TABLAS!A:C,3,0),"")</f>
        <v>Sanchez Casana, Alejandro Alfr</v>
      </c>
      <c r="W1256" s="19" t="str">
        <f>IFERROR(VLOOKUP(G1256,TABLAS!E:F,2,0)," ")</f>
        <v>CONTADO</v>
      </c>
      <c r="X1256" s="19" t="str">
        <f t="shared" si="57"/>
        <v>10057288 - Dionicio Vereau, Ysrrael Antonio</v>
      </c>
      <c r="Y1256" s="19" t="str">
        <f>IFERROR(VLOOKUP(O1256,TABLAS!O:P,2,0)," ")</f>
        <v>Pedido</v>
      </c>
      <c r="Z1256" s="58">
        <f>IFERROR(IF(R1256&lt;&gt;"CA",(Q1256/VLOOKUP(INT(I1256),TABLAS!R:W,4,0)),Q1256),"0")</f>
        <v>1</v>
      </c>
      <c r="AA1256" s="19" t="s">
        <v>3</v>
      </c>
      <c r="AB1256">
        <f t="shared" si="59"/>
        <v>0</v>
      </c>
    </row>
    <row r="1257" spans="1:28" x14ac:dyDescent="0.25">
      <c r="A1257" s="71">
        <f t="shared" si="58"/>
        <v>10057288</v>
      </c>
      <c r="B1257" s="1" t="s">
        <v>102</v>
      </c>
      <c r="C1257" s="1" t="s">
        <v>240</v>
      </c>
      <c r="D1257" s="1" t="s">
        <v>3068</v>
      </c>
      <c r="E1257" s="1" t="s">
        <v>3069</v>
      </c>
      <c r="F1257" s="1" t="s">
        <v>3070</v>
      </c>
      <c r="G1257" s="1" t="s">
        <v>4</v>
      </c>
      <c r="H1257" s="1" t="s">
        <v>153</v>
      </c>
      <c r="I1257" s="1" t="s">
        <v>157</v>
      </c>
      <c r="J1257" s="1" t="s">
        <v>158</v>
      </c>
      <c r="K1257" s="1" t="s">
        <v>103</v>
      </c>
      <c r="L1257" s="1" t="s">
        <v>2</v>
      </c>
      <c r="M1257" s="1" t="s">
        <v>3</v>
      </c>
      <c r="N1257" s="1" t="s">
        <v>3071</v>
      </c>
      <c r="O1257" s="1" t="s">
        <v>61</v>
      </c>
      <c r="P1257" s="1" t="s">
        <v>236</v>
      </c>
      <c r="Q1257" s="2">
        <v>1</v>
      </c>
      <c r="R1257" s="3" t="s">
        <v>3</v>
      </c>
      <c r="S1257" s="4">
        <v>43746</v>
      </c>
      <c r="T1257" s="5">
        <v>30.96</v>
      </c>
      <c r="U1257" s="4">
        <v>43747</v>
      </c>
      <c r="V1257" s="19" t="str">
        <f>IFERROR(VLOOKUP(C1257,TABLAS!A:C,3,0),"")</f>
        <v>Sanchez Casana, Alejandro Alfr</v>
      </c>
      <c r="W1257" s="19" t="str">
        <f>IFERROR(VLOOKUP(G1257,TABLAS!E:F,2,0)," ")</f>
        <v>CONTADO</v>
      </c>
      <c r="X1257" s="19" t="str">
        <f t="shared" si="57"/>
        <v>10057288 - Dionicio Vereau, Ysrrael Antonio</v>
      </c>
      <c r="Y1257" s="19" t="str">
        <f>IFERROR(VLOOKUP(O1257,TABLAS!O:P,2,0)," ")</f>
        <v>Pedido</v>
      </c>
      <c r="Z1257" s="58">
        <f>IFERROR(IF(R1257&lt;&gt;"CA",(Q1257/VLOOKUP(INT(I1257),TABLAS!R:W,4,0)),Q1257),"0")</f>
        <v>1</v>
      </c>
      <c r="AA1257" s="19" t="s">
        <v>3</v>
      </c>
      <c r="AB1257">
        <f t="shared" si="59"/>
        <v>0</v>
      </c>
    </row>
    <row r="1258" spans="1:28" x14ac:dyDescent="0.25">
      <c r="A1258" s="71">
        <f t="shared" si="58"/>
        <v>10057288</v>
      </c>
      <c r="B1258" s="1" t="s">
        <v>102</v>
      </c>
      <c r="C1258" s="1" t="s">
        <v>240</v>
      </c>
      <c r="D1258" s="1" t="s">
        <v>3068</v>
      </c>
      <c r="E1258" s="1" t="s">
        <v>3069</v>
      </c>
      <c r="F1258" s="1" t="s">
        <v>3070</v>
      </c>
      <c r="G1258" s="1" t="s">
        <v>4</v>
      </c>
      <c r="H1258" s="1" t="s">
        <v>153</v>
      </c>
      <c r="I1258" s="1" t="s">
        <v>104</v>
      </c>
      <c r="J1258" s="1" t="s">
        <v>105</v>
      </c>
      <c r="K1258" s="1" t="s">
        <v>103</v>
      </c>
      <c r="L1258" s="1" t="s">
        <v>2</v>
      </c>
      <c r="M1258" s="1" t="s">
        <v>3</v>
      </c>
      <c r="N1258" s="1" t="s">
        <v>3071</v>
      </c>
      <c r="O1258" s="1" t="s">
        <v>65</v>
      </c>
      <c r="P1258" s="1" t="s">
        <v>236</v>
      </c>
      <c r="Q1258" s="2">
        <v>2</v>
      </c>
      <c r="R1258" s="3" t="s">
        <v>2</v>
      </c>
      <c r="S1258" s="4">
        <v>43746</v>
      </c>
      <c r="T1258" s="5">
        <v>0</v>
      </c>
      <c r="U1258" s="4">
        <v>43747</v>
      </c>
      <c r="V1258" s="19" t="str">
        <f>IFERROR(VLOOKUP(C1258,TABLAS!A:C,3,0),"")</f>
        <v>Sanchez Casana, Alejandro Alfr</v>
      </c>
      <c r="W1258" s="19" t="str">
        <f>IFERROR(VLOOKUP(G1258,TABLAS!E:F,2,0)," ")</f>
        <v>CONTADO</v>
      </c>
      <c r="X1258" s="19" t="str">
        <f t="shared" si="57"/>
        <v>10057288 - Dionicio Vereau, Ysrrael Antonio</v>
      </c>
      <c r="Y1258" s="19" t="str">
        <f>IFERROR(VLOOKUP(O1258,TABLAS!O:P,2,0)," ")</f>
        <v>Bonificación</v>
      </c>
      <c r="Z1258" s="58">
        <f>IFERROR(IF(R1258&lt;&gt;"CA",(Q1258/VLOOKUP(INT(I1258),TABLAS!R:W,4,0)),Q1258),"0")</f>
        <v>0.13333333333333333</v>
      </c>
      <c r="AA1258" s="19" t="s">
        <v>3</v>
      </c>
      <c r="AB1258">
        <f t="shared" si="59"/>
        <v>0</v>
      </c>
    </row>
    <row r="1259" spans="1:28" x14ac:dyDescent="0.25">
      <c r="A1259" s="71">
        <f t="shared" si="58"/>
        <v>10058087</v>
      </c>
      <c r="B1259" s="1" t="s">
        <v>206</v>
      </c>
      <c r="C1259" s="1" t="s">
        <v>241</v>
      </c>
      <c r="D1259" s="1" t="s">
        <v>3072</v>
      </c>
      <c r="E1259" s="1" t="s">
        <v>3073</v>
      </c>
      <c r="F1259" s="1" t="s">
        <v>3074</v>
      </c>
      <c r="G1259" s="1" t="s">
        <v>4</v>
      </c>
      <c r="H1259" s="1" t="s">
        <v>153</v>
      </c>
      <c r="I1259" s="1" t="s">
        <v>100</v>
      </c>
      <c r="J1259" s="1" t="s">
        <v>101</v>
      </c>
      <c r="K1259" s="1" t="s">
        <v>103</v>
      </c>
      <c r="L1259" s="1" t="s">
        <v>2</v>
      </c>
      <c r="M1259" s="1" t="s">
        <v>3</v>
      </c>
      <c r="N1259" s="1" t="s">
        <v>3075</v>
      </c>
      <c r="O1259" s="1" t="s">
        <v>61</v>
      </c>
      <c r="P1259" s="1" t="s">
        <v>1943</v>
      </c>
      <c r="Q1259" s="2">
        <v>20</v>
      </c>
      <c r="R1259" s="3" t="s">
        <v>3</v>
      </c>
      <c r="S1259" s="4">
        <v>43746</v>
      </c>
      <c r="T1259" s="5">
        <v>530.67999999999995</v>
      </c>
      <c r="U1259" s="4">
        <v>43747</v>
      </c>
      <c r="V1259" s="19" t="str">
        <f>IFERROR(VLOOKUP(C1259,TABLAS!A:C,3,0),"")</f>
        <v>Cueva Borgoño, Juan Carlos</v>
      </c>
      <c r="W1259" s="19" t="str">
        <f>IFERROR(VLOOKUP(G1259,TABLAS!E:F,2,0)," ")</f>
        <v>CONTADO</v>
      </c>
      <c r="X1259" s="19" t="str">
        <f t="shared" si="57"/>
        <v>10058087 - Dismaco S.A.C.</v>
      </c>
      <c r="Y1259" s="19" t="str">
        <f>IFERROR(VLOOKUP(O1259,TABLAS!O:P,2,0)," ")</f>
        <v>Pedido</v>
      </c>
      <c r="Z1259" s="58">
        <f>IFERROR(IF(R1259&lt;&gt;"CA",(Q1259/VLOOKUP(INT(I1259),TABLAS!R:W,4,0)),Q1259),"0")</f>
        <v>20</v>
      </c>
      <c r="AA1259" s="19" t="s">
        <v>3</v>
      </c>
      <c r="AB1259">
        <f t="shared" si="59"/>
        <v>0</v>
      </c>
    </row>
    <row r="1260" spans="1:28" x14ac:dyDescent="0.25">
      <c r="A1260" s="71">
        <f t="shared" si="58"/>
        <v>10058087</v>
      </c>
      <c r="B1260" s="1" t="s">
        <v>206</v>
      </c>
      <c r="C1260" s="1" t="s">
        <v>241</v>
      </c>
      <c r="D1260" s="1" t="s">
        <v>3072</v>
      </c>
      <c r="E1260" s="1" t="s">
        <v>3073</v>
      </c>
      <c r="F1260" s="1" t="s">
        <v>3074</v>
      </c>
      <c r="G1260" s="1" t="s">
        <v>4</v>
      </c>
      <c r="H1260" s="1" t="s">
        <v>153</v>
      </c>
      <c r="I1260" s="1" t="s">
        <v>210</v>
      </c>
      <c r="J1260" s="1" t="s">
        <v>211</v>
      </c>
      <c r="K1260" s="1" t="s">
        <v>103</v>
      </c>
      <c r="L1260" s="1" t="s">
        <v>2</v>
      </c>
      <c r="M1260" s="1" t="s">
        <v>3</v>
      </c>
      <c r="N1260" s="1" t="s">
        <v>3075</v>
      </c>
      <c r="O1260" s="1" t="s">
        <v>61</v>
      </c>
      <c r="P1260" s="1" t="s">
        <v>1943</v>
      </c>
      <c r="Q1260" s="2">
        <v>1</v>
      </c>
      <c r="R1260" s="3" t="s">
        <v>3</v>
      </c>
      <c r="S1260" s="4">
        <v>43746</v>
      </c>
      <c r="T1260" s="5">
        <v>26.39</v>
      </c>
      <c r="U1260" s="4">
        <v>43747</v>
      </c>
      <c r="V1260" s="19" t="str">
        <f>IFERROR(VLOOKUP(C1260,TABLAS!A:C,3,0),"")</f>
        <v>Cueva Borgoño, Juan Carlos</v>
      </c>
      <c r="W1260" s="19" t="str">
        <f>IFERROR(VLOOKUP(G1260,TABLAS!E:F,2,0)," ")</f>
        <v>CONTADO</v>
      </c>
      <c r="X1260" s="19" t="str">
        <f t="shared" si="57"/>
        <v>10058087 - Dismaco S.A.C.</v>
      </c>
      <c r="Y1260" s="19" t="str">
        <f>IFERROR(VLOOKUP(O1260,TABLAS!O:P,2,0)," ")</f>
        <v>Pedido</v>
      </c>
      <c r="Z1260" s="58">
        <f>IFERROR(IF(R1260&lt;&gt;"CA",(Q1260/VLOOKUP(INT(I1260),TABLAS!R:W,4,0)),Q1260),"0")</f>
        <v>1</v>
      </c>
      <c r="AA1260" s="19" t="s">
        <v>3</v>
      </c>
      <c r="AB1260">
        <f t="shared" si="59"/>
        <v>0</v>
      </c>
    </row>
    <row r="1261" spans="1:28" x14ac:dyDescent="0.25">
      <c r="A1261" s="71">
        <f t="shared" si="58"/>
        <v>10058087</v>
      </c>
      <c r="B1261" s="1" t="s">
        <v>206</v>
      </c>
      <c r="C1261" s="1" t="s">
        <v>241</v>
      </c>
      <c r="D1261" s="1" t="s">
        <v>3072</v>
      </c>
      <c r="E1261" s="1" t="s">
        <v>3073</v>
      </c>
      <c r="F1261" s="1" t="s">
        <v>3074</v>
      </c>
      <c r="G1261" s="1" t="s">
        <v>4</v>
      </c>
      <c r="H1261" s="1" t="s">
        <v>153</v>
      </c>
      <c r="I1261" s="1" t="s">
        <v>213</v>
      </c>
      <c r="J1261" s="1" t="s">
        <v>214</v>
      </c>
      <c r="K1261" s="1" t="s">
        <v>103</v>
      </c>
      <c r="L1261" s="1" t="s">
        <v>2</v>
      </c>
      <c r="M1261" s="1" t="s">
        <v>3</v>
      </c>
      <c r="N1261" s="1" t="s">
        <v>3075</v>
      </c>
      <c r="O1261" s="1" t="s">
        <v>61</v>
      </c>
      <c r="P1261" s="1" t="s">
        <v>1943</v>
      </c>
      <c r="Q1261" s="2">
        <v>1</v>
      </c>
      <c r="R1261" s="3" t="s">
        <v>3</v>
      </c>
      <c r="S1261" s="4">
        <v>43746</v>
      </c>
      <c r="T1261" s="5">
        <v>30.67</v>
      </c>
      <c r="U1261" s="4">
        <v>43747</v>
      </c>
      <c r="V1261" s="19" t="str">
        <f>IFERROR(VLOOKUP(C1261,TABLAS!A:C,3,0),"")</f>
        <v>Cueva Borgoño, Juan Carlos</v>
      </c>
      <c r="W1261" s="19" t="str">
        <f>IFERROR(VLOOKUP(G1261,TABLAS!E:F,2,0)," ")</f>
        <v>CONTADO</v>
      </c>
      <c r="X1261" s="19" t="str">
        <f t="shared" si="57"/>
        <v>10058087 - Dismaco S.A.C.</v>
      </c>
      <c r="Y1261" s="19" t="str">
        <f>IFERROR(VLOOKUP(O1261,TABLAS!O:P,2,0)," ")</f>
        <v>Pedido</v>
      </c>
      <c r="Z1261" s="58">
        <f>IFERROR(IF(R1261&lt;&gt;"CA",(Q1261/VLOOKUP(INT(I1261),TABLAS!R:W,4,0)),Q1261),"0")</f>
        <v>1</v>
      </c>
      <c r="AA1261" s="19" t="s">
        <v>3</v>
      </c>
      <c r="AB1261">
        <f t="shared" si="59"/>
        <v>0</v>
      </c>
    </row>
    <row r="1262" spans="1:28" x14ac:dyDescent="0.25">
      <c r="A1262" s="71">
        <f t="shared" si="58"/>
        <v>10472641</v>
      </c>
      <c r="B1262" s="1" t="s">
        <v>206</v>
      </c>
      <c r="C1262" s="1" t="s">
        <v>241</v>
      </c>
      <c r="D1262" s="1" t="s">
        <v>3076</v>
      </c>
      <c r="E1262" s="1" t="s">
        <v>3077</v>
      </c>
      <c r="F1262" s="1" t="s">
        <v>3078</v>
      </c>
      <c r="G1262" s="1" t="s">
        <v>4</v>
      </c>
      <c r="H1262" s="1" t="s">
        <v>153</v>
      </c>
      <c r="I1262" s="1" t="s">
        <v>216</v>
      </c>
      <c r="J1262" s="1" t="s">
        <v>217</v>
      </c>
      <c r="K1262" s="1" t="s">
        <v>103</v>
      </c>
      <c r="L1262" s="1" t="s">
        <v>2</v>
      </c>
      <c r="M1262" s="1" t="s">
        <v>3</v>
      </c>
      <c r="N1262" s="1" t="s">
        <v>3079</v>
      </c>
      <c r="O1262" s="1" t="s">
        <v>61</v>
      </c>
      <c r="P1262" s="1" t="s">
        <v>2375</v>
      </c>
      <c r="Q1262" s="2">
        <v>10</v>
      </c>
      <c r="R1262" s="3" t="s">
        <v>3</v>
      </c>
      <c r="S1262" s="4">
        <v>43746</v>
      </c>
      <c r="T1262" s="5">
        <v>353.93</v>
      </c>
      <c r="U1262" s="4">
        <v>43747</v>
      </c>
      <c r="V1262" s="19" t="str">
        <f>IFERROR(VLOOKUP(C1262,TABLAS!A:C,3,0),"")</f>
        <v>Cueva Borgoño, Juan Carlos</v>
      </c>
      <c r="W1262" s="19" t="str">
        <f>IFERROR(VLOOKUP(G1262,TABLAS!E:F,2,0)," ")</f>
        <v>CONTADO</v>
      </c>
      <c r="X1262" s="19" t="str">
        <f t="shared" si="57"/>
        <v>10472641 - Distribuidora Beliluz S.A.C.</v>
      </c>
      <c r="Y1262" s="19" t="str">
        <f>IFERROR(VLOOKUP(O1262,TABLAS!O:P,2,0)," ")</f>
        <v>Pedido</v>
      </c>
      <c r="Z1262" s="58">
        <f>IFERROR(IF(R1262&lt;&gt;"CA",(Q1262/VLOOKUP(INT(I1262),TABLAS!R:W,4,0)),Q1262),"0")</f>
        <v>10</v>
      </c>
      <c r="AA1262" s="19" t="s">
        <v>3</v>
      </c>
      <c r="AB1262">
        <f t="shared" si="59"/>
        <v>0</v>
      </c>
    </row>
    <row r="1263" spans="1:28" x14ac:dyDescent="0.25">
      <c r="A1263" s="71">
        <f t="shared" si="58"/>
        <v>10472641</v>
      </c>
      <c r="B1263" s="1" t="s">
        <v>206</v>
      </c>
      <c r="C1263" s="1" t="s">
        <v>241</v>
      </c>
      <c r="D1263" s="1" t="s">
        <v>3076</v>
      </c>
      <c r="E1263" s="1" t="s">
        <v>3077</v>
      </c>
      <c r="F1263" s="1" t="s">
        <v>3078</v>
      </c>
      <c r="G1263" s="1" t="s">
        <v>4</v>
      </c>
      <c r="H1263" s="1" t="s">
        <v>153</v>
      </c>
      <c r="I1263" s="1" t="s">
        <v>100</v>
      </c>
      <c r="J1263" s="1" t="s">
        <v>101</v>
      </c>
      <c r="K1263" s="1" t="s">
        <v>103</v>
      </c>
      <c r="L1263" s="1" t="s">
        <v>2</v>
      </c>
      <c r="M1263" s="1" t="s">
        <v>3</v>
      </c>
      <c r="N1263" s="1" t="s">
        <v>3079</v>
      </c>
      <c r="O1263" s="1" t="s">
        <v>61</v>
      </c>
      <c r="P1263" s="1" t="s">
        <v>2375</v>
      </c>
      <c r="Q1263" s="2">
        <v>10</v>
      </c>
      <c r="R1263" s="3" t="s">
        <v>3</v>
      </c>
      <c r="S1263" s="4">
        <v>43746</v>
      </c>
      <c r="T1263" s="5">
        <v>269.58</v>
      </c>
      <c r="U1263" s="4">
        <v>43747</v>
      </c>
      <c r="V1263" s="19" t="str">
        <f>IFERROR(VLOOKUP(C1263,TABLAS!A:C,3,0),"")</f>
        <v>Cueva Borgoño, Juan Carlos</v>
      </c>
      <c r="W1263" s="19" t="str">
        <f>IFERROR(VLOOKUP(G1263,TABLAS!E:F,2,0)," ")</f>
        <v>CONTADO</v>
      </c>
      <c r="X1263" s="19" t="str">
        <f t="shared" si="57"/>
        <v>10472641 - Distribuidora Beliluz S.A.C.</v>
      </c>
      <c r="Y1263" s="19" t="str">
        <f>IFERROR(VLOOKUP(O1263,TABLAS!O:P,2,0)," ")</f>
        <v>Pedido</v>
      </c>
      <c r="Z1263" s="58">
        <f>IFERROR(IF(R1263&lt;&gt;"CA",(Q1263/VLOOKUP(INT(I1263),TABLAS!R:W,4,0)),Q1263),"0")</f>
        <v>10</v>
      </c>
      <c r="AA1263" s="19" t="s">
        <v>3</v>
      </c>
      <c r="AB1263">
        <f t="shared" si="59"/>
        <v>0</v>
      </c>
    </row>
    <row r="1264" spans="1:28" x14ac:dyDescent="0.25">
      <c r="A1264" s="71">
        <f t="shared" si="58"/>
        <v>10472641</v>
      </c>
      <c r="B1264" s="1" t="s">
        <v>206</v>
      </c>
      <c r="C1264" s="1" t="s">
        <v>241</v>
      </c>
      <c r="D1264" s="1" t="s">
        <v>3076</v>
      </c>
      <c r="E1264" s="1" t="s">
        <v>3077</v>
      </c>
      <c r="F1264" s="1" t="s">
        <v>3078</v>
      </c>
      <c r="G1264" s="1" t="s">
        <v>4</v>
      </c>
      <c r="H1264" s="1" t="s">
        <v>153</v>
      </c>
      <c r="I1264" s="1" t="s">
        <v>208</v>
      </c>
      <c r="J1264" s="1" t="s">
        <v>209</v>
      </c>
      <c r="K1264" s="1" t="s">
        <v>103</v>
      </c>
      <c r="L1264" s="1" t="s">
        <v>2</v>
      </c>
      <c r="M1264" s="1" t="s">
        <v>3</v>
      </c>
      <c r="N1264" s="1" t="s">
        <v>3079</v>
      </c>
      <c r="O1264" s="1" t="s">
        <v>61</v>
      </c>
      <c r="P1264" s="1" t="s">
        <v>2375</v>
      </c>
      <c r="Q1264" s="2">
        <v>5</v>
      </c>
      <c r="R1264" s="3" t="s">
        <v>3</v>
      </c>
      <c r="S1264" s="4">
        <v>43746</v>
      </c>
      <c r="T1264" s="5">
        <v>176.97</v>
      </c>
      <c r="U1264" s="4">
        <v>43747</v>
      </c>
      <c r="V1264" s="19" t="str">
        <f>IFERROR(VLOOKUP(C1264,TABLAS!A:C,3,0),"")</f>
        <v>Cueva Borgoño, Juan Carlos</v>
      </c>
      <c r="W1264" s="19" t="str">
        <f>IFERROR(VLOOKUP(G1264,TABLAS!E:F,2,0)," ")</f>
        <v>CONTADO</v>
      </c>
      <c r="X1264" s="19" t="str">
        <f t="shared" si="57"/>
        <v>10472641 - Distribuidora Beliluz S.A.C.</v>
      </c>
      <c r="Y1264" s="19" t="str">
        <f>IFERROR(VLOOKUP(O1264,TABLAS!O:P,2,0)," ")</f>
        <v>Pedido</v>
      </c>
      <c r="Z1264" s="58">
        <f>IFERROR(IF(R1264&lt;&gt;"CA",(Q1264/VLOOKUP(INT(I1264),TABLAS!R:W,4,0)),Q1264),"0")</f>
        <v>5</v>
      </c>
      <c r="AA1264" s="19" t="s">
        <v>3</v>
      </c>
      <c r="AB1264">
        <f t="shared" si="59"/>
        <v>0</v>
      </c>
    </row>
    <row r="1265" spans="1:28" x14ac:dyDescent="0.25">
      <c r="A1265" s="71">
        <f t="shared" si="58"/>
        <v>10472641</v>
      </c>
      <c r="B1265" s="1" t="s">
        <v>206</v>
      </c>
      <c r="C1265" s="1" t="s">
        <v>241</v>
      </c>
      <c r="D1265" s="1" t="s">
        <v>3076</v>
      </c>
      <c r="E1265" s="1" t="s">
        <v>3077</v>
      </c>
      <c r="F1265" s="1" t="s">
        <v>3078</v>
      </c>
      <c r="G1265" s="1" t="s">
        <v>4</v>
      </c>
      <c r="H1265" s="1" t="s">
        <v>153</v>
      </c>
      <c r="I1265" s="1" t="s">
        <v>157</v>
      </c>
      <c r="J1265" s="1" t="s">
        <v>158</v>
      </c>
      <c r="K1265" s="1" t="s">
        <v>103</v>
      </c>
      <c r="L1265" s="1" t="s">
        <v>2</v>
      </c>
      <c r="M1265" s="1" t="s">
        <v>3</v>
      </c>
      <c r="N1265" s="1" t="s">
        <v>3079</v>
      </c>
      <c r="O1265" s="1" t="s">
        <v>61</v>
      </c>
      <c r="P1265" s="1" t="s">
        <v>2375</v>
      </c>
      <c r="Q1265" s="2">
        <v>5</v>
      </c>
      <c r="R1265" s="3" t="s">
        <v>3</v>
      </c>
      <c r="S1265" s="4">
        <v>43746</v>
      </c>
      <c r="T1265" s="5">
        <v>156.91999999999999</v>
      </c>
      <c r="U1265" s="4">
        <v>43747</v>
      </c>
      <c r="V1265" s="19" t="str">
        <f>IFERROR(VLOOKUP(C1265,TABLAS!A:C,3,0),"")</f>
        <v>Cueva Borgoño, Juan Carlos</v>
      </c>
      <c r="W1265" s="19" t="str">
        <f>IFERROR(VLOOKUP(G1265,TABLAS!E:F,2,0)," ")</f>
        <v>CONTADO</v>
      </c>
      <c r="X1265" s="19" t="str">
        <f t="shared" si="57"/>
        <v>10472641 - Distribuidora Beliluz S.A.C.</v>
      </c>
      <c r="Y1265" s="19" t="str">
        <f>IFERROR(VLOOKUP(O1265,TABLAS!O:P,2,0)," ")</f>
        <v>Pedido</v>
      </c>
      <c r="Z1265" s="58">
        <f>IFERROR(IF(R1265&lt;&gt;"CA",(Q1265/VLOOKUP(INT(I1265),TABLAS!R:W,4,0)),Q1265),"0")</f>
        <v>5</v>
      </c>
      <c r="AA1265" s="19" t="s">
        <v>3</v>
      </c>
      <c r="AB1265">
        <f t="shared" si="59"/>
        <v>0</v>
      </c>
    </row>
    <row r="1266" spans="1:28" x14ac:dyDescent="0.25">
      <c r="A1266" s="71">
        <f t="shared" si="58"/>
        <v>12309951</v>
      </c>
      <c r="B1266" s="1" t="s">
        <v>102</v>
      </c>
      <c r="C1266" s="1" t="s">
        <v>16</v>
      </c>
      <c r="D1266" s="1" t="s">
        <v>3080</v>
      </c>
      <c r="E1266" s="1" t="s">
        <v>3081</v>
      </c>
      <c r="F1266" s="1" t="s">
        <v>3082</v>
      </c>
      <c r="G1266" s="1" t="s">
        <v>4</v>
      </c>
      <c r="H1266" s="1" t="s">
        <v>153</v>
      </c>
      <c r="I1266" s="1" t="s">
        <v>100</v>
      </c>
      <c r="J1266" s="1" t="s">
        <v>101</v>
      </c>
      <c r="K1266" s="1" t="s">
        <v>103</v>
      </c>
      <c r="L1266" s="1" t="s">
        <v>2</v>
      </c>
      <c r="M1266" s="1" t="s">
        <v>3</v>
      </c>
      <c r="N1266" s="1" t="s">
        <v>1335</v>
      </c>
      <c r="O1266" s="1" t="s">
        <v>61</v>
      </c>
      <c r="P1266" s="1" t="s">
        <v>237</v>
      </c>
      <c r="Q1266" s="2">
        <v>60</v>
      </c>
      <c r="R1266" s="3" t="s">
        <v>3</v>
      </c>
      <c r="S1266" s="4">
        <v>43746</v>
      </c>
      <c r="T1266" s="5">
        <v>1592.04</v>
      </c>
      <c r="U1266" s="4">
        <v>43747</v>
      </c>
      <c r="V1266" s="19" t="str">
        <f>IFERROR(VLOOKUP(C1266,TABLAS!A:C,3,0),"")</f>
        <v>Sanchez Casana, Alejandro Alfr</v>
      </c>
      <c r="W1266" s="19" t="str">
        <f>IFERROR(VLOOKUP(G1266,TABLAS!E:F,2,0)," ")</f>
        <v>CONTADO</v>
      </c>
      <c r="X1266" s="19" t="str">
        <f t="shared" si="57"/>
        <v>12309951 - Distribuidora Don Jose Miramar E.I.</v>
      </c>
      <c r="Y1266" s="19" t="str">
        <f>IFERROR(VLOOKUP(O1266,TABLAS!O:P,2,0)," ")</f>
        <v>Pedido</v>
      </c>
      <c r="Z1266" s="58">
        <f>IFERROR(IF(R1266&lt;&gt;"CA",(Q1266/VLOOKUP(INT(I1266),TABLAS!R:W,4,0)),Q1266),"0")</f>
        <v>60</v>
      </c>
      <c r="AA1266" s="19" t="s">
        <v>3</v>
      </c>
      <c r="AB1266">
        <f t="shared" si="59"/>
        <v>0</v>
      </c>
    </row>
    <row r="1267" spans="1:28" x14ac:dyDescent="0.25">
      <c r="A1267" s="71">
        <f t="shared" si="58"/>
        <v>12309951</v>
      </c>
      <c r="B1267" s="1" t="s">
        <v>102</v>
      </c>
      <c r="C1267" s="1" t="s">
        <v>16</v>
      </c>
      <c r="D1267" s="1" t="s">
        <v>3080</v>
      </c>
      <c r="E1267" s="1" t="s">
        <v>3081</v>
      </c>
      <c r="F1267" s="1" t="s">
        <v>3082</v>
      </c>
      <c r="G1267" s="1" t="s">
        <v>4</v>
      </c>
      <c r="H1267" s="1" t="s">
        <v>153</v>
      </c>
      <c r="I1267" s="1" t="s">
        <v>210</v>
      </c>
      <c r="J1267" s="1" t="s">
        <v>211</v>
      </c>
      <c r="K1267" s="1" t="s">
        <v>103</v>
      </c>
      <c r="L1267" s="1" t="s">
        <v>2</v>
      </c>
      <c r="M1267" s="1" t="s">
        <v>3</v>
      </c>
      <c r="N1267" s="1" t="s">
        <v>1335</v>
      </c>
      <c r="O1267" s="1" t="s">
        <v>61</v>
      </c>
      <c r="P1267" s="1" t="s">
        <v>237</v>
      </c>
      <c r="Q1267" s="2">
        <v>10</v>
      </c>
      <c r="R1267" s="3" t="s">
        <v>3</v>
      </c>
      <c r="S1267" s="4">
        <v>43746</v>
      </c>
      <c r="T1267" s="5">
        <v>263.89999999999998</v>
      </c>
      <c r="U1267" s="4">
        <v>43747</v>
      </c>
      <c r="V1267" s="19" t="str">
        <f>IFERROR(VLOOKUP(C1267,TABLAS!A:C,3,0),"")</f>
        <v>Sanchez Casana, Alejandro Alfr</v>
      </c>
      <c r="W1267" s="19" t="str">
        <f>IFERROR(VLOOKUP(G1267,TABLAS!E:F,2,0)," ")</f>
        <v>CONTADO</v>
      </c>
      <c r="X1267" s="19" t="str">
        <f t="shared" si="57"/>
        <v>12309951 - Distribuidora Don Jose Miramar E.I.</v>
      </c>
      <c r="Y1267" s="19" t="str">
        <f>IFERROR(VLOOKUP(O1267,TABLAS!O:P,2,0)," ")</f>
        <v>Pedido</v>
      </c>
      <c r="Z1267" s="58">
        <f>IFERROR(IF(R1267&lt;&gt;"CA",(Q1267/VLOOKUP(INT(I1267),TABLAS!R:W,4,0)),Q1267),"0")</f>
        <v>10</v>
      </c>
      <c r="AA1267" s="19" t="s">
        <v>3</v>
      </c>
      <c r="AB1267">
        <f t="shared" si="59"/>
        <v>0</v>
      </c>
    </row>
    <row r="1268" spans="1:28" x14ac:dyDescent="0.25">
      <c r="A1268" s="71">
        <f t="shared" si="58"/>
        <v>12309951</v>
      </c>
      <c r="B1268" s="1" t="s">
        <v>102</v>
      </c>
      <c r="C1268" s="1" t="s">
        <v>16</v>
      </c>
      <c r="D1268" s="1" t="s">
        <v>3080</v>
      </c>
      <c r="E1268" s="1" t="s">
        <v>3081</v>
      </c>
      <c r="F1268" s="1" t="s">
        <v>3082</v>
      </c>
      <c r="G1268" s="1" t="s">
        <v>4</v>
      </c>
      <c r="H1268" s="1" t="s">
        <v>153</v>
      </c>
      <c r="I1268" s="1" t="s">
        <v>213</v>
      </c>
      <c r="J1268" s="1" t="s">
        <v>214</v>
      </c>
      <c r="K1268" s="1" t="s">
        <v>103</v>
      </c>
      <c r="L1268" s="1" t="s">
        <v>2</v>
      </c>
      <c r="M1268" s="1" t="s">
        <v>3</v>
      </c>
      <c r="N1268" s="1" t="s">
        <v>1335</v>
      </c>
      <c r="O1268" s="1" t="s">
        <v>61</v>
      </c>
      <c r="P1268" s="1" t="s">
        <v>237</v>
      </c>
      <c r="Q1268" s="2">
        <v>1</v>
      </c>
      <c r="R1268" s="3" t="s">
        <v>3</v>
      </c>
      <c r="S1268" s="4">
        <v>43746</v>
      </c>
      <c r="T1268" s="5">
        <v>30.67</v>
      </c>
      <c r="U1268" s="4">
        <v>43747</v>
      </c>
      <c r="V1268" s="19" t="str">
        <f>IFERROR(VLOOKUP(C1268,TABLAS!A:C,3,0),"")</f>
        <v>Sanchez Casana, Alejandro Alfr</v>
      </c>
      <c r="W1268" s="19" t="str">
        <f>IFERROR(VLOOKUP(G1268,TABLAS!E:F,2,0)," ")</f>
        <v>CONTADO</v>
      </c>
      <c r="X1268" s="19" t="str">
        <f t="shared" si="57"/>
        <v>12309951 - Distribuidora Don Jose Miramar E.I.</v>
      </c>
      <c r="Y1268" s="19" t="str">
        <f>IFERROR(VLOOKUP(O1268,TABLAS!O:P,2,0)," ")</f>
        <v>Pedido</v>
      </c>
      <c r="Z1268" s="58">
        <f>IFERROR(IF(R1268&lt;&gt;"CA",(Q1268/VLOOKUP(INT(I1268),TABLAS!R:W,4,0)),Q1268),"0")</f>
        <v>1</v>
      </c>
      <c r="AA1268" s="19" t="s">
        <v>3</v>
      </c>
      <c r="AB1268">
        <f t="shared" si="59"/>
        <v>0</v>
      </c>
    </row>
    <row r="1269" spans="1:28" x14ac:dyDescent="0.25">
      <c r="A1269" s="71">
        <f t="shared" si="58"/>
        <v>12266336</v>
      </c>
      <c r="B1269" s="1" t="s">
        <v>206</v>
      </c>
      <c r="C1269" s="1" t="s">
        <v>15</v>
      </c>
      <c r="D1269" s="1" t="s">
        <v>3083</v>
      </c>
      <c r="E1269" s="1" t="s">
        <v>3084</v>
      </c>
      <c r="F1269" s="1" t="s">
        <v>3085</v>
      </c>
      <c r="G1269" s="1" t="s">
        <v>4</v>
      </c>
      <c r="H1269" s="1" t="s">
        <v>153</v>
      </c>
      <c r="I1269" s="1" t="s">
        <v>100</v>
      </c>
      <c r="J1269" s="1" t="s">
        <v>101</v>
      </c>
      <c r="K1269" s="1" t="s">
        <v>103</v>
      </c>
      <c r="L1269" s="1" t="s">
        <v>2</v>
      </c>
      <c r="M1269" s="1" t="s">
        <v>3</v>
      </c>
      <c r="N1269" s="1" t="s">
        <v>3086</v>
      </c>
      <c r="O1269" s="1" t="s">
        <v>61</v>
      </c>
      <c r="P1269" s="1" t="s">
        <v>3087</v>
      </c>
      <c r="Q1269" s="2">
        <v>450</v>
      </c>
      <c r="R1269" s="3" t="s">
        <v>3</v>
      </c>
      <c r="S1269" s="4">
        <v>43746</v>
      </c>
      <c r="T1269" s="5">
        <v>12073.95</v>
      </c>
      <c r="U1269" s="4">
        <v>43747</v>
      </c>
      <c r="V1269" s="19" t="str">
        <f>IFERROR(VLOOKUP(C1269,TABLAS!A:C,3,0),"")</f>
        <v>Cueva Borgoño, Juan Carlos</v>
      </c>
      <c r="W1269" s="19" t="str">
        <f>IFERROR(VLOOKUP(G1269,TABLAS!E:F,2,0)," ")</f>
        <v>CONTADO</v>
      </c>
      <c r="X1269" s="19" t="str">
        <f t="shared" si="57"/>
        <v>12266336 - Distribuidora E Inversiones Contuma</v>
      </c>
      <c r="Y1269" s="19" t="str">
        <f>IFERROR(VLOOKUP(O1269,TABLAS!O:P,2,0)," ")</f>
        <v>Pedido</v>
      </c>
      <c r="Z1269" s="58">
        <f>IFERROR(IF(R1269&lt;&gt;"CA",(Q1269/VLOOKUP(INT(I1269),TABLAS!R:W,4,0)),Q1269),"0")</f>
        <v>450</v>
      </c>
      <c r="AA1269" s="19" t="s">
        <v>3</v>
      </c>
      <c r="AB1269">
        <f t="shared" si="59"/>
        <v>0</v>
      </c>
    </row>
    <row r="1270" spans="1:28" x14ac:dyDescent="0.25">
      <c r="A1270" s="71">
        <f t="shared" si="58"/>
        <v>12266336</v>
      </c>
      <c r="B1270" s="1" t="s">
        <v>206</v>
      </c>
      <c r="C1270" s="1" t="s">
        <v>15</v>
      </c>
      <c r="D1270" s="1" t="s">
        <v>3083</v>
      </c>
      <c r="E1270" s="1" t="s">
        <v>3084</v>
      </c>
      <c r="F1270" s="1" t="s">
        <v>3088</v>
      </c>
      <c r="G1270" s="1" t="s">
        <v>4</v>
      </c>
      <c r="H1270" s="1" t="s">
        <v>153</v>
      </c>
      <c r="I1270" s="1" t="s">
        <v>100</v>
      </c>
      <c r="J1270" s="1" t="s">
        <v>101</v>
      </c>
      <c r="K1270" s="1" t="s">
        <v>103</v>
      </c>
      <c r="L1270" s="1" t="s">
        <v>2</v>
      </c>
      <c r="M1270" s="1" t="s">
        <v>3</v>
      </c>
      <c r="N1270" s="1" t="s">
        <v>3089</v>
      </c>
      <c r="O1270" s="1" t="s">
        <v>61</v>
      </c>
      <c r="P1270" s="1" t="s">
        <v>230</v>
      </c>
      <c r="Q1270" s="2">
        <v>450</v>
      </c>
      <c r="R1270" s="3" t="s">
        <v>3</v>
      </c>
      <c r="S1270" s="4">
        <v>43746</v>
      </c>
      <c r="T1270" s="5">
        <v>12073.95</v>
      </c>
      <c r="U1270" s="4">
        <v>43747</v>
      </c>
      <c r="V1270" s="19" t="str">
        <f>IFERROR(VLOOKUP(C1270,TABLAS!A:C,3,0),"")</f>
        <v>Cueva Borgoño, Juan Carlos</v>
      </c>
      <c r="W1270" s="19" t="str">
        <f>IFERROR(VLOOKUP(G1270,TABLAS!E:F,2,0)," ")</f>
        <v>CONTADO</v>
      </c>
      <c r="X1270" s="19" t="str">
        <f t="shared" si="57"/>
        <v>12266336 - Distribuidora E Inversiones Contuma</v>
      </c>
      <c r="Y1270" s="19" t="str">
        <f>IFERROR(VLOOKUP(O1270,TABLAS!O:P,2,0)," ")</f>
        <v>Pedido</v>
      </c>
      <c r="Z1270" s="58">
        <f>IFERROR(IF(R1270&lt;&gt;"CA",(Q1270/VLOOKUP(INT(I1270),TABLAS!R:W,4,0)),Q1270),"0")</f>
        <v>450</v>
      </c>
      <c r="AA1270" s="19" t="s">
        <v>3</v>
      </c>
      <c r="AB1270">
        <f t="shared" si="59"/>
        <v>0</v>
      </c>
    </row>
    <row r="1271" spans="1:28" x14ac:dyDescent="0.25">
      <c r="A1271" s="71">
        <f t="shared" si="58"/>
        <v>10065709</v>
      </c>
      <c r="B1271" s="1" t="s">
        <v>206</v>
      </c>
      <c r="C1271" s="1" t="s">
        <v>27</v>
      </c>
      <c r="D1271" s="1" t="s">
        <v>3090</v>
      </c>
      <c r="E1271" s="1" t="s">
        <v>3091</v>
      </c>
      <c r="F1271" s="1" t="s">
        <v>3092</v>
      </c>
      <c r="G1271" s="1" t="s">
        <v>4</v>
      </c>
      <c r="H1271" s="1" t="s">
        <v>153</v>
      </c>
      <c r="I1271" s="1" t="s">
        <v>100</v>
      </c>
      <c r="J1271" s="1" t="s">
        <v>101</v>
      </c>
      <c r="K1271" s="1" t="s">
        <v>103</v>
      </c>
      <c r="L1271" s="1" t="s">
        <v>2</v>
      </c>
      <c r="M1271" s="1" t="s">
        <v>3</v>
      </c>
      <c r="N1271" s="1" t="s">
        <v>3093</v>
      </c>
      <c r="O1271" s="1" t="s">
        <v>61</v>
      </c>
      <c r="P1271" s="1" t="s">
        <v>224</v>
      </c>
      <c r="Q1271" s="2">
        <v>3</v>
      </c>
      <c r="R1271" s="3" t="s">
        <v>3</v>
      </c>
      <c r="S1271" s="4">
        <v>43746</v>
      </c>
      <c r="T1271" s="5">
        <v>79.599999999999994</v>
      </c>
      <c r="U1271" s="4">
        <v>43747</v>
      </c>
      <c r="V1271" s="19" t="str">
        <f>IFERROR(VLOOKUP(C1271,TABLAS!A:C,3,0),"")</f>
        <v>Cueva Borgoño, Juan Carlos</v>
      </c>
      <c r="W1271" s="19" t="str">
        <f>IFERROR(VLOOKUP(G1271,TABLAS!E:F,2,0)," ")</f>
        <v>CONTADO</v>
      </c>
      <c r="X1271" s="19" t="str">
        <f t="shared" si="57"/>
        <v>10065709 - Dominguez Meza, Manuel Jesus</v>
      </c>
      <c r="Y1271" s="19" t="str">
        <f>IFERROR(VLOOKUP(O1271,TABLAS!O:P,2,0)," ")</f>
        <v>Pedido</v>
      </c>
      <c r="Z1271" s="58">
        <f>IFERROR(IF(R1271&lt;&gt;"CA",(Q1271/VLOOKUP(INT(I1271),TABLAS!R:W,4,0)),Q1271),"0")</f>
        <v>3</v>
      </c>
      <c r="AA1271" s="19" t="s">
        <v>3</v>
      </c>
      <c r="AB1271">
        <f t="shared" si="59"/>
        <v>0</v>
      </c>
    </row>
    <row r="1272" spans="1:28" x14ac:dyDescent="0.25">
      <c r="A1272" s="71">
        <f t="shared" si="58"/>
        <v>10065709</v>
      </c>
      <c r="B1272" s="1" t="s">
        <v>206</v>
      </c>
      <c r="C1272" s="1" t="s">
        <v>27</v>
      </c>
      <c r="D1272" s="1" t="s">
        <v>3090</v>
      </c>
      <c r="E1272" s="1" t="s">
        <v>3091</v>
      </c>
      <c r="F1272" s="1" t="s">
        <v>3092</v>
      </c>
      <c r="G1272" s="1" t="s">
        <v>4</v>
      </c>
      <c r="H1272" s="1" t="s">
        <v>153</v>
      </c>
      <c r="I1272" s="1" t="s">
        <v>176</v>
      </c>
      <c r="J1272" s="1" t="s">
        <v>177</v>
      </c>
      <c r="K1272" s="1" t="s">
        <v>103</v>
      </c>
      <c r="L1272" s="1" t="s">
        <v>2</v>
      </c>
      <c r="M1272" s="1" t="s">
        <v>3</v>
      </c>
      <c r="N1272" s="1" t="s">
        <v>3093</v>
      </c>
      <c r="O1272" s="1" t="s">
        <v>59</v>
      </c>
      <c r="P1272" s="1" t="s">
        <v>224</v>
      </c>
      <c r="Q1272" s="2">
        <v>1</v>
      </c>
      <c r="R1272" s="3" t="s">
        <v>3</v>
      </c>
      <c r="S1272" s="4">
        <v>43746</v>
      </c>
      <c r="T1272" s="5">
        <v>7.24</v>
      </c>
      <c r="U1272" s="4">
        <v>43747</v>
      </c>
      <c r="V1272" s="19" t="str">
        <f>IFERROR(VLOOKUP(C1272,TABLAS!A:C,3,0),"")</f>
        <v>Cueva Borgoño, Juan Carlos</v>
      </c>
      <c r="W1272" s="19" t="str">
        <f>IFERROR(VLOOKUP(G1272,TABLAS!E:F,2,0)," ")</f>
        <v>CONTADO</v>
      </c>
      <c r="X1272" s="19" t="str">
        <f t="shared" si="57"/>
        <v>10065709 - Dominguez Meza, Manuel Jesus</v>
      </c>
      <c r="Y1272" s="19" t="str">
        <f>IFERROR(VLOOKUP(O1272,TABLAS!O:P,2,0)," ")</f>
        <v>Pedido</v>
      </c>
      <c r="Z1272" s="58">
        <f>IFERROR(IF(R1272&lt;&gt;"CA",(Q1272/VLOOKUP(INT(I1272),TABLAS!R:W,4,0)),Q1272),"0")</f>
        <v>1</v>
      </c>
      <c r="AA1272" s="19" t="s">
        <v>3</v>
      </c>
      <c r="AB1272">
        <f t="shared" si="59"/>
        <v>0</v>
      </c>
    </row>
    <row r="1273" spans="1:28" x14ac:dyDescent="0.25">
      <c r="A1273" s="71">
        <f t="shared" si="58"/>
        <v>10936243</v>
      </c>
      <c r="B1273" s="1" t="s">
        <v>102</v>
      </c>
      <c r="C1273" s="1" t="s">
        <v>16</v>
      </c>
      <c r="D1273" s="1" t="s">
        <v>3094</v>
      </c>
      <c r="E1273" s="1" t="s">
        <v>3095</v>
      </c>
      <c r="F1273" s="1" t="s">
        <v>3096</v>
      </c>
      <c r="G1273" s="1" t="s">
        <v>4</v>
      </c>
      <c r="H1273" s="1" t="s">
        <v>153</v>
      </c>
      <c r="I1273" s="1" t="s">
        <v>157</v>
      </c>
      <c r="J1273" s="1" t="s">
        <v>158</v>
      </c>
      <c r="K1273" s="1" t="s">
        <v>103</v>
      </c>
      <c r="L1273" s="1" t="s">
        <v>2</v>
      </c>
      <c r="M1273" s="1" t="s">
        <v>3</v>
      </c>
      <c r="N1273" s="1" t="s">
        <v>3097</v>
      </c>
      <c r="O1273" s="1" t="s">
        <v>61</v>
      </c>
      <c r="P1273" s="1" t="s">
        <v>1847</v>
      </c>
      <c r="Q1273" s="2">
        <v>2</v>
      </c>
      <c r="R1273" s="3" t="s">
        <v>3</v>
      </c>
      <c r="S1273" s="4">
        <v>43746</v>
      </c>
      <c r="T1273" s="5">
        <v>62.09</v>
      </c>
      <c r="U1273" s="4">
        <v>43747</v>
      </c>
      <c r="V1273" s="19" t="str">
        <f>IFERROR(VLOOKUP(C1273,TABLAS!A:C,3,0),"")</f>
        <v>Sanchez Casana, Alejandro Alfr</v>
      </c>
      <c r="W1273" s="19" t="str">
        <f>IFERROR(VLOOKUP(G1273,TABLAS!E:F,2,0)," ")</f>
        <v>CONTADO</v>
      </c>
      <c r="X1273" s="19" t="str">
        <f t="shared" si="57"/>
        <v>10936243 - Dominguez Romero, Magno</v>
      </c>
      <c r="Y1273" s="19" t="str">
        <f>IFERROR(VLOOKUP(O1273,TABLAS!O:P,2,0)," ")</f>
        <v>Pedido</v>
      </c>
      <c r="Z1273" s="58">
        <f>IFERROR(IF(R1273&lt;&gt;"CA",(Q1273/VLOOKUP(INT(I1273),TABLAS!R:W,4,0)),Q1273),"0")</f>
        <v>2</v>
      </c>
      <c r="AA1273" s="19" t="s">
        <v>3</v>
      </c>
      <c r="AB1273">
        <f t="shared" si="59"/>
        <v>0</v>
      </c>
    </row>
    <row r="1274" spans="1:28" x14ac:dyDescent="0.25">
      <c r="A1274" s="71">
        <f t="shared" si="58"/>
        <v>10936243</v>
      </c>
      <c r="B1274" s="1" t="s">
        <v>102</v>
      </c>
      <c r="C1274" s="1" t="s">
        <v>16</v>
      </c>
      <c r="D1274" s="1" t="s">
        <v>3094</v>
      </c>
      <c r="E1274" s="1" t="s">
        <v>3095</v>
      </c>
      <c r="F1274" s="1" t="s">
        <v>3096</v>
      </c>
      <c r="G1274" s="1" t="s">
        <v>4</v>
      </c>
      <c r="H1274" s="1" t="s">
        <v>153</v>
      </c>
      <c r="I1274" s="1" t="s">
        <v>100</v>
      </c>
      <c r="J1274" s="1" t="s">
        <v>101</v>
      </c>
      <c r="K1274" s="1" t="s">
        <v>103</v>
      </c>
      <c r="L1274" s="1" t="s">
        <v>2</v>
      </c>
      <c r="M1274" s="1" t="s">
        <v>3</v>
      </c>
      <c r="N1274" s="1" t="s">
        <v>3097</v>
      </c>
      <c r="O1274" s="1" t="s">
        <v>61</v>
      </c>
      <c r="P1274" s="1" t="s">
        <v>1847</v>
      </c>
      <c r="Q1274" s="2">
        <v>2</v>
      </c>
      <c r="R1274" s="3" t="s">
        <v>3</v>
      </c>
      <c r="S1274" s="4">
        <v>43746</v>
      </c>
      <c r="T1274" s="5">
        <v>53.24</v>
      </c>
      <c r="U1274" s="4">
        <v>43747</v>
      </c>
      <c r="V1274" s="19" t="str">
        <f>IFERROR(VLOOKUP(C1274,TABLAS!A:C,3,0),"")</f>
        <v>Sanchez Casana, Alejandro Alfr</v>
      </c>
      <c r="W1274" s="19" t="str">
        <f>IFERROR(VLOOKUP(G1274,TABLAS!E:F,2,0)," ")</f>
        <v>CONTADO</v>
      </c>
      <c r="X1274" s="19" t="str">
        <f t="shared" si="57"/>
        <v>10936243 - Dominguez Romero, Magno</v>
      </c>
      <c r="Y1274" s="19" t="str">
        <f>IFERROR(VLOOKUP(O1274,TABLAS!O:P,2,0)," ")</f>
        <v>Pedido</v>
      </c>
      <c r="Z1274" s="58">
        <f>IFERROR(IF(R1274&lt;&gt;"CA",(Q1274/VLOOKUP(INT(I1274),TABLAS!R:W,4,0)),Q1274),"0")</f>
        <v>2</v>
      </c>
      <c r="AA1274" s="19" t="s">
        <v>3</v>
      </c>
      <c r="AB1274">
        <f t="shared" si="59"/>
        <v>0</v>
      </c>
    </row>
    <row r="1275" spans="1:28" x14ac:dyDescent="0.25">
      <c r="A1275" s="71">
        <f t="shared" si="58"/>
        <v>10936243</v>
      </c>
      <c r="B1275" s="1" t="s">
        <v>102</v>
      </c>
      <c r="C1275" s="1" t="s">
        <v>16</v>
      </c>
      <c r="D1275" s="1" t="s">
        <v>3094</v>
      </c>
      <c r="E1275" s="1" t="s">
        <v>3095</v>
      </c>
      <c r="F1275" s="1" t="s">
        <v>3096</v>
      </c>
      <c r="G1275" s="1" t="s">
        <v>4</v>
      </c>
      <c r="H1275" s="1" t="s">
        <v>153</v>
      </c>
      <c r="I1275" s="1" t="s">
        <v>145</v>
      </c>
      <c r="J1275" s="1" t="s">
        <v>146</v>
      </c>
      <c r="K1275" s="1" t="s">
        <v>103</v>
      </c>
      <c r="L1275" s="1" t="s">
        <v>2</v>
      </c>
      <c r="M1275" s="1" t="s">
        <v>3</v>
      </c>
      <c r="N1275" s="1" t="s">
        <v>3097</v>
      </c>
      <c r="O1275" s="1" t="s">
        <v>59</v>
      </c>
      <c r="P1275" s="1" t="s">
        <v>1847</v>
      </c>
      <c r="Q1275" s="2">
        <v>2</v>
      </c>
      <c r="R1275" s="3" t="s">
        <v>3</v>
      </c>
      <c r="S1275" s="4">
        <v>43746</v>
      </c>
      <c r="T1275" s="5">
        <v>31.78</v>
      </c>
      <c r="U1275" s="4">
        <v>43747</v>
      </c>
      <c r="V1275" s="19" t="str">
        <f>IFERROR(VLOOKUP(C1275,TABLAS!A:C,3,0),"")</f>
        <v>Sanchez Casana, Alejandro Alfr</v>
      </c>
      <c r="W1275" s="19" t="str">
        <f>IFERROR(VLOOKUP(G1275,TABLAS!E:F,2,0)," ")</f>
        <v>CONTADO</v>
      </c>
      <c r="X1275" s="19" t="str">
        <f t="shared" si="57"/>
        <v>10936243 - Dominguez Romero, Magno</v>
      </c>
      <c r="Y1275" s="19" t="str">
        <f>IFERROR(VLOOKUP(O1275,TABLAS!O:P,2,0)," ")</f>
        <v>Pedido</v>
      </c>
      <c r="Z1275" s="58">
        <f>IFERROR(IF(R1275&lt;&gt;"CA",(Q1275/VLOOKUP(INT(I1275),TABLAS!R:W,4,0)),Q1275),"0")</f>
        <v>2</v>
      </c>
      <c r="AA1275" s="19" t="s">
        <v>3</v>
      </c>
      <c r="AB1275">
        <f t="shared" si="59"/>
        <v>0</v>
      </c>
    </row>
    <row r="1276" spans="1:28" x14ac:dyDescent="0.25">
      <c r="A1276" s="71">
        <f t="shared" si="58"/>
        <v>10936243</v>
      </c>
      <c r="B1276" s="1" t="s">
        <v>102</v>
      </c>
      <c r="C1276" s="1" t="s">
        <v>16</v>
      </c>
      <c r="D1276" s="1" t="s">
        <v>3094</v>
      </c>
      <c r="E1276" s="1" t="s">
        <v>3095</v>
      </c>
      <c r="F1276" s="1" t="s">
        <v>3096</v>
      </c>
      <c r="G1276" s="1" t="s">
        <v>4</v>
      </c>
      <c r="H1276" s="1" t="s">
        <v>153</v>
      </c>
      <c r="I1276" s="1" t="s">
        <v>104</v>
      </c>
      <c r="J1276" s="1" t="s">
        <v>105</v>
      </c>
      <c r="K1276" s="1" t="s">
        <v>103</v>
      </c>
      <c r="L1276" s="1" t="s">
        <v>2</v>
      </c>
      <c r="M1276" s="1" t="s">
        <v>3</v>
      </c>
      <c r="N1276" s="1" t="s">
        <v>3097</v>
      </c>
      <c r="O1276" s="1" t="s">
        <v>65</v>
      </c>
      <c r="P1276" s="1" t="s">
        <v>1847</v>
      </c>
      <c r="Q1276" s="2">
        <v>2</v>
      </c>
      <c r="R1276" s="3" t="s">
        <v>2</v>
      </c>
      <c r="S1276" s="4">
        <v>43746</v>
      </c>
      <c r="T1276" s="5">
        <v>0</v>
      </c>
      <c r="U1276" s="4">
        <v>43747</v>
      </c>
      <c r="V1276" s="19" t="str">
        <f>IFERROR(VLOOKUP(C1276,TABLAS!A:C,3,0),"")</f>
        <v>Sanchez Casana, Alejandro Alfr</v>
      </c>
      <c r="W1276" s="19" t="str">
        <f>IFERROR(VLOOKUP(G1276,TABLAS!E:F,2,0)," ")</f>
        <v>CONTADO</v>
      </c>
      <c r="X1276" s="19" t="str">
        <f t="shared" si="57"/>
        <v>10936243 - Dominguez Romero, Magno</v>
      </c>
      <c r="Y1276" s="19" t="str">
        <f>IFERROR(VLOOKUP(O1276,TABLAS!O:P,2,0)," ")</f>
        <v>Bonificación</v>
      </c>
      <c r="Z1276" s="58">
        <f>IFERROR(IF(R1276&lt;&gt;"CA",(Q1276/VLOOKUP(INT(I1276),TABLAS!R:W,4,0)),Q1276),"0")</f>
        <v>0.13333333333333333</v>
      </c>
      <c r="AA1276" s="19" t="s">
        <v>3</v>
      </c>
      <c r="AB1276">
        <f t="shared" si="59"/>
        <v>0</v>
      </c>
    </row>
    <row r="1277" spans="1:28" x14ac:dyDescent="0.25">
      <c r="A1277" s="71">
        <f t="shared" si="58"/>
        <v>12256362</v>
      </c>
      <c r="B1277" s="1" t="s">
        <v>204</v>
      </c>
      <c r="C1277" s="1" t="s">
        <v>6</v>
      </c>
      <c r="D1277" s="1" t="s">
        <v>3098</v>
      </c>
      <c r="E1277" s="1" t="s">
        <v>3099</v>
      </c>
      <c r="F1277" s="1" t="s">
        <v>3100</v>
      </c>
      <c r="G1277" s="1" t="s">
        <v>4</v>
      </c>
      <c r="H1277" s="1" t="s">
        <v>153</v>
      </c>
      <c r="I1277" s="1" t="s">
        <v>100</v>
      </c>
      <c r="J1277" s="1" t="s">
        <v>101</v>
      </c>
      <c r="K1277" s="1" t="s">
        <v>103</v>
      </c>
      <c r="L1277" s="1" t="s">
        <v>2</v>
      </c>
      <c r="M1277" s="1" t="s">
        <v>3</v>
      </c>
      <c r="N1277" s="1" t="s">
        <v>3101</v>
      </c>
      <c r="O1277" s="1" t="s">
        <v>61</v>
      </c>
      <c r="P1277" s="1" t="s">
        <v>221</v>
      </c>
      <c r="Q1277" s="2">
        <v>3</v>
      </c>
      <c r="R1277" s="3" t="s">
        <v>3</v>
      </c>
      <c r="S1277" s="4">
        <v>43746</v>
      </c>
      <c r="T1277" s="5">
        <v>79.849999999999994</v>
      </c>
      <c r="U1277" s="4">
        <v>43747</v>
      </c>
      <c r="V1277" s="19" t="str">
        <f>IFERROR(VLOOKUP(C1277,TABLAS!A:C,3,0),"")</f>
        <v>Miro Quesada, Camila Duany</v>
      </c>
      <c r="W1277" s="19" t="str">
        <f>IFERROR(VLOOKUP(G1277,TABLAS!E:F,2,0)," ")</f>
        <v>CONTADO</v>
      </c>
      <c r="X1277" s="19" t="str">
        <f t="shared" si="57"/>
        <v>12256362 - Elorreaga Cabana, Leonor</v>
      </c>
      <c r="Y1277" s="19" t="str">
        <f>IFERROR(VLOOKUP(O1277,TABLAS!O:P,2,0)," ")</f>
        <v>Pedido</v>
      </c>
      <c r="Z1277" s="58">
        <f>IFERROR(IF(R1277&lt;&gt;"CA",(Q1277/VLOOKUP(INT(I1277),TABLAS!R:W,4,0)),Q1277),"0")</f>
        <v>3</v>
      </c>
      <c r="AA1277" s="19" t="s">
        <v>3</v>
      </c>
      <c r="AB1277">
        <f t="shared" si="59"/>
        <v>0</v>
      </c>
    </row>
    <row r="1278" spans="1:28" x14ac:dyDescent="0.25">
      <c r="A1278" s="71">
        <f t="shared" si="58"/>
        <v>12256362</v>
      </c>
      <c r="B1278" s="1" t="s">
        <v>204</v>
      </c>
      <c r="C1278" s="1" t="s">
        <v>6</v>
      </c>
      <c r="D1278" s="1" t="s">
        <v>3098</v>
      </c>
      <c r="E1278" s="1" t="s">
        <v>3099</v>
      </c>
      <c r="F1278" s="1" t="s">
        <v>3100</v>
      </c>
      <c r="G1278" s="1" t="s">
        <v>4</v>
      </c>
      <c r="H1278" s="1" t="s">
        <v>153</v>
      </c>
      <c r="I1278" s="1" t="s">
        <v>176</v>
      </c>
      <c r="J1278" s="1" t="s">
        <v>177</v>
      </c>
      <c r="K1278" s="1" t="s">
        <v>103</v>
      </c>
      <c r="L1278" s="1" t="s">
        <v>2</v>
      </c>
      <c r="M1278" s="1" t="s">
        <v>3</v>
      </c>
      <c r="N1278" s="1" t="s">
        <v>3101</v>
      </c>
      <c r="O1278" s="1" t="s">
        <v>59</v>
      </c>
      <c r="P1278" s="1" t="s">
        <v>221</v>
      </c>
      <c r="Q1278" s="2">
        <v>1</v>
      </c>
      <c r="R1278" s="3" t="s">
        <v>3</v>
      </c>
      <c r="S1278" s="4">
        <v>43746</v>
      </c>
      <c r="T1278" s="5">
        <v>7.24</v>
      </c>
      <c r="U1278" s="4">
        <v>43747</v>
      </c>
      <c r="V1278" s="19" t="str">
        <f>IFERROR(VLOOKUP(C1278,TABLAS!A:C,3,0),"")</f>
        <v>Miro Quesada, Camila Duany</v>
      </c>
      <c r="W1278" s="19" t="str">
        <f>IFERROR(VLOOKUP(G1278,TABLAS!E:F,2,0)," ")</f>
        <v>CONTADO</v>
      </c>
      <c r="X1278" s="19" t="str">
        <f t="shared" si="57"/>
        <v>12256362 - Elorreaga Cabana, Leonor</v>
      </c>
      <c r="Y1278" s="19" t="str">
        <f>IFERROR(VLOOKUP(O1278,TABLAS!O:P,2,0)," ")</f>
        <v>Pedido</v>
      </c>
      <c r="Z1278" s="58">
        <f>IFERROR(IF(R1278&lt;&gt;"CA",(Q1278/VLOOKUP(INT(I1278),TABLAS!R:W,4,0)),Q1278),"0")</f>
        <v>1</v>
      </c>
      <c r="AA1278" s="19" t="s">
        <v>3</v>
      </c>
      <c r="AB1278">
        <f t="shared" si="59"/>
        <v>0</v>
      </c>
    </row>
    <row r="1279" spans="1:28" x14ac:dyDescent="0.25">
      <c r="A1279" s="71">
        <f t="shared" si="58"/>
        <v>11613744</v>
      </c>
      <c r="B1279" s="1" t="s">
        <v>206</v>
      </c>
      <c r="C1279" s="1" t="s">
        <v>17</v>
      </c>
      <c r="D1279" s="1" t="s">
        <v>3102</v>
      </c>
      <c r="E1279" s="1" t="s">
        <v>3103</v>
      </c>
      <c r="F1279" s="1" t="s">
        <v>3104</v>
      </c>
      <c r="G1279" s="1" t="s">
        <v>4</v>
      </c>
      <c r="H1279" s="1" t="s">
        <v>153</v>
      </c>
      <c r="I1279" s="1" t="s">
        <v>100</v>
      </c>
      <c r="J1279" s="1" t="s">
        <v>101</v>
      </c>
      <c r="K1279" s="1" t="s">
        <v>103</v>
      </c>
      <c r="L1279" s="1" t="s">
        <v>2</v>
      </c>
      <c r="M1279" s="1" t="s">
        <v>3</v>
      </c>
      <c r="N1279" s="1" t="s">
        <v>3105</v>
      </c>
      <c r="O1279" s="1" t="s">
        <v>61</v>
      </c>
      <c r="P1279" s="1" t="s">
        <v>215</v>
      </c>
      <c r="Q1279" s="2">
        <v>3</v>
      </c>
      <c r="R1279" s="3" t="s">
        <v>3</v>
      </c>
      <c r="S1279" s="4">
        <v>43746</v>
      </c>
      <c r="T1279" s="5">
        <v>79.599999999999994</v>
      </c>
      <c r="U1279" s="4">
        <v>43747</v>
      </c>
      <c r="V1279" s="19" t="str">
        <f>IFERROR(VLOOKUP(C1279,TABLAS!A:C,3,0),"")</f>
        <v>Cueva Borgoño, Juan Carlos</v>
      </c>
      <c r="W1279" s="19" t="str">
        <f>IFERROR(VLOOKUP(G1279,TABLAS!E:F,2,0)," ")</f>
        <v>CONTADO</v>
      </c>
      <c r="X1279" s="19" t="str">
        <f t="shared" si="57"/>
        <v>11613744 - Enciso Calderon, Rita Maria</v>
      </c>
      <c r="Y1279" s="19" t="str">
        <f>IFERROR(VLOOKUP(O1279,TABLAS!O:P,2,0)," ")</f>
        <v>Pedido</v>
      </c>
      <c r="Z1279" s="58">
        <f>IFERROR(IF(R1279&lt;&gt;"CA",(Q1279/VLOOKUP(INT(I1279),TABLAS!R:W,4,0)),Q1279),"0")</f>
        <v>3</v>
      </c>
      <c r="AA1279" s="19" t="s">
        <v>3</v>
      </c>
      <c r="AB1279">
        <f t="shared" si="59"/>
        <v>0</v>
      </c>
    </row>
    <row r="1280" spans="1:28" x14ac:dyDescent="0.25">
      <c r="A1280" s="71">
        <f t="shared" si="58"/>
        <v>11613744</v>
      </c>
      <c r="B1280" s="1" t="s">
        <v>206</v>
      </c>
      <c r="C1280" s="1" t="s">
        <v>17</v>
      </c>
      <c r="D1280" s="1" t="s">
        <v>3102</v>
      </c>
      <c r="E1280" s="1" t="s">
        <v>3103</v>
      </c>
      <c r="F1280" s="1" t="s">
        <v>3104</v>
      </c>
      <c r="G1280" s="1" t="s">
        <v>4</v>
      </c>
      <c r="H1280" s="1" t="s">
        <v>153</v>
      </c>
      <c r="I1280" s="1" t="s">
        <v>157</v>
      </c>
      <c r="J1280" s="1" t="s">
        <v>158</v>
      </c>
      <c r="K1280" s="1" t="s">
        <v>103</v>
      </c>
      <c r="L1280" s="1" t="s">
        <v>2</v>
      </c>
      <c r="M1280" s="1" t="s">
        <v>3</v>
      </c>
      <c r="N1280" s="1" t="s">
        <v>3105</v>
      </c>
      <c r="O1280" s="1" t="s">
        <v>61</v>
      </c>
      <c r="P1280" s="1" t="s">
        <v>215</v>
      </c>
      <c r="Q1280" s="2">
        <v>1</v>
      </c>
      <c r="R1280" s="3" t="s">
        <v>3</v>
      </c>
      <c r="S1280" s="4">
        <v>43746</v>
      </c>
      <c r="T1280" s="5">
        <v>30.96</v>
      </c>
      <c r="U1280" s="4">
        <v>43747</v>
      </c>
      <c r="V1280" s="19" t="str">
        <f>IFERROR(VLOOKUP(C1280,TABLAS!A:C,3,0),"")</f>
        <v>Cueva Borgoño, Juan Carlos</v>
      </c>
      <c r="W1280" s="19" t="str">
        <f>IFERROR(VLOOKUP(G1280,TABLAS!E:F,2,0)," ")</f>
        <v>CONTADO</v>
      </c>
      <c r="X1280" s="19" t="str">
        <f t="shared" si="57"/>
        <v>11613744 - Enciso Calderon, Rita Maria</v>
      </c>
      <c r="Y1280" s="19" t="str">
        <f>IFERROR(VLOOKUP(O1280,TABLAS!O:P,2,0)," ")</f>
        <v>Pedido</v>
      </c>
      <c r="Z1280" s="58">
        <f>IFERROR(IF(R1280&lt;&gt;"CA",(Q1280/VLOOKUP(INT(I1280),TABLAS!R:W,4,0)),Q1280),"0")</f>
        <v>1</v>
      </c>
      <c r="AA1280" s="19" t="s">
        <v>3</v>
      </c>
      <c r="AB1280">
        <f t="shared" si="59"/>
        <v>0</v>
      </c>
    </row>
    <row r="1281" spans="1:28" x14ac:dyDescent="0.25">
      <c r="A1281" s="71">
        <f t="shared" si="58"/>
        <v>10064828</v>
      </c>
      <c r="B1281" s="1" t="s">
        <v>102</v>
      </c>
      <c r="C1281" s="1" t="s">
        <v>30</v>
      </c>
      <c r="D1281" s="1" t="s">
        <v>3106</v>
      </c>
      <c r="E1281" s="1" t="s">
        <v>3107</v>
      </c>
      <c r="F1281" s="1" t="s">
        <v>3108</v>
      </c>
      <c r="G1281" s="1" t="s">
        <v>4</v>
      </c>
      <c r="H1281" s="1" t="s">
        <v>153</v>
      </c>
      <c r="I1281" s="1" t="s">
        <v>100</v>
      </c>
      <c r="J1281" s="1" t="s">
        <v>101</v>
      </c>
      <c r="K1281" s="1" t="s">
        <v>103</v>
      </c>
      <c r="L1281" s="1" t="s">
        <v>2</v>
      </c>
      <c r="M1281" s="1" t="s">
        <v>3</v>
      </c>
      <c r="N1281" s="1" t="s">
        <v>3109</v>
      </c>
      <c r="O1281" s="1" t="s">
        <v>61</v>
      </c>
      <c r="P1281" s="1" t="s">
        <v>230</v>
      </c>
      <c r="Q1281" s="2">
        <v>10</v>
      </c>
      <c r="R1281" s="3" t="s">
        <v>3</v>
      </c>
      <c r="S1281" s="4">
        <v>43746</v>
      </c>
      <c r="T1281" s="5">
        <v>265.33999999999997</v>
      </c>
      <c r="U1281" s="4">
        <v>43747</v>
      </c>
      <c r="V1281" s="19" t="str">
        <f>IFERROR(VLOOKUP(C1281,TABLAS!A:C,3,0),"")</f>
        <v>Sanchez Casana, Alejandro Alfr</v>
      </c>
      <c r="W1281" s="19" t="str">
        <f>IFERROR(VLOOKUP(G1281,TABLAS!E:F,2,0)," ")</f>
        <v>CONTADO</v>
      </c>
      <c r="X1281" s="19" t="str">
        <f t="shared" si="57"/>
        <v>10064828 - Enriquez Hernandez, Liliana Alicia</v>
      </c>
      <c r="Y1281" s="19" t="str">
        <f>IFERROR(VLOOKUP(O1281,TABLAS!O:P,2,0)," ")</f>
        <v>Pedido</v>
      </c>
      <c r="Z1281" s="58">
        <f>IFERROR(IF(R1281&lt;&gt;"CA",(Q1281/VLOOKUP(INT(I1281),TABLAS!R:W,4,0)),Q1281),"0")</f>
        <v>10</v>
      </c>
      <c r="AA1281" s="19" t="s">
        <v>3</v>
      </c>
      <c r="AB1281">
        <f t="shared" si="59"/>
        <v>0</v>
      </c>
    </row>
    <row r="1282" spans="1:28" x14ac:dyDescent="0.25">
      <c r="A1282" s="71">
        <f t="shared" si="58"/>
        <v>10064828</v>
      </c>
      <c r="B1282" s="1" t="s">
        <v>102</v>
      </c>
      <c r="C1282" s="1" t="s">
        <v>30</v>
      </c>
      <c r="D1282" s="1" t="s">
        <v>3106</v>
      </c>
      <c r="E1282" s="1" t="s">
        <v>3107</v>
      </c>
      <c r="F1282" s="1" t="s">
        <v>3108</v>
      </c>
      <c r="G1282" s="1" t="s">
        <v>4</v>
      </c>
      <c r="H1282" s="1" t="s">
        <v>153</v>
      </c>
      <c r="I1282" s="1" t="s">
        <v>182</v>
      </c>
      <c r="J1282" s="1" t="s">
        <v>183</v>
      </c>
      <c r="K1282" s="1" t="s">
        <v>103</v>
      </c>
      <c r="L1282" s="1" t="s">
        <v>2</v>
      </c>
      <c r="M1282" s="1" t="s">
        <v>3</v>
      </c>
      <c r="N1282" s="1" t="s">
        <v>3109</v>
      </c>
      <c r="O1282" s="1" t="s">
        <v>59</v>
      </c>
      <c r="P1282" s="1" t="s">
        <v>230</v>
      </c>
      <c r="Q1282" s="2">
        <v>1</v>
      </c>
      <c r="R1282" s="3" t="s">
        <v>3</v>
      </c>
      <c r="S1282" s="4">
        <v>43746</v>
      </c>
      <c r="T1282" s="5">
        <v>16.91</v>
      </c>
      <c r="U1282" s="4">
        <v>43747</v>
      </c>
      <c r="V1282" s="19" t="str">
        <f>IFERROR(VLOOKUP(C1282,TABLAS!A:C,3,0),"")</f>
        <v>Sanchez Casana, Alejandro Alfr</v>
      </c>
      <c r="W1282" s="19" t="str">
        <f>IFERROR(VLOOKUP(G1282,TABLAS!E:F,2,0)," ")</f>
        <v>CONTADO</v>
      </c>
      <c r="X1282" s="19" t="str">
        <f t="shared" ref="X1282:X1345" si="60">IFERROR(CONCATENATE(D1282," - ",E1282)," ")</f>
        <v>10064828 - Enriquez Hernandez, Liliana Alicia</v>
      </c>
      <c r="Y1282" s="19" t="str">
        <f>IFERROR(VLOOKUP(O1282,TABLAS!O:P,2,0)," ")</f>
        <v>Pedido</v>
      </c>
      <c r="Z1282" s="58">
        <f>IFERROR(IF(R1282&lt;&gt;"CA",(Q1282/VLOOKUP(INT(I1282),TABLAS!R:W,4,0)),Q1282),"0")</f>
        <v>1</v>
      </c>
      <c r="AA1282" s="19" t="s">
        <v>3</v>
      </c>
      <c r="AB1282">
        <f t="shared" si="59"/>
        <v>0</v>
      </c>
    </row>
    <row r="1283" spans="1:28" x14ac:dyDescent="0.25">
      <c r="A1283" s="71">
        <f t="shared" ref="A1283:A1346" si="61">VALUE(D1283)</f>
        <v>10064828</v>
      </c>
      <c r="B1283" s="1" t="s">
        <v>102</v>
      </c>
      <c r="C1283" s="1" t="s">
        <v>30</v>
      </c>
      <c r="D1283" s="1" t="s">
        <v>3106</v>
      </c>
      <c r="E1283" s="1" t="s">
        <v>3107</v>
      </c>
      <c r="F1283" s="1" t="s">
        <v>3108</v>
      </c>
      <c r="G1283" s="1" t="s">
        <v>4</v>
      </c>
      <c r="H1283" s="1" t="s">
        <v>153</v>
      </c>
      <c r="I1283" s="1" t="s">
        <v>170</v>
      </c>
      <c r="J1283" s="1" t="s">
        <v>171</v>
      </c>
      <c r="K1283" s="1" t="s">
        <v>103</v>
      </c>
      <c r="L1283" s="1" t="s">
        <v>2</v>
      </c>
      <c r="M1283" s="1" t="s">
        <v>3</v>
      </c>
      <c r="N1283" s="1" t="s">
        <v>3109</v>
      </c>
      <c r="O1283" s="1" t="s">
        <v>59</v>
      </c>
      <c r="P1283" s="1" t="s">
        <v>230</v>
      </c>
      <c r="Q1283" s="2">
        <v>1</v>
      </c>
      <c r="R1283" s="3" t="s">
        <v>3</v>
      </c>
      <c r="S1283" s="4">
        <v>43746</v>
      </c>
      <c r="T1283" s="5">
        <v>7.39</v>
      </c>
      <c r="U1283" s="4">
        <v>43747</v>
      </c>
      <c r="V1283" s="19" t="str">
        <f>IFERROR(VLOOKUP(C1283,TABLAS!A:C,3,0),"")</f>
        <v>Sanchez Casana, Alejandro Alfr</v>
      </c>
      <c r="W1283" s="19" t="str">
        <f>IFERROR(VLOOKUP(G1283,TABLAS!E:F,2,0)," ")</f>
        <v>CONTADO</v>
      </c>
      <c r="X1283" s="19" t="str">
        <f t="shared" si="60"/>
        <v>10064828 - Enriquez Hernandez, Liliana Alicia</v>
      </c>
      <c r="Y1283" s="19" t="str">
        <f>IFERROR(VLOOKUP(O1283,TABLAS!O:P,2,0)," ")</f>
        <v>Pedido</v>
      </c>
      <c r="Z1283" s="58">
        <f>IFERROR(IF(R1283&lt;&gt;"CA",(Q1283/VLOOKUP(INT(I1283),TABLAS!R:W,4,0)),Q1283),"0")</f>
        <v>1</v>
      </c>
      <c r="AA1283" s="19" t="s">
        <v>3</v>
      </c>
      <c r="AB1283">
        <f t="shared" ref="AB1283:AB1346" si="62">SUMIF(F$2:F$4247,F1283=F1284,Z$2:Z$4247)</f>
        <v>0</v>
      </c>
    </row>
    <row r="1284" spans="1:28" x14ac:dyDescent="0.25">
      <c r="A1284" s="71">
        <f t="shared" si="61"/>
        <v>10064828</v>
      </c>
      <c r="B1284" s="1" t="s">
        <v>102</v>
      </c>
      <c r="C1284" s="1" t="s">
        <v>30</v>
      </c>
      <c r="D1284" s="1" t="s">
        <v>3106</v>
      </c>
      <c r="E1284" s="1" t="s">
        <v>3107</v>
      </c>
      <c r="F1284" s="1" t="s">
        <v>3108</v>
      </c>
      <c r="G1284" s="1" t="s">
        <v>4</v>
      </c>
      <c r="H1284" s="1" t="s">
        <v>153</v>
      </c>
      <c r="I1284" s="1" t="s">
        <v>151</v>
      </c>
      <c r="J1284" s="1" t="s">
        <v>152</v>
      </c>
      <c r="K1284" s="1" t="s">
        <v>103</v>
      </c>
      <c r="L1284" s="1" t="s">
        <v>2</v>
      </c>
      <c r="M1284" s="1" t="s">
        <v>3</v>
      </c>
      <c r="N1284" s="1" t="s">
        <v>3109</v>
      </c>
      <c r="O1284" s="1" t="s">
        <v>65</v>
      </c>
      <c r="P1284" s="1" t="s">
        <v>230</v>
      </c>
      <c r="Q1284" s="2">
        <v>1</v>
      </c>
      <c r="R1284" s="3" t="s">
        <v>2</v>
      </c>
      <c r="S1284" s="4">
        <v>43746</v>
      </c>
      <c r="T1284" s="5">
        <v>0</v>
      </c>
      <c r="U1284" s="4">
        <v>43747</v>
      </c>
      <c r="V1284" s="19" t="str">
        <f>IFERROR(VLOOKUP(C1284,TABLAS!A:C,3,0),"")</f>
        <v>Sanchez Casana, Alejandro Alfr</v>
      </c>
      <c r="W1284" s="19" t="str">
        <f>IFERROR(VLOOKUP(G1284,TABLAS!E:F,2,0)," ")</f>
        <v>CONTADO</v>
      </c>
      <c r="X1284" s="19" t="str">
        <f t="shared" si="60"/>
        <v>10064828 - Enriquez Hernandez, Liliana Alicia</v>
      </c>
      <c r="Y1284" s="19" t="str">
        <f>IFERROR(VLOOKUP(O1284,TABLAS!O:P,2,0)," ")</f>
        <v>Bonificación</v>
      </c>
      <c r="Z1284" s="58">
        <f>IFERROR(IF(R1284&lt;&gt;"CA",(Q1284/VLOOKUP(INT(I1284),TABLAS!R:W,4,0)),Q1284),"0")</f>
        <v>6.6666666666666666E-2</v>
      </c>
      <c r="AA1284" s="19" t="s">
        <v>3</v>
      </c>
      <c r="AB1284">
        <f t="shared" si="62"/>
        <v>0</v>
      </c>
    </row>
    <row r="1285" spans="1:28" x14ac:dyDescent="0.25">
      <c r="A1285" s="71">
        <f t="shared" si="61"/>
        <v>10993791</v>
      </c>
      <c r="B1285" s="1" t="s">
        <v>102</v>
      </c>
      <c r="C1285" s="1" t="s">
        <v>29</v>
      </c>
      <c r="D1285" s="1" t="s">
        <v>3110</v>
      </c>
      <c r="E1285" s="1" t="s">
        <v>3111</v>
      </c>
      <c r="F1285" s="1" t="s">
        <v>3112</v>
      </c>
      <c r="G1285" s="1" t="s">
        <v>4</v>
      </c>
      <c r="H1285" s="1" t="s">
        <v>153</v>
      </c>
      <c r="I1285" s="1" t="s">
        <v>100</v>
      </c>
      <c r="J1285" s="1" t="s">
        <v>101</v>
      </c>
      <c r="K1285" s="1" t="s">
        <v>103</v>
      </c>
      <c r="L1285" s="1" t="s">
        <v>2</v>
      </c>
      <c r="M1285" s="1" t="s">
        <v>3</v>
      </c>
      <c r="N1285" s="1" t="s">
        <v>3113</v>
      </c>
      <c r="O1285" s="1" t="s">
        <v>61</v>
      </c>
      <c r="P1285" s="1" t="s">
        <v>227</v>
      </c>
      <c r="Q1285" s="2">
        <v>40</v>
      </c>
      <c r="R1285" s="3" t="s">
        <v>3</v>
      </c>
      <c r="S1285" s="4">
        <v>43746</v>
      </c>
      <c r="T1285" s="5">
        <v>1073.24</v>
      </c>
      <c r="U1285" s="4">
        <v>43747</v>
      </c>
      <c r="V1285" s="19" t="str">
        <f>IFERROR(VLOOKUP(C1285,TABLAS!A:C,3,0),"")</f>
        <v>Sanchez Casana, Alejandro Alfr</v>
      </c>
      <c r="W1285" s="19" t="str">
        <f>IFERROR(VLOOKUP(G1285,TABLAS!E:F,2,0)," ")</f>
        <v>CONTADO</v>
      </c>
      <c r="X1285" s="19" t="str">
        <f t="shared" si="60"/>
        <v>10993791 - Enrriquez Quiroz, Nebil Martin</v>
      </c>
      <c r="Y1285" s="19" t="str">
        <f>IFERROR(VLOOKUP(O1285,TABLAS!O:P,2,0)," ")</f>
        <v>Pedido</v>
      </c>
      <c r="Z1285" s="58">
        <f>IFERROR(IF(R1285&lt;&gt;"CA",(Q1285/VLOOKUP(INT(I1285),TABLAS!R:W,4,0)),Q1285),"0")</f>
        <v>40</v>
      </c>
      <c r="AA1285" s="19" t="s">
        <v>3</v>
      </c>
      <c r="AB1285">
        <f t="shared" si="62"/>
        <v>0</v>
      </c>
    </row>
    <row r="1286" spans="1:28" x14ac:dyDescent="0.25">
      <c r="A1286" s="71">
        <f t="shared" si="61"/>
        <v>10125230</v>
      </c>
      <c r="B1286" s="1" t="s">
        <v>212</v>
      </c>
      <c r="C1286" s="1" t="s">
        <v>20</v>
      </c>
      <c r="D1286" s="1" t="s">
        <v>3114</v>
      </c>
      <c r="E1286" s="1" t="s">
        <v>3115</v>
      </c>
      <c r="F1286" s="1" t="s">
        <v>3116</v>
      </c>
      <c r="G1286" s="1" t="s">
        <v>4</v>
      </c>
      <c r="H1286" s="1" t="s">
        <v>153</v>
      </c>
      <c r="I1286" s="1" t="s">
        <v>100</v>
      </c>
      <c r="J1286" s="1" t="s">
        <v>101</v>
      </c>
      <c r="K1286" s="1" t="s">
        <v>103</v>
      </c>
      <c r="L1286" s="1" t="s">
        <v>2</v>
      </c>
      <c r="M1286" s="1" t="s">
        <v>3</v>
      </c>
      <c r="N1286" s="1" t="s">
        <v>3117</v>
      </c>
      <c r="O1286" s="1" t="s">
        <v>61</v>
      </c>
      <c r="P1286" s="1" t="s">
        <v>248</v>
      </c>
      <c r="Q1286" s="2">
        <v>26</v>
      </c>
      <c r="R1286" s="3" t="s">
        <v>3</v>
      </c>
      <c r="S1286" s="4">
        <v>43746</v>
      </c>
      <c r="T1286" s="5">
        <v>697.61</v>
      </c>
      <c r="U1286" s="4">
        <v>43747</v>
      </c>
      <c r="V1286" s="19" t="str">
        <f>IFERROR(VLOOKUP(C1286,TABLAS!A:C,3,0),"")</f>
        <v>Salazar Bohorquez, Jorge Luis</v>
      </c>
      <c r="W1286" s="19" t="str">
        <f>IFERROR(VLOOKUP(G1286,TABLAS!E:F,2,0)," ")</f>
        <v>CONTADO</v>
      </c>
      <c r="X1286" s="19" t="str">
        <f t="shared" si="60"/>
        <v>10125230 - Epifania Vasquez, Edilberto Alejand</v>
      </c>
      <c r="Y1286" s="19" t="str">
        <f>IFERROR(VLOOKUP(O1286,TABLAS!O:P,2,0)," ")</f>
        <v>Pedido</v>
      </c>
      <c r="Z1286" s="58">
        <f>IFERROR(IF(R1286&lt;&gt;"CA",(Q1286/VLOOKUP(INT(I1286),TABLAS!R:W,4,0)),Q1286),"0")</f>
        <v>26</v>
      </c>
      <c r="AA1286" s="19" t="s">
        <v>3</v>
      </c>
      <c r="AB1286">
        <f t="shared" si="62"/>
        <v>0</v>
      </c>
    </row>
    <row r="1287" spans="1:28" x14ac:dyDescent="0.25">
      <c r="A1287" s="71">
        <f t="shared" si="61"/>
        <v>10125230</v>
      </c>
      <c r="B1287" s="1" t="s">
        <v>212</v>
      </c>
      <c r="C1287" s="1" t="s">
        <v>20</v>
      </c>
      <c r="D1287" s="1" t="s">
        <v>3114</v>
      </c>
      <c r="E1287" s="1" t="s">
        <v>3115</v>
      </c>
      <c r="F1287" s="1" t="s">
        <v>3116</v>
      </c>
      <c r="G1287" s="1" t="s">
        <v>4</v>
      </c>
      <c r="H1287" s="1" t="s">
        <v>153</v>
      </c>
      <c r="I1287" s="1" t="s">
        <v>216</v>
      </c>
      <c r="J1287" s="1" t="s">
        <v>217</v>
      </c>
      <c r="K1287" s="1" t="s">
        <v>103</v>
      </c>
      <c r="L1287" s="1" t="s">
        <v>2</v>
      </c>
      <c r="M1287" s="1" t="s">
        <v>3</v>
      </c>
      <c r="N1287" s="1" t="s">
        <v>3117</v>
      </c>
      <c r="O1287" s="1" t="s">
        <v>61</v>
      </c>
      <c r="P1287" s="1" t="s">
        <v>248</v>
      </c>
      <c r="Q1287" s="2">
        <v>3</v>
      </c>
      <c r="R1287" s="3" t="s">
        <v>3</v>
      </c>
      <c r="S1287" s="4">
        <v>43746</v>
      </c>
      <c r="T1287" s="5">
        <v>105.8</v>
      </c>
      <c r="U1287" s="4">
        <v>43747</v>
      </c>
      <c r="V1287" s="19" t="str">
        <f>IFERROR(VLOOKUP(C1287,TABLAS!A:C,3,0),"")</f>
        <v>Salazar Bohorquez, Jorge Luis</v>
      </c>
      <c r="W1287" s="19" t="str">
        <f>IFERROR(VLOOKUP(G1287,TABLAS!E:F,2,0)," ")</f>
        <v>CONTADO</v>
      </c>
      <c r="X1287" s="19" t="str">
        <f t="shared" si="60"/>
        <v>10125230 - Epifania Vasquez, Edilberto Alejand</v>
      </c>
      <c r="Y1287" s="19" t="str">
        <f>IFERROR(VLOOKUP(O1287,TABLAS!O:P,2,0)," ")</f>
        <v>Pedido</v>
      </c>
      <c r="Z1287" s="58">
        <f>IFERROR(IF(R1287&lt;&gt;"CA",(Q1287/VLOOKUP(INT(I1287),TABLAS!R:W,4,0)),Q1287),"0")</f>
        <v>3</v>
      </c>
      <c r="AA1287" s="19" t="s">
        <v>3</v>
      </c>
      <c r="AB1287">
        <f t="shared" si="62"/>
        <v>0</v>
      </c>
    </row>
    <row r="1288" spans="1:28" x14ac:dyDescent="0.25">
      <c r="A1288" s="71">
        <f t="shared" si="61"/>
        <v>10125230</v>
      </c>
      <c r="B1288" s="1" t="s">
        <v>212</v>
      </c>
      <c r="C1288" s="1" t="s">
        <v>20</v>
      </c>
      <c r="D1288" s="1" t="s">
        <v>3114</v>
      </c>
      <c r="E1288" s="1" t="s">
        <v>3115</v>
      </c>
      <c r="F1288" s="1" t="s">
        <v>3116</v>
      </c>
      <c r="G1288" s="1" t="s">
        <v>4</v>
      </c>
      <c r="H1288" s="1" t="s">
        <v>153</v>
      </c>
      <c r="I1288" s="1" t="s">
        <v>208</v>
      </c>
      <c r="J1288" s="1" t="s">
        <v>209</v>
      </c>
      <c r="K1288" s="1" t="s">
        <v>103</v>
      </c>
      <c r="L1288" s="1" t="s">
        <v>2</v>
      </c>
      <c r="M1288" s="1" t="s">
        <v>3</v>
      </c>
      <c r="N1288" s="1" t="s">
        <v>3117</v>
      </c>
      <c r="O1288" s="1" t="s">
        <v>61</v>
      </c>
      <c r="P1288" s="1" t="s">
        <v>248</v>
      </c>
      <c r="Q1288" s="2">
        <v>1</v>
      </c>
      <c r="R1288" s="3" t="s">
        <v>3</v>
      </c>
      <c r="S1288" s="4">
        <v>43746</v>
      </c>
      <c r="T1288" s="5">
        <v>35.270000000000003</v>
      </c>
      <c r="U1288" s="4">
        <v>43747</v>
      </c>
      <c r="V1288" s="19" t="str">
        <f>IFERROR(VLOOKUP(C1288,TABLAS!A:C,3,0),"")</f>
        <v>Salazar Bohorquez, Jorge Luis</v>
      </c>
      <c r="W1288" s="19" t="str">
        <f>IFERROR(VLOOKUP(G1288,TABLAS!E:F,2,0)," ")</f>
        <v>CONTADO</v>
      </c>
      <c r="X1288" s="19" t="str">
        <f t="shared" si="60"/>
        <v>10125230 - Epifania Vasquez, Edilberto Alejand</v>
      </c>
      <c r="Y1288" s="19" t="str">
        <f>IFERROR(VLOOKUP(O1288,TABLAS!O:P,2,0)," ")</f>
        <v>Pedido</v>
      </c>
      <c r="Z1288" s="58">
        <f>IFERROR(IF(R1288&lt;&gt;"CA",(Q1288/VLOOKUP(INT(I1288),TABLAS!R:W,4,0)),Q1288),"0")</f>
        <v>1</v>
      </c>
      <c r="AA1288" s="19" t="s">
        <v>3</v>
      </c>
      <c r="AB1288">
        <f t="shared" si="62"/>
        <v>0</v>
      </c>
    </row>
    <row r="1289" spans="1:28" x14ac:dyDescent="0.25">
      <c r="A1289" s="71">
        <f t="shared" si="61"/>
        <v>10125230</v>
      </c>
      <c r="B1289" s="1" t="s">
        <v>212</v>
      </c>
      <c r="C1289" s="1" t="s">
        <v>20</v>
      </c>
      <c r="D1289" s="1" t="s">
        <v>3114</v>
      </c>
      <c r="E1289" s="1" t="s">
        <v>3115</v>
      </c>
      <c r="F1289" s="1" t="s">
        <v>3116</v>
      </c>
      <c r="G1289" s="1" t="s">
        <v>4</v>
      </c>
      <c r="H1289" s="1" t="s">
        <v>153</v>
      </c>
      <c r="I1289" s="1" t="s">
        <v>184</v>
      </c>
      <c r="J1289" s="1" t="s">
        <v>185</v>
      </c>
      <c r="K1289" s="1" t="s">
        <v>103</v>
      </c>
      <c r="L1289" s="1" t="s">
        <v>2</v>
      </c>
      <c r="M1289" s="1" t="s">
        <v>3</v>
      </c>
      <c r="N1289" s="1" t="s">
        <v>3117</v>
      </c>
      <c r="O1289" s="1" t="s">
        <v>59</v>
      </c>
      <c r="P1289" s="1" t="s">
        <v>248</v>
      </c>
      <c r="Q1289" s="2">
        <v>1</v>
      </c>
      <c r="R1289" s="3" t="s">
        <v>3</v>
      </c>
      <c r="S1289" s="4">
        <v>43746</v>
      </c>
      <c r="T1289" s="5">
        <v>18.559999999999999</v>
      </c>
      <c r="U1289" s="4">
        <v>43747</v>
      </c>
      <c r="V1289" s="19" t="str">
        <f>IFERROR(VLOOKUP(C1289,TABLAS!A:C,3,0),"")</f>
        <v>Salazar Bohorquez, Jorge Luis</v>
      </c>
      <c r="W1289" s="19" t="str">
        <f>IFERROR(VLOOKUP(G1289,TABLAS!E:F,2,0)," ")</f>
        <v>CONTADO</v>
      </c>
      <c r="X1289" s="19" t="str">
        <f t="shared" si="60"/>
        <v>10125230 - Epifania Vasquez, Edilberto Alejand</v>
      </c>
      <c r="Y1289" s="19" t="str">
        <f>IFERROR(VLOOKUP(O1289,TABLAS!O:P,2,0)," ")</f>
        <v>Pedido</v>
      </c>
      <c r="Z1289" s="58">
        <f>IFERROR(IF(R1289&lt;&gt;"CA",(Q1289/VLOOKUP(INT(I1289),TABLAS!R:W,4,0)),Q1289),"0")</f>
        <v>1</v>
      </c>
      <c r="AA1289" s="19" t="s">
        <v>3</v>
      </c>
      <c r="AB1289">
        <f t="shared" si="62"/>
        <v>0</v>
      </c>
    </row>
    <row r="1290" spans="1:28" x14ac:dyDescent="0.25">
      <c r="A1290" s="71">
        <f t="shared" si="61"/>
        <v>10125230</v>
      </c>
      <c r="B1290" s="1" t="s">
        <v>212</v>
      </c>
      <c r="C1290" s="1" t="s">
        <v>20</v>
      </c>
      <c r="D1290" s="1" t="s">
        <v>3114</v>
      </c>
      <c r="E1290" s="1" t="s">
        <v>3115</v>
      </c>
      <c r="F1290" s="1" t="s">
        <v>3116</v>
      </c>
      <c r="G1290" s="1" t="s">
        <v>4</v>
      </c>
      <c r="H1290" s="1" t="s">
        <v>153</v>
      </c>
      <c r="I1290" s="1" t="s">
        <v>104</v>
      </c>
      <c r="J1290" s="1" t="s">
        <v>105</v>
      </c>
      <c r="K1290" s="1" t="s">
        <v>103</v>
      </c>
      <c r="L1290" s="1" t="s">
        <v>2</v>
      </c>
      <c r="M1290" s="1" t="s">
        <v>3</v>
      </c>
      <c r="N1290" s="1" t="s">
        <v>3117</v>
      </c>
      <c r="O1290" s="1" t="s">
        <v>59</v>
      </c>
      <c r="P1290" s="1" t="s">
        <v>248</v>
      </c>
      <c r="Q1290" s="2">
        <v>1</v>
      </c>
      <c r="R1290" s="3" t="s">
        <v>3</v>
      </c>
      <c r="S1290" s="4">
        <v>43746</v>
      </c>
      <c r="T1290" s="5">
        <v>16.100000000000001</v>
      </c>
      <c r="U1290" s="4">
        <v>43747</v>
      </c>
      <c r="V1290" s="19" t="str">
        <f>IFERROR(VLOOKUP(C1290,TABLAS!A:C,3,0),"")</f>
        <v>Salazar Bohorquez, Jorge Luis</v>
      </c>
      <c r="W1290" s="19" t="str">
        <f>IFERROR(VLOOKUP(G1290,TABLAS!E:F,2,0)," ")</f>
        <v>CONTADO</v>
      </c>
      <c r="X1290" s="19" t="str">
        <f t="shared" si="60"/>
        <v>10125230 - Epifania Vasquez, Edilberto Alejand</v>
      </c>
      <c r="Y1290" s="19" t="str">
        <f>IFERROR(VLOOKUP(O1290,TABLAS!O:P,2,0)," ")</f>
        <v>Pedido</v>
      </c>
      <c r="Z1290" s="58">
        <f>IFERROR(IF(R1290&lt;&gt;"CA",(Q1290/VLOOKUP(INT(I1290),TABLAS!R:W,4,0)),Q1290),"0")</f>
        <v>1</v>
      </c>
      <c r="AA1290" s="19" t="s">
        <v>3</v>
      </c>
      <c r="AB1290">
        <f t="shared" si="62"/>
        <v>0</v>
      </c>
    </row>
    <row r="1291" spans="1:28" x14ac:dyDescent="0.25">
      <c r="A1291" s="71">
        <f t="shared" si="61"/>
        <v>10125230</v>
      </c>
      <c r="B1291" s="1" t="s">
        <v>212</v>
      </c>
      <c r="C1291" s="1" t="s">
        <v>20</v>
      </c>
      <c r="D1291" s="1" t="s">
        <v>3114</v>
      </c>
      <c r="E1291" s="1" t="s">
        <v>3115</v>
      </c>
      <c r="F1291" s="1" t="s">
        <v>3116</v>
      </c>
      <c r="G1291" s="1" t="s">
        <v>4</v>
      </c>
      <c r="H1291" s="1" t="s">
        <v>153</v>
      </c>
      <c r="I1291" s="1" t="s">
        <v>104</v>
      </c>
      <c r="J1291" s="1" t="s">
        <v>105</v>
      </c>
      <c r="K1291" s="1" t="s">
        <v>103</v>
      </c>
      <c r="L1291" s="1" t="s">
        <v>2</v>
      </c>
      <c r="M1291" s="1" t="s">
        <v>3</v>
      </c>
      <c r="N1291" s="1" t="s">
        <v>3117</v>
      </c>
      <c r="O1291" s="1" t="s">
        <v>65</v>
      </c>
      <c r="P1291" s="1" t="s">
        <v>248</v>
      </c>
      <c r="Q1291" s="2">
        <v>1</v>
      </c>
      <c r="R1291" s="3" t="s">
        <v>2</v>
      </c>
      <c r="S1291" s="4">
        <v>43746</v>
      </c>
      <c r="T1291" s="5">
        <v>0</v>
      </c>
      <c r="U1291" s="4">
        <v>43747</v>
      </c>
      <c r="V1291" s="19" t="str">
        <f>IFERROR(VLOOKUP(C1291,TABLAS!A:C,3,0),"")</f>
        <v>Salazar Bohorquez, Jorge Luis</v>
      </c>
      <c r="W1291" s="19" t="str">
        <f>IFERROR(VLOOKUP(G1291,TABLAS!E:F,2,0)," ")</f>
        <v>CONTADO</v>
      </c>
      <c r="X1291" s="19" t="str">
        <f t="shared" si="60"/>
        <v>10125230 - Epifania Vasquez, Edilberto Alejand</v>
      </c>
      <c r="Y1291" s="19" t="str">
        <f>IFERROR(VLOOKUP(O1291,TABLAS!O:P,2,0)," ")</f>
        <v>Bonificación</v>
      </c>
      <c r="Z1291" s="58">
        <f>IFERROR(IF(R1291&lt;&gt;"CA",(Q1291/VLOOKUP(INT(I1291),TABLAS!R:W,4,0)),Q1291),"0")</f>
        <v>6.6666666666666666E-2</v>
      </c>
      <c r="AA1291" s="19" t="s">
        <v>3</v>
      </c>
      <c r="AB1291">
        <f t="shared" si="62"/>
        <v>0</v>
      </c>
    </row>
    <row r="1292" spans="1:28" x14ac:dyDescent="0.25">
      <c r="A1292" s="71">
        <f t="shared" si="61"/>
        <v>11772180</v>
      </c>
      <c r="B1292" s="1" t="s">
        <v>102</v>
      </c>
      <c r="C1292" s="1" t="s">
        <v>30</v>
      </c>
      <c r="D1292" s="1" t="s">
        <v>3118</v>
      </c>
      <c r="E1292" s="1" t="s">
        <v>3119</v>
      </c>
      <c r="F1292" s="1" t="s">
        <v>3120</v>
      </c>
      <c r="G1292" s="1" t="s">
        <v>4</v>
      </c>
      <c r="H1292" s="1" t="s">
        <v>153</v>
      </c>
      <c r="I1292" s="1" t="s">
        <v>100</v>
      </c>
      <c r="J1292" s="1" t="s">
        <v>101</v>
      </c>
      <c r="K1292" s="1" t="s">
        <v>103</v>
      </c>
      <c r="L1292" s="1" t="s">
        <v>2</v>
      </c>
      <c r="M1292" s="1" t="s">
        <v>3</v>
      </c>
      <c r="N1292" s="1" t="s">
        <v>3121</v>
      </c>
      <c r="O1292" s="1" t="s">
        <v>61</v>
      </c>
      <c r="P1292" s="1" t="s">
        <v>215</v>
      </c>
      <c r="Q1292" s="2">
        <v>20</v>
      </c>
      <c r="R1292" s="3" t="s">
        <v>3</v>
      </c>
      <c r="S1292" s="4">
        <v>43746</v>
      </c>
      <c r="T1292" s="5">
        <v>530.67999999999995</v>
      </c>
      <c r="U1292" s="4">
        <v>43747</v>
      </c>
      <c r="V1292" s="19" t="str">
        <f>IFERROR(VLOOKUP(C1292,TABLAS!A:C,3,0),"")</f>
        <v>Sanchez Casana, Alejandro Alfr</v>
      </c>
      <c r="W1292" s="19" t="str">
        <f>IFERROR(VLOOKUP(G1292,TABLAS!E:F,2,0)," ")</f>
        <v>CONTADO</v>
      </c>
      <c r="X1292" s="19" t="str">
        <f t="shared" si="60"/>
        <v>11772180 - Escobar Calderon, Haydee Yesenia</v>
      </c>
      <c r="Y1292" s="19" t="str">
        <f>IFERROR(VLOOKUP(O1292,TABLAS!O:P,2,0)," ")</f>
        <v>Pedido</v>
      </c>
      <c r="Z1292" s="58">
        <f>IFERROR(IF(R1292&lt;&gt;"CA",(Q1292/VLOOKUP(INT(I1292),TABLAS!R:W,4,0)),Q1292),"0")</f>
        <v>20</v>
      </c>
      <c r="AA1292" s="19" t="s">
        <v>3</v>
      </c>
      <c r="AB1292">
        <f t="shared" si="62"/>
        <v>0</v>
      </c>
    </row>
    <row r="1293" spans="1:28" x14ac:dyDescent="0.25">
      <c r="A1293" s="71">
        <f t="shared" si="61"/>
        <v>11772180</v>
      </c>
      <c r="B1293" s="1" t="s">
        <v>102</v>
      </c>
      <c r="C1293" s="1" t="s">
        <v>30</v>
      </c>
      <c r="D1293" s="1" t="s">
        <v>3118</v>
      </c>
      <c r="E1293" s="1" t="s">
        <v>3119</v>
      </c>
      <c r="F1293" s="1" t="s">
        <v>3120</v>
      </c>
      <c r="G1293" s="1" t="s">
        <v>4</v>
      </c>
      <c r="H1293" s="1" t="s">
        <v>153</v>
      </c>
      <c r="I1293" s="1" t="s">
        <v>157</v>
      </c>
      <c r="J1293" s="1" t="s">
        <v>158</v>
      </c>
      <c r="K1293" s="1" t="s">
        <v>103</v>
      </c>
      <c r="L1293" s="1" t="s">
        <v>2</v>
      </c>
      <c r="M1293" s="1" t="s">
        <v>3</v>
      </c>
      <c r="N1293" s="1" t="s">
        <v>3121</v>
      </c>
      <c r="O1293" s="1" t="s">
        <v>61</v>
      </c>
      <c r="P1293" s="1" t="s">
        <v>215</v>
      </c>
      <c r="Q1293" s="2">
        <v>2</v>
      </c>
      <c r="R1293" s="3" t="s">
        <v>3</v>
      </c>
      <c r="S1293" s="4">
        <v>43746</v>
      </c>
      <c r="T1293" s="5">
        <v>61.92</v>
      </c>
      <c r="U1293" s="4">
        <v>43747</v>
      </c>
      <c r="V1293" s="19" t="str">
        <f>IFERROR(VLOOKUP(C1293,TABLAS!A:C,3,0),"")</f>
        <v>Sanchez Casana, Alejandro Alfr</v>
      </c>
      <c r="W1293" s="19" t="str">
        <f>IFERROR(VLOOKUP(G1293,TABLAS!E:F,2,0)," ")</f>
        <v>CONTADO</v>
      </c>
      <c r="X1293" s="19" t="str">
        <f t="shared" si="60"/>
        <v>11772180 - Escobar Calderon, Haydee Yesenia</v>
      </c>
      <c r="Y1293" s="19" t="str">
        <f>IFERROR(VLOOKUP(O1293,TABLAS!O:P,2,0)," ")</f>
        <v>Pedido</v>
      </c>
      <c r="Z1293" s="58">
        <f>IFERROR(IF(R1293&lt;&gt;"CA",(Q1293/VLOOKUP(INT(I1293),TABLAS!R:W,4,0)),Q1293),"0")</f>
        <v>2</v>
      </c>
      <c r="AA1293" s="19" t="s">
        <v>3</v>
      </c>
      <c r="AB1293">
        <f t="shared" si="62"/>
        <v>0</v>
      </c>
    </row>
    <row r="1294" spans="1:28" x14ac:dyDescent="0.25">
      <c r="A1294" s="71">
        <f t="shared" si="61"/>
        <v>10054710</v>
      </c>
      <c r="B1294" s="1" t="s">
        <v>204</v>
      </c>
      <c r="C1294" s="1" t="s">
        <v>14</v>
      </c>
      <c r="D1294" s="1" t="s">
        <v>3122</v>
      </c>
      <c r="E1294" s="1" t="s">
        <v>3123</v>
      </c>
      <c r="F1294" s="1" t="s">
        <v>3124</v>
      </c>
      <c r="G1294" s="1" t="s">
        <v>4</v>
      </c>
      <c r="H1294" s="1" t="s">
        <v>153</v>
      </c>
      <c r="I1294" s="1" t="s">
        <v>100</v>
      </c>
      <c r="J1294" s="1" t="s">
        <v>101</v>
      </c>
      <c r="K1294" s="1" t="s">
        <v>103</v>
      </c>
      <c r="L1294" s="1" t="s">
        <v>2</v>
      </c>
      <c r="M1294" s="1" t="s">
        <v>3</v>
      </c>
      <c r="N1294" s="1" t="s">
        <v>3125</v>
      </c>
      <c r="O1294" s="1" t="s">
        <v>61</v>
      </c>
      <c r="P1294" s="1" t="s">
        <v>207</v>
      </c>
      <c r="Q1294" s="2">
        <v>7</v>
      </c>
      <c r="R1294" s="3" t="s">
        <v>3</v>
      </c>
      <c r="S1294" s="4">
        <v>43746</v>
      </c>
      <c r="T1294" s="5">
        <v>186.33</v>
      </c>
      <c r="U1294" s="4">
        <v>43747</v>
      </c>
      <c r="V1294" s="19" t="str">
        <f>IFERROR(VLOOKUP(C1294,TABLAS!A:C,3,0),"")</f>
        <v>Miro Quesada, Camila Duany</v>
      </c>
      <c r="W1294" s="19" t="str">
        <f>IFERROR(VLOOKUP(G1294,TABLAS!E:F,2,0)," ")</f>
        <v>CONTADO</v>
      </c>
      <c r="X1294" s="19" t="str">
        <f t="shared" si="60"/>
        <v>10054710 - Escobar Chavez, Albina Cleofe</v>
      </c>
      <c r="Y1294" s="19" t="str">
        <f>IFERROR(VLOOKUP(O1294,TABLAS!O:P,2,0)," ")</f>
        <v>Pedido</v>
      </c>
      <c r="Z1294" s="58">
        <f>IFERROR(IF(R1294&lt;&gt;"CA",(Q1294/VLOOKUP(INT(I1294),TABLAS!R:W,4,0)),Q1294),"0")</f>
        <v>7</v>
      </c>
      <c r="AA1294" s="19" t="s">
        <v>3</v>
      </c>
      <c r="AB1294">
        <f t="shared" si="62"/>
        <v>0</v>
      </c>
    </row>
    <row r="1295" spans="1:28" x14ac:dyDescent="0.25">
      <c r="A1295" s="71">
        <f t="shared" si="61"/>
        <v>10054710</v>
      </c>
      <c r="B1295" s="1" t="s">
        <v>204</v>
      </c>
      <c r="C1295" s="1" t="s">
        <v>14</v>
      </c>
      <c r="D1295" s="1" t="s">
        <v>3122</v>
      </c>
      <c r="E1295" s="1" t="s">
        <v>3123</v>
      </c>
      <c r="F1295" s="1" t="s">
        <v>3124</v>
      </c>
      <c r="G1295" s="1" t="s">
        <v>4</v>
      </c>
      <c r="H1295" s="1" t="s">
        <v>153</v>
      </c>
      <c r="I1295" s="1" t="s">
        <v>157</v>
      </c>
      <c r="J1295" s="1" t="s">
        <v>158</v>
      </c>
      <c r="K1295" s="1" t="s">
        <v>103</v>
      </c>
      <c r="L1295" s="1" t="s">
        <v>2</v>
      </c>
      <c r="M1295" s="1" t="s">
        <v>3</v>
      </c>
      <c r="N1295" s="1" t="s">
        <v>3125</v>
      </c>
      <c r="O1295" s="1" t="s">
        <v>61</v>
      </c>
      <c r="P1295" s="1" t="s">
        <v>207</v>
      </c>
      <c r="Q1295" s="2">
        <v>2</v>
      </c>
      <c r="R1295" s="3" t="s">
        <v>3</v>
      </c>
      <c r="S1295" s="4">
        <v>43746</v>
      </c>
      <c r="T1295" s="5">
        <v>62.09</v>
      </c>
      <c r="U1295" s="4">
        <v>43747</v>
      </c>
      <c r="V1295" s="19" t="str">
        <f>IFERROR(VLOOKUP(C1295,TABLAS!A:C,3,0),"")</f>
        <v>Miro Quesada, Camila Duany</v>
      </c>
      <c r="W1295" s="19" t="str">
        <f>IFERROR(VLOOKUP(G1295,TABLAS!E:F,2,0)," ")</f>
        <v>CONTADO</v>
      </c>
      <c r="X1295" s="19" t="str">
        <f t="shared" si="60"/>
        <v>10054710 - Escobar Chavez, Albina Cleofe</v>
      </c>
      <c r="Y1295" s="19" t="str">
        <f>IFERROR(VLOOKUP(O1295,TABLAS!O:P,2,0)," ")</f>
        <v>Pedido</v>
      </c>
      <c r="Z1295" s="58">
        <f>IFERROR(IF(R1295&lt;&gt;"CA",(Q1295/VLOOKUP(INT(I1295),TABLAS!R:W,4,0)),Q1295),"0")</f>
        <v>2</v>
      </c>
      <c r="AA1295" s="19" t="s">
        <v>3</v>
      </c>
      <c r="AB1295">
        <f t="shared" si="62"/>
        <v>0</v>
      </c>
    </row>
    <row r="1296" spans="1:28" x14ac:dyDescent="0.25">
      <c r="A1296" s="71">
        <f t="shared" si="61"/>
        <v>10054710</v>
      </c>
      <c r="B1296" s="1" t="s">
        <v>204</v>
      </c>
      <c r="C1296" s="1" t="s">
        <v>14</v>
      </c>
      <c r="D1296" s="1" t="s">
        <v>3122</v>
      </c>
      <c r="E1296" s="1" t="s">
        <v>3123</v>
      </c>
      <c r="F1296" s="1" t="s">
        <v>3124</v>
      </c>
      <c r="G1296" s="1" t="s">
        <v>4</v>
      </c>
      <c r="H1296" s="1" t="s">
        <v>153</v>
      </c>
      <c r="I1296" s="1" t="s">
        <v>216</v>
      </c>
      <c r="J1296" s="1" t="s">
        <v>217</v>
      </c>
      <c r="K1296" s="1" t="s">
        <v>103</v>
      </c>
      <c r="L1296" s="1" t="s">
        <v>2</v>
      </c>
      <c r="M1296" s="1" t="s">
        <v>3</v>
      </c>
      <c r="N1296" s="1" t="s">
        <v>3125</v>
      </c>
      <c r="O1296" s="1" t="s">
        <v>61</v>
      </c>
      <c r="P1296" s="1" t="s">
        <v>207</v>
      </c>
      <c r="Q1296" s="2">
        <v>1</v>
      </c>
      <c r="R1296" s="3" t="s">
        <v>3</v>
      </c>
      <c r="S1296" s="4">
        <v>43746</v>
      </c>
      <c r="T1296" s="5">
        <v>35.049999999999997</v>
      </c>
      <c r="U1296" s="4">
        <v>43747</v>
      </c>
      <c r="V1296" s="19" t="str">
        <f>IFERROR(VLOOKUP(C1296,TABLAS!A:C,3,0),"")</f>
        <v>Miro Quesada, Camila Duany</v>
      </c>
      <c r="W1296" s="19" t="str">
        <f>IFERROR(VLOOKUP(G1296,TABLAS!E:F,2,0)," ")</f>
        <v>CONTADO</v>
      </c>
      <c r="X1296" s="19" t="str">
        <f t="shared" si="60"/>
        <v>10054710 - Escobar Chavez, Albina Cleofe</v>
      </c>
      <c r="Y1296" s="19" t="str">
        <f>IFERROR(VLOOKUP(O1296,TABLAS!O:P,2,0)," ")</f>
        <v>Pedido</v>
      </c>
      <c r="Z1296" s="58">
        <f>IFERROR(IF(R1296&lt;&gt;"CA",(Q1296/VLOOKUP(INT(I1296),TABLAS!R:W,4,0)),Q1296),"0")</f>
        <v>1</v>
      </c>
      <c r="AA1296" s="19" t="s">
        <v>3</v>
      </c>
      <c r="AB1296">
        <f t="shared" si="62"/>
        <v>0</v>
      </c>
    </row>
    <row r="1297" spans="1:28" x14ac:dyDescent="0.25">
      <c r="A1297" s="71">
        <f t="shared" si="61"/>
        <v>10054710</v>
      </c>
      <c r="B1297" s="1" t="s">
        <v>204</v>
      </c>
      <c r="C1297" s="1" t="s">
        <v>14</v>
      </c>
      <c r="D1297" s="1" t="s">
        <v>3122</v>
      </c>
      <c r="E1297" s="1" t="s">
        <v>3123</v>
      </c>
      <c r="F1297" s="1" t="s">
        <v>3124</v>
      </c>
      <c r="G1297" s="1" t="s">
        <v>4</v>
      </c>
      <c r="H1297" s="1" t="s">
        <v>153</v>
      </c>
      <c r="I1297" s="1" t="s">
        <v>176</v>
      </c>
      <c r="J1297" s="1" t="s">
        <v>177</v>
      </c>
      <c r="K1297" s="1" t="s">
        <v>103</v>
      </c>
      <c r="L1297" s="1" t="s">
        <v>2</v>
      </c>
      <c r="M1297" s="1" t="s">
        <v>3</v>
      </c>
      <c r="N1297" s="1" t="s">
        <v>3125</v>
      </c>
      <c r="O1297" s="1" t="s">
        <v>59</v>
      </c>
      <c r="P1297" s="1" t="s">
        <v>207</v>
      </c>
      <c r="Q1297" s="2">
        <v>1</v>
      </c>
      <c r="R1297" s="3" t="s">
        <v>3</v>
      </c>
      <c r="S1297" s="4">
        <v>43746</v>
      </c>
      <c r="T1297" s="5">
        <v>7.24</v>
      </c>
      <c r="U1297" s="4">
        <v>43747</v>
      </c>
      <c r="V1297" s="19" t="str">
        <f>IFERROR(VLOOKUP(C1297,TABLAS!A:C,3,0),"")</f>
        <v>Miro Quesada, Camila Duany</v>
      </c>
      <c r="W1297" s="19" t="str">
        <f>IFERROR(VLOOKUP(G1297,TABLAS!E:F,2,0)," ")</f>
        <v>CONTADO</v>
      </c>
      <c r="X1297" s="19" t="str">
        <f t="shared" si="60"/>
        <v>10054710 - Escobar Chavez, Albina Cleofe</v>
      </c>
      <c r="Y1297" s="19" t="str">
        <f>IFERROR(VLOOKUP(O1297,TABLAS!O:P,2,0)," ")</f>
        <v>Pedido</v>
      </c>
      <c r="Z1297" s="58">
        <f>IFERROR(IF(R1297&lt;&gt;"CA",(Q1297/VLOOKUP(INT(I1297),TABLAS!R:W,4,0)),Q1297),"0")</f>
        <v>1</v>
      </c>
      <c r="AA1297" s="19" t="s">
        <v>3</v>
      </c>
      <c r="AB1297">
        <f t="shared" si="62"/>
        <v>0</v>
      </c>
    </row>
    <row r="1298" spans="1:28" x14ac:dyDescent="0.25">
      <c r="A1298" s="71">
        <f t="shared" si="61"/>
        <v>11685500</v>
      </c>
      <c r="B1298" s="1" t="s">
        <v>206</v>
      </c>
      <c r="C1298" s="1" t="s">
        <v>26</v>
      </c>
      <c r="D1298" s="1" t="s">
        <v>3126</v>
      </c>
      <c r="E1298" s="1" t="s">
        <v>3127</v>
      </c>
      <c r="F1298" s="1" t="s">
        <v>3128</v>
      </c>
      <c r="G1298" s="1" t="s">
        <v>4</v>
      </c>
      <c r="H1298" s="1" t="s">
        <v>153</v>
      </c>
      <c r="I1298" s="1" t="s">
        <v>100</v>
      </c>
      <c r="J1298" s="1" t="s">
        <v>101</v>
      </c>
      <c r="K1298" s="1" t="s">
        <v>103</v>
      </c>
      <c r="L1298" s="1" t="s">
        <v>2</v>
      </c>
      <c r="M1298" s="1" t="s">
        <v>3</v>
      </c>
      <c r="N1298" s="1" t="s">
        <v>3129</v>
      </c>
      <c r="O1298" s="1" t="s">
        <v>61</v>
      </c>
      <c r="P1298" s="1" t="s">
        <v>205</v>
      </c>
      <c r="Q1298" s="2">
        <v>4</v>
      </c>
      <c r="R1298" s="3" t="s">
        <v>3</v>
      </c>
      <c r="S1298" s="4">
        <v>43746</v>
      </c>
      <c r="T1298" s="5">
        <v>106.14</v>
      </c>
      <c r="U1298" s="4">
        <v>43747</v>
      </c>
      <c r="V1298" s="19" t="str">
        <f>IFERROR(VLOOKUP(C1298,TABLAS!A:C,3,0),"")</f>
        <v>Cueva Borgoño, Juan Carlos</v>
      </c>
      <c r="W1298" s="19" t="str">
        <f>IFERROR(VLOOKUP(G1298,TABLAS!E:F,2,0)," ")</f>
        <v>CONTADO</v>
      </c>
      <c r="X1298" s="19" t="str">
        <f t="shared" si="60"/>
        <v>11685500 - Escobar Dionicio, Yoili Indira</v>
      </c>
      <c r="Y1298" s="19" t="str">
        <f>IFERROR(VLOOKUP(O1298,TABLAS!O:P,2,0)," ")</f>
        <v>Pedido</v>
      </c>
      <c r="Z1298" s="58">
        <f>IFERROR(IF(R1298&lt;&gt;"CA",(Q1298/VLOOKUP(INT(I1298),TABLAS!R:W,4,0)),Q1298),"0")</f>
        <v>4</v>
      </c>
      <c r="AA1298" s="19" t="s">
        <v>3</v>
      </c>
      <c r="AB1298">
        <f t="shared" si="62"/>
        <v>0</v>
      </c>
    </row>
    <row r="1299" spans="1:28" x14ac:dyDescent="0.25">
      <c r="A1299" s="71">
        <f t="shared" si="61"/>
        <v>11685500</v>
      </c>
      <c r="B1299" s="1" t="s">
        <v>206</v>
      </c>
      <c r="C1299" s="1" t="s">
        <v>26</v>
      </c>
      <c r="D1299" s="1" t="s">
        <v>3126</v>
      </c>
      <c r="E1299" s="1" t="s">
        <v>3127</v>
      </c>
      <c r="F1299" s="1" t="s">
        <v>3128</v>
      </c>
      <c r="G1299" s="1" t="s">
        <v>4</v>
      </c>
      <c r="H1299" s="1" t="s">
        <v>153</v>
      </c>
      <c r="I1299" s="1" t="s">
        <v>184</v>
      </c>
      <c r="J1299" s="1" t="s">
        <v>185</v>
      </c>
      <c r="K1299" s="1" t="s">
        <v>103</v>
      </c>
      <c r="L1299" s="1" t="s">
        <v>2</v>
      </c>
      <c r="M1299" s="1" t="s">
        <v>3</v>
      </c>
      <c r="N1299" s="1" t="s">
        <v>3129</v>
      </c>
      <c r="O1299" s="1" t="s">
        <v>59</v>
      </c>
      <c r="P1299" s="1" t="s">
        <v>205</v>
      </c>
      <c r="Q1299" s="2">
        <v>1</v>
      </c>
      <c r="R1299" s="3" t="s">
        <v>3</v>
      </c>
      <c r="S1299" s="4">
        <v>43746</v>
      </c>
      <c r="T1299" s="5">
        <v>18.559999999999999</v>
      </c>
      <c r="U1299" s="4">
        <v>43747</v>
      </c>
      <c r="V1299" s="19" t="str">
        <f>IFERROR(VLOOKUP(C1299,TABLAS!A:C,3,0),"")</f>
        <v>Cueva Borgoño, Juan Carlos</v>
      </c>
      <c r="W1299" s="19" t="str">
        <f>IFERROR(VLOOKUP(G1299,TABLAS!E:F,2,0)," ")</f>
        <v>CONTADO</v>
      </c>
      <c r="X1299" s="19" t="str">
        <f t="shared" si="60"/>
        <v>11685500 - Escobar Dionicio, Yoili Indira</v>
      </c>
      <c r="Y1299" s="19" t="str">
        <f>IFERROR(VLOOKUP(O1299,TABLAS!O:P,2,0)," ")</f>
        <v>Pedido</v>
      </c>
      <c r="Z1299" s="58">
        <f>IFERROR(IF(R1299&lt;&gt;"CA",(Q1299/VLOOKUP(INT(I1299),TABLAS!R:W,4,0)),Q1299),"0")</f>
        <v>1</v>
      </c>
      <c r="AA1299" s="19" t="s">
        <v>3</v>
      </c>
      <c r="AB1299">
        <f t="shared" si="62"/>
        <v>0</v>
      </c>
    </row>
    <row r="1300" spans="1:28" x14ac:dyDescent="0.25">
      <c r="A1300" s="71">
        <f t="shared" si="61"/>
        <v>11479890</v>
      </c>
      <c r="B1300" s="1" t="s">
        <v>102</v>
      </c>
      <c r="C1300" s="1" t="s">
        <v>16</v>
      </c>
      <c r="D1300" s="1" t="s">
        <v>3130</v>
      </c>
      <c r="E1300" s="1" t="s">
        <v>3131</v>
      </c>
      <c r="F1300" s="1" t="s">
        <v>3132</v>
      </c>
      <c r="G1300" s="1" t="s">
        <v>4</v>
      </c>
      <c r="H1300" s="1" t="s">
        <v>153</v>
      </c>
      <c r="I1300" s="1" t="s">
        <v>100</v>
      </c>
      <c r="J1300" s="1" t="s">
        <v>101</v>
      </c>
      <c r="K1300" s="1" t="s">
        <v>103</v>
      </c>
      <c r="L1300" s="1" t="s">
        <v>2</v>
      </c>
      <c r="M1300" s="1" t="s">
        <v>3</v>
      </c>
      <c r="N1300" s="1" t="s">
        <v>3133</v>
      </c>
      <c r="O1300" s="1" t="s">
        <v>61</v>
      </c>
      <c r="P1300" s="1" t="s">
        <v>215</v>
      </c>
      <c r="Q1300" s="2">
        <v>5</v>
      </c>
      <c r="R1300" s="3" t="s">
        <v>3</v>
      </c>
      <c r="S1300" s="4">
        <v>43746</v>
      </c>
      <c r="T1300" s="5">
        <v>132.66999999999999</v>
      </c>
      <c r="U1300" s="4">
        <v>43747</v>
      </c>
      <c r="V1300" s="19" t="str">
        <f>IFERROR(VLOOKUP(C1300,TABLAS!A:C,3,0),"")</f>
        <v>Sanchez Casana, Alejandro Alfr</v>
      </c>
      <c r="W1300" s="19" t="str">
        <f>IFERROR(VLOOKUP(G1300,TABLAS!E:F,2,0)," ")</f>
        <v>CONTADO</v>
      </c>
      <c r="X1300" s="19" t="str">
        <f t="shared" si="60"/>
        <v>11479890 - Espejo Rubio, Wilder</v>
      </c>
      <c r="Y1300" s="19" t="str">
        <f>IFERROR(VLOOKUP(O1300,TABLAS!O:P,2,0)," ")</f>
        <v>Pedido</v>
      </c>
      <c r="Z1300" s="58">
        <f>IFERROR(IF(R1300&lt;&gt;"CA",(Q1300/VLOOKUP(INT(I1300),TABLAS!R:W,4,0)),Q1300),"0")</f>
        <v>5</v>
      </c>
      <c r="AA1300" s="19" t="s">
        <v>3</v>
      </c>
      <c r="AB1300">
        <f t="shared" si="62"/>
        <v>0</v>
      </c>
    </row>
    <row r="1301" spans="1:28" x14ac:dyDescent="0.25">
      <c r="A1301" s="71">
        <f t="shared" si="61"/>
        <v>11479890</v>
      </c>
      <c r="B1301" s="1" t="s">
        <v>102</v>
      </c>
      <c r="C1301" s="1" t="s">
        <v>16</v>
      </c>
      <c r="D1301" s="1" t="s">
        <v>3130</v>
      </c>
      <c r="E1301" s="1" t="s">
        <v>3131</v>
      </c>
      <c r="F1301" s="1" t="s">
        <v>3132</v>
      </c>
      <c r="G1301" s="1" t="s">
        <v>4</v>
      </c>
      <c r="H1301" s="1" t="s">
        <v>153</v>
      </c>
      <c r="I1301" s="1" t="s">
        <v>157</v>
      </c>
      <c r="J1301" s="1" t="s">
        <v>158</v>
      </c>
      <c r="K1301" s="1" t="s">
        <v>103</v>
      </c>
      <c r="L1301" s="1" t="s">
        <v>2</v>
      </c>
      <c r="M1301" s="1" t="s">
        <v>3</v>
      </c>
      <c r="N1301" s="1" t="s">
        <v>3133</v>
      </c>
      <c r="O1301" s="1" t="s">
        <v>61</v>
      </c>
      <c r="P1301" s="1" t="s">
        <v>215</v>
      </c>
      <c r="Q1301" s="2">
        <v>20</v>
      </c>
      <c r="R1301" s="3" t="s">
        <v>3</v>
      </c>
      <c r="S1301" s="4">
        <v>43746</v>
      </c>
      <c r="T1301" s="5">
        <v>619.17999999999995</v>
      </c>
      <c r="U1301" s="4">
        <v>43747</v>
      </c>
      <c r="V1301" s="19" t="str">
        <f>IFERROR(VLOOKUP(C1301,TABLAS!A:C,3,0),"")</f>
        <v>Sanchez Casana, Alejandro Alfr</v>
      </c>
      <c r="W1301" s="19" t="str">
        <f>IFERROR(VLOOKUP(G1301,TABLAS!E:F,2,0)," ")</f>
        <v>CONTADO</v>
      </c>
      <c r="X1301" s="19" t="str">
        <f t="shared" si="60"/>
        <v>11479890 - Espejo Rubio, Wilder</v>
      </c>
      <c r="Y1301" s="19" t="str">
        <f>IFERROR(VLOOKUP(O1301,TABLAS!O:P,2,0)," ")</f>
        <v>Pedido</v>
      </c>
      <c r="Z1301" s="58">
        <f>IFERROR(IF(R1301&lt;&gt;"CA",(Q1301/VLOOKUP(INT(I1301),TABLAS!R:W,4,0)),Q1301),"0")</f>
        <v>20</v>
      </c>
      <c r="AA1301" s="19" t="s">
        <v>3</v>
      </c>
      <c r="AB1301">
        <f t="shared" si="62"/>
        <v>0</v>
      </c>
    </row>
    <row r="1302" spans="1:28" x14ac:dyDescent="0.25">
      <c r="A1302" s="71">
        <f t="shared" si="61"/>
        <v>11479890</v>
      </c>
      <c r="B1302" s="1" t="s">
        <v>102</v>
      </c>
      <c r="C1302" s="1" t="s">
        <v>16</v>
      </c>
      <c r="D1302" s="1" t="s">
        <v>3130</v>
      </c>
      <c r="E1302" s="1" t="s">
        <v>3131</v>
      </c>
      <c r="F1302" s="1" t="s">
        <v>3132</v>
      </c>
      <c r="G1302" s="1" t="s">
        <v>4</v>
      </c>
      <c r="H1302" s="1" t="s">
        <v>153</v>
      </c>
      <c r="I1302" s="1" t="s">
        <v>182</v>
      </c>
      <c r="J1302" s="1" t="s">
        <v>183</v>
      </c>
      <c r="K1302" s="1" t="s">
        <v>103</v>
      </c>
      <c r="L1302" s="1" t="s">
        <v>2</v>
      </c>
      <c r="M1302" s="1" t="s">
        <v>3</v>
      </c>
      <c r="N1302" s="1" t="s">
        <v>3133</v>
      </c>
      <c r="O1302" s="1" t="s">
        <v>59</v>
      </c>
      <c r="P1302" s="1" t="s">
        <v>215</v>
      </c>
      <c r="Q1302" s="2">
        <v>1</v>
      </c>
      <c r="R1302" s="3" t="s">
        <v>3</v>
      </c>
      <c r="S1302" s="4">
        <v>43746</v>
      </c>
      <c r="T1302" s="5">
        <v>16.91</v>
      </c>
      <c r="U1302" s="4">
        <v>43747</v>
      </c>
      <c r="V1302" s="19" t="str">
        <f>IFERROR(VLOOKUP(C1302,TABLAS!A:C,3,0),"")</f>
        <v>Sanchez Casana, Alejandro Alfr</v>
      </c>
      <c r="W1302" s="19" t="str">
        <f>IFERROR(VLOOKUP(G1302,TABLAS!E:F,2,0)," ")</f>
        <v>CONTADO</v>
      </c>
      <c r="X1302" s="19" t="str">
        <f t="shared" si="60"/>
        <v>11479890 - Espejo Rubio, Wilder</v>
      </c>
      <c r="Y1302" s="19" t="str">
        <f>IFERROR(VLOOKUP(O1302,TABLAS!O:P,2,0)," ")</f>
        <v>Pedido</v>
      </c>
      <c r="Z1302" s="58">
        <f>IFERROR(IF(R1302&lt;&gt;"CA",(Q1302/VLOOKUP(INT(I1302),TABLAS!R:W,4,0)),Q1302),"0")</f>
        <v>1</v>
      </c>
      <c r="AA1302" s="19" t="s">
        <v>3</v>
      </c>
      <c r="AB1302">
        <f t="shared" si="62"/>
        <v>0</v>
      </c>
    </row>
    <row r="1303" spans="1:28" x14ac:dyDescent="0.25">
      <c r="A1303" s="71">
        <f t="shared" si="61"/>
        <v>11479890</v>
      </c>
      <c r="B1303" s="1" t="s">
        <v>102</v>
      </c>
      <c r="C1303" s="1" t="s">
        <v>16</v>
      </c>
      <c r="D1303" s="1" t="s">
        <v>3130</v>
      </c>
      <c r="E1303" s="1" t="s">
        <v>3131</v>
      </c>
      <c r="F1303" s="1" t="s">
        <v>3132</v>
      </c>
      <c r="G1303" s="1" t="s">
        <v>4</v>
      </c>
      <c r="H1303" s="1" t="s">
        <v>153</v>
      </c>
      <c r="I1303" s="1" t="s">
        <v>213</v>
      </c>
      <c r="J1303" s="1" t="s">
        <v>214</v>
      </c>
      <c r="K1303" s="1" t="s">
        <v>103</v>
      </c>
      <c r="L1303" s="1" t="s">
        <v>2</v>
      </c>
      <c r="M1303" s="1" t="s">
        <v>3</v>
      </c>
      <c r="N1303" s="1" t="s">
        <v>3133</v>
      </c>
      <c r="O1303" s="1" t="s">
        <v>61</v>
      </c>
      <c r="P1303" s="1" t="s">
        <v>215</v>
      </c>
      <c r="Q1303" s="2">
        <v>1</v>
      </c>
      <c r="R1303" s="3" t="s">
        <v>3</v>
      </c>
      <c r="S1303" s="4">
        <v>43746</v>
      </c>
      <c r="T1303" s="5">
        <v>30.67</v>
      </c>
      <c r="U1303" s="4">
        <v>43747</v>
      </c>
      <c r="V1303" s="19" t="str">
        <f>IFERROR(VLOOKUP(C1303,TABLAS!A:C,3,0),"")</f>
        <v>Sanchez Casana, Alejandro Alfr</v>
      </c>
      <c r="W1303" s="19" t="str">
        <f>IFERROR(VLOOKUP(G1303,TABLAS!E:F,2,0)," ")</f>
        <v>CONTADO</v>
      </c>
      <c r="X1303" s="19" t="str">
        <f t="shared" si="60"/>
        <v>11479890 - Espejo Rubio, Wilder</v>
      </c>
      <c r="Y1303" s="19" t="str">
        <f>IFERROR(VLOOKUP(O1303,TABLAS!O:P,2,0)," ")</f>
        <v>Pedido</v>
      </c>
      <c r="Z1303" s="58">
        <f>IFERROR(IF(R1303&lt;&gt;"CA",(Q1303/VLOOKUP(INT(I1303),TABLAS!R:W,4,0)),Q1303),"0")</f>
        <v>1</v>
      </c>
      <c r="AA1303" s="19" t="s">
        <v>3</v>
      </c>
      <c r="AB1303">
        <f t="shared" si="62"/>
        <v>0</v>
      </c>
    </row>
    <row r="1304" spans="1:28" x14ac:dyDescent="0.25">
      <c r="A1304" s="71">
        <f t="shared" si="61"/>
        <v>11479890</v>
      </c>
      <c r="B1304" s="1" t="s">
        <v>102</v>
      </c>
      <c r="C1304" s="1" t="s">
        <v>16</v>
      </c>
      <c r="D1304" s="1" t="s">
        <v>3130</v>
      </c>
      <c r="E1304" s="1" t="s">
        <v>3131</v>
      </c>
      <c r="F1304" s="1" t="s">
        <v>3132</v>
      </c>
      <c r="G1304" s="1" t="s">
        <v>4</v>
      </c>
      <c r="H1304" s="1" t="s">
        <v>153</v>
      </c>
      <c r="I1304" s="1" t="s">
        <v>151</v>
      </c>
      <c r="J1304" s="1" t="s">
        <v>152</v>
      </c>
      <c r="K1304" s="1" t="s">
        <v>103</v>
      </c>
      <c r="L1304" s="1" t="s">
        <v>2</v>
      </c>
      <c r="M1304" s="1" t="s">
        <v>3</v>
      </c>
      <c r="N1304" s="1" t="s">
        <v>3133</v>
      </c>
      <c r="O1304" s="1" t="s">
        <v>65</v>
      </c>
      <c r="P1304" s="1" t="s">
        <v>215</v>
      </c>
      <c r="Q1304" s="2">
        <v>1</v>
      </c>
      <c r="R1304" s="3" t="s">
        <v>2</v>
      </c>
      <c r="S1304" s="4">
        <v>43746</v>
      </c>
      <c r="T1304" s="5">
        <v>0</v>
      </c>
      <c r="U1304" s="4">
        <v>43747</v>
      </c>
      <c r="V1304" s="19" t="str">
        <f>IFERROR(VLOOKUP(C1304,TABLAS!A:C,3,0),"")</f>
        <v>Sanchez Casana, Alejandro Alfr</v>
      </c>
      <c r="W1304" s="19" t="str">
        <f>IFERROR(VLOOKUP(G1304,TABLAS!E:F,2,0)," ")</f>
        <v>CONTADO</v>
      </c>
      <c r="X1304" s="19" t="str">
        <f t="shared" si="60"/>
        <v>11479890 - Espejo Rubio, Wilder</v>
      </c>
      <c r="Y1304" s="19" t="str">
        <f>IFERROR(VLOOKUP(O1304,TABLAS!O:P,2,0)," ")</f>
        <v>Bonificación</v>
      </c>
      <c r="Z1304" s="58">
        <f>IFERROR(IF(R1304&lt;&gt;"CA",(Q1304/VLOOKUP(INT(I1304),TABLAS!R:W,4,0)),Q1304),"0")</f>
        <v>6.6666666666666666E-2</v>
      </c>
      <c r="AA1304" s="19" t="s">
        <v>3</v>
      </c>
      <c r="AB1304">
        <f t="shared" si="62"/>
        <v>0</v>
      </c>
    </row>
    <row r="1305" spans="1:28" x14ac:dyDescent="0.25">
      <c r="A1305" s="71">
        <f t="shared" si="61"/>
        <v>11479890</v>
      </c>
      <c r="B1305" s="1" t="s">
        <v>102</v>
      </c>
      <c r="C1305" s="1" t="s">
        <v>16</v>
      </c>
      <c r="D1305" s="1" t="s">
        <v>3130</v>
      </c>
      <c r="E1305" s="1" t="s">
        <v>3131</v>
      </c>
      <c r="F1305" s="1" t="s">
        <v>3132</v>
      </c>
      <c r="G1305" s="1" t="s">
        <v>4</v>
      </c>
      <c r="H1305" s="1" t="s">
        <v>153</v>
      </c>
      <c r="I1305" s="1" t="s">
        <v>1809</v>
      </c>
      <c r="J1305" s="1" t="s">
        <v>1810</v>
      </c>
      <c r="K1305" s="1" t="s">
        <v>222</v>
      </c>
      <c r="L1305" s="1" t="s">
        <v>2</v>
      </c>
      <c r="M1305" s="1" t="s">
        <v>2</v>
      </c>
      <c r="N1305" s="1" t="s">
        <v>3133</v>
      </c>
      <c r="O1305" s="1" t="s">
        <v>65</v>
      </c>
      <c r="P1305" s="1" t="s">
        <v>215</v>
      </c>
      <c r="Q1305" s="2">
        <v>3</v>
      </c>
      <c r="R1305" s="3" t="s">
        <v>2</v>
      </c>
      <c r="S1305" s="4">
        <v>43746</v>
      </c>
      <c r="T1305" s="5">
        <v>0</v>
      </c>
      <c r="U1305" s="4">
        <v>43747</v>
      </c>
      <c r="V1305" s="19" t="str">
        <f>IFERROR(VLOOKUP(C1305,TABLAS!A:C,3,0),"")</f>
        <v>Sanchez Casana, Alejandro Alfr</v>
      </c>
      <c r="W1305" s="19" t="str">
        <f>IFERROR(VLOOKUP(G1305,TABLAS!E:F,2,0)," ")</f>
        <v>CONTADO</v>
      </c>
      <c r="X1305" s="19" t="str">
        <f t="shared" si="60"/>
        <v>11479890 - Espejo Rubio, Wilder</v>
      </c>
      <c r="Y1305" s="19" t="str">
        <f>IFERROR(VLOOKUP(O1305,TABLAS!O:P,2,0)," ")</f>
        <v>Bonificación</v>
      </c>
      <c r="Z1305" s="58" t="str">
        <f>IFERROR(IF(R1305&lt;&gt;"CA",(Q1305/VLOOKUP(INT(I1305),TABLAS!R:W,4,0)),Q1305),"0")</f>
        <v>0</v>
      </c>
      <c r="AA1305" s="19" t="s">
        <v>3</v>
      </c>
      <c r="AB1305">
        <f t="shared" si="62"/>
        <v>0</v>
      </c>
    </row>
    <row r="1306" spans="1:28" x14ac:dyDescent="0.25">
      <c r="A1306" s="71">
        <f t="shared" si="61"/>
        <v>10054096</v>
      </c>
      <c r="B1306" s="1" t="s">
        <v>204</v>
      </c>
      <c r="C1306" s="1" t="s">
        <v>11</v>
      </c>
      <c r="D1306" s="1" t="s">
        <v>3134</v>
      </c>
      <c r="E1306" s="1" t="s">
        <v>3135</v>
      </c>
      <c r="F1306" s="1" t="s">
        <v>3136</v>
      </c>
      <c r="G1306" s="1" t="s">
        <v>4</v>
      </c>
      <c r="H1306" s="1" t="s">
        <v>153</v>
      </c>
      <c r="I1306" s="1" t="s">
        <v>157</v>
      </c>
      <c r="J1306" s="1" t="s">
        <v>158</v>
      </c>
      <c r="K1306" s="1" t="s">
        <v>103</v>
      </c>
      <c r="L1306" s="1" t="s">
        <v>2</v>
      </c>
      <c r="M1306" s="1" t="s">
        <v>3</v>
      </c>
      <c r="N1306" s="1" t="s">
        <v>3137</v>
      </c>
      <c r="O1306" s="1" t="s">
        <v>61</v>
      </c>
      <c r="P1306" s="1" t="s">
        <v>3087</v>
      </c>
      <c r="Q1306" s="2">
        <v>10</v>
      </c>
      <c r="R1306" s="3" t="s">
        <v>3</v>
      </c>
      <c r="S1306" s="4">
        <v>43746</v>
      </c>
      <c r="T1306" s="5">
        <v>309.58999999999997</v>
      </c>
      <c r="U1306" s="4">
        <v>43747</v>
      </c>
      <c r="V1306" s="19" t="str">
        <f>IFERROR(VLOOKUP(C1306,TABLAS!A:C,3,0),"")</f>
        <v>Miro Quesada, Camila Duany</v>
      </c>
      <c r="W1306" s="19" t="str">
        <f>IFERROR(VLOOKUP(G1306,TABLAS!E:F,2,0)," ")</f>
        <v>CONTADO</v>
      </c>
      <c r="X1306" s="19" t="str">
        <f t="shared" si="60"/>
        <v>10054096 - Espino Vda De Romero, Filonila Dolo</v>
      </c>
      <c r="Y1306" s="19" t="str">
        <f>IFERROR(VLOOKUP(O1306,TABLAS!O:P,2,0)," ")</f>
        <v>Pedido</v>
      </c>
      <c r="Z1306" s="58">
        <f>IFERROR(IF(R1306&lt;&gt;"CA",(Q1306/VLOOKUP(INT(I1306),TABLAS!R:W,4,0)),Q1306),"0")</f>
        <v>10</v>
      </c>
      <c r="AA1306" s="19" t="s">
        <v>3</v>
      </c>
      <c r="AB1306">
        <f t="shared" si="62"/>
        <v>0</v>
      </c>
    </row>
    <row r="1307" spans="1:28" x14ac:dyDescent="0.25">
      <c r="A1307" s="71">
        <f t="shared" si="61"/>
        <v>10054096</v>
      </c>
      <c r="B1307" s="1" t="s">
        <v>204</v>
      </c>
      <c r="C1307" s="1" t="s">
        <v>11</v>
      </c>
      <c r="D1307" s="1" t="s">
        <v>3134</v>
      </c>
      <c r="E1307" s="1" t="s">
        <v>3135</v>
      </c>
      <c r="F1307" s="1" t="s">
        <v>3136</v>
      </c>
      <c r="G1307" s="1" t="s">
        <v>4</v>
      </c>
      <c r="H1307" s="1" t="s">
        <v>153</v>
      </c>
      <c r="I1307" s="1" t="s">
        <v>100</v>
      </c>
      <c r="J1307" s="1" t="s">
        <v>101</v>
      </c>
      <c r="K1307" s="1" t="s">
        <v>103</v>
      </c>
      <c r="L1307" s="1" t="s">
        <v>2</v>
      </c>
      <c r="M1307" s="1" t="s">
        <v>3</v>
      </c>
      <c r="N1307" s="1" t="s">
        <v>3137</v>
      </c>
      <c r="O1307" s="1" t="s">
        <v>61</v>
      </c>
      <c r="P1307" s="1" t="s">
        <v>3087</v>
      </c>
      <c r="Q1307" s="2">
        <v>5</v>
      </c>
      <c r="R1307" s="3" t="s">
        <v>3</v>
      </c>
      <c r="S1307" s="4">
        <v>43746</v>
      </c>
      <c r="T1307" s="5">
        <v>132.66999999999999</v>
      </c>
      <c r="U1307" s="4">
        <v>43747</v>
      </c>
      <c r="V1307" s="19" t="str">
        <f>IFERROR(VLOOKUP(C1307,TABLAS!A:C,3,0),"")</f>
        <v>Miro Quesada, Camila Duany</v>
      </c>
      <c r="W1307" s="19" t="str">
        <f>IFERROR(VLOOKUP(G1307,TABLAS!E:F,2,0)," ")</f>
        <v>CONTADO</v>
      </c>
      <c r="X1307" s="19" t="str">
        <f t="shared" si="60"/>
        <v>10054096 - Espino Vda De Romero, Filonila Dolo</v>
      </c>
      <c r="Y1307" s="19" t="str">
        <f>IFERROR(VLOOKUP(O1307,TABLAS!O:P,2,0)," ")</f>
        <v>Pedido</v>
      </c>
      <c r="Z1307" s="58">
        <f>IFERROR(IF(R1307&lt;&gt;"CA",(Q1307/VLOOKUP(INT(I1307),TABLAS!R:W,4,0)),Q1307),"0")</f>
        <v>5</v>
      </c>
      <c r="AA1307" s="19" t="s">
        <v>3</v>
      </c>
      <c r="AB1307">
        <f t="shared" si="62"/>
        <v>0</v>
      </c>
    </row>
    <row r="1308" spans="1:28" x14ac:dyDescent="0.25">
      <c r="A1308" s="71">
        <f t="shared" si="61"/>
        <v>10054096</v>
      </c>
      <c r="B1308" s="1" t="s">
        <v>204</v>
      </c>
      <c r="C1308" s="1" t="s">
        <v>11</v>
      </c>
      <c r="D1308" s="1" t="s">
        <v>3134</v>
      </c>
      <c r="E1308" s="1" t="s">
        <v>3135</v>
      </c>
      <c r="F1308" s="1" t="s">
        <v>3136</v>
      </c>
      <c r="G1308" s="1" t="s">
        <v>4</v>
      </c>
      <c r="H1308" s="1" t="s">
        <v>153</v>
      </c>
      <c r="I1308" s="1" t="s">
        <v>149</v>
      </c>
      <c r="J1308" s="1" t="s">
        <v>150</v>
      </c>
      <c r="K1308" s="1" t="s">
        <v>103</v>
      </c>
      <c r="L1308" s="1" t="s">
        <v>2</v>
      </c>
      <c r="M1308" s="1" t="s">
        <v>3</v>
      </c>
      <c r="N1308" s="1" t="s">
        <v>3137</v>
      </c>
      <c r="O1308" s="1" t="s">
        <v>59</v>
      </c>
      <c r="P1308" s="1" t="s">
        <v>3087</v>
      </c>
      <c r="Q1308" s="2">
        <v>2</v>
      </c>
      <c r="R1308" s="3" t="s">
        <v>3</v>
      </c>
      <c r="S1308" s="4">
        <v>43746</v>
      </c>
      <c r="T1308" s="5">
        <v>20.45</v>
      </c>
      <c r="U1308" s="4">
        <v>43747</v>
      </c>
      <c r="V1308" s="19" t="str">
        <f>IFERROR(VLOOKUP(C1308,TABLAS!A:C,3,0),"")</f>
        <v>Miro Quesada, Camila Duany</v>
      </c>
      <c r="W1308" s="19" t="str">
        <f>IFERROR(VLOOKUP(G1308,TABLAS!E:F,2,0)," ")</f>
        <v>CONTADO</v>
      </c>
      <c r="X1308" s="19" t="str">
        <f t="shared" si="60"/>
        <v>10054096 - Espino Vda De Romero, Filonila Dolo</v>
      </c>
      <c r="Y1308" s="19" t="str">
        <f>IFERROR(VLOOKUP(O1308,TABLAS!O:P,2,0)," ")</f>
        <v>Pedido</v>
      </c>
      <c r="Z1308" s="58">
        <f>IFERROR(IF(R1308&lt;&gt;"CA",(Q1308/VLOOKUP(INT(I1308),TABLAS!R:W,4,0)),Q1308),"0")</f>
        <v>2</v>
      </c>
      <c r="AA1308" s="19" t="s">
        <v>3</v>
      </c>
      <c r="AB1308">
        <f t="shared" si="62"/>
        <v>0</v>
      </c>
    </row>
    <row r="1309" spans="1:28" x14ac:dyDescent="0.25">
      <c r="A1309" s="71">
        <f t="shared" si="61"/>
        <v>10054096</v>
      </c>
      <c r="B1309" s="1" t="s">
        <v>204</v>
      </c>
      <c r="C1309" s="1" t="s">
        <v>11</v>
      </c>
      <c r="D1309" s="1" t="s">
        <v>3134</v>
      </c>
      <c r="E1309" s="1" t="s">
        <v>3135</v>
      </c>
      <c r="F1309" s="1" t="s">
        <v>3136</v>
      </c>
      <c r="G1309" s="1" t="s">
        <v>4</v>
      </c>
      <c r="H1309" s="1" t="s">
        <v>153</v>
      </c>
      <c r="I1309" s="1" t="s">
        <v>154</v>
      </c>
      <c r="J1309" s="1" t="s">
        <v>161</v>
      </c>
      <c r="K1309" s="1" t="s">
        <v>103</v>
      </c>
      <c r="L1309" s="1" t="s">
        <v>2</v>
      </c>
      <c r="M1309" s="1" t="s">
        <v>3</v>
      </c>
      <c r="N1309" s="1" t="s">
        <v>3137</v>
      </c>
      <c r="O1309" s="1" t="s">
        <v>59</v>
      </c>
      <c r="P1309" s="1" t="s">
        <v>3087</v>
      </c>
      <c r="Q1309" s="2">
        <v>1</v>
      </c>
      <c r="R1309" s="3" t="s">
        <v>3</v>
      </c>
      <c r="S1309" s="4">
        <v>43746</v>
      </c>
      <c r="T1309" s="5">
        <v>19.829999999999998</v>
      </c>
      <c r="U1309" s="4">
        <v>43747</v>
      </c>
      <c r="V1309" s="19" t="str">
        <f>IFERROR(VLOOKUP(C1309,TABLAS!A:C,3,0),"")</f>
        <v>Miro Quesada, Camila Duany</v>
      </c>
      <c r="W1309" s="19" t="str">
        <f>IFERROR(VLOOKUP(G1309,TABLAS!E:F,2,0)," ")</f>
        <v>CONTADO</v>
      </c>
      <c r="X1309" s="19" t="str">
        <f t="shared" si="60"/>
        <v>10054096 - Espino Vda De Romero, Filonila Dolo</v>
      </c>
      <c r="Y1309" s="19" t="str">
        <f>IFERROR(VLOOKUP(O1309,TABLAS!O:P,2,0)," ")</f>
        <v>Pedido</v>
      </c>
      <c r="Z1309" s="58">
        <f>IFERROR(IF(R1309&lt;&gt;"CA",(Q1309/VLOOKUP(INT(I1309),TABLAS!R:W,4,0)),Q1309),"0")</f>
        <v>1</v>
      </c>
      <c r="AA1309" s="19" t="s">
        <v>3</v>
      </c>
      <c r="AB1309">
        <f t="shared" si="62"/>
        <v>0</v>
      </c>
    </row>
    <row r="1310" spans="1:28" x14ac:dyDescent="0.25">
      <c r="A1310" s="71">
        <f t="shared" si="61"/>
        <v>11478473</v>
      </c>
      <c r="B1310" s="1" t="s">
        <v>206</v>
      </c>
      <c r="C1310" s="1" t="s">
        <v>27</v>
      </c>
      <c r="D1310" s="1" t="s">
        <v>3138</v>
      </c>
      <c r="E1310" s="1" t="s">
        <v>3139</v>
      </c>
      <c r="F1310" s="1" t="s">
        <v>3140</v>
      </c>
      <c r="G1310" s="1" t="s">
        <v>4</v>
      </c>
      <c r="H1310" s="1" t="s">
        <v>153</v>
      </c>
      <c r="I1310" s="1" t="s">
        <v>100</v>
      </c>
      <c r="J1310" s="1" t="s">
        <v>101</v>
      </c>
      <c r="K1310" s="1" t="s">
        <v>103</v>
      </c>
      <c r="L1310" s="1" t="s">
        <v>2</v>
      </c>
      <c r="M1310" s="1" t="s">
        <v>3</v>
      </c>
      <c r="N1310" s="1" t="s">
        <v>3141</v>
      </c>
      <c r="O1310" s="1" t="s">
        <v>61</v>
      </c>
      <c r="P1310" s="1" t="s">
        <v>224</v>
      </c>
      <c r="Q1310" s="2">
        <v>2</v>
      </c>
      <c r="R1310" s="3" t="s">
        <v>3</v>
      </c>
      <c r="S1310" s="4">
        <v>43746</v>
      </c>
      <c r="T1310" s="5">
        <v>53.07</v>
      </c>
      <c r="U1310" s="4">
        <v>43747</v>
      </c>
      <c r="V1310" s="19" t="str">
        <f>IFERROR(VLOOKUP(C1310,TABLAS!A:C,3,0),"")</f>
        <v>Cueva Borgoño, Juan Carlos</v>
      </c>
      <c r="W1310" s="19" t="str">
        <f>IFERROR(VLOOKUP(G1310,TABLAS!E:F,2,0)," ")</f>
        <v>CONTADO</v>
      </c>
      <c r="X1310" s="19" t="str">
        <f t="shared" si="60"/>
        <v>11478473 - Espinoza Adrianzen, Marco Antonio</v>
      </c>
      <c r="Y1310" s="19" t="str">
        <f>IFERROR(VLOOKUP(O1310,TABLAS!O:P,2,0)," ")</f>
        <v>Pedido</v>
      </c>
      <c r="Z1310" s="58">
        <f>IFERROR(IF(R1310&lt;&gt;"CA",(Q1310/VLOOKUP(INT(I1310),TABLAS!R:W,4,0)),Q1310),"0")</f>
        <v>2</v>
      </c>
      <c r="AA1310" s="19" t="s">
        <v>3</v>
      </c>
      <c r="AB1310">
        <f t="shared" si="62"/>
        <v>0</v>
      </c>
    </row>
    <row r="1311" spans="1:28" x14ac:dyDescent="0.25">
      <c r="A1311" s="71">
        <f t="shared" si="61"/>
        <v>11478473</v>
      </c>
      <c r="B1311" s="1" t="s">
        <v>206</v>
      </c>
      <c r="C1311" s="1" t="s">
        <v>27</v>
      </c>
      <c r="D1311" s="1" t="s">
        <v>3138</v>
      </c>
      <c r="E1311" s="1" t="s">
        <v>3139</v>
      </c>
      <c r="F1311" s="1" t="s">
        <v>3140</v>
      </c>
      <c r="G1311" s="1" t="s">
        <v>4</v>
      </c>
      <c r="H1311" s="1" t="s">
        <v>153</v>
      </c>
      <c r="I1311" s="1" t="s">
        <v>149</v>
      </c>
      <c r="J1311" s="1" t="s">
        <v>150</v>
      </c>
      <c r="K1311" s="1" t="s">
        <v>103</v>
      </c>
      <c r="L1311" s="1" t="s">
        <v>2</v>
      </c>
      <c r="M1311" s="1" t="s">
        <v>3</v>
      </c>
      <c r="N1311" s="1" t="s">
        <v>3141</v>
      </c>
      <c r="O1311" s="1" t="s">
        <v>59</v>
      </c>
      <c r="P1311" s="1" t="s">
        <v>224</v>
      </c>
      <c r="Q1311" s="2">
        <v>1</v>
      </c>
      <c r="R1311" s="3" t="s">
        <v>3</v>
      </c>
      <c r="S1311" s="4">
        <v>43746</v>
      </c>
      <c r="T1311" s="5">
        <v>10.23</v>
      </c>
      <c r="U1311" s="4">
        <v>43747</v>
      </c>
      <c r="V1311" s="19" t="str">
        <f>IFERROR(VLOOKUP(C1311,TABLAS!A:C,3,0),"")</f>
        <v>Cueva Borgoño, Juan Carlos</v>
      </c>
      <c r="W1311" s="19" t="str">
        <f>IFERROR(VLOOKUP(G1311,TABLAS!E:F,2,0)," ")</f>
        <v>CONTADO</v>
      </c>
      <c r="X1311" s="19" t="str">
        <f t="shared" si="60"/>
        <v>11478473 - Espinoza Adrianzen, Marco Antonio</v>
      </c>
      <c r="Y1311" s="19" t="str">
        <f>IFERROR(VLOOKUP(O1311,TABLAS!O:P,2,0)," ")</f>
        <v>Pedido</v>
      </c>
      <c r="Z1311" s="58">
        <f>IFERROR(IF(R1311&lt;&gt;"CA",(Q1311/VLOOKUP(INT(I1311),TABLAS!R:W,4,0)),Q1311),"0")</f>
        <v>1</v>
      </c>
      <c r="AA1311" s="19" t="s">
        <v>3</v>
      </c>
      <c r="AB1311">
        <f t="shared" si="62"/>
        <v>0</v>
      </c>
    </row>
    <row r="1312" spans="1:28" x14ac:dyDescent="0.25">
      <c r="A1312" s="71">
        <f t="shared" si="61"/>
        <v>11478473</v>
      </c>
      <c r="B1312" s="1" t="s">
        <v>206</v>
      </c>
      <c r="C1312" s="1" t="s">
        <v>27</v>
      </c>
      <c r="D1312" s="1" t="s">
        <v>3138</v>
      </c>
      <c r="E1312" s="1" t="s">
        <v>3139</v>
      </c>
      <c r="F1312" s="1" t="s">
        <v>3140</v>
      </c>
      <c r="G1312" s="1" t="s">
        <v>4</v>
      </c>
      <c r="H1312" s="1" t="s">
        <v>153</v>
      </c>
      <c r="I1312" s="1" t="s">
        <v>106</v>
      </c>
      <c r="J1312" s="1" t="s">
        <v>107</v>
      </c>
      <c r="K1312" s="1" t="s">
        <v>103</v>
      </c>
      <c r="L1312" s="1" t="s">
        <v>2</v>
      </c>
      <c r="M1312" s="1" t="s">
        <v>3</v>
      </c>
      <c r="N1312" s="1" t="s">
        <v>3141</v>
      </c>
      <c r="O1312" s="1" t="s">
        <v>59</v>
      </c>
      <c r="P1312" s="1" t="s">
        <v>224</v>
      </c>
      <c r="Q1312" s="2">
        <v>1</v>
      </c>
      <c r="R1312" s="3" t="s">
        <v>3</v>
      </c>
      <c r="S1312" s="4">
        <v>43746</v>
      </c>
      <c r="T1312" s="5">
        <v>9.02</v>
      </c>
      <c r="U1312" s="4">
        <v>43747</v>
      </c>
      <c r="V1312" s="19" t="str">
        <f>IFERROR(VLOOKUP(C1312,TABLAS!A:C,3,0),"")</f>
        <v>Cueva Borgoño, Juan Carlos</v>
      </c>
      <c r="W1312" s="19" t="str">
        <f>IFERROR(VLOOKUP(G1312,TABLAS!E:F,2,0)," ")</f>
        <v>CONTADO</v>
      </c>
      <c r="X1312" s="19" t="str">
        <f t="shared" si="60"/>
        <v>11478473 - Espinoza Adrianzen, Marco Antonio</v>
      </c>
      <c r="Y1312" s="19" t="str">
        <f>IFERROR(VLOOKUP(O1312,TABLAS!O:P,2,0)," ")</f>
        <v>Pedido</v>
      </c>
      <c r="Z1312" s="58">
        <f>IFERROR(IF(R1312&lt;&gt;"CA",(Q1312/VLOOKUP(INT(I1312),TABLAS!R:W,4,0)),Q1312),"0")</f>
        <v>1</v>
      </c>
      <c r="AA1312" s="19" t="s">
        <v>3</v>
      </c>
      <c r="AB1312">
        <f t="shared" si="62"/>
        <v>0</v>
      </c>
    </row>
    <row r="1313" spans="1:28" x14ac:dyDescent="0.25">
      <c r="A1313" s="71">
        <f t="shared" si="61"/>
        <v>11478473</v>
      </c>
      <c r="B1313" s="1" t="s">
        <v>206</v>
      </c>
      <c r="C1313" s="1" t="s">
        <v>27</v>
      </c>
      <c r="D1313" s="1" t="s">
        <v>3138</v>
      </c>
      <c r="E1313" s="1" t="s">
        <v>3139</v>
      </c>
      <c r="F1313" s="1" t="s">
        <v>3140</v>
      </c>
      <c r="G1313" s="1" t="s">
        <v>4</v>
      </c>
      <c r="H1313" s="1" t="s">
        <v>153</v>
      </c>
      <c r="I1313" s="1" t="s">
        <v>151</v>
      </c>
      <c r="J1313" s="1" t="s">
        <v>152</v>
      </c>
      <c r="K1313" s="1" t="s">
        <v>103</v>
      </c>
      <c r="L1313" s="1" t="s">
        <v>2</v>
      </c>
      <c r="M1313" s="1" t="s">
        <v>3</v>
      </c>
      <c r="N1313" s="1" t="s">
        <v>3141</v>
      </c>
      <c r="O1313" s="1" t="s">
        <v>59</v>
      </c>
      <c r="P1313" s="1" t="s">
        <v>224</v>
      </c>
      <c r="Q1313" s="2">
        <v>1</v>
      </c>
      <c r="R1313" s="3" t="s">
        <v>3</v>
      </c>
      <c r="S1313" s="4">
        <v>43746</v>
      </c>
      <c r="T1313" s="5">
        <v>13.86</v>
      </c>
      <c r="U1313" s="4">
        <v>43747</v>
      </c>
      <c r="V1313" s="19" t="str">
        <f>IFERROR(VLOOKUP(C1313,TABLAS!A:C,3,0),"")</f>
        <v>Cueva Borgoño, Juan Carlos</v>
      </c>
      <c r="W1313" s="19" t="str">
        <f>IFERROR(VLOOKUP(G1313,TABLAS!E:F,2,0)," ")</f>
        <v>CONTADO</v>
      </c>
      <c r="X1313" s="19" t="str">
        <f t="shared" si="60"/>
        <v>11478473 - Espinoza Adrianzen, Marco Antonio</v>
      </c>
      <c r="Y1313" s="19" t="str">
        <f>IFERROR(VLOOKUP(O1313,TABLAS!O:P,2,0)," ")</f>
        <v>Pedido</v>
      </c>
      <c r="Z1313" s="58">
        <f>IFERROR(IF(R1313&lt;&gt;"CA",(Q1313/VLOOKUP(INT(I1313),TABLAS!R:W,4,0)),Q1313),"0")</f>
        <v>1</v>
      </c>
      <c r="AA1313" s="19" t="s">
        <v>3</v>
      </c>
      <c r="AB1313">
        <f t="shared" si="62"/>
        <v>0</v>
      </c>
    </row>
    <row r="1314" spans="1:28" x14ac:dyDescent="0.25">
      <c r="A1314" s="71">
        <f t="shared" si="61"/>
        <v>11478473</v>
      </c>
      <c r="B1314" s="1" t="s">
        <v>206</v>
      </c>
      <c r="C1314" s="1" t="s">
        <v>27</v>
      </c>
      <c r="D1314" s="1" t="s">
        <v>3138</v>
      </c>
      <c r="E1314" s="1" t="s">
        <v>3139</v>
      </c>
      <c r="F1314" s="1" t="s">
        <v>3140</v>
      </c>
      <c r="G1314" s="1" t="s">
        <v>4</v>
      </c>
      <c r="H1314" s="1" t="s">
        <v>153</v>
      </c>
      <c r="I1314" s="1" t="s">
        <v>176</v>
      </c>
      <c r="J1314" s="1" t="s">
        <v>177</v>
      </c>
      <c r="K1314" s="1" t="s">
        <v>103</v>
      </c>
      <c r="L1314" s="1" t="s">
        <v>2</v>
      </c>
      <c r="M1314" s="1" t="s">
        <v>3</v>
      </c>
      <c r="N1314" s="1" t="s">
        <v>3141</v>
      </c>
      <c r="O1314" s="1" t="s">
        <v>59</v>
      </c>
      <c r="P1314" s="1" t="s">
        <v>224</v>
      </c>
      <c r="Q1314" s="2">
        <v>1</v>
      </c>
      <c r="R1314" s="3" t="s">
        <v>3</v>
      </c>
      <c r="S1314" s="4">
        <v>43746</v>
      </c>
      <c r="T1314" s="5">
        <v>7.24</v>
      </c>
      <c r="U1314" s="4">
        <v>43747</v>
      </c>
      <c r="V1314" s="19" t="str">
        <f>IFERROR(VLOOKUP(C1314,TABLAS!A:C,3,0),"")</f>
        <v>Cueva Borgoño, Juan Carlos</v>
      </c>
      <c r="W1314" s="19" t="str">
        <f>IFERROR(VLOOKUP(G1314,TABLAS!E:F,2,0)," ")</f>
        <v>CONTADO</v>
      </c>
      <c r="X1314" s="19" t="str">
        <f t="shared" si="60"/>
        <v>11478473 - Espinoza Adrianzen, Marco Antonio</v>
      </c>
      <c r="Y1314" s="19" t="str">
        <f>IFERROR(VLOOKUP(O1314,TABLAS!O:P,2,0)," ")</f>
        <v>Pedido</v>
      </c>
      <c r="Z1314" s="58">
        <f>IFERROR(IF(R1314&lt;&gt;"CA",(Q1314/VLOOKUP(INT(I1314),TABLAS!R:W,4,0)),Q1314),"0")</f>
        <v>1</v>
      </c>
      <c r="AA1314" s="19" t="s">
        <v>3</v>
      </c>
      <c r="AB1314">
        <f t="shared" si="62"/>
        <v>0</v>
      </c>
    </row>
    <row r="1315" spans="1:28" x14ac:dyDescent="0.25">
      <c r="A1315" s="71">
        <f t="shared" si="61"/>
        <v>11478473</v>
      </c>
      <c r="B1315" s="1" t="s">
        <v>206</v>
      </c>
      <c r="C1315" s="1" t="s">
        <v>27</v>
      </c>
      <c r="D1315" s="1" t="s">
        <v>3138</v>
      </c>
      <c r="E1315" s="1" t="s">
        <v>3139</v>
      </c>
      <c r="F1315" s="1" t="s">
        <v>3140</v>
      </c>
      <c r="G1315" s="1" t="s">
        <v>4</v>
      </c>
      <c r="H1315" s="1" t="s">
        <v>153</v>
      </c>
      <c r="I1315" s="1" t="s">
        <v>151</v>
      </c>
      <c r="J1315" s="1" t="s">
        <v>152</v>
      </c>
      <c r="K1315" s="1" t="s">
        <v>103</v>
      </c>
      <c r="L1315" s="1" t="s">
        <v>2</v>
      </c>
      <c r="M1315" s="1" t="s">
        <v>3</v>
      </c>
      <c r="N1315" s="1" t="s">
        <v>3141</v>
      </c>
      <c r="O1315" s="1" t="s">
        <v>65</v>
      </c>
      <c r="P1315" s="1" t="s">
        <v>224</v>
      </c>
      <c r="Q1315" s="2">
        <v>1</v>
      </c>
      <c r="R1315" s="3" t="s">
        <v>2</v>
      </c>
      <c r="S1315" s="4">
        <v>43746</v>
      </c>
      <c r="T1315" s="5">
        <v>0</v>
      </c>
      <c r="U1315" s="4">
        <v>43747</v>
      </c>
      <c r="V1315" s="19" t="str">
        <f>IFERROR(VLOOKUP(C1315,TABLAS!A:C,3,0),"")</f>
        <v>Cueva Borgoño, Juan Carlos</v>
      </c>
      <c r="W1315" s="19" t="str">
        <f>IFERROR(VLOOKUP(G1315,TABLAS!E:F,2,0)," ")</f>
        <v>CONTADO</v>
      </c>
      <c r="X1315" s="19" t="str">
        <f t="shared" si="60"/>
        <v>11478473 - Espinoza Adrianzen, Marco Antonio</v>
      </c>
      <c r="Y1315" s="19" t="str">
        <f>IFERROR(VLOOKUP(O1315,TABLAS!O:P,2,0)," ")</f>
        <v>Bonificación</v>
      </c>
      <c r="Z1315" s="58">
        <f>IFERROR(IF(R1315&lt;&gt;"CA",(Q1315/VLOOKUP(INT(I1315),TABLAS!R:W,4,0)),Q1315),"0")</f>
        <v>6.6666666666666666E-2</v>
      </c>
      <c r="AA1315" s="19" t="s">
        <v>3</v>
      </c>
      <c r="AB1315">
        <f t="shared" si="62"/>
        <v>0</v>
      </c>
    </row>
    <row r="1316" spans="1:28" x14ac:dyDescent="0.25">
      <c r="A1316" s="71">
        <f t="shared" si="61"/>
        <v>10062770</v>
      </c>
      <c r="B1316" s="1" t="s">
        <v>102</v>
      </c>
      <c r="C1316" s="1" t="s">
        <v>9</v>
      </c>
      <c r="D1316" s="1" t="s">
        <v>3142</v>
      </c>
      <c r="E1316" s="1" t="s">
        <v>3143</v>
      </c>
      <c r="F1316" s="1" t="s">
        <v>3144</v>
      </c>
      <c r="G1316" s="1" t="s">
        <v>4</v>
      </c>
      <c r="H1316" s="1" t="s">
        <v>153</v>
      </c>
      <c r="I1316" s="1" t="s">
        <v>157</v>
      </c>
      <c r="J1316" s="1" t="s">
        <v>158</v>
      </c>
      <c r="K1316" s="1" t="s">
        <v>103</v>
      </c>
      <c r="L1316" s="1" t="s">
        <v>2</v>
      </c>
      <c r="M1316" s="1" t="s">
        <v>3</v>
      </c>
      <c r="N1316" s="1" t="s">
        <v>3145</v>
      </c>
      <c r="O1316" s="1" t="s">
        <v>61</v>
      </c>
      <c r="P1316" s="1" t="s">
        <v>205</v>
      </c>
      <c r="Q1316" s="2">
        <v>5</v>
      </c>
      <c r="R1316" s="3" t="s">
        <v>3</v>
      </c>
      <c r="S1316" s="4">
        <v>43746</v>
      </c>
      <c r="T1316" s="5">
        <v>154.80000000000001</v>
      </c>
      <c r="U1316" s="4">
        <v>43747</v>
      </c>
      <c r="V1316" s="19" t="str">
        <f>IFERROR(VLOOKUP(C1316,TABLAS!A:C,3,0),"")</f>
        <v>Sanchez Casana, Alejandro Alfr</v>
      </c>
      <c r="W1316" s="19" t="str">
        <f>IFERROR(VLOOKUP(G1316,TABLAS!E:F,2,0)," ")</f>
        <v>CONTADO</v>
      </c>
      <c r="X1316" s="19" t="str">
        <f t="shared" si="60"/>
        <v>10062770 - Espinoza De Horna, Andrea</v>
      </c>
      <c r="Y1316" s="19" t="str">
        <f>IFERROR(VLOOKUP(O1316,TABLAS!O:P,2,0)," ")</f>
        <v>Pedido</v>
      </c>
      <c r="Z1316" s="58">
        <f>IFERROR(IF(R1316&lt;&gt;"CA",(Q1316/VLOOKUP(INT(I1316),TABLAS!R:W,4,0)),Q1316),"0")</f>
        <v>5</v>
      </c>
      <c r="AA1316" s="19" t="s">
        <v>3</v>
      </c>
      <c r="AB1316">
        <f t="shared" si="62"/>
        <v>0</v>
      </c>
    </row>
    <row r="1317" spans="1:28" x14ac:dyDescent="0.25">
      <c r="A1317" s="71">
        <f t="shared" si="61"/>
        <v>10062770</v>
      </c>
      <c r="B1317" s="1" t="s">
        <v>102</v>
      </c>
      <c r="C1317" s="1" t="s">
        <v>9</v>
      </c>
      <c r="D1317" s="1" t="s">
        <v>3142</v>
      </c>
      <c r="E1317" s="1" t="s">
        <v>3143</v>
      </c>
      <c r="F1317" s="1" t="s">
        <v>3144</v>
      </c>
      <c r="G1317" s="1" t="s">
        <v>4</v>
      </c>
      <c r="H1317" s="1" t="s">
        <v>153</v>
      </c>
      <c r="I1317" s="1" t="s">
        <v>170</v>
      </c>
      <c r="J1317" s="1" t="s">
        <v>171</v>
      </c>
      <c r="K1317" s="1" t="s">
        <v>103</v>
      </c>
      <c r="L1317" s="1" t="s">
        <v>2</v>
      </c>
      <c r="M1317" s="1" t="s">
        <v>3</v>
      </c>
      <c r="N1317" s="1" t="s">
        <v>3145</v>
      </c>
      <c r="O1317" s="1" t="s">
        <v>59</v>
      </c>
      <c r="P1317" s="1" t="s">
        <v>205</v>
      </c>
      <c r="Q1317" s="2">
        <v>2</v>
      </c>
      <c r="R1317" s="3" t="s">
        <v>3</v>
      </c>
      <c r="S1317" s="4">
        <v>43746</v>
      </c>
      <c r="T1317" s="5">
        <v>14.78</v>
      </c>
      <c r="U1317" s="4">
        <v>43747</v>
      </c>
      <c r="V1317" s="19" t="str">
        <f>IFERROR(VLOOKUP(C1317,TABLAS!A:C,3,0),"")</f>
        <v>Sanchez Casana, Alejandro Alfr</v>
      </c>
      <c r="W1317" s="19" t="str">
        <f>IFERROR(VLOOKUP(G1317,TABLAS!E:F,2,0)," ")</f>
        <v>CONTADO</v>
      </c>
      <c r="X1317" s="19" t="str">
        <f t="shared" si="60"/>
        <v>10062770 - Espinoza De Horna, Andrea</v>
      </c>
      <c r="Y1317" s="19" t="str">
        <f>IFERROR(VLOOKUP(O1317,TABLAS!O:P,2,0)," ")</f>
        <v>Pedido</v>
      </c>
      <c r="Z1317" s="58">
        <f>IFERROR(IF(R1317&lt;&gt;"CA",(Q1317/VLOOKUP(INT(I1317),TABLAS!R:W,4,0)),Q1317),"0")</f>
        <v>2</v>
      </c>
      <c r="AA1317" s="19" t="s">
        <v>3</v>
      </c>
      <c r="AB1317">
        <f t="shared" si="62"/>
        <v>0</v>
      </c>
    </row>
    <row r="1318" spans="1:28" x14ac:dyDescent="0.25">
      <c r="A1318" s="71">
        <f t="shared" si="61"/>
        <v>10062770</v>
      </c>
      <c r="B1318" s="1" t="s">
        <v>102</v>
      </c>
      <c r="C1318" s="1" t="s">
        <v>9</v>
      </c>
      <c r="D1318" s="1" t="s">
        <v>3142</v>
      </c>
      <c r="E1318" s="1" t="s">
        <v>3143</v>
      </c>
      <c r="F1318" s="1" t="s">
        <v>3144</v>
      </c>
      <c r="G1318" s="1" t="s">
        <v>4</v>
      </c>
      <c r="H1318" s="1" t="s">
        <v>153</v>
      </c>
      <c r="I1318" s="1" t="s">
        <v>200</v>
      </c>
      <c r="J1318" s="1" t="s">
        <v>201</v>
      </c>
      <c r="K1318" s="1" t="s">
        <v>103</v>
      </c>
      <c r="L1318" s="1" t="s">
        <v>2</v>
      </c>
      <c r="M1318" s="1" t="s">
        <v>3</v>
      </c>
      <c r="N1318" s="1" t="s">
        <v>3145</v>
      </c>
      <c r="O1318" s="1" t="s">
        <v>59</v>
      </c>
      <c r="P1318" s="1" t="s">
        <v>205</v>
      </c>
      <c r="Q1318" s="2">
        <v>2</v>
      </c>
      <c r="R1318" s="3" t="s">
        <v>3</v>
      </c>
      <c r="S1318" s="4">
        <v>43746</v>
      </c>
      <c r="T1318" s="5">
        <v>40.9</v>
      </c>
      <c r="U1318" s="4">
        <v>43747</v>
      </c>
      <c r="V1318" s="19" t="str">
        <f>IFERROR(VLOOKUP(C1318,TABLAS!A:C,3,0),"")</f>
        <v>Sanchez Casana, Alejandro Alfr</v>
      </c>
      <c r="W1318" s="19" t="str">
        <f>IFERROR(VLOOKUP(G1318,TABLAS!E:F,2,0)," ")</f>
        <v>CONTADO</v>
      </c>
      <c r="X1318" s="19" t="str">
        <f t="shared" si="60"/>
        <v>10062770 - Espinoza De Horna, Andrea</v>
      </c>
      <c r="Y1318" s="19" t="str">
        <f>IFERROR(VLOOKUP(O1318,TABLAS!O:P,2,0)," ")</f>
        <v>Pedido</v>
      </c>
      <c r="Z1318" s="58">
        <f>IFERROR(IF(R1318&lt;&gt;"CA",(Q1318/VLOOKUP(INT(I1318),TABLAS!R:W,4,0)),Q1318),"0")</f>
        <v>2</v>
      </c>
      <c r="AA1318" s="19" t="s">
        <v>3</v>
      </c>
      <c r="AB1318">
        <f t="shared" si="62"/>
        <v>0</v>
      </c>
    </row>
    <row r="1319" spans="1:28" x14ac:dyDescent="0.25">
      <c r="A1319" s="71">
        <f t="shared" si="61"/>
        <v>10062770</v>
      </c>
      <c r="B1319" s="1" t="s">
        <v>102</v>
      </c>
      <c r="C1319" s="1" t="s">
        <v>9</v>
      </c>
      <c r="D1319" s="1" t="s">
        <v>3142</v>
      </c>
      <c r="E1319" s="1" t="s">
        <v>3143</v>
      </c>
      <c r="F1319" s="1" t="s">
        <v>3144</v>
      </c>
      <c r="G1319" s="1" t="s">
        <v>4</v>
      </c>
      <c r="H1319" s="1" t="s">
        <v>153</v>
      </c>
      <c r="I1319" s="1" t="s">
        <v>106</v>
      </c>
      <c r="J1319" s="1" t="s">
        <v>107</v>
      </c>
      <c r="K1319" s="1" t="s">
        <v>103</v>
      </c>
      <c r="L1319" s="1" t="s">
        <v>2</v>
      </c>
      <c r="M1319" s="1" t="s">
        <v>3</v>
      </c>
      <c r="N1319" s="1" t="s">
        <v>3145</v>
      </c>
      <c r="O1319" s="1" t="s">
        <v>59</v>
      </c>
      <c r="P1319" s="1" t="s">
        <v>205</v>
      </c>
      <c r="Q1319" s="2">
        <v>2</v>
      </c>
      <c r="R1319" s="3" t="s">
        <v>3</v>
      </c>
      <c r="S1319" s="4">
        <v>43746</v>
      </c>
      <c r="T1319" s="5">
        <v>18.04</v>
      </c>
      <c r="U1319" s="4">
        <v>43747</v>
      </c>
      <c r="V1319" s="19" t="str">
        <f>IFERROR(VLOOKUP(C1319,TABLAS!A:C,3,0),"")</f>
        <v>Sanchez Casana, Alejandro Alfr</v>
      </c>
      <c r="W1319" s="19" t="str">
        <f>IFERROR(VLOOKUP(G1319,TABLAS!E:F,2,0)," ")</f>
        <v>CONTADO</v>
      </c>
      <c r="X1319" s="19" t="str">
        <f t="shared" si="60"/>
        <v>10062770 - Espinoza De Horna, Andrea</v>
      </c>
      <c r="Y1319" s="19" t="str">
        <f>IFERROR(VLOOKUP(O1319,TABLAS!O:P,2,0)," ")</f>
        <v>Pedido</v>
      </c>
      <c r="Z1319" s="58">
        <f>IFERROR(IF(R1319&lt;&gt;"CA",(Q1319/VLOOKUP(INT(I1319),TABLAS!R:W,4,0)),Q1319),"0")</f>
        <v>2</v>
      </c>
      <c r="AA1319" s="19" t="s">
        <v>3</v>
      </c>
      <c r="AB1319">
        <f t="shared" si="62"/>
        <v>0</v>
      </c>
    </row>
    <row r="1320" spans="1:28" x14ac:dyDescent="0.25">
      <c r="A1320" s="71">
        <f t="shared" si="61"/>
        <v>11297927</v>
      </c>
      <c r="B1320" s="1" t="s">
        <v>204</v>
      </c>
      <c r="C1320" s="1" t="s">
        <v>5</v>
      </c>
      <c r="D1320" s="1" t="s">
        <v>3146</v>
      </c>
      <c r="E1320" s="1" t="s">
        <v>3147</v>
      </c>
      <c r="F1320" s="1" t="s">
        <v>3148</v>
      </c>
      <c r="G1320" s="1" t="s">
        <v>4</v>
      </c>
      <c r="H1320" s="1" t="s">
        <v>153</v>
      </c>
      <c r="I1320" s="1" t="s">
        <v>157</v>
      </c>
      <c r="J1320" s="1" t="s">
        <v>158</v>
      </c>
      <c r="K1320" s="1" t="s">
        <v>103</v>
      </c>
      <c r="L1320" s="1" t="s">
        <v>2</v>
      </c>
      <c r="M1320" s="1" t="s">
        <v>3</v>
      </c>
      <c r="N1320" s="1" t="s">
        <v>3149</v>
      </c>
      <c r="O1320" s="1" t="s">
        <v>61</v>
      </c>
      <c r="P1320" s="1" t="s">
        <v>230</v>
      </c>
      <c r="Q1320" s="2">
        <v>40</v>
      </c>
      <c r="R1320" s="3" t="s">
        <v>3</v>
      </c>
      <c r="S1320" s="4">
        <v>43746</v>
      </c>
      <c r="T1320" s="5">
        <v>1250.24</v>
      </c>
      <c r="U1320" s="4">
        <v>43747</v>
      </c>
      <c r="V1320" s="19" t="str">
        <f>IFERROR(VLOOKUP(C1320,TABLAS!A:C,3,0),"")</f>
        <v>Miro Quesada, Camila Duany</v>
      </c>
      <c r="W1320" s="19" t="str">
        <f>IFERROR(VLOOKUP(G1320,TABLAS!E:F,2,0)," ")</f>
        <v>CONTADO</v>
      </c>
      <c r="X1320" s="19" t="str">
        <f t="shared" si="60"/>
        <v>11297927 - Espinoza Ramirez, Alma Milagritos</v>
      </c>
      <c r="Y1320" s="19" t="str">
        <f>IFERROR(VLOOKUP(O1320,TABLAS!O:P,2,0)," ")</f>
        <v>Pedido</v>
      </c>
      <c r="Z1320" s="58">
        <f>IFERROR(IF(R1320&lt;&gt;"CA",(Q1320/VLOOKUP(INT(I1320),TABLAS!R:W,4,0)),Q1320),"0")</f>
        <v>40</v>
      </c>
      <c r="AA1320" s="19" t="s">
        <v>3</v>
      </c>
      <c r="AB1320">
        <f t="shared" si="62"/>
        <v>0</v>
      </c>
    </row>
    <row r="1321" spans="1:28" x14ac:dyDescent="0.25">
      <c r="A1321" s="71">
        <f t="shared" si="61"/>
        <v>11748885</v>
      </c>
      <c r="B1321" s="1" t="s">
        <v>206</v>
      </c>
      <c r="C1321" s="1" t="s">
        <v>12</v>
      </c>
      <c r="D1321" s="1" t="s">
        <v>3150</v>
      </c>
      <c r="E1321" s="1" t="s">
        <v>3151</v>
      </c>
      <c r="F1321" s="1" t="s">
        <v>3152</v>
      </c>
      <c r="G1321" s="1" t="s">
        <v>4</v>
      </c>
      <c r="H1321" s="1" t="s">
        <v>153</v>
      </c>
      <c r="I1321" s="1" t="s">
        <v>151</v>
      </c>
      <c r="J1321" s="1" t="s">
        <v>152</v>
      </c>
      <c r="K1321" s="1" t="s">
        <v>103</v>
      </c>
      <c r="L1321" s="1" t="s">
        <v>2</v>
      </c>
      <c r="M1321" s="1" t="s">
        <v>3</v>
      </c>
      <c r="N1321" s="1" t="s">
        <v>3153</v>
      </c>
      <c r="O1321" s="1" t="s">
        <v>59</v>
      </c>
      <c r="P1321" s="1" t="s">
        <v>215</v>
      </c>
      <c r="Q1321" s="2">
        <v>1</v>
      </c>
      <c r="R1321" s="3" t="s">
        <v>3</v>
      </c>
      <c r="S1321" s="4">
        <v>43746</v>
      </c>
      <c r="T1321" s="5">
        <v>13.86</v>
      </c>
      <c r="U1321" s="4">
        <v>43747</v>
      </c>
      <c r="V1321" s="19" t="str">
        <f>IFERROR(VLOOKUP(C1321,TABLAS!A:C,3,0),"")</f>
        <v>Cueva Borgoño, Juan Carlos</v>
      </c>
      <c r="W1321" s="19" t="str">
        <f>IFERROR(VLOOKUP(G1321,TABLAS!E:F,2,0)," ")</f>
        <v>CONTADO</v>
      </c>
      <c r="X1321" s="19" t="str">
        <f t="shared" si="60"/>
        <v>11748885 - Esquivel Arevalo, Ana Patricia</v>
      </c>
      <c r="Y1321" s="19" t="str">
        <f>IFERROR(VLOOKUP(O1321,TABLAS!O:P,2,0)," ")</f>
        <v>Pedido</v>
      </c>
      <c r="Z1321" s="58">
        <f>IFERROR(IF(R1321&lt;&gt;"CA",(Q1321/VLOOKUP(INT(I1321),TABLAS!R:W,4,0)),Q1321),"0")</f>
        <v>1</v>
      </c>
      <c r="AA1321" s="19" t="s">
        <v>3</v>
      </c>
      <c r="AB1321">
        <f t="shared" si="62"/>
        <v>0</v>
      </c>
    </row>
    <row r="1322" spans="1:28" x14ac:dyDescent="0.25">
      <c r="A1322" s="71">
        <f t="shared" si="61"/>
        <v>11748885</v>
      </c>
      <c r="B1322" s="1" t="s">
        <v>206</v>
      </c>
      <c r="C1322" s="1" t="s">
        <v>12</v>
      </c>
      <c r="D1322" s="1" t="s">
        <v>3150</v>
      </c>
      <c r="E1322" s="1" t="s">
        <v>3151</v>
      </c>
      <c r="F1322" s="1" t="s">
        <v>3152</v>
      </c>
      <c r="G1322" s="1" t="s">
        <v>4</v>
      </c>
      <c r="H1322" s="1" t="s">
        <v>153</v>
      </c>
      <c r="I1322" s="1" t="s">
        <v>151</v>
      </c>
      <c r="J1322" s="1" t="s">
        <v>152</v>
      </c>
      <c r="K1322" s="1" t="s">
        <v>103</v>
      </c>
      <c r="L1322" s="1" t="s">
        <v>2</v>
      </c>
      <c r="M1322" s="1" t="s">
        <v>3</v>
      </c>
      <c r="N1322" s="1" t="s">
        <v>3153</v>
      </c>
      <c r="O1322" s="1" t="s">
        <v>65</v>
      </c>
      <c r="P1322" s="1" t="s">
        <v>215</v>
      </c>
      <c r="Q1322" s="2">
        <v>1</v>
      </c>
      <c r="R1322" s="3" t="s">
        <v>2</v>
      </c>
      <c r="S1322" s="4">
        <v>43746</v>
      </c>
      <c r="T1322" s="5">
        <v>0</v>
      </c>
      <c r="U1322" s="4">
        <v>43747</v>
      </c>
      <c r="V1322" s="19" t="str">
        <f>IFERROR(VLOOKUP(C1322,TABLAS!A:C,3,0),"")</f>
        <v>Cueva Borgoño, Juan Carlos</v>
      </c>
      <c r="W1322" s="19" t="str">
        <f>IFERROR(VLOOKUP(G1322,TABLAS!E:F,2,0)," ")</f>
        <v>CONTADO</v>
      </c>
      <c r="X1322" s="19" t="str">
        <f t="shared" si="60"/>
        <v>11748885 - Esquivel Arevalo, Ana Patricia</v>
      </c>
      <c r="Y1322" s="19" t="str">
        <f>IFERROR(VLOOKUP(O1322,TABLAS!O:P,2,0)," ")</f>
        <v>Bonificación</v>
      </c>
      <c r="Z1322" s="58">
        <f>IFERROR(IF(R1322&lt;&gt;"CA",(Q1322/VLOOKUP(INT(I1322),TABLAS!R:W,4,0)),Q1322),"0")</f>
        <v>6.6666666666666666E-2</v>
      </c>
      <c r="AA1322" s="19" t="s">
        <v>3</v>
      </c>
      <c r="AB1322">
        <f t="shared" si="62"/>
        <v>0</v>
      </c>
    </row>
    <row r="1323" spans="1:28" x14ac:dyDescent="0.25">
      <c r="A1323" s="71">
        <f t="shared" si="61"/>
        <v>11748885</v>
      </c>
      <c r="B1323" s="1" t="s">
        <v>206</v>
      </c>
      <c r="C1323" s="1" t="s">
        <v>12</v>
      </c>
      <c r="D1323" s="1" t="s">
        <v>3150</v>
      </c>
      <c r="E1323" s="1" t="s">
        <v>3151</v>
      </c>
      <c r="F1323" s="1" t="s">
        <v>3154</v>
      </c>
      <c r="G1323" s="1" t="s">
        <v>1</v>
      </c>
      <c r="H1323" s="1" t="s">
        <v>153</v>
      </c>
      <c r="I1323" s="1" t="s">
        <v>213</v>
      </c>
      <c r="J1323" s="1" t="s">
        <v>214</v>
      </c>
      <c r="K1323" s="1" t="s">
        <v>103</v>
      </c>
      <c r="L1323" s="1" t="s">
        <v>2</v>
      </c>
      <c r="M1323" s="1" t="s">
        <v>3</v>
      </c>
      <c r="N1323" s="1" t="s">
        <v>3155</v>
      </c>
      <c r="O1323" s="1" t="s">
        <v>61</v>
      </c>
      <c r="P1323" s="1" t="s">
        <v>215</v>
      </c>
      <c r="Q1323" s="2">
        <v>2</v>
      </c>
      <c r="R1323" s="3" t="s">
        <v>3</v>
      </c>
      <c r="S1323" s="4">
        <v>43746</v>
      </c>
      <c r="T1323" s="5">
        <v>61.51</v>
      </c>
      <c r="U1323" s="4">
        <v>43747</v>
      </c>
      <c r="V1323" s="19" t="str">
        <f>IFERROR(VLOOKUP(C1323,TABLAS!A:C,3,0),"")</f>
        <v>Cueva Borgoño, Juan Carlos</v>
      </c>
      <c r="W1323" s="19" t="str">
        <f>IFERROR(VLOOKUP(G1323,TABLAS!E:F,2,0)," ")</f>
        <v>CREDITO</v>
      </c>
      <c r="X1323" s="19" t="str">
        <f t="shared" si="60"/>
        <v>11748885 - Esquivel Arevalo, Ana Patricia</v>
      </c>
      <c r="Y1323" s="19" t="str">
        <f>IFERROR(VLOOKUP(O1323,TABLAS!O:P,2,0)," ")</f>
        <v>Pedido</v>
      </c>
      <c r="Z1323" s="58">
        <f>IFERROR(IF(R1323&lt;&gt;"CA",(Q1323/VLOOKUP(INT(I1323),TABLAS!R:W,4,0)),Q1323),"0")</f>
        <v>2</v>
      </c>
      <c r="AA1323" s="19" t="s">
        <v>3</v>
      </c>
      <c r="AB1323">
        <f t="shared" si="62"/>
        <v>0</v>
      </c>
    </row>
    <row r="1324" spans="1:28" x14ac:dyDescent="0.25">
      <c r="A1324" s="71">
        <f t="shared" si="61"/>
        <v>11748885</v>
      </c>
      <c r="B1324" s="1" t="s">
        <v>206</v>
      </c>
      <c r="C1324" s="1" t="s">
        <v>12</v>
      </c>
      <c r="D1324" s="1" t="s">
        <v>3150</v>
      </c>
      <c r="E1324" s="1" t="s">
        <v>3151</v>
      </c>
      <c r="F1324" s="1" t="s">
        <v>3154</v>
      </c>
      <c r="G1324" s="1" t="s">
        <v>1</v>
      </c>
      <c r="H1324" s="1" t="s">
        <v>153</v>
      </c>
      <c r="I1324" s="1" t="s">
        <v>1809</v>
      </c>
      <c r="J1324" s="1" t="s">
        <v>1810</v>
      </c>
      <c r="K1324" s="1" t="s">
        <v>222</v>
      </c>
      <c r="L1324" s="1" t="s">
        <v>2</v>
      </c>
      <c r="M1324" s="1" t="s">
        <v>2</v>
      </c>
      <c r="N1324" s="1" t="s">
        <v>3155</v>
      </c>
      <c r="O1324" s="1" t="s">
        <v>65</v>
      </c>
      <c r="P1324" s="1" t="s">
        <v>215</v>
      </c>
      <c r="Q1324" s="2">
        <v>6</v>
      </c>
      <c r="R1324" s="3" t="s">
        <v>2</v>
      </c>
      <c r="S1324" s="4">
        <v>43746</v>
      </c>
      <c r="T1324" s="5">
        <v>0</v>
      </c>
      <c r="U1324" s="4">
        <v>43747</v>
      </c>
      <c r="V1324" s="19" t="str">
        <f>IFERROR(VLOOKUP(C1324,TABLAS!A:C,3,0),"")</f>
        <v>Cueva Borgoño, Juan Carlos</v>
      </c>
      <c r="W1324" s="19" t="str">
        <f>IFERROR(VLOOKUP(G1324,TABLAS!E:F,2,0)," ")</f>
        <v>CREDITO</v>
      </c>
      <c r="X1324" s="19" t="str">
        <f t="shared" si="60"/>
        <v>11748885 - Esquivel Arevalo, Ana Patricia</v>
      </c>
      <c r="Y1324" s="19" t="str">
        <f>IFERROR(VLOOKUP(O1324,TABLAS!O:P,2,0)," ")</f>
        <v>Bonificación</v>
      </c>
      <c r="Z1324" s="58" t="str">
        <f>IFERROR(IF(R1324&lt;&gt;"CA",(Q1324/VLOOKUP(INT(I1324),TABLAS!R:W,4,0)),Q1324),"0")</f>
        <v>0</v>
      </c>
      <c r="AA1324" s="19" t="s">
        <v>3</v>
      </c>
      <c r="AB1324">
        <f t="shared" si="62"/>
        <v>0</v>
      </c>
    </row>
    <row r="1325" spans="1:28" x14ac:dyDescent="0.25">
      <c r="A1325" s="71">
        <f t="shared" si="61"/>
        <v>10064717</v>
      </c>
      <c r="B1325" s="1" t="s">
        <v>206</v>
      </c>
      <c r="C1325" s="1" t="s">
        <v>26</v>
      </c>
      <c r="D1325" s="1" t="s">
        <v>3156</v>
      </c>
      <c r="E1325" s="1" t="s">
        <v>3157</v>
      </c>
      <c r="F1325" s="1" t="s">
        <v>3158</v>
      </c>
      <c r="G1325" s="1" t="s">
        <v>4</v>
      </c>
      <c r="H1325" s="1" t="s">
        <v>153</v>
      </c>
      <c r="I1325" s="1" t="s">
        <v>100</v>
      </c>
      <c r="J1325" s="1" t="s">
        <v>101</v>
      </c>
      <c r="K1325" s="1" t="s">
        <v>103</v>
      </c>
      <c r="L1325" s="1" t="s">
        <v>2</v>
      </c>
      <c r="M1325" s="1" t="s">
        <v>3</v>
      </c>
      <c r="N1325" s="1" t="s">
        <v>3159</v>
      </c>
      <c r="O1325" s="1" t="s">
        <v>61</v>
      </c>
      <c r="P1325" s="1" t="s">
        <v>2044</v>
      </c>
      <c r="Q1325" s="2">
        <v>2</v>
      </c>
      <c r="R1325" s="3" t="s">
        <v>3</v>
      </c>
      <c r="S1325" s="4">
        <v>43746</v>
      </c>
      <c r="T1325" s="5">
        <v>53.07</v>
      </c>
      <c r="U1325" s="4">
        <v>43747</v>
      </c>
      <c r="V1325" s="19" t="str">
        <f>IFERROR(VLOOKUP(C1325,TABLAS!A:C,3,0),"")</f>
        <v>Cueva Borgoño, Juan Carlos</v>
      </c>
      <c r="W1325" s="19" t="str">
        <f>IFERROR(VLOOKUP(G1325,TABLAS!E:F,2,0)," ")</f>
        <v>CONTADO</v>
      </c>
      <c r="X1325" s="19" t="str">
        <f t="shared" si="60"/>
        <v>10064717 - Esquivel Rodriguez, Isabel Juana</v>
      </c>
      <c r="Y1325" s="19" t="str">
        <f>IFERROR(VLOOKUP(O1325,TABLAS!O:P,2,0)," ")</f>
        <v>Pedido</v>
      </c>
      <c r="Z1325" s="58">
        <f>IFERROR(IF(R1325&lt;&gt;"CA",(Q1325/VLOOKUP(INT(I1325),TABLAS!R:W,4,0)),Q1325),"0")</f>
        <v>2</v>
      </c>
      <c r="AA1325" s="19" t="s">
        <v>3</v>
      </c>
      <c r="AB1325">
        <f t="shared" si="62"/>
        <v>0</v>
      </c>
    </row>
    <row r="1326" spans="1:28" x14ac:dyDescent="0.25">
      <c r="A1326" s="71">
        <f t="shared" si="61"/>
        <v>10064717</v>
      </c>
      <c r="B1326" s="1" t="s">
        <v>206</v>
      </c>
      <c r="C1326" s="1" t="s">
        <v>26</v>
      </c>
      <c r="D1326" s="1" t="s">
        <v>3156</v>
      </c>
      <c r="E1326" s="1" t="s">
        <v>3157</v>
      </c>
      <c r="F1326" s="1" t="s">
        <v>3158</v>
      </c>
      <c r="G1326" s="1" t="s">
        <v>4</v>
      </c>
      <c r="H1326" s="1" t="s">
        <v>153</v>
      </c>
      <c r="I1326" s="1" t="s">
        <v>157</v>
      </c>
      <c r="J1326" s="1" t="s">
        <v>158</v>
      </c>
      <c r="K1326" s="1" t="s">
        <v>103</v>
      </c>
      <c r="L1326" s="1" t="s">
        <v>2</v>
      </c>
      <c r="M1326" s="1" t="s">
        <v>3</v>
      </c>
      <c r="N1326" s="1" t="s">
        <v>3159</v>
      </c>
      <c r="O1326" s="1" t="s">
        <v>61</v>
      </c>
      <c r="P1326" s="1" t="s">
        <v>2044</v>
      </c>
      <c r="Q1326" s="2">
        <v>1</v>
      </c>
      <c r="R1326" s="3" t="s">
        <v>3</v>
      </c>
      <c r="S1326" s="4">
        <v>43746</v>
      </c>
      <c r="T1326" s="5">
        <v>30.96</v>
      </c>
      <c r="U1326" s="4">
        <v>43747</v>
      </c>
      <c r="V1326" s="19" t="str">
        <f>IFERROR(VLOOKUP(C1326,TABLAS!A:C,3,0),"")</f>
        <v>Cueva Borgoño, Juan Carlos</v>
      </c>
      <c r="W1326" s="19" t="str">
        <f>IFERROR(VLOOKUP(G1326,TABLAS!E:F,2,0)," ")</f>
        <v>CONTADO</v>
      </c>
      <c r="X1326" s="19" t="str">
        <f t="shared" si="60"/>
        <v>10064717 - Esquivel Rodriguez, Isabel Juana</v>
      </c>
      <c r="Y1326" s="19" t="str">
        <f>IFERROR(VLOOKUP(O1326,TABLAS!O:P,2,0)," ")</f>
        <v>Pedido</v>
      </c>
      <c r="Z1326" s="58">
        <f>IFERROR(IF(R1326&lt;&gt;"CA",(Q1326/VLOOKUP(INT(I1326),TABLAS!R:W,4,0)),Q1326),"0")</f>
        <v>1</v>
      </c>
      <c r="AA1326" s="19" t="s">
        <v>3</v>
      </c>
      <c r="AB1326">
        <f t="shared" si="62"/>
        <v>0</v>
      </c>
    </row>
    <row r="1327" spans="1:28" x14ac:dyDescent="0.25">
      <c r="A1327" s="71">
        <f t="shared" si="61"/>
        <v>10064717</v>
      </c>
      <c r="B1327" s="1" t="s">
        <v>206</v>
      </c>
      <c r="C1327" s="1" t="s">
        <v>26</v>
      </c>
      <c r="D1327" s="1" t="s">
        <v>3156</v>
      </c>
      <c r="E1327" s="1" t="s">
        <v>3157</v>
      </c>
      <c r="F1327" s="1" t="s">
        <v>3158</v>
      </c>
      <c r="G1327" s="1" t="s">
        <v>4</v>
      </c>
      <c r="H1327" s="1" t="s">
        <v>153</v>
      </c>
      <c r="I1327" s="1" t="s">
        <v>151</v>
      </c>
      <c r="J1327" s="1" t="s">
        <v>152</v>
      </c>
      <c r="K1327" s="1" t="s">
        <v>103</v>
      </c>
      <c r="L1327" s="1" t="s">
        <v>2</v>
      </c>
      <c r="M1327" s="1" t="s">
        <v>3</v>
      </c>
      <c r="N1327" s="1" t="s">
        <v>3159</v>
      </c>
      <c r="O1327" s="1" t="s">
        <v>59</v>
      </c>
      <c r="P1327" s="1" t="s">
        <v>2044</v>
      </c>
      <c r="Q1327" s="2">
        <v>1</v>
      </c>
      <c r="R1327" s="3" t="s">
        <v>3</v>
      </c>
      <c r="S1327" s="4">
        <v>43746</v>
      </c>
      <c r="T1327" s="5">
        <v>13.86</v>
      </c>
      <c r="U1327" s="4">
        <v>43747</v>
      </c>
      <c r="V1327" s="19" t="str">
        <f>IFERROR(VLOOKUP(C1327,TABLAS!A:C,3,0),"")</f>
        <v>Cueva Borgoño, Juan Carlos</v>
      </c>
      <c r="W1327" s="19" t="str">
        <f>IFERROR(VLOOKUP(G1327,TABLAS!E:F,2,0)," ")</f>
        <v>CONTADO</v>
      </c>
      <c r="X1327" s="19" t="str">
        <f t="shared" si="60"/>
        <v>10064717 - Esquivel Rodriguez, Isabel Juana</v>
      </c>
      <c r="Y1327" s="19" t="str">
        <f>IFERROR(VLOOKUP(O1327,TABLAS!O:P,2,0)," ")</f>
        <v>Pedido</v>
      </c>
      <c r="Z1327" s="58">
        <f>IFERROR(IF(R1327&lt;&gt;"CA",(Q1327/VLOOKUP(INT(I1327),TABLAS!R:W,4,0)),Q1327),"0")</f>
        <v>1</v>
      </c>
      <c r="AA1327" s="19" t="s">
        <v>3</v>
      </c>
      <c r="AB1327">
        <f t="shared" si="62"/>
        <v>0</v>
      </c>
    </row>
    <row r="1328" spans="1:28" x14ac:dyDescent="0.25">
      <c r="A1328" s="71">
        <f t="shared" si="61"/>
        <v>10064717</v>
      </c>
      <c r="B1328" s="1" t="s">
        <v>206</v>
      </c>
      <c r="C1328" s="1" t="s">
        <v>26</v>
      </c>
      <c r="D1328" s="1" t="s">
        <v>3156</v>
      </c>
      <c r="E1328" s="1" t="s">
        <v>3157</v>
      </c>
      <c r="F1328" s="1" t="s">
        <v>3158</v>
      </c>
      <c r="G1328" s="1" t="s">
        <v>4</v>
      </c>
      <c r="H1328" s="1" t="s">
        <v>153</v>
      </c>
      <c r="I1328" s="1" t="s">
        <v>151</v>
      </c>
      <c r="J1328" s="1" t="s">
        <v>152</v>
      </c>
      <c r="K1328" s="1" t="s">
        <v>103</v>
      </c>
      <c r="L1328" s="1" t="s">
        <v>2</v>
      </c>
      <c r="M1328" s="1" t="s">
        <v>3</v>
      </c>
      <c r="N1328" s="1" t="s">
        <v>3159</v>
      </c>
      <c r="O1328" s="1" t="s">
        <v>65</v>
      </c>
      <c r="P1328" s="1" t="s">
        <v>2044</v>
      </c>
      <c r="Q1328" s="2">
        <v>1</v>
      </c>
      <c r="R1328" s="3" t="s">
        <v>2</v>
      </c>
      <c r="S1328" s="4">
        <v>43746</v>
      </c>
      <c r="T1328" s="5">
        <v>0</v>
      </c>
      <c r="U1328" s="4">
        <v>43747</v>
      </c>
      <c r="V1328" s="19" t="str">
        <f>IFERROR(VLOOKUP(C1328,TABLAS!A:C,3,0),"")</f>
        <v>Cueva Borgoño, Juan Carlos</v>
      </c>
      <c r="W1328" s="19" t="str">
        <f>IFERROR(VLOOKUP(G1328,TABLAS!E:F,2,0)," ")</f>
        <v>CONTADO</v>
      </c>
      <c r="X1328" s="19" t="str">
        <f t="shared" si="60"/>
        <v>10064717 - Esquivel Rodriguez, Isabel Juana</v>
      </c>
      <c r="Y1328" s="19" t="str">
        <f>IFERROR(VLOOKUP(O1328,TABLAS!O:P,2,0)," ")</f>
        <v>Bonificación</v>
      </c>
      <c r="Z1328" s="58">
        <f>IFERROR(IF(R1328&lt;&gt;"CA",(Q1328/VLOOKUP(INT(I1328),TABLAS!R:W,4,0)),Q1328),"0")</f>
        <v>6.6666666666666666E-2</v>
      </c>
      <c r="AA1328" s="19" t="s">
        <v>3</v>
      </c>
      <c r="AB1328">
        <f t="shared" si="62"/>
        <v>0</v>
      </c>
    </row>
    <row r="1329" spans="1:28" x14ac:dyDescent="0.25">
      <c r="A1329" s="71">
        <f t="shared" si="61"/>
        <v>10991745</v>
      </c>
      <c r="B1329" s="1" t="s">
        <v>212</v>
      </c>
      <c r="C1329" s="1" t="s">
        <v>81</v>
      </c>
      <c r="D1329" s="1" t="s">
        <v>3160</v>
      </c>
      <c r="E1329" s="1" t="s">
        <v>3161</v>
      </c>
      <c r="F1329" s="1" t="s">
        <v>3162</v>
      </c>
      <c r="G1329" s="1" t="s">
        <v>4</v>
      </c>
      <c r="H1329" s="1" t="s">
        <v>153</v>
      </c>
      <c r="I1329" s="1" t="s">
        <v>176</v>
      </c>
      <c r="J1329" s="1" t="s">
        <v>177</v>
      </c>
      <c r="K1329" s="1" t="s">
        <v>103</v>
      </c>
      <c r="L1329" s="1" t="s">
        <v>2</v>
      </c>
      <c r="M1329" s="1" t="s">
        <v>3</v>
      </c>
      <c r="N1329" s="1" t="s">
        <v>3163</v>
      </c>
      <c r="O1329" s="1" t="s">
        <v>59</v>
      </c>
      <c r="P1329" s="1" t="s">
        <v>227</v>
      </c>
      <c r="Q1329" s="2">
        <v>1</v>
      </c>
      <c r="R1329" s="3" t="s">
        <v>3</v>
      </c>
      <c r="S1329" s="4">
        <v>43746</v>
      </c>
      <c r="T1329" s="5">
        <v>7.24</v>
      </c>
      <c r="U1329" s="4">
        <v>43747</v>
      </c>
      <c r="V1329" s="19" t="str">
        <f>IFERROR(VLOOKUP(C1329,TABLAS!A:C,3,0),"")</f>
        <v>Salazar Bohorquez, Jorge Luis</v>
      </c>
      <c r="W1329" s="19" t="str">
        <f>IFERROR(VLOOKUP(G1329,TABLAS!E:F,2,0)," ")</f>
        <v>CONTADO</v>
      </c>
      <c r="X1329" s="19" t="str">
        <f t="shared" si="60"/>
        <v>10991745 - Estacio Cerquin, Maria Pascuala</v>
      </c>
      <c r="Y1329" s="19" t="str">
        <f>IFERROR(VLOOKUP(O1329,TABLAS!O:P,2,0)," ")</f>
        <v>Pedido</v>
      </c>
      <c r="Z1329" s="58">
        <f>IFERROR(IF(R1329&lt;&gt;"CA",(Q1329/VLOOKUP(INT(I1329),TABLAS!R:W,4,0)),Q1329),"0")</f>
        <v>1</v>
      </c>
      <c r="AA1329" s="19" t="s">
        <v>3</v>
      </c>
      <c r="AB1329">
        <f t="shared" si="62"/>
        <v>0</v>
      </c>
    </row>
    <row r="1330" spans="1:28" x14ac:dyDescent="0.25">
      <c r="A1330" s="71">
        <f t="shared" si="61"/>
        <v>10991745</v>
      </c>
      <c r="B1330" s="1" t="s">
        <v>212</v>
      </c>
      <c r="C1330" s="1" t="s">
        <v>81</v>
      </c>
      <c r="D1330" s="1" t="s">
        <v>3160</v>
      </c>
      <c r="E1330" s="1" t="s">
        <v>3161</v>
      </c>
      <c r="F1330" s="1" t="s">
        <v>3162</v>
      </c>
      <c r="G1330" s="1" t="s">
        <v>4</v>
      </c>
      <c r="H1330" s="1" t="s">
        <v>153</v>
      </c>
      <c r="I1330" s="1" t="s">
        <v>151</v>
      </c>
      <c r="J1330" s="1" t="s">
        <v>152</v>
      </c>
      <c r="K1330" s="1" t="s">
        <v>103</v>
      </c>
      <c r="L1330" s="1" t="s">
        <v>2</v>
      </c>
      <c r="M1330" s="1" t="s">
        <v>3</v>
      </c>
      <c r="N1330" s="1" t="s">
        <v>3163</v>
      </c>
      <c r="O1330" s="1" t="s">
        <v>59</v>
      </c>
      <c r="P1330" s="1" t="s">
        <v>227</v>
      </c>
      <c r="Q1330" s="2">
        <v>1</v>
      </c>
      <c r="R1330" s="3" t="s">
        <v>3</v>
      </c>
      <c r="S1330" s="4">
        <v>43746</v>
      </c>
      <c r="T1330" s="5">
        <v>13.86</v>
      </c>
      <c r="U1330" s="4">
        <v>43747</v>
      </c>
      <c r="V1330" s="19" t="str">
        <f>IFERROR(VLOOKUP(C1330,TABLAS!A:C,3,0),"")</f>
        <v>Salazar Bohorquez, Jorge Luis</v>
      </c>
      <c r="W1330" s="19" t="str">
        <f>IFERROR(VLOOKUP(G1330,TABLAS!E:F,2,0)," ")</f>
        <v>CONTADO</v>
      </c>
      <c r="X1330" s="19" t="str">
        <f t="shared" si="60"/>
        <v>10991745 - Estacio Cerquin, Maria Pascuala</v>
      </c>
      <c r="Y1330" s="19" t="str">
        <f>IFERROR(VLOOKUP(O1330,TABLAS!O:P,2,0)," ")</f>
        <v>Pedido</v>
      </c>
      <c r="Z1330" s="58">
        <f>IFERROR(IF(R1330&lt;&gt;"CA",(Q1330/VLOOKUP(INT(I1330),TABLAS!R:W,4,0)),Q1330),"0")</f>
        <v>1</v>
      </c>
      <c r="AA1330" s="19" t="s">
        <v>3</v>
      </c>
      <c r="AB1330">
        <f t="shared" si="62"/>
        <v>0</v>
      </c>
    </row>
    <row r="1331" spans="1:28" x14ac:dyDescent="0.25">
      <c r="A1331" s="71">
        <f t="shared" si="61"/>
        <v>10991745</v>
      </c>
      <c r="B1331" s="1" t="s">
        <v>212</v>
      </c>
      <c r="C1331" s="1" t="s">
        <v>81</v>
      </c>
      <c r="D1331" s="1" t="s">
        <v>3160</v>
      </c>
      <c r="E1331" s="1" t="s">
        <v>3161</v>
      </c>
      <c r="F1331" s="1" t="s">
        <v>3162</v>
      </c>
      <c r="G1331" s="1" t="s">
        <v>4</v>
      </c>
      <c r="H1331" s="1" t="s">
        <v>153</v>
      </c>
      <c r="I1331" s="1" t="s">
        <v>184</v>
      </c>
      <c r="J1331" s="1" t="s">
        <v>185</v>
      </c>
      <c r="K1331" s="1" t="s">
        <v>103</v>
      </c>
      <c r="L1331" s="1" t="s">
        <v>2</v>
      </c>
      <c r="M1331" s="1" t="s">
        <v>3</v>
      </c>
      <c r="N1331" s="1" t="s">
        <v>3163</v>
      </c>
      <c r="O1331" s="1" t="s">
        <v>59</v>
      </c>
      <c r="P1331" s="1" t="s">
        <v>227</v>
      </c>
      <c r="Q1331" s="2">
        <v>1</v>
      </c>
      <c r="R1331" s="3" t="s">
        <v>3</v>
      </c>
      <c r="S1331" s="4">
        <v>43746</v>
      </c>
      <c r="T1331" s="5">
        <v>18.559999999999999</v>
      </c>
      <c r="U1331" s="4">
        <v>43747</v>
      </c>
      <c r="V1331" s="19" t="str">
        <f>IFERROR(VLOOKUP(C1331,TABLAS!A:C,3,0),"")</f>
        <v>Salazar Bohorquez, Jorge Luis</v>
      </c>
      <c r="W1331" s="19" t="str">
        <f>IFERROR(VLOOKUP(G1331,TABLAS!E:F,2,0)," ")</f>
        <v>CONTADO</v>
      </c>
      <c r="X1331" s="19" t="str">
        <f t="shared" si="60"/>
        <v>10991745 - Estacio Cerquin, Maria Pascuala</v>
      </c>
      <c r="Y1331" s="19" t="str">
        <f>IFERROR(VLOOKUP(O1331,TABLAS!O:P,2,0)," ")</f>
        <v>Pedido</v>
      </c>
      <c r="Z1331" s="58">
        <f>IFERROR(IF(R1331&lt;&gt;"CA",(Q1331/VLOOKUP(INT(I1331),TABLAS!R:W,4,0)),Q1331),"0")</f>
        <v>1</v>
      </c>
      <c r="AA1331" s="19" t="s">
        <v>3</v>
      </c>
      <c r="AB1331">
        <f t="shared" si="62"/>
        <v>0</v>
      </c>
    </row>
    <row r="1332" spans="1:28" x14ac:dyDescent="0.25">
      <c r="A1332" s="71">
        <f t="shared" si="61"/>
        <v>10991745</v>
      </c>
      <c r="B1332" s="1" t="s">
        <v>212</v>
      </c>
      <c r="C1332" s="1" t="s">
        <v>81</v>
      </c>
      <c r="D1332" s="1" t="s">
        <v>3160</v>
      </c>
      <c r="E1332" s="1" t="s">
        <v>3161</v>
      </c>
      <c r="F1332" s="1" t="s">
        <v>3162</v>
      </c>
      <c r="G1332" s="1" t="s">
        <v>4</v>
      </c>
      <c r="H1332" s="1" t="s">
        <v>153</v>
      </c>
      <c r="I1332" s="1" t="s">
        <v>219</v>
      </c>
      <c r="J1332" s="1" t="s">
        <v>220</v>
      </c>
      <c r="K1332" s="1" t="s">
        <v>103</v>
      </c>
      <c r="L1332" s="1" t="s">
        <v>2</v>
      </c>
      <c r="M1332" s="1" t="s">
        <v>3</v>
      </c>
      <c r="N1332" s="1" t="s">
        <v>3163</v>
      </c>
      <c r="O1332" s="1" t="s">
        <v>59</v>
      </c>
      <c r="P1332" s="1" t="s">
        <v>227</v>
      </c>
      <c r="Q1332" s="2">
        <v>1</v>
      </c>
      <c r="R1332" s="3" t="s">
        <v>3</v>
      </c>
      <c r="S1332" s="4">
        <v>43746</v>
      </c>
      <c r="T1332" s="5">
        <v>9.24</v>
      </c>
      <c r="U1332" s="4">
        <v>43747</v>
      </c>
      <c r="V1332" s="19" t="str">
        <f>IFERROR(VLOOKUP(C1332,TABLAS!A:C,3,0),"")</f>
        <v>Salazar Bohorquez, Jorge Luis</v>
      </c>
      <c r="W1332" s="19" t="str">
        <f>IFERROR(VLOOKUP(G1332,TABLAS!E:F,2,0)," ")</f>
        <v>CONTADO</v>
      </c>
      <c r="X1332" s="19" t="str">
        <f t="shared" si="60"/>
        <v>10991745 - Estacio Cerquin, Maria Pascuala</v>
      </c>
      <c r="Y1332" s="19" t="str">
        <f>IFERROR(VLOOKUP(O1332,TABLAS!O:P,2,0)," ")</f>
        <v>Pedido</v>
      </c>
      <c r="Z1332" s="58">
        <f>IFERROR(IF(R1332&lt;&gt;"CA",(Q1332/VLOOKUP(INT(I1332),TABLAS!R:W,4,0)),Q1332),"0")</f>
        <v>1</v>
      </c>
      <c r="AA1332" s="19" t="s">
        <v>3</v>
      </c>
      <c r="AB1332">
        <f t="shared" si="62"/>
        <v>0</v>
      </c>
    </row>
    <row r="1333" spans="1:28" x14ac:dyDescent="0.25">
      <c r="A1333" s="71">
        <f t="shared" si="61"/>
        <v>10991745</v>
      </c>
      <c r="B1333" s="1" t="s">
        <v>212</v>
      </c>
      <c r="C1333" s="1" t="s">
        <v>81</v>
      </c>
      <c r="D1333" s="1" t="s">
        <v>3160</v>
      </c>
      <c r="E1333" s="1" t="s">
        <v>3161</v>
      </c>
      <c r="F1333" s="1" t="s">
        <v>3162</v>
      </c>
      <c r="G1333" s="1" t="s">
        <v>4</v>
      </c>
      <c r="H1333" s="1" t="s">
        <v>153</v>
      </c>
      <c r="I1333" s="1" t="s">
        <v>162</v>
      </c>
      <c r="J1333" s="1" t="s">
        <v>163</v>
      </c>
      <c r="K1333" s="1" t="s">
        <v>103</v>
      </c>
      <c r="L1333" s="1" t="s">
        <v>2</v>
      </c>
      <c r="M1333" s="1" t="s">
        <v>3</v>
      </c>
      <c r="N1333" s="1" t="s">
        <v>3163</v>
      </c>
      <c r="O1333" s="1" t="s">
        <v>59</v>
      </c>
      <c r="P1333" s="1" t="s">
        <v>227</v>
      </c>
      <c r="Q1333" s="2">
        <v>1</v>
      </c>
      <c r="R1333" s="3" t="s">
        <v>3</v>
      </c>
      <c r="S1333" s="4">
        <v>43746</v>
      </c>
      <c r="T1333" s="5">
        <v>10.17</v>
      </c>
      <c r="U1333" s="4">
        <v>43747</v>
      </c>
      <c r="V1333" s="19" t="str">
        <f>IFERROR(VLOOKUP(C1333,TABLAS!A:C,3,0),"")</f>
        <v>Salazar Bohorquez, Jorge Luis</v>
      </c>
      <c r="W1333" s="19" t="str">
        <f>IFERROR(VLOOKUP(G1333,TABLAS!E:F,2,0)," ")</f>
        <v>CONTADO</v>
      </c>
      <c r="X1333" s="19" t="str">
        <f t="shared" si="60"/>
        <v>10991745 - Estacio Cerquin, Maria Pascuala</v>
      </c>
      <c r="Y1333" s="19" t="str">
        <f>IFERROR(VLOOKUP(O1333,TABLAS!O:P,2,0)," ")</f>
        <v>Pedido</v>
      </c>
      <c r="Z1333" s="58">
        <f>IFERROR(IF(R1333&lt;&gt;"CA",(Q1333/VLOOKUP(INT(I1333),TABLAS!R:W,4,0)),Q1333),"0")</f>
        <v>1</v>
      </c>
      <c r="AA1333" s="19" t="s">
        <v>3</v>
      </c>
      <c r="AB1333">
        <f t="shared" si="62"/>
        <v>0</v>
      </c>
    </row>
    <row r="1334" spans="1:28" x14ac:dyDescent="0.25">
      <c r="A1334" s="71">
        <f t="shared" si="61"/>
        <v>10991745</v>
      </c>
      <c r="B1334" s="1" t="s">
        <v>212</v>
      </c>
      <c r="C1334" s="1" t="s">
        <v>81</v>
      </c>
      <c r="D1334" s="1" t="s">
        <v>3160</v>
      </c>
      <c r="E1334" s="1" t="s">
        <v>3161</v>
      </c>
      <c r="F1334" s="1" t="s">
        <v>3162</v>
      </c>
      <c r="G1334" s="1" t="s">
        <v>4</v>
      </c>
      <c r="H1334" s="1" t="s">
        <v>153</v>
      </c>
      <c r="I1334" s="1" t="s">
        <v>151</v>
      </c>
      <c r="J1334" s="1" t="s">
        <v>152</v>
      </c>
      <c r="K1334" s="1" t="s">
        <v>103</v>
      </c>
      <c r="L1334" s="1" t="s">
        <v>2</v>
      </c>
      <c r="M1334" s="1" t="s">
        <v>3</v>
      </c>
      <c r="N1334" s="1" t="s">
        <v>3163</v>
      </c>
      <c r="O1334" s="1" t="s">
        <v>65</v>
      </c>
      <c r="P1334" s="1" t="s">
        <v>227</v>
      </c>
      <c r="Q1334" s="2">
        <v>1</v>
      </c>
      <c r="R1334" s="3" t="s">
        <v>2</v>
      </c>
      <c r="S1334" s="4">
        <v>43746</v>
      </c>
      <c r="T1334" s="5">
        <v>0</v>
      </c>
      <c r="U1334" s="4">
        <v>43747</v>
      </c>
      <c r="V1334" s="19" t="str">
        <f>IFERROR(VLOOKUP(C1334,TABLAS!A:C,3,0),"")</f>
        <v>Salazar Bohorquez, Jorge Luis</v>
      </c>
      <c r="W1334" s="19" t="str">
        <f>IFERROR(VLOOKUP(G1334,TABLAS!E:F,2,0)," ")</f>
        <v>CONTADO</v>
      </c>
      <c r="X1334" s="19" t="str">
        <f t="shared" si="60"/>
        <v>10991745 - Estacio Cerquin, Maria Pascuala</v>
      </c>
      <c r="Y1334" s="19" t="str">
        <f>IFERROR(VLOOKUP(O1334,TABLAS!O:P,2,0)," ")</f>
        <v>Bonificación</v>
      </c>
      <c r="Z1334" s="58">
        <f>IFERROR(IF(R1334&lt;&gt;"CA",(Q1334/VLOOKUP(INT(I1334),TABLAS!R:W,4,0)),Q1334),"0")</f>
        <v>6.6666666666666666E-2</v>
      </c>
      <c r="AA1334" s="19" t="s">
        <v>3</v>
      </c>
      <c r="AB1334">
        <f t="shared" si="62"/>
        <v>0</v>
      </c>
    </row>
    <row r="1335" spans="1:28" x14ac:dyDescent="0.25">
      <c r="A1335" s="71">
        <f t="shared" si="61"/>
        <v>10991745</v>
      </c>
      <c r="B1335" s="1" t="s">
        <v>212</v>
      </c>
      <c r="C1335" s="1" t="s">
        <v>81</v>
      </c>
      <c r="D1335" s="1" t="s">
        <v>3160</v>
      </c>
      <c r="E1335" s="1" t="s">
        <v>3161</v>
      </c>
      <c r="F1335" s="1" t="s">
        <v>3162</v>
      </c>
      <c r="G1335" s="1" t="s">
        <v>4</v>
      </c>
      <c r="H1335" s="1" t="s">
        <v>153</v>
      </c>
      <c r="I1335" s="1" t="s">
        <v>219</v>
      </c>
      <c r="J1335" s="1" t="s">
        <v>220</v>
      </c>
      <c r="K1335" s="1" t="s">
        <v>103</v>
      </c>
      <c r="L1335" s="1" t="s">
        <v>2</v>
      </c>
      <c r="M1335" s="1" t="s">
        <v>3</v>
      </c>
      <c r="N1335" s="1" t="s">
        <v>3163</v>
      </c>
      <c r="O1335" s="1" t="s">
        <v>65</v>
      </c>
      <c r="P1335" s="1" t="s">
        <v>227</v>
      </c>
      <c r="Q1335" s="2">
        <v>1</v>
      </c>
      <c r="R1335" s="3" t="s">
        <v>2</v>
      </c>
      <c r="S1335" s="4">
        <v>43746</v>
      </c>
      <c r="T1335" s="5">
        <v>0</v>
      </c>
      <c r="U1335" s="4">
        <v>43747</v>
      </c>
      <c r="V1335" s="19" t="str">
        <f>IFERROR(VLOOKUP(C1335,TABLAS!A:C,3,0),"")</f>
        <v>Salazar Bohorquez, Jorge Luis</v>
      </c>
      <c r="W1335" s="19" t="str">
        <f>IFERROR(VLOOKUP(G1335,TABLAS!E:F,2,0)," ")</f>
        <v>CONTADO</v>
      </c>
      <c r="X1335" s="19" t="str">
        <f t="shared" si="60"/>
        <v>10991745 - Estacio Cerquin, Maria Pascuala</v>
      </c>
      <c r="Y1335" s="19" t="str">
        <f>IFERROR(VLOOKUP(O1335,TABLAS!O:P,2,0)," ")</f>
        <v>Bonificación</v>
      </c>
      <c r="Z1335" s="58">
        <f>IFERROR(IF(R1335&lt;&gt;"CA",(Q1335/VLOOKUP(INT(I1335),TABLAS!R:W,4,0)),Q1335),"0")</f>
        <v>6.6666666666666666E-2</v>
      </c>
      <c r="AA1335" s="19" t="s">
        <v>3</v>
      </c>
      <c r="AB1335">
        <f t="shared" si="62"/>
        <v>0</v>
      </c>
    </row>
    <row r="1336" spans="1:28" x14ac:dyDescent="0.25">
      <c r="A1336" s="71">
        <f t="shared" si="61"/>
        <v>11368274</v>
      </c>
      <c r="B1336" s="1" t="s">
        <v>212</v>
      </c>
      <c r="C1336" s="1" t="s">
        <v>82</v>
      </c>
      <c r="D1336" s="1" t="s">
        <v>3164</v>
      </c>
      <c r="E1336" s="1" t="s">
        <v>3165</v>
      </c>
      <c r="F1336" s="1" t="s">
        <v>3166</v>
      </c>
      <c r="G1336" s="1" t="s">
        <v>4</v>
      </c>
      <c r="H1336" s="1" t="s">
        <v>153</v>
      </c>
      <c r="I1336" s="1" t="s">
        <v>216</v>
      </c>
      <c r="J1336" s="1" t="s">
        <v>217</v>
      </c>
      <c r="K1336" s="1" t="s">
        <v>103</v>
      </c>
      <c r="L1336" s="1" t="s">
        <v>2</v>
      </c>
      <c r="M1336" s="1" t="s">
        <v>3</v>
      </c>
      <c r="N1336" s="1" t="s">
        <v>3167</v>
      </c>
      <c r="O1336" s="1" t="s">
        <v>61</v>
      </c>
      <c r="P1336" s="1" t="s">
        <v>227</v>
      </c>
      <c r="Q1336" s="2">
        <v>1</v>
      </c>
      <c r="R1336" s="3" t="s">
        <v>3</v>
      </c>
      <c r="S1336" s="4">
        <v>43746</v>
      </c>
      <c r="T1336" s="5">
        <v>35.049999999999997</v>
      </c>
      <c r="U1336" s="4">
        <v>43747</v>
      </c>
      <c r="V1336" s="19" t="str">
        <f>IFERROR(VLOOKUP(C1336,TABLAS!A:C,3,0),"")</f>
        <v>Salazar Bohorquez, Jorge Luis</v>
      </c>
      <c r="W1336" s="19" t="str">
        <f>IFERROR(VLOOKUP(G1336,TABLAS!E:F,2,0)," ")</f>
        <v>CONTADO</v>
      </c>
      <c r="X1336" s="19" t="str">
        <f t="shared" si="60"/>
        <v>11368274 - Eustaquio De Neira, Ruth Yvonne</v>
      </c>
      <c r="Y1336" s="19" t="str">
        <f>IFERROR(VLOOKUP(O1336,TABLAS!O:P,2,0)," ")</f>
        <v>Pedido</v>
      </c>
      <c r="Z1336" s="58">
        <f>IFERROR(IF(R1336&lt;&gt;"CA",(Q1336/VLOOKUP(INT(I1336),TABLAS!R:W,4,0)),Q1336),"0")</f>
        <v>1</v>
      </c>
      <c r="AA1336" s="19" t="s">
        <v>3</v>
      </c>
      <c r="AB1336">
        <f t="shared" si="62"/>
        <v>0</v>
      </c>
    </row>
    <row r="1337" spans="1:28" x14ac:dyDescent="0.25">
      <c r="A1337" s="71">
        <f t="shared" si="61"/>
        <v>11368274</v>
      </c>
      <c r="B1337" s="1" t="s">
        <v>212</v>
      </c>
      <c r="C1337" s="1" t="s">
        <v>82</v>
      </c>
      <c r="D1337" s="1" t="s">
        <v>3164</v>
      </c>
      <c r="E1337" s="1" t="s">
        <v>3165</v>
      </c>
      <c r="F1337" s="1" t="s">
        <v>3166</v>
      </c>
      <c r="G1337" s="1" t="s">
        <v>4</v>
      </c>
      <c r="H1337" s="1" t="s">
        <v>153</v>
      </c>
      <c r="I1337" s="1" t="s">
        <v>100</v>
      </c>
      <c r="J1337" s="1" t="s">
        <v>101</v>
      </c>
      <c r="K1337" s="1" t="s">
        <v>103</v>
      </c>
      <c r="L1337" s="1" t="s">
        <v>2</v>
      </c>
      <c r="M1337" s="1" t="s">
        <v>3</v>
      </c>
      <c r="N1337" s="1" t="s">
        <v>3167</v>
      </c>
      <c r="O1337" s="1" t="s">
        <v>61</v>
      </c>
      <c r="P1337" s="1" t="s">
        <v>227</v>
      </c>
      <c r="Q1337" s="2">
        <v>3</v>
      </c>
      <c r="R1337" s="3" t="s">
        <v>3</v>
      </c>
      <c r="S1337" s="4">
        <v>43746</v>
      </c>
      <c r="T1337" s="5">
        <v>79.849999999999994</v>
      </c>
      <c r="U1337" s="4">
        <v>43747</v>
      </c>
      <c r="V1337" s="19" t="str">
        <f>IFERROR(VLOOKUP(C1337,TABLAS!A:C,3,0),"")</f>
        <v>Salazar Bohorquez, Jorge Luis</v>
      </c>
      <c r="W1337" s="19" t="str">
        <f>IFERROR(VLOOKUP(G1337,TABLAS!E:F,2,0)," ")</f>
        <v>CONTADO</v>
      </c>
      <c r="X1337" s="19" t="str">
        <f t="shared" si="60"/>
        <v>11368274 - Eustaquio De Neira, Ruth Yvonne</v>
      </c>
      <c r="Y1337" s="19" t="str">
        <f>IFERROR(VLOOKUP(O1337,TABLAS!O:P,2,0)," ")</f>
        <v>Pedido</v>
      </c>
      <c r="Z1337" s="58">
        <f>IFERROR(IF(R1337&lt;&gt;"CA",(Q1337/VLOOKUP(INT(I1337),TABLAS!R:W,4,0)),Q1337),"0")</f>
        <v>3</v>
      </c>
      <c r="AA1337" s="19" t="s">
        <v>3</v>
      </c>
      <c r="AB1337">
        <f t="shared" si="62"/>
        <v>0</v>
      </c>
    </row>
    <row r="1338" spans="1:28" x14ac:dyDescent="0.25">
      <c r="A1338" s="71">
        <f t="shared" si="61"/>
        <v>10055118</v>
      </c>
      <c r="B1338" s="1" t="s">
        <v>206</v>
      </c>
      <c r="C1338" s="1" t="s">
        <v>241</v>
      </c>
      <c r="D1338" s="1" t="s">
        <v>3168</v>
      </c>
      <c r="E1338" s="1" t="s">
        <v>3169</v>
      </c>
      <c r="F1338" s="1" t="s">
        <v>3170</v>
      </c>
      <c r="G1338" s="1" t="s">
        <v>1</v>
      </c>
      <c r="H1338" s="1" t="s">
        <v>153</v>
      </c>
      <c r="I1338" s="1" t="s">
        <v>151</v>
      </c>
      <c r="J1338" s="1" t="s">
        <v>152</v>
      </c>
      <c r="K1338" s="1" t="s">
        <v>103</v>
      </c>
      <c r="L1338" s="1" t="s">
        <v>2</v>
      </c>
      <c r="M1338" s="1" t="s">
        <v>3</v>
      </c>
      <c r="N1338" s="1" t="s">
        <v>3171</v>
      </c>
      <c r="O1338" s="1" t="s">
        <v>59</v>
      </c>
      <c r="P1338" s="1" t="s">
        <v>1943</v>
      </c>
      <c r="Q1338" s="2">
        <v>1</v>
      </c>
      <c r="R1338" s="3" t="s">
        <v>3</v>
      </c>
      <c r="S1338" s="4">
        <v>43746</v>
      </c>
      <c r="T1338" s="5">
        <v>13.86</v>
      </c>
      <c r="U1338" s="4">
        <v>43747</v>
      </c>
      <c r="V1338" s="19" t="str">
        <f>IFERROR(VLOOKUP(C1338,TABLAS!A:C,3,0),"")</f>
        <v>Cueva Borgoño, Juan Carlos</v>
      </c>
      <c r="W1338" s="19" t="str">
        <f>IFERROR(VLOOKUP(G1338,TABLAS!E:F,2,0)," ")</f>
        <v>CREDITO</v>
      </c>
      <c r="X1338" s="19" t="str">
        <f t="shared" si="60"/>
        <v>10055118 - Fernandez De Casanova, Maria Elisa</v>
      </c>
      <c r="Y1338" s="19" t="str">
        <f>IFERROR(VLOOKUP(O1338,TABLAS!O:P,2,0)," ")</f>
        <v>Pedido</v>
      </c>
      <c r="Z1338" s="58">
        <f>IFERROR(IF(R1338&lt;&gt;"CA",(Q1338/VLOOKUP(INT(I1338),TABLAS!R:W,4,0)),Q1338),"0")</f>
        <v>1</v>
      </c>
      <c r="AA1338" s="19" t="s">
        <v>3</v>
      </c>
      <c r="AB1338">
        <f t="shared" si="62"/>
        <v>0</v>
      </c>
    </row>
    <row r="1339" spans="1:28" x14ac:dyDescent="0.25">
      <c r="A1339" s="71">
        <f t="shared" si="61"/>
        <v>10055118</v>
      </c>
      <c r="B1339" s="1" t="s">
        <v>206</v>
      </c>
      <c r="C1339" s="1" t="s">
        <v>241</v>
      </c>
      <c r="D1339" s="1" t="s">
        <v>3168</v>
      </c>
      <c r="E1339" s="1" t="s">
        <v>3169</v>
      </c>
      <c r="F1339" s="1" t="s">
        <v>3170</v>
      </c>
      <c r="G1339" s="1" t="s">
        <v>1</v>
      </c>
      <c r="H1339" s="1" t="s">
        <v>153</v>
      </c>
      <c r="I1339" s="1" t="s">
        <v>176</v>
      </c>
      <c r="J1339" s="1" t="s">
        <v>177</v>
      </c>
      <c r="K1339" s="1" t="s">
        <v>103</v>
      </c>
      <c r="L1339" s="1" t="s">
        <v>2</v>
      </c>
      <c r="M1339" s="1" t="s">
        <v>3</v>
      </c>
      <c r="N1339" s="1" t="s">
        <v>3171</v>
      </c>
      <c r="O1339" s="1" t="s">
        <v>59</v>
      </c>
      <c r="P1339" s="1" t="s">
        <v>1943</v>
      </c>
      <c r="Q1339" s="2">
        <v>1</v>
      </c>
      <c r="R1339" s="3" t="s">
        <v>3</v>
      </c>
      <c r="S1339" s="4">
        <v>43746</v>
      </c>
      <c r="T1339" s="5">
        <v>7.24</v>
      </c>
      <c r="U1339" s="4">
        <v>43747</v>
      </c>
      <c r="V1339" s="19" t="str">
        <f>IFERROR(VLOOKUP(C1339,TABLAS!A:C,3,0),"")</f>
        <v>Cueva Borgoño, Juan Carlos</v>
      </c>
      <c r="W1339" s="19" t="str">
        <f>IFERROR(VLOOKUP(G1339,TABLAS!E:F,2,0)," ")</f>
        <v>CREDITO</v>
      </c>
      <c r="X1339" s="19" t="str">
        <f t="shared" si="60"/>
        <v>10055118 - Fernandez De Casanova, Maria Elisa</v>
      </c>
      <c r="Y1339" s="19" t="str">
        <f>IFERROR(VLOOKUP(O1339,TABLAS!O:P,2,0)," ")</f>
        <v>Pedido</v>
      </c>
      <c r="Z1339" s="58">
        <f>IFERROR(IF(R1339&lt;&gt;"CA",(Q1339/VLOOKUP(INT(I1339),TABLAS!R:W,4,0)),Q1339),"0")</f>
        <v>1</v>
      </c>
      <c r="AA1339" s="19" t="s">
        <v>3</v>
      </c>
      <c r="AB1339">
        <f t="shared" si="62"/>
        <v>0</v>
      </c>
    </row>
    <row r="1340" spans="1:28" x14ac:dyDescent="0.25">
      <c r="A1340" s="71">
        <f t="shared" si="61"/>
        <v>10055118</v>
      </c>
      <c r="B1340" s="1" t="s">
        <v>206</v>
      </c>
      <c r="C1340" s="1" t="s">
        <v>241</v>
      </c>
      <c r="D1340" s="1" t="s">
        <v>3168</v>
      </c>
      <c r="E1340" s="1" t="s">
        <v>3169</v>
      </c>
      <c r="F1340" s="1" t="s">
        <v>3170</v>
      </c>
      <c r="G1340" s="1" t="s">
        <v>1</v>
      </c>
      <c r="H1340" s="1" t="s">
        <v>153</v>
      </c>
      <c r="I1340" s="1" t="s">
        <v>145</v>
      </c>
      <c r="J1340" s="1" t="s">
        <v>146</v>
      </c>
      <c r="K1340" s="1" t="s">
        <v>103</v>
      </c>
      <c r="L1340" s="1" t="s">
        <v>2</v>
      </c>
      <c r="M1340" s="1" t="s">
        <v>3</v>
      </c>
      <c r="N1340" s="1" t="s">
        <v>3171</v>
      </c>
      <c r="O1340" s="1" t="s">
        <v>59</v>
      </c>
      <c r="P1340" s="1" t="s">
        <v>1943</v>
      </c>
      <c r="Q1340" s="2">
        <v>1</v>
      </c>
      <c r="R1340" s="3" t="s">
        <v>3</v>
      </c>
      <c r="S1340" s="4">
        <v>43746</v>
      </c>
      <c r="T1340" s="5">
        <v>15.89</v>
      </c>
      <c r="U1340" s="4">
        <v>43747</v>
      </c>
      <c r="V1340" s="19" t="str">
        <f>IFERROR(VLOOKUP(C1340,TABLAS!A:C,3,0),"")</f>
        <v>Cueva Borgoño, Juan Carlos</v>
      </c>
      <c r="W1340" s="19" t="str">
        <f>IFERROR(VLOOKUP(G1340,TABLAS!E:F,2,0)," ")</f>
        <v>CREDITO</v>
      </c>
      <c r="X1340" s="19" t="str">
        <f t="shared" si="60"/>
        <v>10055118 - Fernandez De Casanova, Maria Elisa</v>
      </c>
      <c r="Y1340" s="19" t="str">
        <f>IFERROR(VLOOKUP(O1340,TABLAS!O:P,2,0)," ")</f>
        <v>Pedido</v>
      </c>
      <c r="Z1340" s="58">
        <f>IFERROR(IF(R1340&lt;&gt;"CA",(Q1340/VLOOKUP(INT(I1340),TABLAS!R:W,4,0)),Q1340),"0")</f>
        <v>1</v>
      </c>
      <c r="AA1340" s="19" t="s">
        <v>3</v>
      </c>
      <c r="AB1340">
        <f t="shared" si="62"/>
        <v>0</v>
      </c>
    </row>
    <row r="1341" spans="1:28" x14ac:dyDescent="0.25">
      <c r="A1341" s="71">
        <f t="shared" si="61"/>
        <v>10055118</v>
      </c>
      <c r="B1341" s="1" t="s">
        <v>206</v>
      </c>
      <c r="C1341" s="1" t="s">
        <v>241</v>
      </c>
      <c r="D1341" s="1" t="s">
        <v>3168</v>
      </c>
      <c r="E1341" s="1" t="s">
        <v>3169</v>
      </c>
      <c r="F1341" s="1" t="s">
        <v>3170</v>
      </c>
      <c r="G1341" s="1" t="s">
        <v>1</v>
      </c>
      <c r="H1341" s="1" t="s">
        <v>153</v>
      </c>
      <c r="I1341" s="1" t="s">
        <v>149</v>
      </c>
      <c r="J1341" s="1" t="s">
        <v>150</v>
      </c>
      <c r="K1341" s="1" t="s">
        <v>103</v>
      </c>
      <c r="L1341" s="1" t="s">
        <v>2</v>
      </c>
      <c r="M1341" s="1" t="s">
        <v>3</v>
      </c>
      <c r="N1341" s="1" t="s">
        <v>3171</v>
      </c>
      <c r="O1341" s="1" t="s">
        <v>59</v>
      </c>
      <c r="P1341" s="1" t="s">
        <v>1943</v>
      </c>
      <c r="Q1341" s="2">
        <v>1</v>
      </c>
      <c r="R1341" s="3" t="s">
        <v>3</v>
      </c>
      <c r="S1341" s="4">
        <v>43746</v>
      </c>
      <c r="T1341" s="5">
        <v>10.31</v>
      </c>
      <c r="U1341" s="4">
        <v>43747</v>
      </c>
      <c r="V1341" s="19" t="str">
        <f>IFERROR(VLOOKUP(C1341,TABLAS!A:C,3,0),"")</f>
        <v>Cueva Borgoño, Juan Carlos</v>
      </c>
      <c r="W1341" s="19" t="str">
        <f>IFERROR(VLOOKUP(G1341,TABLAS!E:F,2,0)," ")</f>
        <v>CREDITO</v>
      </c>
      <c r="X1341" s="19" t="str">
        <f t="shared" si="60"/>
        <v>10055118 - Fernandez De Casanova, Maria Elisa</v>
      </c>
      <c r="Y1341" s="19" t="str">
        <f>IFERROR(VLOOKUP(O1341,TABLAS!O:P,2,0)," ")</f>
        <v>Pedido</v>
      </c>
      <c r="Z1341" s="58">
        <f>IFERROR(IF(R1341&lt;&gt;"CA",(Q1341/VLOOKUP(INT(I1341),TABLAS!R:W,4,0)),Q1341),"0")</f>
        <v>1</v>
      </c>
      <c r="AA1341" s="19" t="s">
        <v>3</v>
      </c>
      <c r="AB1341">
        <f t="shared" si="62"/>
        <v>0</v>
      </c>
    </row>
    <row r="1342" spans="1:28" x14ac:dyDescent="0.25">
      <c r="A1342" s="71">
        <f t="shared" si="61"/>
        <v>10055118</v>
      </c>
      <c r="B1342" s="1" t="s">
        <v>206</v>
      </c>
      <c r="C1342" s="1" t="s">
        <v>241</v>
      </c>
      <c r="D1342" s="1" t="s">
        <v>3168</v>
      </c>
      <c r="E1342" s="1" t="s">
        <v>3169</v>
      </c>
      <c r="F1342" s="1" t="s">
        <v>3170</v>
      </c>
      <c r="G1342" s="1" t="s">
        <v>1</v>
      </c>
      <c r="H1342" s="1" t="s">
        <v>153</v>
      </c>
      <c r="I1342" s="1" t="s">
        <v>164</v>
      </c>
      <c r="J1342" s="1" t="s">
        <v>165</v>
      </c>
      <c r="K1342" s="1" t="s">
        <v>103</v>
      </c>
      <c r="L1342" s="1" t="s">
        <v>2</v>
      </c>
      <c r="M1342" s="1" t="s">
        <v>3</v>
      </c>
      <c r="N1342" s="1" t="s">
        <v>3171</v>
      </c>
      <c r="O1342" s="1" t="s">
        <v>59</v>
      </c>
      <c r="P1342" s="1" t="s">
        <v>1943</v>
      </c>
      <c r="Q1342" s="2">
        <v>6</v>
      </c>
      <c r="R1342" s="3" t="s">
        <v>2</v>
      </c>
      <c r="S1342" s="4">
        <v>43746</v>
      </c>
      <c r="T1342" s="5">
        <v>12.73</v>
      </c>
      <c r="U1342" s="4">
        <v>43747</v>
      </c>
      <c r="V1342" s="19" t="str">
        <f>IFERROR(VLOOKUP(C1342,TABLAS!A:C,3,0),"")</f>
        <v>Cueva Borgoño, Juan Carlos</v>
      </c>
      <c r="W1342" s="19" t="str">
        <f>IFERROR(VLOOKUP(G1342,TABLAS!E:F,2,0)," ")</f>
        <v>CREDITO</v>
      </c>
      <c r="X1342" s="19" t="str">
        <f t="shared" si="60"/>
        <v>10055118 - Fernandez De Casanova, Maria Elisa</v>
      </c>
      <c r="Y1342" s="19" t="str">
        <f>IFERROR(VLOOKUP(O1342,TABLAS!O:P,2,0)," ")</f>
        <v>Pedido</v>
      </c>
      <c r="Z1342" s="58">
        <f>IFERROR(IF(R1342&lt;&gt;"CA",(Q1342/VLOOKUP(INT(I1342),TABLAS!R:W,4,0)),Q1342),"0")</f>
        <v>0.25</v>
      </c>
      <c r="AA1342" s="19" t="s">
        <v>3</v>
      </c>
      <c r="AB1342">
        <f t="shared" si="62"/>
        <v>0</v>
      </c>
    </row>
    <row r="1343" spans="1:28" x14ac:dyDescent="0.25">
      <c r="A1343" s="71">
        <f t="shared" si="61"/>
        <v>10055118</v>
      </c>
      <c r="B1343" s="1" t="s">
        <v>206</v>
      </c>
      <c r="C1343" s="1" t="s">
        <v>241</v>
      </c>
      <c r="D1343" s="1" t="s">
        <v>3168</v>
      </c>
      <c r="E1343" s="1" t="s">
        <v>3169</v>
      </c>
      <c r="F1343" s="1" t="s">
        <v>3170</v>
      </c>
      <c r="G1343" s="1" t="s">
        <v>1</v>
      </c>
      <c r="H1343" s="1" t="s">
        <v>153</v>
      </c>
      <c r="I1343" s="1" t="s">
        <v>170</v>
      </c>
      <c r="J1343" s="1" t="s">
        <v>171</v>
      </c>
      <c r="K1343" s="1" t="s">
        <v>103</v>
      </c>
      <c r="L1343" s="1" t="s">
        <v>2</v>
      </c>
      <c r="M1343" s="1" t="s">
        <v>3</v>
      </c>
      <c r="N1343" s="1" t="s">
        <v>3171</v>
      </c>
      <c r="O1343" s="1" t="s">
        <v>59</v>
      </c>
      <c r="P1343" s="1" t="s">
        <v>1943</v>
      </c>
      <c r="Q1343" s="2">
        <v>1</v>
      </c>
      <c r="R1343" s="3" t="s">
        <v>3</v>
      </c>
      <c r="S1343" s="4">
        <v>43746</v>
      </c>
      <c r="T1343" s="5">
        <v>7.39</v>
      </c>
      <c r="U1343" s="4">
        <v>43747</v>
      </c>
      <c r="V1343" s="19" t="str">
        <f>IFERROR(VLOOKUP(C1343,TABLAS!A:C,3,0),"")</f>
        <v>Cueva Borgoño, Juan Carlos</v>
      </c>
      <c r="W1343" s="19" t="str">
        <f>IFERROR(VLOOKUP(G1343,TABLAS!E:F,2,0)," ")</f>
        <v>CREDITO</v>
      </c>
      <c r="X1343" s="19" t="str">
        <f t="shared" si="60"/>
        <v>10055118 - Fernandez De Casanova, Maria Elisa</v>
      </c>
      <c r="Y1343" s="19" t="str">
        <f>IFERROR(VLOOKUP(O1343,TABLAS!O:P,2,0)," ")</f>
        <v>Pedido</v>
      </c>
      <c r="Z1343" s="58">
        <f>IFERROR(IF(R1343&lt;&gt;"CA",(Q1343/VLOOKUP(INT(I1343),TABLAS!R:W,4,0)),Q1343),"0")</f>
        <v>1</v>
      </c>
      <c r="AA1343" s="19" t="s">
        <v>3</v>
      </c>
      <c r="AB1343">
        <f t="shared" si="62"/>
        <v>0</v>
      </c>
    </row>
    <row r="1344" spans="1:28" x14ac:dyDescent="0.25">
      <c r="A1344" s="71">
        <f t="shared" si="61"/>
        <v>10055118</v>
      </c>
      <c r="B1344" s="1" t="s">
        <v>206</v>
      </c>
      <c r="C1344" s="1" t="s">
        <v>241</v>
      </c>
      <c r="D1344" s="1" t="s">
        <v>3168</v>
      </c>
      <c r="E1344" s="1" t="s">
        <v>3169</v>
      </c>
      <c r="F1344" s="1" t="s">
        <v>3170</v>
      </c>
      <c r="G1344" s="1" t="s">
        <v>1</v>
      </c>
      <c r="H1344" s="1" t="s">
        <v>153</v>
      </c>
      <c r="I1344" s="1" t="s">
        <v>104</v>
      </c>
      <c r="J1344" s="1" t="s">
        <v>105</v>
      </c>
      <c r="K1344" s="1" t="s">
        <v>103</v>
      </c>
      <c r="L1344" s="1" t="s">
        <v>2</v>
      </c>
      <c r="M1344" s="1" t="s">
        <v>3</v>
      </c>
      <c r="N1344" s="1" t="s">
        <v>3171</v>
      </c>
      <c r="O1344" s="1" t="s">
        <v>65</v>
      </c>
      <c r="P1344" s="1" t="s">
        <v>1943</v>
      </c>
      <c r="Q1344" s="2">
        <v>1</v>
      </c>
      <c r="R1344" s="3" t="s">
        <v>2</v>
      </c>
      <c r="S1344" s="4">
        <v>43746</v>
      </c>
      <c r="T1344" s="5">
        <v>0</v>
      </c>
      <c r="U1344" s="4">
        <v>43747</v>
      </c>
      <c r="V1344" s="19" t="str">
        <f>IFERROR(VLOOKUP(C1344,TABLAS!A:C,3,0),"")</f>
        <v>Cueva Borgoño, Juan Carlos</v>
      </c>
      <c r="W1344" s="19" t="str">
        <f>IFERROR(VLOOKUP(G1344,TABLAS!E:F,2,0)," ")</f>
        <v>CREDITO</v>
      </c>
      <c r="X1344" s="19" t="str">
        <f t="shared" si="60"/>
        <v>10055118 - Fernandez De Casanova, Maria Elisa</v>
      </c>
      <c r="Y1344" s="19" t="str">
        <f>IFERROR(VLOOKUP(O1344,TABLAS!O:P,2,0)," ")</f>
        <v>Bonificación</v>
      </c>
      <c r="Z1344" s="58">
        <f>IFERROR(IF(R1344&lt;&gt;"CA",(Q1344/VLOOKUP(INT(I1344),TABLAS!R:W,4,0)),Q1344),"0")</f>
        <v>6.6666666666666666E-2</v>
      </c>
      <c r="AA1344" s="19" t="s">
        <v>3</v>
      </c>
      <c r="AB1344">
        <f t="shared" si="62"/>
        <v>0</v>
      </c>
    </row>
    <row r="1345" spans="1:28" x14ac:dyDescent="0.25">
      <c r="A1345" s="71">
        <f t="shared" si="61"/>
        <v>10055118</v>
      </c>
      <c r="B1345" s="1" t="s">
        <v>206</v>
      </c>
      <c r="C1345" s="1" t="s">
        <v>241</v>
      </c>
      <c r="D1345" s="1" t="s">
        <v>3168</v>
      </c>
      <c r="E1345" s="1" t="s">
        <v>3169</v>
      </c>
      <c r="F1345" s="1" t="s">
        <v>3170</v>
      </c>
      <c r="G1345" s="1" t="s">
        <v>1</v>
      </c>
      <c r="H1345" s="1" t="s">
        <v>153</v>
      </c>
      <c r="I1345" s="1" t="s">
        <v>151</v>
      </c>
      <c r="J1345" s="1" t="s">
        <v>152</v>
      </c>
      <c r="K1345" s="1" t="s">
        <v>103</v>
      </c>
      <c r="L1345" s="1" t="s">
        <v>2</v>
      </c>
      <c r="M1345" s="1" t="s">
        <v>3</v>
      </c>
      <c r="N1345" s="1" t="s">
        <v>3171</v>
      </c>
      <c r="O1345" s="1" t="s">
        <v>65</v>
      </c>
      <c r="P1345" s="1" t="s">
        <v>1943</v>
      </c>
      <c r="Q1345" s="2">
        <v>1</v>
      </c>
      <c r="R1345" s="3" t="s">
        <v>2</v>
      </c>
      <c r="S1345" s="4">
        <v>43746</v>
      </c>
      <c r="T1345" s="5">
        <v>0</v>
      </c>
      <c r="U1345" s="4">
        <v>43747</v>
      </c>
      <c r="V1345" s="19" t="str">
        <f>IFERROR(VLOOKUP(C1345,TABLAS!A:C,3,0),"")</f>
        <v>Cueva Borgoño, Juan Carlos</v>
      </c>
      <c r="W1345" s="19" t="str">
        <f>IFERROR(VLOOKUP(G1345,TABLAS!E:F,2,0)," ")</f>
        <v>CREDITO</v>
      </c>
      <c r="X1345" s="19" t="str">
        <f t="shared" si="60"/>
        <v>10055118 - Fernandez De Casanova, Maria Elisa</v>
      </c>
      <c r="Y1345" s="19" t="str">
        <f>IFERROR(VLOOKUP(O1345,TABLAS!O:P,2,0)," ")</f>
        <v>Bonificación</v>
      </c>
      <c r="Z1345" s="58">
        <f>IFERROR(IF(R1345&lt;&gt;"CA",(Q1345/VLOOKUP(INT(I1345),TABLAS!R:W,4,0)),Q1345),"0")</f>
        <v>6.6666666666666666E-2</v>
      </c>
      <c r="AA1345" s="19" t="s">
        <v>3</v>
      </c>
      <c r="AB1345">
        <f t="shared" si="62"/>
        <v>0</v>
      </c>
    </row>
    <row r="1346" spans="1:28" x14ac:dyDescent="0.25">
      <c r="A1346" s="71">
        <f t="shared" si="61"/>
        <v>11722680</v>
      </c>
      <c r="B1346" s="1" t="s">
        <v>204</v>
      </c>
      <c r="C1346" s="1" t="s">
        <v>6</v>
      </c>
      <c r="D1346" s="1" t="s">
        <v>3172</v>
      </c>
      <c r="E1346" s="1" t="s">
        <v>3173</v>
      </c>
      <c r="F1346" s="1" t="s">
        <v>3174</v>
      </c>
      <c r="G1346" s="1" t="s">
        <v>4</v>
      </c>
      <c r="H1346" s="1" t="s">
        <v>153</v>
      </c>
      <c r="I1346" s="1" t="s">
        <v>210</v>
      </c>
      <c r="J1346" s="1" t="s">
        <v>211</v>
      </c>
      <c r="K1346" s="1" t="s">
        <v>103</v>
      </c>
      <c r="L1346" s="1" t="s">
        <v>2</v>
      </c>
      <c r="M1346" s="1" t="s">
        <v>3</v>
      </c>
      <c r="N1346" s="1" t="s">
        <v>3175</v>
      </c>
      <c r="O1346" s="1" t="s">
        <v>61</v>
      </c>
      <c r="P1346" s="1" t="s">
        <v>221</v>
      </c>
      <c r="Q1346" s="2">
        <v>1</v>
      </c>
      <c r="R1346" s="3" t="s">
        <v>3</v>
      </c>
      <c r="S1346" s="4">
        <v>43746</v>
      </c>
      <c r="T1346" s="5">
        <v>26.47</v>
      </c>
      <c r="U1346" s="4">
        <v>43747</v>
      </c>
      <c r="V1346" s="19" t="str">
        <f>IFERROR(VLOOKUP(C1346,TABLAS!A:C,3,0),"")</f>
        <v>Miro Quesada, Camila Duany</v>
      </c>
      <c r="W1346" s="19" t="str">
        <f>IFERROR(VLOOKUP(G1346,TABLAS!E:F,2,0)," ")</f>
        <v>CONTADO</v>
      </c>
      <c r="X1346" s="19" t="str">
        <f t="shared" ref="X1346:X1409" si="63">IFERROR(CONCATENATE(D1346," - ",E1346)," ")</f>
        <v>11722680 - Fernandez De Quiroz, Maria Concepci</v>
      </c>
      <c r="Y1346" s="19" t="str">
        <f>IFERROR(VLOOKUP(O1346,TABLAS!O:P,2,0)," ")</f>
        <v>Pedido</v>
      </c>
      <c r="Z1346" s="58">
        <f>IFERROR(IF(R1346&lt;&gt;"CA",(Q1346/VLOOKUP(INT(I1346),TABLAS!R:W,4,0)),Q1346),"0")</f>
        <v>1</v>
      </c>
      <c r="AA1346" s="19" t="s">
        <v>3</v>
      </c>
      <c r="AB1346">
        <f t="shared" si="62"/>
        <v>0</v>
      </c>
    </row>
    <row r="1347" spans="1:28" x14ac:dyDescent="0.25">
      <c r="A1347" s="71">
        <f t="shared" ref="A1347:A1410" si="64">VALUE(D1347)</f>
        <v>11722680</v>
      </c>
      <c r="B1347" s="1" t="s">
        <v>204</v>
      </c>
      <c r="C1347" s="1" t="s">
        <v>6</v>
      </c>
      <c r="D1347" s="1" t="s">
        <v>3172</v>
      </c>
      <c r="E1347" s="1" t="s">
        <v>3173</v>
      </c>
      <c r="F1347" s="1" t="s">
        <v>3174</v>
      </c>
      <c r="G1347" s="1" t="s">
        <v>4</v>
      </c>
      <c r="H1347" s="1" t="s">
        <v>153</v>
      </c>
      <c r="I1347" s="1" t="s">
        <v>213</v>
      </c>
      <c r="J1347" s="1" t="s">
        <v>214</v>
      </c>
      <c r="K1347" s="1" t="s">
        <v>103</v>
      </c>
      <c r="L1347" s="1" t="s">
        <v>2</v>
      </c>
      <c r="M1347" s="1" t="s">
        <v>3</v>
      </c>
      <c r="N1347" s="1" t="s">
        <v>3175</v>
      </c>
      <c r="O1347" s="1" t="s">
        <v>61</v>
      </c>
      <c r="P1347" s="1" t="s">
        <v>221</v>
      </c>
      <c r="Q1347" s="2">
        <v>2</v>
      </c>
      <c r="R1347" s="3" t="s">
        <v>3</v>
      </c>
      <c r="S1347" s="4">
        <v>43746</v>
      </c>
      <c r="T1347" s="5">
        <v>61.51</v>
      </c>
      <c r="U1347" s="4">
        <v>43747</v>
      </c>
      <c r="V1347" s="19" t="str">
        <f>IFERROR(VLOOKUP(C1347,TABLAS!A:C,3,0),"")</f>
        <v>Miro Quesada, Camila Duany</v>
      </c>
      <c r="W1347" s="19" t="str">
        <f>IFERROR(VLOOKUP(G1347,TABLAS!E:F,2,0)," ")</f>
        <v>CONTADO</v>
      </c>
      <c r="X1347" s="19" t="str">
        <f t="shared" si="63"/>
        <v>11722680 - Fernandez De Quiroz, Maria Concepci</v>
      </c>
      <c r="Y1347" s="19" t="str">
        <f>IFERROR(VLOOKUP(O1347,TABLAS!O:P,2,0)," ")</f>
        <v>Pedido</v>
      </c>
      <c r="Z1347" s="58">
        <f>IFERROR(IF(R1347&lt;&gt;"CA",(Q1347/VLOOKUP(INT(I1347),TABLAS!R:W,4,0)),Q1347),"0")</f>
        <v>2</v>
      </c>
      <c r="AA1347" s="19" t="s">
        <v>3</v>
      </c>
      <c r="AB1347">
        <f t="shared" ref="AB1347:AB1410" si="65">SUMIF(F$2:F$4247,F1347=F1348,Z$2:Z$4247)</f>
        <v>0</v>
      </c>
    </row>
    <row r="1348" spans="1:28" x14ac:dyDescent="0.25">
      <c r="A1348" s="71">
        <f t="shared" si="64"/>
        <v>11722680</v>
      </c>
      <c r="B1348" s="1" t="s">
        <v>204</v>
      </c>
      <c r="C1348" s="1" t="s">
        <v>6</v>
      </c>
      <c r="D1348" s="1" t="s">
        <v>3172</v>
      </c>
      <c r="E1348" s="1" t="s">
        <v>3173</v>
      </c>
      <c r="F1348" s="1" t="s">
        <v>3174</v>
      </c>
      <c r="G1348" s="1" t="s">
        <v>4</v>
      </c>
      <c r="H1348" s="1" t="s">
        <v>153</v>
      </c>
      <c r="I1348" s="1" t="s">
        <v>216</v>
      </c>
      <c r="J1348" s="1" t="s">
        <v>217</v>
      </c>
      <c r="K1348" s="1" t="s">
        <v>103</v>
      </c>
      <c r="L1348" s="1" t="s">
        <v>2</v>
      </c>
      <c r="M1348" s="1" t="s">
        <v>3</v>
      </c>
      <c r="N1348" s="1" t="s">
        <v>3175</v>
      </c>
      <c r="O1348" s="1" t="s">
        <v>61</v>
      </c>
      <c r="P1348" s="1" t="s">
        <v>221</v>
      </c>
      <c r="Q1348" s="2">
        <v>1</v>
      </c>
      <c r="R1348" s="3" t="s">
        <v>3</v>
      </c>
      <c r="S1348" s="4">
        <v>43746</v>
      </c>
      <c r="T1348" s="5">
        <v>35.049999999999997</v>
      </c>
      <c r="U1348" s="4">
        <v>43747</v>
      </c>
      <c r="V1348" s="19" t="str">
        <f>IFERROR(VLOOKUP(C1348,TABLAS!A:C,3,0),"")</f>
        <v>Miro Quesada, Camila Duany</v>
      </c>
      <c r="W1348" s="19" t="str">
        <f>IFERROR(VLOOKUP(G1348,TABLAS!E:F,2,0)," ")</f>
        <v>CONTADO</v>
      </c>
      <c r="X1348" s="19" t="str">
        <f t="shared" si="63"/>
        <v>11722680 - Fernandez De Quiroz, Maria Concepci</v>
      </c>
      <c r="Y1348" s="19" t="str">
        <f>IFERROR(VLOOKUP(O1348,TABLAS!O:P,2,0)," ")</f>
        <v>Pedido</v>
      </c>
      <c r="Z1348" s="58">
        <f>IFERROR(IF(R1348&lt;&gt;"CA",(Q1348/VLOOKUP(INT(I1348),TABLAS!R:W,4,0)),Q1348),"0")</f>
        <v>1</v>
      </c>
      <c r="AA1348" s="19" t="s">
        <v>3</v>
      </c>
      <c r="AB1348">
        <f t="shared" si="65"/>
        <v>0</v>
      </c>
    </row>
    <row r="1349" spans="1:28" x14ac:dyDescent="0.25">
      <c r="A1349" s="71">
        <f t="shared" si="64"/>
        <v>11722680</v>
      </c>
      <c r="B1349" s="1" t="s">
        <v>204</v>
      </c>
      <c r="C1349" s="1" t="s">
        <v>6</v>
      </c>
      <c r="D1349" s="1" t="s">
        <v>3172</v>
      </c>
      <c r="E1349" s="1" t="s">
        <v>3173</v>
      </c>
      <c r="F1349" s="1" t="s">
        <v>3174</v>
      </c>
      <c r="G1349" s="1" t="s">
        <v>4</v>
      </c>
      <c r="H1349" s="1" t="s">
        <v>153</v>
      </c>
      <c r="I1349" s="1" t="s">
        <v>100</v>
      </c>
      <c r="J1349" s="1" t="s">
        <v>101</v>
      </c>
      <c r="K1349" s="1" t="s">
        <v>103</v>
      </c>
      <c r="L1349" s="1" t="s">
        <v>2</v>
      </c>
      <c r="M1349" s="1" t="s">
        <v>3</v>
      </c>
      <c r="N1349" s="1" t="s">
        <v>3175</v>
      </c>
      <c r="O1349" s="1" t="s">
        <v>61</v>
      </c>
      <c r="P1349" s="1" t="s">
        <v>221</v>
      </c>
      <c r="Q1349" s="2">
        <v>10</v>
      </c>
      <c r="R1349" s="3" t="s">
        <v>3</v>
      </c>
      <c r="S1349" s="4">
        <v>43746</v>
      </c>
      <c r="T1349" s="5">
        <v>266.19</v>
      </c>
      <c r="U1349" s="4">
        <v>43747</v>
      </c>
      <c r="V1349" s="19" t="str">
        <f>IFERROR(VLOOKUP(C1349,TABLAS!A:C,3,0),"")</f>
        <v>Miro Quesada, Camila Duany</v>
      </c>
      <c r="W1349" s="19" t="str">
        <f>IFERROR(VLOOKUP(G1349,TABLAS!E:F,2,0)," ")</f>
        <v>CONTADO</v>
      </c>
      <c r="X1349" s="19" t="str">
        <f t="shared" si="63"/>
        <v>11722680 - Fernandez De Quiroz, Maria Concepci</v>
      </c>
      <c r="Y1349" s="19" t="str">
        <f>IFERROR(VLOOKUP(O1349,TABLAS!O:P,2,0)," ")</f>
        <v>Pedido</v>
      </c>
      <c r="Z1349" s="58">
        <f>IFERROR(IF(R1349&lt;&gt;"CA",(Q1349/VLOOKUP(INT(I1349),TABLAS!R:W,4,0)),Q1349),"0")</f>
        <v>10</v>
      </c>
      <c r="AA1349" s="19" t="s">
        <v>3</v>
      </c>
      <c r="AB1349">
        <f t="shared" si="65"/>
        <v>0</v>
      </c>
    </row>
    <row r="1350" spans="1:28" x14ac:dyDescent="0.25">
      <c r="A1350" s="71">
        <f t="shared" si="64"/>
        <v>11033600</v>
      </c>
      <c r="B1350" s="1" t="s">
        <v>204</v>
      </c>
      <c r="C1350" s="1" t="s">
        <v>8</v>
      </c>
      <c r="D1350" s="1" t="s">
        <v>3176</v>
      </c>
      <c r="E1350" s="1" t="s">
        <v>3177</v>
      </c>
      <c r="F1350" s="1" t="s">
        <v>3178</v>
      </c>
      <c r="G1350" s="1" t="s">
        <v>4</v>
      </c>
      <c r="H1350" s="1" t="s">
        <v>153</v>
      </c>
      <c r="I1350" s="1" t="s">
        <v>216</v>
      </c>
      <c r="J1350" s="1" t="s">
        <v>217</v>
      </c>
      <c r="K1350" s="1" t="s">
        <v>103</v>
      </c>
      <c r="L1350" s="1" t="s">
        <v>2</v>
      </c>
      <c r="M1350" s="1" t="s">
        <v>3</v>
      </c>
      <c r="N1350" s="1" t="s">
        <v>3179</v>
      </c>
      <c r="O1350" s="1" t="s">
        <v>61</v>
      </c>
      <c r="P1350" s="1" t="s">
        <v>215</v>
      </c>
      <c r="Q1350" s="2">
        <v>1</v>
      </c>
      <c r="R1350" s="3" t="s">
        <v>3</v>
      </c>
      <c r="S1350" s="4">
        <v>43746</v>
      </c>
      <c r="T1350" s="5">
        <v>35.270000000000003</v>
      </c>
      <c r="U1350" s="4">
        <v>43747</v>
      </c>
      <c r="V1350" s="19" t="str">
        <f>IFERROR(VLOOKUP(C1350,TABLAS!A:C,3,0),"")</f>
        <v>Miro Quesada, Camila Duany</v>
      </c>
      <c r="W1350" s="19" t="str">
        <f>IFERROR(VLOOKUP(G1350,TABLAS!E:F,2,0)," ")</f>
        <v>CONTADO</v>
      </c>
      <c r="X1350" s="19" t="str">
        <f t="shared" si="63"/>
        <v>11033600 - Fernandez Gutierrez, Maria Martha I</v>
      </c>
      <c r="Y1350" s="19" t="str">
        <f>IFERROR(VLOOKUP(O1350,TABLAS!O:P,2,0)," ")</f>
        <v>Pedido</v>
      </c>
      <c r="Z1350" s="58">
        <f>IFERROR(IF(R1350&lt;&gt;"CA",(Q1350/VLOOKUP(INT(I1350),TABLAS!R:W,4,0)),Q1350),"0")</f>
        <v>1</v>
      </c>
      <c r="AA1350" s="19" t="s">
        <v>3</v>
      </c>
      <c r="AB1350">
        <f t="shared" si="65"/>
        <v>0</v>
      </c>
    </row>
    <row r="1351" spans="1:28" x14ac:dyDescent="0.25">
      <c r="A1351" s="71">
        <f t="shared" si="64"/>
        <v>11033600</v>
      </c>
      <c r="B1351" s="1" t="s">
        <v>204</v>
      </c>
      <c r="C1351" s="1" t="s">
        <v>8</v>
      </c>
      <c r="D1351" s="1" t="s">
        <v>3176</v>
      </c>
      <c r="E1351" s="1" t="s">
        <v>3177</v>
      </c>
      <c r="F1351" s="1" t="s">
        <v>3178</v>
      </c>
      <c r="G1351" s="1" t="s">
        <v>4</v>
      </c>
      <c r="H1351" s="1" t="s">
        <v>153</v>
      </c>
      <c r="I1351" s="1" t="s">
        <v>208</v>
      </c>
      <c r="J1351" s="1" t="s">
        <v>209</v>
      </c>
      <c r="K1351" s="1" t="s">
        <v>103</v>
      </c>
      <c r="L1351" s="1" t="s">
        <v>2</v>
      </c>
      <c r="M1351" s="1" t="s">
        <v>3</v>
      </c>
      <c r="N1351" s="1" t="s">
        <v>3179</v>
      </c>
      <c r="O1351" s="1" t="s">
        <v>61</v>
      </c>
      <c r="P1351" s="1" t="s">
        <v>215</v>
      </c>
      <c r="Q1351" s="2">
        <v>1</v>
      </c>
      <c r="R1351" s="3" t="s">
        <v>3</v>
      </c>
      <c r="S1351" s="4">
        <v>43746</v>
      </c>
      <c r="T1351" s="5">
        <v>35.270000000000003</v>
      </c>
      <c r="U1351" s="4">
        <v>43747</v>
      </c>
      <c r="V1351" s="19" t="str">
        <f>IFERROR(VLOOKUP(C1351,TABLAS!A:C,3,0),"")</f>
        <v>Miro Quesada, Camila Duany</v>
      </c>
      <c r="W1351" s="19" t="str">
        <f>IFERROR(VLOOKUP(G1351,TABLAS!E:F,2,0)," ")</f>
        <v>CONTADO</v>
      </c>
      <c r="X1351" s="19" t="str">
        <f t="shared" si="63"/>
        <v>11033600 - Fernandez Gutierrez, Maria Martha I</v>
      </c>
      <c r="Y1351" s="19" t="str">
        <f>IFERROR(VLOOKUP(O1351,TABLAS!O:P,2,0)," ")</f>
        <v>Pedido</v>
      </c>
      <c r="Z1351" s="58">
        <f>IFERROR(IF(R1351&lt;&gt;"CA",(Q1351/VLOOKUP(INT(I1351),TABLAS!R:W,4,0)),Q1351),"0")</f>
        <v>1</v>
      </c>
      <c r="AA1351" s="19" t="s">
        <v>3</v>
      </c>
      <c r="AB1351">
        <f t="shared" si="65"/>
        <v>0</v>
      </c>
    </row>
    <row r="1352" spans="1:28" x14ac:dyDescent="0.25">
      <c r="A1352" s="71">
        <f t="shared" si="64"/>
        <v>11033600</v>
      </c>
      <c r="B1352" s="1" t="s">
        <v>204</v>
      </c>
      <c r="C1352" s="1" t="s">
        <v>8</v>
      </c>
      <c r="D1352" s="1" t="s">
        <v>3176</v>
      </c>
      <c r="E1352" s="1" t="s">
        <v>3177</v>
      </c>
      <c r="F1352" s="1" t="s">
        <v>3178</v>
      </c>
      <c r="G1352" s="1" t="s">
        <v>4</v>
      </c>
      <c r="H1352" s="1" t="s">
        <v>153</v>
      </c>
      <c r="I1352" s="1" t="s">
        <v>100</v>
      </c>
      <c r="J1352" s="1" t="s">
        <v>101</v>
      </c>
      <c r="K1352" s="1" t="s">
        <v>103</v>
      </c>
      <c r="L1352" s="1" t="s">
        <v>2</v>
      </c>
      <c r="M1352" s="1" t="s">
        <v>3</v>
      </c>
      <c r="N1352" s="1" t="s">
        <v>3179</v>
      </c>
      <c r="O1352" s="1" t="s">
        <v>61</v>
      </c>
      <c r="P1352" s="1" t="s">
        <v>215</v>
      </c>
      <c r="Q1352" s="2">
        <v>8</v>
      </c>
      <c r="R1352" s="3" t="s">
        <v>3</v>
      </c>
      <c r="S1352" s="4">
        <v>43746</v>
      </c>
      <c r="T1352" s="5">
        <v>214.65</v>
      </c>
      <c r="U1352" s="4">
        <v>43747</v>
      </c>
      <c r="V1352" s="19" t="str">
        <f>IFERROR(VLOOKUP(C1352,TABLAS!A:C,3,0),"")</f>
        <v>Miro Quesada, Camila Duany</v>
      </c>
      <c r="W1352" s="19" t="str">
        <f>IFERROR(VLOOKUP(G1352,TABLAS!E:F,2,0)," ")</f>
        <v>CONTADO</v>
      </c>
      <c r="X1352" s="19" t="str">
        <f t="shared" si="63"/>
        <v>11033600 - Fernandez Gutierrez, Maria Martha I</v>
      </c>
      <c r="Y1352" s="19" t="str">
        <f>IFERROR(VLOOKUP(O1352,TABLAS!O:P,2,0)," ")</f>
        <v>Pedido</v>
      </c>
      <c r="Z1352" s="58">
        <f>IFERROR(IF(R1352&lt;&gt;"CA",(Q1352/VLOOKUP(INT(I1352),TABLAS!R:W,4,0)),Q1352),"0")</f>
        <v>8</v>
      </c>
      <c r="AA1352" s="19" t="s">
        <v>3</v>
      </c>
      <c r="AB1352">
        <f t="shared" si="65"/>
        <v>0</v>
      </c>
    </row>
    <row r="1353" spans="1:28" x14ac:dyDescent="0.25">
      <c r="A1353" s="71">
        <f t="shared" si="64"/>
        <v>11033600</v>
      </c>
      <c r="B1353" s="1" t="s">
        <v>204</v>
      </c>
      <c r="C1353" s="1" t="s">
        <v>8</v>
      </c>
      <c r="D1353" s="1" t="s">
        <v>3176</v>
      </c>
      <c r="E1353" s="1" t="s">
        <v>3177</v>
      </c>
      <c r="F1353" s="1" t="s">
        <v>3178</v>
      </c>
      <c r="G1353" s="1" t="s">
        <v>4</v>
      </c>
      <c r="H1353" s="1" t="s">
        <v>153</v>
      </c>
      <c r="I1353" s="1" t="s">
        <v>157</v>
      </c>
      <c r="J1353" s="1" t="s">
        <v>158</v>
      </c>
      <c r="K1353" s="1" t="s">
        <v>103</v>
      </c>
      <c r="L1353" s="1" t="s">
        <v>2</v>
      </c>
      <c r="M1353" s="1" t="s">
        <v>3</v>
      </c>
      <c r="N1353" s="1" t="s">
        <v>3179</v>
      </c>
      <c r="O1353" s="1" t="s">
        <v>61</v>
      </c>
      <c r="P1353" s="1" t="s">
        <v>215</v>
      </c>
      <c r="Q1353" s="2">
        <v>3</v>
      </c>
      <c r="R1353" s="3" t="s">
        <v>3</v>
      </c>
      <c r="S1353" s="4">
        <v>43746</v>
      </c>
      <c r="T1353" s="5">
        <v>93.77</v>
      </c>
      <c r="U1353" s="4">
        <v>43747</v>
      </c>
      <c r="V1353" s="19" t="str">
        <f>IFERROR(VLOOKUP(C1353,TABLAS!A:C,3,0),"")</f>
        <v>Miro Quesada, Camila Duany</v>
      </c>
      <c r="W1353" s="19" t="str">
        <f>IFERROR(VLOOKUP(G1353,TABLAS!E:F,2,0)," ")</f>
        <v>CONTADO</v>
      </c>
      <c r="X1353" s="19" t="str">
        <f t="shared" si="63"/>
        <v>11033600 - Fernandez Gutierrez, Maria Martha I</v>
      </c>
      <c r="Y1353" s="19" t="str">
        <f>IFERROR(VLOOKUP(O1353,TABLAS!O:P,2,0)," ")</f>
        <v>Pedido</v>
      </c>
      <c r="Z1353" s="58">
        <f>IFERROR(IF(R1353&lt;&gt;"CA",(Q1353/VLOOKUP(INT(I1353),TABLAS!R:W,4,0)),Q1353),"0")</f>
        <v>3</v>
      </c>
      <c r="AA1353" s="19" t="s">
        <v>3</v>
      </c>
      <c r="AB1353">
        <f t="shared" si="65"/>
        <v>0</v>
      </c>
    </row>
    <row r="1354" spans="1:28" x14ac:dyDescent="0.25">
      <c r="A1354" s="71">
        <f t="shared" si="64"/>
        <v>11033600</v>
      </c>
      <c r="B1354" s="1" t="s">
        <v>204</v>
      </c>
      <c r="C1354" s="1" t="s">
        <v>8</v>
      </c>
      <c r="D1354" s="1" t="s">
        <v>3176</v>
      </c>
      <c r="E1354" s="1" t="s">
        <v>3177</v>
      </c>
      <c r="F1354" s="1" t="s">
        <v>3178</v>
      </c>
      <c r="G1354" s="1" t="s">
        <v>4</v>
      </c>
      <c r="H1354" s="1" t="s">
        <v>153</v>
      </c>
      <c r="I1354" s="1" t="s">
        <v>143</v>
      </c>
      <c r="J1354" s="1" t="s">
        <v>144</v>
      </c>
      <c r="K1354" s="1" t="s">
        <v>103</v>
      </c>
      <c r="L1354" s="1" t="s">
        <v>2</v>
      </c>
      <c r="M1354" s="1" t="s">
        <v>3</v>
      </c>
      <c r="N1354" s="1" t="s">
        <v>3179</v>
      </c>
      <c r="O1354" s="1" t="s">
        <v>59</v>
      </c>
      <c r="P1354" s="1" t="s">
        <v>215</v>
      </c>
      <c r="Q1354" s="2">
        <v>1</v>
      </c>
      <c r="R1354" s="3" t="s">
        <v>3</v>
      </c>
      <c r="S1354" s="4">
        <v>43746</v>
      </c>
      <c r="T1354" s="5">
        <v>6.44</v>
      </c>
      <c r="U1354" s="4">
        <v>43747</v>
      </c>
      <c r="V1354" s="19" t="str">
        <f>IFERROR(VLOOKUP(C1354,TABLAS!A:C,3,0),"")</f>
        <v>Miro Quesada, Camila Duany</v>
      </c>
      <c r="W1354" s="19" t="str">
        <f>IFERROR(VLOOKUP(G1354,TABLAS!E:F,2,0)," ")</f>
        <v>CONTADO</v>
      </c>
      <c r="X1354" s="19" t="str">
        <f t="shared" si="63"/>
        <v>11033600 - Fernandez Gutierrez, Maria Martha I</v>
      </c>
      <c r="Y1354" s="19" t="str">
        <f>IFERROR(VLOOKUP(O1354,TABLAS!O:P,2,0)," ")</f>
        <v>Pedido</v>
      </c>
      <c r="Z1354" s="58">
        <f>IFERROR(IF(R1354&lt;&gt;"CA",(Q1354/VLOOKUP(INT(I1354),TABLAS!R:W,4,0)),Q1354),"0")</f>
        <v>1</v>
      </c>
      <c r="AA1354" s="19" t="s">
        <v>3</v>
      </c>
      <c r="AB1354">
        <f t="shared" si="65"/>
        <v>0</v>
      </c>
    </row>
    <row r="1355" spans="1:28" x14ac:dyDescent="0.25">
      <c r="A1355" s="71">
        <f t="shared" si="64"/>
        <v>11033600</v>
      </c>
      <c r="B1355" s="1" t="s">
        <v>204</v>
      </c>
      <c r="C1355" s="1" t="s">
        <v>8</v>
      </c>
      <c r="D1355" s="1" t="s">
        <v>3176</v>
      </c>
      <c r="E1355" s="1" t="s">
        <v>3177</v>
      </c>
      <c r="F1355" s="1" t="s">
        <v>3178</v>
      </c>
      <c r="G1355" s="1" t="s">
        <v>4</v>
      </c>
      <c r="H1355" s="1" t="s">
        <v>153</v>
      </c>
      <c r="I1355" s="1" t="s">
        <v>104</v>
      </c>
      <c r="J1355" s="1" t="s">
        <v>105</v>
      </c>
      <c r="K1355" s="1" t="s">
        <v>103</v>
      </c>
      <c r="L1355" s="1" t="s">
        <v>2</v>
      </c>
      <c r="M1355" s="1" t="s">
        <v>3</v>
      </c>
      <c r="N1355" s="1" t="s">
        <v>3179</v>
      </c>
      <c r="O1355" s="1" t="s">
        <v>59</v>
      </c>
      <c r="P1355" s="1" t="s">
        <v>215</v>
      </c>
      <c r="Q1355" s="2">
        <v>1</v>
      </c>
      <c r="R1355" s="3" t="s">
        <v>3</v>
      </c>
      <c r="S1355" s="4">
        <v>43746</v>
      </c>
      <c r="T1355" s="5">
        <v>16.100000000000001</v>
      </c>
      <c r="U1355" s="4">
        <v>43747</v>
      </c>
      <c r="V1355" s="19" t="str">
        <f>IFERROR(VLOOKUP(C1355,TABLAS!A:C,3,0),"")</f>
        <v>Miro Quesada, Camila Duany</v>
      </c>
      <c r="W1355" s="19" t="str">
        <f>IFERROR(VLOOKUP(G1355,TABLAS!E:F,2,0)," ")</f>
        <v>CONTADO</v>
      </c>
      <c r="X1355" s="19" t="str">
        <f t="shared" si="63"/>
        <v>11033600 - Fernandez Gutierrez, Maria Martha I</v>
      </c>
      <c r="Y1355" s="19" t="str">
        <f>IFERROR(VLOOKUP(O1355,TABLAS!O:P,2,0)," ")</f>
        <v>Pedido</v>
      </c>
      <c r="Z1355" s="58">
        <f>IFERROR(IF(R1355&lt;&gt;"CA",(Q1355/VLOOKUP(INT(I1355),TABLAS!R:W,4,0)),Q1355),"0")</f>
        <v>1</v>
      </c>
      <c r="AA1355" s="19" t="s">
        <v>3</v>
      </c>
      <c r="AB1355">
        <f t="shared" si="65"/>
        <v>0</v>
      </c>
    </row>
    <row r="1356" spans="1:28" x14ac:dyDescent="0.25">
      <c r="A1356" s="71">
        <f t="shared" si="64"/>
        <v>11033600</v>
      </c>
      <c r="B1356" s="1" t="s">
        <v>204</v>
      </c>
      <c r="C1356" s="1" t="s">
        <v>8</v>
      </c>
      <c r="D1356" s="1" t="s">
        <v>3176</v>
      </c>
      <c r="E1356" s="1" t="s">
        <v>3177</v>
      </c>
      <c r="F1356" s="1" t="s">
        <v>3178</v>
      </c>
      <c r="G1356" s="1" t="s">
        <v>4</v>
      </c>
      <c r="H1356" s="1" t="s">
        <v>153</v>
      </c>
      <c r="I1356" s="1" t="s">
        <v>151</v>
      </c>
      <c r="J1356" s="1" t="s">
        <v>152</v>
      </c>
      <c r="K1356" s="1" t="s">
        <v>103</v>
      </c>
      <c r="L1356" s="1" t="s">
        <v>2</v>
      </c>
      <c r="M1356" s="1" t="s">
        <v>3</v>
      </c>
      <c r="N1356" s="1" t="s">
        <v>3179</v>
      </c>
      <c r="O1356" s="1" t="s">
        <v>59</v>
      </c>
      <c r="P1356" s="1" t="s">
        <v>215</v>
      </c>
      <c r="Q1356" s="2">
        <v>1</v>
      </c>
      <c r="R1356" s="3" t="s">
        <v>3</v>
      </c>
      <c r="S1356" s="4">
        <v>43746</v>
      </c>
      <c r="T1356" s="5">
        <v>13.86</v>
      </c>
      <c r="U1356" s="4">
        <v>43747</v>
      </c>
      <c r="V1356" s="19" t="str">
        <f>IFERROR(VLOOKUP(C1356,TABLAS!A:C,3,0),"")</f>
        <v>Miro Quesada, Camila Duany</v>
      </c>
      <c r="W1356" s="19" t="str">
        <f>IFERROR(VLOOKUP(G1356,TABLAS!E:F,2,0)," ")</f>
        <v>CONTADO</v>
      </c>
      <c r="X1356" s="19" t="str">
        <f t="shared" si="63"/>
        <v>11033600 - Fernandez Gutierrez, Maria Martha I</v>
      </c>
      <c r="Y1356" s="19" t="str">
        <f>IFERROR(VLOOKUP(O1356,TABLAS!O:P,2,0)," ")</f>
        <v>Pedido</v>
      </c>
      <c r="Z1356" s="58">
        <f>IFERROR(IF(R1356&lt;&gt;"CA",(Q1356/VLOOKUP(INT(I1356),TABLAS!R:W,4,0)),Q1356),"0")</f>
        <v>1</v>
      </c>
      <c r="AA1356" s="19" t="s">
        <v>3</v>
      </c>
      <c r="AB1356">
        <f t="shared" si="65"/>
        <v>0</v>
      </c>
    </row>
    <row r="1357" spans="1:28" x14ac:dyDescent="0.25">
      <c r="A1357" s="71">
        <f t="shared" si="64"/>
        <v>11033600</v>
      </c>
      <c r="B1357" s="1" t="s">
        <v>204</v>
      </c>
      <c r="C1357" s="1" t="s">
        <v>8</v>
      </c>
      <c r="D1357" s="1" t="s">
        <v>3176</v>
      </c>
      <c r="E1357" s="1" t="s">
        <v>3177</v>
      </c>
      <c r="F1357" s="1" t="s">
        <v>3178</v>
      </c>
      <c r="G1357" s="1" t="s">
        <v>4</v>
      </c>
      <c r="H1357" s="1" t="s">
        <v>153</v>
      </c>
      <c r="I1357" s="1" t="s">
        <v>151</v>
      </c>
      <c r="J1357" s="1" t="s">
        <v>152</v>
      </c>
      <c r="K1357" s="1" t="s">
        <v>103</v>
      </c>
      <c r="L1357" s="1" t="s">
        <v>2</v>
      </c>
      <c r="M1357" s="1" t="s">
        <v>3</v>
      </c>
      <c r="N1357" s="1" t="s">
        <v>3179</v>
      </c>
      <c r="O1357" s="1" t="s">
        <v>65</v>
      </c>
      <c r="P1357" s="1" t="s">
        <v>215</v>
      </c>
      <c r="Q1357" s="2">
        <v>1</v>
      </c>
      <c r="R1357" s="3" t="s">
        <v>2</v>
      </c>
      <c r="S1357" s="4">
        <v>43746</v>
      </c>
      <c r="T1357" s="5">
        <v>0</v>
      </c>
      <c r="U1357" s="4">
        <v>43747</v>
      </c>
      <c r="V1357" s="19" t="str">
        <f>IFERROR(VLOOKUP(C1357,TABLAS!A:C,3,0),"")</f>
        <v>Miro Quesada, Camila Duany</v>
      </c>
      <c r="W1357" s="19" t="str">
        <f>IFERROR(VLOOKUP(G1357,TABLAS!E:F,2,0)," ")</f>
        <v>CONTADO</v>
      </c>
      <c r="X1357" s="19" t="str">
        <f t="shared" si="63"/>
        <v>11033600 - Fernandez Gutierrez, Maria Martha I</v>
      </c>
      <c r="Y1357" s="19" t="str">
        <f>IFERROR(VLOOKUP(O1357,TABLAS!O:P,2,0)," ")</f>
        <v>Bonificación</v>
      </c>
      <c r="Z1357" s="58">
        <f>IFERROR(IF(R1357&lt;&gt;"CA",(Q1357/VLOOKUP(INT(I1357),TABLAS!R:W,4,0)),Q1357),"0")</f>
        <v>6.6666666666666666E-2</v>
      </c>
      <c r="AA1357" s="19" t="s">
        <v>3</v>
      </c>
      <c r="AB1357">
        <f t="shared" si="65"/>
        <v>0</v>
      </c>
    </row>
    <row r="1358" spans="1:28" x14ac:dyDescent="0.25">
      <c r="A1358" s="71">
        <f t="shared" si="64"/>
        <v>11033600</v>
      </c>
      <c r="B1358" s="1" t="s">
        <v>204</v>
      </c>
      <c r="C1358" s="1" t="s">
        <v>8</v>
      </c>
      <c r="D1358" s="1" t="s">
        <v>3176</v>
      </c>
      <c r="E1358" s="1" t="s">
        <v>3177</v>
      </c>
      <c r="F1358" s="1" t="s">
        <v>3178</v>
      </c>
      <c r="G1358" s="1" t="s">
        <v>4</v>
      </c>
      <c r="H1358" s="1" t="s">
        <v>153</v>
      </c>
      <c r="I1358" s="1" t="s">
        <v>104</v>
      </c>
      <c r="J1358" s="1" t="s">
        <v>105</v>
      </c>
      <c r="K1358" s="1" t="s">
        <v>103</v>
      </c>
      <c r="L1358" s="1" t="s">
        <v>2</v>
      </c>
      <c r="M1358" s="1" t="s">
        <v>3</v>
      </c>
      <c r="N1358" s="1" t="s">
        <v>3179</v>
      </c>
      <c r="O1358" s="1" t="s">
        <v>65</v>
      </c>
      <c r="P1358" s="1" t="s">
        <v>215</v>
      </c>
      <c r="Q1358" s="2">
        <v>1</v>
      </c>
      <c r="R1358" s="3" t="s">
        <v>2</v>
      </c>
      <c r="S1358" s="4">
        <v>43746</v>
      </c>
      <c r="T1358" s="5">
        <v>0</v>
      </c>
      <c r="U1358" s="4">
        <v>43747</v>
      </c>
      <c r="V1358" s="19" t="str">
        <f>IFERROR(VLOOKUP(C1358,TABLAS!A:C,3,0),"")</f>
        <v>Miro Quesada, Camila Duany</v>
      </c>
      <c r="W1358" s="19" t="str">
        <f>IFERROR(VLOOKUP(G1358,TABLAS!E:F,2,0)," ")</f>
        <v>CONTADO</v>
      </c>
      <c r="X1358" s="19" t="str">
        <f t="shared" si="63"/>
        <v>11033600 - Fernandez Gutierrez, Maria Martha I</v>
      </c>
      <c r="Y1358" s="19" t="str">
        <f>IFERROR(VLOOKUP(O1358,TABLAS!O:P,2,0)," ")</f>
        <v>Bonificación</v>
      </c>
      <c r="Z1358" s="58">
        <f>IFERROR(IF(R1358&lt;&gt;"CA",(Q1358/VLOOKUP(INT(I1358),TABLAS!R:W,4,0)),Q1358),"0")</f>
        <v>6.6666666666666666E-2</v>
      </c>
      <c r="AA1358" s="19" t="s">
        <v>3</v>
      </c>
      <c r="AB1358">
        <f t="shared" si="65"/>
        <v>0</v>
      </c>
    </row>
    <row r="1359" spans="1:28" x14ac:dyDescent="0.25">
      <c r="A1359" s="71">
        <f t="shared" si="64"/>
        <v>11654246</v>
      </c>
      <c r="B1359" s="1" t="s">
        <v>206</v>
      </c>
      <c r="C1359" s="1" t="s">
        <v>31</v>
      </c>
      <c r="D1359" s="1" t="s">
        <v>3180</v>
      </c>
      <c r="E1359" s="1" t="s">
        <v>3181</v>
      </c>
      <c r="F1359" s="1" t="s">
        <v>3182</v>
      </c>
      <c r="G1359" s="1" t="s">
        <v>4</v>
      </c>
      <c r="H1359" s="1" t="s">
        <v>153</v>
      </c>
      <c r="I1359" s="1" t="s">
        <v>100</v>
      </c>
      <c r="J1359" s="1" t="s">
        <v>101</v>
      </c>
      <c r="K1359" s="1" t="s">
        <v>103</v>
      </c>
      <c r="L1359" s="1" t="s">
        <v>2</v>
      </c>
      <c r="M1359" s="1" t="s">
        <v>3</v>
      </c>
      <c r="N1359" s="1" t="s">
        <v>3183</v>
      </c>
      <c r="O1359" s="1" t="s">
        <v>61</v>
      </c>
      <c r="P1359" s="1" t="s">
        <v>224</v>
      </c>
      <c r="Q1359" s="2">
        <v>8</v>
      </c>
      <c r="R1359" s="3" t="s">
        <v>3</v>
      </c>
      <c r="S1359" s="4">
        <v>43746</v>
      </c>
      <c r="T1359" s="5">
        <v>212.27</v>
      </c>
      <c r="U1359" s="4">
        <v>43747</v>
      </c>
      <c r="V1359" s="19" t="str">
        <f>IFERROR(VLOOKUP(C1359,TABLAS!A:C,3,0),"")</f>
        <v>Cueva Borgoño, Juan Carlos</v>
      </c>
      <c r="W1359" s="19" t="str">
        <f>IFERROR(VLOOKUP(G1359,TABLAS!E:F,2,0)," ")</f>
        <v>CONTADO</v>
      </c>
      <c r="X1359" s="19" t="str">
        <f t="shared" si="63"/>
        <v>11654246 - Fernandez Vera, Teodomira</v>
      </c>
      <c r="Y1359" s="19" t="str">
        <f>IFERROR(VLOOKUP(O1359,TABLAS!O:P,2,0)," ")</f>
        <v>Pedido</v>
      </c>
      <c r="Z1359" s="58">
        <f>IFERROR(IF(R1359&lt;&gt;"CA",(Q1359/VLOOKUP(INT(I1359),TABLAS!R:W,4,0)),Q1359),"0")</f>
        <v>8</v>
      </c>
      <c r="AA1359" s="19" t="s">
        <v>3</v>
      </c>
      <c r="AB1359">
        <f t="shared" si="65"/>
        <v>0</v>
      </c>
    </row>
    <row r="1360" spans="1:28" x14ac:dyDescent="0.25">
      <c r="A1360" s="71">
        <f t="shared" si="64"/>
        <v>11650242</v>
      </c>
      <c r="B1360" s="1" t="s">
        <v>102</v>
      </c>
      <c r="C1360" s="1" t="s">
        <v>28</v>
      </c>
      <c r="D1360" s="1" t="s">
        <v>3184</v>
      </c>
      <c r="E1360" s="1" t="s">
        <v>3185</v>
      </c>
      <c r="F1360" s="1" t="s">
        <v>3186</v>
      </c>
      <c r="G1360" s="1" t="s">
        <v>4</v>
      </c>
      <c r="H1360" s="1" t="s">
        <v>153</v>
      </c>
      <c r="I1360" s="1" t="s">
        <v>100</v>
      </c>
      <c r="J1360" s="1" t="s">
        <v>101</v>
      </c>
      <c r="K1360" s="1" t="s">
        <v>103</v>
      </c>
      <c r="L1360" s="1" t="s">
        <v>2</v>
      </c>
      <c r="M1360" s="1" t="s">
        <v>3</v>
      </c>
      <c r="N1360" s="1" t="s">
        <v>3187</v>
      </c>
      <c r="O1360" s="1" t="s">
        <v>61</v>
      </c>
      <c r="P1360" s="1" t="s">
        <v>267</v>
      </c>
      <c r="Q1360" s="2">
        <v>10</v>
      </c>
      <c r="R1360" s="3" t="s">
        <v>3</v>
      </c>
      <c r="S1360" s="4">
        <v>43746</v>
      </c>
      <c r="T1360" s="5">
        <v>265.33999999999997</v>
      </c>
      <c r="U1360" s="4">
        <v>43747</v>
      </c>
      <c r="V1360" s="19" t="str">
        <f>IFERROR(VLOOKUP(C1360,TABLAS!A:C,3,0),"")</f>
        <v>Sanchez Casana, Alejandro Alfr</v>
      </c>
      <c r="W1360" s="19" t="str">
        <f>IFERROR(VLOOKUP(G1360,TABLAS!E:F,2,0)," ")</f>
        <v>CONTADO</v>
      </c>
      <c r="X1360" s="19" t="str">
        <f t="shared" si="63"/>
        <v>11650242 - Flores De Ibanez, Martha</v>
      </c>
      <c r="Y1360" s="19" t="str">
        <f>IFERROR(VLOOKUP(O1360,TABLAS!O:P,2,0)," ")</f>
        <v>Pedido</v>
      </c>
      <c r="Z1360" s="58">
        <f>IFERROR(IF(R1360&lt;&gt;"CA",(Q1360/VLOOKUP(INT(I1360),TABLAS!R:W,4,0)),Q1360),"0")</f>
        <v>10</v>
      </c>
      <c r="AA1360" s="19" t="s">
        <v>3</v>
      </c>
      <c r="AB1360">
        <f t="shared" si="65"/>
        <v>0</v>
      </c>
    </row>
    <row r="1361" spans="1:28" x14ac:dyDescent="0.25">
      <c r="A1361" s="71">
        <f t="shared" si="64"/>
        <v>11407873</v>
      </c>
      <c r="B1361" s="1" t="s">
        <v>102</v>
      </c>
      <c r="C1361" s="1" t="s">
        <v>30</v>
      </c>
      <c r="D1361" s="1" t="s">
        <v>3188</v>
      </c>
      <c r="E1361" s="1" t="s">
        <v>3189</v>
      </c>
      <c r="F1361" s="1" t="s">
        <v>3190</v>
      </c>
      <c r="G1361" s="1" t="s">
        <v>4</v>
      </c>
      <c r="H1361" s="1" t="s">
        <v>153</v>
      </c>
      <c r="I1361" s="1" t="s">
        <v>210</v>
      </c>
      <c r="J1361" s="1" t="s">
        <v>211</v>
      </c>
      <c r="K1361" s="1" t="s">
        <v>103</v>
      </c>
      <c r="L1361" s="1" t="s">
        <v>2</v>
      </c>
      <c r="M1361" s="1" t="s">
        <v>3</v>
      </c>
      <c r="N1361" s="1" t="s">
        <v>3191</v>
      </c>
      <c r="O1361" s="1" t="s">
        <v>61</v>
      </c>
      <c r="P1361" s="1" t="s">
        <v>235</v>
      </c>
      <c r="Q1361" s="2">
        <v>2</v>
      </c>
      <c r="R1361" s="3" t="s">
        <v>3</v>
      </c>
      <c r="S1361" s="4">
        <v>43746</v>
      </c>
      <c r="T1361" s="5">
        <v>52.78</v>
      </c>
      <c r="U1361" s="4">
        <v>43747</v>
      </c>
      <c r="V1361" s="19" t="str">
        <f>IFERROR(VLOOKUP(C1361,TABLAS!A:C,3,0),"")</f>
        <v>Sanchez Casana, Alejandro Alfr</v>
      </c>
      <c r="W1361" s="19" t="str">
        <f>IFERROR(VLOOKUP(G1361,TABLAS!E:F,2,0)," ")</f>
        <v>CONTADO</v>
      </c>
      <c r="X1361" s="19" t="str">
        <f t="shared" si="63"/>
        <v>11407873 - Flores Neciosup, Datty Alexandra</v>
      </c>
      <c r="Y1361" s="19" t="str">
        <f>IFERROR(VLOOKUP(O1361,TABLAS!O:P,2,0)," ")</f>
        <v>Pedido</v>
      </c>
      <c r="Z1361" s="58">
        <f>IFERROR(IF(R1361&lt;&gt;"CA",(Q1361/VLOOKUP(INT(I1361),TABLAS!R:W,4,0)),Q1361),"0")</f>
        <v>2</v>
      </c>
      <c r="AA1361" s="19" t="s">
        <v>3</v>
      </c>
      <c r="AB1361">
        <f t="shared" si="65"/>
        <v>0</v>
      </c>
    </row>
    <row r="1362" spans="1:28" x14ac:dyDescent="0.25">
      <c r="A1362" s="71">
        <f t="shared" si="64"/>
        <v>11407873</v>
      </c>
      <c r="B1362" s="1" t="s">
        <v>102</v>
      </c>
      <c r="C1362" s="1" t="s">
        <v>30</v>
      </c>
      <c r="D1362" s="1" t="s">
        <v>3188</v>
      </c>
      <c r="E1362" s="1" t="s">
        <v>3189</v>
      </c>
      <c r="F1362" s="1" t="s">
        <v>3190</v>
      </c>
      <c r="G1362" s="1" t="s">
        <v>4</v>
      </c>
      <c r="H1362" s="1" t="s">
        <v>153</v>
      </c>
      <c r="I1362" s="1" t="s">
        <v>216</v>
      </c>
      <c r="J1362" s="1" t="s">
        <v>217</v>
      </c>
      <c r="K1362" s="1" t="s">
        <v>103</v>
      </c>
      <c r="L1362" s="1" t="s">
        <v>2</v>
      </c>
      <c r="M1362" s="1" t="s">
        <v>3</v>
      </c>
      <c r="N1362" s="1" t="s">
        <v>3191</v>
      </c>
      <c r="O1362" s="1" t="s">
        <v>61</v>
      </c>
      <c r="P1362" s="1" t="s">
        <v>235</v>
      </c>
      <c r="Q1362" s="2">
        <v>1</v>
      </c>
      <c r="R1362" s="3" t="s">
        <v>3</v>
      </c>
      <c r="S1362" s="4">
        <v>43746</v>
      </c>
      <c r="T1362" s="5">
        <v>34.97</v>
      </c>
      <c r="U1362" s="4">
        <v>43747</v>
      </c>
      <c r="V1362" s="19" t="str">
        <f>IFERROR(VLOOKUP(C1362,TABLAS!A:C,3,0),"")</f>
        <v>Sanchez Casana, Alejandro Alfr</v>
      </c>
      <c r="W1362" s="19" t="str">
        <f>IFERROR(VLOOKUP(G1362,TABLAS!E:F,2,0)," ")</f>
        <v>CONTADO</v>
      </c>
      <c r="X1362" s="19" t="str">
        <f t="shared" si="63"/>
        <v>11407873 - Flores Neciosup, Datty Alexandra</v>
      </c>
      <c r="Y1362" s="19" t="str">
        <f>IFERROR(VLOOKUP(O1362,TABLAS!O:P,2,0)," ")</f>
        <v>Pedido</v>
      </c>
      <c r="Z1362" s="58">
        <f>IFERROR(IF(R1362&lt;&gt;"CA",(Q1362/VLOOKUP(INT(I1362),TABLAS!R:W,4,0)),Q1362),"0")</f>
        <v>1</v>
      </c>
      <c r="AA1362" s="19" t="s">
        <v>3</v>
      </c>
      <c r="AB1362">
        <f t="shared" si="65"/>
        <v>0</v>
      </c>
    </row>
    <row r="1363" spans="1:28" x14ac:dyDescent="0.25">
      <c r="A1363" s="71">
        <f t="shared" si="64"/>
        <v>11407873</v>
      </c>
      <c r="B1363" s="1" t="s">
        <v>102</v>
      </c>
      <c r="C1363" s="1" t="s">
        <v>30</v>
      </c>
      <c r="D1363" s="1" t="s">
        <v>3188</v>
      </c>
      <c r="E1363" s="1" t="s">
        <v>3189</v>
      </c>
      <c r="F1363" s="1" t="s">
        <v>3190</v>
      </c>
      <c r="G1363" s="1" t="s">
        <v>4</v>
      </c>
      <c r="H1363" s="1" t="s">
        <v>153</v>
      </c>
      <c r="I1363" s="1" t="s">
        <v>176</v>
      </c>
      <c r="J1363" s="1" t="s">
        <v>177</v>
      </c>
      <c r="K1363" s="1" t="s">
        <v>103</v>
      </c>
      <c r="L1363" s="1" t="s">
        <v>2</v>
      </c>
      <c r="M1363" s="1" t="s">
        <v>3</v>
      </c>
      <c r="N1363" s="1" t="s">
        <v>3191</v>
      </c>
      <c r="O1363" s="1" t="s">
        <v>59</v>
      </c>
      <c r="P1363" s="1" t="s">
        <v>235</v>
      </c>
      <c r="Q1363" s="2">
        <v>1</v>
      </c>
      <c r="R1363" s="3" t="s">
        <v>3</v>
      </c>
      <c r="S1363" s="4">
        <v>43746</v>
      </c>
      <c r="T1363" s="5">
        <v>7.24</v>
      </c>
      <c r="U1363" s="4">
        <v>43747</v>
      </c>
      <c r="V1363" s="19" t="str">
        <f>IFERROR(VLOOKUP(C1363,TABLAS!A:C,3,0),"")</f>
        <v>Sanchez Casana, Alejandro Alfr</v>
      </c>
      <c r="W1363" s="19" t="str">
        <f>IFERROR(VLOOKUP(G1363,TABLAS!E:F,2,0)," ")</f>
        <v>CONTADO</v>
      </c>
      <c r="X1363" s="19" t="str">
        <f t="shared" si="63"/>
        <v>11407873 - Flores Neciosup, Datty Alexandra</v>
      </c>
      <c r="Y1363" s="19" t="str">
        <f>IFERROR(VLOOKUP(O1363,TABLAS!O:P,2,0)," ")</f>
        <v>Pedido</v>
      </c>
      <c r="Z1363" s="58">
        <f>IFERROR(IF(R1363&lt;&gt;"CA",(Q1363/VLOOKUP(INT(I1363),TABLAS!R:W,4,0)),Q1363),"0")</f>
        <v>1</v>
      </c>
      <c r="AA1363" s="19" t="s">
        <v>3</v>
      </c>
      <c r="AB1363">
        <f t="shared" si="65"/>
        <v>0</v>
      </c>
    </row>
    <row r="1364" spans="1:28" x14ac:dyDescent="0.25">
      <c r="A1364" s="71">
        <f t="shared" si="64"/>
        <v>11407873</v>
      </c>
      <c r="B1364" s="1" t="s">
        <v>102</v>
      </c>
      <c r="C1364" s="1" t="s">
        <v>30</v>
      </c>
      <c r="D1364" s="1" t="s">
        <v>3188</v>
      </c>
      <c r="E1364" s="1" t="s">
        <v>3189</v>
      </c>
      <c r="F1364" s="1" t="s">
        <v>3190</v>
      </c>
      <c r="G1364" s="1" t="s">
        <v>4</v>
      </c>
      <c r="H1364" s="1" t="s">
        <v>153</v>
      </c>
      <c r="I1364" s="1" t="s">
        <v>208</v>
      </c>
      <c r="J1364" s="1" t="s">
        <v>209</v>
      </c>
      <c r="K1364" s="1" t="s">
        <v>103</v>
      </c>
      <c r="L1364" s="1" t="s">
        <v>2</v>
      </c>
      <c r="M1364" s="1" t="s">
        <v>3</v>
      </c>
      <c r="N1364" s="1" t="s">
        <v>3191</v>
      </c>
      <c r="O1364" s="1" t="s">
        <v>61</v>
      </c>
      <c r="P1364" s="1" t="s">
        <v>235</v>
      </c>
      <c r="Q1364" s="2">
        <v>1</v>
      </c>
      <c r="R1364" s="3" t="s">
        <v>3</v>
      </c>
      <c r="S1364" s="4">
        <v>43746</v>
      </c>
      <c r="T1364" s="5">
        <v>34.97</v>
      </c>
      <c r="U1364" s="4">
        <v>43747</v>
      </c>
      <c r="V1364" s="19" t="str">
        <f>IFERROR(VLOOKUP(C1364,TABLAS!A:C,3,0),"")</f>
        <v>Sanchez Casana, Alejandro Alfr</v>
      </c>
      <c r="W1364" s="19" t="str">
        <f>IFERROR(VLOOKUP(G1364,TABLAS!E:F,2,0)," ")</f>
        <v>CONTADO</v>
      </c>
      <c r="X1364" s="19" t="str">
        <f t="shared" si="63"/>
        <v>11407873 - Flores Neciosup, Datty Alexandra</v>
      </c>
      <c r="Y1364" s="19" t="str">
        <f>IFERROR(VLOOKUP(O1364,TABLAS!O:P,2,0)," ")</f>
        <v>Pedido</v>
      </c>
      <c r="Z1364" s="58">
        <f>IFERROR(IF(R1364&lt;&gt;"CA",(Q1364/VLOOKUP(INT(I1364),TABLAS!R:W,4,0)),Q1364),"0")</f>
        <v>1</v>
      </c>
      <c r="AA1364" s="19" t="s">
        <v>3</v>
      </c>
      <c r="AB1364">
        <f t="shared" si="65"/>
        <v>0</v>
      </c>
    </row>
    <row r="1365" spans="1:28" x14ac:dyDescent="0.25">
      <c r="A1365" s="71">
        <f t="shared" si="64"/>
        <v>11407873</v>
      </c>
      <c r="B1365" s="1" t="s">
        <v>102</v>
      </c>
      <c r="C1365" s="1" t="s">
        <v>30</v>
      </c>
      <c r="D1365" s="1" t="s">
        <v>3188</v>
      </c>
      <c r="E1365" s="1" t="s">
        <v>3189</v>
      </c>
      <c r="F1365" s="1" t="s">
        <v>3190</v>
      </c>
      <c r="G1365" s="1" t="s">
        <v>4</v>
      </c>
      <c r="H1365" s="1" t="s">
        <v>153</v>
      </c>
      <c r="I1365" s="1" t="s">
        <v>100</v>
      </c>
      <c r="J1365" s="1" t="s">
        <v>101</v>
      </c>
      <c r="K1365" s="1" t="s">
        <v>103</v>
      </c>
      <c r="L1365" s="1" t="s">
        <v>2</v>
      </c>
      <c r="M1365" s="1" t="s">
        <v>3</v>
      </c>
      <c r="N1365" s="1" t="s">
        <v>3191</v>
      </c>
      <c r="O1365" s="1" t="s">
        <v>61</v>
      </c>
      <c r="P1365" s="1" t="s">
        <v>235</v>
      </c>
      <c r="Q1365" s="2">
        <v>7</v>
      </c>
      <c r="R1365" s="3" t="s">
        <v>3</v>
      </c>
      <c r="S1365" s="4">
        <v>43746</v>
      </c>
      <c r="T1365" s="5">
        <v>185.74</v>
      </c>
      <c r="U1365" s="4">
        <v>43747</v>
      </c>
      <c r="V1365" s="19" t="str">
        <f>IFERROR(VLOOKUP(C1365,TABLAS!A:C,3,0),"")</f>
        <v>Sanchez Casana, Alejandro Alfr</v>
      </c>
      <c r="W1365" s="19" t="str">
        <f>IFERROR(VLOOKUP(G1365,TABLAS!E:F,2,0)," ")</f>
        <v>CONTADO</v>
      </c>
      <c r="X1365" s="19" t="str">
        <f t="shared" si="63"/>
        <v>11407873 - Flores Neciosup, Datty Alexandra</v>
      </c>
      <c r="Y1365" s="19" t="str">
        <f>IFERROR(VLOOKUP(O1365,TABLAS!O:P,2,0)," ")</f>
        <v>Pedido</v>
      </c>
      <c r="Z1365" s="58">
        <f>IFERROR(IF(R1365&lt;&gt;"CA",(Q1365/VLOOKUP(INT(I1365),TABLAS!R:W,4,0)),Q1365),"0")</f>
        <v>7</v>
      </c>
      <c r="AA1365" s="19" t="s">
        <v>3</v>
      </c>
      <c r="AB1365">
        <f t="shared" si="65"/>
        <v>0</v>
      </c>
    </row>
    <row r="1366" spans="1:28" x14ac:dyDescent="0.25">
      <c r="A1366" s="71">
        <f t="shared" si="64"/>
        <v>11407873</v>
      </c>
      <c r="B1366" s="1" t="s">
        <v>102</v>
      </c>
      <c r="C1366" s="1" t="s">
        <v>30</v>
      </c>
      <c r="D1366" s="1" t="s">
        <v>3188</v>
      </c>
      <c r="E1366" s="1" t="s">
        <v>3189</v>
      </c>
      <c r="F1366" s="1" t="s">
        <v>3190</v>
      </c>
      <c r="G1366" s="1" t="s">
        <v>4</v>
      </c>
      <c r="H1366" s="1" t="s">
        <v>153</v>
      </c>
      <c r="I1366" s="1" t="s">
        <v>219</v>
      </c>
      <c r="J1366" s="1" t="s">
        <v>220</v>
      </c>
      <c r="K1366" s="1" t="s">
        <v>103</v>
      </c>
      <c r="L1366" s="1" t="s">
        <v>2</v>
      </c>
      <c r="M1366" s="1" t="s">
        <v>3</v>
      </c>
      <c r="N1366" s="1" t="s">
        <v>3191</v>
      </c>
      <c r="O1366" s="1" t="s">
        <v>59</v>
      </c>
      <c r="P1366" s="1" t="s">
        <v>235</v>
      </c>
      <c r="Q1366" s="2">
        <v>1</v>
      </c>
      <c r="R1366" s="3" t="s">
        <v>3</v>
      </c>
      <c r="S1366" s="4">
        <v>43746</v>
      </c>
      <c r="T1366" s="5">
        <v>9.24</v>
      </c>
      <c r="U1366" s="4">
        <v>43747</v>
      </c>
      <c r="V1366" s="19" t="str">
        <f>IFERROR(VLOOKUP(C1366,TABLAS!A:C,3,0),"")</f>
        <v>Sanchez Casana, Alejandro Alfr</v>
      </c>
      <c r="W1366" s="19" t="str">
        <f>IFERROR(VLOOKUP(G1366,TABLAS!E:F,2,0)," ")</f>
        <v>CONTADO</v>
      </c>
      <c r="X1366" s="19" t="str">
        <f t="shared" si="63"/>
        <v>11407873 - Flores Neciosup, Datty Alexandra</v>
      </c>
      <c r="Y1366" s="19" t="str">
        <f>IFERROR(VLOOKUP(O1366,TABLAS!O:P,2,0)," ")</f>
        <v>Pedido</v>
      </c>
      <c r="Z1366" s="58">
        <f>IFERROR(IF(R1366&lt;&gt;"CA",(Q1366/VLOOKUP(INT(I1366),TABLAS!R:W,4,0)),Q1366),"0")</f>
        <v>1</v>
      </c>
      <c r="AA1366" s="19" t="s">
        <v>3</v>
      </c>
      <c r="AB1366">
        <f t="shared" si="65"/>
        <v>0</v>
      </c>
    </row>
    <row r="1367" spans="1:28" x14ac:dyDescent="0.25">
      <c r="A1367" s="71">
        <f t="shared" si="64"/>
        <v>11407873</v>
      </c>
      <c r="B1367" s="1" t="s">
        <v>102</v>
      </c>
      <c r="C1367" s="1" t="s">
        <v>30</v>
      </c>
      <c r="D1367" s="1" t="s">
        <v>3188</v>
      </c>
      <c r="E1367" s="1" t="s">
        <v>3189</v>
      </c>
      <c r="F1367" s="1" t="s">
        <v>3190</v>
      </c>
      <c r="G1367" s="1" t="s">
        <v>4</v>
      </c>
      <c r="H1367" s="1" t="s">
        <v>153</v>
      </c>
      <c r="I1367" s="1" t="s">
        <v>219</v>
      </c>
      <c r="J1367" s="1" t="s">
        <v>220</v>
      </c>
      <c r="K1367" s="1" t="s">
        <v>103</v>
      </c>
      <c r="L1367" s="1" t="s">
        <v>2</v>
      </c>
      <c r="M1367" s="1" t="s">
        <v>3</v>
      </c>
      <c r="N1367" s="1" t="s">
        <v>3191</v>
      </c>
      <c r="O1367" s="1" t="s">
        <v>65</v>
      </c>
      <c r="P1367" s="1" t="s">
        <v>235</v>
      </c>
      <c r="Q1367" s="2">
        <v>1</v>
      </c>
      <c r="R1367" s="3" t="s">
        <v>2</v>
      </c>
      <c r="S1367" s="4">
        <v>43746</v>
      </c>
      <c r="T1367" s="5">
        <v>0</v>
      </c>
      <c r="U1367" s="4">
        <v>43747</v>
      </c>
      <c r="V1367" s="19" t="str">
        <f>IFERROR(VLOOKUP(C1367,TABLAS!A:C,3,0),"")</f>
        <v>Sanchez Casana, Alejandro Alfr</v>
      </c>
      <c r="W1367" s="19" t="str">
        <f>IFERROR(VLOOKUP(G1367,TABLAS!E:F,2,0)," ")</f>
        <v>CONTADO</v>
      </c>
      <c r="X1367" s="19" t="str">
        <f t="shared" si="63"/>
        <v>11407873 - Flores Neciosup, Datty Alexandra</v>
      </c>
      <c r="Y1367" s="19" t="str">
        <f>IFERROR(VLOOKUP(O1367,TABLAS!O:P,2,0)," ")</f>
        <v>Bonificación</v>
      </c>
      <c r="Z1367" s="58">
        <f>IFERROR(IF(R1367&lt;&gt;"CA",(Q1367/VLOOKUP(INT(I1367),TABLAS!R:W,4,0)),Q1367),"0")</f>
        <v>6.6666666666666666E-2</v>
      </c>
      <c r="AA1367" s="19" t="s">
        <v>3</v>
      </c>
      <c r="AB1367">
        <f t="shared" si="65"/>
        <v>0</v>
      </c>
    </row>
    <row r="1368" spans="1:28" x14ac:dyDescent="0.25">
      <c r="A1368" s="71">
        <f t="shared" si="64"/>
        <v>10059444</v>
      </c>
      <c r="B1368" s="1" t="s">
        <v>206</v>
      </c>
      <c r="C1368" s="1" t="s">
        <v>17</v>
      </c>
      <c r="D1368" s="1" t="s">
        <v>3192</v>
      </c>
      <c r="E1368" s="1" t="s">
        <v>3193</v>
      </c>
      <c r="F1368" s="1" t="s">
        <v>3194</v>
      </c>
      <c r="G1368" s="1" t="s">
        <v>4</v>
      </c>
      <c r="H1368" s="1" t="s">
        <v>153</v>
      </c>
      <c r="I1368" s="1" t="s">
        <v>213</v>
      </c>
      <c r="J1368" s="1" t="s">
        <v>214</v>
      </c>
      <c r="K1368" s="1" t="s">
        <v>103</v>
      </c>
      <c r="L1368" s="1" t="s">
        <v>2</v>
      </c>
      <c r="M1368" s="1" t="s">
        <v>3</v>
      </c>
      <c r="N1368" s="1" t="s">
        <v>3195</v>
      </c>
      <c r="O1368" s="1" t="s">
        <v>61</v>
      </c>
      <c r="P1368" s="1" t="s">
        <v>218</v>
      </c>
      <c r="Q1368" s="2">
        <v>2</v>
      </c>
      <c r="R1368" s="3" t="s">
        <v>3</v>
      </c>
      <c r="S1368" s="4">
        <v>43746</v>
      </c>
      <c r="T1368" s="5">
        <v>61.51</v>
      </c>
      <c r="U1368" s="4">
        <v>43747</v>
      </c>
      <c r="V1368" s="19" t="str">
        <f>IFERROR(VLOOKUP(C1368,TABLAS!A:C,3,0),"")</f>
        <v>Cueva Borgoño, Juan Carlos</v>
      </c>
      <c r="W1368" s="19" t="str">
        <f>IFERROR(VLOOKUP(G1368,TABLAS!E:F,2,0)," ")</f>
        <v>CONTADO</v>
      </c>
      <c r="X1368" s="19" t="str">
        <f t="shared" si="63"/>
        <v>10059444 - Flores Pizan, Nicolas</v>
      </c>
      <c r="Y1368" s="19" t="str">
        <f>IFERROR(VLOOKUP(O1368,TABLAS!O:P,2,0)," ")</f>
        <v>Pedido</v>
      </c>
      <c r="Z1368" s="58">
        <f>IFERROR(IF(R1368&lt;&gt;"CA",(Q1368/VLOOKUP(INT(I1368),TABLAS!R:W,4,0)),Q1368),"0")</f>
        <v>2</v>
      </c>
      <c r="AA1368" s="19" t="s">
        <v>3</v>
      </c>
      <c r="AB1368">
        <f t="shared" si="65"/>
        <v>0</v>
      </c>
    </row>
    <row r="1369" spans="1:28" x14ac:dyDescent="0.25">
      <c r="A1369" s="71">
        <f t="shared" si="64"/>
        <v>10059444</v>
      </c>
      <c r="B1369" s="1" t="s">
        <v>206</v>
      </c>
      <c r="C1369" s="1" t="s">
        <v>17</v>
      </c>
      <c r="D1369" s="1" t="s">
        <v>3192</v>
      </c>
      <c r="E1369" s="1" t="s">
        <v>3193</v>
      </c>
      <c r="F1369" s="1" t="s">
        <v>3194</v>
      </c>
      <c r="G1369" s="1" t="s">
        <v>4</v>
      </c>
      <c r="H1369" s="1" t="s">
        <v>153</v>
      </c>
      <c r="I1369" s="1" t="s">
        <v>208</v>
      </c>
      <c r="J1369" s="1" t="s">
        <v>209</v>
      </c>
      <c r="K1369" s="1" t="s">
        <v>103</v>
      </c>
      <c r="L1369" s="1" t="s">
        <v>2</v>
      </c>
      <c r="M1369" s="1" t="s">
        <v>3</v>
      </c>
      <c r="N1369" s="1" t="s">
        <v>3195</v>
      </c>
      <c r="O1369" s="1" t="s">
        <v>61</v>
      </c>
      <c r="P1369" s="1" t="s">
        <v>218</v>
      </c>
      <c r="Q1369" s="2">
        <v>1</v>
      </c>
      <c r="R1369" s="3" t="s">
        <v>3</v>
      </c>
      <c r="S1369" s="4">
        <v>43746</v>
      </c>
      <c r="T1369" s="5">
        <v>35.049999999999997</v>
      </c>
      <c r="U1369" s="4">
        <v>43747</v>
      </c>
      <c r="V1369" s="19" t="str">
        <f>IFERROR(VLOOKUP(C1369,TABLAS!A:C,3,0),"")</f>
        <v>Cueva Borgoño, Juan Carlos</v>
      </c>
      <c r="W1369" s="19" t="str">
        <f>IFERROR(VLOOKUP(G1369,TABLAS!E:F,2,0)," ")</f>
        <v>CONTADO</v>
      </c>
      <c r="X1369" s="19" t="str">
        <f t="shared" si="63"/>
        <v>10059444 - Flores Pizan, Nicolas</v>
      </c>
      <c r="Y1369" s="19" t="str">
        <f>IFERROR(VLOOKUP(O1369,TABLAS!O:P,2,0)," ")</f>
        <v>Pedido</v>
      </c>
      <c r="Z1369" s="58">
        <f>IFERROR(IF(R1369&lt;&gt;"CA",(Q1369/VLOOKUP(INT(I1369),TABLAS!R:W,4,0)),Q1369),"0")</f>
        <v>1</v>
      </c>
      <c r="AA1369" s="19" t="s">
        <v>3</v>
      </c>
      <c r="AB1369">
        <f t="shared" si="65"/>
        <v>0</v>
      </c>
    </row>
    <row r="1370" spans="1:28" x14ac:dyDescent="0.25">
      <c r="A1370" s="71">
        <f t="shared" si="64"/>
        <v>10059444</v>
      </c>
      <c r="B1370" s="1" t="s">
        <v>206</v>
      </c>
      <c r="C1370" s="1" t="s">
        <v>17</v>
      </c>
      <c r="D1370" s="1" t="s">
        <v>3192</v>
      </c>
      <c r="E1370" s="1" t="s">
        <v>3193</v>
      </c>
      <c r="F1370" s="1" t="s">
        <v>3194</v>
      </c>
      <c r="G1370" s="1" t="s">
        <v>4</v>
      </c>
      <c r="H1370" s="1" t="s">
        <v>153</v>
      </c>
      <c r="I1370" s="1" t="s">
        <v>219</v>
      </c>
      <c r="J1370" s="1" t="s">
        <v>220</v>
      </c>
      <c r="K1370" s="1" t="s">
        <v>103</v>
      </c>
      <c r="L1370" s="1" t="s">
        <v>2</v>
      </c>
      <c r="M1370" s="1" t="s">
        <v>3</v>
      </c>
      <c r="N1370" s="1" t="s">
        <v>3195</v>
      </c>
      <c r="O1370" s="1" t="s">
        <v>59</v>
      </c>
      <c r="P1370" s="1" t="s">
        <v>218</v>
      </c>
      <c r="Q1370" s="2">
        <v>1</v>
      </c>
      <c r="R1370" s="3" t="s">
        <v>3</v>
      </c>
      <c r="S1370" s="4">
        <v>43746</v>
      </c>
      <c r="T1370" s="5">
        <v>9.24</v>
      </c>
      <c r="U1370" s="4">
        <v>43747</v>
      </c>
      <c r="V1370" s="19" t="str">
        <f>IFERROR(VLOOKUP(C1370,TABLAS!A:C,3,0),"")</f>
        <v>Cueva Borgoño, Juan Carlos</v>
      </c>
      <c r="W1370" s="19" t="str">
        <f>IFERROR(VLOOKUP(G1370,TABLAS!E:F,2,0)," ")</f>
        <v>CONTADO</v>
      </c>
      <c r="X1370" s="19" t="str">
        <f t="shared" si="63"/>
        <v>10059444 - Flores Pizan, Nicolas</v>
      </c>
      <c r="Y1370" s="19" t="str">
        <f>IFERROR(VLOOKUP(O1370,TABLAS!O:P,2,0)," ")</f>
        <v>Pedido</v>
      </c>
      <c r="Z1370" s="58">
        <f>IFERROR(IF(R1370&lt;&gt;"CA",(Q1370/VLOOKUP(INT(I1370),TABLAS!R:W,4,0)),Q1370),"0")</f>
        <v>1</v>
      </c>
      <c r="AA1370" s="19" t="s">
        <v>3</v>
      </c>
      <c r="AB1370">
        <f t="shared" si="65"/>
        <v>0</v>
      </c>
    </row>
    <row r="1371" spans="1:28" x14ac:dyDescent="0.25">
      <c r="A1371" s="71">
        <f t="shared" si="64"/>
        <v>10059444</v>
      </c>
      <c r="B1371" s="1" t="s">
        <v>206</v>
      </c>
      <c r="C1371" s="1" t="s">
        <v>17</v>
      </c>
      <c r="D1371" s="1" t="s">
        <v>3192</v>
      </c>
      <c r="E1371" s="1" t="s">
        <v>3193</v>
      </c>
      <c r="F1371" s="1" t="s">
        <v>3194</v>
      </c>
      <c r="G1371" s="1" t="s">
        <v>4</v>
      </c>
      <c r="H1371" s="1" t="s">
        <v>153</v>
      </c>
      <c r="I1371" s="1" t="s">
        <v>219</v>
      </c>
      <c r="J1371" s="1" t="s">
        <v>220</v>
      </c>
      <c r="K1371" s="1" t="s">
        <v>103</v>
      </c>
      <c r="L1371" s="1" t="s">
        <v>2</v>
      </c>
      <c r="M1371" s="1" t="s">
        <v>3</v>
      </c>
      <c r="N1371" s="1" t="s">
        <v>3195</v>
      </c>
      <c r="O1371" s="1" t="s">
        <v>65</v>
      </c>
      <c r="P1371" s="1" t="s">
        <v>218</v>
      </c>
      <c r="Q1371" s="2">
        <v>1</v>
      </c>
      <c r="R1371" s="3" t="s">
        <v>2</v>
      </c>
      <c r="S1371" s="4">
        <v>43746</v>
      </c>
      <c r="T1371" s="5">
        <v>0</v>
      </c>
      <c r="U1371" s="4">
        <v>43747</v>
      </c>
      <c r="V1371" s="19" t="str">
        <f>IFERROR(VLOOKUP(C1371,TABLAS!A:C,3,0),"")</f>
        <v>Cueva Borgoño, Juan Carlos</v>
      </c>
      <c r="W1371" s="19" t="str">
        <f>IFERROR(VLOOKUP(G1371,TABLAS!E:F,2,0)," ")</f>
        <v>CONTADO</v>
      </c>
      <c r="X1371" s="19" t="str">
        <f t="shared" si="63"/>
        <v>10059444 - Flores Pizan, Nicolas</v>
      </c>
      <c r="Y1371" s="19" t="str">
        <f>IFERROR(VLOOKUP(O1371,TABLAS!O:P,2,0)," ")</f>
        <v>Bonificación</v>
      </c>
      <c r="Z1371" s="58">
        <f>IFERROR(IF(R1371&lt;&gt;"CA",(Q1371/VLOOKUP(INT(I1371),TABLAS!R:W,4,0)),Q1371),"0")</f>
        <v>6.6666666666666666E-2</v>
      </c>
      <c r="AA1371" s="19" t="s">
        <v>3</v>
      </c>
      <c r="AB1371">
        <f t="shared" si="65"/>
        <v>0</v>
      </c>
    </row>
    <row r="1372" spans="1:28" x14ac:dyDescent="0.25">
      <c r="A1372" s="71">
        <f t="shared" si="64"/>
        <v>11172239</v>
      </c>
      <c r="B1372" s="1" t="s">
        <v>204</v>
      </c>
      <c r="C1372" s="1" t="s">
        <v>6</v>
      </c>
      <c r="D1372" s="1" t="s">
        <v>3196</v>
      </c>
      <c r="E1372" s="1" t="s">
        <v>3197</v>
      </c>
      <c r="F1372" s="1" t="s">
        <v>3198</v>
      </c>
      <c r="G1372" s="1" t="s">
        <v>4</v>
      </c>
      <c r="H1372" s="1" t="s">
        <v>153</v>
      </c>
      <c r="I1372" s="1" t="s">
        <v>213</v>
      </c>
      <c r="J1372" s="1" t="s">
        <v>214</v>
      </c>
      <c r="K1372" s="1" t="s">
        <v>103</v>
      </c>
      <c r="L1372" s="1" t="s">
        <v>2</v>
      </c>
      <c r="M1372" s="1" t="s">
        <v>3</v>
      </c>
      <c r="N1372" s="1" t="s">
        <v>3199</v>
      </c>
      <c r="O1372" s="1" t="s">
        <v>61</v>
      </c>
      <c r="P1372" s="1" t="s">
        <v>232</v>
      </c>
      <c r="Q1372" s="2">
        <v>1</v>
      </c>
      <c r="R1372" s="3" t="s">
        <v>3</v>
      </c>
      <c r="S1372" s="4">
        <v>43746</v>
      </c>
      <c r="T1372" s="5">
        <v>30.67</v>
      </c>
      <c r="U1372" s="4">
        <v>43747</v>
      </c>
      <c r="V1372" s="19" t="str">
        <f>IFERROR(VLOOKUP(C1372,TABLAS!A:C,3,0),"")</f>
        <v>Miro Quesada, Camila Duany</v>
      </c>
      <c r="W1372" s="19" t="str">
        <f>IFERROR(VLOOKUP(G1372,TABLAS!E:F,2,0)," ")</f>
        <v>CONTADO</v>
      </c>
      <c r="X1372" s="19" t="str">
        <f t="shared" si="63"/>
        <v>11172239 - Flores Rios, Marco Antonio</v>
      </c>
      <c r="Y1372" s="19" t="str">
        <f>IFERROR(VLOOKUP(O1372,TABLAS!O:P,2,0)," ")</f>
        <v>Pedido</v>
      </c>
      <c r="Z1372" s="58">
        <f>IFERROR(IF(R1372&lt;&gt;"CA",(Q1372/VLOOKUP(INT(I1372),TABLAS!R:W,4,0)),Q1372),"0")</f>
        <v>1</v>
      </c>
      <c r="AA1372" s="19" t="s">
        <v>3</v>
      </c>
      <c r="AB1372">
        <f t="shared" si="65"/>
        <v>0</v>
      </c>
    </row>
    <row r="1373" spans="1:28" x14ac:dyDescent="0.25">
      <c r="A1373" s="71">
        <f t="shared" si="64"/>
        <v>11172239</v>
      </c>
      <c r="B1373" s="1" t="s">
        <v>204</v>
      </c>
      <c r="C1373" s="1" t="s">
        <v>6</v>
      </c>
      <c r="D1373" s="1" t="s">
        <v>3196</v>
      </c>
      <c r="E1373" s="1" t="s">
        <v>3197</v>
      </c>
      <c r="F1373" s="1" t="s">
        <v>3198</v>
      </c>
      <c r="G1373" s="1" t="s">
        <v>4</v>
      </c>
      <c r="H1373" s="1" t="s">
        <v>153</v>
      </c>
      <c r="I1373" s="1" t="s">
        <v>210</v>
      </c>
      <c r="J1373" s="1" t="s">
        <v>211</v>
      </c>
      <c r="K1373" s="1" t="s">
        <v>103</v>
      </c>
      <c r="L1373" s="1" t="s">
        <v>2</v>
      </c>
      <c r="M1373" s="1" t="s">
        <v>3</v>
      </c>
      <c r="N1373" s="1" t="s">
        <v>3199</v>
      </c>
      <c r="O1373" s="1" t="s">
        <v>61</v>
      </c>
      <c r="P1373" s="1" t="s">
        <v>232</v>
      </c>
      <c r="Q1373" s="2">
        <v>1</v>
      </c>
      <c r="R1373" s="3" t="s">
        <v>3</v>
      </c>
      <c r="S1373" s="4">
        <v>43746</v>
      </c>
      <c r="T1373" s="5">
        <v>26.39</v>
      </c>
      <c r="U1373" s="4">
        <v>43747</v>
      </c>
      <c r="V1373" s="19" t="str">
        <f>IFERROR(VLOOKUP(C1373,TABLAS!A:C,3,0),"")</f>
        <v>Miro Quesada, Camila Duany</v>
      </c>
      <c r="W1373" s="19" t="str">
        <f>IFERROR(VLOOKUP(G1373,TABLAS!E:F,2,0)," ")</f>
        <v>CONTADO</v>
      </c>
      <c r="X1373" s="19" t="str">
        <f t="shared" si="63"/>
        <v>11172239 - Flores Rios, Marco Antonio</v>
      </c>
      <c r="Y1373" s="19" t="str">
        <f>IFERROR(VLOOKUP(O1373,TABLAS!O:P,2,0)," ")</f>
        <v>Pedido</v>
      </c>
      <c r="Z1373" s="58">
        <f>IFERROR(IF(R1373&lt;&gt;"CA",(Q1373/VLOOKUP(INT(I1373),TABLAS!R:W,4,0)),Q1373),"0")</f>
        <v>1</v>
      </c>
      <c r="AA1373" s="19" t="s">
        <v>3</v>
      </c>
      <c r="AB1373">
        <f t="shared" si="65"/>
        <v>0</v>
      </c>
    </row>
    <row r="1374" spans="1:28" x14ac:dyDescent="0.25">
      <c r="A1374" s="71">
        <f t="shared" si="64"/>
        <v>11172239</v>
      </c>
      <c r="B1374" s="1" t="s">
        <v>204</v>
      </c>
      <c r="C1374" s="1" t="s">
        <v>6</v>
      </c>
      <c r="D1374" s="1" t="s">
        <v>3196</v>
      </c>
      <c r="E1374" s="1" t="s">
        <v>3197</v>
      </c>
      <c r="F1374" s="1" t="s">
        <v>3198</v>
      </c>
      <c r="G1374" s="1" t="s">
        <v>4</v>
      </c>
      <c r="H1374" s="1" t="s">
        <v>153</v>
      </c>
      <c r="I1374" s="1" t="s">
        <v>100</v>
      </c>
      <c r="J1374" s="1" t="s">
        <v>101</v>
      </c>
      <c r="K1374" s="1" t="s">
        <v>103</v>
      </c>
      <c r="L1374" s="1" t="s">
        <v>2</v>
      </c>
      <c r="M1374" s="1" t="s">
        <v>3</v>
      </c>
      <c r="N1374" s="1" t="s">
        <v>3199</v>
      </c>
      <c r="O1374" s="1" t="s">
        <v>61</v>
      </c>
      <c r="P1374" s="1" t="s">
        <v>232</v>
      </c>
      <c r="Q1374" s="2">
        <v>1</v>
      </c>
      <c r="R1374" s="3" t="s">
        <v>3</v>
      </c>
      <c r="S1374" s="4">
        <v>43746</v>
      </c>
      <c r="T1374" s="5">
        <v>26.53</v>
      </c>
      <c r="U1374" s="4">
        <v>43747</v>
      </c>
      <c r="V1374" s="19" t="str">
        <f>IFERROR(VLOOKUP(C1374,TABLAS!A:C,3,0),"")</f>
        <v>Miro Quesada, Camila Duany</v>
      </c>
      <c r="W1374" s="19" t="str">
        <f>IFERROR(VLOOKUP(G1374,TABLAS!E:F,2,0)," ")</f>
        <v>CONTADO</v>
      </c>
      <c r="X1374" s="19" t="str">
        <f t="shared" si="63"/>
        <v>11172239 - Flores Rios, Marco Antonio</v>
      </c>
      <c r="Y1374" s="19" t="str">
        <f>IFERROR(VLOOKUP(O1374,TABLAS!O:P,2,0)," ")</f>
        <v>Pedido</v>
      </c>
      <c r="Z1374" s="58">
        <f>IFERROR(IF(R1374&lt;&gt;"CA",(Q1374/VLOOKUP(INT(I1374),TABLAS!R:W,4,0)),Q1374),"0")</f>
        <v>1</v>
      </c>
      <c r="AA1374" s="19" t="s">
        <v>3</v>
      </c>
      <c r="AB1374">
        <f t="shared" si="65"/>
        <v>0</v>
      </c>
    </row>
    <row r="1375" spans="1:28" x14ac:dyDescent="0.25">
      <c r="A1375" s="71">
        <f t="shared" si="64"/>
        <v>11172239</v>
      </c>
      <c r="B1375" s="1" t="s">
        <v>204</v>
      </c>
      <c r="C1375" s="1" t="s">
        <v>6</v>
      </c>
      <c r="D1375" s="1" t="s">
        <v>3196</v>
      </c>
      <c r="E1375" s="1" t="s">
        <v>3197</v>
      </c>
      <c r="F1375" s="1" t="s">
        <v>3198</v>
      </c>
      <c r="G1375" s="1" t="s">
        <v>4</v>
      </c>
      <c r="H1375" s="1" t="s">
        <v>153</v>
      </c>
      <c r="I1375" s="1" t="s">
        <v>1809</v>
      </c>
      <c r="J1375" s="1" t="s">
        <v>1810</v>
      </c>
      <c r="K1375" s="1" t="s">
        <v>222</v>
      </c>
      <c r="L1375" s="1" t="s">
        <v>2</v>
      </c>
      <c r="M1375" s="1" t="s">
        <v>2</v>
      </c>
      <c r="N1375" s="1" t="s">
        <v>3199</v>
      </c>
      <c r="O1375" s="1" t="s">
        <v>65</v>
      </c>
      <c r="P1375" s="1" t="s">
        <v>232</v>
      </c>
      <c r="Q1375" s="2">
        <v>3</v>
      </c>
      <c r="R1375" s="3" t="s">
        <v>2</v>
      </c>
      <c r="S1375" s="4">
        <v>43746</v>
      </c>
      <c r="T1375" s="5">
        <v>0</v>
      </c>
      <c r="U1375" s="4">
        <v>43747</v>
      </c>
      <c r="V1375" s="19" t="str">
        <f>IFERROR(VLOOKUP(C1375,TABLAS!A:C,3,0),"")</f>
        <v>Miro Quesada, Camila Duany</v>
      </c>
      <c r="W1375" s="19" t="str">
        <f>IFERROR(VLOOKUP(G1375,TABLAS!E:F,2,0)," ")</f>
        <v>CONTADO</v>
      </c>
      <c r="X1375" s="19" t="str">
        <f t="shared" si="63"/>
        <v>11172239 - Flores Rios, Marco Antonio</v>
      </c>
      <c r="Y1375" s="19" t="str">
        <f>IFERROR(VLOOKUP(O1375,TABLAS!O:P,2,0)," ")</f>
        <v>Bonificación</v>
      </c>
      <c r="Z1375" s="58" t="str">
        <f>IFERROR(IF(R1375&lt;&gt;"CA",(Q1375/VLOOKUP(INT(I1375),TABLAS!R:W,4,0)),Q1375),"0")</f>
        <v>0</v>
      </c>
      <c r="AA1375" s="19" t="s">
        <v>3</v>
      </c>
      <c r="AB1375">
        <f t="shared" si="65"/>
        <v>0</v>
      </c>
    </row>
    <row r="1376" spans="1:28" x14ac:dyDescent="0.25">
      <c r="A1376" s="71">
        <f t="shared" si="64"/>
        <v>11172239</v>
      </c>
      <c r="B1376" s="1" t="s">
        <v>204</v>
      </c>
      <c r="C1376" s="1" t="s">
        <v>6</v>
      </c>
      <c r="D1376" s="1" t="s">
        <v>3196</v>
      </c>
      <c r="E1376" s="1" t="s">
        <v>3197</v>
      </c>
      <c r="F1376" s="1" t="s">
        <v>3198</v>
      </c>
      <c r="G1376" s="1" t="s">
        <v>4</v>
      </c>
      <c r="H1376" s="1" t="s">
        <v>153</v>
      </c>
      <c r="I1376" s="1" t="s">
        <v>1809</v>
      </c>
      <c r="J1376" s="1" t="s">
        <v>1810</v>
      </c>
      <c r="K1376" s="1" t="s">
        <v>222</v>
      </c>
      <c r="L1376" s="1" t="s">
        <v>2</v>
      </c>
      <c r="M1376" s="1" t="s">
        <v>2</v>
      </c>
      <c r="N1376" s="1" t="s">
        <v>3199</v>
      </c>
      <c r="O1376" s="1" t="s">
        <v>65</v>
      </c>
      <c r="P1376" s="1" t="s">
        <v>232</v>
      </c>
      <c r="Q1376" s="2">
        <v>3</v>
      </c>
      <c r="R1376" s="3" t="s">
        <v>2</v>
      </c>
      <c r="S1376" s="4">
        <v>43746</v>
      </c>
      <c r="T1376" s="5">
        <v>0</v>
      </c>
      <c r="U1376" s="4">
        <v>43747</v>
      </c>
      <c r="V1376" s="19" t="str">
        <f>IFERROR(VLOOKUP(C1376,TABLAS!A:C,3,0),"")</f>
        <v>Miro Quesada, Camila Duany</v>
      </c>
      <c r="W1376" s="19" t="str">
        <f>IFERROR(VLOOKUP(G1376,TABLAS!E:F,2,0)," ")</f>
        <v>CONTADO</v>
      </c>
      <c r="X1376" s="19" t="str">
        <f t="shared" si="63"/>
        <v>11172239 - Flores Rios, Marco Antonio</v>
      </c>
      <c r="Y1376" s="19" t="str">
        <f>IFERROR(VLOOKUP(O1376,TABLAS!O:P,2,0)," ")</f>
        <v>Bonificación</v>
      </c>
      <c r="Z1376" s="58" t="str">
        <f>IFERROR(IF(R1376&lt;&gt;"CA",(Q1376/VLOOKUP(INT(I1376),TABLAS!R:W,4,0)),Q1376),"0")</f>
        <v>0</v>
      </c>
      <c r="AA1376" s="19" t="s">
        <v>3</v>
      </c>
      <c r="AB1376">
        <f t="shared" si="65"/>
        <v>0</v>
      </c>
    </row>
    <row r="1377" spans="1:28" x14ac:dyDescent="0.25">
      <c r="A1377" s="71">
        <f t="shared" si="64"/>
        <v>11172239</v>
      </c>
      <c r="B1377" s="1" t="s">
        <v>204</v>
      </c>
      <c r="C1377" s="1" t="s">
        <v>6</v>
      </c>
      <c r="D1377" s="1" t="s">
        <v>3196</v>
      </c>
      <c r="E1377" s="1" t="s">
        <v>3197</v>
      </c>
      <c r="F1377" s="1" t="s">
        <v>3200</v>
      </c>
      <c r="G1377" s="1" t="s">
        <v>4</v>
      </c>
      <c r="H1377" s="1" t="s">
        <v>153</v>
      </c>
      <c r="I1377" s="1" t="s">
        <v>210</v>
      </c>
      <c r="J1377" s="1" t="s">
        <v>211</v>
      </c>
      <c r="K1377" s="1" t="s">
        <v>103</v>
      </c>
      <c r="L1377" s="1" t="s">
        <v>2</v>
      </c>
      <c r="M1377" s="1" t="s">
        <v>3</v>
      </c>
      <c r="N1377" s="1" t="s">
        <v>3201</v>
      </c>
      <c r="O1377" s="1" t="s">
        <v>61</v>
      </c>
      <c r="P1377" s="1" t="s">
        <v>232</v>
      </c>
      <c r="Q1377" s="2">
        <v>1</v>
      </c>
      <c r="R1377" s="3" t="s">
        <v>3</v>
      </c>
      <c r="S1377" s="4">
        <v>43746</v>
      </c>
      <c r="T1377" s="5">
        <v>26.39</v>
      </c>
      <c r="U1377" s="4">
        <v>43747</v>
      </c>
      <c r="V1377" s="19" t="str">
        <f>IFERROR(VLOOKUP(C1377,TABLAS!A:C,3,0),"")</f>
        <v>Miro Quesada, Camila Duany</v>
      </c>
      <c r="W1377" s="19" t="str">
        <f>IFERROR(VLOOKUP(G1377,TABLAS!E:F,2,0)," ")</f>
        <v>CONTADO</v>
      </c>
      <c r="X1377" s="19" t="str">
        <f t="shared" si="63"/>
        <v>11172239 - Flores Rios, Marco Antonio</v>
      </c>
      <c r="Y1377" s="19" t="str">
        <f>IFERROR(VLOOKUP(O1377,TABLAS!O:P,2,0)," ")</f>
        <v>Pedido</v>
      </c>
      <c r="Z1377" s="58">
        <f>IFERROR(IF(R1377&lt;&gt;"CA",(Q1377/VLOOKUP(INT(I1377),TABLAS!R:W,4,0)),Q1377),"0")</f>
        <v>1</v>
      </c>
      <c r="AA1377" s="19" t="s">
        <v>3</v>
      </c>
      <c r="AB1377">
        <f t="shared" si="65"/>
        <v>0</v>
      </c>
    </row>
    <row r="1378" spans="1:28" x14ac:dyDescent="0.25">
      <c r="A1378" s="71">
        <f t="shared" si="64"/>
        <v>11172239</v>
      </c>
      <c r="B1378" s="1" t="s">
        <v>204</v>
      </c>
      <c r="C1378" s="1" t="s">
        <v>6</v>
      </c>
      <c r="D1378" s="1" t="s">
        <v>3196</v>
      </c>
      <c r="E1378" s="1" t="s">
        <v>3197</v>
      </c>
      <c r="F1378" s="1" t="s">
        <v>3200</v>
      </c>
      <c r="G1378" s="1" t="s">
        <v>4</v>
      </c>
      <c r="H1378" s="1" t="s">
        <v>153</v>
      </c>
      <c r="I1378" s="1" t="s">
        <v>100</v>
      </c>
      <c r="J1378" s="1" t="s">
        <v>101</v>
      </c>
      <c r="K1378" s="1" t="s">
        <v>103</v>
      </c>
      <c r="L1378" s="1" t="s">
        <v>2</v>
      </c>
      <c r="M1378" s="1" t="s">
        <v>3</v>
      </c>
      <c r="N1378" s="1" t="s">
        <v>3201</v>
      </c>
      <c r="O1378" s="1" t="s">
        <v>61</v>
      </c>
      <c r="P1378" s="1" t="s">
        <v>232</v>
      </c>
      <c r="Q1378" s="2">
        <v>2</v>
      </c>
      <c r="R1378" s="3" t="s">
        <v>3</v>
      </c>
      <c r="S1378" s="4">
        <v>43746</v>
      </c>
      <c r="T1378" s="5">
        <v>53.07</v>
      </c>
      <c r="U1378" s="4">
        <v>43747</v>
      </c>
      <c r="V1378" s="19" t="str">
        <f>IFERROR(VLOOKUP(C1378,TABLAS!A:C,3,0),"")</f>
        <v>Miro Quesada, Camila Duany</v>
      </c>
      <c r="W1378" s="19" t="str">
        <f>IFERROR(VLOOKUP(G1378,TABLAS!E:F,2,0)," ")</f>
        <v>CONTADO</v>
      </c>
      <c r="X1378" s="19" t="str">
        <f t="shared" si="63"/>
        <v>11172239 - Flores Rios, Marco Antonio</v>
      </c>
      <c r="Y1378" s="19" t="str">
        <f>IFERROR(VLOOKUP(O1378,TABLAS!O:P,2,0)," ")</f>
        <v>Pedido</v>
      </c>
      <c r="Z1378" s="58">
        <f>IFERROR(IF(R1378&lt;&gt;"CA",(Q1378/VLOOKUP(INT(I1378),TABLAS!R:W,4,0)),Q1378),"0")</f>
        <v>2</v>
      </c>
      <c r="AA1378" s="19" t="s">
        <v>3</v>
      </c>
      <c r="AB1378">
        <f t="shared" si="65"/>
        <v>0</v>
      </c>
    </row>
    <row r="1379" spans="1:28" x14ac:dyDescent="0.25">
      <c r="A1379" s="71">
        <f t="shared" si="64"/>
        <v>11172239</v>
      </c>
      <c r="B1379" s="1" t="s">
        <v>204</v>
      </c>
      <c r="C1379" s="1" t="s">
        <v>6</v>
      </c>
      <c r="D1379" s="1" t="s">
        <v>3196</v>
      </c>
      <c r="E1379" s="1" t="s">
        <v>3197</v>
      </c>
      <c r="F1379" s="1" t="s">
        <v>3200</v>
      </c>
      <c r="G1379" s="1" t="s">
        <v>4</v>
      </c>
      <c r="H1379" s="1" t="s">
        <v>153</v>
      </c>
      <c r="I1379" s="1" t="s">
        <v>1809</v>
      </c>
      <c r="J1379" s="1" t="s">
        <v>1810</v>
      </c>
      <c r="K1379" s="1" t="s">
        <v>222</v>
      </c>
      <c r="L1379" s="1" t="s">
        <v>2</v>
      </c>
      <c r="M1379" s="1" t="s">
        <v>2</v>
      </c>
      <c r="N1379" s="1" t="s">
        <v>3201</v>
      </c>
      <c r="O1379" s="1" t="s">
        <v>65</v>
      </c>
      <c r="P1379" s="1" t="s">
        <v>232</v>
      </c>
      <c r="Q1379" s="2">
        <v>3</v>
      </c>
      <c r="R1379" s="3" t="s">
        <v>2</v>
      </c>
      <c r="S1379" s="4">
        <v>43746</v>
      </c>
      <c r="T1379" s="5">
        <v>0</v>
      </c>
      <c r="U1379" s="4">
        <v>43747</v>
      </c>
      <c r="V1379" s="19" t="str">
        <f>IFERROR(VLOOKUP(C1379,TABLAS!A:C,3,0),"")</f>
        <v>Miro Quesada, Camila Duany</v>
      </c>
      <c r="W1379" s="19" t="str">
        <f>IFERROR(VLOOKUP(G1379,TABLAS!E:F,2,0)," ")</f>
        <v>CONTADO</v>
      </c>
      <c r="X1379" s="19" t="str">
        <f t="shared" si="63"/>
        <v>11172239 - Flores Rios, Marco Antonio</v>
      </c>
      <c r="Y1379" s="19" t="str">
        <f>IFERROR(VLOOKUP(O1379,TABLAS!O:P,2,0)," ")</f>
        <v>Bonificación</v>
      </c>
      <c r="Z1379" s="58" t="str">
        <f>IFERROR(IF(R1379&lt;&gt;"CA",(Q1379/VLOOKUP(INT(I1379),TABLAS!R:W,4,0)),Q1379),"0")</f>
        <v>0</v>
      </c>
      <c r="AA1379" s="19" t="s">
        <v>3</v>
      </c>
      <c r="AB1379">
        <f t="shared" si="65"/>
        <v>0</v>
      </c>
    </row>
    <row r="1380" spans="1:28" x14ac:dyDescent="0.25">
      <c r="A1380" s="71">
        <f t="shared" si="64"/>
        <v>11604863</v>
      </c>
      <c r="B1380" s="1" t="s">
        <v>102</v>
      </c>
      <c r="C1380" s="1" t="s">
        <v>28</v>
      </c>
      <c r="D1380" s="1" t="s">
        <v>3202</v>
      </c>
      <c r="E1380" s="1" t="s">
        <v>3203</v>
      </c>
      <c r="F1380" s="1" t="s">
        <v>3204</v>
      </c>
      <c r="G1380" s="1" t="s">
        <v>4</v>
      </c>
      <c r="H1380" s="1" t="s">
        <v>153</v>
      </c>
      <c r="I1380" s="1" t="s">
        <v>100</v>
      </c>
      <c r="J1380" s="1" t="s">
        <v>101</v>
      </c>
      <c r="K1380" s="1" t="s">
        <v>103</v>
      </c>
      <c r="L1380" s="1" t="s">
        <v>2</v>
      </c>
      <c r="M1380" s="1" t="s">
        <v>3</v>
      </c>
      <c r="N1380" s="1" t="s">
        <v>3205</v>
      </c>
      <c r="O1380" s="1" t="s">
        <v>61</v>
      </c>
      <c r="P1380" s="1" t="s">
        <v>230</v>
      </c>
      <c r="Q1380" s="2">
        <v>10</v>
      </c>
      <c r="R1380" s="3" t="s">
        <v>3</v>
      </c>
      <c r="S1380" s="4">
        <v>43746</v>
      </c>
      <c r="T1380" s="5">
        <v>265.33999999999997</v>
      </c>
      <c r="U1380" s="4">
        <v>43747</v>
      </c>
      <c r="V1380" s="19" t="str">
        <f>IFERROR(VLOOKUP(C1380,TABLAS!A:C,3,0),"")</f>
        <v>Sanchez Casana, Alejandro Alfr</v>
      </c>
      <c r="W1380" s="19" t="str">
        <f>IFERROR(VLOOKUP(G1380,TABLAS!E:F,2,0)," ")</f>
        <v>CONTADO</v>
      </c>
      <c r="X1380" s="19" t="str">
        <f t="shared" si="63"/>
        <v>11604863 - Flores Rodriguez, Victor Humberto</v>
      </c>
      <c r="Y1380" s="19" t="str">
        <f>IFERROR(VLOOKUP(O1380,TABLAS!O:P,2,0)," ")</f>
        <v>Pedido</v>
      </c>
      <c r="Z1380" s="58">
        <f>IFERROR(IF(R1380&lt;&gt;"CA",(Q1380/VLOOKUP(INT(I1380),TABLAS!R:W,4,0)),Q1380),"0")</f>
        <v>10</v>
      </c>
      <c r="AA1380" s="19" t="s">
        <v>3</v>
      </c>
      <c r="AB1380">
        <f t="shared" si="65"/>
        <v>0</v>
      </c>
    </row>
    <row r="1381" spans="1:28" x14ac:dyDescent="0.25">
      <c r="A1381" s="71">
        <f t="shared" si="64"/>
        <v>11604863</v>
      </c>
      <c r="B1381" s="1" t="s">
        <v>102</v>
      </c>
      <c r="C1381" s="1" t="s">
        <v>28</v>
      </c>
      <c r="D1381" s="1" t="s">
        <v>3202</v>
      </c>
      <c r="E1381" s="1" t="s">
        <v>3203</v>
      </c>
      <c r="F1381" s="1" t="s">
        <v>3204</v>
      </c>
      <c r="G1381" s="1" t="s">
        <v>4</v>
      </c>
      <c r="H1381" s="1" t="s">
        <v>153</v>
      </c>
      <c r="I1381" s="1" t="s">
        <v>157</v>
      </c>
      <c r="J1381" s="1" t="s">
        <v>158</v>
      </c>
      <c r="K1381" s="1" t="s">
        <v>103</v>
      </c>
      <c r="L1381" s="1" t="s">
        <v>2</v>
      </c>
      <c r="M1381" s="1" t="s">
        <v>3</v>
      </c>
      <c r="N1381" s="1" t="s">
        <v>3205</v>
      </c>
      <c r="O1381" s="1" t="s">
        <v>61</v>
      </c>
      <c r="P1381" s="1" t="s">
        <v>230</v>
      </c>
      <c r="Q1381" s="2">
        <v>5</v>
      </c>
      <c r="R1381" s="3" t="s">
        <v>3</v>
      </c>
      <c r="S1381" s="4">
        <v>43746</v>
      </c>
      <c r="T1381" s="5">
        <v>154.80000000000001</v>
      </c>
      <c r="U1381" s="4">
        <v>43747</v>
      </c>
      <c r="V1381" s="19" t="str">
        <f>IFERROR(VLOOKUP(C1381,TABLAS!A:C,3,0),"")</f>
        <v>Sanchez Casana, Alejandro Alfr</v>
      </c>
      <c r="W1381" s="19" t="str">
        <f>IFERROR(VLOOKUP(G1381,TABLAS!E:F,2,0)," ")</f>
        <v>CONTADO</v>
      </c>
      <c r="X1381" s="19" t="str">
        <f t="shared" si="63"/>
        <v>11604863 - Flores Rodriguez, Victor Humberto</v>
      </c>
      <c r="Y1381" s="19" t="str">
        <f>IFERROR(VLOOKUP(O1381,TABLAS!O:P,2,0)," ")</f>
        <v>Pedido</v>
      </c>
      <c r="Z1381" s="58">
        <f>IFERROR(IF(R1381&lt;&gt;"CA",(Q1381/VLOOKUP(INT(I1381),TABLAS!R:W,4,0)),Q1381),"0")</f>
        <v>5</v>
      </c>
      <c r="AA1381" s="19" t="s">
        <v>3</v>
      </c>
      <c r="AB1381">
        <f t="shared" si="65"/>
        <v>0</v>
      </c>
    </row>
    <row r="1382" spans="1:28" x14ac:dyDescent="0.25">
      <c r="A1382" s="71">
        <f t="shared" si="64"/>
        <v>11604863</v>
      </c>
      <c r="B1382" s="1" t="s">
        <v>102</v>
      </c>
      <c r="C1382" s="1" t="s">
        <v>28</v>
      </c>
      <c r="D1382" s="1" t="s">
        <v>3202</v>
      </c>
      <c r="E1382" s="1" t="s">
        <v>3203</v>
      </c>
      <c r="F1382" s="1" t="s">
        <v>3204</v>
      </c>
      <c r="G1382" s="1" t="s">
        <v>4</v>
      </c>
      <c r="H1382" s="1" t="s">
        <v>153</v>
      </c>
      <c r="I1382" s="1" t="s">
        <v>213</v>
      </c>
      <c r="J1382" s="1" t="s">
        <v>214</v>
      </c>
      <c r="K1382" s="1" t="s">
        <v>103</v>
      </c>
      <c r="L1382" s="1" t="s">
        <v>2</v>
      </c>
      <c r="M1382" s="1" t="s">
        <v>3</v>
      </c>
      <c r="N1382" s="1" t="s">
        <v>3205</v>
      </c>
      <c r="O1382" s="1" t="s">
        <v>61</v>
      </c>
      <c r="P1382" s="1" t="s">
        <v>230</v>
      </c>
      <c r="Q1382" s="2">
        <v>2</v>
      </c>
      <c r="R1382" s="3" t="s">
        <v>3</v>
      </c>
      <c r="S1382" s="4">
        <v>43746</v>
      </c>
      <c r="T1382" s="5">
        <v>61.34</v>
      </c>
      <c r="U1382" s="4">
        <v>43747</v>
      </c>
      <c r="V1382" s="19" t="str">
        <f>IFERROR(VLOOKUP(C1382,TABLAS!A:C,3,0),"")</f>
        <v>Sanchez Casana, Alejandro Alfr</v>
      </c>
      <c r="W1382" s="19" t="str">
        <f>IFERROR(VLOOKUP(G1382,TABLAS!E:F,2,0)," ")</f>
        <v>CONTADO</v>
      </c>
      <c r="X1382" s="19" t="str">
        <f t="shared" si="63"/>
        <v>11604863 - Flores Rodriguez, Victor Humberto</v>
      </c>
      <c r="Y1382" s="19" t="str">
        <f>IFERROR(VLOOKUP(O1382,TABLAS!O:P,2,0)," ")</f>
        <v>Pedido</v>
      </c>
      <c r="Z1382" s="58">
        <f>IFERROR(IF(R1382&lt;&gt;"CA",(Q1382/VLOOKUP(INT(I1382),TABLAS!R:W,4,0)),Q1382),"0")</f>
        <v>2</v>
      </c>
      <c r="AA1382" s="19" t="s">
        <v>3</v>
      </c>
      <c r="AB1382">
        <f t="shared" si="65"/>
        <v>0</v>
      </c>
    </row>
    <row r="1383" spans="1:28" x14ac:dyDescent="0.25">
      <c r="A1383" s="71">
        <f t="shared" si="64"/>
        <v>11604863</v>
      </c>
      <c r="B1383" s="1" t="s">
        <v>102</v>
      </c>
      <c r="C1383" s="1" t="s">
        <v>28</v>
      </c>
      <c r="D1383" s="1" t="s">
        <v>3202</v>
      </c>
      <c r="E1383" s="1" t="s">
        <v>3203</v>
      </c>
      <c r="F1383" s="1" t="s">
        <v>3204</v>
      </c>
      <c r="G1383" s="1" t="s">
        <v>4</v>
      </c>
      <c r="H1383" s="1" t="s">
        <v>153</v>
      </c>
      <c r="I1383" s="1" t="s">
        <v>104</v>
      </c>
      <c r="J1383" s="1" t="s">
        <v>105</v>
      </c>
      <c r="K1383" s="1" t="s">
        <v>103</v>
      </c>
      <c r="L1383" s="1" t="s">
        <v>2</v>
      </c>
      <c r="M1383" s="1" t="s">
        <v>3</v>
      </c>
      <c r="N1383" s="1" t="s">
        <v>3205</v>
      </c>
      <c r="O1383" s="1" t="s">
        <v>59</v>
      </c>
      <c r="P1383" s="1" t="s">
        <v>230</v>
      </c>
      <c r="Q1383" s="2">
        <v>1</v>
      </c>
      <c r="R1383" s="3" t="s">
        <v>3</v>
      </c>
      <c r="S1383" s="4">
        <v>43746</v>
      </c>
      <c r="T1383" s="5">
        <v>16.100000000000001</v>
      </c>
      <c r="U1383" s="4">
        <v>43747</v>
      </c>
      <c r="V1383" s="19" t="str">
        <f>IFERROR(VLOOKUP(C1383,TABLAS!A:C,3,0),"")</f>
        <v>Sanchez Casana, Alejandro Alfr</v>
      </c>
      <c r="W1383" s="19" t="str">
        <f>IFERROR(VLOOKUP(G1383,TABLAS!E:F,2,0)," ")</f>
        <v>CONTADO</v>
      </c>
      <c r="X1383" s="19" t="str">
        <f t="shared" si="63"/>
        <v>11604863 - Flores Rodriguez, Victor Humberto</v>
      </c>
      <c r="Y1383" s="19" t="str">
        <f>IFERROR(VLOOKUP(O1383,TABLAS!O:P,2,0)," ")</f>
        <v>Pedido</v>
      </c>
      <c r="Z1383" s="58">
        <f>IFERROR(IF(R1383&lt;&gt;"CA",(Q1383/VLOOKUP(INT(I1383),TABLAS!R:W,4,0)),Q1383),"0")</f>
        <v>1</v>
      </c>
      <c r="AA1383" s="19" t="s">
        <v>3</v>
      </c>
      <c r="AB1383">
        <f t="shared" si="65"/>
        <v>0</v>
      </c>
    </row>
    <row r="1384" spans="1:28" x14ac:dyDescent="0.25">
      <c r="A1384" s="71">
        <f t="shared" si="64"/>
        <v>11604863</v>
      </c>
      <c r="B1384" s="1" t="s">
        <v>102</v>
      </c>
      <c r="C1384" s="1" t="s">
        <v>28</v>
      </c>
      <c r="D1384" s="1" t="s">
        <v>3202</v>
      </c>
      <c r="E1384" s="1" t="s">
        <v>3203</v>
      </c>
      <c r="F1384" s="1" t="s">
        <v>3204</v>
      </c>
      <c r="G1384" s="1" t="s">
        <v>4</v>
      </c>
      <c r="H1384" s="1" t="s">
        <v>153</v>
      </c>
      <c r="I1384" s="1" t="s">
        <v>210</v>
      </c>
      <c r="J1384" s="1" t="s">
        <v>211</v>
      </c>
      <c r="K1384" s="1" t="s">
        <v>103</v>
      </c>
      <c r="L1384" s="1" t="s">
        <v>2</v>
      </c>
      <c r="M1384" s="1" t="s">
        <v>3</v>
      </c>
      <c r="N1384" s="1" t="s">
        <v>3205</v>
      </c>
      <c r="O1384" s="1" t="s">
        <v>61</v>
      </c>
      <c r="P1384" s="1" t="s">
        <v>230</v>
      </c>
      <c r="Q1384" s="2">
        <v>1</v>
      </c>
      <c r="R1384" s="3" t="s">
        <v>3</v>
      </c>
      <c r="S1384" s="4">
        <v>43746</v>
      </c>
      <c r="T1384" s="5">
        <v>26.39</v>
      </c>
      <c r="U1384" s="4">
        <v>43747</v>
      </c>
      <c r="V1384" s="19" t="str">
        <f>IFERROR(VLOOKUP(C1384,TABLAS!A:C,3,0),"")</f>
        <v>Sanchez Casana, Alejandro Alfr</v>
      </c>
      <c r="W1384" s="19" t="str">
        <f>IFERROR(VLOOKUP(G1384,TABLAS!E:F,2,0)," ")</f>
        <v>CONTADO</v>
      </c>
      <c r="X1384" s="19" t="str">
        <f t="shared" si="63"/>
        <v>11604863 - Flores Rodriguez, Victor Humberto</v>
      </c>
      <c r="Y1384" s="19" t="str">
        <f>IFERROR(VLOOKUP(O1384,TABLAS!O:P,2,0)," ")</f>
        <v>Pedido</v>
      </c>
      <c r="Z1384" s="58">
        <f>IFERROR(IF(R1384&lt;&gt;"CA",(Q1384/VLOOKUP(INT(I1384),TABLAS!R:W,4,0)),Q1384),"0")</f>
        <v>1</v>
      </c>
      <c r="AA1384" s="19" t="s">
        <v>3</v>
      </c>
      <c r="AB1384">
        <f t="shared" si="65"/>
        <v>0</v>
      </c>
    </row>
    <row r="1385" spans="1:28" x14ac:dyDescent="0.25">
      <c r="A1385" s="71">
        <f t="shared" si="64"/>
        <v>11604863</v>
      </c>
      <c r="B1385" s="1" t="s">
        <v>102</v>
      </c>
      <c r="C1385" s="1" t="s">
        <v>28</v>
      </c>
      <c r="D1385" s="1" t="s">
        <v>3202</v>
      </c>
      <c r="E1385" s="1" t="s">
        <v>3203</v>
      </c>
      <c r="F1385" s="1" t="s">
        <v>3204</v>
      </c>
      <c r="G1385" s="1" t="s">
        <v>4</v>
      </c>
      <c r="H1385" s="1" t="s">
        <v>153</v>
      </c>
      <c r="I1385" s="1" t="s">
        <v>216</v>
      </c>
      <c r="J1385" s="1" t="s">
        <v>217</v>
      </c>
      <c r="K1385" s="1" t="s">
        <v>103</v>
      </c>
      <c r="L1385" s="1" t="s">
        <v>2</v>
      </c>
      <c r="M1385" s="1" t="s">
        <v>3</v>
      </c>
      <c r="N1385" s="1" t="s">
        <v>3205</v>
      </c>
      <c r="O1385" s="1" t="s">
        <v>61</v>
      </c>
      <c r="P1385" s="1" t="s">
        <v>230</v>
      </c>
      <c r="Q1385" s="2">
        <v>1</v>
      </c>
      <c r="R1385" s="3" t="s">
        <v>3</v>
      </c>
      <c r="S1385" s="4">
        <v>43746</v>
      </c>
      <c r="T1385" s="5">
        <v>34.97</v>
      </c>
      <c r="U1385" s="4">
        <v>43747</v>
      </c>
      <c r="V1385" s="19" t="str">
        <f>IFERROR(VLOOKUP(C1385,TABLAS!A:C,3,0),"")</f>
        <v>Sanchez Casana, Alejandro Alfr</v>
      </c>
      <c r="W1385" s="19" t="str">
        <f>IFERROR(VLOOKUP(G1385,TABLAS!E:F,2,0)," ")</f>
        <v>CONTADO</v>
      </c>
      <c r="X1385" s="19" t="str">
        <f t="shared" si="63"/>
        <v>11604863 - Flores Rodriguez, Victor Humberto</v>
      </c>
      <c r="Y1385" s="19" t="str">
        <f>IFERROR(VLOOKUP(O1385,TABLAS!O:P,2,0)," ")</f>
        <v>Pedido</v>
      </c>
      <c r="Z1385" s="58">
        <f>IFERROR(IF(R1385&lt;&gt;"CA",(Q1385/VLOOKUP(INT(I1385),TABLAS!R:W,4,0)),Q1385),"0")</f>
        <v>1</v>
      </c>
      <c r="AA1385" s="19" t="s">
        <v>3</v>
      </c>
      <c r="AB1385">
        <f t="shared" si="65"/>
        <v>0</v>
      </c>
    </row>
    <row r="1386" spans="1:28" x14ac:dyDescent="0.25">
      <c r="A1386" s="71">
        <f t="shared" si="64"/>
        <v>11604863</v>
      </c>
      <c r="B1386" s="1" t="s">
        <v>102</v>
      </c>
      <c r="C1386" s="1" t="s">
        <v>28</v>
      </c>
      <c r="D1386" s="1" t="s">
        <v>3202</v>
      </c>
      <c r="E1386" s="1" t="s">
        <v>3203</v>
      </c>
      <c r="F1386" s="1" t="s">
        <v>3204</v>
      </c>
      <c r="G1386" s="1" t="s">
        <v>4</v>
      </c>
      <c r="H1386" s="1" t="s">
        <v>153</v>
      </c>
      <c r="I1386" s="1" t="s">
        <v>104</v>
      </c>
      <c r="J1386" s="1" t="s">
        <v>105</v>
      </c>
      <c r="K1386" s="1" t="s">
        <v>103</v>
      </c>
      <c r="L1386" s="1" t="s">
        <v>2</v>
      </c>
      <c r="M1386" s="1" t="s">
        <v>3</v>
      </c>
      <c r="N1386" s="1" t="s">
        <v>3205</v>
      </c>
      <c r="O1386" s="1" t="s">
        <v>65</v>
      </c>
      <c r="P1386" s="1" t="s">
        <v>230</v>
      </c>
      <c r="Q1386" s="2">
        <v>1</v>
      </c>
      <c r="R1386" s="3" t="s">
        <v>2</v>
      </c>
      <c r="S1386" s="4">
        <v>43746</v>
      </c>
      <c r="T1386" s="5">
        <v>0</v>
      </c>
      <c r="U1386" s="4">
        <v>43747</v>
      </c>
      <c r="V1386" s="19" t="str">
        <f>IFERROR(VLOOKUP(C1386,TABLAS!A:C,3,0),"")</f>
        <v>Sanchez Casana, Alejandro Alfr</v>
      </c>
      <c r="W1386" s="19" t="str">
        <f>IFERROR(VLOOKUP(G1386,TABLAS!E:F,2,0)," ")</f>
        <v>CONTADO</v>
      </c>
      <c r="X1386" s="19" t="str">
        <f t="shared" si="63"/>
        <v>11604863 - Flores Rodriguez, Victor Humberto</v>
      </c>
      <c r="Y1386" s="19" t="str">
        <f>IFERROR(VLOOKUP(O1386,TABLAS!O:P,2,0)," ")</f>
        <v>Bonificación</v>
      </c>
      <c r="Z1386" s="58">
        <f>IFERROR(IF(R1386&lt;&gt;"CA",(Q1386/VLOOKUP(INT(I1386),TABLAS!R:W,4,0)),Q1386),"0")</f>
        <v>6.6666666666666666E-2</v>
      </c>
      <c r="AA1386" s="19" t="s">
        <v>3</v>
      </c>
      <c r="AB1386">
        <f t="shared" si="65"/>
        <v>0</v>
      </c>
    </row>
    <row r="1387" spans="1:28" x14ac:dyDescent="0.25">
      <c r="A1387" s="71">
        <f t="shared" si="64"/>
        <v>11604863</v>
      </c>
      <c r="B1387" s="1" t="s">
        <v>102</v>
      </c>
      <c r="C1387" s="1" t="s">
        <v>28</v>
      </c>
      <c r="D1387" s="1" t="s">
        <v>3202</v>
      </c>
      <c r="E1387" s="1" t="s">
        <v>3203</v>
      </c>
      <c r="F1387" s="1" t="s">
        <v>3204</v>
      </c>
      <c r="G1387" s="1" t="s">
        <v>4</v>
      </c>
      <c r="H1387" s="1" t="s">
        <v>153</v>
      </c>
      <c r="I1387" s="1" t="s">
        <v>1809</v>
      </c>
      <c r="J1387" s="1" t="s">
        <v>1810</v>
      </c>
      <c r="K1387" s="1" t="s">
        <v>222</v>
      </c>
      <c r="L1387" s="1" t="s">
        <v>2</v>
      </c>
      <c r="M1387" s="1" t="s">
        <v>2</v>
      </c>
      <c r="N1387" s="1" t="s">
        <v>3205</v>
      </c>
      <c r="O1387" s="1" t="s">
        <v>65</v>
      </c>
      <c r="P1387" s="1" t="s">
        <v>230</v>
      </c>
      <c r="Q1387" s="2">
        <v>6</v>
      </c>
      <c r="R1387" s="3" t="s">
        <v>2</v>
      </c>
      <c r="S1387" s="4">
        <v>43746</v>
      </c>
      <c r="T1387" s="5">
        <v>0</v>
      </c>
      <c r="U1387" s="4">
        <v>43747</v>
      </c>
      <c r="V1387" s="19" t="str">
        <f>IFERROR(VLOOKUP(C1387,TABLAS!A:C,3,0),"")</f>
        <v>Sanchez Casana, Alejandro Alfr</v>
      </c>
      <c r="W1387" s="19" t="str">
        <f>IFERROR(VLOOKUP(G1387,TABLAS!E:F,2,0)," ")</f>
        <v>CONTADO</v>
      </c>
      <c r="X1387" s="19" t="str">
        <f t="shared" si="63"/>
        <v>11604863 - Flores Rodriguez, Victor Humberto</v>
      </c>
      <c r="Y1387" s="19" t="str">
        <f>IFERROR(VLOOKUP(O1387,TABLAS!O:P,2,0)," ")</f>
        <v>Bonificación</v>
      </c>
      <c r="Z1387" s="58" t="str">
        <f>IFERROR(IF(R1387&lt;&gt;"CA",(Q1387/VLOOKUP(INT(I1387),TABLAS!R:W,4,0)),Q1387),"0")</f>
        <v>0</v>
      </c>
      <c r="AA1387" s="19" t="s">
        <v>3</v>
      </c>
      <c r="AB1387">
        <f t="shared" si="65"/>
        <v>0</v>
      </c>
    </row>
    <row r="1388" spans="1:28" x14ac:dyDescent="0.25">
      <c r="A1388" s="71">
        <f t="shared" si="64"/>
        <v>10060583</v>
      </c>
      <c r="B1388" s="1" t="s">
        <v>206</v>
      </c>
      <c r="C1388" s="1" t="s">
        <v>241</v>
      </c>
      <c r="D1388" s="1" t="s">
        <v>3206</v>
      </c>
      <c r="E1388" s="1" t="s">
        <v>3207</v>
      </c>
      <c r="F1388" s="1" t="s">
        <v>3208</v>
      </c>
      <c r="G1388" s="1" t="s">
        <v>1</v>
      </c>
      <c r="H1388" s="1" t="s">
        <v>153</v>
      </c>
      <c r="I1388" s="1" t="s">
        <v>213</v>
      </c>
      <c r="J1388" s="1" t="s">
        <v>214</v>
      </c>
      <c r="K1388" s="1" t="s">
        <v>103</v>
      </c>
      <c r="L1388" s="1" t="s">
        <v>2</v>
      </c>
      <c r="M1388" s="1" t="s">
        <v>3</v>
      </c>
      <c r="N1388" s="1" t="s">
        <v>3209</v>
      </c>
      <c r="O1388" s="1" t="s">
        <v>61</v>
      </c>
      <c r="P1388" s="1" t="s">
        <v>1943</v>
      </c>
      <c r="Q1388" s="2">
        <v>10</v>
      </c>
      <c r="R1388" s="3" t="s">
        <v>3</v>
      </c>
      <c r="S1388" s="4">
        <v>43746</v>
      </c>
      <c r="T1388" s="5">
        <v>307.54000000000002</v>
      </c>
      <c r="U1388" s="4">
        <v>43747</v>
      </c>
      <c r="V1388" s="19" t="str">
        <f>IFERROR(VLOOKUP(C1388,TABLAS!A:C,3,0),"")</f>
        <v>Cueva Borgoño, Juan Carlos</v>
      </c>
      <c r="W1388" s="19" t="str">
        <f>IFERROR(VLOOKUP(G1388,TABLAS!E:F,2,0)," ")</f>
        <v>CREDITO</v>
      </c>
      <c r="X1388" s="19" t="str">
        <f t="shared" si="63"/>
        <v>10060583 - Flores Valladares, Victor Humberto</v>
      </c>
      <c r="Y1388" s="19" t="str">
        <f>IFERROR(VLOOKUP(O1388,TABLAS!O:P,2,0)," ")</f>
        <v>Pedido</v>
      </c>
      <c r="Z1388" s="58">
        <f>IFERROR(IF(R1388&lt;&gt;"CA",(Q1388/VLOOKUP(INT(I1388),TABLAS!R:W,4,0)),Q1388),"0")</f>
        <v>10</v>
      </c>
      <c r="AA1388" s="19" t="s">
        <v>3</v>
      </c>
      <c r="AB1388">
        <f t="shared" si="65"/>
        <v>0</v>
      </c>
    </row>
    <row r="1389" spans="1:28" x14ac:dyDescent="0.25">
      <c r="A1389" s="71">
        <f t="shared" si="64"/>
        <v>10060583</v>
      </c>
      <c r="B1389" s="1" t="s">
        <v>206</v>
      </c>
      <c r="C1389" s="1" t="s">
        <v>241</v>
      </c>
      <c r="D1389" s="1" t="s">
        <v>3206</v>
      </c>
      <c r="E1389" s="1" t="s">
        <v>3207</v>
      </c>
      <c r="F1389" s="1" t="s">
        <v>3208</v>
      </c>
      <c r="G1389" s="1" t="s">
        <v>1</v>
      </c>
      <c r="H1389" s="1" t="s">
        <v>153</v>
      </c>
      <c r="I1389" s="1" t="s">
        <v>210</v>
      </c>
      <c r="J1389" s="1" t="s">
        <v>211</v>
      </c>
      <c r="K1389" s="1" t="s">
        <v>103</v>
      </c>
      <c r="L1389" s="1" t="s">
        <v>2</v>
      </c>
      <c r="M1389" s="1" t="s">
        <v>3</v>
      </c>
      <c r="N1389" s="1" t="s">
        <v>3209</v>
      </c>
      <c r="O1389" s="1" t="s">
        <v>61</v>
      </c>
      <c r="P1389" s="1" t="s">
        <v>1943</v>
      </c>
      <c r="Q1389" s="2">
        <v>7</v>
      </c>
      <c r="R1389" s="3" t="s">
        <v>3</v>
      </c>
      <c r="S1389" s="4">
        <v>43746</v>
      </c>
      <c r="T1389" s="5">
        <v>185.32</v>
      </c>
      <c r="U1389" s="4">
        <v>43747</v>
      </c>
      <c r="V1389" s="19" t="str">
        <f>IFERROR(VLOOKUP(C1389,TABLAS!A:C,3,0),"")</f>
        <v>Cueva Borgoño, Juan Carlos</v>
      </c>
      <c r="W1389" s="19" t="str">
        <f>IFERROR(VLOOKUP(G1389,TABLAS!E:F,2,0)," ")</f>
        <v>CREDITO</v>
      </c>
      <c r="X1389" s="19" t="str">
        <f t="shared" si="63"/>
        <v>10060583 - Flores Valladares, Victor Humberto</v>
      </c>
      <c r="Y1389" s="19" t="str">
        <f>IFERROR(VLOOKUP(O1389,TABLAS!O:P,2,0)," ")</f>
        <v>Pedido</v>
      </c>
      <c r="Z1389" s="58">
        <f>IFERROR(IF(R1389&lt;&gt;"CA",(Q1389/VLOOKUP(INT(I1389),TABLAS!R:W,4,0)),Q1389),"0")</f>
        <v>7</v>
      </c>
      <c r="AA1389" s="19" t="s">
        <v>3</v>
      </c>
      <c r="AB1389">
        <f t="shared" si="65"/>
        <v>0</v>
      </c>
    </row>
    <row r="1390" spans="1:28" x14ac:dyDescent="0.25">
      <c r="A1390" s="71">
        <f t="shared" si="64"/>
        <v>10060583</v>
      </c>
      <c r="B1390" s="1" t="s">
        <v>206</v>
      </c>
      <c r="C1390" s="1" t="s">
        <v>241</v>
      </c>
      <c r="D1390" s="1" t="s">
        <v>3206</v>
      </c>
      <c r="E1390" s="1" t="s">
        <v>3207</v>
      </c>
      <c r="F1390" s="1" t="s">
        <v>3208</v>
      </c>
      <c r="G1390" s="1" t="s">
        <v>1</v>
      </c>
      <c r="H1390" s="1" t="s">
        <v>153</v>
      </c>
      <c r="I1390" s="1" t="s">
        <v>162</v>
      </c>
      <c r="J1390" s="1" t="s">
        <v>163</v>
      </c>
      <c r="K1390" s="1" t="s">
        <v>103</v>
      </c>
      <c r="L1390" s="1" t="s">
        <v>2</v>
      </c>
      <c r="M1390" s="1" t="s">
        <v>3</v>
      </c>
      <c r="N1390" s="1" t="s">
        <v>3209</v>
      </c>
      <c r="O1390" s="1" t="s">
        <v>59</v>
      </c>
      <c r="P1390" s="1" t="s">
        <v>1943</v>
      </c>
      <c r="Q1390" s="2">
        <v>2</v>
      </c>
      <c r="R1390" s="3" t="s">
        <v>3</v>
      </c>
      <c r="S1390" s="4">
        <v>43746</v>
      </c>
      <c r="T1390" s="5">
        <v>20.399999999999999</v>
      </c>
      <c r="U1390" s="4">
        <v>43747</v>
      </c>
      <c r="V1390" s="19" t="str">
        <f>IFERROR(VLOOKUP(C1390,TABLAS!A:C,3,0),"")</f>
        <v>Cueva Borgoño, Juan Carlos</v>
      </c>
      <c r="W1390" s="19" t="str">
        <f>IFERROR(VLOOKUP(G1390,TABLAS!E:F,2,0)," ")</f>
        <v>CREDITO</v>
      </c>
      <c r="X1390" s="19" t="str">
        <f t="shared" si="63"/>
        <v>10060583 - Flores Valladares, Victor Humberto</v>
      </c>
      <c r="Y1390" s="19" t="str">
        <f>IFERROR(VLOOKUP(O1390,TABLAS!O:P,2,0)," ")</f>
        <v>Pedido</v>
      </c>
      <c r="Z1390" s="58">
        <f>IFERROR(IF(R1390&lt;&gt;"CA",(Q1390/VLOOKUP(INT(I1390),TABLAS!R:W,4,0)),Q1390),"0")</f>
        <v>2</v>
      </c>
      <c r="AA1390" s="19" t="s">
        <v>3</v>
      </c>
      <c r="AB1390">
        <f t="shared" si="65"/>
        <v>0</v>
      </c>
    </row>
    <row r="1391" spans="1:28" x14ac:dyDescent="0.25">
      <c r="A1391" s="71">
        <f t="shared" si="64"/>
        <v>10060583</v>
      </c>
      <c r="B1391" s="1" t="s">
        <v>206</v>
      </c>
      <c r="C1391" s="1" t="s">
        <v>241</v>
      </c>
      <c r="D1391" s="1" t="s">
        <v>3206</v>
      </c>
      <c r="E1391" s="1" t="s">
        <v>3207</v>
      </c>
      <c r="F1391" s="1" t="s">
        <v>3208</v>
      </c>
      <c r="G1391" s="1" t="s">
        <v>1</v>
      </c>
      <c r="H1391" s="1" t="s">
        <v>153</v>
      </c>
      <c r="I1391" s="1" t="s">
        <v>270</v>
      </c>
      <c r="J1391" s="1" t="s">
        <v>271</v>
      </c>
      <c r="K1391" s="1" t="s">
        <v>103</v>
      </c>
      <c r="L1391" s="1" t="s">
        <v>2</v>
      </c>
      <c r="M1391" s="1" t="s">
        <v>3</v>
      </c>
      <c r="N1391" s="1" t="s">
        <v>3209</v>
      </c>
      <c r="O1391" s="1" t="s">
        <v>59</v>
      </c>
      <c r="P1391" s="1" t="s">
        <v>1943</v>
      </c>
      <c r="Q1391" s="2">
        <v>1</v>
      </c>
      <c r="R1391" s="3" t="s">
        <v>3</v>
      </c>
      <c r="S1391" s="4">
        <v>43746</v>
      </c>
      <c r="T1391" s="5">
        <v>13.86</v>
      </c>
      <c r="U1391" s="4">
        <v>43747</v>
      </c>
      <c r="V1391" s="19" t="str">
        <f>IFERROR(VLOOKUP(C1391,TABLAS!A:C,3,0),"")</f>
        <v>Cueva Borgoño, Juan Carlos</v>
      </c>
      <c r="W1391" s="19" t="str">
        <f>IFERROR(VLOOKUP(G1391,TABLAS!E:F,2,0)," ")</f>
        <v>CREDITO</v>
      </c>
      <c r="X1391" s="19" t="str">
        <f t="shared" si="63"/>
        <v>10060583 - Flores Valladares, Victor Humberto</v>
      </c>
      <c r="Y1391" s="19" t="str">
        <f>IFERROR(VLOOKUP(O1391,TABLAS!O:P,2,0)," ")</f>
        <v>Pedido</v>
      </c>
      <c r="Z1391" s="58">
        <f>IFERROR(IF(R1391&lt;&gt;"CA",(Q1391/VLOOKUP(INT(I1391),TABLAS!R:W,4,0)),Q1391),"0")</f>
        <v>1</v>
      </c>
      <c r="AA1391" s="19" t="s">
        <v>3</v>
      </c>
      <c r="AB1391">
        <f t="shared" si="65"/>
        <v>0</v>
      </c>
    </row>
    <row r="1392" spans="1:28" x14ac:dyDescent="0.25">
      <c r="A1392" s="71">
        <f t="shared" si="64"/>
        <v>10060583</v>
      </c>
      <c r="B1392" s="1" t="s">
        <v>206</v>
      </c>
      <c r="C1392" s="1" t="s">
        <v>241</v>
      </c>
      <c r="D1392" s="1" t="s">
        <v>3206</v>
      </c>
      <c r="E1392" s="1" t="s">
        <v>3207</v>
      </c>
      <c r="F1392" s="1" t="s">
        <v>3208</v>
      </c>
      <c r="G1392" s="1" t="s">
        <v>1</v>
      </c>
      <c r="H1392" s="1" t="s">
        <v>153</v>
      </c>
      <c r="I1392" s="1" t="s">
        <v>270</v>
      </c>
      <c r="J1392" s="1" t="s">
        <v>271</v>
      </c>
      <c r="K1392" s="1" t="s">
        <v>103</v>
      </c>
      <c r="L1392" s="1" t="s">
        <v>2</v>
      </c>
      <c r="M1392" s="1" t="s">
        <v>3</v>
      </c>
      <c r="N1392" s="1" t="s">
        <v>3209</v>
      </c>
      <c r="O1392" s="1" t="s">
        <v>65</v>
      </c>
      <c r="P1392" s="1" t="s">
        <v>1943</v>
      </c>
      <c r="Q1392" s="2">
        <v>8</v>
      </c>
      <c r="R1392" s="3" t="s">
        <v>2</v>
      </c>
      <c r="S1392" s="4">
        <v>43746</v>
      </c>
      <c r="T1392" s="5">
        <v>0</v>
      </c>
      <c r="U1392" s="4">
        <v>43747</v>
      </c>
      <c r="V1392" s="19" t="str">
        <f>IFERROR(VLOOKUP(C1392,TABLAS!A:C,3,0),"")</f>
        <v>Cueva Borgoño, Juan Carlos</v>
      </c>
      <c r="W1392" s="19" t="str">
        <f>IFERROR(VLOOKUP(G1392,TABLAS!E:F,2,0)," ")</f>
        <v>CREDITO</v>
      </c>
      <c r="X1392" s="19" t="str">
        <f t="shared" si="63"/>
        <v>10060583 - Flores Valladares, Victor Humberto</v>
      </c>
      <c r="Y1392" s="19" t="str">
        <f>IFERROR(VLOOKUP(O1392,TABLAS!O:P,2,0)," ")</f>
        <v>Bonificación</v>
      </c>
      <c r="Z1392" s="58">
        <f>IFERROR(IF(R1392&lt;&gt;"CA",(Q1392/VLOOKUP(INT(I1392),TABLAS!R:W,4,0)),Q1392),"0")</f>
        <v>0.53333333333333333</v>
      </c>
      <c r="AA1392" s="19" t="s">
        <v>3</v>
      </c>
      <c r="AB1392">
        <f t="shared" si="65"/>
        <v>0</v>
      </c>
    </row>
    <row r="1393" spans="1:28" x14ac:dyDescent="0.25">
      <c r="A1393" s="71">
        <f t="shared" si="64"/>
        <v>10125442</v>
      </c>
      <c r="B1393" s="1" t="s">
        <v>212</v>
      </c>
      <c r="C1393" s="1" t="s">
        <v>20</v>
      </c>
      <c r="D1393" s="1" t="s">
        <v>3210</v>
      </c>
      <c r="E1393" s="1" t="s">
        <v>3211</v>
      </c>
      <c r="F1393" s="1" t="s">
        <v>3212</v>
      </c>
      <c r="G1393" s="1" t="s">
        <v>4</v>
      </c>
      <c r="H1393" s="1" t="s">
        <v>153</v>
      </c>
      <c r="I1393" s="1" t="s">
        <v>100</v>
      </c>
      <c r="J1393" s="1" t="s">
        <v>101</v>
      </c>
      <c r="K1393" s="1" t="s">
        <v>103</v>
      </c>
      <c r="L1393" s="1" t="s">
        <v>2</v>
      </c>
      <c r="M1393" s="1" t="s">
        <v>3</v>
      </c>
      <c r="N1393" s="1" t="s">
        <v>3213</v>
      </c>
      <c r="O1393" s="1" t="s">
        <v>61</v>
      </c>
      <c r="P1393" s="1" t="s">
        <v>248</v>
      </c>
      <c r="Q1393" s="2">
        <v>2</v>
      </c>
      <c r="R1393" s="3" t="s">
        <v>3</v>
      </c>
      <c r="S1393" s="4">
        <v>43746</v>
      </c>
      <c r="T1393" s="5">
        <v>53.66</v>
      </c>
      <c r="U1393" s="4">
        <v>43747</v>
      </c>
      <c r="V1393" s="19" t="str">
        <f>IFERROR(VLOOKUP(C1393,TABLAS!A:C,3,0),"")</f>
        <v>Salazar Bohorquez, Jorge Luis</v>
      </c>
      <c r="W1393" s="19" t="str">
        <f>IFERROR(VLOOKUP(G1393,TABLAS!E:F,2,0)," ")</f>
        <v>CONTADO</v>
      </c>
      <c r="X1393" s="19" t="str">
        <f t="shared" si="63"/>
        <v>10125442 - Flores Vega, Irma Soledad</v>
      </c>
      <c r="Y1393" s="19" t="str">
        <f>IFERROR(VLOOKUP(O1393,TABLAS!O:P,2,0)," ")</f>
        <v>Pedido</v>
      </c>
      <c r="Z1393" s="58">
        <f>IFERROR(IF(R1393&lt;&gt;"CA",(Q1393/VLOOKUP(INT(I1393),TABLAS!R:W,4,0)),Q1393),"0")</f>
        <v>2</v>
      </c>
      <c r="AA1393" s="19" t="s">
        <v>3</v>
      </c>
      <c r="AB1393">
        <f t="shared" si="65"/>
        <v>0</v>
      </c>
    </row>
    <row r="1394" spans="1:28" x14ac:dyDescent="0.25">
      <c r="A1394" s="71">
        <f t="shared" si="64"/>
        <v>10125442</v>
      </c>
      <c r="B1394" s="1" t="s">
        <v>212</v>
      </c>
      <c r="C1394" s="1" t="s">
        <v>20</v>
      </c>
      <c r="D1394" s="1" t="s">
        <v>3210</v>
      </c>
      <c r="E1394" s="1" t="s">
        <v>3211</v>
      </c>
      <c r="F1394" s="1" t="s">
        <v>3212</v>
      </c>
      <c r="G1394" s="1" t="s">
        <v>4</v>
      </c>
      <c r="H1394" s="1" t="s">
        <v>153</v>
      </c>
      <c r="I1394" s="1" t="s">
        <v>182</v>
      </c>
      <c r="J1394" s="1" t="s">
        <v>183</v>
      </c>
      <c r="K1394" s="1" t="s">
        <v>103</v>
      </c>
      <c r="L1394" s="1" t="s">
        <v>2</v>
      </c>
      <c r="M1394" s="1" t="s">
        <v>3</v>
      </c>
      <c r="N1394" s="1" t="s">
        <v>3213</v>
      </c>
      <c r="O1394" s="1" t="s">
        <v>59</v>
      </c>
      <c r="P1394" s="1" t="s">
        <v>248</v>
      </c>
      <c r="Q1394" s="2">
        <v>2</v>
      </c>
      <c r="R1394" s="3" t="s">
        <v>3</v>
      </c>
      <c r="S1394" s="4">
        <v>43746</v>
      </c>
      <c r="T1394" s="5">
        <v>33.81</v>
      </c>
      <c r="U1394" s="4">
        <v>43747</v>
      </c>
      <c r="V1394" s="19" t="str">
        <f>IFERROR(VLOOKUP(C1394,TABLAS!A:C,3,0),"")</f>
        <v>Salazar Bohorquez, Jorge Luis</v>
      </c>
      <c r="W1394" s="19" t="str">
        <f>IFERROR(VLOOKUP(G1394,TABLAS!E:F,2,0)," ")</f>
        <v>CONTADO</v>
      </c>
      <c r="X1394" s="19" t="str">
        <f t="shared" si="63"/>
        <v>10125442 - Flores Vega, Irma Soledad</v>
      </c>
      <c r="Y1394" s="19" t="str">
        <f>IFERROR(VLOOKUP(O1394,TABLAS!O:P,2,0)," ")</f>
        <v>Pedido</v>
      </c>
      <c r="Z1394" s="58">
        <f>IFERROR(IF(R1394&lt;&gt;"CA",(Q1394/VLOOKUP(INT(I1394),TABLAS!R:W,4,0)),Q1394),"0")</f>
        <v>2</v>
      </c>
      <c r="AA1394" s="19" t="s">
        <v>3</v>
      </c>
      <c r="AB1394">
        <f t="shared" si="65"/>
        <v>0</v>
      </c>
    </row>
    <row r="1395" spans="1:28" x14ac:dyDescent="0.25">
      <c r="A1395" s="71">
        <f t="shared" si="64"/>
        <v>10125442</v>
      </c>
      <c r="B1395" s="1" t="s">
        <v>212</v>
      </c>
      <c r="C1395" s="1" t="s">
        <v>20</v>
      </c>
      <c r="D1395" s="1" t="s">
        <v>3210</v>
      </c>
      <c r="E1395" s="1" t="s">
        <v>3211</v>
      </c>
      <c r="F1395" s="1" t="s">
        <v>3212</v>
      </c>
      <c r="G1395" s="1" t="s">
        <v>4</v>
      </c>
      <c r="H1395" s="1" t="s">
        <v>153</v>
      </c>
      <c r="I1395" s="1" t="s">
        <v>213</v>
      </c>
      <c r="J1395" s="1" t="s">
        <v>214</v>
      </c>
      <c r="K1395" s="1" t="s">
        <v>103</v>
      </c>
      <c r="L1395" s="1" t="s">
        <v>2</v>
      </c>
      <c r="M1395" s="1" t="s">
        <v>3</v>
      </c>
      <c r="N1395" s="1" t="s">
        <v>3213</v>
      </c>
      <c r="O1395" s="1" t="s">
        <v>61</v>
      </c>
      <c r="P1395" s="1" t="s">
        <v>248</v>
      </c>
      <c r="Q1395" s="2">
        <v>1</v>
      </c>
      <c r="R1395" s="3" t="s">
        <v>3</v>
      </c>
      <c r="S1395" s="4">
        <v>43746</v>
      </c>
      <c r="T1395" s="5">
        <v>30.97</v>
      </c>
      <c r="U1395" s="4">
        <v>43747</v>
      </c>
      <c r="V1395" s="19" t="str">
        <f>IFERROR(VLOOKUP(C1395,TABLAS!A:C,3,0),"")</f>
        <v>Salazar Bohorquez, Jorge Luis</v>
      </c>
      <c r="W1395" s="19" t="str">
        <f>IFERROR(VLOOKUP(G1395,TABLAS!E:F,2,0)," ")</f>
        <v>CONTADO</v>
      </c>
      <c r="X1395" s="19" t="str">
        <f t="shared" si="63"/>
        <v>10125442 - Flores Vega, Irma Soledad</v>
      </c>
      <c r="Y1395" s="19" t="str">
        <f>IFERROR(VLOOKUP(O1395,TABLAS!O:P,2,0)," ")</f>
        <v>Pedido</v>
      </c>
      <c r="Z1395" s="58">
        <f>IFERROR(IF(R1395&lt;&gt;"CA",(Q1395/VLOOKUP(INT(I1395),TABLAS!R:W,4,0)),Q1395),"0")</f>
        <v>1</v>
      </c>
      <c r="AA1395" s="19" t="s">
        <v>3</v>
      </c>
      <c r="AB1395">
        <f t="shared" si="65"/>
        <v>0</v>
      </c>
    </row>
    <row r="1396" spans="1:28" x14ac:dyDescent="0.25">
      <c r="A1396" s="71">
        <f t="shared" si="64"/>
        <v>10125442</v>
      </c>
      <c r="B1396" s="1" t="s">
        <v>212</v>
      </c>
      <c r="C1396" s="1" t="s">
        <v>20</v>
      </c>
      <c r="D1396" s="1" t="s">
        <v>3210</v>
      </c>
      <c r="E1396" s="1" t="s">
        <v>3211</v>
      </c>
      <c r="F1396" s="1" t="s">
        <v>3212</v>
      </c>
      <c r="G1396" s="1" t="s">
        <v>4</v>
      </c>
      <c r="H1396" s="1" t="s">
        <v>153</v>
      </c>
      <c r="I1396" s="1" t="s">
        <v>151</v>
      </c>
      <c r="J1396" s="1" t="s">
        <v>152</v>
      </c>
      <c r="K1396" s="1" t="s">
        <v>103</v>
      </c>
      <c r="L1396" s="1" t="s">
        <v>2</v>
      </c>
      <c r="M1396" s="1" t="s">
        <v>3</v>
      </c>
      <c r="N1396" s="1" t="s">
        <v>3213</v>
      </c>
      <c r="O1396" s="1" t="s">
        <v>65</v>
      </c>
      <c r="P1396" s="1" t="s">
        <v>248</v>
      </c>
      <c r="Q1396" s="2">
        <v>2</v>
      </c>
      <c r="R1396" s="3" t="s">
        <v>2</v>
      </c>
      <c r="S1396" s="4">
        <v>43746</v>
      </c>
      <c r="T1396" s="5">
        <v>0</v>
      </c>
      <c r="U1396" s="4">
        <v>43747</v>
      </c>
      <c r="V1396" s="19" t="str">
        <f>IFERROR(VLOOKUP(C1396,TABLAS!A:C,3,0),"")</f>
        <v>Salazar Bohorquez, Jorge Luis</v>
      </c>
      <c r="W1396" s="19" t="str">
        <f>IFERROR(VLOOKUP(G1396,TABLAS!E:F,2,0)," ")</f>
        <v>CONTADO</v>
      </c>
      <c r="X1396" s="19" t="str">
        <f t="shared" si="63"/>
        <v>10125442 - Flores Vega, Irma Soledad</v>
      </c>
      <c r="Y1396" s="19" t="str">
        <f>IFERROR(VLOOKUP(O1396,TABLAS!O:P,2,0)," ")</f>
        <v>Bonificación</v>
      </c>
      <c r="Z1396" s="58">
        <f>IFERROR(IF(R1396&lt;&gt;"CA",(Q1396/VLOOKUP(INT(I1396),TABLAS!R:W,4,0)),Q1396),"0")</f>
        <v>0.13333333333333333</v>
      </c>
      <c r="AA1396" s="19" t="s">
        <v>3</v>
      </c>
      <c r="AB1396">
        <f t="shared" si="65"/>
        <v>0</v>
      </c>
    </row>
    <row r="1397" spans="1:28" x14ac:dyDescent="0.25">
      <c r="A1397" s="71">
        <f t="shared" si="64"/>
        <v>10125442</v>
      </c>
      <c r="B1397" s="1" t="s">
        <v>212</v>
      </c>
      <c r="C1397" s="1" t="s">
        <v>20</v>
      </c>
      <c r="D1397" s="1" t="s">
        <v>3210</v>
      </c>
      <c r="E1397" s="1" t="s">
        <v>3211</v>
      </c>
      <c r="F1397" s="1" t="s">
        <v>3212</v>
      </c>
      <c r="G1397" s="1" t="s">
        <v>4</v>
      </c>
      <c r="H1397" s="1" t="s">
        <v>153</v>
      </c>
      <c r="I1397" s="1" t="s">
        <v>1809</v>
      </c>
      <c r="J1397" s="1" t="s">
        <v>1810</v>
      </c>
      <c r="K1397" s="1" t="s">
        <v>222</v>
      </c>
      <c r="L1397" s="1" t="s">
        <v>2</v>
      </c>
      <c r="M1397" s="1" t="s">
        <v>2</v>
      </c>
      <c r="N1397" s="1" t="s">
        <v>3213</v>
      </c>
      <c r="O1397" s="1" t="s">
        <v>65</v>
      </c>
      <c r="P1397" s="1" t="s">
        <v>248</v>
      </c>
      <c r="Q1397" s="2">
        <v>3</v>
      </c>
      <c r="R1397" s="3" t="s">
        <v>2</v>
      </c>
      <c r="S1397" s="4">
        <v>43746</v>
      </c>
      <c r="T1397" s="5">
        <v>0</v>
      </c>
      <c r="U1397" s="4">
        <v>43747</v>
      </c>
      <c r="V1397" s="19" t="str">
        <f>IFERROR(VLOOKUP(C1397,TABLAS!A:C,3,0),"")</f>
        <v>Salazar Bohorquez, Jorge Luis</v>
      </c>
      <c r="W1397" s="19" t="str">
        <f>IFERROR(VLOOKUP(G1397,TABLAS!E:F,2,0)," ")</f>
        <v>CONTADO</v>
      </c>
      <c r="X1397" s="19" t="str">
        <f t="shared" si="63"/>
        <v>10125442 - Flores Vega, Irma Soledad</v>
      </c>
      <c r="Y1397" s="19" t="str">
        <f>IFERROR(VLOOKUP(O1397,TABLAS!O:P,2,0)," ")</f>
        <v>Bonificación</v>
      </c>
      <c r="Z1397" s="58" t="str">
        <f>IFERROR(IF(R1397&lt;&gt;"CA",(Q1397/VLOOKUP(INT(I1397),TABLAS!R:W,4,0)),Q1397),"0")</f>
        <v>0</v>
      </c>
      <c r="AA1397" s="19" t="s">
        <v>3</v>
      </c>
      <c r="AB1397">
        <f t="shared" si="65"/>
        <v>0</v>
      </c>
    </row>
    <row r="1398" spans="1:28" x14ac:dyDescent="0.25">
      <c r="A1398" s="71">
        <f t="shared" si="64"/>
        <v>10063096</v>
      </c>
      <c r="B1398" s="1" t="s">
        <v>206</v>
      </c>
      <c r="C1398" s="1" t="s">
        <v>241</v>
      </c>
      <c r="D1398" s="1" t="s">
        <v>3214</v>
      </c>
      <c r="E1398" s="1" t="s">
        <v>3215</v>
      </c>
      <c r="F1398" s="1" t="s">
        <v>3216</v>
      </c>
      <c r="G1398" s="1" t="s">
        <v>4</v>
      </c>
      <c r="H1398" s="1" t="s">
        <v>153</v>
      </c>
      <c r="I1398" s="1" t="s">
        <v>210</v>
      </c>
      <c r="J1398" s="1" t="s">
        <v>211</v>
      </c>
      <c r="K1398" s="1" t="s">
        <v>103</v>
      </c>
      <c r="L1398" s="1" t="s">
        <v>2</v>
      </c>
      <c r="M1398" s="1" t="s">
        <v>3</v>
      </c>
      <c r="N1398" s="1" t="s">
        <v>3217</v>
      </c>
      <c r="O1398" s="1" t="s">
        <v>61</v>
      </c>
      <c r="P1398" s="1" t="s">
        <v>2375</v>
      </c>
      <c r="Q1398" s="2">
        <v>5</v>
      </c>
      <c r="R1398" s="3" t="s">
        <v>3</v>
      </c>
      <c r="S1398" s="4">
        <v>43746</v>
      </c>
      <c r="T1398" s="5">
        <v>134.07</v>
      </c>
      <c r="U1398" s="4">
        <v>43747</v>
      </c>
      <c r="V1398" s="19" t="str">
        <f>IFERROR(VLOOKUP(C1398,TABLAS!A:C,3,0),"")</f>
        <v>Cueva Borgoño, Juan Carlos</v>
      </c>
      <c r="W1398" s="19" t="str">
        <f>IFERROR(VLOOKUP(G1398,TABLAS!E:F,2,0)," ")</f>
        <v>CONTADO</v>
      </c>
      <c r="X1398" s="19" t="str">
        <f t="shared" si="63"/>
        <v>10063096 - Florian Amaya, Carmen Yolanda</v>
      </c>
      <c r="Y1398" s="19" t="str">
        <f>IFERROR(VLOOKUP(O1398,TABLAS!O:P,2,0)," ")</f>
        <v>Pedido</v>
      </c>
      <c r="Z1398" s="58">
        <f>IFERROR(IF(R1398&lt;&gt;"CA",(Q1398/VLOOKUP(INT(I1398),TABLAS!R:W,4,0)),Q1398),"0")</f>
        <v>5</v>
      </c>
      <c r="AA1398" s="19" t="s">
        <v>3</v>
      </c>
      <c r="AB1398">
        <f t="shared" si="65"/>
        <v>0</v>
      </c>
    </row>
    <row r="1399" spans="1:28" x14ac:dyDescent="0.25">
      <c r="A1399" s="71">
        <f t="shared" si="64"/>
        <v>10063096</v>
      </c>
      <c r="B1399" s="1" t="s">
        <v>206</v>
      </c>
      <c r="C1399" s="1" t="s">
        <v>241</v>
      </c>
      <c r="D1399" s="1" t="s">
        <v>3214</v>
      </c>
      <c r="E1399" s="1" t="s">
        <v>3215</v>
      </c>
      <c r="F1399" s="1" t="s">
        <v>3216</v>
      </c>
      <c r="G1399" s="1" t="s">
        <v>4</v>
      </c>
      <c r="H1399" s="1" t="s">
        <v>153</v>
      </c>
      <c r="I1399" s="1" t="s">
        <v>100</v>
      </c>
      <c r="J1399" s="1" t="s">
        <v>101</v>
      </c>
      <c r="K1399" s="1" t="s">
        <v>103</v>
      </c>
      <c r="L1399" s="1" t="s">
        <v>2</v>
      </c>
      <c r="M1399" s="1" t="s">
        <v>3</v>
      </c>
      <c r="N1399" s="1" t="s">
        <v>3217</v>
      </c>
      <c r="O1399" s="1" t="s">
        <v>61</v>
      </c>
      <c r="P1399" s="1" t="s">
        <v>2375</v>
      </c>
      <c r="Q1399" s="2">
        <v>10</v>
      </c>
      <c r="R1399" s="3" t="s">
        <v>3</v>
      </c>
      <c r="S1399" s="4">
        <v>43746</v>
      </c>
      <c r="T1399" s="5">
        <v>269.58</v>
      </c>
      <c r="U1399" s="4">
        <v>43747</v>
      </c>
      <c r="V1399" s="19" t="str">
        <f>IFERROR(VLOOKUP(C1399,TABLAS!A:C,3,0),"")</f>
        <v>Cueva Borgoño, Juan Carlos</v>
      </c>
      <c r="W1399" s="19" t="str">
        <f>IFERROR(VLOOKUP(G1399,TABLAS!E:F,2,0)," ")</f>
        <v>CONTADO</v>
      </c>
      <c r="X1399" s="19" t="str">
        <f t="shared" si="63"/>
        <v>10063096 - Florian Amaya, Carmen Yolanda</v>
      </c>
      <c r="Y1399" s="19" t="str">
        <f>IFERROR(VLOOKUP(O1399,TABLAS!O:P,2,0)," ")</f>
        <v>Pedido</v>
      </c>
      <c r="Z1399" s="58">
        <f>IFERROR(IF(R1399&lt;&gt;"CA",(Q1399/VLOOKUP(INT(I1399),TABLAS!R:W,4,0)),Q1399),"0")</f>
        <v>10</v>
      </c>
      <c r="AA1399" s="19" t="s">
        <v>3</v>
      </c>
      <c r="AB1399">
        <f t="shared" si="65"/>
        <v>0</v>
      </c>
    </row>
    <row r="1400" spans="1:28" x14ac:dyDescent="0.25">
      <c r="A1400" s="71">
        <f t="shared" si="64"/>
        <v>10061282</v>
      </c>
      <c r="B1400" s="1" t="s">
        <v>206</v>
      </c>
      <c r="C1400" s="1" t="s">
        <v>15</v>
      </c>
      <c r="D1400" s="1" t="s">
        <v>3218</v>
      </c>
      <c r="E1400" s="1" t="s">
        <v>3219</v>
      </c>
      <c r="F1400" s="1" t="s">
        <v>3220</v>
      </c>
      <c r="G1400" s="1" t="s">
        <v>4</v>
      </c>
      <c r="H1400" s="1" t="s">
        <v>153</v>
      </c>
      <c r="I1400" s="1" t="s">
        <v>213</v>
      </c>
      <c r="J1400" s="1" t="s">
        <v>214</v>
      </c>
      <c r="K1400" s="1" t="s">
        <v>103</v>
      </c>
      <c r="L1400" s="1" t="s">
        <v>2</v>
      </c>
      <c r="M1400" s="1" t="s">
        <v>3</v>
      </c>
      <c r="N1400" s="1" t="s">
        <v>3221</v>
      </c>
      <c r="O1400" s="1" t="s">
        <v>61</v>
      </c>
      <c r="P1400" s="1" t="s">
        <v>205</v>
      </c>
      <c r="Q1400" s="2">
        <v>1</v>
      </c>
      <c r="R1400" s="3" t="s">
        <v>3</v>
      </c>
      <c r="S1400" s="4">
        <v>43746</v>
      </c>
      <c r="T1400" s="5">
        <v>30.75</v>
      </c>
      <c r="U1400" s="4">
        <v>43747</v>
      </c>
      <c r="V1400" s="19" t="str">
        <f>IFERROR(VLOOKUP(C1400,TABLAS!A:C,3,0),"")</f>
        <v>Cueva Borgoño, Juan Carlos</v>
      </c>
      <c r="W1400" s="19" t="str">
        <f>IFERROR(VLOOKUP(G1400,TABLAS!E:F,2,0)," ")</f>
        <v>CONTADO</v>
      </c>
      <c r="X1400" s="19" t="str">
        <f t="shared" si="63"/>
        <v>10061282 - Florian Reyna, Gloria Elizabeth</v>
      </c>
      <c r="Y1400" s="19" t="str">
        <f>IFERROR(VLOOKUP(O1400,TABLAS!O:P,2,0)," ")</f>
        <v>Pedido</v>
      </c>
      <c r="Z1400" s="58">
        <f>IFERROR(IF(R1400&lt;&gt;"CA",(Q1400/VLOOKUP(INT(I1400),TABLAS!R:W,4,0)),Q1400),"0")</f>
        <v>1</v>
      </c>
      <c r="AA1400" s="19" t="s">
        <v>3</v>
      </c>
      <c r="AB1400">
        <f t="shared" si="65"/>
        <v>0</v>
      </c>
    </row>
    <row r="1401" spans="1:28" x14ac:dyDescent="0.25">
      <c r="A1401" s="71">
        <f t="shared" si="64"/>
        <v>10061282</v>
      </c>
      <c r="B1401" s="1" t="s">
        <v>206</v>
      </c>
      <c r="C1401" s="1" t="s">
        <v>15</v>
      </c>
      <c r="D1401" s="1" t="s">
        <v>3218</v>
      </c>
      <c r="E1401" s="1" t="s">
        <v>3219</v>
      </c>
      <c r="F1401" s="1" t="s">
        <v>3220</v>
      </c>
      <c r="G1401" s="1" t="s">
        <v>4</v>
      </c>
      <c r="H1401" s="1" t="s">
        <v>153</v>
      </c>
      <c r="I1401" s="1" t="s">
        <v>210</v>
      </c>
      <c r="J1401" s="1" t="s">
        <v>211</v>
      </c>
      <c r="K1401" s="1" t="s">
        <v>103</v>
      </c>
      <c r="L1401" s="1" t="s">
        <v>2</v>
      </c>
      <c r="M1401" s="1" t="s">
        <v>3</v>
      </c>
      <c r="N1401" s="1" t="s">
        <v>3221</v>
      </c>
      <c r="O1401" s="1" t="s">
        <v>61</v>
      </c>
      <c r="P1401" s="1" t="s">
        <v>205</v>
      </c>
      <c r="Q1401" s="2">
        <v>2</v>
      </c>
      <c r="R1401" s="3" t="s">
        <v>3</v>
      </c>
      <c r="S1401" s="4">
        <v>43746</v>
      </c>
      <c r="T1401" s="5">
        <v>52.95</v>
      </c>
      <c r="U1401" s="4">
        <v>43747</v>
      </c>
      <c r="V1401" s="19" t="str">
        <f>IFERROR(VLOOKUP(C1401,TABLAS!A:C,3,0),"")</f>
        <v>Cueva Borgoño, Juan Carlos</v>
      </c>
      <c r="W1401" s="19" t="str">
        <f>IFERROR(VLOOKUP(G1401,TABLAS!E:F,2,0)," ")</f>
        <v>CONTADO</v>
      </c>
      <c r="X1401" s="19" t="str">
        <f t="shared" si="63"/>
        <v>10061282 - Florian Reyna, Gloria Elizabeth</v>
      </c>
      <c r="Y1401" s="19" t="str">
        <f>IFERROR(VLOOKUP(O1401,TABLAS!O:P,2,0)," ")</f>
        <v>Pedido</v>
      </c>
      <c r="Z1401" s="58">
        <f>IFERROR(IF(R1401&lt;&gt;"CA",(Q1401/VLOOKUP(INT(I1401),TABLAS!R:W,4,0)),Q1401),"0")</f>
        <v>2</v>
      </c>
      <c r="AA1401" s="19" t="s">
        <v>3</v>
      </c>
      <c r="AB1401">
        <f t="shared" si="65"/>
        <v>0</v>
      </c>
    </row>
    <row r="1402" spans="1:28" x14ac:dyDescent="0.25">
      <c r="A1402" s="71">
        <f t="shared" si="64"/>
        <v>10061282</v>
      </c>
      <c r="B1402" s="1" t="s">
        <v>206</v>
      </c>
      <c r="C1402" s="1" t="s">
        <v>15</v>
      </c>
      <c r="D1402" s="1" t="s">
        <v>3218</v>
      </c>
      <c r="E1402" s="1" t="s">
        <v>3219</v>
      </c>
      <c r="F1402" s="1" t="s">
        <v>3220</v>
      </c>
      <c r="G1402" s="1" t="s">
        <v>4</v>
      </c>
      <c r="H1402" s="1" t="s">
        <v>153</v>
      </c>
      <c r="I1402" s="1" t="s">
        <v>157</v>
      </c>
      <c r="J1402" s="1" t="s">
        <v>158</v>
      </c>
      <c r="K1402" s="1" t="s">
        <v>103</v>
      </c>
      <c r="L1402" s="1" t="s">
        <v>2</v>
      </c>
      <c r="M1402" s="1" t="s">
        <v>3</v>
      </c>
      <c r="N1402" s="1" t="s">
        <v>3221</v>
      </c>
      <c r="O1402" s="1" t="s">
        <v>61</v>
      </c>
      <c r="P1402" s="1" t="s">
        <v>205</v>
      </c>
      <c r="Q1402" s="2">
        <v>10</v>
      </c>
      <c r="R1402" s="3" t="s">
        <v>3</v>
      </c>
      <c r="S1402" s="4">
        <v>43746</v>
      </c>
      <c r="T1402" s="5">
        <v>310.44</v>
      </c>
      <c r="U1402" s="4">
        <v>43747</v>
      </c>
      <c r="V1402" s="19" t="str">
        <f>IFERROR(VLOOKUP(C1402,TABLAS!A:C,3,0),"")</f>
        <v>Cueva Borgoño, Juan Carlos</v>
      </c>
      <c r="W1402" s="19" t="str">
        <f>IFERROR(VLOOKUP(G1402,TABLAS!E:F,2,0)," ")</f>
        <v>CONTADO</v>
      </c>
      <c r="X1402" s="19" t="str">
        <f t="shared" si="63"/>
        <v>10061282 - Florian Reyna, Gloria Elizabeth</v>
      </c>
      <c r="Y1402" s="19" t="str">
        <f>IFERROR(VLOOKUP(O1402,TABLAS!O:P,2,0)," ")</f>
        <v>Pedido</v>
      </c>
      <c r="Z1402" s="58">
        <f>IFERROR(IF(R1402&lt;&gt;"CA",(Q1402/VLOOKUP(INT(I1402),TABLAS!R:W,4,0)),Q1402),"0")</f>
        <v>10</v>
      </c>
      <c r="AA1402" s="19" t="s">
        <v>3</v>
      </c>
      <c r="AB1402">
        <f t="shared" si="65"/>
        <v>0</v>
      </c>
    </row>
    <row r="1403" spans="1:28" x14ac:dyDescent="0.25">
      <c r="A1403" s="71">
        <f t="shared" si="64"/>
        <v>10061282</v>
      </c>
      <c r="B1403" s="1" t="s">
        <v>206</v>
      </c>
      <c r="C1403" s="1" t="s">
        <v>15</v>
      </c>
      <c r="D1403" s="1" t="s">
        <v>3218</v>
      </c>
      <c r="E1403" s="1" t="s">
        <v>3219</v>
      </c>
      <c r="F1403" s="1" t="s">
        <v>3220</v>
      </c>
      <c r="G1403" s="1" t="s">
        <v>4</v>
      </c>
      <c r="H1403" s="1" t="s">
        <v>153</v>
      </c>
      <c r="I1403" s="1" t="s">
        <v>100</v>
      </c>
      <c r="J1403" s="1" t="s">
        <v>101</v>
      </c>
      <c r="K1403" s="1" t="s">
        <v>103</v>
      </c>
      <c r="L1403" s="1" t="s">
        <v>2</v>
      </c>
      <c r="M1403" s="1" t="s">
        <v>3</v>
      </c>
      <c r="N1403" s="1" t="s">
        <v>3221</v>
      </c>
      <c r="O1403" s="1" t="s">
        <v>61</v>
      </c>
      <c r="P1403" s="1" t="s">
        <v>205</v>
      </c>
      <c r="Q1403" s="2">
        <v>40</v>
      </c>
      <c r="R1403" s="3" t="s">
        <v>3</v>
      </c>
      <c r="S1403" s="4">
        <v>43746</v>
      </c>
      <c r="T1403" s="5">
        <v>1064.75</v>
      </c>
      <c r="U1403" s="4">
        <v>43747</v>
      </c>
      <c r="V1403" s="19" t="str">
        <f>IFERROR(VLOOKUP(C1403,TABLAS!A:C,3,0),"")</f>
        <v>Cueva Borgoño, Juan Carlos</v>
      </c>
      <c r="W1403" s="19" t="str">
        <f>IFERROR(VLOOKUP(G1403,TABLAS!E:F,2,0)," ")</f>
        <v>CONTADO</v>
      </c>
      <c r="X1403" s="19" t="str">
        <f t="shared" si="63"/>
        <v>10061282 - Florian Reyna, Gloria Elizabeth</v>
      </c>
      <c r="Y1403" s="19" t="str">
        <f>IFERROR(VLOOKUP(O1403,TABLAS!O:P,2,0)," ")</f>
        <v>Pedido</v>
      </c>
      <c r="Z1403" s="58">
        <f>IFERROR(IF(R1403&lt;&gt;"CA",(Q1403/VLOOKUP(INT(I1403),TABLAS!R:W,4,0)),Q1403),"0")</f>
        <v>40</v>
      </c>
      <c r="AA1403" s="19" t="s">
        <v>3</v>
      </c>
      <c r="AB1403">
        <f t="shared" si="65"/>
        <v>0</v>
      </c>
    </row>
    <row r="1404" spans="1:28" x14ac:dyDescent="0.25">
      <c r="A1404" s="71">
        <f t="shared" si="64"/>
        <v>10061282</v>
      </c>
      <c r="B1404" s="1" t="s">
        <v>206</v>
      </c>
      <c r="C1404" s="1" t="s">
        <v>15</v>
      </c>
      <c r="D1404" s="1" t="s">
        <v>3218</v>
      </c>
      <c r="E1404" s="1" t="s">
        <v>3219</v>
      </c>
      <c r="F1404" s="1" t="s">
        <v>3220</v>
      </c>
      <c r="G1404" s="1" t="s">
        <v>4</v>
      </c>
      <c r="H1404" s="1" t="s">
        <v>153</v>
      </c>
      <c r="I1404" s="1" t="s">
        <v>176</v>
      </c>
      <c r="J1404" s="1" t="s">
        <v>177</v>
      </c>
      <c r="K1404" s="1" t="s">
        <v>103</v>
      </c>
      <c r="L1404" s="1" t="s">
        <v>2</v>
      </c>
      <c r="M1404" s="1" t="s">
        <v>3</v>
      </c>
      <c r="N1404" s="1" t="s">
        <v>3221</v>
      </c>
      <c r="O1404" s="1" t="s">
        <v>59</v>
      </c>
      <c r="P1404" s="1" t="s">
        <v>205</v>
      </c>
      <c r="Q1404" s="2">
        <v>1</v>
      </c>
      <c r="R1404" s="3" t="s">
        <v>3</v>
      </c>
      <c r="S1404" s="4">
        <v>43746</v>
      </c>
      <c r="T1404" s="5">
        <v>7.24</v>
      </c>
      <c r="U1404" s="4">
        <v>43747</v>
      </c>
      <c r="V1404" s="19" t="str">
        <f>IFERROR(VLOOKUP(C1404,TABLAS!A:C,3,0),"")</f>
        <v>Cueva Borgoño, Juan Carlos</v>
      </c>
      <c r="W1404" s="19" t="str">
        <f>IFERROR(VLOOKUP(G1404,TABLAS!E:F,2,0)," ")</f>
        <v>CONTADO</v>
      </c>
      <c r="X1404" s="19" t="str">
        <f t="shared" si="63"/>
        <v>10061282 - Florian Reyna, Gloria Elizabeth</v>
      </c>
      <c r="Y1404" s="19" t="str">
        <f>IFERROR(VLOOKUP(O1404,TABLAS!O:P,2,0)," ")</f>
        <v>Pedido</v>
      </c>
      <c r="Z1404" s="58">
        <f>IFERROR(IF(R1404&lt;&gt;"CA",(Q1404/VLOOKUP(INT(I1404),TABLAS!R:W,4,0)),Q1404),"0")</f>
        <v>1</v>
      </c>
      <c r="AA1404" s="19" t="s">
        <v>3</v>
      </c>
      <c r="AB1404">
        <f t="shared" si="65"/>
        <v>0</v>
      </c>
    </row>
    <row r="1405" spans="1:28" x14ac:dyDescent="0.25">
      <c r="A1405" s="71">
        <f t="shared" si="64"/>
        <v>10933361</v>
      </c>
      <c r="B1405" s="1" t="s">
        <v>102</v>
      </c>
      <c r="C1405" s="1" t="s">
        <v>21</v>
      </c>
      <c r="D1405" s="1" t="s">
        <v>3222</v>
      </c>
      <c r="E1405" s="1" t="s">
        <v>3223</v>
      </c>
      <c r="F1405" s="1" t="s">
        <v>3224</v>
      </c>
      <c r="G1405" s="1" t="s">
        <v>4</v>
      </c>
      <c r="H1405" s="1" t="s">
        <v>153</v>
      </c>
      <c r="I1405" s="1" t="s">
        <v>100</v>
      </c>
      <c r="J1405" s="1" t="s">
        <v>101</v>
      </c>
      <c r="K1405" s="1" t="s">
        <v>103</v>
      </c>
      <c r="L1405" s="1" t="s">
        <v>2</v>
      </c>
      <c r="M1405" s="1" t="s">
        <v>3</v>
      </c>
      <c r="N1405" s="1" t="s">
        <v>3225</v>
      </c>
      <c r="O1405" s="1" t="s">
        <v>61</v>
      </c>
      <c r="P1405" s="1" t="s">
        <v>236</v>
      </c>
      <c r="Q1405" s="2">
        <v>15</v>
      </c>
      <c r="R1405" s="3" t="s">
        <v>3</v>
      </c>
      <c r="S1405" s="4">
        <v>43746</v>
      </c>
      <c r="T1405" s="5">
        <v>398.01</v>
      </c>
      <c r="U1405" s="4">
        <v>43747</v>
      </c>
      <c r="V1405" s="19" t="str">
        <f>IFERROR(VLOOKUP(C1405,TABLAS!A:C,3,0),"")</f>
        <v>Sanchez Casana, Alejandro Alfr</v>
      </c>
      <c r="W1405" s="19" t="str">
        <f>IFERROR(VLOOKUP(G1405,TABLAS!E:F,2,0)," ")</f>
        <v>CONTADO</v>
      </c>
      <c r="X1405" s="19" t="str">
        <f t="shared" si="63"/>
        <v>10933361 - Franco , Aida Mercedes</v>
      </c>
      <c r="Y1405" s="19" t="str">
        <f>IFERROR(VLOOKUP(O1405,TABLAS!O:P,2,0)," ")</f>
        <v>Pedido</v>
      </c>
      <c r="Z1405" s="58">
        <f>IFERROR(IF(R1405&lt;&gt;"CA",(Q1405/VLOOKUP(INT(I1405),TABLAS!R:W,4,0)),Q1405),"0")</f>
        <v>15</v>
      </c>
      <c r="AA1405" s="19" t="s">
        <v>3</v>
      </c>
      <c r="AB1405">
        <f t="shared" si="65"/>
        <v>0</v>
      </c>
    </row>
    <row r="1406" spans="1:28" x14ac:dyDescent="0.25">
      <c r="A1406" s="71">
        <f t="shared" si="64"/>
        <v>10933361</v>
      </c>
      <c r="B1406" s="1" t="s">
        <v>102</v>
      </c>
      <c r="C1406" s="1" t="s">
        <v>21</v>
      </c>
      <c r="D1406" s="1" t="s">
        <v>3222</v>
      </c>
      <c r="E1406" s="1" t="s">
        <v>3223</v>
      </c>
      <c r="F1406" s="1" t="s">
        <v>3224</v>
      </c>
      <c r="G1406" s="1" t="s">
        <v>4</v>
      </c>
      <c r="H1406" s="1" t="s">
        <v>153</v>
      </c>
      <c r="I1406" s="1" t="s">
        <v>157</v>
      </c>
      <c r="J1406" s="1" t="s">
        <v>158</v>
      </c>
      <c r="K1406" s="1" t="s">
        <v>103</v>
      </c>
      <c r="L1406" s="1" t="s">
        <v>2</v>
      </c>
      <c r="M1406" s="1" t="s">
        <v>3</v>
      </c>
      <c r="N1406" s="1" t="s">
        <v>3225</v>
      </c>
      <c r="O1406" s="1" t="s">
        <v>61</v>
      </c>
      <c r="P1406" s="1" t="s">
        <v>236</v>
      </c>
      <c r="Q1406" s="2">
        <v>10</v>
      </c>
      <c r="R1406" s="3" t="s">
        <v>3</v>
      </c>
      <c r="S1406" s="4">
        <v>43746</v>
      </c>
      <c r="T1406" s="5">
        <v>309.58999999999997</v>
      </c>
      <c r="U1406" s="4">
        <v>43747</v>
      </c>
      <c r="V1406" s="19" t="str">
        <f>IFERROR(VLOOKUP(C1406,TABLAS!A:C,3,0),"")</f>
        <v>Sanchez Casana, Alejandro Alfr</v>
      </c>
      <c r="W1406" s="19" t="str">
        <f>IFERROR(VLOOKUP(G1406,TABLAS!E:F,2,0)," ")</f>
        <v>CONTADO</v>
      </c>
      <c r="X1406" s="19" t="str">
        <f t="shared" si="63"/>
        <v>10933361 - Franco , Aida Mercedes</v>
      </c>
      <c r="Y1406" s="19" t="str">
        <f>IFERROR(VLOOKUP(O1406,TABLAS!O:P,2,0)," ")</f>
        <v>Pedido</v>
      </c>
      <c r="Z1406" s="58">
        <f>IFERROR(IF(R1406&lt;&gt;"CA",(Q1406/VLOOKUP(INT(I1406),TABLAS!R:W,4,0)),Q1406),"0")</f>
        <v>10</v>
      </c>
      <c r="AA1406" s="19" t="s">
        <v>3</v>
      </c>
      <c r="AB1406">
        <f t="shared" si="65"/>
        <v>0</v>
      </c>
    </row>
    <row r="1407" spans="1:28" x14ac:dyDescent="0.25">
      <c r="A1407" s="71">
        <f t="shared" si="64"/>
        <v>10933361</v>
      </c>
      <c r="B1407" s="1" t="s">
        <v>102</v>
      </c>
      <c r="C1407" s="1" t="s">
        <v>21</v>
      </c>
      <c r="D1407" s="1" t="s">
        <v>3222</v>
      </c>
      <c r="E1407" s="1" t="s">
        <v>3223</v>
      </c>
      <c r="F1407" s="1" t="s">
        <v>3224</v>
      </c>
      <c r="G1407" s="1" t="s">
        <v>4</v>
      </c>
      <c r="H1407" s="1" t="s">
        <v>153</v>
      </c>
      <c r="I1407" s="1" t="s">
        <v>219</v>
      </c>
      <c r="J1407" s="1" t="s">
        <v>220</v>
      </c>
      <c r="K1407" s="1" t="s">
        <v>103</v>
      </c>
      <c r="L1407" s="1" t="s">
        <v>2</v>
      </c>
      <c r="M1407" s="1" t="s">
        <v>3</v>
      </c>
      <c r="N1407" s="1" t="s">
        <v>3225</v>
      </c>
      <c r="O1407" s="1" t="s">
        <v>59</v>
      </c>
      <c r="P1407" s="1" t="s">
        <v>236</v>
      </c>
      <c r="Q1407" s="2">
        <v>1</v>
      </c>
      <c r="R1407" s="3" t="s">
        <v>3</v>
      </c>
      <c r="S1407" s="4">
        <v>43746</v>
      </c>
      <c r="T1407" s="5">
        <v>9.24</v>
      </c>
      <c r="U1407" s="4">
        <v>43747</v>
      </c>
      <c r="V1407" s="19" t="str">
        <f>IFERROR(VLOOKUP(C1407,TABLAS!A:C,3,0),"")</f>
        <v>Sanchez Casana, Alejandro Alfr</v>
      </c>
      <c r="W1407" s="19" t="str">
        <f>IFERROR(VLOOKUP(G1407,TABLAS!E:F,2,0)," ")</f>
        <v>CONTADO</v>
      </c>
      <c r="X1407" s="19" t="str">
        <f t="shared" si="63"/>
        <v>10933361 - Franco , Aida Mercedes</v>
      </c>
      <c r="Y1407" s="19" t="str">
        <f>IFERROR(VLOOKUP(O1407,TABLAS!O:P,2,0)," ")</f>
        <v>Pedido</v>
      </c>
      <c r="Z1407" s="58">
        <f>IFERROR(IF(R1407&lt;&gt;"CA",(Q1407/VLOOKUP(INT(I1407),TABLAS!R:W,4,0)),Q1407),"0")</f>
        <v>1</v>
      </c>
      <c r="AA1407" s="19" t="s">
        <v>3</v>
      </c>
      <c r="AB1407">
        <f t="shared" si="65"/>
        <v>0</v>
      </c>
    </row>
    <row r="1408" spans="1:28" x14ac:dyDescent="0.25">
      <c r="A1408" s="71">
        <f t="shared" si="64"/>
        <v>10933361</v>
      </c>
      <c r="B1408" s="1" t="s">
        <v>102</v>
      </c>
      <c r="C1408" s="1" t="s">
        <v>21</v>
      </c>
      <c r="D1408" s="1" t="s">
        <v>3222</v>
      </c>
      <c r="E1408" s="1" t="s">
        <v>3223</v>
      </c>
      <c r="F1408" s="1" t="s">
        <v>3224</v>
      </c>
      <c r="G1408" s="1" t="s">
        <v>4</v>
      </c>
      <c r="H1408" s="1" t="s">
        <v>153</v>
      </c>
      <c r="I1408" s="1" t="s">
        <v>166</v>
      </c>
      <c r="J1408" s="1" t="s">
        <v>167</v>
      </c>
      <c r="K1408" s="1" t="s">
        <v>103</v>
      </c>
      <c r="L1408" s="1" t="s">
        <v>2</v>
      </c>
      <c r="M1408" s="1" t="s">
        <v>3</v>
      </c>
      <c r="N1408" s="1" t="s">
        <v>3225</v>
      </c>
      <c r="O1408" s="1" t="s">
        <v>59</v>
      </c>
      <c r="P1408" s="1" t="s">
        <v>236</v>
      </c>
      <c r="Q1408" s="2">
        <v>1</v>
      </c>
      <c r="R1408" s="3" t="s">
        <v>3</v>
      </c>
      <c r="S1408" s="4">
        <v>43746</v>
      </c>
      <c r="T1408" s="5">
        <v>16.100000000000001</v>
      </c>
      <c r="U1408" s="4">
        <v>43747</v>
      </c>
      <c r="V1408" s="19" t="str">
        <f>IFERROR(VLOOKUP(C1408,TABLAS!A:C,3,0),"")</f>
        <v>Sanchez Casana, Alejandro Alfr</v>
      </c>
      <c r="W1408" s="19" t="str">
        <f>IFERROR(VLOOKUP(G1408,TABLAS!E:F,2,0)," ")</f>
        <v>CONTADO</v>
      </c>
      <c r="X1408" s="19" t="str">
        <f t="shared" si="63"/>
        <v>10933361 - Franco , Aida Mercedes</v>
      </c>
      <c r="Y1408" s="19" t="str">
        <f>IFERROR(VLOOKUP(O1408,TABLAS!O:P,2,0)," ")</f>
        <v>Pedido</v>
      </c>
      <c r="Z1408" s="58">
        <f>IFERROR(IF(R1408&lt;&gt;"CA",(Q1408/VLOOKUP(INT(I1408),TABLAS!R:W,4,0)),Q1408),"0")</f>
        <v>1</v>
      </c>
      <c r="AA1408" s="19" t="s">
        <v>3</v>
      </c>
      <c r="AB1408">
        <f t="shared" si="65"/>
        <v>0</v>
      </c>
    </row>
    <row r="1409" spans="1:28" x14ac:dyDescent="0.25">
      <c r="A1409" s="71">
        <f t="shared" si="64"/>
        <v>10933361</v>
      </c>
      <c r="B1409" s="1" t="s">
        <v>102</v>
      </c>
      <c r="C1409" s="1" t="s">
        <v>21</v>
      </c>
      <c r="D1409" s="1" t="s">
        <v>3222</v>
      </c>
      <c r="E1409" s="1" t="s">
        <v>3223</v>
      </c>
      <c r="F1409" s="1" t="s">
        <v>3224</v>
      </c>
      <c r="G1409" s="1" t="s">
        <v>4</v>
      </c>
      <c r="H1409" s="1" t="s">
        <v>153</v>
      </c>
      <c r="I1409" s="1" t="s">
        <v>104</v>
      </c>
      <c r="J1409" s="1" t="s">
        <v>105</v>
      </c>
      <c r="K1409" s="1" t="s">
        <v>103</v>
      </c>
      <c r="L1409" s="1" t="s">
        <v>2</v>
      </c>
      <c r="M1409" s="1" t="s">
        <v>3</v>
      </c>
      <c r="N1409" s="1" t="s">
        <v>3225</v>
      </c>
      <c r="O1409" s="1" t="s">
        <v>65</v>
      </c>
      <c r="P1409" s="1" t="s">
        <v>236</v>
      </c>
      <c r="Q1409" s="2">
        <v>1</v>
      </c>
      <c r="R1409" s="3" t="s">
        <v>2</v>
      </c>
      <c r="S1409" s="4">
        <v>43746</v>
      </c>
      <c r="T1409" s="5">
        <v>0</v>
      </c>
      <c r="U1409" s="4">
        <v>43747</v>
      </c>
      <c r="V1409" s="19" t="str">
        <f>IFERROR(VLOOKUP(C1409,TABLAS!A:C,3,0),"")</f>
        <v>Sanchez Casana, Alejandro Alfr</v>
      </c>
      <c r="W1409" s="19" t="str">
        <f>IFERROR(VLOOKUP(G1409,TABLAS!E:F,2,0)," ")</f>
        <v>CONTADO</v>
      </c>
      <c r="X1409" s="19" t="str">
        <f t="shared" si="63"/>
        <v>10933361 - Franco , Aida Mercedes</v>
      </c>
      <c r="Y1409" s="19" t="str">
        <f>IFERROR(VLOOKUP(O1409,TABLAS!O:P,2,0)," ")</f>
        <v>Bonificación</v>
      </c>
      <c r="Z1409" s="58">
        <f>IFERROR(IF(R1409&lt;&gt;"CA",(Q1409/VLOOKUP(INT(I1409),TABLAS!R:W,4,0)),Q1409),"0")</f>
        <v>6.6666666666666666E-2</v>
      </c>
      <c r="AA1409" s="19" t="s">
        <v>3</v>
      </c>
      <c r="AB1409">
        <f t="shared" si="65"/>
        <v>0</v>
      </c>
    </row>
    <row r="1410" spans="1:28" x14ac:dyDescent="0.25">
      <c r="A1410" s="71">
        <f t="shared" si="64"/>
        <v>10933361</v>
      </c>
      <c r="B1410" s="1" t="s">
        <v>102</v>
      </c>
      <c r="C1410" s="1" t="s">
        <v>21</v>
      </c>
      <c r="D1410" s="1" t="s">
        <v>3222</v>
      </c>
      <c r="E1410" s="1" t="s">
        <v>3223</v>
      </c>
      <c r="F1410" s="1" t="s">
        <v>3224</v>
      </c>
      <c r="G1410" s="1" t="s">
        <v>4</v>
      </c>
      <c r="H1410" s="1" t="s">
        <v>153</v>
      </c>
      <c r="I1410" s="1" t="s">
        <v>219</v>
      </c>
      <c r="J1410" s="1" t="s">
        <v>220</v>
      </c>
      <c r="K1410" s="1" t="s">
        <v>103</v>
      </c>
      <c r="L1410" s="1" t="s">
        <v>2</v>
      </c>
      <c r="M1410" s="1" t="s">
        <v>3</v>
      </c>
      <c r="N1410" s="1" t="s">
        <v>3225</v>
      </c>
      <c r="O1410" s="1" t="s">
        <v>65</v>
      </c>
      <c r="P1410" s="1" t="s">
        <v>236</v>
      </c>
      <c r="Q1410" s="2">
        <v>1</v>
      </c>
      <c r="R1410" s="3" t="s">
        <v>2</v>
      </c>
      <c r="S1410" s="4">
        <v>43746</v>
      </c>
      <c r="T1410" s="5">
        <v>0</v>
      </c>
      <c r="U1410" s="4">
        <v>43747</v>
      </c>
      <c r="V1410" s="19" t="str">
        <f>IFERROR(VLOOKUP(C1410,TABLAS!A:C,3,0),"")</f>
        <v>Sanchez Casana, Alejandro Alfr</v>
      </c>
      <c r="W1410" s="19" t="str">
        <f>IFERROR(VLOOKUP(G1410,TABLAS!E:F,2,0)," ")</f>
        <v>CONTADO</v>
      </c>
      <c r="X1410" s="19" t="str">
        <f t="shared" ref="X1410:X1473" si="66">IFERROR(CONCATENATE(D1410," - ",E1410)," ")</f>
        <v>10933361 - Franco , Aida Mercedes</v>
      </c>
      <c r="Y1410" s="19" t="str">
        <f>IFERROR(VLOOKUP(O1410,TABLAS!O:P,2,0)," ")</f>
        <v>Bonificación</v>
      </c>
      <c r="Z1410" s="58">
        <f>IFERROR(IF(R1410&lt;&gt;"CA",(Q1410/VLOOKUP(INT(I1410),TABLAS!R:W,4,0)),Q1410),"0")</f>
        <v>6.6666666666666666E-2</v>
      </c>
      <c r="AA1410" s="19" t="s">
        <v>3</v>
      </c>
      <c r="AB1410">
        <f t="shared" si="65"/>
        <v>0</v>
      </c>
    </row>
    <row r="1411" spans="1:28" x14ac:dyDescent="0.25">
      <c r="A1411" s="71">
        <f t="shared" ref="A1411:A1474" si="67">VALUE(D1411)</f>
        <v>11238591</v>
      </c>
      <c r="B1411" s="1" t="s">
        <v>204</v>
      </c>
      <c r="C1411" s="1" t="s">
        <v>24</v>
      </c>
      <c r="D1411" s="1" t="s">
        <v>3226</v>
      </c>
      <c r="E1411" s="1" t="s">
        <v>3227</v>
      </c>
      <c r="F1411" s="1" t="s">
        <v>3228</v>
      </c>
      <c r="G1411" s="1" t="s">
        <v>4</v>
      </c>
      <c r="H1411" s="1" t="s">
        <v>153</v>
      </c>
      <c r="I1411" s="1" t="s">
        <v>213</v>
      </c>
      <c r="J1411" s="1" t="s">
        <v>214</v>
      </c>
      <c r="K1411" s="1" t="s">
        <v>103</v>
      </c>
      <c r="L1411" s="1" t="s">
        <v>2</v>
      </c>
      <c r="M1411" s="1" t="s">
        <v>3</v>
      </c>
      <c r="N1411" s="1" t="s">
        <v>1082</v>
      </c>
      <c r="O1411" s="1" t="s">
        <v>61</v>
      </c>
      <c r="P1411" s="1" t="s">
        <v>231</v>
      </c>
      <c r="Q1411" s="2">
        <v>7</v>
      </c>
      <c r="R1411" s="3" t="s">
        <v>3</v>
      </c>
      <c r="S1411" s="4">
        <v>43746</v>
      </c>
      <c r="T1411" s="5">
        <v>216.76</v>
      </c>
      <c r="U1411" s="4">
        <v>43747</v>
      </c>
      <c r="V1411" s="19" t="str">
        <f>IFERROR(VLOOKUP(C1411,TABLAS!A:C,3,0),"")</f>
        <v>Miro Quesada, Camila Duany</v>
      </c>
      <c r="W1411" s="19" t="str">
        <f>IFERROR(VLOOKUP(G1411,TABLAS!E:F,2,0)," ")</f>
        <v>CONTADO</v>
      </c>
      <c r="X1411" s="19" t="str">
        <f t="shared" si="66"/>
        <v>11238591 - Franco Rodriguez, Felix Freddy</v>
      </c>
      <c r="Y1411" s="19" t="str">
        <f>IFERROR(VLOOKUP(O1411,TABLAS!O:P,2,0)," ")</f>
        <v>Pedido</v>
      </c>
      <c r="Z1411" s="58">
        <f>IFERROR(IF(R1411&lt;&gt;"CA",(Q1411/VLOOKUP(INT(I1411),TABLAS!R:W,4,0)),Q1411),"0")</f>
        <v>7</v>
      </c>
      <c r="AA1411" s="19" t="s">
        <v>3</v>
      </c>
      <c r="AB1411">
        <f t="shared" ref="AB1411:AB1474" si="68">SUMIF(F$2:F$4247,F1411=F1412,Z$2:Z$4247)</f>
        <v>0</v>
      </c>
    </row>
    <row r="1412" spans="1:28" x14ac:dyDescent="0.25">
      <c r="A1412" s="71">
        <f t="shared" si="67"/>
        <v>11238591</v>
      </c>
      <c r="B1412" s="1" t="s">
        <v>204</v>
      </c>
      <c r="C1412" s="1" t="s">
        <v>24</v>
      </c>
      <c r="D1412" s="1" t="s">
        <v>3226</v>
      </c>
      <c r="E1412" s="1" t="s">
        <v>3227</v>
      </c>
      <c r="F1412" s="1" t="s">
        <v>3228</v>
      </c>
      <c r="G1412" s="1" t="s">
        <v>4</v>
      </c>
      <c r="H1412" s="1" t="s">
        <v>153</v>
      </c>
      <c r="I1412" s="1" t="s">
        <v>210</v>
      </c>
      <c r="J1412" s="1" t="s">
        <v>211</v>
      </c>
      <c r="K1412" s="1" t="s">
        <v>103</v>
      </c>
      <c r="L1412" s="1" t="s">
        <v>2</v>
      </c>
      <c r="M1412" s="1" t="s">
        <v>3</v>
      </c>
      <c r="N1412" s="1" t="s">
        <v>1082</v>
      </c>
      <c r="O1412" s="1" t="s">
        <v>61</v>
      </c>
      <c r="P1412" s="1" t="s">
        <v>231</v>
      </c>
      <c r="Q1412" s="2">
        <v>1</v>
      </c>
      <c r="R1412" s="3" t="s">
        <v>3</v>
      </c>
      <c r="S1412" s="4">
        <v>43746</v>
      </c>
      <c r="T1412" s="5">
        <v>26.69</v>
      </c>
      <c r="U1412" s="4">
        <v>43747</v>
      </c>
      <c r="V1412" s="19" t="str">
        <f>IFERROR(VLOOKUP(C1412,TABLAS!A:C,3,0),"")</f>
        <v>Miro Quesada, Camila Duany</v>
      </c>
      <c r="W1412" s="19" t="str">
        <f>IFERROR(VLOOKUP(G1412,TABLAS!E:F,2,0)," ")</f>
        <v>CONTADO</v>
      </c>
      <c r="X1412" s="19" t="str">
        <f t="shared" si="66"/>
        <v>11238591 - Franco Rodriguez, Felix Freddy</v>
      </c>
      <c r="Y1412" s="19" t="str">
        <f>IFERROR(VLOOKUP(O1412,TABLAS!O:P,2,0)," ")</f>
        <v>Pedido</v>
      </c>
      <c r="Z1412" s="58">
        <f>IFERROR(IF(R1412&lt;&gt;"CA",(Q1412/VLOOKUP(INT(I1412),TABLAS!R:W,4,0)),Q1412),"0")</f>
        <v>1</v>
      </c>
      <c r="AA1412" s="19" t="s">
        <v>3</v>
      </c>
      <c r="AB1412">
        <f t="shared" si="68"/>
        <v>0</v>
      </c>
    </row>
    <row r="1413" spans="1:28" x14ac:dyDescent="0.25">
      <c r="A1413" s="71">
        <f t="shared" si="67"/>
        <v>11238591</v>
      </c>
      <c r="B1413" s="1" t="s">
        <v>204</v>
      </c>
      <c r="C1413" s="1" t="s">
        <v>24</v>
      </c>
      <c r="D1413" s="1" t="s">
        <v>3226</v>
      </c>
      <c r="E1413" s="1" t="s">
        <v>3227</v>
      </c>
      <c r="F1413" s="1" t="s">
        <v>3228</v>
      </c>
      <c r="G1413" s="1" t="s">
        <v>4</v>
      </c>
      <c r="H1413" s="1" t="s">
        <v>153</v>
      </c>
      <c r="I1413" s="1" t="s">
        <v>276</v>
      </c>
      <c r="J1413" s="1" t="s">
        <v>277</v>
      </c>
      <c r="K1413" s="1" t="s">
        <v>103</v>
      </c>
      <c r="L1413" s="1" t="s">
        <v>2</v>
      </c>
      <c r="M1413" s="1" t="s">
        <v>3</v>
      </c>
      <c r="N1413" s="1" t="s">
        <v>1082</v>
      </c>
      <c r="O1413" s="1" t="s">
        <v>59</v>
      </c>
      <c r="P1413" s="1" t="s">
        <v>231</v>
      </c>
      <c r="Q1413" s="2">
        <v>2</v>
      </c>
      <c r="R1413" s="3" t="s">
        <v>3</v>
      </c>
      <c r="S1413" s="4">
        <v>43746</v>
      </c>
      <c r="T1413" s="5">
        <v>25.58</v>
      </c>
      <c r="U1413" s="4">
        <v>43747</v>
      </c>
      <c r="V1413" s="19" t="str">
        <f>IFERROR(VLOOKUP(C1413,TABLAS!A:C,3,0),"")</f>
        <v>Miro Quesada, Camila Duany</v>
      </c>
      <c r="W1413" s="19" t="str">
        <f>IFERROR(VLOOKUP(G1413,TABLAS!E:F,2,0)," ")</f>
        <v>CONTADO</v>
      </c>
      <c r="X1413" s="19" t="str">
        <f t="shared" si="66"/>
        <v>11238591 - Franco Rodriguez, Felix Freddy</v>
      </c>
      <c r="Y1413" s="19" t="str">
        <f>IFERROR(VLOOKUP(O1413,TABLAS!O:P,2,0)," ")</f>
        <v>Pedido</v>
      </c>
      <c r="Z1413" s="58">
        <f>IFERROR(IF(R1413&lt;&gt;"CA",(Q1413/VLOOKUP(INT(I1413),TABLAS!R:W,4,0)),Q1413),"0")</f>
        <v>2</v>
      </c>
      <c r="AA1413" s="19" t="s">
        <v>3</v>
      </c>
      <c r="AB1413">
        <f t="shared" si="68"/>
        <v>0</v>
      </c>
    </row>
    <row r="1414" spans="1:28" x14ac:dyDescent="0.25">
      <c r="A1414" s="71">
        <f t="shared" si="67"/>
        <v>11238591</v>
      </c>
      <c r="B1414" s="1" t="s">
        <v>204</v>
      </c>
      <c r="C1414" s="1" t="s">
        <v>24</v>
      </c>
      <c r="D1414" s="1" t="s">
        <v>3226</v>
      </c>
      <c r="E1414" s="1" t="s">
        <v>3227</v>
      </c>
      <c r="F1414" s="1" t="s">
        <v>3228</v>
      </c>
      <c r="G1414" s="1" t="s">
        <v>4</v>
      </c>
      <c r="H1414" s="1" t="s">
        <v>153</v>
      </c>
      <c r="I1414" s="1" t="s">
        <v>166</v>
      </c>
      <c r="J1414" s="1" t="s">
        <v>167</v>
      </c>
      <c r="K1414" s="1" t="s">
        <v>103</v>
      </c>
      <c r="L1414" s="1" t="s">
        <v>2</v>
      </c>
      <c r="M1414" s="1" t="s">
        <v>3</v>
      </c>
      <c r="N1414" s="1" t="s">
        <v>1082</v>
      </c>
      <c r="O1414" s="1" t="s">
        <v>59</v>
      </c>
      <c r="P1414" s="1" t="s">
        <v>231</v>
      </c>
      <c r="Q1414" s="2">
        <v>1</v>
      </c>
      <c r="R1414" s="3" t="s">
        <v>3</v>
      </c>
      <c r="S1414" s="4">
        <v>43746</v>
      </c>
      <c r="T1414" s="5">
        <v>16.100000000000001</v>
      </c>
      <c r="U1414" s="4">
        <v>43747</v>
      </c>
      <c r="V1414" s="19" t="str">
        <f>IFERROR(VLOOKUP(C1414,TABLAS!A:C,3,0),"")</f>
        <v>Miro Quesada, Camila Duany</v>
      </c>
      <c r="W1414" s="19" t="str">
        <f>IFERROR(VLOOKUP(G1414,TABLAS!E:F,2,0)," ")</f>
        <v>CONTADO</v>
      </c>
      <c r="X1414" s="19" t="str">
        <f t="shared" si="66"/>
        <v>11238591 - Franco Rodriguez, Felix Freddy</v>
      </c>
      <c r="Y1414" s="19" t="str">
        <f>IFERROR(VLOOKUP(O1414,TABLAS!O:P,2,0)," ")</f>
        <v>Pedido</v>
      </c>
      <c r="Z1414" s="58">
        <f>IFERROR(IF(R1414&lt;&gt;"CA",(Q1414/VLOOKUP(INT(I1414),TABLAS!R:W,4,0)),Q1414),"0")</f>
        <v>1</v>
      </c>
      <c r="AA1414" s="19" t="s">
        <v>3</v>
      </c>
      <c r="AB1414">
        <f t="shared" si="68"/>
        <v>0</v>
      </c>
    </row>
    <row r="1415" spans="1:28" x14ac:dyDescent="0.25">
      <c r="A1415" s="71">
        <f t="shared" si="67"/>
        <v>11238591</v>
      </c>
      <c r="B1415" s="1" t="s">
        <v>204</v>
      </c>
      <c r="C1415" s="1" t="s">
        <v>24</v>
      </c>
      <c r="D1415" s="1" t="s">
        <v>3226</v>
      </c>
      <c r="E1415" s="1" t="s">
        <v>3227</v>
      </c>
      <c r="F1415" s="1" t="s">
        <v>3228</v>
      </c>
      <c r="G1415" s="1" t="s">
        <v>4</v>
      </c>
      <c r="H1415" s="1" t="s">
        <v>153</v>
      </c>
      <c r="I1415" s="1" t="s">
        <v>104</v>
      </c>
      <c r="J1415" s="1" t="s">
        <v>105</v>
      </c>
      <c r="K1415" s="1" t="s">
        <v>103</v>
      </c>
      <c r="L1415" s="1" t="s">
        <v>2</v>
      </c>
      <c r="M1415" s="1" t="s">
        <v>3</v>
      </c>
      <c r="N1415" s="1" t="s">
        <v>1082</v>
      </c>
      <c r="O1415" s="1" t="s">
        <v>65</v>
      </c>
      <c r="P1415" s="1" t="s">
        <v>231</v>
      </c>
      <c r="Q1415" s="2">
        <v>1</v>
      </c>
      <c r="R1415" s="3" t="s">
        <v>2</v>
      </c>
      <c r="S1415" s="4">
        <v>43746</v>
      </c>
      <c r="T1415" s="5">
        <v>0</v>
      </c>
      <c r="U1415" s="4">
        <v>43747</v>
      </c>
      <c r="V1415" s="19" t="str">
        <f>IFERROR(VLOOKUP(C1415,TABLAS!A:C,3,0),"")</f>
        <v>Miro Quesada, Camila Duany</v>
      </c>
      <c r="W1415" s="19" t="str">
        <f>IFERROR(VLOOKUP(G1415,TABLAS!E:F,2,0)," ")</f>
        <v>CONTADO</v>
      </c>
      <c r="X1415" s="19" t="str">
        <f t="shared" si="66"/>
        <v>11238591 - Franco Rodriguez, Felix Freddy</v>
      </c>
      <c r="Y1415" s="19" t="str">
        <f>IFERROR(VLOOKUP(O1415,TABLAS!O:P,2,0)," ")</f>
        <v>Bonificación</v>
      </c>
      <c r="Z1415" s="58">
        <f>IFERROR(IF(R1415&lt;&gt;"CA",(Q1415/VLOOKUP(INT(I1415),TABLAS!R:W,4,0)),Q1415),"0")</f>
        <v>6.6666666666666666E-2</v>
      </c>
      <c r="AA1415" s="19" t="s">
        <v>3</v>
      </c>
      <c r="AB1415">
        <f t="shared" si="68"/>
        <v>0</v>
      </c>
    </row>
    <row r="1416" spans="1:28" x14ac:dyDescent="0.25">
      <c r="A1416" s="71">
        <f t="shared" si="67"/>
        <v>10054202</v>
      </c>
      <c r="B1416" s="1" t="s">
        <v>102</v>
      </c>
      <c r="C1416" s="1" t="s">
        <v>30</v>
      </c>
      <c r="D1416" s="1" t="s">
        <v>3229</v>
      </c>
      <c r="E1416" s="1" t="s">
        <v>3230</v>
      </c>
      <c r="F1416" s="1" t="s">
        <v>3231</v>
      </c>
      <c r="G1416" s="1" t="s">
        <v>4</v>
      </c>
      <c r="H1416" s="1" t="s">
        <v>153</v>
      </c>
      <c r="I1416" s="1" t="s">
        <v>216</v>
      </c>
      <c r="J1416" s="1" t="s">
        <v>217</v>
      </c>
      <c r="K1416" s="1" t="s">
        <v>103</v>
      </c>
      <c r="L1416" s="1" t="s">
        <v>2</v>
      </c>
      <c r="M1416" s="1" t="s">
        <v>3</v>
      </c>
      <c r="N1416" s="1" t="s">
        <v>3232</v>
      </c>
      <c r="O1416" s="1" t="s">
        <v>61</v>
      </c>
      <c r="P1416" s="1" t="s">
        <v>235</v>
      </c>
      <c r="Q1416" s="2">
        <v>2</v>
      </c>
      <c r="R1416" s="3" t="s">
        <v>3</v>
      </c>
      <c r="S1416" s="4">
        <v>43746</v>
      </c>
      <c r="T1416" s="5">
        <v>70.53</v>
      </c>
      <c r="U1416" s="4">
        <v>43747</v>
      </c>
      <c r="V1416" s="19" t="str">
        <f>IFERROR(VLOOKUP(C1416,TABLAS!A:C,3,0),"")</f>
        <v>Sanchez Casana, Alejandro Alfr</v>
      </c>
      <c r="W1416" s="19" t="str">
        <f>IFERROR(VLOOKUP(G1416,TABLAS!E:F,2,0)," ")</f>
        <v>CONTADO</v>
      </c>
      <c r="X1416" s="19" t="str">
        <f t="shared" si="66"/>
        <v>10054202 - Gallo Ancajima, Luis Orlando</v>
      </c>
      <c r="Y1416" s="19" t="str">
        <f>IFERROR(VLOOKUP(O1416,TABLAS!O:P,2,0)," ")</f>
        <v>Pedido</v>
      </c>
      <c r="Z1416" s="58">
        <f>IFERROR(IF(R1416&lt;&gt;"CA",(Q1416/VLOOKUP(INT(I1416),TABLAS!R:W,4,0)),Q1416),"0")</f>
        <v>2</v>
      </c>
      <c r="AA1416" s="19" t="s">
        <v>3</v>
      </c>
      <c r="AB1416">
        <f t="shared" si="68"/>
        <v>0</v>
      </c>
    </row>
    <row r="1417" spans="1:28" x14ac:dyDescent="0.25">
      <c r="A1417" s="71">
        <f t="shared" si="67"/>
        <v>10054202</v>
      </c>
      <c r="B1417" s="1" t="s">
        <v>102</v>
      </c>
      <c r="C1417" s="1" t="s">
        <v>30</v>
      </c>
      <c r="D1417" s="1" t="s">
        <v>3229</v>
      </c>
      <c r="E1417" s="1" t="s">
        <v>3230</v>
      </c>
      <c r="F1417" s="1" t="s">
        <v>3231</v>
      </c>
      <c r="G1417" s="1" t="s">
        <v>4</v>
      </c>
      <c r="H1417" s="1" t="s">
        <v>153</v>
      </c>
      <c r="I1417" s="1" t="s">
        <v>249</v>
      </c>
      <c r="J1417" s="1" t="s">
        <v>250</v>
      </c>
      <c r="K1417" s="1" t="s">
        <v>103</v>
      </c>
      <c r="L1417" s="1" t="s">
        <v>2</v>
      </c>
      <c r="M1417" s="1" t="s">
        <v>3</v>
      </c>
      <c r="N1417" s="1" t="s">
        <v>3232</v>
      </c>
      <c r="O1417" s="1" t="s">
        <v>61</v>
      </c>
      <c r="P1417" s="1" t="s">
        <v>235</v>
      </c>
      <c r="Q1417" s="2">
        <v>1</v>
      </c>
      <c r="R1417" s="3" t="s">
        <v>3</v>
      </c>
      <c r="S1417" s="4">
        <v>43746</v>
      </c>
      <c r="T1417" s="5">
        <v>52.01</v>
      </c>
      <c r="U1417" s="4">
        <v>43747</v>
      </c>
      <c r="V1417" s="19" t="str">
        <f>IFERROR(VLOOKUP(C1417,TABLAS!A:C,3,0),"")</f>
        <v>Sanchez Casana, Alejandro Alfr</v>
      </c>
      <c r="W1417" s="19" t="str">
        <f>IFERROR(VLOOKUP(G1417,TABLAS!E:F,2,0)," ")</f>
        <v>CONTADO</v>
      </c>
      <c r="X1417" s="19" t="str">
        <f t="shared" si="66"/>
        <v>10054202 - Gallo Ancajima, Luis Orlando</v>
      </c>
      <c r="Y1417" s="19" t="str">
        <f>IFERROR(VLOOKUP(O1417,TABLAS!O:P,2,0)," ")</f>
        <v>Pedido</v>
      </c>
      <c r="Z1417" s="58">
        <f>IFERROR(IF(R1417&lt;&gt;"CA",(Q1417/VLOOKUP(INT(I1417),TABLAS!R:W,4,0)),Q1417),"0")</f>
        <v>1</v>
      </c>
      <c r="AA1417" s="19" t="s">
        <v>3</v>
      </c>
      <c r="AB1417">
        <f t="shared" si="68"/>
        <v>0</v>
      </c>
    </row>
    <row r="1418" spans="1:28" x14ac:dyDescent="0.25">
      <c r="A1418" s="71">
        <f t="shared" si="67"/>
        <v>10054202</v>
      </c>
      <c r="B1418" s="1" t="s">
        <v>102</v>
      </c>
      <c r="C1418" s="1" t="s">
        <v>30</v>
      </c>
      <c r="D1418" s="1" t="s">
        <v>3229</v>
      </c>
      <c r="E1418" s="1" t="s">
        <v>3230</v>
      </c>
      <c r="F1418" s="1" t="s">
        <v>3231</v>
      </c>
      <c r="G1418" s="1" t="s">
        <v>4</v>
      </c>
      <c r="H1418" s="1" t="s">
        <v>153</v>
      </c>
      <c r="I1418" s="1" t="s">
        <v>100</v>
      </c>
      <c r="J1418" s="1" t="s">
        <v>101</v>
      </c>
      <c r="K1418" s="1" t="s">
        <v>103</v>
      </c>
      <c r="L1418" s="1" t="s">
        <v>2</v>
      </c>
      <c r="M1418" s="1" t="s">
        <v>3</v>
      </c>
      <c r="N1418" s="1" t="s">
        <v>3232</v>
      </c>
      <c r="O1418" s="1" t="s">
        <v>61</v>
      </c>
      <c r="P1418" s="1" t="s">
        <v>235</v>
      </c>
      <c r="Q1418" s="2">
        <v>10</v>
      </c>
      <c r="R1418" s="3" t="s">
        <v>3</v>
      </c>
      <c r="S1418" s="4">
        <v>43746</v>
      </c>
      <c r="T1418" s="5">
        <v>268.31</v>
      </c>
      <c r="U1418" s="4">
        <v>43747</v>
      </c>
      <c r="V1418" s="19" t="str">
        <f>IFERROR(VLOOKUP(C1418,TABLAS!A:C,3,0),"")</f>
        <v>Sanchez Casana, Alejandro Alfr</v>
      </c>
      <c r="W1418" s="19" t="str">
        <f>IFERROR(VLOOKUP(G1418,TABLAS!E:F,2,0)," ")</f>
        <v>CONTADO</v>
      </c>
      <c r="X1418" s="19" t="str">
        <f t="shared" si="66"/>
        <v>10054202 - Gallo Ancajima, Luis Orlando</v>
      </c>
      <c r="Y1418" s="19" t="str">
        <f>IFERROR(VLOOKUP(O1418,TABLAS!O:P,2,0)," ")</f>
        <v>Pedido</v>
      </c>
      <c r="Z1418" s="58">
        <f>IFERROR(IF(R1418&lt;&gt;"CA",(Q1418/VLOOKUP(INT(I1418),TABLAS!R:W,4,0)),Q1418),"0")</f>
        <v>10</v>
      </c>
      <c r="AA1418" s="19" t="s">
        <v>3</v>
      </c>
      <c r="AB1418">
        <f t="shared" si="68"/>
        <v>0</v>
      </c>
    </row>
    <row r="1419" spans="1:28" x14ac:dyDescent="0.25">
      <c r="A1419" s="71">
        <f t="shared" si="67"/>
        <v>11209409</v>
      </c>
      <c r="B1419" s="1" t="s">
        <v>206</v>
      </c>
      <c r="C1419" s="1" t="s">
        <v>241</v>
      </c>
      <c r="D1419" s="1" t="s">
        <v>3233</v>
      </c>
      <c r="E1419" s="1" t="s">
        <v>3234</v>
      </c>
      <c r="F1419" s="1" t="s">
        <v>3235</v>
      </c>
      <c r="G1419" s="1" t="s">
        <v>4</v>
      </c>
      <c r="H1419" s="1" t="s">
        <v>153</v>
      </c>
      <c r="I1419" s="1" t="s">
        <v>100</v>
      </c>
      <c r="J1419" s="1" t="s">
        <v>101</v>
      </c>
      <c r="K1419" s="1" t="s">
        <v>103</v>
      </c>
      <c r="L1419" s="1" t="s">
        <v>2</v>
      </c>
      <c r="M1419" s="1" t="s">
        <v>3</v>
      </c>
      <c r="N1419" s="1" t="s">
        <v>3236</v>
      </c>
      <c r="O1419" s="1" t="s">
        <v>61</v>
      </c>
      <c r="P1419" s="1" t="s">
        <v>1943</v>
      </c>
      <c r="Q1419" s="2">
        <v>15</v>
      </c>
      <c r="R1419" s="3" t="s">
        <v>3</v>
      </c>
      <c r="S1419" s="4">
        <v>43746</v>
      </c>
      <c r="T1419" s="5">
        <v>402.47</v>
      </c>
      <c r="U1419" s="4">
        <v>43747</v>
      </c>
      <c r="V1419" s="19" t="str">
        <f>IFERROR(VLOOKUP(C1419,TABLAS!A:C,3,0),"")</f>
        <v>Cueva Borgoño, Juan Carlos</v>
      </c>
      <c r="W1419" s="19" t="str">
        <f>IFERROR(VLOOKUP(G1419,TABLAS!E:F,2,0)," ")</f>
        <v>CONTADO</v>
      </c>
      <c r="X1419" s="19" t="str">
        <f t="shared" si="66"/>
        <v>11209409 - Gallo De Ruiz, Asuncion Violeta</v>
      </c>
      <c r="Y1419" s="19" t="str">
        <f>IFERROR(VLOOKUP(O1419,TABLAS!O:P,2,0)," ")</f>
        <v>Pedido</v>
      </c>
      <c r="Z1419" s="58">
        <f>IFERROR(IF(R1419&lt;&gt;"CA",(Q1419/VLOOKUP(INT(I1419),TABLAS!R:W,4,0)),Q1419),"0")</f>
        <v>15</v>
      </c>
      <c r="AA1419" s="19" t="s">
        <v>3</v>
      </c>
      <c r="AB1419">
        <f t="shared" si="68"/>
        <v>0</v>
      </c>
    </row>
    <row r="1420" spans="1:28" x14ac:dyDescent="0.25">
      <c r="A1420" s="71">
        <f t="shared" si="67"/>
        <v>11209409</v>
      </c>
      <c r="B1420" s="1" t="s">
        <v>206</v>
      </c>
      <c r="C1420" s="1" t="s">
        <v>241</v>
      </c>
      <c r="D1420" s="1" t="s">
        <v>3233</v>
      </c>
      <c r="E1420" s="1" t="s">
        <v>3234</v>
      </c>
      <c r="F1420" s="1" t="s">
        <v>3235</v>
      </c>
      <c r="G1420" s="1" t="s">
        <v>4</v>
      </c>
      <c r="H1420" s="1" t="s">
        <v>153</v>
      </c>
      <c r="I1420" s="1" t="s">
        <v>210</v>
      </c>
      <c r="J1420" s="1" t="s">
        <v>211</v>
      </c>
      <c r="K1420" s="1" t="s">
        <v>103</v>
      </c>
      <c r="L1420" s="1" t="s">
        <v>2</v>
      </c>
      <c r="M1420" s="1" t="s">
        <v>3</v>
      </c>
      <c r="N1420" s="1" t="s">
        <v>3236</v>
      </c>
      <c r="O1420" s="1" t="s">
        <v>61</v>
      </c>
      <c r="P1420" s="1" t="s">
        <v>1943</v>
      </c>
      <c r="Q1420" s="2">
        <v>4</v>
      </c>
      <c r="R1420" s="3" t="s">
        <v>3</v>
      </c>
      <c r="S1420" s="4">
        <v>43746</v>
      </c>
      <c r="T1420" s="5">
        <v>106.74</v>
      </c>
      <c r="U1420" s="4">
        <v>43747</v>
      </c>
      <c r="V1420" s="19" t="str">
        <f>IFERROR(VLOOKUP(C1420,TABLAS!A:C,3,0),"")</f>
        <v>Cueva Borgoño, Juan Carlos</v>
      </c>
      <c r="W1420" s="19" t="str">
        <f>IFERROR(VLOOKUP(G1420,TABLAS!E:F,2,0)," ")</f>
        <v>CONTADO</v>
      </c>
      <c r="X1420" s="19" t="str">
        <f t="shared" si="66"/>
        <v>11209409 - Gallo De Ruiz, Asuncion Violeta</v>
      </c>
      <c r="Y1420" s="19" t="str">
        <f>IFERROR(VLOOKUP(O1420,TABLAS!O:P,2,0)," ")</f>
        <v>Pedido</v>
      </c>
      <c r="Z1420" s="58">
        <f>IFERROR(IF(R1420&lt;&gt;"CA",(Q1420/VLOOKUP(INT(I1420),TABLAS!R:W,4,0)),Q1420),"0")</f>
        <v>4</v>
      </c>
      <c r="AA1420" s="19" t="s">
        <v>3</v>
      </c>
      <c r="AB1420">
        <f t="shared" si="68"/>
        <v>0</v>
      </c>
    </row>
    <row r="1421" spans="1:28" x14ac:dyDescent="0.25">
      <c r="A1421" s="71">
        <f t="shared" si="67"/>
        <v>11209409</v>
      </c>
      <c r="B1421" s="1" t="s">
        <v>206</v>
      </c>
      <c r="C1421" s="1" t="s">
        <v>241</v>
      </c>
      <c r="D1421" s="1" t="s">
        <v>3233</v>
      </c>
      <c r="E1421" s="1" t="s">
        <v>3234</v>
      </c>
      <c r="F1421" s="1" t="s">
        <v>3235</v>
      </c>
      <c r="G1421" s="1" t="s">
        <v>4</v>
      </c>
      <c r="H1421" s="1" t="s">
        <v>153</v>
      </c>
      <c r="I1421" s="1" t="s">
        <v>166</v>
      </c>
      <c r="J1421" s="1" t="s">
        <v>167</v>
      </c>
      <c r="K1421" s="1" t="s">
        <v>103</v>
      </c>
      <c r="L1421" s="1" t="s">
        <v>2</v>
      </c>
      <c r="M1421" s="1" t="s">
        <v>3</v>
      </c>
      <c r="N1421" s="1" t="s">
        <v>3236</v>
      </c>
      <c r="O1421" s="1" t="s">
        <v>59</v>
      </c>
      <c r="P1421" s="1" t="s">
        <v>1943</v>
      </c>
      <c r="Q1421" s="2">
        <v>1</v>
      </c>
      <c r="R1421" s="3" t="s">
        <v>3</v>
      </c>
      <c r="S1421" s="4">
        <v>43746</v>
      </c>
      <c r="T1421" s="5">
        <v>16.100000000000001</v>
      </c>
      <c r="U1421" s="4">
        <v>43747</v>
      </c>
      <c r="V1421" s="19" t="str">
        <f>IFERROR(VLOOKUP(C1421,TABLAS!A:C,3,0),"")</f>
        <v>Cueva Borgoño, Juan Carlos</v>
      </c>
      <c r="W1421" s="19" t="str">
        <f>IFERROR(VLOOKUP(G1421,TABLAS!E:F,2,0)," ")</f>
        <v>CONTADO</v>
      </c>
      <c r="X1421" s="19" t="str">
        <f t="shared" si="66"/>
        <v>11209409 - Gallo De Ruiz, Asuncion Violeta</v>
      </c>
      <c r="Y1421" s="19" t="str">
        <f>IFERROR(VLOOKUP(O1421,TABLAS!O:P,2,0)," ")</f>
        <v>Pedido</v>
      </c>
      <c r="Z1421" s="58">
        <f>IFERROR(IF(R1421&lt;&gt;"CA",(Q1421/VLOOKUP(INT(I1421),TABLAS!R:W,4,0)),Q1421),"0")</f>
        <v>1</v>
      </c>
      <c r="AA1421" s="19" t="s">
        <v>3</v>
      </c>
      <c r="AB1421">
        <f t="shared" si="68"/>
        <v>0</v>
      </c>
    </row>
    <row r="1422" spans="1:28" x14ac:dyDescent="0.25">
      <c r="A1422" s="71">
        <f t="shared" si="67"/>
        <v>11209409</v>
      </c>
      <c r="B1422" s="1" t="s">
        <v>206</v>
      </c>
      <c r="C1422" s="1" t="s">
        <v>241</v>
      </c>
      <c r="D1422" s="1" t="s">
        <v>3233</v>
      </c>
      <c r="E1422" s="1" t="s">
        <v>3234</v>
      </c>
      <c r="F1422" s="1" t="s">
        <v>3235</v>
      </c>
      <c r="G1422" s="1" t="s">
        <v>4</v>
      </c>
      <c r="H1422" s="1" t="s">
        <v>153</v>
      </c>
      <c r="I1422" s="1" t="s">
        <v>104</v>
      </c>
      <c r="J1422" s="1" t="s">
        <v>105</v>
      </c>
      <c r="K1422" s="1" t="s">
        <v>103</v>
      </c>
      <c r="L1422" s="1" t="s">
        <v>2</v>
      </c>
      <c r="M1422" s="1" t="s">
        <v>3</v>
      </c>
      <c r="N1422" s="1" t="s">
        <v>3236</v>
      </c>
      <c r="O1422" s="1" t="s">
        <v>65</v>
      </c>
      <c r="P1422" s="1" t="s">
        <v>1943</v>
      </c>
      <c r="Q1422" s="2">
        <v>1</v>
      </c>
      <c r="R1422" s="3" t="s">
        <v>2</v>
      </c>
      <c r="S1422" s="4">
        <v>43746</v>
      </c>
      <c r="T1422" s="5">
        <v>0</v>
      </c>
      <c r="U1422" s="4">
        <v>43747</v>
      </c>
      <c r="V1422" s="19" t="str">
        <f>IFERROR(VLOOKUP(C1422,TABLAS!A:C,3,0),"")</f>
        <v>Cueva Borgoño, Juan Carlos</v>
      </c>
      <c r="W1422" s="19" t="str">
        <f>IFERROR(VLOOKUP(G1422,TABLAS!E:F,2,0)," ")</f>
        <v>CONTADO</v>
      </c>
      <c r="X1422" s="19" t="str">
        <f t="shared" si="66"/>
        <v>11209409 - Gallo De Ruiz, Asuncion Violeta</v>
      </c>
      <c r="Y1422" s="19" t="str">
        <f>IFERROR(VLOOKUP(O1422,TABLAS!O:P,2,0)," ")</f>
        <v>Bonificación</v>
      </c>
      <c r="Z1422" s="58">
        <f>IFERROR(IF(R1422&lt;&gt;"CA",(Q1422/VLOOKUP(INT(I1422),TABLAS!R:W,4,0)),Q1422),"0")</f>
        <v>6.6666666666666666E-2</v>
      </c>
      <c r="AA1422" s="19" t="s">
        <v>3</v>
      </c>
      <c r="AB1422">
        <f t="shared" si="68"/>
        <v>0</v>
      </c>
    </row>
    <row r="1423" spans="1:28" x14ac:dyDescent="0.25">
      <c r="A1423" s="71">
        <f t="shared" si="67"/>
        <v>10058533</v>
      </c>
      <c r="B1423" s="1" t="s">
        <v>206</v>
      </c>
      <c r="C1423" s="1" t="s">
        <v>27</v>
      </c>
      <c r="D1423" s="1" t="s">
        <v>3237</v>
      </c>
      <c r="E1423" s="1" t="s">
        <v>3238</v>
      </c>
      <c r="F1423" s="1" t="s">
        <v>3239</v>
      </c>
      <c r="G1423" s="1" t="s">
        <v>1</v>
      </c>
      <c r="H1423" s="1" t="s">
        <v>153</v>
      </c>
      <c r="I1423" s="1" t="s">
        <v>210</v>
      </c>
      <c r="J1423" s="1" t="s">
        <v>211</v>
      </c>
      <c r="K1423" s="1" t="s">
        <v>103</v>
      </c>
      <c r="L1423" s="1" t="s">
        <v>2</v>
      </c>
      <c r="M1423" s="1" t="s">
        <v>3</v>
      </c>
      <c r="N1423" s="1" t="s">
        <v>3240</v>
      </c>
      <c r="O1423" s="1" t="s">
        <v>61</v>
      </c>
      <c r="P1423" s="1" t="s">
        <v>232</v>
      </c>
      <c r="Q1423" s="2">
        <v>2</v>
      </c>
      <c r="R1423" s="3" t="s">
        <v>3</v>
      </c>
      <c r="S1423" s="4">
        <v>43746</v>
      </c>
      <c r="T1423" s="5">
        <v>52.95</v>
      </c>
      <c r="U1423" s="4">
        <v>43747</v>
      </c>
      <c r="V1423" s="19" t="str">
        <f>IFERROR(VLOOKUP(C1423,TABLAS!A:C,3,0),"")</f>
        <v>Cueva Borgoño, Juan Carlos</v>
      </c>
      <c r="W1423" s="19" t="str">
        <f>IFERROR(VLOOKUP(G1423,TABLAS!E:F,2,0)," ")</f>
        <v>CREDITO</v>
      </c>
      <c r="X1423" s="19" t="str">
        <f t="shared" si="66"/>
        <v>10058533 - Galvez Marines, Nelly Rosmery</v>
      </c>
      <c r="Y1423" s="19" t="str">
        <f>IFERROR(VLOOKUP(O1423,TABLAS!O:P,2,0)," ")</f>
        <v>Pedido</v>
      </c>
      <c r="Z1423" s="58">
        <f>IFERROR(IF(R1423&lt;&gt;"CA",(Q1423/VLOOKUP(INT(I1423),TABLAS!R:W,4,0)),Q1423),"0")</f>
        <v>2</v>
      </c>
      <c r="AA1423" s="19" t="s">
        <v>3</v>
      </c>
      <c r="AB1423">
        <f t="shared" si="68"/>
        <v>0</v>
      </c>
    </row>
    <row r="1424" spans="1:28" x14ac:dyDescent="0.25">
      <c r="A1424" s="71">
        <f t="shared" si="67"/>
        <v>10058533</v>
      </c>
      <c r="B1424" s="1" t="s">
        <v>206</v>
      </c>
      <c r="C1424" s="1" t="s">
        <v>27</v>
      </c>
      <c r="D1424" s="1" t="s">
        <v>3237</v>
      </c>
      <c r="E1424" s="1" t="s">
        <v>3238</v>
      </c>
      <c r="F1424" s="1" t="s">
        <v>3239</v>
      </c>
      <c r="G1424" s="1" t="s">
        <v>1</v>
      </c>
      <c r="H1424" s="1" t="s">
        <v>153</v>
      </c>
      <c r="I1424" s="1" t="s">
        <v>100</v>
      </c>
      <c r="J1424" s="1" t="s">
        <v>101</v>
      </c>
      <c r="K1424" s="1" t="s">
        <v>103</v>
      </c>
      <c r="L1424" s="1" t="s">
        <v>2</v>
      </c>
      <c r="M1424" s="1" t="s">
        <v>3</v>
      </c>
      <c r="N1424" s="1" t="s">
        <v>3240</v>
      </c>
      <c r="O1424" s="1" t="s">
        <v>61</v>
      </c>
      <c r="P1424" s="1" t="s">
        <v>232</v>
      </c>
      <c r="Q1424" s="2">
        <v>1</v>
      </c>
      <c r="R1424" s="3" t="s">
        <v>3</v>
      </c>
      <c r="S1424" s="4">
        <v>43746</v>
      </c>
      <c r="T1424" s="5">
        <v>26.61</v>
      </c>
      <c r="U1424" s="4">
        <v>43747</v>
      </c>
      <c r="V1424" s="19" t="str">
        <f>IFERROR(VLOOKUP(C1424,TABLAS!A:C,3,0),"")</f>
        <v>Cueva Borgoño, Juan Carlos</v>
      </c>
      <c r="W1424" s="19" t="str">
        <f>IFERROR(VLOOKUP(G1424,TABLAS!E:F,2,0)," ")</f>
        <v>CREDITO</v>
      </c>
      <c r="X1424" s="19" t="str">
        <f t="shared" si="66"/>
        <v>10058533 - Galvez Marines, Nelly Rosmery</v>
      </c>
      <c r="Y1424" s="19" t="str">
        <f>IFERROR(VLOOKUP(O1424,TABLAS!O:P,2,0)," ")</f>
        <v>Pedido</v>
      </c>
      <c r="Z1424" s="58">
        <f>IFERROR(IF(R1424&lt;&gt;"CA",(Q1424/VLOOKUP(INT(I1424),TABLAS!R:W,4,0)),Q1424),"0")</f>
        <v>1</v>
      </c>
      <c r="AA1424" s="19" t="s">
        <v>3</v>
      </c>
      <c r="AB1424">
        <f t="shared" si="68"/>
        <v>0</v>
      </c>
    </row>
    <row r="1425" spans="1:28" x14ac:dyDescent="0.25">
      <c r="A1425" s="71">
        <f t="shared" si="67"/>
        <v>10058533</v>
      </c>
      <c r="B1425" s="1" t="s">
        <v>206</v>
      </c>
      <c r="C1425" s="1" t="s">
        <v>27</v>
      </c>
      <c r="D1425" s="1" t="s">
        <v>3237</v>
      </c>
      <c r="E1425" s="1" t="s">
        <v>3238</v>
      </c>
      <c r="F1425" s="1" t="s">
        <v>3241</v>
      </c>
      <c r="G1425" s="1" t="s">
        <v>4</v>
      </c>
      <c r="H1425" s="1" t="s">
        <v>153</v>
      </c>
      <c r="I1425" s="1" t="s">
        <v>100</v>
      </c>
      <c r="J1425" s="1" t="s">
        <v>101</v>
      </c>
      <c r="K1425" s="1" t="s">
        <v>103</v>
      </c>
      <c r="L1425" s="1" t="s">
        <v>2</v>
      </c>
      <c r="M1425" s="1" t="s">
        <v>3</v>
      </c>
      <c r="N1425" s="1" t="s">
        <v>1937</v>
      </c>
      <c r="O1425" s="1" t="s">
        <v>61</v>
      </c>
      <c r="P1425" s="1" t="s">
        <v>232</v>
      </c>
      <c r="Q1425" s="2">
        <v>2</v>
      </c>
      <c r="R1425" s="3" t="s">
        <v>3</v>
      </c>
      <c r="S1425" s="4">
        <v>43746</v>
      </c>
      <c r="T1425" s="5">
        <v>53.24</v>
      </c>
      <c r="U1425" s="4">
        <v>43747</v>
      </c>
      <c r="V1425" s="19" t="str">
        <f>IFERROR(VLOOKUP(C1425,TABLAS!A:C,3,0),"")</f>
        <v>Cueva Borgoño, Juan Carlos</v>
      </c>
      <c r="W1425" s="19" t="str">
        <f>IFERROR(VLOOKUP(G1425,TABLAS!E:F,2,0)," ")</f>
        <v>CONTADO</v>
      </c>
      <c r="X1425" s="19" t="str">
        <f t="shared" si="66"/>
        <v>10058533 - Galvez Marines, Nelly Rosmery</v>
      </c>
      <c r="Y1425" s="19" t="str">
        <f>IFERROR(VLOOKUP(O1425,TABLAS!O:P,2,0)," ")</f>
        <v>Pedido</v>
      </c>
      <c r="Z1425" s="58">
        <f>IFERROR(IF(R1425&lt;&gt;"CA",(Q1425/VLOOKUP(INT(I1425),TABLAS!R:W,4,0)),Q1425),"0")</f>
        <v>2</v>
      </c>
      <c r="AA1425" s="19" t="s">
        <v>3</v>
      </c>
      <c r="AB1425">
        <f t="shared" si="68"/>
        <v>0</v>
      </c>
    </row>
    <row r="1426" spans="1:28" x14ac:dyDescent="0.25">
      <c r="A1426" s="71">
        <f t="shared" si="67"/>
        <v>10058533</v>
      </c>
      <c r="B1426" s="1" t="s">
        <v>206</v>
      </c>
      <c r="C1426" s="1" t="s">
        <v>27</v>
      </c>
      <c r="D1426" s="1" t="s">
        <v>3237</v>
      </c>
      <c r="E1426" s="1" t="s">
        <v>3238</v>
      </c>
      <c r="F1426" s="1" t="s">
        <v>3241</v>
      </c>
      <c r="G1426" s="1" t="s">
        <v>4</v>
      </c>
      <c r="H1426" s="1" t="s">
        <v>153</v>
      </c>
      <c r="I1426" s="1" t="s">
        <v>157</v>
      </c>
      <c r="J1426" s="1" t="s">
        <v>158</v>
      </c>
      <c r="K1426" s="1" t="s">
        <v>103</v>
      </c>
      <c r="L1426" s="1" t="s">
        <v>2</v>
      </c>
      <c r="M1426" s="1" t="s">
        <v>3</v>
      </c>
      <c r="N1426" s="1" t="s">
        <v>1937</v>
      </c>
      <c r="O1426" s="1" t="s">
        <v>61</v>
      </c>
      <c r="P1426" s="1" t="s">
        <v>232</v>
      </c>
      <c r="Q1426" s="2">
        <v>1</v>
      </c>
      <c r="R1426" s="3" t="s">
        <v>3</v>
      </c>
      <c r="S1426" s="4">
        <v>43746</v>
      </c>
      <c r="T1426" s="5">
        <v>31.04</v>
      </c>
      <c r="U1426" s="4">
        <v>43747</v>
      </c>
      <c r="V1426" s="19" t="str">
        <f>IFERROR(VLOOKUP(C1426,TABLAS!A:C,3,0),"")</f>
        <v>Cueva Borgoño, Juan Carlos</v>
      </c>
      <c r="W1426" s="19" t="str">
        <f>IFERROR(VLOOKUP(G1426,TABLAS!E:F,2,0)," ")</f>
        <v>CONTADO</v>
      </c>
      <c r="X1426" s="19" t="str">
        <f t="shared" si="66"/>
        <v>10058533 - Galvez Marines, Nelly Rosmery</v>
      </c>
      <c r="Y1426" s="19" t="str">
        <f>IFERROR(VLOOKUP(O1426,TABLAS!O:P,2,0)," ")</f>
        <v>Pedido</v>
      </c>
      <c r="Z1426" s="58">
        <f>IFERROR(IF(R1426&lt;&gt;"CA",(Q1426/VLOOKUP(INT(I1426),TABLAS!R:W,4,0)),Q1426),"0")</f>
        <v>1</v>
      </c>
      <c r="AA1426" s="19" t="s">
        <v>3</v>
      </c>
      <c r="AB1426">
        <f t="shared" si="68"/>
        <v>0</v>
      </c>
    </row>
    <row r="1427" spans="1:28" x14ac:dyDescent="0.25">
      <c r="A1427" s="71">
        <f t="shared" si="67"/>
        <v>10056618</v>
      </c>
      <c r="B1427" s="1" t="s">
        <v>204</v>
      </c>
      <c r="C1427" s="1" t="s">
        <v>6</v>
      </c>
      <c r="D1427" s="1" t="s">
        <v>3242</v>
      </c>
      <c r="E1427" s="1" t="s">
        <v>3243</v>
      </c>
      <c r="F1427" s="1" t="s">
        <v>3244</v>
      </c>
      <c r="G1427" s="1" t="s">
        <v>4</v>
      </c>
      <c r="H1427" s="1" t="s">
        <v>153</v>
      </c>
      <c r="I1427" s="1" t="s">
        <v>100</v>
      </c>
      <c r="J1427" s="1" t="s">
        <v>101</v>
      </c>
      <c r="K1427" s="1" t="s">
        <v>103</v>
      </c>
      <c r="L1427" s="1" t="s">
        <v>2</v>
      </c>
      <c r="M1427" s="1" t="s">
        <v>3</v>
      </c>
      <c r="N1427" s="1" t="s">
        <v>3245</v>
      </c>
      <c r="O1427" s="1" t="s">
        <v>61</v>
      </c>
      <c r="P1427" s="1" t="s">
        <v>231</v>
      </c>
      <c r="Q1427" s="2">
        <v>1</v>
      </c>
      <c r="R1427" s="3" t="s">
        <v>3</v>
      </c>
      <c r="S1427" s="4">
        <v>43746</v>
      </c>
      <c r="T1427" s="5">
        <v>26.53</v>
      </c>
      <c r="U1427" s="4">
        <v>43747</v>
      </c>
      <c r="V1427" s="19" t="str">
        <f>IFERROR(VLOOKUP(C1427,TABLAS!A:C,3,0),"")</f>
        <v>Miro Quesada, Camila Duany</v>
      </c>
      <c r="W1427" s="19" t="str">
        <f>IFERROR(VLOOKUP(G1427,TABLAS!E:F,2,0)," ")</f>
        <v>CONTADO</v>
      </c>
      <c r="X1427" s="19" t="str">
        <f t="shared" si="66"/>
        <v>10056618 - Gamarra Leiva, Violeta Adriana</v>
      </c>
      <c r="Y1427" s="19" t="str">
        <f>IFERROR(VLOOKUP(O1427,TABLAS!O:P,2,0)," ")</f>
        <v>Pedido</v>
      </c>
      <c r="Z1427" s="58">
        <f>IFERROR(IF(R1427&lt;&gt;"CA",(Q1427/VLOOKUP(INT(I1427),TABLAS!R:W,4,0)),Q1427),"0")</f>
        <v>1</v>
      </c>
      <c r="AA1427" s="19" t="s">
        <v>3</v>
      </c>
      <c r="AB1427">
        <f t="shared" si="68"/>
        <v>0</v>
      </c>
    </row>
    <row r="1428" spans="1:28" x14ac:dyDescent="0.25">
      <c r="A1428" s="71">
        <f t="shared" si="67"/>
        <v>10056618</v>
      </c>
      <c r="B1428" s="1" t="s">
        <v>204</v>
      </c>
      <c r="C1428" s="1" t="s">
        <v>6</v>
      </c>
      <c r="D1428" s="1" t="s">
        <v>3242</v>
      </c>
      <c r="E1428" s="1" t="s">
        <v>3243</v>
      </c>
      <c r="F1428" s="1" t="s">
        <v>3244</v>
      </c>
      <c r="G1428" s="1" t="s">
        <v>4</v>
      </c>
      <c r="H1428" s="1" t="s">
        <v>153</v>
      </c>
      <c r="I1428" s="1" t="s">
        <v>157</v>
      </c>
      <c r="J1428" s="1" t="s">
        <v>158</v>
      </c>
      <c r="K1428" s="1" t="s">
        <v>103</v>
      </c>
      <c r="L1428" s="1" t="s">
        <v>2</v>
      </c>
      <c r="M1428" s="1" t="s">
        <v>3</v>
      </c>
      <c r="N1428" s="1" t="s">
        <v>3245</v>
      </c>
      <c r="O1428" s="1" t="s">
        <v>61</v>
      </c>
      <c r="P1428" s="1" t="s">
        <v>231</v>
      </c>
      <c r="Q1428" s="2">
        <v>1</v>
      </c>
      <c r="R1428" s="3" t="s">
        <v>3</v>
      </c>
      <c r="S1428" s="4">
        <v>43746</v>
      </c>
      <c r="T1428" s="5">
        <v>30.96</v>
      </c>
      <c r="U1428" s="4">
        <v>43747</v>
      </c>
      <c r="V1428" s="19" t="str">
        <f>IFERROR(VLOOKUP(C1428,TABLAS!A:C,3,0),"")</f>
        <v>Miro Quesada, Camila Duany</v>
      </c>
      <c r="W1428" s="19" t="str">
        <f>IFERROR(VLOOKUP(G1428,TABLAS!E:F,2,0)," ")</f>
        <v>CONTADO</v>
      </c>
      <c r="X1428" s="19" t="str">
        <f t="shared" si="66"/>
        <v>10056618 - Gamarra Leiva, Violeta Adriana</v>
      </c>
      <c r="Y1428" s="19" t="str">
        <f>IFERROR(VLOOKUP(O1428,TABLAS!O:P,2,0)," ")</f>
        <v>Pedido</v>
      </c>
      <c r="Z1428" s="58">
        <f>IFERROR(IF(R1428&lt;&gt;"CA",(Q1428/VLOOKUP(INT(I1428),TABLAS!R:W,4,0)),Q1428),"0")</f>
        <v>1</v>
      </c>
      <c r="AA1428" s="19" t="s">
        <v>3</v>
      </c>
      <c r="AB1428">
        <f t="shared" si="68"/>
        <v>0</v>
      </c>
    </row>
    <row r="1429" spans="1:28" x14ac:dyDescent="0.25">
      <c r="A1429" s="71">
        <f t="shared" si="67"/>
        <v>10056618</v>
      </c>
      <c r="B1429" s="1" t="s">
        <v>204</v>
      </c>
      <c r="C1429" s="1" t="s">
        <v>6</v>
      </c>
      <c r="D1429" s="1" t="s">
        <v>3242</v>
      </c>
      <c r="E1429" s="1" t="s">
        <v>3243</v>
      </c>
      <c r="F1429" s="1" t="s">
        <v>3244</v>
      </c>
      <c r="G1429" s="1" t="s">
        <v>4</v>
      </c>
      <c r="H1429" s="1" t="s">
        <v>153</v>
      </c>
      <c r="I1429" s="1" t="s">
        <v>182</v>
      </c>
      <c r="J1429" s="1" t="s">
        <v>183</v>
      </c>
      <c r="K1429" s="1" t="s">
        <v>103</v>
      </c>
      <c r="L1429" s="1" t="s">
        <v>2</v>
      </c>
      <c r="M1429" s="1" t="s">
        <v>3</v>
      </c>
      <c r="N1429" s="1" t="s">
        <v>3245</v>
      </c>
      <c r="O1429" s="1" t="s">
        <v>59</v>
      </c>
      <c r="P1429" s="1" t="s">
        <v>231</v>
      </c>
      <c r="Q1429" s="2">
        <v>1</v>
      </c>
      <c r="R1429" s="3" t="s">
        <v>3</v>
      </c>
      <c r="S1429" s="4">
        <v>43746</v>
      </c>
      <c r="T1429" s="5">
        <v>16.91</v>
      </c>
      <c r="U1429" s="4">
        <v>43747</v>
      </c>
      <c r="V1429" s="19" t="str">
        <f>IFERROR(VLOOKUP(C1429,TABLAS!A:C,3,0),"")</f>
        <v>Miro Quesada, Camila Duany</v>
      </c>
      <c r="W1429" s="19" t="str">
        <f>IFERROR(VLOOKUP(G1429,TABLAS!E:F,2,0)," ")</f>
        <v>CONTADO</v>
      </c>
      <c r="X1429" s="19" t="str">
        <f t="shared" si="66"/>
        <v>10056618 - Gamarra Leiva, Violeta Adriana</v>
      </c>
      <c r="Y1429" s="19" t="str">
        <f>IFERROR(VLOOKUP(O1429,TABLAS!O:P,2,0)," ")</f>
        <v>Pedido</v>
      </c>
      <c r="Z1429" s="58">
        <f>IFERROR(IF(R1429&lt;&gt;"CA",(Q1429/VLOOKUP(INT(I1429),TABLAS!R:W,4,0)),Q1429),"0")</f>
        <v>1</v>
      </c>
      <c r="AA1429" s="19" t="s">
        <v>3</v>
      </c>
      <c r="AB1429">
        <f t="shared" si="68"/>
        <v>0</v>
      </c>
    </row>
    <row r="1430" spans="1:28" x14ac:dyDescent="0.25">
      <c r="A1430" s="71">
        <f t="shared" si="67"/>
        <v>10056618</v>
      </c>
      <c r="B1430" s="1" t="s">
        <v>204</v>
      </c>
      <c r="C1430" s="1" t="s">
        <v>6</v>
      </c>
      <c r="D1430" s="1" t="s">
        <v>3242</v>
      </c>
      <c r="E1430" s="1" t="s">
        <v>3243</v>
      </c>
      <c r="F1430" s="1" t="s">
        <v>3244</v>
      </c>
      <c r="G1430" s="1" t="s">
        <v>4</v>
      </c>
      <c r="H1430" s="1" t="s">
        <v>153</v>
      </c>
      <c r="I1430" s="1" t="s">
        <v>176</v>
      </c>
      <c r="J1430" s="1" t="s">
        <v>177</v>
      </c>
      <c r="K1430" s="1" t="s">
        <v>103</v>
      </c>
      <c r="L1430" s="1" t="s">
        <v>2</v>
      </c>
      <c r="M1430" s="1" t="s">
        <v>3</v>
      </c>
      <c r="N1430" s="1" t="s">
        <v>3245</v>
      </c>
      <c r="O1430" s="1" t="s">
        <v>59</v>
      </c>
      <c r="P1430" s="1" t="s">
        <v>231</v>
      </c>
      <c r="Q1430" s="2">
        <v>1</v>
      </c>
      <c r="R1430" s="3" t="s">
        <v>3</v>
      </c>
      <c r="S1430" s="4">
        <v>43746</v>
      </c>
      <c r="T1430" s="5">
        <v>7.24</v>
      </c>
      <c r="U1430" s="4">
        <v>43747</v>
      </c>
      <c r="V1430" s="19" t="str">
        <f>IFERROR(VLOOKUP(C1430,TABLAS!A:C,3,0),"")</f>
        <v>Miro Quesada, Camila Duany</v>
      </c>
      <c r="W1430" s="19" t="str">
        <f>IFERROR(VLOOKUP(G1430,TABLAS!E:F,2,0)," ")</f>
        <v>CONTADO</v>
      </c>
      <c r="X1430" s="19" t="str">
        <f t="shared" si="66"/>
        <v>10056618 - Gamarra Leiva, Violeta Adriana</v>
      </c>
      <c r="Y1430" s="19" t="str">
        <f>IFERROR(VLOOKUP(O1430,TABLAS!O:P,2,0)," ")</f>
        <v>Pedido</v>
      </c>
      <c r="Z1430" s="58">
        <f>IFERROR(IF(R1430&lt;&gt;"CA",(Q1430/VLOOKUP(INT(I1430),TABLAS!R:W,4,0)),Q1430),"0")</f>
        <v>1</v>
      </c>
      <c r="AA1430" s="19" t="s">
        <v>3</v>
      </c>
      <c r="AB1430">
        <f t="shared" si="68"/>
        <v>0</v>
      </c>
    </row>
    <row r="1431" spans="1:28" x14ac:dyDescent="0.25">
      <c r="A1431" s="71">
        <f t="shared" si="67"/>
        <v>10056618</v>
      </c>
      <c r="B1431" s="1" t="s">
        <v>204</v>
      </c>
      <c r="C1431" s="1" t="s">
        <v>6</v>
      </c>
      <c r="D1431" s="1" t="s">
        <v>3242</v>
      </c>
      <c r="E1431" s="1" t="s">
        <v>3243</v>
      </c>
      <c r="F1431" s="1" t="s">
        <v>3244</v>
      </c>
      <c r="G1431" s="1" t="s">
        <v>4</v>
      </c>
      <c r="H1431" s="1" t="s">
        <v>153</v>
      </c>
      <c r="I1431" s="1" t="s">
        <v>104</v>
      </c>
      <c r="J1431" s="1" t="s">
        <v>105</v>
      </c>
      <c r="K1431" s="1" t="s">
        <v>103</v>
      </c>
      <c r="L1431" s="1" t="s">
        <v>2</v>
      </c>
      <c r="M1431" s="1" t="s">
        <v>3</v>
      </c>
      <c r="N1431" s="1" t="s">
        <v>3245</v>
      </c>
      <c r="O1431" s="1" t="s">
        <v>59</v>
      </c>
      <c r="P1431" s="1" t="s">
        <v>231</v>
      </c>
      <c r="Q1431" s="2">
        <v>1</v>
      </c>
      <c r="R1431" s="3" t="s">
        <v>3</v>
      </c>
      <c r="S1431" s="4">
        <v>43746</v>
      </c>
      <c r="T1431" s="5">
        <v>16.100000000000001</v>
      </c>
      <c r="U1431" s="4">
        <v>43747</v>
      </c>
      <c r="V1431" s="19" t="str">
        <f>IFERROR(VLOOKUP(C1431,TABLAS!A:C,3,0),"")</f>
        <v>Miro Quesada, Camila Duany</v>
      </c>
      <c r="W1431" s="19" t="str">
        <f>IFERROR(VLOOKUP(G1431,TABLAS!E:F,2,0)," ")</f>
        <v>CONTADO</v>
      </c>
      <c r="X1431" s="19" t="str">
        <f t="shared" si="66"/>
        <v>10056618 - Gamarra Leiva, Violeta Adriana</v>
      </c>
      <c r="Y1431" s="19" t="str">
        <f>IFERROR(VLOOKUP(O1431,TABLAS!O:P,2,0)," ")</f>
        <v>Pedido</v>
      </c>
      <c r="Z1431" s="58">
        <f>IFERROR(IF(R1431&lt;&gt;"CA",(Q1431/VLOOKUP(INT(I1431),TABLAS!R:W,4,0)),Q1431),"0")</f>
        <v>1</v>
      </c>
      <c r="AA1431" s="19" t="s">
        <v>3</v>
      </c>
      <c r="AB1431">
        <f t="shared" si="68"/>
        <v>0</v>
      </c>
    </row>
    <row r="1432" spans="1:28" x14ac:dyDescent="0.25">
      <c r="A1432" s="71">
        <f t="shared" si="67"/>
        <v>10056618</v>
      </c>
      <c r="B1432" s="1" t="s">
        <v>204</v>
      </c>
      <c r="C1432" s="1" t="s">
        <v>6</v>
      </c>
      <c r="D1432" s="1" t="s">
        <v>3242</v>
      </c>
      <c r="E1432" s="1" t="s">
        <v>3243</v>
      </c>
      <c r="F1432" s="1" t="s">
        <v>3244</v>
      </c>
      <c r="G1432" s="1" t="s">
        <v>4</v>
      </c>
      <c r="H1432" s="1" t="s">
        <v>153</v>
      </c>
      <c r="I1432" s="1" t="s">
        <v>151</v>
      </c>
      <c r="J1432" s="1" t="s">
        <v>152</v>
      </c>
      <c r="K1432" s="1" t="s">
        <v>103</v>
      </c>
      <c r="L1432" s="1" t="s">
        <v>2</v>
      </c>
      <c r="M1432" s="1" t="s">
        <v>3</v>
      </c>
      <c r="N1432" s="1" t="s">
        <v>3245</v>
      </c>
      <c r="O1432" s="1" t="s">
        <v>65</v>
      </c>
      <c r="P1432" s="1" t="s">
        <v>231</v>
      </c>
      <c r="Q1432" s="2">
        <v>1</v>
      </c>
      <c r="R1432" s="3" t="s">
        <v>2</v>
      </c>
      <c r="S1432" s="4">
        <v>43746</v>
      </c>
      <c r="T1432" s="5">
        <v>0</v>
      </c>
      <c r="U1432" s="4">
        <v>43747</v>
      </c>
      <c r="V1432" s="19" t="str">
        <f>IFERROR(VLOOKUP(C1432,TABLAS!A:C,3,0),"")</f>
        <v>Miro Quesada, Camila Duany</v>
      </c>
      <c r="W1432" s="19" t="str">
        <f>IFERROR(VLOOKUP(G1432,TABLAS!E:F,2,0)," ")</f>
        <v>CONTADO</v>
      </c>
      <c r="X1432" s="19" t="str">
        <f t="shared" si="66"/>
        <v>10056618 - Gamarra Leiva, Violeta Adriana</v>
      </c>
      <c r="Y1432" s="19" t="str">
        <f>IFERROR(VLOOKUP(O1432,TABLAS!O:P,2,0)," ")</f>
        <v>Bonificación</v>
      </c>
      <c r="Z1432" s="58">
        <f>IFERROR(IF(R1432&lt;&gt;"CA",(Q1432/VLOOKUP(INT(I1432),TABLAS!R:W,4,0)),Q1432),"0")</f>
        <v>6.6666666666666666E-2</v>
      </c>
      <c r="AA1432" s="19" t="s">
        <v>3</v>
      </c>
      <c r="AB1432">
        <f t="shared" si="68"/>
        <v>0</v>
      </c>
    </row>
    <row r="1433" spans="1:28" x14ac:dyDescent="0.25">
      <c r="A1433" s="71">
        <f t="shared" si="67"/>
        <v>10056618</v>
      </c>
      <c r="B1433" s="1" t="s">
        <v>204</v>
      </c>
      <c r="C1433" s="1" t="s">
        <v>6</v>
      </c>
      <c r="D1433" s="1" t="s">
        <v>3242</v>
      </c>
      <c r="E1433" s="1" t="s">
        <v>3243</v>
      </c>
      <c r="F1433" s="1" t="s">
        <v>3244</v>
      </c>
      <c r="G1433" s="1" t="s">
        <v>4</v>
      </c>
      <c r="H1433" s="1" t="s">
        <v>153</v>
      </c>
      <c r="I1433" s="1" t="s">
        <v>104</v>
      </c>
      <c r="J1433" s="1" t="s">
        <v>105</v>
      </c>
      <c r="K1433" s="1" t="s">
        <v>103</v>
      </c>
      <c r="L1433" s="1" t="s">
        <v>2</v>
      </c>
      <c r="M1433" s="1" t="s">
        <v>3</v>
      </c>
      <c r="N1433" s="1" t="s">
        <v>3245</v>
      </c>
      <c r="O1433" s="1" t="s">
        <v>65</v>
      </c>
      <c r="P1433" s="1" t="s">
        <v>231</v>
      </c>
      <c r="Q1433" s="2">
        <v>1</v>
      </c>
      <c r="R1433" s="3" t="s">
        <v>2</v>
      </c>
      <c r="S1433" s="4">
        <v>43746</v>
      </c>
      <c r="T1433" s="5">
        <v>0</v>
      </c>
      <c r="U1433" s="4">
        <v>43747</v>
      </c>
      <c r="V1433" s="19" t="str">
        <f>IFERROR(VLOOKUP(C1433,TABLAS!A:C,3,0),"")</f>
        <v>Miro Quesada, Camila Duany</v>
      </c>
      <c r="W1433" s="19" t="str">
        <f>IFERROR(VLOOKUP(G1433,TABLAS!E:F,2,0)," ")</f>
        <v>CONTADO</v>
      </c>
      <c r="X1433" s="19" t="str">
        <f t="shared" si="66"/>
        <v>10056618 - Gamarra Leiva, Violeta Adriana</v>
      </c>
      <c r="Y1433" s="19" t="str">
        <f>IFERROR(VLOOKUP(O1433,TABLAS!O:P,2,0)," ")</f>
        <v>Bonificación</v>
      </c>
      <c r="Z1433" s="58">
        <f>IFERROR(IF(R1433&lt;&gt;"CA",(Q1433/VLOOKUP(INT(I1433),TABLAS!R:W,4,0)),Q1433),"0")</f>
        <v>6.6666666666666666E-2</v>
      </c>
      <c r="AA1433" s="19" t="s">
        <v>3</v>
      </c>
      <c r="AB1433">
        <f t="shared" si="68"/>
        <v>0</v>
      </c>
    </row>
    <row r="1434" spans="1:28" x14ac:dyDescent="0.25">
      <c r="A1434" s="71">
        <f t="shared" si="67"/>
        <v>11220915</v>
      </c>
      <c r="B1434" s="1" t="s">
        <v>206</v>
      </c>
      <c r="C1434" s="1" t="s">
        <v>229</v>
      </c>
      <c r="D1434" s="1" t="s">
        <v>3246</v>
      </c>
      <c r="E1434" s="1" t="s">
        <v>3247</v>
      </c>
      <c r="F1434" s="1" t="s">
        <v>3248</v>
      </c>
      <c r="G1434" s="1" t="s">
        <v>4</v>
      </c>
      <c r="H1434" s="1" t="s">
        <v>153</v>
      </c>
      <c r="I1434" s="1" t="s">
        <v>100</v>
      </c>
      <c r="J1434" s="1" t="s">
        <v>101</v>
      </c>
      <c r="K1434" s="1" t="s">
        <v>103</v>
      </c>
      <c r="L1434" s="1" t="s">
        <v>2</v>
      </c>
      <c r="M1434" s="1" t="s">
        <v>3</v>
      </c>
      <c r="N1434" s="1" t="s">
        <v>3249</v>
      </c>
      <c r="O1434" s="1" t="s">
        <v>61</v>
      </c>
      <c r="P1434" s="1" t="s">
        <v>230</v>
      </c>
      <c r="Q1434" s="2">
        <v>2</v>
      </c>
      <c r="R1434" s="3" t="s">
        <v>3</v>
      </c>
      <c r="S1434" s="4">
        <v>43746</v>
      </c>
      <c r="T1434" s="5">
        <v>53.07</v>
      </c>
      <c r="U1434" s="4">
        <v>43747</v>
      </c>
      <c r="V1434" s="19" t="str">
        <f>IFERROR(VLOOKUP(C1434,TABLAS!A:C,3,0),"")</f>
        <v>Cueva Borgoño, Juan Carlos</v>
      </c>
      <c r="W1434" s="19" t="str">
        <f>IFERROR(VLOOKUP(G1434,TABLAS!E:F,2,0)," ")</f>
        <v>CONTADO</v>
      </c>
      <c r="X1434" s="19" t="str">
        <f t="shared" si="66"/>
        <v>11220915 - Gamboa Carranza, Gregorio Bernardo</v>
      </c>
      <c r="Y1434" s="19" t="str">
        <f>IFERROR(VLOOKUP(O1434,TABLAS!O:P,2,0)," ")</f>
        <v>Pedido</v>
      </c>
      <c r="Z1434" s="58">
        <f>IFERROR(IF(R1434&lt;&gt;"CA",(Q1434/VLOOKUP(INT(I1434),TABLAS!R:W,4,0)),Q1434),"0")</f>
        <v>2</v>
      </c>
      <c r="AA1434" s="19" t="s">
        <v>3</v>
      </c>
      <c r="AB1434">
        <f t="shared" si="68"/>
        <v>0</v>
      </c>
    </row>
    <row r="1435" spans="1:28" x14ac:dyDescent="0.25">
      <c r="A1435" s="71">
        <f t="shared" si="67"/>
        <v>11220915</v>
      </c>
      <c r="B1435" s="1" t="s">
        <v>206</v>
      </c>
      <c r="C1435" s="1" t="s">
        <v>229</v>
      </c>
      <c r="D1435" s="1" t="s">
        <v>3246</v>
      </c>
      <c r="E1435" s="1" t="s">
        <v>3247</v>
      </c>
      <c r="F1435" s="1" t="s">
        <v>3248</v>
      </c>
      <c r="G1435" s="1" t="s">
        <v>4</v>
      </c>
      <c r="H1435" s="1" t="s">
        <v>153</v>
      </c>
      <c r="I1435" s="1" t="s">
        <v>157</v>
      </c>
      <c r="J1435" s="1" t="s">
        <v>158</v>
      </c>
      <c r="K1435" s="1" t="s">
        <v>103</v>
      </c>
      <c r="L1435" s="1" t="s">
        <v>2</v>
      </c>
      <c r="M1435" s="1" t="s">
        <v>3</v>
      </c>
      <c r="N1435" s="1" t="s">
        <v>3249</v>
      </c>
      <c r="O1435" s="1" t="s">
        <v>61</v>
      </c>
      <c r="P1435" s="1" t="s">
        <v>230</v>
      </c>
      <c r="Q1435" s="2">
        <v>2</v>
      </c>
      <c r="R1435" s="3" t="s">
        <v>3</v>
      </c>
      <c r="S1435" s="4">
        <v>43746</v>
      </c>
      <c r="T1435" s="5">
        <v>61.92</v>
      </c>
      <c r="U1435" s="4">
        <v>43747</v>
      </c>
      <c r="V1435" s="19" t="str">
        <f>IFERROR(VLOOKUP(C1435,TABLAS!A:C,3,0),"")</f>
        <v>Cueva Borgoño, Juan Carlos</v>
      </c>
      <c r="W1435" s="19" t="str">
        <f>IFERROR(VLOOKUP(G1435,TABLAS!E:F,2,0)," ")</f>
        <v>CONTADO</v>
      </c>
      <c r="X1435" s="19" t="str">
        <f t="shared" si="66"/>
        <v>11220915 - Gamboa Carranza, Gregorio Bernardo</v>
      </c>
      <c r="Y1435" s="19" t="str">
        <f>IFERROR(VLOOKUP(O1435,TABLAS!O:P,2,0)," ")</f>
        <v>Pedido</v>
      </c>
      <c r="Z1435" s="58">
        <f>IFERROR(IF(R1435&lt;&gt;"CA",(Q1435/VLOOKUP(INT(I1435),TABLAS!R:W,4,0)),Q1435),"0")</f>
        <v>2</v>
      </c>
      <c r="AA1435" s="19" t="s">
        <v>3</v>
      </c>
      <c r="AB1435">
        <f t="shared" si="68"/>
        <v>0</v>
      </c>
    </row>
    <row r="1436" spans="1:28" x14ac:dyDescent="0.25">
      <c r="A1436" s="71">
        <f t="shared" si="67"/>
        <v>11220915</v>
      </c>
      <c r="B1436" s="1" t="s">
        <v>206</v>
      </c>
      <c r="C1436" s="1" t="s">
        <v>229</v>
      </c>
      <c r="D1436" s="1" t="s">
        <v>3246</v>
      </c>
      <c r="E1436" s="1" t="s">
        <v>3247</v>
      </c>
      <c r="F1436" s="1" t="s">
        <v>3248</v>
      </c>
      <c r="G1436" s="1" t="s">
        <v>4</v>
      </c>
      <c r="H1436" s="1" t="s">
        <v>153</v>
      </c>
      <c r="I1436" s="1" t="s">
        <v>213</v>
      </c>
      <c r="J1436" s="1" t="s">
        <v>214</v>
      </c>
      <c r="K1436" s="1" t="s">
        <v>103</v>
      </c>
      <c r="L1436" s="1" t="s">
        <v>2</v>
      </c>
      <c r="M1436" s="1" t="s">
        <v>3</v>
      </c>
      <c r="N1436" s="1" t="s">
        <v>3249</v>
      </c>
      <c r="O1436" s="1" t="s">
        <v>61</v>
      </c>
      <c r="P1436" s="1" t="s">
        <v>230</v>
      </c>
      <c r="Q1436" s="2">
        <v>2</v>
      </c>
      <c r="R1436" s="3" t="s">
        <v>3</v>
      </c>
      <c r="S1436" s="4">
        <v>43746</v>
      </c>
      <c r="T1436" s="5">
        <v>61.34</v>
      </c>
      <c r="U1436" s="4">
        <v>43747</v>
      </c>
      <c r="V1436" s="19" t="str">
        <f>IFERROR(VLOOKUP(C1436,TABLAS!A:C,3,0),"")</f>
        <v>Cueva Borgoño, Juan Carlos</v>
      </c>
      <c r="W1436" s="19" t="str">
        <f>IFERROR(VLOOKUP(G1436,TABLAS!E:F,2,0)," ")</f>
        <v>CONTADO</v>
      </c>
      <c r="X1436" s="19" t="str">
        <f t="shared" si="66"/>
        <v>11220915 - Gamboa Carranza, Gregorio Bernardo</v>
      </c>
      <c r="Y1436" s="19" t="str">
        <f>IFERROR(VLOOKUP(O1436,TABLAS!O:P,2,0)," ")</f>
        <v>Pedido</v>
      </c>
      <c r="Z1436" s="58">
        <f>IFERROR(IF(R1436&lt;&gt;"CA",(Q1436/VLOOKUP(INT(I1436),TABLAS!R:W,4,0)),Q1436),"0")</f>
        <v>2</v>
      </c>
      <c r="AA1436" s="19" t="s">
        <v>3</v>
      </c>
      <c r="AB1436">
        <f t="shared" si="68"/>
        <v>0</v>
      </c>
    </row>
    <row r="1437" spans="1:28" x14ac:dyDescent="0.25">
      <c r="A1437" s="71">
        <f t="shared" si="67"/>
        <v>11220915</v>
      </c>
      <c r="B1437" s="1" t="s">
        <v>206</v>
      </c>
      <c r="C1437" s="1" t="s">
        <v>229</v>
      </c>
      <c r="D1437" s="1" t="s">
        <v>3246</v>
      </c>
      <c r="E1437" s="1" t="s">
        <v>3247</v>
      </c>
      <c r="F1437" s="1" t="s">
        <v>3248</v>
      </c>
      <c r="G1437" s="1" t="s">
        <v>4</v>
      </c>
      <c r="H1437" s="1" t="s">
        <v>153</v>
      </c>
      <c r="I1437" s="1" t="s">
        <v>106</v>
      </c>
      <c r="J1437" s="1" t="s">
        <v>107</v>
      </c>
      <c r="K1437" s="1" t="s">
        <v>103</v>
      </c>
      <c r="L1437" s="1" t="s">
        <v>2</v>
      </c>
      <c r="M1437" s="1" t="s">
        <v>3</v>
      </c>
      <c r="N1437" s="1" t="s">
        <v>3249</v>
      </c>
      <c r="O1437" s="1" t="s">
        <v>59</v>
      </c>
      <c r="P1437" s="1" t="s">
        <v>230</v>
      </c>
      <c r="Q1437" s="2">
        <v>1</v>
      </c>
      <c r="R1437" s="3" t="s">
        <v>3</v>
      </c>
      <c r="S1437" s="4">
        <v>43746</v>
      </c>
      <c r="T1437" s="5">
        <v>9.02</v>
      </c>
      <c r="U1437" s="4">
        <v>43747</v>
      </c>
      <c r="V1437" s="19" t="str">
        <f>IFERROR(VLOOKUP(C1437,TABLAS!A:C,3,0),"")</f>
        <v>Cueva Borgoño, Juan Carlos</v>
      </c>
      <c r="W1437" s="19" t="str">
        <f>IFERROR(VLOOKUP(G1437,TABLAS!E:F,2,0)," ")</f>
        <v>CONTADO</v>
      </c>
      <c r="X1437" s="19" t="str">
        <f t="shared" si="66"/>
        <v>11220915 - Gamboa Carranza, Gregorio Bernardo</v>
      </c>
      <c r="Y1437" s="19" t="str">
        <f>IFERROR(VLOOKUP(O1437,TABLAS!O:P,2,0)," ")</f>
        <v>Pedido</v>
      </c>
      <c r="Z1437" s="58">
        <f>IFERROR(IF(R1437&lt;&gt;"CA",(Q1437/VLOOKUP(INT(I1437),TABLAS!R:W,4,0)),Q1437),"0")</f>
        <v>1</v>
      </c>
      <c r="AA1437" s="19" t="s">
        <v>3</v>
      </c>
      <c r="AB1437">
        <f t="shared" si="68"/>
        <v>0</v>
      </c>
    </row>
    <row r="1438" spans="1:28" x14ac:dyDescent="0.25">
      <c r="A1438" s="71">
        <f t="shared" si="67"/>
        <v>11220915</v>
      </c>
      <c r="B1438" s="1" t="s">
        <v>206</v>
      </c>
      <c r="C1438" s="1" t="s">
        <v>229</v>
      </c>
      <c r="D1438" s="1" t="s">
        <v>3246</v>
      </c>
      <c r="E1438" s="1" t="s">
        <v>3247</v>
      </c>
      <c r="F1438" s="1" t="s">
        <v>3248</v>
      </c>
      <c r="G1438" s="1" t="s">
        <v>4</v>
      </c>
      <c r="H1438" s="1" t="s">
        <v>153</v>
      </c>
      <c r="I1438" s="1" t="s">
        <v>210</v>
      </c>
      <c r="J1438" s="1" t="s">
        <v>211</v>
      </c>
      <c r="K1438" s="1" t="s">
        <v>103</v>
      </c>
      <c r="L1438" s="1" t="s">
        <v>2</v>
      </c>
      <c r="M1438" s="1" t="s">
        <v>3</v>
      </c>
      <c r="N1438" s="1" t="s">
        <v>3249</v>
      </c>
      <c r="O1438" s="1" t="s">
        <v>61</v>
      </c>
      <c r="P1438" s="1" t="s">
        <v>230</v>
      </c>
      <c r="Q1438" s="2">
        <v>11</v>
      </c>
      <c r="R1438" s="3" t="s">
        <v>3</v>
      </c>
      <c r="S1438" s="4">
        <v>43746</v>
      </c>
      <c r="T1438" s="5">
        <v>290.29000000000002</v>
      </c>
      <c r="U1438" s="4">
        <v>43747</v>
      </c>
      <c r="V1438" s="19" t="str">
        <f>IFERROR(VLOOKUP(C1438,TABLAS!A:C,3,0),"")</f>
        <v>Cueva Borgoño, Juan Carlos</v>
      </c>
      <c r="W1438" s="19" t="str">
        <f>IFERROR(VLOOKUP(G1438,TABLAS!E:F,2,0)," ")</f>
        <v>CONTADO</v>
      </c>
      <c r="X1438" s="19" t="str">
        <f t="shared" si="66"/>
        <v>11220915 - Gamboa Carranza, Gregorio Bernardo</v>
      </c>
      <c r="Y1438" s="19" t="str">
        <f>IFERROR(VLOOKUP(O1438,TABLAS!O:P,2,0)," ")</f>
        <v>Pedido</v>
      </c>
      <c r="Z1438" s="58">
        <f>IFERROR(IF(R1438&lt;&gt;"CA",(Q1438/VLOOKUP(INT(I1438),TABLAS!R:W,4,0)),Q1438),"0")</f>
        <v>11</v>
      </c>
      <c r="AA1438" s="19" t="s">
        <v>3</v>
      </c>
      <c r="AB1438">
        <f t="shared" si="68"/>
        <v>0</v>
      </c>
    </row>
    <row r="1439" spans="1:28" x14ac:dyDescent="0.25">
      <c r="A1439" s="71">
        <f t="shared" si="67"/>
        <v>11220915</v>
      </c>
      <c r="B1439" s="1" t="s">
        <v>206</v>
      </c>
      <c r="C1439" s="1" t="s">
        <v>229</v>
      </c>
      <c r="D1439" s="1" t="s">
        <v>3246</v>
      </c>
      <c r="E1439" s="1" t="s">
        <v>3247</v>
      </c>
      <c r="F1439" s="1" t="s">
        <v>3248</v>
      </c>
      <c r="G1439" s="1" t="s">
        <v>4</v>
      </c>
      <c r="H1439" s="1" t="s">
        <v>153</v>
      </c>
      <c r="I1439" s="1" t="s">
        <v>208</v>
      </c>
      <c r="J1439" s="1" t="s">
        <v>209</v>
      </c>
      <c r="K1439" s="1" t="s">
        <v>103</v>
      </c>
      <c r="L1439" s="1" t="s">
        <v>2</v>
      </c>
      <c r="M1439" s="1" t="s">
        <v>3</v>
      </c>
      <c r="N1439" s="1" t="s">
        <v>3249</v>
      </c>
      <c r="O1439" s="1" t="s">
        <v>61</v>
      </c>
      <c r="P1439" s="1" t="s">
        <v>230</v>
      </c>
      <c r="Q1439" s="2">
        <v>2</v>
      </c>
      <c r="R1439" s="3" t="s">
        <v>3</v>
      </c>
      <c r="S1439" s="4">
        <v>43746</v>
      </c>
      <c r="T1439" s="5">
        <v>69.94</v>
      </c>
      <c r="U1439" s="4">
        <v>43747</v>
      </c>
      <c r="V1439" s="19" t="str">
        <f>IFERROR(VLOOKUP(C1439,TABLAS!A:C,3,0),"")</f>
        <v>Cueva Borgoño, Juan Carlos</v>
      </c>
      <c r="W1439" s="19" t="str">
        <f>IFERROR(VLOOKUP(G1439,TABLAS!E:F,2,0)," ")</f>
        <v>CONTADO</v>
      </c>
      <c r="X1439" s="19" t="str">
        <f t="shared" si="66"/>
        <v>11220915 - Gamboa Carranza, Gregorio Bernardo</v>
      </c>
      <c r="Y1439" s="19" t="str">
        <f>IFERROR(VLOOKUP(O1439,TABLAS!O:P,2,0)," ")</f>
        <v>Pedido</v>
      </c>
      <c r="Z1439" s="58">
        <f>IFERROR(IF(R1439&lt;&gt;"CA",(Q1439/VLOOKUP(INT(I1439),TABLAS!R:W,4,0)),Q1439),"0")</f>
        <v>2</v>
      </c>
      <c r="AA1439" s="19" t="s">
        <v>3</v>
      </c>
      <c r="AB1439">
        <f t="shared" si="68"/>
        <v>0</v>
      </c>
    </row>
    <row r="1440" spans="1:28" x14ac:dyDescent="0.25">
      <c r="A1440" s="71">
        <f t="shared" si="67"/>
        <v>10060048</v>
      </c>
      <c r="B1440" s="1" t="s">
        <v>212</v>
      </c>
      <c r="C1440" s="1" t="s">
        <v>82</v>
      </c>
      <c r="D1440" s="1" t="s">
        <v>3250</v>
      </c>
      <c r="E1440" s="1" t="s">
        <v>3251</v>
      </c>
      <c r="F1440" s="1" t="s">
        <v>3252</v>
      </c>
      <c r="G1440" s="1" t="s">
        <v>4</v>
      </c>
      <c r="H1440" s="1" t="s">
        <v>153</v>
      </c>
      <c r="I1440" s="1" t="s">
        <v>100</v>
      </c>
      <c r="J1440" s="1" t="s">
        <v>101</v>
      </c>
      <c r="K1440" s="1" t="s">
        <v>103</v>
      </c>
      <c r="L1440" s="1" t="s">
        <v>2</v>
      </c>
      <c r="M1440" s="1" t="s">
        <v>3</v>
      </c>
      <c r="N1440" s="1" t="s">
        <v>3253</v>
      </c>
      <c r="O1440" s="1" t="s">
        <v>61</v>
      </c>
      <c r="P1440" s="1" t="s">
        <v>232</v>
      </c>
      <c r="Q1440" s="2">
        <v>10</v>
      </c>
      <c r="R1440" s="3" t="s">
        <v>3</v>
      </c>
      <c r="S1440" s="4">
        <v>43746</v>
      </c>
      <c r="T1440" s="5">
        <v>266.19</v>
      </c>
      <c r="U1440" s="4">
        <v>43747</v>
      </c>
      <c r="V1440" s="19" t="str">
        <f>IFERROR(VLOOKUP(C1440,TABLAS!A:C,3,0),"")</f>
        <v>Salazar Bohorquez, Jorge Luis</v>
      </c>
      <c r="W1440" s="19" t="str">
        <f>IFERROR(VLOOKUP(G1440,TABLAS!E:F,2,0)," ")</f>
        <v>CONTADO</v>
      </c>
      <c r="X1440" s="19" t="str">
        <f t="shared" si="66"/>
        <v>10060048 - Ganoza De Concepcion, Maria</v>
      </c>
      <c r="Y1440" s="19" t="str">
        <f>IFERROR(VLOOKUP(O1440,TABLAS!O:P,2,0)," ")</f>
        <v>Pedido</v>
      </c>
      <c r="Z1440" s="58">
        <f>IFERROR(IF(R1440&lt;&gt;"CA",(Q1440/VLOOKUP(INT(I1440),TABLAS!R:W,4,0)),Q1440),"0")</f>
        <v>10</v>
      </c>
      <c r="AA1440" s="19" t="s">
        <v>3</v>
      </c>
      <c r="AB1440">
        <f t="shared" si="68"/>
        <v>0</v>
      </c>
    </row>
    <row r="1441" spans="1:28" x14ac:dyDescent="0.25">
      <c r="A1441" s="71">
        <f t="shared" si="67"/>
        <v>10060048</v>
      </c>
      <c r="B1441" s="1" t="s">
        <v>212</v>
      </c>
      <c r="C1441" s="1" t="s">
        <v>82</v>
      </c>
      <c r="D1441" s="1" t="s">
        <v>3250</v>
      </c>
      <c r="E1441" s="1" t="s">
        <v>3251</v>
      </c>
      <c r="F1441" s="1" t="s">
        <v>3252</v>
      </c>
      <c r="G1441" s="1" t="s">
        <v>4</v>
      </c>
      <c r="H1441" s="1" t="s">
        <v>153</v>
      </c>
      <c r="I1441" s="1" t="s">
        <v>182</v>
      </c>
      <c r="J1441" s="1" t="s">
        <v>183</v>
      </c>
      <c r="K1441" s="1" t="s">
        <v>103</v>
      </c>
      <c r="L1441" s="1" t="s">
        <v>2</v>
      </c>
      <c r="M1441" s="1" t="s">
        <v>3</v>
      </c>
      <c r="N1441" s="1" t="s">
        <v>3253</v>
      </c>
      <c r="O1441" s="1" t="s">
        <v>59</v>
      </c>
      <c r="P1441" s="1" t="s">
        <v>232</v>
      </c>
      <c r="Q1441" s="2">
        <v>2</v>
      </c>
      <c r="R1441" s="3" t="s">
        <v>3</v>
      </c>
      <c r="S1441" s="4">
        <v>43746</v>
      </c>
      <c r="T1441" s="5">
        <v>33.81</v>
      </c>
      <c r="U1441" s="4">
        <v>43747</v>
      </c>
      <c r="V1441" s="19" t="str">
        <f>IFERROR(VLOOKUP(C1441,TABLAS!A:C,3,0),"")</f>
        <v>Salazar Bohorquez, Jorge Luis</v>
      </c>
      <c r="W1441" s="19" t="str">
        <f>IFERROR(VLOOKUP(G1441,TABLAS!E:F,2,0)," ")</f>
        <v>CONTADO</v>
      </c>
      <c r="X1441" s="19" t="str">
        <f t="shared" si="66"/>
        <v>10060048 - Ganoza De Concepcion, Maria</v>
      </c>
      <c r="Y1441" s="19" t="str">
        <f>IFERROR(VLOOKUP(O1441,TABLAS!O:P,2,0)," ")</f>
        <v>Pedido</v>
      </c>
      <c r="Z1441" s="58">
        <f>IFERROR(IF(R1441&lt;&gt;"CA",(Q1441/VLOOKUP(INT(I1441),TABLAS!R:W,4,0)),Q1441),"0")</f>
        <v>2</v>
      </c>
      <c r="AA1441" s="19" t="s">
        <v>3</v>
      </c>
      <c r="AB1441">
        <f t="shared" si="68"/>
        <v>0</v>
      </c>
    </row>
    <row r="1442" spans="1:28" x14ac:dyDescent="0.25">
      <c r="A1442" s="71">
        <f t="shared" si="67"/>
        <v>10060048</v>
      </c>
      <c r="B1442" s="1" t="s">
        <v>212</v>
      </c>
      <c r="C1442" s="1" t="s">
        <v>82</v>
      </c>
      <c r="D1442" s="1" t="s">
        <v>3250</v>
      </c>
      <c r="E1442" s="1" t="s">
        <v>3251</v>
      </c>
      <c r="F1442" s="1" t="s">
        <v>3252</v>
      </c>
      <c r="G1442" s="1" t="s">
        <v>4</v>
      </c>
      <c r="H1442" s="1" t="s">
        <v>153</v>
      </c>
      <c r="I1442" s="1" t="s">
        <v>143</v>
      </c>
      <c r="J1442" s="1" t="s">
        <v>144</v>
      </c>
      <c r="K1442" s="1" t="s">
        <v>103</v>
      </c>
      <c r="L1442" s="1" t="s">
        <v>2</v>
      </c>
      <c r="M1442" s="1" t="s">
        <v>3</v>
      </c>
      <c r="N1442" s="1" t="s">
        <v>3253</v>
      </c>
      <c r="O1442" s="1" t="s">
        <v>59</v>
      </c>
      <c r="P1442" s="1" t="s">
        <v>232</v>
      </c>
      <c r="Q1442" s="2">
        <v>3</v>
      </c>
      <c r="R1442" s="3" t="s">
        <v>3</v>
      </c>
      <c r="S1442" s="4">
        <v>43746</v>
      </c>
      <c r="T1442" s="5">
        <v>19.32</v>
      </c>
      <c r="U1442" s="4">
        <v>43747</v>
      </c>
      <c r="V1442" s="19" t="str">
        <f>IFERROR(VLOOKUP(C1442,TABLAS!A:C,3,0),"")</f>
        <v>Salazar Bohorquez, Jorge Luis</v>
      </c>
      <c r="W1442" s="19" t="str">
        <f>IFERROR(VLOOKUP(G1442,TABLAS!E:F,2,0)," ")</f>
        <v>CONTADO</v>
      </c>
      <c r="X1442" s="19" t="str">
        <f t="shared" si="66"/>
        <v>10060048 - Ganoza De Concepcion, Maria</v>
      </c>
      <c r="Y1442" s="19" t="str">
        <f>IFERROR(VLOOKUP(O1442,TABLAS!O:P,2,0)," ")</f>
        <v>Pedido</v>
      </c>
      <c r="Z1442" s="58">
        <f>IFERROR(IF(R1442&lt;&gt;"CA",(Q1442/VLOOKUP(INT(I1442),TABLAS!R:W,4,0)),Q1442),"0")</f>
        <v>3</v>
      </c>
      <c r="AA1442" s="19" t="s">
        <v>3</v>
      </c>
      <c r="AB1442">
        <f t="shared" si="68"/>
        <v>0</v>
      </c>
    </row>
    <row r="1443" spans="1:28" x14ac:dyDescent="0.25">
      <c r="A1443" s="71">
        <f t="shared" si="67"/>
        <v>10060048</v>
      </c>
      <c r="B1443" s="1" t="s">
        <v>212</v>
      </c>
      <c r="C1443" s="1" t="s">
        <v>82</v>
      </c>
      <c r="D1443" s="1" t="s">
        <v>3250</v>
      </c>
      <c r="E1443" s="1" t="s">
        <v>3251</v>
      </c>
      <c r="F1443" s="1" t="s">
        <v>3252</v>
      </c>
      <c r="G1443" s="1" t="s">
        <v>4</v>
      </c>
      <c r="H1443" s="1" t="s">
        <v>153</v>
      </c>
      <c r="I1443" s="1" t="s">
        <v>151</v>
      </c>
      <c r="J1443" s="1" t="s">
        <v>152</v>
      </c>
      <c r="K1443" s="1" t="s">
        <v>103</v>
      </c>
      <c r="L1443" s="1" t="s">
        <v>2</v>
      </c>
      <c r="M1443" s="1" t="s">
        <v>3</v>
      </c>
      <c r="N1443" s="1" t="s">
        <v>3253</v>
      </c>
      <c r="O1443" s="1" t="s">
        <v>65</v>
      </c>
      <c r="P1443" s="1" t="s">
        <v>232</v>
      </c>
      <c r="Q1443" s="2">
        <v>2</v>
      </c>
      <c r="R1443" s="3" t="s">
        <v>2</v>
      </c>
      <c r="S1443" s="4">
        <v>43746</v>
      </c>
      <c r="T1443" s="5">
        <v>0</v>
      </c>
      <c r="U1443" s="4">
        <v>43747</v>
      </c>
      <c r="V1443" s="19" t="str">
        <f>IFERROR(VLOOKUP(C1443,TABLAS!A:C,3,0),"")</f>
        <v>Salazar Bohorquez, Jorge Luis</v>
      </c>
      <c r="W1443" s="19" t="str">
        <f>IFERROR(VLOOKUP(G1443,TABLAS!E:F,2,0)," ")</f>
        <v>CONTADO</v>
      </c>
      <c r="X1443" s="19" t="str">
        <f t="shared" si="66"/>
        <v>10060048 - Ganoza De Concepcion, Maria</v>
      </c>
      <c r="Y1443" s="19" t="str">
        <f>IFERROR(VLOOKUP(O1443,TABLAS!O:P,2,0)," ")</f>
        <v>Bonificación</v>
      </c>
      <c r="Z1443" s="58">
        <f>IFERROR(IF(R1443&lt;&gt;"CA",(Q1443/VLOOKUP(INT(I1443),TABLAS!R:W,4,0)),Q1443),"0")</f>
        <v>0.13333333333333333</v>
      </c>
      <c r="AA1443" s="19" t="s">
        <v>3</v>
      </c>
      <c r="AB1443">
        <f t="shared" si="68"/>
        <v>0</v>
      </c>
    </row>
    <row r="1444" spans="1:28" x14ac:dyDescent="0.25">
      <c r="A1444" s="71">
        <f t="shared" si="67"/>
        <v>10064102</v>
      </c>
      <c r="B1444" s="1" t="s">
        <v>206</v>
      </c>
      <c r="C1444" s="1" t="s">
        <v>241</v>
      </c>
      <c r="D1444" s="1" t="s">
        <v>3254</v>
      </c>
      <c r="E1444" s="1" t="s">
        <v>3255</v>
      </c>
      <c r="F1444" s="1" t="s">
        <v>3256</v>
      </c>
      <c r="G1444" s="1" t="s">
        <v>1</v>
      </c>
      <c r="H1444" s="1" t="s">
        <v>153</v>
      </c>
      <c r="I1444" s="1" t="s">
        <v>100</v>
      </c>
      <c r="J1444" s="1" t="s">
        <v>101</v>
      </c>
      <c r="K1444" s="1" t="s">
        <v>103</v>
      </c>
      <c r="L1444" s="1" t="s">
        <v>2</v>
      </c>
      <c r="M1444" s="1" t="s">
        <v>3</v>
      </c>
      <c r="N1444" s="1" t="s">
        <v>3257</v>
      </c>
      <c r="O1444" s="1" t="s">
        <v>61</v>
      </c>
      <c r="P1444" s="1" t="s">
        <v>236</v>
      </c>
      <c r="Q1444" s="2">
        <v>8</v>
      </c>
      <c r="R1444" s="3" t="s">
        <v>3</v>
      </c>
      <c r="S1444" s="4">
        <v>43746</v>
      </c>
      <c r="T1444" s="5">
        <v>212.95</v>
      </c>
      <c r="U1444" s="4">
        <v>43747</v>
      </c>
      <c r="V1444" s="19" t="str">
        <f>IFERROR(VLOOKUP(C1444,TABLAS!A:C,3,0),"")</f>
        <v>Cueva Borgoño, Juan Carlos</v>
      </c>
      <c r="W1444" s="19" t="str">
        <f>IFERROR(VLOOKUP(G1444,TABLAS!E:F,2,0)," ")</f>
        <v>CREDITO</v>
      </c>
      <c r="X1444" s="19" t="str">
        <f t="shared" si="66"/>
        <v>10064102 - Garay De Rafael, Auria Francisca</v>
      </c>
      <c r="Y1444" s="19" t="str">
        <f>IFERROR(VLOOKUP(O1444,TABLAS!O:P,2,0)," ")</f>
        <v>Pedido</v>
      </c>
      <c r="Z1444" s="58">
        <f>IFERROR(IF(R1444&lt;&gt;"CA",(Q1444/VLOOKUP(INT(I1444),TABLAS!R:W,4,0)),Q1444),"0")</f>
        <v>8</v>
      </c>
      <c r="AA1444" s="19" t="s">
        <v>3</v>
      </c>
      <c r="AB1444">
        <f t="shared" si="68"/>
        <v>0</v>
      </c>
    </row>
    <row r="1445" spans="1:28" x14ac:dyDescent="0.25">
      <c r="A1445" s="71">
        <f t="shared" si="67"/>
        <v>10064102</v>
      </c>
      <c r="B1445" s="1" t="s">
        <v>206</v>
      </c>
      <c r="C1445" s="1" t="s">
        <v>241</v>
      </c>
      <c r="D1445" s="1" t="s">
        <v>3254</v>
      </c>
      <c r="E1445" s="1" t="s">
        <v>3255</v>
      </c>
      <c r="F1445" s="1" t="s">
        <v>3256</v>
      </c>
      <c r="G1445" s="1" t="s">
        <v>1</v>
      </c>
      <c r="H1445" s="1" t="s">
        <v>153</v>
      </c>
      <c r="I1445" s="1" t="s">
        <v>157</v>
      </c>
      <c r="J1445" s="1" t="s">
        <v>158</v>
      </c>
      <c r="K1445" s="1" t="s">
        <v>103</v>
      </c>
      <c r="L1445" s="1" t="s">
        <v>2</v>
      </c>
      <c r="M1445" s="1" t="s">
        <v>3</v>
      </c>
      <c r="N1445" s="1" t="s">
        <v>3257</v>
      </c>
      <c r="O1445" s="1" t="s">
        <v>61</v>
      </c>
      <c r="P1445" s="1" t="s">
        <v>236</v>
      </c>
      <c r="Q1445" s="2">
        <v>12</v>
      </c>
      <c r="R1445" s="3" t="s">
        <v>3</v>
      </c>
      <c r="S1445" s="4">
        <v>43746</v>
      </c>
      <c r="T1445" s="5">
        <v>372.53</v>
      </c>
      <c r="U1445" s="4">
        <v>43747</v>
      </c>
      <c r="V1445" s="19" t="str">
        <f>IFERROR(VLOOKUP(C1445,TABLAS!A:C,3,0),"")</f>
        <v>Cueva Borgoño, Juan Carlos</v>
      </c>
      <c r="W1445" s="19" t="str">
        <f>IFERROR(VLOOKUP(G1445,TABLAS!E:F,2,0)," ")</f>
        <v>CREDITO</v>
      </c>
      <c r="X1445" s="19" t="str">
        <f t="shared" si="66"/>
        <v>10064102 - Garay De Rafael, Auria Francisca</v>
      </c>
      <c r="Y1445" s="19" t="str">
        <f>IFERROR(VLOOKUP(O1445,TABLAS!O:P,2,0)," ")</f>
        <v>Pedido</v>
      </c>
      <c r="Z1445" s="58">
        <f>IFERROR(IF(R1445&lt;&gt;"CA",(Q1445/VLOOKUP(INT(I1445),TABLAS!R:W,4,0)),Q1445),"0")</f>
        <v>12</v>
      </c>
      <c r="AA1445" s="19" t="s">
        <v>3</v>
      </c>
      <c r="AB1445">
        <f t="shared" si="68"/>
        <v>0</v>
      </c>
    </row>
    <row r="1446" spans="1:28" x14ac:dyDescent="0.25">
      <c r="A1446" s="71">
        <f t="shared" si="67"/>
        <v>10064102</v>
      </c>
      <c r="B1446" s="1" t="s">
        <v>206</v>
      </c>
      <c r="C1446" s="1" t="s">
        <v>241</v>
      </c>
      <c r="D1446" s="1" t="s">
        <v>3254</v>
      </c>
      <c r="E1446" s="1" t="s">
        <v>3255</v>
      </c>
      <c r="F1446" s="1" t="s">
        <v>3256</v>
      </c>
      <c r="G1446" s="1" t="s">
        <v>1</v>
      </c>
      <c r="H1446" s="1" t="s">
        <v>153</v>
      </c>
      <c r="I1446" s="1" t="s">
        <v>210</v>
      </c>
      <c r="J1446" s="1" t="s">
        <v>211</v>
      </c>
      <c r="K1446" s="1" t="s">
        <v>103</v>
      </c>
      <c r="L1446" s="1" t="s">
        <v>2</v>
      </c>
      <c r="M1446" s="1" t="s">
        <v>3</v>
      </c>
      <c r="N1446" s="1" t="s">
        <v>3257</v>
      </c>
      <c r="O1446" s="1" t="s">
        <v>61</v>
      </c>
      <c r="P1446" s="1" t="s">
        <v>236</v>
      </c>
      <c r="Q1446" s="2">
        <v>3</v>
      </c>
      <c r="R1446" s="3" t="s">
        <v>3</v>
      </c>
      <c r="S1446" s="4">
        <v>43746</v>
      </c>
      <c r="T1446" s="5">
        <v>79.42</v>
      </c>
      <c r="U1446" s="4">
        <v>43747</v>
      </c>
      <c r="V1446" s="19" t="str">
        <f>IFERROR(VLOOKUP(C1446,TABLAS!A:C,3,0),"")</f>
        <v>Cueva Borgoño, Juan Carlos</v>
      </c>
      <c r="W1446" s="19" t="str">
        <f>IFERROR(VLOOKUP(G1446,TABLAS!E:F,2,0)," ")</f>
        <v>CREDITO</v>
      </c>
      <c r="X1446" s="19" t="str">
        <f t="shared" si="66"/>
        <v>10064102 - Garay De Rafael, Auria Francisca</v>
      </c>
      <c r="Y1446" s="19" t="str">
        <f>IFERROR(VLOOKUP(O1446,TABLAS!O:P,2,0)," ")</f>
        <v>Pedido</v>
      </c>
      <c r="Z1446" s="58">
        <f>IFERROR(IF(R1446&lt;&gt;"CA",(Q1446/VLOOKUP(INT(I1446),TABLAS!R:W,4,0)),Q1446),"0")</f>
        <v>3</v>
      </c>
      <c r="AA1446" s="19" t="s">
        <v>3</v>
      </c>
      <c r="AB1446">
        <f t="shared" si="68"/>
        <v>0</v>
      </c>
    </row>
    <row r="1447" spans="1:28" x14ac:dyDescent="0.25">
      <c r="A1447" s="71">
        <f t="shared" si="67"/>
        <v>10064102</v>
      </c>
      <c r="B1447" s="1" t="s">
        <v>206</v>
      </c>
      <c r="C1447" s="1" t="s">
        <v>241</v>
      </c>
      <c r="D1447" s="1" t="s">
        <v>3254</v>
      </c>
      <c r="E1447" s="1" t="s">
        <v>3255</v>
      </c>
      <c r="F1447" s="1" t="s">
        <v>3256</v>
      </c>
      <c r="G1447" s="1" t="s">
        <v>1</v>
      </c>
      <c r="H1447" s="1" t="s">
        <v>153</v>
      </c>
      <c r="I1447" s="1" t="s">
        <v>104</v>
      </c>
      <c r="J1447" s="1" t="s">
        <v>105</v>
      </c>
      <c r="K1447" s="1" t="s">
        <v>103</v>
      </c>
      <c r="L1447" s="1" t="s">
        <v>2</v>
      </c>
      <c r="M1447" s="1" t="s">
        <v>3</v>
      </c>
      <c r="N1447" s="1" t="s">
        <v>3257</v>
      </c>
      <c r="O1447" s="1" t="s">
        <v>59</v>
      </c>
      <c r="P1447" s="1" t="s">
        <v>236</v>
      </c>
      <c r="Q1447" s="2">
        <v>1</v>
      </c>
      <c r="R1447" s="3" t="s">
        <v>3</v>
      </c>
      <c r="S1447" s="4">
        <v>43746</v>
      </c>
      <c r="T1447" s="5">
        <v>16.100000000000001</v>
      </c>
      <c r="U1447" s="4">
        <v>43747</v>
      </c>
      <c r="V1447" s="19" t="str">
        <f>IFERROR(VLOOKUP(C1447,TABLAS!A:C,3,0),"")</f>
        <v>Cueva Borgoño, Juan Carlos</v>
      </c>
      <c r="W1447" s="19" t="str">
        <f>IFERROR(VLOOKUP(G1447,TABLAS!E:F,2,0)," ")</f>
        <v>CREDITO</v>
      </c>
      <c r="X1447" s="19" t="str">
        <f t="shared" si="66"/>
        <v>10064102 - Garay De Rafael, Auria Francisca</v>
      </c>
      <c r="Y1447" s="19" t="str">
        <f>IFERROR(VLOOKUP(O1447,TABLAS!O:P,2,0)," ")</f>
        <v>Pedido</v>
      </c>
      <c r="Z1447" s="58">
        <f>IFERROR(IF(R1447&lt;&gt;"CA",(Q1447/VLOOKUP(INT(I1447),TABLAS!R:W,4,0)),Q1447),"0")</f>
        <v>1</v>
      </c>
      <c r="AA1447" s="19" t="s">
        <v>3</v>
      </c>
      <c r="AB1447">
        <f t="shared" si="68"/>
        <v>0</v>
      </c>
    </row>
    <row r="1448" spans="1:28" x14ac:dyDescent="0.25">
      <c r="A1448" s="71">
        <f t="shared" si="67"/>
        <v>10064102</v>
      </c>
      <c r="B1448" s="1" t="s">
        <v>206</v>
      </c>
      <c r="C1448" s="1" t="s">
        <v>241</v>
      </c>
      <c r="D1448" s="1" t="s">
        <v>3254</v>
      </c>
      <c r="E1448" s="1" t="s">
        <v>3255</v>
      </c>
      <c r="F1448" s="1" t="s">
        <v>3256</v>
      </c>
      <c r="G1448" s="1" t="s">
        <v>1</v>
      </c>
      <c r="H1448" s="1" t="s">
        <v>153</v>
      </c>
      <c r="I1448" s="1" t="s">
        <v>104</v>
      </c>
      <c r="J1448" s="1" t="s">
        <v>105</v>
      </c>
      <c r="K1448" s="1" t="s">
        <v>103</v>
      </c>
      <c r="L1448" s="1" t="s">
        <v>2</v>
      </c>
      <c r="M1448" s="1" t="s">
        <v>3</v>
      </c>
      <c r="N1448" s="1" t="s">
        <v>3257</v>
      </c>
      <c r="O1448" s="1" t="s">
        <v>65</v>
      </c>
      <c r="P1448" s="1" t="s">
        <v>236</v>
      </c>
      <c r="Q1448" s="2">
        <v>1</v>
      </c>
      <c r="R1448" s="3" t="s">
        <v>2</v>
      </c>
      <c r="S1448" s="4">
        <v>43746</v>
      </c>
      <c r="T1448" s="5">
        <v>0</v>
      </c>
      <c r="U1448" s="4">
        <v>43747</v>
      </c>
      <c r="V1448" s="19" t="str">
        <f>IFERROR(VLOOKUP(C1448,TABLAS!A:C,3,0),"")</f>
        <v>Cueva Borgoño, Juan Carlos</v>
      </c>
      <c r="W1448" s="19" t="str">
        <f>IFERROR(VLOOKUP(G1448,TABLAS!E:F,2,0)," ")</f>
        <v>CREDITO</v>
      </c>
      <c r="X1448" s="19" t="str">
        <f t="shared" si="66"/>
        <v>10064102 - Garay De Rafael, Auria Francisca</v>
      </c>
      <c r="Y1448" s="19" t="str">
        <f>IFERROR(VLOOKUP(O1448,TABLAS!O:P,2,0)," ")</f>
        <v>Bonificación</v>
      </c>
      <c r="Z1448" s="58">
        <f>IFERROR(IF(R1448&lt;&gt;"CA",(Q1448/VLOOKUP(INT(I1448),TABLAS!R:W,4,0)),Q1448),"0")</f>
        <v>6.6666666666666666E-2</v>
      </c>
      <c r="AA1448" s="19" t="s">
        <v>3</v>
      </c>
      <c r="AB1448">
        <f t="shared" si="68"/>
        <v>0</v>
      </c>
    </row>
    <row r="1449" spans="1:28" x14ac:dyDescent="0.25">
      <c r="A1449" s="71">
        <f t="shared" si="67"/>
        <v>10060347</v>
      </c>
      <c r="B1449" s="1" t="s">
        <v>212</v>
      </c>
      <c r="C1449" s="1" t="s">
        <v>82</v>
      </c>
      <c r="D1449" s="1" t="s">
        <v>3258</v>
      </c>
      <c r="E1449" s="1" t="s">
        <v>3259</v>
      </c>
      <c r="F1449" s="1" t="s">
        <v>3260</v>
      </c>
      <c r="G1449" s="1" t="s">
        <v>4</v>
      </c>
      <c r="H1449" s="1" t="s">
        <v>153</v>
      </c>
      <c r="I1449" s="1" t="s">
        <v>100</v>
      </c>
      <c r="J1449" s="1" t="s">
        <v>101</v>
      </c>
      <c r="K1449" s="1" t="s">
        <v>103</v>
      </c>
      <c r="L1449" s="1" t="s">
        <v>2</v>
      </c>
      <c r="M1449" s="1" t="s">
        <v>3</v>
      </c>
      <c r="N1449" s="1" t="s">
        <v>3261</v>
      </c>
      <c r="O1449" s="1" t="s">
        <v>61</v>
      </c>
      <c r="P1449" s="1" t="s">
        <v>227</v>
      </c>
      <c r="Q1449" s="2">
        <v>10</v>
      </c>
      <c r="R1449" s="3" t="s">
        <v>3</v>
      </c>
      <c r="S1449" s="4">
        <v>43746</v>
      </c>
      <c r="T1449" s="5">
        <v>266.19</v>
      </c>
      <c r="U1449" s="4">
        <v>43747</v>
      </c>
      <c r="V1449" s="19" t="str">
        <f>IFERROR(VLOOKUP(C1449,TABLAS!A:C,3,0),"")</f>
        <v>Salazar Bohorquez, Jorge Luis</v>
      </c>
      <c r="W1449" s="19" t="str">
        <f>IFERROR(VLOOKUP(G1449,TABLAS!E:F,2,0)," ")</f>
        <v>CONTADO</v>
      </c>
      <c r="X1449" s="19" t="str">
        <f t="shared" si="66"/>
        <v>10060347 - Garcia Alvarez, Jose Juan</v>
      </c>
      <c r="Y1449" s="19" t="str">
        <f>IFERROR(VLOOKUP(O1449,TABLAS!O:P,2,0)," ")</f>
        <v>Pedido</v>
      </c>
      <c r="Z1449" s="58">
        <f>IFERROR(IF(R1449&lt;&gt;"CA",(Q1449/VLOOKUP(INT(I1449),TABLAS!R:W,4,0)),Q1449),"0")</f>
        <v>10</v>
      </c>
      <c r="AA1449" s="19" t="s">
        <v>3</v>
      </c>
      <c r="AB1449">
        <f t="shared" si="68"/>
        <v>0</v>
      </c>
    </row>
    <row r="1450" spans="1:28" x14ac:dyDescent="0.25">
      <c r="A1450" s="71">
        <f t="shared" si="67"/>
        <v>10065351</v>
      </c>
      <c r="B1450" s="1" t="s">
        <v>206</v>
      </c>
      <c r="C1450" s="1" t="s">
        <v>12</v>
      </c>
      <c r="D1450" s="1" t="s">
        <v>3262</v>
      </c>
      <c r="E1450" s="1" t="s">
        <v>3263</v>
      </c>
      <c r="F1450" s="1" t="s">
        <v>3264</v>
      </c>
      <c r="G1450" s="1" t="s">
        <v>4</v>
      </c>
      <c r="H1450" s="1" t="s">
        <v>153</v>
      </c>
      <c r="I1450" s="1" t="s">
        <v>100</v>
      </c>
      <c r="J1450" s="1" t="s">
        <v>101</v>
      </c>
      <c r="K1450" s="1" t="s">
        <v>103</v>
      </c>
      <c r="L1450" s="1" t="s">
        <v>2</v>
      </c>
      <c r="M1450" s="1" t="s">
        <v>3</v>
      </c>
      <c r="N1450" s="1" t="s">
        <v>3265</v>
      </c>
      <c r="O1450" s="1" t="s">
        <v>61</v>
      </c>
      <c r="P1450" s="1" t="s">
        <v>237</v>
      </c>
      <c r="Q1450" s="2">
        <v>3</v>
      </c>
      <c r="R1450" s="3" t="s">
        <v>3</v>
      </c>
      <c r="S1450" s="4">
        <v>43746</v>
      </c>
      <c r="T1450" s="5">
        <v>79.599999999999994</v>
      </c>
      <c r="U1450" s="4">
        <v>43747</v>
      </c>
      <c r="V1450" s="19" t="str">
        <f>IFERROR(VLOOKUP(C1450,TABLAS!A:C,3,0),"")</f>
        <v>Cueva Borgoño, Juan Carlos</v>
      </c>
      <c r="W1450" s="19" t="str">
        <f>IFERROR(VLOOKUP(G1450,TABLAS!E:F,2,0)," ")</f>
        <v>CONTADO</v>
      </c>
      <c r="X1450" s="19" t="str">
        <f t="shared" si="66"/>
        <v>10065351 - Garcia Chavez, Alan Luis</v>
      </c>
      <c r="Y1450" s="19" t="str">
        <f>IFERROR(VLOOKUP(O1450,TABLAS!O:P,2,0)," ")</f>
        <v>Pedido</v>
      </c>
      <c r="Z1450" s="58">
        <f>IFERROR(IF(R1450&lt;&gt;"CA",(Q1450/VLOOKUP(INT(I1450),TABLAS!R:W,4,0)),Q1450),"0")</f>
        <v>3</v>
      </c>
      <c r="AA1450" s="19" t="s">
        <v>3</v>
      </c>
      <c r="AB1450">
        <f t="shared" si="68"/>
        <v>0</v>
      </c>
    </row>
    <row r="1451" spans="1:28" x14ac:dyDescent="0.25">
      <c r="A1451" s="71">
        <f t="shared" si="67"/>
        <v>10065351</v>
      </c>
      <c r="B1451" s="1" t="s">
        <v>206</v>
      </c>
      <c r="C1451" s="1" t="s">
        <v>12</v>
      </c>
      <c r="D1451" s="1" t="s">
        <v>3262</v>
      </c>
      <c r="E1451" s="1" t="s">
        <v>3263</v>
      </c>
      <c r="F1451" s="1" t="s">
        <v>3264</v>
      </c>
      <c r="G1451" s="1" t="s">
        <v>4</v>
      </c>
      <c r="H1451" s="1" t="s">
        <v>153</v>
      </c>
      <c r="I1451" s="1" t="s">
        <v>157</v>
      </c>
      <c r="J1451" s="1" t="s">
        <v>158</v>
      </c>
      <c r="K1451" s="1" t="s">
        <v>103</v>
      </c>
      <c r="L1451" s="1" t="s">
        <v>2</v>
      </c>
      <c r="M1451" s="1" t="s">
        <v>3</v>
      </c>
      <c r="N1451" s="1" t="s">
        <v>3265</v>
      </c>
      <c r="O1451" s="1" t="s">
        <v>61</v>
      </c>
      <c r="P1451" s="1" t="s">
        <v>237</v>
      </c>
      <c r="Q1451" s="2">
        <v>2</v>
      </c>
      <c r="R1451" s="3" t="s">
        <v>3</v>
      </c>
      <c r="S1451" s="4">
        <v>43746</v>
      </c>
      <c r="T1451" s="5">
        <v>61.92</v>
      </c>
      <c r="U1451" s="4">
        <v>43747</v>
      </c>
      <c r="V1451" s="19" t="str">
        <f>IFERROR(VLOOKUP(C1451,TABLAS!A:C,3,0),"")</f>
        <v>Cueva Borgoño, Juan Carlos</v>
      </c>
      <c r="W1451" s="19" t="str">
        <f>IFERROR(VLOOKUP(G1451,TABLAS!E:F,2,0)," ")</f>
        <v>CONTADO</v>
      </c>
      <c r="X1451" s="19" t="str">
        <f t="shared" si="66"/>
        <v>10065351 - Garcia Chavez, Alan Luis</v>
      </c>
      <c r="Y1451" s="19" t="str">
        <f>IFERROR(VLOOKUP(O1451,TABLAS!O:P,2,0)," ")</f>
        <v>Pedido</v>
      </c>
      <c r="Z1451" s="58">
        <f>IFERROR(IF(R1451&lt;&gt;"CA",(Q1451/VLOOKUP(INT(I1451),TABLAS!R:W,4,0)),Q1451),"0")</f>
        <v>2</v>
      </c>
      <c r="AA1451" s="19" t="s">
        <v>3</v>
      </c>
      <c r="AB1451">
        <f t="shared" si="68"/>
        <v>0</v>
      </c>
    </row>
    <row r="1452" spans="1:28" x14ac:dyDescent="0.25">
      <c r="A1452" s="71">
        <f t="shared" si="67"/>
        <v>10065351</v>
      </c>
      <c r="B1452" s="1" t="s">
        <v>206</v>
      </c>
      <c r="C1452" s="1" t="s">
        <v>12</v>
      </c>
      <c r="D1452" s="1" t="s">
        <v>3262</v>
      </c>
      <c r="E1452" s="1" t="s">
        <v>3263</v>
      </c>
      <c r="F1452" s="1" t="s">
        <v>3264</v>
      </c>
      <c r="G1452" s="1" t="s">
        <v>4</v>
      </c>
      <c r="H1452" s="1" t="s">
        <v>153</v>
      </c>
      <c r="I1452" s="1" t="s">
        <v>216</v>
      </c>
      <c r="J1452" s="1" t="s">
        <v>217</v>
      </c>
      <c r="K1452" s="1" t="s">
        <v>103</v>
      </c>
      <c r="L1452" s="1" t="s">
        <v>2</v>
      </c>
      <c r="M1452" s="1" t="s">
        <v>3</v>
      </c>
      <c r="N1452" s="1" t="s">
        <v>3265</v>
      </c>
      <c r="O1452" s="1" t="s">
        <v>61</v>
      </c>
      <c r="P1452" s="1" t="s">
        <v>237</v>
      </c>
      <c r="Q1452" s="2">
        <v>1</v>
      </c>
      <c r="R1452" s="3" t="s">
        <v>3</v>
      </c>
      <c r="S1452" s="4">
        <v>43746</v>
      </c>
      <c r="T1452" s="5">
        <v>34.97</v>
      </c>
      <c r="U1452" s="4">
        <v>43747</v>
      </c>
      <c r="V1452" s="19" t="str">
        <f>IFERROR(VLOOKUP(C1452,TABLAS!A:C,3,0),"")</f>
        <v>Cueva Borgoño, Juan Carlos</v>
      </c>
      <c r="W1452" s="19" t="str">
        <f>IFERROR(VLOOKUP(G1452,TABLAS!E:F,2,0)," ")</f>
        <v>CONTADO</v>
      </c>
      <c r="X1452" s="19" t="str">
        <f t="shared" si="66"/>
        <v>10065351 - Garcia Chavez, Alan Luis</v>
      </c>
      <c r="Y1452" s="19" t="str">
        <f>IFERROR(VLOOKUP(O1452,TABLAS!O:P,2,0)," ")</f>
        <v>Pedido</v>
      </c>
      <c r="Z1452" s="58">
        <f>IFERROR(IF(R1452&lt;&gt;"CA",(Q1452/VLOOKUP(INT(I1452),TABLAS!R:W,4,0)),Q1452),"0")</f>
        <v>1</v>
      </c>
      <c r="AA1452" s="19" t="s">
        <v>3</v>
      </c>
      <c r="AB1452">
        <f t="shared" si="68"/>
        <v>0</v>
      </c>
    </row>
    <row r="1453" spans="1:28" x14ac:dyDescent="0.25">
      <c r="A1453" s="71">
        <f t="shared" si="67"/>
        <v>11737072</v>
      </c>
      <c r="B1453" s="1" t="s">
        <v>206</v>
      </c>
      <c r="C1453" s="1" t="s">
        <v>27</v>
      </c>
      <c r="D1453" s="1" t="s">
        <v>3266</v>
      </c>
      <c r="E1453" s="1" t="s">
        <v>3267</v>
      </c>
      <c r="F1453" s="1" t="s">
        <v>3268</v>
      </c>
      <c r="G1453" s="1" t="s">
        <v>4</v>
      </c>
      <c r="H1453" s="1" t="s">
        <v>153</v>
      </c>
      <c r="I1453" s="1" t="s">
        <v>100</v>
      </c>
      <c r="J1453" s="1" t="s">
        <v>101</v>
      </c>
      <c r="K1453" s="1" t="s">
        <v>103</v>
      </c>
      <c r="L1453" s="1" t="s">
        <v>2</v>
      </c>
      <c r="M1453" s="1" t="s">
        <v>3</v>
      </c>
      <c r="N1453" s="1" t="s">
        <v>3269</v>
      </c>
      <c r="O1453" s="1" t="s">
        <v>61</v>
      </c>
      <c r="P1453" s="1" t="s">
        <v>230</v>
      </c>
      <c r="Q1453" s="2">
        <v>5</v>
      </c>
      <c r="R1453" s="3" t="s">
        <v>3</v>
      </c>
      <c r="S1453" s="4">
        <v>43746</v>
      </c>
      <c r="T1453" s="5">
        <v>132.66999999999999</v>
      </c>
      <c r="U1453" s="4">
        <v>43747</v>
      </c>
      <c r="V1453" s="19" t="str">
        <f>IFERROR(VLOOKUP(C1453,TABLAS!A:C,3,0),"")</f>
        <v>Cueva Borgoño, Juan Carlos</v>
      </c>
      <c r="W1453" s="19" t="str">
        <f>IFERROR(VLOOKUP(G1453,TABLAS!E:F,2,0)," ")</f>
        <v>CONTADO</v>
      </c>
      <c r="X1453" s="19" t="str">
        <f t="shared" si="66"/>
        <v>11737072 - Garcia Cuba, Frany Anita</v>
      </c>
      <c r="Y1453" s="19" t="str">
        <f>IFERROR(VLOOKUP(O1453,TABLAS!O:P,2,0)," ")</f>
        <v>Pedido</v>
      </c>
      <c r="Z1453" s="58">
        <f>IFERROR(IF(R1453&lt;&gt;"CA",(Q1453/VLOOKUP(INT(I1453),TABLAS!R:W,4,0)),Q1453),"0")</f>
        <v>5</v>
      </c>
      <c r="AA1453" s="19" t="s">
        <v>3</v>
      </c>
      <c r="AB1453">
        <f t="shared" si="68"/>
        <v>0</v>
      </c>
    </row>
    <row r="1454" spans="1:28" x14ac:dyDescent="0.25">
      <c r="A1454" s="71">
        <f t="shared" si="67"/>
        <v>11737072</v>
      </c>
      <c r="B1454" s="1" t="s">
        <v>206</v>
      </c>
      <c r="C1454" s="1" t="s">
        <v>27</v>
      </c>
      <c r="D1454" s="1" t="s">
        <v>3266</v>
      </c>
      <c r="E1454" s="1" t="s">
        <v>3267</v>
      </c>
      <c r="F1454" s="1" t="s">
        <v>3268</v>
      </c>
      <c r="G1454" s="1" t="s">
        <v>4</v>
      </c>
      <c r="H1454" s="1" t="s">
        <v>153</v>
      </c>
      <c r="I1454" s="1" t="s">
        <v>157</v>
      </c>
      <c r="J1454" s="1" t="s">
        <v>158</v>
      </c>
      <c r="K1454" s="1" t="s">
        <v>103</v>
      </c>
      <c r="L1454" s="1" t="s">
        <v>2</v>
      </c>
      <c r="M1454" s="1" t="s">
        <v>3</v>
      </c>
      <c r="N1454" s="1" t="s">
        <v>3269</v>
      </c>
      <c r="O1454" s="1" t="s">
        <v>61</v>
      </c>
      <c r="P1454" s="1" t="s">
        <v>230</v>
      </c>
      <c r="Q1454" s="2">
        <v>2</v>
      </c>
      <c r="R1454" s="3" t="s">
        <v>3</v>
      </c>
      <c r="S1454" s="4">
        <v>43746</v>
      </c>
      <c r="T1454" s="5">
        <v>61.92</v>
      </c>
      <c r="U1454" s="4">
        <v>43747</v>
      </c>
      <c r="V1454" s="19" t="str">
        <f>IFERROR(VLOOKUP(C1454,TABLAS!A:C,3,0),"")</f>
        <v>Cueva Borgoño, Juan Carlos</v>
      </c>
      <c r="W1454" s="19" t="str">
        <f>IFERROR(VLOOKUP(G1454,TABLAS!E:F,2,0)," ")</f>
        <v>CONTADO</v>
      </c>
      <c r="X1454" s="19" t="str">
        <f t="shared" si="66"/>
        <v>11737072 - Garcia Cuba, Frany Anita</v>
      </c>
      <c r="Y1454" s="19" t="str">
        <f>IFERROR(VLOOKUP(O1454,TABLAS!O:P,2,0)," ")</f>
        <v>Pedido</v>
      </c>
      <c r="Z1454" s="58">
        <f>IFERROR(IF(R1454&lt;&gt;"CA",(Q1454/VLOOKUP(INT(I1454),TABLAS!R:W,4,0)),Q1454),"0")</f>
        <v>2</v>
      </c>
      <c r="AA1454" s="19" t="s">
        <v>3</v>
      </c>
      <c r="AB1454">
        <f t="shared" si="68"/>
        <v>0</v>
      </c>
    </row>
    <row r="1455" spans="1:28" x14ac:dyDescent="0.25">
      <c r="A1455" s="71">
        <f t="shared" si="67"/>
        <v>11737072</v>
      </c>
      <c r="B1455" s="1" t="s">
        <v>206</v>
      </c>
      <c r="C1455" s="1" t="s">
        <v>27</v>
      </c>
      <c r="D1455" s="1" t="s">
        <v>3266</v>
      </c>
      <c r="E1455" s="1" t="s">
        <v>3267</v>
      </c>
      <c r="F1455" s="1" t="s">
        <v>3268</v>
      </c>
      <c r="G1455" s="1" t="s">
        <v>4</v>
      </c>
      <c r="H1455" s="1" t="s">
        <v>153</v>
      </c>
      <c r="I1455" s="1" t="s">
        <v>162</v>
      </c>
      <c r="J1455" s="1" t="s">
        <v>163</v>
      </c>
      <c r="K1455" s="1" t="s">
        <v>103</v>
      </c>
      <c r="L1455" s="1" t="s">
        <v>2</v>
      </c>
      <c r="M1455" s="1" t="s">
        <v>3</v>
      </c>
      <c r="N1455" s="1" t="s">
        <v>3269</v>
      </c>
      <c r="O1455" s="1" t="s">
        <v>59</v>
      </c>
      <c r="P1455" s="1" t="s">
        <v>230</v>
      </c>
      <c r="Q1455" s="2">
        <v>1</v>
      </c>
      <c r="R1455" s="3" t="s">
        <v>3</v>
      </c>
      <c r="S1455" s="4">
        <v>43746</v>
      </c>
      <c r="T1455" s="5">
        <v>10.17</v>
      </c>
      <c r="U1455" s="4">
        <v>43747</v>
      </c>
      <c r="V1455" s="19" t="str">
        <f>IFERROR(VLOOKUP(C1455,TABLAS!A:C,3,0),"")</f>
        <v>Cueva Borgoño, Juan Carlos</v>
      </c>
      <c r="W1455" s="19" t="str">
        <f>IFERROR(VLOOKUP(G1455,TABLAS!E:F,2,0)," ")</f>
        <v>CONTADO</v>
      </c>
      <c r="X1455" s="19" t="str">
        <f t="shared" si="66"/>
        <v>11737072 - Garcia Cuba, Frany Anita</v>
      </c>
      <c r="Y1455" s="19" t="str">
        <f>IFERROR(VLOOKUP(O1455,TABLAS!O:P,2,0)," ")</f>
        <v>Pedido</v>
      </c>
      <c r="Z1455" s="58">
        <f>IFERROR(IF(R1455&lt;&gt;"CA",(Q1455/VLOOKUP(INT(I1455),TABLAS!R:W,4,0)),Q1455),"0")</f>
        <v>1</v>
      </c>
      <c r="AA1455" s="19" t="s">
        <v>3</v>
      </c>
      <c r="AB1455">
        <f t="shared" si="68"/>
        <v>0</v>
      </c>
    </row>
    <row r="1456" spans="1:28" x14ac:dyDescent="0.25">
      <c r="A1456" s="71">
        <f t="shared" si="67"/>
        <v>11737072</v>
      </c>
      <c r="B1456" s="1" t="s">
        <v>206</v>
      </c>
      <c r="C1456" s="1" t="s">
        <v>27</v>
      </c>
      <c r="D1456" s="1" t="s">
        <v>3266</v>
      </c>
      <c r="E1456" s="1" t="s">
        <v>3267</v>
      </c>
      <c r="F1456" s="1" t="s">
        <v>3268</v>
      </c>
      <c r="G1456" s="1" t="s">
        <v>4</v>
      </c>
      <c r="H1456" s="1" t="s">
        <v>153</v>
      </c>
      <c r="I1456" s="1" t="s">
        <v>176</v>
      </c>
      <c r="J1456" s="1" t="s">
        <v>177</v>
      </c>
      <c r="K1456" s="1" t="s">
        <v>103</v>
      </c>
      <c r="L1456" s="1" t="s">
        <v>2</v>
      </c>
      <c r="M1456" s="1" t="s">
        <v>3</v>
      </c>
      <c r="N1456" s="1" t="s">
        <v>3269</v>
      </c>
      <c r="O1456" s="1" t="s">
        <v>59</v>
      </c>
      <c r="P1456" s="1" t="s">
        <v>230</v>
      </c>
      <c r="Q1456" s="2">
        <v>1</v>
      </c>
      <c r="R1456" s="3" t="s">
        <v>3</v>
      </c>
      <c r="S1456" s="4">
        <v>43746</v>
      </c>
      <c r="T1456" s="5">
        <v>7.24</v>
      </c>
      <c r="U1456" s="4">
        <v>43747</v>
      </c>
      <c r="V1456" s="19" t="str">
        <f>IFERROR(VLOOKUP(C1456,TABLAS!A:C,3,0),"")</f>
        <v>Cueva Borgoño, Juan Carlos</v>
      </c>
      <c r="W1456" s="19" t="str">
        <f>IFERROR(VLOOKUP(G1456,TABLAS!E:F,2,0)," ")</f>
        <v>CONTADO</v>
      </c>
      <c r="X1456" s="19" t="str">
        <f t="shared" si="66"/>
        <v>11737072 - Garcia Cuba, Frany Anita</v>
      </c>
      <c r="Y1456" s="19" t="str">
        <f>IFERROR(VLOOKUP(O1456,TABLAS!O:P,2,0)," ")</f>
        <v>Pedido</v>
      </c>
      <c r="Z1456" s="58">
        <f>IFERROR(IF(R1456&lt;&gt;"CA",(Q1456/VLOOKUP(INT(I1456),TABLAS!R:W,4,0)),Q1456),"0")</f>
        <v>1</v>
      </c>
      <c r="AA1456" s="19" t="s">
        <v>3</v>
      </c>
      <c r="AB1456">
        <f t="shared" si="68"/>
        <v>0</v>
      </c>
    </row>
    <row r="1457" spans="1:28" x14ac:dyDescent="0.25">
      <c r="A1457" s="71">
        <f t="shared" si="67"/>
        <v>11737072</v>
      </c>
      <c r="B1457" s="1" t="s">
        <v>206</v>
      </c>
      <c r="C1457" s="1" t="s">
        <v>27</v>
      </c>
      <c r="D1457" s="1" t="s">
        <v>3266</v>
      </c>
      <c r="E1457" s="1" t="s">
        <v>3267</v>
      </c>
      <c r="F1457" s="1" t="s">
        <v>3268</v>
      </c>
      <c r="G1457" s="1" t="s">
        <v>4</v>
      </c>
      <c r="H1457" s="1" t="s">
        <v>153</v>
      </c>
      <c r="I1457" s="1" t="s">
        <v>182</v>
      </c>
      <c r="J1457" s="1" t="s">
        <v>183</v>
      </c>
      <c r="K1457" s="1" t="s">
        <v>103</v>
      </c>
      <c r="L1457" s="1" t="s">
        <v>2</v>
      </c>
      <c r="M1457" s="1" t="s">
        <v>3</v>
      </c>
      <c r="N1457" s="1" t="s">
        <v>3269</v>
      </c>
      <c r="O1457" s="1" t="s">
        <v>59</v>
      </c>
      <c r="P1457" s="1" t="s">
        <v>230</v>
      </c>
      <c r="Q1457" s="2">
        <v>1</v>
      </c>
      <c r="R1457" s="3" t="s">
        <v>3</v>
      </c>
      <c r="S1457" s="4">
        <v>43746</v>
      </c>
      <c r="T1457" s="5">
        <v>16.91</v>
      </c>
      <c r="U1457" s="4">
        <v>43747</v>
      </c>
      <c r="V1457" s="19" t="str">
        <f>IFERROR(VLOOKUP(C1457,TABLAS!A:C,3,0),"")</f>
        <v>Cueva Borgoño, Juan Carlos</v>
      </c>
      <c r="W1457" s="19" t="str">
        <f>IFERROR(VLOOKUP(G1457,TABLAS!E:F,2,0)," ")</f>
        <v>CONTADO</v>
      </c>
      <c r="X1457" s="19" t="str">
        <f t="shared" si="66"/>
        <v>11737072 - Garcia Cuba, Frany Anita</v>
      </c>
      <c r="Y1457" s="19" t="str">
        <f>IFERROR(VLOOKUP(O1457,TABLAS!O:P,2,0)," ")</f>
        <v>Pedido</v>
      </c>
      <c r="Z1457" s="58">
        <f>IFERROR(IF(R1457&lt;&gt;"CA",(Q1457/VLOOKUP(INT(I1457),TABLAS!R:W,4,0)),Q1457),"0")</f>
        <v>1</v>
      </c>
      <c r="AA1457" s="19" t="s">
        <v>3</v>
      </c>
      <c r="AB1457">
        <f t="shared" si="68"/>
        <v>0</v>
      </c>
    </row>
    <row r="1458" spans="1:28" x14ac:dyDescent="0.25">
      <c r="A1458" s="71">
        <f t="shared" si="67"/>
        <v>11737072</v>
      </c>
      <c r="B1458" s="1" t="s">
        <v>206</v>
      </c>
      <c r="C1458" s="1" t="s">
        <v>27</v>
      </c>
      <c r="D1458" s="1" t="s">
        <v>3266</v>
      </c>
      <c r="E1458" s="1" t="s">
        <v>3267</v>
      </c>
      <c r="F1458" s="1" t="s">
        <v>3268</v>
      </c>
      <c r="G1458" s="1" t="s">
        <v>4</v>
      </c>
      <c r="H1458" s="1" t="s">
        <v>153</v>
      </c>
      <c r="I1458" s="1" t="s">
        <v>151</v>
      </c>
      <c r="J1458" s="1" t="s">
        <v>152</v>
      </c>
      <c r="K1458" s="1" t="s">
        <v>103</v>
      </c>
      <c r="L1458" s="1" t="s">
        <v>2</v>
      </c>
      <c r="M1458" s="1" t="s">
        <v>3</v>
      </c>
      <c r="N1458" s="1" t="s">
        <v>3269</v>
      </c>
      <c r="O1458" s="1" t="s">
        <v>65</v>
      </c>
      <c r="P1458" s="1" t="s">
        <v>230</v>
      </c>
      <c r="Q1458" s="2">
        <v>1</v>
      </c>
      <c r="R1458" s="3" t="s">
        <v>2</v>
      </c>
      <c r="S1458" s="4">
        <v>43746</v>
      </c>
      <c r="T1458" s="5">
        <v>0</v>
      </c>
      <c r="U1458" s="4">
        <v>43747</v>
      </c>
      <c r="V1458" s="19" t="str">
        <f>IFERROR(VLOOKUP(C1458,TABLAS!A:C,3,0),"")</f>
        <v>Cueva Borgoño, Juan Carlos</v>
      </c>
      <c r="W1458" s="19" t="str">
        <f>IFERROR(VLOOKUP(G1458,TABLAS!E:F,2,0)," ")</f>
        <v>CONTADO</v>
      </c>
      <c r="X1458" s="19" t="str">
        <f t="shared" si="66"/>
        <v>11737072 - Garcia Cuba, Frany Anita</v>
      </c>
      <c r="Y1458" s="19" t="str">
        <f>IFERROR(VLOOKUP(O1458,TABLAS!O:P,2,0)," ")</f>
        <v>Bonificación</v>
      </c>
      <c r="Z1458" s="58">
        <f>IFERROR(IF(R1458&lt;&gt;"CA",(Q1458/VLOOKUP(INT(I1458),TABLAS!R:W,4,0)),Q1458),"0")</f>
        <v>6.6666666666666666E-2</v>
      </c>
      <c r="AA1458" s="19" t="s">
        <v>3</v>
      </c>
      <c r="AB1458">
        <f t="shared" si="68"/>
        <v>0</v>
      </c>
    </row>
    <row r="1459" spans="1:28" x14ac:dyDescent="0.25">
      <c r="A1459" s="71">
        <f t="shared" si="67"/>
        <v>10993783</v>
      </c>
      <c r="B1459" s="1" t="s">
        <v>102</v>
      </c>
      <c r="C1459" s="1" t="s">
        <v>16</v>
      </c>
      <c r="D1459" s="1" t="s">
        <v>3270</v>
      </c>
      <c r="E1459" s="1" t="s">
        <v>3271</v>
      </c>
      <c r="F1459" s="1" t="s">
        <v>3272</v>
      </c>
      <c r="G1459" s="1" t="s">
        <v>4</v>
      </c>
      <c r="H1459" s="1" t="s">
        <v>153</v>
      </c>
      <c r="I1459" s="1" t="s">
        <v>174</v>
      </c>
      <c r="J1459" s="1" t="s">
        <v>175</v>
      </c>
      <c r="K1459" s="1" t="s">
        <v>103</v>
      </c>
      <c r="L1459" s="1" t="s">
        <v>2</v>
      </c>
      <c r="M1459" s="1" t="s">
        <v>3</v>
      </c>
      <c r="N1459" s="1" t="s">
        <v>3273</v>
      </c>
      <c r="O1459" s="1" t="s">
        <v>59</v>
      </c>
      <c r="P1459" s="1" t="s">
        <v>207</v>
      </c>
      <c r="Q1459" s="2">
        <v>2</v>
      </c>
      <c r="R1459" s="3" t="s">
        <v>3</v>
      </c>
      <c r="S1459" s="4">
        <v>43746</v>
      </c>
      <c r="T1459" s="5">
        <v>22.16</v>
      </c>
      <c r="U1459" s="4">
        <v>43747</v>
      </c>
      <c r="V1459" s="19" t="str">
        <f>IFERROR(VLOOKUP(C1459,TABLAS!A:C,3,0),"")</f>
        <v>Sanchez Casana, Alejandro Alfr</v>
      </c>
      <c r="W1459" s="19" t="str">
        <f>IFERROR(VLOOKUP(G1459,TABLAS!E:F,2,0)," ")</f>
        <v>CONTADO</v>
      </c>
      <c r="X1459" s="19" t="str">
        <f t="shared" si="66"/>
        <v>10993783 - Garcia Fernandez, Karina</v>
      </c>
      <c r="Y1459" s="19" t="str">
        <f>IFERROR(VLOOKUP(O1459,TABLAS!O:P,2,0)," ")</f>
        <v>Pedido</v>
      </c>
      <c r="Z1459" s="58">
        <f>IFERROR(IF(R1459&lt;&gt;"CA",(Q1459/VLOOKUP(INT(I1459),TABLAS!R:W,4,0)),Q1459),"0")</f>
        <v>2</v>
      </c>
      <c r="AA1459" s="19" t="s">
        <v>3</v>
      </c>
      <c r="AB1459">
        <f t="shared" si="68"/>
        <v>0</v>
      </c>
    </row>
    <row r="1460" spans="1:28" x14ac:dyDescent="0.25">
      <c r="A1460" s="71">
        <f t="shared" si="67"/>
        <v>10993783</v>
      </c>
      <c r="B1460" s="1" t="s">
        <v>102</v>
      </c>
      <c r="C1460" s="1" t="s">
        <v>16</v>
      </c>
      <c r="D1460" s="1" t="s">
        <v>3270</v>
      </c>
      <c r="E1460" s="1" t="s">
        <v>3271</v>
      </c>
      <c r="F1460" s="1" t="s">
        <v>3272</v>
      </c>
      <c r="G1460" s="1" t="s">
        <v>4</v>
      </c>
      <c r="H1460" s="1" t="s">
        <v>153</v>
      </c>
      <c r="I1460" s="1" t="s">
        <v>151</v>
      </c>
      <c r="J1460" s="1" t="s">
        <v>152</v>
      </c>
      <c r="K1460" s="1" t="s">
        <v>103</v>
      </c>
      <c r="L1460" s="1" t="s">
        <v>2</v>
      </c>
      <c r="M1460" s="1" t="s">
        <v>3</v>
      </c>
      <c r="N1460" s="1" t="s">
        <v>3273</v>
      </c>
      <c r="O1460" s="1" t="s">
        <v>59</v>
      </c>
      <c r="P1460" s="1" t="s">
        <v>207</v>
      </c>
      <c r="Q1460" s="2">
        <v>2</v>
      </c>
      <c r="R1460" s="3" t="s">
        <v>3</v>
      </c>
      <c r="S1460" s="4">
        <v>43746</v>
      </c>
      <c r="T1460" s="5">
        <v>27.71</v>
      </c>
      <c r="U1460" s="4">
        <v>43747</v>
      </c>
      <c r="V1460" s="19" t="str">
        <f>IFERROR(VLOOKUP(C1460,TABLAS!A:C,3,0),"")</f>
        <v>Sanchez Casana, Alejandro Alfr</v>
      </c>
      <c r="W1460" s="19" t="str">
        <f>IFERROR(VLOOKUP(G1460,TABLAS!E:F,2,0)," ")</f>
        <v>CONTADO</v>
      </c>
      <c r="X1460" s="19" t="str">
        <f t="shared" si="66"/>
        <v>10993783 - Garcia Fernandez, Karina</v>
      </c>
      <c r="Y1460" s="19" t="str">
        <f>IFERROR(VLOOKUP(O1460,TABLAS!O:P,2,0)," ")</f>
        <v>Pedido</v>
      </c>
      <c r="Z1460" s="58">
        <f>IFERROR(IF(R1460&lt;&gt;"CA",(Q1460/VLOOKUP(INT(I1460),TABLAS!R:W,4,0)),Q1460),"0")</f>
        <v>2</v>
      </c>
      <c r="AA1460" s="19" t="s">
        <v>3</v>
      </c>
      <c r="AB1460">
        <f t="shared" si="68"/>
        <v>0</v>
      </c>
    </row>
    <row r="1461" spans="1:28" x14ac:dyDescent="0.25">
      <c r="A1461" s="71">
        <f t="shared" si="67"/>
        <v>10993783</v>
      </c>
      <c r="B1461" s="1" t="s">
        <v>102</v>
      </c>
      <c r="C1461" s="1" t="s">
        <v>16</v>
      </c>
      <c r="D1461" s="1" t="s">
        <v>3270</v>
      </c>
      <c r="E1461" s="1" t="s">
        <v>3271</v>
      </c>
      <c r="F1461" s="1" t="s">
        <v>3272</v>
      </c>
      <c r="G1461" s="1" t="s">
        <v>4</v>
      </c>
      <c r="H1461" s="1" t="s">
        <v>153</v>
      </c>
      <c r="I1461" s="1" t="s">
        <v>151</v>
      </c>
      <c r="J1461" s="1" t="s">
        <v>152</v>
      </c>
      <c r="K1461" s="1" t="s">
        <v>103</v>
      </c>
      <c r="L1461" s="1" t="s">
        <v>2</v>
      </c>
      <c r="M1461" s="1" t="s">
        <v>3</v>
      </c>
      <c r="N1461" s="1" t="s">
        <v>3273</v>
      </c>
      <c r="O1461" s="1" t="s">
        <v>65</v>
      </c>
      <c r="P1461" s="1" t="s">
        <v>207</v>
      </c>
      <c r="Q1461" s="2">
        <v>2</v>
      </c>
      <c r="R1461" s="3" t="s">
        <v>2</v>
      </c>
      <c r="S1461" s="4">
        <v>43746</v>
      </c>
      <c r="T1461" s="5">
        <v>0</v>
      </c>
      <c r="U1461" s="4">
        <v>43747</v>
      </c>
      <c r="V1461" s="19" t="str">
        <f>IFERROR(VLOOKUP(C1461,TABLAS!A:C,3,0),"")</f>
        <v>Sanchez Casana, Alejandro Alfr</v>
      </c>
      <c r="W1461" s="19" t="str">
        <f>IFERROR(VLOOKUP(G1461,TABLAS!E:F,2,0)," ")</f>
        <v>CONTADO</v>
      </c>
      <c r="X1461" s="19" t="str">
        <f t="shared" si="66"/>
        <v>10993783 - Garcia Fernandez, Karina</v>
      </c>
      <c r="Y1461" s="19" t="str">
        <f>IFERROR(VLOOKUP(O1461,TABLAS!O:P,2,0)," ")</f>
        <v>Bonificación</v>
      </c>
      <c r="Z1461" s="58">
        <f>IFERROR(IF(R1461&lt;&gt;"CA",(Q1461/VLOOKUP(INT(I1461),TABLAS!R:W,4,0)),Q1461),"0")</f>
        <v>0.13333333333333333</v>
      </c>
      <c r="AA1461" s="19" t="s">
        <v>3</v>
      </c>
      <c r="AB1461">
        <f t="shared" si="68"/>
        <v>0</v>
      </c>
    </row>
    <row r="1462" spans="1:28" x14ac:dyDescent="0.25">
      <c r="A1462" s="71">
        <f t="shared" si="67"/>
        <v>10054509</v>
      </c>
      <c r="B1462" s="1" t="s">
        <v>102</v>
      </c>
      <c r="C1462" s="1" t="s">
        <v>16</v>
      </c>
      <c r="D1462" s="1" t="s">
        <v>3274</v>
      </c>
      <c r="E1462" s="1" t="s">
        <v>3275</v>
      </c>
      <c r="F1462" s="1" t="s">
        <v>3276</v>
      </c>
      <c r="G1462" s="1" t="s">
        <v>4</v>
      </c>
      <c r="H1462" s="1" t="s">
        <v>153</v>
      </c>
      <c r="I1462" s="1" t="s">
        <v>100</v>
      </c>
      <c r="J1462" s="1" t="s">
        <v>101</v>
      </c>
      <c r="K1462" s="1" t="s">
        <v>103</v>
      </c>
      <c r="L1462" s="1" t="s">
        <v>2</v>
      </c>
      <c r="M1462" s="1" t="s">
        <v>3</v>
      </c>
      <c r="N1462" s="1" t="s">
        <v>3277</v>
      </c>
      <c r="O1462" s="1" t="s">
        <v>61</v>
      </c>
      <c r="P1462" s="1" t="s">
        <v>207</v>
      </c>
      <c r="Q1462" s="2">
        <v>2</v>
      </c>
      <c r="R1462" s="3" t="s">
        <v>3</v>
      </c>
      <c r="S1462" s="4">
        <v>43746</v>
      </c>
      <c r="T1462" s="5">
        <v>53.66</v>
      </c>
      <c r="U1462" s="4">
        <v>43747</v>
      </c>
      <c r="V1462" s="19" t="str">
        <f>IFERROR(VLOOKUP(C1462,TABLAS!A:C,3,0),"")</f>
        <v>Sanchez Casana, Alejandro Alfr</v>
      </c>
      <c r="W1462" s="19" t="str">
        <f>IFERROR(VLOOKUP(G1462,TABLAS!E:F,2,0)," ")</f>
        <v>CONTADO</v>
      </c>
      <c r="X1462" s="19" t="str">
        <f t="shared" si="66"/>
        <v>10054509 - Garcia Gutierrez, Juan Jose</v>
      </c>
      <c r="Y1462" s="19" t="str">
        <f>IFERROR(VLOOKUP(O1462,TABLAS!O:P,2,0)," ")</f>
        <v>Pedido</v>
      </c>
      <c r="Z1462" s="58">
        <f>IFERROR(IF(R1462&lt;&gt;"CA",(Q1462/VLOOKUP(INT(I1462),TABLAS!R:W,4,0)),Q1462),"0")</f>
        <v>2</v>
      </c>
      <c r="AA1462" s="19" t="s">
        <v>3</v>
      </c>
      <c r="AB1462">
        <f t="shared" si="68"/>
        <v>0</v>
      </c>
    </row>
    <row r="1463" spans="1:28" x14ac:dyDescent="0.25">
      <c r="A1463" s="71">
        <f t="shared" si="67"/>
        <v>10054509</v>
      </c>
      <c r="B1463" s="1" t="s">
        <v>102</v>
      </c>
      <c r="C1463" s="1" t="s">
        <v>16</v>
      </c>
      <c r="D1463" s="1" t="s">
        <v>3274</v>
      </c>
      <c r="E1463" s="1" t="s">
        <v>3275</v>
      </c>
      <c r="F1463" s="1" t="s">
        <v>3276</v>
      </c>
      <c r="G1463" s="1" t="s">
        <v>4</v>
      </c>
      <c r="H1463" s="1" t="s">
        <v>153</v>
      </c>
      <c r="I1463" s="1" t="s">
        <v>216</v>
      </c>
      <c r="J1463" s="1" t="s">
        <v>217</v>
      </c>
      <c r="K1463" s="1" t="s">
        <v>103</v>
      </c>
      <c r="L1463" s="1" t="s">
        <v>2</v>
      </c>
      <c r="M1463" s="1" t="s">
        <v>3</v>
      </c>
      <c r="N1463" s="1" t="s">
        <v>3277</v>
      </c>
      <c r="O1463" s="1" t="s">
        <v>61</v>
      </c>
      <c r="P1463" s="1" t="s">
        <v>207</v>
      </c>
      <c r="Q1463" s="2">
        <v>1</v>
      </c>
      <c r="R1463" s="3" t="s">
        <v>3</v>
      </c>
      <c r="S1463" s="4">
        <v>43746</v>
      </c>
      <c r="T1463" s="5">
        <v>35.270000000000003</v>
      </c>
      <c r="U1463" s="4">
        <v>43747</v>
      </c>
      <c r="V1463" s="19" t="str">
        <f>IFERROR(VLOOKUP(C1463,TABLAS!A:C,3,0),"")</f>
        <v>Sanchez Casana, Alejandro Alfr</v>
      </c>
      <c r="W1463" s="19" t="str">
        <f>IFERROR(VLOOKUP(G1463,TABLAS!E:F,2,0)," ")</f>
        <v>CONTADO</v>
      </c>
      <c r="X1463" s="19" t="str">
        <f t="shared" si="66"/>
        <v>10054509 - Garcia Gutierrez, Juan Jose</v>
      </c>
      <c r="Y1463" s="19" t="str">
        <f>IFERROR(VLOOKUP(O1463,TABLAS!O:P,2,0)," ")</f>
        <v>Pedido</v>
      </c>
      <c r="Z1463" s="58">
        <f>IFERROR(IF(R1463&lt;&gt;"CA",(Q1463/VLOOKUP(INT(I1463),TABLAS!R:W,4,0)),Q1463),"0")</f>
        <v>1</v>
      </c>
      <c r="AA1463" s="19" t="s">
        <v>3</v>
      </c>
      <c r="AB1463">
        <f t="shared" si="68"/>
        <v>0</v>
      </c>
    </row>
    <row r="1464" spans="1:28" x14ac:dyDescent="0.25">
      <c r="A1464" s="71">
        <f t="shared" si="67"/>
        <v>10967600</v>
      </c>
      <c r="B1464" s="1" t="s">
        <v>206</v>
      </c>
      <c r="C1464" s="1" t="s">
        <v>247</v>
      </c>
      <c r="D1464" s="1" t="s">
        <v>3278</v>
      </c>
      <c r="E1464" s="1" t="s">
        <v>3279</v>
      </c>
      <c r="F1464" s="1" t="s">
        <v>3280</v>
      </c>
      <c r="G1464" s="1" t="s">
        <v>1</v>
      </c>
      <c r="H1464" s="1" t="s">
        <v>153</v>
      </c>
      <c r="I1464" s="1" t="s">
        <v>100</v>
      </c>
      <c r="J1464" s="1" t="s">
        <v>101</v>
      </c>
      <c r="K1464" s="1" t="s">
        <v>103</v>
      </c>
      <c r="L1464" s="1" t="s">
        <v>2</v>
      </c>
      <c r="M1464" s="1" t="s">
        <v>3</v>
      </c>
      <c r="N1464" s="1" t="s">
        <v>3281</v>
      </c>
      <c r="O1464" s="1" t="s">
        <v>61</v>
      </c>
      <c r="P1464" s="1" t="s">
        <v>251</v>
      </c>
      <c r="Q1464" s="2">
        <v>10</v>
      </c>
      <c r="R1464" s="3" t="s">
        <v>3</v>
      </c>
      <c r="S1464" s="4">
        <v>43746</v>
      </c>
      <c r="T1464" s="5">
        <v>266.19</v>
      </c>
      <c r="U1464" s="4">
        <v>43747</v>
      </c>
      <c r="V1464" s="19" t="str">
        <f>IFERROR(VLOOKUP(C1464,TABLAS!A:C,3,0),"")</f>
        <v>Cueva Borgoño, Juan Carlos</v>
      </c>
      <c r="W1464" s="19" t="str">
        <f>IFERROR(VLOOKUP(G1464,TABLAS!E:F,2,0)," ")</f>
        <v>CREDITO</v>
      </c>
      <c r="X1464" s="19" t="str">
        <f t="shared" si="66"/>
        <v>10967600 - Garcia Gutierrez, Maria Elizabeth</v>
      </c>
      <c r="Y1464" s="19" t="str">
        <f>IFERROR(VLOOKUP(O1464,TABLAS!O:P,2,0)," ")</f>
        <v>Pedido</v>
      </c>
      <c r="Z1464" s="58">
        <f>IFERROR(IF(R1464&lt;&gt;"CA",(Q1464/VLOOKUP(INT(I1464),TABLAS!R:W,4,0)),Q1464),"0")</f>
        <v>10</v>
      </c>
      <c r="AA1464" s="19" t="s">
        <v>3</v>
      </c>
      <c r="AB1464">
        <f t="shared" si="68"/>
        <v>0</v>
      </c>
    </row>
    <row r="1465" spans="1:28" x14ac:dyDescent="0.25">
      <c r="A1465" s="71">
        <f t="shared" si="67"/>
        <v>10967600</v>
      </c>
      <c r="B1465" s="1" t="s">
        <v>206</v>
      </c>
      <c r="C1465" s="1" t="s">
        <v>247</v>
      </c>
      <c r="D1465" s="1" t="s">
        <v>3278</v>
      </c>
      <c r="E1465" s="1" t="s">
        <v>3279</v>
      </c>
      <c r="F1465" s="1" t="s">
        <v>3280</v>
      </c>
      <c r="G1465" s="1" t="s">
        <v>1</v>
      </c>
      <c r="H1465" s="1" t="s">
        <v>153</v>
      </c>
      <c r="I1465" s="1" t="s">
        <v>210</v>
      </c>
      <c r="J1465" s="1" t="s">
        <v>211</v>
      </c>
      <c r="K1465" s="1" t="s">
        <v>103</v>
      </c>
      <c r="L1465" s="1" t="s">
        <v>2</v>
      </c>
      <c r="M1465" s="1" t="s">
        <v>3</v>
      </c>
      <c r="N1465" s="1" t="s">
        <v>3281</v>
      </c>
      <c r="O1465" s="1" t="s">
        <v>61</v>
      </c>
      <c r="P1465" s="1" t="s">
        <v>251</v>
      </c>
      <c r="Q1465" s="2">
        <v>1</v>
      </c>
      <c r="R1465" s="3" t="s">
        <v>3</v>
      </c>
      <c r="S1465" s="4">
        <v>43746</v>
      </c>
      <c r="T1465" s="5">
        <v>26.47</v>
      </c>
      <c r="U1465" s="4">
        <v>43747</v>
      </c>
      <c r="V1465" s="19" t="str">
        <f>IFERROR(VLOOKUP(C1465,TABLAS!A:C,3,0),"")</f>
        <v>Cueva Borgoño, Juan Carlos</v>
      </c>
      <c r="W1465" s="19" t="str">
        <f>IFERROR(VLOOKUP(G1465,TABLAS!E:F,2,0)," ")</f>
        <v>CREDITO</v>
      </c>
      <c r="X1465" s="19" t="str">
        <f t="shared" si="66"/>
        <v>10967600 - Garcia Gutierrez, Maria Elizabeth</v>
      </c>
      <c r="Y1465" s="19" t="str">
        <f>IFERROR(VLOOKUP(O1465,TABLAS!O:P,2,0)," ")</f>
        <v>Pedido</v>
      </c>
      <c r="Z1465" s="58">
        <f>IFERROR(IF(R1465&lt;&gt;"CA",(Q1465/VLOOKUP(INT(I1465),TABLAS!R:W,4,0)),Q1465),"0")</f>
        <v>1</v>
      </c>
      <c r="AA1465" s="19" t="s">
        <v>3</v>
      </c>
      <c r="AB1465">
        <f t="shared" si="68"/>
        <v>0</v>
      </c>
    </row>
    <row r="1466" spans="1:28" x14ac:dyDescent="0.25">
      <c r="A1466" s="71">
        <f t="shared" si="67"/>
        <v>10967600</v>
      </c>
      <c r="B1466" s="1" t="s">
        <v>206</v>
      </c>
      <c r="C1466" s="1" t="s">
        <v>247</v>
      </c>
      <c r="D1466" s="1" t="s">
        <v>3278</v>
      </c>
      <c r="E1466" s="1" t="s">
        <v>3279</v>
      </c>
      <c r="F1466" s="1" t="s">
        <v>3280</v>
      </c>
      <c r="G1466" s="1" t="s">
        <v>1</v>
      </c>
      <c r="H1466" s="1" t="s">
        <v>153</v>
      </c>
      <c r="I1466" s="1" t="s">
        <v>270</v>
      </c>
      <c r="J1466" s="1" t="s">
        <v>271</v>
      </c>
      <c r="K1466" s="1" t="s">
        <v>103</v>
      </c>
      <c r="L1466" s="1" t="s">
        <v>2</v>
      </c>
      <c r="M1466" s="1" t="s">
        <v>3</v>
      </c>
      <c r="N1466" s="1" t="s">
        <v>3281</v>
      </c>
      <c r="O1466" s="1" t="s">
        <v>59</v>
      </c>
      <c r="P1466" s="1" t="s">
        <v>251</v>
      </c>
      <c r="Q1466" s="2">
        <v>1</v>
      </c>
      <c r="R1466" s="3" t="s">
        <v>3</v>
      </c>
      <c r="S1466" s="4">
        <v>43746</v>
      </c>
      <c r="T1466" s="5">
        <v>13.86</v>
      </c>
      <c r="U1466" s="4">
        <v>43747</v>
      </c>
      <c r="V1466" s="19" t="str">
        <f>IFERROR(VLOOKUP(C1466,TABLAS!A:C,3,0),"")</f>
        <v>Cueva Borgoño, Juan Carlos</v>
      </c>
      <c r="W1466" s="19" t="str">
        <f>IFERROR(VLOOKUP(G1466,TABLAS!E:F,2,0)," ")</f>
        <v>CREDITO</v>
      </c>
      <c r="X1466" s="19" t="str">
        <f t="shared" si="66"/>
        <v>10967600 - Garcia Gutierrez, Maria Elizabeth</v>
      </c>
      <c r="Y1466" s="19" t="str">
        <f>IFERROR(VLOOKUP(O1466,TABLAS!O:P,2,0)," ")</f>
        <v>Pedido</v>
      </c>
      <c r="Z1466" s="58">
        <f>IFERROR(IF(R1466&lt;&gt;"CA",(Q1466/VLOOKUP(INT(I1466),TABLAS!R:W,4,0)),Q1466),"0")</f>
        <v>1</v>
      </c>
      <c r="AA1466" s="19" t="s">
        <v>3</v>
      </c>
      <c r="AB1466">
        <f t="shared" si="68"/>
        <v>0</v>
      </c>
    </row>
    <row r="1467" spans="1:28" x14ac:dyDescent="0.25">
      <c r="A1467" s="71">
        <f t="shared" si="67"/>
        <v>10967600</v>
      </c>
      <c r="B1467" s="1" t="s">
        <v>206</v>
      </c>
      <c r="C1467" s="1" t="s">
        <v>247</v>
      </c>
      <c r="D1467" s="1" t="s">
        <v>3278</v>
      </c>
      <c r="E1467" s="1" t="s">
        <v>3279</v>
      </c>
      <c r="F1467" s="1" t="s">
        <v>3280</v>
      </c>
      <c r="G1467" s="1" t="s">
        <v>1</v>
      </c>
      <c r="H1467" s="1" t="s">
        <v>153</v>
      </c>
      <c r="I1467" s="1" t="s">
        <v>166</v>
      </c>
      <c r="J1467" s="1" t="s">
        <v>167</v>
      </c>
      <c r="K1467" s="1" t="s">
        <v>103</v>
      </c>
      <c r="L1467" s="1" t="s">
        <v>2</v>
      </c>
      <c r="M1467" s="1" t="s">
        <v>3</v>
      </c>
      <c r="N1467" s="1" t="s">
        <v>3281</v>
      </c>
      <c r="O1467" s="1" t="s">
        <v>59</v>
      </c>
      <c r="P1467" s="1" t="s">
        <v>251</v>
      </c>
      <c r="Q1467" s="2">
        <v>1</v>
      </c>
      <c r="R1467" s="3" t="s">
        <v>3</v>
      </c>
      <c r="S1467" s="4">
        <v>43746</v>
      </c>
      <c r="T1467" s="5">
        <v>16.100000000000001</v>
      </c>
      <c r="U1467" s="4">
        <v>43747</v>
      </c>
      <c r="V1467" s="19" t="str">
        <f>IFERROR(VLOOKUP(C1467,TABLAS!A:C,3,0),"")</f>
        <v>Cueva Borgoño, Juan Carlos</v>
      </c>
      <c r="W1467" s="19" t="str">
        <f>IFERROR(VLOOKUP(G1467,TABLAS!E:F,2,0)," ")</f>
        <v>CREDITO</v>
      </c>
      <c r="X1467" s="19" t="str">
        <f t="shared" si="66"/>
        <v>10967600 - Garcia Gutierrez, Maria Elizabeth</v>
      </c>
      <c r="Y1467" s="19" t="str">
        <f>IFERROR(VLOOKUP(O1467,TABLAS!O:P,2,0)," ")</f>
        <v>Pedido</v>
      </c>
      <c r="Z1467" s="58">
        <f>IFERROR(IF(R1467&lt;&gt;"CA",(Q1467/VLOOKUP(INT(I1467),TABLAS!R:W,4,0)),Q1467),"0")</f>
        <v>1</v>
      </c>
      <c r="AA1467" s="19" t="s">
        <v>3</v>
      </c>
      <c r="AB1467">
        <f t="shared" si="68"/>
        <v>0</v>
      </c>
    </row>
    <row r="1468" spans="1:28" x14ac:dyDescent="0.25">
      <c r="A1468" s="71">
        <f t="shared" si="67"/>
        <v>10967600</v>
      </c>
      <c r="B1468" s="1" t="s">
        <v>206</v>
      </c>
      <c r="C1468" s="1" t="s">
        <v>247</v>
      </c>
      <c r="D1468" s="1" t="s">
        <v>3278</v>
      </c>
      <c r="E1468" s="1" t="s">
        <v>3279</v>
      </c>
      <c r="F1468" s="1" t="s">
        <v>3280</v>
      </c>
      <c r="G1468" s="1" t="s">
        <v>1</v>
      </c>
      <c r="H1468" s="1" t="s">
        <v>153</v>
      </c>
      <c r="I1468" s="1" t="s">
        <v>200</v>
      </c>
      <c r="J1468" s="1" t="s">
        <v>201</v>
      </c>
      <c r="K1468" s="1" t="s">
        <v>103</v>
      </c>
      <c r="L1468" s="1" t="s">
        <v>2</v>
      </c>
      <c r="M1468" s="1" t="s">
        <v>3</v>
      </c>
      <c r="N1468" s="1" t="s">
        <v>3281</v>
      </c>
      <c r="O1468" s="1" t="s">
        <v>59</v>
      </c>
      <c r="P1468" s="1" t="s">
        <v>251</v>
      </c>
      <c r="Q1468" s="2">
        <v>2</v>
      </c>
      <c r="R1468" s="3" t="s">
        <v>3</v>
      </c>
      <c r="S1468" s="4">
        <v>43746</v>
      </c>
      <c r="T1468" s="5">
        <v>41.07</v>
      </c>
      <c r="U1468" s="4">
        <v>43747</v>
      </c>
      <c r="V1468" s="19" t="str">
        <f>IFERROR(VLOOKUP(C1468,TABLAS!A:C,3,0),"")</f>
        <v>Cueva Borgoño, Juan Carlos</v>
      </c>
      <c r="W1468" s="19" t="str">
        <f>IFERROR(VLOOKUP(G1468,TABLAS!E:F,2,0)," ")</f>
        <v>CREDITO</v>
      </c>
      <c r="X1468" s="19" t="str">
        <f t="shared" si="66"/>
        <v>10967600 - Garcia Gutierrez, Maria Elizabeth</v>
      </c>
      <c r="Y1468" s="19" t="str">
        <f>IFERROR(VLOOKUP(O1468,TABLAS!O:P,2,0)," ")</f>
        <v>Pedido</v>
      </c>
      <c r="Z1468" s="58">
        <f>IFERROR(IF(R1468&lt;&gt;"CA",(Q1468/VLOOKUP(INT(I1468),TABLAS!R:W,4,0)),Q1468),"0")</f>
        <v>2</v>
      </c>
      <c r="AA1468" s="19" t="s">
        <v>3</v>
      </c>
      <c r="AB1468">
        <f t="shared" si="68"/>
        <v>0</v>
      </c>
    </row>
    <row r="1469" spans="1:28" x14ac:dyDescent="0.25">
      <c r="A1469" s="71">
        <f t="shared" si="67"/>
        <v>10967600</v>
      </c>
      <c r="B1469" s="1" t="s">
        <v>206</v>
      </c>
      <c r="C1469" s="1" t="s">
        <v>247</v>
      </c>
      <c r="D1469" s="1" t="s">
        <v>3278</v>
      </c>
      <c r="E1469" s="1" t="s">
        <v>3279</v>
      </c>
      <c r="F1469" s="1" t="s">
        <v>3280</v>
      </c>
      <c r="G1469" s="1" t="s">
        <v>1</v>
      </c>
      <c r="H1469" s="1" t="s">
        <v>153</v>
      </c>
      <c r="I1469" s="1" t="s">
        <v>106</v>
      </c>
      <c r="J1469" s="1" t="s">
        <v>107</v>
      </c>
      <c r="K1469" s="1" t="s">
        <v>103</v>
      </c>
      <c r="L1469" s="1" t="s">
        <v>2</v>
      </c>
      <c r="M1469" s="1" t="s">
        <v>3</v>
      </c>
      <c r="N1469" s="1" t="s">
        <v>3281</v>
      </c>
      <c r="O1469" s="1" t="s">
        <v>59</v>
      </c>
      <c r="P1469" s="1" t="s">
        <v>251</v>
      </c>
      <c r="Q1469" s="2">
        <v>2</v>
      </c>
      <c r="R1469" s="3" t="s">
        <v>3</v>
      </c>
      <c r="S1469" s="4">
        <v>43746</v>
      </c>
      <c r="T1469" s="5">
        <v>18.21</v>
      </c>
      <c r="U1469" s="4">
        <v>43747</v>
      </c>
      <c r="V1469" s="19" t="str">
        <f>IFERROR(VLOOKUP(C1469,TABLAS!A:C,3,0),"")</f>
        <v>Cueva Borgoño, Juan Carlos</v>
      </c>
      <c r="W1469" s="19" t="str">
        <f>IFERROR(VLOOKUP(G1469,TABLAS!E:F,2,0)," ")</f>
        <v>CREDITO</v>
      </c>
      <c r="X1469" s="19" t="str">
        <f t="shared" si="66"/>
        <v>10967600 - Garcia Gutierrez, Maria Elizabeth</v>
      </c>
      <c r="Y1469" s="19" t="str">
        <f>IFERROR(VLOOKUP(O1469,TABLAS!O:P,2,0)," ")</f>
        <v>Pedido</v>
      </c>
      <c r="Z1469" s="58">
        <f>IFERROR(IF(R1469&lt;&gt;"CA",(Q1469/VLOOKUP(INT(I1469),TABLAS!R:W,4,0)),Q1469),"0")</f>
        <v>2</v>
      </c>
      <c r="AA1469" s="19" t="s">
        <v>3</v>
      </c>
      <c r="AB1469">
        <f t="shared" si="68"/>
        <v>0</v>
      </c>
    </row>
    <row r="1470" spans="1:28" x14ac:dyDescent="0.25">
      <c r="A1470" s="71">
        <f t="shared" si="67"/>
        <v>10967600</v>
      </c>
      <c r="B1470" s="1" t="s">
        <v>206</v>
      </c>
      <c r="C1470" s="1" t="s">
        <v>247</v>
      </c>
      <c r="D1470" s="1" t="s">
        <v>3278</v>
      </c>
      <c r="E1470" s="1" t="s">
        <v>3279</v>
      </c>
      <c r="F1470" s="1" t="s">
        <v>3280</v>
      </c>
      <c r="G1470" s="1" t="s">
        <v>1</v>
      </c>
      <c r="H1470" s="1" t="s">
        <v>153</v>
      </c>
      <c r="I1470" s="1" t="s">
        <v>159</v>
      </c>
      <c r="J1470" s="1" t="s">
        <v>160</v>
      </c>
      <c r="K1470" s="1" t="s">
        <v>103</v>
      </c>
      <c r="L1470" s="1" t="s">
        <v>2</v>
      </c>
      <c r="M1470" s="1" t="s">
        <v>3</v>
      </c>
      <c r="N1470" s="1" t="s">
        <v>3281</v>
      </c>
      <c r="O1470" s="1" t="s">
        <v>59</v>
      </c>
      <c r="P1470" s="1" t="s">
        <v>251</v>
      </c>
      <c r="Q1470" s="2">
        <v>1</v>
      </c>
      <c r="R1470" s="3" t="s">
        <v>3</v>
      </c>
      <c r="S1470" s="4">
        <v>43746</v>
      </c>
      <c r="T1470" s="5">
        <v>12.45</v>
      </c>
      <c r="U1470" s="4">
        <v>43747</v>
      </c>
      <c r="V1470" s="19" t="str">
        <f>IFERROR(VLOOKUP(C1470,TABLAS!A:C,3,0),"")</f>
        <v>Cueva Borgoño, Juan Carlos</v>
      </c>
      <c r="W1470" s="19" t="str">
        <f>IFERROR(VLOOKUP(G1470,TABLAS!E:F,2,0)," ")</f>
        <v>CREDITO</v>
      </c>
      <c r="X1470" s="19" t="str">
        <f t="shared" si="66"/>
        <v>10967600 - Garcia Gutierrez, Maria Elizabeth</v>
      </c>
      <c r="Y1470" s="19" t="str">
        <f>IFERROR(VLOOKUP(O1470,TABLAS!O:P,2,0)," ")</f>
        <v>Pedido</v>
      </c>
      <c r="Z1470" s="58">
        <f>IFERROR(IF(R1470&lt;&gt;"CA",(Q1470/VLOOKUP(INT(I1470),TABLAS!R:W,4,0)),Q1470),"0")</f>
        <v>1</v>
      </c>
      <c r="AA1470" s="19" t="s">
        <v>3</v>
      </c>
      <c r="AB1470">
        <f t="shared" si="68"/>
        <v>0</v>
      </c>
    </row>
    <row r="1471" spans="1:28" x14ac:dyDescent="0.25">
      <c r="A1471" s="71">
        <f t="shared" si="67"/>
        <v>10967600</v>
      </c>
      <c r="B1471" s="1" t="s">
        <v>206</v>
      </c>
      <c r="C1471" s="1" t="s">
        <v>247</v>
      </c>
      <c r="D1471" s="1" t="s">
        <v>3278</v>
      </c>
      <c r="E1471" s="1" t="s">
        <v>3279</v>
      </c>
      <c r="F1471" s="1" t="s">
        <v>3280</v>
      </c>
      <c r="G1471" s="1" t="s">
        <v>1</v>
      </c>
      <c r="H1471" s="1" t="s">
        <v>153</v>
      </c>
      <c r="I1471" s="1" t="s">
        <v>270</v>
      </c>
      <c r="J1471" s="1" t="s">
        <v>271</v>
      </c>
      <c r="K1471" s="1" t="s">
        <v>103</v>
      </c>
      <c r="L1471" s="1" t="s">
        <v>2</v>
      </c>
      <c r="M1471" s="1" t="s">
        <v>3</v>
      </c>
      <c r="N1471" s="1" t="s">
        <v>3281</v>
      </c>
      <c r="O1471" s="1" t="s">
        <v>65</v>
      </c>
      <c r="P1471" s="1" t="s">
        <v>251</v>
      </c>
      <c r="Q1471" s="2">
        <v>8</v>
      </c>
      <c r="R1471" s="3" t="s">
        <v>2</v>
      </c>
      <c r="S1471" s="4">
        <v>43746</v>
      </c>
      <c r="T1471" s="5">
        <v>0</v>
      </c>
      <c r="U1471" s="4">
        <v>43747</v>
      </c>
      <c r="V1471" s="19" t="str">
        <f>IFERROR(VLOOKUP(C1471,TABLAS!A:C,3,0),"")</f>
        <v>Cueva Borgoño, Juan Carlos</v>
      </c>
      <c r="W1471" s="19" t="str">
        <f>IFERROR(VLOOKUP(G1471,TABLAS!E:F,2,0)," ")</f>
        <v>CREDITO</v>
      </c>
      <c r="X1471" s="19" t="str">
        <f t="shared" si="66"/>
        <v>10967600 - Garcia Gutierrez, Maria Elizabeth</v>
      </c>
      <c r="Y1471" s="19" t="str">
        <f>IFERROR(VLOOKUP(O1471,TABLAS!O:P,2,0)," ")</f>
        <v>Bonificación</v>
      </c>
      <c r="Z1471" s="58">
        <f>IFERROR(IF(R1471&lt;&gt;"CA",(Q1471/VLOOKUP(INT(I1471),TABLAS!R:W,4,0)),Q1471),"0")</f>
        <v>0.53333333333333333</v>
      </c>
      <c r="AA1471" s="19" t="s">
        <v>3</v>
      </c>
      <c r="AB1471">
        <f t="shared" si="68"/>
        <v>0</v>
      </c>
    </row>
    <row r="1472" spans="1:28" x14ac:dyDescent="0.25">
      <c r="A1472" s="71">
        <f t="shared" si="67"/>
        <v>10967600</v>
      </c>
      <c r="B1472" s="1" t="s">
        <v>206</v>
      </c>
      <c r="C1472" s="1" t="s">
        <v>247</v>
      </c>
      <c r="D1472" s="1" t="s">
        <v>3278</v>
      </c>
      <c r="E1472" s="1" t="s">
        <v>3279</v>
      </c>
      <c r="F1472" s="1" t="s">
        <v>3280</v>
      </c>
      <c r="G1472" s="1" t="s">
        <v>1</v>
      </c>
      <c r="H1472" s="1" t="s">
        <v>153</v>
      </c>
      <c r="I1472" s="1" t="s">
        <v>104</v>
      </c>
      <c r="J1472" s="1" t="s">
        <v>105</v>
      </c>
      <c r="K1472" s="1" t="s">
        <v>103</v>
      </c>
      <c r="L1472" s="1" t="s">
        <v>2</v>
      </c>
      <c r="M1472" s="1" t="s">
        <v>3</v>
      </c>
      <c r="N1472" s="1" t="s">
        <v>3281</v>
      </c>
      <c r="O1472" s="1" t="s">
        <v>65</v>
      </c>
      <c r="P1472" s="1" t="s">
        <v>251</v>
      </c>
      <c r="Q1472" s="2">
        <v>1</v>
      </c>
      <c r="R1472" s="3" t="s">
        <v>2</v>
      </c>
      <c r="S1472" s="4">
        <v>43746</v>
      </c>
      <c r="T1472" s="5">
        <v>0</v>
      </c>
      <c r="U1472" s="4">
        <v>43747</v>
      </c>
      <c r="V1472" s="19" t="str">
        <f>IFERROR(VLOOKUP(C1472,TABLAS!A:C,3,0),"")</f>
        <v>Cueva Borgoño, Juan Carlos</v>
      </c>
      <c r="W1472" s="19" t="str">
        <f>IFERROR(VLOOKUP(G1472,TABLAS!E:F,2,0)," ")</f>
        <v>CREDITO</v>
      </c>
      <c r="X1472" s="19" t="str">
        <f t="shared" si="66"/>
        <v>10967600 - Garcia Gutierrez, Maria Elizabeth</v>
      </c>
      <c r="Y1472" s="19" t="str">
        <f>IFERROR(VLOOKUP(O1472,TABLAS!O:P,2,0)," ")</f>
        <v>Bonificación</v>
      </c>
      <c r="Z1472" s="58">
        <f>IFERROR(IF(R1472&lt;&gt;"CA",(Q1472/VLOOKUP(INT(I1472),TABLAS!R:W,4,0)),Q1472),"0")</f>
        <v>6.6666666666666666E-2</v>
      </c>
      <c r="AA1472" s="19" t="s">
        <v>3</v>
      </c>
      <c r="AB1472">
        <f t="shared" si="68"/>
        <v>0</v>
      </c>
    </row>
    <row r="1473" spans="1:28" x14ac:dyDescent="0.25">
      <c r="A1473" s="71">
        <f t="shared" si="67"/>
        <v>10058222</v>
      </c>
      <c r="B1473" s="1" t="s">
        <v>206</v>
      </c>
      <c r="C1473" s="1" t="s">
        <v>247</v>
      </c>
      <c r="D1473" s="1" t="s">
        <v>3282</v>
      </c>
      <c r="E1473" s="1" t="s">
        <v>3283</v>
      </c>
      <c r="F1473" s="1" t="s">
        <v>3284</v>
      </c>
      <c r="G1473" s="1" t="s">
        <v>4</v>
      </c>
      <c r="H1473" s="1" t="s">
        <v>153</v>
      </c>
      <c r="I1473" s="1" t="s">
        <v>100</v>
      </c>
      <c r="J1473" s="1" t="s">
        <v>101</v>
      </c>
      <c r="K1473" s="1" t="s">
        <v>103</v>
      </c>
      <c r="L1473" s="1" t="s">
        <v>2</v>
      </c>
      <c r="M1473" s="1" t="s">
        <v>3</v>
      </c>
      <c r="N1473" s="1" t="s">
        <v>3285</v>
      </c>
      <c r="O1473" s="1" t="s">
        <v>61</v>
      </c>
      <c r="P1473" s="1" t="s">
        <v>267</v>
      </c>
      <c r="Q1473" s="2">
        <v>5</v>
      </c>
      <c r="R1473" s="3" t="s">
        <v>3</v>
      </c>
      <c r="S1473" s="4">
        <v>43746</v>
      </c>
      <c r="T1473" s="5">
        <v>132.66999999999999</v>
      </c>
      <c r="U1473" s="4">
        <v>43747</v>
      </c>
      <c r="V1473" s="19" t="str">
        <f>IFERROR(VLOOKUP(C1473,TABLAS!A:C,3,0),"")</f>
        <v>Cueva Borgoño, Juan Carlos</v>
      </c>
      <c r="W1473" s="19" t="str">
        <f>IFERROR(VLOOKUP(G1473,TABLAS!E:F,2,0)," ")</f>
        <v>CONTADO</v>
      </c>
      <c r="X1473" s="19" t="str">
        <f t="shared" si="66"/>
        <v>10058222 - Garcia Gutierrez, Victor Manuel</v>
      </c>
      <c r="Y1473" s="19" t="str">
        <f>IFERROR(VLOOKUP(O1473,TABLAS!O:P,2,0)," ")</f>
        <v>Pedido</v>
      </c>
      <c r="Z1473" s="58">
        <f>IFERROR(IF(R1473&lt;&gt;"CA",(Q1473/VLOOKUP(INT(I1473),TABLAS!R:W,4,0)),Q1473),"0")</f>
        <v>5</v>
      </c>
      <c r="AA1473" s="19" t="s">
        <v>3</v>
      </c>
      <c r="AB1473">
        <f t="shared" si="68"/>
        <v>0</v>
      </c>
    </row>
    <row r="1474" spans="1:28" x14ac:dyDescent="0.25">
      <c r="A1474" s="71">
        <f t="shared" si="67"/>
        <v>10058222</v>
      </c>
      <c r="B1474" s="1" t="s">
        <v>206</v>
      </c>
      <c r="C1474" s="1" t="s">
        <v>247</v>
      </c>
      <c r="D1474" s="1" t="s">
        <v>3282</v>
      </c>
      <c r="E1474" s="1" t="s">
        <v>3283</v>
      </c>
      <c r="F1474" s="1" t="s">
        <v>3284</v>
      </c>
      <c r="G1474" s="1" t="s">
        <v>4</v>
      </c>
      <c r="H1474" s="1" t="s">
        <v>153</v>
      </c>
      <c r="I1474" s="1" t="s">
        <v>208</v>
      </c>
      <c r="J1474" s="1" t="s">
        <v>209</v>
      </c>
      <c r="K1474" s="1" t="s">
        <v>103</v>
      </c>
      <c r="L1474" s="1" t="s">
        <v>2</v>
      </c>
      <c r="M1474" s="1" t="s">
        <v>3</v>
      </c>
      <c r="N1474" s="1" t="s">
        <v>3285</v>
      </c>
      <c r="O1474" s="1" t="s">
        <v>61</v>
      </c>
      <c r="P1474" s="1" t="s">
        <v>267</v>
      </c>
      <c r="Q1474" s="2">
        <v>2</v>
      </c>
      <c r="R1474" s="3" t="s">
        <v>3</v>
      </c>
      <c r="S1474" s="4">
        <v>43746</v>
      </c>
      <c r="T1474" s="5">
        <v>69.94</v>
      </c>
      <c r="U1474" s="4">
        <v>43747</v>
      </c>
      <c r="V1474" s="19" t="str">
        <f>IFERROR(VLOOKUP(C1474,TABLAS!A:C,3,0),"")</f>
        <v>Cueva Borgoño, Juan Carlos</v>
      </c>
      <c r="W1474" s="19" t="str">
        <f>IFERROR(VLOOKUP(G1474,TABLAS!E:F,2,0)," ")</f>
        <v>CONTADO</v>
      </c>
      <c r="X1474" s="19" t="str">
        <f t="shared" ref="X1474:X1537" si="69">IFERROR(CONCATENATE(D1474," - ",E1474)," ")</f>
        <v>10058222 - Garcia Gutierrez, Victor Manuel</v>
      </c>
      <c r="Y1474" s="19" t="str">
        <f>IFERROR(VLOOKUP(O1474,TABLAS!O:P,2,0)," ")</f>
        <v>Pedido</v>
      </c>
      <c r="Z1474" s="58">
        <f>IFERROR(IF(R1474&lt;&gt;"CA",(Q1474/VLOOKUP(INT(I1474),TABLAS!R:W,4,0)),Q1474),"0")</f>
        <v>2</v>
      </c>
      <c r="AA1474" s="19" t="s">
        <v>3</v>
      </c>
      <c r="AB1474">
        <f t="shared" si="68"/>
        <v>0</v>
      </c>
    </row>
    <row r="1475" spans="1:28" x14ac:dyDescent="0.25">
      <c r="A1475" s="71">
        <f t="shared" ref="A1475:A1538" si="70">VALUE(D1475)</f>
        <v>10058222</v>
      </c>
      <c r="B1475" s="1" t="s">
        <v>206</v>
      </c>
      <c r="C1475" s="1" t="s">
        <v>247</v>
      </c>
      <c r="D1475" s="1" t="s">
        <v>3282</v>
      </c>
      <c r="E1475" s="1" t="s">
        <v>3283</v>
      </c>
      <c r="F1475" s="1" t="s">
        <v>3284</v>
      </c>
      <c r="G1475" s="1" t="s">
        <v>4</v>
      </c>
      <c r="H1475" s="1" t="s">
        <v>153</v>
      </c>
      <c r="I1475" s="1" t="s">
        <v>216</v>
      </c>
      <c r="J1475" s="1" t="s">
        <v>217</v>
      </c>
      <c r="K1475" s="1" t="s">
        <v>103</v>
      </c>
      <c r="L1475" s="1" t="s">
        <v>2</v>
      </c>
      <c r="M1475" s="1" t="s">
        <v>3</v>
      </c>
      <c r="N1475" s="1" t="s">
        <v>3285</v>
      </c>
      <c r="O1475" s="1" t="s">
        <v>61</v>
      </c>
      <c r="P1475" s="1" t="s">
        <v>267</v>
      </c>
      <c r="Q1475" s="2">
        <v>2</v>
      </c>
      <c r="R1475" s="3" t="s">
        <v>3</v>
      </c>
      <c r="S1475" s="4">
        <v>43746</v>
      </c>
      <c r="T1475" s="5">
        <v>69.94</v>
      </c>
      <c r="U1475" s="4">
        <v>43747</v>
      </c>
      <c r="V1475" s="19" t="str">
        <f>IFERROR(VLOOKUP(C1475,TABLAS!A:C,3,0),"")</f>
        <v>Cueva Borgoño, Juan Carlos</v>
      </c>
      <c r="W1475" s="19" t="str">
        <f>IFERROR(VLOOKUP(G1475,TABLAS!E:F,2,0)," ")</f>
        <v>CONTADO</v>
      </c>
      <c r="X1475" s="19" t="str">
        <f t="shared" si="69"/>
        <v>10058222 - Garcia Gutierrez, Victor Manuel</v>
      </c>
      <c r="Y1475" s="19" t="str">
        <f>IFERROR(VLOOKUP(O1475,TABLAS!O:P,2,0)," ")</f>
        <v>Pedido</v>
      </c>
      <c r="Z1475" s="58">
        <f>IFERROR(IF(R1475&lt;&gt;"CA",(Q1475/VLOOKUP(INT(I1475),TABLAS!R:W,4,0)),Q1475),"0")</f>
        <v>2</v>
      </c>
      <c r="AA1475" s="19" t="s">
        <v>3</v>
      </c>
      <c r="AB1475">
        <f t="shared" ref="AB1475:AB1538" si="71">SUMIF(F$2:F$4247,F1475=F1476,Z$2:Z$4247)</f>
        <v>0</v>
      </c>
    </row>
    <row r="1476" spans="1:28" x14ac:dyDescent="0.25">
      <c r="A1476" s="71">
        <f t="shared" si="70"/>
        <v>10058222</v>
      </c>
      <c r="B1476" s="1" t="s">
        <v>206</v>
      </c>
      <c r="C1476" s="1" t="s">
        <v>247</v>
      </c>
      <c r="D1476" s="1" t="s">
        <v>3282</v>
      </c>
      <c r="E1476" s="1" t="s">
        <v>3283</v>
      </c>
      <c r="F1476" s="1" t="s">
        <v>3284</v>
      </c>
      <c r="G1476" s="1" t="s">
        <v>4</v>
      </c>
      <c r="H1476" s="1" t="s">
        <v>153</v>
      </c>
      <c r="I1476" s="1" t="s">
        <v>157</v>
      </c>
      <c r="J1476" s="1" t="s">
        <v>158</v>
      </c>
      <c r="K1476" s="1" t="s">
        <v>103</v>
      </c>
      <c r="L1476" s="1" t="s">
        <v>2</v>
      </c>
      <c r="M1476" s="1" t="s">
        <v>3</v>
      </c>
      <c r="N1476" s="1" t="s">
        <v>3285</v>
      </c>
      <c r="O1476" s="1" t="s">
        <v>61</v>
      </c>
      <c r="P1476" s="1" t="s">
        <v>267</v>
      </c>
      <c r="Q1476" s="2">
        <v>9</v>
      </c>
      <c r="R1476" s="3" t="s">
        <v>3</v>
      </c>
      <c r="S1476" s="4">
        <v>43746</v>
      </c>
      <c r="T1476" s="5">
        <v>278.63</v>
      </c>
      <c r="U1476" s="4">
        <v>43747</v>
      </c>
      <c r="V1476" s="19" t="str">
        <f>IFERROR(VLOOKUP(C1476,TABLAS!A:C,3,0),"")</f>
        <v>Cueva Borgoño, Juan Carlos</v>
      </c>
      <c r="W1476" s="19" t="str">
        <f>IFERROR(VLOOKUP(G1476,TABLAS!E:F,2,0)," ")</f>
        <v>CONTADO</v>
      </c>
      <c r="X1476" s="19" t="str">
        <f t="shared" si="69"/>
        <v>10058222 - Garcia Gutierrez, Victor Manuel</v>
      </c>
      <c r="Y1476" s="19" t="str">
        <f>IFERROR(VLOOKUP(O1476,TABLAS!O:P,2,0)," ")</f>
        <v>Pedido</v>
      </c>
      <c r="Z1476" s="58">
        <f>IFERROR(IF(R1476&lt;&gt;"CA",(Q1476/VLOOKUP(INT(I1476),TABLAS!R:W,4,0)),Q1476),"0")</f>
        <v>9</v>
      </c>
      <c r="AA1476" s="19" t="s">
        <v>3</v>
      </c>
      <c r="AB1476">
        <f t="shared" si="71"/>
        <v>0</v>
      </c>
    </row>
    <row r="1477" spans="1:28" x14ac:dyDescent="0.25">
      <c r="A1477" s="71">
        <f t="shared" si="70"/>
        <v>10058222</v>
      </c>
      <c r="B1477" s="1" t="s">
        <v>206</v>
      </c>
      <c r="C1477" s="1" t="s">
        <v>247</v>
      </c>
      <c r="D1477" s="1" t="s">
        <v>3282</v>
      </c>
      <c r="E1477" s="1" t="s">
        <v>3283</v>
      </c>
      <c r="F1477" s="1" t="s">
        <v>3284</v>
      </c>
      <c r="G1477" s="1" t="s">
        <v>4</v>
      </c>
      <c r="H1477" s="1" t="s">
        <v>153</v>
      </c>
      <c r="I1477" s="1" t="s">
        <v>213</v>
      </c>
      <c r="J1477" s="1" t="s">
        <v>214</v>
      </c>
      <c r="K1477" s="1" t="s">
        <v>103</v>
      </c>
      <c r="L1477" s="1" t="s">
        <v>2</v>
      </c>
      <c r="M1477" s="1" t="s">
        <v>3</v>
      </c>
      <c r="N1477" s="1" t="s">
        <v>3285</v>
      </c>
      <c r="O1477" s="1" t="s">
        <v>61</v>
      </c>
      <c r="P1477" s="1" t="s">
        <v>267</v>
      </c>
      <c r="Q1477" s="2">
        <v>2</v>
      </c>
      <c r="R1477" s="3" t="s">
        <v>3</v>
      </c>
      <c r="S1477" s="4">
        <v>43746</v>
      </c>
      <c r="T1477" s="5">
        <v>61.34</v>
      </c>
      <c r="U1477" s="4">
        <v>43747</v>
      </c>
      <c r="V1477" s="19" t="str">
        <f>IFERROR(VLOOKUP(C1477,TABLAS!A:C,3,0),"")</f>
        <v>Cueva Borgoño, Juan Carlos</v>
      </c>
      <c r="W1477" s="19" t="str">
        <f>IFERROR(VLOOKUP(G1477,TABLAS!E:F,2,0)," ")</f>
        <v>CONTADO</v>
      </c>
      <c r="X1477" s="19" t="str">
        <f t="shared" si="69"/>
        <v>10058222 - Garcia Gutierrez, Victor Manuel</v>
      </c>
      <c r="Y1477" s="19" t="str">
        <f>IFERROR(VLOOKUP(O1477,TABLAS!O:P,2,0)," ")</f>
        <v>Pedido</v>
      </c>
      <c r="Z1477" s="58">
        <f>IFERROR(IF(R1477&lt;&gt;"CA",(Q1477/VLOOKUP(INT(I1477),TABLAS!R:W,4,0)),Q1477),"0")</f>
        <v>2</v>
      </c>
      <c r="AA1477" s="19" t="s">
        <v>3</v>
      </c>
      <c r="AB1477">
        <f t="shared" si="71"/>
        <v>0</v>
      </c>
    </row>
    <row r="1478" spans="1:28" x14ac:dyDescent="0.25">
      <c r="A1478" s="71">
        <f t="shared" si="70"/>
        <v>10058222</v>
      </c>
      <c r="B1478" s="1" t="s">
        <v>206</v>
      </c>
      <c r="C1478" s="1" t="s">
        <v>247</v>
      </c>
      <c r="D1478" s="1" t="s">
        <v>3282</v>
      </c>
      <c r="E1478" s="1" t="s">
        <v>3283</v>
      </c>
      <c r="F1478" s="1" t="s">
        <v>3284</v>
      </c>
      <c r="G1478" s="1" t="s">
        <v>4</v>
      </c>
      <c r="H1478" s="1" t="s">
        <v>153</v>
      </c>
      <c r="I1478" s="1" t="s">
        <v>1809</v>
      </c>
      <c r="J1478" s="1" t="s">
        <v>1810</v>
      </c>
      <c r="K1478" s="1" t="s">
        <v>222</v>
      </c>
      <c r="L1478" s="1" t="s">
        <v>2</v>
      </c>
      <c r="M1478" s="1" t="s">
        <v>2</v>
      </c>
      <c r="N1478" s="1" t="s">
        <v>3285</v>
      </c>
      <c r="O1478" s="1" t="s">
        <v>65</v>
      </c>
      <c r="P1478" s="1" t="s">
        <v>267</v>
      </c>
      <c r="Q1478" s="2">
        <v>6</v>
      </c>
      <c r="R1478" s="3" t="s">
        <v>2</v>
      </c>
      <c r="S1478" s="4">
        <v>43746</v>
      </c>
      <c r="T1478" s="5">
        <v>0</v>
      </c>
      <c r="U1478" s="4">
        <v>43747</v>
      </c>
      <c r="V1478" s="19" t="str">
        <f>IFERROR(VLOOKUP(C1478,TABLAS!A:C,3,0),"")</f>
        <v>Cueva Borgoño, Juan Carlos</v>
      </c>
      <c r="W1478" s="19" t="str">
        <f>IFERROR(VLOOKUP(G1478,TABLAS!E:F,2,0)," ")</f>
        <v>CONTADO</v>
      </c>
      <c r="X1478" s="19" t="str">
        <f t="shared" si="69"/>
        <v>10058222 - Garcia Gutierrez, Victor Manuel</v>
      </c>
      <c r="Y1478" s="19" t="str">
        <f>IFERROR(VLOOKUP(O1478,TABLAS!O:P,2,0)," ")</f>
        <v>Bonificación</v>
      </c>
      <c r="Z1478" s="58" t="str">
        <f>IFERROR(IF(R1478&lt;&gt;"CA",(Q1478/VLOOKUP(INT(I1478),TABLAS!R:W,4,0)),Q1478),"0")</f>
        <v>0</v>
      </c>
      <c r="AA1478" s="19" t="s">
        <v>3</v>
      </c>
      <c r="AB1478">
        <f t="shared" si="71"/>
        <v>0</v>
      </c>
    </row>
    <row r="1479" spans="1:28" x14ac:dyDescent="0.25">
      <c r="A1479" s="71">
        <f t="shared" si="70"/>
        <v>10054208</v>
      </c>
      <c r="B1479" s="1" t="s">
        <v>206</v>
      </c>
      <c r="C1479" s="1" t="s">
        <v>12</v>
      </c>
      <c r="D1479" s="1" t="s">
        <v>3286</v>
      </c>
      <c r="E1479" s="1" t="s">
        <v>3287</v>
      </c>
      <c r="F1479" s="1" t="s">
        <v>3288</v>
      </c>
      <c r="G1479" s="1" t="s">
        <v>4</v>
      </c>
      <c r="H1479" s="1" t="s">
        <v>153</v>
      </c>
      <c r="I1479" s="1" t="s">
        <v>100</v>
      </c>
      <c r="J1479" s="1" t="s">
        <v>101</v>
      </c>
      <c r="K1479" s="1" t="s">
        <v>103</v>
      </c>
      <c r="L1479" s="1" t="s">
        <v>2</v>
      </c>
      <c r="M1479" s="1" t="s">
        <v>3</v>
      </c>
      <c r="N1479" s="1" t="s">
        <v>3289</v>
      </c>
      <c r="O1479" s="1" t="s">
        <v>61</v>
      </c>
      <c r="P1479" s="1" t="s">
        <v>237</v>
      </c>
      <c r="Q1479" s="2">
        <v>5</v>
      </c>
      <c r="R1479" s="3" t="s">
        <v>3</v>
      </c>
      <c r="S1479" s="4">
        <v>43746</v>
      </c>
      <c r="T1479" s="5">
        <v>133.09</v>
      </c>
      <c r="U1479" s="4">
        <v>43747</v>
      </c>
      <c r="V1479" s="19" t="str">
        <f>IFERROR(VLOOKUP(C1479,TABLAS!A:C,3,0),"")</f>
        <v>Cueva Borgoño, Juan Carlos</v>
      </c>
      <c r="W1479" s="19" t="str">
        <f>IFERROR(VLOOKUP(G1479,TABLAS!E:F,2,0)," ")</f>
        <v>CONTADO</v>
      </c>
      <c r="X1479" s="19" t="str">
        <f t="shared" si="69"/>
        <v>10054208 - Garcia Paredes, Marleny Amparo</v>
      </c>
      <c r="Y1479" s="19" t="str">
        <f>IFERROR(VLOOKUP(O1479,TABLAS!O:P,2,0)," ")</f>
        <v>Pedido</v>
      </c>
      <c r="Z1479" s="58">
        <f>IFERROR(IF(R1479&lt;&gt;"CA",(Q1479/VLOOKUP(INT(I1479),TABLAS!R:W,4,0)),Q1479),"0")</f>
        <v>5</v>
      </c>
      <c r="AA1479" s="19" t="s">
        <v>3</v>
      </c>
      <c r="AB1479">
        <f t="shared" si="71"/>
        <v>0</v>
      </c>
    </row>
    <row r="1480" spans="1:28" x14ac:dyDescent="0.25">
      <c r="A1480" s="71">
        <f t="shared" si="70"/>
        <v>10054208</v>
      </c>
      <c r="B1480" s="1" t="s">
        <v>206</v>
      </c>
      <c r="C1480" s="1" t="s">
        <v>12</v>
      </c>
      <c r="D1480" s="1" t="s">
        <v>3286</v>
      </c>
      <c r="E1480" s="1" t="s">
        <v>3287</v>
      </c>
      <c r="F1480" s="1" t="s">
        <v>3288</v>
      </c>
      <c r="G1480" s="1" t="s">
        <v>4</v>
      </c>
      <c r="H1480" s="1" t="s">
        <v>153</v>
      </c>
      <c r="I1480" s="1" t="s">
        <v>151</v>
      </c>
      <c r="J1480" s="1" t="s">
        <v>152</v>
      </c>
      <c r="K1480" s="1" t="s">
        <v>103</v>
      </c>
      <c r="L1480" s="1" t="s">
        <v>2</v>
      </c>
      <c r="M1480" s="1" t="s">
        <v>3</v>
      </c>
      <c r="N1480" s="1" t="s">
        <v>3289</v>
      </c>
      <c r="O1480" s="1" t="s">
        <v>59</v>
      </c>
      <c r="P1480" s="1" t="s">
        <v>237</v>
      </c>
      <c r="Q1480" s="2">
        <v>2</v>
      </c>
      <c r="R1480" s="3" t="s">
        <v>3</v>
      </c>
      <c r="S1480" s="4">
        <v>43746</v>
      </c>
      <c r="T1480" s="5">
        <v>27.71</v>
      </c>
      <c r="U1480" s="4">
        <v>43747</v>
      </c>
      <c r="V1480" s="19" t="str">
        <f>IFERROR(VLOOKUP(C1480,TABLAS!A:C,3,0),"")</f>
        <v>Cueva Borgoño, Juan Carlos</v>
      </c>
      <c r="W1480" s="19" t="str">
        <f>IFERROR(VLOOKUP(G1480,TABLAS!E:F,2,0)," ")</f>
        <v>CONTADO</v>
      </c>
      <c r="X1480" s="19" t="str">
        <f t="shared" si="69"/>
        <v>10054208 - Garcia Paredes, Marleny Amparo</v>
      </c>
      <c r="Y1480" s="19" t="str">
        <f>IFERROR(VLOOKUP(O1480,TABLAS!O:P,2,0)," ")</f>
        <v>Pedido</v>
      </c>
      <c r="Z1480" s="58">
        <f>IFERROR(IF(R1480&lt;&gt;"CA",(Q1480/VLOOKUP(INT(I1480),TABLAS!R:W,4,0)),Q1480),"0")</f>
        <v>2</v>
      </c>
      <c r="AA1480" s="19" t="s">
        <v>3</v>
      </c>
      <c r="AB1480">
        <f t="shared" si="71"/>
        <v>0</v>
      </c>
    </row>
    <row r="1481" spans="1:28" x14ac:dyDescent="0.25">
      <c r="A1481" s="71">
        <f t="shared" si="70"/>
        <v>10054208</v>
      </c>
      <c r="B1481" s="1" t="s">
        <v>206</v>
      </c>
      <c r="C1481" s="1" t="s">
        <v>12</v>
      </c>
      <c r="D1481" s="1" t="s">
        <v>3286</v>
      </c>
      <c r="E1481" s="1" t="s">
        <v>3287</v>
      </c>
      <c r="F1481" s="1" t="s">
        <v>3288</v>
      </c>
      <c r="G1481" s="1" t="s">
        <v>4</v>
      </c>
      <c r="H1481" s="1" t="s">
        <v>153</v>
      </c>
      <c r="I1481" s="1" t="s">
        <v>151</v>
      </c>
      <c r="J1481" s="1" t="s">
        <v>152</v>
      </c>
      <c r="K1481" s="1" t="s">
        <v>103</v>
      </c>
      <c r="L1481" s="1" t="s">
        <v>2</v>
      </c>
      <c r="M1481" s="1" t="s">
        <v>3</v>
      </c>
      <c r="N1481" s="1" t="s">
        <v>3289</v>
      </c>
      <c r="O1481" s="1" t="s">
        <v>65</v>
      </c>
      <c r="P1481" s="1" t="s">
        <v>237</v>
      </c>
      <c r="Q1481" s="2">
        <v>2</v>
      </c>
      <c r="R1481" s="3" t="s">
        <v>2</v>
      </c>
      <c r="S1481" s="4">
        <v>43746</v>
      </c>
      <c r="T1481" s="5">
        <v>0</v>
      </c>
      <c r="U1481" s="4">
        <v>43747</v>
      </c>
      <c r="V1481" s="19" t="str">
        <f>IFERROR(VLOOKUP(C1481,TABLAS!A:C,3,0),"")</f>
        <v>Cueva Borgoño, Juan Carlos</v>
      </c>
      <c r="W1481" s="19" t="str">
        <f>IFERROR(VLOOKUP(G1481,TABLAS!E:F,2,0)," ")</f>
        <v>CONTADO</v>
      </c>
      <c r="X1481" s="19" t="str">
        <f t="shared" si="69"/>
        <v>10054208 - Garcia Paredes, Marleny Amparo</v>
      </c>
      <c r="Y1481" s="19" t="str">
        <f>IFERROR(VLOOKUP(O1481,TABLAS!O:P,2,0)," ")</f>
        <v>Bonificación</v>
      </c>
      <c r="Z1481" s="58">
        <f>IFERROR(IF(R1481&lt;&gt;"CA",(Q1481/VLOOKUP(INT(I1481),TABLAS!R:W,4,0)),Q1481),"0")</f>
        <v>0.13333333333333333</v>
      </c>
      <c r="AA1481" s="19" t="s">
        <v>3</v>
      </c>
      <c r="AB1481">
        <f t="shared" si="71"/>
        <v>0</v>
      </c>
    </row>
    <row r="1482" spans="1:28" x14ac:dyDescent="0.25">
      <c r="A1482" s="71">
        <f t="shared" si="70"/>
        <v>10054444</v>
      </c>
      <c r="B1482" s="1" t="s">
        <v>206</v>
      </c>
      <c r="C1482" s="1" t="s">
        <v>17</v>
      </c>
      <c r="D1482" s="1" t="s">
        <v>3290</v>
      </c>
      <c r="E1482" s="1" t="s">
        <v>3291</v>
      </c>
      <c r="F1482" s="1" t="s">
        <v>3292</v>
      </c>
      <c r="G1482" s="1" t="s">
        <v>1</v>
      </c>
      <c r="H1482" s="1" t="s">
        <v>153</v>
      </c>
      <c r="I1482" s="1" t="s">
        <v>100</v>
      </c>
      <c r="J1482" s="1" t="s">
        <v>101</v>
      </c>
      <c r="K1482" s="1" t="s">
        <v>103</v>
      </c>
      <c r="L1482" s="1" t="s">
        <v>2</v>
      </c>
      <c r="M1482" s="1" t="s">
        <v>3</v>
      </c>
      <c r="N1482" s="1" t="s">
        <v>3293</v>
      </c>
      <c r="O1482" s="1" t="s">
        <v>61</v>
      </c>
      <c r="P1482" s="1" t="s">
        <v>224</v>
      </c>
      <c r="Q1482" s="2">
        <v>4</v>
      </c>
      <c r="R1482" s="3" t="s">
        <v>3</v>
      </c>
      <c r="S1482" s="4">
        <v>43746</v>
      </c>
      <c r="T1482" s="5">
        <v>106.48</v>
      </c>
      <c r="U1482" s="4">
        <v>43747</v>
      </c>
      <c r="V1482" s="19" t="str">
        <f>IFERROR(VLOOKUP(C1482,TABLAS!A:C,3,0),"")</f>
        <v>Cueva Borgoño, Juan Carlos</v>
      </c>
      <c r="W1482" s="19" t="str">
        <f>IFERROR(VLOOKUP(G1482,TABLAS!E:F,2,0)," ")</f>
        <v>CREDITO</v>
      </c>
      <c r="X1482" s="19" t="str">
        <f t="shared" si="69"/>
        <v>10054444 - Garcia Placido, Maria Lidia</v>
      </c>
      <c r="Y1482" s="19" t="str">
        <f>IFERROR(VLOOKUP(O1482,TABLAS!O:P,2,0)," ")</f>
        <v>Pedido</v>
      </c>
      <c r="Z1482" s="58">
        <f>IFERROR(IF(R1482&lt;&gt;"CA",(Q1482/VLOOKUP(INT(I1482),TABLAS!R:W,4,0)),Q1482),"0")</f>
        <v>4</v>
      </c>
      <c r="AA1482" s="19" t="s">
        <v>3</v>
      </c>
      <c r="AB1482">
        <f t="shared" si="71"/>
        <v>0</v>
      </c>
    </row>
    <row r="1483" spans="1:28" x14ac:dyDescent="0.25">
      <c r="A1483" s="71">
        <f t="shared" si="70"/>
        <v>11698142</v>
      </c>
      <c r="B1483" s="1" t="s">
        <v>206</v>
      </c>
      <c r="C1483" s="1" t="s">
        <v>27</v>
      </c>
      <c r="D1483" s="1" t="s">
        <v>3294</v>
      </c>
      <c r="E1483" s="1" t="s">
        <v>3295</v>
      </c>
      <c r="F1483" s="1" t="s">
        <v>3296</v>
      </c>
      <c r="G1483" s="1" t="s">
        <v>4</v>
      </c>
      <c r="H1483" s="1" t="s">
        <v>153</v>
      </c>
      <c r="I1483" s="1" t="s">
        <v>157</v>
      </c>
      <c r="J1483" s="1" t="s">
        <v>158</v>
      </c>
      <c r="K1483" s="1" t="s">
        <v>103</v>
      </c>
      <c r="L1483" s="1" t="s">
        <v>2</v>
      </c>
      <c r="M1483" s="1" t="s">
        <v>3</v>
      </c>
      <c r="N1483" s="1" t="s">
        <v>3297</v>
      </c>
      <c r="O1483" s="1" t="s">
        <v>61</v>
      </c>
      <c r="P1483" s="1" t="s">
        <v>224</v>
      </c>
      <c r="Q1483" s="2">
        <v>3</v>
      </c>
      <c r="R1483" s="3" t="s">
        <v>3</v>
      </c>
      <c r="S1483" s="4">
        <v>43746</v>
      </c>
      <c r="T1483" s="5">
        <v>93.13</v>
      </c>
      <c r="U1483" s="4">
        <v>43747</v>
      </c>
      <c r="V1483" s="19" t="str">
        <f>IFERROR(VLOOKUP(C1483,TABLAS!A:C,3,0),"")</f>
        <v>Cueva Borgoño, Juan Carlos</v>
      </c>
      <c r="W1483" s="19" t="str">
        <f>IFERROR(VLOOKUP(G1483,TABLAS!E:F,2,0)," ")</f>
        <v>CONTADO</v>
      </c>
      <c r="X1483" s="19" t="str">
        <f t="shared" si="69"/>
        <v>11698142 - Garcia Rodriguez, Rosario Luz</v>
      </c>
      <c r="Y1483" s="19" t="str">
        <f>IFERROR(VLOOKUP(O1483,TABLAS!O:P,2,0)," ")</f>
        <v>Pedido</v>
      </c>
      <c r="Z1483" s="58">
        <f>IFERROR(IF(R1483&lt;&gt;"CA",(Q1483/VLOOKUP(INT(I1483),TABLAS!R:W,4,0)),Q1483),"0")</f>
        <v>3</v>
      </c>
      <c r="AA1483" s="19" t="s">
        <v>3</v>
      </c>
      <c r="AB1483">
        <f t="shared" si="71"/>
        <v>0</v>
      </c>
    </row>
    <row r="1484" spans="1:28" x14ac:dyDescent="0.25">
      <c r="A1484" s="71">
        <f t="shared" si="70"/>
        <v>11698142</v>
      </c>
      <c r="B1484" s="1" t="s">
        <v>206</v>
      </c>
      <c r="C1484" s="1" t="s">
        <v>27</v>
      </c>
      <c r="D1484" s="1" t="s">
        <v>3294</v>
      </c>
      <c r="E1484" s="1" t="s">
        <v>3295</v>
      </c>
      <c r="F1484" s="1" t="s">
        <v>3296</v>
      </c>
      <c r="G1484" s="1" t="s">
        <v>4</v>
      </c>
      <c r="H1484" s="1" t="s">
        <v>153</v>
      </c>
      <c r="I1484" s="1" t="s">
        <v>174</v>
      </c>
      <c r="J1484" s="1" t="s">
        <v>175</v>
      </c>
      <c r="K1484" s="1" t="s">
        <v>103</v>
      </c>
      <c r="L1484" s="1" t="s">
        <v>2</v>
      </c>
      <c r="M1484" s="1" t="s">
        <v>3</v>
      </c>
      <c r="N1484" s="1" t="s">
        <v>3297</v>
      </c>
      <c r="O1484" s="1" t="s">
        <v>59</v>
      </c>
      <c r="P1484" s="1" t="s">
        <v>224</v>
      </c>
      <c r="Q1484" s="2">
        <v>1</v>
      </c>
      <c r="R1484" s="3" t="s">
        <v>3</v>
      </c>
      <c r="S1484" s="4">
        <v>43746</v>
      </c>
      <c r="T1484" s="5">
        <v>11.08</v>
      </c>
      <c r="U1484" s="4">
        <v>43747</v>
      </c>
      <c r="V1484" s="19" t="str">
        <f>IFERROR(VLOOKUP(C1484,TABLAS!A:C,3,0),"")</f>
        <v>Cueva Borgoño, Juan Carlos</v>
      </c>
      <c r="W1484" s="19" t="str">
        <f>IFERROR(VLOOKUP(G1484,TABLAS!E:F,2,0)," ")</f>
        <v>CONTADO</v>
      </c>
      <c r="X1484" s="19" t="str">
        <f t="shared" si="69"/>
        <v>11698142 - Garcia Rodriguez, Rosario Luz</v>
      </c>
      <c r="Y1484" s="19" t="str">
        <f>IFERROR(VLOOKUP(O1484,TABLAS!O:P,2,0)," ")</f>
        <v>Pedido</v>
      </c>
      <c r="Z1484" s="58">
        <f>IFERROR(IF(R1484&lt;&gt;"CA",(Q1484/VLOOKUP(INT(I1484),TABLAS!R:W,4,0)),Q1484),"0")</f>
        <v>1</v>
      </c>
      <c r="AA1484" s="19" t="s">
        <v>3</v>
      </c>
      <c r="AB1484">
        <f t="shared" si="71"/>
        <v>0</v>
      </c>
    </row>
    <row r="1485" spans="1:28" x14ac:dyDescent="0.25">
      <c r="A1485" s="71">
        <f t="shared" si="70"/>
        <v>11698142</v>
      </c>
      <c r="B1485" s="1" t="s">
        <v>206</v>
      </c>
      <c r="C1485" s="1" t="s">
        <v>27</v>
      </c>
      <c r="D1485" s="1" t="s">
        <v>3294</v>
      </c>
      <c r="E1485" s="1" t="s">
        <v>3295</v>
      </c>
      <c r="F1485" s="1" t="s">
        <v>3296</v>
      </c>
      <c r="G1485" s="1" t="s">
        <v>4</v>
      </c>
      <c r="H1485" s="1" t="s">
        <v>153</v>
      </c>
      <c r="I1485" s="1" t="s">
        <v>184</v>
      </c>
      <c r="J1485" s="1" t="s">
        <v>185</v>
      </c>
      <c r="K1485" s="1" t="s">
        <v>103</v>
      </c>
      <c r="L1485" s="1" t="s">
        <v>2</v>
      </c>
      <c r="M1485" s="1" t="s">
        <v>3</v>
      </c>
      <c r="N1485" s="1" t="s">
        <v>3297</v>
      </c>
      <c r="O1485" s="1" t="s">
        <v>59</v>
      </c>
      <c r="P1485" s="1" t="s">
        <v>224</v>
      </c>
      <c r="Q1485" s="2">
        <v>1</v>
      </c>
      <c r="R1485" s="3" t="s">
        <v>3</v>
      </c>
      <c r="S1485" s="4">
        <v>43746</v>
      </c>
      <c r="T1485" s="5">
        <v>18.559999999999999</v>
      </c>
      <c r="U1485" s="4">
        <v>43747</v>
      </c>
      <c r="V1485" s="19" t="str">
        <f>IFERROR(VLOOKUP(C1485,TABLAS!A:C,3,0),"")</f>
        <v>Cueva Borgoño, Juan Carlos</v>
      </c>
      <c r="W1485" s="19" t="str">
        <f>IFERROR(VLOOKUP(G1485,TABLAS!E:F,2,0)," ")</f>
        <v>CONTADO</v>
      </c>
      <c r="X1485" s="19" t="str">
        <f t="shared" si="69"/>
        <v>11698142 - Garcia Rodriguez, Rosario Luz</v>
      </c>
      <c r="Y1485" s="19" t="str">
        <f>IFERROR(VLOOKUP(O1485,TABLAS!O:P,2,0)," ")</f>
        <v>Pedido</v>
      </c>
      <c r="Z1485" s="58">
        <f>IFERROR(IF(R1485&lt;&gt;"CA",(Q1485/VLOOKUP(INT(I1485),TABLAS!R:W,4,0)),Q1485),"0")</f>
        <v>1</v>
      </c>
      <c r="AA1485" s="19" t="s">
        <v>3</v>
      </c>
      <c r="AB1485">
        <f t="shared" si="71"/>
        <v>0</v>
      </c>
    </row>
    <row r="1486" spans="1:28" x14ac:dyDescent="0.25">
      <c r="A1486" s="71">
        <f t="shared" si="70"/>
        <v>11271232</v>
      </c>
      <c r="B1486" s="1" t="s">
        <v>206</v>
      </c>
      <c r="C1486" s="1" t="s">
        <v>229</v>
      </c>
      <c r="D1486" s="1" t="s">
        <v>3298</v>
      </c>
      <c r="E1486" s="1" t="s">
        <v>3299</v>
      </c>
      <c r="F1486" s="1" t="s">
        <v>3300</v>
      </c>
      <c r="G1486" s="1" t="s">
        <v>4</v>
      </c>
      <c r="H1486" s="1" t="s">
        <v>153</v>
      </c>
      <c r="I1486" s="1" t="s">
        <v>216</v>
      </c>
      <c r="J1486" s="1" t="s">
        <v>217</v>
      </c>
      <c r="K1486" s="1" t="s">
        <v>103</v>
      </c>
      <c r="L1486" s="1" t="s">
        <v>2</v>
      </c>
      <c r="M1486" s="1" t="s">
        <v>3</v>
      </c>
      <c r="N1486" s="1" t="s">
        <v>3301</v>
      </c>
      <c r="O1486" s="1" t="s">
        <v>61</v>
      </c>
      <c r="P1486" s="1" t="s">
        <v>235</v>
      </c>
      <c r="Q1486" s="2">
        <v>1</v>
      </c>
      <c r="R1486" s="3" t="s">
        <v>3</v>
      </c>
      <c r="S1486" s="4">
        <v>43746</v>
      </c>
      <c r="T1486" s="5">
        <v>34.97</v>
      </c>
      <c r="U1486" s="4">
        <v>43747</v>
      </c>
      <c r="V1486" s="19" t="str">
        <f>IFERROR(VLOOKUP(C1486,TABLAS!A:C,3,0),"")</f>
        <v>Cueva Borgoño, Juan Carlos</v>
      </c>
      <c r="W1486" s="19" t="str">
        <f>IFERROR(VLOOKUP(G1486,TABLAS!E:F,2,0)," ")</f>
        <v>CONTADO</v>
      </c>
      <c r="X1486" s="19" t="str">
        <f t="shared" si="69"/>
        <v>11271232 - Garcia Zavala, Norma Mary</v>
      </c>
      <c r="Y1486" s="19" t="str">
        <f>IFERROR(VLOOKUP(O1486,TABLAS!O:P,2,0)," ")</f>
        <v>Pedido</v>
      </c>
      <c r="Z1486" s="58">
        <f>IFERROR(IF(R1486&lt;&gt;"CA",(Q1486/VLOOKUP(INT(I1486),TABLAS!R:W,4,0)),Q1486),"0")</f>
        <v>1</v>
      </c>
      <c r="AA1486" s="19" t="s">
        <v>3</v>
      </c>
      <c r="AB1486">
        <f t="shared" si="71"/>
        <v>0</v>
      </c>
    </row>
    <row r="1487" spans="1:28" x14ac:dyDescent="0.25">
      <c r="A1487" s="71">
        <f t="shared" si="70"/>
        <v>11271232</v>
      </c>
      <c r="B1487" s="1" t="s">
        <v>206</v>
      </c>
      <c r="C1487" s="1" t="s">
        <v>229</v>
      </c>
      <c r="D1487" s="1" t="s">
        <v>3298</v>
      </c>
      <c r="E1487" s="1" t="s">
        <v>3299</v>
      </c>
      <c r="F1487" s="1" t="s">
        <v>3300</v>
      </c>
      <c r="G1487" s="1" t="s">
        <v>4</v>
      </c>
      <c r="H1487" s="1" t="s">
        <v>153</v>
      </c>
      <c r="I1487" s="1" t="s">
        <v>208</v>
      </c>
      <c r="J1487" s="1" t="s">
        <v>209</v>
      </c>
      <c r="K1487" s="1" t="s">
        <v>103</v>
      </c>
      <c r="L1487" s="1" t="s">
        <v>2</v>
      </c>
      <c r="M1487" s="1" t="s">
        <v>3</v>
      </c>
      <c r="N1487" s="1" t="s">
        <v>3301</v>
      </c>
      <c r="O1487" s="1" t="s">
        <v>61</v>
      </c>
      <c r="P1487" s="1" t="s">
        <v>235</v>
      </c>
      <c r="Q1487" s="2">
        <v>1</v>
      </c>
      <c r="R1487" s="3" t="s">
        <v>3</v>
      </c>
      <c r="S1487" s="4">
        <v>43746</v>
      </c>
      <c r="T1487" s="5">
        <v>34.97</v>
      </c>
      <c r="U1487" s="4">
        <v>43747</v>
      </c>
      <c r="V1487" s="19" t="str">
        <f>IFERROR(VLOOKUP(C1487,TABLAS!A:C,3,0),"")</f>
        <v>Cueva Borgoño, Juan Carlos</v>
      </c>
      <c r="W1487" s="19" t="str">
        <f>IFERROR(VLOOKUP(G1487,TABLAS!E:F,2,0)," ")</f>
        <v>CONTADO</v>
      </c>
      <c r="X1487" s="19" t="str">
        <f t="shared" si="69"/>
        <v>11271232 - Garcia Zavala, Norma Mary</v>
      </c>
      <c r="Y1487" s="19" t="str">
        <f>IFERROR(VLOOKUP(O1487,TABLAS!O:P,2,0)," ")</f>
        <v>Pedido</v>
      </c>
      <c r="Z1487" s="58">
        <f>IFERROR(IF(R1487&lt;&gt;"CA",(Q1487/VLOOKUP(INT(I1487),TABLAS!R:W,4,0)),Q1487),"0")</f>
        <v>1</v>
      </c>
      <c r="AA1487" s="19" t="s">
        <v>3</v>
      </c>
      <c r="AB1487">
        <f t="shared" si="71"/>
        <v>0</v>
      </c>
    </row>
    <row r="1488" spans="1:28" x14ac:dyDescent="0.25">
      <c r="A1488" s="71">
        <f t="shared" si="70"/>
        <v>11271232</v>
      </c>
      <c r="B1488" s="1" t="s">
        <v>206</v>
      </c>
      <c r="C1488" s="1" t="s">
        <v>229</v>
      </c>
      <c r="D1488" s="1" t="s">
        <v>3298</v>
      </c>
      <c r="E1488" s="1" t="s">
        <v>3299</v>
      </c>
      <c r="F1488" s="1" t="s">
        <v>3300</v>
      </c>
      <c r="G1488" s="1" t="s">
        <v>4</v>
      </c>
      <c r="H1488" s="1" t="s">
        <v>153</v>
      </c>
      <c r="I1488" s="1" t="s">
        <v>170</v>
      </c>
      <c r="J1488" s="1" t="s">
        <v>171</v>
      </c>
      <c r="K1488" s="1" t="s">
        <v>103</v>
      </c>
      <c r="L1488" s="1" t="s">
        <v>2</v>
      </c>
      <c r="M1488" s="1" t="s">
        <v>3</v>
      </c>
      <c r="N1488" s="1" t="s">
        <v>3301</v>
      </c>
      <c r="O1488" s="1" t="s">
        <v>59</v>
      </c>
      <c r="P1488" s="1" t="s">
        <v>235</v>
      </c>
      <c r="Q1488" s="2">
        <v>1</v>
      </c>
      <c r="R1488" s="3" t="s">
        <v>3</v>
      </c>
      <c r="S1488" s="4">
        <v>43746</v>
      </c>
      <c r="T1488" s="5">
        <v>7.39</v>
      </c>
      <c r="U1488" s="4">
        <v>43747</v>
      </c>
      <c r="V1488" s="19" t="str">
        <f>IFERROR(VLOOKUP(C1488,TABLAS!A:C,3,0),"")</f>
        <v>Cueva Borgoño, Juan Carlos</v>
      </c>
      <c r="W1488" s="19" t="str">
        <f>IFERROR(VLOOKUP(G1488,TABLAS!E:F,2,0)," ")</f>
        <v>CONTADO</v>
      </c>
      <c r="X1488" s="19" t="str">
        <f t="shared" si="69"/>
        <v>11271232 - Garcia Zavala, Norma Mary</v>
      </c>
      <c r="Y1488" s="19" t="str">
        <f>IFERROR(VLOOKUP(O1488,TABLAS!O:P,2,0)," ")</f>
        <v>Pedido</v>
      </c>
      <c r="Z1488" s="58">
        <f>IFERROR(IF(R1488&lt;&gt;"CA",(Q1488/VLOOKUP(INT(I1488),TABLAS!R:W,4,0)),Q1488),"0")</f>
        <v>1</v>
      </c>
      <c r="AA1488" s="19" t="s">
        <v>3</v>
      </c>
      <c r="AB1488">
        <f t="shared" si="71"/>
        <v>0</v>
      </c>
    </row>
    <row r="1489" spans="1:28" x14ac:dyDescent="0.25">
      <c r="A1489" s="71">
        <f t="shared" si="70"/>
        <v>11271232</v>
      </c>
      <c r="B1489" s="1" t="s">
        <v>206</v>
      </c>
      <c r="C1489" s="1" t="s">
        <v>229</v>
      </c>
      <c r="D1489" s="1" t="s">
        <v>3298</v>
      </c>
      <c r="E1489" s="1" t="s">
        <v>3299</v>
      </c>
      <c r="F1489" s="1" t="s">
        <v>3300</v>
      </c>
      <c r="G1489" s="1" t="s">
        <v>4</v>
      </c>
      <c r="H1489" s="1" t="s">
        <v>153</v>
      </c>
      <c r="I1489" s="1" t="s">
        <v>100</v>
      </c>
      <c r="J1489" s="1" t="s">
        <v>101</v>
      </c>
      <c r="K1489" s="1" t="s">
        <v>103</v>
      </c>
      <c r="L1489" s="1" t="s">
        <v>2</v>
      </c>
      <c r="M1489" s="1" t="s">
        <v>3</v>
      </c>
      <c r="N1489" s="1" t="s">
        <v>3301</v>
      </c>
      <c r="O1489" s="1" t="s">
        <v>61</v>
      </c>
      <c r="P1489" s="1" t="s">
        <v>235</v>
      </c>
      <c r="Q1489" s="2">
        <v>4</v>
      </c>
      <c r="R1489" s="3" t="s">
        <v>3</v>
      </c>
      <c r="S1489" s="4">
        <v>43746</v>
      </c>
      <c r="T1489" s="5">
        <v>106.14</v>
      </c>
      <c r="U1489" s="4">
        <v>43747</v>
      </c>
      <c r="V1489" s="19" t="str">
        <f>IFERROR(VLOOKUP(C1489,TABLAS!A:C,3,0),"")</f>
        <v>Cueva Borgoño, Juan Carlos</v>
      </c>
      <c r="W1489" s="19" t="str">
        <f>IFERROR(VLOOKUP(G1489,TABLAS!E:F,2,0)," ")</f>
        <v>CONTADO</v>
      </c>
      <c r="X1489" s="19" t="str">
        <f t="shared" si="69"/>
        <v>11271232 - Garcia Zavala, Norma Mary</v>
      </c>
      <c r="Y1489" s="19" t="str">
        <f>IFERROR(VLOOKUP(O1489,TABLAS!O:P,2,0)," ")</f>
        <v>Pedido</v>
      </c>
      <c r="Z1489" s="58">
        <f>IFERROR(IF(R1489&lt;&gt;"CA",(Q1489/VLOOKUP(INT(I1489),TABLAS!R:W,4,0)),Q1489),"0")</f>
        <v>4</v>
      </c>
      <c r="AA1489" s="19" t="s">
        <v>3</v>
      </c>
      <c r="AB1489">
        <f t="shared" si="71"/>
        <v>0</v>
      </c>
    </row>
    <row r="1490" spans="1:28" x14ac:dyDescent="0.25">
      <c r="A1490" s="71">
        <f t="shared" si="70"/>
        <v>11271232</v>
      </c>
      <c r="B1490" s="1" t="s">
        <v>206</v>
      </c>
      <c r="C1490" s="1" t="s">
        <v>229</v>
      </c>
      <c r="D1490" s="1" t="s">
        <v>3298</v>
      </c>
      <c r="E1490" s="1" t="s">
        <v>3299</v>
      </c>
      <c r="F1490" s="1" t="s">
        <v>3300</v>
      </c>
      <c r="G1490" s="1" t="s">
        <v>4</v>
      </c>
      <c r="H1490" s="1" t="s">
        <v>153</v>
      </c>
      <c r="I1490" s="1" t="s">
        <v>157</v>
      </c>
      <c r="J1490" s="1" t="s">
        <v>158</v>
      </c>
      <c r="K1490" s="1" t="s">
        <v>103</v>
      </c>
      <c r="L1490" s="1" t="s">
        <v>2</v>
      </c>
      <c r="M1490" s="1" t="s">
        <v>3</v>
      </c>
      <c r="N1490" s="1" t="s">
        <v>3301</v>
      </c>
      <c r="O1490" s="1" t="s">
        <v>61</v>
      </c>
      <c r="P1490" s="1" t="s">
        <v>235</v>
      </c>
      <c r="Q1490" s="2">
        <v>2</v>
      </c>
      <c r="R1490" s="3" t="s">
        <v>3</v>
      </c>
      <c r="S1490" s="4">
        <v>43746</v>
      </c>
      <c r="T1490" s="5">
        <v>61.92</v>
      </c>
      <c r="U1490" s="4">
        <v>43747</v>
      </c>
      <c r="V1490" s="19" t="str">
        <f>IFERROR(VLOOKUP(C1490,TABLAS!A:C,3,0),"")</f>
        <v>Cueva Borgoño, Juan Carlos</v>
      </c>
      <c r="W1490" s="19" t="str">
        <f>IFERROR(VLOOKUP(G1490,TABLAS!E:F,2,0)," ")</f>
        <v>CONTADO</v>
      </c>
      <c r="X1490" s="19" t="str">
        <f t="shared" si="69"/>
        <v>11271232 - Garcia Zavala, Norma Mary</v>
      </c>
      <c r="Y1490" s="19" t="str">
        <f>IFERROR(VLOOKUP(O1490,TABLAS!O:P,2,0)," ")</f>
        <v>Pedido</v>
      </c>
      <c r="Z1490" s="58">
        <f>IFERROR(IF(R1490&lt;&gt;"CA",(Q1490/VLOOKUP(INT(I1490),TABLAS!R:W,4,0)),Q1490),"0")</f>
        <v>2</v>
      </c>
      <c r="AA1490" s="19" t="s">
        <v>3</v>
      </c>
      <c r="AB1490">
        <f t="shared" si="71"/>
        <v>0</v>
      </c>
    </row>
    <row r="1491" spans="1:28" x14ac:dyDescent="0.25">
      <c r="A1491" s="71">
        <f t="shared" si="70"/>
        <v>11709462</v>
      </c>
      <c r="B1491" s="1" t="s">
        <v>204</v>
      </c>
      <c r="C1491" s="1" t="s">
        <v>14</v>
      </c>
      <c r="D1491" s="1" t="s">
        <v>3302</v>
      </c>
      <c r="E1491" s="1" t="s">
        <v>3303</v>
      </c>
      <c r="F1491" s="1" t="s">
        <v>3304</v>
      </c>
      <c r="G1491" s="1" t="s">
        <v>4</v>
      </c>
      <c r="H1491" s="1" t="s">
        <v>153</v>
      </c>
      <c r="I1491" s="1" t="s">
        <v>100</v>
      </c>
      <c r="J1491" s="1" t="s">
        <v>101</v>
      </c>
      <c r="K1491" s="1" t="s">
        <v>103</v>
      </c>
      <c r="L1491" s="1" t="s">
        <v>2</v>
      </c>
      <c r="M1491" s="1" t="s">
        <v>3</v>
      </c>
      <c r="N1491" s="1" t="s">
        <v>3305</v>
      </c>
      <c r="O1491" s="1" t="s">
        <v>61</v>
      </c>
      <c r="P1491" s="1" t="s">
        <v>237</v>
      </c>
      <c r="Q1491" s="2">
        <v>3</v>
      </c>
      <c r="R1491" s="3" t="s">
        <v>3</v>
      </c>
      <c r="S1491" s="4">
        <v>43746</v>
      </c>
      <c r="T1491" s="5">
        <v>79.599999999999994</v>
      </c>
      <c r="U1491" s="4">
        <v>43747</v>
      </c>
      <c r="V1491" s="19" t="str">
        <f>IFERROR(VLOOKUP(C1491,TABLAS!A:C,3,0),"")</f>
        <v>Miro Quesada, Camila Duany</v>
      </c>
      <c r="W1491" s="19" t="str">
        <f>IFERROR(VLOOKUP(G1491,TABLAS!E:F,2,0)," ")</f>
        <v>CONTADO</v>
      </c>
      <c r="X1491" s="19" t="str">
        <f t="shared" si="69"/>
        <v>11709462 - Gasco Mercado, Marlene Gladys</v>
      </c>
      <c r="Y1491" s="19" t="str">
        <f>IFERROR(VLOOKUP(O1491,TABLAS!O:P,2,0)," ")</f>
        <v>Pedido</v>
      </c>
      <c r="Z1491" s="58">
        <f>IFERROR(IF(R1491&lt;&gt;"CA",(Q1491/VLOOKUP(INT(I1491),TABLAS!R:W,4,0)),Q1491),"0")</f>
        <v>3</v>
      </c>
      <c r="AA1491" s="19" t="s">
        <v>3</v>
      </c>
      <c r="AB1491">
        <f t="shared" si="71"/>
        <v>0</v>
      </c>
    </row>
    <row r="1492" spans="1:28" x14ac:dyDescent="0.25">
      <c r="A1492" s="71">
        <f t="shared" si="70"/>
        <v>11709462</v>
      </c>
      <c r="B1492" s="1" t="s">
        <v>204</v>
      </c>
      <c r="C1492" s="1" t="s">
        <v>14</v>
      </c>
      <c r="D1492" s="1" t="s">
        <v>3302</v>
      </c>
      <c r="E1492" s="1" t="s">
        <v>3303</v>
      </c>
      <c r="F1492" s="1" t="s">
        <v>3304</v>
      </c>
      <c r="G1492" s="1" t="s">
        <v>4</v>
      </c>
      <c r="H1492" s="1" t="s">
        <v>153</v>
      </c>
      <c r="I1492" s="1" t="s">
        <v>157</v>
      </c>
      <c r="J1492" s="1" t="s">
        <v>158</v>
      </c>
      <c r="K1492" s="1" t="s">
        <v>103</v>
      </c>
      <c r="L1492" s="1" t="s">
        <v>2</v>
      </c>
      <c r="M1492" s="1" t="s">
        <v>3</v>
      </c>
      <c r="N1492" s="1" t="s">
        <v>3305</v>
      </c>
      <c r="O1492" s="1" t="s">
        <v>61</v>
      </c>
      <c r="P1492" s="1" t="s">
        <v>237</v>
      </c>
      <c r="Q1492" s="2">
        <v>1</v>
      </c>
      <c r="R1492" s="3" t="s">
        <v>3</v>
      </c>
      <c r="S1492" s="4">
        <v>43746</v>
      </c>
      <c r="T1492" s="5">
        <v>30.96</v>
      </c>
      <c r="U1492" s="4">
        <v>43747</v>
      </c>
      <c r="V1492" s="19" t="str">
        <f>IFERROR(VLOOKUP(C1492,TABLAS!A:C,3,0),"")</f>
        <v>Miro Quesada, Camila Duany</v>
      </c>
      <c r="W1492" s="19" t="str">
        <f>IFERROR(VLOOKUP(G1492,TABLAS!E:F,2,0)," ")</f>
        <v>CONTADO</v>
      </c>
      <c r="X1492" s="19" t="str">
        <f t="shared" si="69"/>
        <v>11709462 - Gasco Mercado, Marlene Gladys</v>
      </c>
      <c r="Y1492" s="19" t="str">
        <f>IFERROR(VLOOKUP(O1492,TABLAS!O:P,2,0)," ")</f>
        <v>Pedido</v>
      </c>
      <c r="Z1492" s="58">
        <f>IFERROR(IF(R1492&lt;&gt;"CA",(Q1492/VLOOKUP(INT(I1492),TABLAS!R:W,4,0)),Q1492),"0")</f>
        <v>1</v>
      </c>
      <c r="AA1492" s="19" t="s">
        <v>3</v>
      </c>
      <c r="AB1492">
        <f t="shared" si="71"/>
        <v>0</v>
      </c>
    </row>
    <row r="1493" spans="1:28" x14ac:dyDescent="0.25">
      <c r="A1493" s="71">
        <f t="shared" si="70"/>
        <v>11709462</v>
      </c>
      <c r="B1493" s="1" t="s">
        <v>204</v>
      </c>
      <c r="C1493" s="1" t="s">
        <v>14</v>
      </c>
      <c r="D1493" s="1" t="s">
        <v>3302</v>
      </c>
      <c r="E1493" s="1" t="s">
        <v>3303</v>
      </c>
      <c r="F1493" s="1" t="s">
        <v>3304</v>
      </c>
      <c r="G1493" s="1" t="s">
        <v>4</v>
      </c>
      <c r="H1493" s="1" t="s">
        <v>153</v>
      </c>
      <c r="I1493" s="1" t="s">
        <v>104</v>
      </c>
      <c r="J1493" s="1" t="s">
        <v>105</v>
      </c>
      <c r="K1493" s="1" t="s">
        <v>103</v>
      </c>
      <c r="L1493" s="1" t="s">
        <v>2</v>
      </c>
      <c r="M1493" s="1" t="s">
        <v>3</v>
      </c>
      <c r="N1493" s="1" t="s">
        <v>3305</v>
      </c>
      <c r="O1493" s="1" t="s">
        <v>59</v>
      </c>
      <c r="P1493" s="1" t="s">
        <v>237</v>
      </c>
      <c r="Q1493" s="2">
        <v>1</v>
      </c>
      <c r="R1493" s="3" t="s">
        <v>3</v>
      </c>
      <c r="S1493" s="4">
        <v>43746</v>
      </c>
      <c r="T1493" s="5">
        <v>16.100000000000001</v>
      </c>
      <c r="U1493" s="4">
        <v>43747</v>
      </c>
      <c r="V1493" s="19" t="str">
        <f>IFERROR(VLOOKUP(C1493,TABLAS!A:C,3,0),"")</f>
        <v>Miro Quesada, Camila Duany</v>
      </c>
      <c r="W1493" s="19" t="str">
        <f>IFERROR(VLOOKUP(G1493,TABLAS!E:F,2,0)," ")</f>
        <v>CONTADO</v>
      </c>
      <c r="X1493" s="19" t="str">
        <f t="shared" si="69"/>
        <v>11709462 - Gasco Mercado, Marlene Gladys</v>
      </c>
      <c r="Y1493" s="19" t="str">
        <f>IFERROR(VLOOKUP(O1493,TABLAS!O:P,2,0)," ")</f>
        <v>Pedido</v>
      </c>
      <c r="Z1493" s="58">
        <f>IFERROR(IF(R1493&lt;&gt;"CA",(Q1493/VLOOKUP(INT(I1493),TABLAS!R:W,4,0)),Q1493),"0")</f>
        <v>1</v>
      </c>
      <c r="AA1493" s="19" t="s">
        <v>3</v>
      </c>
      <c r="AB1493">
        <f t="shared" si="71"/>
        <v>0</v>
      </c>
    </row>
    <row r="1494" spans="1:28" x14ac:dyDescent="0.25">
      <c r="A1494" s="71">
        <f t="shared" si="70"/>
        <v>11709462</v>
      </c>
      <c r="B1494" s="1" t="s">
        <v>204</v>
      </c>
      <c r="C1494" s="1" t="s">
        <v>14</v>
      </c>
      <c r="D1494" s="1" t="s">
        <v>3302</v>
      </c>
      <c r="E1494" s="1" t="s">
        <v>3303</v>
      </c>
      <c r="F1494" s="1" t="s">
        <v>3304</v>
      </c>
      <c r="G1494" s="1" t="s">
        <v>4</v>
      </c>
      <c r="H1494" s="1" t="s">
        <v>153</v>
      </c>
      <c r="I1494" s="1" t="s">
        <v>208</v>
      </c>
      <c r="J1494" s="1" t="s">
        <v>209</v>
      </c>
      <c r="K1494" s="1" t="s">
        <v>103</v>
      </c>
      <c r="L1494" s="1" t="s">
        <v>2</v>
      </c>
      <c r="M1494" s="1" t="s">
        <v>3</v>
      </c>
      <c r="N1494" s="1" t="s">
        <v>3305</v>
      </c>
      <c r="O1494" s="1" t="s">
        <v>61</v>
      </c>
      <c r="P1494" s="1" t="s">
        <v>237</v>
      </c>
      <c r="Q1494" s="2">
        <v>1</v>
      </c>
      <c r="R1494" s="3" t="s">
        <v>3</v>
      </c>
      <c r="S1494" s="4">
        <v>43746</v>
      </c>
      <c r="T1494" s="5">
        <v>34.97</v>
      </c>
      <c r="U1494" s="4">
        <v>43747</v>
      </c>
      <c r="V1494" s="19" t="str">
        <f>IFERROR(VLOOKUP(C1494,TABLAS!A:C,3,0),"")</f>
        <v>Miro Quesada, Camila Duany</v>
      </c>
      <c r="W1494" s="19" t="str">
        <f>IFERROR(VLOOKUP(G1494,TABLAS!E:F,2,0)," ")</f>
        <v>CONTADO</v>
      </c>
      <c r="X1494" s="19" t="str">
        <f t="shared" si="69"/>
        <v>11709462 - Gasco Mercado, Marlene Gladys</v>
      </c>
      <c r="Y1494" s="19" t="str">
        <f>IFERROR(VLOOKUP(O1494,TABLAS!O:P,2,0)," ")</f>
        <v>Pedido</v>
      </c>
      <c r="Z1494" s="58">
        <f>IFERROR(IF(R1494&lt;&gt;"CA",(Q1494/VLOOKUP(INT(I1494),TABLAS!R:W,4,0)),Q1494),"0")</f>
        <v>1</v>
      </c>
      <c r="AA1494" s="19" t="s">
        <v>3</v>
      </c>
      <c r="AB1494">
        <f t="shared" si="71"/>
        <v>0</v>
      </c>
    </row>
    <row r="1495" spans="1:28" x14ac:dyDescent="0.25">
      <c r="A1495" s="71">
        <f t="shared" si="70"/>
        <v>11709462</v>
      </c>
      <c r="B1495" s="1" t="s">
        <v>204</v>
      </c>
      <c r="C1495" s="1" t="s">
        <v>14</v>
      </c>
      <c r="D1495" s="1" t="s">
        <v>3302</v>
      </c>
      <c r="E1495" s="1" t="s">
        <v>3303</v>
      </c>
      <c r="F1495" s="1" t="s">
        <v>3304</v>
      </c>
      <c r="G1495" s="1" t="s">
        <v>4</v>
      </c>
      <c r="H1495" s="1" t="s">
        <v>153</v>
      </c>
      <c r="I1495" s="1" t="s">
        <v>104</v>
      </c>
      <c r="J1495" s="1" t="s">
        <v>105</v>
      </c>
      <c r="K1495" s="1" t="s">
        <v>103</v>
      </c>
      <c r="L1495" s="1" t="s">
        <v>2</v>
      </c>
      <c r="M1495" s="1" t="s">
        <v>3</v>
      </c>
      <c r="N1495" s="1" t="s">
        <v>3305</v>
      </c>
      <c r="O1495" s="1" t="s">
        <v>65</v>
      </c>
      <c r="P1495" s="1" t="s">
        <v>237</v>
      </c>
      <c r="Q1495" s="2">
        <v>1</v>
      </c>
      <c r="R1495" s="3" t="s">
        <v>2</v>
      </c>
      <c r="S1495" s="4">
        <v>43746</v>
      </c>
      <c r="T1495" s="5">
        <v>0</v>
      </c>
      <c r="U1495" s="4">
        <v>43747</v>
      </c>
      <c r="V1495" s="19" t="str">
        <f>IFERROR(VLOOKUP(C1495,TABLAS!A:C,3,0),"")</f>
        <v>Miro Quesada, Camila Duany</v>
      </c>
      <c r="W1495" s="19" t="str">
        <f>IFERROR(VLOOKUP(G1495,TABLAS!E:F,2,0)," ")</f>
        <v>CONTADO</v>
      </c>
      <c r="X1495" s="19" t="str">
        <f t="shared" si="69"/>
        <v>11709462 - Gasco Mercado, Marlene Gladys</v>
      </c>
      <c r="Y1495" s="19" t="str">
        <f>IFERROR(VLOOKUP(O1495,TABLAS!O:P,2,0)," ")</f>
        <v>Bonificación</v>
      </c>
      <c r="Z1495" s="58">
        <f>IFERROR(IF(R1495&lt;&gt;"CA",(Q1495/VLOOKUP(INT(I1495),TABLAS!R:W,4,0)),Q1495),"0")</f>
        <v>6.6666666666666666E-2</v>
      </c>
      <c r="AA1495" s="19" t="s">
        <v>3</v>
      </c>
      <c r="AB1495">
        <f t="shared" si="71"/>
        <v>0</v>
      </c>
    </row>
    <row r="1496" spans="1:28" x14ac:dyDescent="0.25">
      <c r="A1496" s="71">
        <f t="shared" si="70"/>
        <v>10054838</v>
      </c>
      <c r="B1496" s="1" t="s">
        <v>204</v>
      </c>
      <c r="C1496" s="1" t="s">
        <v>8</v>
      </c>
      <c r="D1496" s="1" t="s">
        <v>3306</v>
      </c>
      <c r="E1496" s="1" t="s">
        <v>3307</v>
      </c>
      <c r="F1496" s="1" t="s">
        <v>3308</v>
      </c>
      <c r="G1496" s="1" t="s">
        <v>1</v>
      </c>
      <c r="H1496" s="1" t="s">
        <v>153</v>
      </c>
      <c r="I1496" s="1" t="s">
        <v>157</v>
      </c>
      <c r="J1496" s="1" t="s">
        <v>158</v>
      </c>
      <c r="K1496" s="1" t="s">
        <v>103</v>
      </c>
      <c r="L1496" s="1" t="s">
        <v>2</v>
      </c>
      <c r="M1496" s="1" t="s">
        <v>3</v>
      </c>
      <c r="N1496" s="1" t="s">
        <v>3309</v>
      </c>
      <c r="O1496" s="1" t="s">
        <v>61</v>
      </c>
      <c r="P1496" s="1" t="s">
        <v>215</v>
      </c>
      <c r="Q1496" s="2">
        <v>5</v>
      </c>
      <c r="R1496" s="3" t="s">
        <v>3</v>
      </c>
      <c r="S1496" s="4">
        <v>43746</v>
      </c>
      <c r="T1496" s="5">
        <v>155.22</v>
      </c>
      <c r="U1496" s="4">
        <v>43747</v>
      </c>
      <c r="V1496" s="19" t="str">
        <f>IFERROR(VLOOKUP(C1496,TABLAS!A:C,3,0),"")</f>
        <v>Miro Quesada, Camila Duany</v>
      </c>
      <c r="W1496" s="19" t="str">
        <f>IFERROR(VLOOKUP(G1496,TABLAS!E:F,2,0)," ")</f>
        <v>CREDITO</v>
      </c>
      <c r="X1496" s="19" t="str">
        <f t="shared" si="69"/>
        <v>10054838 - Geronimo Lavado, Gladys</v>
      </c>
      <c r="Y1496" s="19" t="str">
        <f>IFERROR(VLOOKUP(O1496,TABLAS!O:P,2,0)," ")</f>
        <v>Pedido</v>
      </c>
      <c r="Z1496" s="58">
        <f>IFERROR(IF(R1496&lt;&gt;"CA",(Q1496/VLOOKUP(INT(I1496),TABLAS!R:W,4,0)),Q1496),"0")</f>
        <v>5</v>
      </c>
      <c r="AA1496" s="19" t="s">
        <v>3</v>
      </c>
      <c r="AB1496">
        <f t="shared" si="71"/>
        <v>0</v>
      </c>
    </row>
    <row r="1497" spans="1:28" x14ac:dyDescent="0.25">
      <c r="A1497" s="71">
        <f t="shared" si="70"/>
        <v>10054838</v>
      </c>
      <c r="B1497" s="1" t="s">
        <v>204</v>
      </c>
      <c r="C1497" s="1" t="s">
        <v>8</v>
      </c>
      <c r="D1497" s="1" t="s">
        <v>3306</v>
      </c>
      <c r="E1497" s="1" t="s">
        <v>3307</v>
      </c>
      <c r="F1497" s="1" t="s">
        <v>3308</v>
      </c>
      <c r="G1497" s="1" t="s">
        <v>1</v>
      </c>
      <c r="H1497" s="1" t="s">
        <v>153</v>
      </c>
      <c r="I1497" s="1" t="s">
        <v>100</v>
      </c>
      <c r="J1497" s="1" t="s">
        <v>101</v>
      </c>
      <c r="K1497" s="1" t="s">
        <v>103</v>
      </c>
      <c r="L1497" s="1" t="s">
        <v>2</v>
      </c>
      <c r="M1497" s="1" t="s">
        <v>3</v>
      </c>
      <c r="N1497" s="1" t="s">
        <v>3309</v>
      </c>
      <c r="O1497" s="1" t="s">
        <v>61</v>
      </c>
      <c r="P1497" s="1" t="s">
        <v>215</v>
      </c>
      <c r="Q1497" s="2">
        <v>2</v>
      </c>
      <c r="R1497" s="3" t="s">
        <v>3</v>
      </c>
      <c r="S1497" s="4">
        <v>43746</v>
      </c>
      <c r="T1497" s="5">
        <v>53.24</v>
      </c>
      <c r="U1497" s="4">
        <v>43747</v>
      </c>
      <c r="V1497" s="19" t="str">
        <f>IFERROR(VLOOKUP(C1497,TABLAS!A:C,3,0),"")</f>
        <v>Miro Quesada, Camila Duany</v>
      </c>
      <c r="W1497" s="19" t="str">
        <f>IFERROR(VLOOKUP(G1497,TABLAS!E:F,2,0)," ")</f>
        <v>CREDITO</v>
      </c>
      <c r="X1497" s="19" t="str">
        <f t="shared" si="69"/>
        <v>10054838 - Geronimo Lavado, Gladys</v>
      </c>
      <c r="Y1497" s="19" t="str">
        <f>IFERROR(VLOOKUP(O1497,TABLAS!O:P,2,0)," ")</f>
        <v>Pedido</v>
      </c>
      <c r="Z1497" s="58">
        <f>IFERROR(IF(R1497&lt;&gt;"CA",(Q1497/VLOOKUP(INT(I1497),TABLAS!R:W,4,0)),Q1497),"0")</f>
        <v>2</v>
      </c>
      <c r="AA1497" s="19" t="s">
        <v>3</v>
      </c>
      <c r="AB1497">
        <f t="shared" si="71"/>
        <v>0</v>
      </c>
    </row>
    <row r="1498" spans="1:28" x14ac:dyDescent="0.25">
      <c r="A1498" s="71">
        <f t="shared" si="70"/>
        <v>10054838</v>
      </c>
      <c r="B1498" s="1" t="s">
        <v>204</v>
      </c>
      <c r="C1498" s="1" t="s">
        <v>8</v>
      </c>
      <c r="D1498" s="1" t="s">
        <v>3306</v>
      </c>
      <c r="E1498" s="1" t="s">
        <v>3307</v>
      </c>
      <c r="F1498" s="1" t="s">
        <v>3308</v>
      </c>
      <c r="G1498" s="1" t="s">
        <v>1</v>
      </c>
      <c r="H1498" s="1" t="s">
        <v>153</v>
      </c>
      <c r="I1498" s="1" t="s">
        <v>213</v>
      </c>
      <c r="J1498" s="1" t="s">
        <v>214</v>
      </c>
      <c r="K1498" s="1" t="s">
        <v>103</v>
      </c>
      <c r="L1498" s="1" t="s">
        <v>2</v>
      </c>
      <c r="M1498" s="1" t="s">
        <v>3</v>
      </c>
      <c r="N1498" s="1" t="s">
        <v>3309</v>
      </c>
      <c r="O1498" s="1" t="s">
        <v>61</v>
      </c>
      <c r="P1498" s="1" t="s">
        <v>215</v>
      </c>
      <c r="Q1498" s="2">
        <v>2</v>
      </c>
      <c r="R1498" s="3" t="s">
        <v>3</v>
      </c>
      <c r="S1498" s="4">
        <v>43746</v>
      </c>
      <c r="T1498" s="5">
        <v>61.51</v>
      </c>
      <c r="U1498" s="4">
        <v>43747</v>
      </c>
      <c r="V1498" s="19" t="str">
        <f>IFERROR(VLOOKUP(C1498,TABLAS!A:C,3,0),"")</f>
        <v>Miro Quesada, Camila Duany</v>
      </c>
      <c r="W1498" s="19" t="str">
        <f>IFERROR(VLOOKUP(G1498,TABLAS!E:F,2,0)," ")</f>
        <v>CREDITO</v>
      </c>
      <c r="X1498" s="19" t="str">
        <f t="shared" si="69"/>
        <v>10054838 - Geronimo Lavado, Gladys</v>
      </c>
      <c r="Y1498" s="19" t="str">
        <f>IFERROR(VLOOKUP(O1498,TABLAS!O:P,2,0)," ")</f>
        <v>Pedido</v>
      </c>
      <c r="Z1498" s="58">
        <f>IFERROR(IF(R1498&lt;&gt;"CA",(Q1498/VLOOKUP(INT(I1498),TABLAS!R:W,4,0)),Q1498),"0")</f>
        <v>2</v>
      </c>
      <c r="AA1498" s="19" t="s">
        <v>3</v>
      </c>
      <c r="AB1498">
        <f t="shared" si="71"/>
        <v>0</v>
      </c>
    </row>
    <row r="1499" spans="1:28" x14ac:dyDescent="0.25">
      <c r="A1499" s="71">
        <f t="shared" si="70"/>
        <v>10054838</v>
      </c>
      <c r="B1499" s="1" t="s">
        <v>204</v>
      </c>
      <c r="C1499" s="1" t="s">
        <v>8</v>
      </c>
      <c r="D1499" s="1" t="s">
        <v>3306</v>
      </c>
      <c r="E1499" s="1" t="s">
        <v>3307</v>
      </c>
      <c r="F1499" s="1" t="s">
        <v>3308</v>
      </c>
      <c r="G1499" s="1" t="s">
        <v>1</v>
      </c>
      <c r="H1499" s="1" t="s">
        <v>153</v>
      </c>
      <c r="I1499" s="1" t="s">
        <v>208</v>
      </c>
      <c r="J1499" s="1" t="s">
        <v>209</v>
      </c>
      <c r="K1499" s="1" t="s">
        <v>103</v>
      </c>
      <c r="L1499" s="1" t="s">
        <v>2</v>
      </c>
      <c r="M1499" s="1" t="s">
        <v>3</v>
      </c>
      <c r="N1499" s="1" t="s">
        <v>3309</v>
      </c>
      <c r="O1499" s="1" t="s">
        <v>61</v>
      </c>
      <c r="P1499" s="1" t="s">
        <v>215</v>
      </c>
      <c r="Q1499" s="2">
        <v>1</v>
      </c>
      <c r="R1499" s="3" t="s">
        <v>3</v>
      </c>
      <c r="S1499" s="4">
        <v>43746</v>
      </c>
      <c r="T1499" s="5">
        <v>35.049999999999997</v>
      </c>
      <c r="U1499" s="4">
        <v>43747</v>
      </c>
      <c r="V1499" s="19" t="str">
        <f>IFERROR(VLOOKUP(C1499,TABLAS!A:C,3,0),"")</f>
        <v>Miro Quesada, Camila Duany</v>
      </c>
      <c r="W1499" s="19" t="str">
        <f>IFERROR(VLOOKUP(G1499,TABLAS!E:F,2,0)," ")</f>
        <v>CREDITO</v>
      </c>
      <c r="X1499" s="19" t="str">
        <f t="shared" si="69"/>
        <v>10054838 - Geronimo Lavado, Gladys</v>
      </c>
      <c r="Y1499" s="19" t="str">
        <f>IFERROR(VLOOKUP(O1499,TABLAS!O:P,2,0)," ")</f>
        <v>Pedido</v>
      </c>
      <c r="Z1499" s="58">
        <f>IFERROR(IF(R1499&lt;&gt;"CA",(Q1499/VLOOKUP(INT(I1499),TABLAS!R:W,4,0)),Q1499),"0")</f>
        <v>1</v>
      </c>
      <c r="AA1499" s="19" t="s">
        <v>3</v>
      </c>
      <c r="AB1499">
        <f t="shared" si="71"/>
        <v>0</v>
      </c>
    </row>
    <row r="1500" spans="1:28" x14ac:dyDescent="0.25">
      <c r="A1500" s="71">
        <f t="shared" si="70"/>
        <v>10054838</v>
      </c>
      <c r="B1500" s="1" t="s">
        <v>204</v>
      </c>
      <c r="C1500" s="1" t="s">
        <v>8</v>
      </c>
      <c r="D1500" s="1" t="s">
        <v>3306</v>
      </c>
      <c r="E1500" s="1" t="s">
        <v>3307</v>
      </c>
      <c r="F1500" s="1" t="s">
        <v>3308</v>
      </c>
      <c r="G1500" s="1" t="s">
        <v>1</v>
      </c>
      <c r="H1500" s="1" t="s">
        <v>153</v>
      </c>
      <c r="I1500" s="1" t="s">
        <v>219</v>
      </c>
      <c r="J1500" s="1" t="s">
        <v>220</v>
      </c>
      <c r="K1500" s="1" t="s">
        <v>103</v>
      </c>
      <c r="L1500" s="1" t="s">
        <v>2</v>
      </c>
      <c r="M1500" s="1" t="s">
        <v>3</v>
      </c>
      <c r="N1500" s="1" t="s">
        <v>3309</v>
      </c>
      <c r="O1500" s="1" t="s">
        <v>59</v>
      </c>
      <c r="P1500" s="1" t="s">
        <v>215</v>
      </c>
      <c r="Q1500" s="2">
        <v>1</v>
      </c>
      <c r="R1500" s="3" t="s">
        <v>3</v>
      </c>
      <c r="S1500" s="4">
        <v>43746</v>
      </c>
      <c r="T1500" s="5">
        <v>9.24</v>
      </c>
      <c r="U1500" s="4">
        <v>43747</v>
      </c>
      <c r="V1500" s="19" t="str">
        <f>IFERROR(VLOOKUP(C1500,TABLAS!A:C,3,0),"")</f>
        <v>Miro Quesada, Camila Duany</v>
      </c>
      <c r="W1500" s="19" t="str">
        <f>IFERROR(VLOOKUP(G1500,TABLAS!E:F,2,0)," ")</f>
        <v>CREDITO</v>
      </c>
      <c r="X1500" s="19" t="str">
        <f t="shared" si="69"/>
        <v>10054838 - Geronimo Lavado, Gladys</v>
      </c>
      <c r="Y1500" s="19" t="str">
        <f>IFERROR(VLOOKUP(O1500,TABLAS!O:P,2,0)," ")</f>
        <v>Pedido</v>
      </c>
      <c r="Z1500" s="58">
        <f>IFERROR(IF(R1500&lt;&gt;"CA",(Q1500/VLOOKUP(INT(I1500),TABLAS!R:W,4,0)),Q1500),"0")</f>
        <v>1</v>
      </c>
      <c r="AA1500" s="19" t="s">
        <v>3</v>
      </c>
      <c r="AB1500">
        <f t="shared" si="71"/>
        <v>0</v>
      </c>
    </row>
    <row r="1501" spans="1:28" x14ac:dyDescent="0.25">
      <c r="A1501" s="71">
        <f t="shared" si="70"/>
        <v>10054838</v>
      </c>
      <c r="B1501" s="1" t="s">
        <v>204</v>
      </c>
      <c r="C1501" s="1" t="s">
        <v>8</v>
      </c>
      <c r="D1501" s="1" t="s">
        <v>3306</v>
      </c>
      <c r="E1501" s="1" t="s">
        <v>3307</v>
      </c>
      <c r="F1501" s="1" t="s">
        <v>3308</v>
      </c>
      <c r="G1501" s="1" t="s">
        <v>1</v>
      </c>
      <c r="H1501" s="1" t="s">
        <v>153</v>
      </c>
      <c r="I1501" s="1" t="s">
        <v>219</v>
      </c>
      <c r="J1501" s="1" t="s">
        <v>220</v>
      </c>
      <c r="K1501" s="1" t="s">
        <v>103</v>
      </c>
      <c r="L1501" s="1" t="s">
        <v>2</v>
      </c>
      <c r="M1501" s="1" t="s">
        <v>3</v>
      </c>
      <c r="N1501" s="1" t="s">
        <v>3309</v>
      </c>
      <c r="O1501" s="1" t="s">
        <v>65</v>
      </c>
      <c r="P1501" s="1" t="s">
        <v>215</v>
      </c>
      <c r="Q1501" s="2">
        <v>1</v>
      </c>
      <c r="R1501" s="3" t="s">
        <v>2</v>
      </c>
      <c r="S1501" s="4">
        <v>43746</v>
      </c>
      <c r="T1501" s="5">
        <v>0</v>
      </c>
      <c r="U1501" s="4">
        <v>43747</v>
      </c>
      <c r="V1501" s="19" t="str">
        <f>IFERROR(VLOOKUP(C1501,TABLAS!A:C,3,0),"")</f>
        <v>Miro Quesada, Camila Duany</v>
      </c>
      <c r="W1501" s="19" t="str">
        <f>IFERROR(VLOOKUP(G1501,TABLAS!E:F,2,0)," ")</f>
        <v>CREDITO</v>
      </c>
      <c r="X1501" s="19" t="str">
        <f t="shared" si="69"/>
        <v>10054838 - Geronimo Lavado, Gladys</v>
      </c>
      <c r="Y1501" s="19" t="str">
        <f>IFERROR(VLOOKUP(O1501,TABLAS!O:P,2,0)," ")</f>
        <v>Bonificación</v>
      </c>
      <c r="Z1501" s="58">
        <f>IFERROR(IF(R1501&lt;&gt;"CA",(Q1501/VLOOKUP(INT(I1501),TABLAS!R:W,4,0)),Q1501),"0")</f>
        <v>6.6666666666666666E-2</v>
      </c>
      <c r="AA1501" s="19" t="s">
        <v>3</v>
      </c>
      <c r="AB1501">
        <f t="shared" si="71"/>
        <v>0</v>
      </c>
    </row>
    <row r="1502" spans="1:28" x14ac:dyDescent="0.25">
      <c r="A1502" s="71">
        <f t="shared" si="70"/>
        <v>10054838</v>
      </c>
      <c r="B1502" s="1" t="s">
        <v>204</v>
      </c>
      <c r="C1502" s="1" t="s">
        <v>8</v>
      </c>
      <c r="D1502" s="1" t="s">
        <v>3306</v>
      </c>
      <c r="E1502" s="1" t="s">
        <v>3307</v>
      </c>
      <c r="F1502" s="1" t="s">
        <v>3308</v>
      </c>
      <c r="G1502" s="1" t="s">
        <v>1</v>
      </c>
      <c r="H1502" s="1" t="s">
        <v>153</v>
      </c>
      <c r="I1502" s="1" t="s">
        <v>1809</v>
      </c>
      <c r="J1502" s="1" t="s">
        <v>1810</v>
      </c>
      <c r="K1502" s="1" t="s">
        <v>222</v>
      </c>
      <c r="L1502" s="1" t="s">
        <v>2</v>
      </c>
      <c r="M1502" s="1" t="s">
        <v>2</v>
      </c>
      <c r="N1502" s="1" t="s">
        <v>3309</v>
      </c>
      <c r="O1502" s="1" t="s">
        <v>65</v>
      </c>
      <c r="P1502" s="1" t="s">
        <v>215</v>
      </c>
      <c r="Q1502" s="2">
        <v>6</v>
      </c>
      <c r="R1502" s="3" t="s">
        <v>2</v>
      </c>
      <c r="S1502" s="4">
        <v>43746</v>
      </c>
      <c r="T1502" s="5">
        <v>0</v>
      </c>
      <c r="U1502" s="4">
        <v>43747</v>
      </c>
      <c r="V1502" s="19" t="str">
        <f>IFERROR(VLOOKUP(C1502,TABLAS!A:C,3,0),"")</f>
        <v>Miro Quesada, Camila Duany</v>
      </c>
      <c r="W1502" s="19" t="str">
        <f>IFERROR(VLOOKUP(G1502,TABLAS!E:F,2,0)," ")</f>
        <v>CREDITO</v>
      </c>
      <c r="X1502" s="19" t="str">
        <f t="shared" si="69"/>
        <v>10054838 - Geronimo Lavado, Gladys</v>
      </c>
      <c r="Y1502" s="19" t="str">
        <f>IFERROR(VLOOKUP(O1502,TABLAS!O:P,2,0)," ")</f>
        <v>Bonificación</v>
      </c>
      <c r="Z1502" s="58" t="str">
        <f>IFERROR(IF(R1502&lt;&gt;"CA",(Q1502/VLOOKUP(INT(I1502),TABLAS!R:W,4,0)),Q1502),"0")</f>
        <v>0</v>
      </c>
      <c r="AA1502" s="19" t="s">
        <v>3</v>
      </c>
      <c r="AB1502">
        <f t="shared" si="71"/>
        <v>0</v>
      </c>
    </row>
    <row r="1503" spans="1:28" x14ac:dyDescent="0.25">
      <c r="A1503" s="71">
        <f t="shared" si="70"/>
        <v>11114131</v>
      </c>
      <c r="B1503" s="1" t="s">
        <v>102</v>
      </c>
      <c r="C1503" s="1" t="s">
        <v>0</v>
      </c>
      <c r="D1503" s="1" t="s">
        <v>3310</v>
      </c>
      <c r="E1503" s="1" t="s">
        <v>3311</v>
      </c>
      <c r="F1503" s="1" t="s">
        <v>3312</v>
      </c>
      <c r="G1503" s="1" t="s">
        <v>4</v>
      </c>
      <c r="H1503" s="1" t="s">
        <v>153</v>
      </c>
      <c r="I1503" s="1" t="s">
        <v>100</v>
      </c>
      <c r="J1503" s="1" t="s">
        <v>101</v>
      </c>
      <c r="K1503" s="1" t="s">
        <v>103</v>
      </c>
      <c r="L1503" s="1" t="s">
        <v>2</v>
      </c>
      <c r="M1503" s="1" t="s">
        <v>3</v>
      </c>
      <c r="N1503" s="1" t="s">
        <v>3313</v>
      </c>
      <c r="O1503" s="1" t="s">
        <v>61</v>
      </c>
      <c r="P1503" s="1" t="s">
        <v>1943</v>
      </c>
      <c r="Q1503" s="2">
        <v>2</v>
      </c>
      <c r="R1503" s="3" t="s">
        <v>3</v>
      </c>
      <c r="S1503" s="4">
        <v>43746</v>
      </c>
      <c r="T1503" s="5">
        <v>53.07</v>
      </c>
      <c r="U1503" s="4">
        <v>43747</v>
      </c>
      <c r="V1503" s="19" t="str">
        <f>IFERROR(VLOOKUP(C1503,TABLAS!A:C,3,0),"")</f>
        <v>Sanchez Casana, Alejandro Alfr</v>
      </c>
      <c r="W1503" s="19" t="str">
        <f>IFERROR(VLOOKUP(G1503,TABLAS!E:F,2,0)," ")</f>
        <v>CONTADO</v>
      </c>
      <c r="X1503" s="19" t="str">
        <f t="shared" si="69"/>
        <v>11114131 - Geronimo Tolentino, Luis Enrique</v>
      </c>
      <c r="Y1503" s="19" t="str">
        <f>IFERROR(VLOOKUP(O1503,TABLAS!O:P,2,0)," ")</f>
        <v>Pedido</v>
      </c>
      <c r="Z1503" s="58">
        <f>IFERROR(IF(R1503&lt;&gt;"CA",(Q1503/VLOOKUP(INT(I1503),TABLAS!R:W,4,0)),Q1503),"0")</f>
        <v>2</v>
      </c>
      <c r="AA1503" s="19" t="s">
        <v>3</v>
      </c>
      <c r="AB1503">
        <f t="shared" si="71"/>
        <v>0</v>
      </c>
    </row>
    <row r="1504" spans="1:28" x14ac:dyDescent="0.25">
      <c r="A1504" s="71">
        <f t="shared" si="70"/>
        <v>11114131</v>
      </c>
      <c r="B1504" s="1" t="s">
        <v>102</v>
      </c>
      <c r="C1504" s="1" t="s">
        <v>0</v>
      </c>
      <c r="D1504" s="1" t="s">
        <v>3310</v>
      </c>
      <c r="E1504" s="1" t="s">
        <v>3311</v>
      </c>
      <c r="F1504" s="1" t="s">
        <v>3312</v>
      </c>
      <c r="G1504" s="1" t="s">
        <v>4</v>
      </c>
      <c r="H1504" s="1" t="s">
        <v>153</v>
      </c>
      <c r="I1504" s="1" t="s">
        <v>182</v>
      </c>
      <c r="J1504" s="1" t="s">
        <v>183</v>
      </c>
      <c r="K1504" s="1" t="s">
        <v>103</v>
      </c>
      <c r="L1504" s="1" t="s">
        <v>2</v>
      </c>
      <c r="M1504" s="1" t="s">
        <v>3</v>
      </c>
      <c r="N1504" s="1" t="s">
        <v>3313</v>
      </c>
      <c r="O1504" s="1" t="s">
        <v>59</v>
      </c>
      <c r="P1504" s="1" t="s">
        <v>1943</v>
      </c>
      <c r="Q1504" s="2">
        <v>1</v>
      </c>
      <c r="R1504" s="3" t="s">
        <v>3</v>
      </c>
      <c r="S1504" s="4">
        <v>43746</v>
      </c>
      <c r="T1504" s="5">
        <v>16.91</v>
      </c>
      <c r="U1504" s="4">
        <v>43747</v>
      </c>
      <c r="V1504" s="19" t="str">
        <f>IFERROR(VLOOKUP(C1504,TABLAS!A:C,3,0),"")</f>
        <v>Sanchez Casana, Alejandro Alfr</v>
      </c>
      <c r="W1504" s="19" t="str">
        <f>IFERROR(VLOOKUP(G1504,TABLAS!E:F,2,0)," ")</f>
        <v>CONTADO</v>
      </c>
      <c r="X1504" s="19" t="str">
        <f t="shared" si="69"/>
        <v>11114131 - Geronimo Tolentino, Luis Enrique</v>
      </c>
      <c r="Y1504" s="19" t="str">
        <f>IFERROR(VLOOKUP(O1504,TABLAS!O:P,2,0)," ")</f>
        <v>Pedido</v>
      </c>
      <c r="Z1504" s="58">
        <f>IFERROR(IF(R1504&lt;&gt;"CA",(Q1504/VLOOKUP(INT(I1504),TABLAS!R:W,4,0)),Q1504),"0")</f>
        <v>1</v>
      </c>
      <c r="AA1504" s="19" t="s">
        <v>3</v>
      </c>
      <c r="AB1504">
        <f t="shared" si="71"/>
        <v>0</v>
      </c>
    </row>
    <row r="1505" spans="1:28" x14ac:dyDescent="0.25">
      <c r="A1505" s="71">
        <f t="shared" si="70"/>
        <v>11114131</v>
      </c>
      <c r="B1505" s="1" t="s">
        <v>102</v>
      </c>
      <c r="C1505" s="1" t="s">
        <v>0</v>
      </c>
      <c r="D1505" s="1" t="s">
        <v>3310</v>
      </c>
      <c r="E1505" s="1" t="s">
        <v>3311</v>
      </c>
      <c r="F1505" s="1" t="s">
        <v>3312</v>
      </c>
      <c r="G1505" s="1" t="s">
        <v>4</v>
      </c>
      <c r="H1505" s="1" t="s">
        <v>153</v>
      </c>
      <c r="I1505" s="1" t="s">
        <v>184</v>
      </c>
      <c r="J1505" s="1" t="s">
        <v>185</v>
      </c>
      <c r="K1505" s="1" t="s">
        <v>103</v>
      </c>
      <c r="L1505" s="1" t="s">
        <v>2</v>
      </c>
      <c r="M1505" s="1" t="s">
        <v>3</v>
      </c>
      <c r="N1505" s="1" t="s">
        <v>3313</v>
      </c>
      <c r="O1505" s="1" t="s">
        <v>59</v>
      </c>
      <c r="P1505" s="1" t="s">
        <v>1943</v>
      </c>
      <c r="Q1505" s="2">
        <v>1</v>
      </c>
      <c r="R1505" s="3" t="s">
        <v>3</v>
      </c>
      <c r="S1505" s="4">
        <v>43746</v>
      </c>
      <c r="T1505" s="5">
        <v>18.559999999999999</v>
      </c>
      <c r="U1505" s="4">
        <v>43747</v>
      </c>
      <c r="V1505" s="19" t="str">
        <f>IFERROR(VLOOKUP(C1505,TABLAS!A:C,3,0),"")</f>
        <v>Sanchez Casana, Alejandro Alfr</v>
      </c>
      <c r="W1505" s="19" t="str">
        <f>IFERROR(VLOOKUP(G1505,TABLAS!E:F,2,0)," ")</f>
        <v>CONTADO</v>
      </c>
      <c r="X1505" s="19" t="str">
        <f t="shared" si="69"/>
        <v>11114131 - Geronimo Tolentino, Luis Enrique</v>
      </c>
      <c r="Y1505" s="19" t="str">
        <f>IFERROR(VLOOKUP(O1505,TABLAS!O:P,2,0)," ")</f>
        <v>Pedido</v>
      </c>
      <c r="Z1505" s="58">
        <f>IFERROR(IF(R1505&lt;&gt;"CA",(Q1505/VLOOKUP(INT(I1505),TABLAS!R:W,4,0)),Q1505),"0")</f>
        <v>1</v>
      </c>
      <c r="AA1505" s="19" t="s">
        <v>3</v>
      </c>
      <c r="AB1505">
        <f t="shared" si="71"/>
        <v>0</v>
      </c>
    </row>
    <row r="1506" spans="1:28" x14ac:dyDescent="0.25">
      <c r="A1506" s="71">
        <f t="shared" si="70"/>
        <v>11114131</v>
      </c>
      <c r="B1506" s="1" t="s">
        <v>102</v>
      </c>
      <c r="C1506" s="1" t="s">
        <v>0</v>
      </c>
      <c r="D1506" s="1" t="s">
        <v>3310</v>
      </c>
      <c r="E1506" s="1" t="s">
        <v>3311</v>
      </c>
      <c r="F1506" s="1" t="s">
        <v>3312</v>
      </c>
      <c r="G1506" s="1" t="s">
        <v>4</v>
      </c>
      <c r="H1506" s="1" t="s">
        <v>153</v>
      </c>
      <c r="I1506" s="1" t="s">
        <v>174</v>
      </c>
      <c r="J1506" s="1" t="s">
        <v>175</v>
      </c>
      <c r="K1506" s="1" t="s">
        <v>103</v>
      </c>
      <c r="L1506" s="1" t="s">
        <v>2</v>
      </c>
      <c r="M1506" s="1" t="s">
        <v>3</v>
      </c>
      <c r="N1506" s="1" t="s">
        <v>3313</v>
      </c>
      <c r="O1506" s="1" t="s">
        <v>59</v>
      </c>
      <c r="P1506" s="1" t="s">
        <v>1943</v>
      </c>
      <c r="Q1506" s="2">
        <v>1</v>
      </c>
      <c r="R1506" s="3" t="s">
        <v>3</v>
      </c>
      <c r="S1506" s="4">
        <v>43746</v>
      </c>
      <c r="T1506" s="5">
        <v>11.08</v>
      </c>
      <c r="U1506" s="4">
        <v>43747</v>
      </c>
      <c r="V1506" s="19" t="str">
        <f>IFERROR(VLOOKUP(C1506,TABLAS!A:C,3,0),"")</f>
        <v>Sanchez Casana, Alejandro Alfr</v>
      </c>
      <c r="W1506" s="19" t="str">
        <f>IFERROR(VLOOKUP(G1506,TABLAS!E:F,2,0)," ")</f>
        <v>CONTADO</v>
      </c>
      <c r="X1506" s="19" t="str">
        <f t="shared" si="69"/>
        <v>11114131 - Geronimo Tolentino, Luis Enrique</v>
      </c>
      <c r="Y1506" s="19" t="str">
        <f>IFERROR(VLOOKUP(O1506,TABLAS!O:P,2,0)," ")</f>
        <v>Pedido</v>
      </c>
      <c r="Z1506" s="58">
        <f>IFERROR(IF(R1506&lt;&gt;"CA",(Q1506/VLOOKUP(INT(I1506),TABLAS!R:W,4,0)),Q1506),"0")</f>
        <v>1</v>
      </c>
      <c r="AA1506" s="19" t="s">
        <v>3</v>
      </c>
      <c r="AB1506">
        <f t="shared" si="71"/>
        <v>0</v>
      </c>
    </row>
    <row r="1507" spans="1:28" x14ac:dyDescent="0.25">
      <c r="A1507" s="71">
        <f t="shared" si="70"/>
        <v>11114131</v>
      </c>
      <c r="B1507" s="1" t="s">
        <v>102</v>
      </c>
      <c r="C1507" s="1" t="s">
        <v>0</v>
      </c>
      <c r="D1507" s="1" t="s">
        <v>3310</v>
      </c>
      <c r="E1507" s="1" t="s">
        <v>3311</v>
      </c>
      <c r="F1507" s="1" t="s">
        <v>3312</v>
      </c>
      <c r="G1507" s="1" t="s">
        <v>4</v>
      </c>
      <c r="H1507" s="1" t="s">
        <v>153</v>
      </c>
      <c r="I1507" s="1" t="s">
        <v>104</v>
      </c>
      <c r="J1507" s="1" t="s">
        <v>105</v>
      </c>
      <c r="K1507" s="1" t="s">
        <v>103</v>
      </c>
      <c r="L1507" s="1" t="s">
        <v>2</v>
      </c>
      <c r="M1507" s="1" t="s">
        <v>3</v>
      </c>
      <c r="N1507" s="1" t="s">
        <v>3313</v>
      </c>
      <c r="O1507" s="1" t="s">
        <v>59</v>
      </c>
      <c r="P1507" s="1" t="s">
        <v>1943</v>
      </c>
      <c r="Q1507" s="2">
        <v>1</v>
      </c>
      <c r="R1507" s="3" t="s">
        <v>3</v>
      </c>
      <c r="S1507" s="4">
        <v>43746</v>
      </c>
      <c r="T1507" s="5">
        <v>16.100000000000001</v>
      </c>
      <c r="U1507" s="4">
        <v>43747</v>
      </c>
      <c r="V1507" s="19" t="str">
        <f>IFERROR(VLOOKUP(C1507,TABLAS!A:C,3,0),"")</f>
        <v>Sanchez Casana, Alejandro Alfr</v>
      </c>
      <c r="W1507" s="19" t="str">
        <f>IFERROR(VLOOKUP(G1507,TABLAS!E:F,2,0)," ")</f>
        <v>CONTADO</v>
      </c>
      <c r="X1507" s="19" t="str">
        <f t="shared" si="69"/>
        <v>11114131 - Geronimo Tolentino, Luis Enrique</v>
      </c>
      <c r="Y1507" s="19" t="str">
        <f>IFERROR(VLOOKUP(O1507,TABLAS!O:P,2,0)," ")</f>
        <v>Pedido</v>
      </c>
      <c r="Z1507" s="58">
        <f>IFERROR(IF(R1507&lt;&gt;"CA",(Q1507/VLOOKUP(INT(I1507),TABLAS!R:W,4,0)),Q1507),"0")</f>
        <v>1</v>
      </c>
      <c r="AA1507" s="19" t="s">
        <v>3</v>
      </c>
      <c r="AB1507">
        <f t="shared" si="71"/>
        <v>0</v>
      </c>
    </row>
    <row r="1508" spans="1:28" x14ac:dyDescent="0.25">
      <c r="A1508" s="71">
        <f t="shared" si="70"/>
        <v>11114131</v>
      </c>
      <c r="B1508" s="1" t="s">
        <v>102</v>
      </c>
      <c r="C1508" s="1" t="s">
        <v>0</v>
      </c>
      <c r="D1508" s="1" t="s">
        <v>3310</v>
      </c>
      <c r="E1508" s="1" t="s">
        <v>3311</v>
      </c>
      <c r="F1508" s="1" t="s">
        <v>3312</v>
      </c>
      <c r="G1508" s="1" t="s">
        <v>4</v>
      </c>
      <c r="H1508" s="1" t="s">
        <v>153</v>
      </c>
      <c r="I1508" s="1" t="s">
        <v>151</v>
      </c>
      <c r="J1508" s="1" t="s">
        <v>152</v>
      </c>
      <c r="K1508" s="1" t="s">
        <v>103</v>
      </c>
      <c r="L1508" s="1" t="s">
        <v>2</v>
      </c>
      <c r="M1508" s="1" t="s">
        <v>3</v>
      </c>
      <c r="N1508" s="1" t="s">
        <v>3313</v>
      </c>
      <c r="O1508" s="1" t="s">
        <v>65</v>
      </c>
      <c r="P1508" s="1" t="s">
        <v>1943</v>
      </c>
      <c r="Q1508" s="2">
        <v>1</v>
      </c>
      <c r="R1508" s="3" t="s">
        <v>2</v>
      </c>
      <c r="S1508" s="4">
        <v>43746</v>
      </c>
      <c r="T1508" s="5">
        <v>0</v>
      </c>
      <c r="U1508" s="4">
        <v>43747</v>
      </c>
      <c r="V1508" s="19" t="str">
        <f>IFERROR(VLOOKUP(C1508,TABLAS!A:C,3,0),"")</f>
        <v>Sanchez Casana, Alejandro Alfr</v>
      </c>
      <c r="W1508" s="19" t="str">
        <f>IFERROR(VLOOKUP(G1508,TABLAS!E:F,2,0)," ")</f>
        <v>CONTADO</v>
      </c>
      <c r="X1508" s="19" t="str">
        <f t="shared" si="69"/>
        <v>11114131 - Geronimo Tolentino, Luis Enrique</v>
      </c>
      <c r="Y1508" s="19" t="str">
        <f>IFERROR(VLOOKUP(O1508,TABLAS!O:P,2,0)," ")</f>
        <v>Bonificación</v>
      </c>
      <c r="Z1508" s="58">
        <f>IFERROR(IF(R1508&lt;&gt;"CA",(Q1508/VLOOKUP(INT(I1508),TABLAS!R:W,4,0)),Q1508),"0")</f>
        <v>6.6666666666666666E-2</v>
      </c>
      <c r="AA1508" s="19" t="s">
        <v>3</v>
      </c>
      <c r="AB1508">
        <f t="shared" si="71"/>
        <v>0</v>
      </c>
    </row>
    <row r="1509" spans="1:28" x14ac:dyDescent="0.25">
      <c r="A1509" s="71">
        <f t="shared" si="70"/>
        <v>11114131</v>
      </c>
      <c r="B1509" s="1" t="s">
        <v>102</v>
      </c>
      <c r="C1509" s="1" t="s">
        <v>0</v>
      </c>
      <c r="D1509" s="1" t="s">
        <v>3310</v>
      </c>
      <c r="E1509" s="1" t="s">
        <v>3311</v>
      </c>
      <c r="F1509" s="1" t="s">
        <v>3312</v>
      </c>
      <c r="G1509" s="1" t="s">
        <v>4</v>
      </c>
      <c r="H1509" s="1" t="s">
        <v>153</v>
      </c>
      <c r="I1509" s="1" t="s">
        <v>104</v>
      </c>
      <c r="J1509" s="1" t="s">
        <v>105</v>
      </c>
      <c r="K1509" s="1" t="s">
        <v>103</v>
      </c>
      <c r="L1509" s="1" t="s">
        <v>2</v>
      </c>
      <c r="M1509" s="1" t="s">
        <v>3</v>
      </c>
      <c r="N1509" s="1" t="s">
        <v>3313</v>
      </c>
      <c r="O1509" s="1" t="s">
        <v>65</v>
      </c>
      <c r="P1509" s="1" t="s">
        <v>1943</v>
      </c>
      <c r="Q1509" s="2">
        <v>1</v>
      </c>
      <c r="R1509" s="3" t="s">
        <v>2</v>
      </c>
      <c r="S1509" s="4">
        <v>43746</v>
      </c>
      <c r="T1509" s="5">
        <v>0</v>
      </c>
      <c r="U1509" s="4">
        <v>43747</v>
      </c>
      <c r="V1509" s="19" t="str">
        <f>IFERROR(VLOOKUP(C1509,TABLAS!A:C,3,0),"")</f>
        <v>Sanchez Casana, Alejandro Alfr</v>
      </c>
      <c r="W1509" s="19" t="str">
        <f>IFERROR(VLOOKUP(G1509,TABLAS!E:F,2,0)," ")</f>
        <v>CONTADO</v>
      </c>
      <c r="X1509" s="19" t="str">
        <f t="shared" si="69"/>
        <v>11114131 - Geronimo Tolentino, Luis Enrique</v>
      </c>
      <c r="Y1509" s="19" t="str">
        <f>IFERROR(VLOOKUP(O1509,TABLAS!O:P,2,0)," ")</f>
        <v>Bonificación</v>
      </c>
      <c r="Z1509" s="58">
        <f>IFERROR(IF(R1509&lt;&gt;"CA",(Q1509/VLOOKUP(INT(I1509),TABLAS!R:W,4,0)),Q1509),"0")</f>
        <v>6.6666666666666666E-2</v>
      </c>
      <c r="AA1509" s="19" t="s">
        <v>3</v>
      </c>
      <c r="AB1509">
        <f t="shared" si="71"/>
        <v>0</v>
      </c>
    </row>
    <row r="1510" spans="1:28" x14ac:dyDescent="0.25">
      <c r="A1510" s="71">
        <f t="shared" si="70"/>
        <v>12276995</v>
      </c>
      <c r="B1510" s="1" t="s">
        <v>206</v>
      </c>
      <c r="C1510" s="1" t="s">
        <v>229</v>
      </c>
      <c r="D1510" s="1" t="s">
        <v>3314</v>
      </c>
      <c r="E1510" s="1" t="s">
        <v>3315</v>
      </c>
      <c r="F1510" s="1" t="s">
        <v>3316</v>
      </c>
      <c r="G1510" s="1" t="s">
        <v>4</v>
      </c>
      <c r="H1510" s="1" t="s">
        <v>153</v>
      </c>
      <c r="I1510" s="1" t="s">
        <v>157</v>
      </c>
      <c r="J1510" s="1" t="s">
        <v>158</v>
      </c>
      <c r="K1510" s="1" t="s">
        <v>103</v>
      </c>
      <c r="L1510" s="1" t="s">
        <v>2</v>
      </c>
      <c r="M1510" s="1" t="s">
        <v>3</v>
      </c>
      <c r="N1510" s="1" t="s">
        <v>3317</v>
      </c>
      <c r="O1510" s="1" t="s">
        <v>61</v>
      </c>
      <c r="P1510" s="1" t="s">
        <v>1943</v>
      </c>
      <c r="Q1510" s="2">
        <v>1</v>
      </c>
      <c r="R1510" s="3" t="s">
        <v>3</v>
      </c>
      <c r="S1510" s="4">
        <v>43746</v>
      </c>
      <c r="T1510" s="5">
        <v>31.26</v>
      </c>
      <c r="U1510" s="4">
        <v>43747</v>
      </c>
      <c r="V1510" s="19" t="str">
        <f>IFERROR(VLOOKUP(C1510,TABLAS!A:C,3,0),"")</f>
        <v>Cueva Borgoño, Juan Carlos</v>
      </c>
      <c r="W1510" s="19" t="str">
        <f>IFERROR(VLOOKUP(G1510,TABLAS!E:F,2,0)," ")</f>
        <v>CONTADO</v>
      </c>
      <c r="X1510" s="19" t="str">
        <f t="shared" si="69"/>
        <v>12276995 - Gervasi Dioses, Evelin Milagros</v>
      </c>
      <c r="Y1510" s="19" t="str">
        <f>IFERROR(VLOOKUP(O1510,TABLAS!O:P,2,0)," ")</f>
        <v>Pedido</v>
      </c>
      <c r="Z1510" s="58">
        <f>IFERROR(IF(R1510&lt;&gt;"CA",(Q1510/VLOOKUP(INT(I1510),TABLAS!R:W,4,0)),Q1510),"0")</f>
        <v>1</v>
      </c>
      <c r="AA1510" s="19" t="s">
        <v>3</v>
      </c>
      <c r="AB1510">
        <f t="shared" si="71"/>
        <v>0</v>
      </c>
    </row>
    <row r="1511" spans="1:28" x14ac:dyDescent="0.25">
      <c r="A1511" s="71">
        <f t="shared" si="70"/>
        <v>12276995</v>
      </c>
      <c r="B1511" s="1" t="s">
        <v>206</v>
      </c>
      <c r="C1511" s="1" t="s">
        <v>229</v>
      </c>
      <c r="D1511" s="1" t="s">
        <v>3314</v>
      </c>
      <c r="E1511" s="1" t="s">
        <v>3315</v>
      </c>
      <c r="F1511" s="1" t="s">
        <v>3316</v>
      </c>
      <c r="G1511" s="1" t="s">
        <v>4</v>
      </c>
      <c r="H1511" s="1" t="s">
        <v>153</v>
      </c>
      <c r="I1511" s="1" t="s">
        <v>216</v>
      </c>
      <c r="J1511" s="1" t="s">
        <v>217</v>
      </c>
      <c r="K1511" s="1" t="s">
        <v>103</v>
      </c>
      <c r="L1511" s="1" t="s">
        <v>2</v>
      </c>
      <c r="M1511" s="1" t="s">
        <v>3</v>
      </c>
      <c r="N1511" s="1" t="s">
        <v>3317</v>
      </c>
      <c r="O1511" s="1" t="s">
        <v>61</v>
      </c>
      <c r="P1511" s="1" t="s">
        <v>1943</v>
      </c>
      <c r="Q1511" s="2">
        <v>1</v>
      </c>
      <c r="R1511" s="3" t="s">
        <v>3</v>
      </c>
      <c r="S1511" s="4">
        <v>43746</v>
      </c>
      <c r="T1511" s="5">
        <v>35.270000000000003</v>
      </c>
      <c r="U1511" s="4">
        <v>43747</v>
      </c>
      <c r="V1511" s="19" t="str">
        <f>IFERROR(VLOOKUP(C1511,TABLAS!A:C,3,0),"")</f>
        <v>Cueva Borgoño, Juan Carlos</v>
      </c>
      <c r="W1511" s="19" t="str">
        <f>IFERROR(VLOOKUP(G1511,TABLAS!E:F,2,0)," ")</f>
        <v>CONTADO</v>
      </c>
      <c r="X1511" s="19" t="str">
        <f t="shared" si="69"/>
        <v>12276995 - Gervasi Dioses, Evelin Milagros</v>
      </c>
      <c r="Y1511" s="19" t="str">
        <f>IFERROR(VLOOKUP(O1511,TABLAS!O:P,2,0)," ")</f>
        <v>Pedido</v>
      </c>
      <c r="Z1511" s="58">
        <f>IFERROR(IF(R1511&lt;&gt;"CA",(Q1511/VLOOKUP(INT(I1511),TABLAS!R:W,4,0)),Q1511),"0")</f>
        <v>1</v>
      </c>
      <c r="AA1511" s="19" t="s">
        <v>3</v>
      </c>
      <c r="AB1511">
        <f t="shared" si="71"/>
        <v>0</v>
      </c>
    </row>
    <row r="1512" spans="1:28" x14ac:dyDescent="0.25">
      <c r="A1512" s="71">
        <f t="shared" si="70"/>
        <v>12276995</v>
      </c>
      <c r="B1512" s="1" t="s">
        <v>206</v>
      </c>
      <c r="C1512" s="1" t="s">
        <v>229</v>
      </c>
      <c r="D1512" s="1" t="s">
        <v>3314</v>
      </c>
      <c r="E1512" s="1" t="s">
        <v>3315</v>
      </c>
      <c r="F1512" s="1" t="s">
        <v>3316</v>
      </c>
      <c r="G1512" s="1" t="s">
        <v>4</v>
      </c>
      <c r="H1512" s="1" t="s">
        <v>153</v>
      </c>
      <c r="I1512" s="1" t="s">
        <v>176</v>
      </c>
      <c r="J1512" s="1" t="s">
        <v>177</v>
      </c>
      <c r="K1512" s="1" t="s">
        <v>103</v>
      </c>
      <c r="L1512" s="1" t="s">
        <v>2</v>
      </c>
      <c r="M1512" s="1" t="s">
        <v>3</v>
      </c>
      <c r="N1512" s="1" t="s">
        <v>3317</v>
      </c>
      <c r="O1512" s="1" t="s">
        <v>59</v>
      </c>
      <c r="P1512" s="1" t="s">
        <v>1943</v>
      </c>
      <c r="Q1512" s="2">
        <v>1</v>
      </c>
      <c r="R1512" s="3" t="s">
        <v>3</v>
      </c>
      <c r="S1512" s="4">
        <v>43746</v>
      </c>
      <c r="T1512" s="5">
        <v>7.24</v>
      </c>
      <c r="U1512" s="4">
        <v>43747</v>
      </c>
      <c r="V1512" s="19" t="str">
        <f>IFERROR(VLOOKUP(C1512,TABLAS!A:C,3,0),"")</f>
        <v>Cueva Borgoño, Juan Carlos</v>
      </c>
      <c r="W1512" s="19" t="str">
        <f>IFERROR(VLOOKUP(G1512,TABLAS!E:F,2,0)," ")</f>
        <v>CONTADO</v>
      </c>
      <c r="X1512" s="19" t="str">
        <f t="shared" si="69"/>
        <v>12276995 - Gervasi Dioses, Evelin Milagros</v>
      </c>
      <c r="Y1512" s="19" t="str">
        <f>IFERROR(VLOOKUP(O1512,TABLAS!O:P,2,0)," ")</f>
        <v>Pedido</v>
      </c>
      <c r="Z1512" s="58">
        <f>IFERROR(IF(R1512&lt;&gt;"CA",(Q1512/VLOOKUP(INT(I1512),TABLAS!R:W,4,0)),Q1512),"0")</f>
        <v>1</v>
      </c>
      <c r="AA1512" s="19" t="s">
        <v>3</v>
      </c>
      <c r="AB1512">
        <f t="shared" si="71"/>
        <v>0</v>
      </c>
    </row>
    <row r="1513" spans="1:28" x14ac:dyDescent="0.25">
      <c r="A1513" s="71">
        <f t="shared" si="70"/>
        <v>10053760</v>
      </c>
      <c r="B1513" s="1" t="s">
        <v>206</v>
      </c>
      <c r="C1513" s="1" t="s">
        <v>12</v>
      </c>
      <c r="D1513" s="1" t="s">
        <v>3318</v>
      </c>
      <c r="E1513" s="1" t="s">
        <v>3319</v>
      </c>
      <c r="F1513" s="1" t="s">
        <v>3320</v>
      </c>
      <c r="G1513" s="1" t="s">
        <v>1</v>
      </c>
      <c r="H1513" s="1" t="s">
        <v>153</v>
      </c>
      <c r="I1513" s="1" t="s">
        <v>100</v>
      </c>
      <c r="J1513" s="1" t="s">
        <v>101</v>
      </c>
      <c r="K1513" s="1" t="s">
        <v>103</v>
      </c>
      <c r="L1513" s="1" t="s">
        <v>2</v>
      </c>
      <c r="M1513" s="1" t="s">
        <v>3</v>
      </c>
      <c r="N1513" s="1" t="s">
        <v>3321</v>
      </c>
      <c r="O1513" s="1" t="s">
        <v>61</v>
      </c>
      <c r="P1513" s="1" t="s">
        <v>237</v>
      </c>
      <c r="Q1513" s="2">
        <v>1</v>
      </c>
      <c r="R1513" s="3" t="s">
        <v>3</v>
      </c>
      <c r="S1513" s="4">
        <v>43746</v>
      </c>
      <c r="T1513" s="5">
        <v>26.61</v>
      </c>
      <c r="U1513" s="4">
        <v>43747</v>
      </c>
      <c r="V1513" s="19" t="str">
        <f>IFERROR(VLOOKUP(C1513,TABLAS!A:C,3,0),"")</f>
        <v>Cueva Borgoño, Juan Carlos</v>
      </c>
      <c r="W1513" s="19" t="str">
        <f>IFERROR(VLOOKUP(G1513,TABLAS!E:F,2,0)," ")</f>
        <v>CREDITO</v>
      </c>
      <c r="X1513" s="19" t="str">
        <f t="shared" si="69"/>
        <v>10053760 - Gil Sanchez, Lorenzo</v>
      </c>
      <c r="Y1513" s="19" t="str">
        <f>IFERROR(VLOOKUP(O1513,TABLAS!O:P,2,0)," ")</f>
        <v>Pedido</v>
      </c>
      <c r="Z1513" s="58">
        <f>IFERROR(IF(R1513&lt;&gt;"CA",(Q1513/VLOOKUP(INT(I1513),TABLAS!R:W,4,0)),Q1513),"0")</f>
        <v>1</v>
      </c>
      <c r="AA1513" s="19" t="s">
        <v>3</v>
      </c>
      <c r="AB1513">
        <f t="shared" si="71"/>
        <v>0</v>
      </c>
    </row>
    <row r="1514" spans="1:28" x14ac:dyDescent="0.25">
      <c r="A1514" s="71">
        <f t="shared" si="70"/>
        <v>10053760</v>
      </c>
      <c r="B1514" s="1" t="s">
        <v>206</v>
      </c>
      <c r="C1514" s="1" t="s">
        <v>12</v>
      </c>
      <c r="D1514" s="1" t="s">
        <v>3318</v>
      </c>
      <c r="E1514" s="1" t="s">
        <v>3319</v>
      </c>
      <c r="F1514" s="1" t="s">
        <v>3320</v>
      </c>
      <c r="G1514" s="1" t="s">
        <v>1</v>
      </c>
      <c r="H1514" s="1" t="s">
        <v>153</v>
      </c>
      <c r="I1514" s="1" t="s">
        <v>157</v>
      </c>
      <c r="J1514" s="1" t="s">
        <v>158</v>
      </c>
      <c r="K1514" s="1" t="s">
        <v>103</v>
      </c>
      <c r="L1514" s="1" t="s">
        <v>2</v>
      </c>
      <c r="M1514" s="1" t="s">
        <v>3</v>
      </c>
      <c r="N1514" s="1" t="s">
        <v>3321</v>
      </c>
      <c r="O1514" s="1" t="s">
        <v>61</v>
      </c>
      <c r="P1514" s="1" t="s">
        <v>237</v>
      </c>
      <c r="Q1514" s="2">
        <v>2</v>
      </c>
      <c r="R1514" s="3" t="s">
        <v>3</v>
      </c>
      <c r="S1514" s="4">
        <v>43746</v>
      </c>
      <c r="T1514" s="5">
        <v>62.09</v>
      </c>
      <c r="U1514" s="4">
        <v>43747</v>
      </c>
      <c r="V1514" s="19" t="str">
        <f>IFERROR(VLOOKUP(C1514,TABLAS!A:C,3,0),"")</f>
        <v>Cueva Borgoño, Juan Carlos</v>
      </c>
      <c r="W1514" s="19" t="str">
        <f>IFERROR(VLOOKUP(G1514,TABLAS!E:F,2,0)," ")</f>
        <v>CREDITO</v>
      </c>
      <c r="X1514" s="19" t="str">
        <f t="shared" si="69"/>
        <v>10053760 - Gil Sanchez, Lorenzo</v>
      </c>
      <c r="Y1514" s="19" t="str">
        <f>IFERROR(VLOOKUP(O1514,TABLAS!O:P,2,0)," ")</f>
        <v>Pedido</v>
      </c>
      <c r="Z1514" s="58">
        <f>IFERROR(IF(R1514&lt;&gt;"CA",(Q1514/VLOOKUP(INT(I1514),TABLAS!R:W,4,0)),Q1514),"0")</f>
        <v>2</v>
      </c>
      <c r="AA1514" s="19" t="s">
        <v>3</v>
      </c>
      <c r="AB1514">
        <f t="shared" si="71"/>
        <v>0</v>
      </c>
    </row>
    <row r="1515" spans="1:28" x14ac:dyDescent="0.25">
      <c r="A1515" s="71">
        <f t="shared" si="70"/>
        <v>10053760</v>
      </c>
      <c r="B1515" s="1" t="s">
        <v>206</v>
      </c>
      <c r="C1515" s="1" t="s">
        <v>12</v>
      </c>
      <c r="D1515" s="1" t="s">
        <v>3318</v>
      </c>
      <c r="E1515" s="1" t="s">
        <v>3319</v>
      </c>
      <c r="F1515" s="1" t="s">
        <v>3320</v>
      </c>
      <c r="G1515" s="1" t="s">
        <v>1</v>
      </c>
      <c r="H1515" s="1" t="s">
        <v>153</v>
      </c>
      <c r="I1515" s="1" t="s">
        <v>104</v>
      </c>
      <c r="J1515" s="1" t="s">
        <v>105</v>
      </c>
      <c r="K1515" s="1" t="s">
        <v>103</v>
      </c>
      <c r="L1515" s="1" t="s">
        <v>2</v>
      </c>
      <c r="M1515" s="1" t="s">
        <v>3</v>
      </c>
      <c r="N1515" s="1" t="s">
        <v>3321</v>
      </c>
      <c r="O1515" s="1" t="s">
        <v>59</v>
      </c>
      <c r="P1515" s="1" t="s">
        <v>237</v>
      </c>
      <c r="Q1515" s="2">
        <v>1</v>
      </c>
      <c r="R1515" s="3" t="s">
        <v>3</v>
      </c>
      <c r="S1515" s="4">
        <v>43746</v>
      </c>
      <c r="T1515" s="5">
        <v>16.100000000000001</v>
      </c>
      <c r="U1515" s="4">
        <v>43747</v>
      </c>
      <c r="V1515" s="19" t="str">
        <f>IFERROR(VLOOKUP(C1515,TABLAS!A:C,3,0),"")</f>
        <v>Cueva Borgoño, Juan Carlos</v>
      </c>
      <c r="W1515" s="19" t="str">
        <f>IFERROR(VLOOKUP(G1515,TABLAS!E:F,2,0)," ")</f>
        <v>CREDITO</v>
      </c>
      <c r="X1515" s="19" t="str">
        <f t="shared" si="69"/>
        <v>10053760 - Gil Sanchez, Lorenzo</v>
      </c>
      <c r="Y1515" s="19" t="str">
        <f>IFERROR(VLOOKUP(O1515,TABLAS!O:P,2,0)," ")</f>
        <v>Pedido</v>
      </c>
      <c r="Z1515" s="58">
        <f>IFERROR(IF(R1515&lt;&gt;"CA",(Q1515/VLOOKUP(INT(I1515),TABLAS!R:W,4,0)),Q1515),"0")</f>
        <v>1</v>
      </c>
      <c r="AA1515" s="19" t="s">
        <v>3</v>
      </c>
      <c r="AB1515">
        <f t="shared" si="71"/>
        <v>0</v>
      </c>
    </row>
    <row r="1516" spans="1:28" x14ac:dyDescent="0.25">
      <c r="A1516" s="71">
        <f t="shared" si="70"/>
        <v>10053760</v>
      </c>
      <c r="B1516" s="1" t="s">
        <v>206</v>
      </c>
      <c r="C1516" s="1" t="s">
        <v>12</v>
      </c>
      <c r="D1516" s="1" t="s">
        <v>3318</v>
      </c>
      <c r="E1516" s="1" t="s">
        <v>3319</v>
      </c>
      <c r="F1516" s="1" t="s">
        <v>3320</v>
      </c>
      <c r="G1516" s="1" t="s">
        <v>1</v>
      </c>
      <c r="H1516" s="1" t="s">
        <v>153</v>
      </c>
      <c r="I1516" s="1" t="s">
        <v>151</v>
      </c>
      <c r="J1516" s="1" t="s">
        <v>152</v>
      </c>
      <c r="K1516" s="1" t="s">
        <v>103</v>
      </c>
      <c r="L1516" s="1" t="s">
        <v>2</v>
      </c>
      <c r="M1516" s="1" t="s">
        <v>3</v>
      </c>
      <c r="N1516" s="1" t="s">
        <v>3321</v>
      </c>
      <c r="O1516" s="1" t="s">
        <v>59</v>
      </c>
      <c r="P1516" s="1" t="s">
        <v>237</v>
      </c>
      <c r="Q1516" s="2">
        <v>2</v>
      </c>
      <c r="R1516" s="3" t="s">
        <v>3</v>
      </c>
      <c r="S1516" s="4">
        <v>43746</v>
      </c>
      <c r="T1516" s="5">
        <v>27.71</v>
      </c>
      <c r="U1516" s="4">
        <v>43747</v>
      </c>
      <c r="V1516" s="19" t="str">
        <f>IFERROR(VLOOKUP(C1516,TABLAS!A:C,3,0),"")</f>
        <v>Cueva Borgoño, Juan Carlos</v>
      </c>
      <c r="W1516" s="19" t="str">
        <f>IFERROR(VLOOKUP(G1516,TABLAS!E:F,2,0)," ")</f>
        <v>CREDITO</v>
      </c>
      <c r="X1516" s="19" t="str">
        <f t="shared" si="69"/>
        <v>10053760 - Gil Sanchez, Lorenzo</v>
      </c>
      <c r="Y1516" s="19" t="str">
        <f>IFERROR(VLOOKUP(O1516,TABLAS!O:P,2,0)," ")</f>
        <v>Pedido</v>
      </c>
      <c r="Z1516" s="58">
        <f>IFERROR(IF(R1516&lt;&gt;"CA",(Q1516/VLOOKUP(INT(I1516),TABLAS!R:W,4,0)),Q1516),"0")</f>
        <v>2</v>
      </c>
      <c r="AA1516" s="19" t="s">
        <v>3</v>
      </c>
      <c r="AB1516">
        <f t="shared" si="71"/>
        <v>0</v>
      </c>
    </row>
    <row r="1517" spans="1:28" x14ac:dyDescent="0.25">
      <c r="A1517" s="71">
        <f t="shared" si="70"/>
        <v>10053760</v>
      </c>
      <c r="B1517" s="1" t="s">
        <v>206</v>
      </c>
      <c r="C1517" s="1" t="s">
        <v>12</v>
      </c>
      <c r="D1517" s="1" t="s">
        <v>3318</v>
      </c>
      <c r="E1517" s="1" t="s">
        <v>3319</v>
      </c>
      <c r="F1517" s="1" t="s">
        <v>3320</v>
      </c>
      <c r="G1517" s="1" t="s">
        <v>1</v>
      </c>
      <c r="H1517" s="1" t="s">
        <v>153</v>
      </c>
      <c r="I1517" s="1" t="s">
        <v>174</v>
      </c>
      <c r="J1517" s="1" t="s">
        <v>175</v>
      </c>
      <c r="K1517" s="1" t="s">
        <v>103</v>
      </c>
      <c r="L1517" s="1" t="s">
        <v>2</v>
      </c>
      <c r="M1517" s="1" t="s">
        <v>3</v>
      </c>
      <c r="N1517" s="1" t="s">
        <v>3321</v>
      </c>
      <c r="O1517" s="1" t="s">
        <v>59</v>
      </c>
      <c r="P1517" s="1" t="s">
        <v>237</v>
      </c>
      <c r="Q1517" s="2">
        <v>1</v>
      </c>
      <c r="R1517" s="3" t="s">
        <v>3</v>
      </c>
      <c r="S1517" s="4">
        <v>43746</v>
      </c>
      <c r="T1517" s="5">
        <v>11.08</v>
      </c>
      <c r="U1517" s="4">
        <v>43747</v>
      </c>
      <c r="V1517" s="19" t="str">
        <f>IFERROR(VLOOKUP(C1517,TABLAS!A:C,3,0),"")</f>
        <v>Cueva Borgoño, Juan Carlos</v>
      </c>
      <c r="W1517" s="19" t="str">
        <f>IFERROR(VLOOKUP(G1517,TABLAS!E:F,2,0)," ")</f>
        <v>CREDITO</v>
      </c>
      <c r="X1517" s="19" t="str">
        <f t="shared" si="69"/>
        <v>10053760 - Gil Sanchez, Lorenzo</v>
      </c>
      <c r="Y1517" s="19" t="str">
        <f>IFERROR(VLOOKUP(O1517,TABLAS!O:P,2,0)," ")</f>
        <v>Pedido</v>
      </c>
      <c r="Z1517" s="58">
        <f>IFERROR(IF(R1517&lt;&gt;"CA",(Q1517/VLOOKUP(INT(I1517),TABLAS!R:W,4,0)),Q1517),"0")</f>
        <v>1</v>
      </c>
      <c r="AA1517" s="19" t="s">
        <v>3</v>
      </c>
      <c r="AB1517">
        <f t="shared" si="71"/>
        <v>0</v>
      </c>
    </row>
    <row r="1518" spans="1:28" x14ac:dyDescent="0.25">
      <c r="A1518" s="71">
        <f t="shared" si="70"/>
        <v>10053760</v>
      </c>
      <c r="B1518" s="1" t="s">
        <v>206</v>
      </c>
      <c r="C1518" s="1" t="s">
        <v>12</v>
      </c>
      <c r="D1518" s="1" t="s">
        <v>3318</v>
      </c>
      <c r="E1518" s="1" t="s">
        <v>3319</v>
      </c>
      <c r="F1518" s="1" t="s">
        <v>3320</v>
      </c>
      <c r="G1518" s="1" t="s">
        <v>1</v>
      </c>
      <c r="H1518" s="1" t="s">
        <v>153</v>
      </c>
      <c r="I1518" s="1" t="s">
        <v>151</v>
      </c>
      <c r="J1518" s="1" t="s">
        <v>152</v>
      </c>
      <c r="K1518" s="1" t="s">
        <v>103</v>
      </c>
      <c r="L1518" s="1" t="s">
        <v>2</v>
      </c>
      <c r="M1518" s="1" t="s">
        <v>3</v>
      </c>
      <c r="N1518" s="1" t="s">
        <v>3321</v>
      </c>
      <c r="O1518" s="1" t="s">
        <v>65</v>
      </c>
      <c r="P1518" s="1" t="s">
        <v>237</v>
      </c>
      <c r="Q1518" s="2">
        <v>2</v>
      </c>
      <c r="R1518" s="3" t="s">
        <v>2</v>
      </c>
      <c r="S1518" s="4">
        <v>43746</v>
      </c>
      <c r="T1518" s="5">
        <v>0</v>
      </c>
      <c r="U1518" s="4">
        <v>43747</v>
      </c>
      <c r="V1518" s="19" t="str">
        <f>IFERROR(VLOOKUP(C1518,TABLAS!A:C,3,0),"")</f>
        <v>Cueva Borgoño, Juan Carlos</v>
      </c>
      <c r="W1518" s="19" t="str">
        <f>IFERROR(VLOOKUP(G1518,TABLAS!E:F,2,0)," ")</f>
        <v>CREDITO</v>
      </c>
      <c r="X1518" s="19" t="str">
        <f t="shared" si="69"/>
        <v>10053760 - Gil Sanchez, Lorenzo</v>
      </c>
      <c r="Y1518" s="19" t="str">
        <f>IFERROR(VLOOKUP(O1518,TABLAS!O:P,2,0)," ")</f>
        <v>Bonificación</v>
      </c>
      <c r="Z1518" s="58">
        <f>IFERROR(IF(R1518&lt;&gt;"CA",(Q1518/VLOOKUP(INT(I1518),TABLAS!R:W,4,0)),Q1518),"0")</f>
        <v>0.13333333333333333</v>
      </c>
      <c r="AA1518" s="19" t="s">
        <v>3</v>
      </c>
      <c r="AB1518">
        <f t="shared" si="71"/>
        <v>0</v>
      </c>
    </row>
    <row r="1519" spans="1:28" x14ac:dyDescent="0.25">
      <c r="A1519" s="71">
        <f t="shared" si="70"/>
        <v>10053760</v>
      </c>
      <c r="B1519" s="1" t="s">
        <v>206</v>
      </c>
      <c r="C1519" s="1" t="s">
        <v>12</v>
      </c>
      <c r="D1519" s="1" t="s">
        <v>3318</v>
      </c>
      <c r="E1519" s="1" t="s">
        <v>3319</v>
      </c>
      <c r="F1519" s="1" t="s">
        <v>3320</v>
      </c>
      <c r="G1519" s="1" t="s">
        <v>1</v>
      </c>
      <c r="H1519" s="1" t="s">
        <v>153</v>
      </c>
      <c r="I1519" s="1" t="s">
        <v>104</v>
      </c>
      <c r="J1519" s="1" t="s">
        <v>105</v>
      </c>
      <c r="K1519" s="1" t="s">
        <v>103</v>
      </c>
      <c r="L1519" s="1" t="s">
        <v>2</v>
      </c>
      <c r="M1519" s="1" t="s">
        <v>3</v>
      </c>
      <c r="N1519" s="1" t="s">
        <v>3321</v>
      </c>
      <c r="O1519" s="1" t="s">
        <v>65</v>
      </c>
      <c r="P1519" s="1" t="s">
        <v>237</v>
      </c>
      <c r="Q1519" s="2">
        <v>1</v>
      </c>
      <c r="R1519" s="3" t="s">
        <v>2</v>
      </c>
      <c r="S1519" s="4">
        <v>43746</v>
      </c>
      <c r="T1519" s="5">
        <v>0</v>
      </c>
      <c r="U1519" s="4">
        <v>43747</v>
      </c>
      <c r="V1519" s="19" t="str">
        <f>IFERROR(VLOOKUP(C1519,TABLAS!A:C,3,0),"")</f>
        <v>Cueva Borgoño, Juan Carlos</v>
      </c>
      <c r="W1519" s="19" t="str">
        <f>IFERROR(VLOOKUP(G1519,TABLAS!E:F,2,0)," ")</f>
        <v>CREDITO</v>
      </c>
      <c r="X1519" s="19" t="str">
        <f t="shared" si="69"/>
        <v>10053760 - Gil Sanchez, Lorenzo</v>
      </c>
      <c r="Y1519" s="19" t="str">
        <f>IFERROR(VLOOKUP(O1519,TABLAS!O:P,2,0)," ")</f>
        <v>Bonificación</v>
      </c>
      <c r="Z1519" s="58">
        <f>IFERROR(IF(R1519&lt;&gt;"CA",(Q1519/VLOOKUP(INT(I1519),TABLAS!R:W,4,0)),Q1519),"0")</f>
        <v>6.6666666666666666E-2</v>
      </c>
      <c r="AA1519" s="19" t="s">
        <v>3</v>
      </c>
      <c r="AB1519">
        <f t="shared" si="71"/>
        <v>0</v>
      </c>
    </row>
    <row r="1520" spans="1:28" x14ac:dyDescent="0.25">
      <c r="A1520" s="71">
        <f t="shared" si="70"/>
        <v>10057787</v>
      </c>
      <c r="B1520" s="1" t="s">
        <v>102</v>
      </c>
      <c r="C1520" s="1" t="s">
        <v>32</v>
      </c>
      <c r="D1520" s="1" t="s">
        <v>3322</v>
      </c>
      <c r="E1520" s="1" t="s">
        <v>3323</v>
      </c>
      <c r="F1520" s="1" t="s">
        <v>3324</v>
      </c>
      <c r="G1520" s="1" t="s">
        <v>1</v>
      </c>
      <c r="H1520" s="1" t="s">
        <v>153</v>
      </c>
      <c r="I1520" s="1" t="s">
        <v>157</v>
      </c>
      <c r="J1520" s="1" t="s">
        <v>158</v>
      </c>
      <c r="K1520" s="1" t="s">
        <v>103</v>
      </c>
      <c r="L1520" s="1" t="s">
        <v>2</v>
      </c>
      <c r="M1520" s="1" t="s">
        <v>3</v>
      </c>
      <c r="N1520" s="1" t="s">
        <v>3325</v>
      </c>
      <c r="O1520" s="1" t="s">
        <v>61</v>
      </c>
      <c r="P1520" s="1" t="s">
        <v>236</v>
      </c>
      <c r="Q1520" s="2">
        <v>7</v>
      </c>
      <c r="R1520" s="3" t="s">
        <v>3</v>
      </c>
      <c r="S1520" s="4">
        <v>43746</v>
      </c>
      <c r="T1520" s="5">
        <v>217.3</v>
      </c>
      <c r="U1520" s="4">
        <v>43747</v>
      </c>
      <c r="V1520" s="19" t="str">
        <f>IFERROR(VLOOKUP(C1520,TABLAS!A:C,3,0),"")</f>
        <v>Sanchez Casana, Alejandro Alfr</v>
      </c>
      <c r="W1520" s="19" t="str">
        <f>IFERROR(VLOOKUP(G1520,TABLAS!E:F,2,0)," ")</f>
        <v>CREDITO</v>
      </c>
      <c r="X1520" s="19" t="str">
        <f t="shared" si="69"/>
        <v>10057787 - Giraldo Velasquez, Hector Guillermo</v>
      </c>
      <c r="Y1520" s="19" t="str">
        <f>IFERROR(VLOOKUP(O1520,TABLAS!O:P,2,0)," ")</f>
        <v>Pedido</v>
      </c>
      <c r="Z1520" s="58">
        <f>IFERROR(IF(R1520&lt;&gt;"CA",(Q1520/VLOOKUP(INT(I1520),TABLAS!R:W,4,0)),Q1520),"0")</f>
        <v>7</v>
      </c>
      <c r="AA1520" s="19" t="s">
        <v>3</v>
      </c>
      <c r="AB1520">
        <f t="shared" si="71"/>
        <v>0</v>
      </c>
    </row>
    <row r="1521" spans="1:28" x14ac:dyDescent="0.25">
      <c r="A1521" s="71">
        <f t="shared" si="70"/>
        <v>10057787</v>
      </c>
      <c r="B1521" s="1" t="s">
        <v>102</v>
      </c>
      <c r="C1521" s="1" t="s">
        <v>32</v>
      </c>
      <c r="D1521" s="1" t="s">
        <v>3322</v>
      </c>
      <c r="E1521" s="1" t="s">
        <v>3323</v>
      </c>
      <c r="F1521" s="1" t="s">
        <v>3324</v>
      </c>
      <c r="G1521" s="1" t="s">
        <v>1</v>
      </c>
      <c r="H1521" s="1" t="s">
        <v>153</v>
      </c>
      <c r="I1521" s="1" t="s">
        <v>100</v>
      </c>
      <c r="J1521" s="1" t="s">
        <v>101</v>
      </c>
      <c r="K1521" s="1" t="s">
        <v>103</v>
      </c>
      <c r="L1521" s="1" t="s">
        <v>2</v>
      </c>
      <c r="M1521" s="1" t="s">
        <v>3</v>
      </c>
      <c r="N1521" s="1" t="s">
        <v>3325</v>
      </c>
      <c r="O1521" s="1" t="s">
        <v>61</v>
      </c>
      <c r="P1521" s="1" t="s">
        <v>236</v>
      </c>
      <c r="Q1521" s="2">
        <v>2</v>
      </c>
      <c r="R1521" s="3" t="s">
        <v>3</v>
      </c>
      <c r="S1521" s="4">
        <v>43746</v>
      </c>
      <c r="T1521" s="5">
        <v>53.24</v>
      </c>
      <c r="U1521" s="4">
        <v>43747</v>
      </c>
      <c r="V1521" s="19" t="str">
        <f>IFERROR(VLOOKUP(C1521,TABLAS!A:C,3,0),"")</f>
        <v>Sanchez Casana, Alejandro Alfr</v>
      </c>
      <c r="W1521" s="19" t="str">
        <f>IFERROR(VLOOKUP(G1521,TABLAS!E:F,2,0)," ")</f>
        <v>CREDITO</v>
      </c>
      <c r="X1521" s="19" t="str">
        <f t="shared" si="69"/>
        <v>10057787 - Giraldo Velasquez, Hector Guillermo</v>
      </c>
      <c r="Y1521" s="19" t="str">
        <f>IFERROR(VLOOKUP(O1521,TABLAS!O:P,2,0)," ")</f>
        <v>Pedido</v>
      </c>
      <c r="Z1521" s="58">
        <f>IFERROR(IF(R1521&lt;&gt;"CA",(Q1521/VLOOKUP(INT(I1521),TABLAS!R:W,4,0)),Q1521),"0")</f>
        <v>2</v>
      </c>
      <c r="AA1521" s="19" t="s">
        <v>3</v>
      </c>
      <c r="AB1521">
        <f t="shared" si="71"/>
        <v>0</v>
      </c>
    </row>
    <row r="1522" spans="1:28" x14ac:dyDescent="0.25">
      <c r="A1522" s="71">
        <f t="shared" si="70"/>
        <v>10057787</v>
      </c>
      <c r="B1522" s="1" t="s">
        <v>102</v>
      </c>
      <c r="C1522" s="1" t="s">
        <v>32</v>
      </c>
      <c r="D1522" s="1" t="s">
        <v>3322</v>
      </c>
      <c r="E1522" s="1" t="s">
        <v>3323</v>
      </c>
      <c r="F1522" s="1" t="s">
        <v>3324</v>
      </c>
      <c r="G1522" s="1" t="s">
        <v>1</v>
      </c>
      <c r="H1522" s="1" t="s">
        <v>153</v>
      </c>
      <c r="I1522" s="1" t="s">
        <v>184</v>
      </c>
      <c r="J1522" s="1" t="s">
        <v>185</v>
      </c>
      <c r="K1522" s="1" t="s">
        <v>103</v>
      </c>
      <c r="L1522" s="1" t="s">
        <v>2</v>
      </c>
      <c r="M1522" s="1" t="s">
        <v>3</v>
      </c>
      <c r="N1522" s="1" t="s">
        <v>3325</v>
      </c>
      <c r="O1522" s="1" t="s">
        <v>59</v>
      </c>
      <c r="P1522" s="1" t="s">
        <v>236</v>
      </c>
      <c r="Q1522" s="2">
        <v>1</v>
      </c>
      <c r="R1522" s="3" t="s">
        <v>3</v>
      </c>
      <c r="S1522" s="4">
        <v>43746</v>
      </c>
      <c r="T1522" s="5">
        <v>18.559999999999999</v>
      </c>
      <c r="U1522" s="4">
        <v>43747</v>
      </c>
      <c r="V1522" s="19" t="str">
        <f>IFERROR(VLOOKUP(C1522,TABLAS!A:C,3,0),"")</f>
        <v>Sanchez Casana, Alejandro Alfr</v>
      </c>
      <c r="W1522" s="19" t="str">
        <f>IFERROR(VLOOKUP(G1522,TABLAS!E:F,2,0)," ")</f>
        <v>CREDITO</v>
      </c>
      <c r="X1522" s="19" t="str">
        <f t="shared" si="69"/>
        <v>10057787 - Giraldo Velasquez, Hector Guillermo</v>
      </c>
      <c r="Y1522" s="19" t="str">
        <f>IFERROR(VLOOKUP(O1522,TABLAS!O:P,2,0)," ")</f>
        <v>Pedido</v>
      </c>
      <c r="Z1522" s="58">
        <f>IFERROR(IF(R1522&lt;&gt;"CA",(Q1522/VLOOKUP(INT(I1522),TABLAS!R:W,4,0)),Q1522),"0")</f>
        <v>1</v>
      </c>
      <c r="AA1522" s="19" t="s">
        <v>3</v>
      </c>
      <c r="AB1522">
        <f t="shared" si="71"/>
        <v>0</v>
      </c>
    </row>
    <row r="1523" spans="1:28" x14ac:dyDescent="0.25">
      <c r="A1523" s="71">
        <f t="shared" si="70"/>
        <v>10057787</v>
      </c>
      <c r="B1523" s="1" t="s">
        <v>102</v>
      </c>
      <c r="C1523" s="1" t="s">
        <v>32</v>
      </c>
      <c r="D1523" s="1" t="s">
        <v>3322</v>
      </c>
      <c r="E1523" s="1" t="s">
        <v>3323</v>
      </c>
      <c r="F1523" s="1" t="s">
        <v>3324</v>
      </c>
      <c r="G1523" s="1" t="s">
        <v>1</v>
      </c>
      <c r="H1523" s="1" t="s">
        <v>153</v>
      </c>
      <c r="I1523" s="1" t="s">
        <v>216</v>
      </c>
      <c r="J1523" s="1" t="s">
        <v>217</v>
      </c>
      <c r="K1523" s="1" t="s">
        <v>103</v>
      </c>
      <c r="L1523" s="1" t="s">
        <v>2</v>
      </c>
      <c r="M1523" s="1" t="s">
        <v>3</v>
      </c>
      <c r="N1523" s="1" t="s">
        <v>3325</v>
      </c>
      <c r="O1523" s="1" t="s">
        <v>61</v>
      </c>
      <c r="P1523" s="1" t="s">
        <v>236</v>
      </c>
      <c r="Q1523" s="2">
        <v>1</v>
      </c>
      <c r="R1523" s="3" t="s">
        <v>3</v>
      </c>
      <c r="S1523" s="4">
        <v>43746</v>
      </c>
      <c r="T1523" s="5">
        <v>35.049999999999997</v>
      </c>
      <c r="U1523" s="4">
        <v>43747</v>
      </c>
      <c r="V1523" s="19" t="str">
        <f>IFERROR(VLOOKUP(C1523,TABLAS!A:C,3,0),"")</f>
        <v>Sanchez Casana, Alejandro Alfr</v>
      </c>
      <c r="W1523" s="19" t="str">
        <f>IFERROR(VLOOKUP(G1523,TABLAS!E:F,2,0)," ")</f>
        <v>CREDITO</v>
      </c>
      <c r="X1523" s="19" t="str">
        <f t="shared" si="69"/>
        <v>10057787 - Giraldo Velasquez, Hector Guillermo</v>
      </c>
      <c r="Y1523" s="19" t="str">
        <f>IFERROR(VLOOKUP(O1523,TABLAS!O:P,2,0)," ")</f>
        <v>Pedido</v>
      </c>
      <c r="Z1523" s="58">
        <f>IFERROR(IF(R1523&lt;&gt;"CA",(Q1523/VLOOKUP(INT(I1523),TABLAS!R:W,4,0)),Q1523),"0")</f>
        <v>1</v>
      </c>
      <c r="AA1523" s="19" t="s">
        <v>3</v>
      </c>
      <c r="AB1523">
        <f t="shared" si="71"/>
        <v>0</v>
      </c>
    </row>
    <row r="1524" spans="1:28" x14ac:dyDescent="0.25">
      <c r="A1524" s="71">
        <f t="shared" si="70"/>
        <v>10061693</v>
      </c>
      <c r="B1524" s="1" t="s">
        <v>204</v>
      </c>
      <c r="C1524" s="1" t="s">
        <v>11</v>
      </c>
      <c r="D1524" s="1" t="s">
        <v>3326</v>
      </c>
      <c r="E1524" s="1" t="s">
        <v>3327</v>
      </c>
      <c r="F1524" s="1" t="s">
        <v>3328</v>
      </c>
      <c r="G1524" s="1" t="s">
        <v>4</v>
      </c>
      <c r="H1524" s="1" t="s">
        <v>153</v>
      </c>
      <c r="I1524" s="1" t="s">
        <v>213</v>
      </c>
      <c r="J1524" s="1" t="s">
        <v>214</v>
      </c>
      <c r="K1524" s="1" t="s">
        <v>103</v>
      </c>
      <c r="L1524" s="1" t="s">
        <v>2</v>
      </c>
      <c r="M1524" s="1" t="s">
        <v>3</v>
      </c>
      <c r="N1524" s="1" t="s">
        <v>3329</v>
      </c>
      <c r="O1524" s="1" t="s">
        <v>61</v>
      </c>
      <c r="P1524" s="1" t="s">
        <v>235</v>
      </c>
      <c r="Q1524" s="2">
        <v>3</v>
      </c>
      <c r="R1524" s="3" t="s">
        <v>3</v>
      </c>
      <c r="S1524" s="4">
        <v>43746</v>
      </c>
      <c r="T1524" s="5">
        <v>92.01</v>
      </c>
      <c r="U1524" s="4">
        <v>43747</v>
      </c>
      <c r="V1524" s="19" t="str">
        <f>IFERROR(VLOOKUP(C1524,TABLAS!A:C,3,0),"")</f>
        <v>Miro Quesada, Camila Duany</v>
      </c>
      <c r="W1524" s="19" t="str">
        <f>IFERROR(VLOOKUP(G1524,TABLAS!E:F,2,0)," ")</f>
        <v>CONTADO</v>
      </c>
      <c r="X1524" s="19" t="str">
        <f t="shared" si="69"/>
        <v>10061693 - Goicochea Medrano, Maria Deysi</v>
      </c>
      <c r="Y1524" s="19" t="str">
        <f>IFERROR(VLOOKUP(O1524,TABLAS!O:P,2,0)," ")</f>
        <v>Pedido</v>
      </c>
      <c r="Z1524" s="58">
        <f>IFERROR(IF(R1524&lt;&gt;"CA",(Q1524/VLOOKUP(INT(I1524),TABLAS!R:W,4,0)),Q1524),"0")</f>
        <v>3</v>
      </c>
      <c r="AA1524" s="19" t="s">
        <v>3</v>
      </c>
      <c r="AB1524">
        <f t="shared" si="71"/>
        <v>0</v>
      </c>
    </row>
    <row r="1525" spans="1:28" x14ac:dyDescent="0.25">
      <c r="A1525" s="71">
        <f t="shared" si="70"/>
        <v>10061693</v>
      </c>
      <c r="B1525" s="1" t="s">
        <v>204</v>
      </c>
      <c r="C1525" s="1" t="s">
        <v>11</v>
      </c>
      <c r="D1525" s="1" t="s">
        <v>3326</v>
      </c>
      <c r="E1525" s="1" t="s">
        <v>3327</v>
      </c>
      <c r="F1525" s="1" t="s">
        <v>3328</v>
      </c>
      <c r="G1525" s="1" t="s">
        <v>4</v>
      </c>
      <c r="H1525" s="1" t="s">
        <v>153</v>
      </c>
      <c r="I1525" s="1" t="s">
        <v>157</v>
      </c>
      <c r="J1525" s="1" t="s">
        <v>158</v>
      </c>
      <c r="K1525" s="1" t="s">
        <v>103</v>
      </c>
      <c r="L1525" s="1" t="s">
        <v>2</v>
      </c>
      <c r="M1525" s="1" t="s">
        <v>3</v>
      </c>
      <c r="N1525" s="1" t="s">
        <v>3329</v>
      </c>
      <c r="O1525" s="1" t="s">
        <v>61</v>
      </c>
      <c r="P1525" s="1" t="s">
        <v>235</v>
      </c>
      <c r="Q1525" s="2">
        <v>5</v>
      </c>
      <c r="R1525" s="3" t="s">
        <v>3</v>
      </c>
      <c r="S1525" s="4">
        <v>43746</v>
      </c>
      <c r="T1525" s="5">
        <v>154.80000000000001</v>
      </c>
      <c r="U1525" s="4">
        <v>43747</v>
      </c>
      <c r="V1525" s="19" t="str">
        <f>IFERROR(VLOOKUP(C1525,TABLAS!A:C,3,0),"")</f>
        <v>Miro Quesada, Camila Duany</v>
      </c>
      <c r="W1525" s="19" t="str">
        <f>IFERROR(VLOOKUP(G1525,TABLAS!E:F,2,0)," ")</f>
        <v>CONTADO</v>
      </c>
      <c r="X1525" s="19" t="str">
        <f t="shared" si="69"/>
        <v>10061693 - Goicochea Medrano, Maria Deysi</v>
      </c>
      <c r="Y1525" s="19" t="str">
        <f>IFERROR(VLOOKUP(O1525,TABLAS!O:P,2,0)," ")</f>
        <v>Pedido</v>
      </c>
      <c r="Z1525" s="58">
        <f>IFERROR(IF(R1525&lt;&gt;"CA",(Q1525/VLOOKUP(INT(I1525),TABLAS!R:W,4,0)),Q1525),"0")</f>
        <v>5</v>
      </c>
      <c r="AA1525" s="19" t="s">
        <v>3</v>
      </c>
      <c r="AB1525">
        <f t="shared" si="71"/>
        <v>0</v>
      </c>
    </row>
    <row r="1526" spans="1:28" x14ac:dyDescent="0.25">
      <c r="A1526" s="71">
        <f t="shared" si="70"/>
        <v>10061693</v>
      </c>
      <c r="B1526" s="1" t="s">
        <v>204</v>
      </c>
      <c r="C1526" s="1" t="s">
        <v>11</v>
      </c>
      <c r="D1526" s="1" t="s">
        <v>3326</v>
      </c>
      <c r="E1526" s="1" t="s">
        <v>3327</v>
      </c>
      <c r="F1526" s="1" t="s">
        <v>3328</v>
      </c>
      <c r="G1526" s="1" t="s">
        <v>4</v>
      </c>
      <c r="H1526" s="1" t="s">
        <v>153</v>
      </c>
      <c r="I1526" s="1" t="s">
        <v>216</v>
      </c>
      <c r="J1526" s="1" t="s">
        <v>217</v>
      </c>
      <c r="K1526" s="1" t="s">
        <v>103</v>
      </c>
      <c r="L1526" s="1" t="s">
        <v>2</v>
      </c>
      <c r="M1526" s="1" t="s">
        <v>3</v>
      </c>
      <c r="N1526" s="1" t="s">
        <v>3329</v>
      </c>
      <c r="O1526" s="1" t="s">
        <v>61</v>
      </c>
      <c r="P1526" s="1" t="s">
        <v>235</v>
      </c>
      <c r="Q1526" s="2">
        <v>1</v>
      </c>
      <c r="R1526" s="3" t="s">
        <v>3</v>
      </c>
      <c r="S1526" s="4">
        <v>43746</v>
      </c>
      <c r="T1526" s="5">
        <v>34.97</v>
      </c>
      <c r="U1526" s="4">
        <v>43747</v>
      </c>
      <c r="V1526" s="19" t="str">
        <f>IFERROR(VLOOKUP(C1526,TABLAS!A:C,3,0),"")</f>
        <v>Miro Quesada, Camila Duany</v>
      </c>
      <c r="W1526" s="19" t="str">
        <f>IFERROR(VLOOKUP(G1526,TABLAS!E:F,2,0)," ")</f>
        <v>CONTADO</v>
      </c>
      <c r="X1526" s="19" t="str">
        <f t="shared" si="69"/>
        <v>10061693 - Goicochea Medrano, Maria Deysi</v>
      </c>
      <c r="Y1526" s="19" t="str">
        <f>IFERROR(VLOOKUP(O1526,TABLAS!O:P,2,0)," ")</f>
        <v>Pedido</v>
      </c>
      <c r="Z1526" s="58">
        <f>IFERROR(IF(R1526&lt;&gt;"CA",(Q1526/VLOOKUP(INT(I1526),TABLAS!R:W,4,0)),Q1526),"0")</f>
        <v>1</v>
      </c>
      <c r="AA1526" s="19" t="s">
        <v>3</v>
      </c>
      <c r="AB1526">
        <f t="shared" si="71"/>
        <v>0</v>
      </c>
    </row>
    <row r="1527" spans="1:28" x14ac:dyDescent="0.25">
      <c r="A1527" s="71">
        <f t="shared" si="70"/>
        <v>10641258</v>
      </c>
      <c r="B1527" s="1" t="s">
        <v>206</v>
      </c>
      <c r="C1527" s="1" t="s">
        <v>27</v>
      </c>
      <c r="D1527" s="1" t="s">
        <v>3330</v>
      </c>
      <c r="E1527" s="1" t="s">
        <v>3331</v>
      </c>
      <c r="F1527" s="1" t="s">
        <v>3332</v>
      </c>
      <c r="G1527" s="1" t="s">
        <v>4</v>
      </c>
      <c r="H1527" s="1" t="s">
        <v>153</v>
      </c>
      <c r="I1527" s="1" t="s">
        <v>100</v>
      </c>
      <c r="J1527" s="1" t="s">
        <v>101</v>
      </c>
      <c r="K1527" s="1" t="s">
        <v>103</v>
      </c>
      <c r="L1527" s="1" t="s">
        <v>2</v>
      </c>
      <c r="M1527" s="1" t="s">
        <v>3</v>
      </c>
      <c r="N1527" s="1" t="s">
        <v>3333</v>
      </c>
      <c r="O1527" s="1" t="s">
        <v>61</v>
      </c>
      <c r="P1527" s="1" t="s">
        <v>224</v>
      </c>
      <c r="Q1527" s="2">
        <v>1</v>
      </c>
      <c r="R1527" s="3" t="s">
        <v>3</v>
      </c>
      <c r="S1527" s="4">
        <v>43746</v>
      </c>
      <c r="T1527" s="5">
        <v>26.53</v>
      </c>
      <c r="U1527" s="4">
        <v>43747</v>
      </c>
      <c r="V1527" s="19" t="str">
        <f>IFERROR(VLOOKUP(C1527,TABLAS!A:C,3,0),"")</f>
        <v>Cueva Borgoño, Juan Carlos</v>
      </c>
      <c r="W1527" s="19" t="str">
        <f>IFERROR(VLOOKUP(G1527,TABLAS!E:F,2,0)," ")</f>
        <v>CONTADO</v>
      </c>
      <c r="X1527" s="19" t="str">
        <f t="shared" si="69"/>
        <v>10641258 - Gomez Gonzalez, Luz Elizabeth</v>
      </c>
      <c r="Y1527" s="19" t="str">
        <f>IFERROR(VLOOKUP(O1527,TABLAS!O:P,2,0)," ")</f>
        <v>Pedido</v>
      </c>
      <c r="Z1527" s="58">
        <f>IFERROR(IF(R1527&lt;&gt;"CA",(Q1527/VLOOKUP(INT(I1527),TABLAS!R:W,4,0)),Q1527),"0")</f>
        <v>1</v>
      </c>
      <c r="AA1527" s="19" t="s">
        <v>3</v>
      </c>
      <c r="AB1527">
        <f t="shared" si="71"/>
        <v>0</v>
      </c>
    </row>
    <row r="1528" spans="1:28" x14ac:dyDescent="0.25">
      <c r="A1528" s="71">
        <f t="shared" si="70"/>
        <v>10641258</v>
      </c>
      <c r="B1528" s="1" t="s">
        <v>206</v>
      </c>
      <c r="C1528" s="1" t="s">
        <v>27</v>
      </c>
      <c r="D1528" s="1" t="s">
        <v>3330</v>
      </c>
      <c r="E1528" s="1" t="s">
        <v>3331</v>
      </c>
      <c r="F1528" s="1" t="s">
        <v>3332</v>
      </c>
      <c r="G1528" s="1" t="s">
        <v>4</v>
      </c>
      <c r="H1528" s="1" t="s">
        <v>153</v>
      </c>
      <c r="I1528" s="1" t="s">
        <v>157</v>
      </c>
      <c r="J1528" s="1" t="s">
        <v>158</v>
      </c>
      <c r="K1528" s="1" t="s">
        <v>103</v>
      </c>
      <c r="L1528" s="1" t="s">
        <v>2</v>
      </c>
      <c r="M1528" s="1" t="s">
        <v>3</v>
      </c>
      <c r="N1528" s="1" t="s">
        <v>3333</v>
      </c>
      <c r="O1528" s="1" t="s">
        <v>61</v>
      </c>
      <c r="P1528" s="1" t="s">
        <v>224</v>
      </c>
      <c r="Q1528" s="2">
        <v>1</v>
      </c>
      <c r="R1528" s="3" t="s">
        <v>3</v>
      </c>
      <c r="S1528" s="4">
        <v>43746</v>
      </c>
      <c r="T1528" s="5">
        <v>30.96</v>
      </c>
      <c r="U1528" s="4">
        <v>43747</v>
      </c>
      <c r="V1528" s="19" t="str">
        <f>IFERROR(VLOOKUP(C1528,TABLAS!A:C,3,0),"")</f>
        <v>Cueva Borgoño, Juan Carlos</v>
      </c>
      <c r="W1528" s="19" t="str">
        <f>IFERROR(VLOOKUP(G1528,TABLAS!E:F,2,0)," ")</f>
        <v>CONTADO</v>
      </c>
      <c r="X1528" s="19" t="str">
        <f t="shared" si="69"/>
        <v>10641258 - Gomez Gonzalez, Luz Elizabeth</v>
      </c>
      <c r="Y1528" s="19" t="str">
        <f>IFERROR(VLOOKUP(O1528,TABLAS!O:P,2,0)," ")</f>
        <v>Pedido</v>
      </c>
      <c r="Z1528" s="58">
        <f>IFERROR(IF(R1528&lt;&gt;"CA",(Q1528/VLOOKUP(INT(I1528),TABLAS!R:W,4,0)),Q1528),"0")</f>
        <v>1</v>
      </c>
      <c r="AA1528" s="19" t="s">
        <v>3</v>
      </c>
      <c r="AB1528">
        <f t="shared" si="71"/>
        <v>0</v>
      </c>
    </row>
    <row r="1529" spans="1:28" x14ac:dyDescent="0.25">
      <c r="A1529" s="71">
        <f t="shared" si="70"/>
        <v>10641258</v>
      </c>
      <c r="B1529" s="1" t="s">
        <v>206</v>
      </c>
      <c r="C1529" s="1" t="s">
        <v>27</v>
      </c>
      <c r="D1529" s="1" t="s">
        <v>3330</v>
      </c>
      <c r="E1529" s="1" t="s">
        <v>3331</v>
      </c>
      <c r="F1529" s="1" t="s">
        <v>3332</v>
      </c>
      <c r="G1529" s="1" t="s">
        <v>4</v>
      </c>
      <c r="H1529" s="1" t="s">
        <v>153</v>
      </c>
      <c r="I1529" s="1" t="s">
        <v>184</v>
      </c>
      <c r="J1529" s="1" t="s">
        <v>185</v>
      </c>
      <c r="K1529" s="1" t="s">
        <v>103</v>
      </c>
      <c r="L1529" s="1" t="s">
        <v>2</v>
      </c>
      <c r="M1529" s="1" t="s">
        <v>3</v>
      </c>
      <c r="N1529" s="1" t="s">
        <v>3333</v>
      </c>
      <c r="O1529" s="1" t="s">
        <v>59</v>
      </c>
      <c r="P1529" s="1" t="s">
        <v>224</v>
      </c>
      <c r="Q1529" s="2">
        <v>1</v>
      </c>
      <c r="R1529" s="3" t="s">
        <v>3</v>
      </c>
      <c r="S1529" s="4">
        <v>43746</v>
      </c>
      <c r="T1529" s="5">
        <v>18.559999999999999</v>
      </c>
      <c r="U1529" s="4">
        <v>43747</v>
      </c>
      <c r="V1529" s="19" t="str">
        <f>IFERROR(VLOOKUP(C1529,TABLAS!A:C,3,0),"")</f>
        <v>Cueva Borgoño, Juan Carlos</v>
      </c>
      <c r="W1529" s="19" t="str">
        <f>IFERROR(VLOOKUP(G1529,TABLAS!E:F,2,0)," ")</f>
        <v>CONTADO</v>
      </c>
      <c r="X1529" s="19" t="str">
        <f t="shared" si="69"/>
        <v>10641258 - Gomez Gonzalez, Luz Elizabeth</v>
      </c>
      <c r="Y1529" s="19" t="str">
        <f>IFERROR(VLOOKUP(O1529,TABLAS!O:P,2,0)," ")</f>
        <v>Pedido</v>
      </c>
      <c r="Z1529" s="58">
        <f>IFERROR(IF(R1529&lt;&gt;"CA",(Q1529/VLOOKUP(INT(I1529),TABLAS!R:W,4,0)),Q1529),"0")</f>
        <v>1</v>
      </c>
      <c r="AA1529" s="19" t="s">
        <v>3</v>
      </c>
      <c r="AB1529">
        <f t="shared" si="71"/>
        <v>0</v>
      </c>
    </row>
    <row r="1530" spans="1:28" x14ac:dyDescent="0.25">
      <c r="A1530" s="71">
        <f t="shared" si="70"/>
        <v>11349400</v>
      </c>
      <c r="B1530" s="1" t="s">
        <v>206</v>
      </c>
      <c r="C1530" s="1" t="s">
        <v>31</v>
      </c>
      <c r="D1530" s="1" t="s">
        <v>3334</v>
      </c>
      <c r="E1530" s="1" t="s">
        <v>3335</v>
      </c>
      <c r="F1530" s="1" t="s">
        <v>3336</v>
      </c>
      <c r="G1530" s="1" t="s">
        <v>4</v>
      </c>
      <c r="H1530" s="1" t="s">
        <v>153</v>
      </c>
      <c r="I1530" s="1" t="s">
        <v>213</v>
      </c>
      <c r="J1530" s="1" t="s">
        <v>214</v>
      </c>
      <c r="K1530" s="1" t="s">
        <v>103</v>
      </c>
      <c r="L1530" s="1" t="s">
        <v>2</v>
      </c>
      <c r="M1530" s="1" t="s">
        <v>3</v>
      </c>
      <c r="N1530" s="1" t="s">
        <v>3337</v>
      </c>
      <c r="O1530" s="1" t="s">
        <v>61</v>
      </c>
      <c r="P1530" s="1" t="s">
        <v>248</v>
      </c>
      <c r="Q1530" s="2">
        <v>7</v>
      </c>
      <c r="R1530" s="3" t="s">
        <v>3</v>
      </c>
      <c r="S1530" s="4">
        <v>43746</v>
      </c>
      <c r="T1530" s="5">
        <v>214.68</v>
      </c>
      <c r="U1530" s="4">
        <v>43747</v>
      </c>
      <c r="V1530" s="19" t="str">
        <f>IFERROR(VLOOKUP(C1530,TABLAS!A:C,3,0),"")</f>
        <v>Cueva Borgoño, Juan Carlos</v>
      </c>
      <c r="W1530" s="19" t="str">
        <f>IFERROR(VLOOKUP(G1530,TABLAS!E:F,2,0)," ")</f>
        <v>CONTADO</v>
      </c>
      <c r="X1530" s="19" t="str">
        <f t="shared" si="69"/>
        <v>11349400 - Gomez Lazaro, Flor Marlene</v>
      </c>
      <c r="Y1530" s="19" t="str">
        <f>IFERROR(VLOOKUP(O1530,TABLAS!O:P,2,0)," ")</f>
        <v>Pedido</v>
      </c>
      <c r="Z1530" s="58">
        <f>IFERROR(IF(R1530&lt;&gt;"CA",(Q1530/VLOOKUP(INT(I1530),TABLAS!R:W,4,0)),Q1530),"0")</f>
        <v>7</v>
      </c>
      <c r="AA1530" s="19" t="s">
        <v>3</v>
      </c>
      <c r="AB1530">
        <f t="shared" si="71"/>
        <v>0</v>
      </c>
    </row>
    <row r="1531" spans="1:28" x14ac:dyDescent="0.25">
      <c r="A1531" s="71">
        <f t="shared" si="70"/>
        <v>11349400</v>
      </c>
      <c r="B1531" s="1" t="s">
        <v>206</v>
      </c>
      <c r="C1531" s="1" t="s">
        <v>31</v>
      </c>
      <c r="D1531" s="1" t="s">
        <v>3334</v>
      </c>
      <c r="E1531" s="1" t="s">
        <v>3335</v>
      </c>
      <c r="F1531" s="1" t="s">
        <v>3336</v>
      </c>
      <c r="G1531" s="1" t="s">
        <v>4</v>
      </c>
      <c r="H1531" s="1" t="s">
        <v>153</v>
      </c>
      <c r="I1531" s="1" t="s">
        <v>210</v>
      </c>
      <c r="J1531" s="1" t="s">
        <v>211</v>
      </c>
      <c r="K1531" s="1" t="s">
        <v>103</v>
      </c>
      <c r="L1531" s="1" t="s">
        <v>2</v>
      </c>
      <c r="M1531" s="1" t="s">
        <v>3</v>
      </c>
      <c r="N1531" s="1" t="s">
        <v>3337</v>
      </c>
      <c r="O1531" s="1" t="s">
        <v>61</v>
      </c>
      <c r="P1531" s="1" t="s">
        <v>248</v>
      </c>
      <c r="Q1531" s="2">
        <v>3</v>
      </c>
      <c r="R1531" s="3" t="s">
        <v>3</v>
      </c>
      <c r="S1531" s="4">
        <v>43746</v>
      </c>
      <c r="T1531" s="5">
        <v>79.17</v>
      </c>
      <c r="U1531" s="4">
        <v>43747</v>
      </c>
      <c r="V1531" s="19" t="str">
        <f>IFERROR(VLOOKUP(C1531,TABLAS!A:C,3,0),"")</f>
        <v>Cueva Borgoño, Juan Carlos</v>
      </c>
      <c r="W1531" s="19" t="str">
        <f>IFERROR(VLOOKUP(G1531,TABLAS!E:F,2,0)," ")</f>
        <v>CONTADO</v>
      </c>
      <c r="X1531" s="19" t="str">
        <f t="shared" si="69"/>
        <v>11349400 - Gomez Lazaro, Flor Marlene</v>
      </c>
      <c r="Y1531" s="19" t="str">
        <f>IFERROR(VLOOKUP(O1531,TABLAS!O:P,2,0)," ")</f>
        <v>Pedido</v>
      </c>
      <c r="Z1531" s="58">
        <f>IFERROR(IF(R1531&lt;&gt;"CA",(Q1531/VLOOKUP(INT(I1531),TABLAS!R:W,4,0)),Q1531),"0")</f>
        <v>3</v>
      </c>
      <c r="AA1531" s="19" t="s">
        <v>3</v>
      </c>
      <c r="AB1531">
        <f t="shared" si="71"/>
        <v>0</v>
      </c>
    </row>
    <row r="1532" spans="1:28" x14ac:dyDescent="0.25">
      <c r="A1532" s="71">
        <f t="shared" si="70"/>
        <v>11349400</v>
      </c>
      <c r="B1532" s="1" t="s">
        <v>206</v>
      </c>
      <c r="C1532" s="1" t="s">
        <v>31</v>
      </c>
      <c r="D1532" s="1" t="s">
        <v>3334</v>
      </c>
      <c r="E1532" s="1" t="s">
        <v>3335</v>
      </c>
      <c r="F1532" s="1" t="s">
        <v>3336</v>
      </c>
      <c r="G1532" s="1" t="s">
        <v>4</v>
      </c>
      <c r="H1532" s="1" t="s">
        <v>153</v>
      </c>
      <c r="I1532" s="1" t="s">
        <v>174</v>
      </c>
      <c r="J1532" s="1" t="s">
        <v>175</v>
      </c>
      <c r="K1532" s="1" t="s">
        <v>103</v>
      </c>
      <c r="L1532" s="1" t="s">
        <v>2</v>
      </c>
      <c r="M1532" s="1" t="s">
        <v>3</v>
      </c>
      <c r="N1532" s="1" t="s">
        <v>3337</v>
      </c>
      <c r="O1532" s="1" t="s">
        <v>59</v>
      </c>
      <c r="P1532" s="1" t="s">
        <v>248</v>
      </c>
      <c r="Q1532" s="2">
        <v>1</v>
      </c>
      <c r="R1532" s="3" t="s">
        <v>3</v>
      </c>
      <c r="S1532" s="4">
        <v>43746</v>
      </c>
      <c r="T1532" s="5">
        <v>11.08</v>
      </c>
      <c r="U1532" s="4">
        <v>43747</v>
      </c>
      <c r="V1532" s="19" t="str">
        <f>IFERROR(VLOOKUP(C1532,TABLAS!A:C,3,0),"")</f>
        <v>Cueva Borgoño, Juan Carlos</v>
      </c>
      <c r="W1532" s="19" t="str">
        <f>IFERROR(VLOOKUP(G1532,TABLAS!E:F,2,0)," ")</f>
        <v>CONTADO</v>
      </c>
      <c r="X1532" s="19" t="str">
        <f t="shared" si="69"/>
        <v>11349400 - Gomez Lazaro, Flor Marlene</v>
      </c>
      <c r="Y1532" s="19" t="str">
        <f>IFERROR(VLOOKUP(O1532,TABLAS!O:P,2,0)," ")</f>
        <v>Pedido</v>
      </c>
      <c r="Z1532" s="58">
        <f>IFERROR(IF(R1532&lt;&gt;"CA",(Q1532/VLOOKUP(INT(I1532),TABLAS!R:W,4,0)),Q1532),"0")</f>
        <v>1</v>
      </c>
      <c r="AA1532" s="19" t="s">
        <v>3</v>
      </c>
      <c r="AB1532">
        <f t="shared" si="71"/>
        <v>0</v>
      </c>
    </row>
    <row r="1533" spans="1:28" x14ac:dyDescent="0.25">
      <c r="A1533" s="71">
        <f t="shared" si="70"/>
        <v>11349400</v>
      </c>
      <c r="B1533" s="1" t="s">
        <v>206</v>
      </c>
      <c r="C1533" s="1" t="s">
        <v>31</v>
      </c>
      <c r="D1533" s="1" t="s">
        <v>3334</v>
      </c>
      <c r="E1533" s="1" t="s">
        <v>3335</v>
      </c>
      <c r="F1533" s="1" t="s">
        <v>3336</v>
      </c>
      <c r="G1533" s="1" t="s">
        <v>4</v>
      </c>
      <c r="H1533" s="1" t="s">
        <v>153</v>
      </c>
      <c r="I1533" s="1" t="s">
        <v>104</v>
      </c>
      <c r="J1533" s="1" t="s">
        <v>105</v>
      </c>
      <c r="K1533" s="1" t="s">
        <v>103</v>
      </c>
      <c r="L1533" s="1" t="s">
        <v>2</v>
      </c>
      <c r="M1533" s="1" t="s">
        <v>3</v>
      </c>
      <c r="N1533" s="1" t="s">
        <v>3337</v>
      </c>
      <c r="O1533" s="1" t="s">
        <v>59</v>
      </c>
      <c r="P1533" s="1" t="s">
        <v>248</v>
      </c>
      <c r="Q1533" s="2">
        <v>1</v>
      </c>
      <c r="R1533" s="3" t="s">
        <v>3</v>
      </c>
      <c r="S1533" s="4">
        <v>43746</v>
      </c>
      <c r="T1533" s="5">
        <v>16.100000000000001</v>
      </c>
      <c r="U1533" s="4">
        <v>43747</v>
      </c>
      <c r="V1533" s="19" t="str">
        <f>IFERROR(VLOOKUP(C1533,TABLAS!A:C,3,0),"")</f>
        <v>Cueva Borgoño, Juan Carlos</v>
      </c>
      <c r="W1533" s="19" t="str">
        <f>IFERROR(VLOOKUP(G1533,TABLAS!E:F,2,0)," ")</f>
        <v>CONTADO</v>
      </c>
      <c r="X1533" s="19" t="str">
        <f t="shared" si="69"/>
        <v>11349400 - Gomez Lazaro, Flor Marlene</v>
      </c>
      <c r="Y1533" s="19" t="str">
        <f>IFERROR(VLOOKUP(O1533,TABLAS!O:P,2,0)," ")</f>
        <v>Pedido</v>
      </c>
      <c r="Z1533" s="58">
        <f>IFERROR(IF(R1533&lt;&gt;"CA",(Q1533/VLOOKUP(INT(I1533),TABLAS!R:W,4,0)),Q1533),"0")</f>
        <v>1</v>
      </c>
      <c r="AA1533" s="19" t="s">
        <v>3</v>
      </c>
      <c r="AB1533">
        <f t="shared" si="71"/>
        <v>0</v>
      </c>
    </row>
    <row r="1534" spans="1:28" x14ac:dyDescent="0.25">
      <c r="A1534" s="71">
        <f t="shared" si="70"/>
        <v>11349400</v>
      </c>
      <c r="B1534" s="1" t="s">
        <v>206</v>
      </c>
      <c r="C1534" s="1" t="s">
        <v>31</v>
      </c>
      <c r="D1534" s="1" t="s">
        <v>3334</v>
      </c>
      <c r="E1534" s="1" t="s">
        <v>3335</v>
      </c>
      <c r="F1534" s="1" t="s">
        <v>3336</v>
      </c>
      <c r="G1534" s="1" t="s">
        <v>4</v>
      </c>
      <c r="H1534" s="1" t="s">
        <v>153</v>
      </c>
      <c r="I1534" s="1" t="s">
        <v>176</v>
      </c>
      <c r="J1534" s="1" t="s">
        <v>177</v>
      </c>
      <c r="K1534" s="1" t="s">
        <v>103</v>
      </c>
      <c r="L1534" s="1" t="s">
        <v>2</v>
      </c>
      <c r="M1534" s="1" t="s">
        <v>3</v>
      </c>
      <c r="N1534" s="1" t="s">
        <v>3337</v>
      </c>
      <c r="O1534" s="1" t="s">
        <v>59</v>
      </c>
      <c r="P1534" s="1" t="s">
        <v>248</v>
      </c>
      <c r="Q1534" s="2">
        <v>1</v>
      </c>
      <c r="R1534" s="3" t="s">
        <v>3</v>
      </c>
      <c r="S1534" s="4">
        <v>43746</v>
      </c>
      <c r="T1534" s="5">
        <v>7.24</v>
      </c>
      <c r="U1534" s="4">
        <v>43747</v>
      </c>
      <c r="V1534" s="19" t="str">
        <f>IFERROR(VLOOKUP(C1534,TABLAS!A:C,3,0),"")</f>
        <v>Cueva Borgoño, Juan Carlos</v>
      </c>
      <c r="W1534" s="19" t="str">
        <f>IFERROR(VLOOKUP(G1534,TABLAS!E:F,2,0)," ")</f>
        <v>CONTADO</v>
      </c>
      <c r="X1534" s="19" t="str">
        <f t="shared" si="69"/>
        <v>11349400 - Gomez Lazaro, Flor Marlene</v>
      </c>
      <c r="Y1534" s="19" t="str">
        <f>IFERROR(VLOOKUP(O1534,TABLAS!O:P,2,0)," ")</f>
        <v>Pedido</v>
      </c>
      <c r="Z1534" s="58">
        <f>IFERROR(IF(R1534&lt;&gt;"CA",(Q1534/VLOOKUP(INT(I1534),TABLAS!R:W,4,0)),Q1534),"0")</f>
        <v>1</v>
      </c>
      <c r="AA1534" s="19" t="s">
        <v>3</v>
      </c>
      <c r="AB1534">
        <f t="shared" si="71"/>
        <v>0</v>
      </c>
    </row>
    <row r="1535" spans="1:28" x14ac:dyDescent="0.25">
      <c r="A1535" s="71">
        <f t="shared" si="70"/>
        <v>11349400</v>
      </c>
      <c r="B1535" s="1" t="s">
        <v>206</v>
      </c>
      <c r="C1535" s="1" t="s">
        <v>31</v>
      </c>
      <c r="D1535" s="1" t="s">
        <v>3334</v>
      </c>
      <c r="E1535" s="1" t="s">
        <v>3335</v>
      </c>
      <c r="F1535" s="1" t="s">
        <v>3336</v>
      </c>
      <c r="G1535" s="1" t="s">
        <v>4</v>
      </c>
      <c r="H1535" s="1" t="s">
        <v>153</v>
      </c>
      <c r="I1535" s="1" t="s">
        <v>104</v>
      </c>
      <c r="J1535" s="1" t="s">
        <v>105</v>
      </c>
      <c r="K1535" s="1" t="s">
        <v>103</v>
      </c>
      <c r="L1535" s="1" t="s">
        <v>2</v>
      </c>
      <c r="M1535" s="1" t="s">
        <v>3</v>
      </c>
      <c r="N1535" s="1" t="s">
        <v>3337</v>
      </c>
      <c r="O1535" s="1" t="s">
        <v>65</v>
      </c>
      <c r="P1535" s="1" t="s">
        <v>248</v>
      </c>
      <c r="Q1535" s="2">
        <v>1</v>
      </c>
      <c r="R1535" s="3" t="s">
        <v>2</v>
      </c>
      <c r="S1535" s="4">
        <v>43746</v>
      </c>
      <c r="T1535" s="5">
        <v>0</v>
      </c>
      <c r="U1535" s="4">
        <v>43747</v>
      </c>
      <c r="V1535" s="19" t="str">
        <f>IFERROR(VLOOKUP(C1535,TABLAS!A:C,3,0),"")</f>
        <v>Cueva Borgoño, Juan Carlos</v>
      </c>
      <c r="W1535" s="19" t="str">
        <f>IFERROR(VLOOKUP(G1535,TABLAS!E:F,2,0)," ")</f>
        <v>CONTADO</v>
      </c>
      <c r="X1535" s="19" t="str">
        <f t="shared" si="69"/>
        <v>11349400 - Gomez Lazaro, Flor Marlene</v>
      </c>
      <c r="Y1535" s="19" t="str">
        <f>IFERROR(VLOOKUP(O1535,TABLAS!O:P,2,0)," ")</f>
        <v>Bonificación</v>
      </c>
      <c r="Z1535" s="58">
        <f>IFERROR(IF(R1535&lt;&gt;"CA",(Q1535/VLOOKUP(INT(I1535),TABLAS!R:W,4,0)),Q1535),"0")</f>
        <v>6.6666666666666666E-2</v>
      </c>
      <c r="AA1535" s="19" t="s">
        <v>3</v>
      </c>
      <c r="AB1535">
        <f t="shared" si="71"/>
        <v>0</v>
      </c>
    </row>
    <row r="1536" spans="1:28" x14ac:dyDescent="0.25">
      <c r="A1536" s="71">
        <f t="shared" si="70"/>
        <v>12310012</v>
      </c>
      <c r="B1536" s="1" t="s">
        <v>204</v>
      </c>
      <c r="C1536" s="1" t="s">
        <v>24</v>
      </c>
      <c r="D1536" s="1" t="s">
        <v>3338</v>
      </c>
      <c r="E1536" s="1" t="s">
        <v>3339</v>
      </c>
      <c r="F1536" s="1" t="s">
        <v>3340</v>
      </c>
      <c r="G1536" s="1" t="s">
        <v>4</v>
      </c>
      <c r="H1536" s="1" t="s">
        <v>153</v>
      </c>
      <c r="I1536" s="1" t="s">
        <v>157</v>
      </c>
      <c r="J1536" s="1" t="s">
        <v>158</v>
      </c>
      <c r="K1536" s="1" t="s">
        <v>103</v>
      </c>
      <c r="L1536" s="1" t="s">
        <v>2</v>
      </c>
      <c r="M1536" s="1" t="s">
        <v>3</v>
      </c>
      <c r="N1536" s="1" t="s">
        <v>3341</v>
      </c>
      <c r="O1536" s="1" t="s">
        <v>61</v>
      </c>
      <c r="P1536" s="1" t="s">
        <v>236</v>
      </c>
      <c r="Q1536" s="2">
        <v>3</v>
      </c>
      <c r="R1536" s="3" t="s">
        <v>3</v>
      </c>
      <c r="S1536" s="4">
        <v>43746</v>
      </c>
      <c r="T1536" s="5">
        <v>92.88</v>
      </c>
      <c r="U1536" s="4">
        <v>43747</v>
      </c>
      <c r="V1536" s="19" t="str">
        <f>IFERROR(VLOOKUP(C1536,TABLAS!A:C,3,0),"")</f>
        <v>Miro Quesada, Camila Duany</v>
      </c>
      <c r="W1536" s="19" t="str">
        <f>IFERROR(VLOOKUP(G1536,TABLAS!E:F,2,0)," ")</f>
        <v>CONTADO</v>
      </c>
      <c r="X1536" s="19" t="str">
        <f t="shared" si="69"/>
        <v>12310012 - Gomez Lopez, Josue Eduardo</v>
      </c>
      <c r="Y1536" s="19" t="str">
        <f>IFERROR(VLOOKUP(O1536,TABLAS!O:P,2,0)," ")</f>
        <v>Pedido</v>
      </c>
      <c r="Z1536" s="58">
        <f>IFERROR(IF(R1536&lt;&gt;"CA",(Q1536/VLOOKUP(INT(I1536),TABLAS!R:W,4,0)),Q1536),"0")</f>
        <v>3</v>
      </c>
      <c r="AA1536" s="19" t="s">
        <v>3</v>
      </c>
      <c r="AB1536">
        <f t="shared" si="71"/>
        <v>0</v>
      </c>
    </row>
    <row r="1537" spans="1:28" x14ac:dyDescent="0.25">
      <c r="A1537" s="71">
        <f t="shared" si="70"/>
        <v>12310012</v>
      </c>
      <c r="B1537" s="1" t="s">
        <v>204</v>
      </c>
      <c r="C1537" s="1" t="s">
        <v>24</v>
      </c>
      <c r="D1537" s="1" t="s">
        <v>3338</v>
      </c>
      <c r="E1537" s="1" t="s">
        <v>3339</v>
      </c>
      <c r="F1537" s="1" t="s">
        <v>3340</v>
      </c>
      <c r="G1537" s="1" t="s">
        <v>4</v>
      </c>
      <c r="H1537" s="1" t="s">
        <v>153</v>
      </c>
      <c r="I1537" s="1" t="s">
        <v>100</v>
      </c>
      <c r="J1537" s="1" t="s">
        <v>101</v>
      </c>
      <c r="K1537" s="1" t="s">
        <v>103</v>
      </c>
      <c r="L1537" s="1" t="s">
        <v>2</v>
      </c>
      <c r="M1537" s="1" t="s">
        <v>3</v>
      </c>
      <c r="N1537" s="1" t="s">
        <v>3341</v>
      </c>
      <c r="O1537" s="1" t="s">
        <v>61</v>
      </c>
      <c r="P1537" s="1" t="s">
        <v>236</v>
      </c>
      <c r="Q1537" s="2">
        <v>2</v>
      </c>
      <c r="R1537" s="3" t="s">
        <v>3</v>
      </c>
      <c r="S1537" s="4">
        <v>43746</v>
      </c>
      <c r="T1537" s="5">
        <v>53.07</v>
      </c>
      <c r="U1537" s="4">
        <v>43747</v>
      </c>
      <c r="V1537" s="19" t="str">
        <f>IFERROR(VLOOKUP(C1537,TABLAS!A:C,3,0),"")</f>
        <v>Miro Quesada, Camila Duany</v>
      </c>
      <c r="W1537" s="19" t="str">
        <f>IFERROR(VLOOKUP(G1537,TABLAS!E:F,2,0)," ")</f>
        <v>CONTADO</v>
      </c>
      <c r="X1537" s="19" t="str">
        <f t="shared" si="69"/>
        <v>12310012 - Gomez Lopez, Josue Eduardo</v>
      </c>
      <c r="Y1537" s="19" t="str">
        <f>IFERROR(VLOOKUP(O1537,TABLAS!O:P,2,0)," ")</f>
        <v>Pedido</v>
      </c>
      <c r="Z1537" s="58">
        <f>IFERROR(IF(R1537&lt;&gt;"CA",(Q1537/VLOOKUP(INT(I1537),TABLAS!R:W,4,0)),Q1537),"0")</f>
        <v>2</v>
      </c>
      <c r="AA1537" s="19" t="s">
        <v>3</v>
      </c>
      <c r="AB1537">
        <f t="shared" si="71"/>
        <v>0</v>
      </c>
    </row>
    <row r="1538" spans="1:28" x14ac:dyDescent="0.25">
      <c r="A1538" s="71">
        <f t="shared" si="70"/>
        <v>12310012</v>
      </c>
      <c r="B1538" s="1" t="s">
        <v>204</v>
      </c>
      <c r="C1538" s="1" t="s">
        <v>24</v>
      </c>
      <c r="D1538" s="1" t="s">
        <v>3338</v>
      </c>
      <c r="E1538" s="1" t="s">
        <v>3339</v>
      </c>
      <c r="F1538" s="1" t="s">
        <v>3340</v>
      </c>
      <c r="G1538" s="1" t="s">
        <v>4</v>
      </c>
      <c r="H1538" s="1" t="s">
        <v>153</v>
      </c>
      <c r="I1538" s="1" t="s">
        <v>208</v>
      </c>
      <c r="J1538" s="1" t="s">
        <v>209</v>
      </c>
      <c r="K1538" s="1" t="s">
        <v>103</v>
      </c>
      <c r="L1538" s="1" t="s">
        <v>2</v>
      </c>
      <c r="M1538" s="1" t="s">
        <v>3</v>
      </c>
      <c r="N1538" s="1" t="s">
        <v>3341</v>
      </c>
      <c r="O1538" s="1" t="s">
        <v>61</v>
      </c>
      <c r="P1538" s="1" t="s">
        <v>236</v>
      </c>
      <c r="Q1538" s="2">
        <v>1</v>
      </c>
      <c r="R1538" s="3" t="s">
        <v>3</v>
      </c>
      <c r="S1538" s="4">
        <v>43746</v>
      </c>
      <c r="T1538" s="5">
        <v>34.97</v>
      </c>
      <c r="U1538" s="4">
        <v>43747</v>
      </c>
      <c r="V1538" s="19" t="str">
        <f>IFERROR(VLOOKUP(C1538,TABLAS!A:C,3,0),"")</f>
        <v>Miro Quesada, Camila Duany</v>
      </c>
      <c r="W1538" s="19" t="str">
        <f>IFERROR(VLOOKUP(G1538,TABLAS!E:F,2,0)," ")</f>
        <v>CONTADO</v>
      </c>
      <c r="X1538" s="19" t="str">
        <f t="shared" ref="X1538:X1601" si="72">IFERROR(CONCATENATE(D1538," - ",E1538)," ")</f>
        <v>12310012 - Gomez Lopez, Josue Eduardo</v>
      </c>
      <c r="Y1538" s="19" t="str">
        <f>IFERROR(VLOOKUP(O1538,TABLAS!O:P,2,0)," ")</f>
        <v>Pedido</v>
      </c>
      <c r="Z1538" s="58">
        <f>IFERROR(IF(R1538&lt;&gt;"CA",(Q1538/VLOOKUP(INT(I1538),TABLAS!R:W,4,0)),Q1538),"0")</f>
        <v>1</v>
      </c>
      <c r="AA1538" s="19" t="s">
        <v>3</v>
      </c>
      <c r="AB1538">
        <f t="shared" si="71"/>
        <v>0</v>
      </c>
    </row>
    <row r="1539" spans="1:28" x14ac:dyDescent="0.25">
      <c r="A1539" s="71">
        <f t="shared" ref="A1539:A1602" si="73">VALUE(D1539)</f>
        <v>12310012</v>
      </c>
      <c r="B1539" s="1" t="s">
        <v>204</v>
      </c>
      <c r="C1539" s="1" t="s">
        <v>24</v>
      </c>
      <c r="D1539" s="1" t="s">
        <v>3338</v>
      </c>
      <c r="E1539" s="1" t="s">
        <v>3339</v>
      </c>
      <c r="F1539" s="1" t="s">
        <v>3340</v>
      </c>
      <c r="G1539" s="1" t="s">
        <v>4</v>
      </c>
      <c r="H1539" s="1" t="s">
        <v>153</v>
      </c>
      <c r="I1539" s="1" t="s">
        <v>166</v>
      </c>
      <c r="J1539" s="1" t="s">
        <v>167</v>
      </c>
      <c r="K1539" s="1" t="s">
        <v>103</v>
      </c>
      <c r="L1539" s="1" t="s">
        <v>2</v>
      </c>
      <c r="M1539" s="1" t="s">
        <v>3</v>
      </c>
      <c r="N1539" s="1" t="s">
        <v>3341</v>
      </c>
      <c r="O1539" s="1" t="s">
        <v>59</v>
      </c>
      <c r="P1539" s="1" t="s">
        <v>236</v>
      </c>
      <c r="Q1539" s="2">
        <v>1</v>
      </c>
      <c r="R1539" s="3" t="s">
        <v>3</v>
      </c>
      <c r="S1539" s="4">
        <v>43746</v>
      </c>
      <c r="T1539" s="5">
        <v>16.100000000000001</v>
      </c>
      <c r="U1539" s="4">
        <v>43747</v>
      </c>
      <c r="V1539" s="19" t="str">
        <f>IFERROR(VLOOKUP(C1539,TABLAS!A:C,3,0),"")</f>
        <v>Miro Quesada, Camila Duany</v>
      </c>
      <c r="W1539" s="19" t="str">
        <f>IFERROR(VLOOKUP(G1539,TABLAS!E:F,2,0)," ")</f>
        <v>CONTADO</v>
      </c>
      <c r="X1539" s="19" t="str">
        <f t="shared" si="72"/>
        <v>12310012 - Gomez Lopez, Josue Eduardo</v>
      </c>
      <c r="Y1539" s="19" t="str">
        <f>IFERROR(VLOOKUP(O1539,TABLAS!O:P,2,0)," ")</f>
        <v>Pedido</v>
      </c>
      <c r="Z1539" s="58">
        <f>IFERROR(IF(R1539&lt;&gt;"CA",(Q1539/VLOOKUP(INT(I1539),TABLAS!R:W,4,0)),Q1539),"0")</f>
        <v>1</v>
      </c>
      <c r="AA1539" s="19" t="s">
        <v>3</v>
      </c>
      <c r="AB1539">
        <f t="shared" ref="AB1539:AB1602" si="74">SUMIF(F$2:F$4247,F1539=F1540,Z$2:Z$4247)</f>
        <v>0</v>
      </c>
    </row>
    <row r="1540" spans="1:28" x14ac:dyDescent="0.25">
      <c r="A1540" s="71">
        <f t="shared" si="73"/>
        <v>12310012</v>
      </c>
      <c r="B1540" s="1" t="s">
        <v>204</v>
      </c>
      <c r="C1540" s="1" t="s">
        <v>24</v>
      </c>
      <c r="D1540" s="1" t="s">
        <v>3338</v>
      </c>
      <c r="E1540" s="1" t="s">
        <v>3339</v>
      </c>
      <c r="F1540" s="1" t="s">
        <v>3340</v>
      </c>
      <c r="G1540" s="1" t="s">
        <v>4</v>
      </c>
      <c r="H1540" s="1" t="s">
        <v>153</v>
      </c>
      <c r="I1540" s="1" t="s">
        <v>182</v>
      </c>
      <c r="J1540" s="1" t="s">
        <v>183</v>
      </c>
      <c r="K1540" s="1" t="s">
        <v>103</v>
      </c>
      <c r="L1540" s="1" t="s">
        <v>2</v>
      </c>
      <c r="M1540" s="1" t="s">
        <v>3</v>
      </c>
      <c r="N1540" s="1" t="s">
        <v>3341</v>
      </c>
      <c r="O1540" s="1" t="s">
        <v>59</v>
      </c>
      <c r="P1540" s="1" t="s">
        <v>236</v>
      </c>
      <c r="Q1540" s="2">
        <v>1</v>
      </c>
      <c r="R1540" s="3" t="s">
        <v>3</v>
      </c>
      <c r="S1540" s="4">
        <v>43746</v>
      </c>
      <c r="T1540" s="5">
        <v>16.91</v>
      </c>
      <c r="U1540" s="4">
        <v>43747</v>
      </c>
      <c r="V1540" s="19" t="str">
        <f>IFERROR(VLOOKUP(C1540,TABLAS!A:C,3,0),"")</f>
        <v>Miro Quesada, Camila Duany</v>
      </c>
      <c r="W1540" s="19" t="str">
        <f>IFERROR(VLOOKUP(G1540,TABLAS!E:F,2,0)," ")</f>
        <v>CONTADO</v>
      </c>
      <c r="X1540" s="19" t="str">
        <f t="shared" si="72"/>
        <v>12310012 - Gomez Lopez, Josue Eduardo</v>
      </c>
      <c r="Y1540" s="19" t="str">
        <f>IFERROR(VLOOKUP(O1540,TABLAS!O:P,2,0)," ")</f>
        <v>Pedido</v>
      </c>
      <c r="Z1540" s="58">
        <f>IFERROR(IF(R1540&lt;&gt;"CA",(Q1540/VLOOKUP(INT(I1540),TABLAS!R:W,4,0)),Q1540),"0")</f>
        <v>1</v>
      </c>
      <c r="AA1540" s="19" t="s">
        <v>3</v>
      </c>
      <c r="AB1540">
        <f t="shared" si="74"/>
        <v>0</v>
      </c>
    </row>
    <row r="1541" spans="1:28" x14ac:dyDescent="0.25">
      <c r="A1541" s="71">
        <f t="shared" si="73"/>
        <v>12310012</v>
      </c>
      <c r="B1541" s="1" t="s">
        <v>204</v>
      </c>
      <c r="C1541" s="1" t="s">
        <v>24</v>
      </c>
      <c r="D1541" s="1" t="s">
        <v>3338</v>
      </c>
      <c r="E1541" s="1" t="s">
        <v>3339</v>
      </c>
      <c r="F1541" s="1" t="s">
        <v>3340</v>
      </c>
      <c r="G1541" s="1" t="s">
        <v>4</v>
      </c>
      <c r="H1541" s="1" t="s">
        <v>153</v>
      </c>
      <c r="I1541" s="1" t="s">
        <v>149</v>
      </c>
      <c r="J1541" s="1" t="s">
        <v>150</v>
      </c>
      <c r="K1541" s="1" t="s">
        <v>103</v>
      </c>
      <c r="L1541" s="1" t="s">
        <v>2</v>
      </c>
      <c r="M1541" s="1" t="s">
        <v>3</v>
      </c>
      <c r="N1541" s="1" t="s">
        <v>3341</v>
      </c>
      <c r="O1541" s="1" t="s">
        <v>59</v>
      </c>
      <c r="P1541" s="1" t="s">
        <v>236</v>
      </c>
      <c r="Q1541" s="2">
        <v>2</v>
      </c>
      <c r="R1541" s="3" t="s">
        <v>3</v>
      </c>
      <c r="S1541" s="4">
        <v>43746</v>
      </c>
      <c r="T1541" s="5">
        <v>20.45</v>
      </c>
      <c r="U1541" s="4">
        <v>43747</v>
      </c>
      <c r="V1541" s="19" t="str">
        <f>IFERROR(VLOOKUP(C1541,TABLAS!A:C,3,0),"")</f>
        <v>Miro Quesada, Camila Duany</v>
      </c>
      <c r="W1541" s="19" t="str">
        <f>IFERROR(VLOOKUP(G1541,TABLAS!E:F,2,0)," ")</f>
        <v>CONTADO</v>
      </c>
      <c r="X1541" s="19" t="str">
        <f t="shared" si="72"/>
        <v>12310012 - Gomez Lopez, Josue Eduardo</v>
      </c>
      <c r="Y1541" s="19" t="str">
        <f>IFERROR(VLOOKUP(O1541,TABLAS!O:P,2,0)," ")</f>
        <v>Pedido</v>
      </c>
      <c r="Z1541" s="58">
        <f>IFERROR(IF(R1541&lt;&gt;"CA",(Q1541/VLOOKUP(INT(I1541),TABLAS!R:W,4,0)),Q1541),"0")</f>
        <v>2</v>
      </c>
      <c r="AA1541" s="19" t="s">
        <v>3</v>
      </c>
      <c r="AB1541">
        <f t="shared" si="74"/>
        <v>0</v>
      </c>
    </row>
    <row r="1542" spans="1:28" x14ac:dyDescent="0.25">
      <c r="A1542" s="71">
        <f t="shared" si="73"/>
        <v>12310012</v>
      </c>
      <c r="B1542" s="1" t="s">
        <v>204</v>
      </c>
      <c r="C1542" s="1" t="s">
        <v>24</v>
      </c>
      <c r="D1542" s="1" t="s">
        <v>3338</v>
      </c>
      <c r="E1542" s="1" t="s">
        <v>3339</v>
      </c>
      <c r="F1542" s="1" t="s">
        <v>3340</v>
      </c>
      <c r="G1542" s="1" t="s">
        <v>4</v>
      </c>
      <c r="H1542" s="1" t="s">
        <v>153</v>
      </c>
      <c r="I1542" s="1" t="s">
        <v>151</v>
      </c>
      <c r="J1542" s="1" t="s">
        <v>152</v>
      </c>
      <c r="K1542" s="1" t="s">
        <v>103</v>
      </c>
      <c r="L1542" s="1" t="s">
        <v>2</v>
      </c>
      <c r="M1542" s="1" t="s">
        <v>3</v>
      </c>
      <c r="N1542" s="1" t="s">
        <v>3341</v>
      </c>
      <c r="O1542" s="1" t="s">
        <v>65</v>
      </c>
      <c r="P1542" s="1" t="s">
        <v>236</v>
      </c>
      <c r="Q1542" s="2">
        <v>1</v>
      </c>
      <c r="R1542" s="3" t="s">
        <v>2</v>
      </c>
      <c r="S1542" s="4">
        <v>43746</v>
      </c>
      <c r="T1542" s="5">
        <v>0</v>
      </c>
      <c r="U1542" s="4">
        <v>43747</v>
      </c>
      <c r="V1542" s="19" t="str">
        <f>IFERROR(VLOOKUP(C1542,TABLAS!A:C,3,0),"")</f>
        <v>Miro Quesada, Camila Duany</v>
      </c>
      <c r="W1542" s="19" t="str">
        <f>IFERROR(VLOOKUP(G1542,TABLAS!E:F,2,0)," ")</f>
        <v>CONTADO</v>
      </c>
      <c r="X1542" s="19" t="str">
        <f t="shared" si="72"/>
        <v>12310012 - Gomez Lopez, Josue Eduardo</v>
      </c>
      <c r="Y1542" s="19" t="str">
        <f>IFERROR(VLOOKUP(O1542,TABLAS!O:P,2,0)," ")</f>
        <v>Bonificación</v>
      </c>
      <c r="Z1542" s="58">
        <f>IFERROR(IF(R1542&lt;&gt;"CA",(Q1542/VLOOKUP(INT(I1542),TABLAS!R:W,4,0)),Q1542),"0")</f>
        <v>6.6666666666666666E-2</v>
      </c>
      <c r="AA1542" s="19" t="s">
        <v>3</v>
      </c>
      <c r="AB1542">
        <f t="shared" si="74"/>
        <v>0</v>
      </c>
    </row>
    <row r="1543" spans="1:28" x14ac:dyDescent="0.25">
      <c r="A1543" s="71">
        <f t="shared" si="73"/>
        <v>12310012</v>
      </c>
      <c r="B1543" s="1" t="s">
        <v>204</v>
      </c>
      <c r="C1543" s="1" t="s">
        <v>24</v>
      </c>
      <c r="D1543" s="1" t="s">
        <v>3338</v>
      </c>
      <c r="E1543" s="1" t="s">
        <v>3339</v>
      </c>
      <c r="F1543" s="1" t="s">
        <v>3340</v>
      </c>
      <c r="G1543" s="1" t="s">
        <v>4</v>
      </c>
      <c r="H1543" s="1" t="s">
        <v>153</v>
      </c>
      <c r="I1543" s="1" t="s">
        <v>104</v>
      </c>
      <c r="J1543" s="1" t="s">
        <v>105</v>
      </c>
      <c r="K1543" s="1" t="s">
        <v>103</v>
      </c>
      <c r="L1543" s="1" t="s">
        <v>2</v>
      </c>
      <c r="M1543" s="1" t="s">
        <v>3</v>
      </c>
      <c r="N1543" s="1" t="s">
        <v>3341</v>
      </c>
      <c r="O1543" s="1" t="s">
        <v>65</v>
      </c>
      <c r="P1543" s="1" t="s">
        <v>236</v>
      </c>
      <c r="Q1543" s="2">
        <v>1</v>
      </c>
      <c r="R1543" s="3" t="s">
        <v>2</v>
      </c>
      <c r="S1543" s="4">
        <v>43746</v>
      </c>
      <c r="T1543" s="5">
        <v>0</v>
      </c>
      <c r="U1543" s="4">
        <v>43747</v>
      </c>
      <c r="V1543" s="19" t="str">
        <f>IFERROR(VLOOKUP(C1543,TABLAS!A:C,3,0),"")</f>
        <v>Miro Quesada, Camila Duany</v>
      </c>
      <c r="W1543" s="19" t="str">
        <f>IFERROR(VLOOKUP(G1543,TABLAS!E:F,2,0)," ")</f>
        <v>CONTADO</v>
      </c>
      <c r="X1543" s="19" t="str">
        <f t="shared" si="72"/>
        <v>12310012 - Gomez Lopez, Josue Eduardo</v>
      </c>
      <c r="Y1543" s="19" t="str">
        <f>IFERROR(VLOOKUP(O1543,TABLAS!O:P,2,0)," ")</f>
        <v>Bonificación</v>
      </c>
      <c r="Z1543" s="58">
        <f>IFERROR(IF(R1543&lt;&gt;"CA",(Q1543/VLOOKUP(INT(I1543),TABLAS!R:W,4,0)),Q1543),"0")</f>
        <v>6.6666666666666666E-2</v>
      </c>
      <c r="AA1543" s="19" t="s">
        <v>3</v>
      </c>
      <c r="AB1543">
        <f t="shared" si="74"/>
        <v>0</v>
      </c>
    </row>
    <row r="1544" spans="1:28" x14ac:dyDescent="0.25">
      <c r="A1544" s="71">
        <f t="shared" si="73"/>
        <v>10056295</v>
      </c>
      <c r="B1544" s="1" t="s">
        <v>102</v>
      </c>
      <c r="C1544" s="1" t="s">
        <v>28</v>
      </c>
      <c r="D1544" s="1" t="s">
        <v>3342</v>
      </c>
      <c r="E1544" s="1" t="s">
        <v>3343</v>
      </c>
      <c r="F1544" s="1" t="s">
        <v>3344</v>
      </c>
      <c r="G1544" s="1" t="s">
        <v>4</v>
      </c>
      <c r="H1544" s="1" t="s">
        <v>153</v>
      </c>
      <c r="I1544" s="1" t="s">
        <v>213</v>
      </c>
      <c r="J1544" s="1" t="s">
        <v>214</v>
      </c>
      <c r="K1544" s="1" t="s">
        <v>103</v>
      </c>
      <c r="L1544" s="1" t="s">
        <v>2</v>
      </c>
      <c r="M1544" s="1" t="s">
        <v>3</v>
      </c>
      <c r="N1544" s="1" t="s">
        <v>3345</v>
      </c>
      <c r="O1544" s="1" t="s">
        <v>61</v>
      </c>
      <c r="P1544" s="1" t="s">
        <v>230</v>
      </c>
      <c r="Q1544" s="2">
        <v>1</v>
      </c>
      <c r="R1544" s="3" t="s">
        <v>3</v>
      </c>
      <c r="S1544" s="4">
        <v>43746</v>
      </c>
      <c r="T1544" s="5">
        <v>30.67</v>
      </c>
      <c r="U1544" s="4">
        <v>43747</v>
      </c>
      <c r="V1544" s="19" t="str">
        <f>IFERROR(VLOOKUP(C1544,TABLAS!A:C,3,0),"")</f>
        <v>Sanchez Casana, Alejandro Alfr</v>
      </c>
      <c r="W1544" s="19" t="str">
        <f>IFERROR(VLOOKUP(G1544,TABLAS!E:F,2,0)," ")</f>
        <v>CONTADO</v>
      </c>
      <c r="X1544" s="19" t="str">
        <f t="shared" si="72"/>
        <v>10056295 - Gomez Lopez, Modesta</v>
      </c>
      <c r="Y1544" s="19" t="str">
        <f>IFERROR(VLOOKUP(O1544,TABLAS!O:P,2,0)," ")</f>
        <v>Pedido</v>
      </c>
      <c r="Z1544" s="58">
        <f>IFERROR(IF(R1544&lt;&gt;"CA",(Q1544/VLOOKUP(INT(I1544),TABLAS!R:W,4,0)),Q1544),"0")</f>
        <v>1</v>
      </c>
      <c r="AA1544" s="19" t="s">
        <v>3</v>
      </c>
      <c r="AB1544">
        <f t="shared" si="74"/>
        <v>0</v>
      </c>
    </row>
    <row r="1545" spans="1:28" x14ac:dyDescent="0.25">
      <c r="A1545" s="71">
        <f t="shared" si="73"/>
        <v>10056295</v>
      </c>
      <c r="B1545" s="1" t="s">
        <v>102</v>
      </c>
      <c r="C1545" s="1" t="s">
        <v>28</v>
      </c>
      <c r="D1545" s="1" t="s">
        <v>3342</v>
      </c>
      <c r="E1545" s="1" t="s">
        <v>3343</v>
      </c>
      <c r="F1545" s="1" t="s">
        <v>3344</v>
      </c>
      <c r="G1545" s="1" t="s">
        <v>4</v>
      </c>
      <c r="H1545" s="1" t="s">
        <v>153</v>
      </c>
      <c r="I1545" s="1" t="s">
        <v>208</v>
      </c>
      <c r="J1545" s="1" t="s">
        <v>209</v>
      </c>
      <c r="K1545" s="1" t="s">
        <v>103</v>
      </c>
      <c r="L1545" s="1" t="s">
        <v>2</v>
      </c>
      <c r="M1545" s="1" t="s">
        <v>3</v>
      </c>
      <c r="N1545" s="1" t="s">
        <v>3345</v>
      </c>
      <c r="O1545" s="1" t="s">
        <v>61</v>
      </c>
      <c r="P1545" s="1" t="s">
        <v>230</v>
      </c>
      <c r="Q1545" s="2">
        <v>1</v>
      </c>
      <c r="R1545" s="3" t="s">
        <v>3</v>
      </c>
      <c r="S1545" s="4">
        <v>43746</v>
      </c>
      <c r="T1545" s="5">
        <v>34.97</v>
      </c>
      <c r="U1545" s="4">
        <v>43747</v>
      </c>
      <c r="V1545" s="19" t="str">
        <f>IFERROR(VLOOKUP(C1545,TABLAS!A:C,3,0),"")</f>
        <v>Sanchez Casana, Alejandro Alfr</v>
      </c>
      <c r="W1545" s="19" t="str">
        <f>IFERROR(VLOOKUP(G1545,TABLAS!E:F,2,0)," ")</f>
        <v>CONTADO</v>
      </c>
      <c r="X1545" s="19" t="str">
        <f t="shared" si="72"/>
        <v>10056295 - Gomez Lopez, Modesta</v>
      </c>
      <c r="Y1545" s="19" t="str">
        <f>IFERROR(VLOOKUP(O1545,TABLAS!O:P,2,0)," ")</f>
        <v>Pedido</v>
      </c>
      <c r="Z1545" s="58">
        <f>IFERROR(IF(R1545&lt;&gt;"CA",(Q1545/VLOOKUP(INT(I1545),TABLAS!R:W,4,0)),Q1545),"0")</f>
        <v>1</v>
      </c>
      <c r="AA1545" s="19" t="s">
        <v>3</v>
      </c>
      <c r="AB1545">
        <f t="shared" si="74"/>
        <v>0</v>
      </c>
    </row>
    <row r="1546" spans="1:28" x14ac:dyDescent="0.25">
      <c r="A1546" s="71">
        <f t="shared" si="73"/>
        <v>10056295</v>
      </c>
      <c r="B1546" s="1" t="s">
        <v>102</v>
      </c>
      <c r="C1546" s="1" t="s">
        <v>28</v>
      </c>
      <c r="D1546" s="1" t="s">
        <v>3342</v>
      </c>
      <c r="E1546" s="1" t="s">
        <v>3343</v>
      </c>
      <c r="F1546" s="1" t="s">
        <v>3344</v>
      </c>
      <c r="G1546" s="1" t="s">
        <v>4</v>
      </c>
      <c r="H1546" s="1" t="s">
        <v>153</v>
      </c>
      <c r="I1546" s="1" t="s">
        <v>216</v>
      </c>
      <c r="J1546" s="1" t="s">
        <v>217</v>
      </c>
      <c r="K1546" s="1" t="s">
        <v>103</v>
      </c>
      <c r="L1546" s="1" t="s">
        <v>2</v>
      </c>
      <c r="M1546" s="1" t="s">
        <v>3</v>
      </c>
      <c r="N1546" s="1" t="s">
        <v>3345</v>
      </c>
      <c r="O1546" s="1" t="s">
        <v>61</v>
      </c>
      <c r="P1546" s="1" t="s">
        <v>230</v>
      </c>
      <c r="Q1546" s="2">
        <v>1</v>
      </c>
      <c r="R1546" s="3" t="s">
        <v>3</v>
      </c>
      <c r="S1546" s="4">
        <v>43746</v>
      </c>
      <c r="T1546" s="5">
        <v>34.97</v>
      </c>
      <c r="U1546" s="4">
        <v>43747</v>
      </c>
      <c r="V1546" s="19" t="str">
        <f>IFERROR(VLOOKUP(C1546,TABLAS!A:C,3,0),"")</f>
        <v>Sanchez Casana, Alejandro Alfr</v>
      </c>
      <c r="W1546" s="19" t="str">
        <f>IFERROR(VLOOKUP(G1546,TABLAS!E:F,2,0)," ")</f>
        <v>CONTADO</v>
      </c>
      <c r="X1546" s="19" t="str">
        <f t="shared" si="72"/>
        <v>10056295 - Gomez Lopez, Modesta</v>
      </c>
      <c r="Y1546" s="19" t="str">
        <f>IFERROR(VLOOKUP(O1546,TABLAS!O:P,2,0)," ")</f>
        <v>Pedido</v>
      </c>
      <c r="Z1546" s="58">
        <f>IFERROR(IF(R1546&lt;&gt;"CA",(Q1546/VLOOKUP(INT(I1546),TABLAS!R:W,4,0)),Q1546),"0")</f>
        <v>1</v>
      </c>
      <c r="AA1546" s="19" t="s">
        <v>3</v>
      </c>
      <c r="AB1546">
        <f t="shared" si="74"/>
        <v>0</v>
      </c>
    </row>
    <row r="1547" spans="1:28" x14ac:dyDescent="0.25">
      <c r="A1547" s="71">
        <f t="shared" si="73"/>
        <v>11936846</v>
      </c>
      <c r="B1547" s="1" t="s">
        <v>102</v>
      </c>
      <c r="C1547" s="1" t="s">
        <v>32</v>
      </c>
      <c r="D1547" s="1" t="s">
        <v>3346</v>
      </c>
      <c r="E1547" s="1" t="s">
        <v>3347</v>
      </c>
      <c r="F1547" s="1" t="s">
        <v>3348</v>
      </c>
      <c r="G1547" s="1" t="s">
        <v>4</v>
      </c>
      <c r="H1547" s="1" t="s">
        <v>153</v>
      </c>
      <c r="I1547" s="1" t="s">
        <v>100</v>
      </c>
      <c r="J1547" s="1" t="s">
        <v>101</v>
      </c>
      <c r="K1547" s="1" t="s">
        <v>103</v>
      </c>
      <c r="L1547" s="1" t="s">
        <v>2</v>
      </c>
      <c r="M1547" s="1" t="s">
        <v>3</v>
      </c>
      <c r="N1547" s="1" t="s">
        <v>3349</v>
      </c>
      <c r="O1547" s="1" t="s">
        <v>61</v>
      </c>
      <c r="P1547" s="1" t="s">
        <v>236</v>
      </c>
      <c r="Q1547" s="2">
        <v>6</v>
      </c>
      <c r="R1547" s="3" t="s">
        <v>3</v>
      </c>
      <c r="S1547" s="4">
        <v>43746</v>
      </c>
      <c r="T1547" s="5">
        <v>160.99</v>
      </c>
      <c r="U1547" s="4">
        <v>43747</v>
      </c>
      <c r="V1547" s="19" t="str">
        <f>IFERROR(VLOOKUP(C1547,TABLAS!A:C,3,0),"")</f>
        <v>Sanchez Casana, Alejandro Alfr</v>
      </c>
      <c r="W1547" s="19" t="str">
        <f>IFERROR(VLOOKUP(G1547,TABLAS!E:F,2,0)," ")</f>
        <v>CONTADO</v>
      </c>
      <c r="X1547" s="19" t="str">
        <f t="shared" si="72"/>
        <v>11936846 - Gomez Ruiz, Martha Zoila</v>
      </c>
      <c r="Y1547" s="19" t="str">
        <f>IFERROR(VLOOKUP(O1547,TABLAS!O:P,2,0)," ")</f>
        <v>Pedido</v>
      </c>
      <c r="Z1547" s="58">
        <f>IFERROR(IF(R1547&lt;&gt;"CA",(Q1547/VLOOKUP(INT(I1547),TABLAS!R:W,4,0)),Q1547),"0")</f>
        <v>6</v>
      </c>
      <c r="AA1547" s="19" t="s">
        <v>3</v>
      </c>
      <c r="AB1547">
        <f t="shared" si="74"/>
        <v>0</v>
      </c>
    </row>
    <row r="1548" spans="1:28" x14ac:dyDescent="0.25">
      <c r="A1548" s="71">
        <f t="shared" si="73"/>
        <v>10054879</v>
      </c>
      <c r="B1548" s="1" t="s">
        <v>102</v>
      </c>
      <c r="C1548" s="1" t="s">
        <v>16</v>
      </c>
      <c r="D1548" s="1" t="s">
        <v>3350</v>
      </c>
      <c r="E1548" s="1" t="s">
        <v>3351</v>
      </c>
      <c r="F1548" s="1" t="s">
        <v>3352</v>
      </c>
      <c r="G1548" s="1" t="s">
        <v>4</v>
      </c>
      <c r="H1548" s="1" t="s">
        <v>153</v>
      </c>
      <c r="I1548" s="1" t="s">
        <v>100</v>
      </c>
      <c r="J1548" s="1" t="s">
        <v>101</v>
      </c>
      <c r="K1548" s="1" t="s">
        <v>103</v>
      </c>
      <c r="L1548" s="1" t="s">
        <v>2</v>
      </c>
      <c r="M1548" s="1" t="s">
        <v>3</v>
      </c>
      <c r="N1548" s="1" t="s">
        <v>3353</v>
      </c>
      <c r="O1548" s="1" t="s">
        <v>61</v>
      </c>
      <c r="P1548" s="1" t="s">
        <v>227</v>
      </c>
      <c r="Q1548" s="2">
        <v>6</v>
      </c>
      <c r="R1548" s="3" t="s">
        <v>3</v>
      </c>
      <c r="S1548" s="4">
        <v>43746</v>
      </c>
      <c r="T1548" s="5">
        <v>159.19999999999999</v>
      </c>
      <c r="U1548" s="4">
        <v>43747</v>
      </c>
      <c r="V1548" s="19" t="str">
        <f>IFERROR(VLOOKUP(C1548,TABLAS!A:C,3,0),"")</f>
        <v>Sanchez Casana, Alejandro Alfr</v>
      </c>
      <c r="W1548" s="19" t="str">
        <f>IFERROR(VLOOKUP(G1548,TABLAS!E:F,2,0)," ")</f>
        <v>CONTADO</v>
      </c>
      <c r="X1548" s="19" t="str">
        <f t="shared" si="72"/>
        <v>10054879 - Gomez Vera, Nila Regina</v>
      </c>
      <c r="Y1548" s="19" t="str">
        <f>IFERROR(VLOOKUP(O1548,TABLAS!O:P,2,0)," ")</f>
        <v>Pedido</v>
      </c>
      <c r="Z1548" s="58">
        <f>IFERROR(IF(R1548&lt;&gt;"CA",(Q1548/VLOOKUP(INT(I1548),TABLAS!R:W,4,0)),Q1548),"0")</f>
        <v>6</v>
      </c>
      <c r="AA1548" s="19" t="s">
        <v>3</v>
      </c>
      <c r="AB1548">
        <f t="shared" si="74"/>
        <v>0</v>
      </c>
    </row>
    <row r="1549" spans="1:28" x14ac:dyDescent="0.25">
      <c r="A1549" s="71">
        <f t="shared" si="73"/>
        <v>10061196</v>
      </c>
      <c r="B1549" s="1" t="s">
        <v>102</v>
      </c>
      <c r="C1549" s="1" t="s">
        <v>16</v>
      </c>
      <c r="D1549" s="1" t="s">
        <v>3354</v>
      </c>
      <c r="E1549" s="1" t="s">
        <v>3355</v>
      </c>
      <c r="F1549" s="1" t="s">
        <v>3356</v>
      </c>
      <c r="G1549" s="1" t="s">
        <v>4</v>
      </c>
      <c r="H1549" s="1" t="s">
        <v>153</v>
      </c>
      <c r="I1549" s="1" t="s">
        <v>157</v>
      </c>
      <c r="J1549" s="1" t="s">
        <v>158</v>
      </c>
      <c r="K1549" s="1" t="s">
        <v>103</v>
      </c>
      <c r="L1549" s="1" t="s">
        <v>2</v>
      </c>
      <c r="M1549" s="1" t="s">
        <v>3</v>
      </c>
      <c r="N1549" s="1" t="s">
        <v>3357</v>
      </c>
      <c r="O1549" s="1" t="s">
        <v>61</v>
      </c>
      <c r="P1549" s="1" t="s">
        <v>232</v>
      </c>
      <c r="Q1549" s="2">
        <v>3</v>
      </c>
      <c r="R1549" s="3" t="s">
        <v>3</v>
      </c>
      <c r="S1549" s="4">
        <v>43746</v>
      </c>
      <c r="T1549" s="5">
        <v>92.88</v>
      </c>
      <c r="U1549" s="4">
        <v>43747</v>
      </c>
      <c r="V1549" s="19" t="str">
        <f>IFERROR(VLOOKUP(C1549,TABLAS!A:C,3,0),"")</f>
        <v>Sanchez Casana, Alejandro Alfr</v>
      </c>
      <c r="W1549" s="19" t="str">
        <f>IFERROR(VLOOKUP(G1549,TABLAS!E:F,2,0)," ")</f>
        <v>CONTADO</v>
      </c>
      <c r="X1549" s="19" t="str">
        <f t="shared" si="72"/>
        <v>10061196 - Gomez Ysla, Rocio Ysabel</v>
      </c>
      <c r="Y1549" s="19" t="str">
        <f>IFERROR(VLOOKUP(O1549,TABLAS!O:P,2,0)," ")</f>
        <v>Pedido</v>
      </c>
      <c r="Z1549" s="58">
        <f>IFERROR(IF(R1549&lt;&gt;"CA",(Q1549/VLOOKUP(INT(I1549),TABLAS!R:W,4,0)),Q1549),"0")</f>
        <v>3</v>
      </c>
      <c r="AA1549" s="19" t="s">
        <v>3</v>
      </c>
      <c r="AB1549">
        <f t="shared" si="74"/>
        <v>0</v>
      </c>
    </row>
    <row r="1550" spans="1:28" x14ac:dyDescent="0.25">
      <c r="A1550" s="71">
        <f t="shared" si="73"/>
        <v>10061196</v>
      </c>
      <c r="B1550" s="1" t="s">
        <v>102</v>
      </c>
      <c r="C1550" s="1" t="s">
        <v>16</v>
      </c>
      <c r="D1550" s="1" t="s">
        <v>3354</v>
      </c>
      <c r="E1550" s="1" t="s">
        <v>3355</v>
      </c>
      <c r="F1550" s="1" t="s">
        <v>3356</v>
      </c>
      <c r="G1550" s="1" t="s">
        <v>4</v>
      </c>
      <c r="H1550" s="1" t="s">
        <v>153</v>
      </c>
      <c r="I1550" s="1" t="s">
        <v>104</v>
      </c>
      <c r="J1550" s="1" t="s">
        <v>105</v>
      </c>
      <c r="K1550" s="1" t="s">
        <v>103</v>
      </c>
      <c r="L1550" s="1" t="s">
        <v>2</v>
      </c>
      <c r="M1550" s="1" t="s">
        <v>3</v>
      </c>
      <c r="N1550" s="1" t="s">
        <v>3357</v>
      </c>
      <c r="O1550" s="1" t="s">
        <v>59</v>
      </c>
      <c r="P1550" s="1" t="s">
        <v>232</v>
      </c>
      <c r="Q1550" s="2">
        <v>1</v>
      </c>
      <c r="R1550" s="3" t="s">
        <v>3</v>
      </c>
      <c r="S1550" s="4">
        <v>43746</v>
      </c>
      <c r="T1550" s="5">
        <v>16.100000000000001</v>
      </c>
      <c r="U1550" s="4">
        <v>43747</v>
      </c>
      <c r="V1550" s="19" t="str">
        <f>IFERROR(VLOOKUP(C1550,TABLAS!A:C,3,0),"")</f>
        <v>Sanchez Casana, Alejandro Alfr</v>
      </c>
      <c r="W1550" s="19" t="str">
        <f>IFERROR(VLOOKUP(G1550,TABLAS!E:F,2,0)," ")</f>
        <v>CONTADO</v>
      </c>
      <c r="X1550" s="19" t="str">
        <f t="shared" si="72"/>
        <v>10061196 - Gomez Ysla, Rocio Ysabel</v>
      </c>
      <c r="Y1550" s="19" t="str">
        <f>IFERROR(VLOOKUP(O1550,TABLAS!O:P,2,0)," ")</f>
        <v>Pedido</v>
      </c>
      <c r="Z1550" s="58">
        <f>IFERROR(IF(R1550&lt;&gt;"CA",(Q1550/VLOOKUP(INT(I1550),TABLAS!R:W,4,0)),Q1550),"0")</f>
        <v>1</v>
      </c>
      <c r="AA1550" s="19" t="s">
        <v>3</v>
      </c>
      <c r="AB1550">
        <f t="shared" si="74"/>
        <v>0</v>
      </c>
    </row>
    <row r="1551" spans="1:28" x14ac:dyDescent="0.25">
      <c r="A1551" s="71">
        <f t="shared" si="73"/>
        <v>10061196</v>
      </c>
      <c r="B1551" s="1" t="s">
        <v>102</v>
      </c>
      <c r="C1551" s="1" t="s">
        <v>16</v>
      </c>
      <c r="D1551" s="1" t="s">
        <v>3354</v>
      </c>
      <c r="E1551" s="1" t="s">
        <v>3355</v>
      </c>
      <c r="F1551" s="1" t="s">
        <v>3356</v>
      </c>
      <c r="G1551" s="1" t="s">
        <v>4</v>
      </c>
      <c r="H1551" s="1" t="s">
        <v>153</v>
      </c>
      <c r="I1551" s="1" t="s">
        <v>100</v>
      </c>
      <c r="J1551" s="1" t="s">
        <v>101</v>
      </c>
      <c r="K1551" s="1" t="s">
        <v>103</v>
      </c>
      <c r="L1551" s="1" t="s">
        <v>2</v>
      </c>
      <c r="M1551" s="1" t="s">
        <v>3</v>
      </c>
      <c r="N1551" s="1" t="s">
        <v>3357</v>
      </c>
      <c r="O1551" s="1" t="s">
        <v>61</v>
      </c>
      <c r="P1551" s="1" t="s">
        <v>232</v>
      </c>
      <c r="Q1551" s="2">
        <v>1</v>
      </c>
      <c r="R1551" s="3" t="s">
        <v>3</v>
      </c>
      <c r="S1551" s="4">
        <v>43746</v>
      </c>
      <c r="T1551" s="5">
        <v>26.53</v>
      </c>
      <c r="U1551" s="4">
        <v>43747</v>
      </c>
      <c r="V1551" s="19" t="str">
        <f>IFERROR(VLOOKUP(C1551,TABLAS!A:C,3,0),"")</f>
        <v>Sanchez Casana, Alejandro Alfr</v>
      </c>
      <c r="W1551" s="19" t="str">
        <f>IFERROR(VLOOKUP(G1551,TABLAS!E:F,2,0)," ")</f>
        <v>CONTADO</v>
      </c>
      <c r="X1551" s="19" t="str">
        <f t="shared" si="72"/>
        <v>10061196 - Gomez Ysla, Rocio Ysabel</v>
      </c>
      <c r="Y1551" s="19" t="str">
        <f>IFERROR(VLOOKUP(O1551,TABLAS!O:P,2,0)," ")</f>
        <v>Pedido</v>
      </c>
      <c r="Z1551" s="58">
        <f>IFERROR(IF(R1551&lt;&gt;"CA",(Q1551/VLOOKUP(INT(I1551),TABLAS!R:W,4,0)),Q1551),"0")</f>
        <v>1</v>
      </c>
      <c r="AA1551" s="19" t="s">
        <v>3</v>
      </c>
      <c r="AB1551">
        <f t="shared" si="74"/>
        <v>0</v>
      </c>
    </row>
    <row r="1552" spans="1:28" x14ac:dyDescent="0.25">
      <c r="A1552" s="71">
        <f t="shared" si="73"/>
        <v>10061196</v>
      </c>
      <c r="B1552" s="1" t="s">
        <v>102</v>
      </c>
      <c r="C1552" s="1" t="s">
        <v>16</v>
      </c>
      <c r="D1552" s="1" t="s">
        <v>3354</v>
      </c>
      <c r="E1552" s="1" t="s">
        <v>3355</v>
      </c>
      <c r="F1552" s="1" t="s">
        <v>3356</v>
      </c>
      <c r="G1552" s="1" t="s">
        <v>4</v>
      </c>
      <c r="H1552" s="1" t="s">
        <v>153</v>
      </c>
      <c r="I1552" s="1" t="s">
        <v>104</v>
      </c>
      <c r="J1552" s="1" t="s">
        <v>105</v>
      </c>
      <c r="K1552" s="1" t="s">
        <v>103</v>
      </c>
      <c r="L1552" s="1" t="s">
        <v>2</v>
      </c>
      <c r="M1552" s="1" t="s">
        <v>3</v>
      </c>
      <c r="N1552" s="1" t="s">
        <v>3357</v>
      </c>
      <c r="O1552" s="1" t="s">
        <v>65</v>
      </c>
      <c r="P1552" s="1" t="s">
        <v>232</v>
      </c>
      <c r="Q1552" s="2">
        <v>1</v>
      </c>
      <c r="R1552" s="3" t="s">
        <v>2</v>
      </c>
      <c r="S1552" s="4">
        <v>43746</v>
      </c>
      <c r="T1552" s="5">
        <v>0</v>
      </c>
      <c r="U1552" s="4">
        <v>43747</v>
      </c>
      <c r="V1552" s="19" t="str">
        <f>IFERROR(VLOOKUP(C1552,TABLAS!A:C,3,0),"")</f>
        <v>Sanchez Casana, Alejandro Alfr</v>
      </c>
      <c r="W1552" s="19" t="str">
        <f>IFERROR(VLOOKUP(G1552,TABLAS!E:F,2,0)," ")</f>
        <v>CONTADO</v>
      </c>
      <c r="X1552" s="19" t="str">
        <f t="shared" si="72"/>
        <v>10061196 - Gomez Ysla, Rocio Ysabel</v>
      </c>
      <c r="Y1552" s="19" t="str">
        <f>IFERROR(VLOOKUP(O1552,TABLAS!O:P,2,0)," ")</f>
        <v>Bonificación</v>
      </c>
      <c r="Z1552" s="58">
        <f>IFERROR(IF(R1552&lt;&gt;"CA",(Q1552/VLOOKUP(INT(I1552),TABLAS!R:W,4,0)),Q1552),"0")</f>
        <v>6.6666666666666666E-2</v>
      </c>
      <c r="AA1552" s="19" t="s">
        <v>3</v>
      </c>
      <c r="AB1552">
        <f t="shared" si="74"/>
        <v>0</v>
      </c>
    </row>
    <row r="1553" spans="1:28" x14ac:dyDescent="0.25">
      <c r="A1553" s="71">
        <f t="shared" si="73"/>
        <v>11650067</v>
      </c>
      <c r="B1553" s="1" t="s">
        <v>212</v>
      </c>
      <c r="C1553" s="1" t="s">
        <v>20</v>
      </c>
      <c r="D1553" s="1" t="s">
        <v>3358</v>
      </c>
      <c r="E1553" s="1" t="s">
        <v>3359</v>
      </c>
      <c r="F1553" s="1" t="s">
        <v>3360</v>
      </c>
      <c r="G1553" s="1" t="s">
        <v>4</v>
      </c>
      <c r="H1553" s="1" t="s">
        <v>153</v>
      </c>
      <c r="I1553" s="1" t="s">
        <v>100</v>
      </c>
      <c r="J1553" s="1" t="s">
        <v>101</v>
      </c>
      <c r="K1553" s="1" t="s">
        <v>103</v>
      </c>
      <c r="L1553" s="1" t="s">
        <v>2</v>
      </c>
      <c r="M1553" s="1" t="s">
        <v>3</v>
      </c>
      <c r="N1553" s="1" t="s">
        <v>3361</v>
      </c>
      <c r="O1553" s="1" t="s">
        <v>61</v>
      </c>
      <c r="P1553" s="1" t="s">
        <v>215</v>
      </c>
      <c r="Q1553" s="2">
        <v>12</v>
      </c>
      <c r="R1553" s="3" t="s">
        <v>3</v>
      </c>
      <c r="S1553" s="4">
        <v>43746</v>
      </c>
      <c r="T1553" s="5">
        <v>318.41000000000003</v>
      </c>
      <c r="U1553" s="4">
        <v>43747</v>
      </c>
      <c r="V1553" s="19" t="str">
        <f>IFERROR(VLOOKUP(C1553,TABLAS!A:C,3,0),"")</f>
        <v>Salazar Bohorquez, Jorge Luis</v>
      </c>
      <c r="W1553" s="19" t="str">
        <f>IFERROR(VLOOKUP(G1553,TABLAS!E:F,2,0)," ")</f>
        <v>CONTADO</v>
      </c>
      <c r="X1553" s="19" t="str">
        <f t="shared" si="72"/>
        <v>11650067 - Gonzales Aguilar, Jakeline Elizabet</v>
      </c>
      <c r="Y1553" s="19" t="str">
        <f>IFERROR(VLOOKUP(O1553,TABLAS!O:P,2,0)," ")</f>
        <v>Pedido</v>
      </c>
      <c r="Z1553" s="58">
        <f>IFERROR(IF(R1553&lt;&gt;"CA",(Q1553/VLOOKUP(INT(I1553),TABLAS!R:W,4,0)),Q1553),"0")</f>
        <v>12</v>
      </c>
      <c r="AA1553" s="19" t="s">
        <v>3</v>
      </c>
      <c r="AB1553">
        <f t="shared" si="74"/>
        <v>0</v>
      </c>
    </row>
    <row r="1554" spans="1:28" x14ac:dyDescent="0.25">
      <c r="A1554" s="71">
        <f t="shared" si="73"/>
        <v>11650067</v>
      </c>
      <c r="B1554" s="1" t="s">
        <v>212</v>
      </c>
      <c r="C1554" s="1" t="s">
        <v>20</v>
      </c>
      <c r="D1554" s="1" t="s">
        <v>3358</v>
      </c>
      <c r="E1554" s="1" t="s">
        <v>3359</v>
      </c>
      <c r="F1554" s="1" t="s">
        <v>3360</v>
      </c>
      <c r="G1554" s="1" t="s">
        <v>4</v>
      </c>
      <c r="H1554" s="1" t="s">
        <v>153</v>
      </c>
      <c r="I1554" s="1" t="s">
        <v>219</v>
      </c>
      <c r="J1554" s="1" t="s">
        <v>220</v>
      </c>
      <c r="K1554" s="1" t="s">
        <v>103</v>
      </c>
      <c r="L1554" s="1" t="s">
        <v>2</v>
      </c>
      <c r="M1554" s="1" t="s">
        <v>3</v>
      </c>
      <c r="N1554" s="1" t="s">
        <v>3361</v>
      </c>
      <c r="O1554" s="1" t="s">
        <v>59</v>
      </c>
      <c r="P1554" s="1" t="s">
        <v>215</v>
      </c>
      <c r="Q1554" s="2">
        <v>1</v>
      </c>
      <c r="R1554" s="3" t="s">
        <v>3</v>
      </c>
      <c r="S1554" s="4">
        <v>43746</v>
      </c>
      <c r="T1554" s="5">
        <v>9.24</v>
      </c>
      <c r="U1554" s="4">
        <v>43747</v>
      </c>
      <c r="V1554" s="19" t="str">
        <f>IFERROR(VLOOKUP(C1554,TABLAS!A:C,3,0),"")</f>
        <v>Salazar Bohorquez, Jorge Luis</v>
      </c>
      <c r="W1554" s="19" t="str">
        <f>IFERROR(VLOOKUP(G1554,TABLAS!E:F,2,0)," ")</f>
        <v>CONTADO</v>
      </c>
      <c r="X1554" s="19" t="str">
        <f t="shared" si="72"/>
        <v>11650067 - Gonzales Aguilar, Jakeline Elizabet</v>
      </c>
      <c r="Y1554" s="19" t="str">
        <f>IFERROR(VLOOKUP(O1554,TABLAS!O:P,2,0)," ")</f>
        <v>Pedido</v>
      </c>
      <c r="Z1554" s="58">
        <f>IFERROR(IF(R1554&lt;&gt;"CA",(Q1554/VLOOKUP(INT(I1554),TABLAS!R:W,4,0)),Q1554),"0")</f>
        <v>1</v>
      </c>
      <c r="AA1554" s="19" t="s">
        <v>3</v>
      </c>
      <c r="AB1554">
        <f t="shared" si="74"/>
        <v>0</v>
      </c>
    </row>
    <row r="1555" spans="1:28" x14ac:dyDescent="0.25">
      <c r="A1555" s="71">
        <f t="shared" si="73"/>
        <v>11650067</v>
      </c>
      <c r="B1555" s="1" t="s">
        <v>212</v>
      </c>
      <c r="C1555" s="1" t="s">
        <v>20</v>
      </c>
      <c r="D1555" s="1" t="s">
        <v>3358</v>
      </c>
      <c r="E1555" s="1" t="s">
        <v>3359</v>
      </c>
      <c r="F1555" s="1" t="s">
        <v>3360</v>
      </c>
      <c r="G1555" s="1" t="s">
        <v>4</v>
      </c>
      <c r="H1555" s="1" t="s">
        <v>153</v>
      </c>
      <c r="I1555" s="1" t="s">
        <v>219</v>
      </c>
      <c r="J1555" s="1" t="s">
        <v>220</v>
      </c>
      <c r="K1555" s="1" t="s">
        <v>103</v>
      </c>
      <c r="L1555" s="1" t="s">
        <v>2</v>
      </c>
      <c r="M1555" s="1" t="s">
        <v>3</v>
      </c>
      <c r="N1555" s="1" t="s">
        <v>3361</v>
      </c>
      <c r="O1555" s="1" t="s">
        <v>65</v>
      </c>
      <c r="P1555" s="1" t="s">
        <v>215</v>
      </c>
      <c r="Q1555" s="2">
        <v>1</v>
      </c>
      <c r="R1555" s="3" t="s">
        <v>2</v>
      </c>
      <c r="S1555" s="4">
        <v>43746</v>
      </c>
      <c r="T1555" s="5">
        <v>0</v>
      </c>
      <c r="U1555" s="4">
        <v>43747</v>
      </c>
      <c r="V1555" s="19" t="str">
        <f>IFERROR(VLOOKUP(C1555,TABLAS!A:C,3,0),"")</f>
        <v>Salazar Bohorquez, Jorge Luis</v>
      </c>
      <c r="W1555" s="19" t="str">
        <f>IFERROR(VLOOKUP(G1555,TABLAS!E:F,2,0)," ")</f>
        <v>CONTADO</v>
      </c>
      <c r="X1555" s="19" t="str">
        <f t="shared" si="72"/>
        <v>11650067 - Gonzales Aguilar, Jakeline Elizabet</v>
      </c>
      <c r="Y1555" s="19" t="str">
        <f>IFERROR(VLOOKUP(O1555,TABLAS!O:P,2,0)," ")</f>
        <v>Bonificación</v>
      </c>
      <c r="Z1555" s="58">
        <f>IFERROR(IF(R1555&lt;&gt;"CA",(Q1555/VLOOKUP(INT(I1555),TABLAS!R:W,4,0)),Q1555),"0")</f>
        <v>6.6666666666666666E-2</v>
      </c>
      <c r="AA1555" s="19" t="s">
        <v>3</v>
      </c>
      <c r="AB1555">
        <f t="shared" si="74"/>
        <v>0</v>
      </c>
    </row>
    <row r="1556" spans="1:28" x14ac:dyDescent="0.25">
      <c r="A1556" s="71">
        <f t="shared" si="73"/>
        <v>10062568</v>
      </c>
      <c r="B1556" s="1" t="s">
        <v>204</v>
      </c>
      <c r="C1556" s="1" t="s">
        <v>14</v>
      </c>
      <c r="D1556" s="1" t="s">
        <v>3362</v>
      </c>
      <c r="E1556" s="1" t="s">
        <v>3363</v>
      </c>
      <c r="F1556" s="1" t="s">
        <v>3364</v>
      </c>
      <c r="G1556" s="1" t="s">
        <v>4</v>
      </c>
      <c r="H1556" s="1" t="s">
        <v>153</v>
      </c>
      <c r="I1556" s="1" t="s">
        <v>208</v>
      </c>
      <c r="J1556" s="1" t="s">
        <v>209</v>
      </c>
      <c r="K1556" s="1" t="s">
        <v>103</v>
      </c>
      <c r="L1556" s="1" t="s">
        <v>2</v>
      </c>
      <c r="M1556" s="1" t="s">
        <v>3</v>
      </c>
      <c r="N1556" s="1" t="s">
        <v>3365</v>
      </c>
      <c r="O1556" s="1" t="s">
        <v>61</v>
      </c>
      <c r="P1556" s="1" t="s">
        <v>232</v>
      </c>
      <c r="Q1556" s="2">
        <v>2</v>
      </c>
      <c r="R1556" s="3" t="s">
        <v>3</v>
      </c>
      <c r="S1556" s="4">
        <v>43746</v>
      </c>
      <c r="T1556" s="5">
        <v>70.11</v>
      </c>
      <c r="U1556" s="4">
        <v>43747</v>
      </c>
      <c r="V1556" s="19" t="str">
        <f>IFERROR(VLOOKUP(C1556,TABLAS!A:C,3,0),"")</f>
        <v>Miro Quesada, Camila Duany</v>
      </c>
      <c r="W1556" s="19" t="str">
        <f>IFERROR(VLOOKUP(G1556,TABLAS!E:F,2,0)," ")</f>
        <v>CONTADO</v>
      </c>
      <c r="X1556" s="19" t="str">
        <f t="shared" si="72"/>
        <v>10062568 - Gonzales Castillo De Salas, Betty A</v>
      </c>
      <c r="Y1556" s="19" t="str">
        <f>IFERROR(VLOOKUP(O1556,TABLAS!O:P,2,0)," ")</f>
        <v>Pedido</v>
      </c>
      <c r="Z1556" s="58">
        <f>IFERROR(IF(R1556&lt;&gt;"CA",(Q1556/VLOOKUP(INT(I1556),TABLAS!R:W,4,0)),Q1556),"0")</f>
        <v>2</v>
      </c>
      <c r="AA1556" s="19" t="s">
        <v>3</v>
      </c>
      <c r="AB1556">
        <f t="shared" si="74"/>
        <v>0</v>
      </c>
    </row>
    <row r="1557" spans="1:28" x14ac:dyDescent="0.25">
      <c r="A1557" s="71">
        <f t="shared" si="73"/>
        <v>10062568</v>
      </c>
      <c r="B1557" s="1" t="s">
        <v>204</v>
      </c>
      <c r="C1557" s="1" t="s">
        <v>14</v>
      </c>
      <c r="D1557" s="1" t="s">
        <v>3362</v>
      </c>
      <c r="E1557" s="1" t="s">
        <v>3363</v>
      </c>
      <c r="F1557" s="1" t="s">
        <v>3364</v>
      </c>
      <c r="G1557" s="1" t="s">
        <v>4</v>
      </c>
      <c r="H1557" s="1" t="s">
        <v>153</v>
      </c>
      <c r="I1557" s="1" t="s">
        <v>100</v>
      </c>
      <c r="J1557" s="1" t="s">
        <v>101</v>
      </c>
      <c r="K1557" s="1" t="s">
        <v>103</v>
      </c>
      <c r="L1557" s="1" t="s">
        <v>2</v>
      </c>
      <c r="M1557" s="1" t="s">
        <v>3</v>
      </c>
      <c r="N1557" s="1" t="s">
        <v>3365</v>
      </c>
      <c r="O1557" s="1" t="s">
        <v>61</v>
      </c>
      <c r="P1557" s="1" t="s">
        <v>232</v>
      </c>
      <c r="Q1557" s="2">
        <v>1</v>
      </c>
      <c r="R1557" s="3" t="s">
        <v>3</v>
      </c>
      <c r="S1557" s="4">
        <v>43746</v>
      </c>
      <c r="T1557" s="5">
        <v>26.61</v>
      </c>
      <c r="U1557" s="4">
        <v>43747</v>
      </c>
      <c r="V1557" s="19" t="str">
        <f>IFERROR(VLOOKUP(C1557,TABLAS!A:C,3,0),"")</f>
        <v>Miro Quesada, Camila Duany</v>
      </c>
      <c r="W1557" s="19" t="str">
        <f>IFERROR(VLOOKUP(G1557,TABLAS!E:F,2,0)," ")</f>
        <v>CONTADO</v>
      </c>
      <c r="X1557" s="19" t="str">
        <f t="shared" si="72"/>
        <v>10062568 - Gonzales Castillo De Salas, Betty A</v>
      </c>
      <c r="Y1557" s="19" t="str">
        <f>IFERROR(VLOOKUP(O1557,TABLAS!O:P,2,0)," ")</f>
        <v>Pedido</v>
      </c>
      <c r="Z1557" s="58">
        <f>IFERROR(IF(R1557&lt;&gt;"CA",(Q1557/VLOOKUP(INT(I1557),TABLAS!R:W,4,0)),Q1557),"0")</f>
        <v>1</v>
      </c>
      <c r="AA1557" s="19" t="s">
        <v>3</v>
      </c>
      <c r="AB1557">
        <f t="shared" si="74"/>
        <v>0</v>
      </c>
    </row>
    <row r="1558" spans="1:28" x14ac:dyDescent="0.25">
      <c r="A1558" s="71">
        <f t="shared" si="73"/>
        <v>10062568</v>
      </c>
      <c r="B1558" s="1" t="s">
        <v>204</v>
      </c>
      <c r="C1558" s="1" t="s">
        <v>14</v>
      </c>
      <c r="D1558" s="1" t="s">
        <v>3362</v>
      </c>
      <c r="E1558" s="1" t="s">
        <v>3363</v>
      </c>
      <c r="F1558" s="1" t="s">
        <v>3364</v>
      </c>
      <c r="G1558" s="1" t="s">
        <v>4</v>
      </c>
      <c r="H1558" s="1" t="s">
        <v>153</v>
      </c>
      <c r="I1558" s="1" t="s">
        <v>182</v>
      </c>
      <c r="J1558" s="1" t="s">
        <v>183</v>
      </c>
      <c r="K1558" s="1" t="s">
        <v>103</v>
      </c>
      <c r="L1558" s="1" t="s">
        <v>2</v>
      </c>
      <c r="M1558" s="1" t="s">
        <v>3</v>
      </c>
      <c r="N1558" s="1" t="s">
        <v>3365</v>
      </c>
      <c r="O1558" s="1" t="s">
        <v>59</v>
      </c>
      <c r="P1558" s="1" t="s">
        <v>232</v>
      </c>
      <c r="Q1558" s="2">
        <v>1</v>
      </c>
      <c r="R1558" s="3" t="s">
        <v>3</v>
      </c>
      <c r="S1558" s="4">
        <v>43746</v>
      </c>
      <c r="T1558" s="5">
        <v>16.91</v>
      </c>
      <c r="U1558" s="4">
        <v>43747</v>
      </c>
      <c r="V1558" s="19" t="str">
        <f>IFERROR(VLOOKUP(C1558,TABLAS!A:C,3,0),"")</f>
        <v>Miro Quesada, Camila Duany</v>
      </c>
      <c r="W1558" s="19" t="str">
        <f>IFERROR(VLOOKUP(G1558,TABLAS!E:F,2,0)," ")</f>
        <v>CONTADO</v>
      </c>
      <c r="X1558" s="19" t="str">
        <f t="shared" si="72"/>
        <v>10062568 - Gonzales Castillo De Salas, Betty A</v>
      </c>
      <c r="Y1558" s="19" t="str">
        <f>IFERROR(VLOOKUP(O1558,TABLAS!O:P,2,0)," ")</f>
        <v>Pedido</v>
      </c>
      <c r="Z1558" s="58">
        <f>IFERROR(IF(R1558&lt;&gt;"CA",(Q1558/VLOOKUP(INT(I1558),TABLAS!R:W,4,0)),Q1558),"0")</f>
        <v>1</v>
      </c>
      <c r="AA1558" s="19" t="s">
        <v>3</v>
      </c>
      <c r="AB1558">
        <f t="shared" si="74"/>
        <v>0</v>
      </c>
    </row>
    <row r="1559" spans="1:28" x14ac:dyDescent="0.25">
      <c r="A1559" s="71">
        <f t="shared" si="73"/>
        <v>10062568</v>
      </c>
      <c r="B1559" s="1" t="s">
        <v>204</v>
      </c>
      <c r="C1559" s="1" t="s">
        <v>14</v>
      </c>
      <c r="D1559" s="1" t="s">
        <v>3362</v>
      </c>
      <c r="E1559" s="1" t="s">
        <v>3363</v>
      </c>
      <c r="F1559" s="1" t="s">
        <v>3364</v>
      </c>
      <c r="G1559" s="1" t="s">
        <v>4</v>
      </c>
      <c r="H1559" s="1" t="s">
        <v>153</v>
      </c>
      <c r="I1559" s="1" t="s">
        <v>143</v>
      </c>
      <c r="J1559" s="1" t="s">
        <v>144</v>
      </c>
      <c r="K1559" s="1" t="s">
        <v>103</v>
      </c>
      <c r="L1559" s="1" t="s">
        <v>2</v>
      </c>
      <c r="M1559" s="1" t="s">
        <v>3</v>
      </c>
      <c r="N1559" s="1" t="s">
        <v>3365</v>
      </c>
      <c r="O1559" s="1" t="s">
        <v>59</v>
      </c>
      <c r="P1559" s="1" t="s">
        <v>232</v>
      </c>
      <c r="Q1559" s="2">
        <v>2</v>
      </c>
      <c r="R1559" s="3" t="s">
        <v>3</v>
      </c>
      <c r="S1559" s="4">
        <v>43746</v>
      </c>
      <c r="T1559" s="5">
        <v>12.88</v>
      </c>
      <c r="U1559" s="4">
        <v>43747</v>
      </c>
      <c r="V1559" s="19" t="str">
        <f>IFERROR(VLOOKUP(C1559,TABLAS!A:C,3,0),"")</f>
        <v>Miro Quesada, Camila Duany</v>
      </c>
      <c r="W1559" s="19" t="str">
        <f>IFERROR(VLOOKUP(G1559,TABLAS!E:F,2,0)," ")</f>
        <v>CONTADO</v>
      </c>
      <c r="X1559" s="19" t="str">
        <f t="shared" si="72"/>
        <v>10062568 - Gonzales Castillo De Salas, Betty A</v>
      </c>
      <c r="Y1559" s="19" t="str">
        <f>IFERROR(VLOOKUP(O1559,TABLAS!O:P,2,0)," ")</f>
        <v>Pedido</v>
      </c>
      <c r="Z1559" s="58">
        <f>IFERROR(IF(R1559&lt;&gt;"CA",(Q1559/VLOOKUP(INT(I1559),TABLAS!R:W,4,0)),Q1559),"0")</f>
        <v>2</v>
      </c>
      <c r="AA1559" s="19" t="s">
        <v>3</v>
      </c>
      <c r="AB1559">
        <f t="shared" si="74"/>
        <v>0</v>
      </c>
    </row>
    <row r="1560" spans="1:28" x14ac:dyDescent="0.25">
      <c r="A1560" s="71">
        <f t="shared" si="73"/>
        <v>10062568</v>
      </c>
      <c r="B1560" s="1" t="s">
        <v>204</v>
      </c>
      <c r="C1560" s="1" t="s">
        <v>14</v>
      </c>
      <c r="D1560" s="1" t="s">
        <v>3362</v>
      </c>
      <c r="E1560" s="1" t="s">
        <v>3363</v>
      </c>
      <c r="F1560" s="1" t="s">
        <v>3364</v>
      </c>
      <c r="G1560" s="1" t="s">
        <v>4</v>
      </c>
      <c r="H1560" s="1" t="s">
        <v>153</v>
      </c>
      <c r="I1560" s="1" t="s">
        <v>151</v>
      </c>
      <c r="J1560" s="1" t="s">
        <v>152</v>
      </c>
      <c r="K1560" s="1" t="s">
        <v>103</v>
      </c>
      <c r="L1560" s="1" t="s">
        <v>2</v>
      </c>
      <c r="M1560" s="1" t="s">
        <v>3</v>
      </c>
      <c r="N1560" s="1" t="s">
        <v>3365</v>
      </c>
      <c r="O1560" s="1" t="s">
        <v>65</v>
      </c>
      <c r="P1560" s="1" t="s">
        <v>232</v>
      </c>
      <c r="Q1560" s="2">
        <v>1</v>
      </c>
      <c r="R1560" s="3" t="s">
        <v>2</v>
      </c>
      <c r="S1560" s="4">
        <v>43746</v>
      </c>
      <c r="T1560" s="5">
        <v>0</v>
      </c>
      <c r="U1560" s="4">
        <v>43747</v>
      </c>
      <c r="V1560" s="19" t="str">
        <f>IFERROR(VLOOKUP(C1560,TABLAS!A:C,3,0),"")</f>
        <v>Miro Quesada, Camila Duany</v>
      </c>
      <c r="W1560" s="19" t="str">
        <f>IFERROR(VLOOKUP(G1560,TABLAS!E:F,2,0)," ")</f>
        <v>CONTADO</v>
      </c>
      <c r="X1560" s="19" t="str">
        <f t="shared" si="72"/>
        <v>10062568 - Gonzales Castillo De Salas, Betty A</v>
      </c>
      <c r="Y1560" s="19" t="str">
        <f>IFERROR(VLOOKUP(O1560,TABLAS!O:P,2,0)," ")</f>
        <v>Bonificación</v>
      </c>
      <c r="Z1560" s="58">
        <f>IFERROR(IF(R1560&lt;&gt;"CA",(Q1560/VLOOKUP(INT(I1560),TABLAS!R:W,4,0)),Q1560),"0")</f>
        <v>6.6666666666666666E-2</v>
      </c>
      <c r="AA1560" s="19" t="s">
        <v>3</v>
      </c>
      <c r="AB1560">
        <f t="shared" si="74"/>
        <v>0</v>
      </c>
    </row>
    <row r="1561" spans="1:28" x14ac:dyDescent="0.25">
      <c r="A1561" s="71">
        <f t="shared" si="73"/>
        <v>11446207</v>
      </c>
      <c r="B1561" s="1" t="s">
        <v>212</v>
      </c>
      <c r="C1561" s="1" t="s">
        <v>19</v>
      </c>
      <c r="D1561" s="1" t="s">
        <v>3366</v>
      </c>
      <c r="E1561" s="1" t="s">
        <v>3367</v>
      </c>
      <c r="F1561" s="1" t="s">
        <v>3368</v>
      </c>
      <c r="G1561" s="1" t="s">
        <v>4</v>
      </c>
      <c r="H1561" s="1" t="s">
        <v>153</v>
      </c>
      <c r="I1561" s="1" t="s">
        <v>100</v>
      </c>
      <c r="J1561" s="1" t="s">
        <v>101</v>
      </c>
      <c r="K1561" s="1" t="s">
        <v>103</v>
      </c>
      <c r="L1561" s="1" t="s">
        <v>2</v>
      </c>
      <c r="M1561" s="1" t="s">
        <v>3</v>
      </c>
      <c r="N1561" s="1" t="s">
        <v>3369</v>
      </c>
      <c r="O1561" s="1" t="s">
        <v>61</v>
      </c>
      <c r="P1561" s="1" t="s">
        <v>248</v>
      </c>
      <c r="Q1561" s="2">
        <v>10</v>
      </c>
      <c r="R1561" s="3" t="s">
        <v>3</v>
      </c>
      <c r="S1561" s="4">
        <v>43746</v>
      </c>
      <c r="T1561" s="5">
        <v>265.33999999999997</v>
      </c>
      <c r="U1561" s="4">
        <v>43747</v>
      </c>
      <c r="V1561" s="19" t="str">
        <f>IFERROR(VLOOKUP(C1561,TABLAS!A:C,3,0),"")</f>
        <v>Salazar Bohorquez, Jorge Luis</v>
      </c>
      <c r="W1561" s="19" t="str">
        <f>IFERROR(VLOOKUP(G1561,TABLAS!E:F,2,0)," ")</f>
        <v>CONTADO</v>
      </c>
      <c r="X1561" s="19" t="str">
        <f t="shared" si="72"/>
        <v>11446207 - Gonzales Escobar, Jose Feliciano</v>
      </c>
      <c r="Y1561" s="19" t="str">
        <f>IFERROR(VLOOKUP(O1561,TABLAS!O:P,2,0)," ")</f>
        <v>Pedido</v>
      </c>
      <c r="Z1561" s="58">
        <f>IFERROR(IF(R1561&lt;&gt;"CA",(Q1561/VLOOKUP(INT(I1561),TABLAS!R:W,4,0)),Q1561),"0")</f>
        <v>10</v>
      </c>
      <c r="AA1561" s="19" t="s">
        <v>3</v>
      </c>
      <c r="AB1561">
        <f t="shared" si="74"/>
        <v>0</v>
      </c>
    </row>
    <row r="1562" spans="1:28" x14ac:dyDescent="0.25">
      <c r="A1562" s="71">
        <f t="shared" si="73"/>
        <v>11446207</v>
      </c>
      <c r="B1562" s="1" t="s">
        <v>212</v>
      </c>
      <c r="C1562" s="1" t="s">
        <v>19</v>
      </c>
      <c r="D1562" s="1" t="s">
        <v>3366</v>
      </c>
      <c r="E1562" s="1" t="s">
        <v>3367</v>
      </c>
      <c r="F1562" s="1" t="s">
        <v>3368</v>
      </c>
      <c r="G1562" s="1" t="s">
        <v>4</v>
      </c>
      <c r="H1562" s="1" t="s">
        <v>153</v>
      </c>
      <c r="I1562" s="1" t="s">
        <v>182</v>
      </c>
      <c r="J1562" s="1" t="s">
        <v>183</v>
      </c>
      <c r="K1562" s="1" t="s">
        <v>103</v>
      </c>
      <c r="L1562" s="1" t="s">
        <v>2</v>
      </c>
      <c r="M1562" s="1" t="s">
        <v>3</v>
      </c>
      <c r="N1562" s="1" t="s">
        <v>3369</v>
      </c>
      <c r="O1562" s="1" t="s">
        <v>59</v>
      </c>
      <c r="P1562" s="1" t="s">
        <v>248</v>
      </c>
      <c r="Q1562" s="2">
        <v>3</v>
      </c>
      <c r="R1562" s="3" t="s">
        <v>3</v>
      </c>
      <c r="S1562" s="4">
        <v>43746</v>
      </c>
      <c r="T1562" s="5">
        <v>50.72</v>
      </c>
      <c r="U1562" s="4">
        <v>43747</v>
      </c>
      <c r="V1562" s="19" t="str">
        <f>IFERROR(VLOOKUP(C1562,TABLAS!A:C,3,0),"")</f>
        <v>Salazar Bohorquez, Jorge Luis</v>
      </c>
      <c r="W1562" s="19" t="str">
        <f>IFERROR(VLOOKUP(G1562,TABLAS!E:F,2,0)," ")</f>
        <v>CONTADO</v>
      </c>
      <c r="X1562" s="19" t="str">
        <f t="shared" si="72"/>
        <v>11446207 - Gonzales Escobar, Jose Feliciano</v>
      </c>
      <c r="Y1562" s="19" t="str">
        <f>IFERROR(VLOOKUP(O1562,TABLAS!O:P,2,0)," ")</f>
        <v>Pedido</v>
      </c>
      <c r="Z1562" s="58">
        <f>IFERROR(IF(R1562&lt;&gt;"CA",(Q1562/VLOOKUP(INT(I1562),TABLAS!R:W,4,0)),Q1562),"0")</f>
        <v>3</v>
      </c>
      <c r="AA1562" s="19" t="s">
        <v>3</v>
      </c>
      <c r="AB1562">
        <f t="shared" si="74"/>
        <v>0</v>
      </c>
    </row>
    <row r="1563" spans="1:28" x14ac:dyDescent="0.25">
      <c r="A1563" s="71">
        <f t="shared" si="73"/>
        <v>11446207</v>
      </c>
      <c r="B1563" s="1" t="s">
        <v>212</v>
      </c>
      <c r="C1563" s="1" t="s">
        <v>19</v>
      </c>
      <c r="D1563" s="1" t="s">
        <v>3366</v>
      </c>
      <c r="E1563" s="1" t="s">
        <v>3367</v>
      </c>
      <c r="F1563" s="1" t="s">
        <v>3368</v>
      </c>
      <c r="G1563" s="1" t="s">
        <v>4</v>
      </c>
      <c r="H1563" s="1" t="s">
        <v>153</v>
      </c>
      <c r="I1563" s="1" t="s">
        <v>216</v>
      </c>
      <c r="J1563" s="1" t="s">
        <v>217</v>
      </c>
      <c r="K1563" s="1" t="s">
        <v>103</v>
      </c>
      <c r="L1563" s="1" t="s">
        <v>2</v>
      </c>
      <c r="M1563" s="1" t="s">
        <v>3</v>
      </c>
      <c r="N1563" s="1" t="s">
        <v>3369</v>
      </c>
      <c r="O1563" s="1" t="s">
        <v>61</v>
      </c>
      <c r="P1563" s="1" t="s">
        <v>248</v>
      </c>
      <c r="Q1563" s="2">
        <v>3</v>
      </c>
      <c r="R1563" s="3" t="s">
        <v>3</v>
      </c>
      <c r="S1563" s="4">
        <v>43746</v>
      </c>
      <c r="T1563" s="5">
        <v>104.91</v>
      </c>
      <c r="U1563" s="4">
        <v>43747</v>
      </c>
      <c r="V1563" s="19" t="str">
        <f>IFERROR(VLOOKUP(C1563,TABLAS!A:C,3,0),"")</f>
        <v>Salazar Bohorquez, Jorge Luis</v>
      </c>
      <c r="W1563" s="19" t="str">
        <f>IFERROR(VLOOKUP(G1563,TABLAS!E:F,2,0)," ")</f>
        <v>CONTADO</v>
      </c>
      <c r="X1563" s="19" t="str">
        <f t="shared" si="72"/>
        <v>11446207 - Gonzales Escobar, Jose Feliciano</v>
      </c>
      <c r="Y1563" s="19" t="str">
        <f>IFERROR(VLOOKUP(O1563,TABLAS!O:P,2,0)," ")</f>
        <v>Pedido</v>
      </c>
      <c r="Z1563" s="58">
        <f>IFERROR(IF(R1563&lt;&gt;"CA",(Q1563/VLOOKUP(INT(I1563),TABLAS!R:W,4,0)),Q1563),"0")</f>
        <v>3</v>
      </c>
      <c r="AA1563" s="19" t="s">
        <v>3</v>
      </c>
      <c r="AB1563">
        <f t="shared" si="74"/>
        <v>0</v>
      </c>
    </row>
    <row r="1564" spans="1:28" x14ac:dyDescent="0.25">
      <c r="A1564" s="71">
        <f t="shared" si="73"/>
        <v>11446207</v>
      </c>
      <c r="B1564" s="1" t="s">
        <v>212</v>
      </c>
      <c r="C1564" s="1" t="s">
        <v>19</v>
      </c>
      <c r="D1564" s="1" t="s">
        <v>3366</v>
      </c>
      <c r="E1564" s="1" t="s">
        <v>3367</v>
      </c>
      <c r="F1564" s="1" t="s">
        <v>3368</v>
      </c>
      <c r="G1564" s="1" t="s">
        <v>4</v>
      </c>
      <c r="H1564" s="1" t="s">
        <v>153</v>
      </c>
      <c r="I1564" s="1" t="s">
        <v>143</v>
      </c>
      <c r="J1564" s="1" t="s">
        <v>144</v>
      </c>
      <c r="K1564" s="1" t="s">
        <v>103</v>
      </c>
      <c r="L1564" s="1" t="s">
        <v>2</v>
      </c>
      <c r="M1564" s="1" t="s">
        <v>3</v>
      </c>
      <c r="N1564" s="1" t="s">
        <v>3369</v>
      </c>
      <c r="O1564" s="1" t="s">
        <v>59</v>
      </c>
      <c r="P1564" s="1" t="s">
        <v>248</v>
      </c>
      <c r="Q1564" s="2">
        <v>6</v>
      </c>
      <c r="R1564" s="3" t="s">
        <v>3</v>
      </c>
      <c r="S1564" s="4">
        <v>43746</v>
      </c>
      <c r="T1564" s="5">
        <v>38.65</v>
      </c>
      <c r="U1564" s="4">
        <v>43747</v>
      </c>
      <c r="V1564" s="19" t="str">
        <f>IFERROR(VLOOKUP(C1564,TABLAS!A:C,3,0),"")</f>
        <v>Salazar Bohorquez, Jorge Luis</v>
      </c>
      <c r="W1564" s="19" t="str">
        <f>IFERROR(VLOOKUP(G1564,TABLAS!E:F,2,0)," ")</f>
        <v>CONTADO</v>
      </c>
      <c r="X1564" s="19" t="str">
        <f t="shared" si="72"/>
        <v>11446207 - Gonzales Escobar, Jose Feliciano</v>
      </c>
      <c r="Y1564" s="19" t="str">
        <f>IFERROR(VLOOKUP(O1564,TABLAS!O:P,2,0)," ")</f>
        <v>Pedido</v>
      </c>
      <c r="Z1564" s="58">
        <f>IFERROR(IF(R1564&lt;&gt;"CA",(Q1564/VLOOKUP(INT(I1564),TABLAS!R:W,4,0)),Q1564),"0")</f>
        <v>6</v>
      </c>
      <c r="AA1564" s="19" t="s">
        <v>3</v>
      </c>
      <c r="AB1564">
        <f t="shared" si="74"/>
        <v>0</v>
      </c>
    </row>
    <row r="1565" spans="1:28" x14ac:dyDescent="0.25">
      <c r="A1565" s="71">
        <f t="shared" si="73"/>
        <v>11446207</v>
      </c>
      <c r="B1565" s="1" t="s">
        <v>212</v>
      </c>
      <c r="C1565" s="1" t="s">
        <v>19</v>
      </c>
      <c r="D1565" s="1" t="s">
        <v>3366</v>
      </c>
      <c r="E1565" s="1" t="s">
        <v>3367</v>
      </c>
      <c r="F1565" s="1" t="s">
        <v>3368</v>
      </c>
      <c r="G1565" s="1" t="s">
        <v>4</v>
      </c>
      <c r="H1565" s="1" t="s">
        <v>153</v>
      </c>
      <c r="I1565" s="1" t="s">
        <v>104</v>
      </c>
      <c r="J1565" s="1" t="s">
        <v>105</v>
      </c>
      <c r="K1565" s="1" t="s">
        <v>103</v>
      </c>
      <c r="L1565" s="1" t="s">
        <v>2</v>
      </c>
      <c r="M1565" s="1" t="s">
        <v>3</v>
      </c>
      <c r="N1565" s="1" t="s">
        <v>3369</v>
      </c>
      <c r="O1565" s="1" t="s">
        <v>59</v>
      </c>
      <c r="P1565" s="1" t="s">
        <v>248</v>
      </c>
      <c r="Q1565" s="2">
        <v>2</v>
      </c>
      <c r="R1565" s="3" t="s">
        <v>3</v>
      </c>
      <c r="S1565" s="4">
        <v>43746</v>
      </c>
      <c r="T1565" s="5">
        <v>32.200000000000003</v>
      </c>
      <c r="U1565" s="4">
        <v>43747</v>
      </c>
      <c r="V1565" s="19" t="str">
        <f>IFERROR(VLOOKUP(C1565,TABLAS!A:C,3,0),"")</f>
        <v>Salazar Bohorquez, Jorge Luis</v>
      </c>
      <c r="W1565" s="19" t="str">
        <f>IFERROR(VLOOKUP(G1565,TABLAS!E:F,2,0)," ")</f>
        <v>CONTADO</v>
      </c>
      <c r="X1565" s="19" t="str">
        <f t="shared" si="72"/>
        <v>11446207 - Gonzales Escobar, Jose Feliciano</v>
      </c>
      <c r="Y1565" s="19" t="str">
        <f>IFERROR(VLOOKUP(O1565,TABLAS!O:P,2,0)," ")</f>
        <v>Pedido</v>
      </c>
      <c r="Z1565" s="58">
        <f>IFERROR(IF(R1565&lt;&gt;"CA",(Q1565/VLOOKUP(INT(I1565),TABLAS!R:W,4,0)),Q1565),"0")</f>
        <v>2</v>
      </c>
      <c r="AA1565" s="19" t="s">
        <v>3</v>
      </c>
      <c r="AB1565">
        <f t="shared" si="74"/>
        <v>0</v>
      </c>
    </row>
    <row r="1566" spans="1:28" x14ac:dyDescent="0.25">
      <c r="A1566" s="71">
        <f t="shared" si="73"/>
        <v>11446207</v>
      </c>
      <c r="B1566" s="1" t="s">
        <v>212</v>
      </c>
      <c r="C1566" s="1" t="s">
        <v>19</v>
      </c>
      <c r="D1566" s="1" t="s">
        <v>3366</v>
      </c>
      <c r="E1566" s="1" t="s">
        <v>3367</v>
      </c>
      <c r="F1566" s="1" t="s">
        <v>3368</v>
      </c>
      <c r="G1566" s="1" t="s">
        <v>4</v>
      </c>
      <c r="H1566" s="1" t="s">
        <v>153</v>
      </c>
      <c r="I1566" s="1" t="s">
        <v>170</v>
      </c>
      <c r="J1566" s="1" t="s">
        <v>171</v>
      </c>
      <c r="K1566" s="1" t="s">
        <v>103</v>
      </c>
      <c r="L1566" s="1" t="s">
        <v>2</v>
      </c>
      <c r="M1566" s="1" t="s">
        <v>3</v>
      </c>
      <c r="N1566" s="1" t="s">
        <v>3369</v>
      </c>
      <c r="O1566" s="1" t="s">
        <v>59</v>
      </c>
      <c r="P1566" s="1" t="s">
        <v>248</v>
      </c>
      <c r="Q1566" s="2">
        <v>2</v>
      </c>
      <c r="R1566" s="3" t="s">
        <v>3</v>
      </c>
      <c r="S1566" s="4">
        <v>43746</v>
      </c>
      <c r="T1566" s="5">
        <v>14.78</v>
      </c>
      <c r="U1566" s="4">
        <v>43747</v>
      </c>
      <c r="V1566" s="19" t="str">
        <f>IFERROR(VLOOKUP(C1566,TABLAS!A:C,3,0),"")</f>
        <v>Salazar Bohorquez, Jorge Luis</v>
      </c>
      <c r="W1566" s="19" t="str">
        <f>IFERROR(VLOOKUP(G1566,TABLAS!E:F,2,0)," ")</f>
        <v>CONTADO</v>
      </c>
      <c r="X1566" s="19" t="str">
        <f t="shared" si="72"/>
        <v>11446207 - Gonzales Escobar, Jose Feliciano</v>
      </c>
      <c r="Y1566" s="19" t="str">
        <f>IFERROR(VLOOKUP(O1566,TABLAS!O:P,2,0)," ")</f>
        <v>Pedido</v>
      </c>
      <c r="Z1566" s="58">
        <f>IFERROR(IF(R1566&lt;&gt;"CA",(Q1566/VLOOKUP(INT(I1566),TABLAS!R:W,4,0)),Q1566),"0")</f>
        <v>2</v>
      </c>
      <c r="AA1566" s="19" t="s">
        <v>3</v>
      </c>
      <c r="AB1566">
        <f t="shared" si="74"/>
        <v>0</v>
      </c>
    </row>
    <row r="1567" spans="1:28" x14ac:dyDescent="0.25">
      <c r="A1567" s="71">
        <f t="shared" si="73"/>
        <v>11446207</v>
      </c>
      <c r="B1567" s="1" t="s">
        <v>212</v>
      </c>
      <c r="C1567" s="1" t="s">
        <v>19</v>
      </c>
      <c r="D1567" s="1" t="s">
        <v>3366</v>
      </c>
      <c r="E1567" s="1" t="s">
        <v>3367</v>
      </c>
      <c r="F1567" s="1" t="s">
        <v>3368</v>
      </c>
      <c r="G1567" s="1" t="s">
        <v>4</v>
      </c>
      <c r="H1567" s="1" t="s">
        <v>153</v>
      </c>
      <c r="I1567" s="1" t="s">
        <v>176</v>
      </c>
      <c r="J1567" s="1" t="s">
        <v>177</v>
      </c>
      <c r="K1567" s="1" t="s">
        <v>103</v>
      </c>
      <c r="L1567" s="1" t="s">
        <v>2</v>
      </c>
      <c r="M1567" s="1" t="s">
        <v>3</v>
      </c>
      <c r="N1567" s="1" t="s">
        <v>3369</v>
      </c>
      <c r="O1567" s="1" t="s">
        <v>59</v>
      </c>
      <c r="P1567" s="1" t="s">
        <v>248</v>
      </c>
      <c r="Q1567" s="2">
        <v>3</v>
      </c>
      <c r="R1567" s="3" t="s">
        <v>3</v>
      </c>
      <c r="S1567" s="4">
        <v>43746</v>
      </c>
      <c r="T1567" s="5">
        <v>21.73</v>
      </c>
      <c r="U1567" s="4">
        <v>43747</v>
      </c>
      <c r="V1567" s="19" t="str">
        <f>IFERROR(VLOOKUP(C1567,TABLAS!A:C,3,0),"")</f>
        <v>Salazar Bohorquez, Jorge Luis</v>
      </c>
      <c r="W1567" s="19" t="str">
        <f>IFERROR(VLOOKUP(G1567,TABLAS!E:F,2,0)," ")</f>
        <v>CONTADO</v>
      </c>
      <c r="X1567" s="19" t="str">
        <f t="shared" si="72"/>
        <v>11446207 - Gonzales Escobar, Jose Feliciano</v>
      </c>
      <c r="Y1567" s="19" t="str">
        <f>IFERROR(VLOOKUP(O1567,TABLAS!O:P,2,0)," ")</f>
        <v>Pedido</v>
      </c>
      <c r="Z1567" s="58">
        <f>IFERROR(IF(R1567&lt;&gt;"CA",(Q1567/VLOOKUP(INT(I1567),TABLAS!R:W,4,0)),Q1567),"0")</f>
        <v>3</v>
      </c>
      <c r="AA1567" s="19" t="s">
        <v>3</v>
      </c>
      <c r="AB1567">
        <f t="shared" si="74"/>
        <v>0</v>
      </c>
    </row>
    <row r="1568" spans="1:28" x14ac:dyDescent="0.25">
      <c r="A1568" s="71">
        <f t="shared" si="73"/>
        <v>11446207</v>
      </c>
      <c r="B1568" s="1" t="s">
        <v>212</v>
      </c>
      <c r="C1568" s="1" t="s">
        <v>19</v>
      </c>
      <c r="D1568" s="1" t="s">
        <v>3366</v>
      </c>
      <c r="E1568" s="1" t="s">
        <v>3367</v>
      </c>
      <c r="F1568" s="1" t="s">
        <v>3368</v>
      </c>
      <c r="G1568" s="1" t="s">
        <v>4</v>
      </c>
      <c r="H1568" s="1" t="s">
        <v>153</v>
      </c>
      <c r="I1568" s="1" t="s">
        <v>210</v>
      </c>
      <c r="J1568" s="1" t="s">
        <v>211</v>
      </c>
      <c r="K1568" s="1" t="s">
        <v>103</v>
      </c>
      <c r="L1568" s="1" t="s">
        <v>2</v>
      </c>
      <c r="M1568" s="1" t="s">
        <v>3</v>
      </c>
      <c r="N1568" s="1" t="s">
        <v>3369</v>
      </c>
      <c r="O1568" s="1" t="s">
        <v>61</v>
      </c>
      <c r="P1568" s="1" t="s">
        <v>248</v>
      </c>
      <c r="Q1568" s="2">
        <v>1</v>
      </c>
      <c r="R1568" s="3" t="s">
        <v>3</v>
      </c>
      <c r="S1568" s="4">
        <v>43746</v>
      </c>
      <c r="T1568" s="5">
        <v>26.39</v>
      </c>
      <c r="U1568" s="4">
        <v>43747</v>
      </c>
      <c r="V1568" s="19" t="str">
        <f>IFERROR(VLOOKUP(C1568,TABLAS!A:C,3,0),"")</f>
        <v>Salazar Bohorquez, Jorge Luis</v>
      </c>
      <c r="W1568" s="19" t="str">
        <f>IFERROR(VLOOKUP(G1568,TABLAS!E:F,2,0)," ")</f>
        <v>CONTADO</v>
      </c>
      <c r="X1568" s="19" t="str">
        <f t="shared" si="72"/>
        <v>11446207 - Gonzales Escobar, Jose Feliciano</v>
      </c>
      <c r="Y1568" s="19" t="str">
        <f>IFERROR(VLOOKUP(O1568,TABLAS!O:P,2,0)," ")</f>
        <v>Pedido</v>
      </c>
      <c r="Z1568" s="58">
        <f>IFERROR(IF(R1568&lt;&gt;"CA",(Q1568/VLOOKUP(INT(I1568),TABLAS!R:W,4,0)),Q1568),"0")</f>
        <v>1</v>
      </c>
      <c r="AA1568" s="19" t="s">
        <v>3</v>
      </c>
      <c r="AB1568">
        <f t="shared" si="74"/>
        <v>0</v>
      </c>
    </row>
    <row r="1569" spans="1:28" x14ac:dyDescent="0.25">
      <c r="A1569" s="71">
        <f t="shared" si="73"/>
        <v>11446207</v>
      </c>
      <c r="B1569" s="1" t="s">
        <v>212</v>
      </c>
      <c r="C1569" s="1" t="s">
        <v>19</v>
      </c>
      <c r="D1569" s="1" t="s">
        <v>3366</v>
      </c>
      <c r="E1569" s="1" t="s">
        <v>3367</v>
      </c>
      <c r="F1569" s="1" t="s">
        <v>3368</v>
      </c>
      <c r="G1569" s="1" t="s">
        <v>4</v>
      </c>
      <c r="H1569" s="1" t="s">
        <v>153</v>
      </c>
      <c r="I1569" s="1" t="s">
        <v>151</v>
      </c>
      <c r="J1569" s="1" t="s">
        <v>152</v>
      </c>
      <c r="K1569" s="1" t="s">
        <v>103</v>
      </c>
      <c r="L1569" s="1" t="s">
        <v>2</v>
      </c>
      <c r="M1569" s="1" t="s">
        <v>3</v>
      </c>
      <c r="N1569" s="1" t="s">
        <v>3369</v>
      </c>
      <c r="O1569" s="1" t="s">
        <v>65</v>
      </c>
      <c r="P1569" s="1" t="s">
        <v>248</v>
      </c>
      <c r="Q1569" s="2">
        <v>6</v>
      </c>
      <c r="R1569" s="3" t="s">
        <v>2</v>
      </c>
      <c r="S1569" s="4">
        <v>43746</v>
      </c>
      <c r="T1569" s="5">
        <v>0</v>
      </c>
      <c r="U1569" s="4">
        <v>43747</v>
      </c>
      <c r="V1569" s="19" t="str">
        <f>IFERROR(VLOOKUP(C1569,TABLAS!A:C,3,0),"")</f>
        <v>Salazar Bohorquez, Jorge Luis</v>
      </c>
      <c r="W1569" s="19" t="str">
        <f>IFERROR(VLOOKUP(G1569,TABLAS!E:F,2,0)," ")</f>
        <v>CONTADO</v>
      </c>
      <c r="X1569" s="19" t="str">
        <f t="shared" si="72"/>
        <v>11446207 - Gonzales Escobar, Jose Feliciano</v>
      </c>
      <c r="Y1569" s="19" t="str">
        <f>IFERROR(VLOOKUP(O1569,TABLAS!O:P,2,0)," ")</f>
        <v>Bonificación</v>
      </c>
      <c r="Z1569" s="58">
        <f>IFERROR(IF(R1569&lt;&gt;"CA",(Q1569/VLOOKUP(INT(I1569),TABLAS!R:W,4,0)),Q1569),"0")</f>
        <v>0.4</v>
      </c>
      <c r="AA1569" s="19" t="s">
        <v>3</v>
      </c>
      <c r="AB1569">
        <f t="shared" si="74"/>
        <v>0</v>
      </c>
    </row>
    <row r="1570" spans="1:28" x14ac:dyDescent="0.25">
      <c r="A1570" s="71">
        <f t="shared" si="73"/>
        <v>11446207</v>
      </c>
      <c r="B1570" s="1" t="s">
        <v>212</v>
      </c>
      <c r="C1570" s="1" t="s">
        <v>19</v>
      </c>
      <c r="D1570" s="1" t="s">
        <v>3366</v>
      </c>
      <c r="E1570" s="1" t="s">
        <v>3367</v>
      </c>
      <c r="F1570" s="1" t="s">
        <v>3368</v>
      </c>
      <c r="G1570" s="1" t="s">
        <v>4</v>
      </c>
      <c r="H1570" s="1" t="s">
        <v>153</v>
      </c>
      <c r="I1570" s="1" t="s">
        <v>104</v>
      </c>
      <c r="J1570" s="1" t="s">
        <v>105</v>
      </c>
      <c r="K1570" s="1" t="s">
        <v>103</v>
      </c>
      <c r="L1570" s="1" t="s">
        <v>2</v>
      </c>
      <c r="M1570" s="1" t="s">
        <v>3</v>
      </c>
      <c r="N1570" s="1" t="s">
        <v>3369</v>
      </c>
      <c r="O1570" s="1" t="s">
        <v>65</v>
      </c>
      <c r="P1570" s="1" t="s">
        <v>248</v>
      </c>
      <c r="Q1570" s="2">
        <v>2</v>
      </c>
      <c r="R1570" s="3" t="s">
        <v>2</v>
      </c>
      <c r="S1570" s="4">
        <v>43746</v>
      </c>
      <c r="T1570" s="5">
        <v>0</v>
      </c>
      <c r="U1570" s="4">
        <v>43747</v>
      </c>
      <c r="V1570" s="19" t="str">
        <f>IFERROR(VLOOKUP(C1570,TABLAS!A:C,3,0),"")</f>
        <v>Salazar Bohorquez, Jorge Luis</v>
      </c>
      <c r="W1570" s="19" t="str">
        <f>IFERROR(VLOOKUP(G1570,TABLAS!E:F,2,0)," ")</f>
        <v>CONTADO</v>
      </c>
      <c r="X1570" s="19" t="str">
        <f t="shared" si="72"/>
        <v>11446207 - Gonzales Escobar, Jose Feliciano</v>
      </c>
      <c r="Y1570" s="19" t="str">
        <f>IFERROR(VLOOKUP(O1570,TABLAS!O:P,2,0)," ")</f>
        <v>Bonificación</v>
      </c>
      <c r="Z1570" s="58">
        <f>IFERROR(IF(R1570&lt;&gt;"CA",(Q1570/VLOOKUP(INT(I1570),TABLAS!R:W,4,0)),Q1570),"0")</f>
        <v>0.13333333333333333</v>
      </c>
      <c r="AA1570" s="19" t="s">
        <v>3</v>
      </c>
      <c r="AB1570">
        <f t="shared" si="74"/>
        <v>0</v>
      </c>
    </row>
    <row r="1571" spans="1:28" x14ac:dyDescent="0.25">
      <c r="A1571" s="71">
        <f t="shared" si="73"/>
        <v>10054320</v>
      </c>
      <c r="B1571" s="1" t="s">
        <v>102</v>
      </c>
      <c r="C1571" s="1" t="s">
        <v>28</v>
      </c>
      <c r="D1571" s="1" t="s">
        <v>3370</v>
      </c>
      <c r="E1571" s="1" t="s">
        <v>3371</v>
      </c>
      <c r="F1571" s="1" t="s">
        <v>3372</v>
      </c>
      <c r="G1571" s="1" t="s">
        <v>4</v>
      </c>
      <c r="H1571" s="1" t="s">
        <v>153</v>
      </c>
      <c r="I1571" s="1" t="s">
        <v>100</v>
      </c>
      <c r="J1571" s="1" t="s">
        <v>101</v>
      </c>
      <c r="K1571" s="1" t="s">
        <v>103</v>
      </c>
      <c r="L1571" s="1" t="s">
        <v>2</v>
      </c>
      <c r="M1571" s="1" t="s">
        <v>3</v>
      </c>
      <c r="N1571" s="1" t="s">
        <v>3373</v>
      </c>
      <c r="O1571" s="1" t="s">
        <v>61</v>
      </c>
      <c r="P1571" s="1" t="s">
        <v>3035</v>
      </c>
      <c r="Q1571" s="2">
        <v>24</v>
      </c>
      <c r="R1571" s="3" t="s">
        <v>3</v>
      </c>
      <c r="S1571" s="4">
        <v>43746</v>
      </c>
      <c r="T1571" s="5">
        <v>643.94000000000005</v>
      </c>
      <c r="U1571" s="4">
        <v>43747</v>
      </c>
      <c r="V1571" s="19" t="str">
        <f>IFERROR(VLOOKUP(C1571,TABLAS!A:C,3,0),"")</f>
        <v>Sanchez Casana, Alejandro Alfr</v>
      </c>
      <c r="W1571" s="19" t="str">
        <f>IFERROR(VLOOKUP(G1571,TABLAS!E:F,2,0)," ")</f>
        <v>CONTADO</v>
      </c>
      <c r="X1571" s="19" t="str">
        <f t="shared" si="72"/>
        <v>10054320 - Gonzales Herrera, Teresa Maria</v>
      </c>
      <c r="Y1571" s="19" t="str">
        <f>IFERROR(VLOOKUP(O1571,TABLAS!O:P,2,0)," ")</f>
        <v>Pedido</v>
      </c>
      <c r="Z1571" s="58">
        <f>IFERROR(IF(R1571&lt;&gt;"CA",(Q1571/VLOOKUP(INT(I1571),TABLAS!R:W,4,0)),Q1571),"0")</f>
        <v>24</v>
      </c>
      <c r="AA1571" s="19" t="s">
        <v>3</v>
      </c>
      <c r="AB1571">
        <f t="shared" si="74"/>
        <v>0</v>
      </c>
    </row>
    <row r="1572" spans="1:28" x14ac:dyDescent="0.25">
      <c r="A1572" s="71">
        <f t="shared" si="73"/>
        <v>10054320</v>
      </c>
      <c r="B1572" s="1" t="s">
        <v>102</v>
      </c>
      <c r="C1572" s="1" t="s">
        <v>28</v>
      </c>
      <c r="D1572" s="1" t="s">
        <v>3370</v>
      </c>
      <c r="E1572" s="1" t="s">
        <v>3371</v>
      </c>
      <c r="F1572" s="1" t="s">
        <v>3372</v>
      </c>
      <c r="G1572" s="1" t="s">
        <v>4</v>
      </c>
      <c r="H1572" s="1" t="s">
        <v>153</v>
      </c>
      <c r="I1572" s="1" t="s">
        <v>210</v>
      </c>
      <c r="J1572" s="1" t="s">
        <v>211</v>
      </c>
      <c r="K1572" s="1" t="s">
        <v>103</v>
      </c>
      <c r="L1572" s="1" t="s">
        <v>2</v>
      </c>
      <c r="M1572" s="1" t="s">
        <v>3</v>
      </c>
      <c r="N1572" s="1" t="s">
        <v>3373</v>
      </c>
      <c r="O1572" s="1" t="s">
        <v>61</v>
      </c>
      <c r="P1572" s="1" t="s">
        <v>3035</v>
      </c>
      <c r="Q1572" s="2">
        <v>2</v>
      </c>
      <c r="R1572" s="3" t="s">
        <v>3</v>
      </c>
      <c r="S1572" s="4">
        <v>43746</v>
      </c>
      <c r="T1572" s="5">
        <v>53.37</v>
      </c>
      <c r="U1572" s="4">
        <v>43747</v>
      </c>
      <c r="V1572" s="19" t="str">
        <f>IFERROR(VLOOKUP(C1572,TABLAS!A:C,3,0),"")</f>
        <v>Sanchez Casana, Alejandro Alfr</v>
      </c>
      <c r="W1572" s="19" t="str">
        <f>IFERROR(VLOOKUP(G1572,TABLAS!E:F,2,0)," ")</f>
        <v>CONTADO</v>
      </c>
      <c r="X1572" s="19" t="str">
        <f t="shared" si="72"/>
        <v>10054320 - Gonzales Herrera, Teresa Maria</v>
      </c>
      <c r="Y1572" s="19" t="str">
        <f>IFERROR(VLOOKUP(O1572,TABLAS!O:P,2,0)," ")</f>
        <v>Pedido</v>
      </c>
      <c r="Z1572" s="58">
        <f>IFERROR(IF(R1572&lt;&gt;"CA",(Q1572/VLOOKUP(INT(I1572),TABLAS!R:W,4,0)),Q1572),"0")</f>
        <v>2</v>
      </c>
      <c r="AA1572" s="19" t="s">
        <v>3</v>
      </c>
      <c r="AB1572">
        <f t="shared" si="74"/>
        <v>0</v>
      </c>
    </row>
    <row r="1573" spans="1:28" x14ac:dyDescent="0.25">
      <c r="A1573" s="71">
        <f t="shared" si="73"/>
        <v>10054320</v>
      </c>
      <c r="B1573" s="1" t="s">
        <v>102</v>
      </c>
      <c r="C1573" s="1" t="s">
        <v>28</v>
      </c>
      <c r="D1573" s="1" t="s">
        <v>3370</v>
      </c>
      <c r="E1573" s="1" t="s">
        <v>3371</v>
      </c>
      <c r="F1573" s="1" t="s">
        <v>3372</v>
      </c>
      <c r="G1573" s="1" t="s">
        <v>4</v>
      </c>
      <c r="H1573" s="1" t="s">
        <v>153</v>
      </c>
      <c r="I1573" s="1" t="s">
        <v>213</v>
      </c>
      <c r="J1573" s="1" t="s">
        <v>214</v>
      </c>
      <c r="K1573" s="1" t="s">
        <v>103</v>
      </c>
      <c r="L1573" s="1" t="s">
        <v>2</v>
      </c>
      <c r="M1573" s="1" t="s">
        <v>3</v>
      </c>
      <c r="N1573" s="1" t="s">
        <v>3373</v>
      </c>
      <c r="O1573" s="1" t="s">
        <v>61</v>
      </c>
      <c r="P1573" s="1" t="s">
        <v>3035</v>
      </c>
      <c r="Q1573" s="2">
        <v>1</v>
      </c>
      <c r="R1573" s="3" t="s">
        <v>3</v>
      </c>
      <c r="S1573" s="4">
        <v>43746</v>
      </c>
      <c r="T1573" s="5">
        <v>30.97</v>
      </c>
      <c r="U1573" s="4">
        <v>43747</v>
      </c>
      <c r="V1573" s="19" t="str">
        <f>IFERROR(VLOOKUP(C1573,TABLAS!A:C,3,0),"")</f>
        <v>Sanchez Casana, Alejandro Alfr</v>
      </c>
      <c r="W1573" s="19" t="str">
        <f>IFERROR(VLOOKUP(G1573,TABLAS!E:F,2,0)," ")</f>
        <v>CONTADO</v>
      </c>
      <c r="X1573" s="19" t="str">
        <f t="shared" si="72"/>
        <v>10054320 - Gonzales Herrera, Teresa Maria</v>
      </c>
      <c r="Y1573" s="19" t="str">
        <f>IFERROR(VLOOKUP(O1573,TABLAS!O:P,2,0)," ")</f>
        <v>Pedido</v>
      </c>
      <c r="Z1573" s="58">
        <f>IFERROR(IF(R1573&lt;&gt;"CA",(Q1573/VLOOKUP(INT(I1573),TABLAS!R:W,4,0)),Q1573),"0")</f>
        <v>1</v>
      </c>
      <c r="AA1573" s="19" t="s">
        <v>3</v>
      </c>
      <c r="AB1573">
        <f t="shared" si="74"/>
        <v>0</v>
      </c>
    </row>
    <row r="1574" spans="1:28" x14ac:dyDescent="0.25">
      <c r="A1574" s="71">
        <f t="shared" si="73"/>
        <v>10054320</v>
      </c>
      <c r="B1574" s="1" t="s">
        <v>102</v>
      </c>
      <c r="C1574" s="1" t="s">
        <v>28</v>
      </c>
      <c r="D1574" s="1" t="s">
        <v>3370</v>
      </c>
      <c r="E1574" s="1" t="s">
        <v>3371</v>
      </c>
      <c r="F1574" s="1" t="s">
        <v>3372</v>
      </c>
      <c r="G1574" s="1" t="s">
        <v>4</v>
      </c>
      <c r="H1574" s="1" t="s">
        <v>153</v>
      </c>
      <c r="I1574" s="1" t="s">
        <v>216</v>
      </c>
      <c r="J1574" s="1" t="s">
        <v>217</v>
      </c>
      <c r="K1574" s="1" t="s">
        <v>103</v>
      </c>
      <c r="L1574" s="1" t="s">
        <v>2</v>
      </c>
      <c r="M1574" s="1" t="s">
        <v>3</v>
      </c>
      <c r="N1574" s="1" t="s">
        <v>3373</v>
      </c>
      <c r="O1574" s="1" t="s">
        <v>61</v>
      </c>
      <c r="P1574" s="1" t="s">
        <v>3035</v>
      </c>
      <c r="Q1574" s="2">
        <v>1</v>
      </c>
      <c r="R1574" s="3" t="s">
        <v>3</v>
      </c>
      <c r="S1574" s="4">
        <v>43746</v>
      </c>
      <c r="T1574" s="5">
        <v>35.270000000000003</v>
      </c>
      <c r="U1574" s="4">
        <v>43747</v>
      </c>
      <c r="V1574" s="19" t="str">
        <f>IFERROR(VLOOKUP(C1574,TABLAS!A:C,3,0),"")</f>
        <v>Sanchez Casana, Alejandro Alfr</v>
      </c>
      <c r="W1574" s="19" t="str">
        <f>IFERROR(VLOOKUP(G1574,TABLAS!E:F,2,0)," ")</f>
        <v>CONTADO</v>
      </c>
      <c r="X1574" s="19" t="str">
        <f t="shared" si="72"/>
        <v>10054320 - Gonzales Herrera, Teresa Maria</v>
      </c>
      <c r="Y1574" s="19" t="str">
        <f>IFERROR(VLOOKUP(O1574,TABLAS!O:P,2,0)," ")</f>
        <v>Pedido</v>
      </c>
      <c r="Z1574" s="58">
        <f>IFERROR(IF(R1574&lt;&gt;"CA",(Q1574/VLOOKUP(INT(I1574),TABLAS!R:W,4,0)),Q1574),"0")</f>
        <v>1</v>
      </c>
      <c r="AA1574" s="19" t="s">
        <v>3</v>
      </c>
      <c r="AB1574">
        <f t="shared" si="74"/>
        <v>0</v>
      </c>
    </row>
    <row r="1575" spans="1:28" x14ac:dyDescent="0.25">
      <c r="A1575" s="71">
        <f t="shared" si="73"/>
        <v>10054320</v>
      </c>
      <c r="B1575" s="1" t="s">
        <v>102</v>
      </c>
      <c r="C1575" s="1" t="s">
        <v>28</v>
      </c>
      <c r="D1575" s="1" t="s">
        <v>3370</v>
      </c>
      <c r="E1575" s="1" t="s">
        <v>3371</v>
      </c>
      <c r="F1575" s="1" t="s">
        <v>3372</v>
      </c>
      <c r="G1575" s="1" t="s">
        <v>4</v>
      </c>
      <c r="H1575" s="1" t="s">
        <v>153</v>
      </c>
      <c r="I1575" s="1" t="s">
        <v>157</v>
      </c>
      <c r="J1575" s="1" t="s">
        <v>158</v>
      </c>
      <c r="K1575" s="1" t="s">
        <v>103</v>
      </c>
      <c r="L1575" s="1" t="s">
        <v>2</v>
      </c>
      <c r="M1575" s="1" t="s">
        <v>3</v>
      </c>
      <c r="N1575" s="1" t="s">
        <v>3373</v>
      </c>
      <c r="O1575" s="1" t="s">
        <v>61</v>
      </c>
      <c r="P1575" s="1" t="s">
        <v>3035</v>
      </c>
      <c r="Q1575" s="2">
        <v>2</v>
      </c>
      <c r="R1575" s="3" t="s">
        <v>3</v>
      </c>
      <c r="S1575" s="4">
        <v>43746</v>
      </c>
      <c r="T1575" s="5">
        <v>62.51</v>
      </c>
      <c r="U1575" s="4">
        <v>43747</v>
      </c>
      <c r="V1575" s="19" t="str">
        <f>IFERROR(VLOOKUP(C1575,TABLAS!A:C,3,0),"")</f>
        <v>Sanchez Casana, Alejandro Alfr</v>
      </c>
      <c r="W1575" s="19" t="str">
        <f>IFERROR(VLOOKUP(G1575,TABLAS!E:F,2,0)," ")</f>
        <v>CONTADO</v>
      </c>
      <c r="X1575" s="19" t="str">
        <f t="shared" si="72"/>
        <v>10054320 - Gonzales Herrera, Teresa Maria</v>
      </c>
      <c r="Y1575" s="19" t="str">
        <f>IFERROR(VLOOKUP(O1575,TABLAS!O:P,2,0)," ")</f>
        <v>Pedido</v>
      </c>
      <c r="Z1575" s="58">
        <f>IFERROR(IF(R1575&lt;&gt;"CA",(Q1575/VLOOKUP(INT(I1575),TABLAS!R:W,4,0)),Q1575),"0")</f>
        <v>2</v>
      </c>
      <c r="AA1575" s="19" t="s">
        <v>3</v>
      </c>
      <c r="AB1575">
        <f t="shared" si="74"/>
        <v>0</v>
      </c>
    </row>
    <row r="1576" spans="1:28" x14ac:dyDescent="0.25">
      <c r="A1576" s="71">
        <f t="shared" si="73"/>
        <v>10054320</v>
      </c>
      <c r="B1576" s="1" t="s">
        <v>102</v>
      </c>
      <c r="C1576" s="1" t="s">
        <v>28</v>
      </c>
      <c r="D1576" s="1" t="s">
        <v>3370</v>
      </c>
      <c r="E1576" s="1" t="s">
        <v>3371</v>
      </c>
      <c r="F1576" s="1" t="s">
        <v>3372</v>
      </c>
      <c r="G1576" s="1" t="s">
        <v>4</v>
      </c>
      <c r="H1576" s="1" t="s">
        <v>153</v>
      </c>
      <c r="I1576" s="1" t="s">
        <v>104</v>
      </c>
      <c r="J1576" s="1" t="s">
        <v>105</v>
      </c>
      <c r="K1576" s="1" t="s">
        <v>103</v>
      </c>
      <c r="L1576" s="1" t="s">
        <v>2</v>
      </c>
      <c r="M1576" s="1" t="s">
        <v>3</v>
      </c>
      <c r="N1576" s="1" t="s">
        <v>3373</v>
      </c>
      <c r="O1576" s="1" t="s">
        <v>59</v>
      </c>
      <c r="P1576" s="1" t="s">
        <v>3035</v>
      </c>
      <c r="Q1576" s="2">
        <v>1</v>
      </c>
      <c r="R1576" s="3" t="s">
        <v>3</v>
      </c>
      <c r="S1576" s="4">
        <v>43746</v>
      </c>
      <c r="T1576" s="5">
        <v>16.100000000000001</v>
      </c>
      <c r="U1576" s="4">
        <v>43747</v>
      </c>
      <c r="V1576" s="19" t="str">
        <f>IFERROR(VLOOKUP(C1576,TABLAS!A:C,3,0),"")</f>
        <v>Sanchez Casana, Alejandro Alfr</v>
      </c>
      <c r="W1576" s="19" t="str">
        <f>IFERROR(VLOOKUP(G1576,TABLAS!E:F,2,0)," ")</f>
        <v>CONTADO</v>
      </c>
      <c r="X1576" s="19" t="str">
        <f t="shared" si="72"/>
        <v>10054320 - Gonzales Herrera, Teresa Maria</v>
      </c>
      <c r="Y1576" s="19" t="str">
        <f>IFERROR(VLOOKUP(O1576,TABLAS!O:P,2,0)," ")</f>
        <v>Pedido</v>
      </c>
      <c r="Z1576" s="58">
        <f>IFERROR(IF(R1576&lt;&gt;"CA",(Q1576/VLOOKUP(INT(I1576),TABLAS!R:W,4,0)),Q1576),"0")</f>
        <v>1</v>
      </c>
      <c r="AA1576" s="19" t="s">
        <v>3</v>
      </c>
      <c r="AB1576">
        <f t="shared" si="74"/>
        <v>0</v>
      </c>
    </row>
    <row r="1577" spans="1:28" x14ac:dyDescent="0.25">
      <c r="A1577" s="71">
        <f t="shared" si="73"/>
        <v>10054320</v>
      </c>
      <c r="B1577" s="1" t="s">
        <v>102</v>
      </c>
      <c r="C1577" s="1" t="s">
        <v>28</v>
      </c>
      <c r="D1577" s="1" t="s">
        <v>3370</v>
      </c>
      <c r="E1577" s="1" t="s">
        <v>3371</v>
      </c>
      <c r="F1577" s="1" t="s">
        <v>3372</v>
      </c>
      <c r="G1577" s="1" t="s">
        <v>4</v>
      </c>
      <c r="H1577" s="1" t="s">
        <v>153</v>
      </c>
      <c r="I1577" s="1" t="s">
        <v>151</v>
      </c>
      <c r="J1577" s="1" t="s">
        <v>152</v>
      </c>
      <c r="K1577" s="1" t="s">
        <v>103</v>
      </c>
      <c r="L1577" s="1" t="s">
        <v>2</v>
      </c>
      <c r="M1577" s="1" t="s">
        <v>3</v>
      </c>
      <c r="N1577" s="1" t="s">
        <v>3373</v>
      </c>
      <c r="O1577" s="1" t="s">
        <v>59</v>
      </c>
      <c r="P1577" s="1" t="s">
        <v>3035</v>
      </c>
      <c r="Q1577" s="2">
        <v>1</v>
      </c>
      <c r="R1577" s="3" t="s">
        <v>3</v>
      </c>
      <c r="S1577" s="4">
        <v>43746</v>
      </c>
      <c r="T1577" s="5">
        <v>13.86</v>
      </c>
      <c r="U1577" s="4">
        <v>43747</v>
      </c>
      <c r="V1577" s="19" t="str">
        <f>IFERROR(VLOOKUP(C1577,TABLAS!A:C,3,0),"")</f>
        <v>Sanchez Casana, Alejandro Alfr</v>
      </c>
      <c r="W1577" s="19" t="str">
        <f>IFERROR(VLOOKUP(G1577,TABLAS!E:F,2,0)," ")</f>
        <v>CONTADO</v>
      </c>
      <c r="X1577" s="19" t="str">
        <f t="shared" si="72"/>
        <v>10054320 - Gonzales Herrera, Teresa Maria</v>
      </c>
      <c r="Y1577" s="19" t="str">
        <f>IFERROR(VLOOKUP(O1577,TABLAS!O:P,2,0)," ")</f>
        <v>Pedido</v>
      </c>
      <c r="Z1577" s="58">
        <f>IFERROR(IF(R1577&lt;&gt;"CA",(Q1577/VLOOKUP(INT(I1577),TABLAS!R:W,4,0)),Q1577),"0")</f>
        <v>1</v>
      </c>
      <c r="AA1577" s="19" t="s">
        <v>3</v>
      </c>
      <c r="AB1577">
        <f t="shared" si="74"/>
        <v>0</v>
      </c>
    </row>
    <row r="1578" spans="1:28" x14ac:dyDescent="0.25">
      <c r="A1578" s="71">
        <f t="shared" si="73"/>
        <v>10054320</v>
      </c>
      <c r="B1578" s="1" t="s">
        <v>102</v>
      </c>
      <c r="C1578" s="1" t="s">
        <v>28</v>
      </c>
      <c r="D1578" s="1" t="s">
        <v>3370</v>
      </c>
      <c r="E1578" s="1" t="s">
        <v>3371</v>
      </c>
      <c r="F1578" s="1" t="s">
        <v>3372</v>
      </c>
      <c r="G1578" s="1" t="s">
        <v>4</v>
      </c>
      <c r="H1578" s="1" t="s">
        <v>153</v>
      </c>
      <c r="I1578" s="1" t="s">
        <v>151</v>
      </c>
      <c r="J1578" s="1" t="s">
        <v>152</v>
      </c>
      <c r="K1578" s="1" t="s">
        <v>103</v>
      </c>
      <c r="L1578" s="1" t="s">
        <v>2</v>
      </c>
      <c r="M1578" s="1" t="s">
        <v>3</v>
      </c>
      <c r="N1578" s="1" t="s">
        <v>3373</v>
      </c>
      <c r="O1578" s="1" t="s">
        <v>65</v>
      </c>
      <c r="P1578" s="1" t="s">
        <v>3035</v>
      </c>
      <c r="Q1578" s="2">
        <v>1</v>
      </c>
      <c r="R1578" s="3" t="s">
        <v>2</v>
      </c>
      <c r="S1578" s="4">
        <v>43746</v>
      </c>
      <c r="T1578" s="5">
        <v>0</v>
      </c>
      <c r="U1578" s="4">
        <v>43747</v>
      </c>
      <c r="V1578" s="19" t="str">
        <f>IFERROR(VLOOKUP(C1578,TABLAS!A:C,3,0),"")</f>
        <v>Sanchez Casana, Alejandro Alfr</v>
      </c>
      <c r="W1578" s="19" t="str">
        <f>IFERROR(VLOOKUP(G1578,TABLAS!E:F,2,0)," ")</f>
        <v>CONTADO</v>
      </c>
      <c r="X1578" s="19" t="str">
        <f t="shared" si="72"/>
        <v>10054320 - Gonzales Herrera, Teresa Maria</v>
      </c>
      <c r="Y1578" s="19" t="str">
        <f>IFERROR(VLOOKUP(O1578,TABLAS!O:P,2,0)," ")</f>
        <v>Bonificación</v>
      </c>
      <c r="Z1578" s="58">
        <f>IFERROR(IF(R1578&lt;&gt;"CA",(Q1578/VLOOKUP(INT(I1578),TABLAS!R:W,4,0)),Q1578),"0")</f>
        <v>6.6666666666666666E-2</v>
      </c>
      <c r="AA1578" s="19" t="s">
        <v>3</v>
      </c>
      <c r="AB1578">
        <f t="shared" si="74"/>
        <v>0</v>
      </c>
    </row>
    <row r="1579" spans="1:28" x14ac:dyDescent="0.25">
      <c r="A1579" s="71">
        <f t="shared" si="73"/>
        <v>10054320</v>
      </c>
      <c r="B1579" s="1" t="s">
        <v>102</v>
      </c>
      <c r="C1579" s="1" t="s">
        <v>28</v>
      </c>
      <c r="D1579" s="1" t="s">
        <v>3370</v>
      </c>
      <c r="E1579" s="1" t="s">
        <v>3371</v>
      </c>
      <c r="F1579" s="1" t="s">
        <v>3372</v>
      </c>
      <c r="G1579" s="1" t="s">
        <v>4</v>
      </c>
      <c r="H1579" s="1" t="s">
        <v>153</v>
      </c>
      <c r="I1579" s="1" t="s">
        <v>104</v>
      </c>
      <c r="J1579" s="1" t="s">
        <v>105</v>
      </c>
      <c r="K1579" s="1" t="s">
        <v>103</v>
      </c>
      <c r="L1579" s="1" t="s">
        <v>2</v>
      </c>
      <c r="M1579" s="1" t="s">
        <v>3</v>
      </c>
      <c r="N1579" s="1" t="s">
        <v>3373</v>
      </c>
      <c r="O1579" s="1" t="s">
        <v>65</v>
      </c>
      <c r="P1579" s="1" t="s">
        <v>3035</v>
      </c>
      <c r="Q1579" s="2">
        <v>1</v>
      </c>
      <c r="R1579" s="3" t="s">
        <v>2</v>
      </c>
      <c r="S1579" s="4">
        <v>43746</v>
      </c>
      <c r="T1579" s="5">
        <v>0</v>
      </c>
      <c r="U1579" s="4">
        <v>43747</v>
      </c>
      <c r="V1579" s="19" t="str">
        <f>IFERROR(VLOOKUP(C1579,TABLAS!A:C,3,0),"")</f>
        <v>Sanchez Casana, Alejandro Alfr</v>
      </c>
      <c r="W1579" s="19" t="str">
        <f>IFERROR(VLOOKUP(G1579,TABLAS!E:F,2,0)," ")</f>
        <v>CONTADO</v>
      </c>
      <c r="X1579" s="19" t="str">
        <f t="shared" si="72"/>
        <v>10054320 - Gonzales Herrera, Teresa Maria</v>
      </c>
      <c r="Y1579" s="19" t="str">
        <f>IFERROR(VLOOKUP(O1579,TABLAS!O:P,2,0)," ")</f>
        <v>Bonificación</v>
      </c>
      <c r="Z1579" s="58">
        <f>IFERROR(IF(R1579&lt;&gt;"CA",(Q1579/VLOOKUP(INT(I1579),TABLAS!R:W,4,0)),Q1579),"0")</f>
        <v>6.6666666666666666E-2</v>
      </c>
      <c r="AA1579" s="19" t="s">
        <v>3</v>
      </c>
      <c r="AB1579">
        <f t="shared" si="74"/>
        <v>0</v>
      </c>
    </row>
    <row r="1580" spans="1:28" x14ac:dyDescent="0.25">
      <c r="A1580" s="71">
        <f t="shared" si="73"/>
        <v>10054320</v>
      </c>
      <c r="B1580" s="1" t="s">
        <v>102</v>
      </c>
      <c r="C1580" s="1" t="s">
        <v>28</v>
      </c>
      <c r="D1580" s="1" t="s">
        <v>3370</v>
      </c>
      <c r="E1580" s="1" t="s">
        <v>3371</v>
      </c>
      <c r="F1580" s="1" t="s">
        <v>3372</v>
      </c>
      <c r="G1580" s="1" t="s">
        <v>4</v>
      </c>
      <c r="H1580" s="1" t="s">
        <v>153</v>
      </c>
      <c r="I1580" s="1" t="s">
        <v>1809</v>
      </c>
      <c r="J1580" s="1" t="s">
        <v>1810</v>
      </c>
      <c r="K1580" s="1" t="s">
        <v>222</v>
      </c>
      <c r="L1580" s="1" t="s">
        <v>2</v>
      </c>
      <c r="M1580" s="1" t="s">
        <v>2</v>
      </c>
      <c r="N1580" s="1" t="s">
        <v>3373</v>
      </c>
      <c r="O1580" s="1" t="s">
        <v>65</v>
      </c>
      <c r="P1580" s="1" t="s">
        <v>3035</v>
      </c>
      <c r="Q1580" s="2">
        <v>3</v>
      </c>
      <c r="R1580" s="3" t="s">
        <v>2</v>
      </c>
      <c r="S1580" s="4">
        <v>43746</v>
      </c>
      <c r="T1580" s="5">
        <v>0</v>
      </c>
      <c r="U1580" s="4">
        <v>43747</v>
      </c>
      <c r="V1580" s="19" t="str">
        <f>IFERROR(VLOOKUP(C1580,TABLAS!A:C,3,0),"")</f>
        <v>Sanchez Casana, Alejandro Alfr</v>
      </c>
      <c r="W1580" s="19" t="str">
        <f>IFERROR(VLOOKUP(G1580,TABLAS!E:F,2,0)," ")</f>
        <v>CONTADO</v>
      </c>
      <c r="X1580" s="19" t="str">
        <f t="shared" si="72"/>
        <v>10054320 - Gonzales Herrera, Teresa Maria</v>
      </c>
      <c r="Y1580" s="19" t="str">
        <f>IFERROR(VLOOKUP(O1580,TABLAS!O:P,2,0)," ")</f>
        <v>Bonificación</v>
      </c>
      <c r="Z1580" s="58" t="str">
        <f>IFERROR(IF(R1580&lt;&gt;"CA",(Q1580/VLOOKUP(INT(I1580),TABLAS!R:W,4,0)),Q1580),"0")</f>
        <v>0</v>
      </c>
      <c r="AA1580" s="19" t="s">
        <v>3</v>
      </c>
      <c r="AB1580">
        <f t="shared" si="74"/>
        <v>0</v>
      </c>
    </row>
    <row r="1581" spans="1:28" x14ac:dyDescent="0.25">
      <c r="A1581" s="71">
        <f t="shared" si="73"/>
        <v>10064342</v>
      </c>
      <c r="B1581" s="1" t="s">
        <v>212</v>
      </c>
      <c r="C1581" s="1" t="s">
        <v>19</v>
      </c>
      <c r="D1581" s="1" t="s">
        <v>3374</v>
      </c>
      <c r="E1581" s="1" t="s">
        <v>3375</v>
      </c>
      <c r="F1581" s="1" t="s">
        <v>3376</v>
      </c>
      <c r="G1581" s="1" t="s">
        <v>4</v>
      </c>
      <c r="H1581" s="1" t="s">
        <v>153</v>
      </c>
      <c r="I1581" s="1" t="s">
        <v>100</v>
      </c>
      <c r="J1581" s="1" t="s">
        <v>101</v>
      </c>
      <c r="K1581" s="1" t="s">
        <v>103</v>
      </c>
      <c r="L1581" s="1" t="s">
        <v>2</v>
      </c>
      <c r="M1581" s="1" t="s">
        <v>3</v>
      </c>
      <c r="N1581" s="1" t="s">
        <v>3377</v>
      </c>
      <c r="O1581" s="1" t="s">
        <v>61</v>
      </c>
      <c r="P1581" s="1" t="s">
        <v>248</v>
      </c>
      <c r="Q1581" s="2">
        <v>49</v>
      </c>
      <c r="R1581" s="3" t="s">
        <v>3</v>
      </c>
      <c r="S1581" s="4">
        <v>43746</v>
      </c>
      <c r="T1581" s="5">
        <v>1300.17</v>
      </c>
      <c r="U1581" s="4">
        <v>43747</v>
      </c>
      <c r="V1581" s="19" t="str">
        <f>IFERROR(VLOOKUP(C1581,TABLAS!A:C,3,0),"")</f>
        <v>Salazar Bohorquez, Jorge Luis</v>
      </c>
      <c r="W1581" s="19" t="str">
        <f>IFERROR(VLOOKUP(G1581,TABLAS!E:F,2,0)," ")</f>
        <v>CONTADO</v>
      </c>
      <c r="X1581" s="19" t="str">
        <f t="shared" si="72"/>
        <v>10064342 - Gonzales Jara, Nimrod</v>
      </c>
      <c r="Y1581" s="19" t="str">
        <f>IFERROR(VLOOKUP(O1581,TABLAS!O:P,2,0)," ")</f>
        <v>Pedido</v>
      </c>
      <c r="Z1581" s="58">
        <f>IFERROR(IF(R1581&lt;&gt;"CA",(Q1581/VLOOKUP(INT(I1581),TABLAS!R:W,4,0)),Q1581),"0")</f>
        <v>49</v>
      </c>
      <c r="AA1581" s="19" t="s">
        <v>3</v>
      </c>
      <c r="AB1581">
        <f t="shared" si="74"/>
        <v>0</v>
      </c>
    </row>
    <row r="1582" spans="1:28" x14ac:dyDescent="0.25">
      <c r="A1582" s="71">
        <f t="shared" si="73"/>
        <v>10064342</v>
      </c>
      <c r="B1582" s="1" t="s">
        <v>212</v>
      </c>
      <c r="C1582" s="1" t="s">
        <v>19</v>
      </c>
      <c r="D1582" s="1" t="s">
        <v>3374</v>
      </c>
      <c r="E1582" s="1" t="s">
        <v>3375</v>
      </c>
      <c r="F1582" s="1" t="s">
        <v>3376</v>
      </c>
      <c r="G1582" s="1" t="s">
        <v>4</v>
      </c>
      <c r="H1582" s="1" t="s">
        <v>153</v>
      </c>
      <c r="I1582" s="1" t="s">
        <v>154</v>
      </c>
      <c r="J1582" s="1" t="s">
        <v>161</v>
      </c>
      <c r="K1582" s="1" t="s">
        <v>103</v>
      </c>
      <c r="L1582" s="1" t="s">
        <v>2</v>
      </c>
      <c r="M1582" s="1" t="s">
        <v>3</v>
      </c>
      <c r="N1582" s="1" t="s">
        <v>3377</v>
      </c>
      <c r="O1582" s="1" t="s">
        <v>59</v>
      </c>
      <c r="P1582" s="1" t="s">
        <v>248</v>
      </c>
      <c r="Q1582" s="2">
        <v>1</v>
      </c>
      <c r="R1582" s="3" t="s">
        <v>3</v>
      </c>
      <c r="S1582" s="4">
        <v>43746</v>
      </c>
      <c r="T1582" s="5">
        <v>21.55</v>
      </c>
      <c r="U1582" s="4">
        <v>43747</v>
      </c>
      <c r="V1582" s="19" t="str">
        <f>IFERROR(VLOOKUP(C1582,TABLAS!A:C,3,0),"")</f>
        <v>Salazar Bohorquez, Jorge Luis</v>
      </c>
      <c r="W1582" s="19" t="str">
        <f>IFERROR(VLOOKUP(G1582,TABLAS!E:F,2,0)," ")</f>
        <v>CONTADO</v>
      </c>
      <c r="X1582" s="19" t="str">
        <f t="shared" si="72"/>
        <v>10064342 - Gonzales Jara, Nimrod</v>
      </c>
      <c r="Y1582" s="19" t="str">
        <f>IFERROR(VLOOKUP(O1582,TABLAS!O:P,2,0)," ")</f>
        <v>Pedido</v>
      </c>
      <c r="Z1582" s="58">
        <f>IFERROR(IF(R1582&lt;&gt;"CA",(Q1582/VLOOKUP(INT(I1582),TABLAS!R:W,4,0)),Q1582),"0")</f>
        <v>1</v>
      </c>
      <c r="AA1582" s="19" t="s">
        <v>3</v>
      </c>
      <c r="AB1582">
        <f t="shared" si="74"/>
        <v>0</v>
      </c>
    </row>
    <row r="1583" spans="1:28" x14ac:dyDescent="0.25">
      <c r="A1583" s="71">
        <f t="shared" si="73"/>
        <v>10064342</v>
      </c>
      <c r="B1583" s="1" t="s">
        <v>212</v>
      </c>
      <c r="C1583" s="1" t="s">
        <v>19</v>
      </c>
      <c r="D1583" s="1" t="s">
        <v>3374</v>
      </c>
      <c r="E1583" s="1" t="s">
        <v>3375</v>
      </c>
      <c r="F1583" s="1" t="s">
        <v>3376</v>
      </c>
      <c r="G1583" s="1" t="s">
        <v>4</v>
      </c>
      <c r="H1583" s="1" t="s">
        <v>153</v>
      </c>
      <c r="I1583" s="1" t="s">
        <v>210</v>
      </c>
      <c r="J1583" s="1" t="s">
        <v>211</v>
      </c>
      <c r="K1583" s="1" t="s">
        <v>103</v>
      </c>
      <c r="L1583" s="1" t="s">
        <v>2</v>
      </c>
      <c r="M1583" s="1" t="s">
        <v>3</v>
      </c>
      <c r="N1583" s="1" t="s">
        <v>3377</v>
      </c>
      <c r="O1583" s="1" t="s">
        <v>61</v>
      </c>
      <c r="P1583" s="1" t="s">
        <v>248</v>
      </c>
      <c r="Q1583" s="2">
        <v>1</v>
      </c>
      <c r="R1583" s="3" t="s">
        <v>3</v>
      </c>
      <c r="S1583" s="4">
        <v>43746</v>
      </c>
      <c r="T1583" s="5">
        <v>26.39</v>
      </c>
      <c r="U1583" s="4">
        <v>43747</v>
      </c>
      <c r="V1583" s="19" t="str">
        <f>IFERROR(VLOOKUP(C1583,TABLAS!A:C,3,0),"")</f>
        <v>Salazar Bohorquez, Jorge Luis</v>
      </c>
      <c r="W1583" s="19" t="str">
        <f>IFERROR(VLOOKUP(G1583,TABLAS!E:F,2,0)," ")</f>
        <v>CONTADO</v>
      </c>
      <c r="X1583" s="19" t="str">
        <f t="shared" si="72"/>
        <v>10064342 - Gonzales Jara, Nimrod</v>
      </c>
      <c r="Y1583" s="19" t="str">
        <f>IFERROR(VLOOKUP(O1583,TABLAS!O:P,2,0)," ")</f>
        <v>Pedido</v>
      </c>
      <c r="Z1583" s="58">
        <f>IFERROR(IF(R1583&lt;&gt;"CA",(Q1583/VLOOKUP(INT(I1583),TABLAS!R:W,4,0)),Q1583),"0")</f>
        <v>1</v>
      </c>
      <c r="AA1583" s="19" t="s">
        <v>3</v>
      </c>
      <c r="AB1583">
        <f t="shared" si="74"/>
        <v>0</v>
      </c>
    </row>
    <row r="1584" spans="1:28" x14ac:dyDescent="0.25">
      <c r="A1584" s="71">
        <f t="shared" si="73"/>
        <v>10064342</v>
      </c>
      <c r="B1584" s="1" t="s">
        <v>212</v>
      </c>
      <c r="C1584" s="1" t="s">
        <v>19</v>
      </c>
      <c r="D1584" s="1" t="s">
        <v>3374</v>
      </c>
      <c r="E1584" s="1" t="s">
        <v>3375</v>
      </c>
      <c r="F1584" s="1" t="s">
        <v>3376</v>
      </c>
      <c r="G1584" s="1" t="s">
        <v>4</v>
      </c>
      <c r="H1584" s="1" t="s">
        <v>153</v>
      </c>
      <c r="I1584" s="1" t="s">
        <v>1809</v>
      </c>
      <c r="J1584" s="1" t="s">
        <v>1810</v>
      </c>
      <c r="K1584" s="1" t="s">
        <v>222</v>
      </c>
      <c r="L1584" s="1" t="s">
        <v>2</v>
      </c>
      <c r="M1584" s="1" t="s">
        <v>2</v>
      </c>
      <c r="N1584" s="1" t="s">
        <v>3377</v>
      </c>
      <c r="O1584" s="1" t="s">
        <v>65</v>
      </c>
      <c r="P1584" s="1" t="s">
        <v>248</v>
      </c>
      <c r="Q1584" s="2">
        <v>3</v>
      </c>
      <c r="R1584" s="3" t="s">
        <v>2</v>
      </c>
      <c r="S1584" s="4">
        <v>43746</v>
      </c>
      <c r="T1584" s="5">
        <v>0</v>
      </c>
      <c r="U1584" s="4">
        <v>43747</v>
      </c>
      <c r="V1584" s="19" t="str">
        <f>IFERROR(VLOOKUP(C1584,TABLAS!A:C,3,0),"")</f>
        <v>Salazar Bohorquez, Jorge Luis</v>
      </c>
      <c r="W1584" s="19" t="str">
        <f>IFERROR(VLOOKUP(G1584,TABLAS!E:F,2,0)," ")</f>
        <v>CONTADO</v>
      </c>
      <c r="X1584" s="19" t="str">
        <f t="shared" si="72"/>
        <v>10064342 - Gonzales Jara, Nimrod</v>
      </c>
      <c r="Y1584" s="19" t="str">
        <f>IFERROR(VLOOKUP(O1584,TABLAS!O:P,2,0)," ")</f>
        <v>Bonificación</v>
      </c>
      <c r="Z1584" s="58" t="str">
        <f>IFERROR(IF(R1584&lt;&gt;"CA",(Q1584/VLOOKUP(INT(I1584),TABLAS!R:W,4,0)),Q1584),"0")</f>
        <v>0</v>
      </c>
      <c r="AA1584" s="19" t="s">
        <v>3</v>
      </c>
      <c r="AB1584">
        <f t="shared" si="74"/>
        <v>0</v>
      </c>
    </row>
    <row r="1585" spans="1:28" x14ac:dyDescent="0.25">
      <c r="A1585" s="71">
        <f t="shared" si="73"/>
        <v>11230681</v>
      </c>
      <c r="B1585" s="1" t="s">
        <v>212</v>
      </c>
      <c r="C1585" s="1" t="s">
        <v>19</v>
      </c>
      <c r="D1585" s="1" t="s">
        <v>3378</v>
      </c>
      <c r="E1585" s="1" t="s">
        <v>3379</v>
      </c>
      <c r="F1585" s="1" t="s">
        <v>3380</v>
      </c>
      <c r="G1585" s="1" t="s">
        <v>4</v>
      </c>
      <c r="H1585" s="1" t="s">
        <v>153</v>
      </c>
      <c r="I1585" s="1" t="s">
        <v>100</v>
      </c>
      <c r="J1585" s="1" t="s">
        <v>101</v>
      </c>
      <c r="K1585" s="1" t="s">
        <v>103</v>
      </c>
      <c r="L1585" s="1" t="s">
        <v>2</v>
      </c>
      <c r="M1585" s="1" t="s">
        <v>3</v>
      </c>
      <c r="N1585" s="1" t="s">
        <v>3381</v>
      </c>
      <c r="O1585" s="1" t="s">
        <v>61</v>
      </c>
      <c r="P1585" s="1" t="s">
        <v>248</v>
      </c>
      <c r="Q1585" s="2">
        <v>6</v>
      </c>
      <c r="R1585" s="3" t="s">
        <v>3</v>
      </c>
      <c r="S1585" s="4">
        <v>43746</v>
      </c>
      <c r="T1585" s="5">
        <v>160.99</v>
      </c>
      <c r="U1585" s="4">
        <v>43747</v>
      </c>
      <c r="V1585" s="19" t="str">
        <f>IFERROR(VLOOKUP(C1585,TABLAS!A:C,3,0),"")</f>
        <v>Salazar Bohorquez, Jorge Luis</v>
      </c>
      <c r="W1585" s="19" t="str">
        <f>IFERROR(VLOOKUP(G1585,TABLAS!E:F,2,0)," ")</f>
        <v>CONTADO</v>
      </c>
      <c r="X1585" s="19" t="str">
        <f t="shared" si="72"/>
        <v>11230681 - Gonzales Linares, Jose Mercedes</v>
      </c>
      <c r="Y1585" s="19" t="str">
        <f>IFERROR(VLOOKUP(O1585,TABLAS!O:P,2,0)," ")</f>
        <v>Pedido</v>
      </c>
      <c r="Z1585" s="58">
        <f>IFERROR(IF(R1585&lt;&gt;"CA",(Q1585/VLOOKUP(INT(I1585),TABLAS!R:W,4,0)),Q1585),"0")</f>
        <v>6</v>
      </c>
      <c r="AA1585" s="19" t="s">
        <v>3</v>
      </c>
      <c r="AB1585">
        <f t="shared" si="74"/>
        <v>0</v>
      </c>
    </row>
    <row r="1586" spans="1:28" x14ac:dyDescent="0.25">
      <c r="A1586" s="71">
        <f t="shared" si="73"/>
        <v>11230681</v>
      </c>
      <c r="B1586" s="1" t="s">
        <v>212</v>
      </c>
      <c r="C1586" s="1" t="s">
        <v>19</v>
      </c>
      <c r="D1586" s="1" t="s">
        <v>3378</v>
      </c>
      <c r="E1586" s="1" t="s">
        <v>3379</v>
      </c>
      <c r="F1586" s="1" t="s">
        <v>3380</v>
      </c>
      <c r="G1586" s="1" t="s">
        <v>4</v>
      </c>
      <c r="H1586" s="1" t="s">
        <v>153</v>
      </c>
      <c r="I1586" s="1" t="s">
        <v>157</v>
      </c>
      <c r="J1586" s="1" t="s">
        <v>158</v>
      </c>
      <c r="K1586" s="1" t="s">
        <v>103</v>
      </c>
      <c r="L1586" s="1" t="s">
        <v>2</v>
      </c>
      <c r="M1586" s="1" t="s">
        <v>3</v>
      </c>
      <c r="N1586" s="1" t="s">
        <v>3381</v>
      </c>
      <c r="O1586" s="1" t="s">
        <v>61</v>
      </c>
      <c r="P1586" s="1" t="s">
        <v>248</v>
      </c>
      <c r="Q1586" s="2">
        <v>1</v>
      </c>
      <c r="R1586" s="3" t="s">
        <v>3</v>
      </c>
      <c r="S1586" s="4">
        <v>43746</v>
      </c>
      <c r="T1586" s="5">
        <v>31.26</v>
      </c>
      <c r="U1586" s="4">
        <v>43747</v>
      </c>
      <c r="V1586" s="19" t="str">
        <f>IFERROR(VLOOKUP(C1586,TABLAS!A:C,3,0),"")</f>
        <v>Salazar Bohorquez, Jorge Luis</v>
      </c>
      <c r="W1586" s="19" t="str">
        <f>IFERROR(VLOOKUP(G1586,TABLAS!E:F,2,0)," ")</f>
        <v>CONTADO</v>
      </c>
      <c r="X1586" s="19" t="str">
        <f t="shared" si="72"/>
        <v>11230681 - Gonzales Linares, Jose Mercedes</v>
      </c>
      <c r="Y1586" s="19" t="str">
        <f>IFERROR(VLOOKUP(O1586,TABLAS!O:P,2,0)," ")</f>
        <v>Pedido</v>
      </c>
      <c r="Z1586" s="58">
        <f>IFERROR(IF(R1586&lt;&gt;"CA",(Q1586/VLOOKUP(INT(I1586),TABLAS!R:W,4,0)),Q1586),"0")</f>
        <v>1</v>
      </c>
      <c r="AA1586" s="19" t="s">
        <v>3</v>
      </c>
      <c r="AB1586">
        <f t="shared" si="74"/>
        <v>0</v>
      </c>
    </row>
    <row r="1587" spans="1:28" x14ac:dyDescent="0.25">
      <c r="A1587" s="71">
        <f t="shared" si="73"/>
        <v>11230681</v>
      </c>
      <c r="B1587" s="1" t="s">
        <v>212</v>
      </c>
      <c r="C1587" s="1" t="s">
        <v>19</v>
      </c>
      <c r="D1587" s="1" t="s">
        <v>3378</v>
      </c>
      <c r="E1587" s="1" t="s">
        <v>3379</v>
      </c>
      <c r="F1587" s="1" t="s">
        <v>3380</v>
      </c>
      <c r="G1587" s="1" t="s">
        <v>4</v>
      </c>
      <c r="H1587" s="1" t="s">
        <v>153</v>
      </c>
      <c r="I1587" s="1" t="s">
        <v>104</v>
      </c>
      <c r="J1587" s="1" t="s">
        <v>105</v>
      </c>
      <c r="K1587" s="1" t="s">
        <v>103</v>
      </c>
      <c r="L1587" s="1" t="s">
        <v>2</v>
      </c>
      <c r="M1587" s="1" t="s">
        <v>3</v>
      </c>
      <c r="N1587" s="1" t="s">
        <v>3381</v>
      </c>
      <c r="O1587" s="1" t="s">
        <v>59</v>
      </c>
      <c r="P1587" s="1" t="s">
        <v>248</v>
      </c>
      <c r="Q1587" s="2">
        <v>1</v>
      </c>
      <c r="R1587" s="3" t="s">
        <v>3</v>
      </c>
      <c r="S1587" s="4">
        <v>43746</v>
      </c>
      <c r="T1587" s="5">
        <v>16.100000000000001</v>
      </c>
      <c r="U1587" s="4">
        <v>43747</v>
      </c>
      <c r="V1587" s="19" t="str">
        <f>IFERROR(VLOOKUP(C1587,TABLAS!A:C,3,0),"")</f>
        <v>Salazar Bohorquez, Jorge Luis</v>
      </c>
      <c r="W1587" s="19" t="str">
        <f>IFERROR(VLOOKUP(G1587,TABLAS!E:F,2,0)," ")</f>
        <v>CONTADO</v>
      </c>
      <c r="X1587" s="19" t="str">
        <f t="shared" si="72"/>
        <v>11230681 - Gonzales Linares, Jose Mercedes</v>
      </c>
      <c r="Y1587" s="19" t="str">
        <f>IFERROR(VLOOKUP(O1587,TABLAS!O:P,2,0)," ")</f>
        <v>Pedido</v>
      </c>
      <c r="Z1587" s="58">
        <f>IFERROR(IF(R1587&lt;&gt;"CA",(Q1587/VLOOKUP(INT(I1587),TABLAS!R:W,4,0)),Q1587),"0")</f>
        <v>1</v>
      </c>
      <c r="AA1587" s="19" t="s">
        <v>3</v>
      </c>
      <c r="AB1587">
        <f t="shared" si="74"/>
        <v>0</v>
      </c>
    </row>
    <row r="1588" spans="1:28" x14ac:dyDescent="0.25">
      <c r="A1588" s="71">
        <f t="shared" si="73"/>
        <v>11230681</v>
      </c>
      <c r="B1588" s="1" t="s">
        <v>212</v>
      </c>
      <c r="C1588" s="1" t="s">
        <v>19</v>
      </c>
      <c r="D1588" s="1" t="s">
        <v>3378</v>
      </c>
      <c r="E1588" s="1" t="s">
        <v>3379</v>
      </c>
      <c r="F1588" s="1" t="s">
        <v>3380</v>
      </c>
      <c r="G1588" s="1" t="s">
        <v>4</v>
      </c>
      <c r="H1588" s="1" t="s">
        <v>153</v>
      </c>
      <c r="I1588" s="1" t="s">
        <v>216</v>
      </c>
      <c r="J1588" s="1" t="s">
        <v>217</v>
      </c>
      <c r="K1588" s="1" t="s">
        <v>103</v>
      </c>
      <c r="L1588" s="1" t="s">
        <v>2</v>
      </c>
      <c r="M1588" s="1" t="s">
        <v>3</v>
      </c>
      <c r="N1588" s="1" t="s">
        <v>3381</v>
      </c>
      <c r="O1588" s="1" t="s">
        <v>61</v>
      </c>
      <c r="P1588" s="1" t="s">
        <v>248</v>
      </c>
      <c r="Q1588" s="2">
        <v>1</v>
      </c>
      <c r="R1588" s="3" t="s">
        <v>3</v>
      </c>
      <c r="S1588" s="4">
        <v>43746</v>
      </c>
      <c r="T1588" s="5">
        <v>35.270000000000003</v>
      </c>
      <c r="U1588" s="4">
        <v>43747</v>
      </c>
      <c r="V1588" s="19" t="str">
        <f>IFERROR(VLOOKUP(C1588,TABLAS!A:C,3,0),"")</f>
        <v>Salazar Bohorquez, Jorge Luis</v>
      </c>
      <c r="W1588" s="19" t="str">
        <f>IFERROR(VLOOKUP(G1588,TABLAS!E:F,2,0)," ")</f>
        <v>CONTADO</v>
      </c>
      <c r="X1588" s="19" t="str">
        <f t="shared" si="72"/>
        <v>11230681 - Gonzales Linares, Jose Mercedes</v>
      </c>
      <c r="Y1588" s="19" t="str">
        <f>IFERROR(VLOOKUP(O1588,TABLAS!O:P,2,0)," ")</f>
        <v>Pedido</v>
      </c>
      <c r="Z1588" s="58">
        <f>IFERROR(IF(R1588&lt;&gt;"CA",(Q1588/VLOOKUP(INT(I1588),TABLAS!R:W,4,0)),Q1588),"0")</f>
        <v>1</v>
      </c>
      <c r="AA1588" s="19" t="s">
        <v>3</v>
      </c>
      <c r="AB1588">
        <f t="shared" si="74"/>
        <v>0</v>
      </c>
    </row>
    <row r="1589" spans="1:28" x14ac:dyDescent="0.25">
      <c r="A1589" s="71">
        <f t="shared" si="73"/>
        <v>11230681</v>
      </c>
      <c r="B1589" s="1" t="s">
        <v>212</v>
      </c>
      <c r="C1589" s="1" t="s">
        <v>19</v>
      </c>
      <c r="D1589" s="1" t="s">
        <v>3378</v>
      </c>
      <c r="E1589" s="1" t="s">
        <v>3379</v>
      </c>
      <c r="F1589" s="1" t="s">
        <v>3380</v>
      </c>
      <c r="G1589" s="1" t="s">
        <v>4</v>
      </c>
      <c r="H1589" s="1" t="s">
        <v>153</v>
      </c>
      <c r="I1589" s="1" t="s">
        <v>104</v>
      </c>
      <c r="J1589" s="1" t="s">
        <v>105</v>
      </c>
      <c r="K1589" s="1" t="s">
        <v>103</v>
      </c>
      <c r="L1589" s="1" t="s">
        <v>2</v>
      </c>
      <c r="M1589" s="1" t="s">
        <v>3</v>
      </c>
      <c r="N1589" s="1" t="s">
        <v>3381</v>
      </c>
      <c r="O1589" s="1" t="s">
        <v>65</v>
      </c>
      <c r="P1589" s="1" t="s">
        <v>248</v>
      </c>
      <c r="Q1589" s="2">
        <v>1</v>
      </c>
      <c r="R1589" s="3" t="s">
        <v>2</v>
      </c>
      <c r="S1589" s="4">
        <v>43746</v>
      </c>
      <c r="T1589" s="5">
        <v>0</v>
      </c>
      <c r="U1589" s="4">
        <v>43747</v>
      </c>
      <c r="V1589" s="19" t="str">
        <f>IFERROR(VLOOKUP(C1589,TABLAS!A:C,3,0),"")</f>
        <v>Salazar Bohorquez, Jorge Luis</v>
      </c>
      <c r="W1589" s="19" t="str">
        <f>IFERROR(VLOOKUP(G1589,TABLAS!E:F,2,0)," ")</f>
        <v>CONTADO</v>
      </c>
      <c r="X1589" s="19" t="str">
        <f t="shared" si="72"/>
        <v>11230681 - Gonzales Linares, Jose Mercedes</v>
      </c>
      <c r="Y1589" s="19" t="str">
        <f>IFERROR(VLOOKUP(O1589,TABLAS!O:P,2,0)," ")</f>
        <v>Bonificación</v>
      </c>
      <c r="Z1589" s="58">
        <f>IFERROR(IF(R1589&lt;&gt;"CA",(Q1589/VLOOKUP(INT(I1589),TABLAS!R:W,4,0)),Q1589),"0")</f>
        <v>6.6666666666666666E-2</v>
      </c>
      <c r="AA1589" s="19" t="s">
        <v>3</v>
      </c>
      <c r="AB1589">
        <f t="shared" si="74"/>
        <v>0</v>
      </c>
    </row>
    <row r="1590" spans="1:28" x14ac:dyDescent="0.25">
      <c r="A1590" s="71">
        <f t="shared" si="73"/>
        <v>10476880</v>
      </c>
      <c r="B1590" s="1" t="s">
        <v>206</v>
      </c>
      <c r="C1590" s="1" t="s">
        <v>27</v>
      </c>
      <c r="D1590" s="1" t="s">
        <v>3382</v>
      </c>
      <c r="E1590" s="1" t="s">
        <v>3383</v>
      </c>
      <c r="F1590" s="1" t="s">
        <v>3384</v>
      </c>
      <c r="G1590" s="1" t="s">
        <v>1</v>
      </c>
      <c r="H1590" s="1" t="s">
        <v>153</v>
      </c>
      <c r="I1590" s="1" t="s">
        <v>213</v>
      </c>
      <c r="J1590" s="1" t="s">
        <v>214</v>
      </c>
      <c r="K1590" s="1" t="s">
        <v>103</v>
      </c>
      <c r="L1590" s="1" t="s">
        <v>2</v>
      </c>
      <c r="M1590" s="1" t="s">
        <v>3</v>
      </c>
      <c r="N1590" s="1" t="s">
        <v>703</v>
      </c>
      <c r="O1590" s="1" t="s">
        <v>61</v>
      </c>
      <c r="P1590" s="1" t="s">
        <v>224</v>
      </c>
      <c r="Q1590" s="2">
        <v>2</v>
      </c>
      <c r="R1590" s="3" t="s">
        <v>3</v>
      </c>
      <c r="S1590" s="4">
        <v>43746</v>
      </c>
      <c r="T1590" s="5">
        <v>61.51</v>
      </c>
      <c r="U1590" s="4">
        <v>43747</v>
      </c>
      <c r="V1590" s="19" t="str">
        <f>IFERROR(VLOOKUP(C1590,TABLAS!A:C,3,0),"")</f>
        <v>Cueva Borgoño, Juan Carlos</v>
      </c>
      <c r="W1590" s="19" t="str">
        <f>IFERROR(VLOOKUP(G1590,TABLAS!E:F,2,0)," ")</f>
        <v>CREDITO</v>
      </c>
      <c r="X1590" s="19" t="str">
        <f t="shared" si="72"/>
        <v>10476880 - Gonzales Vigo, Marita</v>
      </c>
      <c r="Y1590" s="19" t="str">
        <f>IFERROR(VLOOKUP(O1590,TABLAS!O:P,2,0)," ")</f>
        <v>Pedido</v>
      </c>
      <c r="Z1590" s="58">
        <f>IFERROR(IF(R1590&lt;&gt;"CA",(Q1590/VLOOKUP(INT(I1590),TABLAS!R:W,4,0)),Q1590),"0")</f>
        <v>2</v>
      </c>
      <c r="AA1590" s="19" t="s">
        <v>3</v>
      </c>
      <c r="AB1590">
        <f t="shared" si="74"/>
        <v>0</v>
      </c>
    </row>
    <row r="1591" spans="1:28" x14ac:dyDescent="0.25">
      <c r="A1591" s="71">
        <f t="shared" si="73"/>
        <v>10476880</v>
      </c>
      <c r="B1591" s="1" t="s">
        <v>206</v>
      </c>
      <c r="C1591" s="1" t="s">
        <v>27</v>
      </c>
      <c r="D1591" s="1" t="s">
        <v>3382</v>
      </c>
      <c r="E1591" s="1" t="s">
        <v>3383</v>
      </c>
      <c r="F1591" s="1" t="s">
        <v>3384</v>
      </c>
      <c r="G1591" s="1" t="s">
        <v>1</v>
      </c>
      <c r="H1591" s="1" t="s">
        <v>153</v>
      </c>
      <c r="I1591" s="1" t="s">
        <v>1809</v>
      </c>
      <c r="J1591" s="1" t="s">
        <v>1810</v>
      </c>
      <c r="K1591" s="1" t="s">
        <v>222</v>
      </c>
      <c r="L1591" s="1" t="s">
        <v>2</v>
      </c>
      <c r="M1591" s="1" t="s">
        <v>2</v>
      </c>
      <c r="N1591" s="1" t="s">
        <v>703</v>
      </c>
      <c r="O1591" s="1" t="s">
        <v>65</v>
      </c>
      <c r="P1591" s="1" t="s">
        <v>224</v>
      </c>
      <c r="Q1591" s="2">
        <v>6</v>
      </c>
      <c r="R1591" s="3" t="s">
        <v>2</v>
      </c>
      <c r="S1591" s="4">
        <v>43746</v>
      </c>
      <c r="T1591" s="5">
        <v>0</v>
      </c>
      <c r="U1591" s="4">
        <v>43747</v>
      </c>
      <c r="V1591" s="19" t="str">
        <f>IFERROR(VLOOKUP(C1591,TABLAS!A:C,3,0),"")</f>
        <v>Cueva Borgoño, Juan Carlos</v>
      </c>
      <c r="W1591" s="19" t="str">
        <f>IFERROR(VLOOKUP(G1591,TABLAS!E:F,2,0)," ")</f>
        <v>CREDITO</v>
      </c>
      <c r="X1591" s="19" t="str">
        <f t="shared" si="72"/>
        <v>10476880 - Gonzales Vigo, Marita</v>
      </c>
      <c r="Y1591" s="19" t="str">
        <f>IFERROR(VLOOKUP(O1591,TABLAS!O:P,2,0)," ")</f>
        <v>Bonificación</v>
      </c>
      <c r="Z1591" s="58" t="str">
        <f>IFERROR(IF(R1591&lt;&gt;"CA",(Q1591/VLOOKUP(INT(I1591),TABLAS!R:W,4,0)),Q1591),"0")</f>
        <v>0</v>
      </c>
      <c r="AA1591" s="19" t="s">
        <v>3</v>
      </c>
      <c r="AB1591">
        <f t="shared" si="74"/>
        <v>0</v>
      </c>
    </row>
    <row r="1592" spans="1:28" x14ac:dyDescent="0.25">
      <c r="A1592" s="71">
        <f t="shared" si="73"/>
        <v>10476880</v>
      </c>
      <c r="B1592" s="1" t="s">
        <v>206</v>
      </c>
      <c r="C1592" s="1" t="s">
        <v>27</v>
      </c>
      <c r="D1592" s="1" t="s">
        <v>3382</v>
      </c>
      <c r="E1592" s="1" t="s">
        <v>3383</v>
      </c>
      <c r="F1592" s="1" t="s">
        <v>3385</v>
      </c>
      <c r="G1592" s="1" t="s">
        <v>4</v>
      </c>
      <c r="H1592" s="1" t="s">
        <v>153</v>
      </c>
      <c r="I1592" s="1" t="s">
        <v>208</v>
      </c>
      <c r="J1592" s="1" t="s">
        <v>209</v>
      </c>
      <c r="K1592" s="1" t="s">
        <v>103</v>
      </c>
      <c r="L1592" s="1" t="s">
        <v>2</v>
      </c>
      <c r="M1592" s="1" t="s">
        <v>3</v>
      </c>
      <c r="N1592" s="1" t="s">
        <v>3386</v>
      </c>
      <c r="O1592" s="1" t="s">
        <v>61</v>
      </c>
      <c r="P1592" s="1" t="s">
        <v>224</v>
      </c>
      <c r="Q1592" s="2">
        <v>2</v>
      </c>
      <c r="R1592" s="3" t="s">
        <v>3</v>
      </c>
      <c r="S1592" s="4">
        <v>43746</v>
      </c>
      <c r="T1592" s="5">
        <v>70.11</v>
      </c>
      <c r="U1592" s="4">
        <v>43747</v>
      </c>
      <c r="V1592" s="19" t="str">
        <f>IFERROR(VLOOKUP(C1592,TABLAS!A:C,3,0),"")</f>
        <v>Cueva Borgoño, Juan Carlos</v>
      </c>
      <c r="W1592" s="19" t="str">
        <f>IFERROR(VLOOKUP(G1592,TABLAS!E:F,2,0)," ")</f>
        <v>CONTADO</v>
      </c>
      <c r="X1592" s="19" t="str">
        <f t="shared" si="72"/>
        <v>10476880 - Gonzales Vigo, Marita</v>
      </c>
      <c r="Y1592" s="19" t="str">
        <f>IFERROR(VLOOKUP(O1592,TABLAS!O:P,2,0)," ")</f>
        <v>Pedido</v>
      </c>
      <c r="Z1592" s="58">
        <f>IFERROR(IF(R1592&lt;&gt;"CA",(Q1592/VLOOKUP(INT(I1592),TABLAS!R:W,4,0)),Q1592),"0")</f>
        <v>2</v>
      </c>
      <c r="AA1592" s="19" t="s">
        <v>3</v>
      </c>
      <c r="AB1592">
        <f t="shared" si="74"/>
        <v>0</v>
      </c>
    </row>
    <row r="1593" spans="1:28" x14ac:dyDescent="0.25">
      <c r="A1593" s="71">
        <f t="shared" si="73"/>
        <v>10476880</v>
      </c>
      <c r="B1593" s="1" t="s">
        <v>206</v>
      </c>
      <c r="C1593" s="1" t="s">
        <v>27</v>
      </c>
      <c r="D1593" s="1" t="s">
        <v>3382</v>
      </c>
      <c r="E1593" s="1" t="s">
        <v>3383</v>
      </c>
      <c r="F1593" s="1" t="s">
        <v>3385</v>
      </c>
      <c r="G1593" s="1" t="s">
        <v>4</v>
      </c>
      <c r="H1593" s="1" t="s">
        <v>153</v>
      </c>
      <c r="I1593" s="1" t="s">
        <v>176</v>
      </c>
      <c r="J1593" s="1" t="s">
        <v>177</v>
      </c>
      <c r="K1593" s="1" t="s">
        <v>103</v>
      </c>
      <c r="L1593" s="1" t="s">
        <v>2</v>
      </c>
      <c r="M1593" s="1" t="s">
        <v>3</v>
      </c>
      <c r="N1593" s="1" t="s">
        <v>3386</v>
      </c>
      <c r="O1593" s="1" t="s">
        <v>59</v>
      </c>
      <c r="P1593" s="1" t="s">
        <v>224</v>
      </c>
      <c r="Q1593" s="2">
        <v>1</v>
      </c>
      <c r="R1593" s="3" t="s">
        <v>3</v>
      </c>
      <c r="S1593" s="4">
        <v>43746</v>
      </c>
      <c r="T1593" s="5">
        <v>7.24</v>
      </c>
      <c r="U1593" s="4">
        <v>43747</v>
      </c>
      <c r="V1593" s="19" t="str">
        <f>IFERROR(VLOOKUP(C1593,TABLAS!A:C,3,0),"")</f>
        <v>Cueva Borgoño, Juan Carlos</v>
      </c>
      <c r="W1593" s="19" t="str">
        <f>IFERROR(VLOOKUP(G1593,TABLAS!E:F,2,0)," ")</f>
        <v>CONTADO</v>
      </c>
      <c r="X1593" s="19" t="str">
        <f t="shared" si="72"/>
        <v>10476880 - Gonzales Vigo, Marita</v>
      </c>
      <c r="Y1593" s="19" t="str">
        <f>IFERROR(VLOOKUP(O1593,TABLAS!O:P,2,0)," ")</f>
        <v>Pedido</v>
      </c>
      <c r="Z1593" s="58">
        <f>IFERROR(IF(R1593&lt;&gt;"CA",(Q1593/VLOOKUP(INT(I1593),TABLAS!R:W,4,0)),Q1593),"0")</f>
        <v>1</v>
      </c>
      <c r="AA1593" s="19" t="s">
        <v>3</v>
      </c>
      <c r="AB1593">
        <f t="shared" si="74"/>
        <v>0</v>
      </c>
    </row>
    <row r="1594" spans="1:28" x14ac:dyDescent="0.25">
      <c r="A1594" s="71">
        <f t="shared" si="73"/>
        <v>10054688</v>
      </c>
      <c r="B1594" s="1" t="s">
        <v>102</v>
      </c>
      <c r="C1594" s="1" t="s">
        <v>28</v>
      </c>
      <c r="D1594" s="1" t="s">
        <v>3387</v>
      </c>
      <c r="E1594" s="1" t="s">
        <v>3388</v>
      </c>
      <c r="F1594" s="1" t="s">
        <v>3389</v>
      </c>
      <c r="G1594" s="1" t="s">
        <v>1</v>
      </c>
      <c r="H1594" s="1" t="s">
        <v>153</v>
      </c>
      <c r="I1594" s="1" t="s">
        <v>100</v>
      </c>
      <c r="J1594" s="1" t="s">
        <v>101</v>
      </c>
      <c r="K1594" s="1" t="s">
        <v>103</v>
      </c>
      <c r="L1594" s="1" t="s">
        <v>2</v>
      </c>
      <c r="M1594" s="1" t="s">
        <v>3</v>
      </c>
      <c r="N1594" s="1" t="s">
        <v>3390</v>
      </c>
      <c r="O1594" s="1" t="s">
        <v>61</v>
      </c>
      <c r="P1594" s="1" t="s">
        <v>235</v>
      </c>
      <c r="Q1594" s="2">
        <v>5</v>
      </c>
      <c r="R1594" s="3" t="s">
        <v>3</v>
      </c>
      <c r="S1594" s="4">
        <v>43746</v>
      </c>
      <c r="T1594" s="5">
        <v>133.09</v>
      </c>
      <c r="U1594" s="4">
        <v>43747</v>
      </c>
      <c r="V1594" s="19" t="str">
        <f>IFERROR(VLOOKUP(C1594,TABLAS!A:C,3,0),"")</f>
        <v>Sanchez Casana, Alejandro Alfr</v>
      </c>
      <c r="W1594" s="19" t="str">
        <f>IFERROR(VLOOKUP(G1594,TABLAS!E:F,2,0)," ")</f>
        <v>CREDITO</v>
      </c>
      <c r="X1594" s="19" t="str">
        <f t="shared" si="72"/>
        <v>10054688 - Gonzalez Vilchez De Quispe, Juana A</v>
      </c>
      <c r="Y1594" s="19" t="str">
        <f>IFERROR(VLOOKUP(O1594,TABLAS!O:P,2,0)," ")</f>
        <v>Pedido</v>
      </c>
      <c r="Z1594" s="58">
        <f>IFERROR(IF(R1594&lt;&gt;"CA",(Q1594/VLOOKUP(INT(I1594),TABLAS!R:W,4,0)),Q1594),"0")</f>
        <v>5</v>
      </c>
      <c r="AA1594" s="19" t="s">
        <v>3</v>
      </c>
      <c r="AB1594">
        <f t="shared" si="74"/>
        <v>0</v>
      </c>
    </row>
    <row r="1595" spans="1:28" x14ac:dyDescent="0.25">
      <c r="A1595" s="71">
        <f t="shared" si="73"/>
        <v>10054688</v>
      </c>
      <c r="B1595" s="1" t="s">
        <v>102</v>
      </c>
      <c r="C1595" s="1" t="s">
        <v>28</v>
      </c>
      <c r="D1595" s="1" t="s">
        <v>3387</v>
      </c>
      <c r="E1595" s="1" t="s">
        <v>3388</v>
      </c>
      <c r="F1595" s="1" t="s">
        <v>3389</v>
      </c>
      <c r="G1595" s="1" t="s">
        <v>1</v>
      </c>
      <c r="H1595" s="1" t="s">
        <v>153</v>
      </c>
      <c r="I1595" s="1" t="s">
        <v>208</v>
      </c>
      <c r="J1595" s="1" t="s">
        <v>209</v>
      </c>
      <c r="K1595" s="1" t="s">
        <v>103</v>
      </c>
      <c r="L1595" s="1" t="s">
        <v>2</v>
      </c>
      <c r="M1595" s="1" t="s">
        <v>3</v>
      </c>
      <c r="N1595" s="1" t="s">
        <v>3390</v>
      </c>
      <c r="O1595" s="1" t="s">
        <v>61</v>
      </c>
      <c r="P1595" s="1" t="s">
        <v>235</v>
      </c>
      <c r="Q1595" s="2">
        <v>1</v>
      </c>
      <c r="R1595" s="3" t="s">
        <v>3</v>
      </c>
      <c r="S1595" s="4">
        <v>43746</v>
      </c>
      <c r="T1595" s="5">
        <v>35.049999999999997</v>
      </c>
      <c r="U1595" s="4">
        <v>43747</v>
      </c>
      <c r="V1595" s="19" t="str">
        <f>IFERROR(VLOOKUP(C1595,TABLAS!A:C,3,0),"")</f>
        <v>Sanchez Casana, Alejandro Alfr</v>
      </c>
      <c r="W1595" s="19" t="str">
        <f>IFERROR(VLOOKUP(G1595,TABLAS!E:F,2,0)," ")</f>
        <v>CREDITO</v>
      </c>
      <c r="X1595" s="19" t="str">
        <f t="shared" si="72"/>
        <v>10054688 - Gonzalez Vilchez De Quispe, Juana A</v>
      </c>
      <c r="Y1595" s="19" t="str">
        <f>IFERROR(VLOOKUP(O1595,TABLAS!O:P,2,0)," ")</f>
        <v>Pedido</v>
      </c>
      <c r="Z1595" s="58">
        <f>IFERROR(IF(R1595&lt;&gt;"CA",(Q1595/VLOOKUP(INT(I1595),TABLAS!R:W,4,0)),Q1595),"0")</f>
        <v>1</v>
      </c>
      <c r="AA1595" s="19" t="s">
        <v>3</v>
      </c>
      <c r="AB1595">
        <f t="shared" si="74"/>
        <v>0</v>
      </c>
    </row>
    <row r="1596" spans="1:28" x14ac:dyDescent="0.25">
      <c r="A1596" s="71">
        <f t="shared" si="73"/>
        <v>10059124</v>
      </c>
      <c r="B1596" s="1" t="s">
        <v>206</v>
      </c>
      <c r="C1596" s="1" t="s">
        <v>229</v>
      </c>
      <c r="D1596" s="1" t="s">
        <v>3391</v>
      </c>
      <c r="E1596" s="1" t="s">
        <v>3392</v>
      </c>
      <c r="F1596" s="1" t="s">
        <v>3393</v>
      </c>
      <c r="G1596" s="1" t="s">
        <v>4</v>
      </c>
      <c r="H1596" s="1" t="s">
        <v>153</v>
      </c>
      <c r="I1596" s="1" t="s">
        <v>100</v>
      </c>
      <c r="J1596" s="1" t="s">
        <v>101</v>
      </c>
      <c r="K1596" s="1" t="s">
        <v>103</v>
      </c>
      <c r="L1596" s="1" t="s">
        <v>2</v>
      </c>
      <c r="M1596" s="1" t="s">
        <v>3</v>
      </c>
      <c r="N1596" s="1" t="s">
        <v>3394</v>
      </c>
      <c r="O1596" s="1" t="s">
        <v>61</v>
      </c>
      <c r="P1596" s="1" t="s">
        <v>215</v>
      </c>
      <c r="Q1596" s="2">
        <v>6</v>
      </c>
      <c r="R1596" s="3" t="s">
        <v>3</v>
      </c>
      <c r="S1596" s="4">
        <v>43746</v>
      </c>
      <c r="T1596" s="5">
        <v>159.19999999999999</v>
      </c>
      <c r="U1596" s="4">
        <v>43747</v>
      </c>
      <c r="V1596" s="19" t="str">
        <f>IFERROR(VLOOKUP(C1596,TABLAS!A:C,3,0),"")</f>
        <v>Cueva Borgoño, Juan Carlos</v>
      </c>
      <c r="W1596" s="19" t="str">
        <f>IFERROR(VLOOKUP(G1596,TABLAS!E:F,2,0)," ")</f>
        <v>CONTADO</v>
      </c>
      <c r="X1596" s="19" t="str">
        <f t="shared" si="72"/>
        <v>10059124 - Graos De Salvador, Esvilda</v>
      </c>
      <c r="Y1596" s="19" t="str">
        <f>IFERROR(VLOOKUP(O1596,TABLAS!O:P,2,0)," ")</f>
        <v>Pedido</v>
      </c>
      <c r="Z1596" s="58">
        <f>IFERROR(IF(R1596&lt;&gt;"CA",(Q1596/VLOOKUP(INT(I1596),TABLAS!R:W,4,0)),Q1596),"0")</f>
        <v>6</v>
      </c>
      <c r="AA1596" s="19" t="s">
        <v>3</v>
      </c>
      <c r="AB1596">
        <f t="shared" si="74"/>
        <v>0</v>
      </c>
    </row>
    <row r="1597" spans="1:28" x14ac:dyDescent="0.25">
      <c r="A1597" s="71">
        <f t="shared" si="73"/>
        <v>10059124</v>
      </c>
      <c r="B1597" s="1" t="s">
        <v>206</v>
      </c>
      <c r="C1597" s="1" t="s">
        <v>229</v>
      </c>
      <c r="D1597" s="1" t="s">
        <v>3391</v>
      </c>
      <c r="E1597" s="1" t="s">
        <v>3392</v>
      </c>
      <c r="F1597" s="1" t="s">
        <v>3393</v>
      </c>
      <c r="G1597" s="1" t="s">
        <v>4</v>
      </c>
      <c r="H1597" s="1" t="s">
        <v>153</v>
      </c>
      <c r="I1597" s="1" t="s">
        <v>216</v>
      </c>
      <c r="J1597" s="1" t="s">
        <v>217</v>
      </c>
      <c r="K1597" s="1" t="s">
        <v>103</v>
      </c>
      <c r="L1597" s="1" t="s">
        <v>2</v>
      </c>
      <c r="M1597" s="1" t="s">
        <v>3</v>
      </c>
      <c r="N1597" s="1" t="s">
        <v>3394</v>
      </c>
      <c r="O1597" s="1" t="s">
        <v>61</v>
      </c>
      <c r="P1597" s="1" t="s">
        <v>215</v>
      </c>
      <c r="Q1597" s="2">
        <v>1</v>
      </c>
      <c r="R1597" s="3" t="s">
        <v>3</v>
      </c>
      <c r="S1597" s="4">
        <v>43746</v>
      </c>
      <c r="T1597" s="5">
        <v>34.97</v>
      </c>
      <c r="U1597" s="4">
        <v>43747</v>
      </c>
      <c r="V1597" s="19" t="str">
        <f>IFERROR(VLOOKUP(C1597,TABLAS!A:C,3,0),"")</f>
        <v>Cueva Borgoño, Juan Carlos</v>
      </c>
      <c r="W1597" s="19" t="str">
        <f>IFERROR(VLOOKUP(G1597,TABLAS!E:F,2,0)," ")</f>
        <v>CONTADO</v>
      </c>
      <c r="X1597" s="19" t="str">
        <f t="shared" si="72"/>
        <v>10059124 - Graos De Salvador, Esvilda</v>
      </c>
      <c r="Y1597" s="19" t="str">
        <f>IFERROR(VLOOKUP(O1597,TABLAS!O:P,2,0)," ")</f>
        <v>Pedido</v>
      </c>
      <c r="Z1597" s="58">
        <f>IFERROR(IF(R1597&lt;&gt;"CA",(Q1597/VLOOKUP(INT(I1597),TABLAS!R:W,4,0)),Q1597),"0")</f>
        <v>1</v>
      </c>
      <c r="AA1597" s="19" t="s">
        <v>3</v>
      </c>
      <c r="AB1597">
        <f t="shared" si="74"/>
        <v>0</v>
      </c>
    </row>
    <row r="1598" spans="1:28" x14ac:dyDescent="0.25">
      <c r="A1598" s="71">
        <f t="shared" si="73"/>
        <v>10059347</v>
      </c>
      <c r="B1598" s="1" t="s">
        <v>102</v>
      </c>
      <c r="C1598" s="1" t="s">
        <v>0</v>
      </c>
      <c r="D1598" s="1" t="s">
        <v>3395</v>
      </c>
      <c r="E1598" s="1" t="s">
        <v>3396</v>
      </c>
      <c r="F1598" s="1" t="s">
        <v>3397</v>
      </c>
      <c r="G1598" s="1" t="s">
        <v>4</v>
      </c>
      <c r="H1598" s="1" t="s">
        <v>153</v>
      </c>
      <c r="I1598" s="1" t="s">
        <v>219</v>
      </c>
      <c r="J1598" s="1" t="s">
        <v>220</v>
      </c>
      <c r="K1598" s="1" t="s">
        <v>103</v>
      </c>
      <c r="L1598" s="1" t="s">
        <v>2</v>
      </c>
      <c r="M1598" s="1" t="s">
        <v>3</v>
      </c>
      <c r="N1598" s="1" t="s">
        <v>3398</v>
      </c>
      <c r="O1598" s="1" t="s">
        <v>59</v>
      </c>
      <c r="P1598" s="1" t="s">
        <v>1943</v>
      </c>
      <c r="Q1598" s="2">
        <v>1</v>
      </c>
      <c r="R1598" s="3" t="s">
        <v>3</v>
      </c>
      <c r="S1598" s="4">
        <v>43746</v>
      </c>
      <c r="T1598" s="5">
        <v>9.24</v>
      </c>
      <c r="U1598" s="4">
        <v>43747</v>
      </c>
      <c r="V1598" s="19" t="str">
        <f>IFERROR(VLOOKUP(C1598,TABLAS!A:C,3,0),"")</f>
        <v>Sanchez Casana, Alejandro Alfr</v>
      </c>
      <c r="W1598" s="19" t="str">
        <f>IFERROR(VLOOKUP(G1598,TABLAS!E:F,2,0)," ")</f>
        <v>CONTADO</v>
      </c>
      <c r="X1598" s="19" t="str">
        <f t="shared" si="72"/>
        <v>10059347 - Guadalupe Del Castillo, Carloman</v>
      </c>
      <c r="Y1598" s="19" t="str">
        <f>IFERROR(VLOOKUP(O1598,TABLAS!O:P,2,0)," ")</f>
        <v>Pedido</v>
      </c>
      <c r="Z1598" s="58">
        <f>IFERROR(IF(R1598&lt;&gt;"CA",(Q1598/VLOOKUP(INT(I1598),TABLAS!R:W,4,0)),Q1598),"0")</f>
        <v>1</v>
      </c>
      <c r="AA1598" s="19" t="s">
        <v>3</v>
      </c>
      <c r="AB1598">
        <f t="shared" si="74"/>
        <v>0</v>
      </c>
    </row>
    <row r="1599" spans="1:28" x14ac:dyDescent="0.25">
      <c r="A1599" s="71">
        <f t="shared" si="73"/>
        <v>10059347</v>
      </c>
      <c r="B1599" s="1" t="s">
        <v>102</v>
      </c>
      <c r="C1599" s="1" t="s">
        <v>0</v>
      </c>
      <c r="D1599" s="1" t="s">
        <v>3395</v>
      </c>
      <c r="E1599" s="1" t="s">
        <v>3396</v>
      </c>
      <c r="F1599" s="1" t="s">
        <v>3397</v>
      </c>
      <c r="G1599" s="1" t="s">
        <v>4</v>
      </c>
      <c r="H1599" s="1" t="s">
        <v>153</v>
      </c>
      <c r="I1599" s="1" t="s">
        <v>159</v>
      </c>
      <c r="J1599" s="1" t="s">
        <v>160</v>
      </c>
      <c r="K1599" s="1" t="s">
        <v>103</v>
      </c>
      <c r="L1599" s="1" t="s">
        <v>2</v>
      </c>
      <c r="M1599" s="1" t="s">
        <v>3</v>
      </c>
      <c r="N1599" s="1" t="s">
        <v>3398</v>
      </c>
      <c r="O1599" s="1" t="s">
        <v>59</v>
      </c>
      <c r="P1599" s="1" t="s">
        <v>1943</v>
      </c>
      <c r="Q1599" s="2">
        <v>1</v>
      </c>
      <c r="R1599" s="3" t="s">
        <v>3</v>
      </c>
      <c r="S1599" s="4">
        <v>43746</v>
      </c>
      <c r="T1599" s="5">
        <v>12.37</v>
      </c>
      <c r="U1599" s="4">
        <v>43747</v>
      </c>
      <c r="V1599" s="19" t="str">
        <f>IFERROR(VLOOKUP(C1599,TABLAS!A:C,3,0),"")</f>
        <v>Sanchez Casana, Alejandro Alfr</v>
      </c>
      <c r="W1599" s="19" t="str">
        <f>IFERROR(VLOOKUP(G1599,TABLAS!E:F,2,0)," ")</f>
        <v>CONTADO</v>
      </c>
      <c r="X1599" s="19" t="str">
        <f t="shared" si="72"/>
        <v>10059347 - Guadalupe Del Castillo, Carloman</v>
      </c>
      <c r="Y1599" s="19" t="str">
        <f>IFERROR(VLOOKUP(O1599,TABLAS!O:P,2,0)," ")</f>
        <v>Pedido</v>
      </c>
      <c r="Z1599" s="58">
        <f>IFERROR(IF(R1599&lt;&gt;"CA",(Q1599/VLOOKUP(INT(I1599),TABLAS!R:W,4,0)),Q1599),"0")</f>
        <v>1</v>
      </c>
      <c r="AA1599" s="19" t="s">
        <v>3</v>
      </c>
      <c r="AB1599">
        <f t="shared" si="74"/>
        <v>0</v>
      </c>
    </row>
    <row r="1600" spans="1:28" x14ac:dyDescent="0.25">
      <c r="A1600" s="71">
        <f t="shared" si="73"/>
        <v>10059347</v>
      </c>
      <c r="B1600" s="1" t="s">
        <v>102</v>
      </c>
      <c r="C1600" s="1" t="s">
        <v>0</v>
      </c>
      <c r="D1600" s="1" t="s">
        <v>3395</v>
      </c>
      <c r="E1600" s="1" t="s">
        <v>3396</v>
      </c>
      <c r="F1600" s="1" t="s">
        <v>3397</v>
      </c>
      <c r="G1600" s="1" t="s">
        <v>4</v>
      </c>
      <c r="H1600" s="1" t="s">
        <v>153</v>
      </c>
      <c r="I1600" s="1" t="s">
        <v>106</v>
      </c>
      <c r="J1600" s="1" t="s">
        <v>107</v>
      </c>
      <c r="K1600" s="1" t="s">
        <v>103</v>
      </c>
      <c r="L1600" s="1" t="s">
        <v>2</v>
      </c>
      <c r="M1600" s="1" t="s">
        <v>3</v>
      </c>
      <c r="N1600" s="1" t="s">
        <v>3398</v>
      </c>
      <c r="O1600" s="1" t="s">
        <v>59</v>
      </c>
      <c r="P1600" s="1" t="s">
        <v>1943</v>
      </c>
      <c r="Q1600" s="2">
        <v>2</v>
      </c>
      <c r="R1600" s="3" t="s">
        <v>3</v>
      </c>
      <c r="S1600" s="4">
        <v>43746</v>
      </c>
      <c r="T1600" s="5">
        <v>18.04</v>
      </c>
      <c r="U1600" s="4">
        <v>43747</v>
      </c>
      <c r="V1600" s="19" t="str">
        <f>IFERROR(VLOOKUP(C1600,TABLAS!A:C,3,0),"")</f>
        <v>Sanchez Casana, Alejandro Alfr</v>
      </c>
      <c r="W1600" s="19" t="str">
        <f>IFERROR(VLOOKUP(G1600,TABLAS!E:F,2,0)," ")</f>
        <v>CONTADO</v>
      </c>
      <c r="X1600" s="19" t="str">
        <f t="shared" si="72"/>
        <v>10059347 - Guadalupe Del Castillo, Carloman</v>
      </c>
      <c r="Y1600" s="19" t="str">
        <f>IFERROR(VLOOKUP(O1600,TABLAS!O:P,2,0)," ")</f>
        <v>Pedido</v>
      </c>
      <c r="Z1600" s="58">
        <f>IFERROR(IF(R1600&lt;&gt;"CA",(Q1600/VLOOKUP(INT(I1600),TABLAS!R:W,4,0)),Q1600),"0")</f>
        <v>2</v>
      </c>
      <c r="AA1600" s="19" t="s">
        <v>3</v>
      </c>
      <c r="AB1600">
        <f t="shared" si="74"/>
        <v>0</v>
      </c>
    </row>
    <row r="1601" spans="1:28" x14ac:dyDescent="0.25">
      <c r="A1601" s="71">
        <f t="shared" si="73"/>
        <v>10059347</v>
      </c>
      <c r="B1601" s="1" t="s">
        <v>102</v>
      </c>
      <c r="C1601" s="1" t="s">
        <v>0</v>
      </c>
      <c r="D1601" s="1" t="s">
        <v>3395</v>
      </c>
      <c r="E1601" s="1" t="s">
        <v>3396</v>
      </c>
      <c r="F1601" s="1" t="s">
        <v>3397</v>
      </c>
      <c r="G1601" s="1" t="s">
        <v>4</v>
      </c>
      <c r="H1601" s="1" t="s">
        <v>153</v>
      </c>
      <c r="I1601" s="1" t="s">
        <v>149</v>
      </c>
      <c r="J1601" s="1" t="s">
        <v>150</v>
      </c>
      <c r="K1601" s="1" t="s">
        <v>103</v>
      </c>
      <c r="L1601" s="1" t="s">
        <v>2</v>
      </c>
      <c r="M1601" s="1" t="s">
        <v>3</v>
      </c>
      <c r="N1601" s="1" t="s">
        <v>3398</v>
      </c>
      <c r="O1601" s="1" t="s">
        <v>59</v>
      </c>
      <c r="P1601" s="1" t="s">
        <v>1943</v>
      </c>
      <c r="Q1601" s="2">
        <v>2</v>
      </c>
      <c r="R1601" s="3" t="s">
        <v>3</v>
      </c>
      <c r="S1601" s="4">
        <v>43746</v>
      </c>
      <c r="T1601" s="5">
        <v>20.45</v>
      </c>
      <c r="U1601" s="4">
        <v>43747</v>
      </c>
      <c r="V1601" s="19" t="str">
        <f>IFERROR(VLOOKUP(C1601,TABLAS!A:C,3,0),"")</f>
        <v>Sanchez Casana, Alejandro Alfr</v>
      </c>
      <c r="W1601" s="19" t="str">
        <f>IFERROR(VLOOKUP(G1601,TABLAS!E:F,2,0)," ")</f>
        <v>CONTADO</v>
      </c>
      <c r="X1601" s="19" t="str">
        <f t="shared" si="72"/>
        <v>10059347 - Guadalupe Del Castillo, Carloman</v>
      </c>
      <c r="Y1601" s="19" t="str">
        <f>IFERROR(VLOOKUP(O1601,TABLAS!O:P,2,0)," ")</f>
        <v>Pedido</v>
      </c>
      <c r="Z1601" s="58">
        <f>IFERROR(IF(R1601&lt;&gt;"CA",(Q1601/VLOOKUP(INT(I1601),TABLAS!R:W,4,0)),Q1601),"0")</f>
        <v>2</v>
      </c>
      <c r="AA1601" s="19" t="s">
        <v>3</v>
      </c>
      <c r="AB1601">
        <f t="shared" si="74"/>
        <v>0</v>
      </c>
    </row>
    <row r="1602" spans="1:28" x14ac:dyDescent="0.25">
      <c r="A1602" s="71">
        <f t="shared" si="73"/>
        <v>10059347</v>
      </c>
      <c r="B1602" s="1" t="s">
        <v>102</v>
      </c>
      <c r="C1602" s="1" t="s">
        <v>0</v>
      </c>
      <c r="D1602" s="1" t="s">
        <v>3395</v>
      </c>
      <c r="E1602" s="1" t="s">
        <v>3396</v>
      </c>
      <c r="F1602" s="1" t="s">
        <v>3397</v>
      </c>
      <c r="G1602" s="1" t="s">
        <v>4</v>
      </c>
      <c r="H1602" s="1" t="s">
        <v>153</v>
      </c>
      <c r="I1602" s="1" t="s">
        <v>145</v>
      </c>
      <c r="J1602" s="1" t="s">
        <v>146</v>
      </c>
      <c r="K1602" s="1" t="s">
        <v>103</v>
      </c>
      <c r="L1602" s="1" t="s">
        <v>2</v>
      </c>
      <c r="M1602" s="1" t="s">
        <v>3</v>
      </c>
      <c r="N1602" s="1" t="s">
        <v>3398</v>
      </c>
      <c r="O1602" s="1" t="s">
        <v>59</v>
      </c>
      <c r="P1602" s="1" t="s">
        <v>1943</v>
      </c>
      <c r="Q1602" s="2">
        <v>1</v>
      </c>
      <c r="R1602" s="3" t="s">
        <v>3</v>
      </c>
      <c r="S1602" s="4">
        <v>43746</v>
      </c>
      <c r="T1602" s="5">
        <v>15.89</v>
      </c>
      <c r="U1602" s="4">
        <v>43747</v>
      </c>
      <c r="V1602" s="19" t="str">
        <f>IFERROR(VLOOKUP(C1602,TABLAS!A:C,3,0),"")</f>
        <v>Sanchez Casana, Alejandro Alfr</v>
      </c>
      <c r="W1602" s="19" t="str">
        <f>IFERROR(VLOOKUP(G1602,TABLAS!E:F,2,0)," ")</f>
        <v>CONTADO</v>
      </c>
      <c r="X1602" s="19" t="str">
        <f t="shared" ref="X1602:X1665" si="75">IFERROR(CONCATENATE(D1602," - ",E1602)," ")</f>
        <v>10059347 - Guadalupe Del Castillo, Carloman</v>
      </c>
      <c r="Y1602" s="19" t="str">
        <f>IFERROR(VLOOKUP(O1602,TABLAS!O:P,2,0)," ")</f>
        <v>Pedido</v>
      </c>
      <c r="Z1602" s="58">
        <f>IFERROR(IF(R1602&lt;&gt;"CA",(Q1602/VLOOKUP(INT(I1602),TABLAS!R:W,4,0)),Q1602),"0")</f>
        <v>1</v>
      </c>
      <c r="AA1602" s="19" t="s">
        <v>3</v>
      </c>
      <c r="AB1602">
        <f t="shared" si="74"/>
        <v>0</v>
      </c>
    </row>
    <row r="1603" spans="1:28" x14ac:dyDescent="0.25">
      <c r="A1603" s="71">
        <f t="shared" ref="A1603:A1666" si="76">VALUE(D1603)</f>
        <v>10059347</v>
      </c>
      <c r="B1603" s="1" t="s">
        <v>102</v>
      </c>
      <c r="C1603" s="1" t="s">
        <v>0</v>
      </c>
      <c r="D1603" s="1" t="s">
        <v>3395</v>
      </c>
      <c r="E1603" s="1" t="s">
        <v>3396</v>
      </c>
      <c r="F1603" s="1" t="s">
        <v>3397</v>
      </c>
      <c r="G1603" s="1" t="s">
        <v>4</v>
      </c>
      <c r="H1603" s="1" t="s">
        <v>153</v>
      </c>
      <c r="I1603" s="1" t="s">
        <v>210</v>
      </c>
      <c r="J1603" s="1" t="s">
        <v>211</v>
      </c>
      <c r="K1603" s="1" t="s">
        <v>103</v>
      </c>
      <c r="L1603" s="1" t="s">
        <v>2</v>
      </c>
      <c r="M1603" s="1" t="s">
        <v>3</v>
      </c>
      <c r="N1603" s="1" t="s">
        <v>3398</v>
      </c>
      <c r="O1603" s="1" t="s">
        <v>61</v>
      </c>
      <c r="P1603" s="1" t="s">
        <v>1943</v>
      </c>
      <c r="Q1603" s="2">
        <v>2</v>
      </c>
      <c r="R1603" s="3" t="s">
        <v>3</v>
      </c>
      <c r="S1603" s="4">
        <v>43746</v>
      </c>
      <c r="T1603" s="5">
        <v>52.78</v>
      </c>
      <c r="U1603" s="4">
        <v>43747</v>
      </c>
      <c r="V1603" s="19" t="str">
        <f>IFERROR(VLOOKUP(C1603,TABLAS!A:C,3,0),"")</f>
        <v>Sanchez Casana, Alejandro Alfr</v>
      </c>
      <c r="W1603" s="19" t="str">
        <f>IFERROR(VLOOKUP(G1603,TABLAS!E:F,2,0)," ")</f>
        <v>CONTADO</v>
      </c>
      <c r="X1603" s="19" t="str">
        <f t="shared" si="75"/>
        <v>10059347 - Guadalupe Del Castillo, Carloman</v>
      </c>
      <c r="Y1603" s="19" t="str">
        <f>IFERROR(VLOOKUP(O1603,TABLAS!O:P,2,0)," ")</f>
        <v>Pedido</v>
      </c>
      <c r="Z1603" s="58">
        <f>IFERROR(IF(R1603&lt;&gt;"CA",(Q1603/VLOOKUP(INT(I1603),TABLAS!R:W,4,0)),Q1603),"0")</f>
        <v>2</v>
      </c>
      <c r="AA1603" s="19" t="s">
        <v>3</v>
      </c>
      <c r="AB1603">
        <f t="shared" ref="AB1603:AB1666" si="77">SUMIF(F$2:F$4247,F1603=F1604,Z$2:Z$4247)</f>
        <v>0</v>
      </c>
    </row>
    <row r="1604" spans="1:28" x14ac:dyDescent="0.25">
      <c r="A1604" s="71">
        <f t="shared" si="76"/>
        <v>10059347</v>
      </c>
      <c r="B1604" s="1" t="s">
        <v>102</v>
      </c>
      <c r="C1604" s="1" t="s">
        <v>0</v>
      </c>
      <c r="D1604" s="1" t="s">
        <v>3395</v>
      </c>
      <c r="E1604" s="1" t="s">
        <v>3396</v>
      </c>
      <c r="F1604" s="1" t="s">
        <v>3397</v>
      </c>
      <c r="G1604" s="1" t="s">
        <v>4</v>
      </c>
      <c r="H1604" s="1" t="s">
        <v>153</v>
      </c>
      <c r="I1604" s="1" t="s">
        <v>104</v>
      </c>
      <c r="J1604" s="1" t="s">
        <v>105</v>
      </c>
      <c r="K1604" s="1" t="s">
        <v>103</v>
      </c>
      <c r="L1604" s="1" t="s">
        <v>2</v>
      </c>
      <c r="M1604" s="1" t="s">
        <v>3</v>
      </c>
      <c r="N1604" s="1" t="s">
        <v>3398</v>
      </c>
      <c r="O1604" s="1" t="s">
        <v>65</v>
      </c>
      <c r="P1604" s="1" t="s">
        <v>1943</v>
      </c>
      <c r="Q1604" s="2">
        <v>1</v>
      </c>
      <c r="R1604" s="3" t="s">
        <v>2</v>
      </c>
      <c r="S1604" s="4">
        <v>43746</v>
      </c>
      <c r="T1604" s="5">
        <v>0</v>
      </c>
      <c r="U1604" s="4">
        <v>43747</v>
      </c>
      <c r="V1604" s="19" t="str">
        <f>IFERROR(VLOOKUP(C1604,TABLAS!A:C,3,0),"")</f>
        <v>Sanchez Casana, Alejandro Alfr</v>
      </c>
      <c r="W1604" s="19" t="str">
        <f>IFERROR(VLOOKUP(G1604,TABLAS!E:F,2,0)," ")</f>
        <v>CONTADO</v>
      </c>
      <c r="X1604" s="19" t="str">
        <f t="shared" si="75"/>
        <v>10059347 - Guadalupe Del Castillo, Carloman</v>
      </c>
      <c r="Y1604" s="19" t="str">
        <f>IFERROR(VLOOKUP(O1604,TABLAS!O:P,2,0)," ")</f>
        <v>Bonificación</v>
      </c>
      <c r="Z1604" s="58">
        <f>IFERROR(IF(R1604&lt;&gt;"CA",(Q1604/VLOOKUP(INT(I1604),TABLAS!R:W,4,0)),Q1604),"0")</f>
        <v>6.6666666666666666E-2</v>
      </c>
      <c r="AA1604" s="19" t="s">
        <v>3</v>
      </c>
      <c r="AB1604">
        <f t="shared" si="77"/>
        <v>0</v>
      </c>
    </row>
    <row r="1605" spans="1:28" x14ac:dyDescent="0.25">
      <c r="A1605" s="71">
        <f t="shared" si="76"/>
        <v>10059347</v>
      </c>
      <c r="B1605" s="1" t="s">
        <v>102</v>
      </c>
      <c r="C1605" s="1" t="s">
        <v>0</v>
      </c>
      <c r="D1605" s="1" t="s">
        <v>3395</v>
      </c>
      <c r="E1605" s="1" t="s">
        <v>3396</v>
      </c>
      <c r="F1605" s="1" t="s">
        <v>3397</v>
      </c>
      <c r="G1605" s="1" t="s">
        <v>4</v>
      </c>
      <c r="H1605" s="1" t="s">
        <v>153</v>
      </c>
      <c r="I1605" s="1" t="s">
        <v>219</v>
      </c>
      <c r="J1605" s="1" t="s">
        <v>220</v>
      </c>
      <c r="K1605" s="1" t="s">
        <v>103</v>
      </c>
      <c r="L1605" s="1" t="s">
        <v>2</v>
      </c>
      <c r="M1605" s="1" t="s">
        <v>3</v>
      </c>
      <c r="N1605" s="1" t="s">
        <v>3398</v>
      </c>
      <c r="O1605" s="1" t="s">
        <v>65</v>
      </c>
      <c r="P1605" s="1" t="s">
        <v>1943</v>
      </c>
      <c r="Q1605" s="2">
        <v>1</v>
      </c>
      <c r="R1605" s="3" t="s">
        <v>2</v>
      </c>
      <c r="S1605" s="4">
        <v>43746</v>
      </c>
      <c r="T1605" s="5">
        <v>0</v>
      </c>
      <c r="U1605" s="4">
        <v>43747</v>
      </c>
      <c r="V1605" s="19" t="str">
        <f>IFERROR(VLOOKUP(C1605,TABLAS!A:C,3,0),"")</f>
        <v>Sanchez Casana, Alejandro Alfr</v>
      </c>
      <c r="W1605" s="19" t="str">
        <f>IFERROR(VLOOKUP(G1605,TABLAS!E:F,2,0)," ")</f>
        <v>CONTADO</v>
      </c>
      <c r="X1605" s="19" t="str">
        <f t="shared" si="75"/>
        <v>10059347 - Guadalupe Del Castillo, Carloman</v>
      </c>
      <c r="Y1605" s="19" t="str">
        <f>IFERROR(VLOOKUP(O1605,TABLAS!O:P,2,0)," ")</f>
        <v>Bonificación</v>
      </c>
      <c r="Z1605" s="58">
        <f>IFERROR(IF(R1605&lt;&gt;"CA",(Q1605/VLOOKUP(INT(I1605),TABLAS!R:W,4,0)),Q1605),"0")</f>
        <v>6.6666666666666666E-2</v>
      </c>
      <c r="AA1605" s="19" t="s">
        <v>3</v>
      </c>
      <c r="AB1605">
        <f t="shared" si="77"/>
        <v>0</v>
      </c>
    </row>
    <row r="1606" spans="1:28" x14ac:dyDescent="0.25">
      <c r="A1606" s="71">
        <f t="shared" si="76"/>
        <v>12235845</v>
      </c>
      <c r="B1606" s="1" t="s">
        <v>204</v>
      </c>
      <c r="C1606" s="1" t="s">
        <v>8</v>
      </c>
      <c r="D1606" s="1" t="s">
        <v>3399</v>
      </c>
      <c r="E1606" s="1" t="s">
        <v>3400</v>
      </c>
      <c r="F1606" s="1" t="s">
        <v>3401</v>
      </c>
      <c r="G1606" s="1" t="s">
        <v>4</v>
      </c>
      <c r="H1606" s="1" t="s">
        <v>153</v>
      </c>
      <c r="I1606" s="1" t="s">
        <v>157</v>
      </c>
      <c r="J1606" s="1" t="s">
        <v>158</v>
      </c>
      <c r="K1606" s="1" t="s">
        <v>103</v>
      </c>
      <c r="L1606" s="1" t="s">
        <v>2</v>
      </c>
      <c r="M1606" s="1" t="s">
        <v>3</v>
      </c>
      <c r="N1606" s="1" t="s">
        <v>3402</v>
      </c>
      <c r="O1606" s="1" t="s">
        <v>61</v>
      </c>
      <c r="P1606" s="1" t="s">
        <v>527</v>
      </c>
      <c r="Q1606" s="2">
        <v>35</v>
      </c>
      <c r="R1606" s="3" t="s">
        <v>3</v>
      </c>
      <c r="S1606" s="4">
        <v>43746</v>
      </c>
      <c r="T1606" s="5">
        <v>1093.96</v>
      </c>
      <c r="U1606" s="4">
        <v>43747</v>
      </c>
      <c r="V1606" s="19" t="str">
        <f>IFERROR(VLOOKUP(C1606,TABLAS!A:C,3,0),"")</f>
        <v>Miro Quesada, Camila Duany</v>
      </c>
      <c r="W1606" s="19" t="str">
        <f>IFERROR(VLOOKUP(G1606,TABLAS!E:F,2,0)," ")</f>
        <v>CONTADO</v>
      </c>
      <c r="X1606" s="19" t="str">
        <f t="shared" si="75"/>
        <v>12235845 - Guado Otolea, Gonzalo Alexander</v>
      </c>
      <c r="Y1606" s="19" t="str">
        <f>IFERROR(VLOOKUP(O1606,TABLAS!O:P,2,0)," ")</f>
        <v>Pedido</v>
      </c>
      <c r="Z1606" s="58">
        <f>IFERROR(IF(R1606&lt;&gt;"CA",(Q1606/VLOOKUP(INT(I1606),TABLAS!R:W,4,0)),Q1606),"0")</f>
        <v>35</v>
      </c>
      <c r="AA1606" s="19" t="s">
        <v>3</v>
      </c>
      <c r="AB1606">
        <f t="shared" si="77"/>
        <v>0</v>
      </c>
    </row>
    <row r="1607" spans="1:28" x14ac:dyDescent="0.25">
      <c r="A1607" s="71">
        <f t="shared" si="76"/>
        <v>12235845</v>
      </c>
      <c r="B1607" s="1" t="s">
        <v>204</v>
      </c>
      <c r="C1607" s="1" t="s">
        <v>8</v>
      </c>
      <c r="D1607" s="1" t="s">
        <v>3399</v>
      </c>
      <c r="E1607" s="1" t="s">
        <v>3400</v>
      </c>
      <c r="F1607" s="1" t="s">
        <v>3401</v>
      </c>
      <c r="G1607" s="1" t="s">
        <v>4</v>
      </c>
      <c r="H1607" s="1" t="s">
        <v>153</v>
      </c>
      <c r="I1607" s="1" t="s">
        <v>192</v>
      </c>
      <c r="J1607" s="1" t="s">
        <v>193</v>
      </c>
      <c r="K1607" s="1" t="s">
        <v>103</v>
      </c>
      <c r="L1607" s="1" t="s">
        <v>2</v>
      </c>
      <c r="M1607" s="1" t="s">
        <v>3</v>
      </c>
      <c r="N1607" s="1" t="s">
        <v>3402</v>
      </c>
      <c r="O1607" s="1" t="s">
        <v>59</v>
      </c>
      <c r="P1607" s="1" t="s">
        <v>527</v>
      </c>
      <c r="Q1607" s="2">
        <v>2</v>
      </c>
      <c r="R1607" s="3" t="s">
        <v>3</v>
      </c>
      <c r="S1607" s="4">
        <v>43746</v>
      </c>
      <c r="T1607" s="5">
        <v>138.47999999999999</v>
      </c>
      <c r="U1607" s="4">
        <v>43747</v>
      </c>
      <c r="V1607" s="19" t="str">
        <f>IFERROR(VLOOKUP(C1607,TABLAS!A:C,3,0),"")</f>
        <v>Miro Quesada, Camila Duany</v>
      </c>
      <c r="W1607" s="19" t="str">
        <f>IFERROR(VLOOKUP(G1607,TABLAS!E:F,2,0)," ")</f>
        <v>CONTADO</v>
      </c>
      <c r="X1607" s="19" t="str">
        <f t="shared" si="75"/>
        <v>12235845 - Guado Otolea, Gonzalo Alexander</v>
      </c>
      <c r="Y1607" s="19" t="str">
        <f>IFERROR(VLOOKUP(O1607,TABLAS!O:P,2,0)," ")</f>
        <v>Pedido</v>
      </c>
      <c r="Z1607" s="58">
        <f>IFERROR(IF(R1607&lt;&gt;"CA",(Q1607/VLOOKUP(INT(I1607),TABLAS!R:W,4,0)),Q1607),"0")</f>
        <v>2</v>
      </c>
      <c r="AA1607" s="19" t="s">
        <v>3</v>
      </c>
      <c r="AB1607">
        <f t="shared" si="77"/>
        <v>0</v>
      </c>
    </row>
    <row r="1608" spans="1:28" x14ac:dyDescent="0.25">
      <c r="A1608" s="71">
        <f t="shared" si="76"/>
        <v>12235845</v>
      </c>
      <c r="B1608" s="1" t="s">
        <v>204</v>
      </c>
      <c r="C1608" s="1" t="s">
        <v>8</v>
      </c>
      <c r="D1608" s="1" t="s">
        <v>3399</v>
      </c>
      <c r="E1608" s="1" t="s">
        <v>3400</v>
      </c>
      <c r="F1608" s="1" t="s">
        <v>3401</v>
      </c>
      <c r="G1608" s="1" t="s">
        <v>4</v>
      </c>
      <c r="H1608" s="1" t="s">
        <v>153</v>
      </c>
      <c r="I1608" s="1" t="s">
        <v>104</v>
      </c>
      <c r="J1608" s="1" t="s">
        <v>105</v>
      </c>
      <c r="K1608" s="1" t="s">
        <v>103</v>
      </c>
      <c r="L1608" s="1" t="s">
        <v>2</v>
      </c>
      <c r="M1608" s="1" t="s">
        <v>3</v>
      </c>
      <c r="N1608" s="1" t="s">
        <v>3402</v>
      </c>
      <c r="O1608" s="1" t="s">
        <v>59</v>
      </c>
      <c r="P1608" s="1" t="s">
        <v>527</v>
      </c>
      <c r="Q1608" s="2">
        <v>5</v>
      </c>
      <c r="R1608" s="3" t="s">
        <v>3</v>
      </c>
      <c r="S1608" s="4">
        <v>43746</v>
      </c>
      <c r="T1608" s="5">
        <v>80.510000000000005</v>
      </c>
      <c r="U1608" s="4">
        <v>43747</v>
      </c>
      <c r="V1608" s="19" t="str">
        <f>IFERROR(VLOOKUP(C1608,TABLAS!A:C,3,0),"")</f>
        <v>Miro Quesada, Camila Duany</v>
      </c>
      <c r="W1608" s="19" t="str">
        <f>IFERROR(VLOOKUP(G1608,TABLAS!E:F,2,0)," ")</f>
        <v>CONTADO</v>
      </c>
      <c r="X1608" s="19" t="str">
        <f t="shared" si="75"/>
        <v>12235845 - Guado Otolea, Gonzalo Alexander</v>
      </c>
      <c r="Y1608" s="19" t="str">
        <f>IFERROR(VLOOKUP(O1608,TABLAS!O:P,2,0)," ")</f>
        <v>Pedido</v>
      </c>
      <c r="Z1608" s="58">
        <f>IFERROR(IF(R1608&lt;&gt;"CA",(Q1608/VLOOKUP(INT(I1608),TABLAS!R:W,4,0)),Q1608),"0")</f>
        <v>5</v>
      </c>
      <c r="AA1608" s="19" t="s">
        <v>3</v>
      </c>
      <c r="AB1608">
        <f t="shared" si="77"/>
        <v>0</v>
      </c>
    </row>
    <row r="1609" spans="1:28" x14ac:dyDescent="0.25">
      <c r="A1609" s="71">
        <f t="shared" si="76"/>
        <v>12235845</v>
      </c>
      <c r="B1609" s="1" t="s">
        <v>204</v>
      </c>
      <c r="C1609" s="1" t="s">
        <v>8</v>
      </c>
      <c r="D1609" s="1" t="s">
        <v>3399</v>
      </c>
      <c r="E1609" s="1" t="s">
        <v>3400</v>
      </c>
      <c r="F1609" s="1" t="s">
        <v>3401</v>
      </c>
      <c r="G1609" s="1" t="s">
        <v>4</v>
      </c>
      <c r="H1609" s="1" t="s">
        <v>153</v>
      </c>
      <c r="I1609" s="1" t="s">
        <v>104</v>
      </c>
      <c r="J1609" s="1" t="s">
        <v>105</v>
      </c>
      <c r="K1609" s="1" t="s">
        <v>103</v>
      </c>
      <c r="L1609" s="1" t="s">
        <v>2</v>
      </c>
      <c r="M1609" s="1" t="s">
        <v>3</v>
      </c>
      <c r="N1609" s="1" t="s">
        <v>3402</v>
      </c>
      <c r="O1609" s="1" t="s">
        <v>65</v>
      </c>
      <c r="P1609" s="1" t="s">
        <v>527</v>
      </c>
      <c r="Q1609" s="2">
        <v>5</v>
      </c>
      <c r="R1609" s="3" t="s">
        <v>2</v>
      </c>
      <c r="S1609" s="4">
        <v>43746</v>
      </c>
      <c r="T1609" s="5">
        <v>0</v>
      </c>
      <c r="U1609" s="4">
        <v>43747</v>
      </c>
      <c r="V1609" s="19" t="str">
        <f>IFERROR(VLOOKUP(C1609,TABLAS!A:C,3,0),"")</f>
        <v>Miro Quesada, Camila Duany</v>
      </c>
      <c r="W1609" s="19" t="str">
        <f>IFERROR(VLOOKUP(G1609,TABLAS!E:F,2,0)," ")</f>
        <v>CONTADO</v>
      </c>
      <c r="X1609" s="19" t="str">
        <f t="shared" si="75"/>
        <v>12235845 - Guado Otolea, Gonzalo Alexander</v>
      </c>
      <c r="Y1609" s="19" t="str">
        <f>IFERROR(VLOOKUP(O1609,TABLAS!O:P,2,0)," ")</f>
        <v>Bonificación</v>
      </c>
      <c r="Z1609" s="58">
        <f>IFERROR(IF(R1609&lt;&gt;"CA",(Q1609/VLOOKUP(INT(I1609),TABLAS!R:W,4,0)),Q1609),"0")</f>
        <v>0.33333333333333331</v>
      </c>
      <c r="AA1609" s="19" t="s">
        <v>3</v>
      </c>
      <c r="AB1609">
        <f t="shared" si="77"/>
        <v>0</v>
      </c>
    </row>
    <row r="1610" spans="1:28" x14ac:dyDescent="0.25">
      <c r="A1610" s="71">
        <f t="shared" si="76"/>
        <v>11785758</v>
      </c>
      <c r="B1610" s="1" t="s">
        <v>212</v>
      </c>
      <c r="C1610" s="1" t="s">
        <v>81</v>
      </c>
      <c r="D1610" s="1" t="s">
        <v>3403</v>
      </c>
      <c r="E1610" s="1" t="s">
        <v>3404</v>
      </c>
      <c r="F1610" s="1" t="s">
        <v>3405</v>
      </c>
      <c r="G1610" s="1" t="s">
        <v>4</v>
      </c>
      <c r="H1610" s="1" t="s">
        <v>153</v>
      </c>
      <c r="I1610" s="1" t="s">
        <v>100</v>
      </c>
      <c r="J1610" s="1" t="s">
        <v>101</v>
      </c>
      <c r="K1610" s="1" t="s">
        <v>103</v>
      </c>
      <c r="L1610" s="1" t="s">
        <v>2</v>
      </c>
      <c r="M1610" s="1" t="s">
        <v>3</v>
      </c>
      <c r="N1610" s="1" t="s">
        <v>3406</v>
      </c>
      <c r="O1610" s="1" t="s">
        <v>61</v>
      </c>
      <c r="P1610" s="1" t="s">
        <v>1847</v>
      </c>
      <c r="Q1610" s="2">
        <v>2</v>
      </c>
      <c r="R1610" s="3" t="s">
        <v>3</v>
      </c>
      <c r="S1610" s="4">
        <v>43746</v>
      </c>
      <c r="T1610" s="5">
        <v>53.24</v>
      </c>
      <c r="U1610" s="4">
        <v>43747</v>
      </c>
      <c r="V1610" s="19" t="str">
        <f>IFERROR(VLOOKUP(C1610,TABLAS!A:C,3,0),"")</f>
        <v>Salazar Bohorquez, Jorge Luis</v>
      </c>
      <c r="W1610" s="19" t="str">
        <f>IFERROR(VLOOKUP(G1610,TABLAS!E:F,2,0)," ")</f>
        <v>CONTADO</v>
      </c>
      <c r="X1610" s="19" t="str">
        <f t="shared" si="75"/>
        <v>11785758 - Guarniz Novoa, Melissa Liseth</v>
      </c>
      <c r="Y1610" s="19" t="str">
        <f>IFERROR(VLOOKUP(O1610,TABLAS!O:P,2,0)," ")</f>
        <v>Pedido</v>
      </c>
      <c r="Z1610" s="58">
        <f>IFERROR(IF(R1610&lt;&gt;"CA",(Q1610/VLOOKUP(INT(I1610),TABLAS!R:W,4,0)),Q1610),"0")</f>
        <v>2</v>
      </c>
      <c r="AA1610" s="19" t="s">
        <v>3</v>
      </c>
      <c r="AB1610">
        <f t="shared" si="77"/>
        <v>0</v>
      </c>
    </row>
    <row r="1611" spans="1:28" x14ac:dyDescent="0.25">
      <c r="A1611" s="71">
        <f t="shared" si="76"/>
        <v>11785758</v>
      </c>
      <c r="B1611" s="1" t="s">
        <v>212</v>
      </c>
      <c r="C1611" s="1" t="s">
        <v>81</v>
      </c>
      <c r="D1611" s="1" t="s">
        <v>3403</v>
      </c>
      <c r="E1611" s="1" t="s">
        <v>3404</v>
      </c>
      <c r="F1611" s="1" t="s">
        <v>3405</v>
      </c>
      <c r="G1611" s="1" t="s">
        <v>4</v>
      </c>
      <c r="H1611" s="1" t="s">
        <v>153</v>
      </c>
      <c r="I1611" s="1" t="s">
        <v>210</v>
      </c>
      <c r="J1611" s="1" t="s">
        <v>211</v>
      </c>
      <c r="K1611" s="1" t="s">
        <v>103</v>
      </c>
      <c r="L1611" s="1" t="s">
        <v>2</v>
      </c>
      <c r="M1611" s="1" t="s">
        <v>3</v>
      </c>
      <c r="N1611" s="1" t="s">
        <v>3406</v>
      </c>
      <c r="O1611" s="1" t="s">
        <v>61</v>
      </c>
      <c r="P1611" s="1" t="s">
        <v>1847</v>
      </c>
      <c r="Q1611" s="2">
        <v>3</v>
      </c>
      <c r="R1611" s="3" t="s">
        <v>3</v>
      </c>
      <c r="S1611" s="4">
        <v>43746</v>
      </c>
      <c r="T1611" s="5">
        <v>79.42</v>
      </c>
      <c r="U1611" s="4">
        <v>43747</v>
      </c>
      <c r="V1611" s="19" t="str">
        <f>IFERROR(VLOOKUP(C1611,TABLAS!A:C,3,0),"")</f>
        <v>Salazar Bohorquez, Jorge Luis</v>
      </c>
      <c r="W1611" s="19" t="str">
        <f>IFERROR(VLOOKUP(G1611,TABLAS!E:F,2,0)," ")</f>
        <v>CONTADO</v>
      </c>
      <c r="X1611" s="19" t="str">
        <f t="shared" si="75"/>
        <v>11785758 - Guarniz Novoa, Melissa Liseth</v>
      </c>
      <c r="Y1611" s="19" t="str">
        <f>IFERROR(VLOOKUP(O1611,TABLAS!O:P,2,0)," ")</f>
        <v>Pedido</v>
      </c>
      <c r="Z1611" s="58">
        <f>IFERROR(IF(R1611&lt;&gt;"CA",(Q1611/VLOOKUP(INT(I1611),TABLAS!R:W,4,0)),Q1611),"0")</f>
        <v>3</v>
      </c>
      <c r="AA1611" s="19" t="s">
        <v>3</v>
      </c>
      <c r="AB1611">
        <f t="shared" si="77"/>
        <v>0</v>
      </c>
    </row>
    <row r="1612" spans="1:28" x14ac:dyDescent="0.25">
      <c r="A1612" s="71">
        <f t="shared" si="76"/>
        <v>10060562</v>
      </c>
      <c r="B1612" s="1" t="s">
        <v>102</v>
      </c>
      <c r="C1612" s="1" t="s">
        <v>240</v>
      </c>
      <c r="D1612" s="1" t="s">
        <v>3407</v>
      </c>
      <c r="E1612" s="1" t="s">
        <v>3408</v>
      </c>
      <c r="F1612" s="1" t="s">
        <v>3409</v>
      </c>
      <c r="G1612" s="1" t="s">
        <v>1</v>
      </c>
      <c r="H1612" s="1" t="s">
        <v>153</v>
      </c>
      <c r="I1612" s="1" t="s">
        <v>196</v>
      </c>
      <c r="J1612" s="1" t="s">
        <v>197</v>
      </c>
      <c r="K1612" s="1" t="s">
        <v>103</v>
      </c>
      <c r="L1612" s="1" t="s">
        <v>2</v>
      </c>
      <c r="M1612" s="1" t="s">
        <v>3</v>
      </c>
      <c r="N1612" s="1" t="s">
        <v>1808</v>
      </c>
      <c r="O1612" s="1" t="s">
        <v>61</v>
      </c>
      <c r="P1612" s="1" t="s">
        <v>236</v>
      </c>
      <c r="Q1612" s="2">
        <v>1</v>
      </c>
      <c r="R1612" s="3" t="s">
        <v>3</v>
      </c>
      <c r="S1612" s="4">
        <v>43746</v>
      </c>
      <c r="T1612" s="5">
        <v>35.049999999999997</v>
      </c>
      <c r="U1612" s="4">
        <v>43747</v>
      </c>
      <c r="V1612" s="19" t="str">
        <f>IFERROR(VLOOKUP(C1612,TABLAS!A:C,3,0),"")</f>
        <v>Sanchez Casana, Alejandro Alfr</v>
      </c>
      <c r="W1612" s="19" t="str">
        <f>IFERROR(VLOOKUP(G1612,TABLAS!E:F,2,0)," ")</f>
        <v>CREDITO</v>
      </c>
      <c r="X1612" s="19" t="str">
        <f t="shared" si="75"/>
        <v>10060562 - Guerra Palacios, Juana Rosa</v>
      </c>
      <c r="Y1612" s="19" t="str">
        <f>IFERROR(VLOOKUP(O1612,TABLAS!O:P,2,0)," ")</f>
        <v>Pedido</v>
      </c>
      <c r="Z1612" s="58">
        <f>IFERROR(IF(R1612&lt;&gt;"CA",(Q1612/VLOOKUP(INT(I1612),TABLAS!R:W,4,0)),Q1612),"0")</f>
        <v>1</v>
      </c>
      <c r="AA1612" s="19" t="s">
        <v>3</v>
      </c>
      <c r="AB1612">
        <f t="shared" si="77"/>
        <v>0</v>
      </c>
    </row>
    <row r="1613" spans="1:28" x14ac:dyDescent="0.25">
      <c r="A1613" s="71">
        <f t="shared" si="76"/>
        <v>10060562</v>
      </c>
      <c r="B1613" s="1" t="s">
        <v>102</v>
      </c>
      <c r="C1613" s="1" t="s">
        <v>240</v>
      </c>
      <c r="D1613" s="1" t="s">
        <v>3407</v>
      </c>
      <c r="E1613" s="1" t="s">
        <v>3408</v>
      </c>
      <c r="F1613" s="1" t="s">
        <v>3409</v>
      </c>
      <c r="G1613" s="1" t="s">
        <v>1</v>
      </c>
      <c r="H1613" s="1" t="s">
        <v>153</v>
      </c>
      <c r="I1613" s="1" t="s">
        <v>157</v>
      </c>
      <c r="J1613" s="1" t="s">
        <v>158</v>
      </c>
      <c r="K1613" s="1" t="s">
        <v>103</v>
      </c>
      <c r="L1613" s="1" t="s">
        <v>2</v>
      </c>
      <c r="M1613" s="1" t="s">
        <v>3</v>
      </c>
      <c r="N1613" s="1" t="s">
        <v>1808</v>
      </c>
      <c r="O1613" s="1" t="s">
        <v>61</v>
      </c>
      <c r="P1613" s="1" t="s">
        <v>236</v>
      </c>
      <c r="Q1613" s="2">
        <v>4</v>
      </c>
      <c r="R1613" s="3" t="s">
        <v>3</v>
      </c>
      <c r="S1613" s="4">
        <v>43746</v>
      </c>
      <c r="T1613" s="5">
        <v>124.18</v>
      </c>
      <c r="U1613" s="4">
        <v>43747</v>
      </c>
      <c r="V1613" s="19" t="str">
        <f>IFERROR(VLOOKUP(C1613,TABLAS!A:C,3,0),"")</f>
        <v>Sanchez Casana, Alejandro Alfr</v>
      </c>
      <c r="W1613" s="19" t="str">
        <f>IFERROR(VLOOKUP(G1613,TABLAS!E:F,2,0)," ")</f>
        <v>CREDITO</v>
      </c>
      <c r="X1613" s="19" t="str">
        <f t="shared" si="75"/>
        <v>10060562 - Guerra Palacios, Juana Rosa</v>
      </c>
      <c r="Y1613" s="19" t="str">
        <f>IFERROR(VLOOKUP(O1613,TABLAS!O:P,2,0)," ")</f>
        <v>Pedido</v>
      </c>
      <c r="Z1613" s="58">
        <f>IFERROR(IF(R1613&lt;&gt;"CA",(Q1613/VLOOKUP(INT(I1613),TABLAS!R:W,4,0)),Q1613),"0")</f>
        <v>4</v>
      </c>
      <c r="AA1613" s="19" t="s">
        <v>3</v>
      </c>
      <c r="AB1613">
        <f t="shared" si="77"/>
        <v>0</v>
      </c>
    </row>
    <row r="1614" spans="1:28" x14ac:dyDescent="0.25">
      <c r="A1614" s="71">
        <f t="shared" si="76"/>
        <v>10060562</v>
      </c>
      <c r="B1614" s="1" t="s">
        <v>102</v>
      </c>
      <c r="C1614" s="1" t="s">
        <v>240</v>
      </c>
      <c r="D1614" s="1" t="s">
        <v>3407</v>
      </c>
      <c r="E1614" s="1" t="s">
        <v>3408</v>
      </c>
      <c r="F1614" s="1" t="s">
        <v>3409</v>
      </c>
      <c r="G1614" s="1" t="s">
        <v>1</v>
      </c>
      <c r="H1614" s="1" t="s">
        <v>153</v>
      </c>
      <c r="I1614" s="1" t="s">
        <v>100</v>
      </c>
      <c r="J1614" s="1" t="s">
        <v>101</v>
      </c>
      <c r="K1614" s="1" t="s">
        <v>103</v>
      </c>
      <c r="L1614" s="1" t="s">
        <v>2</v>
      </c>
      <c r="M1614" s="1" t="s">
        <v>3</v>
      </c>
      <c r="N1614" s="1" t="s">
        <v>1808</v>
      </c>
      <c r="O1614" s="1" t="s">
        <v>61</v>
      </c>
      <c r="P1614" s="1" t="s">
        <v>236</v>
      </c>
      <c r="Q1614" s="2">
        <v>1</v>
      </c>
      <c r="R1614" s="3" t="s">
        <v>3</v>
      </c>
      <c r="S1614" s="4">
        <v>43746</v>
      </c>
      <c r="T1614" s="5">
        <v>26.61</v>
      </c>
      <c r="U1614" s="4">
        <v>43747</v>
      </c>
      <c r="V1614" s="19" t="str">
        <f>IFERROR(VLOOKUP(C1614,TABLAS!A:C,3,0),"")</f>
        <v>Sanchez Casana, Alejandro Alfr</v>
      </c>
      <c r="W1614" s="19" t="str">
        <f>IFERROR(VLOOKUP(G1614,TABLAS!E:F,2,0)," ")</f>
        <v>CREDITO</v>
      </c>
      <c r="X1614" s="19" t="str">
        <f t="shared" si="75"/>
        <v>10060562 - Guerra Palacios, Juana Rosa</v>
      </c>
      <c r="Y1614" s="19" t="str">
        <f>IFERROR(VLOOKUP(O1614,TABLAS!O:P,2,0)," ")</f>
        <v>Pedido</v>
      </c>
      <c r="Z1614" s="58">
        <f>IFERROR(IF(R1614&lt;&gt;"CA",(Q1614/VLOOKUP(INT(I1614),TABLAS!R:W,4,0)),Q1614),"0")</f>
        <v>1</v>
      </c>
      <c r="AA1614" s="19" t="s">
        <v>3</v>
      </c>
      <c r="AB1614">
        <f t="shared" si="77"/>
        <v>0</v>
      </c>
    </row>
    <row r="1615" spans="1:28" x14ac:dyDescent="0.25">
      <c r="A1615" s="71">
        <f t="shared" si="76"/>
        <v>10060562</v>
      </c>
      <c r="B1615" s="1" t="s">
        <v>102</v>
      </c>
      <c r="C1615" s="1" t="s">
        <v>240</v>
      </c>
      <c r="D1615" s="1" t="s">
        <v>3407</v>
      </c>
      <c r="E1615" s="1" t="s">
        <v>3408</v>
      </c>
      <c r="F1615" s="1" t="s">
        <v>3409</v>
      </c>
      <c r="G1615" s="1" t="s">
        <v>1</v>
      </c>
      <c r="H1615" s="1" t="s">
        <v>153</v>
      </c>
      <c r="I1615" s="1" t="s">
        <v>166</v>
      </c>
      <c r="J1615" s="1" t="s">
        <v>167</v>
      </c>
      <c r="K1615" s="1" t="s">
        <v>103</v>
      </c>
      <c r="L1615" s="1" t="s">
        <v>2</v>
      </c>
      <c r="M1615" s="1" t="s">
        <v>3</v>
      </c>
      <c r="N1615" s="1" t="s">
        <v>1808</v>
      </c>
      <c r="O1615" s="1" t="s">
        <v>59</v>
      </c>
      <c r="P1615" s="1" t="s">
        <v>236</v>
      </c>
      <c r="Q1615" s="2">
        <v>1</v>
      </c>
      <c r="R1615" s="3" t="s">
        <v>3</v>
      </c>
      <c r="S1615" s="4">
        <v>43746</v>
      </c>
      <c r="T1615" s="5">
        <v>16.100000000000001</v>
      </c>
      <c r="U1615" s="4">
        <v>43747</v>
      </c>
      <c r="V1615" s="19" t="str">
        <f>IFERROR(VLOOKUP(C1615,TABLAS!A:C,3,0),"")</f>
        <v>Sanchez Casana, Alejandro Alfr</v>
      </c>
      <c r="W1615" s="19" t="str">
        <f>IFERROR(VLOOKUP(G1615,TABLAS!E:F,2,0)," ")</f>
        <v>CREDITO</v>
      </c>
      <c r="X1615" s="19" t="str">
        <f t="shared" si="75"/>
        <v>10060562 - Guerra Palacios, Juana Rosa</v>
      </c>
      <c r="Y1615" s="19" t="str">
        <f>IFERROR(VLOOKUP(O1615,TABLAS!O:P,2,0)," ")</f>
        <v>Pedido</v>
      </c>
      <c r="Z1615" s="58">
        <f>IFERROR(IF(R1615&lt;&gt;"CA",(Q1615/VLOOKUP(INT(I1615),TABLAS!R:W,4,0)),Q1615),"0")</f>
        <v>1</v>
      </c>
      <c r="AA1615" s="19" t="s">
        <v>3</v>
      </c>
      <c r="AB1615">
        <f t="shared" si="77"/>
        <v>0</v>
      </c>
    </row>
    <row r="1616" spans="1:28" x14ac:dyDescent="0.25">
      <c r="A1616" s="71">
        <f t="shared" si="76"/>
        <v>10060562</v>
      </c>
      <c r="B1616" s="1" t="s">
        <v>102</v>
      </c>
      <c r="C1616" s="1" t="s">
        <v>240</v>
      </c>
      <c r="D1616" s="1" t="s">
        <v>3407</v>
      </c>
      <c r="E1616" s="1" t="s">
        <v>3408</v>
      </c>
      <c r="F1616" s="1" t="s">
        <v>3409</v>
      </c>
      <c r="G1616" s="1" t="s">
        <v>1</v>
      </c>
      <c r="H1616" s="1" t="s">
        <v>153</v>
      </c>
      <c r="I1616" s="1" t="s">
        <v>104</v>
      </c>
      <c r="J1616" s="1" t="s">
        <v>105</v>
      </c>
      <c r="K1616" s="1" t="s">
        <v>103</v>
      </c>
      <c r="L1616" s="1" t="s">
        <v>2</v>
      </c>
      <c r="M1616" s="1" t="s">
        <v>3</v>
      </c>
      <c r="N1616" s="1" t="s">
        <v>1808</v>
      </c>
      <c r="O1616" s="1" t="s">
        <v>65</v>
      </c>
      <c r="P1616" s="1" t="s">
        <v>236</v>
      </c>
      <c r="Q1616" s="2">
        <v>1</v>
      </c>
      <c r="R1616" s="3" t="s">
        <v>2</v>
      </c>
      <c r="S1616" s="4">
        <v>43746</v>
      </c>
      <c r="T1616" s="5">
        <v>0</v>
      </c>
      <c r="U1616" s="4">
        <v>43747</v>
      </c>
      <c r="V1616" s="19" t="str">
        <f>IFERROR(VLOOKUP(C1616,TABLAS!A:C,3,0),"")</f>
        <v>Sanchez Casana, Alejandro Alfr</v>
      </c>
      <c r="W1616" s="19" t="str">
        <f>IFERROR(VLOOKUP(G1616,TABLAS!E:F,2,0)," ")</f>
        <v>CREDITO</v>
      </c>
      <c r="X1616" s="19" t="str">
        <f t="shared" si="75"/>
        <v>10060562 - Guerra Palacios, Juana Rosa</v>
      </c>
      <c r="Y1616" s="19" t="str">
        <f>IFERROR(VLOOKUP(O1616,TABLAS!O:P,2,0)," ")</f>
        <v>Bonificación</v>
      </c>
      <c r="Z1616" s="58">
        <f>IFERROR(IF(R1616&lt;&gt;"CA",(Q1616/VLOOKUP(INT(I1616),TABLAS!R:W,4,0)),Q1616),"0")</f>
        <v>6.6666666666666666E-2</v>
      </c>
      <c r="AA1616" s="19" t="s">
        <v>3</v>
      </c>
      <c r="AB1616">
        <f t="shared" si="77"/>
        <v>0</v>
      </c>
    </row>
    <row r="1617" spans="1:28" x14ac:dyDescent="0.25">
      <c r="A1617" s="71">
        <f t="shared" si="76"/>
        <v>10053928</v>
      </c>
      <c r="B1617" s="1" t="s">
        <v>102</v>
      </c>
      <c r="C1617" s="1" t="s">
        <v>0</v>
      </c>
      <c r="D1617" s="1" t="s">
        <v>3410</v>
      </c>
      <c r="E1617" s="1" t="s">
        <v>3411</v>
      </c>
      <c r="F1617" s="1" t="s">
        <v>3412</v>
      </c>
      <c r="G1617" s="1" t="s">
        <v>4</v>
      </c>
      <c r="H1617" s="1" t="s">
        <v>153</v>
      </c>
      <c r="I1617" s="1" t="s">
        <v>100</v>
      </c>
      <c r="J1617" s="1" t="s">
        <v>101</v>
      </c>
      <c r="K1617" s="1" t="s">
        <v>103</v>
      </c>
      <c r="L1617" s="1" t="s">
        <v>2</v>
      </c>
      <c r="M1617" s="1" t="s">
        <v>3</v>
      </c>
      <c r="N1617" s="1" t="s">
        <v>3413</v>
      </c>
      <c r="O1617" s="1" t="s">
        <v>61</v>
      </c>
      <c r="P1617" s="1" t="s">
        <v>1943</v>
      </c>
      <c r="Q1617" s="2">
        <v>10</v>
      </c>
      <c r="R1617" s="3" t="s">
        <v>3</v>
      </c>
      <c r="S1617" s="4">
        <v>43746</v>
      </c>
      <c r="T1617" s="5">
        <v>265.33999999999997</v>
      </c>
      <c r="U1617" s="4">
        <v>43747</v>
      </c>
      <c r="V1617" s="19" t="str">
        <f>IFERROR(VLOOKUP(C1617,TABLAS!A:C,3,0),"")</f>
        <v>Sanchez Casana, Alejandro Alfr</v>
      </c>
      <c r="W1617" s="19" t="str">
        <f>IFERROR(VLOOKUP(G1617,TABLAS!E:F,2,0)," ")</f>
        <v>CONTADO</v>
      </c>
      <c r="X1617" s="19" t="str">
        <f t="shared" si="75"/>
        <v>10053928 - Guevara Corzo, Nelly Paula</v>
      </c>
      <c r="Y1617" s="19" t="str">
        <f>IFERROR(VLOOKUP(O1617,TABLAS!O:P,2,0)," ")</f>
        <v>Pedido</v>
      </c>
      <c r="Z1617" s="58">
        <f>IFERROR(IF(R1617&lt;&gt;"CA",(Q1617/VLOOKUP(INT(I1617),TABLAS!R:W,4,0)),Q1617),"0")</f>
        <v>10</v>
      </c>
      <c r="AA1617" s="19" t="s">
        <v>3</v>
      </c>
      <c r="AB1617">
        <f t="shared" si="77"/>
        <v>0</v>
      </c>
    </row>
    <row r="1618" spans="1:28" x14ac:dyDescent="0.25">
      <c r="A1618" s="71">
        <f t="shared" si="76"/>
        <v>10053928</v>
      </c>
      <c r="B1618" s="1" t="s">
        <v>102</v>
      </c>
      <c r="C1618" s="1" t="s">
        <v>0</v>
      </c>
      <c r="D1618" s="1" t="s">
        <v>3410</v>
      </c>
      <c r="E1618" s="1" t="s">
        <v>3411</v>
      </c>
      <c r="F1618" s="1" t="s">
        <v>3412</v>
      </c>
      <c r="G1618" s="1" t="s">
        <v>4</v>
      </c>
      <c r="H1618" s="1" t="s">
        <v>153</v>
      </c>
      <c r="I1618" s="1" t="s">
        <v>104</v>
      </c>
      <c r="J1618" s="1" t="s">
        <v>105</v>
      </c>
      <c r="K1618" s="1" t="s">
        <v>103</v>
      </c>
      <c r="L1618" s="1" t="s">
        <v>2</v>
      </c>
      <c r="M1618" s="1" t="s">
        <v>3</v>
      </c>
      <c r="N1618" s="1" t="s">
        <v>3413</v>
      </c>
      <c r="O1618" s="1" t="s">
        <v>59</v>
      </c>
      <c r="P1618" s="1" t="s">
        <v>1943</v>
      </c>
      <c r="Q1618" s="2">
        <v>1</v>
      </c>
      <c r="R1618" s="3" t="s">
        <v>3</v>
      </c>
      <c r="S1618" s="4">
        <v>43746</v>
      </c>
      <c r="T1618" s="5">
        <v>16.100000000000001</v>
      </c>
      <c r="U1618" s="4">
        <v>43747</v>
      </c>
      <c r="V1618" s="19" t="str">
        <f>IFERROR(VLOOKUP(C1618,TABLAS!A:C,3,0),"")</f>
        <v>Sanchez Casana, Alejandro Alfr</v>
      </c>
      <c r="W1618" s="19" t="str">
        <f>IFERROR(VLOOKUP(G1618,TABLAS!E:F,2,0)," ")</f>
        <v>CONTADO</v>
      </c>
      <c r="X1618" s="19" t="str">
        <f t="shared" si="75"/>
        <v>10053928 - Guevara Corzo, Nelly Paula</v>
      </c>
      <c r="Y1618" s="19" t="str">
        <f>IFERROR(VLOOKUP(O1618,TABLAS!O:P,2,0)," ")</f>
        <v>Pedido</v>
      </c>
      <c r="Z1618" s="58">
        <f>IFERROR(IF(R1618&lt;&gt;"CA",(Q1618/VLOOKUP(INT(I1618),TABLAS!R:W,4,0)),Q1618),"0")</f>
        <v>1</v>
      </c>
      <c r="AA1618" s="19" t="s">
        <v>3</v>
      </c>
      <c r="AB1618">
        <f t="shared" si="77"/>
        <v>0</v>
      </c>
    </row>
    <row r="1619" spans="1:28" x14ac:dyDescent="0.25">
      <c r="A1619" s="71">
        <f t="shared" si="76"/>
        <v>10053928</v>
      </c>
      <c r="B1619" s="1" t="s">
        <v>102</v>
      </c>
      <c r="C1619" s="1" t="s">
        <v>0</v>
      </c>
      <c r="D1619" s="1" t="s">
        <v>3410</v>
      </c>
      <c r="E1619" s="1" t="s">
        <v>3411</v>
      </c>
      <c r="F1619" s="1" t="s">
        <v>3412</v>
      </c>
      <c r="G1619" s="1" t="s">
        <v>4</v>
      </c>
      <c r="H1619" s="1" t="s">
        <v>153</v>
      </c>
      <c r="I1619" s="1" t="s">
        <v>166</v>
      </c>
      <c r="J1619" s="1" t="s">
        <v>167</v>
      </c>
      <c r="K1619" s="1" t="s">
        <v>103</v>
      </c>
      <c r="L1619" s="1" t="s">
        <v>2</v>
      </c>
      <c r="M1619" s="1" t="s">
        <v>3</v>
      </c>
      <c r="N1619" s="1" t="s">
        <v>3413</v>
      </c>
      <c r="O1619" s="1" t="s">
        <v>59</v>
      </c>
      <c r="P1619" s="1" t="s">
        <v>1943</v>
      </c>
      <c r="Q1619" s="2">
        <v>1</v>
      </c>
      <c r="R1619" s="3" t="s">
        <v>3</v>
      </c>
      <c r="S1619" s="4">
        <v>43746</v>
      </c>
      <c r="T1619" s="5">
        <v>16.100000000000001</v>
      </c>
      <c r="U1619" s="4">
        <v>43747</v>
      </c>
      <c r="V1619" s="19" t="str">
        <f>IFERROR(VLOOKUP(C1619,TABLAS!A:C,3,0),"")</f>
        <v>Sanchez Casana, Alejandro Alfr</v>
      </c>
      <c r="W1619" s="19" t="str">
        <f>IFERROR(VLOOKUP(G1619,TABLAS!E:F,2,0)," ")</f>
        <v>CONTADO</v>
      </c>
      <c r="X1619" s="19" t="str">
        <f t="shared" si="75"/>
        <v>10053928 - Guevara Corzo, Nelly Paula</v>
      </c>
      <c r="Y1619" s="19" t="str">
        <f>IFERROR(VLOOKUP(O1619,TABLAS!O:P,2,0)," ")</f>
        <v>Pedido</v>
      </c>
      <c r="Z1619" s="58">
        <f>IFERROR(IF(R1619&lt;&gt;"CA",(Q1619/VLOOKUP(INT(I1619),TABLAS!R:W,4,0)),Q1619),"0")</f>
        <v>1</v>
      </c>
      <c r="AA1619" s="19" t="s">
        <v>3</v>
      </c>
      <c r="AB1619">
        <f t="shared" si="77"/>
        <v>0</v>
      </c>
    </row>
    <row r="1620" spans="1:28" x14ac:dyDescent="0.25">
      <c r="A1620" s="71">
        <f t="shared" si="76"/>
        <v>10053928</v>
      </c>
      <c r="B1620" s="1" t="s">
        <v>102</v>
      </c>
      <c r="C1620" s="1" t="s">
        <v>0</v>
      </c>
      <c r="D1620" s="1" t="s">
        <v>3410</v>
      </c>
      <c r="E1620" s="1" t="s">
        <v>3411</v>
      </c>
      <c r="F1620" s="1" t="s">
        <v>3412</v>
      </c>
      <c r="G1620" s="1" t="s">
        <v>4</v>
      </c>
      <c r="H1620" s="1" t="s">
        <v>153</v>
      </c>
      <c r="I1620" s="1" t="s">
        <v>104</v>
      </c>
      <c r="J1620" s="1" t="s">
        <v>105</v>
      </c>
      <c r="K1620" s="1" t="s">
        <v>103</v>
      </c>
      <c r="L1620" s="1" t="s">
        <v>2</v>
      </c>
      <c r="M1620" s="1" t="s">
        <v>3</v>
      </c>
      <c r="N1620" s="1" t="s">
        <v>3413</v>
      </c>
      <c r="O1620" s="1" t="s">
        <v>65</v>
      </c>
      <c r="P1620" s="1" t="s">
        <v>1943</v>
      </c>
      <c r="Q1620" s="2">
        <v>2</v>
      </c>
      <c r="R1620" s="3" t="s">
        <v>2</v>
      </c>
      <c r="S1620" s="4">
        <v>43746</v>
      </c>
      <c r="T1620" s="5">
        <v>0</v>
      </c>
      <c r="U1620" s="4">
        <v>43747</v>
      </c>
      <c r="V1620" s="19" t="str">
        <f>IFERROR(VLOOKUP(C1620,TABLAS!A:C,3,0),"")</f>
        <v>Sanchez Casana, Alejandro Alfr</v>
      </c>
      <c r="W1620" s="19" t="str">
        <f>IFERROR(VLOOKUP(G1620,TABLAS!E:F,2,0)," ")</f>
        <v>CONTADO</v>
      </c>
      <c r="X1620" s="19" t="str">
        <f t="shared" si="75"/>
        <v>10053928 - Guevara Corzo, Nelly Paula</v>
      </c>
      <c r="Y1620" s="19" t="str">
        <f>IFERROR(VLOOKUP(O1620,TABLAS!O:P,2,0)," ")</f>
        <v>Bonificación</v>
      </c>
      <c r="Z1620" s="58">
        <f>IFERROR(IF(R1620&lt;&gt;"CA",(Q1620/VLOOKUP(INT(I1620),TABLAS!R:W,4,0)),Q1620),"0")</f>
        <v>0.13333333333333333</v>
      </c>
      <c r="AA1620" s="19" t="s">
        <v>3</v>
      </c>
      <c r="AB1620">
        <f t="shared" si="77"/>
        <v>0</v>
      </c>
    </row>
    <row r="1621" spans="1:28" x14ac:dyDescent="0.25">
      <c r="A1621" s="71">
        <f t="shared" si="76"/>
        <v>12295517</v>
      </c>
      <c r="B1621" s="1" t="s">
        <v>204</v>
      </c>
      <c r="C1621" s="1" t="s">
        <v>24</v>
      </c>
      <c r="D1621" s="1" t="s">
        <v>3414</v>
      </c>
      <c r="E1621" s="1" t="s">
        <v>3415</v>
      </c>
      <c r="F1621" s="1" t="s">
        <v>3416</v>
      </c>
      <c r="G1621" s="1" t="s">
        <v>4</v>
      </c>
      <c r="H1621" s="1" t="s">
        <v>153</v>
      </c>
      <c r="I1621" s="1" t="s">
        <v>157</v>
      </c>
      <c r="J1621" s="1" t="s">
        <v>158</v>
      </c>
      <c r="K1621" s="1" t="s">
        <v>103</v>
      </c>
      <c r="L1621" s="1" t="s">
        <v>2</v>
      </c>
      <c r="M1621" s="1" t="s">
        <v>3</v>
      </c>
      <c r="N1621" s="1" t="s">
        <v>3417</v>
      </c>
      <c r="O1621" s="1" t="s">
        <v>61</v>
      </c>
      <c r="P1621" s="1" t="s">
        <v>221</v>
      </c>
      <c r="Q1621" s="2">
        <v>10</v>
      </c>
      <c r="R1621" s="3" t="s">
        <v>3</v>
      </c>
      <c r="S1621" s="4">
        <v>43746</v>
      </c>
      <c r="T1621" s="5">
        <v>309.58999999999997</v>
      </c>
      <c r="U1621" s="4">
        <v>43747</v>
      </c>
      <c r="V1621" s="19" t="str">
        <f>IFERROR(VLOOKUP(C1621,TABLAS!A:C,3,0),"")</f>
        <v>Miro Quesada, Camila Duany</v>
      </c>
      <c r="W1621" s="19" t="str">
        <f>IFERROR(VLOOKUP(G1621,TABLAS!E:F,2,0)," ")</f>
        <v>CONTADO</v>
      </c>
      <c r="X1621" s="19" t="str">
        <f t="shared" si="75"/>
        <v>12295517 - Guevara Leyva, Maria Angelica</v>
      </c>
      <c r="Y1621" s="19" t="str">
        <f>IFERROR(VLOOKUP(O1621,TABLAS!O:P,2,0)," ")</f>
        <v>Pedido</v>
      </c>
      <c r="Z1621" s="58">
        <f>IFERROR(IF(R1621&lt;&gt;"CA",(Q1621/VLOOKUP(INT(I1621),TABLAS!R:W,4,0)),Q1621),"0")</f>
        <v>10</v>
      </c>
      <c r="AA1621" s="19" t="s">
        <v>3</v>
      </c>
      <c r="AB1621">
        <f t="shared" si="77"/>
        <v>0</v>
      </c>
    </row>
    <row r="1622" spans="1:28" x14ac:dyDescent="0.25">
      <c r="A1622" s="71">
        <f t="shared" si="76"/>
        <v>12125237</v>
      </c>
      <c r="B1622" s="1" t="s">
        <v>204</v>
      </c>
      <c r="C1622" s="1" t="s">
        <v>8</v>
      </c>
      <c r="D1622" s="1" t="s">
        <v>3418</v>
      </c>
      <c r="E1622" s="1" t="s">
        <v>3419</v>
      </c>
      <c r="F1622" s="1" t="s">
        <v>3420</v>
      </c>
      <c r="G1622" s="1" t="s">
        <v>4</v>
      </c>
      <c r="H1622" s="1" t="s">
        <v>153</v>
      </c>
      <c r="I1622" s="1" t="s">
        <v>100</v>
      </c>
      <c r="J1622" s="1" t="s">
        <v>101</v>
      </c>
      <c r="K1622" s="1" t="s">
        <v>103</v>
      </c>
      <c r="L1622" s="1" t="s">
        <v>2</v>
      </c>
      <c r="M1622" s="1" t="s">
        <v>3</v>
      </c>
      <c r="N1622" s="1" t="s">
        <v>3421</v>
      </c>
      <c r="O1622" s="1" t="s">
        <v>61</v>
      </c>
      <c r="P1622" s="1" t="s">
        <v>231</v>
      </c>
      <c r="Q1622" s="2">
        <v>3</v>
      </c>
      <c r="R1622" s="3" t="s">
        <v>3</v>
      </c>
      <c r="S1622" s="4">
        <v>43746</v>
      </c>
      <c r="T1622" s="5">
        <v>79.599999999999994</v>
      </c>
      <c r="U1622" s="4">
        <v>43747</v>
      </c>
      <c r="V1622" s="19" t="str">
        <f>IFERROR(VLOOKUP(C1622,TABLAS!A:C,3,0),"")</f>
        <v>Miro Quesada, Camila Duany</v>
      </c>
      <c r="W1622" s="19" t="str">
        <f>IFERROR(VLOOKUP(G1622,TABLAS!E:F,2,0)," ")</f>
        <v>CONTADO</v>
      </c>
      <c r="X1622" s="19" t="str">
        <f t="shared" si="75"/>
        <v>12125237 - Guevara Moya, Marcia Maxima</v>
      </c>
      <c r="Y1622" s="19" t="str">
        <f>IFERROR(VLOOKUP(O1622,TABLAS!O:P,2,0)," ")</f>
        <v>Pedido</v>
      </c>
      <c r="Z1622" s="58">
        <f>IFERROR(IF(R1622&lt;&gt;"CA",(Q1622/VLOOKUP(INT(I1622),TABLAS!R:W,4,0)),Q1622),"0")</f>
        <v>3</v>
      </c>
      <c r="AA1622" s="19" t="s">
        <v>3</v>
      </c>
      <c r="AB1622">
        <f t="shared" si="77"/>
        <v>0</v>
      </c>
    </row>
    <row r="1623" spans="1:28" x14ac:dyDescent="0.25">
      <c r="A1623" s="71">
        <f t="shared" si="76"/>
        <v>12125237</v>
      </c>
      <c r="B1623" s="1" t="s">
        <v>204</v>
      </c>
      <c r="C1623" s="1" t="s">
        <v>8</v>
      </c>
      <c r="D1623" s="1" t="s">
        <v>3418</v>
      </c>
      <c r="E1623" s="1" t="s">
        <v>3419</v>
      </c>
      <c r="F1623" s="1" t="s">
        <v>3420</v>
      </c>
      <c r="G1623" s="1" t="s">
        <v>4</v>
      </c>
      <c r="H1623" s="1" t="s">
        <v>153</v>
      </c>
      <c r="I1623" s="1" t="s">
        <v>157</v>
      </c>
      <c r="J1623" s="1" t="s">
        <v>158</v>
      </c>
      <c r="K1623" s="1" t="s">
        <v>103</v>
      </c>
      <c r="L1623" s="1" t="s">
        <v>2</v>
      </c>
      <c r="M1623" s="1" t="s">
        <v>3</v>
      </c>
      <c r="N1623" s="1" t="s">
        <v>3421</v>
      </c>
      <c r="O1623" s="1" t="s">
        <v>61</v>
      </c>
      <c r="P1623" s="1" t="s">
        <v>231</v>
      </c>
      <c r="Q1623" s="2">
        <v>1</v>
      </c>
      <c r="R1623" s="3" t="s">
        <v>3</v>
      </c>
      <c r="S1623" s="4">
        <v>43746</v>
      </c>
      <c r="T1623" s="5">
        <v>30.96</v>
      </c>
      <c r="U1623" s="4">
        <v>43747</v>
      </c>
      <c r="V1623" s="19" t="str">
        <f>IFERROR(VLOOKUP(C1623,TABLAS!A:C,3,0),"")</f>
        <v>Miro Quesada, Camila Duany</v>
      </c>
      <c r="W1623" s="19" t="str">
        <f>IFERROR(VLOOKUP(G1623,TABLAS!E:F,2,0)," ")</f>
        <v>CONTADO</v>
      </c>
      <c r="X1623" s="19" t="str">
        <f t="shared" si="75"/>
        <v>12125237 - Guevara Moya, Marcia Maxima</v>
      </c>
      <c r="Y1623" s="19" t="str">
        <f>IFERROR(VLOOKUP(O1623,TABLAS!O:P,2,0)," ")</f>
        <v>Pedido</v>
      </c>
      <c r="Z1623" s="58">
        <f>IFERROR(IF(R1623&lt;&gt;"CA",(Q1623/VLOOKUP(INT(I1623),TABLAS!R:W,4,0)),Q1623),"0")</f>
        <v>1</v>
      </c>
      <c r="AA1623" s="19" t="s">
        <v>3</v>
      </c>
      <c r="AB1623">
        <f t="shared" si="77"/>
        <v>0</v>
      </c>
    </row>
    <row r="1624" spans="1:28" x14ac:dyDescent="0.25">
      <c r="A1624" s="71">
        <f t="shared" si="76"/>
        <v>12139428</v>
      </c>
      <c r="B1624" s="1" t="s">
        <v>102</v>
      </c>
      <c r="C1624" s="1" t="s">
        <v>16</v>
      </c>
      <c r="D1624" s="1" t="s">
        <v>3422</v>
      </c>
      <c r="E1624" s="1" t="s">
        <v>3423</v>
      </c>
      <c r="F1624" s="1" t="s">
        <v>3424</v>
      </c>
      <c r="G1624" s="1" t="s">
        <v>4</v>
      </c>
      <c r="H1624" s="1" t="s">
        <v>153</v>
      </c>
      <c r="I1624" s="1" t="s">
        <v>100</v>
      </c>
      <c r="J1624" s="1" t="s">
        <v>101</v>
      </c>
      <c r="K1624" s="1" t="s">
        <v>103</v>
      </c>
      <c r="L1624" s="1" t="s">
        <v>2</v>
      </c>
      <c r="M1624" s="1" t="s">
        <v>3</v>
      </c>
      <c r="N1624" s="1" t="s">
        <v>3425</v>
      </c>
      <c r="O1624" s="1" t="s">
        <v>61</v>
      </c>
      <c r="P1624" s="1" t="s">
        <v>207</v>
      </c>
      <c r="Q1624" s="2">
        <v>1</v>
      </c>
      <c r="R1624" s="3" t="s">
        <v>3</v>
      </c>
      <c r="S1624" s="4">
        <v>43746</v>
      </c>
      <c r="T1624" s="5">
        <v>26.53</v>
      </c>
      <c r="U1624" s="4">
        <v>43747</v>
      </c>
      <c r="V1624" s="19" t="str">
        <f>IFERROR(VLOOKUP(C1624,TABLAS!A:C,3,0),"")</f>
        <v>Sanchez Casana, Alejandro Alfr</v>
      </c>
      <c r="W1624" s="19" t="str">
        <f>IFERROR(VLOOKUP(G1624,TABLAS!E:F,2,0)," ")</f>
        <v>CONTADO</v>
      </c>
      <c r="X1624" s="19" t="str">
        <f t="shared" si="75"/>
        <v>12139428 - Gurreonero Asencio De Aguirre, Mari</v>
      </c>
      <c r="Y1624" s="19" t="str">
        <f>IFERROR(VLOOKUP(O1624,TABLAS!O:P,2,0)," ")</f>
        <v>Pedido</v>
      </c>
      <c r="Z1624" s="58">
        <f>IFERROR(IF(R1624&lt;&gt;"CA",(Q1624/VLOOKUP(INT(I1624),TABLAS!R:W,4,0)),Q1624),"0")</f>
        <v>1</v>
      </c>
      <c r="AA1624" s="19" t="s">
        <v>3</v>
      </c>
      <c r="AB1624">
        <f t="shared" si="77"/>
        <v>0</v>
      </c>
    </row>
    <row r="1625" spans="1:28" x14ac:dyDescent="0.25">
      <c r="A1625" s="71">
        <f t="shared" si="76"/>
        <v>12139428</v>
      </c>
      <c r="B1625" s="1" t="s">
        <v>102</v>
      </c>
      <c r="C1625" s="1" t="s">
        <v>16</v>
      </c>
      <c r="D1625" s="1" t="s">
        <v>3422</v>
      </c>
      <c r="E1625" s="1" t="s">
        <v>3423</v>
      </c>
      <c r="F1625" s="1" t="s">
        <v>3424</v>
      </c>
      <c r="G1625" s="1" t="s">
        <v>4</v>
      </c>
      <c r="H1625" s="1" t="s">
        <v>153</v>
      </c>
      <c r="I1625" s="1" t="s">
        <v>157</v>
      </c>
      <c r="J1625" s="1" t="s">
        <v>158</v>
      </c>
      <c r="K1625" s="1" t="s">
        <v>103</v>
      </c>
      <c r="L1625" s="1" t="s">
        <v>2</v>
      </c>
      <c r="M1625" s="1" t="s">
        <v>3</v>
      </c>
      <c r="N1625" s="1" t="s">
        <v>3425</v>
      </c>
      <c r="O1625" s="1" t="s">
        <v>61</v>
      </c>
      <c r="P1625" s="1" t="s">
        <v>207</v>
      </c>
      <c r="Q1625" s="2">
        <v>4</v>
      </c>
      <c r="R1625" s="3" t="s">
        <v>3</v>
      </c>
      <c r="S1625" s="4">
        <v>43746</v>
      </c>
      <c r="T1625" s="5">
        <v>123.84</v>
      </c>
      <c r="U1625" s="4">
        <v>43747</v>
      </c>
      <c r="V1625" s="19" t="str">
        <f>IFERROR(VLOOKUP(C1625,TABLAS!A:C,3,0),"")</f>
        <v>Sanchez Casana, Alejandro Alfr</v>
      </c>
      <c r="W1625" s="19" t="str">
        <f>IFERROR(VLOOKUP(G1625,TABLAS!E:F,2,0)," ")</f>
        <v>CONTADO</v>
      </c>
      <c r="X1625" s="19" t="str">
        <f t="shared" si="75"/>
        <v>12139428 - Gurreonero Asencio De Aguirre, Mari</v>
      </c>
      <c r="Y1625" s="19" t="str">
        <f>IFERROR(VLOOKUP(O1625,TABLAS!O:P,2,0)," ")</f>
        <v>Pedido</v>
      </c>
      <c r="Z1625" s="58">
        <f>IFERROR(IF(R1625&lt;&gt;"CA",(Q1625/VLOOKUP(INT(I1625),TABLAS!R:W,4,0)),Q1625),"0")</f>
        <v>4</v>
      </c>
      <c r="AA1625" s="19" t="s">
        <v>3</v>
      </c>
      <c r="AB1625">
        <f t="shared" si="77"/>
        <v>0</v>
      </c>
    </row>
    <row r="1626" spans="1:28" x14ac:dyDescent="0.25">
      <c r="A1626" s="71">
        <f t="shared" si="76"/>
        <v>10991311</v>
      </c>
      <c r="B1626" s="1" t="s">
        <v>206</v>
      </c>
      <c r="C1626" s="1" t="s">
        <v>17</v>
      </c>
      <c r="D1626" s="1" t="s">
        <v>3426</v>
      </c>
      <c r="E1626" s="1" t="s">
        <v>3427</v>
      </c>
      <c r="F1626" s="1" t="s">
        <v>3428</v>
      </c>
      <c r="G1626" s="1" t="s">
        <v>4</v>
      </c>
      <c r="H1626" s="1" t="s">
        <v>153</v>
      </c>
      <c r="I1626" s="1" t="s">
        <v>157</v>
      </c>
      <c r="J1626" s="1" t="s">
        <v>158</v>
      </c>
      <c r="K1626" s="1" t="s">
        <v>103</v>
      </c>
      <c r="L1626" s="1" t="s">
        <v>2</v>
      </c>
      <c r="M1626" s="1" t="s">
        <v>3</v>
      </c>
      <c r="N1626" s="1" t="s">
        <v>3429</v>
      </c>
      <c r="O1626" s="1" t="s">
        <v>61</v>
      </c>
      <c r="P1626" s="1" t="s">
        <v>218</v>
      </c>
      <c r="Q1626" s="2">
        <v>1</v>
      </c>
      <c r="R1626" s="3" t="s">
        <v>3</v>
      </c>
      <c r="S1626" s="4">
        <v>43746</v>
      </c>
      <c r="T1626" s="5">
        <v>31.04</v>
      </c>
      <c r="U1626" s="4">
        <v>43747</v>
      </c>
      <c r="V1626" s="19" t="str">
        <f>IFERROR(VLOOKUP(C1626,TABLAS!A:C,3,0),"")</f>
        <v>Cueva Borgoño, Juan Carlos</v>
      </c>
      <c r="W1626" s="19" t="str">
        <f>IFERROR(VLOOKUP(G1626,TABLAS!E:F,2,0)," ")</f>
        <v>CONTADO</v>
      </c>
      <c r="X1626" s="19" t="str">
        <f t="shared" si="75"/>
        <v>10991311 - Gutierrez Acevedo, Lelis Nieser</v>
      </c>
      <c r="Y1626" s="19" t="str">
        <f>IFERROR(VLOOKUP(O1626,TABLAS!O:P,2,0)," ")</f>
        <v>Pedido</v>
      </c>
      <c r="Z1626" s="58">
        <f>IFERROR(IF(R1626&lt;&gt;"CA",(Q1626/VLOOKUP(INT(I1626),TABLAS!R:W,4,0)),Q1626),"0")</f>
        <v>1</v>
      </c>
      <c r="AA1626" s="19" t="s">
        <v>3</v>
      </c>
      <c r="AB1626">
        <f t="shared" si="77"/>
        <v>0</v>
      </c>
    </row>
    <row r="1627" spans="1:28" x14ac:dyDescent="0.25">
      <c r="A1627" s="71">
        <f t="shared" si="76"/>
        <v>10991311</v>
      </c>
      <c r="B1627" s="1" t="s">
        <v>206</v>
      </c>
      <c r="C1627" s="1" t="s">
        <v>17</v>
      </c>
      <c r="D1627" s="1" t="s">
        <v>3426</v>
      </c>
      <c r="E1627" s="1" t="s">
        <v>3427</v>
      </c>
      <c r="F1627" s="1" t="s">
        <v>3428</v>
      </c>
      <c r="G1627" s="1" t="s">
        <v>4</v>
      </c>
      <c r="H1627" s="1" t="s">
        <v>153</v>
      </c>
      <c r="I1627" s="1" t="s">
        <v>100</v>
      </c>
      <c r="J1627" s="1" t="s">
        <v>101</v>
      </c>
      <c r="K1627" s="1" t="s">
        <v>103</v>
      </c>
      <c r="L1627" s="1" t="s">
        <v>2</v>
      </c>
      <c r="M1627" s="1" t="s">
        <v>3</v>
      </c>
      <c r="N1627" s="1" t="s">
        <v>3429</v>
      </c>
      <c r="O1627" s="1" t="s">
        <v>61</v>
      </c>
      <c r="P1627" s="1" t="s">
        <v>218</v>
      </c>
      <c r="Q1627" s="2">
        <v>3</v>
      </c>
      <c r="R1627" s="3" t="s">
        <v>3</v>
      </c>
      <c r="S1627" s="4">
        <v>43746</v>
      </c>
      <c r="T1627" s="5">
        <v>79.849999999999994</v>
      </c>
      <c r="U1627" s="4">
        <v>43747</v>
      </c>
      <c r="V1627" s="19" t="str">
        <f>IFERROR(VLOOKUP(C1627,TABLAS!A:C,3,0),"")</f>
        <v>Cueva Borgoño, Juan Carlos</v>
      </c>
      <c r="W1627" s="19" t="str">
        <f>IFERROR(VLOOKUP(G1627,TABLAS!E:F,2,0)," ")</f>
        <v>CONTADO</v>
      </c>
      <c r="X1627" s="19" t="str">
        <f t="shared" si="75"/>
        <v>10991311 - Gutierrez Acevedo, Lelis Nieser</v>
      </c>
      <c r="Y1627" s="19" t="str">
        <f>IFERROR(VLOOKUP(O1627,TABLAS!O:P,2,0)," ")</f>
        <v>Pedido</v>
      </c>
      <c r="Z1627" s="58">
        <f>IFERROR(IF(R1627&lt;&gt;"CA",(Q1627/VLOOKUP(INT(I1627),TABLAS!R:W,4,0)),Q1627),"0")</f>
        <v>3</v>
      </c>
      <c r="AA1627" s="19" t="s">
        <v>3</v>
      </c>
      <c r="AB1627">
        <f t="shared" si="77"/>
        <v>0</v>
      </c>
    </row>
    <row r="1628" spans="1:28" x14ac:dyDescent="0.25">
      <c r="A1628" s="71">
        <f t="shared" si="76"/>
        <v>10991311</v>
      </c>
      <c r="B1628" s="1" t="s">
        <v>206</v>
      </c>
      <c r="C1628" s="1" t="s">
        <v>17</v>
      </c>
      <c r="D1628" s="1" t="s">
        <v>3426</v>
      </c>
      <c r="E1628" s="1" t="s">
        <v>3427</v>
      </c>
      <c r="F1628" s="1" t="s">
        <v>3428</v>
      </c>
      <c r="G1628" s="1" t="s">
        <v>4</v>
      </c>
      <c r="H1628" s="1" t="s">
        <v>153</v>
      </c>
      <c r="I1628" s="1" t="s">
        <v>210</v>
      </c>
      <c r="J1628" s="1" t="s">
        <v>211</v>
      </c>
      <c r="K1628" s="1" t="s">
        <v>103</v>
      </c>
      <c r="L1628" s="1" t="s">
        <v>2</v>
      </c>
      <c r="M1628" s="1" t="s">
        <v>3</v>
      </c>
      <c r="N1628" s="1" t="s">
        <v>3429</v>
      </c>
      <c r="O1628" s="1" t="s">
        <v>61</v>
      </c>
      <c r="P1628" s="1" t="s">
        <v>218</v>
      </c>
      <c r="Q1628" s="2">
        <v>1</v>
      </c>
      <c r="R1628" s="3" t="s">
        <v>3</v>
      </c>
      <c r="S1628" s="4">
        <v>43746</v>
      </c>
      <c r="T1628" s="5">
        <v>26.47</v>
      </c>
      <c r="U1628" s="4">
        <v>43747</v>
      </c>
      <c r="V1628" s="19" t="str">
        <f>IFERROR(VLOOKUP(C1628,TABLAS!A:C,3,0),"")</f>
        <v>Cueva Borgoño, Juan Carlos</v>
      </c>
      <c r="W1628" s="19" t="str">
        <f>IFERROR(VLOOKUP(G1628,TABLAS!E:F,2,0)," ")</f>
        <v>CONTADO</v>
      </c>
      <c r="X1628" s="19" t="str">
        <f t="shared" si="75"/>
        <v>10991311 - Gutierrez Acevedo, Lelis Nieser</v>
      </c>
      <c r="Y1628" s="19" t="str">
        <f>IFERROR(VLOOKUP(O1628,TABLAS!O:P,2,0)," ")</f>
        <v>Pedido</v>
      </c>
      <c r="Z1628" s="58">
        <f>IFERROR(IF(R1628&lt;&gt;"CA",(Q1628/VLOOKUP(INT(I1628),TABLAS!R:W,4,0)),Q1628),"0")</f>
        <v>1</v>
      </c>
      <c r="AA1628" s="19" t="s">
        <v>3</v>
      </c>
      <c r="AB1628">
        <f t="shared" si="77"/>
        <v>0</v>
      </c>
    </row>
    <row r="1629" spans="1:28" x14ac:dyDescent="0.25">
      <c r="A1629" s="71">
        <f t="shared" si="76"/>
        <v>10991311</v>
      </c>
      <c r="B1629" s="1" t="s">
        <v>206</v>
      </c>
      <c r="C1629" s="1" t="s">
        <v>17</v>
      </c>
      <c r="D1629" s="1" t="s">
        <v>3426</v>
      </c>
      <c r="E1629" s="1" t="s">
        <v>3427</v>
      </c>
      <c r="F1629" s="1" t="s">
        <v>3428</v>
      </c>
      <c r="G1629" s="1" t="s">
        <v>4</v>
      </c>
      <c r="H1629" s="1" t="s">
        <v>153</v>
      </c>
      <c r="I1629" s="1" t="s">
        <v>143</v>
      </c>
      <c r="J1629" s="1" t="s">
        <v>144</v>
      </c>
      <c r="K1629" s="1" t="s">
        <v>103</v>
      </c>
      <c r="L1629" s="1" t="s">
        <v>2</v>
      </c>
      <c r="M1629" s="1" t="s">
        <v>3</v>
      </c>
      <c r="N1629" s="1" t="s">
        <v>3429</v>
      </c>
      <c r="O1629" s="1" t="s">
        <v>59</v>
      </c>
      <c r="P1629" s="1" t="s">
        <v>218</v>
      </c>
      <c r="Q1629" s="2">
        <v>2</v>
      </c>
      <c r="R1629" s="3" t="s">
        <v>3</v>
      </c>
      <c r="S1629" s="4">
        <v>43746</v>
      </c>
      <c r="T1629" s="5">
        <v>12.88</v>
      </c>
      <c r="U1629" s="4">
        <v>43747</v>
      </c>
      <c r="V1629" s="19" t="str">
        <f>IFERROR(VLOOKUP(C1629,TABLAS!A:C,3,0),"")</f>
        <v>Cueva Borgoño, Juan Carlos</v>
      </c>
      <c r="W1629" s="19" t="str">
        <f>IFERROR(VLOOKUP(G1629,TABLAS!E:F,2,0)," ")</f>
        <v>CONTADO</v>
      </c>
      <c r="X1629" s="19" t="str">
        <f t="shared" si="75"/>
        <v>10991311 - Gutierrez Acevedo, Lelis Nieser</v>
      </c>
      <c r="Y1629" s="19" t="str">
        <f>IFERROR(VLOOKUP(O1629,TABLAS!O:P,2,0)," ")</f>
        <v>Pedido</v>
      </c>
      <c r="Z1629" s="58">
        <f>IFERROR(IF(R1629&lt;&gt;"CA",(Q1629/VLOOKUP(INT(I1629),TABLAS!R:W,4,0)),Q1629),"0")</f>
        <v>2</v>
      </c>
      <c r="AA1629" s="19" t="s">
        <v>3</v>
      </c>
      <c r="AB1629">
        <f t="shared" si="77"/>
        <v>0</v>
      </c>
    </row>
    <row r="1630" spans="1:28" x14ac:dyDescent="0.25">
      <c r="A1630" s="71">
        <f t="shared" si="76"/>
        <v>10991311</v>
      </c>
      <c r="B1630" s="1" t="s">
        <v>206</v>
      </c>
      <c r="C1630" s="1" t="s">
        <v>17</v>
      </c>
      <c r="D1630" s="1" t="s">
        <v>3426</v>
      </c>
      <c r="E1630" s="1" t="s">
        <v>3427</v>
      </c>
      <c r="F1630" s="1" t="s">
        <v>3428</v>
      </c>
      <c r="G1630" s="1" t="s">
        <v>4</v>
      </c>
      <c r="H1630" s="1" t="s">
        <v>153</v>
      </c>
      <c r="I1630" s="1" t="s">
        <v>213</v>
      </c>
      <c r="J1630" s="1" t="s">
        <v>214</v>
      </c>
      <c r="K1630" s="1" t="s">
        <v>103</v>
      </c>
      <c r="L1630" s="1" t="s">
        <v>2</v>
      </c>
      <c r="M1630" s="1" t="s">
        <v>3</v>
      </c>
      <c r="N1630" s="1" t="s">
        <v>3429</v>
      </c>
      <c r="O1630" s="1" t="s">
        <v>61</v>
      </c>
      <c r="P1630" s="1" t="s">
        <v>218</v>
      </c>
      <c r="Q1630" s="2">
        <v>1</v>
      </c>
      <c r="R1630" s="3" t="s">
        <v>3</v>
      </c>
      <c r="S1630" s="4">
        <v>43746</v>
      </c>
      <c r="T1630" s="5">
        <v>30.75</v>
      </c>
      <c r="U1630" s="4">
        <v>43747</v>
      </c>
      <c r="V1630" s="19" t="str">
        <f>IFERROR(VLOOKUP(C1630,TABLAS!A:C,3,0),"")</f>
        <v>Cueva Borgoño, Juan Carlos</v>
      </c>
      <c r="W1630" s="19" t="str">
        <f>IFERROR(VLOOKUP(G1630,TABLAS!E:F,2,0)," ")</f>
        <v>CONTADO</v>
      </c>
      <c r="X1630" s="19" t="str">
        <f t="shared" si="75"/>
        <v>10991311 - Gutierrez Acevedo, Lelis Nieser</v>
      </c>
      <c r="Y1630" s="19" t="str">
        <f>IFERROR(VLOOKUP(O1630,TABLAS!O:P,2,0)," ")</f>
        <v>Pedido</v>
      </c>
      <c r="Z1630" s="58">
        <f>IFERROR(IF(R1630&lt;&gt;"CA",(Q1630/VLOOKUP(INT(I1630),TABLAS!R:W,4,0)),Q1630),"0")</f>
        <v>1</v>
      </c>
      <c r="AA1630" s="19" t="s">
        <v>3</v>
      </c>
      <c r="AB1630">
        <f t="shared" si="77"/>
        <v>0</v>
      </c>
    </row>
    <row r="1631" spans="1:28" x14ac:dyDescent="0.25">
      <c r="A1631" s="71">
        <f t="shared" si="76"/>
        <v>10991311</v>
      </c>
      <c r="B1631" s="1" t="s">
        <v>206</v>
      </c>
      <c r="C1631" s="1" t="s">
        <v>17</v>
      </c>
      <c r="D1631" s="1" t="s">
        <v>3426</v>
      </c>
      <c r="E1631" s="1" t="s">
        <v>3427</v>
      </c>
      <c r="F1631" s="1" t="s">
        <v>3428</v>
      </c>
      <c r="G1631" s="1" t="s">
        <v>4</v>
      </c>
      <c r="H1631" s="1" t="s">
        <v>153</v>
      </c>
      <c r="I1631" s="1" t="s">
        <v>1809</v>
      </c>
      <c r="J1631" s="1" t="s">
        <v>1810</v>
      </c>
      <c r="K1631" s="1" t="s">
        <v>222</v>
      </c>
      <c r="L1631" s="1" t="s">
        <v>2</v>
      </c>
      <c r="M1631" s="1" t="s">
        <v>2</v>
      </c>
      <c r="N1631" s="1" t="s">
        <v>3429</v>
      </c>
      <c r="O1631" s="1" t="s">
        <v>65</v>
      </c>
      <c r="P1631" s="1" t="s">
        <v>218</v>
      </c>
      <c r="Q1631" s="2">
        <v>3</v>
      </c>
      <c r="R1631" s="3" t="s">
        <v>2</v>
      </c>
      <c r="S1631" s="4">
        <v>43746</v>
      </c>
      <c r="T1631" s="5">
        <v>0</v>
      </c>
      <c r="U1631" s="4">
        <v>43747</v>
      </c>
      <c r="V1631" s="19" t="str">
        <f>IFERROR(VLOOKUP(C1631,TABLAS!A:C,3,0),"")</f>
        <v>Cueva Borgoño, Juan Carlos</v>
      </c>
      <c r="W1631" s="19" t="str">
        <f>IFERROR(VLOOKUP(G1631,TABLAS!E:F,2,0)," ")</f>
        <v>CONTADO</v>
      </c>
      <c r="X1631" s="19" t="str">
        <f t="shared" si="75"/>
        <v>10991311 - Gutierrez Acevedo, Lelis Nieser</v>
      </c>
      <c r="Y1631" s="19" t="str">
        <f>IFERROR(VLOOKUP(O1631,TABLAS!O:P,2,0)," ")</f>
        <v>Bonificación</v>
      </c>
      <c r="Z1631" s="58" t="str">
        <f>IFERROR(IF(R1631&lt;&gt;"CA",(Q1631/VLOOKUP(INT(I1631),TABLAS!R:W,4,0)),Q1631),"0")</f>
        <v>0</v>
      </c>
      <c r="AA1631" s="19" t="s">
        <v>3</v>
      </c>
      <c r="AB1631">
        <f t="shared" si="77"/>
        <v>0</v>
      </c>
    </row>
    <row r="1632" spans="1:28" x14ac:dyDescent="0.25">
      <c r="A1632" s="71">
        <f t="shared" si="76"/>
        <v>11438727</v>
      </c>
      <c r="B1632" s="1" t="s">
        <v>204</v>
      </c>
      <c r="C1632" s="1" t="s">
        <v>6</v>
      </c>
      <c r="D1632" s="1" t="s">
        <v>3430</v>
      </c>
      <c r="E1632" s="1" t="s">
        <v>3431</v>
      </c>
      <c r="F1632" s="1" t="s">
        <v>3432</v>
      </c>
      <c r="G1632" s="1" t="s">
        <v>4</v>
      </c>
      <c r="H1632" s="1" t="s">
        <v>153</v>
      </c>
      <c r="I1632" s="1" t="s">
        <v>151</v>
      </c>
      <c r="J1632" s="1" t="s">
        <v>152</v>
      </c>
      <c r="K1632" s="1" t="s">
        <v>103</v>
      </c>
      <c r="L1632" s="1" t="s">
        <v>2</v>
      </c>
      <c r="M1632" s="1" t="s">
        <v>3</v>
      </c>
      <c r="N1632" s="1" t="s">
        <v>3433</v>
      </c>
      <c r="O1632" s="1" t="s">
        <v>59</v>
      </c>
      <c r="P1632" s="1" t="s">
        <v>221</v>
      </c>
      <c r="Q1632" s="2">
        <v>1</v>
      </c>
      <c r="R1632" s="3" t="s">
        <v>3</v>
      </c>
      <c r="S1632" s="4">
        <v>43746</v>
      </c>
      <c r="T1632" s="5">
        <v>13.86</v>
      </c>
      <c r="U1632" s="4">
        <v>43747</v>
      </c>
      <c r="V1632" s="19" t="str">
        <f>IFERROR(VLOOKUP(C1632,TABLAS!A:C,3,0),"")</f>
        <v>Miro Quesada, Camila Duany</v>
      </c>
      <c r="W1632" s="19" t="str">
        <f>IFERROR(VLOOKUP(G1632,TABLAS!E:F,2,0)," ")</f>
        <v>CONTADO</v>
      </c>
      <c r="X1632" s="19" t="str">
        <f t="shared" si="75"/>
        <v>11438727 - Gutierrez Alvarado, Santos Alvina</v>
      </c>
      <c r="Y1632" s="19" t="str">
        <f>IFERROR(VLOOKUP(O1632,TABLAS!O:P,2,0)," ")</f>
        <v>Pedido</v>
      </c>
      <c r="Z1632" s="58">
        <f>IFERROR(IF(R1632&lt;&gt;"CA",(Q1632/VLOOKUP(INT(I1632),TABLAS!R:W,4,0)),Q1632),"0")</f>
        <v>1</v>
      </c>
      <c r="AA1632" s="19" t="s">
        <v>3</v>
      </c>
      <c r="AB1632">
        <f t="shared" si="77"/>
        <v>0</v>
      </c>
    </row>
    <row r="1633" spans="1:28" x14ac:dyDescent="0.25">
      <c r="A1633" s="71">
        <f t="shared" si="76"/>
        <v>11438727</v>
      </c>
      <c r="B1633" s="1" t="s">
        <v>204</v>
      </c>
      <c r="C1633" s="1" t="s">
        <v>6</v>
      </c>
      <c r="D1633" s="1" t="s">
        <v>3430</v>
      </c>
      <c r="E1633" s="1" t="s">
        <v>3431</v>
      </c>
      <c r="F1633" s="1" t="s">
        <v>3432</v>
      </c>
      <c r="G1633" s="1" t="s">
        <v>4</v>
      </c>
      <c r="H1633" s="1" t="s">
        <v>153</v>
      </c>
      <c r="I1633" s="1" t="s">
        <v>157</v>
      </c>
      <c r="J1633" s="1" t="s">
        <v>158</v>
      </c>
      <c r="K1633" s="1" t="s">
        <v>103</v>
      </c>
      <c r="L1633" s="1" t="s">
        <v>2</v>
      </c>
      <c r="M1633" s="1" t="s">
        <v>3</v>
      </c>
      <c r="N1633" s="1" t="s">
        <v>3433</v>
      </c>
      <c r="O1633" s="1" t="s">
        <v>61</v>
      </c>
      <c r="P1633" s="1" t="s">
        <v>221</v>
      </c>
      <c r="Q1633" s="2">
        <v>5</v>
      </c>
      <c r="R1633" s="3" t="s">
        <v>3</v>
      </c>
      <c r="S1633" s="4">
        <v>43746</v>
      </c>
      <c r="T1633" s="5">
        <v>155.22</v>
      </c>
      <c r="U1633" s="4">
        <v>43747</v>
      </c>
      <c r="V1633" s="19" t="str">
        <f>IFERROR(VLOOKUP(C1633,TABLAS!A:C,3,0),"")</f>
        <v>Miro Quesada, Camila Duany</v>
      </c>
      <c r="W1633" s="19" t="str">
        <f>IFERROR(VLOOKUP(G1633,TABLAS!E:F,2,0)," ")</f>
        <v>CONTADO</v>
      </c>
      <c r="X1633" s="19" t="str">
        <f t="shared" si="75"/>
        <v>11438727 - Gutierrez Alvarado, Santos Alvina</v>
      </c>
      <c r="Y1633" s="19" t="str">
        <f>IFERROR(VLOOKUP(O1633,TABLAS!O:P,2,0)," ")</f>
        <v>Pedido</v>
      </c>
      <c r="Z1633" s="58">
        <f>IFERROR(IF(R1633&lt;&gt;"CA",(Q1633/VLOOKUP(INT(I1633),TABLAS!R:W,4,0)),Q1633),"0")</f>
        <v>5</v>
      </c>
      <c r="AA1633" s="19" t="s">
        <v>3</v>
      </c>
      <c r="AB1633">
        <f t="shared" si="77"/>
        <v>0</v>
      </c>
    </row>
    <row r="1634" spans="1:28" x14ac:dyDescent="0.25">
      <c r="A1634" s="71">
        <f t="shared" si="76"/>
        <v>11438727</v>
      </c>
      <c r="B1634" s="1" t="s">
        <v>204</v>
      </c>
      <c r="C1634" s="1" t="s">
        <v>6</v>
      </c>
      <c r="D1634" s="1" t="s">
        <v>3430</v>
      </c>
      <c r="E1634" s="1" t="s">
        <v>3431</v>
      </c>
      <c r="F1634" s="1" t="s">
        <v>3432</v>
      </c>
      <c r="G1634" s="1" t="s">
        <v>4</v>
      </c>
      <c r="H1634" s="1" t="s">
        <v>153</v>
      </c>
      <c r="I1634" s="1" t="s">
        <v>176</v>
      </c>
      <c r="J1634" s="1" t="s">
        <v>177</v>
      </c>
      <c r="K1634" s="1" t="s">
        <v>103</v>
      </c>
      <c r="L1634" s="1" t="s">
        <v>2</v>
      </c>
      <c r="M1634" s="1" t="s">
        <v>3</v>
      </c>
      <c r="N1634" s="1" t="s">
        <v>3433</v>
      </c>
      <c r="O1634" s="1" t="s">
        <v>59</v>
      </c>
      <c r="P1634" s="1" t="s">
        <v>221</v>
      </c>
      <c r="Q1634" s="2">
        <v>1</v>
      </c>
      <c r="R1634" s="3" t="s">
        <v>3</v>
      </c>
      <c r="S1634" s="4">
        <v>43746</v>
      </c>
      <c r="T1634" s="5">
        <v>7.24</v>
      </c>
      <c r="U1634" s="4">
        <v>43747</v>
      </c>
      <c r="V1634" s="19" t="str">
        <f>IFERROR(VLOOKUP(C1634,TABLAS!A:C,3,0),"")</f>
        <v>Miro Quesada, Camila Duany</v>
      </c>
      <c r="W1634" s="19" t="str">
        <f>IFERROR(VLOOKUP(G1634,TABLAS!E:F,2,0)," ")</f>
        <v>CONTADO</v>
      </c>
      <c r="X1634" s="19" t="str">
        <f t="shared" si="75"/>
        <v>11438727 - Gutierrez Alvarado, Santos Alvina</v>
      </c>
      <c r="Y1634" s="19" t="str">
        <f>IFERROR(VLOOKUP(O1634,TABLAS!O:P,2,0)," ")</f>
        <v>Pedido</v>
      </c>
      <c r="Z1634" s="58">
        <f>IFERROR(IF(R1634&lt;&gt;"CA",(Q1634/VLOOKUP(INT(I1634),TABLAS!R:W,4,0)),Q1634),"0")</f>
        <v>1</v>
      </c>
      <c r="AA1634" s="19" t="s">
        <v>3</v>
      </c>
      <c r="AB1634">
        <f t="shared" si="77"/>
        <v>0</v>
      </c>
    </row>
    <row r="1635" spans="1:28" x14ac:dyDescent="0.25">
      <c r="A1635" s="71">
        <f t="shared" si="76"/>
        <v>11438727</v>
      </c>
      <c r="B1635" s="1" t="s">
        <v>204</v>
      </c>
      <c r="C1635" s="1" t="s">
        <v>6</v>
      </c>
      <c r="D1635" s="1" t="s">
        <v>3430</v>
      </c>
      <c r="E1635" s="1" t="s">
        <v>3431</v>
      </c>
      <c r="F1635" s="1" t="s">
        <v>3432</v>
      </c>
      <c r="G1635" s="1" t="s">
        <v>4</v>
      </c>
      <c r="H1635" s="1" t="s">
        <v>153</v>
      </c>
      <c r="I1635" s="1" t="s">
        <v>162</v>
      </c>
      <c r="J1635" s="1" t="s">
        <v>163</v>
      </c>
      <c r="K1635" s="1" t="s">
        <v>103</v>
      </c>
      <c r="L1635" s="1" t="s">
        <v>2</v>
      </c>
      <c r="M1635" s="1" t="s">
        <v>3</v>
      </c>
      <c r="N1635" s="1" t="s">
        <v>3433</v>
      </c>
      <c r="O1635" s="1" t="s">
        <v>59</v>
      </c>
      <c r="P1635" s="1" t="s">
        <v>221</v>
      </c>
      <c r="Q1635" s="2">
        <v>1</v>
      </c>
      <c r="R1635" s="3" t="s">
        <v>3</v>
      </c>
      <c r="S1635" s="4">
        <v>43746</v>
      </c>
      <c r="T1635" s="5">
        <v>10.199999999999999</v>
      </c>
      <c r="U1635" s="4">
        <v>43747</v>
      </c>
      <c r="V1635" s="19" t="str">
        <f>IFERROR(VLOOKUP(C1635,TABLAS!A:C,3,0),"")</f>
        <v>Miro Quesada, Camila Duany</v>
      </c>
      <c r="W1635" s="19" t="str">
        <f>IFERROR(VLOOKUP(G1635,TABLAS!E:F,2,0)," ")</f>
        <v>CONTADO</v>
      </c>
      <c r="X1635" s="19" t="str">
        <f t="shared" si="75"/>
        <v>11438727 - Gutierrez Alvarado, Santos Alvina</v>
      </c>
      <c r="Y1635" s="19" t="str">
        <f>IFERROR(VLOOKUP(O1635,TABLAS!O:P,2,0)," ")</f>
        <v>Pedido</v>
      </c>
      <c r="Z1635" s="58">
        <f>IFERROR(IF(R1635&lt;&gt;"CA",(Q1635/VLOOKUP(INT(I1635),TABLAS!R:W,4,0)),Q1635),"0")</f>
        <v>1</v>
      </c>
      <c r="AA1635" s="19" t="s">
        <v>3</v>
      </c>
      <c r="AB1635">
        <f t="shared" si="77"/>
        <v>0</v>
      </c>
    </row>
    <row r="1636" spans="1:28" x14ac:dyDescent="0.25">
      <c r="A1636" s="71">
        <f t="shared" si="76"/>
        <v>11438727</v>
      </c>
      <c r="B1636" s="1" t="s">
        <v>204</v>
      </c>
      <c r="C1636" s="1" t="s">
        <v>6</v>
      </c>
      <c r="D1636" s="1" t="s">
        <v>3430</v>
      </c>
      <c r="E1636" s="1" t="s">
        <v>3431</v>
      </c>
      <c r="F1636" s="1" t="s">
        <v>3432</v>
      </c>
      <c r="G1636" s="1" t="s">
        <v>4</v>
      </c>
      <c r="H1636" s="1" t="s">
        <v>153</v>
      </c>
      <c r="I1636" s="1" t="s">
        <v>151</v>
      </c>
      <c r="J1636" s="1" t="s">
        <v>152</v>
      </c>
      <c r="K1636" s="1" t="s">
        <v>103</v>
      </c>
      <c r="L1636" s="1" t="s">
        <v>2</v>
      </c>
      <c r="M1636" s="1" t="s">
        <v>3</v>
      </c>
      <c r="N1636" s="1" t="s">
        <v>3433</v>
      </c>
      <c r="O1636" s="1" t="s">
        <v>65</v>
      </c>
      <c r="P1636" s="1" t="s">
        <v>221</v>
      </c>
      <c r="Q1636" s="2">
        <v>1</v>
      </c>
      <c r="R1636" s="3" t="s">
        <v>2</v>
      </c>
      <c r="S1636" s="4">
        <v>43746</v>
      </c>
      <c r="T1636" s="5">
        <v>0</v>
      </c>
      <c r="U1636" s="4">
        <v>43747</v>
      </c>
      <c r="V1636" s="19" t="str">
        <f>IFERROR(VLOOKUP(C1636,TABLAS!A:C,3,0),"")</f>
        <v>Miro Quesada, Camila Duany</v>
      </c>
      <c r="W1636" s="19" t="str">
        <f>IFERROR(VLOOKUP(G1636,TABLAS!E:F,2,0)," ")</f>
        <v>CONTADO</v>
      </c>
      <c r="X1636" s="19" t="str">
        <f t="shared" si="75"/>
        <v>11438727 - Gutierrez Alvarado, Santos Alvina</v>
      </c>
      <c r="Y1636" s="19" t="str">
        <f>IFERROR(VLOOKUP(O1636,TABLAS!O:P,2,0)," ")</f>
        <v>Bonificación</v>
      </c>
      <c r="Z1636" s="58">
        <f>IFERROR(IF(R1636&lt;&gt;"CA",(Q1636/VLOOKUP(INT(I1636),TABLAS!R:W,4,0)),Q1636),"0")</f>
        <v>6.6666666666666666E-2</v>
      </c>
      <c r="AA1636" s="19" t="s">
        <v>3</v>
      </c>
      <c r="AB1636">
        <f t="shared" si="77"/>
        <v>0</v>
      </c>
    </row>
    <row r="1637" spans="1:28" x14ac:dyDescent="0.25">
      <c r="A1637" s="71">
        <f t="shared" si="76"/>
        <v>11171769</v>
      </c>
      <c r="B1637" s="1" t="s">
        <v>206</v>
      </c>
      <c r="C1637" s="1" t="s">
        <v>229</v>
      </c>
      <c r="D1637" s="1" t="s">
        <v>3434</v>
      </c>
      <c r="E1637" s="1" t="s">
        <v>3435</v>
      </c>
      <c r="F1637" s="1" t="s">
        <v>3436</v>
      </c>
      <c r="G1637" s="1" t="s">
        <v>4</v>
      </c>
      <c r="H1637" s="1" t="s">
        <v>153</v>
      </c>
      <c r="I1637" s="1" t="s">
        <v>147</v>
      </c>
      <c r="J1637" s="1" t="s">
        <v>148</v>
      </c>
      <c r="K1637" s="1" t="s">
        <v>103</v>
      </c>
      <c r="L1637" s="1" t="s">
        <v>2</v>
      </c>
      <c r="M1637" s="1" t="s">
        <v>3</v>
      </c>
      <c r="N1637" s="1" t="s">
        <v>3437</v>
      </c>
      <c r="O1637" s="1" t="s">
        <v>59</v>
      </c>
      <c r="P1637" s="1" t="s">
        <v>1943</v>
      </c>
      <c r="Q1637" s="2">
        <v>2</v>
      </c>
      <c r="R1637" s="3" t="s">
        <v>3</v>
      </c>
      <c r="S1637" s="4">
        <v>43746</v>
      </c>
      <c r="T1637" s="5">
        <v>87.26</v>
      </c>
      <c r="U1637" s="4">
        <v>43747</v>
      </c>
      <c r="V1637" s="19" t="str">
        <f>IFERROR(VLOOKUP(C1637,TABLAS!A:C,3,0),"")</f>
        <v>Cueva Borgoño, Juan Carlos</v>
      </c>
      <c r="W1637" s="19" t="str">
        <f>IFERROR(VLOOKUP(G1637,TABLAS!E:F,2,0)," ")</f>
        <v>CONTADO</v>
      </c>
      <c r="X1637" s="19" t="str">
        <f t="shared" si="75"/>
        <v>11171769 - Gutierrez Chavez, Marco Gustavo</v>
      </c>
      <c r="Y1637" s="19" t="str">
        <f>IFERROR(VLOOKUP(O1637,TABLAS!O:P,2,0)," ")</f>
        <v>Pedido</v>
      </c>
      <c r="Z1637" s="58">
        <f>IFERROR(IF(R1637&lt;&gt;"CA",(Q1637/VLOOKUP(INT(I1637),TABLAS!R:W,4,0)),Q1637),"0")</f>
        <v>2</v>
      </c>
      <c r="AA1637" s="19" t="s">
        <v>3</v>
      </c>
      <c r="AB1637">
        <f t="shared" si="77"/>
        <v>0</v>
      </c>
    </row>
    <row r="1638" spans="1:28" x14ac:dyDescent="0.25">
      <c r="A1638" s="71">
        <f t="shared" si="76"/>
        <v>11171769</v>
      </c>
      <c r="B1638" s="1" t="s">
        <v>206</v>
      </c>
      <c r="C1638" s="1" t="s">
        <v>229</v>
      </c>
      <c r="D1638" s="1" t="s">
        <v>3434</v>
      </c>
      <c r="E1638" s="1" t="s">
        <v>3435</v>
      </c>
      <c r="F1638" s="1" t="s">
        <v>3436</v>
      </c>
      <c r="G1638" s="1" t="s">
        <v>4</v>
      </c>
      <c r="H1638" s="1" t="s">
        <v>153</v>
      </c>
      <c r="I1638" s="1" t="s">
        <v>104</v>
      </c>
      <c r="J1638" s="1" t="s">
        <v>105</v>
      </c>
      <c r="K1638" s="1" t="s">
        <v>103</v>
      </c>
      <c r="L1638" s="1" t="s">
        <v>2</v>
      </c>
      <c r="M1638" s="1" t="s">
        <v>3</v>
      </c>
      <c r="N1638" s="1" t="s">
        <v>3437</v>
      </c>
      <c r="O1638" s="1" t="s">
        <v>59</v>
      </c>
      <c r="P1638" s="1" t="s">
        <v>1943</v>
      </c>
      <c r="Q1638" s="2">
        <v>2</v>
      </c>
      <c r="R1638" s="3" t="s">
        <v>3</v>
      </c>
      <c r="S1638" s="4">
        <v>43746</v>
      </c>
      <c r="T1638" s="5">
        <v>32.200000000000003</v>
      </c>
      <c r="U1638" s="4">
        <v>43747</v>
      </c>
      <c r="V1638" s="19" t="str">
        <f>IFERROR(VLOOKUP(C1638,TABLAS!A:C,3,0),"")</f>
        <v>Cueva Borgoño, Juan Carlos</v>
      </c>
      <c r="W1638" s="19" t="str">
        <f>IFERROR(VLOOKUP(G1638,TABLAS!E:F,2,0)," ")</f>
        <v>CONTADO</v>
      </c>
      <c r="X1638" s="19" t="str">
        <f t="shared" si="75"/>
        <v>11171769 - Gutierrez Chavez, Marco Gustavo</v>
      </c>
      <c r="Y1638" s="19" t="str">
        <f>IFERROR(VLOOKUP(O1638,TABLAS!O:P,2,0)," ")</f>
        <v>Pedido</v>
      </c>
      <c r="Z1638" s="58">
        <f>IFERROR(IF(R1638&lt;&gt;"CA",(Q1638/VLOOKUP(INT(I1638),TABLAS!R:W,4,0)),Q1638),"0")</f>
        <v>2</v>
      </c>
      <c r="AA1638" s="19" t="s">
        <v>3</v>
      </c>
      <c r="AB1638">
        <f t="shared" si="77"/>
        <v>0</v>
      </c>
    </row>
    <row r="1639" spans="1:28" x14ac:dyDescent="0.25">
      <c r="A1639" s="71">
        <f t="shared" si="76"/>
        <v>11171769</v>
      </c>
      <c r="B1639" s="1" t="s">
        <v>206</v>
      </c>
      <c r="C1639" s="1" t="s">
        <v>229</v>
      </c>
      <c r="D1639" s="1" t="s">
        <v>3434</v>
      </c>
      <c r="E1639" s="1" t="s">
        <v>3435</v>
      </c>
      <c r="F1639" s="1" t="s">
        <v>3436</v>
      </c>
      <c r="G1639" s="1" t="s">
        <v>4</v>
      </c>
      <c r="H1639" s="1" t="s">
        <v>153</v>
      </c>
      <c r="I1639" s="1" t="s">
        <v>219</v>
      </c>
      <c r="J1639" s="1" t="s">
        <v>220</v>
      </c>
      <c r="K1639" s="1" t="s">
        <v>103</v>
      </c>
      <c r="L1639" s="1" t="s">
        <v>2</v>
      </c>
      <c r="M1639" s="1" t="s">
        <v>3</v>
      </c>
      <c r="N1639" s="1" t="s">
        <v>3437</v>
      </c>
      <c r="O1639" s="1" t="s">
        <v>59</v>
      </c>
      <c r="P1639" s="1" t="s">
        <v>1943</v>
      </c>
      <c r="Q1639" s="2">
        <v>1</v>
      </c>
      <c r="R1639" s="3" t="s">
        <v>3</v>
      </c>
      <c r="S1639" s="4">
        <v>43746</v>
      </c>
      <c r="T1639" s="5">
        <v>9.24</v>
      </c>
      <c r="U1639" s="4">
        <v>43747</v>
      </c>
      <c r="V1639" s="19" t="str">
        <f>IFERROR(VLOOKUP(C1639,TABLAS!A:C,3,0),"")</f>
        <v>Cueva Borgoño, Juan Carlos</v>
      </c>
      <c r="W1639" s="19" t="str">
        <f>IFERROR(VLOOKUP(G1639,TABLAS!E:F,2,0)," ")</f>
        <v>CONTADO</v>
      </c>
      <c r="X1639" s="19" t="str">
        <f t="shared" si="75"/>
        <v>11171769 - Gutierrez Chavez, Marco Gustavo</v>
      </c>
      <c r="Y1639" s="19" t="str">
        <f>IFERROR(VLOOKUP(O1639,TABLAS!O:P,2,0)," ")</f>
        <v>Pedido</v>
      </c>
      <c r="Z1639" s="58">
        <f>IFERROR(IF(R1639&lt;&gt;"CA",(Q1639/VLOOKUP(INT(I1639),TABLAS!R:W,4,0)),Q1639),"0")</f>
        <v>1</v>
      </c>
      <c r="AA1639" s="19" t="s">
        <v>3</v>
      </c>
      <c r="AB1639">
        <f t="shared" si="77"/>
        <v>0</v>
      </c>
    </row>
    <row r="1640" spans="1:28" x14ac:dyDescent="0.25">
      <c r="A1640" s="71">
        <f t="shared" si="76"/>
        <v>11171769</v>
      </c>
      <c r="B1640" s="1" t="s">
        <v>206</v>
      </c>
      <c r="C1640" s="1" t="s">
        <v>229</v>
      </c>
      <c r="D1640" s="1" t="s">
        <v>3434</v>
      </c>
      <c r="E1640" s="1" t="s">
        <v>3435</v>
      </c>
      <c r="F1640" s="1" t="s">
        <v>3436</v>
      </c>
      <c r="G1640" s="1" t="s">
        <v>4</v>
      </c>
      <c r="H1640" s="1" t="s">
        <v>153</v>
      </c>
      <c r="I1640" s="1" t="s">
        <v>104</v>
      </c>
      <c r="J1640" s="1" t="s">
        <v>105</v>
      </c>
      <c r="K1640" s="1" t="s">
        <v>103</v>
      </c>
      <c r="L1640" s="1" t="s">
        <v>2</v>
      </c>
      <c r="M1640" s="1" t="s">
        <v>3</v>
      </c>
      <c r="N1640" s="1" t="s">
        <v>3437</v>
      </c>
      <c r="O1640" s="1" t="s">
        <v>65</v>
      </c>
      <c r="P1640" s="1" t="s">
        <v>1943</v>
      </c>
      <c r="Q1640" s="2">
        <v>2</v>
      </c>
      <c r="R1640" s="3" t="s">
        <v>2</v>
      </c>
      <c r="S1640" s="4">
        <v>43746</v>
      </c>
      <c r="T1640" s="5">
        <v>0</v>
      </c>
      <c r="U1640" s="4">
        <v>43747</v>
      </c>
      <c r="V1640" s="19" t="str">
        <f>IFERROR(VLOOKUP(C1640,TABLAS!A:C,3,0),"")</f>
        <v>Cueva Borgoño, Juan Carlos</v>
      </c>
      <c r="W1640" s="19" t="str">
        <f>IFERROR(VLOOKUP(G1640,TABLAS!E:F,2,0)," ")</f>
        <v>CONTADO</v>
      </c>
      <c r="X1640" s="19" t="str">
        <f t="shared" si="75"/>
        <v>11171769 - Gutierrez Chavez, Marco Gustavo</v>
      </c>
      <c r="Y1640" s="19" t="str">
        <f>IFERROR(VLOOKUP(O1640,TABLAS!O:P,2,0)," ")</f>
        <v>Bonificación</v>
      </c>
      <c r="Z1640" s="58">
        <f>IFERROR(IF(R1640&lt;&gt;"CA",(Q1640/VLOOKUP(INT(I1640),TABLAS!R:W,4,0)),Q1640),"0")</f>
        <v>0.13333333333333333</v>
      </c>
      <c r="AA1640" s="19" t="s">
        <v>3</v>
      </c>
      <c r="AB1640">
        <f t="shared" si="77"/>
        <v>0</v>
      </c>
    </row>
    <row r="1641" spans="1:28" x14ac:dyDescent="0.25">
      <c r="A1641" s="71">
        <f t="shared" si="76"/>
        <v>11171769</v>
      </c>
      <c r="B1641" s="1" t="s">
        <v>206</v>
      </c>
      <c r="C1641" s="1" t="s">
        <v>229</v>
      </c>
      <c r="D1641" s="1" t="s">
        <v>3434</v>
      </c>
      <c r="E1641" s="1" t="s">
        <v>3435</v>
      </c>
      <c r="F1641" s="1" t="s">
        <v>3436</v>
      </c>
      <c r="G1641" s="1" t="s">
        <v>4</v>
      </c>
      <c r="H1641" s="1" t="s">
        <v>153</v>
      </c>
      <c r="I1641" s="1" t="s">
        <v>219</v>
      </c>
      <c r="J1641" s="1" t="s">
        <v>220</v>
      </c>
      <c r="K1641" s="1" t="s">
        <v>103</v>
      </c>
      <c r="L1641" s="1" t="s">
        <v>2</v>
      </c>
      <c r="M1641" s="1" t="s">
        <v>3</v>
      </c>
      <c r="N1641" s="1" t="s">
        <v>3437</v>
      </c>
      <c r="O1641" s="1" t="s">
        <v>65</v>
      </c>
      <c r="P1641" s="1" t="s">
        <v>1943</v>
      </c>
      <c r="Q1641" s="2">
        <v>1</v>
      </c>
      <c r="R1641" s="3" t="s">
        <v>2</v>
      </c>
      <c r="S1641" s="4">
        <v>43746</v>
      </c>
      <c r="T1641" s="5">
        <v>0</v>
      </c>
      <c r="U1641" s="4">
        <v>43747</v>
      </c>
      <c r="V1641" s="19" t="str">
        <f>IFERROR(VLOOKUP(C1641,TABLAS!A:C,3,0),"")</f>
        <v>Cueva Borgoño, Juan Carlos</v>
      </c>
      <c r="W1641" s="19" t="str">
        <f>IFERROR(VLOOKUP(G1641,TABLAS!E:F,2,0)," ")</f>
        <v>CONTADO</v>
      </c>
      <c r="X1641" s="19" t="str">
        <f t="shared" si="75"/>
        <v>11171769 - Gutierrez Chavez, Marco Gustavo</v>
      </c>
      <c r="Y1641" s="19" t="str">
        <f>IFERROR(VLOOKUP(O1641,TABLAS!O:P,2,0)," ")</f>
        <v>Bonificación</v>
      </c>
      <c r="Z1641" s="58">
        <f>IFERROR(IF(R1641&lt;&gt;"CA",(Q1641/VLOOKUP(INT(I1641),TABLAS!R:W,4,0)),Q1641),"0")</f>
        <v>6.6666666666666666E-2</v>
      </c>
      <c r="AA1641" s="19" t="s">
        <v>3</v>
      </c>
      <c r="AB1641">
        <f t="shared" si="77"/>
        <v>0</v>
      </c>
    </row>
    <row r="1642" spans="1:28" x14ac:dyDescent="0.25">
      <c r="A1642" s="71">
        <f t="shared" si="76"/>
        <v>10054233</v>
      </c>
      <c r="B1642" s="1" t="s">
        <v>204</v>
      </c>
      <c r="C1642" s="1" t="s">
        <v>5</v>
      </c>
      <c r="D1642" s="1" t="s">
        <v>3438</v>
      </c>
      <c r="E1642" s="1" t="s">
        <v>3439</v>
      </c>
      <c r="F1642" s="1" t="s">
        <v>3440</v>
      </c>
      <c r="G1642" s="1" t="s">
        <v>1</v>
      </c>
      <c r="H1642" s="1" t="s">
        <v>153</v>
      </c>
      <c r="I1642" s="1" t="s">
        <v>210</v>
      </c>
      <c r="J1642" s="1" t="s">
        <v>211</v>
      </c>
      <c r="K1642" s="1" t="s">
        <v>103</v>
      </c>
      <c r="L1642" s="1" t="s">
        <v>2</v>
      </c>
      <c r="M1642" s="1" t="s">
        <v>3</v>
      </c>
      <c r="N1642" s="1" t="s">
        <v>3441</v>
      </c>
      <c r="O1642" s="1" t="s">
        <v>61</v>
      </c>
      <c r="P1642" s="1" t="s">
        <v>215</v>
      </c>
      <c r="Q1642" s="2">
        <v>3</v>
      </c>
      <c r="R1642" s="3" t="s">
        <v>3</v>
      </c>
      <c r="S1642" s="4">
        <v>43746</v>
      </c>
      <c r="T1642" s="5">
        <v>79.42</v>
      </c>
      <c r="U1642" s="4">
        <v>43747</v>
      </c>
      <c r="V1642" s="19" t="str">
        <f>IFERROR(VLOOKUP(C1642,TABLAS!A:C,3,0),"")</f>
        <v>Miro Quesada, Camila Duany</v>
      </c>
      <c r="W1642" s="19" t="str">
        <f>IFERROR(VLOOKUP(G1642,TABLAS!E:F,2,0)," ")</f>
        <v>CREDITO</v>
      </c>
      <c r="X1642" s="19" t="str">
        <f t="shared" si="75"/>
        <v>10054233 - Gutierrez De Aguirre, Romelia</v>
      </c>
      <c r="Y1642" s="19" t="str">
        <f>IFERROR(VLOOKUP(O1642,TABLAS!O:P,2,0)," ")</f>
        <v>Pedido</v>
      </c>
      <c r="Z1642" s="58">
        <f>IFERROR(IF(R1642&lt;&gt;"CA",(Q1642/VLOOKUP(INT(I1642),TABLAS!R:W,4,0)),Q1642),"0")</f>
        <v>3</v>
      </c>
      <c r="AA1642" s="19" t="s">
        <v>3</v>
      </c>
      <c r="AB1642">
        <f t="shared" si="77"/>
        <v>0</v>
      </c>
    </row>
    <row r="1643" spans="1:28" x14ac:dyDescent="0.25">
      <c r="A1643" s="71">
        <f t="shared" si="76"/>
        <v>10054233</v>
      </c>
      <c r="B1643" s="1" t="s">
        <v>204</v>
      </c>
      <c r="C1643" s="1" t="s">
        <v>5</v>
      </c>
      <c r="D1643" s="1" t="s">
        <v>3438</v>
      </c>
      <c r="E1643" s="1" t="s">
        <v>3439</v>
      </c>
      <c r="F1643" s="1" t="s">
        <v>3440</v>
      </c>
      <c r="G1643" s="1" t="s">
        <v>1</v>
      </c>
      <c r="H1643" s="1" t="s">
        <v>153</v>
      </c>
      <c r="I1643" s="1" t="s">
        <v>100</v>
      </c>
      <c r="J1643" s="1" t="s">
        <v>101</v>
      </c>
      <c r="K1643" s="1" t="s">
        <v>103</v>
      </c>
      <c r="L1643" s="1" t="s">
        <v>2</v>
      </c>
      <c r="M1643" s="1" t="s">
        <v>3</v>
      </c>
      <c r="N1643" s="1" t="s">
        <v>3441</v>
      </c>
      <c r="O1643" s="1" t="s">
        <v>61</v>
      </c>
      <c r="P1643" s="1" t="s">
        <v>215</v>
      </c>
      <c r="Q1643" s="2">
        <v>5</v>
      </c>
      <c r="R1643" s="3" t="s">
        <v>3</v>
      </c>
      <c r="S1643" s="4">
        <v>43746</v>
      </c>
      <c r="T1643" s="5">
        <v>133.09</v>
      </c>
      <c r="U1643" s="4">
        <v>43747</v>
      </c>
      <c r="V1643" s="19" t="str">
        <f>IFERROR(VLOOKUP(C1643,TABLAS!A:C,3,0),"")</f>
        <v>Miro Quesada, Camila Duany</v>
      </c>
      <c r="W1643" s="19" t="str">
        <f>IFERROR(VLOOKUP(G1643,TABLAS!E:F,2,0)," ")</f>
        <v>CREDITO</v>
      </c>
      <c r="X1643" s="19" t="str">
        <f t="shared" si="75"/>
        <v>10054233 - Gutierrez De Aguirre, Romelia</v>
      </c>
      <c r="Y1643" s="19" t="str">
        <f>IFERROR(VLOOKUP(O1643,TABLAS!O:P,2,0)," ")</f>
        <v>Pedido</v>
      </c>
      <c r="Z1643" s="58">
        <f>IFERROR(IF(R1643&lt;&gt;"CA",(Q1643/VLOOKUP(INT(I1643),TABLAS!R:W,4,0)),Q1643),"0")</f>
        <v>5</v>
      </c>
      <c r="AA1643" s="19" t="s">
        <v>3</v>
      </c>
      <c r="AB1643">
        <f t="shared" si="77"/>
        <v>0</v>
      </c>
    </row>
    <row r="1644" spans="1:28" x14ac:dyDescent="0.25">
      <c r="A1644" s="71">
        <f t="shared" si="76"/>
        <v>10054233</v>
      </c>
      <c r="B1644" s="1" t="s">
        <v>204</v>
      </c>
      <c r="C1644" s="1" t="s">
        <v>5</v>
      </c>
      <c r="D1644" s="1" t="s">
        <v>3438</v>
      </c>
      <c r="E1644" s="1" t="s">
        <v>3439</v>
      </c>
      <c r="F1644" s="1" t="s">
        <v>3440</v>
      </c>
      <c r="G1644" s="1" t="s">
        <v>1</v>
      </c>
      <c r="H1644" s="1" t="s">
        <v>153</v>
      </c>
      <c r="I1644" s="1" t="s">
        <v>219</v>
      </c>
      <c r="J1644" s="1" t="s">
        <v>220</v>
      </c>
      <c r="K1644" s="1" t="s">
        <v>103</v>
      </c>
      <c r="L1644" s="1" t="s">
        <v>2</v>
      </c>
      <c r="M1644" s="1" t="s">
        <v>3</v>
      </c>
      <c r="N1644" s="1" t="s">
        <v>3441</v>
      </c>
      <c r="O1644" s="1" t="s">
        <v>59</v>
      </c>
      <c r="P1644" s="1" t="s">
        <v>215</v>
      </c>
      <c r="Q1644" s="2">
        <v>2</v>
      </c>
      <c r="R1644" s="3" t="s">
        <v>3</v>
      </c>
      <c r="S1644" s="4">
        <v>43746</v>
      </c>
      <c r="T1644" s="5">
        <v>18.47</v>
      </c>
      <c r="U1644" s="4">
        <v>43747</v>
      </c>
      <c r="V1644" s="19" t="str">
        <f>IFERROR(VLOOKUP(C1644,TABLAS!A:C,3,0),"")</f>
        <v>Miro Quesada, Camila Duany</v>
      </c>
      <c r="W1644" s="19" t="str">
        <f>IFERROR(VLOOKUP(G1644,TABLAS!E:F,2,0)," ")</f>
        <v>CREDITO</v>
      </c>
      <c r="X1644" s="19" t="str">
        <f t="shared" si="75"/>
        <v>10054233 - Gutierrez De Aguirre, Romelia</v>
      </c>
      <c r="Y1644" s="19" t="str">
        <f>IFERROR(VLOOKUP(O1644,TABLAS!O:P,2,0)," ")</f>
        <v>Pedido</v>
      </c>
      <c r="Z1644" s="58">
        <f>IFERROR(IF(R1644&lt;&gt;"CA",(Q1644/VLOOKUP(INT(I1644),TABLAS!R:W,4,0)),Q1644),"0")</f>
        <v>2</v>
      </c>
      <c r="AA1644" s="19" t="s">
        <v>3</v>
      </c>
      <c r="AB1644">
        <f t="shared" si="77"/>
        <v>0</v>
      </c>
    </row>
    <row r="1645" spans="1:28" x14ac:dyDescent="0.25">
      <c r="A1645" s="71">
        <f t="shared" si="76"/>
        <v>10054233</v>
      </c>
      <c r="B1645" s="1" t="s">
        <v>204</v>
      </c>
      <c r="C1645" s="1" t="s">
        <v>5</v>
      </c>
      <c r="D1645" s="1" t="s">
        <v>3438</v>
      </c>
      <c r="E1645" s="1" t="s">
        <v>3439</v>
      </c>
      <c r="F1645" s="1" t="s">
        <v>3440</v>
      </c>
      <c r="G1645" s="1" t="s">
        <v>1</v>
      </c>
      <c r="H1645" s="1" t="s">
        <v>153</v>
      </c>
      <c r="I1645" s="1" t="s">
        <v>104</v>
      </c>
      <c r="J1645" s="1" t="s">
        <v>105</v>
      </c>
      <c r="K1645" s="1" t="s">
        <v>103</v>
      </c>
      <c r="L1645" s="1" t="s">
        <v>2</v>
      </c>
      <c r="M1645" s="1" t="s">
        <v>3</v>
      </c>
      <c r="N1645" s="1" t="s">
        <v>3441</v>
      </c>
      <c r="O1645" s="1" t="s">
        <v>59</v>
      </c>
      <c r="P1645" s="1" t="s">
        <v>215</v>
      </c>
      <c r="Q1645" s="2">
        <v>2</v>
      </c>
      <c r="R1645" s="3" t="s">
        <v>3</v>
      </c>
      <c r="S1645" s="4">
        <v>43746</v>
      </c>
      <c r="T1645" s="5">
        <v>32.200000000000003</v>
      </c>
      <c r="U1645" s="4">
        <v>43747</v>
      </c>
      <c r="V1645" s="19" t="str">
        <f>IFERROR(VLOOKUP(C1645,TABLAS!A:C,3,0),"")</f>
        <v>Miro Quesada, Camila Duany</v>
      </c>
      <c r="W1645" s="19" t="str">
        <f>IFERROR(VLOOKUP(G1645,TABLAS!E:F,2,0)," ")</f>
        <v>CREDITO</v>
      </c>
      <c r="X1645" s="19" t="str">
        <f t="shared" si="75"/>
        <v>10054233 - Gutierrez De Aguirre, Romelia</v>
      </c>
      <c r="Y1645" s="19" t="str">
        <f>IFERROR(VLOOKUP(O1645,TABLAS!O:P,2,0)," ")</f>
        <v>Pedido</v>
      </c>
      <c r="Z1645" s="58">
        <f>IFERROR(IF(R1645&lt;&gt;"CA",(Q1645/VLOOKUP(INT(I1645),TABLAS!R:W,4,0)),Q1645),"0")</f>
        <v>2</v>
      </c>
      <c r="AA1645" s="19" t="s">
        <v>3</v>
      </c>
      <c r="AB1645">
        <f t="shared" si="77"/>
        <v>0</v>
      </c>
    </row>
    <row r="1646" spans="1:28" x14ac:dyDescent="0.25">
      <c r="A1646" s="71">
        <f t="shared" si="76"/>
        <v>10054233</v>
      </c>
      <c r="B1646" s="1" t="s">
        <v>204</v>
      </c>
      <c r="C1646" s="1" t="s">
        <v>5</v>
      </c>
      <c r="D1646" s="1" t="s">
        <v>3438</v>
      </c>
      <c r="E1646" s="1" t="s">
        <v>3439</v>
      </c>
      <c r="F1646" s="1" t="s">
        <v>3440</v>
      </c>
      <c r="G1646" s="1" t="s">
        <v>1</v>
      </c>
      <c r="H1646" s="1" t="s">
        <v>153</v>
      </c>
      <c r="I1646" s="1" t="s">
        <v>270</v>
      </c>
      <c r="J1646" s="1" t="s">
        <v>271</v>
      </c>
      <c r="K1646" s="1" t="s">
        <v>103</v>
      </c>
      <c r="L1646" s="1" t="s">
        <v>2</v>
      </c>
      <c r="M1646" s="1" t="s">
        <v>3</v>
      </c>
      <c r="N1646" s="1" t="s">
        <v>3441</v>
      </c>
      <c r="O1646" s="1" t="s">
        <v>59</v>
      </c>
      <c r="P1646" s="1" t="s">
        <v>215</v>
      </c>
      <c r="Q1646" s="2">
        <v>1</v>
      </c>
      <c r="R1646" s="3" t="s">
        <v>3</v>
      </c>
      <c r="S1646" s="4">
        <v>43746</v>
      </c>
      <c r="T1646" s="5">
        <v>13.86</v>
      </c>
      <c r="U1646" s="4">
        <v>43747</v>
      </c>
      <c r="V1646" s="19" t="str">
        <f>IFERROR(VLOOKUP(C1646,TABLAS!A:C,3,0),"")</f>
        <v>Miro Quesada, Camila Duany</v>
      </c>
      <c r="W1646" s="19" t="str">
        <f>IFERROR(VLOOKUP(G1646,TABLAS!E:F,2,0)," ")</f>
        <v>CREDITO</v>
      </c>
      <c r="X1646" s="19" t="str">
        <f t="shared" si="75"/>
        <v>10054233 - Gutierrez De Aguirre, Romelia</v>
      </c>
      <c r="Y1646" s="19" t="str">
        <f>IFERROR(VLOOKUP(O1646,TABLAS!O:P,2,0)," ")</f>
        <v>Pedido</v>
      </c>
      <c r="Z1646" s="58">
        <f>IFERROR(IF(R1646&lt;&gt;"CA",(Q1646/VLOOKUP(INT(I1646),TABLAS!R:W,4,0)),Q1646),"0")</f>
        <v>1</v>
      </c>
      <c r="AA1646" s="19" t="s">
        <v>3</v>
      </c>
      <c r="AB1646">
        <f t="shared" si="77"/>
        <v>0</v>
      </c>
    </row>
    <row r="1647" spans="1:28" x14ac:dyDescent="0.25">
      <c r="A1647" s="71">
        <f t="shared" si="76"/>
        <v>10054233</v>
      </c>
      <c r="B1647" s="1" t="s">
        <v>204</v>
      </c>
      <c r="C1647" s="1" t="s">
        <v>5</v>
      </c>
      <c r="D1647" s="1" t="s">
        <v>3438</v>
      </c>
      <c r="E1647" s="1" t="s">
        <v>3439</v>
      </c>
      <c r="F1647" s="1" t="s">
        <v>3440</v>
      </c>
      <c r="G1647" s="1" t="s">
        <v>1</v>
      </c>
      <c r="H1647" s="1" t="s">
        <v>153</v>
      </c>
      <c r="I1647" s="1" t="s">
        <v>270</v>
      </c>
      <c r="J1647" s="1" t="s">
        <v>271</v>
      </c>
      <c r="K1647" s="1" t="s">
        <v>103</v>
      </c>
      <c r="L1647" s="1" t="s">
        <v>2</v>
      </c>
      <c r="M1647" s="1" t="s">
        <v>3</v>
      </c>
      <c r="N1647" s="1" t="s">
        <v>3441</v>
      </c>
      <c r="O1647" s="1" t="s">
        <v>65</v>
      </c>
      <c r="P1647" s="1" t="s">
        <v>215</v>
      </c>
      <c r="Q1647" s="2">
        <v>8</v>
      </c>
      <c r="R1647" s="3" t="s">
        <v>2</v>
      </c>
      <c r="S1647" s="4">
        <v>43746</v>
      </c>
      <c r="T1647" s="5">
        <v>0</v>
      </c>
      <c r="U1647" s="4">
        <v>43747</v>
      </c>
      <c r="V1647" s="19" t="str">
        <f>IFERROR(VLOOKUP(C1647,TABLAS!A:C,3,0),"")</f>
        <v>Miro Quesada, Camila Duany</v>
      </c>
      <c r="W1647" s="19" t="str">
        <f>IFERROR(VLOOKUP(G1647,TABLAS!E:F,2,0)," ")</f>
        <v>CREDITO</v>
      </c>
      <c r="X1647" s="19" t="str">
        <f t="shared" si="75"/>
        <v>10054233 - Gutierrez De Aguirre, Romelia</v>
      </c>
      <c r="Y1647" s="19" t="str">
        <f>IFERROR(VLOOKUP(O1647,TABLAS!O:P,2,0)," ")</f>
        <v>Bonificación</v>
      </c>
      <c r="Z1647" s="58">
        <f>IFERROR(IF(R1647&lt;&gt;"CA",(Q1647/VLOOKUP(INT(I1647),TABLAS!R:W,4,0)),Q1647),"0")</f>
        <v>0.53333333333333333</v>
      </c>
      <c r="AA1647" s="19" t="s">
        <v>3</v>
      </c>
      <c r="AB1647">
        <f t="shared" si="77"/>
        <v>0</v>
      </c>
    </row>
    <row r="1648" spans="1:28" x14ac:dyDescent="0.25">
      <c r="A1648" s="71">
        <f t="shared" si="76"/>
        <v>10054233</v>
      </c>
      <c r="B1648" s="1" t="s">
        <v>204</v>
      </c>
      <c r="C1648" s="1" t="s">
        <v>5</v>
      </c>
      <c r="D1648" s="1" t="s">
        <v>3438</v>
      </c>
      <c r="E1648" s="1" t="s">
        <v>3439</v>
      </c>
      <c r="F1648" s="1" t="s">
        <v>3440</v>
      </c>
      <c r="G1648" s="1" t="s">
        <v>1</v>
      </c>
      <c r="H1648" s="1" t="s">
        <v>153</v>
      </c>
      <c r="I1648" s="1" t="s">
        <v>104</v>
      </c>
      <c r="J1648" s="1" t="s">
        <v>105</v>
      </c>
      <c r="K1648" s="1" t="s">
        <v>103</v>
      </c>
      <c r="L1648" s="1" t="s">
        <v>2</v>
      </c>
      <c r="M1648" s="1" t="s">
        <v>3</v>
      </c>
      <c r="N1648" s="1" t="s">
        <v>3441</v>
      </c>
      <c r="O1648" s="1" t="s">
        <v>65</v>
      </c>
      <c r="P1648" s="1" t="s">
        <v>215</v>
      </c>
      <c r="Q1648" s="2">
        <v>2</v>
      </c>
      <c r="R1648" s="3" t="s">
        <v>2</v>
      </c>
      <c r="S1648" s="4">
        <v>43746</v>
      </c>
      <c r="T1648" s="5">
        <v>0</v>
      </c>
      <c r="U1648" s="4">
        <v>43747</v>
      </c>
      <c r="V1648" s="19" t="str">
        <f>IFERROR(VLOOKUP(C1648,TABLAS!A:C,3,0),"")</f>
        <v>Miro Quesada, Camila Duany</v>
      </c>
      <c r="W1648" s="19" t="str">
        <f>IFERROR(VLOOKUP(G1648,TABLAS!E:F,2,0)," ")</f>
        <v>CREDITO</v>
      </c>
      <c r="X1648" s="19" t="str">
        <f t="shared" si="75"/>
        <v>10054233 - Gutierrez De Aguirre, Romelia</v>
      </c>
      <c r="Y1648" s="19" t="str">
        <f>IFERROR(VLOOKUP(O1648,TABLAS!O:P,2,0)," ")</f>
        <v>Bonificación</v>
      </c>
      <c r="Z1648" s="58">
        <f>IFERROR(IF(R1648&lt;&gt;"CA",(Q1648/VLOOKUP(INT(I1648),TABLAS!R:W,4,0)),Q1648),"0")</f>
        <v>0.13333333333333333</v>
      </c>
      <c r="AA1648" s="19" t="s">
        <v>3</v>
      </c>
      <c r="AB1648">
        <f t="shared" si="77"/>
        <v>0</v>
      </c>
    </row>
    <row r="1649" spans="1:28" x14ac:dyDescent="0.25">
      <c r="A1649" s="71">
        <f t="shared" si="76"/>
        <v>10054233</v>
      </c>
      <c r="B1649" s="1" t="s">
        <v>204</v>
      </c>
      <c r="C1649" s="1" t="s">
        <v>5</v>
      </c>
      <c r="D1649" s="1" t="s">
        <v>3438</v>
      </c>
      <c r="E1649" s="1" t="s">
        <v>3439</v>
      </c>
      <c r="F1649" s="1" t="s">
        <v>3440</v>
      </c>
      <c r="G1649" s="1" t="s">
        <v>1</v>
      </c>
      <c r="H1649" s="1" t="s">
        <v>153</v>
      </c>
      <c r="I1649" s="1" t="s">
        <v>219</v>
      </c>
      <c r="J1649" s="1" t="s">
        <v>220</v>
      </c>
      <c r="K1649" s="1" t="s">
        <v>103</v>
      </c>
      <c r="L1649" s="1" t="s">
        <v>2</v>
      </c>
      <c r="M1649" s="1" t="s">
        <v>3</v>
      </c>
      <c r="N1649" s="1" t="s">
        <v>3441</v>
      </c>
      <c r="O1649" s="1" t="s">
        <v>65</v>
      </c>
      <c r="P1649" s="1" t="s">
        <v>215</v>
      </c>
      <c r="Q1649" s="2">
        <v>2</v>
      </c>
      <c r="R1649" s="3" t="s">
        <v>2</v>
      </c>
      <c r="S1649" s="4">
        <v>43746</v>
      </c>
      <c r="T1649" s="5">
        <v>0</v>
      </c>
      <c r="U1649" s="4">
        <v>43747</v>
      </c>
      <c r="V1649" s="19" t="str">
        <f>IFERROR(VLOOKUP(C1649,TABLAS!A:C,3,0),"")</f>
        <v>Miro Quesada, Camila Duany</v>
      </c>
      <c r="W1649" s="19" t="str">
        <f>IFERROR(VLOOKUP(G1649,TABLAS!E:F,2,0)," ")</f>
        <v>CREDITO</v>
      </c>
      <c r="X1649" s="19" t="str">
        <f t="shared" si="75"/>
        <v>10054233 - Gutierrez De Aguirre, Romelia</v>
      </c>
      <c r="Y1649" s="19" t="str">
        <f>IFERROR(VLOOKUP(O1649,TABLAS!O:P,2,0)," ")</f>
        <v>Bonificación</v>
      </c>
      <c r="Z1649" s="58">
        <f>IFERROR(IF(R1649&lt;&gt;"CA",(Q1649/VLOOKUP(INT(I1649),TABLAS!R:W,4,0)),Q1649),"0")</f>
        <v>0.13333333333333333</v>
      </c>
      <c r="AA1649" s="19" t="s">
        <v>3</v>
      </c>
      <c r="AB1649">
        <f t="shared" si="77"/>
        <v>0</v>
      </c>
    </row>
    <row r="1650" spans="1:28" x14ac:dyDescent="0.25">
      <c r="A1650" s="71">
        <f t="shared" si="76"/>
        <v>11706518</v>
      </c>
      <c r="B1650" s="1" t="s">
        <v>204</v>
      </c>
      <c r="C1650" s="1" t="s">
        <v>6</v>
      </c>
      <c r="D1650" s="1" t="s">
        <v>3442</v>
      </c>
      <c r="E1650" s="1" t="s">
        <v>3443</v>
      </c>
      <c r="F1650" s="1" t="s">
        <v>3444</v>
      </c>
      <c r="G1650" s="1" t="s">
        <v>4</v>
      </c>
      <c r="H1650" s="1" t="s">
        <v>153</v>
      </c>
      <c r="I1650" s="1" t="s">
        <v>149</v>
      </c>
      <c r="J1650" s="1" t="s">
        <v>150</v>
      </c>
      <c r="K1650" s="1" t="s">
        <v>103</v>
      </c>
      <c r="L1650" s="1" t="s">
        <v>2</v>
      </c>
      <c r="M1650" s="1" t="s">
        <v>3</v>
      </c>
      <c r="N1650" s="1" t="s">
        <v>3445</v>
      </c>
      <c r="O1650" s="1" t="s">
        <v>59</v>
      </c>
      <c r="P1650" s="1" t="s">
        <v>221</v>
      </c>
      <c r="Q1650" s="2">
        <v>2</v>
      </c>
      <c r="R1650" s="3" t="s">
        <v>3</v>
      </c>
      <c r="S1650" s="4">
        <v>43746</v>
      </c>
      <c r="T1650" s="5">
        <v>20.45</v>
      </c>
      <c r="U1650" s="4">
        <v>43747</v>
      </c>
      <c r="V1650" s="19" t="str">
        <f>IFERROR(VLOOKUP(C1650,TABLAS!A:C,3,0),"")</f>
        <v>Miro Quesada, Camila Duany</v>
      </c>
      <c r="W1650" s="19" t="str">
        <f>IFERROR(VLOOKUP(G1650,TABLAS!E:F,2,0)," ")</f>
        <v>CONTADO</v>
      </c>
      <c r="X1650" s="19" t="str">
        <f t="shared" si="75"/>
        <v>11706518 - Gutiérrez Loyaga De Mauricio, Esthe</v>
      </c>
      <c r="Y1650" s="19" t="str">
        <f>IFERROR(VLOOKUP(O1650,TABLAS!O:P,2,0)," ")</f>
        <v>Pedido</v>
      </c>
      <c r="Z1650" s="58">
        <f>IFERROR(IF(R1650&lt;&gt;"CA",(Q1650/VLOOKUP(INT(I1650),TABLAS!R:W,4,0)),Q1650),"0")</f>
        <v>2</v>
      </c>
      <c r="AA1650" s="19" t="s">
        <v>3</v>
      </c>
      <c r="AB1650">
        <f t="shared" si="77"/>
        <v>0</v>
      </c>
    </row>
    <row r="1651" spans="1:28" x14ac:dyDescent="0.25">
      <c r="A1651" s="71">
        <f t="shared" si="76"/>
        <v>11706518</v>
      </c>
      <c r="B1651" s="1" t="s">
        <v>204</v>
      </c>
      <c r="C1651" s="1" t="s">
        <v>6</v>
      </c>
      <c r="D1651" s="1" t="s">
        <v>3442</v>
      </c>
      <c r="E1651" s="1" t="s">
        <v>3443</v>
      </c>
      <c r="F1651" s="1" t="s">
        <v>3444</v>
      </c>
      <c r="G1651" s="1" t="s">
        <v>4</v>
      </c>
      <c r="H1651" s="1" t="s">
        <v>153</v>
      </c>
      <c r="I1651" s="1" t="s">
        <v>180</v>
      </c>
      <c r="J1651" s="1" t="s">
        <v>181</v>
      </c>
      <c r="K1651" s="1" t="s">
        <v>103</v>
      </c>
      <c r="L1651" s="1" t="s">
        <v>2</v>
      </c>
      <c r="M1651" s="1" t="s">
        <v>3</v>
      </c>
      <c r="N1651" s="1" t="s">
        <v>3445</v>
      </c>
      <c r="O1651" s="1" t="s">
        <v>59</v>
      </c>
      <c r="P1651" s="1" t="s">
        <v>221</v>
      </c>
      <c r="Q1651" s="2">
        <v>1</v>
      </c>
      <c r="R1651" s="3" t="s">
        <v>3</v>
      </c>
      <c r="S1651" s="4">
        <v>43746</v>
      </c>
      <c r="T1651" s="5">
        <v>12.37</v>
      </c>
      <c r="U1651" s="4">
        <v>43747</v>
      </c>
      <c r="V1651" s="19" t="str">
        <f>IFERROR(VLOOKUP(C1651,TABLAS!A:C,3,0),"")</f>
        <v>Miro Quesada, Camila Duany</v>
      </c>
      <c r="W1651" s="19" t="str">
        <f>IFERROR(VLOOKUP(G1651,TABLAS!E:F,2,0)," ")</f>
        <v>CONTADO</v>
      </c>
      <c r="X1651" s="19" t="str">
        <f t="shared" si="75"/>
        <v>11706518 - Gutiérrez Loyaga De Mauricio, Esthe</v>
      </c>
      <c r="Y1651" s="19" t="str">
        <f>IFERROR(VLOOKUP(O1651,TABLAS!O:P,2,0)," ")</f>
        <v>Pedido</v>
      </c>
      <c r="Z1651" s="58">
        <f>IFERROR(IF(R1651&lt;&gt;"CA",(Q1651/VLOOKUP(INT(I1651),TABLAS!R:W,4,0)),Q1651),"0")</f>
        <v>1</v>
      </c>
      <c r="AA1651" s="19" t="s">
        <v>3</v>
      </c>
      <c r="AB1651">
        <f t="shared" si="77"/>
        <v>0</v>
      </c>
    </row>
    <row r="1652" spans="1:28" x14ac:dyDescent="0.25">
      <c r="A1652" s="71">
        <f t="shared" si="76"/>
        <v>11706518</v>
      </c>
      <c r="B1652" s="1" t="s">
        <v>204</v>
      </c>
      <c r="C1652" s="1" t="s">
        <v>6</v>
      </c>
      <c r="D1652" s="1" t="s">
        <v>3442</v>
      </c>
      <c r="E1652" s="1" t="s">
        <v>3443</v>
      </c>
      <c r="F1652" s="1" t="s">
        <v>3444</v>
      </c>
      <c r="G1652" s="1" t="s">
        <v>4</v>
      </c>
      <c r="H1652" s="1" t="s">
        <v>153</v>
      </c>
      <c r="I1652" s="1" t="s">
        <v>159</v>
      </c>
      <c r="J1652" s="1" t="s">
        <v>160</v>
      </c>
      <c r="K1652" s="1" t="s">
        <v>103</v>
      </c>
      <c r="L1652" s="1" t="s">
        <v>2</v>
      </c>
      <c r="M1652" s="1" t="s">
        <v>3</v>
      </c>
      <c r="N1652" s="1" t="s">
        <v>3445</v>
      </c>
      <c r="O1652" s="1" t="s">
        <v>59</v>
      </c>
      <c r="P1652" s="1" t="s">
        <v>221</v>
      </c>
      <c r="Q1652" s="2">
        <v>1</v>
      </c>
      <c r="R1652" s="3" t="s">
        <v>3</v>
      </c>
      <c r="S1652" s="4">
        <v>43746</v>
      </c>
      <c r="T1652" s="5">
        <v>12.37</v>
      </c>
      <c r="U1652" s="4">
        <v>43747</v>
      </c>
      <c r="V1652" s="19" t="str">
        <f>IFERROR(VLOOKUP(C1652,TABLAS!A:C,3,0),"")</f>
        <v>Miro Quesada, Camila Duany</v>
      </c>
      <c r="W1652" s="19" t="str">
        <f>IFERROR(VLOOKUP(G1652,TABLAS!E:F,2,0)," ")</f>
        <v>CONTADO</v>
      </c>
      <c r="X1652" s="19" t="str">
        <f t="shared" si="75"/>
        <v>11706518 - Gutiérrez Loyaga De Mauricio, Esthe</v>
      </c>
      <c r="Y1652" s="19" t="str">
        <f>IFERROR(VLOOKUP(O1652,TABLAS!O:P,2,0)," ")</f>
        <v>Pedido</v>
      </c>
      <c r="Z1652" s="58">
        <f>IFERROR(IF(R1652&lt;&gt;"CA",(Q1652/VLOOKUP(INT(I1652),TABLAS!R:W,4,0)),Q1652),"0")</f>
        <v>1</v>
      </c>
      <c r="AA1652" s="19" t="s">
        <v>3</v>
      </c>
      <c r="AB1652">
        <f t="shared" si="77"/>
        <v>0</v>
      </c>
    </row>
    <row r="1653" spans="1:28" x14ac:dyDescent="0.25">
      <c r="A1653" s="71">
        <f t="shared" si="76"/>
        <v>10054822</v>
      </c>
      <c r="B1653" s="1" t="s">
        <v>206</v>
      </c>
      <c r="C1653" s="1" t="s">
        <v>12</v>
      </c>
      <c r="D1653" s="1" t="s">
        <v>3446</v>
      </c>
      <c r="E1653" s="1" t="s">
        <v>3447</v>
      </c>
      <c r="F1653" s="1" t="s">
        <v>3448</v>
      </c>
      <c r="G1653" s="1" t="s">
        <v>1</v>
      </c>
      <c r="H1653" s="1" t="s">
        <v>153</v>
      </c>
      <c r="I1653" s="1" t="s">
        <v>100</v>
      </c>
      <c r="J1653" s="1" t="s">
        <v>101</v>
      </c>
      <c r="K1653" s="1" t="s">
        <v>103</v>
      </c>
      <c r="L1653" s="1" t="s">
        <v>2</v>
      </c>
      <c r="M1653" s="1" t="s">
        <v>3</v>
      </c>
      <c r="N1653" s="1" t="s">
        <v>3449</v>
      </c>
      <c r="O1653" s="1" t="s">
        <v>61</v>
      </c>
      <c r="P1653" s="1" t="s">
        <v>215</v>
      </c>
      <c r="Q1653" s="2">
        <v>5</v>
      </c>
      <c r="R1653" s="3" t="s">
        <v>3</v>
      </c>
      <c r="S1653" s="4">
        <v>43746</v>
      </c>
      <c r="T1653" s="5">
        <v>133.09</v>
      </c>
      <c r="U1653" s="4">
        <v>43747</v>
      </c>
      <c r="V1653" s="19" t="str">
        <f>IFERROR(VLOOKUP(C1653,TABLAS!A:C,3,0),"")</f>
        <v>Cueva Borgoño, Juan Carlos</v>
      </c>
      <c r="W1653" s="19" t="str">
        <f>IFERROR(VLOOKUP(G1653,TABLAS!E:F,2,0)," ")</f>
        <v>CREDITO</v>
      </c>
      <c r="X1653" s="19" t="str">
        <f t="shared" si="75"/>
        <v>10054822 - Gutierrez Ramirez De Oliden, Jesus</v>
      </c>
      <c r="Y1653" s="19" t="str">
        <f>IFERROR(VLOOKUP(O1653,TABLAS!O:P,2,0)," ")</f>
        <v>Pedido</v>
      </c>
      <c r="Z1653" s="58">
        <f>IFERROR(IF(R1653&lt;&gt;"CA",(Q1653/VLOOKUP(INT(I1653),TABLAS!R:W,4,0)),Q1653),"0")</f>
        <v>5</v>
      </c>
      <c r="AA1653" s="19" t="s">
        <v>3</v>
      </c>
      <c r="AB1653">
        <f t="shared" si="77"/>
        <v>0</v>
      </c>
    </row>
    <row r="1654" spans="1:28" x14ac:dyDescent="0.25">
      <c r="A1654" s="71">
        <f t="shared" si="76"/>
        <v>10054822</v>
      </c>
      <c r="B1654" s="1" t="s">
        <v>206</v>
      </c>
      <c r="C1654" s="1" t="s">
        <v>12</v>
      </c>
      <c r="D1654" s="1" t="s">
        <v>3446</v>
      </c>
      <c r="E1654" s="1" t="s">
        <v>3447</v>
      </c>
      <c r="F1654" s="1" t="s">
        <v>3448</v>
      </c>
      <c r="G1654" s="1" t="s">
        <v>1</v>
      </c>
      <c r="H1654" s="1" t="s">
        <v>153</v>
      </c>
      <c r="I1654" s="1" t="s">
        <v>143</v>
      </c>
      <c r="J1654" s="1" t="s">
        <v>144</v>
      </c>
      <c r="K1654" s="1" t="s">
        <v>103</v>
      </c>
      <c r="L1654" s="1" t="s">
        <v>2</v>
      </c>
      <c r="M1654" s="1" t="s">
        <v>3</v>
      </c>
      <c r="N1654" s="1" t="s">
        <v>3449</v>
      </c>
      <c r="O1654" s="1" t="s">
        <v>59</v>
      </c>
      <c r="P1654" s="1" t="s">
        <v>215</v>
      </c>
      <c r="Q1654" s="2">
        <v>1</v>
      </c>
      <c r="R1654" s="3" t="s">
        <v>3</v>
      </c>
      <c r="S1654" s="4">
        <v>43746</v>
      </c>
      <c r="T1654" s="5">
        <v>6.44</v>
      </c>
      <c r="U1654" s="4">
        <v>43747</v>
      </c>
      <c r="V1654" s="19" t="str">
        <f>IFERROR(VLOOKUP(C1654,TABLAS!A:C,3,0),"")</f>
        <v>Cueva Borgoño, Juan Carlos</v>
      </c>
      <c r="W1654" s="19" t="str">
        <f>IFERROR(VLOOKUP(G1654,TABLAS!E:F,2,0)," ")</f>
        <v>CREDITO</v>
      </c>
      <c r="X1654" s="19" t="str">
        <f t="shared" si="75"/>
        <v>10054822 - Gutierrez Ramirez De Oliden, Jesus</v>
      </c>
      <c r="Y1654" s="19" t="str">
        <f>IFERROR(VLOOKUP(O1654,TABLAS!O:P,2,0)," ")</f>
        <v>Pedido</v>
      </c>
      <c r="Z1654" s="58">
        <f>IFERROR(IF(R1654&lt;&gt;"CA",(Q1654/VLOOKUP(INT(I1654),TABLAS!R:W,4,0)),Q1654),"0")</f>
        <v>1</v>
      </c>
      <c r="AA1654" s="19" t="s">
        <v>3</v>
      </c>
      <c r="AB1654">
        <f t="shared" si="77"/>
        <v>0</v>
      </c>
    </row>
    <row r="1655" spans="1:28" x14ac:dyDescent="0.25">
      <c r="A1655" s="71">
        <f t="shared" si="76"/>
        <v>10054822</v>
      </c>
      <c r="B1655" s="1" t="s">
        <v>206</v>
      </c>
      <c r="C1655" s="1" t="s">
        <v>12</v>
      </c>
      <c r="D1655" s="1" t="s">
        <v>3446</v>
      </c>
      <c r="E1655" s="1" t="s">
        <v>3447</v>
      </c>
      <c r="F1655" s="1" t="s">
        <v>3448</v>
      </c>
      <c r="G1655" s="1" t="s">
        <v>1</v>
      </c>
      <c r="H1655" s="1" t="s">
        <v>153</v>
      </c>
      <c r="I1655" s="1" t="s">
        <v>104</v>
      </c>
      <c r="J1655" s="1" t="s">
        <v>105</v>
      </c>
      <c r="K1655" s="1" t="s">
        <v>103</v>
      </c>
      <c r="L1655" s="1" t="s">
        <v>2</v>
      </c>
      <c r="M1655" s="1" t="s">
        <v>3</v>
      </c>
      <c r="N1655" s="1" t="s">
        <v>3449</v>
      </c>
      <c r="O1655" s="1" t="s">
        <v>59</v>
      </c>
      <c r="P1655" s="1" t="s">
        <v>215</v>
      </c>
      <c r="Q1655" s="2">
        <v>1</v>
      </c>
      <c r="R1655" s="3" t="s">
        <v>3</v>
      </c>
      <c r="S1655" s="4">
        <v>43746</v>
      </c>
      <c r="T1655" s="5">
        <v>16.100000000000001</v>
      </c>
      <c r="U1655" s="4">
        <v>43747</v>
      </c>
      <c r="V1655" s="19" t="str">
        <f>IFERROR(VLOOKUP(C1655,TABLAS!A:C,3,0),"")</f>
        <v>Cueva Borgoño, Juan Carlos</v>
      </c>
      <c r="W1655" s="19" t="str">
        <f>IFERROR(VLOOKUP(G1655,TABLAS!E:F,2,0)," ")</f>
        <v>CREDITO</v>
      </c>
      <c r="X1655" s="19" t="str">
        <f t="shared" si="75"/>
        <v>10054822 - Gutierrez Ramirez De Oliden, Jesus</v>
      </c>
      <c r="Y1655" s="19" t="str">
        <f>IFERROR(VLOOKUP(O1655,TABLAS!O:P,2,0)," ")</f>
        <v>Pedido</v>
      </c>
      <c r="Z1655" s="58">
        <f>IFERROR(IF(R1655&lt;&gt;"CA",(Q1655/VLOOKUP(INT(I1655),TABLAS!R:W,4,0)),Q1655),"0")</f>
        <v>1</v>
      </c>
      <c r="AA1655" s="19" t="s">
        <v>3</v>
      </c>
      <c r="AB1655">
        <f t="shared" si="77"/>
        <v>0</v>
      </c>
    </row>
    <row r="1656" spans="1:28" x14ac:dyDescent="0.25">
      <c r="A1656" s="71">
        <f t="shared" si="76"/>
        <v>10054822</v>
      </c>
      <c r="B1656" s="1" t="s">
        <v>206</v>
      </c>
      <c r="C1656" s="1" t="s">
        <v>12</v>
      </c>
      <c r="D1656" s="1" t="s">
        <v>3446</v>
      </c>
      <c r="E1656" s="1" t="s">
        <v>3447</v>
      </c>
      <c r="F1656" s="1" t="s">
        <v>3448</v>
      </c>
      <c r="G1656" s="1" t="s">
        <v>1</v>
      </c>
      <c r="H1656" s="1" t="s">
        <v>153</v>
      </c>
      <c r="I1656" s="1" t="s">
        <v>219</v>
      </c>
      <c r="J1656" s="1" t="s">
        <v>220</v>
      </c>
      <c r="K1656" s="1" t="s">
        <v>103</v>
      </c>
      <c r="L1656" s="1" t="s">
        <v>2</v>
      </c>
      <c r="M1656" s="1" t="s">
        <v>3</v>
      </c>
      <c r="N1656" s="1" t="s">
        <v>3449</v>
      </c>
      <c r="O1656" s="1" t="s">
        <v>59</v>
      </c>
      <c r="P1656" s="1" t="s">
        <v>215</v>
      </c>
      <c r="Q1656" s="2">
        <v>1</v>
      </c>
      <c r="R1656" s="3" t="s">
        <v>3</v>
      </c>
      <c r="S1656" s="4">
        <v>43746</v>
      </c>
      <c r="T1656" s="5">
        <v>9.24</v>
      </c>
      <c r="U1656" s="4">
        <v>43747</v>
      </c>
      <c r="V1656" s="19" t="str">
        <f>IFERROR(VLOOKUP(C1656,TABLAS!A:C,3,0),"")</f>
        <v>Cueva Borgoño, Juan Carlos</v>
      </c>
      <c r="W1656" s="19" t="str">
        <f>IFERROR(VLOOKUP(G1656,TABLAS!E:F,2,0)," ")</f>
        <v>CREDITO</v>
      </c>
      <c r="X1656" s="19" t="str">
        <f t="shared" si="75"/>
        <v>10054822 - Gutierrez Ramirez De Oliden, Jesus</v>
      </c>
      <c r="Y1656" s="19" t="str">
        <f>IFERROR(VLOOKUP(O1656,TABLAS!O:P,2,0)," ")</f>
        <v>Pedido</v>
      </c>
      <c r="Z1656" s="58">
        <f>IFERROR(IF(R1656&lt;&gt;"CA",(Q1656/VLOOKUP(INT(I1656),TABLAS!R:W,4,0)),Q1656),"0")</f>
        <v>1</v>
      </c>
      <c r="AA1656" s="19" t="s">
        <v>3</v>
      </c>
      <c r="AB1656">
        <f t="shared" si="77"/>
        <v>0</v>
      </c>
    </row>
    <row r="1657" spans="1:28" x14ac:dyDescent="0.25">
      <c r="A1657" s="71">
        <f t="shared" si="76"/>
        <v>10054822</v>
      </c>
      <c r="B1657" s="1" t="s">
        <v>206</v>
      </c>
      <c r="C1657" s="1" t="s">
        <v>12</v>
      </c>
      <c r="D1657" s="1" t="s">
        <v>3446</v>
      </c>
      <c r="E1657" s="1" t="s">
        <v>3447</v>
      </c>
      <c r="F1657" s="1" t="s">
        <v>3448</v>
      </c>
      <c r="G1657" s="1" t="s">
        <v>1</v>
      </c>
      <c r="H1657" s="1" t="s">
        <v>153</v>
      </c>
      <c r="I1657" s="1" t="s">
        <v>174</v>
      </c>
      <c r="J1657" s="1" t="s">
        <v>175</v>
      </c>
      <c r="K1657" s="1" t="s">
        <v>103</v>
      </c>
      <c r="L1657" s="1" t="s">
        <v>2</v>
      </c>
      <c r="M1657" s="1" t="s">
        <v>3</v>
      </c>
      <c r="N1657" s="1" t="s">
        <v>3449</v>
      </c>
      <c r="O1657" s="1" t="s">
        <v>59</v>
      </c>
      <c r="P1657" s="1" t="s">
        <v>215</v>
      </c>
      <c r="Q1657" s="2">
        <v>1</v>
      </c>
      <c r="R1657" s="3" t="s">
        <v>3</v>
      </c>
      <c r="S1657" s="4">
        <v>43746</v>
      </c>
      <c r="T1657" s="5">
        <v>11.08</v>
      </c>
      <c r="U1657" s="4">
        <v>43747</v>
      </c>
      <c r="V1657" s="19" t="str">
        <f>IFERROR(VLOOKUP(C1657,TABLAS!A:C,3,0),"")</f>
        <v>Cueva Borgoño, Juan Carlos</v>
      </c>
      <c r="W1657" s="19" t="str">
        <f>IFERROR(VLOOKUP(G1657,TABLAS!E:F,2,0)," ")</f>
        <v>CREDITO</v>
      </c>
      <c r="X1657" s="19" t="str">
        <f t="shared" si="75"/>
        <v>10054822 - Gutierrez Ramirez De Oliden, Jesus</v>
      </c>
      <c r="Y1657" s="19" t="str">
        <f>IFERROR(VLOOKUP(O1657,TABLAS!O:P,2,0)," ")</f>
        <v>Pedido</v>
      </c>
      <c r="Z1657" s="58">
        <f>IFERROR(IF(R1657&lt;&gt;"CA",(Q1657/VLOOKUP(INT(I1657),TABLAS!R:W,4,0)),Q1657),"0")</f>
        <v>1</v>
      </c>
      <c r="AA1657" s="19" t="s">
        <v>3</v>
      </c>
      <c r="AB1657">
        <f t="shared" si="77"/>
        <v>0</v>
      </c>
    </row>
    <row r="1658" spans="1:28" x14ac:dyDescent="0.25">
      <c r="A1658" s="71">
        <f t="shared" si="76"/>
        <v>10054822</v>
      </c>
      <c r="B1658" s="1" t="s">
        <v>206</v>
      </c>
      <c r="C1658" s="1" t="s">
        <v>12</v>
      </c>
      <c r="D1658" s="1" t="s">
        <v>3446</v>
      </c>
      <c r="E1658" s="1" t="s">
        <v>3447</v>
      </c>
      <c r="F1658" s="1" t="s">
        <v>3448</v>
      </c>
      <c r="G1658" s="1" t="s">
        <v>1</v>
      </c>
      <c r="H1658" s="1" t="s">
        <v>153</v>
      </c>
      <c r="I1658" s="1" t="s">
        <v>104</v>
      </c>
      <c r="J1658" s="1" t="s">
        <v>105</v>
      </c>
      <c r="K1658" s="1" t="s">
        <v>103</v>
      </c>
      <c r="L1658" s="1" t="s">
        <v>2</v>
      </c>
      <c r="M1658" s="1" t="s">
        <v>3</v>
      </c>
      <c r="N1658" s="1" t="s">
        <v>3449</v>
      </c>
      <c r="O1658" s="1" t="s">
        <v>65</v>
      </c>
      <c r="P1658" s="1" t="s">
        <v>215</v>
      </c>
      <c r="Q1658" s="2">
        <v>1</v>
      </c>
      <c r="R1658" s="3" t="s">
        <v>2</v>
      </c>
      <c r="S1658" s="4">
        <v>43746</v>
      </c>
      <c r="T1658" s="5">
        <v>0</v>
      </c>
      <c r="U1658" s="4">
        <v>43747</v>
      </c>
      <c r="V1658" s="19" t="str">
        <f>IFERROR(VLOOKUP(C1658,TABLAS!A:C,3,0),"")</f>
        <v>Cueva Borgoño, Juan Carlos</v>
      </c>
      <c r="W1658" s="19" t="str">
        <f>IFERROR(VLOOKUP(G1658,TABLAS!E:F,2,0)," ")</f>
        <v>CREDITO</v>
      </c>
      <c r="X1658" s="19" t="str">
        <f t="shared" si="75"/>
        <v>10054822 - Gutierrez Ramirez De Oliden, Jesus</v>
      </c>
      <c r="Y1658" s="19" t="str">
        <f>IFERROR(VLOOKUP(O1658,TABLAS!O:P,2,0)," ")</f>
        <v>Bonificación</v>
      </c>
      <c r="Z1658" s="58">
        <f>IFERROR(IF(R1658&lt;&gt;"CA",(Q1658/VLOOKUP(INT(I1658),TABLAS!R:W,4,0)),Q1658),"0")</f>
        <v>6.6666666666666666E-2</v>
      </c>
      <c r="AA1658" s="19" t="s">
        <v>3</v>
      </c>
      <c r="AB1658">
        <f t="shared" si="77"/>
        <v>0</v>
      </c>
    </row>
    <row r="1659" spans="1:28" x14ac:dyDescent="0.25">
      <c r="A1659" s="71">
        <f t="shared" si="76"/>
        <v>10054822</v>
      </c>
      <c r="B1659" s="1" t="s">
        <v>206</v>
      </c>
      <c r="C1659" s="1" t="s">
        <v>12</v>
      </c>
      <c r="D1659" s="1" t="s">
        <v>3446</v>
      </c>
      <c r="E1659" s="1" t="s">
        <v>3447</v>
      </c>
      <c r="F1659" s="1" t="s">
        <v>3448</v>
      </c>
      <c r="G1659" s="1" t="s">
        <v>1</v>
      </c>
      <c r="H1659" s="1" t="s">
        <v>153</v>
      </c>
      <c r="I1659" s="1" t="s">
        <v>219</v>
      </c>
      <c r="J1659" s="1" t="s">
        <v>220</v>
      </c>
      <c r="K1659" s="1" t="s">
        <v>103</v>
      </c>
      <c r="L1659" s="1" t="s">
        <v>2</v>
      </c>
      <c r="M1659" s="1" t="s">
        <v>3</v>
      </c>
      <c r="N1659" s="1" t="s">
        <v>3449</v>
      </c>
      <c r="O1659" s="1" t="s">
        <v>65</v>
      </c>
      <c r="P1659" s="1" t="s">
        <v>215</v>
      </c>
      <c r="Q1659" s="2">
        <v>1</v>
      </c>
      <c r="R1659" s="3" t="s">
        <v>2</v>
      </c>
      <c r="S1659" s="4">
        <v>43746</v>
      </c>
      <c r="T1659" s="5">
        <v>0</v>
      </c>
      <c r="U1659" s="4">
        <v>43747</v>
      </c>
      <c r="V1659" s="19" t="str">
        <f>IFERROR(VLOOKUP(C1659,TABLAS!A:C,3,0),"")</f>
        <v>Cueva Borgoño, Juan Carlos</v>
      </c>
      <c r="W1659" s="19" t="str">
        <f>IFERROR(VLOOKUP(G1659,TABLAS!E:F,2,0)," ")</f>
        <v>CREDITO</v>
      </c>
      <c r="X1659" s="19" t="str">
        <f t="shared" si="75"/>
        <v>10054822 - Gutierrez Ramirez De Oliden, Jesus</v>
      </c>
      <c r="Y1659" s="19" t="str">
        <f>IFERROR(VLOOKUP(O1659,TABLAS!O:P,2,0)," ")</f>
        <v>Bonificación</v>
      </c>
      <c r="Z1659" s="58">
        <f>IFERROR(IF(R1659&lt;&gt;"CA",(Q1659/VLOOKUP(INT(I1659),TABLAS!R:W,4,0)),Q1659),"0")</f>
        <v>6.6666666666666666E-2</v>
      </c>
      <c r="AA1659" s="19" t="s">
        <v>3</v>
      </c>
      <c r="AB1659">
        <f t="shared" si="77"/>
        <v>0</v>
      </c>
    </row>
    <row r="1660" spans="1:28" x14ac:dyDescent="0.25">
      <c r="A1660" s="71">
        <f t="shared" si="76"/>
        <v>12139486</v>
      </c>
      <c r="B1660" s="1" t="s">
        <v>102</v>
      </c>
      <c r="C1660" s="1" t="s">
        <v>240</v>
      </c>
      <c r="D1660" s="1" t="s">
        <v>3450</v>
      </c>
      <c r="E1660" s="1" t="s">
        <v>3451</v>
      </c>
      <c r="F1660" s="1" t="s">
        <v>3452</v>
      </c>
      <c r="G1660" s="1" t="s">
        <v>4</v>
      </c>
      <c r="H1660" s="1" t="s">
        <v>153</v>
      </c>
      <c r="I1660" s="1" t="s">
        <v>157</v>
      </c>
      <c r="J1660" s="1" t="s">
        <v>158</v>
      </c>
      <c r="K1660" s="1" t="s">
        <v>103</v>
      </c>
      <c r="L1660" s="1" t="s">
        <v>2</v>
      </c>
      <c r="M1660" s="1" t="s">
        <v>3</v>
      </c>
      <c r="N1660" s="1" t="s">
        <v>3453</v>
      </c>
      <c r="O1660" s="1" t="s">
        <v>61</v>
      </c>
      <c r="P1660" s="1" t="s">
        <v>236</v>
      </c>
      <c r="Q1660" s="2">
        <v>3</v>
      </c>
      <c r="R1660" s="3" t="s">
        <v>3</v>
      </c>
      <c r="S1660" s="4">
        <v>43746</v>
      </c>
      <c r="T1660" s="5">
        <v>92.88</v>
      </c>
      <c r="U1660" s="4">
        <v>43747</v>
      </c>
      <c r="V1660" s="19" t="str">
        <f>IFERROR(VLOOKUP(C1660,TABLAS!A:C,3,0),"")</f>
        <v>Sanchez Casana, Alejandro Alfr</v>
      </c>
      <c r="W1660" s="19" t="str">
        <f>IFERROR(VLOOKUP(G1660,TABLAS!E:F,2,0)," ")</f>
        <v>CONTADO</v>
      </c>
      <c r="X1660" s="19" t="str">
        <f t="shared" si="75"/>
        <v>12139486 - Gutierrez Rojas, Coraima Lucero</v>
      </c>
      <c r="Y1660" s="19" t="str">
        <f>IFERROR(VLOOKUP(O1660,TABLAS!O:P,2,0)," ")</f>
        <v>Pedido</v>
      </c>
      <c r="Z1660" s="58">
        <f>IFERROR(IF(R1660&lt;&gt;"CA",(Q1660/VLOOKUP(INT(I1660),TABLAS!R:W,4,0)),Q1660),"0")</f>
        <v>3</v>
      </c>
      <c r="AA1660" s="19" t="s">
        <v>3</v>
      </c>
      <c r="AB1660">
        <f t="shared" si="77"/>
        <v>0</v>
      </c>
    </row>
    <row r="1661" spans="1:28" x14ac:dyDescent="0.25">
      <c r="A1661" s="71">
        <f t="shared" si="76"/>
        <v>12139486</v>
      </c>
      <c r="B1661" s="1" t="s">
        <v>102</v>
      </c>
      <c r="C1661" s="1" t="s">
        <v>240</v>
      </c>
      <c r="D1661" s="1" t="s">
        <v>3450</v>
      </c>
      <c r="E1661" s="1" t="s">
        <v>3451</v>
      </c>
      <c r="F1661" s="1" t="s">
        <v>3452</v>
      </c>
      <c r="G1661" s="1" t="s">
        <v>4</v>
      </c>
      <c r="H1661" s="1" t="s">
        <v>153</v>
      </c>
      <c r="I1661" s="1" t="s">
        <v>100</v>
      </c>
      <c r="J1661" s="1" t="s">
        <v>101</v>
      </c>
      <c r="K1661" s="1" t="s">
        <v>103</v>
      </c>
      <c r="L1661" s="1" t="s">
        <v>2</v>
      </c>
      <c r="M1661" s="1" t="s">
        <v>3</v>
      </c>
      <c r="N1661" s="1" t="s">
        <v>3453</v>
      </c>
      <c r="O1661" s="1" t="s">
        <v>61</v>
      </c>
      <c r="P1661" s="1" t="s">
        <v>236</v>
      </c>
      <c r="Q1661" s="2">
        <v>2</v>
      </c>
      <c r="R1661" s="3" t="s">
        <v>3</v>
      </c>
      <c r="S1661" s="4">
        <v>43746</v>
      </c>
      <c r="T1661" s="5">
        <v>53.07</v>
      </c>
      <c r="U1661" s="4">
        <v>43747</v>
      </c>
      <c r="V1661" s="19" t="str">
        <f>IFERROR(VLOOKUP(C1661,TABLAS!A:C,3,0),"")</f>
        <v>Sanchez Casana, Alejandro Alfr</v>
      </c>
      <c r="W1661" s="19" t="str">
        <f>IFERROR(VLOOKUP(G1661,TABLAS!E:F,2,0)," ")</f>
        <v>CONTADO</v>
      </c>
      <c r="X1661" s="19" t="str">
        <f t="shared" si="75"/>
        <v>12139486 - Gutierrez Rojas, Coraima Lucero</v>
      </c>
      <c r="Y1661" s="19" t="str">
        <f>IFERROR(VLOOKUP(O1661,TABLAS!O:P,2,0)," ")</f>
        <v>Pedido</v>
      </c>
      <c r="Z1661" s="58">
        <f>IFERROR(IF(R1661&lt;&gt;"CA",(Q1661/VLOOKUP(INT(I1661),TABLAS!R:W,4,0)),Q1661),"0")</f>
        <v>2</v>
      </c>
      <c r="AA1661" s="19" t="s">
        <v>3</v>
      </c>
      <c r="AB1661">
        <f t="shared" si="77"/>
        <v>0</v>
      </c>
    </row>
    <row r="1662" spans="1:28" x14ac:dyDescent="0.25">
      <c r="A1662" s="71">
        <f t="shared" si="76"/>
        <v>12139486</v>
      </c>
      <c r="B1662" s="1" t="s">
        <v>102</v>
      </c>
      <c r="C1662" s="1" t="s">
        <v>240</v>
      </c>
      <c r="D1662" s="1" t="s">
        <v>3450</v>
      </c>
      <c r="E1662" s="1" t="s">
        <v>3451</v>
      </c>
      <c r="F1662" s="1" t="s">
        <v>3452</v>
      </c>
      <c r="G1662" s="1" t="s">
        <v>4</v>
      </c>
      <c r="H1662" s="1" t="s">
        <v>153</v>
      </c>
      <c r="I1662" s="1" t="s">
        <v>216</v>
      </c>
      <c r="J1662" s="1" t="s">
        <v>217</v>
      </c>
      <c r="K1662" s="1" t="s">
        <v>103</v>
      </c>
      <c r="L1662" s="1" t="s">
        <v>2</v>
      </c>
      <c r="M1662" s="1" t="s">
        <v>3</v>
      </c>
      <c r="N1662" s="1" t="s">
        <v>3453</v>
      </c>
      <c r="O1662" s="1" t="s">
        <v>61</v>
      </c>
      <c r="P1662" s="1" t="s">
        <v>236</v>
      </c>
      <c r="Q1662" s="2">
        <v>2</v>
      </c>
      <c r="R1662" s="3" t="s">
        <v>3</v>
      </c>
      <c r="S1662" s="4">
        <v>43746</v>
      </c>
      <c r="T1662" s="5">
        <v>69.94</v>
      </c>
      <c r="U1662" s="4">
        <v>43747</v>
      </c>
      <c r="V1662" s="19" t="str">
        <f>IFERROR(VLOOKUP(C1662,TABLAS!A:C,3,0),"")</f>
        <v>Sanchez Casana, Alejandro Alfr</v>
      </c>
      <c r="W1662" s="19" t="str">
        <f>IFERROR(VLOOKUP(G1662,TABLAS!E:F,2,0)," ")</f>
        <v>CONTADO</v>
      </c>
      <c r="X1662" s="19" t="str">
        <f t="shared" si="75"/>
        <v>12139486 - Gutierrez Rojas, Coraima Lucero</v>
      </c>
      <c r="Y1662" s="19" t="str">
        <f>IFERROR(VLOOKUP(O1662,TABLAS!O:P,2,0)," ")</f>
        <v>Pedido</v>
      </c>
      <c r="Z1662" s="58">
        <f>IFERROR(IF(R1662&lt;&gt;"CA",(Q1662/VLOOKUP(INT(I1662),TABLAS!R:W,4,0)),Q1662),"0")</f>
        <v>2</v>
      </c>
      <c r="AA1662" s="19" t="s">
        <v>3</v>
      </c>
      <c r="AB1662">
        <f t="shared" si="77"/>
        <v>0</v>
      </c>
    </row>
    <row r="1663" spans="1:28" x14ac:dyDescent="0.25">
      <c r="A1663" s="71">
        <f t="shared" si="76"/>
        <v>12139486</v>
      </c>
      <c r="B1663" s="1" t="s">
        <v>102</v>
      </c>
      <c r="C1663" s="1" t="s">
        <v>240</v>
      </c>
      <c r="D1663" s="1" t="s">
        <v>3450</v>
      </c>
      <c r="E1663" s="1" t="s">
        <v>3451</v>
      </c>
      <c r="F1663" s="1" t="s">
        <v>3452</v>
      </c>
      <c r="G1663" s="1" t="s">
        <v>4</v>
      </c>
      <c r="H1663" s="1" t="s">
        <v>153</v>
      </c>
      <c r="I1663" s="1" t="s">
        <v>208</v>
      </c>
      <c r="J1663" s="1" t="s">
        <v>209</v>
      </c>
      <c r="K1663" s="1" t="s">
        <v>103</v>
      </c>
      <c r="L1663" s="1" t="s">
        <v>2</v>
      </c>
      <c r="M1663" s="1" t="s">
        <v>3</v>
      </c>
      <c r="N1663" s="1" t="s">
        <v>3453</v>
      </c>
      <c r="O1663" s="1" t="s">
        <v>61</v>
      </c>
      <c r="P1663" s="1" t="s">
        <v>236</v>
      </c>
      <c r="Q1663" s="2">
        <v>2</v>
      </c>
      <c r="R1663" s="3" t="s">
        <v>3</v>
      </c>
      <c r="S1663" s="4">
        <v>43746</v>
      </c>
      <c r="T1663" s="5">
        <v>69.94</v>
      </c>
      <c r="U1663" s="4">
        <v>43747</v>
      </c>
      <c r="V1663" s="19" t="str">
        <f>IFERROR(VLOOKUP(C1663,TABLAS!A:C,3,0),"")</f>
        <v>Sanchez Casana, Alejandro Alfr</v>
      </c>
      <c r="W1663" s="19" t="str">
        <f>IFERROR(VLOOKUP(G1663,TABLAS!E:F,2,0)," ")</f>
        <v>CONTADO</v>
      </c>
      <c r="X1663" s="19" t="str">
        <f t="shared" si="75"/>
        <v>12139486 - Gutierrez Rojas, Coraima Lucero</v>
      </c>
      <c r="Y1663" s="19" t="str">
        <f>IFERROR(VLOOKUP(O1663,TABLAS!O:P,2,0)," ")</f>
        <v>Pedido</v>
      </c>
      <c r="Z1663" s="58">
        <f>IFERROR(IF(R1663&lt;&gt;"CA",(Q1663/VLOOKUP(INT(I1663),TABLAS!R:W,4,0)),Q1663),"0")</f>
        <v>2</v>
      </c>
      <c r="AA1663" s="19" t="s">
        <v>3</v>
      </c>
      <c r="AB1663">
        <f t="shared" si="77"/>
        <v>0</v>
      </c>
    </row>
    <row r="1664" spans="1:28" x14ac:dyDescent="0.25">
      <c r="A1664" s="71">
        <f t="shared" si="76"/>
        <v>12139486</v>
      </c>
      <c r="B1664" s="1" t="s">
        <v>102</v>
      </c>
      <c r="C1664" s="1" t="s">
        <v>240</v>
      </c>
      <c r="D1664" s="1" t="s">
        <v>3450</v>
      </c>
      <c r="E1664" s="1" t="s">
        <v>3451</v>
      </c>
      <c r="F1664" s="1" t="s">
        <v>3452</v>
      </c>
      <c r="G1664" s="1" t="s">
        <v>4</v>
      </c>
      <c r="H1664" s="1" t="s">
        <v>153</v>
      </c>
      <c r="I1664" s="1" t="s">
        <v>106</v>
      </c>
      <c r="J1664" s="1" t="s">
        <v>107</v>
      </c>
      <c r="K1664" s="1" t="s">
        <v>103</v>
      </c>
      <c r="L1664" s="1" t="s">
        <v>2</v>
      </c>
      <c r="M1664" s="1" t="s">
        <v>3</v>
      </c>
      <c r="N1664" s="1" t="s">
        <v>3453</v>
      </c>
      <c r="O1664" s="1" t="s">
        <v>59</v>
      </c>
      <c r="P1664" s="1" t="s">
        <v>236</v>
      </c>
      <c r="Q1664" s="2">
        <v>4</v>
      </c>
      <c r="R1664" s="3" t="s">
        <v>3</v>
      </c>
      <c r="S1664" s="4">
        <v>43746</v>
      </c>
      <c r="T1664" s="5">
        <v>36.08</v>
      </c>
      <c r="U1664" s="4">
        <v>43747</v>
      </c>
      <c r="V1664" s="19" t="str">
        <f>IFERROR(VLOOKUP(C1664,TABLAS!A:C,3,0),"")</f>
        <v>Sanchez Casana, Alejandro Alfr</v>
      </c>
      <c r="W1664" s="19" t="str">
        <f>IFERROR(VLOOKUP(G1664,TABLAS!E:F,2,0)," ")</f>
        <v>CONTADO</v>
      </c>
      <c r="X1664" s="19" t="str">
        <f t="shared" si="75"/>
        <v>12139486 - Gutierrez Rojas, Coraima Lucero</v>
      </c>
      <c r="Y1664" s="19" t="str">
        <f>IFERROR(VLOOKUP(O1664,TABLAS!O:P,2,0)," ")</f>
        <v>Pedido</v>
      </c>
      <c r="Z1664" s="58">
        <f>IFERROR(IF(R1664&lt;&gt;"CA",(Q1664/VLOOKUP(INT(I1664),TABLAS!R:W,4,0)),Q1664),"0")</f>
        <v>4</v>
      </c>
      <c r="AA1664" s="19" t="s">
        <v>3</v>
      </c>
      <c r="AB1664">
        <f t="shared" si="77"/>
        <v>0</v>
      </c>
    </row>
    <row r="1665" spans="1:28" x14ac:dyDescent="0.25">
      <c r="A1665" s="71">
        <f t="shared" si="76"/>
        <v>10058687</v>
      </c>
      <c r="B1665" s="1" t="s">
        <v>206</v>
      </c>
      <c r="C1665" s="1" t="s">
        <v>229</v>
      </c>
      <c r="D1665" s="1" t="s">
        <v>3454</v>
      </c>
      <c r="E1665" s="1" t="s">
        <v>3455</v>
      </c>
      <c r="F1665" s="1" t="s">
        <v>3456</v>
      </c>
      <c r="G1665" s="1" t="s">
        <v>4</v>
      </c>
      <c r="H1665" s="1" t="s">
        <v>153</v>
      </c>
      <c r="I1665" s="1" t="s">
        <v>157</v>
      </c>
      <c r="J1665" s="1" t="s">
        <v>158</v>
      </c>
      <c r="K1665" s="1" t="s">
        <v>103</v>
      </c>
      <c r="L1665" s="1" t="s">
        <v>2</v>
      </c>
      <c r="M1665" s="1" t="s">
        <v>3</v>
      </c>
      <c r="N1665" s="1" t="s">
        <v>3457</v>
      </c>
      <c r="O1665" s="1" t="s">
        <v>61</v>
      </c>
      <c r="P1665" s="1" t="s">
        <v>267</v>
      </c>
      <c r="Q1665" s="2">
        <v>3</v>
      </c>
      <c r="R1665" s="3" t="s">
        <v>3</v>
      </c>
      <c r="S1665" s="4">
        <v>43746</v>
      </c>
      <c r="T1665" s="5">
        <v>92.88</v>
      </c>
      <c r="U1665" s="4">
        <v>43747</v>
      </c>
      <c r="V1665" s="19" t="str">
        <f>IFERROR(VLOOKUP(C1665,TABLAS!A:C,3,0),"")</f>
        <v>Cueva Borgoño, Juan Carlos</v>
      </c>
      <c r="W1665" s="19" t="str">
        <f>IFERROR(VLOOKUP(G1665,TABLAS!E:F,2,0)," ")</f>
        <v>CONTADO</v>
      </c>
      <c r="X1665" s="19" t="str">
        <f t="shared" si="75"/>
        <v>10058687 - Gutierrez Vargas, Delfin</v>
      </c>
      <c r="Y1665" s="19" t="str">
        <f>IFERROR(VLOOKUP(O1665,TABLAS!O:P,2,0)," ")</f>
        <v>Pedido</v>
      </c>
      <c r="Z1665" s="58">
        <f>IFERROR(IF(R1665&lt;&gt;"CA",(Q1665/VLOOKUP(INT(I1665),TABLAS!R:W,4,0)),Q1665),"0")</f>
        <v>3</v>
      </c>
      <c r="AA1665" s="19" t="s">
        <v>3</v>
      </c>
      <c r="AB1665">
        <f t="shared" si="77"/>
        <v>0</v>
      </c>
    </row>
    <row r="1666" spans="1:28" x14ac:dyDescent="0.25">
      <c r="A1666" s="71">
        <f t="shared" si="76"/>
        <v>10058687</v>
      </c>
      <c r="B1666" s="1" t="s">
        <v>206</v>
      </c>
      <c r="C1666" s="1" t="s">
        <v>229</v>
      </c>
      <c r="D1666" s="1" t="s">
        <v>3454</v>
      </c>
      <c r="E1666" s="1" t="s">
        <v>3455</v>
      </c>
      <c r="F1666" s="1" t="s">
        <v>3456</v>
      </c>
      <c r="G1666" s="1" t="s">
        <v>4</v>
      </c>
      <c r="H1666" s="1" t="s">
        <v>153</v>
      </c>
      <c r="I1666" s="1" t="s">
        <v>100</v>
      </c>
      <c r="J1666" s="1" t="s">
        <v>101</v>
      </c>
      <c r="K1666" s="1" t="s">
        <v>103</v>
      </c>
      <c r="L1666" s="1" t="s">
        <v>2</v>
      </c>
      <c r="M1666" s="1" t="s">
        <v>3</v>
      </c>
      <c r="N1666" s="1" t="s">
        <v>3457</v>
      </c>
      <c r="O1666" s="1" t="s">
        <v>61</v>
      </c>
      <c r="P1666" s="1" t="s">
        <v>267</v>
      </c>
      <c r="Q1666" s="2">
        <v>3</v>
      </c>
      <c r="R1666" s="3" t="s">
        <v>3</v>
      </c>
      <c r="S1666" s="4">
        <v>43746</v>
      </c>
      <c r="T1666" s="5">
        <v>79.599999999999994</v>
      </c>
      <c r="U1666" s="4">
        <v>43747</v>
      </c>
      <c r="V1666" s="19" t="str">
        <f>IFERROR(VLOOKUP(C1666,TABLAS!A:C,3,0),"")</f>
        <v>Cueva Borgoño, Juan Carlos</v>
      </c>
      <c r="W1666" s="19" t="str">
        <f>IFERROR(VLOOKUP(G1666,TABLAS!E:F,2,0)," ")</f>
        <v>CONTADO</v>
      </c>
      <c r="X1666" s="19" t="str">
        <f t="shared" ref="X1666:X1729" si="78">IFERROR(CONCATENATE(D1666," - ",E1666)," ")</f>
        <v>10058687 - Gutierrez Vargas, Delfin</v>
      </c>
      <c r="Y1666" s="19" t="str">
        <f>IFERROR(VLOOKUP(O1666,TABLAS!O:P,2,0)," ")</f>
        <v>Pedido</v>
      </c>
      <c r="Z1666" s="58">
        <f>IFERROR(IF(R1666&lt;&gt;"CA",(Q1666/VLOOKUP(INT(I1666),TABLAS!R:W,4,0)),Q1666),"0")</f>
        <v>3</v>
      </c>
      <c r="AA1666" s="19" t="s">
        <v>3</v>
      </c>
      <c r="AB1666">
        <f t="shared" si="77"/>
        <v>0</v>
      </c>
    </row>
    <row r="1667" spans="1:28" x14ac:dyDescent="0.25">
      <c r="A1667" s="71">
        <f t="shared" ref="A1667:A1730" si="79">VALUE(D1667)</f>
        <v>10062705</v>
      </c>
      <c r="B1667" s="1" t="s">
        <v>206</v>
      </c>
      <c r="C1667" s="1" t="s">
        <v>229</v>
      </c>
      <c r="D1667" s="1" t="s">
        <v>3458</v>
      </c>
      <c r="E1667" s="1" t="s">
        <v>3459</v>
      </c>
      <c r="F1667" s="1" t="s">
        <v>3460</v>
      </c>
      <c r="G1667" s="1" t="s">
        <v>1</v>
      </c>
      <c r="H1667" s="1" t="s">
        <v>153</v>
      </c>
      <c r="I1667" s="1" t="s">
        <v>213</v>
      </c>
      <c r="J1667" s="1" t="s">
        <v>214</v>
      </c>
      <c r="K1667" s="1" t="s">
        <v>103</v>
      </c>
      <c r="L1667" s="1" t="s">
        <v>2</v>
      </c>
      <c r="M1667" s="1" t="s">
        <v>3</v>
      </c>
      <c r="N1667" s="1" t="s">
        <v>3461</v>
      </c>
      <c r="O1667" s="1" t="s">
        <v>61</v>
      </c>
      <c r="P1667" s="1" t="s">
        <v>231</v>
      </c>
      <c r="Q1667" s="2">
        <v>2</v>
      </c>
      <c r="R1667" s="3" t="s">
        <v>3</v>
      </c>
      <c r="S1667" s="4">
        <v>43746</v>
      </c>
      <c r="T1667" s="5">
        <v>61.51</v>
      </c>
      <c r="U1667" s="4">
        <v>43747</v>
      </c>
      <c r="V1667" s="19" t="str">
        <f>IFERROR(VLOOKUP(C1667,TABLAS!A:C,3,0),"")</f>
        <v>Cueva Borgoño, Juan Carlos</v>
      </c>
      <c r="W1667" s="19" t="str">
        <f>IFERROR(VLOOKUP(G1667,TABLAS!E:F,2,0)," ")</f>
        <v>CREDITO</v>
      </c>
      <c r="X1667" s="19" t="str">
        <f t="shared" si="78"/>
        <v>10062705 - Gutierrez Zavaleta, Alicia</v>
      </c>
      <c r="Y1667" s="19" t="str">
        <f>IFERROR(VLOOKUP(O1667,TABLAS!O:P,2,0)," ")</f>
        <v>Pedido</v>
      </c>
      <c r="Z1667" s="58">
        <f>IFERROR(IF(R1667&lt;&gt;"CA",(Q1667/VLOOKUP(INT(I1667),TABLAS!R:W,4,0)),Q1667),"0")</f>
        <v>2</v>
      </c>
      <c r="AA1667" s="19" t="s">
        <v>3</v>
      </c>
      <c r="AB1667">
        <f t="shared" ref="AB1667:AB1730" si="80">SUMIF(F$2:F$4247,F1667=F1668,Z$2:Z$4247)</f>
        <v>0</v>
      </c>
    </row>
    <row r="1668" spans="1:28" x14ac:dyDescent="0.25">
      <c r="A1668" s="71">
        <f t="shared" si="79"/>
        <v>10062705</v>
      </c>
      <c r="B1668" s="1" t="s">
        <v>206</v>
      </c>
      <c r="C1668" s="1" t="s">
        <v>229</v>
      </c>
      <c r="D1668" s="1" t="s">
        <v>3458</v>
      </c>
      <c r="E1668" s="1" t="s">
        <v>3459</v>
      </c>
      <c r="F1668" s="1" t="s">
        <v>3460</v>
      </c>
      <c r="G1668" s="1" t="s">
        <v>1</v>
      </c>
      <c r="H1668" s="1" t="s">
        <v>153</v>
      </c>
      <c r="I1668" s="1" t="s">
        <v>100</v>
      </c>
      <c r="J1668" s="1" t="s">
        <v>101</v>
      </c>
      <c r="K1668" s="1" t="s">
        <v>103</v>
      </c>
      <c r="L1668" s="1" t="s">
        <v>2</v>
      </c>
      <c r="M1668" s="1" t="s">
        <v>3</v>
      </c>
      <c r="N1668" s="1" t="s">
        <v>3461</v>
      </c>
      <c r="O1668" s="1" t="s">
        <v>61</v>
      </c>
      <c r="P1668" s="1" t="s">
        <v>231</v>
      </c>
      <c r="Q1668" s="2">
        <v>4</v>
      </c>
      <c r="R1668" s="3" t="s">
        <v>3</v>
      </c>
      <c r="S1668" s="4">
        <v>43746</v>
      </c>
      <c r="T1668" s="5">
        <v>106.48</v>
      </c>
      <c r="U1668" s="4">
        <v>43747</v>
      </c>
      <c r="V1668" s="19" t="str">
        <f>IFERROR(VLOOKUP(C1668,TABLAS!A:C,3,0),"")</f>
        <v>Cueva Borgoño, Juan Carlos</v>
      </c>
      <c r="W1668" s="19" t="str">
        <f>IFERROR(VLOOKUP(G1668,TABLAS!E:F,2,0)," ")</f>
        <v>CREDITO</v>
      </c>
      <c r="X1668" s="19" t="str">
        <f t="shared" si="78"/>
        <v>10062705 - Gutierrez Zavaleta, Alicia</v>
      </c>
      <c r="Y1668" s="19" t="str">
        <f>IFERROR(VLOOKUP(O1668,TABLAS!O:P,2,0)," ")</f>
        <v>Pedido</v>
      </c>
      <c r="Z1668" s="58">
        <f>IFERROR(IF(R1668&lt;&gt;"CA",(Q1668/VLOOKUP(INT(I1668),TABLAS!R:W,4,0)),Q1668),"0")</f>
        <v>4</v>
      </c>
      <c r="AA1668" s="19" t="s">
        <v>3</v>
      </c>
      <c r="AB1668">
        <f t="shared" si="80"/>
        <v>0</v>
      </c>
    </row>
    <row r="1669" spans="1:28" x14ac:dyDescent="0.25">
      <c r="A1669" s="71">
        <f t="shared" si="79"/>
        <v>10062705</v>
      </c>
      <c r="B1669" s="1" t="s">
        <v>206</v>
      </c>
      <c r="C1669" s="1" t="s">
        <v>229</v>
      </c>
      <c r="D1669" s="1" t="s">
        <v>3458</v>
      </c>
      <c r="E1669" s="1" t="s">
        <v>3459</v>
      </c>
      <c r="F1669" s="1" t="s">
        <v>3460</v>
      </c>
      <c r="G1669" s="1" t="s">
        <v>1</v>
      </c>
      <c r="H1669" s="1" t="s">
        <v>153</v>
      </c>
      <c r="I1669" s="1" t="s">
        <v>157</v>
      </c>
      <c r="J1669" s="1" t="s">
        <v>158</v>
      </c>
      <c r="K1669" s="1" t="s">
        <v>103</v>
      </c>
      <c r="L1669" s="1" t="s">
        <v>2</v>
      </c>
      <c r="M1669" s="1" t="s">
        <v>3</v>
      </c>
      <c r="N1669" s="1" t="s">
        <v>3461</v>
      </c>
      <c r="O1669" s="1" t="s">
        <v>61</v>
      </c>
      <c r="P1669" s="1" t="s">
        <v>231</v>
      </c>
      <c r="Q1669" s="2">
        <v>4</v>
      </c>
      <c r="R1669" s="3" t="s">
        <v>3</v>
      </c>
      <c r="S1669" s="4">
        <v>43746</v>
      </c>
      <c r="T1669" s="5">
        <v>124.18</v>
      </c>
      <c r="U1669" s="4">
        <v>43747</v>
      </c>
      <c r="V1669" s="19" t="str">
        <f>IFERROR(VLOOKUP(C1669,TABLAS!A:C,3,0),"")</f>
        <v>Cueva Borgoño, Juan Carlos</v>
      </c>
      <c r="W1669" s="19" t="str">
        <f>IFERROR(VLOOKUP(G1669,TABLAS!E:F,2,0)," ")</f>
        <v>CREDITO</v>
      </c>
      <c r="X1669" s="19" t="str">
        <f t="shared" si="78"/>
        <v>10062705 - Gutierrez Zavaleta, Alicia</v>
      </c>
      <c r="Y1669" s="19" t="str">
        <f>IFERROR(VLOOKUP(O1669,TABLAS!O:P,2,0)," ")</f>
        <v>Pedido</v>
      </c>
      <c r="Z1669" s="58">
        <f>IFERROR(IF(R1669&lt;&gt;"CA",(Q1669/VLOOKUP(INT(I1669),TABLAS!R:W,4,0)),Q1669),"0")</f>
        <v>4</v>
      </c>
      <c r="AA1669" s="19" t="s">
        <v>3</v>
      </c>
      <c r="AB1669">
        <f t="shared" si="80"/>
        <v>0</v>
      </c>
    </row>
    <row r="1670" spans="1:28" x14ac:dyDescent="0.25">
      <c r="A1670" s="71">
        <f t="shared" si="79"/>
        <v>10062705</v>
      </c>
      <c r="B1670" s="1" t="s">
        <v>206</v>
      </c>
      <c r="C1670" s="1" t="s">
        <v>229</v>
      </c>
      <c r="D1670" s="1" t="s">
        <v>3458</v>
      </c>
      <c r="E1670" s="1" t="s">
        <v>3459</v>
      </c>
      <c r="F1670" s="1" t="s">
        <v>3460</v>
      </c>
      <c r="G1670" s="1" t="s">
        <v>1</v>
      </c>
      <c r="H1670" s="1" t="s">
        <v>153</v>
      </c>
      <c r="I1670" s="1" t="s">
        <v>151</v>
      </c>
      <c r="J1670" s="1" t="s">
        <v>152</v>
      </c>
      <c r="K1670" s="1" t="s">
        <v>103</v>
      </c>
      <c r="L1670" s="1" t="s">
        <v>2</v>
      </c>
      <c r="M1670" s="1" t="s">
        <v>3</v>
      </c>
      <c r="N1670" s="1" t="s">
        <v>3461</v>
      </c>
      <c r="O1670" s="1" t="s">
        <v>59</v>
      </c>
      <c r="P1670" s="1" t="s">
        <v>231</v>
      </c>
      <c r="Q1670" s="2">
        <v>1</v>
      </c>
      <c r="R1670" s="3" t="s">
        <v>3</v>
      </c>
      <c r="S1670" s="4">
        <v>43746</v>
      </c>
      <c r="T1670" s="5">
        <v>13.86</v>
      </c>
      <c r="U1670" s="4">
        <v>43747</v>
      </c>
      <c r="V1670" s="19" t="str">
        <f>IFERROR(VLOOKUP(C1670,TABLAS!A:C,3,0),"")</f>
        <v>Cueva Borgoño, Juan Carlos</v>
      </c>
      <c r="W1670" s="19" t="str">
        <f>IFERROR(VLOOKUP(G1670,TABLAS!E:F,2,0)," ")</f>
        <v>CREDITO</v>
      </c>
      <c r="X1670" s="19" t="str">
        <f t="shared" si="78"/>
        <v>10062705 - Gutierrez Zavaleta, Alicia</v>
      </c>
      <c r="Y1670" s="19" t="str">
        <f>IFERROR(VLOOKUP(O1670,TABLAS!O:P,2,0)," ")</f>
        <v>Pedido</v>
      </c>
      <c r="Z1670" s="58">
        <f>IFERROR(IF(R1670&lt;&gt;"CA",(Q1670/VLOOKUP(INT(I1670),TABLAS!R:W,4,0)),Q1670),"0")</f>
        <v>1</v>
      </c>
      <c r="AA1670" s="19" t="s">
        <v>3</v>
      </c>
      <c r="AB1670">
        <f t="shared" si="80"/>
        <v>0</v>
      </c>
    </row>
    <row r="1671" spans="1:28" x14ac:dyDescent="0.25">
      <c r="A1671" s="71">
        <f t="shared" si="79"/>
        <v>10062705</v>
      </c>
      <c r="B1671" s="1" t="s">
        <v>206</v>
      </c>
      <c r="C1671" s="1" t="s">
        <v>229</v>
      </c>
      <c r="D1671" s="1" t="s">
        <v>3458</v>
      </c>
      <c r="E1671" s="1" t="s">
        <v>3459</v>
      </c>
      <c r="F1671" s="1" t="s">
        <v>3460</v>
      </c>
      <c r="G1671" s="1" t="s">
        <v>1</v>
      </c>
      <c r="H1671" s="1" t="s">
        <v>153</v>
      </c>
      <c r="I1671" s="1" t="s">
        <v>149</v>
      </c>
      <c r="J1671" s="1" t="s">
        <v>150</v>
      </c>
      <c r="K1671" s="1" t="s">
        <v>103</v>
      </c>
      <c r="L1671" s="1" t="s">
        <v>2</v>
      </c>
      <c r="M1671" s="1" t="s">
        <v>3</v>
      </c>
      <c r="N1671" s="1" t="s">
        <v>3461</v>
      </c>
      <c r="O1671" s="1" t="s">
        <v>59</v>
      </c>
      <c r="P1671" s="1" t="s">
        <v>231</v>
      </c>
      <c r="Q1671" s="2">
        <v>2</v>
      </c>
      <c r="R1671" s="3" t="s">
        <v>3</v>
      </c>
      <c r="S1671" s="4">
        <v>43746</v>
      </c>
      <c r="T1671" s="5">
        <v>20.62</v>
      </c>
      <c r="U1671" s="4">
        <v>43747</v>
      </c>
      <c r="V1671" s="19" t="str">
        <f>IFERROR(VLOOKUP(C1671,TABLAS!A:C,3,0),"")</f>
        <v>Cueva Borgoño, Juan Carlos</v>
      </c>
      <c r="W1671" s="19" t="str">
        <f>IFERROR(VLOOKUP(G1671,TABLAS!E:F,2,0)," ")</f>
        <v>CREDITO</v>
      </c>
      <c r="X1671" s="19" t="str">
        <f t="shared" si="78"/>
        <v>10062705 - Gutierrez Zavaleta, Alicia</v>
      </c>
      <c r="Y1671" s="19" t="str">
        <f>IFERROR(VLOOKUP(O1671,TABLAS!O:P,2,0)," ")</f>
        <v>Pedido</v>
      </c>
      <c r="Z1671" s="58">
        <f>IFERROR(IF(R1671&lt;&gt;"CA",(Q1671/VLOOKUP(INT(I1671),TABLAS!R:W,4,0)),Q1671),"0")</f>
        <v>2</v>
      </c>
      <c r="AA1671" s="19" t="s">
        <v>3</v>
      </c>
      <c r="AB1671">
        <f t="shared" si="80"/>
        <v>0</v>
      </c>
    </row>
    <row r="1672" spans="1:28" x14ac:dyDescent="0.25">
      <c r="A1672" s="71">
        <f t="shared" si="79"/>
        <v>10062705</v>
      </c>
      <c r="B1672" s="1" t="s">
        <v>206</v>
      </c>
      <c r="C1672" s="1" t="s">
        <v>229</v>
      </c>
      <c r="D1672" s="1" t="s">
        <v>3458</v>
      </c>
      <c r="E1672" s="1" t="s">
        <v>3459</v>
      </c>
      <c r="F1672" s="1" t="s">
        <v>3460</v>
      </c>
      <c r="G1672" s="1" t="s">
        <v>1</v>
      </c>
      <c r="H1672" s="1" t="s">
        <v>153</v>
      </c>
      <c r="I1672" s="1" t="s">
        <v>216</v>
      </c>
      <c r="J1672" s="1" t="s">
        <v>217</v>
      </c>
      <c r="K1672" s="1" t="s">
        <v>103</v>
      </c>
      <c r="L1672" s="1" t="s">
        <v>2</v>
      </c>
      <c r="M1672" s="1" t="s">
        <v>3</v>
      </c>
      <c r="N1672" s="1" t="s">
        <v>3461</v>
      </c>
      <c r="O1672" s="1" t="s">
        <v>61</v>
      </c>
      <c r="P1672" s="1" t="s">
        <v>231</v>
      </c>
      <c r="Q1672" s="2">
        <v>1</v>
      </c>
      <c r="R1672" s="3" t="s">
        <v>3</v>
      </c>
      <c r="S1672" s="4">
        <v>43746</v>
      </c>
      <c r="T1672" s="5">
        <v>35.049999999999997</v>
      </c>
      <c r="U1672" s="4">
        <v>43747</v>
      </c>
      <c r="V1672" s="19" t="str">
        <f>IFERROR(VLOOKUP(C1672,TABLAS!A:C,3,0),"")</f>
        <v>Cueva Borgoño, Juan Carlos</v>
      </c>
      <c r="W1672" s="19" t="str">
        <f>IFERROR(VLOOKUP(G1672,TABLAS!E:F,2,0)," ")</f>
        <v>CREDITO</v>
      </c>
      <c r="X1672" s="19" t="str">
        <f t="shared" si="78"/>
        <v>10062705 - Gutierrez Zavaleta, Alicia</v>
      </c>
      <c r="Y1672" s="19" t="str">
        <f>IFERROR(VLOOKUP(O1672,TABLAS!O:P,2,0)," ")</f>
        <v>Pedido</v>
      </c>
      <c r="Z1672" s="58">
        <f>IFERROR(IF(R1672&lt;&gt;"CA",(Q1672/VLOOKUP(INT(I1672),TABLAS!R:W,4,0)),Q1672),"0")</f>
        <v>1</v>
      </c>
      <c r="AA1672" s="19" t="s">
        <v>3</v>
      </c>
      <c r="AB1672">
        <f t="shared" si="80"/>
        <v>0</v>
      </c>
    </row>
    <row r="1673" spans="1:28" x14ac:dyDescent="0.25">
      <c r="A1673" s="71">
        <f t="shared" si="79"/>
        <v>10062705</v>
      </c>
      <c r="B1673" s="1" t="s">
        <v>206</v>
      </c>
      <c r="C1673" s="1" t="s">
        <v>229</v>
      </c>
      <c r="D1673" s="1" t="s">
        <v>3458</v>
      </c>
      <c r="E1673" s="1" t="s">
        <v>3459</v>
      </c>
      <c r="F1673" s="1" t="s">
        <v>3460</v>
      </c>
      <c r="G1673" s="1" t="s">
        <v>1</v>
      </c>
      <c r="H1673" s="1" t="s">
        <v>153</v>
      </c>
      <c r="I1673" s="1" t="s">
        <v>151</v>
      </c>
      <c r="J1673" s="1" t="s">
        <v>152</v>
      </c>
      <c r="K1673" s="1" t="s">
        <v>103</v>
      </c>
      <c r="L1673" s="1" t="s">
        <v>2</v>
      </c>
      <c r="M1673" s="1" t="s">
        <v>3</v>
      </c>
      <c r="N1673" s="1" t="s">
        <v>3461</v>
      </c>
      <c r="O1673" s="1" t="s">
        <v>65</v>
      </c>
      <c r="P1673" s="1" t="s">
        <v>231</v>
      </c>
      <c r="Q1673" s="2">
        <v>1</v>
      </c>
      <c r="R1673" s="3" t="s">
        <v>2</v>
      </c>
      <c r="S1673" s="4">
        <v>43746</v>
      </c>
      <c r="T1673" s="5">
        <v>0</v>
      </c>
      <c r="U1673" s="4">
        <v>43747</v>
      </c>
      <c r="V1673" s="19" t="str">
        <f>IFERROR(VLOOKUP(C1673,TABLAS!A:C,3,0),"")</f>
        <v>Cueva Borgoño, Juan Carlos</v>
      </c>
      <c r="W1673" s="19" t="str">
        <f>IFERROR(VLOOKUP(G1673,TABLAS!E:F,2,0)," ")</f>
        <v>CREDITO</v>
      </c>
      <c r="X1673" s="19" t="str">
        <f t="shared" si="78"/>
        <v>10062705 - Gutierrez Zavaleta, Alicia</v>
      </c>
      <c r="Y1673" s="19" t="str">
        <f>IFERROR(VLOOKUP(O1673,TABLAS!O:P,2,0)," ")</f>
        <v>Bonificación</v>
      </c>
      <c r="Z1673" s="58">
        <f>IFERROR(IF(R1673&lt;&gt;"CA",(Q1673/VLOOKUP(INT(I1673),TABLAS!R:W,4,0)),Q1673),"0")</f>
        <v>6.6666666666666666E-2</v>
      </c>
      <c r="AA1673" s="19" t="s">
        <v>3</v>
      </c>
      <c r="AB1673">
        <f t="shared" si="80"/>
        <v>0</v>
      </c>
    </row>
    <row r="1674" spans="1:28" x14ac:dyDescent="0.25">
      <c r="A1674" s="71">
        <f t="shared" si="79"/>
        <v>11638087</v>
      </c>
      <c r="B1674" s="1" t="s">
        <v>204</v>
      </c>
      <c r="C1674" s="1" t="s">
        <v>6</v>
      </c>
      <c r="D1674" s="1" t="s">
        <v>3462</v>
      </c>
      <c r="E1674" s="1" t="s">
        <v>3463</v>
      </c>
      <c r="F1674" s="1" t="s">
        <v>3464</v>
      </c>
      <c r="G1674" s="1" t="s">
        <v>4</v>
      </c>
      <c r="H1674" s="1" t="s">
        <v>153</v>
      </c>
      <c r="I1674" s="1" t="s">
        <v>104</v>
      </c>
      <c r="J1674" s="1" t="s">
        <v>105</v>
      </c>
      <c r="K1674" s="1" t="s">
        <v>103</v>
      </c>
      <c r="L1674" s="1" t="s">
        <v>2</v>
      </c>
      <c r="M1674" s="1" t="s">
        <v>3</v>
      </c>
      <c r="N1674" s="1" t="s">
        <v>3465</v>
      </c>
      <c r="O1674" s="1" t="s">
        <v>59</v>
      </c>
      <c r="P1674" s="1" t="s">
        <v>221</v>
      </c>
      <c r="Q1674" s="2">
        <v>1</v>
      </c>
      <c r="R1674" s="3" t="s">
        <v>3</v>
      </c>
      <c r="S1674" s="4">
        <v>43746</v>
      </c>
      <c r="T1674" s="5">
        <v>16.100000000000001</v>
      </c>
      <c r="U1674" s="4">
        <v>43747</v>
      </c>
      <c r="V1674" s="19" t="str">
        <f>IFERROR(VLOOKUP(C1674,TABLAS!A:C,3,0),"")</f>
        <v>Miro Quesada, Camila Duany</v>
      </c>
      <c r="W1674" s="19" t="str">
        <f>IFERROR(VLOOKUP(G1674,TABLAS!E:F,2,0)," ")</f>
        <v>CONTADO</v>
      </c>
      <c r="X1674" s="19" t="str">
        <f t="shared" si="78"/>
        <v>11638087 - Guzman Carrasco, Luz Gabriela</v>
      </c>
      <c r="Y1674" s="19" t="str">
        <f>IFERROR(VLOOKUP(O1674,TABLAS!O:P,2,0)," ")</f>
        <v>Pedido</v>
      </c>
      <c r="Z1674" s="58">
        <f>IFERROR(IF(R1674&lt;&gt;"CA",(Q1674/VLOOKUP(INT(I1674),TABLAS!R:W,4,0)),Q1674),"0")</f>
        <v>1</v>
      </c>
      <c r="AA1674" s="19" t="s">
        <v>3</v>
      </c>
      <c r="AB1674">
        <f t="shared" si="80"/>
        <v>0</v>
      </c>
    </row>
    <row r="1675" spans="1:28" x14ac:dyDescent="0.25">
      <c r="A1675" s="71">
        <f t="shared" si="79"/>
        <v>11638087</v>
      </c>
      <c r="B1675" s="1" t="s">
        <v>204</v>
      </c>
      <c r="C1675" s="1" t="s">
        <v>6</v>
      </c>
      <c r="D1675" s="1" t="s">
        <v>3462</v>
      </c>
      <c r="E1675" s="1" t="s">
        <v>3463</v>
      </c>
      <c r="F1675" s="1" t="s">
        <v>3464</v>
      </c>
      <c r="G1675" s="1" t="s">
        <v>4</v>
      </c>
      <c r="H1675" s="1" t="s">
        <v>153</v>
      </c>
      <c r="I1675" s="1" t="s">
        <v>157</v>
      </c>
      <c r="J1675" s="1" t="s">
        <v>158</v>
      </c>
      <c r="K1675" s="1" t="s">
        <v>103</v>
      </c>
      <c r="L1675" s="1" t="s">
        <v>2</v>
      </c>
      <c r="M1675" s="1" t="s">
        <v>3</v>
      </c>
      <c r="N1675" s="1" t="s">
        <v>3465</v>
      </c>
      <c r="O1675" s="1" t="s">
        <v>61</v>
      </c>
      <c r="P1675" s="1" t="s">
        <v>221</v>
      </c>
      <c r="Q1675" s="2">
        <v>2</v>
      </c>
      <c r="R1675" s="3" t="s">
        <v>3</v>
      </c>
      <c r="S1675" s="4">
        <v>43746</v>
      </c>
      <c r="T1675" s="5">
        <v>62.09</v>
      </c>
      <c r="U1675" s="4">
        <v>43747</v>
      </c>
      <c r="V1675" s="19" t="str">
        <f>IFERROR(VLOOKUP(C1675,TABLAS!A:C,3,0),"")</f>
        <v>Miro Quesada, Camila Duany</v>
      </c>
      <c r="W1675" s="19" t="str">
        <f>IFERROR(VLOOKUP(G1675,TABLAS!E:F,2,0)," ")</f>
        <v>CONTADO</v>
      </c>
      <c r="X1675" s="19" t="str">
        <f t="shared" si="78"/>
        <v>11638087 - Guzman Carrasco, Luz Gabriela</v>
      </c>
      <c r="Y1675" s="19" t="str">
        <f>IFERROR(VLOOKUP(O1675,TABLAS!O:P,2,0)," ")</f>
        <v>Pedido</v>
      </c>
      <c r="Z1675" s="58">
        <f>IFERROR(IF(R1675&lt;&gt;"CA",(Q1675/VLOOKUP(INT(I1675),TABLAS!R:W,4,0)),Q1675),"0")</f>
        <v>2</v>
      </c>
      <c r="AA1675" s="19" t="s">
        <v>3</v>
      </c>
      <c r="AB1675">
        <f t="shared" si="80"/>
        <v>0</v>
      </c>
    </row>
    <row r="1676" spans="1:28" x14ac:dyDescent="0.25">
      <c r="A1676" s="71">
        <f t="shared" si="79"/>
        <v>11638087</v>
      </c>
      <c r="B1676" s="1" t="s">
        <v>204</v>
      </c>
      <c r="C1676" s="1" t="s">
        <v>6</v>
      </c>
      <c r="D1676" s="1" t="s">
        <v>3462</v>
      </c>
      <c r="E1676" s="1" t="s">
        <v>3463</v>
      </c>
      <c r="F1676" s="1" t="s">
        <v>3464</v>
      </c>
      <c r="G1676" s="1" t="s">
        <v>4</v>
      </c>
      <c r="H1676" s="1" t="s">
        <v>153</v>
      </c>
      <c r="I1676" s="1" t="s">
        <v>213</v>
      </c>
      <c r="J1676" s="1" t="s">
        <v>214</v>
      </c>
      <c r="K1676" s="1" t="s">
        <v>103</v>
      </c>
      <c r="L1676" s="1" t="s">
        <v>2</v>
      </c>
      <c r="M1676" s="1" t="s">
        <v>3</v>
      </c>
      <c r="N1676" s="1" t="s">
        <v>3465</v>
      </c>
      <c r="O1676" s="1" t="s">
        <v>61</v>
      </c>
      <c r="P1676" s="1" t="s">
        <v>221</v>
      </c>
      <c r="Q1676" s="2">
        <v>1</v>
      </c>
      <c r="R1676" s="3" t="s">
        <v>3</v>
      </c>
      <c r="S1676" s="4">
        <v>43746</v>
      </c>
      <c r="T1676" s="5">
        <v>30.75</v>
      </c>
      <c r="U1676" s="4">
        <v>43747</v>
      </c>
      <c r="V1676" s="19" t="str">
        <f>IFERROR(VLOOKUP(C1676,TABLAS!A:C,3,0),"")</f>
        <v>Miro Quesada, Camila Duany</v>
      </c>
      <c r="W1676" s="19" t="str">
        <f>IFERROR(VLOOKUP(G1676,TABLAS!E:F,2,0)," ")</f>
        <v>CONTADO</v>
      </c>
      <c r="X1676" s="19" t="str">
        <f t="shared" si="78"/>
        <v>11638087 - Guzman Carrasco, Luz Gabriela</v>
      </c>
      <c r="Y1676" s="19" t="str">
        <f>IFERROR(VLOOKUP(O1676,TABLAS!O:P,2,0)," ")</f>
        <v>Pedido</v>
      </c>
      <c r="Z1676" s="58">
        <f>IFERROR(IF(R1676&lt;&gt;"CA",(Q1676/VLOOKUP(INT(I1676),TABLAS!R:W,4,0)),Q1676),"0")</f>
        <v>1</v>
      </c>
      <c r="AA1676" s="19" t="s">
        <v>3</v>
      </c>
      <c r="AB1676">
        <f t="shared" si="80"/>
        <v>0</v>
      </c>
    </row>
    <row r="1677" spans="1:28" x14ac:dyDescent="0.25">
      <c r="A1677" s="71">
        <f t="shared" si="79"/>
        <v>11638087</v>
      </c>
      <c r="B1677" s="1" t="s">
        <v>204</v>
      </c>
      <c r="C1677" s="1" t="s">
        <v>6</v>
      </c>
      <c r="D1677" s="1" t="s">
        <v>3462</v>
      </c>
      <c r="E1677" s="1" t="s">
        <v>3463</v>
      </c>
      <c r="F1677" s="1" t="s">
        <v>3464</v>
      </c>
      <c r="G1677" s="1" t="s">
        <v>4</v>
      </c>
      <c r="H1677" s="1" t="s">
        <v>153</v>
      </c>
      <c r="I1677" s="1" t="s">
        <v>104</v>
      </c>
      <c r="J1677" s="1" t="s">
        <v>105</v>
      </c>
      <c r="K1677" s="1" t="s">
        <v>103</v>
      </c>
      <c r="L1677" s="1" t="s">
        <v>2</v>
      </c>
      <c r="M1677" s="1" t="s">
        <v>3</v>
      </c>
      <c r="N1677" s="1" t="s">
        <v>3465</v>
      </c>
      <c r="O1677" s="1" t="s">
        <v>65</v>
      </c>
      <c r="P1677" s="1" t="s">
        <v>221</v>
      </c>
      <c r="Q1677" s="2">
        <v>1</v>
      </c>
      <c r="R1677" s="3" t="s">
        <v>2</v>
      </c>
      <c r="S1677" s="4">
        <v>43746</v>
      </c>
      <c r="T1677" s="5">
        <v>0</v>
      </c>
      <c r="U1677" s="4">
        <v>43747</v>
      </c>
      <c r="V1677" s="19" t="str">
        <f>IFERROR(VLOOKUP(C1677,TABLAS!A:C,3,0),"")</f>
        <v>Miro Quesada, Camila Duany</v>
      </c>
      <c r="W1677" s="19" t="str">
        <f>IFERROR(VLOOKUP(G1677,TABLAS!E:F,2,0)," ")</f>
        <v>CONTADO</v>
      </c>
      <c r="X1677" s="19" t="str">
        <f t="shared" si="78"/>
        <v>11638087 - Guzman Carrasco, Luz Gabriela</v>
      </c>
      <c r="Y1677" s="19" t="str">
        <f>IFERROR(VLOOKUP(O1677,TABLAS!O:P,2,0)," ")</f>
        <v>Bonificación</v>
      </c>
      <c r="Z1677" s="58">
        <f>IFERROR(IF(R1677&lt;&gt;"CA",(Q1677/VLOOKUP(INT(I1677),TABLAS!R:W,4,0)),Q1677),"0")</f>
        <v>6.6666666666666666E-2</v>
      </c>
      <c r="AA1677" s="19" t="s">
        <v>3</v>
      </c>
      <c r="AB1677">
        <f t="shared" si="80"/>
        <v>0</v>
      </c>
    </row>
    <row r="1678" spans="1:28" x14ac:dyDescent="0.25">
      <c r="A1678" s="71">
        <f t="shared" si="79"/>
        <v>11651893</v>
      </c>
      <c r="B1678" s="1" t="s">
        <v>206</v>
      </c>
      <c r="C1678" s="1" t="s">
        <v>27</v>
      </c>
      <c r="D1678" s="1" t="s">
        <v>3466</v>
      </c>
      <c r="E1678" s="1" t="s">
        <v>3467</v>
      </c>
      <c r="F1678" s="1" t="s">
        <v>3468</v>
      </c>
      <c r="G1678" s="1" t="s">
        <v>4</v>
      </c>
      <c r="H1678" s="1" t="s">
        <v>153</v>
      </c>
      <c r="I1678" s="1" t="s">
        <v>100</v>
      </c>
      <c r="J1678" s="1" t="s">
        <v>101</v>
      </c>
      <c r="K1678" s="1" t="s">
        <v>103</v>
      </c>
      <c r="L1678" s="1" t="s">
        <v>2</v>
      </c>
      <c r="M1678" s="1" t="s">
        <v>3</v>
      </c>
      <c r="N1678" s="1" t="s">
        <v>3469</v>
      </c>
      <c r="O1678" s="1" t="s">
        <v>61</v>
      </c>
      <c r="P1678" s="1" t="s">
        <v>243</v>
      </c>
      <c r="Q1678" s="2">
        <v>5</v>
      </c>
      <c r="R1678" s="3" t="s">
        <v>3</v>
      </c>
      <c r="S1678" s="4">
        <v>43746</v>
      </c>
      <c r="T1678" s="5">
        <v>132.66999999999999</v>
      </c>
      <c r="U1678" s="4">
        <v>43747</v>
      </c>
      <c r="V1678" s="19" t="str">
        <f>IFERROR(VLOOKUP(C1678,TABLAS!A:C,3,0),"")</f>
        <v>Cueva Borgoño, Juan Carlos</v>
      </c>
      <c r="W1678" s="19" t="str">
        <f>IFERROR(VLOOKUP(G1678,TABLAS!E:F,2,0)," ")</f>
        <v>CONTADO</v>
      </c>
      <c r="X1678" s="19" t="str">
        <f t="shared" si="78"/>
        <v>11651893 - Guzman De Matos, Estefania Isabel</v>
      </c>
      <c r="Y1678" s="19" t="str">
        <f>IFERROR(VLOOKUP(O1678,TABLAS!O:P,2,0)," ")</f>
        <v>Pedido</v>
      </c>
      <c r="Z1678" s="58">
        <f>IFERROR(IF(R1678&lt;&gt;"CA",(Q1678/VLOOKUP(INT(I1678),TABLAS!R:W,4,0)),Q1678),"0")</f>
        <v>5</v>
      </c>
      <c r="AA1678" s="19" t="s">
        <v>3</v>
      </c>
      <c r="AB1678">
        <f t="shared" si="80"/>
        <v>0</v>
      </c>
    </row>
    <row r="1679" spans="1:28" x14ac:dyDescent="0.25">
      <c r="A1679" s="71">
        <f t="shared" si="79"/>
        <v>11651893</v>
      </c>
      <c r="B1679" s="1" t="s">
        <v>206</v>
      </c>
      <c r="C1679" s="1" t="s">
        <v>27</v>
      </c>
      <c r="D1679" s="1" t="s">
        <v>3466</v>
      </c>
      <c r="E1679" s="1" t="s">
        <v>3467</v>
      </c>
      <c r="F1679" s="1" t="s">
        <v>3468</v>
      </c>
      <c r="G1679" s="1" t="s">
        <v>4</v>
      </c>
      <c r="H1679" s="1" t="s">
        <v>153</v>
      </c>
      <c r="I1679" s="1" t="s">
        <v>104</v>
      </c>
      <c r="J1679" s="1" t="s">
        <v>105</v>
      </c>
      <c r="K1679" s="1" t="s">
        <v>103</v>
      </c>
      <c r="L1679" s="1" t="s">
        <v>2</v>
      </c>
      <c r="M1679" s="1" t="s">
        <v>3</v>
      </c>
      <c r="N1679" s="1" t="s">
        <v>3469</v>
      </c>
      <c r="O1679" s="1" t="s">
        <v>59</v>
      </c>
      <c r="P1679" s="1" t="s">
        <v>243</v>
      </c>
      <c r="Q1679" s="2">
        <v>1</v>
      </c>
      <c r="R1679" s="3" t="s">
        <v>3</v>
      </c>
      <c r="S1679" s="4">
        <v>43746</v>
      </c>
      <c r="T1679" s="5">
        <v>16.100000000000001</v>
      </c>
      <c r="U1679" s="4">
        <v>43747</v>
      </c>
      <c r="V1679" s="19" t="str">
        <f>IFERROR(VLOOKUP(C1679,TABLAS!A:C,3,0),"")</f>
        <v>Cueva Borgoño, Juan Carlos</v>
      </c>
      <c r="W1679" s="19" t="str">
        <f>IFERROR(VLOOKUP(G1679,TABLAS!E:F,2,0)," ")</f>
        <v>CONTADO</v>
      </c>
      <c r="X1679" s="19" t="str">
        <f t="shared" si="78"/>
        <v>11651893 - Guzman De Matos, Estefania Isabel</v>
      </c>
      <c r="Y1679" s="19" t="str">
        <f>IFERROR(VLOOKUP(O1679,TABLAS!O:P,2,0)," ")</f>
        <v>Pedido</v>
      </c>
      <c r="Z1679" s="58">
        <f>IFERROR(IF(R1679&lt;&gt;"CA",(Q1679/VLOOKUP(INT(I1679),TABLAS!R:W,4,0)),Q1679),"0")</f>
        <v>1</v>
      </c>
      <c r="AA1679" s="19" t="s">
        <v>3</v>
      </c>
      <c r="AB1679">
        <f t="shared" si="80"/>
        <v>0</v>
      </c>
    </row>
    <row r="1680" spans="1:28" x14ac:dyDescent="0.25">
      <c r="A1680" s="71">
        <f t="shared" si="79"/>
        <v>11651893</v>
      </c>
      <c r="B1680" s="1" t="s">
        <v>206</v>
      </c>
      <c r="C1680" s="1" t="s">
        <v>27</v>
      </c>
      <c r="D1680" s="1" t="s">
        <v>3466</v>
      </c>
      <c r="E1680" s="1" t="s">
        <v>3467</v>
      </c>
      <c r="F1680" s="1" t="s">
        <v>3468</v>
      </c>
      <c r="G1680" s="1" t="s">
        <v>4</v>
      </c>
      <c r="H1680" s="1" t="s">
        <v>153</v>
      </c>
      <c r="I1680" s="1" t="s">
        <v>216</v>
      </c>
      <c r="J1680" s="1" t="s">
        <v>217</v>
      </c>
      <c r="K1680" s="1" t="s">
        <v>103</v>
      </c>
      <c r="L1680" s="1" t="s">
        <v>2</v>
      </c>
      <c r="M1680" s="1" t="s">
        <v>3</v>
      </c>
      <c r="N1680" s="1" t="s">
        <v>3469</v>
      </c>
      <c r="O1680" s="1" t="s">
        <v>61</v>
      </c>
      <c r="P1680" s="1" t="s">
        <v>243</v>
      </c>
      <c r="Q1680" s="2">
        <v>1</v>
      </c>
      <c r="R1680" s="3" t="s">
        <v>3</v>
      </c>
      <c r="S1680" s="4">
        <v>43746</v>
      </c>
      <c r="T1680" s="5">
        <v>34.97</v>
      </c>
      <c r="U1680" s="4">
        <v>43747</v>
      </c>
      <c r="V1680" s="19" t="str">
        <f>IFERROR(VLOOKUP(C1680,TABLAS!A:C,3,0),"")</f>
        <v>Cueva Borgoño, Juan Carlos</v>
      </c>
      <c r="W1680" s="19" t="str">
        <f>IFERROR(VLOOKUP(G1680,TABLAS!E:F,2,0)," ")</f>
        <v>CONTADO</v>
      </c>
      <c r="X1680" s="19" t="str">
        <f t="shared" si="78"/>
        <v>11651893 - Guzman De Matos, Estefania Isabel</v>
      </c>
      <c r="Y1680" s="19" t="str">
        <f>IFERROR(VLOOKUP(O1680,TABLAS!O:P,2,0)," ")</f>
        <v>Pedido</v>
      </c>
      <c r="Z1680" s="58">
        <f>IFERROR(IF(R1680&lt;&gt;"CA",(Q1680/VLOOKUP(INT(I1680),TABLAS!R:W,4,0)),Q1680),"0")</f>
        <v>1</v>
      </c>
      <c r="AA1680" s="19" t="s">
        <v>3</v>
      </c>
      <c r="AB1680">
        <f t="shared" si="80"/>
        <v>0</v>
      </c>
    </row>
    <row r="1681" spans="1:28" x14ac:dyDescent="0.25">
      <c r="A1681" s="71">
        <f t="shared" si="79"/>
        <v>11651893</v>
      </c>
      <c r="B1681" s="1" t="s">
        <v>206</v>
      </c>
      <c r="C1681" s="1" t="s">
        <v>27</v>
      </c>
      <c r="D1681" s="1" t="s">
        <v>3466</v>
      </c>
      <c r="E1681" s="1" t="s">
        <v>3467</v>
      </c>
      <c r="F1681" s="1" t="s">
        <v>3468</v>
      </c>
      <c r="G1681" s="1" t="s">
        <v>4</v>
      </c>
      <c r="H1681" s="1" t="s">
        <v>153</v>
      </c>
      <c r="I1681" s="1" t="s">
        <v>104</v>
      </c>
      <c r="J1681" s="1" t="s">
        <v>105</v>
      </c>
      <c r="K1681" s="1" t="s">
        <v>103</v>
      </c>
      <c r="L1681" s="1" t="s">
        <v>2</v>
      </c>
      <c r="M1681" s="1" t="s">
        <v>3</v>
      </c>
      <c r="N1681" s="1" t="s">
        <v>3469</v>
      </c>
      <c r="O1681" s="1" t="s">
        <v>65</v>
      </c>
      <c r="P1681" s="1" t="s">
        <v>243</v>
      </c>
      <c r="Q1681" s="2">
        <v>1</v>
      </c>
      <c r="R1681" s="3" t="s">
        <v>2</v>
      </c>
      <c r="S1681" s="4">
        <v>43746</v>
      </c>
      <c r="T1681" s="5">
        <v>0</v>
      </c>
      <c r="U1681" s="4">
        <v>43747</v>
      </c>
      <c r="V1681" s="19" t="str">
        <f>IFERROR(VLOOKUP(C1681,TABLAS!A:C,3,0),"")</f>
        <v>Cueva Borgoño, Juan Carlos</v>
      </c>
      <c r="W1681" s="19" t="str">
        <f>IFERROR(VLOOKUP(G1681,TABLAS!E:F,2,0)," ")</f>
        <v>CONTADO</v>
      </c>
      <c r="X1681" s="19" t="str">
        <f t="shared" si="78"/>
        <v>11651893 - Guzman De Matos, Estefania Isabel</v>
      </c>
      <c r="Y1681" s="19" t="str">
        <f>IFERROR(VLOOKUP(O1681,TABLAS!O:P,2,0)," ")</f>
        <v>Bonificación</v>
      </c>
      <c r="Z1681" s="58">
        <f>IFERROR(IF(R1681&lt;&gt;"CA",(Q1681/VLOOKUP(INT(I1681),TABLAS!R:W,4,0)),Q1681),"0")</f>
        <v>6.6666666666666666E-2</v>
      </c>
      <c r="AA1681" s="19" t="s">
        <v>3</v>
      </c>
      <c r="AB1681">
        <f t="shared" si="80"/>
        <v>0</v>
      </c>
    </row>
    <row r="1682" spans="1:28" x14ac:dyDescent="0.25">
      <c r="A1682" s="71">
        <f t="shared" si="79"/>
        <v>11699743</v>
      </c>
      <c r="B1682" s="1" t="s">
        <v>204</v>
      </c>
      <c r="C1682" s="1" t="s">
        <v>5</v>
      </c>
      <c r="D1682" s="1" t="s">
        <v>3470</v>
      </c>
      <c r="E1682" s="1" t="s">
        <v>3471</v>
      </c>
      <c r="F1682" s="1" t="s">
        <v>3472</v>
      </c>
      <c r="G1682" s="1" t="s">
        <v>4</v>
      </c>
      <c r="H1682" s="1" t="s">
        <v>153</v>
      </c>
      <c r="I1682" s="1" t="s">
        <v>216</v>
      </c>
      <c r="J1682" s="1" t="s">
        <v>217</v>
      </c>
      <c r="K1682" s="1" t="s">
        <v>103</v>
      </c>
      <c r="L1682" s="1" t="s">
        <v>2</v>
      </c>
      <c r="M1682" s="1" t="s">
        <v>3</v>
      </c>
      <c r="N1682" s="1" t="s">
        <v>3473</v>
      </c>
      <c r="O1682" s="1" t="s">
        <v>61</v>
      </c>
      <c r="P1682" s="1" t="s">
        <v>243</v>
      </c>
      <c r="Q1682" s="2">
        <v>4</v>
      </c>
      <c r="R1682" s="3" t="s">
        <v>3</v>
      </c>
      <c r="S1682" s="4">
        <v>43746</v>
      </c>
      <c r="T1682" s="5">
        <v>139.88</v>
      </c>
      <c r="U1682" s="4">
        <v>43747</v>
      </c>
      <c r="V1682" s="19" t="str">
        <f>IFERROR(VLOOKUP(C1682,TABLAS!A:C,3,0),"")</f>
        <v>Miro Quesada, Camila Duany</v>
      </c>
      <c r="W1682" s="19" t="str">
        <f>IFERROR(VLOOKUP(G1682,TABLAS!E:F,2,0)," ")</f>
        <v>CONTADO</v>
      </c>
      <c r="X1682" s="19" t="str">
        <f t="shared" si="78"/>
        <v>11699743 - Haro Guevara, Isabel Rosmery</v>
      </c>
      <c r="Y1682" s="19" t="str">
        <f>IFERROR(VLOOKUP(O1682,TABLAS!O:P,2,0)," ")</f>
        <v>Pedido</v>
      </c>
      <c r="Z1682" s="58">
        <f>IFERROR(IF(R1682&lt;&gt;"CA",(Q1682/VLOOKUP(INT(I1682),TABLAS!R:W,4,0)),Q1682),"0")</f>
        <v>4</v>
      </c>
      <c r="AA1682" s="19" t="s">
        <v>3</v>
      </c>
      <c r="AB1682">
        <f t="shared" si="80"/>
        <v>0</v>
      </c>
    </row>
    <row r="1683" spans="1:28" x14ac:dyDescent="0.25">
      <c r="A1683" s="71">
        <f t="shared" si="79"/>
        <v>11699743</v>
      </c>
      <c r="B1683" s="1" t="s">
        <v>204</v>
      </c>
      <c r="C1683" s="1" t="s">
        <v>5</v>
      </c>
      <c r="D1683" s="1" t="s">
        <v>3470</v>
      </c>
      <c r="E1683" s="1" t="s">
        <v>3471</v>
      </c>
      <c r="F1683" s="1" t="s">
        <v>3472</v>
      </c>
      <c r="G1683" s="1" t="s">
        <v>4</v>
      </c>
      <c r="H1683" s="1" t="s">
        <v>153</v>
      </c>
      <c r="I1683" s="1" t="s">
        <v>176</v>
      </c>
      <c r="J1683" s="1" t="s">
        <v>177</v>
      </c>
      <c r="K1683" s="1" t="s">
        <v>103</v>
      </c>
      <c r="L1683" s="1" t="s">
        <v>2</v>
      </c>
      <c r="M1683" s="1" t="s">
        <v>3</v>
      </c>
      <c r="N1683" s="1" t="s">
        <v>3473</v>
      </c>
      <c r="O1683" s="1" t="s">
        <v>59</v>
      </c>
      <c r="P1683" s="1" t="s">
        <v>243</v>
      </c>
      <c r="Q1683" s="2">
        <v>1</v>
      </c>
      <c r="R1683" s="3" t="s">
        <v>3</v>
      </c>
      <c r="S1683" s="4">
        <v>43746</v>
      </c>
      <c r="T1683" s="5">
        <v>7.24</v>
      </c>
      <c r="U1683" s="4">
        <v>43747</v>
      </c>
      <c r="V1683" s="19" t="str">
        <f>IFERROR(VLOOKUP(C1683,TABLAS!A:C,3,0),"")</f>
        <v>Miro Quesada, Camila Duany</v>
      </c>
      <c r="W1683" s="19" t="str">
        <f>IFERROR(VLOOKUP(G1683,TABLAS!E:F,2,0)," ")</f>
        <v>CONTADO</v>
      </c>
      <c r="X1683" s="19" t="str">
        <f t="shared" si="78"/>
        <v>11699743 - Haro Guevara, Isabel Rosmery</v>
      </c>
      <c r="Y1683" s="19" t="str">
        <f>IFERROR(VLOOKUP(O1683,TABLAS!O:P,2,0)," ")</f>
        <v>Pedido</v>
      </c>
      <c r="Z1683" s="58">
        <f>IFERROR(IF(R1683&lt;&gt;"CA",(Q1683/VLOOKUP(INT(I1683),TABLAS!R:W,4,0)),Q1683),"0")</f>
        <v>1</v>
      </c>
      <c r="AA1683" s="19" t="s">
        <v>3</v>
      </c>
      <c r="AB1683">
        <f t="shared" si="80"/>
        <v>0</v>
      </c>
    </row>
    <row r="1684" spans="1:28" x14ac:dyDescent="0.25">
      <c r="A1684" s="71">
        <f t="shared" si="79"/>
        <v>11699743</v>
      </c>
      <c r="B1684" s="1" t="s">
        <v>204</v>
      </c>
      <c r="C1684" s="1" t="s">
        <v>5</v>
      </c>
      <c r="D1684" s="1" t="s">
        <v>3470</v>
      </c>
      <c r="E1684" s="1" t="s">
        <v>3471</v>
      </c>
      <c r="F1684" s="1" t="s">
        <v>3472</v>
      </c>
      <c r="G1684" s="1" t="s">
        <v>4</v>
      </c>
      <c r="H1684" s="1" t="s">
        <v>153</v>
      </c>
      <c r="I1684" s="1" t="s">
        <v>170</v>
      </c>
      <c r="J1684" s="1" t="s">
        <v>171</v>
      </c>
      <c r="K1684" s="1" t="s">
        <v>103</v>
      </c>
      <c r="L1684" s="1" t="s">
        <v>2</v>
      </c>
      <c r="M1684" s="1" t="s">
        <v>3</v>
      </c>
      <c r="N1684" s="1" t="s">
        <v>3473</v>
      </c>
      <c r="O1684" s="1" t="s">
        <v>59</v>
      </c>
      <c r="P1684" s="1" t="s">
        <v>243</v>
      </c>
      <c r="Q1684" s="2">
        <v>1</v>
      </c>
      <c r="R1684" s="3" t="s">
        <v>3</v>
      </c>
      <c r="S1684" s="4">
        <v>43746</v>
      </c>
      <c r="T1684" s="5">
        <v>7.39</v>
      </c>
      <c r="U1684" s="4">
        <v>43747</v>
      </c>
      <c r="V1684" s="19" t="str">
        <f>IFERROR(VLOOKUP(C1684,TABLAS!A:C,3,0),"")</f>
        <v>Miro Quesada, Camila Duany</v>
      </c>
      <c r="W1684" s="19" t="str">
        <f>IFERROR(VLOOKUP(G1684,TABLAS!E:F,2,0)," ")</f>
        <v>CONTADO</v>
      </c>
      <c r="X1684" s="19" t="str">
        <f t="shared" si="78"/>
        <v>11699743 - Haro Guevara, Isabel Rosmery</v>
      </c>
      <c r="Y1684" s="19" t="str">
        <f>IFERROR(VLOOKUP(O1684,TABLAS!O:P,2,0)," ")</f>
        <v>Pedido</v>
      </c>
      <c r="Z1684" s="58">
        <f>IFERROR(IF(R1684&lt;&gt;"CA",(Q1684/VLOOKUP(INT(I1684),TABLAS!R:W,4,0)),Q1684),"0")</f>
        <v>1</v>
      </c>
      <c r="AA1684" s="19" t="s">
        <v>3</v>
      </c>
      <c r="AB1684">
        <f t="shared" si="80"/>
        <v>0</v>
      </c>
    </row>
    <row r="1685" spans="1:28" x14ac:dyDescent="0.25">
      <c r="A1685" s="71">
        <f t="shared" si="79"/>
        <v>11699743</v>
      </c>
      <c r="B1685" s="1" t="s">
        <v>204</v>
      </c>
      <c r="C1685" s="1" t="s">
        <v>5</v>
      </c>
      <c r="D1685" s="1" t="s">
        <v>3470</v>
      </c>
      <c r="E1685" s="1" t="s">
        <v>3471</v>
      </c>
      <c r="F1685" s="1" t="s">
        <v>3472</v>
      </c>
      <c r="G1685" s="1" t="s">
        <v>4</v>
      </c>
      <c r="H1685" s="1" t="s">
        <v>153</v>
      </c>
      <c r="I1685" s="1" t="s">
        <v>106</v>
      </c>
      <c r="J1685" s="1" t="s">
        <v>107</v>
      </c>
      <c r="K1685" s="1" t="s">
        <v>103</v>
      </c>
      <c r="L1685" s="1" t="s">
        <v>2</v>
      </c>
      <c r="M1685" s="1" t="s">
        <v>3</v>
      </c>
      <c r="N1685" s="1" t="s">
        <v>3473</v>
      </c>
      <c r="O1685" s="1" t="s">
        <v>59</v>
      </c>
      <c r="P1685" s="1" t="s">
        <v>243</v>
      </c>
      <c r="Q1685" s="2">
        <v>1</v>
      </c>
      <c r="R1685" s="3" t="s">
        <v>3</v>
      </c>
      <c r="S1685" s="4">
        <v>43746</v>
      </c>
      <c r="T1685" s="5">
        <v>9.02</v>
      </c>
      <c r="U1685" s="4">
        <v>43747</v>
      </c>
      <c r="V1685" s="19" t="str">
        <f>IFERROR(VLOOKUP(C1685,TABLAS!A:C,3,0),"")</f>
        <v>Miro Quesada, Camila Duany</v>
      </c>
      <c r="W1685" s="19" t="str">
        <f>IFERROR(VLOOKUP(G1685,TABLAS!E:F,2,0)," ")</f>
        <v>CONTADO</v>
      </c>
      <c r="X1685" s="19" t="str">
        <f t="shared" si="78"/>
        <v>11699743 - Haro Guevara, Isabel Rosmery</v>
      </c>
      <c r="Y1685" s="19" t="str">
        <f>IFERROR(VLOOKUP(O1685,TABLAS!O:P,2,0)," ")</f>
        <v>Pedido</v>
      </c>
      <c r="Z1685" s="58">
        <f>IFERROR(IF(R1685&lt;&gt;"CA",(Q1685/VLOOKUP(INT(I1685),TABLAS!R:W,4,0)),Q1685),"0")</f>
        <v>1</v>
      </c>
      <c r="AA1685" s="19" t="s">
        <v>3</v>
      </c>
      <c r="AB1685">
        <f t="shared" si="80"/>
        <v>0</v>
      </c>
    </row>
    <row r="1686" spans="1:28" x14ac:dyDescent="0.25">
      <c r="A1686" s="71">
        <f t="shared" si="79"/>
        <v>10990990</v>
      </c>
      <c r="B1686" s="1" t="s">
        <v>204</v>
      </c>
      <c r="C1686" s="1" t="s">
        <v>8</v>
      </c>
      <c r="D1686" s="1" t="s">
        <v>3474</v>
      </c>
      <c r="E1686" s="1" t="s">
        <v>3475</v>
      </c>
      <c r="F1686" s="1" t="s">
        <v>3476</v>
      </c>
      <c r="G1686" s="1" t="s">
        <v>4</v>
      </c>
      <c r="H1686" s="1" t="s">
        <v>153</v>
      </c>
      <c r="I1686" s="1" t="s">
        <v>213</v>
      </c>
      <c r="J1686" s="1" t="s">
        <v>214</v>
      </c>
      <c r="K1686" s="1" t="s">
        <v>103</v>
      </c>
      <c r="L1686" s="1" t="s">
        <v>2</v>
      </c>
      <c r="M1686" s="1" t="s">
        <v>3</v>
      </c>
      <c r="N1686" s="1" t="s">
        <v>3477</v>
      </c>
      <c r="O1686" s="1" t="s">
        <v>61</v>
      </c>
      <c r="P1686" s="1" t="s">
        <v>231</v>
      </c>
      <c r="Q1686" s="2">
        <v>4</v>
      </c>
      <c r="R1686" s="3" t="s">
        <v>3</v>
      </c>
      <c r="S1686" s="4">
        <v>43746</v>
      </c>
      <c r="T1686" s="5">
        <v>122.68</v>
      </c>
      <c r="U1686" s="4">
        <v>43747</v>
      </c>
      <c r="V1686" s="19" t="str">
        <f>IFERROR(VLOOKUP(C1686,TABLAS!A:C,3,0),"")</f>
        <v>Miro Quesada, Camila Duany</v>
      </c>
      <c r="W1686" s="19" t="str">
        <f>IFERROR(VLOOKUP(G1686,TABLAS!E:F,2,0)," ")</f>
        <v>CONTADO</v>
      </c>
      <c r="X1686" s="19" t="str">
        <f t="shared" si="78"/>
        <v>10990990 - Hernandez Diestra, Daniela Wendy</v>
      </c>
      <c r="Y1686" s="19" t="str">
        <f>IFERROR(VLOOKUP(O1686,TABLAS!O:P,2,0)," ")</f>
        <v>Pedido</v>
      </c>
      <c r="Z1686" s="58">
        <f>IFERROR(IF(R1686&lt;&gt;"CA",(Q1686/VLOOKUP(INT(I1686),TABLAS!R:W,4,0)),Q1686),"0")</f>
        <v>4</v>
      </c>
      <c r="AA1686" s="19" t="s">
        <v>3</v>
      </c>
      <c r="AB1686">
        <f t="shared" si="80"/>
        <v>0</v>
      </c>
    </row>
    <row r="1687" spans="1:28" x14ac:dyDescent="0.25">
      <c r="A1687" s="71">
        <f t="shared" si="79"/>
        <v>10990990</v>
      </c>
      <c r="B1687" s="1" t="s">
        <v>204</v>
      </c>
      <c r="C1687" s="1" t="s">
        <v>8</v>
      </c>
      <c r="D1687" s="1" t="s">
        <v>3474</v>
      </c>
      <c r="E1687" s="1" t="s">
        <v>3475</v>
      </c>
      <c r="F1687" s="1" t="s">
        <v>3476</v>
      </c>
      <c r="G1687" s="1" t="s">
        <v>4</v>
      </c>
      <c r="H1687" s="1" t="s">
        <v>153</v>
      </c>
      <c r="I1687" s="1" t="s">
        <v>100</v>
      </c>
      <c r="J1687" s="1" t="s">
        <v>101</v>
      </c>
      <c r="K1687" s="1" t="s">
        <v>103</v>
      </c>
      <c r="L1687" s="1" t="s">
        <v>2</v>
      </c>
      <c r="M1687" s="1" t="s">
        <v>3</v>
      </c>
      <c r="N1687" s="1" t="s">
        <v>3477</v>
      </c>
      <c r="O1687" s="1" t="s">
        <v>61</v>
      </c>
      <c r="P1687" s="1" t="s">
        <v>231</v>
      </c>
      <c r="Q1687" s="2">
        <v>3</v>
      </c>
      <c r="R1687" s="3" t="s">
        <v>3</v>
      </c>
      <c r="S1687" s="4">
        <v>43746</v>
      </c>
      <c r="T1687" s="5">
        <v>79.599999999999994</v>
      </c>
      <c r="U1687" s="4">
        <v>43747</v>
      </c>
      <c r="V1687" s="19" t="str">
        <f>IFERROR(VLOOKUP(C1687,TABLAS!A:C,3,0),"")</f>
        <v>Miro Quesada, Camila Duany</v>
      </c>
      <c r="W1687" s="19" t="str">
        <f>IFERROR(VLOOKUP(G1687,TABLAS!E:F,2,0)," ")</f>
        <v>CONTADO</v>
      </c>
      <c r="X1687" s="19" t="str">
        <f t="shared" si="78"/>
        <v>10990990 - Hernandez Diestra, Daniela Wendy</v>
      </c>
      <c r="Y1687" s="19" t="str">
        <f>IFERROR(VLOOKUP(O1687,TABLAS!O:P,2,0)," ")</f>
        <v>Pedido</v>
      </c>
      <c r="Z1687" s="58">
        <f>IFERROR(IF(R1687&lt;&gt;"CA",(Q1687/VLOOKUP(INT(I1687),TABLAS!R:W,4,0)),Q1687),"0")</f>
        <v>3</v>
      </c>
      <c r="AA1687" s="19" t="s">
        <v>3</v>
      </c>
      <c r="AB1687">
        <f t="shared" si="80"/>
        <v>0</v>
      </c>
    </row>
    <row r="1688" spans="1:28" x14ac:dyDescent="0.25">
      <c r="A1688" s="71">
        <f t="shared" si="79"/>
        <v>10990990</v>
      </c>
      <c r="B1688" s="1" t="s">
        <v>204</v>
      </c>
      <c r="C1688" s="1" t="s">
        <v>8</v>
      </c>
      <c r="D1688" s="1" t="s">
        <v>3474</v>
      </c>
      <c r="E1688" s="1" t="s">
        <v>3475</v>
      </c>
      <c r="F1688" s="1" t="s">
        <v>3476</v>
      </c>
      <c r="G1688" s="1" t="s">
        <v>4</v>
      </c>
      <c r="H1688" s="1" t="s">
        <v>153</v>
      </c>
      <c r="I1688" s="1" t="s">
        <v>176</v>
      </c>
      <c r="J1688" s="1" t="s">
        <v>177</v>
      </c>
      <c r="K1688" s="1" t="s">
        <v>103</v>
      </c>
      <c r="L1688" s="1" t="s">
        <v>2</v>
      </c>
      <c r="M1688" s="1" t="s">
        <v>3</v>
      </c>
      <c r="N1688" s="1" t="s">
        <v>3477</v>
      </c>
      <c r="O1688" s="1" t="s">
        <v>59</v>
      </c>
      <c r="P1688" s="1" t="s">
        <v>231</v>
      </c>
      <c r="Q1688" s="2">
        <v>1</v>
      </c>
      <c r="R1688" s="3" t="s">
        <v>3</v>
      </c>
      <c r="S1688" s="4">
        <v>43746</v>
      </c>
      <c r="T1688" s="5">
        <v>7.24</v>
      </c>
      <c r="U1688" s="4">
        <v>43747</v>
      </c>
      <c r="V1688" s="19" t="str">
        <f>IFERROR(VLOOKUP(C1688,TABLAS!A:C,3,0),"")</f>
        <v>Miro Quesada, Camila Duany</v>
      </c>
      <c r="W1688" s="19" t="str">
        <f>IFERROR(VLOOKUP(G1688,TABLAS!E:F,2,0)," ")</f>
        <v>CONTADO</v>
      </c>
      <c r="X1688" s="19" t="str">
        <f t="shared" si="78"/>
        <v>10990990 - Hernandez Diestra, Daniela Wendy</v>
      </c>
      <c r="Y1688" s="19" t="str">
        <f>IFERROR(VLOOKUP(O1688,TABLAS!O:P,2,0)," ")</f>
        <v>Pedido</v>
      </c>
      <c r="Z1688" s="58">
        <f>IFERROR(IF(R1688&lt;&gt;"CA",(Q1688/VLOOKUP(INT(I1688),TABLAS!R:W,4,0)),Q1688),"0")</f>
        <v>1</v>
      </c>
      <c r="AA1688" s="19" t="s">
        <v>3</v>
      </c>
      <c r="AB1688">
        <f t="shared" si="80"/>
        <v>0</v>
      </c>
    </row>
    <row r="1689" spans="1:28" x14ac:dyDescent="0.25">
      <c r="A1689" s="71">
        <f t="shared" si="79"/>
        <v>11749189</v>
      </c>
      <c r="B1689" s="1" t="s">
        <v>206</v>
      </c>
      <c r="C1689" s="1" t="s">
        <v>26</v>
      </c>
      <c r="D1689" s="1" t="s">
        <v>3478</v>
      </c>
      <c r="E1689" s="1" t="s">
        <v>3479</v>
      </c>
      <c r="F1689" s="1" t="s">
        <v>3480</v>
      </c>
      <c r="G1689" s="1" t="s">
        <v>4</v>
      </c>
      <c r="H1689" s="1" t="s">
        <v>153</v>
      </c>
      <c r="I1689" s="1" t="s">
        <v>210</v>
      </c>
      <c r="J1689" s="1" t="s">
        <v>211</v>
      </c>
      <c r="K1689" s="1" t="s">
        <v>103</v>
      </c>
      <c r="L1689" s="1" t="s">
        <v>2</v>
      </c>
      <c r="M1689" s="1" t="s">
        <v>3</v>
      </c>
      <c r="N1689" s="1" t="s">
        <v>3481</v>
      </c>
      <c r="O1689" s="1" t="s">
        <v>61</v>
      </c>
      <c r="P1689" s="1" t="s">
        <v>244</v>
      </c>
      <c r="Q1689" s="2">
        <v>2</v>
      </c>
      <c r="R1689" s="3" t="s">
        <v>3</v>
      </c>
      <c r="S1689" s="4">
        <v>43746</v>
      </c>
      <c r="T1689" s="5">
        <v>52.78</v>
      </c>
      <c r="U1689" s="4">
        <v>43747</v>
      </c>
      <c r="V1689" s="19" t="str">
        <f>IFERROR(VLOOKUP(C1689,TABLAS!A:C,3,0),"")</f>
        <v>Cueva Borgoño, Juan Carlos</v>
      </c>
      <c r="W1689" s="19" t="str">
        <f>IFERROR(VLOOKUP(G1689,TABLAS!E:F,2,0)," ")</f>
        <v>CONTADO</v>
      </c>
      <c r="X1689" s="19" t="str">
        <f t="shared" si="78"/>
        <v>11749189 - Heros Narro, Ceverino</v>
      </c>
      <c r="Y1689" s="19" t="str">
        <f>IFERROR(VLOOKUP(O1689,TABLAS!O:P,2,0)," ")</f>
        <v>Pedido</v>
      </c>
      <c r="Z1689" s="58">
        <f>IFERROR(IF(R1689&lt;&gt;"CA",(Q1689/VLOOKUP(INT(I1689),TABLAS!R:W,4,0)),Q1689),"0")</f>
        <v>2</v>
      </c>
      <c r="AA1689" s="19" t="s">
        <v>3</v>
      </c>
      <c r="AB1689">
        <f t="shared" si="80"/>
        <v>0</v>
      </c>
    </row>
    <row r="1690" spans="1:28" x14ac:dyDescent="0.25">
      <c r="A1690" s="71">
        <f t="shared" si="79"/>
        <v>11749189</v>
      </c>
      <c r="B1690" s="1" t="s">
        <v>206</v>
      </c>
      <c r="C1690" s="1" t="s">
        <v>26</v>
      </c>
      <c r="D1690" s="1" t="s">
        <v>3478</v>
      </c>
      <c r="E1690" s="1" t="s">
        <v>3479</v>
      </c>
      <c r="F1690" s="1" t="s">
        <v>3480</v>
      </c>
      <c r="G1690" s="1" t="s">
        <v>4</v>
      </c>
      <c r="H1690" s="1" t="s">
        <v>153</v>
      </c>
      <c r="I1690" s="1" t="s">
        <v>213</v>
      </c>
      <c r="J1690" s="1" t="s">
        <v>214</v>
      </c>
      <c r="K1690" s="1" t="s">
        <v>103</v>
      </c>
      <c r="L1690" s="1" t="s">
        <v>2</v>
      </c>
      <c r="M1690" s="1" t="s">
        <v>3</v>
      </c>
      <c r="N1690" s="1" t="s">
        <v>3481</v>
      </c>
      <c r="O1690" s="1" t="s">
        <v>61</v>
      </c>
      <c r="P1690" s="1" t="s">
        <v>244</v>
      </c>
      <c r="Q1690" s="2">
        <v>2</v>
      </c>
      <c r="R1690" s="3" t="s">
        <v>3</v>
      </c>
      <c r="S1690" s="4">
        <v>43746</v>
      </c>
      <c r="T1690" s="5">
        <v>61.34</v>
      </c>
      <c r="U1690" s="4">
        <v>43747</v>
      </c>
      <c r="V1690" s="19" t="str">
        <f>IFERROR(VLOOKUP(C1690,TABLAS!A:C,3,0),"")</f>
        <v>Cueva Borgoño, Juan Carlos</v>
      </c>
      <c r="W1690" s="19" t="str">
        <f>IFERROR(VLOOKUP(G1690,TABLAS!E:F,2,0)," ")</f>
        <v>CONTADO</v>
      </c>
      <c r="X1690" s="19" t="str">
        <f t="shared" si="78"/>
        <v>11749189 - Heros Narro, Ceverino</v>
      </c>
      <c r="Y1690" s="19" t="str">
        <f>IFERROR(VLOOKUP(O1690,TABLAS!O:P,2,0)," ")</f>
        <v>Pedido</v>
      </c>
      <c r="Z1690" s="58">
        <f>IFERROR(IF(R1690&lt;&gt;"CA",(Q1690/VLOOKUP(INT(I1690),TABLAS!R:W,4,0)),Q1690),"0")</f>
        <v>2</v>
      </c>
      <c r="AA1690" s="19" t="s">
        <v>3</v>
      </c>
      <c r="AB1690">
        <f t="shared" si="80"/>
        <v>0</v>
      </c>
    </row>
    <row r="1691" spans="1:28" x14ac:dyDescent="0.25">
      <c r="A1691" s="71">
        <f t="shared" si="79"/>
        <v>11749189</v>
      </c>
      <c r="B1691" s="1" t="s">
        <v>206</v>
      </c>
      <c r="C1691" s="1" t="s">
        <v>26</v>
      </c>
      <c r="D1691" s="1" t="s">
        <v>3478</v>
      </c>
      <c r="E1691" s="1" t="s">
        <v>3479</v>
      </c>
      <c r="F1691" s="1" t="s">
        <v>3480</v>
      </c>
      <c r="G1691" s="1" t="s">
        <v>4</v>
      </c>
      <c r="H1691" s="1" t="s">
        <v>153</v>
      </c>
      <c r="I1691" s="1" t="s">
        <v>208</v>
      </c>
      <c r="J1691" s="1" t="s">
        <v>209</v>
      </c>
      <c r="K1691" s="1" t="s">
        <v>103</v>
      </c>
      <c r="L1691" s="1" t="s">
        <v>2</v>
      </c>
      <c r="M1691" s="1" t="s">
        <v>3</v>
      </c>
      <c r="N1691" s="1" t="s">
        <v>3481</v>
      </c>
      <c r="O1691" s="1" t="s">
        <v>61</v>
      </c>
      <c r="P1691" s="1" t="s">
        <v>244</v>
      </c>
      <c r="Q1691" s="2">
        <v>1</v>
      </c>
      <c r="R1691" s="3" t="s">
        <v>3</v>
      </c>
      <c r="S1691" s="4">
        <v>43746</v>
      </c>
      <c r="T1691" s="5">
        <v>34.97</v>
      </c>
      <c r="U1691" s="4">
        <v>43747</v>
      </c>
      <c r="V1691" s="19" t="str">
        <f>IFERROR(VLOOKUP(C1691,TABLAS!A:C,3,0),"")</f>
        <v>Cueva Borgoño, Juan Carlos</v>
      </c>
      <c r="W1691" s="19" t="str">
        <f>IFERROR(VLOOKUP(G1691,TABLAS!E:F,2,0)," ")</f>
        <v>CONTADO</v>
      </c>
      <c r="X1691" s="19" t="str">
        <f t="shared" si="78"/>
        <v>11749189 - Heros Narro, Ceverino</v>
      </c>
      <c r="Y1691" s="19" t="str">
        <f>IFERROR(VLOOKUP(O1691,TABLAS!O:P,2,0)," ")</f>
        <v>Pedido</v>
      </c>
      <c r="Z1691" s="58">
        <f>IFERROR(IF(R1691&lt;&gt;"CA",(Q1691/VLOOKUP(INT(I1691),TABLAS!R:W,4,0)),Q1691),"0")</f>
        <v>1</v>
      </c>
      <c r="AA1691" s="19" t="s">
        <v>3</v>
      </c>
      <c r="AB1691">
        <f t="shared" si="80"/>
        <v>0</v>
      </c>
    </row>
    <row r="1692" spans="1:28" x14ac:dyDescent="0.25">
      <c r="A1692" s="71">
        <f t="shared" si="79"/>
        <v>10061021</v>
      </c>
      <c r="B1692" s="1" t="s">
        <v>204</v>
      </c>
      <c r="C1692" s="1" t="s">
        <v>8</v>
      </c>
      <c r="D1692" s="1" t="s">
        <v>3482</v>
      </c>
      <c r="E1692" s="1" t="s">
        <v>3483</v>
      </c>
      <c r="F1692" s="1" t="s">
        <v>3484</v>
      </c>
      <c r="G1692" s="1" t="s">
        <v>4</v>
      </c>
      <c r="H1692" s="1" t="s">
        <v>153</v>
      </c>
      <c r="I1692" s="1" t="s">
        <v>210</v>
      </c>
      <c r="J1692" s="1" t="s">
        <v>211</v>
      </c>
      <c r="K1692" s="1" t="s">
        <v>103</v>
      </c>
      <c r="L1692" s="1" t="s">
        <v>2</v>
      </c>
      <c r="M1692" s="1" t="s">
        <v>3</v>
      </c>
      <c r="N1692" s="1" t="s">
        <v>3485</v>
      </c>
      <c r="O1692" s="1" t="s">
        <v>61</v>
      </c>
      <c r="P1692" s="1" t="s">
        <v>231</v>
      </c>
      <c r="Q1692" s="2">
        <v>6</v>
      </c>
      <c r="R1692" s="3" t="s">
        <v>3</v>
      </c>
      <c r="S1692" s="4">
        <v>43746</v>
      </c>
      <c r="T1692" s="5">
        <v>160.12</v>
      </c>
      <c r="U1692" s="4">
        <v>43747</v>
      </c>
      <c r="V1692" s="19" t="str">
        <f>IFERROR(VLOOKUP(C1692,TABLAS!A:C,3,0),"")</f>
        <v>Miro Quesada, Camila Duany</v>
      </c>
      <c r="W1692" s="19" t="str">
        <f>IFERROR(VLOOKUP(G1692,TABLAS!E:F,2,0)," ")</f>
        <v>CONTADO</v>
      </c>
      <c r="X1692" s="19" t="str">
        <f t="shared" si="78"/>
        <v>10061021 - Herrera Flores, Manuel Alipio</v>
      </c>
      <c r="Y1692" s="19" t="str">
        <f>IFERROR(VLOOKUP(O1692,TABLAS!O:P,2,0)," ")</f>
        <v>Pedido</v>
      </c>
      <c r="Z1692" s="58">
        <f>IFERROR(IF(R1692&lt;&gt;"CA",(Q1692/VLOOKUP(INT(I1692),TABLAS!R:W,4,0)),Q1692),"0")</f>
        <v>6</v>
      </c>
      <c r="AA1692" s="19" t="s">
        <v>3</v>
      </c>
      <c r="AB1692">
        <f t="shared" si="80"/>
        <v>0</v>
      </c>
    </row>
    <row r="1693" spans="1:28" x14ac:dyDescent="0.25">
      <c r="A1693" s="71">
        <f t="shared" si="79"/>
        <v>10061021</v>
      </c>
      <c r="B1693" s="1" t="s">
        <v>204</v>
      </c>
      <c r="C1693" s="1" t="s">
        <v>8</v>
      </c>
      <c r="D1693" s="1" t="s">
        <v>3482</v>
      </c>
      <c r="E1693" s="1" t="s">
        <v>3483</v>
      </c>
      <c r="F1693" s="1" t="s">
        <v>3484</v>
      </c>
      <c r="G1693" s="1" t="s">
        <v>4</v>
      </c>
      <c r="H1693" s="1" t="s">
        <v>153</v>
      </c>
      <c r="I1693" s="1" t="s">
        <v>213</v>
      </c>
      <c r="J1693" s="1" t="s">
        <v>214</v>
      </c>
      <c r="K1693" s="1" t="s">
        <v>103</v>
      </c>
      <c r="L1693" s="1" t="s">
        <v>2</v>
      </c>
      <c r="M1693" s="1" t="s">
        <v>3</v>
      </c>
      <c r="N1693" s="1" t="s">
        <v>3485</v>
      </c>
      <c r="O1693" s="1" t="s">
        <v>61</v>
      </c>
      <c r="P1693" s="1" t="s">
        <v>231</v>
      </c>
      <c r="Q1693" s="2">
        <v>4</v>
      </c>
      <c r="R1693" s="3" t="s">
        <v>3</v>
      </c>
      <c r="S1693" s="4">
        <v>43746</v>
      </c>
      <c r="T1693" s="5">
        <v>123.86</v>
      </c>
      <c r="U1693" s="4">
        <v>43747</v>
      </c>
      <c r="V1693" s="19" t="str">
        <f>IFERROR(VLOOKUP(C1693,TABLAS!A:C,3,0),"")</f>
        <v>Miro Quesada, Camila Duany</v>
      </c>
      <c r="W1693" s="19" t="str">
        <f>IFERROR(VLOOKUP(G1693,TABLAS!E:F,2,0)," ")</f>
        <v>CONTADO</v>
      </c>
      <c r="X1693" s="19" t="str">
        <f t="shared" si="78"/>
        <v>10061021 - Herrera Flores, Manuel Alipio</v>
      </c>
      <c r="Y1693" s="19" t="str">
        <f>IFERROR(VLOOKUP(O1693,TABLAS!O:P,2,0)," ")</f>
        <v>Pedido</v>
      </c>
      <c r="Z1693" s="58">
        <f>IFERROR(IF(R1693&lt;&gt;"CA",(Q1693/VLOOKUP(INT(I1693),TABLAS!R:W,4,0)),Q1693),"0")</f>
        <v>4</v>
      </c>
      <c r="AA1693" s="19" t="s">
        <v>3</v>
      </c>
      <c r="AB1693">
        <f t="shared" si="80"/>
        <v>0</v>
      </c>
    </row>
    <row r="1694" spans="1:28" x14ac:dyDescent="0.25">
      <c r="A1694" s="71">
        <f t="shared" si="79"/>
        <v>10066898</v>
      </c>
      <c r="B1694" s="1" t="s">
        <v>206</v>
      </c>
      <c r="C1694" s="1" t="s">
        <v>25</v>
      </c>
      <c r="D1694" s="1" t="s">
        <v>3486</v>
      </c>
      <c r="E1694" s="1" t="s">
        <v>3487</v>
      </c>
      <c r="F1694" s="1" t="s">
        <v>3488</v>
      </c>
      <c r="G1694" s="1" t="s">
        <v>4</v>
      </c>
      <c r="H1694" s="1" t="s">
        <v>153</v>
      </c>
      <c r="I1694" s="1" t="s">
        <v>100</v>
      </c>
      <c r="J1694" s="1" t="s">
        <v>101</v>
      </c>
      <c r="K1694" s="1" t="s">
        <v>103</v>
      </c>
      <c r="L1694" s="1" t="s">
        <v>2</v>
      </c>
      <c r="M1694" s="1" t="s">
        <v>3</v>
      </c>
      <c r="N1694" s="1" t="s">
        <v>3489</v>
      </c>
      <c r="O1694" s="1" t="s">
        <v>61</v>
      </c>
      <c r="P1694" s="1" t="s">
        <v>2375</v>
      </c>
      <c r="Q1694" s="2">
        <v>20</v>
      </c>
      <c r="R1694" s="3" t="s">
        <v>3</v>
      </c>
      <c r="S1694" s="4">
        <v>43746</v>
      </c>
      <c r="T1694" s="5">
        <v>531.17999999999995</v>
      </c>
      <c r="U1694" s="4">
        <v>43747</v>
      </c>
      <c r="V1694" s="19" t="str">
        <f>IFERROR(VLOOKUP(C1694,TABLAS!A:C,3,0),"")</f>
        <v>Cueva Borgoño, Juan Carlos</v>
      </c>
      <c r="W1694" s="19" t="str">
        <f>IFERROR(VLOOKUP(G1694,TABLAS!E:F,2,0)," ")</f>
        <v>CONTADO</v>
      </c>
      <c r="X1694" s="19" t="str">
        <f t="shared" si="78"/>
        <v>10066898 - Herrera Garcia, Luis Heber</v>
      </c>
      <c r="Y1694" s="19" t="str">
        <f>IFERROR(VLOOKUP(O1694,TABLAS!O:P,2,0)," ")</f>
        <v>Pedido</v>
      </c>
      <c r="Z1694" s="58">
        <f>IFERROR(IF(R1694&lt;&gt;"CA",(Q1694/VLOOKUP(INT(I1694),TABLAS!R:W,4,0)),Q1694),"0")</f>
        <v>20</v>
      </c>
      <c r="AA1694" s="19" t="s">
        <v>3</v>
      </c>
      <c r="AB1694">
        <f t="shared" si="80"/>
        <v>0</v>
      </c>
    </row>
    <row r="1695" spans="1:28" x14ac:dyDescent="0.25">
      <c r="A1695" s="71">
        <f t="shared" si="79"/>
        <v>11593733</v>
      </c>
      <c r="B1695" s="1" t="s">
        <v>206</v>
      </c>
      <c r="C1695" s="1" t="s">
        <v>31</v>
      </c>
      <c r="D1695" s="1" t="s">
        <v>3490</v>
      </c>
      <c r="E1695" s="1" t="s">
        <v>3491</v>
      </c>
      <c r="F1695" s="1" t="s">
        <v>3492</v>
      </c>
      <c r="G1695" s="1" t="s">
        <v>4</v>
      </c>
      <c r="H1695" s="1" t="s">
        <v>153</v>
      </c>
      <c r="I1695" s="1" t="s">
        <v>213</v>
      </c>
      <c r="J1695" s="1" t="s">
        <v>214</v>
      </c>
      <c r="K1695" s="1" t="s">
        <v>103</v>
      </c>
      <c r="L1695" s="1" t="s">
        <v>2</v>
      </c>
      <c r="M1695" s="1" t="s">
        <v>3</v>
      </c>
      <c r="N1695" s="1" t="s">
        <v>3493</v>
      </c>
      <c r="O1695" s="1" t="s">
        <v>61</v>
      </c>
      <c r="P1695" s="1" t="s">
        <v>1847</v>
      </c>
      <c r="Q1695" s="2">
        <v>2</v>
      </c>
      <c r="R1695" s="3" t="s">
        <v>3</v>
      </c>
      <c r="S1695" s="4">
        <v>43746</v>
      </c>
      <c r="T1695" s="5">
        <v>61.93</v>
      </c>
      <c r="U1695" s="4">
        <v>43747</v>
      </c>
      <c r="V1695" s="19" t="str">
        <f>IFERROR(VLOOKUP(C1695,TABLAS!A:C,3,0),"")</f>
        <v>Cueva Borgoño, Juan Carlos</v>
      </c>
      <c r="W1695" s="19" t="str">
        <f>IFERROR(VLOOKUP(G1695,TABLAS!E:F,2,0)," ")</f>
        <v>CONTADO</v>
      </c>
      <c r="X1695" s="19" t="str">
        <f t="shared" si="78"/>
        <v>11593733 - Herrera Garcia, Maria Mercedes</v>
      </c>
      <c r="Y1695" s="19" t="str">
        <f>IFERROR(VLOOKUP(O1695,TABLAS!O:P,2,0)," ")</f>
        <v>Pedido</v>
      </c>
      <c r="Z1695" s="58">
        <f>IFERROR(IF(R1695&lt;&gt;"CA",(Q1695/VLOOKUP(INT(I1695),TABLAS!R:W,4,0)),Q1695),"0")</f>
        <v>2</v>
      </c>
      <c r="AA1695" s="19" t="s">
        <v>3</v>
      </c>
      <c r="AB1695">
        <f t="shared" si="80"/>
        <v>0</v>
      </c>
    </row>
    <row r="1696" spans="1:28" x14ac:dyDescent="0.25">
      <c r="A1696" s="71">
        <f t="shared" si="79"/>
        <v>11593733</v>
      </c>
      <c r="B1696" s="1" t="s">
        <v>206</v>
      </c>
      <c r="C1696" s="1" t="s">
        <v>31</v>
      </c>
      <c r="D1696" s="1" t="s">
        <v>3490</v>
      </c>
      <c r="E1696" s="1" t="s">
        <v>3491</v>
      </c>
      <c r="F1696" s="1" t="s">
        <v>3492</v>
      </c>
      <c r="G1696" s="1" t="s">
        <v>4</v>
      </c>
      <c r="H1696" s="1" t="s">
        <v>153</v>
      </c>
      <c r="I1696" s="1" t="s">
        <v>157</v>
      </c>
      <c r="J1696" s="1" t="s">
        <v>158</v>
      </c>
      <c r="K1696" s="1" t="s">
        <v>103</v>
      </c>
      <c r="L1696" s="1" t="s">
        <v>2</v>
      </c>
      <c r="M1696" s="1" t="s">
        <v>3</v>
      </c>
      <c r="N1696" s="1" t="s">
        <v>3493</v>
      </c>
      <c r="O1696" s="1" t="s">
        <v>61</v>
      </c>
      <c r="P1696" s="1" t="s">
        <v>1847</v>
      </c>
      <c r="Q1696" s="2">
        <v>2</v>
      </c>
      <c r="R1696" s="3" t="s">
        <v>3</v>
      </c>
      <c r="S1696" s="4">
        <v>43746</v>
      </c>
      <c r="T1696" s="5">
        <v>62.51</v>
      </c>
      <c r="U1696" s="4">
        <v>43747</v>
      </c>
      <c r="V1696" s="19" t="str">
        <f>IFERROR(VLOOKUP(C1696,TABLAS!A:C,3,0),"")</f>
        <v>Cueva Borgoño, Juan Carlos</v>
      </c>
      <c r="W1696" s="19" t="str">
        <f>IFERROR(VLOOKUP(G1696,TABLAS!E:F,2,0)," ")</f>
        <v>CONTADO</v>
      </c>
      <c r="X1696" s="19" t="str">
        <f t="shared" si="78"/>
        <v>11593733 - Herrera Garcia, Maria Mercedes</v>
      </c>
      <c r="Y1696" s="19" t="str">
        <f>IFERROR(VLOOKUP(O1696,TABLAS!O:P,2,0)," ")</f>
        <v>Pedido</v>
      </c>
      <c r="Z1696" s="58">
        <f>IFERROR(IF(R1696&lt;&gt;"CA",(Q1696/VLOOKUP(INT(I1696),TABLAS!R:W,4,0)),Q1696),"0")</f>
        <v>2</v>
      </c>
      <c r="AA1696" s="19" t="s">
        <v>3</v>
      </c>
      <c r="AB1696">
        <f t="shared" si="80"/>
        <v>0</v>
      </c>
    </row>
    <row r="1697" spans="1:28" x14ac:dyDescent="0.25">
      <c r="A1697" s="71">
        <f t="shared" si="79"/>
        <v>11593733</v>
      </c>
      <c r="B1697" s="1" t="s">
        <v>206</v>
      </c>
      <c r="C1697" s="1" t="s">
        <v>31</v>
      </c>
      <c r="D1697" s="1" t="s">
        <v>3490</v>
      </c>
      <c r="E1697" s="1" t="s">
        <v>3491</v>
      </c>
      <c r="F1697" s="1" t="s">
        <v>3492</v>
      </c>
      <c r="G1697" s="1" t="s">
        <v>4</v>
      </c>
      <c r="H1697" s="1" t="s">
        <v>153</v>
      </c>
      <c r="I1697" s="1" t="s">
        <v>100</v>
      </c>
      <c r="J1697" s="1" t="s">
        <v>101</v>
      </c>
      <c r="K1697" s="1" t="s">
        <v>103</v>
      </c>
      <c r="L1697" s="1" t="s">
        <v>2</v>
      </c>
      <c r="M1697" s="1" t="s">
        <v>3</v>
      </c>
      <c r="N1697" s="1" t="s">
        <v>3493</v>
      </c>
      <c r="O1697" s="1" t="s">
        <v>61</v>
      </c>
      <c r="P1697" s="1" t="s">
        <v>1847</v>
      </c>
      <c r="Q1697" s="2">
        <v>2</v>
      </c>
      <c r="R1697" s="3" t="s">
        <v>3</v>
      </c>
      <c r="S1697" s="4">
        <v>43746</v>
      </c>
      <c r="T1697" s="5">
        <v>53.66</v>
      </c>
      <c r="U1697" s="4">
        <v>43747</v>
      </c>
      <c r="V1697" s="19" t="str">
        <f>IFERROR(VLOOKUP(C1697,TABLAS!A:C,3,0),"")</f>
        <v>Cueva Borgoño, Juan Carlos</v>
      </c>
      <c r="W1697" s="19" t="str">
        <f>IFERROR(VLOOKUP(G1697,TABLAS!E:F,2,0)," ")</f>
        <v>CONTADO</v>
      </c>
      <c r="X1697" s="19" t="str">
        <f t="shared" si="78"/>
        <v>11593733 - Herrera Garcia, Maria Mercedes</v>
      </c>
      <c r="Y1697" s="19" t="str">
        <f>IFERROR(VLOOKUP(O1697,TABLAS!O:P,2,0)," ")</f>
        <v>Pedido</v>
      </c>
      <c r="Z1697" s="58">
        <f>IFERROR(IF(R1697&lt;&gt;"CA",(Q1697/VLOOKUP(INT(I1697),TABLAS!R:W,4,0)),Q1697),"0")</f>
        <v>2</v>
      </c>
      <c r="AA1697" s="19" t="s">
        <v>3</v>
      </c>
      <c r="AB1697">
        <f t="shared" si="80"/>
        <v>0</v>
      </c>
    </row>
    <row r="1698" spans="1:28" x14ac:dyDescent="0.25">
      <c r="A1698" s="71">
        <f t="shared" si="79"/>
        <v>10054217</v>
      </c>
      <c r="B1698" s="1" t="s">
        <v>206</v>
      </c>
      <c r="C1698" s="1" t="s">
        <v>229</v>
      </c>
      <c r="D1698" s="1" t="s">
        <v>3494</v>
      </c>
      <c r="E1698" s="1" t="s">
        <v>3495</v>
      </c>
      <c r="F1698" s="1" t="s">
        <v>3496</v>
      </c>
      <c r="G1698" s="1" t="s">
        <v>1</v>
      </c>
      <c r="H1698" s="1" t="s">
        <v>153</v>
      </c>
      <c r="I1698" s="1" t="s">
        <v>157</v>
      </c>
      <c r="J1698" s="1" t="s">
        <v>158</v>
      </c>
      <c r="K1698" s="1" t="s">
        <v>103</v>
      </c>
      <c r="L1698" s="1" t="s">
        <v>2</v>
      </c>
      <c r="M1698" s="1" t="s">
        <v>3</v>
      </c>
      <c r="N1698" s="1" t="s">
        <v>3497</v>
      </c>
      <c r="O1698" s="1" t="s">
        <v>61</v>
      </c>
      <c r="P1698" s="1" t="s">
        <v>1943</v>
      </c>
      <c r="Q1698" s="2">
        <v>12</v>
      </c>
      <c r="R1698" s="3" t="s">
        <v>3</v>
      </c>
      <c r="S1698" s="4">
        <v>43746</v>
      </c>
      <c r="T1698" s="5">
        <v>372.53</v>
      </c>
      <c r="U1698" s="4">
        <v>43747</v>
      </c>
      <c r="V1698" s="19" t="str">
        <f>IFERROR(VLOOKUP(C1698,TABLAS!A:C,3,0),"")</f>
        <v>Cueva Borgoño, Juan Carlos</v>
      </c>
      <c r="W1698" s="19" t="str">
        <f>IFERROR(VLOOKUP(G1698,TABLAS!E:F,2,0)," ")</f>
        <v>CREDITO</v>
      </c>
      <c r="X1698" s="19" t="str">
        <f t="shared" si="78"/>
        <v>10054217 - Hilario Cordova, Miriam Florisa</v>
      </c>
      <c r="Y1698" s="19" t="str">
        <f>IFERROR(VLOOKUP(O1698,TABLAS!O:P,2,0)," ")</f>
        <v>Pedido</v>
      </c>
      <c r="Z1698" s="58">
        <f>IFERROR(IF(R1698&lt;&gt;"CA",(Q1698/VLOOKUP(INT(I1698),TABLAS!R:W,4,0)),Q1698),"0")</f>
        <v>12</v>
      </c>
      <c r="AA1698" s="19" t="s">
        <v>3</v>
      </c>
      <c r="AB1698">
        <f t="shared" si="80"/>
        <v>0</v>
      </c>
    </row>
    <row r="1699" spans="1:28" x14ac:dyDescent="0.25">
      <c r="A1699" s="71">
        <f t="shared" si="79"/>
        <v>11478460</v>
      </c>
      <c r="B1699" s="1" t="s">
        <v>204</v>
      </c>
      <c r="C1699" s="1" t="s">
        <v>8</v>
      </c>
      <c r="D1699" s="1" t="s">
        <v>3498</v>
      </c>
      <c r="E1699" s="1" t="s">
        <v>3499</v>
      </c>
      <c r="F1699" s="1" t="s">
        <v>3500</v>
      </c>
      <c r="G1699" s="1" t="s">
        <v>4</v>
      </c>
      <c r="H1699" s="1" t="s">
        <v>153</v>
      </c>
      <c r="I1699" s="1" t="s">
        <v>210</v>
      </c>
      <c r="J1699" s="1" t="s">
        <v>211</v>
      </c>
      <c r="K1699" s="1" t="s">
        <v>103</v>
      </c>
      <c r="L1699" s="1" t="s">
        <v>2</v>
      </c>
      <c r="M1699" s="1" t="s">
        <v>3</v>
      </c>
      <c r="N1699" s="1" t="s">
        <v>3501</v>
      </c>
      <c r="O1699" s="1" t="s">
        <v>61</v>
      </c>
      <c r="P1699" s="1" t="s">
        <v>231</v>
      </c>
      <c r="Q1699" s="2">
        <v>3</v>
      </c>
      <c r="R1699" s="3" t="s">
        <v>3</v>
      </c>
      <c r="S1699" s="4">
        <v>43746</v>
      </c>
      <c r="T1699" s="5">
        <v>79.17</v>
      </c>
      <c r="U1699" s="4">
        <v>43747</v>
      </c>
      <c r="V1699" s="19" t="str">
        <f>IFERROR(VLOOKUP(C1699,TABLAS!A:C,3,0),"")</f>
        <v>Miro Quesada, Camila Duany</v>
      </c>
      <c r="W1699" s="19" t="str">
        <f>IFERROR(VLOOKUP(G1699,TABLAS!E:F,2,0)," ")</f>
        <v>CONTADO</v>
      </c>
      <c r="X1699" s="19" t="str">
        <f t="shared" si="78"/>
        <v>11478460 - Honorio Polo, Elizabeth Soledad</v>
      </c>
      <c r="Y1699" s="19" t="str">
        <f>IFERROR(VLOOKUP(O1699,TABLAS!O:P,2,0)," ")</f>
        <v>Pedido</v>
      </c>
      <c r="Z1699" s="58">
        <f>IFERROR(IF(R1699&lt;&gt;"CA",(Q1699/VLOOKUP(INT(I1699),TABLAS!R:W,4,0)),Q1699),"0")</f>
        <v>3</v>
      </c>
      <c r="AA1699" s="19" t="s">
        <v>3</v>
      </c>
      <c r="AB1699">
        <f t="shared" si="80"/>
        <v>0</v>
      </c>
    </row>
    <row r="1700" spans="1:28" x14ac:dyDescent="0.25">
      <c r="A1700" s="71">
        <f t="shared" si="79"/>
        <v>11478460</v>
      </c>
      <c r="B1700" s="1" t="s">
        <v>204</v>
      </c>
      <c r="C1700" s="1" t="s">
        <v>8</v>
      </c>
      <c r="D1700" s="1" t="s">
        <v>3498</v>
      </c>
      <c r="E1700" s="1" t="s">
        <v>3499</v>
      </c>
      <c r="F1700" s="1" t="s">
        <v>3500</v>
      </c>
      <c r="G1700" s="1" t="s">
        <v>4</v>
      </c>
      <c r="H1700" s="1" t="s">
        <v>153</v>
      </c>
      <c r="I1700" s="1" t="s">
        <v>216</v>
      </c>
      <c r="J1700" s="1" t="s">
        <v>217</v>
      </c>
      <c r="K1700" s="1" t="s">
        <v>103</v>
      </c>
      <c r="L1700" s="1" t="s">
        <v>2</v>
      </c>
      <c r="M1700" s="1" t="s">
        <v>3</v>
      </c>
      <c r="N1700" s="1" t="s">
        <v>3501</v>
      </c>
      <c r="O1700" s="1" t="s">
        <v>61</v>
      </c>
      <c r="P1700" s="1" t="s">
        <v>231</v>
      </c>
      <c r="Q1700" s="2">
        <v>1</v>
      </c>
      <c r="R1700" s="3" t="s">
        <v>3</v>
      </c>
      <c r="S1700" s="4">
        <v>43746</v>
      </c>
      <c r="T1700" s="5">
        <v>34.97</v>
      </c>
      <c r="U1700" s="4">
        <v>43747</v>
      </c>
      <c r="V1700" s="19" t="str">
        <f>IFERROR(VLOOKUP(C1700,TABLAS!A:C,3,0),"")</f>
        <v>Miro Quesada, Camila Duany</v>
      </c>
      <c r="W1700" s="19" t="str">
        <f>IFERROR(VLOOKUP(G1700,TABLAS!E:F,2,0)," ")</f>
        <v>CONTADO</v>
      </c>
      <c r="X1700" s="19" t="str">
        <f t="shared" si="78"/>
        <v>11478460 - Honorio Polo, Elizabeth Soledad</v>
      </c>
      <c r="Y1700" s="19" t="str">
        <f>IFERROR(VLOOKUP(O1700,TABLAS!O:P,2,0)," ")</f>
        <v>Pedido</v>
      </c>
      <c r="Z1700" s="58">
        <f>IFERROR(IF(R1700&lt;&gt;"CA",(Q1700/VLOOKUP(INT(I1700),TABLAS!R:W,4,0)),Q1700),"0")</f>
        <v>1</v>
      </c>
      <c r="AA1700" s="19" t="s">
        <v>3</v>
      </c>
      <c r="AB1700">
        <f t="shared" si="80"/>
        <v>0</v>
      </c>
    </row>
    <row r="1701" spans="1:28" x14ac:dyDescent="0.25">
      <c r="A1701" s="71">
        <f t="shared" si="79"/>
        <v>11785686</v>
      </c>
      <c r="B1701" s="1" t="s">
        <v>206</v>
      </c>
      <c r="C1701" s="1" t="s">
        <v>241</v>
      </c>
      <c r="D1701" s="1" t="s">
        <v>3502</v>
      </c>
      <c r="E1701" s="1" t="s">
        <v>3503</v>
      </c>
      <c r="F1701" s="1" t="s">
        <v>3504</v>
      </c>
      <c r="G1701" s="1" t="s">
        <v>1</v>
      </c>
      <c r="H1701" s="1" t="s">
        <v>153</v>
      </c>
      <c r="I1701" s="1" t="s">
        <v>100</v>
      </c>
      <c r="J1701" s="1" t="s">
        <v>101</v>
      </c>
      <c r="K1701" s="1" t="s">
        <v>103</v>
      </c>
      <c r="L1701" s="1" t="s">
        <v>2</v>
      </c>
      <c r="M1701" s="1" t="s">
        <v>3</v>
      </c>
      <c r="N1701" s="1" t="s">
        <v>3505</v>
      </c>
      <c r="O1701" s="1" t="s">
        <v>61</v>
      </c>
      <c r="P1701" s="1" t="s">
        <v>2375</v>
      </c>
      <c r="Q1701" s="2">
        <v>130</v>
      </c>
      <c r="R1701" s="3" t="s">
        <v>3</v>
      </c>
      <c r="S1701" s="4">
        <v>43746</v>
      </c>
      <c r="T1701" s="5">
        <v>3441.38</v>
      </c>
      <c r="U1701" s="4">
        <v>43747</v>
      </c>
      <c r="V1701" s="19" t="str">
        <f>IFERROR(VLOOKUP(C1701,TABLAS!A:C,3,0),"")</f>
        <v>Cueva Borgoño, Juan Carlos</v>
      </c>
      <c r="W1701" s="19" t="str">
        <f>IFERROR(VLOOKUP(G1701,TABLAS!E:F,2,0)," ")</f>
        <v>CREDITO</v>
      </c>
      <c r="X1701" s="19" t="str">
        <f t="shared" si="78"/>
        <v>11785686 - Hormigas Cg S.A.C.</v>
      </c>
      <c r="Y1701" s="19" t="str">
        <f>IFERROR(VLOOKUP(O1701,TABLAS!O:P,2,0)," ")</f>
        <v>Pedido</v>
      </c>
      <c r="Z1701" s="58">
        <f>IFERROR(IF(R1701&lt;&gt;"CA",(Q1701/VLOOKUP(INT(I1701),TABLAS!R:W,4,0)),Q1701),"0")</f>
        <v>130</v>
      </c>
      <c r="AA1701" s="19" t="s">
        <v>3</v>
      </c>
      <c r="AB1701">
        <f t="shared" si="80"/>
        <v>0</v>
      </c>
    </row>
    <row r="1702" spans="1:28" x14ac:dyDescent="0.25">
      <c r="A1702" s="71">
        <f t="shared" si="79"/>
        <v>11785686</v>
      </c>
      <c r="B1702" s="1" t="s">
        <v>206</v>
      </c>
      <c r="C1702" s="1" t="s">
        <v>241</v>
      </c>
      <c r="D1702" s="1" t="s">
        <v>3502</v>
      </c>
      <c r="E1702" s="1" t="s">
        <v>3503</v>
      </c>
      <c r="F1702" s="1" t="s">
        <v>3504</v>
      </c>
      <c r="G1702" s="1" t="s">
        <v>1</v>
      </c>
      <c r="H1702" s="1" t="s">
        <v>153</v>
      </c>
      <c r="I1702" s="1" t="s">
        <v>216</v>
      </c>
      <c r="J1702" s="1" t="s">
        <v>217</v>
      </c>
      <c r="K1702" s="1" t="s">
        <v>103</v>
      </c>
      <c r="L1702" s="1" t="s">
        <v>2</v>
      </c>
      <c r="M1702" s="1" t="s">
        <v>3</v>
      </c>
      <c r="N1702" s="1" t="s">
        <v>3505</v>
      </c>
      <c r="O1702" s="1" t="s">
        <v>61</v>
      </c>
      <c r="P1702" s="1" t="s">
        <v>2375</v>
      </c>
      <c r="Q1702" s="2">
        <v>10</v>
      </c>
      <c r="R1702" s="3" t="s">
        <v>3</v>
      </c>
      <c r="S1702" s="4">
        <v>43746</v>
      </c>
      <c r="T1702" s="5">
        <v>347.29</v>
      </c>
      <c r="U1702" s="4">
        <v>43747</v>
      </c>
      <c r="V1702" s="19" t="str">
        <f>IFERROR(VLOOKUP(C1702,TABLAS!A:C,3,0),"")</f>
        <v>Cueva Borgoño, Juan Carlos</v>
      </c>
      <c r="W1702" s="19" t="str">
        <f>IFERROR(VLOOKUP(G1702,TABLAS!E:F,2,0)," ")</f>
        <v>CREDITO</v>
      </c>
      <c r="X1702" s="19" t="str">
        <f t="shared" si="78"/>
        <v>11785686 - Hormigas Cg S.A.C.</v>
      </c>
      <c r="Y1702" s="19" t="str">
        <f>IFERROR(VLOOKUP(O1702,TABLAS!O:P,2,0)," ")</f>
        <v>Pedido</v>
      </c>
      <c r="Z1702" s="58">
        <f>IFERROR(IF(R1702&lt;&gt;"CA",(Q1702/VLOOKUP(INT(I1702),TABLAS!R:W,4,0)),Q1702),"0")</f>
        <v>10</v>
      </c>
      <c r="AA1702" s="19" t="s">
        <v>3</v>
      </c>
      <c r="AB1702">
        <f t="shared" si="80"/>
        <v>0</v>
      </c>
    </row>
    <row r="1703" spans="1:28" x14ac:dyDescent="0.25">
      <c r="A1703" s="71">
        <f t="shared" si="79"/>
        <v>11785686</v>
      </c>
      <c r="B1703" s="1" t="s">
        <v>206</v>
      </c>
      <c r="C1703" s="1" t="s">
        <v>241</v>
      </c>
      <c r="D1703" s="1" t="s">
        <v>3502</v>
      </c>
      <c r="E1703" s="1" t="s">
        <v>3503</v>
      </c>
      <c r="F1703" s="1" t="s">
        <v>3504</v>
      </c>
      <c r="G1703" s="1" t="s">
        <v>1</v>
      </c>
      <c r="H1703" s="1" t="s">
        <v>153</v>
      </c>
      <c r="I1703" s="1" t="s">
        <v>208</v>
      </c>
      <c r="J1703" s="1" t="s">
        <v>209</v>
      </c>
      <c r="K1703" s="1" t="s">
        <v>103</v>
      </c>
      <c r="L1703" s="1" t="s">
        <v>2</v>
      </c>
      <c r="M1703" s="1" t="s">
        <v>3</v>
      </c>
      <c r="N1703" s="1" t="s">
        <v>3505</v>
      </c>
      <c r="O1703" s="1" t="s">
        <v>61</v>
      </c>
      <c r="P1703" s="1" t="s">
        <v>2375</v>
      </c>
      <c r="Q1703" s="2">
        <v>10</v>
      </c>
      <c r="R1703" s="3" t="s">
        <v>3</v>
      </c>
      <c r="S1703" s="4">
        <v>43746</v>
      </c>
      <c r="T1703" s="5">
        <v>347.29</v>
      </c>
      <c r="U1703" s="4">
        <v>43747</v>
      </c>
      <c r="V1703" s="19" t="str">
        <f>IFERROR(VLOOKUP(C1703,TABLAS!A:C,3,0),"")</f>
        <v>Cueva Borgoño, Juan Carlos</v>
      </c>
      <c r="W1703" s="19" t="str">
        <f>IFERROR(VLOOKUP(G1703,TABLAS!E:F,2,0)," ")</f>
        <v>CREDITO</v>
      </c>
      <c r="X1703" s="19" t="str">
        <f t="shared" si="78"/>
        <v>11785686 - Hormigas Cg S.A.C.</v>
      </c>
      <c r="Y1703" s="19" t="str">
        <f>IFERROR(VLOOKUP(O1703,TABLAS!O:P,2,0)," ")</f>
        <v>Pedido</v>
      </c>
      <c r="Z1703" s="58">
        <f>IFERROR(IF(R1703&lt;&gt;"CA",(Q1703/VLOOKUP(INT(I1703),TABLAS!R:W,4,0)),Q1703),"0")</f>
        <v>10</v>
      </c>
      <c r="AA1703" s="19" t="s">
        <v>3</v>
      </c>
      <c r="AB1703">
        <f t="shared" si="80"/>
        <v>0</v>
      </c>
    </row>
    <row r="1704" spans="1:28" x14ac:dyDescent="0.25">
      <c r="A1704" s="71">
        <f t="shared" si="79"/>
        <v>11685453</v>
      </c>
      <c r="B1704" s="1" t="s">
        <v>206</v>
      </c>
      <c r="C1704" s="1" t="s">
        <v>27</v>
      </c>
      <c r="D1704" s="1" t="s">
        <v>3506</v>
      </c>
      <c r="E1704" s="1" t="s">
        <v>3507</v>
      </c>
      <c r="F1704" s="1" t="s">
        <v>3508</v>
      </c>
      <c r="G1704" s="1" t="s">
        <v>4</v>
      </c>
      <c r="H1704" s="1" t="s">
        <v>153</v>
      </c>
      <c r="I1704" s="1" t="s">
        <v>210</v>
      </c>
      <c r="J1704" s="1" t="s">
        <v>211</v>
      </c>
      <c r="K1704" s="1" t="s">
        <v>103</v>
      </c>
      <c r="L1704" s="1" t="s">
        <v>2</v>
      </c>
      <c r="M1704" s="1" t="s">
        <v>3</v>
      </c>
      <c r="N1704" s="1" t="s">
        <v>3509</v>
      </c>
      <c r="O1704" s="1" t="s">
        <v>61</v>
      </c>
      <c r="P1704" s="1" t="s">
        <v>224</v>
      </c>
      <c r="Q1704" s="2">
        <v>2</v>
      </c>
      <c r="R1704" s="3" t="s">
        <v>3</v>
      </c>
      <c r="S1704" s="4">
        <v>43746</v>
      </c>
      <c r="T1704" s="5">
        <v>52.78</v>
      </c>
      <c r="U1704" s="4">
        <v>43747</v>
      </c>
      <c r="V1704" s="19" t="str">
        <f>IFERROR(VLOOKUP(C1704,TABLAS!A:C,3,0),"")</f>
        <v>Cueva Borgoño, Juan Carlos</v>
      </c>
      <c r="W1704" s="19" t="str">
        <f>IFERROR(VLOOKUP(G1704,TABLAS!E:F,2,0)," ")</f>
        <v>CONTADO</v>
      </c>
      <c r="X1704" s="19" t="str">
        <f t="shared" si="78"/>
        <v>11685453 - Horna Olivares, Vicente Dolan</v>
      </c>
      <c r="Y1704" s="19" t="str">
        <f>IFERROR(VLOOKUP(O1704,TABLAS!O:P,2,0)," ")</f>
        <v>Pedido</v>
      </c>
      <c r="Z1704" s="58">
        <f>IFERROR(IF(R1704&lt;&gt;"CA",(Q1704/VLOOKUP(INT(I1704),TABLAS!R:W,4,0)),Q1704),"0")</f>
        <v>2</v>
      </c>
      <c r="AA1704" s="19" t="s">
        <v>3</v>
      </c>
      <c r="AB1704">
        <f t="shared" si="80"/>
        <v>0</v>
      </c>
    </row>
    <row r="1705" spans="1:28" x14ac:dyDescent="0.25">
      <c r="A1705" s="71">
        <f t="shared" si="79"/>
        <v>11685453</v>
      </c>
      <c r="B1705" s="1" t="s">
        <v>206</v>
      </c>
      <c r="C1705" s="1" t="s">
        <v>27</v>
      </c>
      <c r="D1705" s="1" t="s">
        <v>3506</v>
      </c>
      <c r="E1705" s="1" t="s">
        <v>3507</v>
      </c>
      <c r="F1705" s="1" t="s">
        <v>3508</v>
      </c>
      <c r="G1705" s="1" t="s">
        <v>4</v>
      </c>
      <c r="H1705" s="1" t="s">
        <v>153</v>
      </c>
      <c r="I1705" s="1" t="s">
        <v>104</v>
      </c>
      <c r="J1705" s="1" t="s">
        <v>105</v>
      </c>
      <c r="K1705" s="1" t="s">
        <v>103</v>
      </c>
      <c r="L1705" s="1" t="s">
        <v>2</v>
      </c>
      <c r="M1705" s="1" t="s">
        <v>3</v>
      </c>
      <c r="N1705" s="1" t="s">
        <v>3509</v>
      </c>
      <c r="O1705" s="1" t="s">
        <v>59</v>
      </c>
      <c r="P1705" s="1" t="s">
        <v>224</v>
      </c>
      <c r="Q1705" s="2">
        <v>1</v>
      </c>
      <c r="R1705" s="3" t="s">
        <v>3</v>
      </c>
      <c r="S1705" s="4">
        <v>43746</v>
      </c>
      <c r="T1705" s="5">
        <v>16.100000000000001</v>
      </c>
      <c r="U1705" s="4">
        <v>43747</v>
      </c>
      <c r="V1705" s="19" t="str">
        <f>IFERROR(VLOOKUP(C1705,TABLAS!A:C,3,0),"")</f>
        <v>Cueva Borgoño, Juan Carlos</v>
      </c>
      <c r="W1705" s="19" t="str">
        <f>IFERROR(VLOOKUP(G1705,TABLAS!E:F,2,0)," ")</f>
        <v>CONTADO</v>
      </c>
      <c r="X1705" s="19" t="str">
        <f t="shared" si="78"/>
        <v>11685453 - Horna Olivares, Vicente Dolan</v>
      </c>
      <c r="Y1705" s="19" t="str">
        <f>IFERROR(VLOOKUP(O1705,TABLAS!O:P,2,0)," ")</f>
        <v>Pedido</v>
      </c>
      <c r="Z1705" s="58">
        <f>IFERROR(IF(R1705&lt;&gt;"CA",(Q1705/VLOOKUP(INT(I1705),TABLAS!R:W,4,0)),Q1705),"0")</f>
        <v>1</v>
      </c>
      <c r="AA1705" s="19" t="s">
        <v>3</v>
      </c>
      <c r="AB1705">
        <f t="shared" si="80"/>
        <v>0</v>
      </c>
    </row>
    <row r="1706" spans="1:28" x14ac:dyDescent="0.25">
      <c r="A1706" s="71">
        <f t="shared" si="79"/>
        <v>11685453</v>
      </c>
      <c r="B1706" s="1" t="s">
        <v>206</v>
      </c>
      <c r="C1706" s="1" t="s">
        <v>27</v>
      </c>
      <c r="D1706" s="1" t="s">
        <v>3506</v>
      </c>
      <c r="E1706" s="1" t="s">
        <v>3507</v>
      </c>
      <c r="F1706" s="1" t="s">
        <v>3508</v>
      </c>
      <c r="G1706" s="1" t="s">
        <v>4</v>
      </c>
      <c r="H1706" s="1" t="s">
        <v>153</v>
      </c>
      <c r="I1706" s="1" t="s">
        <v>104</v>
      </c>
      <c r="J1706" s="1" t="s">
        <v>105</v>
      </c>
      <c r="K1706" s="1" t="s">
        <v>103</v>
      </c>
      <c r="L1706" s="1" t="s">
        <v>2</v>
      </c>
      <c r="M1706" s="1" t="s">
        <v>3</v>
      </c>
      <c r="N1706" s="1" t="s">
        <v>3509</v>
      </c>
      <c r="O1706" s="1" t="s">
        <v>65</v>
      </c>
      <c r="P1706" s="1" t="s">
        <v>224</v>
      </c>
      <c r="Q1706" s="2">
        <v>1</v>
      </c>
      <c r="R1706" s="3" t="s">
        <v>2</v>
      </c>
      <c r="S1706" s="4">
        <v>43746</v>
      </c>
      <c r="T1706" s="5">
        <v>0</v>
      </c>
      <c r="U1706" s="4">
        <v>43747</v>
      </c>
      <c r="V1706" s="19" t="str">
        <f>IFERROR(VLOOKUP(C1706,TABLAS!A:C,3,0),"")</f>
        <v>Cueva Borgoño, Juan Carlos</v>
      </c>
      <c r="W1706" s="19" t="str">
        <f>IFERROR(VLOOKUP(G1706,TABLAS!E:F,2,0)," ")</f>
        <v>CONTADO</v>
      </c>
      <c r="X1706" s="19" t="str">
        <f t="shared" si="78"/>
        <v>11685453 - Horna Olivares, Vicente Dolan</v>
      </c>
      <c r="Y1706" s="19" t="str">
        <f>IFERROR(VLOOKUP(O1706,TABLAS!O:P,2,0)," ")</f>
        <v>Bonificación</v>
      </c>
      <c r="Z1706" s="58">
        <f>IFERROR(IF(R1706&lt;&gt;"CA",(Q1706/VLOOKUP(INT(I1706),TABLAS!R:W,4,0)),Q1706),"0")</f>
        <v>6.6666666666666666E-2</v>
      </c>
      <c r="AA1706" s="19" t="s">
        <v>3</v>
      </c>
      <c r="AB1706">
        <f t="shared" si="80"/>
        <v>0</v>
      </c>
    </row>
    <row r="1707" spans="1:28" x14ac:dyDescent="0.25">
      <c r="A1707" s="71">
        <f t="shared" si="79"/>
        <v>10059430</v>
      </c>
      <c r="B1707" s="1" t="s">
        <v>206</v>
      </c>
      <c r="C1707" s="1" t="s">
        <v>17</v>
      </c>
      <c r="D1707" s="1" t="s">
        <v>3510</v>
      </c>
      <c r="E1707" s="1" t="s">
        <v>3511</v>
      </c>
      <c r="F1707" s="1" t="s">
        <v>3512</v>
      </c>
      <c r="G1707" s="1" t="s">
        <v>4</v>
      </c>
      <c r="H1707" s="1" t="s">
        <v>153</v>
      </c>
      <c r="I1707" s="1" t="s">
        <v>100</v>
      </c>
      <c r="J1707" s="1" t="s">
        <v>101</v>
      </c>
      <c r="K1707" s="1" t="s">
        <v>103</v>
      </c>
      <c r="L1707" s="1" t="s">
        <v>2</v>
      </c>
      <c r="M1707" s="1" t="s">
        <v>3</v>
      </c>
      <c r="N1707" s="1" t="s">
        <v>3513</v>
      </c>
      <c r="O1707" s="1" t="s">
        <v>61</v>
      </c>
      <c r="P1707" s="1" t="s">
        <v>1938</v>
      </c>
      <c r="Q1707" s="2">
        <v>2</v>
      </c>
      <c r="R1707" s="3" t="s">
        <v>3</v>
      </c>
      <c r="S1707" s="4">
        <v>43746</v>
      </c>
      <c r="T1707" s="5">
        <v>53.07</v>
      </c>
      <c r="U1707" s="4">
        <v>43747</v>
      </c>
      <c r="V1707" s="19" t="str">
        <f>IFERROR(VLOOKUP(C1707,TABLAS!A:C,3,0),"")</f>
        <v>Cueva Borgoño, Juan Carlos</v>
      </c>
      <c r="W1707" s="19" t="str">
        <f>IFERROR(VLOOKUP(G1707,TABLAS!E:F,2,0)," ")</f>
        <v>CONTADO</v>
      </c>
      <c r="X1707" s="19" t="str">
        <f t="shared" si="78"/>
        <v>10059430 - Huaccha De Sanchez, Maria Elena</v>
      </c>
      <c r="Y1707" s="19" t="str">
        <f>IFERROR(VLOOKUP(O1707,TABLAS!O:P,2,0)," ")</f>
        <v>Pedido</v>
      </c>
      <c r="Z1707" s="58">
        <f>IFERROR(IF(R1707&lt;&gt;"CA",(Q1707/VLOOKUP(INT(I1707),TABLAS!R:W,4,0)),Q1707),"0")</f>
        <v>2</v>
      </c>
      <c r="AA1707" s="19" t="s">
        <v>3</v>
      </c>
      <c r="AB1707">
        <f t="shared" si="80"/>
        <v>0</v>
      </c>
    </row>
    <row r="1708" spans="1:28" x14ac:dyDescent="0.25">
      <c r="A1708" s="71">
        <f t="shared" si="79"/>
        <v>10059430</v>
      </c>
      <c r="B1708" s="1" t="s">
        <v>206</v>
      </c>
      <c r="C1708" s="1" t="s">
        <v>17</v>
      </c>
      <c r="D1708" s="1" t="s">
        <v>3510</v>
      </c>
      <c r="E1708" s="1" t="s">
        <v>3511</v>
      </c>
      <c r="F1708" s="1" t="s">
        <v>3512</v>
      </c>
      <c r="G1708" s="1" t="s">
        <v>4</v>
      </c>
      <c r="H1708" s="1" t="s">
        <v>153</v>
      </c>
      <c r="I1708" s="1" t="s">
        <v>210</v>
      </c>
      <c r="J1708" s="1" t="s">
        <v>211</v>
      </c>
      <c r="K1708" s="1" t="s">
        <v>103</v>
      </c>
      <c r="L1708" s="1" t="s">
        <v>2</v>
      </c>
      <c r="M1708" s="1" t="s">
        <v>3</v>
      </c>
      <c r="N1708" s="1" t="s">
        <v>3513</v>
      </c>
      <c r="O1708" s="1" t="s">
        <v>61</v>
      </c>
      <c r="P1708" s="1" t="s">
        <v>1938</v>
      </c>
      <c r="Q1708" s="2">
        <v>1</v>
      </c>
      <c r="R1708" s="3" t="s">
        <v>3</v>
      </c>
      <c r="S1708" s="4">
        <v>43746</v>
      </c>
      <c r="T1708" s="5">
        <v>26.39</v>
      </c>
      <c r="U1708" s="4">
        <v>43747</v>
      </c>
      <c r="V1708" s="19" t="str">
        <f>IFERROR(VLOOKUP(C1708,TABLAS!A:C,3,0),"")</f>
        <v>Cueva Borgoño, Juan Carlos</v>
      </c>
      <c r="W1708" s="19" t="str">
        <f>IFERROR(VLOOKUP(G1708,TABLAS!E:F,2,0)," ")</f>
        <v>CONTADO</v>
      </c>
      <c r="X1708" s="19" t="str">
        <f t="shared" si="78"/>
        <v>10059430 - Huaccha De Sanchez, Maria Elena</v>
      </c>
      <c r="Y1708" s="19" t="str">
        <f>IFERROR(VLOOKUP(O1708,TABLAS!O:P,2,0)," ")</f>
        <v>Pedido</v>
      </c>
      <c r="Z1708" s="58">
        <f>IFERROR(IF(R1708&lt;&gt;"CA",(Q1708/VLOOKUP(INT(I1708),TABLAS!R:W,4,0)),Q1708),"0")</f>
        <v>1</v>
      </c>
      <c r="AA1708" s="19" t="s">
        <v>3</v>
      </c>
      <c r="AB1708">
        <f t="shared" si="80"/>
        <v>0</v>
      </c>
    </row>
    <row r="1709" spans="1:28" x14ac:dyDescent="0.25">
      <c r="A1709" s="71">
        <f t="shared" si="79"/>
        <v>10059430</v>
      </c>
      <c r="B1709" s="1" t="s">
        <v>206</v>
      </c>
      <c r="C1709" s="1" t="s">
        <v>17</v>
      </c>
      <c r="D1709" s="1" t="s">
        <v>3510</v>
      </c>
      <c r="E1709" s="1" t="s">
        <v>3511</v>
      </c>
      <c r="F1709" s="1" t="s">
        <v>3512</v>
      </c>
      <c r="G1709" s="1" t="s">
        <v>4</v>
      </c>
      <c r="H1709" s="1" t="s">
        <v>153</v>
      </c>
      <c r="I1709" s="1" t="s">
        <v>213</v>
      </c>
      <c r="J1709" s="1" t="s">
        <v>214</v>
      </c>
      <c r="K1709" s="1" t="s">
        <v>103</v>
      </c>
      <c r="L1709" s="1" t="s">
        <v>2</v>
      </c>
      <c r="M1709" s="1" t="s">
        <v>3</v>
      </c>
      <c r="N1709" s="1" t="s">
        <v>3513</v>
      </c>
      <c r="O1709" s="1" t="s">
        <v>61</v>
      </c>
      <c r="P1709" s="1" t="s">
        <v>1938</v>
      </c>
      <c r="Q1709" s="2">
        <v>1</v>
      </c>
      <c r="R1709" s="3" t="s">
        <v>3</v>
      </c>
      <c r="S1709" s="4">
        <v>43746</v>
      </c>
      <c r="T1709" s="5">
        <v>30.67</v>
      </c>
      <c r="U1709" s="4">
        <v>43747</v>
      </c>
      <c r="V1709" s="19" t="str">
        <f>IFERROR(VLOOKUP(C1709,TABLAS!A:C,3,0),"")</f>
        <v>Cueva Borgoño, Juan Carlos</v>
      </c>
      <c r="W1709" s="19" t="str">
        <f>IFERROR(VLOOKUP(G1709,TABLAS!E:F,2,0)," ")</f>
        <v>CONTADO</v>
      </c>
      <c r="X1709" s="19" t="str">
        <f t="shared" si="78"/>
        <v>10059430 - Huaccha De Sanchez, Maria Elena</v>
      </c>
      <c r="Y1709" s="19" t="str">
        <f>IFERROR(VLOOKUP(O1709,TABLAS!O:P,2,0)," ")</f>
        <v>Pedido</v>
      </c>
      <c r="Z1709" s="58">
        <f>IFERROR(IF(R1709&lt;&gt;"CA",(Q1709/VLOOKUP(INT(I1709),TABLAS!R:W,4,0)),Q1709),"0")</f>
        <v>1</v>
      </c>
      <c r="AA1709" s="19" t="s">
        <v>3</v>
      </c>
      <c r="AB1709">
        <f t="shared" si="80"/>
        <v>0</v>
      </c>
    </row>
    <row r="1710" spans="1:28" x14ac:dyDescent="0.25">
      <c r="A1710" s="71">
        <f t="shared" si="79"/>
        <v>10059430</v>
      </c>
      <c r="B1710" s="1" t="s">
        <v>206</v>
      </c>
      <c r="C1710" s="1" t="s">
        <v>17</v>
      </c>
      <c r="D1710" s="1" t="s">
        <v>3510</v>
      </c>
      <c r="E1710" s="1" t="s">
        <v>3511</v>
      </c>
      <c r="F1710" s="1" t="s">
        <v>3512</v>
      </c>
      <c r="G1710" s="1" t="s">
        <v>4</v>
      </c>
      <c r="H1710" s="1" t="s">
        <v>153</v>
      </c>
      <c r="I1710" s="1" t="s">
        <v>1809</v>
      </c>
      <c r="J1710" s="1" t="s">
        <v>1810</v>
      </c>
      <c r="K1710" s="1" t="s">
        <v>222</v>
      </c>
      <c r="L1710" s="1" t="s">
        <v>2</v>
      </c>
      <c r="M1710" s="1" t="s">
        <v>2</v>
      </c>
      <c r="N1710" s="1" t="s">
        <v>3513</v>
      </c>
      <c r="O1710" s="1" t="s">
        <v>65</v>
      </c>
      <c r="P1710" s="1" t="s">
        <v>1938</v>
      </c>
      <c r="Q1710" s="2">
        <v>3</v>
      </c>
      <c r="R1710" s="3" t="s">
        <v>2</v>
      </c>
      <c r="S1710" s="4">
        <v>43746</v>
      </c>
      <c r="T1710" s="5">
        <v>0</v>
      </c>
      <c r="U1710" s="4">
        <v>43747</v>
      </c>
      <c r="V1710" s="19" t="str">
        <f>IFERROR(VLOOKUP(C1710,TABLAS!A:C,3,0),"")</f>
        <v>Cueva Borgoño, Juan Carlos</v>
      </c>
      <c r="W1710" s="19" t="str">
        <f>IFERROR(VLOOKUP(G1710,TABLAS!E:F,2,0)," ")</f>
        <v>CONTADO</v>
      </c>
      <c r="X1710" s="19" t="str">
        <f t="shared" si="78"/>
        <v>10059430 - Huaccha De Sanchez, Maria Elena</v>
      </c>
      <c r="Y1710" s="19" t="str">
        <f>IFERROR(VLOOKUP(O1710,TABLAS!O:P,2,0)," ")</f>
        <v>Bonificación</v>
      </c>
      <c r="Z1710" s="58" t="str">
        <f>IFERROR(IF(R1710&lt;&gt;"CA",(Q1710/VLOOKUP(INT(I1710),TABLAS!R:W,4,0)),Q1710),"0")</f>
        <v>0</v>
      </c>
      <c r="AA1710" s="19" t="s">
        <v>3</v>
      </c>
      <c r="AB1710">
        <f t="shared" si="80"/>
        <v>0</v>
      </c>
    </row>
    <row r="1711" spans="1:28" x14ac:dyDescent="0.25">
      <c r="A1711" s="71">
        <f t="shared" si="79"/>
        <v>10059430</v>
      </c>
      <c r="B1711" s="1" t="s">
        <v>206</v>
      </c>
      <c r="C1711" s="1" t="s">
        <v>17</v>
      </c>
      <c r="D1711" s="1" t="s">
        <v>3510</v>
      </c>
      <c r="E1711" s="1" t="s">
        <v>3511</v>
      </c>
      <c r="F1711" s="1" t="s">
        <v>3512</v>
      </c>
      <c r="G1711" s="1" t="s">
        <v>4</v>
      </c>
      <c r="H1711" s="1" t="s">
        <v>153</v>
      </c>
      <c r="I1711" s="1" t="s">
        <v>1809</v>
      </c>
      <c r="J1711" s="1" t="s">
        <v>1810</v>
      </c>
      <c r="K1711" s="1" t="s">
        <v>222</v>
      </c>
      <c r="L1711" s="1" t="s">
        <v>2</v>
      </c>
      <c r="M1711" s="1" t="s">
        <v>2</v>
      </c>
      <c r="N1711" s="1" t="s">
        <v>3513</v>
      </c>
      <c r="O1711" s="1" t="s">
        <v>65</v>
      </c>
      <c r="P1711" s="1" t="s">
        <v>1938</v>
      </c>
      <c r="Q1711" s="2">
        <v>3</v>
      </c>
      <c r="R1711" s="3" t="s">
        <v>2</v>
      </c>
      <c r="S1711" s="4">
        <v>43746</v>
      </c>
      <c r="T1711" s="5">
        <v>0</v>
      </c>
      <c r="U1711" s="4">
        <v>43747</v>
      </c>
      <c r="V1711" s="19" t="str">
        <f>IFERROR(VLOOKUP(C1711,TABLAS!A:C,3,0),"")</f>
        <v>Cueva Borgoño, Juan Carlos</v>
      </c>
      <c r="W1711" s="19" t="str">
        <f>IFERROR(VLOOKUP(G1711,TABLAS!E:F,2,0)," ")</f>
        <v>CONTADO</v>
      </c>
      <c r="X1711" s="19" t="str">
        <f t="shared" si="78"/>
        <v>10059430 - Huaccha De Sanchez, Maria Elena</v>
      </c>
      <c r="Y1711" s="19" t="str">
        <f>IFERROR(VLOOKUP(O1711,TABLAS!O:P,2,0)," ")</f>
        <v>Bonificación</v>
      </c>
      <c r="Z1711" s="58" t="str">
        <f>IFERROR(IF(R1711&lt;&gt;"CA",(Q1711/VLOOKUP(INT(I1711),TABLAS!R:W,4,0)),Q1711),"0")</f>
        <v>0</v>
      </c>
      <c r="AA1711" s="19" t="s">
        <v>3</v>
      </c>
      <c r="AB1711">
        <f t="shared" si="80"/>
        <v>0</v>
      </c>
    </row>
    <row r="1712" spans="1:28" x14ac:dyDescent="0.25">
      <c r="A1712" s="71">
        <f t="shared" si="79"/>
        <v>10944212</v>
      </c>
      <c r="B1712" s="1" t="s">
        <v>206</v>
      </c>
      <c r="C1712" s="1" t="s">
        <v>247</v>
      </c>
      <c r="D1712" s="1" t="s">
        <v>3514</v>
      </c>
      <c r="E1712" s="1" t="s">
        <v>3515</v>
      </c>
      <c r="F1712" s="1" t="s">
        <v>3516</v>
      </c>
      <c r="G1712" s="1" t="s">
        <v>1</v>
      </c>
      <c r="H1712" s="1" t="s">
        <v>153</v>
      </c>
      <c r="I1712" s="1" t="s">
        <v>210</v>
      </c>
      <c r="J1712" s="1" t="s">
        <v>211</v>
      </c>
      <c r="K1712" s="1" t="s">
        <v>103</v>
      </c>
      <c r="L1712" s="1" t="s">
        <v>2</v>
      </c>
      <c r="M1712" s="1" t="s">
        <v>3</v>
      </c>
      <c r="N1712" s="1" t="s">
        <v>3517</v>
      </c>
      <c r="O1712" s="1" t="s">
        <v>61</v>
      </c>
      <c r="P1712" s="1" t="s">
        <v>1943</v>
      </c>
      <c r="Q1712" s="2">
        <v>2</v>
      </c>
      <c r="R1712" s="3" t="s">
        <v>3</v>
      </c>
      <c r="S1712" s="4">
        <v>43746</v>
      </c>
      <c r="T1712" s="5">
        <v>52.95</v>
      </c>
      <c r="U1712" s="4">
        <v>43747</v>
      </c>
      <c r="V1712" s="19" t="str">
        <f>IFERROR(VLOOKUP(C1712,TABLAS!A:C,3,0),"")</f>
        <v>Cueva Borgoño, Juan Carlos</v>
      </c>
      <c r="W1712" s="19" t="str">
        <f>IFERROR(VLOOKUP(G1712,TABLAS!E:F,2,0)," ")</f>
        <v>CREDITO</v>
      </c>
      <c r="X1712" s="19" t="str">
        <f t="shared" si="78"/>
        <v>10944212 - Huaman Apaza, Matilde</v>
      </c>
      <c r="Y1712" s="19" t="str">
        <f>IFERROR(VLOOKUP(O1712,TABLAS!O:P,2,0)," ")</f>
        <v>Pedido</v>
      </c>
      <c r="Z1712" s="58">
        <f>IFERROR(IF(R1712&lt;&gt;"CA",(Q1712/VLOOKUP(INT(I1712),TABLAS!R:W,4,0)),Q1712),"0")</f>
        <v>2</v>
      </c>
      <c r="AA1712" s="19" t="s">
        <v>3</v>
      </c>
      <c r="AB1712">
        <f t="shared" si="80"/>
        <v>0</v>
      </c>
    </row>
    <row r="1713" spans="1:28" x14ac:dyDescent="0.25">
      <c r="A1713" s="71">
        <f t="shared" si="79"/>
        <v>10944212</v>
      </c>
      <c r="B1713" s="1" t="s">
        <v>206</v>
      </c>
      <c r="C1713" s="1" t="s">
        <v>247</v>
      </c>
      <c r="D1713" s="1" t="s">
        <v>3514</v>
      </c>
      <c r="E1713" s="1" t="s">
        <v>3515</v>
      </c>
      <c r="F1713" s="1" t="s">
        <v>3516</v>
      </c>
      <c r="G1713" s="1" t="s">
        <v>1</v>
      </c>
      <c r="H1713" s="1" t="s">
        <v>153</v>
      </c>
      <c r="I1713" s="1" t="s">
        <v>213</v>
      </c>
      <c r="J1713" s="1" t="s">
        <v>214</v>
      </c>
      <c r="K1713" s="1" t="s">
        <v>103</v>
      </c>
      <c r="L1713" s="1" t="s">
        <v>2</v>
      </c>
      <c r="M1713" s="1" t="s">
        <v>3</v>
      </c>
      <c r="N1713" s="1" t="s">
        <v>3517</v>
      </c>
      <c r="O1713" s="1" t="s">
        <v>61</v>
      </c>
      <c r="P1713" s="1" t="s">
        <v>1943</v>
      </c>
      <c r="Q1713" s="2">
        <v>2</v>
      </c>
      <c r="R1713" s="3" t="s">
        <v>3</v>
      </c>
      <c r="S1713" s="4">
        <v>43746</v>
      </c>
      <c r="T1713" s="5">
        <v>61.51</v>
      </c>
      <c r="U1713" s="4">
        <v>43747</v>
      </c>
      <c r="V1713" s="19" t="str">
        <f>IFERROR(VLOOKUP(C1713,TABLAS!A:C,3,0),"")</f>
        <v>Cueva Borgoño, Juan Carlos</v>
      </c>
      <c r="W1713" s="19" t="str">
        <f>IFERROR(VLOOKUP(G1713,TABLAS!E:F,2,0)," ")</f>
        <v>CREDITO</v>
      </c>
      <c r="X1713" s="19" t="str">
        <f t="shared" si="78"/>
        <v>10944212 - Huaman Apaza, Matilde</v>
      </c>
      <c r="Y1713" s="19" t="str">
        <f>IFERROR(VLOOKUP(O1713,TABLAS!O:P,2,0)," ")</f>
        <v>Pedido</v>
      </c>
      <c r="Z1713" s="58">
        <f>IFERROR(IF(R1713&lt;&gt;"CA",(Q1713/VLOOKUP(INT(I1713),TABLAS!R:W,4,0)),Q1713),"0")</f>
        <v>2</v>
      </c>
      <c r="AA1713" s="19" t="s">
        <v>3</v>
      </c>
      <c r="AB1713">
        <f t="shared" si="80"/>
        <v>0</v>
      </c>
    </row>
    <row r="1714" spans="1:28" x14ac:dyDescent="0.25">
      <c r="A1714" s="71">
        <f t="shared" si="79"/>
        <v>10944212</v>
      </c>
      <c r="B1714" s="1" t="s">
        <v>206</v>
      </c>
      <c r="C1714" s="1" t="s">
        <v>247</v>
      </c>
      <c r="D1714" s="1" t="s">
        <v>3514</v>
      </c>
      <c r="E1714" s="1" t="s">
        <v>3515</v>
      </c>
      <c r="F1714" s="1" t="s">
        <v>3516</v>
      </c>
      <c r="G1714" s="1" t="s">
        <v>1</v>
      </c>
      <c r="H1714" s="1" t="s">
        <v>153</v>
      </c>
      <c r="I1714" s="1" t="s">
        <v>216</v>
      </c>
      <c r="J1714" s="1" t="s">
        <v>217</v>
      </c>
      <c r="K1714" s="1" t="s">
        <v>103</v>
      </c>
      <c r="L1714" s="1" t="s">
        <v>2</v>
      </c>
      <c r="M1714" s="1" t="s">
        <v>3</v>
      </c>
      <c r="N1714" s="1" t="s">
        <v>3517</v>
      </c>
      <c r="O1714" s="1" t="s">
        <v>61</v>
      </c>
      <c r="P1714" s="1" t="s">
        <v>1943</v>
      </c>
      <c r="Q1714" s="2">
        <v>1</v>
      </c>
      <c r="R1714" s="3" t="s">
        <v>3</v>
      </c>
      <c r="S1714" s="4">
        <v>43746</v>
      </c>
      <c r="T1714" s="5">
        <v>35.049999999999997</v>
      </c>
      <c r="U1714" s="4">
        <v>43747</v>
      </c>
      <c r="V1714" s="19" t="str">
        <f>IFERROR(VLOOKUP(C1714,TABLAS!A:C,3,0),"")</f>
        <v>Cueva Borgoño, Juan Carlos</v>
      </c>
      <c r="W1714" s="19" t="str">
        <f>IFERROR(VLOOKUP(G1714,TABLAS!E:F,2,0)," ")</f>
        <v>CREDITO</v>
      </c>
      <c r="X1714" s="19" t="str">
        <f t="shared" si="78"/>
        <v>10944212 - Huaman Apaza, Matilde</v>
      </c>
      <c r="Y1714" s="19" t="str">
        <f>IFERROR(VLOOKUP(O1714,TABLAS!O:P,2,0)," ")</f>
        <v>Pedido</v>
      </c>
      <c r="Z1714" s="58">
        <f>IFERROR(IF(R1714&lt;&gt;"CA",(Q1714/VLOOKUP(INT(I1714),TABLAS!R:W,4,0)),Q1714),"0")</f>
        <v>1</v>
      </c>
      <c r="AA1714" s="19" t="s">
        <v>3</v>
      </c>
      <c r="AB1714">
        <f t="shared" si="80"/>
        <v>0</v>
      </c>
    </row>
    <row r="1715" spans="1:28" x14ac:dyDescent="0.25">
      <c r="A1715" s="71">
        <f t="shared" si="79"/>
        <v>10944212</v>
      </c>
      <c r="B1715" s="1" t="s">
        <v>206</v>
      </c>
      <c r="C1715" s="1" t="s">
        <v>247</v>
      </c>
      <c r="D1715" s="1" t="s">
        <v>3514</v>
      </c>
      <c r="E1715" s="1" t="s">
        <v>3515</v>
      </c>
      <c r="F1715" s="1" t="s">
        <v>3516</v>
      </c>
      <c r="G1715" s="1" t="s">
        <v>1</v>
      </c>
      <c r="H1715" s="1" t="s">
        <v>153</v>
      </c>
      <c r="I1715" s="1" t="s">
        <v>208</v>
      </c>
      <c r="J1715" s="1" t="s">
        <v>209</v>
      </c>
      <c r="K1715" s="1" t="s">
        <v>103</v>
      </c>
      <c r="L1715" s="1" t="s">
        <v>2</v>
      </c>
      <c r="M1715" s="1" t="s">
        <v>3</v>
      </c>
      <c r="N1715" s="1" t="s">
        <v>3517</v>
      </c>
      <c r="O1715" s="1" t="s">
        <v>61</v>
      </c>
      <c r="P1715" s="1" t="s">
        <v>1943</v>
      </c>
      <c r="Q1715" s="2">
        <v>1</v>
      </c>
      <c r="R1715" s="3" t="s">
        <v>3</v>
      </c>
      <c r="S1715" s="4">
        <v>43746</v>
      </c>
      <c r="T1715" s="5">
        <v>35.049999999999997</v>
      </c>
      <c r="U1715" s="4">
        <v>43747</v>
      </c>
      <c r="V1715" s="19" t="str">
        <f>IFERROR(VLOOKUP(C1715,TABLAS!A:C,3,0),"")</f>
        <v>Cueva Borgoño, Juan Carlos</v>
      </c>
      <c r="W1715" s="19" t="str">
        <f>IFERROR(VLOOKUP(G1715,TABLAS!E:F,2,0)," ")</f>
        <v>CREDITO</v>
      </c>
      <c r="X1715" s="19" t="str">
        <f t="shared" si="78"/>
        <v>10944212 - Huaman Apaza, Matilde</v>
      </c>
      <c r="Y1715" s="19" t="str">
        <f>IFERROR(VLOOKUP(O1715,TABLAS!O:P,2,0)," ")</f>
        <v>Pedido</v>
      </c>
      <c r="Z1715" s="58">
        <f>IFERROR(IF(R1715&lt;&gt;"CA",(Q1715/VLOOKUP(INT(I1715),TABLAS!R:W,4,0)),Q1715),"0")</f>
        <v>1</v>
      </c>
      <c r="AA1715" s="19" t="s">
        <v>3</v>
      </c>
      <c r="AB1715">
        <f t="shared" si="80"/>
        <v>0</v>
      </c>
    </row>
    <row r="1716" spans="1:28" x14ac:dyDescent="0.25">
      <c r="A1716" s="71">
        <f t="shared" si="79"/>
        <v>10944212</v>
      </c>
      <c r="B1716" s="1" t="s">
        <v>206</v>
      </c>
      <c r="C1716" s="1" t="s">
        <v>247</v>
      </c>
      <c r="D1716" s="1" t="s">
        <v>3514</v>
      </c>
      <c r="E1716" s="1" t="s">
        <v>3515</v>
      </c>
      <c r="F1716" s="1" t="s">
        <v>3516</v>
      </c>
      <c r="G1716" s="1" t="s">
        <v>1</v>
      </c>
      <c r="H1716" s="1" t="s">
        <v>153</v>
      </c>
      <c r="I1716" s="1" t="s">
        <v>157</v>
      </c>
      <c r="J1716" s="1" t="s">
        <v>158</v>
      </c>
      <c r="K1716" s="1" t="s">
        <v>103</v>
      </c>
      <c r="L1716" s="1" t="s">
        <v>2</v>
      </c>
      <c r="M1716" s="1" t="s">
        <v>3</v>
      </c>
      <c r="N1716" s="1" t="s">
        <v>3517</v>
      </c>
      <c r="O1716" s="1" t="s">
        <v>61</v>
      </c>
      <c r="P1716" s="1" t="s">
        <v>1943</v>
      </c>
      <c r="Q1716" s="2">
        <v>3</v>
      </c>
      <c r="R1716" s="3" t="s">
        <v>3</v>
      </c>
      <c r="S1716" s="4">
        <v>43746</v>
      </c>
      <c r="T1716" s="5">
        <v>93.13</v>
      </c>
      <c r="U1716" s="4">
        <v>43747</v>
      </c>
      <c r="V1716" s="19" t="str">
        <f>IFERROR(VLOOKUP(C1716,TABLAS!A:C,3,0),"")</f>
        <v>Cueva Borgoño, Juan Carlos</v>
      </c>
      <c r="W1716" s="19" t="str">
        <f>IFERROR(VLOOKUP(G1716,TABLAS!E:F,2,0)," ")</f>
        <v>CREDITO</v>
      </c>
      <c r="X1716" s="19" t="str">
        <f t="shared" si="78"/>
        <v>10944212 - Huaman Apaza, Matilde</v>
      </c>
      <c r="Y1716" s="19" t="str">
        <f>IFERROR(VLOOKUP(O1716,TABLAS!O:P,2,0)," ")</f>
        <v>Pedido</v>
      </c>
      <c r="Z1716" s="58">
        <f>IFERROR(IF(R1716&lt;&gt;"CA",(Q1716/VLOOKUP(INT(I1716),TABLAS!R:W,4,0)),Q1716),"0")</f>
        <v>3</v>
      </c>
      <c r="AA1716" s="19" t="s">
        <v>3</v>
      </c>
      <c r="AB1716">
        <f t="shared" si="80"/>
        <v>0</v>
      </c>
    </row>
    <row r="1717" spans="1:28" x14ac:dyDescent="0.25">
      <c r="A1717" s="71">
        <f t="shared" si="79"/>
        <v>10944212</v>
      </c>
      <c r="B1717" s="1" t="s">
        <v>206</v>
      </c>
      <c r="C1717" s="1" t="s">
        <v>247</v>
      </c>
      <c r="D1717" s="1" t="s">
        <v>3514</v>
      </c>
      <c r="E1717" s="1" t="s">
        <v>3515</v>
      </c>
      <c r="F1717" s="1" t="s">
        <v>3516</v>
      </c>
      <c r="G1717" s="1" t="s">
        <v>1</v>
      </c>
      <c r="H1717" s="1" t="s">
        <v>153</v>
      </c>
      <c r="I1717" s="1" t="s">
        <v>100</v>
      </c>
      <c r="J1717" s="1" t="s">
        <v>101</v>
      </c>
      <c r="K1717" s="1" t="s">
        <v>103</v>
      </c>
      <c r="L1717" s="1" t="s">
        <v>2</v>
      </c>
      <c r="M1717" s="1" t="s">
        <v>3</v>
      </c>
      <c r="N1717" s="1" t="s">
        <v>3517</v>
      </c>
      <c r="O1717" s="1" t="s">
        <v>61</v>
      </c>
      <c r="P1717" s="1" t="s">
        <v>1943</v>
      </c>
      <c r="Q1717" s="2">
        <v>20</v>
      </c>
      <c r="R1717" s="3" t="s">
        <v>3</v>
      </c>
      <c r="S1717" s="4">
        <v>43746</v>
      </c>
      <c r="T1717" s="5">
        <v>532.38</v>
      </c>
      <c r="U1717" s="4">
        <v>43747</v>
      </c>
      <c r="V1717" s="19" t="str">
        <f>IFERROR(VLOOKUP(C1717,TABLAS!A:C,3,0),"")</f>
        <v>Cueva Borgoño, Juan Carlos</v>
      </c>
      <c r="W1717" s="19" t="str">
        <f>IFERROR(VLOOKUP(G1717,TABLAS!E:F,2,0)," ")</f>
        <v>CREDITO</v>
      </c>
      <c r="X1717" s="19" t="str">
        <f t="shared" si="78"/>
        <v>10944212 - Huaman Apaza, Matilde</v>
      </c>
      <c r="Y1717" s="19" t="str">
        <f>IFERROR(VLOOKUP(O1717,TABLAS!O:P,2,0)," ")</f>
        <v>Pedido</v>
      </c>
      <c r="Z1717" s="58">
        <f>IFERROR(IF(R1717&lt;&gt;"CA",(Q1717/VLOOKUP(INT(I1717),TABLAS!R:W,4,0)),Q1717),"0")</f>
        <v>20</v>
      </c>
      <c r="AA1717" s="19" t="s">
        <v>3</v>
      </c>
      <c r="AB1717">
        <f t="shared" si="80"/>
        <v>0</v>
      </c>
    </row>
    <row r="1718" spans="1:28" x14ac:dyDescent="0.25">
      <c r="A1718" s="71">
        <f t="shared" si="79"/>
        <v>12235852</v>
      </c>
      <c r="B1718" s="1" t="s">
        <v>212</v>
      </c>
      <c r="C1718" s="1" t="s">
        <v>20</v>
      </c>
      <c r="D1718" s="1" t="s">
        <v>3518</v>
      </c>
      <c r="E1718" s="1" t="s">
        <v>3519</v>
      </c>
      <c r="F1718" s="1" t="s">
        <v>3520</v>
      </c>
      <c r="G1718" s="1" t="s">
        <v>4</v>
      </c>
      <c r="H1718" s="1" t="s">
        <v>153</v>
      </c>
      <c r="I1718" s="1" t="s">
        <v>249</v>
      </c>
      <c r="J1718" s="1" t="s">
        <v>250</v>
      </c>
      <c r="K1718" s="1" t="s">
        <v>103</v>
      </c>
      <c r="L1718" s="1" t="s">
        <v>2</v>
      </c>
      <c r="M1718" s="1" t="s">
        <v>3</v>
      </c>
      <c r="N1718" s="1" t="s">
        <v>991</v>
      </c>
      <c r="O1718" s="1" t="s">
        <v>61</v>
      </c>
      <c r="P1718" s="1" t="s">
        <v>248</v>
      </c>
      <c r="Q1718" s="2">
        <v>2</v>
      </c>
      <c r="R1718" s="3" t="s">
        <v>3</v>
      </c>
      <c r="S1718" s="4">
        <v>43746</v>
      </c>
      <c r="T1718" s="5">
        <v>98.01</v>
      </c>
      <c r="U1718" s="4">
        <v>43747</v>
      </c>
      <c r="V1718" s="19" t="str">
        <f>IFERROR(VLOOKUP(C1718,TABLAS!A:C,3,0),"")</f>
        <v>Salazar Bohorquez, Jorge Luis</v>
      </c>
      <c r="W1718" s="19" t="str">
        <f>IFERROR(VLOOKUP(G1718,TABLAS!E:F,2,0)," ")</f>
        <v>CONTADO</v>
      </c>
      <c r="X1718" s="19" t="str">
        <f t="shared" si="78"/>
        <v>12235852 - Huaman Chunque, Gilda Clarivel</v>
      </c>
      <c r="Y1718" s="19" t="str">
        <f>IFERROR(VLOOKUP(O1718,TABLAS!O:P,2,0)," ")</f>
        <v>Pedido</v>
      </c>
      <c r="Z1718" s="58">
        <f>IFERROR(IF(R1718&lt;&gt;"CA",(Q1718/VLOOKUP(INT(I1718),TABLAS!R:W,4,0)),Q1718),"0")</f>
        <v>2</v>
      </c>
      <c r="AA1718" s="19" t="s">
        <v>3</v>
      </c>
      <c r="AB1718">
        <f t="shared" si="80"/>
        <v>0</v>
      </c>
    </row>
    <row r="1719" spans="1:28" x14ac:dyDescent="0.25">
      <c r="A1719" s="71">
        <f t="shared" si="79"/>
        <v>12235852</v>
      </c>
      <c r="B1719" s="1" t="s">
        <v>212</v>
      </c>
      <c r="C1719" s="1" t="s">
        <v>20</v>
      </c>
      <c r="D1719" s="1" t="s">
        <v>3518</v>
      </c>
      <c r="E1719" s="1" t="s">
        <v>3519</v>
      </c>
      <c r="F1719" s="1" t="s">
        <v>3520</v>
      </c>
      <c r="G1719" s="1" t="s">
        <v>4</v>
      </c>
      <c r="H1719" s="1" t="s">
        <v>153</v>
      </c>
      <c r="I1719" s="1" t="s">
        <v>159</v>
      </c>
      <c r="J1719" s="1" t="s">
        <v>160</v>
      </c>
      <c r="K1719" s="1" t="s">
        <v>103</v>
      </c>
      <c r="L1719" s="1" t="s">
        <v>2</v>
      </c>
      <c r="M1719" s="1" t="s">
        <v>3</v>
      </c>
      <c r="N1719" s="1" t="s">
        <v>991</v>
      </c>
      <c r="O1719" s="1" t="s">
        <v>59</v>
      </c>
      <c r="P1719" s="1" t="s">
        <v>248</v>
      </c>
      <c r="Q1719" s="2">
        <v>1</v>
      </c>
      <c r="R1719" s="3" t="s">
        <v>3</v>
      </c>
      <c r="S1719" s="4">
        <v>43746</v>
      </c>
      <c r="T1719" s="5">
        <v>12.45</v>
      </c>
      <c r="U1719" s="4">
        <v>43747</v>
      </c>
      <c r="V1719" s="19" t="str">
        <f>IFERROR(VLOOKUP(C1719,TABLAS!A:C,3,0),"")</f>
        <v>Salazar Bohorquez, Jorge Luis</v>
      </c>
      <c r="W1719" s="19" t="str">
        <f>IFERROR(VLOOKUP(G1719,TABLAS!E:F,2,0)," ")</f>
        <v>CONTADO</v>
      </c>
      <c r="X1719" s="19" t="str">
        <f t="shared" si="78"/>
        <v>12235852 - Huaman Chunque, Gilda Clarivel</v>
      </c>
      <c r="Y1719" s="19" t="str">
        <f>IFERROR(VLOOKUP(O1719,TABLAS!O:P,2,0)," ")</f>
        <v>Pedido</v>
      </c>
      <c r="Z1719" s="58">
        <f>IFERROR(IF(R1719&lt;&gt;"CA",(Q1719/VLOOKUP(INT(I1719),TABLAS!R:W,4,0)),Q1719),"0")</f>
        <v>1</v>
      </c>
      <c r="AA1719" s="19" t="s">
        <v>3</v>
      </c>
      <c r="AB1719">
        <f t="shared" si="80"/>
        <v>0</v>
      </c>
    </row>
    <row r="1720" spans="1:28" x14ac:dyDescent="0.25">
      <c r="A1720" s="71">
        <f t="shared" si="79"/>
        <v>12235852</v>
      </c>
      <c r="B1720" s="1" t="s">
        <v>212</v>
      </c>
      <c r="C1720" s="1" t="s">
        <v>20</v>
      </c>
      <c r="D1720" s="1" t="s">
        <v>3518</v>
      </c>
      <c r="E1720" s="1" t="s">
        <v>3519</v>
      </c>
      <c r="F1720" s="1" t="s">
        <v>3520</v>
      </c>
      <c r="G1720" s="1" t="s">
        <v>4</v>
      </c>
      <c r="H1720" s="1" t="s">
        <v>153</v>
      </c>
      <c r="I1720" s="1" t="s">
        <v>100</v>
      </c>
      <c r="J1720" s="1" t="s">
        <v>101</v>
      </c>
      <c r="K1720" s="1" t="s">
        <v>103</v>
      </c>
      <c r="L1720" s="1" t="s">
        <v>2</v>
      </c>
      <c r="M1720" s="1" t="s">
        <v>3</v>
      </c>
      <c r="N1720" s="1" t="s">
        <v>991</v>
      </c>
      <c r="O1720" s="1" t="s">
        <v>61</v>
      </c>
      <c r="P1720" s="1" t="s">
        <v>248</v>
      </c>
      <c r="Q1720" s="2">
        <v>6</v>
      </c>
      <c r="R1720" s="3" t="s">
        <v>3</v>
      </c>
      <c r="S1720" s="4">
        <v>43746</v>
      </c>
      <c r="T1720" s="5">
        <v>160.99</v>
      </c>
      <c r="U1720" s="4">
        <v>43747</v>
      </c>
      <c r="V1720" s="19" t="str">
        <f>IFERROR(VLOOKUP(C1720,TABLAS!A:C,3,0),"")</f>
        <v>Salazar Bohorquez, Jorge Luis</v>
      </c>
      <c r="W1720" s="19" t="str">
        <f>IFERROR(VLOOKUP(G1720,TABLAS!E:F,2,0)," ")</f>
        <v>CONTADO</v>
      </c>
      <c r="X1720" s="19" t="str">
        <f t="shared" si="78"/>
        <v>12235852 - Huaman Chunque, Gilda Clarivel</v>
      </c>
      <c r="Y1720" s="19" t="str">
        <f>IFERROR(VLOOKUP(O1720,TABLAS!O:P,2,0)," ")</f>
        <v>Pedido</v>
      </c>
      <c r="Z1720" s="58">
        <f>IFERROR(IF(R1720&lt;&gt;"CA",(Q1720/VLOOKUP(INT(I1720),TABLAS!R:W,4,0)),Q1720),"0")</f>
        <v>6</v>
      </c>
      <c r="AA1720" s="19" t="s">
        <v>3</v>
      </c>
      <c r="AB1720">
        <f t="shared" si="80"/>
        <v>0</v>
      </c>
    </row>
    <row r="1721" spans="1:28" x14ac:dyDescent="0.25">
      <c r="A1721" s="71">
        <f t="shared" si="79"/>
        <v>12235852</v>
      </c>
      <c r="B1721" s="1" t="s">
        <v>212</v>
      </c>
      <c r="C1721" s="1" t="s">
        <v>20</v>
      </c>
      <c r="D1721" s="1" t="s">
        <v>3518</v>
      </c>
      <c r="E1721" s="1" t="s">
        <v>3519</v>
      </c>
      <c r="F1721" s="1" t="s">
        <v>3520</v>
      </c>
      <c r="G1721" s="1" t="s">
        <v>4</v>
      </c>
      <c r="H1721" s="1" t="s">
        <v>153</v>
      </c>
      <c r="I1721" s="1" t="s">
        <v>157</v>
      </c>
      <c r="J1721" s="1" t="s">
        <v>158</v>
      </c>
      <c r="K1721" s="1" t="s">
        <v>103</v>
      </c>
      <c r="L1721" s="1" t="s">
        <v>2</v>
      </c>
      <c r="M1721" s="1" t="s">
        <v>3</v>
      </c>
      <c r="N1721" s="1" t="s">
        <v>991</v>
      </c>
      <c r="O1721" s="1" t="s">
        <v>61</v>
      </c>
      <c r="P1721" s="1" t="s">
        <v>248</v>
      </c>
      <c r="Q1721" s="2">
        <v>2</v>
      </c>
      <c r="R1721" s="3" t="s">
        <v>3</v>
      </c>
      <c r="S1721" s="4">
        <v>43746</v>
      </c>
      <c r="T1721" s="5">
        <v>62.51</v>
      </c>
      <c r="U1721" s="4">
        <v>43747</v>
      </c>
      <c r="V1721" s="19" t="str">
        <f>IFERROR(VLOOKUP(C1721,TABLAS!A:C,3,0),"")</f>
        <v>Salazar Bohorquez, Jorge Luis</v>
      </c>
      <c r="W1721" s="19" t="str">
        <f>IFERROR(VLOOKUP(G1721,TABLAS!E:F,2,0)," ")</f>
        <v>CONTADO</v>
      </c>
      <c r="X1721" s="19" t="str">
        <f t="shared" si="78"/>
        <v>12235852 - Huaman Chunque, Gilda Clarivel</v>
      </c>
      <c r="Y1721" s="19" t="str">
        <f>IFERROR(VLOOKUP(O1721,TABLAS!O:P,2,0)," ")</f>
        <v>Pedido</v>
      </c>
      <c r="Z1721" s="58">
        <f>IFERROR(IF(R1721&lt;&gt;"CA",(Q1721/VLOOKUP(INT(I1721),TABLAS!R:W,4,0)),Q1721),"0")</f>
        <v>2</v>
      </c>
      <c r="AA1721" s="19" t="s">
        <v>3</v>
      </c>
      <c r="AB1721">
        <f t="shared" si="80"/>
        <v>0</v>
      </c>
    </row>
    <row r="1722" spans="1:28" x14ac:dyDescent="0.25">
      <c r="A1722" s="71">
        <f t="shared" si="79"/>
        <v>12235852</v>
      </c>
      <c r="B1722" s="1" t="s">
        <v>212</v>
      </c>
      <c r="C1722" s="1" t="s">
        <v>20</v>
      </c>
      <c r="D1722" s="1" t="s">
        <v>3518</v>
      </c>
      <c r="E1722" s="1" t="s">
        <v>3519</v>
      </c>
      <c r="F1722" s="1" t="s">
        <v>3520</v>
      </c>
      <c r="G1722" s="1" t="s">
        <v>4</v>
      </c>
      <c r="H1722" s="1" t="s">
        <v>153</v>
      </c>
      <c r="I1722" s="1" t="s">
        <v>216</v>
      </c>
      <c r="J1722" s="1" t="s">
        <v>217</v>
      </c>
      <c r="K1722" s="1" t="s">
        <v>103</v>
      </c>
      <c r="L1722" s="1" t="s">
        <v>2</v>
      </c>
      <c r="M1722" s="1" t="s">
        <v>3</v>
      </c>
      <c r="N1722" s="1" t="s">
        <v>991</v>
      </c>
      <c r="O1722" s="1" t="s">
        <v>61</v>
      </c>
      <c r="P1722" s="1" t="s">
        <v>248</v>
      </c>
      <c r="Q1722" s="2">
        <v>2</v>
      </c>
      <c r="R1722" s="3" t="s">
        <v>3</v>
      </c>
      <c r="S1722" s="4">
        <v>43746</v>
      </c>
      <c r="T1722" s="5">
        <v>70.53</v>
      </c>
      <c r="U1722" s="4">
        <v>43747</v>
      </c>
      <c r="V1722" s="19" t="str">
        <f>IFERROR(VLOOKUP(C1722,TABLAS!A:C,3,0),"")</f>
        <v>Salazar Bohorquez, Jorge Luis</v>
      </c>
      <c r="W1722" s="19" t="str">
        <f>IFERROR(VLOOKUP(G1722,TABLAS!E:F,2,0)," ")</f>
        <v>CONTADO</v>
      </c>
      <c r="X1722" s="19" t="str">
        <f t="shared" si="78"/>
        <v>12235852 - Huaman Chunque, Gilda Clarivel</v>
      </c>
      <c r="Y1722" s="19" t="str">
        <f>IFERROR(VLOOKUP(O1722,TABLAS!O:P,2,0)," ")</f>
        <v>Pedido</v>
      </c>
      <c r="Z1722" s="58">
        <f>IFERROR(IF(R1722&lt;&gt;"CA",(Q1722/VLOOKUP(INT(I1722),TABLAS!R:W,4,0)),Q1722),"0")</f>
        <v>2</v>
      </c>
      <c r="AA1722" s="19" t="s">
        <v>3</v>
      </c>
      <c r="AB1722">
        <f t="shared" si="80"/>
        <v>0</v>
      </c>
    </row>
    <row r="1723" spans="1:28" x14ac:dyDescent="0.25">
      <c r="A1723" s="71">
        <f t="shared" si="79"/>
        <v>10054569</v>
      </c>
      <c r="B1723" s="1" t="s">
        <v>102</v>
      </c>
      <c r="C1723" s="1" t="s">
        <v>32</v>
      </c>
      <c r="D1723" s="1" t="s">
        <v>3521</v>
      </c>
      <c r="E1723" s="1" t="s">
        <v>3522</v>
      </c>
      <c r="F1723" s="1" t="s">
        <v>3523</v>
      </c>
      <c r="G1723" s="1" t="s">
        <v>4</v>
      </c>
      <c r="H1723" s="1" t="s">
        <v>153</v>
      </c>
      <c r="I1723" s="1" t="s">
        <v>100</v>
      </c>
      <c r="J1723" s="1" t="s">
        <v>101</v>
      </c>
      <c r="K1723" s="1" t="s">
        <v>103</v>
      </c>
      <c r="L1723" s="1" t="s">
        <v>2</v>
      </c>
      <c r="M1723" s="1" t="s">
        <v>3</v>
      </c>
      <c r="N1723" s="1" t="s">
        <v>3524</v>
      </c>
      <c r="O1723" s="1" t="s">
        <v>61</v>
      </c>
      <c r="P1723" s="1" t="s">
        <v>235</v>
      </c>
      <c r="Q1723" s="2">
        <v>2</v>
      </c>
      <c r="R1723" s="3" t="s">
        <v>3</v>
      </c>
      <c r="S1723" s="4">
        <v>43746</v>
      </c>
      <c r="T1723" s="5">
        <v>53.07</v>
      </c>
      <c r="U1723" s="4">
        <v>43747</v>
      </c>
      <c r="V1723" s="19" t="str">
        <f>IFERROR(VLOOKUP(C1723,TABLAS!A:C,3,0),"")</f>
        <v>Sanchez Casana, Alejandro Alfr</v>
      </c>
      <c r="W1723" s="19" t="str">
        <f>IFERROR(VLOOKUP(G1723,TABLAS!E:F,2,0)," ")</f>
        <v>CONTADO</v>
      </c>
      <c r="X1723" s="19" t="str">
        <f t="shared" si="78"/>
        <v>10054569 - Huaman De Jacobo, Leonila</v>
      </c>
      <c r="Y1723" s="19" t="str">
        <f>IFERROR(VLOOKUP(O1723,TABLAS!O:P,2,0)," ")</f>
        <v>Pedido</v>
      </c>
      <c r="Z1723" s="58">
        <f>IFERROR(IF(R1723&lt;&gt;"CA",(Q1723/VLOOKUP(INT(I1723),TABLAS!R:W,4,0)),Q1723),"0")</f>
        <v>2</v>
      </c>
      <c r="AA1723" s="19" t="s">
        <v>3</v>
      </c>
      <c r="AB1723">
        <f t="shared" si="80"/>
        <v>0</v>
      </c>
    </row>
    <row r="1724" spans="1:28" x14ac:dyDescent="0.25">
      <c r="A1724" s="71">
        <f t="shared" si="79"/>
        <v>10054569</v>
      </c>
      <c r="B1724" s="1" t="s">
        <v>102</v>
      </c>
      <c r="C1724" s="1" t="s">
        <v>32</v>
      </c>
      <c r="D1724" s="1" t="s">
        <v>3521</v>
      </c>
      <c r="E1724" s="1" t="s">
        <v>3522</v>
      </c>
      <c r="F1724" s="1" t="s">
        <v>3523</v>
      </c>
      <c r="G1724" s="1" t="s">
        <v>4</v>
      </c>
      <c r="H1724" s="1" t="s">
        <v>153</v>
      </c>
      <c r="I1724" s="1" t="s">
        <v>216</v>
      </c>
      <c r="J1724" s="1" t="s">
        <v>217</v>
      </c>
      <c r="K1724" s="1" t="s">
        <v>103</v>
      </c>
      <c r="L1724" s="1" t="s">
        <v>2</v>
      </c>
      <c r="M1724" s="1" t="s">
        <v>3</v>
      </c>
      <c r="N1724" s="1" t="s">
        <v>3524</v>
      </c>
      <c r="O1724" s="1" t="s">
        <v>61</v>
      </c>
      <c r="P1724" s="1" t="s">
        <v>235</v>
      </c>
      <c r="Q1724" s="2">
        <v>1</v>
      </c>
      <c r="R1724" s="3" t="s">
        <v>3</v>
      </c>
      <c r="S1724" s="4">
        <v>43746</v>
      </c>
      <c r="T1724" s="5">
        <v>34.97</v>
      </c>
      <c r="U1724" s="4">
        <v>43747</v>
      </c>
      <c r="V1724" s="19" t="str">
        <f>IFERROR(VLOOKUP(C1724,TABLAS!A:C,3,0),"")</f>
        <v>Sanchez Casana, Alejandro Alfr</v>
      </c>
      <c r="W1724" s="19" t="str">
        <f>IFERROR(VLOOKUP(G1724,TABLAS!E:F,2,0)," ")</f>
        <v>CONTADO</v>
      </c>
      <c r="X1724" s="19" t="str">
        <f t="shared" si="78"/>
        <v>10054569 - Huaman De Jacobo, Leonila</v>
      </c>
      <c r="Y1724" s="19" t="str">
        <f>IFERROR(VLOOKUP(O1724,TABLAS!O:P,2,0)," ")</f>
        <v>Pedido</v>
      </c>
      <c r="Z1724" s="58">
        <f>IFERROR(IF(R1724&lt;&gt;"CA",(Q1724/VLOOKUP(INT(I1724),TABLAS!R:W,4,0)),Q1724),"0")</f>
        <v>1</v>
      </c>
      <c r="AA1724" s="19" t="s">
        <v>3</v>
      </c>
      <c r="AB1724">
        <f t="shared" si="80"/>
        <v>0</v>
      </c>
    </row>
    <row r="1725" spans="1:28" x14ac:dyDescent="0.25">
      <c r="A1725" s="71">
        <f t="shared" si="79"/>
        <v>10152629</v>
      </c>
      <c r="B1725" s="1" t="s">
        <v>212</v>
      </c>
      <c r="C1725" s="1" t="s">
        <v>20</v>
      </c>
      <c r="D1725" s="1" t="s">
        <v>3525</v>
      </c>
      <c r="E1725" s="1" t="s">
        <v>3526</v>
      </c>
      <c r="F1725" s="1" t="s">
        <v>3527</v>
      </c>
      <c r="G1725" s="1" t="s">
        <v>1</v>
      </c>
      <c r="H1725" s="1" t="s">
        <v>153</v>
      </c>
      <c r="I1725" s="1" t="s">
        <v>208</v>
      </c>
      <c r="J1725" s="1" t="s">
        <v>209</v>
      </c>
      <c r="K1725" s="1" t="s">
        <v>103</v>
      </c>
      <c r="L1725" s="1" t="s">
        <v>2</v>
      </c>
      <c r="M1725" s="1" t="s">
        <v>3</v>
      </c>
      <c r="N1725" s="1" t="s">
        <v>3528</v>
      </c>
      <c r="O1725" s="1" t="s">
        <v>61</v>
      </c>
      <c r="P1725" s="1" t="s">
        <v>223</v>
      </c>
      <c r="Q1725" s="2">
        <v>1</v>
      </c>
      <c r="R1725" s="3" t="s">
        <v>3</v>
      </c>
      <c r="S1725" s="4">
        <v>43746</v>
      </c>
      <c r="T1725" s="5">
        <v>35.049999999999997</v>
      </c>
      <c r="U1725" s="4">
        <v>43747</v>
      </c>
      <c r="V1725" s="19" t="str">
        <f>IFERROR(VLOOKUP(C1725,TABLAS!A:C,3,0),"")</f>
        <v>Salazar Bohorquez, Jorge Luis</v>
      </c>
      <c r="W1725" s="19" t="str">
        <f>IFERROR(VLOOKUP(G1725,TABLAS!E:F,2,0)," ")</f>
        <v>CREDITO</v>
      </c>
      <c r="X1725" s="19" t="str">
        <f t="shared" si="78"/>
        <v>10152629 - Huaman Lopez, Melciades</v>
      </c>
      <c r="Y1725" s="19" t="str">
        <f>IFERROR(VLOOKUP(O1725,TABLAS!O:P,2,0)," ")</f>
        <v>Pedido</v>
      </c>
      <c r="Z1725" s="58">
        <f>IFERROR(IF(R1725&lt;&gt;"CA",(Q1725/VLOOKUP(INT(I1725),TABLAS!R:W,4,0)),Q1725),"0")</f>
        <v>1</v>
      </c>
      <c r="AA1725" s="19" t="s">
        <v>3</v>
      </c>
      <c r="AB1725">
        <f t="shared" si="80"/>
        <v>0</v>
      </c>
    </row>
    <row r="1726" spans="1:28" x14ac:dyDescent="0.25">
      <c r="A1726" s="71">
        <f t="shared" si="79"/>
        <v>10152629</v>
      </c>
      <c r="B1726" s="1" t="s">
        <v>212</v>
      </c>
      <c r="C1726" s="1" t="s">
        <v>20</v>
      </c>
      <c r="D1726" s="1" t="s">
        <v>3525</v>
      </c>
      <c r="E1726" s="1" t="s">
        <v>3526</v>
      </c>
      <c r="F1726" s="1" t="s">
        <v>3527</v>
      </c>
      <c r="G1726" s="1" t="s">
        <v>1</v>
      </c>
      <c r="H1726" s="1" t="s">
        <v>153</v>
      </c>
      <c r="I1726" s="1" t="s">
        <v>216</v>
      </c>
      <c r="J1726" s="1" t="s">
        <v>217</v>
      </c>
      <c r="K1726" s="1" t="s">
        <v>103</v>
      </c>
      <c r="L1726" s="1" t="s">
        <v>2</v>
      </c>
      <c r="M1726" s="1" t="s">
        <v>3</v>
      </c>
      <c r="N1726" s="1" t="s">
        <v>3528</v>
      </c>
      <c r="O1726" s="1" t="s">
        <v>61</v>
      </c>
      <c r="P1726" s="1" t="s">
        <v>223</v>
      </c>
      <c r="Q1726" s="2">
        <v>1</v>
      </c>
      <c r="R1726" s="3" t="s">
        <v>3</v>
      </c>
      <c r="S1726" s="4">
        <v>43746</v>
      </c>
      <c r="T1726" s="5">
        <v>35.049999999999997</v>
      </c>
      <c r="U1726" s="4">
        <v>43747</v>
      </c>
      <c r="V1726" s="19" t="str">
        <f>IFERROR(VLOOKUP(C1726,TABLAS!A:C,3,0),"")</f>
        <v>Salazar Bohorquez, Jorge Luis</v>
      </c>
      <c r="W1726" s="19" t="str">
        <f>IFERROR(VLOOKUP(G1726,TABLAS!E:F,2,0)," ")</f>
        <v>CREDITO</v>
      </c>
      <c r="X1726" s="19" t="str">
        <f t="shared" si="78"/>
        <v>10152629 - Huaman Lopez, Melciades</v>
      </c>
      <c r="Y1726" s="19" t="str">
        <f>IFERROR(VLOOKUP(O1726,TABLAS!O:P,2,0)," ")</f>
        <v>Pedido</v>
      </c>
      <c r="Z1726" s="58">
        <f>IFERROR(IF(R1726&lt;&gt;"CA",(Q1726/VLOOKUP(INT(I1726),TABLAS!R:W,4,0)),Q1726),"0")</f>
        <v>1</v>
      </c>
      <c r="AA1726" s="19" t="s">
        <v>3</v>
      </c>
      <c r="AB1726">
        <f t="shared" si="80"/>
        <v>0</v>
      </c>
    </row>
    <row r="1727" spans="1:28" x14ac:dyDescent="0.25">
      <c r="A1727" s="71">
        <f t="shared" si="79"/>
        <v>10152629</v>
      </c>
      <c r="B1727" s="1" t="s">
        <v>212</v>
      </c>
      <c r="C1727" s="1" t="s">
        <v>20</v>
      </c>
      <c r="D1727" s="1" t="s">
        <v>3525</v>
      </c>
      <c r="E1727" s="1" t="s">
        <v>3526</v>
      </c>
      <c r="F1727" s="1" t="s">
        <v>3527</v>
      </c>
      <c r="G1727" s="1" t="s">
        <v>1</v>
      </c>
      <c r="H1727" s="1" t="s">
        <v>153</v>
      </c>
      <c r="I1727" s="1" t="s">
        <v>104</v>
      </c>
      <c r="J1727" s="1" t="s">
        <v>105</v>
      </c>
      <c r="K1727" s="1" t="s">
        <v>103</v>
      </c>
      <c r="L1727" s="1" t="s">
        <v>2</v>
      </c>
      <c r="M1727" s="1" t="s">
        <v>3</v>
      </c>
      <c r="N1727" s="1" t="s">
        <v>3528</v>
      </c>
      <c r="O1727" s="1" t="s">
        <v>59</v>
      </c>
      <c r="P1727" s="1" t="s">
        <v>223</v>
      </c>
      <c r="Q1727" s="2">
        <v>1</v>
      </c>
      <c r="R1727" s="3" t="s">
        <v>3</v>
      </c>
      <c r="S1727" s="4">
        <v>43746</v>
      </c>
      <c r="T1727" s="5">
        <v>16.100000000000001</v>
      </c>
      <c r="U1727" s="4">
        <v>43747</v>
      </c>
      <c r="V1727" s="19" t="str">
        <f>IFERROR(VLOOKUP(C1727,TABLAS!A:C,3,0),"")</f>
        <v>Salazar Bohorquez, Jorge Luis</v>
      </c>
      <c r="W1727" s="19" t="str">
        <f>IFERROR(VLOOKUP(G1727,TABLAS!E:F,2,0)," ")</f>
        <v>CREDITO</v>
      </c>
      <c r="X1727" s="19" t="str">
        <f t="shared" si="78"/>
        <v>10152629 - Huaman Lopez, Melciades</v>
      </c>
      <c r="Y1727" s="19" t="str">
        <f>IFERROR(VLOOKUP(O1727,TABLAS!O:P,2,0)," ")</f>
        <v>Pedido</v>
      </c>
      <c r="Z1727" s="58">
        <f>IFERROR(IF(R1727&lt;&gt;"CA",(Q1727/VLOOKUP(INT(I1727),TABLAS!R:W,4,0)),Q1727),"0")</f>
        <v>1</v>
      </c>
      <c r="AA1727" s="19" t="s">
        <v>3</v>
      </c>
      <c r="AB1727">
        <f t="shared" si="80"/>
        <v>0</v>
      </c>
    </row>
    <row r="1728" spans="1:28" x14ac:dyDescent="0.25">
      <c r="A1728" s="71">
        <f t="shared" si="79"/>
        <v>10152629</v>
      </c>
      <c r="B1728" s="1" t="s">
        <v>212</v>
      </c>
      <c r="C1728" s="1" t="s">
        <v>20</v>
      </c>
      <c r="D1728" s="1" t="s">
        <v>3525</v>
      </c>
      <c r="E1728" s="1" t="s">
        <v>3526</v>
      </c>
      <c r="F1728" s="1" t="s">
        <v>3527</v>
      </c>
      <c r="G1728" s="1" t="s">
        <v>1</v>
      </c>
      <c r="H1728" s="1" t="s">
        <v>153</v>
      </c>
      <c r="I1728" s="1" t="s">
        <v>219</v>
      </c>
      <c r="J1728" s="1" t="s">
        <v>220</v>
      </c>
      <c r="K1728" s="1" t="s">
        <v>103</v>
      </c>
      <c r="L1728" s="1" t="s">
        <v>2</v>
      </c>
      <c r="M1728" s="1" t="s">
        <v>3</v>
      </c>
      <c r="N1728" s="1" t="s">
        <v>3528</v>
      </c>
      <c r="O1728" s="1" t="s">
        <v>59</v>
      </c>
      <c r="P1728" s="1" t="s">
        <v>223</v>
      </c>
      <c r="Q1728" s="2">
        <v>1</v>
      </c>
      <c r="R1728" s="3" t="s">
        <v>3</v>
      </c>
      <c r="S1728" s="4">
        <v>43746</v>
      </c>
      <c r="T1728" s="5">
        <v>9.24</v>
      </c>
      <c r="U1728" s="4">
        <v>43747</v>
      </c>
      <c r="V1728" s="19" t="str">
        <f>IFERROR(VLOOKUP(C1728,TABLAS!A:C,3,0),"")</f>
        <v>Salazar Bohorquez, Jorge Luis</v>
      </c>
      <c r="W1728" s="19" t="str">
        <f>IFERROR(VLOOKUP(G1728,TABLAS!E:F,2,0)," ")</f>
        <v>CREDITO</v>
      </c>
      <c r="X1728" s="19" t="str">
        <f t="shared" si="78"/>
        <v>10152629 - Huaman Lopez, Melciades</v>
      </c>
      <c r="Y1728" s="19" t="str">
        <f>IFERROR(VLOOKUP(O1728,TABLAS!O:P,2,0)," ")</f>
        <v>Pedido</v>
      </c>
      <c r="Z1728" s="58">
        <f>IFERROR(IF(R1728&lt;&gt;"CA",(Q1728/VLOOKUP(INT(I1728),TABLAS!R:W,4,0)),Q1728),"0")</f>
        <v>1</v>
      </c>
      <c r="AA1728" s="19" t="s">
        <v>3</v>
      </c>
      <c r="AB1728">
        <f t="shared" si="80"/>
        <v>0</v>
      </c>
    </row>
    <row r="1729" spans="1:28" x14ac:dyDescent="0.25">
      <c r="A1729" s="71">
        <f t="shared" si="79"/>
        <v>10152629</v>
      </c>
      <c r="B1729" s="1" t="s">
        <v>212</v>
      </c>
      <c r="C1729" s="1" t="s">
        <v>20</v>
      </c>
      <c r="D1729" s="1" t="s">
        <v>3525</v>
      </c>
      <c r="E1729" s="1" t="s">
        <v>3526</v>
      </c>
      <c r="F1729" s="1" t="s">
        <v>3527</v>
      </c>
      <c r="G1729" s="1" t="s">
        <v>1</v>
      </c>
      <c r="H1729" s="1" t="s">
        <v>153</v>
      </c>
      <c r="I1729" s="1" t="s">
        <v>100</v>
      </c>
      <c r="J1729" s="1" t="s">
        <v>101</v>
      </c>
      <c r="K1729" s="1" t="s">
        <v>103</v>
      </c>
      <c r="L1729" s="1" t="s">
        <v>2</v>
      </c>
      <c r="M1729" s="1" t="s">
        <v>3</v>
      </c>
      <c r="N1729" s="1" t="s">
        <v>3528</v>
      </c>
      <c r="O1729" s="1" t="s">
        <v>61</v>
      </c>
      <c r="P1729" s="1" t="s">
        <v>223</v>
      </c>
      <c r="Q1729" s="2">
        <v>20</v>
      </c>
      <c r="R1729" s="3" t="s">
        <v>3</v>
      </c>
      <c r="S1729" s="4">
        <v>43746</v>
      </c>
      <c r="T1729" s="5">
        <v>532.38</v>
      </c>
      <c r="U1729" s="4">
        <v>43747</v>
      </c>
      <c r="V1729" s="19" t="str">
        <f>IFERROR(VLOOKUP(C1729,TABLAS!A:C,3,0),"")</f>
        <v>Salazar Bohorquez, Jorge Luis</v>
      </c>
      <c r="W1729" s="19" t="str">
        <f>IFERROR(VLOOKUP(G1729,TABLAS!E:F,2,0)," ")</f>
        <v>CREDITO</v>
      </c>
      <c r="X1729" s="19" t="str">
        <f t="shared" si="78"/>
        <v>10152629 - Huaman Lopez, Melciades</v>
      </c>
      <c r="Y1729" s="19" t="str">
        <f>IFERROR(VLOOKUP(O1729,TABLAS!O:P,2,0)," ")</f>
        <v>Pedido</v>
      </c>
      <c r="Z1729" s="58">
        <f>IFERROR(IF(R1729&lt;&gt;"CA",(Q1729/VLOOKUP(INT(I1729),TABLAS!R:W,4,0)),Q1729),"0")</f>
        <v>20</v>
      </c>
      <c r="AA1729" s="19" t="s">
        <v>3</v>
      </c>
      <c r="AB1729">
        <f t="shared" si="80"/>
        <v>0</v>
      </c>
    </row>
    <row r="1730" spans="1:28" x14ac:dyDescent="0.25">
      <c r="A1730" s="71">
        <f t="shared" si="79"/>
        <v>10152629</v>
      </c>
      <c r="B1730" s="1" t="s">
        <v>212</v>
      </c>
      <c r="C1730" s="1" t="s">
        <v>20</v>
      </c>
      <c r="D1730" s="1" t="s">
        <v>3525</v>
      </c>
      <c r="E1730" s="1" t="s">
        <v>3526</v>
      </c>
      <c r="F1730" s="1" t="s">
        <v>3527</v>
      </c>
      <c r="G1730" s="1" t="s">
        <v>1</v>
      </c>
      <c r="H1730" s="1" t="s">
        <v>153</v>
      </c>
      <c r="I1730" s="1" t="s">
        <v>210</v>
      </c>
      <c r="J1730" s="1" t="s">
        <v>211</v>
      </c>
      <c r="K1730" s="1" t="s">
        <v>103</v>
      </c>
      <c r="L1730" s="1" t="s">
        <v>2</v>
      </c>
      <c r="M1730" s="1" t="s">
        <v>3</v>
      </c>
      <c r="N1730" s="1" t="s">
        <v>3528</v>
      </c>
      <c r="O1730" s="1" t="s">
        <v>61</v>
      </c>
      <c r="P1730" s="1" t="s">
        <v>223</v>
      </c>
      <c r="Q1730" s="2">
        <v>5</v>
      </c>
      <c r="R1730" s="3" t="s">
        <v>3</v>
      </c>
      <c r="S1730" s="4">
        <v>43746</v>
      </c>
      <c r="T1730" s="5">
        <v>132.37</v>
      </c>
      <c r="U1730" s="4">
        <v>43747</v>
      </c>
      <c r="V1730" s="19" t="str">
        <f>IFERROR(VLOOKUP(C1730,TABLAS!A:C,3,0),"")</f>
        <v>Salazar Bohorquez, Jorge Luis</v>
      </c>
      <c r="W1730" s="19" t="str">
        <f>IFERROR(VLOOKUP(G1730,TABLAS!E:F,2,0)," ")</f>
        <v>CREDITO</v>
      </c>
      <c r="X1730" s="19" t="str">
        <f t="shared" ref="X1730:X1793" si="81">IFERROR(CONCATENATE(D1730," - ",E1730)," ")</f>
        <v>10152629 - Huaman Lopez, Melciades</v>
      </c>
      <c r="Y1730" s="19" t="str">
        <f>IFERROR(VLOOKUP(O1730,TABLAS!O:P,2,0)," ")</f>
        <v>Pedido</v>
      </c>
      <c r="Z1730" s="58">
        <f>IFERROR(IF(R1730&lt;&gt;"CA",(Q1730/VLOOKUP(INT(I1730),TABLAS!R:W,4,0)),Q1730),"0")</f>
        <v>5</v>
      </c>
      <c r="AA1730" s="19" t="s">
        <v>3</v>
      </c>
      <c r="AB1730">
        <f t="shared" si="80"/>
        <v>0</v>
      </c>
    </row>
    <row r="1731" spans="1:28" x14ac:dyDescent="0.25">
      <c r="A1731" s="71">
        <f t="shared" ref="A1731:A1794" si="82">VALUE(D1731)</f>
        <v>10152629</v>
      </c>
      <c r="B1731" s="1" t="s">
        <v>212</v>
      </c>
      <c r="C1731" s="1" t="s">
        <v>20</v>
      </c>
      <c r="D1731" s="1" t="s">
        <v>3525</v>
      </c>
      <c r="E1731" s="1" t="s">
        <v>3526</v>
      </c>
      <c r="F1731" s="1" t="s">
        <v>3527</v>
      </c>
      <c r="G1731" s="1" t="s">
        <v>1</v>
      </c>
      <c r="H1731" s="1" t="s">
        <v>153</v>
      </c>
      <c r="I1731" s="1" t="s">
        <v>213</v>
      </c>
      <c r="J1731" s="1" t="s">
        <v>214</v>
      </c>
      <c r="K1731" s="1" t="s">
        <v>103</v>
      </c>
      <c r="L1731" s="1" t="s">
        <v>2</v>
      </c>
      <c r="M1731" s="1" t="s">
        <v>3</v>
      </c>
      <c r="N1731" s="1" t="s">
        <v>3528</v>
      </c>
      <c r="O1731" s="1" t="s">
        <v>61</v>
      </c>
      <c r="P1731" s="1" t="s">
        <v>223</v>
      </c>
      <c r="Q1731" s="2">
        <v>5</v>
      </c>
      <c r="R1731" s="3" t="s">
        <v>3</v>
      </c>
      <c r="S1731" s="4">
        <v>43746</v>
      </c>
      <c r="T1731" s="5">
        <v>153.77000000000001</v>
      </c>
      <c r="U1731" s="4">
        <v>43747</v>
      </c>
      <c r="V1731" s="19" t="str">
        <f>IFERROR(VLOOKUP(C1731,TABLAS!A:C,3,0),"")</f>
        <v>Salazar Bohorquez, Jorge Luis</v>
      </c>
      <c r="W1731" s="19" t="str">
        <f>IFERROR(VLOOKUP(G1731,TABLAS!E:F,2,0)," ")</f>
        <v>CREDITO</v>
      </c>
      <c r="X1731" s="19" t="str">
        <f t="shared" si="81"/>
        <v>10152629 - Huaman Lopez, Melciades</v>
      </c>
      <c r="Y1731" s="19" t="str">
        <f>IFERROR(VLOOKUP(O1731,TABLAS!O:P,2,0)," ")</f>
        <v>Pedido</v>
      </c>
      <c r="Z1731" s="58">
        <f>IFERROR(IF(R1731&lt;&gt;"CA",(Q1731/VLOOKUP(INT(I1731),TABLAS!R:W,4,0)),Q1731),"0")</f>
        <v>5</v>
      </c>
      <c r="AA1731" s="19" t="s">
        <v>3</v>
      </c>
      <c r="AB1731">
        <f t="shared" ref="AB1731:AB1794" si="83">SUMIF(F$2:F$4247,F1731=F1732,Z$2:Z$4247)</f>
        <v>0</v>
      </c>
    </row>
    <row r="1732" spans="1:28" x14ac:dyDescent="0.25">
      <c r="A1732" s="71">
        <f t="shared" si="82"/>
        <v>10152629</v>
      </c>
      <c r="B1732" s="1" t="s">
        <v>212</v>
      </c>
      <c r="C1732" s="1" t="s">
        <v>20</v>
      </c>
      <c r="D1732" s="1" t="s">
        <v>3525</v>
      </c>
      <c r="E1732" s="1" t="s">
        <v>3526</v>
      </c>
      <c r="F1732" s="1" t="s">
        <v>3527</v>
      </c>
      <c r="G1732" s="1" t="s">
        <v>1</v>
      </c>
      <c r="H1732" s="1" t="s">
        <v>153</v>
      </c>
      <c r="I1732" s="1" t="s">
        <v>151</v>
      </c>
      <c r="J1732" s="1" t="s">
        <v>152</v>
      </c>
      <c r="K1732" s="1" t="s">
        <v>103</v>
      </c>
      <c r="L1732" s="1" t="s">
        <v>2</v>
      </c>
      <c r="M1732" s="1" t="s">
        <v>3</v>
      </c>
      <c r="N1732" s="1" t="s">
        <v>3528</v>
      </c>
      <c r="O1732" s="1" t="s">
        <v>59</v>
      </c>
      <c r="P1732" s="1" t="s">
        <v>223</v>
      </c>
      <c r="Q1732" s="2">
        <v>1</v>
      </c>
      <c r="R1732" s="3" t="s">
        <v>3</v>
      </c>
      <c r="S1732" s="4">
        <v>43746</v>
      </c>
      <c r="T1732" s="5">
        <v>13.86</v>
      </c>
      <c r="U1732" s="4">
        <v>43747</v>
      </c>
      <c r="V1732" s="19" t="str">
        <f>IFERROR(VLOOKUP(C1732,TABLAS!A:C,3,0),"")</f>
        <v>Salazar Bohorquez, Jorge Luis</v>
      </c>
      <c r="W1732" s="19" t="str">
        <f>IFERROR(VLOOKUP(G1732,TABLAS!E:F,2,0)," ")</f>
        <v>CREDITO</v>
      </c>
      <c r="X1732" s="19" t="str">
        <f t="shared" si="81"/>
        <v>10152629 - Huaman Lopez, Melciades</v>
      </c>
      <c r="Y1732" s="19" t="str">
        <f>IFERROR(VLOOKUP(O1732,TABLAS!O:P,2,0)," ")</f>
        <v>Pedido</v>
      </c>
      <c r="Z1732" s="58">
        <f>IFERROR(IF(R1732&lt;&gt;"CA",(Q1732/VLOOKUP(INT(I1732),TABLAS!R:W,4,0)),Q1732),"0")</f>
        <v>1</v>
      </c>
      <c r="AA1732" s="19" t="s">
        <v>3</v>
      </c>
      <c r="AB1732">
        <f t="shared" si="83"/>
        <v>0</v>
      </c>
    </row>
    <row r="1733" spans="1:28" x14ac:dyDescent="0.25">
      <c r="A1733" s="71">
        <f t="shared" si="82"/>
        <v>10152629</v>
      </c>
      <c r="B1733" s="1" t="s">
        <v>212</v>
      </c>
      <c r="C1733" s="1" t="s">
        <v>20</v>
      </c>
      <c r="D1733" s="1" t="s">
        <v>3525</v>
      </c>
      <c r="E1733" s="1" t="s">
        <v>3526</v>
      </c>
      <c r="F1733" s="1" t="s">
        <v>3527</v>
      </c>
      <c r="G1733" s="1" t="s">
        <v>1</v>
      </c>
      <c r="H1733" s="1" t="s">
        <v>153</v>
      </c>
      <c r="I1733" s="1" t="s">
        <v>151</v>
      </c>
      <c r="J1733" s="1" t="s">
        <v>152</v>
      </c>
      <c r="K1733" s="1" t="s">
        <v>103</v>
      </c>
      <c r="L1733" s="1" t="s">
        <v>2</v>
      </c>
      <c r="M1733" s="1" t="s">
        <v>3</v>
      </c>
      <c r="N1733" s="1" t="s">
        <v>3528</v>
      </c>
      <c r="O1733" s="1" t="s">
        <v>65</v>
      </c>
      <c r="P1733" s="1" t="s">
        <v>223</v>
      </c>
      <c r="Q1733" s="2">
        <v>1</v>
      </c>
      <c r="R1733" s="3" t="s">
        <v>2</v>
      </c>
      <c r="S1733" s="4">
        <v>43746</v>
      </c>
      <c r="T1733" s="5">
        <v>0</v>
      </c>
      <c r="U1733" s="4">
        <v>43747</v>
      </c>
      <c r="V1733" s="19" t="str">
        <f>IFERROR(VLOOKUP(C1733,TABLAS!A:C,3,0),"")</f>
        <v>Salazar Bohorquez, Jorge Luis</v>
      </c>
      <c r="W1733" s="19" t="str">
        <f>IFERROR(VLOOKUP(G1733,TABLAS!E:F,2,0)," ")</f>
        <v>CREDITO</v>
      </c>
      <c r="X1733" s="19" t="str">
        <f t="shared" si="81"/>
        <v>10152629 - Huaman Lopez, Melciades</v>
      </c>
      <c r="Y1733" s="19" t="str">
        <f>IFERROR(VLOOKUP(O1733,TABLAS!O:P,2,0)," ")</f>
        <v>Bonificación</v>
      </c>
      <c r="Z1733" s="58">
        <f>IFERROR(IF(R1733&lt;&gt;"CA",(Q1733/VLOOKUP(INT(I1733),TABLAS!R:W,4,0)),Q1733),"0")</f>
        <v>6.6666666666666666E-2</v>
      </c>
      <c r="AA1733" s="19" t="s">
        <v>3</v>
      </c>
      <c r="AB1733">
        <f t="shared" si="83"/>
        <v>0</v>
      </c>
    </row>
    <row r="1734" spans="1:28" x14ac:dyDescent="0.25">
      <c r="A1734" s="71">
        <f t="shared" si="82"/>
        <v>10152629</v>
      </c>
      <c r="B1734" s="1" t="s">
        <v>212</v>
      </c>
      <c r="C1734" s="1" t="s">
        <v>20</v>
      </c>
      <c r="D1734" s="1" t="s">
        <v>3525</v>
      </c>
      <c r="E1734" s="1" t="s">
        <v>3526</v>
      </c>
      <c r="F1734" s="1" t="s">
        <v>3527</v>
      </c>
      <c r="G1734" s="1" t="s">
        <v>1</v>
      </c>
      <c r="H1734" s="1" t="s">
        <v>153</v>
      </c>
      <c r="I1734" s="1" t="s">
        <v>104</v>
      </c>
      <c r="J1734" s="1" t="s">
        <v>105</v>
      </c>
      <c r="K1734" s="1" t="s">
        <v>103</v>
      </c>
      <c r="L1734" s="1" t="s">
        <v>2</v>
      </c>
      <c r="M1734" s="1" t="s">
        <v>3</v>
      </c>
      <c r="N1734" s="1" t="s">
        <v>3528</v>
      </c>
      <c r="O1734" s="1" t="s">
        <v>65</v>
      </c>
      <c r="P1734" s="1" t="s">
        <v>223</v>
      </c>
      <c r="Q1734" s="2">
        <v>1</v>
      </c>
      <c r="R1734" s="3" t="s">
        <v>2</v>
      </c>
      <c r="S1734" s="4">
        <v>43746</v>
      </c>
      <c r="T1734" s="5">
        <v>0</v>
      </c>
      <c r="U1734" s="4">
        <v>43747</v>
      </c>
      <c r="V1734" s="19" t="str">
        <f>IFERROR(VLOOKUP(C1734,TABLAS!A:C,3,0),"")</f>
        <v>Salazar Bohorquez, Jorge Luis</v>
      </c>
      <c r="W1734" s="19" t="str">
        <f>IFERROR(VLOOKUP(G1734,TABLAS!E:F,2,0)," ")</f>
        <v>CREDITO</v>
      </c>
      <c r="X1734" s="19" t="str">
        <f t="shared" si="81"/>
        <v>10152629 - Huaman Lopez, Melciades</v>
      </c>
      <c r="Y1734" s="19" t="str">
        <f>IFERROR(VLOOKUP(O1734,TABLAS!O:P,2,0)," ")</f>
        <v>Bonificación</v>
      </c>
      <c r="Z1734" s="58">
        <f>IFERROR(IF(R1734&lt;&gt;"CA",(Q1734/VLOOKUP(INT(I1734),TABLAS!R:W,4,0)),Q1734),"0")</f>
        <v>6.6666666666666666E-2</v>
      </c>
      <c r="AA1734" s="19" t="s">
        <v>3</v>
      </c>
      <c r="AB1734">
        <f t="shared" si="83"/>
        <v>0</v>
      </c>
    </row>
    <row r="1735" spans="1:28" x14ac:dyDescent="0.25">
      <c r="A1735" s="71">
        <f t="shared" si="82"/>
        <v>10152629</v>
      </c>
      <c r="B1735" s="1" t="s">
        <v>212</v>
      </c>
      <c r="C1735" s="1" t="s">
        <v>20</v>
      </c>
      <c r="D1735" s="1" t="s">
        <v>3525</v>
      </c>
      <c r="E1735" s="1" t="s">
        <v>3526</v>
      </c>
      <c r="F1735" s="1" t="s">
        <v>3527</v>
      </c>
      <c r="G1735" s="1" t="s">
        <v>1</v>
      </c>
      <c r="H1735" s="1" t="s">
        <v>153</v>
      </c>
      <c r="I1735" s="1" t="s">
        <v>219</v>
      </c>
      <c r="J1735" s="1" t="s">
        <v>220</v>
      </c>
      <c r="K1735" s="1" t="s">
        <v>103</v>
      </c>
      <c r="L1735" s="1" t="s">
        <v>2</v>
      </c>
      <c r="M1735" s="1" t="s">
        <v>3</v>
      </c>
      <c r="N1735" s="1" t="s">
        <v>3528</v>
      </c>
      <c r="O1735" s="1" t="s">
        <v>65</v>
      </c>
      <c r="P1735" s="1" t="s">
        <v>223</v>
      </c>
      <c r="Q1735" s="2">
        <v>1</v>
      </c>
      <c r="R1735" s="3" t="s">
        <v>2</v>
      </c>
      <c r="S1735" s="4">
        <v>43746</v>
      </c>
      <c r="T1735" s="5">
        <v>0</v>
      </c>
      <c r="U1735" s="4">
        <v>43747</v>
      </c>
      <c r="V1735" s="19" t="str">
        <f>IFERROR(VLOOKUP(C1735,TABLAS!A:C,3,0),"")</f>
        <v>Salazar Bohorquez, Jorge Luis</v>
      </c>
      <c r="W1735" s="19" t="str">
        <f>IFERROR(VLOOKUP(G1735,TABLAS!E:F,2,0)," ")</f>
        <v>CREDITO</v>
      </c>
      <c r="X1735" s="19" t="str">
        <f t="shared" si="81"/>
        <v>10152629 - Huaman Lopez, Melciades</v>
      </c>
      <c r="Y1735" s="19" t="str">
        <f>IFERROR(VLOOKUP(O1735,TABLAS!O:P,2,0)," ")</f>
        <v>Bonificación</v>
      </c>
      <c r="Z1735" s="58">
        <f>IFERROR(IF(R1735&lt;&gt;"CA",(Q1735/VLOOKUP(INT(I1735),TABLAS!R:W,4,0)),Q1735),"0")</f>
        <v>6.6666666666666666E-2</v>
      </c>
      <c r="AA1735" s="19" t="s">
        <v>3</v>
      </c>
      <c r="AB1735">
        <f t="shared" si="83"/>
        <v>0</v>
      </c>
    </row>
    <row r="1736" spans="1:28" x14ac:dyDescent="0.25">
      <c r="A1736" s="71">
        <f t="shared" si="82"/>
        <v>10058475</v>
      </c>
      <c r="B1736" s="1" t="s">
        <v>204</v>
      </c>
      <c r="C1736" s="1" t="s">
        <v>5</v>
      </c>
      <c r="D1736" s="1" t="s">
        <v>3529</v>
      </c>
      <c r="E1736" s="1" t="s">
        <v>3530</v>
      </c>
      <c r="F1736" s="1" t="s">
        <v>3531</v>
      </c>
      <c r="G1736" s="1" t="s">
        <v>4</v>
      </c>
      <c r="H1736" s="1" t="s">
        <v>153</v>
      </c>
      <c r="I1736" s="1" t="s">
        <v>100</v>
      </c>
      <c r="J1736" s="1" t="s">
        <v>101</v>
      </c>
      <c r="K1736" s="1" t="s">
        <v>103</v>
      </c>
      <c r="L1736" s="1" t="s">
        <v>2</v>
      </c>
      <c r="M1736" s="1" t="s">
        <v>3</v>
      </c>
      <c r="N1736" s="1" t="s">
        <v>3532</v>
      </c>
      <c r="O1736" s="1" t="s">
        <v>61</v>
      </c>
      <c r="P1736" s="1" t="s">
        <v>215</v>
      </c>
      <c r="Q1736" s="2">
        <v>40</v>
      </c>
      <c r="R1736" s="3" t="s">
        <v>3</v>
      </c>
      <c r="S1736" s="4">
        <v>43746</v>
      </c>
      <c r="T1736" s="5">
        <v>1061.3599999999999</v>
      </c>
      <c r="U1736" s="4">
        <v>43747</v>
      </c>
      <c r="V1736" s="19" t="str">
        <f>IFERROR(VLOOKUP(C1736,TABLAS!A:C,3,0),"")</f>
        <v>Miro Quesada, Camila Duany</v>
      </c>
      <c r="W1736" s="19" t="str">
        <f>IFERROR(VLOOKUP(G1736,TABLAS!E:F,2,0)," ")</f>
        <v>CONTADO</v>
      </c>
      <c r="X1736" s="19" t="str">
        <f t="shared" si="81"/>
        <v>10058475 - Huaman Rojas, Maria Arminda</v>
      </c>
      <c r="Y1736" s="19" t="str">
        <f>IFERROR(VLOOKUP(O1736,TABLAS!O:P,2,0)," ")</f>
        <v>Pedido</v>
      </c>
      <c r="Z1736" s="58">
        <f>IFERROR(IF(R1736&lt;&gt;"CA",(Q1736/VLOOKUP(INT(I1736),TABLAS!R:W,4,0)),Q1736),"0")</f>
        <v>40</v>
      </c>
      <c r="AA1736" s="19" t="s">
        <v>3</v>
      </c>
      <c r="AB1736">
        <f t="shared" si="83"/>
        <v>0</v>
      </c>
    </row>
    <row r="1737" spans="1:28" x14ac:dyDescent="0.25">
      <c r="A1737" s="71">
        <f t="shared" si="82"/>
        <v>10058475</v>
      </c>
      <c r="B1737" s="1" t="s">
        <v>204</v>
      </c>
      <c r="C1737" s="1" t="s">
        <v>5</v>
      </c>
      <c r="D1737" s="1" t="s">
        <v>3529</v>
      </c>
      <c r="E1737" s="1" t="s">
        <v>3530</v>
      </c>
      <c r="F1737" s="1" t="s">
        <v>3531</v>
      </c>
      <c r="G1737" s="1" t="s">
        <v>4</v>
      </c>
      <c r="H1737" s="1" t="s">
        <v>153</v>
      </c>
      <c r="I1737" s="1" t="s">
        <v>216</v>
      </c>
      <c r="J1737" s="1" t="s">
        <v>217</v>
      </c>
      <c r="K1737" s="1" t="s">
        <v>103</v>
      </c>
      <c r="L1737" s="1" t="s">
        <v>2</v>
      </c>
      <c r="M1737" s="1" t="s">
        <v>3</v>
      </c>
      <c r="N1737" s="1" t="s">
        <v>3532</v>
      </c>
      <c r="O1737" s="1" t="s">
        <v>61</v>
      </c>
      <c r="P1737" s="1" t="s">
        <v>215</v>
      </c>
      <c r="Q1737" s="2">
        <v>5</v>
      </c>
      <c r="R1737" s="3" t="s">
        <v>3</v>
      </c>
      <c r="S1737" s="4">
        <v>43746</v>
      </c>
      <c r="T1737" s="5">
        <v>174.85</v>
      </c>
      <c r="U1737" s="4">
        <v>43747</v>
      </c>
      <c r="V1737" s="19" t="str">
        <f>IFERROR(VLOOKUP(C1737,TABLAS!A:C,3,0),"")</f>
        <v>Miro Quesada, Camila Duany</v>
      </c>
      <c r="W1737" s="19" t="str">
        <f>IFERROR(VLOOKUP(G1737,TABLAS!E:F,2,0)," ")</f>
        <v>CONTADO</v>
      </c>
      <c r="X1737" s="19" t="str">
        <f t="shared" si="81"/>
        <v>10058475 - Huaman Rojas, Maria Arminda</v>
      </c>
      <c r="Y1737" s="19" t="str">
        <f>IFERROR(VLOOKUP(O1737,TABLAS!O:P,2,0)," ")</f>
        <v>Pedido</v>
      </c>
      <c r="Z1737" s="58">
        <f>IFERROR(IF(R1737&lt;&gt;"CA",(Q1737/VLOOKUP(INT(I1737),TABLAS!R:W,4,0)),Q1737),"0")</f>
        <v>5</v>
      </c>
      <c r="AA1737" s="19" t="s">
        <v>3</v>
      </c>
      <c r="AB1737">
        <f t="shared" si="83"/>
        <v>0</v>
      </c>
    </row>
    <row r="1738" spans="1:28" x14ac:dyDescent="0.25">
      <c r="A1738" s="71">
        <f t="shared" si="82"/>
        <v>10058475</v>
      </c>
      <c r="B1738" s="1" t="s">
        <v>204</v>
      </c>
      <c r="C1738" s="1" t="s">
        <v>5</v>
      </c>
      <c r="D1738" s="1" t="s">
        <v>3529</v>
      </c>
      <c r="E1738" s="1" t="s">
        <v>3530</v>
      </c>
      <c r="F1738" s="1" t="s">
        <v>3531</v>
      </c>
      <c r="G1738" s="1" t="s">
        <v>4</v>
      </c>
      <c r="H1738" s="1" t="s">
        <v>153</v>
      </c>
      <c r="I1738" s="1" t="s">
        <v>208</v>
      </c>
      <c r="J1738" s="1" t="s">
        <v>209</v>
      </c>
      <c r="K1738" s="1" t="s">
        <v>103</v>
      </c>
      <c r="L1738" s="1" t="s">
        <v>2</v>
      </c>
      <c r="M1738" s="1" t="s">
        <v>3</v>
      </c>
      <c r="N1738" s="1" t="s">
        <v>3532</v>
      </c>
      <c r="O1738" s="1" t="s">
        <v>61</v>
      </c>
      <c r="P1738" s="1" t="s">
        <v>215</v>
      </c>
      <c r="Q1738" s="2">
        <v>5</v>
      </c>
      <c r="R1738" s="3" t="s">
        <v>3</v>
      </c>
      <c r="S1738" s="4">
        <v>43746</v>
      </c>
      <c r="T1738" s="5">
        <v>174.85</v>
      </c>
      <c r="U1738" s="4">
        <v>43747</v>
      </c>
      <c r="V1738" s="19" t="str">
        <f>IFERROR(VLOOKUP(C1738,TABLAS!A:C,3,0),"")</f>
        <v>Miro Quesada, Camila Duany</v>
      </c>
      <c r="W1738" s="19" t="str">
        <f>IFERROR(VLOOKUP(G1738,TABLAS!E:F,2,0)," ")</f>
        <v>CONTADO</v>
      </c>
      <c r="X1738" s="19" t="str">
        <f t="shared" si="81"/>
        <v>10058475 - Huaman Rojas, Maria Arminda</v>
      </c>
      <c r="Y1738" s="19" t="str">
        <f>IFERROR(VLOOKUP(O1738,TABLAS!O:P,2,0)," ")</f>
        <v>Pedido</v>
      </c>
      <c r="Z1738" s="58">
        <f>IFERROR(IF(R1738&lt;&gt;"CA",(Q1738/VLOOKUP(INT(I1738),TABLAS!R:W,4,0)),Q1738),"0")</f>
        <v>5</v>
      </c>
      <c r="AA1738" s="19" t="s">
        <v>3</v>
      </c>
      <c r="AB1738">
        <f t="shared" si="83"/>
        <v>0</v>
      </c>
    </row>
    <row r="1739" spans="1:28" x14ac:dyDescent="0.25">
      <c r="A1739" s="71">
        <f t="shared" si="82"/>
        <v>10058475</v>
      </c>
      <c r="B1739" s="1" t="s">
        <v>204</v>
      </c>
      <c r="C1739" s="1" t="s">
        <v>5</v>
      </c>
      <c r="D1739" s="1" t="s">
        <v>3529</v>
      </c>
      <c r="E1739" s="1" t="s">
        <v>3530</v>
      </c>
      <c r="F1739" s="1" t="s">
        <v>3531</v>
      </c>
      <c r="G1739" s="1" t="s">
        <v>4</v>
      </c>
      <c r="H1739" s="1" t="s">
        <v>153</v>
      </c>
      <c r="I1739" s="1" t="s">
        <v>210</v>
      </c>
      <c r="J1739" s="1" t="s">
        <v>211</v>
      </c>
      <c r="K1739" s="1" t="s">
        <v>103</v>
      </c>
      <c r="L1739" s="1" t="s">
        <v>2</v>
      </c>
      <c r="M1739" s="1" t="s">
        <v>3</v>
      </c>
      <c r="N1739" s="1" t="s">
        <v>3532</v>
      </c>
      <c r="O1739" s="1" t="s">
        <v>61</v>
      </c>
      <c r="P1739" s="1" t="s">
        <v>215</v>
      </c>
      <c r="Q1739" s="2">
        <v>1</v>
      </c>
      <c r="R1739" s="3" t="s">
        <v>3</v>
      </c>
      <c r="S1739" s="4">
        <v>43746</v>
      </c>
      <c r="T1739" s="5">
        <v>26.39</v>
      </c>
      <c r="U1739" s="4">
        <v>43747</v>
      </c>
      <c r="V1739" s="19" t="str">
        <f>IFERROR(VLOOKUP(C1739,TABLAS!A:C,3,0),"")</f>
        <v>Miro Quesada, Camila Duany</v>
      </c>
      <c r="W1739" s="19" t="str">
        <f>IFERROR(VLOOKUP(G1739,TABLAS!E:F,2,0)," ")</f>
        <v>CONTADO</v>
      </c>
      <c r="X1739" s="19" t="str">
        <f t="shared" si="81"/>
        <v>10058475 - Huaman Rojas, Maria Arminda</v>
      </c>
      <c r="Y1739" s="19" t="str">
        <f>IFERROR(VLOOKUP(O1739,TABLAS!O:P,2,0)," ")</f>
        <v>Pedido</v>
      </c>
      <c r="Z1739" s="58">
        <f>IFERROR(IF(R1739&lt;&gt;"CA",(Q1739/VLOOKUP(INT(I1739),TABLAS!R:W,4,0)),Q1739),"0")</f>
        <v>1</v>
      </c>
      <c r="AA1739" s="19" t="s">
        <v>3</v>
      </c>
      <c r="AB1739">
        <f t="shared" si="83"/>
        <v>0</v>
      </c>
    </row>
    <row r="1740" spans="1:28" x14ac:dyDescent="0.25">
      <c r="A1740" s="71">
        <f t="shared" si="82"/>
        <v>10058475</v>
      </c>
      <c r="B1740" s="1" t="s">
        <v>204</v>
      </c>
      <c r="C1740" s="1" t="s">
        <v>5</v>
      </c>
      <c r="D1740" s="1" t="s">
        <v>3529</v>
      </c>
      <c r="E1740" s="1" t="s">
        <v>3530</v>
      </c>
      <c r="F1740" s="1" t="s">
        <v>3533</v>
      </c>
      <c r="G1740" s="1" t="s">
        <v>4</v>
      </c>
      <c r="H1740" s="1" t="s">
        <v>153</v>
      </c>
      <c r="I1740" s="1" t="s">
        <v>100</v>
      </c>
      <c r="J1740" s="1" t="s">
        <v>101</v>
      </c>
      <c r="K1740" s="1" t="s">
        <v>103</v>
      </c>
      <c r="L1740" s="1" t="s">
        <v>2</v>
      </c>
      <c r="M1740" s="1" t="s">
        <v>3</v>
      </c>
      <c r="N1740" s="1" t="s">
        <v>3534</v>
      </c>
      <c r="O1740" s="1" t="s">
        <v>61</v>
      </c>
      <c r="P1740" s="1" t="s">
        <v>215</v>
      </c>
      <c r="Q1740" s="2">
        <v>10</v>
      </c>
      <c r="R1740" s="3" t="s">
        <v>3</v>
      </c>
      <c r="S1740" s="4">
        <v>43746</v>
      </c>
      <c r="T1740" s="5">
        <v>265.33999999999997</v>
      </c>
      <c r="U1740" s="4">
        <v>43747</v>
      </c>
      <c r="V1740" s="19" t="str">
        <f>IFERROR(VLOOKUP(C1740,TABLAS!A:C,3,0),"")</f>
        <v>Miro Quesada, Camila Duany</v>
      </c>
      <c r="W1740" s="19" t="str">
        <f>IFERROR(VLOOKUP(G1740,TABLAS!E:F,2,0)," ")</f>
        <v>CONTADO</v>
      </c>
      <c r="X1740" s="19" t="str">
        <f t="shared" si="81"/>
        <v>10058475 - Huaman Rojas, Maria Arminda</v>
      </c>
      <c r="Y1740" s="19" t="str">
        <f>IFERROR(VLOOKUP(O1740,TABLAS!O:P,2,0)," ")</f>
        <v>Pedido</v>
      </c>
      <c r="Z1740" s="58">
        <f>IFERROR(IF(R1740&lt;&gt;"CA",(Q1740/VLOOKUP(INT(I1740),TABLAS!R:W,4,0)),Q1740),"0")</f>
        <v>10</v>
      </c>
      <c r="AA1740" s="19" t="s">
        <v>3</v>
      </c>
      <c r="AB1740">
        <f t="shared" si="83"/>
        <v>0</v>
      </c>
    </row>
    <row r="1741" spans="1:28" x14ac:dyDescent="0.25">
      <c r="A1741" s="71">
        <f t="shared" si="82"/>
        <v>10058792</v>
      </c>
      <c r="B1741" s="1" t="s">
        <v>102</v>
      </c>
      <c r="C1741" s="1" t="s">
        <v>16</v>
      </c>
      <c r="D1741" s="1" t="s">
        <v>3535</v>
      </c>
      <c r="E1741" s="1" t="s">
        <v>3536</v>
      </c>
      <c r="F1741" s="1" t="s">
        <v>3537</v>
      </c>
      <c r="G1741" s="1" t="s">
        <v>1</v>
      </c>
      <c r="H1741" s="1" t="s">
        <v>153</v>
      </c>
      <c r="I1741" s="1" t="s">
        <v>157</v>
      </c>
      <c r="J1741" s="1" t="s">
        <v>158</v>
      </c>
      <c r="K1741" s="1" t="s">
        <v>103</v>
      </c>
      <c r="L1741" s="1" t="s">
        <v>2</v>
      </c>
      <c r="M1741" s="1" t="s">
        <v>3</v>
      </c>
      <c r="N1741" s="1" t="s">
        <v>3538</v>
      </c>
      <c r="O1741" s="1" t="s">
        <v>61</v>
      </c>
      <c r="P1741" s="1" t="s">
        <v>215</v>
      </c>
      <c r="Q1741" s="2">
        <v>20</v>
      </c>
      <c r="R1741" s="3" t="s">
        <v>3</v>
      </c>
      <c r="S1741" s="4">
        <v>43746</v>
      </c>
      <c r="T1741" s="5">
        <v>620.88</v>
      </c>
      <c r="U1741" s="4">
        <v>43747</v>
      </c>
      <c r="V1741" s="19" t="str">
        <f>IFERROR(VLOOKUP(C1741,TABLAS!A:C,3,0),"")</f>
        <v>Sanchez Casana, Alejandro Alfr</v>
      </c>
      <c r="W1741" s="19" t="str">
        <f>IFERROR(VLOOKUP(G1741,TABLAS!E:F,2,0)," ")</f>
        <v>CREDITO</v>
      </c>
      <c r="X1741" s="19" t="str">
        <f t="shared" si="81"/>
        <v>10058792 - Huaman Ulloa, Elsa Beatriz</v>
      </c>
      <c r="Y1741" s="19" t="str">
        <f>IFERROR(VLOOKUP(O1741,TABLAS!O:P,2,0)," ")</f>
        <v>Pedido</v>
      </c>
      <c r="Z1741" s="58">
        <f>IFERROR(IF(R1741&lt;&gt;"CA",(Q1741/VLOOKUP(INT(I1741),TABLAS!R:W,4,0)),Q1741),"0")</f>
        <v>20</v>
      </c>
      <c r="AA1741" s="19" t="s">
        <v>3</v>
      </c>
      <c r="AB1741">
        <f t="shared" si="83"/>
        <v>0</v>
      </c>
    </row>
    <row r="1742" spans="1:28" x14ac:dyDescent="0.25">
      <c r="A1742" s="71">
        <f t="shared" si="82"/>
        <v>10058792</v>
      </c>
      <c r="B1742" s="1" t="s">
        <v>102</v>
      </c>
      <c r="C1742" s="1" t="s">
        <v>16</v>
      </c>
      <c r="D1742" s="1" t="s">
        <v>3535</v>
      </c>
      <c r="E1742" s="1" t="s">
        <v>3536</v>
      </c>
      <c r="F1742" s="1" t="s">
        <v>3537</v>
      </c>
      <c r="G1742" s="1" t="s">
        <v>1</v>
      </c>
      <c r="H1742" s="1" t="s">
        <v>153</v>
      </c>
      <c r="I1742" s="1" t="s">
        <v>216</v>
      </c>
      <c r="J1742" s="1" t="s">
        <v>217</v>
      </c>
      <c r="K1742" s="1" t="s">
        <v>103</v>
      </c>
      <c r="L1742" s="1" t="s">
        <v>2</v>
      </c>
      <c r="M1742" s="1" t="s">
        <v>3</v>
      </c>
      <c r="N1742" s="1" t="s">
        <v>3538</v>
      </c>
      <c r="O1742" s="1" t="s">
        <v>61</v>
      </c>
      <c r="P1742" s="1" t="s">
        <v>215</v>
      </c>
      <c r="Q1742" s="2">
        <v>4</v>
      </c>
      <c r="R1742" s="3" t="s">
        <v>3</v>
      </c>
      <c r="S1742" s="4">
        <v>43746</v>
      </c>
      <c r="T1742" s="5">
        <v>140.22</v>
      </c>
      <c r="U1742" s="4">
        <v>43747</v>
      </c>
      <c r="V1742" s="19" t="str">
        <f>IFERROR(VLOOKUP(C1742,TABLAS!A:C,3,0),"")</f>
        <v>Sanchez Casana, Alejandro Alfr</v>
      </c>
      <c r="W1742" s="19" t="str">
        <f>IFERROR(VLOOKUP(G1742,TABLAS!E:F,2,0)," ")</f>
        <v>CREDITO</v>
      </c>
      <c r="X1742" s="19" t="str">
        <f t="shared" si="81"/>
        <v>10058792 - Huaman Ulloa, Elsa Beatriz</v>
      </c>
      <c r="Y1742" s="19" t="str">
        <f>IFERROR(VLOOKUP(O1742,TABLAS!O:P,2,0)," ")</f>
        <v>Pedido</v>
      </c>
      <c r="Z1742" s="58">
        <f>IFERROR(IF(R1742&lt;&gt;"CA",(Q1742/VLOOKUP(INT(I1742),TABLAS!R:W,4,0)),Q1742),"0")</f>
        <v>4</v>
      </c>
      <c r="AA1742" s="19" t="s">
        <v>3</v>
      </c>
      <c r="AB1742">
        <f t="shared" si="83"/>
        <v>0</v>
      </c>
    </row>
    <row r="1743" spans="1:28" x14ac:dyDescent="0.25">
      <c r="A1743" s="71">
        <f t="shared" si="82"/>
        <v>10991262</v>
      </c>
      <c r="B1743" s="1" t="s">
        <v>204</v>
      </c>
      <c r="C1743" s="1" t="s">
        <v>11</v>
      </c>
      <c r="D1743" s="1" t="s">
        <v>3539</v>
      </c>
      <c r="E1743" s="1" t="s">
        <v>3540</v>
      </c>
      <c r="F1743" s="1" t="s">
        <v>3541</v>
      </c>
      <c r="G1743" s="1" t="s">
        <v>4</v>
      </c>
      <c r="H1743" s="1" t="s">
        <v>153</v>
      </c>
      <c r="I1743" s="1" t="s">
        <v>157</v>
      </c>
      <c r="J1743" s="1" t="s">
        <v>158</v>
      </c>
      <c r="K1743" s="1" t="s">
        <v>103</v>
      </c>
      <c r="L1743" s="1" t="s">
        <v>2</v>
      </c>
      <c r="M1743" s="1" t="s">
        <v>3</v>
      </c>
      <c r="N1743" s="1" t="s">
        <v>3542</v>
      </c>
      <c r="O1743" s="1" t="s">
        <v>61</v>
      </c>
      <c r="P1743" s="1" t="s">
        <v>527</v>
      </c>
      <c r="Q1743" s="2">
        <v>14</v>
      </c>
      <c r="R1743" s="3" t="s">
        <v>3</v>
      </c>
      <c r="S1743" s="4">
        <v>43746</v>
      </c>
      <c r="T1743" s="5">
        <v>433.43</v>
      </c>
      <c r="U1743" s="4">
        <v>43747</v>
      </c>
      <c r="V1743" s="19" t="str">
        <f>IFERROR(VLOOKUP(C1743,TABLAS!A:C,3,0),"")</f>
        <v>Miro Quesada, Camila Duany</v>
      </c>
      <c r="W1743" s="19" t="str">
        <f>IFERROR(VLOOKUP(G1743,TABLAS!E:F,2,0)," ")</f>
        <v>CONTADO</v>
      </c>
      <c r="X1743" s="19" t="str">
        <f t="shared" si="81"/>
        <v>10991262 - Huamanchay Portal De Gomez, Elena C</v>
      </c>
      <c r="Y1743" s="19" t="str">
        <f>IFERROR(VLOOKUP(O1743,TABLAS!O:P,2,0)," ")</f>
        <v>Pedido</v>
      </c>
      <c r="Z1743" s="58">
        <f>IFERROR(IF(R1743&lt;&gt;"CA",(Q1743/VLOOKUP(INT(I1743),TABLAS!R:W,4,0)),Q1743),"0")</f>
        <v>14</v>
      </c>
      <c r="AA1743" s="19" t="s">
        <v>3</v>
      </c>
      <c r="AB1743">
        <f t="shared" si="83"/>
        <v>0</v>
      </c>
    </row>
    <row r="1744" spans="1:28" x14ac:dyDescent="0.25">
      <c r="A1744" s="71">
        <f t="shared" si="82"/>
        <v>10991262</v>
      </c>
      <c r="B1744" s="1" t="s">
        <v>204</v>
      </c>
      <c r="C1744" s="1" t="s">
        <v>11</v>
      </c>
      <c r="D1744" s="1" t="s">
        <v>3539</v>
      </c>
      <c r="E1744" s="1" t="s">
        <v>3540</v>
      </c>
      <c r="F1744" s="1" t="s">
        <v>3541</v>
      </c>
      <c r="G1744" s="1" t="s">
        <v>4</v>
      </c>
      <c r="H1744" s="1" t="s">
        <v>153</v>
      </c>
      <c r="I1744" s="1" t="s">
        <v>100</v>
      </c>
      <c r="J1744" s="1" t="s">
        <v>101</v>
      </c>
      <c r="K1744" s="1" t="s">
        <v>103</v>
      </c>
      <c r="L1744" s="1" t="s">
        <v>2</v>
      </c>
      <c r="M1744" s="1" t="s">
        <v>3</v>
      </c>
      <c r="N1744" s="1" t="s">
        <v>3542</v>
      </c>
      <c r="O1744" s="1" t="s">
        <v>61</v>
      </c>
      <c r="P1744" s="1" t="s">
        <v>527</v>
      </c>
      <c r="Q1744" s="2">
        <v>4</v>
      </c>
      <c r="R1744" s="3" t="s">
        <v>3</v>
      </c>
      <c r="S1744" s="4">
        <v>43746</v>
      </c>
      <c r="T1744" s="5">
        <v>106.14</v>
      </c>
      <c r="U1744" s="4">
        <v>43747</v>
      </c>
      <c r="V1744" s="19" t="str">
        <f>IFERROR(VLOOKUP(C1744,TABLAS!A:C,3,0),"")</f>
        <v>Miro Quesada, Camila Duany</v>
      </c>
      <c r="W1744" s="19" t="str">
        <f>IFERROR(VLOOKUP(G1744,TABLAS!E:F,2,0)," ")</f>
        <v>CONTADO</v>
      </c>
      <c r="X1744" s="19" t="str">
        <f t="shared" si="81"/>
        <v>10991262 - Huamanchay Portal De Gomez, Elena C</v>
      </c>
      <c r="Y1744" s="19" t="str">
        <f>IFERROR(VLOOKUP(O1744,TABLAS!O:P,2,0)," ")</f>
        <v>Pedido</v>
      </c>
      <c r="Z1744" s="58">
        <f>IFERROR(IF(R1744&lt;&gt;"CA",(Q1744/VLOOKUP(INT(I1744),TABLAS!R:W,4,0)),Q1744),"0")</f>
        <v>4</v>
      </c>
      <c r="AA1744" s="19" t="s">
        <v>3</v>
      </c>
      <c r="AB1744">
        <f t="shared" si="83"/>
        <v>0</v>
      </c>
    </row>
    <row r="1745" spans="1:28" x14ac:dyDescent="0.25">
      <c r="A1745" s="71">
        <f t="shared" si="82"/>
        <v>10991262</v>
      </c>
      <c r="B1745" s="1" t="s">
        <v>204</v>
      </c>
      <c r="C1745" s="1" t="s">
        <v>11</v>
      </c>
      <c r="D1745" s="1" t="s">
        <v>3539</v>
      </c>
      <c r="E1745" s="1" t="s">
        <v>3540</v>
      </c>
      <c r="F1745" s="1" t="s">
        <v>3541</v>
      </c>
      <c r="G1745" s="1" t="s">
        <v>4</v>
      </c>
      <c r="H1745" s="1" t="s">
        <v>153</v>
      </c>
      <c r="I1745" s="1" t="s">
        <v>104</v>
      </c>
      <c r="J1745" s="1" t="s">
        <v>105</v>
      </c>
      <c r="K1745" s="1" t="s">
        <v>103</v>
      </c>
      <c r="L1745" s="1" t="s">
        <v>2</v>
      </c>
      <c r="M1745" s="1" t="s">
        <v>3</v>
      </c>
      <c r="N1745" s="1" t="s">
        <v>3542</v>
      </c>
      <c r="O1745" s="1" t="s">
        <v>59</v>
      </c>
      <c r="P1745" s="1" t="s">
        <v>527</v>
      </c>
      <c r="Q1745" s="2">
        <v>1</v>
      </c>
      <c r="R1745" s="3" t="s">
        <v>3</v>
      </c>
      <c r="S1745" s="4">
        <v>43746</v>
      </c>
      <c r="T1745" s="5">
        <v>16.100000000000001</v>
      </c>
      <c r="U1745" s="4">
        <v>43747</v>
      </c>
      <c r="V1745" s="19" t="str">
        <f>IFERROR(VLOOKUP(C1745,TABLAS!A:C,3,0),"")</f>
        <v>Miro Quesada, Camila Duany</v>
      </c>
      <c r="W1745" s="19" t="str">
        <f>IFERROR(VLOOKUP(G1745,TABLAS!E:F,2,0)," ")</f>
        <v>CONTADO</v>
      </c>
      <c r="X1745" s="19" t="str">
        <f t="shared" si="81"/>
        <v>10991262 - Huamanchay Portal De Gomez, Elena C</v>
      </c>
      <c r="Y1745" s="19" t="str">
        <f>IFERROR(VLOOKUP(O1745,TABLAS!O:P,2,0)," ")</f>
        <v>Pedido</v>
      </c>
      <c r="Z1745" s="58">
        <f>IFERROR(IF(R1745&lt;&gt;"CA",(Q1745/VLOOKUP(INT(I1745),TABLAS!R:W,4,0)),Q1745),"0")</f>
        <v>1</v>
      </c>
      <c r="AA1745" s="19" t="s">
        <v>3</v>
      </c>
      <c r="AB1745">
        <f t="shared" si="83"/>
        <v>0</v>
      </c>
    </row>
    <row r="1746" spans="1:28" x14ac:dyDescent="0.25">
      <c r="A1746" s="71">
        <f t="shared" si="82"/>
        <v>10991262</v>
      </c>
      <c r="B1746" s="1" t="s">
        <v>204</v>
      </c>
      <c r="C1746" s="1" t="s">
        <v>11</v>
      </c>
      <c r="D1746" s="1" t="s">
        <v>3539</v>
      </c>
      <c r="E1746" s="1" t="s">
        <v>3540</v>
      </c>
      <c r="F1746" s="1" t="s">
        <v>3541</v>
      </c>
      <c r="G1746" s="1" t="s">
        <v>4</v>
      </c>
      <c r="H1746" s="1" t="s">
        <v>153</v>
      </c>
      <c r="I1746" s="1" t="s">
        <v>166</v>
      </c>
      <c r="J1746" s="1" t="s">
        <v>167</v>
      </c>
      <c r="K1746" s="1" t="s">
        <v>103</v>
      </c>
      <c r="L1746" s="1" t="s">
        <v>2</v>
      </c>
      <c r="M1746" s="1" t="s">
        <v>3</v>
      </c>
      <c r="N1746" s="1" t="s">
        <v>3542</v>
      </c>
      <c r="O1746" s="1" t="s">
        <v>59</v>
      </c>
      <c r="P1746" s="1" t="s">
        <v>527</v>
      </c>
      <c r="Q1746" s="2">
        <v>1</v>
      </c>
      <c r="R1746" s="3" t="s">
        <v>3</v>
      </c>
      <c r="S1746" s="4">
        <v>43746</v>
      </c>
      <c r="T1746" s="5">
        <v>16.100000000000001</v>
      </c>
      <c r="U1746" s="4">
        <v>43747</v>
      </c>
      <c r="V1746" s="19" t="str">
        <f>IFERROR(VLOOKUP(C1746,TABLAS!A:C,3,0),"")</f>
        <v>Miro Quesada, Camila Duany</v>
      </c>
      <c r="W1746" s="19" t="str">
        <f>IFERROR(VLOOKUP(G1746,TABLAS!E:F,2,0)," ")</f>
        <v>CONTADO</v>
      </c>
      <c r="X1746" s="19" t="str">
        <f t="shared" si="81"/>
        <v>10991262 - Huamanchay Portal De Gomez, Elena C</v>
      </c>
      <c r="Y1746" s="19" t="str">
        <f>IFERROR(VLOOKUP(O1746,TABLAS!O:P,2,0)," ")</f>
        <v>Pedido</v>
      </c>
      <c r="Z1746" s="58">
        <f>IFERROR(IF(R1746&lt;&gt;"CA",(Q1746/VLOOKUP(INT(I1746),TABLAS!R:W,4,0)),Q1746),"0")</f>
        <v>1</v>
      </c>
      <c r="AA1746" s="19" t="s">
        <v>3</v>
      </c>
      <c r="AB1746">
        <f t="shared" si="83"/>
        <v>0</v>
      </c>
    </row>
    <row r="1747" spans="1:28" x14ac:dyDescent="0.25">
      <c r="A1747" s="71">
        <f t="shared" si="82"/>
        <v>10991262</v>
      </c>
      <c r="B1747" s="1" t="s">
        <v>204</v>
      </c>
      <c r="C1747" s="1" t="s">
        <v>11</v>
      </c>
      <c r="D1747" s="1" t="s">
        <v>3539</v>
      </c>
      <c r="E1747" s="1" t="s">
        <v>3540</v>
      </c>
      <c r="F1747" s="1" t="s">
        <v>3541</v>
      </c>
      <c r="G1747" s="1" t="s">
        <v>4</v>
      </c>
      <c r="H1747" s="1" t="s">
        <v>153</v>
      </c>
      <c r="I1747" s="1" t="s">
        <v>210</v>
      </c>
      <c r="J1747" s="1" t="s">
        <v>211</v>
      </c>
      <c r="K1747" s="1" t="s">
        <v>103</v>
      </c>
      <c r="L1747" s="1" t="s">
        <v>2</v>
      </c>
      <c r="M1747" s="1" t="s">
        <v>3</v>
      </c>
      <c r="N1747" s="1" t="s">
        <v>3542</v>
      </c>
      <c r="O1747" s="1" t="s">
        <v>61</v>
      </c>
      <c r="P1747" s="1" t="s">
        <v>527</v>
      </c>
      <c r="Q1747" s="2">
        <v>1</v>
      </c>
      <c r="R1747" s="3" t="s">
        <v>3</v>
      </c>
      <c r="S1747" s="4">
        <v>43746</v>
      </c>
      <c r="T1747" s="5">
        <v>26.39</v>
      </c>
      <c r="U1747" s="4">
        <v>43747</v>
      </c>
      <c r="V1747" s="19" t="str">
        <f>IFERROR(VLOOKUP(C1747,TABLAS!A:C,3,0),"")</f>
        <v>Miro Quesada, Camila Duany</v>
      </c>
      <c r="W1747" s="19" t="str">
        <f>IFERROR(VLOOKUP(G1747,TABLAS!E:F,2,0)," ")</f>
        <v>CONTADO</v>
      </c>
      <c r="X1747" s="19" t="str">
        <f t="shared" si="81"/>
        <v>10991262 - Huamanchay Portal De Gomez, Elena C</v>
      </c>
      <c r="Y1747" s="19" t="str">
        <f>IFERROR(VLOOKUP(O1747,TABLAS!O:P,2,0)," ")</f>
        <v>Pedido</v>
      </c>
      <c r="Z1747" s="58">
        <f>IFERROR(IF(R1747&lt;&gt;"CA",(Q1747/VLOOKUP(INT(I1747),TABLAS!R:W,4,0)),Q1747),"0")</f>
        <v>1</v>
      </c>
      <c r="AA1747" s="19" t="s">
        <v>3</v>
      </c>
      <c r="AB1747">
        <f t="shared" si="83"/>
        <v>0</v>
      </c>
    </row>
    <row r="1748" spans="1:28" x14ac:dyDescent="0.25">
      <c r="A1748" s="71">
        <f t="shared" si="82"/>
        <v>10991262</v>
      </c>
      <c r="B1748" s="1" t="s">
        <v>204</v>
      </c>
      <c r="C1748" s="1" t="s">
        <v>11</v>
      </c>
      <c r="D1748" s="1" t="s">
        <v>3539</v>
      </c>
      <c r="E1748" s="1" t="s">
        <v>3540</v>
      </c>
      <c r="F1748" s="1" t="s">
        <v>3541</v>
      </c>
      <c r="G1748" s="1" t="s">
        <v>4</v>
      </c>
      <c r="H1748" s="1" t="s">
        <v>153</v>
      </c>
      <c r="I1748" s="1" t="s">
        <v>149</v>
      </c>
      <c r="J1748" s="1" t="s">
        <v>150</v>
      </c>
      <c r="K1748" s="1" t="s">
        <v>103</v>
      </c>
      <c r="L1748" s="1" t="s">
        <v>2</v>
      </c>
      <c r="M1748" s="1" t="s">
        <v>3</v>
      </c>
      <c r="N1748" s="1" t="s">
        <v>3542</v>
      </c>
      <c r="O1748" s="1" t="s">
        <v>59</v>
      </c>
      <c r="P1748" s="1" t="s">
        <v>527</v>
      </c>
      <c r="Q1748" s="2">
        <v>1</v>
      </c>
      <c r="R1748" s="3" t="s">
        <v>3</v>
      </c>
      <c r="S1748" s="4">
        <v>43746</v>
      </c>
      <c r="T1748" s="5">
        <v>10.23</v>
      </c>
      <c r="U1748" s="4">
        <v>43747</v>
      </c>
      <c r="V1748" s="19" t="str">
        <f>IFERROR(VLOOKUP(C1748,TABLAS!A:C,3,0),"")</f>
        <v>Miro Quesada, Camila Duany</v>
      </c>
      <c r="W1748" s="19" t="str">
        <f>IFERROR(VLOOKUP(G1748,TABLAS!E:F,2,0)," ")</f>
        <v>CONTADO</v>
      </c>
      <c r="X1748" s="19" t="str">
        <f t="shared" si="81"/>
        <v>10991262 - Huamanchay Portal De Gomez, Elena C</v>
      </c>
      <c r="Y1748" s="19" t="str">
        <f>IFERROR(VLOOKUP(O1748,TABLAS!O:P,2,0)," ")</f>
        <v>Pedido</v>
      </c>
      <c r="Z1748" s="58">
        <f>IFERROR(IF(R1748&lt;&gt;"CA",(Q1748/VLOOKUP(INT(I1748),TABLAS!R:W,4,0)),Q1748),"0")</f>
        <v>1</v>
      </c>
      <c r="AA1748" s="19" t="s">
        <v>3</v>
      </c>
      <c r="AB1748">
        <f t="shared" si="83"/>
        <v>0</v>
      </c>
    </row>
    <row r="1749" spans="1:28" x14ac:dyDescent="0.25">
      <c r="A1749" s="71">
        <f t="shared" si="82"/>
        <v>10991262</v>
      </c>
      <c r="B1749" s="1" t="s">
        <v>204</v>
      </c>
      <c r="C1749" s="1" t="s">
        <v>11</v>
      </c>
      <c r="D1749" s="1" t="s">
        <v>3539</v>
      </c>
      <c r="E1749" s="1" t="s">
        <v>3540</v>
      </c>
      <c r="F1749" s="1" t="s">
        <v>3541</v>
      </c>
      <c r="G1749" s="1" t="s">
        <v>4</v>
      </c>
      <c r="H1749" s="1" t="s">
        <v>153</v>
      </c>
      <c r="I1749" s="1" t="s">
        <v>104</v>
      </c>
      <c r="J1749" s="1" t="s">
        <v>105</v>
      </c>
      <c r="K1749" s="1" t="s">
        <v>103</v>
      </c>
      <c r="L1749" s="1" t="s">
        <v>2</v>
      </c>
      <c r="M1749" s="1" t="s">
        <v>3</v>
      </c>
      <c r="N1749" s="1" t="s">
        <v>3542</v>
      </c>
      <c r="O1749" s="1" t="s">
        <v>65</v>
      </c>
      <c r="P1749" s="1" t="s">
        <v>527</v>
      </c>
      <c r="Q1749" s="2">
        <v>2</v>
      </c>
      <c r="R1749" s="3" t="s">
        <v>2</v>
      </c>
      <c r="S1749" s="4">
        <v>43746</v>
      </c>
      <c r="T1749" s="5">
        <v>0</v>
      </c>
      <c r="U1749" s="4">
        <v>43747</v>
      </c>
      <c r="V1749" s="19" t="str">
        <f>IFERROR(VLOOKUP(C1749,TABLAS!A:C,3,0),"")</f>
        <v>Miro Quesada, Camila Duany</v>
      </c>
      <c r="W1749" s="19" t="str">
        <f>IFERROR(VLOOKUP(G1749,TABLAS!E:F,2,0)," ")</f>
        <v>CONTADO</v>
      </c>
      <c r="X1749" s="19" t="str">
        <f t="shared" si="81"/>
        <v>10991262 - Huamanchay Portal De Gomez, Elena C</v>
      </c>
      <c r="Y1749" s="19" t="str">
        <f>IFERROR(VLOOKUP(O1749,TABLAS!O:P,2,0)," ")</f>
        <v>Bonificación</v>
      </c>
      <c r="Z1749" s="58">
        <f>IFERROR(IF(R1749&lt;&gt;"CA",(Q1749/VLOOKUP(INT(I1749),TABLAS!R:W,4,0)),Q1749),"0")</f>
        <v>0.13333333333333333</v>
      </c>
      <c r="AA1749" s="19" t="s">
        <v>3</v>
      </c>
      <c r="AB1749">
        <f t="shared" si="83"/>
        <v>0</v>
      </c>
    </row>
    <row r="1750" spans="1:28" x14ac:dyDescent="0.25">
      <c r="A1750" s="71">
        <f t="shared" si="82"/>
        <v>10152627</v>
      </c>
      <c r="B1750" s="1" t="s">
        <v>212</v>
      </c>
      <c r="C1750" s="1" t="s">
        <v>20</v>
      </c>
      <c r="D1750" s="1" t="s">
        <v>3543</v>
      </c>
      <c r="E1750" s="1" t="s">
        <v>3544</v>
      </c>
      <c r="F1750" s="1" t="s">
        <v>3545</v>
      </c>
      <c r="G1750" s="1" t="s">
        <v>4</v>
      </c>
      <c r="H1750" s="1" t="s">
        <v>153</v>
      </c>
      <c r="I1750" s="1" t="s">
        <v>100</v>
      </c>
      <c r="J1750" s="1" t="s">
        <v>101</v>
      </c>
      <c r="K1750" s="1" t="s">
        <v>103</v>
      </c>
      <c r="L1750" s="1" t="s">
        <v>2</v>
      </c>
      <c r="M1750" s="1" t="s">
        <v>3</v>
      </c>
      <c r="N1750" s="1" t="s">
        <v>3546</v>
      </c>
      <c r="O1750" s="1" t="s">
        <v>61</v>
      </c>
      <c r="P1750" s="1" t="s">
        <v>248</v>
      </c>
      <c r="Q1750" s="2">
        <v>15</v>
      </c>
      <c r="R1750" s="3" t="s">
        <v>3</v>
      </c>
      <c r="S1750" s="4">
        <v>43746</v>
      </c>
      <c r="T1750" s="5">
        <v>402.47</v>
      </c>
      <c r="U1750" s="4">
        <v>43747</v>
      </c>
      <c r="V1750" s="19" t="str">
        <f>IFERROR(VLOOKUP(C1750,TABLAS!A:C,3,0),"")</f>
        <v>Salazar Bohorquez, Jorge Luis</v>
      </c>
      <c r="W1750" s="19" t="str">
        <f>IFERROR(VLOOKUP(G1750,TABLAS!E:F,2,0)," ")</f>
        <v>CONTADO</v>
      </c>
      <c r="X1750" s="19" t="str">
        <f t="shared" si="81"/>
        <v>10152627 - Huancas Huaripata, Jorge Alexander</v>
      </c>
      <c r="Y1750" s="19" t="str">
        <f>IFERROR(VLOOKUP(O1750,TABLAS!O:P,2,0)," ")</f>
        <v>Pedido</v>
      </c>
      <c r="Z1750" s="58">
        <f>IFERROR(IF(R1750&lt;&gt;"CA",(Q1750/VLOOKUP(INT(I1750),TABLAS!R:W,4,0)),Q1750),"0")</f>
        <v>15</v>
      </c>
      <c r="AA1750" s="19" t="s">
        <v>3</v>
      </c>
      <c r="AB1750">
        <f t="shared" si="83"/>
        <v>0</v>
      </c>
    </row>
    <row r="1751" spans="1:28" x14ac:dyDescent="0.25">
      <c r="A1751" s="71">
        <f t="shared" si="82"/>
        <v>11182285</v>
      </c>
      <c r="B1751" s="1" t="s">
        <v>206</v>
      </c>
      <c r="C1751" s="1" t="s">
        <v>26</v>
      </c>
      <c r="D1751" s="1" t="s">
        <v>3547</v>
      </c>
      <c r="E1751" s="1" t="s">
        <v>3548</v>
      </c>
      <c r="F1751" s="1" t="s">
        <v>3549</v>
      </c>
      <c r="G1751" s="1" t="s">
        <v>4</v>
      </c>
      <c r="H1751" s="1" t="s">
        <v>153</v>
      </c>
      <c r="I1751" s="1" t="s">
        <v>216</v>
      </c>
      <c r="J1751" s="1" t="s">
        <v>217</v>
      </c>
      <c r="K1751" s="1" t="s">
        <v>103</v>
      </c>
      <c r="L1751" s="1" t="s">
        <v>2</v>
      </c>
      <c r="M1751" s="1" t="s">
        <v>3</v>
      </c>
      <c r="N1751" s="1" t="s">
        <v>3550</v>
      </c>
      <c r="O1751" s="1" t="s">
        <v>61</v>
      </c>
      <c r="P1751" s="1" t="s">
        <v>205</v>
      </c>
      <c r="Q1751" s="2">
        <v>1</v>
      </c>
      <c r="R1751" s="3" t="s">
        <v>3</v>
      </c>
      <c r="S1751" s="4">
        <v>43746</v>
      </c>
      <c r="T1751" s="5">
        <v>35.270000000000003</v>
      </c>
      <c r="U1751" s="4">
        <v>43747</v>
      </c>
      <c r="V1751" s="19" t="str">
        <f>IFERROR(VLOOKUP(C1751,TABLAS!A:C,3,0),"")</f>
        <v>Cueva Borgoño, Juan Carlos</v>
      </c>
      <c r="W1751" s="19" t="str">
        <f>IFERROR(VLOOKUP(G1751,TABLAS!E:F,2,0)," ")</f>
        <v>CONTADO</v>
      </c>
      <c r="X1751" s="19" t="str">
        <f t="shared" si="81"/>
        <v>11182285 - Huapaya Melendez, Ricardo Alberto</v>
      </c>
      <c r="Y1751" s="19" t="str">
        <f>IFERROR(VLOOKUP(O1751,TABLAS!O:P,2,0)," ")</f>
        <v>Pedido</v>
      </c>
      <c r="Z1751" s="58">
        <f>IFERROR(IF(R1751&lt;&gt;"CA",(Q1751/VLOOKUP(INT(I1751),TABLAS!R:W,4,0)),Q1751),"0")</f>
        <v>1</v>
      </c>
      <c r="AA1751" s="19" t="s">
        <v>3</v>
      </c>
      <c r="AB1751">
        <f t="shared" si="83"/>
        <v>0</v>
      </c>
    </row>
    <row r="1752" spans="1:28" x14ac:dyDescent="0.25">
      <c r="A1752" s="71">
        <f t="shared" si="82"/>
        <v>11182285</v>
      </c>
      <c r="B1752" s="1" t="s">
        <v>206</v>
      </c>
      <c r="C1752" s="1" t="s">
        <v>26</v>
      </c>
      <c r="D1752" s="1" t="s">
        <v>3547</v>
      </c>
      <c r="E1752" s="1" t="s">
        <v>3548</v>
      </c>
      <c r="F1752" s="1" t="s">
        <v>3549</v>
      </c>
      <c r="G1752" s="1" t="s">
        <v>4</v>
      </c>
      <c r="H1752" s="1" t="s">
        <v>153</v>
      </c>
      <c r="I1752" s="1" t="s">
        <v>100</v>
      </c>
      <c r="J1752" s="1" t="s">
        <v>101</v>
      </c>
      <c r="K1752" s="1" t="s">
        <v>103</v>
      </c>
      <c r="L1752" s="1" t="s">
        <v>2</v>
      </c>
      <c r="M1752" s="1" t="s">
        <v>3</v>
      </c>
      <c r="N1752" s="1" t="s">
        <v>3550</v>
      </c>
      <c r="O1752" s="1" t="s">
        <v>61</v>
      </c>
      <c r="P1752" s="1" t="s">
        <v>205</v>
      </c>
      <c r="Q1752" s="2">
        <v>2</v>
      </c>
      <c r="R1752" s="3" t="s">
        <v>3</v>
      </c>
      <c r="S1752" s="4">
        <v>43746</v>
      </c>
      <c r="T1752" s="5">
        <v>53.66</v>
      </c>
      <c r="U1752" s="4">
        <v>43747</v>
      </c>
      <c r="V1752" s="19" t="str">
        <f>IFERROR(VLOOKUP(C1752,TABLAS!A:C,3,0),"")</f>
        <v>Cueva Borgoño, Juan Carlos</v>
      </c>
      <c r="W1752" s="19" t="str">
        <f>IFERROR(VLOOKUP(G1752,TABLAS!E:F,2,0)," ")</f>
        <v>CONTADO</v>
      </c>
      <c r="X1752" s="19" t="str">
        <f t="shared" si="81"/>
        <v>11182285 - Huapaya Melendez, Ricardo Alberto</v>
      </c>
      <c r="Y1752" s="19" t="str">
        <f>IFERROR(VLOOKUP(O1752,TABLAS!O:P,2,0)," ")</f>
        <v>Pedido</v>
      </c>
      <c r="Z1752" s="58">
        <f>IFERROR(IF(R1752&lt;&gt;"CA",(Q1752/VLOOKUP(INT(I1752),TABLAS!R:W,4,0)),Q1752),"0")</f>
        <v>2</v>
      </c>
      <c r="AA1752" s="19" t="s">
        <v>3</v>
      </c>
      <c r="AB1752">
        <f t="shared" si="83"/>
        <v>0</v>
      </c>
    </row>
    <row r="1753" spans="1:28" x14ac:dyDescent="0.25">
      <c r="A1753" s="71">
        <f t="shared" si="82"/>
        <v>11407285</v>
      </c>
      <c r="B1753" s="1" t="s">
        <v>204</v>
      </c>
      <c r="C1753" s="1" t="s">
        <v>24</v>
      </c>
      <c r="D1753" s="1" t="s">
        <v>3551</v>
      </c>
      <c r="E1753" s="1" t="s">
        <v>3552</v>
      </c>
      <c r="F1753" s="1" t="s">
        <v>3553</v>
      </c>
      <c r="G1753" s="1" t="s">
        <v>4</v>
      </c>
      <c r="H1753" s="1" t="s">
        <v>153</v>
      </c>
      <c r="I1753" s="1" t="s">
        <v>157</v>
      </c>
      <c r="J1753" s="1" t="s">
        <v>158</v>
      </c>
      <c r="K1753" s="1" t="s">
        <v>103</v>
      </c>
      <c r="L1753" s="1" t="s">
        <v>2</v>
      </c>
      <c r="M1753" s="1" t="s">
        <v>3</v>
      </c>
      <c r="N1753" s="1" t="s">
        <v>3554</v>
      </c>
      <c r="O1753" s="1" t="s">
        <v>61</v>
      </c>
      <c r="P1753" s="1" t="s">
        <v>231</v>
      </c>
      <c r="Q1753" s="2">
        <v>2</v>
      </c>
      <c r="R1753" s="3" t="s">
        <v>3</v>
      </c>
      <c r="S1753" s="4">
        <v>43746</v>
      </c>
      <c r="T1753" s="5">
        <v>61.92</v>
      </c>
      <c r="U1753" s="4">
        <v>43747</v>
      </c>
      <c r="V1753" s="19" t="str">
        <f>IFERROR(VLOOKUP(C1753,TABLAS!A:C,3,0),"")</f>
        <v>Miro Quesada, Camila Duany</v>
      </c>
      <c r="W1753" s="19" t="str">
        <f>IFERROR(VLOOKUP(G1753,TABLAS!E:F,2,0)," ")</f>
        <v>CONTADO</v>
      </c>
      <c r="X1753" s="19" t="str">
        <f t="shared" si="81"/>
        <v>11407285 - Huertas Ordinola, Jesus Adrian</v>
      </c>
      <c r="Y1753" s="19" t="str">
        <f>IFERROR(VLOOKUP(O1753,TABLAS!O:P,2,0)," ")</f>
        <v>Pedido</v>
      </c>
      <c r="Z1753" s="58">
        <f>IFERROR(IF(R1753&lt;&gt;"CA",(Q1753/VLOOKUP(INT(I1753),TABLAS!R:W,4,0)),Q1753),"0")</f>
        <v>2</v>
      </c>
      <c r="AA1753" s="19" t="s">
        <v>3</v>
      </c>
      <c r="AB1753">
        <f t="shared" si="83"/>
        <v>0</v>
      </c>
    </row>
    <row r="1754" spans="1:28" x14ac:dyDescent="0.25">
      <c r="A1754" s="71">
        <f t="shared" si="82"/>
        <v>11407285</v>
      </c>
      <c r="B1754" s="1" t="s">
        <v>204</v>
      </c>
      <c r="C1754" s="1" t="s">
        <v>24</v>
      </c>
      <c r="D1754" s="1" t="s">
        <v>3551</v>
      </c>
      <c r="E1754" s="1" t="s">
        <v>3552</v>
      </c>
      <c r="F1754" s="1" t="s">
        <v>3553</v>
      </c>
      <c r="G1754" s="1" t="s">
        <v>4</v>
      </c>
      <c r="H1754" s="1" t="s">
        <v>153</v>
      </c>
      <c r="I1754" s="1" t="s">
        <v>213</v>
      </c>
      <c r="J1754" s="1" t="s">
        <v>214</v>
      </c>
      <c r="K1754" s="1" t="s">
        <v>103</v>
      </c>
      <c r="L1754" s="1" t="s">
        <v>2</v>
      </c>
      <c r="M1754" s="1" t="s">
        <v>3</v>
      </c>
      <c r="N1754" s="1" t="s">
        <v>3554</v>
      </c>
      <c r="O1754" s="1" t="s">
        <v>61</v>
      </c>
      <c r="P1754" s="1" t="s">
        <v>231</v>
      </c>
      <c r="Q1754" s="2">
        <v>1</v>
      </c>
      <c r="R1754" s="3" t="s">
        <v>3</v>
      </c>
      <c r="S1754" s="4">
        <v>43746</v>
      </c>
      <c r="T1754" s="5">
        <v>30.67</v>
      </c>
      <c r="U1754" s="4">
        <v>43747</v>
      </c>
      <c r="V1754" s="19" t="str">
        <f>IFERROR(VLOOKUP(C1754,TABLAS!A:C,3,0),"")</f>
        <v>Miro Quesada, Camila Duany</v>
      </c>
      <c r="W1754" s="19" t="str">
        <f>IFERROR(VLOOKUP(G1754,TABLAS!E:F,2,0)," ")</f>
        <v>CONTADO</v>
      </c>
      <c r="X1754" s="19" t="str">
        <f t="shared" si="81"/>
        <v>11407285 - Huertas Ordinola, Jesus Adrian</v>
      </c>
      <c r="Y1754" s="19" t="str">
        <f>IFERROR(VLOOKUP(O1754,TABLAS!O:P,2,0)," ")</f>
        <v>Pedido</v>
      </c>
      <c r="Z1754" s="58">
        <f>IFERROR(IF(R1754&lt;&gt;"CA",(Q1754/VLOOKUP(INT(I1754),TABLAS!R:W,4,0)),Q1754),"0")</f>
        <v>1</v>
      </c>
      <c r="AA1754" s="19" t="s">
        <v>3</v>
      </c>
      <c r="AB1754">
        <f t="shared" si="83"/>
        <v>0</v>
      </c>
    </row>
    <row r="1755" spans="1:28" x14ac:dyDescent="0.25">
      <c r="A1755" s="71">
        <f t="shared" si="82"/>
        <v>10956710</v>
      </c>
      <c r="B1755" s="1" t="s">
        <v>102</v>
      </c>
      <c r="C1755" s="1" t="s">
        <v>0</v>
      </c>
      <c r="D1755" s="1" t="s">
        <v>3555</v>
      </c>
      <c r="E1755" s="1" t="s">
        <v>3556</v>
      </c>
      <c r="F1755" s="1" t="s">
        <v>3557</v>
      </c>
      <c r="G1755" s="1" t="s">
        <v>4</v>
      </c>
      <c r="H1755" s="1" t="s">
        <v>153</v>
      </c>
      <c r="I1755" s="1" t="s">
        <v>100</v>
      </c>
      <c r="J1755" s="1" t="s">
        <v>101</v>
      </c>
      <c r="K1755" s="1" t="s">
        <v>103</v>
      </c>
      <c r="L1755" s="1" t="s">
        <v>2</v>
      </c>
      <c r="M1755" s="1" t="s">
        <v>3</v>
      </c>
      <c r="N1755" s="1" t="s">
        <v>3558</v>
      </c>
      <c r="O1755" s="1" t="s">
        <v>61</v>
      </c>
      <c r="P1755" s="1" t="s">
        <v>1943</v>
      </c>
      <c r="Q1755" s="2">
        <v>5</v>
      </c>
      <c r="R1755" s="3" t="s">
        <v>3</v>
      </c>
      <c r="S1755" s="4">
        <v>43746</v>
      </c>
      <c r="T1755" s="5">
        <v>132.66999999999999</v>
      </c>
      <c r="U1755" s="4">
        <v>43747</v>
      </c>
      <c r="V1755" s="19" t="str">
        <f>IFERROR(VLOOKUP(C1755,TABLAS!A:C,3,0),"")</f>
        <v>Sanchez Casana, Alejandro Alfr</v>
      </c>
      <c r="W1755" s="19" t="str">
        <f>IFERROR(VLOOKUP(G1755,TABLAS!E:F,2,0)," ")</f>
        <v>CONTADO</v>
      </c>
      <c r="X1755" s="19" t="str">
        <f t="shared" si="81"/>
        <v>10956710 - Ibañez Solorzano, Carmen Lidia</v>
      </c>
      <c r="Y1755" s="19" t="str">
        <f>IFERROR(VLOOKUP(O1755,TABLAS!O:P,2,0)," ")</f>
        <v>Pedido</v>
      </c>
      <c r="Z1755" s="58">
        <f>IFERROR(IF(R1755&lt;&gt;"CA",(Q1755/VLOOKUP(INT(I1755),TABLAS!R:W,4,0)),Q1755),"0")</f>
        <v>5</v>
      </c>
      <c r="AA1755" s="19" t="s">
        <v>3</v>
      </c>
      <c r="AB1755">
        <f t="shared" si="83"/>
        <v>0</v>
      </c>
    </row>
    <row r="1756" spans="1:28" x14ac:dyDescent="0.25">
      <c r="A1756" s="71">
        <f t="shared" si="82"/>
        <v>10956710</v>
      </c>
      <c r="B1756" s="1" t="s">
        <v>102</v>
      </c>
      <c r="C1756" s="1" t="s">
        <v>0</v>
      </c>
      <c r="D1756" s="1" t="s">
        <v>3555</v>
      </c>
      <c r="E1756" s="1" t="s">
        <v>3556</v>
      </c>
      <c r="F1756" s="1" t="s">
        <v>3557</v>
      </c>
      <c r="G1756" s="1" t="s">
        <v>4</v>
      </c>
      <c r="H1756" s="1" t="s">
        <v>153</v>
      </c>
      <c r="I1756" s="1" t="s">
        <v>157</v>
      </c>
      <c r="J1756" s="1" t="s">
        <v>158</v>
      </c>
      <c r="K1756" s="1" t="s">
        <v>103</v>
      </c>
      <c r="L1756" s="1" t="s">
        <v>2</v>
      </c>
      <c r="M1756" s="1" t="s">
        <v>3</v>
      </c>
      <c r="N1756" s="1" t="s">
        <v>3558</v>
      </c>
      <c r="O1756" s="1" t="s">
        <v>61</v>
      </c>
      <c r="P1756" s="1" t="s">
        <v>1943</v>
      </c>
      <c r="Q1756" s="2">
        <v>1</v>
      </c>
      <c r="R1756" s="3" t="s">
        <v>3</v>
      </c>
      <c r="S1756" s="4">
        <v>43746</v>
      </c>
      <c r="T1756" s="5">
        <v>30.96</v>
      </c>
      <c r="U1756" s="4">
        <v>43747</v>
      </c>
      <c r="V1756" s="19" t="str">
        <f>IFERROR(VLOOKUP(C1756,TABLAS!A:C,3,0),"")</f>
        <v>Sanchez Casana, Alejandro Alfr</v>
      </c>
      <c r="W1756" s="19" t="str">
        <f>IFERROR(VLOOKUP(G1756,TABLAS!E:F,2,0)," ")</f>
        <v>CONTADO</v>
      </c>
      <c r="X1756" s="19" t="str">
        <f t="shared" si="81"/>
        <v>10956710 - Ibañez Solorzano, Carmen Lidia</v>
      </c>
      <c r="Y1756" s="19" t="str">
        <f>IFERROR(VLOOKUP(O1756,TABLAS!O:P,2,0)," ")</f>
        <v>Pedido</v>
      </c>
      <c r="Z1756" s="58">
        <f>IFERROR(IF(R1756&lt;&gt;"CA",(Q1756/VLOOKUP(INT(I1756),TABLAS!R:W,4,0)),Q1756),"0")</f>
        <v>1</v>
      </c>
      <c r="AA1756" s="19" t="s">
        <v>3</v>
      </c>
      <c r="AB1756">
        <f t="shared" si="83"/>
        <v>0</v>
      </c>
    </row>
    <row r="1757" spans="1:28" x14ac:dyDescent="0.25">
      <c r="A1757" s="71">
        <f t="shared" si="82"/>
        <v>11209413</v>
      </c>
      <c r="B1757" s="1" t="s">
        <v>102</v>
      </c>
      <c r="C1757" s="1" t="s">
        <v>30</v>
      </c>
      <c r="D1757" s="1" t="s">
        <v>3559</v>
      </c>
      <c r="E1757" s="1" t="s">
        <v>3560</v>
      </c>
      <c r="F1757" s="1" t="s">
        <v>3561</v>
      </c>
      <c r="G1757" s="1" t="s">
        <v>4</v>
      </c>
      <c r="H1757" s="1" t="s">
        <v>153</v>
      </c>
      <c r="I1757" s="1" t="s">
        <v>100</v>
      </c>
      <c r="J1757" s="1" t="s">
        <v>101</v>
      </c>
      <c r="K1757" s="1" t="s">
        <v>103</v>
      </c>
      <c r="L1757" s="1" t="s">
        <v>2</v>
      </c>
      <c r="M1757" s="1" t="s">
        <v>3</v>
      </c>
      <c r="N1757" s="1" t="s">
        <v>3562</v>
      </c>
      <c r="O1757" s="1" t="s">
        <v>61</v>
      </c>
      <c r="P1757" s="1" t="s">
        <v>235</v>
      </c>
      <c r="Q1757" s="2">
        <v>4</v>
      </c>
      <c r="R1757" s="3" t="s">
        <v>3</v>
      </c>
      <c r="S1757" s="4">
        <v>43746</v>
      </c>
      <c r="T1757" s="5">
        <v>106.14</v>
      </c>
      <c r="U1757" s="4">
        <v>43747</v>
      </c>
      <c r="V1757" s="19" t="str">
        <f>IFERROR(VLOOKUP(C1757,TABLAS!A:C,3,0),"")</f>
        <v>Sanchez Casana, Alejandro Alfr</v>
      </c>
      <c r="W1757" s="19" t="str">
        <f>IFERROR(VLOOKUP(G1757,TABLAS!E:F,2,0)," ")</f>
        <v>CONTADO</v>
      </c>
      <c r="X1757" s="19" t="str">
        <f t="shared" si="81"/>
        <v>11209413 - Infantes Campos, Consuelo Soledad</v>
      </c>
      <c r="Y1757" s="19" t="str">
        <f>IFERROR(VLOOKUP(O1757,TABLAS!O:P,2,0)," ")</f>
        <v>Pedido</v>
      </c>
      <c r="Z1757" s="58">
        <f>IFERROR(IF(R1757&lt;&gt;"CA",(Q1757/VLOOKUP(INT(I1757),TABLAS!R:W,4,0)),Q1757),"0")</f>
        <v>4</v>
      </c>
      <c r="AA1757" s="19" t="s">
        <v>3</v>
      </c>
      <c r="AB1757">
        <f t="shared" si="83"/>
        <v>0</v>
      </c>
    </row>
    <row r="1758" spans="1:28" x14ac:dyDescent="0.25">
      <c r="A1758" s="71">
        <f t="shared" si="82"/>
        <v>11209413</v>
      </c>
      <c r="B1758" s="1" t="s">
        <v>102</v>
      </c>
      <c r="C1758" s="1" t="s">
        <v>30</v>
      </c>
      <c r="D1758" s="1" t="s">
        <v>3559</v>
      </c>
      <c r="E1758" s="1" t="s">
        <v>3560</v>
      </c>
      <c r="F1758" s="1" t="s">
        <v>3561</v>
      </c>
      <c r="G1758" s="1" t="s">
        <v>4</v>
      </c>
      <c r="H1758" s="1" t="s">
        <v>153</v>
      </c>
      <c r="I1758" s="1" t="s">
        <v>210</v>
      </c>
      <c r="J1758" s="1" t="s">
        <v>211</v>
      </c>
      <c r="K1758" s="1" t="s">
        <v>103</v>
      </c>
      <c r="L1758" s="1" t="s">
        <v>2</v>
      </c>
      <c r="M1758" s="1" t="s">
        <v>3</v>
      </c>
      <c r="N1758" s="1" t="s">
        <v>3562</v>
      </c>
      <c r="O1758" s="1" t="s">
        <v>61</v>
      </c>
      <c r="P1758" s="1" t="s">
        <v>235</v>
      </c>
      <c r="Q1758" s="2">
        <v>1</v>
      </c>
      <c r="R1758" s="3" t="s">
        <v>3</v>
      </c>
      <c r="S1758" s="4">
        <v>43746</v>
      </c>
      <c r="T1758" s="5">
        <v>26.39</v>
      </c>
      <c r="U1758" s="4">
        <v>43747</v>
      </c>
      <c r="V1758" s="19" t="str">
        <f>IFERROR(VLOOKUP(C1758,TABLAS!A:C,3,0),"")</f>
        <v>Sanchez Casana, Alejandro Alfr</v>
      </c>
      <c r="W1758" s="19" t="str">
        <f>IFERROR(VLOOKUP(G1758,TABLAS!E:F,2,0)," ")</f>
        <v>CONTADO</v>
      </c>
      <c r="X1758" s="19" t="str">
        <f t="shared" si="81"/>
        <v>11209413 - Infantes Campos, Consuelo Soledad</v>
      </c>
      <c r="Y1758" s="19" t="str">
        <f>IFERROR(VLOOKUP(O1758,TABLAS!O:P,2,0)," ")</f>
        <v>Pedido</v>
      </c>
      <c r="Z1758" s="58">
        <f>IFERROR(IF(R1758&lt;&gt;"CA",(Q1758/VLOOKUP(INT(I1758),TABLAS!R:W,4,0)),Q1758),"0")</f>
        <v>1</v>
      </c>
      <c r="AA1758" s="19" t="s">
        <v>3</v>
      </c>
      <c r="AB1758">
        <f t="shared" si="83"/>
        <v>0</v>
      </c>
    </row>
    <row r="1759" spans="1:28" x14ac:dyDescent="0.25">
      <c r="A1759" s="71">
        <f t="shared" si="82"/>
        <v>10094577</v>
      </c>
      <c r="B1759" s="1" t="s">
        <v>204</v>
      </c>
      <c r="C1759" s="1" t="s">
        <v>5</v>
      </c>
      <c r="D1759" s="1" t="s">
        <v>3563</v>
      </c>
      <c r="E1759" s="1" t="s">
        <v>3564</v>
      </c>
      <c r="F1759" s="1" t="s">
        <v>3565</v>
      </c>
      <c r="G1759" s="1" t="s">
        <v>4</v>
      </c>
      <c r="H1759" s="1" t="s">
        <v>153</v>
      </c>
      <c r="I1759" s="1" t="s">
        <v>210</v>
      </c>
      <c r="J1759" s="1" t="s">
        <v>211</v>
      </c>
      <c r="K1759" s="1" t="s">
        <v>103</v>
      </c>
      <c r="L1759" s="1" t="s">
        <v>2</v>
      </c>
      <c r="M1759" s="1" t="s">
        <v>3</v>
      </c>
      <c r="N1759" s="1" t="s">
        <v>3566</v>
      </c>
      <c r="O1759" s="1" t="s">
        <v>61</v>
      </c>
      <c r="P1759" s="1" t="s">
        <v>215</v>
      </c>
      <c r="Q1759" s="2">
        <v>4</v>
      </c>
      <c r="R1759" s="3" t="s">
        <v>3</v>
      </c>
      <c r="S1759" s="4">
        <v>43746</v>
      </c>
      <c r="T1759" s="5">
        <v>105.56</v>
      </c>
      <c r="U1759" s="4">
        <v>43747</v>
      </c>
      <c r="V1759" s="19" t="str">
        <f>IFERROR(VLOOKUP(C1759,TABLAS!A:C,3,0),"")</f>
        <v>Miro Quesada, Camila Duany</v>
      </c>
      <c r="W1759" s="19" t="str">
        <f>IFERROR(VLOOKUP(G1759,TABLAS!E:F,2,0)," ")</f>
        <v>CONTADO</v>
      </c>
      <c r="X1759" s="19" t="str">
        <f t="shared" si="81"/>
        <v>10094577 - Inoñan Veliz, Rogelia</v>
      </c>
      <c r="Y1759" s="19" t="str">
        <f>IFERROR(VLOOKUP(O1759,TABLAS!O:P,2,0)," ")</f>
        <v>Pedido</v>
      </c>
      <c r="Z1759" s="58">
        <f>IFERROR(IF(R1759&lt;&gt;"CA",(Q1759/VLOOKUP(INT(I1759),TABLAS!R:W,4,0)),Q1759),"0")</f>
        <v>4</v>
      </c>
      <c r="AA1759" s="19" t="s">
        <v>3</v>
      </c>
      <c r="AB1759">
        <f t="shared" si="83"/>
        <v>0</v>
      </c>
    </row>
    <row r="1760" spans="1:28" x14ac:dyDescent="0.25">
      <c r="A1760" s="71">
        <f t="shared" si="82"/>
        <v>10094577</v>
      </c>
      <c r="B1760" s="1" t="s">
        <v>204</v>
      </c>
      <c r="C1760" s="1" t="s">
        <v>5</v>
      </c>
      <c r="D1760" s="1" t="s">
        <v>3563</v>
      </c>
      <c r="E1760" s="1" t="s">
        <v>3564</v>
      </c>
      <c r="F1760" s="1" t="s">
        <v>3565</v>
      </c>
      <c r="G1760" s="1" t="s">
        <v>4</v>
      </c>
      <c r="H1760" s="1" t="s">
        <v>153</v>
      </c>
      <c r="I1760" s="1" t="s">
        <v>100</v>
      </c>
      <c r="J1760" s="1" t="s">
        <v>101</v>
      </c>
      <c r="K1760" s="1" t="s">
        <v>103</v>
      </c>
      <c r="L1760" s="1" t="s">
        <v>2</v>
      </c>
      <c r="M1760" s="1" t="s">
        <v>3</v>
      </c>
      <c r="N1760" s="1" t="s">
        <v>3566</v>
      </c>
      <c r="O1760" s="1" t="s">
        <v>61</v>
      </c>
      <c r="P1760" s="1" t="s">
        <v>215</v>
      </c>
      <c r="Q1760" s="2">
        <v>4</v>
      </c>
      <c r="R1760" s="3" t="s">
        <v>3</v>
      </c>
      <c r="S1760" s="4">
        <v>43746</v>
      </c>
      <c r="T1760" s="5">
        <v>106.14</v>
      </c>
      <c r="U1760" s="4">
        <v>43747</v>
      </c>
      <c r="V1760" s="19" t="str">
        <f>IFERROR(VLOOKUP(C1760,TABLAS!A:C,3,0),"")</f>
        <v>Miro Quesada, Camila Duany</v>
      </c>
      <c r="W1760" s="19" t="str">
        <f>IFERROR(VLOOKUP(G1760,TABLAS!E:F,2,0)," ")</f>
        <v>CONTADO</v>
      </c>
      <c r="X1760" s="19" t="str">
        <f t="shared" si="81"/>
        <v>10094577 - Inoñan Veliz, Rogelia</v>
      </c>
      <c r="Y1760" s="19" t="str">
        <f>IFERROR(VLOOKUP(O1760,TABLAS!O:P,2,0)," ")</f>
        <v>Pedido</v>
      </c>
      <c r="Z1760" s="58">
        <f>IFERROR(IF(R1760&lt;&gt;"CA",(Q1760/VLOOKUP(INT(I1760),TABLAS!R:W,4,0)),Q1760),"0")</f>
        <v>4</v>
      </c>
      <c r="AA1760" s="19" t="s">
        <v>3</v>
      </c>
      <c r="AB1760">
        <f t="shared" si="83"/>
        <v>0</v>
      </c>
    </row>
    <row r="1761" spans="1:28" x14ac:dyDescent="0.25">
      <c r="A1761" s="71">
        <f t="shared" si="82"/>
        <v>10094577</v>
      </c>
      <c r="B1761" s="1" t="s">
        <v>204</v>
      </c>
      <c r="C1761" s="1" t="s">
        <v>5</v>
      </c>
      <c r="D1761" s="1" t="s">
        <v>3563</v>
      </c>
      <c r="E1761" s="1" t="s">
        <v>3564</v>
      </c>
      <c r="F1761" s="1" t="s">
        <v>3565</v>
      </c>
      <c r="G1761" s="1" t="s">
        <v>4</v>
      </c>
      <c r="H1761" s="1" t="s">
        <v>153</v>
      </c>
      <c r="I1761" s="1" t="s">
        <v>157</v>
      </c>
      <c r="J1761" s="1" t="s">
        <v>158</v>
      </c>
      <c r="K1761" s="1" t="s">
        <v>103</v>
      </c>
      <c r="L1761" s="1" t="s">
        <v>2</v>
      </c>
      <c r="M1761" s="1" t="s">
        <v>3</v>
      </c>
      <c r="N1761" s="1" t="s">
        <v>3566</v>
      </c>
      <c r="O1761" s="1" t="s">
        <v>61</v>
      </c>
      <c r="P1761" s="1" t="s">
        <v>215</v>
      </c>
      <c r="Q1761" s="2">
        <v>2</v>
      </c>
      <c r="R1761" s="3" t="s">
        <v>3</v>
      </c>
      <c r="S1761" s="4">
        <v>43746</v>
      </c>
      <c r="T1761" s="5">
        <v>61.92</v>
      </c>
      <c r="U1761" s="4">
        <v>43747</v>
      </c>
      <c r="V1761" s="19" t="str">
        <f>IFERROR(VLOOKUP(C1761,TABLAS!A:C,3,0),"")</f>
        <v>Miro Quesada, Camila Duany</v>
      </c>
      <c r="W1761" s="19" t="str">
        <f>IFERROR(VLOOKUP(G1761,TABLAS!E:F,2,0)," ")</f>
        <v>CONTADO</v>
      </c>
      <c r="X1761" s="19" t="str">
        <f t="shared" si="81"/>
        <v>10094577 - Inoñan Veliz, Rogelia</v>
      </c>
      <c r="Y1761" s="19" t="str">
        <f>IFERROR(VLOOKUP(O1761,TABLAS!O:P,2,0)," ")</f>
        <v>Pedido</v>
      </c>
      <c r="Z1761" s="58">
        <f>IFERROR(IF(R1761&lt;&gt;"CA",(Q1761/VLOOKUP(INT(I1761),TABLAS!R:W,4,0)),Q1761),"0")</f>
        <v>2</v>
      </c>
      <c r="AA1761" s="19" t="s">
        <v>3</v>
      </c>
      <c r="AB1761">
        <f t="shared" si="83"/>
        <v>0</v>
      </c>
    </row>
    <row r="1762" spans="1:28" x14ac:dyDescent="0.25">
      <c r="A1762" s="71">
        <f t="shared" si="82"/>
        <v>10094577</v>
      </c>
      <c r="B1762" s="1" t="s">
        <v>204</v>
      </c>
      <c r="C1762" s="1" t="s">
        <v>5</v>
      </c>
      <c r="D1762" s="1" t="s">
        <v>3563</v>
      </c>
      <c r="E1762" s="1" t="s">
        <v>3564</v>
      </c>
      <c r="F1762" s="1" t="s">
        <v>3565</v>
      </c>
      <c r="G1762" s="1" t="s">
        <v>4</v>
      </c>
      <c r="H1762" s="1" t="s">
        <v>153</v>
      </c>
      <c r="I1762" s="1" t="s">
        <v>176</v>
      </c>
      <c r="J1762" s="1" t="s">
        <v>177</v>
      </c>
      <c r="K1762" s="1" t="s">
        <v>103</v>
      </c>
      <c r="L1762" s="1" t="s">
        <v>2</v>
      </c>
      <c r="M1762" s="1" t="s">
        <v>3</v>
      </c>
      <c r="N1762" s="1" t="s">
        <v>3566</v>
      </c>
      <c r="O1762" s="1" t="s">
        <v>59</v>
      </c>
      <c r="P1762" s="1" t="s">
        <v>215</v>
      </c>
      <c r="Q1762" s="2">
        <v>1</v>
      </c>
      <c r="R1762" s="3" t="s">
        <v>3</v>
      </c>
      <c r="S1762" s="4">
        <v>43746</v>
      </c>
      <c r="T1762" s="5">
        <v>7.24</v>
      </c>
      <c r="U1762" s="4">
        <v>43747</v>
      </c>
      <c r="V1762" s="19" t="str">
        <f>IFERROR(VLOOKUP(C1762,TABLAS!A:C,3,0),"")</f>
        <v>Miro Quesada, Camila Duany</v>
      </c>
      <c r="W1762" s="19" t="str">
        <f>IFERROR(VLOOKUP(G1762,TABLAS!E:F,2,0)," ")</f>
        <v>CONTADO</v>
      </c>
      <c r="X1762" s="19" t="str">
        <f t="shared" si="81"/>
        <v>10094577 - Inoñan Veliz, Rogelia</v>
      </c>
      <c r="Y1762" s="19" t="str">
        <f>IFERROR(VLOOKUP(O1762,TABLAS!O:P,2,0)," ")</f>
        <v>Pedido</v>
      </c>
      <c r="Z1762" s="58">
        <f>IFERROR(IF(R1762&lt;&gt;"CA",(Q1762/VLOOKUP(INT(I1762),TABLAS!R:W,4,0)),Q1762),"0")</f>
        <v>1</v>
      </c>
      <c r="AA1762" s="19" t="s">
        <v>3</v>
      </c>
      <c r="AB1762">
        <f t="shared" si="83"/>
        <v>0</v>
      </c>
    </row>
    <row r="1763" spans="1:28" x14ac:dyDescent="0.25">
      <c r="A1763" s="71">
        <f t="shared" si="82"/>
        <v>11772975</v>
      </c>
      <c r="B1763" s="1" t="s">
        <v>206</v>
      </c>
      <c r="C1763" s="1" t="s">
        <v>241</v>
      </c>
      <c r="D1763" s="1" t="s">
        <v>3567</v>
      </c>
      <c r="E1763" s="1" t="s">
        <v>3568</v>
      </c>
      <c r="F1763" s="1" t="s">
        <v>3569</v>
      </c>
      <c r="G1763" s="1" t="s">
        <v>4</v>
      </c>
      <c r="H1763" s="1" t="s">
        <v>153</v>
      </c>
      <c r="I1763" s="1" t="s">
        <v>164</v>
      </c>
      <c r="J1763" s="1" t="s">
        <v>165</v>
      </c>
      <c r="K1763" s="1" t="s">
        <v>103</v>
      </c>
      <c r="L1763" s="1" t="s">
        <v>2</v>
      </c>
      <c r="M1763" s="1" t="s">
        <v>3</v>
      </c>
      <c r="N1763" s="1" t="s">
        <v>3570</v>
      </c>
      <c r="O1763" s="1" t="s">
        <v>59</v>
      </c>
      <c r="P1763" s="1" t="s">
        <v>243</v>
      </c>
      <c r="Q1763" s="2">
        <v>3</v>
      </c>
      <c r="R1763" s="3" t="s">
        <v>3</v>
      </c>
      <c r="S1763" s="4">
        <v>43746</v>
      </c>
      <c r="T1763" s="5">
        <v>154.03</v>
      </c>
      <c r="U1763" s="4">
        <v>43747</v>
      </c>
      <c r="V1763" s="19" t="str">
        <f>IFERROR(VLOOKUP(C1763,TABLAS!A:C,3,0),"")</f>
        <v>Cueva Borgoño, Juan Carlos</v>
      </c>
      <c r="W1763" s="19" t="str">
        <f>IFERROR(VLOOKUP(G1763,TABLAS!E:F,2,0)," ")</f>
        <v>CONTADO</v>
      </c>
      <c r="X1763" s="19" t="str">
        <f t="shared" si="81"/>
        <v>11772975 - Inversiones Alva-Villa S.A.C</v>
      </c>
      <c r="Y1763" s="19" t="str">
        <f>IFERROR(VLOOKUP(O1763,TABLAS!O:P,2,0)," ")</f>
        <v>Pedido</v>
      </c>
      <c r="Z1763" s="58">
        <f>IFERROR(IF(R1763&lt;&gt;"CA",(Q1763/VLOOKUP(INT(I1763),TABLAS!R:W,4,0)),Q1763),"0")</f>
        <v>3</v>
      </c>
      <c r="AA1763" s="19" t="s">
        <v>3</v>
      </c>
      <c r="AB1763">
        <f t="shared" si="83"/>
        <v>0</v>
      </c>
    </row>
    <row r="1764" spans="1:28" x14ac:dyDescent="0.25">
      <c r="A1764" s="71">
        <f t="shared" si="82"/>
        <v>11772975</v>
      </c>
      <c r="B1764" s="1" t="s">
        <v>206</v>
      </c>
      <c r="C1764" s="1" t="s">
        <v>241</v>
      </c>
      <c r="D1764" s="1" t="s">
        <v>3567</v>
      </c>
      <c r="E1764" s="1" t="s">
        <v>3568</v>
      </c>
      <c r="F1764" s="1" t="s">
        <v>3569</v>
      </c>
      <c r="G1764" s="1" t="s">
        <v>4</v>
      </c>
      <c r="H1764" s="1" t="s">
        <v>153</v>
      </c>
      <c r="I1764" s="1" t="s">
        <v>210</v>
      </c>
      <c r="J1764" s="1" t="s">
        <v>211</v>
      </c>
      <c r="K1764" s="1" t="s">
        <v>103</v>
      </c>
      <c r="L1764" s="1" t="s">
        <v>2</v>
      </c>
      <c r="M1764" s="1" t="s">
        <v>3</v>
      </c>
      <c r="N1764" s="1" t="s">
        <v>3570</v>
      </c>
      <c r="O1764" s="1" t="s">
        <v>61</v>
      </c>
      <c r="P1764" s="1" t="s">
        <v>243</v>
      </c>
      <c r="Q1764" s="2">
        <v>5</v>
      </c>
      <c r="R1764" s="3" t="s">
        <v>3</v>
      </c>
      <c r="S1764" s="4">
        <v>43746</v>
      </c>
      <c r="T1764" s="5">
        <v>134.49</v>
      </c>
      <c r="U1764" s="4">
        <v>43747</v>
      </c>
      <c r="V1764" s="19" t="str">
        <f>IFERROR(VLOOKUP(C1764,TABLAS!A:C,3,0),"")</f>
        <v>Cueva Borgoño, Juan Carlos</v>
      </c>
      <c r="W1764" s="19" t="str">
        <f>IFERROR(VLOOKUP(G1764,TABLAS!E:F,2,0)," ")</f>
        <v>CONTADO</v>
      </c>
      <c r="X1764" s="19" t="str">
        <f t="shared" si="81"/>
        <v>11772975 - Inversiones Alva-Villa S.A.C</v>
      </c>
      <c r="Y1764" s="19" t="str">
        <f>IFERROR(VLOOKUP(O1764,TABLAS!O:P,2,0)," ")</f>
        <v>Pedido</v>
      </c>
      <c r="Z1764" s="58">
        <f>IFERROR(IF(R1764&lt;&gt;"CA",(Q1764/VLOOKUP(INT(I1764),TABLAS!R:W,4,0)),Q1764),"0")</f>
        <v>5</v>
      </c>
      <c r="AA1764" s="19" t="s">
        <v>3</v>
      </c>
      <c r="AB1764">
        <f t="shared" si="83"/>
        <v>0</v>
      </c>
    </row>
    <row r="1765" spans="1:28" x14ac:dyDescent="0.25">
      <c r="A1765" s="71">
        <f t="shared" si="82"/>
        <v>11772975</v>
      </c>
      <c r="B1765" s="1" t="s">
        <v>206</v>
      </c>
      <c r="C1765" s="1" t="s">
        <v>241</v>
      </c>
      <c r="D1765" s="1" t="s">
        <v>3567</v>
      </c>
      <c r="E1765" s="1" t="s">
        <v>3568</v>
      </c>
      <c r="F1765" s="1" t="s">
        <v>3569</v>
      </c>
      <c r="G1765" s="1" t="s">
        <v>4</v>
      </c>
      <c r="H1765" s="1" t="s">
        <v>153</v>
      </c>
      <c r="I1765" s="1" t="s">
        <v>219</v>
      </c>
      <c r="J1765" s="1" t="s">
        <v>220</v>
      </c>
      <c r="K1765" s="1" t="s">
        <v>103</v>
      </c>
      <c r="L1765" s="1" t="s">
        <v>2</v>
      </c>
      <c r="M1765" s="1" t="s">
        <v>3</v>
      </c>
      <c r="N1765" s="1" t="s">
        <v>3570</v>
      </c>
      <c r="O1765" s="1" t="s">
        <v>59</v>
      </c>
      <c r="P1765" s="1" t="s">
        <v>243</v>
      </c>
      <c r="Q1765" s="2">
        <v>10</v>
      </c>
      <c r="R1765" s="3" t="s">
        <v>3</v>
      </c>
      <c r="S1765" s="4">
        <v>43746</v>
      </c>
      <c r="T1765" s="5">
        <v>92.35</v>
      </c>
      <c r="U1765" s="4">
        <v>43747</v>
      </c>
      <c r="V1765" s="19" t="str">
        <f>IFERROR(VLOOKUP(C1765,TABLAS!A:C,3,0),"")</f>
        <v>Cueva Borgoño, Juan Carlos</v>
      </c>
      <c r="W1765" s="19" t="str">
        <f>IFERROR(VLOOKUP(G1765,TABLAS!E:F,2,0)," ")</f>
        <v>CONTADO</v>
      </c>
      <c r="X1765" s="19" t="str">
        <f t="shared" si="81"/>
        <v>11772975 - Inversiones Alva-Villa S.A.C</v>
      </c>
      <c r="Y1765" s="19" t="str">
        <f>IFERROR(VLOOKUP(O1765,TABLAS!O:P,2,0)," ")</f>
        <v>Pedido</v>
      </c>
      <c r="Z1765" s="58">
        <f>IFERROR(IF(R1765&lt;&gt;"CA",(Q1765/VLOOKUP(INT(I1765),TABLAS!R:W,4,0)),Q1765),"0")</f>
        <v>10</v>
      </c>
      <c r="AA1765" s="19" t="s">
        <v>3</v>
      </c>
      <c r="AB1765">
        <f t="shared" si="83"/>
        <v>0</v>
      </c>
    </row>
    <row r="1766" spans="1:28" x14ac:dyDescent="0.25">
      <c r="A1766" s="71">
        <f t="shared" si="82"/>
        <v>11772975</v>
      </c>
      <c r="B1766" s="1" t="s">
        <v>206</v>
      </c>
      <c r="C1766" s="1" t="s">
        <v>241</v>
      </c>
      <c r="D1766" s="1" t="s">
        <v>3567</v>
      </c>
      <c r="E1766" s="1" t="s">
        <v>3568</v>
      </c>
      <c r="F1766" s="1" t="s">
        <v>3569</v>
      </c>
      <c r="G1766" s="1" t="s">
        <v>4</v>
      </c>
      <c r="H1766" s="1" t="s">
        <v>153</v>
      </c>
      <c r="I1766" s="1" t="s">
        <v>219</v>
      </c>
      <c r="J1766" s="1" t="s">
        <v>220</v>
      </c>
      <c r="K1766" s="1" t="s">
        <v>103</v>
      </c>
      <c r="L1766" s="1" t="s">
        <v>2</v>
      </c>
      <c r="M1766" s="1" t="s">
        <v>3</v>
      </c>
      <c r="N1766" s="1" t="s">
        <v>3570</v>
      </c>
      <c r="O1766" s="1" t="s">
        <v>65</v>
      </c>
      <c r="P1766" s="1" t="s">
        <v>243</v>
      </c>
      <c r="Q1766" s="2">
        <v>30</v>
      </c>
      <c r="R1766" s="3" t="s">
        <v>2</v>
      </c>
      <c r="S1766" s="4">
        <v>43746</v>
      </c>
      <c r="T1766" s="5">
        <v>0</v>
      </c>
      <c r="U1766" s="4">
        <v>43747</v>
      </c>
      <c r="V1766" s="19" t="str">
        <f>IFERROR(VLOOKUP(C1766,TABLAS!A:C,3,0),"")</f>
        <v>Cueva Borgoño, Juan Carlos</v>
      </c>
      <c r="W1766" s="19" t="str">
        <f>IFERROR(VLOOKUP(G1766,TABLAS!E:F,2,0)," ")</f>
        <v>CONTADO</v>
      </c>
      <c r="X1766" s="19" t="str">
        <f t="shared" si="81"/>
        <v>11772975 - Inversiones Alva-Villa S.A.C</v>
      </c>
      <c r="Y1766" s="19" t="str">
        <f>IFERROR(VLOOKUP(O1766,TABLAS!O:P,2,0)," ")</f>
        <v>Bonificación</v>
      </c>
      <c r="Z1766" s="58">
        <f>IFERROR(IF(R1766&lt;&gt;"CA",(Q1766/VLOOKUP(INT(I1766),TABLAS!R:W,4,0)),Q1766),"0")</f>
        <v>2</v>
      </c>
      <c r="AA1766" s="19" t="s">
        <v>3</v>
      </c>
      <c r="AB1766">
        <f t="shared" si="83"/>
        <v>0</v>
      </c>
    </row>
    <row r="1767" spans="1:28" x14ac:dyDescent="0.25">
      <c r="A1767" s="71">
        <f t="shared" si="82"/>
        <v>11798387</v>
      </c>
      <c r="B1767" s="1" t="s">
        <v>204</v>
      </c>
      <c r="C1767" s="1" t="s">
        <v>7</v>
      </c>
      <c r="D1767" s="1" t="s">
        <v>3571</v>
      </c>
      <c r="E1767" s="1" t="s">
        <v>3572</v>
      </c>
      <c r="F1767" s="1" t="s">
        <v>3573</v>
      </c>
      <c r="G1767" s="1" t="s">
        <v>4</v>
      </c>
      <c r="H1767" s="1" t="s">
        <v>153</v>
      </c>
      <c r="I1767" s="1" t="s">
        <v>157</v>
      </c>
      <c r="J1767" s="1" t="s">
        <v>158</v>
      </c>
      <c r="K1767" s="1" t="s">
        <v>103</v>
      </c>
      <c r="L1767" s="1" t="s">
        <v>2</v>
      </c>
      <c r="M1767" s="1" t="s">
        <v>3</v>
      </c>
      <c r="N1767" s="1" t="s">
        <v>3574</v>
      </c>
      <c r="O1767" s="1" t="s">
        <v>61</v>
      </c>
      <c r="P1767" s="1" t="s">
        <v>3575</v>
      </c>
      <c r="Q1767" s="2">
        <v>20</v>
      </c>
      <c r="R1767" s="3" t="s">
        <v>3</v>
      </c>
      <c r="S1767" s="4">
        <v>43746</v>
      </c>
      <c r="T1767" s="5">
        <v>619.17999999999995</v>
      </c>
      <c r="U1767" s="4">
        <v>43747</v>
      </c>
      <c r="V1767" s="19" t="str">
        <f>IFERROR(VLOOKUP(C1767,TABLAS!A:C,3,0),"")</f>
        <v>Miro Quesada, Camila Duany</v>
      </c>
      <c r="W1767" s="19" t="str">
        <f>IFERROR(VLOOKUP(G1767,TABLAS!E:F,2,0)," ")</f>
        <v>CONTADO</v>
      </c>
      <c r="X1767" s="19" t="str">
        <f t="shared" si="81"/>
        <v>11798387 - Inversiones Generales Herlan S.A.C</v>
      </c>
      <c r="Y1767" s="19" t="str">
        <f>IFERROR(VLOOKUP(O1767,TABLAS!O:P,2,0)," ")</f>
        <v>Pedido</v>
      </c>
      <c r="Z1767" s="58">
        <f>IFERROR(IF(R1767&lt;&gt;"CA",(Q1767/VLOOKUP(INT(I1767),TABLAS!R:W,4,0)),Q1767),"0")</f>
        <v>20</v>
      </c>
      <c r="AA1767" s="19" t="s">
        <v>3</v>
      </c>
      <c r="AB1767">
        <f t="shared" si="83"/>
        <v>0</v>
      </c>
    </row>
    <row r="1768" spans="1:28" x14ac:dyDescent="0.25">
      <c r="A1768" s="71">
        <f t="shared" si="82"/>
        <v>11798387</v>
      </c>
      <c r="B1768" s="1" t="s">
        <v>204</v>
      </c>
      <c r="C1768" s="1" t="s">
        <v>7</v>
      </c>
      <c r="D1768" s="1" t="s">
        <v>3571</v>
      </c>
      <c r="E1768" s="1" t="s">
        <v>3572</v>
      </c>
      <c r="F1768" s="1" t="s">
        <v>3573</v>
      </c>
      <c r="G1768" s="1" t="s">
        <v>4</v>
      </c>
      <c r="H1768" s="1" t="s">
        <v>153</v>
      </c>
      <c r="I1768" s="1" t="s">
        <v>216</v>
      </c>
      <c r="J1768" s="1" t="s">
        <v>217</v>
      </c>
      <c r="K1768" s="1" t="s">
        <v>103</v>
      </c>
      <c r="L1768" s="1" t="s">
        <v>2</v>
      </c>
      <c r="M1768" s="1" t="s">
        <v>3</v>
      </c>
      <c r="N1768" s="1" t="s">
        <v>3574</v>
      </c>
      <c r="O1768" s="1" t="s">
        <v>61</v>
      </c>
      <c r="P1768" s="1" t="s">
        <v>3575</v>
      </c>
      <c r="Q1768" s="2">
        <v>3</v>
      </c>
      <c r="R1768" s="3" t="s">
        <v>3</v>
      </c>
      <c r="S1768" s="4">
        <v>43746</v>
      </c>
      <c r="T1768" s="5">
        <v>104.91</v>
      </c>
      <c r="U1768" s="4">
        <v>43747</v>
      </c>
      <c r="V1768" s="19" t="str">
        <f>IFERROR(VLOOKUP(C1768,TABLAS!A:C,3,0),"")</f>
        <v>Miro Quesada, Camila Duany</v>
      </c>
      <c r="W1768" s="19" t="str">
        <f>IFERROR(VLOOKUP(G1768,TABLAS!E:F,2,0)," ")</f>
        <v>CONTADO</v>
      </c>
      <c r="X1768" s="19" t="str">
        <f t="shared" si="81"/>
        <v>11798387 - Inversiones Generales Herlan S.A.C</v>
      </c>
      <c r="Y1768" s="19" t="str">
        <f>IFERROR(VLOOKUP(O1768,TABLAS!O:P,2,0)," ")</f>
        <v>Pedido</v>
      </c>
      <c r="Z1768" s="58">
        <f>IFERROR(IF(R1768&lt;&gt;"CA",(Q1768/VLOOKUP(INT(I1768),TABLAS!R:W,4,0)),Q1768),"0")</f>
        <v>3</v>
      </c>
      <c r="AA1768" s="19" t="s">
        <v>3</v>
      </c>
      <c r="AB1768">
        <f t="shared" si="83"/>
        <v>0</v>
      </c>
    </row>
    <row r="1769" spans="1:28" x14ac:dyDescent="0.25">
      <c r="A1769" s="71">
        <f t="shared" si="82"/>
        <v>11798387</v>
      </c>
      <c r="B1769" s="1" t="s">
        <v>204</v>
      </c>
      <c r="C1769" s="1" t="s">
        <v>7</v>
      </c>
      <c r="D1769" s="1" t="s">
        <v>3571</v>
      </c>
      <c r="E1769" s="1" t="s">
        <v>3572</v>
      </c>
      <c r="F1769" s="1" t="s">
        <v>3573</v>
      </c>
      <c r="G1769" s="1" t="s">
        <v>4</v>
      </c>
      <c r="H1769" s="1" t="s">
        <v>153</v>
      </c>
      <c r="I1769" s="1" t="s">
        <v>208</v>
      </c>
      <c r="J1769" s="1" t="s">
        <v>209</v>
      </c>
      <c r="K1769" s="1" t="s">
        <v>103</v>
      </c>
      <c r="L1769" s="1" t="s">
        <v>2</v>
      </c>
      <c r="M1769" s="1" t="s">
        <v>3</v>
      </c>
      <c r="N1769" s="1" t="s">
        <v>3574</v>
      </c>
      <c r="O1769" s="1" t="s">
        <v>61</v>
      </c>
      <c r="P1769" s="1" t="s">
        <v>3575</v>
      </c>
      <c r="Q1769" s="2">
        <v>2</v>
      </c>
      <c r="R1769" s="3" t="s">
        <v>3</v>
      </c>
      <c r="S1769" s="4">
        <v>43746</v>
      </c>
      <c r="T1769" s="5">
        <v>69.94</v>
      </c>
      <c r="U1769" s="4">
        <v>43747</v>
      </c>
      <c r="V1769" s="19" t="str">
        <f>IFERROR(VLOOKUP(C1769,TABLAS!A:C,3,0),"")</f>
        <v>Miro Quesada, Camila Duany</v>
      </c>
      <c r="W1769" s="19" t="str">
        <f>IFERROR(VLOOKUP(G1769,TABLAS!E:F,2,0)," ")</f>
        <v>CONTADO</v>
      </c>
      <c r="X1769" s="19" t="str">
        <f t="shared" si="81"/>
        <v>11798387 - Inversiones Generales Herlan S.A.C</v>
      </c>
      <c r="Y1769" s="19" t="str">
        <f>IFERROR(VLOOKUP(O1769,TABLAS!O:P,2,0)," ")</f>
        <v>Pedido</v>
      </c>
      <c r="Z1769" s="58">
        <f>IFERROR(IF(R1769&lt;&gt;"CA",(Q1769/VLOOKUP(INT(I1769),TABLAS!R:W,4,0)),Q1769),"0")</f>
        <v>2</v>
      </c>
      <c r="AA1769" s="19" t="s">
        <v>3</v>
      </c>
      <c r="AB1769">
        <f t="shared" si="83"/>
        <v>0</v>
      </c>
    </row>
    <row r="1770" spans="1:28" x14ac:dyDescent="0.25">
      <c r="A1770" s="71">
        <f t="shared" si="82"/>
        <v>11798387</v>
      </c>
      <c r="B1770" s="1" t="s">
        <v>204</v>
      </c>
      <c r="C1770" s="1" t="s">
        <v>7</v>
      </c>
      <c r="D1770" s="1" t="s">
        <v>3571</v>
      </c>
      <c r="E1770" s="1" t="s">
        <v>3572</v>
      </c>
      <c r="F1770" s="1" t="s">
        <v>3573</v>
      </c>
      <c r="G1770" s="1" t="s">
        <v>4</v>
      </c>
      <c r="H1770" s="1" t="s">
        <v>153</v>
      </c>
      <c r="I1770" s="1" t="s">
        <v>100</v>
      </c>
      <c r="J1770" s="1" t="s">
        <v>101</v>
      </c>
      <c r="K1770" s="1" t="s">
        <v>103</v>
      </c>
      <c r="L1770" s="1" t="s">
        <v>2</v>
      </c>
      <c r="M1770" s="1" t="s">
        <v>3</v>
      </c>
      <c r="N1770" s="1" t="s">
        <v>3574</v>
      </c>
      <c r="O1770" s="1" t="s">
        <v>61</v>
      </c>
      <c r="P1770" s="1" t="s">
        <v>3575</v>
      </c>
      <c r="Q1770" s="2">
        <v>5</v>
      </c>
      <c r="R1770" s="3" t="s">
        <v>3</v>
      </c>
      <c r="S1770" s="4">
        <v>43746</v>
      </c>
      <c r="T1770" s="5">
        <v>132.66999999999999</v>
      </c>
      <c r="U1770" s="4">
        <v>43747</v>
      </c>
      <c r="V1770" s="19" t="str">
        <f>IFERROR(VLOOKUP(C1770,TABLAS!A:C,3,0),"")</f>
        <v>Miro Quesada, Camila Duany</v>
      </c>
      <c r="W1770" s="19" t="str">
        <f>IFERROR(VLOOKUP(G1770,TABLAS!E:F,2,0)," ")</f>
        <v>CONTADO</v>
      </c>
      <c r="X1770" s="19" t="str">
        <f t="shared" si="81"/>
        <v>11798387 - Inversiones Generales Herlan S.A.C</v>
      </c>
      <c r="Y1770" s="19" t="str">
        <f>IFERROR(VLOOKUP(O1770,TABLAS!O:P,2,0)," ")</f>
        <v>Pedido</v>
      </c>
      <c r="Z1770" s="58">
        <f>IFERROR(IF(R1770&lt;&gt;"CA",(Q1770/VLOOKUP(INT(I1770),TABLAS!R:W,4,0)),Q1770),"0")</f>
        <v>5</v>
      </c>
      <c r="AA1770" s="19" t="s">
        <v>3</v>
      </c>
      <c r="AB1770">
        <f t="shared" si="83"/>
        <v>0</v>
      </c>
    </row>
    <row r="1771" spans="1:28" x14ac:dyDescent="0.25">
      <c r="A1771" s="71">
        <f t="shared" si="82"/>
        <v>11122008</v>
      </c>
      <c r="B1771" s="1" t="s">
        <v>206</v>
      </c>
      <c r="C1771" s="1" t="s">
        <v>247</v>
      </c>
      <c r="D1771" s="1" t="s">
        <v>268</v>
      </c>
      <c r="E1771" s="1" t="s">
        <v>269</v>
      </c>
      <c r="F1771" s="1" t="s">
        <v>3576</v>
      </c>
      <c r="G1771" s="1" t="s">
        <v>1</v>
      </c>
      <c r="H1771" s="1" t="s">
        <v>153</v>
      </c>
      <c r="I1771" s="1" t="s">
        <v>100</v>
      </c>
      <c r="J1771" s="1" t="s">
        <v>101</v>
      </c>
      <c r="K1771" s="1" t="s">
        <v>103</v>
      </c>
      <c r="L1771" s="1" t="s">
        <v>2</v>
      </c>
      <c r="M1771" s="1" t="s">
        <v>3</v>
      </c>
      <c r="N1771" s="1" t="s">
        <v>3577</v>
      </c>
      <c r="O1771" s="1" t="s">
        <v>61</v>
      </c>
      <c r="P1771" s="1" t="s">
        <v>2375</v>
      </c>
      <c r="Q1771" s="2">
        <v>500</v>
      </c>
      <c r="R1771" s="3" t="s">
        <v>3</v>
      </c>
      <c r="S1771" s="4">
        <v>43746</v>
      </c>
      <c r="T1771" s="5">
        <v>13236.08</v>
      </c>
      <c r="U1771" s="4">
        <v>43747</v>
      </c>
      <c r="V1771" s="19" t="str">
        <f>IFERROR(VLOOKUP(C1771,TABLAS!A:C,3,0),"")</f>
        <v>Cueva Borgoño, Juan Carlos</v>
      </c>
      <c r="W1771" s="19" t="str">
        <f>IFERROR(VLOOKUP(G1771,TABLAS!E:F,2,0)," ")</f>
        <v>CREDITO</v>
      </c>
      <c r="X1771" s="19" t="str">
        <f t="shared" si="81"/>
        <v>11122008 - Inversiones J &amp; J Quial S.A.C.</v>
      </c>
      <c r="Y1771" s="19" t="str">
        <f>IFERROR(VLOOKUP(O1771,TABLAS!O:P,2,0)," ")</f>
        <v>Pedido</v>
      </c>
      <c r="Z1771" s="58">
        <f>IFERROR(IF(R1771&lt;&gt;"CA",(Q1771/VLOOKUP(INT(I1771),TABLAS!R:W,4,0)),Q1771),"0")</f>
        <v>500</v>
      </c>
      <c r="AA1771" s="19" t="s">
        <v>3</v>
      </c>
      <c r="AB1771">
        <f t="shared" si="83"/>
        <v>0</v>
      </c>
    </row>
    <row r="1772" spans="1:28" x14ac:dyDescent="0.25">
      <c r="A1772" s="71">
        <f t="shared" si="82"/>
        <v>11122008</v>
      </c>
      <c r="B1772" s="1" t="s">
        <v>206</v>
      </c>
      <c r="C1772" s="1" t="s">
        <v>247</v>
      </c>
      <c r="D1772" s="1" t="s">
        <v>268</v>
      </c>
      <c r="E1772" s="1" t="s">
        <v>269</v>
      </c>
      <c r="F1772" s="1" t="s">
        <v>3578</v>
      </c>
      <c r="G1772" s="1" t="s">
        <v>1</v>
      </c>
      <c r="H1772" s="1" t="s">
        <v>153</v>
      </c>
      <c r="I1772" s="1" t="s">
        <v>100</v>
      </c>
      <c r="J1772" s="1" t="s">
        <v>101</v>
      </c>
      <c r="K1772" s="1" t="s">
        <v>103</v>
      </c>
      <c r="L1772" s="1" t="s">
        <v>2</v>
      </c>
      <c r="M1772" s="1" t="s">
        <v>3</v>
      </c>
      <c r="N1772" s="1" t="s">
        <v>3579</v>
      </c>
      <c r="O1772" s="1" t="s">
        <v>61</v>
      </c>
      <c r="P1772" s="1" t="s">
        <v>2375</v>
      </c>
      <c r="Q1772" s="2">
        <v>100</v>
      </c>
      <c r="R1772" s="3" t="s">
        <v>3</v>
      </c>
      <c r="S1772" s="4">
        <v>43746</v>
      </c>
      <c r="T1772" s="5">
        <v>2647.22</v>
      </c>
      <c r="U1772" s="4">
        <v>43747</v>
      </c>
      <c r="V1772" s="19" t="str">
        <f>IFERROR(VLOOKUP(C1772,TABLAS!A:C,3,0),"")</f>
        <v>Cueva Borgoño, Juan Carlos</v>
      </c>
      <c r="W1772" s="19" t="str">
        <f>IFERROR(VLOOKUP(G1772,TABLAS!E:F,2,0)," ")</f>
        <v>CREDITO</v>
      </c>
      <c r="X1772" s="19" t="str">
        <f t="shared" si="81"/>
        <v>11122008 - Inversiones J &amp; J Quial S.A.C.</v>
      </c>
      <c r="Y1772" s="19" t="str">
        <f>IFERROR(VLOOKUP(O1772,TABLAS!O:P,2,0)," ")</f>
        <v>Pedido</v>
      </c>
      <c r="Z1772" s="58">
        <f>IFERROR(IF(R1772&lt;&gt;"CA",(Q1772/VLOOKUP(INT(I1772),TABLAS!R:W,4,0)),Q1772),"0")</f>
        <v>100</v>
      </c>
      <c r="AA1772" s="19" t="s">
        <v>3</v>
      </c>
      <c r="AB1772">
        <f t="shared" si="83"/>
        <v>0</v>
      </c>
    </row>
    <row r="1773" spans="1:28" x14ac:dyDescent="0.25">
      <c r="A1773" s="71">
        <f t="shared" si="82"/>
        <v>11122008</v>
      </c>
      <c r="B1773" s="1" t="s">
        <v>206</v>
      </c>
      <c r="C1773" s="1" t="s">
        <v>247</v>
      </c>
      <c r="D1773" s="1" t="s">
        <v>268</v>
      </c>
      <c r="E1773" s="1" t="s">
        <v>269</v>
      </c>
      <c r="F1773" s="1" t="s">
        <v>3578</v>
      </c>
      <c r="G1773" s="1" t="s">
        <v>1</v>
      </c>
      <c r="H1773" s="1" t="s">
        <v>153</v>
      </c>
      <c r="I1773" s="1" t="s">
        <v>157</v>
      </c>
      <c r="J1773" s="1" t="s">
        <v>158</v>
      </c>
      <c r="K1773" s="1" t="s">
        <v>103</v>
      </c>
      <c r="L1773" s="1" t="s">
        <v>2</v>
      </c>
      <c r="M1773" s="1" t="s">
        <v>3</v>
      </c>
      <c r="N1773" s="1" t="s">
        <v>3579</v>
      </c>
      <c r="O1773" s="1" t="s">
        <v>61</v>
      </c>
      <c r="P1773" s="1" t="s">
        <v>2375</v>
      </c>
      <c r="Q1773" s="2">
        <v>400</v>
      </c>
      <c r="R1773" s="3" t="s">
        <v>3</v>
      </c>
      <c r="S1773" s="4">
        <v>43746</v>
      </c>
      <c r="T1773" s="5">
        <v>12321.51</v>
      </c>
      <c r="U1773" s="4">
        <v>43747</v>
      </c>
      <c r="V1773" s="19" t="str">
        <f>IFERROR(VLOOKUP(C1773,TABLAS!A:C,3,0),"")</f>
        <v>Cueva Borgoño, Juan Carlos</v>
      </c>
      <c r="W1773" s="19" t="str">
        <f>IFERROR(VLOOKUP(G1773,TABLAS!E:F,2,0)," ")</f>
        <v>CREDITO</v>
      </c>
      <c r="X1773" s="19" t="str">
        <f t="shared" si="81"/>
        <v>11122008 - Inversiones J &amp; J Quial S.A.C.</v>
      </c>
      <c r="Y1773" s="19" t="str">
        <f>IFERROR(VLOOKUP(O1773,TABLAS!O:P,2,0)," ")</f>
        <v>Pedido</v>
      </c>
      <c r="Z1773" s="58">
        <f>IFERROR(IF(R1773&lt;&gt;"CA",(Q1773/VLOOKUP(INT(I1773),TABLAS!R:W,4,0)),Q1773),"0")</f>
        <v>400</v>
      </c>
      <c r="AA1773" s="19" t="s">
        <v>3</v>
      </c>
      <c r="AB1773">
        <f t="shared" si="83"/>
        <v>0</v>
      </c>
    </row>
    <row r="1774" spans="1:28" x14ac:dyDescent="0.25">
      <c r="A1774" s="71">
        <f t="shared" si="82"/>
        <v>11122008</v>
      </c>
      <c r="B1774" s="1" t="s">
        <v>206</v>
      </c>
      <c r="C1774" s="1" t="s">
        <v>247</v>
      </c>
      <c r="D1774" s="1" t="s">
        <v>268</v>
      </c>
      <c r="E1774" s="1" t="s">
        <v>269</v>
      </c>
      <c r="F1774" s="1" t="s">
        <v>3580</v>
      </c>
      <c r="G1774" s="1" t="s">
        <v>4</v>
      </c>
      <c r="H1774" s="1" t="s">
        <v>153</v>
      </c>
      <c r="I1774" s="1" t="s">
        <v>210</v>
      </c>
      <c r="J1774" s="1" t="s">
        <v>211</v>
      </c>
      <c r="K1774" s="1" t="s">
        <v>103</v>
      </c>
      <c r="L1774" s="1" t="s">
        <v>2</v>
      </c>
      <c r="M1774" s="1" t="s">
        <v>3</v>
      </c>
      <c r="N1774" s="1" t="s">
        <v>1953</v>
      </c>
      <c r="O1774" s="1" t="s">
        <v>61</v>
      </c>
      <c r="P1774" s="1" t="s">
        <v>2375</v>
      </c>
      <c r="Q1774" s="2">
        <v>50</v>
      </c>
      <c r="R1774" s="3" t="s">
        <v>3</v>
      </c>
      <c r="S1774" s="4">
        <v>43746</v>
      </c>
      <c r="T1774" s="5">
        <v>1340.7</v>
      </c>
      <c r="U1774" s="4">
        <v>43747</v>
      </c>
      <c r="V1774" s="19" t="str">
        <f>IFERROR(VLOOKUP(C1774,TABLAS!A:C,3,0),"")</f>
        <v>Cueva Borgoño, Juan Carlos</v>
      </c>
      <c r="W1774" s="19" t="str">
        <f>IFERROR(VLOOKUP(G1774,TABLAS!E:F,2,0)," ")</f>
        <v>CONTADO</v>
      </c>
      <c r="X1774" s="19" t="str">
        <f t="shared" si="81"/>
        <v>11122008 - Inversiones J &amp; J Quial S.A.C.</v>
      </c>
      <c r="Y1774" s="19" t="str">
        <f>IFERROR(VLOOKUP(O1774,TABLAS!O:P,2,0)," ")</f>
        <v>Pedido</v>
      </c>
      <c r="Z1774" s="58">
        <f>IFERROR(IF(R1774&lt;&gt;"CA",(Q1774/VLOOKUP(INT(I1774),TABLAS!R:W,4,0)),Q1774),"0")</f>
        <v>50</v>
      </c>
      <c r="AA1774" s="19" t="s">
        <v>3</v>
      </c>
      <c r="AB1774">
        <f t="shared" si="83"/>
        <v>0</v>
      </c>
    </row>
    <row r="1775" spans="1:28" x14ac:dyDescent="0.25">
      <c r="A1775" s="71">
        <f t="shared" si="82"/>
        <v>11122008</v>
      </c>
      <c r="B1775" s="1" t="s">
        <v>206</v>
      </c>
      <c r="C1775" s="1" t="s">
        <v>247</v>
      </c>
      <c r="D1775" s="1" t="s">
        <v>268</v>
      </c>
      <c r="E1775" s="1" t="s">
        <v>269</v>
      </c>
      <c r="F1775" s="1" t="s">
        <v>3581</v>
      </c>
      <c r="G1775" s="1" t="s">
        <v>4</v>
      </c>
      <c r="H1775" s="1" t="s">
        <v>153</v>
      </c>
      <c r="I1775" s="1" t="s">
        <v>100</v>
      </c>
      <c r="J1775" s="1" t="s">
        <v>101</v>
      </c>
      <c r="K1775" s="1" t="s">
        <v>103</v>
      </c>
      <c r="L1775" s="1" t="s">
        <v>2</v>
      </c>
      <c r="M1775" s="1" t="s">
        <v>3</v>
      </c>
      <c r="N1775" s="1" t="s">
        <v>517</v>
      </c>
      <c r="O1775" s="1" t="s">
        <v>61</v>
      </c>
      <c r="P1775" s="1" t="s">
        <v>2375</v>
      </c>
      <c r="Q1775" s="2">
        <v>500</v>
      </c>
      <c r="R1775" s="3" t="s">
        <v>3</v>
      </c>
      <c r="S1775" s="4">
        <v>43746</v>
      </c>
      <c r="T1775" s="5">
        <v>13194.59</v>
      </c>
      <c r="U1775" s="4">
        <v>43747</v>
      </c>
      <c r="V1775" s="19" t="str">
        <f>IFERROR(VLOOKUP(C1775,TABLAS!A:C,3,0),"")</f>
        <v>Cueva Borgoño, Juan Carlos</v>
      </c>
      <c r="W1775" s="19" t="str">
        <f>IFERROR(VLOOKUP(G1775,TABLAS!E:F,2,0)," ")</f>
        <v>CONTADO</v>
      </c>
      <c r="X1775" s="19" t="str">
        <f t="shared" si="81"/>
        <v>11122008 - Inversiones J &amp; J Quial S.A.C.</v>
      </c>
      <c r="Y1775" s="19" t="str">
        <f>IFERROR(VLOOKUP(O1775,TABLAS!O:P,2,0)," ")</f>
        <v>Pedido</v>
      </c>
      <c r="Z1775" s="58">
        <f>IFERROR(IF(R1775&lt;&gt;"CA",(Q1775/VLOOKUP(INT(I1775),TABLAS!R:W,4,0)),Q1775),"0")</f>
        <v>500</v>
      </c>
      <c r="AA1775" s="19" t="s">
        <v>3</v>
      </c>
      <c r="AB1775">
        <f t="shared" si="83"/>
        <v>0</v>
      </c>
    </row>
    <row r="1776" spans="1:28" x14ac:dyDescent="0.25">
      <c r="A1776" s="71">
        <f t="shared" si="82"/>
        <v>12431663</v>
      </c>
      <c r="B1776" s="1" t="s">
        <v>206</v>
      </c>
      <c r="C1776" s="1" t="s">
        <v>26</v>
      </c>
      <c r="D1776" s="1" t="s">
        <v>3582</v>
      </c>
      <c r="E1776" s="1" t="s">
        <v>3583</v>
      </c>
      <c r="F1776" s="1" t="s">
        <v>3584</v>
      </c>
      <c r="G1776" s="1" t="s">
        <v>4</v>
      </c>
      <c r="H1776" s="1" t="s">
        <v>153</v>
      </c>
      <c r="I1776" s="1" t="s">
        <v>100</v>
      </c>
      <c r="J1776" s="1" t="s">
        <v>101</v>
      </c>
      <c r="K1776" s="1" t="s">
        <v>103</v>
      </c>
      <c r="L1776" s="1" t="s">
        <v>2</v>
      </c>
      <c r="M1776" s="1" t="s">
        <v>3</v>
      </c>
      <c r="N1776" s="1" t="s">
        <v>3585</v>
      </c>
      <c r="O1776" s="1" t="s">
        <v>61</v>
      </c>
      <c r="P1776" s="1" t="s">
        <v>244</v>
      </c>
      <c r="Q1776" s="2">
        <v>9</v>
      </c>
      <c r="R1776" s="3" t="s">
        <v>3</v>
      </c>
      <c r="S1776" s="4">
        <v>43746</v>
      </c>
      <c r="T1776" s="5">
        <v>238.81</v>
      </c>
      <c r="U1776" s="4">
        <v>43747</v>
      </c>
      <c r="V1776" s="19" t="str">
        <f>IFERROR(VLOOKUP(C1776,TABLAS!A:C,3,0),"")</f>
        <v>Cueva Borgoño, Juan Carlos</v>
      </c>
      <c r="W1776" s="19" t="str">
        <f>IFERROR(VLOOKUP(G1776,TABLAS!E:F,2,0)," ")</f>
        <v>CONTADO</v>
      </c>
      <c r="X1776" s="19" t="str">
        <f t="shared" si="81"/>
        <v>12431663 - Inversiones Kaleth S.R.L.</v>
      </c>
      <c r="Y1776" s="19" t="str">
        <f>IFERROR(VLOOKUP(O1776,TABLAS!O:P,2,0)," ")</f>
        <v>Pedido</v>
      </c>
      <c r="Z1776" s="58">
        <f>IFERROR(IF(R1776&lt;&gt;"CA",(Q1776/VLOOKUP(INT(I1776),TABLAS!R:W,4,0)),Q1776),"0")</f>
        <v>9</v>
      </c>
      <c r="AA1776" s="19" t="s">
        <v>3</v>
      </c>
      <c r="AB1776">
        <f t="shared" si="83"/>
        <v>0</v>
      </c>
    </row>
    <row r="1777" spans="1:28" x14ac:dyDescent="0.25">
      <c r="A1777" s="71">
        <f t="shared" si="82"/>
        <v>12431663</v>
      </c>
      <c r="B1777" s="1" t="s">
        <v>206</v>
      </c>
      <c r="C1777" s="1" t="s">
        <v>26</v>
      </c>
      <c r="D1777" s="1" t="s">
        <v>3582</v>
      </c>
      <c r="E1777" s="1" t="s">
        <v>3583</v>
      </c>
      <c r="F1777" s="1" t="s">
        <v>3584</v>
      </c>
      <c r="G1777" s="1" t="s">
        <v>4</v>
      </c>
      <c r="H1777" s="1" t="s">
        <v>153</v>
      </c>
      <c r="I1777" s="1" t="s">
        <v>151</v>
      </c>
      <c r="J1777" s="1" t="s">
        <v>152</v>
      </c>
      <c r="K1777" s="1" t="s">
        <v>103</v>
      </c>
      <c r="L1777" s="1" t="s">
        <v>2</v>
      </c>
      <c r="M1777" s="1" t="s">
        <v>3</v>
      </c>
      <c r="N1777" s="1" t="s">
        <v>3585</v>
      </c>
      <c r="O1777" s="1" t="s">
        <v>59</v>
      </c>
      <c r="P1777" s="1" t="s">
        <v>244</v>
      </c>
      <c r="Q1777" s="2">
        <v>1</v>
      </c>
      <c r="R1777" s="3" t="s">
        <v>3</v>
      </c>
      <c r="S1777" s="4">
        <v>43746</v>
      </c>
      <c r="T1777" s="5">
        <v>13.86</v>
      </c>
      <c r="U1777" s="4">
        <v>43747</v>
      </c>
      <c r="V1777" s="19" t="str">
        <f>IFERROR(VLOOKUP(C1777,TABLAS!A:C,3,0),"")</f>
        <v>Cueva Borgoño, Juan Carlos</v>
      </c>
      <c r="W1777" s="19" t="str">
        <f>IFERROR(VLOOKUP(G1777,TABLAS!E:F,2,0)," ")</f>
        <v>CONTADO</v>
      </c>
      <c r="X1777" s="19" t="str">
        <f t="shared" si="81"/>
        <v>12431663 - Inversiones Kaleth S.R.L.</v>
      </c>
      <c r="Y1777" s="19" t="str">
        <f>IFERROR(VLOOKUP(O1777,TABLAS!O:P,2,0)," ")</f>
        <v>Pedido</v>
      </c>
      <c r="Z1777" s="58">
        <f>IFERROR(IF(R1777&lt;&gt;"CA",(Q1777/VLOOKUP(INT(I1777),TABLAS!R:W,4,0)),Q1777),"0")</f>
        <v>1</v>
      </c>
      <c r="AA1777" s="19" t="s">
        <v>3</v>
      </c>
      <c r="AB1777">
        <f t="shared" si="83"/>
        <v>0</v>
      </c>
    </row>
    <row r="1778" spans="1:28" x14ac:dyDescent="0.25">
      <c r="A1778" s="71">
        <f t="shared" si="82"/>
        <v>12431663</v>
      </c>
      <c r="B1778" s="1" t="s">
        <v>206</v>
      </c>
      <c r="C1778" s="1" t="s">
        <v>26</v>
      </c>
      <c r="D1778" s="1" t="s">
        <v>3582</v>
      </c>
      <c r="E1778" s="1" t="s">
        <v>3583</v>
      </c>
      <c r="F1778" s="1" t="s">
        <v>3584</v>
      </c>
      <c r="G1778" s="1" t="s">
        <v>4</v>
      </c>
      <c r="H1778" s="1" t="s">
        <v>153</v>
      </c>
      <c r="I1778" s="1" t="s">
        <v>104</v>
      </c>
      <c r="J1778" s="1" t="s">
        <v>105</v>
      </c>
      <c r="K1778" s="1" t="s">
        <v>103</v>
      </c>
      <c r="L1778" s="1" t="s">
        <v>2</v>
      </c>
      <c r="M1778" s="1" t="s">
        <v>3</v>
      </c>
      <c r="N1778" s="1" t="s">
        <v>3585</v>
      </c>
      <c r="O1778" s="1" t="s">
        <v>59</v>
      </c>
      <c r="P1778" s="1" t="s">
        <v>244</v>
      </c>
      <c r="Q1778" s="2">
        <v>1</v>
      </c>
      <c r="R1778" s="3" t="s">
        <v>3</v>
      </c>
      <c r="S1778" s="4">
        <v>43746</v>
      </c>
      <c r="T1778" s="5">
        <v>16.100000000000001</v>
      </c>
      <c r="U1778" s="4">
        <v>43747</v>
      </c>
      <c r="V1778" s="19" t="str">
        <f>IFERROR(VLOOKUP(C1778,TABLAS!A:C,3,0),"")</f>
        <v>Cueva Borgoño, Juan Carlos</v>
      </c>
      <c r="W1778" s="19" t="str">
        <f>IFERROR(VLOOKUP(G1778,TABLAS!E:F,2,0)," ")</f>
        <v>CONTADO</v>
      </c>
      <c r="X1778" s="19" t="str">
        <f t="shared" si="81"/>
        <v>12431663 - Inversiones Kaleth S.R.L.</v>
      </c>
      <c r="Y1778" s="19" t="str">
        <f>IFERROR(VLOOKUP(O1778,TABLAS!O:P,2,0)," ")</f>
        <v>Pedido</v>
      </c>
      <c r="Z1778" s="58">
        <f>IFERROR(IF(R1778&lt;&gt;"CA",(Q1778/VLOOKUP(INT(I1778),TABLAS!R:W,4,0)),Q1778),"0")</f>
        <v>1</v>
      </c>
      <c r="AA1778" s="19" t="s">
        <v>3</v>
      </c>
      <c r="AB1778">
        <f t="shared" si="83"/>
        <v>0</v>
      </c>
    </row>
    <row r="1779" spans="1:28" x14ac:dyDescent="0.25">
      <c r="A1779" s="71">
        <f t="shared" si="82"/>
        <v>12431663</v>
      </c>
      <c r="B1779" s="1" t="s">
        <v>206</v>
      </c>
      <c r="C1779" s="1" t="s">
        <v>26</v>
      </c>
      <c r="D1779" s="1" t="s">
        <v>3582</v>
      </c>
      <c r="E1779" s="1" t="s">
        <v>3583</v>
      </c>
      <c r="F1779" s="1" t="s">
        <v>3584</v>
      </c>
      <c r="G1779" s="1" t="s">
        <v>4</v>
      </c>
      <c r="H1779" s="1" t="s">
        <v>153</v>
      </c>
      <c r="I1779" s="1" t="s">
        <v>151</v>
      </c>
      <c r="J1779" s="1" t="s">
        <v>152</v>
      </c>
      <c r="K1779" s="1" t="s">
        <v>103</v>
      </c>
      <c r="L1779" s="1" t="s">
        <v>2</v>
      </c>
      <c r="M1779" s="1" t="s">
        <v>3</v>
      </c>
      <c r="N1779" s="1" t="s">
        <v>3585</v>
      </c>
      <c r="O1779" s="1" t="s">
        <v>65</v>
      </c>
      <c r="P1779" s="1" t="s">
        <v>244</v>
      </c>
      <c r="Q1779" s="2">
        <v>1</v>
      </c>
      <c r="R1779" s="3" t="s">
        <v>2</v>
      </c>
      <c r="S1779" s="4">
        <v>43746</v>
      </c>
      <c r="T1779" s="5">
        <v>0</v>
      </c>
      <c r="U1779" s="4">
        <v>43747</v>
      </c>
      <c r="V1779" s="19" t="str">
        <f>IFERROR(VLOOKUP(C1779,TABLAS!A:C,3,0),"")</f>
        <v>Cueva Borgoño, Juan Carlos</v>
      </c>
      <c r="W1779" s="19" t="str">
        <f>IFERROR(VLOOKUP(G1779,TABLAS!E:F,2,0)," ")</f>
        <v>CONTADO</v>
      </c>
      <c r="X1779" s="19" t="str">
        <f t="shared" si="81"/>
        <v>12431663 - Inversiones Kaleth S.R.L.</v>
      </c>
      <c r="Y1779" s="19" t="str">
        <f>IFERROR(VLOOKUP(O1779,TABLAS!O:P,2,0)," ")</f>
        <v>Bonificación</v>
      </c>
      <c r="Z1779" s="58">
        <f>IFERROR(IF(R1779&lt;&gt;"CA",(Q1779/VLOOKUP(INT(I1779),TABLAS!R:W,4,0)),Q1779),"0")</f>
        <v>6.6666666666666666E-2</v>
      </c>
      <c r="AA1779" s="19" t="s">
        <v>3</v>
      </c>
      <c r="AB1779">
        <f t="shared" si="83"/>
        <v>0</v>
      </c>
    </row>
    <row r="1780" spans="1:28" x14ac:dyDescent="0.25">
      <c r="A1780" s="71">
        <f t="shared" si="82"/>
        <v>12431663</v>
      </c>
      <c r="B1780" s="1" t="s">
        <v>206</v>
      </c>
      <c r="C1780" s="1" t="s">
        <v>26</v>
      </c>
      <c r="D1780" s="1" t="s">
        <v>3582</v>
      </c>
      <c r="E1780" s="1" t="s">
        <v>3583</v>
      </c>
      <c r="F1780" s="1" t="s">
        <v>3584</v>
      </c>
      <c r="G1780" s="1" t="s">
        <v>4</v>
      </c>
      <c r="H1780" s="1" t="s">
        <v>153</v>
      </c>
      <c r="I1780" s="1" t="s">
        <v>104</v>
      </c>
      <c r="J1780" s="1" t="s">
        <v>105</v>
      </c>
      <c r="K1780" s="1" t="s">
        <v>103</v>
      </c>
      <c r="L1780" s="1" t="s">
        <v>2</v>
      </c>
      <c r="M1780" s="1" t="s">
        <v>3</v>
      </c>
      <c r="N1780" s="1" t="s">
        <v>3585</v>
      </c>
      <c r="O1780" s="1" t="s">
        <v>65</v>
      </c>
      <c r="P1780" s="1" t="s">
        <v>244</v>
      </c>
      <c r="Q1780" s="2">
        <v>1</v>
      </c>
      <c r="R1780" s="3" t="s">
        <v>2</v>
      </c>
      <c r="S1780" s="4">
        <v>43746</v>
      </c>
      <c r="T1780" s="5">
        <v>0</v>
      </c>
      <c r="U1780" s="4">
        <v>43747</v>
      </c>
      <c r="V1780" s="19" t="str">
        <f>IFERROR(VLOOKUP(C1780,TABLAS!A:C,3,0),"")</f>
        <v>Cueva Borgoño, Juan Carlos</v>
      </c>
      <c r="W1780" s="19" t="str">
        <f>IFERROR(VLOOKUP(G1780,TABLAS!E:F,2,0)," ")</f>
        <v>CONTADO</v>
      </c>
      <c r="X1780" s="19" t="str">
        <f t="shared" si="81"/>
        <v>12431663 - Inversiones Kaleth S.R.L.</v>
      </c>
      <c r="Y1780" s="19" t="str">
        <f>IFERROR(VLOOKUP(O1780,TABLAS!O:P,2,0)," ")</f>
        <v>Bonificación</v>
      </c>
      <c r="Z1780" s="58">
        <f>IFERROR(IF(R1780&lt;&gt;"CA",(Q1780/VLOOKUP(INT(I1780),TABLAS!R:W,4,0)),Q1780),"0")</f>
        <v>6.6666666666666666E-2</v>
      </c>
      <c r="AA1780" s="19" t="s">
        <v>3</v>
      </c>
      <c r="AB1780">
        <f t="shared" si="83"/>
        <v>0</v>
      </c>
    </row>
    <row r="1781" spans="1:28" x14ac:dyDescent="0.25">
      <c r="A1781" s="71">
        <f t="shared" si="82"/>
        <v>11002345</v>
      </c>
      <c r="B1781" s="1" t="s">
        <v>204</v>
      </c>
      <c r="C1781" s="1" t="s">
        <v>83</v>
      </c>
      <c r="D1781" s="1" t="s">
        <v>3586</v>
      </c>
      <c r="E1781" s="1" t="s">
        <v>3587</v>
      </c>
      <c r="F1781" s="1" t="s">
        <v>3588</v>
      </c>
      <c r="G1781" s="1" t="s">
        <v>1</v>
      </c>
      <c r="H1781" s="1" t="s">
        <v>153</v>
      </c>
      <c r="I1781" s="1" t="s">
        <v>186</v>
      </c>
      <c r="J1781" s="1" t="s">
        <v>187</v>
      </c>
      <c r="K1781" s="1" t="s">
        <v>103</v>
      </c>
      <c r="L1781" s="1" t="s">
        <v>2</v>
      </c>
      <c r="M1781" s="1" t="s">
        <v>3</v>
      </c>
      <c r="N1781" s="1" t="s">
        <v>3589</v>
      </c>
      <c r="O1781" s="1" t="s">
        <v>59</v>
      </c>
      <c r="P1781" s="1" t="s">
        <v>3590</v>
      </c>
      <c r="Q1781" s="2">
        <v>12</v>
      </c>
      <c r="R1781" s="3" t="s">
        <v>2</v>
      </c>
      <c r="S1781" s="4">
        <v>43746</v>
      </c>
      <c r="T1781" s="5">
        <v>25.61</v>
      </c>
      <c r="U1781" s="4">
        <v>43747</v>
      </c>
      <c r="V1781" s="19" t="str">
        <f>IFERROR(VLOOKUP(C1781,TABLAS!A:C,3,0),"")</f>
        <v>Miro Quesada, Camila Duany</v>
      </c>
      <c r="W1781" s="19" t="str">
        <f>IFERROR(VLOOKUP(G1781,TABLAS!E:F,2,0)," ")</f>
        <v>CREDITO</v>
      </c>
      <c r="X1781" s="19" t="str">
        <f t="shared" si="81"/>
        <v>11002345 - Inversiones Y Negocios Medina Velas</v>
      </c>
      <c r="Y1781" s="19" t="str">
        <f>IFERROR(VLOOKUP(O1781,TABLAS!O:P,2,0)," ")</f>
        <v>Pedido</v>
      </c>
      <c r="Z1781" s="58">
        <f>IFERROR(IF(R1781&lt;&gt;"CA",(Q1781/VLOOKUP(INT(I1781),TABLAS!R:W,4,0)),Q1781),"0")</f>
        <v>0.5</v>
      </c>
      <c r="AA1781" s="19" t="s">
        <v>3</v>
      </c>
      <c r="AB1781">
        <f t="shared" si="83"/>
        <v>0</v>
      </c>
    </row>
    <row r="1782" spans="1:28" x14ac:dyDescent="0.25">
      <c r="A1782" s="71">
        <f t="shared" si="82"/>
        <v>11002345</v>
      </c>
      <c r="B1782" s="1" t="s">
        <v>204</v>
      </c>
      <c r="C1782" s="1" t="s">
        <v>83</v>
      </c>
      <c r="D1782" s="1" t="s">
        <v>3586</v>
      </c>
      <c r="E1782" s="1" t="s">
        <v>3587</v>
      </c>
      <c r="F1782" s="1" t="s">
        <v>3588</v>
      </c>
      <c r="G1782" s="1" t="s">
        <v>1</v>
      </c>
      <c r="H1782" s="1" t="s">
        <v>153</v>
      </c>
      <c r="I1782" s="1" t="s">
        <v>164</v>
      </c>
      <c r="J1782" s="1" t="s">
        <v>165</v>
      </c>
      <c r="K1782" s="1" t="s">
        <v>103</v>
      </c>
      <c r="L1782" s="1" t="s">
        <v>2</v>
      </c>
      <c r="M1782" s="1" t="s">
        <v>3</v>
      </c>
      <c r="N1782" s="1" t="s">
        <v>3589</v>
      </c>
      <c r="O1782" s="1" t="s">
        <v>59</v>
      </c>
      <c r="P1782" s="1" t="s">
        <v>3590</v>
      </c>
      <c r="Q1782" s="2">
        <v>1</v>
      </c>
      <c r="R1782" s="3" t="s">
        <v>3</v>
      </c>
      <c r="S1782" s="4">
        <v>43746</v>
      </c>
      <c r="T1782" s="5">
        <v>51.21</v>
      </c>
      <c r="U1782" s="4">
        <v>43747</v>
      </c>
      <c r="V1782" s="19" t="str">
        <f>IFERROR(VLOOKUP(C1782,TABLAS!A:C,3,0),"")</f>
        <v>Miro Quesada, Camila Duany</v>
      </c>
      <c r="W1782" s="19" t="str">
        <f>IFERROR(VLOOKUP(G1782,TABLAS!E:F,2,0)," ")</f>
        <v>CREDITO</v>
      </c>
      <c r="X1782" s="19" t="str">
        <f t="shared" si="81"/>
        <v>11002345 - Inversiones Y Negocios Medina Velas</v>
      </c>
      <c r="Y1782" s="19" t="str">
        <f>IFERROR(VLOOKUP(O1782,TABLAS!O:P,2,0)," ")</f>
        <v>Pedido</v>
      </c>
      <c r="Z1782" s="58">
        <f>IFERROR(IF(R1782&lt;&gt;"CA",(Q1782/VLOOKUP(INT(I1782),TABLAS!R:W,4,0)),Q1782),"0")</f>
        <v>1</v>
      </c>
      <c r="AA1782" s="19" t="s">
        <v>3</v>
      </c>
      <c r="AB1782">
        <f t="shared" si="83"/>
        <v>0</v>
      </c>
    </row>
    <row r="1783" spans="1:28" x14ac:dyDescent="0.25">
      <c r="A1783" s="71">
        <f t="shared" si="82"/>
        <v>11002345</v>
      </c>
      <c r="B1783" s="1" t="s">
        <v>204</v>
      </c>
      <c r="C1783" s="1" t="s">
        <v>83</v>
      </c>
      <c r="D1783" s="1" t="s">
        <v>3586</v>
      </c>
      <c r="E1783" s="1" t="s">
        <v>3587</v>
      </c>
      <c r="F1783" s="1" t="s">
        <v>3588</v>
      </c>
      <c r="G1783" s="1" t="s">
        <v>1</v>
      </c>
      <c r="H1783" s="1" t="s">
        <v>153</v>
      </c>
      <c r="I1783" s="1" t="s">
        <v>166</v>
      </c>
      <c r="J1783" s="1" t="s">
        <v>167</v>
      </c>
      <c r="K1783" s="1" t="s">
        <v>103</v>
      </c>
      <c r="L1783" s="1" t="s">
        <v>2</v>
      </c>
      <c r="M1783" s="1" t="s">
        <v>3</v>
      </c>
      <c r="N1783" s="1" t="s">
        <v>3589</v>
      </c>
      <c r="O1783" s="1" t="s">
        <v>59</v>
      </c>
      <c r="P1783" s="1" t="s">
        <v>3590</v>
      </c>
      <c r="Q1783" s="2">
        <v>1</v>
      </c>
      <c r="R1783" s="3" t="s">
        <v>3</v>
      </c>
      <c r="S1783" s="4">
        <v>43746</v>
      </c>
      <c r="T1783" s="5">
        <v>16.100000000000001</v>
      </c>
      <c r="U1783" s="4">
        <v>43747</v>
      </c>
      <c r="V1783" s="19" t="str">
        <f>IFERROR(VLOOKUP(C1783,TABLAS!A:C,3,0),"")</f>
        <v>Miro Quesada, Camila Duany</v>
      </c>
      <c r="W1783" s="19" t="str">
        <f>IFERROR(VLOOKUP(G1783,TABLAS!E:F,2,0)," ")</f>
        <v>CREDITO</v>
      </c>
      <c r="X1783" s="19" t="str">
        <f t="shared" si="81"/>
        <v>11002345 - Inversiones Y Negocios Medina Velas</v>
      </c>
      <c r="Y1783" s="19" t="str">
        <f>IFERROR(VLOOKUP(O1783,TABLAS!O:P,2,0)," ")</f>
        <v>Pedido</v>
      </c>
      <c r="Z1783" s="58">
        <f>IFERROR(IF(R1783&lt;&gt;"CA",(Q1783/VLOOKUP(INT(I1783),TABLAS!R:W,4,0)),Q1783),"0")</f>
        <v>1</v>
      </c>
      <c r="AA1783" s="19" t="s">
        <v>3</v>
      </c>
      <c r="AB1783">
        <f t="shared" si="83"/>
        <v>0</v>
      </c>
    </row>
    <row r="1784" spans="1:28" x14ac:dyDescent="0.25">
      <c r="A1784" s="71">
        <f t="shared" si="82"/>
        <v>11002345</v>
      </c>
      <c r="B1784" s="1" t="s">
        <v>204</v>
      </c>
      <c r="C1784" s="1" t="s">
        <v>83</v>
      </c>
      <c r="D1784" s="1" t="s">
        <v>3586</v>
      </c>
      <c r="E1784" s="1" t="s">
        <v>3587</v>
      </c>
      <c r="F1784" s="1" t="s">
        <v>3588</v>
      </c>
      <c r="G1784" s="1" t="s">
        <v>1</v>
      </c>
      <c r="H1784" s="1" t="s">
        <v>153</v>
      </c>
      <c r="I1784" s="1" t="s">
        <v>104</v>
      </c>
      <c r="J1784" s="1" t="s">
        <v>105</v>
      </c>
      <c r="K1784" s="1" t="s">
        <v>103</v>
      </c>
      <c r="L1784" s="1" t="s">
        <v>2</v>
      </c>
      <c r="M1784" s="1" t="s">
        <v>3</v>
      </c>
      <c r="N1784" s="1" t="s">
        <v>3589</v>
      </c>
      <c r="O1784" s="1" t="s">
        <v>59</v>
      </c>
      <c r="P1784" s="1" t="s">
        <v>3590</v>
      </c>
      <c r="Q1784" s="2">
        <v>3</v>
      </c>
      <c r="R1784" s="3" t="s">
        <v>3</v>
      </c>
      <c r="S1784" s="4">
        <v>43746</v>
      </c>
      <c r="T1784" s="5">
        <v>48.31</v>
      </c>
      <c r="U1784" s="4">
        <v>43747</v>
      </c>
      <c r="V1784" s="19" t="str">
        <f>IFERROR(VLOOKUP(C1784,TABLAS!A:C,3,0),"")</f>
        <v>Miro Quesada, Camila Duany</v>
      </c>
      <c r="W1784" s="19" t="str">
        <f>IFERROR(VLOOKUP(G1784,TABLAS!E:F,2,0)," ")</f>
        <v>CREDITO</v>
      </c>
      <c r="X1784" s="19" t="str">
        <f t="shared" si="81"/>
        <v>11002345 - Inversiones Y Negocios Medina Velas</v>
      </c>
      <c r="Y1784" s="19" t="str">
        <f>IFERROR(VLOOKUP(O1784,TABLAS!O:P,2,0)," ")</f>
        <v>Pedido</v>
      </c>
      <c r="Z1784" s="58">
        <f>IFERROR(IF(R1784&lt;&gt;"CA",(Q1784/VLOOKUP(INT(I1784),TABLAS!R:W,4,0)),Q1784),"0")</f>
        <v>3</v>
      </c>
      <c r="AA1784" s="19" t="s">
        <v>3</v>
      </c>
      <c r="AB1784">
        <f t="shared" si="83"/>
        <v>0</v>
      </c>
    </row>
    <row r="1785" spans="1:28" x14ac:dyDescent="0.25">
      <c r="A1785" s="71">
        <f t="shared" si="82"/>
        <v>11002345</v>
      </c>
      <c r="B1785" s="1" t="s">
        <v>204</v>
      </c>
      <c r="C1785" s="1" t="s">
        <v>83</v>
      </c>
      <c r="D1785" s="1" t="s">
        <v>3586</v>
      </c>
      <c r="E1785" s="1" t="s">
        <v>3587</v>
      </c>
      <c r="F1785" s="1" t="s">
        <v>3588</v>
      </c>
      <c r="G1785" s="1" t="s">
        <v>1</v>
      </c>
      <c r="H1785" s="1" t="s">
        <v>153</v>
      </c>
      <c r="I1785" s="1" t="s">
        <v>104</v>
      </c>
      <c r="J1785" s="1" t="s">
        <v>105</v>
      </c>
      <c r="K1785" s="1" t="s">
        <v>103</v>
      </c>
      <c r="L1785" s="1" t="s">
        <v>2</v>
      </c>
      <c r="M1785" s="1" t="s">
        <v>3</v>
      </c>
      <c r="N1785" s="1" t="s">
        <v>3589</v>
      </c>
      <c r="O1785" s="1" t="s">
        <v>65</v>
      </c>
      <c r="P1785" s="1" t="s">
        <v>3590</v>
      </c>
      <c r="Q1785" s="2">
        <v>4</v>
      </c>
      <c r="R1785" s="3" t="s">
        <v>2</v>
      </c>
      <c r="S1785" s="4">
        <v>43746</v>
      </c>
      <c r="T1785" s="5">
        <v>0</v>
      </c>
      <c r="U1785" s="4">
        <v>43747</v>
      </c>
      <c r="V1785" s="19" t="str">
        <f>IFERROR(VLOOKUP(C1785,TABLAS!A:C,3,0),"")</f>
        <v>Miro Quesada, Camila Duany</v>
      </c>
      <c r="W1785" s="19" t="str">
        <f>IFERROR(VLOOKUP(G1785,TABLAS!E:F,2,0)," ")</f>
        <v>CREDITO</v>
      </c>
      <c r="X1785" s="19" t="str">
        <f t="shared" si="81"/>
        <v>11002345 - Inversiones Y Negocios Medina Velas</v>
      </c>
      <c r="Y1785" s="19" t="str">
        <f>IFERROR(VLOOKUP(O1785,TABLAS!O:P,2,0)," ")</f>
        <v>Bonificación</v>
      </c>
      <c r="Z1785" s="58">
        <f>IFERROR(IF(R1785&lt;&gt;"CA",(Q1785/VLOOKUP(INT(I1785),TABLAS!R:W,4,0)),Q1785),"0")</f>
        <v>0.26666666666666666</v>
      </c>
      <c r="AA1785" s="19" t="s">
        <v>3</v>
      </c>
      <c r="AB1785">
        <f t="shared" si="83"/>
        <v>0</v>
      </c>
    </row>
    <row r="1786" spans="1:28" x14ac:dyDescent="0.25">
      <c r="A1786" s="71">
        <f t="shared" si="82"/>
        <v>10066205</v>
      </c>
      <c r="B1786" s="1" t="s">
        <v>204</v>
      </c>
      <c r="C1786" s="1" t="s">
        <v>14</v>
      </c>
      <c r="D1786" s="1" t="s">
        <v>3591</v>
      </c>
      <c r="E1786" s="1" t="s">
        <v>3592</v>
      </c>
      <c r="F1786" s="1" t="s">
        <v>3593</v>
      </c>
      <c r="G1786" s="1" t="s">
        <v>4</v>
      </c>
      <c r="H1786" s="1" t="s">
        <v>153</v>
      </c>
      <c r="I1786" s="1" t="s">
        <v>100</v>
      </c>
      <c r="J1786" s="1" t="s">
        <v>101</v>
      </c>
      <c r="K1786" s="1" t="s">
        <v>103</v>
      </c>
      <c r="L1786" s="1" t="s">
        <v>2</v>
      </c>
      <c r="M1786" s="1" t="s">
        <v>3</v>
      </c>
      <c r="N1786" s="1" t="s">
        <v>3594</v>
      </c>
      <c r="O1786" s="1" t="s">
        <v>61</v>
      </c>
      <c r="P1786" s="1" t="s">
        <v>232</v>
      </c>
      <c r="Q1786" s="2">
        <v>10</v>
      </c>
      <c r="R1786" s="3" t="s">
        <v>3</v>
      </c>
      <c r="S1786" s="4">
        <v>43746</v>
      </c>
      <c r="T1786" s="5">
        <v>266.19</v>
      </c>
      <c r="U1786" s="4">
        <v>43747</v>
      </c>
      <c r="V1786" s="19" t="str">
        <f>IFERROR(VLOOKUP(C1786,TABLAS!A:C,3,0),"")</f>
        <v>Miro Quesada, Camila Duany</v>
      </c>
      <c r="W1786" s="19" t="str">
        <f>IFERROR(VLOOKUP(G1786,TABLAS!E:F,2,0)," ")</f>
        <v>CONTADO</v>
      </c>
      <c r="X1786" s="19" t="str">
        <f t="shared" si="81"/>
        <v>10066205 - Inversiones Z &amp; G S.A.C</v>
      </c>
      <c r="Y1786" s="19" t="str">
        <f>IFERROR(VLOOKUP(O1786,TABLAS!O:P,2,0)," ")</f>
        <v>Pedido</v>
      </c>
      <c r="Z1786" s="58">
        <f>IFERROR(IF(R1786&lt;&gt;"CA",(Q1786/VLOOKUP(INT(I1786),TABLAS!R:W,4,0)),Q1786),"0")</f>
        <v>10</v>
      </c>
      <c r="AA1786" s="19" t="s">
        <v>3</v>
      </c>
      <c r="AB1786">
        <f t="shared" si="83"/>
        <v>0</v>
      </c>
    </row>
    <row r="1787" spans="1:28" x14ac:dyDescent="0.25">
      <c r="A1787" s="71">
        <f t="shared" si="82"/>
        <v>12101713</v>
      </c>
      <c r="B1787" s="1" t="s">
        <v>102</v>
      </c>
      <c r="C1787" s="1" t="s">
        <v>16</v>
      </c>
      <c r="D1787" s="1" t="s">
        <v>3595</v>
      </c>
      <c r="E1787" s="1" t="s">
        <v>3596</v>
      </c>
      <c r="F1787" s="1" t="s">
        <v>3597</v>
      </c>
      <c r="G1787" s="1" t="s">
        <v>4</v>
      </c>
      <c r="H1787" s="1" t="s">
        <v>153</v>
      </c>
      <c r="I1787" s="1" t="s">
        <v>157</v>
      </c>
      <c r="J1787" s="1" t="s">
        <v>158</v>
      </c>
      <c r="K1787" s="1" t="s">
        <v>103</v>
      </c>
      <c r="L1787" s="1" t="s">
        <v>2</v>
      </c>
      <c r="M1787" s="1" t="s">
        <v>3</v>
      </c>
      <c r="N1787" s="1" t="s">
        <v>3598</v>
      </c>
      <c r="O1787" s="1" t="s">
        <v>61</v>
      </c>
      <c r="P1787" s="1" t="s">
        <v>237</v>
      </c>
      <c r="Q1787" s="2">
        <v>3</v>
      </c>
      <c r="R1787" s="3" t="s">
        <v>3</v>
      </c>
      <c r="S1787" s="4">
        <v>43746</v>
      </c>
      <c r="T1787" s="5">
        <v>93.13</v>
      </c>
      <c r="U1787" s="4">
        <v>43747</v>
      </c>
      <c r="V1787" s="19" t="str">
        <f>IFERROR(VLOOKUP(C1787,TABLAS!A:C,3,0),"")</f>
        <v>Sanchez Casana, Alejandro Alfr</v>
      </c>
      <c r="W1787" s="19" t="str">
        <f>IFERROR(VLOOKUP(G1787,TABLAS!E:F,2,0)," ")</f>
        <v>CONTADO</v>
      </c>
      <c r="X1787" s="19" t="str">
        <f t="shared" si="81"/>
        <v>12101713 - Ipanaque Romero, Oswaldo</v>
      </c>
      <c r="Y1787" s="19" t="str">
        <f>IFERROR(VLOOKUP(O1787,TABLAS!O:P,2,0)," ")</f>
        <v>Pedido</v>
      </c>
      <c r="Z1787" s="58">
        <f>IFERROR(IF(R1787&lt;&gt;"CA",(Q1787/VLOOKUP(INT(I1787),TABLAS!R:W,4,0)),Q1787),"0")</f>
        <v>3</v>
      </c>
      <c r="AA1787" s="19" t="s">
        <v>3</v>
      </c>
      <c r="AB1787">
        <f t="shared" si="83"/>
        <v>0</v>
      </c>
    </row>
    <row r="1788" spans="1:28" x14ac:dyDescent="0.25">
      <c r="A1788" s="71">
        <f t="shared" si="82"/>
        <v>12101713</v>
      </c>
      <c r="B1788" s="1" t="s">
        <v>102</v>
      </c>
      <c r="C1788" s="1" t="s">
        <v>16</v>
      </c>
      <c r="D1788" s="1" t="s">
        <v>3595</v>
      </c>
      <c r="E1788" s="1" t="s">
        <v>3596</v>
      </c>
      <c r="F1788" s="1" t="s">
        <v>3597</v>
      </c>
      <c r="G1788" s="1" t="s">
        <v>4</v>
      </c>
      <c r="H1788" s="1" t="s">
        <v>153</v>
      </c>
      <c r="I1788" s="1" t="s">
        <v>208</v>
      </c>
      <c r="J1788" s="1" t="s">
        <v>209</v>
      </c>
      <c r="K1788" s="1" t="s">
        <v>103</v>
      </c>
      <c r="L1788" s="1" t="s">
        <v>2</v>
      </c>
      <c r="M1788" s="1" t="s">
        <v>3</v>
      </c>
      <c r="N1788" s="1" t="s">
        <v>3598</v>
      </c>
      <c r="O1788" s="1" t="s">
        <v>61</v>
      </c>
      <c r="P1788" s="1" t="s">
        <v>237</v>
      </c>
      <c r="Q1788" s="2">
        <v>2</v>
      </c>
      <c r="R1788" s="3" t="s">
        <v>3</v>
      </c>
      <c r="S1788" s="4">
        <v>43746</v>
      </c>
      <c r="T1788" s="5">
        <v>70.11</v>
      </c>
      <c r="U1788" s="4">
        <v>43747</v>
      </c>
      <c r="V1788" s="19" t="str">
        <f>IFERROR(VLOOKUP(C1788,TABLAS!A:C,3,0),"")</f>
        <v>Sanchez Casana, Alejandro Alfr</v>
      </c>
      <c r="W1788" s="19" t="str">
        <f>IFERROR(VLOOKUP(G1788,TABLAS!E:F,2,0)," ")</f>
        <v>CONTADO</v>
      </c>
      <c r="X1788" s="19" t="str">
        <f t="shared" si="81"/>
        <v>12101713 - Ipanaque Romero, Oswaldo</v>
      </c>
      <c r="Y1788" s="19" t="str">
        <f>IFERROR(VLOOKUP(O1788,TABLAS!O:P,2,0)," ")</f>
        <v>Pedido</v>
      </c>
      <c r="Z1788" s="58">
        <f>IFERROR(IF(R1788&lt;&gt;"CA",(Q1788/VLOOKUP(INT(I1788),TABLAS!R:W,4,0)),Q1788),"0")</f>
        <v>2</v>
      </c>
      <c r="AA1788" s="19" t="s">
        <v>3</v>
      </c>
      <c r="AB1788">
        <f t="shared" si="83"/>
        <v>0</v>
      </c>
    </row>
    <row r="1789" spans="1:28" x14ac:dyDescent="0.25">
      <c r="A1789" s="71">
        <f t="shared" si="82"/>
        <v>12101713</v>
      </c>
      <c r="B1789" s="1" t="s">
        <v>102</v>
      </c>
      <c r="C1789" s="1" t="s">
        <v>16</v>
      </c>
      <c r="D1789" s="1" t="s">
        <v>3595</v>
      </c>
      <c r="E1789" s="1" t="s">
        <v>3596</v>
      </c>
      <c r="F1789" s="1" t="s">
        <v>3597</v>
      </c>
      <c r="G1789" s="1" t="s">
        <v>4</v>
      </c>
      <c r="H1789" s="1" t="s">
        <v>153</v>
      </c>
      <c r="I1789" s="1" t="s">
        <v>100</v>
      </c>
      <c r="J1789" s="1" t="s">
        <v>101</v>
      </c>
      <c r="K1789" s="1" t="s">
        <v>103</v>
      </c>
      <c r="L1789" s="1" t="s">
        <v>2</v>
      </c>
      <c r="M1789" s="1" t="s">
        <v>3</v>
      </c>
      <c r="N1789" s="1" t="s">
        <v>3598</v>
      </c>
      <c r="O1789" s="1" t="s">
        <v>61</v>
      </c>
      <c r="P1789" s="1" t="s">
        <v>237</v>
      </c>
      <c r="Q1789" s="2">
        <v>2</v>
      </c>
      <c r="R1789" s="3" t="s">
        <v>3</v>
      </c>
      <c r="S1789" s="4">
        <v>43746</v>
      </c>
      <c r="T1789" s="5">
        <v>53.24</v>
      </c>
      <c r="U1789" s="4">
        <v>43747</v>
      </c>
      <c r="V1789" s="19" t="str">
        <f>IFERROR(VLOOKUP(C1789,TABLAS!A:C,3,0),"")</f>
        <v>Sanchez Casana, Alejandro Alfr</v>
      </c>
      <c r="W1789" s="19" t="str">
        <f>IFERROR(VLOOKUP(G1789,TABLAS!E:F,2,0)," ")</f>
        <v>CONTADO</v>
      </c>
      <c r="X1789" s="19" t="str">
        <f t="shared" si="81"/>
        <v>12101713 - Ipanaque Romero, Oswaldo</v>
      </c>
      <c r="Y1789" s="19" t="str">
        <f>IFERROR(VLOOKUP(O1789,TABLAS!O:P,2,0)," ")</f>
        <v>Pedido</v>
      </c>
      <c r="Z1789" s="58">
        <f>IFERROR(IF(R1789&lt;&gt;"CA",(Q1789/VLOOKUP(INT(I1789),TABLAS!R:W,4,0)),Q1789),"0")</f>
        <v>2</v>
      </c>
      <c r="AA1789" s="19" t="s">
        <v>3</v>
      </c>
      <c r="AB1789">
        <f t="shared" si="83"/>
        <v>0</v>
      </c>
    </row>
    <row r="1790" spans="1:28" x14ac:dyDescent="0.25">
      <c r="A1790" s="71">
        <f t="shared" si="82"/>
        <v>12101713</v>
      </c>
      <c r="B1790" s="1" t="s">
        <v>102</v>
      </c>
      <c r="C1790" s="1" t="s">
        <v>16</v>
      </c>
      <c r="D1790" s="1" t="s">
        <v>3595</v>
      </c>
      <c r="E1790" s="1" t="s">
        <v>3596</v>
      </c>
      <c r="F1790" s="1" t="s">
        <v>3597</v>
      </c>
      <c r="G1790" s="1" t="s">
        <v>4</v>
      </c>
      <c r="H1790" s="1" t="s">
        <v>153</v>
      </c>
      <c r="I1790" s="1" t="s">
        <v>166</v>
      </c>
      <c r="J1790" s="1" t="s">
        <v>167</v>
      </c>
      <c r="K1790" s="1" t="s">
        <v>103</v>
      </c>
      <c r="L1790" s="1" t="s">
        <v>2</v>
      </c>
      <c r="M1790" s="1" t="s">
        <v>3</v>
      </c>
      <c r="N1790" s="1" t="s">
        <v>3598</v>
      </c>
      <c r="O1790" s="1" t="s">
        <v>59</v>
      </c>
      <c r="P1790" s="1" t="s">
        <v>237</v>
      </c>
      <c r="Q1790" s="2">
        <v>1</v>
      </c>
      <c r="R1790" s="3" t="s">
        <v>3</v>
      </c>
      <c r="S1790" s="4">
        <v>43746</v>
      </c>
      <c r="T1790" s="5">
        <v>16.100000000000001</v>
      </c>
      <c r="U1790" s="4">
        <v>43747</v>
      </c>
      <c r="V1790" s="19" t="str">
        <f>IFERROR(VLOOKUP(C1790,TABLAS!A:C,3,0),"")</f>
        <v>Sanchez Casana, Alejandro Alfr</v>
      </c>
      <c r="W1790" s="19" t="str">
        <f>IFERROR(VLOOKUP(G1790,TABLAS!E:F,2,0)," ")</f>
        <v>CONTADO</v>
      </c>
      <c r="X1790" s="19" t="str">
        <f t="shared" si="81"/>
        <v>12101713 - Ipanaque Romero, Oswaldo</v>
      </c>
      <c r="Y1790" s="19" t="str">
        <f>IFERROR(VLOOKUP(O1790,TABLAS!O:P,2,0)," ")</f>
        <v>Pedido</v>
      </c>
      <c r="Z1790" s="58">
        <f>IFERROR(IF(R1790&lt;&gt;"CA",(Q1790/VLOOKUP(INT(I1790),TABLAS!R:W,4,0)),Q1790),"0")</f>
        <v>1</v>
      </c>
      <c r="AA1790" s="19" t="s">
        <v>3</v>
      </c>
      <c r="AB1790">
        <f t="shared" si="83"/>
        <v>0</v>
      </c>
    </row>
    <row r="1791" spans="1:28" x14ac:dyDescent="0.25">
      <c r="A1791" s="71">
        <f t="shared" si="82"/>
        <v>12101713</v>
      </c>
      <c r="B1791" s="1" t="s">
        <v>102</v>
      </c>
      <c r="C1791" s="1" t="s">
        <v>16</v>
      </c>
      <c r="D1791" s="1" t="s">
        <v>3595</v>
      </c>
      <c r="E1791" s="1" t="s">
        <v>3596</v>
      </c>
      <c r="F1791" s="1" t="s">
        <v>3597</v>
      </c>
      <c r="G1791" s="1" t="s">
        <v>4</v>
      </c>
      <c r="H1791" s="1" t="s">
        <v>153</v>
      </c>
      <c r="I1791" s="1" t="s">
        <v>219</v>
      </c>
      <c r="J1791" s="1" t="s">
        <v>220</v>
      </c>
      <c r="K1791" s="1" t="s">
        <v>103</v>
      </c>
      <c r="L1791" s="1" t="s">
        <v>2</v>
      </c>
      <c r="M1791" s="1" t="s">
        <v>3</v>
      </c>
      <c r="N1791" s="1" t="s">
        <v>3598</v>
      </c>
      <c r="O1791" s="1" t="s">
        <v>59</v>
      </c>
      <c r="P1791" s="1" t="s">
        <v>237</v>
      </c>
      <c r="Q1791" s="2">
        <v>1</v>
      </c>
      <c r="R1791" s="3" t="s">
        <v>3</v>
      </c>
      <c r="S1791" s="4">
        <v>43746</v>
      </c>
      <c r="T1791" s="5">
        <v>9.24</v>
      </c>
      <c r="U1791" s="4">
        <v>43747</v>
      </c>
      <c r="V1791" s="19" t="str">
        <f>IFERROR(VLOOKUP(C1791,TABLAS!A:C,3,0),"")</f>
        <v>Sanchez Casana, Alejandro Alfr</v>
      </c>
      <c r="W1791" s="19" t="str">
        <f>IFERROR(VLOOKUP(G1791,TABLAS!E:F,2,0)," ")</f>
        <v>CONTADO</v>
      </c>
      <c r="X1791" s="19" t="str">
        <f t="shared" si="81"/>
        <v>12101713 - Ipanaque Romero, Oswaldo</v>
      </c>
      <c r="Y1791" s="19" t="str">
        <f>IFERROR(VLOOKUP(O1791,TABLAS!O:P,2,0)," ")</f>
        <v>Pedido</v>
      </c>
      <c r="Z1791" s="58">
        <f>IFERROR(IF(R1791&lt;&gt;"CA",(Q1791/VLOOKUP(INT(I1791),TABLAS!R:W,4,0)),Q1791),"0")</f>
        <v>1</v>
      </c>
      <c r="AA1791" s="19" t="s">
        <v>3</v>
      </c>
      <c r="AB1791">
        <f t="shared" si="83"/>
        <v>0</v>
      </c>
    </row>
    <row r="1792" spans="1:28" x14ac:dyDescent="0.25">
      <c r="A1792" s="71">
        <f t="shared" si="82"/>
        <v>12101713</v>
      </c>
      <c r="B1792" s="1" t="s">
        <v>102</v>
      </c>
      <c r="C1792" s="1" t="s">
        <v>16</v>
      </c>
      <c r="D1792" s="1" t="s">
        <v>3595</v>
      </c>
      <c r="E1792" s="1" t="s">
        <v>3596</v>
      </c>
      <c r="F1792" s="1" t="s">
        <v>3597</v>
      </c>
      <c r="G1792" s="1" t="s">
        <v>4</v>
      </c>
      <c r="H1792" s="1" t="s">
        <v>153</v>
      </c>
      <c r="I1792" s="1" t="s">
        <v>104</v>
      </c>
      <c r="J1792" s="1" t="s">
        <v>105</v>
      </c>
      <c r="K1792" s="1" t="s">
        <v>103</v>
      </c>
      <c r="L1792" s="1" t="s">
        <v>2</v>
      </c>
      <c r="M1792" s="1" t="s">
        <v>3</v>
      </c>
      <c r="N1792" s="1" t="s">
        <v>3598</v>
      </c>
      <c r="O1792" s="1" t="s">
        <v>65</v>
      </c>
      <c r="P1792" s="1" t="s">
        <v>237</v>
      </c>
      <c r="Q1792" s="2">
        <v>1</v>
      </c>
      <c r="R1792" s="3" t="s">
        <v>2</v>
      </c>
      <c r="S1792" s="4">
        <v>43746</v>
      </c>
      <c r="T1792" s="5">
        <v>0</v>
      </c>
      <c r="U1792" s="4">
        <v>43747</v>
      </c>
      <c r="V1792" s="19" t="str">
        <f>IFERROR(VLOOKUP(C1792,TABLAS!A:C,3,0),"")</f>
        <v>Sanchez Casana, Alejandro Alfr</v>
      </c>
      <c r="W1792" s="19" t="str">
        <f>IFERROR(VLOOKUP(G1792,TABLAS!E:F,2,0)," ")</f>
        <v>CONTADO</v>
      </c>
      <c r="X1792" s="19" t="str">
        <f t="shared" si="81"/>
        <v>12101713 - Ipanaque Romero, Oswaldo</v>
      </c>
      <c r="Y1792" s="19" t="str">
        <f>IFERROR(VLOOKUP(O1792,TABLAS!O:P,2,0)," ")</f>
        <v>Bonificación</v>
      </c>
      <c r="Z1792" s="58">
        <f>IFERROR(IF(R1792&lt;&gt;"CA",(Q1792/VLOOKUP(INT(I1792),TABLAS!R:W,4,0)),Q1792),"0")</f>
        <v>6.6666666666666666E-2</v>
      </c>
      <c r="AA1792" s="19" t="s">
        <v>3</v>
      </c>
      <c r="AB1792">
        <f t="shared" si="83"/>
        <v>0</v>
      </c>
    </row>
    <row r="1793" spans="1:28" x14ac:dyDescent="0.25">
      <c r="A1793" s="71">
        <f t="shared" si="82"/>
        <v>12101713</v>
      </c>
      <c r="B1793" s="1" t="s">
        <v>102</v>
      </c>
      <c r="C1793" s="1" t="s">
        <v>16</v>
      </c>
      <c r="D1793" s="1" t="s">
        <v>3595</v>
      </c>
      <c r="E1793" s="1" t="s">
        <v>3596</v>
      </c>
      <c r="F1793" s="1" t="s">
        <v>3597</v>
      </c>
      <c r="G1793" s="1" t="s">
        <v>4</v>
      </c>
      <c r="H1793" s="1" t="s">
        <v>153</v>
      </c>
      <c r="I1793" s="1" t="s">
        <v>219</v>
      </c>
      <c r="J1793" s="1" t="s">
        <v>220</v>
      </c>
      <c r="K1793" s="1" t="s">
        <v>103</v>
      </c>
      <c r="L1793" s="1" t="s">
        <v>2</v>
      </c>
      <c r="M1793" s="1" t="s">
        <v>3</v>
      </c>
      <c r="N1793" s="1" t="s">
        <v>3598</v>
      </c>
      <c r="O1793" s="1" t="s">
        <v>65</v>
      </c>
      <c r="P1793" s="1" t="s">
        <v>237</v>
      </c>
      <c r="Q1793" s="2">
        <v>1</v>
      </c>
      <c r="R1793" s="3" t="s">
        <v>2</v>
      </c>
      <c r="S1793" s="4">
        <v>43746</v>
      </c>
      <c r="T1793" s="5">
        <v>0</v>
      </c>
      <c r="U1793" s="4">
        <v>43747</v>
      </c>
      <c r="V1793" s="19" t="str">
        <f>IFERROR(VLOOKUP(C1793,TABLAS!A:C,3,0),"")</f>
        <v>Sanchez Casana, Alejandro Alfr</v>
      </c>
      <c r="W1793" s="19" t="str">
        <f>IFERROR(VLOOKUP(G1793,TABLAS!E:F,2,0)," ")</f>
        <v>CONTADO</v>
      </c>
      <c r="X1793" s="19" t="str">
        <f t="shared" si="81"/>
        <v>12101713 - Ipanaque Romero, Oswaldo</v>
      </c>
      <c r="Y1793" s="19" t="str">
        <f>IFERROR(VLOOKUP(O1793,TABLAS!O:P,2,0)," ")</f>
        <v>Bonificación</v>
      </c>
      <c r="Z1793" s="58">
        <f>IFERROR(IF(R1793&lt;&gt;"CA",(Q1793/VLOOKUP(INT(I1793),TABLAS!R:W,4,0)),Q1793),"0")</f>
        <v>6.6666666666666666E-2</v>
      </c>
      <c r="AA1793" s="19" t="s">
        <v>3</v>
      </c>
      <c r="AB1793">
        <f t="shared" si="83"/>
        <v>0</v>
      </c>
    </row>
    <row r="1794" spans="1:28" x14ac:dyDescent="0.25">
      <c r="A1794" s="71">
        <f t="shared" si="82"/>
        <v>10990988</v>
      </c>
      <c r="B1794" s="1" t="s">
        <v>204</v>
      </c>
      <c r="C1794" s="1" t="s">
        <v>14</v>
      </c>
      <c r="D1794" s="1" t="s">
        <v>3599</v>
      </c>
      <c r="E1794" s="1" t="s">
        <v>3600</v>
      </c>
      <c r="F1794" s="1" t="s">
        <v>3601</v>
      </c>
      <c r="G1794" s="1" t="s">
        <v>4</v>
      </c>
      <c r="H1794" s="1" t="s">
        <v>153</v>
      </c>
      <c r="I1794" s="1" t="s">
        <v>100</v>
      </c>
      <c r="J1794" s="1" t="s">
        <v>101</v>
      </c>
      <c r="K1794" s="1" t="s">
        <v>103</v>
      </c>
      <c r="L1794" s="1" t="s">
        <v>2</v>
      </c>
      <c r="M1794" s="1" t="s">
        <v>3</v>
      </c>
      <c r="N1794" s="1" t="s">
        <v>3602</v>
      </c>
      <c r="O1794" s="1" t="s">
        <v>61</v>
      </c>
      <c r="P1794" s="1" t="s">
        <v>243</v>
      </c>
      <c r="Q1794" s="2">
        <v>4</v>
      </c>
      <c r="R1794" s="3" t="s">
        <v>3</v>
      </c>
      <c r="S1794" s="4">
        <v>43746</v>
      </c>
      <c r="T1794" s="5">
        <v>106.14</v>
      </c>
      <c r="U1794" s="4">
        <v>43747</v>
      </c>
      <c r="V1794" s="19" t="str">
        <f>IFERROR(VLOOKUP(C1794,TABLAS!A:C,3,0),"")</f>
        <v>Miro Quesada, Camila Duany</v>
      </c>
      <c r="W1794" s="19" t="str">
        <f>IFERROR(VLOOKUP(G1794,TABLAS!E:F,2,0)," ")</f>
        <v>CONTADO</v>
      </c>
      <c r="X1794" s="19" t="str">
        <f t="shared" ref="X1794:X1857" si="84">IFERROR(CONCATENATE(D1794," - ",E1794)," ")</f>
        <v>10990988 - Isidro Pavon, Nimia Elizabeth</v>
      </c>
      <c r="Y1794" s="19" t="str">
        <f>IFERROR(VLOOKUP(O1794,TABLAS!O:P,2,0)," ")</f>
        <v>Pedido</v>
      </c>
      <c r="Z1794" s="58">
        <f>IFERROR(IF(R1794&lt;&gt;"CA",(Q1794/VLOOKUP(INT(I1794),TABLAS!R:W,4,0)),Q1794),"0")</f>
        <v>4</v>
      </c>
      <c r="AA1794" s="19" t="s">
        <v>3</v>
      </c>
      <c r="AB1794">
        <f t="shared" si="83"/>
        <v>0</v>
      </c>
    </row>
    <row r="1795" spans="1:28" x14ac:dyDescent="0.25">
      <c r="A1795" s="71">
        <f t="shared" ref="A1795:A1858" si="85">VALUE(D1795)</f>
        <v>10990988</v>
      </c>
      <c r="B1795" s="1" t="s">
        <v>204</v>
      </c>
      <c r="C1795" s="1" t="s">
        <v>14</v>
      </c>
      <c r="D1795" s="1" t="s">
        <v>3599</v>
      </c>
      <c r="E1795" s="1" t="s">
        <v>3600</v>
      </c>
      <c r="F1795" s="1" t="s">
        <v>3601</v>
      </c>
      <c r="G1795" s="1" t="s">
        <v>4</v>
      </c>
      <c r="H1795" s="1" t="s">
        <v>153</v>
      </c>
      <c r="I1795" s="1" t="s">
        <v>216</v>
      </c>
      <c r="J1795" s="1" t="s">
        <v>217</v>
      </c>
      <c r="K1795" s="1" t="s">
        <v>103</v>
      </c>
      <c r="L1795" s="1" t="s">
        <v>2</v>
      </c>
      <c r="M1795" s="1" t="s">
        <v>3</v>
      </c>
      <c r="N1795" s="1" t="s">
        <v>3602</v>
      </c>
      <c r="O1795" s="1" t="s">
        <v>61</v>
      </c>
      <c r="P1795" s="1" t="s">
        <v>243</v>
      </c>
      <c r="Q1795" s="2">
        <v>1</v>
      </c>
      <c r="R1795" s="3" t="s">
        <v>3</v>
      </c>
      <c r="S1795" s="4">
        <v>43746</v>
      </c>
      <c r="T1795" s="5">
        <v>34.97</v>
      </c>
      <c r="U1795" s="4">
        <v>43747</v>
      </c>
      <c r="V1795" s="19" t="str">
        <f>IFERROR(VLOOKUP(C1795,TABLAS!A:C,3,0),"")</f>
        <v>Miro Quesada, Camila Duany</v>
      </c>
      <c r="W1795" s="19" t="str">
        <f>IFERROR(VLOOKUP(G1795,TABLAS!E:F,2,0)," ")</f>
        <v>CONTADO</v>
      </c>
      <c r="X1795" s="19" t="str">
        <f t="shared" si="84"/>
        <v>10990988 - Isidro Pavon, Nimia Elizabeth</v>
      </c>
      <c r="Y1795" s="19" t="str">
        <f>IFERROR(VLOOKUP(O1795,TABLAS!O:P,2,0)," ")</f>
        <v>Pedido</v>
      </c>
      <c r="Z1795" s="58">
        <f>IFERROR(IF(R1795&lt;&gt;"CA",(Q1795/VLOOKUP(INT(I1795),TABLAS!R:W,4,0)),Q1795),"0")</f>
        <v>1</v>
      </c>
      <c r="AA1795" s="19" t="s">
        <v>3</v>
      </c>
      <c r="AB1795">
        <f t="shared" ref="AB1795:AB1858" si="86">SUMIF(F$2:F$4247,F1795=F1796,Z$2:Z$4247)</f>
        <v>0</v>
      </c>
    </row>
    <row r="1796" spans="1:28" x14ac:dyDescent="0.25">
      <c r="A1796" s="71">
        <f t="shared" si="85"/>
        <v>10990988</v>
      </c>
      <c r="B1796" s="1" t="s">
        <v>204</v>
      </c>
      <c r="C1796" s="1" t="s">
        <v>14</v>
      </c>
      <c r="D1796" s="1" t="s">
        <v>3599</v>
      </c>
      <c r="E1796" s="1" t="s">
        <v>3600</v>
      </c>
      <c r="F1796" s="1" t="s">
        <v>3601</v>
      </c>
      <c r="G1796" s="1" t="s">
        <v>4</v>
      </c>
      <c r="H1796" s="1" t="s">
        <v>153</v>
      </c>
      <c r="I1796" s="1" t="s">
        <v>174</v>
      </c>
      <c r="J1796" s="1" t="s">
        <v>175</v>
      </c>
      <c r="K1796" s="1" t="s">
        <v>103</v>
      </c>
      <c r="L1796" s="1" t="s">
        <v>2</v>
      </c>
      <c r="M1796" s="1" t="s">
        <v>3</v>
      </c>
      <c r="N1796" s="1" t="s">
        <v>3602</v>
      </c>
      <c r="O1796" s="1" t="s">
        <v>59</v>
      </c>
      <c r="P1796" s="1" t="s">
        <v>243</v>
      </c>
      <c r="Q1796" s="2">
        <v>1</v>
      </c>
      <c r="R1796" s="3" t="s">
        <v>3</v>
      </c>
      <c r="S1796" s="4">
        <v>43746</v>
      </c>
      <c r="T1796" s="5">
        <v>11.08</v>
      </c>
      <c r="U1796" s="4">
        <v>43747</v>
      </c>
      <c r="V1796" s="19" t="str">
        <f>IFERROR(VLOOKUP(C1796,TABLAS!A:C,3,0),"")</f>
        <v>Miro Quesada, Camila Duany</v>
      </c>
      <c r="W1796" s="19" t="str">
        <f>IFERROR(VLOOKUP(G1796,TABLAS!E:F,2,0)," ")</f>
        <v>CONTADO</v>
      </c>
      <c r="X1796" s="19" t="str">
        <f t="shared" si="84"/>
        <v>10990988 - Isidro Pavon, Nimia Elizabeth</v>
      </c>
      <c r="Y1796" s="19" t="str">
        <f>IFERROR(VLOOKUP(O1796,TABLAS!O:P,2,0)," ")</f>
        <v>Pedido</v>
      </c>
      <c r="Z1796" s="58">
        <f>IFERROR(IF(R1796&lt;&gt;"CA",(Q1796/VLOOKUP(INT(I1796),TABLAS!R:W,4,0)),Q1796),"0")</f>
        <v>1</v>
      </c>
      <c r="AA1796" s="19" t="s">
        <v>3</v>
      </c>
      <c r="AB1796">
        <f t="shared" si="86"/>
        <v>0</v>
      </c>
    </row>
    <row r="1797" spans="1:28" x14ac:dyDescent="0.25">
      <c r="A1797" s="71">
        <f t="shared" si="85"/>
        <v>11042686</v>
      </c>
      <c r="B1797" s="1" t="s">
        <v>204</v>
      </c>
      <c r="C1797" s="1" t="s">
        <v>8</v>
      </c>
      <c r="D1797" s="1" t="s">
        <v>3603</v>
      </c>
      <c r="E1797" s="1" t="s">
        <v>3604</v>
      </c>
      <c r="F1797" s="1" t="s">
        <v>3605</v>
      </c>
      <c r="G1797" s="1" t="s">
        <v>4</v>
      </c>
      <c r="H1797" s="1" t="s">
        <v>153</v>
      </c>
      <c r="I1797" s="1" t="s">
        <v>100</v>
      </c>
      <c r="J1797" s="1" t="s">
        <v>101</v>
      </c>
      <c r="K1797" s="1" t="s">
        <v>103</v>
      </c>
      <c r="L1797" s="1" t="s">
        <v>2</v>
      </c>
      <c r="M1797" s="1" t="s">
        <v>3</v>
      </c>
      <c r="N1797" s="1" t="s">
        <v>3606</v>
      </c>
      <c r="O1797" s="1" t="s">
        <v>61</v>
      </c>
      <c r="P1797" s="1" t="s">
        <v>218</v>
      </c>
      <c r="Q1797" s="2">
        <v>25</v>
      </c>
      <c r="R1797" s="3" t="s">
        <v>3</v>
      </c>
      <c r="S1797" s="4">
        <v>43746</v>
      </c>
      <c r="T1797" s="5">
        <v>663.35</v>
      </c>
      <c r="U1797" s="4">
        <v>43747</v>
      </c>
      <c r="V1797" s="19" t="str">
        <f>IFERROR(VLOOKUP(C1797,TABLAS!A:C,3,0),"")</f>
        <v>Miro Quesada, Camila Duany</v>
      </c>
      <c r="W1797" s="19" t="str">
        <f>IFERROR(VLOOKUP(G1797,TABLAS!E:F,2,0)," ")</f>
        <v>CONTADO</v>
      </c>
      <c r="X1797" s="19" t="str">
        <f t="shared" si="84"/>
        <v>11042686 - Izquierdo Muñoz, Victor</v>
      </c>
      <c r="Y1797" s="19" t="str">
        <f>IFERROR(VLOOKUP(O1797,TABLAS!O:P,2,0)," ")</f>
        <v>Pedido</v>
      </c>
      <c r="Z1797" s="58">
        <f>IFERROR(IF(R1797&lt;&gt;"CA",(Q1797/VLOOKUP(INT(I1797),TABLAS!R:W,4,0)),Q1797),"0")</f>
        <v>25</v>
      </c>
      <c r="AA1797" s="19" t="s">
        <v>3</v>
      </c>
      <c r="AB1797">
        <f t="shared" si="86"/>
        <v>0</v>
      </c>
    </row>
    <row r="1798" spans="1:28" x14ac:dyDescent="0.25">
      <c r="A1798" s="71">
        <f t="shared" si="85"/>
        <v>11042686</v>
      </c>
      <c r="B1798" s="1" t="s">
        <v>204</v>
      </c>
      <c r="C1798" s="1" t="s">
        <v>8</v>
      </c>
      <c r="D1798" s="1" t="s">
        <v>3603</v>
      </c>
      <c r="E1798" s="1" t="s">
        <v>3604</v>
      </c>
      <c r="F1798" s="1" t="s">
        <v>3605</v>
      </c>
      <c r="G1798" s="1" t="s">
        <v>4</v>
      </c>
      <c r="H1798" s="1" t="s">
        <v>153</v>
      </c>
      <c r="I1798" s="1" t="s">
        <v>157</v>
      </c>
      <c r="J1798" s="1" t="s">
        <v>158</v>
      </c>
      <c r="K1798" s="1" t="s">
        <v>103</v>
      </c>
      <c r="L1798" s="1" t="s">
        <v>2</v>
      </c>
      <c r="M1798" s="1" t="s">
        <v>3</v>
      </c>
      <c r="N1798" s="1" t="s">
        <v>3606</v>
      </c>
      <c r="O1798" s="1" t="s">
        <v>61</v>
      </c>
      <c r="P1798" s="1" t="s">
        <v>218</v>
      </c>
      <c r="Q1798" s="2">
        <v>15</v>
      </c>
      <c r="R1798" s="3" t="s">
        <v>3</v>
      </c>
      <c r="S1798" s="4">
        <v>43746</v>
      </c>
      <c r="T1798" s="5">
        <v>464.39</v>
      </c>
      <c r="U1798" s="4">
        <v>43747</v>
      </c>
      <c r="V1798" s="19" t="str">
        <f>IFERROR(VLOOKUP(C1798,TABLAS!A:C,3,0),"")</f>
        <v>Miro Quesada, Camila Duany</v>
      </c>
      <c r="W1798" s="19" t="str">
        <f>IFERROR(VLOOKUP(G1798,TABLAS!E:F,2,0)," ")</f>
        <v>CONTADO</v>
      </c>
      <c r="X1798" s="19" t="str">
        <f t="shared" si="84"/>
        <v>11042686 - Izquierdo Muñoz, Victor</v>
      </c>
      <c r="Y1798" s="19" t="str">
        <f>IFERROR(VLOOKUP(O1798,TABLAS!O:P,2,0)," ")</f>
        <v>Pedido</v>
      </c>
      <c r="Z1798" s="58">
        <f>IFERROR(IF(R1798&lt;&gt;"CA",(Q1798/VLOOKUP(INT(I1798),TABLAS!R:W,4,0)),Q1798),"0")</f>
        <v>15</v>
      </c>
      <c r="AA1798" s="19" t="s">
        <v>3</v>
      </c>
      <c r="AB1798">
        <f t="shared" si="86"/>
        <v>0</v>
      </c>
    </row>
    <row r="1799" spans="1:28" x14ac:dyDescent="0.25">
      <c r="A1799" s="71">
        <f t="shared" si="85"/>
        <v>11042686</v>
      </c>
      <c r="B1799" s="1" t="s">
        <v>204</v>
      </c>
      <c r="C1799" s="1" t="s">
        <v>8</v>
      </c>
      <c r="D1799" s="1" t="s">
        <v>3603</v>
      </c>
      <c r="E1799" s="1" t="s">
        <v>3604</v>
      </c>
      <c r="F1799" s="1" t="s">
        <v>3605</v>
      </c>
      <c r="G1799" s="1" t="s">
        <v>4</v>
      </c>
      <c r="H1799" s="1" t="s">
        <v>153</v>
      </c>
      <c r="I1799" s="1" t="s">
        <v>213</v>
      </c>
      <c r="J1799" s="1" t="s">
        <v>214</v>
      </c>
      <c r="K1799" s="1" t="s">
        <v>103</v>
      </c>
      <c r="L1799" s="1" t="s">
        <v>2</v>
      </c>
      <c r="M1799" s="1" t="s">
        <v>3</v>
      </c>
      <c r="N1799" s="1" t="s">
        <v>3606</v>
      </c>
      <c r="O1799" s="1" t="s">
        <v>61</v>
      </c>
      <c r="P1799" s="1" t="s">
        <v>218</v>
      </c>
      <c r="Q1799" s="2">
        <v>1</v>
      </c>
      <c r="R1799" s="3" t="s">
        <v>3</v>
      </c>
      <c r="S1799" s="4">
        <v>43746</v>
      </c>
      <c r="T1799" s="5">
        <v>30.67</v>
      </c>
      <c r="U1799" s="4">
        <v>43747</v>
      </c>
      <c r="V1799" s="19" t="str">
        <f>IFERROR(VLOOKUP(C1799,TABLAS!A:C,3,0),"")</f>
        <v>Miro Quesada, Camila Duany</v>
      </c>
      <c r="W1799" s="19" t="str">
        <f>IFERROR(VLOOKUP(G1799,TABLAS!E:F,2,0)," ")</f>
        <v>CONTADO</v>
      </c>
      <c r="X1799" s="19" t="str">
        <f t="shared" si="84"/>
        <v>11042686 - Izquierdo Muñoz, Victor</v>
      </c>
      <c r="Y1799" s="19" t="str">
        <f>IFERROR(VLOOKUP(O1799,TABLAS!O:P,2,0)," ")</f>
        <v>Pedido</v>
      </c>
      <c r="Z1799" s="58">
        <f>IFERROR(IF(R1799&lt;&gt;"CA",(Q1799/VLOOKUP(INT(I1799),TABLAS!R:W,4,0)),Q1799),"0")</f>
        <v>1</v>
      </c>
      <c r="AA1799" s="19" t="s">
        <v>3</v>
      </c>
      <c r="AB1799">
        <f t="shared" si="86"/>
        <v>0</v>
      </c>
    </row>
    <row r="1800" spans="1:28" x14ac:dyDescent="0.25">
      <c r="A1800" s="71">
        <f t="shared" si="85"/>
        <v>12173476</v>
      </c>
      <c r="B1800" s="1" t="s">
        <v>102</v>
      </c>
      <c r="C1800" s="1" t="s">
        <v>16</v>
      </c>
      <c r="D1800" s="1" t="s">
        <v>3607</v>
      </c>
      <c r="E1800" s="1" t="s">
        <v>3608</v>
      </c>
      <c r="F1800" s="1" t="s">
        <v>3609</v>
      </c>
      <c r="G1800" s="1" t="s">
        <v>4</v>
      </c>
      <c r="H1800" s="1" t="s">
        <v>153</v>
      </c>
      <c r="I1800" s="1" t="s">
        <v>216</v>
      </c>
      <c r="J1800" s="1" t="s">
        <v>217</v>
      </c>
      <c r="K1800" s="1" t="s">
        <v>103</v>
      </c>
      <c r="L1800" s="1" t="s">
        <v>2</v>
      </c>
      <c r="M1800" s="1" t="s">
        <v>3</v>
      </c>
      <c r="N1800" s="1" t="s">
        <v>3610</v>
      </c>
      <c r="O1800" s="1" t="s">
        <v>61</v>
      </c>
      <c r="P1800" s="1" t="s">
        <v>237</v>
      </c>
      <c r="Q1800" s="2">
        <v>1</v>
      </c>
      <c r="R1800" s="3" t="s">
        <v>3</v>
      </c>
      <c r="S1800" s="4">
        <v>43746</v>
      </c>
      <c r="T1800" s="5">
        <v>34.97</v>
      </c>
      <c r="U1800" s="4">
        <v>43747</v>
      </c>
      <c r="V1800" s="19" t="str">
        <f>IFERROR(VLOOKUP(C1800,TABLAS!A:C,3,0),"")</f>
        <v>Sanchez Casana, Alejandro Alfr</v>
      </c>
      <c r="W1800" s="19" t="str">
        <f>IFERROR(VLOOKUP(G1800,TABLAS!E:F,2,0)," ")</f>
        <v>CONTADO</v>
      </c>
      <c r="X1800" s="19" t="str">
        <f t="shared" si="84"/>
        <v>12173476 - Jacobo Azabache, Angel</v>
      </c>
      <c r="Y1800" s="19" t="str">
        <f>IFERROR(VLOOKUP(O1800,TABLAS!O:P,2,0)," ")</f>
        <v>Pedido</v>
      </c>
      <c r="Z1800" s="58">
        <f>IFERROR(IF(R1800&lt;&gt;"CA",(Q1800/VLOOKUP(INT(I1800),TABLAS!R:W,4,0)),Q1800),"0")</f>
        <v>1</v>
      </c>
      <c r="AA1800" s="19" t="s">
        <v>3</v>
      </c>
      <c r="AB1800">
        <f t="shared" si="86"/>
        <v>0</v>
      </c>
    </row>
    <row r="1801" spans="1:28" x14ac:dyDescent="0.25">
      <c r="A1801" s="71">
        <f t="shared" si="85"/>
        <v>12173476</v>
      </c>
      <c r="B1801" s="1" t="s">
        <v>102</v>
      </c>
      <c r="C1801" s="1" t="s">
        <v>16</v>
      </c>
      <c r="D1801" s="1" t="s">
        <v>3607</v>
      </c>
      <c r="E1801" s="1" t="s">
        <v>3608</v>
      </c>
      <c r="F1801" s="1" t="s">
        <v>3609</v>
      </c>
      <c r="G1801" s="1" t="s">
        <v>4</v>
      </c>
      <c r="H1801" s="1" t="s">
        <v>153</v>
      </c>
      <c r="I1801" s="1" t="s">
        <v>100</v>
      </c>
      <c r="J1801" s="1" t="s">
        <v>101</v>
      </c>
      <c r="K1801" s="1" t="s">
        <v>103</v>
      </c>
      <c r="L1801" s="1" t="s">
        <v>2</v>
      </c>
      <c r="M1801" s="1" t="s">
        <v>3</v>
      </c>
      <c r="N1801" s="1" t="s">
        <v>3610</v>
      </c>
      <c r="O1801" s="1" t="s">
        <v>61</v>
      </c>
      <c r="P1801" s="1" t="s">
        <v>237</v>
      </c>
      <c r="Q1801" s="2">
        <v>2</v>
      </c>
      <c r="R1801" s="3" t="s">
        <v>3</v>
      </c>
      <c r="S1801" s="4">
        <v>43746</v>
      </c>
      <c r="T1801" s="5">
        <v>53.07</v>
      </c>
      <c r="U1801" s="4">
        <v>43747</v>
      </c>
      <c r="V1801" s="19" t="str">
        <f>IFERROR(VLOOKUP(C1801,TABLAS!A:C,3,0),"")</f>
        <v>Sanchez Casana, Alejandro Alfr</v>
      </c>
      <c r="W1801" s="19" t="str">
        <f>IFERROR(VLOOKUP(G1801,TABLAS!E:F,2,0)," ")</f>
        <v>CONTADO</v>
      </c>
      <c r="X1801" s="19" t="str">
        <f t="shared" si="84"/>
        <v>12173476 - Jacobo Azabache, Angel</v>
      </c>
      <c r="Y1801" s="19" t="str">
        <f>IFERROR(VLOOKUP(O1801,TABLAS!O:P,2,0)," ")</f>
        <v>Pedido</v>
      </c>
      <c r="Z1801" s="58">
        <f>IFERROR(IF(R1801&lt;&gt;"CA",(Q1801/VLOOKUP(INT(I1801),TABLAS!R:W,4,0)),Q1801),"0")</f>
        <v>2</v>
      </c>
      <c r="AA1801" s="19" t="s">
        <v>3</v>
      </c>
      <c r="AB1801">
        <f t="shared" si="86"/>
        <v>0</v>
      </c>
    </row>
    <row r="1802" spans="1:28" x14ac:dyDescent="0.25">
      <c r="A1802" s="71">
        <f t="shared" si="85"/>
        <v>11238400</v>
      </c>
      <c r="B1802" s="1" t="s">
        <v>204</v>
      </c>
      <c r="C1802" s="1" t="s">
        <v>22</v>
      </c>
      <c r="D1802" s="1" t="s">
        <v>3611</v>
      </c>
      <c r="E1802" s="1" t="s">
        <v>3612</v>
      </c>
      <c r="F1802" s="1" t="s">
        <v>3613</v>
      </c>
      <c r="G1802" s="1" t="s">
        <v>4</v>
      </c>
      <c r="H1802" s="1" t="s">
        <v>153</v>
      </c>
      <c r="I1802" s="1" t="s">
        <v>100</v>
      </c>
      <c r="J1802" s="1" t="s">
        <v>101</v>
      </c>
      <c r="K1802" s="1" t="s">
        <v>103</v>
      </c>
      <c r="L1802" s="1" t="s">
        <v>2</v>
      </c>
      <c r="M1802" s="1" t="s">
        <v>3</v>
      </c>
      <c r="N1802" s="1" t="s">
        <v>3614</v>
      </c>
      <c r="O1802" s="1" t="s">
        <v>61</v>
      </c>
      <c r="P1802" s="1" t="s">
        <v>231</v>
      </c>
      <c r="Q1802" s="2">
        <v>4</v>
      </c>
      <c r="R1802" s="3" t="s">
        <v>3</v>
      </c>
      <c r="S1802" s="4">
        <v>43746</v>
      </c>
      <c r="T1802" s="5">
        <v>106.14</v>
      </c>
      <c r="U1802" s="4">
        <v>43747</v>
      </c>
      <c r="V1802" s="19" t="str">
        <f>IFERROR(VLOOKUP(C1802,TABLAS!A:C,3,0),"")</f>
        <v>Miro Quesada, Camila Duany</v>
      </c>
      <c r="W1802" s="19" t="str">
        <f>IFERROR(VLOOKUP(G1802,TABLAS!E:F,2,0)," ")</f>
        <v>CONTADO</v>
      </c>
      <c r="X1802" s="19" t="str">
        <f t="shared" si="84"/>
        <v>11238400 - Jacobo De Garnica, Lucia Dorita</v>
      </c>
      <c r="Y1802" s="19" t="str">
        <f>IFERROR(VLOOKUP(O1802,TABLAS!O:P,2,0)," ")</f>
        <v>Pedido</v>
      </c>
      <c r="Z1802" s="58">
        <f>IFERROR(IF(R1802&lt;&gt;"CA",(Q1802/VLOOKUP(INT(I1802),TABLAS!R:W,4,0)),Q1802),"0")</f>
        <v>4</v>
      </c>
      <c r="AA1802" s="19" t="s">
        <v>3</v>
      </c>
      <c r="AB1802">
        <f t="shared" si="86"/>
        <v>0</v>
      </c>
    </row>
    <row r="1803" spans="1:28" x14ac:dyDescent="0.25">
      <c r="A1803" s="71">
        <f t="shared" si="85"/>
        <v>11238400</v>
      </c>
      <c r="B1803" s="1" t="s">
        <v>204</v>
      </c>
      <c r="C1803" s="1" t="s">
        <v>22</v>
      </c>
      <c r="D1803" s="1" t="s">
        <v>3611</v>
      </c>
      <c r="E1803" s="1" t="s">
        <v>3612</v>
      </c>
      <c r="F1803" s="1" t="s">
        <v>3613</v>
      </c>
      <c r="G1803" s="1" t="s">
        <v>4</v>
      </c>
      <c r="H1803" s="1" t="s">
        <v>153</v>
      </c>
      <c r="I1803" s="1" t="s">
        <v>157</v>
      </c>
      <c r="J1803" s="1" t="s">
        <v>158</v>
      </c>
      <c r="K1803" s="1" t="s">
        <v>103</v>
      </c>
      <c r="L1803" s="1" t="s">
        <v>2</v>
      </c>
      <c r="M1803" s="1" t="s">
        <v>3</v>
      </c>
      <c r="N1803" s="1" t="s">
        <v>3614</v>
      </c>
      <c r="O1803" s="1" t="s">
        <v>61</v>
      </c>
      <c r="P1803" s="1" t="s">
        <v>231</v>
      </c>
      <c r="Q1803" s="2">
        <v>3</v>
      </c>
      <c r="R1803" s="3" t="s">
        <v>3</v>
      </c>
      <c r="S1803" s="4">
        <v>43746</v>
      </c>
      <c r="T1803" s="5">
        <v>92.88</v>
      </c>
      <c r="U1803" s="4">
        <v>43747</v>
      </c>
      <c r="V1803" s="19" t="str">
        <f>IFERROR(VLOOKUP(C1803,TABLAS!A:C,3,0),"")</f>
        <v>Miro Quesada, Camila Duany</v>
      </c>
      <c r="W1803" s="19" t="str">
        <f>IFERROR(VLOOKUP(G1803,TABLAS!E:F,2,0)," ")</f>
        <v>CONTADO</v>
      </c>
      <c r="X1803" s="19" t="str">
        <f t="shared" si="84"/>
        <v>11238400 - Jacobo De Garnica, Lucia Dorita</v>
      </c>
      <c r="Y1803" s="19" t="str">
        <f>IFERROR(VLOOKUP(O1803,TABLAS!O:P,2,0)," ")</f>
        <v>Pedido</v>
      </c>
      <c r="Z1803" s="58">
        <f>IFERROR(IF(R1803&lt;&gt;"CA",(Q1803/VLOOKUP(INT(I1803),TABLAS!R:W,4,0)),Q1803),"0")</f>
        <v>3</v>
      </c>
      <c r="AA1803" s="19" t="s">
        <v>3</v>
      </c>
      <c r="AB1803">
        <f t="shared" si="86"/>
        <v>0</v>
      </c>
    </row>
    <row r="1804" spans="1:28" x14ac:dyDescent="0.25">
      <c r="A1804" s="71">
        <f t="shared" si="85"/>
        <v>10094352</v>
      </c>
      <c r="B1804" s="1" t="s">
        <v>102</v>
      </c>
      <c r="C1804" s="1" t="s">
        <v>16</v>
      </c>
      <c r="D1804" s="1" t="s">
        <v>3615</v>
      </c>
      <c r="E1804" s="1" t="s">
        <v>3616</v>
      </c>
      <c r="F1804" s="1" t="s">
        <v>3617</v>
      </c>
      <c r="G1804" s="1" t="s">
        <v>4</v>
      </c>
      <c r="H1804" s="1" t="s">
        <v>153</v>
      </c>
      <c r="I1804" s="1" t="s">
        <v>157</v>
      </c>
      <c r="J1804" s="1" t="s">
        <v>158</v>
      </c>
      <c r="K1804" s="1" t="s">
        <v>103</v>
      </c>
      <c r="L1804" s="1" t="s">
        <v>2</v>
      </c>
      <c r="M1804" s="1" t="s">
        <v>3</v>
      </c>
      <c r="N1804" s="1" t="s">
        <v>3618</v>
      </c>
      <c r="O1804" s="1" t="s">
        <v>61</v>
      </c>
      <c r="P1804" s="1" t="s">
        <v>232</v>
      </c>
      <c r="Q1804" s="2">
        <v>4</v>
      </c>
      <c r="R1804" s="3" t="s">
        <v>3</v>
      </c>
      <c r="S1804" s="4">
        <v>43746</v>
      </c>
      <c r="T1804" s="5">
        <v>124.18</v>
      </c>
      <c r="U1804" s="4">
        <v>43747</v>
      </c>
      <c r="V1804" s="19" t="str">
        <f>IFERROR(VLOOKUP(C1804,TABLAS!A:C,3,0),"")</f>
        <v>Sanchez Casana, Alejandro Alfr</v>
      </c>
      <c r="W1804" s="19" t="str">
        <f>IFERROR(VLOOKUP(G1804,TABLAS!E:F,2,0)," ")</f>
        <v>CONTADO</v>
      </c>
      <c r="X1804" s="19" t="str">
        <f t="shared" si="84"/>
        <v>10094352 - Jacobo Fernandez, Gaby Milady</v>
      </c>
      <c r="Y1804" s="19" t="str">
        <f>IFERROR(VLOOKUP(O1804,TABLAS!O:P,2,0)," ")</f>
        <v>Pedido</v>
      </c>
      <c r="Z1804" s="58">
        <f>IFERROR(IF(R1804&lt;&gt;"CA",(Q1804/VLOOKUP(INT(I1804),TABLAS!R:W,4,0)),Q1804),"0")</f>
        <v>4</v>
      </c>
      <c r="AA1804" s="19" t="s">
        <v>3</v>
      </c>
      <c r="AB1804">
        <f t="shared" si="86"/>
        <v>0</v>
      </c>
    </row>
    <row r="1805" spans="1:28" x14ac:dyDescent="0.25">
      <c r="A1805" s="71">
        <f t="shared" si="85"/>
        <v>10094352</v>
      </c>
      <c r="B1805" s="1" t="s">
        <v>102</v>
      </c>
      <c r="C1805" s="1" t="s">
        <v>16</v>
      </c>
      <c r="D1805" s="1" t="s">
        <v>3615</v>
      </c>
      <c r="E1805" s="1" t="s">
        <v>3616</v>
      </c>
      <c r="F1805" s="1" t="s">
        <v>3617</v>
      </c>
      <c r="G1805" s="1" t="s">
        <v>4</v>
      </c>
      <c r="H1805" s="1" t="s">
        <v>153</v>
      </c>
      <c r="I1805" s="1" t="s">
        <v>100</v>
      </c>
      <c r="J1805" s="1" t="s">
        <v>101</v>
      </c>
      <c r="K1805" s="1" t="s">
        <v>103</v>
      </c>
      <c r="L1805" s="1" t="s">
        <v>2</v>
      </c>
      <c r="M1805" s="1" t="s">
        <v>3</v>
      </c>
      <c r="N1805" s="1" t="s">
        <v>3618</v>
      </c>
      <c r="O1805" s="1" t="s">
        <v>61</v>
      </c>
      <c r="P1805" s="1" t="s">
        <v>232</v>
      </c>
      <c r="Q1805" s="2">
        <v>2</v>
      </c>
      <c r="R1805" s="3" t="s">
        <v>3</v>
      </c>
      <c r="S1805" s="4">
        <v>43746</v>
      </c>
      <c r="T1805" s="5">
        <v>53.24</v>
      </c>
      <c r="U1805" s="4">
        <v>43747</v>
      </c>
      <c r="V1805" s="19" t="str">
        <f>IFERROR(VLOOKUP(C1805,TABLAS!A:C,3,0),"")</f>
        <v>Sanchez Casana, Alejandro Alfr</v>
      </c>
      <c r="W1805" s="19" t="str">
        <f>IFERROR(VLOOKUP(G1805,TABLAS!E:F,2,0)," ")</f>
        <v>CONTADO</v>
      </c>
      <c r="X1805" s="19" t="str">
        <f t="shared" si="84"/>
        <v>10094352 - Jacobo Fernandez, Gaby Milady</v>
      </c>
      <c r="Y1805" s="19" t="str">
        <f>IFERROR(VLOOKUP(O1805,TABLAS!O:P,2,0)," ")</f>
        <v>Pedido</v>
      </c>
      <c r="Z1805" s="58">
        <f>IFERROR(IF(R1805&lt;&gt;"CA",(Q1805/VLOOKUP(INT(I1805),TABLAS!R:W,4,0)),Q1805),"0")</f>
        <v>2</v>
      </c>
      <c r="AA1805" s="19" t="s">
        <v>3</v>
      </c>
      <c r="AB1805">
        <f t="shared" si="86"/>
        <v>0</v>
      </c>
    </row>
    <row r="1806" spans="1:28" x14ac:dyDescent="0.25">
      <c r="A1806" s="71">
        <f t="shared" si="85"/>
        <v>10094352</v>
      </c>
      <c r="B1806" s="1" t="s">
        <v>102</v>
      </c>
      <c r="C1806" s="1" t="s">
        <v>16</v>
      </c>
      <c r="D1806" s="1" t="s">
        <v>3615</v>
      </c>
      <c r="E1806" s="1" t="s">
        <v>3616</v>
      </c>
      <c r="F1806" s="1" t="s">
        <v>3617</v>
      </c>
      <c r="G1806" s="1" t="s">
        <v>4</v>
      </c>
      <c r="H1806" s="1" t="s">
        <v>153</v>
      </c>
      <c r="I1806" s="1" t="s">
        <v>208</v>
      </c>
      <c r="J1806" s="1" t="s">
        <v>209</v>
      </c>
      <c r="K1806" s="1" t="s">
        <v>103</v>
      </c>
      <c r="L1806" s="1" t="s">
        <v>2</v>
      </c>
      <c r="M1806" s="1" t="s">
        <v>3</v>
      </c>
      <c r="N1806" s="1" t="s">
        <v>3618</v>
      </c>
      <c r="O1806" s="1" t="s">
        <v>61</v>
      </c>
      <c r="P1806" s="1" t="s">
        <v>232</v>
      </c>
      <c r="Q1806" s="2">
        <v>2</v>
      </c>
      <c r="R1806" s="3" t="s">
        <v>3</v>
      </c>
      <c r="S1806" s="4">
        <v>43746</v>
      </c>
      <c r="T1806" s="5">
        <v>70.11</v>
      </c>
      <c r="U1806" s="4">
        <v>43747</v>
      </c>
      <c r="V1806" s="19" t="str">
        <f>IFERROR(VLOOKUP(C1806,TABLAS!A:C,3,0),"")</f>
        <v>Sanchez Casana, Alejandro Alfr</v>
      </c>
      <c r="W1806" s="19" t="str">
        <f>IFERROR(VLOOKUP(G1806,TABLAS!E:F,2,0)," ")</f>
        <v>CONTADO</v>
      </c>
      <c r="X1806" s="19" t="str">
        <f t="shared" si="84"/>
        <v>10094352 - Jacobo Fernandez, Gaby Milady</v>
      </c>
      <c r="Y1806" s="19" t="str">
        <f>IFERROR(VLOOKUP(O1806,TABLAS!O:P,2,0)," ")</f>
        <v>Pedido</v>
      </c>
      <c r="Z1806" s="58">
        <f>IFERROR(IF(R1806&lt;&gt;"CA",(Q1806/VLOOKUP(INT(I1806),TABLAS!R:W,4,0)),Q1806),"0")</f>
        <v>2</v>
      </c>
      <c r="AA1806" s="19" t="s">
        <v>3</v>
      </c>
      <c r="AB1806">
        <f t="shared" si="86"/>
        <v>0</v>
      </c>
    </row>
    <row r="1807" spans="1:28" x14ac:dyDescent="0.25">
      <c r="A1807" s="71">
        <f t="shared" si="85"/>
        <v>10094352</v>
      </c>
      <c r="B1807" s="1" t="s">
        <v>102</v>
      </c>
      <c r="C1807" s="1" t="s">
        <v>16</v>
      </c>
      <c r="D1807" s="1" t="s">
        <v>3615</v>
      </c>
      <c r="E1807" s="1" t="s">
        <v>3616</v>
      </c>
      <c r="F1807" s="1" t="s">
        <v>3617</v>
      </c>
      <c r="G1807" s="1" t="s">
        <v>4</v>
      </c>
      <c r="H1807" s="1" t="s">
        <v>153</v>
      </c>
      <c r="I1807" s="1" t="s">
        <v>216</v>
      </c>
      <c r="J1807" s="1" t="s">
        <v>217</v>
      </c>
      <c r="K1807" s="1" t="s">
        <v>103</v>
      </c>
      <c r="L1807" s="1" t="s">
        <v>2</v>
      </c>
      <c r="M1807" s="1" t="s">
        <v>3</v>
      </c>
      <c r="N1807" s="1" t="s">
        <v>3618</v>
      </c>
      <c r="O1807" s="1" t="s">
        <v>61</v>
      </c>
      <c r="P1807" s="1" t="s">
        <v>232</v>
      </c>
      <c r="Q1807" s="2">
        <v>1</v>
      </c>
      <c r="R1807" s="3" t="s">
        <v>3</v>
      </c>
      <c r="S1807" s="4">
        <v>43746</v>
      </c>
      <c r="T1807" s="5">
        <v>35.049999999999997</v>
      </c>
      <c r="U1807" s="4">
        <v>43747</v>
      </c>
      <c r="V1807" s="19" t="str">
        <f>IFERROR(VLOOKUP(C1807,TABLAS!A:C,3,0),"")</f>
        <v>Sanchez Casana, Alejandro Alfr</v>
      </c>
      <c r="W1807" s="19" t="str">
        <f>IFERROR(VLOOKUP(G1807,TABLAS!E:F,2,0)," ")</f>
        <v>CONTADO</v>
      </c>
      <c r="X1807" s="19" t="str">
        <f t="shared" si="84"/>
        <v>10094352 - Jacobo Fernandez, Gaby Milady</v>
      </c>
      <c r="Y1807" s="19" t="str">
        <f>IFERROR(VLOOKUP(O1807,TABLAS!O:P,2,0)," ")</f>
        <v>Pedido</v>
      </c>
      <c r="Z1807" s="58">
        <f>IFERROR(IF(R1807&lt;&gt;"CA",(Q1807/VLOOKUP(INT(I1807),TABLAS!R:W,4,0)),Q1807),"0")</f>
        <v>1</v>
      </c>
      <c r="AA1807" s="19" t="s">
        <v>3</v>
      </c>
      <c r="AB1807">
        <f t="shared" si="86"/>
        <v>0</v>
      </c>
    </row>
    <row r="1808" spans="1:28" x14ac:dyDescent="0.25">
      <c r="A1808" s="71">
        <f t="shared" si="85"/>
        <v>10094352</v>
      </c>
      <c r="B1808" s="1" t="s">
        <v>102</v>
      </c>
      <c r="C1808" s="1" t="s">
        <v>16</v>
      </c>
      <c r="D1808" s="1" t="s">
        <v>3615</v>
      </c>
      <c r="E1808" s="1" t="s">
        <v>3616</v>
      </c>
      <c r="F1808" s="1" t="s">
        <v>3617</v>
      </c>
      <c r="G1808" s="1" t="s">
        <v>4</v>
      </c>
      <c r="H1808" s="1" t="s">
        <v>153</v>
      </c>
      <c r="I1808" s="1" t="s">
        <v>104</v>
      </c>
      <c r="J1808" s="1" t="s">
        <v>105</v>
      </c>
      <c r="K1808" s="1" t="s">
        <v>103</v>
      </c>
      <c r="L1808" s="1" t="s">
        <v>2</v>
      </c>
      <c r="M1808" s="1" t="s">
        <v>3</v>
      </c>
      <c r="N1808" s="1" t="s">
        <v>3618</v>
      </c>
      <c r="O1808" s="1" t="s">
        <v>59</v>
      </c>
      <c r="P1808" s="1" t="s">
        <v>232</v>
      </c>
      <c r="Q1808" s="2">
        <v>2</v>
      </c>
      <c r="R1808" s="3" t="s">
        <v>3</v>
      </c>
      <c r="S1808" s="4">
        <v>43746</v>
      </c>
      <c r="T1808" s="5">
        <v>32.200000000000003</v>
      </c>
      <c r="U1808" s="4">
        <v>43747</v>
      </c>
      <c r="V1808" s="19" t="str">
        <f>IFERROR(VLOOKUP(C1808,TABLAS!A:C,3,0),"")</f>
        <v>Sanchez Casana, Alejandro Alfr</v>
      </c>
      <c r="W1808" s="19" t="str">
        <f>IFERROR(VLOOKUP(G1808,TABLAS!E:F,2,0)," ")</f>
        <v>CONTADO</v>
      </c>
      <c r="X1808" s="19" t="str">
        <f t="shared" si="84"/>
        <v>10094352 - Jacobo Fernandez, Gaby Milady</v>
      </c>
      <c r="Y1808" s="19" t="str">
        <f>IFERROR(VLOOKUP(O1808,TABLAS!O:P,2,0)," ")</f>
        <v>Pedido</v>
      </c>
      <c r="Z1808" s="58">
        <f>IFERROR(IF(R1808&lt;&gt;"CA",(Q1808/VLOOKUP(INT(I1808),TABLAS!R:W,4,0)),Q1808),"0")</f>
        <v>2</v>
      </c>
      <c r="AA1808" s="19" t="s">
        <v>3</v>
      </c>
      <c r="AB1808">
        <f t="shared" si="86"/>
        <v>0</v>
      </c>
    </row>
    <row r="1809" spans="1:28" x14ac:dyDescent="0.25">
      <c r="A1809" s="71">
        <f t="shared" si="85"/>
        <v>10094352</v>
      </c>
      <c r="B1809" s="1" t="s">
        <v>102</v>
      </c>
      <c r="C1809" s="1" t="s">
        <v>16</v>
      </c>
      <c r="D1809" s="1" t="s">
        <v>3615</v>
      </c>
      <c r="E1809" s="1" t="s">
        <v>3616</v>
      </c>
      <c r="F1809" s="1" t="s">
        <v>3617</v>
      </c>
      <c r="G1809" s="1" t="s">
        <v>4</v>
      </c>
      <c r="H1809" s="1" t="s">
        <v>153</v>
      </c>
      <c r="I1809" s="1" t="s">
        <v>270</v>
      </c>
      <c r="J1809" s="1" t="s">
        <v>271</v>
      </c>
      <c r="K1809" s="1" t="s">
        <v>103</v>
      </c>
      <c r="L1809" s="1" t="s">
        <v>2</v>
      </c>
      <c r="M1809" s="1" t="s">
        <v>3</v>
      </c>
      <c r="N1809" s="1" t="s">
        <v>3618</v>
      </c>
      <c r="O1809" s="1" t="s">
        <v>59</v>
      </c>
      <c r="P1809" s="1" t="s">
        <v>232</v>
      </c>
      <c r="Q1809" s="2">
        <v>1</v>
      </c>
      <c r="R1809" s="3" t="s">
        <v>3</v>
      </c>
      <c r="S1809" s="4">
        <v>43746</v>
      </c>
      <c r="T1809" s="5">
        <v>13.86</v>
      </c>
      <c r="U1809" s="4">
        <v>43747</v>
      </c>
      <c r="V1809" s="19" t="str">
        <f>IFERROR(VLOOKUP(C1809,TABLAS!A:C,3,0),"")</f>
        <v>Sanchez Casana, Alejandro Alfr</v>
      </c>
      <c r="W1809" s="19" t="str">
        <f>IFERROR(VLOOKUP(G1809,TABLAS!E:F,2,0)," ")</f>
        <v>CONTADO</v>
      </c>
      <c r="X1809" s="19" t="str">
        <f t="shared" si="84"/>
        <v>10094352 - Jacobo Fernandez, Gaby Milady</v>
      </c>
      <c r="Y1809" s="19" t="str">
        <f>IFERROR(VLOOKUP(O1809,TABLAS!O:P,2,0)," ")</f>
        <v>Pedido</v>
      </c>
      <c r="Z1809" s="58">
        <f>IFERROR(IF(R1809&lt;&gt;"CA",(Q1809/VLOOKUP(INT(I1809),TABLAS!R:W,4,0)),Q1809),"0")</f>
        <v>1</v>
      </c>
      <c r="AA1809" s="19" t="s">
        <v>3</v>
      </c>
      <c r="AB1809">
        <f t="shared" si="86"/>
        <v>0</v>
      </c>
    </row>
    <row r="1810" spans="1:28" x14ac:dyDescent="0.25">
      <c r="A1810" s="71">
        <f t="shared" si="85"/>
        <v>10094352</v>
      </c>
      <c r="B1810" s="1" t="s">
        <v>102</v>
      </c>
      <c r="C1810" s="1" t="s">
        <v>16</v>
      </c>
      <c r="D1810" s="1" t="s">
        <v>3615</v>
      </c>
      <c r="E1810" s="1" t="s">
        <v>3616</v>
      </c>
      <c r="F1810" s="1" t="s">
        <v>3617</v>
      </c>
      <c r="G1810" s="1" t="s">
        <v>4</v>
      </c>
      <c r="H1810" s="1" t="s">
        <v>153</v>
      </c>
      <c r="I1810" s="1" t="s">
        <v>151</v>
      </c>
      <c r="J1810" s="1" t="s">
        <v>152</v>
      </c>
      <c r="K1810" s="1" t="s">
        <v>103</v>
      </c>
      <c r="L1810" s="1" t="s">
        <v>2</v>
      </c>
      <c r="M1810" s="1" t="s">
        <v>3</v>
      </c>
      <c r="N1810" s="1" t="s">
        <v>3618</v>
      </c>
      <c r="O1810" s="1" t="s">
        <v>65</v>
      </c>
      <c r="P1810" s="1" t="s">
        <v>232</v>
      </c>
      <c r="Q1810" s="2">
        <v>1</v>
      </c>
      <c r="R1810" s="3" t="s">
        <v>2</v>
      </c>
      <c r="S1810" s="4">
        <v>43746</v>
      </c>
      <c r="T1810" s="5">
        <v>0</v>
      </c>
      <c r="U1810" s="4">
        <v>43747</v>
      </c>
      <c r="V1810" s="19" t="str">
        <f>IFERROR(VLOOKUP(C1810,TABLAS!A:C,3,0),"")</f>
        <v>Sanchez Casana, Alejandro Alfr</v>
      </c>
      <c r="W1810" s="19" t="str">
        <f>IFERROR(VLOOKUP(G1810,TABLAS!E:F,2,0)," ")</f>
        <v>CONTADO</v>
      </c>
      <c r="X1810" s="19" t="str">
        <f t="shared" si="84"/>
        <v>10094352 - Jacobo Fernandez, Gaby Milady</v>
      </c>
      <c r="Y1810" s="19" t="str">
        <f>IFERROR(VLOOKUP(O1810,TABLAS!O:P,2,0)," ")</f>
        <v>Bonificación</v>
      </c>
      <c r="Z1810" s="58">
        <f>IFERROR(IF(R1810&lt;&gt;"CA",(Q1810/VLOOKUP(INT(I1810),TABLAS!R:W,4,0)),Q1810),"0")</f>
        <v>6.6666666666666666E-2</v>
      </c>
      <c r="AA1810" s="19" t="s">
        <v>3</v>
      </c>
      <c r="AB1810">
        <f t="shared" si="86"/>
        <v>0</v>
      </c>
    </row>
    <row r="1811" spans="1:28" x14ac:dyDescent="0.25">
      <c r="A1811" s="71">
        <f t="shared" si="85"/>
        <v>10094352</v>
      </c>
      <c r="B1811" s="1" t="s">
        <v>102</v>
      </c>
      <c r="C1811" s="1" t="s">
        <v>16</v>
      </c>
      <c r="D1811" s="1" t="s">
        <v>3615</v>
      </c>
      <c r="E1811" s="1" t="s">
        <v>3616</v>
      </c>
      <c r="F1811" s="1" t="s">
        <v>3617</v>
      </c>
      <c r="G1811" s="1" t="s">
        <v>4</v>
      </c>
      <c r="H1811" s="1" t="s">
        <v>153</v>
      </c>
      <c r="I1811" s="1" t="s">
        <v>104</v>
      </c>
      <c r="J1811" s="1" t="s">
        <v>105</v>
      </c>
      <c r="K1811" s="1" t="s">
        <v>103</v>
      </c>
      <c r="L1811" s="1" t="s">
        <v>2</v>
      </c>
      <c r="M1811" s="1" t="s">
        <v>3</v>
      </c>
      <c r="N1811" s="1" t="s">
        <v>3618</v>
      </c>
      <c r="O1811" s="1" t="s">
        <v>65</v>
      </c>
      <c r="P1811" s="1" t="s">
        <v>232</v>
      </c>
      <c r="Q1811" s="2">
        <v>2</v>
      </c>
      <c r="R1811" s="3" t="s">
        <v>2</v>
      </c>
      <c r="S1811" s="4">
        <v>43746</v>
      </c>
      <c r="T1811" s="5">
        <v>0</v>
      </c>
      <c r="U1811" s="4">
        <v>43747</v>
      </c>
      <c r="V1811" s="19" t="str">
        <f>IFERROR(VLOOKUP(C1811,TABLAS!A:C,3,0),"")</f>
        <v>Sanchez Casana, Alejandro Alfr</v>
      </c>
      <c r="W1811" s="19" t="str">
        <f>IFERROR(VLOOKUP(G1811,TABLAS!E:F,2,0)," ")</f>
        <v>CONTADO</v>
      </c>
      <c r="X1811" s="19" t="str">
        <f t="shared" si="84"/>
        <v>10094352 - Jacobo Fernandez, Gaby Milady</v>
      </c>
      <c r="Y1811" s="19" t="str">
        <f>IFERROR(VLOOKUP(O1811,TABLAS!O:P,2,0)," ")</f>
        <v>Bonificación</v>
      </c>
      <c r="Z1811" s="58">
        <f>IFERROR(IF(R1811&lt;&gt;"CA",(Q1811/VLOOKUP(INT(I1811),TABLAS!R:W,4,0)),Q1811),"0")</f>
        <v>0.13333333333333333</v>
      </c>
      <c r="AA1811" s="19" t="s">
        <v>3</v>
      </c>
      <c r="AB1811">
        <f t="shared" si="86"/>
        <v>0</v>
      </c>
    </row>
    <row r="1812" spans="1:28" x14ac:dyDescent="0.25">
      <c r="A1812" s="71">
        <f t="shared" si="85"/>
        <v>12433614</v>
      </c>
      <c r="B1812" s="1" t="s">
        <v>212</v>
      </c>
      <c r="C1812" s="1" t="s">
        <v>82</v>
      </c>
      <c r="D1812" s="1" t="s">
        <v>3619</v>
      </c>
      <c r="E1812" s="1" t="s">
        <v>3620</v>
      </c>
      <c r="F1812" s="1" t="s">
        <v>3621</v>
      </c>
      <c r="G1812" s="1" t="s">
        <v>4</v>
      </c>
      <c r="H1812" s="1" t="s">
        <v>153</v>
      </c>
      <c r="I1812" s="1" t="s">
        <v>104</v>
      </c>
      <c r="J1812" s="1" t="s">
        <v>105</v>
      </c>
      <c r="K1812" s="1" t="s">
        <v>103</v>
      </c>
      <c r="L1812" s="1" t="s">
        <v>2</v>
      </c>
      <c r="M1812" s="1" t="s">
        <v>3</v>
      </c>
      <c r="N1812" s="1" t="s">
        <v>498</v>
      </c>
      <c r="O1812" s="1" t="s">
        <v>59</v>
      </c>
      <c r="P1812" s="1" t="s">
        <v>244</v>
      </c>
      <c r="Q1812" s="2">
        <v>2</v>
      </c>
      <c r="R1812" s="3" t="s">
        <v>3</v>
      </c>
      <c r="S1812" s="4">
        <v>43746</v>
      </c>
      <c r="T1812" s="5">
        <v>32.200000000000003</v>
      </c>
      <c r="U1812" s="4">
        <v>43747</v>
      </c>
      <c r="V1812" s="19" t="str">
        <f>IFERROR(VLOOKUP(C1812,TABLAS!A:C,3,0),"")</f>
        <v>Salazar Bohorquez, Jorge Luis</v>
      </c>
      <c r="W1812" s="19" t="str">
        <f>IFERROR(VLOOKUP(G1812,TABLAS!E:F,2,0)," ")</f>
        <v>CONTADO</v>
      </c>
      <c r="X1812" s="19" t="str">
        <f t="shared" si="84"/>
        <v>12433614 - Jacobo Ponce De Saavedra, Gladys Ma</v>
      </c>
      <c r="Y1812" s="19" t="str">
        <f>IFERROR(VLOOKUP(O1812,TABLAS!O:P,2,0)," ")</f>
        <v>Pedido</v>
      </c>
      <c r="Z1812" s="58">
        <f>IFERROR(IF(R1812&lt;&gt;"CA",(Q1812/VLOOKUP(INT(I1812),TABLAS!R:W,4,0)),Q1812),"0")</f>
        <v>2</v>
      </c>
      <c r="AA1812" s="19" t="s">
        <v>3</v>
      </c>
      <c r="AB1812">
        <f t="shared" si="86"/>
        <v>0</v>
      </c>
    </row>
    <row r="1813" spans="1:28" x14ac:dyDescent="0.25">
      <c r="A1813" s="71">
        <f t="shared" si="85"/>
        <v>12433614</v>
      </c>
      <c r="B1813" s="1" t="s">
        <v>212</v>
      </c>
      <c r="C1813" s="1" t="s">
        <v>82</v>
      </c>
      <c r="D1813" s="1" t="s">
        <v>3619</v>
      </c>
      <c r="E1813" s="1" t="s">
        <v>3620</v>
      </c>
      <c r="F1813" s="1" t="s">
        <v>3621</v>
      </c>
      <c r="G1813" s="1" t="s">
        <v>4</v>
      </c>
      <c r="H1813" s="1" t="s">
        <v>153</v>
      </c>
      <c r="I1813" s="1" t="s">
        <v>151</v>
      </c>
      <c r="J1813" s="1" t="s">
        <v>152</v>
      </c>
      <c r="K1813" s="1" t="s">
        <v>103</v>
      </c>
      <c r="L1813" s="1" t="s">
        <v>2</v>
      </c>
      <c r="M1813" s="1" t="s">
        <v>3</v>
      </c>
      <c r="N1813" s="1" t="s">
        <v>498</v>
      </c>
      <c r="O1813" s="1" t="s">
        <v>59</v>
      </c>
      <c r="P1813" s="1" t="s">
        <v>244</v>
      </c>
      <c r="Q1813" s="2">
        <v>1</v>
      </c>
      <c r="R1813" s="3" t="s">
        <v>3</v>
      </c>
      <c r="S1813" s="4">
        <v>43746</v>
      </c>
      <c r="T1813" s="5">
        <v>13.86</v>
      </c>
      <c r="U1813" s="4">
        <v>43747</v>
      </c>
      <c r="V1813" s="19" t="str">
        <f>IFERROR(VLOOKUP(C1813,TABLAS!A:C,3,0),"")</f>
        <v>Salazar Bohorquez, Jorge Luis</v>
      </c>
      <c r="W1813" s="19" t="str">
        <f>IFERROR(VLOOKUP(G1813,TABLAS!E:F,2,0)," ")</f>
        <v>CONTADO</v>
      </c>
      <c r="X1813" s="19" t="str">
        <f t="shared" si="84"/>
        <v>12433614 - Jacobo Ponce De Saavedra, Gladys Ma</v>
      </c>
      <c r="Y1813" s="19" t="str">
        <f>IFERROR(VLOOKUP(O1813,TABLAS!O:P,2,0)," ")</f>
        <v>Pedido</v>
      </c>
      <c r="Z1813" s="58">
        <f>IFERROR(IF(R1813&lt;&gt;"CA",(Q1813/VLOOKUP(INT(I1813),TABLAS!R:W,4,0)),Q1813),"0")</f>
        <v>1</v>
      </c>
      <c r="AA1813" s="19" t="s">
        <v>3</v>
      </c>
      <c r="AB1813">
        <f t="shared" si="86"/>
        <v>0</v>
      </c>
    </row>
    <row r="1814" spans="1:28" x14ac:dyDescent="0.25">
      <c r="A1814" s="71">
        <f t="shared" si="85"/>
        <v>12433614</v>
      </c>
      <c r="B1814" s="1" t="s">
        <v>212</v>
      </c>
      <c r="C1814" s="1" t="s">
        <v>82</v>
      </c>
      <c r="D1814" s="1" t="s">
        <v>3619</v>
      </c>
      <c r="E1814" s="1" t="s">
        <v>3620</v>
      </c>
      <c r="F1814" s="1" t="s">
        <v>3621</v>
      </c>
      <c r="G1814" s="1" t="s">
        <v>4</v>
      </c>
      <c r="H1814" s="1" t="s">
        <v>153</v>
      </c>
      <c r="I1814" s="1" t="s">
        <v>151</v>
      </c>
      <c r="J1814" s="1" t="s">
        <v>152</v>
      </c>
      <c r="K1814" s="1" t="s">
        <v>103</v>
      </c>
      <c r="L1814" s="1" t="s">
        <v>2</v>
      </c>
      <c r="M1814" s="1" t="s">
        <v>3</v>
      </c>
      <c r="N1814" s="1" t="s">
        <v>498</v>
      </c>
      <c r="O1814" s="1" t="s">
        <v>65</v>
      </c>
      <c r="P1814" s="1" t="s">
        <v>244</v>
      </c>
      <c r="Q1814" s="2">
        <v>1</v>
      </c>
      <c r="R1814" s="3" t="s">
        <v>2</v>
      </c>
      <c r="S1814" s="4">
        <v>43746</v>
      </c>
      <c r="T1814" s="5">
        <v>0</v>
      </c>
      <c r="U1814" s="4">
        <v>43747</v>
      </c>
      <c r="V1814" s="19" t="str">
        <f>IFERROR(VLOOKUP(C1814,TABLAS!A:C,3,0),"")</f>
        <v>Salazar Bohorquez, Jorge Luis</v>
      </c>
      <c r="W1814" s="19" t="str">
        <f>IFERROR(VLOOKUP(G1814,TABLAS!E:F,2,0)," ")</f>
        <v>CONTADO</v>
      </c>
      <c r="X1814" s="19" t="str">
        <f t="shared" si="84"/>
        <v>12433614 - Jacobo Ponce De Saavedra, Gladys Ma</v>
      </c>
      <c r="Y1814" s="19" t="str">
        <f>IFERROR(VLOOKUP(O1814,TABLAS!O:P,2,0)," ")</f>
        <v>Bonificación</v>
      </c>
      <c r="Z1814" s="58">
        <f>IFERROR(IF(R1814&lt;&gt;"CA",(Q1814/VLOOKUP(INT(I1814),TABLAS!R:W,4,0)),Q1814),"0")</f>
        <v>6.6666666666666666E-2</v>
      </c>
      <c r="AA1814" s="19" t="s">
        <v>3</v>
      </c>
      <c r="AB1814">
        <f t="shared" si="86"/>
        <v>0</v>
      </c>
    </row>
    <row r="1815" spans="1:28" x14ac:dyDescent="0.25">
      <c r="A1815" s="71">
        <f t="shared" si="85"/>
        <v>12433614</v>
      </c>
      <c r="B1815" s="1" t="s">
        <v>212</v>
      </c>
      <c r="C1815" s="1" t="s">
        <v>82</v>
      </c>
      <c r="D1815" s="1" t="s">
        <v>3619</v>
      </c>
      <c r="E1815" s="1" t="s">
        <v>3620</v>
      </c>
      <c r="F1815" s="1" t="s">
        <v>3621</v>
      </c>
      <c r="G1815" s="1" t="s">
        <v>4</v>
      </c>
      <c r="H1815" s="1" t="s">
        <v>153</v>
      </c>
      <c r="I1815" s="1" t="s">
        <v>104</v>
      </c>
      <c r="J1815" s="1" t="s">
        <v>105</v>
      </c>
      <c r="K1815" s="1" t="s">
        <v>103</v>
      </c>
      <c r="L1815" s="1" t="s">
        <v>2</v>
      </c>
      <c r="M1815" s="1" t="s">
        <v>3</v>
      </c>
      <c r="N1815" s="1" t="s">
        <v>498</v>
      </c>
      <c r="O1815" s="1" t="s">
        <v>65</v>
      </c>
      <c r="P1815" s="1" t="s">
        <v>244</v>
      </c>
      <c r="Q1815" s="2">
        <v>2</v>
      </c>
      <c r="R1815" s="3" t="s">
        <v>2</v>
      </c>
      <c r="S1815" s="4">
        <v>43746</v>
      </c>
      <c r="T1815" s="5">
        <v>0</v>
      </c>
      <c r="U1815" s="4">
        <v>43747</v>
      </c>
      <c r="V1815" s="19" t="str">
        <f>IFERROR(VLOOKUP(C1815,TABLAS!A:C,3,0),"")</f>
        <v>Salazar Bohorquez, Jorge Luis</v>
      </c>
      <c r="W1815" s="19" t="str">
        <f>IFERROR(VLOOKUP(G1815,TABLAS!E:F,2,0)," ")</f>
        <v>CONTADO</v>
      </c>
      <c r="X1815" s="19" t="str">
        <f t="shared" si="84"/>
        <v>12433614 - Jacobo Ponce De Saavedra, Gladys Ma</v>
      </c>
      <c r="Y1815" s="19" t="str">
        <f>IFERROR(VLOOKUP(O1815,TABLAS!O:P,2,0)," ")</f>
        <v>Bonificación</v>
      </c>
      <c r="Z1815" s="58">
        <f>IFERROR(IF(R1815&lt;&gt;"CA",(Q1815/VLOOKUP(INT(I1815),TABLAS!R:W,4,0)),Q1815),"0")</f>
        <v>0.13333333333333333</v>
      </c>
      <c r="AA1815" s="19" t="s">
        <v>3</v>
      </c>
      <c r="AB1815">
        <f t="shared" si="86"/>
        <v>0</v>
      </c>
    </row>
    <row r="1816" spans="1:28" x14ac:dyDescent="0.25">
      <c r="A1816" s="71">
        <f t="shared" si="85"/>
        <v>10067200</v>
      </c>
      <c r="B1816" s="1" t="s">
        <v>206</v>
      </c>
      <c r="C1816" s="1" t="s">
        <v>241</v>
      </c>
      <c r="D1816" s="1" t="s">
        <v>3622</v>
      </c>
      <c r="E1816" s="1" t="s">
        <v>3623</v>
      </c>
      <c r="F1816" s="1" t="s">
        <v>3624</v>
      </c>
      <c r="G1816" s="1" t="s">
        <v>1</v>
      </c>
      <c r="H1816" s="1" t="s">
        <v>153</v>
      </c>
      <c r="I1816" s="1" t="s">
        <v>100</v>
      </c>
      <c r="J1816" s="1" t="s">
        <v>101</v>
      </c>
      <c r="K1816" s="1" t="s">
        <v>103</v>
      </c>
      <c r="L1816" s="1" t="s">
        <v>2</v>
      </c>
      <c r="M1816" s="1" t="s">
        <v>3</v>
      </c>
      <c r="N1816" s="1" t="s">
        <v>3625</v>
      </c>
      <c r="O1816" s="1" t="s">
        <v>61</v>
      </c>
      <c r="P1816" s="1" t="s">
        <v>230</v>
      </c>
      <c r="Q1816" s="2">
        <v>15</v>
      </c>
      <c r="R1816" s="3" t="s">
        <v>3</v>
      </c>
      <c r="S1816" s="4">
        <v>43746</v>
      </c>
      <c r="T1816" s="5">
        <v>399.28</v>
      </c>
      <c r="U1816" s="4">
        <v>43747</v>
      </c>
      <c r="V1816" s="19" t="str">
        <f>IFERROR(VLOOKUP(C1816,TABLAS!A:C,3,0),"")</f>
        <v>Cueva Borgoño, Juan Carlos</v>
      </c>
      <c r="W1816" s="19" t="str">
        <f>IFERROR(VLOOKUP(G1816,TABLAS!E:F,2,0)," ")</f>
        <v>CREDITO</v>
      </c>
      <c r="X1816" s="19" t="str">
        <f t="shared" si="84"/>
        <v>10067200 - Jacobo Sullon, Karla Lizsi</v>
      </c>
      <c r="Y1816" s="19" t="str">
        <f>IFERROR(VLOOKUP(O1816,TABLAS!O:P,2,0)," ")</f>
        <v>Pedido</v>
      </c>
      <c r="Z1816" s="58">
        <f>IFERROR(IF(R1816&lt;&gt;"CA",(Q1816/VLOOKUP(INT(I1816),TABLAS!R:W,4,0)),Q1816),"0")</f>
        <v>15</v>
      </c>
      <c r="AA1816" s="19" t="s">
        <v>3</v>
      </c>
      <c r="AB1816">
        <f t="shared" si="86"/>
        <v>0</v>
      </c>
    </row>
    <row r="1817" spans="1:28" x14ac:dyDescent="0.25">
      <c r="A1817" s="71">
        <f t="shared" si="85"/>
        <v>10067200</v>
      </c>
      <c r="B1817" s="1" t="s">
        <v>206</v>
      </c>
      <c r="C1817" s="1" t="s">
        <v>241</v>
      </c>
      <c r="D1817" s="1" t="s">
        <v>3622</v>
      </c>
      <c r="E1817" s="1" t="s">
        <v>3623</v>
      </c>
      <c r="F1817" s="1" t="s">
        <v>3624</v>
      </c>
      <c r="G1817" s="1" t="s">
        <v>1</v>
      </c>
      <c r="H1817" s="1" t="s">
        <v>153</v>
      </c>
      <c r="I1817" s="1" t="s">
        <v>104</v>
      </c>
      <c r="J1817" s="1" t="s">
        <v>105</v>
      </c>
      <c r="K1817" s="1" t="s">
        <v>103</v>
      </c>
      <c r="L1817" s="1" t="s">
        <v>2</v>
      </c>
      <c r="M1817" s="1" t="s">
        <v>3</v>
      </c>
      <c r="N1817" s="1" t="s">
        <v>3625</v>
      </c>
      <c r="O1817" s="1" t="s">
        <v>59</v>
      </c>
      <c r="P1817" s="1" t="s">
        <v>230</v>
      </c>
      <c r="Q1817" s="2">
        <v>1</v>
      </c>
      <c r="R1817" s="3" t="s">
        <v>3</v>
      </c>
      <c r="S1817" s="4">
        <v>43746</v>
      </c>
      <c r="T1817" s="5">
        <v>16.100000000000001</v>
      </c>
      <c r="U1817" s="4">
        <v>43747</v>
      </c>
      <c r="V1817" s="19" t="str">
        <f>IFERROR(VLOOKUP(C1817,TABLAS!A:C,3,0),"")</f>
        <v>Cueva Borgoño, Juan Carlos</v>
      </c>
      <c r="W1817" s="19" t="str">
        <f>IFERROR(VLOOKUP(G1817,TABLAS!E:F,2,0)," ")</f>
        <v>CREDITO</v>
      </c>
      <c r="X1817" s="19" t="str">
        <f t="shared" si="84"/>
        <v>10067200 - Jacobo Sullon, Karla Lizsi</v>
      </c>
      <c r="Y1817" s="19" t="str">
        <f>IFERROR(VLOOKUP(O1817,TABLAS!O:P,2,0)," ")</f>
        <v>Pedido</v>
      </c>
      <c r="Z1817" s="58">
        <f>IFERROR(IF(R1817&lt;&gt;"CA",(Q1817/VLOOKUP(INT(I1817),TABLAS!R:W,4,0)),Q1817),"0")</f>
        <v>1</v>
      </c>
      <c r="AA1817" s="19" t="s">
        <v>3</v>
      </c>
      <c r="AB1817">
        <f t="shared" si="86"/>
        <v>0</v>
      </c>
    </row>
    <row r="1818" spans="1:28" x14ac:dyDescent="0.25">
      <c r="A1818" s="71">
        <f t="shared" si="85"/>
        <v>10067200</v>
      </c>
      <c r="B1818" s="1" t="s">
        <v>206</v>
      </c>
      <c r="C1818" s="1" t="s">
        <v>241</v>
      </c>
      <c r="D1818" s="1" t="s">
        <v>3622</v>
      </c>
      <c r="E1818" s="1" t="s">
        <v>3623</v>
      </c>
      <c r="F1818" s="1" t="s">
        <v>3624</v>
      </c>
      <c r="G1818" s="1" t="s">
        <v>1</v>
      </c>
      <c r="H1818" s="1" t="s">
        <v>153</v>
      </c>
      <c r="I1818" s="1" t="s">
        <v>210</v>
      </c>
      <c r="J1818" s="1" t="s">
        <v>211</v>
      </c>
      <c r="K1818" s="1" t="s">
        <v>103</v>
      </c>
      <c r="L1818" s="1" t="s">
        <v>2</v>
      </c>
      <c r="M1818" s="1" t="s">
        <v>3</v>
      </c>
      <c r="N1818" s="1" t="s">
        <v>3625</v>
      </c>
      <c r="O1818" s="1" t="s">
        <v>61</v>
      </c>
      <c r="P1818" s="1" t="s">
        <v>230</v>
      </c>
      <c r="Q1818" s="2">
        <v>1</v>
      </c>
      <c r="R1818" s="3" t="s">
        <v>3</v>
      </c>
      <c r="S1818" s="4">
        <v>43746</v>
      </c>
      <c r="T1818" s="5">
        <v>26.47</v>
      </c>
      <c r="U1818" s="4">
        <v>43747</v>
      </c>
      <c r="V1818" s="19" t="str">
        <f>IFERROR(VLOOKUP(C1818,TABLAS!A:C,3,0),"")</f>
        <v>Cueva Borgoño, Juan Carlos</v>
      </c>
      <c r="W1818" s="19" t="str">
        <f>IFERROR(VLOOKUP(G1818,TABLAS!E:F,2,0)," ")</f>
        <v>CREDITO</v>
      </c>
      <c r="X1818" s="19" t="str">
        <f t="shared" si="84"/>
        <v>10067200 - Jacobo Sullon, Karla Lizsi</v>
      </c>
      <c r="Y1818" s="19" t="str">
        <f>IFERROR(VLOOKUP(O1818,TABLAS!O:P,2,0)," ")</f>
        <v>Pedido</v>
      </c>
      <c r="Z1818" s="58">
        <f>IFERROR(IF(R1818&lt;&gt;"CA",(Q1818/VLOOKUP(INT(I1818),TABLAS!R:W,4,0)),Q1818),"0")</f>
        <v>1</v>
      </c>
      <c r="AA1818" s="19" t="s">
        <v>3</v>
      </c>
      <c r="AB1818">
        <f t="shared" si="86"/>
        <v>0</v>
      </c>
    </row>
    <row r="1819" spans="1:28" x14ac:dyDescent="0.25">
      <c r="A1819" s="71">
        <f t="shared" si="85"/>
        <v>10067200</v>
      </c>
      <c r="B1819" s="1" t="s">
        <v>206</v>
      </c>
      <c r="C1819" s="1" t="s">
        <v>241</v>
      </c>
      <c r="D1819" s="1" t="s">
        <v>3622</v>
      </c>
      <c r="E1819" s="1" t="s">
        <v>3623</v>
      </c>
      <c r="F1819" s="1" t="s">
        <v>3624</v>
      </c>
      <c r="G1819" s="1" t="s">
        <v>1</v>
      </c>
      <c r="H1819" s="1" t="s">
        <v>153</v>
      </c>
      <c r="I1819" s="1" t="s">
        <v>208</v>
      </c>
      <c r="J1819" s="1" t="s">
        <v>209</v>
      </c>
      <c r="K1819" s="1" t="s">
        <v>103</v>
      </c>
      <c r="L1819" s="1" t="s">
        <v>2</v>
      </c>
      <c r="M1819" s="1" t="s">
        <v>3</v>
      </c>
      <c r="N1819" s="1" t="s">
        <v>3625</v>
      </c>
      <c r="O1819" s="1" t="s">
        <v>61</v>
      </c>
      <c r="P1819" s="1" t="s">
        <v>230</v>
      </c>
      <c r="Q1819" s="2">
        <v>2</v>
      </c>
      <c r="R1819" s="3" t="s">
        <v>3</v>
      </c>
      <c r="S1819" s="4">
        <v>43746</v>
      </c>
      <c r="T1819" s="5">
        <v>70.11</v>
      </c>
      <c r="U1819" s="4">
        <v>43747</v>
      </c>
      <c r="V1819" s="19" t="str">
        <f>IFERROR(VLOOKUP(C1819,TABLAS!A:C,3,0),"")</f>
        <v>Cueva Borgoño, Juan Carlos</v>
      </c>
      <c r="W1819" s="19" t="str">
        <f>IFERROR(VLOOKUP(G1819,TABLAS!E:F,2,0)," ")</f>
        <v>CREDITO</v>
      </c>
      <c r="X1819" s="19" t="str">
        <f t="shared" si="84"/>
        <v>10067200 - Jacobo Sullon, Karla Lizsi</v>
      </c>
      <c r="Y1819" s="19" t="str">
        <f>IFERROR(VLOOKUP(O1819,TABLAS!O:P,2,0)," ")</f>
        <v>Pedido</v>
      </c>
      <c r="Z1819" s="58">
        <f>IFERROR(IF(R1819&lt;&gt;"CA",(Q1819/VLOOKUP(INT(I1819),TABLAS!R:W,4,0)),Q1819),"0")</f>
        <v>2</v>
      </c>
      <c r="AA1819" s="19" t="s">
        <v>3</v>
      </c>
      <c r="AB1819">
        <f t="shared" si="86"/>
        <v>0</v>
      </c>
    </row>
    <row r="1820" spans="1:28" x14ac:dyDescent="0.25">
      <c r="A1820" s="71">
        <f t="shared" si="85"/>
        <v>10067200</v>
      </c>
      <c r="B1820" s="1" t="s">
        <v>206</v>
      </c>
      <c r="C1820" s="1" t="s">
        <v>241</v>
      </c>
      <c r="D1820" s="1" t="s">
        <v>3622</v>
      </c>
      <c r="E1820" s="1" t="s">
        <v>3623</v>
      </c>
      <c r="F1820" s="1" t="s">
        <v>3624</v>
      </c>
      <c r="G1820" s="1" t="s">
        <v>1</v>
      </c>
      <c r="H1820" s="1" t="s">
        <v>153</v>
      </c>
      <c r="I1820" s="1" t="s">
        <v>216</v>
      </c>
      <c r="J1820" s="1" t="s">
        <v>217</v>
      </c>
      <c r="K1820" s="1" t="s">
        <v>103</v>
      </c>
      <c r="L1820" s="1" t="s">
        <v>2</v>
      </c>
      <c r="M1820" s="1" t="s">
        <v>3</v>
      </c>
      <c r="N1820" s="1" t="s">
        <v>3625</v>
      </c>
      <c r="O1820" s="1" t="s">
        <v>61</v>
      </c>
      <c r="P1820" s="1" t="s">
        <v>230</v>
      </c>
      <c r="Q1820" s="2">
        <v>2</v>
      </c>
      <c r="R1820" s="3" t="s">
        <v>3</v>
      </c>
      <c r="S1820" s="4">
        <v>43746</v>
      </c>
      <c r="T1820" s="5">
        <v>70.11</v>
      </c>
      <c r="U1820" s="4">
        <v>43747</v>
      </c>
      <c r="V1820" s="19" t="str">
        <f>IFERROR(VLOOKUP(C1820,TABLAS!A:C,3,0),"")</f>
        <v>Cueva Borgoño, Juan Carlos</v>
      </c>
      <c r="W1820" s="19" t="str">
        <f>IFERROR(VLOOKUP(G1820,TABLAS!E:F,2,0)," ")</f>
        <v>CREDITO</v>
      </c>
      <c r="X1820" s="19" t="str">
        <f t="shared" si="84"/>
        <v>10067200 - Jacobo Sullon, Karla Lizsi</v>
      </c>
      <c r="Y1820" s="19" t="str">
        <f>IFERROR(VLOOKUP(O1820,TABLAS!O:P,2,0)," ")</f>
        <v>Pedido</v>
      </c>
      <c r="Z1820" s="58">
        <f>IFERROR(IF(R1820&lt;&gt;"CA",(Q1820/VLOOKUP(INT(I1820),TABLAS!R:W,4,0)),Q1820),"0")</f>
        <v>2</v>
      </c>
      <c r="AA1820" s="19" t="s">
        <v>3</v>
      </c>
      <c r="AB1820">
        <f t="shared" si="86"/>
        <v>0</v>
      </c>
    </row>
    <row r="1821" spans="1:28" x14ac:dyDescent="0.25">
      <c r="A1821" s="71">
        <f t="shared" si="85"/>
        <v>10067200</v>
      </c>
      <c r="B1821" s="1" t="s">
        <v>206</v>
      </c>
      <c r="C1821" s="1" t="s">
        <v>241</v>
      </c>
      <c r="D1821" s="1" t="s">
        <v>3622</v>
      </c>
      <c r="E1821" s="1" t="s">
        <v>3623</v>
      </c>
      <c r="F1821" s="1" t="s">
        <v>3624</v>
      </c>
      <c r="G1821" s="1" t="s">
        <v>1</v>
      </c>
      <c r="H1821" s="1" t="s">
        <v>153</v>
      </c>
      <c r="I1821" s="1" t="s">
        <v>104</v>
      </c>
      <c r="J1821" s="1" t="s">
        <v>105</v>
      </c>
      <c r="K1821" s="1" t="s">
        <v>103</v>
      </c>
      <c r="L1821" s="1" t="s">
        <v>2</v>
      </c>
      <c r="M1821" s="1" t="s">
        <v>3</v>
      </c>
      <c r="N1821" s="1" t="s">
        <v>3625</v>
      </c>
      <c r="O1821" s="1" t="s">
        <v>65</v>
      </c>
      <c r="P1821" s="1" t="s">
        <v>230</v>
      </c>
      <c r="Q1821" s="2">
        <v>1</v>
      </c>
      <c r="R1821" s="3" t="s">
        <v>2</v>
      </c>
      <c r="S1821" s="4">
        <v>43746</v>
      </c>
      <c r="T1821" s="5">
        <v>0</v>
      </c>
      <c r="U1821" s="4">
        <v>43747</v>
      </c>
      <c r="V1821" s="19" t="str">
        <f>IFERROR(VLOOKUP(C1821,TABLAS!A:C,3,0),"")</f>
        <v>Cueva Borgoño, Juan Carlos</v>
      </c>
      <c r="W1821" s="19" t="str">
        <f>IFERROR(VLOOKUP(G1821,TABLAS!E:F,2,0)," ")</f>
        <v>CREDITO</v>
      </c>
      <c r="X1821" s="19" t="str">
        <f t="shared" si="84"/>
        <v>10067200 - Jacobo Sullon, Karla Lizsi</v>
      </c>
      <c r="Y1821" s="19" t="str">
        <f>IFERROR(VLOOKUP(O1821,TABLAS!O:P,2,0)," ")</f>
        <v>Bonificación</v>
      </c>
      <c r="Z1821" s="58">
        <f>IFERROR(IF(R1821&lt;&gt;"CA",(Q1821/VLOOKUP(INT(I1821),TABLAS!R:W,4,0)),Q1821),"0")</f>
        <v>6.6666666666666666E-2</v>
      </c>
      <c r="AA1821" s="19" t="s">
        <v>3</v>
      </c>
      <c r="AB1821">
        <f t="shared" si="86"/>
        <v>0</v>
      </c>
    </row>
    <row r="1822" spans="1:28" x14ac:dyDescent="0.25">
      <c r="A1822" s="71">
        <f t="shared" si="85"/>
        <v>10056361</v>
      </c>
      <c r="B1822" s="1" t="s">
        <v>102</v>
      </c>
      <c r="C1822" s="1" t="s">
        <v>0</v>
      </c>
      <c r="D1822" s="1" t="s">
        <v>3626</v>
      </c>
      <c r="E1822" s="1" t="s">
        <v>3627</v>
      </c>
      <c r="F1822" s="1" t="s">
        <v>3628</v>
      </c>
      <c r="G1822" s="1" t="s">
        <v>4</v>
      </c>
      <c r="H1822" s="1" t="s">
        <v>153</v>
      </c>
      <c r="I1822" s="1" t="s">
        <v>100</v>
      </c>
      <c r="J1822" s="1" t="s">
        <v>101</v>
      </c>
      <c r="K1822" s="1" t="s">
        <v>103</v>
      </c>
      <c r="L1822" s="1" t="s">
        <v>2</v>
      </c>
      <c r="M1822" s="1" t="s">
        <v>3</v>
      </c>
      <c r="N1822" s="1" t="s">
        <v>3629</v>
      </c>
      <c r="O1822" s="1" t="s">
        <v>61</v>
      </c>
      <c r="P1822" s="1" t="s">
        <v>1943</v>
      </c>
      <c r="Q1822" s="2">
        <v>10</v>
      </c>
      <c r="R1822" s="3" t="s">
        <v>3</v>
      </c>
      <c r="S1822" s="4">
        <v>43746</v>
      </c>
      <c r="T1822" s="5">
        <v>265.33999999999997</v>
      </c>
      <c r="U1822" s="4">
        <v>43747</v>
      </c>
      <c r="V1822" s="19" t="str">
        <f>IFERROR(VLOOKUP(C1822,TABLAS!A:C,3,0),"")</f>
        <v>Sanchez Casana, Alejandro Alfr</v>
      </c>
      <c r="W1822" s="19" t="str">
        <f>IFERROR(VLOOKUP(G1822,TABLAS!E:F,2,0)," ")</f>
        <v>CONTADO</v>
      </c>
      <c r="X1822" s="19" t="str">
        <f t="shared" si="84"/>
        <v>10056361 - Jara Castillo, Romelia Amabel</v>
      </c>
      <c r="Y1822" s="19" t="str">
        <f>IFERROR(VLOOKUP(O1822,TABLAS!O:P,2,0)," ")</f>
        <v>Pedido</v>
      </c>
      <c r="Z1822" s="58">
        <f>IFERROR(IF(R1822&lt;&gt;"CA",(Q1822/VLOOKUP(INT(I1822),TABLAS!R:W,4,0)),Q1822),"0")</f>
        <v>10</v>
      </c>
      <c r="AA1822" s="19" t="s">
        <v>3</v>
      </c>
      <c r="AB1822">
        <f t="shared" si="86"/>
        <v>0</v>
      </c>
    </row>
    <row r="1823" spans="1:28" x14ac:dyDescent="0.25">
      <c r="A1823" s="71">
        <f t="shared" si="85"/>
        <v>10056361</v>
      </c>
      <c r="B1823" s="1" t="s">
        <v>102</v>
      </c>
      <c r="C1823" s="1" t="s">
        <v>0</v>
      </c>
      <c r="D1823" s="1" t="s">
        <v>3626</v>
      </c>
      <c r="E1823" s="1" t="s">
        <v>3627</v>
      </c>
      <c r="F1823" s="1" t="s">
        <v>3628</v>
      </c>
      <c r="G1823" s="1" t="s">
        <v>4</v>
      </c>
      <c r="H1823" s="1" t="s">
        <v>153</v>
      </c>
      <c r="I1823" s="1" t="s">
        <v>210</v>
      </c>
      <c r="J1823" s="1" t="s">
        <v>211</v>
      </c>
      <c r="K1823" s="1" t="s">
        <v>103</v>
      </c>
      <c r="L1823" s="1" t="s">
        <v>2</v>
      </c>
      <c r="M1823" s="1" t="s">
        <v>3</v>
      </c>
      <c r="N1823" s="1" t="s">
        <v>3629</v>
      </c>
      <c r="O1823" s="1" t="s">
        <v>61</v>
      </c>
      <c r="P1823" s="1" t="s">
        <v>1943</v>
      </c>
      <c r="Q1823" s="2">
        <v>4</v>
      </c>
      <c r="R1823" s="3" t="s">
        <v>3</v>
      </c>
      <c r="S1823" s="4">
        <v>43746</v>
      </c>
      <c r="T1823" s="5">
        <v>105.56</v>
      </c>
      <c r="U1823" s="4">
        <v>43747</v>
      </c>
      <c r="V1823" s="19" t="str">
        <f>IFERROR(VLOOKUP(C1823,TABLAS!A:C,3,0),"")</f>
        <v>Sanchez Casana, Alejandro Alfr</v>
      </c>
      <c r="W1823" s="19" t="str">
        <f>IFERROR(VLOOKUP(G1823,TABLAS!E:F,2,0)," ")</f>
        <v>CONTADO</v>
      </c>
      <c r="X1823" s="19" t="str">
        <f t="shared" si="84"/>
        <v>10056361 - Jara Castillo, Romelia Amabel</v>
      </c>
      <c r="Y1823" s="19" t="str">
        <f>IFERROR(VLOOKUP(O1823,TABLAS!O:P,2,0)," ")</f>
        <v>Pedido</v>
      </c>
      <c r="Z1823" s="58">
        <f>IFERROR(IF(R1823&lt;&gt;"CA",(Q1823/VLOOKUP(INT(I1823),TABLAS!R:W,4,0)),Q1823),"0")</f>
        <v>4</v>
      </c>
      <c r="AA1823" s="19" t="s">
        <v>3</v>
      </c>
      <c r="AB1823">
        <f t="shared" si="86"/>
        <v>0</v>
      </c>
    </row>
    <row r="1824" spans="1:28" x14ac:dyDescent="0.25">
      <c r="A1824" s="71">
        <f t="shared" si="85"/>
        <v>10056361</v>
      </c>
      <c r="B1824" s="1" t="s">
        <v>102</v>
      </c>
      <c r="C1824" s="1" t="s">
        <v>0</v>
      </c>
      <c r="D1824" s="1" t="s">
        <v>3626</v>
      </c>
      <c r="E1824" s="1" t="s">
        <v>3627</v>
      </c>
      <c r="F1824" s="1" t="s">
        <v>3628</v>
      </c>
      <c r="G1824" s="1" t="s">
        <v>4</v>
      </c>
      <c r="H1824" s="1" t="s">
        <v>153</v>
      </c>
      <c r="I1824" s="1" t="s">
        <v>213</v>
      </c>
      <c r="J1824" s="1" t="s">
        <v>214</v>
      </c>
      <c r="K1824" s="1" t="s">
        <v>103</v>
      </c>
      <c r="L1824" s="1" t="s">
        <v>2</v>
      </c>
      <c r="M1824" s="1" t="s">
        <v>3</v>
      </c>
      <c r="N1824" s="1" t="s">
        <v>3629</v>
      </c>
      <c r="O1824" s="1" t="s">
        <v>61</v>
      </c>
      <c r="P1824" s="1" t="s">
        <v>1943</v>
      </c>
      <c r="Q1824" s="2">
        <v>1</v>
      </c>
      <c r="R1824" s="3" t="s">
        <v>3</v>
      </c>
      <c r="S1824" s="4">
        <v>43746</v>
      </c>
      <c r="T1824" s="5">
        <v>30.67</v>
      </c>
      <c r="U1824" s="4">
        <v>43747</v>
      </c>
      <c r="V1824" s="19" t="str">
        <f>IFERROR(VLOOKUP(C1824,TABLAS!A:C,3,0),"")</f>
        <v>Sanchez Casana, Alejandro Alfr</v>
      </c>
      <c r="W1824" s="19" t="str">
        <f>IFERROR(VLOOKUP(G1824,TABLAS!E:F,2,0)," ")</f>
        <v>CONTADO</v>
      </c>
      <c r="X1824" s="19" t="str">
        <f t="shared" si="84"/>
        <v>10056361 - Jara Castillo, Romelia Amabel</v>
      </c>
      <c r="Y1824" s="19" t="str">
        <f>IFERROR(VLOOKUP(O1824,TABLAS!O:P,2,0)," ")</f>
        <v>Pedido</v>
      </c>
      <c r="Z1824" s="58">
        <f>IFERROR(IF(R1824&lt;&gt;"CA",(Q1824/VLOOKUP(INT(I1824),TABLAS!R:W,4,0)),Q1824),"0")</f>
        <v>1</v>
      </c>
      <c r="AA1824" s="19" t="s">
        <v>3</v>
      </c>
      <c r="AB1824">
        <f t="shared" si="86"/>
        <v>0</v>
      </c>
    </row>
    <row r="1825" spans="1:28" x14ac:dyDescent="0.25">
      <c r="A1825" s="71">
        <f t="shared" si="85"/>
        <v>11318796</v>
      </c>
      <c r="B1825" s="1" t="s">
        <v>102</v>
      </c>
      <c r="C1825" s="1" t="s">
        <v>0</v>
      </c>
      <c r="D1825" s="1" t="s">
        <v>3630</v>
      </c>
      <c r="E1825" s="1" t="s">
        <v>3631</v>
      </c>
      <c r="F1825" s="1" t="s">
        <v>3632</v>
      </c>
      <c r="G1825" s="1" t="s">
        <v>4</v>
      </c>
      <c r="H1825" s="1" t="s">
        <v>153</v>
      </c>
      <c r="I1825" s="1" t="s">
        <v>100</v>
      </c>
      <c r="J1825" s="1" t="s">
        <v>101</v>
      </c>
      <c r="K1825" s="1" t="s">
        <v>103</v>
      </c>
      <c r="L1825" s="1" t="s">
        <v>2</v>
      </c>
      <c r="M1825" s="1" t="s">
        <v>3</v>
      </c>
      <c r="N1825" s="1" t="s">
        <v>3633</v>
      </c>
      <c r="O1825" s="1" t="s">
        <v>61</v>
      </c>
      <c r="P1825" s="1" t="s">
        <v>1943</v>
      </c>
      <c r="Q1825" s="2">
        <v>14</v>
      </c>
      <c r="R1825" s="3" t="s">
        <v>3</v>
      </c>
      <c r="S1825" s="4">
        <v>43746</v>
      </c>
      <c r="T1825" s="5">
        <v>371.48</v>
      </c>
      <c r="U1825" s="4">
        <v>43747</v>
      </c>
      <c r="V1825" s="19" t="str">
        <f>IFERROR(VLOOKUP(C1825,TABLAS!A:C,3,0),"")</f>
        <v>Sanchez Casana, Alejandro Alfr</v>
      </c>
      <c r="W1825" s="19" t="str">
        <f>IFERROR(VLOOKUP(G1825,TABLAS!E:F,2,0)," ")</f>
        <v>CONTADO</v>
      </c>
      <c r="X1825" s="19" t="str">
        <f t="shared" si="84"/>
        <v>11318796 - Jara Cruz, Victor</v>
      </c>
      <c r="Y1825" s="19" t="str">
        <f>IFERROR(VLOOKUP(O1825,TABLAS!O:P,2,0)," ")</f>
        <v>Pedido</v>
      </c>
      <c r="Z1825" s="58">
        <f>IFERROR(IF(R1825&lt;&gt;"CA",(Q1825/VLOOKUP(INT(I1825),TABLAS!R:W,4,0)),Q1825),"0")</f>
        <v>14</v>
      </c>
      <c r="AA1825" s="19" t="s">
        <v>3</v>
      </c>
      <c r="AB1825">
        <f t="shared" si="86"/>
        <v>0</v>
      </c>
    </row>
    <row r="1826" spans="1:28" x14ac:dyDescent="0.25">
      <c r="A1826" s="71">
        <f t="shared" si="85"/>
        <v>11318796</v>
      </c>
      <c r="B1826" s="1" t="s">
        <v>102</v>
      </c>
      <c r="C1826" s="1" t="s">
        <v>0</v>
      </c>
      <c r="D1826" s="1" t="s">
        <v>3630</v>
      </c>
      <c r="E1826" s="1" t="s">
        <v>3631</v>
      </c>
      <c r="F1826" s="1" t="s">
        <v>3632</v>
      </c>
      <c r="G1826" s="1" t="s">
        <v>4</v>
      </c>
      <c r="H1826" s="1" t="s">
        <v>153</v>
      </c>
      <c r="I1826" s="1" t="s">
        <v>157</v>
      </c>
      <c r="J1826" s="1" t="s">
        <v>158</v>
      </c>
      <c r="K1826" s="1" t="s">
        <v>103</v>
      </c>
      <c r="L1826" s="1" t="s">
        <v>2</v>
      </c>
      <c r="M1826" s="1" t="s">
        <v>3</v>
      </c>
      <c r="N1826" s="1" t="s">
        <v>3633</v>
      </c>
      <c r="O1826" s="1" t="s">
        <v>61</v>
      </c>
      <c r="P1826" s="1" t="s">
        <v>1943</v>
      </c>
      <c r="Q1826" s="2">
        <v>5</v>
      </c>
      <c r="R1826" s="3" t="s">
        <v>3</v>
      </c>
      <c r="S1826" s="4">
        <v>43746</v>
      </c>
      <c r="T1826" s="5">
        <v>154.80000000000001</v>
      </c>
      <c r="U1826" s="4">
        <v>43747</v>
      </c>
      <c r="V1826" s="19" t="str">
        <f>IFERROR(VLOOKUP(C1826,TABLAS!A:C,3,0),"")</f>
        <v>Sanchez Casana, Alejandro Alfr</v>
      </c>
      <c r="W1826" s="19" t="str">
        <f>IFERROR(VLOOKUP(G1826,TABLAS!E:F,2,0)," ")</f>
        <v>CONTADO</v>
      </c>
      <c r="X1826" s="19" t="str">
        <f t="shared" si="84"/>
        <v>11318796 - Jara Cruz, Victor</v>
      </c>
      <c r="Y1826" s="19" t="str">
        <f>IFERROR(VLOOKUP(O1826,TABLAS!O:P,2,0)," ")</f>
        <v>Pedido</v>
      </c>
      <c r="Z1826" s="58">
        <f>IFERROR(IF(R1826&lt;&gt;"CA",(Q1826/VLOOKUP(INT(I1826),TABLAS!R:W,4,0)),Q1826),"0")</f>
        <v>5</v>
      </c>
      <c r="AA1826" s="19" t="s">
        <v>3</v>
      </c>
      <c r="AB1826">
        <f t="shared" si="86"/>
        <v>0</v>
      </c>
    </row>
    <row r="1827" spans="1:28" x14ac:dyDescent="0.25">
      <c r="A1827" s="71">
        <f t="shared" si="85"/>
        <v>11318796</v>
      </c>
      <c r="B1827" s="1" t="s">
        <v>102</v>
      </c>
      <c r="C1827" s="1" t="s">
        <v>0</v>
      </c>
      <c r="D1827" s="1" t="s">
        <v>3630</v>
      </c>
      <c r="E1827" s="1" t="s">
        <v>3631</v>
      </c>
      <c r="F1827" s="1" t="s">
        <v>3632</v>
      </c>
      <c r="G1827" s="1" t="s">
        <v>4</v>
      </c>
      <c r="H1827" s="1" t="s">
        <v>153</v>
      </c>
      <c r="I1827" s="1" t="s">
        <v>151</v>
      </c>
      <c r="J1827" s="1" t="s">
        <v>152</v>
      </c>
      <c r="K1827" s="1" t="s">
        <v>103</v>
      </c>
      <c r="L1827" s="1" t="s">
        <v>2</v>
      </c>
      <c r="M1827" s="1" t="s">
        <v>3</v>
      </c>
      <c r="N1827" s="1" t="s">
        <v>3633</v>
      </c>
      <c r="O1827" s="1" t="s">
        <v>59</v>
      </c>
      <c r="P1827" s="1" t="s">
        <v>1943</v>
      </c>
      <c r="Q1827" s="2">
        <v>1</v>
      </c>
      <c r="R1827" s="3" t="s">
        <v>3</v>
      </c>
      <c r="S1827" s="4">
        <v>43746</v>
      </c>
      <c r="T1827" s="5">
        <v>13.86</v>
      </c>
      <c r="U1827" s="4">
        <v>43747</v>
      </c>
      <c r="V1827" s="19" t="str">
        <f>IFERROR(VLOOKUP(C1827,TABLAS!A:C,3,0),"")</f>
        <v>Sanchez Casana, Alejandro Alfr</v>
      </c>
      <c r="W1827" s="19" t="str">
        <f>IFERROR(VLOOKUP(G1827,TABLAS!E:F,2,0)," ")</f>
        <v>CONTADO</v>
      </c>
      <c r="X1827" s="19" t="str">
        <f t="shared" si="84"/>
        <v>11318796 - Jara Cruz, Victor</v>
      </c>
      <c r="Y1827" s="19" t="str">
        <f>IFERROR(VLOOKUP(O1827,TABLAS!O:P,2,0)," ")</f>
        <v>Pedido</v>
      </c>
      <c r="Z1827" s="58">
        <f>IFERROR(IF(R1827&lt;&gt;"CA",(Q1827/VLOOKUP(INT(I1827),TABLAS!R:W,4,0)),Q1827),"0")</f>
        <v>1</v>
      </c>
      <c r="AA1827" s="19" t="s">
        <v>3</v>
      </c>
      <c r="AB1827">
        <f t="shared" si="86"/>
        <v>0</v>
      </c>
    </row>
    <row r="1828" spans="1:28" x14ac:dyDescent="0.25">
      <c r="A1828" s="71">
        <f t="shared" si="85"/>
        <v>11318796</v>
      </c>
      <c r="B1828" s="1" t="s">
        <v>102</v>
      </c>
      <c r="C1828" s="1" t="s">
        <v>0</v>
      </c>
      <c r="D1828" s="1" t="s">
        <v>3630</v>
      </c>
      <c r="E1828" s="1" t="s">
        <v>3631</v>
      </c>
      <c r="F1828" s="1" t="s">
        <v>3632</v>
      </c>
      <c r="G1828" s="1" t="s">
        <v>4</v>
      </c>
      <c r="H1828" s="1" t="s">
        <v>153</v>
      </c>
      <c r="I1828" s="1" t="s">
        <v>151</v>
      </c>
      <c r="J1828" s="1" t="s">
        <v>152</v>
      </c>
      <c r="K1828" s="1" t="s">
        <v>103</v>
      </c>
      <c r="L1828" s="1" t="s">
        <v>2</v>
      </c>
      <c r="M1828" s="1" t="s">
        <v>3</v>
      </c>
      <c r="N1828" s="1" t="s">
        <v>3633</v>
      </c>
      <c r="O1828" s="1" t="s">
        <v>65</v>
      </c>
      <c r="P1828" s="1" t="s">
        <v>1943</v>
      </c>
      <c r="Q1828" s="2">
        <v>1</v>
      </c>
      <c r="R1828" s="3" t="s">
        <v>2</v>
      </c>
      <c r="S1828" s="4">
        <v>43746</v>
      </c>
      <c r="T1828" s="5">
        <v>0</v>
      </c>
      <c r="U1828" s="4">
        <v>43747</v>
      </c>
      <c r="V1828" s="19" t="str">
        <f>IFERROR(VLOOKUP(C1828,TABLAS!A:C,3,0),"")</f>
        <v>Sanchez Casana, Alejandro Alfr</v>
      </c>
      <c r="W1828" s="19" t="str">
        <f>IFERROR(VLOOKUP(G1828,TABLAS!E:F,2,0)," ")</f>
        <v>CONTADO</v>
      </c>
      <c r="X1828" s="19" t="str">
        <f t="shared" si="84"/>
        <v>11318796 - Jara Cruz, Victor</v>
      </c>
      <c r="Y1828" s="19" t="str">
        <f>IFERROR(VLOOKUP(O1828,TABLAS!O:P,2,0)," ")</f>
        <v>Bonificación</v>
      </c>
      <c r="Z1828" s="58">
        <f>IFERROR(IF(R1828&lt;&gt;"CA",(Q1828/VLOOKUP(INT(I1828),TABLAS!R:W,4,0)),Q1828),"0")</f>
        <v>6.6666666666666666E-2</v>
      </c>
      <c r="AA1828" s="19" t="s">
        <v>3</v>
      </c>
      <c r="AB1828">
        <f t="shared" si="86"/>
        <v>0</v>
      </c>
    </row>
    <row r="1829" spans="1:28" x14ac:dyDescent="0.25">
      <c r="A1829" s="71">
        <f t="shared" si="85"/>
        <v>11692782</v>
      </c>
      <c r="B1829" s="1" t="s">
        <v>204</v>
      </c>
      <c r="C1829" s="1" t="s">
        <v>14</v>
      </c>
      <c r="D1829" s="1" t="s">
        <v>3634</v>
      </c>
      <c r="E1829" s="1" t="s">
        <v>3635</v>
      </c>
      <c r="F1829" s="1" t="s">
        <v>3636</v>
      </c>
      <c r="G1829" s="1" t="s">
        <v>4</v>
      </c>
      <c r="H1829" s="1" t="s">
        <v>153</v>
      </c>
      <c r="I1829" s="1" t="s">
        <v>151</v>
      </c>
      <c r="J1829" s="1" t="s">
        <v>152</v>
      </c>
      <c r="K1829" s="1" t="s">
        <v>103</v>
      </c>
      <c r="L1829" s="1" t="s">
        <v>2</v>
      </c>
      <c r="M1829" s="1" t="s">
        <v>3</v>
      </c>
      <c r="N1829" s="1" t="s">
        <v>3637</v>
      </c>
      <c r="O1829" s="1" t="s">
        <v>59</v>
      </c>
      <c r="P1829" s="1" t="s">
        <v>221</v>
      </c>
      <c r="Q1829" s="2">
        <v>1</v>
      </c>
      <c r="R1829" s="3" t="s">
        <v>3</v>
      </c>
      <c r="S1829" s="4">
        <v>43746</v>
      </c>
      <c r="T1829" s="5">
        <v>13.86</v>
      </c>
      <c r="U1829" s="4">
        <v>43747</v>
      </c>
      <c r="V1829" s="19" t="str">
        <f>IFERROR(VLOOKUP(C1829,TABLAS!A:C,3,0),"")</f>
        <v>Miro Quesada, Camila Duany</v>
      </c>
      <c r="W1829" s="19" t="str">
        <f>IFERROR(VLOOKUP(G1829,TABLAS!E:F,2,0)," ")</f>
        <v>CONTADO</v>
      </c>
      <c r="X1829" s="19" t="str">
        <f t="shared" si="84"/>
        <v>11692782 - Jara De La Cruz, Maria Virginia</v>
      </c>
      <c r="Y1829" s="19" t="str">
        <f>IFERROR(VLOOKUP(O1829,TABLAS!O:P,2,0)," ")</f>
        <v>Pedido</v>
      </c>
      <c r="Z1829" s="58">
        <f>IFERROR(IF(R1829&lt;&gt;"CA",(Q1829/VLOOKUP(INT(I1829),TABLAS!R:W,4,0)),Q1829),"0")</f>
        <v>1</v>
      </c>
      <c r="AA1829" s="19" t="s">
        <v>3</v>
      </c>
      <c r="AB1829">
        <f t="shared" si="86"/>
        <v>0</v>
      </c>
    </row>
    <row r="1830" spans="1:28" x14ac:dyDescent="0.25">
      <c r="A1830" s="71">
        <f t="shared" si="85"/>
        <v>11692782</v>
      </c>
      <c r="B1830" s="1" t="s">
        <v>204</v>
      </c>
      <c r="C1830" s="1" t="s">
        <v>14</v>
      </c>
      <c r="D1830" s="1" t="s">
        <v>3634</v>
      </c>
      <c r="E1830" s="1" t="s">
        <v>3635</v>
      </c>
      <c r="F1830" s="1" t="s">
        <v>3636</v>
      </c>
      <c r="G1830" s="1" t="s">
        <v>4</v>
      </c>
      <c r="H1830" s="1" t="s">
        <v>153</v>
      </c>
      <c r="I1830" s="1" t="s">
        <v>184</v>
      </c>
      <c r="J1830" s="1" t="s">
        <v>185</v>
      </c>
      <c r="K1830" s="1" t="s">
        <v>103</v>
      </c>
      <c r="L1830" s="1" t="s">
        <v>2</v>
      </c>
      <c r="M1830" s="1" t="s">
        <v>3</v>
      </c>
      <c r="N1830" s="1" t="s">
        <v>3637</v>
      </c>
      <c r="O1830" s="1" t="s">
        <v>59</v>
      </c>
      <c r="P1830" s="1" t="s">
        <v>221</v>
      </c>
      <c r="Q1830" s="2">
        <v>1</v>
      </c>
      <c r="R1830" s="3" t="s">
        <v>3</v>
      </c>
      <c r="S1830" s="4">
        <v>43746</v>
      </c>
      <c r="T1830" s="5">
        <v>18.559999999999999</v>
      </c>
      <c r="U1830" s="4">
        <v>43747</v>
      </c>
      <c r="V1830" s="19" t="str">
        <f>IFERROR(VLOOKUP(C1830,TABLAS!A:C,3,0),"")</f>
        <v>Miro Quesada, Camila Duany</v>
      </c>
      <c r="W1830" s="19" t="str">
        <f>IFERROR(VLOOKUP(G1830,TABLAS!E:F,2,0)," ")</f>
        <v>CONTADO</v>
      </c>
      <c r="X1830" s="19" t="str">
        <f t="shared" si="84"/>
        <v>11692782 - Jara De La Cruz, Maria Virginia</v>
      </c>
      <c r="Y1830" s="19" t="str">
        <f>IFERROR(VLOOKUP(O1830,TABLAS!O:P,2,0)," ")</f>
        <v>Pedido</v>
      </c>
      <c r="Z1830" s="58">
        <f>IFERROR(IF(R1830&lt;&gt;"CA",(Q1830/VLOOKUP(INT(I1830),TABLAS!R:W,4,0)),Q1830),"0")</f>
        <v>1</v>
      </c>
      <c r="AA1830" s="19" t="s">
        <v>3</v>
      </c>
      <c r="AB1830">
        <f t="shared" si="86"/>
        <v>0</v>
      </c>
    </row>
    <row r="1831" spans="1:28" x14ac:dyDescent="0.25">
      <c r="A1831" s="71">
        <f t="shared" si="85"/>
        <v>11692782</v>
      </c>
      <c r="B1831" s="1" t="s">
        <v>204</v>
      </c>
      <c r="C1831" s="1" t="s">
        <v>14</v>
      </c>
      <c r="D1831" s="1" t="s">
        <v>3634</v>
      </c>
      <c r="E1831" s="1" t="s">
        <v>3635</v>
      </c>
      <c r="F1831" s="1" t="s">
        <v>3636</v>
      </c>
      <c r="G1831" s="1" t="s">
        <v>4</v>
      </c>
      <c r="H1831" s="1" t="s">
        <v>153</v>
      </c>
      <c r="I1831" s="1" t="s">
        <v>170</v>
      </c>
      <c r="J1831" s="1" t="s">
        <v>171</v>
      </c>
      <c r="K1831" s="1" t="s">
        <v>103</v>
      </c>
      <c r="L1831" s="1" t="s">
        <v>2</v>
      </c>
      <c r="M1831" s="1" t="s">
        <v>3</v>
      </c>
      <c r="N1831" s="1" t="s">
        <v>3637</v>
      </c>
      <c r="O1831" s="1" t="s">
        <v>59</v>
      </c>
      <c r="P1831" s="1" t="s">
        <v>221</v>
      </c>
      <c r="Q1831" s="2">
        <v>1</v>
      </c>
      <c r="R1831" s="3" t="s">
        <v>3</v>
      </c>
      <c r="S1831" s="4">
        <v>43746</v>
      </c>
      <c r="T1831" s="5">
        <v>7.39</v>
      </c>
      <c r="U1831" s="4">
        <v>43747</v>
      </c>
      <c r="V1831" s="19" t="str">
        <f>IFERROR(VLOOKUP(C1831,TABLAS!A:C,3,0),"")</f>
        <v>Miro Quesada, Camila Duany</v>
      </c>
      <c r="W1831" s="19" t="str">
        <f>IFERROR(VLOOKUP(G1831,TABLAS!E:F,2,0)," ")</f>
        <v>CONTADO</v>
      </c>
      <c r="X1831" s="19" t="str">
        <f t="shared" si="84"/>
        <v>11692782 - Jara De La Cruz, Maria Virginia</v>
      </c>
      <c r="Y1831" s="19" t="str">
        <f>IFERROR(VLOOKUP(O1831,TABLAS!O:P,2,0)," ")</f>
        <v>Pedido</v>
      </c>
      <c r="Z1831" s="58">
        <f>IFERROR(IF(R1831&lt;&gt;"CA",(Q1831/VLOOKUP(INT(I1831),TABLAS!R:W,4,0)),Q1831),"0")</f>
        <v>1</v>
      </c>
      <c r="AA1831" s="19" t="s">
        <v>3</v>
      </c>
      <c r="AB1831">
        <f t="shared" si="86"/>
        <v>0</v>
      </c>
    </row>
    <row r="1832" spans="1:28" x14ac:dyDescent="0.25">
      <c r="A1832" s="71">
        <f t="shared" si="85"/>
        <v>11692782</v>
      </c>
      <c r="B1832" s="1" t="s">
        <v>204</v>
      </c>
      <c r="C1832" s="1" t="s">
        <v>14</v>
      </c>
      <c r="D1832" s="1" t="s">
        <v>3634</v>
      </c>
      <c r="E1832" s="1" t="s">
        <v>3635</v>
      </c>
      <c r="F1832" s="1" t="s">
        <v>3636</v>
      </c>
      <c r="G1832" s="1" t="s">
        <v>4</v>
      </c>
      <c r="H1832" s="1" t="s">
        <v>153</v>
      </c>
      <c r="I1832" s="1" t="s">
        <v>219</v>
      </c>
      <c r="J1832" s="1" t="s">
        <v>220</v>
      </c>
      <c r="K1832" s="1" t="s">
        <v>103</v>
      </c>
      <c r="L1832" s="1" t="s">
        <v>2</v>
      </c>
      <c r="M1832" s="1" t="s">
        <v>3</v>
      </c>
      <c r="N1832" s="1" t="s">
        <v>3637</v>
      </c>
      <c r="O1832" s="1" t="s">
        <v>59</v>
      </c>
      <c r="P1832" s="1" t="s">
        <v>221</v>
      </c>
      <c r="Q1832" s="2">
        <v>1</v>
      </c>
      <c r="R1832" s="3" t="s">
        <v>3</v>
      </c>
      <c r="S1832" s="4">
        <v>43746</v>
      </c>
      <c r="T1832" s="5">
        <v>9.24</v>
      </c>
      <c r="U1832" s="4">
        <v>43747</v>
      </c>
      <c r="V1832" s="19" t="str">
        <f>IFERROR(VLOOKUP(C1832,TABLAS!A:C,3,0),"")</f>
        <v>Miro Quesada, Camila Duany</v>
      </c>
      <c r="W1832" s="19" t="str">
        <f>IFERROR(VLOOKUP(G1832,TABLAS!E:F,2,0)," ")</f>
        <v>CONTADO</v>
      </c>
      <c r="X1832" s="19" t="str">
        <f t="shared" si="84"/>
        <v>11692782 - Jara De La Cruz, Maria Virginia</v>
      </c>
      <c r="Y1832" s="19" t="str">
        <f>IFERROR(VLOOKUP(O1832,TABLAS!O:P,2,0)," ")</f>
        <v>Pedido</v>
      </c>
      <c r="Z1832" s="58">
        <f>IFERROR(IF(R1832&lt;&gt;"CA",(Q1832/VLOOKUP(INT(I1832),TABLAS!R:W,4,0)),Q1832),"0")</f>
        <v>1</v>
      </c>
      <c r="AA1832" s="19" t="s">
        <v>3</v>
      </c>
      <c r="AB1832">
        <f t="shared" si="86"/>
        <v>0</v>
      </c>
    </row>
    <row r="1833" spans="1:28" x14ac:dyDescent="0.25">
      <c r="A1833" s="71">
        <f t="shared" si="85"/>
        <v>11692782</v>
      </c>
      <c r="B1833" s="1" t="s">
        <v>204</v>
      </c>
      <c r="C1833" s="1" t="s">
        <v>14</v>
      </c>
      <c r="D1833" s="1" t="s">
        <v>3634</v>
      </c>
      <c r="E1833" s="1" t="s">
        <v>3635</v>
      </c>
      <c r="F1833" s="1" t="s">
        <v>3636</v>
      </c>
      <c r="G1833" s="1" t="s">
        <v>4</v>
      </c>
      <c r="H1833" s="1" t="s">
        <v>153</v>
      </c>
      <c r="I1833" s="1" t="s">
        <v>151</v>
      </c>
      <c r="J1833" s="1" t="s">
        <v>152</v>
      </c>
      <c r="K1833" s="1" t="s">
        <v>103</v>
      </c>
      <c r="L1833" s="1" t="s">
        <v>2</v>
      </c>
      <c r="M1833" s="1" t="s">
        <v>3</v>
      </c>
      <c r="N1833" s="1" t="s">
        <v>3637</v>
      </c>
      <c r="O1833" s="1" t="s">
        <v>65</v>
      </c>
      <c r="P1833" s="1" t="s">
        <v>221</v>
      </c>
      <c r="Q1833" s="2">
        <v>1</v>
      </c>
      <c r="R1833" s="3" t="s">
        <v>2</v>
      </c>
      <c r="S1833" s="4">
        <v>43746</v>
      </c>
      <c r="T1833" s="5">
        <v>0</v>
      </c>
      <c r="U1833" s="4">
        <v>43747</v>
      </c>
      <c r="V1833" s="19" t="str">
        <f>IFERROR(VLOOKUP(C1833,TABLAS!A:C,3,0),"")</f>
        <v>Miro Quesada, Camila Duany</v>
      </c>
      <c r="W1833" s="19" t="str">
        <f>IFERROR(VLOOKUP(G1833,TABLAS!E:F,2,0)," ")</f>
        <v>CONTADO</v>
      </c>
      <c r="X1833" s="19" t="str">
        <f t="shared" si="84"/>
        <v>11692782 - Jara De La Cruz, Maria Virginia</v>
      </c>
      <c r="Y1833" s="19" t="str">
        <f>IFERROR(VLOOKUP(O1833,TABLAS!O:P,2,0)," ")</f>
        <v>Bonificación</v>
      </c>
      <c r="Z1833" s="58">
        <f>IFERROR(IF(R1833&lt;&gt;"CA",(Q1833/VLOOKUP(INT(I1833),TABLAS!R:W,4,0)),Q1833),"0")</f>
        <v>6.6666666666666666E-2</v>
      </c>
      <c r="AA1833" s="19" t="s">
        <v>3</v>
      </c>
      <c r="AB1833">
        <f t="shared" si="86"/>
        <v>0</v>
      </c>
    </row>
    <row r="1834" spans="1:28" x14ac:dyDescent="0.25">
      <c r="A1834" s="71">
        <f t="shared" si="85"/>
        <v>11692782</v>
      </c>
      <c r="B1834" s="1" t="s">
        <v>204</v>
      </c>
      <c r="C1834" s="1" t="s">
        <v>14</v>
      </c>
      <c r="D1834" s="1" t="s">
        <v>3634</v>
      </c>
      <c r="E1834" s="1" t="s">
        <v>3635</v>
      </c>
      <c r="F1834" s="1" t="s">
        <v>3636</v>
      </c>
      <c r="G1834" s="1" t="s">
        <v>4</v>
      </c>
      <c r="H1834" s="1" t="s">
        <v>153</v>
      </c>
      <c r="I1834" s="1" t="s">
        <v>219</v>
      </c>
      <c r="J1834" s="1" t="s">
        <v>220</v>
      </c>
      <c r="K1834" s="1" t="s">
        <v>103</v>
      </c>
      <c r="L1834" s="1" t="s">
        <v>2</v>
      </c>
      <c r="M1834" s="1" t="s">
        <v>3</v>
      </c>
      <c r="N1834" s="1" t="s">
        <v>3637</v>
      </c>
      <c r="O1834" s="1" t="s">
        <v>65</v>
      </c>
      <c r="P1834" s="1" t="s">
        <v>221</v>
      </c>
      <c r="Q1834" s="2">
        <v>1</v>
      </c>
      <c r="R1834" s="3" t="s">
        <v>2</v>
      </c>
      <c r="S1834" s="4">
        <v>43746</v>
      </c>
      <c r="T1834" s="5">
        <v>0</v>
      </c>
      <c r="U1834" s="4">
        <v>43747</v>
      </c>
      <c r="V1834" s="19" t="str">
        <f>IFERROR(VLOOKUP(C1834,TABLAS!A:C,3,0),"")</f>
        <v>Miro Quesada, Camila Duany</v>
      </c>
      <c r="W1834" s="19" t="str">
        <f>IFERROR(VLOOKUP(G1834,TABLAS!E:F,2,0)," ")</f>
        <v>CONTADO</v>
      </c>
      <c r="X1834" s="19" t="str">
        <f t="shared" si="84"/>
        <v>11692782 - Jara De La Cruz, Maria Virginia</v>
      </c>
      <c r="Y1834" s="19" t="str">
        <f>IFERROR(VLOOKUP(O1834,TABLAS!O:P,2,0)," ")</f>
        <v>Bonificación</v>
      </c>
      <c r="Z1834" s="58">
        <f>IFERROR(IF(R1834&lt;&gt;"CA",(Q1834/VLOOKUP(INT(I1834),TABLAS!R:W,4,0)),Q1834),"0")</f>
        <v>6.6666666666666666E-2</v>
      </c>
      <c r="AA1834" s="19" t="s">
        <v>3</v>
      </c>
      <c r="AB1834">
        <f t="shared" si="86"/>
        <v>0</v>
      </c>
    </row>
    <row r="1835" spans="1:28" x14ac:dyDescent="0.25">
      <c r="A1835" s="71">
        <f t="shared" si="85"/>
        <v>12132109</v>
      </c>
      <c r="B1835" s="1" t="s">
        <v>204</v>
      </c>
      <c r="C1835" s="1" t="s">
        <v>14</v>
      </c>
      <c r="D1835" s="1" t="s">
        <v>3638</v>
      </c>
      <c r="E1835" s="1" t="s">
        <v>3639</v>
      </c>
      <c r="F1835" s="1" t="s">
        <v>3640</v>
      </c>
      <c r="G1835" s="1" t="s">
        <v>4</v>
      </c>
      <c r="H1835" s="1" t="s">
        <v>153</v>
      </c>
      <c r="I1835" s="1" t="s">
        <v>100</v>
      </c>
      <c r="J1835" s="1" t="s">
        <v>101</v>
      </c>
      <c r="K1835" s="1" t="s">
        <v>103</v>
      </c>
      <c r="L1835" s="1" t="s">
        <v>2</v>
      </c>
      <c r="M1835" s="1" t="s">
        <v>3</v>
      </c>
      <c r="N1835" s="1" t="s">
        <v>3641</v>
      </c>
      <c r="O1835" s="1" t="s">
        <v>61</v>
      </c>
      <c r="P1835" s="1" t="s">
        <v>221</v>
      </c>
      <c r="Q1835" s="2">
        <v>2</v>
      </c>
      <c r="R1835" s="3" t="s">
        <v>3</v>
      </c>
      <c r="S1835" s="4">
        <v>43746</v>
      </c>
      <c r="T1835" s="5">
        <v>53.24</v>
      </c>
      <c r="U1835" s="4">
        <v>43747</v>
      </c>
      <c r="V1835" s="19" t="str">
        <f>IFERROR(VLOOKUP(C1835,TABLAS!A:C,3,0),"")</f>
        <v>Miro Quesada, Camila Duany</v>
      </c>
      <c r="W1835" s="19" t="str">
        <f>IFERROR(VLOOKUP(G1835,TABLAS!E:F,2,0)," ")</f>
        <v>CONTADO</v>
      </c>
      <c r="X1835" s="19" t="str">
        <f t="shared" si="84"/>
        <v>12132109 - Jara Obeso, Karla Susana</v>
      </c>
      <c r="Y1835" s="19" t="str">
        <f>IFERROR(VLOOKUP(O1835,TABLAS!O:P,2,0)," ")</f>
        <v>Pedido</v>
      </c>
      <c r="Z1835" s="58">
        <f>IFERROR(IF(R1835&lt;&gt;"CA",(Q1835/VLOOKUP(INT(I1835),TABLAS!R:W,4,0)),Q1835),"0")</f>
        <v>2</v>
      </c>
      <c r="AA1835" s="19" t="s">
        <v>3</v>
      </c>
      <c r="AB1835">
        <f t="shared" si="86"/>
        <v>0</v>
      </c>
    </row>
    <row r="1836" spans="1:28" x14ac:dyDescent="0.25">
      <c r="A1836" s="71">
        <f t="shared" si="85"/>
        <v>12132109</v>
      </c>
      <c r="B1836" s="1" t="s">
        <v>204</v>
      </c>
      <c r="C1836" s="1" t="s">
        <v>14</v>
      </c>
      <c r="D1836" s="1" t="s">
        <v>3638</v>
      </c>
      <c r="E1836" s="1" t="s">
        <v>3639</v>
      </c>
      <c r="F1836" s="1" t="s">
        <v>3640</v>
      </c>
      <c r="G1836" s="1" t="s">
        <v>4</v>
      </c>
      <c r="H1836" s="1" t="s">
        <v>153</v>
      </c>
      <c r="I1836" s="1" t="s">
        <v>162</v>
      </c>
      <c r="J1836" s="1" t="s">
        <v>163</v>
      </c>
      <c r="K1836" s="1" t="s">
        <v>103</v>
      </c>
      <c r="L1836" s="1" t="s">
        <v>2</v>
      </c>
      <c r="M1836" s="1" t="s">
        <v>3</v>
      </c>
      <c r="N1836" s="1" t="s">
        <v>3641</v>
      </c>
      <c r="O1836" s="1" t="s">
        <v>59</v>
      </c>
      <c r="P1836" s="1" t="s">
        <v>221</v>
      </c>
      <c r="Q1836" s="2">
        <v>1</v>
      </c>
      <c r="R1836" s="3" t="s">
        <v>3</v>
      </c>
      <c r="S1836" s="4">
        <v>43746</v>
      </c>
      <c r="T1836" s="5">
        <v>10.199999999999999</v>
      </c>
      <c r="U1836" s="4">
        <v>43747</v>
      </c>
      <c r="V1836" s="19" t="str">
        <f>IFERROR(VLOOKUP(C1836,TABLAS!A:C,3,0),"")</f>
        <v>Miro Quesada, Camila Duany</v>
      </c>
      <c r="W1836" s="19" t="str">
        <f>IFERROR(VLOOKUP(G1836,TABLAS!E:F,2,0)," ")</f>
        <v>CONTADO</v>
      </c>
      <c r="X1836" s="19" t="str">
        <f t="shared" si="84"/>
        <v>12132109 - Jara Obeso, Karla Susana</v>
      </c>
      <c r="Y1836" s="19" t="str">
        <f>IFERROR(VLOOKUP(O1836,TABLAS!O:P,2,0)," ")</f>
        <v>Pedido</v>
      </c>
      <c r="Z1836" s="58">
        <f>IFERROR(IF(R1836&lt;&gt;"CA",(Q1836/VLOOKUP(INT(I1836),TABLAS!R:W,4,0)),Q1836),"0")</f>
        <v>1</v>
      </c>
      <c r="AA1836" s="19" t="s">
        <v>3</v>
      </c>
      <c r="AB1836">
        <f t="shared" si="86"/>
        <v>0</v>
      </c>
    </row>
    <row r="1837" spans="1:28" x14ac:dyDescent="0.25">
      <c r="A1837" s="71">
        <f t="shared" si="85"/>
        <v>12132109</v>
      </c>
      <c r="B1837" s="1" t="s">
        <v>204</v>
      </c>
      <c r="C1837" s="1" t="s">
        <v>14</v>
      </c>
      <c r="D1837" s="1" t="s">
        <v>3638</v>
      </c>
      <c r="E1837" s="1" t="s">
        <v>3639</v>
      </c>
      <c r="F1837" s="1" t="s">
        <v>3640</v>
      </c>
      <c r="G1837" s="1" t="s">
        <v>4</v>
      </c>
      <c r="H1837" s="1" t="s">
        <v>153</v>
      </c>
      <c r="I1837" s="1" t="s">
        <v>151</v>
      </c>
      <c r="J1837" s="1" t="s">
        <v>152</v>
      </c>
      <c r="K1837" s="1" t="s">
        <v>103</v>
      </c>
      <c r="L1837" s="1" t="s">
        <v>2</v>
      </c>
      <c r="M1837" s="1" t="s">
        <v>3</v>
      </c>
      <c r="N1837" s="1" t="s">
        <v>3641</v>
      </c>
      <c r="O1837" s="1" t="s">
        <v>59</v>
      </c>
      <c r="P1837" s="1" t="s">
        <v>221</v>
      </c>
      <c r="Q1837" s="2">
        <v>1</v>
      </c>
      <c r="R1837" s="3" t="s">
        <v>3</v>
      </c>
      <c r="S1837" s="4">
        <v>43746</v>
      </c>
      <c r="T1837" s="5">
        <v>13.86</v>
      </c>
      <c r="U1837" s="4">
        <v>43747</v>
      </c>
      <c r="V1837" s="19" t="str">
        <f>IFERROR(VLOOKUP(C1837,TABLAS!A:C,3,0),"")</f>
        <v>Miro Quesada, Camila Duany</v>
      </c>
      <c r="W1837" s="19" t="str">
        <f>IFERROR(VLOOKUP(G1837,TABLAS!E:F,2,0)," ")</f>
        <v>CONTADO</v>
      </c>
      <c r="X1837" s="19" t="str">
        <f t="shared" si="84"/>
        <v>12132109 - Jara Obeso, Karla Susana</v>
      </c>
      <c r="Y1837" s="19" t="str">
        <f>IFERROR(VLOOKUP(O1837,TABLAS!O:P,2,0)," ")</f>
        <v>Pedido</v>
      </c>
      <c r="Z1837" s="58">
        <f>IFERROR(IF(R1837&lt;&gt;"CA",(Q1837/VLOOKUP(INT(I1837),TABLAS!R:W,4,0)),Q1837),"0")</f>
        <v>1</v>
      </c>
      <c r="AA1837" s="19" t="s">
        <v>3</v>
      </c>
      <c r="AB1837">
        <f t="shared" si="86"/>
        <v>0</v>
      </c>
    </row>
    <row r="1838" spans="1:28" x14ac:dyDescent="0.25">
      <c r="A1838" s="71">
        <f t="shared" si="85"/>
        <v>12132109</v>
      </c>
      <c r="B1838" s="1" t="s">
        <v>204</v>
      </c>
      <c r="C1838" s="1" t="s">
        <v>14</v>
      </c>
      <c r="D1838" s="1" t="s">
        <v>3638</v>
      </c>
      <c r="E1838" s="1" t="s">
        <v>3639</v>
      </c>
      <c r="F1838" s="1" t="s">
        <v>3640</v>
      </c>
      <c r="G1838" s="1" t="s">
        <v>4</v>
      </c>
      <c r="H1838" s="1" t="s">
        <v>153</v>
      </c>
      <c r="I1838" s="1" t="s">
        <v>151</v>
      </c>
      <c r="J1838" s="1" t="s">
        <v>152</v>
      </c>
      <c r="K1838" s="1" t="s">
        <v>103</v>
      </c>
      <c r="L1838" s="1" t="s">
        <v>2</v>
      </c>
      <c r="M1838" s="1" t="s">
        <v>3</v>
      </c>
      <c r="N1838" s="1" t="s">
        <v>3641</v>
      </c>
      <c r="O1838" s="1" t="s">
        <v>65</v>
      </c>
      <c r="P1838" s="1" t="s">
        <v>221</v>
      </c>
      <c r="Q1838" s="2">
        <v>1</v>
      </c>
      <c r="R1838" s="3" t="s">
        <v>2</v>
      </c>
      <c r="S1838" s="4">
        <v>43746</v>
      </c>
      <c r="T1838" s="5">
        <v>0</v>
      </c>
      <c r="U1838" s="4">
        <v>43747</v>
      </c>
      <c r="V1838" s="19" t="str">
        <f>IFERROR(VLOOKUP(C1838,TABLAS!A:C,3,0),"")</f>
        <v>Miro Quesada, Camila Duany</v>
      </c>
      <c r="W1838" s="19" t="str">
        <f>IFERROR(VLOOKUP(G1838,TABLAS!E:F,2,0)," ")</f>
        <v>CONTADO</v>
      </c>
      <c r="X1838" s="19" t="str">
        <f t="shared" si="84"/>
        <v>12132109 - Jara Obeso, Karla Susana</v>
      </c>
      <c r="Y1838" s="19" t="str">
        <f>IFERROR(VLOOKUP(O1838,TABLAS!O:P,2,0)," ")</f>
        <v>Bonificación</v>
      </c>
      <c r="Z1838" s="58">
        <f>IFERROR(IF(R1838&lt;&gt;"CA",(Q1838/VLOOKUP(INT(I1838),TABLAS!R:W,4,0)),Q1838),"0")</f>
        <v>6.6666666666666666E-2</v>
      </c>
      <c r="AA1838" s="19" t="s">
        <v>3</v>
      </c>
      <c r="AB1838">
        <f t="shared" si="86"/>
        <v>0</v>
      </c>
    </row>
    <row r="1839" spans="1:28" x14ac:dyDescent="0.25">
      <c r="A1839" s="71">
        <f t="shared" si="85"/>
        <v>12132109</v>
      </c>
      <c r="B1839" s="1" t="s">
        <v>204</v>
      </c>
      <c r="C1839" s="1" t="s">
        <v>14</v>
      </c>
      <c r="D1839" s="1" t="s">
        <v>3638</v>
      </c>
      <c r="E1839" s="1" t="s">
        <v>3639</v>
      </c>
      <c r="F1839" s="1" t="s">
        <v>3642</v>
      </c>
      <c r="G1839" s="1" t="s">
        <v>1</v>
      </c>
      <c r="H1839" s="1" t="s">
        <v>153</v>
      </c>
      <c r="I1839" s="1" t="s">
        <v>213</v>
      </c>
      <c r="J1839" s="1" t="s">
        <v>214</v>
      </c>
      <c r="K1839" s="1" t="s">
        <v>103</v>
      </c>
      <c r="L1839" s="1" t="s">
        <v>2</v>
      </c>
      <c r="M1839" s="1" t="s">
        <v>3</v>
      </c>
      <c r="N1839" s="1" t="s">
        <v>3643</v>
      </c>
      <c r="O1839" s="1" t="s">
        <v>61</v>
      </c>
      <c r="P1839" s="1" t="s">
        <v>221</v>
      </c>
      <c r="Q1839" s="2">
        <v>2</v>
      </c>
      <c r="R1839" s="3" t="s">
        <v>3</v>
      </c>
      <c r="S1839" s="4">
        <v>43746</v>
      </c>
      <c r="T1839" s="5">
        <v>61.51</v>
      </c>
      <c r="U1839" s="4">
        <v>43747</v>
      </c>
      <c r="V1839" s="19" t="str">
        <f>IFERROR(VLOOKUP(C1839,TABLAS!A:C,3,0),"")</f>
        <v>Miro Quesada, Camila Duany</v>
      </c>
      <c r="W1839" s="19" t="str">
        <f>IFERROR(VLOOKUP(G1839,TABLAS!E:F,2,0)," ")</f>
        <v>CREDITO</v>
      </c>
      <c r="X1839" s="19" t="str">
        <f t="shared" si="84"/>
        <v>12132109 - Jara Obeso, Karla Susana</v>
      </c>
      <c r="Y1839" s="19" t="str">
        <f>IFERROR(VLOOKUP(O1839,TABLAS!O:P,2,0)," ")</f>
        <v>Pedido</v>
      </c>
      <c r="Z1839" s="58">
        <f>IFERROR(IF(R1839&lt;&gt;"CA",(Q1839/VLOOKUP(INT(I1839),TABLAS!R:W,4,0)),Q1839),"0")</f>
        <v>2</v>
      </c>
      <c r="AA1839" s="19" t="s">
        <v>3</v>
      </c>
      <c r="AB1839">
        <f t="shared" si="86"/>
        <v>0</v>
      </c>
    </row>
    <row r="1840" spans="1:28" x14ac:dyDescent="0.25">
      <c r="A1840" s="71">
        <f t="shared" si="85"/>
        <v>12132109</v>
      </c>
      <c r="B1840" s="1" t="s">
        <v>204</v>
      </c>
      <c r="C1840" s="1" t="s">
        <v>14</v>
      </c>
      <c r="D1840" s="1" t="s">
        <v>3638</v>
      </c>
      <c r="E1840" s="1" t="s">
        <v>3639</v>
      </c>
      <c r="F1840" s="1" t="s">
        <v>3642</v>
      </c>
      <c r="G1840" s="1" t="s">
        <v>1</v>
      </c>
      <c r="H1840" s="1" t="s">
        <v>153</v>
      </c>
      <c r="I1840" s="1" t="s">
        <v>1809</v>
      </c>
      <c r="J1840" s="1" t="s">
        <v>1810</v>
      </c>
      <c r="K1840" s="1" t="s">
        <v>222</v>
      </c>
      <c r="L1840" s="1" t="s">
        <v>2</v>
      </c>
      <c r="M1840" s="1" t="s">
        <v>2</v>
      </c>
      <c r="N1840" s="1" t="s">
        <v>3643</v>
      </c>
      <c r="O1840" s="1" t="s">
        <v>65</v>
      </c>
      <c r="P1840" s="1" t="s">
        <v>221</v>
      </c>
      <c r="Q1840" s="2">
        <v>6</v>
      </c>
      <c r="R1840" s="3" t="s">
        <v>2</v>
      </c>
      <c r="S1840" s="4">
        <v>43746</v>
      </c>
      <c r="T1840" s="5">
        <v>0</v>
      </c>
      <c r="U1840" s="4">
        <v>43747</v>
      </c>
      <c r="V1840" s="19" t="str">
        <f>IFERROR(VLOOKUP(C1840,TABLAS!A:C,3,0),"")</f>
        <v>Miro Quesada, Camila Duany</v>
      </c>
      <c r="W1840" s="19" t="str">
        <f>IFERROR(VLOOKUP(G1840,TABLAS!E:F,2,0)," ")</f>
        <v>CREDITO</v>
      </c>
      <c r="X1840" s="19" t="str">
        <f t="shared" si="84"/>
        <v>12132109 - Jara Obeso, Karla Susana</v>
      </c>
      <c r="Y1840" s="19" t="str">
        <f>IFERROR(VLOOKUP(O1840,TABLAS!O:P,2,0)," ")</f>
        <v>Bonificación</v>
      </c>
      <c r="Z1840" s="58" t="str">
        <f>IFERROR(IF(R1840&lt;&gt;"CA",(Q1840/VLOOKUP(INT(I1840),TABLAS!R:W,4,0)),Q1840),"0")</f>
        <v>0</v>
      </c>
      <c r="AA1840" s="19" t="s">
        <v>3</v>
      </c>
      <c r="AB1840">
        <f t="shared" si="86"/>
        <v>0</v>
      </c>
    </row>
    <row r="1841" spans="1:28" x14ac:dyDescent="0.25">
      <c r="A1841" s="71">
        <f t="shared" si="85"/>
        <v>10061178</v>
      </c>
      <c r="B1841" s="1" t="s">
        <v>206</v>
      </c>
      <c r="C1841" s="1" t="s">
        <v>31</v>
      </c>
      <c r="D1841" s="1" t="s">
        <v>3644</v>
      </c>
      <c r="E1841" s="1" t="s">
        <v>3645</v>
      </c>
      <c r="F1841" s="1" t="s">
        <v>3646</v>
      </c>
      <c r="G1841" s="1" t="s">
        <v>4</v>
      </c>
      <c r="H1841" s="1" t="s">
        <v>153</v>
      </c>
      <c r="I1841" s="1" t="s">
        <v>157</v>
      </c>
      <c r="J1841" s="1" t="s">
        <v>158</v>
      </c>
      <c r="K1841" s="1" t="s">
        <v>103</v>
      </c>
      <c r="L1841" s="1" t="s">
        <v>2</v>
      </c>
      <c r="M1841" s="1" t="s">
        <v>3</v>
      </c>
      <c r="N1841" s="1" t="s">
        <v>3647</v>
      </c>
      <c r="O1841" s="1" t="s">
        <v>61</v>
      </c>
      <c r="P1841" s="1" t="s">
        <v>231</v>
      </c>
      <c r="Q1841" s="2">
        <v>5</v>
      </c>
      <c r="R1841" s="3" t="s">
        <v>3</v>
      </c>
      <c r="S1841" s="4">
        <v>43746</v>
      </c>
      <c r="T1841" s="5">
        <v>156.28</v>
      </c>
      <c r="U1841" s="4">
        <v>43747</v>
      </c>
      <c r="V1841" s="19" t="str">
        <f>IFERROR(VLOOKUP(C1841,TABLAS!A:C,3,0),"")</f>
        <v>Cueva Borgoño, Juan Carlos</v>
      </c>
      <c r="W1841" s="19" t="str">
        <f>IFERROR(VLOOKUP(G1841,TABLAS!E:F,2,0)," ")</f>
        <v>CONTADO</v>
      </c>
      <c r="X1841" s="19" t="str">
        <f t="shared" si="84"/>
        <v>10061178 - Jara Rebaza, Zoila</v>
      </c>
      <c r="Y1841" s="19" t="str">
        <f>IFERROR(VLOOKUP(O1841,TABLAS!O:P,2,0)," ")</f>
        <v>Pedido</v>
      </c>
      <c r="Z1841" s="58">
        <f>IFERROR(IF(R1841&lt;&gt;"CA",(Q1841/VLOOKUP(INT(I1841),TABLAS!R:W,4,0)),Q1841),"0")</f>
        <v>5</v>
      </c>
      <c r="AA1841" s="19" t="s">
        <v>3</v>
      </c>
      <c r="AB1841">
        <f t="shared" si="86"/>
        <v>0</v>
      </c>
    </row>
    <row r="1842" spans="1:28" x14ac:dyDescent="0.25">
      <c r="A1842" s="71">
        <f t="shared" si="85"/>
        <v>10061178</v>
      </c>
      <c r="B1842" s="1" t="s">
        <v>206</v>
      </c>
      <c r="C1842" s="1" t="s">
        <v>31</v>
      </c>
      <c r="D1842" s="1" t="s">
        <v>3644</v>
      </c>
      <c r="E1842" s="1" t="s">
        <v>3645</v>
      </c>
      <c r="F1842" s="1" t="s">
        <v>3646</v>
      </c>
      <c r="G1842" s="1" t="s">
        <v>4</v>
      </c>
      <c r="H1842" s="1" t="s">
        <v>153</v>
      </c>
      <c r="I1842" s="1" t="s">
        <v>100</v>
      </c>
      <c r="J1842" s="1" t="s">
        <v>101</v>
      </c>
      <c r="K1842" s="1" t="s">
        <v>103</v>
      </c>
      <c r="L1842" s="1" t="s">
        <v>2</v>
      </c>
      <c r="M1842" s="1" t="s">
        <v>3</v>
      </c>
      <c r="N1842" s="1" t="s">
        <v>3647</v>
      </c>
      <c r="O1842" s="1" t="s">
        <v>61</v>
      </c>
      <c r="P1842" s="1" t="s">
        <v>231</v>
      </c>
      <c r="Q1842" s="2">
        <v>5</v>
      </c>
      <c r="R1842" s="3" t="s">
        <v>3</v>
      </c>
      <c r="S1842" s="4">
        <v>43746</v>
      </c>
      <c r="T1842" s="5">
        <v>134.16</v>
      </c>
      <c r="U1842" s="4">
        <v>43747</v>
      </c>
      <c r="V1842" s="19" t="str">
        <f>IFERROR(VLOOKUP(C1842,TABLAS!A:C,3,0),"")</f>
        <v>Cueva Borgoño, Juan Carlos</v>
      </c>
      <c r="W1842" s="19" t="str">
        <f>IFERROR(VLOOKUP(G1842,TABLAS!E:F,2,0)," ")</f>
        <v>CONTADO</v>
      </c>
      <c r="X1842" s="19" t="str">
        <f t="shared" si="84"/>
        <v>10061178 - Jara Rebaza, Zoila</v>
      </c>
      <c r="Y1842" s="19" t="str">
        <f>IFERROR(VLOOKUP(O1842,TABLAS!O:P,2,0)," ")</f>
        <v>Pedido</v>
      </c>
      <c r="Z1842" s="58">
        <f>IFERROR(IF(R1842&lt;&gt;"CA",(Q1842/VLOOKUP(INT(I1842),TABLAS!R:W,4,0)),Q1842),"0")</f>
        <v>5</v>
      </c>
      <c r="AA1842" s="19" t="s">
        <v>3</v>
      </c>
      <c r="AB1842">
        <f t="shared" si="86"/>
        <v>0</v>
      </c>
    </row>
    <row r="1843" spans="1:28" x14ac:dyDescent="0.25">
      <c r="A1843" s="71">
        <f t="shared" si="85"/>
        <v>10061178</v>
      </c>
      <c r="B1843" s="1" t="s">
        <v>206</v>
      </c>
      <c r="C1843" s="1" t="s">
        <v>31</v>
      </c>
      <c r="D1843" s="1" t="s">
        <v>3644</v>
      </c>
      <c r="E1843" s="1" t="s">
        <v>3645</v>
      </c>
      <c r="F1843" s="1" t="s">
        <v>3646</v>
      </c>
      <c r="G1843" s="1" t="s">
        <v>4</v>
      </c>
      <c r="H1843" s="1" t="s">
        <v>153</v>
      </c>
      <c r="I1843" s="1" t="s">
        <v>216</v>
      </c>
      <c r="J1843" s="1" t="s">
        <v>217</v>
      </c>
      <c r="K1843" s="1" t="s">
        <v>103</v>
      </c>
      <c r="L1843" s="1" t="s">
        <v>2</v>
      </c>
      <c r="M1843" s="1" t="s">
        <v>3</v>
      </c>
      <c r="N1843" s="1" t="s">
        <v>3647</v>
      </c>
      <c r="O1843" s="1" t="s">
        <v>61</v>
      </c>
      <c r="P1843" s="1" t="s">
        <v>231</v>
      </c>
      <c r="Q1843" s="2">
        <v>2</v>
      </c>
      <c r="R1843" s="3" t="s">
        <v>3</v>
      </c>
      <c r="S1843" s="4">
        <v>43746</v>
      </c>
      <c r="T1843" s="5">
        <v>70.53</v>
      </c>
      <c r="U1843" s="4">
        <v>43747</v>
      </c>
      <c r="V1843" s="19" t="str">
        <f>IFERROR(VLOOKUP(C1843,TABLAS!A:C,3,0),"")</f>
        <v>Cueva Borgoño, Juan Carlos</v>
      </c>
      <c r="W1843" s="19" t="str">
        <f>IFERROR(VLOOKUP(G1843,TABLAS!E:F,2,0)," ")</f>
        <v>CONTADO</v>
      </c>
      <c r="X1843" s="19" t="str">
        <f t="shared" si="84"/>
        <v>10061178 - Jara Rebaza, Zoila</v>
      </c>
      <c r="Y1843" s="19" t="str">
        <f>IFERROR(VLOOKUP(O1843,TABLAS!O:P,2,0)," ")</f>
        <v>Pedido</v>
      </c>
      <c r="Z1843" s="58">
        <f>IFERROR(IF(R1843&lt;&gt;"CA",(Q1843/VLOOKUP(INT(I1843),TABLAS!R:W,4,0)),Q1843),"0")</f>
        <v>2</v>
      </c>
      <c r="AA1843" s="19" t="s">
        <v>3</v>
      </c>
      <c r="AB1843">
        <f t="shared" si="86"/>
        <v>0</v>
      </c>
    </row>
    <row r="1844" spans="1:28" x14ac:dyDescent="0.25">
      <c r="A1844" s="71">
        <f t="shared" si="85"/>
        <v>10061178</v>
      </c>
      <c r="B1844" s="1" t="s">
        <v>206</v>
      </c>
      <c r="C1844" s="1" t="s">
        <v>31</v>
      </c>
      <c r="D1844" s="1" t="s">
        <v>3644</v>
      </c>
      <c r="E1844" s="1" t="s">
        <v>3645</v>
      </c>
      <c r="F1844" s="1" t="s">
        <v>3646</v>
      </c>
      <c r="G1844" s="1" t="s">
        <v>4</v>
      </c>
      <c r="H1844" s="1" t="s">
        <v>153</v>
      </c>
      <c r="I1844" s="1" t="s">
        <v>176</v>
      </c>
      <c r="J1844" s="1" t="s">
        <v>177</v>
      </c>
      <c r="K1844" s="1" t="s">
        <v>103</v>
      </c>
      <c r="L1844" s="1" t="s">
        <v>2</v>
      </c>
      <c r="M1844" s="1" t="s">
        <v>3</v>
      </c>
      <c r="N1844" s="1" t="s">
        <v>3647</v>
      </c>
      <c r="O1844" s="1" t="s">
        <v>59</v>
      </c>
      <c r="P1844" s="1" t="s">
        <v>231</v>
      </c>
      <c r="Q1844" s="2">
        <v>1</v>
      </c>
      <c r="R1844" s="3" t="s">
        <v>3</v>
      </c>
      <c r="S1844" s="4">
        <v>43746</v>
      </c>
      <c r="T1844" s="5">
        <v>7.24</v>
      </c>
      <c r="U1844" s="4">
        <v>43747</v>
      </c>
      <c r="V1844" s="19" t="str">
        <f>IFERROR(VLOOKUP(C1844,TABLAS!A:C,3,0),"")</f>
        <v>Cueva Borgoño, Juan Carlos</v>
      </c>
      <c r="W1844" s="19" t="str">
        <f>IFERROR(VLOOKUP(G1844,TABLAS!E:F,2,0)," ")</f>
        <v>CONTADO</v>
      </c>
      <c r="X1844" s="19" t="str">
        <f t="shared" si="84"/>
        <v>10061178 - Jara Rebaza, Zoila</v>
      </c>
      <c r="Y1844" s="19" t="str">
        <f>IFERROR(VLOOKUP(O1844,TABLAS!O:P,2,0)," ")</f>
        <v>Pedido</v>
      </c>
      <c r="Z1844" s="58">
        <f>IFERROR(IF(R1844&lt;&gt;"CA",(Q1844/VLOOKUP(INT(I1844),TABLAS!R:W,4,0)),Q1844),"0")</f>
        <v>1</v>
      </c>
      <c r="AA1844" s="19" t="s">
        <v>3</v>
      </c>
      <c r="AB1844">
        <f t="shared" si="86"/>
        <v>0</v>
      </c>
    </row>
    <row r="1845" spans="1:28" x14ac:dyDescent="0.25">
      <c r="A1845" s="71">
        <f t="shared" si="85"/>
        <v>10061178</v>
      </c>
      <c r="B1845" s="1" t="s">
        <v>206</v>
      </c>
      <c r="C1845" s="1" t="s">
        <v>31</v>
      </c>
      <c r="D1845" s="1" t="s">
        <v>3644</v>
      </c>
      <c r="E1845" s="1" t="s">
        <v>3645</v>
      </c>
      <c r="F1845" s="1" t="s">
        <v>3646</v>
      </c>
      <c r="G1845" s="1" t="s">
        <v>4</v>
      </c>
      <c r="H1845" s="1" t="s">
        <v>153</v>
      </c>
      <c r="I1845" s="1" t="s">
        <v>104</v>
      </c>
      <c r="J1845" s="1" t="s">
        <v>105</v>
      </c>
      <c r="K1845" s="1" t="s">
        <v>103</v>
      </c>
      <c r="L1845" s="1" t="s">
        <v>2</v>
      </c>
      <c r="M1845" s="1" t="s">
        <v>3</v>
      </c>
      <c r="N1845" s="1" t="s">
        <v>3647</v>
      </c>
      <c r="O1845" s="1" t="s">
        <v>59</v>
      </c>
      <c r="P1845" s="1" t="s">
        <v>231</v>
      </c>
      <c r="Q1845" s="2">
        <v>1</v>
      </c>
      <c r="R1845" s="3" t="s">
        <v>3</v>
      </c>
      <c r="S1845" s="4">
        <v>43746</v>
      </c>
      <c r="T1845" s="5">
        <v>16.100000000000001</v>
      </c>
      <c r="U1845" s="4">
        <v>43747</v>
      </c>
      <c r="V1845" s="19" t="str">
        <f>IFERROR(VLOOKUP(C1845,TABLAS!A:C,3,0),"")</f>
        <v>Cueva Borgoño, Juan Carlos</v>
      </c>
      <c r="W1845" s="19" t="str">
        <f>IFERROR(VLOOKUP(G1845,TABLAS!E:F,2,0)," ")</f>
        <v>CONTADO</v>
      </c>
      <c r="X1845" s="19" t="str">
        <f t="shared" si="84"/>
        <v>10061178 - Jara Rebaza, Zoila</v>
      </c>
      <c r="Y1845" s="19" t="str">
        <f>IFERROR(VLOOKUP(O1845,TABLAS!O:P,2,0)," ")</f>
        <v>Pedido</v>
      </c>
      <c r="Z1845" s="58">
        <f>IFERROR(IF(R1845&lt;&gt;"CA",(Q1845/VLOOKUP(INT(I1845),TABLAS!R:W,4,0)),Q1845),"0")</f>
        <v>1</v>
      </c>
      <c r="AA1845" s="19" t="s">
        <v>3</v>
      </c>
      <c r="AB1845">
        <f t="shared" si="86"/>
        <v>0</v>
      </c>
    </row>
    <row r="1846" spans="1:28" x14ac:dyDescent="0.25">
      <c r="A1846" s="71">
        <f t="shared" si="85"/>
        <v>10061178</v>
      </c>
      <c r="B1846" s="1" t="s">
        <v>206</v>
      </c>
      <c r="C1846" s="1" t="s">
        <v>31</v>
      </c>
      <c r="D1846" s="1" t="s">
        <v>3644</v>
      </c>
      <c r="E1846" s="1" t="s">
        <v>3645</v>
      </c>
      <c r="F1846" s="1" t="s">
        <v>3646</v>
      </c>
      <c r="G1846" s="1" t="s">
        <v>4</v>
      </c>
      <c r="H1846" s="1" t="s">
        <v>153</v>
      </c>
      <c r="I1846" s="1" t="s">
        <v>104</v>
      </c>
      <c r="J1846" s="1" t="s">
        <v>105</v>
      </c>
      <c r="K1846" s="1" t="s">
        <v>103</v>
      </c>
      <c r="L1846" s="1" t="s">
        <v>2</v>
      </c>
      <c r="M1846" s="1" t="s">
        <v>3</v>
      </c>
      <c r="N1846" s="1" t="s">
        <v>3647</v>
      </c>
      <c r="O1846" s="1" t="s">
        <v>65</v>
      </c>
      <c r="P1846" s="1" t="s">
        <v>231</v>
      </c>
      <c r="Q1846" s="2">
        <v>1</v>
      </c>
      <c r="R1846" s="3" t="s">
        <v>2</v>
      </c>
      <c r="S1846" s="4">
        <v>43746</v>
      </c>
      <c r="T1846" s="5">
        <v>0</v>
      </c>
      <c r="U1846" s="4">
        <v>43747</v>
      </c>
      <c r="V1846" s="19" t="str">
        <f>IFERROR(VLOOKUP(C1846,TABLAS!A:C,3,0),"")</f>
        <v>Cueva Borgoño, Juan Carlos</v>
      </c>
      <c r="W1846" s="19" t="str">
        <f>IFERROR(VLOOKUP(G1846,TABLAS!E:F,2,0)," ")</f>
        <v>CONTADO</v>
      </c>
      <c r="X1846" s="19" t="str">
        <f t="shared" si="84"/>
        <v>10061178 - Jara Rebaza, Zoila</v>
      </c>
      <c r="Y1846" s="19" t="str">
        <f>IFERROR(VLOOKUP(O1846,TABLAS!O:P,2,0)," ")</f>
        <v>Bonificación</v>
      </c>
      <c r="Z1846" s="58">
        <f>IFERROR(IF(R1846&lt;&gt;"CA",(Q1846/VLOOKUP(INT(I1846),TABLAS!R:W,4,0)),Q1846),"0")</f>
        <v>6.6666666666666666E-2</v>
      </c>
      <c r="AA1846" s="19" t="s">
        <v>3</v>
      </c>
      <c r="AB1846">
        <f t="shared" si="86"/>
        <v>0</v>
      </c>
    </row>
    <row r="1847" spans="1:28" x14ac:dyDescent="0.25">
      <c r="A1847" s="71">
        <f t="shared" si="85"/>
        <v>10053791</v>
      </c>
      <c r="B1847" s="1" t="s">
        <v>206</v>
      </c>
      <c r="C1847" s="1" t="s">
        <v>15</v>
      </c>
      <c r="D1847" s="1" t="s">
        <v>3648</v>
      </c>
      <c r="E1847" s="1" t="s">
        <v>3649</v>
      </c>
      <c r="F1847" s="1" t="s">
        <v>3650</v>
      </c>
      <c r="G1847" s="1" t="s">
        <v>4</v>
      </c>
      <c r="H1847" s="1" t="s">
        <v>153</v>
      </c>
      <c r="I1847" s="1" t="s">
        <v>216</v>
      </c>
      <c r="J1847" s="1" t="s">
        <v>217</v>
      </c>
      <c r="K1847" s="1" t="s">
        <v>103</v>
      </c>
      <c r="L1847" s="1" t="s">
        <v>2</v>
      </c>
      <c r="M1847" s="1" t="s">
        <v>3</v>
      </c>
      <c r="N1847" s="1" t="s">
        <v>3651</v>
      </c>
      <c r="O1847" s="1" t="s">
        <v>61</v>
      </c>
      <c r="P1847" s="1" t="s">
        <v>221</v>
      </c>
      <c r="Q1847" s="2">
        <v>3</v>
      </c>
      <c r="R1847" s="3" t="s">
        <v>3</v>
      </c>
      <c r="S1847" s="4">
        <v>43746</v>
      </c>
      <c r="T1847" s="5">
        <v>105.16</v>
      </c>
      <c r="U1847" s="4">
        <v>43747</v>
      </c>
      <c r="V1847" s="19" t="str">
        <f>IFERROR(VLOOKUP(C1847,TABLAS!A:C,3,0),"")</f>
        <v>Cueva Borgoño, Juan Carlos</v>
      </c>
      <c r="W1847" s="19" t="str">
        <f>IFERROR(VLOOKUP(G1847,TABLAS!E:F,2,0)," ")</f>
        <v>CONTADO</v>
      </c>
      <c r="X1847" s="19" t="str">
        <f t="shared" si="84"/>
        <v>10053791 - Jara Valdez, Ysabel</v>
      </c>
      <c r="Y1847" s="19" t="str">
        <f>IFERROR(VLOOKUP(O1847,TABLAS!O:P,2,0)," ")</f>
        <v>Pedido</v>
      </c>
      <c r="Z1847" s="58">
        <f>IFERROR(IF(R1847&lt;&gt;"CA",(Q1847/VLOOKUP(INT(I1847),TABLAS!R:W,4,0)),Q1847),"0")</f>
        <v>3</v>
      </c>
      <c r="AA1847" s="19" t="s">
        <v>3</v>
      </c>
      <c r="AB1847">
        <f t="shared" si="86"/>
        <v>0</v>
      </c>
    </row>
    <row r="1848" spans="1:28" x14ac:dyDescent="0.25">
      <c r="A1848" s="71">
        <f t="shared" si="85"/>
        <v>10978705</v>
      </c>
      <c r="B1848" s="1" t="s">
        <v>102</v>
      </c>
      <c r="C1848" s="1" t="s">
        <v>30</v>
      </c>
      <c r="D1848" s="1" t="s">
        <v>3652</v>
      </c>
      <c r="E1848" s="1" t="s">
        <v>3653</v>
      </c>
      <c r="F1848" s="1" t="s">
        <v>3654</v>
      </c>
      <c r="G1848" s="1" t="s">
        <v>1</v>
      </c>
      <c r="H1848" s="1" t="s">
        <v>153</v>
      </c>
      <c r="I1848" s="1" t="s">
        <v>157</v>
      </c>
      <c r="J1848" s="1" t="s">
        <v>158</v>
      </c>
      <c r="K1848" s="1" t="s">
        <v>103</v>
      </c>
      <c r="L1848" s="1" t="s">
        <v>2</v>
      </c>
      <c r="M1848" s="1" t="s">
        <v>3</v>
      </c>
      <c r="N1848" s="1" t="s">
        <v>3655</v>
      </c>
      <c r="O1848" s="1" t="s">
        <v>61</v>
      </c>
      <c r="P1848" s="1" t="s">
        <v>225</v>
      </c>
      <c r="Q1848" s="2">
        <v>8</v>
      </c>
      <c r="R1848" s="3" t="s">
        <v>3</v>
      </c>
      <c r="S1848" s="4">
        <v>43746</v>
      </c>
      <c r="T1848" s="5">
        <v>250.73</v>
      </c>
      <c r="U1848" s="4">
        <v>43747</v>
      </c>
      <c r="V1848" s="19" t="str">
        <f>IFERROR(VLOOKUP(C1848,TABLAS!A:C,3,0),"")</f>
        <v>Sanchez Casana, Alejandro Alfr</v>
      </c>
      <c r="W1848" s="19" t="str">
        <f>IFERROR(VLOOKUP(G1848,TABLAS!E:F,2,0)," ")</f>
        <v>CREDITO</v>
      </c>
      <c r="X1848" s="19" t="str">
        <f t="shared" si="84"/>
        <v>10978705 - Jesus Orbegoso, Mirtha Estela</v>
      </c>
      <c r="Y1848" s="19" t="str">
        <f>IFERROR(VLOOKUP(O1848,TABLAS!O:P,2,0)," ")</f>
        <v>Pedido</v>
      </c>
      <c r="Z1848" s="58">
        <f>IFERROR(IF(R1848&lt;&gt;"CA",(Q1848/VLOOKUP(INT(I1848),TABLAS!R:W,4,0)),Q1848),"0")</f>
        <v>8</v>
      </c>
      <c r="AA1848" s="19" t="s">
        <v>3</v>
      </c>
      <c r="AB1848">
        <f t="shared" si="86"/>
        <v>0</v>
      </c>
    </row>
    <row r="1849" spans="1:28" x14ac:dyDescent="0.25">
      <c r="A1849" s="71">
        <f t="shared" si="85"/>
        <v>10978705</v>
      </c>
      <c r="B1849" s="1" t="s">
        <v>102</v>
      </c>
      <c r="C1849" s="1" t="s">
        <v>30</v>
      </c>
      <c r="D1849" s="1" t="s">
        <v>3652</v>
      </c>
      <c r="E1849" s="1" t="s">
        <v>3653</v>
      </c>
      <c r="F1849" s="1" t="s">
        <v>3654</v>
      </c>
      <c r="G1849" s="1" t="s">
        <v>1</v>
      </c>
      <c r="H1849" s="1" t="s">
        <v>153</v>
      </c>
      <c r="I1849" s="1" t="s">
        <v>216</v>
      </c>
      <c r="J1849" s="1" t="s">
        <v>217</v>
      </c>
      <c r="K1849" s="1" t="s">
        <v>103</v>
      </c>
      <c r="L1849" s="1" t="s">
        <v>2</v>
      </c>
      <c r="M1849" s="1" t="s">
        <v>3</v>
      </c>
      <c r="N1849" s="1" t="s">
        <v>3655</v>
      </c>
      <c r="O1849" s="1" t="s">
        <v>61</v>
      </c>
      <c r="P1849" s="1" t="s">
        <v>225</v>
      </c>
      <c r="Q1849" s="2">
        <v>3</v>
      </c>
      <c r="R1849" s="3" t="s">
        <v>3</v>
      </c>
      <c r="S1849" s="4">
        <v>43746</v>
      </c>
      <c r="T1849" s="5">
        <v>106.05</v>
      </c>
      <c r="U1849" s="4">
        <v>43747</v>
      </c>
      <c r="V1849" s="19" t="str">
        <f>IFERROR(VLOOKUP(C1849,TABLAS!A:C,3,0),"")</f>
        <v>Sanchez Casana, Alejandro Alfr</v>
      </c>
      <c r="W1849" s="19" t="str">
        <f>IFERROR(VLOOKUP(G1849,TABLAS!E:F,2,0)," ")</f>
        <v>CREDITO</v>
      </c>
      <c r="X1849" s="19" t="str">
        <f t="shared" si="84"/>
        <v>10978705 - Jesus Orbegoso, Mirtha Estela</v>
      </c>
      <c r="Y1849" s="19" t="str">
        <f>IFERROR(VLOOKUP(O1849,TABLAS!O:P,2,0)," ")</f>
        <v>Pedido</v>
      </c>
      <c r="Z1849" s="58">
        <f>IFERROR(IF(R1849&lt;&gt;"CA",(Q1849/VLOOKUP(INT(I1849),TABLAS!R:W,4,0)),Q1849),"0")</f>
        <v>3</v>
      </c>
      <c r="AA1849" s="19" t="s">
        <v>3</v>
      </c>
      <c r="AB1849">
        <f t="shared" si="86"/>
        <v>0</v>
      </c>
    </row>
    <row r="1850" spans="1:28" x14ac:dyDescent="0.25">
      <c r="A1850" s="71">
        <f t="shared" si="85"/>
        <v>10978705</v>
      </c>
      <c r="B1850" s="1" t="s">
        <v>102</v>
      </c>
      <c r="C1850" s="1" t="s">
        <v>30</v>
      </c>
      <c r="D1850" s="1" t="s">
        <v>3652</v>
      </c>
      <c r="E1850" s="1" t="s">
        <v>3653</v>
      </c>
      <c r="F1850" s="1" t="s">
        <v>3654</v>
      </c>
      <c r="G1850" s="1" t="s">
        <v>1</v>
      </c>
      <c r="H1850" s="1" t="s">
        <v>153</v>
      </c>
      <c r="I1850" s="1" t="s">
        <v>100</v>
      </c>
      <c r="J1850" s="1" t="s">
        <v>101</v>
      </c>
      <c r="K1850" s="1" t="s">
        <v>103</v>
      </c>
      <c r="L1850" s="1" t="s">
        <v>2</v>
      </c>
      <c r="M1850" s="1" t="s">
        <v>3</v>
      </c>
      <c r="N1850" s="1" t="s">
        <v>3655</v>
      </c>
      <c r="O1850" s="1" t="s">
        <v>61</v>
      </c>
      <c r="P1850" s="1" t="s">
        <v>225</v>
      </c>
      <c r="Q1850" s="2">
        <v>1</v>
      </c>
      <c r="R1850" s="3" t="s">
        <v>3</v>
      </c>
      <c r="S1850" s="4">
        <v>43746</v>
      </c>
      <c r="T1850" s="5">
        <v>26.91</v>
      </c>
      <c r="U1850" s="4">
        <v>43747</v>
      </c>
      <c r="V1850" s="19" t="str">
        <f>IFERROR(VLOOKUP(C1850,TABLAS!A:C,3,0),"")</f>
        <v>Sanchez Casana, Alejandro Alfr</v>
      </c>
      <c r="W1850" s="19" t="str">
        <f>IFERROR(VLOOKUP(G1850,TABLAS!E:F,2,0)," ")</f>
        <v>CREDITO</v>
      </c>
      <c r="X1850" s="19" t="str">
        <f t="shared" si="84"/>
        <v>10978705 - Jesus Orbegoso, Mirtha Estela</v>
      </c>
      <c r="Y1850" s="19" t="str">
        <f>IFERROR(VLOOKUP(O1850,TABLAS!O:P,2,0)," ")</f>
        <v>Pedido</v>
      </c>
      <c r="Z1850" s="58">
        <f>IFERROR(IF(R1850&lt;&gt;"CA",(Q1850/VLOOKUP(INT(I1850),TABLAS!R:W,4,0)),Q1850),"0")</f>
        <v>1</v>
      </c>
      <c r="AA1850" s="19" t="s">
        <v>3</v>
      </c>
      <c r="AB1850">
        <f t="shared" si="86"/>
        <v>0</v>
      </c>
    </row>
    <row r="1851" spans="1:28" x14ac:dyDescent="0.25">
      <c r="A1851" s="71">
        <f t="shared" si="85"/>
        <v>10978705</v>
      </c>
      <c r="B1851" s="1" t="s">
        <v>102</v>
      </c>
      <c r="C1851" s="1" t="s">
        <v>30</v>
      </c>
      <c r="D1851" s="1" t="s">
        <v>3652</v>
      </c>
      <c r="E1851" s="1" t="s">
        <v>3653</v>
      </c>
      <c r="F1851" s="1" t="s">
        <v>3656</v>
      </c>
      <c r="G1851" s="1" t="s">
        <v>4</v>
      </c>
      <c r="H1851" s="1" t="s">
        <v>153</v>
      </c>
      <c r="I1851" s="1" t="s">
        <v>100</v>
      </c>
      <c r="J1851" s="1" t="s">
        <v>101</v>
      </c>
      <c r="K1851" s="1" t="s">
        <v>103</v>
      </c>
      <c r="L1851" s="1" t="s">
        <v>2</v>
      </c>
      <c r="M1851" s="1" t="s">
        <v>3</v>
      </c>
      <c r="N1851" s="1" t="s">
        <v>3657</v>
      </c>
      <c r="O1851" s="1" t="s">
        <v>61</v>
      </c>
      <c r="P1851" s="1" t="s">
        <v>225</v>
      </c>
      <c r="Q1851" s="2">
        <v>6</v>
      </c>
      <c r="R1851" s="3" t="s">
        <v>3</v>
      </c>
      <c r="S1851" s="4">
        <v>43746</v>
      </c>
      <c r="T1851" s="5">
        <v>161.5</v>
      </c>
      <c r="U1851" s="4">
        <v>43747</v>
      </c>
      <c r="V1851" s="19" t="str">
        <f>IFERROR(VLOOKUP(C1851,TABLAS!A:C,3,0),"")</f>
        <v>Sanchez Casana, Alejandro Alfr</v>
      </c>
      <c r="W1851" s="19" t="str">
        <f>IFERROR(VLOOKUP(G1851,TABLAS!E:F,2,0)," ")</f>
        <v>CONTADO</v>
      </c>
      <c r="X1851" s="19" t="str">
        <f t="shared" si="84"/>
        <v>10978705 - Jesus Orbegoso, Mirtha Estela</v>
      </c>
      <c r="Y1851" s="19" t="str">
        <f>IFERROR(VLOOKUP(O1851,TABLAS!O:P,2,0)," ")</f>
        <v>Pedido</v>
      </c>
      <c r="Z1851" s="58">
        <f>IFERROR(IF(R1851&lt;&gt;"CA",(Q1851/VLOOKUP(INT(I1851),TABLAS!R:W,4,0)),Q1851),"0")</f>
        <v>6</v>
      </c>
      <c r="AA1851" s="19" t="s">
        <v>3</v>
      </c>
      <c r="AB1851">
        <f t="shared" si="86"/>
        <v>0</v>
      </c>
    </row>
    <row r="1852" spans="1:28" x14ac:dyDescent="0.25">
      <c r="A1852" s="71">
        <f t="shared" si="85"/>
        <v>12276564</v>
      </c>
      <c r="B1852" s="1" t="s">
        <v>102</v>
      </c>
      <c r="C1852" s="1" t="s">
        <v>16</v>
      </c>
      <c r="D1852" s="1" t="s">
        <v>3658</v>
      </c>
      <c r="E1852" s="1" t="s">
        <v>3659</v>
      </c>
      <c r="F1852" s="1" t="s">
        <v>3660</v>
      </c>
      <c r="G1852" s="1" t="s">
        <v>4</v>
      </c>
      <c r="H1852" s="1" t="s">
        <v>153</v>
      </c>
      <c r="I1852" s="1" t="s">
        <v>100</v>
      </c>
      <c r="J1852" s="1" t="s">
        <v>101</v>
      </c>
      <c r="K1852" s="1" t="s">
        <v>103</v>
      </c>
      <c r="L1852" s="1" t="s">
        <v>2</v>
      </c>
      <c r="M1852" s="1" t="s">
        <v>3</v>
      </c>
      <c r="N1852" s="1" t="s">
        <v>3661</v>
      </c>
      <c r="O1852" s="1" t="s">
        <v>61</v>
      </c>
      <c r="P1852" s="1" t="s">
        <v>227</v>
      </c>
      <c r="Q1852" s="2">
        <v>8</v>
      </c>
      <c r="R1852" s="3" t="s">
        <v>3</v>
      </c>
      <c r="S1852" s="4">
        <v>43746</v>
      </c>
      <c r="T1852" s="5">
        <v>212.27</v>
      </c>
      <c r="U1852" s="4">
        <v>43747</v>
      </c>
      <c r="V1852" s="19" t="str">
        <f>IFERROR(VLOOKUP(C1852,TABLAS!A:C,3,0),"")</f>
        <v>Sanchez Casana, Alejandro Alfr</v>
      </c>
      <c r="W1852" s="19" t="str">
        <f>IFERROR(VLOOKUP(G1852,TABLAS!E:F,2,0)," ")</f>
        <v>CONTADO</v>
      </c>
      <c r="X1852" s="19" t="str">
        <f t="shared" si="84"/>
        <v>12276564 - Jimenez Linares, Maria Elezabeth</v>
      </c>
      <c r="Y1852" s="19" t="str">
        <f>IFERROR(VLOOKUP(O1852,TABLAS!O:P,2,0)," ")</f>
        <v>Pedido</v>
      </c>
      <c r="Z1852" s="58">
        <f>IFERROR(IF(R1852&lt;&gt;"CA",(Q1852/VLOOKUP(INT(I1852),TABLAS!R:W,4,0)),Q1852),"0")</f>
        <v>8</v>
      </c>
      <c r="AA1852" s="19" t="s">
        <v>3</v>
      </c>
      <c r="AB1852">
        <f t="shared" si="86"/>
        <v>0</v>
      </c>
    </row>
    <row r="1853" spans="1:28" x14ac:dyDescent="0.25">
      <c r="A1853" s="71">
        <f t="shared" si="85"/>
        <v>12276564</v>
      </c>
      <c r="B1853" s="1" t="s">
        <v>102</v>
      </c>
      <c r="C1853" s="1" t="s">
        <v>16</v>
      </c>
      <c r="D1853" s="1" t="s">
        <v>3658</v>
      </c>
      <c r="E1853" s="1" t="s">
        <v>3659</v>
      </c>
      <c r="F1853" s="1" t="s">
        <v>3660</v>
      </c>
      <c r="G1853" s="1" t="s">
        <v>4</v>
      </c>
      <c r="H1853" s="1" t="s">
        <v>153</v>
      </c>
      <c r="I1853" s="1" t="s">
        <v>213</v>
      </c>
      <c r="J1853" s="1" t="s">
        <v>214</v>
      </c>
      <c r="K1853" s="1" t="s">
        <v>103</v>
      </c>
      <c r="L1853" s="1" t="s">
        <v>2</v>
      </c>
      <c r="M1853" s="1" t="s">
        <v>3</v>
      </c>
      <c r="N1853" s="1" t="s">
        <v>3661</v>
      </c>
      <c r="O1853" s="1" t="s">
        <v>61</v>
      </c>
      <c r="P1853" s="1" t="s">
        <v>227</v>
      </c>
      <c r="Q1853" s="2">
        <v>2</v>
      </c>
      <c r="R1853" s="3" t="s">
        <v>3</v>
      </c>
      <c r="S1853" s="4">
        <v>43746</v>
      </c>
      <c r="T1853" s="5">
        <v>61.34</v>
      </c>
      <c r="U1853" s="4">
        <v>43747</v>
      </c>
      <c r="V1853" s="19" t="str">
        <f>IFERROR(VLOOKUP(C1853,TABLAS!A:C,3,0),"")</f>
        <v>Sanchez Casana, Alejandro Alfr</v>
      </c>
      <c r="W1853" s="19" t="str">
        <f>IFERROR(VLOOKUP(G1853,TABLAS!E:F,2,0)," ")</f>
        <v>CONTADO</v>
      </c>
      <c r="X1853" s="19" t="str">
        <f t="shared" si="84"/>
        <v>12276564 - Jimenez Linares, Maria Elezabeth</v>
      </c>
      <c r="Y1853" s="19" t="str">
        <f>IFERROR(VLOOKUP(O1853,TABLAS!O:P,2,0)," ")</f>
        <v>Pedido</v>
      </c>
      <c r="Z1853" s="58">
        <f>IFERROR(IF(R1853&lt;&gt;"CA",(Q1853/VLOOKUP(INT(I1853),TABLAS!R:W,4,0)),Q1853),"0")</f>
        <v>2</v>
      </c>
      <c r="AA1853" s="19" t="s">
        <v>3</v>
      </c>
      <c r="AB1853">
        <f t="shared" si="86"/>
        <v>0</v>
      </c>
    </row>
    <row r="1854" spans="1:28" x14ac:dyDescent="0.25">
      <c r="A1854" s="71">
        <f t="shared" si="85"/>
        <v>11616450</v>
      </c>
      <c r="B1854" s="1" t="s">
        <v>206</v>
      </c>
      <c r="C1854" s="1" t="s">
        <v>229</v>
      </c>
      <c r="D1854" s="1" t="s">
        <v>3662</v>
      </c>
      <c r="E1854" s="1" t="s">
        <v>3663</v>
      </c>
      <c r="F1854" s="1" t="s">
        <v>3664</v>
      </c>
      <c r="G1854" s="1" t="s">
        <v>4</v>
      </c>
      <c r="H1854" s="1" t="s">
        <v>153</v>
      </c>
      <c r="I1854" s="1" t="s">
        <v>100</v>
      </c>
      <c r="J1854" s="1" t="s">
        <v>101</v>
      </c>
      <c r="K1854" s="1" t="s">
        <v>103</v>
      </c>
      <c r="L1854" s="1" t="s">
        <v>2</v>
      </c>
      <c r="M1854" s="1" t="s">
        <v>3</v>
      </c>
      <c r="N1854" s="1" t="s">
        <v>3665</v>
      </c>
      <c r="O1854" s="1" t="s">
        <v>61</v>
      </c>
      <c r="P1854" s="1" t="s">
        <v>1943</v>
      </c>
      <c r="Q1854" s="2">
        <v>6</v>
      </c>
      <c r="R1854" s="3" t="s">
        <v>3</v>
      </c>
      <c r="S1854" s="4">
        <v>43746</v>
      </c>
      <c r="T1854" s="5">
        <v>160.99</v>
      </c>
      <c r="U1854" s="4">
        <v>43747</v>
      </c>
      <c r="V1854" s="19" t="str">
        <f>IFERROR(VLOOKUP(C1854,TABLAS!A:C,3,0),"")</f>
        <v>Cueva Borgoño, Juan Carlos</v>
      </c>
      <c r="W1854" s="19" t="str">
        <f>IFERROR(VLOOKUP(G1854,TABLAS!E:F,2,0)," ")</f>
        <v>CONTADO</v>
      </c>
      <c r="X1854" s="19" t="str">
        <f t="shared" si="84"/>
        <v>11616450 - Juarez Chaupe, Jose Andres</v>
      </c>
      <c r="Y1854" s="19" t="str">
        <f>IFERROR(VLOOKUP(O1854,TABLAS!O:P,2,0)," ")</f>
        <v>Pedido</v>
      </c>
      <c r="Z1854" s="58">
        <f>IFERROR(IF(R1854&lt;&gt;"CA",(Q1854/VLOOKUP(INT(I1854),TABLAS!R:W,4,0)),Q1854),"0")</f>
        <v>6</v>
      </c>
      <c r="AA1854" s="19" t="s">
        <v>3</v>
      </c>
      <c r="AB1854">
        <f t="shared" si="86"/>
        <v>0</v>
      </c>
    </row>
    <row r="1855" spans="1:28" x14ac:dyDescent="0.25">
      <c r="A1855" s="71">
        <f t="shared" si="85"/>
        <v>11616450</v>
      </c>
      <c r="B1855" s="1" t="s">
        <v>206</v>
      </c>
      <c r="C1855" s="1" t="s">
        <v>229</v>
      </c>
      <c r="D1855" s="1" t="s">
        <v>3662</v>
      </c>
      <c r="E1855" s="1" t="s">
        <v>3663</v>
      </c>
      <c r="F1855" s="1" t="s">
        <v>3664</v>
      </c>
      <c r="G1855" s="1" t="s">
        <v>4</v>
      </c>
      <c r="H1855" s="1" t="s">
        <v>153</v>
      </c>
      <c r="I1855" s="1" t="s">
        <v>104</v>
      </c>
      <c r="J1855" s="1" t="s">
        <v>105</v>
      </c>
      <c r="K1855" s="1" t="s">
        <v>103</v>
      </c>
      <c r="L1855" s="1" t="s">
        <v>2</v>
      </c>
      <c r="M1855" s="1" t="s">
        <v>3</v>
      </c>
      <c r="N1855" s="1" t="s">
        <v>3665</v>
      </c>
      <c r="O1855" s="1" t="s">
        <v>59</v>
      </c>
      <c r="P1855" s="1" t="s">
        <v>1943</v>
      </c>
      <c r="Q1855" s="2">
        <v>1</v>
      </c>
      <c r="R1855" s="3" t="s">
        <v>3</v>
      </c>
      <c r="S1855" s="4">
        <v>43746</v>
      </c>
      <c r="T1855" s="5">
        <v>16.100000000000001</v>
      </c>
      <c r="U1855" s="4">
        <v>43747</v>
      </c>
      <c r="V1855" s="19" t="str">
        <f>IFERROR(VLOOKUP(C1855,TABLAS!A:C,3,0),"")</f>
        <v>Cueva Borgoño, Juan Carlos</v>
      </c>
      <c r="W1855" s="19" t="str">
        <f>IFERROR(VLOOKUP(G1855,TABLAS!E:F,2,0)," ")</f>
        <v>CONTADO</v>
      </c>
      <c r="X1855" s="19" t="str">
        <f t="shared" si="84"/>
        <v>11616450 - Juarez Chaupe, Jose Andres</v>
      </c>
      <c r="Y1855" s="19" t="str">
        <f>IFERROR(VLOOKUP(O1855,TABLAS!O:P,2,0)," ")</f>
        <v>Pedido</v>
      </c>
      <c r="Z1855" s="58">
        <f>IFERROR(IF(R1855&lt;&gt;"CA",(Q1855/VLOOKUP(INT(I1855),TABLAS!R:W,4,0)),Q1855),"0")</f>
        <v>1</v>
      </c>
      <c r="AA1855" s="19" t="s">
        <v>3</v>
      </c>
      <c r="AB1855">
        <f t="shared" si="86"/>
        <v>0</v>
      </c>
    </row>
    <row r="1856" spans="1:28" x14ac:dyDescent="0.25">
      <c r="A1856" s="71">
        <f t="shared" si="85"/>
        <v>11616450</v>
      </c>
      <c r="B1856" s="1" t="s">
        <v>206</v>
      </c>
      <c r="C1856" s="1" t="s">
        <v>229</v>
      </c>
      <c r="D1856" s="1" t="s">
        <v>3662</v>
      </c>
      <c r="E1856" s="1" t="s">
        <v>3663</v>
      </c>
      <c r="F1856" s="1" t="s">
        <v>3664</v>
      </c>
      <c r="G1856" s="1" t="s">
        <v>4</v>
      </c>
      <c r="H1856" s="1" t="s">
        <v>153</v>
      </c>
      <c r="I1856" s="1" t="s">
        <v>104</v>
      </c>
      <c r="J1856" s="1" t="s">
        <v>105</v>
      </c>
      <c r="K1856" s="1" t="s">
        <v>103</v>
      </c>
      <c r="L1856" s="1" t="s">
        <v>2</v>
      </c>
      <c r="M1856" s="1" t="s">
        <v>3</v>
      </c>
      <c r="N1856" s="1" t="s">
        <v>3665</v>
      </c>
      <c r="O1856" s="1" t="s">
        <v>65</v>
      </c>
      <c r="P1856" s="1" t="s">
        <v>1943</v>
      </c>
      <c r="Q1856" s="2">
        <v>1</v>
      </c>
      <c r="R1856" s="3" t="s">
        <v>2</v>
      </c>
      <c r="S1856" s="4">
        <v>43746</v>
      </c>
      <c r="T1856" s="5">
        <v>0</v>
      </c>
      <c r="U1856" s="4">
        <v>43747</v>
      </c>
      <c r="V1856" s="19" t="str">
        <f>IFERROR(VLOOKUP(C1856,TABLAS!A:C,3,0),"")</f>
        <v>Cueva Borgoño, Juan Carlos</v>
      </c>
      <c r="W1856" s="19" t="str">
        <f>IFERROR(VLOOKUP(G1856,TABLAS!E:F,2,0)," ")</f>
        <v>CONTADO</v>
      </c>
      <c r="X1856" s="19" t="str">
        <f t="shared" si="84"/>
        <v>11616450 - Juarez Chaupe, Jose Andres</v>
      </c>
      <c r="Y1856" s="19" t="str">
        <f>IFERROR(VLOOKUP(O1856,TABLAS!O:P,2,0)," ")</f>
        <v>Bonificación</v>
      </c>
      <c r="Z1856" s="58">
        <f>IFERROR(IF(R1856&lt;&gt;"CA",(Q1856/VLOOKUP(INT(I1856),TABLAS!R:W,4,0)),Q1856),"0")</f>
        <v>6.6666666666666666E-2</v>
      </c>
      <c r="AA1856" s="19" t="s">
        <v>3</v>
      </c>
      <c r="AB1856">
        <f t="shared" si="86"/>
        <v>0</v>
      </c>
    </row>
    <row r="1857" spans="1:28" x14ac:dyDescent="0.25">
      <c r="A1857" s="71">
        <f t="shared" si="85"/>
        <v>12274347</v>
      </c>
      <c r="B1857" s="1" t="s">
        <v>102</v>
      </c>
      <c r="C1857" s="1" t="s">
        <v>30</v>
      </c>
      <c r="D1857" s="1" t="s">
        <v>3666</v>
      </c>
      <c r="E1857" s="1" t="s">
        <v>3667</v>
      </c>
      <c r="F1857" s="1" t="s">
        <v>3668</v>
      </c>
      <c r="G1857" s="1" t="s">
        <v>4</v>
      </c>
      <c r="H1857" s="1" t="s">
        <v>153</v>
      </c>
      <c r="I1857" s="1" t="s">
        <v>100</v>
      </c>
      <c r="J1857" s="1" t="s">
        <v>101</v>
      </c>
      <c r="K1857" s="1" t="s">
        <v>103</v>
      </c>
      <c r="L1857" s="1" t="s">
        <v>2</v>
      </c>
      <c r="M1857" s="1" t="s">
        <v>3</v>
      </c>
      <c r="N1857" s="1" t="s">
        <v>3669</v>
      </c>
      <c r="O1857" s="1" t="s">
        <v>61</v>
      </c>
      <c r="P1857" s="1" t="s">
        <v>3087</v>
      </c>
      <c r="Q1857" s="2">
        <v>28</v>
      </c>
      <c r="R1857" s="3" t="s">
        <v>3</v>
      </c>
      <c r="S1857" s="4">
        <v>43746</v>
      </c>
      <c r="T1857" s="5">
        <v>742.95</v>
      </c>
      <c r="U1857" s="4">
        <v>43747</v>
      </c>
      <c r="V1857" s="19" t="str">
        <f>IFERROR(VLOOKUP(C1857,TABLAS!A:C,3,0),"")</f>
        <v>Sanchez Casana, Alejandro Alfr</v>
      </c>
      <c r="W1857" s="19" t="str">
        <f>IFERROR(VLOOKUP(G1857,TABLAS!E:F,2,0)," ")</f>
        <v>CONTADO</v>
      </c>
      <c r="X1857" s="19" t="str">
        <f t="shared" si="84"/>
        <v>12274347 - Juarez Ildefonso, Yaneth Fiorela</v>
      </c>
      <c r="Y1857" s="19" t="str">
        <f>IFERROR(VLOOKUP(O1857,TABLAS!O:P,2,0)," ")</f>
        <v>Pedido</v>
      </c>
      <c r="Z1857" s="58">
        <f>IFERROR(IF(R1857&lt;&gt;"CA",(Q1857/VLOOKUP(INT(I1857),TABLAS!R:W,4,0)),Q1857),"0")</f>
        <v>28</v>
      </c>
      <c r="AA1857" s="19" t="s">
        <v>3</v>
      </c>
      <c r="AB1857">
        <f t="shared" si="86"/>
        <v>0</v>
      </c>
    </row>
    <row r="1858" spans="1:28" x14ac:dyDescent="0.25">
      <c r="A1858" s="71">
        <f t="shared" si="85"/>
        <v>12274347</v>
      </c>
      <c r="B1858" s="1" t="s">
        <v>102</v>
      </c>
      <c r="C1858" s="1" t="s">
        <v>30</v>
      </c>
      <c r="D1858" s="1" t="s">
        <v>3666</v>
      </c>
      <c r="E1858" s="1" t="s">
        <v>3667</v>
      </c>
      <c r="F1858" s="1" t="s">
        <v>3668</v>
      </c>
      <c r="G1858" s="1" t="s">
        <v>4</v>
      </c>
      <c r="H1858" s="1" t="s">
        <v>153</v>
      </c>
      <c r="I1858" s="1" t="s">
        <v>208</v>
      </c>
      <c r="J1858" s="1" t="s">
        <v>209</v>
      </c>
      <c r="K1858" s="1" t="s">
        <v>103</v>
      </c>
      <c r="L1858" s="1" t="s">
        <v>2</v>
      </c>
      <c r="M1858" s="1" t="s">
        <v>3</v>
      </c>
      <c r="N1858" s="1" t="s">
        <v>3669</v>
      </c>
      <c r="O1858" s="1" t="s">
        <v>61</v>
      </c>
      <c r="P1858" s="1" t="s">
        <v>3087</v>
      </c>
      <c r="Q1858" s="2">
        <v>2</v>
      </c>
      <c r="R1858" s="3" t="s">
        <v>3</v>
      </c>
      <c r="S1858" s="4">
        <v>43746</v>
      </c>
      <c r="T1858" s="5">
        <v>69.94</v>
      </c>
      <c r="U1858" s="4">
        <v>43747</v>
      </c>
      <c r="V1858" s="19" t="str">
        <f>IFERROR(VLOOKUP(C1858,TABLAS!A:C,3,0),"")</f>
        <v>Sanchez Casana, Alejandro Alfr</v>
      </c>
      <c r="W1858" s="19" t="str">
        <f>IFERROR(VLOOKUP(G1858,TABLAS!E:F,2,0)," ")</f>
        <v>CONTADO</v>
      </c>
      <c r="X1858" s="19" t="str">
        <f t="shared" ref="X1858:X1921" si="87">IFERROR(CONCATENATE(D1858," - ",E1858)," ")</f>
        <v>12274347 - Juarez Ildefonso, Yaneth Fiorela</v>
      </c>
      <c r="Y1858" s="19" t="str">
        <f>IFERROR(VLOOKUP(O1858,TABLAS!O:P,2,0)," ")</f>
        <v>Pedido</v>
      </c>
      <c r="Z1858" s="58">
        <f>IFERROR(IF(R1858&lt;&gt;"CA",(Q1858/VLOOKUP(INT(I1858),TABLAS!R:W,4,0)),Q1858),"0")</f>
        <v>2</v>
      </c>
      <c r="AA1858" s="19" t="s">
        <v>3</v>
      </c>
      <c r="AB1858">
        <f t="shared" si="86"/>
        <v>0</v>
      </c>
    </row>
    <row r="1859" spans="1:28" x14ac:dyDescent="0.25">
      <c r="A1859" s="71">
        <f t="shared" ref="A1859:A1922" si="88">VALUE(D1859)</f>
        <v>12274347</v>
      </c>
      <c r="B1859" s="1" t="s">
        <v>102</v>
      </c>
      <c r="C1859" s="1" t="s">
        <v>30</v>
      </c>
      <c r="D1859" s="1" t="s">
        <v>3666</v>
      </c>
      <c r="E1859" s="1" t="s">
        <v>3667</v>
      </c>
      <c r="F1859" s="1" t="s">
        <v>3668</v>
      </c>
      <c r="G1859" s="1" t="s">
        <v>4</v>
      </c>
      <c r="H1859" s="1" t="s">
        <v>153</v>
      </c>
      <c r="I1859" s="1" t="s">
        <v>157</v>
      </c>
      <c r="J1859" s="1" t="s">
        <v>158</v>
      </c>
      <c r="K1859" s="1" t="s">
        <v>103</v>
      </c>
      <c r="L1859" s="1" t="s">
        <v>2</v>
      </c>
      <c r="M1859" s="1" t="s">
        <v>3</v>
      </c>
      <c r="N1859" s="1" t="s">
        <v>3669</v>
      </c>
      <c r="O1859" s="1" t="s">
        <v>61</v>
      </c>
      <c r="P1859" s="1" t="s">
        <v>3087</v>
      </c>
      <c r="Q1859" s="2">
        <v>1</v>
      </c>
      <c r="R1859" s="3" t="s">
        <v>3</v>
      </c>
      <c r="S1859" s="4">
        <v>43746</v>
      </c>
      <c r="T1859" s="5">
        <v>30.96</v>
      </c>
      <c r="U1859" s="4">
        <v>43747</v>
      </c>
      <c r="V1859" s="19" t="str">
        <f>IFERROR(VLOOKUP(C1859,TABLAS!A:C,3,0),"")</f>
        <v>Sanchez Casana, Alejandro Alfr</v>
      </c>
      <c r="W1859" s="19" t="str">
        <f>IFERROR(VLOOKUP(G1859,TABLAS!E:F,2,0)," ")</f>
        <v>CONTADO</v>
      </c>
      <c r="X1859" s="19" t="str">
        <f t="shared" si="87"/>
        <v>12274347 - Juarez Ildefonso, Yaneth Fiorela</v>
      </c>
      <c r="Y1859" s="19" t="str">
        <f>IFERROR(VLOOKUP(O1859,TABLAS!O:P,2,0)," ")</f>
        <v>Pedido</v>
      </c>
      <c r="Z1859" s="58">
        <f>IFERROR(IF(R1859&lt;&gt;"CA",(Q1859/VLOOKUP(INT(I1859),TABLAS!R:W,4,0)),Q1859),"0")</f>
        <v>1</v>
      </c>
      <c r="AA1859" s="19" t="s">
        <v>3</v>
      </c>
      <c r="AB1859">
        <f t="shared" ref="AB1859:AB1922" si="89">SUMIF(F$2:F$4247,F1859=F1860,Z$2:Z$4247)</f>
        <v>0</v>
      </c>
    </row>
    <row r="1860" spans="1:28" x14ac:dyDescent="0.25">
      <c r="A1860" s="71">
        <f t="shared" si="88"/>
        <v>10059405</v>
      </c>
      <c r="B1860" s="1" t="s">
        <v>206</v>
      </c>
      <c r="C1860" s="1" t="s">
        <v>17</v>
      </c>
      <c r="D1860" s="1" t="s">
        <v>3670</v>
      </c>
      <c r="E1860" s="1" t="s">
        <v>3671</v>
      </c>
      <c r="F1860" s="1" t="s">
        <v>3672</v>
      </c>
      <c r="G1860" s="1" t="s">
        <v>4</v>
      </c>
      <c r="H1860" s="1" t="s">
        <v>153</v>
      </c>
      <c r="I1860" s="1" t="s">
        <v>213</v>
      </c>
      <c r="J1860" s="1" t="s">
        <v>214</v>
      </c>
      <c r="K1860" s="1" t="s">
        <v>103</v>
      </c>
      <c r="L1860" s="1" t="s">
        <v>2</v>
      </c>
      <c r="M1860" s="1" t="s">
        <v>3</v>
      </c>
      <c r="N1860" s="1" t="s">
        <v>3673</v>
      </c>
      <c r="O1860" s="1" t="s">
        <v>61</v>
      </c>
      <c r="P1860" s="1" t="s">
        <v>232</v>
      </c>
      <c r="Q1860" s="2">
        <v>1</v>
      </c>
      <c r="R1860" s="3" t="s">
        <v>3</v>
      </c>
      <c r="S1860" s="4">
        <v>43746</v>
      </c>
      <c r="T1860" s="5">
        <v>30.67</v>
      </c>
      <c r="U1860" s="4">
        <v>43747</v>
      </c>
      <c r="V1860" s="19" t="str">
        <f>IFERROR(VLOOKUP(C1860,TABLAS!A:C,3,0),"")</f>
        <v>Cueva Borgoño, Juan Carlos</v>
      </c>
      <c r="W1860" s="19" t="str">
        <f>IFERROR(VLOOKUP(G1860,TABLAS!E:F,2,0)," ")</f>
        <v>CONTADO</v>
      </c>
      <c r="X1860" s="19" t="str">
        <f t="shared" si="87"/>
        <v>10059405 - Jugo Burgos, Carmen Luisa</v>
      </c>
      <c r="Y1860" s="19" t="str">
        <f>IFERROR(VLOOKUP(O1860,TABLAS!O:P,2,0)," ")</f>
        <v>Pedido</v>
      </c>
      <c r="Z1860" s="58">
        <f>IFERROR(IF(R1860&lt;&gt;"CA",(Q1860/VLOOKUP(INT(I1860),TABLAS!R:W,4,0)),Q1860),"0")</f>
        <v>1</v>
      </c>
      <c r="AA1860" s="19" t="s">
        <v>3</v>
      </c>
      <c r="AB1860">
        <f t="shared" si="89"/>
        <v>0</v>
      </c>
    </row>
    <row r="1861" spans="1:28" x14ac:dyDescent="0.25">
      <c r="A1861" s="71">
        <f t="shared" si="88"/>
        <v>10059405</v>
      </c>
      <c r="B1861" s="1" t="s">
        <v>206</v>
      </c>
      <c r="C1861" s="1" t="s">
        <v>17</v>
      </c>
      <c r="D1861" s="1" t="s">
        <v>3670</v>
      </c>
      <c r="E1861" s="1" t="s">
        <v>3671</v>
      </c>
      <c r="F1861" s="1" t="s">
        <v>3672</v>
      </c>
      <c r="G1861" s="1" t="s">
        <v>4</v>
      </c>
      <c r="H1861" s="1" t="s">
        <v>153</v>
      </c>
      <c r="I1861" s="1" t="s">
        <v>216</v>
      </c>
      <c r="J1861" s="1" t="s">
        <v>217</v>
      </c>
      <c r="K1861" s="1" t="s">
        <v>103</v>
      </c>
      <c r="L1861" s="1" t="s">
        <v>2</v>
      </c>
      <c r="M1861" s="1" t="s">
        <v>3</v>
      </c>
      <c r="N1861" s="1" t="s">
        <v>3673</v>
      </c>
      <c r="O1861" s="1" t="s">
        <v>61</v>
      </c>
      <c r="P1861" s="1" t="s">
        <v>232</v>
      </c>
      <c r="Q1861" s="2">
        <v>1</v>
      </c>
      <c r="R1861" s="3" t="s">
        <v>3</v>
      </c>
      <c r="S1861" s="4">
        <v>43746</v>
      </c>
      <c r="T1861" s="5">
        <v>34.97</v>
      </c>
      <c r="U1861" s="4">
        <v>43747</v>
      </c>
      <c r="V1861" s="19" t="str">
        <f>IFERROR(VLOOKUP(C1861,TABLAS!A:C,3,0),"")</f>
        <v>Cueva Borgoño, Juan Carlos</v>
      </c>
      <c r="W1861" s="19" t="str">
        <f>IFERROR(VLOOKUP(G1861,TABLAS!E:F,2,0)," ")</f>
        <v>CONTADO</v>
      </c>
      <c r="X1861" s="19" t="str">
        <f t="shared" si="87"/>
        <v>10059405 - Jugo Burgos, Carmen Luisa</v>
      </c>
      <c r="Y1861" s="19" t="str">
        <f>IFERROR(VLOOKUP(O1861,TABLAS!O:P,2,0)," ")</f>
        <v>Pedido</v>
      </c>
      <c r="Z1861" s="58">
        <f>IFERROR(IF(R1861&lt;&gt;"CA",(Q1861/VLOOKUP(INT(I1861),TABLAS!R:W,4,0)),Q1861),"0")</f>
        <v>1</v>
      </c>
      <c r="AA1861" s="19" t="s">
        <v>3</v>
      </c>
      <c r="AB1861">
        <f t="shared" si="89"/>
        <v>0</v>
      </c>
    </row>
    <row r="1862" spans="1:28" x14ac:dyDescent="0.25">
      <c r="A1862" s="71">
        <f t="shared" si="88"/>
        <v>10059405</v>
      </c>
      <c r="B1862" s="1" t="s">
        <v>206</v>
      </c>
      <c r="C1862" s="1" t="s">
        <v>17</v>
      </c>
      <c r="D1862" s="1" t="s">
        <v>3670</v>
      </c>
      <c r="E1862" s="1" t="s">
        <v>3671</v>
      </c>
      <c r="F1862" s="1" t="s">
        <v>3672</v>
      </c>
      <c r="G1862" s="1" t="s">
        <v>4</v>
      </c>
      <c r="H1862" s="1" t="s">
        <v>153</v>
      </c>
      <c r="I1862" s="1" t="s">
        <v>182</v>
      </c>
      <c r="J1862" s="1" t="s">
        <v>183</v>
      </c>
      <c r="K1862" s="1" t="s">
        <v>103</v>
      </c>
      <c r="L1862" s="1" t="s">
        <v>2</v>
      </c>
      <c r="M1862" s="1" t="s">
        <v>3</v>
      </c>
      <c r="N1862" s="1" t="s">
        <v>3673</v>
      </c>
      <c r="O1862" s="1" t="s">
        <v>59</v>
      </c>
      <c r="P1862" s="1" t="s">
        <v>232</v>
      </c>
      <c r="Q1862" s="2">
        <v>1</v>
      </c>
      <c r="R1862" s="3" t="s">
        <v>3</v>
      </c>
      <c r="S1862" s="4">
        <v>43746</v>
      </c>
      <c r="T1862" s="5">
        <v>16.91</v>
      </c>
      <c r="U1862" s="4">
        <v>43747</v>
      </c>
      <c r="V1862" s="19" t="str">
        <f>IFERROR(VLOOKUP(C1862,TABLAS!A:C,3,0),"")</f>
        <v>Cueva Borgoño, Juan Carlos</v>
      </c>
      <c r="W1862" s="19" t="str">
        <f>IFERROR(VLOOKUP(G1862,TABLAS!E:F,2,0)," ")</f>
        <v>CONTADO</v>
      </c>
      <c r="X1862" s="19" t="str">
        <f t="shared" si="87"/>
        <v>10059405 - Jugo Burgos, Carmen Luisa</v>
      </c>
      <c r="Y1862" s="19" t="str">
        <f>IFERROR(VLOOKUP(O1862,TABLAS!O:P,2,0)," ")</f>
        <v>Pedido</v>
      </c>
      <c r="Z1862" s="58">
        <f>IFERROR(IF(R1862&lt;&gt;"CA",(Q1862/VLOOKUP(INT(I1862),TABLAS!R:W,4,0)),Q1862),"0")</f>
        <v>1</v>
      </c>
      <c r="AA1862" s="19" t="s">
        <v>3</v>
      </c>
      <c r="AB1862">
        <f t="shared" si="89"/>
        <v>0</v>
      </c>
    </row>
    <row r="1863" spans="1:28" x14ac:dyDescent="0.25">
      <c r="A1863" s="71">
        <f t="shared" si="88"/>
        <v>10059405</v>
      </c>
      <c r="B1863" s="1" t="s">
        <v>206</v>
      </c>
      <c r="C1863" s="1" t="s">
        <v>17</v>
      </c>
      <c r="D1863" s="1" t="s">
        <v>3670</v>
      </c>
      <c r="E1863" s="1" t="s">
        <v>3671</v>
      </c>
      <c r="F1863" s="1" t="s">
        <v>3672</v>
      </c>
      <c r="G1863" s="1" t="s">
        <v>4</v>
      </c>
      <c r="H1863" s="1" t="s">
        <v>153</v>
      </c>
      <c r="I1863" s="1" t="s">
        <v>151</v>
      </c>
      <c r="J1863" s="1" t="s">
        <v>152</v>
      </c>
      <c r="K1863" s="1" t="s">
        <v>103</v>
      </c>
      <c r="L1863" s="1" t="s">
        <v>2</v>
      </c>
      <c r="M1863" s="1" t="s">
        <v>3</v>
      </c>
      <c r="N1863" s="1" t="s">
        <v>3673</v>
      </c>
      <c r="O1863" s="1" t="s">
        <v>65</v>
      </c>
      <c r="P1863" s="1" t="s">
        <v>232</v>
      </c>
      <c r="Q1863" s="2">
        <v>1</v>
      </c>
      <c r="R1863" s="3" t="s">
        <v>2</v>
      </c>
      <c r="S1863" s="4">
        <v>43746</v>
      </c>
      <c r="T1863" s="5">
        <v>0</v>
      </c>
      <c r="U1863" s="4">
        <v>43747</v>
      </c>
      <c r="V1863" s="19" t="str">
        <f>IFERROR(VLOOKUP(C1863,TABLAS!A:C,3,0),"")</f>
        <v>Cueva Borgoño, Juan Carlos</v>
      </c>
      <c r="W1863" s="19" t="str">
        <f>IFERROR(VLOOKUP(G1863,TABLAS!E:F,2,0)," ")</f>
        <v>CONTADO</v>
      </c>
      <c r="X1863" s="19" t="str">
        <f t="shared" si="87"/>
        <v>10059405 - Jugo Burgos, Carmen Luisa</v>
      </c>
      <c r="Y1863" s="19" t="str">
        <f>IFERROR(VLOOKUP(O1863,TABLAS!O:P,2,0)," ")</f>
        <v>Bonificación</v>
      </c>
      <c r="Z1863" s="58">
        <f>IFERROR(IF(R1863&lt;&gt;"CA",(Q1863/VLOOKUP(INT(I1863),TABLAS!R:W,4,0)),Q1863),"0")</f>
        <v>6.6666666666666666E-2</v>
      </c>
      <c r="AA1863" s="19" t="s">
        <v>3</v>
      </c>
      <c r="AB1863">
        <f t="shared" si="89"/>
        <v>0</v>
      </c>
    </row>
    <row r="1864" spans="1:28" x14ac:dyDescent="0.25">
      <c r="A1864" s="71">
        <f t="shared" si="88"/>
        <v>10059405</v>
      </c>
      <c r="B1864" s="1" t="s">
        <v>206</v>
      </c>
      <c r="C1864" s="1" t="s">
        <v>17</v>
      </c>
      <c r="D1864" s="1" t="s">
        <v>3670</v>
      </c>
      <c r="E1864" s="1" t="s">
        <v>3671</v>
      </c>
      <c r="F1864" s="1" t="s">
        <v>3672</v>
      </c>
      <c r="G1864" s="1" t="s">
        <v>4</v>
      </c>
      <c r="H1864" s="1" t="s">
        <v>153</v>
      </c>
      <c r="I1864" s="1" t="s">
        <v>1809</v>
      </c>
      <c r="J1864" s="1" t="s">
        <v>1810</v>
      </c>
      <c r="K1864" s="1" t="s">
        <v>222</v>
      </c>
      <c r="L1864" s="1" t="s">
        <v>2</v>
      </c>
      <c r="M1864" s="1" t="s">
        <v>2</v>
      </c>
      <c r="N1864" s="1" t="s">
        <v>3673</v>
      </c>
      <c r="O1864" s="1" t="s">
        <v>65</v>
      </c>
      <c r="P1864" s="1" t="s">
        <v>232</v>
      </c>
      <c r="Q1864" s="2">
        <v>3</v>
      </c>
      <c r="R1864" s="3" t="s">
        <v>2</v>
      </c>
      <c r="S1864" s="4">
        <v>43746</v>
      </c>
      <c r="T1864" s="5">
        <v>0</v>
      </c>
      <c r="U1864" s="4">
        <v>43747</v>
      </c>
      <c r="V1864" s="19" t="str">
        <f>IFERROR(VLOOKUP(C1864,TABLAS!A:C,3,0),"")</f>
        <v>Cueva Borgoño, Juan Carlos</v>
      </c>
      <c r="W1864" s="19" t="str">
        <f>IFERROR(VLOOKUP(G1864,TABLAS!E:F,2,0)," ")</f>
        <v>CONTADO</v>
      </c>
      <c r="X1864" s="19" t="str">
        <f t="shared" si="87"/>
        <v>10059405 - Jugo Burgos, Carmen Luisa</v>
      </c>
      <c r="Y1864" s="19" t="str">
        <f>IFERROR(VLOOKUP(O1864,TABLAS!O:P,2,0)," ")</f>
        <v>Bonificación</v>
      </c>
      <c r="Z1864" s="58" t="str">
        <f>IFERROR(IF(R1864&lt;&gt;"CA",(Q1864/VLOOKUP(INT(I1864),TABLAS!R:W,4,0)),Q1864),"0")</f>
        <v>0</v>
      </c>
      <c r="AA1864" s="19" t="s">
        <v>3</v>
      </c>
      <c r="AB1864">
        <f t="shared" si="89"/>
        <v>0</v>
      </c>
    </row>
    <row r="1865" spans="1:28" x14ac:dyDescent="0.25">
      <c r="A1865" s="71">
        <f t="shared" si="88"/>
        <v>10059349</v>
      </c>
      <c r="B1865" s="1" t="s">
        <v>212</v>
      </c>
      <c r="C1865" s="1" t="s">
        <v>19</v>
      </c>
      <c r="D1865" s="1" t="s">
        <v>3674</v>
      </c>
      <c r="E1865" s="1" t="s">
        <v>3675</v>
      </c>
      <c r="F1865" s="1" t="s">
        <v>3676</v>
      </c>
      <c r="G1865" s="1" t="s">
        <v>4</v>
      </c>
      <c r="H1865" s="1" t="s">
        <v>153</v>
      </c>
      <c r="I1865" s="1" t="s">
        <v>210</v>
      </c>
      <c r="J1865" s="1" t="s">
        <v>211</v>
      </c>
      <c r="K1865" s="1" t="s">
        <v>103</v>
      </c>
      <c r="L1865" s="1" t="s">
        <v>2</v>
      </c>
      <c r="M1865" s="1" t="s">
        <v>3</v>
      </c>
      <c r="N1865" s="1" t="s">
        <v>3677</v>
      </c>
      <c r="O1865" s="1" t="s">
        <v>61</v>
      </c>
      <c r="P1865" s="1" t="s">
        <v>248</v>
      </c>
      <c r="Q1865" s="2">
        <v>7</v>
      </c>
      <c r="R1865" s="3" t="s">
        <v>3</v>
      </c>
      <c r="S1865" s="4">
        <v>43746</v>
      </c>
      <c r="T1865" s="5">
        <v>186.8</v>
      </c>
      <c r="U1865" s="4">
        <v>43747</v>
      </c>
      <c r="V1865" s="19" t="str">
        <f>IFERROR(VLOOKUP(C1865,TABLAS!A:C,3,0),"")</f>
        <v>Salazar Bohorquez, Jorge Luis</v>
      </c>
      <c r="W1865" s="19" t="str">
        <f>IFERROR(VLOOKUP(G1865,TABLAS!E:F,2,0)," ")</f>
        <v>CONTADO</v>
      </c>
      <c r="X1865" s="19" t="str">
        <f t="shared" si="87"/>
        <v>10059349 - Julcamoro Chalan, Trinidad</v>
      </c>
      <c r="Y1865" s="19" t="str">
        <f>IFERROR(VLOOKUP(O1865,TABLAS!O:P,2,0)," ")</f>
        <v>Pedido</v>
      </c>
      <c r="Z1865" s="58">
        <f>IFERROR(IF(R1865&lt;&gt;"CA",(Q1865/VLOOKUP(INT(I1865),TABLAS!R:W,4,0)),Q1865),"0")</f>
        <v>7</v>
      </c>
      <c r="AA1865" s="19" t="s">
        <v>3</v>
      </c>
      <c r="AB1865">
        <f t="shared" si="89"/>
        <v>0</v>
      </c>
    </row>
    <row r="1866" spans="1:28" x14ac:dyDescent="0.25">
      <c r="A1866" s="71">
        <f t="shared" si="88"/>
        <v>10059349</v>
      </c>
      <c r="B1866" s="1" t="s">
        <v>212</v>
      </c>
      <c r="C1866" s="1" t="s">
        <v>19</v>
      </c>
      <c r="D1866" s="1" t="s">
        <v>3674</v>
      </c>
      <c r="E1866" s="1" t="s">
        <v>3675</v>
      </c>
      <c r="F1866" s="1" t="s">
        <v>3676</v>
      </c>
      <c r="G1866" s="1" t="s">
        <v>4</v>
      </c>
      <c r="H1866" s="1" t="s">
        <v>153</v>
      </c>
      <c r="I1866" s="1" t="s">
        <v>176</v>
      </c>
      <c r="J1866" s="1" t="s">
        <v>177</v>
      </c>
      <c r="K1866" s="1" t="s">
        <v>103</v>
      </c>
      <c r="L1866" s="1" t="s">
        <v>2</v>
      </c>
      <c r="M1866" s="1" t="s">
        <v>3</v>
      </c>
      <c r="N1866" s="1" t="s">
        <v>3677</v>
      </c>
      <c r="O1866" s="1" t="s">
        <v>59</v>
      </c>
      <c r="P1866" s="1" t="s">
        <v>248</v>
      </c>
      <c r="Q1866" s="2">
        <v>1</v>
      </c>
      <c r="R1866" s="3" t="s">
        <v>3</v>
      </c>
      <c r="S1866" s="4">
        <v>43746</v>
      </c>
      <c r="T1866" s="5">
        <v>7.24</v>
      </c>
      <c r="U1866" s="4">
        <v>43747</v>
      </c>
      <c r="V1866" s="19" t="str">
        <f>IFERROR(VLOOKUP(C1866,TABLAS!A:C,3,0),"")</f>
        <v>Salazar Bohorquez, Jorge Luis</v>
      </c>
      <c r="W1866" s="19" t="str">
        <f>IFERROR(VLOOKUP(G1866,TABLAS!E:F,2,0)," ")</f>
        <v>CONTADO</v>
      </c>
      <c r="X1866" s="19" t="str">
        <f t="shared" si="87"/>
        <v>10059349 - Julcamoro Chalan, Trinidad</v>
      </c>
      <c r="Y1866" s="19" t="str">
        <f>IFERROR(VLOOKUP(O1866,TABLAS!O:P,2,0)," ")</f>
        <v>Pedido</v>
      </c>
      <c r="Z1866" s="58">
        <f>IFERROR(IF(R1866&lt;&gt;"CA",(Q1866/VLOOKUP(INT(I1866),TABLAS!R:W,4,0)),Q1866),"0")</f>
        <v>1</v>
      </c>
      <c r="AA1866" s="19" t="s">
        <v>3</v>
      </c>
      <c r="AB1866">
        <f t="shared" si="89"/>
        <v>0</v>
      </c>
    </row>
    <row r="1867" spans="1:28" x14ac:dyDescent="0.25">
      <c r="A1867" s="71">
        <f t="shared" si="88"/>
        <v>10059349</v>
      </c>
      <c r="B1867" s="1" t="s">
        <v>212</v>
      </c>
      <c r="C1867" s="1" t="s">
        <v>19</v>
      </c>
      <c r="D1867" s="1" t="s">
        <v>3674</v>
      </c>
      <c r="E1867" s="1" t="s">
        <v>3675</v>
      </c>
      <c r="F1867" s="1" t="s">
        <v>3676</v>
      </c>
      <c r="G1867" s="1" t="s">
        <v>4</v>
      </c>
      <c r="H1867" s="1" t="s">
        <v>153</v>
      </c>
      <c r="I1867" s="1" t="s">
        <v>249</v>
      </c>
      <c r="J1867" s="1" t="s">
        <v>250</v>
      </c>
      <c r="K1867" s="1" t="s">
        <v>103</v>
      </c>
      <c r="L1867" s="1" t="s">
        <v>2</v>
      </c>
      <c r="M1867" s="1" t="s">
        <v>3</v>
      </c>
      <c r="N1867" s="1" t="s">
        <v>3677</v>
      </c>
      <c r="O1867" s="1" t="s">
        <v>61</v>
      </c>
      <c r="P1867" s="1" t="s">
        <v>248</v>
      </c>
      <c r="Q1867" s="2">
        <v>2</v>
      </c>
      <c r="R1867" s="3" t="s">
        <v>3</v>
      </c>
      <c r="S1867" s="4">
        <v>43746</v>
      </c>
      <c r="T1867" s="5">
        <v>98.01</v>
      </c>
      <c r="U1867" s="4">
        <v>43747</v>
      </c>
      <c r="V1867" s="19" t="str">
        <f>IFERROR(VLOOKUP(C1867,TABLAS!A:C,3,0),"")</f>
        <v>Salazar Bohorquez, Jorge Luis</v>
      </c>
      <c r="W1867" s="19" t="str">
        <f>IFERROR(VLOOKUP(G1867,TABLAS!E:F,2,0)," ")</f>
        <v>CONTADO</v>
      </c>
      <c r="X1867" s="19" t="str">
        <f t="shared" si="87"/>
        <v>10059349 - Julcamoro Chalan, Trinidad</v>
      </c>
      <c r="Y1867" s="19" t="str">
        <f>IFERROR(VLOOKUP(O1867,TABLAS!O:P,2,0)," ")</f>
        <v>Pedido</v>
      </c>
      <c r="Z1867" s="58">
        <f>IFERROR(IF(R1867&lt;&gt;"CA",(Q1867/VLOOKUP(INT(I1867),TABLAS!R:W,4,0)),Q1867),"0")</f>
        <v>2</v>
      </c>
      <c r="AA1867" s="19" t="s">
        <v>3</v>
      </c>
      <c r="AB1867">
        <f t="shared" si="89"/>
        <v>0</v>
      </c>
    </row>
    <row r="1868" spans="1:28" x14ac:dyDescent="0.25">
      <c r="A1868" s="71">
        <f t="shared" si="88"/>
        <v>10059349</v>
      </c>
      <c r="B1868" s="1" t="s">
        <v>212</v>
      </c>
      <c r="C1868" s="1" t="s">
        <v>19</v>
      </c>
      <c r="D1868" s="1" t="s">
        <v>3674</v>
      </c>
      <c r="E1868" s="1" t="s">
        <v>3675</v>
      </c>
      <c r="F1868" s="1" t="s">
        <v>3676</v>
      </c>
      <c r="G1868" s="1" t="s">
        <v>4</v>
      </c>
      <c r="H1868" s="1" t="s">
        <v>153</v>
      </c>
      <c r="I1868" s="1" t="s">
        <v>100</v>
      </c>
      <c r="J1868" s="1" t="s">
        <v>101</v>
      </c>
      <c r="K1868" s="1" t="s">
        <v>103</v>
      </c>
      <c r="L1868" s="1" t="s">
        <v>2</v>
      </c>
      <c r="M1868" s="1" t="s">
        <v>3</v>
      </c>
      <c r="N1868" s="1" t="s">
        <v>3677</v>
      </c>
      <c r="O1868" s="1" t="s">
        <v>61</v>
      </c>
      <c r="P1868" s="1" t="s">
        <v>248</v>
      </c>
      <c r="Q1868" s="2">
        <v>5</v>
      </c>
      <c r="R1868" s="3" t="s">
        <v>3</v>
      </c>
      <c r="S1868" s="4">
        <v>43746</v>
      </c>
      <c r="T1868" s="5">
        <v>134.16</v>
      </c>
      <c r="U1868" s="4">
        <v>43747</v>
      </c>
      <c r="V1868" s="19" t="str">
        <f>IFERROR(VLOOKUP(C1868,TABLAS!A:C,3,0),"")</f>
        <v>Salazar Bohorquez, Jorge Luis</v>
      </c>
      <c r="W1868" s="19" t="str">
        <f>IFERROR(VLOOKUP(G1868,TABLAS!E:F,2,0)," ")</f>
        <v>CONTADO</v>
      </c>
      <c r="X1868" s="19" t="str">
        <f t="shared" si="87"/>
        <v>10059349 - Julcamoro Chalan, Trinidad</v>
      </c>
      <c r="Y1868" s="19" t="str">
        <f>IFERROR(VLOOKUP(O1868,TABLAS!O:P,2,0)," ")</f>
        <v>Pedido</v>
      </c>
      <c r="Z1868" s="58">
        <f>IFERROR(IF(R1868&lt;&gt;"CA",(Q1868/VLOOKUP(INT(I1868),TABLAS!R:W,4,0)),Q1868),"0")</f>
        <v>5</v>
      </c>
      <c r="AA1868" s="19" t="s">
        <v>3</v>
      </c>
      <c r="AB1868">
        <f t="shared" si="89"/>
        <v>0</v>
      </c>
    </row>
    <row r="1869" spans="1:28" x14ac:dyDescent="0.25">
      <c r="A1869" s="71">
        <f t="shared" si="88"/>
        <v>10059349</v>
      </c>
      <c r="B1869" s="1" t="s">
        <v>212</v>
      </c>
      <c r="C1869" s="1" t="s">
        <v>19</v>
      </c>
      <c r="D1869" s="1" t="s">
        <v>3674</v>
      </c>
      <c r="E1869" s="1" t="s">
        <v>3675</v>
      </c>
      <c r="F1869" s="1" t="s">
        <v>3676</v>
      </c>
      <c r="G1869" s="1" t="s">
        <v>4</v>
      </c>
      <c r="H1869" s="1" t="s">
        <v>153</v>
      </c>
      <c r="I1869" s="1" t="s">
        <v>216</v>
      </c>
      <c r="J1869" s="1" t="s">
        <v>217</v>
      </c>
      <c r="K1869" s="1" t="s">
        <v>103</v>
      </c>
      <c r="L1869" s="1" t="s">
        <v>2</v>
      </c>
      <c r="M1869" s="1" t="s">
        <v>3</v>
      </c>
      <c r="N1869" s="1" t="s">
        <v>3677</v>
      </c>
      <c r="O1869" s="1" t="s">
        <v>61</v>
      </c>
      <c r="P1869" s="1" t="s">
        <v>248</v>
      </c>
      <c r="Q1869" s="2">
        <v>1</v>
      </c>
      <c r="R1869" s="3" t="s">
        <v>3</v>
      </c>
      <c r="S1869" s="4">
        <v>43746</v>
      </c>
      <c r="T1869" s="5">
        <v>35.270000000000003</v>
      </c>
      <c r="U1869" s="4">
        <v>43747</v>
      </c>
      <c r="V1869" s="19" t="str">
        <f>IFERROR(VLOOKUP(C1869,TABLAS!A:C,3,0),"")</f>
        <v>Salazar Bohorquez, Jorge Luis</v>
      </c>
      <c r="W1869" s="19" t="str">
        <f>IFERROR(VLOOKUP(G1869,TABLAS!E:F,2,0)," ")</f>
        <v>CONTADO</v>
      </c>
      <c r="X1869" s="19" t="str">
        <f t="shared" si="87"/>
        <v>10059349 - Julcamoro Chalan, Trinidad</v>
      </c>
      <c r="Y1869" s="19" t="str">
        <f>IFERROR(VLOOKUP(O1869,TABLAS!O:P,2,0)," ")</f>
        <v>Pedido</v>
      </c>
      <c r="Z1869" s="58">
        <f>IFERROR(IF(R1869&lt;&gt;"CA",(Q1869/VLOOKUP(INT(I1869),TABLAS!R:W,4,0)),Q1869),"0")</f>
        <v>1</v>
      </c>
      <c r="AA1869" s="19" t="s">
        <v>3</v>
      </c>
      <c r="AB1869">
        <f t="shared" si="89"/>
        <v>0</v>
      </c>
    </row>
    <row r="1870" spans="1:28" x14ac:dyDescent="0.25">
      <c r="A1870" s="71">
        <f t="shared" si="88"/>
        <v>10994243</v>
      </c>
      <c r="B1870" s="1" t="s">
        <v>102</v>
      </c>
      <c r="C1870" s="1" t="s">
        <v>29</v>
      </c>
      <c r="D1870" s="1" t="s">
        <v>3678</v>
      </c>
      <c r="E1870" s="1" t="s">
        <v>3679</v>
      </c>
      <c r="F1870" s="1" t="s">
        <v>3680</v>
      </c>
      <c r="G1870" s="1" t="s">
        <v>4</v>
      </c>
      <c r="H1870" s="1" t="s">
        <v>153</v>
      </c>
      <c r="I1870" s="1" t="s">
        <v>100</v>
      </c>
      <c r="J1870" s="1" t="s">
        <v>101</v>
      </c>
      <c r="K1870" s="1" t="s">
        <v>103</v>
      </c>
      <c r="L1870" s="1" t="s">
        <v>2</v>
      </c>
      <c r="M1870" s="1" t="s">
        <v>3</v>
      </c>
      <c r="N1870" s="1" t="s">
        <v>3681</v>
      </c>
      <c r="O1870" s="1" t="s">
        <v>61</v>
      </c>
      <c r="P1870" s="1" t="s">
        <v>236</v>
      </c>
      <c r="Q1870" s="2">
        <v>6</v>
      </c>
      <c r="R1870" s="3" t="s">
        <v>3</v>
      </c>
      <c r="S1870" s="4">
        <v>43746</v>
      </c>
      <c r="T1870" s="5">
        <v>160.99</v>
      </c>
      <c r="U1870" s="4">
        <v>43747</v>
      </c>
      <c r="V1870" s="19" t="str">
        <f>IFERROR(VLOOKUP(C1870,TABLAS!A:C,3,0),"")</f>
        <v>Sanchez Casana, Alejandro Alfr</v>
      </c>
      <c r="W1870" s="19" t="str">
        <f>IFERROR(VLOOKUP(G1870,TABLAS!E:F,2,0)," ")</f>
        <v>CONTADO</v>
      </c>
      <c r="X1870" s="19" t="str">
        <f t="shared" si="87"/>
        <v>10994243 - Jurado Llajaruna, Isaura Luz</v>
      </c>
      <c r="Y1870" s="19" t="str">
        <f>IFERROR(VLOOKUP(O1870,TABLAS!O:P,2,0)," ")</f>
        <v>Pedido</v>
      </c>
      <c r="Z1870" s="58">
        <f>IFERROR(IF(R1870&lt;&gt;"CA",(Q1870/VLOOKUP(INT(I1870),TABLAS!R:W,4,0)),Q1870),"0")</f>
        <v>6</v>
      </c>
      <c r="AA1870" s="19" t="s">
        <v>3</v>
      </c>
      <c r="AB1870">
        <f t="shared" si="89"/>
        <v>0</v>
      </c>
    </row>
    <row r="1871" spans="1:28" x14ac:dyDescent="0.25">
      <c r="A1871" s="71">
        <f t="shared" si="88"/>
        <v>10994243</v>
      </c>
      <c r="B1871" s="1" t="s">
        <v>102</v>
      </c>
      <c r="C1871" s="1" t="s">
        <v>29</v>
      </c>
      <c r="D1871" s="1" t="s">
        <v>3678</v>
      </c>
      <c r="E1871" s="1" t="s">
        <v>3679</v>
      </c>
      <c r="F1871" s="1" t="s">
        <v>3680</v>
      </c>
      <c r="G1871" s="1" t="s">
        <v>4</v>
      </c>
      <c r="H1871" s="1" t="s">
        <v>153</v>
      </c>
      <c r="I1871" s="1" t="s">
        <v>157</v>
      </c>
      <c r="J1871" s="1" t="s">
        <v>158</v>
      </c>
      <c r="K1871" s="1" t="s">
        <v>103</v>
      </c>
      <c r="L1871" s="1" t="s">
        <v>2</v>
      </c>
      <c r="M1871" s="1" t="s">
        <v>3</v>
      </c>
      <c r="N1871" s="1" t="s">
        <v>3681</v>
      </c>
      <c r="O1871" s="1" t="s">
        <v>61</v>
      </c>
      <c r="P1871" s="1" t="s">
        <v>236</v>
      </c>
      <c r="Q1871" s="2">
        <v>2</v>
      </c>
      <c r="R1871" s="3" t="s">
        <v>3</v>
      </c>
      <c r="S1871" s="4">
        <v>43746</v>
      </c>
      <c r="T1871" s="5">
        <v>62.51</v>
      </c>
      <c r="U1871" s="4">
        <v>43747</v>
      </c>
      <c r="V1871" s="19" t="str">
        <f>IFERROR(VLOOKUP(C1871,TABLAS!A:C,3,0),"")</f>
        <v>Sanchez Casana, Alejandro Alfr</v>
      </c>
      <c r="W1871" s="19" t="str">
        <f>IFERROR(VLOOKUP(G1871,TABLAS!E:F,2,0)," ")</f>
        <v>CONTADO</v>
      </c>
      <c r="X1871" s="19" t="str">
        <f t="shared" si="87"/>
        <v>10994243 - Jurado Llajaruna, Isaura Luz</v>
      </c>
      <c r="Y1871" s="19" t="str">
        <f>IFERROR(VLOOKUP(O1871,TABLAS!O:P,2,0)," ")</f>
        <v>Pedido</v>
      </c>
      <c r="Z1871" s="58">
        <f>IFERROR(IF(R1871&lt;&gt;"CA",(Q1871/VLOOKUP(INT(I1871),TABLAS!R:W,4,0)),Q1871),"0")</f>
        <v>2</v>
      </c>
      <c r="AA1871" s="19" t="s">
        <v>3</v>
      </c>
      <c r="AB1871">
        <f t="shared" si="89"/>
        <v>0</v>
      </c>
    </row>
    <row r="1872" spans="1:28" x14ac:dyDescent="0.25">
      <c r="A1872" s="71">
        <f t="shared" si="88"/>
        <v>10994243</v>
      </c>
      <c r="B1872" s="1" t="s">
        <v>102</v>
      </c>
      <c r="C1872" s="1" t="s">
        <v>29</v>
      </c>
      <c r="D1872" s="1" t="s">
        <v>3678</v>
      </c>
      <c r="E1872" s="1" t="s">
        <v>3679</v>
      </c>
      <c r="F1872" s="1" t="s">
        <v>3680</v>
      </c>
      <c r="G1872" s="1" t="s">
        <v>4</v>
      </c>
      <c r="H1872" s="1" t="s">
        <v>153</v>
      </c>
      <c r="I1872" s="1" t="s">
        <v>213</v>
      </c>
      <c r="J1872" s="1" t="s">
        <v>214</v>
      </c>
      <c r="K1872" s="1" t="s">
        <v>103</v>
      </c>
      <c r="L1872" s="1" t="s">
        <v>2</v>
      </c>
      <c r="M1872" s="1" t="s">
        <v>3</v>
      </c>
      <c r="N1872" s="1" t="s">
        <v>3681</v>
      </c>
      <c r="O1872" s="1" t="s">
        <v>61</v>
      </c>
      <c r="P1872" s="1" t="s">
        <v>236</v>
      </c>
      <c r="Q1872" s="2">
        <v>2</v>
      </c>
      <c r="R1872" s="3" t="s">
        <v>3</v>
      </c>
      <c r="S1872" s="4">
        <v>43746</v>
      </c>
      <c r="T1872" s="5">
        <v>61.93</v>
      </c>
      <c r="U1872" s="4">
        <v>43747</v>
      </c>
      <c r="V1872" s="19" t="str">
        <f>IFERROR(VLOOKUP(C1872,TABLAS!A:C,3,0),"")</f>
        <v>Sanchez Casana, Alejandro Alfr</v>
      </c>
      <c r="W1872" s="19" t="str">
        <f>IFERROR(VLOOKUP(G1872,TABLAS!E:F,2,0)," ")</f>
        <v>CONTADO</v>
      </c>
      <c r="X1872" s="19" t="str">
        <f t="shared" si="87"/>
        <v>10994243 - Jurado Llajaruna, Isaura Luz</v>
      </c>
      <c r="Y1872" s="19" t="str">
        <f>IFERROR(VLOOKUP(O1872,TABLAS!O:P,2,0)," ")</f>
        <v>Pedido</v>
      </c>
      <c r="Z1872" s="58">
        <f>IFERROR(IF(R1872&lt;&gt;"CA",(Q1872/VLOOKUP(INT(I1872),TABLAS!R:W,4,0)),Q1872),"0")</f>
        <v>2</v>
      </c>
      <c r="AA1872" s="19" t="s">
        <v>3</v>
      </c>
      <c r="AB1872">
        <f t="shared" si="89"/>
        <v>0</v>
      </c>
    </row>
    <row r="1873" spans="1:28" x14ac:dyDescent="0.25">
      <c r="A1873" s="71">
        <f t="shared" si="88"/>
        <v>10994243</v>
      </c>
      <c r="B1873" s="1" t="s">
        <v>102</v>
      </c>
      <c r="C1873" s="1" t="s">
        <v>29</v>
      </c>
      <c r="D1873" s="1" t="s">
        <v>3678</v>
      </c>
      <c r="E1873" s="1" t="s">
        <v>3679</v>
      </c>
      <c r="F1873" s="1" t="s">
        <v>3680</v>
      </c>
      <c r="G1873" s="1" t="s">
        <v>4</v>
      </c>
      <c r="H1873" s="1" t="s">
        <v>153</v>
      </c>
      <c r="I1873" s="1" t="s">
        <v>143</v>
      </c>
      <c r="J1873" s="1" t="s">
        <v>144</v>
      </c>
      <c r="K1873" s="1" t="s">
        <v>103</v>
      </c>
      <c r="L1873" s="1" t="s">
        <v>2</v>
      </c>
      <c r="M1873" s="1" t="s">
        <v>3</v>
      </c>
      <c r="N1873" s="1" t="s">
        <v>3681</v>
      </c>
      <c r="O1873" s="1" t="s">
        <v>59</v>
      </c>
      <c r="P1873" s="1" t="s">
        <v>236</v>
      </c>
      <c r="Q1873" s="2">
        <v>1</v>
      </c>
      <c r="R1873" s="3" t="s">
        <v>3</v>
      </c>
      <c r="S1873" s="4">
        <v>43746</v>
      </c>
      <c r="T1873" s="5">
        <v>6.44</v>
      </c>
      <c r="U1873" s="4">
        <v>43747</v>
      </c>
      <c r="V1873" s="19" t="str">
        <f>IFERROR(VLOOKUP(C1873,TABLAS!A:C,3,0),"")</f>
        <v>Sanchez Casana, Alejandro Alfr</v>
      </c>
      <c r="W1873" s="19" t="str">
        <f>IFERROR(VLOOKUP(G1873,TABLAS!E:F,2,0)," ")</f>
        <v>CONTADO</v>
      </c>
      <c r="X1873" s="19" t="str">
        <f t="shared" si="87"/>
        <v>10994243 - Jurado Llajaruna, Isaura Luz</v>
      </c>
      <c r="Y1873" s="19" t="str">
        <f>IFERROR(VLOOKUP(O1873,TABLAS!O:P,2,0)," ")</f>
        <v>Pedido</v>
      </c>
      <c r="Z1873" s="58">
        <f>IFERROR(IF(R1873&lt;&gt;"CA",(Q1873/VLOOKUP(INT(I1873),TABLAS!R:W,4,0)),Q1873),"0")</f>
        <v>1</v>
      </c>
      <c r="AA1873" s="19" t="s">
        <v>3</v>
      </c>
      <c r="AB1873">
        <f t="shared" si="89"/>
        <v>0</v>
      </c>
    </row>
    <row r="1874" spans="1:28" x14ac:dyDescent="0.25">
      <c r="A1874" s="71">
        <f t="shared" si="88"/>
        <v>12230083</v>
      </c>
      <c r="B1874" s="1" t="s">
        <v>206</v>
      </c>
      <c r="C1874" s="1" t="s">
        <v>26</v>
      </c>
      <c r="D1874" s="1" t="s">
        <v>3682</v>
      </c>
      <c r="E1874" s="1" t="s">
        <v>3683</v>
      </c>
      <c r="F1874" s="1" t="s">
        <v>3684</v>
      </c>
      <c r="G1874" s="1" t="s">
        <v>4</v>
      </c>
      <c r="H1874" s="1" t="s">
        <v>153</v>
      </c>
      <c r="I1874" s="1" t="s">
        <v>210</v>
      </c>
      <c r="J1874" s="1" t="s">
        <v>211</v>
      </c>
      <c r="K1874" s="1" t="s">
        <v>103</v>
      </c>
      <c r="L1874" s="1" t="s">
        <v>2</v>
      </c>
      <c r="M1874" s="1" t="s">
        <v>3</v>
      </c>
      <c r="N1874" s="1" t="s">
        <v>3685</v>
      </c>
      <c r="O1874" s="1" t="s">
        <v>61</v>
      </c>
      <c r="P1874" s="1" t="s">
        <v>226</v>
      </c>
      <c r="Q1874" s="2">
        <v>2</v>
      </c>
      <c r="R1874" s="3" t="s">
        <v>3</v>
      </c>
      <c r="S1874" s="4">
        <v>43746</v>
      </c>
      <c r="T1874" s="5">
        <v>52.95</v>
      </c>
      <c r="U1874" s="4">
        <v>43747</v>
      </c>
      <c r="V1874" s="19" t="str">
        <f>IFERROR(VLOOKUP(C1874,TABLAS!A:C,3,0),"")</f>
        <v>Cueva Borgoño, Juan Carlos</v>
      </c>
      <c r="W1874" s="19" t="str">
        <f>IFERROR(VLOOKUP(G1874,TABLAS!E:F,2,0)," ")</f>
        <v>CONTADO</v>
      </c>
      <c r="X1874" s="19" t="str">
        <f t="shared" si="87"/>
        <v>12230083 - Kcamt Pizarro, Maria Iris</v>
      </c>
      <c r="Y1874" s="19" t="str">
        <f>IFERROR(VLOOKUP(O1874,TABLAS!O:P,2,0)," ")</f>
        <v>Pedido</v>
      </c>
      <c r="Z1874" s="58">
        <f>IFERROR(IF(R1874&lt;&gt;"CA",(Q1874/VLOOKUP(INT(I1874),TABLAS!R:W,4,0)),Q1874),"0")</f>
        <v>2</v>
      </c>
      <c r="AA1874" s="19" t="s">
        <v>3</v>
      </c>
      <c r="AB1874">
        <f t="shared" si="89"/>
        <v>0</v>
      </c>
    </row>
    <row r="1875" spans="1:28" x14ac:dyDescent="0.25">
      <c r="A1875" s="71">
        <f t="shared" si="88"/>
        <v>12230083</v>
      </c>
      <c r="B1875" s="1" t="s">
        <v>206</v>
      </c>
      <c r="C1875" s="1" t="s">
        <v>26</v>
      </c>
      <c r="D1875" s="1" t="s">
        <v>3682</v>
      </c>
      <c r="E1875" s="1" t="s">
        <v>3683</v>
      </c>
      <c r="F1875" s="1" t="s">
        <v>3684</v>
      </c>
      <c r="G1875" s="1" t="s">
        <v>4</v>
      </c>
      <c r="H1875" s="1" t="s">
        <v>153</v>
      </c>
      <c r="I1875" s="1" t="s">
        <v>213</v>
      </c>
      <c r="J1875" s="1" t="s">
        <v>214</v>
      </c>
      <c r="K1875" s="1" t="s">
        <v>103</v>
      </c>
      <c r="L1875" s="1" t="s">
        <v>2</v>
      </c>
      <c r="M1875" s="1" t="s">
        <v>3</v>
      </c>
      <c r="N1875" s="1" t="s">
        <v>3685</v>
      </c>
      <c r="O1875" s="1" t="s">
        <v>61</v>
      </c>
      <c r="P1875" s="1" t="s">
        <v>226</v>
      </c>
      <c r="Q1875" s="2">
        <v>1</v>
      </c>
      <c r="R1875" s="3" t="s">
        <v>3</v>
      </c>
      <c r="S1875" s="4">
        <v>43746</v>
      </c>
      <c r="T1875" s="5">
        <v>30.75</v>
      </c>
      <c r="U1875" s="4">
        <v>43747</v>
      </c>
      <c r="V1875" s="19" t="str">
        <f>IFERROR(VLOOKUP(C1875,TABLAS!A:C,3,0),"")</f>
        <v>Cueva Borgoño, Juan Carlos</v>
      </c>
      <c r="W1875" s="19" t="str">
        <f>IFERROR(VLOOKUP(G1875,TABLAS!E:F,2,0)," ")</f>
        <v>CONTADO</v>
      </c>
      <c r="X1875" s="19" t="str">
        <f t="shared" si="87"/>
        <v>12230083 - Kcamt Pizarro, Maria Iris</v>
      </c>
      <c r="Y1875" s="19" t="str">
        <f>IFERROR(VLOOKUP(O1875,TABLAS!O:P,2,0)," ")</f>
        <v>Pedido</v>
      </c>
      <c r="Z1875" s="58">
        <f>IFERROR(IF(R1875&lt;&gt;"CA",(Q1875/VLOOKUP(INT(I1875),TABLAS!R:W,4,0)),Q1875),"0")</f>
        <v>1</v>
      </c>
      <c r="AA1875" s="19" t="s">
        <v>3</v>
      </c>
      <c r="AB1875">
        <f t="shared" si="89"/>
        <v>0</v>
      </c>
    </row>
    <row r="1876" spans="1:28" x14ac:dyDescent="0.25">
      <c r="A1876" s="71">
        <f t="shared" si="88"/>
        <v>12230083</v>
      </c>
      <c r="B1876" s="1" t="s">
        <v>206</v>
      </c>
      <c r="C1876" s="1" t="s">
        <v>26</v>
      </c>
      <c r="D1876" s="1" t="s">
        <v>3682</v>
      </c>
      <c r="E1876" s="1" t="s">
        <v>3683</v>
      </c>
      <c r="F1876" s="1" t="s">
        <v>3686</v>
      </c>
      <c r="G1876" s="1" t="s">
        <v>1</v>
      </c>
      <c r="H1876" s="1" t="s">
        <v>153</v>
      </c>
      <c r="I1876" s="1" t="s">
        <v>210</v>
      </c>
      <c r="J1876" s="1" t="s">
        <v>211</v>
      </c>
      <c r="K1876" s="1" t="s">
        <v>103</v>
      </c>
      <c r="L1876" s="1" t="s">
        <v>2</v>
      </c>
      <c r="M1876" s="1" t="s">
        <v>3</v>
      </c>
      <c r="N1876" s="1" t="s">
        <v>3687</v>
      </c>
      <c r="O1876" s="1" t="s">
        <v>61</v>
      </c>
      <c r="P1876" s="1" t="s">
        <v>226</v>
      </c>
      <c r="Q1876" s="2">
        <v>2</v>
      </c>
      <c r="R1876" s="3" t="s">
        <v>3</v>
      </c>
      <c r="S1876" s="4">
        <v>43746</v>
      </c>
      <c r="T1876" s="5">
        <v>52.95</v>
      </c>
      <c r="U1876" s="4">
        <v>43747</v>
      </c>
      <c r="V1876" s="19" t="str">
        <f>IFERROR(VLOOKUP(C1876,TABLAS!A:C,3,0),"")</f>
        <v>Cueva Borgoño, Juan Carlos</v>
      </c>
      <c r="W1876" s="19" t="str">
        <f>IFERROR(VLOOKUP(G1876,TABLAS!E:F,2,0)," ")</f>
        <v>CREDITO</v>
      </c>
      <c r="X1876" s="19" t="str">
        <f t="shared" si="87"/>
        <v>12230083 - Kcamt Pizarro, Maria Iris</v>
      </c>
      <c r="Y1876" s="19" t="str">
        <f>IFERROR(VLOOKUP(O1876,TABLAS!O:P,2,0)," ")</f>
        <v>Pedido</v>
      </c>
      <c r="Z1876" s="58">
        <f>IFERROR(IF(R1876&lt;&gt;"CA",(Q1876/VLOOKUP(INT(I1876),TABLAS!R:W,4,0)),Q1876),"0")</f>
        <v>2</v>
      </c>
      <c r="AA1876" s="19" t="s">
        <v>3</v>
      </c>
      <c r="AB1876">
        <f t="shared" si="89"/>
        <v>0</v>
      </c>
    </row>
    <row r="1877" spans="1:28" x14ac:dyDescent="0.25">
      <c r="A1877" s="71">
        <f t="shared" si="88"/>
        <v>11049464</v>
      </c>
      <c r="B1877" s="1" t="s">
        <v>204</v>
      </c>
      <c r="C1877" s="1" t="s">
        <v>7</v>
      </c>
      <c r="D1877" s="1" t="s">
        <v>3688</v>
      </c>
      <c r="E1877" s="1" t="s">
        <v>3689</v>
      </c>
      <c r="F1877" s="1" t="s">
        <v>3690</v>
      </c>
      <c r="G1877" s="1" t="s">
        <v>4</v>
      </c>
      <c r="H1877" s="1" t="s">
        <v>153</v>
      </c>
      <c r="I1877" s="1" t="s">
        <v>157</v>
      </c>
      <c r="J1877" s="1" t="s">
        <v>158</v>
      </c>
      <c r="K1877" s="1" t="s">
        <v>103</v>
      </c>
      <c r="L1877" s="1" t="s">
        <v>2</v>
      </c>
      <c r="M1877" s="1" t="s">
        <v>3</v>
      </c>
      <c r="N1877" s="1" t="s">
        <v>3691</v>
      </c>
      <c r="O1877" s="1" t="s">
        <v>61</v>
      </c>
      <c r="P1877" s="1" t="s">
        <v>235</v>
      </c>
      <c r="Q1877" s="2">
        <v>10</v>
      </c>
      <c r="R1877" s="3" t="s">
        <v>3</v>
      </c>
      <c r="S1877" s="4">
        <v>43746</v>
      </c>
      <c r="T1877" s="5">
        <v>309.58999999999997</v>
      </c>
      <c r="U1877" s="4">
        <v>43747</v>
      </c>
      <c r="V1877" s="19" t="str">
        <f>IFERROR(VLOOKUP(C1877,TABLAS!A:C,3,0),"")</f>
        <v>Miro Quesada, Camila Duany</v>
      </c>
      <c r="W1877" s="19" t="str">
        <f>IFERROR(VLOOKUP(G1877,TABLAS!E:F,2,0)," ")</f>
        <v>CONTADO</v>
      </c>
      <c r="X1877" s="19" t="str">
        <f t="shared" si="87"/>
        <v>11049464 - Laiza Rios, Dionicia</v>
      </c>
      <c r="Y1877" s="19" t="str">
        <f>IFERROR(VLOOKUP(O1877,TABLAS!O:P,2,0)," ")</f>
        <v>Pedido</v>
      </c>
      <c r="Z1877" s="58">
        <f>IFERROR(IF(R1877&lt;&gt;"CA",(Q1877/VLOOKUP(INT(I1877),TABLAS!R:W,4,0)),Q1877),"0")</f>
        <v>10</v>
      </c>
      <c r="AA1877" s="19" t="s">
        <v>3</v>
      </c>
      <c r="AB1877">
        <f t="shared" si="89"/>
        <v>0</v>
      </c>
    </row>
    <row r="1878" spans="1:28" x14ac:dyDescent="0.25">
      <c r="A1878" s="71">
        <f t="shared" si="88"/>
        <v>10055709</v>
      </c>
      <c r="B1878" s="1" t="s">
        <v>212</v>
      </c>
      <c r="C1878" s="1" t="s">
        <v>20</v>
      </c>
      <c r="D1878" s="1" t="s">
        <v>3692</v>
      </c>
      <c r="E1878" s="1" t="s">
        <v>3693</v>
      </c>
      <c r="F1878" s="1" t="s">
        <v>3694</v>
      </c>
      <c r="G1878" s="1" t="s">
        <v>4</v>
      </c>
      <c r="H1878" s="1" t="s">
        <v>153</v>
      </c>
      <c r="I1878" s="1" t="s">
        <v>100</v>
      </c>
      <c r="J1878" s="1" t="s">
        <v>101</v>
      </c>
      <c r="K1878" s="1" t="s">
        <v>103</v>
      </c>
      <c r="L1878" s="1" t="s">
        <v>2</v>
      </c>
      <c r="M1878" s="1" t="s">
        <v>3</v>
      </c>
      <c r="N1878" s="1" t="s">
        <v>3695</v>
      </c>
      <c r="O1878" s="1" t="s">
        <v>61</v>
      </c>
      <c r="P1878" s="1" t="s">
        <v>215</v>
      </c>
      <c r="Q1878" s="2">
        <v>4</v>
      </c>
      <c r="R1878" s="3" t="s">
        <v>3</v>
      </c>
      <c r="S1878" s="4">
        <v>43746</v>
      </c>
      <c r="T1878" s="5">
        <v>106.14</v>
      </c>
      <c r="U1878" s="4">
        <v>43747</v>
      </c>
      <c r="V1878" s="19" t="str">
        <f>IFERROR(VLOOKUP(C1878,TABLAS!A:C,3,0),"")</f>
        <v>Salazar Bohorquez, Jorge Luis</v>
      </c>
      <c r="W1878" s="19" t="str">
        <f>IFERROR(VLOOKUP(G1878,TABLAS!E:F,2,0)," ")</f>
        <v>CONTADO</v>
      </c>
      <c r="X1878" s="19" t="str">
        <f t="shared" si="87"/>
        <v>10055709 - Lara Valverde, Elsa Isabel</v>
      </c>
      <c r="Y1878" s="19" t="str">
        <f>IFERROR(VLOOKUP(O1878,TABLAS!O:P,2,0)," ")</f>
        <v>Pedido</v>
      </c>
      <c r="Z1878" s="58">
        <f>IFERROR(IF(R1878&lt;&gt;"CA",(Q1878/VLOOKUP(INT(I1878),TABLAS!R:W,4,0)),Q1878),"0")</f>
        <v>4</v>
      </c>
      <c r="AA1878" s="19" t="s">
        <v>3</v>
      </c>
      <c r="AB1878">
        <f t="shared" si="89"/>
        <v>0</v>
      </c>
    </row>
    <row r="1879" spans="1:28" x14ac:dyDescent="0.25">
      <c r="A1879" s="71">
        <f t="shared" si="88"/>
        <v>10055709</v>
      </c>
      <c r="B1879" s="1" t="s">
        <v>212</v>
      </c>
      <c r="C1879" s="1" t="s">
        <v>20</v>
      </c>
      <c r="D1879" s="1" t="s">
        <v>3692</v>
      </c>
      <c r="E1879" s="1" t="s">
        <v>3693</v>
      </c>
      <c r="F1879" s="1" t="s">
        <v>3694</v>
      </c>
      <c r="G1879" s="1" t="s">
        <v>4</v>
      </c>
      <c r="H1879" s="1" t="s">
        <v>153</v>
      </c>
      <c r="I1879" s="1" t="s">
        <v>208</v>
      </c>
      <c r="J1879" s="1" t="s">
        <v>209</v>
      </c>
      <c r="K1879" s="1" t="s">
        <v>103</v>
      </c>
      <c r="L1879" s="1" t="s">
        <v>2</v>
      </c>
      <c r="M1879" s="1" t="s">
        <v>3</v>
      </c>
      <c r="N1879" s="1" t="s">
        <v>3695</v>
      </c>
      <c r="O1879" s="1" t="s">
        <v>61</v>
      </c>
      <c r="P1879" s="1" t="s">
        <v>215</v>
      </c>
      <c r="Q1879" s="2">
        <v>1</v>
      </c>
      <c r="R1879" s="3" t="s">
        <v>3</v>
      </c>
      <c r="S1879" s="4">
        <v>43746</v>
      </c>
      <c r="T1879" s="5">
        <v>34.97</v>
      </c>
      <c r="U1879" s="4">
        <v>43747</v>
      </c>
      <c r="V1879" s="19" t="str">
        <f>IFERROR(VLOOKUP(C1879,TABLAS!A:C,3,0),"")</f>
        <v>Salazar Bohorquez, Jorge Luis</v>
      </c>
      <c r="W1879" s="19" t="str">
        <f>IFERROR(VLOOKUP(G1879,TABLAS!E:F,2,0)," ")</f>
        <v>CONTADO</v>
      </c>
      <c r="X1879" s="19" t="str">
        <f t="shared" si="87"/>
        <v>10055709 - Lara Valverde, Elsa Isabel</v>
      </c>
      <c r="Y1879" s="19" t="str">
        <f>IFERROR(VLOOKUP(O1879,TABLAS!O:P,2,0)," ")</f>
        <v>Pedido</v>
      </c>
      <c r="Z1879" s="58">
        <f>IFERROR(IF(R1879&lt;&gt;"CA",(Q1879/VLOOKUP(INT(I1879),TABLAS!R:W,4,0)),Q1879),"0")</f>
        <v>1</v>
      </c>
      <c r="AA1879" s="19" t="s">
        <v>3</v>
      </c>
      <c r="AB1879">
        <f t="shared" si="89"/>
        <v>0</v>
      </c>
    </row>
    <row r="1880" spans="1:28" x14ac:dyDescent="0.25">
      <c r="A1880" s="71">
        <f t="shared" si="88"/>
        <v>10055709</v>
      </c>
      <c r="B1880" s="1" t="s">
        <v>212</v>
      </c>
      <c r="C1880" s="1" t="s">
        <v>20</v>
      </c>
      <c r="D1880" s="1" t="s">
        <v>3692</v>
      </c>
      <c r="E1880" s="1" t="s">
        <v>3693</v>
      </c>
      <c r="F1880" s="1" t="s">
        <v>3694</v>
      </c>
      <c r="G1880" s="1" t="s">
        <v>4</v>
      </c>
      <c r="H1880" s="1" t="s">
        <v>153</v>
      </c>
      <c r="I1880" s="1" t="s">
        <v>176</v>
      </c>
      <c r="J1880" s="1" t="s">
        <v>177</v>
      </c>
      <c r="K1880" s="1" t="s">
        <v>103</v>
      </c>
      <c r="L1880" s="1" t="s">
        <v>2</v>
      </c>
      <c r="M1880" s="1" t="s">
        <v>3</v>
      </c>
      <c r="N1880" s="1" t="s">
        <v>3695</v>
      </c>
      <c r="O1880" s="1" t="s">
        <v>59</v>
      </c>
      <c r="P1880" s="1" t="s">
        <v>215</v>
      </c>
      <c r="Q1880" s="2">
        <v>1</v>
      </c>
      <c r="R1880" s="3" t="s">
        <v>3</v>
      </c>
      <c r="S1880" s="4">
        <v>43746</v>
      </c>
      <c r="T1880" s="5">
        <v>7.24</v>
      </c>
      <c r="U1880" s="4">
        <v>43747</v>
      </c>
      <c r="V1880" s="19" t="str">
        <f>IFERROR(VLOOKUP(C1880,TABLAS!A:C,3,0),"")</f>
        <v>Salazar Bohorquez, Jorge Luis</v>
      </c>
      <c r="W1880" s="19" t="str">
        <f>IFERROR(VLOOKUP(G1880,TABLAS!E:F,2,0)," ")</f>
        <v>CONTADO</v>
      </c>
      <c r="X1880" s="19" t="str">
        <f t="shared" si="87"/>
        <v>10055709 - Lara Valverde, Elsa Isabel</v>
      </c>
      <c r="Y1880" s="19" t="str">
        <f>IFERROR(VLOOKUP(O1880,TABLAS!O:P,2,0)," ")</f>
        <v>Pedido</v>
      </c>
      <c r="Z1880" s="58">
        <f>IFERROR(IF(R1880&lt;&gt;"CA",(Q1880/VLOOKUP(INT(I1880),TABLAS!R:W,4,0)),Q1880),"0")</f>
        <v>1</v>
      </c>
      <c r="AA1880" s="19" t="s">
        <v>3</v>
      </c>
      <c r="AB1880">
        <f t="shared" si="89"/>
        <v>0</v>
      </c>
    </row>
    <row r="1881" spans="1:28" x14ac:dyDescent="0.25">
      <c r="A1881" s="71">
        <f t="shared" si="88"/>
        <v>10058859</v>
      </c>
      <c r="B1881" s="1" t="s">
        <v>206</v>
      </c>
      <c r="C1881" s="1" t="s">
        <v>12</v>
      </c>
      <c r="D1881" s="1" t="s">
        <v>3696</v>
      </c>
      <c r="E1881" s="1" t="s">
        <v>3697</v>
      </c>
      <c r="F1881" s="1" t="s">
        <v>3698</v>
      </c>
      <c r="G1881" s="1" t="s">
        <v>1</v>
      </c>
      <c r="H1881" s="1" t="s">
        <v>153</v>
      </c>
      <c r="I1881" s="1" t="s">
        <v>100</v>
      </c>
      <c r="J1881" s="1" t="s">
        <v>101</v>
      </c>
      <c r="K1881" s="1" t="s">
        <v>103</v>
      </c>
      <c r="L1881" s="1" t="s">
        <v>2</v>
      </c>
      <c r="M1881" s="1" t="s">
        <v>3</v>
      </c>
      <c r="N1881" s="1" t="s">
        <v>3699</v>
      </c>
      <c r="O1881" s="1" t="s">
        <v>61</v>
      </c>
      <c r="P1881" s="1" t="s">
        <v>232</v>
      </c>
      <c r="Q1881" s="2">
        <v>4</v>
      </c>
      <c r="R1881" s="3" t="s">
        <v>3</v>
      </c>
      <c r="S1881" s="4">
        <v>43746</v>
      </c>
      <c r="T1881" s="5">
        <v>106.48</v>
      </c>
      <c r="U1881" s="4">
        <v>43747</v>
      </c>
      <c r="V1881" s="19" t="str">
        <f>IFERROR(VLOOKUP(C1881,TABLAS!A:C,3,0),"")</f>
        <v>Cueva Borgoño, Juan Carlos</v>
      </c>
      <c r="W1881" s="19" t="str">
        <f>IFERROR(VLOOKUP(G1881,TABLAS!E:F,2,0)," ")</f>
        <v>CREDITO</v>
      </c>
      <c r="X1881" s="19" t="str">
        <f t="shared" si="87"/>
        <v>10058859 - Lavado Hurtado De Gonzales, Santos</v>
      </c>
      <c r="Y1881" s="19" t="str">
        <f>IFERROR(VLOOKUP(O1881,TABLAS!O:P,2,0)," ")</f>
        <v>Pedido</v>
      </c>
      <c r="Z1881" s="58">
        <f>IFERROR(IF(R1881&lt;&gt;"CA",(Q1881/VLOOKUP(INT(I1881),TABLAS!R:W,4,0)),Q1881),"0")</f>
        <v>4</v>
      </c>
      <c r="AA1881" s="19" t="s">
        <v>3</v>
      </c>
      <c r="AB1881">
        <f t="shared" si="89"/>
        <v>0</v>
      </c>
    </row>
    <row r="1882" spans="1:28" x14ac:dyDescent="0.25">
      <c r="A1882" s="71">
        <f t="shared" si="88"/>
        <v>10058859</v>
      </c>
      <c r="B1882" s="1" t="s">
        <v>206</v>
      </c>
      <c r="C1882" s="1" t="s">
        <v>12</v>
      </c>
      <c r="D1882" s="1" t="s">
        <v>3696</v>
      </c>
      <c r="E1882" s="1" t="s">
        <v>3697</v>
      </c>
      <c r="F1882" s="1" t="s">
        <v>3698</v>
      </c>
      <c r="G1882" s="1" t="s">
        <v>1</v>
      </c>
      <c r="H1882" s="1" t="s">
        <v>153</v>
      </c>
      <c r="I1882" s="1" t="s">
        <v>104</v>
      </c>
      <c r="J1882" s="1" t="s">
        <v>105</v>
      </c>
      <c r="K1882" s="1" t="s">
        <v>103</v>
      </c>
      <c r="L1882" s="1" t="s">
        <v>2</v>
      </c>
      <c r="M1882" s="1" t="s">
        <v>3</v>
      </c>
      <c r="N1882" s="1" t="s">
        <v>3699</v>
      </c>
      <c r="O1882" s="1" t="s">
        <v>59</v>
      </c>
      <c r="P1882" s="1" t="s">
        <v>232</v>
      </c>
      <c r="Q1882" s="2">
        <v>1</v>
      </c>
      <c r="R1882" s="3" t="s">
        <v>3</v>
      </c>
      <c r="S1882" s="4">
        <v>43746</v>
      </c>
      <c r="T1882" s="5">
        <v>16.100000000000001</v>
      </c>
      <c r="U1882" s="4">
        <v>43747</v>
      </c>
      <c r="V1882" s="19" t="str">
        <f>IFERROR(VLOOKUP(C1882,TABLAS!A:C,3,0),"")</f>
        <v>Cueva Borgoño, Juan Carlos</v>
      </c>
      <c r="W1882" s="19" t="str">
        <f>IFERROR(VLOOKUP(G1882,TABLAS!E:F,2,0)," ")</f>
        <v>CREDITO</v>
      </c>
      <c r="X1882" s="19" t="str">
        <f t="shared" si="87"/>
        <v>10058859 - Lavado Hurtado De Gonzales, Santos</v>
      </c>
      <c r="Y1882" s="19" t="str">
        <f>IFERROR(VLOOKUP(O1882,TABLAS!O:P,2,0)," ")</f>
        <v>Pedido</v>
      </c>
      <c r="Z1882" s="58">
        <f>IFERROR(IF(R1882&lt;&gt;"CA",(Q1882/VLOOKUP(INT(I1882),TABLAS!R:W,4,0)),Q1882),"0")</f>
        <v>1</v>
      </c>
      <c r="AA1882" s="19" t="s">
        <v>3</v>
      </c>
      <c r="AB1882">
        <f t="shared" si="89"/>
        <v>0</v>
      </c>
    </row>
    <row r="1883" spans="1:28" x14ac:dyDescent="0.25">
      <c r="A1883" s="71">
        <f t="shared" si="88"/>
        <v>10058859</v>
      </c>
      <c r="B1883" s="1" t="s">
        <v>206</v>
      </c>
      <c r="C1883" s="1" t="s">
        <v>12</v>
      </c>
      <c r="D1883" s="1" t="s">
        <v>3696</v>
      </c>
      <c r="E1883" s="1" t="s">
        <v>3697</v>
      </c>
      <c r="F1883" s="1" t="s">
        <v>3698</v>
      </c>
      <c r="G1883" s="1" t="s">
        <v>1</v>
      </c>
      <c r="H1883" s="1" t="s">
        <v>153</v>
      </c>
      <c r="I1883" s="1" t="s">
        <v>104</v>
      </c>
      <c r="J1883" s="1" t="s">
        <v>105</v>
      </c>
      <c r="K1883" s="1" t="s">
        <v>103</v>
      </c>
      <c r="L1883" s="1" t="s">
        <v>2</v>
      </c>
      <c r="M1883" s="1" t="s">
        <v>3</v>
      </c>
      <c r="N1883" s="1" t="s">
        <v>3699</v>
      </c>
      <c r="O1883" s="1" t="s">
        <v>65</v>
      </c>
      <c r="P1883" s="1" t="s">
        <v>232</v>
      </c>
      <c r="Q1883" s="2">
        <v>1</v>
      </c>
      <c r="R1883" s="3" t="s">
        <v>2</v>
      </c>
      <c r="S1883" s="4">
        <v>43746</v>
      </c>
      <c r="T1883" s="5">
        <v>0</v>
      </c>
      <c r="U1883" s="4">
        <v>43747</v>
      </c>
      <c r="V1883" s="19" t="str">
        <f>IFERROR(VLOOKUP(C1883,TABLAS!A:C,3,0),"")</f>
        <v>Cueva Borgoño, Juan Carlos</v>
      </c>
      <c r="W1883" s="19" t="str">
        <f>IFERROR(VLOOKUP(G1883,TABLAS!E:F,2,0)," ")</f>
        <v>CREDITO</v>
      </c>
      <c r="X1883" s="19" t="str">
        <f t="shared" si="87"/>
        <v>10058859 - Lavado Hurtado De Gonzales, Santos</v>
      </c>
      <c r="Y1883" s="19" t="str">
        <f>IFERROR(VLOOKUP(O1883,TABLAS!O:P,2,0)," ")</f>
        <v>Bonificación</v>
      </c>
      <c r="Z1883" s="58">
        <f>IFERROR(IF(R1883&lt;&gt;"CA",(Q1883/VLOOKUP(INT(I1883),TABLAS!R:W,4,0)),Q1883),"0")</f>
        <v>6.6666666666666666E-2</v>
      </c>
      <c r="AA1883" s="19" t="s">
        <v>3</v>
      </c>
      <c r="AB1883">
        <f t="shared" si="89"/>
        <v>0</v>
      </c>
    </row>
    <row r="1884" spans="1:28" x14ac:dyDescent="0.25">
      <c r="A1884" s="71">
        <f t="shared" si="88"/>
        <v>12256022</v>
      </c>
      <c r="B1884" s="1" t="s">
        <v>212</v>
      </c>
      <c r="C1884" s="1" t="s">
        <v>19</v>
      </c>
      <c r="D1884" s="1" t="s">
        <v>3700</v>
      </c>
      <c r="E1884" s="1" t="s">
        <v>3701</v>
      </c>
      <c r="F1884" s="1" t="s">
        <v>3702</v>
      </c>
      <c r="G1884" s="1" t="s">
        <v>4</v>
      </c>
      <c r="H1884" s="1" t="s">
        <v>153</v>
      </c>
      <c r="I1884" s="1" t="s">
        <v>100</v>
      </c>
      <c r="J1884" s="1" t="s">
        <v>101</v>
      </c>
      <c r="K1884" s="1" t="s">
        <v>103</v>
      </c>
      <c r="L1884" s="1" t="s">
        <v>2</v>
      </c>
      <c r="M1884" s="1" t="s">
        <v>3</v>
      </c>
      <c r="N1884" s="1" t="s">
        <v>3703</v>
      </c>
      <c r="O1884" s="1" t="s">
        <v>61</v>
      </c>
      <c r="P1884" s="1" t="s">
        <v>215</v>
      </c>
      <c r="Q1884" s="2">
        <v>25</v>
      </c>
      <c r="R1884" s="3" t="s">
        <v>3</v>
      </c>
      <c r="S1884" s="4">
        <v>43746</v>
      </c>
      <c r="T1884" s="5">
        <v>663.35</v>
      </c>
      <c r="U1884" s="4">
        <v>43747</v>
      </c>
      <c r="V1884" s="19" t="str">
        <f>IFERROR(VLOOKUP(C1884,TABLAS!A:C,3,0),"")</f>
        <v>Salazar Bohorquez, Jorge Luis</v>
      </c>
      <c r="W1884" s="19" t="str">
        <f>IFERROR(VLOOKUP(G1884,TABLAS!E:F,2,0)," ")</f>
        <v>CONTADO</v>
      </c>
      <c r="X1884" s="19" t="str">
        <f t="shared" si="87"/>
        <v>12256022 - Lavado Julca, Mayra Naydee</v>
      </c>
      <c r="Y1884" s="19" t="str">
        <f>IFERROR(VLOOKUP(O1884,TABLAS!O:P,2,0)," ")</f>
        <v>Pedido</v>
      </c>
      <c r="Z1884" s="58">
        <f>IFERROR(IF(R1884&lt;&gt;"CA",(Q1884/VLOOKUP(INT(I1884),TABLAS!R:W,4,0)),Q1884),"0")</f>
        <v>25</v>
      </c>
      <c r="AA1884" s="19" t="s">
        <v>3</v>
      </c>
      <c r="AB1884">
        <f t="shared" si="89"/>
        <v>0</v>
      </c>
    </row>
    <row r="1885" spans="1:28" x14ac:dyDescent="0.25">
      <c r="A1885" s="71">
        <f t="shared" si="88"/>
        <v>12256022</v>
      </c>
      <c r="B1885" s="1" t="s">
        <v>212</v>
      </c>
      <c r="C1885" s="1" t="s">
        <v>19</v>
      </c>
      <c r="D1885" s="1" t="s">
        <v>3700</v>
      </c>
      <c r="E1885" s="1" t="s">
        <v>3701</v>
      </c>
      <c r="F1885" s="1" t="s">
        <v>3702</v>
      </c>
      <c r="G1885" s="1" t="s">
        <v>4</v>
      </c>
      <c r="H1885" s="1" t="s">
        <v>153</v>
      </c>
      <c r="I1885" s="1" t="s">
        <v>157</v>
      </c>
      <c r="J1885" s="1" t="s">
        <v>158</v>
      </c>
      <c r="K1885" s="1" t="s">
        <v>103</v>
      </c>
      <c r="L1885" s="1" t="s">
        <v>2</v>
      </c>
      <c r="M1885" s="1" t="s">
        <v>3</v>
      </c>
      <c r="N1885" s="1" t="s">
        <v>3703</v>
      </c>
      <c r="O1885" s="1" t="s">
        <v>61</v>
      </c>
      <c r="P1885" s="1" t="s">
        <v>215</v>
      </c>
      <c r="Q1885" s="2">
        <v>5</v>
      </c>
      <c r="R1885" s="3" t="s">
        <v>3</v>
      </c>
      <c r="S1885" s="4">
        <v>43746</v>
      </c>
      <c r="T1885" s="5">
        <v>154.80000000000001</v>
      </c>
      <c r="U1885" s="4">
        <v>43747</v>
      </c>
      <c r="V1885" s="19" t="str">
        <f>IFERROR(VLOOKUP(C1885,TABLAS!A:C,3,0),"")</f>
        <v>Salazar Bohorquez, Jorge Luis</v>
      </c>
      <c r="W1885" s="19" t="str">
        <f>IFERROR(VLOOKUP(G1885,TABLAS!E:F,2,0)," ")</f>
        <v>CONTADO</v>
      </c>
      <c r="X1885" s="19" t="str">
        <f t="shared" si="87"/>
        <v>12256022 - Lavado Julca, Mayra Naydee</v>
      </c>
      <c r="Y1885" s="19" t="str">
        <f>IFERROR(VLOOKUP(O1885,TABLAS!O:P,2,0)," ")</f>
        <v>Pedido</v>
      </c>
      <c r="Z1885" s="58">
        <f>IFERROR(IF(R1885&lt;&gt;"CA",(Q1885/VLOOKUP(INT(I1885),TABLAS!R:W,4,0)),Q1885),"0")</f>
        <v>5</v>
      </c>
      <c r="AA1885" s="19" t="s">
        <v>3</v>
      </c>
      <c r="AB1885">
        <f t="shared" si="89"/>
        <v>0</v>
      </c>
    </row>
    <row r="1886" spans="1:28" x14ac:dyDescent="0.25">
      <c r="A1886" s="71">
        <f t="shared" si="88"/>
        <v>12256022</v>
      </c>
      <c r="B1886" s="1" t="s">
        <v>212</v>
      </c>
      <c r="C1886" s="1" t="s">
        <v>19</v>
      </c>
      <c r="D1886" s="1" t="s">
        <v>3700</v>
      </c>
      <c r="E1886" s="1" t="s">
        <v>3701</v>
      </c>
      <c r="F1886" s="1" t="s">
        <v>3702</v>
      </c>
      <c r="G1886" s="1" t="s">
        <v>4</v>
      </c>
      <c r="H1886" s="1" t="s">
        <v>153</v>
      </c>
      <c r="I1886" s="1" t="s">
        <v>154</v>
      </c>
      <c r="J1886" s="1" t="s">
        <v>161</v>
      </c>
      <c r="K1886" s="1" t="s">
        <v>103</v>
      </c>
      <c r="L1886" s="1" t="s">
        <v>2</v>
      </c>
      <c r="M1886" s="1" t="s">
        <v>3</v>
      </c>
      <c r="N1886" s="1" t="s">
        <v>3703</v>
      </c>
      <c r="O1886" s="1" t="s">
        <v>59</v>
      </c>
      <c r="P1886" s="1" t="s">
        <v>215</v>
      </c>
      <c r="Q1886" s="2">
        <v>2</v>
      </c>
      <c r="R1886" s="3" t="s">
        <v>3</v>
      </c>
      <c r="S1886" s="4">
        <v>43746</v>
      </c>
      <c r="T1886" s="5">
        <v>43.09</v>
      </c>
      <c r="U1886" s="4">
        <v>43747</v>
      </c>
      <c r="V1886" s="19" t="str">
        <f>IFERROR(VLOOKUP(C1886,TABLAS!A:C,3,0),"")</f>
        <v>Salazar Bohorquez, Jorge Luis</v>
      </c>
      <c r="W1886" s="19" t="str">
        <f>IFERROR(VLOOKUP(G1886,TABLAS!E:F,2,0)," ")</f>
        <v>CONTADO</v>
      </c>
      <c r="X1886" s="19" t="str">
        <f t="shared" si="87"/>
        <v>12256022 - Lavado Julca, Mayra Naydee</v>
      </c>
      <c r="Y1886" s="19" t="str">
        <f>IFERROR(VLOOKUP(O1886,TABLAS!O:P,2,0)," ")</f>
        <v>Pedido</v>
      </c>
      <c r="Z1886" s="58">
        <f>IFERROR(IF(R1886&lt;&gt;"CA",(Q1886/VLOOKUP(INT(I1886),TABLAS!R:W,4,0)),Q1886),"0")</f>
        <v>2</v>
      </c>
      <c r="AA1886" s="19" t="s">
        <v>3</v>
      </c>
      <c r="AB1886">
        <f t="shared" si="89"/>
        <v>0</v>
      </c>
    </row>
    <row r="1887" spans="1:28" x14ac:dyDescent="0.25">
      <c r="A1887" s="71">
        <f t="shared" si="88"/>
        <v>12256022</v>
      </c>
      <c r="B1887" s="1" t="s">
        <v>212</v>
      </c>
      <c r="C1887" s="1" t="s">
        <v>19</v>
      </c>
      <c r="D1887" s="1" t="s">
        <v>3700</v>
      </c>
      <c r="E1887" s="1" t="s">
        <v>3701</v>
      </c>
      <c r="F1887" s="1" t="s">
        <v>3702</v>
      </c>
      <c r="G1887" s="1" t="s">
        <v>4</v>
      </c>
      <c r="H1887" s="1" t="s">
        <v>153</v>
      </c>
      <c r="I1887" s="1" t="s">
        <v>151</v>
      </c>
      <c r="J1887" s="1" t="s">
        <v>152</v>
      </c>
      <c r="K1887" s="1" t="s">
        <v>103</v>
      </c>
      <c r="L1887" s="1" t="s">
        <v>2</v>
      </c>
      <c r="M1887" s="1" t="s">
        <v>3</v>
      </c>
      <c r="N1887" s="1" t="s">
        <v>3703</v>
      </c>
      <c r="O1887" s="1" t="s">
        <v>59</v>
      </c>
      <c r="P1887" s="1" t="s">
        <v>215</v>
      </c>
      <c r="Q1887" s="2">
        <v>8</v>
      </c>
      <c r="R1887" s="3" t="s">
        <v>3</v>
      </c>
      <c r="S1887" s="4">
        <v>43746</v>
      </c>
      <c r="T1887" s="5">
        <v>110.85</v>
      </c>
      <c r="U1887" s="4">
        <v>43747</v>
      </c>
      <c r="V1887" s="19" t="str">
        <f>IFERROR(VLOOKUP(C1887,TABLAS!A:C,3,0),"")</f>
        <v>Salazar Bohorquez, Jorge Luis</v>
      </c>
      <c r="W1887" s="19" t="str">
        <f>IFERROR(VLOOKUP(G1887,TABLAS!E:F,2,0)," ")</f>
        <v>CONTADO</v>
      </c>
      <c r="X1887" s="19" t="str">
        <f t="shared" si="87"/>
        <v>12256022 - Lavado Julca, Mayra Naydee</v>
      </c>
      <c r="Y1887" s="19" t="str">
        <f>IFERROR(VLOOKUP(O1887,TABLAS!O:P,2,0)," ")</f>
        <v>Pedido</v>
      </c>
      <c r="Z1887" s="58">
        <f>IFERROR(IF(R1887&lt;&gt;"CA",(Q1887/VLOOKUP(INT(I1887),TABLAS!R:W,4,0)),Q1887),"0")</f>
        <v>8</v>
      </c>
      <c r="AA1887" s="19" t="s">
        <v>3</v>
      </c>
      <c r="AB1887">
        <f t="shared" si="89"/>
        <v>0</v>
      </c>
    </row>
    <row r="1888" spans="1:28" x14ac:dyDescent="0.25">
      <c r="A1888" s="71">
        <f t="shared" si="88"/>
        <v>12256022</v>
      </c>
      <c r="B1888" s="1" t="s">
        <v>212</v>
      </c>
      <c r="C1888" s="1" t="s">
        <v>19</v>
      </c>
      <c r="D1888" s="1" t="s">
        <v>3700</v>
      </c>
      <c r="E1888" s="1" t="s">
        <v>3701</v>
      </c>
      <c r="F1888" s="1" t="s">
        <v>3702</v>
      </c>
      <c r="G1888" s="1" t="s">
        <v>4</v>
      </c>
      <c r="H1888" s="1" t="s">
        <v>153</v>
      </c>
      <c r="I1888" s="1" t="s">
        <v>182</v>
      </c>
      <c r="J1888" s="1" t="s">
        <v>183</v>
      </c>
      <c r="K1888" s="1" t="s">
        <v>103</v>
      </c>
      <c r="L1888" s="1" t="s">
        <v>2</v>
      </c>
      <c r="M1888" s="1" t="s">
        <v>3</v>
      </c>
      <c r="N1888" s="1" t="s">
        <v>3703</v>
      </c>
      <c r="O1888" s="1" t="s">
        <v>59</v>
      </c>
      <c r="P1888" s="1" t="s">
        <v>215</v>
      </c>
      <c r="Q1888" s="2">
        <v>8</v>
      </c>
      <c r="R1888" s="3" t="s">
        <v>3</v>
      </c>
      <c r="S1888" s="4">
        <v>43746</v>
      </c>
      <c r="T1888" s="5">
        <v>135.25</v>
      </c>
      <c r="U1888" s="4">
        <v>43747</v>
      </c>
      <c r="V1888" s="19" t="str">
        <f>IFERROR(VLOOKUP(C1888,TABLAS!A:C,3,0),"")</f>
        <v>Salazar Bohorquez, Jorge Luis</v>
      </c>
      <c r="W1888" s="19" t="str">
        <f>IFERROR(VLOOKUP(G1888,TABLAS!E:F,2,0)," ")</f>
        <v>CONTADO</v>
      </c>
      <c r="X1888" s="19" t="str">
        <f t="shared" si="87"/>
        <v>12256022 - Lavado Julca, Mayra Naydee</v>
      </c>
      <c r="Y1888" s="19" t="str">
        <f>IFERROR(VLOOKUP(O1888,TABLAS!O:P,2,0)," ")</f>
        <v>Pedido</v>
      </c>
      <c r="Z1888" s="58">
        <f>IFERROR(IF(R1888&lt;&gt;"CA",(Q1888/VLOOKUP(INT(I1888),TABLAS!R:W,4,0)),Q1888),"0")</f>
        <v>8</v>
      </c>
      <c r="AA1888" s="19" t="s">
        <v>3</v>
      </c>
      <c r="AB1888">
        <f t="shared" si="89"/>
        <v>0</v>
      </c>
    </row>
    <row r="1889" spans="1:28" x14ac:dyDescent="0.25">
      <c r="A1889" s="71">
        <f t="shared" si="88"/>
        <v>12256022</v>
      </c>
      <c r="B1889" s="1" t="s">
        <v>212</v>
      </c>
      <c r="C1889" s="1" t="s">
        <v>19</v>
      </c>
      <c r="D1889" s="1" t="s">
        <v>3700</v>
      </c>
      <c r="E1889" s="1" t="s">
        <v>3701</v>
      </c>
      <c r="F1889" s="1" t="s">
        <v>3702</v>
      </c>
      <c r="G1889" s="1" t="s">
        <v>4</v>
      </c>
      <c r="H1889" s="1" t="s">
        <v>153</v>
      </c>
      <c r="I1889" s="1" t="s">
        <v>219</v>
      </c>
      <c r="J1889" s="1" t="s">
        <v>220</v>
      </c>
      <c r="K1889" s="1" t="s">
        <v>103</v>
      </c>
      <c r="L1889" s="1" t="s">
        <v>2</v>
      </c>
      <c r="M1889" s="1" t="s">
        <v>3</v>
      </c>
      <c r="N1889" s="1" t="s">
        <v>3703</v>
      </c>
      <c r="O1889" s="1" t="s">
        <v>59</v>
      </c>
      <c r="P1889" s="1" t="s">
        <v>215</v>
      </c>
      <c r="Q1889" s="2">
        <v>10</v>
      </c>
      <c r="R1889" s="3" t="s">
        <v>3</v>
      </c>
      <c r="S1889" s="4">
        <v>43746</v>
      </c>
      <c r="T1889" s="5">
        <v>92.35</v>
      </c>
      <c r="U1889" s="4">
        <v>43747</v>
      </c>
      <c r="V1889" s="19" t="str">
        <f>IFERROR(VLOOKUP(C1889,TABLAS!A:C,3,0),"")</f>
        <v>Salazar Bohorquez, Jorge Luis</v>
      </c>
      <c r="W1889" s="19" t="str">
        <f>IFERROR(VLOOKUP(G1889,TABLAS!E:F,2,0)," ")</f>
        <v>CONTADO</v>
      </c>
      <c r="X1889" s="19" t="str">
        <f t="shared" si="87"/>
        <v>12256022 - Lavado Julca, Mayra Naydee</v>
      </c>
      <c r="Y1889" s="19" t="str">
        <f>IFERROR(VLOOKUP(O1889,TABLAS!O:P,2,0)," ")</f>
        <v>Pedido</v>
      </c>
      <c r="Z1889" s="58">
        <f>IFERROR(IF(R1889&lt;&gt;"CA",(Q1889/VLOOKUP(INT(I1889),TABLAS!R:W,4,0)),Q1889),"0")</f>
        <v>10</v>
      </c>
      <c r="AA1889" s="19" t="s">
        <v>3</v>
      </c>
      <c r="AB1889">
        <f t="shared" si="89"/>
        <v>0</v>
      </c>
    </row>
    <row r="1890" spans="1:28" x14ac:dyDescent="0.25">
      <c r="A1890" s="71">
        <f t="shared" si="88"/>
        <v>12256022</v>
      </c>
      <c r="B1890" s="1" t="s">
        <v>212</v>
      </c>
      <c r="C1890" s="1" t="s">
        <v>19</v>
      </c>
      <c r="D1890" s="1" t="s">
        <v>3700</v>
      </c>
      <c r="E1890" s="1" t="s">
        <v>3701</v>
      </c>
      <c r="F1890" s="1" t="s">
        <v>3702</v>
      </c>
      <c r="G1890" s="1" t="s">
        <v>4</v>
      </c>
      <c r="H1890" s="1" t="s">
        <v>153</v>
      </c>
      <c r="I1890" s="1" t="s">
        <v>190</v>
      </c>
      <c r="J1890" s="1" t="s">
        <v>191</v>
      </c>
      <c r="K1890" s="1" t="s">
        <v>103</v>
      </c>
      <c r="L1890" s="1" t="s">
        <v>2</v>
      </c>
      <c r="M1890" s="1" t="s">
        <v>3</v>
      </c>
      <c r="N1890" s="1" t="s">
        <v>3703</v>
      </c>
      <c r="O1890" s="1" t="s">
        <v>59</v>
      </c>
      <c r="P1890" s="1" t="s">
        <v>215</v>
      </c>
      <c r="Q1890" s="2">
        <v>1</v>
      </c>
      <c r="R1890" s="3" t="s">
        <v>3</v>
      </c>
      <c r="S1890" s="4">
        <v>43746</v>
      </c>
      <c r="T1890" s="5">
        <v>16.95</v>
      </c>
      <c r="U1890" s="4">
        <v>43747</v>
      </c>
      <c r="V1890" s="19" t="str">
        <f>IFERROR(VLOOKUP(C1890,TABLAS!A:C,3,0),"")</f>
        <v>Salazar Bohorquez, Jorge Luis</v>
      </c>
      <c r="W1890" s="19" t="str">
        <f>IFERROR(VLOOKUP(G1890,TABLAS!E:F,2,0)," ")</f>
        <v>CONTADO</v>
      </c>
      <c r="X1890" s="19" t="str">
        <f t="shared" si="87"/>
        <v>12256022 - Lavado Julca, Mayra Naydee</v>
      </c>
      <c r="Y1890" s="19" t="str">
        <f>IFERROR(VLOOKUP(O1890,TABLAS!O:P,2,0)," ")</f>
        <v>Pedido</v>
      </c>
      <c r="Z1890" s="58">
        <f>IFERROR(IF(R1890&lt;&gt;"CA",(Q1890/VLOOKUP(INT(I1890),TABLAS!R:W,4,0)),Q1890),"0")</f>
        <v>1</v>
      </c>
      <c r="AA1890" s="19" t="s">
        <v>3</v>
      </c>
      <c r="AB1890">
        <f t="shared" si="89"/>
        <v>0</v>
      </c>
    </row>
    <row r="1891" spans="1:28" x14ac:dyDescent="0.25">
      <c r="A1891" s="71">
        <f t="shared" si="88"/>
        <v>12256022</v>
      </c>
      <c r="B1891" s="1" t="s">
        <v>212</v>
      </c>
      <c r="C1891" s="1" t="s">
        <v>19</v>
      </c>
      <c r="D1891" s="1" t="s">
        <v>3700</v>
      </c>
      <c r="E1891" s="1" t="s">
        <v>3701</v>
      </c>
      <c r="F1891" s="1" t="s">
        <v>3702</v>
      </c>
      <c r="G1891" s="1" t="s">
        <v>4</v>
      </c>
      <c r="H1891" s="1" t="s">
        <v>153</v>
      </c>
      <c r="I1891" s="1" t="s">
        <v>182</v>
      </c>
      <c r="J1891" s="1" t="s">
        <v>183</v>
      </c>
      <c r="K1891" s="1" t="s">
        <v>103</v>
      </c>
      <c r="L1891" s="1" t="s">
        <v>2</v>
      </c>
      <c r="M1891" s="1" t="s">
        <v>3</v>
      </c>
      <c r="N1891" s="1" t="s">
        <v>3703</v>
      </c>
      <c r="O1891" s="1" t="s">
        <v>65</v>
      </c>
      <c r="P1891" s="1" t="s">
        <v>215</v>
      </c>
      <c r="Q1891" s="2">
        <v>16</v>
      </c>
      <c r="R1891" s="3" t="s">
        <v>2</v>
      </c>
      <c r="S1891" s="4">
        <v>43746</v>
      </c>
      <c r="T1891" s="5">
        <v>0</v>
      </c>
      <c r="U1891" s="4">
        <v>43747</v>
      </c>
      <c r="V1891" s="19" t="str">
        <f>IFERROR(VLOOKUP(C1891,TABLAS!A:C,3,0),"")</f>
        <v>Salazar Bohorquez, Jorge Luis</v>
      </c>
      <c r="W1891" s="19" t="str">
        <f>IFERROR(VLOOKUP(G1891,TABLAS!E:F,2,0)," ")</f>
        <v>CONTADO</v>
      </c>
      <c r="X1891" s="19" t="str">
        <f t="shared" si="87"/>
        <v>12256022 - Lavado Julca, Mayra Naydee</v>
      </c>
      <c r="Y1891" s="19" t="str">
        <f>IFERROR(VLOOKUP(O1891,TABLAS!O:P,2,0)," ")</f>
        <v>Bonificación</v>
      </c>
      <c r="Z1891" s="58">
        <f>IFERROR(IF(R1891&lt;&gt;"CA",(Q1891/VLOOKUP(INT(I1891),TABLAS!R:W,4,0)),Q1891),"0")</f>
        <v>4</v>
      </c>
      <c r="AA1891" s="19" t="s">
        <v>3</v>
      </c>
      <c r="AB1891">
        <f t="shared" si="89"/>
        <v>0</v>
      </c>
    </row>
    <row r="1892" spans="1:28" x14ac:dyDescent="0.25">
      <c r="A1892" s="71">
        <f t="shared" si="88"/>
        <v>12256022</v>
      </c>
      <c r="B1892" s="1" t="s">
        <v>212</v>
      </c>
      <c r="C1892" s="1" t="s">
        <v>19</v>
      </c>
      <c r="D1892" s="1" t="s">
        <v>3700</v>
      </c>
      <c r="E1892" s="1" t="s">
        <v>3701</v>
      </c>
      <c r="F1892" s="1" t="s">
        <v>3702</v>
      </c>
      <c r="G1892" s="1" t="s">
        <v>4</v>
      </c>
      <c r="H1892" s="1" t="s">
        <v>153</v>
      </c>
      <c r="I1892" s="1" t="s">
        <v>219</v>
      </c>
      <c r="J1892" s="1" t="s">
        <v>220</v>
      </c>
      <c r="K1892" s="1" t="s">
        <v>103</v>
      </c>
      <c r="L1892" s="1" t="s">
        <v>2</v>
      </c>
      <c r="M1892" s="1" t="s">
        <v>3</v>
      </c>
      <c r="N1892" s="1" t="s">
        <v>3703</v>
      </c>
      <c r="O1892" s="1" t="s">
        <v>65</v>
      </c>
      <c r="P1892" s="1" t="s">
        <v>215</v>
      </c>
      <c r="Q1892" s="2">
        <v>30</v>
      </c>
      <c r="R1892" s="3" t="s">
        <v>2</v>
      </c>
      <c r="S1892" s="4">
        <v>43746</v>
      </c>
      <c r="T1892" s="5">
        <v>0</v>
      </c>
      <c r="U1892" s="4">
        <v>43747</v>
      </c>
      <c r="V1892" s="19" t="str">
        <f>IFERROR(VLOOKUP(C1892,TABLAS!A:C,3,0),"")</f>
        <v>Salazar Bohorquez, Jorge Luis</v>
      </c>
      <c r="W1892" s="19" t="str">
        <f>IFERROR(VLOOKUP(G1892,TABLAS!E:F,2,0)," ")</f>
        <v>CONTADO</v>
      </c>
      <c r="X1892" s="19" t="str">
        <f t="shared" si="87"/>
        <v>12256022 - Lavado Julca, Mayra Naydee</v>
      </c>
      <c r="Y1892" s="19" t="str">
        <f>IFERROR(VLOOKUP(O1892,TABLAS!O:P,2,0)," ")</f>
        <v>Bonificación</v>
      </c>
      <c r="Z1892" s="58">
        <f>IFERROR(IF(R1892&lt;&gt;"CA",(Q1892/VLOOKUP(INT(I1892),TABLAS!R:W,4,0)),Q1892),"0")</f>
        <v>2</v>
      </c>
      <c r="AA1892" s="19" t="s">
        <v>3</v>
      </c>
      <c r="AB1892">
        <f t="shared" si="89"/>
        <v>0</v>
      </c>
    </row>
    <row r="1893" spans="1:28" x14ac:dyDescent="0.25">
      <c r="A1893" s="71">
        <f t="shared" si="88"/>
        <v>12256022</v>
      </c>
      <c r="B1893" s="1" t="s">
        <v>212</v>
      </c>
      <c r="C1893" s="1" t="s">
        <v>19</v>
      </c>
      <c r="D1893" s="1" t="s">
        <v>3700</v>
      </c>
      <c r="E1893" s="1" t="s">
        <v>3701</v>
      </c>
      <c r="F1893" s="1" t="s">
        <v>3702</v>
      </c>
      <c r="G1893" s="1" t="s">
        <v>4</v>
      </c>
      <c r="H1893" s="1" t="s">
        <v>153</v>
      </c>
      <c r="I1893" s="1" t="s">
        <v>151</v>
      </c>
      <c r="J1893" s="1" t="s">
        <v>152</v>
      </c>
      <c r="K1893" s="1" t="s">
        <v>103</v>
      </c>
      <c r="L1893" s="1" t="s">
        <v>2</v>
      </c>
      <c r="M1893" s="1" t="s">
        <v>3</v>
      </c>
      <c r="N1893" s="1" t="s">
        <v>3703</v>
      </c>
      <c r="O1893" s="1" t="s">
        <v>65</v>
      </c>
      <c r="P1893" s="1" t="s">
        <v>215</v>
      </c>
      <c r="Q1893" s="2">
        <v>16</v>
      </c>
      <c r="R1893" s="3" t="s">
        <v>2</v>
      </c>
      <c r="S1893" s="4">
        <v>43746</v>
      </c>
      <c r="T1893" s="5">
        <v>0</v>
      </c>
      <c r="U1893" s="4">
        <v>43747</v>
      </c>
      <c r="V1893" s="19" t="str">
        <f>IFERROR(VLOOKUP(C1893,TABLAS!A:C,3,0),"")</f>
        <v>Salazar Bohorquez, Jorge Luis</v>
      </c>
      <c r="W1893" s="19" t="str">
        <f>IFERROR(VLOOKUP(G1893,TABLAS!E:F,2,0)," ")</f>
        <v>CONTADO</v>
      </c>
      <c r="X1893" s="19" t="str">
        <f t="shared" si="87"/>
        <v>12256022 - Lavado Julca, Mayra Naydee</v>
      </c>
      <c r="Y1893" s="19" t="str">
        <f>IFERROR(VLOOKUP(O1893,TABLAS!O:P,2,0)," ")</f>
        <v>Bonificación</v>
      </c>
      <c r="Z1893" s="58">
        <f>IFERROR(IF(R1893&lt;&gt;"CA",(Q1893/VLOOKUP(INT(I1893),TABLAS!R:W,4,0)),Q1893),"0")</f>
        <v>1.0666666666666667</v>
      </c>
      <c r="AA1893" s="19" t="s">
        <v>3</v>
      </c>
      <c r="AB1893">
        <f t="shared" si="89"/>
        <v>0</v>
      </c>
    </row>
    <row r="1894" spans="1:28" x14ac:dyDescent="0.25">
      <c r="A1894" s="71">
        <f t="shared" si="88"/>
        <v>11147894</v>
      </c>
      <c r="B1894" s="1" t="s">
        <v>206</v>
      </c>
      <c r="C1894" s="1" t="s">
        <v>26</v>
      </c>
      <c r="D1894" s="1" t="s">
        <v>3704</v>
      </c>
      <c r="E1894" s="1" t="s">
        <v>3705</v>
      </c>
      <c r="F1894" s="1" t="s">
        <v>3706</v>
      </c>
      <c r="G1894" s="1" t="s">
        <v>4</v>
      </c>
      <c r="H1894" s="1" t="s">
        <v>153</v>
      </c>
      <c r="I1894" s="1" t="s">
        <v>157</v>
      </c>
      <c r="J1894" s="1" t="s">
        <v>158</v>
      </c>
      <c r="K1894" s="1" t="s">
        <v>103</v>
      </c>
      <c r="L1894" s="1" t="s">
        <v>2</v>
      </c>
      <c r="M1894" s="1" t="s">
        <v>3</v>
      </c>
      <c r="N1894" s="1" t="s">
        <v>3707</v>
      </c>
      <c r="O1894" s="1" t="s">
        <v>61</v>
      </c>
      <c r="P1894" s="1" t="s">
        <v>244</v>
      </c>
      <c r="Q1894" s="2">
        <v>10</v>
      </c>
      <c r="R1894" s="3" t="s">
        <v>3</v>
      </c>
      <c r="S1894" s="4">
        <v>43746</v>
      </c>
      <c r="T1894" s="5">
        <v>310.44</v>
      </c>
      <c r="U1894" s="4">
        <v>43747</v>
      </c>
      <c r="V1894" s="19" t="str">
        <f>IFERROR(VLOOKUP(C1894,TABLAS!A:C,3,0),"")</f>
        <v>Cueva Borgoño, Juan Carlos</v>
      </c>
      <c r="W1894" s="19" t="str">
        <f>IFERROR(VLOOKUP(G1894,TABLAS!E:F,2,0)," ")</f>
        <v>CONTADO</v>
      </c>
      <c r="X1894" s="19" t="str">
        <f t="shared" si="87"/>
        <v>11147894 - Lazaro Aguilar, Flor Marina</v>
      </c>
      <c r="Y1894" s="19" t="str">
        <f>IFERROR(VLOOKUP(O1894,TABLAS!O:P,2,0)," ")</f>
        <v>Pedido</v>
      </c>
      <c r="Z1894" s="58">
        <f>IFERROR(IF(R1894&lt;&gt;"CA",(Q1894/VLOOKUP(INT(I1894),TABLAS!R:W,4,0)),Q1894),"0")</f>
        <v>10</v>
      </c>
      <c r="AA1894" s="19" t="s">
        <v>3</v>
      </c>
      <c r="AB1894">
        <f t="shared" si="89"/>
        <v>0</v>
      </c>
    </row>
    <row r="1895" spans="1:28" x14ac:dyDescent="0.25">
      <c r="A1895" s="71">
        <f t="shared" si="88"/>
        <v>11147894</v>
      </c>
      <c r="B1895" s="1" t="s">
        <v>206</v>
      </c>
      <c r="C1895" s="1" t="s">
        <v>26</v>
      </c>
      <c r="D1895" s="1" t="s">
        <v>3704</v>
      </c>
      <c r="E1895" s="1" t="s">
        <v>3705</v>
      </c>
      <c r="F1895" s="1" t="s">
        <v>3706</v>
      </c>
      <c r="G1895" s="1" t="s">
        <v>4</v>
      </c>
      <c r="H1895" s="1" t="s">
        <v>153</v>
      </c>
      <c r="I1895" s="1" t="s">
        <v>104</v>
      </c>
      <c r="J1895" s="1" t="s">
        <v>105</v>
      </c>
      <c r="K1895" s="1" t="s">
        <v>103</v>
      </c>
      <c r="L1895" s="1" t="s">
        <v>2</v>
      </c>
      <c r="M1895" s="1" t="s">
        <v>3</v>
      </c>
      <c r="N1895" s="1" t="s">
        <v>3707</v>
      </c>
      <c r="O1895" s="1" t="s">
        <v>59</v>
      </c>
      <c r="P1895" s="1" t="s">
        <v>244</v>
      </c>
      <c r="Q1895" s="2">
        <v>1</v>
      </c>
      <c r="R1895" s="3" t="s">
        <v>3</v>
      </c>
      <c r="S1895" s="4">
        <v>43746</v>
      </c>
      <c r="T1895" s="5">
        <v>16.100000000000001</v>
      </c>
      <c r="U1895" s="4">
        <v>43747</v>
      </c>
      <c r="V1895" s="19" t="str">
        <f>IFERROR(VLOOKUP(C1895,TABLAS!A:C,3,0),"")</f>
        <v>Cueva Borgoño, Juan Carlos</v>
      </c>
      <c r="W1895" s="19" t="str">
        <f>IFERROR(VLOOKUP(G1895,TABLAS!E:F,2,0)," ")</f>
        <v>CONTADO</v>
      </c>
      <c r="X1895" s="19" t="str">
        <f t="shared" si="87"/>
        <v>11147894 - Lazaro Aguilar, Flor Marina</v>
      </c>
      <c r="Y1895" s="19" t="str">
        <f>IFERROR(VLOOKUP(O1895,TABLAS!O:P,2,0)," ")</f>
        <v>Pedido</v>
      </c>
      <c r="Z1895" s="58">
        <f>IFERROR(IF(R1895&lt;&gt;"CA",(Q1895/VLOOKUP(INT(I1895),TABLAS!R:W,4,0)),Q1895),"0")</f>
        <v>1</v>
      </c>
      <c r="AA1895" s="19" t="s">
        <v>3</v>
      </c>
      <c r="AB1895">
        <f t="shared" si="89"/>
        <v>0</v>
      </c>
    </row>
    <row r="1896" spans="1:28" x14ac:dyDescent="0.25">
      <c r="A1896" s="71">
        <f t="shared" si="88"/>
        <v>11147894</v>
      </c>
      <c r="B1896" s="1" t="s">
        <v>206</v>
      </c>
      <c r="C1896" s="1" t="s">
        <v>26</v>
      </c>
      <c r="D1896" s="1" t="s">
        <v>3704</v>
      </c>
      <c r="E1896" s="1" t="s">
        <v>3705</v>
      </c>
      <c r="F1896" s="1" t="s">
        <v>3706</v>
      </c>
      <c r="G1896" s="1" t="s">
        <v>4</v>
      </c>
      <c r="H1896" s="1" t="s">
        <v>153</v>
      </c>
      <c r="I1896" s="1" t="s">
        <v>213</v>
      </c>
      <c r="J1896" s="1" t="s">
        <v>214</v>
      </c>
      <c r="K1896" s="1" t="s">
        <v>103</v>
      </c>
      <c r="L1896" s="1" t="s">
        <v>2</v>
      </c>
      <c r="M1896" s="1" t="s">
        <v>3</v>
      </c>
      <c r="N1896" s="1" t="s">
        <v>3707</v>
      </c>
      <c r="O1896" s="1" t="s">
        <v>61</v>
      </c>
      <c r="P1896" s="1" t="s">
        <v>244</v>
      </c>
      <c r="Q1896" s="2">
        <v>1</v>
      </c>
      <c r="R1896" s="3" t="s">
        <v>3</v>
      </c>
      <c r="S1896" s="4">
        <v>43746</v>
      </c>
      <c r="T1896" s="5">
        <v>30.75</v>
      </c>
      <c r="U1896" s="4">
        <v>43747</v>
      </c>
      <c r="V1896" s="19" t="str">
        <f>IFERROR(VLOOKUP(C1896,TABLAS!A:C,3,0),"")</f>
        <v>Cueva Borgoño, Juan Carlos</v>
      </c>
      <c r="W1896" s="19" t="str">
        <f>IFERROR(VLOOKUP(G1896,TABLAS!E:F,2,0)," ")</f>
        <v>CONTADO</v>
      </c>
      <c r="X1896" s="19" t="str">
        <f t="shared" si="87"/>
        <v>11147894 - Lazaro Aguilar, Flor Marina</v>
      </c>
      <c r="Y1896" s="19" t="str">
        <f>IFERROR(VLOOKUP(O1896,TABLAS!O:P,2,0)," ")</f>
        <v>Pedido</v>
      </c>
      <c r="Z1896" s="58">
        <f>IFERROR(IF(R1896&lt;&gt;"CA",(Q1896/VLOOKUP(INT(I1896),TABLAS!R:W,4,0)),Q1896),"0")</f>
        <v>1</v>
      </c>
      <c r="AA1896" s="19" t="s">
        <v>3</v>
      </c>
      <c r="AB1896">
        <f t="shared" si="89"/>
        <v>0</v>
      </c>
    </row>
    <row r="1897" spans="1:28" x14ac:dyDescent="0.25">
      <c r="A1897" s="71">
        <f t="shared" si="88"/>
        <v>11147894</v>
      </c>
      <c r="B1897" s="1" t="s">
        <v>206</v>
      </c>
      <c r="C1897" s="1" t="s">
        <v>26</v>
      </c>
      <c r="D1897" s="1" t="s">
        <v>3704</v>
      </c>
      <c r="E1897" s="1" t="s">
        <v>3705</v>
      </c>
      <c r="F1897" s="1" t="s">
        <v>3706</v>
      </c>
      <c r="G1897" s="1" t="s">
        <v>4</v>
      </c>
      <c r="H1897" s="1" t="s">
        <v>153</v>
      </c>
      <c r="I1897" s="1" t="s">
        <v>104</v>
      </c>
      <c r="J1897" s="1" t="s">
        <v>105</v>
      </c>
      <c r="K1897" s="1" t="s">
        <v>103</v>
      </c>
      <c r="L1897" s="1" t="s">
        <v>2</v>
      </c>
      <c r="M1897" s="1" t="s">
        <v>3</v>
      </c>
      <c r="N1897" s="1" t="s">
        <v>3707</v>
      </c>
      <c r="O1897" s="1" t="s">
        <v>65</v>
      </c>
      <c r="P1897" s="1" t="s">
        <v>244</v>
      </c>
      <c r="Q1897" s="2">
        <v>1</v>
      </c>
      <c r="R1897" s="3" t="s">
        <v>2</v>
      </c>
      <c r="S1897" s="4">
        <v>43746</v>
      </c>
      <c r="T1897" s="5">
        <v>0</v>
      </c>
      <c r="U1897" s="4">
        <v>43747</v>
      </c>
      <c r="V1897" s="19" t="str">
        <f>IFERROR(VLOOKUP(C1897,TABLAS!A:C,3,0),"")</f>
        <v>Cueva Borgoño, Juan Carlos</v>
      </c>
      <c r="W1897" s="19" t="str">
        <f>IFERROR(VLOOKUP(G1897,TABLAS!E:F,2,0)," ")</f>
        <v>CONTADO</v>
      </c>
      <c r="X1897" s="19" t="str">
        <f t="shared" si="87"/>
        <v>11147894 - Lazaro Aguilar, Flor Marina</v>
      </c>
      <c r="Y1897" s="19" t="str">
        <f>IFERROR(VLOOKUP(O1897,TABLAS!O:P,2,0)," ")</f>
        <v>Bonificación</v>
      </c>
      <c r="Z1897" s="58">
        <f>IFERROR(IF(R1897&lt;&gt;"CA",(Q1897/VLOOKUP(INT(I1897),TABLAS!R:W,4,0)),Q1897),"0")</f>
        <v>6.6666666666666666E-2</v>
      </c>
      <c r="AA1897" s="19" t="s">
        <v>3</v>
      </c>
      <c r="AB1897">
        <f t="shared" si="89"/>
        <v>0</v>
      </c>
    </row>
    <row r="1898" spans="1:28" x14ac:dyDescent="0.25">
      <c r="A1898" s="71">
        <f t="shared" si="88"/>
        <v>11147894</v>
      </c>
      <c r="B1898" s="1" t="s">
        <v>206</v>
      </c>
      <c r="C1898" s="1" t="s">
        <v>26</v>
      </c>
      <c r="D1898" s="1" t="s">
        <v>3704</v>
      </c>
      <c r="E1898" s="1" t="s">
        <v>3705</v>
      </c>
      <c r="F1898" s="1" t="s">
        <v>3706</v>
      </c>
      <c r="G1898" s="1" t="s">
        <v>4</v>
      </c>
      <c r="H1898" s="1" t="s">
        <v>153</v>
      </c>
      <c r="I1898" s="1" t="s">
        <v>1809</v>
      </c>
      <c r="J1898" s="1" t="s">
        <v>1810</v>
      </c>
      <c r="K1898" s="1" t="s">
        <v>222</v>
      </c>
      <c r="L1898" s="1" t="s">
        <v>2</v>
      </c>
      <c r="M1898" s="1" t="s">
        <v>2</v>
      </c>
      <c r="N1898" s="1" t="s">
        <v>3707</v>
      </c>
      <c r="O1898" s="1" t="s">
        <v>65</v>
      </c>
      <c r="P1898" s="1" t="s">
        <v>244</v>
      </c>
      <c r="Q1898" s="2">
        <v>3</v>
      </c>
      <c r="R1898" s="3" t="s">
        <v>2</v>
      </c>
      <c r="S1898" s="4">
        <v>43746</v>
      </c>
      <c r="T1898" s="5">
        <v>0</v>
      </c>
      <c r="U1898" s="4">
        <v>43747</v>
      </c>
      <c r="V1898" s="19" t="str">
        <f>IFERROR(VLOOKUP(C1898,TABLAS!A:C,3,0),"")</f>
        <v>Cueva Borgoño, Juan Carlos</v>
      </c>
      <c r="W1898" s="19" t="str">
        <f>IFERROR(VLOOKUP(G1898,TABLAS!E:F,2,0)," ")</f>
        <v>CONTADO</v>
      </c>
      <c r="X1898" s="19" t="str">
        <f t="shared" si="87"/>
        <v>11147894 - Lazaro Aguilar, Flor Marina</v>
      </c>
      <c r="Y1898" s="19" t="str">
        <f>IFERROR(VLOOKUP(O1898,TABLAS!O:P,2,0)," ")</f>
        <v>Bonificación</v>
      </c>
      <c r="Z1898" s="58" t="str">
        <f>IFERROR(IF(R1898&lt;&gt;"CA",(Q1898/VLOOKUP(INT(I1898),TABLAS!R:W,4,0)),Q1898),"0")</f>
        <v>0</v>
      </c>
      <c r="AA1898" s="19" t="s">
        <v>3</v>
      </c>
      <c r="AB1898">
        <f t="shared" si="89"/>
        <v>0</v>
      </c>
    </row>
    <row r="1899" spans="1:28" x14ac:dyDescent="0.25">
      <c r="A1899" s="71">
        <f t="shared" si="88"/>
        <v>11615268</v>
      </c>
      <c r="B1899" s="1" t="s">
        <v>206</v>
      </c>
      <c r="C1899" s="1" t="s">
        <v>26</v>
      </c>
      <c r="D1899" s="1" t="s">
        <v>3708</v>
      </c>
      <c r="E1899" s="1" t="s">
        <v>3709</v>
      </c>
      <c r="F1899" s="1" t="s">
        <v>3710</v>
      </c>
      <c r="G1899" s="1" t="s">
        <v>4</v>
      </c>
      <c r="H1899" s="1" t="s">
        <v>153</v>
      </c>
      <c r="I1899" s="1" t="s">
        <v>157</v>
      </c>
      <c r="J1899" s="1" t="s">
        <v>158</v>
      </c>
      <c r="K1899" s="1" t="s">
        <v>103</v>
      </c>
      <c r="L1899" s="1" t="s">
        <v>2</v>
      </c>
      <c r="M1899" s="1" t="s">
        <v>3</v>
      </c>
      <c r="N1899" s="1" t="s">
        <v>3711</v>
      </c>
      <c r="O1899" s="1" t="s">
        <v>61</v>
      </c>
      <c r="P1899" s="1" t="s">
        <v>244</v>
      </c>
      <c r="Q1899" s="2">
        <v>4</v>
      </c>
      <c r="R1899" s="3" t="s">
        <v>3</v>
      </c>
      <c r="S1899" s="4">
        <v>43746</v>
      </c>
      <c r="T1899" s="5">
        <v>124.18</v>
      </c>
      <c r="U1899" s="4">
        <v>43747</v>
      </c>
      <c r="V1899" s="19" t="str">
        <f>IFERROR(VLOOKUP(C1899,TABLAS!A:C,3,0),"")</f>
        <v>Cueva Borgoño, Juan Carlos</v>
      </c>
      <c r="W1899" s="19" t="str">
        <f>IFERROR(VLOOKUP(G1899,TABLAS!E:F,2,0)," ")</f>
        <v>CONTADO</v>
      </c>
      <c r="X1899" s="19" t="str">
        <f t="shared" si="87"/>
        <v>11615268 - Lazaro Alfaro, Anita Magdalena</v>
      </c>
      <c r="Y1899" s="19" t="str">
        <f>IFERROR(VLOOKUP(O1899,TABLAS!O:P,2,0)," ")</f>
        <v>Pedido</v>
      </c>
      <c r="Z1899" s="58">
        <f>IFERROR(IF(R1899&lt;&gt;"CA",(Q1899/VLOOKUP(INT(I1899),TABLAS!R:W,4,0)),Q1899),"0")</f>
        <v>4</v>
      </c>
      <c r="AA1899" s="19" t="s">
        <v>3</v>
      </c>
      <c r="AB1899">
        <f t="shared" si="89"/>
        <v>0</v>
      </c>
    </row>
    <row r="1900" spans="1:28" x14ac:dyDescent="0.25">
      <c r="A1900" s="71">
        <f t="shared" si="88"/>
        <v>11615268</v>
      </c>
      <c r="B1900" s="1" t="s">
        <v>206</v>
      </c>
      <c r="C1900" s="1" t="s">
        <v>26</v>
      </c>
      <c r="D1900" s="1" t="s">
        <v>3708</v>
      </c>
      <c r="E1900" s="1" t="s">
        <v>3709</v>
      </c>
      <c r="F1900" s="1" t="s">
        <v>3710</v>
      </c>
      <c r="G1900" s="1" t="s">
        <v>4</v>
      </c>
      <c r="H1900" s="1" t="s">
        <v>153</v>
      </c>
      <c r="I1900" s="1" t="s">
        <v>100</v>
      </c>
      <c r="J1900" s="1" t="s">
        <v>101</v>
      </c>
      <c r="K1900" s="1" t="s">
        <v>103</v>
      </c>
      <c r="L1900" s="1" t="s">
        <v>2</v>
      </c>
      <c r="M1900" s="1" t="s">
        <v>3</v>
      </c>
      <c r="N1900" s="1" t="s">
        <v>3711</v>
      </c>
      <c r="O1900" s="1" t="s">
        <v>61</v>
      </c>
      <c r="P1900" s="1" t="s">
        <v>244</v>
      </c>
      <c r="Q1900" s="2">
        <v>4</v>
      </c>
      <c r="R1900" s="3" t="s">
        <v>3</v>
      </c>
      <c r="S1900" s="4">
        <v>43746</v>
      </c>
      <c r="T1900" s="5">
        <v>106.48</v>
      </c>
      <c r="U1900" s="4">
        <v>43747</v>
      </c>
      <c r="V1900" s="19" t="str">
        <f>IFERROR(VLOOKUP(C1900,TABLAS!A:C,3,0),"")</f>
        <v>Cueva Borgoño, Juan Carlos</v>
      </c>
      <c r="W1900" s="19" t="str">
        <f>IFERROR(VLOOKUP(G1900,TABLAS!E:F,2,0)," ")</f>
        <v>CONTADO</v>
      </c>
      <c r="X1900" s="19" t="str">
        <f t="shared" si="87"/>
        <v>11615268 - Lazaro Alfaro, Anita Magdalena</v>
      </c>
      <c r="Y1900" s="19" t="str">
        <f>IFERROR(VLOOKUP(O1900,TABLAS!O:P,2,0)," ")</f>
        <v>Pedido</v>
      </c>
      <c r="Z1900" s="58">
        <f>IFERROR(IF(R1900&lt;&gt;"CA",(Q1900/VLOOKUP(INT(I1900),TABLAS!R:W,4,0)),Q1900),"0")</f>
        <v>4</v>
      </c>
      <c r="AA1900" s="19" t="s">
        <v>3</v>
      </c>
      <c r="AB1900">
        <f t="shared" si="89"/>
        <v>0</v>
      </c>
    </row>
    <row r="1901" spans="1:28" x14ac:dyDescent="0.25">
      <c r="A1901" s="71">
        <f t="shared" si="88"/>
        <v>11615268</v>
      </c>
      <c r="B1901" s="1" t="s">
        <v>206</v>
      </c>
      <c r="C1901" s="1" t="s">
        <v>26</v>
      </c>
      <c r="D1901" s="1" t="s">
        <v>3708</v>
      </c>
      <c r="E1901" s="1" t="s">
        <v>3709</v>
      </c>
      <c r="F1901" s="1" t="s">
        <v>3710</v>
      </c>
      <c r="G1901" s="1" t="s">
        <v>4</v>
      </c>
      <c r="H1901" s="1" t="s">
        <v>153</v>
      </c>
      <c r="I1901" s="1" t="s">
        <v>216</v>
      </c>
      <c r="J1901" s="1" t="s">
        <v>217</v>
      </c>
      <c r="K1901" s="1" t="s">
        <v>103</v>
      </c>
      <c r="L1901" s="1" t="s">
        <v>2</v>
      </c>
      <c r="M1901" s="1" t="s">
        <v>3</v>
      </c>
      <c r="N1901" s="1" t="s">
        <v>3711</v>
      </c>
      <c r="O1901" s="1" t="s">
        <v>61</v>
      </c>
      <c r="P1901" s="1" t="s">
        <v>244</v>
      </c>
      <c r="Q1901" s="2">
        <v>1</v>
      </c>
      <c r="R1901" s="3" t="s">
        <v>3</v>
      </c>
      <c r="S1901" s="4">
        <v>43746</v>
      </c>
      <c r="T1901" s="5">
        <v>35.049999999999997</v>
      </c>
      <c r="U1901" s="4">
        <v>43747</v>
      </c>
      <c r="V1901" s="19" t="str">
        <f>IFERROR(VLOOKUP(C1901,TABLAS!A:C,3,0),"")</f>
        <v>Cueva Borgoño, Juan Carlos</v>
      </c>
      <c r="W1901" s="19" t="str">
        <f>IFERROR(VLOOKUP(G1901,TABLAS!E:F,2,0)," ")</f>
        <v>CONTADO</v>
      </c>
      <c r="X1901" s="19" t="str">
        <f t="shared" si="87"/>
        <v>11615268 - Lazaro Alfaro, Anita Magdalena</v>
      </c>
      <c r="Y1901" s="19" t="str">
        <f>IFERROR(VLOOKUP(O1901,TABLAS!O:P,2,0)," ")</f>
        <v>Pedido</v>
      </c>
      <c r="Z1901" s="58">
        <f>IFERROR(IF(R1901&lt;&gt;"CA",(Q1901/VLOOKUP(INT(I1901),TABLAS!R:W,4,0)),Q1901),"0")</f>
        <v>1</v>
      </c>
      <c r="AA1901" s="19" t="s">
        <v>3</v>
      </c>
      <c r="AB1901">
        <f t="shared" si="89"/>
        <v>0</v>
      </c>
    </row>
    <row r="1902" spans="1:28" x14ac:dyDescent="0.25">
      <c r="A1902" s="71">
        <f t="shared" si="88"/>
        <v>11615268</v>
      </c>
      <c r="B1902" s="1" t="s">
        <v>206</v>
      </c>
      <c r="C1902" s="1" t="s">
        <v>26</v>
      </c>
      <c r="D1902" s="1" t="s">
        <v>3708</v>
      </c>
      <c r="E1902" s="1" t="s">
        <v>3709</v>
      </c>
      <c r="F1902" s="1" t="s">
        <v>3710</v>
      </c>
      <c r="G1902" s="1" t="s">
        <v>4</v>
      </c>
      <c r="H1902" s="1" t="s">
        <v>153</v>
      </c>
      <c r="I1902" s="1" t="s">
        <v>208</v>
      </c>
      <c r="J1902" s="1" t="s">
        <v>209</v>
      </c>
      <c r="K1902" s="1" t="s">
        <v>103</v>
      </c>
      <c r="L1902" s="1" t="s">
        <v>2</v>
      </c>
      <c r="M1902" s="1" t="s">
        <v>3</v>
      </c>
      <c r="N1902" s="1" t="s">
        <v>3711</v>
      </c>
      <c r="O1902" s="1" t="s">
        <v>61</v>
      </c>
      <c r="P1902" s="1" t="s">
        <v>244</v>
      </c>
      <c r="Q1902" s="2">
        <v>1</v>
      </c>
      <c r="R1902" s="3" t="s">
        <v>3</v>
      </c>
      <c r="S1902" s="4">
        <v>43746</v>
      </c>
      <c r="T1902" s="5">
        <v>35.049999999999997</v>
      </c>
      <c r="U1902" s="4">
        <v>43747</v>
      </c>
      <c r="V1902" s="19" t="str">
        <f>IFERROR(VLOOKUP(C1902,TABLAS!A:C,3,0),"")</f>
        <v>Cueva Borgoño, Juan Carlos</v>
      </c>
      <c r="W1902" s="19" t="str">
        <f>IFERROR(VLOOKUP(G1902,TABLAS!E:F,2,0)," ")</f>
        <v>CONTADO</v>
      </c>
      <c r="X1902" s="19" t="str">
        <f t="shared" si="87"/>
        <v>11615268 - Lazaro Alfaro, Anita Magdalena</v>
      </c>
      <c r="Y1902" s="19" t="str">
        <f>IFERROR(VLOOKUP(O1902,TABLAS!O:P,2,0)," ")</f>
        <v>Pedido</v>
      </c>
      <c r="Z1902" s="58">
        <f>IFERROR(IF(R1902&lt;&gt;"CA",(Q1902/VLOOKUP(INT(I1902),TABLAS!R:W,4,0)),Q1902),"0")</f>
        <v>1</v>
      </c>
      <c r="AA1902" s="19" t="s">
        <v>3</v>
      </c>
      <c r="AB1902">
        <f t="shared" si="89"/>
        <v>0</v>
      </c>
    </row>
    <row r="1903" spans="1:28" x14ac:dyDescent="0.25">
      <c r="A1903" s="71">
        <f t="shared" si="88"/>
        <v>11615268</v>
      </c>
      <c r="B1903" s="1" t="s">
        <v>206</v>
      </c>
      <c r="C1903" s="1" t="s">
        <v>26</v>
      </c>
      <c r="D1903" s="1" t="s">
        <v>3708</v>
      </c>
      <c r="E1903" s="1" t="s">
        <v>3709</v>
      </c>
      <c r="F1903" s="1" t="s">
        <v>3710</v>
      </c>
      <c r="G1903" s="1" t="s">
        <v>4</v>
      </c>
      <c r="H1903" s="1" t="s">
        <v>153</v>
      </c>
      <c r="I1903" s="1" t="s">
        <v>149</v>
      </c>
      <c r="J1903" s="1" t="s">
        <v>150</v>
      </c>
      <c r="K1903" s="1" t="s">
        <v>103</v>
      </c>
      <c r="L1903" s="1" t="s">
        <v>2</v>
      </c>
      <c r="M1903" s="1" t="s">
        <v>3</v>
      </c>
      <c r="N1903" s="1" t="s">
        <v>3711</v>
      </c>
      <c r="O1903" s="1" t="s">
        <v>59</v>
      </c>
      <c r="P1903" s="1" t="s">
        <v>244</v>
      </c>
      <c r="Q1903" s="2">
        <v>1</v>
      </c>
      <c r="R1903" s="3" t="s">
        <v>3</v>
      </c>
      <c r="S1903" s="4">
        <v>43746</v>
      </c>
      <c r="T1903" s="5">
        <v>10.31</v>
      </c>
      <c r="U1903" s="4">
        <v>43747</v>
      </c>
      <c r="V1903" s="19" t="str">
        <f>IFERROR(VLOOKUP(C1903,TABLAS!A:C,3,0),"")</f>
        <v>Cueva Borgoño, Juan Carlos</v>
      </c>
      <c r="W1903" s="19" t="str">
        <f>IFERROR(VLOOKUP(G1903,TABLAS!E:F,2,0)," ")</f>
        <v>CONTADO</v>
      </c>
      <c r="X1903" s="19" t="str">
        <f t="shared" si="87"/>
        <v>11615268 - Lazaro Alfaro, Anita Magdalena</v>
      </c>
      <c r="Y1903" s="19" t="str">
        <f>IFERROR(VLOOKUP(O1903,TABLAS!O:P,2,0)," ")</f>
        <v>Pedido</v>
      </c>
      <c r="Z1903" s="58">
        <f>IFERROR(IF(R1903&lt;&gt;"CA",(Q1903/VLOOKUP(INT(I1903),TABLAS!R:W,4,0)),Q1903),"0")</f>
        <v>1</v>
      </c>
      <c r="AA1903" s="19" t="s">
        <v>3</v>
      </c>
      <c r="AB1903">
        <f t="shared" si="89"/>
        <v>0</v>
      </c>
    </row>
    <row r="1904" spans="1:28" x14ac:dyDescent="0.25">
      <c r="A1904" s="71">
        <f t="shared" si="88"/>
        <v>11214704</v>
      </c>
      <c r="B1904" s="1" t="s">
        <v>204</v>
      </c>
      <c r="C1904" s="1" t="s">
        <v>5</v>
      </c>
      <c r="D1904" s="1" t="s">
        <v>3712</v>
      </c>
      <c r="E1904" s="1" t="s">
        <v>3713</v>
      </c>
      <c r="F1904" s="1" t="s">
        <v>3714</v>
      </c>
      <c r="G1904" s="1" t="s">
        <v>4</v>
      </c>
      <c r="H1904" s="1" t="s">
        <v>153</v>
      </c>
      <c r="I1904" s="1" t="s">
        <v>100</v>
      </c>
      <c r="J1904" s="1" t="s">
        <v>101</v>
      </c>
      <c r="K1904" s="1" t="s">
        <v>103</v>
      </c>
      <c r="L1904" s="1" t="s">
        <v>2</v>
      </c>
      <c r="M1904" s="1" t="s">
        <v>3</v>
      </c>
      <c r="N1904" s="1" t="s">
        <v>3715</v>
      </c>
      <c r="O1904" s="1" t="s">
        <v>61</v>
      </c>
      <c r="P1904" s="1" t="s">
        <v>230</v>
      </c>
      <c r="Q1904" s="2">
        <v>7</v>
      </c>
      <c r="R1904" s="3" t="s">
        <v>3</v>
      </c>
      <c r="S1904" s="4">
        <v>43746</v>
      </c>
      <c r="T1904" s="5">
        <v>185.74</v>
      </c>
      <c r="U1904" s="4">
        <v>43747</v>
      </c>
      <c r="V1904" s="19" t="str">
        <f>IFERROR(VLOOKUP(C1904,TABLAS!A:C,3,0),"")</f>
        <v>Miro Quesada, Camila Duany</v>
      </c>
      <c r="W1904" s="19" t="str">
        <f>IFERROR(VLOOKUP(G1904,TABLAS!E:F,2,0)," ")</f>
        <v>CONTADO</v>
      </c>
      <c r="X1904" s="19" t="str">
        <f t="shared" si="87"/>
        <v>11214704 - Lazaro Contreras, Delys Violeta</v>
      </c>
      <c r="Y1904" s="19" t="str">
        <f>IFERROR(VLOOKUP(O1904,TABLAS!O:P,2,0)," ")</f>
        <v>Pedido</v>
      </c>
      <c r="Z1904" s="58">
        <f>IFERROR(IF(R1904&lt;&gt;"CA",(Q1904/VLOOKUP(INT(I1904),TABLAS!R:W,4,0)),Q1904),"0")</f>
        <v>7</v>
      </c>
      <c r="AA1904" s="19" t="s">
        <v>3</v>
      </c>
      <c r="AB1904">
        <f t="shared" si="89"/>
        <v>0</v>
      </c>
    </row>
    <row r="1905" spans="1:28" x14ac:dyDescent="0.25">
      <c r="A1905" s="71">
        <f t="shared" si="88"/>
        <v>11214704</v>
      </c>
      <c r="B1905" s="1" t="s">
        <v>204</v>
      </c>
      <c r="C1905" s="1" t="s">
        <v>5</v>
      </c>
      <c r="D1905" s="1" t="s">
        <v>3712</v>
      </c>
      <c r="E1905" s="1" t="s">
        <v>3713</v>
      </c>
      <c r="F1905" s="1" t="s">
        <v>3714</v>
      </c>
      <c r="G1905" s="1" t="s">
        <v>4</v>
      </c>
      <c r="H1905" s="1" t="s">
        <v>153</v>
      </c>
      <c r="I1905" s="1" t="s">
        <v>157</v>
      </c>
      <c r="J1905" s="1" t="s">
        <v>158</v>
      </c>
      <c r="K1905" s="1" t="s">
        <v>103</v>
      </c>
      <c r="L1905" s="1" t="s">
        <v>2</v>
      </c>
      <c r="M1905" s="1" t="s">
        <v>3</v>
      </c>
      <c r="N1905" s="1" t="s">
        <v>3715</v>
      </c>
      <c r="O1905" s="1" t="s">
        <v>61</v>
      </c>
      <c r="P1905" s="1" t="s">
        <v>230</v>
      </c>
      <c r="Q1905" s="2">
        <v>3</v>
      </c>
      <c r="R1905" s="3" t="s">
        <v>3</v>
      </c>
      <c r="S1905" s="4">
        <v>43746</v>
      </c>
      <c r="T1905" s="5">
        <v>92.88</v>
      </c>
      <c r="U1905" s="4">
        <v>43747</v>
      </c>
      <c r="V1905" s="19" t="str">
        <f>IFERROR(VLOOKUP(C1905,TABLAS!A:C,3,0),"")</f>
        <v>Miro Quesada, Camila Duany</v>
      </c>
      <c r="W1905" s="19" t="str">
        <f>IFERROR(VLOOKUP(G1905,TABLAS!E:F,2,0)," ")</f>
        <v>CONTADO</v>
      </c>
      <c r="X1905" s="19" t="str">
        <f t="shared" si="87"/>
        <v>11214704 - Lazaro Contreras, Delys Violeta</v>
      </c>
      <c r="Y1905" s="19" t="str">
        <f>IFERROR(VLOOKUP(O1905,TABLAS!O:P,2,0)," ")</f>
        <v>Pedido</v>
      </c>
      <c r="Z1905" s="58">
        <f>IFERROR(IF(R1905&lt;&gt;"CA",(Q1905/VLOOKUP(INT(I1905),TABLAS!R:W,4,0)),Q1905),"0")</f>
        <v>3</v>
      </c>
      <c r="AA1905" s="19" t="s">
        <v>3</v>
      </c>
      <c r="AB1905">
        <f t="shared" si="89"/>
        <v>0</v>
      </c>
    </row>
    <row r="1906" spans="1:28" x14ac:dyDescent="0.25">
      <c r="A1906" s="71">
        <f t="shared" si="88"/>
        <v>11214704</v>
      </c>
      <c r="B1906" s="1" t="s">
        <v>204</v>
      </c>
      <c r="C1906" s="1" t="s">
        <v>5</v>
      </c>
      <c r="D1906" s="1" t="s">
        <v>3712</v>
      </c>
      <c r="E1906" s="1" t="s">
        <v>3713</v>
      </c>
      <c r="F1906" s="1" t="s">
        <v>3714</v>
      </c>
      <c r="G1906" s="1" t="s">
        <v>4</v>
      </c>
      <c r="H1906" s="1" t="s">
        <v>153</v>
      </c>
      <c r="I1906" s="1" t="s">
        <v>213</v>
      </c>
      <c r="J1906" s="1" t="s">
        <v>214</v>
      </c>
      <c r="K1906" s="1" t="s">
        <v>103</v>
      </c>
      <c r="L1906" s="1" t="s">
        <v>2</v>
      </c>
      <c r="M1906" s="1" t="s">
        <v>3</v>
      </c>
      <c r="N1906" s="1" t="s">
        <v>3715</v>
      </c>
      <c r="O1906" s="1" t="s">
        <v>61</v>
      </c>
      <c r="P1906" s="1" t="s">
        <v>230</v>
      </c>
      <c r="Q1906" s="2">
        <v>1</v>
      </c>
      <c r="R1906" s="3" t="s">
        <v>3</v>
      </c>
      <c r="S1906" s="4">
        <v>43746</v>
      </c>
      <c r="T1906" s="5">
        <v>30.67</v>
      </c>
      <c r="U1906" s="4">
        <v>43747</v>
      </c>
      <c r="V1906" s="19" t="str">
        <f>IFERROR(VLOOKUP(C1906,TABLAS!A:C,3,0),"")</f>
        <v>Miro Quesada, Camila Duany</v>
      </c>
      <c r="W1906" s="19" t="str">
        <f>IFERROR(VLOOKUP(G1906,TABLAS!E:F,2,0)," ")</f>
        <v>CONTADO</v>
      </c>
      <c r="X1906" s="19" t="str">
        <f t="shared" si="87"/>
        <v>11214704 - Lazaro Contreras, Delys Violeta</v>
      </c>
      <c r="Y1906" s="19" t="str">
        <f>IFERROR(VLOOKUP(O1906,TABLAS!O:P,2,0)," ")</f>
        <v>Pedido</v>
      </c>
      <c r="Z1906" s="58">
        <f>IFERROR(IF(R1906&lt;&gt;"CA",(Q1906/VLOOKUP(INT(I1906),TABLAS!R:W,4,0)),Q1906),"0")</f>
        <v>1</v>
      </c>
      <c r="AA1906" s="19" t="s">
        <v>3</v>
      </c>
      <c r="AB1906">
        <f t="shared" si="89"/>
        <v>0</v>
      </c>
    </row>
    <row r="1907" spans="1:28" x14ac:dyDescent="0.25">
      <c r="A1907" s="71">
        <f t="shared" si="88"/>
        <v>11214704</v>
      </c>
      <c r="B1907" s="1" t="s">
        <v>204</v>
      </c>
      <c r="C1907" s="1" t="s">
        <v>5</v>
      </c>
      <c r="D1907" s="1" t="s">
        <v>3712</v>
      </c>
      <c r="E1907" s="1" t="s">
        <v>3713</v>
      </c>
      <c r="F1907" s="1" t="s">
        <v>3714</v>
      </c>
      <c r="G1907" s="1" t="s">
        <v>4</v>
      </c>
      <c r="H1907" s="1" t="s">
        <v>153</v>
      </c>
      <c r="I1907" s="1" t="s">
        <v>210</v>
      </c>
      <c r="J1907" s="1" t="s">
        <v>211</v>
      </c>
      <c r="K1907" s="1" t="s">
        <v>103</v>
      </c>
      <c r="L1907" s="1" t="s">
        <v>2</v>
      </c>
      <c r="M1907" s="1" t="s">
        <v>3</v>
      </c>
      <c r="N1907" s="1" t="s">
        <v>3715</v>
      </c>
      <c r="O1907" s="1" t="s">
        <v>61</v>
      </c>
      <c r="P1907" s="1" t="s">
        <v>230</v>
      </c>
      <c r="Q1907" s="2">
        <v>2</v>
      </c>
      <c r="R1907" s="3" t="s">
        <v>3</v>
      </c>
      <c r="S1907" s="4">
        <v>43746</v>
      </c>
      <c r="T1907" s="5">
        <v>52.78</v>
      </c>
      <c r="U1907" s="4">
        <v>43747</v>
      </c>
      <c r="V1907" s="19" t="str">
        <f>IFERROR(VLOOKUP(C1907,TABLAS!A:C,3,0),"")</f>
        <v>Miro Quesada, Camila Duany</v>
      </c>
      <c r="W1907" s="19" t="str">
        <f>IFERROR(VLOOKUP(G1907,TABLAS!E:F,2,0)," ")</f>
        <v>CONTADO</v>
      </c>
      <c r="X1907" s="19" t="str">
        <f t="shared" si="87"/>
        <v>11214704 - Lazaro Contreras, Delys Violeta</v>
      </c>
      <c r="Y1907" s="19" t="str">
        <f>IFERROR(VLOOKUP(O1907,TABLAS!O:P,2,0)," ")</f>
        <v>Pedido</v>
      </c>
      <c r="Z1907" s="58">
        <f>IFERROR(IF(R1907&lt;&gt;"CA",(Q1907/VLOOKUP(INT(I1907),TABLAS!R:W,4,0)),Q1907),"0")</f>
        <v>2</v>
      </c>
      <c r="AA1907" s="19" t="s">
        <v>3</v>
      </c>
      <c r="AB1907">
        <f t="shared" si="89"/>
        <v>0</v>
      </c>
    </row>
    <row r="1908" spans="1:28" x14ac:dyDescent="0.25">
      <c r="A1908" s="71">
        <f t="shared" si="88"/>
        <v>11214704</v>
      </c>
      <c r="B1908" s="1" t="s">
        <v>204</v>
      </c>
      <c r="C1908" s="1" t="s">
        <v>5</v>
      </c>
      <c r="D1908" s="1" t="s">
        <v>3712</v>
      </c>
      <c r="E1908" s="1" t="s">
        <v>3713</v>
      </c>
      <c r="F1908" s="1" t="s">
        <v>3714</v>
      </c>
      <c r="G1908" s="1" t="s">
        <v>4</v>
      </c>
      <c r="H1908" s="1" t="s">
        <v>153</v>
      </c>
      <c r="I1908" s="1" t="s">
        <v>208</v>
      </c>
      <c r="J1908" s="1" t="s">
        <v>209</v>
      </c>
      <c r="K1908" s="1" t="s">
        <v>103</v>
      </c>
      <c r="L1908" s="1" t="s">
        <v>2</v>
      </c>
      <c r="M1908" s="1" t="s">
        <v>3</v>
      </c>
      <c r="N1908" s="1" t="s">
        <v>3715</v>
      </c>
      <c r="O1908" s="1" t="s">
        <v>61</v>
      </c>
      <c r="P1908" s="1" t="s">
        <v>230</v>
      </c>
      <c r="Q1908" s="2">
        <v>1</v>
      </c>
      <c r="R1908" s="3" t="s">
        <v>3</v>
      </c>
      <c r="S1908" s="4">
        <v>43746</v>
      </c>
      <c r="T1908" s="5">
        <v>34.97</v>
      </c>
      <c r="U1908" s="4">
        <v>43747</v>
      </c>
      <c r="V1908" s="19" t="str">
        <f>IFERROR(VLOOKUP(C1908,TABLAS!A:C,3,0),"")</f>
        <v>Miro Quesada, Camila Duany</v>
      </c>
      <c r="W1908" s="19" t="str">
        <f>IFERROR(VLOOKUP(G1908,TABLAS!E:F,2,0)," ")</f>
        <v>CONTADO</v>
      </c>
      <c r="X1908" s="19" t="str">
        <f t="shared" si="87"/>
        <v>11214704 - Lazaro Contreras, Delys Violeta</v>
      </c>
      <c r="Y1908" s="19" t="str">
        <f>IFERROR(VLOOKUP(O1908,TABLAS!O:P,2,0)," ")</f>
        <v>Pedido</v>
      </c>
      <c r="Z1908" s="58">
        <f>IFERROR(IF(R1908&lt;&gt;"CA",(Q1908/VLOOKUP(INT(I1908),TABLAS!R:W,4,0)),Q1908),"0")</f>
        <v>1</v>
      </c>
      <c r="AA1908" s="19" t="s">
        <v>3</v>
      </c>
      <c r="AB1908">
        <f t="shared" si="89"/>
        <v>0</v>
      </c>
    </row>
    <row r="1909" spans="1:28" x14ac:dyDescent="0.25">
      <c r="A1909" s="71">
        <f t="shared" si="88"/>
        <v>11214704</v>
      </c>
      <c r="B1909" s="1" t="s">
        <v>204</v>
      </c>
      <c r="C1909" s="1" t="s">
        <v>5</v>
      </c>
      <c r="D1909" s="1" t="s">
        <v>3712</v>
      </c>
      <c r="E1909" s="1" t="s">
        <v>3713</v>
      </c>
      <c r="F1909" s="1" t="s">
        <v>3714</v>
      </c>
      <c r="G1909" s="1" t="s">
        <v>4</v>
      </c>
      <c r="H1909" s="1" t="s">
        <v>153</v>
      </c>
      <c r="I1909" s="1" t="s">
        <v>1809</v>
      </c>
      <c r="J1909" s="1" t="s">
        <v>1810</v>
      </c>
      <c r="K1909" s="1" t="s">
        <v>222</v>
      </c>
      <c r="L1909" s="1" t="s">
        <v>2</v>
      </c>
      <c r="M1909" s="1" t="s">
        <v>2</v>
      </c>
      <c r="N1909" s="1" t="s">
        <v>3715</v>
      </c>
      <c r="O1909" s="1" t="s">
        <v>65</v>
      </c>
      <c r="P1909" s="1" t="s">
        <v>230</v>
      </c>
      <c r="Q1909" s="2">
        <v>3</v>
      </c>
      <c r="R1909" s="3" t="s">
        <v>2</v>
      </c>
      <c r="S1909" s="4">
        <v>43746</v>
      </c>
      <c r="T1909" s="5">
        <v>0</v>
      </c>
      <c r="U1909" s="4">
        <v>43747</v>
      </c>
      <c r="V1909" s="19" t="str">
        <f>IFERROR(VLOOKUP(C1909,TABLAS!A:C,3,0),"")</f>
        <v>Miro Quesada, Camila Duany</v>
      </c>
      <c r="W1909" s="19" t="str">
        <f>IFERROR(VLOOKUP(G1909,TABLAS!E:F,2,0)," ")</f>
        <v>CONTADO</v>
      </c>
      <c r="X1909" s="19" t="str">
        <f t="shared" si="87"/>
        <v>11214704 - Lazaro Contreras, Delys Violeta</v>
      </c>
      <c r="Y1909" s="19" t="str">
        <f>IFERROR(VLOOKUP(O1909,TABLAS!O:P,2,0)," ")</f>
        <v>Bonificación</v>
      </c>
      <c r="Z1909" s="58" t="str">
        <f>IFERROR(IF(R1909&lt;&gt;"CA",(Q1909/VLOOKUP(INT(I1909),TABLAS!R:W,4,0)),Q1909),"0")</f>
        <v>0</v>
      </c>
      <c r="AA1909" s="19" t="s">
        <v>3</v>
      </c>
      <c r="AB1909">
        <f t="shared" si="89"/>
        <v>0</v>
      </c>
    </row>
    <row r="1910" spans="1:28" x14ac:dyDescent="0.25">
      <c r="A1910" s="71">
        <f t="shared" si="88"/>
        <v>11599950</v>
      </c>
      <c r="B1910" s="1" t="s">
        <v>206</v>
      </c>
      <c r="C1910" s="1" t="s">
        <v>17</v>
      </c>
      <c r="D1910" s="1" t="s">
        <v>3716</v>
      </c>
      <c r="E1910" s="1" t="s">
        <v>3717</v>
      </c>
      <c r="F1910" s="1" t="s">
        <v>3718</v>
      </c>
      <c r="G1910" s="1" t="s">
        <v>4</v>
      </c>
      <c r="H1910" s="1" t="s">
        <v>153</v>
      </c>
      <c r="I1910" s="1" t="s">
        <v>157</v>
      </c>
      <c r="J1910" s="1" t="s">
        <v>158</v>
      </c>
      <c r="K1910" s="1" t="s">
        <v>103</v>
      </c>
      <c r="L1910" s="1" t="s">
        <v>2</v>
      </c>
      <c r="M1910" s="1" t="s">
        <v>3</v>
      </c>
      <c r="N1910" s="1" t="s">
        <v>3719</v>
      </c>
      <c r="O1910" s="1" t="s">
        <v>61</v>
      </c>
      <c r="P1910" s="1" t="s">
        <v>218</v>
      </c>
      <c r="Q1910" s="2">
        <v>3</v>
      </c>
      <c r="R1910" s="3" t="s">
        <v>3</v>
      </c>
      <c r="S1910" s="4">
        <v>43746</v>
      </c>
      <c r="T1910" s="5">
        <v>92.88</v>
      </c>
      <c r="U1910" s="4">
        <v>43747</v>
      </c>
      <c r="V1910" s="19" t="str">
        <f>IFERROR(VLOOKUP(C1910,TABLAS!A:C,3,0),"")</f>
        <v>Cueva Borgoño, Juan Carlos</v>
      </c>
      <c r="W1910" s="19" t="str">
        <f>IFERROR(VLOOKUP(G1910,TABLAS!E:F,2,0)," ")</f>
        <v>CONTADO</v>
      </c>
      <c r="X1910" s="19" t="str">
        <f t="shared" si="87"/>
        <v>11599950 - Lazaro Velasquez, Yrma Consuelo</v>
      </c>
      <c r="Y1910" s="19" t="str">
        <f>IFERROR(VLOOKUP(O1910,TABLAS!O:P,2,0)," ")</f>
        <v>Pedido</v>
      </c>
      <c r="Z1910" s="58">
        <f>IFERROR(IF(R1910&lt;&gt;"CA",(Q1910/VLOOKUP(INT(I1910),TABLAS!R:W,4,0)),Q1910),"0")</f>
        <v>3</v>
      </c>
      <c r="AA1910" s="19" t="s">
        <v>3</v>
      </c>
      <c r="AB1910">
        <f t="shared" si="89"/>
        <v>0</v>
      </c>
    </row>
    <row r="1911" spans="1:28" x14ac:dyDescent="0.25">
      <c r="A1911" s="71">
        <f t="shared" si="88"/>
        <v>11599950</v>
      </c>
      <c r="B1911" s="1" t="s">
        <v>206</v>
      </c>
      <c r="C1911" s="1" t="s">
        <v>17</v>
      </c>
      <c r="D1911" s="1" t="s">
        <v>3716</v>
      </c>
      <c r="E1911" s="1" t="s">
        <v>3717</v>
      </c>
      <c r="F1911" s="1" t="s">
        <v>3718</v>
      </c>
      <c r="G1911" s="1" t="s">
        <v>4</v>
      </c>
      <c r="H1911" s="1" t="s">
        <v>153</v>
      </c>
      <c r="I1911" s="1" t="s">
        <v>100</v>
      </c>
      <c r="J1911" s="1" t="s">
        <v>101</v>
      </c>
      <c r="K1911" s="1" t="s">
        <v>103</v>
      </c>
      <c r="L1911" s="1" t="s">
        <v>2</v>
      </c>
      <c r="M1911" s="1" t="s">
        <v>3</v>
      </c>
      <c r="N1911" s="1" t="s">
        <v>3719</v>
      </c>
      <c r="O1911" s="1" t="s">
        <v>61</v>
      </c>
      <c r="P1911" s="1" t="s">
        <v>218</v>
      </c>
      <c r="Q1911" s="2">
        <v>2</v>
      </c>
      <c r="R1911" s="3" t="s">
        <v>3</v>
      </c>
      <c r="S1911" s="4">
        <v>43746</v>
      </c>
      <c r="T1911" s="5">
        <v>53.07</v>
      </c>
      <c r="U1911" s="4">
        <v>43747</v>
      </c>
      <c r="V1911" s="19" t="str">
        <f>IFERROR(VLOOKUP(C1911,TABLAS!A:C,3,0),"")</f>
        <v>Cueva Borgoño, Juan Carlos</v>
      </c>
      <c r="W1911" s="19" t="str">
        <f>IFERROR(VLOOKUP(G1911,TABLAS!E:F,2,0)," ")</f>
        <v>CONTADO</v>
      </c>
      <c r="X1911" s="19" t="str">
        <f t="shared" si="87"/>
        <v>11599950 - Lazaro Velasquez, Yrma Consuelo</v>
      </c>
      <c r="Y1911" s="19" t="str">
        <f>IFERROR(VLOOKUP(O1911,TABLAS!O:P,2,0)," ")</f>
        <v>Pedido</v>
      </c>
      <c r="Z1911" s="58">
        <f>IFERROR(IF(R1911&lt;&gt;"CA",(Q1911/VLOOKUP(INT(I1911),TABLAS!R:W,4,0)),Q1911),"0")</f>
        <v>2</v>
      </c>
      <c r="AA1911" s="19" t="s">
        <v>3</v>
      </c>
      <c r="AB1911">
        <f t="shared" si="89"/>
        <v>0</v>
      </c>
    </row>
    <row r="1912" spans="1:28" x14ac:dyDescent="0.25">
      <c r="A1912" s="71">
        <f t="shared" si="88"/>
        <v>11333183</v>
      </c>
      <c r="B1912" s="1" t="s">
        <v>204</v>
      </c>
      <c r="C1912" s="1" t="s">
        <v>14</v>
      </c>
      <c r="D1912" s="1" t="s">
        <v>3720</v>
      </c>
      <c r="E1912" s="1" t="s">
        <v>3721</v>
      </c>
      <c r="F1912" s="1" t="s">
        <v>3722</v>
      </c>
      <c r="G1912" s="1" t="s">
        <v>4</v>
      </c>
      <c r="H1912" s="1" t="s">
        <v>153</v>
      </c>
      <c r="I1912" s="1" t="s">
        <v>216</v>
      </c>
      <c r="J1912" s="1" t="s">
        <v>217</v>
      </c>
      <c r="K1912" s="1" t="s">
        <v>103</v>
      </c>
      <c r="L1912" s="1" t="s">
        <v>2</v>
      </c>
      <c r="M1912" s="1" t="s">
        <v>3</v>
      </c>
      <c r="N1912" s="1" t="s">
        <v>3723</v>
      </c>
      <c r="O1912" s="1" t="s">
        <v>61</v>
      </c>
      <c r="P1912" s="1" t="s">
        <v>215</v>
      </c>
      <c r="Q1912" s="2">
        <v>1</v>
      </c>
      <c r="R1912" s="3" t="s">
        <v>3</v>
      </c>
      <c r="S1912" s="4">
        <v>43746</v>
      </c>
      <c r="T1912" s="5">
        <v>34.97</v>
      </c>
      <c r="U1912" s="4">
        <v>43747</v>
      </c>
      <c r="V1912" s="19" t="str">
        <f>IFERROR(VLOOKUP(C1912,TABLAS!A:C,3,0),"")</f>
        <v>Miro Quesada, Camila Duany</v>
      </c>
      <c r="W1912" s="19" t="str">
        <f>IFERROR(VLOOKUP(G1912,TABLAS!E:F,2,0)," ")</f>
        <v>CONTADO</v>
      </c>
      <c r="X1912" s="19" t="str">
        <f t="shared" si="87"/>
        <v>11333183 - Leon Alva, Santos Domingo</v>
      </c>
      <c r="Y1912" s="19" t="str">
        <f>IFERROR(VLOOKUP(O1912,TABLAS!O:P,2,0)," ")</f>
        <v>Pedido</v>
      </c>
      <c r="Z1912" s="58">
        <f>IFERROR(IF(R1912&lt;&gt;"CA",(Q1912/VLOOKUP(INT(I1912),TABLAS!R:W,4,0)),Q1912),"0")</f>
        <v>1</v>
      </c>
      <c r="AA1912" s="19" t="s">
        <v>3</v>
      </c>
      <c r="AB1912">
        <f t="shared" si="89"/>
        <v>0</v>
      </c>
    </row>
    <row r="1913" spans="1:28" x14ac:dyDescent="0.25">
      <c r="A1913" s="71">
        <f t="shared" si="88"/>
        <v>11333183</v>
      </c>
      <c r="B1913" s="1" t="s">
        <v>204</v>
      </c>
      <c r="C1913" s="1" t="s">
        <v>14</v>
      </c>
      <c r="D1913" s="1" t="s">
        <v>3720</v>
      </c>
      <c r="E1913" s="1" t="s">
        <v>3721</v>
      </c>
      <c r="F1913" s="1" t="s">
        <v>3722</v>
      </c>
      <c r="G1913" s="1" t="s">
        <v>4</v>
      </c>
      <c r="H1913" s="1" t="s">
        <v>153</v>
      </c>
      <c r="I1913" s="1" t="s">
        <v>100</v>
      </c>
      <c r="J1913" s="1" t="s">
        <v>101</v>
      </c>
      <c r="K1913" s="1" t="s">
        <v>103</v>
      </c>
      <c r="L1913" s="1" t="s">
        <v>2</v>
      </c>
      <c r="M1913" s="1" t="s">
        <v>3</v>
      </c>
      <c r="N1913" s="1" t="s">
        <v>3723</v>
      </c>
      <c r="O1913" s="1" t="s">
        <v>61</v>
      </c>
      <c r="P1913" s="1" t="s">
        <v>215</v>
      </c>
      <c r="Q1913" s="2">
        <v>11</v>
      </c>
      <c r="R1913" s="3" t="s">
        <v>3</v>
      </c>
      <c r="S1913" s="4">
        <v>43746</v>
      </c>
      <c r="T1913" s="5">
        <v>291.87</v>
      </c>
      <c r="U1913" s="4">
        <v>43747</v>
      </c>
      <c r="V1913" s="19" t="str">
        <f>IFERROR(VLOOKUP(C1913,TABLAS!A:C,3,0),"")</f>
        <v>Miro Quesada, Camila Duany</v>
      </c>
      <c r="W1913" s="19" t="str">
        <f>IFERROR(VLOOKUP(G1913,TABLAS!E:F,2,0)," ")</f>
        <v>CONTADO</v>
      </c>
      <c r="X1913" s="19" t="str">
        <f t="shared" si="87"/>
        <v>11333183 - Leon Alva, Santos Domingo</v>
      </c>
      <c r="Y1913" s="19" t="str">
        <f>IFERROR(VLOOKUP(O1913,TABLAS!O:P,2,0)," ")</f>
        <v>Pedido</v>
      </c>
      <c r="Z1913" s="58">
        <f>IFERROR(IF(R1913&lt;&gt;"CA",(Q1913/VLOOKUP(INT(I1913),TABLAS!R:W,4,0)),Q1913),"0")</f>
        <v>11</v>
      </c>
      <c r="AA1913" s="19" t="s">
        <v>3</v>
      </c>
      <c r="AB1913">
        <f t="shared" si="89"/>
        <v>0</v>
      </c>
    </row>
    <row r="1914" spans="1:28" x14ac:dyDescent="0.25">
      <c r="A1914" s="71">
        <f t="shared" si="88"/>
        <v>10059714</v>
      </c>
      <c r="B1914" s="1" t="s">
        <v>212</v>
      </c>
      <c r="C1914" s="1" t="s">
        <v>19</v>
      </c>
      <c r="D1914" s="1" t="s">
        <v>3724</v>
      </c>
      <c r="E1914" s="1" t="s">
        <v>3725</v>
      </c>
      <c r="F1914" s="1" t="s">
        <v>3726</v>
      </c>
      <c r="G1914" s="1" t="s">
        <v>1</v>
      </c>
      <c r="H1914" s="1" t="s">
        <v>153</v>
      </c>
      <c r="I1914" s="1" t="s">
        <v>100</v>
      </c>
      <c r="J1914" s="1" t="s">
        <v>101</v>
      </c>
      <c r="K1914" s="1" t="s">
        <v>103</v>
      </c>
      <c r="L1914" s="1" t="s">
        <v>2</v>
      </c>
      <c r="M1914" s="1" t="s">
        <v>3</v>
      </c>
      <c r="N1914" s="1" t="s">
        <v>3727</v>
      </c>
      <c r="O1914" s="1" t="s">
        <v>61</v>
      </c>
      <c r="P1914" s="1" t="s">
        <v>248</v>
      </c>
      <c r="Q1914" s="2">
        <v>8</v>
      </c>
      <c r="R1914" s="3" t="s">
        <v>3</v>
      </c>
      <c r="S1914" s="4">
        <v>43746</v>
      </c>
      <c r="T1914" s="5">
        <v>215.33</v>
      </c>
      <c r="U1914" s="4">
        <v>43747</v>
      </c>
      <c r="V1914" s="19" t="str">
        <f>IFERROR(VLOOKUP(C1914,TABLAS!A:C,3,0),"")</f>
        <v>Salazar Bohorquez, Jorge Luis</v>
      </c>
      <c r="W1914" s="19" t="str">
        <f>IFERROR(VLOOKUP(G1914,TABLAS!E:F,2,0)," ")</f>
        <v>CREDITO</v>
      </c>
      <c r="X1914" s="19" t="str">
        <f t="shared" si="87"/>
        <v>10059714 - Leon Chicoma, Delfina</v>
      </c>
      <c r="Y1914" s="19" t="str">
        <f>IFERROR(VLOOKUP(O1914,TABLAS!O:P,2,0)," ")</f>
        <v>Pedido</v>
      </c>
      <c r="Z1914" s="58">
        <f>IFERROR(IF(R1914&lt;&gt;"CA",(Q1914/VLOOKUP(INT(I1914),TABLAS!R:W,4,0)),Q1914),"0")</f>
        <v>8</v>
      </c>
      <c r="AA1914" s="19" t="s">
        <v>3</v>
      </c>
      <c r="AB1914">
        <f t="shared" si="89"/>
        <v>0</v>
      </c>
    </row>
    <row r="1915" spans="1:28" x14ac:dyDescent="0.25">
      <c r="A1915" s="71">
        <f t="shared" si="88"/>
        <v>10059714</v>
      </c>
      <c r="B1915" s="1" t="s">
        <v>212</v>
      </c>
      <c r="C1915" s="1" t="s">
        <v>19</v>
      </c>
      <c r="D1915" s="1" t="s">
        <v>3724</v>
      </c>
      <c r="E1915" s="1" t="s">
        <v>3725</v>
      </c>
      <c r="F1915" s="1" t="s">
        <v>3726</v>
      </c>
      <c r="G1915" s="1" t="s">
        <v>1</v>
      </c>
      <c r="H1915" s="1" t="s">
        <v>153</v>
      </c>
      <c r="I1915" s="1" t="s">
        <v>208</v>
      </c>
      <c r="J1915" s="1" t="s">
        <v>209</v>
      </c>
      <c r="K1915" s="1" t="s">
        <v>103</v>
      </c>
      <c r="L1915" s="1" t="s">
        <v>2</v>
      </c>
      <c r="M1915" s="1" t="s">
        <v>3</v>
      </c>
      <c r="N1915" s="1" t="s">
        <v>3727</v>
      </c>
      <c r="O1915" s="1" t="s">
        <v>61</v>
      </c>
      <c r="P1915" s="1" t="s">
        <v>248</v>
      </c>
      <c r="Q1915" s="2">
        <v>1</v>
      </c>
      <c r="R1915" s="3" t="s">
        <v>3</v>
      </c>
      <c r="S1915" s="4">
        <v>43746</v>
      </c>
      <c r="T1915" s="5">
        <v>35.35</v>
      </c>
      <c r="U1915" s="4">
        <v>43747</v>
      </c>
      <c r="V1915" s="19" t="str">
        <f>IFERROR(VLOOKUP(C1915,TABLAS!A:C,3,0),"")</f>
        <v>Salazar Bohorquez, Jorge Luis</v>
      </c>
      <c r="W1915" s="19" t="str">
        <f>IFERROR(VLOOKUP(G1915,TABLAS!E:F,2,0)," ")</f>
        <v>CREDITO</v>
      </c>
      <c r="X1915" s="19" t="str">
        <f t="shared" si="87"/>
        <v>10059714 - Leon Chicoma, Delfina</v>
      </c>
      <c r="Y1915" s="19" t="str">
        <f>IFERROR(VLOOKUP(O1915,TABLAS!O:P,2,0)," ")</f>
        <v>Pedido</v>
      </c>
      <c r="Z1915" s="58">
        <f>IFERROR(IF(R1915&lt;&gt;"CA",(Q1915/VLOOKUP(INT(I1915),TABLAS!R:W,4,0)),Q1915),"0")</f>
        <v>1</v>
      </c>
      <c r="AA1915" s="19" t="s">
        <v>3</v>
      </c>
      <c r="AB1915">
        <f t="shared" si="89"/>
        <v>0</v>
      </c>
    </row>
    <row r="1916" spans="1:28" x14ac:dyDescent="0.25">
      <c r="A1916" s="71">
        <f t="shared" si="88"/>
        <v>10059714</v>
      </c>
      <c r="B1916" s="1" t="s">
        <v>212</v>
      </c>
      <c r="C1916" s="1" t="s">
        <v>19</v>
      </c>
      <c r="D1916" s="1" t="s">
        <v>3724</v>
      </c>
      <c r="E1916" s="1" t="s">
        <v>3725</v>
      </c>
      <c r="F1916" s="1" t="s">
        <v>3726</v>
      </c>
      <c r="G1916" s="1" t="s">
        <v>1</v>
      </c>
      <c r="H1916" s="1" t="s">
        <v>153</v>
      </c>
      <c r="I1916" s="1" t="s">
        <v>216</v>
      </c>
      <c r="J1916" s="1" t="s">
        <v>217</v>
      </c>
      <c r="K1916" s="1" t="s">
        <v>103</v>
      </c>
      <c r="L1916" s="1" t="s">
        <v>2</v>
      </c>
      <c r="M1916" s="1" t="s">
        <v>3</v>
      </c>
      <c r="N1916" s="1" t="s">
        <v>3727</v>
      </c>
      <c r="O1916" s="1" t="s">
        <v>61</v>
      </c>
      <c r="P1916" s="1" t="s">
        <v>248</v>
      </c>
      <c r="Q1916" s="2">
        <v>1</v>
      </c>
      <c r="R1916" s="3" t="s">
        <v>3</v>
      </c>
      <c r="S1916" s="4">
        <v>43746</v>
      </c>
      <c r="T1916" s="5">
        <v>35.35</v>
      </c>
      <c r="U1916" s="4">
        <v>43747</v>
      </c>
      <c r="V1916" s="19" t="str">
        <f>IFERROR(VLOOKUP(C1916,TABLAS!A:C,3,0),"")</f>
        <v>Salazar Bohorquez, Jorge Luis</v>
      </c>
      <c r="W1916" s="19" t="str">
        <f>IFERROR(VLOOKUP(G1916,TABLAS!E:F,2,0)," ")</f>
        <v>CREDITO</v>
      </c>
      <c r="X1916" s="19" t="str">
        <f t="shared" si="87"/>
        <v>10059714 - Leon Chicoma, Delfina</v>
      </c>
      <c r="Y1916" s="19" t="str">
        <f>IFERROR(VLOOKUP(O1916,TABLAS!O:P,2,0)," ")</f>
        <v>Pedido</v>
      </c>
      <c r="Z1916" s="58">
        <f>IFERROR(IF(R1916&lt;&gt;"CA",(Q1916/VLOOKUP(INT(I1916),TABLAS!R:W,4,0)),Q1916),"0")</f>
        <v>1</v>
      </c>
      <c r="AA1916" s="19" t="s">
        <v>3</v>
      </c>
      <c r="AB1916">
        <f t="shared" si="89"/>
        <v>0</v>
      </c>
    </row>
    <row r="1917" spans="1:28" x14ac:dyDescent="0.25">
      <c r="A1917" s="71">
        <f t="shared" si="88"/>
        <v>10059714</v>
      </c>
      <c r="B1917" s="1" t="s">
        <v>212</v>
      </c>
      <c r="C1917" s="1" t="s">
        <v>19</v>
      </c>
      <c r="D1917" s="1" t="s">
        <v>3724</v>
      </c>
      <c r="E1917" s="1" t="s">
        <v>3725</v>
      </c>
      <c r="F1917" s="1" t="s">
        <v>3726</v>
      </c>
      <c r="G1917" s="1" t="s">
        <v>1</v>
      </c>
      <c r="H1917" s="1" t="s">
        <v>153</v>
      </c>
      <c r="I1917" s="1" t="s">
        <v>166</v>
      </c>
      <c r="J1917" s="1" t="s">
        <v>167</v>
      </c>
      <c r="K1917" s="1" t="s">
        <v>103</v>
      </c>
      <c r="L1917" s="1" t="s">
        <v>2</v>
      </c>
      <c r="M1917" s="1" t="s">
        <v>3</v>
      </c>
      <c r="N1917" s="1" t="s">
        <v>3727</v>
      </c>
      <c r="O1917" s="1" t="s">
        <v>59</v>
      </c>
      <c r="P1917" s="1" t="s">
        <v>248</v>
      </c>
      <c r="Q1917" s="2">
        <v>1</v>
      </c>
      <c r="R1917" s="3" t="s">
        <v>3</v>
      </c>
      <c r="S1917" s="4">
        <v>43746</v>
      </c>
      <c r="T1917" s="5">
        <v>16.100000000000001</v>
      </c>
      <c r="U1917" s="4">
        <v>43747</v>
      </c>
      <c r="V1917" s="19" t="str">
        <f>IFERROR(VLOOKUP(C1917,TABLAS!A:C,3,0),"")</f>
        <v>Salazar Bohorquez, Jorge Luis</v>
      </c>
      <c r="W1917" s="19" t="str">
        <f>IFERROR(VLOOKUP(G1917,TABLAS!E:F,2,0)," ")</f>
        <v>CREDITO</v>
      </c>
      <c r="X1917" s="19" t="str">
        <f t="shared" si="87"/>
        <v>10059714 - Leon Chicoma, Delfina</v>
      </c>
      <c r="Y1917" s="19" t="str">
        <f>IFERROR(VLOOKUP(O1917,TABLAS!O:P,2,0)," ")</f>
        <v>Pedido</v>
      </c>
      <c r="Z1917" s="58">
        <f>IFERROR(IF(R1917&lt;&gt;"CA",(Q1917/VLOOKUP(INT(I1917),TABLAS!R:W,4,0)),Q1917),"0")</f>
        <v>1</v>
      </c>
      <c r="AA1917" s="19" t="s">
        <v>3</v>
      </c>
      <c r="AB1917">
        <f t="shared" si="89"/>
        <v>0</v>
      </c>
    </row>
    <row r="1918" spans="1:28" x14ac:dyDescent="0.25">
      <c r="A1918" s="71">
        <f t="shared" si="88"/>
        <v>10059714</v>
      </c>
      <c r="B1918" s="1" t="s">
        <v>212</v>
      </c>
      <c r="C1918" s="1" t="s">
        <v>19</v>
      </c>
      <c r="D1918" s="1" t="s">
        <v>3724</v>
      </c>
      <c r="E1918" s="1" t="s">
        <v>3725</v>
      </c>
      <c r="F1918" s="1" t="s">
        <v>3726</v>
      </c>
      <c r="G1918" s="1" t="s">
        <v>1</v>
      </c>
      <c r="H1918" s="1" t="s">
        <v>153</v>
      </c>
      <c r="I1918" s="1" t="s">
        <v>104</v>
      </c>
      <c r="J1918" s="1" t="s">
        <v>105</v>
      </c>
      <c r="K1918" s="1" t="s">
        <v>103</v>
      </c>
      <c r="L1918" s="1" t="s">
        <v>2</v>
      </c>
      <c r="M1918" s="1" t="s">
        <v>3</v>
      </c>
      <c r="N1918" s="1" t="s">
        <v>3727</v>
      </c>
      <c r="O1918" s="1" t="s">
        <v>65</v>
      </c>
      <c r="P1918" s="1" t="s">
        <v>248</v>
      </c>
      <c r="Q1918" s="2">
        <v>1</v>
      </c>
      <c r="R1918" s="3" t="s">
        <v>2</v>
      </c>
      <c r="S1918" s="4">
        <v>43746</v>
      </c>
      <c r="T1918" s="5">
        <v>0</v>
      </c>
      <c r="U1918" s="4">
        <v>43747</v>
      </c>
      <c r="V1918" s="19" t="str">
        <f>IFERROR(VLOOKUP(C1918,TABLAS!A:C,3,0),"")</f>
        <v>Salazar Bohorquez, Jorge Luis</v>
      </c>
      <c r="W1918" s="19" t="str">
        <f>IFERROR(VLOOKUP(G1918,TABLAS!E:F,2,0)," ")</f>
        <v>CREDITO</v>
      </c>
      <c r="X1918" s="19" t="str">
        <f t="shared" si="87"/>
        <v>10059714 - Leon Chicoma, Delfina</v>
      </c>
      <c r="Y1918" s="19" t="str">
        <f>IFERROR(VLOOKUP(O1918,TABLAS!O:P,2,0)," ")</f>
        <v>Bonificación</v>
      </c>
      <c r="Z1918" s="58">
        <f>IFERROR(IF(R1918&lt;&gt;"CA",(Q1918/VLOOKUP(INT(I1918),TABLAS!R:W,4,0)),Q1918),"0")</f>
        <v>6.6666666666666666E-2</v>
      </c>
      <c r="AA1918" s="19" t="s">
        <v>3</v>
      </c>
      <c r="AB1918">
        <f t="shared" si="89"/>
        <v>0</v>
      </c>
    </row>
    <row r="1919" spans="1:28" x14ac:dyDescent="0.25">
      <c r="A1919" s="71">
        <f t="shared" si="88"/>
        <v>12495090</v>
      </c>
      <c r="B1919" s="1" t="s">
        <v>206</v>
      </c>
      <c r="C1919" s="1" t="s">
        <v>241</v>
      </c>
      <c r="D1919" s="1" t="s">
        <v>3728</v>
      </c>
      <c r="E1919" s="1" t="s">
        <v>3729</v>
      </c>
      <c r="F1919" s="1" t="s">
        <v>3730</v>
      </c>
      <c r="G1919" s="1" t="s">
        <v>4</v>
      </c>
      <c r="H1919" s="1" t="s">
        <v>153</v>
      </c>
      <c r="I1919" s="1" t="s">
        <v>100</v>
      </c>
      <c r="J1919" s="1" t="s">
        <v>101</v>
      </c>
      <c r="K1919" s="1" t="s">
        <v>103</v>
      </c>
      <c r="L1919" s="1" t="s">
        <v>2</v>
      </c>
      <c r="M1919" s="1" t="s">
        <v>3</v>
      </c>
      <c r="N1919" s="1" t="s">
        <v>3731</v>
      </c>
      <c r="O1919" s="1" t="s">
        <v>61</v>
      </c>
      <c r="P1919" s="1" t="s">
        <v>244</v>
      </c>
      <c r="Q1919" s="2">
        <v>20</v>
      </c>
      <c r="R1919" s="3" t="s">
        <v>3</v>
      </c>
      <c r="S1919" s="4">
        <v>43746</v>
      </c>
      <c r="T1919" s="5">
        <v>536.62</v>
      </c>
      <c r="U1919" s="4">
        <v>43747</v>
      </c>
      <c r="V1919" s="19" t="str">
        <f>IFERROR(VLOOKUP(C1919,TABLAS!A:C,3,0),"")</f>
        <v>Cueva Borgoño, Juan Carlos</v>
      </c>
      <c r="W1919" s="19" t="str">
        <f>IFERROR(VLOOKUP(G1919,TABLAS!E:F,2,0)," ")</f>
        <v>CONTADO</v>
      </c>
      <c r="X1919" s="19" t="str">
        <f t="shared" si="87"/>
        <v>12495090 - Leon Cubas, Flormira</v>
      </c>
      <c r="Y1919" s="19" t="str">
        <f>IFERROR(VLOOKUP(O1919,TABLAS!O:P,2,0)," ")</f>
        <v>Pedido</v>
      </c>
      <c r="Z1919" s="58">
        <f>IFERROR(IF(R1919&lt;&gt;"CA",(Q1919/VLOOKUP(INT(I1919),TABLAS!R:W,4,0)),Q1919),"0")</f>
        <v>20</v>
      </c>
      <c r="AA1919" s="19" t="s">
        <v>3</v>
      </c>
      <c r="AB1919">
        <f t="shared" si="89"/>
        <v>0</v>
      </c>
    </row>
    <row r="1920" spans="1:28" x14ac:dyDescent="0.25">
      <c r="A1920" s="71">
        <f t="shared" si="88"/>
        <v>12495090</v>
      </c>
      <c r="B1920" s="1" t="s">
        <v>206</v>
      </c>
      <c r="C1920" s="1" t="s">
        <v>241</v>
      </c>
      <c r="D1920" s="1" t="s">
        <v>3728</v>
      </c>
      <c r="E1920" s="1" t="s">
        <v>3729</v>
      </c>
      <c r="F1920" s="1" t="s">
        <v>3730</v>
      </c>
      <c r="G1920" s="1" t="s">
        <v>4</v>
      </c>
      <c r="H1920" s="1" t="s">
        <v>153</v>
      </c>
      <c r="I1920" s="1" t="s">
        <v>213</v>
      </c>
      <c r="J1920" s="1" t="s">
        <v>214</v>
      </c>
      <c r="K1920" s="1" t="s">
        <v>103</v>
      </c>
      <c r="L1920" s="1" t="s">
        <v>2</v>
      </c>
      <c r="M1920" s="1" t="s">
        <v>3</v>
      </c>
      <c r="N1920" s="1" t="s">
        <v>3731</v>
      </c>
      <c r="O1920" s="1" t="s">
        <v>61</v>
      </c>
      <c r="P1920" s="1" t="s">
        <v>244</v>
      </c>
      <c r="Q1920" s="2">
        <v>2</v>
      </c>
      <c r="R1920" s="3" t="s">
        <v>3</v>
      </c>
      <c r="S1920" s="4">
        <v>43746</v>
      </c>
      <c r="T1920" s="5">
        <v>61.93</v>
      </c>
      <c r="U1920" s="4">
        <v>43747</v>
      </c>
      <c r="V1920" s="19" t="str">
        <f>IFERROR(VLOOKUP(C1920,TABLAS!A:C,3,0),"")</f>
        <v>Cueva Borgoño, Juan Carlos</v>
      </c>
      <c r="W1920" s="19" t="str">
        <f>IFERROR(VLOOKUP(G1920,TABLAS!E:F,2,0)," ")</f>
        <v>CONTADO</v>
      </c>
      <c r="X1920" s="19" t="str">
        <f t="shared" si="87"/>
        <v>12495090 - Leon Cubas, Flormira</v>
      </c>
      <c r="Y1920" s="19" t="str">
        <f>IFERROR(VLOOKUP(O1920,TABLAS!O:P,2,0)," ")</f>
        <v>Pedido</v>
      </c>
      <c r="Z1920" s="58">
        <f>IFERROR(IF(R1920&lt;&gt;"CA",(Q1920/VLOOKUP(INT(I1920),TABLAS!R:W,4,0)),Q1920),"0")</f>
        <v>2</v>
      </c>
      <c r="AA1920" s="19" t="s">
        <v>3</v>
      </c>
      <c r="AB1920">
        <f t="shared" si="89"/>
        <v>0</v>
      </c>
    </row>
    <row r="1921" spans="1:28" x14ac:dyDescent="0.25">
      <c r="A1921" s="71">
        <f t="shared" si="88"/>
        <v>10054757</v>
      </c>
      <c r="B1921" s="1" t="s">
        <v>102</v>
      </c>
      <c r="C1921" s="1" t="s">
        <v>0</v>
      </c>
      <c r="D1921" s="1" t="s">
        <v>3732</v>
      </c>
      <c r="E1921" s="1" t="s">
        <v>3733</v>
      </c>
      <c r="F1921" s="1" t="s">
        <v>3734</v>
      </c>
      <c r="G1921" s="1" t="s">
        <v>4</v>
      </c>
      <c r="H1921" s="1" t="s">
        <v>153</v>
      </c>
      <c r="I1921" s="1" t="s">
        <v>157</v>
      </c>
      <c r="J1921" s="1" t="s">
        <v>158</v>
      </c>
      <c r="K1921" s="1" t="s">
        <v>103</v>
      </c>
      <c r="L1921" s="1" t="s">
        <v>2</v>
      </c>
      <c r="M1921" s="1" t="s">
        <v>3</v>
      </c>
      <c r="N1921" s="1" t="s">
        <v>3735</v>
      </c>
      <c r="O1921" s="1" t="s">
        <v>61</v>
      </c>
      <c r="P1921" s="1" t="s">
        <v>235</v>
      </c>
      <c r="Q1921" s="2">
        <v>4</v>
      </c>
      <c r="R1921" s="3" t="s">
        <v>3</v>
      </c>
      <c r="S1921" s="4">
        <v>43746</v>
      </c>
      <c r="T1921" s="5">
        <v>123.84</v>
      </c>
      <c r="U1921" s="4">
        <v>43747</v>
      </c>
      <c r="V1921" s="19" t="str">
        <f>IFERROR(VLOOKUP(C1921,TABLAS!A:C,3,0),"")</f>
        <v>Sanchez Casana, Alejandro Alfr</v>
      </c>
      <c r="W1921" s="19" t="str">
        <f>IFERROR(VLOOKUP(G1921,TABLAS!E:F,2,0)," ")</f>
        <v>CONTADO</v>
      </c>
      <c r="X1921" s="19" t="str">
        <f t="shared" si="87"/>
        <v>10054757 - Leon De Mostacero, Maria Octavila</v>
      </c>
      <c r="Y1921" s="19" t="str">
        <f>IFERROR(VLOOKUP(O1921,TABLAS!O:P,2,0)," ")</f>
        <v>Pedido</v>
      </c>
      <c r="Z1921" s="58">
        <f>IFERROR(IF(R1921&lt;&gt;"CA",(Q1921/VLOOKUP(INT(I1921),TABLAS!R:W,4,0)),Q1921),"0")</f>
        <v>4</v>
      </c>
      <c r="AA1921" s="19" t="s">
        <v>3</v>
      </c>
      <c r="AB1921">
        <f t="shared" si="89"/>
        <v>0</v>
      </c>
    </row>
    <row r="1922" spans="1:28" x14ac:dyDescent="0.25">
      <c r="A1922" s="71">
        <f t="shared" si="88"/>
        <v>10054757</v>
      </c>
      <c r="B1922" s="1" t="s">
        <v>102</v>
      </c>
      <c r="C1922" s="1" t="s">
        <v>0</v>
      </c>
      <c r="D1922" s="1" t="s">
        <v>3732</v>
      </c>
      <c r="E1922" s="1" t="s">
        <v>3733</v>
      </c>
      <c r="F1922" s="1" t="s">
        <v>3734</v>
      </c>
      <c r="G1922" s="1" t="s">
        <v>4</v>
      </c>
      <c r="H1922" s="1" t="s">
        <v>153</v>
      </c>
      <c r="I1922" s="1" t="s">
        <v>213</v>
      </c>
      <c r="J1922" s="1" t="s">
        <v>214</v>
      </c>
      <c r="K1922" s="1" t="s">
        <v>103</v>
      </c>
      <c r="L1922" s="1" t="s">
        <v>2</v>
      </c>
      <c r="M1922" s="1" t="s">
        <v>3</v>
      </c>
      <c r="N1922" s="1" t="s">
        <v>3735</v>
      </c>
      <c r="O1922" s="1" t="s">
        <v>61</v>
      </c>
      <c r="P1922" s="1" t="s">
        <v>235</v>
      </c>
      <c r="Q1922" s="2">
        <v>1</v>
      </c>
      <c r="R1922" s="3" t="s">
        <v>3</v>
      </c>
      <c r="S1922" s="4">
        <v>43746</v>
      </c>
      <c r="T1922" s="5">
        <v>30.67</v>
      </c>
      <c r="U1922" s="4">
        <v>43747</v>
      </c>
      <c r="V1922" s="19" t="str">
        <f>IFERROR(VLOOKUP(C1922,TABLAS!A:C,3,0),"")</f>
        <v>Sanchez Casana, Alejandro Alfr</v>
      </c>
      <c r="W1922" s="19" t="str">
        <f>IFERROR(VLOOKUP(G1922,TABLAS!E:F,2,0)," ")</f>
        <v>CONTADO</v>
      </c>
      <c r="X1922" s="19" t="str">
        <f t="shared" ref="X1922:X1985" si="90">IFERROR(CONCATENATE(D1922," - ",E1922)," ")</f>
        <v>10054757 - Leon De Mostacero, Maria Octavila</v>
      </c>
      <c r="Y1922" s="19" t="str">
        <f>IFERROR(VLOOKUP(O1922,TABLAS!O:P,2,0)," ")</f>
        <v>Pedido</v>
      </c>
      <c r="Z1922" s="58">
        <f>IFERROR(IF(R1922&lt;&gt;"CA",(Q1922/VLOOKUP(INT(I1922),TABLAS!R:W,4,0)),Q1922),"0")</f>
        <v>1</v>
      </c>
      <c r="AA1922" s="19" t="s">
        <v>3</v>
      </c>
      <c r="AB1922">
        <f t="shared" si="89"/>
        <v>0</v>
      </c>
    </row>
    <row r="1923" spans="1:28" x14ac:dyDescent="0.25">
      <c r="A1923" s="71">
        <f t="shared" ref="A1923:A1986" si="91">VALUE(D1923)</f>
        <v>11435268</v>
      </c>
      <c r="B1923" s="1" t="s">
        <v>204</v>
      </c>
      <c r="C1923" s="1" t="s">
        <v>11</v>
      </c>
      <c r="D1923" s="1" t="s">
        <v>3736</v>
      </c>
      <c r="E1923" s="1" t="s">
        <v>3737</v>
      </c>
      <c r="F1923" s="1" t="s">
        <v>3738</v>
      </c>
      <c r="G1923" s="1" t="s">
        <v>4</v>
      </c>
      <c r="H1923" s="1" t="s">
        <v>153</v>
      </c>
      <c r="I1923" s="1" t="s">
        <v>216</v>
      </c>
      <c r="J1923" s="1" t="s">
        <v>217</v>
      </c>
      <c r="K1923" s="1" t="s">
        <v>103</v>
      </c>
      <c r="L1923" s="1" t="s">
        <v>2</v>
      </c>
      <c r="M1923" s="1" t="s">
        <v>3</v>
      </c>
      <c r="N1923" s="1" t="s">
        <v>3739</v>
      </c>
      <c r="O1923" s="1" t="s">
        <v>61</v>
      </c>
      <c r="P1923" s="1" t="s">
        <v>235</v>
      </c>
      <c r="Q1923" s="2">
        <v>2</v>
      </c>
      <c r="R1923" s="3" t="s">
        <v>3</v>
      </c>
      <c r="S1923" s="4">
        <v>43746</v>
      </c>
      <c r="T1923" s="5">
        <v>69.94</v>
      </c>
      <c r="U1923" s="4">
        <v>43747</v>
      </c>
      <c r="V1923" s="19" t="str">
        <f>IFERROR(VLOOKUP(C1923,TABLAS!A:C,3,0),"")</f>
        <v>Miro Quesada, Camila Duany</v>
      </c>
      <c r="W1923" s="19" t="str">
        <f>IFERROR(VLOOKUP(G1923,TABLAS!E:F,2,0)," ")</f>
        <v>CONTADO</v>
      </c>
      <c r="X1923" s="19" t="str">
        <f t="shared" si="90"/>
        <v>11435268 - Leon Diaz De Alva, Lady Eresdita</v>
      </c>
      <c r="Y1923" s="19" t="str">
        <f>IFERROR(VLOOKUP(O1923,TABLAS!O:P,2,0)," ")</f>
        <v>Pedido</v>
      </c>
      <c r="Z1923" s="58">
        <f>IFERROR(IF(R1923&lt;&gt;"CA",(Q1923/VLOOKUP(INT(I1923),TABLAS!R:W,4,0)),Q1923),"0")</f>
        <v>2</v>
      </c>
      <c r="AA1923" s="19" t="s">
        <v>3</v>
      </c>
      <c r="AB1923">
        <f t="shared" ref="AB1923:AB1986" si="92">SUMIF(F$2:F$4247,F1923=F1924,Z$2:Z$4247)</f>
        <v>0</v>
      </c>
    </row>
    <row r="1924" spans="1:28" x14ac:dyDescent="0.25">
      <c r="A1924" s="71">
        <f t="shared" si="91"/>
        <v>11435268</v>
      </c>
      <c r="B1924" s="1" t="s">
        <v>204</v>
      </c>
      <c r="C1924" s="1" t="s">
        <v>11</v>
      </c>
      <c r="D1924" s="1" t="s">
        <v>3736</v>
      </c>
      <c r="E1924" s="1" t="s">
        <v>3737</v>
      </c>
      <c r="F1924" s="1" t="s">
        <v>3738</v>
      </c>
      <c r="G1924" s="1" t="s">
        <v>4</v>
      </c>
      <c r="H1924" s="1" t="s">
        <v>153</v>
      </c>
      <c r="I1924" s="1" t="s">
        <v>100</v>
      </c>
      <c r="J1924" s="1" t="s">
        <v>101</v>
      </c>
      <c r="K1924" s="1" t="s">
        <v>103</v>
      </c>
      <c r="L1924" s="1" t="s">
        <v>2</v>
      </c>
      <c r="M1924" s="1" t="s">
        <v>3</v>
      </c>
      <c r="N1924" s="1" t="s">
        <v>3739</v>
      </c>
      <c r="O1924" s="1" t="s">
        <v>61</v>
      </c>
      <c r="P1924" s="1" t="s">
        <v>235</v>
      </c>
      <c r="Q1924" s="2">
        <v>3</v>
      </c>
      <c r="R1924" s="3" t="s">
        <v>3</v>
      </c>
      <c r="S1924" s="4">
        <v>43746</v>
      </c>
      <c r="T1924" s="5">
        <v>79.599999999999994</v>
      </c>
      <c r="U1924" s="4">
        <v>43747</v>
      </c>
      <c r="V1924" s="19" t="str">
        <f>IFERROR(VLOOKUP(C1924,TABLAS!A:C,3,0),"")</f>
        <v>Miro Quesada, Camila Duany</v>
      </c>
      <c r="W1924" s="19" t="str">
        <f>IFERROR(VLOOKUP(G1924,TABLAS!E:F,2,0)," ")</f>
        <v>CONTADO</v>
      </c>
      <c r="X1924" s="19" t="str">
        <f t="shared" si="90"/>
        <v>11435268 - Leon Diaz De Alva, Lady Eresdita</v>
      </c>
      <c r="Y1924" s="19" t="str">
        <f>IFERROR(VLOOKUP(O1924,TABLAS!O:P,2,0)," ")</f>
        <v>Pedido</v>
      </c>
      <c r="Z1924" s="58">
        <f>IFERROR(IF(R1924&lt;&gt;"CA",(Q1924/VLOOKUP(INT(I1924),TABLAS!R:W,4,0)),Q1924),"0")</f>
        <v>3</v>
      </c>
      <c r="AA1924" s="19" t="s">
        <v>3</v>
      </c>
      <c r="AB1924">
        <f t="shared" si="92"/>
        <v>0</v>
      </c>
    </row>
    <row r="1925" spans="1:28" x14ac:dyDescent="0.25">
      <c r="A1925" s="71">
        <f t="shared" si="91"/>
        <v>12169081</v>
      </c>
      <c r="B1925" s="1" t="s">
        <v>102</v>
      </c>
      <c r="C1925" s="1" t="s">
        <v>240</v>
      </c>
      <c r="D1925" s="1" t="s">
        <v>3740</v>
      </c>
      <c r="E1925" s="1" t="s">
        <v>3741</v>
      </c>
      <c r="F1925" s="1" t="s">
        <v>3742</v>
      </c>
      <c r="G1925" s="1" t="s">
        <v>4</v>
      </c>
      <c r="H1925" s="1" t="s">
        <v>153</v>
      </c>
      <c r="I1925" s="1" t="s">
        <v>151</v>
      </c>
      <c r="J1925" s="1" t="s">
        <v>152</v>
      </c>
      <c r="K1925" s="1" t="s">
        <v>103</v>
      </c>
      <c r="L1925" s="1" t="s">
        <v>2</v>
      </c>
      <c r="M1925" s="1" t="s">
        <v>3</v>
      </c>
      <c r="N1925" s="1" t="s">
        <v>3743</v>
      </c>
      <c r="O1925" s="1" t="s">
        <v>59</v>
      </c>
      <c r="P1925" s="1" t="s">
        <v>236</v>
      </c>
      <c r="Q1925" s="2">
        <v>6</v>
      </c>
      <c r="R1925" s="3" t="s">
        <v>3</v>
      </c>
      <c r="S1925" s="4">
        <v>43746</v>
      </c>
      <c r="T1925" s="5">
        <v>83.14</v>
      </c>
      <c r="U1925" s="4">
        <v>43747</v>
      </c>
      <c r="V1925" s="19" t="str">
        <f>IFERROR(VLOOKUP(C1925,TABLAS!A:C,3,0),"")</f>
        <v>Sanchez Casana, Alejandro Alfr</v>
      </c>
      <c r="W1925" s="19" t="str">
        <f>IFERROR(VLOOKUP(G1925,TABLAS!E:F,2,0)," ")</f>
        <v>CONTADO</v>
      </c>
      <c r="X1925" s="19" t="str">
        <f t="shared" si="90"/>
        <v>12169081 - Leon Diaz, Eduar Luzgardo</v>
      </c>
      <c r="Y1925" s="19" t="str">
        <f>IFERROR(VLOOKUP(O1925,TABLAS!O:P,2,0)," ")</f>
        <v>Pedido</v>
      </c>
      <c r="Z1925" s="58">
        <f>IFERROR(IF(R1925&lt;&gt;"CA",(Q1925/VLOOKUP(INT(I1925),TABLAS!R:W,4,0)),Q1925),"0")</f>
        <v>6</v>
      </c>
      <c r="AA1925" s="19" t="s">
        <v>3</v>
      </c>
      <c r="AB1925">
        <f t="shared" si="92"/>
        <v>0</v>
      </c>
    </row>
    <row r="1926" spans="1:28" x14ac:dyDescent="0.25">
      <c r="A1926" s="71">
        <f t="shared" si="91"/>
        <v>12169081</v>
      </c>
      <c r="B1926" s="1" t="s">
        <v>102</v>
      </c>
      <c r="C1926" s="1" t="s">
        <v>240</v>
      </c>
      <c r="D1926" s="1" t="s">
        <v>3740</v>
      </c>
      <c r="E1926" s="1" t="s">
        <v>3741</v>
      </c>
      <c r="F1926" s="1" t="s">
        <v>3742</v>
      </c>
      <c r="G1926" s="1" t="s">
        <v>4</v>
      </c>
      <c r="H1926" s="1" t="s">
        <v>153</v>
      </c>
      <c r="I1926" s="1" t="s">
        <v>176</v>
      </c>
      <c r="J1926" s="1" t="s">
        <v>177</v>
      </c>
      <c r="K1926" s="1" t="s">
        <v>103</v>
      </c>
      <c r="L1926" s="1" t="s">
        <v>2</v>
      </c>
      <c r="M1926" s="1" t="s">
        <v>3</v>
      </c>
      <c r="N1926" s="1" t="s">
        <v>3743</v>
      </c>
      <c r="O1926" s="1" t="s">
        <v>59</v>
      </c>
      <c r="P1926" s="1" t="s">
        <v>236</v>
      </c>
      <c r="Q1926" s="2">
        <v>1</v>
      </c>
      <c r="R1926" s="3" t="s">
        <v>3</v>
      </c>
      <c r="S1926" s="4">
        <v>43746</v>
      </c>
      <c r="T1926" s="5">
        <v>7.24</v>
      </c>
      <c r="U1926" s="4">
        <v>43747</v>
      </c>
      <c r="V1926" s="19" t="str">
        <f>IFERROR(VLOOKUP(C1926,TABLAS!A:C,3,0),"")</f>
        <v>Sanchez Casana, Alejandro Alfr</v>
      </c>
      <c r="W1926" s="19" t="str">
        <f>IFERROR(VLOOKUP(G1926,TABLAS!E:F,2,0)," ")</f>
        <v>CONTADO</v>
      </c>
      <c r="X1926" s="19" t="str">
        <f t="shared" si="90"/>
        <v>12169081 - Leon Diaz, Eduar Luzgardo</v>
      </c>
      <c r="Y1926" s="19" t="str">
        <f>IFERROR(VLOOKUP(O1926,TABLAS!O:P,2,0)," ")</f>
        <v>Pedido</v>
      </c>
      <c r="Z1926" s="58">
        <f>IFERROR(IF(R1926&lt;&gt;"CA",(Q1926/VLOOKUP(INT(I1926),TABLAS!R:W,4,0)),Q1926),"0")</f>
        <v>1</v>
      </c>
      <c r="AA1926" s="19" t="s">
        <v>3</v>
      </c>
      <c r="AB1926">
        <f t="shared" si="92"/>
        <v>0</v>
      </c>
    </row>
    <row r="1927" spans="1:28" x14ac:dyDescent="0.25">
      <c r="A1927" s="71">
        <f t="shared" si="91"/>
        <v>12169081</v>
      </c>
      <c r="B1927" s="1" t="s">
        <v>102</v>
      </c>
      <c r="C1927" s="1" t="s">
        <v>240</v>
      </c>
      <c r="D1927" s="1" t="s">
        <v>3740</v>
      </c>
      <c r="E1927" s="1" t="s">
        <v>3741</v>
      </c>
      <c r="F1927" s="1" t="s">
        <v>3742</v>
      </c>
      <c r="G1927" s="1" t="s">
        <v>4</v>
      </c>
      <c r="H1927" s="1" t="s">
        <v>153</v>
      </c>
      <c r="I1927" s="1" t="s">
        <v>174</v>
      </c>
      <c r="J1927" s="1" t="s">
        <v>175</v>
      </c>
      <c r="K1927" s="1" t="s">
        <v>103</v>
      </c>
      <c r="L1927" s="1" t="s">
        <v>2</v>
      </c>
      <c r="M1927" s="1" t="s">
        <v>3</v>
      </c>
      <c r="N1927" s="1" t="s">
        <v>3743</v>
      </c>
      <c r="O1927" s="1" t="s">
        <v>59</v>
      </c>
      <c r="P1927" s="1" t="s">
        <v>236</v>
      </c>
      <c r="Q1927" s="2">
        <v>1</v>
      </c>
      <c r="R1927" s="3" t="s">
        <v>3</v>
      </c>
      <c r="S1927" s="4">
        <v>43746</v>
      </c>
      <c r="T1927" s="5">
        <v>11.08</v>
      </c>
      <c r="U1927" s="4">
        <v>43747</v>
      </c>
      <c r="V1927" s="19" t="str">
        <f>IFERROR(VLOOKUP(C1927,TABLAS!A:C,3,0),"")</f>
        <v>Sanchez Casana, Alejandro Alfr</v>
      </c>
      <c r="W1927" s="19" t="str">
        <f>IFERROR(VLOOKUP(G1927,TABLAS!E:F,2,0)," ")</f>
        <v>CONTADO</v>
      </c>
      <c r="X1927" s="19" t="str">
        <f t="shared" si="90"/>
        <v>12169081 - Leon Diaz, Eduar Luzgardo</v>
      </c>
      <c r="Y1927" s="19" t="str">
        <f>IFERROR(VLOOKUP(O1927,TABLAS!O:P,2,0)," ")</f>
        <v>Pedido</v>
      </c>
      <c r="Z1927" s="58">
        <f>IFERROR(IF(R1927&lt;&gt;"CA",(Q1927/VLOOKUP(INT(I1927),TABLAS!R:W,4,0)),Q1927),"0")</f>
        <v>1</v>
      </c>
      <c r="AA1927" s="19" t="s">
        <v>3</v>
      </c>
      <c r="AB1927">
        <f t="shared" si="92"/>
        <v>0</v>
      </c>
    </row>
    <row r="1928" spans="1:28" x14ac:dyDescent="0.25">
      <c r="A1928" s="71">
        <f t="shared" si="91"/>
        <v>12169081</v>
      </c>
      <c r="B1928" s="1" t="s">
        <v>102</v>
      </c>
      <c r="C1928" s="1" t="s">
        <v>240</v>
      </c>
      <c r="D1928" s="1" t="s">
        <v>3740</v>
      </c>
      <c r="E1928" s="1" t="s">
        <v>3741</v>
      </c>
      <c r="F1928" s="1" t="s">
        <v>3742</v>
      </c>
      <c r="G1928" s="1" t="s">
        <v>4</v>
      </c>
      <c r="H1928" s="1" t="s">
        <v>153</v>
      </c>
      <c r="I1928" s="1" t="s">
        <v>182</v>
      </c>
      <c r="J1928" s="1" t="s">
        <v>183</v>
      </c>
      <c r="K1928" s="1" t="s">
        <v>103</v>
      </c>
      <c r="L1928" s="1" t="s">
        <v>2</v>
      </c>
      <c r="M1928" s="1" t="s">
        <v>3</v>
      </c>
      <c r="N1928" s="1" t="s">
        <v>3743</v>
      </c>
      <c r="O1928" s="1" t="s">
        <v>59</v>
      </c>
      <c r="P1928" s="1" t="s">
        <v>236</v>
      </c>
      <c r="Q1928" s="2">
        <v>4</v>
      </c>
      <c r="R1928" s="3" t="s">
        <v>3</v>
      </c>
      <c r="S1928" s="4">
        <v>43746</v>
      </c>
      <c r="T1928" s="5">
        <v>67.62</v>
      </c>
      <c r="U1928" s="4">
        <v>43747</v>
      </c>
      <c r="V1928" s="19" t="str">
        <f>IFERROR(VLOOKUP(C1928,TABLAS!A:C,3,0),"")</f>
        <v>Sanchez Casana, Alejandro Alfr</v>
      </c>
      <c r="W1928" s="19" t="str">
        <f>IFERROR(VLOOKUP(G1928,TABLAS!E:F,2,0)," ")</f>
        <v>CONTADO</v>
      </c>
      <c r="X1928" s="19" t="str">
        <f t="shared" si="90"/>
        <v>12169081 - Leon Diaz, Eduar Luzgardo</v>
      </c>
      <c r="Y1928" s="19" t="str">
        <f>IFERROR(VLOOKUP(O1928,TABLAS!O:P,2,0)," ")</f>
        <v>Pedido</v>
      </c>
      <c r="Z1928" s="58">
        <f>IFERROR(IF(R1928&lt;&gt;"CA",(Q1928/VLOOKUP(INT(I1928),TABLAS!R:W,4,0)),Q1928),"0")</f>
        <v>4</v>
      </c>
      <c r="AA1928" s="19" t="s">
        <v>3</v>
      </c>
      <c r="AB1928">
        <f t="shared" si="92"/>
        <v>0</v>
      </c>
    </row>
    <row r="1929" spans="1:28" x14ac:dyDescent="0.25">
      <c r="A1929" s="71">
        <f t="shared" si="91"/>
        <v>12169081</v>
      </c>
      <c r="B1929" s="1" t="s">
        <v>102</v>
      </c>
      <c r="C1929" s="1" t="s">
        <v>240</v>
      </c>
      <c r="D1929" s="1" t="s">
        <v>3740</v>
      </c>
      <c r="E1929" s="1" t="s">
        <v>3741</v>
      </c>
      <c r="F1929" s="1" t="s">
        <v>3742</v>
      </c>
      <c r="G1929" s="1" t="s">
        <v>4</v>
      </c>
      <c r="H1929" s="1" t="s">
        <v>153</v>
      </c>
      <c r="I1929" s="1" t="s">
        <v>143</v>
      </c>
      <c r="J1929" s="1" t="s">
        <v>144</v>
      </c>
      <c r="K1929" s="1" t="s">
        <v>103</v>
      </c>
      <c r="L1929" s="1" t="s">
        <v>2</v>
      </c>
      <c r="M1929" s="1" t="s">
        <v>3</v>
      </c>
      <c r="N1929" s="1" t="s">
        <v>3743</v>
      </c>
      <c r="O1929" s="1" t="s">
        <v>59</v>
      </c>
      <c r="P1929" s="1" t="s">
        <v>236</v>
      </c>
      <c r="Q1929" s="2">
        <v>4</v>
      </c>
      <c r="R1929" s="3" t="s">
        <v>3</v>
      </c>
      <c r="S1929" s="4">
        <v>43746</v>
      </c>
      <c r="T1929" s="5">
        <v>25.76</v>
      </c>
      <c r="U1929" s="4">
        <v>43747</v>
      </c>
      <c r="V1929" s="19" t="str">
        <f>IFERROR(VLOOKUP(C1929,TABLAS!A:C,3,0),"")</f>
        <v>Sanchez Casana, Alejandro Alfr</v>
      </c>
      <c r="W1929" s="19" t="str">
        <f>IFERROR(VLOOKUP(G1929,TABLAS!E:F,2,0)," ")</f>
        <v>CONTADO</v>
      </c>
      <c r="X1929" s="19" t="str">
        <f t="shared" si="90"/>
        <v>12169081 - Leon Diaz, Eduar Luzgardo</v>
      </c>
      <c r="Y1929" s="19" t="str">
        <f>IFERROR(VLOOKUP(O1929,TABLAS!O:P,2,0)," ")</f>
        <v>Pedido</v>
      </c>
      <c r="Z1929" s="58">
        <f>IFERROR(IF(R1929&lt;&gt;"CA",(Q1929/VLOOKUP(INT(I1929),TABLAS!R:W,4,0)),Q1929),"0")</f>
        <v>4</v>
      </c>
      <c r="AA1929" s="19" t="s">
        <v>3</v>
      </c>
      <c r="AB1929">
        <f t="shared" si="92"/>
        <v>0</v>
      </c>
    </row>
    <row r="1930" spans="1:28" x14ac:dyDescent="0.25">
      <c r="A1930" s="71">
        <f t="shared" si="91"/>
        <v>12169081</v>
      </c>
      <c r="B1930" s="1" t="s">
        <v>102</v>
      </c>
      <c r="C1930" s="1" t="s">
        <v>240</v>
      </c>
      <c r="D1930" s="1" t="s">
        <v>3740</v>
      </c>
      <c r="E1930" s="1" t="s">
        <v>3741</v>
      </c>
      <c r="F1930" s="1" t="s">
        <v>3742</v>
      </c>
      <c r="G1930" s="1" t="s">
        <v>4</v>
      </c>
      <c r="H1930" s="1" t="s">
        <v>153</v>
      </c>
      <c r="I1930" s="1" t="s">
        <v>164</v>
      </c>
      <c r="J1930" s="1" t="s">
        <v>165</v>
      </c>
      <c r="K1930" s="1" t="s">
        <v>103</v>
      </c>
      <c r="L1930" s="1" t="s">
        <v>2</v>
      </c>
      <c r="M1930" s="1" t="s">
        <v>3</v>
      </c>
      <c r="N1930" s="1" t="s">
        <v>3743</v>
      </c>
      <c r="O1930" s="1" t="s">
        <v>59</v>
      </c>
      <c r="P1930" s="1" t="s">
        <v>236</v>
      </c>
      <c r="Q1930" s="2">
        <v>1</v>
      </c>
      <c r="R1930" s="3" t="s">
        <v>3</v>
      </c>
      <c r="S1930" s="4">
        <v>43746</v>
      </c>
      <c r="T1930" s="5">
        <v>50.84</v>
      </c>
      <c r="U1930" s="4">
        <v>43747</v>
      </c>
      <c r="V1930" s="19" t="str">
        <f>IFERROR(VLOOKUP(C1930,TABLAS!A:C,3,0),"")</f>
        <v>Sanchez Casana, Alejandro Alfr</v>
      </c>
      <c r="W1930" s="19" t="str">
        <f>IFERROR(VLOOKUP(G1930,TABLAS!E:F,2,0)," ")</f>
        <v>CONTADO</v>
      </c>
      <c r="X1930" s="19" t="str">
        <f t="shared" si="90"/>
        <v>12169081 - Leon Diaz, Eduar Luzgardo</v>
      </c>
      <c r="Y1930" s="19" t="str">
        <f>IFERROR(VLOOKUP(O1930,TABLAS!O:P,2,0)," ")</f>
        <v>Pedido</v>
      </c>
      <c r="Z1930" s="58">
        <f>IFERROR(IF(R1930&lt;&gt;"CA",(Q1930/VLOOKUP(INT(I1930),TABLAS!R:W,4,0)),Q1930),"0")</f>
        <v>1</v>
      </c>
      <c r="AA1930" s="19" t="s">
        <v>3</v>
      </c>
      <c r="AB1930">
        <f t="shared" si="92"/>
        <v>0</v>
      </c>
    </row>
    <row r="1931" spans="1:28" x14ac:dyDescent="0.25">
      <c r="A1931" s="71">
        <f t="shared" si="91"/>
        <v>12169081</v>
      </c>
      <c r="B1931" s="1" t="s">
        <v>102</v>
      </c>
      <c r="C1931" s="1" t="s">
        <v>240</v>
      </c>
      <c r="D1931" s="1" t="s">
        <v>3740</v>
      </c>
      <c r="E1931" s="1" t="s">
        <v>3741</v>
      </c>
      <c r="F1931" s="1" t="s">
        <v>3742</v>
      </c>
      <c r="G1931" s="1" t="s">
        <v>4</v>
      </c>
      <c r="H1931" s="1" t="s">
        <v>153</v>
      </c>
      <c r="I1931" s="1" t="s">
        <v>106</v>
      </c>
      <c r="J1931" s="1" t="s">
        <v>107</v>
      </c>
      <c r="K1931" s="1" t="s">
        <v>103</v>
      </c>
      <c r="L1931" s="1" t="s">
        <v>2</v>
      </c>
      <c r="M1931" s="1" t="s">
        <v>3</v>
      </c>
      <c r="N1931" s="1" t="s">
        <v>3743</v>
      </c>
      <c r="O1931" s="1" t="s">
        <v>59</v>
      </c>
      <c r="P1931" s="1" t="s">
        <v>236</v>
      </c>
      <c r="Q1931" s="2">
        <v>4</v>
      </c>
      <c r="R1931" s="3" t="s">
        <v>3</v>
      </c>
      <c r="S1931" s="4">
        <v>43746</v>
      </c>
      <c r="T1931" s="5">
        <v>36.08</v>
      </c>
      <c r="U1931" s="4">
        <v>43747</v>
      </c>
      <c r="V1931" s="19" t="str">
        <f>IFERROR(VLOOKUP(C1931,TABLAS!A:C,3,0),"")</f>
        <v>Sanchez Casana, Alejandro Alfr</v>
      </c>
      <c r="W1931" s="19" t="str">
        <f>IFERROR(VLOOKUP(G1931,TABLAS!E:F,2,0)," ")</f>
        <v>CONTADO</v>
      </c>
      <c r="X1931" s="19" t="str">
        <f t="shared" si="90"/>
        <v>12169081 - Leon Diaz, Eduar Luzgardo</v>
      </c>
      <c r="Y1931" s="19" t="str">
        <f>IFERROR(VLOOKUP(O1931,TABLAS!O:P,2,0)," ")</f>
        <v>Pedido</v>
      </c>
      <c r="Z1931" s="58">
        <f>IFERROR(IF(R1931&lt;&gt;"CA",(Q1931/VLOOKUP(INT(I1931),TABLAS!R:W,4,0)),Q1931),"0")</f>
        <v>4</v>
      </c>
      <c r="AA1931" s="19" t="s">
        <v>3</v>
      </c>
      <c r="AB1931">
        <f t="shared" si="92"/>
        <v>0</v>
      </c>
    </row>
    <row r="1932" spans="1:28" x14ac:dyDescent="0.25">
      <c r="A1932" s="71">
        <f t="shared" si="91"/>
        <v>12169081</v>
      </c>
      <c r="B1932" s="1" t="s">
        <v>102</v>
      </c>
      <c r="C1932" s="1" t="s">
        <v>240</v>
      </c>
      <c r="D1932" s="1" t="s">
        <v>3740</v>
      </c>
      <c r="E1932" s="1" t="s">
        <v>3741</v>
      </c>
      <c r="F1932" s="1" t="s">
        <v>3742</v>
      </c>
      <c r="G1932" s="1" t="s">
        <v>4</v>
      </c>
      <c r="H1932" s="1" t="s">
        <v>153</v>
      </c>
      <c r="I1932" s="1" t="s">
        <v>149</v>
      </c>
      <c r="J1932" s="1" t="s">
        <v>150</v>
      </c>
      <c r="K1932" s="1" t="s">
        <v>103</v>
      </c>
      <c r="L1932" s="1" t="s">
        <v>2</v>
      </c>
      <c r="M1932" s="1" t="s">
        <v>3</v>
      </c>
      <c r="N1932" s="1" t="s">
        <v>3743</v>
      </c>
      <c r="O1932" s="1" t="s">
        <v>59</v>
      </c>
      <c r="P1932" s="1" t="s">
        <v>236</v>
      </c>
      <c r="Q1932" s="2">
        <v>4</v>
      </c>
      <c r="R1932" s="3" t="s">
        <v>3</v>
      </c>
      <c r="S1932" s="4">
        <v>43746</v>
      </c>
      <c r="T1932" s="5">
        <v>40.9</v>
      </c>
      <c r="U1932" s="4">
        <v>43747</v>
      </c>
      <c r="V1932" s="19" t="str">
        <f>IFERROR(VLOOKUP(C1932,TABLAS!A:C,3,0),"")</f>
        <v>Sanchez Casana, Alejandro Alfr</v>
      </c>
      <c r="W1932" s="19" t="str">
        <f>IFERROR(VLOOKUP(G1932,TABLAS!E:F,2,0)," ")</f>
        <v>CONTADO</v>
      </c>
      <c r="X1932" s="19" t="str">
        <f t="shared" si="90"/>
        <v>12169081 - Leon Diaz, Eduar Luzgardo</v>
      </c>
      <c r="Y1932" s="19" t="str">
        <f>IFERROR(VLOOKUP(O1932,TABLAS!O:P,2,0)," ")</f>
        <v>Pedido</v>
      </c>
      <c r="Z1932" s="58">
        <f>IFERROR(IF(R1932&lt;&gt;"CA",(Q1932/VLOOKUP(INT(I1932),TABLAS!R:W,4,0)),Q1932),"0")</f>
        <v>4</v>
      </c>
      <c r="AA1932" s="19" t="s">
        <v>3</v>
      </c>
      <c r="AB1932">
        <f t="shared" si="92"/>
        <v>0</v>
      </c>
    </row>
    <row r="1933" spans="1:28" x14ac:dyDescent="0.25">
      <c r="A1933" s="71">
        <f t="shared" si="91"/>
        <v>12169081</v>
      </c>
      <c r="B1933" s="1" t="s">
        <v>102</v>
      </c>
      <c r="C1933" s="1" t="s">
        <v>240</v>
      </c>
      <c r="D1933" s="1" t="s">
        <v>3740</v>
      </c>
      <c r="E1933" s="1" t="s">
        <v>3741</v>
      </c>
      <c r="F1933" s="1" t="s">
        <v>3742</v>
      </c>
      <c r="G1933" s="1" t="s">
        <v>4</v>
      </c>
      <c r="H1933" s="1" t="s">
        <v>153</v>
      </c>
      <c r="I1933" s="1" t="s">
        <v>182</v>
      </c>
      <c r="J1933" s="1" t="s">
        <v>183</v>
      </c>
      <c r="K1933" s="1" t="s">
        <v>103</v>
      </c>
      <c r="L1933" s="1" t="s">
        <v>2</v>
      </c>
      <c r="M1933" s="1" t="s">
        <v>3</v>
      </c>
      <c r="N1933" s="1" t="s">
        <v>3743</v>
      </c>
      <c r="O1933" s="1" t="s">
        <v>65</v>
      </c>
      <c r="P1933" s="1" t="s">
        <v>236</v>
      </c>
      <c r="Q1933" s="2">
        <v>8</v>
      </c>
      <c r="R1933" s="3" t="s">
        <v>2</v>
      </c>
      <c r="S1933" s="4">
        <v>43746</v>
      </c>
      <c r="T1933" s="5">
        <v>0</v>
      </c>
      <c r="U1933" s="4">
        <v>43747</v>
      </c>
      <c r="V1933" s="19" t="str">
        <f>IFERROR(VLOOKUP(C1933,TABLAS!A:C,3,0),"")</f>
        <v>Sanchez Casana, Alejandro Alfr</v>
      </c>
      <c r="W1933" s="19" t="str">
        <f>IFERROR(VLOOKUP(G1933,TABLAS!E:F,2,0)," ")</f>
        <v>CONTADO</v>
      </c>
      <c r="X1933" s="19" t="str">
        <f t="shared" si="90"/>
        <v>12169081 - Leon Diaz, Eduar Luzgardo</v>
      </c>
      <c r="Y1933" s="19" t="str">
        <f>IFERROR(VLOOKUP(O1933,TABLAS!O:P,2,0)," ")</f>
        <v>Bonificación</v>
      </c>
      <c r="Z1933" s="58">
        <f>IFERROR(IF(R1933&lt;&gt;"CA",(Q1933/VLOOKUP(INT(I1933),TABLAS!R:W,4,0)),Q1933),"0")</f>
        <v>2</v>
      </c>
      <c r="AA1933" s="19" t="s">
        <v>3</v>
      </c>
      <c r="AB1933">
        <f t="shared" si="92"/>
        <v>0</v>
      </c>
    </row>
    <row r="1934" spans="1:28" x14ac:dyDescent="0.25">
      <c r="A1934" s="71">
        <f t="shared" si="91"/>
        <v>12169081</v>
      </c>
      <c r="B1934" s="1" t="s">
        <v>102</v>
      </c>
      <c r="C1934" s="1" t="s">
        <v>240</v>
      </c>
      <c r="D1934" s="1" t="s">
        <v>3740</v>
      </c>
      <c r="E1934" s="1" t="s">
        <v>3741</v>
      </c>
      <c r="F1934" s="1" t="s">
        <v>3742</v>
      </c>
      <c r="G1934" s="1" t="s">
        <v>4</v>
      </c>
      <c r="H1934" s="1" t="s">
        <v>153</v>
      </c>
      <c r="I1934" s="1" t="s">
        <v>151</v>
      </c>
      <c r="J1934" s="1" t="s">
        <v>152</v>
      </c>
      <c r="K1934" s="1" t="s">
        <v>103</v>
      </c>
      <c r="L1934" s="1" t="s">
        <v>2</v>
      </c>
      <c r="M1934" s="1" t="s">
        <v>3</v>
      </c>
      <c r="N1934" s="1" t="s">
        <v>3743</v>
      </c>
      <c r="O1934" s="1" t="s">
        <v>65</v>
      </c>
      <c r="P1934" s="1" t="s">
        <v>236</v>
      </c>
      <c r="Q1934" s="2">
        <v>12</v>
      </c>
      <c r="R1934" s="3" t="s">
        <v>2</v>
      </c>
      <c r="S1934" s="4">
        <v>43746</v>
      </c>
      <c r="T1934" s="5">
        <v>0</v>
      </c>
      <c r="U1934" s="4">
        <v>43747</v>
      </c>
      <c r="V1934" s="19" t="str">
        <f>IFERROR(VLOOKUP(C1934,TABLAS!A:C,3,0),"")</f>
        <v>Sanchez Casana, Alejandro Alfr</v>
      </c>
      <c r="W1934" s="19" t="str">
        <f>IFERROR(VLOOKUP(G1934,TABLAS!E:F,2,0)," ")</f>
        <v>CONTADO</v>
      </c>
      <c r="X1934" s="19" t="str">
        <f t="shared" si="90"/>
        <v>12169081 - Leon Diaz, Eduar Luzgardo</v>
      </c>
      <c r="Y1934" s="19" t="str">
        <f>IFERROR(VLOOKUP(O1934,TABLAS!O:P,2,0)," ")</f>
        <v>Bonificación</v>
      </c>
      <c r="Z1934" s="58">
        <f>IFERROR(IF(R1934&lt;&gt;"CA",(Q1934/VLOOKUP(INT(I1934),TABLAS!R:W,4,0)),Q1934),"0")</f>
        <v>0.8</v>
      </c>
      <c r="AA1934" s="19" t="s">
        <v>3</v>
      </c>
      <c r="AB1934">
        <f t="shared" si="92"/>
        <v>0</v>
      </c>
    </row>
    <row r="1935" spans="1:28" x14ac:dyDescent="0.25">
      <c r="A1935" s="71">
        <f t="shared" si="91"/>
        <v>10058425</v>
      </c>
      <c r="B1935" s="1" t="s">
        <v>204</v>
      </c>
      <c r="C1935" s="1" t="s">
        <v>6</v>
      </c>
      <c r="D1935" s="1" t="s">
        <v>3744</v>
      </c>
      <c r="E1935" s="1" t="s">
        <v>3745</v>
      </c>
      <c r="F1935" s="1" t="s">
        <v>3746</v>
      </c>
      <c r="G1935" s="1" t="s">
        <v>4</v>
      </c>
      <c r="H1935" s="1" t="s">
        <v>153</v>
      </c>
      <c r="I1935" s="1" t="s">
        <v>213</v>
      </c>
      <c r="J1935" s="1" t="s">
        <v>214</v>
      </c>
      <c r="K1935" s="1" t="s">
        <v>103</v>
      </c>
      <c r="L1935" s="1" t="s">
        <v>2</v>
      </c>
      <c r="M1935" s="1" t="s">
        <v>3</v>
      </c>
      <c r="N1935" s="1" t="s">
        <v>3747</v>
      </c>
      <c r="O1935" s="1" t="s">
        <v>61</v>
      </c>
      <c r="P1935" s="1" t="s">
        <v>221</v>
      </c>
      <c r="Q1935" s="2">
        <v>2</v>
      </c>
      <c r="R1935" s="3" t="s">
        <v>3</v>
      </c>
      <c r="S1935" s="4">
        <v>43746</v>
      </c>
      <c r="T1935" s="5">
        <v>61.34</v>
      </c>
      <c r="U1935" s="4">
        <v>43747</v>
      </c>
      <c r="V1935" s="19" t="str">
        <f>IFERROR(VLOOKUP(C1935,TABLAS!A:C,3,0),"")</f>
        <v>Miro Quesada, Camila Duany</v>
      </c>
      <c r="W1935" s="19" t="str">
        <f>IFERROR(VLOOKUP(G1935,TABLAS!E:F,2,0)," ")</f>
        <v>CONTADO</v>
      </c>
      <c r="X1935" s="19" t="str">
        <f t="shared" si="90"/>
        <v>10058425 - Leon Diaz, Jeanette Jacqueline</v>
      </c>
      <c r="Y1935" s="19" t="str">
        <f>IFERROR(VLOOKUP(O1935,TABLAS!O:P,2,0)," ")</f>
        <v>Pedido</v>
      </c>
      <c r="Z1935" s="58">
        <f>IFERROR(IF(R1935&lt;&gt;"CA",(Q1935/VLOOKUP(INT(I1935),TABLAS!R:W,4,0)),Q1935),"0")</f>
        <v>2</v>
      </c>
      <c r="AA1935" s="19" t="s">
        <v>3</v>
      </c>
      <c r="AB1935">
        <f t="shared" si="92"/>
        <v>0</v>
      </c>
    </row>
    <row r="1936" spans="1:28" x14ac:dyDescent="0.25">
      <c r="A1936" s="71">
        <f t="shared" si="91"/>
        <v>10058425</v>
      </c>
      <c r="B1936" s="1" t="s">
        <v>204</v>
      </c>
      <c r="C1936" s="1" t="s">
        <v>6</v>
      </c>
      <c r="D1936" s="1" t="s">
        <v>3744</v>
      </c>
      <c r="E1936" s="1" t="s">
        <v>3745</v>
      </c>
      <c r="F1936" s="1" t="s">
        <v>3746</v>
      </c>
      <c r="G1936" s="1" t="s">
        <v>4</v>
      </c>
      <c r="H1936" s="1" t="s">
        <v>153</v>
      </c>
      <c r="I1936" s="1" t="s">
        <v>162</v>
      </c>
      <c r="J1936" s="1" t="s">
        <v>163</v>
      </c>
      <c r="K1936" s="1" t="s">
        <v>103</v>
      </c>
      <c r="L1936" s="1" t="s">
        <v>2</v>
      </c>
      <c r="M1936" s="1" t="s">
        <v>3</v>
      </c>
      <c r="N1936" s="1" t="s">
        <v>3747</v>
      </c>
      <c r="O1936" s="1" t="s">
        <v>59</v>
      </c>
      <c r="P1936" s="1" t="s">
        <v>221</v>
      </c>
      <c r="Q1936" s="2">
        <v>1</v>
      </c>
      <c r="R1936" s="3" t="s">
        <v>3</v>
      </c>
      <c r="S1936" s="4">
        <v>43746</v>
      </c>
      <c r="T1936" s="5">
        <v>10.17</v>
      </c>
      <c r="U1936" s="4">
        <v>43747</v>
      </c>
      <c r="V1936" s="19" t="str">
        <f>IFERROR(VLOOKUP(C1936,TABLAS!A:C,3,0),"")</f>
        <v>Miro Quesada, Camila Duany</v>
      </c>
      <c r="W1936" s="19" t="str">
        <f>IFERROR(VLOOKUP(G1936,TABLAS!E:F,2,0)," ")</f>
        <v>CONTADO</v>
      </c>
      <c r="X1936" s="19" t="str">
        <f t="shared" si="90"/>
        <v>10058425 - Leon Diaz, Jeanette Jacqueline</v>
      </c>
      <c r="Y1936" s="19" t="str">
        <f>IFERROR(VLOOKUP(O1936,TABLAS!O:P,2,0)," ")</f>
        <v>Pedido</v>
      </c>
      <c r="Z1936" s="58">
        <f>IFERROR(IF(R1936&lt;&gt;"CA",(Q1936/VLOOKUP(INT(I1936),TABLAS!R:W,4,0)),Q1936),"0")</f>
        <v>1</v>
      </c>
      <c r="AA1936" s="19" t="s">
        <v>3</v>
      </c>
      <c r="AB1936">
        <f t="shared" si="92"/>
        <v>0</v>
      </c>
    </row>
    <row r="1937" spans="1:28" x14ac:dyDescent="0.25">
      <c r="A1937" s="71">
        <f t="shared" si="91"/>
        <v>10058425</v>
      </c>
      <c r="B1937" s="1" t="s">
        <v>204</v>
      </c>
      <c r="C1937" s="1" t="s">
        <v>6</v>
      </c>
      <c r="D1937" s="1" t="s">
        <v>3744</v>
      </c>
      <c r="E1937" s="1" t="s">
        <v>3745</v>
      </c>
      <c r="F1937" s="1" t="s">
        <v>3746</v>
      </c>
      <c r="G1937" s="1" t="s">
        <v>4</v>
      </c>
      <c r="H1937" s="1" t="s">
        <v>153</v>
      </c>
      <c r="I1937" s="1" t="s">
        <v>219</v>
      </c>
      <c r="J1937" s="1" t="s">
        <v>220</v>
      </c>
      <c r="K1937" s="1" t="s">
        <v>103</v>
      </c>
      <c r="L1937" s="1" t="s">
        <v>2</v>
      </c>
      <c r="M1937" s="1" t="s">
        <v>3</v>
      </c>
      <c r="N1937" s="1" t="s">
        <v>3747</v>
      </c>
      <c r="O1937" s="1" t="s">
        <v>59</v>
      </c>
      <c r="P1937" s="1" t="s">
        <v>221</v>
      </c>
      <c r="Q1937" s="2">
        <v>1</v>
      </c>
      <c r="R1937" s="3" t="s">
        <v>3</v>
      </c>
      <c r="S1937" s="4">
        <v>43746</v>
      </c>
      <c r="T1937" s="5">
        <v>9.24</v>
      </c>
      <c r="U1937" s="4">
        <v>43747</v>
      </c>
      <c r="V1937" s="19" t="str">
        <f>IFERROR(VLOOKUP(C1937,TABLAS!A:C,3,0),"")</f>
        <v>Miro Quesada, Camila Duany</v>
      </c>
      <c r="W1937" s="19" t="str">
        <f>IFERROR(VLOOKUP(G1937,TABLAS!E:F,2,0)," ")</f>
        <v>CONTADO</v>
      </c>
      <c r="X1937" s="19" t="str">
        <f t="shared" si="90"/>
        <v>10058425 - Leon Diaz, Jeanette Jacqueline</v>
      </c>
      <c r="Y1937" s="19" t="str">
        <f>IFERROR(VLOOKUP(O1937,TABLAS!O:P,2,0)," ")</f>
        <v>Pedido</v>
      </c>
      <c r="Z1937" s="58">
        <f>IFERROR(IF(R1937&lt;&gt;"CA",(Q1937/VLOOKUP(INT(I1937),TABLAS!R:W,4,0)),Q1937),"0")</f>
        <v>1</v>
      </c>
      <c r="AA1937" s="19" t="s">
        <v>3</v>
      </c>
      <c r="AB1937">
        <f t="shared" si="92"/>
        <v>0</v>
      </c>
    </row>
    <row r="1938" spans="1:28" x14ac:dyDescent="0.25">
      <c r="A1938" s="71">
        <f t="shared" si="91"/>
        <v>10058425</v>
      </c>
      <c r="B1938" s="1" t="s">
        <v>204</v>
      </c>
      <c r="C1938" s="1" t="s">
        <v>6</v>
      </c>
      <c r="D1938" s="1" t="s">
        <v>3744</v>
      </c>
      <c r="E1938" s="1" t="s">
        <v>3745</v>
      </c>
      <c r="F1938" s="1" t="s">
        <v>3746</v>
      </c>
      <c r="G1938" s="1" t="s">
        <v>4</v>
      </c>
      <c r="H1938" s="1" t="s">
        <v>153</v>
      </c>
      <c r="I1938" s="1" t="s">
        <v>219</v>
      </c>
      <c r="J1938" s="1" t="s">
        <v>220</v>
      </c>
      <c r="K1938" s="1" t="s">
        <v>103</v>
      </c>
      <c r="L1938" s="1" t="s">
        <v>2</v>
      </c>
      <c r="M1938" s="1" t="s">
        <v>3</v>
      </c>
      <c r="N1938" s="1" t="s">
        <v>3747</v>
      </c>
      <c r="O1938" s="1" t="s">
        <v>65</v>
      </c>
      <c r="P1938" s="1" t="s">
        <v>221</v>
      </c>
      <c r="Q1938" s="2">
        <v>1</v>
      </c>
      <c r="R1938" s="3" t="s">
        <v>2</v>
      </c>
      <c r="S1938" s="4">
        <v>43746</v>
      </c>
      <c r="T1938" s="5">
        <v>0</v>
      </c>
      <c r="U1938" s="4">
        <v>43747</v>
      </c>
      <c r="V1938" s="19" t="str">
        <f>IFERROR(VLOOKUP(C1938,TABLAS!A:C,3,0),"")</f>
        <v>Miro Quesada, Camila Duany</v>
      </c>
      <c r="W1938" s="19" t="str">
        <f>IFERROR(VLOOKUP(G1938,TABLAS!E:F,2,0)," ")</f>
        <v>CONTADO</v>
      </c>
      <c r="X1938" s="19" t="str">
        <f t="shared" si="90"/>
        <v>10058425 - Leon Diaz, Jeanette Jacqueline</v>
      </c>
      <c r="Y1938" s="19" t="str">
        <f>IFERROR(VLOOKUP(O1938,TABLAS!O:P,2,0)," ")</f>
        <v>Bonificación</v>
      </c>
      <c r="Z1938" s="58">
        <f>IFERROR(IF(R1938&lt;&gt;"CA",(Q1938/VLOOKUP(INT(I1938),TABLAS!R:W,4,0)),Q1938),"0")</f>
        <v>6.6666666666666666E-2</v>
      </c>
      <c r="AA1938" s="19" t="s">
        <v>3</v>
      </c>
      <c r="AB1938">
        <f t="shared" si="92"/>
        <v>0</v>
      </c>
    </row>
    <row r="1939" spans="1:28" x14ac:dyDescent="0.25">
      <c r="A1939" s="71">
        <f t="shared" si="91"/>
        <v>10058425</v>
      </c>
      <c r="B1939" s="1" t="s">
        <v>204</v>
      </c>
      <c r="C1939" s="1" t="s">
        <v>6</v>
      </c>
      <c r="D1939" s="1" t="s">
        <v>3744</v>
      </c>
      <c r="E1939" s="1" t="s">
        <v>3745</v>
      </c>
      <c r="F1939" s="1" t="s">
        <v>3746</v>
      </c>
      <c r="G1939" s="1" t="s">
        <v>4</v>
      </c>
      <c r="H1939" s="1" t="s">
        <v>153</v>
      </c>
      <c r="I1939" s="1" t="s">
        <v>1809</v>
      </c>
      <c r="J1939" s="1" t="s">
        <v>1810</v>
      </c>
      <c r="K1939" s="1" t="s">
        <v>222</v>
      </c>
      <c r="L1939" s="1" t="s">
        <v>2</v>
      </c>
      <c r="M1939" s="1" t="s">
        <v>2</v>
      </c>
      <c r="N1939" s="1" t="s">
        <v>3747</v>
      </c>
      <c r="O1939" s="1" t="s">
        <v>65</v>
      </c>
      <c r="P1939" s="1" t="s">
        <v>221</v>
      </c>
      <c r="Q1939" s="2">
        <v>6</v>
      </c>
      <c r="R1939" s="3" t="s">
        <v>2</v>
      </c>
      <c r="S1939" s="4">
        <v>43746</v>
      </c>
      <c r="T1939" s="5">
        <v>0</v>
      </c>
      <c r="U1939" s="4">
        <v>43747</v>
      </c>
      <c r="V1939" s="19" t="str">
        <f>IFERROR(VLOOKUP(C1939,TABLAS!A:C,3,0),"")</f>
        <v>Miro Quesada, Camila Duany</v>
      </c>
      <c r="W1939" s="19" t="str">
        <f>IFERROR(VLOOKUP(G1939,TABLAS!E:F,2,0)," ")</f>
        <v>CONTADO</v>
      </c>
      <c r="X1939" s="19" t="str">
        <f t="shared" si="90"/>
        <v>10058425 - Leon Diaz, Jeanette Jacqueline</v>
      </c>
      <c r="Y1939" s="19" t="str">
        <f>IFERROR(VLOOKUP(O1939,TABLAS!O:P,2,0)," ")</f>
        <v>Bonificación</v>
      </c>
      <c r="Z1939" s="58" t="str">
        <f>IFERROR(IF(R1939&lt;&gt;"CA",(Q1939/VLOOKUP(INT(I1939),TABLAS!R:W,4,0)),Q1939),"0")</f>
        <v>0</v>
      </c>
      <c r="AA1939" s="19" t="s">
        <v>3</v>
      </c>
      <c r="AB1939">
        <f t="shared" si="92"/>
        <v>0</v>
      </c>
    </row>
    <row r="1940" spans="1:28" x14ac:dyDescent="0.25">
      <c r="A1940" s="71">
        <f t="shared" si="91"/>
        <v>11715225</v>
      </c>
      <c r="B1940" s="1" t="s">
        <v>206</v>
      </c>
      <c r="C1940" s="1" t="s">
        <v>27</v>
      </c>
      <c r="D1940" s="1" t="s">
        <v>3748</v>
      </c>
      <c r="E1940" s="1" t="s">
        <v>3749</v>
      </c>
      <c r="F1940" s="1" t="s">
        <v>3750</v>
      </c>
      <c r="G1940" s="1" t="s">
        <v>4</v>
      </c>
      <c r="H1940" s="1" t="s">
        <v>153</v>
      </c>
      <c r="I1940" s="1" t="s">
        <v>100</v>
      </c>
      <c r="J1940" s="1" t="s">
        <v>101</v>
      </c>
      <c r="K1940" s="1" t="s">
        <v>103</v>
      </c>
      <c r="L1940" s="1" t="s">
        <v>2</v>
      </c>
      <c r="M1940" s="1" t="s">
        <v>3</v>
      </c>
      <c r="N1940" s="1" t="s">
        <v>3751</v>
      </c>
      <c r="O1940" s="1" t="s">
        <v>61</v>
      </c>
      <c r="P1940" s="1" t="s">
        <v>218</v>
      </c>
      <c r="Q1940" s="2">
        <v>2</v>
      </c>
      <c r="R1940" s="3" t="s">
        <v>3</v>
      </c>
      <c r="S1940" s="4">
        <v>43746</v>
      </c>
      <c r="T1940" s="5">
        <v>53.07</v>
      </c>
      <c r="U1940" s="4">
        <v>43747</v>
      </c>
      <c r="V1940" s="19" t="str">
        <f>IFERROR(VLOOKUP(C1940,TABLAS!A:C,3,0),"")</f>
        <v>Cueva Borgoño, Juan Carlos</v>
      </c>
      <c r="W1940" s="19" t="str">
        <f>IFERROR(VLOOKUP(G1940,TABLAS!E:F,2,0)," ")</f>
        <v>CONTADO</v>
      </c>
      <c r="X1940" s="19" t="str">
        <f t="shared" si="90"/>
        <v>11715225 - Leon Dominguez, Maria Teresa</v>
      </c>
      <c r="Y1940" s="19" t="str">
        <f>IFERROR(VLOOKUP(O1940,TABLAS!O:P,2,0)," ")</f>
        <v>Pedido</v>
      </c>
      <c r="Z1940" s="58">
        <f>IFERROR(IF(R1940&lt;&gt;"CA",(Q1940/VLOOKUP(INT(I1940),TABLAS!R:W,4,0)),Q1940),"0")</f>
        <v>2</v>
      </c>
      <c r="AA1940" s="19" t="s">
        <v>3</v>
      </c>
      <c r="AB1940">
        <f t="shared" si="92"/>
        <v>0</v>
      </c>
    </row>
    <row r="1941" spans="1:28" x14ac:dyDescent="0.25">
      <c r="A1941" s="71">
        <f t="shared" si="91"/>
        <v>11715225</v>
      </c>
      <c r="B1941" s="1" t="s">
        <v>206</v>
      </c>
      <c r="C1941" s="1" t="s">
        <v>27</v>
      </c>
      <c r="D1941" s="1" t="s">
        <v>3748</v>
      </c>
      <c r="E1941" s="1" t="s">
        <v>3749</v>
      </c>
      <c r="F1941" s="1" t="s">
        <v>3750</v>
      </c>
      <c r="G1941" s="1" t="s">
        <v>4</v>
      </c>
      <c r="H1941" s="1" t="s">
        <v>153</v>
      </c>
      <c r="I1941" s="1" t="s">
        <v>157</v>
      </c>
      <c r="J1941" s="1" t="s">
        <v>158</v>
      </c>
      <c r="K1941" s="1" t="s">
        <v>103</v>
      </c>
      <c r="L1941" s="1" t="s">
        <v>2</v>
      </c>
      <c r="M1941" s="1" t="s">
        <v>3</v>
      </c>
      <c r="N1941" s="1" t="s">
        <v>3751</v>
      </c>
      <c r="O1941" s="1" t="s">
        <v>61</v>
      </c>
      <c r="P1941" s="1" t="s">
        <v>218</v>
      </c>
      <c r="Q1941" s="2">
        <v>1</v>
      </c>
      <c r="R1941" s="3" t="s">
        <v>3</v>
      </c>
      <c r="S1941" s="4">
        <v>43746</v>
      </c>
      <c r="T1941" s="5">
        <v>30.96</v>
      </c>
      <c r="U1941" s="4">
        <v>43747</v>
      </c>
      <c r="V1941" s="19" t="str">
        <f>IFERROR(VLOOKUP(C1941,TABLAS!A:C,3,0),"")</f>
        <v>Cueva Borgoño, Juan Carlos</v>
      </c>
      <c r="W1941" s="19" t="str">
        <f>IFERROR(VLOOKUP(G1941,TABLAS!E:F,2,0)," ")</f>
        <v>CONTADO</v>
      </c>
      <c r="X1941" s="19" t="str">
        <f t="shared" si="90"/>
        <v>11715225 - Leon Dominguez, Maria Teresa</v>
      </c>
      <c r="Y1941" s="19" t="str">
        <f>IFERROR(VLOOKUP(O1941,TABLAS!O:P,2,0)," ")</f>
        <v>Pedido</v>
      </c>
      <c r="Z1941" s="58">
        <f>IFERROR(IF(R1941&lt;&gt;"CA",(Q1941/VLOOKUP(INT(I1941),TABLAS!R:W,4,0)),Q1941),"0")</f>
        <v>1</v>
      </c>
      <c r="AA1941" s="19" t="s">
        <v>3</v>
      </c>
      <c r="AB1941">
        <f t="shared" si="92"/>
        <v>0</v>
      </c>
    </row>
    <row r="1942" spans="1:28" x14ac:dyDescent="0.25">
      <c r="A1942" s="71">
        <f t="shared" si="91"/>
        <v>10056223</v>
      </c>
      <c r="B1942" s="1" t="s">
        <v>204</v>
      </c>
      <c r="C1942" s="1" t="s">
        <v>14</v>
      </c>
      <c r="D1942" s="1" t="s">
        <v>3752</v>
      </c>
      <c r="E1942" s="1" t="s">
        <v>3753</v>
      </c>
      <c r="F1942" s="1" t="s">
        <v>3754</v>
      </c>
      <c r="G1942" s="1" t="s">
        <v>4</v>
      </c>
      <c r="H1942" s="1" t="s">
        <v>153</v>
      </c>
      <c r="I1942" s="1" t="s">
        <v>157</v>
      </c>
      <c r="J1942" s="1" t="s">
        <v>158</v>
      </c>
      <c r="K1942" s="1" t="s">
        <v>103</v>
      </c>
      <c r="L1942" s="1" t="s">
        <v>2</v>
      </c>
      <c r="M1942" s="1" t="s">
        <v>3</v>
      </c>
      <c r="N1942" s="1" t="s">
        <v>3755</v>
      </c>
      <c r="O1942" s="1" t="s">
        <v>61</v>
      </c>
      <c r="P1942" s="1" t="s">
        <v>237</v>
      </c>
      <c r="Q1942" s="2">
        <v>5</v>
      </c>
      <c r="R1942" s="3" t="s">
        <v>3</v>
      </c>
      <c r="S1942" s="4">
        <v>43746</v>
      </c>
      <c r="T1942" s="5">
        <v>154.80000000000001</v>
      </c>
      <c r="U1942" s="4">
        <v>43747</v>
      </c>
      <c r="V1942" s="19" t="str">
        <f>IFERROR(VLOOKUP(C1942,TABLAS!A:C,3,0),"")</f>
        <v>Miro Quesada, Camila Duany</v>
      </c>
      <c r="W1942" s="19" t="str">
        <f>IFERROR(VLOOKUP(G1942,TABLAS!E:F,2,0)," ")</f>
        <v>CONTADO</v>
      </c>
      <c r="X1942" s="19" t="str">
        <f t="shared" si="90"/>
        <v>10056223 - Leon Gamboa, Juan Astaciano</v>
      </c>
      <c r="Y1942" s="19" t="str">
        <f>IFERROR(VLOOKUP(O1942,TABLAS!O:P,2,0)," ")</f>
        <v>Pedido</v>
      </c>
      <c r="Z1942" s="58">
        <f>IFERROR(IF(R1942&lt;&gt;"CA",(Q1942/VLOOKUP(INT(I1942),TABLAS!R:W,4,0)),Q1942),"0")</f>
        <v>5</v>
      </c>
      <c r="AA1942" s="19" t="s">
        <v>3</v>
      </c>
      <c r="AB1942">
        <f t="shared" si="92"/>
        <v>0</v>
      </c>
    </row>
    <row r="1943" spans="1:28" x14ac:dyDescent="0.25">
      <c r="A1943" s="71">
        <f t="shared" si="91"/>
        <v>10056223</v>
      </c>
      <c r="B1943" s="1" t="s">
        <v>204</v>
      </c>
      <c r="C1943" s="1" t="s">
        <v>14</v>
      </c>
      <c r="D1943" s="1" t="s">
        <v>3752</v>
      </c>
      <c r="E1943" s="1" t="s">
        <v>3753</v>
      </c>
      <c r="F1943" s="1" t="s">
        <v>3754</v>
      </c>
      <c r="G1943" s="1" t="s">
        <v>4</v>
      </c>
      <c r="H1943" s="1" t="s">
        <v>153</v>
      </c>
      <c r="I1943" s="1" t="s">
        <v>100</v>
      </c>
      <c r="J1943" s="1" t="s">
        <v>101</v>
      </c>
      <c r="K1943" s="1" t="s">
        <v>103</v>
      </c>
      <c r="L1943" s="1" t="s">
        <v>2</v>
      </c>
      <c r="M1943" s="1" t="s">
        <v>3</v>
      </c>
      <c r="N1943" s="1" t="s">
        <v>3755</v>
      </c>
      <c r="O1943" s="1" t="s">
        <v>61</v>
      </c>
      <c r="P1943" s="1" t="s">
        <v>237</v>
      </c>
      <c r="Q1943" s="2">
        <v>3</v>
      </c>
      <c r="R1943" s="3" t="s">
        <v>3</v>
      </c>
      <c r="S1943" s="4">
        <v>43746</v>
      </c>
      <c r="T1943" s="5">
        <v>79.599999999999994</v>
      </c>
      <c r="U1943" s="4">
        <v>43747</v>
      </c>
      <c r="V1943" s="19" t="str">
        <f>IFERROR(VLOOKUP(C1943,TABLAS!A:C,3,0),"")</f>
        <v>Miro Quesada, Camila Duany</v>
      </c>
      <c r="W1943" s="19" t="str">
        <f>IFERROR(VLOOKUP(G1943,TABLAS!E:F,2,0)," ")</f>
        <v>CONTADO</v>
      </c>
      <c r="X1943" s="19" t="str">
        <f t="shared" si="90"/>
        <v>10056223 - Leon Gamboa, Juan Astaciano</v>
      </c>
      <c r="Y1943" s="19" t="str">
        <f>IFERROR(VLOOKUP(O1943,TABLAS!O:P,2,0)," ")</f>
        <v>Pedido</v>
      </c>
      <c r="Z1943" s="58">
        <f>IFERROR(IF(R1943&lt;&gt;"CA",(Q1943/VLOOKUP(INT(I1943),TABLAS!R:W,4,0)),Q1943),"0")</f>
        <v>3</v>
      </c>
      <c r="AA1943" s="19" t="s">
        <v>3</v>
      </c>
      <c r="AB1943">
        <f t="shared" si="92"/>
        <v>0</v>
      </c>
    </row>
    <row r="1944" spans="1:28" x14ac:dyDescent="0.25">
      <c r="A1944" s="71">
        <f t="shared" si="91"/>
        <v>11721270</v>
      </c>
      <c r="B1944" s="1" t="s">
        <v>204</v>
      </c>
      <c r="C1944" s="1" t="s">
        <v>24</v>
      </c>
      <c r="D1944" s="1" t="s">
        <v>3756</v>
      </c>
      <c r="E1944" s="1" t="s">
        <v>3757</v>
      </c>
      <c r="F1944" s="1" t="s">
        <v>3758</v>
      </c>
      <c r="G1944" s="1" t="s">
        <v>4</v>
      </c>
      <c r="H1944" s="1" t="s">
        <v>153</v>
      </c>
      <c r="I1944" s="1" t="s">
        <v>157</v>
      </c>
      <c r="J1944" s="1" t="s">
        <v>158</v>
      </c>
      <c r="K1944" s="1" t="s">
        <v>103</v>
      </c>
      <c r="L1944" s="1" t="s">
        <v>2</v>
      </c>
      <c r="M1944" s="1" t="s">
        <v>3</v>
      </c>
      <c r="N1944" s="1" t="s">
        <v>3759</v>
      </c>
      <c r="O1944" s="1" t="s">
        <v>61</v>
      </c>
      <c r="P1944" s="1" t="s">
        <v>231</v>
      </c>
      <c r="Q1944" s="2">
        <v>4</v>
      </c>
      <c r="R1944" s="3" t="s">
        <v>3</v>
      </c>
      <c r="S1944" s="4">
        <v>43746</v>
      </c>
      <c r="T1944" s="5">
        <v>123.84</v>
      </c>
      <c r="U1944" s="4">
        <v>43747</v>
      </c>
      <c r="V1944" s="19" t="str">
        <f>IFERROR(VLOOKUP(C1944,TABLAS!A:C,3,0),"")</f>
        <v>Miro Quesada, Camila Duany</v>
      </c>
      <c r="W1944" s="19" t="str">
        <f>IFERROR(VLOOKUP(G1944,TABLAS!E:F,2,0)," ")</f>
        <v>CONTADO</v>
      </c>
      <c r="X1944" s="19" t="str">
        <f t="shared" si="90"/>
        <v>11721270 - Leon Miranda, Rosa Adela</v>
      </c>
      <c r="Y1944" s="19" t="str">
        <f>IFERROR(VLOOKUP(O1944,TABLAS!O:P,2,0)," ")</f>
        <v>Pedido</v>
      </c>
      <c r="Z1944" s="58">
        <f>IFERROR(IF(R1944&lt;&gt;"CA",(Q1944/VLOOKUP(INT(I1944),TABLAS!R:W,4,0)),Q1944),"0")</f>
        <v>4</v>
      </c>
      <c r="AA1944" s="19" t="s">
        <v>3</v>
      </c>
      <c r="AB1944">
        <f t="shared" si="92"/>
        <v>0</v>
      </c>
    </row>
    <row r="1945" spans="1:28" x14ac:dyDescent="0.25">
      <c r="A1945" s="71">
        <f t="shared" si="91"/>
        <v>11721270</v>
      </c>
      <c r="B1945" s="1" t="s">
        <v>204</v>
      </c>
      <c r="C1945" s="1" t="s">
        <v>24</v>
      </c>
      <c r="D1945" s="1" t="s">
        <v>3756</v>
      </c>
      <c r="E1945" s="1" t="s">
        <v>3757</v>
      </c>
      <c r="F1945" s="1" t="s">
        <v>3758</v>
      </c>
      <c r="G1945" s="1" t="s">
        <v>4</v>
      </c>
      <c r="H1945" s="1" t="s">
        <v>153</v>
      </c>
      <c r="I1945" s="1" t="s">
        <v>100</v>
      </c>
      <c r="J1945" s="1" t="s">
        <v>101</v>
      </c>
      <c r="K1945" s="1" t="s">
        <v>103</v>
      </c>
      <c r="L1945" s="1" t="s">
        <v>2</v>
      </c>
      <c r="M1945" s="1" t="s">
        <v>3</v>
      </c>
      <c r="N1945" s="1" t="s">
        <v>3759</v>
      </c>
      <c r="O1945" s="1" t="s">
        <v>61</v>
      </c>
      <c r="P1945" s="1" t="s">
        <v>231</v>
      </c>
      <c r="Q1945" s="2">
        <v>2</v>
      </c>
      <c r="R1945" s="3" t="s">
        <v>3</v>
      </c>
      <c r="S1945" s="4">
        <v>43746</v>
      </c>
      <c r="T1945" s="5">
        <v>53.07</v>
      </c>
      <c r="U1945" s="4">
        <v>43747</v>
      </c>
      <c r="V1945" s="19" t="str">
        <f>IFERROR(VLOOKUP(C1945,TABLAS!A:C,3,0),"")</f>
        <v>Miro Quesada, Camila Duany</v>
      </c>
      <c r="W1945" s="19" t="str">
        <f>IFERROR(VLOOKUP(G1945,TABLAS!E:F,2,0)," ")</f>
        <v>CONTADO</v>
      </c>
      <c r="X1945" s="19" t="str">
        <f t="shared" si="90"/>
        <v>11721270 - Leon Miranda, Rosa Adela</v>
      </c>
      <c r="Y1945" s="19" t="str">
        <f>IFERROR(VLOOKUP(O1945,TABLAS!O:P,2,0)," ")</f>
        <v>Pedido</v>
      </c>
      <c r="Z1945" s="58">
        <f>IFERROR(IF(R1945&lt;&gt;"CA",(Q1945/VLOOKUP(INT(I1945),TABLAS!R:W,4,0)),Q1945),"0")</f>
        <v>2</v>
      </c>
      <c r="AA1945" s="19" t="s">
        <v>3</v>
      </c>
      <c r="AB1945">
        <f t="shared" si="92"/>
        <v>0</v>
      </c>
    </row>
    <row r="1946" spans="1:28" x14ac:dyDescent="0.25">
      <c r="A1946" s="71">
        <f t="shared" si="91"/>
        <v>11721270</v>
      </c>
      <c r="B1946" s="1" t="s">
        <v>204</v>
      </c>
      <c r="C1946" s="1" t="s">
        <v>24</v>
      </c>
      <c r="D1946" s="1" t="s">
        <v>3756</v>
      </c>
      <c r="E1946" s="1" t="s">
        <v>3757</v>
      </c>
      <c r="F1946" s="1" t="s">
        <v>3758</v>
      </c>
      <c r="G1946" s="1" t="s">
        <v>4</v>
      </c>
      <c r="H1946" s="1" t="s">
        <v>153</v>
      </c>
      <c r="I1946" s="1" t="s">
        <v>213</v>
      </c>
      <c r="J1946" s="1" t="s">
        <v>214</v>
      </c>
      <c r="K1946" s="1" t="s">
        <v>103</v>
      </c>
      <c r="L1946" s="1" t="s">
        <v>2</v>
      </c>
      <c r="M1946" s="1" t="s">
        <v>3</v>
      </c>
      <c r="N1946" s="1" t="s">
        <v>3759</v>
      </c>
      <c r="O1946" s="1" t="s">
        <v>61</v>
      </c>
      <c r="P1946" s="1" t="s">
        <v>231</v>
      </c>
      <c r="Q1946" s="2">
        <v>1</v>
      </c>
      <c r="R1946" s="3" t="s">
        <v>3</v>
      </c>
      <c r="S1946" s="4">
        <v>43746</v>
      </c>
      <c r="T1946" s="5">
        <v>30.67</v>
      </c>
      <c r="U1946" s="4">
        <v>43747</v>
      </c>
      <c r="V1946" s="19" t="str">
        <f>IFERROR(VLOOKUP(C1946,TABLAS!A:C,3,0),"")</f>
        <v>Miro Quesada, Camila Duany</v>
      </c>
      <c r="W1946" s="19" t="str">
        <f>IFERROR(VLOOKUP(G1946,TABLAS!E:F,2,0)," ")</f>
        <v>CONTADO</v>
      </c>
      <c r="X1946" s="19" t="str">
        <f t="shared" si="90"/>
        <v>11721270 - Leon Miranda, Rosa Adela</v>
      </c>
      <c r="Y1946" s="19" t="str">
        <f>IFERROR(VLOOKUP(O1946,TABLAS!O:P,2,0)," ")</f>
        <v>Pedido</v>
      </c>
      <c r="Z1946" s="58">
        <f>IFERROR(IF(R1946&lt;&gt;"CA",(Q1946/VLOOKUP(INT(I1946),TABLAS!R:W,4,0)),Q1946),"0")</f>
        <v>1</v>
      </c>
      <c r="AA1946" s="19" t="s">
        <v>3</v>
      </c>
      <c r="AB1946">
        <f t="shared" si="92"/>
        <v>0</v>
      </c>
    </row>
    <row r="1947" spans="1:28" x14ac:dyDescent="0.25">
      <c r="A1947" s="71">
        <f t="shared" si="91"/>
        <v>12294583</v>
      </c>
      <c r="B1947" s="1" t="s">
        <v>212</v>
      </c>
      <c r="C1947" s="1" t="s">
        <v>20</v>
      </c>
      <c r="D1947" s="1" t="s">
        <v>3760</v>
      </c>
      <c r="E1947" s="1" t="s">
        <v>3761</v>
      </c>
      <c r="F1947" s="1" t="s">
        <v>3762</v>
      </c>
      <c r="G1947" s="1" t="s">
        <v>4</v>
      </c>
      <c r="H1947" s="1" t="s">
        <v>153</v>
      </c>
      <c r="I1947" s="1" t="s">
        <v>100</v>
      </c>
      <c r="J1947" s="1" t="s">
        <v>101</v>
      </c>
      <c r="K1947" s="1" t="s">
        <v>103</v>
      </c>
      <c r="L1947" s="1" t="s">
        <v>2</v>
      </c>
      <c r="M1947" s="1" t="s">
        <v>3</v>
      </c>
      <c r="N1947" s="1" t="s">
        <v>3763</v>
      </c>
      <c r="O1947" s="1" t="s">
        <v>61</v>
      </c>
      <c r="P1947" s="1" t="s">
        <v>1847</v>
      </c>
      <c r="Q1947" s="2">
        <v>15</v>
      </c>
      <c r="R1947" s="3" t="s">
        <v>3</v>
      </c>
      <c r="S1947" s="4">
        <v>43746</v>
      </c>
      <c r="T1947" s="5">
        <v>402.47</v>
      </c>
      <c r="U1947" s="4">
        <v>43747</v>
      </c>
      <c r="V1947" s="19" t="str">
        <f>IFERROR(VLOOKUP(C1947,TABLAS!A:C,3,0),"")</f>
        <v>Salazar Bohorquez, Jorge Luis</v>
      </c>
      <c r="W1947" s="19" t="str">
        <f>IFERROR(VLOOKUP(G1947,TABLAS!E:F,2,0)," ")</f>
        <v>CONTADO</v>
      </c>
      <c r="X1947" s="19" t="str">
        <f t="shared" si="90"/>
        <v>12294583 - Leon Moncada, Julio Daniel</v>
      </c>
      <c r="Y1947" s="19" t="str">
        <f>IFERROR(VLOOKUP(O1947,TABLAS!O:P,2,0)," ")</f>
        <v>Pedido</v>
      </c>
      <c r="Z1947" s="58">
        <f>IFERROR(IF(R1947&lt;&gt;"CA",(Q1947/VLOOKUP(INT(I1947),TABLAS!R:W,4,0)),Q1947),"0")</f>
        <v>15</v>
      </c>
      <c r="AA1947" s="19" t="s">
        <v>3</v>
      </c>
      <c r="AB1947">
        <f t="shared" si="92"/>
        <v>0</v>
      </c>
    </row>
    <row r="1948" spans="1:28" x14ac:dyDescent="0.25">
      <c r="A1948" s="71">
        <f t="shared" si="91"/>
        <v>12294583</v>
      </c>
      <c r="B1948" s="1" t="s">
        <v>212</v>
      </c>
      <c r="C1948" s="1" t="s">
        <v>20</v>
      </c>
      <c r="D1948" s="1" t="s">
        <v>3760</v>
      </c>
      <c r="E1948" s="1" t="s">
        <v>3761</v>
      </c>
      <c r="F1948" s="1" t="s">
        <v>3762</v>
      </c>
      <c r="G1948" s="1" t="s">
        <v>4</v>
      </c>
      <c r="H1948" s="1" t="s">
        <v>153</v>
      </c>
      <c r="I1948" s="1" t="s">
        <v>159</v>
      </c>
      <c r="J1948" s="1" t="s">
        <v>160</v>
      </c>
      <c r="K1948" s="1" t="s">
        <v>103</v>
      </c>
      <c r="L1948" s="1" t="s">
        <v>2</v>
      </c>
      <c r="M1948" s="1" t="s">
        <v>3</v>
      </c>
      <c r="N1948" s="1" t="s">
        <v>3763</v>
      </c>
      <c r="O1948" s="1" t="s">
        <v>59</v>
      </c>
      <c r="P1948" s="1" t="s">
        <v>1847</v>
      </c>
      <c r="Q1948" s="2">
        <v>1</v>
      </c>
      <c r="R1948" s="3" t="s">
        <v>3</v>
      </c>
      <c r="S1948" s="4">
        <v>43746</v>
      </c>
      <c r="T1948" s="5">
        <v>12.45</v>
      </c>
      <c r="U1948" s="4">
        <v>43747</v>
      </c>
      <c r="V1948" s="19" t="str">
        <f>IFERROR(VLOOKUP(C1948,TABLAS!A:C,3,0),"")</f>
        <v>Salazar Bohorquez, Jorge Luis</v>
      </c>
      <c r="W1948" s="19" t="str">
        <f>IFERROR(VLOOKUP(G1948,TABLAS!E:F,2,0)," ")</f>
        <v>CONTADO</v>
      </c>
      <c r="X1948" s="19" t="str">
        <f t="shared" si="90"/>
        <v>12294583 - Leon Moncada, Julio Daniel</v>
      </c>
      <c r="Y1948" s="19" t="str">
        <f>IFERROR(VLOOKUP(O1948,TABLAS!O:P,2,0)," ")</f>
        <v>Pedido</v>
      </c>
      <c r="Z1948" s="58">
        <f>IFERROR(IF(R1948&lt;&gt;"CA",(Q1948/VLOOKUP(INT(I1948),TABLAS!R:W,4,0)),Q1948),"0")</f>
        <v>1</v>
      </c>
      <c r="AA1948" s="19" t="s">
        <v>3</v>
      </c>
      <c r="AB1948">
        <f t="shared" si="92"/>
        <v>0</v>
      </c>
    </row>
    <row r="1949" spans="1:28" x14ac:dyDescent="0.25">
      <c r="A1949" s="71">
        <f t="shared" si="91"/>
        <v>12294583</v>
      </c>
      <c r="B1949" s="1" t="s">
        <v>212</v>
      </c>
      <c r="C1949" s="1" t="s">
        <v>20</v>
      </c>
      <c r="D1949" s="1" t="s">
        <v>3760</v>
      </c>
      <c r="E1949" s="1" t="s">
        <v>3761</v>
      </c>
      <c r="F1949" s="1" t="s">
        <v>3762</v>
      </c>
      <c r="G1949" s="1" t="s">
        <v>4</v>
      </c>
      <c r="H1949" s="1" t="s">
        <v>153</v>
      </c>
      <c r="I1949" s="1" t="s">
        <v>219</v>
      </c>
      <c r="J1949" s="1" t="s">
        <v>220</v>
      </c>
      <c r="K1949" s="1" t="s">
        <v>103</v>
      </c>
      <c r="L1949" s="1" t="s">
        <v>2</v>
      </c>
      <c r="M1949" s="1" t="s">
        <v>3</v>
      </c>
      <c r="N1949" s="1" t="s">
        <v>3763</v>
      </c>
      <c r="O1949" s="1" t="s">
        <v>59</v>
      </c>
      <c r="P1949" s="1" t="s">
        <v>1847</v>
      </c>
      <c r="Q1949" s="2">
        <v>1</v>
      </c>
      <c r="R1949" s="3" t="s">
        <v>3</v>
      </c>
      <c r="S1949" s="4">
        <v>43746</v>
      </c>
      <c r="T1949" s="5">
        <v>9.24</v>
      </c>
      <c r="U1949" s="4">
        <v>43747</v>
      </c>
      <c r="V1949" s="19" t="str">
        <f>IFERROR(VLOOKUP(C1949,TABLAS!A:C,3,0),"")</f>
        <v>Salazar Bohorquez, Jorge Luis</v>
      </c>
      <c r="W1949" s="19" t="str">
        <f>IFERROR(VLOOKUP(G1949,TABLAS!E:F,2,0)," ")</f>
        <v>CONTADO</v>
      </c>
      <c r="X1949" s="19" t="str">
        <f t="shared" si="90"/>
        <v>12294583 - Leon Moncada, Julio Daniel</v>
      </c>
      <c r="Y1949" s="19" t="str">
        <f>IFERROR(VLOOKUP(O1949,TABLAS!O:P,2,0)," ")</f>
        <v>Pedido</v>
      </c>
      <c r="Z1949" s="58">
        <f>IFERROR(IF(R1949&lt;&gt;"CA",(Q1949/VLOOKUP(INT(I1949),TABLAS!R:W,4,0)),Q1949),"0")</f>
        <v>1</v>
      </c>
      <c r="AA1949" s="19" t="s">
        <v>3</v>
      </c>
      <c r="AB1949">
        <f t="shared" si="92"/>
        <v>0</v>
      </c>
    </row>
    <row r="1950" spans="1:28" x14ac:dyDescent="0.25">
      <c r="A1950" s="71">
        <f t="shared" si="91"/>
        <v>12294583</v>
      </c>
      <c r="B1950" s="1" t="s">
        <v>212</v>
      </c>
      <c r="C1950" s="1" t="s">
        <v>20</v>
      </c>
      <c r="D1950" s="1" t="s">
        <v>3760</v>
      </c>
      <c r="E1950" s="1" t="s">
        <v>3761</v>
      </c>
      <c r="F1950" s="1" t="s">
        <v>3762</v>
      </c>
      <c r="G1950" s="1" t="s">
        <v>4</v>
      </c>
      <c r="H1950" s="1" t="s">
        <v>153</v>
      </c>
      <c r="I1950" s="1" t="s">
        <v>210</v>
      </c>
      <c r="J1950" s="1" t="s">
        <v>211</v>
      </c>
      <c r="K1950" s="1" t="s">
        <v>103</v>
      </c>
      <c r="L1950" s="1" t="s">
        <v>2</v>
      </c>
      <c r="M1950" s="1" t="s">
        <v>3</v>
      </c>
      <c r="N1950" s="1" t="s">
        <v>3763</v>
      </c>
      <c r="O1950" s="1" t="s">
        <v>61</v>
      </c>
      <c r="P1950" s="1" t="s">
        <v>1847</v>
      </c>
      <c r="Q1950" s="2">
        <v>1</v>
      </c>
      <c r="R1950" s="3" t="s">
        <v>3</v>
      </c>
      <c r="S1950" s="4">
        <v>43746</v>
      </c>
      <c r="T1950" s="5">
        <v>26.69</v>
      </c>
      <c r="U1950" s="4">
        <v>43747</v>
      </c>
      <c r="V1950" s="19" t="str">
        <f>IFERROR(VLOOKUP(C1950,TABLAS!A:C,3,0),"")</f>
        <v>Salazar Bohorquez, Jorge Luis</v>
      </c>
      <c r="W1950" s="19" t="str">
        <f>IFERROR(VLOOKUP(G1950,TABLAS!E:F,2,0)," ")</f>
        <v>CONTADO</v>
      </c>
      <c r="X1950" s="19" t="str">
        <f t="shared" si="90"/>
        <v>12294583 - Leon Moncada, Julio Daniel</v>
      </c>
      <c r="Y1950" s="19" t="str">
        <f>IFERROR(VLOOKUP(O1950,TABLAS!O:P,2,0)," ")</f>
        <v>Pedido</v>
      </c>
      <c r="Z1950" s="58">
        <f>IFERROR(IF(R1950&lt;&gt;"CA",(Q1950/VLOOKUP(INT(I1950),TABLAS!R:W,4,0)),Q1950),"0")</f>
        <v>1</v>
      </c>
      <c r="AA1950" s="19" t="s">
        <v>3</v>
      </c>
      <c r="AB1950">
        <f t="shared" si="92"/>
        <v>0</v>
      </c>
    </row>
    <row r="1951" spans="1:28" x14ac:dyDescent="0.25">
      <c r="A1951" s="71">
        <f t="shared" si="91"/>
        <v>12294583</v>
      </c>
      <c r="B1951" s="1" t="s">
        <v>212</v>
      </c>
      <c r="C1951" s="1" t="s">
        <v>20</v>
      </c>
      <c r="D1951" s="1" t="s">
        <v>3760</v>
      </c>
      <c r="E1951" s="1" t="s">
        <v>3761</v>
      </c>
      <c r="F1951" s="1" t="s">
        <v>3762</v>
      </c>
      <c r="G1951" s="1" t="s">
        <v>4</v>
      </c>
      <c r="H1951" s="1" t="s">
        <v>153</v>
      </c>
      <c r="I1951" s="1" t="s">
        <v>219</v>
      </c>
      <c r="J1951" s="1" t="s">
        <v>220</v>
      </c>
      <c r="K1951" s="1" t="s">
        <v>103</v>
      </c>
      <c r="L1951" s="1" t="s">
        <v>2</v>
      </c>
      <c r="M1951" s="1" t="s">
        <v>3</v>
      </c>
      <c r="N1951" s="1" t="s">
        <v>3763</v>
      </c>
      <c r="O1951" s="1" t="s">
        <v>65</v>
      </c>
      <c r="P1951" s="1" t="s">
        <v>1847</v>
      </c>
      <c r="Q1951" s="2">
        <v>1</v>
      </c>
      <c r="R1951" s="3" t="s">
        <v>2</v>
      </c>
      <c r="S1951" s="4">
        <v>43746</v>
      </c>
      <c r="T1951" s="5">
        <v>0</v>
      </c>
      <c r="U1951" s="4">
        <v>43747</v>
      </c>
      <c r="V1951" s="19" t="str">
        <f>IFERROR(VLOOKUP(C1951,TABLAS!A:C,3,0),"")</f>
        <v>Salazar Bohorquez, Jorge Luis</v>
      </c>
      <c r="W1951" s="19" t="str">
        <f>IFERROR(VLOOKUP(G1951,TABLAS!E:F,2,0)," ")</f>
        <v>CONTADO</v>
      </c>
      <c r="X1951" s="19" t="str">
        <f t="shared" si="90"/>
        <v>12294583 - Leon Moncada, Julio Daniel</v>
      </c>
      <c r="Y1951" s="19" t="str">
        <f>IFERROR(VLOOKUP(O1951,TABLAS!O:P,2,0)," ")</f>
        <v>Bonificación</v>
      </c>
      <c r="Z1951" s="58">
        <f>IFERROR(IF(R1951&lt;&gt;"CA",(Q1951/VLOOKUP(INT(I1951),TABLAS!R:W,4,0)),Q1951),"0")</f>
        <v>6.6666666666666666E-2</v>
      </c>
      <c r="AA1951" s="19" t="s">
        <v>3</v>
      </c>
      <c r="AB1951">
        <f t="shared" si="92"/>
        <v>0</v>
      </c>
    </row>
    <row r="1952" spans="1:28" x14ac:dyDescent="0.25">
      <c r="A1952" s="71">
        <f t="shared" si="91"/>
        <v>12294583</v>
      </c>
      <c r="B1952" s="1" t="s">
        <v>212</v>
      </c>
      <c r="C1952" s="1" t="s">
        <v>20</v>
      </c>
      <c r="D1952" s="1" t="s">
        <v>3760</v>
      </c>
      <c r="E1952" s="1" t="s">
        <v>3761</v>
      </c>
      <c r="F1952" s="1" t="s">
        <v>3764</v>
      </c>
      <c r="G1952" s="1" t="s">
        <v>4</v>
      </c>
      <c r="H1952" s="1" t="s">
        <v>153</v>
      </c>
      <c r="I1952" s="1" t="s">
        <v>157</v>
      </c>
      <c r="J1952" s="1" t="s">
        <v>158</v>
      </c>
      <c r="K1952" s="1" t="s">
        <v>103</v>
      </c>
      <c r="L1952" s="1" t="s">
        <v>2</v>
      </c>
      <c r="M1952" s="1" t="s">
        <v>3</v>
      </c>
      <c r="N1952" s="1" t="s">
        <v>3765</v>
      </c>
      <c r="O1952" s="1" t="s">
        <v>61</v>
      </c>
      <c r="P1952" s="1" t="s">
        <v>1847</v>
      </c>
      <c r="Q1952" s="2">
        <v>8</v>
      </c>
      <c r="R1952" s="3" t="s">
        <v>3</v>
      </c>
      <c r="S1952" s="4">
        <v>43746</v>
      </c>
      <c r="T1952" s="5">
        <v>250.05</v>
      </c>
      <c r="U1952" s="4">
        <v>43747</v>
      </c>
      <c r="V1952" s="19" t="str">
        <f>IFERROR(VLOOKUP(C1952,TABLAS!A:C,3,0),"")</f>
        <v>Salazar Bohorquez, Jorge Luis</v>
      </c>
      <c r="W1952" s="19" t="str">
        <f>IFERROR(VLOOKUP(G1952,TABLAS!E:F,2,0)," ")</f>
        <v>CONTADO</v>
      </c>
      <c r="X1952" s="19" t="str">
        <f t="shared" si="90"/>
        <v>12294583 - Leon Moncada, Julio Daniel</v>
      </c>
      <c r="Y1952" s="19" t="str">
        <f>IFERROR(VLOOKUP(O1952,TABLAS!O:P,2,0)," ")</f>
        <v>Pedido</v>
      </c>
      <c r="Z1952" s="58">
        <f>IFERROR(IF(R1952&lt;&gt;"CA",(Q1952/VLOOKUP(INT(I1952),TABLAS!R:W,4,0)),Q1952),"0")</f>
        <v>8</v>
      </c>
      <c r="AA1952" s="19" t="s">
        <v>3</v>
      </c>
      <c r="AB1952">
        <f t="shared" si="92"/>
        <v>0</v>
      </c>
    </row>
    <row r="1953" spans="1:28" x14ac:dyDescent="0.25">
      <c r="A1953" s="71">
        <f t="shared" si="91"/>
        <v>12294583</v>
      </c>
      <c r="B1953" s="1" t="s">
        <v>212</v>
      </c>
      <c r="C1953" s="1" t="s">
        <v>20</v>
      </c>
      <c r="D1953" s="1" t="s">
        <v>3760</v>
      </c>
      <c r="E1953" s="1" t="s">
        <v>3761</v>
      </c>
      <c r="F1953" s="1" t="s">
        <v>3764</v>
      </c>
      <c r="G1953" s="1" t="s">
        <v>4</v>
      </c>
      <c r="H1953" s="1" t="s">
        <v>153</v>
      </c>
      <c r="I1953" s="1" t="s">
        <v>216</v>
      </c>
      <c r="J1953" s="1" t="s">
        <v>217</v>
      </c>
      <c r="K1953" s="1" t="s">
        <v>103</v>
      </c>
      <c r="L1953" s="1" t="s">
        <v>2</v>
      </c>
      <c r="M1953" s="1" t="s">
        <v>3</v>
      </c>
      <c r="N1953" s="1" t="s">
        <v>3765</v>
      </c>
      <c r="O1953" s="1" t="s">
        <v>61</v>
      </c>
      <c r="P1953" s="1" t="s">
        <v>1847</v>
      </c>
      <c r="Q1953" s="2">
        <v>2</v>
      </c>
      <c r="R1953" s="3" t="s">
        <v>3</v>
      </c>
      <c r="S1953" s="4">
        <v>43746</v>
      </c>
      <c r="T1953" s="5">
        <v>70.53</v>
      </c>
      <c r="U1953" s="4">
        <v>43747</v>
      </c>
      <c r="V1953" s="19" t="str">
        <f>IFERROR(VLOOKUP(C1953,TABLAS!A:C,3,0),"")</f>
        <v>Salazar Bohorquez, Jorge Luis</v>
      </c>
      <c r="W1953" s="19" t="str">
        <f>IFERROR(VLOOKUP(G1953,TABLAS!E:F,2,0)," ")</f>
        <v>CONTADO</v>
      </c>
      <c r="X1953" s="19" t="str">
        <f t="shared" si="90"/>
        <v>12294583 - Leon Moncada, Julio Daniel</v>
      </c>
      <c r="Y1953" s="19" t="str">
        <f>IFERROR(VLOOKUP(O1953,TABLAS!O:P,2,0)," ")</f>
        <v>Pedido</v>
      </c>
      <c r="Z1953" s="58">
        <f>IFERROR(IF(R1953&lt;&gt;"CA",(Q1953/VLOOKUP(INT(I1953),TABLAS!R:W,4,0)),Q1953),"0")</f>
        <v>2</v>
      </c>
      <c r="AA1953" s="19" t="s">
        <v>3</v>
      </c>
      <c r="AB1953">
        <f t="shared" si="92"/>
        <v>0</v>
      </c>
    </row>
    <row r="1954" spans="1:28" x14ac:dyDescent="0.25">
      <c r="A1954" s="71">
        <f t="shared" si="91"/>
        <v>12294583</v>
      </c>
      <c r="B1954" s="1" t="s">
        <v>212</v>
      </c>
      <c r="C1954" s="1" t="s">
        <v>20</v>
      </c>
      <c r="D1954" s="1" t="s">
        <v>3760</v>
      </c>
      <c r="E1954" s="1" t="s">
        <v>3761</v>
      </c>
      <c r="F1954" s="1" t="s">
        <v>3764</v>
      </c>
      <c r="G1954" s="1" t="s">
        <v>4</v>
      </c>
      <c r="H1954" s="1" t="s">
        <v>153</v>
      </c>
      <c r="I1954" s="1" t="s">
        <v>154</v>
      </c>
      <c r="J1954" s="1" t="s">
        <v>161</v>
      </c>
      <c r="K1954" s="1" t="s">
        <v>103</v>
      </c>
      <c r="L1954" s="1" t="s">
        <v>2</v>
      </c>
      <c r="M1954" s="1" t="s">
        <v>3</v>
      </c>
      <c r="N1954" s="1" t="s">
        <v>3765</v>
      </c>
      <c r="O1954" s="1" t="s">
        <v>59</v>
      </c>
      <c r="P1954" s="1" t="s">
        <v>1847</v>
      </c>
      <c r="Q1954" s="2">
        <v>2</v>
      </c>
      <c r="R1954" s="3" t="s">
        <v>3</v>
      </c>
      <c r="S1954" s="4">
        <v>43746</v>
      </c>
      <c r="T1954" s="5">
        <v>43.24</v>
      </c>
      <c r="U1954" s="4">
        <v>43747</v>
      </c>
      <c r="V1954" s="19" t="str">
        <f>IFERROR(VLOOKUP(C1954,TABLAS!A:C,3,0),"")</f>
        <v>Salazar Bohorquez, Jorge Luis</v>
      </c>
      <c r="W1954" s="19" t="str">
        <f>IFERROR(VLOOKUP(G1954,TABLAS!E:F,2,0)," ")</f>
        <v>CONTADO</v>
      </c>
      <c r="X1954" s="19" t="str">
        <f t="shared" si="90"/>
        <v>12294583 - Leon Moncada, Julio Daniel</v>
      </c>
      <c r="Y1954" s="19" t="str">
        <f>IFERROR(VLOOKUP(O1954,TABLAS!O:P,2,0)," ")</f>
        <v>Pedido</v>
      </c>
      <c r="Z1954" s="58">
        <f>IFERROR(IF(R1954&lt;&gt;"CA",(Q1954/VLOOKUP(INT(I1954),TABLAS!R:W,4,0)),Q1954),"0")</f>
        <v>2</v>
      </c>
      <c r="AA1954" s="19" t="s">
        <v>3</v>
      </c>
      <c r="AB1954">
        <f t="shared" si="92"/>
        <v>0</v>
      </c>
    </row>
    <row r="1955" spans="1:28" x14ac:dyDescent="0.25">
      <c r="A1955" s="71">
        <f t="shared" si="91"/>
        <v>11716396</v>
      </c>
      <c r="B1955" s="1" t="s">
        <v>206</v>
      </c>
      <c r="C1955" s="1" t="s">
        <v>17</v>
      </c>
      <c r="D1955" s="1" t="s">
        <v>3766</v>
      </c>
      <c r="E1955" s="1" t="s">
        <v>3767</v>
      </c>
      <c r="F1955" s="1" t="s">
        <v>3768</v>
      </c>
      <c r="G1955" s="1" t="s">
        <v>4</v>
      </c>
      <c r="H1955" s="1" t="s">
        <v>153</v>
      </c>
      <c r="I1955" s="1" t="s">
        <v>100</v>
      </c>
      <c r="J1955" s="1" t="s">
        <v>101</v>
      </c>
      <c r="K1955" s="1" t="s">
        <v>103</v>
      </c>
      <c r="L1955" s="1" t="s">
        <v>2</v>
      </c>
      <c r="M1955" s="1" t="s">
        <v>3</v>
      </c>
      <c r="N1955" s="1" t="s">
        <v>3769</v>
      </c>
      <c r="O1955" s="1" t="s">
        <v>61</v>
      </c>
      <c r="P1955" s="1" t="s">
        <v>1847</v>
      </c>
      <c r="Q1955" s="2">
        <v>7</v>
      </c>
      <c r="R1955" s="3" t="s">
        <v>3</v>
      </c>
      <c r="S1955" s="4">
        <v>43746</v>
      </c>
      <c r="T1955" s="5">
        <v>185.74</v>
      </c>
      <c r="U1955" s="4">
        <v>43747</v>
      </c>
      <c r="V1955" s="19" t="str">
        <f>IFERROR(VLOOKUP(C1955,TABLAS!A:C,3,0),"")</f>
        <v>Cueva Borgoño, Juan Carlos</v>
      </c>
      <c r="W1955" s="19" t="str">
        <f>IFERROR(VLOOKUP(G1955,TABLAS!E:F,2,0)," ")</f>
        <v>CONTADO</v>
      </c>
      <c r="X1955" s="19" t="str">
        <f t="shared" si="90"/>
        <v>11716396 - Leon Saldaña, Nilto Camilo</v>
      </c>
      <c r="Y1955" s="19" t="str">
        <f>IFERROR(VLOOKUP(O1955,TABLAS!O:P,2,0)," ")</f>
        <v>Pedido</v>
      </c>
      <c r="Z1955" s="58">
        <f>IFERROR(IF(R1955&lt;&gt;"CA",(Q1955/VLOOKUP(INT(I1955),TABLAS!R:W,4,0)),Q1955),"0")</f>
        <v>7</v>
      </c>
      <c r="AA1955" s="19" t="s">
        <v>3</v>
      </c>
      <c r="AB1955">
        <f t="shared" si="92"/>
        <v>0</v>
      </c>
    </row>
    <row r="1956" spans="1:28" x14ac:dyDescent="0.25">
      <c r="A1956" s="71">
        <f t="shared" si="91"/>
        <v>11716396</v>
      </c>
      <c r="B1956" s="1" t="s">
        <v>206</v>
      </c>
      <c r="C1956" s="1" t="s">
        <v>17</v>
      </c>
      <c r="D1956" s="1" t="s">
        <v>3766</v>
      </c>
      <c r="E1956" s="1" t="s">
        <v>3767</v>
      </c>
      <c r="F1956" s="1" t="s">
        <v>3768</v>
      </c>
      <c r="G1956" s="1" t="s">
        <v>4</v>
      </c>
      <c r="H1956" s="1" t="s">
        <v>153</v>
      </c>
      <c r="I1956" s="1" t="s">
        <v>104</v>
      </c>
      <c r="J1956" s="1" t="s">
        <v>105</v>
      </c>
      <c r="K1956" s="1" t="s">
        <v>103</v>
      </c>
      <c r="L1956" s="1" t="s">
        <v>2</v>
      </c>
      <c r="M1956" s="1" t="s">
        <v>3</v>
      </c>
      <c r="N1956" s="1" t="s">
        <v>3769</v>
      </c>
      <c r="O1956" s="1" t="s">
        <v>59</v>
      </c>
      <c r="P1956" s="1" t="s">
        <v>1847</v>
      </c>
      <c r="Q1956" s="2">
        <v>1</v>
      </c>
      <c r="R1956" s="3" t="s">
        <v>3</v>
      </c>
      <c r="S1956" s="4">
        <v>43746</v>
      </c>
      <c r="T1956" s="5">
        <v>16.100000000000001</v>
      </c>
      <c r="U1956" s="4">
        <v>43747</v>
      </c>
      <c r="V1956" s="19" t="str">
        <f>IFERROR(VLOOKUP(C1956,TABLAS!A:C,3,0),"")</f>
        <v>Cueva Borgoño, Juan Carlos</v>
      </c>
      <c r="W1956" s="19" t="str">
        <f>IFERROR(VLOOKUP(G1956,TABLAS!E:F,2,0)," ")</f>
        <v>CONTADO</v>
      </c>
      <c r="X1956" s="19" t="str">
        <f t="shared" si="90"/>
        <v>11716396 - Leon Saldaña, Nilto Camilo</v>
      </c>
      <c r="Y1956" s="19" t="str">
        <f>IFERROR(VLOOKUP(O1956,TABLAS!O:P,2,0)," ")</f>
        <v>Pedido</v>
      </c>
      <c r="Z1956" s="58">
        <f>IFERROR(IF(R1956&lt;&gt;"CA",(Q1956/VLOOKUP(INT(I1956),TABLAS!R:W,4,0)),Q1956),"0")</f>
        <v>1</v>
      </c>
      <c r="AA1956" s="19" t="s">
        <v>3</v>
      </c>
      <c r="AB1956">
        <f t="shared" si="92"/>
        <v>0</v>
      </c>
    </row>
    <row r="1957" spans="1:28" x14ac:dyDescent="0.25">
      <c r="A1957" s="71">
        <f t="shared" si="91"/>
        <v>11716396</v>
      </c>
      <c r="B1957" s="1" t="s">
        <v>206</v>
      </c>
      <c r="C1957" s="1" t="s">
        <v>17</v>
      </c>
      <c r="D1957" s="1" t="s">
        <v>3766</v>
      </c>
      <c r="E1957" s="1" t="s">
        <v>3767</v>
      </c>
      <c r="F1957" s="1" t="s">
        <v>3768</v>
      </c>
      <c r="G1957" s="1" t="s">
        <v>4</v>
      </c>
      <c r="H1957" s="1" t="s">
        <v>153</v>
      </c>
      <c r="I1957" s="1" t="s">
        <v>104</v>
      </c>
      <c r="J1957" s="1" t="s">
        <v>105</v>
      </c>
      <c r="K1957" s="1" t="s">
        <v>103</v>
      </c>
      <c r="L1957" s="1" t="s">
        <v>2</v>
      </c>
      <c r="M1957" s="1" t="s">
        <v>3</v>
      </c>
      <c r="N1957" s="1" t="s">
        <v>3769</v>
      </c>
      <c r="O1957" s="1" t="s">
        <v>65</v>
      </c>
      <c r="P1957" s="1" t="s">
        <v>1847</v>
      </c>
      <c r="Q1957" s="2">
        <v>1</v>
      </c>
      <c r="R1957" s="3" t="s">
        <v>2</v>
      </c>
      <c r="S1957" s="4">
        <v>43746</v>
      </c>
      <c r="T1957" s="5">
        <v>0</v>
      </c>
      <c r="U1957" s="4">
        <v>43747</v>
      </c>
      <c r="V1957" s="19" t="str">
        <f>IFERROR(VLOOKUP(C1957,TABLAS!A:C,3,0),"")</f>
        <v>Cueva Borgoño, Juan Carlos</v>
      </c>
      <c r="W1957" s="19" t="str">
        <f>IFERROR(VLOOKUP(G1957,TABLAS!E:F,2,0)," ")</f>
        <v>CONTADO</v>
      </c>
      <c r="X1957" s="19" t="str">
        <f t="shared" si="90"/>
        <v>11716396 - Leon Saldaña, Nilto Camilo</v>
      </c>
      <c r="Y1957" s="19" t="str">
        <f>IFERROR(VLOOKUP(O1957,TABLAS!O:P,2,0)," ")</f>
        <v>Bonificación</v>
      </c>
      <c r="Z1957" s="58">
        <f>IFERROR(IF(R1957&lt;&gt;"CA",(Q1957/VLOOKUP(INT(I1957),TABLAS!R:W,4,0)),Q1957),"0")</f>
        <v>6.6666666666666666E-2</v>
      </c>
      <c r="AA1957" s="19" t="s">
        <v>3</v>
      </c>
      <c r="AB1957">
        <f t="shared" si="92"/>
        <v>0</v>
      </c>
    </row>
    <row r="1958" spans="1:28" x14ac:dyDescent="0.25">
      <c r="A1958" s="71">
        <f t="shared" si="91"/>
        <v>12106532</v>
      </c>
      <c r="B1958" s="1" t="s">
        <v>206</v>
      </c>
      <c r="C1958" s="1" t="s">
        <v>27</v>
      </c>
      <c r="D1958" s="1" t="s">
        <v>3770</v>
      </c>
      <c r="E1958" s="1" t="s">
        <v>3771</v>
      </c>
      <c r="F1958" s="1" t="s">
        <v>3772</v>
      </c>
      <c r="G1958" s="1" t="s">
        <v>4</v>
      </c>
      <c r="H1958" s="1" t="s">
        <v>153</v>
      </c>
      <c r="I1958" s="1" t="s">
        <v>157</v>
      </c>
      <c r="J1958" s="1" t="s">
        <v>158</v>
      </c>
      <c r="K1958" s="1" t="s">
        <v>103</v>
      </c>
      <c r="L1958" s="1" t="s">
        <v>2</v>
      </c>
      <c r="M1958" s="1" t="s">
        <v>3</v>
      </c>
      <c r="N1958" s="1" t="s">
        <v>3773</v>
      </c>
      <c r="O1958" s="1" t="s">
        <v>61</v>
      </c>
      <c r="P1958" s="1" t="s">
        <v>224</v>
      </c>
      <c r="Q1958" s="2">
        <v>3</v>
      </c>
      <c r="R1958" s="3" t="s">
        <v>3</v>
      </c>
      <c r="S1958" s="4">
        <v>43746</v>
      </c>
      <c r="T1958" s="5">
        <v>92.88</v>
      </c>
      <c r="U1958" s="4">
        <v>43747</v>
      </c>
      <c r="V1958" s="19" t="str">
        <f>IFERROR(VLOOKUP(C1958,TABLAS!A:C,3,0),"")</f>
        <v>Cueva Borgoño, Juan Carlos</v>
      </c>
      <c r="W1958" s="19" t="str">
        <f>IFERROR(VLOOKUP(G1958,TABLAS!E:F,2,0)," ")</f>
        <v>CONTADO</v>
      </c>
      <c r="X1958" s="19" t="str">
        <f t="shared" si="90"/>
        <v>12106532 - Leon Soliz, Elsi Lady</v>
      </c>
      <c r="Y1958" s="19" t="str">
        <f>IFERROR(VLOOKUP(O1958,TABLAS!O:P,2,0)," ")</f>
        <v>Pedido</v>
      </c>
      <c r="Z1958" s="58">
        <f>IFERROR(IF(R1958&lt;&gt;"CA",(Q1958/VLOOKUP(INT(I1958),TABLAS!R:W,4,0)),Q1958),"0")</f>
        <v>3</v>
      </c>
      <c r="AA1958" s="19" t="s">
        <v>3</v>
      </c>
      <c r="AB1958">
        <f t="shared" si="92"/>
        <v>0</v>
      </c>
    </row>
    <row r="1959" spans="1:28" x14ac:dyDescent="0.25">
      <c r="A1959" s="71">
        <f t="shared" si="91"/>
        <v>12106532</v>
      </c>
      <c r="B1959" s="1" t="s">
        <v>206</v>
      </c>
      <c r="C1959" s="1" t="s">
        <v>27</v>
      </c>
      <c r="D1959" s="1" t="s">
        <v>3770</v>
      </c>
      <c r="E1959" s="1" t="s">
        <v>3771</v>
      </c>
      <c r="F1959" s="1" t="s">
        <v>3772</v>
      </c>
      <c r="G1959" s="1" t="s">
        <v>4</v>
      </c>
      <c r="H1959" s="1" t="s">
        <v>153</v>
      </c>
      <c r="I1959" s="1" t="s">
        <v>100</v>
      </c>
      <c r="J1959" s="1" t="s">
        <v>101</v>
      </c>
      <c r="K1959" s="1" t="s">
        <v>103</v>
      </c>
      <c r="L1959" s="1" t="s">
        <v>2</v>
      </c>
      <c r="M1959" s="1" t="s">
        <v>3</v>
      </c>
      <c r="N1959" s="1" t="s">
        <v>3773</v>
      </c>
      <c r="O1959" s="1" t="s">
        <v>61</v>
      </c>
      <c r="P1959" s="1" t="s">
        <v>224</v>
      </c>
      <c r="Q1959" s="2">
        <v>2</v>
      </c>
      <c r="R1959" s="3" t="s">
        <v>3</v>
      </c>
      <c r="S1959" s="4">
        <v>43746</v>
      </c>
      <c r="T1959" s="5">
        <v>53.07</v>
      </c>
      <c r="U1959" s="4">
        <v>43747</v>
      </c>
      <c r="V1959" s="19" t="str">
        <f>IFERROR(VLOOKUP(C1959,TABLAS!A:C,3,0),"")</f>
        <v>Cueva Borgoño, Juan Carlos</v>
      </c>
      <c r="W1959" s="19" t="str">
        <f>IFERROR(VLOOKUP(G1959,TABLAS!E:F,2,0)," ")</f>
        <v>CONTADO</v>
      </c>
      <c r="X1959" s="19" t="str">
        <f t="shared" si="90"/>
        <v>12106532 - Leon Soliz, Elsi Lady</v>
      </c>
      <c r="Y1959" s="19" t="str">
        <f>IFERROR(VLOOKUP(O1959,TABLAS!O:P,2,0)," ")</f>
        <v>Pedido</v>
      </c>
      <c r="Z1959" s="58">
        <f>IFERROR(IF(R1959&lt;&gt;"CA",(Q1959/VLOOKUP(INT(I1959),TABLAS!R:W,4,0)),Q1959),"0")</f>
        <v>2</v>
      </c>
      <c r="AA1959" s="19" t="s">
        <v>3</v>
      </c>
      <c r="AB1959">
        <f t="shared" si="92"/>
        <v>0</v>
      </c>
    </row>
    <row r="1960" spans="1:28" x14ac:dyDescent="0.25">
      <c r="A1960" s="71">
        <f t="shared" si="91"/>
        <v>12106532</v>
      </c>
      <c r="B1960" s="1" t="s">
        <v>206</v>
      </c>
      <c r="C1960" s="1" t="s">
        <v>27</v>
      </c>
      <c r="D1960" s="1" t="s">
        <v>3770</v>
      </c>
      <c r="E1960" s="1" t="s">
        <v>3771</v>
      </c>
      <c r="F1960" s="1" t="s">
        <v>3772</v>
      </c>
      <c r="G1960" s="1" t="s">
        <v>4</v>
      </c>
      <c r="H1960" s="1" t="s">
        <v>153</v>
      </c>
      <c r="I1960" s="1" t="s">
        <v>213</v>
      </c>
      <c r="J1960" s="1" t="s">
        <v>214</v>
      </c>
      <c r="K1960" s="1" t="s">
        <v>103</v>
      </c>
      <c r="L1960" s="1" t="s">
        <v>2</v>
      </c>
      <c r="M1960" s="1" t="s">
        <v>3</v>
      </c>
      <c r="N1960" s="1" t="s">
        <v>3773</v>
      </c>
      <c r="O1960" s="1" t="s">
        <v>61</v>
      </c>
      <c r="P1960" s="1" t="s">
        <v>224</v>
      </c>
      <c r="Q1960" s="2">
        <v>1</v>
      </c>
      <c r="R1960" s="3" t="s">
        <v>3</v>
      </c>
      <c r="S1960" s="4">
        <v>43746</v>
      </c>
      <c r="T1960" s="5">
        <v>30.67</v>
      </c>
      <c r="U1960" s="4">
        <v>43747</v>
      </c>
      <c r="V1960" s="19" t="str">
        <f>IFERROR(VLOOKUP(C1960,TABLAS!A:C,3,0),"")</f>
        <v>Cueva Borgoño, Juan Carlos</v>
      </c>
      <c r="W1960" s="19" t="str">
        <f>IFERROR(VLOOKUP(G1960,TABLAS!E:F,2,0)," ")</f>
        <v>CONTADO</v>
      </c>
      <c r="X1960" s="19" t="str">
        <f t="shared" si="90"/>
        <v>12106532 - Leon Soliz, Elsi Lady</v>
      </c>
      <c r="Y1960" s="19" t="str">
        <f>IFERROR(VLOOKUP(O1960,TABLAS!O:P,2,0)," ")</f>
        <v>Pedido</v>
      </c>
      <c r="Z1960" s="58">
        <f>IFERROR(IF(R1960&lt;&gt;"CA",(Q1960/VLOOKUP(INT(I1960),TABLAS!R:W,4,0)),Q1960),"0")</f>
        <v>1</v>
      </c>
      <c r="AA1960" s="19" t="s">
        <v>3</v>
      </c>
      <c r="AB1960">
        <f t="shared" si="92"/>
        <v>0</v>
      </c>
    </row>
    <row r="1961" spans="1:28" x14ac:dyDescent="0.25">
      <c r="A1961" s="71">
        <f t="shared" si="91"/>
        <v>12106532</v>
      </c>
      <c r="B1961" s="1" t="s">
        <v>206</v>
      </c>
      <c r="C1961" s="1" t="s">
        <v>27</v>
      </c>
      <c r="D1961" s="1" t="s">
        <v>3770</v>
      </c>
      <c r="E1961" s="1" t="s">
        <v>3771</v>
      </c>
      <c r="F1961" s="1" t="s">
        <v>3772</v>
      </c>
      <c r="G1961" s="1" t="s">
        <v>4</v>
      </c>
      <c r="H1961" s="1" t="s">
        <v>153</v>
      </c>
      <c r="I1961" s="1" t="s">
        <v>1809</v>
      </c>
      <c r="J1961" s="1" t="s">
        <v>1810</v>
      </c>
      <c r="K1961" s="1" t="s">
        <v>222</v>
      </c>
      <c r="L1961" s="1" t="s">
        <v>2</v>
      </c>
      <c r="M1961" s="1" t="s">
        <v>2</v>
      </c>
      <c r="N1961" s="1" t="s">
        <v>3773</v>
      </c>
      <c r="O1961" s="1" t="s">
        <v>65</v>
      </c>
      <c r="P1961" s="1" t="s">
        <v>224</v>
      </c>
      <c r="Q1961" s="2">
        <v>3</v>
      </c>
      <c r="R1961" s="3" t="s">
        <v>2</v>
      </c>
      <c r="S1961" s="4">
        <v>43746</v>
      </c>
      <c r="T1961" s="5">
        <v>0</v>
      </c>
      <c r="U1961" s="4">
        <v>43747</v>
      </c>
      <c r="V1961" s="19" t="str">
        <f>IFERROR(VLOOKUP(C1961,TABLAS!A:C,3,0),"")</f>
        <v>Cueva Borgoño, Juan Carlos</v>
      </c>
      <c r="W1961" s="19" t="str">
        <f>IFERROR(VLOOKUP(G1961,TABLAS!E:F,2,0)," ")</f>
        <v>CONTADO</v>
      </c>
      <c r="X1961" s="19" t="str">
        <f t="shared" si="90"/>
        <v>12106532 - Leon Soliz, Elsi Lady</v>
      </c>
      <c r="Y1961" s="19" t="str">
        <f>IFERROR(VLOOKUP(O1961,TABLAS!O:P,2,0)," ")</f>
        <v>Bonificación</v>
      </c>
      <c r="Z1961" s="58" t="str">
        <f>IFERROR(IF(R1961&lt;&gt;"CA",(Q1961/VLOOKUP(INT(I1961),TABLAS!R:W,4,0)),Q1961),"0")</f>
        <v>0</v>
      </c>
      <c r="AA1961" s="19" t="s">
        <v>3</v>
      </c>
      <c r="AB1961">
        <f t="shared" si="92"/>
        <v>0</v>
      </c>
    </row>
    <row r="1962" spans="1:28" x14ac:dyDescent="0.25">
      <c r="A1962" s="71">
        <f t="shared" si="91"/>
        <v>11497902</v>
      </c>
      <c r="B1962" s="1" t="s">
        <v>206</v>
      </c>
      <c r="C1962" s="1" t="s">
        <v>26</v>
      </c>
      <c r="D1962" s="1" t="s">
        <v>3774</v>
      </c>
      <c r="E1962" s="1" t="s">
        <v>3775</v>
      </c>
      <c r="F1962" s="1" t="s">
        <v>3776</v>
      </c>
      <c r="G1962" s="1" t="s">
        <v>4</v>
      </c>
      <c r="H1962" s="1" t="s">
        <v>153</v>
      </c>
      <c r="I1962" s="1" t="s">
        <v>210</v>
      </c>
      <c r="J1962" s="1" t="s">
        <v>211</v>
      </c>
      <c r="K1962" s="1" t="s">
        <v>103</v>
      </c>
      <c r="L1962" s="1" t="s">
        <v>2</v>
      </c>
      <c r="M1962" s="1" t="s">
        <v>3</v>
      </c>
      <c r="N1962" s="1" t="s">
        <v>3777</v>
      </c>
      <c r="O1962" s="1" t="s">
        <v>61</v>
      </c>
      <c r="P1962" s="1" t="s">
        <v>235</v>
      </c>
      <c r="Q1962" s="2">
        <v>2</v>
      </c>
      <c r="R1962" s="3" t="s">
        <v>3</v>
      </c>
      <c r="S1962" s="4">
        <v>43746</v>
      </c>
      <c r="T1962" s="5">
        <v>52.78</v>
      </c>
      <c r="U1962" s="4">
        <v>43747</v>
      </c>
      <c r="V1962" s="19" t="str">
        <f>IFERROR(VLOOKUP(C1962,TABLAS!A:C,3,0),"")</f>
        <v>Cueva Borgoño, Juan Carlos</v>
      </c>
      <c r="W1962" s="19" t="str">
        <f>IFERROR(VLOOKUP(G1962,TABLAS!E:F,2,0)," ")</f>
        <v>CONTADO</v>
      </c>
      <c r="X1962" s="19" t="str">
        <f t="shared" si="90"/>
        <v>11497902 - Leon Torres, Sara Maribel</v>
      </c>
      <c r="Y1962" s="19" t="str">
        <f>IFERROR(VLOOKUP(O1962,TABLAS!O:P,2,0)," ")</f>
        <v>Pedido</v>
      </c>
      <c r="Z1962" s="58">
        <f>IFERROR(IF(R1962&lt;&gt;"CA",(Q1962/VLOOKUP(INT(I1962),TABLAS!R:W,4,0)),Q1962),"0")</f>
        <v>2</v>
      </c>
      <c r="AA1962" s="19" t="s">
        <v>3</v>
      </c>
      <c r="AB1962">
        <f t="shared" si="92"/>
        <v>0</v>
      </c>
    </row>
    <row r="1963" spans="1:28" x14ac:dyDescent="0.25">
      <c r="A1963" s="71">
        <f t="shared" si="91"/>
        <v>11497902</v>
      </c>
      <c r="B1963" s="1" t="s">
        <v>206</v>
      </c>
      <c r="C1963" s="1" t="s">
        <v>26</v>
      </c>
      <c r="D1963" s="1" t="s">
        <v>3774</v>
      </c>
      <c r="E1963" s="1" t="s">
        <v>3775</v>
      </c>
      <c r="F1963" s="1" t="s">
        <v>3776</v>
      </c>
      <c r="G1963" s="1" t="s">
        <v>4</v>
      </c>
      <c r="H1963" s="1" t="s">
        <v>153</v>
      </c>
      <c r="I1963" s="1" t="s">
        <v>213</v>
      </c>
      <c r="J1963" s="1" t="s">
        <v>214</v>
      </c>
      <c r="K1963" s="1" t="s">
        <v>103</v>
      </c>
      <c r="L1963" s="1" t="s">
        <v>2</v>
      </c>
      <c r="M1963" s="1" t="s">
        <v>3</v>
      </c>
      <c r="N1963" s="1" t="s">
        <v>3777</v>
      </c>
      <c r="O1963" s="1" t="s">
        <v>61</v>
      </c>
      <c r="P1963" s="1" t="s">
        <v>235</v>
      </c>
      <c r="Q1963" s="2">
        <v>1</v>
      </c>
      <c r="R1963" s="3" t="s">
        <v>3</v>
      </c>
      <c r="S1963" s="4">
        <v>43746</v>
      </c>
      <c r="T1963" s="5">
        <v>30.67</v>
      </c>
      <c r="U1963" s="4">
        <v>43747</v>
      </c>
      <c r="V1963" s="19" t="str">
        <f>IFERROR(VLOOKUP(C1963,TABLAS!A:C,3,0),"")</f>
        <v>Cueva Borgoño, Juan Carlos</v>
      </c>
      <c r="W1963" s="19" t="str">
        <f>IFERROR(VLOOKUP(G1963,TABLAS!E:F,2,0)," ")</f>
        <v>CONTADO</v>
      </c>
      <c r="X1963" s="19" t="str">
        <f t="shared" si="90"/>
        <v>11497902 - Leon Torres, Sara Maribel</v>
      </c>
      <c r="Y1963" s="19" t="str">
        <f>IFERROR(VLOOKUP(O1963,TABLAS!O:P,2,0)," ")</f>
        <v>Pedido</v>
      </c>
      <c r="Z1963" s="58">
        <f>IFERROR(IF(R1963&lt;&gt;"CA",(Q1963/VLOOKUP(INT(I1963),TABLAS!R:W,4,0)),Q1963),"0")</f>
        <v>1</v>
      </c>
      <c r="AA1963" s="19" t="s">
        <v>3</v>
      </c>
      <c r="AB1963">
        <f t="shared" si="92"/>
        <v>0</v>
      </c>
    </row>
    <row r="1964" spans="1:28" x14ac:dyDescent="0.25">
      <c r="A1964" s="71">
        <f t="shared" si="91"/>
        <v>11497902</v>
      </c>
      <c r="B1964" s="1" t="s">
        <v>206</v>
      </c>
      <c r="C1964" s="1" t="s">
        <v>26</v>
      </c>
      <c r="D1964" s="1" t="s">
        <v>3774</v>
      </c>
      <c r="E1964" s="1" t="s">
        <v>3775</v>
      </c>
      <c r="F1964" s="1" t="s">
        <v>3776</v>
      </c>
      <c r="G1964" s="1" t="s">
        <v>4</v>
      </c>
      <c r="H1964" s="1" t="s">
        <v>153</v>
      </c>
      <c r="I1964" s="1" t="s">
        <v>100</v>
      </c>
      <c r="J1964" s="1" t="s">
        <v>101</v>
      </c>
      <c r="K1964" s="1" t="s">
        <v>103</v>
      </c>
      <c r="L1964" s="1" t="s">
        <v>2</v>
      </c>
      <c r="M1964" s="1" t="s">
        <v>3</v>
      </c>
      <c r="N1964" s="1" t="s">
        <v>3777</v>
      </c>
      <c r="O1964" s="1" t="s">
        <v>61</v>
      </c>
      <c r="P1964" s="1" t="s">
        <v>235</v>
      </c>
      <c r="Q1964" s="2">
        <v>1</v>
      </c>
      <c r="R1964" s="3" t="s">
        <v>3</v>
      </c>
      <c r="S1964" s="4">
        <v>43746</v>
      </c>
      <c r="T1964" s="5">
        <v>26.53</v>
      </c>
      <c r="U1964" s="4">
        <v>43747</v>
      </c>
      <c r="V1964" s="19" t="str">
        <f>IFERROR(VLOOKUP(C1964,TABLAS!A:C,3,0),"")</f>
        <v>Cueva Borgoño, Juan Carlos</v>
      </c>
      <c r="W1964" s="19" t="str">
        <f>IFERROR(VLOOKUP(G1964,TABLAS!E:F,2,0)," ")</f>
        <v>CONTADO</v>
      </c>
      <c r="X1964" s="19" t="str">
        <f t="shared" si="90"/>
        <v>11497902 - Leon Torres, Sara Maribel</v>
      </c>
      <c r="Y1964" s="19" t="str">
        <f>IFERROR(VLOOKUP(O1964,TABLAS!O:P,2,0)," ")</f>
        <v>Pedido</v>
      </c>
      <c r="Z1964" s="58">
        <f>IFERROR(IF(R1964&lt;&gt;"CA",(Q1964/VLOOKUP(INT(I1964),TABLAS!R:W,4,0)),Q1964),"0")</f>
        <v>1</v>
      </c>
      <c r="AA1964" s="19" t="s">
        <v>3</v>
      </c>
      <c r="AB1964">
        <f t="shared" si="92"/>
        <v>0</v>
      </c>
    </row>
    <row r="1965" spans="1:28" x14ac:dyDescent="0.25">
      <c r="A1965" s="71">
        <f t="shared" si="91"/>
        <v>10991142</v>
      </c>
      <c r="B1965" s="1" t="s">
        <v>204</v>
      </c>
      <c r="C1965" s="1" t="s">
        <v>6</v>
      </c>
      <c r="D1965" s="1" t="s">
        <v>3778</v>
      </c>
      <c r="E1965" s="1" t="s">
        <v>3779</v>
      </c>
      <c r="F1965" s="1" t="s">
        <v>3780</v>
      </c>
      <c r="G1965" s="1" t="s">
        <v>4</v>
      </c>
      <c r="H1965" s="1" t="s">
        <v>153</v>
      </c>
      <c r="I1965" s="1" t="s">
        <v>100</v>
      </c>
      <c r="J1965" s="1" t="s">
        <v>101</v>
      </c>
      <c r="K1965" s="1" t="s">
        <v>103</v>
      </c>
      <c r="L1965" s="1" t="s">
        <v>2</v>
      </c>
      <c r="M1965" s="1" t="s">
        <v>3</v>
      </c>
      <c r="N1965" s="1" t="s">
        <v>3781</v>
      </c>
      <c r="O1965" s="1" t="s">
        <v>61</v>
      </c>
      <c r="P1965" s="1" t="s">
        <v>232</v>
      </c>
      <c r="Q1965" s="2">
        <v>3</v>
      </c>
      <c r="R1965" s="3" t="s">
        <v>3</v>
      </c>
      <c r="S1965" s="4">
        <v>43746</v>
      </c>
      <c r="T1965" s="5">
        <v>79.849999999999994</v>
      </c>
      <c r="U1965" s="4">
        <v>43747</v>
      </c>
      <c r="V1965" s="19" t="str">
        <f>IFERROR(VLOOKUP(C1965,TABLAS!A:C,3,0),"")</f>
        <v>Miro Quesada, Camila Duany</v>
      </c>
      <c r="W1965" s="19" t="str">
        <f>IFERROR(VLOOKUP(G1965,TABLAS!E:F,2,0)," ")</f>
        <v>CONTADO</v>
      </c>
      <c r="X1965" s="19" t="str">
        <f t="shared" si="90"/>
        <v>10991142 - Lescano Castillo, Maria Betsabe</v>
      </c>
      <c r="Y1965" s="19" t="str">
        <f>IFERROR(VLOOKUP(O1965,TABLAS!O:P,2,0)," ")</f>
        <v>Pedido</v>
      </c>
      <c r="Z1965" s="58">
        <f>IFERROR(IF(R1965&lt;&gt;"CA",(Q1965/VLOOKUP(INT(I1965),TABLAS!R:W,4,0)),Q1965),"0")</f>
        <v>3</v>
      </c>
      <c r="AA1965" s="19" t="s">
        <v>3</v>
      </c>
      <c r="AB1965">
        <f t="shared" si="92"/>
        <v>0</v>
      </c>
    </row>
    <row r="1966" spans="1:28" x14ac:dyDescent="0.25">
      <c r="A1966" s="71">
        <f t="shared" si="91"/>
        <v>10991142</v>
      </c>
      <c r="B1966" s="1" t="s">
        <v>204</v>
      </c>
      <c r="C1966" s="1" t="s">
        <v>6</v>
      </c>
      <c r="D1966" s="1" t="s">
        <v>3778</v>
      </c>
      <c r="E1966" s="1" t="s">
        <v>3779</v>
      </c>
      <c r="F1966" s="1" t="s">
        <v>3780</v>
      </c>
      <c r="G1966" s="1" t="s">
        <v>4</v>
      </c>
      <c r="H1966" s="1" t="s">
        <v>153</v>
      </c>
      <c r="I1966" s="1" t="s">
        <v>216</v>
      </c>
      <c r="J1966" s="1" t="s">
        <v>217</v>
      </c>
      <c r="K1966" s="1" t="s">
        <v>103</v>
      </c>
      <c r="L1966" s="1" t="s">
        <v>2</v>
      </c>
      <c r="M1966" s="1" t="s">
        <v>3</v>
      </c>
      <c r="N1966" s="1" t="s">
        <v>3781</v>
      </c>
      <c r="O1966" s="1" t="s">
        <v>61</v>
      </c>
      <c r="P1966" s="1" t="s">
        <v>232</v>
      </c>
      <c r="Q1966" s="2">
        <v>1</v>
      </c>
      <c r="R1966" s="3" t="s">
        <v>3</v>
      </c>
      <c r="S1966" s="4">
        <v>43746</v>
      </c>
      <c r="T1966" s="5">
        <v>35.049999999999997</v>
      </c>
      <c r="U1966" s="4">
        <v>43747</v>
      </c>
      <c r="V1966" s="19" t="str">
        <f>IFERROR(VLOOKUP(C1966,TABLAS!A:C,3,0),"")</f>
        <v>Miro Quesada, Camila Duany</v>
      </c>
      <c r="W1966" s="19" t="str">
        <f>IFERROR(VLOOKUP(G1966,TABLAS!E:F,2,0)," ")</f>
        <v>CONTADO</v>
      </c>
      <c r="X1966" s="19" t="str">
        <f t="shared" si="90"/>
        <v>10991142 - Lescano Castillo, Maria Betsabe</v>
      </c>
      <c r="Y1966" s="19" t="str">
        <f>IFERROR(VLOOKUP(O1966,TABLAS!O:P,2,0)," ")</f>
        <v>Pedido</v>
      </c>
      <c r="Z1966" s="58">
        <f>IFERROR(IF(R1966&lt;&gt;"CA",(Q1966/VLOOKUP(INT(I1966),TABLAS!R:W,4,0)),Q1966),"0")</f>
        <v>1</v>
      </c>
      <c r="AA1966" s="19" t="s">
        <v>3</v>
      </c>
      <c r="AB1966">
        <f t="shared" si="92"/>
        <v>0</v>
      </c>
    </row>
    <row r="1967" spans="1:28" x14ac:dyDescent="0.25">
      <c r="A1967" s="71">
        <f t="shared" si="91"/>
        <v>10054448</v>
      </c>
      <c r="B1967" s="1" t="s">
        <v>204</v>
      </c>
      <c r="C1967" s="1" t="s">
        <v>6</v>
      </c>
      <c r="D1967" s="1" t="s">
        <v>3782</v>
      </c>
      <c r="E1967" s="1" t="s">
        <v>3783</v>
      </c>
      <c r="F1967" s="1" t="s">
        <v>3784</v>
      </c>
      <c r="G1967" s="1" t="s">
        <v>4</v>
      </c>
      <c r="H1967" s="1" t="s">
        <v>153</v>
      </c>
      <c r="I1967" s="1" t="s">
        <v>100</v>
      </c>
      <c r="J1967" s="1" t="s">
        <v>101</v>
      </c>
      <c r="K1967" s="1" t="s">
        <v>103</v>
      </c>
      <c r="L1967" s="1" t="s">
        <v>2</v>
      </c>
      <c r="M1967" s="1" t="s">
        <v>3</v>
      </c>
      <c r="N1967" s="1" t="s">
        <v>3785</v>
      </c>
      <c r="O1967" s="1" t="s">
        <v>61</v>
      </c>
      <c r="P1967" s="1" t="s">
        <v>251</v>
      </c>
      <c r="Q1967" s="2">
        <v>6</v>
      </c>
      <c r="R1967" s="3" t="s">
        <v>3</v>
      </c>
      <c r="S1967" s="4">
        <v>43746</v>
      </c>
      <c r="T1967" s="5">
        <v>159.19999999999999</v>
      </c>
      <c r="U1967" s="4">
        <v>43747</v>
      </c>
      <c r="V1967" s="19" t="str">
        <f>IFERROR(VLOOKUP(C1967,TABLAS!A:C,3,0),"")</f>
        <v>Miro Quesada, Camila Duany</v>
      </c>
      <c r="W1967" s="19" t="str">
        <f>IFERROR(VLOOKUP(G1967,TABLAS!E:F,2,0)," ")</f>
        <v>CONTADO</v>
      </c>
      <c r="X1967" s="19" t="str">
        <f t="shared" si="90"/>
        <v>10054448 - Lescano Gimenez, Rosa Luz</v>
      </c>
      <c r="Y1967" s="19" t="str">
        <f>IFERROR(VLOOKUP(O1967,TABLAS!O:P,2,0)," ")</f>
        <v>Pedido</v>
      </c>
      <c r="Z1967" s="58">
        <f>IFERROR(IF(R1967&lt;&gt;"CA",(Q1967/VLOOKUP(INT(I1967),TABLAS!R:W,4,0)),Q1967),"0")</f>
        <v>6</v>
      </c>
      <c r="AA1967" s="19" t="s">
        <v>3</v>
      </c>
      <c r="AB1967">
        <f t="shared" si="92"/>
        <v>0</v>
      </c>
    </row>
    <row r="1968" spans="1:28" x14ac:dyDescent="0.25">
      <c r="A1968" s="71">
        <f t="shared" si="91"/>
        <v>10054448</v>
      </c>
      <c r="B1968" s="1" t="s">
        <v>204</v>
      </c>
      <c r="C1968" s="1" t="s">
        <v>6</v>
      </c>
      <c r="D1968" s="1" t="s">
        <v>3782</v>
      </c>
      <c r="E1968" s="1" t="s">
        <v>3783</v>
      </c>
      <c r="F1968" s="1" t="s">
        <v>3784</v>
      </c>
      <c r="G1968" s="1" t="s">
        <v>4</v>
      </c>
      <c r="H1968" s="1" t="s">
        <v>153</v>
      </c>
      <c r="I1968" s="1" t="s">
        <v>157</v>
      </c>
      <c r="J1968" s="1" t="s">
        <v>158</v>
      </c>
      <c r="K1968" s="1" t="s">
        <v>103</v>
      </c>
      <c r="L1968" s="1" t="s">
        <v>2</v>
      </c>
      <c r="M1968" s="1" t="s">
        <v>3</v>
      </c>
      <c r="N1968" s="1" t="s">
        <v>3785</v>
      </c>
      <c r="O1968" s="1" t="s">
        <v>61</v>
      </c>
      <c r="P1968" s="1" t="s">
        <v>251</v>
      </c>
      <c r="Q1968" s="2">
        <v>7</v>
      </c>
      <c r="R1968" s="3" t="s">
        <v>3</v>
      </c>
      <c r="S1968" s="4">
        <v>43746</v>
      </c>
      <c r="T1968" s="5">
        <v>216.71</v>
      </c>
      <c r="U1968" s="4">
        <v>43747</v>
      </c>
      <c r="V1968" s="19" t="str">
        <f>IFERROR(VLOOKUP(C1968,TABLAS!A:C,3,0),"")</f>
        <v>Miro Quesada, Camila Duany</v>
      </c>
      <c r="W1968" s="19" t="str">
        <f>IFERROR(VLOOKUP(G1968,TABLAS!E:F,2,0)," ")</f>
        <v>CONTADO</v>
      </c>
      <c r="X1968" s="19" t="str">
        <f t="shared" si="90"/>
        <v>10054448 - Lescano Gimenez, Rosa Luz</v>
      </c>
      <c r="Y1968" s="19" t="str">
        <f>IFERROR(VLOOKUP(O1968,TABLAS!O:P,2,0)," ")</f>
        <v>Pedido</v>
      </c>
      <c r="Z1968" s="58">
        <f>IFERROR(IF(R1968&lt;&gt;"CA",(Q1968/VLOOKUP(INT(I1968),TABLAS!R:W,4,0)),Q1968),"0")</f>
        <v>7</v>
      </c>
      <c r="AA1968" s="19" t="s">
        <v>3</v>
      </c>
      <c r="AB1968">
        <f t="shared" si="92"/>
        <v>0</v>
      </c>
    </row>
    <row r="1969" spans="1:28" x14ac:dyDescent="0.25">
      <c r="A1969" s="71">
        <f t="shared" si="91"/>
        <v>10054448</v>
      </c>
      <c r="B1969" s="1" t="s">
        <v>204</v>
      </c>
      <c r="C1969" s="1" t="s">
        <v>6</v>
      </c>
      <c r="D1969" s="1" t="s">
        <v>3782</v>
      </c>
      <c r="E1969" s="1" t="s">
        <v>3783</v>
      </c>
      <c r="F1969" s="1" t="s">
        <v>3784</v>
      </c>
      <c r="G1969" s="1" t="s">
        <v>4</v>
      </c>
      <c r="H1969" s="1" t="s">
        <v>153</v>
      </c>
      <c r="I1969" s="1" t="s">
        <v>151</v>
      </c>
      <c r="J1969" s="1" t="s">
        <v>152</v>
      </c>
      <c r="K1969" s="1" t="s">
        <v>103</v>
      </c>
      <c r="L1969" s="1" t="s">
        <v>2</v>
      </c>
      <c r="M1969" s="1" t="s">
        <v>3</v>
      </c>
      <c r="N1969" s="1" t="s">
        <v>3785</v>
      </c>
      <c r="O1969" s="1" t="s">
        <v>59</v>
      </c>
      <c r="P1969" s="1" t="s">
        <v>251</v>
      </c>
      <c r="Q1969" s="2">
        <v>1</v>
      </c>
      <c r="R1969" s="3" t="s">
        <v>3</v>
      </c>
      <c r="S1969" s="4">
        <v>43746</v>
      </c>
      <c r="T1969" s="5">
        <v>13.86</v>
      </c>
      <c r="U1969" s="4">
        <v>43747</v>
      </c>
      <c r="V1969" s="19" t="str">
        <f>IFERROR(VLOOKUP(C1969,TABLAS!A:C,3,0),"")</f>
        <v>Miro Quesada, Camila Duany</v>
      </c>
      <c r="W1969" s="19" t="str">
        <f>IFERROR(VLOOKUP(G1969,TABLAS!E:F,2,0)," ")</f>
        <v>CONTADO</v>
      </c>
      <c r="X1969" s="19" t="str">
        <f t="shared" si="90"/>
        <v>10054448 - Lescano Gimenez, Rosa Luz</v>
      </c>
      <c r="Y1969" s="19" t="str">
        <f>IFERROR(VLOOKUP(O1969,TABLAS!O:P,2,0)," ")</f>
        <v>Pedido</v>
      </c>
      <c r="Z1969" s="58">
        <f>IFERROR(IF(R1969&lt;&gt;"CA",(Q1969/VLOOKUP(INT(I1969),TABLAS!R:W,4,0)),Q1969),"0")</f>
        <v>1</v>
      </c>
      <c r="AA1969" s="19" t="s">
        <v>3</v>
      </c>
      <c r="AB1969">
        <f t="shared" si="92"/>
        <v>0</v>
      </c>
    </row>
    <row r="1970" spans="1:28" x14ac:dyDescent="0.25">
      <c r="A1970" s="71">
        <f t="shared" si="91"/>
        <v>10054448</v>
      </c>
      <c r="B1970" s="1" t="s">
        <v>204</v>
      </c>
      <c r="C1970" s="1" t="s">
        <v>6</v>
      </c>
      <c r="D1970" s="1" t="s">
        <v>3782</v>
      </c>
      <c r="E1970" s="1" t="s">
        <v>3783</v>
      </c>
      <c r="F1970" s="1" t="s">
        <v>3784</v>
      </c>
      <c r="G1970" s="1" t="s">
        <v>4</v>
      </c>
      <c r="H1970" s="1" t="s">
        <v>153</v>
      </c>
      <c r="I1970" s="1" t="s">
        <v>106</v>
      </c>
      <c r="J1970" s="1" t="s">
        <v>107</v>
      </c>
      <c r="K1970" s="1" t="s">
        <v>103</v>
      </c>
      <c r="L1970" s="1" t="s">
        <v>2</v>
      </c>
      <c r="M1970" s="1" t="s">
        <v>3</v>
      </c>
      <c r="N1970" s="1" t="s">
        <v>3785</v>
      </c>
      <c r="O1970" s="1" t="s">
        <v>59</v>
      </c>
      <c r="P1970" s="1" t="s">
        <v>251</v>
      </c>
      <c r="Q1970" s="2">
        <v>1</v>
      </c>
      <c r="R1970" s="3" t="s">
        <v>3</v>
      </c>
      <c r="S1970" s="4">
        <v>43746</v>
      </c>
      <c r="T1970" s="5">
        <v>9.02</v>
      </c>
      <c r="U1970" s="4">
        <v>43747</v>
      </c>
      <c r="V1970" s="19" t="str">
        <f>IFERROR(VLOOKUP(C1970,TABLAS!A:C,3,0),"")</f>
        <v>Miro Quesada, Camila Duany</v>
      </c>
      <c r="W1970" s="19" t="str">
        <f>IFERROR(VLOOKUP(G1970,TABLAS!E:F,2,0)," ")</f>
        <v>CONTADO</v>
      </c>
      <c r="X1970" s="19" t="str">
        <f t="shared" si="90"/>
        <v>10054448 - Lescano Gimenez, Rosa Luz</v>
      </c>
      <c r="Y1970" s="19" t="str">
        <f>IFERROR(VLOOKUP(O1970,TABLAS!O:P,2,0)," ")</f>
        <v>Pedido</v>
      </c>
      <c r="Z1970" s="58">
        <f>IFERROR(IF(R1970&lt;&gt;"CA",(Q1970/VLOOKUP(INT(I1970),TABLAS!R:W,4,0)),Q1970),"0")</f>
        <v>1</v>
      </c>
      <c r="AA1970" s="19" t="s">
        <v>3</v>
      </c>
      <c r="AB1970">
        <f t="shared" si="92"/>
        <v>0</v>
      </c>
    </row>
    <row r="1971" spans="1:28" x14ac:dyDescent="0.25">
      <c r="A1971" s="71">
        <f t="shared" si="91"/>
        <v>10054448</v>
      </c>
      <c r="B1971" s="1" t="s">
        <v>204</v>
      </c>
      <c r="C1971" s="1" t="s">
        <v>6</v>
      </c>
      <c r="D1971" s="1" t="s">
        <v>3782</v>
      </c>
      <c r="E1971" s="1" t="s">
        <v>3783</v>
      </c>
      <c r="F1971" s="1" t="s">
        <v>3784</v>
      </c>
      <c r="G1971" s="1" t="s">
        <v>4</v>
      </c>
      <c r="H1971" s="1" t="s">
        <v>153</v>
      </c>
      <c r="I1971" s="1" t="s">
        <v>149</v>
      </c>
      <c r="J1971" s="1" t="s">
        <v>150</v>
      </c>
      <c r="K1971" s="1" t="s">
        <v>103</v>
      </c>
      <c r="L1971" s="1" t="s">
        <v>2</v>
      </c>
      <c r="M1971" s="1" t="s">
        <v>3</v>
      </c>
      <c r="N1971" s="1" t="s">
        <v>3785</v>
      </c>
      <c r="O1971" s="1" t="s">
        <v>59</v>
      </c>
      <c r="P1971" s="1" t="s">
        <v>251</v>
      </c>
      <c r="Q1971" s="2">
        <v>1</v>
      </c>
      <c r="R1971" s="3" t="s">
        <v>3</v>
      </c>
      <c r="S1971" s="4">
        <v>43746</v>
      </c>
      <c r="T1971" s="5">
        <v>10.23</v>
      </c>
      <c r="U1971" s="4">
        <v>43747</v>
      </c>
      <c r="V1971" s="19" t="str">
        <f>IFERROR(VLOOKUP(C1971,TABLAS!A:C,3,0),"")</f>
        <v>Miro Quesada, Camila Duany</v>
      </c>
      <c r="W1971" s="19" t="str">
        <f>IFERROR(VLOOKUP(G1971,TABLAS!E:F,2,0)," ")</f>
        <v>CONTADO</v>
      </c>
      <c r="X1971" s="19" t="str">
        <f t="shared" si="90"/>
        <v>10054448 - Lescano Gimenez, Rosa Luz</v>
      </c>
      <c r="Y1971" s="19" t="str">
        <f>IFERROR(VLOOKUP(O1971,TABLAS!O:P,2,0)," ")</f>
        <v>Pedido</v>
      </c>
      <c r="Z1971" s="58">
        <f>IFERROR(IF(R1971&lt;&gt;"CA",(Q1971/VLOOKUP(INT(I1971),TABLAS!R:W,4,0)),Q1971),"0")</f>
        <v>1</v>
      </c>
      <c r="AA1971" s="19" t="s">
        <v>3</v>
      </c>
      <c r="AB1971">
        <f t="shared" si="92"/>
        <v>0</v>
      </c>
    </row>
    <row r="1972" spans="1:28" x14ac:dyDescent="0.25">
      <c r="A1972" s="71">
        <f t="shared" si="91"/>
        <v>10054448</v>
      </c>
      <c r="B1972" s="1" t="s">
        <v>204</v>
      </c>
      <c r="C1972" s="1" t="s">
        <v>6</v>
      </c>
      <c r="D1972" s="1" t="s">
        <v>3782</v>
      </c>
      <c r="E1972" s="1" t="s">
        <v>3783</v>
      </c>
      <c r="F1972" s="1" t="s">
        <v>3784</v>
      </c>
      <c r="G1972" s="1" t="s">
        <v>4</v>
      </c>
      <c r="H1972" s="1" t="s">
        <v>153</v>
      </c>
      <c r="I1972" s="1" t="s">
        <v>170</v>
      </c>
      <c r="J1972" s="1" t="s">
        <v>171</v>
      </c>
      <c r="K1972" s="1" t="s">
        <v>103</v>
      </c>
      <c r="L1972" s="1" t="s">
        <v>2</v>
      </c>
      <c r="M1972" s="1" t="s">
        <v>3</v>
      </c>
      <c r="N1972" s="1" t="s">
        <v>3785</v>
      </c>
      <c r="O1972" s="1" t="s">
        <v>59</v>
      </c>
      <c r="P1972" s="1" t="s">
        <v>251</v>
      </c>
      <c r="Q1972" s="2">
        <v>1</v>
      </c>
      <c r="R1972" s="3" t="s">
        <v>3</v>
      </c>
      <c r="S1972" s="4">
        <v>43746</v>
      </c>
      <c r="T1972" s="5">
        <v>7.39</v>
      </c>
      <c r="U1972" s="4">
        <v>43747</v>
      </c>
      <c r="V1972" s="19" t="str">
        <f>IFERROR(VLOOKUP(C1972,TABLAS!A:C,3,0),"")</f>
        <v>Miro Quesada, Camila Duany</v>
      </c>
      <c r="W1972" s="19" t="str">
        <f>IFERROR(VLOOKUP(G1972,TABLAS!E:F,2,0)," ")</f>
        <v>CONTADO</v>
      </c>
      <c r="X1972" s="19" t="str">
        <f t="shared" si="90"/>
        <v>10054448 - Lescano Gimenez, Rosa Luz</v>
      </c>
      <c r="Y1972" s="19" t="str">
        <f>IFERROR(VLOOKUP(O1972,TABLAS!O:P,2,0)," ")</f>
        <v>Pedido</v>
      </c>
      <c r="Z1972" s="58">
        <f>IFERROR(IF(R1972&lt;&gt;"CA",(Q1972/VLOOKUP(INT(I1972),TABLAS!R:W,4,0)),Q1972),"0")</f>
        <v>1</v>
      </c>
      <c r="AA1972" s="19" t="s">
        <v>3</v>
      </c>
      <c r="AB1972">
        <f t="shared" si="92"/>
        <v>0</v>
      </c>
    </row>
    <row r="1973" spans="1:28" x14ac:dyDescent="0.25">
      <c r="A1973" s="71">
        <f t="shared" si="91"/>
        <v>10054448</v>
      </c>
      <c r="B1973" s="1" t="s">
        <v>204</v>
      </c>
      <c r="C1973" s="1" t="s">
        <v>6</v>
      </c>
      <c r="D1973" s="1" t="s">
        <v>3782</v>
      </c>
      <c r="E1973" s="1" t="s">
        <v>3783</v>
      </c>
      <c r="F1973" s="1" t="s">
        <v>3784</v>
      </c>
      <c r="G1973" s="1" t="s">
        <v>4</v>
      </c>
      <c r="H1973" s="1" t="s">
        <v>153</v>
      </c>
      <c r="I1973" s="1" t="s">
        <v>151</v>
      </c>
      <c r="J1973" s="1" t="s">
        <v>152</v>
      </c>
      <c r="K1973" s="1" t="s">
        <v>103</v>
      </c>
      <c r="L1973" s="1" t="s">
        <v>2</v>
      </c>
      <c r="M1973" s="1" t="s">
        <v>3</v>
      </c>
      <c r="N1973" s="1" t="s">
        <v>3785</v>
      </c>
      <c r="O1973" s="1" t="s">
        <v>65</v>
      </c>
      <c r="P1973" s="1" t="s">
        <v>251</v>
      </c>
      <c r="Q1973" s="2">
        <v>1</v>
      </c>
      <c r="R1973" s="3" t="s">
        <v>2</v>
      </c>
      <c r="S1973" s="4">
        <v>43746</v>
      </c>
      <c r="T1973" s="5">
        <v>0</v>
      </c>
      <c r="U1973" s="4">
        <v>43747</v>
      </c>
      <c r="V1973" s="19" t="str">
        <f>IFERROR(VLOOKUP(C1973,TABLAS!A:C,3,0),"")</f>
        <v>Miro Quesada, Camila Duany</v>
      </c>
      <c r="W1973" s="19" t="str">
        <f>IFERROR(VLOOKUP(G1973,TABLAS!E:F,2,0)," ")</f>
        <v>CONTADO</v>
      </c>
      <c r="X1973" s="19" t="str">
        <f t="shared" si="90"/>
        <v>10054448 - Lescano Gimenez, Rosa Luz</v>
      </c>
      <c r="Y1973" s="19" t="str">
        <f>IFERROR(VLOOKUP(O1973,TABLAS!O:P,2,0)," ")</f>
        <v>Bonificación</v>
      </c>
      <c r="Z1973" s="58">
        <f>IFERROR(IF(R1973&lt;&gt;"CA",(Q1973/VLOOKUP(INT(I1973),TABLAS!R:W,4,0)),Q1973),"0")</f>
        <v>6.6666666666666666E-2</v>
      </c>
      <c r="AA1973" s="19" t="s">
        <v>3</v>
      </c>
      <c r="AB1973">
        <f t="shared" si="92"/>
        <v>0</v>
      </c>
    </row>
    <row r="1974" spans="1:28" x14ac:dyDescent="0.25">
      <c r="A1974" s="71">
        <f t="shared" si="91"/>
        <v>11658966</v>
      </c>
      <c r="B1974" s="1" t="s">
        <v>204</v>
      </c>
      <c r="C1974" s="1" t="s">
        <v>24</v>
      </c>
      <c r="D1974" s="1" t="s">
        <v>3786</v>
      </c>
      <c r="E1974" s="1" t="s">
        <v>3787</v>
      </c>
      <c r="F1974" s="1" t="s">
        <v>3788</v>
      </c>
      <c r="G1974" s="1" t="s">
        <v>4</v>
      </c>
      <c r="H1974" s="1" t="s">
        <v>153</v>
      </c>
      <c r="I1974" s="1" t="s">
        <v>100</v>
      </c>
      <c r="J1974" s="1" t="s">
        <v>101</v>
      </c>
      <c r="K1974" s="1" t="s">
        <v>103</v>
      </c>
      <c r="L1974" s="1" t="s">
        <v>2</v>
      </c>
      <c r="M1974" s="1" t="s">
        <v>3</v>
      </c>
      <c r="N1974" s="1" t="s">
        <v>3789</v>
      </c>
      <c r="O1974" s="1" t="s">
        <v>61</v>
      </c>
      <c r="P1974" s="1" t="s">
        <v>3087</v>
      </c>
      <c r="Q1974" s="2">
        <v>10</v>
      </c>
      <c r="R1974" s="3" t="s">
        <v>3</v>
      </c>
      <c r="S1974" s="4">
        <v>43746</v>
      </c>
      <c r="T1974" s="5">
        <v>265.33999999999997</v>
      </c>
      <c r="U1974" s="4">
        <v>43747</v>
      </c>
      <c r="V1974" s="19" t="str">
        <f>IFERROR(VLOOKUP(C1974,TABLAS!A:C,3,0),"")</f>
        <v>Miro Quesada, Camila Duany</v>
      </c>
      <c r="W1974" s="19" t="str">
        <f>IFERROR(VLOOKUP(G1974,TABLAS!E:F,2,0)," ")</f>
        <v>CONTADO</v>
      </c>
      <c r="X1974" s="19" t="str">
        <f t="shared" si="90"/>
        <v>11658966 - Lescano Perez, Jose Segundo</v>
      </c>
      <c r="Y1974" s="19" t="str">
        <f>IFERROR(VLOOKUP(O1974,TABLAS!O:P,2,0)," ")</f>
        <v>Pedido</v>
      </c>
      <c r="Z1974" s="58">
        <f>IFERROR(IF(R1974&lt;&gt;"CA",(Q1974/VLOOKUP(INT(I1974),TABLAS!R:W,4,0)),Q1974),"0")</f>
        <v>10</v>
      </c>
      <c r="AA1974" s="19" t="s">
        <v>3</v>
      </c>
      <c r="AB1974">
        <f t="shared" si="92"/>
        <v>0</v>
      </c>
    </row>
    <row r="1975" spans="1:28" x14ac:dyDescent="0.25">
      <c r="A1975" s="71">
        <f t="shared" si="91"/>
        <v>11658966</v>
      </c>
      <c r="B1975" s="1" t="s">
        <v>204</v>
      </c>
      <c r="C1975" s="1" t="s">
        <v>24</v>
      </c>
      <c r="D1975" s="1" t="s">
        <v>3786</v>
      </c>
      <c r="E1975" s="1" t="s">
        <v>3787</v>
      </c>
      <c r="F1975" s="1" t="s">
        <v>3788</v>
      </c>
      <c r="G1975" s="1" t="s">
        <v>4</v>
      </c>
      <c r="H1975" s="1" t="s">
        <v>153</v>
      </c>
      <c r="I1975" s="1" t="s">
        <v>149</v>
      </c>
      <c r="J1975" s="1" t="s">
        <v>150</v>
      </c>
      <c r="K1975" s="1" t="s">
        <v>103</v>
      </c>
      <c r="L1975" s="1" t="s">
        <v>2</v>
      </c>
      <c r="M1975" s="1" t="s">
        <v>3</v>
      </c>
      <c r="N1975" s="1" t="s">
        <v>3789</v>
      </c>
      <c r="O1975" s="1" t="s">
        <v>59</v>
      </c>
      <c r="P1975" s="1" t="s">
        <v>3087</v>
      </c>
      <c r="Q1975" s="2">
        <v>4</v>
      </c>
      <c r="R1975" s="3" t="s">
        <v>3</v>
      </c>
      <c r="S1975" s="4">
        <v>43746</v>
      </c>
      <c r="T1975" s="5">
        <v>40.9</v>
      </c>
      <c r="U1975" s="4">
        <v>43747</v>
      </c>
      <c r="V1975" s="19" t="str">
        <f>IFERROR(VLOOKUP(C1975,TABLAS!A:C,3,0),"")</f>
        <v>Miro Quesada, Camila Duany</v>
      </c>
      <c r="W1975" s="19" t="str">
        <f>IFERROR(VLOOKUP(G1975,TABLAS!E:F,2,0)," ")</f>
        <v>CONTADO</v>
      </c>
      <c r="X1975" s="19" t="str">
        <f t="shared" si="90"/>
        <v>11658966 - Lescano Perez, Jose Segundo</v>
      </c>
      <c r="Y1975" s="19" t="str">
        <f>IFERROR(VLOOKUP(O1975,TABLAS!O:P,2,0)," ")</f>
        <v>Pedido</v>
      </c>
      <c r="Z1975" s="58">
        <f>IFERROR(IF(R1975&lt;&gt;"CA",(Q1975/VLOOKUP(INT(I1975),TABLAS!R:W,4,0)),Q1975),"0")</f>
        <v>4</v>
      </c>
      <c r="AA1975" s="19" t="s">
        <v>3</v>
      </c>
      <c r="AB1975">
        <f t="shared" si="92"/>
        <v>0</v>
      </c>
    </row>
    <row r="1976" spans="1:28" x14ac:dyDescent="0.25">
      <c r="A1976" s="71">
        <f t="shared" si="91"/>
        <v>11652997</v>
      </c>
      <c r="B1976" s="1" t="s">
        <v>206</v>
      </c>
      <c r="C1976" s="1" t="s">
        <v>27</v>
      </c>
      <c r="D1976" s="1" t="s">
        <v>3790</v>
      </c>
      <c r="E1976" s="1" t="s">
        <v>3791</v>
      </c>
      <c r="F1976" s="1" t="s">
        <v>3792</v>
      </c>
      <c r="G1976" s="1" t="s">
        <v>4</v>
      </c>
      <c r="H1976" s="1" t="s">
        <v>153</v>
      </c>
      <c r="I1976" s="1" t="s">
        <v>157</v>
      </c>
      <c r="J1976" s="1" t="s">
        <v>158</v>
      </c>
      <c r="K1976" s="1" t="s">
        <v>103</v>
      </c>
      <c r="L1976" s="1" t="s">
        <v>2</v>
      </c>
      <c r="M1976" s="1" t="s">
        <v>3</v>
      </c>
      <c r="N1976" s="1" t="s">
        <v>3793</v>
      </c>
      <c r="O1976" s="1" t="s">
        <v>61</v>
      </c>
      <c r="P1976" s="1" t="s">
        <v>218</v>
      </c>
      <c r="Q1976" s="2">
        <v>2</v>
      </c>
      <c r="R1976" s="3" t="s">
        <v>3</v>
      </c>
      <c r="S1976" s="4">
        <v>43746</v>
      </c>
      <c r="T1976" s="5">
        <v>61.92</v>
      </c>
      <c r="U1976" s="4">
        <v>43747</v>
      </c>
      <c r="V1976" s="19" t="str">
        <f>IFERROR(VLOOKUP(C1976,TABLAS!A:C,3,0),"")</f>
        <v>Cueva Borgoño, Juan Carlos</v>
      </c>
      <c r="W1976" s="19" t="str">
        <f>IFERROR(VLOOKUP(G1976,TABLAS!E:F,2,0)," ")</f>
        <v>CONTADO</v>
      </c>
      <c r="X1976" s="19" t="str">
        <f t="shared" si="90"/>
        <v>11652997 - Leyva Rodriguez, Maria Liliana</v>
      </c>
      <c r="Y1976" s="19" t="str">
        <f>IFERROR(VLOOKUP(O1976,TABLAS!O:P,2,0)," ")</f>
        <v>Pedido</v>
      </c>
      <c r="Z1976" s="58">
        <f>IFERROR(IF(R1976&lt;&gt;"CA",(Q1976/VLOOKUP(INT(I1976),TABLAS!R:W,4,0)),Q1976),"0")</f>
        <v>2</v>
      </c>
      <c r="AA1976" s="19" t="s">
        <v>3</v>
      </c>
      <c r="AB1976">
        <f t="shared" si="92"/>
        <v>0</v>
      </c>
    </row>
    <row r="1977" spans="1:28" x14ac:dyDescent="0.25">
      <c r="A1977" s="71">
        <f t="shared" si="91"/>
        <v>11652997</v>
      </c>
      <c r="B1977" s="1" t="s">
        <v>206</v>
      </c>
      <c r="C1977" s="1" t="s">
        <v>27</v>
      </c>
      <c r="D1977" s="1" t="s">
        <v>3790</v>
      </c>
      <c r="E1977" s="1" t="s">
        <v>3791</v>
      </c>
      <c r="F1977" s="1" t="s">
        <v>3792</v>
      </c>
      <c r="G1977" s="1" t="s">
        <v>4</v>
      </c>
      <c r="H1977" s="1" t="s">
        <v>153</v>
      </c>
      <c r="I1977" s="1" t="s">
        <v>100</v>
      </c>
      <c r="J1977" s="1" t="s">
        <v>101</v>
      </c>
      <c r="K1977" s="1" t="s">
        <v>103</v>
      </c>
      <c r="L1977" s="1" t="s">
        <v>2</v>
      </c>
      <c r="M1977" s="1" t="s">
        <v>3</v>
      </c>
      <c r="N1977" s="1" t="s">
        <v>3793</v>
      </c>
      <c r="O1977" s="1" t="s">
        <v>61</v>
      </c>
      <c r="P1977" s="1" t="s">
        <v>218</v>
      </c>
      <c r="Q1977" s="2">
        <v>2</v>
      </c>
      <c r="R1977" s="3" t="s">
        <v>3</v>
      </c>
      <c r="S1977" s="4">
        <v>43746</v>
      </c>
      <c r="T1977" s="5">
        <v>53.07</v>
      </c>
      <c r="U1977" s="4">
        <v>43747</v>
      </c>
      <c r="V1977" s="19" t="str">
        <f>IFERROR(VLOOKUP(C1977,TABLAS!A:C,3,0),"")</f>
        <v>Cueva Borgoño, Juan Carlos</v>
      </c>
      <c r="W1977" s="19" t="str">
        <f>IFERROR(VLOOKUP(G1977,TABLAS!E:F,2,0)," ")</f>
        <v>CONTADO</v>
      </c>
      <c r="X1977" s="19" t="str">
        <f t="shared" si="90"/>
        <v>11652997 - Leyva Rodriguez, Maria Liliana</v>
      </c>
      <c r="Y1977" s="19" t="str">
        <f>IFERROR(VLOOKUP(O1977,TABLAS!O:P,2,0)," ")</f>
        <v>Pedido</v>
      </c>
      <c r="Z1977" s="58">
        <f>IFERROR(IF(R1977&lt;&gt;"CA",(Q1977/VLOOKUP(INT(I1977),TABLAS!R:W,4,0)),Q1977),"0")</f>
        <v>2</v>
      </c>
      <c r="AA1977" s="19" t="s">
        <v>3</v>
      </c>
      <c r="AB1977">
        <f t="shared" si="92"/>
        <v>0</v>
      </c>
    </row>
    <row r="1978" spans="1:28" x14ac:dyDescent="0.25">
      <c r="A1978" s="71">
        <f t="shared" si="91"/>
        <v>12413469</v>
      </c>
      <c r="B1978" s="1" t="s">
        <v>206</v>
      </c>
      <c r="C1978" s="1" t="s">
        <v>247</v>
      </c>
      <c r="D1978" s="1" t="s">
        <v>3794</v>
      </c>
      <c r="E1978" s="1" t="s">
        <v>3795</v>
      </c>
      <c r="F1978" s="1" t="s">
        <v>3796</v>
      </c>
      <c r="G1978" s="1" t="s">
        <v>4</v>
      </c>
      <c r="H1978" s="1" t="s">
        <v>153</v>
      </c>
      <c r="I1978" s="1" t="s">
        <v>100</v>
      </c>
      <c r="J1978" s="1" t="s">
        <v>101</v>
      </c>
      <c r="K1978" s="1" t="s">
        <v>103</v>
      </c>
      <c r="L1978" s="1" t="s">
        <v>2</v>
      </c>
      <c r="M1978" s="1" t="s">
        <v>3</v>
      </c>
      <c r="N1978" s="1" t="s">
        <v>3797</v>
      </c>
      <c r="O1978" s="1" t="s">
        <v>61</v>
      </c>
      <c r="P1978" s="1" t="s">
        <v>244</v>
      </c>
      <c r="Q1978" s="2">
        <v>7</v>
      </c>
      <c r="R1978" s="3" t="s">
        <v>3</v>
      </c>
      <c r="S1978" s="4">
        <v>43746</v>
      </c>
      <c r="T1978" s="5">
        <v>185.74</v>
      </c>
      <c r="U1978" s="4">
        <v>43747</v>
      </c>
      <c r="V1978" s="19" t="str">
        <f>IFERROR(VLOOKUP(C1978,TABLAS!A:C,3,0),"")</f>
        <v>Cueva Borgoño, Juan Carlos</v>
      </c>
      <c r="W1978" s="19" t="str">
        <f>IFERROR(VLOOKUP(G1978,TABLAS!E:F,2,0)," ")</f>
        <v>CONTADO</v>
      </c>
      <c r="X1978" s="19" t="str">
        <f t="shared" si="90"/>
        <v>12413469 - Licoreria Tabaco Y Ron E.I.R.L.</v>
      </c>
      <c r="Y1978" s="19" t="str">
        <f>IFERROR(VLOOKUP(O1978,TABLAS!O:P,2,0)," ")</f>
        <v>Pedido</v>
      </c>
      <c r="Z1978" s="58">
        <f>IFERROR(IF(R1978&lt;&gt;"CA",(Q1978/VLOOKUP(INT(I1978),TABLAS!R:W,4,0)),Q1978),"0")</f>
        <v>7</v>
      </c>
      <c r="AA1978" s="19" t="s">
        <v>3</v>
      </c>
      <c r="AB1978">
        <f t="shared" si="92"/>
        <v>0</v>
      </c>
    </row>
    <row r="1979" spans="1:28" x14ac:dyDescent="0.25">
      <c r="A1979" s="71">
        <f t="shared" si="91"/>
        <v>12413469</v>
      </c>
      <c r="B1979" s="1" t="s">
        <v>206</v>
      </c>
      <c r="C1979" s="1" t="s">
        <v>247</v>
      </c>
      <c r="D1979" s="1" t="s">
        <v>3794</v>
      </c>
      <c r="E1979" s="1" t="s">
        <v>3795</v>
      </c>
      <c r="F1979" s="1" t="s">
        <v>3796</v>
      </c>
      <c r="G1979" s="1" t="s">
        <v>4</v>
      </c>
      <c r="H1979" s="1" t="s">
        <v>153</v>
      </c>
      <c r="I1979" s="1" t="s">
        <v>157</v>
      </c>
      <c r="J1979" s="1" t="s">
        <v>158</v>
      </c>
      <c r="K1979" s="1" t="s">
        <v>103</v>
      </c>
      <c r="L1979" s="1" t="s">
        <v>2</v>
      </c>
      <c r="M1979" s="1" t="s">
        <v>3</v>
      </c>
      <c r="N1979" s="1" t="s">
        <v>3797</v>
      </c>
      <c r="O1979" s="1" t="s">
        <v>61</v>
      </c>
      <c r="P1979" s="1" t="s">
        <v>244</v>
      </c>
      <c r="Q1979" s="2">
        <v>15</v>
      </c>
      <c r="R1979" s="3" t="s">
        <v>3</v>
      </c>
      <c r="S1979" s="4">
        <v>43746</v>
      </c>
      <c r="T1979" s="5">
        <v>464.39</v>
      </c>
      <c r="U1979" s="4">
        <v>43747</v>
      </c>
      <c r="V1979" s="19" t="str">
        <f>IFERROR(VLOOKUP(C1979,TABLAS!A:C,3,0),"")</f>
        <v>Cueva Borgoño, Juan Carlos</v>
      </c>
      <c r="W1979" s="19" t="str">
        <f>IFERROR(VLOOKUP(G1979,TABLAS!E:F,2,0)," ")</f>
        <v>CONTADO</v>
      </c>
      <c r="X1979" s="19" t="str">
        <f t="shared" si="90"/>
        <v>12413469 - Licoreria Tabaco Y Ron E.I.R.L.</v>
      </c>
      <c r="Y1979" s="19" t="str">
        <f>IFERROR(VLOOKUP(O1979,TABLAS!O:P,2,0)," ")</f>
        <v>Pedido</v>
      </c>
      <c r="Z1979" s="58">
        <f>IFERROR(IF(R1979&lt;&gt;"CA",(Q1979/VLOOKUP(INT(I1979),TABLAS!R:W,4,0)),Q1979),"0")</f>
        <v>15</v>
      </c>
      <c r="AA1979" s="19" t="s">
        <v>3</v>
      </c>
      <c r="AB1979">
        <f t="shared" si="92"/>
        <v>0</v>
      </c>
    </row>
    <row r="1980" spans="1:28" x14ac:dyDescent="0.25">
      <c r="A1980" s="71">
        <f t="shared" si="91"/>
        <v>12413469</v>
      </c>
      <c r="B1980" s="1" t="s">
        <v>206</v>
      </c>
      <c r="C1980" s="1" t="s">
        <v>247</v>
      </c>
      <c r="D1980" s="1" t="s">
        <v>3794</v>
      </c>
      <c r="E1980" s="1" t="s">
        <v>3795</v>
      </c>
      <c r="F1980" s="1" t="s">
        <v>3796</v>
      </c>
      <c r="G1980" s="1" t="s">
        <v>4</v>
      </c>
      <c r="H1980" s="1" t="s">
        <v>153</v>
      </c>
      <c r="I1980" s="1" t="s">
        <v>147</v>
      </c>
      <c r="J1980" s="1" t="s">
        <v>148</v>
      </c>
      <c r="K1980" s="1" t="s">
        <v>103</v>
      </c>
      <c r="L1980" s="1" t="s">
        <v>2</v>
      </c>
      <c r="M1980" s="1" t="s">
        <v>3</v>
      </c>
      <c r="N1980" s="1" t="s">
        <v>3797</v>
      </c>
      <c r="O1980" s="1" t="s">
        <v>59</v>
      </c>
      <c r="P1980" s="1" t="s">
        <v>244</v>
      </c>
      <c r="Q1980" s="2">
        <v>20</v>
      </c>
      <c r="R1980" s="3" t="s">
        <v>3</v>
      </c>
      <c r="S1980" s="4">
        <v>43746</v>
      </c>
      <c r="T1980" s="5">
        <v>866.66</v>
      </c>
      <c r="U1980" s="4">
        <v>43747</v>
      </c>
      <c r="V1980" s="19" t="str">
        <f>IFERROR(VLOOKUP(C1980,TABLAS!A:C,3,0),"")</f>
        <v>Cueva Borgoño, Juan Carlos</v>
      </c>
      <c r="W1980" s="19" t="str">
        <f>IFERROR(VLOOKUP(G1980,TABLAS!E:F,2,0)," ")</f>
        <v>CONTADO</v>
      </c>
      <c r="X1980" s="19" t="str">
        <f t="shared" si="90"/>
        <v>12413469 - Licoreria Tabaco Y Ron E.I.R.L.</v>
      </c>
      <c r="Y1980" s="19" t="str">
        <f>IFERROR(VLOOKUP(O1980,TABLAS!O:P,2,0)," ")</f>
        <v>Pedido</v>
      </c>
      <c r="Z1980" s="58">
        <f>IFERROR(IF(R1980&lt;&gt;"CA",(Q1980/VLOOKUP(INT(I1980),TABLAS!R:W,4,0)),Q1980),"0")</f>
        <v>20</v>
      </c>
      <c r="AA1980" s="19" t="s">
        <v>3</v>
      </c>
      <c r="AB1980">
        <f t="shared" si="92"/>
        <v>0</v>
      </c>
    </row>
    <row r="1981" spans="1:28" x14ac:dyDescent="0.25">
      <c r="A1981" s="71">
        <f t="shared" si="91"/>
        <v>12119783</v>
      </c>
      <c r="B1981" s="1" t="s">
        <v>102</v>
      </c>
      <c r="C1981" s="1" t="s">
        <v>0</v>
      </c>
      <c r="D1981" s="1" t="s">
        <v>3798</v>
      </c>
      <c r="E1981" s="1" t="s">
        <v>3799</v>
      </c>
      <c r="F1981" s="1" t="s">
        <v>3800</v>
      </c>
      <c r="G1981" s="1" t="s">
        <v>4</v>
      </c>
      <c r="H1981" s="1" t="s">
        <v>153</v>
      </c>
      <c r="I1981" s="1" t="s">
        <v>213</v>
      </c>
      <c r="J1981" s="1" t="s">
        <v>214</v>
      </c>
      <c r="K1981" s="1" t="s">
        <v>103</v>
      </c>
      <c r="L1981" s="1" t="s">
        <v>2</v>
      </c>
      <c r="M1981" s="1" t="s">
        <v>3</v>
      </c>
      <c r="N1981" s="1" t="s">
        <v>3801</v>
      </c>
      <c r="O1981" s="1" t="s">
        <v>61</v>
      </c>
      <c r="P1981" s="1" t="s">
        <v>227</v>
      </c>
      <c r="Q1981" s="2">
        <v>4</v>
      </c>
      <c r="R1981" s="3" t="s">
        <v>3</v>
      </c>
      <c r="S1981" s="4">
        <v>43746</v>
      </c>
      <c r="T1981" s="5">
        <v>122.68</v>
      </c>
      <c r="U1981" s="4">
        <v>43747</v>
      </c>
      <c r="V1981" s="19" t="str">
        <f>IFERROR(VLOOKUP(C1981,TABLAS!A:C,3,0),"")</f>
        <v>Sanchez Casana, Alejandro Alfr</v>
      </c>
      <c r="W1981" s="19" t="str">
        <f>IFERROR(VLOOKUP(G1981,TABLAS!E:F,2,0)," ")</f>
        <v>CONTADO</v>
      </c>
      <c r="X1981" s="19" t="str">
        <f t="shared" si="90"/>
        <v>12119783 - Linares Callirgos, Hugo Junior</v>
      </c>
      <c r="Y1981" s="19" t="str">
        <f>IFERROR(VLOOKUP(O1981,TABLAS!O:P,2,0)," ")</f>
        <v>Pedido</v>
      </c>
      <c r="Z1981" s="58">
        <f>IFERROR(IF(R1981&lt;&gt;"CA",(Q1981/VLOOKUP(INT(I1981),TABLAS!R:W,4,0)),Q1981),"0")</f>
        <v>4</v>
      </c>
      <c r="AA1981" s="19" t="s">
        <v>3</v>
      </c>
      <c r="AB1981">
        <f t="shared" si="92"/>
        <v>0</v>
      </c>
    </row>
    <row r="1982" spans="1:28" x14ac:dyDescent="0.25">
      <c r="A1982" s="71">
        <f t="shared" si="91"/>
        <v>12119783</v>
      </c>
      <c r="B1982" s="1" t="s">
        <v>102</v>
      </c>
      <c r="C1982" s="1" t="s">
        <v>0</v>
      </c>
      <c r="D1982" s="1" t="s">
        <v>3798</v>
      </c>
      <c r="E1982" s="1" t="s">
        <v>3799</v>
      </c>
      <c r="F1982" s="1" t="s">
        <v>3800</v>
      </c>
      <c r="G1982" s="1" t="s">
        <v>4</v>
      </c>
      <c r="H1982" s="1" t="s">
        <v>153</v>
      </c>
      <c r="I1982" s="1" t="s">
        <v>210</v>
      </c>
      <c r="J1982" s="1" t="s">
        <v>211</v>
      </c>
      <c r="K1982" s="1" t="s">
        <v>103</v>
      </c>
      <c r="L1982" s="1" t="s">
        <v>2</v>
      </c>
      <c r="M1982" s="1" t="s">
        <v>3</v>
      </c>
      <c r="N1982" s="1" t="s">
        <v>3801</v>
      </c>
      <c r="O1982" s="1" t="s">
        <v>61</v>
      </c>
      <c r="P1982" s="1" t="s">
        <v>227</v>
      </c>
      <c r="Q1982" s="2">
        <v>2</v>
      </c>
      <c r="R1982" s="3" t="s">
        <v>3</v>
      </c>
      <c r="S1982" s="4">
        <v>43746</v>
      </c>
      <c r="T1982" s="5">
        <v>52.78</v>
      </c>
      <c r="U1982" s="4">
        <v>43747</v>
      </c>
      <c r="V1982" s="19" t="str">
        <f>IFERROR(VLOOKUP(C1982,TABLAS!A:C,3,0),"")</f>
        <v>Sanchez Casana, Alejandro Alfr</v>
      </c>
      <c r="W1982" s="19" t="str">
        <f>IFERROR(VLOOKUP(G1982,TABLAS!E:F,2,0)," ")</f>
        <v>CONTADO</v>
      </c>
      <c r="X1982" s="19" t="str">
        <f t="shared" si="90"/>
        <v>12119783 - Linares Callirgos, Hugo Junior</v>
      </c>
      <c r="Y1982" s="19" t="str">
        <f>IFERROR(VLOOKUP(O1982,TABLAS!O:P,2,0)," ")</f>
        <v>Pedido</v>
      </c>
      <c r="Z1982" s="58">
        <f>IFERROR(IF(R1982&lt;&gt;"CA",(Q1982/VLOOKUP(INT(I1982),TABLAS!R:W,4,0)),Q1982),"0")</f>
        <v>2</v>
      </c>
      <c r="AA1982" s="19" t="s">
        <v>3</v>
      </c>
      <c r="AB1982">
        <f t="shared" si="92"/>
        <v>0</v>
      </c>
    </row>
    <row r="1983" spans="1:28" x14ac:dyDescent="0.25">
      <c r="A1983" s="71">
        <f t="shared" si="91"/>
        <v>12119783</v>
      </c>
      <c r="B1983" s="1" t="s">
        <v>102</v>
      </c>
      <c r="C1983" s="1" t="s">
        <v>0</v>
      </c>
      <c r="D1983" s="1" t="s">
        <v>3798</v>
      </c>
      <c r="E1983" s="1" t="s">
        <v>3799</v>
      </c>
      <c r="F1983" s="1" t="s">
        <v>3800</v>
      </c>
      <c r="G1983" s="1" t="s">
        <v>4</v>
      </c>
      <c r="H1983" s="1" t="s">
        <v>153</v>
      </c>
      <c r="I1983" s="1" t="s">
        <v>208</v>
      </c>
      <c r="J1983" s="1" t="s">
        <v>209</v>
      </c>
      <c r="K1983" s="1" t="s">
        <v>103</v>
      </c>
      <c r="L1983" s="1" t="s">
        <v>2</v>
      </c>
      <c r="M1983" s="1" t="s">
        <v>3</v>
      </c>
      <c r="N1983" s="1" t="s">
        <v>3801</v>
      </c>
      <c r="O1983" s="1" t="s">
        <v>61</v>
      </c>
      <c r="P1983" s="1" t="s">
        <v>227</v>
      </c>
      <c r="Q1983" s="2">
        <v>2</v>
      </c>
      <c r="R1983" s="3" t="s">
        <v>3</v>
      </c>
      <c r="S1983" s="4">
        <v>43746</v>
      </c>
      <c r="T1983" s="5">
        <v>69.94</v>
      </c>
      <c r="U1983" s="4">
        <v>43747</v>
      </c>
      <c r="V1983" s="19" t="str">
        <f>IFERROR(VLOOKUP(C1983,TABLAS!A:C,3,0),"")</f>
        <v>Sanchez Casana, Alejandro Alfr</v>
      </c>
      <c r="W1983" s="19" t="str">
        <f>IFERROR(VLOOKUP(G1983,TABLAS!E:F,2,0)," ")</f>
        <v>CONTADO</v>
      </c>
      <c r="X1983" s="19" t="str">
        <f t="shared" si="90"/>
        <v>12119783 - Linares Callirgos, Hugo Junior</v>
      </c>
      <c r="Y1983" s="19" t="str">
        <f>IFERROR(VLOOKUP(O1983,TABLAS!O:P,2,0)," ")</f>
        <v>Pedido</v>
      </c>
      <c r="Z1983" s="58">
        <f>IFERROR(IF(R1983&lt;&gt;"CA",(Q1983/VLOOKUP(INT(I1983),TABLAS!R:W,4,0)),Q1983),"0")</f>
        <v>2</v>
      </c>
      <c r="AA1983" s="19" t="s">
        <v>3</v>
      </c>
      <c r="AB1983">
        <f t="shared" si="92"/>
        <v>0</v>
      </c>
    </row>
    <row r="1984" spans="1:28" x14ac:dyDescent="0.25">
      <c r="A1984" s="71">
        <f t="shared" si="91"/>
        <v>12119783</v>
      </c>
      <c r="B1984" s="1" t="s">
        <v>102</v>
      </c>
      <c r="C1984" s="1" t="s">
        <v>0</v>
      </c>
      <c r="D1984" s="1" t="s">
        <v>3798</v>
      </c>
      <c r="E1984" s="1" t="s">
        <v>3799</v>
      </c>
      <c r="F1984" s="1" t="s">
        <v>3800</v>
      </c>
      <c r="G1984" s="1" t="s">
        <v>4</v>
      </c>
      <c r="H1984" s="1" t="s">
        <v>153</v>
      </c>
      <c r="I1984" s="1" t="s">
        <v>100</v>
      </c>
      <c r="J1984" s="1" t="s">
        <v>101</v>
      </c>
      <c r="K1984" s="1" t="s">
        <v>103</v>
      </c>
      <c r="L1984" s="1" t="s">
        <v>2</v>
      </c>
      <c r="M1984" s="1" t="s">
        <v>3</v>
      </c>
      <c r="N1984" s="1" t="s">
        <v>3801</v>
      </c>
      <c r="O1984" s="1" t="s">
        <v>61</v>
      </c>
      <c r="P1984" s="1" t="s">
        <v>227</v>
      </c>
      <c r="Q1984" s="2">
        <v>5</v>
      </c>
      <c r="R1984" s="3" t="s">
        <v>3</v>
      </c>
      <c r="S1984" s="4">
        <v>43746</v>
      </c>
      <c r="T1984" s="5">
        <v>132.66999999999999</v>
      </c>
      <c r="U1984" s="4">
        <v>43747</v>
      </c>
      <c r="V1984" s="19" t="str">
        <f>IFERROR(VLOOKUP(C1984,TABLAS!A:C,3,0),"")</f>
        <v>Sanchez Casana, Alejandro Alfr</v>
      </c>
      <c r="W1984" s="19" t="str">
        <f>IFERROR(VLOOKUP(G1984,TABLAS!E:F,2,0)," ")</f>
        <v>CONTADO</v>
      </c>
      <c r="X1984" s="19" t="str">
        <f t="shared" si="90"/>
        <v>12119783 - Linares Callirgos, Hugo Junior</v>
      </c>
      <c r="Y1984" s="19" t="str">
        <f>IFERROR(VLOOKUP(O1984,TABLAS!O:P,2,0)," ")</f>
        <v>Pedido</v>
      </c>
      <c r="Z1984" s="58">
        <f>IFERROR(IF(R1984&lt;&gt;"CA",(Q1984/VLOOKUP(INT(I1984),TABLAS!R:W,4,0)),Q1984),"0")</f>
        <v>5</v>
      </c>
      <c r="AA1984" s="19" t="s">
        <v>3</v>
      </c>
      <c r="AB1984">
        <f t="shared" si="92"/>
        <v>0</v>
      </c>
    </row>
    <row r="1985" spans="1:28" x14ac:dyDescent="0.25">
      <c r="A1985" s="71">
        <f t="shared" si="91"/>
        <v>12119783</v>
      </c>
      <c r="B1985" s="1" t="s">
        <v>102</v>
      </c>
      <c r="C1985" s="1" t="s">
        <v>0</v>
      </c>
      <c r="D1985" s="1" t="s">
        <v>3798</v>
      </c>
      <c r="E1985" s="1" t="s">
        <v>3799</v>
      </c>
      <c r="F1985" s="1" t="s">
        <v>3800</v>
      </c>
      <c r="G1985" s="1" t="s">
        <v>4</v>
      </c>
      <c r="H1985" s="1" t="s">
        <v>153</v>
      </c>
      <c r="I1985" s="1" t="s">
        <v>157</v>
      </c>
      <c r="J1985" s="1" t="s">
        <v>158</v>
      </c>
      <c r="K1985" s="1" t="s">
        <v>103</v>
      </c>
      <c r="L1985" s="1" t="s">
        <v>2</v>
      </c>
      <c r="M1985" s="1" t="s">
        <v>3</v>
      </c>
      <c r="N1985" s="1" t="s">
        <v>3801</v>
      </c>
      <c r="O1985" s="1" t="s">
        <v>61</v>
      </c>
      <c r="P1985" s="1" t="s">
        <v>227</v>
      </c>
      <c r="Q1985" s="2">
        <v>6</v>
      </c>
      <c r="R1985" s="3" t="s">
        <v>3</v>
      </c>
      <c r="S1985" s="4">
        <v>43746</v>
      </c>
      <c r="T1985" s="5">
        <v>185.75</v>
      </c>
      <c r="U1985" s="4">
        <v>43747</v>
      </c>
      <c r="V1985" s="19" t="str">
        <f>IFERROR(VLOOKUP(C1985,TABLAS!A:C,3,0),"")</f>
        <v>Sanchez Casana, Alejandro Alfr</v>
      </c>
      <c r="W1985" s="19" t="str">
        <f>IFERROR(VLOOKUP(G1985,TABLAS!E:F,2,0)," ")</f>
        <v>CONTADO</v>
      </c>
      <c r="X1985" s="19" t="str">
        <f t="shared" si="90"/>
        <v>12119783 - Linares Callirgos, Hugo Junior</v>
      </c>
      <c r="Y1985" s="19" t="str">
        <f>IFERROR(VLOOKUP(O1985,TABLAS!O:P,2,0)," ")</f>
        <v>Pedido</v>
      </c>
      <c r="Z1985" s="58">
        <f>IFERROR(IF(R1985&lt;&gt;"CA",(Q1985/VLOOKUP(INT(I1985),TABLAS!R:W,4,0)),Q1985),"0")</f>
        <v>6</v>
      </c>
      <c r="AA1985" s="19" t="s">
        <v>3</v>
      </c>
      <c r="AB1985">
        <f t="shared" si="92"/>
        <v>0</v>
      </c>
    </row>
    <row r="1986" spans="1:28" x14ac:dyDescent="0.25">
      <c r="A1986" s="71">
        <f t="shared" si="91"/>
        <v>12119783</v>
      </c>
      <c r="B1986" s="1" t="s">
        <v>102</v>
      </c>
      <c r="C1986" s="1" t="s">
        <v>0</v>
      </c>
      <c r="D1986" s="1" t="s">
        <v>3798</v>
      </c>
      <c r="E1986" s="1" t="s">
        <v>3799</v>
      </c>
      <c r="F1986" s="1" t="s">
        <v>3800</v>
      </c>
      <c r="G1986" s="1" t="s">
        <v>4</v>
      </c>
      <c r="H1986" s="1" t="s">
        <v>153</v>
      </c>
      <c r="I1986" s="1" t="s">
        <v>219</v>
      </c>
      <c r="J1986" s="1" t="s">
        <v>220</v>
      </c>
      <c r="K1986" s="1" t="s">
        <v>103</v>
      </c>
      <c r="L1986" s="1" t="s">
        <v>2</v>
      </c>
      <c r="M1986" s="1" t="s">
        <v>3</v>
      </c>
      <c r="N1986" s="1" t="s">
        <v>3801</v>
      </c>
      <c r="O1986" s="1" t="s">
        <v>59</v>
      </c>
      <c r="P1986" s="1" t="s">
        <v>227</v>
      </c>
      <c r="Q1986" s="2">
        <v>1</v>
      </c>
      <c r="R1986" s="3" t="s">
        <v>3</v>
      </c>
      <c r="S1986" s="4">
        <v>43746</v>
      </c>
      <c r="T1986" s="5">
        <v>9.24</v>
      </c>
      <c r="U1986" s="4">
        <v>43747</v>
      </c>
      <c r="V1986" s="19" t="str">
        <f>IFERROR(VLOOKUP(C1986,TABLAS!A:C,3,0),"")</f>
        <v>Sanchez Casana, Alejandro Alfr</v>
      </c>
      <c r="W1986" s="19" t="str">
        <f>IFERROR(VLOOKUP(G1986,TABLAS!E:F,2,0)," ")</f>
        <v>CONTADO</v>
      </c>
      <c r="X1986" s="19" t="str">
        <f t="shared" ref="X1986:X2049" si="93">IFERROR(CONCATENATE(D1986," - ",E1986)," ")</f>
        <v>12119783 - Linares Callirgos, Hugo Junior</v>
      </c>
      <c r="Y1986" s="19" t="str">
        <f>IFERROR(VLOOKUP(O1986,TABLAS!O:P,2,0)," ")</f>
        <v>Pedido</v>
      </c>
      <c r="Z1986" s="58">
        <f>IFERROR(IF(R1986&lt;&gt;"CA",(Q1986/VLOOKUP(INT(I1986),TABLAS!R:W,4,0)),Q1986),"0")</f>
        <v>1</v>
      </c>
      <c r="AA1986" s="19" t="s">
        <v>3</v>
      </c>
      <c r="AB1986">
        <f t="shared" si="92"/>
        <v>0</v>
      </c>
    </row>
    <row r="1987" spans="1:28" x14ac:dyDescent="0.25">
      <c r="A1987" s="71">
        <f t="shared" ref="A1987:A2050" si="94">VALUE(D1987)</f>
        <v>12119783</v>
      </c>
      <c r="B1987" s="1" t="s">
        <v>102</v>
      </c>
      <c r="C1987" s="1" t="s">
        <v>0</v>
      </c>
      <c r="D1987" s="1" t="s">
        <v>3798</v>
      </c>
      <c r="E1987" s="1" t="s">
        <v>3799</v>
      </c>
      <c r="F1987" s="1" t="s">
        <v>3800</v>
      </c>
      <c r="G1987" s="1" t="s">
        <v>4</v>
      </c>
      <c r="H1987" s="1" t="s">
        <v>153</v>
      </c>
      <c r="I1987" s="1" t="s">
        <v>168</v>
      </c>
      <c r="J1987" s="1" t="s">
        <v>169</v>
      </c>
      <c r="K1987" s="1" t="s">
        <v>103</v>
      </c>
      <c r="L1987" s="1" t="s">
        <v>2</v>
      </c>
      <c r="M1987" s="1" t="s">
        <v>3</v>
      </c>
      <c r="N1987" s="1" t="s">
        <v>3801</v>
      </c>
      <c r="O1987" s="1" t="s">
        <v>59</v>
      </c>
      <c r="P1987" s="1" t="s">
        <v>227</v>
      </c>
      <c r="Q1987" s="2">
        <v>2</v>
      </c>
      <c r="R1987" s="3" t="s">
        <v>3</v>
      </c>
      <c r="S1987" s="4">
        <v>43746</v>
      </c>
      <c r="T1987" s="5">
        <v>42.37</v>
      </c>
      <c r="U1987" s="4">
        <v>43747</v>
      </c>
      <c r="V1987" s="19" t="str">
        <f>IFERROR(VLOOKUP(C1987,TABLAS!A:C,3,0),"")</f>
        <v>Sanchez Casana, Alejandro Alfr</v>
      </c>
      <c r="W1987" s="19" t="str">
        <f>IFERROR(VLOOKUP(G1987,TABLAS!E:F,2,0)," ")</f>
        <v>CONTADO</v>
      </c>
      <c r="X1987" s="19" t="str">
        <f t="shared" si="93"/>
        <v>12119783 - Linares Callirgos, Hugo Junior</v>
      </c>
      <c r="Y1987" s="19" t="str">
        <f>IFERROR(VLOOKUP(O1987,TABLAS!O:P,2,0)," ")</f>
        <v>Pedido</v>
      </c>
      <c r="Z1987" s="58">
        <f>IFERROR(IF(R1987&lt;&gt;"CA",(Q1987/VLOOKUP(INT(I1987),TABLAS!R:W,4,0)),Q1987),"0")</f>
        <v>2</v>
      </c>
      <c r="AA1987" s="19" t="s">
        <v>3</v>
      </c>
      <c r="AB1987">
        <f t="shared" ref="AB1987:AB2050" si="95">SUMIF(F$2:F$4247,F1987=F1988,Z$2:Z$4247)</f>
        <v>0</v>
      </c>
    </row>
    <row r="1988" spans="1:28" x14ac:dyDescent="0.25">
      <c r="A1988" s="71">
        <f t="shared" si="94"/>
        <v>12119783</v>
      </c>
      <c r="B1988" s="1" t="s">
        <v>102</v>
      </c>
      <c r="C1988" s="1" t="s">
        <v>0</v>
      </c>
      <c r="D1988" s="1" t="s">
        <v>3798</v>
      </c>
      <c r="E1988" s="1" t="s">
        <v>3799</v>
      </c>
      <c r="F1988" s="1" t="s">
        <v>3800</v>
      </c>
      <c r="G1988" s="1" t="s">
        <v>4</v>
      </c>
      <c r="H1988" s="1" t="s">
        <v>153</v>
      </c>
      <c r="I1988" s="1" t="s">
        <v>155</v>
      </c>
      <c r="J1988" s="1" t="s">
        <v>156</v>
      </c>
      <c r="K1988" s="1" t="s">
        <v>103</v>
      </c>
      <c r="L1988" s="1" t="s">
        <v>2</v>
      </c>
      <c r="M1988" s="1" t="s">
        <v>3</v>
      </c>
      <c r="N1988" s="1" t="s">
        <v>3801</v>
      </c>
      <c r="O1988" s="1" t="s">
        <v>59</v>
      </c>
      <c r="P1988" s="1" t="s">
        <v>227</v>
      </c>
      <c r="Q1988" s="2">
        <v>1</v>
      </c>
      <c r="R1988" s="3" t="s">
        <v>3</v>
      </c>
      <c r="S1988" s="4">
        <v>43746</v>
      </c>
      <c r="T1988" s="5">
        <v>16.95</v>
      </c>
      <c r="U1988" s="4">
        <v>43747</v>
      </c>
      <c r="V1988" s="19" t="str">
        <f>IFERROR(VLOOKUP(C1988,TABLAS!A:C,3,0),"")</f>
        <v>Sanchez Casana, Alejandro Alfr</v>
      </c>
      <c r="W1988" s="19" t="str">
        <f>IFERROR(VLOOKUP(G1988,TABLAS!E:F,2,0)," ")</f>
        <v>CONTADO</v>
      </c>
      <c r="X1988" s="19" t="str">
        <f t="shared" si="93"/>
        <v>12119783 - Linares Callirgos, Hugo Junior</v>
      </c>
      <c r="Y1988" s="19" t="str">
        <f>IFERROR(VLOOKUP(O1988,TABLAS!O:P,2,0)," ")</f>
        <v>Pedido</v>
      </c>
      <c r="Z1988" s="58">
        <f>IFERROR(IF(R1988&lt;&gt;"CA",(Q1988/VLOOKUP(INT(I1988),TABLAS!R:W,4,0)),Q1988),"0")</f>
        <v>1</v>
      </c>
      <c r="AA1988" s="19" t="s">
        <v>3</v>
      </c>
      <c r="AB1988">
        <f t="shared" si="95"/>
        <v>0</v>
      </c>
    </row>
    <row r="1989" spans="1:28" x14ac:dyDescent="0.25">
      <c r="A1989" s="71">
        <f t="shared" si="94"/>
        <v>12119783</v>
      </c>
      <c r="B1989" s="1" t="s">
        <v>102</v>
      </c>
      <c r="C1989" s="1" t="s">
        <v>0</v>
      </c>
      <c r="D1989" s="1" t="s">
        <v>3798</v>
      </c>
      <c r="E1989" s="1" t="s">
        <v>3799</v>
      </c>
      <c r="F1989" s="1" t="s">
        <v>3800</v>
      </c>
      <c r="G1989" s="1" t="s">
        <v>4</v>
      </c>
      <c r="H1989" s="1" t="s">
        <v>153</v>
      </c>
      <c r="I1989" s="1" t="s">
        <v>219</v>
      </c>
      <c r="J1989" s="1" t="s">
        <v>220</v>
      </c>
      <c r="K1989" s="1" t="s">
        <v>103</v>
      </c>
      <c r="L1989" s="1" t="s">
        <v>2</v>
      </c>
      <c r="M1989" s="1" t="s">
        <v>3</v>
      </c>
      <c r="N1989" s="1" t="s">
        <v>3801</v>
      </c>
      <c r="O1989" s="1" t="s">
        <v>65</v>
      </c>
      <c r="P1989" s="1" t="s">
        <v>227</v>
      </c>
      <c r="Q1989" s="2">
        <v>1</v>
      </c>
      <c r="R1989" s="3" t="s">
        <v>2</v>
      </c>
      <c r="S1989" s="4">
        <v>43746</v>
      </c>
      <c r="T1989" s="5">
        <v>0</v>
      </c>
      <c r="U1989" s="4">
        <v>43747</v>
      </c>
      <c r="V1989" s="19" t="str">
        <f>IFERROR(VLOOKUP(C1989,TABLAS!A:C,3,0),"")</f>
        <v>Sanchez Casana, Alejandro Alfr</v>
      </c>
      <c r="W1989" s="19" t="str">
        <f>IFERROR(VLOOKUP(G1989,TABLAS!E:F,2,0)," ")</f>
        <v>CONTADO</v>
      </c>
      <c r="X1989" s="19" t="str">
        <f t="shared" si="93"/>
        <v>12119783 - Linares Callirgos, Hugo Junior</v>
      </c>
      <c r="Y1989" s="19" t="str">
        <f>IFERROR(VLOOKUP(O1989,TABLAS!O:P,2,0)," ")</f>
        <v>Bonificación</v>
      </c>
      <c r="Z1989" s="58">
        <f>IFERROR(IF(R1989&lt;&gt;"CA",(Q1989/VLOOKUP(INT(I1989),TABLAS!R:W,4,0)),Q1989),"0")</f>
        <v>6.6666666666666666E-2</v>
      </c>
      <c r="AA1989" s="19" t="s">
        <v>3</v>
      </c>
      <c r="AB1989">
        <f t="shared" si="95"/>
        <v>0</v>
      </c>
    </row>
    <row r="1990" spans="1:28" x14ac:dyDescent="0.25">
      <c r="A1990" s="71">
        <f t="shared" si="94"/>
        <v>10062346</v>
      </c>
      <c r="B1990" s="1" t="s">
        <v>204</v>
      </c>
      <c r="C1990" s="1" t="s">
        <v>22</v>
      </c>
      <c r="D1990" s="1" t="s">
        <v>3802</v>
      </c>
      <c r="E1990" s="1" t="s">
        <v>3803</v>
      </c>
      <c r="F1990" s="1" t="s">
        <v>3804</v>
      </c>
      <c r="G1990" s="1" t="s">
        <v>4</v>
      </c>
      <c r="H1990" s="1" t="s">
        <v>153</v>
      </c>
      <c r="I1990" s="1" t="s">
        <v>157</v>
      </c>
      <c r="J1990" s="1" t="s">
        <v>158</v>
      </c>
      <c r="K1990" s="1" t="s">
        <v>103</v>
      </c>
      <c r="L1990" s="1" t="s">
        <v>2</v>
      </c>
      <c r="M1990" s="1" t="s">
        <v>3</v>
      </c>
      <c r="N1990" s="1" t="s">
        <v>3805</v>
      </c>
      <c r="O1990" s="1" t="s">
        <v>61</v>
      </c>
      <c r="P1990" s="1" t="s">
        <v>231</v>
      </c>
      <c r="Q1990" s="2">
        <v>5</v>
      </c>
      <c r="R1990" s="3" t="s">
        <v>3</v>
      </c>
      <c r="S1990" s="4">
        <v>43746</v>
      </c>
      <c r="T1990" s="5">
        <v>154.80000000000001</v>
      </c>
      <c r="U1990" s="4">
        <v>43747</v>
      </c>
      <c r="V1990" s="19" t="str">
        <f>IFERROR(VLOOKUP(C1990,TABLAS!A:C,3,0),"")</f>
        <v>Miro Quesada, Camila Duany</v>
      </c>
      <c r="W1990" s="19" t="str">
        <f>IFERROR(VLOOKUP(G1990,TABLAS!E:F,2,0)," ")</f>
        <v>CONTADO</v>
      </c>
      <c r="X1990" s="19" t="str">
        <f t="shared" si="93"/>
        <v>10062346 - Linares Neira, Marleny Antonieta</v>
      </c>
      <c r="Y1990" s="19" t="str">
        <f>IFERROR(VLOOKUP(O1990,TABLAS!O:P,2,0)," ")</f>
        <v>Pedido</v>
      </c>
      <c r="Z1990" s="58">
        <f>IFERROR(IF(R1990&lt;&gt;"CA",(Q1990/VLOOKUP(INT(I1990),TABLAS!R:W,4,0)),Q1990),"0")</f>
        <v>5</v>
      </c>
      <c r="AA1990" s="19" t="s">
        <v>3</v>
      </c>
      <c r="AB1990">
        <f t="shared" si="95"/>
        <v>0</v>
      </c>
    </row>
    <row r="1991" spans="1:28" x14ac:dyDescent="0.25">
      <c r="A1991" s="71">
        <f t="shared" si="94"/>
        <v>10062346</v>
      </c>
      <c r="B1991" s="1" t="s">
        <v>204</v>
      </c>
      <c r="C1991" s="1" t="s">
        <v>22</v>
      </c>
      <c r="D1991" s="1" t="s">
        <v>3802</v>
      </c>
      <c r="E1991" s="1" t="s">
        <v>3803</v>
      </c>
      <c r="F1991" s="1" t="s">
        <v>3804</v>
      </c>
      <c r="G1991" s="1" t="s">
        <v>4</v>
      </c>
      <c r="H1991" s="1" t="s">
        <v>153</v>
      </c>
      <c r="I1991" s="1" t="s">
        <v>100</v>
      </c>
      <c r="J1991" s="1" t="s">
        <v>101</v>
      </c>
      <c r="K1991" s="1" t="s">
        <v>103</v>
      </c>
      <c r="L1991" s="1" t="s">
        <v>2</v>
      </c>
      <c r="M1991" s="1" t="s">
        <v>3</v>
      </c>
      <c r="N1991" s="1" t="s">
        <v>3805</v>
      </c>
      <c r="O1991" s="1" t="s">
        <v>61</v>
      </c>
      <c r="P1991" s="1" t="s">
        <v>231</v>
      </c>
      <c r="Q1991" s="2">
        <v>5</v>
      </c>
      <c r="R1991" s="3" t="s">
        <v>3</v>
      </c>
      <c r="S1991" s="4">
        <v>43746</v>
      </c>
      <c r="T1991" s="5">
        <v>132.66999999999999</v>
      </c>
      <c r="U1991" s="4">
        <v>43747</v>
      </c>
      <c r="V1991" s="19" t="str">
        <f>IFERROR(VLOOKUP(C1991,TABLAS!A:C,3,0),"")</f>
        <v>Miro Quesada, Camila Duany</v>
      </c>
      <c r="W1991" s="19" t="str">
        <f>IFERROR(VLOOKUP(G1991,TABLAS!E:F,2,0)," ")</f>
        <v>CONTADO</v>
      </c>
      <c r="X1991" s="19" t="str">
        <f t="shared" si="93"/>
        <v>10062346 - Linares Neira, Marleny Antonieta</v>
      </c>
      <c r="Y1991" s="19" t="str">
        <f>IFERROR(VLOOKUP(O1991,TABLAS!O:P,2,0)," ")</f>
        <v>Pedido</v>
      </c>
      <c r="Z1991" s="58">
        <f>IFERROR(IF(R1991&lt;&gt;"CA",(Q1991/VLOOKUP(INT(I1991),TABLAS!R:W,4,0)),Q1991),"0")</f>
        <v>5</v>
      </c>
      <c r="AA1991" s="19" t="s">
        <v>3</v>
      </c>
      <c r="AB1991">
        <f t="shared" si="95"/>
        <v>0</v>
      </c>
    </row>
    <row r="1992" spans="1:28" x14ac:dyDescent="0.25">
      <c r="A1992" s="71">
        <f t="shared" si="94"/>
        <v>10062346</v>
      </c>
      <c r="B1992" s="1" t="s">
        <v>204</v>
      </c>
      <c r="C1992" s="1" t="s">
        <v>22</v>
      </c>
      <c r="D1992" s="1" t="s">
        <v>3802</v>
      </c>
      <c r="E1992" s="1" t="s">
        <v>3803</v>
      </c>
      <c r="F1992" s="1" t="s">
        <v>3804</v>
      </c>
      <c r="G1992" s="1" t="s">
        <v>4</v>
      </c>
      <c r="H1992" s="1" t="s">
        <v>153</v>
      </c>
      <c r="I1992" s="1" t="s">
        <v>213</v>
      </c>
      <c r="J1992" s="1" t="s">
        <v>214</v>
      </c>
      <c r="K1992" s="1" t="s">
        <v>103</v>
      </c>
      <c r="L1992" s="1" t="s">
        <v>2</v>
      </c>
      <c r="M1992" s="1" t="s">
        <v>3</v>
      </c>
      <c r="N1992" s="1" t="s">
        <v>3805</v>
      </c>
      <c r="O1992" s="1" t="s">
        <v>61</v>
      </c>
      <c r="P1992" s="1" t="s">
        <v>231</v>
      </c>
      <c r="Q1992" s="2">
        <v>2</v>
      </c>
      <c r="R1992" s="3" t="s">
        <v>3</v>
      </c>
      <c r="S1992" s="4">
        <v>43746</v>
      </c>
      <c r="T1992" s="5">
        <v>61.34</v>
      </c>
      <c r="U1992" s="4">
        <v>43747</v>
      </c>
      <c r="V1992" s="19" t="str">
        <f>IFERROR(VLOOKUP(C1992,TABLAS!A:C,3,0),"")</f>
        <v>Miro Quesada, Camila Duany</v>
      </c>
      <c r="W1992" s="19" t="str">
        <f>IFERROR(VLOOKUP(G1992,TABLAS!E:F,2,0)," ")</f>
        <v>CONTADO</v>
      </c>
      <c r="X1992" s="19" t="str">
        <f t="shared" si="93"/>
        <v>10062346 - Linares Neira, Marleny Antonieta</v>
      </c>
      <c r="Y1992" s="19" t="str">
        <f>IFERROR(VLOOKUP(O1992,TABLAS!O:P,2,0)," ")</f>
        <v>Pedido</v>
      </c>
      <c r="Z1992" s="58">
        <f>IFERROR(IF(R1992&lt;&gt;"CA",(Q1992/VLOOKUP(INT(I1992),TABLAS!R:W,4,0)),Q1992),"0")</f>
        <v>2</v>
      </c>
      <c r="AA1992" s="19" t="s">
        <v>3</v>
      </c>
      <c r="AB1992">
        <f t="shared" si="95"/>
        <v>0</v>
      </c>
    </row>
    <row r="1993" spans="1:28" x14ac:dyDescent="0.25">
      <c r="A1993" s="71">
        <f t="shared" si="94"/>
        <v>10062346</v>
      </c>
      <c r="B1993" s="1" t="s">
        <v>204</v>
      </c>
      <c r="C1993" s="1" t="s">
        <v>22</v>
      </c>
      <c r="D1993" s="1" t="s">
        <v>3802</v>
      </c>
      <c r="E1993" s="1" t="s">
        <v>3803</v>
      </c>
      <c r="F1993" s="1" t="s">
        <v>3804</v>
      </c>
      <c r="G1993" s="1" t="s">
        <v>4</v>
      </c>
      <c r="H1993" s="1" t="s">
        <v>153</v>
      </c>
      <c r="I1993" s="1" t="s">
        <v>149</v>
      </c>
      <c r="J1993" s="1" t="s">
        <v>150</v>
      </c>
      <c r="K1993" s="1" t="s">
        <v>103</v>
      </c>
      <c r="L1993" s="1" t="s">
        <v>2</v>
      </c>
      <c r="M1993" s="1" t="s">
        <v>3</v>
      </c>
      <c r="N1993" s="1" t="s">
        <v>3805</v>
      </c>
      <c r="O1993" s="1" t="s">
        <v>59</v>
      </c>
      <c r="P1993" s="1" t="s">
        <v>231</v>
      </c>
      <c r="Q1993" s="2">
        <v>5</v>
      </c>
      <c r="R1993" s="3" t="s">
        <v>3</v>
      </c>
      <c r="S1993" s="4">
        <v>43746</v>
      </c>
      <c r="T1993" s="5">
        <v>51.13</v>
      </c>
      <c r="U1993" s="4">
        <v>43747</v>
      </c>
      <c r="V1993" s="19" t="str">
        <f>IFERROR(VLOOKUP(C1993,TABLAS!A:C,3,0),"")</f>
        <v>Miro Quesada, Camila Duany</v>
      </c>
      <c r="W1993" s="19" t="str">
        <f>IFERROR(VLOOKUP(G1993,TABLAS!E:F,2,0)," ")</f>
        <v>CONTADO</v>
      </c>
      <c r="X1993" s="19" t="str">
        <f t="shared" si="93"/>
        <v>10062346 - Linares Neira, Marleny Antonieta</v>
      </c>
      <c r="Y1993" s="19" t="str">
        <f>IFERROR(VLOOKUP(O1993,TABLAS!O:P,2,0)," ")</f>
        <v>Pedido</v>
      </c>
      <c r="Z1993" s="58">
        <f>IFERROR(IF(R1993&lt;&gt;"CA",(Q1993/VLOOKUP(INT(I1993),TABLAS!R:W,4,0)),Q1993),"0")</f>
        <v>5</v>
      </c>
      <c r="AA1993" s="19" t="s">
        <v>3</v>
      </c>
      <c r="AB1993">
        <f t="shared" si="95"/>
        <v>0</v>
      </c>
    </row>
    <row r="1994" spans="1:28" x14ac:dyDescent="0.25">
      <c r="A1994" s="71">
        <f t="shared" si="94"/>
        <v>10062483</v>
      </c>
      <c r="B1994" s="1" t="s">
        <v>206</v>
      </c>
      <c r="C1994" s="1" t="s">
        <v>229</v>
      </c>
      <c r="D1994" s="1" t="s">
        <v>3806</v>
      </c>
      <c r="E1994" s="1" t="s">
        <v>3807</v>
      </c>
      <c r="F1994" s="1" t="s">
        <v>3808</v>
      </c>
      <c r="G1994" s="1" t="s">
        <v>4</v>
      </c>
      <c r="H1994" s="1" t="s">
        <v>153</v>
      </c>
      <c r="I1994" s="1" t="s">
        <v>157</v>
      </c>
      <c r="J1994" s="1" t="s">
        <v>158</v>
      </c>
      <c r="K1994" s="1" t="s">
        <v>103</v>
      </c>
      <c r="L1994" s="1" t="s">
        <v>2</v>
      </c>
      <c r="M1994" s="1" t="s">
        <v>3</v>
      </c>
      <c r="N1994" s="1" t="s">
        <v>3809</v>
      </c>
      <c r="O1994" s="1" t="s">
        <v>61</v>
      </c>
      <c r="P1994" s="1" t="s">
        <v>1943</v>
      </c>
      <c r="Q1994" s="2">
        <v>10</v>
      </c>
      <c r="R1994" s="3" t="s">
        <v>3</v>
      </c>
      <c r="S1994" s="4">
        <v>43746</v>
      </c>
      <c r="T1994" s="5">
        <v>309.58999999999997</v>
      </c>
      <c r="U1994" s="4">
        <v>43747</v>
      </c>
      <c r="V1994" s="19" t="str">
        <f>IFERROR(VLOOKUP(C1994,TABLAS!A:C,3,0),"")</f>
        <v>Cueva Borgoño, Juan Carlos</v>
      </c>
      <c r="W1994" s="19" t="str">
        <f>IFERROR(VLOOKUP(G1994,TABLAS!E:F,2,0)," ")</f>
        <v>CONTADO</v>
      </c>
      <c r="X1994" s="19" t="str">
        <f t="shared" si="93"/>
        <v>10062483 - Linares Perez, Eudocia Felicita</v>
      </c>
      <c r="Y1994" s="19" t="str">
        <f>IFERROR(VLOOKUP(O1994,TABLAS!O:P,2,0)," ")</f>
        <v>Pedido</v>
      </c>
      <c r="Z1994" s="58">
        <f>IFERROR(IF(R1994&lt;&gt;"CA",(Q1994/VLOOKUP(INT(I1994),TABLAS!R:W,4,0)),Q1994),"0")</f>
        <v>10</v>
      </c>
      <c r="AA1994" s="19" t="s">
        <v>3</v>
      </c>
      <c r="AB1994">
        <f t="shared" si="95"/>
        <v>0</v>
      </c>
    </row>
    <row r="1995" spans="1:28" x14ac:dyDescent="0.25">
      <c r="A1995" s="71">
        <f t="shared" si="94"/>
        <v>10062483</v>
      </c>
      <c r="B1995" s="1" t="s">
        <v>206</v>
      </c>
      <c r="C1995" s="1" t="s">
        <v>229</v>
      </c>
      <c r="D1995" s="1" t="s">
        <v>3806</v>
      </c>
      <c r="E1995" s="1" t="s">
        <v>3807</v>
      </c>
      <c r="F1995" s="1" t="s">
        <v>3808</v>
      </c>
      <c r="G1995" s="1" t="s">
        <v>4</v>
      </c>
      <c r="H1995" s="1" t="s">
        <v>153</v>
      </c>
      <c r="I1995" s="1" t="s">
        <v>100</v>
      </c>
      <c r="J1995" s="1" t="s">
        <v>101</v>
      </c>
      <c r="K1995" s="1" t="s">
        <v>103</v>
      </c>
      <c r="L1995" s="1" t="s">
        <v>2</v>
      </c>
      <c r="M1995" s="1" t="s">
        <v>3</v>
      </c>
      <c r="N1995" s="1" t="s">
        <v>3809</v>
      </c>
      <c r="O1995" s="1" t="s">
        <v>61</v>
      </c>
      <c r="P1995" s="1" t="s">
        <v>1943</v>
      </c>
      <c r="Q1995" s="2">
        <v>10</v>
      </c>
      <c r="R1995" s="3" t="s">
        <v>3</v>
      </c>
      <c r="S1995" s="4">
        <v>43746</v>
      </c>
      <c r="T1995" s="5">
        <v>265.33999999999997</v>
      </c>
      <c r="U1995" s="4">
        <v>43747</v>
      </c>
      <c r="V1995" s="19" t="str">
        <f>IFERROR(VLOOKUP(C1995,TABLAS!A:C,3,0),"")</f>
        <v>Cueva Borgoño, Juan Carlos</v>
      </c>
      <c r="W1995" s="19" t="str">
        <f>IFERROR(VLOOKUP(G1995,TABLAS!E:F,2,0)," ")</f>
        <v>CONTADO</v>
      </c>
      <c r="X1995" s="19" t="str">
        <f t="shared" si="93"/>
        <v>10062483 - Linares Perez, Eudocia Felicita</v>
      </c>
      <c r="Y1995" s="19" t="str">
        <f>IFERROR(VLOOKUP(O1995,TABLAS!O:P,2,0)," ")</f>
        <v>Pedido</v>
      </c>
      <c r="Z1995" s="58">
        <f>IFERROR(IF(R1995&lt;&gt;"CA",(Q1995/VLOOKUP(INT(I1995),TABLAS!R:W,4,0)),Q1995),"0")</f>
        <v>10</v>
      </c>
      <c r="AA1995" s="19" t="s">
        <v>3</v>
      </c>
      <c r="AB1995">
        <f t="shared" si="95"/>
        <v>0</v>
      </c>
    </row>
    <row r="1996" spans="1:28" x14ac:dyDescent="0.25">
      <c r="A1996" s="71">
        <f t="shared" si="94"/>
        <v>10062483</v>
      </c>
      <c r="B1996" s="1" t="s">
        <v>206</v>
      </c>
      <c r="C1996" s="1" t="s">
        <v>229</v>
      </c>
      <c r="D1996" s="1" t="s">
        <v>3806</v>
      </c>
      <c r="E1996" s="1" t="s">
        <v>3807</v>
      </c>
      <c r="F1996" s="1" t="s">
        <v>3808</v>
      </c>
      <c r="G1996" s="1" t="s">
        <v>4</v>
      </c>
      <c r="H1996" s="1" t="s">
        <v>153</v>
      </c>
      <c r="I1996" s="1" t="s">
        <v>182</v>
      </c>
      <c r="J1996" s="1" t="s">
        <v>183</v>
      </c>
      <c r="K1996" s="1" t="s">
        <v>103</v>
      </c>
      <c r="L1996" s="1" t="s">
        <v>2</v>
      </c>
      <c r="M1996" s="1" t="s">
        <v>3</v>
      </c>
      <c r="N1996" s="1" t="s">
        <v>3809</v>
      </c>
      <c r="O1996" s="1" t="s">
        <v>59</v>
      </c>
      <c r="P1996" s="1" t="s">
        <v>1943</v>
      </c>
      <c r="Q1996" s="2">
        <v>1</v>
      </c>
      <c r="R1996" s="3" t="s">
        <v>3</v>
      </c>
      <c r="S1996" s="4">
        <v>43746</v>
      </c>
      <c r="T1996" s="5">
        <v>16.91</v>
      </c>
      <c r="U1996" s="4">
        <v>43747</v>
      </c>
      <c r="V1996" s="19" t="str">
        <f>IFERROR(VLOOKUP(C1996,TABLAS!A:C,3,0),"")</f>
        <v>Cueva Borgoño, Juan Carlos</v>
      </c>
      <c r="W1996" s="19" t="str">
        <f>IFERROR(VLOOKUP(G1996,TABLAS!E:F,2,0)," ")</f>
        <v>CONTADO</v>
      </c>
      <c r="X1996" s="19" t="str">
        <f t="shared" si="93"/>
        <v>10062483 - Linares Perez, Eudocia Felicita</v>
      </c>
      <c r="Y1996" s="19" t="str">
        <f>IFERROR(VLOOKUP(O1996,TABLAS!O:P,2,0)," ")</f>
        <v>Pedido</v>
      </c>
      <c r="Z1996" s="58">
        <f>IFERROR(IF(R1996&lt;&gt;"CA",(Q1996/VLOOKUP(INT(I1996),TABLAS!R:W,4,0)),Q1996),"0")</f>
        <v>1</v>
      </c>
      <c r="AA1996" s="19" t="s">
        <v>3</v>
      </c>
      <c r="AB1996">
        <f t="shared" si="95"/>
        <v>0</v>
      </c>
    </row>
    <row r="1997" spans="1:28" x14ac:dyDescent="0.25">
      <c r="A1997" s="71">
        <f t="shared" si="94"/>
        <v>10062483</v>
      </c>
      <c r="B1997" s="1" t="s">
        <v>206</v>
      </c>
      <c r="C1997" s="1" t="s">
        <v>229</v>
      </c>
      <c r="D1997" s="1" t="s">
        <v>3806</v>
      </c>
      <c r="E1997" s="1" t="s">
        <v>3807</v>
      </c>
      <c r="F1997" s="1" t="s">
        <v>3808</v>
      </c>
      <c r="G1997" s="1" t="s">
        <v>4</v>
      </c>
      <c r="H1997" s="1" t="s">
        <v>153</v>
      </c>
      <c r="I1997" s="1" t="s">
        <v>151</v>
      </c>
      <c r="J1997" s="1" t="s">
        <v>152</v>
      </c>
      <c r="K1997" s="1" t="s">
        <v>103</v>
      </c>
      <c r="L1997" s="1" t="s">
        <v>2</v>
      </c>
      <c r="M1997" s="1" t="s">
        <v>3</v>
      </c>
      <c r="N1997" s="1" t="s">
        <v>3809</v>
      </c>
      <c r="O1997" s="1" t="s">
        <v>65</v>
      </c>
      <c r="P1997" s="1" t="s">
        <v>1943</v>
      </c>
      <c r="Q1997" s="2">
        <v>1</v>
      </c>
      <c r="R1997" s="3" t="s">
        <v>2</v>
      </c>
      <c r="S1997" s="4">
        <v>43746</v>
      </c>
      <c r="T1997" s="5">
        <v>0</v>
      </c>
      <c r="U1997" s="4">
        <v>43747</v>
      </c>
      <c r="V1997" s="19" t="str">
        <f>IFERROR(VLOOKUP(C1997,TABLAS!A:C,3,0),"")</f>
        <v>Cueva Borgoño, Juan Carlos</v>
      </c>
      <c r="W1997" s="19" t="str">
        <f>IFERROR(VLOOKUP(G1997,TABLAS!E:F,2,0)," ")</f>
        <v>CONTADO</v>
      </c>
      <c r="X1997" s="19" t="str">
        <f t="shared" si="93"/>
        <v>10062483 - Linares Perez, Eudocia Felicita</v>
      </c>
      <c r="Y1997" s="19" t="str">
        <f>IFERROR(VLOOKUP(O1997,TABLAS!O:P,2,0)," ")</f>
        <v>Bonificación</v>
      </c>
      <c r="Z1997" s="58">
        <f>IFERROR(IF(R1997&lt;&gt;"CA",(Q1997/VLOOKUP(INT(I1997),TABLAS!R:W,4,0)),Q1997),"0")</f>
        <v>6.6666666666666666E-2</v>
      </c>
      <c r="AA1997" s="19" t="s">
        <v>3</v>
      </c>
      <c r="AB1997">
        <f t="shared" si="95"/>
        <v>0</v>
      </c>
    </row>
    <row r="1998" spans="1:28" x14ac:dyDescent="0.25">
      <c r="A1998" s="71">
        <f t="shared" si="94"/>
        <v>11685456</v>
      </c>
      <c r="B1998" s="1" t="s">
        <v>206</v>
      </c>
      <c r="C1998" s="1" t="s">
        <v>229</v>
      </c>
      <c r="D1998" s="1" t="s">
        <v>3810</v>
      </c>
      <c r="E1998" s="1" t="s">
        <v>3811</v>
      </c>
      <c r="F1998" s="1" t="s">
        <v>3812</v>
      </c>
      <c r="G1998" s="1" t="s">
        <v>4</v>
      </c>
      <c r="H1998" s="1" t="s">
        <v>153</v>
      </c>
      <c r="I1998" s="1" t="s">
        <v>100</v>
      </c>
      <c r="J1998" s="1" t="s">
        <v>101</v>
      </c>
      <c r="K1998" s="1" t="s">
        <v>103</v>
      </c>
      <c r="L1998" s="1" t="s">
        <v>2</v>
      </c>
      <c r="M1998" s="1" t="s">
        <v>3</v>
      </c>
      <c r="N1998" s="1" t="s">
        <v>3813</v>
      </c>
      <c r="O1998" s="1" t="s">
        <v>61</v>
      </c>
      <c r="P1998" s="1" t="s">
        <v>223</v>
      </c>
      <c r="Q1998" s="2">
        <v>2</v>
      </c>
      <c r="R1998" s="3" t="s">
        <v>3</v>
      </c>
      <c r="S1998" s="4">
        <v>43746</v>
      </c>
      <c r="T1998" s="5">
        <v>53.07</v>
      </c>
      <c r="U1998" s="4">
        <v>43747</v>
      </c>
      <c r="V1998" s="19" t="str">
        <f>IFERROR(VLOOKUP(C1998,TABLAS!A:C,3,0),"")</f>
        <v>Cueva Borgoño, Juan Carlos</v>
      </c>
      <c r="W1998" s="19" t="str">
        <f>IFERROR(VLOOKUP(G1998,TABLAS!E:F,2,0)," ")</f>
        <v>CONTADO</v>
      </c>
      <c r="X1998" s="19" t="str">
        <f t="shared" si="93"/>
        <v>11685456 - Liza Pereda, Natalia Rebeca</v>
      </c>
      <c r="Y1998" s="19" t="str">
        <f>IFERROR(VLOOKUP(O1998,TABLAS!O:P,2,0)," ")</f>
        <v>Pedido</v>
      </c>
      <c r="Z1998" s="58">
        <f>IFERROR(IF(R1998&lt;&gt;"CA",(Q1998/VLOOKUP(INT(I1998),TABLAS!R:W,4,0)),Q1998),"0")</f>
        <v>2</v>
      </c>
      <c r="AA1998" s="19" t="s">
        <v>3</v>
      </c>
      <c r="AB1998">
        <f t="shared" si="95"/>
        <v>0</v>
      </c>
    </row>
    <row r="1999" spans="1:28" x14ac:dyDescent="0.25">
      <c r="A1999" s="71">
        <f t="shared" si="94"/>
        <v>11685456</v>
      </c>
      <c r="B1999" s="1" t="s">
        <v>206</v>
      </c>
      <c r="C1999" s="1" t="s">
        <v>229</v>
      </c>
      <c r="D1999" s="1" t="s">
        <v>3810</v>
      </c>
      <c r="E1999" s="1" t="s">
        <v>3811</v>
      </c>
      <c r="F1999" s="1" t="s">
        <v>3812</v>
      </c>
      <c r="G1999" s="1" t="s">
        <v>4</v>
      </c>
      <c r="H1999" s="1" t="s">
        <v>153</v>
      </c>
      <c r="I1999" s="1" t="s">
        <v>157</v>
      </c>
      <c r="J1999" s="1" t="s">
        <v>158</v>
      </c>
      <c r="K1999" s="1" t="s">
        <v>103</v>
      </c>
      <c r="L1999" s="1" t="s">
        <v>2</v>
      </c>
      <c r="M1999" s="1" t="s">
        <v>3</v>
      </c>
      <c r="N1999" s="1" t="s">
        <v>3813</v>
      </c>
      <c r="O1999" s="1" t="s">
        <v>61</v>
      </c>
      <c r="P1999" s="1" t="s">
        <v>223</v>
      </c>
      <c r="Q1999" s="2">
        <v>1</v>
      </c>
      <c r="R1999" s="3" t="s">
        <v>3</v>
      </c>
      <c r="S1999" s="4">
        <v>43746</v>
      </c>
      <c r="T1999" s="5">
        <v>30.96</v>
      </c>
      <c r="U1999" s="4">
        <v>43747</v>
      </c>
      <c r="V1999" s="19" t="str">
        <f>IFERROR(VLOOKUP(C1999,TABLAS!A:C,3,0),"")</f>
        <v>Cueva Borgoño, Juan Carlos</v>
      </c>
      <c r="W1999" s="19" t="str">
        <f>IFERROR(VLOOKUP(G1999,TABLAS!E:F,2,0)," ")</f>
        <v>CONTADO</v>
      </c>
      <c r="X1999" s="19" t="str">
        <f t="shared" si="93"/>
        <v>11685456 - Liza Pereda, Natalia Rebeca</v>
      </c>
      <c r="Y1999" s="19" t="str">
        <f>IFERROR(VLOOKUP(O1999,TABLAS!O:P,2,0)," ")</f>
        <v>Pedido</v>
      </c>
      <c r="Z1999" s="58">
        <f>IFERROR(IF(R1999&lt;&gt;"CA",(Q1999/VLOOKUP(INT(I1999),TABLAS!R:W,4,0)),Q1999),"0")</f>
        <v>1</v>
      </c>
      <c r="AA1999" s="19" t="s">
        <v>3</v>
      </c>
      <c r="AB1999">
        <f t="shared" si="95"/>
        <v>0</v>
      </c>
    </row>
    <row r="2000" spans="1:28" x14ac:dyDescent="0.25">
      <c r="A2000" s="71">
        <f t="shared" si="94"/>
        <v>11685456</v>
      </c>
      <c r="B2000" s="1" t="s">
        <v>206</v>
      </c>
      <c r="C2000" s="1" t="s">
        <v>229</v>
      </c>
      <c r="D2000" s="1" t="s">
        <v>3810</v>
      </c>
      <c r="E2000" s="1" t="s">
        <v>3811</v>
      </c>
      <c r="F2000" s="1" t="s">
        <v>3812</v>
      </c>
      <c r="G2000" s="1" t="s">
        <v>4</v>
      </c>
      <c r="H2000" s="1" t="s">
        <v>153</v>
      </c>
      <c r="I2000" s="1" t="s">
        <v>210</v>
      </c>
      <c r="J2000" s="1" t="s">
        <v>211</v>
      </c>
      <c r="K2000" s="1" t="s">
        <v>103</v>
      </c>
      <c r="L2000" s="1" t="s">
        <v>2</v>
      </c>
      <c r="M2000" s="1" t="s">
        <v>3</v>
      </c>
      <c r="N2000" s="1" t="s">
        <v>3813</v>
      </c>
      <c r="O2000" s="1" t="s">
        <v>61</v>
      </c>
      <c r="P2000" s="1" t="s">
        <v>223</v>
      </c>
      <c r="Q2000" s="2">
        <v>1</v>
      </c>
      <c r="R2000" s="3" t="s">
        <v>3</v>
      </c>
      <c r="S2000" s="4">
        <v>43746</v>
      </c>
      <c r="T2000" s="5">
        <v>26.39</v>
      </c>
      <c r="U2000" s="4">
        <v>43747</v>
      </c>
      <c r="V2000" s="19" t="str">
        <f>IFERROR(VLOOKUP(C2000,TABLAS!A:C,3,0),"")</f>
        <v>Cueva Borgoño, Juan Carlos</v>
      </c>
      <c r="W2000" s="19" t="str">
        <f>IFERROR(VLOOKUP(G2000,TABLAS!E:F,2,0)," ")</f>
        <v>CONTADO</v>
      </c>
      <c r="X2000" s="19" t="str">
        <f t="shared" si="93"/>
        <v>11685456 - Liza Pereda, Natalia Rebeca</v>
      </c>
      <c r="Y2000" s="19" t="str">
        <f>IFERROR(VLOOKUP(O2000,TABLAS!O:P,2,0)," ")</f>
        <v>Pedido</v>
      </c>
      <c r="Z2000" s="58">
        <f>IFERROR(IF(R2000&lt;&gt;"CA",(Q2000/VLOOKUP(INT(I2000),TABLAS!R:W,4,0)),Q2000),"0")</f>
        <v>1</v>
      </c>
      <c r="AA2000" s="19" t="s">
        <v>3</v>
      </c>
      <c r="AB2000">
        <f t="shared" si="95"/>
        <v>0</v>
      </c>
    </row>
    <row r="2001" spans="1:28" x14ac:dyDescent="0.25">
      <c r="A2001" s="71">
        <f t="shared" si="94"/>
        <v>11685456</v>
      </c>
      <c r="B2001" s="1" t="s">
        <v>206</v>
      </c>
      <c r="C2001" s="1" t="s">
        <v>229</v>
      </c>
      <c r="D2001" s="1" t="s">
        <v>3810</v>
      </c>
      <c r="E2001" s="1" t="s">
        <v>3811</v>
      </c>
      <c r="F2001" s="1" t="s">
        <v>3812</v>
      </c>
      <c r="G2001" s="1" t="s">
        <v>4</v>
      </c>
      <c r="H2001" s="1" t="s">
        <v>153</v>
      </c>
      <c r="I2001" s="1" t="s">
        <v>216</v>
      </c>
      <c r="J2001" s="1" t="s">
        <v>217</v>
      </c>
      <c r="K2001" s="1" t="s">
        <v>103</v>
      </c>
      <c r="L2001" s="1" t="s">
        <v>2</v>
      </c>
      <c r="M2001" s="1" t="s">
        <v>3</v>
      </c>
      <c r="N2001" s="1" t="s">
        <v>3813</v>
      </c>
      <c r="O2001" s="1" t="s">
        <v>61</v>
      </c>
      <c r="P2001" s="1" t="s">
        <v>223</v>
      </c>
      <c r="Q2001" s="2">
        <v>1</v>
      </c>
      <c r="R2001" s="3" t="s">
        <v>3</v>
      </c>
      <c r="S2001" s="4">
        <v>43746</v>
      </c>
      <c r="T2001" s="5">
        <v>34.97</v>
      </c>
      <c r="U2001" s="4">
        <v>43747</v>
      </c>
      <c r="V2001" s="19" t="str">
        <f>IFERROR(VLOOKUP(C2001,TABLAS!A:C,3,0),"")</f>
        <v>Cueva Borgoño, Juan Carlos</v>
      </c>
      <c r="W2001" s="19" t="str">
        <f>IFERROR(VLOOKUP(G2001,TABLAS!E:F,2,0)," ")</f>
        <v>CONTADO</v>
      </c>
      <c r="X2001" s="19" t="str">
        <f t="shared" si="93"/>
        <v>11685456 - Liza Pereda, Natalia Rebeca</v>
      </c>
      <c r="Y2001" s="19" t="str">
        <f>IFERROR(VLOOKUP(O2001,TABLAS!O:P,2,0)," ")</f>
        <v>Pedido</v>
      </c>
      <c r="Z2001" s="58">
        <f>IFERROR(IF(R2001&lt;&gt;"CA",(Q2001/VLOOKUP(INT(I2001),TABLAS!R:W,4,0)),Q2001),"0")</f>
        <v>1</v>
      </c>
      <c r="AA2001" s="19" t="s">
        <v>3</v>
      </c>
      <c r="AB2001">
        <f t="shared" si="95"/>
        <v>0</v>
      </c>
    </row>
    <row r="2002" spans="1:28" x14ac:dyDescent="0.25">
      <c r="A2002" s="71">
        <f t="shared" si="94"/>
        <v>11358614</v>
      </c>
      <c r="B2002" s="1" t="s">
        <v>206</v>
      </c>
      <c r="C2002" s="1" t="s">
        <v>31</v>
      </c>
      <c r="D2002" s="1" t="s">
        <v>3814</v>
      </c>
      <c r="E2002" s="1" t="s">
        <v>3815</v>
      </c>
      <c r="F2002" s="1" t="s">
        <v>3816</v>
      </c>
      <c r="G2002" s="1" t="s">
        <v>4</v>
      </c>
      <c r="H2002" s="1" t="s">
        <v>153</v>
      </c>
      <c r="I2002" s="1" t="s">
        <v>157</v>
      </c>
      <c r="J2002" s="1" t="s">
        <v>158</v>
      </c>
      <c r="K2002" s="1" t="s">
        <v>103</v>
      </c>
      <c r="L2002" s="1" t="s">
        <v>2</v>
      </c>
      <c r="M2002" s="1" t="s">
        <v>3</v>
      </c>
      <c r="N2002" s="1" t="s">
        <v>3817</v>
      </c>
      <c r="O2002" s="1" t="s">
        <v>61</v>
      </c>
      <c r="P2002" s="1" t="s">
        <v>230</v>
      </c>
      <c r="Q2002" s="2">
        <v>5</v>
      </c>
      <c r="R2002" s="3" t="s">
        <v>3</v>
      </c>
      <c r="S2002" s="4">
        <v>43746</v>
      </c>
      <c r="T2002" s="5">
        <v>154.80000000000001</v>
      </c>
      <c r="U2002" s="4">
        <v>43747</v>
      </c>
      <c r="V2002" s="19" t="str">
        <f>IFERROR(VLOOKUP(C2002,TABLAS!A:C,3,0),"")</f>
        <v>Cueva Borgoño, Juan Carlos</v>
      </c>
      <c r="W2002" s="19" t="str">
        <f>IFERROR(VLOOKUP(G2002,TABLAS!E:F,2,0)," ")</f>
        <v>CONTADO</v>
      </c>
      <c r="X2002" s="19" t="str">
        <f t="shared" si="93"/>
        <v>11358614 - Lizarzaburo Maldonado, Rita Isabel</v>
      </c>
      <c r="Y2002" s="19" t="str">
        <f>IFERROR(VLOOKUP(O2002,TABLAS!O:P,2,0)," ")</f>
        <v>Pedido</v>
      </c>
      <c r="Z2002" s="58">
        <f>IFERROR(IF(R2002&lt;&gt;"CA",(Q2002/VLOOKUP(INT(I2002),TABLAS!R:W,4,0)),Q2002),"0")</f>
        <v>5</v>
      </c>
      <c r="AA2002" s="19" t="s">
        <v>3</v>
      </c>
      <c r="AB2002">
        <f t="shared" si="95"/>
        <v>0</v>
      </c>
    </row>
    <row r="2003" spans="1:28" x14ac:dyDescent="0.25">
      <c r="A2003" s="71">
        <f t="shared" si="94"/>
        <v>11358614</v>
      </c>
      <c r="B2003" s="1" t="s">
        <v>206</v>
      </c>
      <c r="C2003" s="1" t="s">
        <v>31</v>
      </c>
      <c r="D2003" s="1" t="s">
        <v>3814</v>
      </c>
      <c r="E2003" s="1" t="s">
        <v>3815</v>
      </c>
      <c r="F2003" s="1" t="s">
        <v>3816</v>
      </c>
      <c r="G2003" s="1" t="s">
        <v>4</v>
      </c>
      <c r="H2003" s="1" t="s">
        <v>153</v>
      </c>
      <c r="I2003" s="1" t="s">
        <v>151</v>
      </c>
      <c r="J2003" s="1" t="s">
        <v>152</v>
      </c>
      <c r="K2003" s="1" t="s">
        <v>103</v>
      </c>
      <c r="L2003" s="1" t="s">
        <v>2</v>
      </c>
      <c r="M2003" s="1" t="s">
        <v>3</v>
      </c>
      <c r="N2003" s="1" t="s">
        <v>3817</v>
      </c>
      <c r="O2003" s="1" t="s">
        <v>59</v>
      </c>
      <c r="P2003" s="1" t="s">
        <v>230</v>
      </c>
      <c r="Q2003" s="2">
        <v>1</v>
      </c>
      <c r="R2003" s="3" t="s">
        <v>3</v>
      </c>
      <c r="S2003" s="4">
        <v>43746</v>
      </c>
      <c r="T2003" s="5">
        <v>13.86</v>
      </c>
      <c r="U2003" s="4">
        <v>43747</v>
      </c>
      <c r="V2003" s="19" t="str">
        <f>IFERROR(VLOOKUP(C2003,TABLAS!A:C,3,0),"")</f>
        <v>Cueva Borgoño, Juan Carlos</v>
      </c>
      <c r="W2003" s="19" t="str">
        <f>IFERROR(VLOOKUP(G2003,TABLAS!E:F,2,0)," ")</f>
        <v>CONTADO</v>
      </c>
      <c r="X2003" s="19" t="str">
        <f t="shared" si="93"/>
        <v>11358614 - Lizarzaburo Maldonado, Rita Isabel</v>
      </c>
      <c r="Y2003" s="19" t="str">
        <f>IFERROR(VLOOKUP(O2003,TABLAS!O:P,2,0)," ")</f>
        <v>Pedido</v>
      </c>
      <c r="Z2003" s="58">
        <f>IFERROR(IF(R2003&lt;&gt;"CA",(Q2003/VLOOKUP(INT(I2003),TABLAS!R:W,4,0)),Q2003),"0")</f>
        <v>1</v>
      </c>
      <c r="AA2003" s="19" t="s">
        <v>3</v>
      </c>
      <c r="AB2003">
        <f t="shared" si="95"/>
        <v>0</v>
      </c>
    </row>
    <row r="2004" spans="1:28" x14ac:dyDescent="0.25">
      <c r="A2004" s="71">
        <f t="shared" si="94"/>
        <v>11358614</v>
      </c>
      <c r="B2004" s="1" t="s">
        <v>206</v>
      </c>
      <c r="C2004" s="1" t="s">
        <v>31</v>
      </c>
      <c r="D2004" s="1" t="s">
        <v>3814</v>
      </c>
      <c r="E2004" s="1" t="s">
        <v>3815</v>
      </c>
      <c r="F2004" s="1" t="s">
        <v>3816</v>
      </c>
      <c r="G2004" s="1" t="s">
        <v>4</v>
      </c>
      <c r="H2004" s="1" t="s">
        <v>153</v>
      </c>
      <c r="I2004" s="1" t="s">
        <v>151</v>
      </c>
      <c r="J2004" s="1" t="s">
        <v>152</v>
      </c>
      <c r="K2004" s="1" t="s">
        <v>103</v>
      </c>
      <c r="L2004" s="1" t="s">
        <v>2</v>
      </c>
      <c r="M2004" s="1" t="s">
        <v>3</v>
      </c>
      <c r="N2004" s="1" t="s">
        <v>3817</v>
      </c>
      <c r="O2004" s="1" t="s">
        <v>65</v>
      </c>
      <c r="P2004" s="1" t="s">
        <v>230</v>
      </c>
      <c r="Q2004" s="2">
        <v>1</v>
      </c>
      <c r="R2004" s="3" t="s">
        <v>2</v>
      </c>
      <c r="S2004" s="4">
        <v>43746</v>
      </c>
      <c r="T2004" s="5">
        <v>0</v>
      </c>
      <c r="U2004" s="4">
        <v>43747</v>
      </c>
      <c r="V2004" s="19" t="str">
        <f>IFERROR(VLOOKUP(C2004,TABLAS!A:C,3,0),"")</f>
        <v>Cueva Borgoño, Juan Carlos</v>
      </c>
      <c r="W2004" s="19" t="str">
        <f>IFERROR(VLOOKUP(G2004,TABLAS!E:F,2,0)," ")</f>
        <v>CONTADO</v>
      </c>
      <c r="X2004" s="19" t="str">
        <f t="shared" si="93"/>
        <v>11358614 - Lizarzaburo Maldonado, Rita Isabel</v>
      </c>
      <c r="Y2004" s="19" t="str">
        <f>IFERROR(VLOOKUP(O2004,TABLAS!O:P,2,0)," ")</f>
        <v>Bonificación</v>
      </c>
      <c r="Z2004" s="58">
        <f>IFERROR(IF(R2004&lt;&gt;"CA",(Q2004/VLOOKUP(INT(I2004),TABLAS!R:W,4,0)),Q2004),"0")</f>
        <v>6.6666666666666666E-2</v>
      </c>
      <c r="AA2004" s="19" t="s">
        <v>3</v>
      </c>
      <c r="AB2004">
        <f t="shared" si="95"/>
        <v>0</v>
      </c>
    </row>
    <row r="2005" spans="1:28" x14ac:dyDescent="0.25">
      <c r="A2005" s="71">
        <f t="shared" si="94"/>
        <v>10060205</v>
      </c>
      <c r="B2005" s="1" t="s">
        <v>212</v>
      </c>
      <c r="C2005" s="1" t="s">
        <v>19</v>
      </c>
      <c r="D2005" s="1" t="s">
        <v>3818</v>
      </c>
      <c r="E2005" s="1" t="s">
        <v>3819</v>
      </c>
      <c r="F2005" s="1" t="s">
        <v>3820</v>
      </c>
      <c r="G2005" s="1" t="s">
        <v>1</v>
      </c>
      <c r="H2005" s="1" t="s">
        <v>153</v>
      </c>
      <c r="I2005" s="1" t="s">
        <v>100</v>
      </c>
      <c r="J2005" s="1" t="s">
        <v>101</v>
      </c>
      <c r="K2005" s="1" t="s">
        <v>103</v>
      </c>
      <c r="L2005" s="1" t="s">
        <v>2</v>
      </c>
      <c r="M2005" s="1" t="s">
        <v>3</v>
      </c>
      <c r="N2005" s="1" t="s">
        <v>3821</v>
      </c>
      <c r="O2005" s="1" t="s">
        <v>61</v>
      </c>
      <c r="P2005" s="1" t="s">
        <v>2375</v>
      </c>
      <c r="Q2005" s="2">
        <v>50</v>
      </c>
      <c r="R2005" s="3" t="s">
        <v>3</v>
      </c>
      <c r="S2005" s="4">
        <v>43746</v>
      </c>
      <c r="T2005" s="5">
        <v>1330.1</v>
      </c>
      <c r="U2005" s="4">
        <v>43747</v>
      </c>
      <c r="V2005" s="19" t="str">
        <f>IFERROR(VLOOKUP(C2005,TABLAS!A:C,3,0),"")</f>
        <v>Salazar Bohorquez, Jorge Luis</v>
      </c>
      <c r="W2005" s="19" t="str">
        <f>IFERROR(VLOOKUP(G2005,TABLAS!E:F,2,0)," ")</f>
        <v>CREDITO</v>
      </c>
      <c r="X2005" s="19" t="str">
        <f t="shared" si="93"/>
        <v>10060205 - Llamoga De Quiliche, Francisca</v>
      </c>
      <c r="Y2005" s="19" t="str">
        <f>IFERROR(VLOOKUP(O2005,TABLAS!O:P,2,0)," ")</f>
        <v>Pedido</v>
      </c>
      <c r="Z2005" s="58">
        <f>IFERROR(IF(R2005&lt;&gt;"CA",(Q2005/VLOOKUP(INT(I2005),TABLAS!R:W,4,0)),Q2005),"0")</f>
        <v>50</v>
      </c>
      <c r="AA2005" s="19" t="s">
        <v>3</v>
      </c>
      <c r="AB2005">
        <f t="shared" si="95"/>
        <v>0</v>
      </c>
    </row>
    <row r="2006" spans="1:28" x14ac:dyDescent="0.25">
      <c r="A2006" s="71">
        <f t="shared" si="94"/>
        <v>10060205</v>
      </c>
      <c r="B2006" s="1" t="s">
        <v>212</v>
      </c>
      <c r="C2006" s="1" t="s">
        <v>19</v>
      </c>
      <c r="D2006" s="1" t="s">
        <v>3818</v>
      </c>
      <c r="E2006" s="1" t="s">
        <v>3819</v>
      </c>
      <c r="F2006" s="1" t="s">
        <v>3820</v>
      </c>
      <c r="G2006" s="1" t="s">
        <v>1</v>
      </c>
      <c r="H2006" s="1" t="s">
        <v>153</v>
      </c>
      <c r="I2006" s="1" t="s">
        <v>157</v>
      </c>
      <c r="J2006" s="1" t="s">
        <v>158</v>
      </c>
      <c r="K2006" s="1" t="s">
        <v>103</v>
      </c>
      <c r="L2006" s="1" t="s">
        <v>2</v>
      </c>
      <c r="M2006" s="1" t="s">
        <v>3</v>
      </c>
      <c r="N2006" s="1" t="s">
        <v>3821</v>
      </c>
      <c r="O2006" s="1" t="s">
        <v>61</v>
      </c>
      <c r="P2006" s="1" t="s">
        <v>2375</v>
      </c>
      <c r="Q2006" s="2">
        <v>10</v>
      </c>
      <c r="R2006" s="3" t="s">
        <v>3</v>
      </c>
      <c r="S2006" s="4">
        <v>43746</v>
      </c>
      <c r="T2006" s="5">
        <v>309.55</v>
      </c>
      <c r="U2006" s="4">
        <v>43747</v>
      </c>
      <c r="V2006" s="19" t="str">
        <f>IFERROR(VLOOKUP(C2006,TABLAS!A:C,3,0),"")</f>
        <v>Salazar Bohorquez, Jorge Luis</v>
      </c>
      <c r="W2006" s="19" t="str">
        <f>IFERROR(VLOOKUP(G2006,TABLAS!E:F,2,0)," ")</f>
        <v>CREDITO</v>
      </c>
      <c r="X2006" s="19" t="str">
        <f t="shared" si="93"/>
        <v>10060205 - Llamoga De Quiliche, Francisca</v>
      </c>
      <c r="Y2006" s="19" t="str">
        <f>IFERROR(VLOOKUP(O2006,TABLAS!O:P,2,0)," ")</f>
        <v>Pedido</v>
      </c>
      <c r="Z2006" s="58">
        <f>IFERROR(IF(R2006&lt;&gt;"CA",(Q2006/VLOOKUP(INT(I2006),TABLAS!R:W,4,0)),Q2006),"0")</f>
        <v>10</v>
      </c>
      <c r="AA2006" s="19" t="s">
        <v>3</v>
      </c>
      <c r="AB2006">
        <f t="shared" si="95"/>
        <v>0</v>
      </c>
    </row>
    <row r="2007" spans="1:28" x14ac:dyDescent="0.25">
      <c r="A2007" s="71">
        <f t="shared" si="94"/>
        <v>11731749</v>
      </c>
      <c r="B2007" s="1" t="s">
        <v>102</v>
      </c>
      <c r="C2007" s="1" t="s">
        <v>16</v>
      </c>
      <c r="D2007" s="1" t="s">
        <v>3822</v>
      </c>
      <c r="E2007" s="1" t="s">
        <v>3823</v>
      </c>
      <c r="F2007" s="1" t="s">
        <v>3824</v>
      </c>
      <c r="G2007" s="1" t="s">
        <v>4</v>
      </c>
      <c r="H2007" s="1" t="s">
        <v>153</v>
      </c>
      <c r="I2007" s="1" t="s">
        <v>184</v>
      </c>
      <c r="J2007" s="1" t="s">
        <v>185</v>
      </c>
      <c r="K2007" s="1" t="s">
        <v>103</v>
      </c>
      <c r="L2007" s="1" t="s">
        <v>2</v>
      </c>
      <c r="M2007" s="1" t="s">
        <v>3</v>
      </c>
      <c r="N2007" s="1" t="s">
        <v>3825</v>
      </c>
      <c r="O2007" s="1" t="s">
        <v>59</v>
      </c>
      <c r="P2007" s="1" t="s">
        <v>207</v>
      </c>
      <c r="Q2007" s="2">
        <v>1</v>
      </c>
      <c r="R2007" s="3" t="s">
        <v>3</v>
      </c>
      <c r="S2007" s="4">
        <v>43746</v>
      </c>
      <c r="T2007" s="5">
        <v>18.559999999999999</v>
      </c>
      <c r="U2007" s="4">
        <v>43747</v>
      </c>
      <c r="V2007" s="19" t="str">
        <f>IFERROR(VLOOKUP(C2007,TABLAS!A:C,3,0),"")</f>
        <v>Sanchez Casana, Alejandro Alfr</v>
      </c>
      <c r="W2007" s="19" t="str">
        <f>IFERROR(VLOOKUP(G2007,TABLAS!E:F,2,0)," ")</f>
        <v>CONTADO</v>
      </c>
      <c r="X2007" s="19" t="str">
        <f t="shared" si="93"/>
        <v>11731749 - Llano Rojas, Juan Eulogio</v>
      </c>
      <c r="Y2007" s="19" t="str">
        <f>IFERROR(VLOOKUP(O2007,TABLAS!O:P,2,0)," ")</f>
        <v>Pedido</v>
      </c>
      <c r="Z2007" s="58">
        <f>IFERROR(IF(R2007&lt;&gt;"CA",(Q2007/VLOOKUP(INT(I2007),TABLAS!R:W,4,0)),Q2007),"0")</f>
        <v>1</v>
      </c>
      <c r="AA2007" s="19" t="s">
        <v>3</v>
      </c>
      <c r="AB2007">
        <f t="shared" si="95"/>
        <v>0</v>
      </c>
    </row>
    <row r="2008" spans="1:28" x14ac:dyDescent="0.25">
      <c r="A2008" s="71">
        <f t="shared" si="94"/>
        <v>11731749</v>
      </c>
      <c r="B2008" s="1" t="s">
        <v>102</v>
      </c>
      <c r="C2008" s="1" t="s">
        <v>16</v>
      </c>
      <c r="D2008" s="1" t="s">
        <v>3822</v>
      </c>
      <c r="E2008" s="1" t="s">
        <v>3823</v>
      </c>
      <c r="F2008" s="1" t="s">
        <v>3824</v>
      </c>
      <c r="G2008" s="1" t="s">
        <v>4</v>
      </c>
      <c r="H2008" s="1" t="s">
        <v>153</v>
      </c>
      <c r="I2008" s="1" t="s">
        <v>100</v>
      </c>
      <c r="J2008" s="1" t="s">
        <v>101</v>
      </c>
      <c r="K2008" s="1" t="s">
        <v>103</v>
      </c>
      <c r="L2008" s="1" t="s">
        <v>2</v>
      </c>
      <c r="M2008" s="1" t="s">
        <v>3</v>
      </c>
      <c r="N2008" s="1" t="s">
        <v>3825</v>
      </c>
      <c r="O2008" s="1" t="s">
        <v>61</v>
      </c>
      <c r="P2008" s="1" t="s">
        <v>207</v>
      </c>
      <c r="Q2008" s="2">
        <v>2</v>
      </c>
      <c r="R2008" s="3" t="s">
        <v>3</v>
      </c>
      <c r="S2008" s="4">
        <v>43746</v>
      </c>
      <c r="T2008" s="5">
        <v>53.07</v>
      </c>
      <c r="U2008" s="4">
        <v>43747</v>
      </c>
      <c r="V2008" s="19" t="str">
        <f>IFERROR(VLOOKUP(C2008,TABLAS!A:C,3,0),"")</f>
        <v>Sanchez Casana, Alejandro Alfr</v>
      </c>
      <c r="W2008" s="19" t="str">
        <f>IFERROR(VLOOKUP(G2008,TABLAS!E:F,2,0)," ")</f>
        <v>CONTADO</v>
      </c>
      <c r="X2008" s="19" t="str">
        <f t="shared" si="93"/>
        <v>11731749 - Llano Rojas, Juan Eulogio</v>
      </c>
      <c r="Y2008" s="19" t="str">
        <f>IFERROR(VLOOKUP(O2008,TABLAS!O:P,2,0)," ")</f>
        <v>Pedido</v>
      </c>
      <c r="Z2008" s="58">
        <f>IFERROR(IF(R2008&lt;&gt;"CA",(Q2008/VLOOKUP(INT(I2008),TABLAS!R:W,4,0)),Q2008),"0")</f>
        <v>2</v>
      </c>
      <c r="AA2008" s="19" t="s">
        <v>3</v>
      </c>
      <c r="AB2008">
        <f t="shared" si="95"/>
        <v>0</v>
      </c>
    </row>
    <row r="2009" spans="1:28" x14ac:dyDescent="0.25">
      <c r="A2009" s="71">
        <f t="shared" si="94"/>
        <v>11731749</v>
      </c>
      <c r="B2009" s="1" t="s">
        <v>102</v>
      </c>
      <c r="C2009" s="1" t="s">
        <v>16</v>
      </c>
      <c r="D2009" s="1" t="s">
        <v>3822</v>
      </c>
      <c r="E2009" s="1" t="s">
        <v>3823</v>
      </c>
      <c r="F2009" s="1" t="s">
        <v>3824</v>
      </c>
      <c r="G2009" s="1" t="s">
        <v>4</v>
      </c>
      <c r="H2009" s="1" t="s">
        <v>153</v>
      </c>
      <c r="I2009" s="1" t="s">
        <v>174</v>
      </c>
      <c r="J2009" s="1" t="s">
        <v>175</v>
      </c>
      <c r="K2009" s="1" t="s">
        <v>103</v>
      </c>
      <c r="L2009" s="1" t="s">
        <v>2</v>
      </c>
      <c r="M2009" s="1" t="s">
        <v>3</v>
      </c>
      <c r="N2009" s="1" t="s">
        <v>3825</v>
      </c>
      <c r="O2009" s="1" t="s">
        <v>59</v>
      </c>
      <c r="P2009" s="1" t="s">
        <v>207</v>
      </c>
      <c r="Q2009" s="2">
        <v>1</v>
      </c>
      <c r="R2009" s="3" t="s">
        <v>3</v>
      </c>
      <c r="S2009" s="4">
        <v>43746</v>
      </c>
      <c r="T2009" s="5">
        <v>11.08</v>
      </c>
      <c r="U2009" s="4">
        <v>43747</v>
      </c>
      <c r="V2009" s="19" t="str">
        <f>IFERROR(VLOOKUP(C2009,TABLAS!A:C,3,0),"")</f>
        <v>Sanchez Casana, Alejandro Alfr</v>
      </c>
      <c r="W2009" s="19" t="str">
        <f>IFERROR(VLOOKUP(G2009,TABLAS!E:F,2,0)," ")</f>
        <v>CONTADO</v>
      </c>
      <c r="X2009" s="19" t="str">
        <f t="shared" si="93"/>
        <v>11731749 - Llano Rojas, Juan Eulogio</v>
      </c>
      <c r="Y2009" s="19" t="str">
        <f>IFERROR(VLOOKUP(O2009,TABLAS!O:P,2,0)," ")</f>
        <v>Pedido</v>
      </c>
      <c r="Z2009" s="58">
        <f>IFERROR(IF(R2009&lt;&gt;"CA",(Q2009/VLOOKUP(INT(I2009),TABLAS!R:W,4,0)),Q2009),"0")</f>
        <v>1</v>
      </c>
      <c r="AA2009" s="19" t="s">
        <v>3</v>
      </c>
      <c r="AB2009">
        <f t="shared" si="95"/>
        <v>0</v>
      </c>
    </row>
    <row r="2010" spans="1:28" x14ac:dyDescent="0.25">
      <c r="A2010" s="71">
        <f t="shared" si="94"/>
        <v>12469656</v>
      </c>
      <c r="B2010" s="1" t="s">
        <v>263</v>
      </c>
      <c r="C2010" s="1" t="s">
        <v>84</v>
      </c>
      <c r="D2010" s="1" t="s">
        <v>3826</v>
      </c>
      <c r="E2010" s="1" t="s">
        <v>3827</v>
      </c>
      <c r="F2010" s="1" t="s">
        <v>3828</v>
      </c>
      <c r="G2010" s="1" t="s">
        <v>4</v>
      </c>
      <c r="H2010" s="1" t="s">
        <v>153</v>
      </c>
      <c r="I2010" s="1" t="s">
        <v>100</v>
      </c>
      <c r="J2010" s="1" t="s">
        <v>101</v>
      </c>
      <c r="K2010" s="1" t="s">
        <v>103</v>
      </c>
      <c r="L2010" s="1" t="s">
        <v>2</v>
      </c>
      <c r="M2010" s="1" t="s">
        <v>3</v>
      </c>
      <c r="N2010" s="1" t="s">
        <v>3829</v>
      </c>
      <c r="O2010" s="1" t="s">
        <v>61</v>
      </c>
      <c r="P2010" s="1" t="s">
        <v>218</v>
      </c>
      <c r="Q2010" s="2">
        <v>130</v>
      </c>
      <c r="R2010" s="3" t="s">
        <v>3</v>
      </c>
      <c r="S2010" s="4">
        <v>43746</v>
      </c>
      <c r="T2010" s="5">
        <v>3504.54</v>
      </c>
      <c r="U2010" s="4">
        <v>43747</v>
      </c>
      <c r="V2010" s="19" t="str">
        <f>IFERROR(VLOOKUP(C2010,TABLAS!A:C,3,0),"")</f>
        <v>Huangal Pinedo, Nelson Andre</v>
      </c>
      <c r="W2010" s="19" t="str">
        <f>IFERROR(VLOOKUP(G2010,TABLAS!E:F,2,0)," ")</f>
        <v>CONTADO</v>
      </c>
      <c r="X2010" s="19" t="str">
        <f t="shared" si="93"/>
        <v>12469656 - Llanto Ramirez, Jeronimo</v>
      </c>
      <c r="Y2010" s="19" t="str">
        <f>IFERROR(VLOOKUP(O2010,TABLAS!O:P,2,0)," ")</f>
        <v>Pedido</v>
      </c>
      <c r="Z2010" s="58">
        <f>IFERROR(IF(R2010&lt;&gt;"CA",(Q2010/VLOOKUP(INT(I2010),TABLAS!R:W,4,0)),Q2010),"0")</f>
        <v>130</v>
      </c>
      <c r="AA2010" s="19" t="s">
        <v>3</v>
      </c>
      <c r="AB2010">
        <f t="shared" si="95"/>
        <v>0</v>
      </c>
    </row>
    <row r="2011" spans="1:28" x14ac:dyDescent="0.25">
      <c r="A2011" s="71">
        <f t="shared" si="94"/>
        <v>12469656</v>
      </c>
      <c r="B2011" s="1" t="s">
        <v>263</v>
      </c>
      <c r="C2011" s="1" t="s">
        <v>84</v>
      </c>
      <c r="D2011" s="1" t="s">
        <v>3826</v>
      </c>
      <c r="E2011" s="1" t="s">
        <v>3827</v>
      </c>
      <c r="F2011" s="1" t="s">
        <v>3828</v>
      </c>
      <c r="G2011" s="1" t="s">
        <v>4</v>
      </c>
      <c r="H2011" s="1" t="s">
        <v>153</v>
      </c>
      <c r="I2011" s="1" t="s">
        <v>104</v>
      </c>
      <c r="J2011" s="1" t="s">
        <v>105</v>
      </c>
      <c r="K2011" s="1" t="s">
        <v>103</v>
      </c>
      <c r="L2011" s="1" t="s">
        <v>2</v>
      </c>
      <c r="M2011" s="1" t="s">
        <v>3</v>
      </c>
      <c r="N2011" s="1" t="s">
        <v>3829</v>
      </c>
      <c r="O2011" s="1" t="s">
        <v>59</v>
      </c>
      <c r="P2011" s="1" t="s">
        <v>218</v>
      </c>
      <c r="Q2011" s="2">
        <v>8</v>
      </c>
      <c r="R2011" s="3" t="s">
        <v>3</v>
      </c>
      <c r="S2011" s="4">
        <v>43746</v>
      </c>
      <c r="T2011" s="5">
        <v>128.82</v>
      </c>
      <c r="U2011" s="4">
        <v>43747</v>
      </c>
      <c r="V2011" s="19" t="str">
        <f>IFERROR(VLOOKUP(C2011,TABLAS!A:C,3,0),"")</f>
        <v>Huangal Pinedo, Nelson Andre</v>
      </c>
      <c r="W2011" s="19" t="str">
        <f>IFERROR(VLOOKUP(G2011,TABLAS!E:F,2,0)," ")</f>
        <v>CONTADO</v>
      </c>
      <c r="X2011" s="19" t="str">
        <f t="shared" si="93"/>
        <v>12469656 - Llanto Ramirez, Jeronimo</v>
      </c>
      <c r="Y2011" s="19" t="str">
        <f>IFERROR(VLOOKUP(O2011,TABLAS!O:P,2,0)," ")</f>
        <v>Pedido</v>
      </c>
      <c r="Z2011" s="58">
        <f>IFERROR(IF(R2011&lt;&gt;"CA",(Q2011/VLOOKUP(INT(I2011),TABLAS!R:W,4,0)),Q2011),"0")</f>
        <v>8</v>
      </c>
      <c r="AA2011" s="19" t="s">
        <v>3</v>
      </c>
      <c r="AB2011">
        <f t="shared" si="95"/>
        <v>0</v>
      </c>
    </row>
    <row r="2012" spans="1:28" x14ac:dyDescent="0.25">
      <c r="A2012" s="71">
        <f t="shared" si="94"/>
        <v>12469656</v>
      </c>
      <c r="B2012" s="1" t="s">
        <v>263</v>
      </c>
      <c r="C2012" s="1" t="s">
        <v>84</v>
      </c>
      <c r="D2012" s="1" t="s">
        <v>3826</v>
      </c>
      <c r="E2012" s="1" t="s">
        <v>3827</v>
      </c>
      <c r="F2012" s="1" t="s">
        <v>3828</v>
      </c>
      <c r="G2012" s="1" t="s">
        <v>4</v>
      </c>
      <c r="H2012" s="1" t="s">
        <v>153</v>
      </c>
      <c r="I2012" s="1" t="s">
        <v>104</v>
      </c>
      <c r="J2012" s="1" t="s">
        <v>105</v>
      </c>
      <c r="K2012" s="1" t="s">
        <v>103</v>
      </c>
      <c r="L2012" s="1" t="s">
        <v>2</v>
      </c>
      <c r="M2012" s="1" t="s">
        <v>3</v>
      </c>
      <c r="N2012" s="1" t="s">
        <v>3829</v>
      </c>
      <c r="O2012" s="1" t="s">
        <v>65</v>
      </c>
      <c r="P2012" s="1" t="s">
        <v>218</v>
      </c>
      <c r="Q2012" s="2">
        <v>16</v>
      </c>
      <c r="R2012" s="3" t="s">
        <v>2</v>
      </c>
      <c r="S2012" s="4">
        <v>43746</v>
      </c>
      <c r="T2012" s="5">
        <v>0</v>
      </c>
      <c r="U2012" s="4">
        <v>43747</v>
      </c>
      <c r="V2012" s="19" t="str">
        <f>IFERROR(VLOOKUP(C2012,TABLAS!A:C,3,0),"")</f>
        <v>Huangal Pinedo, Nelson Andre</v>
      </c>
      <c r="W2012" s="19" t="str">
        <f>IFERROR(VLOOKUP(G2012,TABLAS!E:F,2,0)," ")</f>
        <v>CONTADO</v>
      </c>
      <c r="X2012" s="19" t="str">
        <f t="shared" si="93"/>
        <v>12469656 - Llanto Ramirez, Jeronimo</v>
      </c>
      <c r="Y2012" s="19" t="str">
        <f>IFERROR(VLOOKUP(O2012,TABLAS!O:P,2,0)," ")</f>
        <v>Bonificación</v>
      </c>
      <c r="Z2012" s="58">
        <f>IFERROR(IF(R2012&lt;&gt;"CA",(Q2012/VLOOKUP(INT(I2012),TABLAS!R:W,4,0)),Q2012),"0")</f>
        <v>1.0666666666666667</v>
      </c>
      <c r="AA2012" s="19" t="s">
        <v>3</v>
      </c>
      <c r="AB2012">
        <f t="shared" si="95"/>
        <v>0</v>
      </c>
    </row>
    <row r="2013" spans="1:28" x14ac:dyDescent="0.25">
      <c r="A2013" s="71">
        <f t="shared" si="94"/>
        <v>11782449</v>
      </c>
      <c r="B2013" s="1" t="s">
        <v>204</v>
      </c>
      <c r="C2013" s="1" t="s">
        <v>14</v>
      </c>
      <c r="D2013" s="1" t="s">
        <v>3830</v>
      </c>
      <c r="E2013" s="1" t="s">
        <v>3831</v>
      </c>
      <c r="F2013" s="1" t="s">
        <v>3832</v>
      </c>
      <c r="G2013" s="1" t="s">
        <v>4</v>
      </c>
      <c r="H2013" s="1" t="s">
        <v>153</v>
      </c>
      <c r="I2013" s="1" t="s">
        <v>157</v>
      </c>
      <c r="J2013" s="1" t="s">
        <v>158</v>
      </c>
      <c r="K2013" s="1" t="s">
        <v>103</v>
      </c>
      <c r="L2013" s="1" t="s">
        <v>2</v>
      </c>
      <c r="M2013" s="1" t="s">
        <v>3</v>
      </c>
      <c r="N2013" s="1" t="s">
        <v>2316</v>
      </c>
      <c r="O2013" s="1" t="s">
        <v>61</v>
      </c>
      <c r="P2013" s="1" t="s">
        <v>3833</v>
      </c>
      <c r="Q2013" s="2">
        <v>2</v>
      </c>
      <c r="R2013" s="3" t="s">
        <v>3</v>
      </c>
      <c r="S2013" s="4">
        <v>43746</v>
      </c>
      <c r="T2013" s="5">
        <v>61.92</v>
      </c>
      <c r="U2013" s="4">
        <v>43747</v>
      </c>
      <c r="V2013" s="19" t="str">
        <f>IFERROR(VLOOKUP(C2013,TABLAS!A:C,3,0),"")</f>
        <v>Miro Quesada, Camila Duany</v>
      </c>
      <c r="W2013" s="19" t="str">
        <f>IFERROR(VLOOKUP(G2013,TABLAS!E:F,2,0)," ")</f>
        <v>CONTADO</v>
      </c>
      <c r="X2013" s="19" t="str">
        <f t="shared" si="93"/>
        <v>11782449 - Llaros Lopez, Elsa</v>
      </c>
      <c r="Y2013" s="19" t="str">
        <f>IFERROR(VLOOKUP(O2013,TABLAS!O:P,2,0)," ")</f>
        <v>Pedido</v>
      </c>
      <c r="Z2013" s="58">
        <f>IFERROR(IF(R2013&lt;&gt;"CA",(Q2013/VLOOKUP(INT(I2013),TABLAS!R:W,4,0)),Q2013),"0")</f>
        <v>2</v>
      </c>
      <c r="AA2013" s="19" t="s">
        <v>3</v>
      </c>
      <c r="AB2013">
        <f t="shared" si="95"/>
        <v>0</v>
      </c>
    </row>
    <row r="2014" spans="1:28" x14ac:dyDescent="0.25">
      <c r="A2014" s="71">
        <f t="shared" si="94"/>
        <v>11782449</v>
      </c>
      <c r="B2014" s="1" t="s">
        <v>204</v>
      </c>
      <c r="C2014" s="1" t="s">
        <v>14</v>
      </c>
      <c r="D2014" s="1" t="s">
        <v>3830</v>
      </c>
      <c r="E2014" s="1" t="s">
        <v>3831</v>
      </c>
      <c r="F2014" s="1" t="s">
        <v>3832</v>
      </c>
      <c r="G2014" s="1" t="s">
        <v>4</v>
      </c>
      <c r="H2014" s="1" t="s">
        <v>153</v>
      </c>
      <c r="I2014" s="1" t="s">
        <v>100</v>
      </c>
      <c r="J2014" s="1" t="s">
        <v>101</v>
      </c>
      <c r="K2014" s="1" t="s">
        <v>103</v>
      </c>
      <c r="L2014" s="1" t="s">
        <v>2</v>
      </c>
      <c r="M2014" s="1" t="s">
        <v>3</v>
      </c>
      <c r="N2014" s="1" t="s">
        <v>2316</v>
      </c>
      <c r="O2014" s="1" t="s">
        <v>61</v>
      </c>
      <c r="P2014" s="1" t="s">
        <v>3833</v>
      </c>
      <c r="Q2014" s="2">
        <v>1</v>
      </c>
      <c r="R2014" s="3" t="s">
        <v>3</v>
      </c>
      <c r="S2014" s="4">
        <v>43746</v>
      </c>
      <c r="T2014" s="5">
        <v>26.53</v>
      </c>
      <c r="U2014" s="4">
        <v>43747</v>
      </c>
      <c r="V2014" s="19" t="str">
        <f>IFERROR(VLOOKUP(C2014,TABLAS!A:C,3,0),"")</f>
        <v>Miro Quesada, Camila Duany</v>
      </c>
      <c r="W2014" s="19" t="str">
        <f>IFERROR(VLOOKUP(G2014,TABLAS!E:F,2,0)," ")</f>
        <v>CONTADO</v>
      </c>
      <c r="X2014" s="19" t="str">
        <f t="shared" si="93"/>
        <v>11782449 - Llaros Lopez, Elsa</v>
      </c>
      <c r="Y2014" s="19" t="str">
        <f>IFERROR(VLOOKUP(O2014,TABLAS!O:P,2,0)," ")</f>
        <v>Pedido</v>
      </c>
      <c r="Z2014" s="58">
        <f>IFERROR(IF(R2014&lt;&gt;"CA",(Q2014/VLOOKUP(INT(I2014),TABLAS!R:W,4,0)),Q2014),"0")</f>
        <v>1</v>
      </c>
      <c r="AA2014" s="19" t="s">
        <v>3</v>
      </c>
      <c r="AB2014">
        <f t="shared" si="95"/>
        <v>0</v>
      </c>
    </row>
    <row r="2015" spans="1:28" x14ac:dyDescent="0.25">
      <c r="A2015" s="71">
        <f t="shared" si="94"/>
        <v>12261289</v>
      </c>
      <c r="B2015" s="1" t="s">
        <v>204</v>
      </c>
      <c r="C2015" s="1" t="s">
        <v>14</v>
      </c>
      <c r="D2015" s="1" t="s">
        <v>3834</v>
      </c>
      <c r="E2015" s="1" t="s">
        <v>3835</v>
      </c>
      <c r="F2015" s="1" t="s">
        <v>3836</v>
      </c>
      <c r="G2015" s="1" t="s">
        <v>4</v>
      </c>
      <c r="H2015" s="1" t="s">
        <v>153</v>
      </c>
      <c r="I2015" s="1" t="s">
        <v>100</v>
      </c>
      <c r="J2015" s="1" t="s">
        <v>101</v>
      </c>
      <c r="K2015" s="1" t="s">
        <v>103</v>
      </c>
      <c r="L2015" s="1" t="s">
        <v>2</v>
      </c>
      <c r="M2015" s="1" t="s">
        <v>3</v>
      </c>
      <c r="N2015" s="1" t="s">
        <v>2423</v>
      </c>
      <c r="O2015" s="1" t="s">
        <v>61</v>
      </c>
      <c r="P2015" s="1" t="s">
        <v>237</v>
      </c>
      <c r="Q2015" s="2">
        <v>3</v>
      </c>
      <c r="R2015" s="3" t="s">
        <v>3</v>
      </c>
      <c r="S2015" s="4">
        <v>43746</v>
      </c>
      <c r="T2015" s="5">
        <v>79.599999999999994</v>
      </c>
      <c r="U2015" s="4">
        <v>43747</v>
      </c>
      <c r="V2015" s="19" t="str">
        <f>IFERROR(VLOOKUP(C2015,TABLAS!A:C,3,0),"")</f>
        <v>Miro Quesada, Camila Duany</v>
      </c>
      <c r="W2015" s="19" t="str">
        <f>IFERROR(VLOOKUP(G2015,TABLAS!E:F,2,0)," ")</f>
        <v>CONTADO</v>
      </c>
      <c r="X2015" s="19" t="str">
        <f t="shared" si="93"/>
        <v>12261289 - Llave Lopez, Ana Maria</v>
      </c>
      <c r="Y2015" s="19" t="str">
        <f>IFERROR(VLOOKUP(O2015,TABLAS!O:P,2,0)," ")</f>
        <v>Pedido</v>
      </c>
      <c r="Z2015" s="58">
        <f>IFERROR(IF(R2015&lt;&gt;"CA",(Q2015/VLOOKUP(INT(I2015),TABLAS!R:W,4,0)),Q2015),"0")</f>
        <v>3</v>
      </c>
      <c r="AA2015" s="19" t="s">
        <v>3</v>
      </c>
      <c r="AB2015">
        <f t="shared" si="95"/>
        <v>0</v>
      </c>
    </row>
    <row r="2016" spans="1:28" x14ac:dyDescent="0.25">
      <c r="A2016" s="71">
        <f t="shared" si="94"/>
        <v>12261289</v>
      </c>
      <c r="B2016" s="1" t="s">
        <v>204</v>
      </c>
      <c r="C2016" s="1" t="s">
        <v>14</v>
      </c>
      <c r="D2016" s="1" t="s">
        <v>3834</v>
      </c>
      <c r="E2016" s="1" t="s">
        <v>3835</v>
      </c>
      <c r="F2016" s="1" t="s">
        <v>3836</v>
      </c>
      <c r="G2016" s="1" t="s">
        <v>4</v>
      </c>
      <c r="H2016" s="1" t="s">
        <v>153</v>
      </c>
      <c r="I2016" s="1" t="s">
        <v>182</v>
      </c>
      <c r="J2016" s="1" t="s">
        <v>183</v>
      </c>
      <c r="K2016" s="1" t="s">
        <v>103</v>
      </c>
      <c r="L2016" s="1" t="s">
        <v>2</v>
      </c>
      <c r="M2016" s="1" t="s">
        <v>3</v>
      </c>
      <c r="N2016" s="1" t="s">
        <v>2423</v>
      </c>
      <c r="O2016" s="1" t="s">
        <v>59</v>
      </c>
      <c r="P2016" s="1" t="s">
        <v>237</v>
      </c>
      <c r="Q2016" s="2">
        <v>1</v>
      </c>
      <c r="R2016" s="3" t="s">
        <v>3</v>
      </c>
      <c r="S2016" s="4">
        <v>43746</v>
      </c>
      <c r="T2016" s="5">
        <v>16.91</v>
      </c>
      <c r="U2016" s="4">
        <v>43747</v>
      </c>
      <c r="V2016" s="19" t="str">
        <f>IFERROR(VLOOKUP(C2016,TABLAS!A:C,3,0),"")</f>
        <v>Miro Quesada, Camila Duany</v>
      </c>
      <c r="W2016" s="19" t="str">
        <f>IFERROR(VLOOKUP(G2016,TABLAS!E:F,2,0)," ")</f>
        <v>CONTADO</v>
      </c>
      <c r="X2016" s="19" t="str">
        <f t="shared" si="93"/>
        <v>12261289 - Llave Lopez, Ana Maria</v>
      </c>
      <c r="Y2016" s="19" t="str">
        <f>IFERROR(VLOOKUP(O2016,TABLAS!O:P,2,0)," ")</f>
        <v>Pedido</v>
      </c>
      <c r="Z2016" s="58">
        <f>IFERROR(IF(R2016&lt;&gt;"CA",(Q2016/VLOOKUP(INT(I2016),TABLAS!R:W,4,0)),Q2016),"0")</f>
        <v>1</v>
      </c>
      <c r="AA2016" s="19" t="s">
        <v>3</v>
      </c>
      <c r="AB2016">
        <f t="shared" si="95"/>
        <v>0</v>
      </c>
    </row>
    <row r="2017" spans="1:28" x14ac:dyDescent="0.25">
      <c r="A2017" s="71">
        <f t="shared" si="94"/>
        <v>12261289</v>
      </c>
      <c r="B2017" s="1" t="s">
        <v>204</v>
      </c>
      <c r="C2017" s="1" t="s">
        <v>14</v>
      </c>
      <c r="D2017" s="1" t="s">
        <v>3834</v>
      </c>
      <c r="E2017" s="1" t="s">
        <v>3835</v>
      </c>
      <c r="F2017" s="1" t="s">
        <v>3836</v>
      </c>
      <c r="G2017" s="1" t="s">
        <v>4</v>
      </c>
      <c r="H2017" s="1" t="s">
        <v>153</v>
      </c>
      <c r="I2017" s="1" t="s">
        <v>151</v>
      </c>
      <c r="J2017" s="1" t="s">
        <v>152</v>
      </c>
      <c r="K2017" s="1" t="s">
        <v>103</v>
      </c>
      <c r="L2017" s="1" t="s">
        <v>2</v>
      </c>
      <c r="M2017" s="1" t="s">
        <v>3</v>
      </c>
      <c r="N2017" s="1" t="s">
        <v>2423</v>
      </c>
      <c r="O2017" s="1" t="s">
        <v>65</v>
      </c>
      <c r="P2017" s="1" t="s">
        <v>237</v>
      </c>
      <c r="Q2017" s="2">
        <v>1</v>
      </c>
      <c r="R2017" s="3" t="s">
        <v>2</v>
      </c>
      <c r="S2017" s="4">
        <v>43746</v>
      </c>
      <c r="T2017" s="5">
        <v>0</v>
      </c>
      <c r="U2017" s="4">
        <v>43747</v>
      </c>
      <c r="V2017" s="19" t="str">
        <f>IFERROR(VLOOKUP(C2017,TABLAS!A:C,3,0),"")</f>
        <v>Miro Quesada, Camila Duany</v>
      </c>
      <c r="W2017" s="19" t="str">
        <f>IFERROR(VLOOKUP(G2017,TABLAS!E:F,2,0)," ")</f>
        <v>CONTADO</v>
      </c>
      <c r="X2017" s="19" t="str">
        <f t="shared" si="93"/>
        <v>12261289 - Llave Lopez, Ana Maria</v>
      </c>
      <c r="Y2017" s="19" t="str">
        <f>IFERROR(VLOOKUP(O2017,TABLAS!O:P,2,0)," ")</f>
        <v>Bonificación</v>
      </c>
      <c r="Z2017" s="58">
        <f>IFERROR(IF(R2017&lt;&gt;"CA",(Q2017/VLOOKUP(INT(I2017),TABLAS!R:W,4,0)),Q2017),"0")</f>
        <v>6.6666666666666666E-2</v>
      </c>
      <c r="AA2017" s="19" t="s">
        <v>3</v>
      </c>
      <c r="AB2017">
        <f t="shared" si="95"/>
        <v>0</v>
      </c>
    </row>
    <row r="2018" spans="1:28" x14ac:dyDescent="0.25">
      <c r="A2018" s="71">
        <f t="shared" si="94"/>
        <v>10991764</v>
      </c>
      <c r="B2018" s="1" t="s">
        <v>212</v>
      </c>
      <c r="C2018" s="1" t="s">
        <v>20</v>
      </c>
      <c r="D2018" s="1" t="s">
        <v>3837</v>
      </c>
      <c r="E2018" s="1" t="s">
        <v>3838</v>
      </c>
      <c r="F2018" s="1" t="s">
        <v>3839</v>
      </c>
      <c r="G2018" s="1" t="s">
        <v>4</v>
      </c>
      <c r="H2018" s="1" t="s">
        <v>153</v>
      </c>
      <c r="I2018" s="1" t="s">
        <v>157</v>
      </c>
      <c r="J2018" s="1" t="s">
        <v>158</v>
      </c>
      <c r="K2018" s="1" t="s">
        <v>103</v>
      </c>
      <c r="L2018" s="1" t="s">
        <v>2</v>
      </c>
      <c r="M2018" s="1" t="s">
        <v>3</v>
      </c>
      <c r="N2018" s="1" t="s">
        <v>3840</v>
      </c>
      <c r="O2018" s="1" t="s">
        <v>61</v>
      </c>
      <c r="P2018" s="1" t="s">
        <v>215</v>
      </c>
      <c r="Q2018" s="2">
        <v>6</v>
      </c>
      <c r="R2018" s="3" t="s">
        <v>3</v>
      </c>
      <c r="S2018" s="4">
        <v>43746</v>
      </c>
      <c r="T2018" s="5">
        <v>185.75</v>
      </c>
      <c r="U2018" s="4">
        <v>43747</v>
      </c>
      <c r="V2018" s="19" t="str">
        <f>IFERROR(VLOOKUP(C2018,TABLAS!A:C,3,0),"")</f>
        <v>Salazar Bohorquez, Jorge Luis</v>
      </c>
      <c r="W2018" s="19" t="str">
        <f>IFERROR(VLOOKUP(G2018,TABLAS!E:F,2,0)," ")</f>
        <v>CONTADO</v>
      </c>
      <c r="X2018" s="19" t="str">
        <f t="shared" si="93"/>
        <v>10991764 - Llontop Camacho, Vicente Roman</v>
      </c>
      <c r="Y2018" s="19" t="str">
        <f>IFERROR(VLOOKUP(O2018,TABLAS!O:P,2,0)," ")</f>
        <v>Pedido</v>
      </c>
      <c r="Z2018" s="58">
        <f>IFERROR(IF(R2018&lt;&gt;"CA",(Q2018/VLOOKUP(INT(I2018),TABLAS!R:W,4,0)),Q2018),"0")</f>
        <v>6</v>
      </c>
      <c r="AA2018" s="19" t="s">
        <v>3</v>
      </c>
      <c r="AB2018">
        <f t="shared" si="95"/>
        <v>0</v>
      </c>
    </row>
    <row r="2019" spans="1:28" x14ac:dyDescent="0.25">
      <c r="A2019" s="71">
        <f t="shared" si="94"/>
        <v>10991764</v>
      </c>
      <c r="B2019" s="1" t="s">
        <v>212</v>
      </c>
      <c r="C2019" s="1" t="s">
        <v>20</v>
      </c>
      <c r="D2019" s="1" t="s">
        <v>3837</v>
      </c>
      <c r="E2019" s="1" t="s">
        <v>3838</v>
      </c>
      <c r="F2019" s="1" t="s">
        <v>3839</v>
      </c>
      <c r="G2019" s="1" t="s">
        <v>4</v>
      </c>
      <c r="H2019" s="1" t="s">
        <v>153</v>
      </c>
      <c r="I2019" s="1" t="s">
        <v>100</v>
      </c>
      <c r="J2019" s="1" t="s">
        <v>101</v>
      </c>
      <c r="K2019" s="1" t="s">
        <v>103</v>
      </c>
      <c r="L2019" s="1" t="s">
        <v>2</v>
      </c>
      <c r="M2019" s="1" t="s">
        <v>3</v>
      </c>
      <c r="N2019" s="1" t="s">
        <v>3840</v>
      </c>
      <c r="O2019" s="1" t="s">
        <v>61</v>
      </c>
      <c r="P2019" s="1" t="s">
        <v>215</v>
      </c>
      <c r="Q2019" s="2">
        <v>1</v>
      </c>
      <c r="R2019" s="3" t="s">
        <v>3</v>
      </c>
      <c r="S2019" s="4">
        <v>43746</v>
      </c>
      <c r="T2019" s="5">
        <v>26.53</v>
      </c>
      <c r="U2019" s="4">
        <v>43747</v>
      </c>
      <c r="V2019" s="19" t="str">
        <f>IFERROR(VLOOKUP(C2019,TABLAS!A:C,3,0),"")</f>
        <v>Salazar Bohorquez, Jorge Luis</v>
      </c>
      <c r="W2019" s="19" t="str">
        <f>IFERROR(VLOOKUP(G2019,TABLAS!E:F,2,0)," ")</f>
        <v>CONTADO</v>
      </c>
      <c r="X2019" s="19" t="str">
        <f t="shared" si="93"/>
        <v>10991764 - Llontop Camacho, Vicente Roman</v>
      </c>
      <c r="Y2019" s="19" t="str">
        <f>IFERROR(VLOOKUP(O2019,TABLAS!O:P,2,0)," ")</f>
        <v>Pedido</v>
      </c>
      <c r="Z2019" s="58">
        <f>IFERROR(IF(R2019&lt;&gt;"CA",(Q2019/VLOOKUP(INT(I2019),TABLAS!R:W,4,0)),Q2019),"0")</f>
        <v>1</v>
      </c>
      <c r="AA2019" s="19" t="s">
        <v>3</v>
      </c>
      <c r="AB2019">
        <f t="shared" si="95"/>
        <v>0</v>
      </c>
    </row>
    <row r="2020" spans="1:28" x14ac:dyDescent="0.25">
      <c r="A2020" s="71">
        <f t="shared" si="94"/>
        <v>10991764</v>
      </c>
      <c r="B2020" s="1" t="s">
        <v>212</v>
      </c>
      <c r="C2020" s="1" t="s">
        <v>20</v>
      </c>
      <c r="D2020" s="1" t="s">
        <v>3837</v>
      </c>
      <c r="E2020" s="1" t="s">
        <v>3838</v>
      </c>
      <c r="F2020" s="1" t="s">
        <v>3839</v>
      </c>
      <c r="G2020" s="1" t="s">
        <v>4</v>
      </c>
      <c r="H2020" s="1" t="s">
        <v>153</v>
      </c>
      <c r="I2020" s="1" t="s">
        <v>213</v>
      </c>
      <c r="J2020" s="1" t="s">
        <v>214</v>
      </c>
      <c r="K2020" s="1" t="s">
        <v>103</v>
      </c>
      <c r="L2020" s="1" t="s">
        <v>2</v>
      </c>
      <c r="M2020" s="1" t="s">
        <v>3</v>
      </c>
      <c r="N2020" s="1" t="s">
        <v>3840</v>
      </c>
      <c r="O2020" s="1" t="s">
        <v>61</v>
      </c>
      <c r="P2020" s="1" t="s">
        <v>215</v>
      </c>
      <c r="Q2020" s="2">
        <v>1</v>
      </c>
      <c r="R2020" s="3" t="s">
        <v>3</v>
      </c>
      <c r="S2020" s="4">
        <v>43746</v>
      </c>
      <c r="T2020" s="5">
        <v>30.67</v>
      </c>
      <c r="U2020" s="4">
        <v>43747</v>
      </c>
      <c r="V2020" s="19" t="str">
        <f>IFERROR(VLOOKUP(C2020,TABLAS!A:C,3,0),"")</f>
        <v>Salazar Bohorquez, Jorge Luis</v>
      </c>
      <c r="W2020" s="19" t="str">
        <f>IFERROR(VLOOKUP(G2020,TABLAS!E:F,2,0)," ")</f>
        <v>CONTADO</v>
      </c>
      <c r="X2020" s="19" t="str">
        <f t="shared" si="93"/>
        <v>10991764 - Llontop Camacho, Vicente Roman</v>
      </c>
      <c r="Y2020" s="19" t="str">
        <f>IFERROR(VLOOKUP(O2020,TABLAS!O:P,2,0)," ")</f>
        <v>Pedido</v>
      </c>
      <c r="Z2020" s="58">
        <f>IFERROR(IF(R2020&lt;&gt;"CA",(Q2020/VLOOKUP(INT(I2020),TABLAS!R:W,4,0)),Q2020),"0")</f>
        <v>1</v>
      </c>
      <c r="AA2020" s="19" t="s">
        <v>3</v>
      </c>
      <c r="AB2020">
        <f t="shared" si="95"/>
        <v>0</v>
      </c>
    </row>
    <row r="2021" spans="1:28" x14ac:dyDescent="0.25">
      <c r="A2021" s="71">
        <f t="shared" si="94"/>
        <v>10991764</v>
      </c>
      <c r="B2021" s="1" t="s">
        <v>212</v>
      </c>
      <c r="C2021" s="1" t="s">
        <v>20</v>
      </c>
      <c r="D2021" s="1" t="s">
        <v>3837</v>
      </c>
      <c r="E2021" s="1" t="s">
        <v>3838</v>
      </c>
      <c r="F2021" s="1" t="s">
        <v>3839</v>
      </c>
      <c r="G2021" s="1" t="s">
        <v>4</v>
      </c>
      <c r="H2021" s="1" t="s">
        <v>153</v>
      </c>
      <c r="I2021" s="1" t="s">
        <v>162</v>
      </c>
      <c r="J2021" s="1" t="s">
        <v>163</v>
      </c>
      <c r="K2021" s="1" t="s">
        <v>103</v>
      </c>
      <c r="L2021" s="1" t="s">
        <v>2</v>
      </c>
      <c r="M2021" s="1" t="s">
        <v>3</v>
      </c>
      <c r="N2021" s="1" t="s">
        <v>3840</v>
      </c>
      <c r="O2021" s="1" t="s">
        <v>59</v>
      </c>
      <c r="P2021" s="1" t="s">
        <v>215</v>
      </c>
      <c r="Q2021" s="2">
        <v>2</v>
      </c>
      <c r="R2021" s="3" t="s">
        <v>3</v>
      </c>
      <c r="S2021" s="4">
        <v>43746</v>
      </c>
      <c r="T2021" s="5">
        <v>20.34</v>
      </c>
      <c r="U2021" s="4">
        <v>43747</v>
      </c>
      <c r="V2021" s="19" t="str">
        <f>IFERROR(VLOOKUP(C2021,TABLAS!A:C,3,0),"")</f>
        <v>Salazar Bohorquez, Jorge Luis</v>
      </c>
      <c r="W2021" s="19" t="str">
        <f>IFERROR(VLOOKUP(G2021,TABLAS!E:F,2,0)," ")</f>
        <v>CONTADO</v>
      </c>
      <c r="X2021" s="19" t="str">
        <f t="shared" si="93"/>
        <v>10991764 - Llontop Camacho, Vicente Roman</v>
      </c>
      <c r="Y2021" s="19" t="str">
        <f>IFERROR(VLOOKUP(O2021,TABLAS!O:P,2,0)," ")</f>
        <v>Pedido</v>
      </c>
      <c r="Z2021" s="58">
        <f>IFERROR(IF(R2021&lt;&gt;"CA",(Q2021/VLOOKUP(INT(I2021),TABLAS!R:W,4,0)),Q2021),"0")</f>
        <v>2</v>
      </c>
      <c r="AA2021" s="19" t="s">
        <v>3</v>
      </c>
      <c r="AB2021">
        <f t="shared" si="95"/>
        <v>0</v>
      </c>
    </row>
    <row r="2022" spans="1:28" x14ac:dyDescent="0.25">
      <c r="A2022" s="71">
        <f t="shared" si="94"/>
        <v>10991764</v>
      </c>
      <c r="B2022" s="1" t="s">
        <v>212</v>
      </c>
      <c r="C2022" s="1" t="s">
        <v>20</v>
      </c>
      <c r="D2022" s="1" t="s">
        <v>3837</v>
      </c>
      <c r="E2022" s="1" t="s">
        <v>3838</v>
      </c>
      <c r="F2022" s="1" t="s">
        <v>3839</v>
      </c>
      <c r="G2022" s="1" t="s">
        <v>4</v>
      </c>
      <c r="H2022" s="1" t="s">
        <v>153</v>
      </c>
      <c r="I2022" s="1" t="s">
        <v>182</v>
      </c>
      <c r="J2022" s="1" t="s">
        <v>183</v>
      </c>
      <c r="K2022" s="1" t="s">
        <v>103</v>
      </c>
      <c r="L2022" s="1" t="s">
        <v>2</v>
      </c>
      <c r="M2022" s="1" t="s">
        <v>3</v>
      </c>
      <c r="N2022" s="1" t="s">
        <v>3840</v>
      </c>
      <c r="O2022" s="1" t="s">
        <v>59</v>
      </c>
      <c r="P2022" s="1" t="s">
        <v>215</v>
      </c>
      <c r="Q2022" s="2">
        <v>1</v>
      </c>
      <c r="R2022" s="3" t="s">
        <v>3</v>
      </c>
      <c r="S2022" s="4">
        <v>43746</v>
      </c>
      <c r="T2022" s="5">
        <v>16.91</v>
      </c>
      <c r="U2022" s="4">
        <v>43747</v>
      </c>
      <c r="V2022" s="19" t="str">
        <f>IFERROR(VLOOKUP(C2022,TABLAS!A:C,3,0),"")</f>
        <v>Salazar Bohorquez, Jorge Luis</v>
      </c>
      <c r="W2022" s="19" t="str">
        <f>IFERROR(VLOOKUP(G2022,TABLAS!E:F,2,0)," ")</f>
        <v>CONTADO</v>
      </c>
      <c r="X2022" s="19" t="str">
        <f t="shared" si="93"/>
        <v>10991764 - Llontop Camacho, Vicente Roman</v>
      </c>
      <c r="Y2022" s="19" t="str">
        <f>IFERROR(VLOOKUP(O2022,TABLAS!O:P,2,0)," ")</f>
        <v>Pedido</v>
      </c>
      <c r="Z2022" s="58">
        <f>IFERROR(IF(R2022&lt;&gt;"CA",(Q2022/VLOOKUP(INT(I2022),TABLAS!R:W,4,0)),Q2022),"0")</f>
        <v>1</v>
      </c>
      <c r="AA2022" s="19" t="s">
        <v>3</v>
      </c>
      <c r="AB2022">
        <f t="shared" si="95"/>
        <v>0</v>
      </c>
    </row>
    <row r="2023" spans="1:28" x14ac:dyDescent="0.25">
      <c r="A2023" s="71">
        <f t="shared" si="94"/>
        <v>10991764</v>
      </c>
      <c r="B2023" s="1" t="s">
        <v>212</v>
      </c>
      <c r="C2023" s="1" t="s">
        <v>20</v>
      </c>
      <c r="D2023" s="1" t="s">
        <v>3837</v>
      </c>
      <c r="E2023" s="1" t="s">
        <v>3838</v>
      </c>
      <c r="F2023" s="1" t="s">
        <v>3839</v>
      </c>
      <c r="G2023" s="1" t="s">
        <v>4</v>
      </c>
      <c r="H2023" s="1" t="s">
        <v>153</v>
      </c>
      <c r="I2023" s="1" t="s">
        <v>104</v>
      </c>
      <c r="J2023" s="1" t="s">
        <v>105</v>
      </c>
      <c r="K2023" s="1" t="s">
        <v>103</v>
      </c>
      <c r="L2023" s="1" t="s">
        <v>2</v>
      </c>
      <c r="M2023" s="1" t="s">
        <v>3</v>
      </c>
      <c r="N2023" s="1" t="s">
        <v>3840</v>
      </c>
      <c r="O2023" s="1" t="s">
        <v>59</v>
      </c>
      <c r="P2023" s="1" t="s">
        <v>215</v>
      </c>
      <c r="Q2023" s="2">
        <v>1</v>
      </c>
      <c r="R2023" s="3" t="s">
        <v>3</v>
      </c>
      <c r="S2023" s="4">
        <v>43746</v>
      </c>
      <c r="T2023" s="5">
        <v>16.100000000000001</v>
      </c>
      <c r="U2023" s="4">
        <v>43747</v>
      </c>
      <c r="V2023" s="19" t="str">
        <f>IFERROR(VLOOKUP(C2023,TABLAS!A:C,3,0),"")</f>
        <v>Salazar Bohorquez, Jorge Luis</v>
      </c>
      <c r="W2023" s="19" t="str">
        <f>IFERROR(VLOOKUP(G2023,TABLAS!E:F,2,0)," ")</f>
        <v>CONTADO</v>
      </c>
      <c r="X2023" s="19" t="str">
        <f t="shared" si="93"/>
        <v>10991764 - Llontop Camacho, Vicente Roman</v>
      </c>
      <c r="Y2023" s="19" t="str">
        <f>IFERROR(VLOOKUP(O2023,TABLAS!O:P,2,0)," ")</f>
        <v>Pedido</v>
      </c>
      <c r="Z2023" s="58">
        <f>IFERROR(IF(R2023&lt;&gt;"CA",(Q2023/VLOOKUP(INT(I2023),TABLAS!R:W,4,0)),Q2023),"0")</f>
        <v>1</v>
      </c>
      <c r="AA2023" s="19" t="s">
        <v>3</v>
      </c>
      <c r="AB2023">
        <f t="shared" si="95"/>
        <v>0</v>
      </c>
    </row>
    <row r="2024" spans="1:28" x14ac:dyDescent="0.25">
      <c r="A2024" s="71">
        <f t="shared" si="94"/>
        <v>10991764</v>
      </c>
      <c r="B2024" s="1" t="s">
        <v>212</v>
      </c>
      <c r="C2024" s="1" t="s">
        <v>20</v>
      </c>
      <c r="D2024" s="1" t="s">
        <v>3837</v>
      </c>
      <c r="E2024" s="1" t="s">
        <v>3838</v>
      </c>
      <c r="F2024" s="1" t="s">
        <v>3839</v>
      </c>
      <c r="G2024" s="1" t="s">
        <v>4</v>
      </c>
      <c r="H2024" s="1" t="s">
        <v>153</v>
      </c>
      <c r="I2024" s="1" t="s">
        <v>219</v>
      </c>
      <c r="J2024" s="1" t="s">
        <v>220</v>
      </c>
      <c r="K2024" s="1" t="s">
        <v>103</v>
      </c>
      <c r="L2024" s="1" t="s">
        <v>2</v>
      </c>
      <c r="M2024" s="1" t="s">
        <v>3</v>
      </c>
      <c r="N2024" s="1" t="s">
        <v>3840</v>
      </c>
      <c r="O2024" s="1" t="s">
        <v>59</v>
      </c>
      <c r="P2024" s="1" t="s">
        <v>215</v>
      </c>
      <c r="Q2024" s="2">
        <v>1</v>
      </c>
      <c r="R2024" s="3" t="s">
        <v>3</v>
      </c>
      <c r="S2024" s="4">
        <v>43746</v>
      </c>
      <c r="T2024" s="5">
        <v>9.24</v>
      </c>
      <c r="U2024" s="4">
        <v>43747</v>
      </c>
      <c r="V2024" s="19" t="str">
        <f>IFERROR(VLOOKUP(C2024,TABLAS!A:C,3,0),"")</f>
        <v>Salazar Bohorquez, Jorge Luis</v>
      </c>
      <c r="W2024" s="19" t="str">
        <f>IFERROR(VLOOKUP(G2024,TABLAS!E:F,2,0)," ")</f>
        <v>CONTADO</v>
      </c>
      <c r="X2024" s="19" t="str">
        <f t="shared" si="93"/>
        <v>10991764 - Llontop Camacho, Vicente Roman</v>
      </c>
      <c r="Y2024" s="19" t="str">
        <f>IFERROR(VLOOKUP(O2024,TABLAS!O:P,2,0)," ")</f>
        <v>Pedido</v>
      </c>
      <c r="Z2024" s="58">
        <f>IFERROR(IF(R2024&lt;&gt;"CA",(Q2024/VLOOKUP(INT(I2024),TABLAS!R:W,4,0)),Q2024),"0")</f>
        <v>1</v>
      </c>
      <c r="AA2024" s="19" t="s">
        <v>3</v>
      </c>
      <c r="AB2024">
        <f t="shared" si="95"/>
        <v>0</v>
      </c>
    </row>
    <row r="2025" spans="1:28" x14ac:dyDescent="0.25">
      <c r="A2025" s="71">
        <f t="shared" si="94"/>
        <v>10991764</v>
      </c>
      <c r="B2025" s="1" t="s">
        <v>212</v>
      </c>
      <c r="C2025" s="1" t="s">
        <v>20</v>
      </c>
      <c r="D2025" s="1" t="s">
        <v>3837</v>
      </c>
      <c r="E2025" s="1" t="s">
        <v>3838</v>
      </c>
      <c r="F2025" s="1" t="s">
        <v>3839</v>
      </c>
      <c r="G2025" s="1" t="s">
        <v>4</v>
      </c>
      <c r="H2025" s="1" t="s">
        <v>153</v>
      </c>
      <c r="I2025" s="1" t="s">
        <v>151</v>
      </c>
      <c r="J2025" s="1" t="s">
        <v>152</v>
      </c>
      <c r="K2025" s="1" t="s">
        <v>103</v>
      </c>
      <c r="L2025" s="1" t="s">
        <v>2</v>
      </c>
      <c r="M2025" s="1" t="s">
        <v>3</v>
      </c>
      <c r="N2025" s="1" t="s">
        <v>3840</v>
      </c>
      <c r="O2025" s="1" t="s">
        <v>65</v>
      </c>
      <c r="P2025" s="1" t="s">
        <v>215</v>
      </c>
      <c r="Q2025" s="2">
        <v>1</v>
      </c>
      <c r="R2025" s="3" t="s">
        <v>2</v>
      </c>
      <c r="S2025" s="4">
        <v>43746</v>
      </c>
      <c r="T2025" s="5">
        <v>0</v>
      </c>
      <c r="U2025" s="4">
        <v>43747</v>
      </c>
      <c r="V2025" s="19" t="str">
        <f>IFERROR(VLOOKUP(C2025,TABLAS!A:C,3,0),"")</f>
        <v>Salazar Bohorquez, Jorge Luis</v>
      </c>
      <c r="W2025" s="19" t="str">
        <f>IFERROR(VLOOKUP(G2025,TABLAS!E:F,2,0)," ")</f>
        <v>CONTADO</v>
      </c>
      <c r="X2025" s="19" t="str">
        <f t="shared" si="93"/>
        <v>10991764 - Llontop Camacho, Vicente Roman</v>
      </c>
      <c r="Y2025" s="19" t="str">
        <f>IFERROR(VLOOKUP(O2025,TABLAS!O:P,2,0)," ")</f>
        <v>Bonificación</v>
      </c>
      <c r="Z2025" s="58">
        <f>IFERROR(IF(R2025&lt;&gt;"CA",(Q2025/VLOOKUP(INT(I2025),TABLAS!R:W,4,0)),Q2025),"0")</f>
        <v>6.6666666666666666E-2</v>
      </c>
      <c r="AA2025" s="19" t="s">
        <v>3</v>
      </c>
      <c r="AB2025">
        <f t="shared" si="95"/>
        <v>0</v>
      </c>
    </row>
    <row r="2026" spans="1:28" x14ac:dyDescent="0.25">
      <c r="A2026" s="71">
        <f t="shared" si="94"/>
        <v>10991764</v>
      </c>
      <c r="B2026" s="1" t="s">
        <v>212</v>
      </c>
      <c r="C2026" s="1" t="s">
        <v>20</v>
      </c>
      <c r="D2026" s="1" t="s">
        <v>3837</v>
      </c>
      <c r="E2026" s="1" t="s">
        <v>3838</v>
      </c>
      <c r="F2026" s="1" t="s">
        <v>3839</v>
      </c>
      <c r="G2026" s="1" t="s">
        <v>4</v>
      </c>
      <c r="H2026" s="1" t="s">
        <v>153</v>
      </c>
      <c r="I2026" s="1" t="s">
        <v>104</v>
      </c>
      <c r="J2026" s="1" t="s">
        <v>105</v>
      </c>
      <c r="K2026" s="1" t="s">
        <v>103</v>
      </c>
      <c r="L2026" s="1" t="s">
        <v>2</v>
      </c>
      <c r="M2026" s="1" t="s">
        <v>3</v>
      </c>
      <c r="N2026" s="1" t="s">
        <v>3840</v>
      </c>
      <c r="O2026" s="1" t="s">
        <v>65</v>
      </c>
      <c r="P2026" s="1" t="s">
        <v>215</v>
      </c>
      <c r="Q2026" s="2">
        <v>1</v>
      </c>
      <c r="R2026" s="3" t="s">
        <v>2</v>
      </c>
      <c r="S2026" s="4">
        <v>43746</v>
      </c>
      <c r="T2026" s="5">
        <v>0</v>
      </c>
      <c r="U2026" s="4">
        <v>43747</v>
      </c>
      <c r="V2026" s="19" t="str">
        <f>IFERROR(VLOOKUP(C2026,TABLAS!A:C,3,0),"")</f>
        <v>Salazar Bohorquez, Jorge Luis</v>
      </c>
      <c r="W2026" s="19" t="str">
        <f>IFERROR(VLOOKUP(G2026,TABLAS!E:F,2,0)," ")</f>
        <v>CONTADO</v>
      </c>
      <c r="X2026" s="19" t="str">
        <f t="shared" si="93"/>
        <v>10991764 - Llontop Camacho, Vicente Roman</v>
      </c>
      <c r="Y2026" s="19" t="str">
        <f>IFERROR(VLOOKUP(O2026,TABLAS!O:P,2,0)," ")</f>
        <v>Bonificación</v>
      </c>
      <c r="Z2026" s="58">
        <f>IFERROR(IF(R2026&lt;&gt;"CA",(Q2026/VLOOKUP(INT(I2026),TABLAS!R:W,4,0)),Q2026),"0")</f>
        <v>6.6666666666666666E-2</v>
      </c>
      <c r="AA2026" s="19" t="s">
        <v>3</v>
      </c>
      <c r="AB2026">
        <f t="shared" si="95"/>
        <v>0</v>
      </c>
    </row>
    <row r="2027" spans="1:28" x14ac:dyDescent="0.25">
      <c r="A2027" s="71">
        <f t="shared" si="94"/>
        <v>10991764</v>
      </c>
      <c r="B2027" s="1" t="s">
        <v>212</v>
      </c>
      <c r="C2027" s="1" t="s">
        <v>20</v>
      </c>
      <c r="D2027" s="1" t="s">
        <v>3837</v>
      </c>
      <c r="E2027" s="1" t="s">
        <v>3838</v>
      </c>
      <c r="F2027" s="1" t="s">
        <v>3839</v>
      </c>
      <c r="G2027" s="1" t="s">
        <v>4</v>
      </c>
      <c r="H2027" s="1" t="s">
        <v>153</v>
      </c>
      <c r="I2027" s="1" t="s">
        <v>219</v>
      </c>
      <c r="J2027" s="1" t="s">
        <v>220</v>
      </c>
      <c r="K2027" s="1" t="s">
        <v>103</v>
      </c>
      <c r="L2027" s="1" t="s">
        <v>2</v>
      </c>
      <c r="M2027" s="1" t="s">
        <v>3</v>
      </c>
      <c r="N2027" s="1" t="s">
        <v>3840</v>
      </c>
      <c r="O2027" s="1" t="s">
        <v>65</v>
      </c>
      <c r="P2027" s="1" t="s">
        <v>215</v>
      </c>
      <c r="Q2027" s="2">
        <v>1</v>
      </c>
      <c r="R2027" s="3" t="s">
        <v>2</v>
      </c>
      <c r="S2027" s="4">
        <v>43746</v>
      </c>
      <c r="T2027" s="5">
        <v>0</v>
      </c>
      <c r="U2027" s="4">
        <v>43747</v>
      </c>
      <c r="V2027" s="19" t="str">
        <f>IFERROR(VLOOKUP(C2027,TABLAS!A:C,3,0),"")</f>
        <v>Salazar Bohorquez, Jorge Luis</v>
      </c>
      <c r="W2027" s="19" t="str">
        <f>IFERROR(VLOOKUP(G2027,TABLAS!E:F,2,0)," ")</f>
        <v>CONTADO</v>
      </c>
      <c r="X2027" s="19" t="str">
        <f t="shared" si="93"/>
        <v>10991764 - Llontop Camacho, Vicente Roman</v>
      </c>
      <c r="Y2027" s="19" t="str">
        <f>IFERROR(VLOOKUP(O2027,TABLAS!O:P,2,0)," ")</f>
        <v>Bonificación</v>
      </c>
      <c r="Z2027" s="58">
        <f>IFERROR(IF(R2027&lt;&gt;"CA",(Q2027/VLOOKUP(INT(I2027),TABLAS!R:W,4,0)),Q2027),"0")</f>
        <v>6.6666666666666666E-2</v>
      </c>
      <c r="AA2027" s="19" t="s">
        <v>3</v>
      </c>
      <c r="AB2027">
        <f t="shared" si="95"/>
        <v>0</v>
      </c>
    </row>
    <row r="2028" spans="1:28" x14ac:dyDescent="0.25">
      <c r="A2028" s="71">
        <f t="shared" si="94"/>
        <v>10956729</v>
      </c>
      <c r="B2028" s="1" t="s">
        <v>204</v>
      </c>
      <c r="C2028" s="1" t="s">
        <v>6</v>
      </c>
      <c r="D2028" s="1" t="s">
        <v>3841</v>
      </c>
      <c r="E2028" s="1" t="s">
        <v>3842</v>
      </c>
      <c r="F2028" s="1" t="s">
        <v>3843</v>
      </c>
      <c r="G2028" s="1" t="s">
        <v>1</v>
      </c>
      <c r="H2028" s="1" t="s">
        <v>153</v>
      </c>
      <c r="I2028" s="1" t="s">
        <v>100</v>
      </c>
      <c r="J2028" s="1" t="s">
        <v>101</v>
      </c>
      <c r="K2028" s="1" t="s">
        <v>103</v>
      </c>
      <c r="L2028" s="1" t="s">
        <v>2</v>
      </c>
      <c r="M2028" s="1" t="s">
        <v>3</v>
      </c>
      <c r="N2028" s="1" t="s">
        <v>3844</v>
      </c>
      <c r="O2028" s="1" t="s">
        <v>61</v>
      </c>
      <c r="P2028" s="1" t="s">
        <v>232</v>
      </c>
      <c r="Q2028" s="2">
        <v>4</v>
      </c>
      <c r="R2028" s="3" t="s">
        <v>3</v>
      </c>
      <c r="S2028" s="4">
        <v>43746</v>
      </c>
      <c r="T2028" s="5">
        <v>106.48</v>
      </c>
      <c r="U2028" s="4">
        <v>43747</v>
      </c>
      <c r="V2028" s="19" t="str">
        <f>IFERROR(VLOOKUP(C2028,TABLAS!A:C,3,0),"")</f>
        <v>Miro Quesada, Camila Duany</v>
      </c>
      <c r="W2028" s="19" t="str">
        <f>IFERROR(VLOOKUP(G2028,TABLAS!E:F,2,0)," ")</f>
        <v>CREDITO</v>
      </c>
      <c r="X2028" s="19" t="str">
        <f t="shared" si="93"/>
        <v>10956729 - Llontop Fiestas De Lopez, Griselda</v>
      </c>
      <c r="Y2028" s="19" t="str">
        <f>IFERROR(VLOOKUP(O2028,TABLAS!O:P,2,0)," ")</f>
        <v>Pedido</v>
      </c>
      <c r="Z2028" s="58">
        <f>IFERROR(IF(R2028&lt;&gt;"CA",(Q2028/VLOOKUP(INT(I2028),TABLAS!R:W,4,0)),Q2028),"0")</f>
        <v>4</v>
      </c>
      <c r="AA2028" s="19" t="s">
        <v>3</v>
      </c>
      <c r="AB2028">
        <f t="shared" si="95"/>
        <v>0</v>
      </c>
    </row>
    <row r="2029" spans="1:28" x14ac:dyDescent="0.25">
      <c r="A2029" s="71">
        <f t="shared" si="94"/>
        <v>10956729</v>
      </c>
      <c r="B2029" s="1" t="s">
        <v>204</v>
      </c>
      <c r="C2029" s="1" t="s">
        <v>6</v>
      </c>
      <c r="D2029" s="1" t="s">
        <v>3841</v>
      </c>
      <c r="E2029" s="1" t="s">
        <v>3842</v>
      </c>
      <c r="F2029" s="1" t="s">
        <v>3843</v>
      </c>
      <c r="G2029" s="1" t="s">
        <v>1</v>
      </c>
      <c r="H2029" s="1" t="s">
        <v>153</v>
      </c>
      <c r="I2029" s="1" t="s">
        <v>104</v>
      </c>
      <c r="J2029" s="1" t="s">
        <v>105</v>
      </c>
      <c r="K2029" s="1" t="s">
        <v>103</v>
      </c>
      <c r="L2029" s="1" t="s">
        <v>2</v>
      </c>
      <c r="M2029" s="1" t="s">
        <v>3</v>
      </c>
      <c r="N2029" s="1" t="s">
        <v>3844</v>
      </c>
      <c r="O2029" s="1" t="s">
        <v>59</v>
      </c>
      <c r="P2029" s="1" t="s">
        <v>232</v>
      </c>
      <c r="Q2029" s="2">
        <v>1</v>
      </c>
      <c r="R2029" s="3" t="s">
        <v>3</v>
      </c>
      <c r="S2029" s="4">
        <v>43746</v>
      </c>
      <c r="T2029" s="5">
        <v>16.100000000000001</v>
      </c>
      <c r="U2029" s="4">
        <v>43747</v>
      </c>
      <c r="V2029" s="19" t="str">
        <f>IFERROR(VLOOKUP(C2029,TABLAS!A:C,3,0),"")</f>
        <v>Miro Quesada, Camila Duany</v>
      </c>
      <c r="W2029" s="19" t="str">
        <f>IFERROR(VLOOKUP(G2029,TABLAS!E:F,2,0)," ")</f>
        <v>CREDITO</v>
      </c>
      <c r="X2029" s="19" t="str">
        <f t="shared" si="93"/>
        <v>10956729 - Llontop Fiestas De Lopez, Griselda</v>
      </c>
      <c r="Y2029" s="19" t="str">
        <f>IFERROR(VLOOKUP(O2029,TABLAS!O:P,2,0)," ")</f>
        <v>Pedido</v>
      </c>
      <c r="Z2029" s="58">
        <f>IFERROR(IF(R2029&lt;&gt;"CA",(Q2029/VLOOKUP(INT(I2029),TABLAS!R:W,4,0)),Q2029),"0")</f>
        <v>1</v>
      </c>
      <c r="AA2029" s="19" t="s">
        <v>3</v>
      </c>
      <c r="AB2029">
        <f t="shared" si="95"/>
        <v>0</v>
      </c>
    </row>
    <row r="2030" spans="1:28" x14ac:dyDescent="0.25">
      <c r="A2030" s="71">
        <f t="shared" si="94"/>
        <v>10956729</v>
      </c>
      <c r="B2030" s="1" t="s">
        <v>204</v>
      </c>
      <c r="C2030" s="1" t="s">
        <v>6</v>
      </c>
      <c r="D2030" s="1" t="s">
        <v>3841</v>
      </c>
      <c r="E2030" s="1" t="s">
        <v>3842</v>
      </c>
      <c r="F2030" s="1" t="s">
        <v>3843</v>
      </c>
      <c r="G2030" s="1" t="s">
        <v>1</v>
      </c>
      <c r="H2030" s="1" t="s">
        <v>153</v>
      </c>
      <c r="I2030" s="1" t="s">
        <v>104</v>
      </c>
      <c r="J2030" s="1" t="s">
        <v>105</v>
      </c>
      <c r="K2030" s="1" t="s">
        <v>103</v>
      </c>
      <c r="L2030" s="1" t="s">
        <v>2</v>
      </c>
      <c r="M2030" s="1" t="s">
        <v>3</v>
      </c>
      <c r="N2030" s="1" t="s">
        <v>3844</v>
      </c>
      <c r="O2030" s="1" t="s">
        <v>65</v>
      </c>
      <c r="P2030" s="1" t="s">
        <v>232</v>
      </c>
      <c r="Q2030" s="2">
        <v>1</v>
      </c>
      <c r="R2030" s="3" t="s">
        <v>2</v>
      </c>
      <c r="S2030" s="4">
        <v>43746</v>
      </c>
      <c r="T2030" s="5">
        <v>0</v>
      </c>
      <c r="U2030" s="4">
        <v>43747</v>
      </c>
      <c r="V2030" s="19" t="str">
        <f>IFERROR(VLOOKUP(C2030,TABLAS!A:C,3,0),"")</f>
        <v>Miro Quesada, Camila Duany</v>
      </c>
      <c r="W2030" s="19" t="str">
        <f>IFERROR(VLOOKUP(G2030,TABLAS!E:F,2,0)," ")</f>
        <v>CREDITO</v>
      </c>
      <c r="X2030" s="19" t="str">
        <f t="shared" si="93"/>
        <v>10956729 - Llontop Fiestas De Lopez, Griselda</v>
      </c>
      <c r="Y2030" s="19" t="str">
        <f>IFERROR(VLOOKUP(O2030,TABLAS!O:P,2,0)," ")</f>
        <v>Bonificación</v>
      </c>
      <c r="Z2030" s="58">
        <f>IFERROR(IF(R2030&lt;&gt;"CA",(Q2030/VLOOKUP(INT(I2030),TABLAS!R:W,4,0)),Q2030),"0")</f>
        <v>6.6666666666666666E-2</v>
      </c>
      <c r="AA2030" s="19" t="s">
        <v>3</v>
      </c>
      <c r="AB2030">
        <f t="shared" si="95"/>
        <v>0</v>
      </c>
    </row>
    <row r="2031" spans="1:28" x14ac:dyDescent="0.25">
      <c r="A2031" s="71">
        <f t="shared" si="94"/>
        <v>12500149</v>
      </c>
      <c r="B2031" s="1" t="s">
        <v>102</v>
      </c>
      <c r="C2031" s="1" t="s">
        <v>29</v>
      </c>
      <c r="D2031" s="1" t="s">
        <v>3845</v>
      </c>
      <c r="E2031" s="1" t="s">
        <v>3846</v>
      </c>
      <c r="F2031" s="1" t="s">
        <v>3847</v>
      </c>
      <c r="G2031" s="1" t="s">
        <v>4</v>
      </c>
      <c r="H2031" s="1" t="s">
        <v>153</v>
      </c>
      <c r="I2031" s="1" t="s">
        <v>157</v>
      </c>
      <c r="J2031" s="1" t="s">
        <v>158</v>
      </c>
      <c r="K2031" s="1" t="s">
        <v>103</v>
      </c>
      <c r="L2031" s="1" t="s">
        <v>2</v>
      </c>
      <c r="M2031" s="1" t="s">
        <v>3</v>
      </c>
      <c r="N2031" s="1" t="s">
        <v>3848</v>
      </c>
      <c r="O2031" s="1" t="s">
        <v>61</v>
      </c>
      <c r="P2031" s="1" t="s">
        <v>239</v>
      </c>
      <c r="Q2031" s="2">
        <v>2</v>
      </c>
      <c r="R2031" s="3" t="s">
        <v>3</v>
      </c>
      <c r="S2031" s="4">
        <v>43746</v>
      </c>
      <c r="T2031" s="5">
        <v>61.92</v>
      </c>
      <c r="U2031" s="4">
        <v>43747</v>
      </c>
      <c r="V2031" s="19" t="str">
        <f>IFERROR(VLOOKUP(C2031,TABLAS!A:C,3,0),"")</f>
        <v>Sanchez Casana, Alejandro Alfr</v>
      </c>
      <c r="W2031" s="19" t="str">
        <f>IFERROR(VLOOKUP(G2031,TABLAS!E:F,2,0)," ")</f>
        <v>CONTADO</v>
      </c>
      <c r="X2031" s="19" t="str">
        <f t="shared" si="93"/>
        <v>12500149 - Llontop Rosales, Dora Isabel</v>
      </c>
      <c r="Y2031" s="19" t="str">
        <f>IFERROR(VLOOKUP(O2031,TABLAS!O:P,2,0)," ")</f>
        <v>Pedido</v>
      </c>
      <c r="Z2031" s="58">
        <f>IFERROR(IF(R2031&lt;&gt;"CA",(Q2031/VLOOKUP(INT(I2031),TABLAS!R:W,4,0)),Q2031),"0")</f>
        <v>2</v>
      </c>
      <c r="AA2031" s="19" t="s">
        <v>3</v>
      </c>
      <c r="AB2031">
        <f t="shared" si="95"/>
        <v>0</v>
      </c>
    </row>
    <row r="2032" spans="1:28" x14ac:dyDescent="0.25">
      <c r="A2032" s="71">
        <f t="shared" si="94"/>
        <v>12500149</v>
      </c>
      <c r="B2032" s="1" t="s">
        <v>102</v>
      </c>
      <c r="C2032" s="1" t="s">
        <v>29</v>
      </c>
      <c r="D2032" s="1" t="s">
        <v>3845</v>
      </c>
      <c r="E2032" s="1" t="s">
        <v>3846</v>
      </c>
      <c r="F2032" s="1" t="s">
        <v>3847</v>
      </c>
      <c r="G2032" s="1" t="s">
        <v>4</v>
      </c>
      <c r="H2032" s="1" t="s">
        <v>153</v>
      </c>
      <c r="I2032" s="1" t="s">
        <v>182</v>
      </c>
      <c r="J2032" s="1" t="s">
        <v>183</v>
      </c>
      <c r="K2032" s="1" t="s">
        <v>103</v>
      </c>
      <c r="L2032" s="1" t="s">
        <v>2</v>
      </c>
      <c r="M2032" s="1" t="s">
        <v>3</v>
      </c>
      <c r="N2032" s="1" t="s">
        <v>3848</v>
      </c>
      <c r="O2032" s="1" t="s">
        <v>59</v>
      </c>
      <c r="P2032" s="1" t="s">
        <v>239</v>
      </c>
      <c r="Q2032" s="2">
        <v>1</v>
      </c>
      <c r="R2032" s="3" t="s">
        <v>3</v>
      </c>
      <c r="S2032" s="4">
        <v>43746</v>
      </c>
      <c r="T2032" s="5">
        <v>16.91</v>
      </c>
      <c r="U2032" s="4">
        <v>43747</v>
      </c>
      <c r="V2032" s="19" t="str">
        <f>IFERROR(VLOOKUP(C2032,TABLAS!A:C,3,0),"")</f>
        <v>Sanchez Casana, Alejandro Alfr</v>
      </c>
      <c r="W2032" s="19" t="str">
        <f>IFERROR(VLOOKUP(G2032,TABLAS!E:F,2,0)," ")</f>
        <v>CONTADO</v>
      </c>
      <c r="X2032" s="19" t="str">
        <f t="shared" si="93"/>
        <v>12500149 - Llontop Rosales, Dora Isabel</v>
      </c>
      <c r="Y2032" s="19" t="str">
        <f>IFERROR(VLOOKUP(O2032,TABLAS!O:P,2,0)," ")</f>
        <v>Pedido</v>
      </c>
      <c r="Z2032" s="58">
        <f>IFERROR(IF(R2032&lt;&gt;"CA",(Q2032/VLOOKUP(INT(I2032),TABLAS!R:W,4,0)),Q2032),"0")</f>
        <v>1</v>
      </c>
      <c r="AA2032" s="19" t="s">
        <v>3</v>
      </c>
      <c r="AB2032">
        <f t="shared" si="95"/>
        <v>0</v>
      </c>
    </row>
    <row r="2033" spans="1:28" x14ac:dyDescent="0.25">
      <c r="A2033" s="71">
        <f t="shared" si="94"/>
        <v>12500149</v>
      </c>
      <c r="B2033" s="1" t="s">
        <v>102</v>
      </c>
      <c r="C2033" s="1" t="s">
        <v>29</v>
      </c>
      <c r="D2033" s="1" t="s">
        <v>3845</v>
      </c>
      <c r="E2033" s="1" t="s">
        <v>3846</v>
      </c>
      <c r="F2033" s="1" t="s">
        <v>3847</v>
      </c>
      <c r="G2033" s="1" t="s">
        <v>4</v>
      </c>
      <c r="H2033" s="1" t="s">
        <v>153</v>
      </c>
      <c r="I2033" s="1" t="s">
        <v>170</v>
      </c>
      <c r="J2033" s="1" t="s">
        <v>171</v>
      </c>
      <c r="K2033" s="1" t="s">
        <v>103</v>
      </c>
      <c r="L2033" s="1" t="s">
        <v>2</v>
      </c>
      <c r="M2033" s="1" t="s">
        <v>3</v>
      </c>
      <c r="N2033" s="1" t="s">
        <v>3848</v>
      </c>
      <c r="O2033" s="1" t="s">
        <v>59</v>
      </c>
      <c r="P2033" s="1" t="s">
        <v>239</v>
      </c>
      <c r="Q2033" s="2">
        <v>1</v>
      </c>
      <c r="R2033" s="3" t="s">
        <v>3</v>
      </c>
      <c r="S2033" s="4">
        <v>43746</v>
      </c>
      <c r="T2033" s="5">
        <v>7.39</v>
      </c>
      <c r="U2033" s="4">
        <v>43747</v>
      </c>
      <c r="V2033" s="19" t="str">
        <f>IFERROR(VLOOKUP(C2033,TABLAS!A:C,3,0),"")</f>
        <v>Sanchez Casana, Alejandro Alfr</v>
      </c>
      <c r="W2033" s="19" t="str">
        <f>IFERROR(VLOOKUP(G2033,TABLAS!E:F,2,0)," ")</f>
        <v>CONTADO</v>
      </c>
      <c r="X2033" s="19" t="str">
        <f t="shared" si="93"/>
        <v>12500149 - Llontop Rosales, Dora Isabel</v>
      </c>
      <c r="Y2033" s="19" t="str">
        <f>IFERROR(VLOOKUP(O2033,TABLAS!O:P,2,0)," ")</f>
        <v>Pedido</v>
      </c>
      <c r="Z2033" s="58">
        <f>IFERROR(IF(R2033&lt;&gt;"CA",(Q2033/VLOOKUP(INT(I2033),TABLAS!R:W,4,0)),Q2033),"0")</f>
        <v>1</v>
      </c>
      <c r="AA2033" s="19" t="s">
        <v>3</v>
      </c>
      <c r="AB2033">
        <f t="shared" si="95"/>
        <v>0</v>
      </c>
    </row>
    <row r="2034" spans="1:28" x14ac:dyDescent="0.25">
      <c r="A2034" s="71">
        <f t="shared" si="94"/>
        <v>12500149</v>
      </c>
      <c r="B2034" s="1" t="s">
        <v>102</v>
      </c>
      <c r="C2034" s="1" t="s">
        <v>29</v>
      </c>
      <c r="D2034" s="1" t="s">
        <v>3845</v>
      </c>
      <c r="E2034" s="1" t="s">
        <v>3846</v>
      </c>
      <c r="F2034" s="1" t="s">
        <v>3847</v>
      </c>
      <c r="G2034" s="1" t="s">
        <v>4</v>
      </c>
      <c r="H2034" s="1" t="s">
        <v>153</v>
      </c>
      <c r="I2034" s="1" t="s">
        <v>184</v>
      </c>
      <c r="J2034" s="1" t="s">
        <v>185</v>
      </c>
      <c r="K2034" s="1" t="s">
        <v>103</v>
      </c>
      <c r="L2034" s="1" t="s">
        <v>2</v>
      </c>
      <c r="M2034" s="1" t="s">
        <v>3</v>
      </c>
      <c r="N2034" s="1" t="s">
        <v>3848</v>
      </c>
      <c r="O2034" s="1" t="s">
        <v>59</v>
      </c>
      <c r="P2034" s="1" t="s">
        <v>239</v>
      </c>
      <c r="Q2034" s="2">
        <v>1</v>
      </c>
      <c r="R2034" s="3" t="s">
        <v>3</v>
      </c>
      <c r="S2034" s="4">
        <v>43746</v>
      </c>
      <c r="T2034" s="5">
        <v>18.559999999999999</v>
      </c>
      <c r="U2034" s="4">
        <v>43747</v>
      </c>
      <c r="V2034" s="19" t="str">
        <f>IFERROR(VLOOKUP(C2034,TABLAS!A:C,3,0),"")</f>
        <v>Sanchez Casana, Alejandro Alfr</v>
      </c>
      <c r="W2034" s="19" t="str">
        <f>IFERROR(VLOOKUP(G2034,TABLAS!E:F,2,0)," ")</f>
        <v>CONTADO</v>
      </c>
      <c r="X2034" s="19" t="str">
        <f t="shared" si="93"/>
        <v>12500149 - Llontop Rosales, Dora Isabel</v>
      </c>
      <c r="Y2034" s="19" t="str">
        <f>IFERROR(VLOOKUP(O2034,TABLAS!O:P,2,0)," ")</f>
        <v>Pedido</v>
      </c>
      <c r="Z2034" s="58">
        <f>IFERROR(IF(R2034&lt;&gt;"CA",(Q2034/VLOOKUP(INT(I2034),TABLAS!R:W,4,0)),Q2034),"0")</f>
        <v>1</v>
      </c>
      <c r="AA2034" s="19" t="s">
        <v>3</v>
      </c>
      <c r="AB2034">
        <f t="shared" si="95"/>
        <v>0</v>
      </c>
    </row>
    <row r="2035" spans="1:28" x14ac:dyDescent="0.25">
      <c r="A2035" s="71">
        <f t="shared" si="94"/>
        <v>12500149</v>
      </c>
      <c r="B2035" s="1" t="s">
        <v>102</v>
      </c>
      <c r="C2035" s="1" t="s">
        <v>29</v>
      </c>
      <c r="D2035" s="1" t="s">
        <v>3845</v>
      </c>
      <c r="E2035" s="1" t="s">
        <v>3846</v>
      </c>
      <c r="F2035" s="1" t="s">
        <v>3847</v>
      </c>
      <c r="G2035" s="1" t="s">
        <v>4</v>
      </c>
      <c r="H2035" s="1" t="s">
        <v>153</v>
      </c>
      <c r="I2035" s="1" t="s">
        <v>151</v>
      </c>
      <c r="J2035" s="1" t="s">
        <v>152</v>
      </c>
      <c r="K2035" s="1" t="s">
        <v>103</v>
      </c>
      <c r="L2035" s="1" t="s">
        <v>2</v>
      </c>
      <c r="M2035" s="1" t="s">
        <v>3</v>
      </c>
      <c r="N2035" s="1" t="s">
        <v>3848</v>
      </c>
      <c r="O2035" s="1" t="s">
        <v>65</v>
      </c>
      <c r="P2035" s="1" t="s">
        <v>239</v>
      </c>
      <c r="Q2035" s="2">
        <v>1</v>
      </c>
      <c r="R2035" s="3" t="s">
        <v>2</v>
      </c>
      <c r="S2035" s="4">
        <v>43746</v>
      </c>
      <c r="T2035" s="5">
        <v>0</v>
      </c>
      <c r="U2035" s="4">
        <v>43747</v>
      </c>
      <c r="V2035" s="19" t="str">
        <f>IFERROR(VLOOKUP(C2035,TABLAS!A:C,3,0),"")</f>
        <v>Sanchez Casana, Alejandro Alfr</v>
      </c>
      <c r="W2035" s="19" t="str">
        <f>IFERROR(VLOOKUP(G2035,TABLAS!E:F,2,0)," ")</f>
        <v>CONTADO</v>
      </c>
      <c r="X2035" s="19" t="str">
        <f t="shared" si="93"/>
        <v>12500149 - Llontop Rosales, Dora Isabel</v>
      </c>
      <c r="Y2035" s="19" t="str">
        <f>IFERROR(VLOOKUP(O2035,TABLAS!O:P,2,0)," ")</f>
        <v>Bonificación</v>
      </c>
      <c r="Z2035" s="58">
        <f>IFERROR(IF(R2035&lt;&gt;"CA",(Q2035/VLOOKUP(INT(I2035),TABLAS!R:W,4,0)),Q2035),"0")</f>
        <v>6.6666666666666666E-2</v>
      </c>
      <c r="AA2035" s="19" t="s">
        <v>3</v>
      </c>
      <c r="AB2035">
        <f t="shared" si="95"/>
        <v>0</v>
      </c>
    </row>
    <row r="2036" spans="1:28" x14ac:dyDescent="0.25">
      <c r="A2036" s="71">
        <f t="shared" si="94"/>
        <v>10060475</v>
      </c>
      <c r="B2036" s="1" t="s">
        <v>102</v>
      </c>
      <c r="C2036" s="1" t="s">
        <v>29</v>
      </c>
      <c r="D2036" s="1" t="s">
        <v>3849</v>
      </c>
      <c r="E2036" s="1" t="s">
        <v>3850</v>
      </c>
      <c r="F2036" s="1" t="s">
        <v>3851</v>
      </c>
      <c r="G2036" s="1" t="s">
        <v>1</v>
      </c>
      <c r="H2036" s="1" t="s">
        <v>153</v>
      </c>
      <c r="I2036" s="1" t="s">
        <v>210</v>
      </c>
      <c r="J2036" s="1" t="s">
        <v>211</v>
      </c>
      <c r="K2036" s="1" t="s">
        <v>103</v>
      </c>
      <c r="L2036" s="1" t="s">
        <v>2</v>
      </c>
      <c r="M2036" s="1" t="s">
        <v>3</v>
      </c>
      <c r="N2036" s="1" t="s">
        <v>3852</v>
      </c>
      <c r="O2036" s="1" t="s">
        <v>61</v>
      </c>
      <c r="P2036" s="1" t="s">
        <v>236</v>
      </c>
      <c r="Q2036" s="2">
        <v>3</v>
      </c>
      <c r="R2036" s="3" t="s">
        <v>3</v>
      </c>
      <c r="S2036" s="4">
        <v>43746</v>
      </c>
      <c r="T2036" s="5">
        <v>80.31</v>
      </c>
      <c r="U2036" s="4">
        <v>43747</v>
      </c>
      <c r="V2036" s="19" t="str">
        <f>IFERROR(VLOOKUP(C2036,TABLAS!A:C,3,0),"")</f>
        <v>Sanchez Casana, Alejandro Alfr</v>
      </c>
      <c r="W2036" s="19" t="str">
        <f>IFERROR(VLOOKUP(G2036,TABLAS!E:F,2,0)," ")</f>
        <v>CREDITO</v>
      </c>
      <c r="X2036" s="19" t="str">
        <f t="shared" si="93"/>
        <v>10060475 - Llontop Seclen, Juana Pilar</v>
      </c>
      <c r="Y2036" s="19" t="str">
        <f>IFERROR(VLOOKUP(O2036,TABLAS!O:P,2,0)," ")</f>
        <v>Pedido</v>
      </c>
      <c r="Z2036" s="58">
        <f>IFERROR(IF(R2036&lt;&gt;"CA",(Q2036/VLOOKUP(INT(I2036),TABLAS!R:W,4,0)),Q2036),"0")</f>
        <v>3</v>
      </c>
      <c r="AA2036" s="19" t="s">
        <v>3</v>
      </c>
      <c r="AB2036">
        <f t="shared" si="95"/>
        <v>0</v>
      </c>
    </row>
    <row r="2037" spans="1:28" x14ac:dyDescent="0.25">
      <c r="A2037" s="71">
        <f t="shared" si="94"/>
        <v>10060475</v>
      </c>
      <c r="B2037" s="1" t="s">
        <v>102</v>
      </c>
      <c r="C2037" s="1" t="s">
        <v>29</v>
      </c>
      <c r="D2037" s="1" t="s">
        <v>3849</v>
      </c>
      <c r="E2037" s="1" t="s">
        <v>3850</v>
      </c>
      <c r="F2037" s="1" t="s">
        <v>3851</v>
      </c>
      <c r="G2037" s="1" t="s">
        <v>1</v>
      </c>
      <c r="H2037" s="1" t="s">
        <v>153</v>
      </c>
      <c r="I2037" s="1" t="s">
        <v>157</v>
      </c>
      <c r="J2037" s="1" t="s">
        <v>158</v>
      </c>
      <c r="K2037" s="1" t="s">
        <v>103</v>
      </c>
      <c r="L2037" s="1" t="s">
        <v>2</v>
      </c>
      <c r="M2037" s="1" t="s">
        <v>3</v>
      </c>
      <c r="N2037" s="1" t="s">
        <v>3852</v>
      </c>
      <c r="O2037" s="1" t="s">
        <v>61</v>
      </c>
      <c r="P2037" s="1" t="s">
        <v>236</v>
      </c>
      <c r="Q2037" s="2">
        <v>1</v>
      </c>
      <c r="R2037" s="3" t="s">
        <v>3</v>
      </c>
      <c r="S2037" s="4">
        <v>43746</v>
      </c>
      <c r="T2037" s="5">
        <v>31.34</v>
      </c>
      <c r="U2037" s="4">
        <v>43747</v>
      </c>
      <c r="V2037" s="19" t="str">
        <f>IFERROR(VLOOKUP(C2037,TABLAS!A:C,3,0),"")</f>
        <v>Sanchez Casana, Alejandro Alfr</v>
      </c>
      <c r="W2037" s="19" t="str">
        <f>IFERROR(VLOOKUP(G2037,TABLAS!E:F,2,0)," ")</f>
        <v>CREDITO</v>
      </c>
      <c r="X2037" s="19" t="str">
        <f t="shared" si="93"/>
        <v>10060475 - Llontop Seclen, Juana Pilar</v>
      </c>
      <c r="Y2037" s="19" t="str">
        <f>IFERROR(VLOOKUP(O2037,TABLAS!O:P,2,0)," ")</f>
        <v>Pedido</v>
      </c>
      <c r="Z2037" s="58">
        <f>IFERROR(IF(R2037&lt;&gt;"CA",(Q2037/VLOOKUP(INT(I2037),TABLAS!R:W,4,0)),Q2037),"0")</f>
        <v>1</v>
      </c>
      <c r="AA2037" s="19" t="s">
        <v>3</v>
      </c>
      <c r="AB2037">
        <f t="shared" si="95"/>
        <v>0</v>
      </c>
    </row>
    <row r="2038" spans="1:28" x14ac:dyDescent="0.25">
      <c r="A2038" s="71">
        <f t="shared" si="94"/>
        <v>10060475</v>
      </c>
      <c r="B2038" s="1" t="s">
        <v>102</v>
      </c>
      <c r="C2038" s="1" t="s">
        <v>29</v>
      </c>
      <c r="D2038" s="1" t="s">
        <v>3849</v>
      </c>
      <c r="E2038" s="1" t="s">
        <v>3850</v>
      </c>
      <c r="F2038" s="1" t="s">
        <v>3851</v>
      </c>
      <c r="G2038" s="1" t="s">
        <v>1</v>
      </c>
      <c r="H2038" s="1" t="s">
        <v>153</v>
      </c>
      <c r="I2038" s="1" t="s">
        <v>100</v>
      </c>
      <c r="J2038" s="1" t="s">
        <v>101</v>
      </c>
      <c r="K2038" s="1" t="s">
        <v>103</v>
      </c>
      <c r="L2038" s="1" t="s">
        <v>2</v>
      </c>
      <c r="M2038" s="1" t="s">
        <v>3</v>
      </c>
      <c r="N2038" s="1" t="s">
        <v>3852</v>
      </c>
      <c r="O2038" s="1" t="s">
        <v>61</v>
      </c>
      <c r="P2038" s="1" t="s">
        <v>236</v>
      </c>
      <c r="Q2038" s="2">
        <v>6</v>
      </c>
      <c r="R2038" s="3" t="s">
        <v>3</v>
      </c>
      <c r="S2038" s="4">
        <v>43746</v>
      </c>
      <c r="T2038" s="5">
        <v>161.5</v>
      </c>
      <c r="U2038" s="4">
        <v>43747</v>
      </c>
      <c r="V2038" s="19" t="str">
        <f>IFERROR(VLOOKUP(C2038,TABLAS!A:C,3,0),"")</f>
        <v>Sanchez Casana, Alejandro Alfr</v>
      </c>
      <c r="W2038" s="19" t="str">
        <f>IFERROR(VLOOKUP(G2038,TABLAS!E:F,2,0)," ")</f>
        <v>CREDITO</v>
      </c>
      <c r="X2038" s="19" t="str">
        <f t="shared" si="93"/>
        <v>10060475 - Llontop Seclen, Juana Pilar</v>
      </c>
      <c r="Y2038" s="19" t="str">
        <f>IFERROR(VLOOKUP(O2038,TABLAS!O:P,2,0)," ")</f>
        <v>Pedido</v>
      </c>
      <c r="Z2038" s="58">
        <f>IFERROR(IF(R2038&lt;&gt;"CA",(Q2038/VLOOKUP(INT(I2038),TABLAS!R:W,4,0)),Q2038),"0")</f>
        <v>6</v>
      </c>
      <c r="AA2038" s="19" t="s">
        <v>3</v>
      </c>
      <c r="AB2038">
        <f t="shared" si="95"/>
        <v>0</v>
      </c>
    </row>
    <row r="2039" spans="1:28" x14ac:dyDescent="0.25">
      <c r="A2039" s="71">
        <f t="shared" si="94"/>
        <v>10062419</v>
      </c>
      <c r="B2039" s="1" t="s">
        <v>206</v>
      </c>
      <c r="C2039" s="1" t="s">
        <v>26</v>
      </c>
      <c r="D2039" s="1" t="s">
        <v>3853</v>
      </c>
      <c r="E2039" s="1" t="s">
        <v>3854</v>
      </c>
      <c r="F2039" s="1" t="s">
        <v>3855</v>
      </c>
      <c r="G2039" s="1" t="s">
        <v>1</v>
      </c>
      <c r="H2039" s="1" t="s">
        <v>153</v>
      </c>
      <c r="I2039" s="1" t="s">
        <v>100</v>
      </c>
      <c r="J2039" s="1" t="s">
        <v>101</v>
      </c>
      <c r="K2039" s="1" t="s">
        <v>103</v>
      </c>
      <c r="L2039" s="1" t="s">
        <v>2</v>
      </c>
      <c r="M2039" s="1" t="s">
        <v>3</v>
      </c>
      <c r="N2039" s="1" t="s">
        <v>3856</v>
      </c>
      <c r="O2039" s="1" t="s">
        <v>61</v>
      </c>
      <c r="P2039" s="1" t="s">
        <v>244</v>
      </c>
      <c r="Q2039" s="2">
        <v>5</v>
      </c>
      <c r="R2039" s="3" t="s">
        <v>3</v>
      </c>
      <c r="S2039" s="4">
        <v>43746</v>
      </c>
      <c r="T2039" s="5">
        <v>133.09</v>
      </c>
      <c r="U2039" s="4">
        <v>43747</v>
      </c>
      <c r="V2039" s="19" t="str">
        <f>IFERROR(VLOOKUP(C2039,TABLAS!A:C,3,0),"")</f>
        <v>Cueva Borgoño, Juan Carlos</v>
      </c>
      <c r="W2039" s="19" t="str">
        <f>IFERROR(VLOOKUP(G2039,TABLAS!E:F,2,0)," ")</f>
        <v>CREDITO</v>
      </c>
      <c r="X2039" s="19" t="str">
        <f t="shared" si="93"/>
        <v>10062419 - Loayza Loyola, Silvia Maximina</v>
      </c>
      <c r="Y2039" s="19" t="str">
        <f>IFERROR(VLOOKUP(O2039,TABLAS!O:P,2,0)," ")</f>
        <v>Pedido</v>
      </c>
      <c r="Z2039" s="58">
        <f>IFERROR(IF(R2039&lt;&gt;"CA",(Q2039/VLOOKUP(INT(I2039),TABLAS!R:W,4,0)),Q2039),"0")</f>
        <v>5</v>
      </c>
      <c r="AA2039" s="19" t="s">
        <v>3</v>
      </c>
      <c r="AB2039">
        <f t="shared" si="95"/>
        <v>0</v>
      </c>
    </row>
    <row r="2040" spans="1:28" x14ac:dyDescent="0.25">
      <c r="A2040" s="71">
        <f t="shared" si="94"/>
        <v>10062419</v>
      </c>
      <c r="B2040" s="1" t="s">
        <v>206</v>
      </c>
      <c r="C2040" s="1" t="s">
        <v>26</v>
      </c>
      <c r="D2040" s="1" t="s">
        <v>3853</v>
      </c>
      <c r="E2040" s="1" t="s">
        <v>3854</v>
      </c>
      <c r="F2040" s="1" t="s">
        <v>3855</v>
      </c>
      <c r="G2040" s="1" t="s">
        <v>1</v>
      </c>
      <c r="H2040" s="1" t="s">
        <v>153</v>
      </c>
      <c r="I2040" s="1" t="s">
        <v>157</v>
      </c>
      <c r="J2040" s="1" t="s">
        <v>158</v>
      </c>
      <c r="K2040" s="1" t="s">
        <v>103</v>
      </c>
      <c r="L2040" s="1" t="s">
        <v>2</v>
      </c>
      <c r="M2040" s="1" t="s">
        <v>3</v>
      </c>
      <c r="N2040" s="1" t="s">
        <v>3856</v>
      </c>
      <c r="O2040" s="1" t="s">
        <v>61</v>
      </c>
      <c r="P2040" s="1" t="s">
        <v>244</v>
      </c>
      <c r="Q2040" s="2">
        <v>2</v>
      </c>
      <c r="R2040" s="3" t="s">
        <v>3</v>
      </c>
      <c r="S2040" s="4">
        <v>43746</v>
      </c>
      <c r="T2040" s="5">
        <v>62.09</v>
      </c>
      <c r="U2040" s="4">
        <v>43747</v>
      </c>
      <c r="V2040" s="19" t="str">
        <f>IFERROR(VLOOKUP(C2040,TABLAS!A:C,3,0),"")</f>
        <v>Cueva Borgoño, Juan Carlos</v>
      </c>
      <c r="W2040" s="19" t="str">
        <f>IFERROR(VLOOKUP(G2040,TABLAS!E:F,2,0)," ")</f>
        <v>CREDITO</v>
      </c>
      <c r="X2040" s="19" t="str">
        <f t="shared" si="93"/>
        <v>10062419 - Loayza Loyola, Silvia Maximina</v>
      </c>
      <c r="Y2040" s="19" t="str">
        <f>IFERROR(VLOOKUP(O2040,TABLAS!O:P,2,0)," ")</f>
        <v>Pedido</v>
      </c>
      <c r="Z2040" s="58">
        <f>IFERROR(IF(R2040&lt;&gt;"CA",(Q2040/VLOOKUP(INT(I2040),TABLAS!R:W,4,0)),Q2040),"0")</f>
        <v>2</v>
      </c>
      <c r="AA2040" s="19" t="s">
        <v>3</v>
      </c>
      <c r="AB2040">
        <f t="shared" si="95"/>
        <v>0</v>
      </c>
    </row>
    <row r="2041" spans="1:28" x14ac:dyDescent="0.25">
      <c r="A2041" s="71">
        <f t="shared" si="94"/>
        <v>10062419</v>
      </c>
      <c r="B2041" s="1" t="s">
        <v>206</v>
      </c>
      <c r="C2041" s="1" t="s">
        <v>26</v>
      </c>
      <c r="D2041" s="1" t="s">
        <v>3853</v>
      </c>
      <c r="E2041" s="1" t="s">
        <v>3854</v>
      </c>
      <c r="F2041" s="1" t="s">
        <v>3855</v>
      </c>
      <c r="G2041" s="1" t="s">
        <v>1</v>
      </c>
      <c r="H2041" s="1" t="s">
        <v>153</v>
      </c>
      <c r="I2041" s="1" t="s">
        <v>145</v>
      </c>
      <c r="J2041" s="1" t="s">
        <v>146</v>
      </c>
      <c r="K2041" s="1" t="s">
        <v>103</v>
      </c>
      <c r="L2041" s="1" t="s">
        <v>2</v>
      </c>
      <c r="M2041" s="1" t="s">
        <v>3</v>
      </c>
      <c r="N2041" s="1" t="s">
        <v>3856</v>
      </c>
      <c r="O2041" s="1" t="s">
        <v>59</v>
      </c>
      <c r="P2041" s="1" t="s">
        <v>244</v>
      </c>
      <c r="Q2041" s="2">
        <v>1</v>
      </c>
      <c r="R2041" s="3" t="s">
        <v>3</v>
      </c>
      <c r="S2041" s="4">
        <v>43746</v>
      </c>
      <c r="T2041" s="5">
        <v>15.89</v>
      </c>
      <c r="U2041" s="4">
        <v>43747</v>
      </c>
      <c r="V2041" s="19" t="str">
        <f>IFERROR(VLOOKUP(C2041,TABLAS!A:C,3,0),"")</f>
        <v>Cueva Borgoño, Juan Carlos</v>
      </c>
      <c r="W2041" s="19" t="str">
        <f>IFERROR(VLOOKUP(G2041,TABLAS!E:F,2,0)," ")</f>
        <v>CREDITO</v>
      </c>
      <c r="X2041" s="19" t="str">
        <f t="shared" si="93"/>
        <v>10062419 - Loayza Loyola, Silvia Maximina</v>
      </c>
      <c r="Y2041" s="19" t="str">
        <f>IFERROR(VLOOKUP(O2041,TABLAS!O:P,2,0)," ")</f>
        <v>Pedido</v>
      </c>
      <c r="Z2041" s="58">
        <f>IFERROR(IF(R2041&lt;&gt;"CA",(Q2041/VLOOKUP(INT(I2041),TABLAS!R:W,4,0)),Q2041),"0")</f>
        <v>1</v>
      </c>
      <c r="AA2041" s="19" t="s">
        <v>3</v>
      </c>
      <c r="AB2041">
        <f t="shared" si="95"/>
        <v>0</v>
      </c>
    </row>
    <row r="2042" spans="1:28" x14ac:dyDescent="0.25">
      <c r="A2042" s="71">
        <f t="shared" si="94"/>
        <v>10062419</v>
      </c>
      <c r="B2042" s="1" t="s">
        <v>206</v>
      </c>
      <c r="C2042" s="1" t="s">
        <v>26</v>
      </c>
      <c r="D2042" s="1" t="s">
        <v>3853</v>
      </c>
      <c r="E2042" s="1" t="s">
        <v>3854</v>
      </c>
      <c r="F2042" s="1" t="s">
        <v>3855</v>
      </c>
      <c r="G2042" s="1" t="s">
        <v>1</v>
      </c>
      <c r="H2042" s="1" t="s">
        <v>153</v>
      </c>
      <c r="I2042" s="1" t="s">
        <v>104</v>
      </c>
      <c r="J2042" s="1" t="s">
        <v>105</v>
      </c>
      <c r="K2042" s="1" t="s">
        <v>103</v>
      </c>
      <c r="L2042" s="1" t="s">
        <v>2</v>
      </c>
      <c r="M2042" s="1" t="s">
        <v>3</v>
      </c>
      <c r="N2042" s="1" t="s">
        <v>3856</v>
      </c>
      <c r="O2042" s="1" t="s">
        <v>65</v>
      </c>
      <c r="P2042" s="1" t="s">
        <v>244</v>
      </c>
      <c r="Q2042" s="2">
        <v>1</v>
      </c>
      <c r="R2042" s="3" t="s">
        <v>2</v>
      </c>
      <c r="S2042" s="4">
        <v>43746</v>
      </c>
      <c r="T2042" s="5">
        <v>0</v>
      </c>
      <c r="U2042" s="4">
        <v>43747</v>
      </c>
      <c r="V2042" s="19" t="str">
        <f>IFERROR(VLOOKUP(C2042,TABLAS!A:C,3,0),"")</f>
        <v>Cueva Borgoño, Juan Carlos</v>
      </c>
      <c r="W2042" s="19" t="str">
        <f>IFERROR(VLOOKUP(G2042,TABLAS!E:F,2,0)," ")</f>
        <v>CREDITO</v>
      </c>
      <c r="X2042" s="19" t="str">
        <f t="shared" si="93"/>
        <v>10062419 - Loayza Loyola, Silvia Maximina</v>
      </c>
      <c r="Y2042" s="19" t="str">
        <f>IFERROR(VLOOKUP(O2042,TABLAS!O:P,2,0)," ")</f>
        <v>Bonificación</v>
      </c>
      <c r="Z2042" s="58">
        <f>IFERROR(IF(R2042&lt;&gt;"CA",(Q2042/VLOOKUP(INT(I2042),TABLAS!R:W,4,0)),Q2042),"0")</f>
        <v>6.6666666666666666E-2</v>
      </c>
      <c r="AA2042" s="19" t="s">
        <v>3</v>
      </c>
      <c r="AB2042">
        <f t="shared" si="95"/>
        <v>0</v>
      </c>
    </row>
    <row r="2043" spans="1:28" x14ac:dyDescent="0.25">
      <c r="A2043" s="71">
        <f t="shared" si="94"/>
        <v>10054008</v>
      </c>
      <c r="B2043" s="1" t="s">
        <v>206</v>
      </c>
      <c r="C2043" s="1" t="s">
        <v>15</v>
      </c>
      <c r="D2043" s="1" t="s">
        <v>3857</v>
      </c>
      <c r="E2043" s="1" t="s">
        <v>3858</v>
      </c>
      <c r="F2043" s="1" t="s">
        <v>3859</v>
      </c>
      <c r="G2043" s="1" t="s">
        <v>4</v>
      </c>
      <c r="H2043" s="1" t="s">
        <v>153</v>
      </c>
      <c r="I2043" s="1" t="s">
        <v>100</v>
      </c>
      <c r="J2043" s="1" t="s">
        <v>101</v>
      </c>
      <c r="K2043" s="1" t="s">
        <v>103</v>
      </c>
      <c r="L2043" s="1" t="s">
        <v>2</v>
      </c>
      <c r="M2043" s="1" t="s">
        <v>3</v>
      </c>
      <c r="N2043" s="1" t="s">
        <v>3117</v>
      </c>
      <c r="O2043" s="1" t="s">
        <v>61</v>
      </c>
      <c r="P2043" s="1" t="s">
        <v>230</v>
      </c>
      <c r="Q2043" s="2">
        <v>4</v>
      </c>
      <c r="R2043" s="3" t="s">
        <v>3</v>
      </c>
      <c r="S2043" s="4">
        <v>43746</v>
      </c>
      <c r="T2043" s="5">
        <v>106.14</v>
      </c>
      <c r="U2043" s="4">
        <v>43747</v>
      </c>
      <c r="V2043" s="19" t="str">
        <f>IFERROR(VLOOKUP(C2043,TABLAS!A:C,3,0),"")</f>
        <v>Cueva Borgoño, Juan Carlos</v>
      </c>
      <c r="W2043" s="19" t="str">
        <f>IFERROR(VLOOKUP(G2043,TABLAS!E:F,2,0)," ")</f>
        <v>CONTADO</v>
      </c>
      <c r="X2043" s="19" t="str">
        <f t="shared" si="93"/>
        <v>10054008 - Loayza Mollehuarca, Teresa</v>
      </c>
      <c r="Y2043" s="19" t="str">
        <f>IFERROR(VLOOKUP(O2043,TABLAS!O:P,2,0)," ")</f>
        <v>Pedido</v>
      </c>
      <c r="Z2043" s="58">
        <f>IFERROR(IF(R2043&lt;&gt;"CA",(Q2043/VLOOKUP(INT(I2043),TABLAS!R:W,4,0)),Q2043),"0")</f>
        <v>4</v>
      </c>
      <c r="AA2043" s="19" t="s">
        <v>3</v>
      </c>
      <c r="AB2043">
        <f t="shared" si="95"/>
        <v>0</v>
      </c>
    </row>
    <row r="2044" spans="1:28" x14ac:dyDescent="0.25">
      <c r="A2044" s="71">
        <f t="shared" si="94"/>
        <v>10054008</v>
      </c>
      <c r="B2044" s="1" t="s">
        <v>206</v>
      </c>
      <c r="C2044" s="1" t="s">
        <v>15</v>
      </c>
      <c r="D2044" s="1" t="s">
        <v>3857</v>
      </c>
      <c r="E2044" s="1" t="s">
        <v>3858</v>
      </c>
      <c r="F2044" s="1" t="s">
        <v>3859</v>
      </c>
      <c r="G2044" s="1" t="s">
        <v>4</v>
      </c>
      <c r="H2044" s="1" t="s">
        <v>153</v>
      </c>
      <c r="I2044" s="1" t="s">
        <v>157</v>
      </c>
      <c r="J2044" s="1" t="s">
        <v>158</v>
      </c>
      <c r="K2044" s="1" t="s">
        <v>103</v>
      </c>
      <c r="L2044" s="1" t="s">
        <v>2</v>
      </c>
      <c r="M2044" s="1" t="s">
        <v>3</v>
      </c>
      <c r="N2044" s="1" t="s">
        <v>3117</v>
      </c>
      <c r="O2044" s="1" t="s">
        <v>61</v>
      </c>
      <c r="P2044" s="1" t="s">
        <v>230</v>
      </c>
      <c r="Q2044" s="2">
        <v>6</v>
      </c>
      <c r="R2044" s="3" t="s">
        <v>3</v>
      </c>
      <c r="S2044" s="4">
        <v>43746</v>
      </c>
      <c r="T2044" s="5">
        <v>185.75</v>
      </c>
      <c r="U2044" s="4">
        <v>43747</v>
      </c>
      <c r="V2044" s="19" t="str">
        <f>IFERROR(VLOOKUP(C2044,TABLAS!A:C,3,0),"")</f>
        <v>Cueva Borgoño, Juan Carlos</v>
      </c>
      <c r="W2044" s="19" t="str">
        <f>IFERROR(VLOOKUP(G2044,TABLAS!E:F,2,0)," ")</f>
        <v>CONTADO</v>
      </c>
      <c r="X2044" s="19" t="str">
        <f t="shared" si="93"/>
        <v>10054008 - Loayza Mollehuarca, Teresa</v>
      </c>
      <c r="Y2044" s="19" t="str">
        <f>IFERROR(VLOOKUP(O2044,TABLAS!O:P,2,0)," ")</f>
        <v>Pedido</v>
      </c>
      <c r="Z2044" s="58">
        <f>IFERROR(IF(R2044&lt;&gt;"CA",(Q2044/VLOOKUP(INT(I2044),TABLAS!R:W,4,0)),Q2044),"0")</f>
        <v>6</v>
      </c>
      <c r="AA2044" s="19" t="s">
        <v>3</v>
      </c>
      <c r="AB2044">
        <f t="shared" si="95"/>
        <v>0</v>
      </c>
    </row>
    <row r="2045" spans="1:28" x14ac:dyDescent="0.25">
      <c r="A2045" s="71">
        <f t="shared" si="94"/>
        <v>10054008</v>
      </c>
      <c r="B2045" s="1" t="s">
        <v>206</v>
      </c>
      <c r="C2045" s="1" t="s">
        <v>15</v>
      </c>
      <c r="D2045" s="1" t="s">
        <v>3857</v>
      </c>
      <c r="E2045" s="1" t="s">
        <v>3858</v>
      </c>
      <c r="F2045" s="1" t="s">
        <v>3859</v>
      </c>
      <c r="G2045" s="1" t="s">
        <v>4</v>
      </c>
      <c r="H2045" s="1" t="s">
        <v>153</v>
      </c>
      <c r="I2045" s="1" t="s">
        <v>208</v>
      </c>
      <c r="J2045" s="1" t="s">
        <v>209</v>
      </c>
      <c r="K2045" s="1" t="s">
        <v>103</v>
      </c>
      <c r="L2045" s="1" t="s">
        <v>2</v>
      </c>
      <c r="M2045" s="1" t="s">
        <v>3</v>
      </c>
      <c r="N2045" s="1" t="s">
        <v>3117</v>
      </c>
      <c r="O2045" s="1" t="s">
        <v>61</v>
      </c>
      <c r="P2045" s="1" t="s">
        <v>230</v>
      </c>
      <c r="Q2045" s="2">
        <v>4</v>
      </c>
      <c r="R2045" s="3" t="s">
        <v>3</v>
      </c>
      <c r="S2045" s="4">
        <v>43746</v>
      </c>
      <c r="T2045" s="5">
        <v>139.88</v>
      </c>
      <c r="U2045" s="4">
        <v>43747</v>
      </c>
      <c r="V2045" s="19" t="str">
        <f>IFERROR(VLOOKUP(C2045,TABLAS!A:C,3,0),"")</f>
        <v>Cueva Borgoño, Juan Carlos</v>
      </c>
      <c r="W2045" s="19" t="str">
        <f>IFERROR(VLOOKUP(G2045,TABLAS!E:F,2,0)," ")</f>
        <v>CONTADO</v>
      </c>
      <c r="X2045" s="19" t="str">
        <f t="shared" si="93"/>
        <v>10054008 - Loayza Mollehuarca, Teresa</v>
      </c>
      <c r="Y2045" s="19" t="str">
        <f>IFERROR(VLOOKUP(O2045,TABLAS!O:P,2,0)," ")</f>
        <v>Pedido</v>
      </c>
      <c r="Z2045" s="58">
        <f>IFERROR(IF(R2045&lt;&gt;"CA",(Q2045/VLOOKUP(INT(I2045),TABLAS!R:W,4,0)),Q2045),"0")</f>
        <v>4</v>
      </c>
      <c r="AA2045" s="19" t="s">
        <v>3</v>
      </c>
      <c r="AB2045">
        <f t="shared" si="95"/>
        <v>0</v>
      </c>
    </row>
    <row r="2046" spans="1:28" x14ac:dyDescent="0.25">
      <c r="A2046" s="71">
        <f t="shared" si="94"/>
        <v>10063034</v>
      </c>
      <c r="B2046" s="1" t="s">
        <v>102</v>
      </c>
      <c r="C2046" s="1" t="s">
        <v>16</v>
      </c>
      <c r="D2046" s="1" t="s">
        <v>3860</v>
      </c>
      <c r="E2046" s="1" t="s">
        <v>3861</v>
      </c>
      <c r="F2046" s="1" t="s">
        <v>3862</v>
      </c>
      <c r="G2046" s="1" t="s">
        <v>4</v>
      </c>
      <c r="H2046" s="1" t="s">
        <v>153</v>
      </c>
      <c r="I2046" s="1" t="s">
        <v>145</v>
      </c>
      <c r="J2046" s="1" t="s">
        <v>146</v>
      </c>
      <c r="K2046" s="1" t="s">
        <v>103</v>
      </c>
      <c r="L2046" s="1" t="s">
        <v>2</v>
      </c>
      <c r="M2046" s="1" t="s">
        <v>3</v>
      </c>
      <c r="N2046" s="1" t="s">
        <v>3863</v>
      </c>
      <c r="O2046" s="1" t="s">
        <v>59</v>
      </c>
      <c r="P2046" s="1" t="s">
        <v>232</v>
      </c>
      <c r="Q2046" s="2">
        <v>2</v>
      </c>
      <c r="R2046" s="3" t="s">
        <v>3</v>
      </c>
      <c r="S2046" s="4">
        <v>43746</v>
      </c>
      <c r="T2046" s="5">
        <v>31.78</v>
      </c>
      <c r="U2046" s="4">
        <v>43747</v>
      </c>
      <c r="V2046" s="19" t="str">
        <f>IFERROR(VLOOKUP(C2046,TABLAS!A:C,3,0),"")</f>
        <v>Sanchez Casana, Alejandro Alfr</v>
      </c>
      <c r="W2046" s="19" t="str">
        <f>IFERROR(VLOOKUP(G2046,TABLAS!E:F,2,0)," ")</f>
        <v>CONTADO</v>
      </c>
      <c r="X2046" s="19" t="str">
        <f t="shared" si="93"/>
        <v>10063034 - Lopez Cano, Maria</v>
      </c>
      <c r="Y2046" s="19" t="str">
        <f>IFERROR(VLOOKUP(O2046,TABLAS!O:P,2,0)," ")</f>
        <v>Pedido</v>
      </c>
      <c r="Z2046" s="58">
        <f>IFERROR(IF(R2046&lt;&gt;"CA",(Q2046/VLOOKUP(INT(I2046),TABLAS!R:W,4,0)),Q2046),"0")</f>
        <v>2</v>
      </c>
      <c r="AA2046" s="19" t="s">
        <v>3</v>
      </c>
      <c r="AB2046">
        <f t="shared" si="95"/>
        <v>0</v>
      </c>
    </row>
    <row r="2047" spans="1:28" x14ac:dyDescent="0.25">
      <c r="A2047" s="71">
        <f t="shared" si="94"/>
        <v>10063034</v>
      </c>
      <c r="B2047" s="1" t="s">
        <v>102</v>
      </c>
      <c r="C2047" s="1" t="s">
        <v>16</v>
      </c>
      <c r="D2047" s="1" t="s">
        <v>3860</v>
      </c>
      <c r="E2047" s="1" t="s">
        <v>3861</v>
      </c>
      <c r="F2047" s="1" t="s">
        <v>3862</v>
      </c>
      <c r="G2047" s="1" t="s">
        <v>4</v>
      </c>
      <c r="H2047" s="1" t="s">
        <v>153</v>
      </c>
      <c r="I2047" s="1" t="s">
        <v>278</v>
      </c>
      <c r="J2047" s="1" t="s">
        <v>279</v>
      </c>
      <c r="K2047" s="1" t="s">
        <v>103</v>
      </c>
      <c r="L2047" s="1" t="s">
        <v>2</v>
      </c>
      <c r="M2047" s="1" t="s">
        <v>3</v>
      </c>
      <c r="N2047" s="1" t="s">
        <v>3863</v>
      </c>
      <c r="O2047" s="1" t="s">
        <v>59</v>
      </c>
      <c r="P2047" s="1" t="s">
        <v>232</v>
      </c>
      <c r="Q2047" s="2">
        <v>1</v>
      </c>
      <c r="R2047" s="3" t="s">
        <v>3</v>
      </c>
      <c r="S2047" s="4">
        <v>43746</v>
      </c>
      <c r="T2047" s="5">
        <v>14.78</v>
      </c>
      <c r="U2047" s="4">
        <v>43747</v>
      </c>
      <c r="V2047" s="19" t="str">
        <f>IFERROR(VLOOKUP(C2047,TABLAS!A:C,3,0),"")</f>
        <v>Sanchez Casana, Alejandro Alfr</v>
      </c>
      <c r="W2047" s="19" t="str">
        <f>IFERROR(VLOOKUP(G2047,TABLAS!E:F,2,0)," ")</f>
        <v>CONTADO</v>
      </c>
      <c r="X2047" s="19" t="str">
        <f t="shared" si="93"/>
        <v>10063034 - Lopez Cano, Maria</v>
      </c>
      <c r="Y2047" s="19" t="str">
        <f>IFERROR(VLOOKUP(O2047,TABLAS!O:P,2,0)," ")</f>
        <v>Pedido</v>
      </c>
      <c r="Z2047" s="58">
        <f>IFERROR(IF(R2047&lt;&gt;"CA",(Q2047/VLOOKUP(INT(I2047),TABLAS!R:W,4,0)),Q2047),"0")</f>
        <v>1</v>
      </c>
      <c r="AA2047" s="19" t="s">
        <v>3</v>
      </c>
      <c r="AB2047">
        <f t="shared" si="95"/>
        <v>0</v>
      </c>
    </row>
    <row r="2048" spans="1:28" x14ac:dyDescent="0.25">
      <c r="A2048" s="71">
        <f t="shared" si="94"/>
        <v>10063034</v>
      </c>
      <c r="B2048" s="1" t="s">
        <v>102</v>
      </c>
      <c r="C2048" s="1" t="s">
        <v>16</v>
      </c>
      <c r="D2048" s="1" t="s">
        <v>3860</v>
      </c>
      <c r="E2048" s="1" t="s">
        <v>3861</v>
      </c>
      <c r="F2048" s="1" t="s">
        <v>3862</v>
      </c>
      <c r="G2048" s="1" t="s">
        <v>4</v>
      </c>
      <c r="H2048" s="1" t="s">
        <v>153</v>
      </c>
      <c r="I2048" s="1" t="s">
        <v>151</v>
      </c>
      <c r="J2048" s="1" t="s">
        <v>152</v>
      </c>
      <c r="K2048" s="1" t="s">
        <v>103</v>
      </c>
      <c r="L2048" s="1" t="s">
        <v>2</v>
      </c>
      <c r="M2048" s="1" t="s">
        <v>3</v>
      </c>
      <c r="N2048" s="1" t="s">
        <v>3863</v>
      </c>
      <c r="O2048" s="1" t="s">
        <v>65</v>
      </c>
      <c r="P2048" s="1" t="s">
        <v>232</v>
      </c>
      <c r="Q2048" s="2">
        <v>1</v>
      </c>
      <c r="R2048" s="3" t="s">
        <v>2</v>
      </c>
      <c r="S2048" s="4">
        <v>43746</v>
      </c>
      <c r="T2048" s="5">
        <v>0</v>
      </c>
      <c r="U2048" s="4">
        <v>43747</v>
      </c>
      <c r="V2048" s="19" t="str">
        <f>IFERROR(VLOOKUP(C2048,TABLAS!A:C,3,0),"")</f>
        <v>Sanchez Casana, Alejandro Alfr</v>
      </c>
      <c r="W2048" s="19" t="str">
        <f>IFERROR(VLOOKUP(G2048,TABLAS!E:F,2,0)," ")</f>
        <v>CONTADO</v>
      </c>
      <c r="X2048" s="19" t="str">
        <f t="shared" si="93"/>
        <v>10063034 - Lopez Cano, Maria</v>
      </c>
      <c r="Y2048" s="19" t="str">
        <f>IFERROR(VLOOKUP(O2048,TABLAS!O:P,2,0)," ")</f>
        <v>Bonificación</v>
      </c>
      <c r="Z2048" s="58">
        <f>IFERROR(IF(R2048&lt;&gt;"CA",(Q2048/VLOOKUP(INT(I2048),TABLAS!R:W,4,0)),Q2048),"0")</f>
        <v>6.6666666666666666E-2</v>
      </c>
      <c r="AA2048" s="19" t="s">
        <v>3</v>
      </c>
      <c r="AB2048">
        <f t="shared" si="95"/>
        <v>0</v>
      </c>
    </row>
    <row r="2049" spans="1:28" x14ac:dyDescent="0.25">
      <c r="A2049" s="71">
        <f t="shared" si="94"/>
        <v>10063034</v>
      </c>
      <c r="B2049" s="1" t="s">
        <v>102</v>
      </c>
      <c r="C2049" s="1" t="s">
        <v>16</v>
      </c>
      <c r="D2049" s="1" t="s">
        <v>3860</v>
      </c>
      <c r="E2049" s="1" t="s">
        <v>3861</v>
      </c>
      <c r="F2049" s="1" t="s">
        <v>3862</v>
      </c>
      <c r="G2049" s="1" t="s">
        <v>4</v>
      </c>
      <c r="H2049" s="1" t="s">
        <v>153</v>
      </c>
      <c r="I2049" s="1" t="s">
        <v>104</v>
      </c>
      <c r="J2049" s="1" t="s">
        <v>105</v>
      </c>
      <c r="K2049" s="1" t="s">
        <v>103</v>
      </c>
      <c r="L2049" s="1" t="s">
        <v>2</v>
      </c>
      <c r="M2049" s="1" t="s">
        <v>3</v>
      </c>
      <c r="N2049" s="1" t="s">
        <v>3863</v>
      </c>
      <c r="O2049" s="1" t="s">
        <v>65</v>
      </c>
      <c r="P2049" s="1" t="s">
        <v>232</v>
      </c>
      <c r="Q2049" s="2">
        <v>2</v>
      </c>
      <c r="R2049" s="3" t="s">
        <v>2</v>
      </c>
      <c r="S2049" s="4">
        <v>43746</v>
      </c>
      <c r="T2049" s="5">
        <v>0</v>
      </c>
      <c r="U2049" s="4">
        <v>43747</v>
      </c>
      <c r="V2049" s="19" t="str">
        <f>IFERROR(VLOOKUP(C2049,TABLAS!A:C,3,0),"")</f>
        <v>Sanchez Casana, Alejandro Alfr</v>
      </c>
      <c r="W2049" s="19" t="str">
        <f>IFERROR(VLOOKUP(G2049,TABLAS!E:F,2,0)," ")</f>
        <v>CONTADO</v>
      </c>
      <c r="X2049" s="19" t="str">
        <f t="shared" si="93"/>
        <v>10063034 - Lopez Cano, Maria</v>
      </c>
      <c r="Y2049" s="19" t="str">
        <f>IFERROR(VLOOKUP(O2049,TABLAS!O:P,2,0)," ")</f>
        <v>Bonificación</v>
      </c>
      <c r="Z2049" s="58">
        <f>IFERROR(IF(R2049&lt;&gt;"CA",(Q2049/VLOOKUP(INT(I2049),TABLAS!R:W,4,0)),Q2049),"0")</f>
        <v>0.13333333333333333</v>
      </c>
      <c r="AA2049" s="19" t="s">
        <v>3</v>
      </c>
      <c r="AB2049">
        <f t="shared" si="95"/>
        <v>0</v>
      </c>
    </row>
    <row r="2050" spans="1:28" x14ac:dyDescent="0.25">
      <c r="A2050" s="71">
        <f t="shared" si="94"/>
        <v>11275412</v>
      </c>
      <c r="B2050" s="1" t="s">
        <v>102</v>
      </c>
      <c r="C2050" s="1" t="s">
        <v>32</v>
      </c>
      <c r="D2050" s="1" t="s">
        <v>3864</v>
      </c>
      <c r="E2050" s="1" t="s">
        <v>3865</v>
      </c>
      <c r="F2050" s="1" t="s">
        <v>3866</v>
      </c>
      <c r="G2050" s="1" t="s">
        <v>4</v>
      </c>
      <c r="H2050" s="1" t="s">
        <v>153</v>
      </c>
      <c r="I2050" s="1" t="s">
        <v>216</v>
      </c>
      <c r="J2050" s="1" t="s">
        <v>217</v>
      </c>
      <c r="K2050" s="1" t="s">
        <v>103</v>
      </c>
      <c r="L2050" s="1" t="s">
        <v>2</v>
      </c>
      <c r="M2050" s="1" t="s">
        <v>3</v>
      </c>
      <c r="N2050" s="1" t="s">
        <v>3867</v>
      </c>
      <c r="O2050" s="1" t="s">
        <v>61</v>
      </c>
      <c r="P2050" s="1" t="s">
        <v>215</v>
      </c>
      <c r="Q2050" s="2">
        <v>1</v>
      </c>
      <c r="R2050" s="3" t="s">
        <v>3</v>
      </c>
      <c r="S2050" s="4">
        <v>43746</v>
      </c>
      <c r="T2050" s="5">
        <v>34.97</v>
      </c>
      <c r="U2050" s="4">
        <v>43747</v>
      </c>
      <c r="V2050" s="19" t="str">
        <f>IFERROR(VLOOKUP(C2050,TABLAS!A:C,3,0),"")</f>
        <v>Sanchez Casana, Alejandro Alfr</v>
      </c>
      <c r="W2050" s="19" t="str">
        <f>IFERROR(VLOOKUP(G2050,TABLAS!E:F,2,0)," ")</f>
        <v>CONTADO</v>
      </c>
      <c r="X2050" s="19" t="str">
        <f t="shared" ref="X2050:X2113" si="96">IFERROR(CONCATENATE(D2050," - ",E2050)," ")</f>
        <v>11275412 - Lopez Cuadrado, Ana Maria</v>
      </c>
      <c r="Y2050" s="19" t="str">
        <f>IFERROR(VLOOKUP(O2050,TABLAS!O:P,2,0)," ")</f>
        <v>Pedido</v>
      </c>
      <c r="Z2050" s="58">
        <f>IFERROR(IF(R2050&lt;&gt;"CA",(Q2050/VLOOKUP(INT(I2050),TABLAS!R:W,4,0)),Q2050),"0")</f>
        <v>1</v>
      </c>
      <c r="AA2050" s="19" t="s">
        <v>3</v>
      </c>
      <c r="AB2050">
        <f t="shared" si="95"/>
        <v>0</v>
      </c>
    </row>
    <row r="2051" spans="1:28" x14ac:dyDescent="0.25">
      <c r="A2051" s="71">
        <f t="shared" ref="A2051:A2114" si="97">VALUE(D2051)</f>
        <v>11275412</v>
      </c>
      <c r="B2051" s="1" t="s">
        <v>102</v>
      </c>
      <c r="C2051" s="1" t="s">
        <v>32</v>
      </c>
      <c r="D2051" s="1" t="s">
        <v>3864</v>
      </c>
      <c r="E2051" s="1" t="s">
        <v>3865</v>
      </c>
      <c r="F2051" s="1" t="s">
        <v>3866</v>
      </c>
      <c r="G2051" s="1" t="s">
        <v>4</v>
      </c>
      <c r="H2051" s="1" t="s">
        <v>153</v>
      </c>
      <c r="I2051" s="1" t="s">
        <v>157</v>
      </c>
      <c r="J2051" s="1" t="s">
        <v>158</v>
      </c>
      <c r="K2051" s="1" t="s">
        <v>103</v>
      </c>
      <c r="L2051" s="1" t="s">
        <v>2</v>
      </c>
      <c r="M2051" s="1" t="s">
        <v>3</v>
      </c>
      <c r="N2051" s="1" t="s">
        <v>3867</v>
      </c>
      <c r="O2051" s="1" t="s">
        <v>61</v>
      </c>
      <c r="P2051" s="1" t="s">
        <v>215</v>
      </c>
      <c r="Q2051" s="2">
        <v>3</v>
      </c>
      <c r="R2051" s="3" t="s">
        <v>3</v>
      </c>
      <c r="S2051" s="4">
        <v>43746</v>
      </c>
      <c r="T2051" s="5">
        <v>92.88</v>
      </c>
      <c r="U2051" s="4">
        <v>43747</v>
      </c>
      <c r="V2051" s="19" t="str">
        <f>IFERROR(VLOOKUP(C2051,TABLAS!A:C,3,0),"")</f>
        <v>Sanchez Casana, Alejandro Alfr</v>
      </c>
      <c r="W2051" s="19" t="str">
        <f>IFERROR(VLOOKUP(G2051,TABLAS!E:F,2,0)," ")</f>
        <v>CONTADO</v>
      </c>
      <c r="X2051" s="19" t="str">
        <f t="shared" si="96"/>
        <v>11275412 - Lopez Cuadrado, Ana Maria</v>
      </c>
      <c r="Y2051" s="19" t="str">
        <f>IFERROR(VLOOKUP(O2051,TABLAS!O:P,2,0)," ")</f>
        <v>Pedido</v>
      </c>
      <c r="Z2051" s="58">
        <f>IFERROR(IF(R2051&lt;&gt;"CA",(Q2051/VLOOKUP(INT(I2051),TABLAS!R:W,4,0)),Q2051),"0")</f>
        <v>3</v>
      </c>
      <c r="AA2051" s="19" t="s">
        <v>3</v>
      </c>
      <c r="AB2051">
        <f t="shared" ref="AB2051:AB2114" si="98">SUMIF(F$2:F$4247,F2051=F2052,Z$2:Z$4247)</f>
        <v>0</v>
      </c>
    </row>
    <row r="2052" spans="1:28" x14ac:dyDescent="0.25">
      <c r="A2052" s="71">
        <f t="shared" si="97"/>
        <v>11275412</v>
      </c>
      <c r="B2052" s="1" t="s">
        <v>102</v>
      </c>
      <c r="C2052" s="1" t="s">
        <v>32</v>
      </c>
      <c r="D2052" s="1" t="s">
        <v>3864</v>
      </c>
      <c r="E2052" s="1" t="s">
        <v>3865</v>
      </c>
      <c r="F2052" s="1" t="s">
        <v>3866</v>
      </c>
      <c r="G2052" s="1" t="s">
        <v>4</v>
      </c>
      <c r="H2052" s="1" t="s">
        <v>153</v>
      </c>
      <c r="I2052" s="1" t="s">
        <v>149</v>
      </c>
      <c r="J2052" s="1" t="s">
        <v>150</v>
      </c>
      <c r="K2052" s="1" t="s">
        <v>103</v>
      </c>
      <c r="L2052" s="1" t="s">
        <v>2</v>
      </c>
      <c r="M2052" s="1" t="s">
        <v>3</v>
      </c>
      <c r="N2052" s="1" t="s">
        <v>3867</v>
      </c>
      <c r="O2052" s="1" t="s">
        <v>59</v>
      </c>
      <c r="P2052" s="1" t="s">
        <v>215</v>
      </c>
      <c r="Q2052" s="2">
        <v>2</v>
      </c>
      <c r="R2052" s="3" t="s">
        <v>3</v>
      </c>
      <c r="S2052" s="4">
        <v>43746</v>
      </c>
      <c r="T2052" s="5">
        <v>20.45</v>
      </c>
      <c r="U2052" s="4">
        <v>43747</v>
      </c>
      <c r="V2052" s="19" t="str">
        <f>IFERROR(VLOOKUP(C2052,TABLAS!A:C,3,0),"")</f>
        <v>Sanchez Casana, Alejandro Alfr</v>
      </c>
      <c r="W2052" s="19" t="str">
        <f>IFERROR(VLOOKUP(G2052,TABLAS!E:F,2,0)," ")</f>
        <v>CONTADO</v>
      </c>
      <c r="X2052" s="19" t="str">
        <f t="shared" si="96"/>
        <v>11275412 - Lopez Cuadrado, Ana Maria</v>
      </c>
      <c r="Y2052" s="19" t="str">
        <f>IFERROR(VLOOKUP(O2052,TABLAS!O:P,2,0)," ")</f>
        <v>Pedido</v>
      </c>
      <c r="Z2052" s="58">
        <f>IFERROR(IF(R2052&lt;&gt;"CA",(Q2052/VLOOKUP(INT(I2052),TABLAS!R:W,4,0)),Q2052),"0")</f>
        <v>2</v>
      </c>
      <c r="AA2052" s="19" t="s">
        <v>3</v>
      </c>
      <c r="AB2052">
        <f t="shared" si="98"/>
        <v>0</v>
      </c>
    </row>
    <row r="2053" spans="1:28" x14ac:dyDescent="0.25">
      <c r="A2053" s="71">
        <f t="shared" si="97"/>
        <v>11275412</v>
      </c>
      <c r="B2053" s="1" t="s">
        <v>102</v>
      </c>
      <c r="C2053" s="1" t="s">
        <v>32</v>
      </c>
      <c r="D2053" s="1" t="s">
        <v>3864</v>
      </c>
      <c r="E2053" s="1" t="s">
        <v>3865</v>
      </c>
      <c r="F2053" s="1" t="s">
        <v>3866</v>
      </c>
      <c r="G2053" s="1" t="s">
        <v>4</v>
      </c>
      <c r="H2053" s="1" t="s">
        <v>153</v>
      </c>
      <c r="I2053" s="1" t="s">
        <v>151</v>
      </c>
      <c r="J2053" s="1" t="s">
        <v>152</v>
      </c>
      <c r="K2053" s="1" t="s">
        <v>103</v>
      </c>
      <c r="L2053" s="1" t="s">
        <v>2</v>
      </c>
      <c r="M2053" s="1" t="s">
        <v>3</v>
      </c>
      <c r="N2053" s="1" t="s">
        <v>3867</v>
      </c>
      <c r="O2053" s="1" t="s">
        <v>59</v>
      </c>
      <c r="P2053" s="1" t="s">
        <v>215</v>
      </c>
      <c r="Q2053" s="2">
        <v>1</v>
      </c>
      <c r="R2053" s="3" t="s">
        <v>3</v>
      </c>
      <c r="S2053" s="4">
        <v>43746</v>
      </c>
      <c r="T2053" s="5">
        <v>13.86</v>
      </c>
      <c r="U2053" s="4">
        <v>43747</v>
      </c>
      <c r="V2053" s="19" t="str">
        <f>IFERROR(VLOOKUP(C2053,TABLAS!A:C,3,0),"")</f>
        <v>Sanchez Casana, Alejandro Alfr</v>
      </c>
      <c r="W2053" s="19" t="str">
        <f>IFERROR(VLOOKUP(G2053,TABLAS!E:F,2,0)," ")</f>
        <v>CONTADO</v>
      </c>
      <c r="X2053" s="19" t="str">
        <f t="shared" si="96"/>
        <v>11275412 - Lopez Cuadrado, Ana Maria</v>
      </c>
      <c r="Y2053" s="19" t="str">
        <f>IFERROR(VLOOKUP(O2053,TABLAS!O:P,2,0)," ")</f>
        <v>Pedido</v>
      </c>
      <c r="Z2053" s="58">
        <f>IFERROR(IF(R2053&lt;&gt;"CA",(Q2053/VLOOKUP(INT(I2053),TABLAS!R:W,4,0)),Q2053),"0")</f>
        <v>1</v>
      </c>
      <c r="AA2053" s="19" t="s">
        <v>3</v>
      </c>
      <c r="AB2053">
        <f t="shared" si="98"/>
        <v>0</v>
      </c>
    </row>
    <row r="2054" spans="1:28" x14ac:dyDescent="0.25">
      <c r="A2054" s="71">
        <f t="shared" si="97"/>
        <v>11275412</v>
      </c>
      <c r="B2054" s="1" t="s">
        <v>102</v>
      </c>
      <c r="C2054" s="1" t="s">
        <v>32</v>
      </c>
      <c r="D2054" s="1" t="s">
        <v>3864</v>
      </c>
      <c r="E2054" s="1" t="s">
        <v>3865</v>
      </c>
      <c r="F2054" s="1" t="s">
        <v>3866</v>
      </c>
      <c r="G2054" s="1" t="s">
        <v>4</v>
      </c>
      <c r="H2054" s="1" t="s">
        <v>153</v>
      </c>
      <c r="I2054" s="1" t="s">
        <v>151</v>
      </c>
      <c r="J2054" s="1" t="s">
        <v>152</v>
      </c>
      <c r="K2054" s="1" t="s">
        <v>103</v>
      </c>
      <c r="L2054" s="1" t="s">
        <v>2</v>
      </c>
      <c r="M2054" s="1" t="s">
        <v>3</v>
      </c>
      <c r="N2054" s="1" t="s">
        <v>3867</v>
      </c>
      <c r="O2054" s="1" t="s">
        <v>65</v>
      </c>
      <c r="P2054" s="1" t="s">
        <v>215</v>
      </c>
      <c r="Q2054" s="2">
        <v>1</v>
      </c>
      <c r="R2054" s="3" t="s">
        <v>2</v>
      </c>
      <c r="S2054" s="4">
        <v>43746</v>
      </c>
      <c r="T2054" s="5">
        <v>0</v>
      </c>
      <c r="U2054" s="4">
        <v>43747</v>
      </c>
      <c r="V2054" s="19" t="str">
        <f>IFERROR(VLOOKUP(C2054,TABLAS!A:C,3,0),"")</f>
        <v>Sanchez Casana, Alejandro Alfr</v>
      </c>
      <c r="W2054" s="19" t="str">
        <f>IFERROR(VLOOKUP(G2054,TABLAS!E:F,2,0)," ")</f>
        <v>CONTADO</v>
      </c>
      <c r="X2054" s="19" t="str">
        <f t="shared" si="96"/>
        <v>11275412 - Lopez Cuadrado, Ana Maria</v>
      </c>
      <c r="Y2054" s="19" t="str">
        <f>IFERROR(VLOOKUP(O2054,TABLAS!O:P,2,0)," ")</f>
        <v>Bonificación</v>
      </c>
      <c r="Z2054" s="58">
        <f>IFERROR(IF(R2054&lt;&gt;"CA",(Q2054/VLOOKUP(INT(I2054),TABLAS!R:W,4,0)),Q2054),"0")</f>
        <v>6.6666666666666666E-2</v>
      </c>
      <c r="AA2054" s="19" t="s">
        <v>3</v>
      </c>
      <c r="AB2054">
        <f t="shared" si="98"/>
        <v>0</v>
      </c>
    </row>
    <row r="2055" spans="1:28" x14ac:dyDescent="0.25">
      <c r="A2055" s="71">
        <f t="shared" si="97"/>
        <v>10064033</v>
      </c>
      <c r="B2055" s="1" t="s">
        <v>206</v>
      </c>
      <c r="C2055" s="1" t="s">
        <v>27</v>
      </c>
      <c r="D2055" s="1" t="s">
        <v>3868</v>
      </c>
      <c r="E2055" s="1" t="s">
        <v>3869</v>
      </c>
      <c r="F2055" s="1" t="s">
        <v>3870</v>
      </c>
      <c r="G2055" s="1" t="s">
        <v>4</v>
      </c>
      <c r="H2055" s="1" t="s">
        <v>153</v>
      </c>
      <c r="I2055" s="1" t="s">
        <v>157</v>
      </c>
      <c r="J2055" s="1" t="s">
        <v>158</v>
      </c>
      <c r="K2055" s="1" t="s">
        <v>103</v>
      </c>
      <c r="L2055" s="1" t="s">
        <v>2</v>
      </c>
      <c r="M2055" s="1" t="s">
        <v>3</v>
      </c>
      <c r="N2055" s="1" t="s">
        <v>3871</v>
      </c>
      <c r="O2055" s="1" t="s">
        <v>61</v>
      </c>
      <c r="P2055" s="1" t="s">
        <v>224</v>
      </c>
      <c r="Q2055" s="2">
        <v>3</v>
      </c>
      <c r="R2055" s="3" t="s">
        <v>3</v>
      </c>
      <c r="S2055" s="4">
        <v>43746</v>
      </c>
      <c r="T2055" s="5">
        <v>93.13</v>
      </c>
      <c r="U2055" s="4">
        <v>43747</v>
      </c>
      <c r="V2055" s="19" t="str">
        <f>IFERROR(VLOOKUP(C2055,TABLAS!A:C,3,0),"")</f>
        <v>Cueva Borgoño, Juan Carlos</v>
      </c>
      <c r="W2055" s="19" t="str">
        <f>IFERROR(VLOOKUP(G2055,TABLAS!E:F,2,0)," ")</f>
        <v>CONTADO</v>
      </c>
      <c r="X2055" s="19" t="str">
        <f t="shared" si="96"/>
        <v>10064033 - Lopez De Salazar, Hilda Teresa</v>
      </c>
      <c r="Y2055" s="19" t="str">
        <f>IFERROR(VLOOKUP(O2055,TABLAS!O:P,2,0)," ")</f>
        <v>Pedido</v>
      </c>
      <c r="Z2055" s="58">
        <f>IFERROR(IF(R2055&lt;&gt;"CA",(Q2055/VLOOKUP(INT(I2055),TABLAS!R:W,4,0)),Q2055),"0")</f>
        <v>3</v>
      </c>
      <c r="AA2055" s="19" t="s">
        <v>3</v>
      </c>
      <c r="AB2055">
        <f t="shared" si="98"/>
        <v>0</v>
      </c>
    </row>
    <row r="2056" spans="1:28" x14ac:dyDescent="0.25">
      <c r="A2056" s="71">
        <f t="shared" si="97"/>
        <v>10064033</v>
      </c>
      <c r="B2056" s="1" t="s">
        <v>206</v>
      </c>
      <c r="C2056" s="1" t="s">
        <v>27</v>
      </c>
      <c r="D2056" s="1" t="s">
        <v>3868</v>
      </c>
      <c r="E2056" s="1" t="s">
        <v>3869</v>
      </c>
      <c r="F2056" s="1" t="s">
        <v>3870</v>
      </c>
      <c r="G2056" s="1" t="s">
        <v>4</v>
      </c>
      <c r="H2056" s="1" t="s">
        <v>153</v>
      </c>
      <c r="I2056" s="1" t="s">
        <v>184</v>
      </c>
      <c r="J2056" s="1" t="s">
        <v>185</v>
      </c>
      <c r="K2056" s="1" t="s">
        <v>103</v>
      </c>
      <c r="L2056" s="1" t="s">
        <v>2</v>
      </c>
      <c r="M2056" s="1" t="s">
        <v>3</v>
      </c>
      <c r="N2056" s="1" t="s">
        <v>3871</v>
      </c>
      <c r="O2056" s="1" t="s">
        <v>59</v>
      </c>
      <c r="P2056" s="1" t="s">
        <v>224</v>
      </c>
      <c r="Q2056" s="2">
        <v>1</v>
      </c>
      <c r="R2056" s="3" t="s">
        <v>3</v>
      </c>
      <c r="S2056" s="4">
        <v>43746</v>
      </c>
      <c r="T2056" s="5">
        <v>18.559999999999999</v>
      </c>
      <c r="U2056" s="4">
        <v>43747</v>
      </c>
      <c r="V2056" s="19" t="str">
        <f>IFERROR(VLOOKUP(C2056,TABLAS!A:C,3,0),"")</f>
        <v>Cueva Borgoño, Juan Carlos</v>
      </c>
      <c r="W2056" s="19" t="str">
        <f>IFERROR(VLOOKUP(G2056,TABLAS!E:F,2,0)," ")</f>
        <v>CONTADO</v>
      </c>
      <c r="X2056" s="19" t="str">
        <f t="shared" si="96"/>
        <v>10064033 - Lopez De Salazar, Hilda Teresa</v>
      </c>
      <c r="Y2056" s="19" t="str">
        <f>IFERROR(VLOOKUP(O2056,TABLAS!O:P,2,0)," ")</f>
        <v>Pedido</v>
      </c>
      <c r="Z2056" s="58">
        <f>IFERROR(IF(R2056&lt;&gt;"CA",(Q2056/VLOOKUP(INT(I2056),TABLAS!R:W,4,0)),Q2056),"0")</f>
        <v>1</v>
      </c>
      <c r="AA2056" s="19" t="s">
        <v>3</v>
      </c>
      <c r="AB2056">
        <f t="shared" si="98"/>
        <v>0</v>
      </c>
    </row>
    <row r="2057" spans="1:28" x14ac:dyDescent="0.25">
      <c r="A2057" s="71">
        <f t="shared" si="97"/>
        <v>10064033</v>
      </c>
      <c r="B2057" s="1" t="s">
        <v>206</v>
      </c>
      <c r="C2057" s="1" t="s">
        <v>27</v>
      </c>
      <c r="D2057" s="1" t="s">
        <v>3868</v>
      </c>
      <c r="E2057" s="1" t="s">
        <v>3869</v>
      </c>
      <c r="F2057" s="1" t="s">
        <v>3870</v>
      </c>
      <c r="G2057" s="1" t="s">
        <v>4</v>
      </c>
      <c r="H2057" s="1" t="s">
        <v>153</v>
      </c>
      <c r="I2057" s="1" t="s">
        <v>213</v>
      </c>
      <c r="J2057" s="1" t="s">
        <v>214</v>
      </c>
      <c r="K2057" s="1" t="s">
        <v>103</v>
      </c>
      <c r="L2057" s="1" t="s">
        <v>2</v>
      </c>
      <c r="M2057" s="1" t="s">
        <v>3</v>
      </c>
      <c r="N2057" s="1" t="s">
        <v>3871</v>
      </c>
      <c r="O2057" s="1" t="s">
        <v>61</v>
      </c>
      <c r="P2057" s="1" t="s">
        <v>224</v>
      </c>
      <c r="Q2057" s="2">
        <v>1</v>
      </c>
      <c r="R2057" s="3" t="s">
        <v>3</v>
      </c>
      <c r="S2057" s="4">
        <v>43746</v>
      </c>
      <c r="T2057" s="5">
        <v>30.75</v>
      </c>
      <c r="U2057" s="4">
        <v>43747</v>
      </c>
      <c r="V2057" s="19" t="str">
        <f>IFERROR(VLOOKUP(C2057,TABLAS!A:C,3,0),"")</f>
        <v>Cueva Borgoño, Juan Carlos</v>
      </c>
      <c r="W2057" s="19" t="str">
        <f>IFERROR(VLOOKUP(G2057,TABLAS!E:F,2,0)," ")</f>
        <v>CONTADO</v>
      </c>
      <c r="X2057" s="19" t="str">
        <f t="shared" si="96"/>
        <v>10064033 - Lopez De Salazar, Hilda Teresa</v>
      </c>
      <c r="Y2057" s="19" t="str">
        <f>IFERROR(VLOOKUP(O2057,TABLAS!O:P,2,0)," ")</f>
        <v>Pedido</v>
      </c>
      <c r="Z2057" s="58">
        <f>IFERROR(IF(R2057&lt;&gt;"CA",(Q2057/VLOOKUP(INT(I2057),TABLAS!R:W,4,0)),Q2057),"0")</f>
        <v>1</v>
      </c>
      <c r="AA2057" s="19" t="s">
        <v>3</v>
      </c>
      <c r="AB2057">
        <f t="shared" si="98"/>
        <v>0</v>
      </c>
    </row>
    <row r="2058" spans="1:28" x14ac:dyDescent="0.25">
      <c r="A2058" s="71">
        <f t="shared" si="97"/>
        <v>10064033</v>
      </c>
      <c r="B2058" s="1" t="s">
        <v>206</v>
      </c>
      <c r="C2058" s="1" t="s">
        <v>27</v>
      </c>
      <c r="D2058" s="1" t="s">
        <v>3868</v>
      </c>
      <c r="E2058" s="1" t="s">
        <v>3869</v>
      </c>
      <c r="F2058" s="1" t="s">
        <v>3870</v>
      </c>
      <c r="G2058" s="1" t="s">
        <v>4</v>
      </c>
      <c r="H2058" s="1" t="s">
        <v>153</v>
      </c>
      <c r="I2058" s="1" t="s">
        <v>200</v>
      </c>
      <c r="J2058" s="1" t="s">
        <v>201</v>
      </c>
      <c r="K2058" s="1" t="s">
        <v>103</v>
      </c>
      <c r="L2058" s="1" t="s">
        <v>2</v>
      </c>
      <c r="M2058" s="1" t="s">
        <v>3</v>
      </c>
      <c r="N2058" s="1" t="s">
        <v>3871</v>
      </c>
      <c r="O2058" s="1" t="s">
        <v>59</v>
      </c>
      <c r="P2058" s="1" t="s">
        <v>224</v>
      </c>
      <c r="Q2058" s="2">
        <v>1</v>
      </c>
      <c r="R2058" s="3" t="s">
        <v>3</v>
      </c>
      <c r="S2058" s="4">
        <v>43746</v>
      </c>
      <c r="T2058" s="5">
        <v>20.53</v>
      </c>
      <c r="U2058" s="4">
        <v>43747</v>
      </c>
      <c r="V2058" s="19" t="str">
        <f>IFERROR(VLOOKUP(C2058,TABLAS!A:C,3,0),"")</f>
        <v>Cueva Borgoño, Juan Carlos</v>
      </c>
      <c r="W2058" s="19" t="str">
        <f>IFERROR(VLOOKUP(G2058,TABLAS!E:F,2,0)," ")</f>
        <v>CONTADO</v>
      </c>
      <c r="X2058" s="19" t="str">
        <f t="shared" si="96"/>
        <v>10064033 - Lopez De Salazar, Hilda Teresa</v>
      </c>
      <c r="Y2058" s="19" t="str">
        <f>IFERROR(VLOOKUP(O2058,TABLAS!O:P,2,0)," ")</f>
        <v>Pedido</v>
      </c>
      <c r="Z2058" s="58">
        <f>IFERROR(IF(R2058&lt;&gt;"CA",(Q2058/VLOOKUP(INT(I2058),TABLAS!R:W,4,0)),Q2058),"0")</f>
        <v>1</v>
      </c>
      <c r="AA2058" s="19" t="s">
        <v>3</v>
      </c>
      <c r="AB2058">
        <f t="shared" si="98"/>
        <v>0</v>
      </c>
    </row>
    <row r="2059" spans="1:28" x14ac:dyDescent="0.25">
      <c r="A2059" s="71">
        <f t="shared" si="97"/>
        <v>10064033</v>
      </c>
      <c r="B2059" s="1" t="s">
        <v>206</v>
      </c>
      <c r="C2059" s="1" t="s">
        <v>27</v>
      </c>
      <c r="D2059" s="1" t="s">
        <v>3868</v>
      </c>
      <c r="E2059" s="1" t="s">
        <v>3869</v>
      </c>
      <c r="F2059" s="1" t="s">
        <v>3870</v>
      </c>
      <c r="G2059" s="1" t="s">
        <v>4</v>
      </c>
      <c r="H2059" s="1" t="s">
        <v>153</v>
      </c>
      <c r="I2059" s="1" t="s">
        <v>182</v>
      </c>
      <c r="J2059" s="1" t="s">
        <v>183</v>
      </c>
      <c r="K2059" s="1" t="s">
        <v>103</v>
      </c>
      <c r="L2059" s="1" t="s">
        <v>2</v>
      </c>
      <c r="M2059" s="1" t="s">
        <v>3</v>
      </c>
      <c r="N2059" s="1" t="s">
        <v>3871</v>
      </c>
      <c r="O2059" s="1" t="s">
        <v>59</v>
      </c>
      <c r="P2059" s="1" t="s">
        <v>224</v>
      </c>
      <c r="Q2059" s="2">
        <v>1</v>
      </c>
      <c r="R2059" s="3" t="s">
        <v>3</v>
      </c>
      <c r="S2059" s="4">
        <v>43746</v>
      </c>
      <c r="T2059" s="5">
        <v>16.91</v>
      </c>
      <c r="U2059" s="4">
        <v>43747</v>
      </c>
      <c r="V2059" s="19" t="str">
        <f>IFERROR(VLOOKUP(C2059,TABLAS!A:C,3,0),"")</f>
        <v>Cueva Borgoño, Juan Carlos</v>
      </c>
      <c r="W2059" s="19" t="str">
        <f>IFERROR(VLOOKUP(G2059,TABLAS!E:F,2,0)," ")</f>
        <v>CONTADO</v>
      </c>
      <c r="X2059" s="19" t="str">
        <f t="shared" si="96"/>
        <v>10064033 - Lopez De Salazar, Hilda Teresa</v>
      </c>
      <c r="Y2059" s="19" t="str">
        <f>IFERROR(VLOOKUP(O2059,TABLAS!O:P,2,0)," ")</f>
        <v>Pedido</v>
      </c>
      <c r="Z2059" s="58">
        <f>IFERROR(IF(R2059&lt;&gt;"CA",(Q2059/VLOOKUP(INT(I2059),TABLAS!R:W,4,0)),Q2059),"0")</f>
        <v>1</v>
      </c>
      <c r="AA2059" s="19" t="s">
        <v>3</v>
      </c>
      <c r="AB2059">
        <f t="shared" si="98"/>
        <v>0</v>
      </c>
    </row>
    <row r="2060" spans="1:28" x14ac:dyDescent="0.25">
      <c r="A2060" s="71">
        <f t="shared" si="97"/>
        <v>10064033</v>
      </c>
      <c r="B2060" s="1" t="s">
        <v>206</v>
      </c>
      <c r="C2060" s="1" t="s">
        <v>27</v>
      </c>
      <c r="D2060" s="1" t="s">
        <v>3868</v>
      </c>
      <c r="E2060" s="1" t="s">
        <v>3869</v>
      </c>
      <c r="F2060" s="1" t="s">
        <v>3870</v>
      </c>
      <c r="G2060" s="1" t="s">
        <v>4</v>
      </c>
      <c r="H2060" s="1" t="s">
        <v>153</v>
      </c>
      <c r="I2060" s="1" t="s">
        <v>151</v>
      </c>
      <c r="J2060" s="1" t="s">
        <v>152</v>
      </c>
      <c r="K2060" s="1" t="s">
        <v>103</v>
      </c>
      <c r="L2060" s="1" t="s">
        <v>2</v>
      </c>
      <c r="M2060" s="1" t="s">
        <v>3</v>
      </c>
      <c r="N2060" s="1" t="s">
        <v>3871</v>
      </c>
      <c r="O2060" s="1" t="s">
        <v>65</v>
      </c>
      <c r="P2060" s="1" t="s">
        <v>224</v>
      </c>
      <c r="Q2060" s="2">
        <v>1</v>
      </c>
      <c r="R2060" s="3" t="s">
        <v>2</v>
      </c>
      <c r="S2060" s="4">
        <v>43746</v>
      </c>
      <c r="T2060" s="5">
        <v>0</v>
      </c>
      <c r="U2060" s="4">
        <v>43747</v>
      </c>
      <c r="V2060" s="19" t="str">
        <f>IFERROR(VLOOKUP(C2060,TABLAS!A:C,3,0),"")</f>
        <v>Cueva Borgoño, Juan Carlos</v>
      </c>
      <c r="W2060" s="19" t="str">
        <f>IFERROR(VLOOKUP(G2060,TABLAS!E:F,2,0)," ")</f>
        <v>CONTADO</v>
      </c>
      <c r="X2060" s="19" t="str">
        <f t="shared" si="96"/>
        <v>10064033 - Lopez De Salazar, Hilda Teresa</v>
      </c>
      <c r="Y2060" s="19" t="str">
        <f>IFERROR(VLOOKUP(O2060,TABLAS!O:P,2,0)," ")</f>
        <v>Bonificación</v>
      </c>
      <c r="Z2060" s="58">
        <f>IFERROR(IF(R2060&lt;&gt;"CA",(Q2060/VLOOKUP(INT(I2060),TABLAS!R:W,4,0)),Q2060),"0")</f>
        <v>6.6666666666666666E-2</v>
      </c>
      <c r="AA2060" s="19" t="s">
        <v>3</v>
      </c>
      <c r="AB2060">
        <f t="shared" si="98"/>
        <v>0</v>
      </c>
    </row>
    <row r="2061" spans="1:28" x14ac:dyDescent="0.25">
      <c r="A2061" s="71">
        <f t="shared" si="97"/>
        <v>10064033</v>
      </c>
      <c r="B2061" s="1" t="s">
        <v>206</v>
      </c>
      <c r="C2061" s="1" t="s">
        <v>27</v>
      </c>
      <c r="D2061" s="1" t="s">
        <v>3868</v>
      </c>
      <c r="E2061" s="1" t="s">
        <v>3869</v>
      </c>
      <c r="F2061" s="1" t="s">
        <v>3870</v>
      </c>
      <c r="G2061" s="1" t="s">
        <v>4</v>
      </c>
      <c r="H2061" s="1" t="s">
        <v>153</v>
      </c>
      <c r="I2061" s="1" t="s">
        <v>1809</v>
      </c>
      <c r="J2061" s="1" t="s">
        <v>1810</v>
      </c>
      <c r="K2061" s="1" t="s">
        <v>222</v>
      </c>
      <c r="L2061" s="1" t="s">
        <v>2</v>
      </c>
      <c r="M2061" s="1" t="s">
        <v>2</v>
      </c>
      <c r="N2061" s="1" t="s">
        <v>3871</v>
      </c>
      <c r="O2061" s="1" t="s">
        <v>65</v>
      </c>
      <c r="P2061" s="1" t="s">
        <v>224</v>
      </c>
      <c r="Q2061" s="2">
        <v>3</v>
      </c>
      <c r="R2061" s="3" t="s">
        <v>2</v>
      </c>
      <c r="S2061" s="4">
        <v>43746</v>
      </c>
      <c r="T2061" s="5">
        <v>0</v>
      </c>
      <c r="U2061" s="4">
        <v>43747</v>
      </c>
      <c r="V2061" s="19" t="str">
        <f>IFERROR(VLOOKUP(C2061,TABLAS!A:C,3,0),"")</f>
        <v>Cueva Borgoño, Juan Carlos</v>
      </c>
      <c r="W2061" s="19" t="str">
        <f>IFERROR(VLOOKUP(G2061,TABLAS!E:F,2,0)," ")</f>
        <v>CONTADO</v>
      </c>
      <c r="X2061" s="19" t="str">
        <f t="shared" si="96"/>
        <v>10064033 - Lopez De Salazar, Hilda Teresa</v>
      </c>
      <c r="Y2061" s="19" t="str">
        <f>IFERROR(VLOOKUP(O2061,TABLAS!O:P,2,0)," ")</f>
        <v>Bonificación</v>
      </c>
      <c r="Z2061" s="58" t="str">
        <f>IFERROR(IF(R2061&lt;&gt;"CA",(Q2061/VLOOKUP(INT(I2061),TABLAS!R:W,4,0)),Q2061),"0")</f>
        <v>0</v>
      </c>
      <c r="AA2061" s="19" t="s">
        <v>3</v>
      </c>
      <c r="AB2061">
        <f t="shared" si="98"/>
        <v>0</v>
      </c>
    </row>
    <row r="2062" spans="1:28" x14ac:dyDescent="0.25">
      <c r="A2062" s="71">
        <f t="shared" si="97"/>
        <v>10055136</v>
      </c>
      <c r="B2062" s="1" t="s">
        <v>204</v>
      </c>
      <c r="C2062" s="1" t="s">
        <v>5</v>
      </c>
      <c r="D2062" s="1" t="s">
        <v>3872</v>
      </c>
      <c r="E2062" s="1" t="s">
        <v>3873</v>
      </c>
      <c r="F2062" s="1" t="s">
        <v>3874</v>
      </c>
      <c r="G2062" s="1" t="s">
        <v>1</v>
      </c>
      <c r="H2062" s="1" t="s">
        <v>153</v>
      </c>
      <c r="I2062" s="1" t="s">
        <v>210</v>
      </c>
      <c r="J2062" s="1" t="s">
        <v>211</v>
      </c>
      <c r="K2062" s="1" t="s">
        <v>103</v>
      </c>
      <c r="L2062" s="1" t="s">
        <v>2</v>
      </c>
      <c r="M2062" s="1" t="s">
        <v>3</v>
      </c>
      <c r="N2062" s="1" t="s">
        <v>3875</v>
      </c>
      <c r="O2062" s="1" t="s">
        <v>61</v>
      </c>
      <c r="P2062" s="1" t="s">
        <v>215</v>
      </c>
      <c r="Q2062" s="2">
        <v>8</v>
      </c>
      <c r="R2062" s="3" t="s">
        <v>3</v>
      </c>
      <c r="S2062" s="4">
        <v>43746</v>
      </c>
      <c r="T2062" s="5">
        <v>211.8</v>
      </c>
      <c r="U2062" s="4">
        <v>43747</v>
      </c>
      <c r="V2062" s="19" t="str">
        <f>IFERROR(VLOOKUP(C2062,TABLAS!A:C,3,0),"")</f>
        <v>Miro Quesada, Camila Duany</v>
      </c>
      <c r="W2062" s="19" t="str">
        <f>IFERROR(VLOOKUP(G2062,TABLAS!E:F,2,0)," ")</f>
        <v>CREDITO</v>
      </c>
      <c r="X2062" s="19" t="str">
        <f t="shared" si="96"/>
        <v>10055136 - Lopez De Venegas, Emerita</v>
      </c>
      <c r="Y2062" s="19" t="str">
        <f>IFERROR(VLOOKUP(O2062,TABLAS!O:P,2,0)," ")</f>
        <v>Pedido</v>
      </c>
      <c r="Z2062" s="58">
        <f>IFERROR(IF(R2062&lt;&gt;"CA",(Q2062/VLOOKUP(INT(I2062),TABLAS!R:W,4,0)),Q2062),"0")</f>
        <v>8</v>
      </c>
      <c r="AA2062" s="19" t="s">
        <v>3</v>
      </c>
      <c r="AB2062">
        <f t="shared" si="98"/>
        <v>0</v>
      </c>
    </row>
    <row r="2063" spans="1:28" x14ac:dyDescent="0.25">
      <c r="A2063" s="71">
        <f t="shared" si="97"/>
        <v>10055136</v>
      </c>
      <c r="B2063" s="1" t="s">
        <v>204</v>
      </c>
      <c r="C2063" s="1" t="s">
        <v>5</v>
      </c>
      <c r="D2063" s="1" t="s">
        <v>3872</v>
      </c>
      <c r="E2063" s="1" t="s">
        <v>3873</v>
      </c>
      <c r="F2063" s="1" t="s">
        <v>3874</v>
      </c>
      <c r="G2063" s="1" t="s">
        <v>1</v>
      </c>
      <c r="H2063" s="1" t="s">
        <v>153</v>
      </c>
      <c r="I2063" s="1" t="s">
        <v>213</v>
      </c>
      <c r="J2063" s="1" t="s">
        <v>214</v>
      </c>
      <c r="K2063" s="1" t="s">
        <v>103</v>
      </c>
      <c r="L2063" s="1" t="s">
        <v>2</v>
      </c>
      <c r="M2063" s="1" t="s">
        <v>3</v>
      </c>
      <c r="N2063" s="1" t="s">
        <v>3875</v>
      </c>
      <c r="O2063" s="1" t="s">
        <v>61</v>
      </c>
      <c r="P2063" s="1" t="s">
        <v>215</v>
      </c>
      <c r="Q2063" s="2">
        <v>2</v>
      </c>
      <c r="R2063" s="3" t="s">
        <v>3</v>
      </c>
      <c r="S2063" s="4">
        <v>43746</v>
      </c>
      <c r="T2063" s="5">
        <v>61.51</v>
      </c>
      <c r="U2063" s="4">
        <v>43747</v>
      </c>
      <c r="V2063" s="19" t="str">
        <f>IFERROR(VLOOKUP(C2063,TABLAS!A:C,3,0),"")</f>
        <v>Miro Quesada, Camila Duany</v>
      </c>
      <c r="W2063" s="19" t="str">
        <f>IFERROR(VLOOKUP(G2063,TABLAS!E:F,2,0)," ")</f>
        <v>CREDITO</v>
      </c>
      <c r="X2063" s="19" t="str">
        <f t="shared" si="96"/>
        <v>10055136 - Lopez De Venegas, Emerita</v>
      </c>
      <c r="Y2063" s="19" t="str">
        <f>IFERROR(VLOOKUP(O2063,TABLAS!O:P,2,0)," ")</f>
        <v>Pedido</v>
      </c>
      <c r="Z2063" s="58">
        <f>IFERROR(IF(R2063&lt;&gt;"CA",(Q2063/VLOOKUP(INT(I2063),TABLAS!R:W,4,0)),Q2063),"0")</f>
        <v>2</v>
      </c>
      <c r="AA2063" s="19" t="s">
        <v>3</v>
      </c>
      <c r="AB2063">
        <f t="shared" si="98"/>
        <v>0</v>
      </c>
    </row>
    <row r="2064" spans="1:28" x14ac:dyDescent="0.25">
      <c r="A2064" s="71">
        <f t="shared" si="97"/>
        <v>10055136</v>
      </c>
      <c r="B2064" s="1" t="s">
        <v>204</v>
      </c>
      <c r="C2064" s="1" t="s">
        <v>5</v>
      </c>
      <c r="D2064" s="1" t="s">
        <v>3872</v>
      </c>
      <c r="E2064" s="1" t="s">
        <v>3873</v>
      </c>
      <c r="F2064" s="1" t="s">
        <v>3874</v>
      </c>
      <c r="G2064" s="1" t="s">
        <v>1</v>
      </c>
      <c r="H2064" s="1" t="s">
        <v>153</v>
      </c>
      <c r="I2064" s="1" t="s">
        <v>145</v>
      </c>
      <c r="J2064" s="1" t="s">
        <v>146</v>
      </c>
      <c r="K2064" s="1" t="s">
        <v>103</v>
      </c>
      <c r="L2064" s="1" t="s">
        <v>2</v>
      </c>
      <c r="M2064" s="1" t="s">
        <v>3</v>
      </c>
      <c r="N2064" s="1" t="s">
        <v>3875</v>
      </c>
      <c r="O2064" s="1" t="s">
        <v>59</v>
      </c>
      <c r="P2064" s="1" t="s">
        <v>215</v>
      </c>
      <c r="Q2064" s="2">
        <v>1</v>
      </c>
      <c r="R2064" s="3" t="s">
        <v>3</v>
      </c>
      <c r="S2064" s="4">
        <v>43746</v>
      </c>
      <c r="T2064" s="5">
        <v>15.89</v>
      </c>
      <c r="U2064" s="4">
        <v>43747</v>
      </c>
      <c r="V2064" s="19" t="str">
        <f>IFERROR(VLOOKUP(C2064,TABLAS!A:C,3,0),"")</f>
        <v>Miro Quesada, Camila Duany</v>
      </c>
      <c r="W2064" s="19" t="str">
        <f>IFERROR(VLOOKUP(G2064,TABLAS!E:F,2,0)," ")</f>
        <v>CREDITO</v>
      </c>
      <c r="X2064" s="19" t="str">
        <f t="shared" si="96"/>
        <v>10055136 - Lopez De Venegas, Emerita</v>
      </c>
      <c r="Y2064" s="19" t="str">
        <f>IFERROR(VLOOKUP(O2064,TABLAS!O:P,2,0)," ")</f>
        <v>Pedido</v>
      </c>
      <c r="Z2064" s="58">
        <f>IFERROR(IF(R2064&lt;&gt;"CA",(Q2064/VLOOKUP(INT(I2064),TABLAS!R:W,4,0)),Q2064),"0")</f>
        <v>1</v>
      </c>
      <c r="AA2064" s="19" t="s">
        <v>3</v>
      </c>
      <c r="AB2064">
        <f t="shared" si="98"/>
        <v>0</v>
      </c>
    </row>
    <row r="2065" spans="1:28" x14ac:dyDescent="0.25">
      <c r="A2065" s="71">
        <f t="shared" si="97"/>
        <v>10055136</v>
      </c>
      <c r="B2065" s="1" t="s">
        <v>204</v>
      </c>
      <c r="C2065" s="1" t="s">
        <v>5</v>
      </c>
      <c r="D2065" s="1" t="s">
        <v>3872</v>
      </c>
      <c r="E2065" s="1" t="s">
        <v>3873</v>
      </c>
      <c r="F2065" s="1" t="s">
        <v>3874</v>
      </c>
      <c r="G2065" s="1" t="s">
        <v>1</v>
      </c>
      <c r="H2065" s="1" t="s">
        <v>153</v>
      </c>
      <c r="I2065" s="1" t="s">
        <v>182</v>
      </c>
      <c r="J2065" s="1" t="s">
        <v>183</v>
      </c>
      <c r="K2065" s="1" t="s">
        <v>103</v>
      </c>
      <c r="L2065" s="1" t="s">
        <v>2</v>
      </c>
      <c r="M2065" s="1" t="s">
        <v>3</v>
      </c>
      <c r="N2065" s="1" t="s">
        <v>3875</v>
      </c>
      <c r="O2065" s="1" t="s">
        <v>59</v>
      </c>
      <c r="P2065" s="1" t="s">
        <v>215</v>
      </c>
      <c r="Q2065" s="2">
        <v>1</v>
      </c>
      <c r="R2065" s="3" t="s">
        <v>3</v>
      </c>
      <c r="S2065" s="4">
        <v>43746</v>
      </c>
      <c r="T2065" s="5">
        <v>16.91</v>
      </c>
      <c r="U2065" s="4">
        <v>43747</v>
      </c>
      <c r="V2065" s="19" t="str">
        <f>IFERROR(VLOOKUP(C2065,TABLAS!A:C,3,0),"")</f>
        <v>Miro Quesada, Camila Duany</v>
      </c>
      <c r="W2065" s="19" t="str">
        <f>IFERROR(VLOOKUP(G2065,TABLAS!E:F,2,0)," ")</f>
        <v>CREDITO</v>
      </c>
      <c r="X2065" s="19" t="str">
        <f t="shared" si="96"/>
        <v>10055136 - Lopez De Venegas, Emerita</v>
      </c>
      <c r="Y2065" s="19" t="str">
        <f>IFERROR(VLOOKUP(O2065,TABLAS!O:P,2,0)," ")</f>
        <v>Pedido</v>
      </c>
      <c r="Z2065" s="58">
        <f>IFERROR(IF(R2065&lt;&gt;"CA",(Q2065/VLOOKUP(INT(I2065),TABLAS!R:W,4,0)),Q2065),"0")</f>
        <v>1</v>
      </c>
      <c r="AA2065" s="19" t="s">
        <v>3</v>
      </c>
      <c r="AB2065">
        <f t="shared" si="98"/>
        <v>0</v>
      </c>
    </row>
    <row r="2066" spans="1:28" x14ac:dyDescent="0.25">
      <c r="A2066" s="71">
        <f t="shared" si="97"/>
        <v>10055136</v>
      </c>
      <c r="B2066" s="1" t="s">
        <v>204</v>
      </c>
      <c r="C2066" s="1" t="s">
        <v>5</v>
      </c>
      <c r="D2066" s="1" t="s">
        <v>3872</v>
      </c>
      <c r="E2066" s="1" t="s">
        <v>3873</v>
      </c>
      <c r="F2066" s="1" t="s">
        <v>3874</v>
      </c>
      <c r="G2066" s="1" t="s">
        <v>1</v>
      </c>
      <c r="H2066" s="1" t="s">
        <v>153</v>
      </c>
      <c r="I2066" s="1" t="s">
        <v>270</v>
      </c>
      <c r="J2066" s="1" t="s">
        <v>271</v>
      </c>
      <c r="K2066" s="1" t="s">
        <v>103</v>
      </c>
      <c r="L2066" s="1" t="s">
        <v>2</v>
      </c>
      <c r="M2066" s="1" t="s">
        <v>3</v>
      </c>
      <c r="N2066" s="1" t="s">
        <v>3875</v>
      </c>
      <c r="O2066" s="1" t="s">
        <v>59</v>
      </c>
      <c r="P2066" s="1" t="s">
        <v>215</v>
      </c>
      <c r="Q2066" s="2">
        <v>1</v>
      </c>
      <c r="R2066" s="3" t="s">
        <v>3</v>
      </c>
      <c r="S2066" s="4">
        <v>43746</v>
      </c>
      <c r="T2066" s="5">
        <v>13.86</v>
      </c>
      <c r="U2066" s="4">
        <v>43747</v>
      </c>
      <c r="V2066" s="19" t="str">
        <f>IFERROR(VLOOKUP(C2066,TABLAS!A:C,3,0),"")</f>
        <v>Miro Quesada, Camila Duany</v>
      </c>
      <c r="W2066" s="19" t="str">
        <f>IFERROR(VLOOKUP(G2066,TABLAS!E:F,2,0)," ")</f>
        <v>CREDITO</v>
      </c>
      <c r="X2066" s="19" t="str">
        <f t="shared" si="96"/>
        <v>10055136 - Lopez De Venegas, Emerita</v>
      </c>
      <c r="Y2066" s="19" t="str">
        <f>IFERROR(VLOOKUP(O2066,TABLAS!O:P,2,0)," ")</f>
        <v>Pedido</v>
      </c>
      <c r="Z2066" s="58">
        <f>IFERROR(IF(R2066&lt;&gt;"CA",(Q2066/VLOOKUP(INT(I2066),TABLAS!R:W,4,0)),Q2066),"0")</f>
        <v>1</v>
      </c>
      <c r="AA2066" s="19" t="s">
        <v>3</v>
      </c>
      <c r="AB2066">
        <f t="shared" si="98"/>
        <v>0</v>
      </c>
    </row>
    <row r="2067" spans="1:28" x14ac:dyDescent="0.25">
      <c r="A2067" s="71">
        <f t="shared" si="97"/>
        <v>10055136</v>
      </c>
      <c r="B2067" s="1" t="s">
        <v>204</v>
      </c>
      <c r="C2067" s="1" t="s">
        <v>5</v>
      </c>
      <c r="D2067" s="1" t="s">
        <v>3872</v>
      </c>
      <c r="E2067" s="1" t="s">
        <v>3873</v>
      </c>
      <c r="F2067" s="1" t="s">
        <v>3874</v>
      </c>
      <c r="G2067" s="1" t="s">
        <v>1</v>
      </c>
      <c r="H2067" s="1" t="s">
        <v>153</v>
      </c>
      <c r="I2067" s="1" t="s">
        <v>151</v>
      </c>
      <c r="J2067" s="1" t="s">
        <v>152</v>
      </c>
      <c r="K2067" s="1" t="s">
        <v>103</v>
      </c>
      <c r="L2067" s="1" t="s">
        <v>2</v>
      </c>
      <c r="M2067" s="1" t="s">
        <v>3</v>
      </c>
      <c r="N2067" s="1" t="s">
        <v>3875</v>
      </c>
      <c r="O2067" s="1" t="s">
        <v>65</v>
      </c>
      <c r="P2067" s="1" t="s">
        <v>215</v>
      </c>
      <c r="Q2067" s="2">
        <v>1</v>
      </c>
      <c r="R2067" s="3" t="s">
        <v>2</v>
      </c>
      <c r="S2067" s="4">
        <v>43746</v>
      </c>
      <c r="T2067" s="5">
        <v>0</v>
      </c>
      <c r="U2067" s="4">
        <v>43747</v>
      </c>
      <c r="V2067" s="19" t="str">
        <f>IFERROR(VLOOKUP(C2067,TABLAS!A:C,3,0),"")</f>
        <v>Miro Quesada, Camila Duany</v>
      </c>
      <c r="W2067" s="19" t="str">
        <f>IFERROR(VLOOKUP(G2067,TABLAS!E:F,2,0)," ")</f>
        <v>CREDITO</v>
      </c>
      <c r="X2067" s="19" t="str">
        <f t="shared" si="96"/>
        <v>10055136 - Lopez De Venegas, Emerita</v>
      </c>
      <c r="Y2067" s="19" t="str">
        <f>IFERROR(VLOOKUP(O2067,TABLAS!O:P,2,0)," ")</f>
        <v>Bonificación</v>
      </c>
      <c r="Z2067" s="58">
        <f>IFERROR(IF(R2067&lt;&gt;"CA",(Q2067/VLOOKUP(INT(I2067),TABLAS!R:W,4,0)),Q2067),"0")</f>
        <v>6.6666666666666666E-2</v>
      </c>
      <c r="AA2067" s="19" t="s">
        <v>3</v>
      </c>
      <c r="AB2067">
        <f t="shared" si="98"/>
        <v>0</v>
      </c>
    </row>
    <row r="2068" spans="1:28" x14ac:dyDescent="0.25">
      <c r="A2068" s="71">
        <f t="shared" si="97"/>
        <v>10055136</v>
      </c>
      <c r="B2068" s="1" t="s">
        <v>204</v>
      </c>
      <c r="C2068" s="1" t="s">
        <v>5</v>
      </c>
      <c r="D2068" s="1" t="s">
        <v>3872</v>
      </c>
      <c r="E2068" s="1" t="s">
        <v>3873</v>
      </c>
      <c r="F2068" s="1" t="s">
        <v>3874</v>
      </c>
      <c r="G2068" s="1" t="s">
        <v>1</v>
      </c>
      <c r="H2068" s="1" t="s">
        <v>153</v>
      </c>
      <c r="I2068" s="1" t="s">
        <v>151</v>
      </c>
      <c r="J2068" s="1" t="s">
        <v>152</v>
      </c>
      <c r="K2068" s="1" t="s">
        <v>103</v>
      </c>
      <c r="L2068" s="1" t="s">
        <v>2</v>
      </c>
      <c r="M2068" s="1" t="s">
        <v>3</v>
      </c>
      <c r="N2068" s="1" t="s">
        <v>3875</v>
      </c>
      <c r="O2068" s="1" t="s">
        <v>65</v>
      </c>
      <c r="P2068" s="1" t="s">
        <v>215</v>
      </c>
      <c r="Q2068" s="2">
        <v>1</v>
      </c>
      <c r="R2068" s="3" t="s">
        <v>2</v>
      </c>
      <c r="S2068" s="4">
        <v>43746</v>
      </c>
      <c r="T2068" s="5">
        <v>0</v>
      </c>
      <c r="U2068" s="4">
        <v>43747</v>
      </c>
      <c r="V2068" s="19" t="str">
        <f>IFERROR(VLOOKUP(C2068,TABLAS!A:C,3,0),"")</f>
        <v>Miro Quesada, Camila Duany</v>
      </c>
      <c r="W2068" s="19" t="str">
        <f>IFERROR(VLOOKUP(G2068,TABLAS!E:F,2,0)," ")</f>
        <v>CREDITO</v>
      </c>
      <c r="X2068" s="19" t="str">
        <f t="shared" si="96"/>
        <v>10055136 - Lopez De Venegas, Emerita</v>
      </c>
      <c r="Y2068" s="19" t="str">
        <f>IFERROR(VLOOKUP(O2068,TABLAS!O:P,2,0)," ")</f>
        <v>Bonificación</v>
      </c>
      <c r="Z2068" s="58">
        <f>IFERROR(IF(R2068&lt;&gt;"CA",(Q2068/VLOOKUP(INT(I2068),TABLAS!R:W,4,0)),Q2068),"0")</f>
        <v>6.6666666666666666E-2</v>
      </c>
      <c r="AA2068" s="19" t="s">
        <v>3</v>
      </c>
      <c r="AB2068">
        <f t="shared" si="98"/>
        <v>0</v>
      </c>
    </row>
    <row r="2069" spans="1:28" x14ac:dyDescent="0.25">
      <c r="A2069" s="71">
        <f t="shared" si="97"/>
        <v>10055136</v>
      </c>
      <c r="B2069" s="1" t="s">
        <v>204</v>
      </c>
      <c r="C2069" s="1" t="s">
        <v>5</v>
      </c>
      <c r="D2069" s="1" t="s">
        <v>3872</v>
      </c>
      <c r="E2069" s="1" t="s">
        <v>3873</v>
      </c>
      <c r="F2069" s="1" t="s">
        <v>3874</v>
      </c>
      <c r="G2069" s="1" t="s">
        <v>1</v>
      </c>
      <c r="H2069" s="1" t="s">
        <v>153</v>
      </c>
      <c r="I2069" s="1" t="s">
        <v>104</v>
      </c>
      <c r="J2069" s="1" t="s">
        <v>105</v>
      </c>
      <c r="K2069" s="1" t="s">
        <v>103</v>
      </c>
      <c r="L2069" s="1" t="s">
        <v>2</v>
      </c>
      <c r="M2069" s="1" t="s">
        <v>3</v>
      </c>
      <c r="N2069" s="1" t="s">
        <v>3875</v>
      </c>
      <c r="O2069" s="1" t="s">
        <v>65</v>
      </c>
      <c r="P2069" s="1" t="s">
        <v>215</v>
      </c>
      <c r="Q2069" s="2">
        <v>1</v>
      </c>
      <c r="R2069" s="3" t="s">
        <v>2</v>
      </c>
      <c r="S2069" s="4">
        <v>43746</v>
      </c>
      <c r="T2069" s="5">
        <v>0</v>
      </c>
      <c r="U2069" s="4">
        <v>43747</v>
      </c>
      <c r="V2069" s="19" t="str">
        <f>IFERROR(VLOOKUP(C2069,TABLAS!A:C,3,0),"")</f>
        <v>Miro Quesada, Camila Duany</v>
      </c>
      <c r="W2069" s="19" t="str">
        <f>IFERROR(VLOOKUP(G2069,TABLAS!E:F,2,0)," ")</f>
        <v>CREDITO</v>
      </c>
      <c r="X2069" s="19" t="str">
        <f t="shared" si="96"/>
        <v>10055136 - Lopez De Venegas, Emerita</v>
      </c>
      <c r="Y2069" s="19" t="str">
        <f>IFERROR(VLOOKUP(O2069,TABLAS!O:P,2,0)," ")</f>
        <v>Bonificación</v>
      </c>
      <c r="Z2069" s="58">
        <f>IFERROR(IF(R2069&lt;&gt;"CA",(Q2069/VLOOKUP(INT(I2069),TABLAS!R:W,4,0)),Q2069),"0")</f>
        <v>6.6666666666666666E-2</v>
      </c>
      <c r="AA2069" s="19" t="s">
        <v>3</v>
      </c>
      <c r="AB2069">
        <f t="shared" si="98"/>
        <v>0</v>
      </c>
    </row>
    <row r="2070" spans="1:28" x14ac:dyDescent="0.25">
      <c r="A2070" s="71">
        <f t="shared" si="97"/>
        <v>10054767</v>
      </c>
      <c r="B2070" s="1" t="s">
        <v>102</v>
      </c>
      <c r="C2070" s="1" t="s">
        <v>21</v>
      </c>
      <c r="D2070" s="1" t="s">
        <v>3876</v>
      </c>
      <c r="E2070" s="1" t="s">
        <v>3877</v>
      </c>
      <c r="F2070" s="1" t="s">
        <v>3878</v>
      </c>
      <c r="G2070" s="1" t="s">
        <v>4</v>
      </c>
      <c r="H2070" s="1" t="s">
        <v>153</v>
      </c>
      <c r="I2070" s="1" t="s">
        <v>208</v>
      </c>
      <c r="J2070" s="1" t="s">
        <v>209</v>
      </c>
      <c r="K2070" s="1" t="s">
        <v>103</v>
      </c>
      <c r="L2070" s="1" t="s">
        <v>2</v>
      </c>
      <c r="M2070" s="1" t="s">
        <v>3</v>
      </c>
      <c r="N2070" s="1" t="s">
        <v>3879</v>
      </c>
      <c r="O2070" s="1" t="s">
        <v>61</v>
      </c>
      <c r="P2070" s="1" t="s">
        <v>218</v>
      </c>
      <c r="Q2070" s="2">
        <v>3</v>
      </c>
      <c r="R2070" s="3" t="s">
        <v>3</v>
      </c>
      <c r="S2070" s="4">
        <v>43746</v>
      </c>
      <c r="T2070" s="5">
        <v>104.91</v>
      </c>
      <c r="U2070" s="4">
        <v>43747</v>
      </c>
      <c r="V2070" s="19" t="str">
        <f>IFERROR(VLOOKUP(C2070,TABLAS!A:C,3,0),"")</f>
        <v>Sanchez Casana, Alejandro Alfr</v>
      </c>
      <c r="W2070" s="19" t="str">
        <f>IFERROR(VLOOKUP(G2070,TABLAS!E:F,2,0)," ")</f>
        <v>CONTADO</v>
      </c>
      <c r="X2070" s="19" t="str">
        <f t="shared" si="96"/>
        <v>10054767 - Lopez Pelaez, Octavio</v>
      </c>
      <c r="Y2070" s="19" t="str">
        <f>IFERROR(VLOOKUP(O2070,TABLAS!O:P,2,0)," ")</f>
        <v>Pedido</v>
      </c>
      <c r="Z2070" s="58">
        <f>IFERROR(IF(R2070&lt;&gt;"CA",(Q2070/VLOOKUP(INT(I2070),TABLAS!R:W,4,0)),Q2070),"0")</f>
        <v>3</v>
      </c>
      <c r="AA2070" s="19" t="s">
        <v>3</v>
      </c>
      <c r="AB2070">
        <f t="shared" si="98"/>
        <v>0</v>
      </c>
    </row>
    <row r="2071" spans="1:28" x14ac:dyDescent="0.25">
      <c r="A2071" s="71">
        <f t="shared" si="97"/>
        <v>10054767</v>
      </c>
      <c r="B2071" s="1" t="s">
        <v>102</v>
      </c>
      <c r="C2071" s="1" t="s">
        <v>21</v>
      </c>
      <c r="D2071" s="1" t="s">
        <v>3876</v>
      </c>
      <c r="E2071" s="1" t="s">
        <v>3877</v>
      </c>
      <c r="F2071" s="1" t="s">
        <v>3878</v>
      </c>
      <c r="G2071" s="1" t="s">
        <v>4</v>
      </c>
      <c r="H2071" s="1" t="s">
        <v>153</v>
      </c>
      <c r="I2071" s="1" t="s">
        <v>213</v>
      </c>
      <c r="J2071" s="1" t="s">
        <v>214</v>
      </c>
      <c r="K2071" s="1" t="s">
        <v>103</v>
      </c>
      <c r="L2071" s="1" t="s">
        <v>2</v>
      </c>
      <c r="M2071" s="1" t="s">
        <v>3</v>
      </c>
      <c r="N2071" s="1" t="s">
        <v>3879</v>
      </c>
      <c r="O2071" s="1" t="s">
        <v>61</v>
      </c>
      <c r="P2071" s="1" t="s">
        <v>218</v>
      </c>
      <c r="Q2071" s="2">
        <v>2</v>
      </c>
      <c r="R2071" s="3" t="s">
        <v>3</v>
      </c>
      <c r="S2071" s="4">
        <v>43746</v>
      </c>
      <c r="T2071" s="5">
        <v>61.34</v>
      </c>
      <c r="U2071" s="4">
        <v>43747</v>
      </c>
      <c r="V2071" s="19" t="str">
        <f>IFERROR(VLOOKUP(C2071,TABLAS!A:C,3,0),"")</f>
        <v>Sanchez Casana, Alejandro Alfr</v>
      </c>
      <c r="W2071" s="19" t="str">
        <f>IFERROR(VLOOKUP(G2071,TABLAS!E:F,2,0)," ")</f>
        <v>CONTADO</v>
      </c>
      <c r="X2071" s="19" t="str">
        <f t="shared" si="96"/>
        <v>10054767 - Lopez Pelaez, Octavio</v>
      </c>
      <c r="Y2071" s="19" t="str">
        <f>IFERROR(VLOOKUP(O2071,TABLAS!O:P,2,0)," ")</f>
        <v>Pedido</v>
      </c>
      <c r="Z2071" s="58">
        <f>IFERROR(IF(R2071&lt;&gt;"CA",(Q2071/VLOOKUP(INT(I2071),TABLAS!R:W,4,0)),Q2071),"0")</f>
        <v>2</v>
      </c>
      <c r="AA2071" s="19" t="s">
        <v>3</v>
      </c>
      <c r="AB2071">
        <f t="shared" si="98"/>
        <v>0</v>
      </c>
    </row>
    <row r="2072" spans="1:28" x14ac:dyDescent="0.25">
      <c r="A2072" s="71">
        <f t="shared" si="97"/>
        <v>10054767</v>
      </c>
      <c r="B2072" s="1" t="s">
        <v>102</v>
      </c>
      <c r="C2072" s="1" t="s">
        <v>21</v>
      </c>
      <c r="D2072" s="1" t="s">
        <v>3876</v>
      </c>
      <c r="E2072" s="1" t="s">
        <v>3877</v>
      </c>
      <c r="F2072" s="1" t="s">
        <v>3878</v>
      </c>
      <c r="G2072" s="1" t="s">
        <v>4</v>
      </c>
      <c r="H2072" s="1" t="s">
        <v>153</v>
      </c>
      <c r="I2072" s="1" t="s">
        <v>210</v>
      </c>
      <c r="J2072" s="1" t="s">
        <v>211</v>
      </c>
      <c r="K2072" s="1" t="s">
        <v>103</v>
      </c>
      <c r="L2072" s="1" t="s">
        <v>2</v>
      </c>
      <c r="M2072" s="1" t="s">
        <v>3</v>
      </c>
      <c r="N2072" s="1" t="s">
        <v>3879</v>
      </c>
      <c r="O2072" s="1" t="s">
        <v>61</v>
      </c>
      <c r="P2072" s="1" t="s">
        <v>218</v>
      </c>
      <c r="Q2072" s="2">
        <v>1</v>
      </c>
      <c r="R2072" s="3" t="s">
        <v>3</v>
      </c>
      <c r="S2072" s="4">
        <v>43746</v>
      </c>
      <c r="T2072" s="5">
        <v>26.39</v>
      </c>
      <c r="U2072" s="4">
        <v>43747</v>
      </c>
      <c r="V2072" s="19" t="str">
        <f>IFERROR(VLOOKUP(C2072,TABLAS!A:C,3,0),"")</f>
        <v>Sanchez Casana, Alejandro Alfr</v>
      </c>
      <c r="W2072" s="19" t="str">
        <f>IFERROR(VLOOKUP(G2072,TABLAS!E:F,2,0)," ")</f>
        <v>CONTADO</v>
      </c>
      <c r="X2072" s="19" t="str">
        <f t="shared" si="96"/>
        <v>10054767 - Lopez Pelaez, Octavio</v>
      </c>
      <c r="Y2072" s="19" t="str">
        <f>IFERROR(VLOOKUP(O2072,TABLAS!O:P,2,0)," ")</f>
        <v>Pedido</v>
      </c>
      <c r="Z2072" s="58">
        <f>IFERROR(IF(R2072&lt;&gt;"CA",(Q2072/VLOOKUP(INT(I2072),TABLAS!R:W,4,0)),Q2072),"0")</f>
        <v>1</v>
      </c>
      <c r="AA2072" s="19" t="s">
        <v>3</v>
      </c>
      <c r="AB2072">
        <f t="shared" si="98"/>
        <v>0</v>
      </c>
    </row>
    <row r="2073" spans="1:28" x14ac:dyDescent="0.25">
      <c r="A2073" s="71">
        <f t="shared" si="97"/>
        <v>10054767</v>
      </c>
      <c r="B2073" s="1" t="s">
        <v>102</v>
      </c>
      <c r="C2073" s="1" t="s">
        <v>21</v>
      </c>
      <c r="D2073" s="1" t="s">
        <v>3876</v>
      </c>
      <c r="E2073" s="1" t="s">
        <v>3877</v>
      </c>
      <c r="F2073" s="1" t="s">
        <v>3878</v>
      </c>
      <c r="G2073" s="1" t="s">
        <v>4</v>
      </c>
      <c r="H2073" s="1" t="s">
        <v>153</v>
      </c>
      <c r="I2073" s="1" t="s">
        <v>1809</v>
      </c>
      <c r="J2073" s="1" t="s">
        <v>1810</v>
      </c>
      <c r="K2073" s="1" t="s">
        <v>222</v>
      </c>
      <c r="L2073" s="1" t="s">
        <v>2</v>
      </c>
      <c r="M2073" s="1" t="s">
        <v>2</v>
      </c>
      <c r="N2073" s="1" t="s">
        <v>3879</v>
      </c>
      <c r="O2073" s="1" t="s">
        <v>65</v>
      </c>
      <c r="P2073" s="1" t="s">
        <v>218</v>
      </c>
      <c r="Q2073" s="2">
        <v>6</v>
      </c>
      <c r="R2073" s="3" t="s">
        <v>2</v>
      </c>
      <c r="S2073" s="4">
        <v>43746</v>
      </c>
      <c r="T2073" s="5">
        <v>0</v>
      </c>
      <c r="U2073" s="4">
        <v>43747</v>
      </c>
      <c r="V2073" s="19" t="str">
        <f>IFERROR(VLOOKUP(C2073,TABLAS!A:C,3,0),"")</f>
        <v>Sanchez Casana, Alejandro Alfr</v>
      </c>
      <c r="W2073" s="19" t="str">
        <f>IFERROR(VLOOKUP(G2073,TABLAS!E:F,2,0)," ")</f>
        <v>CONTADO</v>
      </c>
      <c r="X2073" s="19" t="str">
        <f t="shared" si="96"/>
        <v>10054767 - Lopez Pelaez, Octavio</v>
      </c>
      <c r="Y2073" s="19" t="str">
        <f>IFERROR(VLOOKUP(O2073,TABLAS!O:P,2,0)," ")</f>
        <v>Bonificación</v>
      </c>
      <c r="Z2073" s="58" t="str">
        <f>IFERROR(IF(R2073&lt;&gt;"CA",(Q2073/VLOOKUP(INT(I2073),TABLAS!R:W,4,0)),Q2073),"0")</f>
        <v>0</v>
      </c>
      <c r="AA2073" s="19" t="s">
        <v>3</v>
      </c>
      <c r="AB2073">
        <f t="shared" si="98"/>
        <v>0</v>
      </c>
    </row>
    <row r="2074" spans="1:28" x14ac:dyDescent="0.25">
      <c r="A2074" s="71">
        <f t="shared" si="97"/>
        <v>11701789</v>
      </c>
      <c r="B2074" s="1" t="s">
        <v>102</v>
      </c>
      <c r="C2074" s="1" t="s">
        <v>16</v>
      </c>
      <c r="D2074" s="1" t="s">
        <v>3880</v>
      </c>
      <c r="E2074" s="1" t="s">
        <v>3881</v>
      </c>
      <c r="F2074" s="1" t="s">
        <v>3882</v>
      </c>
      <c r="G2074" s="1" t="s">
        <v>4</v>
      </c>
      <c r="H2074" s="1" t="s">
        <v>153</v>
      </c>
      <c r="I2074" s="1" t="s">
        <v>176</v>
      </c>
      <c r="J2074" s="1" t="s">
        <v>177</v>
      </c>
      <c r="K2074" s="1" t="s">
        <v>103</v>
      </c>
      <c r="L2074" s="1" t="s">
        <v>2</v>
      </c>
      <c r="M2074" s="1" t="s">
        <v>3</v>
      </c>
      <c r="N2074" s="1" t="s">
        <v>756</v>
      </c>
      <c r="O2074" s="1" t="s">
        <v>59</v>
      </c>
      <c r="P2074" s="1" t="s">
        <v>205</v>
      </c>
      <c r="Q2074" s="2">
        <v>1</v>
      </c>
      <c r="R2074" s="3" t="s">
        <v>3</v>
      </c>
      <c r="S2074" s="4">
        <v>43746</v>
      </c>
      <c r="T2074" s="5">
        <v>7.24</v>
      </c>
      <c r="U2074" s="4">
        <v>43747</v>
      </c>
      <c r="V2074" s="19" t="str">
        <f>IFERROR(VLOOKUP(C2074,TABLAS!A:C,3,0),"")</f>
        <v>Sanchez Casana, Alejandro Alfr</v>
      </c>
      <c r="W2074" s="19" t="str">
        <f>IFERROR(VLOOKUP(G2074,TABLAS!E:F,2,0)," ")</f>
        <v>CONTADO</v>
      </c>
      <c r="X2074" s="19" t="str">
        <f t="shared" si="96"/>
        <v>11701789 - Lopez Quezada, Antonia</v>
      </c>
      <c r="Y2074" s="19" t="str">
        <f>IFERROR(VLOOKUP(O2074,TABLAS!O:P,2,0)," ")</f>
        <v>Pedido</v>
      </c>
      <c r="Z2074" s="58">
        <f>IFERROR(IF(R2074&lt;&gt;"CA",(Q2074/VLOOKUP(INT(I2074),TABLAS!R:W,4,0)),Q2074),"0")</f>
        <v>1</v>
      </c>
      <c r="AA2074" s="19" t="s">
        <v>3</v>
      </c>
      <c r="AB2074">
        <f t="shared" si="98"/>
        <v>0</v>
      </c>
    </row>
    <row r="2075" spans="1:28" x14ac:dyDescent="0.25">
      <c r="A2075" s="71">
        <f t="shared" si="97"/>
        <v>11701789</v>
      </c>
      <c r="B2075" s="1" t="s">
        <v>102</v>
      </c>
      <c r="C2075" s="1" t="s">
        <v>16</v>
      </c>
      <c r="D2075" s="1" t="s">
        <v>3880</v>
      </c>
      <c r="E2075" s="1" t="s">
        <v>3881</v>
      </c>
      <c r="F2075" s="1" t="s">
        <v>3882</v>
      </c>
      <c r="G2075" s="1" t="s">
        <v>4</v>
      </c>
      <c r="H2075" s="1" t="s">
        <v>153</v>
      </c>
      <c r="I2075" s="1" t="s">
        <v>151</v>
      </c>
      <c r="J2075" s="1" t="s">
        <v>152</v>
      </c>
      <c r="K2075" s="1" t="s">
        <v>103</v>
      </c>
      <c r="L2075" s="1" t="s">
        <v>2</v>
      </c>
      <c r="M2075" s="1" t="s">
        <v>3</v>
      </c>
      <c r="N2075" s="1" t="s">
        <v>756</v>
      </c>
      <c r="O2075" s="1" t="s">
        <v>59</v>
      </c>
      <c r="P2075" s="1" t="s">
        <v>205</v>
      </c>
      <c r="Q2075" s="2">
        <v>1</v>
      </c>
      <c r="R2075" s="3" t="s">
        <v>3</v>
      </c>
      <c r="S2075" s="4">
        <v>43746</v>
      </c>
      <c r="T2075" s="5">
        <v>13.86</v>
      </c>
      <c r="U2075" s="4">
        <v>43747</v>
      </c>
      <c r="V2075" s="19" t="str">
        <f>IFERROR(VLOOKUP(C2075,TABLAS!A:C,3,0),"")</f>
        <v>Sanchez Casana, Alejandro Alfr</v>
      </c>
      <c r="W2075" s="19" t="str">
        <f>IFERROR(VLOOKUP(G2075,TABLAS!E:F,2,0)," ")</f>
        <v>CONTADO</v>
      </c>
      <c r="X2075" s="19" t="str">
        <f t="shared" si="96"/>
        <v>11701789 - Lopez Quezada, Antonia</v>
      </c>
      <c r="Y2075" s="19" t="str">
        <f>IFERROR(VLOOKUP(O2075,TABLAS!O:P,2,0)," ")</f>
        <v>Pedido</v>
      </c>
      <c r="Z2075" s="58">
        <f>IFERROR(IF(R2075&lt;&gt;"CA",(Q2075/VLOOKUP(INT(I2075),TABLAS!R:W,4,0)),Q2075),"0")</f>
        <v>1</v>
      </c>
      <c r="AA2075" s="19" t="s">
        <v>3</v>
      </c>
      <c r="AB2075">
        <f t="shared" si="98"/>
        <v>0</v>
      </c>
    </row>
    <row r="2076" spans="1:28" x14ac:dyDescent="0.25">
      <c r="A2076" s="71">
        <f t="shared" si="97"/>
        <v>11701789</v>
      </c>
      <c r="B2076" s="1" t="s">
        <v>102</v>
      </c>
      <c r="C2076" s="1" t="s">
        <v>16</v>
      </c>
      <c r="D2076" s="1" t="s">
        <v>3880</v>
      </c>
      <c r="E2076" s="1" t="s">
        <v>3881</v>
      </c>
      <c r="F2076" s="1" t="s">
        <v>3882</v>
      </c>
      <c r="G2076" s="1" t="s">
        <v>4</v>
      </c>
      <c r="H2076" s="1" t="s">
        <v>153</v>
      </c>
      <c r="I2076" s="1" t="s">
        <v>184</v>
      </c>
      <c r="J2076" s="1" t="s">
        <v>185</v>
      </c>
      <c r="K2076" s="1" t="s">
        <v>103</v>
      </c>
      <c r="L2076" s="1" t="s">
        <v>2</v>
      </c>
      <c r="M2076" s="1" t="s">
        <v>3</v>
      </c>
      <c r="N2076" s="1" t="s">
        <v>756</v>
      </c>
      <c r="O2076" s="1" t="s">
        <v>59</v>
      </c>
      <c r="P2076" s="1" t="s">
        <v>205</v>
      </c>
      <c r="Q2076" s="2">
        <v>1</v>
      </c>
      <c r="R2076" s="3" t="s">
        <v>3</v>
      </c>
      <c r="S2076" s="4">
        <v>43746</v>
      </c>
      <c r="T2076" s="5">
        <v>18.559999999999999</v>
      </c>
      <c r="U2076" s="4">
        <v>43747</v>
      </c>
      <c r="V2076" s="19" t="str">
        <f>IFERROR(VLOOKUP(C2076,TABLAS!A:C,3,0),"")</f>
        <v>Sanchez Casana, Alejandro Alfr</v>
      </c>
      <c r="W2076" s="19" t="str">
        <f>IFERROR(VLOOKUP(G2076,TABLAS!E:F,2,0)," ")</f>
        <v>CONTADO</v>
      </c>
      <c r="X2076" s="19" t="str">
        <f t="shared" si="96"/>
        <v>11701789 - Lopez Quezada, Antonia</v>
      </c>
      <c r="Y2076" s="19" t="str">
        <f>IFERROR(VLOOKUP(O2076,TABLAS!O:P,2,0)," ")</f>
        <v>Pedido</v>
      </c>
      <c r="Z2076" s="58">
        <f>IFERROR(IF(R2076&lt;&gt;"CA",(Q2076/VLOOKUP(INT(I2076),TABLAS!R:W,4,0)),Q2076),"0")</f>
        <v>1</v>
      </c>
      <c r="AA2076" s="19" t="s">
        <v>3</v>
      </c>
      <c r="AB2076">
        <f t="shared" si="98"/>
        <v>0</v>
      </c>
    </row>
    <row r="2077" spans="1:28" x14ac:dyDescent="0.25">
      <c r="A2077" s="71">
        <f t="shared" si="97"/>
        <v>11701789</v>
      </c>
      <c r="B2077" s="1" t="s">
        <v>102</v>
      </c>
      <c r="C2077" s="1" t="s">
        <v>16</v>
      </c>
      <c r="D2077" s="1" t="s">
        <v>3880</v>
      </c>
      <c r="E2077" s="1" t="s">
        <v>3881</v>
      </c>
      <c r="F2077" s="1" t="s">
        <v>3882</v>
      </c>
      <c r="G2077" s="1" t="s">
        <v>4</v>
      </c>
      <c r="H2077" s="1" t="s">
        <v>153</v>
      </c>
      <c r="I2077" s="1" t="s">
        <v>170</v>
      </c>
      <c r="J2077" s="1" t="s">
        <v>171</v>
      </c>
      <c r="K2077" s="1" t="s">
        <v>103</v>
      </c>
      <c r="L2077" s="1" t="s">
        <v>2</v>
      </c>
      <c r="M2077" s="1" t="s">
        <v>3</v>
      </c>
      <c r="N2077" s="1" t="s">
        <v>756</v>
      </c>
      <c r="O2077" s="1" t="s">
        <v>59</v>
      </c>
      <c r="P2077" s="1" t="s">
        <v>205</v>
      </c>
      <c r="Q2077" s="2">
        <v>1</v>
      </c>
      <c r="R2077" s="3" t="s">
        <v>3</v>
      </c>
      <c r="S2077" s="4">
        <v>43746</v>
      </c>
      <c r="T2077" s="5">
        <v>7.39</v>
      </c>
      <c r="U2077" s="4">
        <v>43747</v>
      </c>
      <c r="V2077" s="19" t="str">
        <f>IFERROR(VLOOKUP(C2077,TABLAS!A:C,3,0),"")</f>
        <v>Sanchez Casana, Alejandro Alfr</v>
      </c>
      <c r="W2077" s="19" t="str">
        <f>IFERROR(VLOOKUP(G2077,TABLAS!E:F,2,0)," ")</f>
        <v>CONTADO</v>
      </c>
      <c r="X2077" s="19" t="str">
        <f t="shared" si="96"/>
        <v>11701789 - Lopez Quezada, Antonia</v>
      </c>
      <c r="Y2077" s="19" t="str">
        <f>IFERROR(VLOOKUP(O2077,TABLAS!O:P,2,0)," ")</f>
        <v>Pedido</v>
      </c>
      <c r="Z2077" s="58">
        <f>IFERROR(IF(R2077&lt;&gt;"CA",(Q2077/VLOOKUP(INT(I2077),TABLAS!R:W,4,0)),Q2077),"0")</f>
        <v>1</v>
      </c>
      <c r="AA2077" s="19" t="s">
        <v>3</v>
      </c>
      <c r="AB2077">
        <f t="shared" si="98"/>
        <v>0</v>
      </c>
    </row>
    <row r="2078" spans="1:28" x14ac:dyDescent="0.25">
      <c r="A2078" s="71">
        <f t="shared" si="97"/>
        <v>11701789</v>
      </c>
      <c r="B2078" s="1" t="s">
        <v>102</v>
      </c>
      <c r="C2078" s="1" t="s">
        <v>16</v>
      </c>
      <c r="D2078" s="1" t="s">
        <v>3880</v>
      </c>
      <c r="E2078" s="1" t="s">
        <v>3881</v>
      </c>
      <c r="F2078" s="1" t="s">
        <v>3882</v>
      </c>
      <c r="G2078" s="1" t="s">
        <v>4</v>
      </c>
      <c r="H2078" s="1" t="s">
        <v>153</v>
      </c>
      <c r="I2078" s="1" t="s">
        <v>151</v>
      </c>
      <c r="J2078" s="1" t="s">
        <v>152</v>
      </c>
      <c r="K2078" s="1" t="s">
        <v>103</v>
      </c>
      <c r="L2078" s="1" t="s">
        <v>2</v>
      </c>
      <c r="M2078" s="1" t="s">
        <v>3</v>
      </c>
      <c r="N2078" s="1" t="s">
        <v>756</v>
      </c>
      <c r="O2078" s="1" t="s">
        <v>65</v>
      </c>
      <c r="P2078" s="1" t="s">
        <v>205</v>
      </c>
      <c r="Q2078" s="2">
        <v>1</v>
      </c>
      <c r="R2078" s="3" t="s">
        <v>2</v>
      </c>
      <c r="S2078" s="4">
        <v>43746</v>
      </c>
      <c r="T2078" s="5">
        <v>0</v>
      </c>
      <c r="U2078" s="4">
        <v>43747</v>
      </c>
      <c r="V2078" s="19" t="str">
        <f>IFERROR(VLOOKUP(C2078,TABLAS!A:C,3,0),"")</f>
        <v>Sanchez Casana, Alejandro Alfr</v>
      </c>
      <c r="W2078" s="19" t="str">
        <f>IFERROR(VLOOKUP(G2078,TABLAS!E:F,2,0)," ")</f>
        <v>CONTADO</v>
      </c>
      <c r="X2078" s="19" t="str">
        <f t="shared" si="96"/>
        <v>11701789 - Lopez Quezada, Antonia</v>
      </c>
      <c r="Y2078" s="19" t="str">
        <f>IFERROR(VLOOKUP(O2078,TABLAS!O:P,2,0)," ")</f>
        <v>Bonificación</v>
      </c>
      <c r="Z2078" s="58">
        <f>IFERROR(IF(R2078&lt;&gt;"CA",(Q2078/VLOOKUP(INT(I2078),TABLAS!R:W,4,0)),Q2078),"0")</f>
        <v>6.6666666666666666E-2</v>
      </c>
      <c r="AA2078" s="19" t="s">
        <v>3</v>
      </c>
      <c r="AB2078">
        <f t="shared" si="98"/>
        <v>0</v>
      </c>
    </row>
    <row r="2079" spans="1:28" x14ac:dyDescent="0.25">
      <c r="A2079" s="71">
        <f t="shared" si="97"/>
        <v>10162392</v>
      </c>
      <c r="B2079" s="1" t="s">
        <v>206</v>
      </c>
      <c r="C2079" s="1" t="s">
        <v>15</v>
      </c>
      <c r="D2079" s="1" t="s">
        <v>3883</v>
      </c>
      <c r="E2079" s="1" t="s">
        <v>3884</v>
      </c>
      <c r="F2079" s="1" t="s">
        <v>3885</v>
      </c>
      <c r="G2079" s="1" t="s">
        <v>4</v>
      </c>
      <c r="H2079" s="1" t="s">
        <v>153</v>
      </c>
      <c r="I2079" s="1" t="s">
        <v>182</v>
      </c>
      <c r="J2079" s="1" t="s">
        <v>183</v>
      </c>
      <c r="K2079" s="1" t="s">
        <v>103</v>
      </c>
      <c r="L2079" s="1" t="s">
        <v>2</v>
      </c>
      <c r="M2079" s="1" t="s">
        <v>3</v>
      </c>
      <c r="N2079" s="1" t="s">
        <v>3886</v>
      </c>
      <c r="O2079" s="1" t="s">
        <v>59</v>
      </c>
      <c r="P2079" s="1" t="s">
        <v>231</v>
      </c>
      <c r="Q2079" s="2">
        <v>2</v>
      </c>
      <c r="R2079" s="3" t="s">
        <v>3</v>
      </c>
      <c r="S2079" s="4">
        <v>43746</v>
      </c>
      <c r="T2079" s="5">
        <v>33.81</v>
      </c>
      <c r="U2079" s="4">
        <v>43747</v>
      </c>
      <c r="V2079" s="19" t="str">
        <f>IFERROR(VLOOKUP(C2079,TABLAS!A:C,3,0),"")</f>
        <v>Cueva Borgoño, Juan Carlos</v>
      </c>
      <c r="W2079" s="19" t="str">
        <f>IFERROR(VLOOKUP(G2079,TABLAS!E:F,2,0)," ")</f>
        <v>CONTADO</v>
      </c>
      <c r="X2079" s="19" t="str">
        <f t="shared" si="96"/>
        <v>10162392 - Lopez Rodriguez, Ingrid Leyli</v>
      </c>
      <c r="Y2079" s="19" t="str">
        <f>IFERROR(VLOOKUP(O2079,TABLAS!O:P,2,0)," ")</f>
        <v>Pedido</v>
      </c>
      <c r="Z2079" s="58">
        <f>IFERROR(IF(R2079&lt;&gt;"CA",(Q2079/VLOOKUP(INT(I2079),TABLAS!R:W,4,0)),Q2079),"0")</f>
        <v>2</v>
      </c>
      <c r="AA2079" s="19" t="s">
        <v>3</v>
      </c>
      <c r="AB2079">
        <f t="shared" si="98"/>
        <v>0</v>
      </c>
    </row>
    <row r="2080" spans="1:28" x14ac:dyDescent="0.25">
      <c r="A2080" s="71">
        <f t="shared" si="97"/>
        <v>10162392</v>
      </c>
      <c r="B2080" s="1" t="s">
        <v>206</v>
      </c>
      <c r="C2080" s="1" t="s">
        <v>15</v>
      </c>
      <c r="D2080" s="1" t="s">
        <v>3883</v>
      </c>
      <c r="E2080" s="1" t="s">
        <v>3884</v>
      </c>
      <c r="F2080" s="1" t="s">
        <v>3885</v>
      </c>
      <c r="G2080" s="1" t="s">
        <v>4</v>
      </c>
      <c r="H2080" s="1" t="s">
        <v>153</v>
      </c>
      <c r="I2080" s="1" t="s">
        <v>213</v>
      </c>
      <c r="J2080" s="1" t="s">
        <v>214</v>
      </c>
      <c r="K2080" s="1" t="s">
        <v>103</v>
      </c>
      <c r="L2080" s="1" t="s">
        <v>2</v>
      </c>
      <c r="M2080" s="1" t="s">
        <v>3</v>
      </c>
      <c r="N2080" s="1" t="s">
        <v>3886</v>
      </c>
      <c r="O2080" s="1" t="s">
        <v>61</v>
      </c>
      <c r="P2080" s="1" t="s">
        <v>231</v>
      </c>
      <c r="Q2080" s="2">
        <v>2</v>
      </c>
      <c r="R2080" s="3" t="s">
        <v>3</v>
      </c>
      <c r="S2080" s="4">
        <v>43746</v>
      </c>
      <c r="T2080" s="5">
        <v>61.34</v>
      </c>
      <c r="U2080" s="4">
        <v>43747</v>
      </c>
      <c r="V2080" s="19" t="str">
        <f>IFERROR(VLOOKUP(C2080,TABLAS!A:C,3,0),"")</f>
        <v>Cueva Borgoño, Juan Carlos</v>
      </c>
      <c r="W2080" s="19" t="str">
        <f>IFERROR(VLOOKUP(G2080,TABLAS!E:F,2,0)," ")</f>
        <v>CONTADO</v>
      </c>
      <c r="X2080" s="19" t="str">
        <f t="shared" si="96"/>
        <v>10162392 - Lopez Rodriguez, Ingrid Leyli</v>
      </c>
      <c r="Y2080" s="19" t="str">
        <f>IFERROR(VLOOKUP(O2080,TABLAS!O:P,2,0)," ")</f>
        <v>Pedido</v>
      </c>
      <c r="Z2080" s="58">
        <f>IFERROR(IF(R2080&lt;&gt;"CA",(Q2080/VLOOKUP(INT(I2080),TABLAS!R:W,4,0)),Q2080),"0")</f>
        <v>2</v>
      </c>
      <c r="AA2080" s="19" t="s">
        <v>3</v>
      </c>
      <c r="AB2080">
        <f t="shared" si="98"/>
        <v>0</v>
      </c>
    </row>
    <row r="2081" spans="1:28" x14ac:dyDescent="0.25">
      <c r="A2081" s="71">
        <f t="shared" si="97"/>
        <v>10162392</v>
      </c>
      <c r="B2081" s="1" t="s">
        <v>206</v>
      </c>
      <c r="C2081" s="1" t="s">
        <v>15</v>
      </c>
      <c r="D2081" s="1" t="s">
        <v>3883</v>
      </c>
      <c r="E2081" s="1" t="s">
        <v>3884</v>
      </c>
      <c r="F2081" s="1" t="s">
        <v>3885</v>
      </c>
      <c r="G2081" s="1" t="s">
        <v>4</v>
      </c>
      <c r="H2081" s="1" t="s">
        <v>153</v>
      </c>
      <c r="I2081" s="1" t="s">
        <v>216</v>
      </c>
      <c r="J2081" s="1" t="s">
        <v>217</v>
      </c>
      <c r="K2081" s="1" t="s">
        <v>103</v>
      </c>
      <c r="L2081" s="1" t="s">
        <v>2</v>
      </c>
      <c r="M2081" s="1" t="s">
        <v>3</v>
      </c>
      <c r="N2081" s="1" t="s">
        <v>3886</v>
      </c>
      <c r="O2081" s="1" t="s">
        <v>61</v>
      </c>
      <c r="P2081" s="1" t="s">
        <v>231</v>
      </c>
      <c r="Q2081" s="2">
        <v>1</v>
      </c>
      <c r="R2081" s="3" t="s">
        <v>3</v>
      </c>
      <c r="S2081" s="4">
        <v>43746</v>
      </c>
      <c r="T2081" s="5">
        <v>34.97</v>
      </c>
      <c r="U2081" s="4">
        <v>43747</v>
      </c>
      <c r="V2081" s="19" t="str">
        <f>IFERROR(VLOOKUP(C2081,TABLAS!A:C,3,0),"")</f>
        <v>Cueva Borgoño, Juan Carlos</v>
      </c>
      <c r="W2081" s="19" t="str">
        <f>IFERROR(VLOOKUP(G2081,TABLAS!E:F,2,0)," ")</f>
        <v>CONTADO</v>
      </c>
      <c r="X2081" s="19" t="str">
        <f t="shared" si="96"/>
        <v>10162392 - Lopez Rodriguez, Ingrid Leyli</v>
      </c>
      <c r="Y2081" s="19" t="str">
        <f>IFERROR(VLOOKUP(O2081,TABLAS!O:P,2,0)," ")</f>
        <v>Pedido</v>
      </c>
      <c r="Z2081" s="58">
        <f>IFERROR(IF(R2081&lt;&gt;"CA",(Q2081/VLOOKUP(INT(I2081),TABLAS!R:W,4,0)),Q2081),"0")</f>
        <v>1</v>
      </c>
      <c r="AA2081" s="19" t="s">
        <v>3</v>
      </c>
      <c r="AB2081">
        <f t="shared" si="98"/>
        <v>0</v>
      </c>
    </row>
    <row r="2082" spans="1:28" x14ac:dyDescent="0.25">
      <c r="A2082" s="71">
        <f t="shared" si="97"/>
        <v>10162392</v>
      </c>
      <c r="B2082" s="1" t="s">
        <v>206</v>
      </c>
      <c r="C2082" s="1" t="s">
        <v>15</v>
      </c>
      <c r="D2082" s="1" t="s">
        <v>3883</v>
      </c>
      <c r="E2082" s="1" t="s">
        <v>3884</v>
      </c>
      <c r="F2082" s="1" t="s">
        <v>3885</v>
      </c>
      <c r="G2082" s="1" t="s">
        <v>4</v>
      </c>
      <c r="H2082" s="1" t="s">
        <v>153</v>
      </c>
      <c r="I2082" s="1" t="s">
        <v>208</v>
      </c>
      <c r="J2082" s="1" t="s">
        <v>209</v>
      </c>
      <c r="K2082" s="1" t="s">
        <v>103</v>
      </c>
      <c r="L2082" s="1" t="s">
        <v>2</v>
      </c>
      <c r="M2082" s="1" t="s">
        <v>3</v>
      </c>
      <c r="N2082" s="1" t="s">
        <v>3886</v>
      </c>
      <c r="O2082" s="1" t="s">
        <v>61</v>
      </c>
      <c r="P2082" s="1" t="s">
        <v>231</v>
      </c>
      <c r="Q2082" s="2">
        <v>1</v>
      </c>
      <c r="R2082" s="3" t="s">
        <v>3</v>
      </c>
      <c r="S2082" s="4">
        <v>43746</v>
      </c>
      <c r="T2082" s="5">
        <v>34.97</v>
      </c>
      <c r="U2082" s="4">
        <v>43747</v>
      </c>
      <c r="V2082" s="19" t="str">
        <f>IFERROR(VLOOKUP(C2082,TABLAS!A:C,3,0),"")</f>
        <v>Cueva Borgoño, Juan Carlos</v>
      </c>
      <c r="W2082" s="19" t="str">
        <f>IFERROR(VLOOKUP(G2082,TABLAS!E:F,2,0)," ")</f>
        <v>CONTADO</v>
      </c>
      <c r="X2082" s="19" t="str">
        <f t="shared" si="96"/>
        <v>10162392 - Lopez Rodriguez, Ingrid Leyli</v>
      </c>
      <c r="Y2082" s="19" t="str">
        <f>IFERROR(VLOOKUP(O2082,TABLAS!O:P,2,0)," ")</f>
        <v>Pedido</v>
      </c>
      <c r="Z2082" s="58">
        <f>IFERROR(IF(R2082&lt;&gt;"CA",(Q2082/VLOOKUP(INT(I2082),TABLAS!R:W,4,0)),Q2082),"0")</f>
        <v>1</v>
      </c>
      <c r="AA2082" s="19" t="s">
        <v>3</v>
      </c>
      <c r="AB2082">
        <f t="shared" si="98"/>
        <v>0</v>
      </c>
    </row>
    <row r="2083" spans="1:28" x14ac:dyDescent="0.25">
      <c r="A2083" s="71">
        <f t="shared" si="97"/>
        <v>10162392</v>
      </c>
      <c r="B2083" s="1" t="s">
        <v>206</v>
      </c>
      <c r="C2083" s="1" t="s">
        <v>15</v>
      </c>
      <c r="D2083" s="1" t="s">
        <v>3883</v>
      </c>
      <c r="E2083" s="1" t="s">
        <v>3884</v>
      </c>
      <c r="F2083" s="1" t="s">
        <v>3885</v>
      </c>
      <c r="G2083" s="1" t="s">
        <v>4</v>
      </c>
      <c r="H2083" s="1" t="s">
        <v>153</v>
      </c>
      <c r="I2083" s="1" t="s">
        <v>100</v>
      </c>
      <c r="J2083" s="1" t="s">
        <v>101</v>
      </c>
      <c r="K2083" s="1" t="s">
        <v>103</v>
      </c>
      <c r="L2083" s="1" t="s">
        <v>2</v>
      </c>
      <c r="M2083" s="1" t="s">
        <v>3</v>
      </c>
      <c r="N2083" s="1" t="s">
        <v>3886</v>
      </c>
      <c r="O2083" s="1" t="s">
        <v>61</v>
      </c>
      <c r="P2083" s="1" t="s">
        <v>231</v>
      </c>
      <c r="Q2083" s="2">
        <v>5</v>
      </c>
      <c r="R2083" s="3" t="s">
        <v>3</v>
      </c>
      <c r="S2083" s="4">
        <v>43746</v>
      </c>
      <c r="T2083" s="5">
        <v>132.66999999999999</v>
      </c>
      <c r="U2083" s="4">
        <v>43747</v>
      </c>
      <c r="V2083" s="19" t="str">
        <f>IFERROR(VLOOKUP(C2083,TABLAS!A:C,3,0),"")</f>
        <v>Cueva Borgoño, Juan Carlos</v>
      </c>
      <c r="W2083" s="19" t="str">
        <f>IFERROR(VLOOKUP(G2083,TABLAS!E:F,2,0)," ")</f>
        <v>CONTADO</v>
      </c>
      <c r="X2083" s="19" t="str">
        <f t="shared" si="96"/>
        <v>10162392 - Lopez Rodriguez, Ingrid Leyli</v>
      </c>
      <c r="Y2083" s="19" t="str">
        <f>IFERROR(VLOOKUP(O2083,TABLAS!O:P,2,0)," ")</f>
        <v>Pedido</v>
      </c>
      <c r="Z2083" s="58">
        <f>IFERROR(IF(R2083&lt;&gt;"CA",(Q2083/VLOOKUP(INT(I2083),TABLAS!R:W,4,0)),Q2083),"0")</f>
        <v>5</v>
      </c>
      <c r="AA2083" s="19" t="s">
        <v>3</v>
      </c>
      <c r="AB2083">
        <f t="shared" si="98"/>
        <v>0</v>
      </c>
    </row>
    <row r="2084" spans="1:28" x14ac:dyDescent="0.25">
      <c r="A2084" s="71">
        <f t="shared" si="97"/>
        <v>10162392</v>
      </c>
      <c r="B2084" s="1" t="s">
        <v>206</v>
      </c>
      <c r="C2084" s="1" t="s">
        <v>15</v>
      </c>
      <c r="D2084" s="1" t="s">
        <v>3883</v>
      </c>
      <c r="E2084" s="1" t="s">
        <v>3884</v>
      </c>
      <c r="F2084" s="1" t="s">
        <v>3885</v>
      </c>
      <c r="G2084" s="1" t="s">
        <v>4</v>
      </c>
      <c r="H2084" s="1" t="s">
        <v>153</v>
      </c>
      <c r="I2084" s="1" t="s">
        <v>210</v>
      </c>
      <c r="J2084" s="1" t="s">
        <v>211</v>
      </c>
      <c r="K2084" s="1" t="s">
        <v>103</v>
      </c>
      <c r="L2084" s="1" t="s">
        <v>2</v>
      </c>
      <c r="M2084" s="1" t="s">
        <v>3</v>
      </c>
      <c r="N2084" s="1" t="s">
        <v>3886</v>
      </c>
      <c r="O2084" s="1" t="s">
        <v>61</v>
      </c>
      <c r="P2084" s="1" t="s">
        <v>231</v>
      </c>
      <c r="Q2084" s="2">
        <v>2</v>
      </c>
      <c r="R2084" s="3" t="s">
        <v>3</v>
      </c>
      <c r="S2084" s="4">
        <v>43746</v>
      </c>
      <c r="T2084" s="5">
        <v>52.78</v>
      </c>
      <c r="U2084" s="4">
        <v>43747</v>
      </c>
      <c r="V2084" s="19" t="str">
        <f>IFERROR(VLOOKUP(C2084,TABLAS!A:C,3,0),"")</f>
        <v>Cueva Borgoño, Juan Carlos</v>
      </c>
      <c r="W2084" s="19" t="str">
        <f>IFERROR(VLOOKUP(G2084,TABLAS!E:F,2,0)," ")</f>
        <v>CONTADO</v>
      </c>
      <c r="X2084" s="19" t="str">
        <f t="shared" si="96"/>
        <v>10162392 - Lopez Rodriguez, Ingrid Leyli</v>
      </c>
      <c r="Y2084" s="19" t="str">
        <f>IFERROR(VLOOKUP(O2084,TABLAS!O:P,2,0)," ")</f>
        <v>Pedido</v>
      </c>
      <c r="Z2084" s="58">
        <f>IFERROR(IF(R2084&lt;&gt;"CA",(Q2084/VLOOKUP(INT(I2084),TABLAS!R:W,4,0)),Q2084),"0")</f>
        <v>2</v>
      </c>
      <c r="AA2084" s="19" t="s">
        <v>3</v>
      </c>
      <c r="AB2084">
        <f t="shared" si="98"/>
        <v>0</v>
      </c>
    </row>
    <row r="2085" spans="1:28" x14ac:dyDescent="0.25">
      <c r="A2085" s="71">
        <f t="shared" si="97"/>
        <v>10162392</v>
      </c>
      <c r="B2085" s="1" t="s">
        <v>206</v>
      </c>
      <c r="C2085" s="1" t="s">
        <v>15</v>
      </c>
      <c r="D2085" s="1" t="s">
        <v>3883</v>
      </c>
      <c r="E2085" s="1" t="s">
        <v>3884</v>
      </c>
      <c r="F2085" s="1" t="s">
        <v>3885</v>
      </c>
      <c r="G2085" s="1" t="s">
        <v>4</v>
      </c>
      <c r="H2085" s="1" t="s">
        <v>153</v>
      </c>
      <c r="I2085" s="1" t="s">
        <v>182</v>
      </c>
      <c r="J2085" s="1" t="s">
        <v>183</v>
      </c>
      <c r="K2085" s="1" t="s">
        <v>103</v>
      </c>
      <c r="L2085" s="1" t="s">
        <v>2</v>
      </c>
      <c r="M2085" s="1" t="s">
        <v>3</v>
      </c>
      <c r="N2085" s="1" t="s">
        <v>3886</v>
      </c>
      <c r="O2085" s="1" t="s">
        <v>65</v>
      </c>
      <c r="P2085" s="1" t="s">
        <v>231</v>
      </c>
      <c r="Q2085" s="2">
        <v>4</v>
      </c>
      <c r="R2085" s="3" t="s">
        <v>2</v>
      </c>
      <c r="S2085" s="4">
        <v>43746</v>
      </c>
      <c r="T2085" s="5">
        <v>0</v>
      </c>
      <c r="U2085" s="4">
        <v>43747</v>
      </c>
      <c r="V2085" s="19" t="str">
        <f>IFERROR(VLOOKUP(C2085,TABLAS!A:C,3,0),"")</f>
        <v>Cueva Borgoño, Juan Carlos</v>
      </c>
      <c r="W2085" s="19" t="str">
        <f>IFERROR(VLOOKUP(G2085,TABLAS!E:F,2,0)," ")</f>
        <v>CONTADO</v>
      </c>
      <c r="X2085" s="19" t="str">
        <f t="shared" si="96"/>
        <v>10162392 - Lopez Rodriguez, Ingrid Leyli</v>
      </c>
      <c r="Y2085" s="19" t="str">
        <f>IFERROR(VLOOKUP(O2085,TABLAS!O:P,2,0)," ")</f>
        <v>Bonificación</v>
      </c>
      <c r="Z2085" s="58">
        <f>IFERROR(IF(R2085&lt;&gt;"CA",(Q2085/VLOOKUP(INT(I2085),TABLAS!R:W,4,0)),Q2085),"0")</f>
        <v>1</v>
      </c>
      <c r="AA2085" s="19" t="s">
        <v>3</v>
      </c>
      <c r="AB2085">
        <f t="shared" si="98"/>
        <v>0</v>
      </c>
    </row>
    <row r="2086" spans="1:28" x14ac:dyDescent="0.25">
      <c r="A2086" s="71">
        <f t="shared" si="97"/>
        <v>10162392</v>
      </c>
      <c r="B2086" s="1" t="s">
        <v>206</v>
      </c>
      <c r="C2086" s="1" t="s">
        <v>15</v>
      </c>
      <c r="D2086" s="1" t="s">
        <v>3883</v>
      </c>
      <c r="E2086" s="1" t="s">
        <v>3884</v>
      </c>
      <c r="F2086" s="1" t="s">
        <v>3885</v>
      </c>
      <c r="G2086" s="1" t="s">
        <v>4</v>
      </c>
      <c r="H2086" s="1" t="s">
        <v>153</v>
      </c>
      <c r="I2086" s="1" t="s">
        <v>1809</v>
      </c>
      <c r="J2086" s="1" t="s">
        <v>1810</v>
      </c>
      <c r="K2086" s="1" t="s">
        <v>222</v>
      </c>
      <c r="L2086" s="1" t="s">
        <v>2</v>
      </c>
      <c r="M2086" s="1" t="s">
        <v>2</v>
      </c>
      <c r="N2086" s="1" t="s">
        <v>3886</v>
      </c>
      <c r="O2086" s="1" t="s">
        <v>65</v>
      </c>
      <c r="P2086" s="1" t="s">
        <v>231</v>
      </c>
      <c r="Q2086" s="2">
        <v>6</v>
      </c>
      <c r="R2086" s="3" t="s">
        <v>2</v>
      </c>
      <c r="S2086" s="4">
        <v>43746</v>
      </c>
      <c r="T2086" s="5">
        <v>0</v>
      </c>
      <c r="U2086" s="4">
        <v>43747</v>
      </c>
      <c r="V2086" s="19" t="str">
        <f>IFERROR(VLOOKUP(C2086,TABLAS!A:C,3,0),"")</f>
        <v>Cueva Borgoño, Juan Carlos</v>
      </c>
      <c r="W2086" s="19" t="str">
        <f>IFERROR(VLOOKUP(G2086,TABLAS!E:F,2,0)," ")</f>
        <v>CONTADO</v>
      </c>
      <c r="X2086" s="19" t="str">
        <f t="shared" si="96"/>
        <v>10162392 - Lopez Rodriguez, Ingrid Leyli</v>
      </c>
      <c r="Y2086" s="19" t="str">
        <f>IFERROR(VLOOKUP(O2086,TABLAS!O:P,2,0)," ")</f>
        <v>Bonificación</v>
      </c>
      <c r="Z2086" s="58" t="str">
        <f>IFERROR(IF(R2086&lt;&gt;"CA",(Q2086/VLOOKUP(INT(I2086),TABLAS!R:W,4,0)),Q2086),"0")</f>
        <v>0</v>
      </c>
      <c r="AA2086" s="19" t="s">
        <v>3</v>
      </c>
      <c r="AB2086">
        <f t="shared" si="98"/>
        <v>0</v>
      </c>
    </row>
    <row r="2087" spans="1:28" x14ac:dyDescent="0.25">
      <c r="A2087" s="71">
        <f t="shared" si="97"/>
        <v>10063219</v>
      </c>
      <c r="B2087" s="1" t="s">
        <v>206</v>
      </c>
      <c r="C2087" s="1" t="s">
        <v>12</v>
      </c>
      <c r="D2087" s="1" t="s">
        <v>3887</v>
      </c>
      <c r="E2087" s="1" t="s">
        <v>3888</v>
      </c>
      <c r="F2087" s="1" t="s">
        <v>3889</v>
      </c>
      <c r="G2087" s="1" t="s">
        <v>4</v>
      </c>
      <c r="H2087" s="1" t="s">
        <v>153</v>
      </c>
      <c r="I2087" s="1" t="s">
        <v>210</v>
      </c>
      <c r="J2087" s="1" t="s">
        <v>211</v>
      </c>
      <c r="K2087" s="1" t="s">
        <v>103</v>
      </c>
      <c r="L2087" s="1" t="s">
        <v>2</v>
      </c>
      <c r="M2087" s="1" t="s">
        <v>3</v>
      </c>
      <c r="N2087" s="1" t="s">
        <v>3890</v>
      </c>
      <c r="O2087" s="1" t="s">
        <v>61</v>
      </c>
      <c r="P2087" s="1" t="s">
        <v>207</v>
      </c>
      <c r="Q2087" s="2">
        <v>1</v>
      </c>
      <c r="R2087" s="3" t="s">
        <v>3</v>
      </c>
      <c r="S2087" s="4">
        <v>43746</v>
      </c>
      <c r="T2087" s="5">
        <v>26.39</v>
      </c>
      <c r="U2087" s="4">
        <v>43747</v>
      </c>
      <c r="V2087" s="19" t="str">
        <f>IFERROR(VLOOKUP(C2087,TABLAS!A:C,3,0),"")</f>
        <v>Cueva Borgoño, Juan Carlos</v>
      </c>
      <c r="W2087" s="19" t="str">
        <f>IFERROR(VLOOKUP(G2087,TABLAS!E:F,2,0)," ")</f>
        <v>CONTADO</v>
      </c>
      <c r="X2087" s="19" t="str">
        <f t="shared" si="96"/>
        <v>10063219 - Lopez Salcedo, Donicio Francisco</v>
      </c>
      <c r="Y2087" s="19" t="str">
        <f>IFERROR(VLOOKUP(O2087,TABLAS!O:P,2,0)," ")</f>
        <v>Pedido</v>
      </c>
      <c r="Z2087" s="58">
        <f>IFERROR(IF(R2087&lt;&gt;"CA",(Q2087/VLOOKUP(INT(I2087),TABLAS!R:W,4,0)),Q2087),"0")</f>
        <v>1</v>
      </c>
      <c r="AA2087" s="19" t="s">
        <v>3</v>
      </c>
      <c r="AB2087">
        <f t="shared" si="98"/>
        <v>0</v>
      </c>
    </row>
    <row r="2088" spans="1:28" x14ac:dyDescent="0.25">
      <c r="A2088" s="71">
        <f t="shared" si="97"/>
        <v>10063219</v>
      </c>
      <c r="B2088" s="1" t="s">
        <v>206</v>
      </c>
      <c r="C2088" s="1" t="s">
        <v>12</v>
      </c>
      <c r="D2088" s="1" t="s">
        <v>3887</v>
      </c>
      <c r="E2088" s="1" t="s">
        <v>3888</v>
      </c>
      <c r="F2088" s="1" t="s">
        <v>3889</v>
      </c>
      <c r="G2088" s="1" t="s">
        <v>4</v>
      </c>
      <c r="H2088" s="1" t="s">
        <v>153</v>
      </c>
      <c r="I2088" s="1" t="s">
        <v>100</v>
      </c>
      <c r="J2088" s="1" t="s">
        <v>101</v>
      </c>
      <c r="K2088" s="1" t="s">
        <v>103</v>
      </c>
      <c r="L2088" s="1" t="s">
        <v>2</v>
      </c>
      <c r="M2088" s="1" t="s">
        <v>3</v>
      </c>
      <c r="N2088" s="1" t="s">
        <v>3890</v>
      </c>
      <c r="O2088" s="1" t="s">
        <v>61</v>
      </c>
      <c r="P2088" s="1" t="s">
        <v>207</v>
      </c>
      <c r="Q2088" s="2">
        <v>3</v>
      </c>
      <c r="R2088" s="3" t="s">
        <v>3</v>
      </c>
      <c r="S2088" s="4">
        <v>43746</v>
      </c>
      <c r="T2088" s="5">
        <v>79.599999999999994</v>
      </c>
      <c r="U2088" s="4">
        <v>43747</v>
      </c>
      <c r="V2088" s="19" t="str">
        <f>IFERROR(VLOOKUP(C2088,TABLAS!A:C,3,0),"")</f>
        <v>Cueva Borgoño, Juan Carlos</v>
      </c>
      <c r="W2088" s="19" t="str">
        <f>IFERROR(VLOOKUP(G2088,TABLAS!E:F,2,0)," ")</f>
        <v>CONTADO</v>
      </c>
      <c r="X2088" s="19" t="str">
        <f t="shared" si="96"/>
        <v>10063219 - Lopez Salcedo, Donicio Francisco</v>
      </c>
      <c r="Y2088" s="19" t="str">
        <f>IFERROR(VLOOKUP(O2088,TABLAS!O:P,2,0)," ")</f>
        <v>Pedido</v>
      </c>
      <c r="Z2088" s="58">
        <f>IFERROR(IF(R2088&lt;&gt;"CA",(Q2088/VLOOKUP(INT(I2088),TABLAS!R:W,4,0)),Q2088),"0")</f>
        <v>3</v>
      </c>
      <c r="AA2088" s="19" t="s">
        <v>3</v>
      </c>
      <c r="AB2088">
        <f t="shared" si="98"/>
        <v>0</v>
      </c>
    </row>
    <row r="2089" spans="1:28" x14ac:dyDescent="0.25">
      <c r="A2089" s="71">
        <f t="shared" si="97"/>
        <v>10063219</v>
      </c>
      <c r="B2089" s="1" t="s">
        <v>206</v>
      </c>
      <c r="C2089" s="1" t="s">
        <v>12</v>
      </c>
      <c r="D2089" s="1" t="s">
        <v>3887</v>
      </c>
      <c r="E2089" s="1" t="s">
        <v>3888</v>
      </c>
      <c r="F2089" s="1" t="s">
        <v>3889</v>
      </c>
      <c r="G2089" s="1" t="s">
        <v>4</v>
      </c>
      <c r="H2089" s="1" t="s">
        <v>153</v>
      </c>
      <c r="I2089" s="1" t="s">
        <v>208</v>
      </c>
      <c r="J2089" s="1" t="s">
        <v>209</v>
      </c>
      <c r="K2089" s="1" t="s">
        <v>103</v>
      </c>
      <c r="L2089" s="1" t="s">
        <v>2</v>
      </c>
      <c r="M2089" s="1" t="s">
        <v>3</v>
      </c>
      <c r="N2089" s="1" t="s">
        <v>3890</v>
      </c>
      <c r="O2089" s="1" t="s">
        <v>61</v>
      </c>
      <c r="P2089" s="1" t="s">
        <v>207</v>
      </c>
      <c r="Q2089" s="2">
        <v>2</v>
      </c>
      <c r="R2089" s="3" t="s">
        <v>3</v>
      </c>
      <c r="S2089" s="4">
        <v>43746</v>
      </c>
      <c r="T2089" s="5">
        <v>69.94</v>
      </c>
      <c r="U2089" s="4">
        <v>43747</v>
      </c>
      <c r="V2089" s="19" t="str">
        <f>IFERROR(VLOOKUP(C2089,TABLAS!A:C,3,0),"")</f>
        <v>Cueva Borgoño, Juan Carlos</v>
      </c>
      <c r="W2089" s="19" t="str">
        <f>IFERROR(VLOOKUP(G2089,TABLAS!E:F,2,0)," ")</f>
        <v>CONTADO</v>
      </c>
      <c r="X2089" s="19" t="str">
        <f t="shared" si="96"/>
        <v>10063219 - Lopez Salcedo, Donicio Francisco</v>
      </c>
      <c r="Y2089" s="19" t="str">
        <f>IFERROR(VLOOKUP(O2089,TABLAS!O:P,2,0)," ")</f>
        <v>Pedido</v>
      </c>
      <c r="Z2089" s="58">
        <f>IFERROR(IF(R2089&lt;&gt;"CA",(Q2089/VLOOKUP(INT(I2089),TABLAS!R:W,4,0)),Q2089),"0")</f>
        <v>2</v>
      </c>
      <c r="AA2089" s="19" t="s">
        <v>3</v>
      </c>
      <c r="AB2089">
        <f t="shared" si="98"/>
        <v>0</v>
      </c>
    </row>
    <row r="2090" spans="1:28" x14ac:dyDescent="0.25">
      <c r="A2090" s="71">
        <f t="shared" si="97"/>
        <v>10063219</v>
      </c>
      <c r="B2090" s="1" t="s">
        <v>206</v>
      </c>
      <c r="C2090" s="1" t="s">
        <v>12</v>
      </c>
      <c r="D2090" s="1" t="s">
        <v>3887</v>
      </c>
      <c r="E2090" s="1" t="s">
        <v>3888</v>
      </c>
      <c r="F2090" s="1" t="s">
        <v>3889</v>
      </c>
      <c r="G2090" s="1" t="s">
        <v>4</v>
      </c>
      <c r="H2090" s="1" t="s">
        <v>153</v>
      </c>
      <c r="I2090" s="1" t="s">
        <v>157</v>
      </c>
      <c r="J2090" s="1" t="s">
        <v>158</v>
      </c>
      <c r="K2090" s="1" t="s">
        <v>103</v>
      </c>
      <c r="L2090" s="1" t="s">
        <v>2</v>
      </c>
      <c r="M2090" s="1" t="s">
        <v>3</v>
      </c>
      <c r="N2090" s="1" t="s">
        <v>3890</v>
      </c>
      <c r="O2090" s="1" t="s">
        <v>61</v>
      </c>
      <c r="P2090" s="1" t="s">
        <v>207</v>
      </c>
      <c r="Q2090" s="2">
        <v>5</v>
      </c>
      <c r="R2090" s="3" t="s">
        <v>3</v>
      </c>
      <c r="S2090" s="4">
        <v>43746</v>
      </c>
      <c r="T2090" s="5">
        <v>154.80000000000001</v>
      </c>
      <c r="U2090" s="4">
        <v>43747</v>
      </c>
      <c r="V2090" s="19" t="str">
        <f>IFERROR(VLOOKUP(C2090,TABLAS!A:C,3,0),"")</f>
        <v>Cueva Borgoño, Juan Carlos</v>
      </c>
      <c r="W2090" s="19" t="str">
        <f>IFERROR(VLOOKUP(G2090,TABLAS!E:F,2,0)," ")</f>
        <v>CONTADO</v>
      </c>
      <c r="X2090" s="19" t="str">
        <f t="shared" si="96"/>
        <v>10063219 - Lopez Salcedo, Donicio Francisco</v>
      </c>
      <c r="Y2090" s="19" t="str">
        <f>IFERROR(VLOOKUP(O2090,TABLAS!O:P,2,0)," ")</f>
        <v>Pedido</v>
      </c>
      <c r="Z2090" s="58">
        <f>IFERROR(IF(R2090&lt;&gt;"CA",(Q2090/VLOOKUP(INT(I2090),TABLAS!R:W,4,0)),Q2090),"0")</f>
        <v>5</v>
      </c>
      <c r="AA2090" s="19" t="s">
        <v>3</v>
      </c>
      <c r="AB2090">
        <f t="shared" si="98"/>
        <v>0</v>
      </c>
    </row>
    <row r="2091" spans="1:28" x14ac:dyDescent="0.25">
      <c r="A2091" s="71">
        <f t="shared" si="97"/>
        <v>10063219</v>
      </c>
      <c r="B2091" s="1" t="s">
        <v>206</v>
      </c>
      <c r="C2091" s="1" t="s">
        <v>12</v>
      </c>
      <c r="D2091" s="1" t="s">
        <v>3887</v>
      </c>
      <c r="E2091" s="1" t="s">
        <v>3888</v>
      </c>
      <c r="F2091" s="1" t="s">
        <v>3889</v>
      </c>
      <c r="G2091" s="1" t="s">
        <v>4</v>
      </c>
      <c r="H2091" s="1" t="s">
        <v>153</v>
      </c>
      <c r="I2091" s="1" t="s">
        <v>216</v>
      </c>
      <c r="J2091" s="1" t="s">
        <v>217</v>
      </c>
      <c r="K2091" s="1" t="s">
        <v>103</v>
      </c>
      <c r="L2091" s="1" t="s">
        <v>2</v>
      </c>
      <c r="M2091" s="1" t="s">
        <v>3</v>
      </c>
      <c r="N2091" s="1" t="s">
        <v>3890</v>
      </c>
      <c r="O2091" s="1" t="s">
        <v>61</v>
      </c>
      <c r="P2091" s="1" t="s">
        <v>207</v>
      </c>
      <c r="Q2091" s="2">
        <v>1</v>
      </c>
      <c r="R2091" s="3" t="s">
        <v>3</v>
      </c>
      <c r="S2091" s="4">
        <v>43746</v>
      </c>
      <c r="T2091" s="5">
        <v>34.97</v>
      </c>
      <c r="U2091" s="4">
        <v>43747</v>
      </c>
      <c r="V2091" s="19" t="str">
        <f>IFERROR(VLOOKUP(C2091,TABLAS!A:C,3,0),"")</f>
        <v>Cueva Borgoño, Juan Carlos</v>
      </c>
      <c r="W2091" s="19" t="str">
        <f>IFERROR(VLOOKUP(G2091,TABLAS!E:F,2,0)," ")</f>
        <v>CONTADO</v>
      </c>
      <c r="X2091" s="19" t="str">
        <f t="shared" si="96"/>
        <v>10063219 - Lopez Salcedo, Donicio Francisco</v>
      </c>
      <c r="Y2091" s="19" t="str">
        <f>IFERROR(VLOOKUP(O2091,TABLAS!O:P,2,0)," ")</f>
        <v>Pedido</v>
      </c>
      <c r="Z2091" s="58">
        <f>IFERROR(IF(R2091&lt;&gt;"CA",(Q2091/VLOOKUP(INT(I2091),TABLAS!R:W,4,0)),Q2091),"0")</f>
        <v>1</v>
      </c>
      <c r="AA2091" s="19" t="s">
        <v>3</v>
      </c>
      <c r="AB2091">
        <f t="shared" si="98"/>
        <v>0</v>
      </c>
    </row>
    <row r="2092" spans="1:28" x14ac:dyDescent="0.25">
      <c r="A2092" s="71">
        <f t="shared" si="97"/>
        <v>11107642</v>
      </c>
      <c r="B2092" s="1" t="s">
        <v>206</v>
      </c>
      <c r="C2092" s="1" t="s">
        <v>26</v>
      </c>
      <c r="D2092" s="1" t="s">
        <v>3891</v>
      </c>
      <c r="E2092" s="1" t="s">
        <v>3892</v>
      </c>
      <c r="F2092" s="1" t="s">
        <v>3893</v>
      </c>
      <c r="G2092" s="1" t="s">
        <v>4</v>
      </c>
      <c r="H2092" s="1" t="s">
        <v>153</v>
      </c>
      <c r="I2092" s="1" t="s">
        <v>208</v>
      </c>
      <c r="J2092" s="1" t="s">
        <v>209</v>
      </c>
      <c r="K2092" s="1" t="s">
        <v>103</v>
      </c>
      <c r="L2092" s="1" t="s">
        <v>2</v>
      </c>
      <c r="M2092" s="1" t="s">
        <v>3</v>
      </c>
      <c r="N2092" s="1" t="s">
        <v>3894</v>
      </c>
      <c r="O2092" s="1" t="s">
        <v>61</v>
      </c>
      <c r="P2092" s="1" t="s">
        <v>244</v>
      </c>
      <c r="Q2092" s="2">
        <v>2</v>
      </c>
      <c r="R2092" s="3" t="s">
        <v>3</v>
      </c>
      <c r="S2092" s="4">
        <v>43746</v>
      </c>
      <c r="T2092" s="5">
        <v>70.11</v>
      </c>
      <c r="U2092" s="4">
        <v>43747</v>
      </c>
      <c r="V2092" s="19" t="str">
        <f>IFERROR(VLOOKUP(C2092,TABLAS!A:C,3,0),"")</f>
        <v>Cueva Borgoño, Juan Carlos</v>
      </c>
      <c r="W2092" s="19" t="str">
        <f>IFERROR(VLOOKUP(G2092,TABLAS!E:F,2,0)," ")</f>
        <v>CONTADO</v>
      </c>
      <c r="X2092" s="19" t="str">
        <f t="shared" si="96"/>
        <v>11107642 - Lopez Serrato, Maria Elizabeth</v>
      </c>
      <c r="Y2092" s="19" t="str">
        <f>IFERROR(VLOOKUP(O2092,TABLAS!O:P,2,0)," ")</f>
        <v>Pedido</v>
      </c>
      <c r="Z2092" s="58">
        <f>IFERROR(IF(R2092&lt;&gt;"CA",(Q2092/VLOOKUP(INT(I2092),TABLAS!R:W,4,0)),Q2092),"0")</f>
        <v>2</v>
      </c>
      <c r="AA2092" s="19" t="s">
        <v>3</v>
      </c>
      <c r="AB2092">
        <f t="shared" si="98"/>
        <v>0</v>
      </c>
    </row>
    <row r="2093" spans="1:28" x14ac:dyDescent="0.25">
      <c r="A2093" s="71">
        <f t="shared" si="97"/>
        <v>11107642</v>
      </c>
      <c r="B2093" s="1" t="s">
        <v>206</v>
      </c>
      <c r="C2093" s="1" t="s">
        <v>26</v>
      </c>
      <c r="D2093" s="1" t="s">
        <v>3891</v>
      </c>
      <c r="E2093" s="1" t="s">
        <v>3892</v>
      </c>
      <c r="F2093" s="1" t="s">
        <v>3893</v>
      </c>
      <c r="G2093" s="1" t="s">
        <v>4</v>
      </c>
      <c r="H2093" s="1" t="s">
        <v>153</v>
      </c>
      <c r="I2093" s="1" t="s">
        <v>157</v>
      </c>
      <c r="J2093" s="1" t="s">
        <v>158</v>
      </c>
      <c r="K2093" s="1" t="s">
        <v>103</v>
      </c>
      <c r="L2093" s="1" t="s">
        <v>2</v>
      </c>
      <c r="M2093" s="1" t="s">
        <v>3</v>
      </c>
      <c r="N2093" s="1" t="s">
        <v>3894</v>
      </c>
      <c r="O2093" s="1" t="s">
        <v>61</v>
      </c>
      <c r="P2093" s="1" t="s">
        <v>244</v>
      </c>
      <c r="Q2093" s="2">
        <v>1</v>
      </c>
      <c r="R2093" s="3" t="s">
        <v>3</v>
      </c>
      <c r="S2093" s="4">
        <v>43746</v>
      </c>
      <c r="T2093" s="5">
        <v>31.04</v>
      </c>
      <c r="U2093" s="4">
        <v>43747</v>
      </c>
      <c r="V2093" s="19" t="str">
        <f>IFERROR(VLOOKUP(C2093,TABLAS!A:C,3,0),"")</f>
        <v>Cueva Borgoño, Juan Carlos</v>
      </c>
      <c r="W2093" s="19" t="str">
        <f>IFERROR(VLOOKUP(G2093,TABLAS!E:F,2,0)," ")</f>
        <v>CONTADO</v>
      </c>
      <c r="X2093" s="19" t="str">
        <f t="shared" si="96"/>
        <v>11107642 - Lopez Serrato, Maria Elizabeth</v>
      </c>
      <c r="Y2093" s="19" t="str">
        <f>IFERROR(VLOOKUP(O2093,TABLAS!O:P,2,0)," ")</f>
        <v>Pedido</v>
      </c>
      <c r="Z2093" s="58">
        <f>IFERROR(IF(R2093&lt;&gt;"CA",(Q2093/VLOOKUP(INT(I2093),TABLAS!R:W,4,0)),Q2093),"0")</f>
        <v>1</v>
      </c>
      <c r="AA2093" s="19" t="s">
        <v>3</v>
      </c>
      <c r="AB2093">
        <f t="shared" si="98"/>
        <v>0</v>
      </c>
    </row>
    <row r="2094" spans="1:28" x14ac:dyDescent="0.25">
      <c r="A2094" s="71">
        <f t="shared" si="97"/>
        <v>11107642</v>
      </c>
      <c r="B2094" s="1" t="s">
        <v>206</v>
      </c>
      <c r="C2094" s="1" t="s">
        <v>26</v>
      </c>
      <c r="D2094" s="1" t="s">
        <v>3891</v>
      </c>
      <c r="E2094" s="1" t="s">
        <v>3892</v>
      </c>
      <c r="F2094" s="1" t="s">
        <v>3893</v>
      </c>
      <c r="G2094" s="1" t="s">
        <v>4</v>
      </c>
      <c r="H2094" s="1" t="s">
        <v>153</v>
      </c>
      <c r="I2094" s="1" t="s">
        <v>100</v>
      </c>
      <c r="J2094" s="1" t="s">
        <v>101</v>
      </c>
      <c r="K2094" s="1" t="s">
        <v>103</v>
      </c>
      <c r="L2094" s="1" t="s">
        <v>2</v>
      </c>
      <c r="M2094" s="1" t="s">
        <v>3</v>
      </c>
      <c r="N2094" s="1" t="s">
        <v>3894</v>
      </c>
      <c r="O2094" s="1" t="s">
        <v>61</v>
      </c>
      <c r="P2094" s="1" t="s">
        <v>244</v>
      </c>
      <c r="Q2094" s="2">
        <v>1</v>
      </c>
      <c r="R2094" s="3" t="s">
        <v>3</v>
      </c>
      <c r="S2094" s="4">
        <v>43746</v>
      </c>
      <c r="T2094" s="5">
        <v>26.61</v>
      </c>
      <c r="U2094" s="4">
        <v>43747</v>
      </c>
      <c r="V2094" s="19" t="str">
        <f>IFERROR(VLOOKUP(C2094,TABLAS!A:C,3,0),"")</f>
        <v>Cueva Borgoño, Juan Carlos</v>
      </c>
      <c r="W2094" s="19" t="str">
        <f>IFERROR(VLOOKUP(G2094,TABLAS!E:F,2,0)," ")</f>
        <v>CONTADO</v>
      </c>
      <c r="X2094" s="19" t="str">
        <f t="shared" si="96"/>
        <v>11107642 - Lopez Serrato, Maria Elizabeth</v>
      </c>
      <c r="Y2094" s="19" t="str">
        <f>IFERROR(VLOOKUP(O2094,TABLAS!O:P,2,0)," ")</f>
        <v>Pedido</v>
      </c>
      <c r="Z2094" s="58">
        <f>IFERROR(IF(R2094&lt;&gt;"CA",(Q2094/VLOOKUP(INT(I2094),TABLAS!R:W,4,0)),Q2094),"0")</f>
        <v>1</v>
      </c>
      <c r="AA2094" s="19" t="s">
        <v>3</v>
      </c>
      <c r="AB2094">
        <f t="shared" si="98"/>
        <v>0</v>
      </c>
    </row>
    <row r="2095" spans="1:28" x14ac:dyDescent="0.25">
      <c r="A2095" s="71">
        <f t="shared" si="97"/>
        <v>11107642</v>
      </c>
      <c r="B2095" s="1" t="s">
        <v>206</v>
      </c>
      <c r="C2095" s="1" t="s">
        <v>26</v>
      </c>
      <c r="D2095" s="1" t="s">
        <v>3891</v>
      </c>
      <c r="E2095" s="1" t="s">
        <v>3892</v>
      </c>
      <c r="F2095" s="1" t="s">
        <v>3893</v>
      </c>
      <c r="G2095" s="1" t="s">
        <v>4</v>
      </c>
      <c r="H2095" s="1" t="s">
        <v>153</v>
      </c>
      <c r="I2095" s="1" t="s">
        <v>104</v>
      </c>
      <c r="J2095" s="1" t="s">
        <v>105</v>
      </c>
      <c r="K2095" s="1" t="s">
        <v>103</v>
      </c>
      <c r="L2095" s="1" t="s">
        <v>2</v>
      </c>
      <c r="M2095" s="1" t="s">
        <v>3</v>
      </c>
      <c r="N2095" s="1" t="s">
        <v>3894</v>
      </c>
      <c r="O2095" s="1" t="s">
        <v>59</v>
      </c>
      <c r="P2095" s="1" t="s">
        <v>244</v>
      </c>
      <c r="Q2095" s="2">
        <v>1</v>
      </c>
      <c r="R2095" s="3" t="s">
        <v>3</v>
      </c>
      <c r="S2095" s="4">
        <v>43746</v>
      </c>
      <c r="T2095" s="5">
        <v>16.100000000000001</v>
      </c>
      <c r="U2095" s="4">
        <v>43747</v>
      </c>
      <c r="V2095" s="19" t="str">
        <f>IFERROR(VLOOKUP(C2095,TABLAS!A:C,3,0),"")</f>
        <v>Cueva Borgoño, Juan Carlos</v>
      </c>
      <c r="W2095" s="19" t="str">
        <f>IFERROR(VLOOKUP(G2095,TABLAS!E:F,2,0)," ")</f>
        <v>CONTADO</v>
      </c>
      <c r="X2095" s="19" t="str">
        <f t="shared" si="96"/>
        <v>11107642 - Lopez Serrato, Maria Elizabeth</v>
      </c>
      <c r="Y2095" s="19" t="str">
        <f>IFERROR(VLOOKUP(O2095,TABLAS!O:P,2,0)," ")</f>
        <v>Pedido</v>
      </c>
      <c r="Z2095" s="58">
        <f>IFERROR(IF(R2095&lt;&gt;"CA",(Q2095/VLOOKUP(INT(I2095),TABLAS!R:W,4,0)),Q2095),"0")</f>
        <v>1</v>
      </c>
      <c r="AA2095" s="19" t="s">
        <v>3</v>
      </c>
      <c r="AB2095">
        <f t="shared" si="98"/>
        <v>0</v>
      </c>
    </row>
    <row r="2096" spans="1:28" x14ac:dyDescent="0.25">
      <c r="A2096" s="71">
        <f t="shared" si="97"/>
        <v>11107642</v>
      </c>
      <c r="B2096" s="1" t="s">
        <v>206</v>
      </c>
      <c r="C2096" s="1" t="s">
        <v>26</v>
      </c>
      <c r="D2096" s="1" t="s">
        <v>3891</v>
      </c>
      <c r="E2096" s="1" t="s">
        <v>3892</v>
      </c>
      <c r="F2096" s="1" t="s">
        <v>3893</v>
      </c>
      <c r="G2096" s="1" t="s">
        <v>4</v>
      </c>
      <c r="H2096" s="1" t="s">
        <v>153</v>
      </c>
      <c r="I2096" s="1" t="s">
        <v>104</v>
      </c>
      <c r="J2096" s="1" t="s">
        <v>105</v>
      </c>
      <c r="K2096" s="1" t="s">
        <v>103</v>
      </c>
      <c r="L2096" s="1" t="s">
        <v>2</v>
      </c>
      <c r="M2096" s="1" t="s">
        <v>3</v>
      </c>
      <c r="N2096" s="1" t="s">
        <v>3894</v>
      </c>
      <c r="O2096" s="1" t="s">
        <v>65</v>
      </c>
      <c r="P2096" s="1" t="s">
        <v>244</v>
      </c>
      <c r="Q2096" s="2">
        <v>1</v>
      </c>
      <c r="R2096" s="3" t="s">
        <v>2</v>
      </c>
      <c r="S2096" s="4">
        <v>43746</v>
      </c>
      <c r="T2096" s="5">
        <v>0</v>
      </c>
      <c r="U2096" s="4">
        <v>43747</v>
      </c>
      <c r="V2096" s="19" t="str">
        <f>IFERROR(VLOOKUP(C2096,TABLAS!A:C,3,0),"")</f>
        <v>Cueva Borgoño, Juan Carlos</v>
      </c>
      <c r="W2096" s="19" t="str">
        <f>IFERROR(VLOOKUP(G2096,TABLAS!E:F,2,0)," ")</f>
        <v>CONTADO</v>
      </c>
      <c r="X2096" s="19" t="str">
        <f t="shared" si="96"/>
        <v>11107642 - Lopez Serrato, Maria Elizabeth</v>
      </c>
      <c r="Y2096" s="19" t="str">
        <f>IFERROR(VLOOKUP(O2096,TABLAS!O:P,2,0)," ")</f>
        <v>Bonificación</v>
      </c>
      <c r="Z2096" s="58">
        <f>IFERROR(IF(R2096&lt;&gt;"CA",(Q2096/VLOOKUP(INT(I2096),TABLAS!R:W,4,0)),Q2096),"0")</f>
        <v>6.6666666666666666E-2</v>
      </c>
      <c r="AA2096" s="19" t="s">
        <v>3</v>
      </c>
      <c r="AB2096">
        <f t="shared" si="98"/>
        <v>0</v>
      </c>
    </row>
    <row r="2097" spans="1:28" x14ac:dyDescent="0.25">
      <c r="A2097" s="71">
        <f t="shared" si="97"/>
        <v>10061094</v>
      </c>
      <c r="B2097" s="1" t="s">
        <v>206</v>
      </c>
      <c r="C2097" s="1" t="s">
        <v>31</v>
      </c>
      <c r="D2097" s="1" t="s">
        <v>3895</v>
      </c>
      <c r="E2097" s="1" t="s">
        <v>3896</v>
      </c>
      <c r="F2097" s="1" t="s">
        <v>3897</v>
      </c>
      <c r="G2097" s="1" t="s">
        <v>1</v>
      </c>
      <c r="H2097" s="1" t="s">
        <v>153</v>
      </c>
      <c r="I2097" s="1" t="s">
        <v>100</v>
      </c>
      <c r="J2097" s="1" t="s">
        <v>101</v>
      </c>
      <c r="K2097" s="1" t="s">
        <v>103</v>
      </c>
      <c r="L2097" s="1" t="s">
        <v>2</v>
      </c>
      <c r="M2097" s="1" t="s">
        <v>3</v>
      </c>
      <c r="N2097" s="1" t="s">
        <v>3898</v>
      </c>
      <c r="O2097" s="1" t="s">
        <v>61</v>
      </c>
      <c r="P2097" s="1" t="s">
        <v>231</v>
      </c>
      <c r="Q2097" s="2">
        <v>7</v>
      </c>
      <c r="R2097" s="3" t="s">
        <v>3</v>
      </c>
      <c r="S2097" s="4">
        <v>43746</v>
      </c>
      <c r="T2097" s="5">
        <v>186.33</v>
      </c>
      <c r="U2097" s="4">
        <v>43747</v>
      </c>
      <c r="V2097" s="19" t="str">
        <f>IFERROR(VLOOKUP(C2097,TABLAS!A:C,3,0),"")</f>
        <v>Cueva Borgoño, Juan Carlos</v>
      </c>
      <c r="W2097" s="19" t="str">
        <f>IFERROR(VLOOKUP(G2097,TABLAS!E:F,2,0)," ")</f>
        <v>CREDITO</v>
      </c>
      <c r="X2097" s="19" t="str">
        <f t="shared" si="96"/>
        <v>10061094 - Lopez Zarate, Julio Cesar</v>
      </c>
      <c r="Y2097" s="19" t="str">
        <f>IFERROR(VLOOKUP(O2097,TABLAS!O:P,2,0)," ")</f>
        <v>Pedido</v>
      </c>
      <c r="Z2097" s="58">
        <f>IFERROR(IF(R2097&lt;&gt;"CA",(Q2097/VLOOKUP(INT(I2097),TABLAS!R:W,4,0)),Q2097),"0")</f>
        <v>7</v>
      </c>
      <c r="AA2097" s="19" t="s">
        <v>3</v>
      </c>
      <c r="AB2097">
        <f t="shared" si="98"/>
        <v>0</v>
      </c>
    </row>
    <row r="2098" spans="1:28" x14ac:dyDescent="0.25">
      <c r="A2098" s="71">
        <f t="shared" si="97"/>
        <v>10061094</v>
      </c>
      <c r="B2098" s="1" t="s">
        <v>206</v>
      </c>
      <c r="C2098" s="1" t="s">
        <v>31</v>
      </c>
      <c r="D2098" s="1" t="s">
        <v>3895</v>
      </c>
      <c r="E2098" s="1" t="s">
        <v>3896</v>
      </c>
      <c r="F2098" s="1" t="s">
        <v>3897</v>
      </c>
      <c r="G2098" s="1" t="s">
        <v>1</v>
      </c>
      <c r="H2098" s="1" t="s">
        <v>153</v>
      </c>
      <c r="I2098" s="1" t="s">
        <v>208</v>
      </c>
      <c r="J2098" s="1" t="s">
        <v>209</v>
      </c>
      <c r="K2098" s="1" t="s">
        <v>103</v>
      </c>
      <c r="L2098" s="1" t="s">
        <v>2</v>
      </c>
      <c r="M2098" s="1" t="s">
        <v>3</v>
      </c>
      <c r="N2098" s="1" t="s">
        <v>3898</v>
      </c>
      <c r="O2098" s="1" t="s">
        <v>61</v>
      </c>
      <c r="P2098" s="1" t="s">
        <v>231</v>
      </c>
      <c r="Q2098" s="2">
        <v>1</v>
      </c>
      <c r="R2098" s="3" t="s">
        <v>3</v>
      </c>
      <c r="S2098" s="4">
        <v>43746</v>
      </c>
      <c r="T2098" s="5">
        <v>35.049999999999997</v>
      </c>
      <c r="U2098" s="4">
        <v>43747</v>
      </c>
      <c r="V2098" s="19" t="str">
        <f>IFERROR(VLOOKUP(C2098,TABLAS!A:C,3,0),"")</f>
        <v>Cueva Borgoño, Juan Carlos</v>
      </c>
      <c r="W2098" s="19" t="str">
        <f>IFERROR(VLOOKUP(G2098,TABLAS!E:F,2,0)," ")</f>
        <v>CREDITO</v>
      </c>
      <c r="X2098" s="19" t="str">
        <f t="shared" si="96"/>
        <v>10061094 - Lopez Zarate, Julio Cesar</v>
      </c>
      <c r="Y2098" s="19" t="str">
        <f>IFERROR(VLOOKUP(O2098,TABLAS!O:P,2,0)," ")</f>
        <v>Pedido</v>
      </c>
      <c r="Z2098" s="58">
        <f>IFERROR(IF(R2098&lt;&gt;"CA",(Q2098/VLOOKUP(INT(I2098),TABLAS!R:W,4,0)),Q2098),"0")</f>
        <v>1</v>
      </c>
      <c r="AA2098" s="19" t="s">
        <v>3</v>
      </c>
      <c r="AB2098">
        <f t="shared" si="98"/>
        <v>0</v>
      </c>
    </row>
    <row r="2099" spans="1:28" x14ac:dyDescent="0.25">
      <c r="A2099" s="71">
        <f t="shared" si="97"/>
        <v>10815383</v>
      </c>
      <c r="B2099" s="1" t="s">
        <v>102</v>
      </c>
      <c r="C2099" s="1" t="s">
        <v>16</v>
      </c>
      <c r="D2099" s="1" t="s">
        <v>3899</v>
      </c>
      <c r="E2099" s="1" t="s">
        <v>3900</v>
      </c>
      <c r="F2099" s="1" t="s">
        <v>3901</v>
      </c>
      <c r="G2099" s="1" t="s">
        <v>4</v>
      </c>
      <c r="H2099" s="1" t="s">
        <v>153</v>
      </c>
      <c r="I2099" s="1" t="s">
        <v>100</v>
      </c>
      <c r="J2099" s="1" t="s">
        <v>101</v>
      </c>
      <c r="K2099" s="1" t="s">
        <v>103</v>
      </c>
      <c r="L2099" s="1" t="s">
        <v>2</v>
      </c>
      <c r="M2099" s="1" t="s">
        <v>3</v>
      </c>
      <c r="N2099" s="1" t="s">
        <v>3902</v>
      </c>
      <c r="O2099" s="1" t="s">
        <v>61</v>
      </c>
      <c r="P2099" s="1" t="s">
        <v>232</v>
      </c>
      <c r="Q2099" s="2">
        <v>6</v>
      </c>
      <c r="R2099" s="3" t="s">
        <v>3</v>
      </c>
      <c r="S2099" s="4">
        <v>43746</v>
      </c>
      <c r="T2099" s="5">
        <v>159.71</v>
      </c>
      <c r="U2099" s="4">
        <v>43747</v>
      </c>
      <c r="V2099" s="19" t="str">
        <f>IFERROR(VLOOKUP(C2099,TABLAS!A:C,3,0),"")</f>
        <v>Sanchez Casana, Alejandro Alfr</v>
      </c>
      <c r="W2099" s="19" t="str">
        <f>IFERROR(VLOOKUP(G2099,TABLAS!E:F,2,0)," ")</f>
        <v>CONTADO</v>
      </c>
      <c r="X2099" s="19" t="str">
        <f t="shared" si="96"/>
        <v>10815383 - Loyola Anhuaman, Elizabeth Roxana</v>
      </c>
      <c r="Y2099" s="19" t="str">
        <f>IFERROR(VLOOKUP(O2099,TABLAS!O:P,2,0)," ")</f>
        <v>Pedido</v>
      </c>
      <c r="Z2099" s="58">
        <f>IFERROR(IF(R2099&lt;&gt;"CA",(Q2099/VLOOKUP(INT(I2099),TABLAS!R:W,4,0)),Q2099),"0")</f>
        <v>6</v>
      </c>
      <c r="AA2099" s="19" t="s">
        <v>3</v>
      </c>
      <c r="AB2099">
        <f t="shared" si="98"/>
        <v>0</v>
      </c>
    </row>
    <row r="2100" spans="1:28" x14ac:dyDescent="0.25">
      <c r="A2100" s="71">
        <f t="shared" si="97"/>
        <v>10815383</v>
      </c>
      <c r="B2100" s="1" t="s">
        <v>102</v>
      </c>
      <c r="C2100" s="1" t="s">
        <v>16</v>
      </c>
      <c r="D2100" s="1" t="s">
        <v>3899</v>
      </c>
      <c r="E2100" s="1" t="s">
        <v>3900</v>
      </c>
      <c r="F2100" s="1" t="s">
        <v>3901</v>
      </c>
      <c r="G2100" s="1" t="s">
        <v>4</v>
      </c>
      <c r="H2100" s="1" t="s">
        <v>153</v>
      </c>
      <c r="I2100" s="1" t="s">
        <v>216</v>
      </c>
      <c r="J2100" s="1" t="s">
        <v>217</v>
      </c>
      <c r="K2100" s="1" t="s">
        <v>103</v>
      </c>
      <c r="L2100" s="1" t="s">
        <v>2</v>
      </c>
      <c r="M2100" s="1" t="s">
        <v>3</v>
      </c>
      <c r="N2100" s="1" t="s">
        <v>3902</v>
      </c>
      <c r="O2100" s="1" t="s">
        <v>61</v>
      </c>
      <c r="P2100" s="1" t="s">
        <v>232</v>
      </c>
      <c r="Q2100" s="2">
        <v>1</v>
      </c>
      <c r="R2100" s="3" t="s">
        <v>3</v>
      </c>
      <c r="S2100" s="4">
        <v>43746</v>
      </c>
      <c r="T2100" s="5">
        <v>35.049999999999997</v>
      </c>
      <c r="U2100" s="4">
        <v>43747</v>
      </c>
      <c r="V2100" s="19" t="str">
        <f>IFERROR(VLOOKUP(C2100,TABLAS!A:C,3,0),"")</f>
        <v>Sanchez Casana, Alejandro Alfr</v>
      </c>
      <c r="W2100" s="19" t="str">
        <f>IFERROR(VLOOKUP(G2100,TABLAS!E:F,2,0)," ")</f>
        <v>CONTADO</v>
      </c>
      <c r="X2100" s="19" t="str">
        <f t="shared" si="96"/>
        <v>10815383 - Loyola Anhuaman, Elizabeth Roxana</v>
      </c>
      <c r="Y2100" s="19" t="str">
        <f>IFERROR(VLOOKUP(O2100,TABLAS!O:P,2,0)," ")</f>
        <v>Pedido</v>
      </c>
      <c r="Z2100" s="58">
        <f>IFERROR(IF(R2100&lt;&gt;"CA",(Q2100/VLOOKUP(INT(I2100),TABLAS!R:W,4,0)),Q2100),"0")</f>
        <v>1</v>
      </c>
      <c r="AA2100" s="19" t="s">
        <v>3</v>
      </c>
      <c r="AB2100">
        <f t="shared" si="98"/>
        <v>0</v>
      </c>
    </row>
    <row r="2101" spans="1:28" x14ac:dyDescent="0.25">
      <c r="A2101" s="71">
        <f t="shared" si="97"/>
        <v>10815383</v>
      </c>
      <c r="B2101" s="1" t="s">
        <v>102</v>
      </c>
      <c r="C2101" s="1" t="s">
        <v>16</v>
      </c>
      <c r="D2101" s="1" t="s">
        <v>3899</v>
      </c>
      <c r="E2101" s="1" t="s">
        <v>3900</v>
      </c>
      <c r="F2101" s="1" t="s">
        <v>3901</v>
      </c>
      <c r="G2101" s="1" t="s">
        <v>4</v>
      </c>
      <c r="H2101" s="1" t="s">
        <v>153</v>
      </c>
      <c r="I2101" s="1" t="s">
        <v>157</v>
      </c>
      <c r="J2101" s="1" t="s">
        <v>158</v>
      </c>
      <c r="K2101" s="1" t="s">
        <v>103</v>
      </c>
      <c r="L2101" s="1" t="s">
        <v>2</v>
      </c>
      <c r="M2101" s="1" t="s">
        <v>3</v>
      </c>
      <c r="N2101" s="1" t="s">
        <v>3902</v>
      </c>
      <c r="O2101" s="1" t="s">
        <v>61</v>
      </c>
      <c r="P2101" s="1" t="s">
        <v>232</v>
      </c>
      <c r="Q2101" s="2">
        <v>1</v>
      </c>
      <c r="R2101" s="3" t="s">
        <v>3</v>
      </c>
      <c r="S2101" s="4">
        <v>43746</v>
      </c>
      <c r="T2101" s="5">
        <v>31.04</v>
      </c>
      <c r="U2101" s="4">
        <v>43747</v>
      </c>
      <c r="V2101" s="19" t="str">
        <f>IFERROR(VLOOKUP(C2101,TABLAS!A:C,3,0),"")</f>
        <v>Sanchez Casana, Alejandro Alfr</v>
      </c>
      <c r="W2101" s="19" t="str">
        <f>IFERROR(VLOOKUP(G2101,TABLAS!E:F,2,0)," ")</f>
        <v>CONTADO</v>
      </c>
      <c r="X2101" s="19" t="str">
        <f t="shared" si="96"/>
        <v>10815383 - Loyola Anhuaman, Elizabeth Roxana</v>
      </c>
      <c r="Y2101" s="19" t="str">
        <f>IFERROR(VLOOKUP(O2101,TABLAS!O:P,2,0)," ")</f>
        <v>Pedido</v>
      </c>
      <c r="Z2101" s="58">
        <f>IFERROR(IF(R2101&lt;&gt;"CA",(Q2101/VLOOKUP(INT(I2101),TABLAS!R:W,4,0)),Q2101),"0")</f>
        <v>1</v>
      </c>
      <c r="AA2101" s="19" t="s">
        <v>3</v>
      </c>
      <c r="AB2101">
        <f t="shared" si="98"/>
        <v>0</v>
      </c>
    </row>
    <row r="2102" spans="1:28" x14ac:dyDescent="0.25">
      <c r="A2102" s="71">
        <f t="shared" si="97"/>
        <v>11194811</v>
      </c>
      <c r="B2102" s="1" t="s">
        <v>102</v>
      </c>
      <c r="C2102" s="1" t="s">
        <v>29</v>
      </c>
      <c r="D2102" s="1" t="s">
        <v>3903</v>
      </c>
      <c r="E2102" s="1" t="s">
        <v>3904</v>
      </c>
      <c r="F2102" s="1" t="s">
        <v>3905</v>
      </c>
      <c r="G2102" s="1" t="s">
        <v>4</v>
      </c>
      <c r="H2102" s="1" t="s">
        <v>153</v>
      </c>
      <c r="I2102" s="1" t="s">
        <v>100</v>
      </c>
      <c r="J2102" s="1" t="s">
        <v>101</v>
      </c>
      <c r="K2102" s="1" t="s">
        <v>103</v>
      </c>
      <c r="L2102" s="1" t="s">
        <v>2</v>
      </c>
      <c r="M2102" s="1" t="s">
        <v>3</v>
      </c>
      <c r="N2102" s="1" t="s">
        <v>3906</v>
      </c>
      <c r="O2102" s="1" t="s">
        <v>61</v>
      </c>
      <c r="P2102" s="1" t="s">
        <v>267</v>
      </c>
      <c r="Q2102" s="2">
        <v>5</v>
      </c>
      <c r="R2102" s="3" t="s">
        <v>3</v>
      </c>
      <c r="S2102" s="4">
        <v>43746</v>
      </c>
      <c r="T2102" s="5">
        <v>132.66999999999999</v>
      </c>
      <c r="U2102" s="4">
        <v>43747</v>
      </c>
      <c r="V2102" s="19" t="str">
        <f>IFERROR(VLOOKUP(C2102,TABLAS!A:C,3,0),"")</f>
        <v>Sanchez Casana, Alejandro Alfr</v>
      </c>
      <c r="W2102" s="19" t="str">
        <f>IFERROR(VLOOKUP(G2102,TABLAS!E:F,2,0)," ")</f>
        <v>CONTADO</v>
      </c>
      <c r="X2102" s="19" t="str">
        <f t="shared" si="96"/>
        <v>11194811 - Loyola Asmat, Dora Edita</v>
      </c>
      <c r="Y2102" s="19" t="str">
        <f>IFERROR(VLOOKUP(O2102,TABLAS!O:P,2,0)," ")</f>
        <v>Pedido</v>
      </c>
      <c r="Z2102" s="58">
        <f>IFERROR(IF(R2102&lt;&gt;"CA",(Q2102/VLOOKUP(INT(I2102),TABLAS!R:W,4,0)),Q2102),"0")</f>
        <v>5</v>
      </c>
      <c r="AA2102" s="19" t="s">
        <v>3</v>
      </c>
      <c r="AB2102">
        <f t="shared" si="98"/>
        <v>0</v>
      </c>
    </row>
    <row r="2103" spans="1:28" x14ac:dyDescent="0.25">
      <c r="A2103" s="71">
        <f t="shared" si="97"/>
        <v>11194811</v>
      </c>
      <c r="B2103" s="1" t="s">
        <v>102</v>
      </c>
      <c r="C2103" s="1" t="s">
        <v>29</v>
      </c>
      <c r="D2103" s="1" t="s">
        <v>3903</v>
      </c>
      <c r="E2103" s="1" t="s">
        <v>3904</v>
      </c>
      <c r="F2103" s="1" t="s">
        <v>3905</v>
      </c>
      <c r="G2103" s="1" t="s">
        <v>4</v>
      </c>
      <c r="H2103" s="1" t="s">
        <v>153</v>
      </c>
      <c r="I2103" s="1" t="s">
        <v>157</v>
      </c>
      <c r="J2103" s="1" t="s">
        <v>158</v>
      </c>
      <c r="K2103" s="1" t="s">
        <v>103</v>
      </c>
      <c r="L2103" s="1" t="s">
        <v>2</v>
      </c>
      <c r="M2103" s="1" t="s">
        <v>3</v>
      </c>
      <c r="N2103" s="1" t="s">
        <v>3906</v>
      </c>
      <c r="O2103" s="1" t="s">
        <v>61</v>
      </c>
      <c r="P2103" s="1" t="s">
        <v>267</v>
      </c>
      <c r="Q2103" s="2">
        <v>5</v>
      </c>
      <c r="R2103" s="3" t="s">
        <v>3</v>
      </c>
      <c r="S2103" s="4">
        <v>43746</v>
      </c>
      <c r="T2103" s="5">
        <v>154.80000000000001</v>
      </c>
      <c r="U2103" s="4">
        <v>43747</v>
      </c>
      <c r="V2103" s="19" t="str">
        <f>IFERROR(VLOOKUP(C2103,TABLAS!A:C,3,0),"")</f>
        <v>Sanchez Casana, Alejandro Alfr</v>
      </c>
      <c r="W2103" s="19" t="str">
        <f>IFERROR(VLOOKUP(G2103,TABLAS!E:F,2,0)," ")</f>
        <v>CONTADO</v>
      </c>
      <c r="X2103" s="19" t="str">
        <f t="shared" si="96"/>
        <v>11194811 - Loyola Asmat, Dora Edita</v>
      </c>
      <c r="Y2103" s="19" t="str">
        <f>IFERROR(VLOOKUP(O2103,TABLAS!O:P,2,0)," ")</f>
        <v>Pedido</v>
      </c>
      <c r="Z2103" s="58">
        <f>IFERROR(IF(R2103&lt;&gt;"CA",(Q2103/VLOOKUP(INT(I2103),TABLAS!R:W,4,0)),Q2103),"0")</f>
        <v>5</v>
      </c>
      <c r="AA2103" s="19" t="s">
        <v>3</v>
      </c>
      <c r="AB2103">
        <f t="shared" si="98"/>
        <v>0</v>
      </c>
    </row>
    <row r="2104" spans="1:28" x14ac:dyDescent="0.25">
      <c r="A2104" s="71">
        <f t="shared" si="97"/>
        <v>11194811</v>
      </c>
      <c r="B2104" s="1" t="s">
        <v>102</v>
      </c>
      <c r="C2104" s="1" t="s">
        <v>29</v>
      </c>
      <c r="D2104" s="1" t="s">
        <v>3903</v>
      </c>
      <c r="E2104" s="1" t="s">
        <v>3904</v>
      </c>
      <c r="F2104" s="1" t="s">
        <v>3905</v>
      </c>
      <c r="G2104" s="1" t="s">
        <v>4</v>
      </c>
      <c r="H2104" s="1" t="s">
        <v>153</v>
      </c>
      <c r="I2104" s="1" t="s">
        <v>213</v>
      </c>
      <c r="J2104" s="1" t="s">
        <v>214</v>
      </c>
      <c r="K2104" s="1" t="s">
        <v>103</v>
      </c>
      <c r="L2104" s="1" t="s">
        <v>2</v>
      </c>
      <c r="M2104" s="1" t="s">
        <v>3</v>
      </c>
      <c r="N2104" s="1" t="s">
        <v>3906</v>
      </c>
      <c r="O2104" s="1" t="s">
        <v>61</v>
      </c>
      <c r="P2104" s="1" t="s">
        <v>267</v>
      </c>
      <c r="Q2104" s="2">
        <v>1</v>
      </c>
      <c r="R2104" s="3" t="s">
        <v>3</v>
      </c>
      <c r="S2104" s="4">
        <v>43746</v>
      </c>
      <c r="T2104" s="5">
        <v>30.67</v>
      </c>
      <c r="U2104" s="4">
        <v>43747</v>
      </c>
      <c r="V2104" s="19" t="str">
        <f>IFERROR(VLOOKUP(C2104,TABLAS!A:C,3,0),"")</f>
        <v>Sanchez Casana, Alejandro Alfr</v>
      </c>
      <c r="W2104" s="19" t="str">
        <f>IFERROR(VLOOKUP(G2104,TABLAS!E:F,2,0)," ")</f>
        <v>CONTADO</v>
      </c>
      <c r="X2104" s="19" t="str">
        <f t="shared" si="96"/>
        <v>11194811 - Loyola Asmat, Dora Edita</v>
      </c>
      <c r="Y2104" s="19" t="str">
        <f>IFERROR(VLOOKUP(O2104,TABLAS!O:P,2,0)," ")</f>
        <v>Pedido</v>
      </c>
      <c r="Z2104" s="58">
        <f>IFERROR(IF(R2104&lt;&gt;"CA",(Q2104/VLOOKUP(INT(I2104),TABLAS!R:W,4,0)),Q2104),"0")</f>
        <v>1</v>
      </c>
      <c r="AA2104" s="19" t="s">
        <v>3</v>
      </c>
      <c r="AB2104">
        <f t="shared" si="98"/>
        <v>0</v>
      </c>
    </row>
    <row r="2105" spans="1:28" x14ac:dyDescent="0.25">
      <c r="A2105" s="71">
        <f t="shared" si="97"/>
        <v>11194811</v>
      </c>
      <c r="B2105" s="1" t="s">
        <v>102</v>
      </c>
      <c r="C2105" s="1" t="s">
        <v>29</v>
      </c>
      <c r="D2105" s="1" t="s">
        <v>3903</v>
      </c>
      <c r="E2105" s="1" t="s">
        <v>3904</v>
      </c>
      <c r="F2105" s="1" t="s">
        <v>3905</v>
      </c>
      <c r="G2105" s="1" t="s">
        <v>4</v>
      </c>
      <c r="H2105" s="1" t="s">
        <v>153</v>
      </c>
      <c r="I2105" s="1" t="s">
        <v>1809</v>
      </c>
      <c r="J2105" s="1" t="s">
        <v>1810</v>
      </c>
      <c r="K2105" s="1" t="s">
        <v>222</v>
      </c>
      <c r="L2105" s="1" t="s">
        <v>2</v>
      </c>
      <c r="M2105" s="1" t="s">
        <v>2</v>
      </c>
      <c r="N2105" s="1" t="s">
        <v>3906</v>
      </c>
      <c r="O2105" s="1" t="s">
        <v>65</v>
      </c>
      <c r="P2105" s="1" t="s">
        <v>267</v>
      </c>
      <c r="Q2105" s="2">
        <v>3</v>
      </c>
      <c r="R2105" s="3" t="s">
        <v>2</v>
      </c>
      <c r="S2105" s="4">
        <v>43746</v>
      </c>
      <c r="T2105" s="5">
        <v>0</v>
      </c>
      <c r="U2105" s="4">
        <v>43747</v>
      </c>
      <c r="V2105" s="19" t="str">
        <f>IFERROR(VLOOKUP(C2105,TABLAS!A:C,3,0),"")</f>
        <v>Sanchez Casana, Alejandro Alfr</v>
      </c>
      <c r="W2105" s="19" t="str">
        <f>IFERROR(VLOOKUP(G2105,TABLAS!E:F,2,0)," ")</f>
        <v>CONTADO</v>
      </c>
      <c r="X2105" s="19" t="str">
        <f t="shared" si="96"/>
        <v>11194811 - Loyola Asmat, Dora Edita</v>
      </c>
      <c r="Y2105" s="19" t="str">
        <f>IFERROR(VLOOKUP(O2105,TABLAS!O:P,2,0)," ")</f>
        <v>Bonificación</v>
      </c>
      <c r="Z2105" s="58" t="str">
        <f>IFERROR(IF(R2105&lt;&gt;"CA",(Q2105/VLOOKUP(INT(I2105),TABLAS!R:W,4,0)),Q2105),"0")</f>
        <v>0</v>
      </c>
      <c r="AA2105" s="19" t="s">
        <v>3</v>
      </c>
      <c r="AB2105">
        <f t="shared" si="98"/>
        <v>0</v>
      </c>
    </row>
    <row r="2106" spans="1:28" x14ac:dyDescent="0.25">
      <c r="A2106" s="71">
        <f t="shared" si="97"/>
        <v>11172214</v>
      </c>
      <c r="B2106" s="1" t="s">
        <v>102</v>
      </c>
      <c r="C2106" s="1" t="s">
        <v>21</v>
      </c>
      <c r="D2106" s="1" t="s">
        <v>3907</v>
      </c>
      <c r="E2106" s="1" t="s">
        <v>3908</v>
      </c>
      <c r="F2106" s="1" t="s">
        <v>3909</v>
      </c>
      <c r="G2106" s="1" t="s">
        <v>4</v>
      </c>
      <c r="H2106" s="1" t="s">
        <v>153</v>
      </c>
      <c r="I2106" s="1" t="s">
        <v>157</v>
      </c>
      <c r="J2106" s="1" t="s">
        <v>158</v>
      </c>
      <c r="K2106" s="1" t="s">
        <v>103</v>
      </c>
      <c r="L2106" s="1" t="s">
        <v>2</v>
      </c>
      <c r="M2106" s="1" t="s">
        <v>3</v>
      </c>
      <c r="N2106" s="1" t="s">
        <v>1041</v>
      </c>
      <c r="O2106" s="1" t="s">
        <v>61</v>
      </c>
      <c r="P2106" s="1" t="s">
        <v>236</v>
      </c>
      <c r="Q2106" s="2">
        <v>4</v>
      </c>
      <c r="R2106" s="3" t="s">
        <v>3</v>
      </c>
      <c r="S2106" s="4">
        <v>43746</v>
      </c>
      <c r="T2106" s="5">
        <v>123.84</v>
      </c>
      <c r="U2106" s="4">
        <v>43747</v>
      </c>
      <c r="V2106" s="19" t="str">
        <f>IFERROR(VLOOKUP(C2106,TABLAS!A:C,3,0),"")</f>
        <v>Sanchez Casana, Alejandro Alfr</v>
      </c>
      <c r="W2106" s="19" t="str">
        <f>IFERROR(VLOOKUP(G2106,TABLAS!E:F,2,0)," ")</f>
        <v>CONTADO</v>
      </c>
      <c r="X2106" s="19" t="str">
        <f t="shared" si="96"/>
        <v>11172214 - Loyola Asmat, Maria Del Carmen Lizb</v>
      </c>
      <c r="Y2106" s="19" t="str">
        <f>IFERROR(VLOOKUP(O2106,TABLAS!O:P,2,0)," ")</f>
        <v>Pedido</v>
      </c>
      <c r="Z2106" s="58">
        <f>IFERROR(IF(R2106&lt;&gt;"CA",(Q2106/VLOOKUP(INT(I2106),TABLAS!R:W,4,0)),Q2106),"0")</f>
        <v>4</v>
      </c>
      <c r="AA2106" s="19" t="s">
        <v>3</v>
      </c>
      <c r="AB2106">
        <f t="shared" si="98"/>
        <v>0</v>
      </c>
    </row>
    <row r="2107" spans="1:28" x14ac:dyDescent="0.25">
      <c r="A2107" s="71">
        <f t="shared" si="97"/>
        <v>11172214</v>
      </c>
      <c r="B2107" s="1" t="s">
        <v>102</v>
      </c>
      <c r="C2107" s="1" t="s">
        <v>21</v>
      </c>
      <c r="D2107" s="1" t="s">
        <v>3907</v>
      </c>
      <c r="E2107" s="1" t="s">
        <v>3908</v>
      </c>
      <c r="F2107" s="1" t="s">
        <v>3909</v>
      </c>
      <c r="G2107" s="1" t="s">
        <v>4</v>
      </c>
      <c r="H2107" s="1" t="s">
        <v>153</v>
      </c>
      <c r="I2107" s="1" t="s">
        <v>100</v>
      </c>
      <c r="J2107" s="1" t="s">
        <v>101</v>
      </c>
      <c r="K2107" s="1" t="s">
        <v>103</v>
      </c>
      <c r="L2107" s="1" t="s">
        <v>2</v>
      </c>
      <c r="M2107" s="1" t="s">
        <v>3</v>
      </c>
      <c r="N2107" s="1" t="s">
        <v>1041</v>
      </c>
      <c r="O2107" s="1" t="s">
        <v>61</v>
      </c>
      <c r="P2107" s="1" t="s">
        <v>236</v>
      </c>
      <c r="Q2107" s="2">
        <v>2</v>
      </c>
      <c r="R2107" s="3" t="s">
        <v>3</v>
      </c>
      <c r="S2107" s="4">
        <v>43746</v>
      </c>
      <c r="T2107" s="5">
        <v>53.07</v>
      </c>
      <c r="U2107" s="4">
        <v>43747</v>
      </c>
      <c r="V2107" s="19" t="str">
        <f>IFERROR(VLOOKUP(C2107,TABLAS!A:C,3,0),"")</f>
        <v>Sanchez Casana, Alejandro Alfr</v>
      </c>
      <c r="W2107" s="19" t="str">
        <f>IFERROR(VLOOKUP(G2107,TABLAS!E:F,2,0)," ")</f>
        <v>CONTADO</v>
      </c>
      <c r="X2107" s="19" t="str">
        <f t="shared" si="96"/>
        <v>11172214 - Loyola Asmat, Maria Del Carmen Lizb</v>
      </c>
      <c r="Y2107" s="19" t="str">
        <f>IFERROR(VLOOKUP(O2107,TABLAS!O:P,2,0)," ")</f>
        <v>Pedido</v>
      </c>
      <c r="Z2107" s="58">
        <f>IFERROR(IF(R2107&lt;&gt;"CA",(Q2107/VLOOKUP(INT(I2107),TABLAS!R:W,4,0)),Q2107),"0")</f>
        <v>2</v>
      </c>
      <c r="AA2107" s="19" t="s">
        <v>3</v>
      </c>
      <c r="AB2107">
        <f t="shared" si="98"/>
        <v>0</v>
      </c>
    </row>
    <row r="2108" spans="1:28" x14ac:dyDescent="0.25">
      <c r="A2108" s="71">
        <f t="shared" si="97"/>
        <v>11172214</v>
      </c>
      <c r="B2108" s="1" t="s">
        <v>102</v>
      </c>
      <c r="C2108" s="1" t="s">
        <v>21</v>
      </c>
      <c r="D2108" s="1" t="s">
        <v>3907</v>
      </c>
      <c r="E2108" s="1" t="s">
        <v>3908</v>
      </c>
      <c r="F2108" s="1" t="s">
        <v>3909</v>
      </c>
      <c r="G2108" s="1" t="s">
        <v>4</v>
      </c>
      <c r="H2108" s="1" t="s">
        <v>153</v>
      </c>
      <c r="I2108" s="1" t="s">
        <v>104</v>
      </c>
      <c r="J2108" s="1" t="s">
        <v>105</v>
      </c>
      <c r="K2108" s="1" t="s">
        <v>103</v>
      </c>
      <c r="L2108" s="1" t="s">
        <v>2</v>
      </c>
      <c r="M2108" s="1" t="s">
        <v>3</v>
      </c>
      <c r="N2108" s="1" t="s">
        <v>1041</v>
      </c>
      <c r="O2108" s="1" t="s">
        <v>59</v>
      </c>
      <c r="P2108" s="1" t="s">
        <v>236</v>
      </c>
      <c r="Q2108" s="2">
        <v>1</v>
      </c>
      <c r="R2108" s="3" t="s">
        <v>3</v>
      </c>
      <c r="S2108" s="4">
        <v>43746</v>
      </c>
      <c r="T2108" s="5">
        <v>16.100000000000001</v>
      </c>
      <c r="U2108" s="4">
        <v>43747</v>
      </c>
      <c r="V2108" s="19" t="str">
        <f>IFERROR(VLOOKUP(C2108,TABLAS!A:C,3,0),"")</f>
        <v>Sanchez Casana, Alejandro Alfr</v>
      </c>
      <c r="W2108" s="19" t="str">
        <f>IFERROR(VLOOKUP(G2108,TABLAS!E:F,2,0)," ")</f>
        <v>CONTADO</v>
      </c>
      <c r="X2108" s="19" t="str">
        <f t="shared" si="96"/>
        <v>11172214 - Loyola Asmat, Maria Del Carmen Lizb</v>
      </c>
      <c r="Y2108" s="19" t="str">
        <f>IFERROR(VLOOKUP(O2108,TABLAS!O:P,2,0)," ")</f>
        <v>Pedido</v>
      </c>
      <c r="Z2108" s="58">
        <f>IFERROR(IF(R2108&lt;&gt;"CA",(Q2108/VLOOKUP(INT(I2108),TABLAS!R:W,4,0)),Q2108),"0")</f>
        <v>1</v>
      </c>
      <c r="AA2108" s="19" t="s">
        <v>3</v>
      </c>
      <c r="AB2108">
        <f t="shared" si="98"/>
        <v>0</v>
      </c>
    </row>
    <row r="2109" spans="1:28" x14ac:dyDescent="0.25">
      <c r="A2109" s="71">
        <f t="shared" si="97"/>
        <v>11172214</v>
      </c>
      <c r="B2109" s="1" t="s">
        <v>102</v>
      </c>
      <c r="C2109" s="1" t="s">
        <v>21</v>
      </c>
      <c r="D2109" s="1" t="s">
        <v>3907</v>
      </c>
      <c r="E2109" s="1" t="s">
        <v>3908</v>
      </c>
      <c r="F2109" s="1" t="s">
        <v>3909</v>
      </c>
      <c r="G2109" s="1" t="s">
        <v>4</v>
      </c>
      <c r="H2109" s="1" t="s">
        <v>153</v>
      </c>
      <c r="I2109" s="1" t="s">
        <v>166</v>
      </c>
      <c r="J2109" s="1" t="s">
        <v>167</v>
      </c>
      <c r="K2109" s="1" t="s">
        <v>103</v>
      </c>
      <c r="L2109" s="1" t="s">
        <v>2</v>
      </c>
      <c r="M2109" s="1" t="s">
        <v>3</v>
      </c>
      <c r="N2109" s="1" t="s">
        <v>1041</v>
      </c>
      <c r="O2109" s="1" t="s">
        <v>59</v>
      </c>
      <c r="P2109" s="1" t="s">
        <v>236</v>
      </c>
      <c r="Q2109" s="2">
        <v>1</v>
      </c>
      <c r="R2109" s="3" t="s">
        <v>3</v>
      </c>
      <c r="S2109" s="4">
        <v>43746</v>
      </c>
      <c r="T2109" s="5">
        <v>16.100000000000001</v>
      </c>
      <c r="U2109" s="4">
        <v>43747</v>
      </c>
      <c r="V2109" s="19" t="str">
        <f>IFERROR(VLOOKUP(C2109,TABLAS!A:C,3,0),"")</f>
        <v>Sanchez Casana, Alejandro Alfr</v>
      </c>
      <c r="W2109" s="19" t="str">
        <f>IFERROR(VLOOKUP(G2109,TABLAS!E:F,2,0)," ")</f>
        <v>CONTADO</v>
      </c>
      <c r="X2109" s="19" t="str">
        <f t="shared" si="96"/>
        <v>11172214 - Loyola Asmat, Maria Del Carmen Lizb</v>
      </c>
      <c r="Y2109" s="19" t="str">
        <f>IFERROR(VLOOKUP(O2109,TABLAS!O:P,2,0)," ")</f>
        <v>Pedido</v>
      </c>
      <c r="Z2109" s="58">
        <f>IFERROR(IF(R2109&lt;&gt;"CA",(Q2109/VLOOKUP(INT(I2109),TABLAS!R:W,4,0)),Q2109),"0")</f>
        <v>1</v>
      </c>
      <c r="AA2109" s="19" t="s">
        <v>3</v>
      </c>
      <c r="AB2109">
        <f t="shared" si="98"/>
        <v>0</v>
      </c>
    </row>
    <row r="2110" spans="1:28" x14ac:dyDescent="0.25">
      <c r="A2110" s="71">
        <f t="shared" si="97"/>
        <v>11172214</v>
      </c>
      <c r="B2110" s="1" t="s">
        <v>102</v>
      </c>
      <c r="C2110" s="1" t="s">
        <v>21</v>
      </c>
      <c r="D2110" s="1" t="s">
        <v>3907</v>
      </c>
      <c r="E2110" s="1" t="s">
        <v>3908</v>
      </c>
      <c r="F2110" s="1" t="s">
        <v>3909</v>
      </c>
      <c r="G2110" s="1" t="s">
        <v>4</v>
      </c>
      <c r="H2110" s="1" t="s">
        <v>153</v>
      </c>
      <c r="I2110" s="1" t="s">
        <v>145</v>
      </c>
      <c r="J2110" s="1" t="s">
        <v>146</v>
      </c>
      <c r="K2110" s="1" t="s">
        <v>103</v>
      </c>
      <c r="L2110" s="1" t="s">
        <v>2</v>
      </c>
      <c r="M2110" s="1" t="s">
        <v>3</v>
      </c>
      <c r="N2110" s="1" t="s">
        <v>1041</v>
      </c>
      <c r="O2110" s="1" t="s">
        <v>59</v>
      </c>
      <c r="P2110" s="1" t="s">
        <v>236</v>
      </c>
      <c r="Q2110" s="2">
        <v>1</v>
      </c>
      <c r="R2110" s="3" t="s">
        <v>3</v>
      </c>
      <c r="S2110" s="4">
        <v>43746</v>
      </c>
      <c r="T2110" s="5">
        <v>15.89</v>
      </c>
      <c r="U2110" s="4">
        <v>43747</v>
      </c>
      <c r="V2110" s="19" t="str">
        <f>IFERROR(VLOOKUP(C2110,TABLAS!A:C,3,0),"")</f>
        <v>Sanchez Casana, Alejandro Alfr</v>
      </c>
      <c r="W2110" s="19" t="str">
        <f>IFERROR(VLOOKUP(G2110,TABLAS!E:F,2,0)," ")</f>
        <v>CONTADO</v>
      </c>
      <c r="X2110" s="19" t="str">
        <f t="shared" si="96"/>
        <v>11172214 - Loyola Asmat, Maria Del Carmen Lizb</v>
      </c>
      <c r="Y2110" s="19" t="str">
        <f>IFERROR(VLOOKUP(O2110,TABLAS!O:P,2,0)," ")</f>
        <v>Pedido</v>
      </c>
      <c r="Z2110" s="58">
        <f>IFERROR(IF(R2110&lt;&gt;"CA",(Q2110/VLOOKUP(INT(I2110),TABLAS!R:W,4,0)),Q2110),"0")</f>
        <v>1</v>
      </c>
      <c r="AA2110" s="19" t="s">
        <v>3</v>
      </c>
      <c r="AB2110">
        <f t="shared" si="98"/>
        <v>0</v>
      </c>
    </row>
    <row r="2111" spans="1:28" x14ac:dyDescent="0.25">
      <c r="A2111" s="71">
        <f t="shared" si="97"/>
        <v>11172214</v>
      </c>
      <c r="B2111" s="1" t="s">
        <v>102</v>
      </c>
      <c r="C2111" s="1" t="s">
        <v>21</v>
      </c>
      <c r="D2111" s="1" t="s">
        <v>3907</v>
      </c>
      <c r="E2111" s="1" t="s">
        <v>3908</v>
      </c>
      <c r="F2111" s="1" t="s">
        <v>3909</v>
      </c>
      <c r="G2111" s="1" t="s">
        <v>4</v>
      </c>
      <c r="H2111" s="1" t="s">
        <v>153</v>
      </c>
      <c r="I2111" s="1" t="s">
        <v>210</v>
      </c>
      <c r="J2111" s="1" t="s">
        <v>211</v>
      </c>
      <c r="K2111" s="1" t="s">
        <v>103</v>
      </c>
      <c r="L2111" s="1" t="s">
        <v>2</v>
      </c>
      <c r="M2111" s="1" t="s">
        <v>3</v>
      </c>
      <c r="N2111" s="1" t="s">
        <v>1041</v>
      </c>
      <c r="O2111" s="1" t="s">
        <v>61</v>
      </c>
      <c r="P2111" s="1" t="s">
        <v>236</v>
      </c>
      <c r="Q2111" s="2">
        <v>1</v>
      </c>
      <c r="R2111" s="3" t="s">
        <v>3</v>
      </c>
      <c r="S2111" s="4">
        <v>43746</v>
      </c>
      <c r="T2111" s="5">
        <v>26.39</v>
      </c>
      <c r="U2111" s="4">
        <v>43747</v>
      </c>
      <c r="V2111" s="19" t="str">
        <f>IFERROR(VLOOKUP(C2111,TABLAS!A:C,3,0),"")</f>
        <v>Sanchez Casana, Alejandro Alfr</v>
      </c>
      <c r="W2111" s="19" t="str">
        <f>IFERROR(VLOOKUP(G2111,TABLAS!E:F,2,0)," ")</f>
        <v>CONTADO</v>
      </c>
      <c r="X2111" s="19" t="str">
        <f t="shared" si="96"/>
        <v>11172214 - Loyola Asmat, Maria Del Carmen Lizb</v>
      </c>
      <c r="Y2111" s="19" t="str">
        <f>IFERROR(VLOOKUP(O2111,TABLAS!O:P,2,0)," ")</f>
        <v>Pedido</v>
      </c>
      <c r="Z2111" s="58">
        <f>IFERROR(IF(R2111&lt;&gt;"CA",(Q2111/VLOOKUP(INT(I2111),TABLAS!R:W,4,0)),Q2111),"0")</f>
        <v>1</v>
      </c>
      <c r="AA2111" s="19" t="s">
        <v>3</v>
      </c>
      <c r="AB2111">
        <f t="shared" si="98"/>
        <v>0</v>
      </c>
    </row>
    <row r="2112" spans="1:28" x14ac:dyDescent="0.25">
      <c r="A2112" s="71">
        <f t="shared" si="97"/>
        <v>11172214</v>
      </c>
      <c r="B2112" s="1" t="s">
        <v>102</v>
      </c>
      <c r="C2112" s="1" t="s">
        <v>21</v>
      </c>
      <c r="D2112" s="1" t="s">
        <v>3907</v>
      </c>
      <c r="E2112" s="1" t="s">
        <v>3908</v>
      </c>
      <c r="F2112" s="1" t="s">
        <v>3909</v>
      </c>
      <c r="G2112" s="1" t="s">
        <v>4</v>
      </c>
      <c r="H2112" s="1" t="s">
        <v>153</v>
      </c>
      <c r="I2112" s="1" t="s">
        <v>104</v>
      </c>
      <c r="J2112" s="1" t="s">
        <v>105</v>
      </c>
      <c r="K2112" s="1" t="s">
        <v>103</v>
      </c>
      <c r="L2112" s="1" t="s">
        <v>2</v>
      </c>
      <c r="M2112" s="1" t="s">
        <v>3</v>
      </c>
      <c r="N2112" s="1" t="s">
        <v>1041</v>
      </c>
      <c r="O2112" s="1" t="s">
        <v>65</v>
      </c>
      <c r="P2112" s="1" t="s">
        <v>236</v>
      </c>
      <c r="Q2112" s="2">
        <v>2</v>
      </c>
      <c r="R2112" s="3" t="s">
        <v>2</v>
      </c>
      <c r="S2112" s="4">
        <v>43746</v>
      </c>
      <c r="T2112" s="5">
        <v>0</v>
      </c>
      <c r="U2112" s="4">
        <v>43747</v>
      </c>
      <c r="V2112" s="19" t="str">
        <f>IFERROR(VLOOKUP(C2112,TABLAS!A:C,3,0),"")</f>
        <v>Sanchez Casana, Alejandro Alfr</v>
      </c>
      <c r="W2112" s="19" t="str">
        <f>IFERROR(VLOOKUP(G2112,TABLAS!E:F,2,0)," ")</f>
        <v>CONTADO</v>
      </c>
      <c r="X2112" s="19" t="str">
        <f t="shared" si="96"/>
        <v>11172214 - Loyola Asmat, Maria Del Carmen Lizb</v>
      </c>
      <c r="Y2112" s="19" t="str">
        <f>IFERROR(VLOOKUP(O2112,TABLAS!O:P,2,0)," ")</f>
        <v>Bonificación</v>
      </c>
      <c r="Z2112" s="58">
        <f>IFERROR(IF(R2112&lt;&gt;"CA",(Q2112/VLOOKUP(INT(I2112),TABLAS!R:W,4,0)),Q2112),"0")</f>
        <v>0.13333333333333333</v>
      </c>
      <c r="AA2112" s="19" t="s">
        <v>3</v>
      </c>
      <c r="AB2112">
        <f t="shared" si="98"/>
        <v>0</v>
      </c>
    </row>
    <row r="2113" spans="1:28" x14ac:dyDescent="0.25">
      <c r="A2113" s="71">
        <f t="shared" si="97"/>
        <v>11172214</v>
      </c>
      <c r="B2113" s="1" t="s">
        <v>102</v>
      </c>
      <c r="C2113" s="1" t="s">
        <v>21</v>
      </c>
      <c r="D2113" s="1" t="s">
        <v>3907</v>
      </c>
      <c r="E2113" s="1" t="s">
        <v>3908</v>
      </c>
      <c r="F2113" s="1" t="s">
        <v>3909</v>
      </c>
      <c r="G2113" s="1" t="s">
        <v>4</v>
      </c>
      <c r="H2113" s="1" t="s">
        <v>153</v>
      </c>
      <c r="I2113" s="1" t="s">
        <v>104</v>
      </c>
      <c r="J2113" s="1" t="s">
        <v>105</v>
      </c>
      <c r="K2113" s="1" t="s">
        <v>103</v>
      </c>
      <c r="L2113" s="1" t="s">
        <v>2</v>
      </c>
      <c r="M2113" s="1" t="s">
        <v>3</v>
      </c>
      <c r="N2113" s="1" t="s">
        <v>1041</v>
      </c>
      <c r="O2113" s="1" t="s">
        <v>65</v>
      </c>
      <c r="P2113" s="1" t="s">
        <v>236</v>
      </c>
      <c r="Q2113" s="2">
        <v>1</v>
      </c>
      <c r="R2113" s="3" t="s">
        <v>2</v>
      </c>
      <c r="S2113" s="4">
        <v>43746</v>
      </c>
      <c r="T2113" s="5">
        <v>0</v>
      </c>
      <c r="U2113" s="4">
        <v>43747</v>
      </c>
      <c r="V2113" s="19" t="str">
        <f>IFERROR(VLOOKUP(C2113,TABLAS!A:C,3,0),"")</f>
        <v>Sanchez Casana, Alejandro Alfr</v>
      </c>
      <c r="W2113" s="19" t="str">
        <f>IFERROR(VLOOKUP(G2113,TABLAS!E:F,2,0)," ")</f>
        <v>CONTADO</v>
      </c>
      <c r="X2113" s="19" t="str">
        <f t="shared" si="96"/>
        <v>11172214 - Loyola Asmat, Maria Del Carmen Lizb</v>
      </c>
      <c r="Y2113" s="19" t="str">
        <f>IFERROR(VLOOKUP(O2113,TABLAS!O:P,2,0)," ")</f>
        <v>Bonificación</v>
      </c>
      <c r="Z2113" s="58">
        <f>IFERROR(IF(R2113&lt;&gt;"CA",(Q2113/VLOOKUP(INT(I2113),TABLAS!R:W,4,0)),Q2113),"0")</f>
        <v>6.6666666666666666E-2</v>
      </c>
      <c r="AA2113" s="19" t="s">
        <v>3</v>
      </c>
      <c r="AB2113">
        <f t="shared" si="98"/>
        <v>0</v>
      </c>
    </row>
    <row r="2114" spans="1:28" x14ac:dyDescent="0.25">
      <c r="A2114" s="71">
        <f t="shared" si="97"/>
        <v>10064970</v>
      </c>
      <c r="B2114" s="1" t="s">
        <v>206</v>
      </c>
      <c r="C2114" s="1" t="s">
        <v>15</v>
      </c>
      <c r="D2114" s="1" t="s">
        <v>3910</v>
      </c>
      <c r="E2114" s="1" t="s">
        <v>3911</v>
      </c>
      <c r="F2114" s="1" t="s">
        <v>3912</v>
      </c>
      <c r="G2114" s="1" t="s">
        <v>1</v>
      </c>
      <c r="H2114" s="1" t="s">
        <v>153</v>
      </c>
      <c r="I2114" s="1" t="s">
        <v>100</v>
      </c>
      <c r="J2114" s="1" t="s">
        <v>101</v>
      </c>
      <c r="K2114" s="1" t="s">
        <v>103</v>
      </c>
      <c r="L2114" s="1" t="s">
        <v>2</v>
      </c>
      <c r="M2114" s="1" t="s">
        <v>3</v>
      </c>
      <c r="N2114" s="1" t="s">
        <v>3913</v>
      </c>
      <c r="O2114" s="1" t="s">
        <v>61</v>
      </c>
      <c r="P2114" s="1" t="s">
        <v>248</v>
      </c>
      <c r="Q2114" s="2">
        <v>30</v>
      </c>
      <c r="R2114" s="3" t="s">
        <v>3</v>
      </c>
      <c r="S2114" s="4">
        <v>43746</v>
      </c>
      <c r="T2114" s="5">
        <v>798.56</v>
      </c>
      <c r="U2114" s="4">
        <v>43747</v>
      </c>
      <c r="V2114" s="19" t="str">
        <f>IFERROR(VLOOKUP(C2114,TABLAS!A:C,3,0),"")</f>
        <v>Cueva Borgoño, Juan Carlos</v>
      </c>
      <c r="W2114" s="19" t="str">
        <f>IFERROR(VLOOKUP(G2114,TABLAS!E:F,2,0)," ")</f>
        <v>CREDITO</v>
      </c>
      <c r="X2114" s="19" t="str">
        <f t="shared" ref="X2114:X2177" si="99">IFERROR(CONCATENATE(D2114," - ",E2114)," ")</f>
        <v>10064970 - Loyola Roque, Agripina Consuelo</v>
      </c>
      <c r="Y2114" s="19" t="str">
        <f>IFERROR(VLOOKUP(O2114,TABLAS!O:P,2,0)," ")</f>
        <v>Pedido</v>
      </c>
      <c r="Z2114" s="58">
        <f>IFERROR(IF(R2114&lt;&gt;"CA",(Q2114/VLOOKUP(INT(I2114),TABLAS!R:W,4,0)),Q2114),"0")</f>
        <v>30</v>
      </c>
      <c r="AA2114" s="19" t="s">
        <v>3</v>
      </c>
      <c r="AB2114">
        <f t="shared" si="98"/>
        <v>0</v>
      </c>
    </row>
    <row r="2115" spans="1:28" x14ac:dyDescent="0.25">
      <c r="A2115" s="71">
        <f t="shared" ref="A2115:A2178" si="100">VALUE(D2115)</f>
        <v>10064970</v>
      </c>
      <c r="B2115" s="1" t="s">
        <v>206</v>
      </c>
      <c r="C2115" s="1" t="s">
        <v>15</v>
      </c>
      <c r="D2115" s="1" t="s">
        <v>3910</v>
      </c>
      <c r="E2115" s="1" t="s">
        <v>3911</v>
      </c>
      <c r="F2115" s="1" t="s">
        <v>3912</v>
      </c>
      <c r="G2115" s="1" t="s">
        <v>1</v>
      </c>
      <c r="H2115" s="1" t="s">
        <v>153</v>
      </c>
      <c r="I2115" s="1" t="s">
        <v>210</v>
      </c>
      <c r="J2115" s="1" t="s">
        <v>211</v>
      </c>
      <c r="K2115" s="1" t="s">
        <v>103</v>
      </c>
      <c r="L2115" s="1" t="s">
        <v>2</v>
      </c>
      <c r="M2115" s="1" t="s">
        <v>3</v>
      </c>
      <c r="N2115" s="1" t="s">
        <v>3913</v>
      </c>
      <c r="O2115" s="1" t="s">
        <v>61</v>
      </c>
      <c r="P2115" s="1" t="s">
        <v>248</v>
      </c>
      <c r="Q2115" s="2">
        <v>2</v>
      </c>
      <c r="R2115" s="3" t="s">
        <v>3</v>
      </c>
      <c r="S2115" s="4">
        <v>43746</v>
      </c>
      <c r="T2115" s="5">
        <v>52.95</v>
      </c>
      <c r="U2115" s="4">
        <v>43747</v>
      </c>
      <c r="V2115" s="19" t="str">
        <f>IFERROR(VLOOKUP(C2115,TABLAS!A:C,3,0),"")</f>
        <v>Cueva Borgoño, Juan Carlos</v>
      </c>
      <c r="W2115" s="19" t="str">
        <f>IFERROR(VLOOKUP(G2115,TABLAS!E:F,2,0)," ")</f>
        <v>CREDITO</v>
      </c>
      <c r="X2115" s="19" t="str">
        <f t="shared" si="99"/>
        <v>10064970 - Loyola Roque, Agripina Consuelo</v>
      </c>
      <c r="Y2115" s="19" t="str">
        <f>IFERROR(VLOOKUP(O2115,TABLAS!O:P,2,0)," ")</f>
        <v>Pedido</v>
      </c>
      <c r="Z2115" s="58">
        <f>IFERROR(IF(R2115&lt;&gt;"CA",(Q2115/VLOOKUP(INT(I2115),TABLAS!R:W,4,0)),Q2115),"0")</f>
        <v>2</v>
      </c>
      <c r="AA2115" s="19" t="s">
        <v>3</v>
      </c>
      <c r="AB2115">
        <f t="shared" ref="AB2115:AB2178" si="101">SUMIF(F$2:F$4247,F2115=F2116,Z$2:Z$4247)</f>
        <v>0</v>
      </c>
    </row>
    <row r="2116" spans="1:28" x14ac:dyDescent="0.25">
      <c r="A2116" s="71">
        <f t="shared" si="100"/>
        <v>10064970</v>
      </c>
      <c r="B2116" s="1" t="s">
        <v>206</v>
      </c>
      <c r="C2116" s="1" t="s">
        <v>15</v>
      </c>
      <c r="D2116" s="1" t="s">
        <v>3910</v>
      </c>
      <c r="E2116" s="1" t="s">
        <v>3911</v>
      </c>
      <c r="F2116" s="1" t="s">
        <v>3912</v>
      </c>
      <c r="G2116" s="1" t="s">
        <v>1</v>
      </c>
      <c r="H2116" s="1" t="s">
        <v>153</v>
      </c>
      <c r="I2116" s="1" t="s">
        <v>151</v>
      </c>
      <c r="J2116" s="1" t="s">
        <v>152</v>
      </c>
      <c r="K2116" s="1" t="s">
        <v>103</v>
      </c>
      <c r="L2116" s="1" t="s">
        <v>2</v>
      </c>
      <c r="M2116" s="1" t="s">
        <v>3</v>
      </c>
      <c r="N2116" s="1" t="s">
        <v>3913</v>
      </c>
      <c r="O2116" s="1" t="s">
        <v>59</v>
      </c>
      <c r="P2116" s="1" t="s">
        <v>248</v>
      </c>
      <c r="Q2116" s="2">
        <v>2</v>
      </c>
      <c r="R2116" s="3" t="s">
        <v>3</v>
      </c>
      <c r="S2116" s="4">
        <v>43746</v>
      </c>
      <c r="T2116" s="5">
        <v>27.71</v>
      </c>
      <c r="U2116" s="4">
        <v>43747</v>
      </c>
      <c r="V2116" s="19" t="str">
        <f>IFERROR(VLOOKUP(C2116,TABLAS!A:C,3,0),"")</f>
        <v>Cueva Borgoño, Juan Carlos</v>
      </c>
      <c r="W2116" s="19" t="str">
        <f>IFERROR(VLOOKUP(G2116,TABLAS!E:F,2,0)," ")</f>
        <v>CREDITO</v>
      </c>
      <c r="X2116" s="19" t="str">
        <f t="shared" si="99"/>
        <v>10064970 - Loyola Roque, Agripina Consuelo</v>
      </c>
      <c r="Y2116" s="19" t="str">
        <f>IFERROR(VLOOKUP(O2116,TABLAS!O:P,2,0)," ")</f>
        <v>Pedido</v>
      </c>
      <c r="Z2116" s="58">
        <f>IFERROR(IF(R2116&lt;&gt;"CA",(Q2116/VLOOKUP(INT(I2116),TABLAS!R:W,4,0)),Q2116),"0")</f>
        <v>2</v>
      </c>
      <c r="AA2116" s="19" t="s">
        <v>3</v>
      </c>
      <c r="AB2116">
        <f t="shared" si="101"/>
        <v>0</v>
      </c>
    </row>
    <row r="2117" spans="1:28" x14ac:dyDescent="0.25">
      <c r="A2117" s="71">
        <f t="shared" si="100"/>
        <v>10064970</v>
      </c>
      <c r="B2117" s="1" t="s">
        <v>206</v>
      </c>
      <c r="C2117" s="1" t="s">
        <v>15</v>
      </c>
      <c r="D2117" s="1" t="s">
        <v>3910</v>
      </c>
      <c r="E2117" s="1" t="s">
        <v>3911</v>
      </c>
      <c r="F2117" s="1" t="s">
        <v>3912</v>
      </c>
      <c r="G2117" s="1" t="s">
        <v>1</v>
      </c>
      <c r="H2117" s="1" t="s">
        <v>153</v>
      </c>
      <c r="I2117" s="1" t="s">
        <v>151</v>
      </c>
      <c r="J2117" s="1" t="s">
        <v>152</v>
      </c>
      <c r="K2117" s="1" t="s">
        <v>103</v>
      </c>
      <c r="L2117" s="1" t="s">
        <v>2</v>
      </c>
      <c r="M2117" s="1" t="s">
        <v>3</v>
      </c>
      <c r="N2117" s="1" t="s">
        <v>3913</v>
      </c>
      <c r="O2117" s="1" t="s">
        <v>65</v>
      </c>
      <c r="P2117" s="1" t="s">
        <v>248</v>
      </c>
      <c r="Q2117" s="2">
        <v>2</v>
      </c>
      <c r="R2117" s="3" t="s">
        <v>2</v>
      </c>
      <c r="S2117" s="4">
        <v>43746</v>
      </c>
      <c r="T2117" s="5">
        <v>0</v>
      </c>
      <c r="U2117" s="4">
        <v>43747</v>
      </c>
      <c r="V2117" s="19" t="str">
        <f>IFERROR(VLOOKUP(C2117,TABLAS!A:C,3,0),"")</f>
        <v>Cueva Borgoño, Juan Carlos</v>
      </c>
      <c r="W2117" s="19" t="str">
        <f>IFERROR(VLOOKUP(G2117,TABLAS!E:F,2,0)," ")</f>
        <v>CREDITO</v>
      </c>
      <c r="X2117" s="19" t="str">
        <f t="shared" si="99"/>
        <v>10064970 - Loyola Roque, Agripina Consuelo</v>
      </c>
      <c r="Y2117" s="19" t="str">
        <f>IFERROR(VLOOKUP(O2117,TABLAS!O:P,2,0)," ")</f>
        <v>Bonificación</v>
      </c>
      <c r="Z2117" s="58">
        <f>IFERROR(IF(R2117&lt;&gt;"CA",(Q2117/VLOOKUP(INT(I2117),TABLAS!R:W,4,0)),Q2117),"0")</f>
        <v>0.13333333333333333</v>
      </c>
      <c r="AA2117" s="19" t="s">
        <v>3</v>
      </c>
      <c r="AB2117">
        <f t="shared" si="101"/>
        <v>0</v>
      </c>
    </row>
    <row r="2118" spans="1:28" x14ac:dyDescent="0.25">
      <c r="A2118" s="71">
        <f t="shared" si="100"/>
        <v>11210865</v>
      </c>
      <c r="B2118" s="1" t="s">
        <v>206</v>
      </c>
      <c r="C2118" s="1" t="s">
        <v>241</v>
      </c>
      <c r="D2118" s="1" t="s">
        <v>3914</v>
      </c>
      <c r="E2118" s="1" t="s">
        <v>3915</v>
      </c>
      <c r="F2118" s="1" t="s">
        <v>3916</v>
      </c>
      <c r="G2118" s="1" t="s">
        <v>4</v>
      </c>
      <c r="H2118" s="1" t="s">
        <v>153</v>
      </c>
      <c r="I2118" s="1" t="s">
        <v>100</v>
      </c>
      <c r="J2118" s="1" t="s">
        <v>101</v>
      </c>
      <c r="K2118" s="1" t="s">
        <v>103</v>
      </c>
      <c r="L2118" s="1" t="s">
        <v>2</v>
      </c>
      <c r="M2118" s="1" t="s">
        <v>3</v>
      </c>
      <c r="N2118" s="1" t="s">
        <v>3917</v>
      </c>
      <c r="O2118" s="1" t="s">
        <v>61</v>
      </c>
      <c r="P2118" s="1" t="s">
        <v>1943</v>
      </c>
      <c r="Q2118" s="2">
        <v>7</v>
      </c>
      <c r="R2118" s="3" t="s">
        <v>3</v>
      </c>
      <c r="S2118" s="4">
        <v>43746</v>
      </c>
      <c r="T2118" s="5">
        <v>185.74</v>
      </c>
      <c r="U2118" s="4">
        <v>43747</v>
      </c>
      <c r="V2118" s="19" t="str">
        <f>IFERROR(VLOOKUP(C2118,TABLAS!A:C,3,0),"")</f>
        <v>Cueva Borgoño, Juan Carlos</v>
      </c>
      <c r="W2118" s="19" t="str">
        <f>IFERROR(VLOOKUP(G2118,TABLAS!E:F,2,0)," ")</f>
        <v>CONTADO</v>
      </c>
      <c r="X2118" s="19" t="str">
        <f t="shared" si="99"/>
        <v>11210865 - Lozano Jara, Narciso</v>
      </c>
      <c r="Y2118" s="19" t="str">
        <f>IFERROR(VLOOKUP(O2118,TABLAS!O:P,2,0)," ")</f>
        <v>Pedido</v>
      </c>
      <c r="Z2118" s="58">
        <f>IFERROR(IF(R2118&lt;&gt;"CA",(Q2118/VLOOKUP(INT(I2118),TABLAS!R:W,4,0)),Q2118),"0")</f>
        <v>7</v>
      </c>
      <c r="AA2118" s="19" t="s">
        <v>3</v>
      </c>
      <c r="AB2118">
        <f t="shared" si="101"/>
        <v>0</v>
      </c>
    </row>
    <row r="2119" spans="1:28" x14ac:dyDescent="0.25">
      <c r="A2119" s="71">
        <f t="shared" si="100"/>
        <v>11549968</v>
      </c>
      <c r="B2119" s="1" t="s">
        <v>204</v>
      </c>
      <c r="C2119" s="1" t="s">
        <v>24</v>
      </c>
      <c r="D2119" s="1" t="s">
        <v>3918</v>
      </c>
      <c r="E2119" s="1" t="s">
        <v>3919</v>
      </c>
      <c r="F2119" s="1" t="s">
        <v>3920</v>
      </c>
      <c r="G2119" s="1" t="s">
        <v>4</v>
      </c>
      <c r="H2119" s="1" t="s">
        <v>153</v>
      </c>
      <c r="I2119" s="1" t="s">
        <v>155</v>
      </c>
      <c r="J2119" s="1" t="s">
        <v>156</v>
      </c>
      <c r="K2119" s="1" t="s">
        <v>103</v>
      </c>
      <c r="L2119" s="1" t="s">
        <v>2</v>
      </c>
      <c r="M2119" s="1" t="s">
        <v>3</v>
      </c>
      <c r="N2119" s="1" t="s">
        <v>3921</v>
      </c>
      <c r="O2119" s="1" t="s">
        <v>59</v>
      </c>
      <c r="P2119" s="1" t="s">
        <v>231</v>
      </c>
      <c r="Q2119" s="2">
        <v>1</v>
      </c>
      <c r="R2119" s="3" t="s">
        <v>3</v>
      </c>
      <c r="S2119" s="4">
        <v>43746</v>
      </c>
      <c r="T2119" s="5">
        <v>16.95</v>
      </c>
      <c r="U2119" s="4">
        <v>43747</v>
      </c>
      <c r="V2119" s="19" t="str">
        <f>IFERROR(VLOOKUP(C2119,TABLAS!A:C,3,0),"")</f>
        <v>Miro Quesada, Camila Duany</v>
      </c>
      <c r="W2119" s="19" t="str">
        <f>IFERROR(VLOOKUP(G2119,TABLAS!E:F,2,0)," ")</f>
        <v>CONTADO</v>
      </c>
      <c r="X2119" s="19" t="str">
        <f t="shared" si="99"/>
        <v>11549968 - Luciano Gutierrez, Claudina Sara</v>
      </c>
      <c r="Y2119" s="19" t="str">
        <f>IFERROR(VLOOKUP(O2119,TABLAS!O:P,2,0)," ")</f>
        <v>Pedido</v>
      </c>
      <c r="Z2119" s="58">
        <f>IFERROR(IF(R2119&lt;&gt;"CA",(Q2119/VLOOKUP(INT(I2119),TABLAS!R:W,4,0)),Q2119),"0")</f>
        <v>1</v>
      </c>
      <c r="AA2119" s="19" t="s">
        <v>3</v>
      </c>
      <c r="AB2119">
        <f t="shared" si="101"/>
        <v>0</v>
      </c>
    </row>
    <row r="2120" spans="1:28" x14ac:dyDescent="0.25">
      <c r="A2120" s="71">
        <f t="shared" si="100"/>
        <v>11549968</v>
      </c>
      <c r="B2120" s="1" t="s">
        <v>204</v>
      </c>
      <c r="C2120" s="1" t="s">
        <v>24</v>
      </c>
      <c r="D2120" s="1" t="s">
        <v>3918</v>
      </c>
      <c r="E2120" s="1" t="s">
        <v>3919</v>
      </c>
      <c r="F2120" s="1" t="s">
        <v>3920</v>
      </c>
      <c r="G2120" s="1" t="s">
        <v>4</v>
      </c>
      <c r="H2120" s="1" t="s">
        <v>153</v>
      </c>
      <c r="I2120" s="1" t="s">
        <v>190</v>
      </c>
      <c r="J2120" s="1" t="s">
        <v>191</v>
      </c>
      <c r="K2120" s="1" t="s">
        <v>103</v>
      </c>
      <c r="L2120" s="1" t="s">
        <v>2</v>
      </c>
      <c r="M2120" s="1" t="s">
        <v>3</v>
      </c>
      <c r="N2120" s="1" t="s">
        <v>3921</v>
      </c>
      <c r="O2120" s="1" t="s">
        <v>59</v>
      </c>
      <c r="P2120" s="1" t="s">
        <v>231</v>
      </c>
      <c r="Q2120" s="2">
        <v>1</v>
      </c>
      <c r="R2120" s="3" t="s">
        <v>3</v>
      </c>
      <c r="S2120" s="4">
        <v>43746</v>
      </c>
      <c r="T2120" s="5">
        <v>16.95</v>
      </c>
      <c r="U2120" s="4">
        <v>43747</v>
      </c>
      <c r="V2120" s="19" t="str">
        <f>IFERROR(VLOOKUP(C2120,TABLAS!A:C,3,0),"")</f>
        <v>Miro Quesada, Camila Duany</v>
      </c>
      <c r="W2120" s="19" t="str">
        <f>IFERROR(VLOOKUP(G2120,TABLAS!E:F,2,0)," ")</f>
        <v>CONTADO</v>
      </c>
      <c r="X2120" s="19" t="str">
        <f t="shared" si="99"/>
        <v>11549968 - Luciano Gutierrez, Claudina Sara</v>
      </c>
      <c r="Y2120" s="19" t="str">
        <f>IFERROR(VLOOKUP(O2120,TABLAS!O:P,2,0)," ")</f>
        <v>Pedido</v>
      </c>
      <c r="Z2120" s="58">
        <f>IFERROR(IF(R2120&lt;&gt;"CA",(Q2120/VLOOKUP(INT(I2120),TABLAS!R:W,4,0)),Q2120),"0")</f>
        <v>1</v>
      </c>
      <c r="AA2120" s="19" t="s">
        <v>3</v>
      </c>
      <c r="AB2120">
        <f t="shared" si="101"/>
        <v>0</v>
      </c>
    </row>
    <row r="2121" spans="1:28" x14ac:dyDescent="0.25">
      <c r="A2121" s="71">
        <f t="shared" si="100"/>
        <v>11549968</v>
      </c>
      <c r="B2121" s="1" t="s">
        <v>204</v>
      </c>
      <c r="C2121" s="1" t="s">
        <v>24</v>
      </c>
      <c r="D2121" s="1" t="s">
        <v>3918</v>
      </c>
      <c r="E2121" s="1" t="s">
        <v>3919</v>
      </c>
      <c r="F2121" s="1" t="s">
        <v>3920</v>
      </c>
      <c r="G2121" s="1" t="s">
        <v>4</v>
      </c>
      <c r="H2121" s="1" t="s">
        <v>153</v>
      </c>
      <c r="I2121" s="1" t="s">
        <v>157</v>
      </c>
      <c r="J2121" s="1" t="s">
        <v>158</v>
      </c>
      <c r="K2121" s="1" t="s">
        <v>103</v>
      </c>
      <c r="L2121" s="1" t="s">
        <v>2</v>
      </c>
      <c r="M2121" s="1" t="s">
        <v>3</v>
      </c>
      <c r="N2121" s="1" t="s">
        <v>3921</v>
      </c>
      <c r="O2121" s="1" t="s">
        <v>61</v>
      </c>
      <c r="P2121" s="1" t="s">
        <v>231</v>
      </c>
      <c r="Q2121" s="2">
        <v>5</v>
      </c>
      <c r="R2121" s="3" t="s">
        <v>3</v>
      </c>
      <c r="S2121" s="4">
        <v>43746</v>
      </c>
      <c r="T2121" s="5">
        <v>154.80000000000001</v>
      </c>
      <c r="U2121" s="4">
        <v>43747</v>
      </c>
      <c r="V2121" s="19" t="str">
        <f>IFERROR(VLOOKUP(C2121,TABLAS!A:C,3,0),"")</f>
        <v>Miro Quesada, Camila Duany</v>
      </c>
      <c r="W2121" s="19" t="str">
        <f>IFERROR(VLOOKUP(G2121,TABLAS!E:F,2,0)," ")</f>
        <v>CONTADO</v>
      </c>
      <c r="X2121" s="19" t="str">
        <f t="shared" si="99"/>
        <v>11549968 - Luciano Gutierrez, Claudina Sara</v>
      </c>
      <c r="Y2121" s="19" t="str">
        <f>IFERROR(VLOOKUP(O2121,TABLAS!O:P,2,0)," ")</f>
        <v>Pedido</v>
      </c>
      <c r="Z2121" s="58">
        <f>IFERROR(IF(R2121&lt;&gt;"CA",(Q2121/VLOOKUP(INT(I2121),TABLAS!R:W,4,0)),Q2121),"0")</f>
        <v>5</v>
      </c>
      <c r="AA2121" s="19" t="s">
        <v>3</v>
      </c>
      <c r="AB2121">
        <f t="shared" si="101"/>
        <v>0</v>
      </c>
    </row>
    <row r="2122" spans="1:28" x14ac:dyDescent="0.25">
      <c r="A2122" s="71">
        <f t="shared" si="100"/>
        <v>11549968</v>
      </c>
      <c r="B2122" s="1" t="s">
        <v>204</v>
      </c>
      <c r="C2122" s="1" t="s">
        <v>24</v>
      </c>
      <c r="D2122" s="1" t="s">
        <v>3918</v>
      </c>
      <c r="E2122" s="1" t="s">
        <v>3919</v>
      </c>
      <c r="F2122" s="1" t="s">
        <v>3920</v>
      </c>
      <c r="G2122" s="1" t="s">
        <v>4</v>
      </c>
      <c r="H2122" s="1" t="s">
        <v>153</v>
      </c>
      <c r="I2122" s="1" t="s">
        <v>176</v>
      </c>
      <c r="J2122" s="1" t="s">
        <v>177</v>
      </c>
      <c r="K2122" s="1" t="s">
        <v>103</v>
      </c>
      <c r="L2122" s="1" t="s">
        <v>2</v>
      </c>
      <c r="M2122" s="1" t="s">
        <v>3</v>
      </c>
      <c r="N2122" s="1" t="s">
        <v>3921</v>
      </c>
      <c r="O2122" s="1" t="s">
        <v>59</v>
      </c>
      <c r="P2122" s="1" t="s">
        <v>231</v>
      </c>
      <c r="Q2122" s="2">
        <v>1</v>
      </c>
      <c r="R2122" s="3" t="s">
        <v>3</v>
      </c>
      <c r="S2122" s="4">
        <v>43746</v>
      </c>
      <c r="T2122" s="5">
        <v>7.24</v>
      </c>
      <c r="U2122" s="4">
        <v>43747</v>
      </c>
      <c r="V2122" s="19" t="str">
        <f>IFERROR(VLOOKUP(C2122,TABLAS!A:C,3,0),"")</f>
        <v>Miro Quesada, Camila Duany</v>
      </c>
      <c r="W2122" s="19" t="str">
        <f>IFERROR(VLOOKUP(G2122,TABLAS!E:F,2,0)," ")</f>
        <v>CONTADO</v>
      </c>
      <c r="X2122" s="19" t="str">
        <f t="shared" si="99"/>
        <v>11549968 - Luciano Gutierrez, Claudina Sara</v>
      </c>
      <c r="Y2122" s="19" t="str">
        <f>IFERROR(VLOOKUP(O2122,TABLAS!O:P,2,0)," ")</f>
        <v>Pedido</v>
      </c>
      <c r="Z2122" s="58">
        <f>IFERROR(IF(R2122&lt;&gt;"CA",(Q2122/VLOOKUP(INT(I2122),TABLAS!R:W,4,0)),Q2122),"0")</f>
        <v>1</v>
      </c>
      <c r="AA2122" s="19" t="s">
        <v>3</v>
      </c>
      <c r="AB2122">
        <f t="shared" si="101"/>
        <v>0</v>
      </c>
    </row>
    <row r="2123" spans="1:28" x14ac:dyDescent="0.25">
      <c r="A2123" s="71">
        <f t="shared" si="100"/>
        <v>10065757</v>
      </c>
      <c r="B2123" s="1" t="s">
        <v>102</v>
      </c>
      <c r="C2123" s="1" t="s">
        <v>28</v>
      </c>
      <c r="D2123" s="1" t="s">
        <v>3922</v>
      </c>
      <c r="E2123" s="1" t="s">
        <v>3923</v>
      </c>
      <c r="F2123" s="1" t="s">
        <v>3924</v>
      </c>
      <c r="G2123" s="1" t="s">
        <v>4</v>
      </c>
      <c r="H2123" s="1" t="s">
        <v>153</v>
      </c>
      <c r="I2123" s="1" t="s">
        <v>213</v>
      </c>
      <c r="J2123" s="1" t="s">
        <v>214</v>
      </c>
      <c r="K2123" s="1" t="s">
        <v>103</v>
      </c>
      <c r="L2123" s="1" t="s">
        <v>2</v>
      </c>
      <c r="M2123" s="1" t="s">
        <v>3</v>
      </c>
      <c r="N2123" s="1" t="s">
        <v>3333</v>
      </c>
      <c r="O2123" s="1" t="s">
        <v>61</v>
      </c>
      <c r="P2123" s="1" t="s">
        <v>232</v>
      </c>
      <c r="Q2123" s="2">
        <v>1</v>
      </c>
      <c r="R2123" s="3" t="s">
        <v>3</v>
      </c>
      <c r="S2123" s="4">
        <v>43746</v>
      </c>
      <c r="T2123" s="5">
        <v>30.67</v>
      </c>
      <c r="U2123" s="4">
        <v>43747</v>
      </c>
      <c r="V2123" s="19" t="str">
        <f>IFERROR(VLOOKUP(C2123,TABLAS!A:C,3,0),"")</f>
        <v>Sanchez Casana, Alejandro Alfr</v>
      </c>
      <c r="W2123" s="19" t="str">
        <f>IFERROR(VLOOKUP(G2123,TABLAS!E:F,2,0)," ")</f>
        <v>CONTADO</v>
      </c>
      <c r="X2123" s="19" t="str">
        <f t="shared" si="99"/>
        <v>10065757 - Luciano Villarruel, Walter Adelfio</v>
      </c>
      <c r="Y2123" s="19" t="str">
        <f>IFERROR(VLOOKUP(O2123,TABLAS!O:P,2,0)," ")</f>
        <v>Pedido</v>
      </c>
      <c r="Z2123" s="58">
        <f>IFERROR(IF(R2123&lt;&gt;"CA",(Q2123/VLOOKUP(INT(I2123),TABLAS!R:W,4,0)),Q2123),"0")</f>
        <v>1</v>
      </c>
      <c r="AA2123" s="19" t="s">
        <v>3</v>
      </c>
      <c r="AB2123">
        <f t="shared" si="101"/>
        <v>0</v>
      </c>
    </row>
    <row r="2124" spans="1:28" x14ac:dyDescent="0.25">
      <c r="A2124" s="71">
        <f t="shared" si="100"/>
        <v>10065757</v>
      </c>
      <c r="B2124" s="1" t="s">
        <v>102</v>
      </c>
      <c r="C2124" s="1" t="s">
        <v>28</v>
      </c>
      <c r="D2124" s="1" t="s">
        <v>3922</v>
      </c>
      <c r="E2124" s="1" t="s">
        <v>3923</v>
      </c>
      <c r="F2124" s="1" t="s">
        <v>3924</v>
      </c>
      <c r="G2124" s="1" t="s">
        <v>4</v>
      </c>
      <c r="H2124" s="1" t="s">
        <v>153</v>
      </c>
      <c r="I2124" s="1" t="s">
        <v>100</v>
      </c>
      <c r="J2124" s="1" t="s">
        <v>101</v>
      </c>
      <c r="K2124" s="1" t="s">
        <v>103</v>
      </c>
      <c r="L2124" s="1" t="s">
        <v>2</v>
      </c>
      <c r="M2124" s="1" t="s">
        <v>3</v>
      </c>
      <c r="N2124" s="1" t="s">
        <v>3333</v>
      </c>
      <c r="O2124" s="1" t="s">
        <v>61</v>
      </c>
      <c r="P2124" s="1" t="s">
        <v>232</v>
      </c>
      <c r="Q2124" s="2">
        <v>2</v>
      </c>
      <c r="R2124" s="3" t="s">
        <v>3</v>
      </c>
      <c r="S2124" s="4">
        <v>43746</v>
      </c>
      <c r="T2124" s="5">
        <v>53.07</v>
      </c>
      <c r="U2124" s="4">
        <v>43747</v>
      </c>
      <c r="V2124" s="19" t="str">
        <f>IFERROR(VLOOKUP(C2124,TABLAS!A:C,3,0),"")</f>
        <v>Sanchez Casana, Alejandro Alfr</v>
      </c>
      <c r="W2124" s="19" t="str">
        <f>IFERROR(VLOOKUP(G2124,TABLAS!E:F,2,0)," ")</f>
        <v>CONTADO</v>
      </c>
      <c r="X2124" s="19" t="str">
        <f t="shared" si="99"/>
        <v>10065757 - Luciano Villarruel, Walter Adelfio</v>
      </c>
      <c r="Y2124" s="19" t="str">
        <f>IFERROR(VLOOKUP(O2124,TABLAS!O:P,2,0)," ")</f>
        <v>Pedido</v>
      </c>
      <c r="Z2124" s="58">
        <f>IFERROR(IF(R2124&lt;&gt;"CA",(Q2124/VLOOKUP(INT(I2124),TABLAS!R:W,4,0)),Q2124),"0")</f>
        <v>2</v>
      </c>
      <c r="AA2124" s="19" t="s">
        <v>3</v>
      </c>
      <c r="AB2124">
        <f t="shared" si="101"/>
        <v>0</v>
      </c>
    </row>
    <row r="2125" spans="1:28" x14ac:dyDescent="0.25">
      <c r="A2125" s="71">
        <f t="shared" si="100"/>
        <v>10065757</v>
      </c>
      <c r="B2125" s="1" t="s">
        <v>102</v>
      </c>
      <c r="C2125" s="1" t="s">
        <v>28</v>
      </c>
      <c r="D2125" s="1" t="s">
        <v>3922</v>
      </c>
      <c r="E2125" s="1" t="s">
        <v>3923</v>
      </c>
      <c r="F2125" s="1" t="s">
        <v>3924</v>
      </c>
      <c r="G2125" s="1" t="s">
        <v>4</v>
      </c>
      <c r="H2125" s="1" t="s">
        <v>153</v>
      </c>
      <c r="I2125" s="1" t="s">
        <v>166</v>
      </c>
      <c r="J2125" s="1" t="s">
        <v>167</v>
      </c>
      <c r="K2125" s="1" t="s">
        <v>103</v>
      </c>
      <c r="L2125" s="1" t="s">
        <v>2</v>
      </c>
      <c r="M2125" s="1" t="s">
        <v>3</v>
      </c>
      <c r="N2125" s="1" t="s">
        <v>3333</v>
      </c>
      <c r="O2125" s="1" t="s">
        <v>59</v>
      </c>
      <c r="P2125" s="1" t="s">
        <v>232</v>
      </c>
      <c r="Q2125" s="2">
        <v>1</v>
      </c>
      <c r="R2125" s="3" t="s">
        <v>3</v>
      </c>
      <c r="S2125" s="4">
        <v>43746</v>
      </c>
      <c r="T2125" s="5">
        <v>16.100000000000001</v>
      </c>
      <c r="U2125" s="4">
        <v>43747</v>
      </c>
      <c r="V2125" s="19" t="str">
        <f>IFERROR(VLOOKUP(C2125,TABLAS!A:C,3,0),"")</f>
        <v>Sanchez Casana, Alejandro Alfr</v>
      </c>
      <c r="W2125" s="19" t="str">
        <f>IFERROR(VLOOKUP(G2125,TABLAS!E:F,2,0)," ")</f>
        <v>CONTADO</v>
      </c>
      <c r="X2125" s="19" t="str">
        <f t="shared" si="99"/>
        <v>10065757 - Luciano Villarruel, Walter Adelfio</v>
      </c>
      <c r="Y2125" s="19" t="str">
        <f>IFERROR(VLOOKUP(O2125,TABLAS!O:P,2,0)," ")</f>
        <v>Pedido</v>
      </c>
      <c r="Z2125" s="58">
        <f>IFERROR(IF(R2125&lt;&gt;"CA",(Q2125/VLOOKUP(INT(I2125),TABLAS!R:W,4,0)),Q2125),"0")</f>
        <v>1</v>
      </c>
      <c r="AA2125" s="19" t="s">
        <v>3</v>
      </c>
      <c r="AB2125">
        <f t="shared" si="101"/>
        <v>0</v>
      </c>
    </row>
    <row r="2126" spans="1:28" x14ac:dyDescent="0.25">
      <c r="A2126" s="71">
        <f t="shared" si="100"/>
        <v>10065757</v>
      </c>
      <c r="B2126" s="1" t="s">
        <v>102</v>
      </c>
      <c r="C2126" s="1" t="s">
        <v>28</v>
      </c>
      <c r="D2126" s="1" t="s">
        <v>3922</v>
      </c>
      <c r="E2126" s="1" t="s">
        <v>3923</v>
      </c>
      <c r="F2126" s="1" t="s">
        <v>3924</v>
      </c>
      <c r="G2126" s="1" t="s">
        <v>4</v>
      </c>
      <c r="H2126" s="1" t="s">
        <v>153</v>
      </c>
      <c r="I2126" s="1" t="s">
        <v>182</v>
      </c>
      <c r="J2126" s="1" t="s">
        <v>183</v>
      </c>
      <c r="K2126" s="1" t="s">
        <v>103</v>
      </c>
      <c r="L2126" s="1" t="s">
        <v>2</v>
      </c>
      <c r="M2126" s="1" t="s">
        <v>3</v>
      </c>
      <c r="N2126" s="1" t="s">
        <v>3333</v>
      </c>
      <c r="O2126" s="1" t="s">
        <v>59</v>
      </c>
      <c r="P2126" s="1" t="s">
        <v>232</v>
      </c>
      <c r="Q2126" s="2">
        <v>1</v>
      </c>
      <c r="R2126" s="3" t="s">
        <v>3</v>
      </c>
      <c r="S2126" s="4">
        <v>43746</v>
      </c>
      <c r="T2126" s="5">
        <v>16.91</v>
      </c>
      <c r="U2126" s="4">
        <v>43747</v>
      </c>
      <c r="V2126" s="19" t="str">
        <f>IFERROR(VLOOKUP(C2126,TABLAS!A:C,3,0),"")</f>
        <v>Sanchez Casana, Alejandro Alfr</v>
      </c>
      <c r="W2126" s="19" t="str">
        <f>IFERROR(VLOOKUP(G2126,TABLAS!E:F,2,0)," ")</f>
        <v>CONTADO</v>
      </c>
      <c r="X2126" s="19" t="str">
        <f t="shared" si="99"/>
        <v>10065757 - Luciano Villarruel, Walter Adelfio</v>
      </c>
      <c r="Y2126" s="19" t="str">
        <f>IFERROR(VLOOKUP(O2126,TABLAS!O:P,2,0)," ")</f>
        <v>Pedido</v>
      </c>
      <c r="Z2126" s="58">
        <f>IFERROR(IF(R2126&lt;&gt;"CA",(Q2126/VLOOKUP(INT(I2126),TABLAS!R:W,4,0)),Q2126),"0")</f>
        <v>1</v>
      </c>
      <c r="AA2126" s="19" t="s">
        <v>3</v>
      </c>
      <c r="AB2126">
        <f t="shared" si="101"/>
        <v>0</v>
      </c>
    </row>
    <row r="2127" spans="1:28" x14ac:dyDescent="0.25">
      <c r="A2127" s="71">
        <f t="shared" si="100"/>
        <v>10065757</v>
      </c>
      <c r="B2127" s="1" t="s">
        <v>102</v>
      </c>
      <c r="C2127" s="1" t="s">
        <v>28</v>
      </c>
      <c r="D2127" s="1" t="s">
        <v>3922</v>
      </c>
      <c r="E2127" s="1" t="s">
        <v>3923</v>
      </c>
      <c r="F2127" s="1" t="s">
        <v>3924</v>
      </c>
      <c r="G2127" s="1" t="s">
        <v>4</v>
      </c>
      <c r="H2127" s="1" t="s">
        <v>153</v>
      </c>
      <c r="I2127" s="1" t="s">
        <v>176</v>
      </c>
      <c r="J2127" s="1" t="s">
        <v>177</v>
      </c>
      <c r="K2127" s="1" t="s">
        <v>103</v>
      </c>
      <c r="L2127" s="1" t="s">
        <v>2</v>
      </c>
      <c r="M2127" s="1" t="s">
        <v>3</v>
      </c>
      <c r="N2127" s="1" t="s">
        <v>3333</v>
      </c>
      <c r="O2127" s="1" t="s">
        <v>59</v>
      </c>
      <c r="P2127" s="1" t="s">
        <v>232</v>
      </c>
      <c r="Q2127" s="2">
        <v>1</v>
      </c>
      <c r="R2127" s="3" t="s">
        <v>3</v>
      </c>
      <c r="S2127" s="4">
        <v>43746</v>
      </c>
      <c r="T2127" s="5">
        <v>7.24</v>
      </c>
      <c r="U2127" s="4">
        <v>43747</v>
      </c>
      <c r="V2127" s="19" t="str">
        <f>IFERROR(VLOOKUP(C2127,TABLAS!A:C,3,0),"")</f>
        <v>Sanchez Casana, Alejandro Alfr</v>
      </c>
      <c r="W2127" s="19" t="str">
        <f>IFERROR(VLOOKUP(G2127,TABLAS!E:F,2,0)," ")</f>
        <v>CONTADO</v>
      </c>
      <c r="X2127" s="19" t="str">
        <f t="shared" si="99"/>
        <v>10065757 - Luciano Villarruel, Walter Adelfio</v>
      </c>
      <c r="Y2127" s="19" t="str">
        <f>IFERROR(VLOOKUP(O2127,TABLAS!O:P,2,0)," ")</f>
        <v>Pedido</v>
      </c>
      <c r="Z2127" s="58">
        <f>IFERROR(IF(R2127&lt;&gt;"CA",(Q2127/VLOOKUP(INT(I2127),TABLAS!R:W,4,0)),Q2127),"0")</f>
        <v>1</v>
      </c>
      <c r="AA2127" s="19" t="s">
        <v>3</v>
      </c>
      <c r="AB2127">
        <f t="shared" si="101"/>
        <v>0</v>
      </c>
    </row>
    <row r="2128" spans="1:28" x14ac:dyDescent="0.25">
      <c r="A2128" s="71">
        <f t="shared" si="100"/>
        <v>10065757</v>
      </c>
      <c r="B2128" s="1" t="s">
        <v>102</v>
      </c>
      <c r="C2128" s="1" t="s">
        <v>28</v>
      </c>
      <c r="D2128" s="1" t="s">
        <v>3922</v>
      </c>
      <c r="E2128" s="1" t="s">
        <v>3923</v>
      </c>
      <c r="F2128" s="1" t="s">
        <v>3924</v>
      </c>
      <c r="G2128" s="1" t="s">
        <v>4</v>
      </c>
      <c r="H2128" s="1" t="s">
        <v>153</v>
      </c>
      <c r="I2128" s="1" t="s">
        <v>151</v>
      </c>
      <c r="J2128" s="1" t="s">
        <v>152</v>
      </c>
      <c r="K2128" s="1" t="s">
        <v>103</v>
      </c>
      <c r="L2128" s="1" t="s">
        <v>2</v>
      </c>
      <c r="M2128" s="1" t="s">
        <v>3</v>
      </c>
      <c r="N2128" s="1" t="s">
        <v>3333</v>
      </c>
      <c r="O2128" s="1" t="s">
        <v>65</v>
      </c>
      <c r="P2128" s="1" t="s">
        <v>232</v>
      </c>
      <c r="Q2128" s="2">
        <v>1</v>
      </c>
      <c r="R2128" s="3" t="s">
        <v>2</v>
      </c>
      <c r="S2128" s="4">
        <v>43746</v>
      </c>
      <c r="T2128" s="5">
        <v>0</v>
      </c>
      <c r="U2128" s="4">
        <v>43747</v>
      </c>
      <c r="V2128" s="19" t="str">
        <f>IFERROR(VLOOKUP(C2128,TABLAS!A:C,3,0),"")</f>
        <v>Sanchez Casana, Alejandro Alfr</v>
      </c>
      <c r="W2128" s="19" t="str">
        <f>IFERROR(VLOOKUP(G2128,TABLAS!E:F,2,0)," ")</f>
        <v>CONTADO</v>
      </c>
      <c r="X2128" s="19" t="str">
        <f t="shared" si="99"/>
        <v>10065757 - Luciano Villarruel, Walter Adelfio</v>
      </c>
      <c r="Y2128" s="19" t="str">
        <f>IFERROR(VLOOKUP(O2128,TABLAS!O:P,2,0)," ")</f>
        <v>Bonificación</v>
      </c>
      <c r="Z2128" s="58">
        <f>IFERROR(IF(R2128&lt;&gt;"CA",(Q2128/VLOOKUP(INT(I2128),TABLAS!R:W,4,0)),Q2128),"0")</f>
        <v>6.6666666666666666E-2</v>
      </c>
      <c r="AA2128" s="19" t="s">
        <v>3</v>
      </c>
      <c r="AB2128">
        <f t="shared" si="101"/>
        <v>0</v>
      </c>
    </row>
    <row r="2129" spans="1:28" x14ac:dyDescent="0.25">
      <c r="A2129" s="71">
        <f t="shared" si="100"/>
        <v>10065757</v>
      </c>
      <c r="B2129" s="1" t="s">
        <v>102</v>
      </c>
      <c r="C2129" s="1" t="s">
        <v>28</v>
      </c>
      <c r="D2129" s="1" t="s">
        <v>3922</v>
      </c>
      <c r="E2129" s="1" t="s">
        <v>3923</v>
      </c>
      <c r="F2129" s="1" t="s">
        <v>3924</v>
      </c>
      <c r="G2129" s="1" t="s">
        <v>4</v>
      </c>
      <c r="H2129" s="1" t="s">
        <v>153</v>
      </c>
      <c r="I2129" s="1" t="s">
        <v>104</v>
      </c>
      <c r="J2129" s="1" t="s">
        <v>105</v>
      </c>
      <c r="K2129" s="1" t="s">
        <v>103</v>
      </c>
      <c r="L2129" s="1" t="s">
        <v>2</v>
      </c>
      <c r="M2129" s="1" t="s">
        <v>3</v>
      </c>
      <c r="N2129" s="1" t="s">
        <v>3333</v>
      </c>
      <c r="O2129" s="1" t="s">
        <v>65</v>
      </c>
      <c r="P2129" s="1" t="s">
        <v>232</v>
      </c>
      <c r="Q2129" s="2">
        <v>1</v>
      </c>
      <c r="R2129" s="3" t="s">
        <v>2</v>
      </c>
      <c r="S2129" s="4">
        <v>43746</v>
      </c>
      <c r="T2129" s="5">
        <v>0</v>
      </c>
      <c r="U2129" s="4">
        <v>43747</v>
      </c>
      <c r="V2129" s="19" t="str">
        <f>IFERROR(VLOOKUP(C2129,TABLAS!A:C,3,0),"")</f>
        <v>Sanchez Casana, Alejandro Alfr</v>
      </c>
      <c r="W2129" s="19" t="str">
        <f>IFERROR(VLOOKUP(G2129,TABLAS!E:F,2,0)," ")</f>
        <v>CONTADO</v>
      </c>
      <c r="X2129" s="19" t="str">
        <f t="shared" si="99"/>
        <v>10065757 - Luciano Villarruel, Walter Adelfio</v>
      </c>
      <c r="Y2129" s="19" t="str">
        <f>IFERROR(VLOOKUP(O2129,TABLAS!O:P,2,0)," ")</f>
        <v>Bonificación</v>
      </c>
      <c r="Z2129" s="58">
        <f>IFERROR(IF(R2129&lt;&gt;"CA",(Q2129/VLOOKUP(INT(I2129),TABLAS!R:W,4,0)),Q2129),"0")</f>
        <v>6.6666666666666666E-2</v>
      </c>
      <c r="AA2129" s="19" t="s">
        <v>3</v>
      </c>
      <c r="AB2129">
        <f t="shared" si="101"/>
        <v>0</v>
      </c>
    </row>
    <row r="2130" spans="1:28" x14ac:dyDescent="0.25">
      <c r="A2130" s="71">
        <f t="shared" si="100"/>
        <v>10065757</v>
      </c>
      <c r="B2130" s="1" t="s">
        <v>102</v>
      </c>
      <c r="C2130" s="1" t="s">
        <v>28</v>
      </c>
      <c r="D2130" s="1" t="s">
        <v>3922</v>
      </c>
      <c r="E2130" s="1" t="s">
        <v>3923</v>
      </c>
      <c r="F2130" s="1" t="s">
        <v>3924</v>
      </c>
      <c r="G2130" s="1" t="s">
        <v>4</v>
      </c>
      <c r="H2130" s="1" t="s">
        <v>153</v>
      </c>
      <c r="I2130" s="1" t="s">
        <v>1809</v>
      </c>
      <c r="J2130" s="1" t="s">
        <v>1810</v>
      </c>
      <c r="K2130" s="1" t="s">
        <v>222</v>
      </c>
      <c r="L2130" s="1" t="s">
        <v>2</v>
      </c>
      <c r="M2130" s="1" t="s">
        <v>2</v>
      </c>
      <c r="N2130" s="1" t="s">
        <v>3333</v>
      </c>
      <c r="O2130" s="1" t="s">
        <v>65</v>
      </c>
      <c r="P2130" s="1" t="s">
        <v>232</v>
      </c>
      <c r="Q2130" s="2">
        <v>3</v>
      </c>
      <c r="R2130" s="3" t="s">
        <v>2</v>
      </c>
      <c r="S2130" s="4">
        <v>43746</v>
      </c>
      <c r="T2130" s="5">
        <v>0</v>
      </c>
      <c r="U2130" s="4">
        <v>43747</v>
      </c>
      <c r="V2130" s="19" t="str">
        <f>IFERROR(VLOOKUP(C2130,TABLAS!A:C,3,0),"")</f>
        <v>Sanchez Casana, Alejandro Alfr</v>
      </c>
      <c r="W2130" s="19" t="str">
        <f>IFERROR(VLOOKUP(G2130,TABLAS!E:F,2,0)," ")</f>
        <v>CONTADO</v>
      </c>
      <c r="X2130" s="19" t="str">
        <f t="shared" si="99"/>
        <v>10065757 - Luciano Villarruel, Walter Adelfio</v>
      </c>
      <c r="Y2130" s="19" t="str">
        <f>IFERROR(VLOOKUP(O2130,TABLAS!O:P,2,0)," ")</f>
        <v>Bonificación</v>
      </c>
      <c r="Z2130" s="58" t="str">
        <f>IFERROR(IF(R2130&lt;&gt;"CA",(Q2130/VLOOKUP(INT(I2130),TABLAS!R:W,4,0)),Q2130),"0")</f>
        <v>0</v>
      </c>
      <c r="AA2130" s="19" t="s">
        <v>3</v>
      </c>
      <c r="AB2130">
        <f t="shared" si="101"/>
        <v>0</v>
      </c>
    </row>
    <row r="2131" spans="1:28" x14ac:dyDescent="0.25">
      <c r="A2131" s="71">
        <f t="shared" si="100"/>
        <v>11167224</v>
      </c>
      <c r="B2131" s="1" t="s">
        <v>102</v>
      </c>
      <c r="C2131" s="1" t="s">
        <v>30</v>
      </c>
      <c r="D2131" s="1" t="s">
        <v>3925</v>
      </c>
      <c r="E2131" s="1" t="s">
        <v>3926</v>
      </c>
      <c r="F2131" s="1" t="s">
        <v>3927</v>
      </c>
      <c r="G2131" s="1" t="s">
        <v>4</v>
      </c>
      <c r="H2131" s="1" t="s">
        <v>153</v>
      </c>
      <c r="I2131" s="1" t="s">
        <v>100</v>
      </c>
      <c r="J2131" s="1" t="s">
        <v>101</v>
      </c>
      <c r="K2131" s="1" t="s">
        <v>103</v>
      </c>
      <c r="L2131" s="1" t="s">
        <v>2</v>
      </c>
      <c r="M2131" s="1" t="s">
        <v>3</v>
      </c>
      <c r="N2131" s="1" t="s">
        <v>3928</v>
      </c>
      <c r="O2131" s="1" t="s">
        <v>61</v>
      </c>
      <c r="P2131" s="1" t="s">
        <v>235</v>
      </c>
      <c r="Q2131" s="2">
        <v>10</v>
      </c>
      <c r="R2131" s="3" t="s">
        <v>3</v>
      </c>
      <c r="S2131" s="4">
        <v>43746</v>
      </c>
      <c r="T2131" s="5">
        <v>265.33999999999997</v>
      </c>
      <c r="U2131" s="4">
        <v>43747</v>
      </c>
      <c r="V2131" s="19" t="str">
        <f>IFERROR(VLOOKUP(C2131,TABLAS!A:C,3,0),"")</f>
        <v>Sanchez Casana, Alejandro Alfr</v>
      </c>
      <c r="W2131" s="19" t="str">
        <f>IFERROR(VLOOKUP(G2131,TABLAS!E:F,2,0)," ")</f>
        <v>CONTADO</v>
      </c>
      <c r="X2131" s="19" t="str">
        <f t="shared" si="99"/>
        <v>11167224 - Lujan De Gutierrez, Martha G</v>
      </c>
      <c r="Y2131" s="19" t="str">
        <f>IFERROR(VLOOKUP(O2131,TABLAS!O:P,2,0)," ")</f>
        <v>Pedido</v>
      </c>
      <c r="Z2131" s="58">
        <f>IFERROR(IF(R2131&lt;&gt;"CA",(Q2131/VLOOKUP(INT(I2131),TABLAS!R:W,4,0)),Q2131),"0")</f>
        <v>10</v>
      </c>
      <c r="AA2131" s="19" t="s">
        <v>3</v>
      </c>
      <c r="AB2131">
        <f t="shared" si="101"/>
        <v>0</v>
      </c>
    </row>
    <row r="2132" spans="1:28" x14ac:dyDescent="0.25">
      <c r="A2132" s="71">
        <f t="shared" si="100"/>
        <v>11167224</v>
      </c>
      <c r="B2132" s="1" t="s">
        <v>102</v>
      </c>
      <c r="C2132" s="1" t="s">
        <v>30</v>
      </c>
      <c r="D2132" s="1" t="s">
        <v>3925</v>
      </c>
      <c r="E2132" s="1" t="s">
        <v>3926</v>
      </c>
      <c r="F2132" s="1" t="s">
        <v>3927</v>
      </c>
      <c r="G2132" s="1" t="s">
        <v>4</v>
      </c>
      <c r="H2132" s="1" t="s">
        <v>153</v>
      </c>
      <c r="I2132" s="1" t="s">
        <v>157</v>
      </c>
      <c r="J2132" s="1" t="s">
        <v>158</v>
      </c>
      <c r="K2132" s="1" t="s">
        <v>103</v>
      </c>
      <c r="L2132" s="1" t="s">
        <v>2</v>
      </c>
      <c r="M2132" s="1" t="s">
        <v>3</v>
      </c>
      <c r="N2132" s="1" t="s">
        <v>3928</v>
      </c>
      <c r="O2132" s="1" t="s">
        <v>61</v>
      </c>
      <c r="P2132" s="1" t="s">
        <v>235</v>
      </c>
      <c r="Q2132" s="2">
        <v>4</v>
      </c>
      <c r="R2132" s="3" t="s">
        <v>3</v>
      </c>
      <c r="S2132" s="4">
        <v>43746</v>
      </c>
      <c r="T2132" s="5">
        <v>123.84</v>
      </c>
      <c r="U2132" s="4">
        <v>43747</v>
      </c>
      <c r="V2132" s="19" t="str">
        <f>IFERROR(VLOOKUP(C2132,TABLAS!A:C,3,0),"")</f>
        <v>Sanchez Casana, Alejandro Alfr</v>
      </c>
      <c r="W2132" s="19" t="str">
        <f>IFERROR(VLOOKUP(G2132,TABLAS!E:F,2,0)," ")</f>
        <v>CONTADO</v>
      </c>
      <c r="X2132" s="19" t="str">
        <f t="shared" si="99"/>
        <v>11167224 - Lujan De Gutierrez, Martha G</v>
      </c>
      <c r="Y2132" s="19" t="str">
        <f>IFERROR(VLOOKUP(O2132,TABLAS!O:P,2,0)," ")</f>
        <v>Pedido</v>
      </c>
      <c r="Z2132" s="58">
        <f>IFERROR(IF(R2132&lt;&gt;"CA",(Q2132/VLOOKUP(INT(I2132),TABLAS!R:W,4,0)),Q2132),"0")</f>
        <v>4</v>
      </c>
      <c r="AA2132" s="19" t="s">
        <v>3</v>
      </c>
      <c r="AB2132">
        <f t="shared" si="101"/>
        <v>0</v>
      </c>
    </row>
    <row r="2133" spans="1:28" x14ac:dyDescent="0.25">
      <c r="A2133" s="71">
        <f t="shared" si="100"/>
        <v>11167224</v>
      </c>
      <c r="B2133" s="1" t="s">
        <v>102</v>
      </c>
      <c r="C2133" s="1" t="s">
        <v>30</v>
      </c>
      <c r="D2133" s="1" t="s">
        <v>3925</v>
      </c>
      <c r="E2133" s="1" t="s">
        <v>3926</v>
      </c>
      <c r="F2133" s="1" t="s">
        <v>3927</v>
      </c>
      <c r="G2133" s="1" t="s">
        <v>4</v>
      </c>
      <c r="H2133" s="1" t="s">
        <v>153</v>
      </c>
      <c r="I2133" s="1" t="s">
        <v>216</v>
      </c>
      <c r="J2133" s="1" t="s">
        <v>217</v>
      </c>
      <c r="K2133" s="1" t="s">
        <v>103</v>
      </c>
      <c r="L2133" s="1" t="s">
        <v>2</v>
      </c>
      <c r="M2133" s="1" t="s">
        <v>3</v>
      </c>
      <c r="N2133" s="1" t="s">
        <v>3928</v>
      </c>
      <c r="O2133" s="1" t="s">
        <v>61</v>
      </c>
      <c r="P2133" s="1" t="s">
        <v>235</v>
      </c>
      <c r="Q2133" s="2">
        <v>1</v>
      </c>
      <c r="R2133" s="3" t="s">
        <v>3</v>
      </c>
      <c r="S2133" s="4">
        <v>43746</v>
      </c>
      <c r="T2133" s="5">
        <v>34.97</v>
      </c>
      <c r="U2133" s="4">
        <v>43747</v>
      </c>
      <c r="V2133" s="19" t="str">
        <f>IFERROR(VLOOKUP(C2133,TABLAS!A:C,3,0),"")</f>
        <v>Sanchez Casana, Alejandro Alfr</v>
      </c>
      <c r="W2133" s="19" t="str">
        <f>IFERROR(VLOOKUP(G2133,TABLAS!E:F,2,0)," ")</f>
        <v>CONTADO</v>
      </c>
      <c r="X2133" s="19" t="str">
        <f t="shared" si="99"/>
        <v>11167224 - Lujan De Gutierrez, Martha G</v>
      </c>
      <c r="Y2133" s="19" t="str">
        <f>IFERROR(VLOOKUP(O2133,TABLAS!O:P,2,0)," ")</f>
        <v>Pedido</v>
      </c>
      <c r="Z2133" s="58">
        <f>IFERROR(IF(R2133&lt;&gt;"CA",(Q2133/VLOOKUP(INT(I2133),TABLAS!R:W,4,0)),Q2133),"0")</f>
        <v>1</v>
      </c>
      <c r="AA2133" s="19" t="s">
        <v>3</v>
      </c>
      <c r="AB2133">
        <f t="shared" si="101"/>
        <v>0</v>
      </c>
    </row>
    <row r="2134" spans="1:28" x14ac:dyDescent="0.25">
      <c r="A2134" s="71">
        <f t="shared" si="100"/>
        <v>11036242</v>
      </c>
      <c r="B2134" s="1" t="s">
        <v>102</v>
      </c>
      <c r="C2134" s="1" t="s">
        <v>29</v>
      </c>
      <c r="D2134" s="1" t="s">
        <v>3929</v>
      </c>
      <c r="E2134" s="1" t="s">
        <v>3930</v>
      </c>
      <c r="F2134" s="1" t="s">
        <v>3931</v>
      </c>
      <c r="G2134" s="1" t="s">
        <v>4</v>
      </c>
      <c r="H2134" s="1" t="s">
        <v>153</v>
      </c>
      <c r="I2134" s="1" t="s">
        <v>100</v>
      </c>
      <c r="J2134" s="1" t="s">
        <v>101</v>
      </c>
      <c r="K2134" s="1" t="s">
        <v>103</v>
      </c>
      <c r="L2134" s="1" t="s">
        <v>2</v>
      </c>
      <c r="M2134" s="1" t="s">
        <v>3</v>
      </c>
      <c r="N2134" s="1" t="s">
        <v>3932</v>
      </c>
      <c r="O2134" s="1" t="s">
        <v>61</v>
      </c>
      <c r="P2134" s="1" t="s">
        <v>227</v>
      </c>
      <c r="Q2134" s="2">
        <v>5</v>
      </c>
      <c r="R2134" s="3" t="s">
        <v>3</v>
      </c>
      <c r="S2134" s="4">
        <v>43746</v>
      </c>
      <c r="T2134" s="5">
        <v>132.66999999999999</v>
      </c>
      <c r="U2134" s="4">
        <v>43747</v>
      </c>
      <c r="V2134" s="19" t="str">
        <f>IFERROR(VLOOKUP(C2134,TABLAS!A:C,3,0),"")</f>
        <v>Sanchez Casana, Alejandro Alfr</v>
      </c>
      <c r="W2134" s="19" t="str">
        <f>IFERROR(VLOOKUP(G2134,TABLAS!E:F,2,0)," ")</f>
        <v>CONTADO</v>
      </c>
      <c r="X2134" s="19" t="str">
        <f t="shared" si="99"/>
        <v>11036242 - Lujan Mercado, Neli Genara</v>
      </c>
      <c r="Y2134" s="19" t="str">
        <f>IFERROR(VLOOKUP(O2134,TABLAS!O:P,2,0)," ")</f>
        <v>Pedido</v>
      </c>
      <c r="Z2134" s="58">
        <f>IFERROR(IF(R2134&lt;&gt;"CA",(Q2134/VLOOKUP(INT(I2134),TABLAS!R:W,4,0)),Q2134),"0")</f>
        <v>5</v>
      </c>
      <c r="AA2134" s="19" t="s">
        <v>3</v>
      </c>
      <c r="AB2134">
        <f t="shared" si="101"/>
        <v>0</v>
      </c>
    </row>
    <row r="2135" spans="1:28" x14ac:dyDescent="0.25">
      <c r="A2135" s="71">
        <f t="shared" si="100"/>
        <v>11036242</v>
      </c>
      <c r="B2135" s="1" t="s">
        <v>102</v>
      </c>
      <c r="C2135" s="1" t="s">
        <v>29</v>
      </c>
      <c r="D2135" s="1" t="s">
        <v>3929</v>
      </c>
      <c r="E2135" s="1" t="s">
        <v>3930</v>
      </c>
      <c r="F2135" s="1" t="s">
        <v>3931</v>
      </c>
      <c r="G2135" s="1" t="s">
        <v>4</v>
      </c>
      <c r="H2135" s="1" t="s">
        <v>153</v>
      </c>
      <c r="I2135" s="1" t="s">
        <v>216</v>
      </c>
      <c r="J2135" s="1" t="s">
        <v>217</v>
      </c>
      <c r="K2135" s="1" t="s">
        <v>103</v>
      </c>
      <c r="L2135" s="1" t="s">
        <v>2</v>
      </c>
      <c r="M2135" s="1" t="s">
        <v>3</v>
      </c>
      <c r="N2135" s="1" t="s">
        <v>3932</v>
      </c>
      <c r="O2135" s="1" t="s">
        <v>61</v>
      </c>
      <c r="P2135" s="1" t="s">
        <v>227</v>
      </c>
      <c r="Q2135" s="2">
        <v>1</v>
      </c>
      <c r="R2135" s="3" t="s">
        <v>3</v>
      </c>
      <c r="S2135" s="4">
        <v>43746</v>
      </c>
      <c r="T2135" s="5">
        <v>34.97</v>
      </c>
      <c r="U2135" s="4">
        <v>43747</v>
      </c>
      <c r="V2135" s="19" t="str">
        <f>IFERROR(VLOOKUP(C2135,TABLAS!A:C,3,0),"")</f>
        <v>Sanchez Casana, Alejandro Alfr</v>
      </c>
      <c r="W2135" s="19" t="str">
        <f>IFERROR(VLOOKUP(G2135,TABLAS!E:F,2,0)," ")</f>
        <v>CONTADO</v>
      </c>
      <c r="X2135" s="19" t="str">
        <f t="shared" si="99"/>
        <v>11036242 - Lujan Mercado, Neli Genara</v>
      </c>
      <c r="Y2135" s="19" t="str">
        <f>IFERROR(VLOOKUP(O2135,TABLAS!O:P,2,0)," ")</f>
        <v>Pedido</v>
      </c>
      <c r="Z2135" s="58">
        <f>IFERROR(IF(R2135&lt;&gt;"CA",(Q2135/VLOOKUP(INT(I2135),TABLAS!R:W,4,0)),Q2135),"0")</f>
        <v>1</v>
      </c>
      <c r="AA2135" s="19" t="s">
        <v>3</v>
      </c>
      <c r="AB2135">
        <f t="shared" si="101"/>
        <v>0</v>
      </c>
    </row>
    <row r="2136" spans="1:28" x14ac:dyDescent="0.25">
      <c r="A2136" s="71">
        <f t="shared" si="100"/>
        <v>11517612</v>
      </c>
      <c r="B2136" s="1" t="s">
        <v>206</v>
      </c>
      <c r="C2136" s="1" t="s">
        <v>31</v>
      </c>
      <c r="D2136" s="1" t="s">
        <v>3933</v>
      </c>
      <c r="E2136" s="1" t="s">
        <v>3934</v>
      </c>
      <c r="F2136" s="1" t="s">
        <v>3935</v>
      </c>
      <c r="G2136" s="1" t="s">
        <v>4</v>
      </c>
      <c r="H2136" s="1" t="s">
        <v>153</v>
      </c>
      <c r="I2136" s="1" t="s">
        <v>100</v>
      </c>
      <c r="J2136" s="1" t="s">
        <v>101</v>
      </c>
      <c r="K2136" s="1" t="s">
        <v>103</v>
      </c>
      <c r="L2136" s="1" t="s">
        <v>2</v>
      </c>
      <c r="M2136" s="1" t="s">
        <v>3</v>
      </c>
      <c r="N2136" s="1" t="s">
        <v>3936</v>
      </c>
      <c r="O2136" s="1" t="s">
        <v>61</v>
      </c>
      <c r="P2136" s="1" t="s">
        <v>230</v>
      </c>
      <c r="Q2136" s="2">
        <v>8</v>
      </c>
      <c r="R2136" s="3" t="s">
        <v>3</v>
      </c>
      <c r="S2136" s="4">
        <v>43746</v>
      </c>
      <c r="T2136" s="5">
        <v>212.27</v>
      </c>
      <c r="U2136" s="4">
        <v>43747</v>
      </c>
      <c r="V2136" s="19" t="str">
        <f>IFERROR(VLOOKUP(C2136,TABLAS!A:C,3,0),"")</f>
        <v>Cueva Borgoño, Juan Carlos</v>
      </c>
      <c r="W2136" s="19" t="str">
        <f>IFERROR(VLOOKUP(G2136,TABLAS!E:F,2,0)," ")</f>
        <v>CONTADO</v>
      </c>
      <c r="X2136" s="19" t="str">
        <f t="shared" si="99"/>
        <v>11517612 - Luna Victoria Paredes, Suly Marilin</v>
      </c>
      <c r="Y2136" s="19" t="str">
        <f>IFERROR(VLOOKUP(O2136,TABLAS!O:P,2,0)," ")</f>
        <v>Pedido</v>
      </c>
      <c r="Z2136" s="58">
        <f>IFERROR(IF(R2136&lt;&gt;"CA",(Q2136/VLOOKUP(INT(I2136),TABLAS!R:W,4,0)),Q2136),"0")</f>
        <v>8</v>
      </c>
      <c r="AA2136" s="19" t="s">
        <v>3</v>
      </c>
      <c r="AB2136">
        <f t="shared" si="101"/>
        <v>0</v>
      </c>
    </row>
    <row r="2137" spans="1:28" x14ac:dyDescent="0.25">
      <c r="A2137" s="71">
        <f t="shared" si="100"/>
        <v>11517612</v>
      </c>
      <c r="B2137" s="1" t="s">
        <v>206</v>
      </c>
      <c r="C2137" s="1" t="s">
        <v>31</v>
      </c>
      <c r="D2137" s="1" t="s">
        <v>3933</v>
      </c>
      <c r="E2137" s="1" t="s">
        <v>3934</v>
      </c>
      <c r="F2137" s="1" t="s">
        <v>3935</v>
      </c>
      <c r="G2137" s="1" t="s">
        <v>4</v>
      </c>
      <c r="H2137" s="1" t="s">
        <v>153</v>
      </c>
      <c r="I2137" s="1" t="s">
        <v>157</v>
      </c>
      <c r="J2137" s="1" t="s">
        <v>158</v>
      </c>
      <c r="K2137" s="1" t="s">
        <v>103</v>
      </c>
      <c r="L2137" s="1" t="s">
        <v>2</v>
      </c>
      <c r="M2137" s="1" t="s">
        <v>3</v>
      </c>
      <c r="N2137" s="1" t="s">
        <v>3936</v>
      </c>
      <c r="O2137" s="1" t="s">
        <v>61</v>
      </c>
      <c r="P2137" s="1" t="s">
        <v>230</v>
      </c>
      <c r="Q2137" s="2">
        <v>5</v>
      </c>
      <c r="R2137" s="3" t="s">
        <v>3</v>
      </c>
      <c r="S2137" s="4">
        <v>43746</v>
      </c>
      <c r="T2137" s="5">
        <v>154.80000000000001</v>
      </c>
      <c r="U2137" s="4">
        <v>43747</v>
      </c>
      <c r="V2137" s="19" t="str">
        <f>IFERROR(VLOOKUP(C2137,TABLAS!A:C,3,0),"")</f>
        <v>Cueva Borgoño, Juan Carlos</v>
      </c>
      <c r="W2137" s="19" t="str">
        <f>IFERROR(VLOOKUP(G2137,TABLAS!E:F,2,0)," ")</f>
        <v>CONTADO</v>
      </c>
      <c r="X2137" s="19" t="str">
        <f t="shared" si="99"/>
        <v>11517612 - Luna Victoria Paredes, Suly Marilin</v>
      </c>
      <c r="Y2137" s="19" t="str">
        <f>IFERROR(VLOOKUP(O2137,TABLAS!O:P,2,0)," ")</f>
        <v>Pedido</v>
      </c>
      <c r="Z2137" s="58">
        <f>IFERROR(IF(R2137&lt;&gt;"CA",(Q2137/VLOOKUP(INT(I2137),TABLAS!R:W,4,0)),Q2137),"0")</f>
        <v>5</v>
      </c>
      <c r="AA2137" s="19" t="s">
        <v>3</v>
      </c>
      <c r="AB2137">
        <f t="shared" si="101"/>
        <v>0</v>
      </c>
    </row>
    <row r="2138" spans="1:28" x14ac:dyDescent="0.25">
      <c r="A2138" s="71">
        <f t="shared" si="100"/>
        <v>11482625</v>
      </c>
      <c r="B2138" s="1" t="s">
        <v>102</v>
      </c>
      <c r="C2138" s="1" t="s">
        <v>29</v>
      </c>
      <c r="D2138" s="1" t="s">
        <v>3937</v>
      </c>
      <c r="E2138" s="1" t="s">
        <v>3938</v>
      </c>
      <c r="F2138" s="1" t="s">
        <v>3939</v>
      </c>
      <c r="G2138" s="1" t="s">
        <v>4</v>
      </c>
      <c r="H2138" s="1" t="s">
        <v>153</v>
      </c>
      <c r="I2138" s="1" t="s">
        <v>213</v>
      </c>
      <c r="J2138" s="1" t="s">
        <v>214</v>
      </c>
      <c r="K2138" s="1" t="s">
        <v>103</v>
      </c>
      <c r="L2138" s="1" t="s">
        <v>2</v>
      </c>
      <c r="M2138" s="1" t="s">
        <v>3</v>
      </c>
      <c r="N2138" s="1" t="s">
        <v>3940</v>
      </c>
      <c r="O2138" s="1" t="s">
        <v>61</v>
      </c>
      <c r="P2138" s="1" t="s">
        <v>1847</v>
      </c>
      <c r="Q2138" s="2">
        <v>2</v>
      </c>
      <c r="R2138" s="3" t="s">
        <v>3</v>
      </c>
      <c r="S2138" s="4">
        <v>43746</v>
      </c>
      <c r="T2138" s="5">
        <v>61.34</v>
      </c>
      <c r="U2138" s="4">
        <v>43747</v>
      </c>
      <c r="V2138" s="19" t="str">
        <f>IFERROR(VLOOKUP(C2138,TABLAS!A:C,3,0),"")</f>
        <v>Sanchez Casana, Alejandro Alfr</v>
      </c>
      <c r="W2138" s="19" t="str">
        <f>IFERROR(VLOOKUP(G2138,TABLAS!E:F,2,0)," ")</f>
        <v>CONTADO</v>
      </c>
      <c r="X2138" s="19" t="str">
        <f t="shared" si="99"/>
        <v>11482625 - Luyo Chumpitaz, Carmen Rosa</v>
      </c>
      <c r="Y2138" s="19" t="str">
        <f>IFERROR(VLOOKUP(O2138,TABLAS!O:P,2,0)," ")</f>
        <v>Pedido</v>
      </c>
      <c r="Z2138" s="58">
        <f>IFERROR(IF(R2138&lt;&gt;"CA",(Q2138/VLOOKUP(INT(I2138),TABLAS!R:W,4,0)),Q2138),"0")</f>
        <v>2</v>
      </c>
      <c r="AA2138" s="19" t="s">
        <v>3</v>
      </c>
      <c r="AB2138">
        <f t="shared" si="101"/>
        <v>0</v>
      </c>
    </row>
    <row r="2139" spans="1:28" x14ac:dyDescent="0.25">
      <c r="A2139" s="71">
        <f t="shared" si="100"/>
        <v>11482625</v>
      </c>
      <c r="B2139" s="1" t="s">
        <v>102</v>
      </c>
      <c r="C2139" s="1" t="s">
        <v>29</v>
      </c>
      <c r="D2139" s="1" t="s">
        <v>3937</v>
      </c>
      <c r="E2139" s="1" t="s">
        <v>3938</v>
      </c>
      <c r="F2139" s="1" t="s">
        <v>3939</v>
      </c>
      <c r="G2139" s="1" t="s">
        <v>4</v>
      </c>
      <c r="H2139" s="1" t="s">
        <v>153</v>
      </c>
      <c r="I2139" s="1" t="s">
        <v>210</v>
      </c>
      <c r="J2139" s="1" t="s">
        <v>211</v>
      </c>
      <c r="K2139" s="1" t="s">
        <v>103</v>
      </c>
      <c r="L2139" s="1" t="s">
        <v>2</v>
      </c>
      <c r="M2139" s="1" t="s">
        <v>3</v>
      </c>
      <c r="N2139" s="1" t="s">
        <v>3940</v>
      </c>
      <c r="O2139" s="1" t="s">
        <v>61</v>
      </c>
      <c r="P2139" s="1" t="s">
        <v>1847</v>
      </c>
      <c r="Q2139" s="2">
        <v>2</v>
      </c>
      <c r="R2139" s="3" t="s">
        <v>3</v>
      </c>
      <c r="S2139" s="4">
        <v>43746</v>
      </c>
      <c r="T2139" s="5">
        <v>52.78</v>
      </c>
      <c r="U2139" s="4">
        <v>43747</v>
      </c>
      <c r="V2139" s="19" t="str">
        <f>IFERROR(VLOOKUP(C2139,TABLAS!A:C,3,0),"")</f>
        <v>Sanchez Casana, Alejandro Alfr</v>
      </c>
      <c r="W2139" s="19" t="str">
        <f>IFERROR(VLOOKUP(G2139,TABLAS!E:F,2,0)," ")</f>
        <v>CONTADO</v>
      </c>
      <c r="X2139" s="19" t="str">
        <f t="shared" si="99"/>
        <v>11482625 - Luyo Chumpitaz, Carmen Rosa</v>
      </c>
      <c r="Y2139" s="19" t="str">
        <f>IFERROR(VLOOKUP(O2139,TABLAS!O:P,2,0)," ")</f>
        <v>Pedido</v>
      </c>
      <c r="Z2139" s="58">
        <f>IFERROR(IF(R2139&lt;&gt;"CA",(Q2139/VLOOKUP(INT(I2139),TABLAS!R:W,4,0)),Q2139),"0")</f>
        <v>2</v>
      </c>
      <c r="AA2139" s="19" t="s">
        <v>3</v>
      </c>
      <c r="AB2139">
        <f t="shared" si="101"/>
        <v>0</v>
      </c>
    </row>
    <row r="2140" spans="1:28" x14ac:dyDescent="0.25">
      <c r="A2140" s="71">
        <f t="shared" si="100"/>
        <v>11482625</v>
      </c>
      <c r="B2140" s="1" t="s">
        <v>102</v>
      </c>
      <c r="C2140" s="1" t="s">
        <v>29</v>
      </c>
      <c r="D2140" s="1" t="s">
        <v>3937</v>
      </c>
      <c r="E2140" s="1" t="s">
        <v>3938</v>
      </c>
      <c r="F2140" s="1" t="s">
        <v>3939</v>
      </c>
      <c r="G2140" s="1" t="s">
        <v>4</v>
      </c>
      <c r="H2140" s="1" t="s">
        <v>153</v>
      </c>
      <c r="I2140" s="1" t="s">
        <v>157</v>
      </c>
      <c r="J2140" s="1" t="s">
        <v>158</v>
      </c>
      <c r="K2140" s="1" t="s">
        <v>103</v>
      </c>
      <c r="L2140" s="1" t="s">
        <v>2</v>
      </c>
      <c r="M2140" s="1" t="s">
        <v>3</v>
      </c>
      <c r="N2140" s="1" t="s">
        <v>3940</v>
      </c>
      <c r="O2140" s="1" t="s">
        <v>61</v>
      </c>
      <c r="P2140" s="1" t="s">
        <v>1847</v>
      </c>
      <c r="Q2140" s="2">
        <v>3</v>
      </c>
      <c r="R2140" s="3" t="s">
        <v>3</v>
      </c>
      <c r="S2140" s="4">
        <v>43746</v>
      </c>
      <c r="T2140" s="5">
        <v>92.88</v>
      </c>
      <c r="U2140" s="4">
        <v>43747</v>
      </c>
      <c r="V2140" s="19" t="str">
        <f>IFERROR(VLOOKUP(C2140,TABLAS!A:C,3,0),"")</f>
        <v>Sanchez Casana, Alejandro Alfr</v>
      </c>
      <c r="W2140" s="19" t="str">
        <f>IFERROR(VLOOKUP(G2140,TABLAS!E:F,2,0)," ")</f>
        <v>CONTADO</v>
      </c>
      <c r="X2140" s="19" t="str">
        <f t="shared" si="99"/>
        <v>11482625 - Luyo Chumpitaz, Carmen Rosa</v>
      </c>
      <c r="Y2140" s="19" t="str">
        <f>IFERROR(VLOOKUP(O2140,TABLAS!O:P,2,0)," ")</f>
        <v>Pedido</v>
      </c>
      <c r="Z2140" s="58">
        <f>IFERROR(IF(R2140&lt;&gt;"CA",(Q2140/VLOOKUP(INT(I2140),TABLAS!R:W,4,0)),Q2140),"0")</f>
        <v>3</v>
      </c>
      <c r="AA2140" s="19" t="s">
        <v>3</v>
      </c>
      <c r="AB2140">
        <f t="shared" si="101"/>
        <v>0</v>
      </c>
    </row>
    <row r="2141" spans="1:28" x14ac:dyDescent="0.25">
      <c r="A2141" s="71">
        <f t="shared" si="100"/>
        <v>11482625</v>
      </c>
      <c r="B2141" s="1" t="s">
        <v>102</v>
      </c>
      <c r="C2141" s="1" t="s">
        <v>29</v>
      </c>
      <c r="D2141" s="1" t="s">
        <v>3937</v>
      </c>
      <c r="E2141" s="1" t="s">
        <v>3938</v>
      </c>
      <c r="F2141" s="1" t="s">
        <v>3939</v>
      </c>
      <c r="G2141" s="1" t="s">
        <v>4</v>
      </c>
      <c r="H2141" s="1" t="s">
        <v>153</v>
      </c>
      <c r="I2141" s="1" t="s">
        <v>100</v>
      </c>
      <c r="J2141" s="1" t="s">
        <v>101</v>
      </c>
      <c r="K2141" s="1" t="s">
        <v>103</v>
      </c>
      <c r="L2141" s="1" t="s">
        <v>2</v>
      </c>
      <c r="M2141" s="1" t="s">
        <v>3</v>
      </c>
      <c r="N2141" s="1" t="s">
        <v>3940</v>
      </c>
      <c r="O2141" s="1" t="s">
        <v>61</v>
      </c>
      <c r="P2141" s="1" t="s">
        <v>1847</v>
      </c>
      <c r="Q2141" s="2">
        <v>2</v>
      </c>
      <c r="R2141" s="3" t="s">
        <v>3</v>
      </c>
      <c r="S2141" s="4">
        <v>43746</v>
      </c>
      <c r="T2141" s="5">
        <v>53.07</v>
      </c>
      <c r="U2141" s="4">
        <v>43747</v>
      </c>
      <c r="V2141" s="19" t="str">
        <f>IFERROR(VLOOKUP(C2141,TABLAS!A:C,3,0),"")</f>
        <v>Sanchez Casana, Alejandro Alfr</v>
      </c>
      <c r="W2141" s="19" t="str">
        <f>IFERROR(VLOOKUP(G2141,TABLAS!E:F,2,0)," ")</f>
        <v>CONTADO</v>
      </c>
      <c r="X2141" s="19" t="str">
        <f t="shared" si="99"/>
        <v>11482625 - Luyo Chumpitaz, Carmen Rosa</v>
      </c>
      <c r="Y2141" s="19" t="str">
        <f>IFERROR(VLOOKUP(O2141,TABLAS!O:P,2,0)," ")</f>
        <v>Pedido</v>
      </c>
      <c r="Z2141" s="58">
        <f>IFERROR(IF(R2141&lt;&gt;"CA",(Q2141/VLOOKUP(INT(I2141),TABLAS!R:W,4,0)),Q2141),"0")</f>
        <v>2</v>
      </c>
      <c r="AA2141" s="19" t="s">
        <v>3</v>
      </c>
      <c r="AB2141">
        <f t="shared" si="101"/>
        <v>0</v>
      </c>
    </row>
    <row r="2142" spans="1:28" x14ac:dyDescent="0.25">
      <c r="A2142" s="71">
        <f t="shared" si="100"/>
        <v>11482625</v>
      </c>
      <c r="B2142" s="1" t="s">
        <v>102</v>
      </c>
      <c r="C2142" s="1" t="s">
        <v>29</v>
      </c>
      <c r="D2142" s="1" t="s">
        <v>3937</v>
      </c>
      <c r="E2142" s="1" t="s">
        <v>3938</v>
      </c>
      <c r="F2142" s="1" t="s">
        <v>3939</v>
      </c>
      <c r="G2142" s="1" t="s">
        <v>4</v>
      </c>
      <c r="H2142" s="1" t="s">
        <v>153</v>
      </c>
      <c r="I2142" s="1" t="s">
        <v>151</v>
      </c>
      <c r="J2142" s="1" t="s">
        <v>152</v>
      </c>
      <c r="K2142" s="1" t="s">
        <v>103</v>
      </c>
      <c r="L2142" s="1" t="s">
        <v>2</v>
      </c>
      <c r="M2142" s="1" t="s">
        <v>3</v>
      </c>
      <c r="N2142" s="1" t="s">
        <v>3940</v>
      </c>
      <c r="O2142" s="1" t="s">
        <v>59</v>
      </c>
      <c r="P2142" s="1" t="s">
        <v>1847</v>
      </c>
      <c r="Q2142" s="2">
        <v>1</v>
      </c>
      <c r="R2142" s="3" t="s">
        <v>3</v>
      </c>
      <c r="S2142" s="4">
        <v>43746</v>
      </c>
      <c r="T2142" s="5">
        <v>13.86</v>
      </c>
      <c r="U2142" s="4">
        <v>43747</v>
      </c>
      <c r="V2142" s="19" t="str">
        <f>IFERROR(VLOOKUP(C2142,TABLAS!A:C,3,0),"")</f>
        <v>Sanchez Casana, Alejandro Alfr</v>
      </c>
      <c r="W2142" s="19" t="str">
        <f>IFERROR(VLOOKUP(G2142,TABLAS!E:F,2,0)," ")</f>
        <v>CONTADO</v>
      </c>
      <c r="X2142" s="19" t="str">
        <f t="shared" si="99"/>
        <v>11482625 - Luyo Chumpitaz, Carmen Rosa</v>
      </c>
      <c r="Y2142" s="19" t="str">
        <f>IFERROR(VLOOKUP(O2142,TABLAS!O:P,2,0)," ")</f>
        <v>Pedido</v>
      </c>
      <c r="Z2142" s="58">
        <f>IFERROR(IF(R2142&lt;&gt;"CA",(Q2142/VLOOKUP(INT(I2142),TABLAS!R:W,4,0)),Q2142),"0")</f>
        <v>1</v>
      </c>
      <c r="AA2142" s="19" t="s">
        <v>3</v>
      </c>
      <c r="AB2142">
        <f t="shared" si="101"/>
        <v>0</v>
      </c>
    </row>
    <row r="2143" spans="1:28" x14ac:dyDescent="0.25">
      <c r="A2143" s="71">
        <f t="shared" si="100"/>
        <v>11482625</v>
      </c>
      <c r="B2143" s="1" t="s">
        <v>102</v>
      </c>
      <c r="C2143" s="1" t="s">
        <v>29</v>
      </c>
      <c r="D2143" s="1" t="s">
        <v>3937</v>
      </c>
      <c r="E2143" s="1" t="s">
        <v>3938</v>
      </c>
      <c r="F2143" s="1" t="s">
        <v>3939</v>
      </c>
      <c r="G2143" s="1" t="s">
        <v>4</v>
      </c>
      <c r="H2143" s="1" t="s">
        <v>153</v>
      </c>
      <c r="I2143" s="1" t="s">
        <v>170</v>
      </c>
      <c r="J2143" s="1" t="s">
        <v>171</v>
      </c>
      <c r="K2143" s="1" t="s">
        <v>103</v>
      </c>
      <c r="L2143" s="1" t="s">
        <v>2</v>
      </c>
      <c r="M2143" s="1" t="s">
        <v>3</v>
      </c>
      <c r="N2143" s="1" t="s">
        <v>3940</v>
      </c>
      <c r="O2143" s="1" t="s">
        <v>59</v>
      </c>
      <c r="P2143" s="1" t="s">
        <v>1847</v>
      </c>
      <c r="Q2143" s="2">
        <v>1</v>
      </c>
      <c r="R2143" s="3" t="s">
        <v>3</v>
      </c>
      <c r="S2143" s="4">
        <v>43746</v>
      </c>
      <c r="T2143" s="5">
        <v>7.39</v>
      </c>
      <c r="U2143" s="4">
        <v>43747</v>
      </c>
      <c r="V2143" s="19" t="str">
        <f>IFERROR(VLOOKUP(C2143,TABLAS!A:C,3,0),"")</f>
        <v>Sanchez Casana, Alejandro Alfr</v>
      </c>
      <c r="W2143" s="19" t="str">
        <f>IFERROR(VLOOKUP(G2143,TABLAS!E:F,2,0)," ")</f>
        <v>CONTADO</v>
      </c>
      <c r="X2143" s="19" t="str">
        <f t="shared" si="99"/>
        <v>11482625 - Luyo Chumpitaz, Carmen Rosa</v>
      </c>
      <c r="Y2143" s="19" t="str">
        <f>IFERROR(VLOOKUP(O2143,TABLAS!O:P,2,0)," ")</f>
        <v>Pedido</v>
      </c>
      <c r="Z2143" s="58">
        <f>IFERROR(IF(R2143&lt;&gt;"CA",(Q2143/VLOOKUP(INT(I2143),TABLAS!R:W,4,0)),Q2143),"0")</f>
        <v>1</v>
      </c>
      <c r="AA2143" s="19" t="s">
        <v>3</v>
      </c>
      <c r="AB2143">
        <f t="shared" si="101"/>
        <v>0</v>
      </c>
    </row>
    <row r="2144" spans="1:28" x14ac:dyDescent="0.25">
      <c r="A2144" s="71">
        <f t="shared" si="100"/>
        <v>11482625</v>
      </c>
      <c r="B2144" s="1" t="s">
        <v>102</v>
      </c>
      <c r="C2144" s="1" t="s">
        <v>29</v>
      </c>
      <c r="D2144" s="1" t="s">
        <v>3937</v>
      </c>
      <c r="E2144" s="1" t="s">
        <v>3938</v>
      </c>
      <c r="F2144" s="1" t="s">
        <v>3939</v>
      </c>
      <c r="G2144" s="1" t="s">
        <v>4</v>
      </c>
      <c r="H2144" s="1" t="s">
        <v>153</v>
      </c>
      <c r="I2144" s="1" t="s">
        <v>166</v>
      </c>
      <c r="J2144" s="1" t="s">
        <v>167</v>
      </c>
      <c r="K2144" s="1" t="s">
        <v>103</v>
      </c>
      <c r="L2144" s="1" t="s">
        <v>2</v>
      </c>
      <c r="M2144" s="1" t="s">
        <v>3</v>
      </c>
      <c r="N2144" s="1" t="s">
        <v>3940</v>
      </c>
      <c r="O2144" s="1" t="s">
        <v>59</v>
      </c>
      <c r="P2144" s="1" t="s">
        <v>1847</v>
      </c>
      <c r="Q2144" s="2">
        <v>1</v>
      </c>
      <c r="R2144" s="3" t="s">
        <v>3</v>
      </c>
      <c r="S2144" s="4">
        <v>43746</v>
      </c>
      <c r="T2144" s="5">
        <v>16.100000000000001</v>
      </c>
      <c r="U2144" s="4">
        <v>43747</v>
      </c>
      <c r="V2144" s="19" t="str">
        <f>IFERROR(VLOOKUP(C2144,TABLAS!A:C,3,0),"")</f>
        <v>Sanchez Casana, Alejandro Alfr</v>
      </c>
      <c r="W2144" s="19" t="str">
        <f>IFERROR(VLOOKUP(G2144,TABLAS!E:F,2,0)," ")</f>
        <v>CONTADO</v>
      </c>
      <c r="X2144" s="19" t="str">
        <f t="shared" si="99"/>
        <v>11482625 - Luyo Chumpitaz, Carmen Rosa</v>
      </c>
      <c r="Y2144" s="19" t="str">
        <f>IFERROR(VLOOKUP(O2144,TABLAS!O:P,2,0)," ")</f>
        <v>Pedido</v>
      </c>
      <c r="Z2144" s="58">
        <f>IFERROR(IF(R2144&lt;&gt;"CA",(Q2144/VLOOKUP(INT(I2144),TABLAS!R:W,4,0)),Q2144),"0")</f>
        <v>1</v>
      </c>
      <c r="AA2144" s="19" t="s">
        <v>3</v>
      </c>
      <c r="AB2144">
        <f t="shared" si="101"/>
        <v>0</v>
      </c>
    </row>
    <row r="2145" spans="1:28" x14ac:dyDescent="0.25">
      <c r="A2145" s="71">
        <f t="shared" si="100"/>
        <v>11482625</v>
      </c>
      <c r="B2145" s="1" t="s">
        <v>102</v>
      </c>
      <c r="C2145" s="1" t="s">
        <v>29</v>
      </c>
      <c r="D2145" s="1" t="s">
        <v>3937</v>
      </c>
      <c r="E2145" s="1" t="s">
        <v>3938</v>
      </c>
      <c r="F2145" s="1" t="s">
        <v>3939</v>
      </c>
      <c r="G2145" s="1" t="s">
        <v>4</v>
      </c>
      <c r="H2145" s="1" t="s">
        <v>153</v>
      </c>
      <c r="I2145" s="1" t="s">
        <v>104</v>
      </c>
      <c r="J2145" s="1" t="s">
        <v>105</v>
      </c>
      <c r="K2145" s="1" t="s">
        <v>103</v>
      </c>
      <c r="L2145" s="1" t="s">
        <v>2</v>
      </c>
      <c r="M2145" s="1" t="s">
        <v>3</v>
      </c>
      <c r="N2145" s="1" t="s">
        <v>3940</v>
      </c>
      <c r="O2145" s="1" t="s">
        <v>65</v>
      </c>
      <c r="P2145" s="1" t="s">
        <v>1847</v>
      </c>
      <c r="Q2145" s="2">
        <v>1</v>
      </c>
      <c r="R2145" s="3" t="s">
        <v>2</v>
      </c>
      <c r="S2145" s="4">
        <v>43746</v>
      </c>
      <c r="T2145" s="5">
        <v>0</v>
      </c>
      <c r="U2145" s="4">
        <v>43747</v>
      </c>
      <c r="V2145" s="19" t="str">
        <f>IFERROR(VLOOKUP(C2145,TABLAS!A:C,3,0),"")</f>
        <v>Sanchez Casana, Alejandro Alfr</v>
      </c>
      <c r="W2145" s="19" t="str">
        <f>IFERROR(VLOOKUP(G2145,TABLAS!E:F,2,0)," ")</f>
        <v>CONTADO</v>
      </c>
      <c r="X2145" s="19" t="str">
        <f t="shared" si="99"/>
        <v>11482625 - Luyo Chumpitaz, Carmen Rosa</v>
      </c>
      <c r="Y2145" s="19" t="str">
        <f>IFERROR(VLOOKUP(O2145,TABLAS!O:P,2,0)," ")</f>
        <v>Bonificación</v>
      </c>
      <c r="Z2145" s="58">
        <f>IFERROR(IF(R2145&lt;&gt;"CA",(Q2145/VLOOKUP(INT(I2145),TABLAS!R:W,4,0)),Q2145),"0")</f>
        <v>6.6666666666666666E-2</v>
      </c>
      <c r="AA2145" s="19" t="s">
        <v>3</v>
      </c>
      <c r="AB2145">
        <f t="shared" si="101"/>
        <v>0</v>
      </c>
    </row>
    <row r="2146" spans="1:28" x14ac:dyDescent="0.25">
      <c r="A2146" s="71">
        <f t="shared" si="100"/>
        <v>11482625</v>
      </c>
      <c r="B2146" s="1" t="s">
        <v>102</v>
      </c>
      <c r="C2146" s="1" t="s">
        <v>29</v>
      </c>
      <c r="D2146" s="1" t="s">
        <v>3937</v>
      </c>
      <c r="E2146" s="1" t="s">
        <v>3938</v>
      </c>
      <c r="F2146" s="1" t="s">
        <v>3939</v>
      </c>
      <c r="G2146" s="1" t="s">
        <v>4</v>
      </c>
      <c r="H2146" s="1" t="s">
        <v>153</v>
      </c>
      <c r="I2146" s="1" t="s">
        <v>151</v>
      </c>
      <c r="J2146" s="1" t="s">
        <v>152</v>
      </c>
      <c r="K2146" s="1" t="s">
        <v>103</v>
      </c>
      <c r="L2146" s="1" t="s">
        <v>2</v>
      </c>
      <c r="M2146" s="1" t="s">
        <v>3</v>
      </c>
      <c r="N2146" s="1" t="s">
        <v>3940</v>
      </c>
      <c r="O2146" s="1" t="s">
        <v>65</v>
      </c>
      <c r="P2146" s="1" t="s">
        <v>1847</v>
      </c>
      <c r="Q2146" s="2">
        <v>1</v>
      </c>
      <c r="R2146" s="3" t="s">
        <v>2</v>
      </c>
      <c r="S2146" s="4">
        <v>43746</v>
      </c>
      <c r="T2146" s="5">
        <v>0</v>
      </c>
      <c r="U2146" s="4">
        <v>43747</v>
      </c>
      <c r="V2146" s="19" t="str">
        <f>IFERROR(VLOOKUP(C2146,TABLAS!A:C,3,0),"")</f>
        <v>Sanchez Casana, Alejandro Alfr</v>
      </c>
      <c r="W2146" s="19" t="str">
        <f>IFERROR(VLOOKUP(G2146,TABLAS!E:F,2,0)," ")</f>
        <v>CONTADO</v>
      </c>
      <c r="X2146" s="19" t="str">
        <f t="shared" si="99"/>
        <v>11482625 - Luyo Chumpitaz, Carmen Rosa</v>
      </c>
      <c r="Y2146" s="19" t="str">
        <f>IFERROR(VLOOKUP(O2146,TABLAS!O:P,2,0)," ")</f>
        <v>Bonificación</v>
      </c>
      <c r="Z2146" s="58">
        <f>IFERROR(IF(R2146&lt;&gt;"CA",(Q2146/VLOOKUP(INT(I2146),TABLAS!R:W,4,0)),Q2146),"0")</f>
        <v>6.6666666666666666E-2</v>
      </c>
      <c r="AA2146" s="19" t="s">
        <v>3</v>
      </c>
      <c r="AB2146">
        <f t="shared" si="101"/>
        <v>0</v>
      </c>
    </row>
    <row r="2147" spans="1:28" x14ac:dyDescent="0.25">
      <c r="A2147" s="71">
        <f t="shared" si="100"/>
        <v>11144354</v>
      </c>
      <c r="B2147" s="1" t="s">
        <v>206</v>
      </c>
      <c r="C2147" s="1" t="s">
        <v>241</v>
      </c>
      <c r="D2147" s="1" t="s">
        <v>3941</v>
      </c>
      <c r="E2147" s="1" t="s">
        <v>3942</v>
      </c>
      <c r="F2147" s="1" t="s">
        <v>3943</v>
      </c>
      <c r="G2147" s="1" t="s">
        <v>1</v>
      </c>
      <c r="H2147" s="1" t="s">
        <v>153</v>
      </c>
      <c r="I2147" s="1" t="s">
        <v>100</v>
      </c>
      <c r="J2147" s="1" t="s">
        <v>101</v>
      </c>
      <c r="K2147" s="1" t="s">
        <v>103</v>
      </c>
      <c r="L2147" s="1" t="s">
        <v>2</v>
      </c>
      <c r="M2147" s="1" t="s">
        <v>3</v>
      </c>
      <c r="N2147" s="1" t="s">
        <v>3944</v>
      </c>
      <c r="O2147" s="1" t="s">
        <v>61</v>
      </c>
      <c r="P2147" s="1" t="s">
        <v>236</v>
      </c>
      <c r="Q2147" s="2">
        <v>10</v>
      </c>
      <c r="R2147" s="3" t="s">
        <v>3</v>
      </c>
      <c r="S2147" s="4">
        <v>43746</v>
      </c>
      <c r="T2147" s="5">
        <v>266.19</v>
      </c>
      <c r="U2147" s="4">
        <v>43747</v>
      </c>
      <c r="V2147" s="19" t="str">
        <f>IFERROR(VLOOKUP(C2147,TABLAS!A:C,3,0),"")</f>
        <v>Cueva Borgoño, Juan Carlos</v>
      </c>
      <c r="W2147" s="19" t="str">
        <f>IFERROR(VLOOKUP(G2147,TABLAS!E:F,2,0)," ")</f>
        <v>CREDITO</v>
      </c>
      <c r="X2147" s="19" t="str">
        <f t="shared" si="99"/>
        <v>11144354 - Machaca Quispe, Valentin</v>
      </c>
      <c r="Y2147" s="19" t="str">
        <f>IFERROR(VLOOKUP(O2147,TABLAS!O:P,2,0)," ")</f>
        <v>Pedido</v>
      </c>
      <c r="Z2147" s="58">
        <f>IFERROR(IF(R2147&lt;&gt;"CA",(Q2147/VLOOKUP(INT(I2147),TABLAS!R:W,4,0)),Q2147),"0")</f>
        <v>10</v>
      </c>
      <c r="AA2147" s="19" t="s">
        <v>3</v>
      </c>
      <c r="AB2147">
        <f t="shared" si="101"/>
        <v>0</v>
      </c>
    </row>
    <row r="2148" spans="1:28" x14ac:dyDescent="0.25">
      <c r="A2148" s="71">
        <f t="shared" si="100"/>
        <v>11144354</v>
      </c>
      <c r="B2148" s="1" t="s">
        <v>206</v>
      </c>
      <c r="C2148" s="1" t="s">
        <v>241</v>
      </c>
      <c r="D2148" s="1" t="s">
        <v>3941</v>
      </c>
      <c r="E2148" s="1" t="s">
        <v>3942</v>
      </c>
      <c r="F2148" s="1" t="s">
        <v>3943</v>
      </c>
      <c r="G2148" s="1" t="s">
        <v>1</v>
      </c>
      <c r="H2148" s="1" t="s">
        <v>153</v>
      </c>
      <c r="I2148" s="1" t="s">
        <v>210</v>
      </c>
      <c r="J2148" s="1" t="s">
        <v>211</v>
      </c>
      <c r="K2148" s="1" t="s">
        <v>103</v>
      </c>
      <c r="L2148" s="1" t="s">
        <v>2</v>
      </c>
      <c r="M2148" s="1" t="s">
        <v>3</v>
      </c>
      <c r="N2148" s="1" t="s">
        <v>3944</v>
      </c>
      <c r="O2148" s="1" t="s">
        <v>61</v>
      </c>
      <c r="P2148" s="1" t="s">
        <v>236</v>
      </c>
      <c r="Q2148" s="2">
        <v>5</v>
      </c>
      <c r="R2148" s="3" t="s">
        <v>3</v>
      </c>
      <c r="S2148" s="4">
        <v>43746</v>
      </c>
      <c r="T2148" s="5">
        <v>132.37</v>
      </c>
      <c r="U2148" s="4">
        <v>43747</v>
      </c>
      <c r="V2148" s="19" t="str">
        <f>IFERROR(VLOOKUP(C2148,TABLAS!A:C,3,0),"")</f>
        <v>Cueva Borgoño, Juan Carlos</v>
      </c>
      <c r="W2148" s="19" t="str">
        <f>IFERROR(VLOOKUP(G2148,TABLAS!E:F,2,0)," ")</f>
        <v>CREDITO</v>
      </c>
      <c r="X2148" s="19" t="str">
        <f t="shared" si="99"/>
        <v>11144354 - Machaca Quispe, Valentin</v>
      </c>
      <c r="Y2148" s="19" t="str">
        <f>IFERROR(VLOOKUP(O2148,TABLAS!O:P,2,0)," ")</f>
        <v>Pedido</v>
      </c>
      <c r="Z2148" s="58">
        <f>IFERROR(IF(R2148&lt;&gt;"CA",(Q2148/VLOOKUP(INT(I2148),TABLAS!R:W,4,0)),Q2148),"0")</f>
        <v>5</v>
      </c>
      <c r="AA2148" s="19" t="s">
        <v>3</v>
      </c>
      <c r="AB2148">
        <f t="shared" si="101"/>
        <v>0</v>
      </c>
    </row>
    <row r="2149" spans="1:28" x14ac:dyDescent="0.25">
      <c r="A2149" s="71">
        <f t="shared" si="100"/>
        <v>11144354</v>
      </c>
      <c r="B2149" s="1" t="s">
        <v>206</v>
      </c>
      <c r="C2149" s="1" t="s">
        <v>241</v>
      </c>
      <c r="D2149" s="1" t="s">
        <v>3941</v>
      </c>
      <c r="E2149" s="1" t="s">
        <v>3942</v>
      </c>
      <c r="F2149" s="1" t="s">
        <v>3943</v>
      </c>
      <c r="G2149" s="1" t="s">
        <v>1</v>
      </c>
      <c r="H2149" s="1" t="s">
        <v>153</v>
      </c>
      <c r="I2149" s="1" t="s">
        <v>213</v>
      </c>
      <c r="J2149" s="1" t="s">
        <v>214</v>
      </c>
      <c r="K2149" s="1" t="s">
        <v>103</v>
      </c>
      <c r="L2149" s="1" t="s">
        <v>2</v>
      </c>
      <c r="M2149" s="1" t="s">
        <v>3</v>
      </c>
      <c r="N2149" s="1" t="s">
        <v>3944</v>
      </c>
      <c r="O2149" s="1" t="s">
        <v>61</v>
      </c>
      <c r="P2149" s="1" t="s">
        <v>236</v>
      </c>
      <c r="Q2149" s="2">
        <v>2</v>
      </c>
      <c r="R2149" s="3" t="s">
        <v>3</v>
      </c>
      <c r="S2149" s="4">
        <v>43746</v>
      </c>
      <c r="T2149" s="5">
        <v>61.51</v>
      </c>
      <c r="U2149" s="4">
        <v>43747</v>
      </c>
      <c r="V2149" s="19" t="str">
        <f>IFERROR(VLOOKUP(C2149,TABLAS!A:C,3,0),"")</f>
        <v>Cueva Borgoño, Juan Carlos</v>
      </c>
      <c r="W2149" s="19" t="str">
        <f>IFERROR(VLOOKUP(G2149,TABLAS!E:F,2,0)," ")</f>
        <v>CREDITO</v>
      </c>
      <c r="X2149" s="19" t="str">
        <f t="shared" si="99"/>
        <v>11144354 - Machaca Quispe, Valentin</v>
      </c>
      <c r="Y2149" s="19" t="str">
        <f>IFERROR(VLOOKUP(O2149,TABLAS!O:P,2,0)," ")</f>
        <v>Pedido</v>
      </c>
      <c r="Z2149" s="58">
        <f>IFERROR(IF(R2149&lt;&gt;"CA",(Q2149/VLOOKUP(INT(I2149),TABLAS!R:W,4,0)),Q2149),"0")</f>
        <v>2</v>
      </c>
      <c r="AA2149" s="19" t="s">
        <v>3</v>
      </c>
      <c r="AB2149">
        <f t="shared" si="101"/>
        <v>0</v>
      </c>
    </row>
    <row r="2150" spans="1:28" x14ac:dyDescent="0.25">
      <c r="A2150" s="71">
        <f t="shared" si="100"/>
        <v>11144354</v>
      </c>
      <c r="B2150" s="1" t="s">
        <v>206</v>
      </c>
      <c r="C2150" s="1" t="s">
        <v>241</v>
      </c>
      <c r="D2150" s="1" t="s">
        <v>3941</v>
      </c>
      <c r="E2150" s="1" t="s">
        <v>3942</v>
      </c>
      <c r="F2150" s="1" t="s">
        <v>3943</v>
      </c>
      <c r="G2150" s="1" t="s">
        <v>1</v>
      </c>
      <c r="H2150" s="1" t="s">
        <v>153</v>
      </c>
      <c r="I2150" s="1" t="s">
        <v>174</v>
      </c>
      <c r="J2150" s="1" t="s">
        <v>175</v>
      </c>
      <c r="K2150" s="1" t="s">
        <v>103</v>
      </c>
      <c r="L2150" s="1" t="s">
        <v>2</v>
      </c>
      <c r="M2150" s="1" t="s">
        <v>3</v>
      </c>
      <c r="N2150" s="1" t="s">
        <v>3944</v>
      </c>
      <c r="O2150" s="1" t="s">
        <v>59</v>
      </c>
      <c r="P2150" s="1" t="s">
        <v>236</v>
      </c>
      <c r="Q2150" s="2">
        <v>1</v>
      </c>
      <c r="R2150" s="3" t="s">
        <v>3</v>
      </c>
      <c r="S2150" s="4">
        <v>43746</v>
      </c>
      <c r="T2150" s="5">
        <v>11.08</v>
      </c>
      <c r="U2150" s="4">
        <v>43747</v>
      </c>
      <c r="V2150" s="19" t="str">
        <f>IFERROR(VLOOKUP(C2150,TABLAS!A:C,3,0),"")</f>
        <v>Cueva Borgoño, Juan Carlos</v>
      </c>
      <c r="W2150" s="19" t="str">
        <f>IFERROR(VLOOKUP(G2150,TABLAS!E:F,2,0)," ")</f>
        <v>CREDITO</v>
      </c>
      <c r="X2150" s="19" t="str">
        <f t="shared" si="99"/>
        <v>11144354 - Machaca Quispe, Valentin</v>
      </c>
      <c r="Y2150" s="19" t="str">
        <f>IFERROR(VLOOKUP(O2150,TABLAS!O:P,2,0)," ")</f>
        <v>Pedido</v>
      </c>
      <c r="Z2150" s="58">
        <f>IFERROR(IF(R2150&lt;&gt;"CA",(Q2150/VLOOKUP(INT(I2150),TABLAS!R:W,4,0)),Q2150),"0")</f>
        <v>1</v>
      </c>
      <c r="AA2150" s="19" t="s">
        <v>3</v>
      </c>
      <c r="AB2150">
        <f t="shared" si="101"/>
        <v>0</v>
      </c>
    </row>
    <row r="2151" spans="1:28" x14ac:dyDescent="0.25">
      <c r="A2151" s="71">
        <f t="shared" si="100"/>
        <v>11144354</v>
      </c>
      <c r="B2151" s="1" t="s">
        <v>206</v>
      </c>
      <c r="C2151" s="1" t="s">
        <v>241</v>
      </c>
      <c r="D2151" s="1" t="s">
        <v>3941</v>
      </c>
      <c r="E2151" s="1" t="s">
        <v>3942</v>
      </c>
      <c r="F2151" s="1" t="s">
        <v>3943</v>
      </c>
      <c r="G2151" s="1" t="s">
        <v>1</v>
      </c>
      <c r="H2151" s="1" t="s">
        <v>153</v>
      </c>
      <c r="I2151" s="1" t="s">
        <v>155</v>
      </c>
      <c r="J2151" s="1" t="s">
        <v>156</v>
      </c>
      <c r="K2151" s="1" t="s">
        <v>103</v>
      </c>
      <c r="L2151" s="1" t="s">
        <v>2</v>
      </c>
      <c r="M2151" s="1" t="s">
        <v>3</v>
      </c>
      <c r="N2151" s="1" t="s">
        <v>3944</v>
      </c>
      <c r="O2151" s="1" t="s">
        <v>59</v>
      </c>
      <c r="P2151" s="1" t="s">
        <v>236</v>
      </c>
      <c r="Q2151" s="2">
        <v>1</v>
      </c>
      <c r="R2151" s="3" t="s">
        <v>3</v>
      </c>
      <c r="S2151" s="4">
        <v>43746</v>
      </c>
      <c r="T2151" s="5">
        <v>15.67</v>
      </c>
      <c r="U2151" s="4">
        <v>43747</v>
      </c>
      <c r="V2151" s="19" t="str">
        <f>IFERROR(VLOOKUP(C2151,TABLAS!A:C,3,0),"")</f>
        <v>Cueva Borgoño, Juan Carlos</v>
      </c>
      <c r="W2151" s="19" t="str">
        <f>IFERROR(VLOOKUP(G2151,TABLAS!E:F,2,0)," ")</f>
        <v>CREDITO</v>
      </c>
      <c r="X2151" s="19" t="str">
        <f t="shared" si="99"/>
        <v>11144354 - Machaca Quispe, Valentin</v>
      </c>
      <c r="Y2151" s="19" t="str">
        <f>IFERROR(VLOOKUP(O2151,TABLAS!O:P,2,0)," ")</f>
        <v>Pedido</v>
      </c>
      <c r="Z2151" s="58">
        <f>IFERROR(IF(R2151&lt;&gt;"CA",(Q2151/VLOOKUP(INT(I2151),TABLAS!R:W,4,0)),Q2151),"0")</f>
        <v>1</v>
      </c>
      <c r="AA2151" s="19" t="s">
        <v>3</v>
      </c>
      <c r="AB2151">
        <f t="shared" si="101"/>
        <v>0</v>
      </c>
    </row>
    <row r="2152" spans="1:28" x14ac:dyDescent="0.25">
      <c r="A2152" s="71">
        <f t="shared" si="100"/>
        <v>11144354</v>
      </c>
      <c r="B2152" s="1" t="s">
        <v>206</v>
      </c>
      <c r="C2152" s="1" t="s">
        <v>241</v>
      </c>
      <c r="D2152" s="1" t="s">
        <v>3941</v>
      </c>
      <c r="E2152" s="1" t="s">
        <v>3942</v>
      </c>
      <c r="F2152" s="1" t="s">
        <v>3943</v>
      </c>
      <c r="G2152" s="1" t="s">
        <v>1</v>
      </c>
      <c r="H2152" s="1" t="s">
        <v>153</v>
      </c>
      <c r="I2152" s="1" t="s">
        <v>168</v>
      </c>
      <c r="J2152" s="1" t="s">
        <v>169</v>
      </c>
      <c r="K2152" s="1" t="s">
        <v>103</v>
      </c>
      <c r="L2152" s="1" t="s">
        <v>2</v>
      </c>
      <c r="M2152" s="1" t="s">
        <v>3</v>
      </c>
      <c r="N2152" s="1" t="s">
        <v>3944</v>
      </c>
      <c r="O2152" s="1" t="s">
        <v>59</v>
      </c>
      <c r="P2152" s="1" t="s">
        <v>236</v>
      </c>
      <c r="Q2152" s="2">
        <v>1</v>
      </c>
      <c r="R2152" s="3" t="s">
        <v>3</v>
      </c>
      <c r="S2152" s="4">
        <v>43746</v>
      </c>
      <c r="T2152" s="5">
        <v>19.53</v>
      </c>
      <c r="U2152" s="4">
        <v>43747</v>
      </c>
      <c r="V2152" s="19" t="str">
        <f>IFERROR(VLOOKUP(C2152,TABLAS!A:C,3,0),"")</f>
        <v>Cueva Borgoño, Juan Carlos</v>
      </c>
      <c r="W2152" s="19" t="str">
        <f>IFERROR(VLOOKUP(G2152,TABLAS!E:F,2,0)," ")</f>
        <v>CREDITO</v>
      </c>
      <c r="X2152" s="19" t="str">
        <f t="shared" si="99"/>
        <v>11144354 - Machaca Quispe, Valentin</v>
      </c>
      <c r="Y2152" s="19" t="str">
        <f>IFERROR(VLOOKUP(O2152,TABLAS!O:P,2,0)," ")</f>
        <v>Pedido</v>
      </c>
      <c r="Z2152" s="58">
        <f>IFERROR(IF(R2152&lt;&gt;"CA",(Q2152/VLOOKUP(INT(I2152),TABLAS!R:W,4,0)),Q2152),"0")</f>
        <v>1</v>
      </c>
      <c r="AA2152" s="19" t="s">
        <v>3</v>
      </c>
      <c r="AB2152">
        <f t="shared" si="101"/>
        <v>0</v>
      </c>
    </row>
    <row r="2153" spans="1:28" x14ac:dyDescent="0.25">
      <c r="A2153" s="71">
        <f t="shared" si="100"/>
        <v>11144354</v>
      </c>
      <c r="B2153" s="1" t="s">
        <v>206</v>
      </c>
      <c r="C2153" s="1" t="s">
        <v>241</v>
      </c>
      <c r="D2153" s="1" t="s">
        <v>3941</v>
      </c>
      <c r="E2153" s="1" t="s">
        <v>3942</v>
      </c>
      <c r="F2153" s="1" t="s">
        <v>3943</v>
      </c>
      <c r="G2153" s="1" t="s">
        <v>1</v>
      </c>
      <c r="H2153" s="1" t="s">
        <v>153</v>
      </c>
      <c r="I2153" s="1" t="s">
        <v>176</v>
      </c>
      <c r="J2153" s="1" t="s">
        <v>177</v>
      </c>
      <c r="K2153" s="1" t="s">
        <v>103</v>
      </c>
      <c r="L2153" s="1" t="s">
        <v>2</v>
      </c>
      <c r="M2153" s="1" t="s">
        <v>3</v>
      </c>
      <c r="N2153" s="1" t="s">
        <v>3944</v>
      </c>
      <c r="O2153" s="1" t="s">
        <v>59</v>
      </c>
      <c r="P2153" s="1" t="s">
        <v>236</v>
      </c>
      <c r="Q2153" s="2">
        <v>1</v>
      </c>
      <c r="R2153" s="3" t="s">
        <v>3</v>
      </c>
      <c r="S2153" s="4">
        <v>43746</v>
      </c>
      <c r="T2153" s="5">
        <v>7.24</v>
      </c>
      <c r="U2153" s="4">
        <v>43747</v>
      </c>
      <c r="V2153" s="19" t="str">
        <f>IFERROR(VLOOKUP(C2153,TABLAS!A:C,3,0),"")</f>
        <v>Cueva Borgoño, Juan Carlos</v>
      </c>
      <c r="W2153" s="19" t="str">
        <f>IFERROR(VLOOKUP(G2153,TABLAS!E:F,2,0)," ")</f>
        <v>CREDITO</v>
      </c>
      <c r="X2153" s="19" t="str">
        <f t="shared" si="99"/>
        <v>11144354 - Machaca Quispe, Valentin</v>
      </c>
      <c r="Y2153" s="19" t="str">
        <f>IFERROR(VLOOKUP(O2153,TABLAS!O:P,2,0)," ")</f>
        <v>Pedido</v>
      </c>
      <c r="Z2153" s="58">
        <f>IFERROR(IF(R2153&lt;&gt;"CA",(Q2153/VLOOKUP(INT(I2153),TABLAS!R:W,4,0)),Q2153),"0")</f>
        <v>1</v>
      </c>
      <c r="AA2153" s="19" t="s">
        <v>3</v>
      </c>
      <c r="AB2153">
        <f t="shared" si="101"/>
        <v>0</v>
      </c>
    </row>
    <row r="2154" spans="1:28" x14ac:dyDescent="0.25">
      <c r="A2154" s="71">
        <f t="shared" si="100"/>
        <v>11047491</v>
      </c>
      <c r="B2154" s="1" t="s">
        <v>102</v>
      </c>
      <c r="C2154" s="1" t="s">
        <v>18</v>
      </c>
      <c r="D2154" s="1" t="s">
        <v>272</v>
      </c>
      <c r="E2154" s="1" t="s">
        <v>273</v>
      </c>
      <c r="F2154" s="1" t="s">
        <v>3945</v>
      </c>
      <c r="G2154" s="1" t="s">
        <v>1</v>
      </c>
      <c r="H2154" s="1" t="s">
        <v>153</v>
      </c>
      <c r="I2154" s="1" t="s">
        <v>157</v>
      </c>
      <c r="J2154" s="1" t="s">
        <v>158</v>
      </c>
      <c r="K2154" s="1" t="s">
        <v>103</v>
      </c>
      <c r="L2154" s="1" t="s">
        <v>2</v>
      </c>
      <c r="M2154" s="1" t="s">
        <v>3</v>
      </c>
      <c r="N2154" s="1" t="s">
        <v>3946</v>
      </c>
      <c r="O2154" s="1" t="s">
        <v>61</v>
      </c>
      <c r="P2154" s="1" t="s">
        <v>274</v>
      </c>
      <c r="Q2154" s="2">
        <v>336</v>
      </c>
      <c r="R2154" s="3" t="s">
        <v>3</v>
      </c>
      <c r="S2154" s="4">
        <v>43746</v>
      </c>
      <c r="T2154" s="5">
        <v>10308.84</v>
      </c>
      <c r="U2154" s="4">
        <v>43747</v>
      </c>
      <c r="V2154" s="19" t="str">
        <f>IFERROR(VLOOKUP(C2154,TABLAS!A:C,3,0),"")</f>
        <v>Sanchez Casana, Alejandro Alfr</v>
      </c>
      <c r="W2154" s="19" t="str">
        <f>IFERROR(VLOOKUP(G2154,TABLAS!E:F,2,0)," ")</f>
        <v>CREDITO</v>
      </c>
      <c r="X2154" s="19" t="str">
        <f t="shared" si="99"/>
        <v>11047491 - Makro Supermayorista S.A.</v>
      </c>
      <c r="Y2154" s="19" t="str">
        <f>IFERROR(VLOOKUP(O2154,TABLAS!O:P,2,0)," ")</f>
        <v>Pedido</v>
      </c>
      <c r="Z2154" s="58">
        <f>IFERROR(IF(R2154&lt;&gt;"CA",(Q2154/VLOOKUP(INT(I2154),TABLAS!R:W,4,0)),Q2154),"0")</f>
        <v>336</v>
      </c>
      <c r="AA2154" s="19" t="s">
        <v>3</v>
      </c>
      <c r="AB2154">
        <f t="shared" si="101"/>
        <v>0</v>
      </c>
    </row>
    <row r="2155" spans="1:28" x14ac:dyDescent="0.25">
      <c r="A2155" s="71">
        <f t="shared" si="100"/>
        <v>11047491</v>
      </c>
      <c r="B2155" s="1" t="s">
        <v>102</v>
      </c>
      <c r="C2155" s="1" t="s">
        <v>18</v>
      </c>
      <c r="D2155" s="1" t="s">
        <v>272</v>
      </c>
      <c r="E2155" s="1" t="s">
        <v>273</v>
      </c>
      <c r="F2155" s="1" t="s">
        <v>3945</v>
      </c>
      <c r="G2155" s="1" t="s">
        <v>1</v>
      </c>
      <c r="H2155" s="1" t="s">
        <v>153</v>
      </c>
      <c r="I2155" s="1" t="s">
        <v>216</v>
      </c>
      <c r="J2155" s="1" t="s">
        <v>217</v>
      </c>
      <c r="K2155" s="1" t="s">
        <v>103</v>
      </c>
      <c r="L2155" s="1" t="s">
        <v>2</v>
      </c>
      <c r="M2155" s="1" t="s">
        <v>3</v>
      </c>
      <c r="N2155" s="1" t="s">
        <v>3946</v>
      </c>
      <c r="O2155" s="1" t="s">
        <v>61</v>
      </c>
      <c r="P2155" s="1" t="s">
        <v>274</v>
      </c>
      <c r="Q2155" s="2">
        <v>48</v>
      </c>
      <c r="R2155" s="3" t="s">
        <v>3</v>
      </c>
      <c r="S2155" s="4">
        <v>43746</v>
      </c>
      <c r="T2155" s="5">
        <v>1660.36</v>
      </c>
      <c r="U2155" s="4">
        <v>43747</v>
      </c>
      <c r="V2155" s="19" t="str">
        <f>IFERROR(VLOOKUP(C2155,TABLAS!A:C,3,0),"")</f>
        <v>Sanchez Casana, Alejandro Alfr</v>
      </c>
      <c r="W2155" s="19" t="str">
        <f>IFERROR(VLOOKUP(G2155,TABLAS!E:F,2,0)," ")</f>
        <v>CREDITO</v>
      </c>
      <c r="X2155" s="19" t="str">
        <f t="shared" si="99"/>
        <v>11047491 - Makro Supermayorista S.A.</v>
      </c>
      <c r="Y2155" s="19" t="str">
        <f>IFERROR(VLOOKUP(O2155,TABLAS!O:P,2,0)," ")</f>
        <v>Pedido</v>
      </c>
      <c r="Z2155" s="58">
        <f>IFERROR(IF(R2155&lt;&gt;"CA",(Q2155/VLOOKUP(INT(I2155),TABLAS!R:W,4,0)),Q2155),"0")</f>
        <v>48</v>
      </c>
      <c r="AA2155" s="19" t="s">
        <v>3</v>
      </c>
      <c r="AB2155">
        <f t="shared" si="101"/>
        <v>0</v>
      </c>
    </row>
    <row r="2156" spans="1:28" x14ac:dyDescent="0.25">
      <c r="A2156" s="71">
        <f t="shared" si="100"/>
        <v>11047491</v>
      </c>
      <c r="B2156" s="1" t="s">
        <v>102</v>
      </c>
      <c r="C2156" s="1" t="s">
        <v>18</v>
      </c>
      <c r="D2156" s="1" t="s">
        <v>272</v>
      </c>
      <c r="E2156" s="1" t="s">
        <v>273</v>
      </c>
      <c r="F2156" s="1" t="s">
        <v>3945</v>
      </c>
      <c r="G2156" s="1" t="s">
        <v>1</v>
      </c>
      <c r="H2156" s="1" t="s">
        <v>153</v>
      </c>
      <c r="I2156" s="1" t="s">
        <v>208</v>
      </c>
      <c r="J2156" s="1" t="s">
        <v>209</v>
      </c>
      <c r="K2156" s="1" t="s">
        <v>103</v>
      </c>
      <c r="L2156" s="1" t="s">
        <v>2</v>
      </c>
      <c r="M2156" s="1" t="s">
        <v>3</v>
      </c>
      <c r="N2156" s="1" t="s">
        <v>3946</v>
      </c>
      <c r="O2156" s="1" t="s">
        <v>61</v>
      </c>
      <c r="P2156" s="1" t="s">
        <v>274</v>
      </c>
      <c r="Q2156" s="2">
        <v>60</v>
      </c>
      <c r="R2156" s="3" t="s">
        <v>3</v>
      </c>
      <c r="S2156" s="4">
        <v>43746</v>
      </c>
      <c r="T2156" s="5">
        <v>2075.4499999999998</v>
      </c>
      <c r="U2156" s="4">
        <v>43747</v>
      </c>
      <c r="V2156" s="19" t="str">
        <f>IFERROR(VLOOKUP(C2156,TABLAS!A:C,3,0),"")</f>
        <v>Sanchez Casana, Alejandro Alfr</v>
      </c>
      <c r="W2156" s="19" t="str">
        <f>IFERROR(VLOOKUP(G2156,TABLAS!E:F,2,0)," ")</f>
        <v>CREDITO</v>
      </c>
      <c r="X2156" s="19" t="str">
        <f t="shared" si="99"/>
        <v>11047491 - Makro Supermayorista S.A.</v>
      </c>
      <c r="Y2156" s="19" t="str">
        <f>IFERROR(VLOOKUP(O2156,TABLAS!O:P,2,0)," ")</f>
        <v>Pedido</v>
      </c>
      <c r="Z2156" s="58">
        <f>IFERROR(IF(R2156&lt;&gt;"CA",(Q2156/VLOOKUP(INT(I2156),TABLAS!R:W,4,0)),Q2156),"0")</f>
        <v>60</v>
      </c>
      <c r="AA2156" s="19" t="s">
        <v>3</v>
      </c>
      <c r="AB2156">
        <f t="shared" si="101"/>
        <v>0</v>
      </c>
    </row>
    <row r="2157" spans="1:28" x14ac:dyDescent="0.25">
      <c r="A2157" s="71">
        <f t="shared" si="100"/>
        <v>11047491</v>
      </c>
      <c r="B2157" s="1" t="s">
        <v>102</v>
      </c>
      <c r="C2157" s="1" t="s">
        <v>18</v>
      </c>
      <c r="D2157" s="1" t="s">
        <v>272</v>
      </c>
      <c r="E2157" s="1" t="s">
        <v>273</v>
      </c>
      <c r="F2157" s="1" t="s">
        <v>3945</v>
      </c>
      <c r="G2157" s="1" t="s">
        <v>1</v>
      </c>
      <c r="H2157" s="1" t="s">
        <v>153</v>
      </c>
      <c r="I2157" s="1" t="s">
        <v>164</v>
      </c>
      <c r="J2157" s="1" t="s">
        <v>165</v>
      </c>
      <c r="K2157" s="1" t="s">
        <v>103</v>
      </c>
      <c r="L2157" s="1" t="s">
        <v>2</v>
      </c>
      <c r="M2157" s="1" t="s">
        <v>3</v>
      </c>
      <c r="N2157" s="1" t="s">
        <v>3946</v>
      </c>
      <c r="O2157" s="1" t="s">
        <v>59</v>
      </c>
      <c r="P2157" s="1" t="s">
        <v>274</v>
      </c>
      <c r="Q2157" s="2">
        <v>6</v>
      </c>
      <c r="R2157" s="3" t="s">
        <v>3</v>
      </c>
      <c r="S2157" s="4">
        <v>43746</v>
      </c>
      <c r="T2157" s="5">
        <v>300.36</v>
      </c>
      <c r="U2157" s="4">
        <v>43747</v>
      </c>
      <c r="V2157" s="19" t="str">
        <f>IFERROR(VLOOKUP(C2157,TABLAS!A:C,3,0),"")</f>
        <v>Sanchez Casana, Alejandro Alfr</v>
      </c>
      <c r="W2157" s="19" t="str">
        <f>IFERROR(VLOOKUP(G2157,TABLAS!E:F,2,0)," ")</f>
        <v>CREDITO</v>
      </c>
      <c r="X2157" s="19" t="str">
        <f t="shared" si="99"/>
        <v>11047491 - Makro Supermayorista S.A.</v>
      </c>
      <c r="Y2157" s="19" t="str">
        <f>IFERROR(VLOOKUP(O2157,TABLAS!O:P,2,0)," ")</f>
        <v>Pedido</v>
      </c>
      <c r="Z2157" s="58">
        <f>IFERROR(IF(R2157&lt;&gt;"CA",(Q2157/VLOOKUP(INT(I2157),TABLAS!R:W,4,0)),Q2157),"0")</f>
        <v>6</v>
      </c>
      <c r="AA2157" s="19" t="s">
        <v>3</v>
      </c>
      <c r="AB2157">
        <f t="shared" si="101"/>
        <v>0</v>
      </c>
    </row>
    <row r="2158" spans="1:28" x14ac:dyDescent="0.25">
      <c r="A2158" s="71">
        <f t="shared" si="100"/>
        <v>11047491</v>
      </c>
      <c r="B2158" s="1" t="s">
        <v>102</v>
      </c>
      <c r="C2158" s="1" t="s">
        <v>18</v>
      </c>
      <c r="D2158" s="1" t="s">
        <v>272</v>
      </c>
      <c r="E2158" s="1" t="s">
        <v>273</v>
      </c>
      <c r="F2158" s="1" t="s">
        <v>3945</v>
      </c>
      <c r="G2158" s="1" t="s">
        <v>1</v>
      </c>
      <c r="H2158" s="1" t="s">
        <v>153</v>
      </c>
      <c r="I2158" s="1" t="s">
        <v>147</v>
      </c>
      <c r="J2158" s="1" t="s">
        <v>148</v>
      </c>
      <c r="K2158" s="1" t="s">
        <v>103</v>
      </c>
      <c r="L2158" s="1" t="s">
        <v>2</v>
      </c>
      <c r="M2158" s="1" t="s">
        <v>3</v>
      </c>
      <c r="N2158" s="1" t="s">
        <v>3946</v>
      </c>
      <c r="O2158" s="1" t="s">
        <v>59</v>
      </c>
      <c r="P2158" s="1" t="s">
        <v>274</v>
      </c>
      <c r="Q2158" s="2">
        <v>78</v>
      </c>
      <c r="R2158" s="3" t="s">
        <v>3</v>
      </c>
      <c r="S2158" s="4">
        <v>43746</v>
      </c>
      <c r="T2158" s="5">
        <v>3334.17</v>
      </c>
      <c r="U2158" s="4">
        <v>43747</v>
      </c>
      <c r="V2158" s="19" t="str">
        <f>IFERROR(VLOOKUP(C2158,TABLAS!A:C,3,0),"")</f>
        <v>Sanchez Casana, Alejandro Alfr</v>
      </c>
      <c r="W2158" s="19" t="str">
        <f>IFERROR(VLOOKUP(G2158,TABLAS!E:F,2,0)," ")</f>
        <v>CREDITO</v>
      </c>
      <c r="X2158" s="19" t="str">
        <f t="shared" si="99"/>
        <v>11047491 - Makro Supermayorista S.A.</v>
      </c>
      <c r="Y2158" s="19" t="str">
        <f>IFERROR(VLOOKUP(O2158,TABLAS!O:P,2,0)," ")</f>
        <v>Pedido</v>
      </c>
      <c r="Z2158" s="58">
        <f>IFERROR(IF(R2158&lt;&gt;"CA",(Q2158/VLOOKUP(INT(I2158),TABLAS!R:W,4,0)),Q2158),"0")</f>
        <v>78</v>
      </c>
      <c r="AA2158" s="19" t="s">
        <v>3</v>
      </c>
      <c r="AB2158">
        <f t="shared" si="101"/>
        <v>0</v>
      </c>
    </row>
    <row r="2159" spans="1:28" x14ac:dyDescent="0.25">
      <c r="A2159" s="71">
        <f t="shared" si="100"/>
        <v>11047491</v>
      </c>
      <c r="B2159" s="1" t="s">
        <v>102</v>
      </c>
      <c r="C2159" s="1" t="s">
        <v>18</v>
      </c>
      <c r="D2159" s="1" t="s">
        <v>272</v>
      </c>
      <c r="E2159" s="1" t="s">
        <v>273</v>
      </c>
      <c r="F2159" s="1" t="s">
        <v>3945</v>
      </c>
      <c r="G2159" s="1" t="s">
        <v>1</v>
      </c>
      <c r="H2159" s="1" t="s">
        <v>153</v>
      </c>
      <c r="I2159" s="1" t="s">
        <v>3947</v>
      </c>
      <c r="J2159" s="1" t="s">
        <v>3948</v>
      </c>
      <c r="K2159" s="1" t="s">
        <v>103</v>
      </c>
      <c r="L2159" s="1" t="s">
        <v>2</v>
      </c>
      <c r="M2159" s="1" t="s">
        <v>3</v>
      </c>
      <c r="N2159" s="1" t="s">
        <v>3946</v>
      </c>
      <c r="O2159" s="1" t="s">
        <v>59</v>
      </c>
      <c r="P2159" s="1" t="s">
        <v>274</v>
      </c>
      <c r="Q2159" s="2">
        <v>80</v>
      </c>
      <c r="R2159" s="3" t="s">
        <v>3</v>
      </c>
      <c r="S2159" s="4">
        <v>43746</v>
      </c>
      <c r="T2159" s="5">
        <v>718.75</v>
      </c>
      <c r="U2159" s="4">
        <v>43747</v>
      </c>
      <c r="V2159" s="19" t="str">
        <f>IFERROR(VLOOKUP(C2159,TABLAS!A:C,3,0),"")</f>
        <v>Sanchez Casana, Alejandro Alfr</v>
      </c>
      <c r="W2159" s="19" t="str">
        <f>IFERROR(VLOOKUP(G2159,TABLAS!E:F,2,0)," ")</f>
        <v>CREDITO</v>
      </c>
      <c r="X2159" s="19" t="str">
        <f t="shared" si="99"/>
        <v>11047491 - Makro Supermayorista S.A.</v>
      </c>
      <c r="Y2159" s="19" t="str">
        <f>IFERROR(VLOOKUP(O2159,TABLAS!O:P,2,0)," ")</f>
        <v>Pedido</v>
      </c>
      <c r="Z2159" s="58">
        <f>IFERROR(IF(R2159&lt;&gt;"CA",(Q2159/VLOOKUP(INT(I2159),TABLAS!R:W,4,0)),Q2159),"0")</f>
        <v>80</v>
      </c>
      <c r="AA2159" s="19" t="s">
        <v>3</v>
      </c>
      <c r="AB2159">
        <f t="shared" si="101"/>
        <v>0</v>
      </c>
    </row>
    <row r="2160" spans="1:28" x14ac:dyDescent="0.25">
      <c r="A2160" s="71">
        <f t="shared" si="100"/>
        <v>11047491</v>
      </c>
      <c r="B2160" s="1" t="s">
        <v>102</v>
      </c>
      <c r="C2160" s="1" t="s">
        <v>18</v>
      </c>
      <c r="D2160" s="1" t="s">
        <v>272</v>
      </c>
      <c r="E2160" s="1" t="s">
        <v>273</v>
      </c>
      <c r="F2160" s="1" t="s">
        <v>3945</v>
      </c>
      <c r="G2160" s="1" t="s">
        <v>1</v>
      </c>
      <c r="H2160" s="1" t="s">
        <v>153</v>
      </c>
      <c r="I2160" s="1" t="s">
        <v>100</v>
      </c>
      <c r="J2160" s="1" t="s">
        <v>101</v>
      </c>
      <c r="K2160" s="1" t="s">
        <v>103</v>
      </c>
      <c r="L2160" s="1" t="s">
        <v>2</v>
      </c>
      <c r="M2160" s="1" t="s">
        <v>3</v>
      </c>
      <c r="N2160" s="1" t="s">
        <v>3946</v>
      </c>
      <c r="O2160" s="1" t="s">
        <v>61</v>
      </c>
      <c r="P2160" s="1" t="s">
        <v>274</v>
      </c>
      <c r="Q2160" s="2">
        <v>420</v>
      </c>
      <c r="R2160" s="3" t="s">
        <v>3</v>
      </c>
      <c r="S2160" s="4">
        <v>43746</v>
      </c>
      <c r="T2160" s="5">
        <v>11074.01</v>
      </c>
      <c r="U2160" s="4">
        <v>43747</v>
      </c>
      <c r="V2160" s="19" t="str">
        <f>IFERROR(VLOOKUP(C2160,TABLAS!A:C,3,0),"")</f>
        <v>Sanchez Casana, Alejandro Alfr</v>
      </c>
      <c r="W2160" s="19" t="str">
        <f>IFERROR(VLOOKUP(G2160,TABLAS!E:F,2,0)," ")</f>
        <v>CREDITO</v>
      </c>
      <c r="X2160" s="19" t="str">
        <f t="shared" si="99"/>
        <v>11047491 - Makro Supermayorista S.A.</v>
      </c>
      <c r="Y2160" s="19" t="str">
        <f>IFERROR(VLOOKUP(O2160,TABLAS!O:P,2,0)," ")</f>
        <v>Pedido</v>
      </c>
      <c r="Z2160" s="58">
        <f>IFERROR(IF(R2160&lt;&gt;"CA",(Q2160/VLOOKUP(INT(I2160),TABLAS!R:W,4,0)),Q2160),"0")</f>
        <v>420</v>
      </c>
      <c r="AA2160" s="19" t="s">
        <v>3</v>
      </c>
      <c r="AB2160">
        <f t="shared" si="101"/>
        <v>0</v>
      </c>
    </row>
    <row r="2161" spans="1:28" x14ac:dyDescent="0.25">
      <c r="A2161" s="71">
        <f t="shared" si="100"/>
        <v>11047491</v>
      </c>
      <c r="B2161" s="1" t="s">
        <v>102</v>
      </c>
      <c r="C2161" s="1" t="s">
        <v>18</v>
      </c>
      <c r="D2161" s="1" t="s">
        <v>272</v>
      </c>
      <c r="E2161" s="1" t="s">
        <v>273</v>
      </c>
      <c r="F2161" s="1" t="s">
        <v>3945</v>
      </c>
      <c r="G2161" s="1" t="s">
        <v>1</v>
      </c>
      <c r="H2161" s="1" t="s">
        <v>153</v>
      </c>
      <c r="I2161" s="1" t="s">
        <v>154</v>
      </c>
      <c r="J2161" s="1" t="s">
        <v>161</v>
      </c>
      <c r="K2161" s="1" t="s">
        <v>103</v>
      </c>
      <c r="L2161" s="1" t="s">
        <v>2</v>
      </c>
      <c r="M2161" s="1" t="s">
        <v>3</v>
      </c>
      <c r="N2161" s="1" t="s">
        <v>3946</v>
      </c>
      <c r="O2161" s="1" t="s">
        <v>59</v>
      </c>
      <c r="P2161" s="1" t="s">
        <v>274</v>
      </c>
      <c r="Q2161" s="2">
        <v>80</v>
      </c>
      <c r="R2161" s="3" t="s">
        <v>3</v>
      </c>
      <c r="S2161" s="4">
        <v>43746</v>
      </c>
      <c r="T2161" s="5">
        <v>1689.52</v>
      </c>
      <c r="U2161" s="4">
        <v>43747</v>
      </c>
      <c r="V2161" s="19" t="str">
        <f>IFERROR(VLOOKUP(C2161,TABLAS!A:C,3,0),"")</f>
        <v>Sanchez Casana, Alejandro Alfr</v>
      </c>
      <c r="W2161" s="19" t="str">
        <f>IFERROR(VLOOKUP(G2161,TABLAS!E:F,2,0)," ")</f>
        <v>CREDITO</v>
      </c>
      <c r="X2161" s="19" t="str">
        <f t="shared" si="99"/>
        <v>11047491 - Makro Supermayorista S.A.</v>
      </c>
      <c r="Y2161" s="19" t="str">
        <f>IFERROR(VLOOKUP(O2161,TABLAS!O:P,2,0)," ")</f>
        <v>Pedido</v>
      </c>
      <c r="Z2161" s="58">
        <f>IFERROR(IF(R2161&lt;&gt;"CA",(Q2161/VLOOKUP(INT(I2161),TABLAS!R:W,4,0)),Q2161),"0")</f>
        <v>80</v>
      </c>
      <c r="AA2161" s="19" t="s">
        <v>3</v>
      </c>
      <c r="AB2161">
        <f t="shared" si="101"/>
        <v>0</v>
      </c>
    </row>
    <row r="2162" spans="1:28" x14ac:dyDescent="0.25">
      <c r="A2162" s="71">
        <f t="shared" si="100"/>
        <v>11047491</v>
      </c>
      <c r="B2162" s="1" t="s">
        <v>102</v>
      </c>
      <c r="C2162" s="1" t="s">
        <v>18</v>
      </c>
      <c r="D2162" s="1" t="s">
        <v>272</v>
      </c>
      <c r="E2162" s="1" t="s">
        <v>273</v>
      </c>
      <c r="F2162" s="1" t="s">
        <v>3945</v>
      </c>
      <c r="G2162" s="1" t="s">
        <v>1</v>
      </c>
      <c r="H2162" s="1" t="s">
        <v>153</v>
      </c>
      <c r="I2162" s="1" t="s">
        <v>194</v>
      </c>
      <c r="J2162" s="1" t="s">
        <v>195</v>
      </c>
      <c r="K2162" s="1" t="s">
        <v>103</v>
      </c>
      <c r="L2162" s="1" t="s">
        <v>2</v>
      </c>
      <c r="M2162" s="1" t="s">
        <v>3</v>
      </c>
      <c r="N2162" s="1" t="s">
        <v>3946</v>
      </c>
      <c r="O2162" s="1" t="s">
        <v>59</v>
      </c>
      <c r="P2162" s="1" t="s">
        <v>274</v>
      </c>
      <c r="Q2162" s="2">
        <v>32</v>
      </c>
      <c r="R2162" s="3" t="s">
        <v>3</v>
      </c>
      <c r="S2162" s="4">
        <v>43746</v>
      </c>
      <c r="T2162" s="5">
        <v>273.58</v>
      </c>
      <c r="U2162" s="4">
        <v>43747</v>
      </c>
      <c r="V2162" s="19" t="str">
        <f>IFERROR(VLOOKUP(C2162,TABLAS!A:C,3,0),"")</f>
        <v>Sanchez Casana, Alejandro Alfr</v>
      </c>
      <c r="W2162" s="19" t="str">
        <f>IFERROR(VLOOKUP(G2162,TABLAS!E:F,2,0)," ")</f>
        <v>CREDITO</v>
      </c>
      <c r="X2162" s="19" t="str">
        <f t="shared" si="99"/>
        <v>11047491 - Makro Supermayorista S.A.</v>
      </c>
      <c r="Y2162" s="19" t="str">
        <f>IFERROR(VLOOKUP(O2162,TABLAS!O:P,2,0)," ")</f>
        <v>Pedido</v>
      </c>
      <c r="Z2162" s="58">
        <f>IFERROR(IF(R2162&lt;&gt;"CA",(Q2162/VLOOKUP(INT(I2162),TABLAS!R:W,4,0)),Q2162),"0")</f>
        <v>32</v>
      </c>
      <c r="AA2162" s="19" t="s">
        <v>3</v>
      </c>
      <c r="AB2162">
        <f t="shared" si="101"/>
        <v>0</v>
      </c>
    </row>
    <row r="2163" spans="1:28" x14ac:dyDescent="0.25">
      <c r="A2163" s="71">
        <f t="shared" si="100"/>
        <v>11047491</v>
      </c>
      <c r="B2163" s="1" t="s">
        <v>102</v>
      </c>
      <c r="C2163" s="1" t="s">
        <v>18</v>
      </c>
      <c r="D2163" s="1" t="s">
        <v>272</v>
      </c>
      <c r="E2163" s="1" t="s">
        <v>273</v>
      </c>
      <c r="F2163" s="1" t="s">
        <v>3945</v>
      </c>
      <c r="G2163" s="1" t="s">
        <v>1</v>
      </c>
      <c r="H2163" s="1" t="s">
        <v>153</v>
      </c>
      <c r="I2163" s="1" t="s">
        <v>106</v>
      </c>
      <c r="J2163" s="1" t="s">
        <v>107</v>
      </c>
      <c r="K2163" s="1" t="s">
        <v>103</v>
      </c>
      <c r="L2163" s="1" t="s">
        <v>2</v>
      </c>
      <c r="M2163" s="1" t="s">
        <v>3</v>
      </c>
      <c r="N2163" s="1" t="s">
        <v>3946</v>
      </c>
      <c r="O2163" s="1" t="s">
        <v>59</v>
      </c>
      <c r="P2163" s="1" t="s">
        <v>274</v>
      </c>
      <c r="Q2163" s="2">
        <v>20</v>
      </c>
      <c r="R2163" s="3" t="s">
        <v>3</v>
      </c>
      <c r="S2163" s="4">
        <v>43746</v>
      </c>
      <c r="T2163" s="5">
        <v>179.69</v>
      </c>
      <c r="U2163" s="4">
        <v>43747</v>
      </c>
      <c r="V2163" s="19" t="str">
        <f>IFERROR(VLOOKUP(C2163,TABLAS!A:C,3,0),"")</f>
        <v>Sanchez Casana, Alejandro Alfr</v>
      </c>
      <c r="W2163" s="19" t="str">
        <f>IFERROR(VLOOKUP(G2163,TABLAS!E:F,2,0)," ")</f>
        <v>CREDITO</v>
      </c>
      <c r="X2163" s="19" t="str">
        <f t="shared" si="99"/>
        <v>11047491 - Makro Supermayorista S.A.</v>
      </c>
      <c r="Y2163" s="19" t="str">
        <f>IFERROR(VLOOKUP(O2163,TABLAS!O:P,2,0)," ")</f>
        <v>Pedido</v>
      </c>
      <c r="Z2163" s="58">
        <f>IFERROR(IF(R2163&lt;&gt;"CA",(Q2163/VLOOKUP(INT(I2163),TABLAS!R:W,4,0)),Q2163),"0")</f>
        <v>20</v>
      </c>
      <c r="AA2163" s="19" t="s">
        <v>3</v>
      </c>
      <c r="AB2163">
        <f t="shared" si="101"/>
        <v>0</v>
      </c>
    </row>
    <row r="2164" spans="1:28" x14ac:dyDescent="0.25">
      <c r="A2164" s="71">
        <f t="shared" si="100"/>
        <v>11047491</v>
      </c>
      <c r="B2164" s="1" t="s">
        <v>102</v>
      </c>
      <c r="C2164" s="1" t="s">
        <v>18</v>
      </c>
      <c r="D2164" s="1" t="s">
        <v>272</v>
      </c>
      <c r="E2164" s="1" t="s">
        <v>273</v>
      </c>
      <c r="F2164" s="1" t="s">
        <v>3949</v>
      </c>
      <c r="G2164" s="1" t="s">
        <v>1</v>
      </c>
      <c r="H2164" s="1" t="s">
        <v>153</v>
      </c>
      <c r="I2164" s="1" t="s">
        <v>104</v>
      </c>
      <c r="J2164" s="1" t="s">
        <v>105</v>
      </c>
      <c r="K2164" s="1" t="s">
        <v>103</v>
      </c>
      <c r="L2164" s="1" t="s">
        <v>2</v>
      </c>
      <c r="M2164" s="1" t="s">
        <v>3</v>
      </c>
      <c r="N2164" s="1" t="s">
        <v>3950</v>
      </c>
      <c r="O2164" s="1" t="s">
        <v>59</v>
      </c>
      <c r="P2164" s="1" t="s">
        <v>274</v>
      </c>
      <c r="Q2164" s="2">
        <v>20</v>
      </c>
      <c r="R2164" s="3" t="s">
        <v>3</v>
      </c>
      <c r="S2164" s="4">
        <v>43746</v>
      </c>
      <c r="T2164" s="5">
        <v>322.04000000000002</v>
      </c>
      <c r="U2164" s="4">
        <v>43747</v>
      </c>
      <c r="V2164" s="19" t="str">
        <f>IFERROR(VLOOKUP(C2164,TABLAS!A:C,3,0),"")</f>
        <v>Sanchez Casana, Alejandro Alfr</v>
      </c>
      <c r="W2164" s="19" t="str">
        <f>IFERROR(VLOOKUP(G2164,TABLAS!E:F,2,0)," ")</f>
        <v>CREDITO</v>
      </c>
      <c r="X2164" s="19" t="str">
        <f t="shared" si="99"/>
        <v>11047491 - Makro Supermayorista S.A.</v>
      </c>
      <c r="Y2164" s="19" t="str">
        <f>IFERROR(VLOOKUP(O2164,TABLAS!O:P,2,0)," ")</f>
        <v>Pedido</v>
      </c>
      <c r="Z2164" s="58">
        <f>IFERROR(IF(R2164&lt;&gt;"CA",(Q2164/VLOOKUP(INT(I2164),TABLAS!R:W,4,0)),Q2164),"0")</f>
        <v>20</v>
      </c>
      <c r="AA2164" s="19" t="s">
        <v>3</v>
      </c>
      <c r="AB2164">
        <f t="shared" si="101"/>
        <v>0</v>
      </c>
    </row>
    <row r="2165" spans="1:28" x14ac:dyDescent="0.25">
      <c r="A2165" s="71">
        <f t="shared" si="100"/>
        <v>11047491</v>
      </c>
      <c r="B2165" s="1" t="s">
        <v>102</v>
      </c>
      <c r="C2165" s="1" t="s">
        <v>18</v>
      </c>
      <c r="D2165" s="1" t="s">
        <v>272</v>
      </c>
      <c r="E2165" s="1" t="s">
        <v>273</v>
      </c>
      <c r="F2165" s="1" t="s">
        <v>3949</v>
      </c>
      <c r="G2165" s="1" t="s">
        <v>1</v>
      </c>
      <c r="H2165" s="1" t="s">
        <v>153</v>
      </c>
      <c r="I2165" s="1" t="s">
        <v>151</v>
      </c>
      <c r="J2165" s="1" t="s">
        <v>152</v>
      </c>
      <c r="K2165" s="1" t="s">
        <v>103</v>
      </c>
      <c r="L2165" s="1" t="s">
        <v>2</v>
      </c>
      <c r="M2165" s="1" t="s">
        <v>3</v>
      </c>
      <c r="N2165" s="1" t="s">
        <v>3950</v>
      </c>
      <c r="O2165" s="1" t="s">
        <v>59</v>
      </c>
      <c r="P2165" s="1" t="s">
        <v>274</v>
      </c>
      <c r="Q2165" s="2">
        <v>20</v>
      </c>
      <c r="R2165" s="3" t="s">
        <v>3</v>
      </c>
      <c r="S2165" s="4">
        <v>43746</v>
      </c>
      <c r="T2165" s="5">
        <v>277.12</v>
      </c>
      <c r="U2165" s="4">
        <v>43747</v>
      </c>
      <c r="V2165" s="19" t="str">
        <f>IFERROR(VLOOKUP(C2165,TABLAS!A:C,3,0),"")</f>
        <v>Sanchez Casana, Alejandro Alfr</v>
      </c>
      <c r="W2165" s="19" t="str">
        <f>IFERROR(VLOOKUP(G2165,TABLAS!E:F,2,0)," ")</f>
        <v>CREDITO</v>
      </c>
      <c r="X2165" s="19" t="str">
        <f t="shared" si="99"/>
        <v>11047491 - Makro Supermayorista S.A.</v>
      </c>
      <c r="Y2165" s="19" t="str">
        <f>IFERROR(VLOOKUP(O2165,TABLAS!O:P,2,0)," ")</f>
        <v>Pedido</v>
      </c>
      <c r="Z2165" s="58">
        <f>IFERROR(IF(R2165&lt;&gt;"CA",(Q2165/VLOOKUP(INT(I2165),TABLAS!R:W,4,0)),Q2165),"0")</f>
        <v>20</v>
      </c>
      <c r="AA2165" s="19" t="s">
        <v>3</v>
      </c>
      <c r="AB2165">
        <f t="shared" si="101"/>
        <v>0</v>
      </c>
    </row>
    <row r="2166" spans="1:28" x14ac:dyDescent="0.25">
      <c r="A2166" s="71">
        <f t="shared" si="100"/>
        <v>11047491</v>
      </c>
      <c r="B2166" s="1" t="s">
        <v>102</v>
      </c>
      <c r="C2166" s="1" t="s">
        <v>18</v>
      </c>
      <c r="D2166" s="1" t="s">
        <v>272</v>
      </c>
      <c r="E2166" s="1" t="s">
        <v>273</v>
      </c>
      <c r="F2166" s="1" t="s">
        <v>3949</v>
      </c>
      <c r="G2166" s="1" t="s">
        <v>1</v>
      </c>
      <c r="H2166" s="1" t="s">
        <v>153</v>
      </c>
      <c r="I2166" s="1" t="s">
        <v>145</v>
      </c>
      <c r="J2166" s="1" t="s">
        <v>146</v>
      </c>
      <c r="K2166" s="1" t="s">
        <v>103</v>
      </c>
      <c r="L2166" s="1" t="s">
        <v>2</v>
      </c>
      <c r="M2166" s="1" t="s">
        <v>3</v>
      </c>
      <c r="N2166" s="1" t="s">
        <v>3950</v>
      </c>
      <c r="O2166" s="1" t="s">
        <v>59</v>
      </c>
      <c r="P2166" s="1" t="s">
        <v>274</v>
      </c>
      <c r="Q2166" s="2">
        <v>20</v>
      </c>
      <c r="R2166" s="3" t="s">
        <v>3</v>
      </c>
      <c r="S2166" s="4">
        <v>43746</v>
      </c>
      <c r="T2166" s="5">
        <v>317.8</v>
      </c>
      <c r="U2166" s="4">
        <v>43747</v>
      </c>
      <c r="V2166" s="19" t="str">
        <f>IFERROR(VLOOKUP(C2166,TABLAS!A:C,3,0),"")</f>
        <v>Sanchez Casana, Alejandro Alfr</v>
      </c>
      <c r="W2166" s="19" t="str">
        <f>IFERROR(VLOOKUP(G2166,TABLAS!E:F,2,0)," ")</f>
        <v>CREDITO</v>
      </c>
      <c r="X2166" s="19" t="str">
        <f t="shared" si="99"/>
        <v>11047491 - Makro Supermayorista S.A.</v>
      </c>
      <c r="Y2166" s="19" t="str">
        <f>IFERROR(VLOOKUP(O2166,TABLAS!O:P,2,0)," ")</f>
        <v>Pedido</v>
      </c>
      <c r="Z2166" s="58">
        <f>IFERROR(IF(R2166&lt;&gt;"CA",(Q2166/VLOOKUP(INT(I2166),TABLAS!R:W,4,0)),Q2166),"0")</f>
        <v>20</v>
      </c>
      <c r="AA2166" s="19" t="s">
        <v>3</v>
      </c>
      <c r="AB2166">
        <f t="shared" si="101"/>
        <v>0</v>
      </c>
    </row>
    <row r="2167" spans="1:28" x14ac:dyDescent="0.25">
      <c r="A2167" s="71">
        <f t="shared" si="100"/>
        <v>11047491</v>
      </c>
      <c r="B2167" s="1" t="s">
        <v>102</v>
      </c>
      <c r="C2167" s="1" t="s">
        <v>18</v>
      </c>
      <c r="D2167" s="1" t="s">
        <v>272</v>
      </c>
      <c r="E2167" s="1" t="s">
        <v>273</v>
      </c>
      <c r="F2167" s="1" t="s">
        <v>3949</v>
      </c>
      <c r="G2167" s="1" t="s">
        <v>1</v>
      </c>
      <c r="H2167" s="1" t="s">
        <v>153</v>
      </c>
      <c r="I2167" s="1" t="s">
        <v>143</v>
      </c>
      <c r="J2167" s="1" t="s">
        <v>144</v>
      </c>
      <c r="K2167" s="1" t="s">
        <v>103</v>
      </c>
      <c r="L2167" s="1" t="s">
        <v>2</v>
      </c>
      <c r="M2167" s="1" t="s">
        <v>3</v>
      </c>
      <c r="N2167" s="1" t="s">
        <v>3950</v>
      </c>
      <c r="O2167" s="1" t="s">
        <v>59</v>
      </c>
      <c r="P2167" s="1" t="s">
        <v>274</v>
      </c>
      <c r="Q2167" s="2">
        <v>36</v>
      </c>
      <c r="R2167" s="3" t="s">
        <v>3</v>
      </c>
      <c r="S2167" s="4">
        <v>43746</v>
      </c>
      <c r="T2167" s="5">
        <v>231.88</v>
      </c>
      <c r="U2167" s="4">
        <v>43747</v>
      </c>
      <c r="V2167" s="19" t="str">
        <f>IFERROR(VLOOKUP(C2167,TABLAS!A:C,3,0),"")</f>
        <v>Sanchez Casana, Alejandro Alfr</v>
      </c>
      <c r="W2167" s="19" t="str">
        <f>IFERROR(VLOOKUP(G2167,TABLAS!E:F,2,0)," ")</f>
        <v>CREDITO</v>
      </c>
      <c r="X2167" s="19" t="str">
        <f t="shared" si="99"/>
        <v>11047491 - Makro Supermayorista S.A.</v>
      </c>
      <c r="Y2167" s="19" t="str">
        <f>IFERROR(VLOOKUP(O2167,TABLAS!O:P,2,0)," ")</f>
        <v>Pedido</v>
      </c>
      <c r="Z2167" s="58">
        <f>IFERROR(IF(R2167&lt;&gt;"CA",(Q2167/VLOOKUP(INT(I2167),TABLAS!R:W,4,0)),Q2167),"0")</f>
        <v>36</v>
      </c>
      <c r="AA2167" s="19" t="s">
        <v>3</v>
      </c>
      <c r="AB2167">
        <f t="shared" si="101"/>
        <v>0</v>
      </c>
    </row>
    <row r="2168" spans="1:28" x14ac:dyDescent="0.25">
      <c r="A2168" s="71">
        <f t="shared" si="100"/>
        <v>11328122</v>
      </c>
      <c r="B2168" s="1" t="s">
        <v>212</v>
      </c>
      <c r="C2168" s="1" t="s">
        <v>19</v>
      </c>
      <c r="D2168" s="1" t="s">
        <v>3951</v>
      </c>
      <c r="E2168" s="1" t="s">
        <v>3952</v>
      </c>
      <c r="F2168" s="1" t="s">
        <v>3953</v>
      </c>
      <c r="G2168" s="1" t="s">
        <v>1</v>
      </c>
      <c r="H2168" s="1" t="s">
        <v>153</v>
      </c>
      <c r="I2168" s="1" t="s">
        <v>100</v>
      </c>
      <c r="J2168" s="1" t="s">
        <v>101</v>
      </c>
      <c r="K2168" s="1" t="s">
        <v>103</v>
      </c>
      <c r="L2168" s="1" t="s">
        <v>2</v>
      </c>
      <c r="M2168" s="1" t="s">
        <v>3</v>
      </c>
      <c r="N2168" s="1" t="s">
        <v>3954</v>
      </c>
      <c r="O2168" s="1" t="s">
        <v>61</v>
      </c>
      <c r="P2168" s="1" t="s">
        <v>248</v>
      </c>
      <c r="Q2168" s="2">
        <v>13</v>
      </c>
      <c r="R2168" s="3" t="s">
        <v>3</v>
      </c>
      <c r="S2168" s="4">
        <v>43746</v>
      </c>
      <c r="T2168" s="5">
        <v>346.04</v>
      </c>
      <c r="U2168" s="4">
        <v>43747</v>
      </c>
      <c r="V2168" s="19" t="str">
        <f>IFERROR(VLOOKUP(C2168,TABLAS!A:C,3,0),"")</f>
        <v>Salazar Bohorquez, Jorge Luis</v>
      </c>
      <c r="W2168" s="19" t="str">
        <f>IFERROR(VLOOKUP(G2168,TABLAS!E:F,2,0)," ")</f>
        <v>CREDITO</v>
      </c>
      <c r="X2168" s="19" t="str">
        <f t="shared" si="99"/>
        <v>11328122 - Malaver Vega, Maria Haydee</v>
      </c>
      <c r="Y2168" s="19" t="str">
        <f>IFERROR(VLOOKUP(O2168,TABLAS!O:P,2,0)," ")</f>
        <v>Pedido</v>
      </c>
      <c r="Z2168" s="58">
        <f>IFERROR(IF(R2168&lt;&gt;"CA",(Q2168/VLOOKUP(INT(I2168),TABLAS!R:W,4,0)),Q2168),"0")</f>
        <v>13</v>
      </c>
      <c r="AA2168" s="19" t="s">
        <v>3</v>
      </c>
      <c r="AB2168">
        <f t="shared" si="101"/>
        <v>0</v>
      </c>
    </row>
    <row r="2169" spans="1:28" x14ac:dyDescent="0.25">
      <c r="A2169" s="71">
        <f t="shared" si="100"/>
        <v>11328122</v>
      </c>
      <c r="B2169" s="1" t="s">
        <v>212</v>
      </c>
      <c r="C2169" s="1" t="s">
        <v>19</v>
      </c>
      <c r="D2169" s="1" t="s">
        <v>3951</v>
      </c>
      <c r="E2169" s="1" t="s">
        <v>3952</v>
      </c>
      <c r="F2169" s="1" t="s">
        <v>3953</v>
      </c>
      <c r="G2169" s="1" t="s">
        <v>1</v>
      </c>
      <c r="H2169" s="1" t="s">
        <v>153</v>
      </c>
      <c r="I2169" s="1" t="s">
        <v>216</v>
      </c>
      <c r="J2169" s="1" t="s">
        <v>217</v>
      </c>
      <c r="K2169" s="1" t="s">
        <v>103</v>
      </c>
      <c r="L2169" s="1" t="s">
        <v>2</v>
      </c>
      <c r="M2169" s="1" t="s">
        <v>3</v>
      </c>
      <c r="N2169" s="1" t="s">
        <v>3954</v>
      </c>
      <c r="O2169" s="1" t="s">
        <v>61</v>
      </c>
      <c r="P2169" s="1" t="s">
        <v>248</v>
      </c>
      <c r="Q2169" s="2">
        <v>2</v>
      </c>
      <c r="R2169" s="3" t="s">
        <v>3</v>
      </c>
      <c r="S2169" s="4">
        <v>43746</v>
      </c>
      <c r="T2169" s="5">
        <v>70.11</v>
      </c>
      <c r="U2169" s="4">
        <v>43747</v>
      </c>
      <c r="V2169" s="19" t="str">
        <f>IFERROR(VLOOKUP(C2169,TABLAS!A:C,3,0),"")</f>
        <v>Salazar Bohorquez, Jorge Luis</v>
      </c>
      <c r="W2169" s="19" t="str">
        <f>IFERROR(VLOOKUP(G2169,TABLAS!E:F,2,0)," ")</f>
        <v>CREDITO</v>
      </c>
      <c r="X2169" s="19" t="str">
        <f t="shared" si="99"/>
        <v>11328122 - Malaver Vega, Maria Haydee</v>
      </c>
      <c r="Y2169" s="19" t="str">
        <f>IFERROR(VLOOKUP(O2169,TABLAS!O:P,2,0)," ")</f>
        <v>Pedido</v>
      </c>
      <c r="Z2169" s="58">
        <f>IFERROR(IF(R2169&lt;&gt;"CA",(Q2169/VLOOKUP(INT(I2169),TABLAS!R:W,4,0)),Q2169),"0")</f>
        <v>2</v>
      </c>
      <c r="AA2169" s="19" t="s">
        <v>3</v>
      </c>
      <c r="AB2169">
        <f t="shared" si="101"/>
        <v>0</v>
      </c>
    </row>
    <row r="2170" spans="1:28" x14ac:dyDescent="0.25">
      <c r="A2170" s="71">
        <f t="shared" si="100"/>
        <v>11328122</v>
      </c>
      <c r="B2170" s="1" t="s">
        <v>212</v>
      </c>
      <c r="C2170" s="1" t="s">
        <v>19</v>
      </c>
      <c r="D2170" s="1" t="s">
        <v>3951</v>
      </c>
      <c r="E2170" s="1" t="s">
        <v>3952</v>
      </c>
      <c r="F2170" s="1" t="s">
        <v>3953</v>
      </c>
      <c r="G2170" s="1" t="s">
        <v>1</v>
      </c>
      <c r="H2170" s="1" t="s">
        <v>153</v>
      </c>
      <c r="I2170" s="1" t="s">
        <v>174</v>
      </c>
      <c r="J2170" s="1" t="s">
        <v>175</v>
      </c>
      <c r="K2170" s="1" t="s">
        <v>103</v>
      </c>
      <c r="L2170" s="1" t="s">
        <v>2</v>
      </c>
      <c r="M2170" s="1" t="s">
        <v>3</v>
      </c>
      <c r="N2170" s="1" t="s">
        <v>3954</v>
      </c>
      <c r="O2170" s="1" t="s">
        <v>59</v>
      </c>
      <c r="P2170" s="1" t="s">
        <v>248</v>
      </c>
      <c r="Q2170" s="2">
        <v>2</v>
      </c>
      <c r="R2170" s="3" t="s">
        <v>3</v>
      </c>
      <c r="S2170" s="4">
        <v>43746</v>
      </c>
      <c r="T2170" s="5">
        <v>22.16</v>
      </c>
      <c r="U2170" s="4">
        <v>43747</v>
      </c>
      <c r="V2170" s="19" t="str">
        <f>IFERROR(VLOOKUP(C2170,TABLAS!A:C,3,0),"")</f>
        <v>Salazar Bohorquez, Jorge Luis</v>
      </c>
      <c r="W2170" s="19" t="str">
        <f>IFERROR(VLOOKUP(G2170,TABLAS!E:F,2,0)," ")</f>
        <v>CREDITO</v>
      </c>
      <c r="X2170" s="19" t="str">
        <f t="shared" si="99"/>
        <v>11328122 - Malaver Vega, Maria Haydee</v>
      </c>
      <c r="Y2170" s="19" t="str">
        <f>IFERROR(VLOOKUP(O2170,TABLAS!O:P,2,0)," ")</f>
        <v>Pedido</v>
      </c>
      <c r="Z2170" s="58">
        <f>IFERROR(IF(R2170&lt;&gt;"CA",(Q2170/VLOOKUP(INT(I2170),TABLAS!R:W,4,0)),Q2170),"0")</f>
        <v>2</v>
      </c>
      <c r="AA2170" s="19" t="s">
        <v>3</v>
      </c>
      <c r="AB2170">
        <f t="shared" si="101"/>
        <v>0</v>
      </c>
    </row>
    <row r="2171" spans="1:28" x14ac:dyDescent="0.25">
      <c r="A2171" s="71">
        <f t="shared" si="100"/>
        <v>11328122</v>
      </c>
      <c r="B2171" s="1" t="s">
        <v>212</v>
      </c>
      <c r="C2171" s="1" t="s">
        <v>19</v>
      </c>
      <c r="D2171" s="1" t="s">
        <v>3951</v>
      </c>
      <c r="E2171" s="1" t="s">
        <v>3952</v>
      </c>
      <c r="F2171" s="1" t="s">
        <v>3953</v>
      </c>
      <c r="G2171" s="1" t="s">
        <v>1</v>
      </c>
      <c r="H2171" s="1" t="s">
        <v>153</v>
      </c>
      <c r="I2171" s="1" t="s">
        <v>151</v>
      </c>
      <c r="J2171" s="1" t="s">
        <v>152</v>
      </c>
      <c r="K2171" s="1" t="s">
        <v>103</v>
      </c>
      <c r="L2171" s="1" t="s">
        <v>2</v>
      </c>
      <c r="M2171" s="1" t="s">
        <v>3</v>
      </c>
      <c r="N2171" s="1" t="s">
        <v>3954</v>
      </c>
      <c r="O2171" s="1" t="s">
        <v>59</v>
      </c>
      <c r="P2171" s="1" t="s">
        <v>248</v>
      </c>
      <c r="Q2171" s="2">
        <v>3</v>
      </c>
      <c r="R2171" s="3" t="s">
        <v>3</v>
      </c>
      <c r="S2171" s="4">
        <v>43746</v>
      </c>
      <c r="T2171" s="5">
        <v>41.57</v>
      </c>
      <c r="U2171" s="4">
        <v>43747</v>
      </c>
      <c r="V2171" s="19" t="str">
        <f>IFERROR(VLOOKUP(C2171,TABLAS!A:C,3,0),"")</f>
        <v>Salazar Bohorquez, Jorge Luis</v>
      </c>
      <c r="W2171" s="19" t="str">
        <f>IFERROR(VLOOKUP(G2171,TABLAS!E:F,2,0)," ")</f>
        <v>CREDITO</v>
      </c>
      <c r="X2171" s="19" t="str">
        <f t="shared" si="99"/>
        <v>11328122 - Malaver Vega, Maria Haydee</v>
      </c>
      <c r="Y2171" s="19" t="str">
        <f>IFERROR(VLOOKUP(O2171,TABLAS!O:P,2,0)," ")</f>
        <v>Pedido</v>
      </c>
      <c r="Z2171" s="58">
        <f>IFERROR(IF(R2171&lt;&gt;"CA",(Q2171/VLOOKUP(INT(I2171),TABLAS!R:W,4,0)),Q2171),"0")</f>
        <v>3</v>
      </c>
      <c r="AA2171" s="19" t="s">
        <v>3</v>
      </c>
      <c r="AB2171">
        <f t="shared" si="101"/>
        <v>0</v>
      </c>
    </row>
    <row r="2172" spans="1:28" x14ac:dyDescent="0.25">
      <c r="A2172" s="71">
        <f t="shared" si="100"/>
        <v>11328122</v>
      </c>
      <c r="B2172" s="1" t="s">
        <v>212</v>
      </c>
      <c r="C2172" s="1" t="s">
        <v>19</v>
      </c>
      <c r="D2172" s="1" t="s">
        <v>3951</v>
      </c>
      <c r="E2172" s="1" t="s">
        <v>3952</v>
      </c>
      <c r="F2172" s="1" t="s">
        <v>3953</v>
      </c>
      <c r="G2172" s="1" t="s">
        <v>1</v>
      </c>
      <c r="H2172" s="1" t="s">
        <v>153</v>
      </c>
      <c r="I2172" s="1" t="s">
        <v>106</v>
      </c>
      <c r="J2172" s="1" t="s">
        <v>107</v>
      </c>
      <c r="K2172" s="1" t="s">
        <v>103</v>
      </c>
      <c r="L2172" s="1" t="s">
        <v>2</v>
      </c>
      <c r="M2172" s="1" t="s">
        <v>3</v>
      </c>
      <c r="N2172" s="1" t="s">
        <v>3954</v>
      </c>
      <c r="O2172" s="1" t="s">
        <v>59</v>
      </c>
      <c r="P2172" s="1" t="s">
        <v>248</v>
      </c>
      <c r="Q2172" s="2">
        <v>1</v>
      </c>
      <c r="R2172" s="3" t="s">
        <v>3</v>
      </c>
      <c r="S2172" s="4">
        <v>43746</v>
      </c>
      <c r="T2172" s="5">
        <v>9.1</v>
      </c>
      <c r="U2172" s="4">
        <v>43747</v>
      </c>
      <c r="V2172" s="19" t="str">
        <f>IFERROR(VLOOKUP(C2172,TABLAS!A:C,3,0),"")</f>
        <v>Salazar Bohorquez, Jorge Luis</v>
      </c>
      <c r="W2172" s="19" t="str">
        <f>IFERROR(VLOOKUP(G2172,TABLAS!E:F,2,0)," ")</f>
        <v>CREDITO</v>
      </c>
      <c r="X2172" s="19" t="str">
        <f t="shared" si="99"/>
        <v>11328122 - Malaver Vega, Maria Haydee</v>
      </c>
      <c r="Y2172" s="19" t="str">
        <f>IFERROR(VLOOKUP(O2172,TABLAS!O:P,2,0)," ")</f>
        <v>Pedido</v>
      </c>
      <c r="Z2172" s="58">
        <f>IFERROR(IF(R2172&lt;&gt;"CA",(Q2172/VLOOKUP(INT(I2172),TABLAS!R:W,4,0)),Q2172),"0")</f>
        <v>1</v>
      </c>
      <c r="AA2172" s="19" t="s">
        <v>3</v>
      </c>
      <c r="AB2172">
        <f t="shared" si="101"/>
        <v>0</v>
      </c>
    </row>
    <row r="2173" spans="1:28" x14ac:dyDescent="0.25">
      <c r="A2173" s="71">
        <f t="shared" si="100"/>
        <v>11328122</v>
      </c>
      <c r="B2173" s="1" t="s">
        <v>212</v>
      </c>
      <c r="C2173" s="1" t="s">
        <v>19</v>
      </c>
      <c r="D2173" s="1" t="s">
        <v>3951</v>
      </c>
      <c r="E2173" s="1" t="s">
        <v>3952</v>
      </c>
      <c r="F2173" s="1" t="s">
        <v>3953</v>
      </c>
      <c r="G2173" s="1" t="s">
        <v>1</v>
      </c>
      <c r="H2173" s="1" t="s">
        <v>153</v>
      </c>
      <c r="I2173" s="1" t="s">
        <v>149</v>
      </c>
      <c r="J2173" s="1" t="s">
        <v>150</v>
      </c>
      <c r="K2173" s="1" t="s">
        <v>103</v>
      </c>
      <c r="L2173" s="1" t="s">
        <v>2</v>
      </c>
      <c r="M2173" s="1" t="s">
        <v>3</v>
      </c>
      <c r="N2173" s="1" t="s">
        <v>3954</v>
      </c>
      <c r="O2173" s="1" t="s">
        <v>59</v>
      </c>
      <c r="P2173" s="1" t="s">
        <v>248</v>
      </c>
      <c r="Q2173" s="2">
        <v>1</v>
      </c>
      <c r="R2173" s="3" t="s">
        <v>3</v>
      </c>
      <c r="S2173" s="4">
        <v>43746</v>
      </c>
      <c r="T2173" s="5">
        <v>10.31</v>
      </c>
      <c r="U2173" s="4">
        <v>43747</v>
      </c>
      <c r="V2173" s="19" t="str">
        <f>IFERROR(VLOOKUP(C2173,TABLAS!A:C,3,0),"")</f>
        <v>Salazar Bohorquez, Jorge Luis</v>
      </c>
      <c r="W2173" s="19" t="str">
        <f>IFERROR(VLOOKUP(G2173,TABLAS!E:F,2,0)," ")</f>
        <v>CREDITO</v>
      </c>
      <c r="X2173" s="19" t="str">
        <f t="shared" si="99"/>
        <v>11328122 - Malaver Vega, Maria Haydee</v>
      </c>
      <c r="Y2173" s="19" t="str">
        <f>IFERROR(VLOOKUP(O2173,TABLAS!O:P,2,0)," ")</f>
        <v>Pedido</v>
      </c>
      <c r="Z2173" s="58">
        <f>IFERROR(IF(R2173&lt;&gt;"CA",(Q2173/VLOOKUP(INT(I2173),TABLAS!R:W,4,0)),Q2173),"0")</f>
        <v>1</v>
      </c>
      <c r="AA2173" s="19" t="s">
        <v>3</v>
      </c>
      <c r="AB2173">
        <f t="shared" si="101"/>
        <v>0</v>
      </c>
    </row>
    <row r="2174" spans="1:28" x14ac:dyDescent="0.25">
      <c r="A2174" s="71">
        <f t="shared" si="100"/>
        <v>11328122</v>
      </c>
      <c r="B2174" s="1" t="s">
        <v>212</v>
      </c>
      <c r="C2174" s="1" t="s">
        <v>19</v>
      </c>
      <c r="D2174" s="1" t="s">
        <v>3951</v>
      </c>
      <c r="E2174" s="1" t="s">
        <v>3952</v>
      </c>
      <c r="F2174" s="1" t="s">
        <v>3953</v>
      </c>
      <c r="G2174" s="1" t="s">
        <v>1</v>
      </c>
      <c r="H2174" s="1" t="s">
        <v>153</v>
      </c>
      <c r="I2174" s="1" t="s">
        <v>104</v>
      </c>
      <c r="J2174" s="1" t="s">
        <v>105</v>
      </c>
      <c r="K2174" s="1" t="s">
        <v>103</v>
      </c>
      <c r="L2174" s="1" t="s">
        <v>2</v>
      </c>
      <c r="M2174" s="1" t="s">
        <v>3</v>
      </c>
      <c r="N2174" s="1" t="s">
        <v>3954</v>
      </c>
      <c r="O2174" s="1" t="s">
        <v>59</v>
      </c>
      <c r="P2174" s="1" t="s">
        <v>248</v>
      </c>
      <c r="Q2174" s="2">
        <v>1</v>
      </c>
      <c r="R2174" s="3" t="s">
        <v>3</v>
      </c>
      <c r="S2174" s="4">
        <v>43746</v>
      </c>
      <c r="T2174" s="5">
        <v>16.100000000000001</v>
      </c>
      <c r="U2174" s="4">
        <v>43747</v>
      </c>
      <c r="V2174" s="19" t="str">
        <f>IFERROR(VLOOKUP(C2174,TABLAS!A:C,3,0),"")</f>
        <v>Salazar Bohorquez, Jorge Luis</v>
      </c>
      <c r="W2174" s="19" t="str">
        <f>IFERROR(VLOOKUP(G2174,TABLAS!E:F,2,0)," ")</f>
        <v>CREDITO</v>
      </c>
      <c r="X2174" s="19" t="str">
        <f t="shared" si="99"/>
        <v>11328122 - Malaver Vega, Maria Haydee</v>
      </c>
      <c r="Y2174" s="19" t="str">
        <f>IFERROR(VLOOKUP(O2174,TABLAS!O:P,2,0)," ")</f>
        <v>Pedido</v>
      </c>
      <c r="Z2174" s="58">
        <f>IFERROR(IF(R2174&lt;&gt;"CA",(Q2174/VLOOKUP(INT(I2174),TABLAS!R:W,4,0)),Q2174),"0")</f>
        <v>1</v>
      </c>
      <c r="AA2174" s="19" t="s">
        <v>3</v>
      </c>
      <c r="AB2174">
        <f t="shared" si="101"/>
        <v>0</v>
      </c>
    </row>
    <row r="2175" spans="1:28" x14ac:dyDescent="0.25">
      <c r="A2175" s="71">
        <f t="shared" si="100"/>
        <v>11328122</v>
      </c>
      <c r="B2175" s="1" t="s">
        <v>212</v>
      </c>
      <c r="C2175" s="1" t="s">
        <v>19</v>
      </c>
      <c r="D2175" s="1" t="s">
        <v>3951</v>
      </c>
      <c r="E2175" s="1" t="s">
        <v>3952</v>
      </c>
      <c r="F2175" s="1" t="s">
        <v>3953</v>
      </c>
      <c r="G2175" s="1" t="s">
        <v>1</v>
      </c>
      <c r="H2175" s="1" t="s">
        <v>153</v>
      </c>
      <c r="I2175" s="1" t="s">
        <v>151</v>
      </c>
      <c r="J2175" s="1" t="s">
        <v>152</v>
      </c>
      <c r="K2175" s="1" t="s">
        <v>103</v>
      </c>
      <c r="L2175" s="1" t="s">
        <v>2</v>
      </c>
      <c r="M2175" s="1" t="s">
        <v>3</v>
      </c>
      <c r="N2175" s="1" t="s">
        <v>3954</v>
      </c>
      <c r="O2175" s="1" t="s">
        <v>65</v>
      </c>
      <c r="P2175" s="1" t="s">
        <v>248</v>
      </c>
      <c r="Q2175" s="2">
        <v>3</v>
      </c>
      <c r="R2175" s="3" t="s">
        <v>2</v>
      </c>
      <c r="S2175" s="4">
        <v>43746</v>
      </c>
      <c r="T2175" s="5">
        <v>0</v>
      </c>
      <c r="U2175" s="4">
        <v>43747</v>
      </c>
      <c r="V2175" s="19" t="str">
        <f>IFERROR(VLOOKUP(C2175,TABLAS!A:C,3,0),"")</f>
        <v>Salazar Bohorquez, Jorge Luis</v>
      </c>
      <c r="W2175" s="19" t="str">
        <f>IFERROR(VLOOKUP(G2175,TABLAS!E:F,2,0)," ")</f>
        <v>CREDITO</v>
      </c>
      <c r="X2175" s="19" t="str">
        <f t="shared" si="99"/>
        <v>11328122 - Malaver Vega, Maria Haydee</v>
      </c>
      <c r="Y2175" s="19" t="str">
        <f>IFERROR(VLOOKUP(O2175,TABLAS!O:P,2,0)," ")</f>
        <v>Bonificación</v>
      </c>
      <c r="Z2175" s="58">
        <f>IFERROR(IF(R2175&lt;&gt;"CA",(Q2175/VLOOKUP(INT(I2175),TABLAS!R:W,4,0)),Q2175),"0")</f>
        <v>0.2</v>
      </c>
      <c r="AA2175" s="19" t="s">
        <v>3</v>
      </c>
      <c r="AB2175">
        <f t="shared" si="101"/>
        <v>0</v>
      </c>
    </row>
    <row r="2176" spans="1:28" x14ac:dyDescent="0.25">
      <c r="A2176" s="71">
        <f t="shared" si="100"/>
        <v>11328122</v>
      </c>
      <c r="B2176" s="1" t="s">
        <v>212</v>
      </c>
      <c r="C2176" s="1" t="s">
        <v>19</v>
      </c>
      <c r="D2176" s="1" t="s">
        <v>3951</v>
      </c>
      <c r="E2176" s="1" t="s">
        <v>3952</v>
      </c>
      <c r="F2176" s="1" t="s">
        <v>3953</v>
      </c>
      <c r="G2176" s="1" t="s">
        <v>1</v>
      </c>
      <c r="H2176" s="1" t="s">
        <v>153</v>
      </c>
      <c r="I2176" s="1" t="s">
        <v>104</v>
      </c>
      <c r="J2176" s="1" t="s">
        <v>105</v>
      </c>
      <c r="K2176" s="1" t="s">
        <v>103</v>
      </c>
      <c r="L2176" s="1" t="s">
        <v>2</v>
      </c>
      <c r="M2176" s="1" t="s">
        <v>3</v>
      </c>
      <c r="N2176" s="1" t="s">
        <v>3954</v>
      </c>
      <c r="O2176" s="1" t="s">
        <v>65</v>
      </c>
      <c r="P2176" s="1" t="s">
        <v>248</v>
      </c>
      <c r="Q2176" s="2">
        <v>1</v>
      </c>
      <c r="R2176" s="3" t="s">
        <v>2</v>
      </c>
      <c r="S2176" s="4">
        <v>43746</v>
      </c>
      <c r="T2176" s="5">
        <v>0</v>
      </c>
      <c r="U2176" s="4">
        <v>43747</v>
      </c>
      <c r="V2176" s="19" t="str">
        <f>IFERROR(VLOOKUP(C2176,TABLAS!A:C,3,0),"")</f>
        <v>Salazar Bohorquez, Jorge Luis</v>
      </c>
      <c r="W2176" s="19" t="str">
        <f>IFERROR(VLOOKUP(G2176,TABLAS!E:F,2,0)," ")</f>
        <v>CREDITO</v>
      </c>
      <c r="X2176" s="19" t="str">
        <f t="shared" si="99"/>
        <v>11328122 - Malaver Vega, Maria Haydee</v>
      </c>
      <c r="Y2176" s="19" t="str">
        <f>IFERROR(VLOOKUP(O2176,TABLAS!O:P,2,0)," ")</f>
        <v>Bonificación</v>
      </c>
      <c r="Z2176" s="58">
        <f>IFERROR(IF(R2176&lt;&gt;"CA",(Q2176/VLOOKUP(INT(I2176),TABLAS!R:W,4,0)),Q2176),"0")</f>
        <v>6.6666666666666666E-2</v>
      </c>
      <c r="AA2176" s="19" t="s">
        <v>3</v>
      </c>
      <c r="AB2176">
        <f t="shared" si="101"/>
        <v>0</v>
      </c>
    </row>
    <row r="2177" spans="1:28" x14ac:dyDescent="0.25">
      <c r="A2177" s="71">
        <f t="shared" si="100"/>
        <v>11192379</v>
      </c>
      <c r="B2177" s="1" t="s">
        <v>102</v>
      </c>
      <c r="C2177" s="1" t="s">
        <v>21</v>
      </c>
      <c r="D2177" s="1" t="s">
        <v>3955</v>
      </c>
      <c r="E2177" s="1" t="s">
        <v>3956</v>
      </c>
      <c r="F2177" s="1" t="s">
        <v>3957</v>
      </c>
      <c r="G2177" s="1" t="s">
        <v>4</v>
      </c>
      <c r="H2177" s="1" t="s">
        <v>153</v>
      </c>
      <c r="I2177" s="1" t="s">
        <v>100</v>
      </c>
      <c r="J2177" s="1" t="s">
        <v>101</v>
      </c>
      <c r="K2177" s="1" t="s">
        <v>103</v>
      </c>
      <c r="L2177" s="1" t="s">
        <v>2</v>
      </c>
      <c r="M2177" s="1" t="s">
        <v>3</v>
      </c>
      <c r="N2177" s="1" t="s">
        <v>3958</v>
      </c>
      <c r="O2177" s="1" t="s">
        <v>61</v>
      </c>
      <c r="P2177" s="1" t="s">
        <v>218</v>
      </c>
      <c r="Q2177" s="2">
        <v>11</v>
      </c>
      <c r="R2177" s="3" t="s">
        <v>3</v>
      </c>
      <c r="S2177" s="4">
        <v>43746</v>
      </c>
      <c r="T2177" s="5">
        <v>295.14</v>
      </c>
      <c r="U2177" s="4">
        <v>43747</v>
      </c>
      <c r="V2177" s="19" t="str">
        <f>IFERROR(VLOOKUP(C2177,TABLAS!A:C,3,0),"")</f>
        <v>Sanchez Casana, Alejandro Alfr</v>
      </c>
      <c r="W2177" s="19" t="str">
        <f>IFERROR(VLOOKUP(G2177,TABLAS!E:F,2,0)," ")</f>
        <v>CONTADO</v>
      </c>
      <c r="X2177" s="19" t="str">
        <f t="shared" si="99"/>
        <v>11192379 - Manozalva Amanzo, Rosa Elvira</v>
      </c>
      <c r="Y2177" s="19" t="str">
        <f>IFERROR(VLOOKUP(O2177,TABLAS!O:P,2,0)," ")</f>
        <v>Pedido</v>
      </c>
      <c r="Z2177" s="58">
        <f>IFERROR(IF(R2177&lt;&gt;"CA",(Q2177/VLOOKUP(INT(I2177),TABLAS!R:W,4,0)),Q2177),"0")</f>
        <v>11</v>
      </c>
      <c r="AA2177" s="19" t="s">
        <v>3</v>
      </c>
      <c r="AB2177">
        <f t="shared" si="101"/>
        <v>0</v>
      </c>
    </row>
    <row r="2178" spans="1:28" x14ac:dyDescent="0.25">
      <c r="A2178" s="71">
        <f t="shared" si="100"/>
        <v>11192379</v>
      </c>
      <c r="B2178" s="1" t="s">
        <v>102</v>
      </c>
      <c r="C2178" s="1" t="s">
        <v>21</v>
      </c>
      <c r="D2178" s="1" t="s">
        <v>3955</v>
      </c>
      <c r="E2178" s="1" t="s">
        <v>3956</v>
      </c>
      <c r="F2178" s="1" t="s">
        <v>3957</v>
      </c>
      <c r="G2178" s="1" t="s">
        <v>4</v>
      </c>
      <c r="H2178" s="1" t="s">
        <v>153</v>
      </c>
      <c r="I2178" s="1" t="s">
        <v>157</v>
      </c>
      <c r="J2178" s="1" t="s">
        <v>158</v>
      </c>
      <c r="K2178" s="1" t="s">
        <v>103</v>
      </c>
      <c r="L2178" s="1" t="s">
        <v>2</v>
      </c>
      <c r="M2178" s="1" t="s">
        <v>3</v>
      </c>
      <c r="N2178" s="1" t="s">
        <v>3958</v>
      </c>
      <c r="O2178" s="1" t="s">
        <v>61</v>
      </c>
      <c r="P2178" s="1" t="s">
        <v>218</v>
      </c>
      <c r="Q2178" s="2">
        <v>1</v>
      </c>
      <c r="R2178" s="3" t="s">
        <v>3</v>
      </c>
      <c r="S2178" s="4">
        <v>43746</v>
      </c>
      <c r="T2178" s="5">
        <v>31.26</v>
      </c>
      <c r="U2178" s="4">
        <v>43747</v>
      </c>
      <c r="V2178" s="19" t="str">
        <f>IFERROR(VLOOKUP(C2178,TABLAS!A:C,3,0),"")</f>
        <v>Sanchez Casana, Alejandro Alfr</v>
      </c>
      <c r="W2178" s="19" t="str">
        <f>IFERROR(VLOOKUP(G2178,TABLAS!E:F,2,0)," ")</f>
        <v>CONTADO</v>
      </c>
      <c r="X2178" s="19" t="str">
        <f t="shared" ref="X2178:X2241" si="102">IFERROR(CONCATENATE(D2178," - ",E2178)," ")</f>
        <v>11192379 - Manozalva Amanzo, Rosa Elvira</v>
      </c>
      <c r="Y2178" s="19" t="str">
        <f>IFERROR(VLOOKUP(O2178,TABLAS!O:P,2,0)," ")</f>
        <v>Pedido</v>
      </c>
      <c r="Z2178" s="58">
        <f>IFERROR(IF(R2178&lt;&gt;"CA",(Q2178/VLOOKUP(INT(I2178),TABLAS!R:W,4,0)),Q2178),"0")</f>
        <v>1</v>
      </c>
      <c r="AA2178" s="19" t="s">
        <v>3</v>
      </c>
      <c r="AB2178">
        <f t="shared" si="101"/>
        <v>0</v>
      </c>
    </row>
    <row r="2179" spans="1:28" x14ac:dyDescent="0.25">
      <c r="A2179" s="71">
        <f t="shared" ref="A2179:A2242" si="103">VALUE(D2179)</f>
        <v>10991742</v>
      </c>
      <c r="B2179" s="1" t="s">
        <v>212</v>
      </c>
      <c r="C2179" s="1" t="s">
        <v>81</v>
      </c>
      <c r="D2179" s="1" t="s">
        <v>3959</v>
      </c>
      <c r="E2179" s="1" t="s">
        <v>3960</v>
      </c>
      <c r="F2179" s="1" t="s">
        <v>3961</v>
      </c>
      <c r="G2179" s="1" t="s">
        <v>1</v>
      </c>
      <c r="H2179" s="1" t="s">
        <v>153</v>
      </c>
      <c r="I2179" s="1" t="s">
        <v>213</v>
      </c>
      <c r="J2179" s="1" t="s">
        <v>214</v>
      </c>
      <c r="K2179" s="1" t="s">
        <v>103</v>
      </c>
      <c r="L2179" s="1" t="s">
        <v>2</v>
      </c>
      <c r="M2179" s="1" t="s">
        <v>3</v>
      </c>
      <c r="N2179" s="1" t="s">
        <v>3962</v>
      </c>
      <c r="O2179" s="1" t="s">
        <v>61</v>
      </c>
      <c r="P2179" s="1" t="s">
        <v>1847</v>
      </c>
      <c r="Q2179" s="2">
        <v>2</v>
      </c>
      <c r="R2179" s="3" t="s">
        <v>3</v>
      </c>
      <c r="S2179" s="4">
        <v>43746</v>
      </c>
      <c r="T2179" s="5">
        <v>61.51</v>
      </c>
      <c r="U2179" s="4">
        <v>43747</v>
      </c>
      <c r="V2179" s="19" t="str">
        <f>IFERROR(VLOOKUP(C2179,TABLAS!A:C,3,0),"")</f>
        <v>Salazar Bohorquez, Jorge Luis</v>
      </c>
      <c r="W2179" s="19" t="str">
        <f>IFERROR(VLOOKUP(G2179,TABLAS!E:F,2,0)," ")</f>
        <v>CREDITO</v>
      </c>
      <c r="X2179" s="19" t="str">
        <f t="shared" si="102"/>
        <v>10991742 - Mantilla Colorado, Juana Esther</v>
      </c>
      <c r="Y2179" s="19" t="str">
        <f>IFERROR(VLOOKUP(O2179,TABLAS!O:P,2,0)," ")</f>
        <v>Pedido</v>
      </c>
      <c r="Z2179" s="58">
        <f>IFERROR(IF(R2179&lt;&gt;"CA",(Q2179/VLOOKUP(INT(I2179),TABLAS!R:W,4,0)),Q2179),"0")</f>
        <v>2</v>
      </c>
      <c r="AA2179" s="19" t="s">
        <v>3</v>
      </c>
      <c r="AB2179">
        <f t="shared" ref="AB2179:AB2242" si="104">SUMIF(F$2:F$4247,F2179=F2180,Z$2:Z$4247)</f>
        <v>0</v>
      </c>
    </row>
    <row r="2180" spans="1:28" x14ac:dyDescent="0.25">
      <c r="A2180" s="71">
        <f t="shared" si="103"/>
        <v>10991742</v>
      </c>
      <c r="B2180" s="1" t="s">
        <v>212</v>
      </c>
      <c r="C2180" s="1" t="s">
        <v>81</v>
      </c>
      <c r="D2180" s="1" t="s">
        <v>3959</v>
      </c>
      <c r="E2180" s="1" t="s">
        <v>3960</v>
      </c>
      <c r="F2180" s="1" t="s">
        <v>3963</v>
      </c>
      <c r="G2180" s="1" t="s">
        <v>4</v>
      </c>
      <c r="H2180" s="1" t="s">
        <v>153</v>
      </c>
      <c r="I2180" s="1" t="s">
        <v>100</v>
      </c>
      <c r="J2180" s="1" t="s">
        <v>101</v>
      </c>
      <c r="K2180" s="1" t="s">
        <v>103</v>
      </c>
      <c r="L2180" s="1" t="s">
        <v>2</v>
      </c>
      <c r="M2180" s="1" t="s">
        <v>3</v>
      </c>
      <c r="N2180" s="1" t="s">
        <v>3964</v>
      </c>
      <c r="O2180" s="1" t="s">
        <v>61</v>
      </c>
      <c r="P2180" s="1" t="s">
        <v>1847</v>
      </c>
      <c r="Q2180" s="2">
        <v>8</v>
      </c>
      <c r="R2180" s="3" t="s">
        <v>3</v>
      </c>
      <c r="S2180" s="4">
        <v>43746</v>
      </c>
      <c r="T2180" s="5">
        <v>212.95</v>
      </c>
      <c r="U2180" s="4">
        <v>43747</v>
      </c>
      <c r="V2180" s="19" t="str">
        <f>IFERROR(VLOOKUP(C2180,TABLAS!A:C,3,0),"")</f>
        <v>Salazar Bohorquez, Jorge Luis</v>
      </c>
      <c r="W2180" s="19" t="str">
        <f>IFERROR(VLOOKUP(G2180,TABLAS!E:F,2,0)," ")</f>
        <v>CONTADO</v>
      </c>
      <c r="X2180" s="19" t="str">
        <f t="shared" si="102"/>
        <v>10991742 - Mantilla Colorado, Juana Esther</v>
      </c>
      <c r="Y2180" s="19" t="str">
        <f>IFERROR(VLOOKUP(O2180,TABLAS!O:P,2,0)," ")</f>
        <v>Pedido</v>
      </c>
      <c r="Z2180" s="58">
        <f>IFERROR(IF(R2180&lt;&gt;"CA",(Q2180/VLOOKUP(INT(I2180),TABLAS!R:W,4,0)),Q2180),"0")</f>
        <v>8</v>
      </c>
      <c r="AA2180" s="19" t="s">
        <v>3</v>
      </c>
      <c r="AB2180">
        <f t="shared" si="104"/>
        <v>0</v>
      </c>
    </row>
    <row r="2181" spans="1:28" x14ac:dyDescent="0.25">
      <c r="A2181" s="71">
        <f t="shared" si="103"/>
        <v>11024381</v>
      </c>
      <c r="B2181" s="1" t="s">
        <v>204</v>
      </c>
      <c r="C2181" s="1" t="s">
        <v>24</v>
      </c>
      <c r="D2181" s="1" t="s">
        <v>3965</v>
      </c>
      <c r="E2181" s="1" t="s">
        <v>3966</v>
      </c>
      <c r="F2181" s="1" t="s">
        <v>3967</v>
      </c>
      <c r="G2181" s="1" t="s">
        <v>4</v>
      </c>
      <c r="H2181" s="1" t="s">
        <v>153</v>
      </c>
      <c r="I2181" s="1" t="s">
        <v>100</v>
      </c>
      <c r="J2181" s="1" t="s">
        <v>101</v>
      </c>
      <c r="K2181" s="1" t="s">
        <v>103</v>
      </c>
      <c r="L2181" s="1" t="s">
        <v>2</v>
      </c>
      <c r="M2181" s="1" t="s">
        <v>3</v>
      </c>
      <c r="N2181" s="1" t="s">
        <v>3968</v>
      </c>
      <c r="O2181" s="1" t="s">
        <v>61</v>
      </c>
      <c r="P2181" s="1" t="s">
        <v>248</v>
      </c>
      <c r="Q2181" s="2">
        <v>9</v>
      </c>
      <c r="R2181" s="3" t="s">
        <v>3</v>
      </c>
      <c r="S2181" s="4">
        <v>43746</v>
      </c>
      <c r="T2181" s="5">
        <v>238.81</v>
      </c>
      <c r="U2181" s="4">
        <v>43747</v>
      </c>
      <c r="V2181" s="19" t="str">
        <f>IFERROR(VLOOKUP(C2181,TABLAS!A:C,3,0),"")</f>
        <v>Miro Quesada, Camila Duany</v>
      </c>
      <c r="W2181" s="19" t="str">
        <f>IFERROR(VLOOKUP(G2181,TABLAS!E:F,2,0)," ")</f>
        <v>CONTADO</v>
      </c>
      <c r="X2181" s="19" t="str">
        <f t="shared" si="102"/>
        <v>11024381 - Mantilla Sosa De Rodriguez, Karen P</v>
      </c>
      <c r="Y2181" s="19" t="str">
        <f>IFERROR(VLOOKUP(O2181,TABLAS!O:P,2,0)," ")</f>
        <v>Pedido</v>
      </c>
      <c r="Z2181" s="58">
        <f>IFERROR(IF(R2181&lt;&gt;"CA",(Q2181/VLOOKUP(INT(I2181),TABLAS!R:W,4,0)),Q2181),"0")</f>
        <v>9</v>
      </c>
      <c r="AA2181" s="19" t="s">
        <v>3</v>
      </c>
      <c r="AB2181">
        <f t="shared" si="104"/>
        <v>0</v>
      </c>
    </row>
    <row r="2182" spans="1:28" x14ac:dyDescent="0.25">
      <c r="A2182" s="71">
        <f t="shared" si="103"/>
        <v>11024381</v>
      </c>
      <c r="B2182" s="1" t="s">
        <v>204</v>
      </c>
      <c r="C2182" s="1" t="s">
        <v>24</v>
      </c>
      <c r="D2182" s="1" t="s">
        <v>3965</v>
      </c>
      <c r="E2182" s="1" t="s">
        <v>3966</v>
      </c>
      <c r="F2182" s="1" t="s">
        <v>3967</v>
      </c>
      <c r="G2182" s="1" t="s">
        <v>4</v>
      </c>
      <c r="H2182" s="1" t="s">
        <v>153</v>
      </c>
      <c r="I2182" s="1" t="s">
        <v>157</v>
      </c>
      <c r="J2182" s="1" t="s">
        <v>158</v>
      </c>
      <c r="K2182" s="1" t="s">
        <v>103</v>
      </c>
      <c r="L2182" s="1" t="s">
        <v>2</v>
      </c>
      <c r="M2182" s="1" t="s">
        <v>3</v>
      </c>
      <c r="N2182" s="1" t="s">
        <v>3968</v>
      </c>
      <c r="O2182" s="1" t="s">
        <v>61</v>
      </c>
      <c r="P2182" s="1" t="s">
        <v>248</v>
      </c>
      <c r="Q2182" s="2">
        <v>3</v>
      </c>
      <c r="R2182" s="3" t="s">
        <v>3</v>
      </c>
      <c r="S2182" s="4">
        <v>43746</v>
      </c>
      <c r="T2182" s="5">
        <v>92.88</v>
      </c>
      <c r="U2182" s="4">
        <v>43747</v>
      </c>
      <c r="V2182" s="19" t="str">
        <f>IFERROR(VLOOKUP(C2182,TABLAS!A:C,3,0),"")</f>
        <v>Miro Quesada, Camila Duany</v>
      </c>
      <c r="W2182" s="19" t="str">
        <f>IFERROR(VLOOKUP(G2182,TABLAS!E:F,2,0)," ")</f>
        <v>CONTADO</v>
      </c>
      <c r="X2182" s="19" t="str">
        <f t="shared" si="102"/>
        <v>11024381 - Mantilla Sosa De Rodriguez, Karen P</v>
      </c>
      <c r="Y2182" s="19" t="str">
        <f>IFERROR(VLOOKUP(O2182,TABLAS!O:P,2,0)," ")</f>
        <v>Pedido</v>
      </c>
      <c r="Z2182" s="58">
        <f>IFERROR(IF(R2182&lt;&gt;"CA",(Q2182/VLOOKUP(INT(I2182),TABLAS!R:W,4,0)),Q2182),"0")</f>
        <v>3</v>
      </c>
      <c r="AA2182" s="19" t="s">
        <v>3</v>
      </c>
      <c r="AB2182">
        <f t="shared" si="104"/>
        <v>0</v>
      </c>
    </row>
    <row r="2183" spans="1:28" x14ac:dyDescent="0.25">
      <c r="A2183" s="71">
        <f t="shared" si="103"/>
        <v>11024381</v>
      </c>
      <c r="B2183" s="1" t="s">
        <v>204</v>
      </c>
      <c r="C2183" s="1" t="s">
        <v>24</v>
      </c>
      <c r="D2183" s="1" t="s">
        <v>3965</v>
      </c>
      <c r="E2183" s="1" t="s">
        <v>3966</v>
      </c>
      <c r="F2183" s="1" t="s">
        <v>3967</v>
      </c>
      <c r="G2183" s="1" t="s">
        <v>4</v>
      </c>
      <c r="H2183" s="1" t="s">
        <v>153</v>
      </c>
      <c r="I2183" s="1" t="s">
        <v>216</v>
      </c>
      <c r="J2183" s="1" t="s">
        <v>217</v>
      </c>
      <c r="K2183" s="1" t="s">
        <v>103</v>
      </c>
      <c r="L2183" s="1" t="s">
        <v>2</v>
      </c>
      <c r="M2183" s="1" t="s">
        <v>3</v>
      </c>
      <c r="N2183" s="1" t="s">
        <v>3968</v>
      </c>
      <c r="O2183" s="1" t="s">
        <v>61</v>
      </c>
      <c r="P2183" s="1" t="s">
        <v>248</v>
      </c>
      <c r="Q2183" s="2">
        <v>1</v>
      </c>
      <c r="R2183" s="3" t="s">
        <v>3</v>
      </c>
      <c r="S2183" s="4">
        <v>43746</v>
      </c>
      <c r="T2183" s="5">
        <v>34.97</v>
      </c>
      <c r="U2183" s="4">
        <v>43747</v>
      </c>
      <c r="V2183" s="19" t="str">
        <f>IFERROR(VLOOKUP(C2183,TABLAS!A:C,3,0),"")</f>
        <v>Miro Quesada, Camila Duany</v>
      </c>
      <c r="W2183" s="19" t="str">
        <f>IFERROR(VLOOKUP(G2183,TABLAS!E:F,2,0)," ")</f>
        <v>CONTADO</v>
      </c>
      <c r="X2183" s="19" t="str">
        <f t="shared" si="102"/>
        <v>11024381 - Mantilla Sosa De Rodriguez, Karen P</v>
      </c>
      <c r="Y2183" s="19" t="str">
        <f>IFERROR(VLOOKUP(O2183,TABLAS!O:P,2,0)," ")</f>
        <v>Pedido</v>
      </c>
      <c r="Z2183" s="58">
        <f>IFERROR(IF(R2183&lt;&gt;"CA",(Q2183/VLOOKUP(INT(I2183),TABLAS!R:W,4,0)),Q2183),"0")</f>
        <v>1</v>
      </c>
      <c r="AA2183" s="19" t="s">
        <v>3</v>
      </c>
      <c r="AB2183">
        <f t="shared" si="104"/>
        <v>0</v>
      </c>
    </row>
    <row r="2184" spans="1:28" x14ac:dyDescent="0.25">
      <c r="A2184" s="71">
        <f t="shared" si="103"/>
        <v>11024381</v>
      </c>
      <c r="B2184" s="1" t="s">
        <v>204</v>
      </c>
      <c r="C2184" s="1" t="s">
        <v>24</v>
      </c>
      <c r="D2184" s="1" t="s">
        <v>3965</v>
      </c>
      <c r="E2184" s="1" t="s">
        <v>3966</v>
      </c>
      <c r="F2184" s="1" t="s">
        <v>3967</v>
      </c>
      <c r="G2184" s="1" t="s">
        <v>4</v>
      </c>
      <c r="H2184" s="1" t="s">
        <v>153</v>
      </c>
      <c r="I2184" s="1" t="s">
        <v>143</v>
      </c>
      <c r="J2184" s="1" t="s">
        <v>144</v>
      </c>
      <c r="K2184" s="1" t="s">
        <v>103</v>
      </c>
      <c r="L2184" s="1" t="s">
        <v>2</v>
      </c>
      <c r="M2184" s="1" t="s">
        <v>3</v>
      </c>
      <c r="N2184" s="1" t="s">
        <v>3968</v>
      </c>
      <c r="O2184" s="1" t="s">
        <v>59</v>
      </c>
      <c r="P2184" s="1" t="s">
        <v>248</v>
      </c>
      <c r="Q2184" s="2">
        <v>2</v>
      </c>
      <c r="R2184" s="3" t="s">
        <v>3</v>
      </c>
      <c r="S2184" s="4">
        <v>43746</v>
      </c>
      <c r="T2184" s="5">
        <v>12.88</v>
      </c>
      <c r="U2184" s="4">
        <v>43747</v>
      </c>
      <c r="V2184" s="19" t="str">
        <f>IFERROR(VLOOKUP(C2184,TABLAS!A:C,3,0),"")</f>
        <v>Miro Quesada, Camila Duany</v>
      </c>
      <c r="W2184" s="19" t="str">
        <f>IFERROR(VLOOKUP(G2184,TABLAS!E:F,2,0)," ")</f>
        <v>CONTADO</v>
      </c>
      <c r="X2184" s="19" t="str">
        <f t="shared" si="102"/>
        <v>11024381 - Mantilla Sosa De Rodriguez, Karen P</v>
      </c>
      <c r="Y2184" s="19" t="str">
        <f>IFERROR(VLOOKUP(O2184,TABLAS!O:P,2,0)," ")</f>
        <v>Pedido</v>
      </c>
      <c r="Z2184" s="58">
        <f>IFERROR(IF(R2184&lt;&gt;"CA",(Q2184/VLOOKUP(INT(I2184),TABLAS!R:W,4,0)),Q2184),"0")</f>
        <v>2</v>
      </c>
      <c r="AA2184" s="19" t="s">
        <v>3</v>
      </c>
      <c r="AB2184">
        <f t="shared" si="104"/>
        <v>0</v>
      </c>
    </row>
    <row r="2185" spans="1:28" x14ac:dyDescent="0.25">
      <c r="A2185" s="71">
        <f t="shared" si="103"/>
        <v>10055758</v>
      </c>
      <c r="B2185" s="1" t="s">
        <v>102</v>
      </c>
      <c r="C2185" s="1" t="s">
        <v>32</v>
      </c>
      <c r="D2185" s="1" t="s">
        <v>3969</v>
      </c>
      <c r="E2185" s="1" t="s">
        <v>3970</v>
      </c>
      <c r="F2185" s="1" t="s">
        <v>3971</v>
      </c>
      <c r="G2185" s="1" t="s">
        <v>4</v>
      </c>
      <c r="H2185" s="1" t="s">
        <v>153</v>
      </c>
      <c r="I2185" s="1" t="s">
        <v>210</v>
      </c>
      <c r="J2185" s="1" t="s">
        <v>211</v>
      </c>
      <c r="K2185" s="1" t="s">
        <v>103</v>
      </c>
      <c r="L2185" s="1" t="s">
        <v>2</v>
      </c>
      <c r="M2185" s="1" t="s">
        <v>3</v>
      </c>
      <c r="N2185" s="1" t="s">
        <v>3972</v>
      </c>
      <c r="O2185" s="1" t="s">
        <v>61</v>
      </c>
      <c r="P2185" s="1" t="s">
        <v>236</v>
      </c>
      <c r="Q2185" s="2">
        <v>6</v>
      </c>
      <c r="R2185" s="3" t="s">
        <v>3</v>
      </c>
      <c r="S2185" s="4">
        <v>43746</v>
      </c>
      <c r="T2185" s="5">
        <v>158.34</v>
      </c>
      <c r="U2185" s="4">
        <v>43747</v>
      </c>
      <c r="V2185" s="19" t="str">
        <f>IFERROR(VLOOKUP(C2185,TABLAS!A:C,3,0),"")</f>
        <v>Sanchez Casana, Alejandro Alfr</v>
      </c>
      <c r="W2185" s="19" t="str">
        <f>IFERROR(VLOOKUP(G2185,TABLAS!E:F,2,0)," ")</f>
        <v>CONTADO</v>
      </c>
      <c r="X2185" s="19" t="str">
        <f t="shared" si="102"/>
        <v>10055758 - Marcelo Hilario, Arcila Elizabeth</v>
      </c>
      <c r="Y2185" s="19" t="str">
        <f>IFERROR(VLOOKUP(O2185,TABLAS!O:P,2,0)," ")</f>
        <v>Pedido</v>
      </c>
      <c r="Z2185" s="58">
        <f>IFERROR(IF(R2185&lt;&gt;"CA",(Q2185/VLOOKUP(INT(I2185),TABLAS!R:W,4,0)),Q2185),"0")</f>
        <v>6</v>
      </c>
      <c r="AA2185" s="19" t="s">
        <v>3</v>
      </c>
      <c r="AB2185">
        <f t="shared" si="104"/>
        <v>0</v>
      </c>
    </row>
    <row r="2186" spans="1:28" x14ac:dyDescent="0.25">
      <c r="A2186" s="71">
        <f t="shared" si="103"/>
        <v>10055758</v>
      </c>
      <c r="B2186" s="1" t="s">
        <v>102</v>
      </c>
      <c r="C2186" s="1" t="s">
        <v>32</v>
      </c>
      <c r="D2186" s="1" t="s">
        <v>3969</v>
      </c>
      <c r="E2186" s="1" t="s">
        <v>3970</v>
      </c>
      <c r="F2186" s="1" t="s">
        <v>3971</v>
      </c>
      <c r="G2186" s="1" t="s">
        <v>4</v>
      </c>
      <c r="H2186" s="1" t="s">
        <v>153</v>
      </c>
      <c r="I2186" s="1" t="s">
        <v>100</v>
      </c>
      <c r="J2186" s="1" t="s">
        <v>101</v>
      </c>
      <c r="K2186" s="1" t="s">
        <v>103</v>
      </c>
      <c r="L2186" s="1" t="s">
        <v>2</v>
      </c>
      <c r="M2186" s="1" t="s">
        <v>3</v>
      </c>
      <c r="N2186" s="1" t="s">
        <v>3972</v>
      </c>
      <c r="O2186" s="1" t="s">
        <v>61</v>
      </c>
      <c r="P2186" s="1" t="s">
        <v>236</v>
      </c>
      <c r="Q2186" s="2">
        <v>10</v>
      </c>
      <c r="R2186" s="3" t="s">
        <v>3</v>
      </c>
      <c r="S2186" s="4">
        <v>43746</v>
      </c>
      <c r="T2186" s="5">
        <v>265.33999999999997</v>
      </c>
      <c r="U2186" s="4">
        <v>43747</v>
      </c>
      <c r="V2186" s="19" t="str">
        <f>IFERROR(VLOOKUP(C2186,TABLAS!A:C,3,0),"")</f>
        <v>Sanchez Casana, Alejandro Alfr</v>
      </c>
      <c r="W2186" s="19" t="str">
        <f>IFERROR(VLOOKUP(G2186,TABLAS!E:F,2,0)," ")</f>
        <v>CONTADO</v>
      </c>
      <c r="X2186" s="19" t="str">
        <f t="shared" si="102"/>
        <v>10055758 - Marcelo Hilario, Arcila Elizabeth</v>
      </c>
      <c r="Y2186" s="19" t="str">
        <f>IFERROR(VLOOKUP(O2186,TABLAS!O:P,2,0)," ")</f>
        <v>Pedido</v>
      </c>
      <c r="Z2186" s="58">
        <f>IFERROR(IF(R2186&lt;&gt;"CA",(Q2186/VLOOKUP(INT(I2186),TABLAS!R:W,4,0)),Q2186),"0")</f>
        <v>10</v>
      </c>
      <c r="AA2186" s="19" t="s">
        <v>3</v>
      </c>
      <c r="AB2186">
        <f t="shared" si="104"/>
        <v>0</v>
      </c>
    </row>
    <row r="2187" spans="1:28" x14ac:dyDescent="0.25">
      <c r="A2187" s="71">
        <f t="shared" si="103"/>
        <v>10055758</v>
      </c>
      <c r="B2187" s="1" t="s">
        <v>102</v>
      </c>
      <c r="C2187" s="1" t="s">
        <v>32</v>
      </c>
      <c r="D2187" s="1" t="s">
        <v>3969</v>
      </c>
      <c r="E2187" s="1" t="s">
        <v>3970</v>
      </c>
      <c r="F2187" s="1" t="s">
        <v>3971</v>
      </c>
      <c r="G2187" s="1" t="s">
        <v>4</v>
      </c>
      <c r="H2187" s="1" t="s">
        <v>153</v>
      </c>
      <c r="I2187" s="1" t="s">
        <v>219</v>
      </c>
      <c r="J2187" s="1" t="s">
        <v>220</v>
      </c>
      <c r="K2187" s="1" t="s">
        <v>103</v>
      </c>
      <c r="L2187" s="1" t="s">
        <v>2</v>
      </c>
      <c r="M2187" s="1" t="s">
        <v>3</v>
      </c>
      <c r="N2187" s="1" t="s">
        <v>3972</v>
      </c>
      <c r="O2187" s="1" t="s">
        <v>59</v>
      </c>
      <c r="P2187" s="1" t="s">
        <v>236</v>
      </c>
      <c r="Q2187" s="2">
        <v>1</v>
      </c>
      <c r="R2187" s="3" t="s">
        <v>3</v>
      </c>
      <c r="S2187" s="4">
        <v>43746</v>
      </c>
      <c r="T2187" s="5">
        <v>9.24</v>
      </c>
      <c r="U2187" s="4">
        <v>43747</v>
      </c>
      <c r="V2187" s="19" t="str">
        <f>IFERROR(VLOOKUP(C2187,TABLAS!A:C,3,0),"")</f>
        <v>Sanchez Casana, Alejandro Alfr</v>
      </c>
      <c r="W2187" s="19" t="str">
        <f>IFERROR(VLOOKUP(G2187,TABLAS!E:F,2,0)," ")</f>
        <v>CONTADO</v>
      </c>
      <c r="X2187" s="19" t="str">
        <f t="shared" si="102"/>
        <v>10055758 - Marcelo Hilario, Arcila Elizabeth</v>
      </c>
      <c r="Y2187" s="19" t="str">
        <f>IFERROR(VLOOKUP(O2187,TABLAS!O:P,2,0)," ")</f>
        <v>Pedido</v>
      </c>
      <c r="Z2187" s="58">
        <f>IFERROR(IF(R2187&lt;&gt;"CA",(Q2187/VLOOKUP(INT(I2187),TABLAS!R:W,4,0)),Q2187),"0")</f>
        <v>1</v>
      </c>
      <c r="AA2187" s="19" t="s">
        <v>3</v>
      </c>
      <c r="AB2187">
        <f t="shared" si="104"/>
        <v>0</v>
      </c>
    </row>
    <row r="2188" spans="1:28" x14ac:dyDescent="0.25">
      <c r="A2188" s="71">
        <f t="shared" si="103"/>
        <v>10055758</v>
      </c>
      <c r="B2188" s="1" t="s">
        <v>102</v>
      </c>
      <c r="C2188" s="1" t="s">
        <v>32</v>
      </c>
      <c r="D2188" s="1" t="s">
        <v>3969</v>
      </c>
      <c r="E2188" s="1" t="s">
        <v>3970</v>
      </c>
      <c r="F2188" s="1" t="s">
        <v>3971</v>
      </c>
      <c r="G2188" s="1" t="s">
        <v>4</v>
      </c>
      <c r="H2188" s="1" t="s">
        <v>153</v>
      </c>
      <c r="I2188" s="1" t="s">
        <v>166</v>
      </c>
      <c r="J2188" s="1" t="s">
        <v>167</v>
      </c>
      <c r="K2188" s="1" t="s">
        <v>103</v>
      </c>
      <c r="L2188" s="1" t="s">
        <v>2</v>
      </c>
      <c r="M2188" s="1" t="s">
        <v>3</v>
      </c>
      <c r="N2188" s="1" t="s">
        <v>3972</v>
      </c>
      <c r="O2188" s="1" t="s">
        <v>59</v>
      </c>
      <c r="P2188" s="1" t="s">
        <v>236</v>
      </c>
      <c r="Q2188" s="2">
        <v>1</v>
      </c>
      <c r="R2188" s="3" t="s">
        <v>3</v>
      </c>
      <c r="S2188" s="4">
        <v>43746</v>
      </c>
      <c r="T2188" s="5">
        <v>16.100000000000001</v>
      </c>
      <c r="U2188" s="4">
        <v>43747</v>
      </c>
      <c r="V2188" s="19" t="str">
        <f>IFERROR(VLOOKUP(C2188,TABLAS!A:C,3,0),"")</f>
        <v>Sanchez Casana, Alejandro Alfr</v>
      </c>
      <c r="W2188" s="19" t="str">
        <f>IFERROR(VLOOKUP(G2188,TABLAS!E:F,2,0)," ")</f>
        <v>CONTADO</v>
      </c>
      <c r="X2188" s="19" t="str">
        <f t="shared" si="102"/>
        <v>10055758 - Marcelo Hilario, Arcila Elizabeth</v>
      </c>
      <c r="Y2188" s="19" t="str">
        <f>IFERROR(VLOOKUP(O2188,TABLAS!O:P,2,0)," ")</f>
        <v>Pedido</v>
      </c>
      <c r="Z2188" s="58">
        <f>IFERROR(IF(R2188&lt;&gt;"CA",(Q2188/VLOOKUP(INT(I2188),TABLAS!R:W,4,0)),Q2188),"0")</f>
        <v>1</v>
      </c>
      <c r="AA2188" s="19" t="s">
        <v>3</v>
      </c>
      <c r="AB2188">
        <f t="shared" si="104"/>
        <v>0</v>
      </c>
    </row>
    <row r="2189" spans="1:28" x14ac:dyDescent="0.25">
      <c r="A2189" s="71">
        <f t="shared" si="103"/>
        <v>10055758</v>
      </c>
      <c r="B2189" s="1" t="s">
        <v>102</v>
      </c>
      <c r="C2189" s="1" t="s">
        <v>32</v>
      </c>
      <c r="D2189" s="1" t="s">
        <v>3969</v>
      </c>
      <c r="E2189" s="1" t="s">
        <v>3970</v>
      </c>
      <c r="F2189" s="1" t="s">
        <v>3971</v>
      </c>
      <c r="G2189" s="1" t="s">
        <v>4</v>
      </c>
      <c r="H2189" s="1" t="s">
        <v>153</v>
      </c>
      <c r="I2189" s="1" t="s">
        <v>270</v>
      </c>
      <c r="J2189" s="1" t="s">
        <v>271</v>
      </c>
      <c r="K2189" s="1" t="s">
        <v>103</v>
      </c>
      <c r="L2189" s="1" t="s">
        <v>2</v>
      </c>
      <c r="M2189" s="1" t="s">
        <v>3</v>
      </c>
      <c r="N2189" s="1" t="s">
        <v>3972</v>
      </c>
      <c r="O2189" s="1" t="s">
        <v>59</v>
      </c>
      <c r="P2189" s="1" t="s">
        <v>236</v>
      </c>
      <c r="Q2189" s="2">
        <v>1</v>
      </c>
      <c r="R2189" s="3" t="s">
        <v>3</v>
      </c>
      <c r="S2189" s="4">
        <v>43746</v>
      </c>
      <c r="T2189" s="5">
        <v>13.86</v>
      </c>
      <c r="U2189" s="4">
        <v>43747</v>
      </c>
      <c r="V2189" s="19" t="str">
        <f>IFERROR(VLOOKUP(C2189,TABLAS!A:C,3,0),"")</f>
        <v>Sanchez Casana, Alejandro Alfr</v>
      </c>
      <c r="W2189" s="19" t="str">
        <f>IFERROR(VLOOKUP(G2189,TABLAS!E:F,2,0)," ")</f>
        <v>CONTADO</v>
      </c>
      <c r="X2189" s="19" t="str">
        <f t="shared" si="102"/>
        <v>10055758 - Marcelo Hilario, Arcila Elizabeth</v>
      </c>
      <c r="Y2189" s="19" t="str">
        <f>IFERROR(VLOOKUP(O2189,TABLAS!O:P,2,0)," ")</f>
        <v>Pedido</v>
      </c>
      <c r="Z2189" s="58">
        <f>IFERROR(IF(R2189&lt;&gt;"CA",(Q2189/VLOOKUP(INT(I2189),TABLAS!R:W,4,0)),Q2189),"0")</f>
        <v>1</v>
      </c>
      <c r="AA2189" s="19" t="s">
        <v>3</v>
      </c>
      <c r="AB2189">
        <f t="shared" si="104"/>
        <v>0</v>
      </c>
    </row>
    <row r="2190" spans="1:28" x14ac:dyDescent="0.25">
      <c r="A2190" s="71">
        <f t="shared" si="103"/>
        <v>10055758</v>
      </c>
      <c r="B2190" s="1" t="s">
        <v>102</v>
      </c>
      <c r="C2190" s="1" t="s">
        <v>32</v>
      </c>
      <c r="D2190" s="1" t="s">
        <v>3969</v>
      </c>
      <c r="E2190" s="1" t="s">
        <v>3970</v>
      </c>
      <c r="F2190" s="1" t="s">
        <v>3971</v>
      </c>
      <c r="G2190" s="1" t="s">
        <v>4</v>
      </c>
      <c r="H2190" s="1" t="s">
        <v>153</v>
      </c>
      <c r="I2190" s="1" t="s">
        <v>270</v>
      </c>
      <c r="J2190" s="1" t="s">
        <v>271</v>
      </c>
      <c r="K2190" s="1" t="s">
        <v>103</v>
      </c>
      <c r="L2190" s="1" t="s">
        <v>2</v>
      </c>
      <c r="M2190" s="1" t="s">
        <v>3</v>
      </c>
      <c r="N2190" s="1" t="s">
        <v>3972</v>
      </c>
      <c r="O2190" s="1" t="s">
        <v>65</v>
      </c>
      <c r="P2190" s="1" t="s">
        <v>236</v>
      </c>
      <c r="Q2190" s="2">
        <v>8</v>
      </c>
      <c r="R2190" s="3" t="s">
        <v>2</v>
      </c>
      <c r="S2190" s="4">
        <v>43746</v>
      </c>
      <c r="T2190" s="5">
        <v>0</v>
      </c>
      <c r="U2190" s="4">
        <v>43747</v>
      </c>
      <c r="V2190" s="19" t="str">
        <f>IFERROR(VLOOKUP(C2190,TABLAS!A:C,3,0),"")</f>
        <v>Sanchez Casana, Alejandro Alfr</v>
      </c>
      <c r="W2190" s="19" t="str">
        <f>IFERROR(VLOOKUP(G2190,TABLAS!E:F,2,0)," ")</f>
        <v>CONTADO</v>
      </c>
      <c r="X2190" s="19" t="str">
        <f t="shared" si="102"/>
        <v>10055758 - Marcelo Hilario, Arcila Elizabeth</v>
      </c>
      <c r="Y2190" s="19" t="str">
        <f>IFERROR(VLOOKUP(O2190,TABLAS!O:P,2,0)," ")</f>
        <v>Bonificación</v>
      </c>
      <c r="Z2190" s="58">
        <f>IFERROR(IF(R2190&lt;&gt;"CA",(Q2190/VLOOKUP(INT(I2190),TABLAS!R:W,4,0)),Q2190),"0")</f>
        <v>0.53333333333333333</v>
      </c>
      <c r="AA2190" s="19" t="s">
        <v>3</v>
      </c>
      <c r="AB2190">
        <f t="shared" si="104"/>
        <v>0</v>
      </c>
    </row>
    <row r="2191" spans="1:28" x14ac:dyDescent="0.25">
      <c r="A2191" s="71">
        <f t="shared" si="103"/>
        <v>10055758</v>
      </c>
      <c r="B2191" s="1" t="s">
        <v>102</v>
      </c>
      <c r="C2191" s="1" t="s">
        <v>32</v>
      </c>
      <c r="D2191" s="1" t="s">
        <v>3969</v>
      </c>
      <c r="E2191" s="1" t="s">
        <v>3970</v>
      </c>
      <c r="F2191" s="1" t="s">
        <v>3971</v>
      </c>
      <c r="G2191" s="1" t="s">
        <v>4</v>
      </c>
      <c r="H2191" s="1" t="s">
        <v>153</v>
      </c>
      <c r="I2191" s="1" t="s">
        <v>104</v>
      </c>
      <c r="J2191" s="1" t="s">
        <v>105</v>
      </c>
      <c r="K2191" s="1" t="s">
        <v>103</v>
      </c>
      <c r="L2191" s="1" t="s">
        <v>2</v>
      </c>
      <c r="M2191" s="1" t="s">
        <v>3</v>
      </c>
      <c r="N2191" s="1" t="s">
        <v>3972</v>
      </c>
      <c r="O2191" s="1" t="s">
        <v>65</v>
      </c>
      <c r="P2191" s="1" t="s">
        <v>236</v>
      </c>
      <c r="Q2191" s="2">
        <v>1</v>
      </c>
      <c r="R2191" s="3" t="s">
        <v>2</v>
      </c>
      <c r="S2191" s="4">
        <v>43746</v>
      </c>
      <c r="T2191" s="5">
        <v>0</v>
      </c>
      <c r="U2191" s="4">
        <v>43747</v>
      </c>
      <c r="V2191" s="19" t="str">
        <f>IFERROR(VLOOKUP(C2191,TABLAS!A:C,3,0),"")</f>
        <v>Sanchez Casana, Alejandro Alfr</v>
      </c>
      <c r="W2191" s="19" t="str">
        <f>IFERROR(VLOOKUP(G2191,TABLAS!E:F,2,0)," ")</f>
        <v>CONTADO</v>
      </c>
      <c r="X2191" s="19" t="str">
        <f t="shared" si="102"/>
        <v>10055758 - Marcelo Hilario, Arcila Elizabeth</v>
      </c>
      <c r="Y2191" s="19" t="str">
        <f>IFERROR(VLOOKUP(O2191,TABLAS!O:P,2,0)," ")</f>
        <v>Bonificación</v>
      </c>
      <c r="Z2191" s="58">
        <f>IFERROR(IF(R2191&lt;&gt;"CA",(Q2191/VLOOKUP(INT(I2191),TABLAS!R:W,4,0)),Q2191),"0")</f>
        <v>6.6666666666666666E-2</v>
      </c>
      <c r="AA2191" s="19" t="s">
        <v>3</v>
      </c>
      <c r="AB2191">
        <f t="shared" si="104"/>
        <v>0</v>
      </c>
    </row>
    <row r="2192" spans="1:28" x14ac:dyDescent="0.25">
      <c r="A2192" s="71">
        <f t="shared" si="103"/>
        <v>10055758</v>
      </c>
      <c r="B2192" s="1" t="s">
        <v>102</v>
      </c>
      <c r="C2192" s="1" t="s">
        <v>32</v>
      </c>
      <c r="D2192" s="1" t="s">
        <v>3969</v>
      </c>
      <c r="E2192" s="1" t="s">
        <v>3970</v>
      </c>
      <c r="F2192" s="1" t="s">
        <v>3971</v>
      </c>
      <c r="G2192" s="1" t="s">
        <v>4</v>
      </c>
      <c r="H2192" s="1" t="s">
        <v>153</v>
      </c>
      <c r="I2192" s="1" t="s">
        <v>219</v>
      </c>
      <c r="J2192" s="1" t="s">
        <v>220</v>
      </c>
      <c r="K2192" s="1" t="s">
        <v>103</v>
      </c>
      <c r="L2192" s="1" t="s">
        <v>2</v>
      </c>
      <c r="M2192" s="1" t="s">
        <v>3</v>
      </c>
      <c r="N2192" s="1" t="s">
        <v>3972</v>
      </c>
      <c r="O2192" s="1" t="s">
        <v>65</v>
      </c>
      <c r="P2192" s="1" t="s">
        <v>236</v>
      </c>
      <c r="Q2192" s="2">
        <v>1</v>
      </c>
      <c r="R2192" s="3" t="s">
        <v>2</v>
      </c>
      <c r="S2192" s="4">
        <v>43746</v>
      </c>
      <c r="T2192" s="5">
        <v>0</v>
      </c>
      <c r="U2192" s="4">
        <v>43747</v>
      </c>
      <c r="V2192" s="19" t="str">
        <f>IFERROR(VLOOKUP(C2192,TABLAS!A:C,3,0),"")</f>
        <v>Sanchez Casana, Alejandro Alfr</v>
      </c>
      <c r="W2192" s="19" t="str">
        <f>IFERROR(VLOOKUP(G2192,TABLAS!E:F,2,0)," ")</f>
        <v>CONTADO</v>
      </c>
      <c r="X2192" s="19" t="str">
        <f t="shared" si="102"/>
        <v>10055758 - Marcelo Hilario, Arcila Elizabeth</v>
      </c>
      <c r="Y2192" s="19" t="str">
        <f>IFERROR(VLOOKUP(O2192,TABLAS!O:P,2,0)," ")</f>
        <v>Bonificación</v>
      </c>
      <c r="Z2192" s="58">
        <f>IFERROR(IF(R2192&lt;&gt;"CA",(Q2192/VLOOKUP(INT(I2192),TABLAS!R:W,4,0)),Q2192),"0")</f>
        <v>6.6666666666666666E-2</v>
      </c>
      <c r="AA2192" s="19" t="s">
        <v>3</v>
      </c>
      <c r="AB2192">
        <f t="shared" si="104"/>
        <v>0</v>
      </c>
    </row>
    <row r="2193" spans="1:28" x14ac:dyDescent="0.25">
      <c r="A2193" s="71">
        <f t="shared" si="103"/>
        <v>10926239</v>
      </c>
      <c r="B2193" s="1" t="s">
        <v>204</v>
      </c>
      <c r="C2193" s="1" t="s">
        <v>6</v>
      </c>
      <c r="D2193" s="1" t="s">
        <v>3973</v>
      </c>
      <c r="E2193" s="1" t="s">
        <v>3974</v>
      </c>
      <c r="F2193" s="1" t="s">
        <v>3975</v>
      </c>
      <c r="G2193" s="1" t="s">
        <v>4</v>
      </c>
      <c r="H2193" s="1" t="s">
        <v>153</v>
      </c>
      <c r="I2193" s="1" t="s">
        <v>100</v>
      </c>
      <c r="J2193" s="1" t="s">
        <v>101</v>
      </c>
      <c r="K2193" s="1" t="s">
        <v>103</v>
      </c>
      <c r="L2193" s="1" t="s">
        <v>2</v>
      </c>
      <c r="M2193" s="1" t="s">
        <v>3</v>
      </c>
      <c r="N2193" s="1" t="s">
        <v>3976</v>
      </c>
      <c r="O2193" s="1" t="s">
        <v>61</v>
      </c>
      <c r="P2193" s="1" t="s">
        <v>237</v>
      </c>
      <c r="Q2193" s="2">
        <v>10</v>
      </c>
      <c r="R2193" s="3" t="s">
        <v>3</v>
      </c>
      <c r="S2193" s="4">
        <v>43746</v>
      </c>
      <c r="T2193" s="5">
        <v>265.33999999999997</v>
      </c>
      <c r="U2193" s="4">
        <v>43747</v>
      </c>
      <c r="V2193" s="19" t="str">
        <f>IFERROR(VLOOKUP(C2193,TABLAS!A:C,3,0),"")</f>
        <v>Miro Quesada, Camila Duany</v>
      </c>
      <c r="W2193" s="19" t="str">
        <f>IFERROR(VLOOKUP(G2193,TABLAS!E:F,2,0)," ")</f>
        <v>CONTADO</v>
      </c>
      <c r="X2193" s="19" t="str">
        <f t="shared" si="102"/>
        <v>10926239 - Marin Huaman, Doris Esperanza</v>
      </c>
      <c r="Y2193" s="19" t="str">
        <f>IFERROR(VLOOKUP(O2193,TABLAS!O:P,2,0)," ")</f>
        <v>Pedido</v>
      </c>
      <c r="Z2193" s="58">
        <f>IFERROR(IF(R2193&lt;&gt;"CA",(Q2193/VLOOKUP(INT(I2193),TABLAS!R:W,4,0)),Q2193),"0")</f>
        <v>10</v>
      </c>
      <c r="AA2193" s="19" t="s">
        <v>3</v>
      </c>
      <c r="AB2193">
        <f t="shared" si="104"/>
        <v>0</v>
      </c>
    </row>
    <row r="2194" spans="1:28" x14ac:dyDescent="0.25">
      <c r="A2194" s="71">
        <f t="shared" si="103"/>
        <v>10926239</v>
      </c>
      <c r="B2194" s="1" t="s">
        <v>204</v>
      </c>
      <c r="C2194" s="1" t="s">
        <v>6</v>
      </c>
      <c r="D2194" s="1" t="s">
        <v>3973</v>
      </c>
      <c r="E2194" s="1" t="s">
        <v>3974</v>
      </c>
      <c r="F2194" s="1" t="s">
        <v>3975</v>
      </c>
      <c r="G2194" s="1" t="s">
        <v>4</v>
      </c>
      <c r="H2194" s="1" t="s">
        <v>153</v>
      </c>
      <c r="I2194" s="1" t="s">
        <v>157</v>
      </c>
      <c r="J2194" s="1" t="s">
        <v>158</v>
      </c>
      <c r="K2194" s="1" t="s">
        <v>103</v>
      </c>
      <c r="L2194" s="1" t="s">
        <v>2</v>
      </c>
      <c r="M2194" s="1" t="s">
        <v>3</v>
      </c>
      <c r="N2194" s="1" t="s">
        <v>3976</v>
      </c>
      <c r="O2194" s="1" t="s">
        <v>61</v>
      </c>
      <c r="P2194" s="1" t="s">
        <v>237</v>
      </c>
      <c r="Q2194" s="2">
        <v>2</v>
      </c>
      <c r="R2194" s="3" t="s">
        <v>3</v>
      </c>
      <c r="S2194" s="4">
        <v>43746</v>
      </c>
      <c r="T2194" s="5">
        <v>61.92</v>
      </c>
      <c r="U2194" s="4">
        <v>43747</v>
      </c>
      <c r="V2194" s="19" t="str">
        <f>IFERROR(VLOOKUP(C2194,TABLAS!A:C,3,0),"")</f>
        <v>Miro Quesada, Camila Duany</v>
      </c>
      <c r="W2194" s="19" t="str">
        <f>IFERROR(VLOOKUP(G2194,TABLAS!E:F,2,0)," ")</f>
        <v>CONTADO</v>
      </c>
      <c r="X2194" s="19" t="str">
        <f t="shared" si="102"/>
        <v>10926239 - Marin Huaman, Doris Esperanza</v>
      </c>
      <c r="Y2194" s="19" t="str">
        <f>IFERROR(VLOOKUP(O2194,TABLAS!O:P,2,0)," ")</f>
        <v>Pedido</v>
      </c>
      <c r="Z2194" s="58">
        <f>IFERROR(IF(R2194&lt;&gt;"CA",(Q2194/VLOOKUP(INT(I2194),TABLAS!R:W,4,0)),Q2194),"0")</f>
        <v>2</v>
      </c>
      <c r="AA2194" s="19" t="s">
        <v>3</v>
      </c>
      <c r="AB2194">
        <f t="shared" si="104"/>
        <v>0</v>
      </c>
    </row>
    <row r="2195" spans="1:28" x14ac:dyDescent="0.25">
      <c r="A2195" s="71">
        <f t="shared" si="103"/>
        <v>10065023</v>
      </c>
      <c r="B2195" s="1" t="s">
        <v>102</v>
      </c>
      <c r="C2195" s="1" t="s">
        <v>16</v>
      </c>
      <c r="D2195" s="1" t="s">
        <v>3977</v>
      </c>
      <c r="E2195" s="1" t="s">
        <v>3978</v>
      </c>
      <c r="F2195" s="1" t="s">
        <v>3979</v>
      </c>
      <c r="G2195" s="1" t="s">
        <v>4</v>
      </c>
      <c r="H2195" s="1" t="s">
        <v>153</v>
      </c>
      <c r="I2195" s="1" t="s">
        <v>157</v>
      </c>
      <c r="J2195" s="1" t="s">
        <v>158</v>
      </c>
      <c r="K2195" s="1" t="s">
        <v>103</v>
      </c>
      <c r="L2195" s="1" t="s">
        <v>2</v>
      </c>
      <c r="M2195" s="1" t="s">
        <v>3</v>
      </c>
      <c r="N2195" s="1" t="s">
        <v>3980</v>
      </c>
      <c r="O2195" s="1" t="s">
        <v>61</v>
      </c>
      <c r="P2195" s="1" t="s">
        <v>232</v>
      </c>
      <c r="Q2195" s="2">
        <v>2</v>
      </c>
      <c r="R2195" s="3" t="s">
        <v>3</v>
      </c>
      <c r="S2195" s="4">
        <v>43746</v>
      </c>
      <c r="T2195" s="5">
        <v>61.92</v>
      </c>
      <c r="U2195" s="4">
        <v>43747</v>
      </c>
      <c r="V2195" s="19" t="str">
        <f>IFERROR(VLOOKUP(C2195,TABLAS!A:C,3,0),"")</f>
        <v>Sanchez Casana, Alejandro Alfr</v>
      </c>
      <c r="W2195" s="19" t="str">
        <f>IFERROR(VLOOKUP(G2195,TABLAS!E:F,2,0)," ")</f>
        <v>CONTADO</v>
      </c>
      <c r="X2195" s="19" t="str">
        <f t="shared" si="102"/>
        <v>10065023 - Marin Jacobo, Maria Angela</v>
      </c>
      <c r="Y2195" s="19" t="str">
        <f>IFERROR(VLOOKUP(O2195,TABLAS!O:P,2,0)," ")</f>
        <v>Pedido</v>
      </c>
      <c r="Z2195" s="58">
        <f>IFERROR(IF(R2195&lt;&gt;"CA",(Q2195/VLOOKUP(INT(I2195),TABLAS!R:W,4,0)),Q2195),"0")</f>
        <v>2</v>
      </c>
      <c r="AA2195" s="19" t="s">
        <v>3</v>
      </c>
      <c r="AB2195">
        <f t="shared" si="104"/>
        <v>0</v>
      </c>
    </row>
    <row r="2196" spans="1:28" x14ac:dyDescent="0.25">
      <c r="A2196" s="71">
        <f t="shared" si="103"/>
        <v>10065023</v>
      </c>
      <c r="B2196" s="1" t="s">
        <v>102</v>
      </c>
      <c r="C2196" s="1" t="s">
        <v>16</v>
      </c>
      <c r="D2196" s="1" t="s">
        <v>3977</v>
      </c>
      <c r="E2196" s="1" t="s">
        <v>3978</v>
      </c>
      <c r="F2196" s="1" t="s">
        <v>3979</v>
      </c>
      <c r="G2196" s="1" t="s">
        <v>4</v>
      </c>
      <c r="H2196" s="1" t="s">
        <v>153</v>
      </c>
      <c r="I2196" s="1" t="s">
        <v>216</v>
      </c>
      <c r="J2196" s="1" t="s">
        <v>217</v>
      </c>
      <c r="K2196" s="1" t="s">
        <v>103</v>
      </c>
      <c r="L2196" s="1" t="s">
        <v>2</v>
      </c>
      <c r="M2196" s="1" t="s">
        <v>3</v>
      </c>
      <c r="N2196" s="1" t="s">
        <v>3980</v>
      </c>
      <c r="O2196" s="1" t="s">
        <v>61</v>
      </c>
      <c r="P2196" s="1" t="s">
        <v>232</v>
      </c>
      <c r="Q2196" s="2">
        <v>1</v>
      </c>
      <c r="R2196" s="3" t="s">
        <v>3</v>
      </c>
      <c r="S2196" s="4">
        <v>43746</v>
      </c>
      <c r="T2196" s="5">
        <v>34.97</v>
      </c>
      <c r="U2196" s="4">
        <v>43747</v>
      </c>
      <c r="V2196" s="19" t="str">
        <f>IFERROR(VLOOKUP(C2196,TABLAS!A:C,3,0),"")</f>
        <v>Sanchez Casana, Alejandro Alfr</v>
      </c>
      <c r="W2196" s="19" t="str">
        <f>IFERROR(VLOOKUP(G2196,TABLAS!E:F,2,0)," ")</f>
        <v>CONTADO</v>
      </c>
      <c r="X2196" s="19" t="str">
        <f t="shared" si="102"/>
        <v>10065023 - Marin Jacobo, Maria Angela</v>
      </c>
      <c r="Y2196" s="19" t="str">
        <f>IFERROR(VLOOKUP(O2196,TABLAS!O:P,2,0)," ")</f>
        <v>Pedido</v>
      </c>
      <c r="Z2196" s="58">
        <f>IFERROR(IF(R2196&lt;&gt;"CA",(Q2196/VLOOKUP(INT(I2196),TABLAS!R:W,4,0)),Q2196),"0")</f>
        <v>1</v>
      </c>
      <c r="AA2196" s="19" t="s">
        <v>3</v>
      </c>
      <c r="AB2196">
        <f t="shared" si="104"/>
        <v>0</v>
      </c>
    </row>
    <row r="2197" spans="1:28" x14ac:dyDescent="0.25">
      <c r="A2197" s="71">
        <f t="shared" si="103"/>
        <v>11362500</v>
      </c>
      <c r="B2197" s="1" t="s">
        <v>102</v>
      </c>
      <c r="C2197" s="1" t="s">
        <v>240</v>
      </c>
      <c r="D2197" s="1" t="s">
        <v>937</v>
      </c>
      <c r="E2197" s="1" t="s">
        <v>938</v>
      </c>
      <c r="F2197" s="1" t="s">
        <v>3981</v>
      </c>
      <c r="G2197" s="1" t="s">
        <v>4</v>
      </c>
      <c r="H2197" s="1" t="s">
        <v>153</v>
      </c>
      <c r="I2197" s="1" t="s">
        <v>157</v>
      </c>
      <c r="J2197" s="1" t="s">
        <v>158</v>
      </c>
      <c r="K2197" s="1" t="s">
        <v>103</v>
      </c>
      <c r="L2197" s="1" t="s">
        <v>2</v>
      </c>
      <c r="M2197" s="1" t="s">
        <v>3</v>
      </c>
      <c r="N2197" s="1" t="s">
        <v>3982</v>
      </c>
      <c r="O2197" s="1" t="s">
        <v>61</v>
      </c>
      <c r="P2197" s="1" t="s">
        <v>527</v>
      </c>
      <c r="Q2197" s="2">
        <v>30</v>
      </c>
      <c r="R2197" s="3" t="s">
        <v>3</v>
      </c>
      <c r="S2197" s="4">
        <v>43746</v>
      </c>
      <c r="T2197" s="5">
        <v>937.68</v>
      </c>
      <c r="U2197" s="4">
        <v>43747</v>
      </c>
      <c r="V2197" s="19" t="str">
        <f>IFERROR(VLOOKUP(C2197,TABLAS!A:C,3,0),"")</f>
        <v>Sanchez Casana, Alejandro Alfr</v>
      </c>
      <c r="W2197" s="19" t="str">
        <f>IFERROR(VLOOKUP(G2197,TABLAS!E:F,2,0)," ")</f>
        <v>CONTADO</v>
      </c>
      <c r="X2197" s="19" t="str">
        <f t="shared" si="102"/>
        <v>11362500 - Marino Narvaez, Paul Richard</v>
      </c>
      <c r="Y2197" s="19" t="str">
        <f>IFERROR(VLOOKUP(O2197,TABLAS!O:P,2,0)," ")</f>
        <v>Pedido</v>
      </c>
      <c r="Z2197" s="58">
        <f>IFERROR(IF(R2197&lt;&gt;"CA",(Q2197/VLOOKUP(INT(I2197),TABLAS!R:W,4,0)),Q2197),"0")</f>
        <v>30</v>
      </c>
      <c r="AA2197" s="19" t="s">
        <v>3</v>
      </c>
      <c r="AB2197">
        <f t="shared" si="104"/>
        <v>0</v>
      </c>
    </row>
    <row r="2198" spans="1:28" x14ac:dyDescent="0.25">
      <c r="A2198" s="71">
        <f t="shared" si="103"/>
        <v>11362500</v>
      </c>
      <c r="B2198" s="1" t="s">
        <v>102</v>
      </c>
      <c r="C2198" s="1" t="s">
        <v>240</v>
      </c>
      <c r="D2198" s="1" t="s">
        <v>937</v>
      </c>
      <c r="E2198" s="1" t="s">
        <v>938</v>
      </c>
      <c r="F2198" s="1" t="s">
        <v>3981</v>
      </c>
      <c r="G2198" s="1" t="s">
        <v>4</v>
      </c>
      <c r="H2198" s="1" t="s">
        <v>153</v>
      </c>
      <c r="I2198" s="1" t="s">
        <v>100</v>
      </c>
      <c r="J2198" s="1" t="s">
        <v>101</v>
      </c>
      <c r="K2198" s="1" t="s">
        <v>103</v>
      </c>
      <c r="L2198" s="1" t="s">
        <v>2</v>
      </c>
      <c r="M2198" s="1" t="s">
        <v>3</v>
      </c>
      <c r="N2198" s="1" t="s">
        <v>3982</v>
      </c>
      <c r="O2198" s="1" t="s">
        <v>61</v>
      </c>
      <c r="P2198" s="1" t="s">
        <v>527</v>
      </c>
      <c r="Q2198" s="2">
        <v>30</v>
      </c>
      <c r="R2198" s="3" t="s">
        <v>3</v>
      </c>
      <c r="S2198" s="4">
        <v>43746</v>
      </c>
      <c r="T2198" s="5">
        <v>804.93</v>
      </c>
      <c r="U2198" s="4">
        <v>43747</v>
      </c>
      <c r="V2198" s="19" t="str">
        <f>IFERROR(VLOOKUP(C2198,TABLAS!A:C,3,0),"")</f>
        <v>Sanchez Casana, Alejandro Alfr</v>
      </c>
      <c r="W2198" s="19" t="str">
        <f>IFERROR(VLOOKUP(G2198,TABLAS!E:F,2,0)," ")</f>
        <v>CONTADO</v>
      </c>
      <c r="X2198" s="19" t="str">
        <f t="shared" si="102"/>
        <v>11362500 - Marino Narvaez, Paul Richard</v>
      </c>
      <c r="Y2198" s="19" t="str">
        <f>IFERROR(VLOOKUP(O2198,TABLAS!O:P,2,0)," ")</f>
        <v>Pedido</v>
      </c>
      <c r="Z2198" s="58">
        <f>IFERROR(IF(R2198&lt;&gt;"CA",(Q2198/VLOOKUP(INT(I2198),TABLAS!R:W,4,0)),Q2198),"0")</f>
        <v>30</v>
      </c>
      <c r="AA2198" s="19" t="s">
        <v>3</v>
      </c>
      <c r="AB2198">
        <f t="shared" si="104"/>
        <v>0</v>
      </c>
    </row>
    <row r="2199" spans="1:28" x14ac:dyDescent="0.25">
      <c r="A2199" s="71">
        <f t="shared" si="103"/>
        <v>11362500</v>
      </c>
      <c r="B2199" s="1" t="s">
        <v>102</v>
      </c>
      <c r="C2199" s="1" t="s">
        <v>240</v>
      </c>
      <c r="D2199" s="1" t="s">
        <v>937</v>
      </c>
      <c r="E2199" s="1" t="s">
        <v>938</v>
      </c>
      <c r="F2199" s="1" t="s">
        <v>3981</v>
      </c>
      <c r="G2199" s="1" t="s">
        <v>4</v>
      </c>
      <c r="H2199" s="1" t="s">
        <v>153</v>
      </c>
      <c r="I2199" s="1" t="s">
        <v>166</v>
      </c>
      <c r="J2199" s="1" t="s">
        <v>167</v>
      </c>
      <c r="K2199" s="1" t="s">
        <v>103</v>
      </c>
      <c r="L2199" s="1" t="s">
        <v>2</v>
      </c>
      <c r="M2199" s="1" t="s">
        <v>3</v>
      </c>
      <c r="N2199" s="1" t="s">
        <v>3982</v>
      </c>
      <c r="O2199" s="1" t="s">
        <v>59</v>
      </c>
      <c r="P2199" s="1" t="s">
        <v>527</v>
      </c>
      <c r="Q2199" s="2">
        <v>1</v>
      </c>
      <c r="R2199" s="3" t="s">
        <v>3</v>
      </c>
      <c r="S2199" s="4">
        <v>43746</v>
      </c>
      <c r="T2199" s="5">
        <v>16.100000000000001</v>
      </c>
      <c r="U2199" s="4">
        <v>43747</v>
      </c>
      <c r="V2199" s="19" t="str">
        <f>IFERROR(VLOOKUP(C2199,TABLAS!A:C,3,0),"")</f>
        <v>Sanchez Casana, Alejandro Alfr</v>
      </c>
      <c r="W2199" s="19" t="str">
        <f>IFERROR(VLOOKUP(G2199,TABLAS!E:F,2,0)," ")</f>
        <v>CONTADO</v>
      </c>
      <c r="X2199" s="19" t="str">
        <f t="shared" si="102"/>
        <v>11362500 - Marino Narvaez, Paul Richard</v>
      </c>
      <c r="Y2199" s="19" t="str">
        <f>IFERROR(VLOOKUP(O2199,TABLAS!O:P,2,0)," ")</f>
        <v>Pedido</v>
      </c>
      <c r="Z2199" s="58">
        <f>IFERROR(IF(R2199&lt;&gt;"CA",(Q2199/VLOOKUP(INT(I2199),TABLAS!R:W,4,0)),Q2199),"0")</f>
        <v>1</v>
      </c>
      <c r="AA2199" s="19" t="s">
        <v>3</v>
      </c>
      <c r="AB2199">
        <f t="shared" si="104"/>
        <v>0</v>
      </c>
    </row>
    <row r="2200" spans="1:28" x14ac:dyDescent="0.25">
      <c r="A2200" s="71">
        <f t="shared" si="103"/>
        <v>11362500</v>
      </c>
      <c r="B2200" s="1" t="s">
        <v>102</v>
      </c>
      <c r="C2200" s="1" t="s">
        <v>240</v>
      </c>
      <c r="D2200" s="1" t="s">
        <v>937</v>
      </c>
      <c r="E2200" s="1" t="s">
        <v>938</v>
      </c>
      <c r="F2200" s="1" t="s">
        <v>3981</v>
      </c>
      <c r="G2200" s="1" t="s">
        <v>4</v>
      </c>
      <c r="H2200" s="1" t="s">
        <v>153</v>
      </c>
      <c r="I2200" s="1" t="s">
        <v>154</v>
      </c>
      <c r="J2200" s="1" t="s">
        <v>161</v>
      </c>
      <c r="K2200" s="1" t="s">
        <v>103</v>
      </c>
      <c r="L2200" s="1" t="s">
        <v>2</v>
      </c>
      <c r="M2200" s="1" t="s">
        <v>3</v>
      </c>
      <c r="N2200" s="1" t="s">
        <v>3982</v>
      </c>
      <c r="O2200" s="1" t="s">
        <v>59</v>
      </c>
      <c r="P2200" s="1" t="s">
        <v>527</v>
      </c>
      <c r="Q2200" s="2">
        <v>2</v>
      </c>
      <c r="R2200" s="3" t="s">
        <v>3</v>
      </c>
      <c r="S2200" s="4">
        <v>43746</v>
      </c>
      <c r="T2200" s="5">
        <v>43.24</v>
      </c>
      <c r="U2200" s="4">
        <v>43747</v>
      </c>
      <c r="V2200" s="19" t="str">
        <f>IFERROR(VLOOKUP(C2200,TABLAS!A:C,3,0),"")</f>
        <v>Sanchez Casana, Alejandro Alfr</v>
      </c>
      <c r="W2200" s="19" t="str">
        <f>IFERROR(VLOOKUP(G2200,TABLAS!E:F,2,0)," ")</f>
        <v>CONTADO</v>
      </c>
      <c r="X2200" s="19" t="str">
        <f t="shared" si="102"/>
        <v>11362500 - Marino Narvaez, Paul Richard</v>
      </c>
      <c r="Y2200" s="19" t="str">
        <f>IFERROR(VLOOKUP(O2200,TABLAS!O:P,2,0)," ")</f>
        <v>Pedido</v>
      </c>
      <c r="Z2200" s="58">
        <f>IFERROR(IF(R2200&lt;&gt;"CA",(Q2200/VLOOKUP(INT(I2200),TABLAS!R:W,4,0)),Q2200),"0")</f>
        <v>2</v>
      </c>
      <c r="AA2200" s="19" t="s">
        <v>3</v>
      </c>
      <c r="AB2200">
        <f t="shared" si="104"/>
        <v>0</v>
      </c>
    </row>
    <row r="2201" spans="1:28" x14ac:dyDescent="0.25">
      <c r="A2201" s="71">
        <f t="shared" si="103"/>
        <v>11362500</v>
      </c>
      <c r="B2201" s="1" t="s">
        <v>102</v>
      </c>
      <c r="C2201" s="1" t="s">
        <v>240</v>
      </c>
      <c r="D2201" s="1" t="s">
        <v>937</v>
      </c>
      <c r="E2201" s="1" t="s">
        <v>938</v>
      </c>
      <c r="F2201" s="1" t="s">
        <v>3981</v>
      </c>
      <c r="G2201" s="1" t="s">
        <v>4</v>
      </c>
      <c r="H2201" s="1" t="s">
        <v>153</v>
      </c>
      <c r="I2201" s="1" t="s">
        <v>104</v>
      </c>
      <c r="J2201" s="1" t="s">
        <v>105</v>
      </c>
      <c r="K2201" s="1" t="s">
        <v>103</v>
      </c>
      <c r="L2201" s="1" t="s">
        <v>2</v>
      </c>
      <c r="M2201" s="1" t="s">
        <v>3</v>
      </c>
      <c r="N2201" s="1" t="s">
        <v>3982</v>
      </c>
      <c r="O2201" s="1" t="s">
        <v>65</v>
      </c>
      <c r="P2201" s="1" t="s">
        <v>527</v>
      </c>
      <c r="Q2201" s="2">
        <v>1</v>
      </c>
      <c r="R2201" s="3" t="s">
        <v>2</v>
      </c>
      <c r="S2201" s="4">
        <v>43746</v>
      </c>
      <c r="T2201" s="5">
        <v>0</v>
      </c>
      <c r="U2201" s="4">
        <v>43747</v>
      </c>
      <c r="V2201" s="19" t="str">
        <f>IFERROR(VLOOKUP(C2201,TABLAS!A:C,3,0),"")</f>
        <v>Sanchez Casana, Alejandro Alfr</v>
      </c>
      <c r="W2201" s="19" t="str">
        <f>IFERROR(VLOOKUP(G2201,TABLAS!E:F,2,0)," ")</f>
        <v>CONTADO</v>
      </c>
      <c r="X2201" s="19" t="str">
        <f t="shared" si="102"/>
        <v>11362500 - Marino Narvaez, Paul Richard</v>
      </c>
      <c r="Y2201" s="19" t="str">
        <f>IFERROR(VLOOKUP(O2201,TABLAS!O:P,2,0)," ")</f>
        <v>Bonificación</v>
      </c>
      <c r="Z2201" s="58">
        <f>IFERROR(IF(R2201&lt;&gt;"CA",(Q2201/VLOOKUP(INT(I2201),TABLAS!R:W,4,0)),Q2201),"0")</f>
        <v>6.6666666666666666E-2</v>
      </c>
      <c r="AA2201" s="19" t="s">
        <v>3</v>
      </c>
      <c r="AB2201">
        <f t="shared" si="104"/>
        <v>0</v>
      </c>
    </row>
    <row r="2202" spans="1:28" x14ac:dyDescent="0.25">
      <c r="A2202" s="71">
        <f t="shared" si="103"/>
        <v>10056425</v>
      </c>
      <c r="B2202" s="1" t="s">
        <v>204</v>
      </c>
      <c r="C2202" s="1" t="s">
        <v>6</v>
      </c>
      <c r="D2202" s="1" t="s">
        <v>3983</v>
      </c>
      <c r="E2202" s="1" t="s">
        <v>3984</v>
      </c>
      <c r="F2202" s="1" t="s">
        <v>3985</v>
      </c>
      <c r="G2202" s="1" t="s">
        <v>4</v>
      </c>
      <c r="H2202" s="1" t="s">
        <v>153</v>
      </c>
      <c r="I2202" s="1" t="s">
        <v>216</v>
      </c>
      <c r="J2202" s="1" t="s">
        <v>217</v>
      </c>
      <c r="K2202" s="1" t="s">
        <v>103</v>
      </c>
      <c r="L2202" s="1" t="s">
        <v>2</v>
      </c>
      <c r="M2202" s="1" t="s">
        <v>3</v>
      </c>
      <c r="N2202" s="1" t="s">
        <v>3986</v>
      </c>
      <c r="O2202" s="1" t="s">
        <v>61</v>
      </c>
      <c r="P2202" s="1" t="s">
        <v>228</v>
      </c>
      <c r="Q2202" s="2">
        <v>1</v>
      </c>
      <c r="R2202" s="3" t="s">
        <v>3</v>
      </c>
      <c r="S2202" s="4">
        <v>43746</v>
      </c>
      <c r="T2202" s="5">
        <v>34.97</v>
      </c>
      <c r="U2202" s="4">
        <v>43747</v>
      </c>
      <c r="V2202" s="19" t="str">
        <f>IFERROR(VLOOKUP(C2202,TABLAS!A:C,3,0),"")</f>
        <v>Miro Quesada, Camila Duany</v>
      </c>
      <c r="W2202" s="19" t="str">
        <f>IFERROR(VLOOKUP(G2202,TABLAS!E:F,2,0)," ")</f>
        <v>CONTADO</v>
      </c>
      <c r="X2202" s="19" t="str">
        <f t="shared" si="102"/>
        <v>10056425 - Mariños Sevillano, Rosa Angelica</v>
      </c>
      <c r="Y2202" s="19" t="str">
        <f>IFERROR(VLOOKUP(O2202,TABLAS!O:P,2,0)," ")</f>
        <v>Pedido</v>
      </c>
      <c r="Z2202" s="58">
        <f>IFERROR(IF(R2202&lt;&gt;"CA",(Q2202/VLOOKUP(INT(I2202),TABLAS!R:W,4,0)),Q2202),"0")</f>
        <v>1</v>
      </c>
      <c r="AA2202" s="19" t="s">
        <v>3</v>
      </c>
      <c r="AB2202">
        <f t="shared" si="104"/>
        <v>0</v>
      </c>
    </row>
    <row r="2203" spans="1:28" x14ac:dyDescent="0.25">
      <c r="A2203" s="71">
        <f t="shared" si="103"/>
        <v>10056425</v>
      </c>
      <c r="B2203" s="1" t="s">
        <v>204</v>
      </c>
      <c r="C2203" s="1" t="s">
        <v>6</v>
      </c>
      <c r="D2203" s="1" t="s">
        <v>3983</v>
      </c>
      <c r="E2203" s="1" t="s">
        <v>3984</v>
      </c>
      <c r="F2203" s="1" t="s">
        <v>3985</v>
      </c>
      <c r="G2203" s="1" t="s">
        <v>4</v>
      </c>
      <c r="H2203" s="1" t="s">
        <v>153</v>
      </c>
      <c r="I2203" s="1" t="s">
        <v>184</v>
      </c>
      <c r="J2203" s="1" t="s">
        <v>185</v>
      </c>
      <c r="K2203" s="1" t="s">
        <v>103</v>
      </c>
      <c r="L2203" s="1" t="s">
        <v>2</v>
      </c>
      <c r="M2203" s="1" t="s">
        <v>3</v>
      </c>
      <c r="N2203" s="1" t="s">
        <v>3986</v>
      </c>
      <c r="O2203" s="1" t="s">
        <v>59</v>
      </c>
      <c r="P2203" s="1" t="s">
        <v>228</v>
      </c>
      <c r="Q2203" s="2">
        <v>1</v>
      </c>
      <c r="R2203" s="3" t="s">
        <v>3</v>
      </c>
      <c r="S2203" s="4">
        <v>43746</v>
      </c>
      <c r="T2203" s="5">
        <v>18.559999999999999</v>
      </c>
      <c r="U2203" s="4">
        <v>43747</v>
      </c>
      <c r="V2203" s="19" t="str">
        <f>IFERROR(VLOOKUP(C2203,TABLAS!A:C,3,0),"")</f>
        <v>Miro Quesada, Camila Duany</v>
      </c>
      <c r="W2203" s="19" t="str">
        <f>IFERROR(VLOOKUP(G2203,TABLAS!E:F,2,0)," ")</f>
        <v>CONTADO</v>
      </c>
      <c r="X2203" s="19" t="str">
        <f t="shared" si="102"/>
        <v>10056425 - Mariños Sevillano, Rosa Angelica</v>
      </c>
      <c r="Y2203" s="19" t="str">
        <f>IFERROR(VLOOKUP(O2203,TABLAS!O:P,2,0)," ")</f>
        <v>Pedido</v>
      </c>
      <c r="Z2203" s="58">
        <f>IFERROR(IF(R2203&lt;&gt;"CA",(Q2203/VLOOKUP(INT(I2203),TABLAS!R:W,4,0)),Q2203),"0")</f>
        <v>1</v>
      </c>
      <c r="AA2203" s="19" t="s">
        <v>3</v>
      </c>
      <c r="AB2203">
        <f t="shared" si="104"/>
        <v>0</v>
      </c>
    </row>
    <row r="2204" spans="1:28" x14ac:dyDescent="0.25">
      <c r="A2204" s="71">
        <f t="shared" si="103"/>
        <v>10056425</v>
      </c>
      <c r="B2204" s="1" t="s">
        <v>204</v>
      </c>
      <c r="C2204" s="1" t="s">
        <v>6</v>
      </c>
      <c r="D2204" s="1" t="s">
        <v>3983</v>
      </c>
      <c r="E2204" s="1" t="s">
        <v>3984</v>
      </c>
      <c r="F2204" s="1" t="s">
        <v>3985</v>
      </c>
      <c r="G2204" s="1" t="s">
        <v>4</v>
      </c>
      <c r="H2204" s="1" t="s">
        <v>153</v>
      </c>
      <c r="I2204" s="1" t="s">
        <v>100</v>
      </c>
      <c r="J2204" s="1" t="s">
        <v>101</v>
      </c>
      <c r="K2204" s="1" t="s">
        <v>103</v>
      </c>
      <c r="L2204" s="1" t="s">
        <v>2</v>
      </c>
      <c r="M2204" s="1" t="s">
        <v>3</v>
      </c>
      <c r="N2204" s="1" t="s">
        <v>3986</v>
      </c>
      <c r="O2204" s="1" t="s">
        <v>61</v>
      </c>
      <c r="P2204" s="1" t="s">
        <v>228</v>
      </c>
      <c r="Q2204" s="2">
        <v>1</v>
      </c>
      <c r="R2204" s="3" t="s">
        <v>3</v>
      </c>
      <c r="S2204" s="4">
        <v>43746</v>
      </c>
      <c r="T2204" s="5">
        <v>26.53</v>
      </c>
      <c r="U2204" s="4">
        <v>43747</v>
      </c>
      <c r="V2204" s="19" t="str">
        <f>IFERROR(VLOOKUP(C2204,TABLAS!A:C,3,0),"")</f>
        <v>Miro Quesada, Camila Duany</v>
      </c>
      <c r="W2204" s="19" t="str">
        <f>IFERROR(VLOOKUP(G2204,TABLAS!E:F,2,0)," ")</f>
        <v>CONTADO</v>
      </c>
      <c r="X2204" s="19" t="str">
        <f t="shared" si="102"/>
        <v>10056425 - Mariños Sevillano, Rosa Angelica</v>
      </c>
      <c r="Y2204" s="19" t="str">
        <f>IFERROR(VLOOKUP(O2204,TABLAS!O:P,2,0)," ")</f>
        <v>Pedido</v>
      </c>
      <c r="Z2204" s="58">
        <f>IFERROR(IF(R2204&lt;&gt;"CA",(Q2204/VLOOKUP(INT(I2204),TABLAS!R:W,4,0)),Q2204),"0")</f>
        <v>1</v>
      </c>
      <c r="AA2204" s="19" t="s">
        <v>3</v>
      </c>
      <c r="AB2204">
        <f t="shared" si="104"/>
        <v>0</v>
      </c>
    </row>
    <row r="2205" spans="1:28" x14ac:dyDescent="0.25">
      <c r="A2205" s="71">
        <f t="shared" si="103"/>
        <v>10058598</v>
      </c>
      <c r="B2205" s="1" t="s">
        <v>206</v>
      </c>
      <c r="C2205" s="1" t="s">
        <v>15</v>
      </c>
      <c r="D2205" s="1" t="s">
        <v>3987</v>
      </c>
      <c r="E2205" s="1" t="s">
        <v>3988</v>
      </c>
      <c r="F2205" s="1" t="s">
        <v>3989</v>
      </c>
      <c r="G2205" s="1" t="s">
        <v>1</v>
      </c>
      <c r="H2205" s="1" t="s">
        <v>153</v>
      </c>
      <c r="I2205" s="1" t="s">
        <v>100</v>
      </c>
      <c r="J2205" s="1" t="s">
        <v>101</v>
      </c>
      <c r="K2205" s="1" t="s">
        <v>103</v>
      </c>
      <c r="L2205" s="1" t="s">
        <v>2</v>
      </c>
      <c r="M2205" s="1" t="s">
        <v>3</v>
      </c>
      <c r="N2205" s="1" t="s">
        <v>3990</v>
      </c>
      <c r="O2205" s="1" t="s">
        <v>61</v>
      </c>
      <c r="P2205" s="1" t="s">
        <v>231</v>
      </c>
      <c r="Q2205" s="2">
        <v>9</v>
      </c>
      <c r="R2205" s="3" t="s">
        <v>3</v>
      </c>
      <c r="S2205" s="4">
        <v>43746</v>
      </c>
      <c r="T2205" s="5">
        <v>239.57</v>
      </c>
      <c r="U2205" s="4">
        <v>43747</v>
      </c>
      <c r="V2205" s="19" t="str">
        <f>IFERROR(VLOOKUP(C2205,TABLAS!A:C,3,0),"")</f>
        <v>Cueva Borgoño, Juan Carlos</v>
      </c>
      <c r="W2205" s="19" t="str">
        <f>IFERROR(VLOOKUP(G2205,TABLAS!E:F,2,0)," ")</f>
        <v>CREDITO</v>
      </c>
      <c r="X2205" s="19" t="str">
        <f t="shared" si="102"/>
        <v>10058598 - Marquina Garagatti, Ayrton Milqui</v>
      </c>
      <c r="Y2205" s="19" t="str">
        <f>IFERROR(VLOOKUP(O2205,TABLAS!O:P,2,0)," ")</f>
        <v>Pedido</v>
      </c>
      <c r="Z2205" s="58">
        <f>IFERROR(IF(R2205&lt;&gt;"CA",(Q2205/VLOOKUP(INT(I2205),TABLAS!R:W,4,0)),Q2205),"0")</f>
        <v>9</v>
      </c>
      <c r="AA2205" s="19" t="s">
        <v>3</v>
      </c>
      <c r="AB2205">
        <f t="shared" si="104"/>
        <v>0</v>
      </c>
    </row>
    <row r="2206" spans="1:28" x14ac:dyDescent="0.25">
      <c r="A2206" s="71">
        <f t="shared" si="103"/>
        <v>10058598</v>
      </c>
      <c r="B2206" s="1" t="s">
        <v>206</v>
      </c>
      <c r="C2206" s="1" t="s">
        <v>15</v>
      </c>
      <c r="D2206" s="1" t="s">
        <v>3987</v>
      </c>
      <c r="E2206" s="1" t="s">
        <v>3988</v>
      </c>
      <c r="F2206" s="1" t="s">
        <v>3989</v>
      </c>
      <c r="G2206" s="1" t="s">
        <v>1</v>
      </c>
      <c r="H2206" s="1" t="s">
        <v>153</v>
      </c>
      <c r="I2206" s="1" t="s">
        <v>157</v>
      </c>
      <c r="J2206" s="1" t="s">
        <v>158</v>
      </c>
      <c r="K2206" s="1" t="s">
        <v>103</v>
      </c>
      <c r="L2206" s="1" t="s">
        <v>2</v>
      </c>
      <c r="M2206" s="1" t="s">
        <v>3</v>
      </c>
      <c r="N2206" s="1" t="s">
        <v>3990</v>
      </c>
      <c r="O2206" s="1" t="s">
        <v>61</v>
      </c>
      <c r="P2206" s="1" t="s">
        <v>231</v>
      </c>
      <c r="Q2206" s="2">
        <v>2</v>
      </c>
      <c r="R2206" s="3" t="s">
        <v>3</v>
      </c>
      <c r="S2206" s="4">
        <v>43746</v>
      </c>
      <c r="T2206" s="5">
        <v>62.09</v>
      </c>
      <c r="U2206" s="4">
        <v>43747</v>
      </c>
      <c r="V2206" s="19" t="str">
        <f>IFERROR(VLOOKUP(C2206,TABLAS!A:C,3,0),"")</f>
        <v>Cueva Borgoño, Juan Carlos</v>
      </c>
      <c r="W2206" s="19" t="str">
        <f>IFERROR(VLOOKUP(G2206,TABLAS!E:F,2,0)," ")</f>
        <v>CREDITO</v>
      </c>
      <c r="X2206" s="19" t="str">
        <f t="shared" si="102"/>
        <v>10058598 - Marquina Garagatti, Ayrton Milqui</v>
      </c>
      <c r="Y2206" s="19" t="str">
        <f>IFERROR(VLOOKUP(O2206,TABLAS!O:P,2,0)," ")</f>
        <v>Pedido</v>
      </c>
      <c r="Z2206" s="58">
        <f>IFERROR(IF(R2206&lt;&gt;"CA",(Q2206/VLOOKUP(INT(I2206),TABLAS!R:W,4,0)),Q2206),"0")</f>
        <v>2</v>
      </c>
      <c r="AA2206" s="19" t="s">
        <v>3</v>
      </c>
      <c r="AB2206">
        <f t="shared" si="104"/>
        <v>0</v>
      </c>
    </row>
    <row r="2207" spans="1:28" x14ac:dyDescent="0.25">
      <c r="A2207" s="71">
        <f t="shared" si="103"/>
        <v>10058598</v>
      </c>
      <c r="B2207" s="1" t="s">
        <v>206</v>
      </c>
      <c r="C2207" s="1" t="s">
        <v>15</v>
      </c>
      <c r="D2207" s="1" t="s">
        <v>3987</v>
      </c>
      <c r="E2207" s="1" t="s">
        <v>3988</v>
      </c>
      <c r="F2207" s="1" t="s">
        <v>3989</v>
      </c>
      <c r="G2207" s="1" t="s">
        <v>1</v>
      </c>
      <c r="H2207" s="1" t="s">
        <v>153</v>
      </c>
      <c r="I2207" s="1" t="s">
        <v>182</v>
      </c>
      <c r="J2207" s="1" t="s">
        <v>183</v>
      </c>
      <c r="K2207" s="1" t="s">
        <v>103</v>
      </c>
      <c r="L2207" s="1" t="s">
        <v>2</v>
      </c>
      <c r="M2207" s="1" t="s">
        <v>3</v>
      </c>
      <c r="N2207" s="1" t="s">
        <v>3990</v>
      </c>
      <c r="O2207" s="1" t="s">
        <v>59</v>
      </c>
      <c r="P2207" s="1" t="s">
        <v>231</v>
      </c>
      <c r="Q2207" s="2">
        <v>1</v>
      </c>
      <c r="R2207" s="3" t="s">
        <v>3</v>
      </c>
      <c r="S2207" s="4">
        <v>43746</v>
      </c>
      <c r="T2207" s="5">
        <v>16.91</v>
      </c>
      <c r="U2207" s="4">
        <v>43747</v>
      </c>
      <c r="V2207" s="19" t="str">
        <f>IFERROR(VLOOKUP(C2207,TABLAS!A:C,3,0),"")</f>
        <v>Cueva Borgoño, Juan Carlos</v>
      </c>
      <c r="W2207" s="19" t="str">
        <f>IFERROR(VLOOKUP(G2207,TABLAS!E:F,2,0)," ")</f>
        <v>CREDITO</v>
      </c>
      <c r="X2207" s="19" t="str">
        <f t="shared" si="102"/>
        <v>10058598 - Marquina Garagatti, Ayrton Milqui</v>
      </c>
      <c r="Y2207" s="19" t="str">
        <f>IFERROR(VLOOKUP(O2207,TABLAS!O:P,2,0)," ")</f>
        <v>Pedido</v>
      </c>
      <c r="Z2207" s="58">
        <f>IFERROR(IF(R2207&lt;&gt;"CA",(Q2207/VLOOKUP(INT(I2207),TABLAS!R:W,4,0)),Q2207),"0")</f>
        <v>1</v>
      </c>
      <c r="AA2207" s="19" t="s">
        <v>3</v>
      </c>
      <c r="AB2207">
        <f t="shared" si="104"/>
        <v>0</v>
      </c>
    </row>
    <row r="2208" spans="1:28" x14ac:dyDescent="0.25">
      <c r="A2208" s="71">
        <f t="shared" si="103"/>
        <v>10058598</v>
      </c>
      <c r="B2208" s="1" t="s">
        <v>206</v>
      </c>
      <c r="C2208" s="1" t="s">
        <v>15</v>
      </c>
      <c r="D2208" s="1" t="s">
        <v>3987</v>
      </c>
      <c r="E2208" s="1" t="s">
        <v>3988</v>
      </c>
      <c r="F2208" s="1" t="s">
        <v>3989</v>
      </c>
      <c r="G2208" s="1" t="s">
        <v>1</v>
      </c>
      <c r="H2208" s="1" t="s">
        <v>153</v>
      </c>
      <c r="I2208" s="1" t="s">
        <v>151</v>
      </c>
      <c r="J2208" s="1" t="s">
        <v>152</v>
      </c>
      <c r="K2208" s="1" t="s">
        <v>103</v>
      </c>
      <c r="L2208" s="1" t="s">
        <v>2</v>
      </c>
      <c r="M2208" s="1" t="s">
        <v>3</v>
      </c>
      <c r="N2208" s="1" t="s">
        <v>3990</v>
      </c>
      <c r="O2208" s="1" t="s">
        <v>59</v>
      </c>
      <c r="P2208" s="1" t="s">
        <v>231</v>
      </c>
      <c r="Q2208" s="2">
        <v>1</v>
      </c>
      <c r="R2208" s="3" t="s">
        <v>3</v>
      </c>
      <c r="S2208" s="4">
        <v>43746</v>
      </c>
      <c r="T2208" s="5">
        <v>13.86</v>
      </c>
      <c r="U2208" s="4">
        <v>43747</v>
      </c>
      <c r="V2208" s="19" t="str">
        <f>IFERROR(VLOOKUP(C2208,TABLAS!A:C,3,0),"")</f>
        <v>Cueva Borgoño, Juan Carlos</v>
      </c>
      <c r="W2208" s="19" t="str">
        <f>IFERROR(VLOOKUP(G2208,TABLAS!E:F,2,0)," ")</f>
        <v>CREDITO</v>
      </c>
      <c r="X2208" s="19" t="str">
        <f t="shared" si="102"/>
        <v>10058598 - Marquina Garagatti, Ayrton Milqui</v>
      </c>
      <c r="Y2208" s="19" t="str">
        <f>IFERROR(VLOOKUP(O2208,TABLAS!O:P,2,0)," ")</f>
        <v>Pedido</v>
      </c>
      <c r="Z2208" s="58">
        <f>IFERROR(IF(R2208&lt;&gt;"CA",(Q2208/VLOOKUP(INT(I2208),TABLAS!R:W,4,0)),Q2208),"0")</f>
        <v>1</v>
      </c>
      <c r="AA2208" s="19" t="s">
        <v>3</v>
      </c>
      <c r="AB2208">
        <f t="shared" si="104"/>
        <v>0</v>
      </c>
    </row>
    <row r="2209" spans="1:28" x14ac:dyDescent="0.25">
      <c r="A2209" s="71">
        <f t="shared" si="103"/>
        <v>10058598</v>
      </c>
      <c r="B2209" s="1" t="s">
        <v>206</v>
      </c>
      <c r="C2209" s="1" t="s">
        <v>15</v>
      </c>
      <c r="D2209" s="1" t="s">
        <v>3987</v>
      </c>
      <c r="E2209" s="1" t="s">
        <v>3988</v>
      </c>
      <c r="F2209" s="1" t="s">
        <v>3989</v>
      </c>
      <c r="G2209" s="1" t="s">
        <v>1</v>
      </c>
      <c r="H2209" s="1" t="s">
        <v>153</v>
      </c>
      <c r="I2209" s="1" t="s">
        <v>219</v>
      </c>
      <c r="J2209" s="1" t="s">
        <v>220</v>
      </c>
      <c r="K2209" s="1" t="s">
        <v>103</v>
      </c>
      <c r="L2209" s="1" t="s">
        <v>2</v>
      </c>
      <c r="M2209" s="1" t="s">
        <v>3</v>
      </c>
      <c r="N2209" s="1" t="s">
        <v>3990</v>
      </c>
      <c r="O2209" s="1" t="s">
        <v>59</v>
      </c>
      <c r="P2209" s="1" t="s">
        <v>231</v>
      </c>
      <c r="Q2209" s="2">
        <v>1</v>
      </c>
      <c r="R2209" s="3" t="s">
        <v>3</v>
      </c>
      <c r="S2209" s="4">
        <v>43746</v>
      </c>
      <c r="T2209" s="5">
        <v>9.24</v>
      </c>
      <c r="U2209" s="4">
        <v>43747</v>
      </c>
      <c r="V2209" s="19" t="str">
        <f>IFERROR(VLOOKUP(C2209,TABLAS!A:C,3,0),"")</f>
        <v>Cueva Borgoño, Juan Carlos</v>
      </c>
      <c r="W2209" s="19" t="str">
        <f>IFERROR(VLOOKUP(G2209,TABLAS!E:F,2,0)," ")</f>
        <v>CREDITO</v>
      </c>
      <c r="X2209" s="19" t="str">
        <f t="shared" si="102"/>
        <v>10058598 - Marquina Garagatti, Ayrton Milqui</v>
      </c>
      <c r="Y2209" s="19" t="str">
        <f>IFERROR(VLOOKUP(O2209,TABLAS!O:P,2,0)," ")</f>
        <v>Pedido</v>
      </c>
      <c r="Z2209" s="58">
        <f>IFERROR(IF(R2209&lt;&gt;"CA",(Q2209/VLOOKUP(INT(I2209),TABLAS!R:W,4,0)),Q2209),"0")</f>
        <v>1</v>
      </c>
      <c r="AA2209" s="19" t="s">
        <v>3</v>
      </c>
      <c r="AB2209">
        <f t="shared" si="104"/>
        <v>0</v>
      </c>
    </row>
    <row r="2210" spans="1:28" x14ac:dyDescent="0.25">
      <c r="A2210" s="71">
        <f t="shared" si="103"/>
        <v>10058598</v>
      </c>
      <c r="B2210" s="1" t="s">
        <v>206</v>
      </c>
      <c r="C2210" s="1" t="s">
        <v>15</v>
      </c>
      <c r="D2210" s="1" t="s">
        <v>3987</v>
      </c>
      <c r="E2210" s="1" t="s">
        <v>3988</v>
      </c>
      <c r="F2210" s="1" t="s">
        <v>3989</v>
      </c>
      <c r="G2210" s="1" t="s">
        <v>1</v>
      </c>
      <c r="H2210" s="1" t="s">
        <v>153</v>
      </c>
      <c r="I2210" s="1" t="s">
        <v>213</v>
      </c>
      <c r="J2210" s="1" t="s">
        <v>214</v>
      </c>
      <c r="K2210" s="1" t="s">
        <v>103</v>
      </c>
      <c r="L2210" s="1" t="s">
        <v>2</v>
      </c>
      <c r="M2210" s="1" t="s">
        <v>3</v>
      </c>
      <c r="N2210" s="1" t="s">
        <v>3990</v>
      </c>
      <c r="O2210" s="1" t="s">
        <v>61</v>
      </c>
      <c r="P2210" s="1" t="s">
        <v>231</v>
      </c>
      <c r="Q2210" s="2">
        <v>1</v>
      </c>
      <c r="R2210" s="3" t="s">
        <v>3</v>
      </c>
      <c r="S2210" s="4">
        <v>43746</v>
      </c>
      <c r="T2210" s="5">
        <v>30.75</v>
      </c>
      <c r="U2210" s="4">
        <v>43747</v>
      </c>
      <c r="V2210" s="19" t="str">
        <f>IFERROR(VLOOKUP(C2210,TABLAS!A:C,3,0),"")</f>
        <v>Cueva Borgoño, Juan Carlos</v>
      </c>
      <c r="W2210" s="19" t="str">
        <f>IFERROR(VLOOKUP(G2210,TABLAS!E:F,2,0)," ")</f>
        <v>CREDITO</v>
      </c>
      <c r="X2210" s="19" t="str">
        <f t="shared" si="102"/>
        <v>10058598 - Marquina Garagatti, Ayrton Milqui</v>
      </c>
      <c r="Y2210" s="19" t="str">
        <f>IFERROR(VLOOKUP(O2210,TABLAS!O:P,2,0)," ")</f>
        <v>Pedido</v>
      </c>
      <c r="Z2210" s="58">
        <f>IFERROR(IF(R2210&lt;&gt;"CA",(Q2210/VLOOKUP(INT(I2210),TABLAS!R:W,4,0)),Q2210),"0")</f>
        <v>1</v>
      </c>
      <c r="AA2210" s="19" t="s">
        <v>3</v>
      </c>
      <c r="AB2210">
        <f t="shared" si="104"/>
        <v>0</v>
      </c>
    </row>
    <row r="2211" spans="1:28" x14ac:dyDescent="0.25">
      <c r="A2211" s="71">
        <f t="shared" si="103"/>
        <v>10058598</v>
      </c>
      <c r="B2211" s="1" t="s">
        <v>206</v>
      </c>
      <c r="C2211" s="1" t="s">
        <v>15</v>
      </c>
      <c r="D2211" s="1" t="s">
        <v>3987</v>
      </c>
      <c r="E2211" s="1" t="s">
        <v>3988</v>
      </c>
      <c r="F2211" s="1" t="s">
        <v>3989</v>
      </c>
      <c r="G2211" s="1" t="s">
        <v>1</v>
      </c>
      <c r="H2211" s="1" t="s">
        <v>153</v>
      </c>
      <c r="I2211" s="1" t="s">
        <v>151</v>
      </c>
      <c r="J2211" s="1" t="s">
        <v>152</v>
      </c>
      <c r="K2211" s="1" t="s">
        <v>103</v>
      </c>
      <c r="L2211" s="1" t="s">
        <v>2</v>
      </c>
      <c r="M2211" s="1" t="s">
        <v>3</v>
      </c>
      <c r="N2211" s="1" t="s">
        <v>3990</v>
      </c>
      <c r="O2211" s="1" t="s">
        <v>65</v>
      </c>
      <c r="P2211" s="1" t="s">
        <v>231</v>
      </c>
      <c r="Q2211" s="2">
        <v>1</v>
      </c>
      <c r="R2211" s="3" t="s">
        <v>2</v>
      </c>
      <c r="S2211" s="4">
        <v>43746</v>
      </c>
      <c r="T2211" s="5">
        <v>0</v>
      </c>
      <c r="U2211" s="4">
        <v>43747</v>
      </c>
      <c r="V2211" s="19" t="str">
        <f>IFERROR(VLOOKUP(C2211,TABLAS!A:C,3,0),"")</f>
        <v>Cueva Borgoño, Juan Carlos</v>
      </c>
      <c r="W2211" s="19" t="str">
        <f>IFERROR(VLOOKUP(G2211,TABLAS!E:F,2,0)," ")</f>
        <v>CREDITO</v>
      </c>
      <c r="X2211" s="19" t="str">
        <f t="shared" si="102"/>
        <v>10058598 - Marquina Garagatti, Ayrton Milqui</v>
      </c>
      <c r="Y2211" s="19" t="str">
        <f>IFERROR(VLOOKUP(O2211,TABLAS!O:P,2,0)," ")</f>
        <v>Bonificación</v>
      </c>
      <c r="Z2211" s="58">
        <f>IFERROR(IF(R2211&lt;&gt;"CA",(Q2211/VLOOKUP(INT(I2211),TABLAS!R:W,4,0)),Q2211),"0")</f>
        <v>6.6666666666666666E-2</v>
      </c>
      <c r="AA2211" s="19" t="s">
        <v>3</v>
      </c>
      <c r="AB2211">
        <f t="shared" si="104"/>
        <v>0</v>
      </c>
    </row>
    <row r="2212" spans="1:28" x14ac:dyDescent="0.25">
      <c r="A2212" s="71">
        <f t="shared" si="103"/>
        <v>10058598</v>
      </c>
      <c r="B2212" s="1" t="s">
        <v>206</v>
      </c>
      <c r="C2212" s="1" t="s">
        <v>15</v>
      </c>
      <c r="D2212" s="1" t="s">
        <v>3987</v>
      </c>
      <c r="E2212" s="1" t="s">
        <v>3988</v>
      </c>
      <c r="F2212" s="1" t="s">
        <v>3989</v>
      </c>
      <c r="G2212" s="1" t="s">
        <v>1</v>
      </c>
      <c r="H2212" s="1" t="s">
        <v>153</v>
      </c>
      <c r="I2212" s="1" t="s">
        <v>219</v>
      </c>
      <c r="J2212" s="1" t="s">
        <v>220</v>
      </c>
      <c r="K2212" s="1" t="s">
        <v>103</v>
      </c>
      <c r="L2212" s="1" t="s">
        <v>2</v>
      </c>
      <c r="M2212" s="1" t="s">
        <v>3</v>
      </c>
      <c r="N2212" s="1" t="s">
        <v>3990</v>
      </c>
      <c r="O2212" s="1" t="s">
        <v>65</v>
      </c>
      <c r="P2212" s="1" t="s">
        <v>231</v>
      </c>
      <c r="Q2212" s="2">
        <v>1</v>
      </c>
      <c r="R2212" s="3" t="s">
        <v>2</v>
      </c>
      <c r="S2212" s="4">
        <v>43746</v>
      </c>
      <c r="T2212" s="5">
        <v>0</v>
      </c>
      <c r="U2212" s="4">
        <v>43747</v>
      </c>
      <c r="V2212" s="19" t="str">
        <f>IFERROR(VLOOKUP(C2212,TABLAS!A:C,3,0),"")</f>
        <v>Cueva Borgoño, Juan Carlos</v>
      </c>
      <c r="W2212" s="19" t="str">
        <f>IFERROR(VLOOKUP(G2212,TABLAS!E:F,2,0)," ")</f>
        <v>CREDITO</v>
      </c>
      <c r="X2212" s="19" t="str">
        <f t="shared" si="102"/>
        <v>10058598 - Marquina Garagatti, Ayrton Milqui</v>
      </c>
      <c r="Y2212" s="19" t="str">
        <f>IFERROR(VLOOKUP(O2212,TABLAS!O:P,2,0)," ")</f>
        <v>Bonificación</v>
      </c>
      <c r="Z2212" s="58">
        <f>IFERROR(IF(R2212&lt;&gt;"CA",(Q2212/VLOOKUP(INT(I2212),TABLAS!R:W,4,0)),Q2212),"0")</f>
        <v>6.6666666666666666E-2</v>
      </c>
      <c r="AA2212" s="19" t="s">
        <v>3</v>
      </c>
      <c r="AB2212">
        <f t="shared" si="104"/>
        <v>0</v>
      </c>
    </row>
    <row r="2213" spans="1:28" x14ac:dyDescent="0.25">
      <c r="A2213" s="71">
        <f t="shared" si="103"/>
        <v>10058598</v>
      </c>
      <c r="B2213" s="1" t="s">
        <v>206</v>
      </c>
      <c r="C2213" s="1" t="s">
        <v>15</v>
      </c>
      <c r="D2213" s="1" t="s">
        <v>3987</v>
      </c>
      <c r="E2213" s="1" t="s">
        <v>3988</v>
      </c>
      <c r="F2213" s="1" t="s">
        <v>3989</v>
      </c>
      <c r="G2213" s="1" t="s">
        <v>1</v>
      </c>
      <c r="H2213" s="1" t="s">
        <v>153</v>
      </c>
      <c r="I2213" s="1" t="s">
        <v>1809</v>
      </c>
      <c r="J2213" s="1" t="s">
        <v>1810</v>
      </c>
      <c r="K2213" s="1" t="s">
        <v>222</v>
      </c>
      <c r="L2213" s="1" t="s">
        <v>2</v>
      </c>
      <c r="M2213" s="1" t="s">
        <v>2</v>
      </c>
      <c r="N2213" s="1" t="s">
        <v>3990</v>
      </c>
      <c r="O2213" s="1" t="s">
        <v>65</v>
      </c>
      <c r="P2213" s="1" t="s">
        <v>231</v>
      </c>
      <c r="Q2213" s="2">
        <v>3</v>
      </c>
      <c r="R2213" s="3" t="s">
        <v>2</v>
      </c>
      <c r="S2213" s="4">
        <v>43746</v>
      </c>
      <c r="T2213" s="5">
        <v>0</v>
      </c>
      <c r="U2213" s="4">
        <v>43747</v>
      </c>
      <c r="V2213" s="19" t="str">
        <f>IFERROR(VLOOKUP(C2213,TABLAS!A:C,3,0),"")</f>
        <v>Cueva Borgoño, Juan Carlos</v>
      </c>
      <c r="W2213" s="19" t="str">
        <f>IFERROR(VLOOKUP(G2213,TABLAS!E:F,2,0)," ")</f>
        <v>CREDITO</v>
      </c>
      <c r="X2213" s="19" t="str">
        <f t="shared" si="102"/>
        <v>10058598 - Marquina Garagatti, Ayrton Milqui</v>
      </c>
      <c r="Y2213" s="19" t="str">
        <f>IFERROR(VLOOKUP(O2213,TABLAS!O:P,2,0)," ")</f>
        <v>Bonificación</v>
      </c>
      <c r="Z2213" s="58" t="str">
        <f>IFERROR(IF(R2213&lt;&gt;"CA",(Q2213/VLOOKUP(INT(I2213),TABLAS!R:W,4,0)),Q2213),"0")</f>
        <v>0</v>
      </c>
      <c r="AA2213" s="19" t="s">
        <v>3</v>
      </c>
      <c r="AB2213">
        <f t="shared" si="104"/>
        <v>0</v>
      </c>
    </row>
    <row r="2214" spans="1:28" x14ac:dyDescent="0.25">
      <c r="A2214" s="71">
        <f t="shared" si="103"/>
        <v>10058598</v>
      </c>
      <c r="B2214" s="1" t="s">
        <v>206</v>
      </c>
      <c r="C2214" s="1" t="s">
        <v>15</v>
      </c>
      <c r="D2214" s="1" t="s">
        <v>3987</v>
      </c>
      <c r="E2214" s="1" t="s">
        <v>3988</v>
      </c>
      <c r="F2214" s="1" t="s">
        <v>3989</v>
      </c>
      <c r="G2214" s="1" t="s">
        <v>1</v>
      </c>
      <c r="H2214" s="1" t="s">
        <v>153</v>
      </c>
      <c r="I2214" s="1" t="s">
        <v>151</v>
      </c>
      <c r="J2214" s="1" t="s">
        <v>152</v>
      </c>
      <c r="K2214" s="1" t="s">
        <v>103</v>
      </c>
      <c r="L2214" s="1" t="s">
        <v>2</v>
      </c>
      <c r="M2214" s="1" t="s">
        <v>3</v>
      </c>
      <c r="N2214" s="1" t="s">
        <v>3990</v>
      </c>
      <c r="O2214" s="1" t="s">
        <v>65</v>
      </c>
      <c r="P2214" s="1" t="s">
        <v>231</v>
      </c>
      <c r="Q2214" s="2">
        <v>1</v>
      </c>
      <c r="R2214" s="3" t="s">
        <v>2</v>
      </c>
      <c r="S2214" s="4">
        <v>43746</v>
      </c>
      <c r="T2214" s="5">
        <v>0</v>
      </c>
      <c r="U2214" s="4">
        <v>43747</v>
      </c>
      <c r="V2214" s="19" t="str">
        <f>IFERROR(VLOOKUP(C2214,TABLAS!A:C,3,0),"")</f>
        <v>Cueva Borgoño, Juan Carlos</v>
      </c>
      <c r="W2214" s="19" t="str">
        <f>IFERROR(VLOOKUP(G2214,TABLAS!E:F,2,0)," ")</f>
        <v>CREDITO</v>
      </c>
      <c r="X2214" s="19" t="str">
        <f t="shared" si="102"/>
        <v>10058598 - Marquina Garagatti, Ayrton Milqui</v>
      </c>
      <c r="Y2214" s="19" t="str">
        <f>IFERROR(VLOOKUP(O2214,TABLAS!O:P,2,0)," ")</f>
        <v>Bonificación</v>
      </c>
      <c r="Z2214" s="58">
        <f>IFERROR(IF(R2214&lt;&gt;"CA",(Q2214/VLOOKUP(INT(I2214),TABLAS!R:W,4,0)),Q2214),"0")</f>
        <v>6.6666666666666666E-2</v>
      </c>
      <c r="AA2214" s="19" t="s">
        <v>3</v>
      </c>
      <c r="AB2214">
        <f t="shared" si="104"/>
        <v>0</v>
      </c>
    </row>
    <row r="2215" spans="1:28" x14ac:dyDescent="0.25">
      <c r="A2215" s="71">
        <f t="shared" si="103"/>
        <v>10058620</v>
      </c>
      <c r="B2215" s="1" t="s">
        <v>102</v>
      </c>
      <c r="C2215" s="1" t="s">
        <v>32</v>
      </c>
      <c r="D2215" s="1" t="s">
        <v>3991</v>
      </c>
      <c r="E2215" s="1" t="s">
        <v>3992</v>
      </c>
      <c r="F2215" s="1" t="s">
        <v>3993</v>
      </c>
      <c r="G2215" s="1" t="s">
        <v>4</v>
      </c>
      <c r="H2215" s="1" t="s">
        <v>153</v>
      </c>
      <c r="I2215" s="1" t="s">
        <v>213</v>
      </c>
      <c r="J2215" s="1" t="s">
        <v>214</v>
      </c>
      <c r="K2215" s="1" t="s">
        <v>103</v>
      </c>
      <c r="L2215" s="1" t="s">
        <v>2</v>
      </c>
      <c r="M2215" s="1" t="s">
        <v>3</v>
      </c>
      <c r="N2215" s="1" t="s">
        <v>3994</v>
      </c>
      <c r="O2215" s="1" t="s">
        <v>61</v>
      </c>
      <c r="P2215" s="1" t="s">
        <v>236</v>
      </c>
      <c r="Q2215" s="2">
        <v>3</v>
      </c>
      <c r="R2215" s="3" t="s">
        <v>3</v>
      </c>
      <c r="S2215" s="4">
        <v>43746</v>
      </c>
      <c r="T2215" s="5">
        <v>92.01</v>
      </c>
      <c r="U2215" s="4">
        <v>43747</v>
      </c>
      <c r="V2215" s="19" t="str">
        <f>IFERROR(VLOOKUP(C2215,TABLAS!A:C,3,0),"")</f>
        <v>Sanchez Casana, Alejandro Alfr</v>
      </c>
      <c r="W2215" s="19" t="str">
        <f>IFERROR(VLOOKUP(G2215,TABLAS!E:F,2,0)," ")</f>
        <v>CONTADO</v>
      </c>
      <c r="X2215" s="19" t="str">
        <f t="shared" si="102"/>
        <v>10058620 - Marruffo Zaens, Elizabeth</v>
      </c>
      <c r="Y2215" s="19" t="str">
        <f>IFERROR(VLOOKUP(O2215,TABLAS!O:P,2,0)," ")</f>
        <v>Pedido</v>
      </c>
      <c r="Z2215" s="58">
        <f>IFERROR(IF(R2215&lt;&gt;"CA",(Q2215/VLOOKUP(INT(I2215),TABLAS!R:W,4,0)),Q2215),"0")</f>
        <v>3</v>
      </c>
      <c r="AA2215" s="19" t="s">
        <v>3</v>
      </c>
      <c r="AB2215">
        <f t="shared" si="104"/>
        <v>0</v>
      </c>
    </row>
    <row r="2216" spans="1:28" x14ac:dyDescent="0.25">
      <c r="A2216" s="71">
        <f t="shared" si="103"/>
        <v>10058620</v>
      </c>
      <c r="B2216" s="1" t="s">
        <v>102</v>
      </c>
      <c r="C2216" s="1" t="s">
        <v>32</v>
      </c>
      <c r="D2216" s="1" t="s">
        <v>3991</v>
      </c>
      <c r="E2216" s="1" t="s">
        <v>3992</v>
      </c>
      <c r="F2216" s="1" t="s">
        <v>3993</v>
      </c>
      <c r="G2216" s="1" t="s">
        <v>4</v>
      </c>
      <c r="H2216" s="1" t="s">
        <v>153</v>
      </c>
      <c r="I2216" s="1" t="s">
        <v>154</v>
      </c>
      <c r="J2216" s="1" t="s">
        <v>161</v>
      </c>
      <c r="K2216" s="1" t="s">
        <v>103</v>
      </c>
      <c r="L2216" s="1" t="s">
        <v>2</v>
      </c>
      <c r="M2216" s="1" t="s">
        <v>3</v>
      </c>
      <c r="N2216" s="1" t="s">
        <v>3994</v>
      </c>
      <c r="O2216" s="1" t="s">
        <v>59</v>
      </c>
      <c r="P2216" s="1" t="s">
        <v>236</v>
      </c>
      <c r="Q2216" s="2">
        <v>1</v>
      </c>
      <c r="R2216" s="3" t="s">
        <v>3</v>
      </c>
      <c r="S2216" s="4">
        <v>43746</v>
      </c>
      <c r="T2216" s="5">
        <v>21.55</v>
      </c>
      <c r="U2216" s="4">
        <v>43747</v>
      </c>
      <c r="V2216" s="19" t="str">
        <f>IFERROR(VLOOKUP(C2216,TABLAS!A:C,3,0),"")</f>
        <v>Sanchez Casana, Alejandro Alfr</v>
      </c>
      <c r="W2216" s="19" t="str">
        <f>IFERROR(VLOOKUP(G2216,TABLAS!E:F,2,0)," ")</f>
        <v>CONTADO</v>
      </c>
      <c r="X2216" s="19" t="str">
        <f t="shared" si="102"/>
        <v>10058620 - Marruffo Zaens, Elizabeth</v>
      </c>
      <c r="Y2216" s="19" t="str">
        <f>IFERROR(VLOOKUP(O2216,TABLAS!O:P,2,0)," ")</f>
        <v>Pedido</v>
      </c>
      <c r="Z2216" s="58">
        <f>IFERROR(IF(R2216&lt;&gt;"CA",(Q2216/VLOOKUP(INT(I2216),TABLAS!R:W,4,0)),Q2216),"0")</f>
        <v>1</v>
      </c>
      <c r="AA2216" s="19" t="s">
        <v>3</v>
      </c>
      <c r="AB2216">
        <f t="shared" si="104"/>
        <v>0</v>
      </c>
    </row>
    <row r="2217" spans="1:28" x14ac:dyDescent="0.25">
      <c r="A2217" s="71">
        <f t="shared" si="103"/>
        <v>10473805</v>
      </c>
      <c r="B2217" s="1" t="s">
        <v>206</v>
      </c>
      <c r="C2217" s="1" t="s">
        <v>17</v>
      </c>
      <c r="D2217" s="1" t="s">
        <v>3995</v>
      </c>
      <c r="E2217" s="1" t="s">
        <v>3996</v>
      </c>
      <c r="F2217" s="1" t="s">
        <v>3997</v>
      </c>
      <c r="G2217" s="1" t="s">
        <v>4</v>
      </c>
      <c r="H2217" s="1" t="s">
        <v>153</v>
      </c>
      <c r="I2217" s="1" t="s">
        <v>208</v>
      </c>
      <c r="J2217" s="1" t="s">
        <v>209</v>
      </c>
      <c r="K2217" s="1" t="s">
        <v>103</v>
      </c>
      <c r="L2217" s="1" t="s">
        <v>2</v>
      </c>
      <c r="M2217" s="1" t="s">
        <v>3</v>
      </c>
      <c r="N2217" s="1" t="s">
        <v>3998</v>
      </c>
      <c r="O2217" s="1" t="s">
        <v>61</v>
      </c>
      <c r="P2217" s="1" t="s">
        <v>218</v>
      </c>
      <c r="Q2217" s="2">
        <v>2</v>
      </c>
      <c r="R2217" s="3" t="s">
        <v>3</v>
      </c>
      <c r="S2217" s="4">
        <v>43746</v>
      </c>
      <c r="T2217" s="5">
        <v>69.94</v>
      </c>
      <c r="U2217" s="4">
        <v>43747</v>
      </c>
      <c r="V2217" s="19" t="str">
        <f>IFERROR(VLOOKUP(C2217,TABLAS!A:C,3,0),"")</f>
        <v>Cueva Borgoño, Juan Carlos</v>
      </c>
      <c r="W2217" s="19" t="str">
        <f>IFERROR(VLOOKUP(G2217,TABLAS!E:F,2,0)," ")</f>
        <v>CONTADO</v>
      </c>
      <c r="X2217" s="19" t="str">
        <f t="shared" si="102"/>
        <v>10473805 - Martinez Avila, Carmela</v>
      </c>
      <c r="Y2217" s="19" t="str">
        <f>IFERROR(VLOOKUP(O2217,TABLAS!O:P,2,0)," ")</f>
        <v>Pedido</v>
      </c>
      <c r="Z2217" s="58">
        <f>IFERROR(IF(R2217&lt;&gt;"CA",(Q2217/VLOOKUP(INT(I2217),TABLAS!R:W,4,0)),Q2217),"0")</f>
        <v>2</v>
      </c>
      <c r="AA2217" s="19" t="s">
        <v>3</v>
      </c>
      <c r="AB2217">
        <f t="shared" si="104"/>
        <v>0</v>
      </c>
    </row>
    <row r="2218" spans="1:28" x14ac:dyDescent="0.25">
      <c r="A2218" s="71">
        <f t="shared" si="103"/>
        <v>10473805</v>
      </c>
      <c r="B2218" s="1" t="s">
        <v>206</v>
      </c>
      <c r="C2218" s="1" t="s">
        <v>17</v>
      </c>
      <c r="D2218" s="1" t="s">
        <v>3995</v>
      </c>
      <c r="E2218" s="1" t="s">
        <v>3996</v>
      </c>
      <c r="F2218" s="1" t="s">
        <v>3997</v>
      </c>
      <c r="G2218" s="1" t="s">
        <v>4</v>
      </c>
      <c r="H2218" s="1" t="s">
        <v>153</v>
      </c>
      <c r="I2218" s="1" t="s">
        <v>216</v>
      </c>
      <c r="J2218" s="1" t="s">
        <v>217</v>
      </c>
      <c r="K2218" s="1" t="s">
        <v>103</v>
      </c>
      <c r="L2218" s="1" t="s">
        <v>2</v>
      </c>
      <c r="M2218" s="1" t="s">
        <v>3</v>
      </c>
      <c r="N2218" s="1" t="s">
        <v>3998</v>
      </c>
      <c r="O2218" s="1" t="s">
        <v>61</v>
      </c>
      <c r="P2218" s="1" t="s">
        <v>218</v>
      </c>
      <c r="Q2218" s="2">
        <v>2</v>
      </c>
      <c r="R2218" s="3" t="s">
        <v>3</v>
      </c>
      <c r="S2218" s="4">
        <v>43746</v>
      </c>
      <c r="T2218" s="5">
        <v>69.94</v>
      </c>
      <c r="U2218" s="4">
        <v>43747</v>
      </c>
      <c r="V2218" s="19" t="str">
        <f>IFERROR(VLOOKUP(C2218,TABLAS!A:C,3,0),"")</f>
        <v>Cueva Borgoño, Juan Carlos</v>
      </c>
      <c r="W2218" s="19" t="str">
        <f>IFERROR(VLOOKUP(G2218,TABLAS!E:F,2,0)," ")</f>
        <v>CONTADO</v>
      </c>
      <c r="X2218" s="19" t="str">
        <f t="shared" si="102"/>
        <v>10473805 - Martinez Avila, Carmela</v>
      </c>
      <c r="Y2218" s="19" t="str">
        <f>IFERROR(VLOOKUP(O2218,TABLAS!O:P,2,0)," ")</f>
        <v>Pedido</v>
      </c>
      <c r="Z2218" s="58">
        <f>IFERROR(IF(R2218&lt;&gt;"CA",(Q2218/VLOOKUP(INT(I2218),TABLAS!R:W,4,0)),Q2218),"0")</f>
        <v>2</v>
      </c>
      <c r="AA2218" s="19" t="s">
        <v>3</v>
      </c>
      <c r="AB2218">
        <f t="shared" si="104"/>
        <v>0</v>
      </c>
    </row>
    <row r="2219" spans="1:28" x14ac:dyDescent="0.25">
      <c r="A2219" s="71">
        <f t="shared" si="103"/>
        <v>10473805</v>
      </c>
      <c r="B2219" s="1" t="s">
        <v>206</v>
      </c>
      <c r="C2219" s="1" t="s">
        <v>17</v>
      </c>
      <c r="D2219" s="1" t="s">
        <v>3995</v>
      </c>
      <c r="E2219" s="1" t="s">
        <v>3996</v>
      </c>
      <c r="F2219" s="1" t="s">
        <v>3997</v>
      </c>
      <c r="G2219" s="1" t="s">
        <v>4</v>
      </c>
      <c r="H2219" s="1" t="s">
        <v>153</v>
      </c>
      <c r="I2219" s="1" t="s">
        <v>100</v>
      </c>
      <c r="J2219" s="1" t="s">
        <v>101</v>
      </c>
      <c r="K2219" s="1" t="s">
        <v>103</v>
      </c>
      <c r="L2219" s="1" t="s">
        <v>2</v>
      </c>
      <c r="M2219" s="1" t="s">
        <v>3</v>
      </c>
      <c r="N2219" s="1" t="s">
        <v>3998</v>
      </c>
      <c r="O2219" s="1" t="s">
        <v>61</v>
      </c>
      <c r="P2219" s="1" t="s">
        <v>218</v>
      </c>
      <c r="Q2219" s="2">
        <v>3</v>
      </c>
      <c r="R2219" s="3" t="s">
        <v>3</v>
      </c>
      <c r="S2219" s="4">
        <v>43746</v>
      </c>
      <c r="T2219" s="5">
        <v>79.599999999999994</v>
      </c>
      <c r="U2219" s="4">
        <v>43747</v>
      </c>
      <c r="V2219" s="19" t="str">
        <f>IFERROR(VLOOKUP(C2219,TABLAS!A:C,3,0),"")</f>
        <v>Cueva Borgoño, Juan Carlos</v>
      </c>
      <c r="W2219" s="19" t="str">
        <f>IFERROR(VLOOKUP(G2219,TABLAS!E:F,2,0)," ")</f>
        <v>CONTADO</v>
      </c>
      <c r="X2219" s="19" t="str">
        <f t="shared" si="102"/>
        <v>10473805 - Martinez Avila, Carmela</v>
      </c>
      <c r="Y2219" s="19" t="str">
        <f>IFERROR(VLOOKUP(O2219,TABLAS!O:P,2,0)," ")</f>
        <v>Pedido</v>
      </c>
      <c r="Z2219" s="58">
        <f>IFERROR(IF(R2219&lt;&gt;"CA",(Q2219/VLOOKUP(INT(I2219),TABLAS!R:W,4,0)),Q2219),"0")</f>
        <v>3</v>
      </c>
      <c r="AA2219" s="19" t="s">
        <v>3</v>
      </c>
      <c r="AB2219">
        <f t="shared" si="104"/>
        <v>0</v>
      </c>
    </row>
    <row r="2220" spans="1:28" x14ac:dyDescent="0.25">
      <c r="A2220" s="71">
        <f t="shared" si="103"/>
        <v>10064869</v>
      </c>
      <c r="B2220" s="1" t="s">
        <v>102</v>
      </c>
      <c r="C2220" s="1" t="s">
        <v>30</v>
      </c>
      <c r="D2220" s="1" t="s">
        <v>3999</v>
      </c>
      <c r="E2220" s="1" t="s">
        <v>4000</v>
      </c>
      <c r="F2220" s="1" t="s">
        <v>4001</v>
      </c>
      <c r="G2220" s="1" t="s">
        <v>4</v>
      </c>
      <c r="H2220" s="1" t="s">
        <v>153</v>
      </c>
      <c r="I2220" s="1" t="s">
        <v>157</v>
      </c>
      <c r="J2220" s="1" t="s">
        <v>158</v>
      </c>
      <c r="K2220" s="1" t="s">
        <v>103</v>
      </c>
      <c r="L2220" s="1" t="s">
        <v>2</v>
      </c>
      <c r="M2220" s="1" t="s">
        <v>3</v>
      </c>
      <c r="N2220" s="1" t="s">
        <v>4002</v>
      </c>
      <c r="O2220" s="1" t="s">
        <v>61</v>
      </c>
      <c r="P2220" s="1" t="s">
        <v>235</v>
      </c>
      <c r="Q2220" s="2">
        <v>5</v>
      </c>
      <c r="R2220" s="3" t="s">
        <v>3</v>
      </c>
      <c r="S2220" s="4">
        <v>43746</v>
      </c>
      <c r="T2220" s="5">
        <v>154.80000000000001</v>
      </c>
      <c r="U2220" s="4">
        <v>43747</v>
      </c>
      <c r="V2220" s="19" t="str">
        <f>IFERROR(VLOOKUP(C2220,TABLAS!A:C,3,0),"")</f>
        <v>Sanchez Casana, Alejandro Alfr</v>
      </c>
      <c r="W2220" s="19" t="str">
        <f>IFERROR(VLOOKUP(G2220,TABLAS!E:F,2,0)," ")</f>
        <v>CONTADO</v>
      </c>
      <c r="X2220" s="19" t="str">
        <f t="shared" si="102"/>
        <v>10064869 - Martinez Cueva, Hildebrando Eugenio</v>
      </c>
      <c r="Y2220" s="19" t="str">
        <f>IFERROR(VLOOKUP(O2220,TABLAS!O:P,2,0)," ")</f>
        <v>Pedido</v>
      </c>
      <c r="Z2220" s="58">
        <f>IFERROR(IF(R2220&lt;&gt;"CA",(Q2220/VLOOKUP(INT(I2220),TABLAS!R:W,4,0)),Q2220),"0")</f>
        <v>5</v>
      </c>
      <c r="AA2220" s="19" t="s">
        <v>3</v>
      </c>
      <c r="AB2220">
        <f t="shared" si="104"/>
        <v>0</v>
      </c>
    </row>
    <row r="2221" spans="1:28" x14ac:dyDescent="0.25">
      <c r="A2221" s="71">
        <f t="shared" si="103"/>
        <v>10064869</v>
      </c>
      <c r="B2221" s="1" t="s">
        <v>102</v>
      </c>
      <c r="C2221" s="1" t="s">
        <v>30</v>
      </c>
      <c r="D2221" s="1" t="s">
        <v>3999</v>
      </c>
      <c r="E2221" s="1" t="s">
        <v>4000</v>
      </c>
      <c r="F2221" s="1" t="s">
        <v>4001</v>
      </c>
      <c r="G2221" s="1" t="s">
        <v>4</v>
      </c>
      <c r="H2221" s="1" t="s">
        <v>153</v>
      </c>
      <c r="I2221" s="1" t="s">
        <v>208</v>
      </c>
      <c r="J2221" s="1" t="s">
        <v>209</v>
      </c>
      <c r="K2221" s="1" t="s">
        <v>103</v>
      </c>
      <c r="L2221" s="1" t="s">
        <v>2</v>
      </c>
      <c r="M2221" s="1" t="s">
        <v>3</v>
      </c>
      <c r="N2221" s="1" t="s">
        <v>4002</v>
      </c>
      <c r="O2221" s="1" t="s">
        <v>61</v>
      </c>
      <c r="P2221" s="1" t="s">
        <v>235</v>
      </c>
      <c r="Q2221" s="2">
        <v>3</v>
      </c>
      <c r="R2221" s="3" t="s">
        <v>3</v>
      </c>
      <c r="S2221" s="4">
        <v>43746</v>
      </c>
      <c r="T2221" s="5">
        <v>104.91</v>
      </c>
      <c r="U2221" s="4">
        <v>43747</v>
      </c>
      <c r="V2221" s="19" t="str">
        <f>IFERROR(VLOOKUP(C2221,TABLAS!A:C,3,0),"")</f>
        <v>Sanchez Casana, Alejandro Alfr</v>
      </c>
      <c r="W2221" s="19" t="str">
        <f>IFERROR(VLOOKUP(G2221,TABLAS!E:F,2,0)," ")</f>
        <v>CONTADO</v>
      </c>
      <c r="X2221" s="19" t="str">
        <f t="shared" si="102"/>
        <v>10064869 - Martinez Cueva, Hildebrando Eugenio</v>
      </c>
      <c r="Y2221" s="19" t="str">
        <f>IFERROR(VLOOKUP(O2221,TABLAS!O:P,2,0)," ")</f>
        <v>Pedido</v>
      </c>
      <c r="Z2221" s="58">
        <f>IFERROR(IF(R2221&lt;&gt;"CA",(Q2221/VLOOKUP(INT(I2221),TABLAS!R:W,4,0)),Q2221),"0")</f>
        <v>3</v>
      </c>
      <c r="AA2221" s="19" t="s">
        <v>3</v>
      </c>
      <c r="AB2221">
        <f t="shared" si="104"/>
        <v>0</v>
      </c>
    </row>
    <row r="2222" spans="1:28" x14ac:dyDescent="0.25">
      <c r="A2222" s="71">
        <f t="shared" si="103"/>
        <v>11719709</v>
      </c>
      <c r="B2222" s="1" t="s">
        <v>102</v>
      </c>
      <c r="C2222" s="1" t="s">
        <v>16</v>
      </c>
      <c r="D2222" s="1" t="s">
        <v>4003</v>
      </c>
      <c r="E2222" s="1" t="s">
        <v>4004</v>
      </c>
      <c r="F2222" s="1" t="s">
        <v>4005</v>
      </c>
      <c r="G2222" s="1" t="s">
        <v>4</v>
      </c>
      <c r="H2222" s="1" t="s">
        <v>153</v>
      </c>
      <c r="I2222" s="1" t="s">
        <v>213</v>
      </c>
      <c r="J2222" s="1" t="s">
        <v>214</v>
      </c>
      <c r="K2222" s="1" t="s">
        <v>103</v>
      </c>
      <c r="L2222" s="1" t="s">
        <v>2</v>
      </c>
      <c r="M2222" s="1" t="s">
        <v>3</v>
      </c>
      <c r="N2222" s="1" t="s">
        <v>4006</v>
      </c>
      <c r="O2222" s="1" t="s">
        <v>61</v>
      </c>
      <c r="P2222" s="1" t="s">
        <v>207</v>
      </c>
      <c r="Q2222" s="2">
        <v>2</v>
      </c>
      <c r="R2222" s="3" t="s">
        <v>3</v>
      </c>
      <c r="S2222" s="4">
        <v>43746</v>
      </c>
      <c r="T2222" s="5">
        <v>61.34</v>
      </c>
      <c r="U2222" s="4">
        <v>43747</v>
      </c>
      <c r="V2222" s="19" t="str">
        <f>IFERROR(VLOOKUP(C2222,TABLAS!A:C,3,0),"")</f>
        <v>Sanchez Casana, Alejandro Alfr</v>
      </c>
      <c r="W2222" s="19" t="str">
        <f>IFERROR(VLOOKUP(G2222,TABLAS!E:F,2,0)," ")</f>
        <v>CONTADO</v>
      </c>
      <c r="X2222" s="19" t="str">
        <f t="shared" si="102"/>
        <v>11719709 - Martinez Olivares, Monica Del Pilar</v>
      </c>
      <c r="Y2222" s="19" t="str">
        <f>IFERROR(VLOOKUP(O2222,TABLAS!O:P,2,0)," ")</f>
        <v>Pedido</v>
      </c>
      <c r="Z2222" s="58">
        <f>IFERROR(IF(R2222&lt;&gt;"CA",(Q2222/VLOOKUP(INT(I2222),TABLAS!R:W,4,0)),Q2222),"0")</f>
        <v>2</v>
      </c>
      <c r="AA2222" s="19" t="s">
        <v>3</v>
      </c>
      <c r="AB2222">
        <f t="shared" si="104"/>
        <v>0</v>
      </c>
    </row>
    <row r="2223" spans="1:28" x14ac:dyDescent="0.25">
      <c r="A2223" s="71">
        <f t="shared" si="103"/>
        <v>11719709</v>
      </c>
      <c r="B2223" s="1" t="s">
        <v>102</v>
      </c>
      <c r="C2223" s="1" t="s">
        <v>16</v>
      </c>
      <c r="D2223" s="1" t="s">
        <v>4003</v>
      </c>
      <c r="E2223" s="1" t="s">
        <v>4004</v>
      </c>
      <c r="F2223" s="1" t="s">
        <v>4005</v>
      </c>
      <c r="G2223" s="1" t="s">
        <v>4</v>
      </c>
      <c r="H2223" s="1" t="s">
        <v>153</v>
      </c>
      <c r="I2223" s="1" t="s">
        <v>210</v>
      </c>
      <c r="J2223" s="1" t="s">
        <v>211</v>
      </c>
      <c r="K2223" s="1" t="s">
        <v>103</v>
      </c>
      <c r="L2223" s="1" t="s">
        <v>2</v>
      </c>
      <c r="M2223" s="1" t="s">
        <v>3</v>
      </c>
      <c r="N2223" s="1" t="s">
        <v>4006</v>
      </c>
      <c r="O2223" s="1" t="s">
        <v>61</v>
      </c>
      <c r="P2223" s="1" t="s">
        <v>207</v>
      </c>
      <c r="Q2223" s="2">
        <v>1</v>
      </c>
      <c r="R2223" s="3" t="s">
        <v>3</v>
      </c>
      <c r="S2223" s="4">
        <v>43746</v>
      </c>
      <c r="T2223" s="5">
        <v>26.39</v>
      </c>
      <c r="U2223" s="4">
        <v>43747</v>
      </c>
      <c r="V2223" s="19" t="str">
        <f>IFERROR(VLOOKUP(C2223,TABLAS!A:C,3,0),"")</f>
        <v>Sanchez Casana, Alejandro Alfr</v>
      </c>
      <c r="W2223" s="19" t="str">
        <f>IFERROR(VLOOKUP(G2223,TABLAS!E:F,2,0)," ")</f>
        <v>CONTADO</v>
      </c>
      <c r="X2223" s="19" t="str">
        <f t="shared" si="102"/>
        <v>11719709 - Martinez Olivares, Monica Del Pilar</v>
      </c>
      <c r="Y2223" s="19" t="str">
        <f>IFERROR(VLOOKUP(O2223,TABLAS!O:P,2,0)," ")</f>
        <v>Pedido</v>
      </c>
      <c r="Z2223" s="58">
        <f>IFERROR(IF(R2223&lt;&gt;"CA",(Q2223/VLOOKUP(INT(I2223),TABLAS!R:W,4,0)),Q2223),"0")</f>
        <v>1</v>
      </c>
      <c r="AA2223" s="19" t="s">
        <v>3</v>
      </c>
      <c r="AB2223">
        <f t="shared" si="104"/>
        <v>0</v>
      </c>
    </row>
    <row r="2224" spans="1:28" x14ac:dyDescent="0.25">
      <c r="A2224" s="71">
        <f t="shared" si="103"/>
        <v>11719709</v>
      </c>
      <c r="B2224" s="1" t="s">
        <v>102</v>
      </c>
      <c r="C2224" s="1" t="s">
        <v>16</v>
      </c>
      <c r="D2224" s="1" t="s">
        <v>4003</v>
      </c>
      <c r="E2224" s="1" t="s">
        <v>4004</v>
      </c>
      <c r="F2224" s="1" t="s">
        <v>4005</v>
      </c>
      <c r="G2224" s="1" t="s">
        <v>4</v>
      </c>
      <c r="H2224" s="1" t="s">
        <v>153</v>
      </c>
      <c r="I2224" s="1" t="s">
        <v>157</v>
      </c>
      <c r="J2224" s="1" t="s">
        <v>158</v>
      </c>
      <c r="K2224" s="1" t="s">
        <v>103</v>
      </c>
      <c r="L2224" s="1" t="s">
        <v>2</v>
      </c>
      <c r="M2224" s="1" t="s">
        <v>3</v>
      </c>
      <c r="N2224" s="1" t="s">
        <v>4006</v>
      </c>
      <c r="O2224" s="1" t="s">
        <v>61</v>
      </c>
      <c r="P2224" s="1" t="s">
        <v>207</v>
      </c>
      <c r="Q2224" s="2">
        <v>2</v>
      </c>
      <c r="R2224" s="3" t="s">
        <v>3</v>
      </c>
      <c r="S2224" s="4">
        <v>43746</v>
      </c>
      <c r="T2224" s="5">
        <v>61.92</v>
      </c>
      <c r="U2224" s="4">
        <v>43747</v>
      </c>
      <c r="V2224" s="19" t="str">
        <f>IFERROR(VLOOKUP(C2224,TABLAS!A:C,3,0),"")</f>
        <v>Sanchez Casana, Alejandro Alfr</v>
      </c>
      <c r="W2224" s="19" t="str">
        <f>IFERROR(VLOOKUP(G2224,TABLAS!E:F,2,0)," ")</f>
        <v>CONTADO</v>
      </c>
      <c r="X2224" s="19" t="str">
        <f t="shared" si="102"/>
        <v>11719709 - Martinez Olivares, Monica Del Pilar</v>
      </c>
      <c r="Y2224" s="19" t="str">
        <f>IFERROR(VLOOKUP(O2224,TABLAS!O:P,2,0)," ")</f>
        <v>Pedido</v>
      </c>
      <c r="Z2224" s="58">
        <f>IFERROR(IF(R2224&lt;&gt;"CA",(Q2224/VLOOKUP(INT(I2224),TABLAS!R:W,4,0)),Q2224),"0")</f>
        <v>2</v>
      </c>
      <c r="AA2224" s="19" t="s">
        <v>3</v>
      </c>
      <c r="AB2224">
        <f t="shared" si="104"/>
        <v>0</v>
      </c>
    </row>
    <row r="2225" spans="1:28" x14ac:dyDescent="0.25">
      <c r="A2225" s="71">
        <f t="shared" si="103"/>
        <v>10064446</v>
      </c>
      <c r="B2225" s="1" t="s">
        <v>102</v>
      </c>
      <c r="C2225" s="1" t="s">
        <v>16</v>
      </c>
      <c r="D2225" s="1" t="s">
        <v>4007</v>
      </c>
      <c r="E2225" s="1" t="s">
        <v>4008</v>
      </c>
      <c r="F2225" s="1" t="s">
        <v>4009</v>
      </c>
      <c r="G2225" s="1" t="s">
        <v>1</v>
      </c>
      <c r="H2225" s="1" t="s">
        <v>153</v>
      </c>
      <c r="I2225" s="1" t="s">
        <v>210</v>
      </c>
      <c r="J2225" s="1" t="s">
        <v>211</v>
      </c>
      <c r="K2225" s="1" t="s">
        <v>103</v>
      </c>
      <c r="L2225" s="1" t="s">
        <v>2</v>
      </c>
      <c r="M2225" s="1" t="s">
        <v>3</v>
      </c>
      <c r="N2225" s="1" t="s">
        <v>4010</v>
      </c>
      <c r="O2225" s="1" t="s">
        <v>61</v>
      </c>
      <c r="P2225" s="1" t="s">
        <v>1847</v>
      </c>
      <c r="Q2225" s="2">
        <v>1</v>
      </c>
      <c r="R2225" s="3" t="s">
        <v>3</v>
      </c>
      <c r="S2225" s="4">
        <v>43746</v>
      </c>
      <c r="T2225" s="5">
        <v>26.47</v>
      </c>
      <c r="U2225" s="4">
        <v>43747</v>
      </c>
      <c r="V2225" s="19" t="str">
        <f>IFERROR(VLOOKUP(C2225,TABLAS!A:C,3,0),"")</f>
        <v>Sanchez Casana, Alejandro Alfr</v>
      </c>
      <c r="W2225" s="19" t="str">
        <f>IFERROR(VLOOKUP(G2225,TABLAS!E:F,2,0)," ")</f>
        <v>CREDITO</v>
      </c>
      <c r="X2225" s="19" t="str">
        <f t="shared" si="102"/>
        <v>10064446 - Martinez Soles De Garcia, Maria Est</v>
      </c>
      <c r="Y2225" s="19" t="str">
        <f>IFERROR(VLOOKUP(O2225,TABLAS!O:P,2,0)," ")</f>
        <v>Pedido</v>
      </c>
      <c r="Z2225" s="58">
        <f>IFERROR(IF(R2225&lt;&gt;"CA",(Q2225/VLOOKUP(INT(I2225),TABLAS!R:W,4,0)),Q2225),"0")</f>
        <v>1</v>
      </c>
      <c r="AA2225" s="19" t="s">
        <v>3</v>
      </c>
      <c r="AB2225">
        <f t="shared" si="104"/>
        <v>0</v>
      </c>
    </row>
    <row r="2226" spans="1:28" x14ac:dyDescent="0.25">
      <c r="A2226" s="71">
        <f t="shared" si="103"/>
        <v>10064446</v>
      </c>
      <c r="B2226" s="1" t="s">
        <v>102</v>
      </c>
      <c r="C2226" s="1" t="s">
        <v>16</v>
      </c>
      <c r="D2226" s="1" t="s">
        <v>4007</v>
      </c>
      <c r="E2226" s="1" t="s">
        <v>4008</v>
      </c>
      <c r="F2226" s="1" t="s">
        <v>4009</v>
      </c>
      <c r="G2226" s="1" t="s">
        <v>1</v>
      </c>
      <c r="H2226" s="1" t="s">
        <v>153</v>
      </c>
      <c r="I2226" s="1" t="s">
        <v>213</v>
      </c>
      <c r="J2226" s="1" t="s">
        <v>214</v>
      </c>
      <c r="K2226" s="1" t="s">
        <v>103</v>
      </c>
      <c r="L2226" s="1" t="s">
        <v>2</v>
      </c>
      <c r="M2226" s="1" t="s">
        <v>3</v>
      </c>
      <c r="N2226" s="1" t="s">
        <v>4010</v>
      </c>
      <c r="O2226" s="1" t="s">
        <v>61</v>
      </c>
      <c r="P2226" s="1" t="s">
        <v>1847</v>
      </c>
      <c r="Q2226" s="2">
        <v>1</v>
      </c>
      <c r="R2226" s="3" t="s">
        <v>3</v>
      </c>
      <c r="S2226" s="4">
        <v>43746</v>
      </c>
      <c r="T2226" s="5">
        <v>30.75</v>
      </c>
      <c r="U2226" s="4">
        <v>43747</v>
      </c>
      <c r="V2226" s="19" t="str">
        <f>IFERROR(VLOOKUP(C2226,TABLAS!A:C,3,0),"")</f>
        <v>Sanchez Casana, Alejandro Alfr</v>
      </c>
      <c r="W2226" s="19" t="str">
        <f>IFERROR(VLOOKUP(G2226,TABLAS!E:F,2,0)," ")</f>
        <v>CREDITO</v>
      </c>
      <c r="X2226" s="19" t="str">
        <f t="shared" si="102"/>
        <v>10064446 - Martinez Soles De Garcia, Maria Est</v>
      </c>
      <c r="Y2226" s="19" t="str">
        <f>IFERROR(VLOOKUP(O2226,TABLAS!O:P,2,0)," ")</f>
        <v>Pedido</v>
      </c>
      <c r="Z2226" s="58">
        <f>IFERROR(IF(R2226&lt;&gt;"CA",(Q2226/VLOOKUP(INT(I2226),TABLAS!R:W,4,0)),Q2226),"0")</f>
        <v>1</v>
      </c>
      <c r="AA2226" s="19" t="s">
        <v>3</v>
      </c>
      <c r="AB2226">
        <f t="shared" si="104"/>
        <v>0</v>
      </c>
    </row>
    <row r="2227" spans="1:28" x14ac:dyDescent="0.25">
      <c r="A2227" s="71">
        <f t="shared" si="103"/>
        <v>10064446</v>
      </c>
      <c r="B2227" s="1" t="s">
        <v>102</v>
      </c>
      <c r="C2227" s="1" t="s">
        <v>16</v>
      </c>
      <c r="D2227" s="1" t="s">
        <v>4007</v>
      </c>
      <c r="E2227" s="1" t="s">
        <v>4008</v>
      </c>
      <c r="F2227" s="1" t="s">
        <v>4009</v>
      </c>
      <c r="G2227" s="1" t="s">
        <v>1</v>
      </c>
      <c r="H2227" s="1" t="s">
        <v>153</v>
      </c>
      <c r="I2227" s="1" t="s">
        <v>1809</v>
      </c>
      <c r="J2227" s="1" t="s">
        <v>1810</v>
      </c>
      <c r="K2227" s="1" t="s">
        <v>222</v>
      </c>
      <c r="L2227" s="1" t="s">
        <v>2</v>
      </c>
      <c r="M2227" s="1" t="s">
        <v>2</v>
      </c>
      <c r="N2227" s="1" t="s">
        <v>4010</v>
      </c>
      <c r="O2227" s="1" t="s">
        <v>65</v>
      </c>
      <c r="P2227" s="1" t="s">
        <v>1847</v>
      </c>
      <c r="Q2227" s="2">
        <v>3</v>
      </c>
      <c r="R2227" s="3" t="s">
        <v>2</v>
      </c>
      <c r="S2227" s="4">
        <v>43746</v>
      </c>
      <c r="T2227" s="5">
        <v>0</v>
      </c>
      <c r="U2227" s="4">
        <v>43747</v>
      </c>
      <c r="V2227" s="19" t="str">
        <f>IFERROR(VLOOKUP(C2227,TABLAS!A:C,3,0),"")</f>
        <v>Sanchez Casana, Alejandro Alfr</v>
      </c>
      <c r="W2227" s="19" t="str">
        <f>IFERROR(VLOOKUP(G2227,TABLAS!E:F,2,0)," ")</f>
        <v>CREDITO</v>
      </c>
      <c r="X2227" s="19" t="str">
        <f t="shared" si="102"/>
        <v>10064446 - Martinez Soles De Garcia, Maria Est</v>
      </c>
      <c r="Y2227" s="19" t="str">
        <f>IFERROR(VLOOKUP(O2227,TABLAS!O:P,2,0)," ")</f>
        <v>Bonificación</v>
      </c>
      <c r="Z2227" s="58" t="str">
        <f>IFERROR(IF(R2227&lt;&gt;"CA",(Q2227/VLOOKUP(INT(I2227),TABLAS!R:W,4,0)),Q2227),"0")</f>
        <v>0</v>
      </c>
      <c r="AA2227" s="19" t="s">
        <v>3</v>
      </c>
      <c r="AB2227">
        <f t="shared" si="104"/>
        <v>0</v>
      </c>
    </row>
    <row r="2228" spans="1:28" x14ac:dyDescent="0.25">
      <c r="A2228" s="71">
        <f t="shared" si="103"/>
        <v>10064446</v>
      </c>
      <c r="B2228" s="1" t="s">
        <v>102</v>
      </c>
      <c r="C2228" s="1" t="s">
        <v>16</v>
      </c>
      <c r="D2228" s="1" t="s">
        <v>4007</v>
      </c>
      <c r="E2228" s="1" t="s">
        <v>4008</v>
      </c>
      <c r="F2228" s="1" t="s">
        <v>4011</v>
      </c>
      <c r="G2228" s="1" t="s">
        <v>4</v>
      </c>
      <c r="H2228" s="1" t="s">
        <v>153</v>
      </c>
      <c r="I2228" s="1" t="s">
        <v>100</v>
      </c>
      <c r="J2228" s="1" t="s">
        <v>101</v>
      </c>
      <c r="K2228" s="1" t="s">
        <v>103</v>
      </c>
      <c r="L2228" s="1" t="s">
        <v>2</v>
      </c>
      <c r="M2228" s="1" t="s">
        <v>3</v>
      </c>
      <c r="N2228" s="1" t="s">
        <v>4012</v>
      </c>
      <c r="O2228" s="1" t="s">
        <v>61</v>
      </c>
      <c r="P2228" s="1" t="s">
        <v>1847</v>
      </c>
      <c r="Q2228" s="2">
        <v>2</v>
      </c>
      <c r="R2228" s="3" t="s">
        <v>3</v>
      </c>
      <c r="S2228" s="4">
        <v>43746</v>
      </c>
      <c r="T2228" s="5">
        <v>53.24</v>
      </c>
      <c r="U2228" s="4">
        <v>43747</v>
      </c>
      <c r="V2228" s="19" t="str">
        <f>IFERROR(VLOOKUP(C2228,TABLAS!A:C,3,0),"")</f>
        <v>Sanchez Casana, Alejandro Alfr</v>
      </c>
      <c r="W2228" s="19" t="str">
        <f>IFERROR(VLOOKUP(G2228,TABLAS!E:F,2,0)," ")</f>
        <v>CONTADO</v>
      </c>
      <c r="X2228" s="19" t="str">
        <f t="shared" si="102"/>
        <v>10064446 - Martinez Soles De Garcia, Maria Est</v>
      </c>
      <c r="Y2228" s="19" t="str">
        <f>IFERROR(VLOOKUP(O2228,TABLAS!O:P,2,0)," ")</f>
        <v>Pedido</v>
      </c>
      <c r="Z2228" s="58">
        <f>IFERROR(IF(R2228&lt;&gt;"CA",(Q2228/VLOOKUP(INT(I2228),TABLAS!R:W,4,0)),Q2228),"0")</f>
        <v>2</v>
      </c>
      <c r="AA2228" s="19" t="s">
        <v>3</v>
      </c>
      <c r="AB2228">
        <f t="shared" si="104"/>
        <v>0</v>
      </c>
    </row>
    <row r="2229" spans="1:28" x14ac:dyDescent="0.25">
      <c r="A2229" s="71">
        <f t="shared" si="103"/>
        <v>10064446</v>
      </c>
      <c r="B2229" s="1" t="s">
        <v>102</v>
      </c>
      <c r="C2229" s="1" t="s">
        <v>16</v>
      </c>
      <c r="D2229" s="1" t="s">
        <v>4007</v>
      </c>
      <c r="E2229" s="1" t="s">
        <v>4008</v>
      </c>
      <c r="F2229" s="1" t="s">
        <v>4011</v>
      </c>
      <c r="G2229" s="1" t="s">
        <v>4</v>
      </c>
      <c r="H2229" s="1" t="s">
        <v>153</v>
      </c>
      <c r="I2229" s="1" t="s">
        <v>157</v>
      </c>
      <c r="J2229" s="1" t="s">
        <v>158</v>
      </c>
      <c r="K2229" s="1" t="s">
        <v>103</v>
      </c>
      <c r="L2229" s="1" t="s">
        <v>2</v>
      </c>
      <c r="M2229" s="1" t="s">
        <v>3</v>
      </c>
      <c r="N2229" s="1" t="s">
        <v>4012</v>
      </c>
      <c r="O2229" s="1" t="s">
        <v>61</v>
      </c>
      <c r="P2229" s="1" t="s">
        <v>1847</v>
      </c>
      <c r="Q2229" s="2">
        <v>1</v>
      </c>
      <c r="R2229" s="3" t="s">
        <v>3</v>
      </c>
      <c r="S2229" s="4">
        <v>43746</v>
      </c>
      <c r="T2229" s="5">
        <v>31.04</v>
      </c>
      <c r="U2229" s="4">
        <v>43747</v>
      </c>
      <c r="V2229" s="19" t="str">
        <f>IFERROR(VLOOKUP(C2229,TABLAS!A:C,3,0),"")</f>
        <v>Sanchez Casana, Alejandro Alfr</v>
      </c>
      <c r="W2229" s="19" t="str">
        <f>IFERROR(VLOOKUP(G2229,TABLAS!E:F,2,0)," ")</f>
        <v>CONTADO</v>
      </c>
      <c r="X2229" s="19" t="str">
        <f t="shared" si="102"/>
        <v>10064446 - Martinez Soles De Garcia, Maria Est</v>
      </c>
      <c r="Y2229" s="19" t="str">
        <f>IFERROR(VLOOKUP(O2229,TABLAS!O:P,2,0)," ")</f>
        <v>Pedido</v>
      </c>
      <c r="Z2229" s="58">
        <f>IFERROR(IF(R2229&lt;&gt;"CA",(Q2229/VLOOKUP(INT(I2229),TABLAS!R:W,4,0)),Q2229),"0")</f>
        <v>1</v>
      </c>
      <c r="AA2229" s="19" t="s">
        <v>3</v>
      </c>
      <c r="AB2229">
        <f t="shared" si="104"/>
        <v>0</v>
      </c>
    </row>
    <row r="2230" spans="1:28" x14ac:dyDescent="0.25">
      <c r="A2230" s="71">
        <f t="shared" si="103"/>
        <v>10062127</v>
      </c>
      <c r="B2230" s="1" t="s">
        <v>102</v>
      </c>
      <c r="C2230" s="1" t="s">
        <v>240</v>
      </c>
      <c r="D2230" s="1" t="s">
        <v>4013</v>
      </c>
      <c r="E2230" s="1" t="s">
        <v>4014</v>
      </c>
      <c r="F2230" s="1" t="s">
        <v>4015</v>
      </c>
      <c r="G2230" s="1" t="s">
        <v>1</v>
      </c>
      <c r="H2230" s="1" t="s">
        <v>153</v>
      </c>
      <c r="I2230" s="1" t="s">
        <v>210</v>
      </c>
      <c r="J2230" s="1" t="s">
        <v>211</v>
      </c>
      <c r="K2230" s="1" t="s">
        <v>103</v>
      </c>
      <c r="L2230" s="1" t="s">
        <v>2</v>
      </c>
      <c r="M2230" s="1" t="s">
        <v>3</v>
      </c>
      <c r="N2230" s="1" t="s">
        <v>1409</v>
      </c>
      <c r="O2230" s="1" t="s">
        <v>61</v>
      </c>
      <c r="P2230" s="1" t="s">
        <v>236</v>
      </c>
      <c r="Q2230" s="2">
        <v>5</v>
      </c>
      <c r="R2230" s="3" t="s">
        <v>3</v>
      </c>
      <c r="S2230" s="4">
        <v>43746</v>
      </c>
      <c r="T2230" s="5">
        <v>133.85</v>
      </c>
      <c r="U2230" s="4">
        <v>43747</v>
      </c>
      <c r="V2230" s="19" t="str">
        <f>IFERROR(VLOOKUP(C2230,TABLAS!A:C,3,0),"")</f>
        <v>Sanchez Casana, Alejandro Alfr</v>
      </c>
      <c r="W2230" s="19" t="str">
        <f>IFERROR(VLOOKUP(G2230,TABLAS!E:F,2,0)," ")</f>
        <v>CREDITO</v>
      </c>
      <c r="X2230" s="19" t="str">
        <f t="shared" si="102"/>
        <v>10062127 - Martinez Valdiviezo, Henry Antonio</v>
      </c>
      <c r="Y2230" s="19" t="str">
        <f>IFERROR(VLOOKUP(O2230,TABLAS!O:P,2,0)," ")</f>
        <v>Pedido</v>
      </c>
      <c r="Z2230" s="58">
        <f>IFERROR(IF(R2230&lt;&gt;"CA",(Q2230/VLOOKUP(INT(I2230),TABLAS!R:W,4,0)),Q2230),"0")</f>
        <v>5</v>
      </c>
      <c r="AA2230" s="19" t="s">
        <v>3</v>
      </c>
      <c r="AB2230">
        <f t="shared" si="104"/>
        <v>0</v>
      </c>
    </row>
    <row r="2231" spans="1:28" x14ac:dyDescent="0.25">
      <c r="A2231" s="71">
        <f t="shared" si="103"/>
        <v>10062840</v>
      </c>
      <c r="B2231" s="1" t="s">
        <v>102</v>
      </c>
      <c r="C2231" s="1" t="s">
        <v>240</v>
      </c>
      <c r="D2231" s="1" t="s">
        <v>4016</v>
      </c>
      <c r="E2231" s="1" t="s">
        <v>4017</v>
      </c>
      <c r="F2231" s="1" t="s">
        <v>4018</v>
      </c>
      <c r="G2231" s="1" t="s">
        <v>4</v>
      </c>
      <c r="H2231" s="1" t="s">
        <v>153</v>
      </c>
      <c r="I2231" s="1" t="s">
        <v>100</v>
      </c>
      <c r="J2231" s="1" t="s">
        <v>101</v>
      </c>
      <c r="K2231" s="1" t="s">
        <v>103</v>
      </c>
      <c r="L2231" s="1" t="s">
        <v>2</v>
      </c>
      <c r="M2231" s="1" t="s">
        <v>3</v>
      </c>
      <c r="N2231" s="1" t="s">
        <v>4019</v>
      </c>
      <c r="O2231" s="1" t="s">
        <v>61</v>
      </c>
      <c r="P2231" s="1" t="s">
        <v>236</v>
      </c>
      <c r="Q2231" s="2">
        <v>9</v>
      </c>
      <c r="R2231" s="3" t="s">
        <v>3</v>
      </c>
      <c r="S2231" s="4">
        <v>43746</v>
      </c>
      <c r="T2231" s="5">
        <v>238.81</v>
      </c>
      <c r="U2231" s="4">
        <v>43747</v>
      </c>
      <c r="V2231" s="19" t="str">
        <f>IFERROR(VLOOKUP(C2231,TABLAS!A:C,3,0),"")</f>
        <v>Sanchez Casana, Alejandro Alfr</v>
      </c>
      <c r="W2231" s="19" t="str">
        <f>IFERROR(VLOOKUP(G2231,TABLAS!E:F,2,0)," ")</f>
        <v>CONTADO</v>
      </c>
      <c r="X2231" s="19" t="str">
        <f t="shared" si="102"/>
        <v>10062840 - Martinez Valdiviezo, Manuel Raul</v>
      </c>
      <c r="Y2231" s="19" t="str">
        <f>IFERROR(VLOOKUP(O2231,TABLAS!O:P,2,0)," ")</f>
        <v>Pedido</v>
      </c>
      <c r="Z2231" s="58">
        <f>IFERROR(IF(R2231&lt;&gt;"CA",(Q2231/VLOOKUP(INT(I2231),TABLAS!R:W,4,0)),Q2231),"0")</f>
        <v>9</v>
      </c>
      <c r="AA2231" s="19" t="s">
        <v>3</v>
      </c>
      <c r="AB2231">
        <f t="shared" si="104"/>
        <v>0</v>
      </c>
    </row>
    <row r="2232" spans="1:28" x14ac:dyDescent="0.25">
      <c r="A2232" s="71">
        <f t="shared" si="103"/>
        <v>10062840</v>
      </c>
      <c r="B2232" s="1" t="s">
        <v>102</v>
      </c>
      <c r="C2232" s="1" t="s">
        <v>240</v>
      </c>
      <c r="D2232" s="1" t="s">
        <v>4016</v>
      </c>
      <c r="E2232" s="1" t="s">
        <v>4017</v>
      </c>
      <c r="F2232" s="1" t="s">
        <v>4018</v>
      </c>
      <c r="G2232" s="1" t="s">
        <v>4</v>
      </c>
      <c r="H2232" s="1" t="s">
        <v>153</v>
      </c>
      <c r="I2232" s="1" t="s">
        <v>213</v>
      </c>
      <c r="J2232" s="1" t="s">
        <v>214</v>
      </c>
      <c r="K2232" s="1" t="s">
        <v>103</v>
      </c>
      <c r="L2232" s="1" t="s">
        <v>2</v>
      </c>
      <c r="M2232" s="1" t="s">
        <v>3</v>
      </c>
      <c r="N2232" s="1" t="s">
        <v>4019</v>
      </c>
      <c r="O2232" s="1" t="s">
        <v>61</v>
      </c>
      <c r="P2232" s="1" t="s">
        <v>236</v>
      </c>
      <c r="Q2232" s="2">
        <v>3</v>
      </c>
      <c r="R2232" s="3" t="s">
        <v>3</v>
      </c>
      <c r="S2232" s="4">
        <v>43746</v>
      </c>
      <c r="T2232" s="5">
        <v>92.01</v>
      </c>
      <c r="U2232" s="4">
        <v>43747</v>
      </c>
      <c r="V2232" s="19" t="str">
        <f>IFERROR(VLOOKUP(C2232,TABLAS!A:C,3,0),"")</f>
        <v>Sanchez Casana, Alejandro Alfr</v>
      </c>
      <c r="W2232" s="19" t="str">
        <f>IFERROR(VLOOKUP(G2232,TABLAS!E:F,2,0)," ")</f>
        <v>CONTADO</v>
      </c>
      <c r="X2232" s="19" t="str">
        <f t="shared" si="102"/>
        <v>10062840 - Martinez Valdiviezo, Manuel Raul</v>
      </c>
      <c r="Y2232" s="19" t="str">
        <f>IFERROR(VLOOKUP(O2232,TABLAS!O:P,2,0)," ")</f>
        <v>Pedido</v>
      </c>
      <c r="Z2232" s="58">
        <f>IFERROR(IF(R2232&lt;&gt;"CA",(Q2232/VLOOKUP(INT(I2232),TABLAS!R:W,4,0)),Q2232),"0")</f>
        <v>3</v>
      </c>
      <c r="AA2232" s="19" t="s">
        <v>3</v>
      </c>
      <c r="AB2232">
        <f t="shared" si="104"/>
        <v>0</v>
      </c>
    </row>
    <row r="2233" spans="1:28" x14ac:dyDescent="0.25">
      <c r="A2233" s="71">
        <f t="shared" si="103"/>
        <v>10062840</v>
      </c>
      <c r="B2233" s="1" t="s">
        <v>102</v>
      </c>
      <c r="C2233" s="1" t="s">
        <v>240</v>
      </c>
      <c r="D2233" s="1" t="s">
        <v>4016</v>
      </c>
      <c r="E2233" s="1" t="s">
        <v>4017</v>
      </c>
      <c r="F2233" s="1" t="s">
        <v>4018</v>
      </c>
      <c r="G2233" s="1" t="s">
        <v>4</v>
      </c>
      <c r="H2233" s="1" t="s">
        <v>153</v>
      </c>
      <c r="I2233" s="1" t="s">
        <v>210</v>
      </c>
      <c r="J2233" s="1" t="s">
        <v>211</v>
      </c>
      <c r="K2233" s="1" t="s">
        <v>103</v>
      </c>
      <c r="L2233" s="1" t="s">
        <v>2</v>
      </c>
      <c r="M2233" s="1" t="s">
        <v>3</v>
      </c>
      <c r="N2233" s="1" t="s">
        <v>4019</v>
      </c>
      <c r="O2233" s="1" t="s">
        <v>61</v>
      </c>
      <c r="P2233" s="1" t="s">
        <v>236</v>
      </c>
      <c r="Q2233" s="2">
        <v>2</v>
      </c>
      <c r="R2233" s="3" t="s">
        <v>3</v>
      </c>
      <c r="S2233" s="4">
        <v>43746</v>
      </c>
      <c r="T2233" s="5">
        <v>52.78</v>
      </c>
      <c r="U2233" s="4">
        <v>43747</v>
      </c>
      <c r="V2233" s="19" t="str">
        <f>IFERROR(VLOOKUP(C2233,TABLAS!A:C,3,0),"")</f>
        <v>Sanchez Casana, Alejandro Alfr</v>
      </c>
      <c r="W2233" s="19" t="str">
        <f>IFERROR(VLOOKUP(G2233,TABLAS!E:F,2,0)," ")</f>
        <v>CONTADO</v>
      </c>
      <c r="X2233" s="19" t="str">
        <f t="shared" si="102"/>
        <v>10062840 - Martinez Valdiviezo, Manuel Raul</v>
      </c>
      <c r="Y2233" s="19" t="str">
        <f>IFERROR(VLOOKUP(O2233,TABLAS!O:P,2,0)," ")</f>
        <v>Pedido</v>
      </c>
      <c r="Z2233" s="58">
        <f>IFERROR(IF(R2233&lt;&gt;"CA",(Q2233/VLOOKUP(INT(I2233),TABLAS!R:W,4,0)),Q2233),"0")</f>
        <v>2</v>
      </c>
      <c r="AA2233" s="19" t="s">
        <v>3</v>
      </c>
      <c r="AB2233">
        <f t="shared" si="104"/>
        <v>0</v>
      </c>
    </row>
    <row r="2234" spans="1:28" x14ac:dyDescent="0.25">
      <c r="A2234" s="71">
        <f t="shared" si="103"/>
        <v>10054172</v>
      </c>
      <c r="B2234" s="1" t="s">
        <v>102</v>
      </c>
      <c r="C2234" s="1" t="s">
        <v>28</v>
      </c>
      <c r="D2234" s="1" t="s">
        <v>4020</v>
      </c>
      <c r="E2234" s="1" t="s">
        <v>4021</v>
      </c>
      <c r="F2234" s="1" t="s">
        <v>4022</v>
      </c>
      <c r="G2234" s="1" t="s">
        <v>4</v>
      </c>
      <c r="H2234" s="1" t="s">
        <v>153</v>
      </c>
      <c r="I2234" s="1" t="s">
        <v>100</v>
      </c>
      <c r="J2234" s="1" t="s">
        <v>101</v>
      </c>
      <c r="K2234" s="1" t="s">
        <v>103</v>
      </c>
      <c r="L2234" s="1" t="s">
        <v>2</v>
      </c>
      <c r="M2234" s="1" t="s">
        <v>3</v>
      </c>
      <c r="N2234" s="1" t="s">
        <v>4023</v>
      </c>
      <c r="O2234" s="1" t="s">
        <v>61</v>
      </c>
      <c r="P2234" s="1" t="s">
        <v>235</v>
      </c>
      <c r="Q2234" s="2">
        <v>5</v>
      </c>
      <c r="R2234" s="3" t="s">
        <v>3</v>
      </c>
      <c r="S2234" s="4">
        <v>43746</v>
      </c>
      <c r="T2234" s="5">
        <v>132.66999999999999</v>
      </c>
      <c r="U2234" s="4">
        <v>43747</v>
      </c>
      <c r="V2234" s="19" t="str">
        <f>IFERROR(VLOOKUP(C2234,TABLAS!A:C,3,0),"")</f>
        <v>Sanchez Casana, Alejandro Alfr</v>
      </c>
      <c r="W2234" s="19" t="str">
        <f>IFERROR(VLOOKUP(G2234,TABLAS!E:F,2,0)," ")</f>
        <v>CONTADO</v>
      </c>
      <c r="X2234" s="19" t="str">
        <f t="shared" si="102"/>
        <v>10054172 - Mattos De Hermenegildo, Flor De Mar</v>
      </c>
      <c r="Y2234" s="19" t="str">
        <f>IFERROR(VLOOKUP(O2234,TABLAS!O:P,2,0)," ")</f>
        <v>Pedido</v>
      </c>
      <c r="Z2234" s="58">
        <f>IFERROR(IF(R2234&lt;&gt;"CA",(Q2234/VLOOKUP(INT(I2234),TABLAS!R:W,4,0)),Q2234),"0")</f>
        <v>5</v>
      </c>
      <c r="AA2234" s="19" t="s">
        <v>3</v>
      </c>
      <c r="AB2234">
        <f t="shared" si="104"/>
        <v>0</v>
      </c>
    </row>
    <row r="2235" spans="1:28" x14ac:dyDescent="0.25">
      <c r="A2235" s="71">
        <f t="shared" si="103"/>
        <v>10060887</v>
      </c>
      <c r="B2235" s="1" t="s">
        <v>204</v>
      </c>
      <c r="C2235" s="1" t="s">
        <v>14</v>
      </c>
      <c r="D2235" s="1" t="s">
        <v>4024</v>
      </c>
      <c r="E2235" s="1" t="s">
        <v>4025</v>
      </c>
      <c r="F2235" s="1" t="s">
        <v>4026</v>
      </c>
      <c r="G2235" s="1" t="s">
        <v>4</v>
      </c>
      <c r="H2235" s="1" t="s">
        <v>153</v>
      </c>
      <c r="I2235" s="1" t="s">
        <v>100</v>
      </c>
      <c r="J2235" s="1" t="s">
        <v>101</v>
      </c>
      <c r="K2235" s="1" t="s">
        <v>103</v>
      </c>
      <c r="L2235" s="1" t="s">
        <v>2</v>
      </c>
      <c r="M2235" s="1" t="s">
        <v>3</v>
      </c>
      <c r="N2235" s="1" t="s">
        <v>4027</v>
      </c>
      <c r="O2235" s="1" t="s">
        <v>61</v>
      </c>
      <c r="P2235" s="1" t="s">
        <v>243</v>
      </c>
      <c r="Q2235" s="2">
        <v>6</v>
      </c>
      <c r="R2235" s="3" t="s">
        <v>3</v>
      </c>
      <c r="S2235" s="4">
        <v>43746</v>
      </c>
      <c r="T2235" s="5">
        <v>159.19999999999999</v>
      </c>
      <c r="U2235" s="4">
        <v>43747</v>
      </c>
      <c r="V2235" s="19" t="str">
        <f>IFERROR(VLOOKUP(C2235,TABLAS!A:C,3,0),"")</f>
        <v>Miro Quesada, Camila Duany</v>
      </c>
      <c r="W2235" s="19" t="str">
        <f>IFERROR(VLOOKUP(G2235,TABLAS!E:F,2,0)," ")</f>
        <v>CONTADO</v>
      </c>
      <c r="X2235" s="19" t="str">
        <f t="shared" si="102"/>
        <v>10060887 - Matute Jave, Manuela Rosa</v>
      </c>
      <c r="Y2235" s="19" t="str">
        <f>IFERROR(VLOOKUP(O2235,TABLAS!O:P,2,0)," ")</f>
        <v>Pedido</v>
      </c>
      <c r="Z2235" s="58">
        <f>IFERROR(IF(R2235&lt;&gt;"CA",(Q2235/VLOOKUP(INT(I2235),TABLAS!R:W,4,0)),Q2235),"0")</f>
        <v>6</v>
      </c>
      <c r="AA2235" s="19" t="s">
        <v>3</v>
      </c>
      <c r="AB2235">
        <f t="shared" si="104"/>
        <v>0</v>
      </c>
    </row>
    <row r="2236" spans="1:28" x14ac:dyDescent="0.25">
      <c r="A2236" s="71">
        <f t="shared" si="103"/>
        <v>10054798</v>
      </c>
      <c r="B2236" s="1" t="s">
        <v>206</v>
      </c>
      <c r="C2236" s="1" t="s">
        <v>27</v>
      </c>
      <c r="D2236" s="1" t="s">
        <v>4028</v>
      </c>
      <c r="E2236" s="1" t="s">
        <v>4029</v>
      </c>
      <c r="F2236" s="1" t="s">
        <v>4030</v>
      </c>
      <c r="G2236" s="1" t="s">
        <v>4</v>
      </c>
      <c r="H2236" s="1" t="s">
        <v>153</v>
      </c>
      <c r="I2236" s="1" t="s">
        <v>100</v>
      </c>
      <c r="J2236" s="1" t="s">
        <v>101</v>
      </c>
      <c r="K2236" s="1" t="s">
        <v>103</v>
      </c>
      <c r="L2236" s="1" t="s">
        <v>2</v>
      </c>
      <c r="M2236" s="1" t="s">
        <v>3</v>
      </c>
      <c r="N2236" s="1" t="s">
        <v>4031</v>
      </c>
      <c r="O2236" s="1" t="s">
        <v>61</v>
      </c>
      <c r="P2236" s="1" t="s">
        <v>232</v>
      </c>
      <c r="Q2236" s="2">
        <v>4</v>
      </c>
      <c r="R2236" s="3" t="s">
        <v>3</v>
      </c>
      <c r="S2236" s="4">
        <v>43746</v>
      </c>
      <c r="T2236" s="5">
        <v>106.48</v>
      </c>
      <c r="U2236" s="4">
        <v>43747</v>
      </c>
      <c r="V2236" s="19" t="str">
        <f>IFERROR(VLOOKUP(C2236,TABLAS!A:C,3,0),"")</f>
        <v>Cueva Borgoño, Juan Carlos</v>
      </c>
      <c r="W2236" s="19" t="str">
        <f>IFERROR(VLOOKUP(G2236,TABLAS!E:F,2,0)," ")</f>
        <v>CONTADO</v>
      </c>
      <c r="X2236" s="19" t="str">
        <f t="shared" si="102"/>
        <v>10054798 - Mauricio Ramos, Claudina</v>
      </c>
      <c r="Y2236" s="19" t="str">
        <f>IFERROR(VLOOKUP(O2236,TABLAS!O:P,2,0)," ")</f>
        <v>Pedido</v>
      </c>
      <c r="Z2236" s="58">
        <f>IFERROR(IF(R2236&lt;&gt;"CA",(Q2236/VLOOKUP(INT(I2236),TABLAS!R:W,4,0)),Q2236),"0")</f>
        <v>4</v>
      </c>
      <c r="AA2236" s="19" t="s">
        <v>3</v>
      </c>
      <c r="AB2236">
        <f t="shared" si="104"/>
        <v>0</v>
      </c>
    </row>
    <row r="2237" spans="1:28" x14ac:dyDescent="0.25">
      <c r="A2237" s="71">
        <f t="shared" si="103"/>
        <v>10054798</v>
      </c>
      <c r="B2237" s="1" t="s">
        <v>206</v>
      </c>
      <c r="C2237" s="1" t="s">
        <v>27</v>
      </c>
      <c r="D2237" s="1" t="s">
        <v>4028</v>
      </c>
      <c r="E2237" s="1" t="s">
        <v>4029</v>
      </c>
      <c r="F2237" s="1" t="s">
        <v>4030</v>
      </c>
      <c r="G2237" s="1" t="s">
        <v>4</v>
      </c>
      <c r="H2237" s="1" t="s">
        <v>153</v>
      </c>
      <c r="I2237" s="1" t="s">
        <v>210</v>
      </c>
      <c r="J2237" s="1" t="s">
        <v>211</v>
      </c>
      <c r="K2237" s="1" t="s">
        <v>103</v>
      </c>
      <c r="L2237" s="1" t="s">
        <v>2</v>
      </c>
      <c r="M2237" s="1" t="s">
        <v>3</v>
      </c>
      <c r="N2237" s="1" t="s">
        <v>4031</v>
      </c>
      <c r="O2237" s="1" t="s">
        <v>61</v>
      </c>
      <c r="P2237" s="1" t="s">
        <v>232</v>
      </c>
      <c r="Q2237" s="2">
        <v>1</v>
      </c>
      <c r="R2237" s="3" t="s">
        <v>3</v>
      </c>
      <c r="S2237" s="4">
        <v>43746</v>
      </c>
      <c r="T2237" s="5">
        <v>26.47</v>
      </c>
      <c r="U2237" s="4">
        <v>43747</v>
      </c>
      <c r="V2237" s="19" t="str">
        <f>IFERROR(VLOOKUP(C2237,TABLAS!A:C,3,0),"")</f>
        <v>Cueva Borgoño, Juan Carlos</v>
      </c>
      <c r="W2237" s="19" t="str">
        <f>IFERROR(VLOOKUP(G2237,TABLAS!E:F,2,0)," ")</f>
        <v>CONTADO</v>
      </c>
      <c r="X2237" s="19" t="str">
        <f t="shared" si="102"/>
        <v>10054798 - Mauricio Ramos, Claudina</v>
      </c>
      <c r="Y2237" s="19" t="str">
        <f>IFERROR(VLOOKUP(O2237,TABLAS!O:P,2,0)," ")</f>
        <v>Pedido</v>
      </c>
      <c r="Z2237" s="58">
        <f>IFERROR(IF(R2237&lt;&gt;"CA",(Q2237/VLOOKUP(INT(I2237),TABLAS!R:W,4,0)),Q2237),"0")</f>
        <v>1</v>
      </c>
      <c r="AA2237" s="19" t="s">
        <v>3</v>
      </c>
      <c r="AB2237">
        <f t="shared" si="104"/>
        <v>0</v>
      </c>
    </row>
    <row r="2238" spans="1:28" x14ac:dyDescent="0.25">
      <c r="A2238" s="71">
        <f t="shared" si="103"/>
        <v>10054798</v>
      </c>
      <c r="B2238" s="1" t="s">
        <v>206</v>
      </c>
      <c r="C2238" s="1" t="s">
        <v>27</v>
      </c>
      <c r="D2238" s="1" t="s">
        <v>4028</v>
      </c>
      <c r="E2238" s="1" t="s">
        <v>4029</v>
      </c>
      <c r="F2238" s="1" t="s">
        <v>4030</v>
      </c>
      <c r="G2238" s="1" t="s">
        <v>4</v>
      </c>
      <c r="H2238" s="1" t="s">
        <v>153</v>
      </c>
      <c r="I2238" s="1" t="s">
        <v>162</v>
      </c>
      <c r="J2238" s="1" t="s">
        <v>163</v>
      </c>
      <c r="K2238" s="1" t="s">
        <v>103</v>
      </c>
      <c r="L2238" s="1" t="s">
        <v>2</v>
      </c>
      <c r="M2238" s="1" t="s">
        <v>3</v>
      </c>
      <c r="N2238" s="1" t="s">
        <v>4031</v>
      </c>
      <c r="O2238" s="1" t="s">
        <v>59</v>
      </c>
      <c r="P2238" s="1" t="s">
        <v>232</v>
      </c>
      <c r="Q2238" s="2">
        <v>1</v>
      </c>
      <c r="R2238" s="3" t="s">
        <v>3</v>
      </c>
      <c r="S2238" s="4">
        <v>43746</v>
      </c>
      <c r="T2238" s="5">
        <v>10.17</v>
      </c>
      <c r="U2238" s="4">
        <v>43747</v>
      </c>
      <c r="V2238" s="19" t="str">
        <f>IFERROR(VLOOKUP(C2238,TABLAS!A:C,3,0),"")</f>
        <v>Cueva Borgoño, Juan Carlos</v>
      </c>
      <c r="W2238" s="19" t="str">
        <f>IFERROR(VLOOKUP(G2238,TABLAS!E:F,2,0)," ")</f>
        <v>CONTADO</v>
      </c>
      <c r="X2238" s="19" t="str">
        <f t="shared" si="102"/>
        <v>10054798 - Mauricio Ramos, Claudina</v>
      </c>
      <c r="Y2238" s="19" t="str">
        <f>IFERROR(VLOOKUP(O2238,TABLAS!O:P,2,0)," ")</f>
        <v>Pedido</v>
      </c>
      <c r="Z2238" s="58">
        <f>IFERROR(IF(R2238&lt;&gt;"CA",(Q2238/VLOOKUP(INT(I2238),TABLAS!R:W,4,0)),Q2238),"0")</f>
        <v>1</v>
      </c>
      <c r="AA2238" s="19" t="s">
        <v>3</v>
      </c>
      <c r="AB2238">
        <f t="shared" si="104"/>
        <v>0</v>
      </c>
    </row>
    <row r="2239" spans="1:28" x14ac:dyDescent="0.25">
      <c r="A2239" s="71">
        <f t="shared" si="103"/>
        <v>11438711</v>
      </c>
      <c r="B2239" s="1" t="s">
        <v>206</v>
      </c>
      <c r="C2239" s="1" t="s">
        <v>17</v>
      </c>
      <c r="D2239" s="1" t="s">
        <v>4032</v>
      </c>
      <c r="E2239" s="1" t="s">
        <v>4033</v>
      </c>
      <c r="F2239" s="1" t="s">
        <v>4034</v>
      </c>
      <c r="G2239" s="1" t="s">
        <v>4</v>
      </c>
      <c r="H2239" s="1" t="s">
        <v>153</v>
      </c>
      <c r="I2239" s="1" t="s">
        <v>100</v>
      </c>
      <c r="J2239" s="1" t="s">
        <v>101</v>
      </c>
      <c r="K2239" s="1" t="s">
        <v>103</v>
      </c>
      <c r="L2239" s="1" t="s">
        <v>2</v>
      </c>
      <c r="M2239" s="1" t="s">
        <v>3</v>
      </c>
      <c r="N2239" s="1" t="s">
        <v>4035</v>
      </c>
      <c r="O2239" s="1" t="s">
        <v>61</v>
      </c>
      <c r="P2239" s="1" t="s">
        <v>218</v>
      </c>
      <c r="Q2239" s="2">
        <v>9</v>
      </c>
      <c r="R2239" s="3" t="s">
        <v>3</v>
      </c>
      <c r="S2239" s="4">
        <v>43746</v>
      </c>
      <c r="T2239" s="5">
        <v>239.57</v>
      </c>
      <c r="U2239" s="4">
        <v>43747</v>
      </c>
      <c r="V2239" s="19" t="str">
        <f>IFERROR(VLOOKUP(C2239,TABLAS!A:C,3,0),"")</f>
        <v>Cueva Borgoño, Juan Carlos</v>
      </c>
      <c r="W2239" s="19" t="str">
        <f>IFERROR(VLOOKUP(G2239,TABLAS!E:F,2,0)," ")</f>
        <v>CONTADO</v>
      </c>
      <c r="X2239" s="19" t="str">
        <f t="shared" si="102"/>
        <v>11438711 - Mauricio Yupanqui, Esmila Ilaria</v>
      </c>
      <c r="Y2239" s="19" t="str">
        <f>IFERROR(VLOOKUP(O2239,TABLAS!O:P,2,0)," ")</f>
        <v>Pedido</v>
      </c>
      <c r="Z2239" s="58">
        <f>IFERROR(IF(R2239&lt;&gt;"CA",(Q2239/VLOOKUP(INT(I2239),TABLAS!R:W,4,0)),Q2239),"0")</f>
        <v>9</v>
      </c>
      <c r="AA2239" s="19" t="s">
        <v>3</v>
      </c>
      <c r="AB2239">
        <f t="shared" si="104"/>
        <v>0</v>
      </c>
    </row>
    <row r="2240" spans="1:28" x14ac:dyDescent="0.25">
      <c r="A2240" s="71">
        <f t="shared" si="103"/>
        <v>11438711</v>
      </c>
      <c r="B2240" s="1" t="s">
        <v>206</v>
      </c>
      <c r="C2240" s="1" t="s">
        <v>17</v>
      </c>
      <c r="D2240" s="1" t="s">
        <v>4032</v>
      </c>
      <c r="E2240" s="1" t="s">
        <v>4033</v>
      </c>
      <c r="F2240" s="1" t="s">
        <v>4034</v>
      </c>
      <c r="G2240" s="1" t="s">
        <v>4</v>
      </c>
      <c r="H2240" s="1" t="s">
        <v>153</v>
      </c>
      <c r="I2240" s="1" t="s">
        <v>157</v>
      </c>
      <c r="J2240" s="1" t="s">
        <v>158</v>
      </c>
      <c r="K2240" s="1" t="s">
        <v>103</v>
      </c>
      <c r="L2240" s="1" t="s">
        <v>2</v>
      </c>
      <c r="M2240" s="1" t="s">
        <v>3</v>
      </c>
      <c r="N2240" s="1" t="s">
        <v>4035</v>
      </c>
      <c r="O2240" s="1" t="s">
        <v>61</v>
      </c>
      <c r="P2240" s="1" t="s">
        <v>218</v>
      </c>
      <c r="Q2240" s="2">
        <v>3</v>
      </c>
      <c r="R2240" s="3" t="s">
        <v>3</v>
      </c>
      <c r="S2240" s="4">
        <v>43746</v>
      </c>
      <c r="T2240" s="5">
        <v>93.13</v>
      </c>
      <c r="U2240" s="4">
        <v>43747</v>
      </c>
      <c r="V2240" s="19" t="str">
        <f>IFERROR(VLOOKUP(C2240,TABLAS!A:C,3,0),"")</f>
        <v>Cueva Borgoño, Juan Carlos</v>
      </c>
      <c r="W2240" s="19" t="str">
        <f>IFERROR(VLOOKUP(G2240,TABLAS!E:F,2,0)," ")</f>
        <v>CONTADO</v>
      </c>
      <c r="X2240" s="19" t="str">
        <f t="shared" si="102"/>
        <v>11438711 - Mauricio Yupanqui, Esmila Ilaria</v>
      </c>
      <c r="Y2240" s="19" t="str">
        <f>IFERROR(VLOOKUP(O2240,TABLAS!O:P,2,0)," ")</f>
        <v>Pedido</v>
      </c>
      <c r="Z2240" s="58">
        <f>IFERROR(IF(R2240&lt;&gt;"CA",(Q2240/VLOOKUP(INT(I2240),TABLAS!R:W,4,0)),Q2240),"0")</f>
        <v>3</v>
      </c>
      <c r="AA2240" s="19" t="s">
        <v>3</v>
      </c>
      <c r="AB2240">
        <f t="shared" si="104"/>
        <v>0</v>
      </c>
    </row>
    <row r="2241" spans="1:28" x14ac:dyDescent="0.25">
      <c r="A2241" s="71">
        <f t="shared" si="103"/>
        <v>11438711</v>
      </c>
      <c r="B2241" s="1" t="s">
        <v>206</v>
      </c>
      <c r="C2241" s="1" t="s">
        <v>17</v>
      </c>
      <c r="D2241" s="1" t="s">
        <v>4032</v>
      </c>
      <c r="E2241" s="1" t="s">
        <v>4033</v>
      </c>
      <c r="F2241" s="1" t="s">
        <v>4034</v>
      </c>
      <c r="G2241" s="1" t="s">
        <v>4</v>
      </c>
      <c r="H2241" s="1" t="s">
        <v>153</v>
      </c>
      <c r="I2241" s="1" t="s">
        <v>216</v>
      </c>
      <c r="J2241" s="1" t="s">
        <v>217</v>
      </c>
      <c r="K2241" s="1" t="s">
        <v>103</v>
      </c>
      <c r="L2241" s="1" t="s">
        <v>2</v>
      </c>
      <c r="M2241" s="1" t="s">
        <v>3</v>
      </c>
      <c r="N2241" s="1" t="s">
        <v>4035</v>
      </c>
      <c r="O2241" s="1" t="s">
        <v>61</v>
      </c>
      <c r="P2241" s="1" t="s">
        <v>218</v>
      </c>
      <c r="Q2241" s="2">
        <v>1</v>
      </c>
      <c r="R2241" s="3" t="s">
        <v>3</v>
      </c>
      <c r="S2241" s="4">
        <v>43746</v>
      </c>
      <c r="T2241" s="5">
        <v>35.049999999999997</v>
      </c>
      <c r="U2241" s="4">
        <v>43747</v>
      </c>
      <c r="V2241" s="19" t="str">
        <f>IFERROR(VLOOKUP(C2241,TABLAS!A:C,3,0),"")</f>
        <v>Cueva Borgoño, Juan Carlos</v>
      </c>
      <c r="W2241" s="19" t="str">
        <f>IFERROR(VLOOKUP(G2241,TABLAS!E:F,2,0)," ")</f>
        <v>CONTADO</v>
      </c>
      <c r="X2241" s="19" t="str">
        <f t="shared" si="102"/>
        <v>11438711 - Mauricio Yupanqui, Esmila Ilaria</v>
      </c>
      <c r="Y2241" s="19" t="str">
        <f>IFERROR(VLOOKUP(O2241,TABLAS!O:P,2,0)," ")</f>
        <v>Pedido</v>
      </c>
      <c r="Z2241" s="58">
        <f>IFERROR(IF(R2241&lt;&gt;"CA",(Q2241/VLOOKUP(INT(I2241),TABLAS!R:W,4,0)),Q2241),"0")</f>
        <v>1</v>
      </c>
      <c r="AA2241" s="19" t="s">
        <v>3</v>
      </c>
      <c r="AB2241">
        <f t="shared" si="104"/>
        <v>0</v>
      </c>
    </row>
    <row r="2242" spans="1:28" x14ac:dyDescent="0.25">
      <c r="A2242" s="71">
        <f t="shared" si="103"/>
        <v>10066893</v>
      </c>
      <c r="B2242" s="1" t="s">
        <v>204</v>
      </c>
      <c r="C2242" s="1" t="s">
        <v>5</v>
      </c>
      <c r="D2242" s="1" t="s">
        <v>4036</v>
      </c>
      <c r="E2242" s="1" t="s">
        <v>4037</v>
      </c>
      <c r="F2242" s="1" t="s">
        <v>4038</v>
      </c>
      <c r="G2242" s="1" t="s">
        <v>4</v>
      </c>
      <c r="H2242" s="1" t="s">
        <v>153</v>
      </c>
      <c r="I2242" s="1" t="s">
        <v>155</v>
      </c>
      <c r="J2242" s="1" t="s">
        <v>156</v>
      </c>
      <c r="K2242" s="1" t="s">
        <v>103</v>
      </c>
      <c r="L2242" s="1" t="s">
        <v>2</v>
      </c>
      <c r="M2242" s="1" t="s">
        <v>3</v>
      </c>
      <c r="N2242" s="1" t="s">
        <v>4039</v>
      </c>
      <c r="O2242" s="1" t="s">
        <v>59</v>
      </c>
      <c r="P2242" s="1" t="s">
        <v>235</v>
      </c>
      <c r="Q2242" s="2">
        <v>1</v>
      </c>
      <c r="R2242" s="3" t="s">
        <v>3</v>
      </c>
      <c r="S2242" s="4">
        <v>43746</v>
      </c>
      <c r="T2242" s="5">
        <v>16.95</v>
      </c>
      <c r="U2242" s="4">
        <v>43747</v>
      </c>
      <c r="V2242" s="19" t="str">
        <f>IFERROR(VLOOKUP(C2242,TABLAS!A:C,3,0),"")</f>
        <v>Miro Quesada, Camila Duany</v>
      </c>
      <c r="W2242" s="19" t="str">
        <f>IFERROR(VLOOKUP(G2242,TABLAS!E:F,2,0)," ")</f>
        <v>CONTADO</v>
      </c>
      <c r="X2242" s="19" t="str">
        <f t="shared" ref="X2242:X2305" si="105">IFERROR(CONCATENATE(D2242," - ",E2242)," ")</f>
        <v>10066893 - Medina Bobadilla, Carlos Alberto</v>
      </c>
      <c r="Y2242" s="19" t="str">
        <f>IFERROR(VLOOKUP(O2242,TABLAS!O:P,2,0)," ")</f>
        <v>Pedido</v>
      </c>
      <c r="Z2242" s="58">
        <f>IFERROR(IF(R2242&lt;&gt;"CA",(Q2242/VLOOKUP(INT(I2242),TABLAS!R:W,4,0)),Q2242),"0")</f>
        <v>1</v>
      </c>
      <c r="AA2242" s="19" t="s">
        <v>3</v>
      </c>
      <c r="AB2242">
        <f t="shared" si="104"/>
        <v>0</v>
      </c>
    </row>
    <row r="2243" spans="1:28" x14ac:dyDescent="0.25">
      <c r="A2243" s="71">
        <f t="shared" ref="A2243:A2306" si="106">VALUE(D2243)</f>
        <v>10066893</v>
      </c>
      <c r="B2243" s="1" t="s">
        <v>204</v>
      </c>
      <c r="C2243" s="1" t="s">
        <v>5</v>
      </c>
      <c r="D2243" s="1" t="s">
        <v>4036</v>
      </c>
      <c r="E2243" s="1" t="s">
        <v>4037</v>
      </c>
      <c r="F2243" s="1" t="s">
        <v>4038</v>
      </c>
      <c r="G2243" s="1" t="s">
        <v>4</v>
      </c>
      <c r="H2243" s="1" t="s">
        <v>153</v>
      </c>
      <c r="I2243" s="1" t="s">
        <v>190</v>
      </c>
      <c r="J2243" s="1" t="s">
        <v>191</v>
      </c>
      <c r="K2243" s="1" t="s">
        <v>103</v>
      </c>
      <c r="L2243" s="1" t="s">
        <v>2</v>
      </c>
      <c r="M2243" s="1" t="s">
        <v>3</v>
      </c>
      <c r="N2243" s="1" t="s">
        <v>4039</v>
      </c>
      <c r="O2243" s="1" t="s">
        <v>59</v>
      </c>
      <c r="P2243" s="1" t="s">
        <v>235</v>
      </c>
      <c r="Q2243" s="2">
        <v>1</v>
      </c>
      <c r="R2243" s="3" t="s">
        <v>3</v>
      </c>
      <c r="S2243" s="4">
        <v>43746</v>
      </c>
      <c r="T2243" s="5">
        <v>16.95</v>
      </c>
      <c r="U2243" s="4">
        <v>43747</v>
      </c>
      <c r="V2243" s="19" t="str">
        <f>IFERROR(VLOOKUP(C2243,TABLAS!A:C,3,0),"")</f>
        <v>Miro Quesada, Camila Duany</v>
      </c>
      <c r="W2243" s="19" t="str">
        <f>IFERROR(VLOOKUP(G2243,TABLAS!E:F,2,0)," ")</f>
        <v>CONTADO</v>
      </c>
      <c r="X2243" s="19" t="str">
        <f t="shared" si="105"/>
        <v>10066893 - Medina Bobadilla, Carlos Alberto</v>
      </c>
      <c r="Y2243" s="19" t="str">
        <f>IFERROR(VLOOKUP(O2243,TABLAS!O:P,2,0)," ")</f>
        <v>Pedido</v>
      </c>
      <c r="Z2243" s="58">
        <f>IFERROR(IF(R2243&lt;&gt;"CA",(Q2243/VLOOKUP(INT(I2243),TABLAS!R:W,4,0)),Q2243),"0")</f>
        <v>1</v>
      </c>
      <c r="AA2243" s="19" t="s">
        <v>3</v>
      </c>
      <c r="AB2243">
        <f t="shared" ref="AB2243:AB2306" si="107">SUMIF(F$2:F$4247,F2243=F2244,Z$2:Z$4247)</f>
        <v>0</v>
      </c>
    </row>
    <row r="2244" spans="1:28" x14ac:dyDescent="0.25">
      <c r="A2244" s="71">
        <f t="shared" si="106"/>
        <v>10066893</v>
      </c>
      <c r="B2244" s="1" t="s">
        <v>204</v>
      </c>
      <c r="C2244" s="1" t="s">
        <v>5</v>
      </c>
      <c r="D2244" s="1" t="s">
        <v>4036</v>
      </c>
      <c r="E2244" s="1" t="s">
        <v>4037</v>
      </c>
      <c r="F2244" s="1" t="s">
        <v>4038</v>
      </c>
      <c r="G2244" s="1" t="s">
        <v>4</v>
      </c>
      <c r="H2244" s="1" t="s">
        <v>153</v>
      </c>
      <c r="I2244" s="1" t="s">
        <v>104</v>
      </c>
      <c r="J2244" s="1" t="s">
        <v>105</v>
      </c>
      <c r="K2244" s="1" t="s">
        <v>103</v>
      </c>
      <c r="L2244" s="1" t="s">
        <v>2</v>
      </c>
      <c r="M2244" s="1" t="s">
        <v>3</v>
      </c>
      <c r="N2244" s="1" t="s">
        <v>4039</v>
      </c>
      <c r="O2244" s="1" t="s">
        <v>59</v>
      </c>
      <c r="P2244" s="1" t="s">
        <v>235</v>
      </c>
      <c r="Q2244" s="2">
        <v>1</v>
      </c>
      <c r="R2244" s="3" t="s">
        <v>3</v>
      </c>
      <c r="S2244" s="4">
        <v>43746</v>
      </c>
      <c r="T2244" s="5">
        <v>16.100000000000001</v>
      </c>
      <c r="U2244" s="4">
        <v>43747</v>
      </c>
      <c r="V2244" s="19" t="str">
        <f>IFERROR(VLOOKUP(C2244,TABLAS!A:C,3,0),"")</f>
        <v>Miro Quesada, Camila Duany</v>
      </c>
      <c r="W2244" s="19" t="str">
        <f>IFERROR(VLOOKUP(G2244,TABLAS!E:F,2,0)," ")</f>
        <v>CONTADO</v>
      </c>
      <c r="X2244" s="19" t="str">
        <f t="shared" si="105"/>
        <v>10066893 - Medina Bobadilla, Carlos Alberto</v>
      </c>
      <c r="Y2244" s="19" t="str">
        <f>IFERROR(VLOOKUP(O2244,TABLAS!O:P,2,0)," ")</f>
        <v>Pedido</v>
      </c>
      <c r="Z2244" s="58">
        <f>IFERROR(IF(R2244&lt;&gt;"CA",(Q2244/VLOOKUP(INT(I2244),TABLAS!R:W,4,0)),Q2244),"0")</f>
        <v>1</v>
      </c>
      <c r="AA2244" s="19" t="s">
        <v>3</v>
      </c>
      <c r="AB2244">
        <f t="shared" si="107"/>
        <v>0</v>
      </c>
    </row>
    <row r="2245" spans="1:28" x14ac:dyDescent="0.25">
      <c r="A2245" s="71">
        <f t="shared" si="106"/>
        <v>10066893</v>
      </c>
      <c r="B2245" s="1" t="s">
        <v>204</v>
      </c>
      <c r="C2245" s="1" t="s">
        <v>5</v>
      </c>
      <c r="D2245" s="1" t="s">
        <v>4036</v>
      </c>
      <c r="E2245" s="1" t="s">
        <v>4037</v>
      </c>
      <c r="F2245" s="1" t="s">
        <v>4038</v>
      </c>
      <c r="G2245" s="1" t="s">
        <v>4</v>
      </c>
      <c r="H2245" s="1" t="s">
        <v>153</v>
      </c>
      <c r="I2245" s="1" t="s">
        <v>143</v>
      </c>
      <c r="J2245" s="1" t="s">
        <v>144</v>
      </c>
      <c r="K2245" s="1" t="s">
        <v>103</v>
      </c>
      <c r="L2245" s="1" t="s">
        <v>2</v>
      </c>
      <c r="M2245" s="1" t="s">
        <v>3</v>
      </c>
      <c r="N2245" s="1" t="s">
        <v>4039</v>
      </c>
      <c r="O2245" s="1" t="s">
        <v>59</v>
      </c>
      <c r="P2245" s="1" t="s">
        <v>235</v>
      </c>
      <c r="Q2245" s="2">
        <v>1</v>
      </c>
      <c r="R2245" s="3" t="s">
        <v>3</v>
      </c>
      <c r="S2245" s="4">
        <v>43746</v>
      </c>
      <c r="T2245" s="5">
        <v>6.44</v>
      </c>
      <c r="U2245" s="4">
        <v>43747</v>
      </c>
      <c r="V2245" s="19" t="str">
        <f>IFERROR(VLOOKUP(C2245,TABLAS!A:C,3,0),"")</f>
        <v>Miro Quesada, Camila Duany</v>
      </c>
      <c r="W2245" s="19" t="str">
        <f>IFERROR(VLOOKUP(G2245,TABLAS!E:F,2,0)," ")</f>
        <v>CONTADO</v>
      </c>
      <c r="X2245" s="19" t="str">
        <f t="shared" si="105"/>
        <v>10066893 - Medina Bobadilla, Carlos Alberto</v>
      </c>
      <c r="Y2245" s="19" t="str">
        <f>IFERROR(VLOOKUP(O2245,TABLAS!O:P,2,0)," ")</f>
        <v>Pedido</v>
      </c>
      <c r="Z2245" s="58">
        <f>IFERROR(IF(R2245&lt;&gt;"CA",(Q2245/VLOOKUP(INT(I2245),TABLAS!R:W,4,0)),Q2245),"0")</f>
        <v>1</v>
      </c>
      <c r="AA2245" s="19" t="s">
        <v>3</v>
      </c>
      <c r="AB2245">
        <f t="shared" si="107"/>
        <v>0</v>
      </c>
    </row>
    <row r="2246" spans="1:28" x14ac:dyDescent="0.25">
      <c r="A2246" s="71">
        <f t="shared" si="106"/>
        <v>10066893</v>
      </c>
      <c r="B2246" s="1" t="s">
        <v>204</v>
      </c>
      <c r="C2246" s="1" t="s">
        <v>5</v>
      </c>
      <c r="D2246" s="1" t="s">
        <v>4036</v>
      </c>
      <c r="E2246" s="1" t="s">
        <v>4037</v>
      </c>
      <c r="F2246" s="1" t="s">
        <v>4038</v>
      </c>
      <c r="G2246" s="1" t="s">
        <v>4</v>
      </c>
      <c r="H2246" s="1" t="s">
        <v>153</v>
      </c>
      <c r="I2246" s="1" t="s">
        <v>151</v>
      </c>
      <c r="J2246" s="1" t="s">
        <v>152</v>
      </c>
      <c r="K2246" s="1" t="s">
        <v>103</v>
      </c>
      <c r="L2246" s="1" t="s">
        <v>2</v>
      </c>
      <c r="M2246" s="1" t="s">
        <v>3</v>
      </c>
      <c r="N2246" s="1" t="s">
        <v>4039</v>
      </c>
      <c r="O2246" s="1" t="s">
        <v>59</v>
      </c>
      <c r="P2246" s="1" t="s">
        <v>235</v>
      </c>
      <c r="Q2246" s="2">
        <v>1</v>
      </c>
      <c r="R2246" s="3" t="s">
        <v>3</v>
      </c>
      <c r="S2246" s="4">
        <v>43746</v>
      </c>
      <c r="T2246" s="5">
        <v>13.86</v>
      </c>
      <c r="U2246" s="4">
        <v>43747</v>
      </c>
      <c r="V2246" s="19" t="str">
        <f>IFERROR(VLOOKUP(C2246,TABLAS!A:C,3,0),"")</f>
        <v>Miro Quesada, Camila Duany</v>
      </c>
      <c r="W2246" s="19" t="str">
        <f>IFERROR(VLOOKUP(G2246,TABLAS!E:F,2,0)," ")</f>
        <v>CONTADO</v>
      </c>
      <c r="X2246" s="19" t="str">
        <f t="shared" si="105"/>
        <v>10066893 - Medina Bobadilla, Carlos Alberto</v>
      </c>
      <c r="Y2246" s="19" t="str">
        <f>IFERROR(VLOOKUP(O2246,TABLAS!O:P,2,0)," ")</f>
        <v>Pedido</v>
      </c>
      <c r="Z2246" s="58">
        <f>IFERROR(IF(R2246&lt;&gt;"CA",(Q2246/VLOOKUP(INT(I2246),TABLAS!R:W,4,0)),Q2246),"0")</f>
        <v>1</v>
      </c>
      <c r="AA2246" s="19" t="s">
        <v>3</v>
      </c>
      <c r="AB2246">
        <f t="shared" si="107"/>
        <v>0</v>
      </c>
    </row>
    <row r="2247" spans="1:28" x14ac:dyDescent="0.25">
      <c r="A2247" s="71">
        <f t="shared" si="106"/>
        <v>10066893</v>
      </c>
      <c r="B2247" s="1" t="s">
        <v>204</v>
      </c>
      <c r="C2247" s="1" t="s">
        <v>5</v>
      </c>
      <c r="D2247" s="1" t="s">
        <v>4036</v>
      </c>
      <c r="E2247" s="1" t="s">
        <v>4037</v>
      </c>
      <c r="F2247" s="1" t="s">
        <v>4038</v>
      </c>
      <c r="G2247" s="1" t="s">
        <v>4</v>
      </c>
      <c r="H2247" s="1" t="s">
        <v>153</v>
      </c>
      <c r="I2247" s="1" t="s">
        <v>100</v>
      </c>
      <c r="J2247" s="1" t="s">
        <v>101</v>
      </c>
      <c r="K2247" s="1" t="s">
        <v>103</v>
      </c>
      <c r="L2247" s="1" t="s">
        <v>2</v>
      </c>
      <c r="M2247" s="1" t="s">
        <v>3</v>
      </c>
      <c r="N2247" s="1" t="s">
        <v>4039</v>
      </c>
      <c r="O2247" s="1" t="s">
        <v>61</v>
      </c>
      <c r="P2247" s="1" t="s">
        <v>235</v>
      </c>
      <c r="Q2247" s="2">
        <v>10</v>
      </c>
      <c r="R2247" s="3" t="s">
        <v>3</v>
      </c>
      <c r="S2247" s="4">
        <v>43746</v>
      </c>
      <c r="T2247" s="5">
        <v>265.33999999999997</v>
      </c>
      <c r="U2247" s="4">
        <v>43747</v>
      </c>
      <c r="V2247" s="19" t="str">
        <f>IFERROR(VLOOKUP(C2247,TABLAS!A:C,3,0),"")</f>
        <v>Miro Quesada, Camila Duany</v>
      </c>
      <c r="W2247" s="19" t="str">
        <f>IFERROR(VLOOKUP(G2247,TABLAS!E:F,2,0)," ")</f>
        <v>CONTADO</v>
      </c>
      <c r="X2247" s="19" t="str">
        <f t="shared" si="105"/>
        <v>10066893 - Medina Bobadilla, Carlos Alberto</v>
      </c>
      <c r="Y2247" s="19" t="str">
        <f>IFERROR(VLOOKUP(O2247,TABLAS!O:P,2,0)," ")</f>
        <v>Pedido</v>
      </c>
      <c r="Z2247" s="58">
        <f>IFERROR(IF(R2247&lt;&gt;"CA",(Q2247/VLOOKUP(INT(I2247),TABLAS!R:W,4,0)),Q2247),"0")</f>
        <v>10</v>
      </c>
      <c r="AA2247" s="19" t="s">
        <v>3</v>
      </c>
      <c r="AB2247">
        <f t="shared" si="107"/>
        <v>0</v>
      </c>
    </row>
    <row r="2248" spans="1:28" x14ac:dyDescent="0.25">
      <c r="A2248" s="71">
        <f t="shared" si="106"/>
        <v>10066893</v>
      </c>
      <c r="B2248" s="1" t="s">
        <v>204</v>
      </c>
      <c r="C2248" s="1" t="s">
        <v>5</v>
      </c>
      <c r="D2248" s="1" t="s">
        <v>4036</v>
      </c>
      <c r="E2248" s="1" t="s">
        <v>4037</v>
      </c>
      <c r="F2248" s="1" t="s">
        <v>4038</v>
      </c>
      <c r="G2248" s="1" t="s">
        <v>4</v>
      </c>
      <c r="H2248" s="1" t="s">
        <v>153</v>
      </c>
      <c r="I2248" s="1" t="s">
        <v>157</v>
      </c>
      <c r="J2248" s="1" t="s">
        <v>158</v>
      </c>
      <c r="K2248" s="1" t="s">
        <v>103</v>
      </c>
      <c r="L2248" s="1" t="s">
        <v>2</v>
      </c>
      <c r="M2248" s="1" t="s">
        <v>3</v>
      </c>
      <c r="N2248" s="1" t="s">
        <v>4039</v>
      </c>
      <c r="O2248" s="1" t="s">
        <v>61</v>
      </c>
      <c r="P2248" s="1" t="s">
        <v>235</v>
      </c>
      <c r="Q2248" s="2">
        <v>10</v>
      </c>
      <c r="R2248" s="3" t="s">
        <v>3</v>
      </c>
      <c r="S2248" s="4">
        <v>43746</v>
      </c>
      <c r="T2248" s="5">
        <v>309.58999999999997</v>
      </c>
      <c r="U2248" s="4">
        <v>43747</v>
      </c>
      <c r="V2248" s="19" t="str">
        <f>IFERROR(VLOOKUP(C2248,TABLAS!A:C,3,0),"")</f>
        <v>Miro Quesada, Camila Duany</v>
      </c>
      <c r="W2248" s="19" t="str">
        <f>IFERROR(VLOOKUP(G2248,TABLAS!E:F,2,0)," ")</f>
        <v>CONTADO</v>
      </c>
      <c r="X2248" s="19" t="str">
        <f t="shared" si="105"/>
        <v>10066893 - Medina Bobadilla, Carlos Alberto</v>
      </c>
      <c r="Y2248" s="19" t="str">
        <f>IFERROR(VLOOKUP(O2248,TABLAS!O:P,2,0)," ")</f>
        <v>Pedido</v>
      </c>
      <c r="Z2248" s="58">
        <f>IFERROR(IF(R2248&lt;&gt;"CA",(Q2248/VLOOKUP(INT(I2248),TABLAS!R:W,4,0)),Q2248),"0")</f>
        <v>10</v>
      </c>
      <c r="AA2248" s="19" t="s">
        <v>3</v>
      </c>
      <c r="AB2248">
        <f t="shared" si="107"/>
        <v>0</v>
      </c>
    </row>
    <row r="2249" spans="1:28" x14ac:dyDescent="0.25">
      <c r="A2249" s="71">
        <f t="shared" si="106"/>
        <v>10066893</v>
      </c>
      <c r="B2249" s="1" t="s">
        <v>204</v>
      </c>
      <c r="C2249" s="1" t="s">
        <v>5</v>
      </c>
      <c r="D2249" s="1" t="s">
        <v>4036</v>
      </c>
      <c r="E2249" s="1" t="s">
        <v>4037</v>
      </c>
      <c r="F2249" s="1" t="s">
        <v>4038</v>
      </c>
      <c r="G2249" s="1" t="s">
        <v>4</v>
      </c>
      <c r="H2249" s="1" t="s">
        <v>153</v>
      </c>
      <c r="I2249" s="1" t="s">
        <v>216</v>
      </c>
      <c r="J2249" s="1" t="s">
        <v>217</v>
      </c>
      <c r="K2249" s="1" t="s">
        <v>103</v>
      </c>
      <c r="L2249" s="1" t="s">
        <v>2</v>
      </c>
      <c r="M2249" s="1" t="s">
        <v>3</v>
      </c>
      <c r="N2249" s="1" t="s">
        <v>4039</v>
      </c>
      <c r="O2249" s="1" t="s">
        <v>61</v>
      </c>
      <c r="P2249" s="1" t="s">
        <v>235</v>
      </c>
      <c r="Q2249" s="2">
        <v>1</v>
      </c>
      <c r="R2249" s="3" t="s">
        <v>3</v>
      </c>
      <c r="S2249" s="4">
        <v>43746</v>
      </c>
      <c r="T2249" s="5">
        <v>34.97</v>
      </c>
      <c r="U2249" s="4">
        <v>43747</v>
      </c>
      <c r="V2249" s="19" t="str">
        <f>IFERROR(VLOOKUP(C2249,TABLAS!A:C,3,0),"")</f>
        <v>Miro Quesada, Camila Duany</v>
      </c>
      <c r="W2249" s="19" t="str">
        <f>IFERROR(VLOOKUP(G2249,TABLAS!E:F,2,0)," ")</f>
        <v>CONTADO</v>
      </c>
      <c r="X2249" s="19" t="str">
        <f t="shared" si="105"/>
        <v>10066893 - Medina Bobadilla, Carlos Alberto</v>
      </c>
      <c r="Y2249" s="19" t="str">
        <f>IFERROR(VLOOKUP(O2249,TABLAS!O:P,2,0)," ")</f>
        <v>Pedido</v>
      </c>
      <c r="Z2249" s="58">
        <f>IFERROR(IF(R2249&lt;&gt;"CA",(Q2249/VLOOKUP(INT(I2249),TABLAS!R:W,4,0)),Q2249),"0")</f>
        <v>1</v>
      </c>
      <c r="AA2249" s="19" t="s">
        <v>3</v>
      </c>
      <c r="AB2249">
        <f t="shared" si="107"/>
        <v>0</v>
      </c>
    </row>
    <row r="2250" spans="1:28" x14ac:dyDescent="0.25">
      <c r="A2250" s="71">
        <f t="shared" si="106"/>
        <v>10066893</v>
      </c>
      <c r="B2250" s="1" t="s">
        <v>204</v>
      </c>
      <c r="C2250" s="1" t="s">
        <v>5</v>
      </c>
      <c r="D2250" s="1" t="s">
        <v>4036</v>
      </c>
      <c r="E2250" s="1" t="s">
        <v>4037</v>
      </c>
      <c r="F2250" s="1" t="s">
        <v>4038</v>
      </c>
      <c r="G2250" s="1" t="s">
        <v>4</v>
      </c>
      <c r="H2250" s="1" t="s">
        <v>153</v>
      </c>
      <c r="I2250" s="1" t="s">
        <v>208</v>
      </c>
      <c r="J2250" s="1" t="s">
        <v>209</v>
      </c>
      <c r="K2250" s="1" t="s">
        <v>103</v>
      </c>
      <c r="L2250" s="1" t="s">
        <v>2</v>
      </c>
      <c r="M2250" s="1" t="s">
        <v>3</v>
      </c>
      <c r="N2250" s="1" t="s">
        <v>4039</v>
      </c>
      <c r="O2250" s="1" t="s">
        <v>61</v>
      </c>
      <c r="P2250" s="1" t="s">
        <v>235</v>
      </c>
      <c r="Q2250" s="2">
        <v>1</v>
      </c>
      <c r="R2250" s="3" t="s">
        <v>3</v>
      </c>
      <c r="S2250" s="4">
        <v>43746</v>
      </c>
      <c r="T2250" s="5">
        <v>34.97</v>
      </c>
      <c r="U2250" s="4">
        <v>43747</v>
      </c>
      <c r="V2250" s="19" t="str">
        <f>IFERROR(VLOOKUP(C2250,TABLAS!A:C,3,0),"")</f>
        <v>Miro Quesada, Camila Duany</v>
      </c>
      <c r="W2250" s="19" t="str">
        <f>IFERROR(VLOOKUP(G2250,TABLAS!E:F,2,0)," ")</f>
        <v>CONTADO</v>
      </c>
      <c r="X2250" s="19" t="str">
        <f t="shared" si="105"/>
        <v>10066893 - Medina Bobadilla, Carlos Alberto</v>
      </c>
      <c r="Y2250" s="19" t="str">
        <f>IFERROR(VLOOKUP(O2250,TABLAS!O:P,2,0)," ")</f>
        <v>Pedido</v>
      </c>
      <c r="Z2250" s="58">
        <f>IFERROR(IF(R2250&lt;&gt;"CA",(Q2250/VLOOKUP(INT(I2250),TABLAS!R:W,4,0)),Q2250),"0")</f>
        <v>1</v>
      </c>
      <c r="AA2250" s="19" t="s">
        <v>3</v>
      </c>
      <c r="AB2250">
        <f t="shared" si="107"/>
        <v>0</v>
      </c>
    </row>
    <row r="2251" spans="1:28" x14ac:dyDescent="0.25">
      <c r="A2251" s="71">
        <f t="shared" si="106"/>
        <v>10066893</v>
      </c>
      <c r="B2251" s="1" t="s">
        <v>204</v>
      </c>
      <c r="C2251" s="1" t="s">
        <v>5</v>
      </c>
      <c r="D2251" s="1" t="s">
        <v>4036</v>
      </c>
      <c r="E2251" s="1" t="s">
        <v>4037</v>
      </c>
      <c r="F2251" s="1" t="s">
        <v>4038</v>
      </c>
      <c r="G2251" s="1" t="s">
        <v>4</v>
      </c>
      <c r="H2251" s="1" t="s">
        <v>153</v>
      </c>
      <c r="I2251" s="1" t="s">
        <v>149</v>
      </c>
      <c r="J2251" s="1" t="s">
        <v>150</v>
      </c>
      <c r="K2251" s="1" t="s">
        <v>103</v>
      </c>
      <c r="L2251" s="1" t="s">
        <v>2</v>
      </c>
      <c r="M2251" s="1" t="s">
        <v>3</v>
      </c>
      <c r="N2251" s="1" t="s">
        <v>4039</v>
      </c>
      <c r="O2251" s="1" t="s">
        <v>59</v>
      </c>
      <c r="P2251" s="1" t="s">
        <v>235</v>
      </c>
      <c r="Q2251" s="2">
        <v>1</v>
      </c>
      <c r="R2251" s="3" t="s">
        <v>3</v>
      </c>
      <c r="S2251" s="4">
        <v>43746</v>
      </c>
      <c r="T2251" s="5">
        <v>10.23</v>
      </c>
      <c r="U2251" s="4">
        <v>43747</v>
      </c>
      <c r="V2251" s="19" t="str">
        <f>IFERROR(VLOOKUP(C2251,TABLAS!A:C,3,0),"")</f>
        <v>Miro Quesada, Camila Duany</v>
      </c>
      <c r="W2251" s="19" t="str">
        <f>IFERROR(VLOOKUP(G2251,TABLAS!E:F,2,0)," ")</f>
        <v>CONTADO</v>
      </c>
      <c r="X2251" s="19" t="str">
        <f t="shared" si="105"/>
        <v>10066893 - Medina Bobadilla, Carlos Alberto</v>
      </c>
      <c r="Y2251" s="19" t="str">
        <f>IFERROR(VLOOKUP(O2251,TABLAS!O:P,2,0)," ")</f>
        <v>Pedido</v>
      </c>
      <c r="Z2251" s="58">
        <f>IFERROR(IF(R2251&lt;&gt;"CA",(Q2251/VLOOKUP(INT(I2251),TABLAS!R:W,4,0)),Q2251),"0")</f>
        <v>1</v>
      </c>
      <c r="AA2251" s="19" t="s">
        <v>3</v>
      </c>
      <c r="AB2251">
        <f t="shared" si="107"/>
        <v>0</v>
      </c>
    </row>
    <row r="2252" spans="1:28" x14ac:dyDescent="0.25">
      <c r="A2252" s="71">
        <f t="shared" si="106"/>
        <v>10066893</v>
      </c>
      <c r="B2252" s="1" t="s">
        <v>204</v>
      </c>
      <c r="C2252" s="1" t="s">
        <v>5</v>
      </c>
      <c r="D2252" s="1" t="s">
        <v>4036</v>
      </c>
      <c r="E2252" s="1" t="s">
        <v>4037</v>
      </c>
      <c r="F2252" s="1" t="s">
        <v>4038</v>
      </c>
      <c r="G2252" s="1" t="s">
        <v>4</v>
      </c>
      <c r="H2252" s="1" t="s">
        <v>153</v>
      </c>
      <c r="I2252" s="1" t="s">
        <v>104</v>
      </c>
      <c r="J2252" s="1" t="s">
        <v>105</v>
      </c>
      <c r="K2252" s="1" t="s">
        <v>103</v>
      </c>
      <c r="L2252" s="1" t="s">
        <v>2</v>
      </c>
      <c r="M2252" s="1" t="s">
        <v>3</v>
      </c>
      <c r="N2252" s="1" t="s">
        <v>4039</v>
      </c>
      <c r="O2252" s="1" t="s">
        <v>65</v>
      </c>
      <c r="P2252" s="1" t="s">
        <v>235</v>
      </c>
      <c r="Q2252" s="2">
        <v>1</v>
      </c>
      <c r="R2252" s="3" t="s">
        <v>2</v>
      </c>
      <c r="S2252" s="4">
        <v>43746</v>
      </c>
      <c r="T2252" s="5">
        <v>0</v>
      </c>
      <c r="U2252" s="4">
        <v>43747</v>
      </c>
      <c r="V2252" s="19" t="str">
        <f>IFERROR(VLOOKUP(C2252,TABLAS!A:C,3,0),"")</f>
        <v>Miro Quesada, Camila Duany</v>
      </c>
      <c r="W2252" s="19" t="str">
        <f>IFERROR(VLOOKUP(G2252,TABLAS!E:F,2,0)," ")</f>
        <v>CONTADO</v>
      </c>
      <c r="X2252" s="19" t="str">
        <f t="shared" si="105"/>
        <v>10066893 - Medina Bobadilla, Carlos Alberto</v>
      </c>
      <c r="Y2252" s="19" t="str">
        <f>IFERROR(VLOOKUP(O2252,TABLAS!O:P,2,0)," ")</f>
        <v>Bonificación</v>
      </c>
      <c r="Z2252" s="58">
        <f>IFERROR(IF(R2252&lt;&gt;"CA",(Q2252/VLOOKUP(INT(I2252),TABLAS!R:W,4,0)),Q2252),"0")</f>
        <v>6.6666666666666666E-2</v>
      </c>
      <c r="AA2252" s="19" t="s">
        <v>3</v>
      </c>
      <c r="AB2252">
        <f t="shared" si="107"/>
        <v>0</v>
      </c>
    </row>
    <row r="2253" spans="1:28" x14ac:dyDescent="0.25">
      <c r="A2253" s="71">
        <f t="shared" si="106"/>
        <v>10066893</v>
      </c>
      <c r="B2253" s="1" t="s">
        <v>204</v>
      </c>
      <c r="C2253" s="1" t="s">
        <v>5</v>
      </c>
      <c r="D2253" s="1" t="s">
        <v>4036</v>
      </c>
      <c r="E2253" s="1" t="s">
        <v>4037</v>
      </c>
      <c r="F2253" s="1" t="s">
        <v>4038</v>
      </c>
      <c r="G2253" s="1" t="s">
        <v>4</v>
      </c>
      <c r="H2253" s="1" t="s">
        <v>153</v>
      </c>
      <c r="I2253" s="1" t="s">
        <v>151</v>
      </c>
      <c r="J2253" s="1" t="s">
        <v>152</v>
      </c>
      <c r="K2253" s="1" t="s">
        <v>103</v>
      </c>
      <c r="L2253" s="1" t="s">
        <v>2</v>
      </c>
      <c r="M2253" s="1" t="s">
        <v>3</v>
      </c>
      <c r="N2253" s="1" t="s">
        <v>4039</v>
      </c>
      <c r="O2253" s="1" t="s">
        <v>65</v>
      </c>
      <c r="P2253" s="1" t="s">
        <v>235</v>
      </c>
      <c r="Q2253" s="2">
        <v>1</v>
      </c>
      <c r="R2253" s="3" t="s">
        <v>2</v>
      </c>
      <c r="S2253" s="4">
        <v>43746</v>
      </c>
      <c r="T2253" s="5">
        <v>0</v>
      </c>
      <c r="U2253" s="4">
        <v>43747</v>
      </c>
      <c r="V2253" s="19" t="str">
        <f>IFERROR(VLOOKUP(C2253,TABLAS!A:C,3,0),"")</f>
        <v>Miro Quesada, Camila Duany</v>
      </c>
      <c r="W2253" s="19" t="str">
        <f>IFERROR(VLOOKUP(G2253,TABLAS!E:F,2,0)," ")</f>
        <v>CONTADO</v>
      </c>
      <c r="X2253" s="19" t="str">
        <f t="shared" si="105"/>
        <v>10066893 - Medina Bobadilla, Carlos Alberto</v>
      </c>
      <c r="Y2253" s="19" t="str">
        <f>IFERROR(VLOOKUP(O2253,TABLAS!O:P,2,0)," ")</f>
        <v>Bonificación</v>
      </c>
      <c r="Z2253" s="58">
        <f>IFERROR(IF(R2253&lt;&gt;"CA",(Q2253/VLOOKUP(INT(I2253),TABLAS!R:W,4,0)),Q2253),"0")</f>
        <v>6.6666666666666666E-2</v>
      </c>
      <c r="AA2253" s="19" t="s">
        <v>3</v>
      </c>
      <c r="AB2253">
        <f t="shared" si="107"/>
        <v>0</v>
      </c>
    </row>
    <row r="2254" spans="1:28" x14ac:dyDescent="0.25">
      <c r="A2254" s="71">
        <f t="shared" si="106"/>
        <v>11766554</v>
      </c>
      <c r="B2254" s="1" t="s">
        <v>206</v>
      </c>
      <c r="C2254" s="1" t="s">
        <v>27</v>
      </c>
      <c r="D2254" s="1" t="s">
        <v>4040</v>
      </c>
      <c r="E2254" s="1" t="s">
        <v>4041</v>
      </c>
      <c r="F2254" s="1" t="s">
        <v>4042</v>
      </c>
      <c r="G2254" s="1" t="s">
        <v>4</v>
      </c>
      <c r="H2254" s="1" t="s">
        <v>153</v>
      </c>
      <c r="I2254" s="1" t="s">
        <v>213</v>
      </c>
      <c r="J2254" s="1" t="s">
        <v>214</v>
      </c>
      <c r="K2254" s="1" t="s">
        <v>103</v>
      </c>
      <c r="L2254" s="1" t="s">
        <v>2</v>
      </c>
      <c r="M2254" s="1" t="s">
        <v>3</v>
      </c>
      <c r="N2254" s="1" t="s">
        <v>4043</v>
      </c>
      <c r="O2254" s="1" t="s">
        <v>61</v>
      </c>
      <c r="P2254" s="1" t="s">
        <v>205</v>
      </c>
      <c r="Q2254" s="2">
        <v>1</v>
      </c>
      <c r="R2254" s="3" t="s">
        <v>3</v>
      </c>
      <c r="S2254" s="4">
        <v>43746</v>
      </c>
      <c r="T2254" s="5">
        <v>30.67</v>
      </c>
      <c r="U2254" s="4">
        <v>43747</v>
      </c>
      <c r="V2254" s="19" t="str">
        <f>IFERROR(VLOOKUP(C2254,TABLAS!A:C,3,0),"")</f>
        <v>Cueva Borgoño, Juan Carlos</v>
      </c>
      <c r="W2254" s="19" t="str">
        <f>IFERROR(VLOOKUP(G2254,TABLAS!E:F,2,0)," ")</f>
        <v>CONTADO</v>
      </c>
      <c r="X2254" s="19" t="str">
        <f t="shared" si="105"/>
        <v>11766554 - Medina De Ruiz, Edelmira</v>
      </c>
      <c r="Y2254" s="19" t="str">
        <f>IFERROR(VLOOKUP(O2254,TABLAS!O:P,2,0)," ")</f>
        <v>Pedido</v>
      </c>
      <c r="Z2254" s="58">
        <f>IFERROR(IF(R2254&lt;&gt;"CA",(Q2254/VLOOKUP(INT(I2254),TABLAS!R:W,4,0)),Q2254),"0")</f>
        <v>1</v>
      </c>
      <c r="AA2254" s="19" t="s">
        <v>3</v>
      </c>
      <c r="AB2254">
        <f t="shared" si="107"/>
        <v>0</v>
      </c>
    </row>
    <row r="2255" spans="1:28" x14ac:dyDescent="0.25">
      <c r="A2255" s="71">
        <f t="shared" si="106"/>
        <v>11766554</v>
      </c>
      <c r="B2255" s="1" t="s">
        <v>206</v>
      </c>
      <c r="C2255" s="1" t="s">
        <v>27</v>
      </c>
      <c r="D2255" s="1" t="s">
        <v>4040</v>
      </c>
      <c r="E2255" s="1" t="s">
        <v>4041</v>
      </c>
      <c r="F2255" s="1" t="s">
        <v>4042</v>
      </c>
      <c r="G2255" s="1" t="s">
        <v>4</v>
      </c>
      <c r="H2255" s="1" t="s">
        <v>153</v>
      </c>
      <c r="I2255" s="1" t="s">
        <v>100</v>
      </c>
      <c r="J2255" s="1" t="s">
        <v>101</v>
      </c>
      <c r="K2255" s="1" t="s">
        <v>103</v>
      </c>
      <c r="L2255" s="1" t="s">
        <v>2</v>
      </c>
      <c r="M2255" s="1" t="s">
        <v>3</v>
      </c>
      <c r="N2255" s="1" t="s">
        <v>4043</v>
      </c>
      <c r="O2255" s="1" t="s">
        <v>61</v>
      </c>
      <c r="P2255" s="1" t="s">
        <v>205</v>
      </c>
      <c r="Q2255" s="2">
        <v>2</v>
      </c>
      <c r="R2255" s="3" t="s">
        <v>3</v>
      </c>
      <c r="S2255" s="4">
        <v>43746</v>
      </c>
      <c r="T2255" s="5">
        <v>53.07</v>
      </c>
      <c r="U2255" s="4">
        <v>43747</v>
      </c>
      <c r="V2255" s="19" t="str">
        <f>IFERROR(VLOOKUP(C2255,TABLAS!A:C,3,0),"")</f>
        <v>Cueva Borgoño, Juan Carlos</v>
      </c>
      <c r="W2255" s="19" t="str">
        <f>IFERROR(VLOOKUP(G2255,TABLAS!E:F,2,0)," ")</f>
        <v>CONTADO</v>
      </c>
      <c r="X2255" s="19" t="str">
        <f t="shared" si="105"/>
        <v>11766554 - Medina De Ruiz, Edelmira</v>
      </c>
      <c r="Y2255" s="19" t="str">
        <f>IFERROR(VLOOKUP(O2255,TABLAS!O:P,2,0)," ")</f>
        <v>Pedido</v>
      </c>
      <c r="Z2255" s="58">
        <f>IFERROR(IF(R2255&lt;&gt;"CA",(Q2255/VLOOKUP(INT(I2255),TABLAS!R:W,4,0)),Q2255),"0")</f>
        <v>2</v>
      </c>
      <c r="AA2255" s="19" t="s">
        <v>3</v>
      </c>
      <c r="AB2255">
        <f t="shared" si="107"/>
        <v>0</v>
      </c>
    </row>
    <row r="2256" spans="1:28" x14ac:dyDescent="0.25">
      <c r="A2256" s="71">
        <f t="shared" si="106"/>
        <v>11766554</v>
      </c>
      <c r="B2256" s="1" t="s">
        <v>206</v>
      </c>
      <c r="C2256" s="1" t="s">
        <v>27</v>
      </c>
      <c r="D2256" s="1" t="s">
        <v>4040</v>
      </c>
      <c r="E2256" s="1" t="s">
        <v>4041</v>
      </c>
      <c r="F2256" s="1" t="s">
        <v>4042</v>
      </c>
      <c r="G2256" s="1" t="s">
        <v>4</v>
      </c>
      <c r="H2256" s="1" t="s">
        <v>153</v>
      </c>
      <c r="I2256" s="1" t="s">
        <v>1809</v>
      </c>
      <c r="J2256" s="1" t="s">
        <v>1810</v>
      </c>
      <c r="K2256" s="1" t="s">
        <v>222</v>
      </c>
      <c r="L2256" s="1" t="s">
        <v>2</v>
      </c>
      <c r="M2256" s="1" t="s">
        <v>2</v>
      </c>
      <c r="N2256" s="1" t="s">
        <v>4043</v>
      </c>
      <c r="O2256" s="1" t="s">
        <v>65</v>
      </c>
      <c r="P2256" s="1" t="s">
        <v>205</v>
      </c>
      <c r="Q2256" s="2">
        <v>3</v>
      </c>
      <c r="R2256" s="3" t="s">
        <v>2</v>
      </c>
      <c r="S2256" s="4">
        <v>43746</v>
      </c>
      <c r="T2256" s="5">
        <v>0</v>
      </c>
      <c r="U2256" s="4">
        <v>43747</v>
      </c>
      <c r="V2256" s="19" t="str">
        <f>IFERROR(VLOOKUP(C2256,TABLAS!A:C,3,0),"")</f>
        <v>Cueva Borgoño, Juan Carlos</v>
      </c>
      <c r="W2256" s="19" t="str">
        <f>IFERROR(VLOOKUP(G2256,TABLAS!E:F,2,0)," ")</f>
        <v>CONTADO</v>
      </c>
      <c r="X2256" s="19" t="str">
        <f t="shared" si="105"/>
        <v>11766554 - Medina De Ruiz, Edelmira</v>
      </c>
      <c r="Y2256" s="19" t="str">
        <f>IFERROR(VLOOKUP(O2256,TABLAS!O:P,2,0)," ")</f>
        <v>Bonificación</v>
      </c>
      <c r="Z2256" s="58" t="str">
        <f>IFERROR(IF(R2256&lt;&gt;"CA",(Q2256/VLOOKUP(INT(I2256),TABLAS!R:W,4,0)),Q2256),"0")</f>
        <v>0</v>
      </c>
      <c r="AA2256" s="19" t="s">
        <v>3</v>
      </c>
      <c r="AB2256">
        <f t="shared" si="107"/>
        <v>0</v>
      </c>
    </row>
    <row r="2257" spans="1:28" x14ac:dyDescent="0.25">
      <c r="A2257" s="71">
        <f t="shared" si="106"/>
        <v>10956841</v>
      </c>
      <c r="B2257" s="1" t="s">
        <v>204</v>
      </c>
      <c r="C2257" s="1" t="s">
        <v>22</v>
      </c>
      <c r="D2257" s="1" t="s">
        <v>4044</v>
      </c>
      <c r="E2257" s="1" t="s">
        <v>4045</v>
      </c>
      <c r="F2257" s="1" t="s">
        <v>4046</v>
      </c>
      <c r="G2257" s="1" t="s">
        <v>4</v>
      </c>
      <c r="H2257" s="1" t="s">
        <v>153</v>
      </c>
      <c r="I2257" s="1" t="s">
        <v>100</v>
      </c>
      <c r="J2257" s="1" t="s">
        <v>101</v>
      </c>
      <c r="K2257" s="1" t="s">
        <v>103</v>
      </c>
      <c r="L2257" s="1" t="s">
        <v>2</v>
      </c>
      <c r="M2257" s="1" t="s">
        <v>3</v>
      </c>
      <c r="N2257" s="1" t="s">
        <v>4047</v>
      </c>
      <c r="O2257" s="1" t="s">
        <v>61</v>
      </c>
      <c r="P2257" s="1" t="s">
        <v>231</v>
      </c>
      <c r="Q2257" s="2">
        <v>5</v>
      </c>
      <c r="R2257" s="3" t="s">
        <v>3</v>
      </c>
      <c r="S2257" s="4">
        <v>43746</v>
      </c>
      <c r="T2257" s="5">
        <v>134.16</v>
      </c>
      <c r="U2257" s="4">
        <v>43747</v>
      </c>
      <c r="V2257" s="19" t="str">
        <f>IFERROR(VLOOKUP(C2257,TABLAS!A:C,3,0),"")</f>
        <v>Miro Quesada, Camila Duany</v>
      </c>
      <c r="W2257" s="19" t="str">
        <f>IFERROR(VLOOKUP(G2257,TABLAS!E:F,2,0)," ")</f>
        <v>CONTADO</v>
      </c>
      <c r="X2257" s="19" t="str">
        <f t="shared" si="105"/>
        <v>10956841 - Medina De Sanchez, Santos Esther</v>
      </c>
      <c r="Y2257" s="19" t="str">
        <f>IFERROR(VLOOKUP(O2257,TABLAS!O:P,2,0)," ")</f>
        <v>Pedido</v>
      </c>
      <c r="Z2257" s="58">
        <f>IFERROR(IF(R2257&lt;&gt;"CA",(Q2257/VLOOKUP(INT(I2257),TABLAS!R:W,4,0)),Q2257),"0")</f>
        <v>5</v>
      </c>
      <c r="AA2257" s="19" t="s">
        <v>3</v>
      </c>
      <c r="AB2257">
        <f t="shared" si="107"/>
        <v>0</v>
      </c>
    </row>
    <row r="2258" spans="1:28" x14ac:dyDescent="0.25">
      <c r="A2258" s="71">
        <f t="shared" si="106"/>
        <v>10956841</v>
      </c>
      <c r="B2258" s="1" t="s">
        <v>204</v>
      </c>
      <c r="C2258" s="1" t="s">
        <v>22</v>
      </c>
      <c r="D2258" s="1" t="s">
        <v>4044</v>
      </c>
      <c r="E2258" s="1" t="s">
        <v>4045</v>
      </c>
      <c r="F2258" s="1" t="s">
        <v>4046</v>
      </c>
      <c r="G2258" s="1" t="s">
        <v>4</v>
      </c>
      <c r="H2258" s="1" t="s">
        <v>153</v>
      </c>
      <c r="I2258" s="1" t="s">
        <v>157</v>
      </c>
      <c r="J2258" s="1" t="s">
        <v>158</v>
      </c>
      <c r="K2258" s="1" t="s">
        <v>103</v>
      </c>
      <c r="L2258" s="1" t="s">
        <v>2</v>
      </c>
      <c r="M2258" s="1" t="s">
        <v>3</v>
      </c>
      <c r="N2258" s="1" t="s">
        <v>4047</v>
      </c>
      <c r="O2258" s="1" t="s">
        <v>61</v>
      </c>
      <c r="P2258" s="1" t="s">
        <v>231</v>
      </c>
      <c r="Q2258" s="2">
        <v>3</v>
      </c>
      <c r="R2258" s="3" t="s">
        <v>3</v>
      </c>
      <c r="S2258" s="4">
        <v>43746</v>
      </c>
      <c r="T2258" s="5">
        <v>93.77</v>
      </c>
      <c r="U2258" s="4">
        <v>43747</v>
      </c>
      <c r="V2258" s="19" t="str">
        <f>IFERROR(VLOOKUP(C2258,TABLAS!A:C,3,0),"")</f>
        <v>Miro Quesada, Camila Duany</v>
      </c>
      <c r="W2258" s="19" t="str">
        <f>IFERROR(VLOOKUP(G2258,TABLAS!E:F,2,0)," ")</f>
        <v>CONTADO</v>
      </c>
      <c r="X2258" s="19" t="str">
        <f t="shared" si="105"/>
        <v>10956841 - Medina De Sanchez, Santos Esther</v>
      </c>
      <c r="Y2258" s="19" t="str">
        <f>IFERROR(VLOOKUP(O2258,TABLAS!O:P,2,0)," ")</f>
        <v>Pedido</v>
      </c>
      <c r="Z2258" s="58">
        <f>IFERROR(IF(R2258&lt;&gt;"CA",(Q2258/VLOOKUP(INT(I2258),TABLAS!R:W,4,0)),Q2258),"0")</f>
        <v>3</v>
      </c>
      <c r="AA2258" s="19" t="s">
        <v>3</v>
      </c>
      <c r="AB2258">
        <f t="shared" si="107"/>
        <v>0</v>
      </c>
    </row>
    <row r="2259" spans="1:28" x14ac:dyDescent="0.25">
      <c r="A2259" s="71">
        <f t="shared" si="106"/>
        <v>10956841</v>
      </c>
      <c r="B2259" s="1" t="s">
        <v>204</v>
      </c>
      <c r="C2259" s="1" t="s">
        <v>22</v>
      </c>
      <c r="D2259" s="1" t="s">
        <v>4044</v>
      </c>
      <c r="E2259" s="1" t="s">
        <v>4045</v>
      </c>
      <c r="F2259" s="1" t="s">
        <v>4046</v>
      </c>
      <c r="G2259" s="1" t="s">
        <v>4</v>
      </c>
      <c r="H2259" s="1" t="s">
        <v>153</v>
      </c>
      <c r="I2259" s="1" t="s">
        <v>210</v>
      </c>
      <c r="J2259" s="1" t="s">
        <v>211</v>
      </c>
      <c r="K2259" s="1" t="s">
        <v>103</v>
      </c>
      <c r="L2259" s="1" t="s">
        <v>2</v>
      </c>
      <c r="M2259" s="1" t="s">
        <v>3</v>
      </c>
      <c r="N2259" s="1" t="s">
        <v>4047</v>
      </c>
      <c r="O2259" s="1" t="s">
        <v>61</v>
      </c>
      <c r="P2259" s="1" t="s">
        <v>231</v>
      </c>
      <c r="Q2259" s="2">
        <v>2</v>
      </c>
      <c r="R2259" s="3" t="s">
        <v>3</v>
      </c>
      <c r="S2259" s="4">
        <v>43746</v>
      </c>
      <c r="T2259" s="5">
        <v>53.37</v>
      </c>
      <c r="U2259" s="4">
        <v>43747</v>
      </c>
      <c r="V2259" s="19" t="str">
        <f>IFERROR(VLOOKUP(C2259,TABLAS!A:C,3,0),"")</f>
        <v>Miro Quesada, Camila Duany</v>
      </c>
      <c r="W2259" s="19" t="str">
        <f>IFERROR(VLOOKUP(G2259,TABLAS!E:F,2,0)," ")</f>
        <v>CONTADO</v>
      </c>
      <c r="X2259" s="19" t="str">
        <f t="shared" si="105"/>
        <v>10956841 - Medina De Sanchez, Santos Esther</v>
      </c>
      <c r="Y2259" s="19" t="str">
        <f>IFERROR(VLOOKUP(O2259,TABLAS!O:P,2,0)," ")</f>
        <v>Pedido</v>
      </c>
      <c r="Z2259" s="58">
        <f>IFERROR(IF(R2259&lt;&gt;"CA",(Q2259/VLOOKUP(INT(I2259),TABLAS!R:W,4,0)),Q2259),"0")</f>
        <v>2</v>
      </c>
      <c r="AA2259" s="19" t="s">
        <v>3</v>
      </c>
      <c r="AB2259">
        <f t="shared" si="107"/>
        <v>0</v>
      </c>
    </row>
    <row r="2260" spans="1:28" x14ac:dyDescent="0.25">
      <c r="A2260" s="71">
        <f t="shared" si="106"/>
        <v>10956841</v>
      </c>
      <c r="B2260" s="1" t="s">
        <v>204</v>
      </c>
      <c r="C2260" s="1" t="s">
        <v>22</v>
      </c>
      <c r="D2260" s="1" t="s">
        <v>4044</v>
      </c>
      <c r="E2260" s="1" t="s">
        <v>4045</v>
      </c>
      <c r="F2260" s="1" t="s">
        <v>4046</v>
      </c>
      <c r="G2260" s="1" t="s">
        <v>4</v>
      </c>
      <c r="H2260" s="1" t="s">
        <v>153</v>
      </c>
      <c r="I2260" s="1" t="s">
        <v>104</v>
      </c>
      <c r="J2260" s="1" t="s">
        <v>105</v>
      </c>
      <c r="K2260" s="1" t="s">
        <v>103</v>
      </c>
      <c r="L2260" s="1" t="s">
        <v>2</v>
      </c>
      <c r="M2260" s="1" t="s">
        <v>3</v>
      </c>
      <c r="N2260" s="1" t="s">
        <v>4047</v>
      </c>
      <c r="O2260" s="1" t="s">
        <v>59</v>
      </c>
      <c r="P2260" s="1" t="s">
        <v>231</v>
      </c>
      <c r="Q2260" s="2">
        <v>1</v>
      </c>
      <c r="R2260" s="3" t="s">
        <v>3</v>
      </c>
      <c r="S2260" s="4">
        <v>43746</v>
      </c>
      <c r="T2260" s="5">
        <v>16.100000000000001</v>
      </c>
      <c r="U2260" s="4">
        <v>43747</v>
      </c>
      <c r="V2260" s="19" t="str">
        <f>IFERROR(VLOOKUP(C2260,TABLAS!A:C,3,0),"")</f>
        <v>Miro Quesada, Camila Duany</v>
      </c>
      <c r="W2260" s="19" t="str">
        <f>IFERROR(VLOOKUP(G2260,TABLAS!E:F,2,0)," ")</f>
        <v>CONTADO</v>
      </c>
      <c r="X2260" s="19" t="str">
        <f t="shared" si="105"/>
        <v>10956841 - Medina De Sanchez, Santos Esther</v>
      </c>
      <c r="Y2260" s="19" t="str">
        <f>IFERROR(VLOOKUP(O2260,TABLAS!O:P,2,0)," ")</f>
        <v>Pedido</v>
      </c>
      <c r="Z2260" s="58">
        <f>IFERROR(IF(R2260&lt;&gt;"CA",(Q2260/VLOOKUP(INT(I2260),TABLAS!R:W,4,0)),Q2260),"0")</f>
        <v>1</v>
      </c>
      <c r="AA2260" s="19" t="s">
        <v>3</v>
      </c>
      <c r="AB2260">
        <f t="shared" si="107"/>
        <v>0</v>
      </c>
    </row>
    <row r="2261" spans="1:28" x14ac:dyDescent="0.25">
      <c r="A2261" s="71">
        <f t="shared" si="106"/>
        <v>10956841</v>
      </c>
      <c r="B2261" s="1" t="s">
        <v>204</v>
      </c>
      <c r="C2261" s="1" t="s">
        <v>22</v>
      </c>
      <c r="D2261" s="1" t="s">
        <v>4044</v>
      </c>
      <c r="E2261" s="1" t="s">
        <v>4045</v>
      </c>
      <c r="F2261" s="1" t="s">
        <v>4046</v>
      </c>
      <c r="G2261" s="1" t="s">
        <v>4</v>
      </c>
      <c r="H2261" s="1" t="s">
        <v>153</v>
      </c>
      <c r="I2261" s="1" t="s">
        <v>104</v>
      </c>
      <c r="J2261" s="1" t="s">
        <v>105</v>
      </c>
      <c r="K2261" s="1" t="s">
        <v>103</v>
      </c>
      <c r="L2261" s="1" t="s">
        <v>2</v>
      </c>
      <c r="M2261" s="1" t="s">
        <v>3</v>
      </c>
      <c r="N2261" s="1" t="s">
        <v>4047</v>
      </c>
      <c r="O2261" s="1" t="s">
        <v>65</v>
      </c>
      <c r="P2261" s="1" t="s">
        <v>231</v>
      </c>
      <c r="Q2261" s="2">
        <v>1</v>
      </c>
      <c r="R2261" s="3" t="s">
        <v>2</v>
      </c>
      <c r="S2261" s="4">
        <v>43746</v>
      </c>
      <c r="T2261" s="5">
        <v>0</v>
      </c>
      <c r="U2261" s="4">
        <v>43747</v>
      </c>
      <c r="V2261" s="19" t="str">
        <f>IFERROR(VLOOKUP(C2261,TABLAS!A:C,3,0),"")</f>
        <v>Miro Quesada, Camila Duany</v>
      </c>
      <c r="W2261" s="19" t="str">
        <f>IFERROR(VLOOKUP(G2261,TABLAS!E:F,2,0)," ")</f>
        <v>CONTADO</v>
      </c>
      <c r="X2261" s="19" t="str">
        <f t="shared" si="105"/>
        <v>10956841 - Medina De Sanchez, Santos Esther</v>
      </c>
      <c r="Y2261" s="19" t="str">
        <f>IFERROR(VLOOKUP(O2261,TABLAS!O:P,2,0)," ")</f>
        <v>Bonificación</v>
      </c>
      <c r="Z2261" s="58">
        <f>IFERROR(IF(R2261&lt;&gt;"CA",(Q2261/VLOOKUP(INT(I2261),TABLAS!R:W,4,0)),Q2261),"0")</f>
        <v>6.6666666666666666E-2</v>
      </c>
      <c r="AA2261" s="19" t="s">
        <v>3</v>
      </c>
      <c r="AB2261">
        <f t="shared" si="107"/>
        <v>0</v>
      </c>
    </row>
    <row r="2262" spans="1:28" x14ac:dyDescent="0.25">
      <c r="A2262" s="71">
        <f t="shared" si="106"/>
        <v>12409709</v>
      </c>
      <c r="B2262" s="1" t="s">
        <v>206</v>
      </c>
      <c r="C2262" s="1" t="s">
        <v>27</v>
      </c>
      <c r="D2262" s="1" t="s">
        <v>4048</v>
      </c>
      <c r="E2262" s="1" t="s">
        <v>4049</v>
      </c>
      <c r="F2262" s="1" t="s">
        <v>4050</v>
      </c>
      <c r="G2262" s="1" t="s">
        <v>4</v>
      </c>
      <c r="H2262" s="1" t="s">
        <v>153</v>
      </c>
      <c r="I2262" s="1" t="s">
        <v>100</v>
      </c>
      <c r="J2262" s="1" t="s">
        <v>101</v>
      </c>
      <c r="K2262" s="1" t="s">
        <v>103</v>
      </c>
      <c r="L2262" s="1" t="s">
        <v>2</v>
      </c>
      <c r="M2262" s="1" t="s">
        <v>3</v>
      </c>
      <c r="N2262" s="1" t="s">
        <v>4051</v>
      </c>
      <c r="O2262" s="1" t="s">
        <v>61</v>
      </c>
      <c r="P2262" s="1" t="s">
        <v>244</v>
      </c>
      <c r="Q2262" s="2">
        <v>6</v>
      </c>
      <c r="R2262" s="3" t="s">
        <v>3</v>
      </c>
      <c r="S2262" s="4">
        <v>43746</v>
      </c>
      <c r="T2262" s="5">
        <v>159.19999999999999</v>
      </c>
      <c r="U2262" s="4">
        <v>43747</v>
      </c>
      <c r="V2262" s="19" t="str">
        <f>IFERROR(VLOOKUP(C2262,TABLAS!A:C,3,0),"")</f>
        <v>Cueva Borgoño, Juan Carlos</v>
      </c>
      <c r="W2262" s="19" t="str">
        <f>IFERROR(VLOOKUP(G2262,TABLAS!E:F,2,0)," ")</f>
        <v>CONTADO</v>
      </c>
      <c r="X2262" s="19" t="str">
        <f t="shared" si="105"/>
        <v>12409709 - Medina Perez De Calle, Lita Rocio</v>
      </c>
      <c r="Y2262" s="19" t="str">
        <f>IFERROR(VLOOKUP(O2262,TABLAS!O:P,2,0)," ")</f>
        <v>Pedido</v>
      </c>
      <c r="Z2262" s="58">
        <f>IFERROR(IF(R2262&lt;&gt;"CA",(Q2262/VLOOKUP(INT(I2262),TABLAS!R:W,4,0)),Q2262),"0")</f>
        <v>6</v>
      </c>
      <c r="AA2262" s="19" t="s">
        <v>3</v>
      </c>
      <c r="AB2262">
        <f t="shared" si="107"/>
        <v>0</v>
      </c>
    </row>
    <row r="2263" spans="1:28" x14ac:dyDescent="0.25">
      <c r="A2263" s="71">
        <f t="shared" si="106"/>
        <v>12409709</v>
      </c>
      <c r="B2263" s="1" t="s">
        <v>206</v>
      </c>
      <c r="C2263" s="1" t="s">
        <v>27</v>
      </c>
      <c r="D2263" s="1" t="s">
        <v>4048</v>
      </c>
      <c r="E2263" s="1" t="s">
        <v>4049</v>
      </c>
      <c r="F2263" s="1" t="s">
        <v>4050</v>
      </c>
      <c r="G2263" s="1" t="s">
        <v>4</v>
      </c>
      <c r="H2263" s="1" t="s">
        <v>153</v>
      </c>
      <c r="I2263" s="1" t="s">
        <v>172</v>
      </c>
      <c r="J2263" s="1" t="s">
        <v>173</v>
      </c>
      <c r="K2263" s="1" t="s">
        <v>103</v>
      </c>
      <c r="L2263" s="1" t="s">
        <v>2</v>
      </c>
      <c r="M2263" s="1" t="s">
        <v>3</v>
      </c>
      <c r="N2263" s="1" t="s">
        <v>4051</v>
      </c>
      <c r="O2263" s="1" t="s">
        <v>59</v>
      </c>
      <c r="P2263" s="1" t="s">
        <v>244</v>
      </c>
      <c r="Q2263" s="2">
        <v>1</v>
      </c>
      <c r="R2263" s="3" t="s">
        <v>3</v>
      </c>
      <c r="S2263" s="4">
        <v>43746</v>
      </c>
      <c r="T2263" s="5">
        <v>12.37</v>
      </c>
      <c r="U2263" s="4">
        <v>43747</v>
      </c>
      <c r="V2263" s="19" t="str">
        <f>IFERROR(VLOOKUP(C2263,TABLAS!A:C,3,0),"")</f>
        <v>Cueva Borgoño, Juan Carlos</v>
      </c>
      <c r="W2263" s="19" t="str">
        <f>IFERROR(VLOOKUP(G2263,TABLAS!E:F,2,0)," ")</f>
        <v>CONTADO</v>
      </c>
      <c r="X2263" s="19" t="str">
        <f t="shared" si="105"/>
        <v>12409709 - Medina Perez De Calle, Lita Rocio</v>
      </c>
      <c r="Y2263" s="19" t="str">
        <f>IFERROR(VLOOKUP(O2263,TABLAS!O:P,2,0)," ")</f>
        <v>Pedido</v>
      </c>
      <c r="Z2263" s="58">
        <f>IFERROR(IF(R2263&lt;&gt;"CA",(Q2263/VLOOKUP(INT(I2263),TABLAS!R:W,4,0)),Q2263),"0")</f>
        <v>1</v>
      </c>
      <c r="AA2263" s="19" t="s">
        <v>3</v>
      </c>
      <c r="AB2263">
        <f t="shared" si="107"/>
        <v>0</v>
      </c>
    </row>
    <row r="2264" spans="1:28" x14ac:dyDescent="0.25">
      <c r="A2264" s="71">
        <f t="shared" si="106"/>
        <v>12409709</v>
      </c>
      <c r="B2264" s="1" t="s">
        <v>206</v>
      </c>
      <c r="C2264" s="1" t="s">
        <v>27</v>
      </c>
      <c r="D2264" s="1" t="s">
        <v>4048</v>
      </c>
      <c r="E2264" s="1" t="s">
        <v>4049</v>
      </c>
      <c r="F2264" s="1" t="s">
        <v>4050</v>
      </c>
      <c r="G2264" s="1" t="s">
        <v>4</v>
      </c>
      <c r="H2264" s="1" t="s">
        <v>153</v>
      </c>
      <c r="I2264" s="1" t="s">
        <v>143</v>
      </c>
      <c r="J2264" s="1" t="s">
        <v>144</v>
      </c>
      <c r="K2264" s="1" t="s">
        <v>103</v>
      </c>
      <c r="L2264" s="1" t="s">
        <v>2</v>
      </c>
      <c r="M2264" s="1" t="s">
        <v>3</v>
      </c>
      <c r="N2264" s="1" t="s">
        <v>4051</v>
      </c>
      <c r="O2264" s="1" t="s">
        <v>59</v>
      </c>
      <c r="P2264" s="1" t="s">
        <v>244</v>
      </c>
      <c r="Q2264" s="2">
        <v>1</v>
      </c>
      <c r="R2264" s="3" t="s">
        <v>3</v>
      </c>
      <c r="S2264" s="4">
        <v>43746</v>
      </c>
      <c r="T2264" s="5">
        <v>6.44</v>
      </c>
      <c r="U2264" s="4">
        <v>43747</v>
      </c>
      <c r="V2264" s="19" t="str">
        <f>IFERROR(VLOOKUP(C2264,TABLAS!A:C,3,0),"")</f>
        <v>Cueva Borgoño, Juan Carlos</v>
      </c>
      <c r="W2264" s="19" t="str">
        <f>IFERROR(VLOOKUP(G2264,TABLAS!E:F,2,0)," ")</f>
        <v>CONTADO</v>
      </c>
      <c r="X2264" s="19" t="str">
        <f t="shared" si="105"/>
        <v>12409709 - Medina Perez De Calle, Lita Rocio</v>
      </c>
      <c r="Y2264" s="19" t="str">
        <f>IFERROR(VLOOKUP(O2264,TABLAS!O:P,2,0)," ")</f>
        <v>Pedido</v>
      </c>
      <c r="Z2264" s="58">
        <f>IFERROR(IF(R2264&lt;&gt;"CA",(Q2264/VLOOKUP(INT(I2264),TABLAS!R:W,4,0)),Q2264),"0")</f>
        <v>1</v>
      </c>
      <c r="AA2264" s="19" t="s">
        <v>3</v>
      </c>
      <c r="AB2264">
        <f t="shared" si="107"/>
        <v>0</v>
      </c>
    </row>
    <row r="2265" spans="1:28" x14ac:dyDescent="0.25">
      <c r="A2265" s="71">
        <f t="shared" si="106"/>
        <v>10058634</v>
      </c>
      <c r="B2265" s="1" t="s">
        <v>102</v>
      </c>
      <c r="C2265" s="1" t="s">
        <v>28</v>
      </c>
      <c r="D2265" s="1" t="s">
        <v>4052</v>
      </c>
      <c r="E2265" s="1" t="s">
        <v>4053</v>
      </c>
      <c r="F2265" s="1" t="s">
        <v>4054</v>
      </c>
      <c r="G2265" s="1" t="s">
        <v>1</v>
      </c>
      <c r="H2265" s="1" t="s">
        <v>153</v>
      </c>
      <c r="I2265" s="1" t="s">
        <v>100</v>
      </c>
      <c r="J2265" s="1" t="s">
        <v>101</v>
      </c>
      <c r="K2265" s="1" t="s">
        <v>103</v>
      </c>
      <c r="L2265" s="1" t="s">
        <v>2</v>
      </c>
      <c r="M2265" s="1" t="s">
        <v>3</v>
      </c>
      <c r="N2265" s="1" t="s">
        <v>4055</v>
      </c>
      <c r="O2265" s="1" t="s">
        <v>61</v>
      </c>
      <c r="P2265" s="1" t="s">
        <v>1943</v>
      </c>
      <c r="Q2265" s="2">
        <v>5</v>
      </c>
      <c r="R2265" s="3" t="s">
        <v>3</v>
      </c>
      <c r="S2265" s="4">
        <v>43746</v>
      </c>
      <c r="T2265" s="5">
        <v>133.09</v>
      </c>
      <c r="U2265" s="4">
        <v>43747</v>
      </c>
      <c r="V2265" s="19" t="str">
        <f>IFERROR(VLOOKUP(C2265,TABLAS!A:C,3,0),"")</f>
        <v>Sanchez Casana, Alejandro Alfr</v>
      </c>
      <c r="W2265" s="19" t="str">
        <f>IFERROR(VLOOKUP(G2265,TABLAS!E:F,2,0)," ")</f>
        <v>CREDITO</v>
      </c>
      <c r="X2265" s="19" t="str">
        <f t="shared" si="105"/>
        <v>10058634 - Medina Vasquez, Carolina Victoria</v>
      </c>
      <c r="Y2265" s="19" t="str">
        <f>IFERROR(VLOOKUP(O2265,TABLAS!O:P,2,0)," ")</f>
        <v>Pedido</v>
      </c>
      <c r="Z2265" s="58">
        <f>IFERROR(IF(R2265&lt;&gt;"CA",(Q2265/VLOOKUP(INT(I2265),TABLAS!R:W,4,0)),Q2265),"0")</f>
        <v>5</v>
      </c>
      <c r="AA2265" s="19" t="s">
        <v>3</v>
      </c>
      <c r="AB2265">
        <f t="shared" si="107"/>
        <v>0</v>
      </c>
    </row>
    <row r="2266" spans="1:28" x14ac:dyDescent="0.25">
      <c r="A2266" s="71">
        <f t="shared" si="106"/>
        <v>10058634</v>
      </c>
      <c r="B2266" s="1" t="s">
        <v>102</v>
      </c>
      <c r="C2266" s="1" t="s">
        <v>28</v>
      </c>
      <c r="D2266" s="1" t="s">
        <v>4052</v>
      </c>
      <c r="E2266" s="1" t="s">
        <v>4053</v>
      </c>
      <c r="F2266" s="1" t="s">
        <v>4054</v>
      </c>
      <c r="G2266" s="1" t="s">
        <v>1</v>
      </c>
      <c r="H2266" s="1" t="s">
        <v>153</v>
      </c>
      <c r="I2266" s="1" t="s">
        <v>157</v>
      </c>
      <c r="J2266" s="1" t="s">
        <v>158</v>
      </c>
      <c r="K2266" s="1" t="s">
        <v>103</v>
      </c>
      <c r="L2266" s="1" t="s">
        <v>2</v>
      </c>
      <c r="M2266" s="1" t="s">
        <v>3</v>
      </c>
      <c r="N2266" s="1" t="s">
        <v>4055</v>
      </c>
      <c r="O2266" s="1" t="s">
        <v>61</v>
      </c>
      <c r="P2266" s="1" t="s">
        <v>1943</v>
      </c>
      <c r="Q2266" s="2">
        <v>5</v>
      </c>
      <c r="R2266" s="3" t="s">
        <v>3</v>
      </c>
      <c r="S2266" s="4">
        <v>43746</v>
      </c>
      <c r="T2266" s="5">
        <v>155.22</v>
      </c>
      <c r="U2266" s="4">
        <v>43747</v>
      </c>
      <c r="V2266" s="19" t="str">
        <f>IFERROR(VLOOKUP(C2266,TABLAS!A:C,3,0),"")</f>
        <v>Sanchez Casana, Alejandro Alfr</v>
      </c>
      <c r="W2266" s="19" t="str">
        <f>IFERROR(VLOOKUP(G2266,TABLAS!E:F,2,0)," ")</f>
        <v>CREDITO</v>
      </c>
      <c r="X2266" s="19" t="str">
        <f t="shared" si="105"/>
        <v>10058634 - Medina Vasquez, Carolina Victoria</v>
      </c>
      <c r="Y2266" s="19" t="str">
        <f>IFERROR(VLOOKUP(O2266,TABLAS!O:P,2,0)," ")</f>
        <v>Pedido</v>
      </c>
      <c r="Z2266" s="58">
        <f>IFERROR(IF(R2266&lt;&gt;"CA",(Q2266/VLOOKUP(INT(I2266),TABLAS!R:W,4,0)),Q2266),"0")</f>
        <v>5</v>
      </c>
      <c r="AA2266" s="19" t="s">
        <v>3</v>
      </c>
      <c r="AB2266">
        <f t="shared" si="107"/>
        <v>0</v>
      </c>
    </row>
    <row r="2267" spans="1:28" x14ac:dyDescent="0.25">
      <c r="A2267" s="71">
        <f t="shared" si="106"/>
        <v>10058634</v>
      </c>
      <c r="B2267" s="1" t="s">
        <v>102</v>
      </c>
      <c r="C2267" s="1" t="s">
        <v>28</v>
      </c>
      <c r="D2267" s="1" t="s">
        <v>4052</v>
      </c>
      <c r="E2267" s="1" t="s">
        <v>4053</v>
      </c>
      <c r="F2267" s="1" t="s">
        <v>4054</v>
      </c>
      <c r="G2267" s="1" t="s">
        <v>1</v>
      </c>
      <c r="H2267" s="1" t="s">
        <v>153</v>
      </c>
      <c r="I2267" s="1" t="s">
        <v>104</v>
      </c>
      <c r="J2267" s="1" t="s">
        <v>105</v>
      </c>
      <c r="K2267" s="1" t="s">
        <v>103</v>
      </c>
      <c r="L2267" s="1" t="s">
        <v>2</v>
      </c>
      <c r="M2267" s="1" t="s">
        <v>3</v>
      </c>
      <c r="N2267" s="1" t="s">
        <v>4055</v>
      </c>
      <c r="O2267" s="1" t="s">
        <v>59</v>
      </c>
      <c r="P2267" s="1" t="s">
        <v>1943</v>
      </c>
      <c r="Q2267" s="2">
        <v>1</v>
      </c>
      <c r="R2267" s="3" t="s">
        <v>3</v>
      </c>
      <c r="S2267" s="4">
        <v>43746</v>
      </c>
      <c r="T2267" s="5">
        <v>16.100000000000001</v>
      </c>
      <c r="U2267" s="4">
        <v>43747</v>
      </c>
      <c r="V2267" s="19" t="str">
        <f>IFERROR(VLOOKUP(C2267,TABLAS!A:C,3,0),"")</f>
        <v>Sanchez Casana, Alejandro Alfr</v>
      </c>
      <c r="W2267" s="19" t="str">
        <f>IFERROR(VLOOKUP(G2267,TABLAS!E:F,2,0)," ")</f>
        <v>CREDITO</v>
      </c>
      <c r="X2267" s="19" t="str">
        <f t="shared" si="105"/>
        <v>10058634 - Medina Vasquez, Carolina Victoria</v>
      </c>
      <c r="Y2267" s="19" t="str">
        <f>IFERROR(VLOOKUP(O2267,TABLAS!O:P,2,0)," ")</f>
        <v>Pedido</v>
      </c>
      <c r="Z2267" s="58">
        <f>IFERROR(IF(R2267&lt;&gt;"CA",(Q2267/VLOOKUP(INT(I2267),TABLAS!R:W,4,0)),Q2267),"0")</f>
        <v>1</v>
      </c>
      <c r="AA2267" s="19" t="s">
        <v>3</v>
      </c>
      <c r="AB2267">
        <f t="shared" si="107"/>
        <v>0</v>
      </c>
    </row>
    <row r="2268" spans="1:28" x14ac:dyDescent="0.25">
      <c r="A2268" s="71">
        <f t="shared" si="106"/>
        <v>10058634</v>
      </c>
      <c r="B2268" s="1" t="s">
        <v>102</v>
      </c>
      <c r="C2268" s="1" t="s">
        <v>28</v>
      </c>
      <c r="D2268" s="1" t="s">
        <v>4052</v>
      </c>
      <c r="E2268" s="1" t="s">
        <v>4053</v>
      </c>
      <c r="F2268" s="1" t="s">
        <v>4054</v>
      </c>
      <c r="G2268" s="1" t="s">
        <v>1</v>
      </c>
      <c r="H2268" s="1" t="s">
        <v>153</v>
      </c>
      <c r="I2268" s="1" t="s">
        <v>166</v>
      </c>
      <c r="J2268" s="1" t="s">
        <v>167</v>
      </c>
      <c r="K2268" s="1" t="s">
        <v>103</v>
      </c>
      <c r="L2268" s="1" t="s">
        <v>2</v>
      </c>
      <c r="M2268" s="1" t="s">
        <v>3</v>
      </c>
      <c r="N2268" s="1" t="s">
        <v>4055</v>
      </c>
      <c r="O2268" s="1" t="s">
        <v>59</v>
      </c>
      <c r="P2268" s="1" t="s">
        <v>1943</v>
      </c>
      <c r="Q2268" s="2">
        <v>1</v>
      </c>
      <c r="R2268" s="3" t="s">
        <v>3</v>
      </c>
      <c r="S2268" s="4">
        <v>43746</v>
      </c>
      <c r="T2268" s="5">
        <v>16.100000000000001</v>
      </c>
      <c r="U2268" s="4">
        <v>43747</v>
      </c>
      <c r="V2268" s="19" t="str">
        <f>IFERROR(VLOOKUP(C2268,TABLAS!A:C,3,0),"")</f>
        <v>Sanchez Casana, Alejandro Alfr</v>
      </c>
      <c r="W2268" s="19" t="str">
        <f>IFERROR(VLOOKUP(G2268,TABLAS!E:F,2,0)," ")</f>
        <v>CREDITO</v>
      </c>
      <c r="X2268" s="19" t="str">
        <f t="shared" si="105"/>
        <v>10058634 - Medina Vasquez, Carolina Victoria</v>
      </c>
      <c r="Y2268" s="19" t="str">
        <f>IFERROR(VLOOKUP(O2268,TABLAS!O:P,2,0)," ")</f>
        <v>Pedido</v>
      </c>
      <c r="Z2268" s="58">
        <f>IFERROR(IF(R2268&lt;&gt;"CA",(Q2268/VLOOKUP(INT(I2268),TABLAS!R:W,4,0)),Q2268),"0")</f>
        <v>1</v>
      </c>
      <c r="AA2268" s="19" t="s">
        <v>3</v>
      </c>
      <c r="AB2268">
        <f t="shared" si="107"/>
        <v>0</v>
      </c>
    </row>
    <row r="2269" spans="1:28" x14ac:dyDescent="0.25">
      <c r="A2269" s="71">
        <f t="shared" si="106"/>
        <v>10058634</v>
      </c>
      <c r="B2269" s="1" t="s">
        <v>102</v>
      </c>
      <c r="C2269" s="1" t="s">
        <v>28</v>
      </c>
      <c r="D2269" s="1" t="s">
        <v>4052</v>
      </c>
      <c r="E2269" s="1" t="s">
        <v>4053</v>
      </c>
      <c r="F2269" s="1" t="s">
        <v>4054</v>
      </c>
      <c r="G2269" s="1" t="s">
        <v>1</v>
      </c>
      <c r="H2269" s="1" t="s">
        <v>153</v>
      </c>
      <c r="I2269" s="1" t="s">
        <v>104</v>
      </c>
      <c r="J2269" s="1" t="s">
        <v>105</v>
      </c>
      <c r="K2269" s="1" t="s">
        <v>103</v>
      </c>
      <c r="L2269" s="1" t="s">
        <v>2</v>
      </c>
      <c r="M2269" s="1" t="s">
        <v>3</v>
      </c>
      <c r="N2269" s="1" t="s">
        <v>4055</v>
      </c>
      <c r="O2269" s="1" t="s">
        <v>65</v>
      </c>
      <c r="P2269" s="1" t="s">
        <v>1943</v>
      </c>
      <c r="Q2269" s="2">
        <v>2</v>
      </c>
      <c r="R2269" s="3" t="s">
        <v>2</v>
      </c>
      <c r="S2269" s="4">
        <v>43746</v>
      </c>
      <c r="T2269" s="5">
        <v>0</v>
      </c>
      <c r="U2269" s="4">
        <v>43747</v>
      </c>
      <c r="V2269" s="19" t="str">
        <f>IFERROR(VLOOKUP(C2269,TABLAS!A:C,3,0),"")</f>
        <v>Sanchez Casana, Alejandro Alfr</v>
      </c>
      <c r="W2269" s="19" t="str">
        <f>IFERROR(VLOOKUP(G2269,TABLAS!E:F,2,0)," ")</f>
        <v>CREDITO</v>
      </c>
      <c r="X2269" s="19" t="str">
        <f t="shared" si="105"/>
        <v>10058634 - Medina Vasquez, Carolina Victoria</v>
      </c>
      <c r="Y2269" s="19" t="str">
        <f>IFERROR(VLOOKUP(O2269,TABLAS!O:P,2,0)," ")</f>
        <v>Bonificación</v>
      </c>
      <c r="Z2269" s="58">
        <f>IFERROR(IF(R2269&lt;&gt;"CA",(Q2269/VLOOKUP(INT(I2269),TABLAS!R:W,4,0)),Q2269),"0")</f>
        <v>0.13333333333333333</v>
      </c>
      <c r="AA2269" s="19" t="s">
        <v>3</v>
      </c>
      <c r="AB2269">
        <f t="shared" si="107"/>
        <v>0</v>
      </c>
    </row>
    <row r="2270" spans="1:28" x14ac:dyDescent="0.25">
      <c r="A2270" s="71">
        <f t="shared" si="106"/>
        <v>10061441</v>
      </c>
      <c r="B2270" s="1" t="s">
        <v>204</v>
      </c>
      <c r="C2270" s="1" t="s">
        <v>14</v>
      </c>
      <c r="D2270" s="1" t="s">
        <v>4056</v>
      </c>
      <c r="E2270" s="1" t="s">
        <v>4057</v>
      </c>
      <c r="F2270" s="1" t="s">
        <v>4058</v>
      </c>
      <c r="G2270" s="1" t="s">
        <v>4</v>
      </c>
      <c r="H2270" s="1" t="s">
        <v>153</v>
      </c>
      <c r="I2270" s="1" t="s">
        <v>157</v>
      </c>
      <c r="J2270" s="1" t="s">
        <v>158</v>
      </c>
      <c r="K2270" s="1" t="s">
        <v>103</v>
      </c>
      <c r="L2270" s="1" t="s">
        <v>2</v>
      </c>
      <c r="M2270" s="1" t="s">
        <v>3</v>
      </c>
      <c r="N2270" s="1" t="s">
        <v>4059</v>
      </c>
      <c r="O2270" s="1" t="s">
        <v>61</v>
      </c>
      <c r="P2270" s="1" t="s">
        <v>232</v>
      </c>
      <c r="Q2270" s="2">
        <v>2</v>
      </c>
      <c r="R2270" s="3" t="s">
        <v>3</v>
      </c>
      <c r="S2270" s="4">
        <v>43746</v>
      </c>
      <c r="T2270" s="5">
        <v>62.09</v>
      </c>
      <c r="U2270" s="4">
        <v>43747</v>
      </c>
      <c r="V2270" s="19" t="str">
        <f>IFERROR(VLOOKUP(C2270,TABLAS!A:C,3,0),"")</f>
        <v>Miro Quesada, Camila Duany</v>
      </c>
      <c r="W2270" s="19" t="str">
        <f>IFERROR(VLOOKUP(G2270,TABLAS!E:F,2,0)," ")</f>
        <v>CONTADO</v>
      </c>
      <c r="X2270" s="19" t="str">
        <f t="shared" si="105"/>
        <v>10061441 - Medrano Obando, Betty Judith</v>
      </c>
      <c r="Y2270" s="19" t="str">
        <f>IFERROR(VLOOKUP(O2270,TABLAS!O:P,2,0)," ")</f>
        <v>Pedido</v>
      </c>
      <c r="Z2270" s="58">
        <f>IFERROR(IF(R2270&lt;&gt;"CA",(Q2270/VLOOKUP(INT(I2270),TABLAS!R:W,4,0)),Q2270),"0")</f>
        <v>2</v>
      </c>
      <c r="AA2270" s="19" t="s">
        <v>3</v>
      </c>
      <c r="AB2270">
        <f t="shared" si="107"/>
        <v>0</v>
      </c>
    </row>
    <row r="2271" spans="1:28" x14ac:dyDescent="0.25">
      <c r="A2271" s="71">
        <f t="shared" si="106"/>
        <v>10061441</v>
      </c>
      <c r="B2271" s="1" t="s">
        <v>204</v>
      </c>
      <c r="C2271" s="1" t="s">
        <v>14</v>
      </c>
      <c r="D2271" s="1" t="s">
        <v>4056</v>
      </c>
      <c r="E2271" s="1" t="s">
        <v>4057</v>
      </c>
      <c r="F2271" s="1" t="s">
        <v>4058</v>
      </c>
      <c r="G2271" s="1" t="s">
        <v>4</v>
      </c>
      <c r="H2271" s="1" t="s">
        <v>153</v>
      </c>
      <c r="I2271" s="1" t="s">
        <v>166</v>
      </c>
      <c r="J2271" s="1" t="s">
        <v>167</v>
      </c>
      <c r="K2271" s="1" t="s">
        <v>103</v>
      </c>
      <c r="L2271" s="1" t="s">
        <v>2</v>
      </c>
      <c r="M2271" s="1" t="s">
        <v>3</v>
      </c>
      <c r="N2271" s="1" t="s">
        <v>4059</v>
      </c>
      <c r="O2271" s="1" t="s">
        <v>59</v>
      </c>
      <c r="P2271" s="1" t="s">
        <v>232</v>
      </c>
      <c r="Q2271" s="2">
        <v>1</v>
      </c>
      <c r="R2271" s="3" t="s">
        <v>3</v>
      </c>
      <c r="S2271" s="4">
        <v>43746</v>
      </c>
      <c r="T2271" s="5">
        <v>16.100000000000001</v>
      </c>
      <c r="U2271" s="4">
        <v>43747</v>
      </c>
      <c r="V2271" s="19" t="str">
        <f>IFERROR(VLOOKUP(C2271,TABLAS!A:C,3,0),"")</f>
        <v>Miro Quesada, Camila Duany</v>
      </c>
      <c r="W2271" s="19" t="str">
        <f>IFERROR(VLOOKUP(G2271,TABLAS!E:F,2,0)," ")</f>
        <v>CONTADO</v>
      </c>
      <c r="X2271" s="19" t="str">
        <f t="shared" si="105"/>
        <v>10061441 - Medrano Obando, Betty Judith</v>
      </c>
      <c r="Y2271" s="19" t="str">
        <f>IFERROR(VLOOKUP(O2271,TABLAS!O:P,2,0)," ")</f>
        <v>Pedido</v>
      </c>
      <c r="Z2271" s="58">
        <f>IFERROR(IF(R2271&lt;&gt;"CA",(Q2271/VLOOKUP(INT(I2271),TABLAS!R:W,4,0)),Q2271),"0")</f>
        <v>1</v>
      </c>
      <c r="AA2271" s="19" t="s">
        <v>3</v>
      </c>
      <c r="AB2271">
        <f t="shared" si="107"/>
        <v>0</v>
      </c>
    </row>
    <row r="2272" spans="1:28" x14ac:dyDescent="0.25">
      <c r="A2272" s="71">
        <f t="shared" si="106"/>
        <v>10061441</v>
      </c>
      <c r="B2272" s="1" t="s">
        <v>204</v>
      </c>
      <c r="C2272" s="1" t="s">
        <v>14</v>
      </c>
      <c r="D2272" s="1" t="s">
        <v>4056</v>
      </c>
      <c r="E2272" s="1" t="s">
        <v>4057</v>
      </c>
      <c r="F2272" s="1" t="s">
        <v>4058</v>
      </c>
      <c r="G2272" s="1" t="s">
        <v>4</v>
      </c>
      <c r="H2272" s="1" t="s">
        <v>153</v>
      </c>
      <c r="I2272" s="1" t="s">
        <v>104</v>
      </c>
      <c r="J2272" s="1" t="s">
        <v>105</v>
      </c>
      <c r="K2272" s="1" t="s">
        <v>103</v>
      </c>
      <c r="L2272" s="1" t="s">
        <v>2</v>
      </c>
      <c r="M2272" s="1" t="s">
        <v>3</v>
      </c>
      <c r="N2272" s="1" t="s">
        <v>4059</v>
      </c>
      <c r="O2272" s="1" t="s">
        <v>65</v>
      </c>
      <c r="P2272" s="1" t="s">
        <v>232</v>
      </c>
      <c r="Q2272" s="2">
        <v>1</v>
      </c>
      <c r="R2272" s="3" t="s">
        <v>2</v>
      </c>
      <c r="S2272" s="4">
        <v>43746</v>
      </c>
      <c r="T2272" s="5">
        <v>0</v>
      </c>
      <c r="U2272" s="4">
        <v>43747</v>
      </c>
      <c r="V2272" s="19" t="str">
        <f>IFERROR(VLOOKUP(C2272,TABLAS!A:C,3,0),"")</f>
        <v>Miro Quesada, Camila Duany</v>
      </c>
      <c r="W2272" s="19" t="str">
        <f>IFERROR(VLOOKUP(G2272,TABLAS!E:F,2,0)," ")</f>
        <v>CONTADO</v>
      </c>
      <c r="X2272" s="19" t="str">
        <f t="shared" si="105"/>
        <v>10061441 - Medrano Obando, Betty Judith</v>
      </c>
      <c r="Y2272" s="19" t="str">
        <f>IFERROR(VLOOKUP(O2272,TABLAS!O:P,2,0)," ")</f>
        <v>Bonificación</v>
      </c>
      <c r="Z2272" s="58">
        <f>IFERROR(IF(R2272&lt;&gt;"CA",(Q2272/VLOOKUP(INT(I2272),TABLAS!R:W,4,0)),Q2272),"0")</f>
        <v>6.6666666666666666E-2</v>
      </c>
      <c r="AA2272" s="19" t="s">
        <v>3</v>
      </c>
      <c r="AB2272">
        <f t="shared" si="107"/>
        <v>0</v>
      </c>
    </row>
    <row r="2273" spans="1:28" x14ac:dyDescent="0.25">
      <c r="A2273" s="71">
        <f t="shared" si="106"/>
        <v>11134785</v>
      </c>
      <c r="B2273" s="1" t="s">
        <v>102</v>
      </c>
      <c r="C2273" s="1" t="s">
        <v>16</v>
      </c>
      <c r="D2273" s="1" t="s">
        <v>4060</v>
      </c>
      <c r="E2273" s="1" t="s">
        <v>4061</v>
      </c>
      <c r="F2273" s="1" t="s">
        <v>4062</v>
      </c>
      <c r="G2273" s="1" t="s">
        <v>4</v>
      </c>
      <c r="H2273" s="1" t="s">
        <v>153</v>
      </c>
      <c r="I2273" s="1" t="s">
        <v>210</v>
      </c>
      <c r="J2273" s="1" t="s">
        <v>211</v>
      </c>
      <c r="K2273" s="1" t="s">
        <v>103</v>
      </c>
      <c r="L2273" s="1" t="s">
        <v>2</v>
      </c>
      <c r="M2273" s="1" t="s">
        <v>3</v>
      </c>
      <c r="N2273" s="1" t="s">
        <v>4063</v>
      </c>
      <c r="O2273" s="1" t="s">
        <v>61</v>
      </c>
      <c r="P2273" s="1" t="s">
        <v>1847</v>
      </c>
      <c r="Q2273" s="2">
        <v>2</v>
      </c>
      <c r="R2273" s="3" t="s">
        <v>3</v>
      </c>
      <c r="S2273" s="4">
        <v>43746</v>
      </c>
      <c r="T2273" s="5">
        <v>53.37</v>
      </c>
      <c r="U2273" s="4">
        <v>43747</v>
      </c>
      <c r="V2273" s="19" t="str">
        <f>IFERROR(VLOOKUP(C2273,TABLAS!A:C,3,0),"")</f>
        <v>Sanchez Casana, Alejandro Alfr</v>
      </c>
      <c r="W2273" s="19" t="str">
        <f>IFERROR(VLOOKUP(G2273,TABLAS!E:F,2,0)," ")</f>
        <v>CONTADO</v>
      </c>
      <c r="X2273" s="19" t="str">
        <f t="shared" si="105"/>
        <v>11134785 - Membrillo Sanchez, Sonia Noemi</v>
      </c>
      <c r="Y2273" s="19" t="str">
        <f>IFERROR(VLOOKUP(O2273,TABLAS!O:P,2,0)," ")</f>
        <v>Pedido</v>
      </c>
      <c r="Z2273" s="58">
        <f>IFERROR(IF(R2273&lt;&gt;"CA",(Q2273/VLOOKUP(INT(I2273),TABLAS!R:W,4,0)),Q2273),"0")</f>
        <v>2</v>
      </c>
      <c r="AA2273" s="19" t="s">
        <v>3</v>
      </c>
      <c r="AB2273">
        <f t="shared" si="107"/>
        <v>0</v>
      </c>
    </row>
    <row r="2274" spans="1:28" x14ac:dyDescent="0.25">
      <c r="A2274" s="71">
        <f t="shared" si="106"/>
        <v>11134785</v>
      </c>
      <c r="B2274" s="1" t="s">
        <v>102</v>
      </c>
      <c r="C2274" s="1" t="s">
        <v>16</v>
      </c>
      <c r="D2274" s="1" t="s">
        <v>4060</v>
      </c>
      <c r="E2274" s="1" t="s">
        <v>4061</v>
      </c>
      <c r="F2274" s="1" t="s">
        <v>4062</v>
      </c>
      <c r="G2274" s="1" t="s">
        <v>4</v>
      </c>
      <c r="H2274" s="1" t="s">
        <v>153</v>
      </c>
      <c r="I2274" s="1" t="s">
        <v>157</v>
      </c>
      <c r="J2274" s="1" t="s">
        <v>158</v>
      </c>
      <c r="K2274" s="1" t="s">
        <v>103</v>
      </c>
      <c r="L2274" s="1" t="s">
        <v>2</v>
      </c>
      <c r="M2274" s="1" t="s">
        <v>3</v>
      </c>
      <c r="N2274" s="1" t="s">
        <v>4063</v>
      </c>
      <c r="O2274" s="1" t="s">
        <v>61</v>
      </c>
      <c r="P2274" s="1" t="s">
        <v>1847</v>
      </c>
      <c r="Q2274" s="2">
        <v>3</v>
      </c>
      <c r="R2274" s="3" t="s">
        <v>3</v>
      </c>
      <c r="S2274" s="4">
        <v>43746</v>
      </c>
      <c r="T2274" s="5">
        <v>93.77</v>
      </c>
      <c r="U2274" s="4">
        <v>43747</v>
      </c>
      <c r="V2274" s="19" t="str">
        <f>IFERROR(VLOOKUP(C2274,TABLAS!A:C,3,0),"")</f>
        <v>Sanchez Casana, Alejandro Alfr</v>
      </c>
      <c r="W2274" s="19" t="str">
        <f>IFERROR(VLOOKUP(G2274,TABLAS!E:F,2,0)," ")</f>
        <v>CONTADO</v>
      </c>
      <c r="X2274" s="19" t="str">
        <f t="shared" si="105"/>
        <v>11134785 - Membrillo Sanchez, Sonia Noemi</v>
      </c>
      <c r="Y2274" s="19" t="str">
        <f>IFERROR(VLOOKUP(O2274,TABLAS!O:P,2,0)," ")</f>
        <v>Pedido</v>
      </c>
      <c r="Z2274" s="58">
        <f>IFERROR(IF(R2274&lt;&gt;"CA",(Q2274/VLOOKUP(INT(I2274),TABLAS!R:W,4,0)),Q2274),"0")</f>
        <v>3</v>
      </c>
      <c r="AA2274" s="19" t="s">
        <v>3</v>
      </c>
      <c r="AB2274">
        <f t="shared" si="107"/>
        <v>0</v>
      </c>
    </row>
    <row r="2275" spans="1:28" x14ac:dyDescent="0.25">
      <c r="A2275" s="71">
        <f t="shared" si="106"/>
        <v>12409713</v>
      </c>
      <c r="B2275" s="1" t="s">
        <v>204</v>
      </c>
      <c r="C2275" s="1" t="s">
        <v>11</v>
      </c>
      <c r="D2275" s="1" t="s">
        <v>4064</v>
      </c>
      <c r="E2275" s="1" t="s">
        <v>4065</v>
      </c>
      <c r="F2275" s="1" t="s">
        <v>4066</v>
      </c>
      <c r="G2275" s="1" t="s">
        <v>4</v>
      </c>
      <c r="H2275" s="1" t="s">
        <v>153</v>
      </c>
      <c r="I2275" s="1" t="s">
        <v>151</v>
      </c>
      <c r="J2275" s="1" t="s">
        <v>152</v>
      </c>
      <c r="K2275" s="1" t="s">
        <v>103</v>
      </c>
      <c r="L2275" s="1" t="s">
        <v>2</v>
      </c>
      <c r="M2275" s="1" t="s">
        <v>3</v>
      </c>
      <c r="N2275" s="1" t="s">
        <v>4067</v>
      </c>
      <c r="O2275" s="1" t="s">
        <v>59</v>
      </c>
      <c r="P2275" s="1" t="s">
        <v>3087</v>
      </c>
      <c r="Q2275" s="2">
        <v>1</v>
      </c>
      <c r="R2275" s="3" t="s">
        <v>3</v>
      </c>
      <c r="S2275" s="4">
        <v>43746</v>
      </c>
      <c r="T2275" s="5">
        <v>13.86</v>
      </c>
      <c r="U2275" s="4">
        <v>43747</v>
      </c>
      <c r="V2275" s="19" t="str">
        <f>IFERROR(VLOOKUP(C2275,TABLAS!A:C,3,0),"")</f>
        <v>Miro Quesada, Camila Duany</v>
      </c>
      <c r="W2275" s="19" t="str">
        <f>IFERROR(VLOOKUP(G2275,TABLAS!E:F,2,0)," ")</f>
        <v>CONTADO</v>
      </c>
      <c r="X2275" s="19" t="str">
        <f t="shared" si="105"/>
        <v>12409713 - Mendez Alayo, Yovany Mabel</v>
      </c>
      <c r="Y2275" s="19" t="str">
        <f>IFERROR(VLOOKUP(O2275,TABLAS!O:P,2,0)," ")</f>
        <v>Pedido</v>
      </c>
      <c r="Z2275" s="58">
        <f>IFERROR(IF(R2275&lt;&gt;"CA",(Q2275/VLOOKUP(INT(I2275),TABLAS!R:W,4,0)),Q2275),"0")</f>
        <v>1</v>
      </c>
      <c r="AA2275" s="19" t="s">
        <v>3</v>
      </c>
      <c r="AB2275">
        <f t="shared" si="107"/>
        <v>0</v>
      </c>
    </row>
    <row r="2276" spans="1:28" x14ac:dyDescent="0.25">
      <c r="A2276" s="71">
        <f t="shared" si="106"/>
        <v>12409713</v>
      </c>
      <c r="B2276" s="1" t="s">
        <v>204</v>
      </c>
      <c r="C2276" s="1" t="s">
        <v>11</v>
      </c>
      <c r="D2276" s="1" t="s">
        <v>4064</v>
      </c>
      <c r="E2276" s="1" t="s">
        <v>4065</v>
      </c>
      <c r="F2276" s="1" t="s">
        <v>4066</v>
      </c>
      <c r="G2276" s="1" t="s">
        <v>4</v>
      </c>
      <c r="H2276" s="1" t="s">
        <v>153</v>
      </c>
      <c r="I2276" s="1" t="s">
        <v>219</v>
      </c>
      <c r="J2276" s="1" t="s">
        <v>220</v>
      </c>
      <c r="K2276" s="1" t="s">
        <v>103</v>
      </c>
      <c r="L2276" s="1" t="s">
        <v>2</v>
      </c>
      <c r="M2276" s="1" t="s">
        <v>3</v>
      </c>
      <c r="N2276" s="1" t="s">
        <v>4067</v>
      </c>
      <c r="O2276" s="1" t="s">
        <v>59</v>
      </c>
      <c r="P2276" s="1" t="s">
        <v>3087</v>
      </c>
      <c r="Q2276" s="2">
        <v>1</v>
      </c>
      <c r="R2276" s="3" t="s">
        <v>3</v>
      </c>
      <c r="S2276" s="4">
        <v>43746</v>
      </c>
      <c r="T2276" s="5">
        <v>9.24</v>
      </c>
      <c r="U2276" s="4">
        <v>43747</v>
      </c>
      <c r="V2276" s="19" t="str">
        <f>IFERROR(VLOOKUP(C2276,TABLAS!A:C,3,0),"")</f>
        <v>Miro Quesada, Camila Duany</v>
      </c>
      <c r="W2276" s="19" t="str">
        <f>IFERROR(VLOOKUP(G2276,TABLAS!E:F,2,0)," ")</f>
        <v>CONTADO</v>
      </c>
      <c r="X2276" s="19" t="str">
        <f t="shared" si="105"/>
        <v>12409713 - Mendez Alayo, Yovany Mabel</v>
      </c>
      <c r="Y2276" s="19" t="str">
        <f>IFERROR(VLOOKUP(O2276,TABLAS!O:P,2,0)," ")</f>
        <v>Pedido</v>
      </c>
      <c r="Z2276" s="58">
        <f>IFERROR(IF(R2276&lt;&gt;"CA",(Q2276/VLOOKUP(INT(I2276),TABLAS!R:W,4,0)),Q2276),"0")</f>
        <v>1</v>
      </c>
      <c r="AA2276" s="19" t="s">
        <v>3</v>
      </c>
      <c r="AB2276">
        <f t="shared" si="107"/>
        <v>0</v>
      </c>
    </row>
    <row r="2277" spans="1:28" x14ac:dyDescent="0.25">
      <c r="A2277" s="71">
        <f t="shared" si="106"/>
        <v>12409713</v>
      </c>
      <c r="B2277" s="1" t="s">
        <v>204</v>
      </c>
      <c r="C2277" s="1" t="s">
        <v>11</v>
      </c>
      <c r="D2277" s="1" t="s">
        <v>4064</v>
      </c>
      <c r="E2277" s="1" t="s">
        <v>4065</v>
      </c>
      <c r="F2277" s="1" t="s">
        <v>4066</v>
      </c>
      <c r="G2277" s="1" t="s">
        <v>4</v>
      </c>
      <c r="H2277" s="1" t="s">
        <v>153</v>
      </c>
      <c r="I2277" s="1" t="s">
        <v>159</v>
      </c>
      <c r="J2277" s="1" t="s">
        <v>160</v>
      </c>
      <c r="K2277" s="1" t="s">
        <v>103</v>
      </c>
      <c r="L2277" s="1" t="s">
        <v>2</v>
      </c>
      <c r="M2277" s="1" t="s">
        <v>3</v>
      </c>
      <c r="N2277" s="1" t="s">
        <v>4067</v>
      </c>
      <c r="O2277" s="1" t="s">
        <v>59</v>
      </c>
      <c r="P2277" s="1" t="s">
        <v>3087</v>
      </c>
      <c r="Q2277" s="2">
        <v>2</v>
      </c>
      <c r="R2277" s="3" t="s">
        <v>3</v>
      </c>
      <c r="S2277" s="4">
        <v>43746</v>
      </c>
      <c r="T2277" s="5">
        <v>24.74</v>
      </c>
      <c r="U2277" s="4">
        <v>43747</v>
      </c>
      <c r="V2277" s="19" t="str">
        <f>IFERROR(VLOOKUP(C2277,TABLAS!A:C,3,0),"")</f>
        <v>Miro Quesada, Camila Duany</v>
      </c>
      <c r="W2277" s="19" t="str">
        <f>IFERROR(VLOOKUP(G2277,TABLAS!E:F,2,0)," ")</f>
        <v>CONTADO</v>
      </c>
      <c r="X2277" s="19" t="str">
        <f t="shared" si="105"/>
        <v>12409713 - Mendez Alayo, Yovany Mabel</v>
      </c>
      <c r="Y2277" s="19" t="str">
        <f>IFERROR(VLOOKUP(O2277,TABLAS!O:P,2,0)," ")</f>
        <v>Pedido</v>
      </c>
      <c r="Z2277" s="58">
        <f>IFERROR(IF(R2277&lt;&gt;"CA",(Q2277/VLOOKUP(INT(I2277),TABLAS!R:W,4,0)),Q2277),"0")</f>
        <v>2</v>
      </c>
      <c r="AA2277" s="19" t="s">
        <v>3</v>
      </c>
      <c r="AB2277">
        <f t="shared" si="107"/>
        <v>0</v>
      </c>
    </row>
    <row r="2278" spans="1:28" x14ac:dyDescent="0.25">
      <c r="A2278" s="71">
        <f t="shared" si="106"/>
        <v>12409713</v>
      </c>
      <c r="B2278" s="1" t="s">
        <v>204</v>
      </c>
      <c r="C2278" s="1" t="s">
        <v>11</v>
      </c>
      <c r="D2278" s="1" t="s">
        <v>4064</v>
      </c>
      <c r="E2278" s="1" t="s">
        <v>4065</v>
      </c>
      <c r="F2278" s="1" t="s">
        <v>4066</v>
      </c>
      <c r="G2278" s="1" t="s">
        <v>4</v>
      </c>
      <c r="H2278" s="1" t="s">
        <v>153</v>
      </c>
      <c r="I2278" s="1" t="s">
        <v>149</v>
      </c>
      <c r="J2278" s="1" t="s">
        <v>150</v>
      </c>
      <c r="K2278" s="1" t="s">
        <v>103</v>
      </c>
      <c r="L2278" s="1" t="s">
        <v>2</v>
      </c>
      <c r="M2278" s="1" t="s">
        <v>3</v>
      </c>
      <c r="N2278" s="1" t="s">
        <v>4067</v>
      </c>
      <c r="O2278" s="1" t="s">
        <v>59</v>
      </c>
      <c r="P2278" s="1" t="s">
        <v>3087</v>
      </c>
      <c r="Q2278" s="2">
        <v>4</v>
      </c>
      <c r="R2278" s="3" t="s">
        <v>3</v>
      </c>
      <c r="S2278" s="4">
        <v>43746</v>
      </c>
      <c r="T2278" s="5">
        <v>40.9</v>
      </c>
      <c r="U2278" s="4">
        <v>43747</v>
      </c>
      <c r="V2278" s="19" t="str">
        <f>IFERROR(VLOOKUP(C2278,TABLAS!A:C,3,0),"")</f>
        <v>Miro Quesada, Camila Duany</v>
      </c>
      <c r="W2278" s="19" t="str">
        <f>IFERROR(VLOOKUP(G2278,TABLAS!E:F,2,0)," ")</f>
        <v>CONTADO</v>
      </c>
      <c r="X2278" s="19" t="str">
        <f t="shared" si="105"/>
        <v>12409713 - Mendez Alayo, Yovany Mabel</v>
      </c>
      <c r="Y2278" s="19" t="str">
        <f>IFERROR(VLOOKUP(O2278,TABLAS!O:P,2,0)," ")</f>
        <v>Pedido</v>
      </c>
      <c r="Z2278" s="58">
        <f>IFERROR(IF(R2278&lt;&gt;"CA",(Q2278/VLOOKUP(INT(I2278),TABLAS!R:W,4,0)),Q2278),"0")</f>
        <v>4</v>
      </c>
      <c r="AA2278" s="19" t="s">
        <v>3</v>
      </c>
      <c r="AB2278">
        <f t="shared" si="107"/>
        <v>0</v>
      </c>
    </row>
    <row r="2279" spans="1:28" x14ac:dyDescent="0.25">
      <c r="A2279" s="71">
        <f t="shared" si="106"/>
        <v>12409713</v>
      </c>
      <c r="B2279" s="1" t="s">
        <v>204</v>
      </c>
      <c r="C2279" s="1" t="s">
        <v>11</v>
      </c>
      <c r="D2279" s="1" t="s">
        <v>4064</v>
      </c>
      <c r="E2279" s="1" t="s">
        <v>4065</v>
      </c>
      <c r="F2279" s="1" t="s">
        <v>4066</v>
      </c>
      <c r="G2279" s="1" t="s">
        <v>4</v>
      </c>
      <c r="H2279" s="1" t="s">
        <v>153</v>
      </c>
      <c r="I2279" s="1" t="s">
        <v>100</v>
      </c>
      <c r="J2279" s="1" t="s">
        <v>101</v>
      </c>
      <c r="K2279" s="1" t="s">
        <v>103</v>
      </c>
      <c r="L2279" s="1" t="s">
        <v>2</v>
      </c>
      <c r="M2279" s="1" t="s">
        <v>3</v>
      </c>
      <c r="N2279" s="1" t="s">
        <v>4067</v>
      </c>
      <c r="O2279" s="1" t="s">
        <v>61</v>
      </c>
      <c r="P2279" s="1" t="s">
        <v>3087</v>
      </c>
      <c r="Q2279" s="2">
        <v>4</v>
      </c>
      <c r="R2279" s="3" t="s">
        <v>3</v>
      </c>
      <c r="S2279" s="4">
        <v>43746</v>
      </c>
      <c r="T2279" s="5">
        <v>106.14</v>
      </c>
      <c r="U2279" s="4">
        <v>43747</v>
      </c>
      <c r="V2279" s="19" t="str">
        <f>IFERROR(VLOOKUP(C2279,TABLAS!A:C,3,0),"")</f>
        <v>Miro Quesada, Camila Duany</v>
      </c>
      <c r="W2279" s="19" t="str">
        <f>IFERROR(VLOOKUP(G2279,TABLAS!E:F,2,0)," ")</f>
        <v>CONTADO</v>
      </c>
      <c r="X2279" s="19" t="str">
        <f t="shared" si="105"/>
        <v>12409713 - Mendez Alayo, Yovany Mabel</v>
      </c>
      <c r="Y2279" s="19" t="str">
        <f>IFERROR(VLOOKUP(O2279,TABLAS!O:P,2,0)," ")</f>
        <v>Pedido</v>
      </c>
      <c r="Z2279" s="58">
        <f>IFERROR(IF(R2279&lt;&gt;"CA",(Q2279/VLOOKUP(INT(I2279),TABLAS!R:W,4,0)),Q2279),"0")</f>
        <v>4</v>
      </c>
      <c r="AA2279" s="19" t="s">
        <v>3</v>
      </c>
      <c r="AB2279">
        <f t="shared" si="107"/>
        <v>0</v>
      </c>
    </row>
    <row r="2280" spans="1:28" x14ac:dyDescent="0.25">
      <c r="A2280" s="71">
        <f t="shared" si="106"/>
        <v>12409713</v>
      </c>
      <c r="B2280" s="1" t="s">
        <v>204</v>
      </c>
      <c r="C2280" s="1" t="s">
        <v>11</v>
      </c>
      <c r="D2280" s="1" t="s">
        <v>4064</v>
      </c>
      <c r="E2280" s="1" t="s">
        <v>4065</v>
      </c>
      <c r="F2280" s="1" t="s">
        <v>4066</v>
      </c>
      <c r="G2280" s="1" t="s">
        <v>4</v>
      </c>
      <c r="H2280" s="1" t="s">
        <v>153</v>
      </c>
      <c r="I2280" s="1" t="s">
        <v>157</v>
      </c>
      <c r="J2280" s="1" t="s">
        <v>158</v>
      </c>
      <c r="K2280" s="1" t="s">
        <v>103</v>
      </c>
      <c r="L2280" s="1" t="s">
        <v>2</v>
      </c>
      <c r="M2280" s="1" t="s">
        <v>3</v>
      </c>
      <c r="N2280" s="1" t="s">
        <v>4067</v>
      </c>
      <c r="O2280" s="1" t="s">
        <v>61</v>
      </c>
      <c r="P2280" s="1" t="s">
        <v>3087</v>
      </c>
      <c r="Q2280" s="2">
        <v>1</v>
      </c>
      <c r="R2280" s="3" t="s">
        <v>3</v>
      </c>
      <c r="S2280" s="4">
        <v>43746</v>
      </c>
      <c r="T2280" s="5">
        <v>30.96</v>
      </c>
      <c r="U2280" s="4">
        <v>43747</v>
      </c>
      <c r="V2280" s="19" t="str">
        <f>IFERROR(VLOOKUP(C2280,TABLAS!A:C,3,0),"")</f>
        <v>Miro Quesada, Camila Duany</v>
      </c>
      <c r="W2280" s="19" t="str">
        <f>IFERROR(VLOOKUP(G2280,TABLAS!E:F,2,0)," ")</f>
        <v>CONTADO</v>
      </c>
      <c r="X2280" s="19" t="str">
        <f t="shared" si="105"/>
        <v>12409713 - Mendez Alayo, Yovany Mabel</v>
      </c>
      <c r="Y2280" s="19" t="str">
        <f>IFERROR(VLOOKUP(O2280,TABLAS!O:P,2,0)," ")</f>
        <v>Pedido</v>
      </c>
      <c r="Z2280" s="58">
        <f>IFERROR(IF(R2280&lt;&gt;"CA",(Q2280/VLOOKUP(INT(I2280),TABLAS!R:W,4,0)),Q2280),"0")</f>
        <v>1</v>
      </c>
      <c r="AA2280" s="19" t="s">
        <v>3</v>
      </c>
      <c r="AB2280">
        <f t="shared" si="107"/>
        <v>0</v>
      </c>
    </row>
    <row r="2281" spans="1:28" x14ac:dyDescent="0.25">
      <c r="A2281" s="71">
        <f t="shared" si="106"/>
        <v>12409713</v>
      </c>
      <c r="B2281" s="1" t="s">
        <v>204</v>
      </c>
      <c r="C2281" s="1" t="s">
        <v>11</v>
      </c>
      <c r="D2281" s="1" t="s">
        <v>4064</v>
      </c>
      <c r="E2281" s="1" t="s">
        <v>4065</v>
      </c>
      <c r="F2281" s="1" t="s">
        <v>4066</v>
      </c>
      <c r="G2281" s="1" t="s">
        <v>4</v>
      </c>
      <c r="H2281" s="1" t="s">
        <v>153</v>
      </c>
      <c r="I2281" s="1" t="s">
        <v>210</v>
      </c>
      <c r="J2281" s="1" t="s">
        <v>211</v>
      </c>
      <c r="K2281" s="1" t="s">
        <v>103</v>
      </c>
      <c r="L2281" s="1" t="s">
        <v>2</v>
      </c>
      <c r="M2281" s="1" t="s">
        <v>3</v>
      </c>
      <c r="N2281" s="1" t="s">
        <v>4067</v>
      </c>
      <c r="O2281" s="1" t="s">
        <v>61</v>
      </c>
      <c r="P2281" s="1" t="s">
        <v>3087</v>
      </c>
      <c r="Q2281" s="2">
        <v>1</v>
      </c>
      <c r="R2281" s="3" t="s">
        <v>3</v>
      </c>
      <c r="S2281" s="4">
        <v>43746</v>
      </c>
      <c r="T2281" s="5">
        <v>26.39</v>
      </c>
      <c r="U2281" s="4">
        <v>43747</v>
      </c>
      <c r="V2281" s="19" t="str">
        <f>IFERROR(VLOOKUP(C2281,TABLAS!A:C,3,0),"")</f>
        <v>Miro Quesada, Camila Duany</v>
      </c>
      <c r="W2281" s="19" t="str">
        <f>IFERROR(VLOOKUP(G2281,TABLAS!E:F,2,0)," ")</f>
        <v>CONTADO</v>
      </c>
      <c r="X2281" s="19" t="str">
        <f t="shared" si="105"/>
        <v>12409713 - Mendez Alayo, Yovany Mabel</v>
      </c>
      <c r="Y2281" s="19" t="str">
        <f>IFERROR(VLOOKUP(O2281,TABLAS!O:P,2,0)," ")</f>
        <v>Pedido</v>
      </c>
      <c r="Z2281" s="58">
        <f>IFERROR(IF(R2281&lt;&gt;"CA",(Q2281/VLOOKUP(INT(I2281),TABLAS!R:W,4,0)),Q2281),"0")</f>
        <v>1</v>
      </c>
      <c r="AA2281" s="19" t="s">
        <v>3</v>
      </c>
      <c r="AB2281">
        <f t="shared" si="107"/>
        <v>0</v>
      </c>
    </row>
    <row r="2282" spans="1:28" x14ac:dyDescent="0.25">
      <c r="A2282" s="71">
        <f t="shared" si="106"/>
        <v>12409713</v>
      </c>
      <c r="B2282" s="1" t="s">
        <v>204</v>
      </c>
      <c r="C2282" s="1" t="s">
        <v>11</v>
      </c>
      <c r="D2282" s="1" t="s">
        <v>4064</v>
      </c>
      <c r="E2282" s="1" t="s">
        <v>4065</v>
      </c>
      <c r="F2282" s="1" t="s">
        <v>4066</v>
      </c>
      <c r="G2282" s="1" t="s">
        <v>4</v>
      </c>
      <c r="H2282" s="1" t="s">
        <v>153</v>
      </c>
      <c r="I2282" s="1" t="s">
        <v>104</v>
      </c>
      <c r="J2282" s="1" t="s">
        <v>105</v>
      </c>
      <c r="K2282" s="1" t="s">
        <v>103</v>
      </c>
      <c r="L2282" s="1" t="s">
        <v>2</v>
      </c>
      <c r="M2282" s="1" t="s">
        <v>3</v>
      </c>
      <c r="N2282" s="1" t="s">
        <v>4067</v>
      </c>
      <c r="O2282" s="1" t="s">
        <v>59</v>
      </c>
      <c r="P2282" s="1" t="s">
        <v>3087</v>
      </c>
      <c r="Q2282" s="2">
        <v>1</v>
      </c>
      <c r="R2282" s="3" t="s">
        <v>3</v>
      </c>
      <c r="S2282" s="4">
        <v>43746</v>
      </c>
      <c r="T2282" s="5">
        <v>16.100000000000001</v>
      </c>
      <c r="U2282" s="4">
        <v>43747</v>
      </c>
      <c r="V2282" s="19" t="str">
        <f>IFERROR(VLOOKUP(C2282,TABLAS!A:C,3,0),"")</f>
        <v>Miro Quesada, Camila Duany</v>
      </c>
      <c r="W2282" s="19" t="str">
        <f>IFERROR(VLOOKUP(G2282,TABLAS!E:F,2,0)," ")</f>
        <v>CONTADO</v>
      </c>
      <c r="X2282" s="19" t="str">
        <f t="shared" si="105"/>
        <v>12409713 - Mendez Alayo, Yovany Mabel</v>
      </c>
      <c r="Y2282" s="19" t="str">
        <f>IFERROR(VLOOKUP(O2282,TABLAS!O:P,2,0)," ")</f>
        <v>Pedido</v>
      </c>
      <c r="Z2282" s="58">
        <f>IFERROR(IF(R2282&lt;&gt;"CA",(Q2282/VLOOKUP(INT(I2282),TABLAS!R:W,4,0)),Q2282),"0")</f>
        <v>1</v>
      </c>
      <c r="AA2282" s="19" t="s">
        <v>3</v>
      </c>
      <c r="AB2282">
        <f t="shared" si="107"/>
        <v>0</v>
      </c>
    </row>
    <row r="2283" spans="1:28" x14ac:dyDescent="0.25">
      <c r="A2283" s="71">
        <f t="shared" si="106"/>
        <v>12409713</v>
      </c>
      <c r="B2283" s="1" t="s">
        <v>204</v>
      </c>
      <c r="C2283" s="1" t="s">
        <v>11</v>
      </c>
      <c r="D2283" s="1" t="s">
        <v>4064</v>
      </c>
      <c r="E2283" s="1" t="s">
        <v>4065</v>
      </c>
      <c r="F2283" s="1" t="s">
        <v>4066</v>
      </c>
      <c r="G2283" s="1" t="s">
        <v>4</v>
      </c>
      <c r="H2283" s="1" t="s">
        <v>153</v>
      </c>
      <c r="I2283" s="1" t="s">
        <v>143</v>
      </c>
      <c r="J2283" s="1" t="s">
        <v>144</v>
      </c>
      <c r="K2283" s="1" t="s">
        <v>103</v>
      </c>
      <c r="L2283" s="1" t="s">
        <v>2</v>
      </c>
      <c r="M2283" s="1" t="s">
        <v>3</v>
      </c>
      <c r="N2283" s="1" t="s">
        <v>4067</v>
      </c>
      <c r="O2283" s="1" t="s">
        <v>59</v>
      </c>
      <c r="P2283" s="1" t="s">
        <v>3087</v>
      </c>
      <c r="Q2283" s="2">
        <v>4</v>
      </c>
      <c r="R2283" s="3" t="s">
        <v>3</v>
      </c>
      <c r="S2283" s="4">
        <v>43746</v>
      </c>
      <c r="T2283" s="5">
        <v>25.76</v>
      </c>
      <c r="U2283" s="4">
        <v>43747</v>
      </c>
      <c r="V2283" s="19" t="str">
        <f>IFERROR(VLOOKUP(C2283,TABLAS!A:C,3,0),"")</f>
        <v>Miro Quesada, Camila Duany</v>
      </c>
      <c r="W2283" s="19" t="str">
        <f>IFERROR(VLOOKUP(G2283,TABLAS!E:F,2,0)," ")</f>
        <v>CONTADO</v>
      </c>
      <c r="X2283" s="19" t="str">
        <f t="shared" si="105"/>
        <v>12409713 - Mendez Alayo, Yovany Mabel</v>
      </c>
      <c r="Y2283" s="19" t="str">
        <f>IFERROR(VLOOKUP(O2283,TABLAS!O:P,2,0)," ")</f>
        <v>Pedido</v>
      </c>
      <c r="Z2283" s="58">
        <f>IFERROR(IF(R2283&lt;&gt;"CA",(Q2283/VLOOKUP(INT(I2283),TABLAS!R:W,4,0)),Q2283),"0")</f>
        <v>4</v>
      </c>
      <c r="AA2283" s="19" t="s">
        <v>3</v>
      </c>
      <c r="AB2283">
        <f t="shared" si="107"/>
        <v>0</v>
      </c>
    </row>
    <row r="2284" spans="1:28" x14ac:dyDescent="0.25">
      <c r="A2284" s="71">
        <f t="shared" si="106"/>
        <v>12409713</v>
      </c>
      <c r="B2284" s="1" t="s">
        <v>204</v>
      </c>
      <c r="C2284" s="1" t="s">
        <v>11</v>
      </c>
      <c r="D2284" s="1" t="s">
        <v>4064</v>
      </c>
      <c r="E2284" s="1" t="s">
        <v>4065</v>
      </c>
      <c r="F2284" s="1" t="s">
        <v>4066</v>
      </c>
      <c r="G2284" s="1" t="s">
        <v>4</v>
      </c>
      <c r="H2284" s="1" t="s">
        <v>153</v>
      </c>
      <c r="I2284" s="1" t="s">
        <v>151</v>
      </c>
      <c r="J2284" s="1" t="s">
        <v>152</v>
      </c>
      <c r="K2284" s="1" t="s">
        <v>103</v>
      </c>
      <c r="L2284" s="1" t="s">
        <v>2</v>
      </c>
      <c r="M2284" s="1" t="s">
        <v>3</v>
      </c>
      <c r="N2284" s="1" t="s">
        <v>4067</v>
      </c>
      <c r="O2284" s="1" t="s">
        <v>65</v>
      </c>
      <c r="P2284" s="1" t="s">
        <v>3087</v>
      </c>
      <c r="Q2284" s="2">
        <v>1</v>
      </c>
      <c r="R2284" s="3" t="s">
        <v>2</v>
      </c>
      <c r="S2284" s="4">
        <v>43746</v>
      </c>
      <c r="T2284" s="5">
        <v>0</v>
      </c>
      <c r="U2284" s="4">
        <v>43747</v>
      </c>
      <c r="V2284" s="19" t="str">
        <f>IFERROR(VLOOKUP(C2284,TABLAS!A:C,3,0),"")</f>
        <v>Miro Quesada, Camila Duany</v>
      </c>
      <c r="W2284" s="19" t="str">
        <f>IFERROR(VLOOKUP(G2284,TABLAS!E:F,2,0)," ")</f>
        <v>CONTADO</v>
      </c>
      <c r="X2284" s="19" t="str">
        <f t="shared" si="105"/>
        <v>12409713 - Mendez Alayo, Yovany Mabel</v>
      </c>
      <c r="Y2284" s="19" t="str">
        <f>IFERROR(VLOOKUP(O2284,TABLAS!O:P,2,0)," ")</f>
        <v>Bonificación</v>
      </c>
      <c r="Z2284" s="58">
        <f>IFERROR(IF(R2284&lt;&gt;"CA",(Q2284/VLOOKUP(INT(I2284),TABLAS!R:W,4,0)),Q2284),"0")</f>
        <v>6.6666666666666666E-2</v>
      </c>
      <c r="AA2284" s="19" t="s">
        <v>3</v>
      </c>
      <c r="AB2284">
        <f t="shared" si="107"/>
        <v>0</v>
      </c>
    </row>
    <row r="2285" spans="1:28" x14ac:dyDescent="0.25">
      <c r="A2285" s="71">
        <f t="shared" si="106"/>
        <v>12409713</v>
      </c>
      <c r="B2285" s="1" t="s">
        <v>204</v>
      </c>
      <c r="C2285" s="1" t="s">
        <v>11</v>
      </c>
      <c r="D2285" s="1" t="s">
        <v>4064</v>
      </c>
      <c r="E2285" s="1" t="s">
        <v>4065</v>
      </c>
      <c r="F2285" s="1" t="s">
        <v>4066</v>
      </c>
      <c r="G2285" s="1" t="s">
        <v>4</v>
      </c>
      <c r="H2285" s="1" t="s">
        <v>153</v>
      </c>
      <c r="I2285" s="1" t="s">
        <v>104</v>
      </c>
      <c r="J2285" s="1" t="s">
        <v>105</v>
      </c>
      <c r="K2285" s="1" t="s">
        <v>103</v>
      </c>
      <c r="L2285" s="1" t="s">
        <v>2</v>
      </c>
      <c r="M2285" s="1" t="s">
        <v>3</v>
      </c>
      <c r="N2285" s="1" t="s">
        <v>4067</v>
      </c>
      <c r="O2285" s="1" t="s">
        <v>65</v>
      </c>
      <c r="P2285" s="1" t="s">
        <v>3087</v>
      </c>
      <c r="Q2285" s="2">
        <v>1</v>
      </c>
      <c r="R2285" s="3" t="s">
        <v>2</v>
      </c>
      <c r="S2285" s="4">
        <v>43746</v>
      </c>
      <c r="T2285" s="5">
        <v>0</v>
      </c>
      <c r="U2285" s="4">
        <v>43747</v>
      </c>
      <c r="V2285" s="19" t="str">
        <f>IFERROR(VLOOKUP(C2285,TABLAS!A:C,3,0),"")</f>
        <v>Miro Quesada, Camila Duany</v>
      </c>
      <c r="W2285" s="19" t="str">
        <f>IFERROR(VLOOKUP(G2285,TABLAS!E:F,2,0)," ")</f>
        <v>CONTADO</v>
      </c>
      <c r="X2285" s="19" t="str">
        <f t="shared" si="105"/>
        <v>12409713 - Mendez Alayo, Yovany Mabel</v>
      </c>
      <c r="Y2285" s="19" t="str">
        <f>IFERROR(VLOOKUP(O2285,TABLAS!O:P,2,0)," ")</f>
        <v>Bonificación</v>
      </c>
      <c r="Z2285" s="58">
        <f>IFERROR(IF(R2285&lt;&gt;"CA",(Q2285/VLOOKUP(INT(I2285),TABLAS!R:W,4,0)),Q2285),"0")</f>
        <v>6.6666666666666666E-2</v>
      </c>
      <c r="AA2285" s="19" t="s">
        <v>3</v>
      </c>
      <c r="AB2285">
        <f t="shared" si="107"/>
        <v>0</v>
      </c>
    </row>
    <row r="2286" spans="1:28" x14ac:dyDescent="0.25">
      <c r="A2286" s="71">
        <f t="shared" si="106"/>
        <v>12409713</v>
      </c>
      <c r="B2286" s="1" t="s">
        <v>204</v>
      </c>
      <c r="C2286" s="1" t="s">
        <v>11</v>
      </c>
      <c r="D2286" s="1" t="s">
        <v>4064</v>
      </c>
      <c r="E2286" s="1" t="s">
        <v>4065</v>
      </c>
      <c r="F2286" s="1" t="s">
        <v>4066</v>
      </c>
      <c r="G2286" s="1" t="s">
        <v>4</v>
      </c>
      <c r="H2286" s="1" t="s">
        <v>153</v>
      </c>
      <c r="I2286" s="1" t="s">
        <v>219</v>
      </c>
      <c r="J2286" s="1" t="s">
        <v>220</v>
      </c>
      <c r="K2286" s="1" t="s">
        <v>103</v>
      </c>
      <c r="L2286" s="1" t="s">
        <v>2</v>
      </c>
      <c r="M2286" s="1" t="s">
        <v>3</v>
      </c>
      <c r="N2286" s="1" t="s">
        <v>4067</v>
      </c>
      <c r="O2286" s="1" t="s">
        <v>65</v>
      </c>
      <c r="P2286" s="1" t="s">
        <v>3087</v>
      </c>
      <c r="Q2286" s="2">
        <v>1</v>
      </c>
      <c r="R2286" s="3" t="s">
        <v>2</v>
      </c>
      <c r="S2286" s="4">
        <v>43746</v>
      </c>
      <c r="T2286" s="5">
        <v>0</v>
      </c>
      <c r="U2286" s="4">
        <v>43747</v>
      </c>
      <c r="V2286" s="19" t="str">
        <f>IFERROR(VLOOKUP(C2286,TABLAS!A:C,3,0),"")</f>
        <v>Miro Quesada, Camila Duany</v>
      </c>
      <c r="W2286" s="19" t="str">
        <f>IFERROR(VLOOKUP(G2286,TABLAS!E:F,2,0)," ")</f>
        <v>CONTADO</v>
      </c>
      <c r="X2286" s="19" t="str">
        <f t="shared" si="105"/>
        <v>12409713 - Mendez Alayo, Yovany Mabel</v>
      </c>
      <c r="Y2286" s="19" t="str">
        <f>IFERROR(VLOOKUP(O2286,TABLAS!O:P,2,0)," ")</f>
        <v>Bonificación</v>
      </c>
      <c r="Z2286" s="58">
        <f>IFERROR(IF(R2286&lt;&gt;"CA",(Q2286/VLOOKUP(INT(I2286),TABLAS!R:W,4,0)),Q2286),"0")</f>
        <v>6.6666666666666666E-2</v>
      </c>
      <c r="AA2286" s="19" t="s">
        <v>3</v>
      </c>
      <c r="AB2286">
        <f t="shared" si="107"/>
        <v>0</v>
      </c>
    </row>
    <row r="2287" spans="1:28" x14ac:dyDescent="0.25">
      <c r="A2287" s="71">
        <f t="shared" si="106"/>
        <v>10064971</v>
      </c>
      <c r="B2287" s="1" t="s">
        <v>206</v>
      </c>
      <c r="C2287" s="1" t="s">
        <v>27</v>
      </c>
      <c r="D2287" s="1" t="s">
        <v>4068</v>
      </c>
      <c r="E2287" s="1" t="s">
        <v>4069</v>
      </c>
      <c r="F2287" s="1" t="s">
        <v>4070</v>
      </c>
      <c r="G2287" s="1" t="s">
        <v>4</v>
      </c>
      <c r="H2287" s="1" t="s">
        <v>153</v>
      </c>
      <c r="I2287" s="1" t="s">
        <v>216</v>
      </c>
      <c r="J2287" s="1" t="s">
        <v>217</v>
      </c>
      <c r="K2287" s="1" t="s">
        <v>103</v>
      </c>
      <c r="L2287" s="1" t="s">
        <v>2</v>
      </c>
      <c r="M2287" s="1" t="s">
        <v>3</v>
      </c>
      <c r="N2287" s="1" t="s">
        <v>4071</v>
      </c>
      <c r="O2287" s="1" t="s">
        <v>61</v>
      </c>
      <c r="P2287" s="1" t="s">
        <v>205</v>
      </c>
      <c r="Q2287" s="2">
        <v>1</v>
      </c>
      <c r="R2287" s="3" t="s">
        <v>3</v>
      </c>
      <c r="S2287" s="4">
        <v>43746</v>
      </c>
      <c r="T2287" s="5">
        <v>34.97</v>
      </c>
      <c r="U2287" s="4">
        <v>43747</v>
      </c>
      <c r="V2287" s="19" t="str">
        <f>IFERROR(VLOOKUP(C2287,TABLAS!A:C,3,0),"")</f>
        <v>Cueva Borgoño, Juan Carlos</v>
      </c>
      <c r="W2287" s="19" t="str">
        <f>IFERROR(VLOOKUP(G2287,TABLAS!E:F,2,0)," ")</f>
        <v>CONTADO</v>
      </c>
      <c r="X2287" s="19" t="str">
        <f t="shared" si="105"/>
        <v>10064971 - Mendez Angulo, Cesar Augusto</v>
      </c>
      <c r="Y2287" s="19" t="str">
        <f>IFERROR(VLOOKUP(O2287,TABLAS!O:P,2,0)," ")</f>
        <v>Pedido</v>
      </c>
      <c r="Z2287" s="58">
        <f>IFERROR(IF(R2287&lt;&gt;"CA",(Q2287/VLOOKUP(INT(I2287),TABLAS!R:W,4,0)),Q2287),"0")</f>
        <v>1</v>
      </c>
      <c r="AA2287" s="19" t="s">
        <v>3</v>
      </c>
      <c r="AB2287">
        <f t="shared" si="107"/>
        <v>0</v>
      </c>
    </row>
    <row r="2288" spans="1:28" x14ac:dyDescent="0.25">
      <c r="A2288" s="71">
        <f t="shared" si="106"/>
        <v>10064971</v>
      </c>
      <c r="B2288" s="1" t="s">
        <v>206</v>
      </c>
      <c r="C2288" s="1" t="s">
        <v>27</v>
      </c>
      <c r="D2288" s="1" t="s">
        <v>4068</v>
      </c>
      <c r="E2288" s="1" t="s">
        <v>4069</v>
      </c>
      <c r="F2288" s="1" t="s">
        <v>4070</v>
      </c>
      <c r="G2288" s="1" t="s">
        <v>4</v>
      </c>
      <c r="H2288" s="1" t="s">
        <v>153</v>
      </c>
      <c r="I2288" s="1" t="s">
        <v>213</v>
      </c>
      <c r="J2288" s="1" t="s">
        <v>214</v>
      </c>
      <c r="K2288" s="1" t="s">
        <v>103</v>
      </c>
      <c r="L2288" s="1" t="s">
        <v>2</v>
      </c>
      <c r="M2288" s="1" t="s">
        <v>3</v>
      </c>
      <c r="N2288" s="1" t="s">
        <v>4071</v>
      </c>
      <c r="O2288" s="1" t="s">
        <v>61</v>
      </c>
      <c r="P2288" s="1" t="s">
        <v>205</v>
      </c>
      <c r="Q2288" s="2">
        <v>1</v>
      </c>
      <c r="R2288" s="3" t="s">
        <v>3</v>
      </c>
      <c r="S2288" s="4">
        <v>43746</v>
      </c>
      <c r="T2288" s="5">
        <v>30.67</v>
      </c>
      <c r="U2288" s="4">
        <v>43747</v>
      </c>
      <c r="V2288" s="19" t="str">
        <f>IFERROR(VLOOKUP(C2288,TABLAS!A:C,3,0),"")</f>
        <v>Cueva Borgoño, Juan Carlos</v>
      </c>
      <c r="W2288" s="19" t="str">
        <f>IFERROR(VLOOKUP(G2288,TABLAS!E:F,2,0)," ")</f>
        <v>CONTADO</v>
      </c>
      <c r="X2288" s="19" t="str">
        <f t="shared" si="105"/>
        <v>10064971 - Mendez Angulo, Cesar Augusto</v>
      </c>
      <c r="Y2288" s="19" t="str">
        <f>IFERROR(VLOOKUP(O2288,TABLAS!O:P,2,0)," ")</f>
        <v>Pedido</v>
      </c>
      <c r="Z2288" s="58">
        <f>IFERROR(IF(R2288&lt;&gt;"CA",(Q2288/VLOOKUP(INT(I2288),TABLAS!R:W,4,0)),Q2288),"0")</f>
        <v>1</v>
      </c>
      <c r="AA2288" s="19" t="s">
        <v>3</v>
      </c>
      <c r="AB2288">
        <f t="shared" si="107"/>
        <v>0</v>
      </c>
    </row>
    <row r="2289" spans="1:28" x14ac:dyDescent="0.25">
      <c r="A2289" s="71">
        <f t="shared" si="106"/>
        <v>10064971</v>
      </c>
      <c r="B2289" s="1" t="s">
        <v>206</v>
      </c>
      <c r="C2289" s="1" t="s">
        <v>27</v>
      </c>
      <c r="D2289" s="1" t="s">
        <v>4068</v>
      </c>
      <c r="E2289" s="1" t="s">
        <v>4069</v>
      </c>
      <c r="F2289" s="1" t="s">
        <v>4070</v>
      </c>
      <c r="G2289" s="1" t="s">
        <v>4</v>
      </c>
      <c r="H2289" s="1" t="s">
        <v>153</v>
      </c>
      <c r="I2289" s="1" t="s">
        <v>176</v>
      </c>
      <c r="J2289" s="1" t="s">
        <v>177</v>
      </c>
      <c r="K2289" s="1" t="s">
        <v>103</v>
      </c>
      <c r="L2289" s="1" t="s">
        <v>2</v>
      </c>
      <c r="M2289" s="1" t="s">
        <v>3</v>
      </c>
      <c r="N2289" s="1" t="s">
        <v>4071</v>
      </c>
      <c r="O2289" s="1" t="s">
        <v>59</v>
      </c>
      <c r="P2289" s="1" t="s">
        <v>205</v>
      </c>
      <c r="Q2289" s="2">
        <v>1</v>
      </c>
      <c r="R2289" s="3" t="s">
        <v>3</v>
      </c>
      <c r="S2289" s="4">
        <v>43746</v>
      </c>
      <c r="T2289" s="5">
        <v>7.24</v>
      </c>
      <c r="U2289" s="4">
        <v>43747</v>
      </c>
      <c r="V2289" s="19" t="str">
        <f>IFERROR(VLOOKUP(C2289,TABLAS!A:C,3,0),"")</f>
        <v>Cueva Borgoño, Juan Carlos</v>
      </c>
      <c r="W2289" s="19" t="str">
        <f>IFERROR(VLOOKUP(G2289,TABLAS!E:F,2,0)," ")</f>
        <v>CONTADO</v>
      </c>
      <c r="X2289" s="19" t="str">
        <f t="shared" si="105"/>
        <v>10064971 - Mendez Angulo, Cesar Augusto</v>
      </c>
      <c r="Y2289" s="19" t="str">
        <f>IFERROR(VLOOKUP(O2289,TABLAS!O:P,2,0)," ")</f>
        <v>Pedido</v>
      </c>
      <c r="Z2289" s="58">
        <f>IFERROR(IF(R2289&lt;&gt;"CA",(Q2289/VLOOKUP(INT(I2289),TABLAS!R:W,4,0)),Q2289),"0")</f>
        <v>1</v>
      </c>
      <c r="AA2289" s="19" t="s">
        <v>3</v>
      </c>
      <c r="AB2289">
        <f t="shared" si="107"/>
        <v>0</v>
      </c>
    </row>
    <row r="2290" spans="1:28" x14ac:dyDescent="0.25">
      <c r="A2290" s="71">
        <f t="shared" si="106"/>
        <v>10064971</v>
      </c>
      <c r="B2290" s="1" t="s">
        <v>206</v>
      </c>
      <c r="C2290" s="1" t="s">
        <v>27</v>
      </c>
      <c r="D2290" s="1" t="s">
        <v>4068</v>
      </c>
      <c r="E2290" s="1" t="s">
        <v>4069</v>
      </c>
      <c r="F2290" s="1" t="s">
        <v>4070</v>
      </c>
      <c r="G2290" s="1" t="s">
        <v>4</v>
      </c>
      <c r="H2290" s="1" t="s">
        <v>153</v>
      </c>
      <c r="I2290" s="1" t="s">
        <v>1809</v>
      </c>
      <c r="J2290" s="1" t="s">
        <v>1810</v>
      </c>
      <c r="K2290" s="1" t="s">
        <v>222</v>
      </c>
      <c r="L2290" s="1" t="s">
        <v>2</v>
      </c>
      <c r="M2290" s="1" t="s">
        <v>2</v>
      </c>
      <c r="N2290" s="1" t="s">
        <v>4071</v>
      </c>
      <c r="O2290" s="1" t="s">
        <v>65</v>
      </c>
      <c r="P2290" s="1" t="s">
        <v>205</v>
      </c>
      <c r="Q2290" s="2">
        <v>3</v>
      </c>
      <c r="R2290" s="3" t="s">
        <v>2</v>
      </c>
      <c r="S2290" s="4">
        <v>43746</v>
      </c>
      <c r="T2290" s="5">
        <v>0</v>
      </c>
      <c r="U2290" s="4">
        <v>43747</v>
      </c>
      <c r="V2290" s="19" t="str">
        <f>IFERROR(VLOOKUP(C2290,TABLAS!A:C,3,0),"")</f>
        <v>Cueva Borgoño, Juan Carlos</v>
      </c>
      <c r="W2290" s="19" t="str">
        <f>IFERROR(VLOOKUP(G2290,TABLAS!E:F,2,0)," ")</f>
        <v>CONTADO</v>
      </c>
      <c r="X2290" s="19" t="str">
        <f t="shared" si="105"/>
        <v>10064971 - Mendez Angulo, Cesar Augusto</v>
      </c>
      <c r="Y2290" s="19" t="str">
        <f>IFERROR(VLOOKUP(O2290,TABLAS!O:P,2,0)," ")</f>
        <v>Bonificación</v>
      </c>
      <c r="Z2290" s="58" t="str">
        <f>IFERROR(IF(R2290&lt;&gt;"CA",(Q2290/VLOOKUP(INT(I2290),TABLAS!R:W,4,0)),Q2290),"0")</f>
        <v>0</v>
      </c>
      <c r="AA2290" s="19" t="s">
        <v>3</v>
      </c>
      <c r="AB2290">
        <f t="shared" si="107"/>
        <v>0</v>
      </c>
    </row>
    <row r="2291" spans="1:28" x14ac:dyDescent="0.25">
      <c r="A2291" s="71">
        <f t="shared" si="106"/>
        <v>11749044</v>
      </c>
      <c r="B2291" s="1" t="s">
        <v>206</v>
      </c>
      <c r="C2291" s="1" t="s">
        <v>27</v>
      </c>
      <c r="D2291" s="1" t="s">
        <v>4072</v>
      </c>
      <c r="E2291" s="1" t="s">
        <v>4073</v>
      </c>
      <c r="F2291" s="1" t="s">
        <v>4074</v>
      </c>
      <c r="G2291" s="1" t="s">
        <v>4</v>
      </c>
      <c r="H2291" s="1" t="s">
        <v>153</v>
      </c>
      <c r="I2291" s="1" t="s">
        <v>174</v>
      </c>
      <c r="J2291" s="1" t="s">
        <v>175</v>
      </c>
      <c r="K2291" s="1" t="s">
        <v>103</v>
      </c>
      <c r="L2291" s="1" t="s">
        <v>2</v>
      </c>
      <c r="M2291" s="1" t="s">
        <v>3</v>
      </c>
      <c r="N2291" s="1" t="s">
        <v>4075</v>
      </c>
      <c r="O2291" s="1" t="s">
        <v>59</v>
      </c>
      <c r="P2291" s="1" t="s">
        <v>218</v>
      </c>
      <c r="Q2291" s="2">
        <v>2</v>
      </c>
      <c r="R2291" s="3" t="s">
        <v>3</v>
      </c>
      <c r="S2291" s="4">
        <v>43746</v>
      </c>
      <c r="T2291" s="5">
        <v>22.16</v>
      </c>
      <c r="U2291" s="4">
        <v>43747</v>
      </c>
      <c r="V2291" s="19" t="str">
        <f>IFERROR(VLOOKUP(C2291,TABLAS!A:C,3,0),"")</f>
        <v>Cueva Borgoño, Juan Carlos</v>
      </c>
      <c r="W2291" s="19" t="str">
        <f>IFERROR(VLOOKUP(G2291,TABLAS!E:F,2,0)," ")</f>
        <v>CONTADO</v>
      </c>
      <c r="X2291" s="19" t="str">
        <f t="shared" si="105"/>
        <v>11749044 - Mendez Briceño, Bertila</v>
      </c>
      <c r="Y2291" s="19" t="str">
        <f>IFERROR(VLOOKUP(O2291,TABLAS!O:P,2,0)," ")</f>
        <v>Pedido</v>
      </c>
      <c r="Z2291" s="58">
        <f>IFERROR(IF(R2291&lt;&gt;"CA",(Q2291/VLOOKUP(INT(I2291),TABLAS!R:W,4,0)),Q2291),"0")</f>
        <v>2</v>
      </c>
      <c r="AA2291" s="19" t="s">
        <v>3</v>
      </c>
      <c r="AB2291">
        <f t="shared" si="107"/>
        <v>0</v>
      </c>
    </row>
    <row r="2292" spans="1:28" x14ac:dyDescent="0.25">
      <c r="A2292" s="71">
        <f t="shared" si="106"/>
        <v>11749044</v>
      </c>
      <c r="B2292" s="1" t="s">
        <v>206</v>
      </c>
      <c r="C2292" s="1" t="s">
        <v>27</v>
      </c>
      <c r="D2292" s="1" t="s">
        <v>4072</v>
      </c>
      <c r="E2292" s="1" t="s">
        <v>4073</v>
      </c>
      <c r="F2292" s="1" t="s">
        <v>4074</v>
      </c>
      <c r="G2292" s="1" t="s">
        <v>4</v>
      </c>
      <c r="H2292" s="1" t="s">
        <v>153</v>
      </c>
      <c r="I2292" s="1" t="s">
        <v>219</v>
      </c>
      <c r="J2292" s="1" t="s">
        <v>220</v>
      </c>
      <c r="K2292" s="1" t="s">
        <v>103</v>
      </c>
      <c r="L2292" s="1" t="s">
        <v>2</v>
      </c>
      <c r="M2292" s="1" t="s">
        <v>3</v>
      </c>
      <c r="N2292" s="1" t="s">
        <v>4075</v>
      </c>
      <c r="O2292" s="1" t="s">
        <v>59</v>
      </c>
      <c r="P2292" s="1" t="s">
        <v>218</v>
      </c>
      <c r="Q2292" s="2">
        <v>2</v>
      </c>
      <c r="R2292" s="3" t="s">
        <v>3</v>
      </c>
      <c r="S2292" s="4">
        <v>43746</v>
      </c>
      <c r="T2292" s="5">
        <v>18.47</v>
      </c>
      <c r="U2292" s="4">
        <v>43747</v>
      </c>
      <c r="V2292" s="19" t="str">
        <f>IFERROR(VLOOKUP(C2292,TABLAS!A:C,3,0),"")</f>
        <v>Cueva Borgoño, Juan Carlos</v>
      </c>
      <c r="W2292" s="19" t="str">
        <f>IFERROR(VLOOKUP(G2292,TABLAS!E:F,2,0)," ")</f>
        <v>CONTADO</v>
      </c>
      <c r="X2292" s="19" t="str">
        <f t="shared" si="105"/>
        <v>11749044 - Mendez Briceño, Bertila</v>
      </c>
      <c r="Y2292" s="19" t="str">
        <f>IFERROR(VLOOKUP(O2292,TABLAS!O:P,2,0)," ")</f>
        <v>Pedido</v>
      </c>
      <c r="Z2292" s="58">
        <f>IFERROR(IF(R2292&lt;&gt;"CA",(Q2292/VLOOKUP(INT(I2292),TABLAS!R:W,4,0)),Q2292),"0")</f>
        <v>2</v>
      </c>
      <c r="AA2292" s="19" t="s">
        <v>3</v>
      </c>
      <c r="AB2292">
        <f t="shared" si="107"/>
        <v>0</v>
      </c>
    </row>
    <row r="2293" spans="1:28" x14ac:dyDescent="0.25">
      <c r="A2293" s="71">
        <f t="shared" si="106"/>
        <v>11749044</v>
      </c>
      <c r="B2293" s="1" t="s">
        <v>206</v>
      </c>
      <c r="C2293" s="1" t="s">
        <v>27</v>
      </c>
      <c r="D2293" s="1" t="s">
        <v>4072</v>
      </c>
      <c r="E2293" s="1" t="s">
        <v>4073</v>
      </c>
      <c r="F2293" s="1" t="s">
        <v>4074</v>
      </c>
      <c r="G2293" s="1" t="s">
        <v>4</v>
      </c>
      <c r="H2293" s="1" t="s">
        <v>153</v>
      </c>
      <c r="I2293" s="1" t="s">
        <v>176</v>
      </c>
      <c r="J2293" s="1" t="s">
        <v>177</v>
      </c>
      <c r="K2293" s="1" t="s">
        <v>103</v>
      </c>
      <c r="L2293" s="1" t="s">
        <v>2</v>
      </c>
      <c r="M2293" s="1" t="s">
        <v>3</v>
      </c>
      <c r="N2293" s="1" t="s">
        <v>4075</v>
      </c>
      <c r="O2293" s="1" t="s">
        <v>59</v>
      </c>
      <c r="P2293" s="1" t="s">
        <v>218</v>
      </c>
      <c r="Q2293" s="2">
        <v>1</v>
      </c>
      <c r="R2293" s="3" t="s">
        <v>3</v>
      </c>
      <c r="S2293" s="4">
        <v>43746</v>
      </c>
      <c r="T2293" s="5">
        <v>7.24</v>
      </c>
      <c r="U2293" s="4">
        <v>43747</v>
      </c>
      <c r="V2293" s="19" t="str">
        <f>IFERROR(VLOOKUP(C2293,TABLAS!A:C,3,0),"")</f>
        <v>Cueva Borgoño, Juan Carlos</v>
      </c>
      <c r="W2293" s="19" t="str">
        <f>IFERROR(VLOOKUP(G2293,TABLAS!E:F,2,0)," ")</f>
        <v>CONTADO</v>
      </c>
      <c r="X2293" s="19" t="str">
        <f t="shared" si="105"/>
        <v>11749044 - Mendez Briceño, Bertila</v>
      </c>
      <c r="Y2293" s="19" t="str">
        <f>IFERROR(VLOOKUP(O2293,TABLAS!O:P,2,0)," ")</f>
        <v>Pedido</v>
      </c>
      <c r="Z2293" s="58">
        <f>IFERROR(IF(R2293&lt;&gt;"CA",(Q2293/VLOOKUP(INT(I2293),TABLAS!R:W,4,0)),Q2293),"0")</f>
        <v>1</v>
      </c>
      <c r="AA2293" s="19" t="s">
        <v>3</v>
      </c>
      <c r="AB2293">
        <f t="shared" si="107"/>
        <v>0</v>
      </c>
    </row>
    <row r="2294" spans="1:28" x14ac:dyDescent="0.25">
      <c r="A2294" s="71">
        <f t="shared" si="106"/>
        <v>11749044</v>
      </c>
      <c r="B2294" s="1" t="s">
        <v>206</v>
      </c>
      <c r="C2294" s="1" t="s">
        <v>27</v>
      </c>
      <c r="D2294" s="1" t="s">
        <v>4072</v>
      </c>
      <c r="E2294" s="1" t="s">
        <v>4073</v>
      </c>
      <c r="F2294" s="1" t="s">
        <v>4074</v>
      </c>
      <c r="G2294" s="1" t="s">
        <v>4</v>
      </c>
      <c r="H2294" s="1" t="s">
        <v>153</v>
      </c>
      <c r="I2294" s="1" t="s">
        <v>104</v>
      </c>
      <c r="J2294" s="1" t="s">
        <v>105</v>
      </c>
      <c r="K2294" s="1" t="s">
        <v>103</v>
      </c>
      <c r="L2294" s="1" t="s">
        <v>2</v>
      </c>
      <c r="M2294" s="1" t="s">
        <v>3</v>
      </c>
      <c r="N2294" s="1" t="s">
        <v>4075</v>
      </c>
      <c r="O2294" s="1" t="s">
        <v>59</v>
      </c>
      <c r="P2294" s="1" t="s">
        <v>218</v>
      </c>
      <c r="Q2294" s="2">
        <v>1</v>
      </c>
      <c r="R2294" s="3" t="s">
        <v>3</v>
      </c>
      <c r="S2294" s="4">
        <v>43746</v>
      </c>
      <c r="T2294" s="5">
        <v>16.100000000000001</v>
      </c>
      <c r="U2294" s="4">
        <v>43747</v>
      </c>
      <c r="V2294" s="19" t="str">
        <f>IFERROR(VLOOKUP(C2294,TABLAS!A:C,3,0),"")</f>
        <v>Cueva Borgoño, Juan Carlos</v>
      </c>
      <c r="W2294" s="19" t="str">
        <f>IFERROR(VLOOKUP(G2294,TABLAS!E:F,2,0)," ")</f>
        <v>CONTADO</v>
      </c>
      <c r="X2294" s="19" t="str">
        <f t="shared" si="105"/>
        <v>11749044 - Mendez Briceño, Bertila</v>
      </c>
      <c r="Y2294" s="19" t="str">
        <f>IFERROR(VLOOKUP(O2294,TABLAS!O:P,2,0)," ")</f>
        <v>Pedido</v>
      </c>
      <c r="Z2294" s="58">
        <f>IFERROR(IF(R2294&lt;&gt;"CA",(Q2294/VLOOKUP(INT(I2294),TABLAS!R:W,4,0)),Q2294),"0")</f>
        <v>1</v>
      </c>
      <c r="AA2294" s="19" t="s">
        <v>3</v>
      </c>
      <c r="AB2294">
        <f t="shared" si="107"/>
        <v>0</v>
      </c>
    </row>
    <row r="2295" spans="1:28" x14ac:dyDescent="0.25">
      <c r="A2295" s="71">
        <f t="shared" si="106"/>
        <v>11749044</v>
      </c>
      <c r="B2295" s="1" t="s">
        <v>206</v>
      </c>
      <c r="C2295" s="1" t="s">
        <v>27</v>
      </c>
      <c r="D2295" s="1" t="s">
        <v>4072</v>
      </c>
      <c r="E2295" s="1" t="s">
        <v>4073</v>
      </c>
      <c r="F2295" s="1" t="s">
        <v>4074</v>
      </c>
      <c r="G2295" s="1" t="s">
        <v>4</v>
      </c>
      <c r="H2295" s="1" t="s">
        <v>153</v>
      </c>
      <c r="I2295" s="1" t="s">
        <v>151</v>
      </c>
      <c r="J2295" s="1" t="s">
        <v>152</v>
      </c>
      <c r="K2295" s="1" t="s">
        <v>103</v>
      </c>
      <c r="L2295" s="1" t="s">
        <v>2</v>
      </c>
      <c r="M2295" s="1" t="s">
        <v>3</v>
      </c>
      <c r="N2295" s="1" t="s">
        <v>4075</v>
      </c>
      <c r="O2295" s="1" t="s">
        <v>59</v>
      </c>
      <c r="P2295" s="1" t="s">
        <v>218</v>
      </c>
      <c r="Q2295" s="2">
        <v>2</v>
      </c>
      <c r="R2295" s="3" t="s">
        <v>3</v>
      </c>
      <c r="S2295" s="4">
        <v>43746</v>
      </c>
      <c r="T2295" s="5">
        <v>27.71</v>
      </c>
      <c r="U2295" s="4">
        <v>43747</v>
      </c>
      <c r="V2295" s="19" t="str">
        <f>IFERROR(VLOOKUP(C2295,TABLAS!A:C,3,0),"")</f>
        <v>Cueva Borgoño, Juan Carlos</v>
      </c>
      <c r="W2295" s="19" t="str">
        <f>IFERROR(VLOOKUP(G2295,TABLAS!E:F,2,0)," ")</f>
        <v>CONTADO</v>
      </c>
      <c r="X2295" s="19" t="str">
        <f t="shared" si="105"/>
        <v>11749044 - Mendez Briceño, Bertila</v>
      </c>
      <c r="Y2295" s="19" t="str">
        <f>IFERROR(VLOOKUP(O2295,TABLAS!O:P,2,0)," ")</f>
        <v>Pedido</v>
      </c>
      <c r="Z2295" s="58">
        <f>IFERROR(IF(R2295&lt;&gt;"CA",(Q2295/VLOOKUP(INT(I2295),TABLAS!R:W,4,0)),Q2295),"0")</f>
        <v>2</v>
      </c>
      <c r="AA2295" s="19" t="s">
        <v>3</v>
      </c>
      <c r="AB2295">
        <f t="shared" si="107"/>
        <v>0</v>
      </c>
    </row>
    <row r="2296" spans="1:28" x14ac:dyDescent="0.25">
      <c r="A2296" s="71">
        <f t="shared" si="106"/>
        <v>11749044</v>
      </c>
      <c r="B2296" s="1" t="s">
        <v>206</v>
      </c>
      <c r="C2296" s="1" t="s">
        <v>27</v>
      </c>
      <c r="D2296" s="1" t="s">
        <v>4072</v>
      </c>
      <c r="E2296" s="1" t="s">
        <v>4073</v>
      </c>
      <c r="F2296" s="1" t="s">
        <v>4074</v>
      </c>
      <c r="G2296" s="1" t="s">
        <v>4</v>
      </c>
      <c r="H2296" s="1" t="s">
        <v>153</v>
      </c>
      <c r="I2296" s="1" t="s">
        <v>151</v>
      </c>
      <c r="J2296" s="1" t="s">
        <v>152</v>
      </c>
      <c r="K2296" s="1" t="s">
        <v>103</v>
      </c>
      <c r="L2296" s="1" t="s">
        <v>2</v>
      </c>
      <c r="M2296" s="1" t="s">
        <v>3</v>
      </c>
      <c r="N2296" s="1" t="s">
        <v>4075</v>
      </c>
      <c r="O2296" s="1" t="s">
        <v>65</v>
      </c>
      <c r="P2296" s="1" t="s">
        <v>218</v>
      </c>
      <c r="Q2296" s="2">
        <v>2</v>
      </c>
      <c r="R2296" s="3" t="s">
        <v>2</v>
      </c>
      <c r="S2296" s="4">
        <v>43746</v>
      </c>
      <c r="T2296" s="5">
        <v>0</v>
      </c>
      <c r="U2296" s="4">
        <v>43747</v>
      </c>
      <c r="V2296" s="19" t="str">
        <f>IFERROR(VLOOKUP(C2296,TABLAS!A:C,3,0),"")</f>
        <v>Cueva Borgoño, Juan Carlos</v>
      </c>
      <c r="W2296" s="19" t="str">
        <f>IFERROR(VLOOKUP(G2296,TABLAS!E:F,2,0)," ")</f>
        <v>CONTADO</v>
      </c>
      <c r="X2296" s="19" t="str">
        <f t="shared" si="105"/>
        <v>11749044 - Mendez Briceño, Bertila</v>
      </c>
      <c r="Y2296" s="19" t="str">
        <f>IFERROR(VLOOKUP(O2296,TABLAS!O:P,2,0)," ")</f>
        <v>Bonificación</v>
      </c>
      <c r="Z2296" s="58">
        <f>IFERROR(IF(R2296&lt;&gt;"CA",(Q2296/VLOOKUP(INT(I2296),TABLAS!R:W,4,0)),Q2296),"0")</f>
        <v>0.13333333333333333</v>
      </c>
      <c r="AA2296" s="19" t="s">
        <v>3</v>
      </c>
      <c r="AB2296">
        <f t="shared" si="107"/>
        <v>0</v>
      </c>
    </row>
    <row r="2297" spans="1:28" x14ac:dyDescent="0.25">
      <c r="A2297" s="71">
        <f t="shared" si="106"/>
        <v>11749044</v>
      </c>
      <c r="B2297" s="1" t="s">
        <v>206</v>
      </c>
      <c r="C2297" s="1" t="s">
        <v>27</v>
      </c>
      <c r="D2297" s="1" t="s">
        <v>4072</v>
      </c>
      <c r="E2297" s="1" t="s">
        <v>4073</v>
      </c>
      <c r="F2297" s="1" t="s">
        <v>4074</v>
      </c>
      <c r="G2297" s="1" t="s">
        <v>4</v>
      </c>
      <c r="H2297" s="1" t="s">
        <v>153</v>
      </c>
      <c r="I2297" s="1" t="s">
        <v>104</v>
      </c>
      <c r="J2297" s="1" t="s">
        <v>105</v>
      </c>
      <c r="K2297" s="1" t="s">
        <v>103</v>
      </c>
      <c r="L2297" s="1" t="s">
        <v>2</v>
      </c>
      <c r="M2297" s="1" t="s">
        <v>3</v>
      </c>
      <c r="N2297" s="1" t="s">
        <v>4075</v>
      </c>
      <c r="O2297" s="1" t="s">
        <v>65</v>
      </c>
      <c r="P2297" s="1" t="s">
        <v>218</v>
      </c>
      <c r="Q2297" s="2">
        <v>1</v>
      </c>
      <c r="R2297" s="3" t="s">
        <v>2</v>
      </c>
      <c r="S2297" s="4">
        <v>43746</v>
      </c>
      <c r="T2297" s="5">
        <v>0</v>
      </c>
      <c r="U2297" s="4">
        <v>43747</v>
      </c>
      <c r="V2297" s="19" t="str">
        <f>IFERROR(VLOOKUP(C2297,TABLAS!A:C,3,0),"")</f>
        <v>Cueva Borgoño, Juan Carlos</v>
      </c>
      <c r="W2297" s="19" t="str">
        <f>IFERROR(VLOOKUP(G2297,TABLAS!E:F,2,0)," ")</f>
        <v>CONTADO</v>
      </c>
      <c r="X2297" s="19" t="str">
        <f t="shared" si="105"/>
        <v>11749044 - Mendez Briceño, Bertila</v>
      </c>
      <c r="Y2297" s="19" t="str">
        <f>IFERROR(VLOOKUP(O2297,TABLAS!O:P,2,0)," ")</f>
        <v>Bonificación</v>
      </c>
      <c r="Z2297" s="58">
        <f>IFERROR(IF(R2297&lt;&gt;"CA",(Q2297/VLOOKUP(INT(I2297),TABLAS!R:W,4,0)),Q2297),"0")</f>
        <v>6.6666666666666666E-2</v>
      </c>
      <c r="AA2297" s="19" t="s">
        <v>3</v>
      </c>
      <c r="AB2297">
        <f t="shared" si="107"/>
        <v>0</v>
      </c>
    </row>
    <row r="2298" spans="1:28" x14ac:dyDescent="0.25">
      <c r="A2298" s="71">
        <f t="shared" si="106"/>
        <v>11749044</v>
      </c>
      <c r="B2298" s="1" t="s">
        <v>206</v>
      </c>
      <c r="C2298" s="1" t="s">
        <v>27</v>
      </c>
      <c r="D2298" s="1" t="s">
        <v>4072</v>
      </c>
      <c r="E2298" s="1" t="s">
        <v>4073</v>
      </c>
      <c r="F2298" s="1" t="s">
        <v>4074</v>
      </c>
      <c r="G2298" s="1" t="s">
        <v>4</v>
      </c>
      <c r="H2298" s="1" t="s">
        <v>153</v>
      </c>
      <c r="I2298" s="1" t="s">
        <v>219</v>
      </c>
      <c r="J2298" s="1" t="s">
        <v>220</v>
      </c>
      <c r="K2298" s="1" t="s">
        <v>103</v>
      </c>
      <c r="L2298" s="1" t="s">
        <v>2</v>
      </c>
      <c r="M2298" s="1" t="s">
        <v>3</v>
      </c>
      <c r="N2298" s="1" t="s">
        <v>4075</v>
      </c>
      <c r="O2298" s="1" t="s">
        <v>65</v>
      </c>
      <c r="P2298" s="1" t="s">
        <v>218</v>
      </c>
      <c r="Q2298" s="2">
        <v>2</v>
      </c>
      <c r="R2298" s="3" t="s">
        <v>2</v>
      </c>
      <c r="S2298" s="4">
        <v>43746</v>
      </c>
      <c r="T2298" s="5">
        <v>0</v>
      </c>
      <c r="U2298" s="4">
        <v>43747</v>
      </c>
      <c r="V2298" s="19" t="str">
        <f>IFERROR(VLOOKUP(C2298,TABLAS!A:C,3,0),"")</f>
        <v>Cueva Borgoño, Juan Carlos</v>
      </c>
      <c r="W2298" s="19" t="str">
        <f>IFERROR(VLOOKUP(G2298,TABLAS!E:F,2,0)," ")</f>
        <v>CONTADO</v>
      </c>
      <c r="X2298" s="19" t="str">
        <f t="shared" si="105"/>
        <v>11749044 - Mendez Briceño, Bertila</v>
      </c>
      <c r="Y2298" s="19" t="str">
        <f>IFERROR(VLOOKUP(O2298,TABLAS!O:P,2,0)," ")</f>
        <v>Bonificación</v>
      </c>
      <c r="Z2298" s="58">
        <f>IFERROR(IF(R2298&lt;&gt;"CA",(Q2298/VLOOKUP(INT(I2298),TABLAS!R:W,4,0)),Q2298),"0")</f>
        <v>0.13333333333333333</v>
      </c>
      <c r="AA2298" s="19" t="s">
        <v>3</v>
      </c>
      <c r="AB2298">
        <f t="shared" si="107"/>
        <v>0</v>
      </c>
    </row>
    <row r="2299" spans="1:28" x14ac:dyDescent="0.25">
      <c r="A2299" s="71">
        <f t="shared" si="106"/>
        <v>10477301</v>
      </c>
      <c r="B2299" s="1" t="s">
        <v>206</v>
      </c>
      <c r="C2299" s="1" t="s">
        <v>26</v>
      </c>
      <c r="D2299" s="1" t="s">
        <v>4076</v>
      </c>
      <c r="E2299" s="1" t="s">
        <v>4077</v>
      </c>
      <c r="F2299" s="1" t="s">
        <v>4078</v>
      </c>
      <c r="G2299" s="1" t="s">
        <v>4</v>
      </c>
      <c r="H2299" s="1" t="s">
        <v>153</v>
      </c>
      <c r="I2299" s="1" t="s">
        <v>100</v>
      </c>
      <c r="J2299" s="1" t="s">
        <v>101</v>
      </c>
      <c r="K2299" s="1" t="s">
        <v>103</v>
      </c>
      <c r="L2299" s="1" t="s">
        <v>2</v>
      </c>
      <c r="M2299" s="1" t="s">
        <v>3</v>
      </c>
      <c r="N2299" s="1" t="s">
        <v>4079</v>
      </c>
      <c r="O2299" s="1" t="s">
        <v>61</v>
      </c>
      <c r="P2299" s="1" t="s">
        <v>237</v>
      </c>
      <c r="Q2299" s="2">
        <v>4</v>
      </c>
      <c r="R2299" s="3" t="s">
        <v>3</v>
      </c>
      <c r="S2299" s="4">
        <v>43746</v>
      </c>
      <c r="T2299" s="5">
        <v>106.14</v>
      </c>
      <c r="U2299" s="4">
        <v>43747</v>
      </c>
      <c r="V2299" s="19" t="str">
        <f>IFERROR(VLOOKUP(C2299,TABLAS!A:C,3,0),"")</f>
        <v>Cueva Borgoño, Juan Carlos</v>
      </c>
      <c r="W2299" s="19" t="str">
        <f>IFERROR(VLOOKUP(G2299,TABLAS!E:F,2,0)," ")</f>
        <v>CONTADO</v>
      </c>
      <c r="X2299" s="19" t="str">
        <f t="shared" si="105"/>
        <v>10477301 - Mendez Campos, Cesar Teodoro</v>
      </c>
      <c r="Y2299" s="19" t="str">
        <f>IFERROR(VLOOKUP(O2299,TABLAS!O:P,2,0)," ")</f>
        <v>Pedido</v>
      </c>
      <c r="Z2299" s="58">
        <f>IFERROR(IF(R2299&lt;&gt;"CA",(Q2299/VLOOKUP(INT(I2299),TABLAS!R:W,4,0)),Q2299),"0")</f>
        <v>4</v>
      </c>
      <c r="AA2299" s="19" t="s">
        <v>3</v>
      </c>
      <c r="AB2299">
        <f t="shared" si="107"/>
        <v>0</v>
      </c>
    </row>
    <row r="2300" spans="1:28" x14ac:dyDescent="0.25">
      <c r="A2300" s="71">
        <f t="shared" si="106"/>
        <v>11182094</v>
      </c>
      <c r="B2300" s="1" t="s">
        <v>206</v>
      </c>
      <c r="C2300" s="1" t="s">
        <v>229</v>
      </c>
      <c r="D2300" s="1" t="s">
        <v>4080</v>
      </c>
      <c r="E2300" s="1" t="s">
        <v>4081</v>
      </c>
      <c r="F2300" s="1" t="s">
        <v>4082</v>
      </c>
      <c r="G2300" s="1" t="s">
        <v>4</v>
      </c>
      <c r="H2300" s="1" t="s">
        <v>153</v>
      </c>
      <c r="I2300" s="1" t="s">
        <v>100</v>
      </c>
      <c r="J2300" s="1" t="s">
        <v>101</v>
      </c>
      <c r="K2300" s="1" t="s">
        <v>103</v>
      </c>
      <c r="L2300" s="1" t="s">
        <v>2</v>
      </c>
      <c r="M2300" s="1" t="s">
        <v>3</v>
      </c>
      <c r="N2300" s="1" t="s">
        <v>4083</v>
      </c>
      <c r="O2300" s="1" t="s">
        <v>61</v>
      </c>
      <c r="P2300" s="1" t="s">
        <v>235</v>
      </c>
      <c r="Q2300" s="2">
        <v>10</v>
      </c>
      <c r="R2300" s="3" t="s">
        <v>3</v>
      </c>
      <c r="S2300" s="4">
        <v>43746</v>
      </c>
      <c r="T2300" s="5">
        <v>268.31</v>
      </c>
      <c r="U2300" s="4">
        <v>43747</v>
      </c>
      <c r="V2300" s="19" t="str">
        <f>IFERROR(VLOOKUP(C2300,TABLAS!A:C,3,0),"")</f>
        <v>Cueva Borgoño, Juan Carlos</v>
      </c>
      <c r="W2300" s="19" t="str">
        <f>IFERROR(VLOOKUP(G2300,TABLAS!E:F,2,0)," ")</f>
        <v>CONTADO</v>
      </c>
      <c r="X2300" s="19" t="str">
        <f t="shared" si="105"/>
        <v>11182094 - Mendez Jimenez, Cesar David</v>
      </c>
      <c r="Y2300" s="19" t="str">
        <f>IFERROR(VLOOKUP(O2300,TABLAS!O:P,2,0)," ")</f>
        <v>Pedido</v>
      </c>
      <c r="Z2300" s="58">
        <f>IFERROR(IF(R2300&lt;&gt;"CA",(Q2300/VLOOKUP(INT(I2300),TABLAS!R:W,4,0)),Q2300),"0")</f>
        <v>10</v>
      </c>
      <c r="AA2300" s="19" t="s">
        <v>3</v>
      </c>
      <c r="AB2300">
        <f t="shared" si="107"/>
        <v>0</v>
      </c>
    </row>
    <row r="2301" spans="1:28" x14ac:dyDescent="0.25">
      <c r="A2301" s="71">
        <f t="shared" si="106"/>
        <v>11182094</v>
      </c>
      <c r="B2301" s="1" t="s">
        <v>206</v>
      </c>
      <c r="C2301" s="1" t="s">
        <v>229</v>
      </c>
      <c r="D2301" s="1" t="s">
        <v>4080</v>
      </c>
      <c r="E2301" s="1" t="s">
        <v>4081</v>
      </c>
      <c r="F2301" s="1" t="s">
        <v>4082</v>
      </c>
      <c r="G2301" s="1" t="s">
        <v>4</v>
      </c>
      <c r="H2301" s="1" t="s">
        <v>153</v>
      </c>
      <c r="I2301" s="1" t="s">
        <v>157</v>
      </c>
      <c r="J2301" s="1" t="s">
        <v>158</v>
      </c>
      <c r="K2301" s="1" t="s">
        <v>103</v>
      </c>
      <c r="L2301" s="1" t="s">
        <v>2</v>
      </c>
      <c r="M2301" s="1" t="s">
        <v>3</v>
      </c>
      <c r="N2301" s="1" t="s">
        <v>4083</v>
      </c>
      <c r="O2301" s="1" t="s">
        <v>61</v>
      </c>
      <c r="P2301" s="1" t="s">
        <v>235</v>
      </c>
      <c r="Q2301" s="2">
        <v>5</v>
      </c>
      <c r="R2301" s="3" t="s">
        <v>3</v>
      </c>
      <c r="S2301" s="4">
        <v>43746</v>
      </c>
      <c r="T2301" s="5">
        <v>156.28</v>
      </c>
      <c r="U2301" s="4">
        <v>43747</v>
      </c>
      <c r="V2301" s="19" t="str">
        <f>IFERROR(VLOOKUP(C2301,TABLAS!A:C,3,0),"")</f>
        <v>Cueva Borgoño, Juan Carlos</v>
      </c>
      <c r="W2301" s="19" t="str">
        <f>IFERROR(VLOOKUP(G2301,TABLAS!E:F,2,0)," ")</f>
        <v>CONTADO</v>
      </c>
      <c r="X2301" s="19" t="str">
        <f t="shared" si="105"/>
        <v>11182094 - Mendez Jimenez, Cesar David</v>
      </c>
      <c r="Y2301" s="19" t="str">
        <f>IFERROR(VLOOKUP(O2301,TABLAS!O:P,2,0)," ")</f>
        <v>Pedido</v>
      </c>
      <c r="Z2301" s="58">
        <f>IFERROR(IF(R2301&lt;&gt;"CA",(Q2301/VLOOKUP(INT(I2301),TABLAS!R:W,4,0)),Q2301),"0")</f>
        <v>5</v>
      </c>
      <c r="AA2301" s="19" t="s">
        <v>3</v>
      </c>
      <c r="AB2301">
        <f t="shared" si="107"/>
        <v>0</v>
      </c>
    </row>
    <row r="2302" spans="1:28" x14ac:dyDescent="0.25">
      <c r="A2302" s="71">
        <f t="shared" si="106"/>
        <v>11182094</v>
      </c>
      <c r="B2302" s="1" t="s">
        <v>206</v>
      </c>
      <c r="C2302" s="1" t="s">
        <v>229</v>
      </c>
      <c r="D2302" s="1" t="s">
        <v>4080</v>
      </c>
      <c r="E2302" s="1" t="s">
        <v>4081</v>
      </c>
      <c r="F2302" s="1" t="s">
        <v>4082</v>
      </c>
      <c r="G2302" s="1" t="s">
        <v>4</v>
      </c>
      <c r="H2302" s="1" t="s">
        <v>153</v>
      </c>
      <c r="I2302" s="1" t="s">
        <v>216</v>
      </c>
      <c r="J2302" s="1" t="s">
        <v>217</v>
      </c>
      <c r="K2302" s="1" t="s">
        <v>103</v>
      </c>
      <c r="L2302" s="1" t="s">
        <v>2</v>
      </c>
      <c r="M2302" s="1" t="s">
        <v>3</v>
      </c>
      <c r="N2302" s="1" t="s">
        <v>4083</v>
      </c>
      <c r="O2302" s="1" t="s">
        <v>61</v>
      </c>
      <c r="P2302" s="1" t="s">
        <v>235</v>
      </c>
      <c r="Q2302" s="2">
        <v>1</v>
      </c>
      <c r="R2302" s="3" t="s">
        <v>3</v>
      </c>
      <c r="S2302" s="4">
        <v>43746</v>
      </c>
      <c r="T2302" s="5">
        <v>35.270000000000003</v>
      </c>
      <c r="U2302" s="4">
        <v>43747</v>
      </c>
      <c r="V2302" s="19" t="str">
        <f>IFERROR(VLOOKUP(C2302,TABLAS!A:C,3,0),"")</f>
        <v>Cueva Borgoño, Juan Carlos</v>
      </c>
      <c r="W2302" s="19" t="str">
        <f>IFERROR(VLOOKUP(G2302,TABLAS!E:F,2,0)," ")</f>
        <v>CONTADO</v>
      </c>
      <c r="X2302" s="19" t="str">
        <f t="shared" si="105"/>
        <v>11182094 - Mendez Jimenez, Cesar David</v>
      </c>
      <c r="Y2302" s="19" t="str">
        <f>IFERROR(VLOOKUP(O2302,TABLAS!O:P,2,0)," ")</f>
        <v>Pedido</v>
      </c>
      <c r="Z2302" s="58">
        <f>IFERROR(IF(R2302&lt;&gt;"CA",(Q2302/VLOOKUP(INT(I2302),TABLAS!R:W,4,0)),Q2302),"0")</f>
        <v>1</v>
      </c>
      <c r="AA2302" s="19" t="s">
        <v>3</v>
      </c>
      <c r="AB2302">
        <f t="shared" si="107"/>
        <v>0</v>
      </c>
    </row>
    <row r="2303" spans="1:28" x14ac:dyDescent="0.25">
      <c r="A2303" s="71">
        <f t="shared" si="106"/>
        <v>11182094</v>
      </c>
      <c r="B2303" s="1" t="s">
        <v>206</v>
      </c>
      <c r="C2303" s="1" t="s">
        <v>229</v>
      </c>
      <c r="D2303" s="1" t="s">
        <v>4080</v>
      </c>
      <c r="E2303" s="1" t="s">
        <v>4081</v>
      </c>
      <c r="F2303" s="1" t="s">
        <v>4082</v>
      </c>
      <c r="G2303" s="1" t="s">
        <v>4</v>
      </c>
      <c r="H2303" s="1" t="s">
        <v>153</v>
      </c>
      <c r="I2303" s="1" t="s">
        <v>208</v>
      </c>
      <c r="J2303" s="1" t="s">
        <v>209</v>
      </c>
      <c r="K2303" s="1" t="s">
        <v>103</v>
      </c>
      <c r="L2303" s="1" t="s">
        <v>2</v>
      </c>
      <c r="M2303" s="1" t="s">
        <v>3</v>
      </c>
      <c r="N2303" s="1" t="s">
        <v>4083</v>
      </c>
      <c r="O2303" s="1" t="s">
        <v>61</v>
      </c>
      <c r="P2303" s="1" t="s">
        <v>235</v>
      </c>
      <c r="Q2303" s="2">
        <v>1</v>
      </c>
      <c r="R2303" s="3" t="s">
        <v>3</v>
      </c>
      <c r="S2303" s="4">
        <v>43746</v>
      </c>
      <c r="T2303" s="5">
        <v>35.270000000000003</v>
      </c>
      <c r="U2303" s="4">
        <v>43747</v>
      </c>
      <c r="V2303" s="19" t="str">
        <f>IFERROR(VLOOKUP(C2303,TABLAS!A:C,3,0),"")</f>
        <v>Cueva Borgoño, Juan Carlos</v>
      </c>
      <c r="W2303" s="19" t="str">
        <f>IFERROR(VLOOKUP(G2303,TABLAS!E:F,2,0)," ")</f>
        <v>CONTADO</v>
      </c>
      <c r="X2303" s="19" t="str">
        <f t="shared" si="105"/>
        <v>11182094 - Mendez Jimenez, Cesar David</v>
      </c>
      <c r="Y2303" s="19" t="str">
        <f>IFERROR(VLOOKUP(O2303,TABLAS!O:P,2,0)," ")</f>
        <v>Pedido</v>
      </c>
      <c r="Z2303" s="58">
        <f>IFERROR(IF(R2303&lt;&gt;"CA",(Q2303/VLOOKUP(INT(I2303),TABLAS!R:W,4,0)),Q2303),"0")</f>
        <v>1</v>
      </c>
      <c r="AA2303" s="19" t="s">
        <v>3</v>
      </c>
      <c r="AB2303">
        <f t="shared" si="107"/>
        <v>0</v>
      </c>
    </row>
    <row r="2304" spans="1:28" x14ac:dyDescent="0.25">
      <c r="A2304" s="71">
        <f t="shared" si="106"/>
        <v>11182094</v>
      </c>
      <c r="B2304" s="1" t="s">
        <v>206</v>
      </c>
      <c r="C2304" s="1" t="s">
        <v>229</v>
      </c>
      <c r="D2304" s="1" t="s">
        <v>4080</v>
      </c>
      <c r="E2304" s="1" t="s">
        <v>4081</v>
      </c>
      <c r="F2304" s="1" t="s">
        <v>4082</v>
      </c>
      <c r="G2304" s="1" t="s">
        <v>4</v>
      </c>
      <c r="H2304" s="1" t="s">
        <v>153</v>
      </c>
      <c r="I2304" s="1" t="s">
        <v>210</v>
      </c>
      <c r="J2304" s="1" t="s">
        <v>211</v>
      </c>
      <c r="K2304" s="1" t="s">
        <v>103</v>
      </c>
      <c r="L2304" s="1" t="s">
        <v>2</v>
      </c>
      <c r="M2304" s="1" t="s">
        <v>3</v>
      </c>
      <c r="N2304" s="1" t="s">
        <v>4083</v>
      </c>
      <c r="O2304" s="1" t="s">
        <v>61</v>
      </c>
      <c r="P2304" s="1" t="s">
        <v>235</v>
      </c>
      <c r="Q2304" s="2">
        <v>2</v>
      </c>
      <c r="R2304" s="3" t="s">
        <v>3</v>
      </c>
      <c r="S2304" s="4">
        <v>43746</v>
      </c>
      <c r="T2304" s="5">
        <v>53.37</v>
      </c>
      <c r="U2304" s="4">
        <v>43747</v>
      </c>
      <c r="V2304" s="19" t="str">
        <f>IFERROR(VLOOKUP(C2304,TABLAS!A:C,3,0),"")</f>
        <v>Cueva Borgoño, Juan Carlos</v>
      </c>
      <c r="W2304" s="19" t="str">
        <f>IFERROR(VLOOKUP(G2304,TABLAS!E:F,2,0)," ")</f>
        <v>CONTADO</v>
      </c>
      <c r="X2304" s="19" t="str">
        <f t="shared" si="105"/>
        <v>11182094 - Mendez Jimenez, Cesar David</v>
      </c>
      <c r="Y2304" s="19" t="str">
        <f>IFERROR(VLOOKUP(O2304,TABLAS!O:P,2,0)," ")</f>
        <v>Pedido</v>
      </c>
      <c r="Z2304" s="58">
        <f>IFERROR(IF(R2304&lt;&gt;"CA",(Q2304/VLOOKUP(INT(I2304),TABLAS!R:W,4,0)),Q2304),"0")</f>
        <v>2</v>
      </c>
      <c r="AA2304" s="19" t="s">
        <v>3</v>
      </c>
      <c r="AB2304">
        <f t="shared" si="107"/>
        <v>0</v>
      </c>
    </row>
    <row r="2305" spans="1:28" x14ac:dyDescent="0.25">
      <c r="A2305" s="71">
        <f t="shared" si="106"/>
        <v>11182094</v>
      </c>
      <c r="B2305" s="1" t="s">
        <v>206</v>
      </c>
      <c r="C2305" s="1" t="s">
        <v>229</v>
      </c>
      <c r="D2305" s="1" t="s">
        <v>4080</v>
      </c>
      <c r="E2305" s="1" t="s">
        <v>4081</v>
      </c>
      <c r="F2305" s="1" t="s">
        <v>4082</v>
      </c>
      <c r="G2305" s="1" t="s">
        <v>4</v>
      </c>
      <c r="H2305" s="1" t="s">
        <v>153</v>
      </c>
      <c r="I2305" s="1" t="s">
        <v>213</v>
      </c>
      <c r="J2305" s="1" t="s">
        <v>214</v>
      </c>
      <c r="K2305" s="1" t="s">
        <v>103</v>
      </c>
      <c r="L2305" s="1" t="s">
        <v>2</v>
      </c>
      <c r="M2305" s="1" t="s">
        <v>3</v>
      </c>
      <c r="N2305" s="1" t="s">
        <v>4083</v>
      </c>
      <c r="O2305" s="1" t="s">
        <v>61</v>
      </c>
      <c r="P2305" s="1" t="s">
        <v>235</v>
      </c>
      <c r="Q2305" s="2">
        <v>1</v>
      </c>
      <c r="R2305" s="3" t="s">
        <v>3</v>
      </c>
      <c r="S2305" s="4">
        <v>43746</v>
      </c>
      <c r="T2305" s="5">
        <v>30.97</v>
      </c>
      <c r="U2305" s="4">
        <v>43747</v>
      </c>
      <c r="V2305" s="19" t="str">
        <f>IFERROR(VLOOKUP(C2305,TABLAS!A:C,3,0),"")</f>
        <v>Cueva Borgoño, Juan Carlos</v>
      </c>
      <c r="W2305" s="19" t="str">
        <f>IFERROR(VLOOKUP(G2305,TABLAS!E:F,2,0)," ")</f>
        <v>CONTADO</v>
      </c>
      <c r="X2305" s="19" t="str">
        <f t="shared" si="105"/>
        <v>11182094 - Mendez Jimenez, Cesar David</v>
      </c>
      <c r="Y2305" s="19" t="str">
        <f>IFERROR(VLOOKUP(O2305,TABLAS!O:P,2,0)," ")</f>
        <v>Pedido</v>
      </c>
      <c r="Z2305" s="58">
        <f>IFERROR(IF(R2305&lt;&gt;"CA",(Q2305/VLOOKUP(INT(I2305),TABLAS!R:W,4,0)),Q2305),"0")</f>
        <v>1</v>
      </c>
      <c r="AA2305" s="19" t="s">
        <v>3</v>
      </c>
      <c r="AB2305">
        <f t="shared" si="107"/>
        <v>0</v>
      </c>
    </row>
    <row r="2306" spans="1:28" x14ac:dyDescent="0.25">
      <c r="A2306" s="71">
        <f t="shared" si="106"/>
        <v>11182094</v>
      </c>
      <c r="B2306" s="1" t="s">
        <v>206</v>
      </c>
      <c r="C2306" s="1" t="s">
        <v>229</v>
      </c>
      <c r="D2306" s="1" t="s">
        <v>4080</v>
      </c>
      <c r="E2306" s="1" t="s">
        <v>4081</v>
      </c>
      <c r="F2306" s="1" t="s">
        <v>4082</v>
      </c>
      <c r="G2306" s="1" t="s">
        <v>4</v>
      </c>
      <c r="H2306" s="1" t="s">
        <v>153</v>
      </c>
      <c r="I2306" s="1" t="s">
        <v>104</v>
      </c>
      <c r="J2306" s="1" t="s">
        <v>105</v>
      </c>
      <c r="K2306" s="1" t="s">
        <v>103</v>
      </c>
      <c r="L2306" s="1" t="s">
        <v>2</v>
      </c>
      <c r="M2306" s="1" t="s">
        <v>3</v>
      </c>
      <c r="N2306" s="1" t="s">
        <v>4083</v>
      </c>
      <c r="O2306" s="1" t="s">
        <v>59</v>
      </c>
      <c r="P2306" s="1" t="s">
        <v>235</v>
      </c>
      <c r="Q2306" s="2">
        <v>1</v>
      </c>
      <c r="R2306" s="3" t="s">
        <v>3</v>
      </c>
      <c r="S2306" s="4">
        <v>43746</v>
      </c>
      <c r="T2306" s="5">
        <v>16.100000000000001</v>
      </c>
      <c r="U2306" s="4">
        <v>43747</v>
      </c>
      <c r="V2306" s="19" t="str">
        <f>IFERROR(VLOOKUP(C2306,TABLAS!A:C,3,0),"")</f>
        <v>Cueva Borgoño, Juan Carlos</v>
      </c>
      <c r="W2306" s="19" t="str">
        <f>IFERROR(VLOOKUP(G2306,TABLAS!E:F,2,0)," ")</f>
        <v>CONTADO</v>
      </c>
      <c r="X2306" s="19" t="str">
        <f t="shared" ref="X2306:X2369" si="108">IFERROR(CONCATENATE(D2306," - ",E2306)," ")</f>
        <v>11182094 - Mendez Jimenez, Cesar David</v>
      </c>
      <c r="Y2306" s="19" t="str">
        <f>IFERROR(VLOOKUP(O2306,TABLAS!O:P,2,0)," ")</f>
        <v>Pedido</v>
      </c>
      <c r="Z2306" s="58">
        <f>IFERROR(IF(R2306&lt;&gt;"CA",(Q2306/VLOOKUP(INT(I2306),TABLAS!R:W,4,0)),Q2306),"0")</f>
        <v>1</v>
      </c>
      <c r="AA2306" s="19" t="s">
        <v>3</v>
      </c>
      <c r="AB2306">
        <f t="shared" si="107"/>
        <v>0</v>
      </c>
    </row>
    <row r="2307" spans="1:28" x14ac:dyDescent="0.25">
      <c r="A2307" s="71">
        <f t="shared" ref="A2307:A2370" si="109">VALUE(D2307)</f>
        <v>11182094</v>
      </c>
      <c r="B2307" s="1" t="s">
        <v>206</v>
      </c>
      <c r="C2307" s="1" t="s">
        <v>229</v>
      </c>
      <c r="D2307" s="1" t="s">
        <v>4080</v>
      </c>
      <c r="E2307" s="1" t="s">
        <v>4081</v>
      </c>
      <c r="F2307" s="1" t="s">
        <v>4082</v>
      </c>
      <c r="G2307" s="1" t="s">
        <v>4</v>
      </c>
      <c r="H2307" s="1" t="s">
        <v>153</v>
      </c>
      <c r="I2307" s="1" t="s">
        <v>154</v>
      </c>
      <c r="J2307" s="1" t="s">
        <v>161</v>
      </c>
      <c r="K2307" s="1" t="s">
        <v>103</v>
      </c>
      <c r="L2307" s="1" t="s">
        <v>2</v>
      </c>
      <c r="M2307" s="1" t="s">
        <v>3</v>
      </c>
      <c r="N2307" s="1" t="s">
        <v>4083</v>
      </c>
      <c r="O2307" s="1" t="s">
        <v>59</v>
      </c>
      <c r="P2307" s="1" t="s">
        <v>235</v>
      </c>
      <c r="Q2307" s="2">
        <v>1</v>
      </c>
      <c r="R2307" s="3" t="s">
        <v>3</v>
      </c>
      <c r="S2307" s="4">
        <v>43746</v>
      </c>
      <c r="T2307" s="5">
        <v>21.62</v>
      </c>
      <c r="U2307" s="4">
        <v>43747</v>
      </c>
      <c r="V2307" s="19" t="str">
        <f>IFERROR(VLOOKUP(C2307,TABLAS!A:C,3,0),"")</f>
        <v>Cueva Borgoño, Juan Carlos</v>
      </c>
      <c r="W2307" s="19" t="str">
        <f>IFERROR(VLOOKUP(G2307,TABLAS!E:F,2,0)," ")</f>
        <v>CONTADO</v>
      </c>
      <c r="X2307" s="19" t="str">
        <f t="shared" si="108"/>
        <v>11182094 - Mendez Jimenez, Cesar David</v>
      </c>
      <c r="Y2307" s="19" t="str">
        <f>IFERROR(VLOOKUP(O2307,TABLAS!O:P,2,0)," ")</f>
        <v>Pedido</v>
      </c>
      <c r="Z2307" s="58">
        <f>IFERROR(IF(R2307&lt;&gt;"CA",(Q2307/VLOOKUP(INT(I2307),TABLAS!R:W,4,0)),Q2307),"0")</f>
        <v>1</v>
      </c>
      <c r="AA2307" s="19" t="s">
        <v>3</v>
      </c>
      <c r="AB2307">
        <f t="shared" ref="AB2307:AB2370" si="110">SUMIF(F$2:F$4247,F2307=F2308,Z$2:Z$4247)</f>
        <v>0</v>
      </c>
    </row>
    <row r="2308" spans="1:28" x14ac:dyDescent="0.25">
      <c r="A2308" s="71">
        <f t="shared" si="109"/>
        <v>11182094</v>
      </c>
      <c r="B2308" s="1" t="s">
        <v>206</v>
      </c>
      <c r="C2308" s="1" t="s">
        <v>229</v>
      </c>
      <c r="D2308" s="1" t="s">
        <v>4080</v>
      </c>
      <c r="E2308" s="1" t="s">
        <v>4081</v>
      </c>
      <c r="F2308" s="1" t="s">
        <v>4082</v>
      </c>
      <c r="G2308" s="1" t="s">
        <v>4</v>
      </c>
      <c r="H2308" s="1" t="s">
        <v>153</v>
      </c>
      <c r="I2308" s="1" t="s">
        <v>104</v>
      </c>
      <c r="J2308" s="1" t="s">
        <v>105</v>
      </c>
      <c r="K2308" s="1" t="s">
        <v>103</v>
      </c>
      <c r="L2308" s="1" t="s">
        <v>2</v>
      </c>
      <c r="M2308" s="1" t="s">
        <v>3</v>
      </c>
      <c r="N2308" s="1" t="s">
        <v>4083</v>
      </c>
      <c r="O2308" s="1" t="s">
        <v>65</v>
      </c>
      <c r="P2308" s="1" t="s">
        <v>235</v>
      </c>
      <c r="Q2308" s="2">
        <v>1</v>
      </c>
      <c r="R2308" s="3" t="s">
        <v>2</v>
      </c>
      <c r="S2308" s="4">
        <v>43746</v>
      </c>
      <c r="T2308" s="5">
        <v>0</v>
      </c>
      <c r="U2308" s="4">
        <v>43747</v>
      </c>
      <c r="V2308" s="19" t="str">
        <f>IFERROR(VLOOKUP(C2308,TABLAS!A:C,3,0),"")</f>
        <v>Cueva Borgoño, Juan Carlos</v>
      </c>
      <c r="W2308" s="19" t="str">
        <f>IFERROR(VLOOKUP(G2308,TABLAS!E:F,2,0)," ")</f>
        <v>CONTADO</v>
      </c>
      <c r="X2308" s="19" t="str">
        <f t="shared" si="108"/>
        <v>11182094 - Mendez Jimenez, Cesar David</v>
      </c>
      <c r="Y2308" s="19" t="str">
        <f>IFERROR(VLOOKUP(O2308,TABLAS!O:P,2,0)," ")</f>
        <v>Bonificación</v>
      </c>
      <c r="Z2308" s="58">
        <f>IFERROR(IF(R2308&lt;&gt;"CA",(Q2308/VLOOKUP(INT(I2308),TABLAS!R:W,4,0)),Q2308),"0")</f>
        <v>6.6666666666666666E-2</v>
      </c>
      <c r="AA2308" s="19" t="s">
        <v>3</v>
      </c>
      <c r="AB2308">
        <f t="shared" si="110"/>
        <v>0</v>
      </c>
    </row>
    <row r="2309" spans="1:28" x14ac:dyDescent="0.25">
      <c r="A2309" s="71">
        <f t="shared" si="109"/>
        <v>10059859</v>
      </c>
      <c r="B2309" s="1" t="s">
        <v>212</v>
      </c>
      <c r="C2309" s="1" t="s">
        <v>82</v>
      </c>
      <c r="D2309" s="1" t="s">
        <v>4084</v>
      </c>
      <c r="E2309" s="1" t="s">
        <v>4085</v>
      </c>
      <c r="F2309" s="1" t="s">
        <v>4086</v>
      </c>
      <c r="G2309" s="1" t="s">
        <v>4</v>
      </c>
      <c r="H2309" s="1" t="s">
        <v>153</v>
      </c>
      <c r="I2309" s="1" t="s">
        <v>100</v>
      </c>
      <c r="J2309" s="1" t="s">
        <v>101</v>
      </c>
      <c r="K2309" s="1" t="s">
        <v>103</v>
      </c>
      <c r="L2309" s="1" t="s">
        <v>2</v>
      </c>
      <c r="M2309" s="1" t="s">
        <v>3</v>
      </c>
      <c r="N2309" s="1" t="s">
        <v>4087</v>
      </c>
      <c r="O2309" s="1" t="s">
        <v>61</v>
      </c>
      <c r="P2309" s="1" t="s">
        <v>205</v>
      </c>
      <c r="Q2309" s="2">
        <v>6</v>
      </c>
      <c r="R2309" s="3" t="s">
        <v>3</v>
      </c>
      <c r="S2309" s="4">
        <v>43746</v>
      </c>
      <c r="T2309" s="5">
        <v>159.71</v>
      </c>
      <c r="U2309" s="4">
        <v>43747</v>
      </c>
      <c r="V2309" s="19" t="str">
        <f>IFERROR(VLOOKUP(C2309,TABLAS!A:C,3,0),"")</f>
        <v>Salazar Bohorquez, Jorge Luis</v>
      </c>
      <c r="W2309" s="19" t="str">
        <f>IFERROR(VLOOKUP(G2309,TABLAS!E:F,2,0)," ")</f>
        <v>CONTADO</v>
      </c>
      <c r="X2309" s="19" t="str">
        <f t="shared" si="108"/>
        <v>10059859 - Mendoza Abanto, Lucila Ysabel</v>
      </c>
      <c r="Y2309" s="19" t="str">
        <f>IFERROR(VLOOKUP(O2309,TABLAS!O:P,2,0)," ")</f>
        <v>Pedido</v>
      </c>
      <c r="Z2309" s="58">
        <f>IFERROR(IF(R2309&lt;&gt;"CA",(Q2309/VLOOKUP(INT(I2309),TABLAS!R:W,4,0)),Q2309),"0")</f>
        <v>6</v>
      </c>
      <c r="AA2309" s="19" t="s">
        <v>3</v>
      </c>
      <c r="AB2309">
        <f t="shared" si="110"/>
        <v>0</v>
      </c>
    </row>
    <row r="2310" spans="1:28" x14ac:dyDescent="0.25">
      <c r="A2310" s="71">
        <f t="shared" si="109"/>
        <v>10059859</v>
      </c>
      <c r="B2310" s="1" t="s">
        <v>212</v>
      </c>
      <c r="C2310" s="1" t="s">
        <v>82</v>
      </c>
      <c r="D2310" s="1" t="s">
        <v>4084</v>
      </c>
      <c r="E2310" s="1" t="s">
        <v>4085</v>
      </c>
      <c r="F2310" s="1" t="s">
        <v>4086</v>
      </c>
      <c r="G2310" s="1" t="s">
        <v>4</v>
      </c>
      <c r="H2310" s="1" t="s">
        <v>153</v>
      </c>
      <c r="I2310" s="1" t="s">
        <v>145</v>
      </c>
      <c r="J2310" s="1" t="s">
        <v>146</v>
      </c>
      <c r="K2310" s="1" t="s">
        <v>103</v>
      </c>
      <c r="L2310" s="1" t="s">
        <v>2</v>
      </c>
      <c r="M2310" s="1" t="s">
        <v>3</v>
      </c>
      <c r="N2310" s="1" t="s">
        <v>4087</v>
      </c>
      <c r="O2310" s="1" t="s">
        <v>59</v>
      </c>
      <c r="P2310" s="1" t="s">
        <v>205</v>
      </c>
      <c r="Q2310" s="2">
        <v>1</v>
      </c>
      <c r="R2310" s="3" t="s">
        <v>3</v>
      </c>
      <c r="S2310" s="4">
        <v>43746</v>
      </c>
      <c r="T2310" s="5">
        <v>15.89</v>
      </c>
      <c r="U2310" s="4">
        <v>43747</v>
      </c>
      <c r="V2310" s="19" t="str">
        <f>IFERROR(VLOOKUP(C2310,TABLAS!A:C,3,0),"")</f>
        <v>Salazar Bohorquez, Jorge Luis</v>
      </c>
      <c r="W2310" s="19" t="str">
        <f>IFERROR(VLOOKUP(G2310,TABLAS!E:F,2,0)," ")</f>
        <v>CONTADO</v>
      </c>
      <c r="X2310" s="19" t="str">
        <f t="shared" si="108"/>
        <v>10059859 - Mendoza Abanto, Lucila Ysabel</v>
      </c>
      <c r="Y2310" s="19" t="str">
        <f>IFERROR(VLOOKUP(O2310,TABLAS!O:P,2,0)," ")</f>
        <v>Pedido</v>
      </c>
      <c r="Z2310" s="58">
        <f>IFERROR(IF(R2310&lt;&gt;"CA",(Q2310/VLOOKUP(INT(I2310),TABLAS!R:W,4,0)),Q2310),"0")</f>
        <v>1</v>
      </c>
      <c r="AA2310" s="19" t="s">
        <v>3</v>
      </c>
      <c r="AB2310">
        <f t="shared" si="110"/>
        <v>0</v>
      </c>
    </row>
    <row r="2311" spans="1:28" x14ac:dyDescent="0.25">
      <c r="A2311" s="71">
        <f t="shared" si="109"/>
        <v>10059859</v>
      </c>
      <c r="B2311" s="1" t="s">
        <v>212</v>
      </c>
      <c r="C2311" s="1" t="s">
        <v>82</v>
      </c>
      <c r="D2311" s="1" t="s">
        <v>4084</v>
      </c>
      <c r="E2311" s="1" t="s">
        <v>4085</v>
      </c>
      <c r="F2311" s="1" t="s">
        <v>4086</v>
      </c>
      <c r="G2311" s="1" t="s">
        <v>4</v>
      </c>
      <c r="H2311" s="1" t="s">
        <v>153</v>
      </c>
      <c r="I2311" s="1" t="s">
        <v>166</v>
      </c>
      <c r="J2311" s="1" t="s">
        <v>167</v>
      </c>
      <c r="K2311" s="1" t="s">
        <v>103</v>
      </c>
      <c r="L2311" s="1" t="s">
        <v>2</v>
      </c>
      <c r="M2311" s="1" t="s">
        <v>3</v>
      </c>
      <c r="N2311" s="1" t="s">
        <v>4087</v>
      </c>
      <c r="O2311" s="1" t="s">
        <v>59</v>
      </c>
      <c r="P2311" s="1" t="s">
        <v>205</v>
      </c>
      <c r="Q2311" s="2">
        <v>1</v>
      </c>
      <c r="R2311" s="3" t="s">
        <v>3</v>
      </c>
      <c r="S2311" s="4">
        <v>43746</v>
      </c>
      <c r="T2311" s="5">
        <v>16.100000000000001</v>
      </c>
      <c r="U2311" s="4">
        <v>43747</v>
      </c>
      <c r="V2311" s="19" t="str">
        <f>IFERROR(VLOOKUP(C2311,TABLAS!A:C,3,0),"")</f>
        <v>Salazar Bohorquez, Jorge Luis</v>
      </c>
      <c r="W2311" s="19" t="str">
        <f>IFERROR(VLOOKUP(G2311,TABLAS!E:F,2,0)," ")</f>
        <v>CONTADO</v>
      </c>
      <c r="X2311" s="19" t="str">
        <f t="shared" si="108"/>
        <v>10059859 - Mendoza Abanto, Lucila Ysabel</v>
      </c>
      <c r="Y2311" s="19" t="str">
        <f>IFERROR(VLOOKUP(O2311,TABLAS!O:P,2,0)," ")</f>
        <v>Pedido</v>
      </c>
      <c r="Z2311" s="58">
        <f>IFERROR(IF(R2311&lt;&gt;"CA",(Q2311/VLOOKUP(INT(I2311),TABLAS!R:W,4,0)),Q2311),"0")</f>
        <v>1</v>
      </c>
      <c r="AA2311" s="19" t="s">
        <v>3</v>
      </c>
      <c r="AB2311">
        <f t="shared" si="110"/>
        <v>0</v>
      </c>
    </row>
    <row r="2312" spans="1:28" x14ac:dyDescent="0.25">
      <c r="A2312" s="71">
        <f t="shared" si="109"/>
        <v>10059859</v>
      </c>
      <c r="B2312" s="1" t="s">
        <v>212</v>
      </c>
      <c r="C2312" s="1" t="s">
        <v>82</v>
      </c>
      <c r="D2312" s="1" t="s">
        <v>4084</v>
      </c>
      <c r="E2312" s="1" t="s">
        <v>4085</v>
      </c>
      <c r="F2312" s="1" t="s">
        <v>4086</v>
      </c>
      <c r="G2312" s="1" t="s">
        <v>4</v>
      </c>
      <c r="H2312" s="1" t="s">
        <v>153</v>
      </c>
      <c r="I2312" s="1" t="s">
        <v>143</v>
      </c>
      <c r="J2312" s="1" t="s">
        <v>144</v>
      </c>
      <c r="K2312" s="1" t="s">
        <v>103</v>
      </c>
      <c r="L2312" s="1" t="s">
        <v>2</v>
      </c>
      <c r="M2312" s="1" t="s">
        <v>3</v>
      </c>
      <c r="N2312" s="1" t="s">
        <v>4087</v>
      </c>
      <c r="O2312" s="1" t="s">
        <v>59</v>
      </c>
      <c r="P2312" s="1" t="s">
        <v>205</v>
      </c>
      <c r="Q2312" s="2">
        <v>2</v>
      </c>
      <c r="R2312" s="3" t="s">
        <v>3</v>
      </c>
      <c r="S2312" s="4">
        <v>43746</v>
      </c>
      <c r="T2312" s="5">
        <v>12.88</v>
      </c>
      <c r="U2312" s="4">
        <v>43747</v>
      </c>
      <c r="V2312" s="19" t="str">
        <f>IFERROR(VLOOKUP(C2312,TABLAS!A:C,3,0),"")</f>
        <v>Salazar Bohorquez, Jorge Luis</v>
      </c>
      <c r="W2312" s="19" t="str">
        <f>IFERROR(VLOOKUP(G2312,TABLAS!E:F,2,0)," ")</f>
        <v>CONTADO</v>
      </c>
      <c r="X2312" s="19" t="str">
        <f t="shared" si="108"/>
        <v>10059859 - Mendoza Abanto, Lucila Ysabel</v>
      </c>
      <c r="Y2312" s="19" t="str">
        <f>IFERROR(VLOOKUP(O2312,TABLAS!O:P,2,0)," ")</f>
        <v>Pedido</v>
      </c>
      <c r="Z2312" s="58">
        <f>IFERROR(IF(R2312&lt;&gt;"CA",(Q2312/VLOOKUP(INT(I2312),TABLAS!R:W,4,0)),Q2312),"0")</f>
        <v>2</v>
      </c>
      <c r="AA2312" s="19" t="s">
        <v>3</v>
      </c>
      <c r="AB2312">
        <f t="shared" si="110"/>
        <v>0</v>
      </c>
    </row>
    <row r="2313" spans="1:28" x14ac:dyDescent="0.25">
      <c r="A2313" s="71">
        <f t="shared" si="109"/>
        <v>10059859</v>
      </c>
      <c r="B2313" s="1" t="s">
        <v>212</v>
      </c>
      <c r="C2313" s="1" t="s">
        <v>82</v>
      </c>
      <c r="D2313" s="1" t="s">
        <v>4084</v>
      </c>
      <c r="E2313" s="1" t="s">
        <v>4085</v>
      </c>
      <c r="F2313" s="1" t="s">
        <v>4086</v>
      </c>
      <c r="G2313" s="1" t="s">
        <v>4</v>
      </c>
      <c r="H2313" s="1" t="s">
        <v>153</v>
      </c>
      <c r="I2313" s="1" t="s">
        <v>176</v>
      </c>
      <c r="J2313" s="1" t="s">
        <v>177</v>
      </c>
      <c r="K2313" s="1" t="s">
        <v>103</v>
      </c>
      <c r="L2313" s="1" t="s">
        <v>2</v>
      </c>
      <c r="M2313" s="1" t="s">
        <v>3</v>
      </c>
      <c r="N2313" s="1" t="s">
        <v>4087</v>
      </c>
      <c r="O2313" s="1" t="s">
        <v>59</v>
      </c>
      <c r="P2313" s="1" t="s">
        <v>205</v>
      </c>
      <c r="Q2313" s="2">
        <v>1</v>
      </c>
      <c r="R2313" s="3" t="s">
        <v>3</v>
      </c>
      <c r="S2313" s="4">
        <v>43746</v>
      </c>
      <c r="T2313" s="5">
        <v>7.24</v>
      </c>
      <c r="U2313" s="4">
        <v>43747</v>
      </c>
      <c r="V2313" s="19" t="str">
        <f>IFERROR(VLOOKUP(C2313,TABLAS!A:C,3,0),"")</f>
        <v>Salazar Bohorquez, Jorge Luis</v>
      </c>
      <c r="W2313" s="19" t="str">
        <f>IFERROR(VLOOKUP(G2313,TABLAS!E:F,2,0)," ")</f>
        <v>CONTADO</v>
      </c>
      <c r="X2313" s="19" t="str">
        <f t="shared" si="108"/>
        <v>10059859 - Mendoza Abanto, Lucila Ysabel</v>
      </c>
      <c r="Y2313" s="19" t="str">
        <f>IFERROR(VLOOKUP(O2313,TABLAS!O:P,2,0)," ")</f>
        <v>Pedido</v>
      </c>
      <c r="Z2313" s="58">
        <f>IFERROR(IF(R2313&lt;&gt;"CA",(Q2313/VLOOKUP(INT(I2313),TABLAS!R:W,4,0)),Q2313),"0")</f>
        <v>1</v>
      </c>
      <c r="AA2313" s="19" t="s">
        <v>3</v>
      </c>
      <c r="AB2313">
        <f t="shared" si="110"/>
        <v>0</v>
      </c>
    </row>
    <row r="2314" spans="1:28" x14ac:dyDescent="0.25">
      <c r="A2314" s="71">
        <f t="shared" si="109"/>
        <v>10059859</v>
      </c>
      <c r="B2314" s="1" t="s">
        <v>212</v>
      </c>
      <c r="C2314" s="1" t="s">
        <v>82</v>
      </c>
      <c r="D2314" s="1" t="s">
        <v>4084</v>
      </c>
      <c r="E2314" s="1" t="s">
        <v>4085</v>
      </c>
      <c r="F2314" s="1" t="s">
        <v>4086</v>
      </c>
      <c r="G2314" s="1" t="s">
        <v>4</v>
      </c>
      <c r="H2314" s="1" t="s">
        <v>153</v>
      </c>
      <c r="I2314" s="1" t="s">
        <v>104</v>
      </c>
      <c r="J2314" s="1" t="s">
        <v>105</v>
      </c>
      <c r="K2314" s="1" t="s">
        <v>103</v>
      </c>
      <c r="L2314" s="1" t="s">
        <v>2</v>
      </c>
      <c r="M2314" s="1" t="s">
        <v>3</v>
      </c>
      <c r="N2314" s="1" t="s">
        <v>4087</v>
      </c>
      <c r="O2314" s="1" t="s">
        <v>65</v>
      </c>
      <c r="P2314" s="1" t="s">
        <v>205</v>
      </c>
      <c r="Q2314" s="2">
        <v>1</v>
      </c>
      <c r="R2314" s="3" t="s">
        <v>2</v>
      </c>
      <c r="S2314" s="4">
        <v>43746</v>
      </c>
      <c r="T2314" s="5">
        <v>0</v>
      </c>
      <c r="U2314" s="4">
        <v>43747</v>
      </c>
      <c r="V2314" s="19" t="str">
        <f>IFERROR(VLOOKUP(C2314,TABLAS!A:C,3,0),"")</f>
        <v>Salazar Bohorquez, Jorge Luis</v>
      </c>
      <c r="W2314" s="19" t="str">
        <f>IFERROR(VLOOKUP(G2314,TABLAS!E:F,2,0)," ")</f>
        <v>CONTADO</v>
      </c>
      <c r="X2314" s="19" t="str">
        <f t="shared" si="108"/>
        <v>10059859 - Mendoza Abanto, Lucila Ysabel</v>
      </c>
      <c r="Y2314" s="19" t="str">
        <f>IFERROR(VLOOKUP(O2314,TABLAS!O:P,2,0)," ")</f>
        <v>Bonificación</v>
      </c>
      <c r="Z2314" s="58">
        <f>IFERROR(IF(R2314&lt;&gt;"CA",(Q2314/VLOOKUP(INT(I2314),TABLAS!R:W,4,0)),Q2314),"0")</f>
        <v>6.6666666666666666E-2</v>
      </c>
      <c r="AA2314" s="19" t="s">
        <v>3</v>
      </c>
      <c r="AB2314">
        <f t="shared" si="110"/>
        <v>0</v>
      </c>
    </row>
    <row r="2315" spans="1:28" x14ac:dyDescent="0.25">
      <c r="A2315" s="71">
        <f t="shared" si="109"/>
        <v>10059859</v>
      </c>
      <c r="B2315" s="1" t="s">
        <v>212</v>
      </c>
      <c r="C2315" s="1" t="s">
        <v>82</v>
      </c>
      <c r="D2315" s="1" t="s">
        <v>4084</v>
      </c>
      <c r="E2315" s="1" t="s">
        <v>4085</v>
      </c>
      <c r="F2315" s="1" t="s">
        <v>4086</v>
      </c>
      <c r="G2315" s="1" t="s">
        <v>4</v>
      </c>
      <c r="H2315" s="1" t="s">
        <v>153</v>
      </c>
      <c r="I2315" s="1" t="s">
        <v>104</v>
      </c>
      <c r="J2315" s="1" t="s">
        <v>105</v>
      </c>
      <c r="K2315" s="1" t="s">
        <v>103</v>
      </c>
      <c r="L2315" s="1" t="s">
        <v>2</v>
      </c>
      <c r="M2315" s="1" t="s">
        <v>3</v>
      </c>
      <c r="N2315" s="1" t="s">
        <v>4087</v>
      </c>
      <c r="O2315" s="1" t="s">
        <v>65</v>
      </c>
      <c r="P2315" s="1" t="s">
        <v>205</v>
      </c>
      <c r="Q2315" s="2">
        <v>1</v>
      </c>
      <c r="R2315" s="3" t="s">
        <v>2</v>
      </c>
      <c r="S2315" s="4">
        <v>43746</v>
      </c>
      <c r="T2315" s="5">
        <v>0</v>
      </c>
      <c r="U2315" s="4">
        <v>43747</v>
      </c>
      <c r="V2315" s="19" t="str">
        <f>IFERROR(VLOOKUP(C2315,TABLAS!A:C,3,0),"")</f>
        <v>Salazar Bohorquez, Jorge Luis</v>
      </c>
      <c r="W2315" s="19" t="str">
        <f>IFERROR(VLOOKUP(G2315,TABLAS!E:F,2,0)," ")</f>
        <v>CONTADO</v>
      </c>
      <c r="X2315" s="19" t="str">
        <f t="shared" si="108"/>
        <v>10059859 - Mendoza Abanto, Lucila Ysabel</v>
      </c>
      <c r="Y2315" s="19" t="str">
        <f>IFERROR(VLOOKUP(O2315,TABLAS!O:P,2,0)," ")</f>
        <v>Bonificación</v>
      </c>
      <c r="Z2315" s="58">
        <f>IFERROR(IF(R2315&lt;&gt;"CA",(Q2315/VLOOKUP(INT(I2315),TABLAS!R:W,4,0)),Q2315),"0")</f>
        <v>6.6666666666666666E-2</v>
      </c>
      <c r="AA2315" s="19" t="s">
        <v>3</v>
      </c>
      <c r="AB2315">
        <f t="shared" si="110"/>
        <v>0</v>
      </c>
    </row>
    <row r="2316" spans="1:28" x14ac:dyDescent="0.25">
      <c r="A2316" s="71">
        <f t="shared" si="109"/>
        <v>10064187</v>
      </c>
      <c r="B2316" s="1" t="s">
        <v>204</v>
      </c>
      <c r="C2316" s="1" t="s">
        <v>14</v>
      </c>
      <c r="D2316" s="1" t="s">
        <v>4088</v>
      </c>
      <c r="E2316" s="1" t="s">
        <v>4089</v>
      </c>
      <c r="F2316" s="1" t="s">
        <v>4090</v>
      </c>
      <c r="G2316" s="1" t="s">
        <v>4</v>
      </c>
      <c r="H2316" s="1" t="s">
        <v>153</v>
      </c>
      <c r="I2316" s="1" t="s">
        <v>210</v>
      </c>
      <c r="J2316" s="1" t="s">
        <v>211</v>
      </c>
      <c r="K2316" s="1" t="s">
        <v>103</v>
      </c>
      <c r="L2316" s="1" t="s">
        <v>2</v>
      </c>
      <c r="M2316" s="1" t="s">
        <v>3</v>
      </c>
      <c r="N2316" s="1" t="s">
        <v>4091</v>
      </c>
      <c r="O2316" s="1" t="s">
        <v>61</v>
      </c>
      <c r="P2316" s="1" t="s">
        <v>237</v>
      </c>
      <c r="Q2316" s="2">
        <v>3</v>
      </c>
      <c r="R2316" s="3" t="s">
        <v>3</v>
      </c>
      <c r="S2316" s="4">
        <v>43746</v>
      </c>
      <c r="T2316" s="5">
        <v>79.42</v>
      </c>
      <c r="U2316" s="4">
        <v>43747</v>
      </c>
      <c r="V2316" s="19" t="str">
        <f>IFERROR(VLOOKUP(C2316,TABLAS!A:C,3,0),"")</f>
        <v>Miro Quesada, Camila Duany</v>
      </c>
      <c r="W2316" s="19" t="str">
        <f>IFERROR(VLOOKUP(G2316,TABLAS!E:F,2,0)," ")</f>
        <v>CONTADO</v>
      </c>
      <c r="X2316" s="19" t="str">
        <f t="shared" si="108"/>
        <v>10064187 - Mendoza Anticona, Nicolaza Alvina</v>
      </c>
      <c r="Y2316" s="19" t="str">
        <f>IFERROR(VLOOKUP(O2316,TABLAS!O:P,2,0)," ")</f>
        <v>Pedido</v>
      </c>
      <c r="Z2316" s="58">
        <f>IFERROR(IF(R2316&lt;&gt;"CA",(Q2316/VLOOKUP(INT(I2316),TABLAS!R:W,4,0)),Q2316),"0")</f>
        <v>3</v>
      </c>
      <c r="AA2316" s="19" t="s">
        <v>3</v>
      </c>
      <c r="AB2316">
        <f t="shared" si="110"/>
        <v>0</v>
      </c>
    </row>
    <row r="2317" spans="1:28" x14ac:dyDescent="0.25">
      <c r="A2317" s="71">
        <f t="shared" si="109"/>
        <v>10064187</v>
      </c>
      <c r="B2317" s="1" t="s">
        <v>204</v>
      </c>
      <c r="C2317" s="1" t="s">
        <v>14</v>
      </c>
      <c r="D2317" s="1" t="s">
        <v>4088</v>
      </c>
      <c r="E2317" s="1" t="s">
        <v>4089</v>
      </c>
      <c r="F2317" s="1" t="s">
        <v>4090</v>
      </c>
      <c r="G2317" s="1" t="s">
        <v>4</v>
      </c>
      <c r="H2317" s="1" t="s">
        <v>153</v>
      </c>
      <c r="I2317" s="1" t="s">
        <v>213</v>
      </c>
      <c r="J2317" s="1" t="s">
        <v>214</v>
      </c>
      <c r="K2317" s="1" t="s">
        <v>103</v>
      </c>
      <c r="L2317" s="1" t="s">
        <v>2</v>
      </c>
      <c r="M2317" s="1" t="s">
        <v>3</v>
      </c>
      <c r="N2317" s="1" t="s">
        <v>4091</v>
      </c>
      <c r="O2317" s="1" t="s">
        <v>61</v>
      </c>
      <c r="P2317" s="1" t="s">
        <v>237</v>
      </c>
      <c r="Q2317" s="2">
        <v>2</v>
      </c>
      <c r="R2317" s="3" t="s">
        <v>3</v>
      </c>
      <c r="S2317" s="4">
        <v>43746</v>
      </c>
      <c r="T2317" s="5">
        <v>61.51</v>
      </c>
      <c r="U2317" s="4">
        <v>43747</v>
      </c>
      <c r="V2317" s="19" t="str">
        <f>IFERROR(VLOOKUP(C2317,TABLAS!A:C,3,0),"")</f>
        <v>Miro Quesada, Camila Duany</v>
      </c>
      <c r="W2317" s="19" t="str">
        <f>IFERROR(VLOOKUP(G2317,TABLAS!E:F,2,0)," ")</f>
        <v>CONTADO</v>
      </c>
      <c r="X2317" s="19" t="str">
        <f t="shared" si="108"/>
        <v>10064187 - Mendoza Anticona, Nicolaza Alvina</v>
      </c>
      <c r="Y2317" s="19" t="str">
        <f>IFERROR(VLOOKUP(O2317,TABLAS!O:P,2,0)," ")</f>
        <v>Pedido</v>
      </c>
      <c r="Z2317" s="58">
        <f>IFERROR(IF(R2317&lt;&gt;"CA",(Q2317/VLOOKUP(INT(I2317),TABLAS!R:W,4,0)),Q2317),"0")</f>
        <v>2</v>
      </c>
      <c r="AA2317" s="19" t="s">
        <v>3</v>
      </c>
      <c r="AB2317">
        <f t="shared" si="110"/>
        <v>0</v>
      </c>
    </row>
    <row r="2318" spans="1:28" x14ac:dyDescent="0.25">
      <c r="A2318" s="71">
        <f t="shared" si="109"/>
        <v>11277111</v>
      </c>
      <c r="B2318" s="1" t="s">
        <v>102</v>
      </c>
      <c r="C2318" s="1" t="s">
        <v>16</v>
      </c>
      <c r="D2318" s="1" t="s">
        <v>4092</v>
      </c>
      <c r="E2318" s="1" t="s">
        <v>4093</v>
      </c>
      <c r="F2318" s="1" t="s">
        <v>4094</v>
      </c>
      <c r="G2318" s="1" t="s">
        <v>4</v>
      </c>
      <c r="H2318" s="1" t="s">
        <v>153</v>
      </c>
      <c r="I2318" s="1" t="s">
        <v>100</v>
      </c>
      <c r="J2318" s="1" t="s">
        <v>101</v>
      </c>
      <c r="K2318" s="1" t="s">
        <v>103</v>
      </c>
      <c r="L2318" s="1" t="s">
        <v>2</v>
      </c>
      <c r="M2318" s="1" t="s">
        <v>3</v>
      </c>
      <c r="N2318" s="1" t="s">
        <v>4095</v>
      </c>
      <c r="O2318" s="1" t="s">
        <v>61</v>
      </c>
      <c r="P2318" s="1" t="s">
        <v>1847</v>
      </c>
      <c r="Q2318" s="2">
        <v>5</v>
      </c>
      <c r="R2318" s="3" t="s">
        <v>3</v>
      </c>
      <c r="S2318" s="4">
        <v>43746</v>
      </c>
      <c r="T2318" s="5">
        <v>133.09</v>
      </c>
      <c r="U2318" s="4">
        <v>43747</v>
      </c>
      <c r="V2318" s="19" t="str">
        <f>IFERROR(VLOOKUP(C2318,TABLAS!A:C,3,0),"")</f>
        <v>Sanchez Casana, Alejandro Alfr</v>
      </c>
      <c r="W2318" s="19" t="str">
        <f>IFERROR(VLOOKUP(G2318,TABLAS!E:F,2,0)," ")</f>
        <v>CONTADO</v>
      </c>
      <c r="X2318" s="19" t="str">
        <f t="shared" si="108"/>
        <v>11277111 - Mendoza Becerra, Marino</v>
      </c>
      <c r="Y2318" s="19" t="str">
        <f>IFERROR(VLOOKUP(O2318,TABLAS!O:P,2,0)," ")</f>
        <v>Pedido</v>
      </c>
      <c r="Z2318" s="58">
        <f>IFERROR(IF(R2318&lt;&gt;"CA",(Q2318/VLOOKUP(INT(I2318),TABLAS!R:W,4,0)),Q2318),"0")</f>
        <v>5</v>
      </c>
      <c r="AA2318" s="19" t="s">
        <v>3</v>
      </c>
      <c r="AB2318">
        <f t="shared" si="110"/>
        <v>0</v>
      </c>
    </row>
    <row r="2319" spans="1:28" x14ac:dyDescent="0.25">
      <c r="A2319" s="71">
        <f t="shared" si="109"/>
        <v>11277111</v>
      </c>
      <c r="B2319" s="1" t="s">
        <v>102</v>
      </c>
      <c r="C2319" s="1" t="s">
        <v>16</v>
      </c>
      <c r="D2319" s="1" t="s">
        <v>4092</v>
      </c>
      <c r="E2319" s="1" t="s">
        <v>4093</v>
      </c>
      <c r="F2319" s="1" t="s">
        <v>4094</v>
      </c>
      <c r="G2319" s="1" t="s">
        <v>4</v>
      </c>
      <c r="H2319" s="1" t="s">
        <v>153</v>
      </c>
      <c r="I2319" s="1" t="s">
        <v>210</v>
      </c>
      <c r="J2319" s="1" t="s">
        <v>211</v>
      </c>
      <c r="K2319" s="1" t="s">
        <v>103</v>
      </c>
      <c r="L2319" s="1" t="s">
        <v>2</v>
      </c>
      <c r="M2319" s="1" t="s">
        <v>3</v>
      </c>
      <c r="N2319" s="1" t="s">
        <v>4095</v>
      </c>
      <c r="O2319" s="1" t="s">
        <v>61</v>
      </c>
      <c r="P2319" s="1" t="s">
        <v>1847</v>
      </c>
      <c r="Q2319" s="2">
        <v>2</v>
      </c>
      <c r="R2319" s="3" t="s">
        <v>3</v>
      </c>
      <c r="S2319" s="4">
        <v>43746</v>
      </c>
      <c r="T2319" s="5">
        <v>52.95</v>
      </c>
      <c r="U2319" s="4">
        <v>43747</v>
      </c>
      <c r="V2319" s="19" t="str">
        <f>IFERROR(VLOOKUP(C2319,TABLAS!A:C,3,0),"")</f>
        <v>Sanchez Casana, Alejandro Alfr</v>
      </c>
      <c r="W2319" s="19" t="str">
        <f>IFERROR(VLOOKUP(G2319,TABLAS!E:F,2,0)," ")</f>
        <v>CONTADO</v>
      </c>
      <c r="X2319" s="19" t="str">
        <f t="shared" si="108"/>
        <v>11277111 - Mendoza Becerra, Marino</v>
      </c>
      <c r="Y2319" s="19" t="str">
        <f>IFERROR(VLOOKUP(O2319,TABLAS!O:P,2,0)," ")</f>
        <v>Pedido</v>
      </c>
      <c r="Z2319" s="58">
        <f>IFERROR(IF(R2319&lt;&gt;"CA",(Q2319/VLOOKUP(INT(I2319),TABLAS!R:W,4,0)),Q2319),"0")</f>
        <v>2</v>
      </c>
      <c r="AA2319" s="19" t="s">
        <v>3</v>
      </c>
      <c r="AB2319">
        <f t="shared" si="110"/>
        <v>0</v>
      </c>
    </row>
    <row r="2320" spans="1:28" x14ac:dyDescent="0.25">
      <c r="A2320" s="71">
        <f t="shared" si="109"/>
        <v>11277111</v>
      </c>
      <c r="B2320" s="1" t="s">
        <v>102</v>
      </c>
      <c r="C2320" s="1" t="s">
        <v>16</v>
      </c>
      <c r="D2320" s="1" t="s">
        <v>4092</v>
      </c>
      <c r="E2320" s="1" t="s">
        <v>4093</v>
      </c>
      <c r="F2320" s="1" t="s">
        <v>4094</v>
      </c>
      <c r="G2320" s="1" t="s">
        <v>4</v>
      </c>
      <c r="H2320" s="1" t="s">
        <v>153</v>
      </c>
      <c r="I2320" s="1" t="s">
        <v>176</v>
      </c>
      <c r="J2320" s="1" t="s">
        <v>177</v>
      </c>
      <c r="K2320" s="1" t="s">
        <v>103</v>
      </c>
      <c r="L2320" s="1" t="s">
        <v>2</v>
      </c>
      <c r="M2320" s="1" t="s">
        <v>3</v>
      </c>
      <c r="N2320" s="1" t="s">
        <v>4095</v>
      </c>
      <c r="O2320" s="1" t="s">
        <v>59</v>
      </c>
      <c r="P2320" s="1" t="s">
        <v>1847</v>
      </c>
      <c r="Q2320" s="2">
        <v>1</v>
      </c>
      <c r="R2320" s="3" t="s">
        <v>3</v>
      </c>
      <c r="S2320" s="4">
        <v>43746</v>
      </c>
      <c r="T2320" s="5">
        <v>7.24</v>
      </c>
      <c r="U2320" s="4">
        <v>43747</v>
      </c>
      <c r="V2320" s="19" t="str">
        <f>IFERROR(VLOOKUP(C2320,TABLAS!A:C,3,0),"")</f>
        <v>Sanchez Casana, Alejandro Alfr</v>
      </c>
      <c r="W2320" s="19" t="str">
        <f>IFERROR(VLOOKUP(G2320,TABLAS!E:F,2,0)," ")</f>
        <v>CONTADO</v>
      </c>
      <c r="X2320" s="19" t="str">
        <f t="shared" si="108"/>
        <v>11277111 - Mendoza Becerra, Marino</v>
      </c>
      <c r="Y2320" s="19" t="str">
        <f>IFERROR(VLOOKUP(O2320,TABLAS!O:P,2,0)," ")</f>
        <v>Pedido</v>
      </c>
      <c r="Z2320" s="58">
        <f>IFERROR(IF(R2320&lt;&gt;"CA",(Q2320/VLOOKUP(INT(I2320),TABLAS!R:W,4,0)),Q2320),"0")</f>
        <v>1</v>
      </c>
      <c r="AA2320" s="19" t="s">
        <v>3</v>
      </c>
      <c r="AB2320">
        <f t="shared" si="110"/>
        <v>0</v>
      </c>
    </row>
    <row r="2321" spans="1:28" x14ac:dyDescent="0.25">
      <c r="A2321" s="71">
        <f t="shared" si="109"/>
        <v>11277111</v>
      </c>
      <c r="B2321" s="1" t="s">
        <v>102</v>
      </c>
      <c r="C2321" s="1" t="s">
        <v>16</v>
      </c>
      <c r="D2321" s="1" t="s">
        <v>4092</v>
      </c>
      <c r="E2321" s="1" t="s">
        <v>4093</v>
      </c>
      <c r="F2321" s="1" t="s">
        <v>4094</v>
      </c>
      <c r="G2321" s="1" t="s">
        <v>4</v>
      </c>
      <c r="H2321" s="1" t="s">
        <v>153</v>
      </c>
      <c r="I2321" s="1" t="s">
        <v>219</v>
      </c>
      <c r="J2321" s="1" t="s">
        <v>220</v>
      </c>
      <c r="K2321" s="1" t="s">
        <v>103</v>
      </c>
      <c r="L2321" s="1" t="s">
        <v>2</v>
      </c>
      <c r="M2321" s="1" t="s">
        <v>3</v>
      </c>
      <c r="N2321" s="1" t="s">
        <v>4095</v>
      </c>
      <c r="O2321" s="1" t="s">
        <v>59</v>
      </c>
      <c r="P2321" s="1" t="s">
        <v>1847</v>
      </c>
      <c r="Q2321" s="2">
        <v>1</v>
      </c>
      <c r="R2321" s="3" t="s">
        <v>3</v>
      </c>
      <c r="S2321" s="4">
        <v>43746</v>
      </c>
      <c r="T2321" s="5">
        <v>9.24</v>
      </c>
      <c r="U2321" s="4">
        <v>43747</v>
      </c>
      <c r="V2321" s="19" t="str">
        <f>IFERROR(VLOOKUP(C2321,TABLAS!A:C,3,0),"")</f>
        <v>Sanchez Casana, Alejandro Alfr</v>
      </c>
      <c r="W2321" s="19" t="str">
        <f>IFERROR(VLOOKUP(G2321,TABLAS!E:F,2,0)," ")</f>
        <v>CONTADO</v>
      </c>
      <c r="X2321" s="19" t="str">
        <f t="shared" si="108"/>
        <v>11277111 - Mendoza Becerra, Marino</v>
      </c>
      <c r="Y2321" s="19" t="str">
        <f>IFERROR(VLOOKUP(O2321,TABLAS!O:P,2,0)," ")</f>
        <v>Pedido</v>
      </c>
      <c r="Z2321" s="58">
        <f>IFERROR(IF(R2321&lt;&gt;"CA",(Q2321/VLOOKUP(INT(I2321),TABLAS!R:W,4,0)),Q2321),"0")</f>
        <v>1</v>
      </c>
      <c r="AA2321" s="19" t="s">
        <v>3</v>
      </c>
      <c r="AB2321">
        <f t="shared" si="110"/>
        <v>0</v>
      </c>
    </row>
    <row r="2322" spans="1:28" x14ac:dyDescent="0.25">
      <c r="A2322" s="71">
        <f t="shared" si="109"/>
        <v>11277111</v>
      </c>
      <c r="B2322" s="1" t="s">
        <v>102</v>
      </c>
      <c r="C2322" s="1" t="s">
        <v>16</v>
      </c>
      <c r="D2322" s="1" t="s">
        <v>4092</v>
      </c>
      <c r="E2322" s="1" t="s">
        <v>4093</v>
      </c>
      <c r="F2322" s="1" t="s">
        <v>4094</v>
      </c>
      <c r="G2322" s="1" t="s">
        <v>4</v>
      </c>
      <c r="H2322" s="1" t="s">
        <v>153</v>
      </c>
      <c r="I2322" s="1" t="s">
        <v>157</v>
      </c>
      <c r="J2322" s="1" t="s">
        <v>158</v>
      </c>
      <c r="K2322" s="1" t="s">
        <v>103</v>
      </c>
      <c r="L2322" s="1" t="s">
        <v>2</v>
      </c>
      <c r="M2322" s="1" t="s">
        <v>3</v>
      </c>
      <c r="N2322" s="1" t="s">
        <v>4095</v>
      </c>
      <c r="O2322" s="1" t="s">
        <v>61</v>
      </c>
      <c r="P2322" s="1" t="s">
        <v>1847</v>
      </c>
      <c r="Q2322" s="2">
        <v>2</v>
      </c>
      <c r="R2322" s="3" t="s">
        <v>3</v>
      </c>
      <c r="S2322" s="4">
        <v>43746</v>
      </c>
      <c r="T2322" s="5">
        <v>61.92</v>
      </c>
      <c r="U2322" s="4">
        <v>43747</v>
      </c>
      <c r="V2322" s="19" t="str">
        <f>IFERROR(VLOOKUP(C2322,TABLAS!A:C,3,0),"")</f>
        <v>Sanchez Casana, Alejandro Alfr</v>
      </c>
      <c r="W2322" s="19" t="str">
        <f>IFERROR(VLOOKUP(G2322,TABLAS!E:F,2,0)," ")</f>
        <v>CONTADO</v>
      </c>
      <c r="X2322" s="19" t="str">
        <f t="shared" si="108"/>
        <v>11277111 - Mendoza Becerra, Marino</v>
      </c>
      <c r="Y2322" s="19" t="str">
        <f>IFERROR(VLOOKUP(O2322,TABLAS!O:P,2,0)," ")</f>
        <v>Pedido</v>
      </c>
      <c r="Z2322" s="58">
        <f>IFERROR(IF(R2322&lt;&gt;"CA",(Q2322/VLOOKUP(INT(I2322),TABLAS!R:W,4,0)),Q2322),"0")</f>
        <v>2</v>
      </c>
      <c r="AA2322" s="19" t="s">
        <v>3</v>
      </c>
      <c r="AB2322">
        <f t="shared" si="110"/>
        <v>0</v>
      </c>
    </row>
    <row r="2323" spans="1:28" x14ac:dyDescent="0.25">
      <c r="A2323" s="71">
        <f t="shared" si="109"/>
        <v>11277111</v>
      </c>
      <c r="B2323" s="1" t="s">
        <v>102</v>
      </c>
      <c r="C2323" s="1" t="s">
        <v>16</v>
      </c>
      <c r="D2323" s="1" t="s">
        <v>4092</v>
      </c>
      <c r="E2323" s="1" t="s">
        <v>4093</v>
      </c>
      <c r="F2323" s="1" t="s">
        <v>4094</v>
      </c>
      <c r="G2323" s="1" t="s">
        <v>4</v>
      </c>
      <c r="H2323" s="1" t="s">
        <v>153</v>
      </c>
      <c r="I2323" s="1" t="s">
        <v>219</v>
      </c>
      <c r="J2323" s="1" t="s">
        <v>220</v>
      </c>
      <c r="K2323" s="1" t="s">
        <v>103</v>
      </c>
      <c r="L2323" s="1" t="s">
        <v>2</v>
      </c>
      <c r="M2323" s="1" t="s">
        <v>3</v>
      </c>
      <c r="N2323" s="1" t="s">
        <v>4095</v>
      </c>
      <c r="O2323" s="1" t="s">
        <v>65</v>
      </c>
      <c r="P2323" s="1" t="s">
        <v>1847</v>
      </c>
      <c r="Q2323" s="2">
        <v>1</v>
      </c>
      <c r="R2323" s="3" t="s">
        <v>2</v>
      </c>
      <c r="S2323" s="4">
        <v>43746</v>
      </c>
      <c r="T2323" s="5">
        <v>0</v>
      </c>
      <c r="U2323" s="4">
        <v>43747</v>
      </c>
      <c r="V2323" s="19" t="str">
        <f>IFERROR(VLOOKUP(C2323,TABLAS!A:C,3,0),"")</f>
        <v>Sanchez Casana, Alejandro Alfr</v>
      </c>
      <c r="W2323" s="19" t="str">
        <f>IFERROR(VLOOKUP(G2323,TABLAS!E:F,2,0)," ")</f>
        <v>CONTADO</v>
      </c>
      <c r="X2323" s="19" t="str">
        <f t="shared" si="108"/>
        <v>11277111 - Mendoza Becerra, Marino</v>
      </c>
      <c r="Y2323" s="19" t="str">
        <f>IFERROR(VLOOKUP(O2323,TABLAS!O:P,2,0)," ")</f>
        <v>Bonificación</v>
      </c>
      <c r="Z2323" s="58">
        <f>IFERROR(IF(R2323&lt;&gt;"CA",(Q2323/VLOOKUP(INT(I2323),TABLAS!R:W,4,0)),Q2323),"0")</f>
        <v>6.6666666666666666E-2</v>
      </c>
      <c r="AA2323" s="19" t="s">
        <v>3</v>
      </c>
      <c r="AB2323">
        <f t="shared" si="110"/>
        <v>0</v>
      </c>
    </row>
    <row r="2324" spans="1:28" x14ac:dyDescent="0.25">
      <c r="A2324" s="71">
        <f t="shared" si="109"/>
        <v>10058228</v>
      </c>
      <c r="B2324" s="1" t="s">
        <v>204</v>
      </c>
      <c r="C2324" s="1" t="s">
        <v>14</v>
      </c>
      <c r="D2324" s="1" t="s">
        <v>4096</v>
      </c>
      <c r="E2324" s="1" t="s">
        <v>4097</v>
      </c>
      <c r="F2324" s="1" t="s">
        <v>4098</v>
      </c>
      <c r="G2324" s="1" t="s">
        <v>1</v>
      </c>
      <c r="H2324" s="1" t="s">
        <v>153</v>
      </c>
      <c r="I2324" s="1" t="s">
        <v>151</v>
      </c>
      <c r="J2324" s="1" t="s">
        <v>152</v>
      </c>
      <c r="K2324" s="1" t="s">
        <v>103</v>
      </c>
      <c r="L2324" s="1" t="s">
        <v>2</v>
      </c>
      <c r="M2324" s="1" t="s">
        <v>3</v>
      </c>
      <c r="N2324" s="1" t="s">
        <v>4099</v>
      </c>
      <c r="O2324" s="1" t="s">
        <v>59</v>
      </c>
      <c r="P2324" s="1" t="s">
        <v>244</v>
      </c>
      <c r="Q2324" s="2">
        <v>6</v>
      </c>
      <c r="R2324" s="3" t="s">
        <v>3</v>
      </c>
      <c r="S2324" s="4">
        <v>43746</v>
      </c>
      <c r="T2324" s="5">
        <v>83.14</v>
      </c>
      <c r="U2324" s="4">
        <v>43747</v>
      </c>
      <c r="V2324" s="19" t="str">
        <f>IFERROR(VLOOKUP(C2324,TABLAS!A:C,3,0),"")</f>
        <v>Miro Quesada, Camila Duany</v>
      </c>
      <c r="W2324" s="19" t="str">
        <f>IFERROR(VLOOKUP(G2324,TABLAS!E:F,2,0)," ")</f>
        <v>CREDITO</v>
      </c>
      <c r="X2324" s="19" t="str">
        <f t="shared" si="108"/>
        <v>10058228 - Mendoza Carranza, Eduardo Reinaldo</v>
      </c>
      <c r="Y2324" s="19" t="str">
        <f>IFERROR(VLOOKUP(O2324,TABLAS!O:P,2,0)," ")</f>
        <v>Pedido</v>
      </c>
      <c r="Z2324" s="58">
        <f>IFERROR(IF(R2324&lt;&gt;"CA",(Q2324/VLOOKUP(INT(I2324),TABLAS!R:W,4,0)),Q2324),"0")</f>
        <v>6</v>
      </c>
      <c r="AA2324" s="19" t="s">
        <v>3</v>
      </c>
      <c r="AB2324">
        <f t="shared" si="110"/>
        <v>0</v>
      </c>
    </row>
    <row r="2325" spans="1:28" x14ac:dyDescent="0.25">
      <c r="A2325" s="71">
        <f t="shared" si="109"/>
        <v>10058228</v>
      </c>
      <c r="B2325" s="1" t="s">
        <v>204</v>
      </c>
      <c r="C2325" s="1" t="s">
        <v>14</v>
      </c>
      <c r="D2325" s="1" t="s">
        <v>4096</v>
      </c>
      <c r="E2325" s="1" t="s">
        <v>4097</v>
      </c>
      <c r="F2325" s="1" t="s">
        <v>4098</v>
      </c>
      <c r="G2325" s="1" t="s">
        <v>1</v>
      </c>
      <c r="H2325" s="1" t="s">
        <v>153</v>
      </c>
      <c r="I2325" s="1" t="s">
        <v>151</v>
      </c>
      <c r="J2325" s="1" t="s">
        <v>152</v>
      </c>
      <c r="K2325" s="1" t="s">
        <v>103</v>
      </c>
      <c r="L2325" s="1" t="s">
        <v>2</v>
      </c>
      <c r="M2325" s="1" t="s">
        <v>3</v>
      </c>
      <c r="N2325" s="1" t="s">
        <v>4099</v>
      </c>
      <c r="O2325" s="1" t="s">
        <v>65</v>
      </c>
      <c r="P2325" s="1" t="s">
        <v>244</v>
      </c>
      <c r="Q2325" s="2">
        <v>12</v>
      </c>
      <c r="R2325" s="3" t="s">
        <v>2</v>
      </c>
      <c r="S2325" s="4">
        <v>43746</v>
      </c>
      <c r="T2325" s="5">
        <v>0</v>
      </c>
      <c r="U2325" s="4">
        <v>43747</v>
      </c>
      <c r="V2325" s="19" t="str">
        <f>IFERROR(VLOOKUP(C2325,TABLAS!A:C,3,0),"")</f>
        <v>Miro Quesada, Camila Duany</v>
      </c>
      <c r="W2325" s="19" t="str">
        <f>IFERROR(VLOOKUP(G2325,TABLAS!E:F,2,0)," ")</f>
        <v>CREDITO</v>
      </c>
      <c r="X2325" s="19" t="str">
        <f t="shared" si="108"/>
        <v>10058228 - Mendoza Carranza, Eduardo Reinaldo</v>
      </c>
      <c r="Y2325" s="19" t="str">
        <f>IFERROR(VLOOKUP(O2325,TABLAS!O:P,2,0)," ")</f>
        <v>Bonificación</v>
      </c>
      <c r="Z2325" s="58">
        <f>IFERROR(IF(R2325&lt;&gt;"CA",(Q2325/VLOOKUP(INT(I2325),TABLAS!R:W,4,0)),Q2325),"0")</f>
        <v>0.8</v>
      </c>
      <c r="AA2325" s="19" t="s">
        <v>3</v>
      </c>
      <c r="AB2325">
        <f t="shared" si="110"/>
        <v>0</v>
      </c>
    </row>
    <row r="2326" spans="1:28" x14ac:dyDescent="0.25">
      <c r="A2326" s="71">
        <f t="shared" si="109"/>
        <v>11399275</v>
      </c>
      <c r="B2326" s="1" t="s">
        <v>204</v>
      </c>
      <c r="C2326" s="1" t="s">
        <v>22</v>
      </c>
      <c r="D2326" s="1" t="s">
        <v>4100</v>
      </c>
      <c r="E2326" s="1" t="s">
        <v>4101</v>
      </c>
      <c r="F2326" s="1" t="s">
        <v>4102</v>
      </c>
      <c r="G2326" s="1" t="s">
        <v>4</v>
      </c>
      <c r="H2326" s="1" t="s">
        <v>153</v>
      </c>
      <c r="I2326" s="1" t="s">
        <v>100</v>
      </c>
      <c r="J2326" s="1" t="s">
        <v>101</v>
      </c>
      <c r="K2326" s="1" t="s">
        <v>103</v>
      </c>
      <c r="L2326" s="1" t="s">
        <v>2</v>
      </c>
      <c r="M2326" s="1" t="s">
        <v>3</v>
      </c>
      <c r="N2326" s="1" t="s">
        <v>381</v>
      </c>
      <c r="O2326" s="1" t="s">
        <v>61</v>
      </c>
      <c r="P2326" s="1" t="s">
        <v>231</v>
      </c>
      <c r="Q2326" s="2">
        <v>5</v>
      </c>
      <c r="R2326" s="3" t="s">
        <v>3</v>
      </c>
      <c r="S2326" s="4">
        <v>43746</v>
      </c>
      <c r="T2326" s="5">
        <v>132.66999999999999</v>
      </c>
      <c r="U2326" s="4">
        <v>43747</v>
      </c>
      <c r="V2326" s="19" t="str">
        <f>IFERROR(VLOOKUP(C2326,TABLAS!A:C,3,0),"")</f>
        <v>Miro Quesada, Camila Duany</v>
      </c>
      <c r="W2326" s="19" t="str">
        <f>IFERROR(VLOOKUP(G2326,TABLAS!E:F,2,0)," ")</f>
        <v>CONTADO</v>
      </c>
      <c r="X2326" s="19" t="str">
        <f t="shared" si="108"/>
        <v>11399275 - Mendoza Castañeda, Francisco Eduard</v>
      </c>
      <c r="Y2326" s="19" t="str">
        <f>IFERROR(VLOOKUP(O2326,TABLAS!O:P,2,0)," ")</f>
        <v>Pedido</v>
      </c>
      <c r="Z2326" s="58">
        <f>IFERROR(IF(R2326&lt;&gt;"CA",(Q2326/VLOOKUP(INT(I2326),TABLAS!R:W,4,0)),Q2326),"0")</f>
        <v>5</v>
      </c>
      <c r="AA2326" s="19" t="s">
        <v>3</v>
      </c>
      <c r="AB2326">
        <f t="shared" si="110"/>
        <v>0</v>
      </c>
    </row>
    <row r="2327" spans="1:28" x14ac:dyDescent="0.25">
      <c r="A2327" s="71">
        <f t="shared" si="109"/>
        <v>11399275</v>
      </c>
      <c r="B2327" s="1" t="s">
        <v>204</v>
      </c>
      <c r="C2327" s="1" t="s">
        <v>22</v>
      </c>
      <c r="D2327" s="1" t="s">
        <v>4100</v>
      </c>
      <c r="E2327" s="1" t="s">
        <v>4101</v>
      </c>
      <c r="F2327" s="1" t="s">
        <v>4102</v>
      </c>
      <c r="G2327" s="1" t="s">
        <v>4</v>
      </c>
      <c r="H2327" s="1" t="s">
        <v>153</v>
      </c>
      <c r="I2327" s="1" t="s">
        <v>219</v>
      </c>
      <c r="J2327" s="1" t="s">
        <v>220</v>
      </c>
      <c r="K2327" s="1" t="s">
        <v>103</v>
      </c>
      <c r="L2327" s="1" t="s">
        <v>2</v>
      </c>
      <c r="M2327" s="1" t="s">
        <v>3</v>
      </c>
      <c r="N2327" s="1" t="s">
        <v>381</v>
      </c>
      <c r="O2327" s="1" t="s">
        <v>59</v>
      </c>
      <c r="P2327" s="1" t="s">
        <v>231</v>
      </c>
      <c r="Q2327" s="2">
        <v>1</v>
      </c>
      <c r="R2327" s="3" t="s">
        <v>3</v>
      </c>
      <c r="S2327" s="4">
        <v>43746</v>
      </c>
      <c r="T2327" s="5">
        <v>9.24</v>
      </c>
      <c r="U2327" s="4">
        <v>43747</v>
      </c>
      <c r="V2327" s="19" t="str">
        <f>IFERROR(VLOOKUP(C2327,TABLAS!A:C,3,0),"")</f>
        <v>Miro Quesada, Camila Duany</v>
      </c>
      <c r="W2327" s="19" t="str">
        <f>IFERROR(VLOOKUP(G2327,TABLAS!E:F,2,0)," ")</f>
        <v>CONTADO</v>
      </c>
      <c r="X2327" s="19" t="str">
        <f t="shared" si="108"/>
        <v>11399275 - Mendoza Castañeda, Francisco Eduard</v>
      </c>
      <c r="Y2327" s="19" t="str">
        <f>IFERROR(VLOOKUP(O2327,TABLAS!O:P,2,0)," ")</f>
        <v>Pedido</v>
      </c>
      <c r="Z2327" s="58">
        <f>IFERROR(IF(R2327&lt;&gt;"CA",(Q2327/VLOOKUP(INT(I2327),TABLAS!R:W,4,0)),Q2327),"0")</f>
        <v>1</v>
      </c>
      <c r="AA2327" s="19" t="s">
        <v>3</v>
      </c>
      <c r="AB2327">
        <f t="shared" si="110"/>
        <v>0</v>
      </c>
    </row>
    <row r="2328" spans="1:28" x14ac:dyDescent="0.25">
      <c r="A2328" s="71">
        <f t="shared" si="109"/>
        <v>11399275</v>
      </c>
      <c r="B2328" s="1" t="s">
        <v>204</v>
      </c>
      <c r="C2328" s="1" t="s">
        <v>22</v>
      </c>
      <c r="D2328" s="1" t="s">
        <v>4100</v>
      </c>
      <c r="E2328" s="1" t="s">
        <v>4101</v>
      </c>
      <c r="F2328" s="1" t="s">
        <v>4102</v>
      </c>
      <c r="G2328" s="1" t="s">
        <v>4</v>
      </c>
      <c r="H2328" s="1" t="s">
        <v>153</v>
      </c>
      <c r="I2328" s="1" t="s">
        <v>219</v>
      </c>
      <c r="J2328" s="1" t="s">
        <v>220</v>
      </c>
      <c r="K2328" s="1" t="s">
        <v>103</v>
      </c>
      <c r="L2328" s="1" t="s">
        <v>2</v>
      </c>
      <c r="M2328" s="1" t="s">
        <v>3</v>
      </c>
      <c r="N2328" s="1" t="s">
        <v>381</v>
      </c>
      <c r="O2328" s="1" t="s">
        <v>65</v>
      </c>
      <c r="P2328" s="1" t="s">
        <v>231</v>
      </c>
      <c r="Q2328" s="2">
        <v>1</v>
      </c>
      <c r="R2328" s="3" t="s">
        <v>2</v>
      </c>
      <c r="S2328" s="4">
        <v>43746</v>
      </c>
      <c r="T2328" s="5">
        <v>0</v>
      </c>
      <c r="U2328" s="4">
        <v>43747</v>
      </c>
      <c r="V2328" s="19" t="str">
        <f>IFERROR(VLOOKUP(C2328,TABLAS!A:C,3,0),"")</f>
        <v>Miro Quesada, Camila Duany</v>
      </c>
      <c r="W2328" s="19" t="str">
        <f>IFERROR(VLOOKUP(G2328,TABLAS!E:F,2,0)," ")</f>
        <v>CONTADO</v>
      </c>
      <c r="X2328" s="19" t="str">
        <f t="shared" si="108"/>
        <v>11399275 - Mendoza Castañeda, Francisco Eduard</v>
      </c>
      <c r="Y2328" s="19" t="str">
        <f>IFERROR(VLOOKUP(O2328,TABLAS!O:P,2,0)," ")</f>
        <v>Bonificación</v>
      </c>
      <c r="Z2328" s="58">
        <f>IFERROR(IF(R2328&lt;&gt;"CA",(Q2328/VLOOKUP(INT(I2328),TABLAS!R:W,4,0)),Q2328),"0")</f>
        <v>6.6666666666666666E-2</v>
      </c>
      <c r="AA2328" s="19" t="s">
        <v>3</v>
      </c>
      <c r="AB2328">
        <f t="shared" si="110"/>
        <v>0</v>
      </c>
    </row>
    <row r="2329" spans="1:28" x14ac:dyDescent="0.25">
      <c r="A2329" s="71">
        <f t="shared" si="109"/>
        <v>11517614</v>
      </c>
      <c r="B2329" s="1" t="s">
        <v>102</v>
      </c>
      <c r="C2329" s="1" t="s">
        <v>16</v>
      </c>
      <c r="D2329" s="1" t="s">
        <v>4103</v>
      </c>
      <c r="E2329" s="1" t="s">
        <v>4104</v>
      </c>
      <c r="F2329" s="1" t="s">
        <v>4105</v>
      </c>
      <c r="G2329" s="1" t="s">
        <v>4</v>
      </c>
      <c r="H2329" s="1" t="s">
        <v>153</v>
      </c>
      <c r="I2329" s="1" t="s">
        <v>100</v>
      </c>
      <c r="J2329" s="1" t="s">
        <v>101</v>
      </c>
      <c r="K2329" s="1" t="s">
        <v>103</v>
      </c>
      <c r="L2329" s="1" t="s">
        <v>2</v>
      </c>
      <c r="M2329" s="1" t="s">
        <v>3</v>
      </c>
      <c r="N2329" s="1" t="s">
        <v>4106</v>
      </c>
      <c r="O2329" s="1" t="s">
        <v>61</v>
      </c>
      <c r="P2329" s="1" t="s">
        <v>1847</v>
      </c>
      <c r="Q2329" s="2">
        <v>3</v>
      </c>
      <c r="R2329" s="3" t="s">
        <v>3</v>
      </c>
      <c r="S2329" s="4">
        <v>43746</v>
      </c>
      <c r="T2329" s="5">
        <v>79.849999999999994</v>
      </c>
      <c r="U2329" s="4">
        <v>43747</v>
      </c>
      <c r="V2329" s="19" t="str">
        <f>IFERROR(VLOOKUP(C2329,TABLAS!A:C,3,0),"")</f>
        <v>Sanchez Casana, Alejandro Alfr</v>
      </c>
      <c r="W2329" s="19" t="str">
        <f>IFERROR(VLOOKUP(G2329,TABLAS!E:F,2,0)," ")</f>
        <v>CONTADO</v>
      </c>
      <c r="X2329" s="19" t="str">
        <f t="shared" si="108"/>
        <v>11517614 - Mendoza De La Cruz, Jorge Luis</v>
      </c>
      <c r="Y2329" s="19" t="str">
        <f>IFERROR(VLOOKUP(O2329,TABLAS!O:P,2,0)," ")</f>
        <v>Pedido</v>
      </c>
      <c r="Z2329" s="58">
        <f>IFERROR(IF(R2329&lt;&gt;"CA",(Q2329/VLOOKUP(INT(I2329),TABLAS!R:W,4,0)),Q2329),"0")</f>
        <v>3</v>
      </c>
      <c r="AA2329" s="19" t="s">
        <v>3</v>
      </c>
      <c r="AB2329">
        <f t="shared" si="110"/>
        <v>0</v>
      </c>
    </row>
    <row r="2330" spans="1:28" x14ac:dyDescent="0.25">
      <c r="A2330" s="71">
        <f t="shared" si="109"/>
        <v>10062588</v>
      </c>
      <c r="B2330" s="1" t="s">
        <v>102</v>
      </c>
      <c r="C2330" s="1" t="s">
        <v>21</v>
      </c>
      <c r="D2330" s="1" t="s">
        <v>4107</v>
      </c>
      <c r="E2330" s="1" t="s">
        <v>4108</v>
      </c>
      <c r="F2330" s="1" t="s">
        <v>4109</v>
      </c>
      <c r="G2330" s="1" t="s">
        <v>4</v>
      </c>
      <c r="H2330" s="1" t="s">
        <v>153</v>
      </c>
      <c r="I2330" s="1" t="s">
        <v>157</v>
      </c>
      <c r="J2330" s="1" t="s">
        <v>158</v>
      </c>
      <c r="K2330" s="1" t="s">
        <v>103</v>
      </c>
      <c r="L2330" s="1" t="s">
        <v>2</v>
      </c>
      <c r="M2330" s="1" t="s">
        <v>3</v>
      </c>
      <c r="N2330" s="1" t="s">
        <v>4110</v>
      </c>
      <c r="O2330" s="1" t="s">
        <v>61</v>
      </c>
      <c r="P2330" s="1" t="s">
        <v>236</v>
      </c>
      <c r="Q2330" s="2">
        <v>3</v>
      </c>
      <c r="R2330" s="3" t="s">
        <v>3</v>
      </c>
      <c r="S2330" s="4">
        <v>43746</v>
      </c>
      <c r="T2330" s="5">
        <v>93.77</v>
      </c>
      <c r="U2330" s="4">
        <v>43747</v>
      </c>
      <c r="V2330" s="19" t="str">
        <f>IFERROR(VLOOKUP(C2330,TABLAS!A:C,3,0),"")</f>
        <v>Sanchez Casana, Alejandro Alfr</v>
      </c>
      <c r="W2330" s="19" t="str">
        <f>IFERROR(VLOOKUP(G2330,TABLAS!E:F,2,0)," ")</f>
        <v>CONTADO</v>
      </c>
      <c r="X2330" s="19" t="str">
        <f t="shared" si="108"/>
        <v>10062588 - Mendoza Fernandez, Teresa Gladys</v>
      </c>
      <c r="Y2330" s="19" t="str">
        <f>IFERROR(VLOOKUP(O2330,TABLAS!O:P,2,0)," ")</f>
        <v>Pedido</v>
      </c>
      <c r="Z2330" s="58">
        <f>IFERROR(IF(R2330&lt;&gt;"CA",(Q2330/VLOOKUP(INT(I2330),TABLAS!R:W,4,0)),Q2330),"0")</f>
        <v>3</v>
      </c>
      <c r="AA2330" s="19" t="s">
        <v>3</v>
      </c>
      <c r="AB2330">
        <f t="shared" si="110"/>
        <v>0</v>
      </c>
    </row>
    <row r="2331" spans="1:28" x14ac:dyDescent="0.25">
      <c r="A2331" s="71">
        <f t="shared" si="109"/>
        <v>10062588</v>
      </c>
      <c r="B2331" s="1" t="s">
        <v>102</v>
      </c>
      <c r="C2331" s="1" t="s">
        <v>21</v>
      </c>
      <c r="D2331" s="1" t="s">
        <v>4107</v>
      </c>
      <c r="E2331" s="1" t="s">
        <v>4108</v>
      </c>
      <c r="F2331" s="1" t="s">
        <v>4109</v>
      </c>
      <c r="G2331" s="1" t="s">
        <v>4</v>
      </c>
      <c r="H2331" s="1" t="s">
        <v>153</v>
      </c>
      <c r="I2331" s="1" t="s">
        <v>100</v>
      </c>
      <c r="J2331" s="1" t="s">
        <v>101</v>
      </c>
      <c r="K2331" s="1" t="s">
        <v>103</v>
      </c>
      <c r="L2331" s="1" t="s">
        <v>2</v>
      </c>
      <c r="M2331" s="1" t="s">
        <v>3</v>
      </c>
      <c r="N2331" s="1" t="s">
        <v>4110</v>
      </c>
      <c r="O2331" s="1" t="s">
        <v>61</v>
      </c>
      <c r="P2331" s="1" t="s">
        <v>236</v>
      </c>
      <c r="Q2331" s="2">
        <v>1</v>
      </c>
      <c r="R2331" s="3" t="s">
        <v>3</v>
      </c>
      <c r="S2331" s="4">
        <v>43746</v>
      </c>
      <c r="T2331" s="5">
        <v>26.83</v>
      </c>
      <c r="U2331" s="4">
        <v>43747</v>
      </c>
      <c r="V2331" s="19" t="str">
        <f>IFERROR(VLOOKUP(C2331,TABLAS!A:C,3,0),"")</f>
        <v>Sanchez Casana, Alejandro Alfr</v>
      </c>
      <c r="W2331" s="19" t="str">
        <f>IFERROR(VLOOKUP(G2331,TABLAS!E:F,2,0)," ")</f>
        <v>CONTADO</v>
      </c>
      <c r="X2331" s="19" t="str">
        <f t="shared" si="108"/>
        <v>10062588 - Mendoza Fernandez, Teresa Gladys</v>
      </c>
      <c r="Y2331" s="19" t="str">
        <f>IFERROR(VLOOKUP(O2331,TABLAS!O:P,2,0)," ")</f>
        <v>Pedido</v>
      </c>
      <c r="Z2331" s="58">
        <f>IFERROR(IF(R2331&lt;&gt;"CA",(Q2331/VLOOKUP(INT(I2331),TABLAS!R:W,4,0)),Q2331),"0")</f>
        <v>1</v>
      </c>
      <c r="AA2331" s="19" t="s">
        <v>3</v>
      </c>
      <c r="AB2331">
        <f t="shared" si="110"/>
        <v>0</v>
      </c>
    </row>
    <row r="2332" spans="1:28" x14ac:dyDescent="0.25">
      <c r="A2332" s="71">
        <f t="shared" si="109"/>
        <v>11482627</v>
      </c>
      <c r="B2332" s="1" t="s">
        <v>102</v>
      </c>
      <c r="C2332" s="1" t="s">
        <v>16</v>
      </c>
      <c r="D2332" s="1" t="s">
        <v>4111</v>
      </c>
      <c r="E2332" s="1" t="s">
        <v>4112</v>
      </c>
      <c r="F2332" s="1" t="s">
        <v>4113</v>
      </c>
      <c r="G2332" s="1" t="s">
        <v>4</v>
      </c>
      <c r="H2332" s="1" t="s">
        <v>153</v>
      </c>
      <c r="I2332" s="1" t="s">
        <v>157</v>
      </c>
      <c r="J2332" s="1" t="s">
        <v>158</v>
      </c>
      <c r="K2332" s="1" t="s">
        <v>103</v>
      </c>
      <c r="L2332" s="1" t="s">
        <v>2</v>
      </c>
      <c r="M2332" s="1" t="s">
        <v>3</v>
      </c>
      <c r="N2332" s="1" t="s">
        <v>4114</v>
      </c>
      <c r="O2332" s="1" t="s">
        <v>61</v>
      </c>
      <c r="P2332" s="1" t="s">
        <v>1847</v>
      </c>
      <c r="Q2332" s="2">
        <v>3</v>
      </c>
      <c r="R2332" s="3" t="s">
        <v>3</v>
      </c>
      <c r="S2332" s="4">
        <v>43746</v>
      </c>
      <c r="T2332" s="5">
        <v>92.88</v>
      </c>
      <c r="U2332" s="4">
        <v>43747</v>
      </c>
      <c r="V2332" s="19" t="str">
        <f>IFERROR(VLOOKUP(C2332,TABLAS!A:C,3,0),"")</f>
        <v>Sanchez Casana, Alejandro Alfr</v>
      </c>
      <c r="W2332" s="19" t="str">
        <f>IFERROR(VLOOKUP(G2332,TABLAS!E:F,2,0)," ")</f>
        <v>CONTADO</v>
      </c>
      <c r="X2332" s="19" t="str">
        <f t="shared" si="108"/>
        <v>11482627 - Mendoza Garcia, Deysi Janeth</v>
      </c>
      <c r="Y2332" s="19" t="str">
        <f>IFERROR(VLOOKUP(O2332,TABLAS!O:P,2,0)," ")</f>
        <v>Pedido</v>
      </c>
      <c r="Z2332" s="58">
        <f>IFERROR(IF(R2332&lt;&gt;"CA",(Q2332/VLOOKUP(INT(I2332),TABLAS!R:W,4,0)),Q2332),"0")</f>
        <v>3</v>
      </c>
      <c r="AA2332" s="19" t="s">
        <v>3</v>
      </c>
      <c r="AB2332">
        <f t="shared" si="110"/>
        <v>0</v>
      </c>
    </row>
    <row r="2333" spans="1:28" x14ac:dyDescent="0.25">
      <c r="A2333" s="71">
        <f t="shared" si="109"/>
        <v>11482627</v>
      </c>
      <c r="B2333" s="1" t="s">
        <v>102</v>
      </c>
      <c r="C2333" s="1" t="s">
        <v>16</v>
      </c>
      <c r="D2333" s="1" t="s">
        <v>4111</v>
      </c>
      <c r="E2333" s="1" t="s">
        <v>4112</v>
      </c>
      <c r="F2333" s="1" t="s">
        <v>4113</v>
      </c>
      <c r="G2333" s="1" t="s">
        <v>4</v>
      </c>
      <c r="H2333" s="1" t="s">
        <v>153</v>
      </c>
      <c r="I2333" s="1" t="s">
        <v>100</v>
      </c>
      <c r="J2333" s="1" t="s">
        <v>101</v>
      </c>
      <c r="K2333" s="1" t="s">
        <v>103</v>
      </c>
      <c r="L2333" s="1" t="s">
        <v>2</v>
      </c>
      <c r="M2333" s="1" t="s">
        <v>3</v>
      </c>
      <c r="N2333" s="1" t="s">
        <v>4114</v>
      </c>
      <c r="O2333" s="1" t="s">
        <v>61</v>
      </c>
      <c r="P2333" s="1" t="s">
        <v>1847</v>
      </c>
      <c r="Q2333" s="2">
        <v>7</v>
      </c>
      <c r="R2333" s="3" t="s">
        <v>3</v>
      </c>
      <c r="S2333" s="4">
        <v>43746</v>
      </c>
      <c r="T2333" s="5">
        <v>185.74</v>
      </c>
      <c r="U2333" s="4">
        <v>43747</v>
      </c>
      <c r="V2333" s="19" t="str">
        <f>IFERROR(VLOOKUP(C2333,TABLAS!A:C,3,0),"")</f>
        <v>Sanchez Casana, Alejandro Alfr</v>
      </c>
      <c r="W2333" s="19" t="str">
        <f>IFERROR(VLOOKUP(G2333,TABLAS!E:F,2,0)," ")</f>
        <v>CONTADO</v>
      </c>
      <c r="X2333" s="19" t="str">
        <f t="shared" si="108"/>
        <v>11482627 - Mendoza Garcia, Deysi Janeth</v>
      </c>
      <c r="Y2333" s="19" t="str">
        <f>IFERROR(VLOOKUP(O2333,TABLAS!O:P,2,0)," ")</f>
        <v>Pedido</v>
      </c>
      <c r="Z2333" s="58">
        <f>IFERROR(IF(R2333&lt;&gt;"CA",(Q2333/VLOOKUP(INT(I2333),TABLAS!R:W,4,0)),Q2333),"0")</f>
        <v>7</v>
      </c>
      <c r="AA2333" s="19" t="s">
        <v>3</v>
      </c>
      <c r="AB2333">
        <f t="shared" si="110"/>
        <v>0</v>
      </c>
    </row>
    <row r="2334" spans="1:28" x14ac:dyDescent="0.25">
      <c r="A2334" s="71">
        <f t="shared" si="109"/>
        <v>10058680</v>
      </c>
      <c r="B2334" s="1" t="s">
        <v>206</v>
      </c>
      <c r="C2334" s="1" t="s">
        <v>31</v>
      </c>
      <c r="D2334" s="1" t="s">
        <v>4115</v>
      </c>
      <c r="E2334" s="1" t="s">
        <v>4116</v>
      </c>
      <c r="F2334" s="1" t="s">
        <v>4117</v>
      </c>
      <c r="G2334" s="1" t="s">
        <v>4</v>
      </c>
      <c r="H2334" s="1" t="s">
        <v>153</v>
      </c>
      <c r="I2334" s="1" t="s">
        <v>157</v>
      </c>
      <c r="J2334" s="1" t="s">
        <v>158</v>
      </c>
      <c r="K2334" s="1" t="s">
        <v>103</v>
      </c>
      <c r="L2334" s="1" t="s">
        <v>2</v>
      </c>
      <c r="M2334" s="1" t="s">
        <v>3</v>
      </c>
      <c r="N2334" s="1" t="s">
        <v>4118</v>
      </c>
      <c r="O2334" s="1" t="s">
        <v>61</v>
      </c>
      <c r="P2334" s="1" t="s">
        <v>218</v>
      </c>
      <c r="Q2334" s="2">
        <v>5</v>
      </c>
      <c r="R2334" s="3" t="s">
        <v>3</v>
      </c>
      <c r="S2334" s="4">
        <v>43746</v>
      </c>
      <c r="T2334" s="5">
        <v>155.22</v>
      </c>
      <c r="U2334" s="4">
        <v>43747</v>
      </c>
      <c r="V2334" s="19" t="str">
        <f>IFERROR(VLOOKUP(C2334,TABLAS!A:C,3,0),"")</f>
        <v>Cueva Borgoño, Juan Carlos</v>
      </c>
      <c r="W2334" s="19" t="str">
        <f>IFERROR(VLOOKUP(G2334,TABLAS!E:F,2,0)," ")</f>
        <v>CONTADO</v>
      </c>
      <c r="X2334" s="19" t="str">
        <f t="shared" si="108"/>
        <v>10058680 - Mendoza Guarniz, Jesus</v>
      </c>
      <c r="Y2334" s="19" t="str">
        <f>IFERROR(VLOOKUP(O2334,TABLAS!O:P,2,0)," ")</f>
        <v>Pedido</v>
      </c>
      <c r="Z2334" s="58">
        <f>IFERROR(IF(R2334&lt;&gt;"CA",(Q2334/VLOOKUP(INT(I2334),TABLAS!R:W,4,0)),Q2334),"0")</f>
        <v>5</v>
      </c>
      <c r="AA2334" s="19" t="s">
        <v>3</v>
      </c>
      <c r="AB2334">
        <f t="shared" si="110"/>
        <v>0</v>
      </c>
    </row>
    <row r="2335" spans="1:28" x14ac:dyDescent="0.25">
      <c r="A2335" s="71">
        <f t="shared" si="109"/>
        <v>10058680</v>
      </c>
      <c r="B2335" s="1" t="s">
        <v>206</v>
      </c>
      <c r="C2335" s="1" t="s">
        <v>31</v>
      </c>
      <c r="D2335" s="1" t="s">
        <v>4115</v>
      </c>
      <c r="E2335" s="1" t="s">
        <v>4116</v>
      </c>
      <c r="F2335" s="1" t="s">
        <v>4117</v>
      </c>
      <c r="G2335" s="1" t="s">
        <v>4</v>
      </c>
      <c r="H2335" s="1" t="s">
        <v>153</v>
      </c>
      <c r="I2335" s="1" t="s">
        <v>182</v>
      </c>
      <c r="J2335" s="1" t="s">
        <v>183</v>
      </c>
      <c r="K2335" s="1" t="s">
        <v>103</v>
      </c>
      <c r="L2335" s="1" t="s">
        <v>2</v>
      </c>
      <c r="M2335" s="1" t="s">
        <v>3</v>
      </c>
      <c r="N2335" s="1" t="s">
        <v>4118</v>
      </c>
      <c r="O2335" s="1" t="s">
        <v>59</v>
      </c>
      <c r="P2335" s="1" t="s">
        <v>218</v>
      </c>
      <c r="Q2335" s="2">
        <v>1</v>
      </c>
      <c r="R2335" s="3" t="s">
        <v>3</v>
      </c>
      <c r="S2335" s="4">
        <v>43746</v>
      </c>
      <c r="T2335" s="5">
        <v>16.91</v>
      </c>
      <c r="U2335" s="4">
        <v>43747</v>
      </c>
      <c r="V2335" s="19" t="str">
        <f>IFERROR(VLOOKUP(C2335,TABLAS!A:C,3,0),"")</f>
        <v>Cueva Borgoño, Juan Carlos</v>
      </c>
      <c r="W2335" s="19" t="str">
        <f>IFERROR(VLOOKUP(G2335,TABLAS!E:F,2,0)," ")</f>
        <v>CONTADO</v>
      </c>
      <c r="X2335" s="19" t="str">
        <f t="shared" si="108"/>
        <v>10058680 - Mendoza Guarniz, Jesus</v>
      </c>
      <c r="Y2335" s="19" t="str">
        <f>IFERROR(VLOOKUP(O2335,TABLAS!O:P,2,0)," ")</f>
        <v>Pedido</v>
      </c>
      <c r="Z2335" s="58">
        <f>IFERROR(IF(R2335&lt;&gt;"CA",(Q2335/VLOOKUP(INT(I2335),TABLAS!R:W,4,0)),Q2335),"0")</f>
        <v>1</v>
      </c>
      <c r="AA2335" s="19" t="s">
        <v>3</v>
      </c>
      <c r="AB2335">
        <f t="shared" si="110"/>
        <v>0</v>
      </c>
    </row>
    <row r="2336" spans="1:28" x14ac:dyDescent="0.25">
      <c r="A2336" s="71">
        <f t="shared" si="109"/>
        <v>10058680</v>
      </c>
      <c r="B2336" s="1" t="s">
        <v>206</v>
      </c>
      <c r="C2336" s="1" t="s">
        <v>31</v>
      </c>
      <c r="D2336" s="1" t="s">
        <v>4115</v>
      </c>
      <c r="E2336" s="1" t="s">
        <v>4116</v>
      </c>
      <c r="F2336" s="1" t="s">
        <v>4117</v>
      </c>
      <c r="G2336" s="1" t="s">
        <v>4</v>
      </c>
      <c r="H2336" s="1" t="s">
        <v>153</v>
      </c>
      <c r="I2336" s="1" t="s">
        <v>151</v>
      </c>
      <c r="J2336" s="1" t="s">
        <v>152</v>
      </c>
      <c r="K2336" s="1" t="s">
        <v>103</v>
      </c>
      <c r="L2336" s="1" t="s">
        <v>2</v>
      </c>
      <c r="M2336" s="1" t="s">
        <v>3</v>
      </c>
      <c r="N2336" s="1" t="s">
        <v>4118</v>
      </c>
      <c r="O2336" s="1" t="s">
        <v>65</v>
      </c>
      <c r="P2336" s="1" t="s">
        <v>218</v>
      </c>
      <c r="Q2336" s="2">
        <v>1</v>
      </c>
      <c r="R2336" s="3" t="s">
        <v>2</v>
      </c>
      <c r="S2336" s="4">
        <v>43746</v>
      </c>
      <c r="T2336" s="5">
        <v>0</v>
      </c>
      <c r="U2336" s="4">
        <v>43747</v>
      </c>
      <c r="V2336" s="19" t="str">
        <f>IFERROR(VLOOKUP(C2336,TABLAS!A:C,3,0),"")</f>
        <v>Cueva Borgoño, Juan Carlos</v>
      </c>
      <c r="W2336" s="19" t="str">
        <f>IFERROR(VLOOKUP(G2336,TABLAS!E:F,2,0)," ")</f>
        <v>CONTADO</v>
      </c>
      <c r="X2336" s="19" t="str">
        <f t="shared" si="108"/>
        <v>10058680 - Mendoza Guarniz, Jesus</v>
      </c>
      <c r="Y2336" s="19" t="str">
        <f>IFERROR(VLOOKUP(O2336,TABLAS!O:P,2,0)," ")</f>
        <v>Bonificación</v>
      </c>
      <c r="Z2336" s="58">
        <f>IFERROR(IF(R2336&lt;&gt;"CA",(Q2336/VLOOKUP(INT(I2336),TABLAS!R:W,4,0)),Q2336),"0")</f>
        <v>6.6666666666666666E-2</v>
      </c>
      <c r="AA2336" s="19" t="s">
        <v>3</v>
      </c>
      <c r="AB2336">
        <f t="shared" si="110"/>
        <v>0</v>
      </c>
    </row>
    <row r="2337" spans="1:28" x14ac:dyDescent="0.25">
      <c r="A2337" s="71">
        <f t="shared" si="109"/>
        <v>10991245</v>
      </c>
      <c r="B2337" s="1" t="s">
        <v>206</v>
      </c>
      <c r="C2337" s="1" t="s">
        <v>15</v>
      </c>
      <c r="D2337" s="1" t="s">
        <v>4119</v>
      </c>
      <c r="E2337" s="1" t="s">
        <v>4120</v>
      </c>
      <c r="F2337" s="1" t="s">
        <v>4121</v>
      </c>
      <c r="G2337" s="1" t="s">
        <v>4</v>
      </c>
      <c r="H2337" s="1" t="s">
        <v>153</v>
      </c>
      <c r="I2337" s="1" t="s">
        <v>100</v>
      </c>
      <c r="J2337" s="1" t="s">
        <v>101</v>
      </c>
      <c r="K2337" s="1" t="s">
        <v>103</v>
      </c>
      <c r="L2337" s="1" t="s">
        <v>2</v>
      </c>
      <c r="M2337" s="1" t="s">
        <v>3</v>
      </c>
      <c r="N2337" s="1" t="s">
        <v>4122</v>
      </c>
      <c r="O2337" s="1" t="s">
        <v>61</v>
      </c>
      <c r="P2337" s="1" t="s">
        <v>1847</v>
      </c>
      <c r="Q2337" s="2">
        <v>20</v>
      </c>
      <c r="R2337" s="3" t="s">
        <v>3</v>
      </c>
      <c r="S2337" s="4">
        <v>43746</v>
      </c>
      <c r="T2337" s="5">
        <v>530.67999999999995</v>
      </c>
      <c r="U2337" s="4">
        <v>43747</v>
      </c>
      <c r="V2337" s="19" t="str">
        <f>IFERROR(VLOOKUP(C2337,TABLAS!A:C,3,0),"")</f>
        <v>Cueva Borgoño, Juan Carlos</v>
      </c>
      <c r="W2337" s="19" t="str">
        <f>IFERROR(VLOOKUP(G2337,TABLAS!E:F,2,0)," ")</f>
        <v>CONTADO</v>
      </c>
      <c r="X2337" s="19" t="str">
        <f t="shared" si="108"/>
        <v>10991245 - Mendoza Medina, Consuelo Haydee</v>
      </c>
      <c r="Y2337" s="19" t="str">
        <f>IFERROR(VLOOKUP(O2337,TABLAS!O:P,2,0)," ")</f>
        <v>Pedido</v>
      </c>
      <c r="Z2337" s="58">
        <f>IFERROR(IF(R2337&lt;&gt;"CA",(Q2337/VLOOKUP(INT(I2337),TABLAS!R:W,4,0)),Q2337),"0")</f>
        <v>20</v>
      </c>
      <c r="AA2337" s="19" t="s">
        <v>3</v>
      </c>
      <c r="AB2337">
        <f t="shared" si="110"/>
        <v>0</v>
      </c>
    </row>
    <row r="2338" spans="1:28" x14ac:dyDescent="0.25">
      <c r="A2338" s="71">
        <f t="shared" si="109"/>
        <v>10991245</v>
      </c>
      <c r="B2338" s="1" t="s">
        <v>206</v>
      </c>
      <c r="C2338" s="1" t="s">
        <v>15</v>
      </c>
      <c r="D2338" s="1" t="s">
        <v>4119</v>
      </c>
      <c r="E2338" s="1" t="s">
        <v>4120</v>
      </c>
      <c r="F2338" s="1" t="s">
        <v>4121</v>
      </c>
      <c r="G2338" s="1" t="s">
        <v>4</v>
      </c>
      <c r="H2338" s="1" t="s">
        <v>153</v>
      </c>
      <c r="I2338" s="1" t="s">
        <v>210</v>
      </c>
      <c r="J2338" s="1" t="s">
        <v>211</v>
      </c>
      <c r="K2338" s="1" t="s">
        <v>103</v>
      </c>
      <c r="L2338" s="1" t="s">
        <v>2</v>
      </c>
      <c r="M2338" s="1" t="s">
        <v>3</v>
      </c>
      <c r="N2338" s="1" t="s">
        <v>4122</v>
      </c>
      <c r="O2338" s="1" t="s">
        <v>61</v>
      </c>
      <c r="P2338" s="1" t="s">
        <v>1847</v>
      </c>
      <c r="Q2338" s="2">
        <v>5</v>
      </c>
      <c r="R2338" s="3" t="s">
        <v>3</v>
      </c>
      <c r="S2338" s="4">
        <v>43746</v>
      </c>
      <c r="T2338" s="5">
        <v>131.94999999999999</v>
      </c>
      <c r="U2338" s="4">
        <v>43747</v>
      </c>
      <c r="V2338" s="19" t="str">
        <f>IFERROR(VLOOKUP(C2338,TABLAS!A:C,3,0),"")</f>
        <v>Cueva Borgoño, Juan Carlos</v>
      </c>
      <c r="W2338" s="19" t="str">
        <f>IFERROR(VLOOKUP(G2338,TABLAS!E:F,2,0)," ")</f>
        <v>CONTADO</v>
      </c>
      <c r="X2338" s="19" t="str">
        <f t="shared" si="108"/>
        <v>10991245 - Mendoza Medina, Consuelo Haydee</v>
      </c>
      <c r="Y2338" s="19" t="str">
        <f>IFERROR(VLOOKUP(O2338,TABLAS!O:P,2,0)," ")</f>
        <v>Pedido</v>
      </c>
      <c r="Z2338" s="58">
        <f>IFERROR(IF(R2338&lt;&gt;"CA",(Q2338/VLOOKUP(INT(I2338),TABLAS!R:W,4,0)),Q2338),"0")</f>
        <v>5</v>
      </c>
      <c r="AA2338" s="19" t="s">
        <v>3</v>
      </c>
      <c r="AB2338">
        <f t="shared" si="110"/>
        <v>0</v>
      </c>
    </row>
    <row r="2339" spans="1:28" x14ac:dyDescent="0.25">
      <c r="A2339" s="71">
        <f t="shared" si="109"/>
        <v>10991245</v>
      </c>
      <c r="B2339" s="1" t="s">
        <v>206</v>
      </c>
      <c r="C2339" s="1" t="s">
        <v>15</v>
      </c>
      <c r="D2339" s="1" t="s">
        <v>4119</v>
      </c>
      <c r="E2339" s="1" t="s">
        <v>4120</v>
      </c>
      <c r="F2339" s="1" t="s">
        <v>4121</v>
      </c>
      <c r="G2339" s="1" t="s">
        <v>4</v>
      </c>
      <c r="H2339" s="1" t="s">
        <v>153</v>
      </c>
      <c r="I2339" s="1" t="s">
        <v>213</v>
      </c>
      <c r="J2339" s="1" t="s">
        <v>214</v>
      </c>
      <c r="K2339" s="1" t="s">
        <v>103</v>
      </c>
      <c r="L2339" s="1" t="s">
        <v>2</v>
      </c>
      <c r="M2339" s="1" t="s">
        <v>3</v>
      </c>
      <c r="N2339" s="1" t="s">
        <v>4122</v>
      </c>
      <c r="O2339" s="1" t="s">
        <v>61</v>
      </c>
      <c r="P2339" s="1" t="s">
        <v>1847</v>
      </c>
      <c r="Q2339" s="2">
        <v>5</v>
      </c>
      <c r="R2339" s="3" t="s">
        <v>3</v>
      </c>
      <c r="S2339" s="4">
        <v>43746</v>
      </c>
      <c r="T2339" s="5">
        <v>153.35</v>
      </c>
      <c r="U2339" s="4">
        <v>43747</v>
      </c>
      <c r="V2339" s="19" t="str">
        <f>IFERROR(VLOOKUP(C2339,TABLAS!A:C,3,0),"")</f>
        <v>Cueva Borgoño, Juan Carlos</v>
      </c>
      <c r="W2339" s="19" t="str">
        <f>IFERROR(VLOOKUP(G2339,TABLAS!E:F,2,0)," ")</f>
        <v>CONTADO</v>
      </c>
      <c r="X2339" s="19" t="str">
        <f t="shared" si="108"/>
        <v>10991245 - Mendoza Medina, Consuelo Haydee</v>
      </c>
      <c r="Y2339" s="19" t="str">
        <f>IFERROR(VLOOKUP(O2339,TABLAS!O:P,2,0)," ")</f>
        <v>Pedido</v>
      </c>
      <c r="Z2339" s="58">
        <f>IFERROR(IF(R2339&lt;&gt;"CA",(Q2339/VLOOKUP(INT(I2339),TABLAS!R:W,4,0)),Q2339),"0")</f>
        <v>5</v>
      </c>
      <c r="AA2339" s="19" t="s">
        <v>3</v>
      </c>
      <c r="AB2339">
        <f t="shared" si="110"/>
        <v>0</v>
      </c>
    </row>
    <row r="2340" spans="1:28" x14ac:dyDescent="0.25">
      <c r="A2340" s="71">
        <f t="shared" si="109"/>
        <v>10991245</v>
      </c>
      <c r="B2340" s="1" t="s">
        <v>206</v>
      </c>
      <c r="C2340" s="1" t="s">
        <v>15</v>
      </c>
      <c r="D2340" s="1" t="s">
        <v>4119</v>
      </c>
      <c r="E2340" s="1" t="s">
        <v>4120</v>
      </c>
      <c r="F2340" s="1" t="s">
        <v>4121</v>
      </c>
      <c r="G2340" s="1" t="s">
        <v>4</v>
      </c>
      <c r="H2340" s="1" t="s">
        <v>153</v>
      </c>
      <c r="I2340" s="1" t="s">
        <v>157</v>
      </c>
      <c r="J2340" s="1" t="s">
        <v>158</v>
      </c>
      <c r="K2340" s="1" t="s">
        <v>103</v>
      </c>
      <c r="L2340" s="1" t="s">
        <v>2</v>
      </c>
      <c r="M2340" s="1" t="s">
        <v>3</v>
      </c>
      <c r="N2340" s="1" t="s">
        <v>4122</v>
      </c>
      <c r="O2340" s="1" t="s">
        <v>61</v>
      </c>
      <c r="P2340" s="1" t="s">
        <v>1847</v>
      </c>
      <c r="Q2340" s="2">
        <v>5</v>
      </c>
      <c r="R2340" s="3" t="s">
        <v>3</v>
      </c>
      <c r="S2340" s="4">
        <v>43746</v>
      </c>
      <c r="T2340" s="5">
        <v>154.80000000000001</v>
      </c>
      <c r="U2340" s="4">
        <v>43747</v>
      </c>
      <c r="V2340" s="19" t="str">
        <f>IFERROR(VLOOKUP(C2340,TABLAS!A:C,3,0),"")</f>
        <v>Cueva Borgoño, Juan Carlos</v>
      </c>
      <c r="W2340" s="19" t="str">
        <f>IFERROR(VLOOKUP(G2340,TABLAS!E:F,2,0)," ")</f>
        <v>CONTADO</v>
      </c>
      <c r="X2340" s="19" t="str">
        <f t="shared" si="108"/>
        <v>10991245 - Mendoza Medina, Consuelo Haydee</v>
      </c>
      <c r="Y2340" s="19" t="str">
        <f>IFERROR(VLOOKUP(O2340,TABLAS!O:P,2,0)," ")</f>
        <v>Pedido</v>
      </c>
      <c r="Z2340" s="58">
        <f>IFERROR(IF(R2340&lt;&gt;"CA",(Q2340/VLOOKUP(INT(I2340),TABLAS!R:W,4,0)),Q2340),"0")</f>
        <v>5</v>
      </c>
      <c r="AA2340" s="19" t="s">
        <v>3</v>
      </c>
      <c r="AB2340">
        <f t="shared" si="110"/>
        <v>0</v>
      </c>
    </row>
    <row r="2341" spans="1:28" x14ac:dyDescent="0.25">
      <c r="A2341" s="71">
        <f t="shared" si="109"/>
        <v>10991245</v>
      </c>
      <c r="B2341" s="1" t="s">
        <v>206</v>
      </c>
      <c r="C2341" s="1" t="s">
        <v>15</v>
      </c>
      <c r="D2341" s="1" t="s">
        <v>4119</v>
      </c>
      <c r="E2341" s="1" t="s">
        <v>4120</v>
      </c>
      <c r="F2341" s="1" t="s">
        <v>4121</v>
      </c>
      <c r="G2341" s="1" t="s">
        <v>4</v>
      </c>
      <c r="H2341" s="1" t="s">
        <v>153</v>
      </c>
      <c r="I2341" s="1" t="s">
        <v>182</v>
      </c>
      <c r="J2341" s="1" t="s">
        <v>183</v>
      </c>
      <c r="K2341" s="1" t="s">
        <v>103</v>
      </c>
      <c r="L2341" s="1" t="s">
        <v>2</v>
      </c>
      <c r="M2341" s="1" t="s">
        <v>3</v>
      </c>
      <c r="N2341" s="1" t="s">
        <v>4122</v>
      </c>
      <c r="O2341" s="1" t="s">
        <v>59</v>
      </c>
      <c r="P2341" s="1" t="s">
        <v>1847</v>
      </c>
      <c r="Q2341" s="2">
        <v>1</v>
      </c>
      <c r="R2341" s="3" t="s">
        <v>3</v>
      </c>
      <c r="S2341" s="4">
        <v>43746</v>
      </c>
      <c r="T2341" s="5">
        <v>16.91</v>
      </c>
      <c r="U2341" s="4">
        <v>43747</v>
      </c>
      <c r="V2341" s="19" t="str">
        <f>IFERROR(VLOOKUP(C2341,TABLAS!A:C,3,0),"")</f>
        <v>Cueva Borgoño, Juan Carlos</v>
      </c>
      <c r="W2341" s="19" t="str">
        <f>IFERROR(VLOOKUP(G2341,TABLAS!E:F,2,0)," ")</f>
        <v>CONTADO</v>
      </c>
      <c r="X2341" s="19" t="str">
        <f t="shared" si="108"/>
        <v>10991245 - Mendoza Medina, Consuelo Haydee</v>
      </c>
      <c r="Y2341" s="19" t="str">
        <f>IFERROR(VLOOKUP(O2341,TABLAS!O:P,2,0)," ")</f>
        <v>Pedido</v>
      </c>
      <c r="Z2341" s="58">
        <f>IFERROR(IF(R2341&lt;&gt;"CA",(Q2341/VLOOKUP(INT(I2341),TABLAS!R:W,4,0)),Q2341),"0")</f>
        <v>1</v>
      </c>
      <c r="AA2341" s="19" t="s">
        <v>3</v>
      </c>
      <c r="AB2341">
        <f t="shared" si="110"/>
        <v>0</v>
      </c>
    </row>
    <row r="2342" spans="1:28" x14ac:dyDescent="0.25">
      <c r="A2342" s="71">
        <f t="shared" si="109"/>
        <v>10991245</v>
      </c>
      <c r="B2342" s="1" t="s">
        <v>206</v>
      </c>
      <c r="C2342" s="1" t="s">
        <v>15</v>
      </c>
      <c r="D2342" s="1" t="s">
        <v>4119</v>
      </c>
      <c r="E2342" s="1" t="s">
        <v>4120</v>
      </c>
      <c r="F2342" s="1" t="s">
        <v>4121</v>
      </c>
      <c r="G2342" s="1" t="s">
        <v>4</v>
      </c>
      <c r="H2342" s="1" t="s">
        <v>153</v>
      </c>
      <c r="I2342" s="1" t="s">
        <v>149</v>
      </c>
      <c r="J2342" s="1" t="s">
        <v>150</v>
      </c>
      <c r="K2342" s="1" t="s">
        <v>103</v>
      </c>
      <c r="L2342" s="1" t="s">
        <v>2</v>
      </c>
      <c r="M2342" s="1" t="s">
        <v>3</v>
      </c>
      <c r="N2342" s="1" t="s">
        <v>4122</v>
      </c>
      <c r="O2342" s="1" t="s">
        <v>59</v>
      </c>
      <c r="P2342" s="1" t="s">
        <v>1847</v>
      </c>
      <c r="Q2342" s="2">
        <v>2</v>
      </c>
      <c r="R2342" s="3" t="s">
        <v>3</v>
      </c>
      <c r="S2342" s="4">
        <v>43746</v>
      </c>
      <c r="T2342" s="5">
        <v>20.45</v>
      </c>
      <c r="U2342" s="4">
        <v>43747</v>
      </c>
      <c r="V2342" s="19" t="str">
        <f>IFERROR(VLOOKUP(C2342,TABLAS!A:C,3,0),"")</f>
        <v>Cueva Borgoño, Juan Carlos</v>
      </c>
      <c r="W2342" s="19" t="str">
        <f>IFERROR(VLOOKUP(G2342,TABLAS!E:F,2,0)," ")</f>
        <v>CONTADO</v>
      </c>
      <c r="X2342" s="19" t="str">
        <f t="shared" si="108"/>
        <v>10991245 - Mendoza Medina, Consuelo Haydee</v>
      </c>
      <c r="Y2342" s="19" t="str">
        <f>IFERROR(VLOOKUP(O2342,TABLAS!O:P,2,0)," ")</f>
        <v>Pedido</v>
      </c>
      <c r="Z2342" s="58">
        <f>IFERROR(IF(R2342&lt;&gt;"CA",(Q2342/VLOOKUP(INT(I2342),TABLAS!R:W,4,0)),Q2342),"0")</f>
        <v>2</v>
      </c>
      <c r="AA2342" s="19" t="s">
        <v>3</v>
      </c>
      <c r="AB2342">
        <f t="shared" si="110"/>
        <v>0</v>
      </c>
    </row>
    <row r="2343" spans="1:28" x14ac:dyDescent="0.25">
      <c r="A2343" s="71">
        <f t="shared" si="109"/>
        <v>10991245</v>
      </c>
      <c r="B2343" s="1" t="s">
        <v>206</v>
      </c>
      <c r="C2343" s="1" t="s">
        <v>15</v>
      </c>
      <c r="D2343" s="1" t="s">
        <v>4119</v>
      </c>
      <c r="E2343" s="1" t="s">
        <v>4120</v>
      </c>
      <c r="F2343" s="1" t="s">
        <v>4121</v>
      </c>
      <c r="G2343" s="1" t="s">
        <v>4</v>
      </c>
      <c r="H2343" s="1" t="s">
        <v>153</v>
      </c>
      <c r="I2343" s="1" t="s">
        <v>151</v>
      </c>
      <c r="J2343" s="1" t="s">
        <v>152</v>
      </c>
      <c r="K2343" s="1" t="s">
        <v>103</v>
      </c>
      <c r="L2343" s="1" t="s">
        <v>2</v>
      </c>
      <c r="M2343" s="1" t="s">
        <v>3</v>
      </c>
      <c r="N2343" s="1" t="s">
        <v>4122</v>
      </c>
      <c r="O2343" s="1" t="s">
        <v>65</v>
      </c>
      <c r="P2343" s="1" t="s">
        <v>1847</v>
      </c>
      <c r="Q2343" s="2">
        <v>1</v>
      </c>
      <c r="R2343" s="3" t="s">
        <v>2</v>
      </c>
      <c r="S2343" s="4">
        <v>43746</v>
      </c>
      <c r="T2343" s="5">
        <v>0</v>
      </c>
      <c r="U2343" s="4">
        <v>43747</v>
      </c>
      <c r="V2343" s="19" t="str">
        <f>IFERROR(VLOOKUP(C2343,TABLAS!A:C,3,0),"")</f>
        <v>Cueva Borgoño, Juan Carlos</v>
      </c>
      <c r="W2343" s="19" t="str">
        <f>IFERROR(VLOOKUP(G2343,TABLAS!E:F,2,0)," ")</f>
        <v>CONTADO</v>
      </c>
      <c r="X2343" s="19" t="str">
        <f t="shared" si="108"/>
        <v>10991245 - Mendoza Medina, Consuelo Haydee</v>
      </c>
      <c r="Y2343" s="19" t="str">
        <f>IFERROR(VLOOKUP(O2343,TABLAS!O:P,2,0)," ")</f>
        <v>Bonificación</v>
      </c>
      <c r="Z2343" s="58">
        <f>IFERROR(IF(R2343&lt;&gt;"CA",(Q2343/VLOOKUP(INT(I2343),TABLAS!R:W,4,0)),Q2343),"0")</f>
        <v>6.6666666666666666E-2</v>
      </c>
      <c r="AA2343" s="19" t="s">
        <v>3</v>
      </c>
      <c r="AB2343">
        <f t="shared" si="110"/>
        <v>0</v>
      </c>
    </row>
    <row r="2344" spans="1:28" x14ac:dyDescent="0.25">
      <c r="A2344" s="71">
        <f t="shared" si="109"/>
        <v>10474393</v>
      </c>
      <c r="B2344" s="1" t="s">
        <v>102</v>
      </c>
      <c r="C2344" s="1" t="s">
        <v>32</v>
      </c>
      <c r="D2344" s="1" t="s">
        <v>4123</v>
      </c>
      <c r="E2344" s="1" t="s">
        <v>4124</v>
      </c>
      <c r="F2344" s="1" t="s">
        <v>4125</v>
      </c>
      <c r="G2344" s="1" t="s">
        <v>4</v>
      </c>
      <c r="H2344" s="1" t="s">
        <v>153</v>
      </c>
      <c r="I2344" s="1" t="s">
        <v>145</v>
      </c>
      <c r="J2344" s="1" t="s">
        <v>146</v>
      </c>
      <c r="K2344" s="1" t="s">
        <v>103</v>
      </c>
      <c r="L2344" s="1" t="s">
        <v>2</v>
      </c>
      <c r="M2344" s="1" t="s">
        <v>3</v>
      </c>
      <c r="N2344" s="1" t="s">
        <v>4126</v>
      </c>
      <c r="O2344" s="1" t="s">
        <v>59</v>
      </c>
      <c r="P2344" s="1" t="s">
        <v>236</v>
      </c>
      <c r="Q2344" s="2">
        <v>1</v>
      </c>
      <c r="R2344" s="3" t="s">
        <v>3</v>
      </c>
      <c r="S2344" s="4">
        <v>43746</v>
      </c>
      <c r="T2344" s="5">
        <v>15.89</v>
      </c>
      <c r="U2344" s="4">
        <v>43747</v>
      </c>
      <c r="V2344" s="19" t="str">
        <f>IFERROR(VLOOKUP(C2344,TABLAS!A:C,3,0),"")</f>
        <v>Sanchez Casana, Alejandro Alfr</v>
      </c>
      <c r="W2344" s="19" t="str">
        <f>IFERROR(VLOOKUP(G2344,TABLAS!E:F,2,0)," ")</f>
        <v>CONTADO</v>
      </c>
      <c r="X2344" s="19" t="str">
        <f t="shared" si="108"/>
        <v>10474393 - Mendoza Sanchez, Eligio Teodoro</v>
      </c>
      <c r="Y2344" s="19" t="str">
        <f>IFERROR(VLOOKUP(O2344,TABLAS!O:P,2,0)," ")</f>
        <v>Pedido</v>
      </c>
      <c r="Z2344" s="58">
        <f>IFERROR(IF(R2344&lt;&gt;"CA",(Q2344/VLOOKUP(INT(I2344),TABLAS!R:W,4,0)),Q2344),"0")</f>
        <v>1</v>
      </c>
      <c r="AA2344" s="19" t="s">
        <v>3</v>
      </c>
      <c r="AB2344">
        <f t="shared" si="110"/>
        <v>0</v>
      </c>
    </row>
    <row r="2345" spans="1:28" x14ac:dyDescent="0.25">
      <c r="A2345" s="71">
        <f t="shared" si="109"/>
        <v>10474393</v>
      </c>
      <c r="B2345" s="1" t="s">
        <v>102</v>
      </c>
      <c r="C2345" s="1" t="s">
        <v>32</v>
      </c>
      <c r="D2345" s="1" t="s">
        <v>4123</v>
      </c>
      <c r="E2345" s="1" t="s">
        <v>4124</v>
      </c>
      <c r="F2345" s="1" t="s">
        <v>4125</v>
      </c>
      <c r="G2345" s="1" t="s">
        <v>4</v>
      </c>
      <c r="H2345" s="1" t="s">
        <v>153</v>
      </c>
      <c r="I2345" s="1" t="s">
        <v>166</v>
      </c>
      <c r="J2345" s="1" t="s">
        <v>167</v>
      </c>
      <c r="K2345" s="1" t="s">
        <v>103</v>
      </c>
      <c r="L2345" s="1" t="s">
        <v>2</v>
      </c>
      <c r="M2345" s="1" t="s">
        <v>3</v>
      </c>
      <c r="N2345" s="1" t="s">
        <v>4126</v>
      </c>
      <c r="O2345" s="1" t="s">
        <v>59</v>
      </c>
      <c r="P2345" s="1" t="s">
        <v>236</v>
      </c>
      <c r="Q2345" s="2">
        <v>1</v>
      </c>
      <c r="R2345" s="3" t="s">
        <v>3</v>
      </c>
      <c r="S2345" s="4">
        <v>43746</v>
      </c>
      <c r="T2345" s="5">
        <v>16.100000000000001</v>
      </c>
      <c r="U2345" s="4">
        <v>43747</v>
      </c>
      <c r="V2345" s="19" t="str">
        <f>IFERROR(VLOOKUP(C2345,TABLAS!A:C,3,0),"")</f>
        <v>Sanchez Casana, Alejandro Alfr</v>
      </c>
      <c r="W2345" s="19" t="str">
        <f>IFERROR(VLOOKUP(G2345,TABLAS!E:F,2,0)," ")</f>
        <v>CONTADO</v>
      </c>
      <c r="X2345" s="19" t="str">
        <f t="shared" si="108"/>
        <v>10474393 - Mendoza Sanchez, Eligio Teodoro</v>
      </c>
      <c r="Y2345" s="19" t="str">
        <f>IFERROR(VLOOKUP(O2345,TABLAS!O:P,2,0)," ")</f>
        <v>Pedido</v>
      </c>
      <c r="Z2345" s="58">
        <f>IFERROR(IF(R2345&lt;&gt;"CA",(Q2345/VLOOKUP(INT(I2345),TABLAS!R:W,4,0)),Q2345),"0")</f>
        <v>1</v>
      </c>
      <c r="AA2345" s="19" t="s">
        <v>3</v>
      </c>
      <c r="AB2345">
        <f t="shared" si="110"/>
        <v>0</v>
      </c>
    </row>
    <row r="2346" spans="1:28" x14ac:dyDescent="0.25">
      <c r="A2346" s="71">
        <f t="shared" si="109"/>
        <v>10474393</v>
      </c>
      <c r="B2346" s="1" t="s">
        <v>102</v>
      </c>
      <c r="C2346" s="1" t="s">
        <v>32</v>
      </c>
      <c r="D2346" s="1" t="s">
        <v>4123</v>
      </c>
      <c r="E2346" s="1" t="s">
        <v>4124</v>
      </c>
      <c r="F2346" s="1" t="s">
        <v>4125</v>
      </c>
      <c r="G2346" s="1" t="s">
        <v>4</v>
      </c>
      <c r="H2346" s="1" t="s">
        <v>153</v>
      </c>
      <c r="I2346" s="1" t="s">
        <v>182</v>
      </c>
      <c r="J2346" s="1" t="s">
        <v>183</v>
      </c>
      <c r="K2346" s="1" t="s">
        <v>103</v>
      </c>
      <c r="L2346" s="1" t="s">
        <v>2</v>
      </c>
      <c r="M2346" s="1" t="s">
        <v>3</v>
      </c>
      <c r="N2346" s="1" t="s">
        <v>4126</v>
      </c>
      <c r="O2346" s="1" t="s">
        <v>59</v>
      </c>
      <c r="P2346" s="1" t="s">
        <v>236</v>
      </c>
      <c r="Q2346" s="2">
        <v>1</v>
      </c>
      <c r="R2346" s="3" t="s">
        <v>3</v>
      </c>
      <c r="S2346" s="4">
        <v>43746</v>
      </c>
      <c r="T2346" s="5">
        <v>16.91</v>
      </c>
      <c r="U2346" s="4">
        <v>43747</v>
      </c>
      <c r="V2346" s="19" t="str">
        <f>IFERROR(VLOOKUP(C2346,TABLAS!A:C,3,0),"")</f>
        <v>Sanchez Casana, Alejandro Alfr</v>
      </c>
      <c r="W2346" s="19" t="str">
        <f>IFERROR(VLOOKUP(G2346,TABLAS!E:F,2,0)," ")</f>
        <v>CONTADO</v>
      </c>
      <c r="X2346" s="19" t="str">
        <f t="shared" si="108"/>
        <v>10474393 - Mendoza Sanchez, Eligio Teodoro</v>
      </c>
      <c r="Y2346" s="19" t="str">
        <f>IFERROR(VLOOKUP(O2346,TABLAS!O:P,2,0)," ")</f>
        <v>Pedido</v>
      </c>
      <c r="Z2346" s="58">
        <f>IFERROR(IF(R2346&lt;&gt;"CA",(Q2346/VLOOKUP(INT(I2346),TABLAS!R:W,4,0)),Q2346),"0")</f>
        <v>1</v>
      </c>
      <c r="AA2346" s="19" t="s">
        <v>3</v>
      </c>
      <c r="AB2346">
        <f t="shared" si="110"/>
        <v>0</v>
      </c>
    </row>
    <row r="2347" spans="1:28" x14ac:dyDescent="0.25">
      <c r="A2347" s="71">
        <f t="shared" si="109"/>
        <v>10474393</v>
      </c>
      <c r="B2347" s="1" t="s">
        <v>102</v>
      </c>
      <c r="C2347" s="1" t="s">
        <v>32</v>
      </c>
      <c r="D2347" s="1" t="s">
        <v>4123</v>
      </c>
      <c r="E2347" s="1" t="s">
        <v>4124</v>
      </c>
      <c r="F2347" s="1" t="s">
        <v>4125</v>
      </c>
      <c r="G2347" s="1" t="s">
        <v>4</v>
      </c>
      <c r="H2347" s="1" t="s">
        <v>153</v>
      </c>
      <c r="I2347" s="1" t="s">
        <v>170</v>
      </c>
      <c r="J2347" s="1" t="s">
        <v>171</v>
      </c>
      <c r="K2347" s="1" t="s">
        <v>103</v>
      </c>
      <c r="L2347" s="1" t="s">
        <v>2</v>
      </c>
      <c r="M2347" s="1" t="s">
        <v>3</v>
      </c>
      <c r="N2347" s="1" t="s">
        <v>4126</v>
      </c>
      <c r="O2347" s="1" t="s">
        <v>59</v>
      </c>
      <c r="P2347" s="1" t="s">
        <v>236</v>
      </c>
      <c r="Q2347" s="2">
        <v>1</v>
      </c>
      <c r="R2347" s="3" t="s">
        <v>3</v>
      </c>
      <c r="S2347" s="4">
        <v>43746</v>
      </c>
      <c r="T2347" s="5">
        <v>7.39</v>
      </c>
      <c r="U2347" s="4">
        <v>43747</v>
      </c>
      <c r="V2347" s="19" t="str">
        <f>IFERROR(VLOOKUP(C2347,TABLAS!A:C,3,0),"")</f>
        <v>Sanchez Casana, Alejandro Alfr</v>
      </c>
      <c r="W2347" s="19" t="str">
        <f>IFERROR(VLOOKUP(G2347,TABLAS!E:F,2,0)," ")</f>
        <v>CONTADO</v>
      </c>
      <c r="X2347" s="19" t="str">
        <f t="shared" si="108"/>
        <v>10474393 - Mendoza Sanchez, Eligio Teodoro</v>
      </c>
      <c r="Y2347" s="19" t="str">
        <f>IFERROR(VLOOKUP(O2347,TABLAS!O:P,2,0)," ")</f>
        <v>Pedido</v>
      </c>
      <c r="Z2347" s="58">
        <f>IFERROR(IF(R2347&lt;&gt;"CA",(Q2347/VLOOKUP(INT(I2347),TABLAS!R:W,4,0)),Q2347),"0")</f>
        <v>1</v>
      </c>
      <c r="AA2347" s="19" t="s">
        <v>3</v>
      </c>
      <c r="AB2347">
        <f t="shared" si="110"/>
        <v>0</v>
      </c>
    </row>
    <row r="2348" spans="1:28" x14ac:dyDescent="0.25">
      <c r="A2348" s="71">
        <f t="shared" si="109"/>
        <v>10474393</v>
      </c>
      <c r="B2348" s="1" t="s">
        <v>102</v>
      </c>
      <c r="C2348" s="1" t="s">
        <v>32</v>
      </c>
      <c r="D2348" s="1" t="s">
        <v>4123</v>
      </c>
      <c r="E2348" s="1" t="s">
        <v>4124</v>
      </c>
      <c r="F2348" s="1" t="s">
        <v>4125</v>
      </c>
      <c r="G2348" s="1" t="s">
        <v>4</v>
      </c>
      <c r="H2348" s="1" t="s">
        <v>153</v>
      </c>
      <c r="I2348" s="1" t="s">
        <v>164</v>
      </c>
      <c r="J2348" s="1" t="s">
        <v>165</v>
      </c>
      <c r="K2348" s="1" t="s">
        <v>103</v>
      </c>
      <c r="L2348" s="1" t="s">
        <v>2</v>
      </c>
      <c r="M2348" s="1" t="s">
        <v>3</v>
      </c>
      <c r="N2348" s="1" t="s">
        <v>4126</v>
      </c>
      <c r="O2348" s="1" t="s">
        <v>59</v>
      </c>
      <c r="P2348" s="1" t="s">
        <v>236</v>
      </c>
      <c r="Q2348" s="2">
        <v>6</v>
      </c>
      <c r="R2348" s="3" t="s">
        <v>2</v>
      </c>
      <c r="S2348" s="4">
        <v>43746</v>
      </c>
      <c r="T2348" s="5">
        <v>12.71</v>
      </c>
      <c r="U2348" s="4">
        <v>43747</v>
      </c>
      <c r="V2348" s="19" t="str">
        <f>IFERROR(VLOOKUP(C2348,TABLAS!A:C,3,0),"")</f>
        <v>Sanchez Casana, Alejandro Alfr</v>
      </c>
      <c r="W2348" s="19" t="str">
        <f>IFERROR(VLOOKUP(G2348,TABLAS!E:F,2,0)," ")</f>
        <v>CONTADO</v>
      </c>
      <c r="X2348" s="19" t="str">
        <f t="shared" si="108"/>
        <v>10474393 - Mendoza Sanchez, Eligio Teodoro</v>
      </c>
      <c r="Y2348" s="19" t="str">
        <f>IFERROR(VLOOKUP(O2348,TABLAS!O:P,2,0)," ")</f>
        <v>Pedido</v>
      </c>
      <c r="Z2348" s="58">
        <f>IFERROR(IF(R2348&lt;&gt;"CA",(Q2348/VLOOKUP(INT(I2348),TABLAS!R:W,4,0)),Q2348),"0")</f>
        <v>0.25</v>
      </c>
      <c r="AA2348" s="19" t="s">
        <v>3</v>
      </c>
      <c r="AB2348">
        <f t="shared" si="110"/>
        <v>0</v>
      </c>
    </row>
    <row r="2349" spans="1:28" x14ac:dyDescent="0.25">
      <c r="A2349" s="71">
        <f t="shared" si="109"/>
        <v>10474393</v>
      </c>
      <c r="B2349" s="1" t="s">
        <v>102</v>
      </c>
      <c r="C2349" s="1" t="s">
        <v>32</v>
      </c>
      <c r="D2349" s="1" t="s">
        <v>4123</v>
      </c>
      <c r="E2349" s="1" t="s">
        <v>4124</v>
      </c>
      <c r="F2349" s="1" t="s">
        <v>4125</v>
      </c>
      <c r="G2349" s="1" t="s">
        <v>4</v>
      </c>
      <c r="H2349" s="1" t="s">
        <v>153</v>
      </c>
      <c r="I2349" s="1" t="s">
        <v>151</v>
      </c>
      <c r="J2349" s="1" t="s">
        <v>152</v>
      </c>
      <c r="K2349" s="1" t="s">
        <v>103</v>
      </c>
      <c r="L2349" s="1" t="s">
        <v>2</v>
      </c>
      <c r="M2349" s="1" t="s">
        <v>3</v>
      </c>
      <c r="N2349" s="1" t="s">
        <v>4126</v>
      </c>
      <c r="O2349" s="1" t="s">
        <v>65</v>
      </c>
      <c r="P2349" s="1" t="s">
        <v>236</v>
      </c>
      <c r="Q2349" s="2">
        <v>1</v>
      </c>
      <c r="R2349" s="3" t="s">
        <v>2</v>
      </c>
      <c r="S2349" s="4">
        <v>43746</v>
      </c>
      <c r="T2349" s="5">
        <v>0</v>
      </c>
      <c r="U2349" s="4">
        <v>43747</v>
      </c>
      <c r="V2349" s="19" t="str">
        <f>IFERROR(VLOOKUP(C2349,TABLAS!A:C,3,0),"")</f>
        <v>Sanchez Casana, Alejandro Alfr</v>
      </c>
      <c r="W2349" s="19" t="str">
        <f>IFERROR(VLOOKUP(G2349,TABLAS!E:F,2,0)," ")</f>
        <v>CONTADO</v>
      </c>
      <c r="X2349" s="19" t="str">
        <f t="shared" si="108"/>
        <v>10474393 - Mendoza Sanchez, Eligio Teodoro</v>
      </c>
      <c r="Y2349" s="19" t="str">
        <f>IFERROR(VLOOKUP(O2349,TABLAS!O:P,2,0)," ")</f>
        <v>Bonificación</v>
      </c>
      <c r="Z2349" s="58">
        <f>IFERROR(IF(R2349&lt;&gt;"CA",(Q2349/VLOOKUP(INT(I2349),TABLAS!R:W,4,0)),Q2349),"0")</f>
        <v>6.6666666666666666E-2</v>
      </c>
      <c r="AA2349" s="19" t="s">
        <v>3</v>
      </c>
      <c r="AB2349">
        <f t="shared" si="110"/>
        <v>0</v>
      </c>
    </row>
    <row r="2350" spans="1:28" x14ac:dyDescent="0.25">
      <c r="A2350" s="71">
        <f t="shared" si="109"/>
        <v>10474393</v>
      </c>
      <c r="B2350" s="1" t="s">
        <v>102</v>
      </c>
      <c r="C2350" s="1" t="s">
        <v>32</v>
      </c>
      <c r="D2350" s="1" t="s">
        <v>4123</v>
      </c>
      <c r="E2350" s="1" t="s">
        <v>4124</v>
      </c>
      <c r="F2350" s="1" t="s">
        <v>4125</v>
      </c>
      <c r="G2350" s="1" t="s">
        <v>4</v>
      </c>
      <c r="H2350" s="1" t="s">
        <v>153</v>
      </c>
      <c r="I2350" s="1" t="s">
        <v>104</v>
      </c>
      <c r="J2350" s="1" t="s">
        <v>105</v>
      </c>
      <c r="K2350" s="1" t="s">
        <v>103</v>
      </c>
      <c r="L2350" s="1" t="s">
        <v>2</v>
      </c>
      <c r="M2350" s="1" t="s">
        <v>3</v>
      </c>
      <c r="N2350" s="1" t="s">
        <v>4126</v>
      </c>
      <c r="O2350" s="1" t="s">
        <v>65</v>
      </c>
      <c r="P2350" s="1" t="s">
        <v>236</v>
      </c>
      <c r="Q2350" s="2">
        <v>1</v>
      </c>
      <c r="R2350" s="3" t="s">
        <v>2</v>
      </c>
      <c r="S2350" s="4">
        <v>43746</v>
      </c>
      <c r="T2350" s="5">
        <v>0</v>
      </c>
      <c r="U2350" s="4">
        <v>43747</v>
      </c>
      <c r="V2350" s="19" t="str">
        <f>IFERROR(VLOOKUP(C2350,TABLAS!A:C,3,0),"")</f>
        <v>Sanchez Casana, Alejandro Alfr</v>
      </c>
      <c r="W2350" s="19" t="str">
        <f>IFERROR(VLOOKUP(G2350,TABLAS!E:F,2,0)," ")</f>
        <v>CONTADO</v>
      </c>
      <c r="X2350" s="19" t="str">
        <f t="shared" si="108"/>
        <v>10474393 - Mendoza Sanchez, Eligio Teodoro</v>
      </c>
      <c r="Y2350" s="19" t="str">
        <f>IFERROR(VLOOKUP(O2350,TABLAS!O:P,2,0)," ")</f>
        <v>Bonificación</v>
      </c>
      <c r="Z2350" s="58">
        <f>IFERROR(IF(R2350&lt;&gt;"CA",(Q2350/VLOOKUP(INT(I2350),TABLAS!R:W,4,0)),Q2350),"0")</f>
        <v>6.6666666666666666E-2</v>
      </c>
      <c r="AA2350" s="19" t="s">
        <v>3</v>
      </c>
      <c r="AB2350">
        <f t="shared" si="110"/>
        <v>0</v>
      </c>
    </row>
    <row r="2351" spans="1:28" x14ac:dyDescent="0.25">
      <c r="A2351" s="71">
        <f t="shared" si="109"/>
        <v>10474393</v>
      </c>
      <c r="B2351" s="1" t="s">
        <v>102</v>
      </c>
      <c r="C2351" s="1" t="s">
        <v>32</v>
      </c>
      <c r="D2351" s="1" t="s">
        <v>4123</v>
      </c>
      <c r="E2351" s="1" t="s">
        <v>4124</v>
      </c>
      <c r="F2351" s="1" t="s">
        <v>4125</v>
      </c>
      <c r="G2351" s="1" t="s">
        <v>4</v>
      </c>
      <c r="H2351" s="1" t="s">
        <v>153</v>
      </c>
      <c r="I2351" s="1" t="s">
        <v>104</v>
      </c>
      <c r="J2351" s="1" t="s">
        <v>105</v>
      </c>
      <c r="K2351" s="1" t="s">
        <v>103</v>
      </c>
      <c r="L2351" s="1" t="s">
        <v>2</v>
      </c>
      <c r="M2351" s="1" t="s">
        <v>3</v>
      </c>
      <c r="N2351" s="1" t="s">
        <v>4126</v>
      </c>
      <c r="O2351" s="1" t="s">
        <v>65</v>
      </c>
      <c r="P2351" s="1" t="s">
        <v>236</v>
      </c>
      <c r="Q2351" s="2">
        <v>1</v>
      </c>
      <c r="R2351" s="3" t="s">
        <v>2</v>
      </c>
      <c r="S2351" s="4">
        <v>43746</v>
      </c>
      <c r="T2351" s="5">
        <v>0</v>
      </c>
      <c r="U2351" s="4">
        <v>43747</v>
      </c>
      <c r="V2351" s="19" t="str">
        <f>IFERROR(VLOOKUP(C2351,TABLAS!A:C,3,0),"")</f>
        <v>Sanchez Casana, Alejandro Alfr</v>
      </c>
      <c r="W2351" s="19" t="str">
        <f>IFERROR(VLOOKUP(G2351,TABLAS!E:F,2,0)," ")</f>
        <v>CONTADO</v>
      </c>
      <c r="X2351" s="19" t="str">
        <f t="shared" si="108"/>
        <v>10474393 - Mendoza Sanchez, Eligio Teodoro</v>
      </c>
      <c r="Y2351" s="19" t="str">
        <f>IFERROR(VLOOKUP(O2351,TABLAS!O:P,2,0)," ")</f>
        <v>Bonificación</v>
      </c>
      <c r="Z2351" s="58">
        <f>IFERROR(IF(R2351&lt;&gt;"CA",(Q2351/VLOOKUP(INT(I2351),TABLAS!R:W,4,0)),Q2351),"0")</f>
        <v>6.6666666666666666E-2</v>
      </c>
      <c r="AA2351" s="19" t="s">
        <v>3</v>
      </c>
      <c r="AB2351">
        <f t="shared" si="110"/>
        <v>0</v>
      </c>
    </row>
    <row r="2352" spans="1:28" x14ac:dyDescent="0.25">
      <c r="A2352" s="71">
        <f t="shared" si="109"/>
        <v>11709475</v>
      </c>
      <c r="B2352" s="1" t="s">
        <v>206</v>
      </c>
      <c r="C2352" s="1" t="s">
        <v>27</v>
      </c>
      <c r="D2352" s="1" t="s">
        <v>4127</v>
      </c>
      <c r="E2352" s="1" t="s">
        <v>4128</v>
      </c>
      <c r="F2352" s="1" t="s">
        <v>4129</v>
      </c>
      <c r="G2352" s="1" t="s">
        <v>4</v>
      </c>
      <c r="H2352" s="1" t="s">
        <v>153</v>
      </c>
      <c r="I2352" s="1" t="s">
        <v>100</v>
      </c>
      <c r="J2352" s="1" t="s">
        <v>101</v>
      </c>
      <c r="K2352" s="1" t="s">
        <v>103</v>
      </c>
      <c r="L2352" s="1" t="s">
        <v>2</v>
      </c>
      <c r="M2352" s="1" t="s">
        <v>3</v>
      </c>
      <c r="N2352" s="1" t="s">
        <v>4130</v>
      </c>
      <c r="O2352" s="1" t="s">
        <v>61</v>
      </c>
      <c r="P2352" s="1" t="s">
        <v>243</v>
      </c>
      <c r="Q2352" s="2">
        <v>4</v>
      </c>
      <c r="R2352" s="3" t="s">
        <v>3</v>
      </c>
      <c r="S2352" s="4">
        <v>43746</v>
      </c>
      <c r="T2352" s="5">
        <v>106.14</v>
      </c>
      <c r="U2352" s="4">
        <v>43747</v>
      </c>
      <c r="V2352" s="19" t="str">
        <f>IFERROR(VLOOKUP(C2352,TABLAS!A:C,3,0),"")</f>
        <v>Cueva Borgoño, Juan Carlos</v>
      </c>
      <c r="W2352" s="19" t="str">
        <f>IFERROR(VLOOKUP(G2352,TABLAS!E:F,2,0)," ")</f>
        <v>CONTADO</v>
      </c>
      <c r="X2352" s="19" t="str">
        <f t="shared" si="108"/>
        <v>11709475 - Mendoza Segura, Elvira Martha</v>
      </c>
      <c r="Y2352" s="19" t="str">
        <f>IFERROR(VLOOKUP(O2352,TABLAS!O:P,2,0)," ")</f>
        <v>Pedido</v>
      </c>
      <c r="Z2352" s="58">
        <f>IFERROR(IF(R2352&lt;&gt;"CA",(Q2352/VLOOKUP(INT(I2352),TABLAS!R:W,4,0)),Q2352),"0")</f>
        <v>4</v>
      </c>
      <c r="AA2352" s="19" t="s">
        <v>3</v>
      </c>
      <c r="AB2352">
        <f t="shared" si="110"/>
        <v>0</v>
      </c>
    </row>
    <row r="2353" spans="1:28" x14ac:dyDescent="0.25">
      <c r="A2353" s="71">
        <f t="shared" si="109"/>
        <v>11467322</v>
      </c>
      <c r="B2353" s="1" t="s">
        <v>102</v>
      </c>
      <c r="C2353" s="1" t="s">
        <v>21</v>
      </c>
      <c r="D2353" s="1" t="s">
        <v>4131</v>
      </c>
      <c r="E2353" s="1" t="s">
        <v>4132</v>
      </c>
      <c r="F2353" s="1" t="s">
        <v>4133</v>
      </c>
      <c r="G2353" s="1" t="s">
        <v>4</v>
      </c>
      <c r="H2353" s="1" t="s">
        <v>153</v>
      </c>
      <c r="I2353" s="1" t="s">
        <v>213</v>
      </c>
      <c r="J2353" s="1" t="s">
        <v>214</v>
      </c>
      <c r="K2353" s="1" t="s">
        <v>103</v>
      </c>
      <c r="L2353" s="1" t="s">
        <v>2</v>
      </c>
      <c r="M2353" s="1" t="s">
        <v>3</v>
      </c>
      <c r="N2353" s="1" t="s">
        <v>4134</v>
      </c>
      <c r="O2353" s="1" t="s">
        <v>61</v>
      </c>
      <c r="P2353" s="1" t="s">
        <v>236</v>
      </c>
      <c r="Q2353" s="2">
        <v>1</v>
      </c>
      <c r="R2353" s="3" t="s">
        <v>3</v>
      </c>
      <c r="S2353" s="4">
        <v>43746</v>
      </c>
      <c r="T2353" s="5">
        <v>30.97</v>
      </c>
      <c r="U2353" s="4">
        <v>43747</v>
      </c>
      <c r="V2353" s="19" t="str">
        <f>IFERROR(VLOOKUP(C2353,TABLAS!A:C,3,0),"")</f>
        <v>Sanchez Casana, Alejandro Alfr</v>
      </c>
      <c r="W2353" s="19" t="str">
        <f>IFERROR(VLOOKUP(G2353,TABLAS!E:F,2,0)," ")</f>
        <v>CONTADO</v>
      </c>
      <c r="X2353" s="19" t="str">
        <f t="shared" si="108"/>
        <v>11467322 - Mendoza Vergara, Cinthya Katerini</v>
      </c>
      <c r="Y2353" s="19" t="str">
        <f>IFERROR(VLOOKUP(O2353,TABLAS!O:P,2,0)," ")</f>
        <v>Pedido</v>
      </c>
      <c r="Z2353" s="58">
        <f>IFERROR(IF(R2353&lt;&gt;"CA",(Q2353/VLOOKUP(INT(I2353),TABLAS!R:W,4,0)),Q2353),"0")</f>
        <v>1</v>
      </c>
      <c r="AA2353" s="19" t="s">
        <v>3</v>
      </c>
      <c r="AB2353">
        <f t="shared" si="110"/>
        <v>0</v>
      </c>
    </row>
    <row r="2354" spans="1:28" x14ac:dyDescent="0.25">
      <c r="A2354" s="71">
        <f t="shared" si="109"/>
        <v>11467322</v>
      </c>
      <c r="B2354" s="1" t="s">
        <v>102</v>
      </c>
      <c r="C2354" s="1" t="s">
        <v>21</v>
      </c>
      <c r="D2354" s="1" t="s">
        <v>4131</v>
      </c>
      <c r="E2354" s="1" t="s">
        <v>4132</v>
      </c>
      <c r="F2354" s="1" t="s">
        <v>4133</v>
      </c>
      <c r="G2354" s="1" t="s">
        <v>4</v>
      </c>
      <c r="H2354" s="1" t="s">
        <v>153</v>
      </c>
      <c r="I2354" s="1" t="s">
        <v>157</v>
      </c>
      <c r="J2354" s="1" t="s">
        <v>158</v>
      </c>
      <c r="K2354" s="1" t="s">
        <v>103</v>
      </c>
      <c r="L2354" s="1" t="s">
        <v>2</v>
      </c>
      <c r="M2354" s="1" t="s">
        <v>3</v>
      </c>
      <c r="N2354" s="1" t="s">
        <v>4134</v>
      </c>
      <c r="O2354" s="1" t="s">
        <v>61</v>
      </c>
      <c r="P2354" s="1" t="s">
        <v>236</v>
      </c>
      <c r="Q2354" s="2">
        <v>2</v>
      </c>
      <c r="R2354" s="3" t="s">
        <v>3</v>
      </c>
      <c r="S2354" s="4">
        <v>43746</v>
      </c>
      <c r="T2354" s="5">
        <v>62.51</v>
      </c>
      <c r="U2354" s="4">
        <v>43747</v>
      </c>
      <c r="V2354" s="19" t="str">
        <f>IFERROR(VLOOKUP(C2354,TABLAS!A:C,3,0),"")</f>
        <v>Sanchez Casana, Alejandro Alfr</v>
      </c>
      <c r="W2354" s="19" t="str">
        <f>IFERROR(VLOOKUP(G2354,TABLAS!E:F,2,0)," ")</f>
        <v>CONTADO</v>
      </c>
      <c r="X2354" s="19" t="str">
        <f t="shared" si="108"/>
        <v>11467322 - Mendoza Vergara, Cinthya Katerini</v>
      </c>
      <c r="Y2354" s="19" t="str">
        <f>IFERROR(VLOOKUP(O2354,TABLAS!O:P,2,0)," ")</f>
        <v>Pedido</v>
      </c>
      <c r="Z2354" s="58">
        <f>IFERROR(IF(R2354&lt;&gt;"CA",(Q2354/VLOOKUP(INT(I2354),TABLAS!R:W,4,0)),Q2354),"0")</f>
        <v>2</v>
      </c>
      <c r="AA2354" s="19" t="s">
        <v>3</v>
      </c>
      <c r="AB2354">
        <f t="shared" si="110"/>
        <v>0</v>
      </c>
    </row>
    <row r="2355" spans="1:28" x14ac:dyDescent="0.25">
      <c r="A2355" s="71">
        <f t="shared" si="109"/>
        <v>11467322</v>
      </c>
      <c r="B2355" s="1" t="s">
        <v>102</v>
      </c>
      <c r="C2355" s="1" t="s">
        <v>21</v>
      </c>
      <c r="D2355" s="1" t="s">
        <v>4131</v>
      </c>
      <c r="E2355" s="1" t="s">
        <v>4132</v>
      </c>
      <c r="F2355" s="1" t="s">
        <v>4133</v>
      </c>
      <c r="G2355" s="1" t="s">
        <v>4</v>
      </c>
      <c r="H2355" s="1" t="s">
        <v>153</v>
      </c>
      <c r="I2355" s="1" t="s">
        <v>100</v>
      </c>
      <c r="J2355" s="1" t="s">
        <v>101</v>
      </c>
      <c r="K2355" s="1" t="s">
        <v>103</v>
      </c>
      <c r="L2355" s="1" t="s">
        <v>2</v>
      </c>
      <c r="M2355" s="1" t="s">
        <v>3</v>
      </c>
      <c r="N2355" s="1" t="s">
        <v>4134</v>
      </c>
      <c r="O2355" s="1" t="s">
        <v>61</v>
      </c>
      <c r="P2355" s="1" t="s">
        <v>236</v>
      </c>
      <c r="Q2355" s="2">
        <v>1</v>
      </c>
      <c r="R2355" s="3" t="s">
        <v>3</v>
      </c>
      <c r="S2355" s="4">
        <v>43746</v>
      </c>
      <c r="T2355" s="5">
        <v>26.83</v>
      </c>
      <c r="U2355" s="4">
        <v>43747</v>
      </c>
      <c r="V2355" s="19" t="str">
        <f>IFERROR(VLOOKUP(C2355,TABLAS!A:C,3,0),"")</f>
        <v>Sanchez Casana, Alejandro Alfr</v>
      </c>
      <c r="W2355" s="19" t="str">
        <f>IFERROR(VLOOKUP(G2355,TABLAS!E:F,2,0)," ")</f>
        <v>CONTADO</v>
      </c>
      <c r="X2355" s="19" t="str">
        <f t="shared" si="108"/>
        <v>11467322 - Mendoza Vergara, Cinthya Katerini</v>
      </c>
      <c r="Y2355" s="19" t="str">
        <f>IFERROR(VLOOKUP(O2355,TABLAS!O:P,2,0)," ")</f>
        <v>Pedido</v>
      </c>
      <c r="Z2355" s="58">
        <f>IFERROR(IF(R2355&lt;&gt;"CA",(Q2355/VLOOKUP(INT(I2355),TABLAS!R:W,4,0)),Q2355),"0")</f>
        <v>1</v>
      </c>
      <c r="AA2355" s="19" t="s">
        <v>3</v>
      </c>
      <c r="AB2355">
        <f t="shared" si="110"/>
        <v>0</v>
      </c>
    </row>
    <row r="2356" spans="1:28" x14ac:dyDescent="0.25">
      <c r="A2356" s="71">
        <f t="shared" si="109"/>
        <v>11467322</v>
      </c>
      <c r="B2356" s="1" t="s">
        <v>102</v>
      </c>
      <c r="C2356" s="1" t="s">
        <v>21</v>
      </c>
      <c r="D2356" s="1" t="s">
        <v>4131</v>
      </c>
      <c r="E2356" s="1" t="s">
        <v>4132</v>
      </c>
      <c r="F2356" s="1" t="s">
        <v>4133</v>
      </c>
      <c r="G2356" s="1" t="s">
        <v>4</v>
      </c>
      <c r="H2356" s="1" t="s">
        <v>153</v>
      </c>
      <c r="I2356" s="1" t="s">
        <v>216</v>
      </c>
      <c r="J2356" s="1" t="s">
        <v>217</v>
      </c>
      <c r="K2356" s="1" t="s">
        <v>103</v>
      </c>
      <c r="L2356" s="1" t="s">
        <v>2</v>
      </c>
      <c r="M2356" s="1" t="s">
        <v>3</v>
      </c>
      <c r="N2356" s="1" t="s">
        <v>4134</v>
      </c>
      <c r="O2356" s="1" t="s">
        <v>61</v>
      </c>
      <c r="P2356" s="1" t="s">
        <v>236</v>
      </c>
      <c r="Q2356" s="2">
        <v>1</v>
      </c>
      <c r="R2356" s="3" t="s">
        <v>3</v>
      </c>
      <c r="S2356" s="4">
        <v>43746</v>
      </c>
      <c r="T2356" s="5">
        <v>35.270000000000003</v>
      </c>
      <c r="U2356" s="4">
        <v>43747</v>
      </c>
      <c r="V2356" s="19" t="str">
        <f>IFERROR(VLOOKUP(C2356,TABLAS!A:C,3,0),"")</f>
        <v>Sanchez Casana, Alejandro Alfr</v>
      </c>
      <c r="W2356" s="19" t="str">
        <f>IFERROR(VLOOKUP(G2356,TABLAS!E:F,2,0)," ")</f>
        <v>CONTADO</v>
      </c>
      <c r="X2356" s="19" t="str">
        <f t="shared" si="108"/>
        <v>11467322 - Mendoza Vergara, Cinthya Katerini</v>
      </c>
      <c r="Y2356" s="19" t="str">
        <f>IFERROR(VLOOKUP(O2356,TABLAS!O:P,2,0)," ")</f>
        <v>Pedido</v>
      </c>
      <c r="Z2356" s="58">
        <f>IFERROR(IF(R2356&lt;&gt;"CA",(Q2356/VLOOKUP(INT(I2356),TABLAS!R:W,4,0)),Q2356),"0")</f>
        <v>1</v>
      </c>
      <c r="AA2356" s="19" t="s">
        <v>3</v>
      </c>
      <c r="AB2356">
        <f t="shared" si="110"/>
        <v>0</v>
      </c>
    </row>
    <row r="2357" spans="1:28" x14ac:dyDescent="0.25">
      <c r="A2357" s="71">
        <f t="shared" si="109"/>
        <v>11467322</v>
      </c>
      <c r="B2357" s="1" t="s">
        <v>102</v>
      </c>
      <c r="C2357" s="1" t="s">
        <v>21</v>
      </c>
      <c r="D2357" s="1" t="s">
        <v>4131</v>
      </c>
      <c r="E2357" s="1" t="s">
        <v>4132</v>
      </c>
      <c r="F2357" s="1" t="s">
        <v>4133</v>
      </c>
      <c r="G2357" s="1" t="s">
        <v>4</v>
      </c>
      <c r="H2357" s="1" t="s">
        <v>153</v>
      </c>
      <c r="I2357" s="1" t="s">
        <v>208</v>
      </c>
      <c r="J2357" s="1" t="s">
        <v>209</v>
      </c>
      <c r="K2357" s="1" t="s">
        <v>103</v>
      </c>
      <c r="L2357" s="1" t="s">
        <v>2</v>
      </c>
      <c r="M2357" s="1" t="s">
        <v>3</v>
      </c>
      <c r="N2357" s="1" t="s">
        <v>4134</v>
      </c>
      <c r="O2357" s="1" t="s">
        <v>61</v>
      </c>
      <c r="P2357" s="1" t="s">
        <v>236</v>
      </c>
      <c r="Q2357" s="2">
        <v>1</v>
      </c>
      <c r="R2357" s="3" t="s">
        <v>3</v>
      </c>
      <c r="S2357" s="4">
        <v>43746</v>
      </c>
      <c r="T2357" s="5">
        <v>35.270000000000003</v>
      </c>
      <c r="U2357" s="4">
        <v>43747</v>
      </c>
      <c r="V2357" s="19" t="str">
        <f>IFERROR(VLOOKUP(C2357,TABLAS!A:C,3,0),"")</f>
        <v>Sanchez Casana, Alejandro Alfr</v>
      </c>
      <c r="W2357" s="19" t="str">
        <f>IFERROR(VLOOKUP(G2357,TABLAS!E:F,2,0)," ")</f>
        <v>CONTADO</v>
      </c>
      <c r="X2357" s="19" t="str">
        <f t="shared" si="108"/>
        <v>11467322 - Mendoza Vergara, Cinthya Katerini</v>
      </c>
      <c r="Y2357" s="19" t="str">
        <f>IFERROR(VLOOKUP(O2357,TABLAS!O:P,2,0)," ")</f>
        <v>Pedido</v>
      </c>
      <c r="Z2357" s="58">
        <f>IFERROR(IF(R2357&lt;&gt;"CA",(Q2357/VLOOKUP(INT(I2357),TABLAS!R:W,4,0)),Q2357),"0")</f>
        <v>1</v>
      </c>
      <c r="AA2357" s="19" t="s">
        <v>3</v>
      </c>
      <c r="AB2357">
        <f t="shared" si="110"/>
        <v>0</v>
      </c>
    </row>
    <row r="2358" spans="1:28" x14ac:dyDescent="0.25">
      <c r="A2358" s="71">
        <f t="shared" si="109"/>
        <v>11467322</v>
      </c>
      <c r="B2358" s="1" t="s">
        <v>102</v>
      </c>
      <c r="C2358" s="1" t="s">
        <v>21</v>
      </c>
      <c r="D2358" s="1" t="s">
        <v>4131</v>
      </c>
      <c r="E2358" s="1" t="s">
        <v>4132</v>
      </c>
      <c r="F2358" s="1" t="s">
        <v>4133</v>
      </c>
      <c r="G2358" s="1" t="s">
        <v>4</v>
      </c>
      <c r="H2358" s="1" t="s">
        <v>153</v>
      </c>
      <c r="I2358" s="1" t="s">
        <v>219</v>
      </c>
      <c r="J2358" s="1" t="s">
        <v>220</v>
      </c>
      <c r="K2358" s="1" t="s">
        <v>103</v>
      </c>
      <c r="L2358" s="1" t="s">
        <v>2</v>
      </c>
      <c r="M2358" s="1" t="s">
        <v>3</v>
      </c>
      <c r="N2358" s="1" t="s">
        <v>4134</v>
      </c>
      <c r="O2358" s="1" t="s">
        <v>59</v>
      </c>
      <c r="P2358" s="1" t="s">
        <v>236</v>
      </c>
      <c r="Q2358" s="2">
        <v>1</v>
      </c>
      <c r="R2358" s="3" t="s">
        <v>3</v>
      </c>
      <c r="S2358" s="4">
        <v>43746</v>
      </c>
      <c r="T2358" s="5">
        <v>9.24</v>
      </c>
      <c r="U2358" s="4">
        <v>43747</v>
      </c>
      <c r="V2358" s="19" t="str">
        <f>IFERROR(VLOOKUP(C2358,TABLAS!A:C,3,0),"")</f>
        <v>Sanchez Casana, Alejandro Alfr</v>
      </c>
      <c r="W2358" s="19" t="str">
        <f>IFERROR(VLOOKUP(G2358,TABLAS!E:F,2,0)," ")</f>
        <v>CONTADO</v>
      </c>
      <c r="X2358" s="19" t="str">
        <f t="shared" si="108"/>
        <v>11467322 - Mendoza Vergara, Cinthya Katerini</v>
      </c>
      <c r="Y2358" s="19" t="str">
        <f>IFERROR(VLOOKUP(O2358,TABLAS!O:P,2,0)," ")</f>
        <v>Pedido</v>
      </c>
      <c r="Z2358" s="58">
        <f>IFERROR(IF(R2358&lt;&gt;"CA",(Q2358/VLOOKUP(INT(I2358),TABLAS!R:W,4,0)),Q2358),"0")</f>
        <v>1</v>
      </c>
      <c r="AA2358" s="19" t="s">
        <v>3</v>
      </c>
      <c r="AB2358">
        <f t="shared" si="110"/>
        <v>0</v>
      </c>
    </row>
    <row r="2359" spans="1:28" x14ac:dyDescent="0.25">
      <c r="A2359" s="71">
        <f t="shared" si="109"/>
        <v>11467322</v>
      </c>
      <c r="B2359" s="1" t="s">
        <v>102</v>
      </c>
      <c r="C2359" s="1" t="s">
        <v>21</v>
      </c>
      <c r="D2359" s="1" t="s">
        <v>4131</v>
      </c>
      <c r="E2359" s="1" t="s">
        <v>4132</v>
      </c>
      <c r="F2359" s="1" t="s">
        <v>4133</v>
      </c>
      <c r="G2359" s="1" t="s">
        <v>4</v>
      </c>
      <c r="H2359" s="1" t="s">
        <v>153</v>
      </c>
      <c r="I2359" s="1" t="s">
        <v>219</v>
      </c>
      <c r="J2359" s="1" t="s">
        <v>220</v>
      </c>
      <c r="K2359" s="1" t="s">
        <v>103</v>
      </c>
      <c r="L2359" s="1" t="s">
        <v>2</v>
      </c>
      <c r="M2359" s="1" t="s">
        <v>3</v>
      </c>
      <c r="N2359" s="1" t="s">
        <v>4134</v>
      </c>
      <c r="O2359" s="1" t="s">
        <v>65</v>
      </c>
      <c r="P2359" s="1" t="s">
        <v>236</v>
      </c>
      <c r="Q2359" s="2">
        <v>1</v>
      </c>
      <c r="R2359" s="3" t="s">
        <v>2</v>
      </c>
      <c r="S2359" s="4">
        <v>43746</v>
      </c>
      <c r="T2359" s="5">
        <v>0</v>
      </c>
      <c r="U2359" s="4">
        <v>43747</v>
      </c>
      <c r="V2359" s="19" t="str">
        <f>IFERROR(VLOOKUP(C2359,TABLAS!A:C,3,0),"")</f>
        <v>Sanchez Casana, Alejandro Alfr</v>
      </c>
      <c r="W2359" s="19" t="str">
        <f>IFERROR(VLOOKUP(G2359,TABLAS!E:F,2,0)," ")</f>
        <v>CONTADO</v>
      </c>
      <c r="X2359" s="19" t="str">
        <f t="shared" si="108"/>
        <v>11467322 - Mendoza Vergara, Cinthya Katerini</v>
      </c>
      <c r="Y2359" s="19" t="str">
        <f>IFERROR(VLOOKUP(O2359,TABLAS!O:P,2,0)," ")</f>
        <v>Bonificación</v>
      </c>
      <c r="Z2359" s="58">
        <f>IFERROR(IF(R2359&lt;&gt;"CA",(Q2359/VLOOKUP(INT(I2359),TABLAS!R:W,4,0)),Q2359),"0")</f>
        <v>6.6666666666666666E-2</v>
      </c>
      <c r="AA2359" s="19" t="s">
        <v>3</v>
      </c>
      <c r="AB2359">
        <f t="shared" si="110"/>
        <v>0</v>
      </c>
    </row>
    <row r="2360" spans="1:28" x14ac:dyDescent="0.25">
      <c r="A2360" s="71">
        <f t="shared" si="109"/>
        <v>10053991</v>
      </c>
      <c r="B2360" s="1" t="s">
        <v>206</v>
      </c>
      <c r="C2360" s="1" t="s">
        <v>27</v>
      </c>
      <c r="D2360" s="1" t="s">
        <v>4135</v>
      </c>
      <c r="E2360" s="1" t="s">
        <v>4136</v>
      </c>
      <c r="F2360" s="1" t="s">
        <v>4137</v>
      </c>
      <c r="G2360" s="1" t="s">
        <v>4</v>
      </c>
      <c r="H2360" s="1" t="s">
        <v>153</v>
      </c>
      <c r="I2360" s="1" t="s">
        <v>162</v>
      </c>
      <c r="J2360" s="1" t="s">
        <v>163</v>
      </c>
      <c r="K2360" s="1" t="s">
        <v>103</v>
      </c>
      <c r="L2360" s="1" t="s">
        <v>2</v>
      </c>
      <c r="M2360" s="1" t="s">
        <v>3</v>
      </c>
      <c r="N2360" s="1" t="s">
        <v>4138</v>
      </c>
      <c r="O2360" s="1" t="s">
        <v>59</v>
      </c>
      <c r="P2360" s="1" t="s">
        <v>224</v>
      </c>
      <c r="Q2360" s="2">
        <v>2</v>
      </c>
      <c r="R2360" s="3" t="s">
        <v>3</v>
      </c>
      <c r="S2360" s="4">
        <v>43746</v>
      </c>
      <c r="T2360" s="5">
        <v>20.399999999999999</v>
      </c>
      <c r="U2360" s="4">
        <v>43747</v>
      </c>
      <c r="V2360" s="19" t="str">
        <f>IFERROR(VLOOKUP(C2360,TABLAS!A:C,3,0),"")</f>
        <v>Cueva Borgoño, Juan Carlos</v>
      </c>
      <c r="W2360" s="19" t="str">
        <f>IFERROR(VLOOKUP(G2360,TABLAS!E:F,2,0)," ")</f>
        <v>CONTADO</v>
      </c>
      <c r="X2360" s="19" t="str">
        <f t="shared" si="108"/>
        <v>10053991 - Mendoza Vergara, Rosa Violeta</v>
      </c>
      <c r="Y2360" s="19" t="str">
        <f>IFERROR(VLOOKUP(O2360,TABLAS!O:P,2,0)," ")</f>
        <v>Pedido</v>
      </c>
      <c r="Z2360" s="58">
        <f>IFERROR(IF(R2360&lt;&gt;"CA",(Q2360/VLOOKUP(INT(I2360),TABLAS!R:W,4,0)),Q2360),"0")</f>
        <v>2</v>
      </c>
      <c r="AA2360" s="19" t="s">
        <v>3</v>
      </c>
      <c r="AB2360">
        <f t="shared" si="110"/>
        <v>0</v>
      </c>
    </row>
    <row r="2361" spans="1:28" x14ac:dyDescent="0.25">
      <c r="A2361" s="71">
        <f t="shared" si="109"/>
        <v>10053991</v>
      </c>
      <c r="B2361" s="1" t="s">
        <v>206</v>
      </c>
      <c r="C2361" s="1" t="s">
        <v>27</v>
      </c>
      <c r="D2361" s="1" t="s">
        <v>4135</v>
      </c>
      <c r="E2361" s="1" t="s">
        <v>4136</v>
      </c>
      <c r="F2361" s="1" t="s">
        <v>4137</v>
      </c>
      <c r="G2361" s="1" t="s">
        <v>4</v>
      </c>
      <c r="H2361" s="1" t="s">
        <v>153</v>
      </c>
      <c r="I2361" s="1" t="s">
        <v>100</v>
      </c>
      <c r="J2361" s="1" t="s">
        <v>101</v>
      </c>
      <c r="K2361" s="1" t="s">
        <v>103</v>
      </c>
      <c r="L2361" s="1" t="s">
        <v>2</v>
      </c>
      <c r="M2361" s="1" t="s">
        <v>3</v>
      </c>
      <c r="N2361" s="1" t="s">
        <v>4138</v>
      </c>
      <c r="O2361" s="1" t="s">
        <v>61</v>
      </c>
      <c r="P2361" s="1" t="s">
        <v>224</v>
      </c>
      <c r="Q2361" s="2">
        <v>5</v>
      </c>
      <c r="R2361" s="3" t="s">
        <v>3</v>
      </c>
      <c r="S2361" s="4">
        <v>43746</v>
      </c>
      <c r="T2361" s="5">
        <v>133.09</v>
      </c>
      <c r="U2361" s="4">
        <v>43747</v>
      </c>
      <c r="V2361" s="19" t="str">
        <f>IFERROR(VLOOKUP(C2361,TABLAS!A:C,3,0),"")</f>
        <v>Cueva Borgoño, Juan Carlos</v>
      </c>
      <c r="W2361" s="19" t="str">
        <f>IFERROR(VLOOKUP(G2361,TABLAS!E:F,2,0)," ")</f>
        <v>CONTADO</v>
      </c>
      <c r="X2361" s="19" t="str">
        <f t="shared" si="108"/>
        <v>10053991 - Mendoza Vergara, Rosa Violeta</v>
      </c>
      <c r="Y2361" s="19" t="str">
        <f>IFERROR(VLOOKUP(O2361,TABLAS!O:P,2,0)," ")</f>
        <v>Pedido</v>
      </c>
      <c r="Z2361" s="58">
        <f>IFERROR(IF(R2361&lt;&gt;"CA",(Q2361/VLOOKUP(INT(I2361),TABLAS!R:W,4,0)),Q2361),"0")</f>
        <v>5</v>
      </c>
      <c r="AA2361" s="19" t="s">
        <v>3</v>
      </c>
      <c r="AB2361">
        <f t="shared" si="110"/>
        <v>0</v>
      </c>
    </row>
    <row r="2362" spans="1:28" x14ac:dyDescent="0.25">
      <c r="A2362" s="71">
        <f t="shared" si="109"/>
        <v>10053991</v>
      </c>
      <c r="B2362" s="1" t="s">
        <v>206</v>
      </c>
      <c r="C2362" s="1" t="s">
        <v>27</v>
      </c>
      <c r="D2362" s="1" t="s">
        <v>4135</v>
      </c>
      <c r="E2362" s="1" t="s">
        <v>4136</v>
      </c>
      <c r="F2362" s="1" t="s">
        <v>4137</v>
      </c>
      <c r="G2362" s="1" t="s">
        <v>4</v>
      </c>
      <c r="H2362" s="1" t="s">
        <v>153</v>
      </c>
      <c r="I2362" s="1" t="s">
        <v>216</v>
      </c>
      <c r="J2362" s="1" t="s">
        <v>217</v>
      </c>
      <c r="K2362" s="1" t="s">
        <v>103</v>
      </c>
      <c r="L2362" s="1" t="s">
        <v>2</v>
      </c>
      <c r="M2362" s="1" t="s">
        <v>3</v>
      </c>
      <c r="N2362" s="1" t="s">
        <v>4138</v>
      </c>
      <c r="O2362" s="1" t="s">
        <v>61</v>
      </c>
      <c r="P2362" s="1" t="s">
        <v>224</v>
      </c>
      <c r="Q2362" s="2">
        <v>1</v>
      </c>
      <c r="R2362" s="3" t="s">
        <v>3</v>
      </c>
      <c r="S2362" s="4">
        <v>43746</v>
      </c>
      <c r="T2362" s="5">
        <v>35.049999999999997</v>
      </c>
      <c r="U2362" s="4">
        <v>43747</v>
      </c>
      <c r="V2362" s="19" t="str">
        <f>IFERROR(VLOOKUP(C2362,TABLAS!A:C,3,0),"")</f>
        <v>Cueva Borgoño, Juan Carlos</v>
      </c>
      <c r="W2362" s="19" t="str">
        <f>IFERROR(VLOOKUP(G2362,TABLAS!E:F,2,0)," ")</f>
        <v>CONTADO</v>
      </c>
      <c r="X2362" s="19" t="str">
        <f t="shared" si="108"/>
        <v>10053991 - Mendoza Vergara, Rosa Violeta</v>
      </c>
      <c r="Y2362" s="19" t="str">
        <f>IFERROR(VLOOKUP(O2362,TABLAS!O:P,2,0)," ")</f>
        <v>Pedido</v>
      </c>
      <c r="Z2362" s="58">
        <f>IFERROR(IF(R2362&lt;&gt;"CA",(Q2362/VLOOKUP(INT(I2362),TABLAS!R:W,4,0)),Q2362),"0")</f>
        <v>1</v>
      </c>
      <c r="AA2362" s="19" t="s">
        <v>3</v>
      </c>
      <c r="AB2362">
        <f t="shared" si="110"/>
        <v>0</v>
      </c>
    </row>
    <row r="2363" spans="1:28" x14ac:dyDescent="0.25">
      <c r="A2363" s="71">
        <f t="shared" si="109"/>
        <v>10053991</v>
      </c>
      <c r="B2363" s="1" t="s">
        <v>206</v>
      </c>
      <c r="C2363" s="1" t="s">
        <v>27</v>
      </c>
      <c r="D2363" s="1" t="s">
        <v>4135</v>
      </c>
      <c r="E2363" s="1" t="s">
        <v>4136</v>
      </c>
      <c r="F2363" s="1" t="s">
        <v>4139</v>
      </c>
      <c r="G2363" s="1" t="s">
        <v>1</v>
      </c>
      <c r="H2363" s="1" t="s">
        <v>153</v>
      </c>
      <c r="I2363" s="1" t="s">
        <v>213</v>
      </c>
      <c r="J2363" s="1" t="s">
        <v>214</v>
      </c>
      <c r="K2363" s="1" t="s">
        <v>103</v>
      </c>
      <c r="L2363" s="1" t="s">
        <v>2</v>
      </c>
      <c r="M2363" s="1" t="s">
        <v>3</v>
      </c>
      <c r="N2363" s="1" t="s">
        <v>4140</v>
      </c>
      <c r="O2363" s="1" t="s">
        <v>61</v>
      </c>
      <c r="P2363" s="1" t="s">
        <v>224</v>
      </c>
      <c r="Q2363" s="2">
        <v>2</v>
      </c>
      <c r="R2363" s="3" t="s">
        <v>3</v>
      </c>
      <c r="S2363" s="4">
        <v>43746</v>
      </c>
      <c r="T2363" s="5">
        <v>61.51</v>
      </c>
      <c r="U2363" s="4">
        <v>43747</v>
      </c>
      <c r="V2363" s="19" t="str">
        <f>IFERROR(VLOOKUP(C2363,TABLAS!A:C,3,0),"")</f>
        <v>Cueva Borgoño, Juan Carlos</v>
      </c>
      <c r="W2363" s="19" t="str">
        <f>IFERROR(VLOOKUP(G2363,TABLAS!E:F,2,0)," ")</f>
        <v>CREDITO</v>
      </c>
      <c r="X2363" s="19" t="str">
        <f t="shared" si="108"/>
        <v>10053991 - Mendoza Vergara, Rosa Violeta</v>
      </c>
      <c r="Y2363" s="19" t="str">
        <f>IFERROR(VLOOKUP(O2363,TABLAS!O:P,2,0)," ")</f>
        <v>Pedido</v>
      </c>
      <c r="Z2363" s="58">
        <f>IFERROR(IF(R2363&lt;&gt;"CA",(Q2363/VLOOKUP(INT(I2363),TABLAS!R:W,4,0)),Q2363),"0")</f>
        <v>2</v>
      </c>
      <c r="AA2363" s="19" t="s">
        <v>3</v>
      </c>
      <c r="AB2363">
        <f t="shared" si="110"/>
        <v>0</v>
      </c>
    </row>
    <row r="2364" spans="1:28" x14ac:dyDescent="0.25">
      <c r="A2364" s="71">
        <f t="shared" si="109"/>
        <v>10053991</v>
      </c>
      <c r="B2364" s="1" t="s">
        <v>206</v>
      </c>
      <c r="C2364" s="1" t="s">
        <v>27</v>
      </c>
      <c r="D2364" s="1" t="s">
        <v>4135</v>
      </c>
      <c r="E2364" s="1" t="s">
        <v>4136</v>
      </c>
      <c r="F2364" s="1" t="s">
        <v>4139</v>
      </c>
      <c r="G2364" s="1" t="s">
        <v>1</v>
      </c>
      <c r="H2364" s="1" t="s">
        <v>153</v>
      </c>
      <c r="I2364" s="1" t="s">
        <v>1809</v>
      </c>
      <c r="J2364" s="1" t="s">
        <v>1810</v>
      </c>
      <c r="K2364" s="1" t="s">
        <v>222</v>
      </c>
      <c r="L2364" s="1" t="s">
        <v>2</v>
      </c>
      <c r="M2364" s="1" t="s">
        <v>2</v>
      </c>
      <c r="N2364" s="1" t="s">
        <v>4140</v>
      </c>
      <c r="O2364" s="1" t="s">
        <v>65</v>
      </c>
      <c r="P2364" s="1" t="s">
        <v>224</v>
      </c>
      <c r="Q2364" s="2">
        <v>6</v>
      </c>
      <c r="R2364" s="3" t="s">
        <v>2</v>
      </c>
      <c r="S2364" s="4">
        <v>43746</v>
      </c>
      <c r="T2364" s="5">
        <v>0</v>
      </c>
      <c r="U2364" s="4">
        <v>43747</v>
      </c>
      <c r="V2364" s="19" t="str">
        <f>IFERROR(VLOOKUP(C2364,TABLAS!A:C,3,0),"")</f>
        <v>Cueva Borgoño, Juan Carlos</v>
      </c>
      <c r="W2364" s="19" t="str">
        <f>IFERROR(VLOOKUP(G2364,TABLAS!E:F,2,0)," ")</f>
        <v>CREDITO</v>
      </c>
      <c r="X2364" s="19" t="str">
        <f t="shared" si="108"/>
        <v>10053991 - Mendoza Vergara, Rosa Violeta</v>
      </c>
      <c r="Y2364" s="19" t="str">
        <f>IFERROR(VLOOKUP(O2364,TABLAS!O:P,2,0)," ")</f>
        <v>Bonificación</v>
      </c>
      <c r="Z2364" s="58" t="str">
        <f>IFERROR(IF(R2364&lt;&gt;"CA",(Q2364/VLOOKUP(INT(I2364),TABLAS!R:W,4,0)),Q2364),"0")</f>
        <v>0</v>
      </c>
      <c r="AA2364" s="19" t="s">
        <v>3</v>
      </c>
      <c r="AB2364">
        <f t="shared" si="110"/>
        <v>0</v>
      </c>
    </row>
    <row r="2365" spans="1:28" x14ac:dyDescent="0.25">
      <c r="A2365" s="71">
        <f t="shared" si="109"/>
        <v>10968206</v>
      </c>
      <c r="B2365" s="1" t="s">
        <v>102</v>
      </c>
      <c r="C2365" s="1" t="s">
        <v>29</v>
      </c>
      <c r="D2365" s="1" t="s">
        <v>4141</v>
      </c>
      <c r="E2365" s="1" t="s">
        <v>4142</v>
      </c>
      <c r="F2365" s="1" t="s">
        <v>4143</v>
      </c>
      <c r="G2365" s="1" t="s">
        <v>4</v>
      </c>
      <c r="H2365" s="1" t="s">
        <v>153</v>
      </c>
      <c r="I2365" s="1" t="s">
        <v>157</v>
      </c>
      <c r="J2365" s="1" t="s">
        <v>158</v>
      </c>
      <c r="K2365" s="1" t="s">
        <v>103</v>
      </c>
      <c r="L2365" s="1" t="s">
        <v>2</v>
      </c>
      <c r="M2365" s="1" t="s">
        <v>3</v>
      </c>
      <c r="N2365" s="1" t="s">
        <v>4144</v>
      </c>
      <c r="O2365" s="1" t="s">
        <v>61</v>
      </c>
      <c r="P2365" s="1" t="s">
        <v>236</v>
      </c>
      <c r="Q2365" s="2">
        <v>5</v>
      </c>
      <c r="R2365" s="3" t="s">
        <v>3</v>
      </c>
      <c r="S2365" s="4">
        <v>43746</v>
      </c>
      <c r="T2365" s="5">
        <v>154.80000000000001</v>
      </c>
      <c r="U2365" s="4">
        <v>43747</v>
      </c>
      <c r="V2365" s="19" t="str">
        <f>IFERROR(VLOOKUP(C2365,TABLAS!A:C,3,0),"")</f>
        <v>Sanchez Casana, Alejandro Alfr</v>
      </c>
      <c r="W2365" s="19" t="str">
        <f>IFERROR(VLOOKUP(G2365,TABLAS!E:F,2,0)," ")</f>
        <v>CONTADO</v>
      </c>
      <c r="X2365" s="19" t="str">
        <f t="shared" si="108"/>
        <v>10968206 - Mercado Boyd, Hernan Leonardo</v>
      </c>
      <c r="Y2365" s="19" t="str">
        <f>IFERROR(VLOOKUP(O2365,TABLAS!O:P,2,0)," ")</f>
        <v>Pedido</v>
      </c>
      <c r="Z2365" s="58">
        <f>IFERROR(IF(R2365&lt;&gt;"CA",(Q2365/VLOOKUP(INT(I2365),TABLAS!R:W,4,0)),Q2365),"0")</f>
        <v>5</v>
      </c>
      <c r="AA2365" s="19" t="s">
        <v>3</v>
      </c>
      <c r="AB2365">
        <f t="shared" si="110"/>
        <v>0</v>
      </c>
    </row>
    <row r="2366" spans="1:28" x14ac:dyDescent="0.25">
      <c r="A2366" s="71">
        <f t="shared" si="109"/>
        <v>10968206</v>
      </c>
      <c r="B2366" s="1" t="s">
        <v>102</v>
      </c>
      <c r="C2366" s="1" t="s">
        <v>29</v>
      </c>
      <c r="D2366" s="1" t="s">
        <v>4141</v>
      </c>
      <c r="E2366" s="1" t="s">
        <v>4142</v>
      </c>
      <c r="F2366" s="1" t="s">
        <v>4143</v>
      </c>
      <c r="G2366" s="1" t="s">
        <v>4</v>
      </c>
      <c r="H2366" s="1" t="s">
        <v>153</v>
      </c>
      <c r="I2366" s="1" t="s">
        <v>216</v>
      </c>
      <c r="J2366" s="1" t="s">
        <v>217</v>
      </c>
      <c r="K2366" s="1" t="s">
        <v>103</v>
      </c>
      <c r="L2366" s="1" t="s">
        <v>2</v>
      </c>
      <c r="M2366" s="1" t="s">
        <v>3</v>
      </c>
      <c r="N2366" s="1" t="s">
        <v>4144</v>
      </c>
      <c r="O2366" s="1" t="s">
        <v>61</v>
      </c>
      <c r="P2366" s="1" t="s">
        <v>236</v>
      </c>
      <c r="Q2366" s="2">
        <v>1</v>
      </c>
      <c r="R2366" s="3" t="s">
        <v>3</v>
      </c>
      <c r="S2366" s="4">
        <v>43746</v>
      </c>
      <c r="T2366" s="5">
        <v>34.97</v>
      </c>
      <c r="U2366" s="4">
        <v>43747</v>
      </c>
      <c r="V2366" s="19" t="str">
        <f>IFERROR(VLOOKUP(C2366,TABLAS!A:C,3,0),"")</f>
        <v>Sanchez Casana, Alejandro Alfr</v>
      </c>
      <c r="W2366" s="19" t="str">
        <f>IFERROR(VLOOKUP(G2366,TABLAS!E:F,2,0)," ")</f>
        <v>CONTADO</v>
      </c>
      <c r="X2366" s="19" t="str">
        <f t="shared" si="108"/>
        <v>10968206 - Mercado Boyd, Hernan Leonardo</v>
      </c>
      <c r="Y2366" s="19" t="str">
        <f>IFERROR(VLOOKUP(O2366,TABLAS!O:P,2,0)," ")</f>
        <v>Pedido</v>
      </c>
      <c r="Z2366" s="58">
        <f>IFERROR(IF(R2366&lt;&gt;"CA",(Q2366/VLOOKUP(INT(I2366),TABLAS!R:W,4,0)),Q2366),"0")</f>
        <v>1</v>
      </c>
      <c r="AA2366" s="19" t="s">
        <v>3</v>
      </c>
      <c r="AB2366">
        <f t="shared" si="110"/>
        <v>0</v>
      </c>
    </row>
    <row r="2367" spans="1:28" x14ac:dyDescent="0.25">
      <c r="A2367" s="71">
        <f t="shared" si="109"/>
        <v>10968206</v>
      </c>
      <c r="B2367" s="1" t="s">
        <v>102</v>
      </c>
      <c r="C2367" s="1" t="s">
        <v>29</v>
      </c>
      <c r="D2367" s="1" t="s">
        <v>4141</v>
      </c>
      <c r="E2367" s="1" t="s">
        <v>4142</v>
      </c>
      <c r="F2367" s="1" t="s">
        <v>4143</v>
      </c>
      <c r="G2367" s="1" t="s">
        <v>4</v>
      </c>
      <c r="H2367" s="1" t="s">
        <v>153</v>
      </c>
      <c r="I2367" s="1" t="s">
        <v>174</v>
      </c>
      <c r="J2367" s="1" t="s">
        <v>175</v>
      </c>
      <c r="K2367" s="1" t="s">
        <v>103</v>
      </c>
      <c r="L2367" s="1" t="s">
        <v>2</v>
      </c>
      <c r="M2367" s="1" t="s">
        <v>3</v>
      </c>
      <c r="N2367" s="1" t="s">
        <v>4144</v>
      </c>
      <c r="O2367" s="1" t="s">
        <v>59</v>
      </c>
      <c r="P2367" s="1" t="s">
        <v>236</v>
      </c>
      <c r="Q2367" s="2">
        <v>1</v>
      </c>
      <c r="R2367" s="3" t="s">
        <v>3</v>
      </c>
      <c r="S2367" s="4">
        <v>43746</v>
      </c>
      <c r="T2367" s="5">
        <v>11.08</v>
      </c>
      <c r="U2367" s="4">
        <v>43747</v>
      </c>
      <c r="V2367" s="19" t="str">
        <f>IFERROR(VLOOKUP(C2367,TABLAS!A:C,3,0),"")</f>
        <v>Sanchez Casana, Alejandro Alfr</v>
      </c>
      <c r="W2367" s="19" t="str">
        <f>IFERROR(VLOOKUP(G2367,TABLAS!E:F,2,0)," ")</f>
        <v>CONTADO</v>
      </c>
      <c r="X2367" s="19" t="str">
        <f t="shared" si="108"/>
        <v>10968206 - Mercado Boyd, Hernan Leonardo</v>
      </c>
      <c r="Y2367" s="19" t="str">
        <f>IFERROR(VLOOKUP(O2367,TABLAS!O:P,2,0)," ")</f>
        <v>Pedido</v>
      </c>
      <c r="Z2367" s="58">
        <f>IFERROR(IF(R2367&lt;&gt;"CA",(Q2367/VLOOKUP(INT(I2367),TABLAS!R:W,4,0)),Q2367),"0")</f>
        <v>1</v>
      </c>
      <c r="AA2367" s="19" t="s">
        <v>3</v>
      </c>
      <c r="AB2367">
        <f t="shared" si="110"/>
        <v>0</v>
      </c>
    </row>
    <row r="2368" spans="1:28" x14ac:dyDescent="0.25">
      <c r="A2368" s="71">
        <f t="shared" si="109"/>
        <v>10968206</v>
      </c>
      <c r="B2368" s="1" t="s">
        <v>102</v>
      </c>
      <c r="C2368" s="1" t="s">
        <v>29</v>
      </c>
      <c r="D2368" s="1" t="s">
        <v>4141</v>
      </c>
      <c r="E2368" s="1" t="s">
        <v>4142</v>
      </c>
      <c r="F2368" s="1" t="s">
        <v>4143</v>
      </c>
      <c r="G2368" s="1" t="s">
        <v>4</v>
      </c>
      <c r="H2368" s="1" t="s">
        <v>153</v>
      </c>
      <c r="I2368" s="1" t="s">
        <v>104</v>
      </c>
      <c r="J2368" s="1" t="s">
        <v>105</v>
      </c>
      <c r="K2368" s="1" t="s">
        <v>103</v>
      </c>
      <c r="L2368" s="1" t="s">
        <v>2</v>
      </c>
      <c r="M2368" s="1" t="s">
        <v>3</v>
      </c>
      <c r="N2368" s="1" t="s">
        <v>4144</v>
      </c>
      <c r="O2368" s="1" t="s">
        <v>59</v>
      </c>
      <c r="P2368" s="1" t="s">
        <v>236</v>
      </c>
      <c r="Q2368" s="2">
        <v>1</v>
      </c>
      <c r="R2368" s="3" t="s">
        <v>3</v>
      </c>
      <c r="S2368" s="4">
        <v>43746</v>
      </c>
      <c r="T2368" s="5">
        <v>16.100000000000001</v>
      </c>
      <c r="U2368" s="4">
        <v>43747</v>
      </c>
      <c r="V2368" s="19" t="str">
        <f>IFERROR(VLOOKUP(C2368,TABLAS!A:C,3,0),"")</f>
        <v>Sanchez Casana, Alejandro Alfr</v>
      </c>
      <c r="W2368" s="19" t="str">
        <f>IFERROR(VLOOKUP(G2368,TABLAS!E:F,2,0)," ")</f>
        <v>CONTADO</v>
      </c>
      <c r="X2368" s="19" t="str">
        <f t="shared" si="108"/>
        <v>10968206 - Mercado Boyd, Hernan Leonardo</v>
      </c>
      <c r="Y2368" s="19" t="str">
        <f>IFERROR(VLOOKUP(O2368,TABLAS!O:P,2,0)," ")</f>
        <v>Pedido</v>
      </c>
      <c r="Z2368" s="58">
        <f>IFERROR(IF(R2368&lt;&gt;"CA",(Q2368/VLOOKUP(INT(I2368),TABLAS!R:W,4,0)),Q2368),"0")</f>
        <v>1</v>
      </c>
      <c r="AA2368" s="19" t="s">
        <v>3</v>
      </c>
      <c r="AB2368">
        <f t="shared" si="110"/>
        <v>0</v>
      </c>
    </row>
    <row r="2369" spans="1:28" x14ac:dyDescent="0.25">
      <c r="A2369" s="71">
        <f t="shared" si="109"/>
        <v>10968206</v>
      </c>
      <c r="B2369" s="1" t="s">
        <v>102</v>
      </c>
      <c r="C2369" s="1" t="s">
        <v>29</v>
      </c>
      <c r="D2369" s="1" t="s">
        <v>4141</v>
      </c>
      <c r="E2369" s="1" t="s">
        <v>4142</v>
      </c>
      <c r="F2369" s="1" t="s">
        <v>4143</v>
      </c>
      <c r="G2369" s="1" t="s">
        <v>4</v>
      </c>
      <c r="H2369" s="1" t="s">
        <v>153</v>
      </c>
      <c r="I2369" s="1" t="s">
        <v>166</v>
      </c>
      <c r="J2369" s="1" t="s">
        <v>167</v>
      </c>
      <c r="K2369" s="1" t="s">
        <v>103</v>
      </c>
      <c r="L2369" s="1" t="s">
        <v>2</v>
      </c>
      <c r="M2369" s="1" t="s">
        <v>3</v>
      </c>
      <c r="N2369" s="1" t="s">
        <v>4144</v>
      </c>
      <c r="O2369" s="1" t="s">
        <v>59</v>
      </c>
      <c r="P2369" s="1" t="s">
        <v>236</v>
      </c>
      <c r="Q2369" s="2">
        <v>1</v>
      </c>
      <c r="R2369" s="3" t="s">
        <v>3</v>
      </c>
      <c r="S2369" s="4">
        <v>43746</v>
      </c>
      <c r="T2369" s="5">
        <v>16.100000000000001</v>
      </c>
      <c r="U2369" s="4">
        <v>43747</v>
      </c>
      <c r="V2369" s="19" t="str">
        <f>IFERROR(VLOOKUP(C2369,TABLAS!A:C,3,0),"")</f>
        <v>Sanchez Casana, Alejandro Alfr</v>
      </c>
      <c r="W2369" s="19" t="str">
        <f>IFERROR(VLOOKUP(G2369,TABLAS!E:F,2,0)," ")</f>
        <v>CONTADO</v>
      </c>
      <c r="X2369" s="19" t="str">
        <f t="shared" si="108"/>
        <v>10968206 - Mercado Boyd, Hernan Leonardo</v>
      </c>
      <c r="Y2369" s="19" t="str">
        <f>IFERROR(VLOOKUP(O2369,TABLAS!O:P,2,0)," ")</f>
        <v>Pedido</v>
      </c>
      <c r="Z2369" s="58">
        <f>IFERROR(IF(R2369&lt;&gt;"CA",(Q2369/VLOOKUP(INT(I2369),TABLAS!R:W,4,0)),Q2369),"0")</f>
        <v>1</v>
      </c>
      <c r="AA2369" s="19" t="s">
        <v>3</v>
      </c>
      <c r="AB2369">
        <f t="shared" si="110"/>
        <v>0</v>
      </c>
    </row>
    <row r="2370" spans="1:28" x14ac:dyDescent="0.25">
      <c r="A2370" s="71">
        <f t="shared" si="109"/>
        <v>10968206</v>
      </c>
      <c r="B2370" s="1" t="s">
        <v>102</v>
      </c>
      <c r="C2370" s="1" t="s">
        <v>29</v>
      </c>
      <c r="D2370" s="1" t="s">
        <v>4141</v>
      </c>
      <c r="E2370" s="1" t="s">
        <v>4142</v>
      </c>
      <c r="F2370" s="1" t="s">
        <v>4143</v>
      </c>
      <c r="G2370" s="1" t="s">
        <v>4</v>
      </c>
      <c r="H2370" s="1" t="s">
        <v>153</v>
      </c>
      <c r="I2370" s="1" t="s">
        <v>104</v>
      </c>
      <c r="J2370" s="1" t="s">
        <v>105</v>
      </c>
      <c r="K2370" s="1" t="s">
        <v>103</v>
      </c>
      <c r="L2370" s="1" t="s">
        <v>2</v>
      </c>
      <c r="M2370" s="1" t="s">
        <v>3</v>
      </c>
      <c r="N2370" s="1" t="s">
        <v>4144</v>
      </c>
      <c r="O2370" s="1" t="s">
        <v>65</v>
      </c>
      <c r="P2370" s="1" t="s">
        <v>236</v>
      </c>
      <c r="Q2370" s="2">
        <v>2</v>
      </c>
      <c r="R2370" s="3" t="s">
        <v>2</v>
      </c>
      <c r="S2370" s="4">
        <v>43746</v>
      </c>
      <c r="T2370" s="5">
        <v>0</v>
      </c>
      <c r="U2370" s="4">
        <v>43747</v>
      </c>
      <c r="V2370" s="19" t="str">
        <f>IFERROR(VLOOKUP(C2370,TABLAS!A:C,3,0),"")</f>
        <v>Sanchez Casana, Alejandro Alfr</v>
      </c>
      <c r="W2370" s="19" t="str">
        <f>IFERROR(VLOOKUP(G2370,TABLAS!E:F,2,0)," ")</f>
        <v>CONTADO</v>
      </c>
      <c r="X2370" s="19" t="str">
        <f t="shared" ref="X2370:X2433" si="111">IFERROR(CONCATENATE(D2370," - ",E2370)," ")</f>
        <v>10968206 - Mercado Boyd, Hernan Leonardo</v>
      </c>
      <c r="Y2370" s="19" t="str">
        <f>IFERROR(VLOOKUP(O2370,TABLAS!O:P,2,0)," ")</f>
        <v>Bonificación</v>
      </c>
      <c r="Z2370" s="58">
        <f>IFERROR(IF(R2370&lt;&gt;"CA",(Q2370/VLOOKUP(INT(I2370),TABLAS!R:W,4,0)),Q2370),"0")</f>
        <v>0.13333333333333333</v>
      </c>
      <c r="AA2370" s="19" t="s">
        <v>3</v>
      </c>
      <c r="AB2370">
        <f t="shared" si="110"/>
        <v>0</v>
      </c>
    </row>
    <row r="2371" spans="1:28" x14ac:dyDescent="0.25">
      <c r="A2371" s="71">
        <f t="shared" ref="A2371:A2434" si="112">VALUE(D2371)</f>
        <v>11109516</v>
      </c>
      <c r="B2371" s="1" t="s">
        <v>102</v>
      </c>
      <c r="C2371" s="1" t="s">
        <v>30</v>
      </c>
      <c r="D2371" s="1" t="s">
        <v>4145</v>
      </c>
      <c r="E2371" s="1" t="s">
        <v>4146</v>
      </c>
      <c r="F2371" s="1" t="s">
        <v>4147</v>
      </c>
      <c r="G2371" s="1" t="s">
        <v>4</v>
      </c>
      <c r="H2371" s="1" t="s">
        <v>153</v>
      </c>
      <c r="I2371" s="1" t="s">
        <v>210</v>
      </c>
      <c r="J2371" s="1" t="s">
        <v>211</v>
      </c>
      <c r="K2371" s="1" t="s">
        <v>103</v>
      </c>
      <c r="L2371" s="1" t="s">
        <v>2</v>
      </c>
      <c r="M2371" s="1" t="s">
        <v>3</v>
      </c>
      <c r="N2371" s="1" t="s">
        <v>4148</v>
      </c>
      <c r="O2371" s="1" t="s">
        <v>61</v>
      </c>
      <c r="P2371" s="1" t="s">
        <v>235</v>
      </c>
      <c r="Q2371" s="2">
        <v>5</v>
      </c>
      <c r="R2371" s="3" t="s">
        <v>3</v>
      </c>
      <c r="S2371" s="4">
        <v>43746</v>
      </c>
      <c r="T2371" s="5">
        <v>131.94999999999999</v>
      </c>
      <c r="U2371" s="4">
        <v>43747</v>
      </c>
      <c r="V2371" s="19" t="str">
        <f>IFERROR(VLOOKUP(C2371,TABLAS!A:C,3,0),"")</f>
        <v>Sanchez Casana, Alejandro Alfr</v>
      </c>
      <c r="W2371" s="19" t="str">
        <f>IFERROR(VLOOKUP(G2371,TABLAS!E:F,2,0)," ")</f>
        <v>CONTADO</v>
      </c>
      <c r="X2371" s="19" t="str">
        <f t="shared" si="111"/>
        <v>11109516 - Mercedes Chavez, Andres Geranfor</v>
      </c>
      <c r="Y2371" s="19" t="str">
        <f>IFERROR(VLOOKUP(O2371,TABLAS!O:P,2,0)," ")</f>
        <v>Pedido</v>
      </c>
      <c r="Z2371" s="58">
        <f>IFERROR(IF(R2371&lt;&gt;"CA",(Q2371/VLOOKUP(INT(I2371),TABLAS!R:W,4,0)),Q2371),"0")</f>
        <v>5</v>
      </c>
      <c r="AA2371" s="19" t="s">
        <v>3</v>
      </c>
      <c r="AB2371">
        <f t="shared" ref="AB2371:AB2434" si="113">SUMIF(F$2:F$4247,F2371=F2372,Z$2:Z$4247)</f>
        <v>0</v>
      </c>
    </row>
    <row r="2372" spans="1:28" x14ac:dyDescent="0.25">
      <c r="A2372" s="71">
        <f t="shared" si="112"/>
        <v>11109516</v>
      </c>
      <c r="B2372" s="1" t="s">
        <v>102</v>
      </c>
      <c r="C2372" s="1" t="s">
        <v>30</v>
      </c>
      <c r="D2372" s="1" t="s">
        <v>4145</v>
      </c>
      <c r="E2372" s="1" t="s">
        <v>4146</v>
      </c>
      <c r="F2372" s="1" t="s">
        <v>4147</v>
      </c>
      <c r="G2372" s="1" t="s">
        <v>4</v>
      </c>
      <c r="H2372" s="1" t="s">
        <v>153</v>
      </c>
      <c r="I2372" s="1" t="s">
        <v>213</v>
      </c>
      <c r="J2372" s="1" t="s">
        <v>214</v>
      </c>
      <c r="K2372" s="1" t="s">
        <v>103</v>
      </c>
      <c r="L2372" s="1" t="s">
        <v>2</v>
      </c>
      <c r="M2372" s="1" t="s">
        <v>3</v>
      </c>
      <c r="N2372" s="1" t="s">
        <v>4148</v>
      </c>
      <c r="O2372" s="1" t="s">
        <v>61</v>
      </c>
      <c r="P2372" s="1" t="s">
        <v>235</v>
      </c>
      <c r="Q2372" s="2">
        <v>2</v>
      </c>
      <c r="R2372" s="3" t="s">
        <v>3</v>
      </c>
      <c r="S2372" s="4">
        <v>43746</v>
      </c>
      <c r="T2372" s="5">
        <v>61.34</v>
      </c>
      <c r="U2372" s="4">
        <v>43747</v>
      </c>
      <c r="V2372" s="19" t="str">
        <f>IFERROR(VLOOKUP(C2372,TABLAS!A:C,3,0),"")</f>
        <v>Sanchez Casana, Alejandro Alfr</v>
      </c>
      <c r="W2372" s="19" t="str">
        <f>IFERROR(VLOOKUP(G2372,TABLAS!E:F,2,0)," ")</f>
        <v>CONTADO</v>
      </c>
      <c r="X2372" s="19" t="str">
        <f t="shared" si="111"/>
        <v>11109516 - Mercedes Chavez, Andres Geranfor</v>
      </c>
      <c r="Y2372" s="19" t="str">
        <f>IFERROR(VLOOKUP(O2372,TABLAS!O:P,2,0)," ")</f>
        <v>Pedido</v>
      </c>
      <c r="Z2372" s="58">
        <f>IFERROR(IF(R2372&lt;&gt;"CA",(Q2372/VLOOKUP(INT(I2372),TABLAS!R:W,4,0)),Q2372),"0")</f>
        <v>2</v>
      </c>
      <c r="AA2372" s="19" t="s">
        <v>3</v>
      </c>
      <c r="AB2372">
        <f t="shared" si="113"/>
        <v>0</v>
      </c>
    </row>
    <row r="2373" spans="1:28" x14ac:dyDescent="0.25">
      <c r="A2373" s="71">
        <f t="shared" si="112"/>
        <v>11109516</v>
      </c>
      <c r="B2373" s="1" t="s">
        <v>102</v>
      </c>
      <c r="C2373" s="1" t="s">
        <v>30</v>
      </c>
      <c r="D2373" s="1" t="s">
        <v>4145</v>
      </c>
      <c r="E2373" s="1" t="s">
        <v>4146</v>
      </c>
      <c r="F2373" s="1" t="s">
        <v>4147</v>
      </c>
      <c r="G2373" s="1" t="s">
        <v>4</v>
      </c>
      <c r="H2373" s="1" t="s">
        <v>153</v>
      </c>
      <c r="I2373" s="1" t="s">
        <v>106</v>
      </c>
      <c r="J2373" s="1" t="s">
        <v>107</v>
      </c>
      <c r="K2373" s="1" t="s">
        <v>103</v>
      </c>
      <c r="L2373" s="1" t="s">
        <v>2</v>
      </c>
      <c r="M2373" s="1" t="s">
        <v>3</v>
      </c>
      <c r="N2373" s="1" t="s">
        <v>4148</v>
      </c>
      <c r="O2373" s="1" t="s">
        <v>59</v>
      </c>
      <c r="P2373" s="1" t="s">
        <v>235</v>
      </c>
      <c r="Q2373" s="2">
        <v>2</v>
      </c>
      <c r="R2373" s="3" t="s">
        <v>3</v>
      </c>
      <c r="S2373" s="4">
        <v>43746</v>
      </c>
      <c r="T2373" s="5">
        <v>18.04</v>
      </c>
      <c r="U2373" s="4">
        <v>43747</v>
      </c>
      <c r="V2373" s="19" t="str">
        <f>IFERROR(VLOOKUP(C2373,TABLAS!A:C,3,0),"")</f>
        <v>Sanchez Casana, Alejandro Alfr</v>
      </c>
      <c r="W2373" s="19" t="str">
        <f>IFERROR(VLOOKUP(G2373,TABLAS!E:F,2,0)," ")</f>
        <v>CONTADO</v>
      </c>
      <c r="X2373" s="19" t="str">
        <f t="shared" si="111"/>
        <v>11109516 - Mercedes Chavez, Andres Geranfor</v>
      </c>
      <c r="Y2373" s="19" t="str">
        <f>IFERROR(VLOOKUP(O2373,TABLAS!O:P,2,0)," ")</f>
        <v>Pedido</v>
      </c>
      <c r="Z2373" s="58">
        <f>IFERROR(IF(R2373&lt;&gt;"CA",(Q2373/VLOOKUP(INT(I2373),TABLAS!R:W,4,0)),Q2373),"0")</f>
        <v>2</v>
      </c>
      <c r="AA2373" s="19" t="s">
        <v>3</v>
      </c>
      <c r="AB2373">
        <f t="shared" si="113"/>
        <v>0</v>
      </c>
    </row>
    <row r="2374" spans="1:28" x14ac:dyDescent="0.25">
      <c r="A2374" s="71">
        <f t="shared" si="112"/>
        <v>11109516</v>
      </c>
      <c r="B2374" s="1" t="s">
        <v>102</v>
      </c>
      <c r="C2374" s="1" t="s">
        <v>30</v>
      </c>
      <c r="D2374" s="1" t="s">
        <v>4145</v>
      </c>
      <c r="E2374" s="1" t="s">
        <v>4146</v>
      </c>
      <c r="F2374" s="1" t="s">
        <v>4147</v>
      </c>
      <c r="G2374" s="1" t="s">
        <v>4</v>
      </c>
      <c r="H2374" s="1" t="s">
        <v>153</v>
      </c>
      <c r="I2374" s="1" t="s">
        <v>149</v>
      </c>
      <c r="J2374" s="1" t="s">
        <v>150</v>
      </c>
      <c r="K2374" s="1" t="s">
        <v>103</v>
      </c>
      <c r="L2374" s="1" t="s">
        <v>2</v>
      </c>
      <c r="M2374" s="1" t="s">
        <v>3</v>
      </c>
      <c r="N2374" s="1" t="s">
        <v>4148</v>
      </c>
      <c r="O2374" s="1" t="s">
        <v>59</v>
      </c>
      <c r="P2374" s="1" t="s">
        <v>235</v>
      </c>
      <c r="Q2374" s="2">
        <v>2</v>
      </c>
      <c r="R2374" s="3" t="s">
        <v>3</v>
      </c>
      <c r="S2374" s="4">
        <v>43746</v>
      </c>
      <c r="T2374" s="5">
        <v>20.45</v>
      </c>
      <c r="U2374" s="4">
        <v>43747</v>
      </c>
      <c r="V2374" s="19" t="str">
        <f>IFERROR(VLOOKUP(C2374,TABLAS!A:C,3,0),"")</f>
        <v>Sanchez Casana, Alejandro Alfr</v>
      </c>
      <c r="W2374" s="19" t="str">
        <f>IFERROR(VLOOKUP(G2374,TABLAS!E:F,2,0)," ")</f>
        <v>CONTADO</v>
      </c>
      <c r="X2374" s="19" t="str">
        <f t="shared" si="111"/>
        <v>11109516 - Mercedes Chavez, Andres Geranfor</v>
      </c>
      <c r="Y2374" s="19" t="str">
        <f>IFERROR(VLOOKUP(O2374,TABLAS!O:P,2,0)," ")</f>
        <v>Pedido</v>
      </c>
      <c r="Z2374" s="58">
        <f>IFERROR(IF(R2374&lt;&gt;"CA",(Q2374/VLOOKUP(INT(I2374),TABLAS!R:W,4,0)),Q2374),"0")</f>
        <v>2</v>
      </c>
      <c r="AA2374" s="19" t="s">
        <v>3</v>
      </c>
      <c r="AB2374">
        <f t="shared" si="113"/>
        <v>0</v>
      </c>
    </row>
    <row r="2375" spans="1:28" x14ac:dyDescent="0.25">
      <c r="A2375" s="71">
        <f t="shared" si="112"/>
        <v>11109516</v>
      </c>
      <c r="B2375" s="1" t="s">
        <v>102</v>
      </c>
      <c r="C2375" s="1" t="s">
        <v>30</v>
      </c>
      <c r="D2375" s="1" t="s">
        <v>4145</v>
      </c>
      <c r="E2375" s="1" t="s">
        <v>4146</v>
      </c>
      <c r="F2375" s="1" t="s">
        <v>4147</v>
      </c>
      <c r="G2375" s="1" t="s">
        <v>4</v>
      </c>
      <c r="H2375" s="1" t="s">
        <v>153</v>
      </c>
      <c r="I2375" s="1" t="s">
        <v>159</v>
      </c>
      <c r="J2375" s="1" t="s">
        <v>160</v>
      </c>
      <c r="K2375" s="1" t="s">
        <v>103</v>
      </c>
      <c r="L2375" s="1" t="s">
        <v>2</v>
      </c>
      <c r="M2375" s="1" t="s">
        <v>3</v>
      </c>
      <c r="N2375" s="1" t="s">
        <v>4148</v>
      </c>
      <c r="O2375" s="1" t="s">
        <v>59</v>
      </c>
      <c r="P2375" s="1" t="s">
        <v>235</v>
      </c>
      <c r="Q2375" s="2">
        <v>2</v>
      </c>
      <c r="R2375" s="3" t="s">
        <v>3</v>
      </c>
      <c r="S2375" s="4">
        <v>43746</v>
      </c>
      <c r="T2375" s="5">
        <v>24.74</v>
      </c>
      <c r="U2375" s="4">
        <v>43747</v>
      </c>
      <c r="V2375" s="19" t="str">
        <f>IFERROR(VLOOKUP(C2375,TABLAS!A:C,3,0),"")</f>
        <v>Sanchez Casana, Alejandro Alfr</v>
      </c>
      <c r="W2375" s="19" t="str">
        <f>IFERROR(VLOOKUP(G2375,TABLAS!E:F,2,0)," ")</f>
        <v>CONTADO</v>
      </c>
      <c r="X2375" s="19" t="str">
        <f t="shared" si="111"/>
        <v>11109516 - Mercedes Chavez, Andres Geranfor</v>
      </c>
      <c r="Y2375" s="19" t="str">
        <f>IFERROR(VLOOKUP(O2375,TABLAS!O:P,2,0)," ")</f>
        <v>Pedido</v>
      </c>
      <c r="Z2375" s="58">
        <f>IFERROR(IF(R2375&lt;&gt;"CA",(Q2375/VLOOKUP(INT(I2375),TABLAS!R:W,4,0)),Q2375),"0")</f>
        <v>2</v>
      </c>
      <c r="AA2375" s="19" t="s">
        <v>3</v>
      </c>
      <c r="AB2375">
        <f t="shared" si="113"/>
        <v>0</v>
      </c>
    </row>
    <row r="2376" spans="1:28" x14ac:dyDescent="0.25">
      <c r="A2376" s="71">
        <f t="shared" si="112"/>
        <v>11109516</v>
      </c>
      <c r="B2376" s="1" t="s">
        <v>102</v>
      </c>
      <c r="C2376" s="1" t="s">
        <v>30</v>
      </c>
      <c r="D2376" s="1" t="s">
        <v>4145</v>
      </c>
      <c r="E2376" s="1" t="s">
        <v>4146</v>
      </c>
      <c r="F2376" s="1" t="s">
        <v>4147</v>
      </c>
      <c r="G2376" s="1" t="s">
        <v>4</v>
      </c>
      <c r="H2376" s="1" t="s">
        <v>153</v>
      </c>
      <c r="I2376" s="1" t="s">
        <v>216</v>
      </c>
      <c r="J2376" s="1" t="s">
        <v>217</v>
      </c>
      <c r="K2376" s="1" t="s">
        <v>103</v>
      </c>
      <c r="L2376" s="1" t="s">
        <v>2</v>
      </c>
      <c r="M2376" s="1" t="s">
        <v>3</v>
      </c>
      <c r="N2376" s="1" t="s">
        <v>4148</v>
      </c>
      <c r="O2376" s="1" t="s">
        <v>61</v>
      </c>
      <c r="P2376" s="1" t="s">
        <v>235</v>
      </c>
      <c r="Q2376" s="2">
        <v>1</v>
      </c>
      <c r="R2376" s="3" t="s">
        <v>3</v>
      </c>
      <c r="S2376" s="4">
        <v>43746</v>
      </c>
      <c r="T2376" s="5">
        <v>34.97</v>
      </c>
      <c r="U2376" s="4">
        <v>43747</v>
      </c>
      <c r="V2376" s="19" t="str">
        <f>IFERROR(VLOOKUP(C2376,TABLAS!A:C,3,0),"")</f>
        <v>Sanchez Casana, Alejandro Alfr</v>
      </c>
      <c r="W2376" s="19" t="str">
        <f>IFERROR(VLOOKUP(G2376,TABLAS!E:F,2,0)," ")</f>
        <v>CONTADO</v>
      </c>
      <c r="X2376" s="19" t="str">
        <f t="shared" si="111"/>
        <v>11109516 - Mercedes Chavez, Andres Geranfor</v>
      </c>
      <c r="Y2376" s="19" t="str">
        <f>IFERROR(VLOOKUP(O2376,TABLAS!O:P,2,0)," ")</f>
        <v>Pedido</v>
      </c>
      <c r="Z2376" s="58">
        <f>IFERROR(IF(R2376&lt;&gt;"CA",(Q2376/VLOOKUP(INT(I2376),TABLAS!R:W,4,0)),Q2376),"0")</f>
        <v>1</v>
      </c>
      <c r="AA2376" s="19" t="s">
        <v>3</v>
      </c>
      <c r="AB2376">
        <f t="shared" si="113"/>
        <v>0</v>
      </c>
    </row>
    <row r="2377" spans="1:28" x14ac:dyDescent="0.25">
      <c r="A2377" s="71">
        <f t="shared" si="112"/>
        <v>11109516</v>
      </c>
      <c r="B2377" s="1" t="s">
        <v>102</v>
      </c>
      <c r="C2377" s="1" t="s">
        <v>30</v>
      </c>
      <c r="D2377" s="1" t="s">
        <v>4145</v>
      </c>
      <c r="E2377" s="1" t="s">
        <v>4146</v>
      </c>
      <c r="F2377" s="1" t="s">
        <v>4147</v>
      </c>
      <c r="G2377" s="1" t="s">
        <v>4</v>
      </c>
      <c r="H2377" s="1" t="s">
        <v>153</v>
      </c>
      <c r="I2377" s="1" t="s">
        <v>100</v>
      </c>
      <c r="J2377" s="1" t="s">
        <v>101</v>
      </c>
      <c r="K2377" s="1" t="s">
        <v>103</v>
      </c>
      <c r="L2377" s="1" t="s">
        <v>2</v>
      </c>
      <c r="M2377" s="1" t="s">
        <v>3</v>
      </c>
      <c r="N2377" s="1" t="s">
        <v>4148</v>
      </c>
      <c r="O2377" s="1" t="s">
        <v>61</v>
      </c>
      <c r="P2377" s="1" t="s">
        <v>235</v>
      </c>
      <c r="Q2377" s="2">
        <v>5</v>
      </c>
      <c r="R2377" s="3" t="s">
        <v>3</v>
      </c>
      <c r="S2377" s="4">
        <v>43746</v>
      </c>
      <c r="T2377" s="5">
        <v>132.66999999999999</v>
      </c>
      <c r="U2377" s="4">
        <v>43747</v>
      </c>
      <c r="V2377" s="19" t="str">
        <f>IFERROR(VLOOKUP(C2377,TABLAS!A:C,3,0),"")</f>
        <v>Sanchez Casana, Alejandro Alfr</v>
      </c>
      <c r="W2377" s="19" t="str">
        <f>IFERROR(VLOOKUP(G2377,TABLAS!E:F,2,0)," ")</f>
        <v>CONTADO</v>
      </c>
      <c r="X2377" s="19" t="str">
        <f t="shared" si="111"/>
        <v>11109516 - Mercedes Chavez, Andres Geranfor</v>
      </c>
      <c r="Y2377" s="19" t="str">
        <f>IFERROR(VLOOKUP(O2377,TABLAS!O:P,2,0)," ")</f>
        <v>Pedido</v>
      </c>
      <c r="Z2377" s="58">
        <f>IFERROR(IF(R2377&lt;&gt;"CA",(Q2377/VLOOKUP(INT(I2377),TABLAS!R:W,4,0)),Q2377),"0")</f>
        <v>5</v>
      </c>
      <c r="AA2377" s="19" t="s">
        <v>3</v>
      </c>
      <c r="AB2377">
        <f t="shared" si="113"/>
        <v>0</v>
      </c>
    </row>
    <row r="2378" spans="1:28" x14ac:dyDescent="0.25">
      <c r="A2378" s="71">
        <f t="shared" si="112"/>
        <v>11109516</v>
      </c>
      <c r="B2378" s="1" t="s">
        <v>102</v>
      </c>
      <c r="C2378" s="1" t="s">
        <v>30</v>
      </c>
      <c r="D2378" s="1" t="s">
        <v>4145</v>
      </c>
      <c r="E2378" s="1" t="s">
        <v>4146</v>
      </c>
      <c r="F2378" s="1" t="s">
        <v>4147</v>
      </c>
      <c r="G2378" s="1" t="s">
        <v>4</v>
      </c>
      <c r="H2378" s="1" t="s">
        <v>153</v>
      </c>
      <c r="I2378" s="1" t="s">
        <v>154</v>
      </c>
      <c r="J2378" s="1" t="s">
        <v>161</v>
      </c>
      <c r="K2378" s="1" t="s">
        <v>103</v>
      </c>
      <c r="L2378" s="1" t="s">
        <v>2</v>
      </c>
      <c r="M2378" s="1" t="s">
        <v>3</v>
      </c>
      <c r="N2378" s="1" t="s">
        <v>4148</v>
      </c>
      <c r="O2378" s="1" t="s">
        <v>59</v>
      </c>
      <c r="P2378" s="1" t="s">
        <v>235</v>
      </c>
      <c r="Q2378" s="2">
        <v>1</v>
      </c>
      <c r="R2378" s="3" t="s">
        <v>3</v>
      </c>
      <c r="S2378" s="4">
        <v>43746</v>
      </c>
      <c r="T2378" s="5">
        <v>19.829999999999998</v>
      </c>
      <c r="U2378" s="4">
        <v>43747</v>
      </c>
      <c r="V2378" s="19" t="str">
        <f>IFERROR(VLOOKUP(C2378,TABLAS!A:C,3,0),"")</f>
        <v>Sanchez Casana, Alejandro Alfr</v>
      </c>
      <c r="W2378" s="19" t="str">
        <f>IFERROR(VLOOKUP(G2378,TABLAS!E:F,2,0)," ")</f>
        <v>CONTADO</v>
      </c>
      <c r="X2378" s="19" t="str">
        <f t="shared" si="111"/>
        <v>11109516 - Mercedes Chavez, Andres Geranfor</v>
      </c>
      <c r="Y2378" s="19" t="str">
        <f>IFERROR(VLOOKUP(O2378,TABLAS!O:P,2,0)," ")</f>
        <v>Pedido</v>
      </c>
      <c r="Z2378" s="58">
        <f>IFERROR(IF(R2378&lt;&gt;"CA",(Q2378/VLOOKUP(INT(I2378),TABLAS!R:W,4,0)),Q2378),"0")</f>
        <v>1</v>
      </c>
      <c r="AA2378" s="19" t="s">
        <v>3</v>
      </c>
      <c r="AB2378">
        <f t="shared" si="113"/>
        <v>0</v>
      </c>
    </row>
    <row r="2379" spans="1:28" x14ac:dyDescent="0.25">
      <c r="A2379" s="71">
        <f t="shared" si="112"/>
        <v>11109516</v>
      </c>
      <c r="B2379" s="1" t="s">
        <v>102</v>
      </c>
      <c r="C2379" s="1" t="s">
        <v>30</v>
      </c>
      <c r="D2379" s="1" t="s">
        <v>4145</v>
      </c>
      <c r="E2379" s="1" t="s">
        <v>4146</v>
      </c>
      <c r="F2379" s="1" t="s">
        <v>4147</v>
      </c>
      <c r="G2379" s="1" t="s">
        <v>4</v>
      </c>
      <c r="H2379" s="1" t="s">
        <v>153</v>
      </c>
      <c r="I2379" s="1" t="s">
        <v>155</v>
      </c>
      <c r="J2379" s="1" t="s">
        <v>156</v>
      </c>
      <c r="K2379" s="1" t="s">
        <v>103</v>
      </c>
      <c r="L2379" s="1" t="s">
        <v>2</v>
      </c>
      <c r="M2379" s="1" t="s">
        <v>3</v>
      </c>
      <c r="N2379" s="1" t="s">
        <v>4148</v>
      </c>
      <c r="O2379" s="1" t="s">
        <v>59</v>
      </c>
      <c r="P2379" s="1" t="s">
        <v>235</v>
      </c>
      <c r="Q2379" s="2">
        <v>1</v>
      </c>
      <c r="R2379" s="3" t="s">
        <v>3</v>
      </c>
      <c r="S2379" s="4">
        <v>43746</v>
      </c>
      <c r="T2379" s="5">
        <v>15.59</v>
      </c>
      <c r="U2379" s="4">
        <v>43747</v>
      </c>
      <c r="V2379" s="19" t="str">
        <f>IFERROR(VLOOKUP(C2379,TABLAS!A:C,3,0),"")</f>
        <v>Sanchez Casana, Alejandro Alfr</v>
      </c>
      <c r="W2379" s="19" t="str">
        <f>IFERROR(VLOOKUP(G2379,TABLAS!E:F,2,0)," ")</f>
        <v>CONTADO</v>
      </c>
      <c r="X2379" s="19" t="str">
        <f t="shared" si="111"/>
        <v>11109516 - Mercedes Chavez, Andres Geranfor</v>
      </c>
      <c r="Y2379" s="19" t="str">
        <f>IFERROR(VLOOKUP(O2379,TABLAS!O:P,2,0)," ")</f>
        <v>Pedido</v>
      </c>
      <c r="Z2379" s="58">
        <f>IFERROR(IF(R2379&lt;&gt;"CA",(Q2379/VLOOKUP(INT(I2379),TABLAS!R:W,4,0)),Q2379),"0")</f>
        <v>1</v>
      </c>
      <c r="AA2379" s="19" t="s">
        <v>3</v>
      </c>
      <c r="AB2379">
        <f t="shared" si="113"/>
        <v>0</v>
      </c>
    </row>
    <row r="2380" spans="1:28" x14ac:dyDescent="0.25">
      <c r="A2380" s="71">
        <f t="shared" si="112"/>
        <v>10057811</v>
      </c>
      <c r="B2380" s="1" t="s">
        <v>102</v>
      </c>
      <c r="C2380" s="1" t="s">
        <v>28</v>
      </c>
      <c r="D2380" s="1" t="s">
        <v>4149</v>
      </c>
      <c r="E2380" s="1" t="s">
        <v>4150</v>
      </c>
      <c r="F2380" s="1" t="s">
        <v>4151</v>
      </c>
      <c r="G2380" s="1" t="s">
        <v>4</v>
      </c>
      <c r="H2380" s="1" t="s">
        <v>153</v>
      </c>
      <c r="I2380" s="1" t="s">
        <v>100</v>
      </c>
      <c r="J2380" s="1" t="s">
        <v>101</v>
      </c>
      <c r="K2380" s="1" t="s">
        <v>103</v>
      </c>
      <c r="L2380" s="1" t="s">
        <v>2</v>
      </c>
      <c r="M2380" s="1" t="s">
        <v>3</v>
      </c>
      <c r="N2380" s="1" t="s">
        <v>4152</v>
      </c>
      <c r="O2380" s="1" t="s">
        <v>61</v>
      </c>
      <c r="P2380" s="1" t="s">
        <v>223</v>
      </c>
      <c r="Q2380" s="2">
        <v>5</v>
      </c>
      <c r="R2380" s="3" t="s">
        <v>3</v>
      </c>
      <c r="S2380" s="4">
        <v>43746</v>
      </c>
      <c r="T2380" s="5">
        <v>132.66999999999999</v>
      </c>
      <c r="U2380" s="4">
        <v>43747</v>
      </c>
      <c r="V2380" s="19" t="str">
        <f>IFERROR(VLOOKUP(C2380,TABLAS!A:C,3,0),"")</f>
        <v>Sanchez Casana, Alejandro Alfr</v>
      </c>
      <c r="W2380" s="19" t="str">
        <f>IFERROR(VLOOKUP(G2380,TABLAS!E:F,2,0)," ")</f>
        <v>CONTADO</v>
      </c>
      <c r="X2380" s="19" t="str">
        <f t="shared" si="111"/>
        <v>10057811 - Meregildo Ponce, Juan Herminio</v>
      </c>
      <c r="Y2380" s="19" t="str">
        <f>IFERROR(VLOOKUP(O2380,TABLAS!O:P,2,0)," ")</f>
        <v>Pedido</v>
      </c>
      <c r="Z2380" s="58">
        <f>IFERROR(IF(R2380&lt;&gt;"CA",(Q2380/VLOOKUP(INT(I2380),TABLAS!R:W,4,0)),Q2380),"0")</f>
        <v>5</v>
      </c>
      <c r="AA2380" s="19" t="s">
        <v>3</v>
      </c>
      <c r="AB2380">
        <f t="shared" si="113"/>
        <v>0</v>
      </c>
    </row>
    <row r="2381" spans="1:28" x14ac:dyDescent="0.25">
      <c r="A2381" s="71">
        <f t="shared" si="112"/>
        <v>10057811</v>
      </c>
      <c r="B2381" s="1" t="s">
        <v>102</v>
      </c>
      <c r="C2381" s="1" t="s">
        <v>28</v>
      </c>
      <c r="D2381" s="1" t="s">
        <v>4149</v>
      </c>
      <c r="E2381" s="1" t="s">
        <v>4150</v>
      </c>
      <c r="F2381" s="1" t="s">
        <v>4151</v>
      </c>
      <c r="G2381" s="1" t="s">
        <v>4</v>
      </c>
      <c r="H2381" s="1" t="s">
        <v>153</v>
      </c>
      <c r="I2381" s="1" t="s">
        <v>157</v>
      </c>
      <c r="J2381" s="1" t="s">
        <v>158</v>
      </c>
      <c r="K2381" s="1" t="s">
        <v>103</v>
      </c>
      <c r="L2381" s="1" t="s">
        <v>2</v>
      </c>
      <c r="M2381" s="1" t="s">
        <v>3</v>
      </c>
      <c r="N2381" s="1" t="s">
        <v>4152</v>
      </c>
      <c r="O2381" s="1" t="s">
        <v>61</v>
      </c>
      <c r="P2381" s="1" t="s">
        <v>223</v>
      </c>
      <c r="Q2381" s="2">
        <v>3</v>
      </c>
      <c r="R2381" s="3" t="s">
        <v>3</v>
      </c>
      <c r="S2381" s="4">
        <v>43746</v>
      </c>
      <c r="T2381" s="5">
        <v>92.88</v>
      </c>
      <c r="U2381" s="4">
        <v>43747</v>
      </c>
      <c r="V2381" s="19" t="str">
        <f>IFERROR(VLOOKUP(C2381,TABLAS!A:C,3,0),"")</f>
        <v>Sanchez Casana, Alejandro Alfr</v>
      </c>
      <c r="W2381" s="19" t="str">
        <f>IFERROR(VLOOKUP(G2381,TABLAS!E:F,2,0)," ")</f>
        <v>CONTADO</v>
      </c>
      <c r="X2381" s="19" t="str">
        <f t="shared" si="111"/>
        <v>10057811 - Meregildo Ponce, Juan Herminio</v>
      </c>
      <c r="Y2381" s="19" t="str">
        <f>IFERROR(VLOOKUP(O2381,TABLAS!O:P,2,0)," ")</f>
        <v>Pedido</v>
      </c>
      <c r="Z2381" s="58">
        <f>IFERROR(IF(R2381&lt;&gt;"CA",(Q2381/VLOOKUP(INT(I2381),TABLAS!R:W,4,0)),Q2381),"0")</f>
        <v>3</v>
      </c>
      <c r="AA2381" s="19" t="s">
        <v>3</v>
      </c>
      <c r="AB2381">
        <f t="shared" si="113"/>
        <v>0</v>
      </c>
    </row>
    <row r="2382" spans="1:28" x14ac:dyDescent="0.25">
      <c r="A2382" s="71">
        <f t="shared" si="112"/>
        <v>10062595</v>
      </c>
      <c r="B2382" s="1" t="s">
        <v>204</v>
      </c>
      <c r="C2382" s="1" t="s">
        <v>5</v>
      </c>
      <c r="D2382" s="1" t="s">
        <v>4153</v>
      </c>
      <c r="E2382" s="1" t="s">
        <v>4154</v>
      </c>
      <c r="F2382" s="1" t="s">
        <v>4155</v>
      </c>
      <c r="G2382" s="1" t="s">
        <v>1</v>
      </c>
      <c r="H2382" s="1" t="s">
        <v>153</v>
      </c>
      <c r="I2382" s="1" t="s">
        <v>154</v>
      </c>
      <c r="J2382" s="1" t="s">
        <v>161</v>
      </c>
      <c r="K2382" s="1" t="s">
        <v>103</v>
      </c>
      <c r="L2382" s="1" t="s">
        <v>2</v>
      </c>
      <c r="M2382" s="1" t="s">
        <v>3</v>
      </c>
      <c r="N2382" s="1" t="s">
        <v>4156</v>
      </c>
      <c r="O2382" s="1" t="s">
        <v>59</v>
      </c>
      <c r="P2382" s="1" t="s">
        <v>248</v>
      </c>
      <c r="Q2382" s="2">
        <v>2</v>
      </c>
      <c r="R2382" s="3" t="s">
        <v>3</v>
      </c>
      <c r="S2382" s="4">
        <v>43746</v>
      </c>
      <c r="T2382" s="5">
        <v>39.85</v>
      </c>
      <c r="U2382" s="4">
        <v>43747</v>
      </c>
      <c r="V2382" s="19" t="str">
        <f>IFERROR(VLOOKUP(C2382,TABLAS!A:C,3,0),"")</f>
        <v>Miro Quesada, Camila Duany</v>
      </c>
      <c r="W2382" s="19" t="str">
        <f>IFERROR(VLOOKUP(G2382,TABLAS!E:F,2,0)," ")</f>
        <v>CREDITO</v>
      </c>
      <c r="X2382" s="19" t="str">
        <f t="shared" si="111"/>
        <v>10062595 - Merejildo Lujan, Maria Natividad</v>
      </c>
      <c r="Y2382" s="19" t="str">
        <f>IFERROR(VLOOKUP(O2382,TABLAS!O:P,2,0)," ")</f>
        <v>Pedido</v>
      </c>
      <c r="Z2382" s="58">
        <f>IFERROR(IF(R2382&lt;&gt;"CA",(Q2382/VLOOKUP(INT(I2382),TABLAS!R:W,4,0)),Q2382),"0")</f>
        <v>2</v>
      </c>
      <c r="AA2382" s="19" t="s">
        <v>3</v>
      </c>
      <c r="AB2382">
        <f t="shared" si="113"/>
        <v>0</v>
      </c>
    </row>
    <row r="2383" spans="1:28" x14ac:dyDescent="0.25">
      <c r="A2383" s="71">
        <f t="shared" si="112"/>
        <v>10062595</v>
      </c>
      <c r="B2383" s="1" t="s">
        <v>204</v>
      </c>
      <c r="C2383" s="1" t="s">
        <v>5</v>
      </c>
      <c r="D2383" s="1" t="s">
        <v>4153</v>
      </c>
      <c r="E2383" s="1" t="s">
        <v>4154</v>
      </c>
      <c r="F2383" s="1" t="s">
        <v>4155</v>
      </c>
      <c r="G2383" s="1" t="s">
        <v>1</v>
      </c>
      <c r="H2383" s="1" t="s">
        <v>153</v>
      </c>
      <c r="I2383" s="1" t="s">
        <v>249</v>
      </c>
      <c r="J2383" s="1" t="s">
        <v>250</v>
      </c>
      <c r="K2383" s="1" t="s">
        <v>103</v>
      </c>
      <c r="L2383" s="1" t="s">
        <v>2</v>
      </c>
      <c r="M2383" s="1" t="s">
        <v>3</v>
      </c>
      <c r="N2383" s="1" t="s">
        <v>4156</v>
      </c>
      <c r="O2383" s="1" t="s">
        <v>61</v>
      </c>
      <c r="P2383" s="1" t="s">
        <v>248</v>
      </c>
      <c r="Q2383" s="2">
        <v>2</v>
      </c>
      <c r="R2383" s="3" t="s">
        <v>3</v>
      </c>
      <c r="S2383" s="4">
        <v>43746</v>
      </c>
      <c r="T2383" s="5">
        <v>98.08</v>
      </c>
      <c r="U2383" s="4">
        <v>43747</v>
      </c>
      <c r="V2383" s="19" t="str">
        <f>IFERROR(VLOOKUP(C2383,TABLAS!A:C,3,0),"")</f>
        <v>Miro Quesada, Camila Duany</v>
      </c>
      <c r="W2383" s="19" t="str">
        <f>IFERROR(VLOOKUP(G2383,TABLAS!E:F,2,0)," ")</f>
        <v>CREDITO</v>
      </c>
      <c r="X2383" s="19" t="str">
        <f t="shared" si="111"/>
        <v>10062595 - Merejildo Lujan, Maria Natividad</v>
      </c>
      <c r="Y2383" s="19" t="str">
        <f>IFERROR(VLOOKUP(O2383,TABLAS!O:P,2,0)," ")</f>
        <v>Pedido</v>
      </c>
      <c r="Z2383" s="58">
        <f>IFERROR(IF(R2383&lt;&gt;"CA",(Q2383/VLOOKUP(INT(I2383),TABLAS!R:W,4,0)),Q2383),"0")</f>
        <v>2</v>
      </c>
      <c r="AA2383" s="19" t="s">
        <v>3</v>
      </c>
      <c r="AB2383">
        <f t="shared" si="113"/>
        <v>0</v>
      </c>
    </row>
    <row r="2384" spans="1:28" x14ac:dyDescent="0.25">
      <c r="A2384" s="71">
        <f t="shared" si="112"/>
        <v>10062595</v>
      </c>
      <c r="B2384" s="1" t="s">
        <v>204</v>
      </c>
      <c r="C2384" s="1" t="s">
        <v>5</v>
      </c>
      <c r="D2384" s="1" t="s">
        <v>4153</v>
      </c>
      <c r="E2384" s="1" t="s">
        <v>4154</v>
      </c>
      <c r="F2384" s="1" t="s">
        <v>4155</v>
      </c>
      <c r="G2384" s="1" t="s">
        <v>1</v>
      </c>
      <c r="H2384" s="1" t="s">
        <v>153</v>
      </c>
      <c r="I2384" s="1" t="s">
        <v>100</v>
      </c>
      <c r="J2384" s="1" t="s">
        <v>101</v>
      </c>
      <c r="K2384" s="1" t="s">
        <v>103</v>
      </c>
      <c r="L2384" s="1" t="s">
        <v>2</v>
      </c>
      <c r="M2384" s="1" t="s">
        <v>3</v>
      </c>
      <c r="N2384" s="1" t="s">
        <v>4156</v>
      </c>
      <c r="O2384" s="1" t="s">
        <v>61</v>
      </c>
      <c r="P2384" s="1" t="s">
        <v>248</v>
      </c>
      <c r="Q2384" s="2">
        <v>20</v>
      </c>
      <c r="R2384" s="3" t="s">
        <v>3</v>
      </c>
      <c r="S2384" s="4">
        <v>43746</v>
      </c>
      <c r="T2384" s="5">
        <v>538.32000000000005</v>
      </c>
      <c r="U2384" s="4">
        <v>43747</v>
      </c>
      <c r="V2384" s="19" t="str">
        <f>IFERROR(VLOOKUP(C2384,TABLAS!A:C,3,0),"")</f>
        <v>Miro Quesada, Camila Duany</v>
      </c>
      <c r="W2384" s="19" t="str">
        <f>IFERROR(VLOOKUP(G2384,TABLAS!E:F,2,0)," ")</f>
        <v>CREDITO</v>
      </c>
      <c r="X2384" s="19" t="str">
        <f t="shared" si="111"/>
        <v>10062595 - Merejildo Lujan, Maria Natividad</v>
      </c>
      <c r="Y2384" s="19" t="str">
        <f>IFERROR(VLOOKUP(O2384,TABLAS!O:P,2,0)," ")</f>
        <v>Pedido</v>
      </c>
      <c r="Z2384" s="58">
        <f>IFERROR(IF(R2384&lt;&gt;"CA",(Q2384/VLOOKUP(INT(I2384),TABLAS!R:W,4,0)),Q2384),"0")</f>
        <v>20</v>
      </c>
      <c r="AA2384" s="19" t="s">
        <v>3</v>
      </c>
      <c r="AB2384">
        <f t="shared" si="113"/>
        <v>0</v>
      </c>
    </row>
    <row r="2385" spans="1:28" x14ac:dyDescent="0.25">
      <c r="A2385" s="71">
        <f t="shared" si="112"/>
        <v>10062595</v>
      </c>
      <c r="B2385" s="1" t="s">
        <v>204</v>
      </c>
      <c r="C2385" s="1" t="s">
        <v>5</v>
      </c>
      <c r="D2385" s="1" t="s">
        <v>4153</v>
      </c>
      <c r="E2385" s="1" t="s">
        <v>4154</v>
      </c>
      <c r="F2385" s="1" t="s">
        <v>4155</v>
      </c>
      <c r="G2385" s="1" t="s">
        <v>1</v>
      </c>
      <c r="H2385" s="1" t="s">
        <v>153</v>
      </c>
      <c r="I2385" s="1" t="s">
        <v>216</v>
      </c>
      <c r="J2385" s="1" t="s">
        <v>217</v>
      </c>
      <c r="K2385" s="1" t="s">
        <v>103</v>
      </c>
      <c r="L2385" s="1" t="s">
        <v>2</v>
      </c>
      <c r="M2385" s="1" t="s">
        <v>3</v>
      </c>
      <c r="N2385" s="1" t="s">
        <v>4156</v>
      </c>
      <c r="O2385" s="1" t="s">
        <v>61</v>
      </c>
      <c r="P2385" s="1" t="s">
        <v>248</v>
      </c>
      <c r="Q2385" s="2">
        <v>1</v>
      </c>
      <c r="R2385" s="3" t="s">
        <v>3</v>
      </c>
      <c r="S2385" s="4">
        <v>43746</v>
      </c>
      <c r="T2385" s="5">
        <v>35.35</v>
      </c>
      <c r="U2385" s="4">
        <v>43747</v>
      </c>
      <c r="V2385" s="19" t="str">
        <f>IFERROR(VLOOKUP(C2385,TABLAS!A:C,3,0),"")</f>
        <v>Miro Quesada, Camila Duany</v>
      </c>
      <c r="W2385" s="19" t="str">
        <f>IFERROR(VLOOKUP(G2385,TABLAS!E:F,2,0)," ")</f>
        <v>CREDITO</v>
      </c>
      <c r="X2385" s="19" t="str">
        <f t="shared" si="111"/>
        <v>10062595 - Merejildo Lujan, Maria Natividad</v>
      </c>
      <c r="Y2385" s="19" t="str">
        <f>IFERROR(VLOOKUP(O2385,TABLAS!O:P,2,0)," ")</f>
        <v>Pedido</v>
      </c>
      <c r="Z2385" s="58">
        <f>IFERROR(IF(R2385&lt;&gt;"CA",(Q2385/VLOOKUP(INT(I2385),TABLAS!R:W,4,0)),Q2385),"0")</f>
        <v>1</v>
      </c>
      <c r="AA2385" s="19" t="s">
        <v>3</v>
      </c>
      <c r="AB2385">
        <f t="shared" si="113"/>
        <v>0</v>
      </c>
    </row>
    <row r="2386" spans="1:28" x14ac:dyDescent="0.25">
      <c r="A2386" s="71">
        <f t="shared" si="112"/>
        <v>10062595</v>
      </c>
      <c r="B2386" s="1" t="s">
        <v>204</v>
      </c>
      <c r="C2386" s="1" t="s">
        <v>5</v>
      </c>
      <c r="D2386" s="1" t="s">
        <v>4153</v>
      </c>
      <c r="E2386" s="1" t="s">
        <v>4154</v>
      </c>
      <c r="F2386" s="1" t="s">
        <v>4155</v>
      </c>
      <c r="G2386" s="1" t="s">
        <v>1</v>
      </c>
      <c r="H2386" s="1" t="s">
        <v>153</v>
      </c>
      <c r="I2386" s="1" t="s">
        <v>104</v>
      </c>
      <c r="J2386" s="1" t="s">
        <v>105</v>
      </c>
      <c r="K2386" s="1" t="s">
        <v>103</v>
      </c>
      <c r="L2386" s="1" t="s">
        <v>2</v>
      </c>
      <c r="M2386" s="1" t="s">
        <v>3</v>
      </c>
      <c r="N2386" s="1" t="s">
        <v>4156</v>
      </c>
      <c r="O2386" s="1" t="s">
        <v>59</v>
      </c>
      <c r="P2386" s="1" t="s">
        <v>248</v>
      </c>
      <c r="Q2386" s="2">
        <v>2</v>
      </c>
      <c r="R2386" s="3" t="s">
        <v>3</v>
      </c>
      <c r="S2386" s="4">
        <v>43746</v>
      </c>
      <c r="T2386" s="5">
        <v>32.200000000000003</v>
      </c>
      <c r="U2386" s="4">
        <v>43747</v>
      </c>
      <c r="V2386" s="19" t="str">
        <f>IFERROR(VLOOKUP(C2386,TABLAS!A:C,3,0),"")</f>
        <v>Miro Quesada, Camila Duany</v>
      </c>
      <c r="W2386" s="19" t="str">
        <f>IFERROR(VLOOKUP(G2386,TABLAS!E:F,2,0)," ")</f>
        <v>CREDITO</v>
      </c>
      <c r="X2386" s="19" t="str">
        <f t="shared" si="111"/>
        <v>10062595 - Merejildo Lujan, Maria Natividad</v>
      </c>
      <c r="Y2386" s="19" t="str">
        <f>IFERROR(VLOOKUP(O2386,TABLAS!O:P,2,0)," ")</f>
        <v>Pedido</v>
      </c>
      <c r="Z2386" s="58">
        <f>IFERROR(IF(R2386&lt;&gt;"CA",(Q2386/VLOOKUP(INT(I2386),TABLAS!R:W,4,0)),Q2386),"0")</f>
        <v>2</v>
      </c>
      <c r="AA2386" s="19" t="s">
        <v>3</v>
      </c>
      <c r="AB2386">
        <f t="shared" si="113"/>
        <v>0</v>
      </c>
    </row>
    <row r="2387" spans="1:28" x14ac:dyDescent="0.25">
      <c r="A2387" s="71">
        <f t="shared" si="112"/>
        <v>10062595</v>
      </c>
      <c r="B2387" s="1" t="s">
        <v>204</v>
      </c>
      <c r="C2387" s="1" t="s">
        <v>5</v>
      </c>
      <c r="D2387" s="1" t="s">
        <v>4153</v>
      </c>
      <c r="E2387" s="1" t="s">
        <v>4154</v>
      </c>
      <c r="F2387" s="1" t="s">
        <v>4155</v>
      </c>
      <c r="G2387" s="1" t="s">
        <v>1</v>
      </c>
      <c r="H2387" s="1" t="s">
        <v>153</v>
      </c>
      <c r="I2387" s="1" t="s">
        <v>166</v>
      </c>
      <c r="J2387" s="1" t="s">
        <v>167</v>
      </c>
      <c r="K2387" s="1" t="s">
        <v>103</v>
      </c>
      <c r="L2387" s="1" t="s">
        <v>2</v>
      </c>
      <c r="M2387" s="1" t="s">
        <v>3</v>
      </c>
      <c r="N2387" s="1" t="s">
        <v>4156</v>
      </c>
      <c r="O2387" s="1" t="s">
        <v>59</v>
      </c>
      <c r="P2387" s="1" t="s">
        <v>248</v>
      </c>
      <c r="Q2387" s="2">
        <v>1</v>
      </c>
      <c r="R2387" s="3" t="s">
        <v>3</v>
      </c>
      <c r="S2387" s="4">
        <v>43746</v>
      </c>
      <c r="T2387" s="5">
        <v>16.100000000000001</v>
      </c>
      <c r="U2387" s="4">
        <v>43747</v>
      </c>
      <c r="V2387" s="19" t="str">
        <f>IFERROR(VLOOKUP(C2387,TABLAS!A:C,3,0),"")</f>
        <v>Miro Quesada, Camila Duany</v>
      </c>
      <c r="W2387" s="19" t="str">
        <f>IFERROR(VLOOKUP(G2387,TABLAS!E:F,2,0)," ")</f>
        <v>CREDITO</v>
      </c>
      <c r="X2387" s="19" t="str">
        <f t="shared" si="111"/>
        <v>10062595 - Merejildo Lujan, Maria Natividad</v>
      </c>
      <c r="Y2387" s="19" t="str">
        <f>IFERROR(VLOOKUP(O2387,TABLAS!O:P,2,0)," ")</f>
        <v>Pedido</v>
      </c>
      <c r="Z2387" s="58">
        <f>IFERROR(IF(R2387&lt;&gt;"CA",(Q2387/VLOOKUP(INT(I2387),TABLAS!R:W,4,0)),Q2387),"0")</f>
        <v>1</v>
      </c>
      <c r="AA2387" s="19" t="s">
        <v>3</v>
      </c>
      <c r="AB2387">
        <f t="shared" si="113"/>
        <v>0</v>
      </c>
    </row>
    <row r="2388" spans="1:28" x14ac:dyDescent="0.25">
      <c r="A2388" s="71">
        <f t="shared" si="112"/>
        <v>10062595</v>
      </c>
      <c r="B2388" s="1" t="s">
        <v>204</v>
      </c>
      <c r="C2388" s="1" t="s">
        <v>5</v>
      </c>
      <c r="D2388" s="1" t="s">
        <v>4153</v>
      </c>
      <c r="E2388" s="1" t="s">
        <v>4154</v>
      </c>
      <c r="F2388" s="1" t="s">
        <v>4155</v>
      </c>
      <c r="G2388" s="1" t="s">
        <v>1</v>
      </c>
      <c r="H2388" s="1" t="s">
        <v>153</v>
      </c>
      <c r="I2388" s="1" t="s">
        <v>106</v>
      </c>
      <c r="J2388" s="1" t="s">
        <v>107</v>
      </c>
      <c r="K2388" s="1" t="s">
        <v>103</v>
      </c>
      <c r="L2388" s="1" t="s">
        <v>2</v>
      </c>
      <c r="M2388" s="1" t="s">
        <v>3</v>
      </c>
      <c r="N2388" s="1" t="s">
        <v>4156</v>
      </c>
      <c r="O2388" s="1" t="s">
        <v>59</v>
      </c>
      <c r="P2388" s="1" t="s">
        <v>248</v>
      </c>
      <c r="Q2388" s="2">
        <v>2</v>
      </c>
      <c r="R2388" s="3" t="s">
        <v>3</v>
      </c>
      <c r="S2388" s="4">
        <v>43746</v>
      </c>
      <c r="T2388" s="5">
        <v>18.36</v>
      </c>
      <c r="U2388" s="4">
        <v>43747</v>
      </c>
      <c r="V2388" s="19" t="str">
        <f>IFERROR(VLOOKUP(C2388,TABLAS!A:C,3,0),"")</f>
        <v>Miro Quesada, Camila Duany</v>
      </c>
      <c r="W2388" s="19" t="str">
        <f>IFERROR(VLOOKUP(G2388,TABLAS!E:F,2,0)," ")</f>
        <v>CREDITO</v>
      </c>
      <c r="X2388" s="19" t="str">
        <f t="shared" si="111"/>
        <v>10062595 - Merejildo Lujan, Maria Natividad</v>
      </c>
      <c r="Y2388" s="19" t="str">
        <f>IFERROR(VLOOKUP(O2388,TABLAS!O:P,2,0)," ")</f>
        <v>Pedido</v>
      </c>
      <c r="Z2388" s="58">
        <f>IFERROR(IF(R2388&lt;&gt;"CA",(Q2388/VLOOKUP(INT(I2388),TABLAS!R:W,4,0)),Q2388),"0")</f>
        <v>2</v>
      </c>
      <c r="AA2388" s="19" t="s">
        <v>3</v>
      </c>
      <c r="AB2388">
        <f t="shared" si="113"/>
        <v>0</v>
      </c>
    </row>
    <row r="2389" spans="1:28" x14ac:dyDescent="0.25">
      <c r="A2389" s="71">
        <f t="shared" si="112"/>
        <v>10062595</v>
      </c>
      <c r="B2389" s="1" t="s">
        <v>204</v>
      </c>
      <c r="C2389" s="1" t="s">
        <v>5</v>
      </c>
      <c r="D2389" s="1" t="s">
        <v>4153</v>
      </c>
      <c r="E2389" s="1" t="s">
        <v>4154</v>
      </c>
      <c r="F2389" s="1" t="s">
        <v>4155</v>
      </c>
      <c r="G2389" s="1" t="s">
        <v>1</v>
      </c>
      <c r="H2389" s="1" t="s">
        <v>153</v>
      </c>
      <c r="I2389" s="1" t="s">
        <v>245</v>
      </c>
      <c r="J2389" s="1" t="s">
        <v>246</v>
      </c>
      <c r="K2389" s="1" t="s">
        <v>103</v>
      </c>
      <c r="L2389" s="1" t="s">
        <v>2</v>
      </c>
      <c r="M2389" s="1" t="s">
        <v>3</v>
      </c>
      <c r="N2389" s="1" t="s">
        <v>4156</v>
      </c>
      <c r="O2389" s="1" t="s">
        <v>59</v>
      </c>
      <c r="P2389" s="1" t="s">
        <v>248</v>
      </c>
      <c r="Q2389" s="2">
        <v>1</v>
      </c>
      <c r="R2389" s="3" t="s">
        <v>3</v>
      </c>
      <c r="S2389" s="4">
        <v>43746</v>
      </c>
      <c r="T2389" s="5">
        <v>7.24</v>
      </c>
      <c r="U2389" s="4">
        <v>43747</v>
      </c>
      <c r="V2389" s="19" t="str">
        <f>IFERROR(VLOOKUP(C2389,TABLAS!A:C,3,0),"")</f>
        <v>Miro Quesada, Camila Duany</v>
      </c>
      <c r="W2389" s="19" t="str">
        <f>IFERROR(VLOOKUP(G2389,TABLAS!E:F,2,0)," ")</f>
        <v>CREDITO</v>
      </c>
      <c r="X2389" s="19" t="str">
        <f t="shared" si="111"/>
        <v>10062595 - Merejildo Lujan, Maria Natividad</v>
      </c>
      <c r="Y2389" s="19" t="str">
        <f>IFERROR(VLOOKUP(O2389,TABLAS!O:P,2,0)," ")</f>
        <v>Pedido</v>
      </c>
      <c r="Z2389" s="58">
        <f>IFERROR(IF(R2389&lt;&gt;"CA",(Q2389/VLOOKUP(INT(I2389),TABLAS!R:W,4,0)),Q2389),"0")</f>
        <v>1</v>
      </c>
      <c r="AA2389" s="19" t="s">
        <v>3</v>
      </c>
      <c r="AB2389">
        <f t="shared" si="113"/>
        <v>0</v>
      </c>
    </row>
    <row r="2390" spans="1:28" x14ac:dyDescent="0.25">
      <c r="A2390" s="71">
        <f t="shared" si="112"/>
        <v>10062595</v>
      </c>
      <c r="B2390" s="1" t="s">
        <v>204</v>
      </c>
      <c r="C2390" s="1" t="s">
        <v>5</v>
      </c>
      <c r="D2390" s="1" t="s">
        <v>4153</v>
      </c>
      <c r="E2390" s="1" t="s">
        <v>4154</v>
      </c>
      <c r="F2390" s="1" t="s">
        <v>4155</v>
      </c>
      <c r="G2390" s="1" t="s">
        <v>1</v>
      </c>
      <c r="H2390" s="1" t="s">
        <v>153</v>
      </c>
      <c r="I2390" s="1" t="s">
        <v>176</v>
      </c>
      <c r="J2390" s="1" t="s">
        <v>177</v>
      </c>
      <c r="K2390" s="1" t="s">
        <v>103</v>
      </c>
      <c r="L2390" s="1" t="s">
        <v>2</v>
      </c>
      <c r="M2390" s="1" t="s">
        <v>3</v>
      </c>
      <c r="N2390" s="1" t="s">
        <v>4156</v>
      </c>
      <c r="O2390" s="1" t="s">
        <v>59</v>
      </c>
      <c r="P2390" s="1" t="s">
        <v>248</v>
      </c>
      <c r="Q2390" s="2">
        <v>1</v>
      </c>
      <c r="R2390" s="3" t="s">
        <v>3</v>
      </c>
      <c r="S2390" s="4">
        <v>43746</v>
      </c>
      <c r="T2390" s="5">
        <v>7.24</v>
      </c>
      <c r="U2390" s="4">
        <v>43747</v>
      </c>
      <c r="V2390" s="19" t="str">
        <f>IFERROR(VLOOKUP(C2390,TABLAS!A:C,3,0),"")</f>
        <v>Miro Quesada, Camila Duany</v>
      </c>
      <c r="W2390" s="19" t="str">
        <f>IFERROR(VLOOKUP(G2390,TABLAS!E:F,2,0)," ")</f>
        <v>CREDITO</v>
      </c>
      <c r="X2390" s="19" t="str">
        <f t="shared" si="111"/>
        <v>10062595 - Merejildo Lujan, Maria Natividad</v>
      </c>
      <c r="Y2390" s="19" t="str">
        <f>IFERROR(VLOOKUP(O2390,TABLAS!O:P,2,0)," ")</f>
        <v>Pedido</v>
      </c>
      <c r="Z2390" s="58">
        <f>IFERROR(IF(R2390&lt;&gt;"CA",(Q2390/VLOOKUP(INT(I2390),TABLAS!R:W,4,0)),Q2390),"0")</f>
        <v>1</v>
      </c>
      <c r="AA2390" s="19" t="s">
        <v>3</v>
      </c>
      <c r="AB2390">
        <f t="shared" si="113"/>
        <v>0</v>
      </c>
    </row>
    <row r="2391" spans="1:28" x14ac:dyDescent="0.25">
      <c r="A2391" s="71">
        <f t="shared" si="112"/>
        <v>10062595</v>
      </c>
      <c r="B2391" s="1" t="s">
        <v>204</v>
      </c>
      <c r="C2391" s="1" t="s">
        <v>5</v>
      </c>
      <c r="D2391" s="1" t="s">
        <v>4153</v>
      </c>
      <c r="E2391" s="1" t="s">
        <v>4154</v>
      </c>
      <c r="F2391" s="1" t="s">
        <v>4155</v>
      </c>
      <c r="G2391" s="1" t="s">
        <v>1</v>
      </c>
      <c r="H2391" s="1" t="s">
        <v>153</v>
      </c>
      <c r="I2391" s="1" t="s">
        <v>210</v>
      </c>
      <c r="J2391" s="1" t="s">
        <v>211</v>
      </c>
      <c r="K2391" s="1" t="s">
        <v>103</v>
      </c>
      <c r="L2391" s="1" t="s">
        <v>2</v>
      </c>
      <c r="M2391" s="1" t="s">
        <v>3</v>
      </c>
      <c r="N2391" s="1" t="s">
        <v>4156</v>
      </c>
      <c r="O2391" s="1" t="s">
        <v>61</v>
      </c>
      <c r="P2391" s="1" t="s">
        <v>248</v>
      </c>
      <c r="Q2391" s="2">
        <v>1</v>
      </c>
      <c r="R2391" s="3" t="s">
        <v>3</v>
      </c>
      <c r="S2391" s="4">
        <v>43746</v>
      </c>
      <c r="T2391" s="5">
        <v>26.77</v>
      </c>
      <c r="U2391" s="4">
        <v>43747</v>
      </c>
      <c r="V2391" s="19" t="str">
        <f>IFERROR(VLOOKUP(C2391,TABLAS!A:C,3,0),"")</f>
        <v>Miro Quesada, Camila Duany</v>
      </c>
      <c r="W2391" s="19" t="str">
        <f>IFERROR(VLOOKUP(G2391,TABLAS!E:F,2,0)," ")</f>
        <v>CREDITO</v>
      </c>
      <c r="X2391" s="19" t="str">
        <f t="shared" si="111"/>
        <v>10062595 - Merejildo Lujan, Maria Natividad</v>
      </c>
      <c r="Y2391" s="19" t="str">
        <f>IFERROR(VLOOKUP(O2391,TABLAS!O:P,2,0)," ")</f>
        <v>Pedido</v>
      </c>
      <c r="Z2391" s="58">
        <f>IFERROR(IF(R2391&lt;&gt;"CA",(Q2391/VLOOKUP(INT(I2391),TABLAS!R:W,4,0)),Q2391),"0")</f>
        <v>1</v>
      </c>
      <c r="AA2391" s="19" t="s">
        <v>3</v>
      </c>
      <c r="AB2391">
        <f t="shared" si="113"/>
        <v>0</v>
      </c>
    </row>
    <row r="2392" spans="1:28" x14ac:dyDescent="0.25">
      <c r="A2392" s="71">
        <f t="shared" si="112"/>
        <v>10062595</v>
      </c>
      <c r="B2392" s="1" t="s">
        <v>204</v>
      </c>
      <c r="C2392" s="1" t="s">
        <v>5</v>
      </c>
      <c r="D2392" s="1" t="s">
        <v>4153</v>
      </c>
      <c r="E2392" s="1" t="s">
        <v>4154</v>
      </c>
      <c r="F2392" s="1" t="s">
        <v>4155</v>
      </c>
      <c r="G2392" s="1" t="s">
        <v>1</v>
      </c>
      <c r="H2392" s="1" t="s">
        <v>153</v>
      </c>
      <c r="I2392" s="1" t="s">
        <v>213</v>
      </c>
      <c r="J2392" s="1" t="s">
        <v>214</v>
      </c>
      <c r="K2392" s="1" t="s">
        <v>103</v>
      </c>
      <c r="L2392" s="1" t="s">
        <v>2</v>
      </c>
      <c r="M2392" s="1" t="s">
        <v>3</v>
      </c>
      <c r="N2392" s="1" t="s">
        <v>4156</v>
      </c>
      <c r="O2392" s="1" t="s">
        <v>61</v>
      </c>
      <c r="P2392" s="1" t="s">
        <v>248</v>
      </c>
      <c r="Q2392" s="2">
        <v>1</v>
      </c>
      <c r="R2392" s="3" t="s">
        <v>3</v>
      </c>
      <c r="S2392" s="4">
        <v>43746</v>
      </c>
      <c r="T2392" s="5">
        <v>31.05</v>
      </c>
      <c r="U2392" s="4">
        <v>43747</v>
      </c>
      <c r="V2392" s="19" t="str">
        <f>IFERROR(VLOOKUP(C2392,TABLAS!A:C,3,0),"")</f>
        <v>Miro Quesada, Camila Duany</v>
      </c>
      <c r="W2392" s="19" t="str">
        <f>IFERROR(VLOOKUP(G2392,TABLAS!E:F,2,0)," ")</f>
        <v>CREDITO</v>
      </c>
      <c r="X2392" s="19" t="str">
        <f t="shared" si="111"/>
        <v>10062595 - Merejildo Lujan, Maria Natividad</v>
      </c>
      <c r="Y2392" s="19" t="str">
        <f>IFERROR(VLOOKUP(O2392,TABLAS!O:P,2,0)," ")</f>
        <v>Pedido</v>
      </c>
      <c r="Z2392" s="58">
        <f>IFERROR(IF(R2392&lt;&gt;"CA",(Q2392/VLOOKUP(INT(I2392),TABLAS!R:W,4,0)),Q2392),"0")</f>
        <v>1</v>
      </c>
      <c r="AA2392" s="19" t="s">
        <v>3</v>
      </c>
      <c r="AB2392">
        <f t="shared" si="113"/>
        <v>0</v>
      </c>
    </row>
    <row r="2393" spans="1:28" x14ac:dyDescent="0.25">
      <c r="A2393" s="71">
        <f t="shared" si="112"/>
        <v>10062595</v>
      </c>
      <c r="B2393" s="1" t="s">
        <v>204</v>
      </c>
      <c r="C2393" s="1" t="s">
        <v>5</v>
      </c>
      <c r="D2393" s="1" t="s">
        <v>4153</v>
      </c>
      <c r="E2393" s="1" t="s">
        <v>4154</v>
      </c>
      <c r="F2393" s="1" t="s">
        <v>4155</v>
      </c>
      <c r="G2393" s="1" t="s">
        <v>1</v>
      </c>
      <c r="H2393" s="1" t="s">
        <v>153</v>
      </c>
      <c r="I2393" s="1" t="s">
        <v>151</v>
      </c>
      <c r="J2393" s="1" t="s">
        <v>152</v>
      </c>
      <c r="K2393" s="1" t="s">
        <v>103</v>
      </c>
      <c r="L2393" s="1" t="s">
        <v>2</v>
      </c>
      <c r="M2393" s="1" t="s">
        <v>3</v>
      </c>
      <c r="N2393" s="1" t="s">
        <v>4156</v>
      </c>
      <c r="O2393" s="1" t="s">
        <v>59</v>
      </c>
      <c r="P2393" s="1" t="s">
        <v>248</v>
      </c>
      <c r="Q2393" s="2">
        <v>2</v>
      </c>
      <c r="R2393" s="3" t="s">
        <v>3</v>
      </c>
      <c r="S2393" s="4">
        <v>43746</v>
      </c>
      <c r="T2393" s="5">
        <v>27.71</v>
      </c>
      <c r="U2393" s="4">
        <v>43747</v>
      </c>
      <c r="V2393" s="19" t="str">
        <f>IFERROR(VLOOKUP(C2393,TABLAS!A:C,3,0),"")</f>
        <v>Miro Quesada, Camila Duany</v>
      </c>
      <c r="W2393" s="19" t="str">
        <f>IFERROR(VLOOKUP(G2393,TABLAS!E:F,2,0)," ")</f>
        <v>CREDITO</v>
      </c>
      <c r="X2393" s="19" t="str">
        <f t="shared" si="111"/>
        <v>10062595 - Merejildo Lujan, Maria Natividad</v>
      </c>
      <c r="Y2393" s="19" t="str">
        <f>IFERROR(VLOOKUP(O2393,TABLAS!O:P,2,0)," ")</f>
        <v>Pedido</v>
      </c>
      <c r="Z2393" s="58">
        <f>IFERROR(IF(R2393&lt;&gt;"CA",(Q2393/VLOOKUP(INT(I2393),TABLAS!R:W,4,0)),Q2393),"0")</f>
        <v>2</v>
      </c>
      <c r="AA2393" s="19" t="s">
        <v>3</v>
      </c>
      <c r="AB2393">
        <f t="shared" si="113"/>
        <v>0</v>
      </c>
    </row>
    <row r="2394" spans="1:28" x14ac:dyDescent="0.25">
      <c r="A2394" s="71">
        <f t="shared" si="112"/>
        <v>10062595</v>
      </c>
      <c r="B2394" s="1" t="s">
        <v>204</v>
      </c>
      <c r="C2394" s="1" t="s">
        <v>5</v>
      </c>
      <c r="D2394" s="1" t="s">
        <v>4153</v>
      </c>
      <c r="E2394" s="1" t="s">
        <v>4154</v>
      </c>
      <c r="F2394" s="1" t="s">
        <v>4155</v>
      </c>
      <c r="G2394" s="1" t="s">
        <v>1</v>
      </c>
      <c r="H2394" s="1" t="s">
        <v>153</v>
      </c>
      <c r="I2394" s="1" t="s">
        <v>151</v>
      </c>
      <c r="J2394" s="1" t="s">
        <v>152</v>
      </c>
      <c r="K2394" s="1" t="s">
        <v>103</v>
      </c>
      <c r="L2394" s="1" t="s">
        <v>2</v>
      </c>
      <c r="M2394" s="1" t="s">
        <v>3</v>
      </c>
      <c r="N2394" s="1" t="s">
        <v>4156</v>
      </c>
      <c r="O2394" s="1" t="s">
        <v>65</v>
      </c>
      <c r="P2394" s="1" t="s">
        <v>248</v>
      </c>
      <c r="Q2394" s="2">
        <v>2</v>
      </c>
      <c r="R2394" s="3" t="s">
        <v>2</v>
      </c>
      <c r="S2394" s="4">
        <v>43746</v>
      </c>
      <c r="T2394" s="5">
        <v>0</v>
      </c>
      <c r="U2394" s="4">
        <v>43747</v>
      </c>
      <c r="V2394" s="19" t="str">
        <f>IFERROR(VLOOKUP(C2394,TABLAS!A:C,3,0),"")</f>
        <v>Miro Quesada, Camila Duany</v>
      </c>
      <c r="W2394" s="19" t="str">
        <f>IFERROR(VLOOKUP(G2394,TABLAS!E:F,2,0)," ")</f>
        <v>CREDITO</v>
      </c>
      <c r="X2394" s="19" t="str">
        <f t="shared" si="111"/>
        <v>10062595 - Merejildo Lujan, Maria Natividad</v>
      </c>
      <c r="Y2394" s="19" t="str">
        <f>IFERROR(VLOOKUP(O2394,TABLAS!O:P,2,0)," ")</f>
        <v>Bonificación</v>
      </c>
      <c r="Z2394" s="58">
        <f>IFERROR(IF(R2394&lt;&gt;"CA",(Q2394/VLOOKUP(INT(I2394),TABLAS!R:W,4,0)),Q2394),"0")</f>
        <v>0.13333333333333333</v>
      </c>
      <c r="AA2394" s="19" t="s">
        <v>3</v>
      </c>
      <c r="AB2394">
        <f t="shared" si="113"/>
        <v>0</v>
      </c>
    </row>
    <row r="2395" spans="1:28" x14ac:dyDescent="0.25">
      <c r="A2395" s="71">
        <f t="shared" si="112"/>
        <v>10062595</v>
      </c>
      <c r="B2395" s="1" t="s">
        <v>204</v>
      </c>
      <c r="C2395" s="1" t="s">
        <v>5</v>
      </c>
      <c r="D2395" s="1" t="s">
        <v>4153</v>
      </c>
      <c r="E2395" s="1" t="s">
        <v>4154</v>
      </c>
      <c r="F2395" s="1" t="s">
        <v>4155</v>
      </c>
      <c r="G2395" s="1" t="s">
        <v>1</v>
      </c>
      <c r="H2395" s="1" t="s">
        <v>153</v>
      </c>
      <c r="I2395" s="1" t="s">
        <v>104</v>
      </c>
      <c r="J2395" s="1" t="s">
        <v>105</v>
      </c>
      <c r="K2395" s="1" t="s">
        <v>103</v>
      </c>
      <c r="L2395" s="1" t="s">
        <v>2</v>
      </c>
      <c r="M2395" s="1" t="s">
        <v>3</v>
      </c>
      <c r="N2395" s="1" t="s">
        <v>4156</v>
      </c>
      <c r="O2395" s="1" t="s">
        <v>65</v>
      </c>
      <c r="P2395" s="1" t="s">
        <v>248</v>
      </c>
      <c r="Q2395" s="2">
        <v>3</v>
      </c>
      <c r="R2395" s="3" t="s">
        <v>2</v>
      </c>
      <c r="S2395" s="4">
        <v>43746</v>
      </c>
      <c r="T2395" s="5">
        <v>0</v>
      </c>
      <c r="U2395" s="4">
        <v>43747</v>
      </c>
      <c r="V2395" s="19" t="str">
        <f>IFERROR(VLOOKUP(C2395,TABLAS!A:C,3,0),"")</f>
        <v>Miro Quesada, Camila Duany</v>
      </c>
      <c r="W2395" s="19" t="str">
        <f>IFERROR(VLOOKUP(G2395,TABLAS!E:F,2,0)," ")</f>
        <v>CREDITO</v>
      </c>
      <c r="X2395" s="19" t="str">
        <f t="shared" si="111"/>
        <v>10062595 - Merejildo Lujan, Maria Natividad</v>
      </c>
      <c r="Y2395" s="19" t="str">
        <f>IFERROR(VLOOKUP(O2395,TABLAS!O:P,2,0)," ")</f>
        <v>Bonificación</v>
      </c>
      <c r="Z2395" s="58">
        <f>IFERROR(IF(R2395&lt;&gt;"CA",(Q2395/VLOOKUP(INT(I2395),TABLAS!R:W,4,0)),Q2395),"0")</f>
        <v>0.2</v>
      </c>
      <c r="AA2395" s="19" t="s">
        <v>3</v>
      </c>
      <c r="AB2395">
        <f t="shared" si="113"/>
        <v>0</v>
      </c>
    </row>
    <row r="2396" spans="1:28" x14ac:dyDescent="0.25">
      <c r="A2396" s="71">
        <f t="shared" si="112"/>
        <v>10062133</v>
      </c>
      <c r="B2396" s="1" t="s">
        <v>102</v>
      </c>
      <c r="C2396" s="1" t="s">
        <v>32</v>
      </c>
      <c r="D2396" s="1" t="s">
        <v>4157</v>
      </c>
      <c r="E2396" s="1" t="s">
        <v>4158</v>
      </c>
      <c r="F2396" s="1" t="s">
        <v>4159</v>
      </c>
      <c r="G2396" s="1" t="s">
        <v>4</v>
      </c>
      <c r="H2396" s="1" t="s">
        <v>153</v>
      </c>
      <c r="I2396" s="1" t="s">
        <v>210</v>
      </c>
      <c r="J2396" s="1" t="s">
        <v>211</v>
      </c>
      <c r="K2396" s="1" t="s">
        <v>103</v>
      </c>
      <c r="L2396" s="1" t="s">
        <v>2</v>
      </c>
      <c r="M2396" s="1" t="s">
        <v>3</v>
      </c>
      <c r="N2396" s="1" t="s">
        <v>4160</v>
      </c>
      <c r="O2396" s="1" t="s">
        <v>61</v>
      </c>
      <c r="P2396" s="1" t="s">
        <v>227</v>
      </c>
      <c r="Q2396" s="2">
        <v>5</v>
      </c>
      <c r="R2396" s="3" t="s">
        <v>3</v>
      </c>
      <c r="S2396" s="4">
        <v>43746</v>
      </c>
      <c r="T2396" s="5">
        <v>131.94999999999999</v>
      </c>
      <c r="U2396" s="4">
        <v>43747</v>
      </c>
      <c r="V2396" s="19" t="str">
        <f>IFERROR(VLOOKUP(C2396,TABLAS!A:C,3,0),"")</f>
        <v>Sanchez Casana, Alejandro Alfr</v>
      </c>
      <c r="W2396" s="19" t="str">
        <f>IFERROR(VLOOKUP(G2396,TABLAS!E:F,2,0)," ")</f>
        <v>CONTADO</v>
      </c>
      <c r="X2396" s="19" t="str">
        <f t="shared" si="111"/>
        <v>10062133 - Merlo Saldaña, Juan Del Carmen</v>
      </c>
      <c r="Y2396" s="19" t="str">
        <f>IFERROR(VLOOKUP(O2396,TABLAS!O:P,2,0)," ")</f>
        <v>Pedido</v>
      </c>
      <c r="Z2396" s="58">
        <f>IFERROR(IF(R2396&lt;&gt;"CA",(Q2396/VLOOKUP(INT(I2396),TABLAS!R:W,4,0)),Q2396),"0")</f>
        <v>5</v>
      </c>
      <c r="AA2396" s="19" t="s">
        <v>3</v>
      </c>
      <c r="AB2396">
        <f t="shared" si="113"/>
        <v>0</v>
      </c>
    </row>
    <row r="2397" spans="1:28" x14ac:dyDescent="0.25">
      <c r="A2397" s="71">
        <f t="shared" si="112"/>
        <v>10062133</v>
      </c>
      <c r="B2397" s="1" t="s">
        <v>102</v>
      </c>
      <c r="C2397" s="1" t="s">
        <v>32</v>
      </c>
      <c r="D2397" s="1" t="s">
        <v>4157</v>
      </c>
      <c r="E2397" s="1" t="s">
        <v>4158</v>
      </c>
      <c r="F2397" s="1" t="s">
        <v>4159</v>
      </c>
      <c r="G2397" s="1" t="s">
        <v>4</v>
      </c>
      <c r="H2397" s="1" t="s">
        <v>153</v>
      </c>
      <c r="I2397" s="1" t="s">
        <v>100</v>
      </c>
      <c r="J2397" s="1" t="s">
        <v>101</v>
      </c>
      <c r="K2397" s="1" t="s">
        <v>103</v>
      </c>
      <c r="L2397" s="1" t="s">
        <v>2</v>
      </c>
      <c r="M2397" s="1" t="s">
        <v>3</v>
      </c>
      <c r="N2397" s="1" t="s">
        <v>4160</v>
      </c>
      <c r="O2397" s="1" t="s">
        <v>61</v>
      </c>
      <c r="P2397" s="1" t="s">
        <v>227</v>
      </c>
      <c r="Q2397" s="2">
        <v>4</v>
      </c>
      <c r="R2397" s="3" t="s">
        <v>3</v>
      </c>
      <c r="S2397" s="4">
        <v>43746</v>
      </c>
      <c r="T2397" s="5">
        <v>106.14</v>
      </c>
      <c r="U2397" s="4">
        <v>43747</v>
      </c>
      <c r="V2397" s="19" t="str">
        <f>IFERROR(VLOOKUP(C2397,TABLAS!A:C,3,0),"")</f>
        <v>Sanchez Casana, Alejandro Alfr</v>
      </c>
      <c r="W2397" s="19" t="str">
        <f>IFERROR(VLOOKUP(G2397,TABLAS!E:F,2,0)," ")</f>
        <v>CONTADO</v>
      </c>
      <c r="X2397" s="19" t="str">
        <f t="shared" si="111"/>
        <v>10062133 - Merlo Saldaña, Juan Del Carmen</v>
      </c>
      <c r="Y2397" s="19" t="str">
        <f>IFERROR(VLOOKUP(O2397,TABLAS!O:P,2,0)," ")</f>
        <v>Pedido</v>
      </c>
      <c r="Z2397" s="58">
        <f>IFERROR(IF(R2397&lt;&gt;"CA",(Q2397/VLOOKUP(INT(I2397),TABLAS!R:W,4,0)),Q2397),"0")</f>
        <v>4</v>
      </c>
      <c r="AA2397" s="19" t="s">
        <v>3</v>
      </c>
      <c r="AB2397">
        <f t="shared" si="113"/>
        <v>0</v>
      </c>
    </row>
    <row r="2398" spans="1:28" x14ac:dyDescent="0.25">
      <c r="A2398" s="71">
        <f t="shared" si="112"/>
        <v>10062133</v>
      </c>
      <c r="B2398" s="1" t="s">
        <v>102</v>
      </c>
      <c r="C2398" s="1" t="s">
        <v>32</v>
      </c>
      <c r="D2398" s="1" t="s">
        <v>4157</v>
      </c>
      <c r="E2398" s="1" t="s">
        <v>4158</v>
      </c>
      <c r="F2398" s="1" t="s">
        <v>4159</v>
      </c>
      <c r="G2398" s="1" t="s">
        <v>4</v>
      </c>
      <c r="H2398" s="1" t="s">
        <v>153</v>
      </c>
      <c r="I2398" s="1" t="s">
        <v>166</v>
      </c>
      <c r="J2398" s="1" t="s">
        <v>167</v>
      </c>
      <c r="K2398" s="1" t="s">
        <v>103</v>
      </c>
      <c r="L2398" s="1" t="s">
        <v>2</v>
      </c>
      <c r="M2398" s="1" t="s">
        <v>3</v>
      </c>
      <c r="N2398" s="1" t="s">
        <v>4160</v>
      </c>
      <c r="O2398" s="1" t="s">
        <v>59</v>
      </c>
      <c r="P2398" s="1" t="s">
        <v>227</v>
      </c>
      <c r="Q2398" s="2">
        <v>2</v>
      </c>
      <c r="R2398" s="3" t="s">
        <v>3</v>
      </c>
      <c r="S2398" s="4">
        <v>43746</v>
      </c>
      <c r="T2398" s="5">
        <v>32.200000000000003</v>
      </c>
      <c r="U2398" s="4">
        <v>43747</v>
      </c>
      <c r="V2398" s="19" t="str">
        <f>IFERROR(VLOOKUP(C2398,TABLAS!A:C,3,0),"")</f>
        <v>Sanchez Casana, Alejandro Alfr</v>
      </c>
      <c r="W2398" s="19" t="str">
        <f>IFERROR(VLOOKUP(G2398,TABLAS!E:F,2,0)," ")</f>
        <v>CONTADO</v>
      </c>
      <c r="X2398" s="19" t="str">
        <f t="shared" si="111"/>
        <v>10062133 - Merlo Saldaña, Juan Del Carmen</v>
      </c>
      <c r="Y2398" s="19" t="str">
        <f>IFERROR(VLOOKUP(O2398,TABLAS!O:P,2,0)," ")</f>
        <v>Pedido</v>
      </c>
      <c r="Z2398" s="58">
        <f>IFERROR(IF(R2398&lt;&gt;"CA",(Q2398/VLOOKUP(INT(I2398),TABLAS!R:W,4,0)),Q2398),"0")</f>
        <v>2</v>
      </c>
      <c r="AA2398" s="19" t="s">
        <v>3</v>
      </c>
      <c r="AB2398">
        <f t="shared" si="113"/>
        <v>0</v>
      </c>
    </row>
    <row r="2399" spans="1:28" x14ac:dyDescent="0.25">
      <c r="A2399" s="71">
        <f t="shared" si="112"/>
        <v>10062133</v>
      </c>
      <c r="B2399" s="1" t="s">
        <v>102</v>
      </c>
      <c r="C2399" s="1" t="s">
        <v>32</v>
      </c>
      <c r="D2399" s="1" t="s">
        <v>4157</v>
      </c>
      <c r="E2399" s="1" t="s">
        <v>4158</v>
      </c>
      <c r="F2399" s="1" t="s">
        <v>4159</v>
      </c>
      <c r="G2399" s="1" t="s">
        <v>4</v>
      </c>
      <c r="H2399" s="1" t="s">
        <v>153</v>
      </c>
      <c r="I2399" s="1" t="s">
        <v>182</v>
      </c>
      <c r="J2399" s="1" t="s">
        <v>183</v>
      </c>
      <c r="K2399" s="1" t="s">
        <v>103</v>
      </c>
      <c r="L2399" s="1" t="s">
        <v>2</v>
      </c>
      <c r="M2399" s="1" t="s">
        <v>3</v>
      </c>
      <c r="N2399" s="1" t="s">
        <v>4160</v>
      </c>
      <c r="O2399" s="1" t="s">
        <v>59</v>
      </c>
      <c r="P2399" s="1" t="s">
        <v>227</v>
      </c>
      <c r="Q2399" s="2">
        <v>1</v>
      </c>
      <c r="R2399" s="3" t="s">
        <v>3</v>
      </c>
      <c r="S2399" s="4">
        <v>43746</v>
      </c>
      <c r="T2399" s="5">
        <v>16.91</v>
      </c>
      <c r="U2399" s="4">
        <v>43747</v>
      </c>
      <c r="V2399" s="19" t="str">
        <f>IFERROR(VLOOKUP(C2399,TABLAS!A:C,3,0),"")</f>
        <v>Sanchez Casana, Alejandro Alfr</v>
      </c>
      <c r="W2399" s="19" t="str">
        <f>IFERROR(VLOOKUP(G2399,TABLAS!E:F,2,0)," ")</f>
        <v>CONTADO</v>
      </c>
      <c r="X2399" s="19" t="str">
        <f t="shared" si="111"/>
        <v>10062133 - Merlo Saldaña, Juan Del Carmen</v>
      </c>
      <c r="Y2399" s="19" t="str">
        <f>IFERROR(VLOOKUP(O2399,TABLAS!O:P,2,0)," ")</f>
        <v>Pedido</v>
      </c>
      <c r="Z2399" s="58">
        <f>IFERROR(IF(R2399&lt;&gt;"CA",(Q2399/VLOOKUP(INT(I2399),TABLAS!R:W,4,0)),Q2399),"0")</f>
        <v>1</v>
      </c>
      <c r="AA2399" s="19" t="s">
        <v>3</v>
      </c>
      <c r="AB2399">
        <f t="shared" si="113"/>
        <v>0</v>
      </c>
    </row>
    <row r="2400" spans="1:28" x14ac:dyDescent="0.25">
      <c r="A2400" s="71">
        <f t="shared" si="112"/>
        <v>10062133</v>
      </c>
      <c r="B2400" s="1" t="s">
        <v>102</v>
      </c>
      <c r="C2400" s="1" t="s">
        <v>32</v>
      </c>
      <c r="D2400" s="1" t="s">
        <v>4157</v>
      </c>
      <c r="E2400" s="1" t="s">
        <v>4158</v>
      </c>
      <c r="F2400" s="1" t="s">
        <v>4159</v>
      </c>
      <c r="G2400" s="1" t="s">
        <v>4</v>
      </c>
      <c r="H2400" s="1" t="s">
        <v>153</v>
      </c>
      <c r="I2400" s="1" t="s">
        <v>151</v>
      </c>
      <c r="J2400" s="1" t="s">
        <v>152</v>
      </c>
      <c r="K2400" s="1" t="s">
        <v>103</v>
      </c>
      <c r="L2400" s="1" t="s">
        <v>2</v>
      </c>
      <c r="M2400" s="1" t="s">
        <v>3</v>
      </c>
      <c r="N2400" s="1" t="s">
        <v>4160</v>
      </c>
      <c r="O2400" s="1" t="s">
        <v>65</v>
      </c>
      <c r="P2400" s="1" t="s">
        <v>227</v>
      </c>
      <c r="Q2400" s="2">
        <v>1</v>
      </c>
      <c r="R2400" s="3" t="s">
        <v>2</v>
      </c>
      <c r="S2400" s="4">
        <v>43746</v>
      </c>
      <c r="T2400" s="5">
        <v>0</v>
      </c>
      <c r="U2400" s="4">
        <v>43747</v>
      </c>
      <c r="V2400" s="19" t="str">
        <f>IFERROR(VLOOKUP(C2400,TABLAS!A:C,3,0),"")</f>
        <v>Sanchez Casana, Alejandro Alfr</v>
      </c>
      <c r="W2400" s="19" t="str">
        <f>IFERROR(VLOOKUP(G2400,TABLAS!E:F,2,0)," ")</f>
        <v>CONTADO</v>
      </c>
      <c r="X2400" s="19" t="str">
        <f t="shared" si="111"/>
        <v>10062133 - Merlo Saldaña, Juan Del Carmen</v>
      </c>
      <c r="Y2400" s="19" t="str">
        <f>IFERROR(VLOOKUP(O2400,TABLAS!O:P,2,0)," ")</f>
        <v>Bonificación</v>
      </c>
      <c r="Z2400" s="58">
        <f>IFERROR(IF(R2400&lt;&gt;"CA",(Q2400/VLOOKUP(INT(I2400),TABLAS!R:W,4,0)),Q2400),"0")</f>
        <v>6.6666666666666666E-2</v>
      </c>
      <c r="AA2400" s="19" t="s">
        <v>3</v>
      </c>
      <c r="AB2400">
        <f t="shared" si="113"/>
        <v>0</v>
      </c>
    </row>
    <row r="2401" spans="1:28" x14ac:dyDescent="0.25">
      <c r="A2401" s="71">
        <f t="shared" si="112"/>
        <v>10062133</v>
      </c>
      <c r="B2401" s="1" t="s">
        <v>102</v>
      </c>
      <c r="C2401" s="1" t="s">
        <v>32</v>
      </c>
      <c r="D2401" s="1" t="s">
        <v>4157</v>
      </c>
      <c r="E2401" s="1" t="s">
        <v>4158</v>
      </c>
      <c r="F2401" s="1" t="s">
        <v>4159</v>
      </c>
      <c r="G2401" s="1" t="s">
        <v>4</v>
      </c>
      <c r="H2401" s="1" t="s">
        <v>153</v>
      </c>
      <c r="I2401" s="1" t="s">
        <v>104</v>
      </c>
      <c r="J2401" s="1" t="s">
        <v>105</v>
      </c>
      <c r="K2401" s="1" t="s">
        <v>103</v>
      </c>
      <c r="L2401" s="1" t="s">
        <v>2</v>
      </c>
      <c r="M2401" s="1" t="s">
        <v>3</v>
      </c>
      <c r="N2401" s="1" t="s">
        <v>4160</v>
      </c>
      <c r="O2401" s="1" t="s">
        <v>65</v>
      </c>
      <c r="P2401" s="1" t="s">
        <v>227</v>
      </c>
      <c r="Q2401" s="2">
        <v>2</v>
      </c>
      <c r="R2401" s="3" t="s">
        <v>2</v>
      </c>
      <c r="S2401" s="4">
        <v>43746</v>
      </c>
      <c r="T2401" s="5">
        <v>0</v>
      </c>
      <c r="U2401" s="4">
        <v>43747</v>
      </c>
      <c r="V2401" s="19" t="str">
        <f>IFERROR(VLOOKUP(C2401,TABLAS!A:C,3,0),"")</f>
        <v>Sanchez Casana, Alejandro Alfr</v>
      </c>
      <c r="W2401" s="19" t="str">
        <f>IFERROR(VLOOKUP(G2401,TABLAS!E:F,2,0)," ")</f>
        <v>CONTADO</v>
      </c>
      <c r="X2401" s="19" t="str">
        <f t="shared" si="111"/>
        <v>10062133 - Merlo Saldaña, Juan Del Carmen</v>
      </c>
      <c r="Y2401" s="19" t="str">
        <f>IFERROR(VLOOKUP(O2401,TABLAS!O:P,2,0)," ")</f>
        <v>Bonificación</v>
      </c>
      <c r="Z2401" s="58">
        <f>IFERROR(IF(R2401&lt;&gt;"CA",(Q2401/VLOOKUP(INT(I2401),TABLAS!R:W,4,0)),Q2401),"0")</f>
        <v>0.13333333333333333</v>
      </c>
      <c r="AA2401" s="19" t="s">
        <v>3</v>
      </c>
      <c r="AB2401">
        <f t="shared" si="113"/>
        <v>0</v>
      </c>
    </row>
    <row r="2402" spans="1:28" x14ac:dyDescent="0.25">
      <c r="A2402" s="71">
        <f t="shared" si="112"/>
        <v>11696337</v>
      </c>
      <c r="B2402" s="1" t="s">
        <v>102</v>
      </c>
      <c r="C2402" s="1" t="s">
        <v>16</v>
      </c>
      <c r="D2402" s="1" t="s">
        <v>4161</v>
      </c>
      <c r="E2402" s="1" t="s">
        <v>4162</v>
      </c>
      <c r="F2402" s="1" t="s">
        <v>4163</v>
      </c>
      <c r="G2402" s="1" t="s">
        <v>4</v>
      </c>
      <c r="H2402" s="1" t="s">
        <v>153</v>
      </c>
      <c r="I2402" s="1" t="s">
        <v>100</v>
      </c>
      <c r="J2402" s="1" t="s">
        <v>101</v>
      </c>
      <c r="K2402" s="1" t="s">
        <v>103</v>
      </c>
      <c r="L2402" s="1" t="s">
        <v>2</v>
      </c>
      <c r="M2402" s="1" t="s">
        <v>3</v>
      </c>
      <c r="N2402" s="1" t="s">
        <v>4164</v>
      </c>
      <c r="O2402" s="1" t="s">
        <v>61</v>
      </c>
      <c r="P2402" s="1" t="s">
        <v>207</v>
      </c>
      <c r="Q2402" s="2">
        <v>3</v>
      </c>
      <c r="R2402" s="3" t="s">
        <v>3</v>
      </c>
      <c r="S2402" s="4">
        <v>43746</v>
      </c>
      <c r="T2402" s="5">
        <v>79.849999999999994</v>
      </c>
      <c r="U2402" s="4">
        <v>43747</v>
      </c>
      <c r="V2402" s="19" t="str">
        <f>IFERROR(VLOOKUP(C2402,TABLAS!A:C,3,0),"")</f>
        <v>Sanchez Casana, Alejandro Alfr</v>
      </c>
      <c r="W2402" s="19" t="str">
        <f>IFERROR(VLOOKUP(G2402,TABLAS!E:F,2,0)," ")</f>
        <v>CONTADO</v>
      </c>
      <c r="X2402" s="19" t="str">
        <f t="shared" si="111"/>
        <v>11696337 - Merlo Saldaña, Segundo Flavio</v>
      </c>
      <c r="Y2402" s="19" t="str">
        <f>IFERROR(VLOOKUP(O2402,TABLAS!O:P,2,0)," ")</f>
        <v>Pedido</v>
      </c>
      <c r="Z2402" s="58">
        <f>IFERROR(IF(R2402&lt;&gt;"CA",(Q2402/VLOOKUP(INT(I2402),TABLAS!R:W,4,0)),Q2402),"0")</f>
        <v>3</v>
      </c>
      <c r="AA2402" s="19" t="s">
        <v>3</v>
      </c>
      <c r="AB2402">
        <f t="shared" si="113"/>
        <v>0</v>
      </c>
    </row>
    <row r="2403" spans="1:28" x14ac:dyDescent="0.25">
      <c r="A2403" s="71">
        <f t="shared" si="112"/>
        <v>11673468</v>
      </c>
      <c r="B2403" s="1" t="s">
        <v>102</v>
      </c>
      <c r="C2403" s="1" t="s">
        <v>16</v>
      </c>
      <c r="D2403" s="1" t="s">
        <v>4165</v>
      </c>
      <c r="E2403" s="1" t="s">
        <v>4166</v>
      </c>
      <c r="F2403" s="1" t="s">
        <v>4167</v>
      </c>
      <c r="G2403" s="1" t="s">
        <v>4</v>
      </c>
      <c r="H2403" s="1" t="s">
        <v>153</v>
      </c>
      <c r="I2403" s="1" t="s">
        <v>210</v>
      </c>
      <c r="J2403" s="1" t="s">
        <v>211</v>
      </c>
      <c r="K2403" s="1" t="s">
        <v>103</v>
      </c>
      <c r="L2403" s="1" t="s">
        <v>2</v>
      </c>
      <c r="M2403" s="1" t="s">
        <v>3</v>
      </c>
      <c r="N2403" s="1" t="s">
        <v>4168</v>
      </c>
      <c r="O2403" s="1" t="s">
        <v>61</v>
      </c>
      <c r="P2403" s="1" t="s">
        <v>237</v>
      </c>
      <c r="Q2403" s="2">
        <v>2</v>
      </c>
      <c r="R2403" s="3" t="s">
        <v>3</v>
      </c>
      <c r="S2403" s="4">
        <v>43746</v>
      </c>
      <c r="T2403" s="5">
        <v>52.78</v>
      </c>
      <c r="U2403" s="4">
        <v>43747</v>
      </c>
      <c r="V2403" s="19" t="str">
        <f>IFERROR(VLOOKUP(C2403,TABLAS!A:C,3,0),"")</f>
        <v>Sanchez Casana, Alejandro Alfr</v>
      </c>
      <c r="W2403" s="19" t="str">
        <f>IFERROR(VLOOKUP(G2403,TABLAS!E:F,2,0)," ")</f>
        <v>CONTADO</v>
      </c>
      <c r="X2403" s="19" t="str">
        <f t="shared" si="111"/>
        <v>11673468 - Mezones Odar, Carlos Alberto</v>
      </c>
      <c r="Y2403" s="19" t="str">
        <f>IFERROR(VLOOKUP(O2403,TABLAS!O:P,2,0)," ")</f>
        <v>Pedido</v>
      </c>
      <c r="Z2403" s="58">
        <f>IFERROR(IF(R2403&lt;&gt;"CA",(Q2403/VLOOKUP(INT(I2403),TABLAS!R:W,4,0)),Q2403),"0")</f>
        <v>2</v>
      </c>
      <c r="AA2403" s="19" t="s">
        <v>3</v>
      </c>
      <c r="AB2403">
        <f t="shared" si="113"/>
        <v>0</v>
      </c>
    </row>
    <row r="2404" spans="1:28" x14ac:dyDescent="0.25">
      <c r="A2404" s="71">
        <f t="shared" si="112"/>
        <v>11673468</v>
      </c>
      <c r="B2404" s="1" t="s">
        <v>102</v>
      </c>
      <c r="C2404" s="1" t="s">
        <v>16</v>
      </c>
      <c r="D2404" s="1" t="s">
        <v>4165</v>
      </c>
      <c r="E2404" s="1" t="s">
        <v>4166</v>
      </c>
      <c r="F2404" s="1" t="s">
        <v>4167</v>
      </c>
      <c r="G2404" s="1" t="s">
        <v>4</v>
      </c>
      <c r="H2404" s="1" t="s">
        <v>153</v>
      </c>
      <c r="I2404" s="1" t="s">
        <v>100</v>
      </c>
      <c r="J2404" s="1" t="s">
        <v>101</v>
      </c>
      <c r="K2404" s="1" t="s">
        <v>103</v>
      </c>
      <c r="L2404" s="1" t="s">
        <v>2</v>
      </c>
      <c r="M2404" s="1" t="s">
        <v>3</v>
      </c>
      <c r="N2404" s="1" t="s">
        <v>4168</v>
      </c>
      <c r="O2404" s="1" t="s">
        <v>61</v>
      </c>
      <c r="P2404" s="1" t="s">
        <v>237</v>
      </c>
      <c r="Q2404" s="2">
        <v>1</v>
      </c>
      <c r="R2404" s="3" t="s">
        <v>3</v>
      </c>
      <c r="S2404" s="4">
        <v>43746</v>
      </c>
      <c r="T2404" s="5">
        <v>26.53</v>
      </c>
      <c r="U2404" s="4">
        <v>43747</v>
      </c>
      <c r="V2404" s="19" t="str">
        <f>IFERROR(VLOOKUP(C2404,TABLAS!A:C,3,0),"")</f>
        <v>Sanchez Casana, Alejandro Alfr</v>
      </c>
      <c r="W2404" s="19" t="str">
        <f>IFERROR(VLOOKUP(G2404,TABLAS!E:F,2,0)," ")</f>
        <v>CONTADO</v>
      </c>
      <c r="X2404" s="19" t="str">
        <f t="shared" si="111"/>
        <v>11673468 - Mezones Odar, Carlos Alberto</v>
      </c>
      <c r="Y2404" s="19" t="str">
        <f>IFERROR(VLOOKUP(O2404,TABLAS!O:P,2,0)," ")</f>
        <v>Pedido</v>
      </c>
      <c r="Z2404" s="58">
        <f>IFERROR(IF(R2404&lt;&gt;"CA",(Q2404/VLOOKUP(INT(I2404),TABLAS!R:W,4,0)),Q2404),"0")</f>
        <v>1</v>
      </c>
      <c r="AA2404" s="19" t="s">
        <v>3</v>
      </c>
      <c r="AB2404">
        <f t="shared" si="113"/>
        <v>0</v>
      </c>
    </row>
    <row r="2405" spans="1:28" x14ac:dyDescent="0.25">
      <c r="A2405" s="71">
        <f t="shared" si="112"/>
        <v>11673468</v>
      </c>
      <c r="B2405" s="1" t="s">
        <v>102</v>
      </c>
      <c r="C2405" s="1" t="s">
        <v>16</v>
      </c>
      <c r="D2405" s="1" t="s">
        <v>4165</v>
      </c>
      <c r="E2405" s="1" t="s">
        <v>4166</v>
      </c>
      <c r="F2405" s="1" t="s">
        <v>4167</v>
      </c>
      <c r="G2405" s="1" t="s">
        <v>4</v>
      </c>
      <c r="H2405" s="1" t="s">
        <v>153</v>
      </c>
      <c r="I2405" s="1" t="s">
        <v>219</v>
      </c>
      <c r="J2405" s="1" t="s">
        <v>220</v>
      </c>
      <c r="K2405" s="1" t="s">
        <v>103</v>
      </c>
      <c r="L2405" s="1" t="s">
        <v>2</v>
      </c>
      <c r="M2405" s="1" t="s">
        <v>3</v>
      </c>
      <c r="N2405" s="1" t="s">
        <v>4168</v>
      </c>
      <c r="O2405" s="1" t="s">
        <v>59</v>
      </c>
      <c r="P2405" s="1" t="s">
        <v>237</v>
      </c>
      <c r="Q2405" s="2">
        <v>1</v>
      </c>
      <c r="R2405" s="3" t="s">
        <v>3</v>
      </c>
      <c r="S2405" s="4">
        <v>43746</v>
      </c>
      <c r="T2405" s="5">
        <v>9.24</v>
      </c>
      <c r="U2405" s="4">
        <v>43747</v>
      </c>
      <c r="V2405" s="19" t="str">
        <f>IFERROR(VLOOKUP(C2405,TABLAS!A:C,3,0),"")</f>
        <v>Sanchez Casana, Alejandro Alfr</v>
      </c>
      <c r="W2405" s="19" t="str">
        <f>IFERROR(VLOOKUP(G2405,TABLAS!E:F,2,0)," ")</f>
        <v>CONTADO</v>
      </c>
      <c r="X2405" s="19" t="str">
        <f t="shared" si="111"/>
        <v>11673468 - Mezones Odar, Carlos Alberto</v>
      </c>
      <c r="Y2405" s="19" t="str">
        <f>IFERROR(VLOOKUP(O2405,TABLAS!O:P,2,0)," ")</f>
        <v>Pedido</v>
      </c>
      <c r="Z2405" s="58">
        <f>IFERROR(IF(R2405&lt;&gt;"CA",(Q2405/VLOOKUP(INT(I2405),TABLAS!R:W,4,0)),Q2405),"0")</f>
        <v>1</v>
      </c>
      <c r="AA2405" s="19" t="s">
        <v>3</v>
      </c>
      <c r="AB2405">
        <f t="shared" si="113"/>
        <v>0</v>
      </c>
    </row>
    <row r="2406" spans="1:28" x14ac:dyDescent="0.25">
      <c r="A2406" s="71">
        <f t="shared" si="112"/>
        <v>11673468</v>
      </c>
      <c r="B2406" s="1" t="s">
        <v>102</v>
      </c>
      <c r="C2406" s="1" t="s">
        <v>16</v>
      </c>
      <c r="D2406" s="1" t="s">
        <v>4165</v>
      </c>
      <c r="E2406" s="1" t="s">
        <v>4166</v>
      </c>
      <c r="F2406" s="1" t="s">
        <v>4167</v>
      </c>
      <c r="G2406" s="1" t="s">
        <v>4</v>
      </c>
      <c r="H2406" s="1" t="s">
        <v>153</v>
      </c>
      <c r="I2406" s="1" t="s">
        <v>219</v>
      </c>
      <c r="J2406" s="1" t="s">
        <v>220</v>
      </c>
      <c r="K2406" s="1" t="s">
        <v>103</v>
      </c>
      <c r="L2406" s="1" t="s">
        <v>2</v>
      </c>
      <c r="M2406" s="1" t="s">
        <v>3</v>
      </c>
      <c r="N2406" s="1" t="s">
        <v>4168</v>
      </c>
      <c r="O2406" s="1" t="s">
        <v>65</v>
      </c>
      <c r="P2406" s="1" t="s">
        <v>237</v>
      </c>
      <c r="Q2406" s="2">
        <v>1</v>
      </c>
      <c r="R2406" s="3" t="s">
        <v>2</v>
      </c>
      <c r="S2406" s="4">
        <v>43746</v>
      </c>
      <c r="T2406" s="5">
        <v>0</v>
      </c>
      <c r="U2406" s="4">
        <v>43747</v>
      </c>
      <c r="V2406" s="19" t="str">
        <f>IFERROR(VLOOKUP(C2406,TABLAS!A:C,3,0),"")</f>
        <v>Sanchez Casana, Alejandro Alfr</v>
      </c>
      <c r="W2406" s="19" t="str">
        <f>IFERROR(VLOOKUP(G2406,TABLAS!E:F,2,0)," ")</f>
        <v>CONTADO</v>
      </c>
      <c r="X2406" s="19" t="str">
        <f t="shared" si="111"/>
        <v>11673468 - Mezones Odar, Carlos Alberto</v>
      </c>
      <c r="Y2406" s="19" t="str">
        <f>IFERROR(VLOOKUP(O2406,TABLAS!O:P,2,0)," ")</f>
        <v>Bonificación</v>
      </c>
      <c r="Z2406" s="58">
        <f>IFERROR(IF(R2406&lt;&gt;"CA",(Q2406/VLOOKUP(INT(I2406),TABLAS!R:W,4,0)),Q2406),"0")</f>
        <v>6.6666666666666666E-2</v>
      </c>
      <c r="AA2406" s="19" t="s">
        <v>3</v>
      </c>
      <c r="AB2406">
        <f t="shared" si="113"/>
        <v>0</v>
      </c>
    </row>
    <row r="2407" spans="1:28" x14ac:dyDescent="0.25">
      <c r="A2407" s="71">
        <f t="shared" si="112"/>
        <v>11669968</v>
      </c>
      <c r="B2407" s="1" t="s">
        <v>206</v>
      </c>
      <c r="C2407" s="1" t="s">
        <v>17</v>
      </c>
      <c r="D2407" s="1" t="s">
        <v>4169</v>
      </c>
      <c r="E2407" s="1" t="s">
        <v>4170</v>
      </c>
      <c r="F2407" s="1" t="s">
        <v>4171</v>
      </c>
      <c r="G2407" s="1" t="s">
        <v>4</v>
      </c>
      <c r="H2407" s="1" t="s">
        <v>153</v>
      </c>
      <c r="I2407" s="1" t="s">
        <v>100</v>
      </c>
      <c r="J2407" s="1" t="s">
        <v>101</v>
      </c>
      <c r="K2407" s="1" t="s">
        <v>103</v>
      </c>
      <c r="L2407" s="1" t="s">
        <v>2</v>
      </c>
      <c r="M2407" s="1" t="s">
        <v>3</v>
      </c>
      <c r="N2407" s="1" t="s">
        <v>4172</v>
      </c>
      <c r="O2407" s="1" t="s">
        <v>61</v>
      </c>
      <c r="P2407" s="1" t="s">
        <v>224</v>
      </c>
      <c r="Q2407" s="2">
        <v>8</v>
      </c>
      <c r="R2407" s="3" t="s">
        <v>3</v>
      </c>
      <c r="S2407" s="4">
        <v>43746</v>
      </c>
      <c r="T2407" s="5">
        <v>212.27</v>
      </c>
      <c r="U2407" s="4">
        <v>43747</v>
      </c>
      <c r="V2407" s="19" t="str">
        <f>IFERROR(VLOOKUP(C2407,TABLAS!A:C,3,0),"")</f>
        <v>Cueva Borgoño, Juan Carlos</v>
      </c>
      <c r="W2407" s="19" t="str">
        <f>IFERROR(VLOOKUP(G2407,TABLAS!E:F,2,0)," ")</f>
        <v>CONTADO</v>
      </c>
      <c r="X2407" s="19" t="str">
        <f t="shared" si="111"/>
        <v>11669968 - Minchola De Ventura, Elvia Ana</v>
      </c>
      <c r="Y2407" s="19" t="str">
        <f>IFERROR(VLOOKUP(O2407,TABLAS!O:P,2,0)," ")</f>
        <v>Pedido</v>
      </c>
      <c r="Z2407" s="58">
        <f>IFERROR(IF(R2407&lt;&gt;"CA",(Q2407/VLOOKUP(INT(I2407),TABLAS!R:W,4,0)),Q2407),"0")</f>
        <v>8</v>
      </c>
      <c r="AA2407" s="19" t="s">
        <v>3</v>
      </c>
      <c r="AB2407">
        <f t="shared" si="113"/>
        <v>0</v>
      </c>
    </row>
    <row r="2408" spans="1:28" x14ac:dyDescent="0.25">
      <c r="A2408" s="71">
        <f t="shared" si="112"/>
        <v>11669968</v>
      </c>
      <c r="B2408" s="1" t="s">
        <v>206</v>
      </c>
      <c r="C2408" s="1" t="s">
        <v>17</v>
      </c>
      <c r="D2408" s="1" t="s">
        <v>4169</v>
      </c>
      <c r="E2408" s="1" t="s">
        <v>4170</v>
      </c>
      <c r="F2408" s="1" t="s">
        <v>4171</v>
      </c>
      <c r="G2408" s="1" t="s">
        <v>4</v>
      </c>
      <c r="H2408" s="1" t="s">
        <v>153</v>
      </c>
      <c r="I2408" s="1" t="s">
        <v>176</v>
      </c>
      <c r="J2408" s="1" t="s">
        <v>177</v>
      </c>
      <c r="K2408" s="1" t="s">
        <v>103</v>
      </c>
      <c r="L2408" s="1" t="s">
        <v>2</v>
      </c>
      <c r="M2408" s="1" t="s">
        <v>3</v>
      </c>
      <c r="N2408" s="1" t="s">
        <v>4172</v>
      </c>
      <c r="O2408" s="1" t="s">
        <v>59</v>
      </c>
      <c r="P2408" s="1" t="s">
        <v>224</v>
      </c>
      <c r="Q2408" s="2">
        <v>1</v>
      </c>
      <c r="R2408" s="3" t="s">
        <v>3</v>
      </c>
      <c r="S2408" s="4">
        <v>43746</v>
      </c>
      <c r="T2408" s="5">
        <v>7.24</v>
      </c>
      <c r="U2408" s="4">
        <v>43747</v>
      </c>
      <c r="V2408" s="19" t="str">
        <f>IFERROR(VLOOKUP(C2408,TABLAS!A:C,3,0),"")</f>
        <v>Cueva Borgoño, Juan Carlos</v>
      </c>
      <c r="W2408" s="19" t="str">
        <f>IFERROR(VLOOKUP(G2408,TABLAS!E:F,2,0)," ")</f>
        <v>CONTADO</v>
      </c>
      <c r="X2408" s="19" t="str">
        <f t="shared" si="111"/>
        <v>11669968 - Minchola De Ventura, Elvia Ana</v>
      </c>
      <c r="Y2408" s="19" t="str">
        <f>IFERROR(VLOOKUP(O2408,TABLAS!O:P,2,0)," ")</f>
        <v>Pedido</v>
      </c>
      <c r="Z2408" s="58">
        <f>IFERROR(IF(R2408&lt;&gt;"CA",(Q2408/VLOOKUP(INT(I2408),TABLAS!R:W,4,0)),Q2408),"0")</f>
        <v>1</v>
      </c>
      <c r="AA2408" s="19" t="s">
        <v>3</v>
      </c>
      <c r="AB2408">
        <f t="shared" si="113"/>
        <v>0</v>
      </c>
    </row>
    <row r="2409" spans="1:28" x14ac:dyDescent="0.25">
      <c r="A2409" s="71">
        <f t="shared" si="112"/>
        <v>11435195</v>
      </c>
      <c r="B2409" s="1" t="s">
        <v>204</v>
      </c>
      <c r="C2409" s="1" t="s">
        <v>8</v>
      </c>
      <c r="D2409" s="1" t="s">
        <v>4173</v>
      </c>
      <c r="E2409" s="1" t="s">
        <v>4174</v>
      </c>
      <c r="F2409" s="1" t="s">
        <v>4175</v>
      </c>
      <c r="G2409" s="1" t="s">
        <v>4</v>
      </c>
      <c r="H2409" s="1" t="s">
        <v>153</v>
      </c>
      <c r="I2409" s="1" t="s">
        <v>216</v>
      </c>
      <c r="J2409" s="1" t="s">
        <v>217</v>
      </c>
      <c r="K2409" s="1" t="s">
        <v>103</v>
      </c>
      <c r="L2409" s="1" t="s">
        <v>2</v>
      </c>
      <c r="M2409" s="1" t="s">
        <v>3</v>
      </c>
      <c r="N2409" s="1" t="s">
        <v>4176</v>
      </c>
      <c r="O2409" s="1" t="s">
        <v>61</v>
      </c>
      <c r="P2409" s="1" t="s">
        <v>231</v>
      </c>
      <c r="Q2409" s="2">
        <v>1</v>
      </c>
      <c r="R2409" s="3" t="s">
        <v>3</v>
      </c>
      <c r="S2409" s="4">
        <v>43746</v>
      </c>
      <c r="T2409" s="5">
        <v>34.97</v>
      </c>
      <c r="U2409" s="4">
        <v>43747</v>
      </c>
      <c r="V2409" s="19" t="str">
        <f>IFERROR(VLOOKUP(C2409,TABLAS!A:C,3,0),"")</f>
        <v>Miro Quesada, Camila Duany</v>
      </c>
      <c r="W2409" s="19" t="str">
        <f>IFERROR(VLOOKUP(G2409,TABLAS!E:F,2,0)," ")</f>
        <v>CONTADO</v>
      </c>
      <c r="X2409" s="19" t="str">
        <f t="shared" si="111"/>
        <v>11435195 - Minchola Rios, Arleni Nila</v>
      </c>
      <c r="Y2409" s="19" t="str">
        <f>IFERROR(VLOOKUP(O2409,TABLAS!O:P,2,0)," ")</f>
        <v>Pedido</v>
      </c>
      <c r="Z2409" s="58">
        <f>IFERROR(IF(R2409&lt;&gt;"CA",(Q2409/VLOOKUP(INT(I2409),TABLAS!R:W,4,0)),Q2409),"0")</f>
        <v>1</v>
      </c>
      <c r="AA2409" s="19" t="s">
        <v>3</v>
      </c>
      <c r="AB2409">
        <f t="shared" si="113"/>
        <v>0</v>
      </c>
    </row>
    <row r="2410" spans="1:28" x14ac:dyDescent="0.25">
      <c r="A2410" s="71">
        <f t="shared" si="112"/>
        <v>11435195</v>
      </c>
      <c r="B2410" s="1" t="s">
        <v>204</v>
      </c>
      <c r="C2410" s="1" t="s">
        <v>8</v>
      </c>
      <c r="D2410" s="1" t="s">
        <v>4173</v>
      </c>
      <c r="E2410" s="1" t="s">
        <v>4174</v>
      </c>
      <c r="F2410" s="1" t="s">
        <v>4175</v>
      </c>
      <c r="G2410" s="1" t="s">
        <v>4</v>
      </c>
      <c r="H2410" s="1" t="s">
        <v>153</v>
      </c>
      <c r="I2410" s="1" t="s">
        <v>210</v>
      </c>
      <c r="J2410" s="1" t="s">
        <v>211</v>
      </c>
      <c r="K2410" s="1" t="s">
        <v>103</v>
      </c>
      <c r="L2410" s="1" t="s">
        <v>2</v>
      </c>
      <c r="M2410" s="1" t="s">
        <v>3</v>
      </c>
      <c r="N2410" s="1" t="s">
        <v>4176</v>
      </c>
      <c r="O2410" s="1" t="s">
        <v>61</v>
      </c>
      <c r="P2410" s="1" t="s">
        <v>231</v>
      </c>
      <c r="Q2410" s="2">
        <v>3</v>
      </c>
      <c r="R2410" s="3" t="s">
        <v>3</v>
      </c>
      <c r="S2410" s="4">
        <v>43746</v>
      </c>
      <c r="T2410" s="5">
        <v>79.17</v>
      </c>
      <c r="U2410" s="4">
        <v>43747</v>
      </c>
      <c r="V2410" s="19" t="str">
        <f>IFERROR(VLOOKUP(C2410,TABLAS!A:C,3,0),"")</f>
        <v>Miro Quesada, Camila Duany</v>
      </c>
      <c r="W2410" s="19" t="str">
        <f>IFERROR(VLOOKUP(G2410,TABLAS!E:F,2,0)," ")</f>
        <v>CONTADO</v>
      </c>
      <c r="X2410" s="19" t="str">
        <f t="shared" si="111"/>
        <v>11435195 - Minchola Rios, Arleni Nila</v>
      </c>
      <c r="Y2410" s="19" t="str">
        <f>IFERROR(VLOOKUP(O2410,TABLAS!O:P,2,0)," ")</f>
        <v>Pedido</v>
      </c>
      <c r="Z2410" s="58">
        <f>IFERROR(IF(R2410&lt;&gt;"CA",(Q2410/VLOOKUP(INT(I2410),TABLAS!R:W,4,0)),Q2410),"0")</f>
        <v>3</v>
      </c>
      <c r="AA2410" s="19" t="s">
        <v>3</v>
      </c>
      <c r="AB2410">
        <f t="shared" si="113"/>
        <v>0</v>
      </c>
    </row>
    <row r="2411" spans="1:28" x14ac:dyDescent="0.25">
      <c r="A2411" s="71">
        <f t="shared" si="112"/>
        <v>11435195</v>
      </c>
      <c r="B2411" s="1" t="s">
        <v>204</v>
      </c>
      <c r="C2411" s="1" t="s">
        <v>8</v>
      </c>
      <c r="D2411" s="1" t="s">
        <v>4173</v>
      </c>
      <c r="E2411" s="1" t="s">
        <v>4174</v>
      </c>
      <c r="F2411" s="1" t="s">
        <v>4175</v>
      </c>
      <c r="G2411" s="1" t="s">
        <v>4</v>
      </c>
      <c r="H2411" s="1" t="s">
        <v>153</v>
      </c>
      <c r="I2411" s="1" t="s">
        <v>100</v>
      </c>
      <c r="J2411" s="1" t="s">
        <v>101</v>
      </c>
      <c r="K2411" s="1" t="s">
        <v>103</v>
      </c>
      <c r="L2411" s="1" t="s">
        <v>2</v>
      </c>
      <c r="M2411" s="1" t="s">
        <v>3</v>
      </c>
      <c r="N2411" s="1" t="s">
        <v>4176</v>
      </c>
      <c r="O2411" s="1" t="s">
        <v>61</v>
      </c>
      <c r="P2411" s="1" t="s">
        <v>231</v>
      </c>
      <c r="Q2411" s="2">
        <v>9</v>
      </c>
      <c r="R2411" s="3" t="s">
        <v>3</v>
      </c>
      <c r="S2411" s="4">
        <v>43746</v>
      </c>
      <c r="T2411" s="5">
        <v>238.81</v>
      </c>
      <c r="U2411" s="4">
        <v>43747</v>
      </c>
      <c r="V2411" s="19" t="str">
        <f>IFERROR(VLOOKUP(C2411,TABLAS!A:C,3,0),"")</f>
        <v>Miro Quesada, Camila Duany</v>
      </c>
      <c r="W2411" s="19" t="str">
        <f>IFERROR(VLOOKUP(G2411,TABLAS!E:F,2,0)," ")</f>
        <v>CONTADO</v>
      </c>
      <c r="X2411" s="19" t="str">
        <f t="shared" si="111"/>
        <v>11435195 - Minchola Rios, Arleni Nila</v>
      </c>
      <c r="Y2411" s="19" t="str">
        <f>IFERROR(VLOOKUP(O2411,TABLAS!O:P,2,0)," ")</f>
        <v>Pedido</v>
      </c>
      <c r="Z2411" s="58">
        <f>IFERROR(IF(R2411&lt;&gt;"CA",(Q2411/VLOOKUP(INT(I2411),TABLAS!R:W,4,0)),Q2411),"0")</f>
        <v>9</v>
      </c>
      <c r="AA2411" s="19" t="s">
        <v>3</v>
      </c>
      <c r="AB2411">
        <f t="shared" si="113"/>
        <v>0</v>
      </c>
    </row>
    <row r="2412" spans="1:28" x14ac:dyDescent="0.25">
      <c r="A2412" s="71">
        <f t="shared" si="112"/>
        <v>11435195</v>
      </c>
      <c r="B2412" s="1" t="s">
        <v>204</v>
      </c>
      <c r="C2412" s="1" t="s">
        <v>8</v>
      </c>
      <c r="D2412" s="1" t="s">
        <v>4173</v>
      </c>
      <c r="E2412" s="1" t="s">
        <v>4174</v>
      </c>
      <c r="F2412" s="1" t="s">
        <v>4175</v>
      </c>
      <c r="G2412" s="1" t="s">
        <v>4</v>
      </c>
      <c r="H2412" s="1" t="s">
        <v>153</v>
      </c>
      <c r="I2412" s="1" t="s">
        <v>157</v>
      </c>
      <c r="J2412" s="1" t="s">
        <v>158</v>
      </c>
      <c r="K2412" s="1" t="s">
        <v>103</v>
      </c>
      <c r="L2412" s="1" t="s">
        <v>2</v>
      </c>
      <c r="M2412" s="1" t="s">
        <v>3</v>
      </c>
      <c r="N2412" s="1" t="s">
        <v>4176</v>
      </c>
      <c r="O2412" s="1" t="s">
        <v>61</v>
      </c>
      <c r="P2412" s="1" t="s">
        <v>231</v>
      </c>
      <c r="Q2412" s="2">
        <v>8</v>
      </c>
      <c r="R2412" s="3" t="s">
        <v>3</v>
      </c>
      <c r="S2412" s="4">
        <v>43746</v>
      </c>
      <c r="T2412" s="5">
        <v>247.67</v>
      </c>
      <c r="U2412" s="4">
        <v>43747</v>
      </c>
      <c r="V2412" s="19" t="str">
        <f>IFERROR(VLOOKUP(C2412,TABLAS!A:C,3,0),"")</f>
        <v>Miro Quesada, Camila Duany</v>
      </c>
      <c r="W2412" s="19" t="str">
        <f>IFERROR(VLOOKUP(G2412,TABLAS!E:F,2,0)," ")</f>
        <v>CONTADO</v>
      </c>
      <c r="X2412" s="19" t="str">
        <f t="shared" si="111"/>
        <v>11435195 - Minchola Rios, Arleni Nila</v>
      </c>
      <c r="Y2412" s="19" t="str">
        <f>IFERROR(VLOOKUP(O2412,TABLAS!O:P,2,0)," ")</f>
        <v>Pedido</v>
      </c>
      <c r="Z2412" s="58">
        <f>IFERROR(IF(R2412&lt;&gt;"CA",(Q2412/VLOOKUP(INT(I2412),TABLAS!R:W,4,0)),Q2412),"0")</f>
        <v>8</v>
      </c>
      <c r="AA2412" s="19" t="s">
        <v>3</v>
      </c>
      <c r="AB2412">
        <f t="shared" si="113"/>
        <v>0</v>
      </c>
    </row>
    <row r="2413" spans="1:28" x14ac:dyDescent="0.25">
      <c r="A2413" s="71">
        <f t="shared" si="112"/>
        <v>11435195</v>
      </c>
      <c r="B2413" s="1" t="s">
        <v>204</v>
      </c>
      <c r="C2413" s="1" t="s">
        <v>8</v>
      </c>
      <c r="D2413" s="1" t="s">
        <v>4173</v>
      </c>
      <c r="E2413" s="1" t="s">
        <v>4174</v>
      </c>
      <c r="F2413" s="1" t="s">
        <v>4175</v>
      </c>
      <c r="G2413" s="1" t="s">
        <v>4</v>
      </c>
      <c r="H2413" s="1" t="s">
        <v>153</v>
      </c>
      <c r="I2413" s="1" t="s">
        <v>182</v>
      </c>
      <c r="J2413" s="1" t="s">
        <v>183</v>
      </c>
      <c r="K2413" s="1" t="s">
        <v>103</v>
      </c>
      <c r="L2413" s="1" t="s">
        <v>2</v>
      </c>
      <c r="M2413" s="1" t="s">
        <v>3</v>
      </c>
      <c r="N2413" s="1" t="s">
        <v>4176</v>
      </c>
      <c r="O2413" s="1" t="s">
        <v>59</v>
      </c>
      <c r="P2413" s="1" t="s">
        <v>231</v>
      </c>
      <c r="Q2413" s="2">
        <v>1</v>
      </c>
      <c r="R2413" s="3" t="s">
        <v>3</v>
      </c>
      <c r="S2413" s="4">
        <v>43746</v>
      </c>
      <c r="T2413" s="5">
        <v>16.91</v>
      </c>
      <c r="U2413" s="4">
        <v>43747</v>
      </c>
      <c r="V2413" s="19" t="str">
        <f>IFERROR(VLOOKUP(C2413,TABLAS!A:C,3,0),"")</f>
        <v>Miro Quesada, Camila Duany</v>
      </c>
      <c r="W2413" s="19" t="str">
        <f>IFERROR(VLOOKUP(G2413,TABLAS!E:F,2,0)," ")</f>
        <v>CONTADO</v>
      </c>
      <c r="X2413" s="19" t="str">
        <f t="shared" si="111"/>
        <v>11435195 - Minchola Rios, Arleni Nila</v>
      </c>
      <c r="Y2413" s="19" t="str">
        <f>IFERROR(VLOOKUP(O2413,TABLAS!O:P,2,0)," ")</f>
        <v>Pedido</v>
      </c>
      <c r="Z2413" s="58">
        <f>IFERROR(IF(R2413&lt;&gt;"CA",(Q2413/VLOOKUP(INT(I2413),TABLAS!R:W,4,0)),Q2413),"0")</f>
        <v>1</v>
      </c>
      <c r="AA2413" s="19" t="s">
        <v>3</v>
      </c>
      <c r="AB2413">
        <f t="shared" si="113"/>
        <v>0</v>
      </c>
    </row>
    <row r="2414" spans="1:28" x14ac:dyDescent="0.25">
      <c r="A2414" s="71">
        <f t="shared" si="112"/>
        <v>11435195</v>
      </c>
      <c r="B2414" s="1" t="s">
        <v>204</v>
      </c>
      <c r="C2414" s="1" t="s">
        <v>8</v>
      </c>
      <c r="D2414" s="1" t="s">
        <v>4173</v>
      </c>
      <c r="E2414" s="1" t="s">
        <v>4174</v>
      </c>
      <c r="F2414" s="1" t="s">
        <v>4175</v>
      </c>
      <c r="G2414" s="1" t="s">
        <v>4</v>
      </c>
      <c r="H2414" s="1" t="s">
        <v>153</v>
      </c>
      <c r="I2414" s="1" t="s">
        <v>151</v>
      </c>
      <c r="J2414" s="1" t="s">
        <v>152</v>
      </c>
      <c r="K2414" s="1" t="s">
        <v>103</v>
      </c>
      <c r="L2414" s="1" t="s">
        <v>2</v>
      </c>
      <c r="M2414" s="1" t="s">
        <v>3</v>
      </c>
      <c r="N2414" s="1" t="s">
        <v>4176</v>
      </c>
      <c r="O2414" s="1" t="s">
        <v>59</v>
      </c>
      <c r="P2414" s="1" t="s">
        <v>231</v>
      </c>
      <c r="Q2414" s="2">
        <v>1</v>
      </c>
      <c r="R2414" s="3" t="s">
        <v>3</v>
      </c>
      <c r="S2414" s="4">
        <v>43746</v>
      </c>
      <c r="T2414" s="5">
        <v>13.86</v>
      </c>
      <c r="U2414" s="4">
        <v>43747</v>
      </c>
      <c r="V2414" s="19" t="str">
        <f>IFERROR(VLOOKUP(C2414,TABLAS!A:C,3,0),"")</f>
        <v>Miro Quesada, Camila Duany</v>
      </c>
      <c r="W2414" s="19" t="str">
        <f>IFERROR(VLOOKUP(G2414,TABLAS!E:F,2,0)," ")</f>
        <v>CONTADO</v>
      </c>
      <c r="X2414" s="19" t="str">
        <f t="shared" si="111"/>
        <v>11435195 - Minchola Rios, Arleni Nila</v>
      </c>
      <c r="Y2414" s="19" t="str">
        <f>IFERROR(VLOOKUP(O2414,TABLAS!O:P,2,0)," ")</f>
        <v>Pedido</v>
      </c>
      <c r="Z2414" s="58">
        <f>IFERROR(IF(R2414&lt;&gt;"CA",(Q2414/VLOOKUP(INT(I2414),TABLAS!R:W,4,0)),Q2414),"0")</f>
        <v>1</v>
      </c>
      <c r="AA2414" s="19" t="s">
        <v>3</v>
      </c>
      <c r="AB2414">
        <f t="shared" si="113"/>
        <v>0</v>
      </c>
    </row>
    <row r="2415" spans="1:28" x14ac:dyDescent="0.25">
      <c r="A2415" s="71">
        <f t="shared" si="112"/>
        <v>11435195</v>
      </c>
      <c r="B2415" s="1" t="s">
        <v>204</v>
      </c>
      <c r="C2415" s="1" t="s">
        <v>8</v>
      </c>
      <c r="D2415" s="1" t="s">
        <v>4173</v>
      </c>
      <c r="E2415" s="1" t="s">
        <v>4174</v>
      </c>
      <c r="F2415" s="1" t="s">
        <v>4175</v>
      </c>
      <c r="G2415" s="1" t="s">
        <v>4</v>
      </c>
      <c r="H2415" s="1" t="s">
        <v>153</v>
      </c>
      <c r="I2415" s="1" t="s">
        <v>176</v>
      </c>
      <c r="J2415" s="1" t="s">
        <v>177</v>
      </c>
      <c r="K2415" s="1" t="s">
        <v>103</v>
      </c>
      <c r="L2415" s="1" t="s">
        <v>2</v>
      </c>
      <c r="M2415" s="1" t="s">
        <v>3</v>
      </c>
      <c r="N2415" s="1" t="s">
        <v>4176</v>
      </c>
      <c r="O2415" s="1" t="s">
        <v>59</v>
      </c>
      <c r="P2415" s="1" t="s">
        <v>231</v>
      </c>
      <c r="Q2415" s="2">
        <v>1</v>
      </c>
      <c r="R2415" s="3" t="s">
        <v>3</v>
      </c>
      <c r="S2415" s="4">
        <v>43746</v>
      </c>
      <c r="T2415" s="5">
        <v>7.24</v>
      </c>
      <c r="U2415" s="4">
        <v>43747</v>
      </c>
      <c r="V2415" s="19" t="str">
        <f>IFERROR(VLOOKUP(C2415,TABLAS!A:C,3,0),"")</f>
        <v>Miro Quesada, Camila Duany</v>
      </c>
      <c r="W2415" s="19" t="str">
        <f>IFERROR(VLOOKUP(G2415,TABLAS!E:F,2,0)," ")</f>
        <v>CONTADO</v>
      </c>
      <c r="X2415" s="19" t="str">
        <f t="shared" si="111"/>
        <v>11435195 - Minchola Rios, Arleni Nila</v>
      </c>
      <c r="Y2415" s="19" t="str">
        <f>IFERROR(VLOOKUP(O2415,TABLAS!O:P,2,0)," ")</f>
        <v>Pedido</v>
      </c>
      <c r="Z2415" s="58">
        <f>IFERROR(IF(R2415&lt;&gt;"CA",(Q2415/VLOOKUP(INT(I2415),TABLAS!R:W,4,0)),Q2415),"0")</f>
        <v>1</v>
      </c>
      <c r="AA2415" s="19" t="s">
        <v>3</v>
      </c>
      <c r="AB2415">
        <f t="shared" si="113"/>
        <v>0</v>
      </c>
    </row>
    <row r="2416" spans="1:28" x14ac:dyDescent="0.25">
      <c r="A2416" s="71">
        <f t="shared" si="112"/>
        <v>11435195</v>
      </c>
      <c r="B2416" s="1" t="s">
        <v>204</v>
      </c>
      <c r="C2416" s="1" t="s">
        <v>8</v>
      </c>
      <c r="D2416" s="1" t="s">
        <v>4173</v>
      </c>
      <c r="E2416" s="1" t="s">
        <v>4174</v>
      </c>
      <c r="F2416" s="1" t="s">
        <v>4175</v>
      </c>
      <c r="G2416" s="1" t="s">
        <v>4</v>
      </c>
      <c r="H2416" s="1" t="s">
        <v>153</v>
      </c>
      <c r="I2416" s="1" t="s">
        <v>151</v>
      </c>
      <c r="J2416" s="1" t="s">
        <v>152</v>
      </c>
      <c r="K2416" s="1" t="s">
        <v>103</v>
      </c>
      <c r="L2416" s="1" t="s">
        <v>2</v>
      </c>
      <c r="M2416" s="1" t="s">
        <v>3</v>
      </c>
      <c r="N2416" s="1" t="s">
        <v>4176</v>
      </c>
      <c r="O2416" s="1" t="s">
        <v>65</v>
      </c>
      <c r="P2416" s="1" t="s">
        <v>231</v>
      </c>
      <c r="Q2416" s="2">
        <v>1</v>
      </c>
      <c r="R2416" s="3" t="s">
        <v>2</v>
      </c>
      <c r="S2416" s="4">
        <v>43746</v>
      </c>
      <c r="T2416" s="5">
        <v>0</v>
      </c>
      <c r="U2416" s="4">
        <v>43747</v>
      </c>
      <c r="V2416" s="19" t="str">
        <f>IFERROR(VLOOKUP(C2416,TABLAS!A:C,3,0),"")</f>
        <v>Miro Quesada, Camila Duany</v>
      </c>
      <c r="W2416" s="19" t="str">
        <f>IFERROR(VLOOKUP(G2416,TABLAS!E:F,2,0)," ")</f>
        <v>CONTADO</v>
      </c>
      <c r="X2416" s="19" t="str">
        <f t="shared" si="111"/>
        <v>11435195 - Minchola Rios, Arleni Nila</v>
      </c>
      <c r="Y2416" s="19" t="str">
        <f>IFERROR(VLOOKUP(O2416,TABLAS!O:P,2,0)," ")</f>
        <v>Bonificación</v>
      </c>
      <c r="Z2416" s="58">
        <f>IFERROR(IF(R2416&lt;&gt;"CA",(Q2416/VLOOKUP(INT(I2416),TABLAS!R:W,4,0)),Q2416),"0")</f>
        <v>6.6666666666666666E-2</v>
      </c>
      <c r="AA2416" s="19" t="s">
        <v>3</v>
      </c>
      <c r="AB2416">
        <f t="shared" si="113"/>
        <v>0</v>
      </c>
    </row>
    <row r="2417" spans="1:28" x14ac:dyDescent="0.25">
      <c r="A2417" s="71">
        <f t="shared" si="112"/>
        <v>11435195</v>
      </c>
      <c r="B2417" s="1" t="s">
        <v>204</v>
      </c>
      <c r="C2417" s="1" t="s">
        <v>8</v>
      </c>
      <c r="D2417" s="1" t="s">
        <v>4173</v>
      </c>
      <c r="E2417" s="1" t="s">
        <v>4174</v>
      </c>
      <c r="F2417" s="1" t="s">
        <v>4175</v>
      </c>
      <c r="G2417" s="1" t="s">
        <v>4</v>
      </c>
      <c r="H2417" s="1" t="s">
        <v>153</v>
      </c>
      <c r="I2417" s="1" t="s">
        <v>151</v>
      </c>
      <c r="J2417" s="1" t="s">
        <v>152</v>
      </c>
      <c r="K2417" s="1" t="s">
        <v>103</v>
      </c>
      <c r="L2417" s="1" t="s">
        <v>2</v>
      </c>
      <c r="M2417" s="1" t="s">
        <v>3</v>
      </c>
      <c r="N2417" s="1" t="s">
        <v>4176</v>
      </c>
      <c r="O2417" s="1" t="s">
        <v>65</v>
      </c>
      <c r="P2417" s="1" t="s">
        <v>231</v>
      </c>
      <c r="Q2417" s="2">
        <v>1</v>
      </c>
      <c r="R2417" s="3" t="s">
        <v>2</v>
      </c>
      <c r="S2417" s="4">
        <v>43746</v>
      </c>
      <c r="T2417" s="5">
        <v>0</v>
      </c>
      <c r="U2417" s="4">
        <v>43747</v>
      </c>
      <c r="V2417" s="19" t="str">
        <f>IFERROR(VLOOKUP(C2417,TABLAS!A:C,3,0),"")</f>
        <v>Miro Quesada, Camila Duany</v>
      </c>
      <c r="W2417" s="19" t="str">
        <f>IFERROR(VLOOKUP(G2417,TABLAS!E:F,2,0)," ")</f>
        <v>CONTADO</v>
      </c>
      <c r="X2417" s="19" t="str">
        <f t="shared" si="111"/>
        <v>11435195 - Minchola Rios, Arleni Nila</v>
      </c>
      <c r="Y2417" s="19" t="str">
        <f>IFERROR(VLOOKUP(O2417,TABLAS!O:P,2,0)," ")</f>
        <v>Bonificación</v>
      </c>
      <c r="Z2417" s="58">
        <f>IFERROR(IF(R2417&lt;&gt;"CA",(Q2417/VLOOKUP(INT(I2417),TABLAS!R:W,4,0)),Q2417),"0")</f>
        <v>6.6666666666666666E-2</v>
      </c>
      <c r="AA2417" s="19" t="s">
        <v>3</v>
      </c>
      <c r="AB2417">
        <f t="shared" si="113"/>
        <v>0</v>
      </c>
    </row>
    <row r="2418" spans="1:28" x14ac:dyDescent="0.25">
      <c r="A2418" s="71">
        <f t="shared" si="112"/>
        <v>10055264</v>
      </c>
      <c r="B2418" s="1" t="s">
        <v>206</v>
      </c>
      <c r="C2418" s="1" t="s">
        <v>26</v>
      </c>
      <c r="D2418" s="1" t="s">
        <v>4177</v>
      </c>
      <c r="E2418" s="1" t="s">
        <v>4178</v>
      </c>
      <c r="F2418" s="1" t="s">
        <v>4179</v>
      </c>
      <c r="G2418" s="1" t="s">
        <v>4</v>
      </c>
      <c r="H2418" s="1" t="s">
        <v>153</v>
      </c>
      <c r="I2418" s="1" t="s">
        <v>100</v>
      </c>
      <c r="J2418" s="1" t="s">
        <v>101</v>
      </c>
      <c r="K2418" s="1" t="s">
        <v>103</v>
      </c>
      <c r="L2418" s="1" t="s">
        <v>2</v>
      </c>
      <c r="M2418" s="1" t="s">
        <v>3</v>
      </c>
      <c r="N2418" s="1" t="s">
        <v>4180</v>
      </c>
      <c r="O2418" s="1" t="s">
        <v>61</v>
      </c>
      <c r="P2418" s="1" t="s">
        <v>244</v>
      </c>
      <c r="Q2418" s="2">
        <v>2</v>
      </c>
      <c r="R2418" s="3" t="s">
        <v>3</v>
      </c>
      <c r="S2418" s="4">
        <v>43746</v>
      </c>
      <c r="T2418" s="5">
        <v>53.07</v>
      </c>
      <c r="U2418" s="4">
        <v>43747</v>
      </c>
      <c r="V2418" s="19" t="str">
        <f>IFERROR(VLOOKUP(C2418,TABLAS!A:C,3,0),"")</f>
        <v>Cueva Borgoño, Juan Carlos</v>
      </c>
      <c r="W2418" s="19" t="str">
        <f>IFERROR(VLOOKUP(G2418,TABLAS!E:F,2,0)," ")</f>
        <v>CONTADO</v>
      </c>
      <c r="X2418" s="19" t="str">
        <f t="shared" si="111"/>
        <v>10055264 - Minchola Robles De Sifuentes, Tula</v>
      </c>
      <c r="Y2418" s="19" t="str">
        <f>IFERROR(VLOOKUP(O2418,TABLAS!O:P,2,0)," ")</f>
        <v>Pedido</v>
      </c>
      <c r="Z2418" s="58">
        <f>IFERROR(IF(R2418&lt;&gt;"CA",(Q2418/VLOOKUP(INT(I2418),TABLAS!R:W,4,0)),Q2418),"0")</f>
        <v>2</v>
      </c>
      <c r="AA2418" s="19" t="s">
        <v>3</v>
      </c>
      <c r="AB2418">
        <f t="shared" si="113"/>
        <v>0</v>
      </c>
    </row>
    <row r="2419" spans="1:28" x14ac:dyDescent="0.25">
      <c r="A2419" s="71">
        <f t="shared" si="112"/>
        <v>10055264</v>
      </c>
      <c r="B2419" s="1" t="s">
        <v>206</v>
      </c>
      <c r="C2419" s="1" t="s">
        <v>26</v>
      </c>
      <c r="D2419" s="1" t="s">
        <v>4177</v>
      </c>
      <c r="E2419" s="1" t="s">
        <v>4178</v>
      </c>
      <c r="F2419" s="1" t="s">
        <v>4179</v>
      </c>
      <c r="G2419" s="1" t="s">
        <v>4</v>
      </c>
      <c r="H2419" s="1" t="s">
        <v>153</v>
      </c>
      <c r="I2419" s="1" t="s">
        <v>219</v>
      </c>
      <c r="J2419" s="1" t="s">
        <v>220</v>
      </c>
      <c r="K2419" s="1" t="s">
        <v>103</v>
      </c>
      <c r="L2419" s="1" t="s">
        <v>2</v>
      </c>
      <c r="M2419" s="1" t="s">
        <v>3</v>
      </c>
      <c r="N2419" s="1" t="s">
        <v>4180</v>
      </c>
      <c r="O2419" s="1" t="s">
        <v>59</v>
      </c>
      <c r="P2419" s="1" t="s">
        <v>244</v>
      </c>
      <c r="Q2419" s="2">
        <v>1</v>
      </c>
      <c r="R2419" s="3" t="s">
        <v>3</v>
      </c>
      <c r="S2419" s="4">
        <v>43746</v>
      </c>
      <c r="T2419" s="5">
        <v>9.24</v>
      </c>
      <c r="U2419" s="4">
        <v>43747</v>
      </c>
      <c r="V2419" s="19" t="str">
        <f>IFERROR(VLOOKUP(C2419,TABLAS!A:C,3,0),"")</f>
        <v>Cueva Borgoño, Juan Carlos</v>
      </c>
      <c r="W2419" s="19" t="str">
        <f>IFERROR(VLOOKUP(G2419,TABLAS!E:F,2,0)," ")</f>
        <v>CONTADO</v>
      </c>
      <c r="X2419" s="19" t="str">
        <f t="shared" si="111"/>
        <v>10055264 - Minchola Robles De Sifuentes, Tula</v>
      </c>
      <c r="Y2419" s="19" t="str">
        <f>IFERROR(VLOOKUP(O2419,TABLAS!O:P,2,0)," ")</f>
        <v>Pedido</v>
      </c>
      <c r="Z2419" s="58">
        <f>IFERROR(IF(R2419&lt;&gt;"CA",(Q2419/VLOOKUP(INT(I2419),TABLAS!R:W,4,0)),Q2419),"0")</f>
        <v>1</v>
      </c>
      <c r="AA2419" s="19" t="s">
        <v>3</v>
      </c>
      <c r="AB2419">
        <f t="shared" si="113"/>
        <v>0</v>
      </c>
    </row>
    <row r="2420" spans="1:28" x14ac:dyDescent="0.25">
      <c r="A2420" s="71">
        <f t="shared" si="112"/>
        <v>10055264</v>
      </c>
      <c r="B2420" s="1" t="s">
        <v>206</v>
      </c>
      <c r="C2420" s="1" t="s">
        <v>26</v>
      </c>
      <c r="D2420" s="1" t="s">
        <v>4177</v>
      </c>
      <c r="E2420" s="1" t="s">
        <v>4178</v>
      </c>
      <c r="F2420" s="1" t="s">
        <v>4179</v>
      </c>
      <c r="G2420" s="1" t="s">
        <v>4</v>
      </c>
      <c r="H2420" s="1" t="s">
        <v>153</v>
      </c>
      <c r="I2420" s="1" t="s">
        <v>219</v>
      </c>
      <c r="J2420" s="1" t="s">
        <v>220</v>
      </c>
      <c r="K2420" s="1" t="s">
        <v>103</v>
      </c>
      <c r="L2420" s="1" t="s">
        <v>2</v>
      </c>
      <c r="M2420" s="1" t="s">
        <v>3</v>
      </c>
      <c r="N2420" s="1" t="s">
        <v>4180</v>
      </c>
      <c r="O2420" s="1" t="s">
        <v>65</v>
      </c>
      <c r="P2420" s="1" t="s">
        <v>244</v>
      </c>
      <c r="Q2420" s="2">
        <v>1</v>
      </c>
      <c r="R2420" s="3" t="s">
        <v>2</v>
      </c>
      <c r="S2420" s="4">
        <v>43746</v>
      </c>
      <c r="T2420" s="5">
        <v>0</v>
      </c>
      <c r="U2420" s="4">
        <v>43747</v>
      </c>
      <c r="V2420" s="19" t="str">
        <f>IFERROR(VLOOKUP(C2420,TABLAS!A:C,3,0),"")</f>
        <v>Cueva Borgoño, Juan Carlos</v>
      </c>
      <c r="W2420" s="19" t="str">
        <f>IFERROR(VLOOKUP(G2420,TABLAS!E:F,2,0)," ")</f>
        <v>CONTADO</v>
      </c>
      <c r="X2420" s="19" t="str">
        <f t="shared" si="111"/>
        <v>10055264 - Minchola Robles De Sifuentes, Tula</v>
      </c>
      <c r="Y2420" s="19" t="str">
        <f>IFERROR(VLOOKUP(O2420,TABLAS!O:P,2,0)," ")</f>
        <v>Bonificación</v>
      </c>
      <c r="Z2420" s="58">
        <f>IFERROR(IF(R2420&lt;&gt;"CA",(Q2420/VLOOKUP(INT(I2420),TABLAS!R:W,4,0)),Q2420),"0")</f>
        <v>6.6666666666666666E-2</v>
      </c>
      <c r="AA2420" s="19" t="s">
        <v>3</v>
      </c>
      <c r="AB2420">
        <f t="shared" si="113"/>
        <v>0</v>
      </c>
    </row>
    <row r="2421" spans="1:28" x14ac:dyDescent="0.25">
      <c r="A2421" s="71">
        <f t="shared" si="112"/>
        <v>12464498</v>
      </c>
      <c r="B2421" s="1" t="s">
        <v>204</v>
      </c>
      <c r="C2421" s="1" t="s">
        <v>7</v>
      </c>
      <c r="D2421" s="1" t="s">
        <v>4181</v>
      </c>
      <c r="E2421" s="1" t="s">
        <v>4182</v>
      </c>
      <c r="F2421" s="1" t="s">
        <v>4183</v>
      </c>
      <c r="G2421" s="1" t="s">
        <v>4</v>
      </c>
      <c r="H2421" s="1" t="s">
        <v>153</v>
      </c>
      <c r="I2421" s="1" t="s">
        <v>200</v>
      </c>
      <c r="J2421" s="1" t="s">
        <v>201</v>
      </c>
      <c r="K2421" s="1" t="s">
        <v>103</v>
      </c>
      <c r="L2421" s="1" t="s">
        <v>2</v>
      </c>
      <c r="M2421" s="1" t="s">
        <v>3</v>
      </c>
      <c r="N2421" s="1" t="s">
        <v>4184</v>
      </c>
      <c r="O2421" s="1" t="s">
        <v>59</v>
      </c>
      <c r="P2421" s="1" t="s">
        <v>527</v>
      </c>
      <c r="Q2421" s="2">
        <v>50</v>
      </c>
      <c r="R2421" s="3" t="s">
        <v>3</v>
      </c>
      <c r="S2421" s="4">
        <v>43746</v>
      </c>
      <c r="T2421" s="5">
        <v>1022.55</v>
      </c>
      <c r="U2421" s="4">
        <v>43747</v>
      </c>
      <c r="V2421" s="19" t="str">
        <f>IFERROR(VLOOKUP(C2421,TABLAS!A:C,3,0),"")</f>
        <v>Miro Quesada, Camila Duany</v>
      </c>
      <c r="W2421" s="19" t="str">
        <f>IFERROR(VLOOKUP(G2421,TABLAS!E:F,2,0)," ")</f>
        <v>CONTADO</v>
      </c>
      <c r="X2421" s="19" t="str">
        <f t="shared" si="111"/>
        <v>12464498 - Mini Market El Lirio S.R.L.</v>
      </c>
      <c r="Y2421" s="19" t="str">
        <f>IFERROR(VLOOKUP(O2421,TABLAS!O:P,2,0)," ")</f>
        <v>Pedido</v>
      </c>
      <c r="Z2421" s="58">
        <f>IFERROR(IF(R2421&lt;&gt;"CA",(Q2421/VLOOKUP(INT(I2421),TABLAS!R:W,4,0)),Q2421),"0")</f>
        <v>50</v>
      </c>
      <c r="AA2421" s="19" t="s">
        <v>3</v>
      </c>
      <c r="AB2421">
        <f t="shared" si="113"/>
        <v>0</v>
      </c>
    </row>
    <row r="2422" spans="1:28" x14ac:dyDescent="0.25">
      <c r="A2422" s="71">
        <f t="shared" si="112"/>
        <v>12464498</v>
      </c>
      <c r="B2422" s="1" t="s">
        <v>204</v>
      </c>
      <c r="C2422" s="1" t="s">
        <v>7</v>
      </c>
      <c r="D2422" s="1" t="s">
        <v>4181</v>
      </c>
      <c r="E2422" s="1" t="s">
        <v>4182</v>
      </c>
      <c r="F2422" s="1" t="s">
        <v>4183</v>
      </c>
      <c r="G2422" s="1" t="s">
        <v>4</v>
      </c>
      <c r="H2422" s="1" t="s">
        <v>153</v>
      </c>
      <c r="I2422" s="1" t="s">
        <v>147</v>
      </c>
      <c r="J2422" s="1" t="s">
        <v>148</v>
      </c>
      <c r="K2422" s="1" t="s">
        <v>103</v>
      </c>
      <c r="L2422" s="1" t="s">
        <v>2</v>
      </c>
      <c r="M2422" s="1" t="s">
        <v>3</v>
      </c>
      <c r="N2422" s="1" t="s">
        <v>4184</v>
      </c>
      <c r="O2422" s="1" t="s">
        <v>59</v>
      </c>
      <c r="P2422" s="1" t="s">
        <v>527</v>
      </c>
      <c r="Q2422" s="2">
        <v>20</v>
      </c>
      <c r="R2422" s="3" t="s">
        <v>3</v>
      </c>
      <c r="S2422" s="4">
        <v>43746</v>
      </c>
      <c r="T2422" s="5">
        <v>866.66</v>
      </c>
      <c r="U2422" s="4">
        <v>43747</v>
      </c>
      <c r="V2422" s="19" t="str">
        <f>IFERROR(VLOOKUP(C2422,TABLAS!A:C,3,0),"")</f>
        <v>Miro Quesada, Camila Duany</v>
      </c>
      <c r="W2422" s="19" t="str">
        <f>IFERROR(VLOOKUP(G2422,TABLAS!E:F,2,0)," ")</f>
        <v>CONTADO</v>
      </c>
      <c r="X2422" s="19" t="str">
        <f t="shared" si="111"/>
        <v>12464498 - Mini Market El Lirio S.R.L.</v>
      </c>
      <c r="Y2422" s="19" t="str">
        <f>IFERROR(VLOOKUP(O2422,TABLAS!O:P,2,0)," ")</f>
        <v>Pedido</v>
      </c>
      <c r="Z2422" s="58">
        <f>IFERROR(IF(R2422&lt;&gt;"CA",(Q2422/VLOOKUP(INT(I2422),TABLAS!R:W,4,0)),Q2422),"0")</f>
        <v>20</v>
      </c>
      <c r="AA2422" s="19" t="s">
        <v>3</v>
      </c>
      <c r="AB2422">
        <f t="shared" si="113"/>
        <v>0</v>
      </c>
    </row>
    <row r="2423" spans="1:28" x14ac:dyDescent="0.25">
      <c r="A2423" s="71">
        <f t="shared" si="112"/>
        <v>12464498</v>
      </c>
      <c r="B2423" s="1" t="s">
        <v>204</v>
      </c>
      <c r="C2423" s="1" t="s">
        <v>7</v>
      </c>
      <c r="D2423" s="1" t="s">
        <v>4181</v>
      </c>
      <c r="E2423" s="1" t="s">
        <v>4182</v>
      </c>
      <c r="F2423" s="1" t="s">
        <v>4183</v>
      </c>
      <c r="G2423" s="1" t="s">
        <v>4</v>
      </c>
      <c r="H2423" s="1" t="s">
        <v>153</v>
      </c>
      <c r="I2423" s="1" t="s">
        <v>106</v>
      </c>
      <c r="J2423" s="1" t="s">
        <v>107</v>
      </c>
      <c r="K2423" s="1" t="s">
        <v>103</v>
      </c>
      <c r="L2423" s="1" t="s">
        <v>2</v>
      </c>
      <c r="M2423" s="1" t="s">
        <v>3</v>
      </c>
      <c r="N2423" s="1" t="s">
        <v>4184</v>
      </c>
      <c r="O2423" s="1" t="s">
        <v>59</v>
      </c>
      <c r="P2423" s="1" t="s">
        <v>527</v>
      </c>
      <c r="Q2423" s="2">
        <v>20</v>
      </c>
      <c r="R2423" s="3" t="s">
        <v>3</v>
      </c>
      <c r="S2423" s="4">
        <v>43746</v>
      </c>
      <c r="T2423" s="5">
        <v>180.4</v>
      </c>
      <c r="U2423" s="4">
        <v>43747</v>
      </c>
      <c r="V2423" s="19" t="str">
        <f>IFERROR(VLOOKUP(C2423,TABLAS!A:C,3,0),"")</f>
        <v>Miro Quesada, Camila Duany</v>
      </c>
      <c r="W2423" s="19" t="str">
        <f>IFERROR(VLOOKUP(G2423,TABLAS!E:F,2,0)," ")</f>
        <v>CONTADO</v>
      </c>
      <c r="X2423" s="19" t="str">
        <f t="shared" si="111"/>
        <v>12464498 - Mini Market El Lirio S.R.L.</v>
      </c>
      <c r="Y2423" s="19" t="str">
        <f>IFERROR(VLOOKUP(O2423,TABLAS!O:P,2,0)," ")</f>
        <v>Pedido</v>
      </c>
      <c r="Z2423" s="58">
        <f>IFERROR(IF(R2423&lt;&gt;"CA",(Q2423/VLOOKUP(INT(I2423),TABLAS!R:W,4,0)),Q2423),"0")</f>
        <v>20</v>
      </c>
      <c r="AA2423" s="19" t="s">
        <v>3</v>
      </c>
      <c r="AB2423">
        <f t="shared" si="113"/>
        <v>0</v>
      </c>
    </row>
    <row r="2424" spans="1:28" x14ac:dyDescent="0.25">
      <c r="A2424" s="71">
        <f t="shared" si="112"/>
        <v>12464498</v>
      </c>
      <c r="B2424" s="1" t="s">
        <v>204</v>
      </c>
      <c r="C2424" s="1" t="s">
        <v>7</v>
      </c>
      <c r="D2424" s="1" t="s">
        <v>4181</v>
      </c>
      <c r="E2424" s="1" t="s">
        <v>4182</v>
      </c>
      <c r="F2424" s="1" t="s">
        <v>4183</v>
      </c>
      <c r="G2424" s="1" t="s">
        <v>4</v>
      </c>
      <c r="H2424" s="1" t="s">
        <v>153</v>
      </c>
      <c r="I2424" s="1" t="s">
        <v>154</v>
      </c>
      <c r="J2424" s="1" t="s">
        <v>161</v>
      </c>
      <c r="K2424" s="1" t="s">
        <v>103</v>
      </c>
      <c r="L2424" s="1" t="s">
        <v>2</v>
      </c>
      <c r="M2424" s="1" t="s">
        <v>3</v>
      </c>
      <c r="N2424" s="1" t="s">
        <v>4184</v>
      </c>
      <c r="O2424" s="1" t="s">
        <v>59</v>
      </c>
      <c r="P2424" s="1" t="s">
        <v>527</v>
      </c>
      <c r="Q2424" s="2">
        <v>40</v>
      </c>
      <c r="R2424" s="3" t="s">
        <v>3</v>
      </c>
      <c r="S2424" s="4">
        <v>43746</v>
      </c>
      <c r="T2424" s="5">
        <v>861.84</v>
      </c>
      <c r="U2424" s="4">
        <v>43747</v>
      </c>
      <c r="V2424" s="19" t="str">
        <f>IFERROR(VLOOKUP(C2424,TABLAS!A:C,3,0),"")</f>
        <v>Miro Quesada, Camila Duany</v>
      </c>
      <c r="W2424" s="19" t="str">
        <f>IFERROR(VLOOKUP(G2424,TABLAS!E:F,2,0)," ")</f>
        <v>CONTADO</v>
      </c>
      <c r="X2424" s="19" t="str">
        <f t="shared" si="111"/>
        <v>12464498 - Mini Market El Lirio S.R.L.</v>
      </c>
      <c r="Y2424" s="19" t="str">
        <f>IFERROR(VLOOKUP(O2424,TABLAS!O:P,2,0)," ")</f>
        <v>Pedido</v>
      </c>
      <c r="Z2424" s="58">
        <f>IFERROR(IF(R2424&lt;&gt;"CA",(Q2424/VLOOKUP(INT(I2424),TABLAS!R:W,4,0)),Q2424),"0")</f>
        <v>40</v>
      </c>
      <c r="AA2424" s="19" t="s">
        <v>3</v>
      </c>
      <c r="AB2424">
        <f t="shared" si="113"/>
        <v>0</v>
      </c>
    </row>
    <row r="2425" spans="1:28" x14ac:dyDescent="0.25">
      <c r="A2425" s="71">
        <f t="shared" si="112"/>
        <v>12464498</v>
      </c>
      <c r="B2425" s="1" t="s">
        <v>204</v>
      </c>
      <c r="C2425" s="1" t="s">
        <v>7</v>
      </c>
      <c r="D2425" s="1" t="s">
        <v>4181</v>
      </c>
      <c r="E2425" s="1" t="s">
        <v>4182</v>
      </c>
      <c r="F2425" s="1" t="s">
        <v>4183</v>
      </c>
      <c r="G2425" s="1" t="s">
        <v>4</v>
      </c>
      <c r="H2425" s="1" t="s">
        <v>153</v>
      </c>
      <c r="I2425" s="1" t="s">
        <v>166</v>
      </c>
      <c r="J2425" s="1" t="s">
        <v>167</v>
      </c>
      <c r="K2425" s="1" t="s">
        <v>103</v>
      </c>
      <c r="L2425" s="1" t="s">
        <v>2</v>
      </c>
      <c r="M2425" s="1" t="s">
        <v>3</v>
      </c>
      <c r="N2425" s="1" t="s">
        <v>4184</v>
      </c>
      <c r="O2425" s="1" t="s">
        <v>59</v>
      </c>
      <c r="P2425" s="1" t="s">
        <v>527</v>
      </c>
      <c r="Q2425" s="2">
        <v>5</v>
      </c>
      <c r="R2425" s="3" t="s">
        <v>3</v>
      </c>
      <c r="S2425" s="4">
        <v>43746</v>
      </c>
      <c r="T2425" s="5">
        <v>80.510000000000005</v>
      </c>
      <c r="U2425" s="4">
        <v>43747</v>
      </c>
      <c r="V2425" s="19" t="str">
        <f>IFERROR(VLOOKUP(C2425,TABLAS!A:C,3,0),"")</f>
        <v>Miro Quesada, Camila Duany</v>
      </c>
      <c r="W2425" s="19" t="str">
        <f>IFERROR(VLOOKUP(G2425,TABLAS!E:F,2,0)," ")</f>
        <v>CONTADO</v>
      </c>
      <c r="X2425" s="19" t="str">
        <f t="shared" si="111"/>
        <v>12464498 - Mini Market El Lirio S.R.L.</v>
      </c>
      <c r="Y2425" s="19" t="str">
        <f>IFERROR(VLOOKUP(O2425,TABLAS!O:P,2,0)," ")</f>
        <v>Pedido</v>
      </c>
      <c r="Z2425" s="58">
        <f>IFERROR(IF(R2425&lt;&gt;"CA",(Q2425/VLOOKUP(INT(I2425),TABLAS!R:W,4,0)),Q2425),"0")</f>
        <v>5</v>
      </c>
      <c r="AA2425" s="19" t="s">
        <v>3</v>
      </c>
      <c r="AB2425">
        <f t="shared" si="113"/>
        <v>0</v>
      </c>
    </row>
    <row r="2426" spans="1:28" x14ac:dyDescent="0.25">
      <c r="A2426" s="71">
        <f t="shared" si="112"/>
        <v>12464498</v>
      </c>
      <c r="B2426" s="1" t="s">
        <v>204</v>
      </c>
      <c r="C2426" s="1" t="s">
        <v>7</v>
      </c>
      <c r="D2426" s="1" t="s">
        <v>4181</v>
      </c>
      <c r="E2426" s="1" t="s">
        <v>4182</v>
      </c>
      <c r="F2426" s="1" t="s">
        <v>4183</v>
      </c>
      <c r="G2426" s="1" t="s">
        <v>4</v>
      </c>
      <c r="H2426" s="1" t="s">
        <v>153</v>
      </c>
      <c r="I2426" s="1" t="s">
        <v>104</v>
      </c>
      <c r="J2426" s="1" t="s">
        <v>105</v>
      </c>
      <c r="K2426" s="1" t="s">
        <v>103</v>
      </c>
      <c r="L2426" s="1" t="s">
        <v>2</v>
      </c>
      <c r="M2426" s="1" t="s">
        <v>3</v>
      </c>
      <c r="N2426" s="1" t="s">
        <v>4184</v>
      </c>
      <c r="O2426" s="1" t="s">
        <v>59</v>
      </c>
      <c r="P2426" s="1" t="s">
        <v>527</v>
      </c>
      <c r="Q2426" s="2">
        <v>5</v>
      </c>
      <c r="R2426" s="3" t="s">
        <v>3</v>
      </c>
      <c r="S2426" s="4">
        <v>43746</v>
      </c>
      <c r="T2426" s="5">
        <v>80.510000000000005</v>
      </c>
      <c r="U2426" s="4">
        <v>43747</v>
      </c>
      <c r="V2426" s="19" t="str">
        <f>IFERROR(VLOOKUP(C2426,TABLAS!A:C,3,0),"")</f>
        <v>Miro Quesada, Camila Duany</v>
      </c>
      <c r="W2426" s="19" t="str">
        <f>IFERROR(VLOOKUP(G2426,TABLAS!E:F,2,0)," ")</f>
        <v>CONTADO</v>
      </c>
      <c r="X2426" s="19" t="str">
        <f t="shared" si="111"/>
        <v>12464498 - Mini Market El Lirio S.R.L.</v>
      </c>
      <c r="Y2426" s="19" t="str">
        <f>IFERROR(VLOOKUP(O2426,TABLAS!O:P,2,0)," ")</f>
        <v>Pedido</v>
      </c>
      <c r="Z2426" s="58">
        <f>IFERROR(IF(R2426&lt;&gt;"CA",(Q2426/VLOOKUP(INT(I2426),TABLAS!R:W,4,0)),Q2426),"0")</f>
        <v>5</v>
      </c>
      <c r="AA2426" s="19" t="s">
        <v>3</v>
      </c>
      <c r="AB2426">
        <f t="shared" si="113"/>
        <v>0</v>
      </c>
    </row>
    <row r="2427" spans="1:28" x14ac:dyDescent="0.25">
      <c r="A2427" s="71">
        <f t="shared" si="112"/>
        <v>12464498</v>
      </c>
      <c r="B2427" s="1" t="s">
        <v>204</v>
      </c>
      <c r="C2427" s="1" t="s">
        <v>7</v>
      </c>
      <c r="D2427" s="1" t="s">
        <v>4181</v>
      </c>
      <c r="E2427" s="1" t="s">
        <v>4182</v>
      </c>
      <c r="F2427" s="1" t="s">
        <v>4183</v>
      </c>
      <c r="G2427" s="1" t="s">
        <v>4</v>
      </c>
      <c r="H2427" s="1" t="s">
        <v>153</v>
      </c>
      <c r="I2427" s="1" t="s">
        <v>151</v>
      </c>
      <c r="J2427" s="1" t="s">
        <v>152</v>
      </c>
      <c r="K2427" s="1" t="s">
        <v>103</v>
      </c>
      <c r="L2427" s="1" t="s">
        <v>2</v>
      </c>
      <c r="M2427" s="1" t="s">
        <v>3</v>
      </c>
      <c r="N2427" s="1" t="s">
        <v>4184</v>
      </c>
      <c r="O2427" s="1" t="s">
        <v>59</v>
      </c>
      <c r="P2427" s="1" t="s">
        <v>527</v>
      </c>
      <c r="Q2427" s="2">
        <v>5</v>
      </c>
      <c r="R2427" s="3" t="s">
        <v>3</v>
      </c>
      <c r="S2427" s="4">
        <v>43746</v>
      </c>
      <c r="T2427" s="5">
        <v>69.28</v>
      </c>
      <c r="U2427" s="4">
        <v>43747</v>
      </c>
      <c r="V2427" s="19" t="str">
        <f>IFERROR(VLOOKUP(C2427,TABLAS!A:C,3,0),"")</f>
        <v>Miro Quesada, Camila Duany</v>
      </c>
      <c r="W2427" s="19" t="str">
        <f>IFERROR(VLOOKUP(G2427,TABLAS!E:F,2,0)," ")</f>
        <v>CONTADO</v>
      </c>
      <c r="X2427" s="19" t="str">
        <f t="shared" si="111"/>
        <v>12464498 - Mini Market El Lirio S.R.L.</v>
      </c>
      <c r="Y2427" s="19" t="str">
        <f>IFERROR(VLOOKUP(O2427,TABLAS!O:P,2,0)," ")</f>
        <v>Pedido</v>
      </c>
      <c r="Z2427" s="58">
        <f>IFERROR(IF(R2427&lt;&gt;"CA",(Q2427/VLOOKUP(INT(I2427),TABLAS!R:W,4,0)),Q2427),"0")</f>
        <v>5</v>
      </c>
      <c r="AA2427" s="19" t="s">
        <v>3</v>
      </c>
      <c r="AB2427">
        <f t="shared" si="113"/>
        <v>0</v>
      </c>
    </row>
    <row r="2428" spans="1:28" x14ac:dyDescent="0.25">
      <c r="A2428" s="71">
        <f t="shared" si="112"/>
        <v>12464498</v>
      </c>
      <c r="B2428" s="1" t="s">
        <v>204</v>
      </c>
      <c r="C2428" s="1" t="s">
        <v>7</v>
      </c>
      <c r="D2428" s="1" t="s">
        <v>4181</v>
      </c>
      <c r="E2428" s="1" t="s">
        <v>4182</v>
      </c>
      <c r="F2428" s="1" t="s">
        <v>4183</v>
      </c>
      <c r="G2428" s="1" t="s">
        <v>4</v>
      </c>
      <c r="H2428" s="1" t="s">
        <v>153</v>
      </c>
      <c r="I2428" s="1" t="s">
        <v>184</v>
      </c>
      <c r="J2428" s="1" t="s">
        <v>185</v>
      </c>
      <c r="K2428" s="1" t="s">
        <v>103</v>
      </c>
      <c r="L2428" s="1" t="s">
        <v>2</v>
      </c>
      <c r="M2428" s="1" t="s">
        <v>3</v>
      </c>
      <c r="N2428" s="1" t="s">
        <v>4184</v>
      </c>
      <c r="O2428" s="1" t="s">
        <v>59</v>
      </c>
      <c r="P2428" s="1" t="s">
        <v>527</v>
      </c>
      <c r="Q2428" s="2">
        <v>5</v>
      </c>
      <c r="R2428" s="3" t="s">
        <v>3</v>
      </c>
      <c r="S2428" s="4">
        <v>43746</v>
      </c>
      <c r="T2428" s="5">
        <v>92.79</v>
      </c>
      <c r="U2428" s="4">
        <v>43747</v>
      </c>
      <c r="V2428" s="19" t="str">
        <f>IFERROR(VLOOKUP(C2428,TABLAS!A:C,3,0),"")</f>
        <v>Miro Quesada, Camila Duany</v>
      </c>
      <c r="W2428" s="19" t="str">
        <f>IFERROR(VLOOKUP(G2428,TABLAS!E:F,2,0)," ")</f>
        <v>CONTADO</v>
      </c>
      <c r="X2428" s="19" t="str">
        <f t="shared" si="111"/>
        <v>12464498 - Mini Market El Lirio S.R.L.</v>
      </c>
      <c r="Y2428" s="19" t="str">
        <f>IFERROR(VLOOKUP(O2428,TABLAS!O:P,2,0)," ")</f>
        <v>Pedido</v>
      </c>
      <c r="Z2428" s="58">
        <f>IFERROR(IF(R2428&lt;&gt;"CA",(Q2428/VLOOKUP(INT(I2428),TABLAS!R:W,4,0)),Q2428),"0")</f>
        <v>5</v>
      </c>
      <c r="AA2428" s="19" t="s">
        <v>3</v>
      </c>
      <c r="AB2428">
        <f t="shared" si="113"/>
        <v>0</v>
      </c>
    </row>
    <row r="2429" spans="1:28" x14ac:dyDescent="0.25">
      <c r="A2429" s="71">
        <f t="shared" si="112"/>
        <v>12464498</v>
      </c>
      <c r="B2429" s="1" t="s">
        <v>204</v>
      </c>
      <c r="C2429" s="1" t="s">
        <v>7</v>
      </c>
      <c r="D2429" s="1" t="s">
        <v>4181</v>
      </c>
      <c r="E2429" s="1" t="s">
        <v>4182</v>
      </c>
      <c r="F2429" s="1" t="s">
        <v>4183</v>
      </c>
      <c r="G2429" s="1" t="s">
        <v>4</v>
      </c>
      <c r="H2429" s="1" t="s">
        <v>153</v>
      </c>
      <c r="I2429" s="1" t="s">
        <v>151</v>
      </c>
      <c r="J2429" s="1" t="s">
        <v>152</v>
      </c>
      <c r="K2429" s="1" t="s">
        <v>103</v>
      </c>
      <c r="L2429" s="1" t="s">
        <v>2</v>
      </c>
      <c r="M2429" s="1" t="s">
        <v>3</v>
      </c>
      <c r="N2429" s="1" t="s">
        <v>4184</v>
      </c>
      <c r="O2429" s="1" t="s">
        <v>65</v>
      </c>
      <c r="P2429" s="1" t="s">
        <v>527</v>
      </c>
      <c r="Q2429" s="2">
        <v>5</v>
      </c>
      <c r="R2429" s="3" t="s">
        <v>2</v>
      </c>
      <c r="S2429" s="4">
        <v>43746</v>
      </c>
      <c r="T2429" s="5">
        <v>0</v>
      </c>
      <c r="U2429" s="4">
        <v>43747</v>
      </c>
      <c r="V2429" s="19" t="str">
        <f>IFERROR(VLOOKUP(C2429,TABLAS!A:C,3,0),"")</f>
        <v>Miro Quesada, Camila Duany</v>
      </c>
      <c r="W2429" s="19" t="str">
        <f>IFERROR(VLOOKUP(G2429,TABLAS!E:F,2,0)," ")</f>
        <v>CONTADO</v>
      </c>
      <c r="X2429" s="19" t="str">
        <f t="shared" si="111"/>
        <v>12464498 - Mini Market El Lirio S.R.L.</v>
      </c>
      <c r="Y2429" s="19" t="str">
        <f>IFERROR(VLOOKUP(O2429,TABLAS!O:P,2,0)," ")</f>
        <v>Bonificación</v>
      </c>
      <c r="Z2429" s="58">
        <f>IFERROR(IF(R2429&lt;&gt;"CA",(Q2429/VLOOKUP(INT(I2429),TABLAS!R:W,4,0)),Q2429),"0")</f>
        <v>0.33333333333333331</v>
      </c>
      <c r="AA2429" s="19" t="s">
        <v>3</v>
      </c>
      <c r="AB2429">
        <f t="shared" si="113"/>
        <v>0</v>
      </c>
    </row>
    <row r="2430" spans="1:28" x14ac:dyDescent="0.25">
      <c r="A2430" s="71">
        <f t="shared" si="112"/>
        <v>12464498</v>
      </c>
      <c r="B2430" s="1" t="s">
        <v>204</v>
      </c>
      <c r="C2430" s="1" t="s">
        <v>7</v>
      </c>
      <c r="D2430" s="1" t="s">
        <v>4181</v>
      </c>
      <c r="E2430" s="1" t="s">
        <v>4182</v>
      </c>
      <c r="F2430" s="1" t="s">
        <v>4183</v>
      </c>
      <c r="G2430" s="1" t="s">
        <v>4</v>
      </c>
      <c r="H2430" s="1" t="s">
        <v>153</v>
      </c>
      <c r="I2430" s="1" t="s">
        <v>104</v>
      </c>
      <c r="J2430" s="1" t="s">
        <v>105</v>
      </c>
      <c r="K2430" s="1" t="s">
        <v>103</v>
      </c>
      <c r="L2430" s="1" t="s">
        <v>2</v>
      </c>
      <c r="M2430" s="1" t="s">
        <v>3</v>
      </c>
      <c r="N2430" s="1" t="s">
        <v>4184</v>
      </c>
      <c r="O2430" s="1" t="s">
        <v>65</v>
      </c>
      <c r="P2430" s="1" t="s">
        <v>527</v>
      </c>
      <c r="Q2430" s="2">
        <v>20</v>
      </c>
      <c r="R2430" s="3" t="s">
        <v>2</v>
      </c>
      <c r="S2430" s="4">
        <v>43746</v>
      </c>
      <c r="T2430" s="5">
        <v>0</v>
      </c>
      <c r="U2430" s="4">
        <v>43747</v>
      </c>
      <c r="V2430" s="19" t="str">
        <f>IFERROR(VLOOKUP(C2430,TABLAS!A:C,3,0),"")</f>
        <v>Miro Quesada, Camila Duany</v>
      </c>
      <c r="W2430" s="19" t="str">
        <f>IFERROR(VLOOKUP(G2430,TABLAS!E:F,2,0)," ")</f>
        <v>CONTADO</v>
      </c>
      <c r="X2430" s="19" t="str">
        <f t="shared" si="111"/>
        <v>12464498 - Mini Market El Lirio S.R.L.</v>
      </c>
      <c r="Y2430" s="19" t="str">
        <f>IFERROR(VLOOKUP(O2430,TABLAS!O:P,2,0)," ")</f>
        <v>Bonificación</v>
      </c>
      <c r="Z2430" s="58">
        <f>IFERROR(IF(R2430&lt;&gt;"CA",(Q2430/VLOOKUP(INT(I2430),TABLAS!R:W,4,0)),Q2430),"0")</f>
        <v>1.3333333333333333</v>
      </c>
      <c r="AA2430" s="19" t="s">
        <v>3</v>
      </c>
      <c r="AB2430">
        <f t="shared" si="113"/>
        <v>0</v>
      </c>
    </row>
    <row r="2431" spans="1:28" x14ac:dyDescent="0.25">
      <c r="A2431" s="71">
        <f t="shared" si="112"/>
        <v>10063568</v>
      </c>
      <c r="B2431" s="1" t="s">
        <v>206</v>
      </c>
      <c r="C2431" s="1" t="s">
        <v>229</v>
      </c>
      <c r="D2431" s="1" t="s">
        <v>4185</v>
      </c>
      <c r="E2431" s="1" t="s">
        <v>4186</v>
      </c>
      <c r="F2431" s="1" t="s">
        <v>4187</v>
      </c>
      <c r="G2431" s="1" t="s">
        <v>4</v>
      </c>
      <c r="H2431" s="1" t="s">
        <v>153</v>
      </c>
      <c r="I2431" s="1" t="s">
        <v>213</v>
      </c>
      <c r="J2431" s="1" t="s">
        <v>214</v>
      </c>
      <c r="K2431" s="1" t="s">
        <v>103</v>
      </c>
      <c r="L2431" s="1" t="s">
        <v>2</v>
      </c>
      <c r="M2431" s="1" t="s">
        <v>3</v>
      </c>
      <c r="N2431" s="1" t="s">
        <v>4188</v>
      </c>
      <c r="O2431" s="1" t="s">
        <v>61</v>
      </c>
      <c r="P2431" s="1" t="s">
        <v>231</v>
      </c>
      <c r="Q2431" s="2">
        <v>5</v>
      </c>
      <c r="R2431" s="3" t="s">
        <v>3</v>
      </c>
      <c r="S2431" s="4">
        <v>43746</v>
      </c>
      <c r="T2431" s="5">
        <v>153.35</v>
      </c>
      <c r="U2431" s="4">
        <v>43747</v>
      </c>
      <c r="V2431" s="19" t="str">
        <f>IFERROR(VLOOKUP(C2431,TABLAS!A:C,3,0),"")</f>
        <v>Cueva Borgoño, Juan Carlos</v>
      </c>
      <c r="W2431" s="19" t="str">
        <f>IFERROR(VLOOKUP(G2431,TABLAS!E:F,2,0)," ")</f>
        <v>CONTADO</v>
      </c>
      <c r="X2431" s="19" t="str">
        <f t="shared" si="111"/>
        <v>10063568 - Miñano De Zavaleta, Felicita Adina</v>
      </c>
      <c r="Y2431" s="19" t="str">
        <f>IFERROR(VLOOKUP(O2431,TABLAS!O:P,2,0)," ")</f>
        <v>Pedido</v>
      </c>
      <c r="Z2431" s="58">
        <f>IFERROR(IF(R2431&lt;&gt;"CA",(Q2431/VLOOKUP(INT(I2431),TABLAS!R:W,4,0)),Q2431),"0")</f>
        <v>5</v>
      </c>
      <c r="AA2431" s="19" t="s">
        <v>3</v>
      </c>
      <c r="AB2431">
        <f t="shared" si="113"/>
        <v>0</v>
      </c>
    </row>
    <row r="2432" spans="1:28" x14ac:dyDescent="0.25">
      <c r="A2432" s="71">
        <f t="shared" si="112"/>
        <v>10063568</v>
      </c>
      <c r="B2432" s="1" t="s">
        <v>206</v>
      </c>
      <c r="C2432" s="1" t="s">
        <v>229</v>
      </c>
      <c r="D2432" s="1" t="s">
        <v>4185</v>
      </c>
      <c r="E2432" s="1" t="s">
        <v>4186</v>
      </c>
      <c r="F2432" s="1" t="s">
        <v>4187</v>
      </c>
      <c r="G2432" s="1" t="s">
        <v>4</v>
      </c>
      <c r="H2432" s="1" t="s">
        <v>153</v>
      </c>
      <c r="I2432" s="1" t="s">
        <v>216</v>
      </c>
      <c r="J2432" s="1" t="s">
        <v>217</v>
      </c>
      <c r="K2432" s="1" t="s">
        <v>103</v>
      </c>
      <c r="L2432" s="1" t="s">
        <v>2</v>
      </c>
      <c r="M2432" s="1" t="s">
        <v>3</v>
      </c>
      <c r="N2432" s="1" t="s">
        <v>4188</v>
      </c>
      <c r="O2432" s="1" t="s">
        <v>61</v>
      </c>
      <c r="P2432" s="1" t="s">
        <v>231</v>
      </c>
      <c r="Q2432" s="2">
        <v>2</v>
      </c>
      <c r="R2432" s="3" t="s">
        <v>3</v>
      </c>
      <c r="S2432" s="4">
        <v>43746</v>
      </c>
      <c r="T2432" s="5">
        <v>69.94</v>
      </c>
      <c r="U2432" s="4">
        <v>43747</v>
      </c>
      <c r="V2432" s="19" t="str">
        <f>IFERROR(VLOOKUP(C2432,TABLAS!A:C,3,0),"")</f>
        <v>Cueva Borgoño, Juan Carlos</v>
      </c>
      <c r="W2432" s="19" t="str">
        <f>IFERROR(VLOOKUP(G2432,TABLAS!E:F,2,0)," ")</f>
        <v>CONTADO</v>
      </c>
      <c r="X2432" s="19" t="str">
        <f t="shared" si="111"/>
        <v>10063568 - Miñano De Zavaleta, Felicita Adina</v>
      </c>
      <c r="Y2432" s="19" t="str">
        <f>IFERROR(VLOOKUP(O2432,TABLAS!O:P,2,0)," ")</f>
        <v>Pedido</v>
      </c>
      <c r="Z2432" s="58">
        <f>IFERROR(IF(R2432&lt;&gt;"CA",(Q2432/VLOOKUP(INT(I2432),TABLAS!R:W,4,0)),Q2432),"0")</f>
        <v>2</v>
      </c>
      <c r="AA2432" s="19" t="s">
        <v>3</v>
      </c>
      <c r="AB2432">
        <f t="shared" si="113"/>
        <v>0</v>
      </c>
    </row>
    <row r="2433" spans="1:28" x14ac:dyDescent="0.25">
      <c r="A2433" s="71">
        <f t="shared" si="112"/>
        <v>10063568</v>
      </c>
      <c r="B2433" s="1" t="s">
        <v>206</v>
      </c>
      <c r="C2433" s="1" t="s">
        <v>229</v>
      </c>
      <c r="D2433" s="1" t="s">
        <v>4185</v>
      </c>
      <c r="E2433" s="1" t="s">
        <v>4186</v>
      </c>
      <c r="F2433" s="1" t="s">
        <v>4187</v>
      </c>
      <c r="G2433" s="1" t="s">
        <v>4</v>
      </c>
      <c r="H2433" s="1" t="s">
        <v>153</v>
      </c>
      <c r="I2433" s="1" t="s">
        <v>210</v>
      </c>
      <c r="J2433" s="1" t="s">
        <v>211</v>
      </c>
      <c r="K2433" s="1" t="s">
        <v>103</v>
      </c>
      <c r="L2433" s="1" t="s">
        <v>2</v>
      </c>
      <c r="M2433" s="1" t="s">
        <v>3</v>
      </c>
      <c r="N2433" s="1" t="s">
        <v>4188</v>
      </c>
      <c r="O2433" s="1" t="s">
        <v>61</v>
      </c>
      <c r="P2433" s="1" t="s">
        <v>231</v>
      </c>
      <c r="Q2433" s="2">
        <v>3</v>
      </c>
      <c r="R2433" s="3" t="s">
        <v>3</v>
      </c>
      <c r="S2433" s="4">
        <v>43746</v>
      </c>
      <c r="T2433" s="5">
        <v>79.17</v>
      </c>
      <c r="U2433" s="4">
        <v>43747</v>
      </c>
      <c r="V2433" s="19" t="str">
        <f>IFERROR(VLOOKUP(C2433,TABLAS!A:C,3,0),"")</f>
        <v>Cueva Borgoño, Juan Carlos</v>
      </c>
      <c r="W2433" s="19" t="str">
        <f>IFERROR(VLOOKUP(G2433,TABLAS!E:F,2,0)," ")</f>
        <v>CONTADO</v>
      </c>
      <c r="X2433" s="19" t="str">
        <f t="shared" si="111"/>
        <v>10063568 - Miñano De Zavaleta, Felicita Adina</v>
      </c>
      <c r="Y2433" s="19" t="str">
        <f>IFERROR(VLOOKUP(O2433,TABLAS!O:P,2,0)," ")</f>
        <v>Pedido</v>
      </c>
      <c r="Z2433" s="58">
        <f>IFERROR(IF(R2433&lt;&gt;"CA",(Q2433/VLOOKUP(INT(I2433),TABLAS!R:W,4,0)),Q2433),"0")</f>
        <v>3</v>
      </c>
      <c r="AA2433" s="19" t="s">
        <v>3</v>
      </c>
      <c r="AB2433">
        <f t="shared" si="113"/>
        <v>0</v>
      </c>
    </row>
    <row r="2434" spans="1:28" x14ac:dyDescent="0.25">
      <c r="A2434" s="71">
        <f t="shared" si="112"/>
        <v>10063568</v>
      </c>
      <c r="B2434" s="1" t="s">
        <v>206</v>
      </c>
      <c r="C2434" s="1" t="s">
        <v>229</v>
      </c>
      <c r="D2434" s="1" t="s">
        <v>4185</v>
      </c>
      <c r="E2434" s="1" t="s">
        <v>4186</v>
      </c>
      <c r="F2434" s="1" t="s">
        <v>4187</v>
      </c>
      <c r="G2434" s="1" t="s">
        <v>4</v>
      </c>
      <c r="H2434" s="1" t="s">
        <v>153</v>
      </c>
      <c r="I2434" s="1" t="s">
        <v>104</v>
      </c>
      <c r="J2434" s="1" t="s">
        <v>105</v>
      </c>
      <c r="K2434" s="1" t="s">
        <v>103</v>
      </c>
      <c r="L2434" s="1" t="s">
        <v>2</v>
      </c>
      <c r="M2434" s="1" t="s">
        <v>3</v>
      </c>
      <c r="N2434" s="1" t="s">
        <v>4188</v>
      </c>
      <c r="O2434" s="1" t="s">
        <v>59</v>
      </c>
      <c r="P2434" s="1" t="s">
        <v>231</v>
      </c>
      <c r="Q2434" s="2">
        <v>1</v>
      </c>
      <c r="R2434" s="3" t="s">
        <v>3</v>
      </c>
      <c r="S2434" s="4">
        <v>43746</v>
      </c>
      <c r="T2434" s="5">
        <v>16.100000000000001</v>
      </c>
      <c r="U2434" s="4">
        <v>43747</v>
      </c>
      <c r="V2434" s="19" t="str">
        <f>IFERROR(VLOOKUP(C2434,TABLAS!A:C,3,0),"")</f>
        <v>Cueva Borgoño, Juan Carlos</v>
      </c>
      <c r="W2434" s="19" t="str">
        <f>IFERROR(VLOOKUP(G2434,TABLAS!E:F,2,0)," ")</f>
        <v>CONTADO</v>
      </c>
      <c r="X2434" s="19" t="str">
        <f t="shared" ref="X2434:X2497" si="114">IFERROR(CONCATENATE(D2434," - ",E2434)," ")</f>
        <v>10063568 - Miñano De Zavaleta, Felicita Adina</v>
      </c>
      <c r="Y2434" s="19" t="str">
        <f>IFERROR(VLOOKUP(O2434,TABLAS!O:P,2,0)," ")</f>
        <v>Pedido</v>
      </c>
      <c r="Z2434" s="58">
        <f>IFERROR(IF(R2434&lt;&gt;"CA",(Q2434/VLOOKUP(INT(I2434),TABLAS!R:W,4,0)),Q2434),"0")</f>
        <v>1</v>
      </c>
      <c r="AA2434" s="19" t="s">
        <v>3</v>
      </c>
      <c r="AB2434">
        <f t="shared" si="113"/>
        <v>0</v>
      </c>
    </row>
    <row r="2435" spans="1:28" x14ac:dyDescent="0.25">
      <c r="A2435" s="71">
        <f t="shared" ref="A2435:A2498" si="115">VALUE(D2435)</f>
        <v>10063568</v>
      </c>
      <c r="B2435" s="1" t="s">
        <v>206</v>
      </c>
      <c r="C2435" s="1" t="s">
        <v>229</v>
      </c>
      <c r="D2435" s="1" t="s">
        <v>4185</v>
      </c>
      <c r="E2435" s="1" t="s">
        <v>4186</v>
      </c>
      <c r="F2435" s="1" t="s">
        <v>4187</v>
      </c>
      <c r="G2435" s="1" t="s">
        <v>4</v>
      </c>
      <c r="H2435" s="1" t="s">
        <v>153</v>
      </c>
      <c r="I2435" s="1" t="s">
        <v>104</v>
      </c>
      <c r="J2435" s="1" t="s">
        <v>105</v>
      </c>
      <c r="K2435" s="1" t="s">
        <v>103</v>
      </c>
      <c r="L2435" s="1" t="s">
        <v>2</v>
      </c>
      <c r="M2435" s="1" t="s">
        <v>3</v>
      </c>
      <c r="N2435" s="1" t="s">
        <v>4188</v>
      </c>
      <c r="O2435" s="1" t="s">
        <v>65</v>
      </c>
      <c r="P2435" s="1" t="s">
        <v>231</v>
      </c>
      <c r="Q2435" s="2">
        <v>1</v>
      </c>
      <c r="R2435" s="3" t="s">
        <v>2</v>
      </c>
      <c r="S2435" s="4">
        <v>43746</v>
      </c>
      <c r="T2435" s="5">
        <v>0</v>
      </c>
      <c r="U2435" s="4">
        <v>43747</v>
      </c>
      <c r="V2435" s="19" t="str">
        <f>IFERROR(VLOOKUP(C2435,TABLAS!A:C,3,0),"")</f>
        <v>Cueva Borgoño, Juan Carlos</v>
      </c>
      <c r="W2435" s="19" t="str">
        <f>IFERROR(VLOOKUP(G2435,TABLAS!E:F,2,0)," ")</f>
        <v>CONTADO</v>
      </c>
      <c r="X2435" s="19" t="str">
        <f t="shared" si="114"/>
        <v>10063568 - Miñano De Zavaleta, Felicita Adina</v>
      </c>
      <c r="Y2435" s="19" t="str">
        <f>IFERROR(VLOOKUP(O2435,TABLAS!O:P,2,0)," ")</f>
        <v>Bonificación</v>
      </c>
      <c r="Z2435" s="58">
        <f>IFERROR(IF(R2435&lt;&gt;"CA",(Q2435/VLOOKUP(INT(I2435),TABLAS!R:W,4,0)),Q2435),"0")</f>
        <v>6.6666666666666666E-2</v>
      </c>
      <c r="AA2435" s="19" t="s">
        <v>3</v>
      </c>
      <c r="AB2435">
        <f t="shared" ref="AB2435:AB2498" si="116">SUMIF(F$2:F$4247,F2435=F2436,Z$2:Z$4247)</f>
        <v>0</v>
      </c>
    </row>
    <row r="2436" spans="1:28" x14ac:dyDescent="0.25">
      <c r="A2436" s="71">
        <f t="shared" si="115"/>
        <v>10061134</v>
      </c>
      <c r="B2436" s="1" t="s">
        <v>206</v>
      </c>
      <c r="C2436" s="1" t="s">
        <v>27</v>
      </c>
      <c r="D2436" s="1" t="s">
        <v>4189</v>
      </c>
      <c r="E2436" s="1" t="s">
        <v>4190</v>
      </c>
      <c r="F2436" s="1" t="s">
        <v>4191</v>
      </c>
      <c r="G2436" s="1" t="s">
        <v>4</v>
      </c>
      <c r="H2436" s="1" t="s">
        <v>153</v>
      </c>
      <c r="I2436" s="1" t="s">
        <v>176</v>
      </c>
      <c r="J2436" s="1" t="s">
        <v>177</v>
      </c>
      <c r="K2436" s="1" t="s">
        <v>103</v>
      </c>
      <c r="L2436" s="1" t="s">
        <v>2</v>
      </c>
      <c r="M2436" s="1" t="s">
        <v>3</v>
      </c>
      <c r="N2436" s="1" t="s">
        <v>4192</v>
      </c>
      <c r="O2436" s="1" t="s">
        <v>59</v>
      </c>
      <c r="P2436" s="1" t="s">
        <v>218</v>
      </c>
      <c r="Q2436" s="2">
        <v>1</v>
      </c>
      <c r="R2436" s="3" t="s">
        <v>3</v>
      </c>
      <c r="S2436" s="4">
        <v>43746</v>
      </c>
      <c r="T2436" s="5">
        <v>7.24</v>
      </c>
      <c r="U2436" s="4">
        <v>43747</v>
      </c>
      <c r="V2436" s="19" t="str">
        <f>IFERROR(VLOOKUP(C2436,TABLAS!A:C,3,0),"")</f>
        <v>Cueva Borgoño, Juan Carlos</v>
      </c>
      <c r="W2436" s="19" t="str">
        <f>IFERROR(VLOOKUP(G2436,TABLAS!E:F,2,0)," ")</f>
        <v>CONTADO</v>
      </c>
      <c r="X2436" s="19" t="str">
        <f t="shared" si="114"/>
        <v>10061134 - Miñano Delgado, Santos Haydee</v>
      </c>
      <c r="Y2436" s="19" t="str">
        <f>IFERROR(VLOOKUP(O2436,TABLAS!O:P,2,0)," ")</f>
        <v>Pedido</v>
      </c>
      <c r="Z2436" s="58">
        <f>IFERROR(IF(R2436&lt;&gt;"CA",(Q2436/VLOOKUP(INT(I2436),TABLAS!R:W,4,0)),Q2436),"0")</f>
        <v>1</v>
      </c>
      <c r="AA2436" s="19" t="s">
        <v>3</v>
      </c>
      <c r="AB2436">
        <f t="shared" si="116"/>
        <v>0</v>
      </c>
    </row>
    <row r="2437" spans="1:28" x14ac:dyDescent="0.25">
      <c r="A2437" s="71">
        <f t="shared" si="115"/>
        <v>10061134</v>
      </c>
      <c r="B2437" s="1" t="s">
        <v>206</v>
      </c>
      <c r="C2437" s="1" t="s">
        <v>27</v>
      </c>
      <c r="D2437" s="1" t="s">
        <v>4189</v>
      </c>
      <c r="E2437" s="1" t="s">
        <v>4190</v>
      </c>
      <c r="F2437" s="1" t="s">
        <v>4191</v>
      </c>
      <c r="G2437" s="1" t="s">
        <v>4</v>
      </c>
      <c r="H2437" s="1" t="s">
        <v>153</v>
      </c>
      <c r="I2437" s="1" t="s">
        <v>170</v>
      </c>
      <c r="J2437" s="1" t="s">
        <v>171</v>
      </c>
      <c r="K2437" s="1" t="s">
        <v>103</v>
      </c>
      <c r="L2437" s="1" t="s">
        <v>2</v>
      </c>
      <c r="M2437" s="1" t="s">
        <v>3</v>
      </c>
      <c r="N2437" s="1" t="s">
        <v>4192</v>
      </c>
      <c r="O2437" s="1" t="s">
        <v>59</v>
      </c>
      <c r="P2437" s="1" t="s">
        <v>218</v>
      </c>
      <c r="Q2437" s="2">
        <v>2</v>
      </c>
      <c r="R2437" s="3" t="s">
        <v>3</v>
      </c>
      <c r="S2437" s="4">
        <v>43746</v>
      </c>
      <c r="T2437" s="5">
        <v>14.78</v>
      </c>
      <c r="U2437" s="4">
        <v>43747</v>
      </c>
      <c r="V2437" s="19" t="str">
        <f>IFERROR(VLOOKUP(C2437,TABLAS!A:C,3,0),"")</f>
        <v>Cueva Borgoño, Juan Carlos</v>
      </c>
      <c r="W2437" s="19" t="str">
        <f>IFERROR(VLOOKUP(G2437,TABLAS!E:F,2,0)," ")</f>
        <v>CONTADO</v>
      </c>
      <c r="X2437" s="19" t="str">
        <f t="shared" si="114"/>
        <v>10061134 - Miñano Delgado, Santos Haydee</v>
      </c>
      <c r="Y2437" s="19" t="str">
        <f>IFERROR(VLOOKUP(O2437,TABLAS!O:P,2,0)," ")</f>
        <v>Pedido</v>
      </c>
      <c r="Z2437" s="58">
        <f>IFERROR(IF(R2437&lt;&gt;"CA",(Q2437/VLOOKUP(INT(I2437),TABLAS!R:W,4,0)),Q2437),"0")</f>
        <v>2</v>
      </c>
      <c r="AA2437" s="19" t="s">
        <v>3</v>
      </c>
      <c r="AB2437">
        <f t="shared" si="116"/>
        <v>0</v>
      </c>
    </row>
    <row r="2438" spans="1:28" x14ac:dyDescent="0.25">
      <c r="A2438" s="71">
        <f t="shared" si="115"/>
        <v>10061134</v>
      </c>
      <c r="B2438" s="1" t="s">
        <v>206</v>
      </c>
      <c r="C2438" s="1" t="s">
        <v>27</v>
      </c>
      <c r="D2438" s="1" t="s">
        <v>4189</v>
      </c>
      <c r="E2438" s="1" t="s">
        <v>4190</v>
      </c>
      <c r="F2438" s="1" t="s">
        <v>4191</v>
      </c>
      <c r="G2438" s="1" t="s">
        <v>4</v>
      </c>
      <c r="H2438" s="1" t="s">
        <v>153</v>
      </c>
      <c r="I2438" s="1" t="s">
        <v>100</v>
      </c>
      <c r="J2438" s="1" t="s">
        <v>101</v>
      </c>
      <c r="K2438" s="1" t="s">
        <v>103</v>
      </c>
      <c r="L2438" s="1" t="s">
        <v>2</v>
      </c>
      <c r="M2438" s="1" t="s">
        <v>3</v>
      </c>
      <c r="N2438" s="1" t="s">
        <v>4192</v>
      </c>
      <c r="O2438" s="1" t="s">
        <v>61</v>
      </c>
      <c r="P2438" s="1" t="s">
        <v>218</v>
      </c>
      <c r="Q2438" s="2">
        <v>3</v>
      </c>
      <c r="R2438" s="3" t="s">
        <v>3</v>
      </c>
      <c r="S2438" s="4">
        <v>43746</v>
      </c>
      <c r="T2438" s="5">
        <v>79.849999999999994</v>
      </c>
      <c r="U2438" s="4">
        <v>43747</v>
      </c>
      <c r="V2438" s="19" t="str">
        <f>IFERROR(VLOOKUP(C2438,TABLAS!A:C,3,0),"")</f>
        <v>Cueva Borgoño, Juan Carlos</v>
      </c>
      <c r="W2438" s="19" t="str">
        <f>IFERROR(VLOOKUP(G2438,TABLAS!E:F,2,0)," ")</f>
        <v>CONTADO</v>
      </c>
      <c r="X2438" s="19" t="str">
        <f t="shared" si="114"/>
        <v>10061134 - Miñano Delgado, Santos Haydee</v>
      </c>
      <c r="Y2438" s="19" t="str">
        <f>IFERROR(VLOOKUP(O2438,TABLAS!O:P,2,0)," ")</f>
        <v>Pedido</v>
      </c>
      <c r="Z2438" s="58">
        <f>IFERROR(IF(R2438&lt;&gt;"CA",(Q2438/VLOOKUP(INT(I2438),TABLAS!R:W,4,0)),Q2438),"0")</f>
        <v>3</v>
      </c>
      <c r="AA2438" s="19" t="s">
        <v>3</v>
      </c>
      <c r="AB2438">
        <f t="shared" si="116"/>
        <v>0</v>
      </c>
    </row>
    <row r="2439" spans="1:28" x14ac:dyDescent="0.25">
      <c r="A2439" s="71">
        <f t="shared" si="115"/>
        <v>10061134</v>
      </c>
      <c r="B2439" s="1" t="s">
        <v>206</v>
      </c>
      <c r="C2439" s="1" t="s">
        <v>27</v>
      </c>
      <c r="D2439" s="1" t="s">
        <v>4189</v>
      </c>
      <c r="E2439" s="1" t="s">
        <v>4190</v>
      </c>
      <c r="F2439" s="1" t="s">
        <v>4191</v>
      </c>
      <c r="G2439" s="1" t="s">
        <v>4</v>
      </c>
      <c r="H2439" s="1" t="s">
        <v>153</v>
      </c>
      <c r="I2439" s="1" t="s">
        <v>151</v>
      </c>
      <c r="J2439" s="1" t="s">
        <v>152</v>
      </c>
      <c r="K2439" s="1" t="s">
        <v>103</v>
      </c>
      <c r="L2439" s="1" t="s">
        <v>2</v>
      </c>
      <c r="M2439" s="1" t="s">
        <v>3</v>
      </c>
      <c r="N2439" s="1" t="s">
        <v>4192</v>
      </c>
      <c r="O2439" s="1" t="s">
        <v>59</v>
      </c>
      <c r="P2439" s="1" t="s">
        <v>218</v>
      </c>
      <c r="Q2439" s="2">
        <v>1</v>
      </c>
      <c r="R2439" s="3" t="s">
        <v>3</v>
      </c>
      <c r="S2439" s="4">
        <v>43746</v>
      </c>
      <c r="T2439" s="5">
        <v>13.86</v>
      </c>
      <c r="U2439" s="4">
        <v>43747</v>
      </c>
      <c r="V2439" s="19" t="str">
        <f>IFERROR(VLOOKUP(C2439,TABLAS!A:C,3,0),"")</f>
        <v>Cueva Borgoño, Juan Carlos</v>
      </c>
      <c r="W2439" s="19" t="str">
        <f>IFERROR(VLOOKUP(G2439,TABLAS!E:F,2,0)," ")</f>
        <v>CONTADO</v>
      </c>
      <c r="X2439" s="19" t="str">
        <f t="shared" si="114"/>
        <v>10061134 - Miñano Delgado, Santos Haydee</v>
      </c>
      <c r="Y2439" s="19" t="str">
        <f>IFERROR(VLOOKUP(O2439,TABLAS!O:P,2,0)," ")</f>
        <v>Pedido</v>
      </c>
      <c r="Z2439" s="58">
        <f>IFERROR(IF(R2439&lt;&gt;"CA",(Q2439/VLOOKUP(INT(I2439),TABLAS!R:W,4,0)),Q2439),"0")</f>
        <v>1</v>
      </c>
      <c r="AA2439" s="19" t="s">
        <v>3</v>
      </c>
      <c r="AB2439">
        <f t="shared" si="116"/>
        <v>0</v>
      </c>
    </row>
    <row r="2440" spans="1:28" x14ac:dyDescent="0.25">
      <c r="A2440" s="71">
        <f t="shared" si="115"/>
        <v>10061134</v>
      </c>
      <c r="B2440" s="1" t="s">
        <v>206</v>
      </c>
      <c r="C2440" s="1" t="s">
        <v>27</v>
      </c>
      <c r="D2440" s="1" t="s">
        <v>4189</v>
      </c>
      <c r="E2440" s="1" t="s">
        <v>4190</v>
      </c>
      <c r="F2440" s="1" t="s">
        <v>4191</v>
      </c>
      <c r="G2440" s="1" t="s">
        <v>4</v>
      </c>
      <c r="H2440" s="1" t="s">
        <v>153</v>
      </c>
      <c r="I2440" s="1" t="s">
        <v>182</v>
      </c>
      <c r="J2440" s="1" t="s">
        <v>183</v>
      </c>
      <c r="K2440" s="1" t="s">
        <v>103</v>
      </c>
      <c r="L2440" s="1" t="s">
        <v>2</v>
      </c>
      <c r="M2440" s="1" t="s">
        <v>3</v>
      </c>
      <c r="N2440" s="1" t="s">
        <v>4192</v>
      </c>
      <c r="O2440" s="1" t="s">
        <v>59</v>
      </c>
      <c r="P2440" s="1" t="s">
        <v>218</v>
      </c>
      <c r="Q2440" s="2">
        <v>1</v>
      </c>
      <c r="R2440" s="3" t="s">
        <v>3</v>
      </c>
      <c r="S2440" s="4">
        <v>43746</v>
      </c>
      <c r="T2440" s="5">
        <v>16.91</v>
      </c>
      <c r="U2440" s="4">
        <v>43747</v>
      </c>
      <c r="V2440" s="19" t="str">
        <f>IFERROR(VLOOKUP(C2440,TABLAS!A:C,3,0),"")</f>
        <v>Cueva Borgoño, Juan Carlos</v>
      </c>
      <c r="W2440" s="19" t="str">
        <f>IFERROR(VLOOKUP(G2440,TABLAS!E:F,2,0)," ")</f>
        <v>CONTADO</v>
      </c>
      <c r="X2440" s="19" t="str">
        <f t="shared" si="114"/>
        <v>10061134 - Miñano Delgado, Santos Haydee</v>
      </c>
      <c r="Y2440" s="19" t="str">
        <f>IFERROR(VLOOKUP(O2440,TABLAS!O:P,2,0)," ")</f>
        <v>Pedido</v>
      </c>
      <c r="Z2440" s="58">
        <f>IFERROR(IF(R2440&lt;&gt;"CA",(Q2440/VLOOKUP(INT(I2440),TABLAS!R:W,4,0)),Q2440),"0")</f>
        <v>1</v>
      </c>
      <c r="AA2440" s="19" t="s">
        <v>3</v>
      </c>
      <c r="AB2440">
        <f t="shared" si="116"/>
        <v>0</v>
      </c>
    </row>
    <row r="2441" spans="1:28" x14ac:dyDescent="0.25">
      <c r="A2441" s="71">
        <f t="shared" si="115"/>
        <v>10061134</v>
      </c>
      <c r="B2441" s="1" t="s">
        <v>206</v>
      </c>
      <c r="C2441" s="1" t="s">
        <v>27</v>
      </c>
      <c r="D2441" s="1" t="s">
        <v>4189</v>
      </c>
      <c r="E2441" s="1" t="s">
        <v>4190</v>
      </c>
      <c r="F2441" s="1" t="s">
        <v>4191</v>
      </c>
      <c r="G2441" s="1" t="s">
        <v>4</v>
      </c>
      <c r="H2441" s="1" t="s">
        <v>153</v>
      </c>
      <c r="I2441" s="1" t="s">
        <v>104</v>
      </c>
      <c r="J2441" s="1" t="s">
        <v>105</v>
      </c>
      <c r="K2441" s="1" t="s">
        <v>103</v>
      </c>
      <c r="L2441" s="1" t="s">
        <v>2</v>
      </c>
      <c r="M2441" s="1" t="s">
        <v>3</v>
      </c>
      <c r="N2441" s="1" t="s">
        <v>4192</v>
      </c>
      <c r="O2441" s="1" t="s">
        <v>59</v>
      </c>
      <c r="P2441" s="1" t="s">
        <v>218</v>
      </c>
      <c r="Q2441" s="2">
        <v>1</v>
      </c>
      <c r="R2441" s="3" t="s">
        <v>3</v>
      </c>
      <c r="S2441" s="4">
        <v>43746</v>
      </c>
      <c r="T2441" s="5">
        <v>16.100000000000001</v>
      </c>
      <c r="U2441" s="4">
        <v>43747</v>
      </c>
      <c r="V2441" s="19" t="str">
        <f>IFERROR(VLOOKUP(C2441,TABLAS!A:C,3,0),"")</f>
        <v>Cueva Borgoño, Juan Carlos</v>
      </c>
      <c r="W2441" s="19" t="str">
        <f>IFERROR(VLOOKUP(G2441,TABLAS!E:F,2,0)," ")</f>
        <v>CONTADO</v>
      </c>
      <c r="X2441" s="19" t="str">
        <f t="shared" si="114"/>
        <v>10061134 - Miñano Delgado, Santos Haydee</v>
      </c>
      <c r="Y2441" s="19" t="str">
        <f>IFERROR(VLOOKUP(O2441,TABLAS!O:P,2,0)," ")</f>
        <v>Pedido</v>
      </c>
      <c r="Z2441" s="58">
        <f>IFERROR(IF(R2441&lt;&gt;"CA",(Q2441/VLOOKUP(INT(I2441),TABLAS!R:W,4,0)),Q2441),"0")</f>
        <v>1</v>
      </c>
      <c r="AA2441" s="19" t="s">
        <v>3</v>
      </c>
      <c r="AB2441">
        <f t="shared" si="116"/>
        <v>0</v>
      </c>
    </row>
    <row r="2442" spans="1:28" x14ac:dyDescent="0.25">
      <c r="A2442" s="71">
        <f t="shared" si="115"/>
        <v>10061134</v>
      </c>
      <c r="B2442" s="1" t="s">
        <v>206</v>
      </c>
      <c r="C2442" s="1" t="s">
        <v>27</v>
      </c>
      <c r="D2442" s="1" t="s">
        <v>4189</v>
      </c>
      <c r="E2442" s="1" t="s">
        <v>4190</v>
      </c>
      <c r="F2442" s="1" t="s">
        <v>4191</v>
      </c>
      <c r="G2442" s="1" t="s">
        <v>4</v>
      </c>
      <c r="H2442" s="1" t="s">
        <v>153</v>
      </c>
      <c r="I2442" s="1" t="s">
        <v>151</v>
      </c>
      <c r="J2442" s="1" t="s">
        <v>152</v>
      </c>
      <c r="K2442" s="1" t="s">
        <v>103</v>
      </c>
      <c r="L2442" s="1" t="s">
        <v>2</v>
      </c>
      <c r="M2442" s="1" t="s">
        <v>3</v>
      </c>
      <c r="N2442" s="1" t="s">
        <v>4192</v>
      </c>
      <c r="O2442" s="1" t="s">
        <v>65</v>
      </c>
      <c r="P2442" s="1" t="s">
        <v>218</v>
      </c>
      <c r="Q2442" s="2">
        <v>1</v>
      </c>
      <c r="R2442" s="3" t="s">
        <v>2</v>
      </c>
      <c r="S2442" s="4">
        <v>43746</v>
      </c>
      <c r="T2442" s="5">
        <v>0</v>
      </c>
      <c r="U2442" s="4">
        <v>43747</v>
      </c>
      <c r="V2442" s="19" t="str">
        <f>IFERROR(VLOOKUP(C2442,TABLAS!A:C,3,0),"")</f>
        <v>Cueva Borgoño, Juan Carlos</v>
      </c>
      <c r="W2442" s="19" t="str">
        <f>IFERROR(VLOOKUP(G2442,TABLAS!E:F,2,0)," ")</f>
        <v>CONTADO</v>
      </c>
      <c r="X2442" s="19" t="str">
        <f t="shared" si="114"/>
        <v>10061134 - Miñano Delgado, Santos Haydee</v>
      </c>
      <c r="Y2442" s="19" t="str">
        <f>IFERROR(VLOOKUP(O2442,TABLAS!O:P,2,0)," ")</f>
        <v>Bonificación</v>
      </c>
      <c r="Z2442" s="58">
        <f>IFERROR(IF(R2442&lt;&gt;"CA",(Q2442/VLOOKUP(INT(I2442),TABLAS!R:W,4,0)),Q2442),"0")</f>
        <v>6.6666666666666666E-2</v>
      </c>
      <c r="AA2442" s="19" t="s">
        <v>3</v>
      </c>
      <c r="AB2442">
        <f t="shared" si="116"/>
        <v>0</v>
      </c>
    </row>
    <row r="2443" spans="1:28" x14ac:dyDescent="0.25">
      <c r="A2443" s="71">
        <f t="shared" si="115"/>
        <v>10061134</v>
      </c>
      <c r="B2443" s="1" t="s">
        <v>206</v>
      </c>
      <c r="C2443" s="1" t="s">
        <v>27</v>
      </c>
      <c r="D2443" s="1" t="s">
        <v>4189</v>
      </c>
      <c r="E2443" s="1" t="s">
        <v>4190</v>
      </c>
      <c r="F2443" s="1" t="s">
        <v>4191</v>
      </c>
      <c r="G2443" s="1" t="s">
        <v>4</v>
      </c>
      <c r="H2443" s="1" t="s">
        <v>153</v>
      </c>
      <c r="I2443" s="1" t="s">
        <v>151</v>
      </c>
      <c r="J2443" s="1" t="s">
        <v>152</v>
      </c>
      <c r="K2443" s="1" t="s">
        <v>103</v>
      </c>
      <c r="L2443" s="1" t="s">
        <v>2</v>
      </c>
      <c r="M2443" s="1" t="s">
        <v>3</v>
      </c>
      <c r="N2443" s="1" t="s">
        <v>4192</v>
      </c>
      <c r="O2443" s="1" t="s">
        <v>65</v>
      </c>
      <c r="P2443" s="1" t="s">
        <v>218</v>
      </c>
      <c r="Q2443" s="2">
        <v>1</v>
      </c>
      <c r="R2443" s="3" t="s">
        <v>2</v>
      </c>
      <c r="S2443" s="4">
        <v>43746</v>
      </c>
      <c r="T2443" s="5">
        <v>0</v>
      </c>
      <c r="U2443" s="4">
        <v>43747</v>
      </c>
      <c r="V2443" s="19" t="str">
        <f>IFERROR(VLOOKUP(C2443,TABLAS!A:C,3,0),"")</f>
        <v>Cueva Borgoño, Juan Carlos</v>
      </c>
      <c r="W2443" s="19" t="str">
        <f>IFERROR(VLOOKUP(G2443,TABLAS!E:F,2,0)," ")</f>
        <v>CONTADO</v>
      </c>
      <c r="X2443" s="19" t="str">
        <f t="shared" si="114"/>
        <v>10061134 - Miñano Delgado, Santos Haydee</v>
      </c>
      <c r="Y2443" s="19" t="str">
        <f>IFERROR(VLOOKUP(O2443,TABLAS!O:P,2,0)," ")</f>
        <v>Bonificación</v>
      </c>
      <c r="Z2443" s="58">
        <f>IFERROR(IF(R2443&lt;&gt;"CA",(Q2443/VLOOKUP(INT(I2443),TABLAS!R:W,4,0)),Q2443),"0")</f>
        <v>6.6666666666666666E-2</v>
      </c>
      <c r="AA2443" s="19" t="s">
        <v>3</v>
      </c>
      <c r="AB2443">
        <f t="shared" si="116"/>
        <v>0</v>
      </c>
    </row>
    <row r="2444" spans="1:28" x14ac:dyDescent="0.25">
      <c r="A2444" s="71">
        <f t="shared" si="115"/>
        <v>10061134</v>
      </c>
      <c r="B2444" s="1" t="s">
        <v>206</v>
      </c>
      <c r="C2444" s="1" t="s">
        <v>27</v>
      </c>
      <c r="D2444" s="1" t="s">
        <v>4189</v>
      </c>
      <c r="E2444" s="1" t="s">
        <v>4190</v>
      </c>
      <c r="F2444" s="1" t="s">
        <v>4191</v>
      </c>
      <c r="G2444" s="1" t="s">
        <v>4</v>
      </c>
      <c r="H2444" s="1" t="s">
        <v>153</v>
      </c>
      <c r="I2444" s="1" t="s">
        <v>104</v>
      </c>
      <c r="J2444" s="1" t="s">
        <v>105</v>
      </c>
      <c r="K2444" s="1" t="s">
        <v>103</v>
      </c>
      <c r="L2444" s="1" t="s">
        <v>2</v>
      </c>
      <c r="M2444" s="1" t="s">
        <v>3</v>
      </c>
      <c r="N2444" s="1" t="s">
        <v>4192</v>
      </c>
      <c r="O2444" s="1" t="s">
        <v>65</v>
      </c>
      <c r="P2444" s="1" t="s">
        <v>218</v>
      </c>
      <c r="Q2444" s="2">
        <v>1</v>
      </c>
      <c r="R2444" s="3" t="s">
        <v>2</v>
      </c>
      <c r="S2444" s="4">
        <v>43746</v>
      </c>
      <c r="T2444" s="5">
        <v>0</v>
      </c>
      <c r="U2444" s="4">
        <v>43747</v>
      </c>
      <c r="V2444" s="19" t="str">
        <f>IFERROR(VLOOKUP(C2444,TABLAS!A:C,3,0),"")</f>
        <v>Cueva Borgoño, Juan Carlos</v>
      </c>
      <c r="W2444" s="19" t="str">
        <f>IFERROR(VLOOKUP(G2444,TABLAS!E:F,2,0)," ")</f>
        <v>CONTADO</v>
      </c>
      <c r="X2444" s="19" t="str">
        <f t="shared" si="114"/>
        <v>10061134 - Miñano Delgado, Santos Haydee</v>
      </c>
      <c r="Y2444" s="19" t="str">
        <f>IFERROR(VLOOKUP(O2444,TABLAS!O:P,2,0)," ")</f>
        <v>Bonificación</v>
      </c>
      <c r="Z2444" s="58">
        <f>IFERROR(IF(R2444&lt;&gt;"CA",(Q2444/VLOOKUP(INT(I2444),TABLAS!R:W,4,0)),Q2444),"0")</f>
        <v>6.6666666666666666E-2</v>
      </c>
      <c r="AA2444" s="19" t="s">
        <v>3</v>
      </c>
      <c r="AB2444">
        <f t="shared" si="116"/>
        <v>0</v>
      </c>
    </row>
    <row r="2445" spans="1:28" x14ac:dyDescent="0.25">
      <c r="A2445" s="71">
        <f t="shared" si="115"/>
        <v>10063885</v>
      </c>
      <c r="B2445" s="1" t="s">
        <v>206</v>
      </c>
      <c r="C2445" s="1" t="s">
        <v>17</v>
      </c>
      <c r="D2445" s="1" t="s">
        <v>4193</v>
      </c>
      <c r="E2445" s="1" t="s">
        <v>4194</v>
      </c>
      <c r="F2445" s="1" t="s">
        <v>4195</v>
      </c>
      <c r="G2445" s="1" t="s">
        <v>4</v>
      </c>
      <c r="H2445" s="1" t="s">
        <v>153</v>
      </c>
      <c r="I2445" s="1" t="s">
        <v>100</v>
      </c>
      <c r="J2445" s="1" t="s">
        <v>101</v>
      </c>
      <c r="K2445" s="1" t="s">
        <v>103</v>
      </c>
      <c r="L2445" s="1" t="s">
        <v>2</v>
      </c>
      <c r="M2445" s="1" t="s">
        <v>3</v>
      </c>
      <c r="N2445" s="1" t="s">
        <v>4196</v>
      </c>
      <c r="O2445" s="1" t="s">
        <v>61</v>
      </c>
      <c r="P2445" s="1" t="s">
        <v>205</v>
      </c>
      <c r="Q2445" s="2">
        <v>5</v>
      </c>
      <c r="R2445" s="3" t="s">
        <v>3</v>
      </c>
      <c r="S2445" s="4">
        <v>43746</v>
      </c>
      <c r="T2445" s="5">
        <v>133.09</v>
      </c>
      <c r="U2445" s="4">
        <v>43747</v>
      </c>
      <c r="V2445" s="19" t="str">
        <f>IFERROR(VLOOKUP(C2445,TABLAS!A:C,3,0),"")</f>
        <v>Cueva Borgoño, Juan Carlos</v>
      </c>
      <c r="W2445" s="19" t="str">
        <f>IFERROR(VLOOKUP(G2445,TABLAS!E:F,2,0)," ")</f>
        <v>CONTADO</v>
      </c>
      <c r="X2445" s="19" t="str">
        <f t="shared" si="114"/>
        <v>10063885 - Miranda Abanto, Bertha Edith</v>
      </c>
      <c r="Y2445" s="19" t="str">
        <f>IFERROR(VLOOKUP(O2445,TABLAS!O:P,2,0)," ")</f>
        <v>Pedido</v>
      </c>
      <c r="Z2445" s="58">
        <f>IFERROR(IF(R2445&lt;&gt;"CA",(Q2445/VLOOKUP(INT(I2445),TABLAS!R:W,4,0)),Q2445),"0")</f>
        <v>5</v>
      </c>
      <c r="AA2445" s="19" t="s">
        <v>3</v>
      </c>
      <c r="AB2445">
        <f t="shared" si="116"/>
        <v>0</v>
      </c>
    </row>
    <row r="2446" spans="1:28" x14ac:dyDescent="0.25">
      <c r="A2446" s="71">
        <f t="shared" si="115"/>
        <v>10063885</v>
      </c>
      <c r="B2446" s="1" t="s">
        <v>206</v>
      </c>
      <c r="C2446" s="1" t="s">
        <v>17</v>
      </c>
      <c r="D2446" s="1" t="s">
        <v>4193</v>
      </c>
      <c r="E2446" s="1" t="s">
        <v>4194</v>
      </c>
      <c r="F2446" s="1" t="s">
        <v>4195</v>
      </c>
      <c r="G2446" s="1" t="s">
        <v>4</v>
      </c>
      <c r="H2446" s="1" t="s">
        <v>153</v>
      </c>
      <c r="I2446" s="1" t="s">
        <v>157</v>
      </c>
      <c r="J2446" s="1" t="s">
        <v>158</v>
      </c>
      <c r="K2446" s="1" t="s">
        <v>103</v>
      </c>
      <c r="L2446" s="1" t="s">
        <v>2</v>
      </c>
      <c r="M2446" s="1" t="s">
        <v>3</v>
      </c>
      <c r="N2446" s="1" t="s">
        <v>4196</v>
      </c>
      <c r="O2446" s="1" t="s">
        <v>61</v>
      </c>
      <c r="P2446" s="1" t="s">
        <v>205</v>
      </c>
      <c r="Q2446" s="2">
        <v>2</v>
      </c>
      <c r="R2446" s="3" t="s">
        <v>3</v>
      </c>
      <c r="S2446" s="4">
        <v>43746</v>
      </c>
      <c r="T2446" s="5">
        <v>62.09</v>
      </c>
      <c r="U2446" s="4">
        <v>43747</v>
      </c>
      <c r="V2446" s="19" t="str">
        <f>IFERROR(VLOOKUP(C2446,TABLAS!A:C,3,0),"")</f>
        <v>Cueva Borgoño, Juan Carlos</v>
      </c>
      <c r="W2446" s="19" t="str">
        <f>IFERROR(VLOOKUP(G2446,TABLAS!E:F,2,0)," ")</f>
        <v>CONTADO</v>
      </c>
      <c r="X2446" s="19" t="str">
        <f t="shared" si="114"/>
        <v>10063885 - Miranda Abanto, Bertha Edith</v>
      </c>
      <c r="Y2446" s="19" t="str">
        <f>IFERROR(VLOOKUP(O2446,TABLAS!O:P,2,0)," ")</f>
        <v>Pedido</v>
      </c>
      <c r="Z2446" s="58">
        <f>IFERROR(IF(R2446&lt;&gt;"CA",(Q2446/VLOOKUP(INT(I2446),TABLAS!R:W,4,0)),Q2446),"0")</f>
        <v>2</v>
      </c>
      <c r="AA2446" s="19" t="s">
        <v>3</v>
      </c>
      <c r="AB2446">
        <f t="shared" si="116"/>
        <v>0</v>
      </c>
    </row>
    <row r="2447" spans="1:28" x14ac:dyDescent="0.25">
      <c r="A2447" s="71">
        <f t="shared" si="115"/>
        <v>10063885</v>
      </c>
      <c r="B2447" s="1" t="s">
        <v>206</v>
      </c>
      <c r="C2447" s="1" t="s">
        <v>17</v>
      </c>
      <c r="D2447" s="1" t="s">
        <v>4193</v>
      </c>
      <c r="E2447" s="1" t="s">
        <v>4194</v>
      </c>
      <c r="F2447" s="1" t="s">
        <v>4195</v>
      </c>
      <c r="G2447" s="1" t="s">
        <v>4</v>
      </c>
      <c r="H2447" s="1" t="s">
        <v>153</v>
      </c>
      <c r="I2447" s="1" t="s">
        <v>216</v>
      </c>
      <c r="J2447" s="1" t="s">
        <v>217</v>
      </c>
      <c r="K2447" s="1" t="s">
        <v>103</v>
      </c>
      <c r="L2447" s="1" t="s">
        <v>2</v>
      </c>
      <c r="M2447" s="1" t="s">
        <v>3</v>
      </c>
      <c r="N2447" s="1" t="s">
        <v>4196</v>
      </c>
      <c r="O2447" s="1" t="s">
        <v>61</v>
      </c>
      <c r="P2447" s="1" t="s">
        <v>205</v>
      </c>
      <c r="Q2447" s="2">
        <v>1</v>
      </c>
      <c r="R2447" s="3" t="s">
        <v>3</v>
      </c>
      <c r="S2447" s="4">
        <v>43746</v>
      </c>
      <c r="T2447" s="5">
        <v>35.049999999999997</v>
      </c>
      <c r="U2447" s="4">
        <v>43747</v>
      </c>
      <c r="V2447" s="19" t="str">
        <f>IFERROR(VLOOKUP(C2447,TABLAS!A:C,3,0),"")</f>
        <v>Cueva Borgoño, Juan Carlos</v>
      </c>
      <c r="W2447" s="19" t="str">
        <f>IFERROR(VLOOKUP(G2447,TABLAS!E:F,2,0)," ")</f>
        <v>CONTADO</v>
      </c>
      <c r="X2447" s="19" t="str">
        <f t="shared" si="114"/>
        <v>10063885 - Miranda Abanto, Bertha Edith</v>
      </c>
      <c r="Y2447" s="19" t="str">
        <f>IFERROR(VLOOKUP(O2447,TABLAS!O:P,2,0)," ")</f>
        <v>Pedido</v>
      </c>
      <c r="Z2447" s="58">
        <f>IFERROR(IF(R2447&lt;&gt;"CA",(Q2447/VLOOKUP(INT(I2447),TABLAS!R:W,4,0)),Q2447),"0")</f>
        <v>1</v>
      </c>
      <c r="AA2447" s="19" t="s">
        <v>3</v>
      </c>
      <c r="AB2447">
        <f t="shared" si="116"/>
        <v>0</v>
      </c>
    </row>
    <row r="2448" spans="1:28" x14ac:dyDescent="0.25">
      <c r="A2448" s="71">
        <f t="shared" si="115"/>
        <v>10055575</v>
      </c>
      <c r="B2448" s="1" t="s">
        <v>102</v>
      </c>
      <c r="C2448" s="1" t="s">
        <v>240</v>
      </c>
      <c r="D2448" s="1" t="s">
        <v>4197</v>
      </c>
      <c r="E2448" s="1" t="s">
        <v>4198</v>
      </c>
      <c r="F2448" s="1" t="s">
        <v>4199</v>
      </c>
      <c r="G2448" s="1" t="s">
        <v>4</v>
      </c>
      <c r="H2448" s="1" t="s">
        <v>153</v>
      </c>
      <c r="I2448" s="1" t="s">
        <v>100</v>
      </c>
      <c r="J2448" s="1" t="s">
        <v>101</v>
      </c>
      <c r="K2448" s="1" t="s">
        <v>103</v>
      </c>
      <c r="L2448" s="1" t="s">
        <v>2</v>
      </c>
      <c r="M2448" s="1" t="s">
        <v>3</v>
      </c>
      <c r="N2448" s="1" t="s">
        <v>4200</v>
      </c>
      <c r="O2448" s="1" t="s">
        <v>61</v>
      </c>
      <c r="P2448" s="1" t="s">
        <v>236</v>
      </c>
      <c r="Q2448" s="2">
        <v>9</v>
      </c>
      <c r="R2448" s="3" t="s">
        <v>3</v>
      </c>
      <c r="S2448" s="4">
        <v>43746</v>
      </c>
      <c r="T2448" s="5">
        <v>238.81</v>
      </c>
      <c r="U2448" s="4">
        <v>43747</v>
      </c>
      <c r="V2448" s="19" t="str">
        <f>IFERROR(VLOOKUP(C2448,TABLAS!A:C,3,0),"")</f>
        <v>Sanchez Casana, Alejandro Alfr</v>
      </c>
      <c r="W2448" s="19" t="str">
        <f>IFERROR(VLOOKUP(G2448,TABLAS!E:F,2,0)," ")</f>
        <v>CONTADO</v>
      </c>
      <c r="X2448" s="19" t="str">
        <f t="shared" si="114"/>
        <v>10055575 - Miranda Ponce, Bernardino</v>
      </c>
      <c r="Y2448" s="19" t="str">
        <f>IFERROR(VLOOKUP(O2448,TABLAS!O:P,2,0)," ")</f>
        <v>Pedido</v>
      </c>
      <c r="Z2448" s="58">
        <f>IFERROR(IF(R2448&lt;&gt;"CA",(Q2448/VLOOKUP(INT(I2448),TABLAS!R:W,4,0)),Q2448),"0")</f>
        <v>9</v>
      </c>
      <c r="AA2448" s="19" t="s">
        <v>3</v>
      </c>
      <c r="AB2448">
        <f t="shared" si="116"/>
        <v>0</v>
      </c>
    </row>
    <row r="2449" spans="1:28" x14ac:dyDescent="0.25">
      <c r="A2449" s="71">
        <f t="shared" si="115"/>
        <v>10055575</v>
      </c>
      <c r="B2449" s="1" t="s">
        <v>102</v>
      </c>
      <c r="C2449" s="1" t="s">
        <v>240</v>
      </c>
      <c r="D2449" s="1" t="s">
        <v>4197</v>
      </c>
      <c r="E2449" s="1" t="s">
        <v>4198</v>
      </c>
      <c r="F2449" s="1" t="s">
        <v>4199</v>
      </c>
      <c r="G2449" s="1" t="s">
        <v>4</v>
      </c>
      <c r="H2449" s="1" t="s">
        <v>153</v>
      </c>
      <c r="I2449" s="1" t="s">
        <v>216</v>
      </c>
      <c r="J2449" s="1" t="s">
        <v>217</v>
      </c>
      <c r="K2449" s="1" t="s">
        <v>103</v>
      </c>
      <c r="L2449" s="1" t="s">
        <v>2</v>
      </c>
      <c r="M2449" s="1" t="s">
        <v>3</v>
      </c>
      <c r="N2449" s="1" t="s">
        <v>4200</v>
      </c>
      <c r="O2449" s="1" t="s">
        <v>61</v>
      </c>
      <c r="P2449" s="1" t="s">
        <v>236</v>
      </c>
      <c r="Q2449" s="2">
        <v>1</v>
      </c>
      <c r="R2449" s="3" t="s">
        <v>3</v>
      </c>
      <c r="S2449" s="4">
        <v>43746</v>
      </c>
      <c r="T2449" s="5">
        <v>34.97</v>
      </c>
      <c r="U2449" s="4">
        <v>43747</v>
      </c>
      <c r="V2449" s="19" t="str">
        <f>IFERROR(VLOOKUP(C2449,TABLAS!A:C,3,0),"")</f>
        <v>Sanchez Casana, Alejandro Alfr</v>
      </c>
      <c r="W2449" s="19" t="str">
        <f>IFERROR(VLOOKUP(G2449,TABLAS!E:F,2,0)," ")</f>
        <v>CONTADO</v>
      </c>
      <c r="X2449" s="19" t="str">
        <f t="shared" si="114"/>
        <v>10055575 - Miranda Ponce, Bernardino</v>
      </c>
      <c r="Y2449" s="19" t="str">
        <f>IFERROR(VLOOKUP(O2449,TABLAS!O:P,2,0)," ")</f>
        <v>Pedido</v>
      </c>
      <c r="Z2449" s="58">
        <f>IFERROR(IF(R2449&lt;&gt;"CA",(Q2449/VLOOKUP(INT(I2449),TABLAS!R:W,4,0)),Q2449),"0")</f>
        <v>1</v>
      </c>
      <c r="AA2449" s="19" t="s">
        <v>3</v>
      </c>
      <c r="AB2449">
        <f t="shared" si="116"/>
        <v>0</v>
      </c>
    </row>
    <row r="2450" spans="1:28" x14ac:dyDescent="0.25">
      <c r="A2450" s="71">
        <f t="shared" si="115"/>
        <v>11650219</v>
      </c>
      <c r="B2450" s="1" t="s">
        <v>102</v>
      </c>
      <c r="C2450" s="1" t="s">
        <v>32</v>
      </c>
      <c r="D2450" s="1" t="s">
        <v>4201</v>
      </c>
      <c r="E2450" s="1" t="s">
        <v>4202</v>
      </c>
      <c r="F2450" s="1" t="s">
        <v>4203</v>
      </c>
      <c r="G2450" s="1" t="s">
        <v>4</v>
      </c>
      <c r="H2450" s="1" t="s">
        <v>153</v>
      </c>
      <c r="I2450" s="1" t="s">
        <v>100</v>
      </c>
      <c r="J2450" s="1" t="s">
        <v>101</v>
      </c>
      <c r="K2450" s="1" t="s">
        <v>103</v>
      </c>
      <c r="L2450" s="1" t="s">
        <v>2</v>
      </c>
      <c r="M2450" s="1" t="s">
        <v>3</v>
      </c>
      <c r="N2450" s="1" t="s">
        <v>4204</v>
      </c>
      <c r="O2450" s="1" t="s">
        <v>61</v>
      </c>
      <c r="P2450" s="1" t="s">
        <v>227</v>
      </c>
      <c r="Q2450" s="2">
        <v>3</v>
      </c>
      <c r="R2450" s="3" t="s">
        <v>3</v>
      </c>
      <c r="S2450" s="4">
        <v>43746</v>
      </c>
      <c r="T2450" s="5">
        <v>79.599999999999994</v>
      </c>
      <c r="U2450" s="4">
        <v>43747</v>
      </c>
      <c r="V2450" s="19" t="str">
        <f>IFERROR(VLOOKUP(C2450,TABLAS!A:C,3,0),"")</f>
        <v>Sanchez Casana, Alejandro Alfr</v>
      </c>
      <c r="W2450" s="19" t="str">
        <f>IFERROR(VLOOKUP(G2450,TABLAS!E:F,2,0)," ")</f>
        <v>CONTADO</v>
      </c>
      <c r="X2450" s="19" t="str">
        <f t="shared" si="114"/>
        <v>11650219 - Miranda Sanchez, Janina Sugey</v>
      </c>
      <c r="Y2450" s="19" t="str">
        <f>IFERROR(VLOOKUP(O2450,TABLAS!O:P,2,0)," ")</f>
        <v>Pedido</v>
      </c>
      <c r="Z2450" s="58">
        <f>IFERROR(IF(R2450&lt;&gt;"CA",(Q2450/VLOOKUP(INT(I2450),TABLAS!R:W,4,0)),Q2450),"0")</f>
        <v>3</v>
      </c>
      <c r="AA2450" s="19" t="s">
        <v>3</v>
      </c>
      <c r="AB2450">
        <f t="shared" si="116"/>
        <v>0</v>
      </c>
    </row>
    <row r="2451" spans="1:28" x14ac:dyDescent="0.25">
      <c r="A2451" s="71">
        <f t="shared" si="115"/>
        <v>11650219</v>
      </c>
      <c r="B2451" s="1" t="s">
        <v>102</v>
      </c>
      <c r="C2451" s="1" t="s">
        <v>32</v>
      </c>
      <c r="D2451" s="1" t="s">
        <v>4201</v>
      </c>
      <c r="E2451" s="1" t="s">
        <v>4202</v>
      </c>
      <c r="F2451" s="1" t="s">
        <v>4203</v>
      </c>
      <c r="G2451" s="1" t="s">
        <v>4</v>
      </c>
      <c r="H2451" s="1" t="s">
        <v>153</v>
      </c>
      <c r="I2451" s="1" t="s">
        <v>210</v>
      </c>
      <c r="J2451" s="1" t="s">
        <v>211</v>
      </c>
      <c r="K2451" s="1" t="s">
        <v>103</v>
      </c>
      <c r="L2451" s="1" t="s">
        <v>2</v>
      </c>
      <c r="M2451" s="1" t="s">
        <v>3</v>
      </c>
      <c r="N2451" s="1" t="s">
        <v>4204</v>
      </c>
      <c r="O2451" s="1" t="s">
        <v>61</v>
      </c>
      <c r="P2451" s="1" t="s">
        <v>227</v>
      </c>
      <c r="Q2451" s="2">
        <v>4</v>
      </c>
      <c r="R2451" s="3" t="s">
        <v>3</v>
      </c>
      <c r="S2451" s="4">
        <v>43746</v>
      </c>
      <c r="T2451" s="5">
        <v>105.56</v>
      </c>
      <c r="U2451" s="4">
        <v>43747</v>
      </c>
      <c r="V2451" s="19" t="str">
        <f>IFERROR(VLOOKUP(C2451,TABLAS!A:C,3,0),"")</f>
        <v>Sanchez Casana, Alejandro Alfr</v>
      </c>
      <c r="W2451" s="19" t="str">
        <f>IFERROR(VLOOKUP(G2451,TABLAS!E:F,2,0)," ")</f>
        <v>CONTADO</v>
      </c>
      <c r="X2451" s="19" t="str">
        <f t="shared" si="114"/>
        <v>11650219 - Miranda Sanchez, Janina Sugey</v>
      </c>
      <c r="Y2451" s="19" t="str">
        <f>IFERROR(VLOOKUP(O2451,TABLAS!O:P,2,0)," ")</f>
        <v>Pedido</v>
      </c>
      <c r="Z2451" s="58">
        <f>IFERROR(IF(R2451&lt;&gt;"CA",(Q2451/VLOOKUP(INT(I2451),TABLAS!R:W,4,0)),Q2451),"0")</f>
        <v>4</v>
      </c>
      <c r="AA2451" s="19" t="s">
        <v>3</v>
      </c>
      <c r="AB2451">
        <f t="shared" si="116"/>
        <v>0</v>
      </c>
    </row>
    <row r="2452" spans="1:28" x14ac:dyDescent="0.25">
      <c r="A2452" s="71">
        <f t="shared" si="115"/>
        <v>12301265</v>
      </c>
      <c r="B2452" s="1" t="s">
        <v>204</v>
      </c>
      <c r="C2452" s="1" t="s">
        <v>5</v>
      </c>
      <c r="D2452" s="1" t="s">
        <v>4205</v>
      </c>
      <c r="E2452" s="1" t="s">
        <v>4206</v>
      </c>
      <c r="F2452" s="1" t="s">
        <v>4207</v>
      </c>
      <c r="G2452" s="1" t="s">
        <v>4</v>
      </c>
      <c r="H2452" s="1" t="s">
        <v>153</v>
      </c>
      <c r="I2452" s="1" t="s">
        <v>157</v>
      </c>
      <c r="J2452" s="1" t="s">
        <v>158</v>
      </c>
      <c r="K2452" s="1" t="s">
        <v>103</v>
      </c>
      <c r="L2452" s="1" t="s">
        <v>2</v>
      </c>
      <c r="M2452" s="1" t="s">
        <v>3</v>
      </c>
      <c r="N2452" s="1" t="s">
        <v>4208</v>
      </c>
      <c r="O2452" s="1" t="s">
        <v>61</v>
      </c>
      <c r="P2452" s="1" t="s">
        <v>218</v>
      </c>
      <c r="Q2452" s="2">
        <v>4</v>
      </c>
      <c r="R2452" s="3" t="s">
        <v>3</v>
      </c>
      <c r="S2452" s="4">
        <v>43746</v>
      </c>
      <c r="T2452" s="5">
        <v>125.36</v>
      </c>
      <c r="U2452" s="4">
        <v>43747</v>
      </c>
      <c r="V2452" s="19" t="str">
        <f>IFERROR(VLOOKUP(C2452,TABLAS!A:C,3,0),"")</f>
        <v>Miro Quesada, Camila Duany</v>
      </c>
      <c r="W2452" s="19" t="str">
        <f>IFERROR(VLOOKUP(G2452,TABLAS!E:F,2,0)," ")</f>
        <v>CONTADO</v>
      </c>
      <c r="X2452" s="19" t="str">
        <f t="shared" si="114"/>
        <v>12301265 - Miranda Soto, Amable</v>
      </c>
      <c r="Y2452" s="19" t="str">
        <f>IFERROR(VLOOKUP(O2452,TABLAS!O:P,2,0)," ")</f>
        <v>Pedido</v>
      </c>
      <c r="Z2452" s="58">
        <f>IFERROR(IF(R2452&lt;&gt;"CA",(Q2452/VLOOKUP(INT(I2452),TABLAS!R:W,4,0)),Q2452),"0")</f>
        <v>4</v>
      </c>
      <c r="AA2452" s="19" t="s">
        <v>3</v>
      </c>
      <c r="AB2452">
        <f t="shared" si="116"/>
        <v>0</v>
      </c>
    </row>
    <row r="2453" spans="1:28" x14ac:dyDescent="0.25">
      <c r="A2453" s="71">
        <f t="shared" si="115"/>
        <v>12301265</v>
      </c>
      <c r="B2453" s="1" t="s">
        <v>204</v>
      </c>
      <c r="C2453" s="1" t="s">
        <v>5</v>
      </c>
      <c r="D2453" s="1" t="s">
        <v>4205</v>
      </c>
      <c r="E2453" s="1" t="s">
        <v>4206</v>
      </c>
      <c r="F2453" s="1" t="s">
        <v>4207</v>
      </c>
      <c r="G2453" s="1" t="s">
        <v>4</v>
      </c>
      <c r="H2453" s="1" t="s">
        <v>153</v>
      </c>
      <c r="I2453" s="1" t="s">
        <v>216</v>
      </c>
      <c r="J2453" s="1" t="s">
        <v>217</v>
      </c>
      <c r="K2453" s="1" t="s">
        <v>103</v>
      </c>
      <c r="L2453" s="1" t="s">
        <v>2</v>
      </c>
      <c r="M2453" s="1" t="s">
        <v>3</v>
      </c>
      <c r="N2453" s="1" t="s">
        <v>4208</v>
      </c>
      <c r="O2453" s="1" t="s">
        <v>61</v>
      </c>
      <c r="P2453" s="1" t="s">
        <v>218</v>
      </c>
      <c r="Q2453" s="2">
        <v>1</v>
      </c>
      <c r="R2453" s="3" t="s">
        <v>3</v>
      </c>
      <c r="S2453" s="4">
        <v>43746</v>
      </c>
      <c r="T2453" s="5">
        <v>35.35</v>
      </c>
      <c r="U2453" s="4">
        <v>43747</v>
      </c>
      <c r="V2453" s="19" t="str">
        <f>IFERROR(VLOOKUP(C2453,TABLAS!A:C,3,0),"")</f>
        <v>Miro Quesada, Camila Duany</v>
      </c>
      <c r="W2453" s="19" t="str">
        <f>IFERROR(VLOOKUP(G2453,TABLAS!E:F,2,0)," ")</f>
        <v>CONTADO</v>
      </c>
      <c r="X2453" s="19" t="str">
        <f t="shared" si="114"/>
        <v>12301265 - Miranda Soto, Amable</v>
      </c>
      <c r="Y2453" s="19" t="str">
        <f>IFERROR(VLOOKUP(O2453,TABLAS!O:P,2,0)," ")</f>
        <v>Pedido</v>
      </c>
      <c r="Z2453" s="58">
        <f>IFERROR(IF(R2453&lt;&gt;"CA",(Q2453/VLOOKUP(INT(I2453),TABLAS!R:W,4,0)),Q2453),"0")</f>
        <v>1</v>
      </c>
      <c r="AA2453" s="19" t="s">
        <v>3</v>
      </c>
      <c r="AB2453">
        <f t="shared" si="116"/>
        <v>0</v>
      </c>
    </row>
    <row r="2454" spans="1:28" x14ac:dyDescent="0.25">
      <c r="A2454" s="71">
        <f t="shared" si="115"/>
        <v>11409229</v>
      </c>
      <c r="B2454" s="1" t="s">
        <v>204</v>
      </c>
      <c r="C2454" s="1" t="s">
        <v>11</v>
      </c>
      <c r="D2454" s="1" t="s">
        <v>4209</v>
      </c>
      <c r="E2454" s="1" t="s">
        <v>4210</v>
      </c>
      <c r="F2454" s="1" t="s">
        <v>4211</v>
      </c>
      <c r="G2454" s="1" t="s">
        <v>4</v>
      </c>
      <c r="H2454" s="1" t="s">
        <v>153</v>
      </c>
      <c r="I2454" s="1" t="s">
        <v>100</v>
      </c>
      <c r="J2454" s="1" t="s">
        <v>101</v>
      </c>
      <c r="K2454" s="1" t="s">
        <v>103</v>
      </c>
      <c r="L2454" s="1" t="s">
        <v>2</v>
      </c>
      <c r="M2454" s="1" t="s">
        <v>3</v>
      </c>
      <c r="N2454" s="1" t="s">
        <v>4212</v>
      </c>
      <c r="O2454" s="1" t="s">
        <v>61</v>
      </c>
      <c r="P2454" s="1" t="s">
        <v>242</v>
      </c>
      <c r="Q2454" s="2">
        <v>15</v>
      </c>
      <c r="R2454" s="3" t="s">
        <v>3</v>
      </c>
      <c r="S2454" s="4">
        <v>43746</v>
      </c>
      <c r="T2454" s="5">
        <v>402.47</v>
      </c>
      <c r="U2454" s="4">
        <v>43747</v>
      </c>
      <c r="V2454" s="19" t="str">
        <f>IFERROR(VLOOKUP(C2454,TABLAS!A:C,3,0),"")</f>
        <v>Miro Quesada, Camila Duany</v>
      </c>
      <c r="W2454" s="19" t="str">
        <f>IFERROR(VLOOKUP(G2454,TABLAS!E:F,2,0)," ")</f>
        <v>CONTADO</v>
      </c>
      <c r="X2454" s="19" t="str">
        <f t="shared" si="114"/>
        <v>11409229 - Mochica Sport Center S.A.C.</v>
      </c>
      <c r="Y2454" s="19" t="str">
        <f>IFERROR(VLOOKUP(O2454,TABLAS!O:P,2,0)," ")</f>
        <v>Pedido</v>
      </c>
      <c r="Z2454" s="58">
        <f>IFERROR(IF(R2454&lt;&gt;"CA",(Q2454/VLOOKUP(INT(I2454),TABLAS!R:W,4,0)),Q2454),"0")</f>
        <v>15</v>
      </c>
      <c r="AA2454" s="19" t="s">
        <v>3</v>
      </c>
      <c r="AB2454">
        <f t="shared" si="116"/>
        <v>0</v>
      </c>
    </row>
    <row r="2455" spans="1:28" x14ac:dyDescent="0.25">
      <c r="A2455" s="71">
        <f t="shared" si="115"/>
        <v>11316838</v>
      </c>
      <c r="B2455" s="1" t="s">
        <v>206</v>
      </c>
      <c r="C2455" s="1" t="s">
        <v>12</v>
      </c>
      <c r="D2455" s="1" t="s">
        <v>4213</v>
      </c>
      <c r="E2455" s="1" t="s">
        <v>4214</v>
      </c>
      <c r="F2455" s="1" t="s">
        <v>4215</v>
      </c>
      <c r="G2455" s="1" t="s">
        <v>4</v>
      </c>
      <c r="H2455" s="1" t="s">
        <v>153</v>
      </c>
      <c r="I2455" s="1" t="s">
        <v>100</v>
      </c>
      <c r="J2455" s="1" t="s">
        <v>101</v>
      </c>
      <c r="K2455" s="1" t="s">
        <v>103</v>
      </c>
      <c r="L2455" s="1" t="s">
        <v>2</v>
      </c>
      <c r="M2455" s="1" t="s">
        <v>3</v>
      </c>
      <c r="N2455" s="1" t="s">
        <v>4216</v>
      </c>
      <c r="O2455" s="1" t="s">
        <v>61</v>
      </c>
      <c r="P2455" s="1" t="s">
        <v>227</v>
      </c>
      <c r="Q2455" s="2">
        <v>2</v>
      </c>
      <c r="R2455" s="3" t="s">
        <v>3</v>
      </c>
      <c r="S2455" s="4">
        <v>43746</v>
      </c>
      <c r="T2455" s="5">
        <v>53.07</v>
      </c>
      <c r="U2455" s="4">
        <v>43747</v>
      </c>
      <c r="V2455" s="19" t="str">
        <f>IFERROR(VLOOKUP(C2455,TABLAS!A:C,3,0),"")</f>
        <v>Cueva Borgoño, Juan Carlos</v>
      </c>
      <c r="W2455" s="19" t="str">
        <f>IFERROR(VLOOKUP(G2455,TABLAS!E:F,2,0)," ")</f>
        <v>CONTADO</v>
      </c>
      <c r="X2455" s="19" t="str">
        <f t="shared" si="114"/>
        <v>11316838 - Moncada Yuen, Jesus</v>
      </c>
      <c r="Y2455" s="19" t="str">
        <f>IFERROR(VLOOKUP(O2455,TABLAS!O:P,2,0)," ")</f>
        <v>Pedido</v>
      </c>
      <c r="Z2455" s="58">
        <f>IFERROR(IF(R2455&lt;&gt;"CA",(Q2455/VLOOKUP(INT(I2455),TABLAS!R:W,4,0)),Q2455),"0")</f>
        <v>2</v>
      </c>
      <c r="AA2455" s="19" t="s">
        <v>3</v>
      </c>
      <c r="AB2455">
        <f t="shared" si="116"/>
        <v>0</v>
      </c>
    </row>
    <row r="2456" spans="1:28" x14ac:dyDescent="0.25">
      <c r="A2456" s="71">
        <f t="shared" si="115"/>
        <v>11316838</v>
      </c>
      <c r="B2456" s="1" t="s">
        <v>206</v>
      </c>
      <c r="C2456" s="1" t="s">
        <v>12</v>
      </c>
      <c r="D2456" s="1" t="s">
        <v>4213</v>
      </c>
      <c r="E2456" s="1" t="s">
        <v>4214</v>
      </c>
      <c r="F2456" s="1" t="s">
        <v>4215</v>
      </c>
      <c r="G2456" s="1" t="s">
        <v>4</v>
      </c>
      <c r="H2456" s="1" t="s">
        <v>153</v>
      </c>
      <c r="I2456" s="1" t="s">
        <v>176</v>
      </c>
      <c r="J2456" s="1" t="s">
        <v>177</v>
      </c>
      <c r="K2456" s="1" t="s">
        <v>103</v>
      </c>
      <c r="L2456" s="1" t="s">
        <v>2</v>
      </c>
      <c r="M2456" s="1" t="s">
        <v>3</v>
      </c>
      <c r="N2456" s="1" t="s">
        <v>4216</v>
      </c>
      <c r="O2456" s="1" t="s">
        <v>59</v>
      </c>
      <c r="P2456" s="1" t="s">
        <v>227</v>
      </c>
      <c r="Q2456" s="2">
        <v>1</v>
      </c>
      <c r="R2456" s="3" t="s">
        <v>3</v>
      </c>
      <c r="S2456" s="4">
        <v>43746</v>
      </c>
      <c r="T2456" s="5">
        <v>7.24</v>
      </c>
      <c r="U2456" s="4">
        <v>43747</v>
      </c>
      <c r="V2456" s="19" t="str">
        <f>IFERROR(VLOOKUP(C2456,TABLAS!A:C,3,0),"")</f>
        <v>Cueva Borgoño, Juan Carlos</v>
      </c>
      <c r="W2456" s="19" t="str">
        <f>IFERROR(VLOOKUP(G2456,TABLAS!E:F,2,0)," ")</f>
        <v>CONTADO</v>
      </c>
      <c r="X2456" s="19" t="str">
        <f t="shared" si="114"/>
        <v>11316838 - Moncada Yuen, Jesus</v>
      </c>
      <c r="Y2456" s="19" t="str">
        <f>IFERROR(VLOOKUP(O2456,TABLAS!O:P,2,0)," ")</f>
        <v>Pedido</v>
      </c>
      <c r="Z2456" s="58">
        <f>IFERROR(IF(R2456&lt;&gt;"CA",(Q2456/VLOOKUP(INT(I2456),TABLAS!R:W,4,0)),Q2456),"0")</f>
        <v>1</v>
      </c>
      <c r="AA2456" s="19" t="s">
        <v>3</v>
      </c>
      <c r="AB2456">
        <f t="shared" si="116"/>
        <v>0</v>
      </c>
    </row>
    <row r="2457" spans="1:28" x14ac:dyDescent="0.25">
      <c r="A2457" s="71">
        <f t="shared" si="115"/>
        <v>11316838</v>
      </c>
      <c r="B2457" s="1" t="s">
        <v>206</v>
      </c>
      <c r="C2457" s="1" t="s">
        <v>12</v>
      </c>
      <c r="D2457" s="1" t="s">
        <v>4213</v>
      </c>
      <c r="E2457" s="1" t="s">
        <v>4214</v>
      </c>
      <c r="F2457" s="1" t="s">
        <v>4215</v>
      </c>
      <c r="G2457" s="1" t="s">
        <v>4</v>
      </c>
      <c r="H2457" s="1" t="s">
        <v>153</v>
      </c>
      <c r="I2457" s="1" t="s">
        <v>219</v>
      </c>
      <c r="J2457" s="1" t="s">
        <v>220</v>
      </c>
      <c r="K2457" s="1" t="s">
        <v>103</v>
      </c>
      <c r="L2457" s="1" t="s">
        <v>2</v>
      </c>
      <c r="M2457" s="1" t="s">
        <v>3</v>
      </c>
      <c r="N2457" s="1" t="s">
        <v>4216</v>
      </c>
      <c r="O2457" s="1" t="s">
        <v>59</v>
      </c>
      <c r="P2457" s="1" t="s">
        <v>227</v>
      </c>
      <c r="Q2457" s="2">
        <v>1</v>
      </c>
      <c r="R2457" s="3" t="s">
        <v>3</v>
      </c>
      <c r="S2457" s="4">
        <v>43746</v>
      </c>
      <c r="T2457" s="5">
        <v>9.24</v>
      </c>
      <c r="U2457" s="4">
        <v>43747</v>
      </c>
      <c r="V2457" s="19" t="str">
        <f>IFERROR(VLOOKUP(C2457,TABLAS!A:C,3,0),"")</f>
        <v>Cueva Borgoño, Juan Carlos</v>
      </c>
      <c r="W2457" s="19" t="str">
        <f>IFERROR(VLOOKUP(G2457,TABLAS!E:F,2,0)," ")</f>
        <v>CONTADO</v>
      </c>
      <c r="X2457" s="19" t="str">
        <f t="shared" si="114"/>
        <v>11316838 - Moncada Yuen, Jesus</v>
      </c>
      <c r="Y2457" s="19" t="str">
        <f>IFERROR(VLOOKUP(O2457,TABLAS!O:P,2,0)," ")</f>
        <v>Pedido</v>
      </c>
      <c r="Z2457" s="58">
        <f>IFERROR(IF(R2457&lt;&gt;"CA",(Q2457/VLOOKUP(INT(I2457),TABLAS!R:W,4,0)),Q2457),"0")</f>
        <v>1</v>
      </c>
      <c r="AA2457" s="19" t="s">
        <v>3</v>
      </c>
      <c r="AB2457">
        <f t="shared" si="116"/>
        <v>0</v>
      </c>
    </row>
    <row r="2458" spans="1:28" x14ac:dyDescent="0.25">
      <c r="A2458" s="71">
        <f t="shared" si="115"/>
        <v>11316838</v>
      </c>
      <c r="B2458" s="1" t="s">
        <v>206</v>
      </c>
      <c r="C2458" s="1" t="s">
        <v>12</v>
      </c>
      <c r="D2458" s="1" t="s">
        <v>4213</v>
      </c>
      <c r="E2458" s="1" t="s">
        <v>4214</v>
      </c>
      <c r="F2458" s="1" t="s">
        <v>4215</v>
      </c>
      <c r="G2458" s="1" t="s">
        <v>4</v>
      </c>
      <c r="H2458" s="1" t="s">
        <v>153</v>
      </c>
      <c r="I2458" s="1" t="s">
        <v>219</v>
      </c>
      <c r="J2458" s="1" t="s">
        <v>220</v>
      </c>
      <c r="K2458" s="1" t="s">
        <v>103</v>
      </c>
      <c r="L2458" s="1" t="s">
        <v>2</v>
      </c>
      <c r="M2458" s="1" t="s">
        <v>3</v>
      </c>
      <c r="N2458" s="1" t="s">
        <v>4216</v>
      </c>
      <c r="O2458" s="1" t="s">
        <v>65</v>
      </c>
      <c r="P2458" s="1" t="s">
        <v>227</v>
      </c>
      <c r="Q2458" s="2">
        <v>1</v>
      </c>
      <c r="R2458" s="3" t="s">
        <v>2</v>
      </c>
      <c r="S2458" s="4">
        <v>43746</v>
      </c>
      <c r="T2458" s="5">
        <v>0</v>
      </c>
      <c r="U2458" s="4">
        <v>43747</v>
      </c>
      <c r="V2458" s="19" t="str">
        <f>IFERROR(VLOOKUP(C2458,TABLAS!A:C,3,0),"")</f>
        <v>Cueva Borgoño, Juan Carlos</v>
      </c>
      <c r="W2458" s="19" t="str">
        <f>IFERROR(VLOOKUP(G2458,TABLAS!E:F,2,0)," ")</f>
        <v>CONTADO</v>
      </c>
      <c r="X2458" s="19" t="str">
        <f t="shared" si="114"/>
        <v>11316838 - Moncada Yuen, Jesus</v>
      </c>
      <c r="Y2458" s="19" t="str">
        <f>IFERROR(VLOOKUP(O2458,TABLAS!O:P,2,0)," ")</f>
        <v>Bonificación</v>
      </c>
      <c r="Z2458" s="58">
        <f>IFERROR(IF(R2458&lt;&gt;"CA",(Q2458/VLOOKUP(INT(I2458),TABLAS!R:W,4,0)),Q2458),"0")</f>
        <v>6.6666666666666666E-2</v>
      </c>
      <c r="AA2458" s="19" t="s">
        <v>3</v>
      </c>
      <c r="AB2458">
        <f t="shared" si="116"/>
        <v>0</v>
      </c>
    </row>
    <row r="2459" spans="1:28" x14ac:dyDescent="0.25">
      <c r="A2459" s="71">
        <f t="shared" si="115"/>
        <v>11467327</v>
      </c>
      <c r="B2459" s="1" t="s">
        <v>204</v>
      </c>
      <c r="C2459" s="1" t="s">
        <v>7</v>
      </c>
      <c r="D2459" s="1" t="s">
        <v>4217</v>
      </c>
      <c r="E2459" s="1" t="s">
        <v>4218</v>
      </c>
      <c r="F2459" s="1" t="s">
        <v>4219</v>
      </c>
      <c r="G2459" s="1" t="s">
        <v>4</v>
      </c>
      <c r="H2459" s="1" t="s">
        <v>153</v>
      </c>
      <c r="I2459" s="1" t="s">
        <v>100</v>
      </c>
      <c r="J2459" s="1" t="s">
        <v>101</v>
      </c>
      <c r="K2459" s="1" t="s">
        <v>103</v>
      </c>
      <c r="L2459" s="1" t="s">
        <v>2</v>
      </c>
      <c r="M2459" s="1" t="s">
        <v>3</v>
      </c>
      <c r="N2459" s="1" t="s">
        <v>4220</v>
      </c>
      <c r="O2459" s="1" t="s">
        <v>61</v>
      </c>
      <c r="P2459" s="1" t="s">
        <v>230</v>
      </c>
      <c r="Q2459" s="2">
        <v>4</v>
      </c>
      <c r="R2459" s="3" t="s">
        <v>3</v>
      </c>
      <c r="S2459" s="4">
        <v>43746</v>
      </c>
      <c r="T2459" s="5">
        <v>107.32</v>
      </c>
      <c r="U2459" s="4">
        <v>43747</v>
      </c>
      <c r="V2459" s="19" t="str">
        <f>IFERROR(VLOOKUP(C2459,TABLAS!A:C,3,0),"")</f>
        <v>Miro Quesada, Camila Duany</v>
      </c>
      <c r="W2459" s="19" t="str">
        <f>IFERROR(VLOOKUP(G2459,TABLAS!E:F,2,0)," ")</f>
        <v>CONTADO</v>
      </c>
      <c r="X2459" s="19" t="str">
        <f t="shared" si="114"/>
        <v>11467327 - Montalvan Cabrera, Flor De Maria</v>
      </c>
      <c r="Y2459" s="19" t="str">
        <f>IFERROR(VLOOKUP(O2459,TABLAS!O:P,2,0)," ")</f>
        <v>Pedido</v>
      </c>
      <c r="Z2459" s="58">
        <f>IFERROR(IF(R2459&lt;&gt;"CA",(Q2459/VLOOKUP(INT(I2459),TABLAS!R:W,4,0)),Q2459),"0")</f>
        <v>4</v>
      </c>
      <c r="AA2459" s="19" t="s">
        <v>3</v>
      </c>
      <c r="AB2459">
        <f t="shared" si="116"/>
        <v>0</v>
      </c>
    </row>
    <row r="2460" spans="1:28" x14ac:dyDescent="0.25">
      <c r="A2460" s="71">
        <f t="shared" si="115"/>
        <v>11467327</v>
      </c>
      <c r="B2460" s="1" t="s">
        <v>204</v>
      </c>
      <c r="C2460" s="1" t="s">
        <v>7</v>
      </c>
      <c r="D2460" s="1" t="s">
        <v>4217</v>
      </c>
      <c r="E2460" s="1" t="s">
        <v>4218</v>
      </c>
      <c r="F2460" s="1" t="s">
        <v>4219</v>
      </c>
      <c r="G2460" s="1" t="s">
        <v>4</v>
      </c>
      <c r="H2460" s="1" t="s">
        <v>153</v>
      </c>
      <c r="I2460" s="1" t="s">
        <v>157</v>
      </c>
      <c r="J2460" s="1" t="s">
        <v>158</v>
      </c>
      <c r="K2460" s="1" t="s">
        <v>103</v>
      </c>
      <c r="L2460" s="1" t="s">
        <v>2</v>
      </c>
      <c r="M2460" s="1" t="s">
        <v>3</v>
      </c>
      <c r="N2460" s="1" t="s">
        <v>4220</v>
      </c>
      <c r="O2460" s="1" t="s">
        <v>61</v>
      </c>
      <c r="P2460" s="1" t="s">
        <v>230</v>
      </c>
      <c r="Q2460" s="2">
        <v>2</v>
      </c>
      <c r="R2460" s="3" t="s">
        <v>3</v>
      </c>
      <c r="S2460" s="4">
        <v>43746</v>
      </c>
      <c r="T2460" s="5">
        <v>62.51</v>
      </c>
      <c r="U2460" s="4">
        <v>43747</v>
      </c>
      <c r="V2460" s="19" t="str">
        <f>IFERROR(VLOOKUP(C2460,TABLAS!A:C,3,0),"")</f>
        <v>Miro Quesada, Camila Duany</v>
      </c>
      <c r="W2460" s="19" t="str">
        <f>IFERROR(VLOOKUP(G2460,TABLAS!E:F,2,0)," ")</f>
        <v>CONTADO</v>
      </c>
      <c r="X2460" s="19" t="str">
        <f t="shared" si="114"/>
        <v>11467327 - Montalvan Cabrera, Flor De Maria</v>
      </c>
      <c r="Y2460" s="19" t="str">
        <f>IFERROR(VLOOKUP(O2460,TABLAS!O:P,2,0)," ")</f>
        <v>Pedido</v>
      </c>
      <c r="Z2460" s="58">
        <f>IFERROR(IF(R2460&lt;&gt;"CA",(Q2460/VLOOKUP(INT(I2460),TABLAS!R:W,4,0)),Q2460),"0")</f>
        <v>2</v>
      </c>
      <c r="AA2460" s="19" t="s">
        <v>3</v>
      </c>
      <c r="AB2460">
        <f t="shared" si="116"/>
        <v>0</v>
      </c>
    </row>
    <row r="2461" spans="1:28" x14ac:dyDescent="0.25">
      <c r="A2461" s="71">
        <f t="shared" si="115"/>
        <v>11467327</v>
      </c>
      <c r="B2461" s="1" t="s">
        <v>204</v>
      </c>
      <c r="C2461" s="1" t="s">
        <v>7</v>
      </c>
      <c r="D2461" s="1" t="s">
        <v>4217</v>
      </c>
      <c r="E2461" s="1" t="s">
        <v>4218</v>
      </c>
      <c r="F2461" s="1" t="s">
        <v>4219</v>
      </c>
      <c r="G2461" s="1" t="s">
        <v>4</v>
      </c>
      <c r="H2461" s="1" t="s">
        <v>153</v>
      </c>
      <c r="I2461" s="1" t="s">
        <v>216</v>
      </c>
      <c r="J2461" s="1" t="s">
        <v>217</v>
      </c>
      <c r="K2461" s="1" t="s">
        <v>103</v>
      </c>
      <c r="L2461" s="1" t="s">
        <v>2</v>
      </c>
      <c r="M2461" s="1" t="s">
        <v>3</v>
      </c>
      <c r="N2461" s="1" t="s">
        <v>4220</v>
      </c>
      <c r="O2461" s="1" t="s">
        <v>61</v>
      </c>
      <c r="P2461" s="1" t="s">
        <v>230</v>
      </c>
      <c r="Q2461" s="2">
        <v>1</v>
      </c>
      <c r="R2461" s="3" t="s">
        <v>3</v>
      </c>
      <c r="S2461" s="4">
        <v>43746</v>
      </c>
      <c r="T2461" s="5">
        <v>35.270000000000003</v>
      </c>
      <c r="U2461" s="4">
        <v>43747</v>
      </c>
      <c r="V2461" s="19" t="str">
        <f>IFERROR(VLOOKUP(C2461,TABLAS!A:C,3,0),"")</f>
        <v>Miro Quesada, Camila Duany</v>
      </c>
      <c r="W2461" s="19" t="str">
        <f>IFERROR(VLOOKUP(G2461,TABLAS!E:F,2,0)," ")</f>
        <v>CONTADO</v>
      </c>
      <c r="X2461" s="19" t="str">
        <f t="shared" si="114"/>
        <v>11467327 - Montalvan Cabrera, Flor De Maria</v>
      </c>
      <c r="Y2461" s="19" t="str">
        <f>IFERROR(VLOOKUP(O2461,TABLAS!O:P,2,0)," ")</f>
        <v>Pedido</v>
      </c>
      <c r="Z2461" s="58">
        <f>IFERROR(IF(R2461&lt;&gt;"CA",(Q2461/VLOOKUP(INT(I2461),TABLAS!R:W,4,0)),Q2461),"0")</f>
        <v>1</v>
      </c>
      <c r="AA2461" s="19" t="s">
        <v>3</v>
      </c>
      <c r="AB2461">
        <f t="shared" si="116"/>
        <v>0</v>
      </c>
    </row>
    <row r="2462" spans="1:28" x14ac:dyDescent="0.25">
      <c r="A2462" s="71">
        <f t="shared" si="115"/>
        <v>10062715</v>
      </c>
      <c r="B2462" s="1" t="s">
        <v>206</v>
      </c>
      <c r="C2462" s="1" t="s">
        <v>17</v>
      </c>
      <c r="D2462" s="1" t="s">
        <v>4221</v>
      </c>
      <c r="E2462" s="1" t="s">
        <v>4222</v>
      </c>
      <c r="F2462" s="1" t="s">
        <v>4223</v>
      </c>
      <c r="G2462" s="1" t="s">
        <v>1</v>
      </c>
      <c r="H2462" s="1" t="s">
        <v>153</v>
      </c>
      <c r="I2462" s="1" t="s">
        <v>213</v>
      </c>
      <c r="J2462" s="1" t="s">
        <v>214</v>
      </c>
      <c r="K2462" s="1" t="s">
        <v>103</v>
      </c>
      <c r="L2462" s="1" t="s">
        <v>2</v>
      </c>
      <c r="M2462" s="1" t="s">
        <v>3</v>
      </c>
      <c r="N2462" s="1" t="s">
        <v>4224</v>
      </c>
      <c r="O2462" s="1" t="s">
        <v>61</v>
      </c>
      <c r="P2462" s="1" t="s">
        <v>224</v>
      </c>
      <c r="Q2462" s="2">
        <v>1</v>
      </c>
      <c r="R2462" s="3" t="s">
        <v>3</v>
      </c>
      <c r="S2462" s="4">
        <v>43746</v>
      </c>
      <c r="T2462" s="5">
        <v>30.75</v>
      </c>
      <c r="U2462" s="4">
        <v>43747</v>
      </c>
      <c r="V2462" s="19" t="str">
        <f>IFERROR(VLOOKUP(C2462,TABLAS!A:C,3,0),"")</f>
        <v>Cueva Borgoño, Juan Carlos</v>
      </c>
      <c r="W2462" s="19" t="str">
        <f>IFERROR(VLOOKUP(G2462,TABLAS!E:F,2,0)," ")</f>
        <v>CREDITO</v>
      </c>
      <c r="X2462" s="19" t="str">
        <f t="shared" si="114"/>
        <v>10062715 - Montano De Avelino, Natalia Alicia</v>
      </c>
      <c r="Y2462" s="19" t="str">
        <f>IFERROR(VLOOKUP(O2462,TABLAS!O:P,2,0)," ")</f>
        <v>Pedido</v>
      </c>
      <c r="Z2462" s="58">
        <f>IFERROR(IF(R2462&lt;&gt;"CA",(Q2462/VLOOKUP(INT(I2462),TABLAS!R:W,4,0)),Q2462),"0")</f>
        <v>1</v>
      </c>
      <c r="AA2462" s="19" t="s">
        <v>3</v>
      </c>
      <c r="AB2462">
        <f t="shared" si="116"/>
        <v>0</v>
      </c>
    </row>
    <row r="2463" spans="1:28" x14ac:dyDescent="0.25">
      <c r="A2463" s="71">
        <f t="shared" si="115"/>
        <v>10062715</v>
      </c>
      <c r="B2463" s="1" t="s">
        <v>206</v>
      </c>
      <c r="C2463" s="1" t="s">
        <v>17</v>
      </c>
      <c r="D2463" s="1" t="s">
        <v>4221</v>
      </c>
      <c r="E2463" s="1" t="s">
        <v>4222</v>
      </c>
      <c r="F2463" s="1" t="s">
        <v>4223</v>
      </c>
      <c r="G2463" s="1" t="s">
        <v>1</v>
      </c>
      <c r="H2463" s="1" t="s">
        <v>153</v>
      </c>
      <c r="I2463" s="1" t="s">
        <v>210</v>
      </c>
      <c r="J2463" s="1" t="s">
        <v>211</v>
      </c>
      <c r="K2463" s="1" t="s">
        <v>103</v>
      </c>
      <c r="L2463" s="1" t="s">
        <v>2</v>
      </c>
      <c r="M2463" s="1" t="s">
        <v>3</v>
      </c>
      <c r="N2463" s="1" t="s">
        <v>4224</v>
      </c>
      <c r="O2463" s="1" t="s">
        <v>61</v>
      </c>
      <c r="P2463" s="1" t="s">
        <v>224</v>
      </c>
      <c r="Q2463" s="2">
        <v>1</v>
      </c>
      <c r="R2463" s="3" t="s">
        <v>3</v>
      </c>
      <c r="S2463" s="4">
        <v>43746</v>
      </c>
      <c r="T2463" s="5">
        <v>26.47</v>
      </c>
      <c r="U2463" s="4">
        <v>43747</v>
      </c>
      <c r="V2463" s="19" t="str">
        <f>IFERROR(VLOOKUP(C2463,TABLAS!A:C,3,0),"")</f>
        <v>Cueva Borgoño, Juan Carlos</v>
      </c>
      <c r="W2463" s="19" t="str">
        <f>IFERROR(VLOOKUP(G2463,TABLAS!E:F,2,0)," ")</f>
        <v>CREDITO</v>
      </c>
      <c r="X2463" s="19" t="str">
        <f t="shared" si="114"/>
        <v>10062715 - Montano De Avelino, Natalia Alicia</v>
      </c>
      <c r="Y2463" s="19" t="str">
        <f>IFERROR(VLOOKUP(O2463,TABLAS!O:P,2,0)," ")</f>
        <v>Pedido</v>
      </c>
      <c r="Z2463" s="58">
        <f>IFERROR(IF(R2463&lt;&gt;"CA",(Q2463/VLOOKUP(INT(I2463),TABLAS!R:W,4,0)),Q2463),"0")</f>
        <v>1</v>
      </c>
      <c r="AA2463" s="19" t="s">
        <v>3</v>
      </c>
      <c r="AB2463">
        <f t="shared" si="116"/>
        <v>0</v>
      </c>
    </row>
    <row r="2464" spans="1:28" x14ac:dyDescent="0.25">
      <c r="A2464" s="71">
        <f t="shared" si="115"/>
        <v>10062715</v>
      </c>
      <c r="B2464" s="1" t="s">
        <v>206</v>
      </c>
      <c r="C2464" s="1" t="s">
        <v>17</v>
      </c>
      <c r="D2464" s="1" t="s">
        <v>4221</v>
      </c>
      <c r="E2464" s="1" t="s">
        <v>4222</v>
      </c>
      <c r="F2464" s="1" t="s">
        <v>4225</v>
      </c>
      <c r="G2464" s="1" t="s">
        <v>4</v>
      </c>
      <c r="H2464" s="1" t="s">
        <v>153</v>
      </c>
      <c r="I2464" s="1" t="s">
        <v>100</v>
      </c>
      <c r="J2464" s="1" t="s">
        <v>101</v>
      </c>
      <c r="K2464" s="1" t="s">
        <v>103</v>
      </c>
      <c r="L2464" s="1" t="s">
        <v>2</v>
      </c>
      <c r="M2464" s="1" t="s">
        <v>3</v>
      </c>
      <c r="N2464" s="1" t="s">
        <v>4226</v>
      </c>
      <c r="O2464" s="1" t="s">
        <v>61</v>
      </c>
      <c r="P2464" s="1" t="s">
        <v>224</v>
      </c>
      <c r="Q2464" s="2">
        <v>6</v>
      </c>
      <c r="R2464" s="3" t="s">
        <v>3</v>
      </c>
      <c r="S2464" s="4">
        <v>43746</v>
      </c>
      <c r="T2464" s="5">
        <v>159.71</v>
      </c>
      <c r="U2464" s="4">
        <v>43747</v>
      </c>
      <c r="V2464" s="19" t="str">
        <f>IFERROR(VLOOKUP(C2464,TABLAS!A:C,3,0),"")</f>
        <v>Cueva Borgoño, Juan Carlos</v>
      </c>
      <c r="W2464" s="19" t="str">
        <f>IFERROR(VLOOKUP(G2464,TABLAS!E:F,2,0)," ")</f>
        <v>CONTADO</v>
      </c>
      <c r="X2464" s="19" t="str">
        <f t="shared" si="114"/>
        <v>10062715 - Montano De Avelino, Natalia Alicia</v>
      </c>
      <c r="Y2464" s="19" t="str">
        <f>IFERROR(VLOOKUP(O2464,TABLAS!O:P,2,0)," ")</f>
        <v>Pedido</v>
      </c>
      <c r="Z2464" s="58">
        <f>IFERROR(IF(R2464&lt;&gt;"CA",(Q2464/VLOOKUP(INT(I2464),TABLAS!R:W,4,0)),Q2464),"0")</f>
        <v>6</v>
      </c>
      <c r="AA2464" s="19" t="s">
        <v>3</v>
      </c>
      <c r="AB2464">
        <f t="shared" si="116"/>
        <v>0</v>
      </c>
    </row>
    <row r="2465" spans="1:28" x14ac:dyDescent="0.25">
      <c r="A2465" s="71">
        <f t="shared" si="115"/>
        <v>10062715</v>
      </c>
      <c r="B2465" s="1" t="s">
        <v>206</v>
      </c>
      <c r="C2465" s="1" t="s">
        <v>17</v>
      </c>
      <c r="D2465" s="1" t="s">
        <v>4221</v>
      </c>
      <c r="E2465" s="1" t="s">
        <v>4222</v>
      </c>
      <c r="F2465" s="1" t="s">
        <v>4225</v>
      </c>
      <c r="G2465" s="1" t="s">
        <v>4</v>
      </c>
      <c r="H2465" s="1" t="s">
        <v>153</v>
      </c>
      <c r="I2465" s="1" t="s">
        <v>157</v>
      </c>
      <c r="J2465" s="1" t="s">
        <v>158</v>
      </c>
      <c r="K2465" s="1" t="s">
        <v>103</v>
      </c>
      <c r="L2465" s="1" t="s">
        <v>2</v>
      </c>
      <c r="M2465" s="1" t="s">
        <v>3</v>
      </c>
      <c r="N2465" s="1" t="s">
        <v>4226</v>
      </c>
      <c r="O2465" s="1" t="s">
        <v>61</v>
      </c>
      <c r="P2465" s="1" t="s">
        <v>224</v>
      </c>
      <c r="Q2465" s="2">
        <v>4</v>
      </c>
      <c r="R2465" s="3" t="s">
        <v>3</v>
      </c>
      <c r="S2465" s="4">
        <v>43746</v>
      </c>
      <c r="T2465" s="5">
        <v>124.18</v>
      </c>
      <c r="U2465" s="4">
        <v>43747</v>
      </c>
      <c r="V2465" s="19" t="str">
        <f>IFERROR(VLOOKUP(C2465,TABLAS!A:C,3,0),"")</f>
        <v>Cueva Borgoño, Juan Carlos</v>
      </c>
      <c r="W2465" s="19" t="str">
        <f>IFERROR(VLOOKUP(G2465,TABLAS!E:F,2,0)," ")</f>
        <v>CONTADO</v>
      </c>
      <c r="X2465" s="19" t="str">
        <f t="shared" si="114"/>
        <v>10062715 - Montano De Avelino, Natalia Alicia</v>
      </c>
      <c r="Y2465" s="19" t="str">
        <f>IFERROR(VLOOKUP(O2465,TABLAS!O:P,2,0)," ")</f>
        <v>Pedido</v>
      </c>
      <c r="Z2465" s="58">
        <f>IFERROR(IF(R2465&lt;&gt;"CA",(Q2465/VLOOKUP(INT(I2465),TABLAS!R:W,4,0)),Q2465),"0")</f>
        <v>4</v>
      </c>
      <c r="AA2465" s="19" t="s">
        <v>3</v>
      </c>
      <c r="AB2465">
        <f t="shared" si="116"/>
        <v>0</v>
      </c>
    </row>
    <row r="2466" spans="1:28" x14ac:dyDescent="0.25">
      <c r="A2466" s="71">
        <f t="shared" si="115"/>
        <v>10062715</v>
      </c>
      <c r="B2466" s="1" t="s">
        <v>206</v>
      </c>
      <c r="C2466" s="1" t="s">
        <v>17</v>
      </c>
      <c r="D2466" s="1" t="s">
        <v>4221</v>
      </c>
      <c r="E2466" s="1" t="s">
        <v>4222</v>
      </c>
      <c r="F2466" s="1" t="s">
        <v>4225</v>
      </c>
      <c r="G2466" s="1" t="s">
        <v>4</v>
      </c>
      <c r="H2466" s="1" t="s">
        <v>153</v>
      </c>
      <c r="I2466" s="1" t="s">
        <v>216</v>
      </c>
      <c r="J2466" s="1" t="s">
        <v>217</v>
      </c>
      <c r="K2466" s="1" t="s">
        <v>103</v>
      </c>
      <c r="L2466" s="1" t="s">
        <v>2</v>
      </c>
      <c r="M2466" s="1" t="s">
        <v>3</v>
      </c>
      <c r="N2466" s="1" t="s">
        <v>4226</v>
      </c>
      <c r="O2466" s="1" t="s">
        <v>61</v>
      </c>
      <c r="P2466" s="1" t="s">
        <v>224</v>
      </c>
      <c r="Q2466" s="2">
        <v>1</v>
      </c>
      <c r="R2466" s="3" t="s">
        <v>3</v>
      </c>
      <c r="S2466" s="4">
        <v>43746</v>
      </c>
      <c r="T2466" s="5">
        <v>35.049999999999997</v>
      </c>
      <c r="U2466" s="4">
        <v>43747</v>
      </c>
      <c r="V2466" s="19" t="str">
        <f>IFERROR(VLOOKUP(C2466,TABLAS!A:C,3,0),"")</f>
        <v>Cueva Borgoño, Juan Carlos</v>
      </c>
      <c r="W2466" s="19" t="str">
        <f>IFERROR(VLOOKUP(G2466,TABLAS!E:F,2,0)," ")</f>
        <v>CONTADO</v>
      </c>
      <c r="X2466" s="19" t="str">
        <f t="shared" si="114"/>
        <v>10062715 - Montano De Avelino, Natalia Alicia</v>
      </c>
      <c r="Y2466" s="19" t="str">
        <f>IFERROR(VLOOKUP(O2466,TABLAS!O:P,2,0)," ")</f>
        <v>Pedido</v>
      </c>
      <c r="Z2466" s="58">
        <f>IFERROR(IF(R2466&lt;&gt;"CA",(Q2466/VLOOKUP(INT(I2466),TABLAS!R:W,4,0)),Q2466),"0")</f>
        <v>1</v>
      </c>
      <c r="AA2466" s="19" t="s">
        <v>3</v>
      </c>
      <c r="AB2466">
        <f t="shared" si="116"/>
        <v>0</v>
      </c>
    </row>
    <row r="2467" spans="1:28" x14ac:dyDescent="0.25">
      <c r="A2467" s="71">
        <f t="shared" si="115"/>
        <v>10062715</v>
      </c>
      <c r="B2467" s="1" t="s">
        <v>206</v>
      </c>
      <c r="C2467" s="1" t="s">
        <v>17</v>
      </c>
      <c r="D2467" s="1" t="s">
        <v>4221</v>
      </c>
      <c r="E2467" s="1" t="s">
        <v>4222</v>
      </c>
      <c r="F2467" s="1" t="s">
        <v>4225</v>
      </c>
      <c r="G2467" s="1" t="s">
        <v>4</v>
      </c>
      <c r="H2467" s="1" t="s">
        <v>153</v>
      </c>
      <c r="I2467" s="1" t="s">
        <v>149</v>
      </c>
      <c r="J2467" s="1" t="s">
        <v>150</v>
      </c>
      <c r="K2467" s="1" t="s">
        <v>103</v>
      </c>
      <c r="L2467" s="1" t="s">
        <v>2</v>
      </c>
      <c r="M2467" s="1" t="s">
        <v>3</v>
      </c>
      <c r="N2467" s="1" t="s">
        <v>4226</v>
      </c>
      <c r="O2467" s="1" t="s">
        <v>59</v>
      </c>
      <c r="P2467" s="1" t="s">
        <v>224</v>
      </c>
      <c r="Q2467" s="2">
        <v>2</v>
      </c>
      <c r="R2467" s="3" t="s">
        <v>3</v>
      </c>
      <c r="S2467" s="4">
        <v>43746</v>
      </c>
      <c r="T2467" s="5">
        <v>20.62</v>
      </c>
      <c r="U2467" s="4">
        <v>43747</v>
      </c>
      <c r="V2467" s="19" t="str">
        <f>IFERROR(VLOOKUP(C2467,TABLAS!A:C,3,0),"")</f>
        <v>Cueva Borgoño, Juan Carlos</v>
      </c>
      <c r="W2467" s="19" t="str">
        <f>IFERROR(VLOOKUP(G2467,TABLAS!E:F,2,0)," ")</f>
        <v>CONTADO</v>
      </c>
      <c r="X2467" s="19" t="str">
        <f t="shared" si="114"/>
        <v>10062715 - Montano De Avelino, Natalia Alicia</v>
      </c>
      <c r="Y2467" s="19" t="str">
        <f>IFERROR(VLOOKUP(O2467,TABLAS!O:P,2,0)," ")</f>
        <v>Pedido</v>
      </c>
      <c r="Z2467" s="58">
        <f>IFERROR(IF(R2467&lt;&gt;"CA",(Q2467/VLOOKUP(INT(I2467),TABLAS!R:W,4,0)),Q2467),"0")</f>
        <v>2</v>
      </c>
      <c r="AA2467" s="19" t="s">
        <v>3</v>
      </c>
      <c r="AB2467">
        <f t="shared" si="116"/>
        <v>0</v>
      </c>
    </row>
    <row r="2468" spans="1:28" x14ac:dyDescent="0.25">
      <c r="A2468" s="71">
        <f t="shared" si="115"/>
        <v>10062715</v>
      </c>
      <c r="B2468" s="1" t="s">
        <v>206</v>
      </c>
      <c r="C2468" s="1" t="s">
        <v>17</v>
      </c>
      <c r="D2468" s="1" t="s">
        <v>4221</v>
      </c>
      <c r="E2468" s="1" t="s">
        <v>4222</v>
      </c>
      <c r="F2468" s="1" t="s">
        <v>4225</v>
      </c>
      <c r="G2468" s="1" t="s">
        <v>4</v>
      </c>
      <c r="H2468" s="1" t="s">
        <v>153</v>
      </c>
      <c r="I2468" s="1" t="s">
        <v>106</v>
      </c>
      <c r="J2468" s="1" t="s">
        <v>107</v>
      </c>
      <c r="K2468" s="1" t="s">
        <v>103</v>
      </c>
      <c r="L2468" s="1" t="s">
        <v>2</v>
      </c>
      <c r="M2468" s="1" t="s">
        <v>3</v>
      </c>
      <c r="N2468" s="1" t="s">
        <v>4226</v>
      </c>
      <c r="O2468" s="1" t="s">
        <v>59</v>
      </c>
      <c r="P2468" s="1" t="s">
        <v>224</v>
      </c>
      <c r="Q2468" s="2">
        <v>2</v>
      </c>
      <c r="R2468" s="3" t="s">
        <v>3</v>
      </c>
      <c r="S2468" s="4">
        <v>43746</v>
      </c>
      <c r="T2468" s="5">
        <v>18.21</v>
      </c>
      <c r="U2468" s="4">
        <v>43747</v>
      </c>
      <c r="V2468" s="19" t="str">
        <f>IFERROR(VLOOKUP(C2468,TABLAS!A:C,3,0),"")</f>
        <v>Cueva Borgoño, Juan Carlos</v>
      </c>
      <c r="W2468" s="19" t="str">
        <f>IFERROR(VLOOKUP(G2468,TABLAS!E:F,2,0)," ")</f>
        <v>CONTADO</v>
      </c>
      <c r="X2468" s="19" t="str">
        <f t="shared" si="114"/>
        <v>10062715 - Montano De Avelino, Natalia Alicia</v>
      </c>
      <c r="Y2468" s="19" t="str">
        <f>IFERROR(VLOOKUP(O2468,TABLAS!O:P,2,0)," ")</f>
        <v>Pedido</v>
      </c>
      <c r="Z2468" s="58">
        <f>IFERROR(IF(R2468&lt;&gt;"CA",(Q2468/VLOOKUP(INT(I2468),TABLAS!R:W,4,0)),Q2468),"0")</f>
        <v>2</v>
      </c>
      <c r="AA2468" s="19" t="s">
        <v>3</v>
      </c>
      <c r="AB2468">
        <f t="shared" si="116"/>
        <v>0</v>
      </c>
    </row>
    <row r="2469" spans="1:28" x14ac:dyDescent="0.25">
      <c r="A2469" s="71">
        <f t="shared" si="115"/>
        <v>10993774</v>
      </c>
      <c r="B2469" s="1" t="s">
        <v>102</v>
      </c>
      <c r="C2469" s="1" t="s">
        <v>21</v>
      </c>
      <c r="D2469" s="1" t="s">
        <v>4227</v>
      </c>
      <c r="E2469" s="1" t="s">
        <v>4228</v>
      </c>
      <c r="F2469" s="1" t="s">
        <v>4229</v>
      </c>
      <c r="G2469" s="1" t="s">
        <v>4</v>
      </c>
      <c r="H2469" s="1" t="s">
        <v>153</v>
      </c>
      <c r="I2469" s="1" t="s">
        <v>100</v>
      </c>
      <c r="J2469" s="1" t="s">
        <v>101</v>
      </c>
      <c r="K2469" s="1" t="s">
        <v>103</v>
      </c>
      <c r="L2469" s="1" t="s">
        <v>2</v>
      </c>
      <c r="M2469" s="1" t="s">
        <v>3</v>
      </c>
      <c r="N2469" s="1" t="s">
        <v>4230</v>
      </c>
      <c r="O2469" s="1" t="s">
        <v>61</v>
      </c>
      <c r="P2469" s="1" t="s">
        <v>236</v>
      </c>
      <c r="Q2469" s="2">
        <v>4</v>
      </c>
      <c r="R2469" s="3" t="s">
        <v>3</v>
      </c>
      <c r="S2469" s="4">
        <v>43746</v>
      </c>
      <c r="T2469" s="5">
        <v>106.14</v>
      </c>
      <c r="U2469" s="4">
        <v>43747</v>
      </c>
      <c r="V2469" s="19" t="str">
        <f>IFERROR(VLOOKUP(C2469,TABLAS!A:C,3,0),"")</f>
        <v>Sanchez Casana, Alejandro Alfr</v>
      </c>
      <c r="W2469" s="19" t="str">
        <f>IFERROR(VLOOKUP(G2469,TABLAS!E:F,2,0)," ")</f>
        <v>CONTADO</v>
      </c>
      <c r="X2469" s="19" t="str">
        <f t="shared" si="114"/>
        <v>10993774 - Montero De Ponce, Nora Esther</v>
      </c>
      <c r="Y2469" s="19" t="str">
        <f>IFERROR(VLOOKUP(O2469,TABLAS!O:P,2,0)," ")</f>
        <v>Pedido</v>
      </c>
      <c r="Z2469" s="58">
        <f>IFERROR(IF(R2469&lt;&gt;"CA",(Q2469/VLOOKUP(INT(I2469),TABLAS!R:W,4,0)),Q2469),"0")</f>
        <v>4</v>
      </c>
      <c r="AA2469" s="19" t="s">
        <v>3</v>
      </c>
      <c r="AB2469">
        <f t="shared" si="116"/>
        <v>0</v>
      </c>
    </row>
    <row r="2470" spans="1:28" x14ac:dyDescent="0.25">
      <c r="A2470" s="71">
        <f t="shared" si="115"/>
        <v>10993774</v>
      </c>
      <c r="B2470" s="1" t="s">
        <v>102</v>
      </c>
      <c r="C2470" s="1" t="s">
        <v>21</v>
      </c>
      <c r="D2470" s="1" t="s">
        <v>4227</v>
      </c>
      <c r="E2470" s="1" t="s">
        <v>4228</v>
      </c>
      <c r="F2470" s="1" t="s">
        <v>4229</v>
      </c>
      <c r="G2470" s="1" t="s">
        <v>4</v>
      </c>
      <c r="H2470" s="1" t="s">
        <v>153</v>
      </c>
      <c r="I2470" s="1" t="s">
        <v>210</v>
      </c>
      <c r="J2470" s="1" t="s">
        <v>211</v>
      </c>
      <c r="K2470" s="1" t="s">
        <v>103</v>
      </c>
      <c r="L2470" s="1" t="s">
        <v>2</v>
      </c>
      <c r="M2470" s="1" t="s">
        <v>3</v>
      </c>
      <c r="N2470" s="1" t="s">
        <v>4230</v>
      </c>
      <c r="O2470" s="1" t="s">
        <v>61</v>
      </c>
      <c r="P2470" s="1" t="s">
        <v>236</v>
      </c>
      <c r="Q2470" s="2">
        <v>2</v>
      </c>
      <c r="R2470" s="3" t="s">
        <v>3</v>
      </c>
      <c r="S2470" s="4">
        <v>43746</v>
      </c>
      <c r="T2470" s="5">
        <v>52.78</v>
      </c>
      <c r="U2470" s="4">
        <v>43747</v>
      </c>
      <c r="V2470" s="19" t="str">
        <f>IFERROR(VLOOKUP(C2470,TABLAS!A:C,3,0),"")</f>
        <v>Sanchez Casana, Alejandro Alfr</v>
      </c>
      <c r="W2470" s="19" t="str">
        <f>IFERROR(VLOOKUP(G2470,TABLAS!E:F,2,0)," ")</f>
        <v>CONTADO</v>
      </c>
      <c r="X2470" s="19" t="str">
        <f t="shared" si="114"/>
        <v>10993774 - Montero De Ponce, Nora Esther</v>
      </c>
      <c r="Y2470" s="19" t="str">
        <f>IFERROR(VLOOKUP(O2470,TABLAS!O:P,2,0)," ")</f>
        <v>Pedido</v>
      </c>
      <c r="Z2470" s="58">
        <f>IFERROR(IF(R2470&lt;&gt;"CA",(Q2470/VLOOKUP(INT(I2470),TABLAS!R:W,4,0)),Q2470),"0")</f>
        <v>2</v>
      </c>
      <c r="AA2470" s="19" t="s">
        <v>3</v>
      </c>
      <c r="AB2470">
        <f t="shared" si="116"/>
        <v>0</v>
      </c>
    </row>
    <row r="2471" spans="1:28" x14ac:dyDescent="0.25">
      <c r="A2471" s="71">
        <f t="shared" si="115"/>
        <v>10993774</v>
      </c>
      <c r="B2471" s="1" t="s">
        <v>102</v>
      </c>
      <c r="C2471" s="1" t="s">
        <v>21</v>
      </c>
      <c r="D2471" s="1" t="s">
        <v>4227</v>
      </c>
      <c r="E2471" s="1" t="s">
        <v>4228</v>
      </c>
      <c r="F2471" s="1" t="s">
        <v>4229</v>
      </c>
      <c r="G2471" s="1" t="s">
        <v>4</v>
      </c>
      <c r="H2471" s="1" t="s">
        <v>153</v>
      </c>
      <c r="I2471" s="1" t="s">
        <v>216</v>
      </c>
      <c r="J2471" s="1" t="s">
        <v>217</v>
      </c>
      <c r="K2471" s="1" t="s">
        <v>103</v>
      </c>
      <c r="L2471" s="1" t="s">
        <v>2</v>
      </c>
      <c r="M2471" s="1" t="s">
        <v>3</v>
      </c>
      <c r="N2471" s="1" t="s">
        <v>4230</v>
      </c>
      <c r="O2471" s="1" t="s">
        <v>61</v>
      </c>
      <c r="P2471" s="1" t="s">
        <v>236</v>
      </c>
      <c r="Q2471" s="2">
        <v>1</v>
      </c>
      <c r="R2471" s="3" t="s">
        <v>3</v>
      </c>
      <c r="S2471" s="4">
        <v>43746</v>
      </c>
      <c r="T2471" s="5">
        <v>34.97</v>
      </c>
      <c r="U2471" s="4">
        <v>43747</v>
      </c>
      <c r="V2471" s="19" t="str">
        <f>IFERROR(VLOOKUP(C2471,TABLAS!A:C,3,0),"")</f>
        <v>Sanchez Casana, Alejandro Alfr</v>
      </c>
      <c r="W2471" s="19" t="str">
        <f>IFERROR(VLOOKUP(G2471,TABLAS!E:F,2,0)," ")</f>
        <v>CONTADO</v>
      </c>
      <c r="X2471" s="19" t="str">
        <f t="shared" si="114"/>
        <v>10993774 - Montero De Ponce, Nora Esther</v>
      </c>
      <c r="Y2471" s="19" t="str">
        <f>IFERROR(VLOOKUP(O2471,TABLAS!O:P,2,0)," ")</f>
        <v>Pedido</v>
      </c>
      <c r="Z2471" s="58">
        <f>IFERROR(IF(R2471&lt;&gt;"CA",(Q2471/VLOOKUP(INT(I2471),TABLAS!R:W,4,0)),Q2471),"0")</f>
        <v>1</v>
      </c>
      <c r="AA2471" s="19" t="s">
        <v>3</v>
      </c>
      <c r="AB2471">
        <f t="shared" si="116"/>
        <v>0</v>
      </c>
    </row>
    <row r="2472" spans="1:28" x14ac:dyDescent="0.25">
      <c r="A2472" s="71">
        <f t="shared" si="115"/>
        <v>10971754</v>
      </c>
      <c r="B2472" s="1" t="s">
        <v>102</v>
      </c>
      <c r="C2472" s="1" t="s">
        <v>0</v>
      </c>
      <c r="D2472" s="1" t="s">
        <v>4231</v>
      </c>
      <c r="E2472" s="1" t="s">
        <v>4232</v>
      </c>
      <c r="F2472" s="1" t="s">
        <v>4233</v>
      </c>
      <c r="G2472" s="1" t="s">
        <v>4</v>
      </c>
      <c r="H2472" s="1" t="s">
        <v>153</v>
      </c>
      <c r="I2472" s="1" t="s">
        <v>157</v>
      </c>
      <c r="J2472" s="1" t="s">
        <v>158</v>
      </c>
      <c r="K2472" s="1" t="s">
        <v>103</v>
      </c>
      <c r="L2472" s="1" t="s">
        <v>2</v>
      </c>
      <c r="M2472" s="1" t="s">
        <v>3</v>
      </c>
      <c r="N2472" s="1" t="s">
        <v>4234</v>
      </c>
      <c r="O2472" s="1" t="s">
        <v>61</v>
      </c>
      <c r="P2472" s="1" t="s">
        <v>235</v>
      </c>
      <c r="Q2472" s="2">
        <v>3</v>
      </c>
      <c r="R2472" s="3" t="s">
        <v>3</v>
      </c>
      <c r="S2472" s="4">
        <v>43746</v>
      </c>
      <c r="T2472" s="5">
        <v>92.88</v>
      </c>
      <c r="U2472" s="4">
        <v>43747</v>
      </c>
      <c r="V2472" s="19" t="str">
        <f>IFERROR(VLOOKUP(C2472,TABLAS!A:C,3,0),"")</f>
        <v>Sanchez Casana, Alejandro Alfr</v>
      </c>
      <c r="W2472" s="19" t="str">
        <f>IFERROR(VLOOKUP(G2472,TABLAS!E:F,2,0)," ")</f>
        <v>CONTADO</v>
      </c>
      <c r="X2472" s="19" t="str">
        <f t="shared" si="114"/>
        <v>10971754 - Montoya Asmad, Humberto Isrrael</v>
      </c>
      <c r="Y2472" s="19" t="str">
        <f>IFERROR(VLOOKUP(O2472,TABLAS!O:P,2,0)," ")</f>
        <v>Pedido</v>
      </c>
      <c r="Z2472" s="58">
        <f>IFERROR(IF(R2472&lt;&gt;"CA",(Q2472/VLOOKUP(INT(I2472),TABLAS!R:W,4,0)),Q2472),"0")</f>
        <v>3</v>
      </c>
      <c r="AA2472" s="19" t="s">
        <v>3</v>
      </c>
      <c r="AB2472">
        <f t="shared" si="116"/>
        <v>0</v>
      </c>
    </row>
    <row r="2473" spans="1:28" x14ac:dyDescent="0.25">
      <c r="A2473" s="71">
        <f t="shared" si="115"/>
        <v>10971754</v>
      </c>
      <c r="B2473" s="1" t="s">
        <v>102</v>
      </c>
      <c r="C2473" s="1" t="s">
        <v>0</v>
      </c>
      <c r="D2473" s="1" t="s">
        <v>4231</v>
      </c>
      <c r="E2473" s="1" t="s">
        <v>4232</v>
      </c>
      <c r="F2473" s="1" t="s">
        <v>4233</v>
      </c>
      <c r="G2473" s="1" t="s">
        <v>4</v>
      </c>
      <c r="H2473" s="1" t="s">
        <v>153</v>
      </c>
      <c r="I2473" s="1" t="s">
        <v>100</v>
      </c>
      <c r="J2473" s="1" t="s">
        <v>101</v>
      </c>
      <c r="K2473" s="1" t="s">
        <v>103</v>
      </c>
      <c r="L2473" s="1" t="s">
        <v>2</v>
      </c>
      <c r="M2473" s="1" t="s">
        <v>3</v>
      </c>
      <c r="N2473" s="1" t="s">
        <v>4234</v>
      </c>
      <c r="O2473" s="1" t="s">
        <v>61</v>
      </c>
      <c r="P2473" s="1" t="s">
        <v>235</v>
      </c>
      <c r="Q2473" s="2">
        <v>1</v>
      </c>
      <c r="R2473" s="3" t="s">
        <v>3</v>
      </c>
      <c r="S2473" s="4">
        <v>43746</v>
      </c>
      <c r="T2473" s="5">
        <v>26.53</v>
      </c>
      <c r="U2473" s="4">
        <v>43747</v>
      </c>
      <c r="V2473" s="19" t="str">
        <f>IFERROR(VLOOKUP(C2473,TABLAS!A:C,3,0),"")</f>
        <v>Sanchez Casana, Alejandro Alfr</v>
      </c>
      <c r="W2473" s="19" t="str">
        <f>IFERROR(VLOOKUP(G2473,TABLAS!E:F,2,0)," ")</f>
        <v>CONTADO</v>
      </c>
      <c r="X2473" s="19" t="str">
        <f t="shared" si="114"/>
        <v>10971754 - Montoya Asmad, Humberto Isrrael</v>
      </c>
      <c r="Y2473" s="19" t="str">
        <f>IFERROR(VLOOKUP(O2473,TABLAS!O:P,2,0)," ")</f>
        <v>Pedido</v>
      </c>
      <c r="Z2473" s="58">
        <f>IFERROR(IF(R2473&lt;&gt;"CA",(Q2473/VLOOKUP(INT(I2473),TABLAS!R:W,4,0)),Q2473),"0")</f>
        <v>1</v>
      </c>
      <c r="AA2473" s="19" t="s">
        <v>3</v>
      </c>
      <c r="AB2473">
        <f t="shared" si="116"/>
        <v>0</v>
      </c>
    </row>
    <row r="2474" spans="1:28" x14ac:dyDescent="0.25">
      <c r="A2474" s="71">
        <f t="shared" si="115"/>
        <v>10971754</v>
      </c>
      <c r="B2474" s="1" t="s">
        <v>102</v>
      </c>
      <c r="C2474" s="1" t="s">
        <v>0</v>
      </c>
      <c r="D2474" s="1" t="s">
        <v>4231</v>
      </c>
      <c r="E2474" s="1" t="s">
        <v>4232</v>
      </c>
      <c r="F2474" s="1" t="s">
        <v>4233</v>
      </c>
      <c r="G2474" s="1" t="s">
        <v>4</v>
      </c>
      <c r="H2474" s="1" t="s">
        <v>153</v>
      </c>
      <c r="I2474" s="1" t="s">
        <v>164</v>
      </c>
      <c r="J2474" s="1" t="s">
        <v>165</v>
      </c>
      <c r="K2474" s="1" t="s">
        <v>103</v>
      </c>
      <c r="L2474" s="1" t="s">
        <v>2</v>
      </c>
      <c r="M2474" s="1" t="s">
        <v>3</v>
      </c>
      <c r="N2474" s="1" t="s">
        <v>4234</v>
      </c>
      <c r="O2474" s="1" t="s">
        <v>59</v>
      </c>
      <c r="P2474" s="1" t="s">
        <v>235</v>
      </c>
      <c r="Q2474" s="2">
        <v>6</v>
      </c>
      <c r="R2474" s="3" t="s">
        <v>2</v>
      </c>
      <c r="S2474" s="4">
        <v>43746</v>
      </c>
      <c r="T2474" s="5">
        <v>12.71</v>
      </c>
      <c r="U2474" s="4">
        <v>43747</v>
      </c>
      <c r="V2474" s="19" t="str">
        <f>IFERROR(VLOOKUP(C2474,TABLAS!A:C,3,0),"")</f>
        <v>Sanchez Casana, Alejandro Alfr</v>
      </c>
      <c r="W2474" s="19" t="str">
        <f>IFERROR(VLOOKUP(G2474,TABLAS!E:F,2,0)," ")</f>
        <v>CONTADO</v>
      </c>
      <c r="X2474" s="19" t="str">
        <f t="shared" si="114"/>
        <v>10971754 - Montoya Asmad, Humberto Isrrael</v>
      </c>
      <c r="Y2474" s="19" t="str">
        <f>IFERROR(VLOOKUP(O2474,TABLAS!O:P,2,0)," ")</f>
        <v>Pedido</v>
      </c>
      <c r="Z2474" s="58">
        <f>IFERROR(IF(R2474&lt;&gt;"CA",(Q2474/VLOOKUP(INT(I2474),TABLAS!R:W,4,0)),Q2474),"0")</f>
        <v>0.25</v>
      </c>
      <c r="AA2474" s="19" t="s">
        <v>3</v>
      </c>
      <c r="AB2474">
        <f t="shared" si="116"/>
        <v>0</v>
      </c>
    </row>
    <row r="2475" spans="1:28" x14ac:dyDescent="0.25">
      <c r="A2475" s="71">
        <f t="shared" si="115"/>
        <v>10059781</v>
      </c>
      <c r="B2475" s="1" t="s">
        <v>212</v>
      </c>
      <c r="C2475" s="1" t="s">
        <v>82</v>
      </c>
      <c r="D2475" s="1" t="s">
        <v>4235</v>
      </c>
      <c r="E2475" s="1" t="s">
        <v>4236</v>
      </c>
      <c r="F2475" s="1" t="s">
        <v>4237</v>
      </c>
      <c r="G2475" s="1" t="s">
        <v>4</v>
      </c>
      <c r="H2475" s="1" t="s">
        <v>153</v>
      </c>
      <c r="I2475" s="1" t="s">
        <v>216</v>
      </c>
      <c r="J2475" s="1" t="s">
        <v>217</v>
      </c>
      <c r="K2475" s="1" t="s">
        <v>103</v>
      </c>
      <c r="L2475" s="1" t="s">
        <v>2</v>
      </c>
      <c r="M2475" s="1" t="s">
        <v>3</v>
      </c>
      <c r="N2475" s="1" t="s">
        <v>4238</v>
      </c>
      <c r="O2475" s="1" t="s">
        <v>61</v>
      </c>
      <c r="P2475" s="1" t="s">
        <v>1938</v>
      </c>
      <c r="Q2475" s="2">
        <v>1</v>
      </c>
      <c r="R2475" s="3" t="s">
        <v>3</v>
      </c>
      <c r="S2475" s="4">
        <v>43746</v>
      </c>
      <c r="T2475" s="5">
        <v>34.97</v>
      </c>
      <c r="U2475" s="4">
        <v>43747</v>
      </c>
      <c r="V2475" s="19" t="str">
        <f>IFERROR(VLOOKUP(C2475,TABLAS!A:C,3,0),"")</f>
        <v>Salazar Bohorquez, Jorge Luis</v>
      </c>
      <c r="W2475" s="19" t="str">
        <f>IFERROR(VLOOKUP(G2475,TABLAS!E:F,2,0)," ")</f>
        <v>CONTADO</v>
      </c>
      <c r="X2475" s="19" t="str">
        <f t="shared" si="114"/>
        <v>10059781 - Montoya Guarniz, Neri</v>
      </c>
      <c r="Y2475" s="19" t="str">
        <f>IFERROR(VLOOKUP(O2475,TABLAS!O:P,2,0)," ")</f>
        <v>Pedido</v>
      </c>
      <c r="Z2475" s="58">
        <f>IFERROR(IF(R2475&lt;&gt;"CA",(Q2475/VLOOKUP(INT(I2475),TABLAS!R:W,4,0)),Q2475),"0")</f>
        <v>1</v>
      </c>
      <c r="AA2475" s="19" t="s">
        <v>3</v>
      </c>
      <c r="AB2475">
        <f t="shared" si="116"/>
        <v>0</v>
      </c>
    </row>
    <row r="2476" spans="1:28" x14ac:dyDescent="0.25">
      <c r="A2476" s="71">
        <f t="shared" si="115"/>
        <v>10059781</v>
      </c>
      <c r="B2476" s="1" t="s">
        <v>212</v>
      </c>
      <c r="C2476" s="1" t="s">
        <v>82</v>
      </c>
      <c r="D2476" s="1" t="s">
        <v>4235</v>
      </c>
      <c r="E2476" s="1" t="s">
        <v>4236</v>
      </c>
      <c r="F2476" s="1" t="s">
        <v>4237</v>
      </c>
      <c r="G2476" s="1" t="s">
        <v>4</v>
      </c>
      <c r="H2476" s="1" t="s">
        <v>153</v>
      </c>
      <c r="I2476" s="1" t="s">
        <v>143</v>
      </c>
      <c r="J2476" s="1" t="s">
        <v>144</v>
      </c>
      <c r="K2476" s="1" t="s">
        <v>103</v>
      </c>
      <c r="L2476" s="1" t="s">
        <v>2</v>
      </c>
      <c r="M2476" s="1" t="s">
        <v>3</v>
      </c>
      <c r="N2476" s="1" t="s">
        <v>4238</v>
      </c>
      <c r="O2476" s="1" t="s">
        <v>59</v>
      </c>
      <c r="P2476" s="1" t="s">
        <v>1938</v>
      </c>
      <c r="Q2476" s="2">
        <v>1</v>
      </c>
      <c r="R2476" s="3" t="s">
        <v>3</v>
      </c>
      <c r="S2476" s="4">
        <v>43746</v>
      </c>
      <c r="T2476" s="5">
        <v>6.44</v>
      </c>
      <c r="U2476" s="4">
        <v>43747</v>
      </c>
      <c r="V2476" s="19" t="str">
        <f>IFERROR(VLOOKUP(C2476,TABLAS!A:C,3,0),"")</f>
        <v>Salazar Bohorquez, Jorge Luis</v>
      </c>
      <c r="W2476" s="19" t="str">
        <f>IFERROR(VLOOKUP(G2476,TABLAS!E:F,2,0)," ")</f>
        <v>CONTADO</v>
      </c>
      <c r="X2476" s="19" t="str">
        <f t="shared" si="114"/>
        <v>10059781 - Montoya Guarniz, Neri</v>
      </c>
      <c r="Y2476" s="19" t="str">
        <f>IFERROR(VLOOKUP(O2476,TABLAS!O:P,2,0)," ")</f>
        <v>Pedido</v>
      </c>
      <c r="Z2476" s="58">
        <f>IFERROR(IF(R2476&lt;&gt;"CA",(Q2476/VLOOKUP(INT(I2476),TABLAS!R:W,4,0)),Q2476),"0")</f>
        <v>1</v>
      </c>
      <c r="AA2476" s="19" t="s">
        <v>3</v>
      </c>
      <c r="AB2476">
        <f t="shared" si="116"/>
        <v>0</v>
      </c>
    </row>
    <row r="2477" spans="1:28" x14ac:dyDescent="0.25">
      <c r="A2477" s="71">
        <f t="shared" si="115"/>
        <v>10059781</v>
      </c>
      <c r="B2477" s="1" t="s">
        <v>212</v>
      </c>
      <c r="C2477" s="1" t="s">
        <v>82</v>
      </c>
      <c r="D2477" s="1" t="s">
        <v>4235</v>
      </c>
      <c r="E2477" s="1" t="s">
        <v>4236</v>
      </c>
      <c r="F2477" s="1" t="s">
        <v>4237</v>
      </c>
      <c r="G2477" s="1" t="s">
        <v>4</v>
      </c>
      <c r="H2477" s="1" t="s">
        <v>153</v>
      </c>
      <c r="I2477" s="1" t="s">
        <v>104</v>
      </c>
      <c r="J2477" s="1" t="s">
        <v>105</v>
      </c>
      <c r="K2477" s="1" t="s">
        <v>103</v>
      </c>
      <c r="L2477" s="1" t="s">
        <v>2</v>
      </c>
      <c r="M2477" s="1" t="s">
        <v>3</v>
      </c>
      <c r="N2477" s="1" t="s">
        <v>4238</v>
      </c>
      <c r="O2477" s="1" t="s">
        <v>59</v>
      </c>
      <c r="P2477" s="1" t="s">
        <v>1938</v>
      </c>
      <c r="Q2477" s="2">
        <v>1</v>
      </c>
      <c r="R2477" s="3" t="s">
        <v>3</v>
      </c>
      <c r="S2477" s="4">
        <v>43746</v>
      </c>
      <c r="T2477" s="5">
        <v>16.100000000000001</v>
      </c>
      <c r="U2477" s="4">
        <v>43747</v>
      </c>
      <c r="V2477" s="19" t="str">
        <f>IFERROR(VLOOKUP(C2477,TABLAS!A:C,3,0),"")</f>
        <v>Salazar Bohorquez, Jorge Luis</v>
      </c>
      <c r="W2477" s="19" t="str">
        <f>IFERROR(VLOOKUP(G2477,TABLAS!E:F,2,0)," ")</f>
        <v>CONTADO</v>
      </c>
      <c r="X2477" s="19" t="str">
        <f t="shared" si="114"/>
        <v>10059781 - Montoya Guarniz, Neri</v>
      </c>
      <c r="Y2477" s="19" t="str">
        <f>IFERROR(VLOOKUP(O2477,TABLAS!O:P,2,0)," ")</f>
        <v>Pedido</v>
      </c>
      <c r="Z2477" s="58">
        <f>IFERROR(IF(R2477&lt;&gt;"CA",(Q2477/VLOOKUP(INT(I2477),TABLAS!R:W,4,0)),Q2477),"0")</f>
        <v>1</v>
      </c>
      <c r="AA2477" s="19" t="s">
        <v>3</v>
      </c>
      <c r="AB2477">
        <f t="shared" si="116"/>
        <v>0</v>
      </c>
    </row>
    <row r="2478" spans="1:28" x14ac:dyDescent="0.25">
      <c r="A2478" s="71">
        <f t="shared" si="115"/>
        <v>10059781</v>
      </c>
      <c r="B2478" s="1" t="s">
        <v>212</v>
      </c>
      <c r="C2478" s="1" t="s">
        <v>82</v>
      </c>
      <c r="D2478" s="1" t="s">
        <v>4235</v>
      </c>
      <c r="E2478" s="1" t="s">
        <v>4236</v>
      </c>
      <c r="F2478" s="1" t="s">
        <v>4237</v>
      </c>
      <c r="G2478" s="1" t="s">
        <v>4</v>
      </c>
      <c r="H2478" s="1" t="s">
        <v>153</v>
      </c>
      <c r="I2478" s="1" t="s">
        <v>100</v>
      </c>
      <c r="J2478" s="1" t="s">
        <v>101</v>
      </c>
      <c r="K2478" s="1" t="s">
        <v>103</v>
      </c>
      <c r="L2478" s="1" t="s">
        <v>2</v>
      </c>
      <c r="M2478" s="1" t="s">
        <v>3</v>
      </c>
      <c r="N2478" s="1" t="s">
        <v>4238</v>
      </c>
      <c r="O2478" s="1" t="s">
        <v>61</v>
      </c>
      <c r="P2478" s="1" t="s">
        <v>1938</v>
      </c>
      <c r="Q2478" s="2">
        <v>3</v>
      </c>
      <c r="R2478" s="3" t="s">
        <v>3</v>
      </c>
      <c r="S2478" s="4">
        <v>43746</v>
      </c>
      <c r="T2478" s="5">
        <v>79.599999999999994</v>
      </c>
      <c r="U2478" s="4">
        <v>43747</v>
      </c>
      <c r="V2478" s="19" t="str">
        <f>IFERROR(VLOOKUP(C2478,TABLAS!A:C,3,0),"")</f>
        <v>Salazar Bohorquez, Jorge Luis</v>
      </c>
      <c r="W2478" s="19" t="str">
        <f>IFERROR(VLOOKUP(G2478,TABLAS!E:F,2,0)," ")</f>
        <v>CONTADO</v>
      </c>
      <c r="X2478" s="19" t="str">
        <f t="shared" si="114"/>
        <v>10059781 - Montoya Guarniz, Neri</v>
      </c>
      <c r="Y2478" s="19" t="str">
        <f>IFERROR(VLOOKUP(O2478,TABLAS!O:P,2,0)," ")</f>
        <v>Pedido</v>
      </c>
      <c r="Z2478" s="58">
        <f>IFERROR(IF(R2478&lt;&gt;"CA",(Q2478/VLOOKUP(INT(I2478),TABLAS!R:W,4,0)),Q2478),"0")</f>
        <v>3</v>
      </c>
      <c r="AA2478" s="19" t="s">
        <v>3</v>
      </c>
      <c r="AB2478">
        <f t="shared" si="116"/>
        <v>0</v>
      </c>
    </row>
    <row r="2479" spans="1:28" x14ac:dyDescent="0.25">
      <c r="A2479" s="71">
        <f t="shared" si="115"/>
        <v>10059781</v>
      </c>
      <c r="B2479" s="1" t="s">
        <v>212</v>
      </c>
      <c r="C2479" s="1" t="s">
        <v>82</v>
      </c>
      <c r="D2479" s="1" t="s">
        <v>4235</v>
      </c>
      <c r="E2479" s="1" t="s">
        <v>4236</v>
      </c>
      <c r="F2479" s="1" t="s">
        <v>4237</v>
      </c>
      <c r="G2479" s="1" t="s">
        <v>4</v>
      </c>
      <c r="H2479" s="1" t="s">
        <v>153</v>
      </c>
      <c r="I2479" s="1" t="s">
        <v>104</v>
      </c>
      <c r="J2479" s="1" t="s">
        <v>105</v>
      </c>
      <c r="K2479" s="1" t="s">
        <v>103</v>
      </c>
      <c r="L2479" s="1" t="s">
        <v>2</v>
      </c>
      <c r="M2479" s="1" t="s">
        <v>3</v>
      </c>
      <c r="N2479" s="1" t="s">
        <v>4238</v>
      </c>
      <c r="O2479" s="1" t="s">
        <v>65</v>
      </c>
      <c r="P2479" s="1" t="s">
        <v>1938</v>
      </c>
      <c r="Q2479" s="2">
        <v>1</v>
      </c>
      <c r="R2479" s="3" t="s">
        <v>2</v>
      </c>
      <c r="S2479" s="4">
        <v>43746</v>
      </c>
      <c r="T2479" s="5">
        <v>0</v>
      </c>
      <c r="U2479" s="4">
        <v>43747</v>
      </c>
      <c r="V2479" s="19" t="str">
        <f>IFERROR(VLOOKUP(C2479,TABLAS!A:C,3,0),"")</f>
        <v>Salazar Bohorquez, Jorge Luis</v>
      </c>
      <c r="W2479" s="19" t="str">
        <f>IFERROR(VLOOKUP(G2479,TABLAS!E:F,2,0)," ")</f>
        <v>CONTADO</v>
      </c>
      <c r="X2479" s="19" t="str">
        <f t="shared" si="114"/>
        <v>10059781 - Montoya Guarniz, Neri</v>
      </c>
      <c r="Y2479" s="19" t="str">
        <f>IFERROR(VLOOKUP(O2479,TABLAS!O:P,2,0)," ")</f>
        <v>Bonificación</v>
      </c>
      <c r="Z2479" s="58">
        <f>IFERROR(IF(R2479&lt;&gt;"CA",(Q2479/VLOOKUP(INT(I2479),TABLAS!R:W,4,0)),Q2479),"0")</f>
        <v>6.6666666666666666E-2</v>
      </c>
      <c r="AA2479" s="19" t="s">
        <v>3</v>
      </c>
      <c r="AB2479">
        <f t="shared" si="116"/>
        <v>0</v>
      </c>
    </row>
    <row r="2480" spans="1:28" x14ac:dyDescent="0.25">
      <c r="A2480" s="71">
        <f t="shared" si="115"/>
        <v>10054262</v>
      </c>
      <c r="B2480" s="1" t="s">
        <v>102</v>
      </c>
      <c r="C2480" s="1" t="s">
        <v>16</v>
      </c>
      <c r="D2480" s="1" t="s">
        <v>4239</v>
      </c>
      <c r="E2480" s="1" t="s">
        <v>4240</v>
      </c>
      <c r="F2480" s="1" t="s">
        <v>4241</v>
      </c>
      <c r="G2480" s="1" t="s">
        <v>4</v>
      </c>
      <c r="H2480" s="1" t="s">
        <v>153</v>
      </c>
      <c r="I2480" s="1" t="s">
        <v>100</v>
      </c>
      <c r="J2480" s="1" t="s">
        <v>101</v>
      </c>
      <c r="K2480" s="1" t="s">
        <v>103</v>
      </c>
      <c r="L2480" s="1" t="s">
        <v>2</v>
      </c>
      <c r="M2480" s="1" t="s">
        <v>3</v>
      </c>
      <c r="N2480" s="1" t="s">
        <v>4242</v>
      </c>
      <c r="O2480" s="1" t="s">
        <v>61</v>
      </c>
      <c r="P2480" s="1" t="s">
        <v>1847</v>
      </c>
      <c r="Q2480" s="2">
        <v>1</v>
      </c>
      <c r="R2480" s="3" t="s">
        <v>3</v>
      </c>
      <c r="S2480" s="4">
        <v>43746</v>
      </c>
      <c r="T2480" s="5">
        <v>26.53</v>
      </c>
      <c r="U2480" s="4">
        <v>43747</v>
      </c>
      <c r="V2480" s="19" t="str">
        <f>IFERROR(VLOOKUP(C2480,TABLAS!A:C,3,0),"")</f>
        <v>Sanchez Casana, Alejandro Alfr</v>
      </c>
      <c r="W2480" s="19" t="str">
        <f>IFERROR(VLOOKUP(G2480,TABLAS!E:F,2,0)," ")</f>
        <v>CONTADO</v>
      </c>
      <c r="X2480" s="19" t="str">
        <f t="shared" si="114"/>
        <v>10054262 - Montoya Sanchez, Jose Walter</v>
      </c>
      <c r="Y2480" s="19" t="str">
        <f>IFERROR(VLOOKUP(O2480,TABLAS!O:P,2,0)," ")</f>
        <v>Pedido</v>
      </c>
      <c r="Z2480" s="58">
        <f>IFERROR(IF(R2480&lt;&gt;"CA",(Q2480/VLOOKUP(INT(I2480),TABLAS!R:W,4,0)),Q2480),"0")</f>
        <v>1</v>
      </c>
      <c r="AA2480" s="19" t="s">
        <v>3</v>
      </c>
      <c r="AB2480">
        <f t="shared" si="116"/>
        <v>0</v>
      </c>
    </row>
    <row r="2481" spans="1:28" x14ac:dyDescent="0.25">
      <c r="A2481" s="71">
        <f t="shared" si="115"/>
        <v>10054262</v>
      </c>
      <c r="B2481" s="1" t="s">
        <v>102</v>
      </c>
      <c r="C2481" s="1" t="s">
        <v>16</v>
      </c>
      <c r="D2481" s="1" t="s">
        <v>4239</v>
      </c>
      <c r="E2481" s="1" t="s">
        <v>4240</v>
      </c>
      <c r="F2481" s="1" t="s">
        <v>4241</v>
      </c>
      <c r="G2481" s="1" t="s">
        <v>4</v>
      </c>
      <c r="H2481" s="1" t="s">
        <v>153</v>
      </c>
      <c r="I2481" s="1" t="s">
        <v>157</v>
      </c>
      <c r="J2481" s="1" t="s">
        <v>158</v>
      </c>
      <c r="K2481" s="1" t="s">
        <v>103</v>
      </c>
      <c r="L2481" s="1" t="s">
        <v>2</v>
      </c>
      <c r="M2481" s="1" t="s">
        <v>3</v>
      </c>
      <c r="N2481" s="1" t="s">
        <v>4242</v>
      </c>
      <c r="O2481" s="1" t="s">
        <v>61</v>
      </c>
      <c r="P2481" s="1" t="s">
        <v>1847</v>
      </c>
      <c r="Q2481" s="2">
        <v>1</v>
      </c>
      <c r="R2481" s="3" t="s">
        <v>3</v>
      </c>
      <c r="S2481" s="4">
        <v>43746</v>
      </c>
      <c r="T2481" s="5">
        <v>30.96</v>
      </c>
      <c r="U2481" s="4">
        <v>43747</v>
      </c>
      <c r="V2481" s="19" t="str">
        <f>IFERROR(VLOOKUP(C2481,TABLAS!A:C,3,0),"")</f>
        <v>Sanchez Casana, Alejandro Alfr</v>
      </c>
      <c r="W2481" s="19" t="str">
        <f>IFERROR(VLOOKUP(G2481,TABLAS!E:F,2,0)," ")</f>
        <v>CONTADO</v>
      </c>
      <c r="X2481" s="19" t="str">
        <f t="shared" si="114"/>
        <v>10054262 - Montoya Sanchez, Jose Walter</v>
      </c>
      <c r="Y2481" s="19" t="str">
        <f>IFERROR(VLOOKUP(O2481,TABLAS!O:P,2,0)," ")</f>
        <v>Pedido</v>
      </c>
      <c r="Z2481" s="58">
        <f>IFERROR(IF(R2481&lt;&gt;"CA",(Q2481/VLOOKUP(INT(I2481),TABLAS!R:W,4,0)),Q2481),"0")</f>
        <v>1</v>
      </c>
      <c r="AA2481" s="19" t="s">
        <v>3</v>
      </c>
      <c r="AB2481">
        <f t="shared" si="116"/>
        <v>0</v>
      </c>
    </row>
    <row r="2482" spans="1:28" x14ac:dyDescent="0.25">
      <c r="A2482" s="71">
        <f t="shared" si="115"/>
        <v>10054262</v>
      </c>
      <c r="B2482" s="1" t="s">
        <v>102</v>
      </c>
      <c r="C2482" s="1" t="s">
        <v>16</v>
      </c>
      <c r="D2482" s="1" t="s">
        <v>4239</v>
      </c>
      <c r="E2482" s="1" t="s">
        <v>4240</v>
      </c>
      <c r="F2482" s="1" t="s">
        <v>4241</v>
      </c>
      <c r="G2482" s="1" t="s">
        <v>4</v>
      </c>
      <c r="H2482" s="1" t="s">
        <v>153</v>
      </c>
      <c r="I2482" s="1" t="s">
        <v>166</v>
      </c>
      <c r="J2482" s="1" t="s">
        <v>167</v>
      </c>
      <c r="K2482" s="1" t="s">
        <v>103</v>
      </c>
      <c r="L2482" s="1" t="s">
        <v>2</v>
      </c>
      <c r="M2482" s="1" t="s">
        <v>3</v>
      </c>
      <c r="N2482" s="1" t="s">
        <v>4242</v>
      </c>
      <c r="O2482" s="1" t="s">
        <v>59</v>
      </c>
      <c r="P2482" s="1" t="s">
        <v>1847</v>
      </c>
      <c r="Q2482" s="2">
        <v>2</v>
      </c>
      <c r="R2482" s="3" t="s">
        <v>3</v>
      </c>
      <c r="S2482" s="4">
        <v>43746</v>
      </c>
      <c r="T2482" s="5">
        <v>32.200000000000003</v>
      </c>
      <c r="U2482" s="4">
        <v>43747</v>
      </c>
      <c r="V2482" s="19" t="str">
        <f>IFERROR(VLOOKUP(C2482,TABLAS!A:C,3,0),"")</f>
        <v>Sanchez Casana, Alejandro Alfr</v>
      </c>
      <c r="W2482" s="19" t="str">
        <f>IFERROR(VLOOKUP(G2482,TABLAS!E:F,2,0)," ")</f>
        <v>CONTADO</v>
      </c>
      <c r="X2482" s="19" t="str">
        <f t="shared" si="114"/>
        <v>10054262 - Montoya Sanchez, Jose Walter</v>
      </c>
      <c r="Y2482" s="19" t="str">
        <f>IFERROR(VLOOKUP(O2482,TABLAS!O:P,2,0)," ")</f>
        <v>Pedido</v>
      </c>
      <c r="Z2482" s="58">
        <f>IFERROR(IF(R2482&lt;&gt;"CA",(Q2482/VLOOKUP(INT(I2482),TABLAS!R:W,4,0)),Q2482),"0")</f>
        <v>2</v>
      </c>
      <c r="AA2482" s="19" t="s">
        <v>3</v>
      </c>
      <c r="AB2482">
        <f t="shared" si="116"/>
        <v>0</v>
      </c>
    </row>
    <row r="2483" spans="1:28" x14ac:dyDescent="0.25">
      <c r="A2483" s="71">
        <f t="shared" si="115"/>
        <v>10054262</v>
      </c>
      <c r="B2483" s="1" t="s">
        <v>102</v>
      </c>
      <c r="C2483" s="1" t="s">
        <v>16</v>
      </c>
      <c r="D2483" s="1" t="s">
        <v>4239</v>
      </c>
      <c r="E2483" s="1" t="s">
        <v>4240</v>
      </c>
      <c r="F2483" s="1" t="s">
        <v>4241</v>
      </c>
      <c r="G2483" s="1" t="s">
        <v>4</v>
      </c>
      <c r="H2483" s="1" t="s">
        <v>153</v>
      </c>
      <c r="I2483" s="1" t="s">
        <v>104</v>
      </c>
      <c r="J2483" s="1" t="s">
        <v>105</v>
      </c>
      <c r="K2483" s="1" t="s">
        <v>103</v>
      </c>
      <c r="L2483" s="1" t="s">
        <v>2</v>
      </c>
      <c r="M2483" s="1" t="s">
        <v>3</v>
      </c>
      <c r="N2483" s="1" t="s">
        <v>4242</v>
      </c>
      <c r="O2483" s="1" t="s">
        <v>65</v>
      </c>
      <c r="P2483" s="1" t="s">
        <v>1847</v>
      </c>
      <c r="Q2483" s="2">
        <v>2</v>
      </c>
      <c r="R2483" s="3" t="s">
        <v>2</v>
      </c>
      <c r="S2483" s="4">
        <v>43746</v>
      </c>
      <c r="T2483" s="5">
        <v>0</v>
      </c>
      <c r="U2483" s="4">
        <v>43747</v>
      </c>
      <c r="V2483" s="19" t="str">
        <f>IFERROR(VLOOKUP(C2483,TABLAS!A:C,3,0),"")</f>
        <v>Sanchez Casana, Alejandro Alfr</v>
      </c>
      <c r="W2483" s="19" t="str">
        <f>IFERROR(VLOOKUP(G2483,TABLAS!E:F,2,0)," ")</f>
        <v>CONTADO</v>
      </c>
      <c r="X2483" s="19" t="str">
        <f t="shared" si="114"/>
        <v>10054262 - Montoya Sanchez, Jose Walter</v>
      </c>
      <c r="Y2483" s="19" t="str">
        <f>IFERROR(VLOOKUP(O2483,TABLAS!O:P,2,0)," ")</f>
        <v>Bonificación</v>
      </c>
      <c r="Z2483" s="58">
        <f>IFERROR(IF(R2483&lt;&gt;"CA",(Q2483/VLOOKUP(INT(I2483),TABLAS!R:W,4,0)),Q2483),"0")</f>
        <v>0.13333333333333333</v>
      </c>
      <c r="AA2483" s="19" t="s">
        <v>3</v>
      </c>
      <c r="AB2483">
        <f t="shared" si="116"/>
        <v>0</v>
      </c>
    </row>
    <row r="2484" spans="1:28" x14ac:dyDescent="0.25">
      <c r="A2484" s="71">
        <f t="shared" si="115"/>
        <v>10057711</v>
      </c>
      <c r="B2484" s="1" t="s">
        <v>204</v>
      </c>
      <c r="C2484" s="1" t="s">
        <v>8</v>
      </c>
      <c r="D2484" s="1" t="s">
        <v>4243</v>
      </c>
      <c r="E2484" s="1" t="s">
        <v>4244</v>
      </c>
      <c r="F2484" s="1" t="s">
        <v>4245</v>
      </c>
      <c r="G2484" s="1" t="s">
        <v>4</v>
      </c>
      <c r="H2484" s="1" t="s">
        <v>153</v>
      </c>
      <c r="I2484" s="1" t="s">
        <v>208</v>
      </c>
      <c r="J2484" s="1" t="s">
        <v>209</v>
      </c>
      <c r="K2484" s="1" t="s">
        <v>103</v>
      </c>
      <c r="L2484" s="1" t="s">
        <v>2</v>
      </c>
      <c r="M2484" s="1" t="s">
        <v>3</v>
      </c>
      <c r="N2484" s="1" t="s">
        <v>808</v>
      </c>
      <c r="O2484" s="1" t="s">
        <v>61</v>
      </c>
      <c r="P2484" s="1" t="s">
        <v>231</v>
      </c>
      <c r="Q2484" s="2">
        <v>2</v>
      </c>
      <c r="R2484" s="3" t="s">
        <v>3</v>
      </c>
      <c r="S2484" s="4">
        <v>43746</v>
      </c>
      <c r="T2484" s="5">
        <v>69.94</v>
      </c>
      <c r="U2484" s="4">
        <v>43747</v>
      </c>
      <c r="V2484" s="19" t="str">
        <f>IFERROR(VLOOKUP(C2484,TABLAS!A:C,3,0),"")</f>
        <v>Miro Quesada, Camila Duany</v>
      </c>
      <c r="W2484" s="19" t="str">
        <f>IFERROR(VLOOKUP(G2484,TABLAS!E:F,2,0)," ")</f>
        <v>CONTADO</v>
      </c>
      <c r="X2484" s="19" t="str">
        <f t="shared" si="114"/>
        <v>10057711 - Morales Sanchez, Maria Elena</v>
      </c>
      <c r="Y2484" s="19" t="str">
        <f>IFERROR(VLOOKUP(O2484,TABLAS!O:P,2,0)," ")</f>
        <v>Pedido</v>
      </c>
      <c r="Z2484" s="58">
        <f>IFERROR(IF(R2484&lt;&gt;"CA",(Q2484/VLOOKUP(INT(I2484),TABLAS!R:W,4,0)),Q2484),"0")</f>
        <v>2</v>
      </c>
      <c r="AA2484" s="19" t="s">
        <v>3</v>
      </c>
      <c r="AB2484">
        <f t="shared" si="116"/>
        <v>0</v>
      </c>
    </row>
    <row r="2485" spans="1:28" x14ac:dyDescent="0.25">
      <c r="A2485" s="71">
        <f t="shared" si="115"/>
        <v>10057711</v>
      </c>
      <c r="B2485" s="1" t="s">
        <v>204</v>
      </c>
      <c r="C2485" s="1" t="s">
        <v>8</v>
      </c>
      <c r="D2485" s="1" t="s">
        <v>4243</v>
      </c>
      <c r="E2485" s="1" t="s">
        <v>4244</v>
      </c>
      <c r="F2485" s="1" t="s">
        <v>4245</v>
      </c>
      <c r="G2485" s="1" t="s">
        <v>4</v>
      </c>
      <c r="H2485" s="1" t="s">
        <v>153</v>
      </c>
      <c r="I2485" s="1" t="s">
        <v>213</v>
      </c>
      <c r="J2485" s="1" t="s">
        <v>214</v>
      </c>
      <c r="K2485" s="1" t="s">
        <v>103</v>
      </c>
      <c r="L2485" s="1" t="s">
        <v>2</v>
      </c>
      <c r="M2485" s="1" t="s">
        <v>3</v>
      </c>
      <c r="N2485" s="1" t="s">
        <v>808</v>
      </c>
      <c r="O2485" s="1" t="s">
        <v>61</v>
      </c>
      <c r="P2485" s="1" t="s">
        <v>231</v>
      </c>
      <c r="Q2485" s="2">
        <v>1</v>
      </c>
      <c r="R2485" s="3" t="s">
        <v>3</v>
      </c>
      <c r="S2485" s="4">
        <v>43746</v>
      </c>
      <c r="T2485" s="5">
        <v>30.67</v>
      </c>
      <c r="U2485" s="4">
        <v>43747</v>
      </c>
      <c r="V2485" s="19" t="str">
        <f>IFERROR(VLOOKUP(C2485,TABLAS!A:C,3,0),"")</f>
        <v>Miro Quesada, Camila Duany</v>
      </c>
      <c r="W2485" s="19" t="str">
        <f>IFERROR(VLOOKUP(G2485,TABLAS!E:F,2,0)," ")</f>
        <v>CONTADO</v>
      </c>
      <c r="X2485" s="19" t="str">
        <f t="shared" si="114"/>
        <v>10057711 - Morales Sanchez, Maria Elena</v>
      </c>
      <c r="Y2485" s="19" t="str">
        <f>IFERROR(VLOOKUP(O2485,TABLAS!O:P,2,0)," ")</f>
        <v>Pedido</v>
      </c>
      <c r="Z2485" s="58">
        <f>IFERROR(IF(R2485&lt;&gt;"CA",(Q2485/VLOOKUP(INT(I2485),TABLAS!R:W,4,0)),Q2485),"0")</f>
        <v>1</v>
      </c>
      <c r="AA2485" s="19" t="s">
        <v>3</v>
      </c>
      <c r="AB2485">
        <f t="shared" si="116"/>
        <v>0</v>
      </c>
    </row>
    <row r="2486" spans="1:28" x14ac:dyDescent="0.25">
      <c r="A2486" s="71">
        <f t="shared" si="115"/>
        <v>10057711</v>
      </c>
      <c r="B2486" s="1" t="s">
        <v>204</v>
      </c>
      <c r="C2486" s="1" t="s">
        <v>8</v>
      </c>
      <c r="D2486" s="1" t="s">
        <v>4243</v>
      </c>
      <c r="E2486" s="1" t="s">
        <v>4244</v>
      </c>
      <c r="F2486" s="1" t="s">
        <v>4245</v>
      </c>
      <c r="G2486" s="1" t="s">
        <v>4</v>
      </c>
      <c r="H2486" s="1" t="s">
        <v>153</v>
      </c>
      <c r="I2486" s="1" t="s">
        <v>100</v>
      </c>
      <c r="J2486" s="1" t="s">
        <v>101</v>
      </c>
      <c r="K2486" s="1" t="s">
        <v>103</v>
      </c>
      <c r="L2486" s="1" t="s">
        <v>2</v>
      </c>
      <c r="M2486" s="1" t="s">
        <v>3</v>
      </c>
      <c r="N2486" s="1" t="s">
        <v>808</v>
      </c>
      <c r="O2486" s="1" t="s">
        <v>61</v>
      </c>
      <c r="P2486" s="1" t="s">
        <v>231</v>
      </c>
      <c r="Q2486" s="2">
        <v>2</v>
      </c>
      <c r="R2486" s="3" t="s">
        <v>3</v>
      </c>
      <c r="S2486" s="4">
        <v>43746</v>
      </c>
      <c r="T2486" s="5">
        <v>53.07</v>
      </c>
      <c r="U2486" s="4">
        <v>43747</v>
      </c>
      <c r="V2486" s="19" t="str">
        <f>IFERROR(VLOOKUP(C2486,TABLAS!A:C,3,0),"")</f>
        <v>Miro Quesada, Camila Duany</v>
      </c>
      <c r="W2486" s="19" t="str">
        <f>IFERROR(VLOOKUP(G2486,TABLAS!E:F,2,0)," ")</f>
        <v>CONTADO</v>
      </c>
      <c r="X2486" s="19" t="str">
        <f t="shared" si="114"/>
        <v>10057711 - Morales Sanchez, Maria Elena</v>
      </c>
      <c r="Y2486" s="19" t="str">
        <f>IFERROR(VLOOKUP(O2486,TABLAS!O:P,2,0)," ")</f>
        <v>Pedido</v>
      </c>
      <c r="Z2486" s="58">
        <f>IFERROR(IF(R2486&lt;&gt;"CA",(Q2486/VLOOKUP(INT(I2486),TABLAS!R:W,4,0)),Q2486),"0")</f>
        <v>2</v>
      </c>
      <c r="AA2486" s="19" t="s">
        <v>3</v>
      </c>
      <c r="AB2486">
        <f t="shared" si="116"/>
        <v>0</v>
      </c>
    </row>
    <row r="2487" spans="1:28" x14ac:dyDescent="0.25">
      <c r="A2487" s="71">
        <f t="shared" si="115"/>
        <v>10057711</v>
      </c>
      <c r="B2487" s="1" t="s">
        <v>204</v>
      </c>
      <c r="C2487" s="1" t="s">
        <v>8</v>
      </c>
      <c r="D2487" s="1" t="s">
        <v>4243</v>
      </c>
      <c r="E2487" s="1" t="s">
        <v>4244</v>
      </c>
      <c r="F2487" s="1" t="s">
        <v>4245</v>
      </c>
      <c r="G2487" s="1" t="s">
        <v>4</v>
      </c>
      <c r="H2487" s="1" t="s">
        <v>153</v>
      </c>
      <c r="I2487" s="1" t="s">
        <v>159</v>
      </c>
      <c r="J2487" s="1" t="s">
        <v>160</v>
      </c>
      <c r="K2487" s="1" t="s">
        <v>103</v>
      </c>
      <c r="L2487" s="1" t="s">
        <v>2</v>
      </c>
      <c r="M2487" s="1" t="s">
        <v>3</v>
      </c>
      <c r="N2487" s="1" t="s">
        <v>808</v>
      </c>
      <c r="O2487" s="1" t="s">
        <v>59</v>
      </c>
      <c r="P2487" s="1" t="s">
        <v>231</v>
      </c>
      <c r="Q2487" s="2">
        <v>1</v>
      </c>
      <c r="R2487" s="3" t="s">
        <v>3</v>
      </c>
      <c r="S2487" s="4">
        <v>43746</v>
      </c>
      <c r="T2487" s="5">
        <v>12.37</v>
      </c>
      <c r="U2487" s="4">
        <v>43747</v>
      </c>
      <c r="V2487" s="19" t="str">
        <f>IFERROR(VLOOKUP(C2487,TABLAS!A:C,3,0),"")</f>
        <v>Miro Quesada, Camila Duany</v>
      </c>
      <c r="W2487" s="19" t="str">
        <f>IFERROR(VLOOKUP(G2487,TABLAS!E:F,2,0)," ")</f>
        <v>CONTADO</v>
      </c>
      <c r="X2487" s="19" t="str">
        <f t="shared" si="114"/>
        <v>10057711 - Morales Sanchez, Maria Elena</v>
      </c>
      <c r="Y2487" s="19" t="str">
        <f>IFERROR(VLOOKUP(O2487,TABLAS!O:P,2,0)," ")</f>
        <v>Pedido</v>
      </c>
      <c r="Z2487" s="58">
        <f>IFERROR(IF(R2487&lt;&gt;"CA",(Q2487/VLOOKUP(INT(I2487),TABLAS!R:W,4,0)),Q2487),"0")</f>
        <v>1</v>
      </c>
      <c r="AA2487" s="19" t="s">
        <v>3</v>
      </c>
      <c r="AB2487">
        <f t="shared" si="116"/>
        <v>0</v>
      </c>
    </row>
    <row r="2488" spans="1:28" x14ac:dyDescent="0.25">
      <c r="A2488" s="71">
        <f t="shared" si="115"/>
        <v>10057711</v>
      </c>
      <c r="B2488" s="1" t="s">
        <v>204</v>
      </c>
      <c r="C2488" s="1" t="s">
        <v>8</v>
      </c>
      <c r="D2488" s="1" t="s">
        <v>4243</v>
      </c>
      <c r="E2488" s="1" t="s">
        <v>4244</v>
      </c>
      <c r="F2488" s="1" t="s">
        <v>4245</v>
      </c>
      <c r="G2488" s="1" t="s">
        <v>4</v>
      </c>
      <c r="H2488" s="1" t="s">
        <v>153</v>
      </c>
      <c r="I2488" s="1" t="s">
        <v>106</v>
      </c>
      <c r="J2488" s="1" t="s">
        <v>107</v>
      </c>
      <c r="K2488" s="1" t="s">
        <v>103</v>
      </c>
      <c r="L2488" s="1" t="s">
        <v>2</v>
      </c>
      <c r="M2488" s="1" t="s">
        <v>3</v>
      </c>
      <c r="N2488" s="1" t="s">
        <v>808</v>
      </c>
      <c r="O2488" s="1" t="s">
        <v>59</v>
      </c>
      <c r="P2488" s="1" t="s">
        <v>231</v>
      </c>
      <c r="Q2488" s="2">
        <v>1</v>
      </c>
      <c r="R2488" s="3" t="s">
        <v>3</v>
      </c>
      <c r="S2488" s="4">
        <v>43746</v>
      </c>
      <c r="T2488" s="5">
        <v>9.02</v>
      </c>
      <c r="U2488" s="4">
        <v>43747</v>
      </c>
      <c r="V2488" s="19" t="str">
        <f>IFERROR(VLOOKUP(C2488,TABLAS!A:C,3,0),"")</f>
        <v>Miro Quesada, Camila Duany</v>
      </c>
      <c r="W2488" s="19" t="str">
        <f>IFERROR(VLOOKUP(G2488,TABLAS!E:F,2,0)," ")</f>
        <v>CONTADO</v>
      </c>
      <c r="X2488" s="19" t="str">
        <f t="shared" si="114"/>
        <v>10057711 - Morales Sanchez, Maria Elena</v>
      </c>
      <c r="Y2488" s="19" t="str">
        <f>IFERROR(VLOOKUP(O2488,TABLAS!O:P,2,0)," ")</f>
        <v>Pedido</v>
      </c>
      <c r="Z2488" s="58">
        <f>IFERROR(IF(R2488&lt;&gt;"CA",(Q2488/VLOOKUP(INT(I2488),TABLAS!R:W,4,0)),Q2488),"0")</f>
        <v>1</v>
      </c>
      <c r="AA2488" s="19" t="s">
        <v>3</v>
      </c>
      <c r="AB2488">
        <f t="shared" si="116"/>
        <v>0</v>
      </c>
    </row>
    <row r="2489" spans="1:28" x14ac:dyDescent="0.25">
      <c r="A2489" s="71">
        <f t="shared" si="115"/>
        <v>10057711</v>
      </c>
      <c r="B2489" s="1" t="s">
        <v>204</v>
      </c>
      <c r="C2489" s="1" t="s">
        <v>8</v>
      </c>
      <c r="D2489" s="1" t="s">
        <v>4243</v>
      </c>
      <c r="E2489" s="1" t="s">
        <v>4244</v>
      </c>
      <c r="F2489" s="1" t="s">
        <v>4245</v>
      </c>
      <c r="G2489" s="1" t="s">
        <v>4</v>
      </c>
      <c r="H2489" s="1" t="s">
        <v>153</v>
      </c>
      <c r="I2489" s="1" t="s">
        <v>219</v>
      </c>
      <c r="J2489" s="1" t="s">
        <v>220</v>
      </c>
      <c r="K2489" s="1" t="s">
        <v>103</v>
      </c>
      <c r="L2489" s="1" t="s">
        <v>2</v>
      </c>
      <c r="M2489" s="1" t="s">
        <v>3</v>
      </c>
      <c r="N2489" s="1" t="s">
        <v>808</v>
      </c>
      <c r="O2489" s="1" t="s">
        <v>59</v>
      </c>
      <c r="P2489" s="1" t="s">
        <v>231</v>
      </c>
      <c r="Q2489" s="2">
        <v>1</v>
      </c>
      <c r="R2489" s="3" t="s">
        <v>3</v>
      </c>
      <c r="S2489" s="4">
        <v>43746</v>
      </c>
      <c r="T2489" s="5">
        <v>9.24</v>
      </c>
      <c r="U2489" s="4">
        <v>43747</v>
      </c>
      <c r="V2489" s="19" t="str">
        <f>IFERROR(VLOOKUP(C2489,TABLAS!A:C,3,0),"")</f>
        <v>Miro Quesada, Camila Duany</v>
      </c>
      <c r="W2489" s="19" t="str">
        <f>IFERROR(VLOOKUP(G2489,TABLAS!E:F,2,0)," ")</f>
        <v>CONTADO</v>
      </c>
      <c r="X2489" s="19" t="str">
        <f t="shared" si="114"/>
        <v>10057711 - Morales Sanchez, Maria Elena</v>
      </c>
      <c r="Y2489" s="19" t="str">
        <f>IFERROR(VLOOKUP(O2489,TABLAS!O:P,2,0)," ")</f>
        <v>Pedido</v>
      </c>
      <c r="Z2489" s="58">
        <f>IFERROR(IF(R2489&lt;&gt;"CA",(Q2489/VLOOKUP(INT(I2489),TABLAS!R:W,4,0)),Q2489),"0")</f>
        <v>1</v>
      </c>
      <c r="AA2489" s="19" t="s">
        <v>3</v>
      </c>
      <c r="AB2489">
        <f t="shared" si="116"/>
        <v>0</v>
      </c>
    </row>
    <row r="2490" spans="1:28" x14ac:dyDescent="0.25">
      <c r="A2490" s="71">
        <f t="shared" si="115"/>
        <v>10057711</v>
      </c>
      <c r="B2490" s="1" t="s">
        <v>204</v>
      </c>
      <c r="C2490" s="1" t="s">
        <v>8</v>
      </c>
      <c r="D2490" s="1" t="s">
        <v>4243</v>
      </c>
      <c r="E2490" s="1" t="s">
        <v>4244</v>
      </c>
      <c r="F2490" s="1" t="s">
        <v>4245</v>
      </c>
      <c r="G2490" s="1" t="s">
        <v>4</v>
      </c>
      <c r="H2490" s="1" t="s">
        <v>153</v>
      </c>
      <c r="I2490" s="1" t="s">
        <v>219</v>
      </c>
      <c r="J2490" s="1" t="s">
        <v>220</v>
      </c>
      <c r="K2490" s="1" t="s">
        <v>103</v>
      </c>
      <c r="L2490" s="1" t="s">
        <v>2</v>
      </c>
      <c r="M2490" s="1" t="s">
        <v>3</v>
      </c>
      <c r="N2490" s="1" t="s">
        <v>808</v>
      </c>
      <c r="O2490" s="1" t="s">
        <v>65</v>
      </c>
      <c r="P2490" s="1" t="s">
        <v>231</v>
      </c>
      <c r="Q2490" s="2">
        <v>1</v>
      </c>
      <c r="R2490" s="3" t="s">
        <v>2</v>
      </c>
      <c r="S2490" s="4">
        <v>43746</v>
      </c>
      <c r="T2490" s="5">
        <v>0</v>
      </c>
      <c r="U2490" s="4">
        <v>43747</v>
      </c>
      <c r="V2490" s="19" t="str">
        <f>IFERROR(VLOOKUP(C2490,TABLAS!A:C,3,0),"")</f>
        <v>Miro Quesada, Camila Duany</v>
      </c>
      <c r="W2490" s="19" t="str">
        <f>IFERROR(VLOOKUP(G2490,TABLAS!E:F,2,0)," ")</f>
        <v>CONTADO</v>
      </c>
      <c r="X2490" s="19" t="str">
        <f t="shared" si="114"/>
        <v>10057711 - Morales Sanchez, Maria Elena</v>
      </c>
      <c r="Y2490" s="19" t="str">
        <f>IFERROR(VLOOKUP(O2490,TABLAS!O:P,2,0)," ")</f>
        <v>Bonificación</v>
      </c>
      <c r="Z2490" s="58">
        <f>IFERROR(IF(R2490&lt;&gt;"CA",(Q2490/VLOOKUP(INT(I2490),TABLAS!R:W,4,0)),Q2490),"0")</f>
        <v>6.6666666666666666E-2</v>
      </c>
      <c r="AA2490" s="19" t="s">
        <v>3</v>
      </c>
      <c r="AB2490">
        <f t="shared" si="116"/>
        <v>0</v>
      </c>
    </row>
    <row r="2491" spans="1:28" x14ac:dyDescent="0.25">
      <c r="A2491" s="71">
        <f t="shared" si="115"/>
        <v>10057711</v>
      </c>
      <c r="B2491" s="1" t="s">
        <v>204</v>
      </c>
      <c r="C2491" s="1" t="s">
        <v>8</v>
      </c>
      <c r="D2491" s="1" t="s">
        <v>4243</v>
      </c>
      <c r="E2491" s="1" t="s">
        <v>4244</v>
      </c>
      <c r="F2491" s="1" t="s">
        <v>4245</v>
      </c>
      <c r="G2491" s="1" t="s">
        <v>4</v>
      </c>
      <c r="H2491" s="1" t="s">
        <v>153</v>
      </c>
      <c r="I2491" s="1" t="s">
        <v>1809</v>
      </c>
      <c r="J2491" s="1" t="s">
        <v>1810</v>
      </c>
      <c r="K2491" s="1" t="s">
        <v>222</v>
      </c>
      <c r="L2491" s="1" t="s">
        <v>2</v>
      </c>
      <c r="M2491" s="1" t="s">
        <v>2</v>
      </c>
      <c r="N2491" s="1" t="s">
        <v>808</v>
      </c>
      <c r="O2491" s="1" t="s">
        <v>65</v>
      </c>
      <c r="P2491" s="1" t="s">
        <v>231</v>
      </c>
      <c r="Q2491" s="2">
        <v>3</v>
      </c>
      <c r="R2491" s="3" t="s">
        <v>2</v>
      </c>
      <c r="S2491" s="4">
        <v>43746</v>
      </c>
      <c r="T2491" s="5">
        <v>0</v>
      </c>
      <c r="U2491" s="4">
        <v>43747</v>
      </c>
      <c r="V2491" s="19" t="str">
        <f>IFERROR(VLOOKUP(C2491,TABLAS!A:C,3,0),"")</f>
        <v>Miro Quesada, Camila Duany</v>
      </c>
      <c r="W2491" s="19" t="str">
        <f>IFERROR(VLOOKUP(G2491,TABLAS!E:F,2,0)," ")</f>
        <v>CONTADO</v>
      </c>
      <c r="X2491" s="19" t="str">
        <f t="shared" si="114"/>
        <v>10057711 - Morales Sanchez, Maria Elena</v>
      </c>
      <c r="Y2491" s="19" t="str">
        <f>IFERROR(VLOOKUP(O2491,TABLAS!O:P,2,0)," ")</f>
        <v>Bonificación</v>
      </c>
      <c r="Z2491" s="58" t="str">
        <f>IFERROR(IF(R2491&lt;&gt;"CA",(Q2491/VLOOKUP(INT(I2491),TABLAS!R:W,4,0)),Q2491),"0")</f>
        <v>0</v>
      </c>
      <c r="AA2491" s="19" t="s">
        <v>3</v>
      </c>
      <c r="AB2491">
        <f t="shared" si="116"/>
        <v>0</v>
      </c>
    </row>
    <row r="2492" spans="1:28" x14ac:dyDescent="0.25">
      <c r="A2492" s="71">
        <f t="shared" si="115"/>
        <v>10060511</v>
      </c>
      <c r="B2492" s="1" t="s">
        <v>102</v>
      </c>
      <c r="C2492" s="1" t="s">
        <v>16</v>
      </c>
      <c r="D2492" s="1" t="s">
        <v>4246</v>
      </c>
      <c r="E2492" s="1" t="s">
        <v>4247</v>
      </c>
      <c r="F2492" s="1" t="s">
        <v>4248</v>
      </c>
      <c r="G2492" s="1" t="s">
        <v>4</v>
      </c>
      <c r="H2492" s="1" t="s">
        <v>153</v>
      </c>
      <c r="I2492" s="1" t="s">
        <v>100</v>
      </c>
      <c r="J2492" s="1" t="s">
        <v>101</v>
      </c>
      <c r="K2492" s="1" t="s">
        <v>103</v>
      </c>
      <c r="L2492" s="1" t="s">
        <v>2</v>
      </c>
      <c r="M2492" s="1" t="s">
        <v>3</v>
      </c>
      <c r="N2492" s="1" t="s">
        <v>4249</v>
      </c>
      <c r="O2492" s="1" t="s">
        <v>61</v>
      </c>
      <c r="P2492" s="1" t="s">
        <v>1847</v>
      </c>
      <c r="Q2492" s="2">
        <v>5</v>
      </c>
      <c r="R2492" s="3" t="s">
        <v>3</v>
      </c>
      <c r="S2492" s="4">
        <v>43746</v>
      </c>
      <c r="T2492" s="5">
        <v>133.09</v>
      </c>
      <c r="U2492" s="4">
        <v>43747</v>
      </c>
      <c r="V2492" s="19" t="str">
        <f>IFERROR(VLOOKUP(C2492,TABLAS!A:C,3,0),"")</f>
        <v>Sanchez Casana, Alejandro Alfr</v>
      </c>
      <c r="W2492" s="19" t="str">
        <f>IFERROR(VLOOKUP(G2492,TABLAS!E:F,2,0)," ")</f>
        <v>CONTADO</v>
      </c>
      <c r="X2492" s="19" t="str">
        <f t="shared" si="114"/>
        <v>10060511 - Moran De Alejandro, Leocadia</v>
      </c>
      <c r="Y2492" s="19" t="str">
        <f>IFERROR(VLOOKUP(O2492,TABLAS!O:P,2,0)," ")</f>
        <v>Pedido</v>
      </c>
      <c r="Z2492" s="58">
        <f>IFERROR(IF(R2492&lt;&gt;"CA",(Q2492/VLOOKUP(INT(I2492),TABLAS!R:W,4,0)),Q2492),"0")</f>
        <v>5</v>
      </c>
      <c r="AA2492" s="19" t="s">
        <v>3</v>
      </c>
      <c r="AB2492">
        <f t="shared" si="116"/>
        <v>0</v>
      </c>
    </row>
    <row r="2493" spans="1:28" x14ac:dyDescent="0.25">
      <c r="A2493" s="71">
        <f t="shared" si="115"/>
        <v>11275407</v>
      </c>
      <c r="B2493" s="1" t="s">
        <v>102</v>
      </c>
      <c r="C2493" s="1" t="s">
        <v>0</v>
      </c>
      <c r="D2493" s="1" t="s">
        <v>4250</v>
      </c>
      <c r="E2493" s="1" t="s">
        <v>4251</v>
      </c>
      <c r="F2493" s="1" t="s">
        <v>4252</v>
      </c>
      <c r="G2493" s="1" t="s">
        <v>4</v>
      </c>
      <c r="H2493" s="1" t="s">
        <v>153</v>
      </c>
      <c r="I2493" s="1" t="s">
        <v>216</v>
      </c>
      <c r="J2493" s="1" t="s">
        <v>217</v>
      </c>
      <c r="K2493" s="1" t="s">
        <v>103</v>
      </c>
      <c r="L2493" s="1" t="s">
        <v>2</v>
      </c>
      <c r="M2493" s="1" t="s">
        <v>3</v>
      </c>
      <c r="N2493" s="1" t="s">
        <v>1456</v>
      </c>
      <c r="O2493" s="1" t="s">
        <v>61</v>
      </c>
      <c r="P2493" s="1" t="s">
        <v>1943</v>
      </c>
      <c r="Q2493" s="2">
        <v>4</v>
      </c>
      <c r="R2493" s="3" t="s">
        <v>3</v>
      </c>
      <c r="S2493" s="4">
        <v>43746</v>
      </c>
      <c r="T2493" s="5">
        <v>141.06</v>
      </c>
      <c r="U2493" s="4">
        <v>43747</v>
      </c>
      <c r="V2493" s="19" t="str">
        <f>IFERROR(VLOOKUP(C2493,TABLAS!A:C,3,0),"")</f>
        <v>Sanchez Casana, Alejandro Alfr</v>
      </c>
      <c r="W2493" s="19" t="str">
        <f>IFERROR(VLOOKUP(G2493,TABLAS!E:F,2,0)," ")</f>
        <v>CONTADO</v>
      </c>
      <c r="X2493" s="19" t="str">
        <f t="shared" si="114"/>
        <v>11275407 - Moreno Alayo, Lourdes Angelita</v>
      </c>
      <c r="Y2493" s="19" t="str">
        <f>IFERROR(VLOOKUP(O2493,TABLAS!O:P,2,0)," ")</f>
        <v>Pedido</v>
      </c>
      <c r="Z2493" s="58">
        <f>IFERROR(IF(R2493&lt;&gt;"CA",(Q2493/VLOOKUP(INT(I2493),TABLAS!R:W,4,0)),Q2493),"0")</f>
        <v>4</v>
      </c>
      <c r="AA2493" s="19" t="s">
        <v>3</v>
      </c>
      <c r="AB2493">
        <f t="shared" si="116"/>
        <v>0</v>
      </c>
    </row>
    <row r="2494" spans="1:28" x14ac:dyDescent="0.25">
      <c r="A2494" s="71">
        <f t="shared" si="115"/>
        <v>11275407</v>
      </c>
      <c r="B2494" s="1" t="s">
        <v>102</v>
      </c>
      <c r="C2494" s="1" t="s">
        <v>0</v>
      </c>
      <c r="D2494" s="1" t="s">
        <v>4250</v>
      </c>
      <c r="E2494" s="1" t="s">
        <v>4251</v>
      </c>
      <c r="F2494" s="1" t="s">
        <v>4252</v>
      </c>
      <c r="G2494" s="1" t="s">
        <v>4</v>
      </c>
      <c r="H2494" s="1" t="s">
        <v>153</v>
      </c>
      <c r="I2494" s="1" t="s">
        <v>208</v>
      </c>
      <c r="J2494" s="1" t="s">
        <v>209</v>
      </c>
      <c r="K2494" s="1" t="s">
        <v>103</v>
      </c>
      <c r="L2494" s="1" t="s">
        <v>2</v>
      </c>
      <c r="M2494" s="1" t="s">
        <v>3</v>
      </c>
      <c r="N2494" s="1" t="s">
        <v>1456</v>
      </c>
      <c r="O2494" s="1" t="s">
        <v>61</v>
      </c>
      <c r="P2494" s="1" t="s">
        <v>1943</v>
      </c>
      <c r="Q2494" s="2">
        <v>2</v>
      </c>
      <c r="R2494" s="3" t="s">
        <v>3</v>
      </c>
      <c r="S2494" s="4">
        <v>43746</v>
      </c>
      <c r="T2494" s="5">
        <v>70.53</v>
      </c>
      <c r="U2494" s="4">
        <v>43747</v>
      </c>
      <c r="V2494" s="19" t="str">
        <f>IFERROR(VLOOKUP(C2494,TABLAS!A:C,3,0),"")</f>
        <v>Sanchez Casana, Alejandro Alfr</v>
      </c>
      <c r="W2494" s="19" t="str">
        <f>IFERROR(VLOOKUP(G2494,TABLAS!E:F,2,0)," ")</f>
        <v>CONTADO</v>
      </c>
      <c r="X2494" s="19" t="str">
        <f t="shared" si="114"/>
        <v>11275407 - Moreno Alayo, Lourdes Angelita</v>
      </c>
      <c r="Y2494" s="19" t="str">
        <f>IFERROR(VLOOKUP(O2494,TABLAS!O:P,2,0)," ")</f>
        <v>Pedido</v>
      </c>
      <c r="Z2494" s="58">
        <f>IFERROR(IF(R2494&lt;&gt;"CA",(Q2494/VLOOKUP(INT(I2494),TABLAS!R:W,4,0)),Q2494),"0")</f>
        <v>2</v>
      </c>
      <c r="AA2494" s="19" t="s">
        <v>3</v>
      </c>
      <c r="AB2494">
        <f t="shared" si="116"/>
        <v>0</v>
      </c>
    </row>
    <row r="2495" spans="1:28" x14ac:dyDescent="0.25">
      <c r="A2495" s="71">
        <f t="shared" si="115"/>
        <v>11275407</v>
      </c>
      <c r="B2495" s="1" t="s">
        <v>102</v>
      </c>
      <c r="C2495" s="1" t="s">
        <v>0</v>
      </c>
      <c r="D2495" s="1" t="s">
        <v>4250</v>
      </c>
      <c r="E2495" s="1" t="s">
        <v>4251</v>
      </c>
      <c r="F2495" s="1" t="s">
        <v>4252</v>
      </c>
      <c r="G2495" s="1" t="s">
        <v>4</v>
      </c>
      <c r="H2495" s="1" t="s">
        <v>153</v>
      </c>
      <c r="I2495" s="1" t="s">
        <v>157</v>
      </c>
      <c r="J2495" s="1" t="s">
        <v>158</v>
      </c>
      <c r="K2495" s="1" t="s">
        <v>103</v>
      </c>
      <c r="L2495" s="1" t="s">
        <v>2</v>
      </c>
      <c r="M2495" s="1" t="s">
        <v>3</v>
      </c>
      <c r="N2495" s="1" t="s">
        <v>1456</v>
      </c>
      <c r="O2495" s="1" t="s">
        <v>61</v>
      </c>
      <c r="P2495" s="1" t="s">
        <v>1943</v>
      </c>
      <c r="Q2495" s="2">
        <v>8</v>
      </c>
      <c r="R2495" s="3" t="s">
        <v>3</v>
      </c>
      <c r="S2495" s="4">
        <v>43746</v>
      </c>
      <c r="T2495" s="5">
        <v>250.05</v>
      </c>
      <c r="U2495" s="4">
        <v>43747</v>
      </c>
      <c r="V2495" s="19" t="str">
        <f>IFERROR(VLOOKUP(C2495,TABLAS!A:C,3,0),"")</f>
        <v>Sanchez Casana, Alejandro Alfr</v>
      </c>
      <c r="W2495" s="19" t="str">
        <f>IFERROR(VLOOKUP(G2495,TABLAS!E:F,2,0)," ")</f>
        <v>CONTADO</v>
      </c>
      <c r="X2495" s="19" t="str">
        <f t="shared" si="114"/>
        <v>11275407 - Moreno Alayo, Lourdes Angelita</v>
      </c>
      <c r="Y2495" s="19" t="str">
        <f>IFERROR(VLOOKUP(O2495,TABLAS!O:P,2,0)," ")</f>
        <v>Pedido</v>
      </c>
      <c r="Z2495" s="58">
        <f>IFERROR(IF(R2495&lt;&gt;"CA",(Q2495/VLOOKUP(INT(I2495),TABLAS!R:W,4,0)),Q2495),"0")</f>
        <v>8</v>
      </c>
      <c r="AA2495" s="19" t="s">
        <v>3</v>
      </c>
      <c r="AB2495">
        <f t="shared" si="116"/>
        <v>0</v>
      </c>
    </row>
    <row r="2496" spans="1:28" x14ac:dyDescent="0.25">
      <c r="A2496" s="71">
        <f t="shared" si="115"/>
        <v>11275407</v>
      </c>
      <c r="B2496" s="1" t="s">
        <v>102</v>
      </c>
      <c r="C2496" s="1" t="s">
        <v>0</v>
      </c>
      <c r="D2496" s="1" t="s">
        <v>4250</v>
      </c>
      <c r="E2496" s="1" t="s">
        <v>4251</v>
      </c>
      <c r="F2496" s="1" t="s">
        <v>4252</v>
      </c>
      <c r="G2496" s="1" t="s">
        <v>4</v>
      </c>
      <c r="H2496" s="1" t="s">
        <v>153</v>
      </c>
      <c r="I2496" s="1" t="s">
        <v>100</v>
      </c>
      <c r="J2496" s="1" t="s">
        <v>101</v>
      </c>
      <c r="K2496" s="1" t="s">
        <v>103</v>
      </c>
      <c r="L2496" s="1" t="s">
        <v>2</v>
      </c>
      <c r="M2496" s="1" t="s">
        <v>3</v>
      </c>
      <c r="N2496" s="1" t="s">
        <v>1456</v>
      </c>
      <c r="O2496" s="1" t="s">
        <v>61</v>
      </c>
      <c r="P2496" s="1" t="s">
        <v>1943</v>
      </c>
      <c r="Q2496" s="2">
        <v>2</v>
      </c>
      <c r="R2496" s="3" t="s">
        <v>3</v>
      </c>
      <c r="S2496" s="4">
        <v>43746</v>
      </c>
      <c r="T2496" s="5">
        <v>53.66</v>
      </c>
      <c r="U2496" s="4">
        <v>43747</v>
      </c>
      <c r="V2496" s="19" t="str">
        <f>IFERROR(VLOOKUP(C2496,TABLAS!A:C,3,0),"")</f>
        <v>Sanchez Casana, Alejandro Alfr</v>
      </c>
      <c r="W2496" s="19" t="str">
        <f>IFERROR(VLOOKUP(G2496,TABLAS!E:F,2,0)," ")</f>
        <v>CONTADO</v>
      </c>
      <c r="X2496" s="19" t="str">
        <f t="shared" si="114"/>
        <v>11275407 - Moreno Alayo, Lourdes Angelita</v>
      </c>
      <c r="Y2496" s="19" t="str">
        <f>IFERROR(VLOOKUP(O2496,TABLAS!O:P,2,0)," ")</f>
        <v>Pedido</v>
      </c>
      <c r="Z2496" s="58">
        <f>IFERROR(IF(R2496&lt;&gt;"CA",(Q2496/VLOOKUP(INT(I2496),TABLAS!R:W,4,0)),Q2496),"0")</f>
        <v>2</v>
      </c>
      <c r="AA2496" s="19" t="s">
        <v>3</v>
      </c>
      <c r="AB2496">
        <f t="shared" si="116"/>
        <v>0</v>
      </c>
    </row>
    <row r="2497" spans="1:28" x14ac:dyDescent="0.25">
      <c r="A2497" s="71">
        <f t="shared" si="115"/>
        <v>11275407</v>
      </c>
      <c r="B2497" s="1" t="s">
        <v>102</v>
      </c>
      <c r="C2497" s="1" t="s">
        <v>0</v>
      </c>
      <c r="D2497" s="1" t="s">
        <v>4250</v>
      </c>
      <c r="E2497" s="1" t="s">
        <v>4251</v>
      </c>
      <c r="F2497" s="1" t="s">
        <v>4252</v>
      </c>
      <c r="G2497" s="1" t="s">
        <v>4</v>
      </c>
      <c r="H2497" s="1" t="s">
        <v>153</v>
      </c>
      <c r="I2497" s="1" t="s">
        <v>104</v>
      </c>
      <c r="J2497" s="1" t="s">
        <v>105</v>
      </c>
      <c r="K2497" s="1" t="s">
        <v>103</v>
      </c>
      <c r="L2497" s="1" t="s">
        <v>2</v>
      </c>
      <c r="M2497" s="1" t="s">
        <v>3</v>
      </c>
      <c r="N2497" s="1" t="s">
        <v>1456</v>
      </c>
      <c r="O2497" s="1" t="s">
        <v>59</v>
      </c>
      <c r="P2497" s="1" t="s">
        <v>1943</v>
      </c>
      <c r="Q2497" s="2">
        <v>1</v>
      </c>
      <c r="R2497" s="3" t="s">
        <v>3</v>
      </c>
      <c r="S2497" s="4">
        <v>43746</v>
      </c>
      <c r="T2497" s="5">
        <v>16.100000000000001</v>
      </c>
      <c r="U2497" s="4">
        <v>43747</v>
      </c>
      <c r="V2497" s="19" t="str">
        <f>IFERROR(VLOOKUP(C2497,TABLAS!A:C,3,0),"")</f>
        <v>Sanchez Casana, Alejandro Alfr</v>
      </c>
      <c r="W2497" s="19" t="str">
        <f>IFERROR(VLOOKUP(G2497,TABLAS!E:F,2,0)," ")</f>
        <v>CONTADO</v>
      </c>
      <c r="X2497" s="19" t="str">
        <f t="shared" si="114"/>
        <v>11275407 - Moreno Alayo, Lourdes Angelita</v>
      </c>
      <c r="Y2497" s="19" t="str">
        <f>IFERROR(VLOOKUP(O2497,TABLAS!O:P,2,0)," ")</f>
        <v>Pedido</v>
      </c>
      <c r="Z2497" s="58">
        <f>IFERROR(IF(R2497&lt;&gt;"CA",(Q2497/VLOOKUP(INT(I2497),TABLAS!R:W,4,0)),Q2497),"0")</f>
        <v>1</v>
      </c>
      <c r="AA2497" s="19" t="s">
        <v>3</v>
      </c>
      <c r="AB2497">
        <f t="shared" si="116"/>
        <v>0</v>
      </c>
    </row>
    <row r="2498" spans="1:28" x14ac:dyDescent="0.25">
      <c r="A2498" s="71">
        <f t="shared" si="115"/>
        <v>11275407</v>
      </c>
      <c r="B2498" s="1" t="s">
        <v>102</v>
      </c>
      <c r="C2498" s="1" t="s">
        <v>0</v>
      </c>
      <c r="D2498" s="1" t="s">
        <v>4250</v>
      </c>
      <c r="E2498" s="1" t="s">
        <v>4251</v>
      </c>
      <c r="F2498" s="1" t="s">
        <v>4252</v>
      </c>
      <c r="G2498" s="1" t="s">
        <v>4</v>
      </c>
      <c r="H2498" s="1" t="s">
        <v>153</v>
      </c>
      <c r="I2498" s="1" t="s">
        <v>104</v>
      </c>
      <c r="J2498" s="1" t="s">
        <v>105</v>
      </c>
      <c r="K2498" s="1" t="s">
        <v>103</v>
      </c>
      <c r="L2498" s="1" t="s">
        <v>2</v>
      </c>
      <c r="M2498" s="1" t="s">
        <v>3</v>
      </c>
      <c r="N2498" s="1" t="s">
        <v>1456</v>
      </c>
      <c r="O2498" s="1" t="s">
        <v>65</v>
      </c>
      <c r="P2498" s="1" t="s">
        <v>1943</v>
      </c>
      <c r="Q2498" s="2">
        <v>1</v>
      </c>
      <c r="R2498" s="3" t="s">
        <v>2</v>
      </c>
      <c r="S2498" s="4">
        <v>43746</v>
      </c>
      <c r="T2498" s="5">
        <v>0</v>
      </c>
      <c r="U2498" s="4">
        <v>43747</v>
      </c>
      <c r="V2498" s="19" t="str">
        <f>IFERROR(VLOOKUP(C2498,TABLAS!A:C,3,0),"")</f>
        <v>Sanchez Casana, Alejandro Alfr</v>
      </c>
      <c r="W2498" s="19" t="str">
        <f>IFERROR(VLOOKUP(G2498,TABLAS!E:F,2,0)," ")</f>
        <v>CONTADO</v>
      </c>
      <c r="X2498" s="19" t="str">
        <f t="shared" ref="X2498:X2561" si="117">IFERROR(CONCATENATE(D2498," - ",E2498)," ")</f>
        <v>11275407 - Moreno Alayo, Lourdes Angelita</v>
      </c>
      <c r="Y2498" s="19" t="str">
        <f>IFERROR(VLOOKUP(O2498,TABLAS!O:P,2,0)," ")</f>
        <v>Bonificación</v>
      </c>
      <c r="Z2498" s="58">
        <f>IFERROR(IF(R2498&lt;&gt;"CA",(Q2498/VLOOKUP(INT(I2498),TABLAS!R:W,4,0)),Q2498),"0")</f>
        <v>6.6666666666666666E-2</v>
      </c>
      <c r="AA2498" s="19" t="s">
        <v>3</v>
      </c>
      <c r="AB2498">
        <f t="shared" si="116"/>
        <v>0</v>
      </c>
    </row>
    <row r="2499" spans="1:28" x14ac:dyDescent="0.25">
      <c r="A2499" s="71">
        <f t="shared" ref="A2499:A2562" si="118">VALUE(D2499)</f>
        <v>10054719</v>
      </c>
      <c r="B2499" s="1" t="s">
        <v>102</v>
      </c>
      <c r="C2499" s="1" t="s">
        <v>28</v>
      </c>
      <c r="D2499" s="1" t="s">
        <v>4253</v>
      </c>
      <c r="E2499" s="1" t="s">
        <v>4254</v>
      </c>
      <c r="F2499" s="1" t="s">
        <v>4255</v>
      </c>
      <c r="G2499" s="1" t="s">
        <v>4</v>
      </c>
      <c r="H2499" s="1" t="s">
        <v>153</v>
      </c>
      <c r="I2499" s="1" t="s">
        <v>216</v>
      </c>
      <c r="J2499" s="1" t="s">
        <v>217</v>
      </c>
      <c r="K2499" s="1" t="s">
        <v>103</v>
      </c>
      <c r="L2499" s="1" t="s">
        <v>2</v>
      </c>
      <c r="M2499" s="1" t="s">
        <v>3</v>
      </c>
      <c r="N2499" s="1" t="s">
        <v>2534</v>
      </c>
      <c r="O2499" s="1" t="s">
        <v>61</v>
      </c>
      <c r="P2499" s="1" t="s">
        <v>235</v>
      </c>
      <c r="Q2499" s="2">
        <v>2</v>
      </c>
      <c r="R2499" s="3" t="s">
        <v>3</v>
      </c>
      <c r="S2499" s="4">
        <v>43746</v>
      </c>
      <c r="T2499" s="5">
        <v>69.94</v>
      </c>
      <c r="U2499" s="4">
        <v>43747</v>
      </c>
      <c r="V2499" s="19" t="str">
        <f>IFERROR(VLOOKUP(C2499,TABLAS!A:C,3,0),"")</f>
        <v>Sanchez Casana, Alejandro Alfr</v>
      </c>
      <c r="W2499" s="19" t="str">
        <f>IFERROR(VLOOKUP(G2499,TABLAS!E:F,2,0)," ")</f>
        <v>CONTADO</v>
      </c>
      <c r="X2499" s="19" t="str">
        <f t="shared" si="117"/>
        <v>10054719 - Moreno Avalos, Yrma Elisa</v>
      </c>
      <c r="Y2499" s="19" t="str">
        <f>IFERROR(VLOOKUP(O2499,TABLAS!O:P,2,0)," ")</f>
        <v>Pedido</v>
      </c>
      <c r="Z2499" s="58">
        <f>IFERROR(IF(R2499&lt;&gt;"CA",(Q2499/VLOOKUP(INT(I2499),TABLAS!R:W,4,0)),Q2499),"0")</f>
        <v>2</v>
      </c>
      <c r="AA2499" s="19" t="s">
        <v>3</v>
      </c>
      <c r="AB2499">
        <f t="shared" ref="AB2499:AB2562" si="119">SUMIF(F$2:F$4247,F2499=F2500,Z$2:Z$4247)</f>
        <v>0</v>
      </c>
    </row>
    <row r="2500" spans="1:28" x14ac:dyDescent="0.25">
      <c r="A2500" s="71">
        <f t="shared" si="118"/>
        <v>10054719</v>
      </c>
      <c r="B2500" s="1" t="s">
        <v>102</v>
      </c>
      <c r="C2500" s="1" t="s">
        <v>28</v>
      </c>
      <c r="D2500" s="1" t="s">
        <v>4253</v>
      </c>
      <c r="E2500" s="1" t="s">
        <v>4254</v>
      </c>
      <c r="F2500" s="1" t="s">
        <v>4255</v>
      </c>
      <c r="G2500" s="1" t="s">
        <v>4</v>
      </c>
      <c r="H2500" s="1" t="s">
        <v>153</v>
      </c>
      <c r="I2500" s="1" t="s">
        <v>104</v>
      </c>
      <c r="J2500" s="1" t="s">
        <v>105</v>
      </c>
      <c r="K2500" s="1" t="s">
        <v>103</v>
      </c>
      <c r="L2500" s="1" t="s">
        <v>2</v>
      </c>
      <c r="M2500" s="1" t="s">
        <v>3</v>
      </c>
      <c r="N2500" s="1" t="s">
        <v>2534</v>
      </c>
      <c r="O2500" s="1" t="s">
        <v>59</v>
      </c>
      <c r="P2500" s="1" t="s">
        <v>235</v>
      </c>
      <c r="Q2500" s="2">
        <v>2</v>
      </c>
      <c r="R2500" s="3" t="s">
        <v>3</v>
      </c>
      <c r="S2500" s="4">
        <v>43746</v>
      </c>
      <c r="T2500" s="5">
        <v>32.200000000000003</v>
      </c>
      <c r="U2500" s="4">
        <v>43747</v>
      </c>
      <c r="V2500" s="19" t="str">
        <f>IFERROR(VLOOKUP(C2500,TABLAS!A:C,3,0),"")</f>
        <v>Sanchez Casana, Alejandro Alfr</v>
      </c>
      <c r="W2500" s="19" t="str">
        <f>IFERROR(VLOOKUP(G2500,TABLAS!E:F,2,0)," ")</f>
        <v>CONTADO</v>
      </c>
      <c r="X2500" s="19" t="str">
        <f t="shared" si="117"/>
        <v>10054719 - Moreno Avalos, Yrma Elisa</v>
      </c>
      <c r="Y2500" s="19" t="str">
        <f>IFERROR(VLOOKUP(O2500,TABLAS!O:P,2,0)," ")</f>
        <v>Pedido</v>
      </c>
      <c r="Z2500" s="58">
        <f>IFERROR(IF(R2500&lt;&gt;"CA",(Q2500/VLOOKUP(INT(I2500),TABLAS!R:W,4,0)),Q2500),"0")</f>
        <v>2</v>
      </c>
      <c r="AA2500" s="19" t="s">
        <v>3</v>
      </c>
      <c r="AB2500">
        <f t="shared" si="119"/>
        <v>0</v>
      </c>
    </row>
    <row r="2501" spans="1:28" x14ac:dyDescent="0.25">
      <c r="A2501" s="71">
        <f t="shared" si="118"/>
        <v>10054719</v>
      </c>
      <c r="B2501" s="1" t="s">
        <v>102</v>
      </c>
      <c r="C2501" s="1" t="s">
        <v>28</v>
      </c>
      <c r="D2501" s="1" t="s">
        <v>4253</v>
      </c>
      <c r="E2501" s="1" t="s">
        <v>4254</v>
      </c>
      <c r="F2501" s="1" t="s">
        <v>4255</v>
      </c>
      <c r="G2501" s="1" t="s">
        <v>4</v>
      </c>
      <c r="H2501" s="1" t="s">
        <v>153</v>
      </c>
      <c r="I2501" s="1" t="s">
        <v>104</v>
      </c>
      <c r="J2501" s="1" t="s">
        <v>105</v>
      </c>
      <c r="K2501" s="1" t="s">
        <v>103</v>
      </c>
      <c r="L2501" s="1" t="s">
        <v>2</v>
      </c>
      <c r="M2501" s="1" t="s">
        <v>3</v>
      </c>
      <c r="N2501" s="1" t="s">
        <v>2534</v>
      </c>
      <c r="O2501" s="1" t="s">
        <v>65</v>
      </c>
      <c r="P2501" s="1" t="s">
        <v>235</v>
      </c>
      <c r="Q2501" s="2">
        <v>2</v>
      </c>
      <c r="R2501" s="3" t="s">
        <v>2</v>
      </c>
      <c r="S2501" s="4">
        <v>43746</v>
      </c>
      <c r="T2501" s="5">
        <v>0</v>
      </c>
      <c r="U2501" s="4">
        <v>43747</v>
      </c>
      <c r="V2501" s="19" t="str">
        <f>IFERROR(VLOOKUP(C2501,TABLAS!A:C,3,0),"")</f>
        <v>Sanchez Casana, Alejandro Alfr</v>
      </c>
      <c r="W2501" s="19" t="str">
        <f>IFERROR(VLOOKUP(G2501,TABLAS!E:F,2,0)," ")</f>
        <v>CONTADO</v>
      </c>
      <c r="X2501" s="19" t="str">
        <f t="shared" si="117"/>
        <v>10054719 - Moreno Avalos, Yrma Elisa</v>
      </c>
      <c r="Y2501" s="19" t="str">
        <f>IFERROR(VLOOKUP(O2501,TABLAS!O:P,2,0)," ")</f>
        <v>Bonificación</v>
      </c>
      <c r="Z2501" s="58">
        <f>IFERROR(IF(R2501&lt;&gt;"CA",(Q2501/VLOOKUP(INT(I2501),TABLAS!R:W,4,0)),Q2501),"0")</f>
        <v>0.13333333333333333</v>
      </c>
      <c r="AA2501" s="19" t="s">
        <v>3</v>
      </c>
      <c r="AB2501">
        <f t="shared" si="119"/>
        <v>0</v>
      </c>
    </row>
    <row r="2502" spans="1:28" x14ac:dyDescent="0.25">
      <c r="A2502" s="71">
        <f t="shared" si="118"/>
        <v>10784122</v>
      </c>
      <c r="B2502" s="1" t="s">
        <v>204</v>
      </c>
      <c r="C2502" s="1" t="s">
        <v>22</v>
      </c>
      <c r="D2502" s="1" t="s">
        <v>4256</v>
      </c>
      <c r="E2502" s="1" t="s">
        <v>4257</v>
      </c>
      <c r="F2502" s="1" t="s">
        <v>4258</v>
      </c>
      <c r="G2502" s="1" t="s">
        <v>4</v>
      </c>
      <c r="H2502" s="1" t="s">
        <v>153</v>
      </c>
      <c r="I2502" s="1" t="s">
        <v>184</v>
      </c>
      <c r="J2502" s="1" t="s">
        <v>185</v>
      </c>
      <c r="K2502" s="1" t="s">
        <v>103</v>
      </c>
      <c r="L2502" s="1" t="s">
        <v>2</v>
      </c>
      <c r="M2502" s="1" t="s">
        <v>3</v>
      </c>
      <c r="N2502" s="1" t="s">
        <v>4259</v>
      </c>
      <c r="O2502" s="1" t="s">
        <v>59</v>
      </c>
      <c r="P2502" s="1" t="s">
        <v>236</v>
      </c>
      <c r="Q2502" s="2">
        <v>1</v>
      </c>
      <c r="R2502" s="3" t="s">
        <v>3</v>
      </c>
      <c r="S2502" s="4">
        <v>43746</v>
      </c>
      <c r="T2502" s="5">
        <v>18.559999999999999</v>
      </c>
      <c r="U2502" s="4">
        <v>43747</v>
      </c>
      <c r="V2502" s="19" t="str">
        <f>IFERROR(VLOOKUP(C2502,TABLAS!A:C,3,0),"")</f>
        <v>Miro Quesada, Camila Duany</v>
      </c>
      <c r="W2502" s="19" t="str">
        <f>IFERROR(VLOOKUP(G2502,TABLAS!E:F,2,0)," ")</f>
        <v>CONTADO</v>
      </c>
      <c r="X2502" s="19" t="str">
        <f t="shared" si="117"/>
        <v>10784122 - Moreno Gutierrez, Jessenia Elizabet</v>
      </c>
      <c r="Y2502" s="19" t="str">
        <f>IFERROR(VLOOKUP(O2502,TABLAS!O:P,2,0)," ")</f>
        <v>Pedido</v>
      </c>
      <c r="Z2502" s="58">
        <f>IFERROR(IF(R2502&lt;&gt;"CA",(Q2502/VLOOKUP(INT(I2502),TABLAS!R:W,4,0)),Q2502),"0")</f>
        <v>1</v>
      </c>
      <c r="AA2502" s="19" t="s">
        <v>3</v>
      </c>
      <c r="AB2502">
        <f t="shared" si="119"/>
        <v>0</v>
      </c>
    </row>
    <row r="2503" spans="1:28" x14ac:dyDescent="0.25">
      <c r="A2503" s="71">
        <f t="shared" si="118"/>
        <v>10784122</v>
      </c>
      <c r="B2503" s="1" t="s">
        <v>204</v>
      </c>
      <c r="C2503" s="1" t="s">
        <v>22</v>
      </c>
      <c r="D2503" s="1" t="s">
        <v>4256</v>
      </c>
      <c r="E2503" s="1" t="s">
        <v>4257</v>
      </c>
      <c r="F2503" s="1" t="s">
        <v>4258</v>
      </c>
      <c r="G2503" s="1" t="s">
        <v>4</v>
      </c>
      <c r="H2503" s="1" t="s">
        <v>153</v>
      </c>
      <c r="I2503" s="1" t="s">
        <v>182</v>
      </c>
      <c r="J2503" s="1" t="s">
        <v>183</v>
      </c>
      <c r="K2503" s="1" t="s">
        <v>103</v>
      </c>
      <c r="L2503" s="1" t="s">
        <v>2</v>
      </c>
      <c r="M2503" s="1" t="s">
        <v>3</v>
      </c>
      <c r="N2503" s="1" t="s">
        <v>4259</v>
      </c>
      <c r="O2503" s="1" t="s">
        <v>59</v>
      </c>
      <c r="P2503" s="1" t="s">
        <v>236</v>
      </c>
      <c r="Q2503" s="2">
        <v>1</v>
      </c>
      <c r="R2503" s="3" t="s">
        <v>3</v>
      </c>
      <c r="S2503" s="4">
        <v>43746</v>
      </c>
      <c r="T2503" s="5">
        <v>16.91</v>
      </c>
      <c r="U2503" s="4">
        <v>43747</v>
      </c>
      <c r="V2503" s="19" t="str">
        <f>IFERROR(VLOOKUP(C2503,TABLAS!A:C,3,0),"")</f>
        <v>Miro Quesada, Camila Duany</v>
      </c>
      <c r="W2503" s="19" t="str">
        <f>IFERROR(VLOOKUP(G2503,TABLAS!E:F,2,0)," ")</f>
        <v>CONTADO</v>
      </c>
      <c r="X2503" s="19" t="str">
        <f t="shared" si="117"/>
        <v>10784122 - Moreno Gutierrez, Jessenia Elizabet</v>
      </c>
      <c r="Y2503" s="19" t="str">
        <f>IFERROR(VLOOKUP(O2503,TABLAS!O:P,2,0)," ")</f>
        <v>Pedido</v>
      </c>
      <c r="Z2503" s="58">
        <f>IFERROR(IF(R2503&lt;&gt;"CA",(Q2503/VLOOKUP(INT(I2503),TABLAS!R:W,4,0)),Q2503),"0")</f>
        <v>1</v>
      </c>
      <c r="AA2503" s="19" t="s">
        <v>3</v>
      </c>
      <c r="AB2503">
        <f t="shared" si="119"/>
        <v>0</v>
      </c>
    </row>
    <row r="2504" spans="1:28" x14ac:dyDescent="0.25">
      <c r="A2504" s="71">
        <f t="shared" si="118"/>
        <v>10784122</v>
      </c>
      <c r="B2504" s="1" t="s">
        <v>204</v>
      </c>
      <c r="C2504" s="1" t="s">
        <v>22</v>
      </c>
      <c r="D2504" s="1" t="s">
        <v>4256</v>
      </c>
      <c r="E2504" s="1" t="s">
        <v>4257</v>
      </c>
      <c r="F2504" s="1" t="s">
        <v>4258</v>
      </c>
      <c r="G2504" s="1" t="s">
        <v>4</v>
      </c>
      <c r="H2504" s="1" t="s">
        <v>153</v>
      </c>
      <c r="I2504" s="1" t="s">
        <v>151</v>
      </c>
      <c r="J2504" s="1" t="s">
        <v>152</v>
      </c>
      <c r="K2504" s="1" t="s">
        <v>103</v>
      </c>
      <c r="L2504" s="1" t="s">
        <v>2</v>
      </c>
      <c r="M2504" s="1" t="s">
        <v>3</v>
      </c>
      <c r="N2504" s="1" t="s">
        <v>4259</v>
      </c>
      <c r="O2504" s="1" t="s">
        <v>59</v>
      </c>
      <c r="P2504" s="1" t="s">
        <v>236</v>
      </c>
      <c r="Q2504" s="2">
        <v>2</v>
      </c>
      <c r="R2504" s="3" t="s">
        <v>3</v>
      </c>
      <c r="S2504" s="4">
        <v>43746</v>
      </c>
      <c r="T2504" s="5">
        <v>27.71</v>
      </c>
      <c r="U2504" s="4">
        <v>43747</v>
      </c>
      <c r="V2504" s="19" t="str">
        <f>IFERROR(VLOOKUP(C2504,TABLAS!A:C,3,0),"")</f>
        <v>Miro Quesada, Camila Duany</v>
      </c>
      <c r="W2504" s="19" t="str">
        <f>IFERROR(VLOOKUP(G2504,TABLAS!E:F,2,0)," ")</f>
        <v>CONTADO</v>
      </c>
      <c r="X2504" s="19" t="str">
        <f t="shared" si="117"/>
        <v>10784122 - Moreno Gutierrez, Jessenia Elizabet</v>
      </c>
      <c r="Y2504" s="19" t="str">
        <f>IFERROR(VLOOKUP(O2504,TABLAS!O:P,2,0)," ")</f>
        <v>Pedido</v>
      </c>
      <c r="Z2504" s="58">
        <f>IFERROR(IF(R2504&lt;&gt;"CA",(Q2504/VLOOKUP(INT(I2504),TABLAS!R:W,4,0)),Q2504),"0")</f>
        <v>2</v>
      </c>
      <c r="AA2504" s="19" t="s">
        <v>3</v>
      </c>
      <c r="AB2504">
        <f t="shared" si="119"/>
        <v>0</v>
      </c>
    </row>
    <row r="2505" spans="1:28" x14ac:dyDescent="0.25">
      <c r="A2505" s="71">
        <f t="shared" si="118"/>
        <v>10784122</v>
      </c>
      <c r="B2505" s="1" t="s">
        <v>204</v>
      </c>
      <c r="C2505" s="1" t="s">
        <v>22</v>
      </c>
      <c r="D2505" s="1" t="s">
        <v>4256</v>
      </c>
      <c r="E2505" s="1" t="s">
        <v>4257</v>
      </c>
      <c r="F2505" s="1" t="s">
        <v>4258</v>
      </c>
      <c r="G2505" s="1" t="s">
        <v>4</v>
      </c>
      <c r="H2505" s="1" t="s">
        <v>153</v>
      </c>
      <c r="I2505" s="1" t="s">
        <v>176</v>
      </c>
      <c r="J2505" s="1" t="s">
        <v>177</v>
      </c>
      <c r="K2505" s="1" t="s">
        <v>103</v>
      </c>
      <c r="L2505" s="1" t="s">
        <v>2</v>
      </c>
      <c r="M2505" s="1" t="s">
        <v>3</v>
      </c>
      <c r="N2505" s="1" t="s">
        <v>4259</v>
      </c>
      <c r="O2505" s="1" t="s">
        <v>59</v>
      </c>
      <c r="P2505" s="1" t="s">
        <v>236</v>
      </c>
      <c r="Q2505" s="2">
        <v>1</v>
      </c>
      <c r="R2505" s="3" t="s">
        <v>3</v>
      </c>
      <c r="S2505" s="4">
        <v>43746</v>
      </c>
      <c r="T2505" s="5">
        <v>7.24</v>
      </c>
      <c r="U2505" s="4">
        <v>43747</v>
      </c>
      <c r="V2505" s="19" t="str">
        <f>IFERROR(VLOOKUP(C2505,TABLAS!A:C,3,0),"")</f>
        <v>Miro Quesada, Camila Duany</v>
      </c>
      <c r="W2505" s="19" t="str">
        <f>IFERROR(VLOOKUP(G2505,TABLAS!E:F,2,0)," ")</f>
        <v>CONTADO</v>
      </c>
      <c r="X2505" s="19" t="str">
        <f t="shared" si="117"/>
        <v>10784122 - Moreno Gutierrez, Jessenia Elizabet</v>
      </c>
      <c r="Y2505" s="19" t="str">
        <f>IFERROR(VLOOKUP(O2505,TABLAS!O:P,2,0)," ")</f>
        <v>Pedido</v>
      </c>
      <c r="Z2505" s="58">
        <f>IFERROR(IF(R2505&lt;&gt;"CA",(Q2505/VLOOKUP(INT(I2505),TABLAS!R:W,4,0)),Q2505),"0")</f>
        <v>1</v>
      </c>
      <c r="AA2505" s="19" t="s">
        <v>3</v>
      </c>
      <c r="AB2505">
        <f t="shared" si="119"/>
        <v>0</v>
      </c>
    </row>
    <row r="2506" spans="1:28" x14ac:dyDescent="0.25">
      <c r="A2506" s="71">
        <f t="shared" si="118"/>
        <v>10784122</v>
      </c>
      <c r="B2506" s="1" t="s">
        <v>204</v>
      </c>
      <c r="C2506" s="1" t="s">
        <v>22</v>
      </c>
      <c r="D2506" s="1" t="s">
        <v>4256</v>
      </c>
      <c r="E2506" s="1" t="s">
        <v>4257</v>
      </c>
      <c r="F2506" s="1" t="s">
        <v>4258</v>
      </c>
      <c r="G2506" s="1" t="s">
        <v>4</v>
      </c>
      <c r="H2506" s="1" t="s">
        <v>153</v>
      </c>
      <c r="I2506" s="1" t="s">
        <v>104</v>
      </c>
      <c r="J2506" s="1" t="s">
        <v>105</v>
      </c>
      <c r="K2506" s="1" t="s">
        <v>103</v>
      </c>
      <c r="L2506" s="1" t="s">
        <v>2</v>
      </c>
      <c r="M2506" s="1" t="s">
        <v>3</v>
      </c>
      <c r="N2506" s="1" t="s">
        <v>4259</v>
      </c>
      <c r="O2506" s="1" t="s">
        <v>59</v>
      </c>
      <c r="P2506" s="1" t="s">
        <v>236</v>
      </c>
      <c r="Q2506" s="2">
        <v>2</v>
      </c>
      <c r="R2506" s="3" t="s">
        <v>3</v>
      </c>
      <c r="S2506" s="4">
        <v>43746</v>
      </c>
      <c r="T2506" s="5">
        <v>32.200000000000003</v>
      </c>
      <c r="U2506" s="4">
        <v>43747</v>
      </c>
      <c r="V2506" s="19" t="str">
        <f>IFERROR(VLOOKUP(C2506,TABLAS!A:C,3,0),"")</f>
        <v>Miro Quesada, Camila Duany</v>
      </c>
      <c r="W2506" s="19" t="str">
        <f>IFERROR(VLOOKUP(G2506,TABLAS!E:F,2,0)," ")</f>
        <v>CONTADO</v>
      </c>
      <c r="X2506" s="19" t="str">
        <f t="shared" si="117"/>
        <v>10784122 - Moreno Gutierrez, Jessenia Elizabet</v>
      </c>
      <c r="Y2506" s="19" t="str">
        <f>IFERROR(VLOOKUP(O2506,TABLAS!O:P,2,0)," ")</f>
        <v>Pedido</v>
      </c>
      <c r="Z2506" s="58">
        <f>IFERROR(IF(R2506&lt;&gt;"CA",(Q2506/VLOOKUP(INT(I2506),TABLAS!R:W,4,0)),Q2506),"0")</f>
        <v>2</v>
      </c>
      <c r="AA2506" s="19" t="s">
        <v>3</v>
      </c>
      <c r="AB2506">
        <f t="shared" si="119"/>
        <v>0</v>
      </c>
    </row>
    <row r="2507" spans="1:28" x14ac:dyDescent="0.25">
      <c r="A2507" s="71">
        <f t="shared" si="118"/>
        <v>10784122</v>
      </c>
      <c r="B2507" s="1" t="s">
        <v>204</v>
      </c>
      <c r="C2507" s="1" t="s">
        <v>22</v>
      </c>
      <c r="D2507" s="1" t="s">
        <v>4256</v>
      </c>
      <c r="E2507" s="1" t="s">
        <v>4257</v>
      </c>
      <c r="F2507" s="1" t="s">
        <v>4258</v>
      </c>
      <c r="G2507" s="1" t="s">
        <v>4</v>
      </c>
      <c r="H2507" s="1" t="s">
        <v>153</v>
      </c>
      <c r="I2507" s="1" t="s">
        <v>151</v>
      </c>
      <c r="J2507" s="1" t="s">
        <v>152</v>
      </c>
      <c r="K2507" s="1" t="s">
        <v>103</v>
      </c>
      <c r="L2507" s="1" t="s">
        <v>2</v>
      </c>
      <c r="M2507" s="1" t="s">
        <v>3</v>
      </c>
      <c r="N2507" s="1" t="s">
        <v>4259</v>
      </c>
      <c r="O2507" s="1" t="s">
        <v>65</v>
      </c>
      <c r="P2507" s="1" t="s">
        <v>236</v>
      </c>
      <c r="Q2507" s="2">
        <v>2</v>
      </c>
      <c r="R2507" s="3" t="s">
        <v>2</v>
      </c>
      <c r="S2507" s="4">
        <v>43746</v>
      </c>
      <c r="T2507" s="5">
        <v>0</v>
      </c>
      <c r="U2507" s="4">
        <v>43747</v>
      </c>
      <c r="V2507" s="19" t="str">
        <f>IFERROR(VLOOKUP(C2507,TABLAS!A:C,3,0),"")</f>
        <v>Miro Quesada, Camila Duany</v>
      </c>
      <c r="W2507" s="19" t="str">
        <f>IFERROR(VLOOKUP(G2507,TABLAS!E:F,2,0)," ")</f>
        <v>CONTADO</v>
      </c>
      <c r="X2507" s="19" t="str">
        <f t="shared" si="117"/>
        <v>10784122 - Moreno Gutierrez, Jessenia Elizabet</v>
      </c>
      <c r="Y2507" s="19" t="str">
        <f>IFERROR(VLOOKUP(O2507,TABLAS!O:P,2,0)," ")</f>
        <v>Bonificación</v>
      </c>
      <c r="Z2507" s="58">
        <f>IFERROR(IF(R2507&lt;&gt;"CA",(Q2507/VLOOKUP(INT(I2507),TABLAS!R:W,4,0)),Q2507),"0")</f>
        <v>0.13333333333333333</v>
      </c>
      <c r="AA2507" s="19" t="s">
        <v>3</v>
      </c>
      <c r="AB2507">
        <f t="shared" si="119"/>
        <v>0</v>
      </c>
    </row>
    <row r="2508" spans="1:28" x14ac:dyDescent="0.25">
      <c r="A2508" s="71">
        <f t="shared" si="118"/>
        <v>10784122</v>
      </c>
      <c r="B2508" s="1" t="s">
        <v>204</v>
      </c>
      <c r="C2508" s="1" t="s">
        <v>22</v>
      </c>
      <c r="D2508" s="1" t="s">
        <v>4256</v>
      </c>
      <c r="E2508" s="1" t="s">
        <v>4257</v>
      </c>
      <c r="F2508" s="1" t="s">
        <v>4258</v>
      </c>
      <c r="G2508" s="1" t="s">
        <v>4</v>
      </c>
      <c r="H2508" s="1" t="s">
        <v>153</v>
      </c>
      <c r="I2508" s="1" t="s">
        <v>151</v>
      </c>
      <c r="J2508" s="1" t="s">
        <v>152</v>
      </c>
      <c r="K2508" s="1" t="s">
        <v>103</v>
      </c>
      <c r="L2508" s="1" t="s">
        <v>2</v>
      </c>
      <c r="M2508" s="1" t="s">
        <v>3</v>
      </c>
      <c r="N2508" s="1" t="s">
        <v>4259</v>
      </c>
      <c r="O2508" s="1" t="s">
        <v>65</v>
      </c>
      <c r="P2508" s="1" t="s">
        <v>236</v>
      </c>
      <c r="Q2508" s="2">
        <v>1</v>
      </c>
      <c r="R2508" s="3" t="s">
        <v>2</v>
      </c>
      <c r="S2508" s="4">
        <v>43746</v>
      </c>
      <c r="T2508" s="5">
        <v>0</v>
      </c>
      <c r="U2508" s="4">
        <v>43747</v>
      </c>
      <c r="V2508" s="19" t="str">
        <f>IFERROR(VLOOKUP(C2508,TABLAS!A:C,3,0),"")</f>
        <v>Miro Quesada, Camila Duany</v>
      </c>
      <c r="W2508" s="19" t="str">
        <f>IFERROR(VLOOKUP(G2508,TABLAS!E:F,2,0)," ")</f>
        <v>CONTADO</v>
      </c>
      <c r="X2508" s="19" t="str">
        <f t="shared" si="117"/>
        <v>10784122 - Moreno Gutierrez, Jessenia Elizabet</v>
      </c>
      <c r="Y2508" s="19" t="str">
        <f>IFERROR(VLOOKUP(O2508,TABLAS!O:P,2,0)," ")</f>
        <v>Bonificación</v>
      </c>
      <c r="Z2508" s="58">
        <f>IFERROR(IF(R2508&lt;&gt;"CA",(Q2508/VLOOKUP(INT(I2508),TABLAS!R:W,4,0)),Q2508),"0")</f>
        <v>6.6666666666666666E-2</v>
      </c>
      <c r="AA2508" s="19" t="s">
        <v>3</v>
      </c>
      <c r="AB2508">
        <f t="shared" si="119"/>
        <v>0</v>
      </c>
    </row>
    <row r="2509" spans="1:28" x14ac:dyDescent="0.25">
      <c r="A2509" s="71">
        <f t="shared" si="118"/>
        <v>10784122</v>
      </c>
      <c r="B2509" s="1" t="s">
        <v>204</v>
      </c>
      <c r="C2509" s="1" t="s">
        <v>22</v>
      </c>
      <c r="D2509" s="1" t="s">
        <v>4256</v>
      </c>
      <c r="E2509" s="1" t="s">
        <v>4257</v>
      </c>
      <c r="F2509" s="1" t="s">
        <v>4258</v>
      </c>
      <c r="G2509" s="1" t="s">
        <v>4</v>
      </c>
      <c r="H2509" s="1" t="s">
        <v>153</v>
      </c>
      <c r="I2509" s="1" t="s">
        <v>104</v>
      </c>
      <c r="J2509" s="1" t="s">
        <v>105</v>
      </c>
      <c r="K2509" s="1" t="s">
        <v>103</v>
      </c>
      <c r="L2509" s="1" t="s">
        <v>2</v>
      </c>
      <c r="M2509" s="1" t="s">
        <v>3</v>
      </c>
      <c r="N2509" s="1" t="s">
        <v>4259</v>
      </c>
      <c r="O2509" s="1" t="s">
        <v>65</v>
      </c>
      <c r="P2509" s="1" t="s">
        <v>236</v>
      </c>
      <c r="Q2509" s="2">
        <v>2</v>
      </c>
      <c r="R2509" s="3" t="s">
        <v>2</v>
      </c>
      <c r="S2509" s="4">
        <v>43746</v>
      </c>
      <c r="T2509" s="5">
        <v>0</v>
      </c>
      <c r="U2509" s="4">
        <v>43747</v>
      </c>
      <c r="V2509" s="19" t="str">
        <f>IFERROR(VLOOKUP(C2509,TABLAS!A:C,3,0),"")</f>
        <v>Miro Quesada, Camila Duany</v>
      </c>
      <c r="W2509" s="19" t="str">
        <f>IFERROR(VLOOKUP(G2509,TABLAS!E:F,2,0)," ")</f>
        <v>CONTADO</v>
      </c>
      <c r="X2509" s="19" t="str">
        <f t="shared" si="117"/>
        <v>10784122 - Moreno Gutierrez, Jessenia Elizabet</v>
      </c>
      <c r="Y2509" s="19" t="str">
        <f>IFERROR(VLOOKUP(O2509,TABLAS!O:P,2,0)," ")</f>
        <v>Bonificación</v>
      </c>
      <c r="Z2509" s="58">
        <f>IFERROR(IF(R2509&lt;&gt;"CA",(Q2509/VLOOKUP(INT(I2509),TABLAS!R:W,4,0)),Q2509),"0")</f>
        <v>0.13333333333333333</v>
      </c>
      <c r="AA2509" s="19" t="s">
        <v>3</v>
      </c>
      <c r="AB2509">
        <f t="shared" si="119"/>
        <v>0</v>
      </c>
    </row>
    <row r="2510" spans="1:28" x14ac:dyDescent="0.25">
      <c r="A2510" s="71">
        <f t="shared" si="118"/>
        <v>11724675</v>
      </c>
      <c r="B2510" s="1" t="s">
        <v>204</v>
      </c>
      <c r="C2510" s="1" t="s">
        <v>6</v>
      </c>
      <c r="D2510" s="1" t="s">
        <v>4260</v>
      </c>
      <c r="E2510" s="1" t="s">
        <v>4261</v>
      </c>
      <c r="F2510" s="1" t="s">
        <v>4262</v>
      </c>
      <c r="G2510" s="1" t="s">
        <v>4</v>
      </c>
      <c r="H2510" s="1" t="s">
        <v>153</v>
      </c>
      <c r="I2510" s="1" t="s">
        <v>157</v>
      </c>
      <c r="J2510" s="1" t="s">
        <v>158</v>
      </c>
      <c r="K2510" s="1" t="s">
        <v>103</v>
      </c>
      <c r="L2510" s="1" t="s">
        <v>2</v>
      </c>
      <c r="M2510" s="1" t="s">
        <v>3</v>
      </c>
      <c r="N2510" s="1" t="s">
        <v>4263</v>
      </c>
      <c r="O2510" s="1" t="s">
        <v>61</v>
      </c>
      <c r="P2510" s="1" t="s">
        <v>221</v>
      </c>
      <c r="Q2510" s="2">
        <v>2</v>
      </c>
      <c r="R2510" s="3" t="s">
        <v>3</v>
      </c>
      <c r="S2510" s="4">
        <v>43746</v>
      </c>
      <c r="T2510" s="5">
        <v>61.92</v>
      </c>
      <c r="U2510" s="4">
        <v>43747</v>
      </c>
      <c r="V2510" s="19" t="str">
        <f>IFERROR(VLOOKUP(C2510,TABLAS!A:C,3,0),"")</f>
        <v>Miro Quesada, Camila Duany</v>
      </c>
      <c r="W2510" s="19" t="str">
        <f>IFERROR(VLOOKUP(G2510,TABLAS!E:F,2,0)," ")</f>
        <v>CONTADO</v>
      </c>
      <c r="X2510" s="19" t="str">
        <f t="shared" si="117"/>
        <v>11724675 - Moreno Minchola, Lida Ydelsa</v>
      </c>
      <c r="Y2510" s="19" t="str">
        <f>IFERROR(VLOOKUP(O2510,TABLAS!O:P,2,0)," ")</f>
        <v>Pedido</v>
      </c>
      <c r="Z2510" s="58">
        <f>IFERROR(IF(R2510&lt;&gt;"CA",(Q2510/VLOOKUP(INT(I2510),TABLAS!R:W,4,0)),Q2510),"0")</f>
        <v>2</v>
      </c>
      <c r="AA2510" s="19" t="s">
        <v>3</v>
      </c>
      <c r="AB2510">
        <f t="shared" si="119"/>
        <v>0</v>
      </c>
    </row>
    <row r="2511" spans="1:28" x14ac:dyDescent="0.25">
      <c r="A2511" s="71">
        <f t="shared" si="118"/>
        <v>11724675</v>
      </c>
      <c r="B2511" s="1" t="s">
        <v>204</v>
      </c>
      <c r="C2511" s="1" t="s">
        <v>6</v>
      </c>
      <c r="D2511" s="1" t="s">
        <v>4260</v>
      </c>
      <c r="E2511" s="1" t="s">
        <v>4261</v>
      </c>
      <c r="F2511" s="1" t="s">
        <v>4262</v>
      </c>
      <c r="G2511" s="1" t="s">
        <v>4</v>
      </c>
      <c r="H2511" s="1" t="s">
        <v>153</v>
      </c>
      <c r="I2511" s="1" t="s">
        <v>100</v>
      </c>
      <c r="J2511" s="1" t="s">
        <v>101</v>
      </c>
      <c r="K2511" s="1" t="s">
        <v>103</v>
      </c>
      <c r="L2511" s="1" t="s">
        <v>2</v>
      </c>
      <c r="M2511" s="1" t="s">
        <v>3</v>
      </c>
      <c r="N2511" s="1" t="s">
        <v>4263</v>
      </c>
      <c r="O2511" s="1" t="s">
        <v>61</v>
      </c>
      <c r="P2511" s="1" t="s">
        <v>221</v>
      </c>
      <c r="Q2511" s="2">
        <v>2</v>
      </c>
      <c r="R2511" s="3" t="s">
        <v>3</v>
      </c>
      <c r="S2511" s="4">
        <v>43746</v>
      </c>
      <c r="T2511" s="5">
        <v>53.07</v>
      </c>
      <c r="U2511" s="4">
        <v>43747</v>
      </c>
      <c r="V2511" s="19" t="str">
        <f>IFERROR(VLOOKUP(C2511,TABLAS!A:C,3,0),"")</f>
        <v>Miro Quesada, Camila Duany</v>
      </c>
      <c r="W2511" s="19" t="str">
        <f>IFERROR(VLOOKUP(G2511,TABLAS!E:F,2,0)," ")</f>
        <v>CONTADO</v>
      </c>
      <c r="X2511" s="19" t="str">
        <f t="shared" si="117"/>
        <v>11724675 - Moreno Minchola, Lida Ydelsa</v>
      </c>
      <c r="Y2511" s="19" t="str">
        <f>IFERROR(VLOOKUP(O2511,TABLAS!O:P,2,0)," ")</f>
        <v>Pedido</v>
      </c>
      <c r="Z2511" s="58">
        <f>IFERROR(IF(R2511&lt;&gt;"CA",(Q2511/VLOOKUP(INT(I2511),TABLAS!R:W,4,0)),Q2511),"0")</f>
        <v>2</v>
      </c>
      <c r="AA2511" s="19" t="s">
        <v>3</v>
      </c>
      <c r="AB2511">
        <f t="shared" si="119"/>
        <v>0</v>
      </c>
    </row>
    <row r="2512" spans="1:28" x14ac:dyDescent="0.25">
      <c r="A2512" s="71">
        <f t="shared" si="118"/>
        <v>10061529</v>
      </c>
      <c r="B2512" s="1" t="s">
        <v>206</v>
      </c>
      <c r="C2512" s="1" t="s">
        <v>12</v>
      </c>
      <c r="D2512" s="1" t="s">
        <v>4264</v>
      </c>
      <c r="E2512" s="1" t="s">
        <v>4265</v>
      </c>
      <c r="F2512" s="1" t="s">
        <v>4266</v>
      </c>
      <c r="G2512" s="1" t="s">
        <v>1</v>
      </c>
      <c r="H2512" s="1" t="s">
        <v>153</v>
      </c>
      <c r="I2512" s="1" t="s">
        <v>100</v>
      </c>
      <c r="J2512" s="1" t="s">
        <v>101</v>
      </c>
      <c r="K2512" s="1" t="s">
        <v>103</v>
      </c>
      <c r="L2512" s="1" t="s">
        <v>2</v>
      </c>
      <c r="M2512" s="1" t="s">
        <v>3</v>
      </c>
      <c r="N2512" s="1" t="s">
        <v>4267</v>
      </c>
      <c r="O2512" s="1" t="s">
        <v>61</v>
      </c>
      <c r="P2512" s="1" t="s">
        <v>237</v>
      </c>
      <c r="Q2512" s="2">
        <v>6</v>
      </c>
      <c r="R2512" s="3" t="s">
        <v>3</v>
      </c>
      <c r="S2512" s="4">
        <v>43746</v>
      </c>
      <c r="T2512" s="5">
        <v>159.71</v>
      </c>
      <c r="U2512" s="4">
        <v>43747</v>
      </c>
      <c r="V2512" s="19" t="str">
        <f>IFERROR(VLOOKUP(C2512,TABLAS!A:C,3,0),"")</f>
        <v>Cueva Borgoño, Juan Carlos</v>
      </c>
      <c r="W2512" s="19" t="str">
        <f>IFERROR(VLOOKUP(G2512,TABLAS!E:F,2,0)," ")</f>
        <v>CREDITO</v>
      </c>
      <c r="X2512" s="19" t="str">
        <f t="shared" si="117"/>
        <v>10061529 - Moreno Plasencia, Rosa Clara</v>
      </c>
      <c r="Y2512" s="19" t="str">
        <f>IFERROR(VLOOKUP(O2512,TABLAS!O:P,2,0)," ")</f>
        <v>Pedido</v>
      </c>
      <c r="Z2512" s="58">
        <f>IFERROR(IF(R2512&lt;&gt;"CA",(Q2512/VLOOKUP(INT(I2512),TABLAS!R:W,4,0)),Q2512),"0")</f>
        <v>6</v>
      </c>
      <c r="AA2512" s="19" t="s">
        <v>3</v>
      </c>
      <c r="AB2512">
        <f t="shared" si="119"/>
        <v>0</v>
      </c>
    </row>
    <row r="2513" spans="1:28" x14ac:dyDescent="0.25">
      <c r="A2513" s="71">
        <f t="shared" si="118"/>
        <v>10060916</v>
      </c>
      <c r="B2513" s="1" t="s">
        <v>102</v>
      </c>
      <c r="C2513" s="1" t="s">
        <v>0</v>
      </c>
      <c r="D2513" s="1" t="s">
        <v>4268</v>
      </c>
      <c r="E2513" s="1" t="s">
        <v>4269</v>
      </c>
      <c r="F2513" s="1" t="s">
        <v>4270</v>
      </c>
      <c r="G2513" s="1" t="s">
        <v>4</v>
      </c>
      <c r="H2513" s="1" t="s">
        <v>153</v>
      </c>
      <c r="I2513" s="1" t="s">
        <v>210</v>
      </c>
      <c r="J2513" s="1" t="s">
        <v>211</v>
      </c>
      <c r="K2513" s="1" t="s">
        <v>103</v>
      </c>
      <c r="L2513" s="1" t="s">
        <v>2</v>
      </c>
      <c r="M2513" s="1" t="s">
        <v>3</v>
      </c>
      <c r="N2513" s="1" t="s">
        <v>4271</v>
      </c>
      <c r="O2513" s="1" t="s">
        <v>61</v>
      </c>
      <c r="P2513" s="1" t="s">
        <v>1943</v>
      </c>
      <c r="Q2513" s="2">
        <v>3</v>
      </c>
      <c r="R2513" s="3" t="s">
        <v>3</v>
      </c>
      <c r="S2513" s="4">
        <v>43746</v>
      </c>
      <c r="T2513" s="5">
        <v>79.17</v>
      </c>
      <c r="U2513" s="4">
        <v>43747</v>
      </c>
      <c r="V2513" s="19" t="str">
        <f>IFERROR(VLOOKUP(C2513,TABLAS!A:C,3,0),"")</f>
        <v>Sanchez Casana, Alejandro Alfr</v>
      </c>
      <c r="W2513" s="19" t="str">
        <f>IFERROR(VLOOKUP(G2513,TABLAS!E:F,2,0)," ")</f>
        <v>CONTADO</v>
      </c>
      <c r="X2513" s="19" t="str">
        <f t="shared" si="117"/>
        <v>10060916 - Moreno Rodriguez, Clara Leocadia</v>
      </c>
      <c r="Y2513" s="19" t="str">
        <f>IFERROR(VLOOKUP(O2513,TABLAS!O:P,2,0)," ")</f>
        <v>Pedido</v>
      </c>
      <c r="Z2513" s="58">
        <f>IFERROR(IF(R2513&lt;&gt;"CA",(Q2513/VLOOKUP(INT(I2513),TABLAS!R:W,4,0)),Q2513),"0")</f>
        <v>3</v>
      </c>
      <c r="AA2513" s="19" t="s">
        <v>3</v>
      </c>
      <c r="AB2513">
        <f t="shared" si="119"/>
        <v>0</v>
      </c>
    </row>
    <row r="2514" spans="1:28" x14ac:dyDescent="0.25">
      <c r="A2514" s="71">
        <f t="shared" si="118"/>
        <v>10060916</v>
      </c>
      <c r="B2514" s="1" t="s">
        <v>102</v>
      </c>
      <c r="C2514" s="1" t="s">
        <v>0</v>
      </c>
      <c r="D2514" s="1" t="s">
        <v>4268</v>
      </c>
      <c r="E2514" s="1" t="s">
        <v>4269</v>
      </c>
      <c r="F2514" s="1" t="s">
        <v>4270</v>
      </c>
      <c r="G2514" s="1" t="s">
        <v>4</v>
      </c>
      <c r="H2514" s="1" t="s">
        <v>153</v>
      </c>
      <c r="I2514" s="1" t="s">
        <v>157</v>
      </c>
      <c r="J2514" s="1" t="s">
        <v>158</v>
      </c>
      <c r="K2514" s="1" t="s">
        <v>103</v>
      </c>
      <c r="L2514" s="1" t="s">
        <v>2</v>
      </c>
      <c r="M2514" s="1" t="s">
        <v>3</v>
      </c>
      <c r="N2514" s="1" t="s">
        <v>4271</v>
      </c>
      <c r="O2514" s="1" t="s">
        <v>61</v>
      </c>
      <c r="P2514" s="1" t="s">
        <v>1943</v>
      </c>
      <c r="Q2514" s="2">
        <v>2</v>
      </c>
      <c r="R2514" s="3" t="s">
        <v>3</v>
      </c>
      <c r="S2514" s="4">
        <v>43746</v>
      </c>
      <c r="T2514" s="5">
        <v>61.92</v>
      </c>
      <c r="U2514" s="4">
        <v>43747</v>
      </c>
      <c r="V2514" s="19" t="str">
        <f>IFERROR(VLOOKUP(C2514,TABLAS!A:C,3,0),"")</f>
        <v>Sanchez Casana, Alejandro Alfr</v>
      </c>
      <c r="W2514" s="19" t="str">
        <f>IFERROR(VLOOKUP(G2514,TABLAS!E:F,2,0)," ")</f>
        <v>CONTADO</v>
      </c>
      <c r="X2514" s="19" t="str">
        <f t="shared" si="117"/>
        <v>10060916 - Moreno Rodriguez, Clara Leocadia</v>
      </c>
      <c r="Y2514" s="19" t="str">
        <f>IFERROR(VLOOKUP(O2514,TABLAS!O:P,2,0)," ")</f>
        <v>Pedido</v>
      </c>
      <c r="Z2514" s="58">
        <f>IFERROR(IF(R2514&lt;&gt;"CA",(Q2514/VLOOKUP(INT(I2514),TABLAS!R:W,4,0)),Q2514),"0")</f>
        <v>2</v>
      </c>
      <c r="AA2514" s="19" t="s">
        <v>3</v>
      </c>
      <c r="AB2514">
        <f t="shared" si="119"/>
        <v>0</v>
      </c>
    </row>
    <row r="2515" spans="1:28" x14ac:dyDescent="0.25">
      <c r="A2515" s="71">
        <f t="shared" si="118"/>
        <v>10060916</v>
      </c>
      <c r="B2515" s="1" t="s">
        <v>102</v>
      </c>
      <c r="C2515" s="1" t="s">
        <v>0</v>
      </c>
      <c r="D2515" s="1" t="s">
        <v>4268</v>
      </c>
      <c r="E2515" s="1" t="s">
        <v>4269</v>
      </c>
      <c r="F2515" s="1" t="s">
        <v>4270</v>
      </c>
      <c r="G2515" s="1" t="s">
        <v>4</v>
      </c>
      <c r="H2515" s="1" t="s">
        <v>153</v>
      </c>
      <c r="I2515" s="1" t="s">
        <v>100</v>
      </c>
      <c r="J2515" s="1" t="s">
        <v>101</v>
      </c>
      <c r="K2515" s="1" t="s">
        <v>103</v>
      </c>
      <c r="L2515" s="1" t="s">
        <v>2</v>
      </c>
      <c r="M2515" s="1" t="s">
        <v>3</v>
      </c>
      <c r="N2515" s="1" t="s">
        <v>4271</v>
      </c>
      <c r="O2515" s="1" t="s">
        <v>61</v>
      </c>
      <c r="P2515" s="1" t="s">
        <v>1943</v>
      </c>
      <c r="Q2515" s="2">
        <v>1</v>
      </c>
      <c r="R2515" s="3" t="s">
        <v>3</v>
      </c>
      <c r="S2515" s="4">
        <v>43746</v>
      </c>
      <c r="T2515" s="5">
        <v>26.53</v>
      </c>
      <c r="U2515" s="4">
        <v>43747</v>
      </c>
      <c r="V2515" s="19" t="str">
        <f>IFERROR(VLOOKUP(C2515,TABLAS!A:C,3,0),"")</f>
        <v>Sanchez Casana, Alejandro Alfr</v>
      </c>
      <c r="W2515" s="19" t="str">
        <f>IFERROR(VLOOKUP(G2515,TABLAS!E:F,2,0)," ")</f>
        <v>CONTADO</v>
      </c>
      <c r="X2515" s="19" t="str">
        <f t="shared" si="117"/>
        <v>10060916 - Moreno Rodriguez, Clara Leocadia</v>
      </c>
      <c r="Y2515" s="19" t="str">
        <f>IFERROR(VLOOKUP(O2515,TABLAS!O:P,2,0)," ")</f>
        <v>Pedido</v>
      </c>
      <c r="Z2515" s="58">
        <f>IFERROR(IF(R2515&lt;&gt;"CA",(Q2515/VLOOKUP(INT(I2515),TABLAS!R:W,4,0)),Q2515),"0")</f>
        <v>1</v>
      </c>
      <c r="AA2515" s="19" t="s">
        <v>3</v>
      </c>
      <c r="AB2515">
        <f t="shared" si="119"/>
        <v>0</v>
      </c>
    </row>
    <row r="2516" spans="1:28" x14ac:dyDescent="0.25">
      <c r="A2516" s="71">
        <f t="shared" si="118"/>
        <v>12225710</v>
      </c>
      <c r="B2516" s="1" t="s">
        <v>206</v>
      </c>
      <c r="C2516" s="1" t="s">
        <v>31</v>
      </c>
      <c r="D2516" s="1" t="s">
        <v>4272</v>
      </c>
      <c r="E2516" s="1" t="s">
        <v>4273</v>
      </c>
      <c r="F2516" s="1" t="s">
        <v>4274</v>
      </c>
      <c r="G2516" s="1" t="s">
        <v>4</v>
      </c>
      <c r="H2516" s="1" t="s">
        <v>153</v>
      </c>
      <c r="I2516" s="1" t="s">
        <v>210</v>
      </c>
      <c r="J2516" s="1" t="s">
        <v>211</v>
      </c>
      <c r="K2516" s="1" t="s">
        <v>103</v>
      </c>
      <c r="L2516" s="1" t="s">
        <v>2</v>
      </c>
      <c r="M2516" s="1" t="s">
        <v>3</v>
      </c>
      <c r="N2516" s="1" t="s">
        <v>4275</v>
      </c>
      <c r="O2516" s="1" t="s">
        <v>61</v>
      </c>
      <c r="P2516" s="1" t="s">
        <v>231</v>
      </c>
      <c r="Q2516" s="2">
        <v>3</v>
      </c>
      <c r="R2516" s="3" t="s">
        <v>3</v>
      </c>
      <c r="S2516" s="4">
        <v>43746</v>
      </c>
      <c r="T2516" s="5">
        <v>79.17</v>
      </c>
      <c r="U2516" s="4">
        <v>43747</v>
      </c>
      <c r="V2516" s="19" t="str">
        <f>IFERROR(VLOOKUP(C2516,TABLAS!A:C,3,0),"")</f>
        <v>Cueva Borgoño, Juan Carlos</v>
      </c>
      <c r="W2516" s="19" t="str">
        <f>IFERROR(VLOOKUP(G2516,TABLAS!E:F,2,0)," ")</f>
        <v>CONTADO</v>
      </c>
      <c r="X2516" s="19" t="str">
        <f t="shared" si="117"/>
        <v>12225710 - Morillo Meza, Julio Alberto</v>
      </c>
      <c r="Y2516" s="19" t="str">
        <f>IFERROR(VLOOKUP(O2516,TABLAS!O:P,2,0)," ")</f>
        <v>Pedido</v>
      </c>
      <c r="Z2516" s="58">
        <f>IFERROR(IF(R2516&lt;&gt;"CA",(Q2516/VLOOKUP(INT(I2516),TABLAS!R:W,4,0)),Q2516),"0")</f>
        <v>3</v>
      </c>
      <c r="AA2516" s="19" t="s">
        <v>3</v>
      </c>
      <c r="AB2516">
        <f t="shared" si="119"/>
        <v>0</v>
      </c>
    </row>
    <row r="2517" spans="1:28" x14ac:dyDescent="0.25">
      <c r="A2517" s="71">
        <f t="shared" si="118"/>
        <v>12225710</v>
      </c>
      <c r="B2517" s="1" t="s">
        <v>206</v>
      </c>
      <c r="C2517" s="1" t="s">
        <v>31</v>
      </c>
      <c r="D2517" s="1" t="s">
        <v>4272</v>
      </c>
      <c r="E2517" s="1" t="s">
        <v>4273</v>
      </c>
      <c r="F2517" s="1" t="s">
        <v>4274</v>
      </c>
      <c r="G2517" s="1" t="s">
        <v>4</v>
      </c>
      <c r="H2517" s="1" t="s">
        <v>153</v>
      </c>
      <c r="I2517" s="1" t="s">
        <v>216</v>
      </c>
      <c r="J2517" s="1" t="s">
        <v>217</v>
      </c>
      <c r="K2517" s="1" t="s">
        <v>103</v>
      </c>
      <c r="L2517" s="1" t="s">
        <v>2</v>
      </c>
      <c r="M2517" s="1" t="s">
        <v>3</v>
      </c>
      <c r="N2517" s="1" t="s">
        <v>4275</v>
      </c>
      <c r="O2517" s="1" t="s">
        <v>61</v>
      </c>
      <c r="P2517" s="1" t="s">
        <v>231</v>
      </c>
      <c r="Q2517" s="2">
        <v>1</v>
      </c>
      <c r="R2517" s="3" t="s">
        <v>3</v>
      </c>
      <c r="S2517" s="4">
        <v>43746</v>
      </c>
      <c r="T2517" s="5">
        <v>34.97</v>
      </c>
      <c r="U2517" s="4">
        <v>43747</v>
      </c>
      <c r="V2517" s="19" t="str">
        <f>IFERROR(VLOOKUP(C2517,TABLAS!A:C,3,0),"")</f>
        <v>Cueva Borgoño, Juan Carlos</v>
      </c>
      <c r="W2517" s="19" t="str">
        <f>IFERROR(VLOOKUP(G2517,TABLAS!E:F,2,0)," ")</f>
        <v>CONTADO</v>
      </c>
      <c r="X2517" s="19" t="str">
        <f t="shared" si="117"/>
        <v>12225710 - Morillo Meza, Julio Alberto</v>
      </c>
      <c r="Y2517" s="19" t="str">
        <f>IFERROR(VLOOKUP(O2517,TABLAS!O:P,2,0)," ")</f>
        <v>Pedido</v>
      </c>
      <c r="Z2517" s="58">
        <f>IFERROR(IF(R2517&lt;&gt;"CA",(Q2517/VLOOKUP(INT(I2517),TABLAS!R:W,4,0)),Q2517),"0")</f>
        <v>1</v>
      </c>
      <c r="AA2517" s="19" t="s">
        <v>3</v>
      </c>
      <c r="AB2517">
        <f t="shared" si="119"/>
        <v>0</v>
      </c>
    </row>
    <row r="2518" spans="1:28" x14ac:dyDescent="0.25">
      <c r="A2518" s="71">
        <f t="shared" si="118"/>
        <v>12225710</v>
      </c>
      <c r="B2518" s="1" t="s">
        <v>206</v>
      </c>
      <c r="C2518" s="1" t="s">
        <v>31</v>
      </c>
      <c r="D2518" s="1" t="s">
        <v>4272</v>
      </c>
      <c r="E2518" s="1" t="s">
        <v>4273</v>
      </c>
      <c r="F2518" s="1" t="s">
        <v>4274</v>
      </c>
      <c r="G2518" s="1" t="s">
        <v>4</v>
      </c>
      <c r="H2518" s="1" t="s">
        <v>153</v>
      </c>
      <c r="I2518" s="1" t="s">
        <v>278</v>
      </c>
      <c r="J2518" s="1" t="s">
        <v>279</v>
      </c>
      <c r="K2518" s="1" t="s">
        <v>103</v>
      </c>
      <c r="L2518" s="1" t="s">
        <v>2</v>
      </c>
      <c r="M2518" s="1" t="s">
        <v>3</v>
      </c>
      <c r="N2518" s="1" t="s">
        <v>4275</v>
      </c>
      <c r="O2518" s="1" t="s">
        <v>59</v>
      </c>
      <c r="P2518" s="1" t="s">
        <v>231</v>
      </c>
      <c r="Q2518" s="2">
        <v>1</v>
      </c>
      <c r="R2518" s="3" t="s">
        <v>3</v>
      </c>
      <c r="S2518" s="4">
        <v>43746</v>
      </c>
      <c r="T2518" s="5">
        <v>14.78</v>
      </c>
      <c r="U2518" s="4">
        <v>43747</v>
      </c>
      <c r="V2518" s="19" t="str">
        <f>IFERROR(VLOOKUP(C2518,TABLAS!A:C,3,0),"")</f>
        <v>Cueva Borgoño, Juan Carlos</v>
      </c>
      <c r="W2518" s="19" t="str">
        <f>IFERROR(VLOOKUP(G2518,TABLAS!E:F,2,0)," ")</f>
        <v>CONTADO</v>
      </c>
      <c r="X2518" s="19" t="str">
        <f t="shared" si="117"/>
        <v>12225710 - Morillo Meza, Julio Alberto</v>
      </c>
      <c r="Y2518" s="19" t="str">
        <f>IFERROR(VLOOKUP(O2518,TABLAS!O:P,2,0)," ")</f>
        <v>Pedido</v>
      </c>
      <c r="Z2518" s="58">
        <f>IFERROR(IF(R2518&lt;&gt;"CA",(Q2518/VLOOKUP(INT(I2518),TABLAS!R:W,4,0)),Q2518),"0")</f>
        <v>1</v>
      </c>
      <c r="AA2518" s="19" t="s">
        <v>3</v>
      </c>
      <c r="AB2518">
        <f t="shared" si="119"/>
        <v>0</v>
      </c>
    </row>
    <row r="2519" spans="1:28" x14ac:dyDescent="0.25">
      <c r="A2519" s="71">
        <f t="shared" si="118"/>
        <v>12225710</v>
      </c>
      <c r="B2519" s="1" t="s">
        <v>206</v>
      </c>
      <c r="C2519" s="1" t="s">
        <v>31</v>
      </c>
      <c r="D2519" s="1" t="s">
        <v>4272</v>
      </c>
      <c r="E2519" s="1" t="s">
        <v>4273</v>
      </c>
      <c r="F2519" s="1" t="s">
        <v>4274</v>
      </c>
      <c r="G2519" s="1" t="s">
        <v>4</v>
      </c>
      <c r="H2519" s="1" t="s">
        <v>153</v>
      </c>
      <c r="I2519" s="1" t="s">
        <v>151</v>
      </c>
      <c r="J2519" s="1" t="s">
        <v>152</v>
      </c>
      <c r="K2519" s="1" t="s">
        <v>103</v>
      </c>
      <c r="L2519" s="1" t="s">
        <v>2</v>
      </c>
      <c r="M2519" s="1" t="s">
        <v>3</v>
      </c>
      <c r="N2519" s="1" t="s">
        <v>4275</v>
      </c>
      <c r="O2519" s="1" t="s">
        <v>65</v>
      </c>
      <c r="P2519" s="1" t="s">
        <v>231</v>
      </c>
      <c r="Q2519" s="2">
        <v>1</v>
      </c>
      <c r="R2519" s="3" t="s">
        <v>2</v>
      </c>
      <c r="S2519" s="4">
        <v>43746</v>
      </c>
      <c r="T2519" s="5">
        <v>0</v>
      </c>
      <c r="U2519" s="4">
        <v>43747</v>
      </c>
      <c r="V2519" s="19" t="str">
        <f>IFERROR(VLOOKUP(C2519,TABLAS!A:C,3,0),"")</f>
        <v>Cueva Borgoño, Juan Carlos</v>
      </c>
      <c r="W2519" s="19" t="str">
        <f>IFERROR(VLOOKUP(G2519,TABLAS!E:F,2,0)," ")</f>
        <v>CONTADO</v>
      </c>
      <c r="X2519" s="19" t="str">
        <f t="shared" si="117"/>
        <v>12225710 - Morillo Meza, Julio Alberto</v>
      </c>
      <c r="Y2519" s="19" t="str">
        <f>IFERROR(VLOOKUP(O2519,TABLAS!O:P,2,0)," ")</f>
        <v>Bonificación</v>
      </c>
      <c r="Z2519" s="58">
        <f>IFERROR(IF(R2519&lt;&gt;"CA",(Q2519/VLOOKUP(INT(I2519),TABLAS!R:W,4,0)),Q2519),"0")</f>
        <v>6.6666666666666666E-2</v>
      </c>
      <c r="AA2519" s="19" t="s">
        <v>3</v>
      </c>
      <c r="AB2519">
        <f t="shared" si="119"/>
        <v>0</v>
      </c>
    </row>
    <row r="2520" spans="1:28" x14ac:dyDescent="0.25">
      <c r="A2520" s="71">
        <f t="shared" si="118"/>
        <v>11238446</v>
      </c>
      <c r="B2520" s="1" t="s">
        <v>206</v>
      </c>
      <c r="C2520" s="1" t="s">
        <v>25</v>
      </c>
      <c r="D2520" s="1" t="s">
        <v>4276</v>
      </c>
      <c r="E2520" s="1" t="s">
        <v>4277</v>
      </c>
      <c r="F2520" s="1" t="s">
        <v>4278</v>
      </c>
      <c r="G2520" s="1" t="s">
        <v>4</v>
      </c>
      <c r="H2520" s="1" t="s">
        <v>153</v>
      </c>
      <c r="I2520" s="1" t="s">
        <v>216</v>
      </c>
      <c r="J2520" s="1" t="s">
        <v>217</v>
      </c>
      <c r="K2520" s="1" t="s">
        <v>103</v>
      </c>
      <c r="L2520" s="1" t="s">
        <v>2</v>
      </c>
      <c r="M2520" s="1" t="s">
        <v>3</v>
      </c>
      <c r="N2520" s="1" t="s">
        <v>4279</v>
      </c>
      <c r="O2520" s="1" t="s">
        <v>61</v>
      </c>
      <c r="P2520" s="1" t="s">
        <v>248</v>
      </c>
      <c r="Q2520" s="2">
        <v>2</v>
      </c>
      <c r="R2520" s="3" t="s">
        <v>3</v>
      </c>
      <c r="S2520" s="4">
        <v>43746</v>
      </c>
      <c r="T2520" s="5">
        <v>70.53</v>
      </c>
      <c r="U2520" s="4">
        <v>43747</v>
      </c>
      <c r="V2520" s="19" t="str">
        <f>IFERROR(VLOOKUP(C2520,TABLAS!A:C,3,0),"")</f>
        <v>Cueva Borgoño, Juan Carlos</v>
      </c>
      <c r="W2520" s="19" t="str">
        <f>IFERROR(VLOOKUP(G2520,TABLAS!E:F,2,0)," ")</f>
        <v>CONTADO</v>
      </c>
      <c r="X2520" s="19" t="str">
        <f t="shared" si="117"/>
        <v>11238446 - Morin Rodriguez, Felix Raul</v>
      </c>
      <c r="Y2520" s="19" t="str">
        <f>IFERROR(VLOOKUP(O2520,TABLAS!O:P,2,0)," ")</f>
        <v>Pedido</v>
      </c>
      <c r="Z2520" s="58">
        <f>IFERROR(IF(R2520&lt;&gt;"CA",(Q2520/VLOOKUP(INT(I2520),TABLAS!R:W,4,0)),Q2520),"0")</f>
        <v>2</v>
      </c>
      <c r="AA2520" s="19" t="s">
        <v>3</v>
      </c>
      <c r="AB2520">
        <f t="shared" si="119"/>
        <v>0</v>
      </c>
    </row>
    <row r="2521" spans="1:28" x14ac:dyDescent="0.25">
      <c r="A2521" s="71">
        <f t="shared" si="118"/>
        <v>11238446</v>
      </c>
      <c r="B2521" s="1" t="s">
        <v>206</v>
      </c>
      <c r="C2521" s="1" t="s">
        <v>25</v>
      </c>
      <c r="D2521" s="1" t="s">
        <v>4276</v>
      </c>
      <c r="E2521" s="1" t="s">
        <v>4277</v>
      </c>
      <c r="F2521" s="1" t="s">
        <v>4278</v>
      </c>
      <c r="G2521" s="1" t="s">
        <v>4</v>
      </c>
      <c r="H2521" s="1" t="s">
        <v>153</v>
      </c>
      <c r="I2521" s="1" t="s">
        <v>208</v>
      </c>
      <c r="J2521" s="1" t="s">
        <v>209</v>
      </c>
      <c r="K2521" s="1" t="s">
        <v>103</v>
      </c>
      <c r="L2521" s="1" t="s">
        <v>2</v>
      </c>
      <c r="M2521" s="1" t="s">
        <v>3</v>
      </c>
      <c r="N2521" s="1" t="s">
        <v>4279</v>
      </c>
      <c r="O2521" s="1" t="s">
        <v>61</v>
      </c>
      <c r="P2521" s="1" t="s">
        <v>248</v>
      </c>
      <c r="Q2521" s="2">
        <v>1</v>
      </c>
      <c r="R2521" s="3" t="s">
        <v>3</v>
      </c>
      <c r="S2521" s="4">
        <v>43746</v>
      </c>
      <c r="T2521" s="5">
        <v>35.270000000000003</v>
      </c>
      <c r="U2521" s="4">
        <v>43747</v>
      </c>
      <c r="V2521" s="19" t="str">
        <f>IFERROR(VLOOKUP(C2521,TABLAS!A:C,3,0),"")</f>
        <v>Cueva Borgoño, Juan Carlos</v>
      </c>
      <c r="W2521" s="19" t="str">
        <f>IFERROR(VLOOKUP(G2521,TABLAS!E:F,2,0)," ")</f>
        <v>CONTADO</v>
      </c>
      <c r="X2521" s="19" t="str">
        <f t="shared" si="117"/>
        <v>11238446 - Morin Rodriguez, Felix Raul</v>
      </c>
      <c r="Y2521" s="19" t="str">
        <f>IFERROR(VLOOKUP(O2521,TABLAS!O:P,2,0)," ")</f>
        <v>Pedido</v>
      </c>
      <c r="Z2521" s="58">
        <f>IFERROR(IF(R2521&lt;&gt;"CA",(Q2521/VLOOKUP(INT(I2521),TABLAS!R:W,4,0)),Q2521),"0")</f>
        <v>1</v>
      </c>
      <c r="AA2521" s="19" t="s">
        <v>3</v>
      </c>
      <c r="AB2521">
        <f t="shared" si="119"/>
        <v>0</v>
      </c>
    </row>
    <row r="2522" spans="1:28" x14ac:dyDescent="0.25">
      <c r="A2522" s="71">
        <f t="shared" si="118"/>
        <v>11238446</v>
      </c>
      <c r="B2522" s="1" t="s">
        <v>206</v>
      </c>
      <c r="C2522" s="1" t="s">
        <v>25</v>
      </c>
      <c r="D2522" s="1" t="s">
        <v>4276</v>
      </c>
      <c r="E2522" s="1" t="s">
        <v>4277</v>
      </c>
      <c r="F2522" s="1" t="s">
        <v>4278</v>
      </c>
      <c r="G2522" s="1" t="s">
        <v>4</v>
      </c>
      <c r="H2522" s="1" t="s">
        <v>153</v>
      </c>
      <c r="I2522" s="1" t="s">
        <v>100</v>
      </c>
      <c r="J2522" s="1" t="s">
        <v>101</v>
      </c>
      <c r="K2522" s="1" t="s">
        <v>103</v>
      </c>
      <c r="L2522" s="1" t="s">
        <v>2</v>
      </c>
      <c r="M2522" s="1" t="s">
        <v>3</v>
      </c>
      <c r="N2522" s="1" t="s">
        <v>4279</v>
      </c>
      <c r="O2522" s="1" t="s">
        <v>61</v>
      </c>
      <c r="P2522" s="1" t="s">
        <v>248</v>
      </c>
      <c r="Q2522" s="2">
        <v>4</v>
      </c>
      <c r="R2522" s="3" t="s">
        <v>3</v>
      </c>
      <c r="S2522" s="4">
        <v>43746</v>
      </c>
      <c r="T2522" s="5">
        <v>107.32</v>
      </c>
      <c r="U2522" s="4">
        <v>43747</v>
      </c>
      <c r="V2522" s="19" t="str">
        <f>IFERROR(VLOOKUP(C2522,TABLAS!A:C,3,0),"")</f>
        <v>Cueva Borgoño, Juan Carlos</v>
      </c>
      <c r="W2522" s="19" t="str">
        <f>IFERROR(VLOOKUP(G2522,TABLAS!E:F,2,0)," ")</f>
        <v>CONTADO</v>
      </c>
      <c r="X2522" s="19" t="str">
        <f t="shared" si="117"/>
        <v>11238446 - Morin Rodriguez, Felix Raul</v>
      </c>
      <c r="Y2522" s="19" t="str">
        <f>IFERROR(VLOOKUP(O2522,TABLAS!O:P,2,0)," ")</f>
        <v>Pedido</v>
      </c>
      <c r="Z2522" s="58">
        <f>IFERROR(IF(R2522&lt;&gt;"CA",(Q2522/VLOOKUP(INT(I2522),TABLAS!R:W,4,0)),Q2522),"0")</f>
        <v>4</v>
      </c>
      <c r="AA2522" s="19" t="s">
        <v>3</v>
      </c>
      <c r="AB2522">
        <f t="shared" si="119"/>
        <v>0</v>
      </c>
    </row>
    <row r="2523" spans="1:28" x14ac:dyDescent="0.25">
      <c r="A2523" s="71">
        <f t="shared" si="118"/>
        <v>11238446</v>
      </c>
      <c r="B2523" s="1" t="s">
        <v>206</v>
      </c>
      <c r="C2523" s="1" t="s">
        <v>25</v>
      </c>
      <c r="D2523" s="1" t="s">
        <v>4276</v>
      </c>
      <c r="E2523" s="1" t="s">
        <v>4277</v>
      </c>
      <c r="F2523" s="1" t="s">
        <v>4278</v>
      </c>
      <c r="G2523" s="1" t="s">
        <v>4</v>
      </c>
      <c r="H2523" s="1" t="s">
        <v>153</v>
      </c>
      <c r="I2523" s="1" t="s">
        <v>157</v>
      </c>
      <c r="J2523" s="1" t="s">
        <v>158</v>
      </c>
      <c r="K2523" s="1" t="s">
        <v>103</v>
      </c>
      <c r="L2523" s="1" t="s">
        <v>2</v>
      </c>
      <c r="M2523" s="1" t="s">
        <v>3</v>
      </c>
      <c r="N2523" s="1" t="s">
        <v>4279</v>
      </c>
      <c r="O2523" s="1" t="s">
        <v>61</v>
      </c>
      <c r="P2523" s="1" t="s">
        <v>248</v>
      </c>
      <c r="Q2523" s="2">
        <v>3</v>
      </c>
      <c r="R2523" s="3" t="s">
        <v>3</v>
      </c>
      <c r="S2523" s="4">
        <v>43746</v>
      </c>
      <c r="T2523" s="5">
        <v>93.77</v>
      </c>
      <c r="U2523" s="4">
        <v>43747</v>
      </c>
      <c r="V2523" s="19" t="str">
        <f>IFERROR(VLOOKUP(C2523,TABLAS!A:C,3,0),"")</f>
        <v>Cueva Borgoño, Juan Carlos</v>
      </c>
      <c r="W2523" s="19" t="str">
        <f>IFERROR(VLOOKUP(G2523,TABLAS!E:F,2,0)," ")</f>
        <v>CONTADO</v>
      </c>
      <c r="X2523" s="19" t="str">
        <f t="shared" si="117"/>
        <v>11238446 - Morin Rodriguez, Felix Raul</v>
      </c>
      <c r="Y2523" s="19" t="str">
        <f>IFERROR(VLOOKUP(O2523,TABLAS!O:P,2,0)," ")</f>
        <v>Pedido</v>
      </c>
      <c r="Z2523" s="58">
        <f>IFERROR(IF(R2523&lt;&gt;"CA",(Q2523/VLOOKUP(INT(I2523),TABLAS!R:W,4,0)),Q2523),"0")</f>
        <v>3</v>
      </c>
      <c r="AA2523" s="19" t="s">
        <v>3</v>
      </c>
      <c r="AB2523">
        <f t="shared" si="119"/>
        <v>0</v>
      </c>
    </row>
    <row r="2524" spans="1:28" x14ac:dyDescent="0.25">
      <c r="A2524" s="71">
        <f t="shared" si="118"/>
        <v>11238446</v>
      </c>
      <c r="B2524" s="1" t="s">
        <v>206</v>
      </c>
      <c r="C2524" s="1" t="s">
        <v>25</v>
      </c>
      <c r="D2524" s="1" t="s">
        <v>4276</v>
      </c>
      <c r="E2524" s="1" t="s">
        <v>4277</v>
      </c>
      <c r="F2524" s="1" t="s">
        <v>4278</v>
      </c>
      <c r="G2524" s="1" t="s">
        <v>4</v>
      </c>
      <c r="H2524" s="1" t="s">
        <v>153</v>
      </c>
      <c r="I2524" s="1" t="s">
        <v>210</v>
      </c>
      <c r="J2524" s="1" t="s">
        <v>211</v>
      </c>
      <c r="K2524" s="1" t="s">
        <v>103</v>
      </c>
      <c r="L2524" s="1" t="s">
        <v>2</v>
      </c>
      <c r="M2524" s="1" t="s">
        <v>3</v>
      </c>
      <c r="N2524" s="1" t="s">
        <v>4279</v>
      </c>
      <c r="O2524" s="1" t="s">
        <v>61</v>
      </c>
      <c r="P2524" s="1" t="s">
        <v>248</v>
      </c>
      <c r="Q2524" s="2">
        <v>1</v>
      </c>
      <c r="R2524" s="3" t="s">
        <v>3</v>
      </c>
      <c r="S2524" s="4">
        <v>43746</v>
      </c>
      <c r="T2524" s="5">
        <v>26.69</v>
      </c>
      <c r="U2524" s="4">
        <v>43747</v>
      </c>
      <c r="V2524" s="19" t="str">
        <f>IFERROR(VLOOKUP(C2524,TABLAS!A:C,3,0),"")</f>
        <v>Cueva Borgoño, Juan Carlos</v>
      </c>
      <c r="W2524" s="19" t="str">
        <f>IFERROR(VLOOKUP(G2524,TABLAS!E:F,2,0)," ")</f>
        <v>CONTADO</v>
      </c>
      <c r="X2524" s="19" t="str">
        <f t="shared" si="117"/>
        <v>11238446 - Morin Rodriguez, Felix Raul</v>
      </c>
      <c r="Y2524" s="19" t="str">
        <f>IFERROR(VLOOKUP(O2524,TABLAS!O:P,2,0)," ")</f>
        <v>Pedido</v>
      </c>
      <c r="Z2524" s="58">
        <f>IFERROR(IF(R2524&lt;&gt;"CA",(Q2524/VLOOKUP(INT(I2524),TABLAS!R:W,4,0)),Q2524),"0")</f>
        <v>1</v>
      </c>
      <c r="AA2524" s="19" t="s">
        <v>3</v>
      </c>
      <c r="AB2524">
        <f t="shared" si="119"/>
        <v>0</v>
      </c>
    </row>
    <row r="2525" spans="1:28" x14ac:dyDescent="0.25">
      <c r="A2525" s="71">
        <f t="shared" si="118"/>
        <v>11109889</v>
      </c>
      <c r="B2525" s="1" t="s">
        <v>102</v>
      </c>
      <c r="C2525" s="1" t="s">
        <v>32</v>
      </c>
      <c r="D2525" s="1" t="s">
        <v>4280</v>
      </c>
      <c r="E2525" s="1" t="s">
        <v>4281</v>
      </c>
      <c r="F2525" s="1" t="s">
        <v>4282</v>
      </c>
      <c r="G2525" s="1" t="s">
        <v>4</v>
      </c>
      <c r="H2525" s="1" t="s">
        <v>153</v>
      </c>
      <c r="I2525" s="1" t="s">
        <v>100</v>
      </c>
      <c r="J2525" s="1" t="s">
        <v>101</v>
      </c>
      <c r="K2525" s="1" t="s">
        <v>103</v>
      </c>
      <c r="L2525" s="1" t="s">
        <v>2</v>
      </c>
      <c r="M2525" s="1" t="s">
        <v>3</v>
      </c>
      <c r="N2525" s="1" t="s">
        <v>4283</v>
      </c>
      <c r="O2525" s="1" t="s">
        <v>61</v>
      </c>
      <c r="P2525" s="1" t="s">
        <v>2375</v>
      </c>
      <c r="Q2525" s="2">
        <v>13</v>
      </c>
      <c r="R2525" s="3" t="s">
        <v>3</v>
      </c>
      <c r="S2525" s="4">
        <v>43746</v>
      </c>
      <c r="T2525" s="5">
        <v>344.74</v>
      </c>
      <c r="U2525" s="4">
        <v>43747</v>
      </c>
      <c r="V2525" s="19" t="str">
        <f>IFERROR(VLOOKUP(C2525,TABLAS!A:C,3,0),"")</f>
        <v>Sanchez Casana, Alejandro Alfr</v>
      </c>
      <c r="W2525" s="19" t="str">
        <f>IFERROR(VLOOKUP(G2525,TABLAS!E:F,2,0)," ")</f>
        <v>CONTADO</v>
      </c>
      <c r="X2525" s="19" t="str">
        <f t="shared" si="117"/>
        <v>11109889 - Mosqueira Rodriguez, Paola Vanessa</v>
      </c>
      <c r="Y2525" s="19" t="str">
        <f>IFERROR(VLOOKUP(O2525,TABLAS!O:P,2,0)," ")</f>
        <v>Pedido</v>
      </c>
      <c r="Z2525" s="58">
        <f>IFERROR(IF(R2525&lt;&gt;"CA",(Q2525/VLOOKUP(INT(I2525),TABLAS!R:W,4,0)),Q2525),"0")</f>
        <v>13</v>
      </c>
      <c r="AA2525" s="19" t="s">
        <v>3</v>
      </c>
      <c r="AB2525">
        <f t="shared" si="119"/>
        <v>0</v>
      </c>
    </row>
    <row r="2526" spans="1:28" x14ac:dyDescent="0.25">
      <c r="A2526" s="71">
        <f t="shared" si="118"/>
        <v>11722681</v>
      </c>
      <c r="B2526" s="1" t="s">
        <v>206</v>
      </c>
      <c r="C2526" s="1" t="s">
        <v>27</v>
      </c>
      <c r="D2526" s="1" t="s">
        <v>4284</v>
      </c>
      <c r="E2526" s="1" t="s">
        <v>4285</v>
      </c>
      <c r="F2526" s="1" t="s">
        <v>4286</v>
      </c>
      <c r="G2526" s="1" t="s">
        <v>4</v>
      </c>
      <c r="H2526" s="1" t="s">
        <v>153</v>
      </c>
      <c r="I2526" s="1" t="s">
        <v>182</v>
      </c>
      <c r="J2526" s="1" t="s">
        <v>183</v>
      </c>
      <c r="K2526" s="1" t="s">
        <v>103</v>
      </c>
      <c r="L2526" s="1" t="s">
        <v>2</v>
      </c>
      <c r="M2526" s="1" t="s">
        <v>3</v>
      </c>
      <c r="N2526" s="1" t="s">
        <v>4287</v>
      </c>
      <c r="O2526" s="1" t="s">
        <v>59</v>
      </c>
      <c r="P2526" s="1" t="s">
        <v>218</v>
      </c>
      <c r="Q2526" s="2">
        <v>1</v>
      </c>
      <c r="R2526" s="3" t="s">
        <v>3</v>
      </c>
      <c r="S2526" s="4">
        <v>43746</v>
      </c>
      <c r="T2526" s="5">
        <v>16.91</v>
      </c>
      <c r="U2526" s="4">
        <v>43747</v>
      </c>
      <c r="V2526" s="19" t="str">
        <f>IFERROR(VLOOKUP(C2526,TABLAS!A:C,3,0),"")</f>
        <v>Cueva Borgoño, Juan Carlos</v>
      </c>
      <c r="W2526" s="19" t="str">
        <f>IFERROR(VLOOKUP(G2526,TABLAS!E:F,2,0)," ")</f>
        <v>CONTADO</v>
      </c>
      <c r="X2526" s="19" t="str">
        <f t="shared" si="117"/>
        <v>11722681 - Mostacero Mostacero, Ernesto Teodul</v>
      </c>
      <c r="Y2526" s="19" t="str">
        <f>IFERROR(VLOOKUP(O2526,TABLAS!O:P,2,0)," ")</f>
        <v>Pedido</v>
      </c>
      <c r="Z2526" s="58">
        <f>IFERROR(IF(R2526&lt;&gt;"CA",(Q2526/VLOOKUP(INT(I2526),TABLAS!R:W,4,0)),Q2526),"0")</f>
        <v>1</v>
      </c>
      <c r="AA2526" s="19" t="s">
        <v>3</v>
      </c>
      <c r="AB2526">
        <f t="shared" si="119"/>
        <v>0</v>
      </c>
    </row>
    <row r="2527" spans="1:28" x14ac:dyDescent="0.25">
      <c r="A2527" s="71">
        <f t="shared" si="118"/>
        <v>11722681</v>
      </c>
      <c r="B2527" s="1" t="s">
        <v>206</v>
      </c>
      <c r="C2527" s="1" t="s">
        <v>27</v>
      </c>
      <c r="D2527" s="1" t="s">
        <v>4284</v>
      </c>
      <c r="E2527" s="1" t="s">
        <v>4285</v>
      </c>
      <c r="F2527" s="1" t="s">
        <v>4286</v>
      </c>
      <c r="G2527" s="1" t="s">
        <v>4</v>
      </c>
      <c r="H2527" s="1" t="s">
        <v>153</v>
      </c>
      <c r="I2527" s="1" t="s">
        <v>184</v>
      </c>
      <c r="J2527" s="1" t="s">
        <v>185</v>
      </c>
      <c r="K2527" s="1" t="s">
        <v>103</v>
      </c>
      <c r="L2527" s="1" t="s">
        <v>2</v>
      </c>
      <c r="M2527" s="1" t="s">
        <v>3</v>
      </c>
      <c r="N2527" s="1" t="s">
        <v>4287</v>
      </c>
      <c r="O2527" s="1" t="s">
        <v>59</v>
      </c>
      <c r="P2527" s="1" t="s">
        <v>218</v>
      </c>
      <c r="Q2527" s="2">
        <v>1</v>
      </c>
      <c r="R2527" s="3" t="s">
        <v>3</v>
      </c>
      <c r="S2527" s="4">
        <v>43746</v>
      </c>
      <c r="T2527" s="5">
        <v>18.559999999999999</v>
      </c>
      <c r="U2527" s="4">
        <v>43747</v>
      </c>
      <c r="V2527" s="19" t="str">
        <f>IFERROR(VLOOKUP(C2527,TABLAS!A:C,3,0),"")</f>
        <v>Cueva Borgoño, Juan Carlos</v>
      </c>
      <c r="W2527" s="19" t="str">
        <f>IFERROR(VLOOKUP(G2527,TABLAS!E:F,2,0)," ")</f>
        <v>CONTADO</v>
      </c>
      <c r="X2527" s="19" t="str">
        <f t="shared" si="117"/>
        <v>11722681 - Mostacero Mostacero, Ernesto Teodul</v>
      </c>
      <c r="Y2527" s="19" t="str">
        <f>IFERROR(VLOOKUP(O2527,TABLAS!O:P,2,0)," ")</f>
        <v>Pedido</v>
      </c>
      <c r="Z2527" s="58">
        <f>IFERROR(IF(R2527&lt;&gt;"CA",(Q2527/VLOOKUP(INT(I2527),TABLAS!R:W,4,0)),Q2527),"0")</f>
        <v>1</v>
      </c>
      <c r="AA2527" s="19" t="s">
        <v>3</v>
      </c>
      <c r="AB2527">
        <f t="shared" si="119"/>
        <v>0</v>
      </c>
    </row>
    <row r="2528" spans="1:28" x14ac:dyDescent="0.25">
      <c r="A2528" s="71">
        <f t="shared" si="118"/>
        <v>11722681</v>
      </c>
      <c r="B2528" s="1" t="s">
        <v>206</v>
      </c>
      <c r="C2528" s="1" t="s">
        <v>27</v>
      </c>
      <c r="D2528" s="1" t="s">
        <v>4284</v>
      </c>
      <c r="E2528" s="1" t="s">
        <v>4285</v>
      </c>
      <c r="F2528" s="1" t="s">
        <v>4286</v>
      </c>
      <c r="G2528" s="1" t="s">
        <v>4</v>
      </c>
      <c r="H2528" s="1" t="s">
        <v>153</v>
      </c>
      <c r="I2528" s="1" t="s">
        <v>174</v>
      </c>
      <c r="J2528" s="1" t="s">
        <v>175</v>
      </c>
      <c r="K2528" s="1" t="s">
        <v>103</v>
      </c>
      <c r="L2528" s="1" t="s">
        <v>2</v>
      </c>
      <c r="M2528" s="1" t="s">
        <v>3</v>
      </c>
      <c r="N2528" s="1" t="s">
        <v>4287</v>
      </c>
      <c r="O2528" s="1" t="s">
        <v>59</v>
      </c>
      <c r="P2528" s="1" t="s">
        <v>218</v>
      </c>
      <c r="Q2528" s="2">
        <v>1</v>
      </c>
      <c r="R2528" s="3" t="s">
        <v>3</v>
      </c>
      <c r="S2528" s="4">
        <v>43746</v>
      </c>
      <c r="T2528" s="5">
        <v>11.08</v>
      </c>
      <c r="U2528" s="4">
        <v>43747</v>
      </c>
      <c r="V2528" s="19" t="str">
        <f>IFERROR(VLOOKUP(C2528,TABLAS!A:C,3,0),"")</f>
        <v>Cueva Borgoño, Juan Carlos</v>
      </c>
      <c r="W2528" s="19" t="str">
        <f>IFERROR(VLOOKUP(G2528,TABLAS!E:F,2,0)," ")</f>
        <v>CONTADO</v>
      </c>
      <c r="X2528" s="19" t="str">
        <f t="shared" si="117"/>
        <v>11722681 - Mostacero Mostacero, Ernesto Teodul</v>
      </c>
      <c r="Y2528" s="19" t="str">
        <f>IFERROR(VLOOKUP(O2528,TABLAS!O:P,2,0)," ")</f>
        <v>Pedido</v>
      </c>
      <c r="Z2528" s="58">
        <f>IFERROR(IF(R2528&lt;&gt;"CA",(Q2528/VLOOKUP(INT(I2528),TABLAS!R:W,4,0)),Q2528),"0")</f>
        <v>1</v>
      </c>
      <c r="AA2528" s="19" t="s">
        <v>3</v>
      </c>
      <c r="AB2528">
        <f t="shared" si="119"/>
        <v>0</v>
      </c>
    </row>
    <row r="2529" spans="1:28" x14ac:dyDescent="0.25">
      <c r="A2529" s="71">
        <f t="shared" si="118"/>
        <v>11722681</v>
      </c>
      <c r="B2529" s="1" t="s">
        <v>206</v>
      </c>
      <c r="C2529" s="1" t="s">
        <v>27</v>
      </c>
      <c r="D2529" s="1" t="s">
        <v>4284</v>
      </c>
      <c r="E2529" s="1" t="s">
        <v>4285</v>
      </c>
      <c r="F2529" s="1" t="s">
        <v>4286</v>
      </c>
      <c r="G2529" s="1" t="s">
        <v>4</v>
      </c>
      <c r="H2529" s="1" t="s">
        <v>153</v>
      </c>
      <c r="I2529" s="1" t="s">
        <v>151</v>
      </c>
      <c r="J2529" s="1" t="s">
        <v>152</v>
      </c>
      <c r="K2529" s="1" t="s">
        <v>103</v>
      </c>
      <c r="L2529" s="1" t="s">
        <v>2</v>
      </c>
      <c r="M2529" s="1" t="s">
        <v>3</v>
      </c>
      <c r="N2529" s="1" t="s">
        <v>4287</v>
      </c>
      <c r="O2529" s="1" t="s">
        <v>65</v>
      </c>
      <c r="P2529" s="1" t="s">
        <v>218</v>
      </c>
      <c r="Q2529" s="2">
        <v>1</v>
      </c>
      <c r="R2529" s="3" t="s">
        <v>2</v>
      </c>
      <c r="S2529" s="4">
        <v>43746</v>
      </c>
      <c r="T2529" s="5">
        <v>0</v>
      </c>
      <c r="U2529" s="4">
        <v>43747</v>
      </c>
      <c r="V2529" s="19" t="str">
        <f>IFERROR(VLOOKUP(C2529,TABLAS!A:C,3,0),"")</f>
        <v>Cueva Borgoño, Juan Carlos</v>
      </c>
      <c r="W2529" s="19" t="str">
        <f>IFERROR(VLOOKUP(G2529,TABLAS!E:F,2,0)," ")</f>
        <v>CONTADO</v>
      </c>
      <c r="X2529" s="19" t="str">
        <f t="shared" si="117"/>
        <v>11722681 - Mostacero Mostacero, Ernesto Teodul</v>
      </c>
      <c r="Y2529" s="19" t="str">
        <f>IFERROR(VLOOKUP(O2529,TABLAS!O:P,2,0)," ")</f>
        <v>Bonificación</v>
      </c>
      <c r="Z2529" s="58">
        <f>IFERROR(IF(R2529&lt;&gt;"CA",(Q2529/VLOOKUP(INT(I2529),TABLAS!R:W,4,0)),Q2529),"0")</f>
        <v>6.6666666666666666E-2</v>
      </c>
      <c r="AA2529" s="19" t="s">
        <v>3</v>
      </c>
      <c r="AB2529">
        <f t="shared" si="119"/>
        <v>0</v>
      </c>
    </row>
    <row r="2530" spans="1:28" x14ac:dyDescent="0.25">
      <c r="A2530" s="71">
        <f t="shared" si="118"/>
        <v>10152517</v>
      </c>
      <c r="B2530" s="1" t="s">
        <v>204</v>
      </c>
      <c r="C2530" s="1" t="s">
        <v>6</v>
      </c>
      <c r="D2530" s="1" t="s">
        <v>4288</v>
      </c>
      <c r="E2530" s="1" t="s">
        <v>4289</v>
      </c>
      <c r="F2530" s="1" t="s">
        <v>4290</v>
      </c>
      <c r="G2530" s="1" t="s">
        <v>4</v>
      </c>
      <c r="H2530" s="1" t="s">
        <v>153</v>
      </c>
      <c r="I2530" s="1" t="s">
        <v>157</v>
      </c>
      <c r="J2530" s="1" t="s">
        <v>158</v>
      </c>
      <c r="K2530" s="1" t="s">
        <v>103</v>
      </c>
      <c r="L2530" s="1" t="s">
        <v>2</v>
      </c>
      <c r="M2530" s="1" t="s">
        <v>3</v>
      </c>
      <c r="N2530" s="1" t="s">
        <v>4291</v>
      </c>
      <c r="O2530" s="1" t="s">
        <v>61</v>
      </c>
      <c r="P2530" s="1" t="s">
        <v>221</v>
      </c>
      <c r="Q2530" s="2">
        <v>2</v>
      </c>
      <c r="R2530" s="3" t="s">
        <v>3</v>
      </c>
      <c r="S2530" s="4">
        <v>43746</v>
      </c>
      <c r="T2530" s="5">
        <v>62.09</v>
      </c>
      <c r="U2530" s="4">
        <v>43747</v>
      </c>
      <c r="V2530" s="19" t="str">
        <f>IFERROR(VLOOKUP(C2530,TABLAS!A:C,3,0),"")</f>
        <v>Miro Quesada, Camila Duany</v>
      </c>
      <c r="W2530" s="19" t="str">
        <f>IFERROR(VLOOKUP(G2530,TABLAS!E:F,2,0)," ")</f>
        <v>CONTADO</v>
      </c>
      <c r="X2530" s="19" t="str">
        <f t="shared" si="117"/>
        <v>10152517 - Moya Bazan, Tito Oswaldo</v>
      </c>
      <c r="Y2530" s="19" t="str">
        <f>IFERROR(VLOOKUP(O2530,TABLAS!O:P,2,0)," ")</f>
        <v>Pedido</v>
      </c>
      <c r="Z2530" s="58">
        <f>IFERROR(IF(R2530&lt;&gt;"CA",(Q2530/VLOOKUP(INT(I2530),TABLAS!R:W,4,0)),Q2530),"0")</f>
        <v>2</v>
      </c>
      <c r="AA2530" s="19" t="s">
        <v>3</v>
      </c>
      <c r="AB2530">
        <f t="shared" si="119"/>
        <v>0</v>
      </c>
    </row>
    <row r="2531" spans="1:28" x14ac:dyDescent="0.25">
      <c r="A2531" s="71">
        <f t="shared" si="118"/>
        <v>10152517</v>
      </c>
      <c r="B2531" s="1" t="s">
        <v>204</v>
      </c>
      <c r="C2531" s="1" t="s">
        <v>6</v>
      </c>
      <c r="D2531" s="1" t="s">
        <v>4288</v>
      </c>
      <c r="E2531" s="1" t="s">
        <v>4289</v>
      </c>
      <c r="F2531" s="1" t="s">
        <v>4290</v>
      </c>
      <c r="G2531" s="1" t="s">
        <v>4</v>
      </c>
      <c r="H2531" s="1" t="s">
        <v>153</v>
      </c>
      <c r="I2531" s="1" t="s">
        <v>145</v>
      </c>
      <c r="J2531" s="1" t="s">
        <v>146</v>
      </c>
      <c r="K2531" s="1" t="s">
        <v>103</v>
      </c>
      <c r="L2531" s="1" t="s">
        <v>2</v>
      </c>
      <c r="M2531" s="1" t="s">
        <v>3</v>
      </c>
      <c r="N2531" s="1" t="s">
        <v>4291</v>
      </c>
      <c r="O2531" s="1" t="s">
        <v>59</v>
      </c>
      <c r="P2531" s="1" t="s">
        <v>221</v>
      </c>
      <c r="Q2531" s="2">
        <v>1</v>
      </c>
      <c r="R2531" s="3" t="s">
        <v>3</v>
      </c>
      <c r="S2531" s="4">
        <v>43746</v>
      </c>
      <c r="T2531" s="5">
        <v>15.89</v>
      </c>
      <c r="U2531" s="4">
        <v>43747</v>
      </c>
      <c r="V2531" s="19" t="str">
        <f>IFERROR(VLOOKUP(C2531,TABLAS!A:C,3,0),"")</f>
        <v>Miro Quesada, Camila Duany</v>
      </c>
      <c r="W2531" s="19" t="str">
        <f>IFERROR(VLOOKUP(G2531,TABLAS!E:F,2,0)," ")</f>
        <v>CONTADO</v>
      </c>
      <c r="X2531" s="19" t="str">
        <f t="shared" si="117"/>
        <v>10152517 - Moya Bazan, Tito Oswaldo</v>
      </c>
      <c r="Y2531" s="19" t="str">
        <f>IFERROR(VLOOKUP(O2531,TABLAS!O:P,2,0)," ")</f>
        <v>Pedido</v>
      </c>
      <c r="Z2531" s="58">
        <f>IFERROR(IF(R2531&lt;&gt;"CA",(Q2531/VLOOKUP(INT(I2531),TABLAS!R:W,4,0)),Q2531),"0")</f>
        <v>1</v>
      </c>
      <c r="AA2531" s="19" t="s">
        <v>3</v>
      </c>
      <c r="AB2531">
        <f t="shared" si="119"/>
        <v>0</v>
      </c>
    </row>
    <row r="2532" spans="1:28" x14ac:dyDescent="0.25">
      <c r="A2532" s="71">
        <f t="shared" si="118"/>
        <v>10152517</v>
      </c>
      <c r="B2532" s="1" t="s">
        <v>204</v>
      </c>
      <c r="C2532" s="1" t="s">
        <v>6</v>
      </c>
      <c r="D2532" s="1" t="s">
        <v>4288</v>
      </c>
      <c r="E2532" s="1" t="s">
        <v>4289</v>
      </c>
      <c r="F2532" s="1" t="s">
        <v>4290</v>
      </c>
      <c r="G2532" s="1" t="s">
        <v>4</v>
      </c>
      <c r="H2532" s="1" t="s">
        <v>153</v>
      </c>
      <c r="I2532" s="1" t="s">
        <v>104</v>
      </c>
      <c r="J2532" s="1" t="s">
        <v>105</v>
      </c>
      <c r="K2532" s="1" t="s">
        <v>103</v>
      </c>
      <c r="L2532" s="1" t="s">
        <v>2</v>
      </c>
      <c r="M2532" s="1" t="s">
        <v>3</v>
      </c>
      <c r="N2532" s="1" t="s">
        <v>4291</v>
      </c>
      <c r="O2532" s="1" t="s">
        <v>65</v>
      </c>
      <c r="P2532" s="1" t="s">
        <v>221</v>
      </c>
      <c r="Q2532" s="2">
        <v>1</v>
      </c>
      <c r="R2532" s="3" t="s">
        <v>2</v>
      </c>
      <c r="S2532" s="4">
        <v>43746</v>
      </c>
      <c r="T2532" s="5">
        <v>0</v>
      </c>
      <c r="U2532" s="4">
        <v>43747</v>
      </c>
      <c r="V2532" s="19" t="str">
        <f>IFERROR(VLOOKUP(C2532,TABLAS!A:C,3,0),"")</f>
        <v>Miro Quesada, Camila Duany</v>
      </c>
      <c r="W2532" s="19" t="str">
        <f>IFERROR(VLOOKUP(G2532,TABLAS!E:F,2,0)," ")</f>
        <v>CONTADO</v>
      </c>
      <c r="X2532" s="19" t="str">
        <f t="shared" si="117"/>
        <v>10152517 - Moya Bazan, Tito Oswaldo</v>
      </c>
      <c r="Y2532" s="19" t="str">
        <f>IFERROR(VLOOKUP(O2532,TABLAS!O:P,2,0)," ")</f>
        <v>Bonificación</v>
      </c>
      <c r="Z2532" s="58">
        <f>IFERROR(IF(R2532&lt;&gt;"CA",(Q2532/VLOOKUP(INT(I2532),TABLAS!R:W,4,0)),Q2532),"0")</f>
        <v>6.6666666666666666E-2</v>
      </c>
      <c r="AA2532" s="19" t="s">
        <v>3</v>
      </c>
      <c r="AB2532">
        <f t="shared" si="119"/>
        <v>0</v>
      </c>
    </row>
    <row r="2533" spans="1:28" x14ac:dyDescent="0.25">
      <c r="A2533" s="71">
        <f t="shared" si="118"/>
        <v>10994246</v>
      </c>
      <c r="B2533" s="1" t="s">
        <v>102</v>
      </c>
      <c r="C2533" s="1" t="s">
        <v>16</v>
      </c>
      <c r="D2533" s="1" t="s">
        <v>4292</v>
      </c>
      <c r="E2533" s="1" t="s">
        <v>4293</v>
      </c>
      <c r="F2533" s="1" t="s">
        <v>4294</v>
      </c>
      <c r="G2533" s="1" t="s">
        <v>4</v>
      </c>
      <c r="H2533" s="1" t="s">
        <v>153</v>
      </c>
      <c r="I2533" s="1" t="s">
        <v>100</v>
      </c>
      <c r="J2533" s="1" t="s">
        <v>101</v>
      </c>
      <c r="K2533" s="1" t="s">
        <v>103</v>
      </c>
      <c r="L2533" s="1" t="s">
        <v>2</v>
      </c>
      <c r="M2533" s="1" t="s">
        <v>3</v>
      </c>
      <c r="N2533" s="1" t="s">
        <v>4295</v>
      </c>
      <c r="O2533" s="1" t="s">
        <v>61</v>
      </c>
      <c r="P2533" s="1" t="s">
        <v>205</v>
      </c>
      <c r="Q2533" s="2">
        <v>10</v>
      </c>
      <c r="R2533" s="3" t="s">
        <v>3</v>
      </c>
      <c r="S2533" s="4">
        <v>43746</v>
      </c>
      <c r="T2533" s="5">
        <v>265.33999999999997</v>
      </c>
      <c r="U2533" s="4">
        <v>43747</v>
      </c>
      <c r="V2533" s="19" t="str">
        <f>IFERROR(VLOOKUP(C2533,TABLAS!A:C,3,0),"")</f>
        <v>Sanchez Casana, Alejandro Alfr</v>
      </c>
      <c r="W2533" s="19" t="str">
        <f>IFERROR(VLOOKUP(G2533,TABLAS!E:F,2,0)," ")</f>
        <v>CONTADO</v>
      </c>
      <c r="X2533" s="19" t="str">
        <f t="shared" si="117"/>
        <v>10994246 - Moya Cerna, Susana Elizabeth</v>
      </c>
      <c r="Y2533" s="19" t="str">
        <f>IFERROR(VLOOKUP(O2533,TABLAS!O:P,2,0)," ")</f>
        <v>Pedido</v>
      </c>
      <c r="Z2533" s="58">
        <f>IFERROR(IF(R2533&lt;&gt;"CA",(Q2533/VLOOKUP(INT(I2533),TABLAS!R:W,4,0)),Q2533),"0")</f>
        <v>10</v>
      </c>
      <c r="AA2533" s="19" t="s">
        <v>3</v>
      </c>
      <c r="AB2533">
        <f t="shared" si="119"/>
        <v>0</v>
      </c>
    </row>
    <row r="2534" spans="1:28" x14ac:dyDescent="0.25">
      <c r="A2534" s="71">
        <f t="shared" si="118"/>
        <v>10994246</v>
      </c>
      <c r="B2534" s="1" t="s">
        <v>102</v>
      </c>
      <c r="C2534" s="1" t="s">
        <v>16</v>
      </c>
      <c r="D2534" s="1" t="s">
        <v>4292</v>
      </c>
      <c r="E2534" s="1" t="s">
        <v>4293</v>
      </c>
      <c r="F2534" s="1" t="s">
        <v>4294</v>
      </c>
      <c r="G2534" s="1" t="s">
        <v>4</v>
      </c>
      <c r="H2534" s="1" t="s">
        <v>153</v>
      </c>
      <c r="I2534" s="1" t="s">
        <v>166</v>
      </c>
      <c r="J2534" s="1" t="s">
        <v>167</v>
      </c>
      <c r="K2534" s="1" t="s">
        <v>103</v>
      </c>
      <c r="L2534" s="1" t="s">
        <v>2</v>
      </c>
      <c r="M2534" s="1" t="s">
        <v>3</v>
      </c>
      <c r="N2534" s="1" t="s">
        <v>4295</v>
      </c>
      <c r="O2534" s="1" t="s">
        <v>59</v>
      </c>
      <c r="P2534" s="1" t="s">
        <v>205</v>
      </c>
      <c r="Q2534" s="2">
        <v>1</v>
      </c>
      <c r="R2534" s="3" t="s">
        <v>3</v>
      </c>
      <c r="S2534" s="4">
        <v>43746</v>
      </c>
      <c r="T2534" s="5">
        <v>16.100000000000001</v>
      </c>
      <c r="U2534" s="4">
        <v>43747</v>
      </c>
      <c r="V2534" s="19" t="str">
        <f>IFERROR(VLOOKUP(C2534,TABLAS!A:C,3,0),"")</f>
        <v>Sanchez Casana, Alejandro Alfr</v>
      </c>
      <c r="W2534" s="19" t="str">
        <f>IFERROR(VLOOKUP(G2534,TABLAS!E:F,2,0)," ")</f>
        <v>CONTADO</v>
      </c>
      <c r="X2534" s="19" t="str">
        <f t="shared" si="117"/>
        <v>10994246 - Moya Cerna, Susana Elizabeth</v>
      </c>
      <c r="Y2534" s="19" t="str">
        <f>IFERROR(VLOOKUP(O2534,TABLAS!O:P,2,0)," ")</f>
        <v>Pedido</v>
      </c>
      <c r="Z2534" s="58">
        <f>IFERROR(IF(R2534&lt;&gt;"CA",(Q2534/VLOOKUP(INT(I2534),TABLAS!R:W,4,0)),Q2534),"0")</f>
        <v>1</v>
      </c>
      <c r="AA2534" s="19" t="s">
        <v>3</v>
      </c>
      <c r="AB2534">
        <f t="shared" si="119"/>
        <v>0</v>
      </c>
    </row>
    <row r="2535" spans="1:28" x14ac:dyDescent="0.25">
      <c r="A2535" s="71">
        <f t="shared" si="118"/>
        <v>10994246</v>
      </c>
      <c r="B2535" s="1" t="s">
        <v>102</v>
      </c>
      <c r="C2535" s="1" t="s">
        <v>16</v>
      </c>
      <c r="D2535" s="1" t="s">
        <v>4292</v>
      </c>
      <c r="E2535" s="1" t="s">
        <v>4293</v>
      </c>
      <c r="F2535" s="1" t="s">
        <v>4294</v>
      </c>
      <c r="G2535" s="1" t="s">
        <v>4</v>
      </c>
      <c r="H2535" s="1" t="s">
        <v>153</v>
      </c>
      <c r="I2535" s="1" t="s">
        <v>104</v>
      </c>
      <c r="J2535" s="1" t="s">
        <v>105</v>
      </c>
      <c r="K2535" s="1" t="s">
        <v>103</v>
      </c>
      <c r="L2535" s="1" t="s">
        <v>2</v>
      </c>
      <c r="M2535" s="1" t="s">
        <v>3</v>
      </c>
      <c r="N2535" s="1" t="s">
        <v>4295</v>
      </c>
      <c r="O2535" s="1" t="s">
        <v>65</v>
      </c>
      <c r="P2535" s="1" t="s">
        <v>205</v>
      </c>
      <c r="Q2535" s="2">
        <v>1</v>
      </c>
      <c r="R2535" s="3" t="s">
        <v>2</v>
      </c>
      <c r="S2535" s="4">
        <v>43746</v>
      </c>
      <c r="T2535" s="5">
        <v>0</v>
      </c>
      <c r="U2535" s="4">
        <v>43747</v>
      </c>
      <c r="V2535" s="19" t="str">
        <f>IFERROR(VLOOKUP(C2535,TABLAS!A:C,3,0),"")</f>
        <v>Sanchez Casana, Alejandro Alfr</v>
      </c>
      <c r="W2535" s="19" t="str">
        <f>IFERROR(VLOOKUP(G2535,TABLAS!E:F,2,0)," ")</f>
        <v>CONTADO</v>
      </c>
      <c r="X2535" s="19" t="str">
        <f t="shared" si="117"/>
        <v>10994246 - Moya Cerna, Susana Elizabeth</v>
      </c>
      <c r="Y2535" s="19" t="str">
        <f>IFERROR(VLOOKUP(O2535,TABLAS!O:P,2,0)," ")</f>
        <v>Bonificación</v>
      </c>
      <c r="Z2535" s="58">
        <f>IFERROR(IF(R2535&lt;&gt;"CA",(Q2535/VLOOKUP(INT(I2535),TABLAS!R:W,4,0)),Q2535),"0")</f>
        <v>6.6666666666666666E-2</v>
      </c>
      <c r="AA2535" s="19" t="s">
        <v>3</v>
      </c>
      <c r="AB2535">
        <f t="shared" si="119"/>
        <v>0</v>
      </c>
    </row>
    <row r="2536" spans="1:28" x14ac:dyDescent="0.25">
      <c r="A2536" s="71">
        <f t="shared" si="118"/>
        <v>10066298</v>
      </c>
      <c r="B2536" s="1" t="s">
        <v>206</v>
      </c>
      <c r="C2536" s="1" t="s">
        <v>31</v>
      </c>
      <c r="D2536" s="1" t="s">
        <v>4296</v>
      </c>
      <c r="E2536" s="1" t="s">
        <v>4297</v>
      </c>
      <c r="F2536" s="1" t="s">
        <v>4298</v>
      </c>
      <c r="G2536" s="1" t="s">
        <v>1</v>
      </c>
      <c r="H2536" s="1" t="s">
        <v>153</v>
      </c>
      <c r="I2536" s="1" t="s">
        <v>157</v>
      </c>
      <c r="J2536" s="1" t="s">
        <v>158</v>
      </c>
      <c r="K2536" s="1" t="s">
        <v>103</v>
      </c>
      <c r="L2536" s="1" t="s">
        <v>2</v>
      </c>
      <c r="M2536" s="1" t="s">
        <v>3</v>
      </c>
      <c r="N2536" s="1" t="s">
        <v>4299</v>
      </c>
      <c r="O2536" s="1" t="s">
        <v>61</v>
      </c>
      <c r="P2536" s="1" t="s">
        <v>2375</v>
      </c>
      <c r="Q2536" s="2">
        <v>50</v>
      </c>
      <c r="R2536" s="3" t="s">
        <v>3</v>
      </c>
      <c r="S2536" s="4">
        <v>43746</v>
      </c>
      <c r="T2536" s="5">
        <v>1547.74</v>
      </c>
      <c r="U2536" s="4">
        <v>43747</v>
      </c>
      <c r="V2536" s="19" t="str">
        <f>IFERROR(VLOOKUP(C2536,TABLAS!A:C,3,0),"")</f>
        <v>Cueva Borgoño, Juan Carlos</v>
      </c>
      <c r="W2536" s="19" t="str">
        <f>IFERROR(VLOOKUP(G2536,TABLAS!E:F,2,0)," ")</f>
        <v>CREDITO</v>
      </c>
      <c r="X2536" s="19" t="str">
        <f t="shared" si="117"/>
        <v>10066298 - Multiservicios Centurion Eirl</v>
      </c>
      <c r="Y2536" s="19" t="str">
        <f>IFERROR(VLOOKUP(O2536,TABLAS!O:P,2,0)," ")</f>
        <v>Pedido</v>
      </c>
      <c r="Z2536" s="58">
        <f>IFERROR(IF(R2536&lt;&gt;"CA",(Q2536/VLOOKUP(INT(I2536),TABLAS!R:W,4,0)),Q2536),"0")</f>
        <v>50</v>
      </c>
      <c r="AA2536" s="19" t="s">
        <v>3</v>
      </c>
      <c r="AB2536">
        <f t="shared" si="119"/>
        <v>0</v>
      </c>
    </row>
    <row r="2537" spans="1:28" x14ac:dyDescent="0.25">
      <c r="A2537" s="71">
        <f t="shared" si="118"/>
        <v>10066298</v>
      </c>
      <c r="B2537" s="1" t="s">
        <v>206</v>
      </c>
      <c r="C2537" s="1" t="s">
        <v>31</v>
      </c>
      <c r="D2537" s="1" t="s">
        <v>4296</v>
      </c>
      <c r="E2537" s="1" t="s">
        <v>4297</v>
      </c>
      <c r="F2537" s="1" t="s">
        <v>4298</v>
      </c>
      <c r="G2537" s="1" t="s">
        <v>1</v>
      </c>
      <c r="H2537" s="1" t="s">
        <v>153</v>
      </c>
      <c r="I2537" s="1" t="s">
        <v>208</v>
      </c>
      <c r="J2537" s="1" t="s">
        <v>209</v>
      </c>
      <c r="K2537" s="1" t="s">
        <v>103</v>
      </c>
      <c r="L2537" s="1" t="s">
        <v>2</v>
      </c>
      <c r="M2537" s="1" t="s">
        <v>3</v>
      </c>
      <c r="N2537" s="1" t="s">
        <v>4299</v>
      </c>
      <c r="O2537" s="1" t="s">
        <v>61</v>
      </c>
      <c r="P2537" s="1" t="s">
        <v>2375</v>
      </c>
      <c r="Q2537" s="2">
        <v>10</v>
      </c>
      <c r="R2537" s="3" t="s">
        <v>3</v>
      </c>
      <c r="S2537" s="4">
        <v>43746</v>
      </c>
      <c r="T2537" s="5">
        <v>349</v>
      </c>
      <c r="U2537" s="4">
        <v>43747</v>
      </c>
      <c r="V2537" s="19" t="str">
        <f>IFERROR(VLOOKUP(C2537,TABLAS!A:C,3,0),"")</f>
        <v>Cueva Borgoño, Juan Carlos</v>
      </c>
      <c r="W2537" s="19" t="str">
        <f>IFERROR(VLOOKUP(G2537,TABLAS!E:F,2,0)," ")</f>
        <v>CREDITO</v>
      </c>
      <c r="X2537" s="19" t="str">
        <f t="shared" si="117"/>
        <v>10066298 - Multiservicios Centurion Eirl</v>
      </c>
      <c r="Y2537" s="19" t="str">
        <f>IFERROR(VLOOKUP(O2537,TABLAS!O:P,2,0)," ")</f>
        <v>Pedido</v>
      </c>
      <c r="Z2537" s="58">
        <f>IFERROR(IF(R2537&lt;&gt;"CA",(Q2537/VLOOKUP(INT(I2537),TABLAS!R:W,4,0)),Q2537),"0")</f>
        <v>10</v>
      </c>
      <c r="AA2537" s="19" t="s">
        <v>3</v>
      </c>
      <c r="AB2537">
        <f t="shared" si="119"/>
        <v>0</v>
      </c>
    </row>
    <row r="2538" spans="1:28" x14ac:dyDescent="0.25">
      <c r="A2538" s="71">
        <f t="shared" si="118"/>
        <v>10066298</v>
      </c>
      <c r="B2538" s="1" t="s">
        <v>206</v>
      </c>
      <c r="C2538" s="1" t="s">
        <v>31</v>
      </c>
      <c r="D2538" s="1" t="s">
        <v>4296</v>
      </c>
      <c r="E2538" s="1" t="s">
        <v>4297</v>
      </c>
      <c r="F2538" s="1" t="s">
        <v>4298</v>
      </c>
      <c r="G2538" s="1" t="s">
        <v>1</v>
      </c>
      <c r="H2538" s="1" t="s">
        <v>153</v>
      </c>
      <c r="I2538" s="1" t="s">
        <v>182</v>
      </c>
      <c r="J2538" s="1" t="s">
        <v>183</v>
      </c>
      <c r="K2538" s="1" t="s">
        <v>103</v>
      </c>
      <c r="L2538" s="1" t="s">
        <v>2</v>
      </c>
      <c r="M2538" s="1" t="s">
        <v>3</v>
      </c>
      <c r="N2538" s="1" t="s">
        <v>4299</v>
      </c>
      <c r="O2538" s="1" t="s">
        <v>59</v>
      </c>
      <c r="P2538" s="1" t="s">
        <v>2375</v>
      </c>
      <c r="Q2538" s="2">
        <v>15</v>
      </c>
      <c r="R2538" s="3" t="s">
        <v>3</v>
      </c>
      <c r="S2538" s="4">
        <v>43746</v>
      </c>
      <c r="T2538" s="5">
        <v>253.59</v>
      </c>
      <c r="U2538" s="4">
        <v>43747</v>
      </c>
      <c r="V2538" s="19" t="str">
        <f>IFERROR(VLOOKUP(C2538,TABLAS!A:C,3,0),"")</f>
        <v>Cueva Borgoño, Juan Carlos</v>
      </c>
      <c r="W2538" s="19" t="str">
        <f>IFERROR(VLOOKUP(G2538,TABLAS!E:F,2,0)," ")</f>
        <v>CREDITO</v>
      </c>
      <c r="X2538" s="19" t="str">
        <f t="shared" si="117"/>
        <v>10066298 - Multiservicios Centurion Eirl</v>
      </c>
      <c r="Y2538" s="19" t="str">
        <f>IFERROR(VLOOKUP(O2538,TABLAS!O:P,2,0)," ")</f>
        <v>Pedido</v>
      </c>
      <c r="Z2538" s="58">
        <f>IFERROR(IF(R2538&lt;&gt;"CA",(Q2538/VLOOKUP(INT(I2538),TABLAS!R:W,4,0)),Q2538),"0")</f>
        <v>15</v>
      </c>
      <c r="AA2538" s="19" t="s">
        <v>3</v>
      </c>
      <c r="AB2538">
        <f t="shared" si="119"/>
        <v>0</v>
      </c>
    </row>
    <row r="2539" spans="1:28" x14ac:dyDescent="0.25">
      <c r="A2539" s="71">
        <f t="shared" si="118"/>
        <v>10066298</v>
      </c>
      <c r="B2539" s="1" t="s">
        <v>206</v>
      </c>
      <c r="C2539" s="1" t="s">
        <v>31</v>
      </c>
      <c r="D2539" s="1" t="s">
        <v>4296</v>
      </c>
      <c r="E2539" s="1" t="s">
        <v>4297</v>
      </c>
      <c r="F2539" s="1" t="s">
        <v>4298</v>
      </c>
      <c r="G2539" s="1" t="s">
        <v>1</v>
      </c>
      <c r="H2539" s="1" t="s">
        <v>153</v>
      </c>
      <c r="I2539" s="1" t="s">
        <v>184</v>
      </c>
      <c r="J2539" s="1" t="s">
        <v>185</v>
      </c>
      <c r="K2539" s="1" t="s">
        <v>103</v>
      </c>
      <c r="L2539" s="1" t="s">
        <v>2</v>
      </c>
      <c r="M2539" s="1" t="s">
        <v>3</v>
      </c>
      <c r="N2539" s="1" t="s">
        <v>4299</v>
      </c>
      <c r="O2539" s="1" t="s">
        <v>59</v>
      </c>
      <c r="P2539" s="1" t="s">
        <v>2375</v>
      </c>
      <c r="Q2539" s="2">
        <v>15</v>
      </c>
      <c r="R2539" s="3" t="s">
        <v>3</v>
      </c>
      <c r="S2539" s="4">
        <v>43746</v>
      </c>
      <c r="T2539" s="5">
        <v>278.36</v>
      </c>
      <c r="U2539" s="4">
        <v>43747</v>
      </c>
      <c r="V2539" s="19" t="str">
        <f>IFERROR(VLOOKUP(C2539,TABLAS!A:C,3,0),"")</f>
        <v>Cueva Borgoño, Juan Carlos</v>
      </c>
      <c r="W2539" s="19" t="str">
        <f>IFERROR(VLOOKUP(G2539,TABLAS!E:F,2,0)," ")</f>
        <v>CREDITO</v>
      </c>
      <c r="X2539" s="19" t="str">
        <f t="shared" si="117"/>
        <v>10066298 - Multiservicios Centurion Eirl</v>
      </c>
      <c r="Y2539" s="19" t="str">
        <f>IFERROR(VLOOKUP(O2539,TABLAS!O:P,2,0)," ")</f>
        <v>Pedido</v>
      </c>
      <c r="Z2539" s="58">
        <f>IFERROR(IF(R2539&lt;&gt;"CA",(Q2539/VLOOKUP(INT(I2539),TABLAS!R:W,4,0)),Q2539),"0")</f>
        <v>15</v>
      </c>
      <c r="AA2539" s="19" t="s">
        <v>3</v>
      </c>
      <c r="AB2539">
        <f t="shared" si="119"/>
        <v>0</v>
      </c>
    </row>
    <row r="2540" spans="1:28" x14ac:dyDescent="0.25">
      <c r="A2540" s="71">
        <f t="shared" si="118"/>
        <v>10066298</v>
      </c>
      <c r="B2540" s="1" t="s">
        <v>206</v>
      </c>
      <c r="C2540" s="1" t="s">
        <v>31</v>
      </c>
      <c r="D2540" s="1" t="s">
        <v>4296</v>
      </c>
      <c r="E2540" s="1" t="s">
        <v>4297</v>
      </c>
      <c r="F2540" s="1" t="s">
        <v>4298</v>
      </c>
      <c r="G2540" s="1" t="s">
        <v>1</v>
      </c>
      <c r="H2540" s="1" t="s">
        <v>153</v>
      </c>
      <c r="I2540" s="1" t="s">
        <v>182</v>
      </c>
      <c r="J2540" s="1" t="s">
        <v>183</v>
      </c>
      <c r="K2540" s="1" t="s">
        <v>103</v>
      </c>
      <c r="L2540" s="1" t="s">
        <v>2</v>
      </c>
      <c r="M2540" s="1" t="s">
        <v>3</v>
      </c>
      <c r="N2540" s="1" t="s">
        <v>4299</v>
      </c>
      <c r="O2540" s="1" t="s">
        <v>65</v>
      </c>
      <c r="P2540" s="1" t="s">
        <v>2375</v>
      </c>
      <c r="Q2540" s="2">
        <v>7</v>
      </c>
      <c r="R2540" s="3" t="s">
        <v>2</v>
      </c>
      <c r="S2540" s="4">
        <v>43746</v>
      </c>
      <c r="T2540" s="5">
        <v>0</v>
      </c>
      <c r="U2540" s="4">
        <v>43747</v>
      </c>
      <c r="V2540" s="19" t="str">
        <f>IFERROR(VLOOKUP(C2540,TABLAS!A:C,3,0),"")</f>
        <v>Cueva Borgoño, Juan Carlos</v>
      </c>
      <c r="W2540" s="19" t="str">
        <f>IFERROR(VLOOKUP(G2540,TABLAS!E:F,2,0)," ")</f>
        <v>CREDITO</v>
      </c>
      <c r="X2540" s="19" t="str">
        <f t="shared" si="117"/>
        <v>10066298 - Multiservicios Centurion Eirl</v>
      </c>
      <c r="Y2540" s="19" t="str">
        <f>IFERROR(VLOOKUP(O2540,TABLAS!O:P,2,0)," ")</f>
        <v>Bonificación</v>
      </c>
      <c r="Z2540" s="58">
        <f>IFERROR(IF(R2540&lt;&gt;"CA",(Q2540/VLOOKUP(INT(I2540),TABLAS!R:W,4,0)),Q2540),"0")</f>
        <v>1.75</v>
      </c>
      <c r="AA2540" s="19" t="s">
        <v>3</v>
      </c>
      <c r="AB2540">
        <f t="shared" si="119"/>
        <v>0</v>
      </c>
    </row>
    <row r="2541" spans="1:28" x14ac:dyDescent="0.25">
      <c r="A2541" s="71">
        <f t="shared" si="118"/>
        <v>11785176</v>
      </c>
      <c r="B2541" s="1" t="s">
        <v>206</v>
      </c>
      <c r="C2541" s="1" t="s">
        <v>31</v>
      </c>
      <c r="D2541" s="1" t="s">
        <v>4300</v>
      </c>
      <c r="E2541" s="1" t="s">
        <v>4301</v>
      </c>
      <c r="F2541" s="1" t="s">
        <v>4302</v>
      </c>
      <c r="G2541" s="1" t="s">
        <v>4</v>
      </c>
      <c r="H2541" s="1" t="s">
        <v>153</v>
      </c>
      <c r="I2541" s="1" t="s">
        <v>213</v>
      </c>
      <c r="J2541" s="1" t="s">
        <v>214</v>
      </c>
      <c r="K2541" s="1" t="s">
        <v>103</v>
      </c>
      <c r="L2541" s="1" t="s">
        <v>2</v>
      </c>
      <c r="M2541" s="1" t="s">
        <v>3</v>
      </c>
      <c r="N2541" s="1" t="s">
        <v>4303</v>
      </c>
      <c r="O2541" s="1" t="s">
        <v>61</v>
      </c>
      <c r="P2541" s="1" t="s">
        <v>231</v>
      </c>
      <c r="Q2541" s="2">
        <v>2</v>
      </c>
      <c r="R2541" s="3" t="s">
        <v>3</v>
      </c>
      <c r="S2541" s="4">
        <v>43746</v>
      </c>
      <c r="T2541" s="5">
        <v>61.34</v>
      </c>
      <c r="U2541" s="4">
        <v>43747</v>
      </c>
      <c r="V2541" s="19" t="str">
        <f>IFERROR(VLOOKUP(C2541,TABLAS!A:C,3,0),"")</f>
        <v>Cueva Borgoño, Juan Carlos</v>
      </c>
      <c r="W2541" s="19" t="str">
        <f>IFERROR(VLOOKUP(G2541,TABLAS!E:F,2,0)," ")</f>
        <v>CONTADO</v>
      </c>
      <c r="X2541" s="19" t="str">
        <f t="shared" si="117"/>
        <v>11785176 - Mundaca Vasquez, Luciola Ytalina</v>
      </c>
      <c r="Y2541" s="19" t="str">
        <f>IFERROR(VLOOKUP(O2541,TABLAS!O:P,2,0)," ")</f>
        <v>Pedido</v>
      </c>
      <c r="Z2541" s="58">
        <f>IFERROR(IF(R2541&lt;&gt;"CA",(Q2541/VLOOKUP(INT(I2541),TABLAS!R:W,4,0)),Q2541),"0")</f>
        <v>2</v>
      </c>
      <c r="AA2541" s="19" t="s">
        <v>3</v>
      </c>
      <c r="AB2541">
        <f t="shared" si="119"/>
        <v>0</v>
      </c>
    </row>
    <row r="2542" spans="1:28" x14ac:dyDescent="0.25">
      <c r="A2542" s="71">
        <f t="shared" si="118"/>
        <v>11785176</v>
      </c>
      <c r="B2542" s="1" t="s">
        <v>206</v>
      </c>
      <c r="C2542" s="1" t="s">
        <v>31</v>
      </c>
      <c r="D2542" s="1" t="s">
        <v>4300</v>
      </c>
      <c r="E2542" s="1" t="s">
        <v>4301</v>
      </c>
      <c r="F2542" s="1" t="s">
        <v>4302</v>
      </c>
      <c r="G2542" s="1" t="s">
        <v>4</v>
      </c>
      <c r="H2542" s="1" t="s">
        <v>153</v>
      </c>
      <c r="I2542" s="1" t="s">
        <v>208</v>
      </c>
      <c r="J2542" s="1" t="s">
        <v>209</v>
      </c>
      <c r="K2542" s="1" t="s">
        <v>103</v>
      </c>
      <c r="L2542" s="1" t="s">
        <v>2</v>
      </c>
      <c r="M2542" s="1" t="s">
        <v>3</v>
      </c>
      <c r="N2542" s="1" t="s">
        <v>4303</v>
      </c>
      <c r="O2542" s="1" t="s">
        <v>61</v>
      </c>
      <c r="P2542" s="1" t="s">
        <v>231</v>
      </c>
      <c r="Q2542" s="2">
        <v>1</v>
      </c>
      <c r="R2542" s="3" t="s">
        <v>3</v>
      </c>
      <c r="S2542" s="4">
        <v>43746</v>
      </c>
      <c r="T2542" s="5">
        <v>34.97</v>
      </c>
      <c r="U2542" s="4">
        <v>43747</v>
      </c>
      <c r="V2542" s="19" t="str">
        <f>IFERROR(VLOOKUP(C2542,TABLAS!A:C,3,0),"")</f>
        <v>Cueva Borgoño, Juan Carlos</v>
      </c>
      <c r="W2542" s="19" t="str">
        <f>IFERROR(VLOOKUP(G2542,TABLAS!E:F,2,0)," ")</f>
        <v>CONTADO</v>
      </c>
      <c r="X2542" s="19" t="str">
        <f t="shared" si="117"/>
        <v>11785176 - Mundaca Vasquez, Luciola Ytalina</v>
      </c>
      <c r="Y2542" s="19" t="str">
        <f>IFERROR(VLOOKUP(O2542,TABLAS!O:P,2,0)," ")</f>
        <v>Pedido</v>
      </c>
      <c r="Z2542" s="58">
        <f>IFERROR(IF(R2542&lt;&gt;"CA",(Q2542/VLOOKUP(INT(I2542),TABLAS!R:W,4,0)),Q2542),"0")</f>
        <v>1</v>
      </c>
      <c r="AA2542" s="19" t="s">
        <v>3</v>
      </c>
      <c r="AB2542">
        <f t="shared" si="119"/>
        <v>0</v>
      </c>
    </row>
    <row r="2543" spans="1:28" x14ac:dyDescent="0.25">
      <c r="A2543" s="71">
        <f t="shared" si="118"/>
        <v>11785176</v>
      </c>
      <c r="B2543" s="1" t="s">
        <v>206</v>
      </c>
      <c r="C2543" s="1" t="s">
        <v>31</v>
      </c>
      <c r="D2543" s="1" t="s">
        <v>4300</v>
      </c>
      <c r="E2543" s="1" t="s">
        <v>4301</v>
      </c>
      <c r="F2543" s="1" t="s">
        <v>4302</v>
      </c>
      <c r="G2543" s="1" t="s">
        <v>4</v>
      </c>
      <c r="H2543" s="1" t="s">
        <v>153</v>
      </c>
      <c r="I2543" s="1" t="s">
        <v>100</v>
      </c>
      <c r="J2543" s="1" t="s">
        <v>101</v>
      </c>
      <c r="K2543" s="1" t="s">
        <v>103</v>
      </c>
      <c r="L2543" s="1" t="s">
        <v>2</v>
      </c>
      <c r="M2543" s="1" t="s">
        <v>3</v>
      </c>
      <c r="N2543" s="1" t="s">
        <v>4303</v>
      </c>
      <c r="O2543" s="1" t="s">
        <v>61</v>
      </c>
      <c r="P2543" s="1" t="s">
        <v>231</v>
      </c>
      <c r="Q2543" s="2">
        <v>2</v>
      </c>
      <c r="R2543" s="3" t="s">
        <v>3</v>
      </c>
      <c r="S2543" s="4">
        <v>43746</v>
      </c>
      <c r="T2543" s="5">
        <v>53.07</v>
      </c>
      <c r="U2543" s="4">
        <v>43747</v>
      </c>
      <c r="V2543" s="19" t="str">
        <f>IFERROR(VLOOKUP(C2543,TABLAS!A:C,3,0),"")</f>
        <v>Cueva Borgoño, Juan Carlos</v>
      </c>
      <c r="W2543" s="19" t="str">
        <f>IFERROR(VLOOKUP(G2543,TABLAS!E:F,2,0)," ")</f>
        <v>CONTADO</v>
      </c>
      <c r="X2543" s="19" t="str">
        <f t="shared" si="117"/>
        <v>11785176 - Mundaca Vasquez, Luciola Ytalina</v>
      </c>
      <c r="Y2543" s="19" t="str">
        <f>IFERROR(VLOOKUP(O2543,TABLAS!O:P,2,0)," ")</f>
        <v>Pedido</v>
      </c>
      <c r="Z2543" s="58">
        <f>IFERROR(IF(R2543&lt;&gt;"CA",(Q2543/VLOOKUP(INT(I2543),TABLAS!R:W,4,0)),Q2543),"0")</f>
        <v>2</v>
      </c>
      <c r="AA2543" s="19" t="s">
        <v>3</v>
      </c>
      <c r="AB2543">
        <f t="shared" si="119"/>
        <v>0</v>
      </c>
    </row>
    <row r="2544" spans="1:28" x14ac:dyDescent="0.25">
      <c r="A2544" s="71">
        <f t="shared" si="118"/>
        <v>11785176</v>
      </c>
      <c r="B2544" s="1" t="s">
        <v>206</v>
      </c>
      <c r="C2544" s="1" t="s">
        <v>31</v>
      </c>
      <c r="D2544" s="1" t="s">
        <v>4300</v>
      </c>
      <c r="E2544" s="1" t="s">
        <v>4301</v>
      </c>
      <c r="F2544" s="1" t="s">
        <v>4302</v>
      </c>
      <c r="G2544" s="1" t="s">
        <v>4</v>
      </c>
      <c r="H2544" s="1" t="s">
        <v>153</v>
      </c>
      <c r="I2544" s="1" t="s">
        <v>190</v>
      </c>
      <c r="J2544" s="1" t="s">
        <v>191</v>
      </c>
      <c r="K2544" s="1" t="s">
        <v>103</v>
      </c>
      <c r="L2544" s="1" t="s">
        <v>2</v>
      </c>
      <c r="M2544" s="1" t="s">
        <v>3</v>
      </c>
      <c r="N2544" s="1" t="s">
        <v>4303</v>
      </c>
      <c r="O2544" s="1" t="s">
        <v>59</v>
      </c>
      <c r="P2544" s="1" t="s">
        <v>231</v>
      </c>
      <c r="Q2544" s="2">
        <v>1</v>
      </c>
      <c r="R2544" s="3" t="s">
        <v>3</v>
      </c>
      <c r="S2544" s="4">
        <v>43746</v>
      </c>
      <c r="T2544" s="5">
        <v>16.95</v>
      </c>
      <c r="U2544" s="4">
        <v>43747</v>
      </c>
      <c r="V2544" s="19" t="str">
        <f>IFERROR(VLOOKUP(C2544,TABLAS!A:C,3,0),"")</f>
        <v>Cueva Borgoño, Juan Carlos</v>
      </c>
      <c r="W2544" s="19" t="str">
        <f>IFERROR(VLOOKUP(G2544,TABLAS!E:F,2,0)," ")</f>
        <v>CONTADO</v>
      </c>
      <c r="X2544" s="19" t="str">
        <f t="shared" si="117"/>
        <v>11785176 - Mundaca Vasquez, Luciola Ytalina</v>
      </c>
      <c r="Y2544" s="19" t="str">
        <f>IFERROR(VLOOKUP(O2544,TABLAS!O:P,2,0)," ")</f>
        <v>Pedido</v>
      </c>
      <c r="Z2544" s="58">
        <f>IFERROR(IF(R2544&lt;&gt;"CA",(Q2544/VLOOKUP(INT(I2544),TABLAS!R:W,4,0)),Q2544),"0")</f>
        <v>1</v>
      </c>
      <c r="AA2544" s="19" t="s">
        <v>3</v>
      </c>
      <c r="AB2544">
        <f t="shared" si="119"/>
        <v>0</v>
      </c>
    </row>
    <row r="2545" spans="1:28" x14ac:dyDescent="0.25">
      <c r="A2545" s="71">
        <f t="shared" si="118"/>
        <v>10059730</v>
      </c>
      <c r="B2545" s="1" t="s">
        <v>212</v>
      </c>
      <c r="C2545" s="1" t="s">
        <v>82</v>
      </c>
      <c r="D2545" s="1" t="s">
        <v>4304</v>
      </c>
      <c r="E2545" s="1" t="s">
        <v>4305</v>
      </c>
      <c r="F2545" s="1" t="s">
        <v>4306</v>
      </c>
      <c r="G2545" s="1" t="s">
        <v>4</v>
      </c>
      <c r="H2545" s="1" t="s">
        <v>153</v>
      </c>
      <c r="I2545" s="1" t="s">
        <v>157</v>
      </c>
      <c r="J2545" s="1" t="s">
        <v>158</v>
      </c>
      <c r="K2545" s="1" t="s">
        <v>103</v>
      </c>
      <c r="L2545" s="1" t="s">
        <v>2</v>
      </c>
      <c r="M2545" s="1" t="s">
        <v>3</v>
      </c>
      <c r="N2545" s="1" t="s">
        <v>4307</v>
      </c>
      <c r="O2545" s="1" t="s">
        <v>61</v>
      </c>
      <c r="P2545" s="1" t="s">
        <v>205</v>
      </c>
      <c r="Q2545" s="2">
        <v>15</v>
      </c>
      <c r="R2545" s="3" t="s">
        <v>3</v>
      </c>
      <c r="S2545" s="4">
        <v>43746</v>
      </c>
      <c r="T2545" s="5">
        <v>464.39</v>
      </c>
      <c r="U2545" s="4">
        <v>43747</v>
      </c>
      <c r="V2545" s="19" t="str">
        <f>IFERROR(VLOOKUP(C2545,TABLAS!A:C,3,0),"")</f>
        <v>Salazar Bohorquez, Jorge Luis</v>
      </c>
      <c r="W2545" s="19" t="str">
        <f>IFERROR(VLOOKUP(G2545,TABLAS!E:F,2,0)," ")</f>
        <v>CONTADO</v>
      </c>
      <c r="X2545" s="19" t="str">
        <f t="shared" si="117"/>
        <v>10059730 - Muñoz Calderon, Luz Amelia</v>
      </c>
      <c r="Y2545" s="19" t="str">
        <f>IFERROR(VLOOKUP(O2545,TABLAS!O:P,2,0)," ")</f>
        <v>Pedido</v>
      </c>
      <c r="Z2545" s="58">
        <f>IFERROR(IF(R2545&lt;&gt;"CA",(Q2545/VLOOKUP(INT(I2545),TABLAS!R:W,4,0)),Q2545),"0")</f>
        <v>15</v>
      </c>
      <c r="AA2545" s="19" t="s">
        <v>3</v>
      </c>
      <c r="AB2545">
        <f t="shared" si="119"/>
        <v>0</v>
      </c>
    </row>
    <row r="2546" spans="1:28" x14ac:dyDescent="0.25">
      <c r="A2546" s="71">
        <f t="shared" si="118"/>
        <v>10059730</v>
      </c>
      <c r="B2546" s="1" t="s">
        <v>212</v>
      </c>
      <c r="C2546" s="1" t="s">
        <v>82</v>
      </c>
      <c r="D2546" s="1" t="s">
        <v>4304</v>
      </c>
      <c r="E2546" s="1" t="s">
        <v>4305</v>
      </c>
      <c r="F2546" s="1" t="s">
        <v>4306</v>
      </c>
      <c r="G2546" s="1" t="s">
        <v>4</v>
      </c>
      <c r="H2546" s="1" t="s">
        <v>153</v>
      </c>
      <c r="I2546" s="1" t="s">
        <v>208</v>
      </c>
      <c r="J2546" s="1" t="s">
        <v>209</v>
      </c>
      <c r="K2546" s="1" t="s">
        <v>103</v>
      </c>
      <c r="L2546" s="1" t="s">
        <v>2</v>
      </c>
      <c r="M2546" s="1" t="s">
        <v>3</v>
      </c>
      <c r="N2546" s="1" t="s">
        <v>4307</v>
      </c>
      <c r="O2546" s="1" t="s">
        <v>61</v>
      </c>
      <c r="P2546" s="1" t="s">
        <v>205</v>
      </c>
      <c r="Q2546" s="2">
        <v>2</v>
      </c>
      <c r="R2546" s="3" t="s">
        <v>3</v>
      </c>
      <c r="S2546" s="4">
        <v>43746</v>
      </c>
      <c r="T2546" s="5">
        <v>69.94</v>
      </c>
      <c r="U2546" s="4">
        <v>43747</v>
      </c>
      <c r="V2546" s="19" t="str">
        <f>IFERROR(VLOOKUP(C2546,TABLAS!A:C,3,0),"")</f>
        <v>Salazar Bohorquez, Jorge Luis</v>
      </c>
      <c r="W2546" s="19" t="str">
        <f>IFERROR(VLOOKUP(G2546,TABLAS!E:F,2,0)," ")</f>
        <v>CONTADO</v>
      </c>
      <c r="X2546" s="19" t="str">
        <f t="shared" si="117"/>
        <v>10059730 - Muñoz Calderon, Luz Amelia</v>
      </c>
      <c r="Y2546" s="19" t="str">
        <f>IFERROR(VLOOKUP(O2546,TABLAS!O:P,2,0)," ")</f>
        <v>Pedido</v>
      </c>
      <c r="Z2546" s="58">
        <f>IFERROR(IF(R2546&lt;&gt;"CA",(Q2546/VLOOKUP(INT(I2546),TABLAS!R:W,4,0)),Q2546),"0")</f>
        <v>2</v>
      </c>
      <c r="AA2546" s="19" t="s">
        <v>3</v>
      </c>
      <c r="AB2546">
        <f t="shared" si="119"/>
        <v>0</v>
      </c>
    </row>
    <row r="2547" spans="1:28" x14ac:dyDescent="0.25">
      <c r="A2547" s="71">
        <f t="shared" si="118"/>
        <v>10059730</v>
      </c>
      <c r="B2547" s="1" t="s">
        <v>212</v>
      </c>
      <c r="C2547" s="1" t="s">
        <v>82</v>
      </c>
      <c r="D2547" s="1" t="s">
        <v>4304</v>
      </c>
      <c r="E2547" s="1" t="s">
        <v>4305</v>
      </c>
      <c r="F2547" s="1" t="s">
        <v>4306</v>
      </c>
      <c r="G2547" s="1" t="s">
        <v>4</v>
      </c>
      <c r="H2547" s="1" t="s">
        <v>153</v>
      </c>
      <c r="I2547" s="1" t="s">
        <v>100</v>
      </c>
      <c r="J2547" s="1" t="s">
        <v>101</v>
      </c>
      <c r="K2547" s="1" t="s">
        <v>103</v>
      </c>
      <c r="L2547" s="1" t="s">
        <v>2</v>
      </c>
      <c r="M2547" s="1" t="s">
        <v>3</v>
      </c>
      <c r="N2547" s="1" t="s">
        <v>4307</v>
      </c>
      <c r="O2547" s="1" t="s">
        <v>61</v>
      </c>
      <c r="P2547" s="1" t="s">
        <v>205</v>
      </c>
      <c r="Q2547" s="2">
        <v>3</v>
      </c>
      <c r="R2547" s="3" t="s">
        <v>3</v>
      </c>
      <c r="S2547" s="4">
        <v>43746</v>
      </c>
      <c r="T2547" s="5">
        <v>79.599999999999994</v>
      </c>
      <c r="U2547" s="4">
        <v>43747</v>
      </c>
      <c r="V2547" s="19" t="str">
        <f>IFERROR(VLOOKUP(C2547,TABLAS!A:C,3,0),"")</f>
        <v>Salazar Bohorquez, Jorge Luis</v>
      </c>
      <c r="W2547" s="19" t="str">
        <f>IFERROR(VLOOKUP(G2547,TABLAS!E:F,2,0)," ")</f>
        <v>CONTADO</v>
      </c>
      <c r="X2547" s="19" t="str">
        <f t="shared" si="117"/>
        <v>10059730 - Muñoz Calderon, Luz Amelia</v>
      </c>
      <c r="Y2547" s="19" t="str">
        <f>IFERROR(VLOOKUP(O2547,TABLAS!O:P,2,0)," ")</f>
        <v>Pedido</v>
      </c>
      <c r="Z2547" s="58">
        <f>IFERROR(IF(R2547&lt;&gt;"CA",(Q2547/VLOOKUP(INT(I2547),TABLAS!R:W,4,0)),Q2547),"0")</f>
        <v>3</v>
      </c>
      <c r="AA2547" s="19" t="s">
        <v>3</v>
      </c>
      <c r="AB2547">
        <f t="shared" si="119"/>
        <v>0</v>
      </c>
    </row>
    <row r="2548" spans="1:28" x14ac:dyDescent="0.25">
      <c r="A2548" s="71">
        <f t="shared" si="118"/>
        <v>11408246</v>
      </c>
      <c r="B2548" s="1" t="s">
        <v>206</v>
      </c>
      <c r="C2548" s="1" t="s">
        <v>27</v>
      </c>
      <c r="D2548" s="1" t="s">
        <v>4308</v>
      </c>
      <c r="E2548" s="1" t="s">
        <v>4309</v>
      </c>
      <c r="F2548" s="1" t="s">
        <v>4310</v>
      </c>
      <c r="G2548" s="1" t="s">
        <v>4</v>
      </c>
      <c r="H2548" s="1" t="s">
        <v>153</v>
      </c>
      <c r="I2548" s="1" t="s">
        <v>213</v>
      </c>
      <c r="J2548" s="1" t="s">
        <v>214</v>
      </c>
      <c r="K2548" s="1" t="s">
        <v>103</v>
      </c>
      <c r="L2548" s="1" t="s">
        <v>2</v>
      </c>
      <c r="M2548" s="1" t="s">
        <v>3</v>
      </c>
      <c r="N2548" s="1" t="s">
        <v>4311</v>
      </c>
      <c r="O2548" s="1" t="s">
        <v>61</v>
      </c>
      <c r="P2548" s="1" t="s">
        <v>224</v>
      </c>
      <c r="Q2548" s="2">
        <v>2</v>
      </c>
      <c r="R2548" s="3" t="s">
        <v>3</v>
      </c>
      <c r="S2548" s="4">
        <v>43746</v>
      </c>
      <c r="T2548" s="5">
        <v>61.34</v>
      </c>
      <c r="U2548" s="4">
        <v>43747</v>
      </c>
      <c r="V2548" s="19" t="str">
        <f>IFERROR(VLOOKUP(C2548,TABLAS!A:C,3,0),"")</f>
        <v>Cueva Borgoño, Juan Carlos</v>
      </c>
      <c r="W2548" s="19" t="str">
        <f>IFERROR(VLOOKUP(G2548,TABLAS!E:F,2,0)," ")</f>
        <v>CONTADO</v>
      </c>
      <c r="X2548" s="19" t="str">
        <f t="shared" si="117"/>
        <v>11408246 - Muñoz Limay, Jose Ydelso</v>
      </c>
      <c r="Y2548" s="19" t="str">
        <f>IFERROR(VLOOKUP(O2548,TABLAS!O:P,2,0)," ")</f>
        <v>Pedido</v>
      </c>
      <c r="Z2548" s="58">
        <f>IFERROR(IF(R2548&lt;&gt;"CA",(Q2548/VLOOKUP(INT(I2548),TABLAS!R:W,4,0)),Q2548),"0")</f>
        <v>2</v>
      </c>
      <c r="AA2548" s="19" t="s">
        <v>3</v>
      </c>
      <c r="AB2548">
        <f t="shared" si="119"/>
        <v>0</v>
      </c>
    </row>
    <row r="2549" spans="1:28" x14ac:dyDescent="0.25">
      <c r="A2549" s="71">
        <f t="shared" si="118"/>
        <v>11408246</v>
      </c>
      <c r="B2549" s="1" t="s">
        <v>206</v>
      </c>
      <c r="C2549" s="1" t="s">
        <v>27</v>
      </c>
      <c r="D2549" s="1" t="s">
        <v>4308</v>
      </c>
      <c r="E2549" s="1" t="s">
        <v>4309</v>
      </c>
      <c r="F2549" s="1" t="s">
        <v>4310</v>
      </c>
      <c r="G2549" s="1" t="s">
        <v>4</v>
      </c>
      <c r="H2549" s="1" t="s">
        <v>153</v>
      </c>
      <c r="I2549" s="1" t="s">
        <v>157</v>
      </c>
      <c r="J2549" s="1" t="s">
        <v>158</v>
      </c>
      <c r="K2549" s="1" t="s">
        <v>103</v>
      </c>
      <c r="L2549" s="1" t="s">
        <v>2</v>
      </c>
      <c r="M2549" s="1" t="s">
        <v>3</v>
      </c>
      <c r="N2549" s="1" t="s">
        <v>4311</v>
      </c>
      <c r="O2549" s="1" t="s">
        <v>61</v>
      </c>
      <c r="P2549" s="1" t="s">
        <v>224</v>
      </c>
      <c r="Q2549" s="2">
        <v>3</v>
      </c>
      <c r="R2549" s="3" t="s">
        <v>3</v>
      </c>
      <c r="S2549" s="4">
        <v>43746</v>
      </c>
      <c r="T2549" s="5">
        <v>92.88</v>
      </c>
      <c r="U2549" s="4">
        <v>43747</v>
      </c>
      <c r="V2549" s="19" t="str">
        <f>IFERROR(VLOOKUP(C2549,TABLAS!A:C,3,0),"")</f>
        <v>Cueva Borgoño, Juan Carlos</v>
      </c>
      <c r="W2549" s="19" t="str">
        <f>IFERROR(VLOOKUP(G2549,TABLAS!E:F,2,0)," ")</f>
        <v>CONTADO</v>
      </c>
      <c r="X2549" s="19" t="str">
        <f t="shared" si="117"/>
        <v>11408246 - Muñoz Limay, Jose Ydelso</v>
      </c>
      <c r="Y2549" s="19" t="str">
        <f>IFERROR(VLOOKUP(O2549,TABLAS!O:P,2,0)," ")</f>
        <v>Pedido</v>
      </c>
      <c r="Z2549" s="58">
        <f>IFERROR(IF(R2549&lt;&gt;"CA",(Q2549/VLOOKUP(INT(I2549),TABLAS!R:W,4,0)),Q2549),"0")</f>
        <v>3</v>
      </c>
      <c r="AA2549" s="19" t="s">
        <v>3</v>
      </c>
      <c r="AB2549">
        <f t="shared" si="119"/>
        <v>0</v>
      </c>
    </row>
    <row r="2550" spans="1:28" x14ac:dyDescent="0.25">
      <c r="A2550" s="71">
        <f t="shared" si="118"/>
        <v>11408246</v>
      </c>
      <c r="B2550" s="1" t="s">
        <v>206</v>
      </c>
      <c r="C2550" s="1" t="s">
        <v>27</v>
      </c>
      <c r="D2550" s="1" t="s">
        <v>4308</v>
      </c>
      <c r="E2550" s="1" t="s">
        <v>4309</v>
      </c>
      <c r="F2550" s="1" t="s">
        <v>4310</v>
      </c>
      <c r="G2550" s="1" t="s">
        <v>4</v>
      </c>
      <c r="H2550" s="1" t="s">
        <v>153</v>
      </c>
      <c r="I2550" s="1" t="s">
        <v>100</v>
      </c>
      <c r="J2550" s="1" t="s">
        <v>101</v>
      </c>
      <c r="K2550" s="1" t="s">
        <v>103</v>
      </c>
      <c r="L2550" s="1" t="s">
        <v>2</v>
      </c>
      <c r="M2550" s="1" t="s">
        <v>3</v>
      </c>
      <c r="N2550" s="1" t="s">
        <v>4311</v>
      </c>
      <c r="O2550" s="1" t="s">
        <v>61</v>
      </c>
      <c r="P2550" s="1" t="s">
        <v>224</v>
      </c>
      <c r="Q2550" s="2">
        <v>3</v>
      </c>
      <c r="R2550" s="3" t="s">
        <v>3</v>
      </c>
      <c r="S2550" s="4">
        <v>43746</v>
      </c>
      <c r="T2550" s="5">
        <v>79.599999999999994</v>
      </c>
      <c r="U2550" s="4">
        <v>43747</v>
      </c>
      <c r="V2550" s="19" t="str">
        <f>IFERROR(VLOOKUP(C2550,TABLAS!A:C,3,0),"")</f>
        <v>Cueva Borgoño, Juan Carlos</v>
      </c>
      <c r="W2550" s="19" t="str">
        <f>IFERROR(VLOOKUP(G2550,TABLAS!E:F,2,0)," ")</f>
        <v>CONTADO</v>
      </c>
      <c r="X2550" s="19" t="str">
        <f t="shared" si="117"/>
        <v>11408246 - Muñoz Limay, Jose Ydelso</v>
      </c>
      <c r="Y2550" s="19" t="str">
        <f>IFERROR(VLOOKUP(O2550,TABLAS!O:P,2,0)," ")</f>
        <v>Pedido</v>
      </c>
      <c r="Z2550" s="58">
        <f>IFERROR(IF(R2550&lt;&gt;"CA",(Q2550/VLOOKUP(INT(I2550),TABLAS!R:W,4,0)),Q2550),"0")</f>
        <v>3</v>
      </c>
      <c r="AA2550" s="19" t="s">
        <v>3</v>
      </c>
      <c r="AB2550">
        <f t="shared" si="119"/>
        <v>0</v>
      </c>
    </row>
    <row r="2551" spans="1:28" x14ac:dyDescent="0.25">
      <c r="A2551" s="71">
        <f t="shared" si="118"/>
        <v>11408246</v>
      </c>
      <c r="B2551" s="1" t="s">
        <v>206</v>
      </c>
      <c r="C2551" s="1" t="s">
        <v>27</v>
      </c>
      <c r="D2551" s="1" t="s">
        <v>4308</v>
      </c>
      <c r="E2551" s="1" t="s">
        <v>4309</v>
      </c>
      <c r="F2551" s="1" t="s">
        <v>4310</v>
      </c>
      <c r="G2551" s="1" t="s">
        <v>4</v>
      </c>
      <c r="H2551" s="1" t="s">
        <v>153</v>
      </c>
      <c r="I2551" s="1" t="s">
        <v>1809</v>
      </c>
      <c r="J2551" s="1" t="s">
        <v>1810</v>
      </c>
      <c r="K2551" s="1" t="s">
        <v>222</v>
      </c>
      <c r="L2551" s="1" t="s">
        <v>2</v>
      </c>
      <c r="M2551" s="1" t="s">
        <v>2</v>
      </c>
      <c r="N2551" s="1" t="s">
        <v>4311</v>
      </c>
      <c r="O2551" s="1" t="s">
        <v>65</v>
      </c>
      <c r="P2551" s="1" t="s">
        <v>224</v>
      </c>
      <c r="Q2551" s="2">
        <v>6</v>
      </c>
      <c r="R2551" s="3" t="s">
        <v>2</v>
      </c>
      <c r="S2551" s="4">
        <v>43746</v>
      </c>
      <c r="T2551" s="5">
        <v>0</v>
      </c>
      <c r="U2551" s="4">
        <v>43747</v>
      </c>
      <c r="V2551" s="19" t="str">
        <f>IFERROR(VLOOKUP(C2551,TABLAS!A:C,3,0),"")</f>
        <v>Cueva Borgoño, Juan Carlos</v>
      </c>
      <c r="W2551" s="19" t="str">
        <f>IFERROR(VLOOKUP(G2551,TABLAS!E:F,2,0)," ")</f>
        <v>CONTADO</v>
      </c>
      <c r="X2551" s="19" t="str">
        <f t="shared" si="117"/>
        <v>11408246 - Muñoz Limay, Jose Ydelso</v>
      </c>
      <c r="Y2551" s="19" t="str">
        <f>IFERROR(VLOOKUP(O2551,TABLAS!O:P,2,0)," ")</f>
        <v>Bonificación</v>
      </c>
      <c r="Z2551" s="58" t="str">
        <f>IFERROR(IF(R2551&lt;&gt;"CA",(Q2551/VLOOKUP(INT(I2551),TABLAS!R:W,4,0)),Q2551),"0")</f>
        <v>0</v>
      </c>
      <c r="AA2551" s="19" t="s">
        <v>3</v>
      </c>
      <c r="AB2551">
        <f t="shared" si="119"/>
        <v>0</v>
      </c>
    </row>
    <row r="2552" spans="1:28" x14ac:dyDescent="0.25">
      <c r="A2552" s="71">
        <f t="shared" si="118"/>
        <v>10064616</v>
      </c>
      <c r="B2552" s="1" t="s">
        <v>206</v>
      </c>
      <c r="C2552" s="1" t="s">
        <v>241</v>
      </c>
      <c r="D2552" s="1" t="s">
        <v>4312</v>
      </c>
      <c r="E2552" s="1" t="s">
        <v>4313</v>
      </c>
      <c r="F2552" s="1" t="s">
        <v>4314</v>
      </c>
      <c r="G2552" s="1" t="s">
        <v>1</v>
      </c>
      <c r="H2552" s="1" t="s">
        <v>153</v>
      </c>
      <c r="I2552" s="1" t="s">
        <v>100</v>
      </c>
      <c r="J2552" s="1" t="s">
        <v>101</v>
      </c>
      <c r="K2552" s="1" t="s">
        <v>103</v>
      </c>
      <c r="L2552" s="1" t="s">
        <v>2</v>
      </c>
      <c r="M2552" s="1" t="s">
        <v>3</v>
      </c>
      <c r="N2552" s="1" t="s">
        <v>4315</v>
      </c>
      <c r="O2552" s="1" t="s">
        <v>61</v>
      </c>
      <c r="P2552" s="1" t="s">
        <v>236</v>
      </c>
      <c r="Q2552" s="2">
        <v>10</v>
      </c>
      <c r="R2552" s="3" t="s">
        <v>3</v>
      </c>
      <c r="S2552" s="4">
        <v>43746</v>
      </c>
      <c r="T2552" s="5">
        <v>266.19</v>
      </c>
      <c r="U2552" s="4">
        <v>43747</v>
      </c>
      <c r="V2552" s="19" t="str">
        <f>IFERROR(VLOOKUP(C2552,TABLAS!A:C,3,0),"")</f>
        <v>Cueva Borgoño, Juan Carlos</v>
      </c>
      <c r="W2552" s="19" t="str">
        <f>IFERROR(VLOOKUP(G2552,TABLAS!E:F,2,0)," ")</f>
        <v>CREDITO</v>
      </c>
      <c r="X2552" s="19" t="str">
        <f t="shared" si="117"/>
        <v>10064616 - Muñoz Zarate, Noemina</v>
      </c>
      <c r="Y2552" s="19" t="str">
        <f>IFERROR(VLOOKUP(O2552,TABLAS!O:P,2,0)," ")</f>
        <v>Pedido</v>
      </c>
      <c r="Z2552" s="58">
        <f>IFERROR(IF(R2552&lt;&gt;"CA",(Q2552/VLOOKUP(INT(I2552),TABLAS!R:W,4,0)),Q2552),"0")</f>
        <v>10</v>
      </c>
      <c r="AA2552" s="19" t="s">
        <v>3</v>
      </c>
      <c r="AB2552">
        <f t="shared" si="119"/>
        <v>0</v>
      </c>
    </row>
    <row r="2553" spans="1:28" x14ac:dyDescent="0.25">
      <c r="A2553" s="71">
        <f t="shared" si="118"/>
        <v>10064616</v>
      </c>
      <c r="B2553" s="1" t="s">
        <v>206</v>
      </c>
      <c r="C2553" s="1" t="s">
        <v>241</v>
      </c>
      <c r="D2553" s="1" t="s">
        <v>4312</v>
      </c>
      <c r="E2553" s="1" t="s">
        <v>4313</v>
      </c>
      <c r="F2553" s="1" t="s">
        <v>4314</v>
      </c>
      <c r="G2553" s="1" t="s">
        <v>1</v>
      </c>
      <c r="H2553" s="1" t="s">
        <v>153</v>
      </c>
      <c r="I2553" s="1" t="s">
        <v>208</v>
      </c>
      <c r="J2553" s="1" t="s">
        <v>209</v>
      </c>
      <c r="K2553" s="1" t="s">
        <v>103</v>
      </c>
      <c r="L2553" s="1" t="s">
        <v>2</v>
      </c>
      <c r="M2553" s="1" t="s">
        <v>3</v>
      </c>
      <c r="N2553" s="1" t="s">
        <v>4315</v>
      </c>
      <c r="O2553" s="1" t="s">
        <v>61</v>
      </c>
      <c r="P2553" s="1" t="s">
        <v>236</v>
      </c>
      <c r="Q2553" s="2">
        <v>1</v>
      </c>
      <c r="R2553" s="3" t="s">
        <v>3</v>
      </c>
      <c r="S2553" s="4">
        <v>43746</v>
      </c>
      <c r="T2553" s="5">
        <v>35.049999999999997</v>
      </c>
      <c r="U2553" s="4">
        <v>43747</v>
      </c>
      <c r="V2553" s="19" t="str">
        <f>IFERROR(VLOOKUP(C2553,TABLAS!A:C,3,0),"")</f>
        <v>Cueva Borgoño, Juan Carlos</v>
      </c>
      <c r="W2553" s="19" t="str">
        <f>IFERROR(VLOOKUP(G2553,TABLAS!E:F,2,0)," ")</f>
        <v>CREDITO</v>
      </c>
      <c r="X2553" s="19" t="str">
        <f t="shared" si="117"/>
        <v>10064616 - Muñoz Zarate, Noemina</v>
      </c>
      <c r="Y2553" s="19" t="str">
        <f>IFERROR(VLOOKUP(O2553,TABLAS!O:P,2,0)," ")</f>
        <v>Pedido</v>
      </c>
      <c r="Z2553" s="58">
        <f>IFERROR(IF(R2553&lt;&gt;"CA",(Q2553/VLOOKUP(INT(I2553),TABLAS!R:W,4,0)),Q2553),"0")</f>
        <v>1</v>
      </c>
      <c r="AA2553" s="19" t="s">
        <v>3</v>
      </c>
      <c r="AB2553">
        <f t="shared" si="119"/>
        <v>0</v>
      </c>
    </row>
    <row r="2554" spans="1:28" x14ac:dyDescent="0.25">
      <c r="A2554" s="71">
        <f t="shared" si="118"/>
        <v>12394344</v>
      </c>
      <c r="B2554" s="1" t="s">
        <v>206</v>
      </c>
      <c r="C2554" s="1" t="s">
        <v>26</v>
      </c>
      <c r="D2554" s="1" t="s">
        <v>4316</v>
      </c>
      <c r="E2554" s="1" t="s">
        <v>4317</v>
      </c>
      <c r="F2554" s="1" t="s">
        <v>4318</v>
      </c>
      <c r="G2554" s="1" t="s">
        <v>4</v>
      </c>
      <c r="H2554" s="1" t="s">
        <v>153</v>
      </c>
      <c r="I2554" s="1" t="s">
        <v>100</v>
      </c>
      <c r="J2554" s="1" t="s">
        <v>101</v>
      </c>
      <c r="K2554" s="1" t="s">
        <v>103</v>
      </c>
      <c r="L2554" s="1" t="s">
        <v>2</v>
      </c>
      <c r="M2554" s="1" t="s">
        <v>3</v>
      </c>
      <c r="N2554" s="1" t="s">
        <v>4319</v>
      </c>
      <c r="O2554" s="1" t="s">
        <v>61</v>
      </c>
      <c r="P2554" s="1" t="s">
        <v>244</v>
      </c>
      <c r="Q2554" s="2">
        <v>13</v>
      </c>
      <c r="R2554" s="3" t="s">
        <v>3</v>
      </c>
      <c r="S2554" s="4">
        <v>43746</v>
      </c>
      <c r="T2554" s="5">
        <v>344.94</v>
      </c>
      <c r="U2554" s="4">
        <v>43747</v>
      </c>
      <c r="V2554" s="19" t="str">
        <f>IFERROR(VLOOKUP(C2554,TABLAS!A:C,3,0),"")</f>
        <v>Cueva Borgoño, Juan Carlos</v>
      </c>
      <c r="W2554" s="19" t="str">
        <f>IFERROR(VLOOKUP(G2554,TABLAS!E:F,2,0)," ")</f>
        <v>CONTADO</v>
      </c>
      <c r="X2554" s="19" t="str">
        <f t="shared" si="117"/>
        <v>12394344 - Murga Lázaro, Cindy Cris</v>
      </c>
      <c r="Y2554" s="19" t="str">
        <f>IFERROR(VLOOKUP(O2554,TABLAS!O:P,2,0)," ")</f>
        <v>Pedido</v>
      </c>
      <c r="Z2554" s="58">
        <f>IFERROR(IF(R2554&lt;&gt;"CA",(Q2554/VLOOKUP(INT(I2554),TABLAS!R:W,4,0)),Q2554),"0")</f>
        <v>13</v>
      </c>
      <c r="AA2554" s="19" t="s">
        <v>3</v>
      </c>
      <c r="AB2554">
        <f t="shared" si="119"/>
        <v>0</v>
      </c>
    </row>
    <row r="2555" spans="1:28" x14ac:dyDescent="0.25">
      <c r="A2555" s="71">
        <f t="shared" si="118"/>
        <v>12394344</v>
      </c>
      <c r="B2555" s="1" t="s">
        <v>206</v>
      </c>
      <c r="C2555" s="1" t="s">
        <v>26</v>
      </c>
      <c r="D2555" s="1" t="s">
        <v>4316</v>
      </c>
      <c r="E2555" s="1" t="s">
        <v>4317</v>
      </c>
      <c r="F2555" s="1" t="s">
        <v>4318</v>
      </c>
      <c r="G2555" s="1" t="s">
        <v>4</v>
      </c>
      <c r="H2555" s="1" t="s">
        <v>153</v>
      </c>
      <c r="I2555" s="1" t="s">
        <v>157</v>
      </c>
      <c r="J2555" s="1" t="s">
        <v>158</v>
      </c>
      <c r="K2555" s="1" t="s">
        <v>103</v>
      </c>
      <c r="L2555" s="1" t="s">
        <v>2</v>
      </c>
      <c r="M2555" s="1" t="s">
        <v>3</v>
      </c>
      <c r="N2555" s="1" t="s">
        <v>4319</v>
      </c>
      <c r="O2555" s="1" t="s">
        <v>61</v>
      </c>
      <c r="P2555" s="1" t="s">
        <v>244</v>
      </c>
      <c r="Q2555" s="2">
        <v>2</v>
      </c>
      <c r="R2555" s="3" t="s">
        <v>3</v>
      </c>
      <c r="S2555" s="4">
        <v>43746</v>
      </c>
      <c r="T2555" s="5">
        <v>61.92</v>
      </c>
      <c r="U2555" s="4">
        <v>43747</v>
      </c>
      <c r="V2555" s="19" t="str">
        <f>IFERROR(VLOOKUP(C2555,TABLAS!A:C,3,0),"")</f>
        <v>Cueva Borgoño, Juan Carlos</v>
      </c>
      <c r="W2555" s="19" t="str">
        <f>IFERROR(VLOOKUP(G2555,TABLAS!E:F,2,0)," ")</f>
        <v>CONTADO</v>
      </c>
      <c r="X2555" s="19" t="str">
        <f t="shared" si="117"/>
        <v>12394344 - Murga Lázaro, Cindy Cris</v>
      </c>
      <c r="Y2555" s="19" t="str">
        <f>IFERROR(VLOOKUP(O2555,TABLAS!O:P,2,0)," ")</f>
        <v>Pedido</v>
      </c>
      <c r="Z2555" s="58">
        <f>IFERROR(IF(R2555&lt;&gt;"CA",(Q2555/VLOOKUP(INT(I2555),TABLAS!R:W,4,0)),Q2555),"0")</f>
        <v>2</v>
      </c>
      <c r="AA2555" s="19" t="s">
        <v>3</v>
      </c>
      <c r="AB2555">
        <f t="shared" si="119"/>
        <v>0</v>
      </c>
    </row>
    <row r="2556" spans="1:28" x14ac:dyDescent="0.25">
      <c r="A2556" s="71">
        <f t="shared" si="118"/>
        <v>12394344</v>
      </c>
      <c r="B2556" s="1" t="s">
        <v>206</v>
      </c>
      <c r="C2556" s="1" t="s">
        <v>26</v>
      </c>
      <c r="D2556" s="1" t="s">
        <v>4316</v>
      </c>
      <c r="E2556" s="1" t="s">
        <v>4317</v>
      </c>
      <c r="F2556" s="1" t="s">
        <v>4318</v>
      </c>
      <c r="G2556" s="1" t="s">
        <v>4</v>
      </c>
      <c r="H2556" s="1" t="s">
        <v>153</v>
      </c>
      <c r="I2556" s="1" t="s">
        <v>216</v>
      </c>
      <c r="J2556" s="1" t="s">
        <v>217</v>
      </c>
      <c r="K2556" s="1" t="s">
        <v>103</v>
      </c>
      <c r="L2556" s="1" t="s">
        <v>2</v>
      </c>
      <c r="M2556" s="1" t="s">
        <v>3</v>
      </c>
      <c r="N2556" s="1" t="s">
        <v>4319</v>
      </c>
      <c r="O2556" s="1" t="s">
        <v>61</v>
      </c>
      <c r="P2556" s="1" t="s">
        <v>244</v>
      </c>
      <c r="Q2556" s="2">
        <v>1</v>
      </c>
      <c r="R2556" s="3" t="s">
        <v>3</v>
      </c>
      <c r="S2556" s="4">
        <v>43746</v>
      </c>
      <c r="T2556" s="5">
        <v>34.97</v>
      </c>
      <c r="U2556" s="4">
        <v>43747</v>
      </c>
      <c r="V2556" s="19" t="str">
        <f>IFERROR(VLOOKUP(C2556,TABLAS!A:C,3,0),"")</f>
        <v>Cueva Borgoño, Juan Carlos</v>
      </c>
      <c r="W2556" s="19" t="str">
        <f>IFERROR(VLOOKUP(G2556,TABLAS!E:F,2,0)," ")</f>
        <v>CONTADO</v>
      </c>
      <c r="X2556" s="19" t="str">
        <f t="shared" si="117"/>
        <v>12394344 - Murga Lázaro, Cindy Cris</v>
      </c>
      <c r="Y2556" s="19" t="str">
        <f>IFERROR(VLOOKUP(O2556,TABLAS!O:P,2,0)," ")</f>
        <v>Pedido</v>
      </c>
      <c r="Z2556" s="58">
        <f>IFERROR(IF(R2556&lt;&gt;"CA",(Q2556/VLOOKUP(INT(I2556),TABLAS!R:W,4,0)),Q2556),"0")</f>
        <v>1</v>
      </c>
      <c r="AA2556" s="19" t="s">
        <v>3</v>
      </c>
      <c r="AB2556">
        <f t="shared" si="119"/>
        <v>0</v>
      </c>
    </row>
    <row r="2557" spans="1:28" x14ac:dyDescent="0.25">
      <c r="A2557" s="71">
        <f t="shared" si="118"/>
        <v>10059147</v>
      </c>
      <c r="B2557" s="1" t="s">
        <v>204</v>
      </c>
      <c r="C2557" s="1" t="s">
        <v>6</v>
      </c>
      <c r="D2557" s="1" t="s">
        <v>4320</v>
      </c>
      <c r="E2557" s="1" t="s">
        <v>4321</v>
      </c>
      <c r="F2557" s="1" t="s">
        <v>4322</v>
      </c>
      <c r="G2557" s="1" t="s">
        <v>4</v>
      </c>
      <c r="H2557" s="1" t="s">
        <v>153</v>
      </c>
      <c r="I2557" s="1" t="s">
        <v>157</v>
      </c>
      <c r="J2557" s="1" t="s">
        <v>158</v>
      </c>
      <c r="K2557" s="1" t="s">
        <v>103</v>
      </c>
      <c r="L2557" s="1" t="s">
        <v>2</v>
      </c>
      <c r="M2557" s="1" t="s">
        <v>3</v>
      </c>
      <c r="N2557" s="1" t="s">
        <v>4323</v>
      </c>
      <c r="O2557" s="1" t="s">
        <v>61</v>
      </c>
      <c r="P2557" s="1" t="s">
        <v>228</v>
      </c>
      <c r="Q2557" s="2">
        <v>2</v>
      </c>
      <c r="R2557" s="3" t="s">
        <v>3</v>
      </c>
      <c r="S2557" s="4">
        <v>43746</v>
      </c>
      <c r="T2557" s="5">
        <v>62.09</v>
      </c>
      <c r="U2557" s="4">
        <v>43747</v>
      </c>
      <c r="V2557" s="19" t="str">
        <f>IFERROR(VLOOKUP(C2557,TABLAS!A:C,3,0),"")</f>
        <v>Miro Quesada, Camila Duany</v>
      </c>
      <c r="W2557" s="19" t="str">
        <f>IFERROR(VLOOKUP(G2557,TABLAS!E:F,2,0)," ")</f>
        <v>CONTADO</v>
      </c>
      <c r="X2557" s="19" t="str">
        <f t="shared" si="117"/>
        <v>10059147 - Namay Becerra, Elena Margot</v>
      </c>
      <c r="Y2557" s="19" t="str">
        <f>IFERROR(VLOOKUP(O2557,TABLAS!O:P,2,0)," ")</f>
        <v>Pedido</v>
      </c>
      <c r="Z2557" s="58">
        <f>IFERROR(IF(R2557&lt;&gt;"CA",(Q2557/VLOOKUP(INT(I2557),TABLAS!R:W,4,0)),Q2557),"0")</f>
        <v>2</v>
      </c>
      <c r="AA2557" s="19" t="s">
        <v>3</v>
      </c>
      <c r="AB2557">
        <f t="shared" si="119"/>
        <v>0</v>
      </c>
    </row>
    <row r="2558" spans="1:28" x14ac:dyDescent="0.25">
      <c r="A2558" s="71">
        <f t="shared" si="118"/>
        <v>10059147</v>
      </c>
      <c r="B2558" s="1" t="s">
        <v>204</v>
      </c>
      <c r="C2558" s="1" t="s">
        <v>6</v>
      </c>
      <c r="D2558" s="1" t="s">
        <v>4320</v>
      </c>
      <c r="E2558" s="1" t="s">
        <v>4321</v>
      </c>
      <c r="F2558" s="1" t="s">
        <v>4322</v>
      </c>
      <c r="G2558" s="1" t="s">
        <v>4</v>
      </c>
      <c r="H2558" s="1" t="s">
        <v>153</v>
      </c>
      <c r="I2558" s="1" t="s">
        <v>216</v>
      </c>
      <c r="J2558" s="1" t="s">
        <v>217</v>
      </c>
      <c r="K2558" s="1" t="s">
        <v>103</v>
      </c>
      <c r="L2558" s="1" t="s">
        <v>2</v>
      </c>
      <c r="M2558" s="1" t="s">
        <v>3</v>
      </c>
      <c r="N2558" s="1" t="s">
        <v>4323</v>
      </c>
      <c r="O2558" s="1" t="s">
        <v>61</v>
      </c>
      <c r="P2558" s="1" t="s">
        <v>228</v>
      </c>
      <c r="Q2558" s="2">
        <v>1</v>
      </c>
      <c r="R2558" s="3" t="s">
        <v>3</v>
      </c>
      <c r="S2558" s="4">
        <v>43746</v>
      </c>
      <c r="T2558" s="5">
        <v>34.97</v>
      </c>
      <c r="U2558" s="4">
        <v>43747</v>
      </c>
      <c r="V2558" s="19" t="str">
        <f>IFERROR(VLOOKUP(C2558,TABLAS!A:C,3,0),"")</f>
        <v>Miro Quesada, Camila Duany</v>
      </c>
      <c r="W2558" s="19" t="str">
        <f>IFERROR(VLOOKUP(G2558,TABLAS!E:F,2,0)," ")</f>
        <v>CONTADO</v>
      </c>
      <c r="X2558" s="19" t="str">
        <f t="shared" si="117"/>
        <v>10059147 - Namay Becerra, Elena Margot</v>
      </c>
      <c r="Y2558" s="19" t="str">
        <f>IFERROR(VLOOKUP(O2558,TABLAS!O:P,2,0)," ")</f>
        <v>Pedido</v>
      </c>
      <c r="Z2558" s="58">
        <f>IFERROR(IF(R2558&lt;&gt;"CA",(Q2558/VLOOKUP(INT(I2558),TABLAS!R:W,4,0)),Q2558),"0")</f>
        <v>1</v>
      </c>
      <c r="AA2558" s="19" t="s">
        <v>3</v>
      </c>
      <c r="AB2558">
        <f t="shared" si="119"/>
        <v>0</v>
      </c>
    </row>
    <row r="2559" spans="1:28" x14ac:dyDescent="0.25">
      <c r="A2559" s="71">
        <f t="shared" si="118"/>
        <v>10059147</v>
      </c>
      <c r="B2559" s="1" t="s">
        <v>204</v>
      </c>
      <c r="C2559" s="1" t="s">
        <v>6</v>
      </c>
      <c r="D2559" s="1" t="s">
        <v>4320</v>
      </c>
      <c r="E2559" s="1" t="s">
        <v>4321</v>
      </c>
      <c r="F2559" s="1" t="s">
        <v>4322</v>
      </c>
      <c r="G2559" s="1" t="s">
        <v>4</v>
      </c>
      <c r="H2559" s="1" t="s">
        <v>153</v>
      </c>
      <c r="I2559" s="1" t="s">
        <v>100</v>
      </c>
      <c r="J2559" s="1" t="s">
        <v>101</v>
      </c>
      <c r="K2559" s="1" t="s">
        <v>103</v>
      </c>
      <c r="L2559" s="1" t="s">
        <v>2</v>
      </c>
      <c r="M2559" s="1" t="s">
        <v>3</v>
      </c>
      <c r="N2559" s="1" t="s">
        <v>4323</v>
      </c>
      <c r="O2559" s="1" t="s">
        <v>61</v>
      </c>
      <c r="P2559" s="1" t="s">
        <v>228</v>
      </c>
      <c r="Q2559" s="2">
        <v>2</v>
      </c>
      <c r="R2559" s="3" t="s">
        <v>3</v>
      </c>
      <c r="S2559" s="4">
        <v>43746</v>
      </c>
      <c r="T2559" s="5">
        <v>53.07</v>
      </c>
      <c r="U2559" s="4">
        <v>43747</v>
      </c>
      <c r="V2559" s="19" t="str">
        <f>IFERROR(VLOOKUP(C2559,TABLAS!A:C,3,0),"")</f>
        <v>Miro Quesada, Camila Duany</v>
      </c>
      <c r="W2559" s="19" t="str">
        <f>IFERROR(VLOOKUP(G2559,TABLAS!E:F,2,0)," ")</f>
        <v>CONTADO</v>
      </c>
      <c r="X2559" s="19" t="str">
        <f t="shared" si="117"/>
        <v>10059147 - Namay Becerra, Elena Margot</v>
      </c>
      <c r="Y2559" s="19" t="str">
        <f>IFERROR(VLOOKUP(O2559,TABLAS!O:P,2,0)," ")</f>
        <v>Pedido</v>
      </c>
      <c r="Z2559" s="58">
        <f>IFERROR(IF(R2559&lt;&gt;"CA",(Q2559/VLOOKUP(INT(I2559),TABLAS!R:W,4,0)),Q2559),"0")</f>
        <v>2</v>
      </c>
      <c r="AA2559" s="19" t="s">
        <v>3</v>
      </c>
      <c r="AB2559">
        <f t="shared" si="119"/>
        <v>0</v>
      </c>
    </row>
    <row r="2560" spans="1:28" x14ac:dyDescent="0.25">
      <c r="A2560" s="71">
        <f t="shared" si="118"/>
        <v>10059147</v>
      </c>
      <c r="B2560" s="1" t="s">
        <v>204</v>
      </c>
      <c r="C2560" s="1" t="s">
        <v>6</v>
      </c>
      <c r="D2560" s="1" t="s">
        <v>4320</v>
      </c>
      <c r="E2560" s="1" t="s">
        <v>4321</v>
      </c>
      <c r="F2560" s="1" t="s">
        <v>4322</v>
      </c>
      <c r="G2560" s="1" t="s">
        <v>4</v>
      </c>
      <c r="H2560" s="1" t="s">
        <v>153</v>
      </c>
      <c r="I2560" s="1" t="s">
        <v>213</v>
      </c>
      <c r="J2560" s="1" t="s">
        <v>214</v>
      </c>
      <c r="K2560" s="1" t="s">
        <v>103</v>
      </c>
      <c r="L2560" s="1" t="s">
        <v>2</v>
      </c>
      <c r="M2560" s="1" t="s">
        <v>3</v>
      </c>
      <c r="N2560" s="1" t="s">
        <v>4323</v>
      </c>
      <c r="O2560" s="1" t="s">
        <v>61</v>
      </c>
      <c r="P2560" s="1" t="s">
        <v>228</v>
      </c>
      <c r="Q2560" s="2">
        <v>2</v>
      </c>
      <c r="R2560" s="3" t="s">
        <v>3</v>
      </c>
      <c r="S2560" s="4">
        <v>43746</v>
      </c>
      <c r="T2560" s="5">
        <v>61.34</v>
      </c>
      <c r="U2560" s="4">
        <v>43747</v>
      </c>
      <c r="V2560" s="19" t="str">
        <f>IFERROR(VLOOKUP(C2560,TABLAS!A:C,3,0),"")</f>
        <v>Miro Quesada, Camila Duany</v>
      </c>
      <c r="W2560" s="19" t="str">
        <f>IFERROR(VLOOKUP(G2560,TABLAS!E:F,2,0)," ")</f>
        <v>CONTADO</v>
      </c>
      <c r="X2560" s="19" t="str">
        <f t="shared" si="117"/>
        <v>10059147 - Namay Becerra, Elena Margot</v>
      </c>
      <c r="Y2560" s="19" t="str">
        <f>IFERROR(VLOOKUP(O2560,TABLAS!O:P,2,0)," ")</f>
        <v>Pedido</v>
      </c>
      <c r="Z2560" s="58">
        <f>IFERROR(IF(R2560&lt;&gt;"CA",(Q2560/VLOOKUP(INT(I2560),TABLAS!R:W,4,0)),Q2560),"0")</f>
        <v>2</v>
      </c>
      <c r="AA2560" s="19" t="s">
        <v>3</v>
      </c>
      <c r="AB2560">
        <f t="shared" si="119"/>
        <v>0</v>
      </c>
    </row>
    <row r="2561" spans="1:28" x14ac:dyDescent="0.25">
      <c r="A2561" s="71">
        <f t="shared" si="118"/>
        <v>10059147</v>
      </c>
      <c r="B2561" s="1" t="s">
        <v>204</v>
      </c>
      <c r="C2561" s="1" t="s">
        <v>6</v>
      </c>
      <c r="D2561" s="1" t="s">
        <v>4320</v>
      </c>
      <c r="E2561" s="1" t="s">
        <v>4321</v>
      </c>
      <c r="F2561" s="1" t="s">
        <v>4322</v>
      </c>
      <c r="G2561" s="1" t="s">
        <v>4</v>
      </c>
      <c r="H2561" s="1" t="s">
        <v>153</v>
      </c>
      <c r="I2561" s="1" t="s">
        <v>210</v>
      </c>
      <c r="J2561" s="1" t="s">
        <v>211</v>
      </c>
      <c r="K2561" s="1" t="s">
        <v>103</v>
      </c>
      <c r="L2561" s="1" t="s">
        <v>2</v>
      </c>
      <c r="M2561" s="1" t="s">
        <v>3</v>
      </c>
      <c r="N2561" s="1" t="s">
        <v>4323</v>
      </c>
      <c r="O2561" s="1" t="s">
        <v>61</v>
      </c>
      <c r="P2561" s="1" t="s">
        <v>228</v>
      </c>
      <c r="Q2561" s="2">
        <v>1</v>
      </c>
      <c r="R2561" s="3" t="s">
        <v>3</v>
      </c>
      <c r="S2561" s="4">
        <v>43746</v>
      </c>
      <c r="T2561" s="5">
        <v>26.39</v>
      </c>
      <c r="U2561" s="4">
        <v>43747</v>
      </c>
      <c r="V2561" s="19" t="str">
        <f>IFERROR(VLOOKUP(C2561,TABLAS!A:C,3,0),"")</f>
        <v>Miro Quesada, Camila Duany</v>
      </c>
      <c r="W2561" s="19" t="str">
        <f>IFERROR(VLOOKUP(G2561,TABLAS!E:F,2,0)," ")</f>
        <v>CONTADO</v>
      </c>
      <c r="X2561" s="19" t="str">
        <f t="shared" si="117"/>
        <v>10059147 - Namay Becerra, Elena Margot</v>
      </c>
      <c r="Y2561" s="19" t="str">
        <f>IFERROR(VLOOKUP(O2561,TABLAS!O:P,2,0)," ")</f>
        <v>Pedido</v>
      </c>
      <c r="Z2561" s="58">
        <f>IFERROR(IF(R2561&lt;&gt;"CA",(Q2561/VLOOKUP(INT(I2561),TABLAS!R:W,4,0)),Q2561),"0")</f>
        <v>1</v>
      </c>
      <c r="AA2561" s="19" t="s">
        <v>3</v>
      </c>
      <c r="AB2561">
        <f t="shared" si="119"/>
        <v>0</v>
      </c>
    </row>
    <row r="2562" spans="1:28" x14ac:dyDescent="0.25">
      <c r="A2562" s="71">
        <f t="shared" si="118"/>
        <v>10059147</v>
      </c>
      <c r="B2562" s="1" t="s">
        <v>204</v>
      </c>
      <c r="C2562" s="1" t="s">
        <v>6</v>
      </c>
      <c r="D2562" s="1" t="s">
        <v>4320</v>
      </c>
      <c r="E2562" s="1" t="s">
        <v>4321</v>
      </c>
      <c r="F2562" s="1" t="s">
        <v>4322</v>
      </c>
      <c r="G2562" s="1" t="s">
        <v>4</v>
      </c>
      <c r="H2562" s="1" t="s">
        <v>153</v>
      </c>
      <c r="I2562" s="1" t="s">
        <v>151</v>
      </c>
      <c r="J2562" s="1" t="s">
        <v>152</v>
      </c>
      <c r="K2562" s="1" t="s">
        <v>103</v>
      </c>
      <c r="L2562" s="1" t="s">
        <v>2</v>
      </c>
      <c r="M2562" s="1" t="s">
        <v>3</v>
      </c>
      <c r="N2562" s="1" t="s">
        <v>4323</v>
      </c>
      <c r="O2562" s="1" t="s">
        <v>59</v>
      </c>
      <c r="P2562" s="1" t="s">
        <v>228</v>
      </c>
      <c r="Q2562" s="2">
        <v>1</v>
      </c>
      <c r="R2562" s="3" t="s">
        <v>3</v>
      </c>
      <c r="S2562" s="4">
        <v>43746</v>
      </c>
      <c r="T2562" s="5">
        <v>13.86</v>
      </c>
      <c r="U2562" s="4">
        <v>43747</v>
      </c>
      <c r="V2562" s="19" t="str">
        <f>IFERROR(VLOOKUP(C2562,TABLAS!A:C,3,0),"")</f>
        <v>Miro Quesada, Camila Duany</v>
      </c>
      <c r="W2562" s="19" t="str">
        <f>IFERROR(VLOOKUP(G2562,TABLAS!E:F,2,0)," ")</f>
        <v>CONTADO</v>
      </c>
      <c r="X2562" s="19" t="str">
        <f t="shared" ref="X2562:X2625" si="120">IFERROR(CONCATENATE(D2562," - ",E2562)," ")</f>
        <v>10059147 - Namay Becerra, Elena Margot</v>
      </c>
      <c r="Y2562" s="19" t="str">
        <f>IFERROR(VLOOKUP(O2562,TABLAS!O:P,2,0)," ")</f>
        <v>Pedido</v>
      </c>
      <c r="Z2562" s="58">
        <f>IFERROR(IF(R2562&lt;&gt;"CA",(Q2562/VLOOKUP(INT(I2562),TABLAS!R:W,4,0)),Q2562),"0")</f>
        <v>1</v>
      </c>
      <c r="AA2562" s="19" t="s">
        <v>3</v>
      </c>
      <c r="AB2562">
        <f t="shared" si="119"/>
        <v>0</v>
      </c>
    </row>
    <row r="2563" spans="1:28" x14ac:dyDescent="0.25">
      <c r="A2563" s="71">
        <f t="shared" ref="A2563:A2626" si="121">VALUE(D2563)</f>
        <v>10059147</v>
      </c>
      <c r="B2563" s="1" t="s">
        <v>204</v>
      </c>
      <c r="C2563" s="1" t="s">
        <v>6</v>
      </c>
      <c r="D2563" s="1" t="s">
        <v>4320</v>
      </c>
      <c r="E2563" s="1" t="s">
        <v>4321</v>
      </c>
      <c r="F2563" s="1" t="s">
        <v>4322</v>
      </c>
      <c r="G2563" s="1" t="s">
        <v>4</v>
      </c>
      <c r="H2563" s="1" t="s">
        <v>153</v>
      </c>
      <c r="I2563" s="1" t="s">
        <v>151</v>
      </c>
      <c r="J2563" s="1" t="s">
        <v>152</v>
      </c>
      <c r="K2563" s="1" t="s">
        <v>103</v>
      </c>
      <c r="L2563" s="1" t="s">
        <v>2</v>
      </c>
      <c r="M2563" s="1" t="s">
        <v>3</v>
      </c>
      <c r="N2563" s="1" t="s">
        <v>4323</v>
      </c>
      <c r="O2563" s="1" t="s">
        <v>65</v>
      </c>
      <c r="P2563" s="1" t="s">
        <v>228</v>
      </c>
      <c r="Q2563" s="2">
        <v>1</v>
      </c>
      <c r="R2563" s="3" t="s">
        <v>2</v>
      </c>
      <c r="S2563" s="4">
        <v>43746</v>
      </c>
      <c r="T2563" s="5">
        <v>0</v>
      </c>
      <c r="U2563" s="4">
        <v>43747</v>
      </c>
      <c r="V2563" s="19" t="str">
        <f>IFERROR(VLOOKUP(C2563,TABLAS!A:C,3,0),"")</f>
        <v>Miro Quesada, Camila Duany</v>
      </c>
      <c r="W2563" s="19" t="str">
        <f>IFERROR(VLOOKUP(G2563,TABLAS!E:F,2,0)," ")</f>
        <v>CONTADO</v>
      </c>
      <c r="X2563" s="19" t="str">
        <f t="shared" si="120"/>
        <v>10059147 - Namay Becerra, Elena Margot</v>
      </c>
      <c r="Y2563" s="19" t="str">
        <f>IFERROR(VLOOKUP(O2563,TABLAS!O:P,2,0)," ")</f>
        <v>Bonificación</v>
      </c>
      <c r="Z2563" s="58">
        <f>IFERROR(IF(R2563&lt;&gt;"CA",(Q2563/VLOOKUP(INT(I2563),TABLAS!R:W,4,0)),Q2563),"0")</f>
        <v>6.6666666666666666E-2</v>
      </c>
      <c r="AA2563" s="19" t="s">
        <v>3</v>
      </c>
      <c r="AB2563">
        <f t="shared" ref="AB2563:AB2626" si="122">SUMIF(F$2:F$4247,F2563=F2564,Z$2:Z$4247)</f>
        <v>0</v>
      </c>
    </row>
    <row r="2564" spans="1:28" x14ac:dyDescent="0.25">
      <c r="A2564" s="71">
        <f t="shared" si="121"/>
        <v>12502500</v>
      </c>
      <c r="B2564" s="1" t="s">
        <v>206</v>
      </c>
      <c r="C2564" s="1" t="s">
        <v>25</v>
      </c>
      <c r="D2564" s="1" t="s">
        <v>4324</v>
      </c>
      <c r="E2564" s="1" t="s">
        <v>4325</v>
      </c>
      <c r="F2564" s="1" t="s">
        <v>4326</v>
      </c>
      <c r="G2564" s="1" t="s">
        <v>4</v>
      </c>
      <c r="H2564" s="1" t="s">
        <v>153</v>
      </c>
      <c r="I2564" s="1" t="s">
        <v>100</v>
      </c>
      <c r="J2564" s="1" t="s">
        <v>101</v>
      </c>
      <c r="K2564" s="1" t="s">
        <v>103</v>
      </c>
      <c r="L2564" s="1" t="s">
        <v>2</v>
      </c>
      <c r="M2564" s="1" t="s">
        <v>3</v>
      </c>
      <c r="N2564" s="1" t="s">
        <v>4327</v>
      </c>
      <c r="O2564" s="1" t="s">
        <v>61</v>
      </c>
      <c r="P2564" s="1" t="s">
        <v>239</v>
      </c>
      <c r="Q2564" s="2">
        <v>4</v>
      </c>
      <c r="R2564" s="3" t="s">
        <v>3</v>
      </c>
      <c r="S2564" s="4">
        <v>43746</v>
      </c>
      <c r="T2564" s="5">
        <v>106.14</v>
      </c>
      <c r="U2564" s="4">
        <v>43747</v>
      </c>
      <c r="V2564" s="19" t="str">
        <f>IFERROR(VLOOKUP(C2564,TABLAS!A:C,3,0),"")</f>
        <v>Cueva Borgoño, Juan Carlos</v>
      </c>
      <c r="W2564" s="19" t="str">
        <f>IFERROR(VLOOKUP(G2564,TABLAS!E:F,2,0)," ")</f>
        <v>CONTADO</v>
      </c>
      <c r="X2564" s="19" t="str">
        <f t="shared" si="120"/>
        <v>12502500 - Narro Cruzado, Janet Maribel</v>
      </c>
      <c r="Y2564" s="19" t="str">
        <f>IFERROR(VLOOKUP(O2564,TABLAS!O:P,2,0)," ")</f>
        <v>Pedido</v>
      </c>
      <c r="Z2564" s="58">
        <f>IFERROR(IF(R2564&lt;&gt;"CA",(Q2564/VLOOKUP(INT(I2564),TABLAS!R:W,4,0)),Q2564),"0")</f>
        <v>4</v>
      </c>
      <c r="AA2564" s="19" t="s">
        <v>3</v>
      </c>
      <c r="AB2564">
        <f t="shared" si="122"/>
        <v>0</v>
      </c>
    </row>
    <row r="2565" spans="1:28" x14ac:dyDescent="0.25">
      <c r="A2565" s="71">
        <f t="shared" si="121"/>
        <v>10053898</v>
      </c>
      <c r="B2565" s="1" t="s">
        <v>206</v>
      </c>
      <c r="C2565" s="1" t="s">
        <v>17</v>
      </c>
      <c r="D2565" s="1" t="s">
        <v>4328</v>
      </c>
      <c r="E2565" s="1" t="s">
        <v>4329</v>
      </c>
      <c r="F2565" s="1" t="s">
        <v>4330</v>
      </c>
      <c r="G2565" s="1" t="s">
        <v>4</v>
      </c>
      <c r="H2565" s="1" t="s">
        <v>153</v>
      </c>
      <c r="I2565" s="1" t="s">
        <v>100</v>
      </c>
      <c r="J2565" s="1" t="s">
        <v>101</v>
      </c>
      <c r="K2565" s="1" t="s">
        <v>103</v>
      </c>
      <c r="L2565" s="1" t="s">
        <v>2</v>
      </c>
      <c r="M2565" s="1" t="s">
        <v>3</v>
      </c>
      <c r="N2565" s="1" t="s">
        <v>4331</v>
      </c>
      <c r="O2565" s="1" t="s">
        <v>61</v>
      </c>
      <c r="P2565" s="1" t="s">
        <v>224</v>
      </c>
      <c r="Q2565" s="2">
        <v>1</v>
      </c>
      <c r="R2565" s="3" t="s">
        <v>3</v>
      </c>
      <c r="S2565" s="4">
        <v>43746</v>
      </c>
      <c r="T2565" s="5">
        <v>26.53</v>
      </c>
      <c r="U2565" s="4">
        <v>43747</v>
      </c>
      <c r="V2565" s="19" t="str">
        <f>IFERROR(VLOOKUP(C2565,TABLAS!A:C,3,0),"")</f>
        <v>Cueva Borgoño, Juan Carlos</v>
      </c>
      <c r="W2565" s="19" t="str">
        <f>IFERROR(VLOOKUP(G2565,TABLAS!E:F,2,0)," ")</f>
        <v>CONTADO</v>
      </c>
      <c r="X2565" s="19" t="str">
        <f t="shared" si="120"/>
        <v>10053898 - Narro De Mendoza, Martha</v>
      </c>
      <c r="Y2565" s="19" t="str">
        <f>IFERROR(VLOOKUP(O2565,TABLAS!O:P,2,0)," ")</f>
        <v>Pedido</v>
      </c>
      <c r="Z2565" s="58">
        <f>IFERROR(IF(R2565&lt;&gt;"CA",(Q2565/VLOOKUP(INT(I2565),TABLAS!R:W,4,0)),Q2565),"0")</f>
        <v>1</v>
      </c>
      <c r="AA2565" s="19" t="s">
        <v>3</v>
      </c>
      <c r="AB2565">
        <f t="shared" si="122"/>
        <v>0</v>
      </c>
    </row>
    <row r="2566" spans="1:28" x14ac:dyDescent="0.25">
      <c r="A2566" s="71">
        <f t="shared" si="121"/>
        <v>10053898</v>
      </c>
      <c r="B2566" s="1" t="s">
        <v>206</v>
      </c>
      <c r="C2566" s="1" t="s">
        <v>17</v>
      </c>
      <c r="D2566" s="1" t="s">
        <v>4328</v>
      </c>
      <c r="E2566" s="1" t="s">
        <v>4329</v>
      </c>
      <c r="F2566" s="1" t="s">
        <v>4330</v>
      </c>
      <c r="G2566" s="1" t="s">
        <v>4</v>
      </c>
      <c r="H2566" s="1" t="s">
        <v>153</v>
      </c>
      <c r="I2566" s="1" t="s">
        <v>157</v>
      </c>
      <c r="J2566" s="1" t="s">
        <v>158</v>
      </c>
      <c r="K2566" s="1" t="s">
        <v>103</v>
      </c>
      <c r="L2566" s="1" t="s">
        <v>2</v>
      </c>
      <c r="M2566" s="1" t="s">
        <v>3</v>
      </c>
      <c r="N2566" s="1" t="s">
        <v>4331</v>
      </c>
      <c r="O2566" s="1" t="s">
        <v>61</v>
      </c>
      <c r="P2566" s="1" t="s">
        <v>224</v>
      </c>
      <c r="Q2566" s="2">
        <v>1</v>
      </c>
      <c r="R2566" s="3" t="s">
        <v>3</v>
      </c>
      <c r="S2566" s="4">
        <v>43746</v>
      </c>
      <c r="T2566" s="5">
        <v>30.96</v>
      </c>
      <c r="U2566" s="4">
        <v>43747</v>
      </c>
      <c r="V2566" s="19" t="str">
        <f>IFERROR(VLOOKUP(C2566,TABLAS!A:C,3,0),"")</f>
        <v>Cueva Borgoño, Juan Carlos</v>
      </c>
      <c r="W2566" s="19" t="str">
        <f>IFERROR(VLOOKUP(G2566,TABLAS!E:F,2,0)," ")</f>
        <v>CONTADO</v>
      </c>
      <c r="X2566" s="19" t="str">
        <f t="shared" si="120"/>
        <v>10053898 - Narro De Mendoza, Martha</v>
      </c>
      <c r="Y2566" s="19" t="str">
        <f>IFERROR(VLOOKUP(O2566,TABLAS!O:P,2,0)," ")</f>
        <v>Pedido</v>
      </c>
      <c r="Z2566" s="58">
        <f>IFERROR(IF(R2566&lt;&gt;"CA",(Q2566/VLOOKUP(INT(I2566),TABLAS!R:W,4,0)),Q2566),"0")</f>
        <v>1</v>
      </c>
      <c r="AA2566" s="19" t="s">
        <v>3</v>
      </c>
      <c r="AB2566">
        <f t="shared" si="122"/>
        <v>0</v>
      </c>
    </row>
    <row r="2567" spans="1:28" x14ac:dyDescent="0.25">
      <c r="A2567" s="71">
        <f t="shared" si="121"/>
        <v>10053898</v>
      </c>
      <c r="B2567" s="1" t="s">
        <v>206</v>
      </c>
      <c r="C2567" s="1" t="s">
        <v>17</v>
      </c>
      <c r="D2567" s="1" t="s">
        <v>4328</v>
      </c>
      <c r="E2567" s="1" t="s">
        <v>4329</v>
      </c>
      <c r="F2567" s="1" t="s">
        <v>4330</v>
      </c>
      <c r="G2567" s="1" t="s">
        <v>4</v>
      </c>
      <c r="H2567" s="1" t="s">
        <v>153</v>
      </c>
      <c r="I2567" s="1" t="s">
        <v>216</v>
      </c>
      <c r="J2567" s="1" t="s">
        <v>217</v>
      </c>
      <c r="K2567" s="1" t="s">
        <v>103</v>
      </c>
      <c r="L2567" s="1" t="s">
        <v>2</v>
      </c>
      <c r="M2567" s="1" t="s">
        <v>3</v>
      </c>
      <c r="N2567" s="1" t="s">
        <v>4331</v>
      </c>
      <c r="O2567" s="1" t="s">
        <v>61</v>
      </c>
      <c r="P2567" s="1" t="s">
        <v>224</v>
      </c>
      <c r="Q2567" s="2">
        <v>1</v>
      </c>
      <c r="R2567" s="3" t="s">
        <v>3</v>
      </c>
      <c r="S2567" s="4">
        <v>43746</v>
      </c>
      <c r="T2567" s="5">
        <v>34.97</v>
      </c>
      <c r="U2567" s="4">
        <v>43747</v>
      </c>
      <c r="V2567" s="19" t="str">
        <f>IFERROR(VLOOKUP(C2567,TABLAS!A:C,3,0),"")</f>
        <v>Cueva Borgoño, Juan Carlos</v>
      </c>
      <c r="W2567" s="19" t="str">
        <f>IFERROR(VLOOKUP(G2567,TABLAS!E:F,2,0)," ")</f>
        <v>CONTADO</v>
      </c>
      <c r="X2567" s="19" t="str">
        <f t="shared" si="120"/>
        <v>10053898 - Narro De Mendoza, Martha</v>
      </c>
      <c r="Y2567" s="19" t="str">
        <f>IFERROR(VLOOKUP(O2567,TABLAS!O:P,2,0)," ")</f>
        <v>Pedido</v>
      </c>
      <c r="Z2567" s="58">
        <f>IFERROR(IF(R2567&lt;&gt;"CA",(Q2567/VLOOKUP(INT(I2567),TABLAS!R:W,4,0)),Q2567),"0")</f>
        <v>1</v>
      </c>
      <c r="AA2567" s="19" t="s">
        <v>3</v>
      </c>
      <c r="AB2567">
        <f t="shared" si="122"/>
        <v>0</v>
      </c>
    </row>
    <row r="2568" spans="1:28" x14ac:dyDescent="0.25">
      <c r="A2568" s="71">
        <f t="shared" si="121"/>
        <v>10057311</v>
      </c>
      <c r="B2568" s="1" t="s">
        <v>206</v>
      </c>
      <c r="C2568" s="1" t="s">
        <v>15</v>
      </c>
      <c r="D2568" s="1" t="s">
        <v>4332</v>
      </c>
      <c r="E2568" s="1" t="s">
        <v>4333</v>
      </c>
      <c r="F2568" s="1" t="s">
        <v>4334</v>
      </c>
      <c r="G2568" s="1" t="s">
        <v>4</v>
      </c>
      <c r="H2568" s="1" t="s">
        <v>153</v>
      </c>
      <c r="I2568" s="1" t="s">
        <v>216</v>
      </c>
      <c r="J2568" s="1" t="s">
        <v>217</v>
      </c>
      <c r="K2568" s="1" t="s">
        <v>103</v>
      </c>
      <c r="L2568" s="1" t="s">
        <v>2</v>
      </c>
      <c r="M2568" s="1" t="s">
        <v>3</v>
      </c>
      <c r="N2568" s="1" t="s">
        <v>4335</v>
      </c>
      <c r="O2568" s="1" t="s">
        <v>61</v>
      </c>
      <c r="P2568" s="1" t="s">
        <v>215</v>
      </c>
      <c r="Q2568" s="2">
        <v>2</v>
      </c>
      <c r="R2568" s="3" t="s">
        <v>3</v>
      </c>
      <c r="S2568" s="4">
        <v>43746</v>
      </c>
      <c r="T2568" s="5">
        <v>69.94</v>
      </c>
      <c r="U2568" s="4">
        <v>43747</v>
      </c>
      <c r="V2568" s="19" t="str">
        <f>IFERROR(VLOOKUP(C2568,TABLAS!A:C,3,0),"")</f>
        <v>Cueva Borgoño, Juan Carlos</v>
      </c>
      <c r="W2568" s="19" t="str">
        <f>IFERROR(VLOOKUP(G2568,TABLAS!E:F,2,0)," ")</f>
        <v>CONTADO</v>
      </c>
      <c r="X2568" s="19" t="str">
        <f t="shared" si="120"/>
        <v>10057311 - Narva De Carrera, Clementina</v>
      </c>
      <c r="Y2568" s="19" t="str">
        <f>IFERROR(VLOOKUP(O2568,TABLAS!O:P,2,0)," ")</f>
        <v>Pedido</v>
      </c>
      <c r="Z2568" s="58">
        <f>IFERROR(IF(R2568&lt;&gt;"CA",(Q2568/VLOOKUP(INT(I2568),TABLAS!R:W,4,0)),Q2568),"0")</f>
        <v>2</v>
      </c>
      <c r="AA2568" s="19" t="s">
        <v>3</v>
      </c>
      <c r="AB2568">
        <f t="shared" si="122"/>
        <v>0</v>
      </c>
    </row>
    <row r="2569" spans="1:28" x14ac:dyDescent="0.25">
      <c r="A2569" s="71">
        <f t="shared" si="121"/>
        <v>10057311</v>
      </c>
      <c r="B2569" s="1" t="s">
        <v>206</v>
      </c>
      <c r="C2569" s="1" t="s">
        <v>15</v>
      </c>
      <c r="D2569" s="1" t="s">
        <v>4332</v>
      </c>
      <c r="E2569" s="1" t="s">
        <v>4333</v>
      </c>
      <c r="F2569" s="1" t="s">
        <v>4334</v>
      </c>
      <c r="G2569" s="1" t="s">
        <v>4</v>
      </c>
      <c r="H2569" s="1" t="s">
        <v>153</v>
      </c>
      <c r="I2569" s="1" t="s">
        <v>208</v>
      </c>
      <c r="J2569" s="1" t="s">
        <v>209</v>
      </c>
      <c r="K2569" s="1" t="s">
        <v>103</v>
      </c>
      <c r="L2569" s="1" t="s">
        <v>2</v>
      </c>
      <c r="M2569" s="1" t="s">
        <v>3</v>
      </c>
      <c r="N2569" s="1" t="s">
        <v>4335</v>
      </c>
      <c r="O2569" s="1" t="s">
        <v>61</v>
      </c>
      <c r="P2569" s="1" t="s">
        <v>215</v>
      </c>
      <c r="Q2569" s="2">
        <v>2</v>
      </c>
      <c r="R2569" s="3" t="s">
        <v>3</v>
      </c>
      <c r="S2569" s="4">
        <v>43746</v>
      </c>
      <c r="T2569" s="5">
        <v>69.94</v>
      </c>
      <c r="U2569" s="4">
        <v>43747</v>
      </c>
      <c r="V2569" s="19" t="str">
        <f>IFERROR(VLOOKUP(C2569,TABLAS!A:C,3,0),"")</f>
        <v>Cueva Borgoño, Juan Carlos</v>
      </c>
      <c r="W2569" s="19" t="str">
        <f>IFERROR(VLOOKUP(G2569,TABLAS!E:F,2,0)," ")</f>
        <v>CONTADO</v>
      </c>
      <c r="X2569" s="19" t="str">
        <f t="shared" si="120"/>
        <v>10057311 - Narva De Carrera, Clementina</v>
      </c>
      <c r="Y2569" s="19" t="str">
        <f>IFERROR(VLOOKUP(O2569,TABLAS!O:P,2,0)," ")</f>
        <v>Pedido</v>
      </c>
      <c r="Z2569" s="58">
        <f>IFERROR(IF(R2569&lt;&gt;"CA",(Q2569/VLOOKUP(INT(I2569),TABLAS!R:W,4,0)),Q2569),"0")</f>
        <v>2</v>
      </c>
      <c r="AA2569" s="19" t="s">
        <v>3</v>
      </c>
      <c r="AB2569">
        <f t="shared" si="122"/>
        <v>0</v>
      </c>
    </row>
    <row r="2570" spans="1:28" x14ac:dyDescent="0.25">
      <c r="A2570" s="71">
        <f t="shared" si="121"/>
        <v>10057311</v>
      </c>
      <c r="B2570" s="1" t="s">
        <v>206</v>
      </c>
      <c r="C2570" s="1" t="s">
        <v>15</v>
      </c>
      <c r="D2570" s="1" t="s">
        <v>4332</v>
      </c>
      <c r="E2570" s="1" t="s">
        <v>4333</v>
      </c>
      <c r="F2570" s="1" t="s">
        <v>4334</v>
      </c>
      <c r="G2570" s="1" t="s">
        <v>4</v>
      </c>
      <c r="H2570" s="1" t="s">
        <v>153</v>
      </c>
      <c r="I2570" s="1" t="s">
        <v>210</v>
      </c>
      <c r="J2570" s="1" t="s">
        <v>211</v>
      </c>
      <c r="K2570" s="1" t="s">
        <v>103</v>
      </c>
      <c r="L2570" s="1" t="s">
        <v>2</v>
      </c>
      <c r="M2570" s="1" t="s">
        <v>3</v>
      </c>
      <c r="N2570" s="1" t="s">
        <v>4335</v>
      </c>
      <c r="O2570" s="1" t="s">
        <v>61</v>
      </c>
      <c r="P2570" s="1" t="s">
        <v>215</v>
      </c>
      <c r="Q2570" s="2">
        <v>1</v>
      </c>
      <c r="R2570" s="3" t="s">
        <v>3</v>
      </c>
      <c r="S2570" s="4">
        <v>43746</v>
      </c>
      <c r="T2570" s="5">
        <v>26.39</v>
      </c>
      <c r="U2570" s="4">
        <v>43747</v>
      </c>
      <c r="V2570" s="19" t="str">
        <f>IFERROR(VLOOKUP(C2570,TABLAS!A:C,3,0),"")</f>
        <v>Cueva Borgoño, Juan Carlos</v>
      </c>
      <c r="W2570" s="19" t="str">
        <f>IFERROR(VLOOKUP(G2570,TABLAS!E:F,2,0)," ")</f>
        <v>CONTADO</v>
      </c>
      <c r="X2570" s="19" t="str">
        <f t="shared" si="120"/>
        <v>10057311 - Narva De Carrera, Clementina</v>
      </c>
      <c r="Y2570" s="19" t="str">
        <f>IFERROR(VLOOKUP(O2570,TABLAS!O:P,2,0)," ")</f>
        <v>Pedido</v>
      </c>
      <c r="Z2570" s="58">
        <f>IFERROR(IF(R2570&lt;&gt;"CA",(Q2570/VLOOKUP(INT(I2570),TABLAS!R:W,4,0)),Q2570),"0")</f>
        <v>1</v>
      </c>
      <c r="AA2570" s="19" t="s">
        <v>3</v>
      </c>
      <c r="AB2570">
        <f t="shared" si="122"/>
        <v>0</v>
      </c>
    </row>
    <row r="2571" spans="1:28" x14ac:dyDescent="0.25">
      <c r="A2571" s="71">
        <f t="shared" si="121"/>
        <v>10057311</v>
      </c>
      <c r="B2571" s="1" t="s">
        <v>206</v>
      </c>
      <c r="C2571" s="1" t="s">
        <v>15</v>
      </c>
      <c r="D2571" s="1" t="s">
        <v>4332</v>
      </c>
      <c r="E2571" s="1" t="s">
        <v>4333</v>
      </c>
      <c r="F2571" s="1" t="s">
        <v>4334</v>
      </c>
      <c r="G2571" s="1" t="s">
        <v>4</v>
      </c>
      <c r="H2571" s="1" t="s">
        <v>153</v>
      </c>
      <c r="I2571" s="1" t="s">
        <v>184</v>
      </c>
      <c r="J2571" s="1" t="s">
        <v>185</v>
      </c>
      <c r="K2571" s="1" t="s">
        <v>103</v>
      </c>
      <c r="L2571" s="1" t="s">
        <v>2</v>
      </c>
      <c r="M2571" s="1" t="s">
        <v>3</v>
      </c>
      <c r="N2571" s="1" t="s">
        <v>4335</v>
      </c>
      <c r="O2571" s="1" t="s">
        <v>59</v>
      </c>
      <c r="P2571" s="1" t="s">
        <v>215</v>
      </c>
      <c r="Q2571" s="2">
        <v>1</v>
      </c>
      <c r="R2571" s="3" t="s">
        <v>3</v>
      </c>
      <c r="S2571" s="4">
        <v>43746</v>
      </c>
      <c r="T2571" s="5">
        <v>18.559999999999999</v>
      </c>
      <c r="U2571" s="4">
        <v>43747</v>
      </c>
      <c r="V2571" s="19" t="str">
        <f>IFERROR(VLOOKUP(C2571,TABLAS!A:C,3,0),"")</f>
        <v>Cueva Borgoño, Juan Carlos</v>
      </c>
      <c r="W2571" s="19" t="str">
        <f>IFERROR(VLOOKUP(G2571,TABLAS!E:F,2,0)," ")</f>
        <v>CONTADO</v>
      </c>
      <c r="X2571" s="19" t="str">
        <f t="shared" si="120"/>
        <v>10057311 - Narva De Carrera, Clementina</v>
      </c>
      <c r="Y2571" s="19" t="str">
        <f>IFERROR(VLOOKUP(O2571,TABLAS!O:P,2,0)," ")</f>
        <v>Pedido</v>
      </c>
      <c r="Z2571" s="58">
        <f>IFERROR(IF(R2571&lt;&gt;"CA",(Q2571/VLOOKUP(INT(I2571),TABLAS!R:W,4,0)),Q2571),"0")</f>
        <v>1</v>
      </c>
      <c r="AA2571" s="19" t="s">
        <v>3</v>
      </c>
      <c r="AB2571">
        <f t="shared" si="122"/>
        <v>0</v>
      </c>
    </row>
    <row r="2572" spans="1:28" x14ac:dyDescent="0.25">
      <c r="A2572" s="71">
        <f t="shared" si="121"/>
        <v>10057311</v>
      </c>
      <c r="B2572" s="1" t="s">
        <v>206</v>
      </c>
      <c r="C2572" s="1" t="s">
        <v>15</v>
      </c>
      <c r="D2572" s="1" t="s">
        <v>4332</v>
      </c>
      <c r="E2572" s="1" t="s">
        <v>4333</v>
      </c>
      <c r="F2572" s="1" t="s">
        <v>4334</v>
      </c>
      <c r="G2572" s="1" t="s">
        <v>4</v>
      </c>
      <c r="H2572" s="1" t="s">
        <v>153</v>
      </c>
      <c r="I2572" s="1" t="s">
        <v>182</v>
      </c>
      <c r="J2572" s="1" t="s">
        <v>183</v>
      </c>
      <c r="K2572" s="1" t="s">
        <v>103</v>
      </c>
      <c r="L2572" s="1" t="s">
        <v>2</v>
      </c>
      <c r="M2572" s="1" t="s">
        <v>3</v>
      </c>
      <c r="N2572" s="1" t="s">
        <v>4335</v>
      </c>
      <c r="O2572" s="1" t="s">
        <v>59</v>
      </c>
      <c r="P2572" s="1" t="s">
        <v>215</v>
      </c>
      <c r="Q2572" s="2">
        <v>1</v>
      </c>
      <c r="R2572" s="3" t="s">
        <v>3</v>
      </c>
      <c r="S2572" s="4">
        <v>43746</v>
      </c>
      <c r="T2572" s="5">
        <v>16.91</v>
      </c>
      <c r="U2572" s="4">
        <v>43747</v>
      </c>
      <c r="V2572" s="19" t="str">
        <f>IFERROR(VLOOKUP(C2572,TABLAS!A:C,3,0),"")</f>
        <v>Cueva Borgoño, Juan Carlos</v>
      </c>
      <c r="W2572" s="19" t="str">
        <f>IFERROR(VLOOKUP(G2572,TABLAS!E:F,2,0)," ")</f>
        <v>CONTADO</v>
      </c>
      <c r="X2572" s="19" t="str">
        <f t="shared" si="120"/>
        <v>10057311 - Narva De Carrera, Clementina</v>
      </c>
      <c r="Y2572" s="19" t="str">
        <f>IFERROR(VLOOKUP(O2572,TABLAS!O:P,2,0)," ")</f>
        <v>Pedido</v>
      </c>
      <c r="Z2572" s="58">
        <f>IFERROR(IF(R2572&lt;&gt;"CA",(Q2572/VLOOKUP(INT(I2572),TABLAS!R:W,4,0)),Q2572),"0")</f>
        <v>1</v>
      </c>
      <c r="AA2572" s="19" t="s">
        <v>3</v>
      </c>
      <c r="AB2572">
        <f t="shared" si="122"/>
        <v>0</v>
      </c>
    </row>
    <row r="2573" spans="1:28" x14ac:dyDescent="0.25">
      <c r="A2573" s="71">
        <f t="shared" si="121"/>
        <v>10057311</v>
      </c>
      <c r="B2573" s="1" t="s">
        <v>206</v>
      </c>
      <c r="C2573" s="1" t="s">
        <v>15</v>
      </c>
      <c r="D2573" s="1" t="s">
        <v>4332</v>
      </c>
      <c r="E2573" s="1" t="s">
        <v>4333</v>
      </c>
      <c r="F2573" s="1" t="s">
        <v>4334</v>
      </c>
      <c r="G2573" s="1" t="s">
        <v>4</v>
      </c>
      <c r="H2573" s="1" t="s">
        <v>153</v>
      </c>
      <c r="I2573" s="1" t="s">
        <v>151</v>
      </c>
      <c r="J2573" s="1" t="s">
        <v>152</v>
      </c>
      <c r="K2573" s="1" t="s">
        <v>103</v>
      </c>
      <c r="L2573" s="1" t="s">
        <v>2</v>
      </c>
      <c r="M2573" s="1" t="s">
        <v>3</v>
      </c>
      <c r="N2573" s="1" t="s">
        <v>4335</v>
      </c>
      <c r="O2573" s="1" t="s">
        <v>65</v>
      </c>
      <c r="P2573" s="1" t="s">
        <v>215</v>
      </c>
      <c r="Q2573" s="2">
        <v>1</v>
      </c>
      <c r="R2573" s="3" t="s">
        <v>2</v>
      </c>
      <c r="S2573" s="4">
        <v>43746</v>
      </c>
      <c r="T2573" s="5">
        <v>0</v>
      </c>
      <c r="U2573" s="4">
        <v>43747</v>
      </c>
      <c r="V2573" s="19" t="str">
        <f>IFERROR(VLOOKUP(C2573,TABLAS!A:C,3,0),"")</f>
        <v>Cueva Borgoño, Juan Carlos</v>
      </c>
      <c r="W2573" s="19" t="str">
        <f>IFERROR(VLOOKUP(G2573,TABLAS!E:F,2,0)," ")</f>
        <v>CONTADO</v>
      </c>
      <c r="X2573" s="19" t="str">
        <f t="shared" si="120"/>
        <v>10057311 - Narva De Carrera, Clementina</v>
      </c>
      <c r="Y2573" s="19" t="str">
        <f>IFERROR(VLOOKUP(O2573,TABLAS!O:P,2,0)," ")</f>
        <v>Bonificación</v>
      </c>
      <c r="Z2573" s="58">
        <f>IFERROR(IF(R2573&lt;&gt;"CA",(Q2573/VLOOKUP(INT(I2573),TABLAS!R:W,4,0)),Q2573),"0")</f>
        <v>6.6666666666666666E-2</v>
      </c>
      <c r="AA2573" s="19" t="s">
        <v>3</v>
      </c>
      <c r="AB2573">
        <f t="shared" si="122"/>
        <v>0</v>
      </c>
    </row>
    <row r="2574" spans="1:28" x14ac:dyDescent="0.25">
      <c r="A2574" s="71">
        <f t="shared" si="121"/>
        <v>11768220</v>
      </c>
      <c r="B2574" s="1" t="s">
        <v>204</v>
      </c>
      <c r="C2574" s="1" t="s">
        <v>24</v>
      </c>
      <c r="D2574" s="1" t="s">
        <v>4336</v>
      </c>
      <c r="E2574" s="1" t="s">
        <v>4337</v>
      </c>
      <c r="F2574" s="1" t="s">
        <v>4338</v>
      </c>
      <c r="G2574" s="1" t="s">
        <v>4</v>
      </c>
      <c r="H2574" s="1" t="s">
        <v>153</v>
      </c>
      <c r="I2574" s="1" t="s">
        <v>100</v>
      </c>
      <c r="J2574" s="1" t="s">
        <v>101</v>
      </c>
      <c r="K2574" s="1" t="s">
        <v>103</v>
      </c>
      <c r="L2574" s="1" t="s">
        <v>2</v>
      </c>
      <c r="M2574" s="1" t="s">
        <v>3</v>
      </c>
      <c r="N2574" s="1" t="s">
        <v>1013</v>
      </c>
      <c r="O2574" s="1" t="s">
        <v>61</v>
      </c>
      <c r="P2574" s="1" t="s">
        <v>235</v>
      </c>
      <c r="Q2574" s="2">
        <v>2</v>
      </c>
      <c r="R2574" s="3" t="s">
        <v>3</v>
      </c>
      <c r="S2574" s="4">
        <v>43746</v>
      </c>
      <c r="T2574" s="5">
        <v>53.07</v>
      </c>
      <c r="U2574" s="4">
        <v>43747</v>
      </c>
      <c r="V2574" s="19" t="str">
        <f>IFERROR(VLOOKUP(C2574,TABLAS!A:C,3,0),"")</f>
        <v>Miro Quesada, Camila Duany</v>
      </c>
      <c r="W2574" s="19" t="str">
        <f>IFERROR(VLOOKUP(G2574,TABLAS!E:F,2,0)," ")</f>
        <v>CONTADO</v>
      </c>
      <c r="X2574" s="19" t="str">
        <f t="shared" si="120"/>
        <v>11768220 - Negocios Alimenticios L &amp; M E.I.R.L</v>
      </c>
      <c r="Y2574" s="19" t="str">
        <f>IFERROR(VLOOKUP(O2574,TABLAS!O:P,2,0)," ")</f>
        <v>Pedido</v>
      </c>
      <c r="Z2574" s="58">
        <f>IFERROR(IF(R2574&lt;&gt;"CA",(Q2574/VLOOKUP(INT(I2574),TABLAS!R:W,4,0)),Q2574),"0")</f>
        <v>2</v>
      </c>
      <c r="AA2574" s="19" t="s">
        <v>3</v>
      </c>
      <c r="AB2574">
        <f t="shared" si="122"/>
        <v>0</v>
      </c>
    </row>
    <row r="2575" spans="1:28" x14ac:dyDescent="0.25">
      <c r="A2575" s="71">
        <f t="shared" si="121"/>
        <v>11768220</v>
      </c>
      <c r="B2575" s="1" t="s">
        <v>204</v>
      </c>
      <c r="C2575" s="1" t="s">
        <v>24</v>
      </c>
      <c r="D2575" s="1" t="s">
        <v>4336</v>
      </c>
      <c r="E2575" s="1" t="s">
        <v>4337</v>
      </c>
      <c r="F2575" s="1" t="s">
        <v>4338</v>
      </c>
      <c r="G2575" s="1" t="s">
        <v>4</v>
      </c>
      <c r="H2575" s="1" t="s">
        <v>153</v>
      </c>
      <c r="I2575" s="1" t="s">
        <v>151</v>
      </c>
      <c r="J2575" s="1" t="s">
        <v>152</v>
      </c>
      <c r="K2575" s="1" t="s">
        <v>103</v>
      </c>
      <c r="L2575" s="1" t="s">
        <v>2</v>
      </c>
      <c r="M2575" s="1" t="s">
        <v>3</v>
      </c>
      <c r="N2575" s="1" t="s">
        <v>1013</v>
      </c>
      <c r="O2575" s="1" t="s">
        <v>59</v>
      </c>
      <c r="P2575" s="1" t="s">
        <v>235</v>
      </c>
      <c r="Q2575" s="2">
        <v>1</v>
      </c>
      <c r="R2575" s="3" t="s">
        <v>3</v>
      </c>
      <c r="S2575" s="4">
        <v>43746</v>
      </c>
      <c r="T2575" s="5">
        <v>13.86</v>
      </c>
      <c r="U2575" s="4">
        <v>43747</v>
      </c>
      <c r="V2575" s="19" t="str">
        <f>IFERROR(VLOOKUP(C2575,TABLAS!A:C,3,0),"")</f>
        <v>Miro Quesada, Camila Duany</v>
      </c>
      <c r="W2575" s="19" t="str">
        <f>IFERROR(VLOOKUP(G2575,TABLAS!E:F,2,0)," ")</f>
        <v>CONTADO</v>
      </c>
      <c r="X2575" s="19" t="str">
        <f t="shared" si="120"/>
        <v>11768220 - Negocios Alimenticios L &amp; M E.I.R.L</v>
      </c>
      <c r="Y2575" s="19" t="str">
        <f>IFERROR(VLOOKUP(O2575,TABLAS!O:P,2,0)," ")</f>
        <v>Pedido</v>
      </c>
      <c r="Z2575" s="58">
        <f>IFERROR(IF(R2575&lt;&gt;"CA",(Q2575/VLOOKUP(INT(I2575),TABLAS!R:W,4,0)),Q2575),"0")</f>
        <v>1</v>
      </c>
      <c r="AA2575" s="19" t="s">
        <v>3</v>
      </c>
      <c r="AB2575">
        <f t="shared" si="122"/>
        <v>0</v>
      </c>
    </row>
    <row r="2576" spans="1:28" x14ac:dyDescent="0.25">
      <c r="A2576" s="71">
        <f t="shared" si="121"/>
        <v>11768220</v>
      </c>
      <c r="B2576" s="1" t="s">
        <v>204</v>
      </c>
      <c r="C2576" s="1" t="s">
        <v>24</v>
      </c>
      <c r="D2576" s="1" t="s">
        <v>4336</v>
      </c>
      <c r="E2576" s="1" t="s">
        <v>4337</v>
      </c>
      <c r="F2576" s="1" t="s">
        <v>4338</v>
      </c>
      <c r="G2576" s="1" t="s">
        <v>4</v>
      </c>
      <c r="H2576" s="1" t="s">
        <v>153</v>
      </c>
      <c r="I2576" s="1" t="s">
        <v>166</v>
      </c>
      <c r="J2576" s="1" t="s">
        <v>167</v>
      </c>
      <c r="K2576" s="1" t="s">
        <v>103</v>
      </c>
      <c r="L2576" s="1" t="s">
        <v>2</v>
      </c>
      <c r="M2576" s="1" t="s">
        <v>3</v>
      </c>
      <c r="N2576" s="1" t="s">
        <v>1013</v>
      </c>
      <c r="O2576" s="1" t="s">
        <v>59</v>
      </c>
      <c r="P2576" s="1" t="s">
        <v>235</v>
      </c>
      <c r="Q2576" s="2">
        <v>2</v>
      </c>
      <c r="R2576" s="3" t="s">
        <v>3</v>
      </c>
      <c r="S2576" s="4">
        <v>43746</v>
      </c>
      <c r="T2576" s="5">
        <v>32.200000000000003</v>
      </c>
      <c r="U2576" s="4">
        <v>43747</v>
      </c>
      <c r="V2576" s="19" t="str">
        <f>IFERROR(VLOOKUP(C2576,TABLAS!A:C,3,0),"")</f>
        <v>Miro Quesada, Camila Duany</v>
      </c>
      <c r="W2576" s="19" t="str">
        <f>IFERROR(VLOOKUP(G2576,TABLAS!E:F,2,0)," ")</f>
        <v>CONTADO</v>
      </c>
      <c r="X2576" s="19" t="str">
        <f t="shared" si="120"/>
        <v>11768220 - Negocios Alimenticios L &amp; M E.I.R.L</v>
      </c>
      <c r="Y2576" s="19" t="str">
        <f>IFERROR(VLOOKUP(O2576,TABLAS!O:P,2,0)," ")</f>
        <v>Pedido</v>
      </c>
      <c r="Z2576" s="58">
        <f>IFERROR(IF(R2576&lt;&gt;"CA",(Q2576/VLOOKUP(INT(I2576),TABLAS!R:W,4,0)),Q2576),"0")</f>
        <v>2</v>
      </c>
      <c r="AA2576" s="19" t="s">
        <v>3</v>
      </c>
      <c r="AB2576">
        <f t="shared" si="122"/>
        <v>0</v>
      </c>
    </row>
    <row r="2577" spans="1:28" x14ac:dyDescent="0.25">
      <c r="A2577" s="71">
        <f t="shared" si="121"/>
        <v>11768220</v>
      </c>
      <c r="B2577" s="1" t="s">
        <v>204</v>
      </c>
      <c r="C2577" s="1" t="s">
        <v>24</v>
      </c>
      <c r="D2577" s="1" t="s">
        <v>4336</v>
      </c>
      <c r="E2577" s="1" t="s">
        <v>4337</v>
      </c>
      <c r="F2577" s="1" t="s">
        <v>4338</v>
      </c>
      <c r="G2577" s="1" t="s">
        <v>4</v>
      </c>
      <c r="H2577" s="1" t="s">
        <v>153</v>
      </c>
      <c r="I2577" s="1" t="s">
        <v>149</v>
      </c>
      <c r="J2577" s="1" t="s">
        <v>150</v>
      </c>
      <c r="K2577" s="1" t="s">
        <v>103</v>
      </c>
      <c r="L2577" s="1" t="s">
        <v>2</v>
      </c>
      <c r="M2577" s="1" t="s">
        <v>3</v>
      </c>
      <c r="N2577" s="1" t="s">
        <v>1013</v>
      </c>
      <c r="O2577" s="1" t="s">
        <v>59</v>
      </c>
      <c r="P2577" s="1" t="s">
        <v>235</v>
      </c>
      <c r="Q2577" s="2">
        <v>2</v>
      </c>
      <c r="R2577" s="3" t="s">
        <v>3</v>
      </c>
      <c r="S2577" s="4">
        <v>43746</v>
      </c>
      <c r="T2577" s="5">
        <v>20.45</v>
      </c>
      <c r="U2577" s="4">
        <v>43747</v>
      </c>
      <c r="V2577" s="19" t="str">
        <f>IFERROR(VLOOKUP(C2577,TABLAS!A:C,3,0),"")</f>
        <v>Miro Quesada, Camila Duany</v>
      </c>
      <c r="W2577" s="19" t="str">
        <f>IFERROR(VLOOKUP(G2577,TABLAS!E:F,2,0)," ")</f>
        <v>CONTADO</v>
      </c>
      <c r="X2577" s="19" t="str">
        <f t="shared" si="120"/>
        <v>11768220 - Negocios Alimenticios L &amp; M E.I.R.L</v>
      </c>
      <c r="Y2577" s="19" t="str">
        <f>IFERROR(VLOOKUP(O2577,TABLAS!O:P,2,0)," ")</f>
        <v>Pedido</v>
      </c>
      <c r="Z2577" s="58">
        <f>IFERROR(IF(R2577&lt;&gt;"CA",(Q2577/VLOOKUP(INT(I2577),TABLAS!R:W,4,0)),Q2577),"0")</f>
        <v>2</v>
      </c>
      <c r="AA2577" s="19" t="s">
        <v>3</v>
      </c>
      <c r="AB2577">
        <f t="shared" si="122"/>
        <v>0</v>
      </c>
    </row>
    <row r="2578" spans="1:28" x14ac:dyDescent="0.25">
      <c r="A2578" s="71">
        <f t="shared" si="121"/>
        <v>11768220</v>
      </c>
      <c r="B2578" s="1" t="s">
        <v>204</v>
      </c>
      <c r="C2578" s="1" t="s">
        <v>24</v>
      </c>
      <c r="D2578" s="1" t="s">
        <v>4336</v>
      </c>
      <c r="E2578" s="1" t="s">
        <v>4337</v>
      </c>
      <c r="F2578" s="1" t="s">
        <v>4338</v>
      </c>
      <c r="G2578" s="1" t="s">
        <v>4</v>
      </c>
      <c r="H2578" s="1" t="s">
        <v>153</v>
      </c>
      <c r="I2578" s="1" t="s">
        <v>106</v>
      </c>
      <c r="J2578" s="1" t="s">
        <v>107</v>
      </c>
      <c r="K2578" s="1" t="s">
        <v>103</v>
      </c>
      <c r="L2578" s="1" t="s">
        <v>2</v>
      </c>
      <c r="M2578" s="1" t="s">
        <v>3</v>
      </c>
      <c r="N2578" s="1" t="s">
        <v>1013</v>
      </c>
      <c r="O2578" s="1" t="s">
        <v>59</v>
      </c>
      <c r="P2578" s="1" t="s">
        <v>235</v>
      </c>
      <c r="Q2578" s="2">
        <v>2</v>
      </c>
      <c r="R2578" s="3" t="s">
        <v>3</v>
      </c>
      <c r="S2578" s="4">
        <v>43746</v>
      </c>
      <c r="T2578" s="5">
        <v>18.04</v>
      </c>
      <c r="U2578" s="4">
        <v>43747</v>
      </c>
      <c r="V2578" s="19" t="str">
        <f>IFERROR(VLOOKUP(C2578,TABLAS!A:C,3,0),"")</f>
        <v>Miro Quesada, Camila Duany</v>
      </c>
      <c r="W2578" s="19" t="str">
        <f>IFERROR(VLOOKUP(G2578,TABLAS!E:F,2,0)," ")</f>
        <v>CONTADO</v>
      </c>
      <c r="X2578" s="19" t="str">
        <f t="shared" si="120"/>
        <v>11768220 - Negocios Alimenticios L &amp; M E.I.R.L</v>
      </c>
      <c r="Y2578" s="19" t="str">
        <f>IFERROR(VLOOKUP(O2578,TABLAS!O:P,2,0)," ")</f>
        <v>Pedido</v>
      </c>
      <c r="Z2578" s="58">
        <f>IFERROR(IF(R2578&lt;&gt;"CA",(Q2578/VLOOKUP(INT(I2578),TABLAS!R:W,4,0)),Q2578),"0")</f>
        <v>2</v>
      </c>
      <c r="AA2578" s="19" t="s">
        <v>3</v>
      </c>
      <c r="AB2578">
        <f t="shared" si="122"/>
        <v>0</v>
      </c>
    </row>
    <row r="2579" spans="1:28" x14ac:dyDescent="0.25">
      <c r="A2579" s="71">
        <f t="shared" si="121"/>
        <v>11768220</v>
      </c>
      <c r="B2579" s="1" t="s">
        <v>204</v>
      </c>
      <c r="C2579" s="1" t="s">
        <v>24</v>
      </c>
      <c r="D2579" s="1" t="s">
        <v>4336</v>
      </c>
      <c r="E2579" s="1" t="s">
        <v>4337</v>
      </c>
      <c r="F2579" s="1" t="s">
        <v>4338</v>
      </c>
      <c r="G2579" s="1" t="s">
        <v>4</v>
      </c>
      <c r="H2579" s="1" t="s">
        <v>153</v>
      </c>
      <c r="I2579" s="1" t="s">
        <v>157</v>
      </c>
      <c r="J2579" s="1" t="s">
        <v>158</v>
      </c>
      <c r="K2579" s="1" t="s">
        <v>103</v>
      </c>
      <c r="L2579" s="1" t="s">
        <v>2</v>
      </c>
      <c r="M2579" s="1" t="s">
        <v>3</v>
      </c>
      <c r="N2579" s="1" t="s">
        <v>1013</v>
      </c>
      <c r="O2579" s="1" t="s">
        <v>61</v>
      </c>
      <c r="P2579" s="1" t="s">
        <v>235</v>
      </c>
      <c r="Q2579" s="2">
        <v>2</v>
      </c>
      <c r="R2579" s="3" t="s">
        <v>3</v>
      </c>
      <c r="S2579" s="4">
        <v>43746</v>
      </c>
      <c r="T2579" s="5">
        <v>61.92</v>
      </c>
      <c r="U2579" s="4">
        <v>43747</v>
      </c>
      <c r="V2579" s="19" t="str">
        <f>IFERROR(VLOOKUP(C2579,TABLAS!A:C,3,0),"")</f>
        <v>Miro Quesada, Camila Duany</v>
      </c>
      <c r="W2579" s="19" t="str">
        <f>IFERROR(VLOOKUP(G2579,TABLAS!E:F,2,0)," ")</f>
        <v>CONTADO</v>
      </c>
      <c r="X2579" s="19" t="str">
        <f t="shared" si="120"/>
        <v>11768220 - Negocios Alimenticios L &amp; M E.I.R.L</v>
      </c>
      <c r="Y2579" s="19" t="str">
        <f>IFERROR(VLOOKUP(O2579,TABLAS!O:P,2,0)," ")</f>
        <v>Pedido</v>
      </c>
      <c r="Z2579" s="58">
        <f>IFERROR(IF(R2579&lt;&gt;"CA",(Q2579/VLOOKUP(INT(I2579),TABLAS!R:W,4,0)),Q2579),"0")</f>
        <v>2</v>
      </c>
      <c r="AA2579" s="19" t="s">
        <v>3</v>
      </c>
      <c r="AB2579">
        <f t="shared" si="122"/>
        <v>0</v>
      </c>
    </row>
    <row r="2580" spans="1:28" x14ac:dyDescent="0.25">
      <c r="A2580" s="71">
        <f t="shared" si="121"/>
        <v>11768220</v>
      </c>
      <c r="B2580" s="1" t="s">
        <v>204</v>
      </c>
      <c r="C2580" s="1" t="s">
        <v>24</v>
      </c>
      <c r="D2580" s="1" t="s">
        <v>4336</v>
      </c>
      <c r="E2580" s="1" t="s">
        <v>4337</v>
      </c>
      <c r="F2580" s="1" t="s">
        <v>4338</v>
      </c>
      <c r="G2580" s="1" t="s">
        <v>4</v>
      </c>
      <c r="H2580" s="1" t="s">
        <v>153</v>
      </c>
      <c r="I2580" s="1" t="s">
        <v>213</v>
      </c>
      <c r="J2580" s="1" t="s">
        <v>214</v>
      </c>
      <c r="K2580" s="1" t="s">
        <v>103</v>
      </c>
      <c r="L2580" s="1" t="s">
        <v>2</v>
      </c>
      <c r="M2580" s="1" t="s">
        <v>3</v>
      </c>
      <c r="N2580" s="1" t="s">
        <v>1013</v>
      </c>
      <c r="O2580" s="1" t="s">
        <v>61</v>
      </c>
      <c r="P2580" s="1" t="s">
        <v>235</v>
      </c>
      <c r="Q2580" s="2">
        <v>1</v>
      </c>
      <c r="R2580" s="3" t="s">
        <v>3</v>
      </c>
      <c r="S2580" s="4">
        <v>43746</v>
      </c>
      <c r="T2580" s="5">
        <v>30.67</v>
      </c>
      <c r="U2580" s="4">
        <v>43747</v>
      </c>
      <c r="V2580" s="19" t="str">
        <f>IFERROR(VLOOKUP(C2580,TABLAS!A:C,3,0),"")</f>
        <v>Miro Quesada, Camila Duany</v>
      </c>
      <c r="W2580" s="19" t="str">
        <f>IFERROR(VLOOKUP(G2580,TABLAS!E:F,2,0)," ")</f>
        <v>CONTADO</v>
      </c>
      <c r="X2580" s="19" t="str">
        <f t="shared" si="120"/>
        <v>11768220 - Negocios Alimenticios L &amp; M E.I.R.L</v>
      </c>
      <c r="Y2580" s="19" t="str">
        <f>IFERROR(VLOOKUP(O2580,TABLAS!O:P,2,0)," ")</f>
        <v>Pedido</v>
      </c>
      <c r="Z2580" s="58">
        <f>IFERROR(IF(R2580&lt;&gt;"CA",(Q2580/VLOOKUP(INT(I2580),TABLAS!R:W,4,0)),Q2580),"0")</f>
        <v>1</v>
      </c>
      <c r="AA2580" s="19" t="s">
        <v>3</v>
      </c>
      <c r="AB2580">
        <f t="shared" si="122"/>
        <v>0</v>
      </c>
    </row>
    <row r="2581" spans="1:28" x14ac:dyDescent="0.25">
      <c r="A2581" s="71">
        <f t="shared" si="121"/>
        <v>11768220</v>
      </c>
      <c r="B2581" s="1" t="s">
        <v>204</v>
      </c>
      <c r="C2581" s="1" t="s">
        <v>24</v>
      </c>
      <c r="D2581" s="1" t="s">
        <v>4336</v>
      </c>
      <c r="E2581" s="1" t="s">
        <v>4337</v>
      </c>
      <c r="F2581" s="1" t="s">
        <v>4338</v>
      </c>
      <c r="G2581" s="1" t="s">
        <v>4</v>
      </c>
      <c r="H2581" s="1" t="s">
        <v>153</v>
      </c>
      <c r="I2581" s="1" t="s">
        <v>172</v>
      </c>
      <c r="J2581" s="1" t="s">
        <v>173</v>
      </c>
      <c r="K2581" s="1" t="s">
        <v>103</v>
      </c>
      <c r="L2581" s="1" t="s">
        <v>2</v>
      </c>
      <c r="M2581" s="1" t="s">
        <v>3</v>
      </c>
      <c r="N2581" s="1" t="s">
        <v>1013</v>
      </c>
      <c r="O2581" s="1" t="s">
        <v>59</v>
      </c>
      <c r="P2581" s="1" t="s">
        <v>235</v>
      </c>
      <c r="Q2581" s="2">
        <v>1</v>
      </c>
      <c r="R2581" s="3" t="s">
        <v>3</v>
      </c>
      <c r="S2581" s="4">
        <v>43746</v>
      </c>
      <c r="T2581" s="5">
        <v>12.37</v>
      </c>
      <c r="U2581" s="4">
        <v>43747</v>
      </c>
      <c r="V2581" s="19" t="str">
        <f>IFERROR(VLOOKUP(C2581,TABLAS!A:C,3,0),"")</f>
        <v>Miro Quesada, Camila Duany</v>
      </c>
      <c r="W2581" s="19" t="str">
        <f>IFERROR(VLOOKUP(G2581,TABLAS!E:F,2,0)," ")</f>
        <v>CONTADO</v>
      </c>
      <c r="X2581" s="19" t="str">
        <f t="shared" si="120"/>
        <v>11768220 - Negocios Alimenticios L &amp; M E.I.R.L</v>
      </c>
      <c r="Y2581" s="19" t="str">
        <f>IFERROR(VLOOKUP(O2581,TABLAS!O:P,2,0)," ")</f>
        <v>Pedido</v>
      </c>
      <c r="Z2581" s="58">
        <f>IFERROR(IF(R2581&lt;&gt;"CA",(Q2581/VLOOKUP(INT(I2581),TABLAS!R:W,4,0)),Q2581),"0")</f>
        <v>1</v>
      </c>
      <c r="AA2581" s="19" t="s">
        <v>3</v>
      </c>
      <c r="AB2581">
        <f t="shared" si="122"/>
        <v>0</v>
      </c>
    </row>
    <row r="2582" spans="1:28" x14ac:dyDescent="0.25">
      <c r="A2582" s="71">
        <f t="shared" si="121"/>
        <v>11768220</v>
      </c>
      <c r="B2582" s="1" t="s">
        <v>204</v>
      </c>
      <c r="C2582" s="1" t="s">
        <v>24</v>
      </c>
      <c r="D2582" s="1" t="s">
        <v>4336</v>
      </c>
      <c r="E2582" s="1" t="s">
        <v>4337</v>
      </c>
      <c r="F2582" s="1" t="s">
        <v>4338</v>
      </c>
      <c r="G2582" s="1" t="s">
        <v>4</v>
      </c>
      <c r="H2582" s="1" t="s">
        <v>153</v>
      </c>
      <c r="I2582" s="1" t="s">
        <v>178</v>
      </c>
      <c r="J2582" s="1" t="s">
        <v>179</v>
      </c>
      <c r="K2582" s="1" t="s">
        <v>103</v>
      </c>
      <c r="L2582" s="1" t="s">
        <v>2</v>
      </c>
      <c r="M2582" s="1" t="s">
        <v>3</v>
      </c>
      <c r="N2582" s="1" t="s">
        <v>1013</v>
      </c>
      <c r="O2582" s="1" t="s">
        <v>59</v>
      </c>
      <c r="P2582" s="1" t="s">
        <v>235</v>
      </c>
      <c r="Q2582" s="2">
        <v>1</v>
      </c>
      <c r="R2582" s="3" t="s">
        <v>3</v>
      </c>
      <c r="S2582" s="4">
        <v>43746</v>
      </c>
      <c r="T2582" s="5">
        <v>12.68</v>
      </c>
      <c r="U2582" s="4">
        <v>43747</v>
      </c>
      <c r="V2582" s="19" t="str">
        <f>IFERROR(VLOOKUP(C2582,TABLAS!A:C,3,0),"")</f>
        <v>Miro Quesada, Camila Duany</v>
      </c>
      <c r="W2582" s="19" t="str">
        <f>IFERROR(VLOOKUP(G2582,TABLAS!E:F,2,0)," ")</f>
        <v>CONTADO</v>
      </c>
      <c r="X2582" s="19" t="str">
        <f t="shared" si="120"/>
        <v>11768220 - Negocios Alimenticios L &amp; M E.I.R.L</v>
      </c>
      <c r="Y2582" s="19" t="str">
        <f>IFERROR(VLOOKUP(O2582,TABLAS!O:P,2,0)," ")</f>
        <v>Pedido</v>
      </c>
      <c r="Z2582" s="58">
        <f>IFERROR(IF(R2582&lt;&gt;"CA",(Q2582/VLOOKUP(INT(I2582),TABLAS!R:W,4,0)),Q2582),"0")</f>
        <v>1</v>
      </c>
      <c r="AA2582" s="19" t="s">
        <v>3</v>
      </c>
      <c r="AB2582">
        <f t="shared" si="122"/>
        <v>0</v>
      </c>
    </row>
    <row r="2583" spans="1:28" x14ac:dyDescent="0.25">
      <c r="A2583" s="71">
        <f t="shared" si="121"/>
        <v>11768220</v>
      </c>
      <c r="B2583" s="1" t="s">
        <v>204</v>
      </c>
      <c r="C2583" s="1" t="s">
        <v>24</v>
      </c>
      <c r="D2583" s="1" t="s">
        <v>4336</v>
      </c>
      <c r="E2583" s="1" t="s">
        <v>4337</v>
      </c>
      <c r="F2583" s="1" t="s">
        <v>4338</v>
      </c>
      <c r="G2583" s="1" t="s">
        <v>4</v>
      </c>
      <c r="H2583" s="1" t="s">
        <v>153</v>
      </c>
      <c r="I2583" s="1" t="s">
        <v>184</v>
      </c>
      <c r="J2583" s="1" t="s">
        <v>185</v>
      </c>
      <c r="K2583" s="1" t="s">
        <v>103</v>
      </c>
      <c r="L2583" s="1" t="s">
        <v>2</v>
      </c>
      <c r="M2583" s="1" t="s">
        <v>3</v>
      </c>
      <c r="N2583" s="1" t="s">
        <v>1013</v>
      </c>
      <c r="O2583" s="1" t="s">
        <v>59</v>
      </c>
      <c r="P2583" s="1" t="s">
        <v>235</v>
      </c>
      <c r="Q2583" s="2">
        <v>1</v>
      </c>
      <c r="R2583" s="3" t="s">
        <v>3</v>
      </c>
      <c r="S2583" s="4">
        <v>43746</v>
      </c>
      <c r="T2583" s="5">
        <v>18.559999999999999</v>
      </c>
      <c r="U2583" s="4">
        <v>43747</v>
      </c>
      <c r="V2583" s="19" t="str">
        <f>IFERROR(VLOOKUP(C2583,TABLAS!A:C,3,0),"")</f>
        <v>Miro Quesada, Camila Duany</v>
      </c>
      <c r="W2583" s="19" t="str">
        <f>IFERROR(VLOOKUP(G2583,TABLAS!E:F,2,0)," ")</f>
        <v>CONTADO</v>
      </c>
      <c r="X2583" s="19" t="str">
        <f t="shared" si="120"/>
        <v>11768220 - Negocios Alimenticios L &amp; M E.I.R.L</v>
      </c>
      <c r="Y2583" s="19" t="str">
        <f>IFERROR(VLOOKUP(O2583,TABLAS!O:P,2,0)," ")</f>
        <v>Pedido</v>
      </c>
      <c r="Z2583" s="58">
        <f>IFERROR(IF(R2583&lt;&gt;"CA",(Q2583/VLOOKUP(INT(I2583),TABLAS!R:W,4,0)),Q2583),"0")</f>
        <v>1</v>
      </c>
      <c r="AA2583" s="19" t="s">
        <v>3</v>
      </c>
      <c r="AB2583">
        <f t="shared" si="122"/>
        <v>0</v>
      </c>
    </row>
    <row r="2584" spans="1:28" x14ac:dyDescent="0.25">
      <c r="A2584" s="71">
        <f t="shared" si="121"/>
        <v>11768220</v>
      </c>
      <c r="B2584" s="1" t="s">
        <v>204</v>
      </c>
      <c r="C2584" s="1" t="s">
        <v>24</v>
      </c>
      <c r="D2584" s="1" t="s">
        <v>4336</v>
      </c>
      <c r="E2584" s="1" t="s">
        <v>4337</v>
      </c>
      <c r="F2584" s="1" t="s">
        <v>4338</v>
      </c>
      <c r="G2584" s="1" t="s">
        <v>4</v>
      </c>
      <c r="H2584" s="1" t="s">
        <v>153</v>
      </c>
      <c r="I2584" s="1" t="s">
        <v>145</v>
      </c>
      <c r="J2584" s="1" t="s">
        <v>146</v>
      </c>
      <c r="K2584" s="1" t="s">
        <v>103</v>
      </c>
      <c r="L2584" s="1" t="s">
        <v>2</v>
      </c>
      <c r="M2584" s="1" t="s">
        <v>3</v>
      </c>
      <c r="N2584" s="1" t="s">
        <v>1013</v>
      </c>
      <c r="O2584" s="1" t="s">
        <v>59</v>
      </c>
      <c r="P2584" s="1" t="s">
        <v>235</v>
      </c>
      <c r="Q2584" s="2">
        <v>1</v>
      </c>
      <c r="R2584" s="3" t="s">
        <v>3</v>
      </c>
      <c r="S2584" s="4">
        <v>43746</v>
      </c>
      <c r="T2584" s="5">
        <v>15.89</v>
      </c>
      <c r="U2584" s="4">
        <v>43747</v>
      </c>
      <c r="V2584" s="19" t="str">
        <f>IFERROR(VLOOKUP(C2584,TABLAS!A:C,3,0),"")</f>
        <v>Miro Quesada, Camila Duany</v>
      </c>
      <c r="W2584" s="19" t="str">
        <f>IFERROR(VLOOKUP(G2584,TABLAS!E:F,2,0)," ")</f>
        <v>CONTADO</v>
      </c>
      <c r="X2584" s="19" t="str">
        <f t="shared" si="120"/>
        <v>11768220 - Negocios Alimenticios L &amp; M E.I.R.L</v>
      </c>
      <c r="Y2584" s="19" t="str">
        <f>IFERROR(VLOOKUP(O2584,TABLAS!O:P,2,0)," ")</f>
        <v>Pedido</v>
      </c>
      <c r="Z2584" s="58">
        <f>IFERROR(IF(R2584&lt;&gt;"CA",(Q2584/VLOOKUP(INT(I2584),TABLAS!R:W,4,0)),Q2584),"0")</f>
        <v>1</v>
      </c>
      <c r="AA2584" s="19" t="s">
        <v>3</v>
      </c>
      <c r="AB2584">
        <f t="shared" si="122"/>
        <v>0</v>
      </c>
    </row>
    <row r="2585" spans="1:28" x14ac:dyDescent="0.25">
      <c r="A2585" s="71">
        <f t="shared" si="121"/>
        <v>11768220</v>
      </c>
      <c r="B2585" s="1" t="s">
        <v>204</v>
      </c>
      <c r="C2585" s="1" t="s">
        <v>24</v>
      </c>
      <c r="D2585" s="1" t="s">
        <v>4336</v>
      </c>
      <c r="E2585" s="1" t="s">
        <v>4337</v>
      </c>
      <c r="F2585" s="1" t="s">
        <v>4338</v>
      </c>
      <c r="G2585" s="1" t="s">
        <v>4</v>
      </c>
      <c r="H2585" s="1" t="s">
        <v>153</v>
      </c>
      <c r="I2585" s="1" t="s">
        <v>151</v>
      </c>
      <c r="J2585" s="1" t="s">
        <v>152</v>
      </c>
      <c r="K2585" s="1" t="s">
        <v>103</v>
      </c>
      <c r="L2585" s="1" t="s">
        <v>2</v>
      </c>
      <c r="M2585" s="1" t="s">
        <v>3</v>
      </c>
      <c r="N2585" s="1" t="s">
        <v>1013</v>
      </c>
      <c r="O2585" s="1" t="s">
        <v>65</v>
      </c>
      <c r="P2585" s="1" t="s">
        <v>235</v>
      </c>
      <c r="Q2585" s="2">
        <v>1</v>
      </c>
      <c r="R2585" s="3" t="s">
        <v>2</v>
      </c>
      <c r="S2585" s="4">
        <v>43746</v>
      </c>
      <c r="T2585" s="5">
        <v>0</v>
      </c>
      <c r="U2585" s="4">
        <v>43747</v>
      </c>
      <c r="V2585" s="19" t="str">
        <f>IFERROR(VLOOKUP(C2585,TABLAS!A:C,3,0),"")</f>
        <v>Miro Quesada, Camila Duany</v>
      </c>
      <c r="W2585" s="19" t="str">
        <f>IFERROR(VLOOKUP(G2585,TABLAS!E:F,2,0)," ")</f>
        <v>CONTADO</v>
      </c>
      <c r="X2585" s="19" t="str">
        <f t="shared" si="120"/>
        <v>11768220 - Negocios Alimenticios L &amp; M E.I.R.L</v>
      </c>
      <c r="Y2585" s="19" t="str">
        <f>IFERROR(VLOOKUP(O2585,TABLAS!O:P,2,0)," ")</f>
        <v>Bonificación</v>
      </c>
      <c r="Z2585" s="58">
        <f>IFERROR(IF(R2585&lt;&gt;"CA",(Q2585/VLOOKUP(INT(I2585),TABLAS!R:W,4,0)),Q2585),"0")</f>
        <v>6.6666666666666666E-2</v>
      </c>
      <c r="AA2585" s="19" t="s">
        <v>3</v>
      </c>
      <c r="AB2585">
        <f t="shared" si="122"/>
        <v>0</v>
      </c>
    </row>
    <row r="2586" spans="1:28" x14ac:dyDescent="0.25">
      <c r="A2586" s="71">
        <f t="shared" si="121"/>
        <v>11768220</v>
      </c>
      <c r="B2586" s="1" t="s">
        <v>204</v>
      </c>
      <c r="C2586" s="1" t="s">
        <v>24</v>
      </c>
      <c r="D2586" s="1" t="s">
        <v>4336</v>
      </c>
      <c r="E2586" s="1" t="s">
        <v>4337</v>
      </c>
      <c r="F2586" s="1" t="s">
        <v>4338</v>
      </c>
      <c r="G2586" s="1" t="s">
        <v>4</v>
      </c>
      <c r="H2586" s="1" t="s">
        <v>153</v>
      </c>
      <c r="I2586" s="1" t="s">
        <v>104</v>
      </c>
      <c r="J2586" s="1" t="s">
        <v>105</v>
      </c>
      <c r="K2586" s="1" t="s">
        <v>103</v>
      </c>
      <c r="L2586" s="1" t="s">
        <v>2</v>
      </c>
      <c r="M2586" s="1" t="s">
        <v>3</v>
      </c>
      <c r="N2586" s="1" t="s">
        <v>1013</v>
      </c>
      <c r="O2586" s="1" t="s">
        <v>65</v>
      </c>
      <c r="P2586" s="1" t="s">
        <v>235</v>
      </c>
      <c r="Q2586" s="2">
        <v>2</v>
      </c>
      <c r="R2586" s="3" t="s">
        <v>2</v>
      </c>
      <c r="S2586" s="4">
        <v>43746</v>
      </c>
      <c r="T2586" s="5">
        <v>0</v>
      </c>
      <c r="U2586" s="4">
        <v>43747</v>
      </c>
      <c r="V2586" s="19" t="str">
        <f>IFERROR(VLOOKUP(C2586,TABLAS!A:C,3,0),"")</f>
        <v>Miro Quesada, Camila Duany</v>
      </c>
      <c r="W2586" s="19" t="str">
        <f>IFERROR(VLOOKUP(G2586,TABLAS!E:F,2,0)," ")</f>
        <v>CONTADO</v>
      </c>
      <c r="X2586" s="19" t="str">
        <f t="shared" si="120"/>
        <v>11768220 - Negocios Alimenticios L &amp; M E.I.R.L</v>
      </c>
      <c r="Y2586" s="19" t="str">
        <f>IFERROR(VLOOKUP(O2586,TABLAS!O:P,2,0)," ")</f>
        <v>Bonificación</v>
      </c>
      <c r="Z2586" s="58">
        <f>IFERROR(IF(R2586&lt;&gt;"CA",(Q2586/VLOOKUP(INT(I2586),TABLAS!R:W,4,0)),Q2586),"0")</f>
        <v>0.13333333333333333</v>
      </c>
      <c r="AA2586" s="19" t="s">
        <v>3</v>
      </c>
      <c r="AB2586">
        <f t="shared" si="122"/>
        <v>0</v>
      </c>
    </row>
    <row r="2587" spans="1:28" x14ac:dyDescent="0.25">
      <c r="A2587" s="71">
        <f t="shared" si="121"/>
        <v>11768220</v>
      </c>
      <c r="B2587" s="1" t="s">
        <v>204</v>
      </c>
      <c r="C2587" s="1" t="s">
        <v>24</v>
      </c>
      <c r="D2587" s="1" t="s">
        <v>4336</v>
      </c>
      <c r="E2587" s="1" t="s">
        <v>4337</v>
      </c>
      <c r="F2587" s="1" t="s">
        <v>4338</v>
      </c>
      <c r="G2587" s="1" t="s">
        <v>4</v>
      </c>
      <c r="H2587" s="1" t="s">
        <v>153</v>
      </c>
      <c r="I2587" s="1" t="s">
        <v>104</v>
      </c>
      <c r="J2587" s="1" t="s">
        <v>105</v>
      </c>
      <c r="K2587" s="1" t="s">
        <v>103</v>
      </c>
      <c r="L2587" s="1" t="s">
        <v>2</v>
      </c>
      <c r="M2587" s="1" t="s">
        <v>3</v>
      </c>
      <c r="N2587" s="1" t="s">
        <v>1013</v>
      </c>
      <c r="O2587" s="1" t="s">
        <v>65</v>
      </c>
      <c r="P2587" s="1" t="s">
        <v>235</v>
      </c>
      <c r="Q2587" s="2">
        <v>1</v>
      </c>
      <c r="R2587" s="3" t="s">
        <v>2</v>
      </c>
      <c r="S2587" s="4">
        <v>43746</v>
      </c>
      <c r="T2587" s="5">
        <v>0</v>
      </c>
      <c r="U2587" s="4">
        <v>43747</v>
      </c>
      <c r="V2587" s="19" t="str">
        <f>IFERROR(VLOOKUP(C2587,TABLAS!A:C,3,0),"")</f>
        <v>Miro Quesada, Camila Duany</v>
      </c>
      <c r="W2587" s="19" t="str">
        <f>IFERROR(VLOOKUP(G2587,TABLAS!E:F,2,0)," ")</f>
        <v>CONTADO</v>
      </c>
      <c r="X2587" s="19" t="str">
        <f t="shared" si="120"/>
        <v>11768220 - Negocios Alimenticios L &amp; M E.I.R.L</v>
      </c>
      <c r="Y2587" s="19" t="str">
        <f>IFERROR(VLOOKUP(O2587,TABLAS!O:P,2,0)," ")</f>
        <v>Bonificación</v>
      </c>
      <c r="Z2587" s="58">
        <f>IFERROR(IF(R2587&lt;&gt;"CA",(Q2587/VLOOKUP(INT(I2587),TABLAS!R:W,4,0)),Q2587),"0")</f>
        <v>6.6666666666666666E-2</v>
      </c>
      <c r="AA2587" s="19" t="s">
        <v>3</v>
      </c>
      <c r="AB2587">
        <f t="shared" si="122"/>
        <v>0</v>
      </c>
    </row>
    <row r="2588" spans="1:28" x14ac:dyDescent="0.25">
      <c r="A2588" s="71">
        <f t="shared" si="121"/>
        <v>11037246</v>
      </c>
      <c r="B2588" s="1" t="s">
        <v>212</v>
      </c>
      <c r="C2588" s="1" t="s">
        <v>20</v>
      </c>
      <c r="D2588" s="1" t="s">
        <v>4339</v>
      </c>
      <c r="E2588" s="1" t="s">
        <v>4340</v>
      </c>
      <c r="F2588" s="1" t="s">
        <v>4341</v>
      </c>
      <c r="G2588" s="1" t="s">
        <v>1</v>
      </c>
      <c r="H2588" s="1" t="s">
        <v>153</v>
      </c>
      <c r="I2588" s="1" t="s">
        <v>157</v>
      </c>
      <c r="J2588" s="1" t="s">
        <v>158</v>
      </c>
      <c r="K2588" s="1" t="s">
        <v>103</v>
      </c>
      <c r="L2588" s="1" t="s">
        <v>2</v>
      </c>
      <c r="M2588" s="1" t="s">
        <v>3</v>
      </c>
      <c r="N2588" s="1" t="s">
        <v>4342</v>
      </c>
      <c r="O2588" s="1" t="s">
        <v>61</v>
      </c>
      <c r="P2588" s="1" t="s">
        <v>2375</v>
      </c>
      <c r="Q2588" s="2">
        <v>60</v>
      </c>
      <c r="R2588" s="3" t="s">
        <v>3</v>
      </c>
      <c r="S2588" s="4">
        <v>43746</v>
      </c>
      <c r="T2588" s="5">
        <v>1857.29</v>
      </c>
      <c r="U2588" s="4">
        <v>43747</v>
      </c>
      <c r="V2588" s="19" t="str">
        <f>IFERROR(VLOOKUP(C2588,TABLAS!A:C,3,0),"")</f>
        <v>Salazar Bohorquez, Jorge Luis</v>
      </c>
      <c r="W2588" s="19" t="str">
        <f>IFERROR(VLOOKUP(G2588,TABLAS!E:F,2,0)," ")</f>
        <v>CREDITO</v>
      </c>
      <c r="X2588" s="19" t="str">
        <f t="shared" si="120"/>
        <v>11037246 - Negocios Y Transportes Pizan E.I.R.</v>
      </c>
      <c r="Y2588" s="19" t="str">
        <f>IFERROR(VLOOKUP(O2588,TABLAS!O:P,2,0)," ")</f>
        <v>Pedido</v>
      </c>
      <c r="Z2588" s="58">
        <f>IFERROR(IF(R2588&lt;&gt;"CA",(Q2588/VLOOKUP(INT(I2588),TABLAS!R:W,4,0)),Q2588),"0")</f>
        <v>60</v>
      </c>
      <c r="AA2588" s="19" t="s">
        <v>3</v>
      </c>
      <c r="AB2588">
        <f t="shared" si="122"/>
        <v>0</v>
      </c>
    </row>
    <row r="2589" spans="1:28" x14ac:dyDescent="0.25">
      <c r="A2589" s="71">
        <f t="shared" si="121"/>
        <v>11037246</v>
      </c>
      <c r="B2589" s="1" t="s">
        <v>212</v>
      </c>
      <c r="C2589" s="1" t="s">
        <v>20</v>
      </c>
      <c r="D2589" s="1" t="s">
        <v>4339</v>
      </c>
      <c r="E2589" s="1" t="s">
        <v>4340</v>
      </c>
      <c r="F2589" s="1" t="s">
        <v>4341</v>
      </c>
      <c r="G2589" s="1" t="s">
        <v>1</v>
      </c>
      <c r="H2589" s="1" t="s">
        <v>153</v>
      </c>
      <c r="I2589" s="1" t="s">
        <v>151</v>
      </c>
      <c r="J2589" s="1" t="s">
        <v>152</v>
      </c>
      <c r="K2589" s="1" t="s">
        <v>103</v>
      </c>
      <c r="L2589" s="1" t="s">
        <v>2</v>
      </c>
      <c r="M2589" s="1" t="s">
        <v>3</v>
      </c>
      <c r="N2589" s="1" t="s">
        <v>4342</v>
      </c>
      <c r="O2589" s="1" t="s">
        <v>59</v>
      </c>
      <c r="P2589" s="1" t="s">
        <v>2375</v>
      </c>
      <c r="Q2589" s="2">
        <v>80</v>
      </c>
      <c r="R2589" s="3" t="s">
        <v>3</v>
      </c>
      <c r="S2589" s="4">
        <v>43746</v>
      </c>
      <c r="T2589" s="5">
        <v>1108.48</v>
      </c>
      <c r="U2589" s="4">
        <v>43747</v>
      </c>
      <c r="V2589" s="19" t="str">
        <f>IFERROR(VLOOKUP(C2589,TABLAS!A:C,3,0),"")</f>
        <v>Salazar Bohorquez, Jorge Luis</v>
      </c>
      <c r="W2589" s="19" t="str">
        <f>IFERROR(VLOOKUP(G2589,TABLAS!E:F,2,0)," ")</f>
        <v>CREDITO</v>
      </c>
      <c r="X2589" s="19" t="str">
        <f t="shared" si="120"/>
        <v>11037246 - Negocios Y Transportes Pizan E.I.R.</v>
      </c>
      <c r="Y2589" s="19" t="str">
        <f>IFERROR(VLOOKUP(O2589,TABLAS!O:P,2,0)," ")</f>
        <v>Pedido</v>
      </c>
      <c r="Z2589" s="58">
        <f>IFERROR(IF(R2589&lt;&gt;"CA",(Q2589/VLOOKUP(INT(I2589),TABLAS!R:W,4,0)),Q2589),"0")</f>
        <v>80</v>
      </c>
      <c r="AA2589" s="19" t="s">
        <v>3</v>
      </c>
      <c r="AB2589">
        <f t="shared" si="122"/>
        <v>0</v>
      </c>
    </row>
    <row r="2590" spans="1:28" x14ac:dyDescent="0.25">
      <c r="A2590" s="71">
        <f t="shared" si="121"/>
        <v>11037246</v>
      </c>
      <c r="B2590" s="1" t="s">
        <v>212</v>
      </c>
      <c r="C2590" s="1" t="s">
        <v>20</v>
      </c>
      <c r="D2590" s="1" t="s">
        <v>4339</v>
      </c>
      <c r="E2590" s="1" t="s">
        <v>4340</v>
      </c>
      <c r="F2590" s="1" t="s">
        <v>4341</v>
      </c>
      <c r="G2590" s="1" t="s">
        <v>1</v>
      </c>
      <c r="H2590" s="1" t="s">
        <v>153</v>
      </c>
      <c r="I2590" s="1" t="s">
        <v>182</v>
      </c>
      <c r="J2590" s="1" t="s">
        <v>183</v>
      </c>
      <c r="K2590" s="1" t="s">
        <v>103</v>
      </c>
      <c r="L2590" s="1" t="s">
        <v>2</v>
      </c>
      <c r="M2590" s="1" t="s">
        <v>3</v>
      </c>
      <c r="N2590" s="1" t="s">
        <v>4342</v>
      </c>
      <c r="O2590" s="1" t="s">
        <v>59</v>
      </c>
      <c r="P2590" s="1" t="s">
        <v>2375</v>
      </c>
      <c r="Q2590" s="2">
        <v>10</v>
      </c>
      <c r="R2590" s="3" t="s">
        <v>3</v>
      </c>
      <c r="S2590" s="4">
        <v>43746</v>
      </c>
      <c r="T2590" s="5">
        <v>169.06</v>
      </c>
      <c r="U2590" s="4">
        <v>43747</v>
      </c>
      <c r="V2590" s="19" t="str">
        <f>IFERROR(VLOOKUP(C2590,TABLAS!A:C,3,0),"")</f>
        <v>Salazar Bohorquez, Jorge Luis</v>
      </c>
      <c r="W2590" s="19" t="str">
        <f>IFERROR(VLOOKUP(G2590,TABLAS!E:F,2,0)," ")</f>
        <v>CREDITO</v>
      </c>
      <c r="X2590" s="19" t="str">
        <f t="shared" si="120"/>
        <v>11037246 - Negocios Y Transportes Pizan E.I.R.</v>
      </c>
      <c r="Y2590" s="19" t="str">
        <f>IFERROR(VLOOKUP(O2590,TABLAS!O:P,2,0)," ")</f>
        <v>Pedido</v>
      </c>
      <c r="Z2590" s="58">
        <f>IFERROR(IF(R2590&lt;&gt;"CA",(Q2590/VLOOKUP(INT(I2590),TABLAS!R:W,4,0)),Q2590),"0")</f>
        <v>10</v>
      </c>
      <c r="AA2590" s="19" t="s">
        <v>3</v>
      </c>
      <c r="AB2590">
        <f t="shared" si="122"/>
        <v>0</v>
      </c>
    </row>
    <row r="2591" spans="1:28" x14ac:dyDescent="0.25">
      <c r="A2591" s="71">
        <f t="shared" si="121"/>
        <v>11037246</v>
      </c>
      <c r="B2591" s="1" t="s">
        <v>212</v>
      </c>
      <c r="C2591" s="1" t="s">
        <v>20</v>
      </c>
      <c r="D2591" s="1" t="s">
        <v>4339</v>
      </c>
      <c r="E2591" s="1" t="s">
        <v>4340</v>
      </c>
      <c r="F2591" s="1" t="s">
        <v>4341</v>
      </c>
      <c r="G2591" s="1" t="s">
        <v>1</v>
      </c>
      <c r="H2591" s="1" t="s">
        <v>153</v>
      </c>
      <c r="I2591" s="1" t="s">
        <v>104</v>
      </c>
      <c r="J2591" s="1" t="s">
        <v>105</v>
      </c>
      <c r="K2591" s="1" t="s">
        <v>103</v>
      </c>
      <c r="L2591" s="1" t="s">
        <v>2</v>
      </c>
      <c r="M2591" s="1" t="s">
        <v>3</v>
      </c>
      <c r="N2591" s="1" t="s">
        <v>4342</v>
      </c>
      <c r="O2591" s="1" t="s">
        <v>59</v>
      </c>
      <c r="P2591" s="1" t="s">
        <v>2375</v>
      </c>
      <c r="Q2591" s="2">
        <v>15</v>
      </c>
      <c r="R2591" s="3" t="s">
        <v>3</v>
      </c>
      <c r="S2591" s="4">
        <v>43746</v>
      </c>
      <c r="T2591" s="5">
        <v>241.53</v>
      </c>
      <c r="U2591" s="4">
        <v>43747</v>
      </c>
      <c r="V2591" s="19" t="str">
        <f>IFERROR(VLOOKUP(C2591,TABLAS!A:C,3,0),"")</f>
        <v>Salazar Bohorquez, Jorge Luis</v>
      </c>
      <c r="W2591" s="19" t="str">
        <f>IFERROR(VLOOKUP(G2591,TABLAS!E:F,2,0)," ")</f>
        <v>CREDITO</v>
      </c>
      <c r="X2591" s="19" t="str">
        <f t="shared" si="120"/>
        <v>11037246 - Negocios Y Transportes Pizan E.I.R.</v>
      </c>
      <c r="Y2591" s="19" t="str">
        <f>IFERROR(VLOOKUP(O2591,TABLAS!O:P,2,0)," ")</f>
        <v>Pedido</v>
      </c>
      <c r="Z2591" s="58">
        <f>IFERROR(IF(R2591&lt;&gt;"CA",(Q2591/VLOOKUP(INT(I2591),TABLAS!R:W,4,0)),Q2591),"0")</f>
        <v>15</v>
      </c>
      <c r="AA2591" s="19" t="s">
        <v>3</v>
      </c>
      <c r="AB2591">
        <f t="shared" si="122"/>
        <v>0</v>
      </c>
    </row>
    <row r="2592" spans="1:28" x14ac:dyDescent="0.25">
      <c r="A2592" s="71">
        <f t="shared" si="121"/>
        <v>11037246</v>
      </c>
      <c r="B2592" s="1" t="s">
        <v>212</v>
      </c>
      <c r="C2592" s="1" t="s">
        <v>20</v>
      </c>
      <c r="D2592" s="1" t="s">
        <v>4339</v>
      </c>
      <c r="E2592" s="1" t="s">
        <v>4340</v>
      </c>
      <c r="F2592" s="1" t="s">
        <v>4341</v>
      </c>
      <c r="G2592" s="1" t="s">
        <v>1</v>
      </c>
      <c r="H2592" s="1" t="s">
        <v>153</v>
      </c>
      <c r="I2592" s="1" t="s">
        <v>245</v>
      </c>
      <c r="J2592" s="1" t="s">
        <v>246</v>
      </c>
      <c r="K2592" s="1" t="s">
        <v>103</v>
      </c>
      <c r="L2592" s="1" t="s">
        <v>2</v>
      </c>
      <c r="M2592" s="1" t="s">
        <v>3</v>
      </c>
      <c r="N2592" s="1" t="s">
        <v>4342</v>
      </c>
      <c r="O2592" s="1" t="s">
        <v>59</v>
      </c>
      <c r="P2592" s="1" t="s">
        <v>2375</v>
      </c>
      <c r="Q2592" s="2">
        <v>10</v>
      </c>
      <c r="R2592" s="3" t="s">
        <v>3</v>
      </c>
      <c r="S2592" s="4">
        <v>43746</v>
      </c>
      <c r="T2592" s="5">
        <v>72.430000000000007</v>
      </c>
      <c r="U2592" s="4">
        <v>43747</v>
      </c>
      <c r="V2592" s="19" t="str">
        <f>IFERROR(VLOOKUP(C2592,TABLAS!A:C,3,0),"")</f>
        <v>Salazar Bohorquez, Jorge Luis</v>
      </c>
      <c r="W2592" s="19" t="str">
        <f>IFERROR(VLOOKUP(G2592,TABLAS!E:F,2,0)," ")</f>
        <v>CREDITO</v>
      </c>
      <c r="X2592" s="19" t="str">
        <f t="shared" si="120"/>
        <v>11037246 - Negocios Y Transportes Pizan E.I.R.</v>
      </c>
      <c r="Y2592" s="19" t="str">
        <f>IFERROR(VLOOKUP(O2592,TABLAS!O:P,2,0)," ")</f>
        <v>Pedido</v>
      </c>
      <c r="Z2592" s="58">
        <f>IFERROR(IF(R2592&lt;&gt;"CA",(Q2592/VLOOKUP(INT(I2592),TABLAS!R:W,4,0)),Q2592),"0")</f>
        <v>10</v>
      </c>
      <c r="AA2592" s="19" t="s">
        <v>3</v>
      </c>
      <c r="AB2592">
        <f t="shared" si="122"/>
        <v>0</v>
      </c>
    </row>
    <row r="2593" spans="1:28" x14ac:dyDescent="0.25">
      <c r="A2593" s="71">
        <f t="shared" si="121"/>
        <v>11037246</v>
      </c>
      <c r="B2593" s="1" t="s">
        <v>212</v>
      </c>
      <c r="C2593" s="1" t="s">
        <v>20</v>
      </c>
      <c r="D2593" s="1" t="s">
        <v>4339</v>
      </c>
      <c r="E2593" s="1" t="s">
        <v>4340</v>
      </c>
      <c r="F2593" s="1" t="s">
        <v>4341</v>
      </c>
      <c r="G2593" s="1" t="s">
        <v>1</v>
      </c>
      <c r="H2593" s="1" t="s">
        <v>153</v>
      </c>
      <c r="I2593" s="1" t="s">
        <v>176</v>
      </c>
      <c r="J2593" s="1" t="s">
        <v>177</v>
      </c>
      <c r="K2593" s="1" t="s">
        <v>103</v>
      </c>
      <c r="L2593" s="1" t="s">
        <v>2</v>
      </c>
      <c r="M2593" s="1" t="s">
        <v>3</v>
      </c>
      <c r="N2593" s="1" t="s">
        <v>4342</v>
      </c>
      <c r="O2593" s="1" t="s">
        <v>59</v>
      </c>
      <c r="P2593" s="1" t="s">
        <v>2375</v>
      </c>
      <c r="Q2593" s="2">
        <v>5</v>
      </c>
      <c r="R2593" s="3" t="s">
        <v>3</v>
      </c>
      <c r="S2593" s="4">
        <v>43746</v>
      </c>
      <c r="T2593" s="5">
        <v>36.22</v>
      </c>
      <c r="U2593" s="4">
        <v>43747</v>
      </c>
      <c r="V2593" s="19" t="str">
        <f>IFERROR(VLOOKUP(C2593,TABLAS!A:C,3,0),"")</f>
        <v>Salazar Bohorquez, Jorge Luis</v>
      </c>
      <c r="W2593" s="19" t="str">
        <f>IFERROR(VLOOKUP(G2593,TABLAS!E:F,2,0)," ")</f>
        <v>CREDITO</v>
      </c>
      <c r="X2593" s="19" t="str">
        <f t="shared" si="120"/>
        <v>11037246 - Negocios Y Transportes Pizan E.I.R.</v>
      </c>
      <c r="Y2593" s="19" t="str">
        <f>IFERROR(VLOOKUP(O2593,TABLAS!O:P,2,0)," ")</f>
        <v>Pedido</v>
      </c>
      <c r="Z2593" s="58">
        <f>IFERROR(IF(R2593&lt;&gt;"CA",(Q2593/VLOOKUP(INT(I2593),TABLAS!R:W,4,0)),Q2593),"0")</f>
        <v>5</v>
      </c>
      <c r="AA2593" s="19" t="s">
        <v>3</v>
      </c>
      <c r="AB2593">
        <f t="shared" si="122"/>
        <v>0</v>
      </c>
    </row>
    <row r="2594" spans="1:28" x14ac:dyDescent="0.25">
      <c r="A2594" s="71">
        <f t="shared" si="121"/>
        <v>11037246</v>
      </c>
      <c r="B2594" s="1" t="s">
        <v>212</v>
      </c>
      <c r="C2594" s="1" t="s">
        <v>20</v>
      </c>
      <c r="D2594" s="1" t="s">
        <v>4339</v>
      </c>
      <c r="E2594" s="1" t="s">
        <v>4340</v>
      </c>
      <c r="F2594" s="1" t="s">
        <v>4341</v>
      </c>
      <c r="G2594" s="1" t="s">
        <v>1</v>
      </c>
      <c r="H2594" s="1" t="s">
        <v>153</v>
      </c>
      <c r="I2594" s="1" t="s">
        <v>219</v>
      </c>
      <c r="J2594" s="1" t="s">
        <v>220</v>
      </c>
      <c r="K2594" s="1" t="s">
        <v>103</v>
      </c>
      <c r="L2594" s="1" t="s">
        <v>2</v>
      </c>
      <c r="M2594" s="1" t="s">
        <v>3</v>
      </c>
      <c r="N2594" s="1" t="s">
        <v>4342</v>
      </c>
      <c r="O2594" s="1" t="s">
        <v>59</v>
      </c>
      <c r="P2594" s="1" t="s">
        <v>2375</v>
      </c>
      <c r="Q2594" s="2">
        <v>1</v>
      </c>
      <c r="R2594" s="3" t="s">
        <v>3</v>
      </c>
      <c r="S2594" s="4">
        <v>43746</v>
      </c>
      <c r="T2594" s="5">
        <v>9.24</v>
      </c>
      <c r="U2594" s="4">
        <v>43747</v>
      </c>
      <c r="V2594" s="19" t="str">
        <f>IFERROR(VLOOKUP(C2594,TABLAS!A:C,3,0),"")</f>
        <v>Salazar Bohorquez, Jorge Luis</v>
      </c>
      <c r="W2594" s="19" t="str">
        <f>IFERROR(VLOOKUP(G2594,TABLAS!E:F,2,0)," ")</f>
        <v>CREDITO</v>
      </c>
      <c r="X2594" s="19" t="str">
        <f t="shared" si="120"/>
        <v>11037246 - Negocios Y Transportes Pizan E.I.R.</v>
      </c>
      <c r="Y2594" s="19" t="str">
        <f>IFERROR(VLOOKUP(O2594,TABLAS!O:P,2,0)," ")</f>
        <v>Pedido</v>
      </c>
      <c r="Z2594" s="58">
        <f>IFERROR(IF(R2594&lt;&gt;"CA",(Q2594/VLOOKUP(INT(I2594),TABLAS!R:W,4,0)),Q2594),"0")</f>
        <v>1</v>
      </c>
      <c r="AA2594" s="19" t="s">
        <v>3</v>
      </c>
      <c r="AB2594">
        <f t="shared" si="122"/>
        <v>0</v>
      </c>
    </row>
    <row r="2595" spans="1:28" x14ac:dyDescent="0.25">
      <c r="A2595" s="71">
        <f t="shared" si="121"/>
        <v>11037246</v>
      </c>
      <c r="B2595" s="1" t="s">
        <v>212</v>
      </c>
      <c r="C2595" s="1" t="s">
        <v>20</v>
      </c>
      <c r="D2595" s="1" t="s">
        <v>4339</v>
      </c>
      <c r="E2595" s="1" t="s">
        <v>4340</v>
      </c>
      <c r="F2595" s="1" t="s">
        <v>4341</v>
      </c>
      <c r="G2595" s="1" t="s">
        <v>1</v>
      </c>
      <c r="H2595" s="1" t="s">
        <v>153</v>
      </c>
      <c r="I2595" s="1" t="s">
        <v>182</v>
      </c>
      <c r="J2595" s="1" t="s">
        <v>183</v>
      </c>
      <c r="K2595" s="1" t="s">
        <v>103</v>
      </c>
      <c r="L2595" s="1" t="s">
        <v>2</v>
      </c>
      <c r="M2595" s="1" t="s">
        <v>3</v>
      </c>
      <c r="N2595" s="1" t="s">
        <v>4342</v>
      </c>
      <c r="O2595" s="1" t="s">
        <v>65</v>
      </c>
      <c r="P2595" s="1" t="s">
        <v>2375</v>
      </c>
      <c r="Q2595" s="2">
        <v>5</v>
      </c>
      <c r="R2595" s="3" t="s">
        <v>2</v>
      </c>
      <c r="S2595" s="4">
        <v>43746</v>
      </c>
      <c r="T2595" s="5">
        <v>0</v>
      </c>
      <c r="U2595" s="4">
        <v>43747</v>
      </c>
      <c r="V2595" s="19" t="str">
        <f>IFERROR(VLOOKUP(C2595,TABLAS!A:C,3,0),"")</f>
        <v>Salazar Bohorquez, Jorge Luis</v>
      </c>
      <c r="W2595" s="19" t="str">
        <f>IFERROR(VLOOKUP(G2595,TABLAS!E:F,2,0)," ")</f>
        <v>CREDITO</v>
      </c>
      <c r="X2595" s="19" t="str">
        <f t="shared" si="120"/>
        <v>11037246 - Negocios Y Transportes Pizan E.I.R.</v>
      </c>
      <c r="Y2595" s="19" t="str">
        <f>IFERROR(VLOOKUP(O2595,TABLAS!O:P,2,0)," ")</f>
        <v>Bonificación</v>
      </c>
      <c r="Z2595" s="58">
        <f>IFERROR(IF(R2595&lt;&gt;"CA",(Q2595/VLOOKUP(INT(I2595),TABLAS!R:W,4,0)),Q2595),"0")</f>
        <v>1.25</v>
      </c>
      <c r="AA2595" s="19" t="s">
        <v>3</v>
      </c>
      <c r="AB2595">
        <f t="shared" si="122"/>
        <v>0</v>
      </c>
    </row>
    <row r="2596" spans="1:28" x14ac:dyDescent="0.25">
      <c r="A2596" s="71">
        <f t="shared" si="121"/>
        <v>11037246</v>
      </c>
      <c r="B2596" s="1" t="s">
        <v>212</v>
      </c>
      <c r="C2596" s="1" t="s">
        <v>20</v>
      </c>
      <c r="D2596" s="1" t="s">
        <v>4339</v>
      </c>
      <c r="E2596" s="1" t="s">
        <v>4340</v>
      </c>
      <c r="F2596" s="1" t="s">
        <v>4341</v>
      </c>
      <c r="G2596" s="1" t="s">
        <v>1</v>
      </c>
      <c r="H2596" s="1" t="s">
        <v>153</v>
      </c>
      <c r="I2596" s="1" t="s">
        <v>104</v>
      </c>
      <c r="J2596" s="1" t="s">
        <v>105</v>
      </c>
      <c r="K2596" s="1" t="s">
        <v>103</v>
      </c>
      <c r="L2596" s="1" t="s">
        <v>2</v>
      </c>
      <c r="M2596" s="1" t="s">
        <v>3</v>
      </c>
      <c r="N2596" s="1" t="s">
        <v>4342</v>
      </c>
      <c r="O2596" s="1" t="s">
        <v>65</v>
      </c>
      <c r="P2596" s="1" t="s">
        <v>2375</v>
      </c>
      <c r="Q2596" s="2">
        <v>30</v>
      </c>
      <c r="R2596" s="3" t="s">
        <v>2</v>
      </c>
      <c r="S2596" s="4">
        <v>43746</v>
      </c>
      <c r="T2596" s="5">
        <v>0</v>
      </c>
      <c r="U2596" s="4">
        <v>43747</v>
      </c>
      <c r="V2596" s="19" t="str">
        <f>IFERROR(VLOOKUP(C2596,TABLAS!A:C,3,0),"")</f>
        <v>Salazar Bohorquez, Jorge Luis</v>
      </c>
      <c r="W2596" s="19" t="str">
        <f>IFERROR(VLOOKUP(G2596,TABLAS!E:F,2,0)," ")</f>
        <v>CREDITO</v>
      </c>
      <c r="X2596" s="19" t="str">
        <f t="shared" si="120"/>
        <v>11037246 - Negocios Y Transportes Pizan E.I.R.</v>
      </c>
      <c r="Y2596" s="19" t="str">
        <f>IFERROR(VLOOKUP(O2596,TABLAS!O:P,2,0)," ")</f>
        <v>Bonificación</v>
      </c>
      <c r="Z2596" s="58">
        <f>IFERROR(IF(R2596&lt;&gt;"CA",(Q2596/VLOOKUP(INT(I2596),TABLAS!R:W,4,0)),Q2596),"0")</f>
        <v>2</v>
      </c>
      <c r="AA2596" s="19" t="s">
        <v>3</v>
      </c>
      <c r="AB2596">
        <f t="shared" si="122"/>
        <v>0</v>
      </c>
    </row>
    <row r="2597" spans="1:28" x14ac:dyDescent="0.25">
      <c r="A2597" s="71">
        <f t="shared" si="121"/>
        <v>11037246</v>
      </c>
      <c r="B2597" s="1" t="s">
        <v>212</v>
      </c>
      <c r="C2597" s="1" t="s">
        <v>20</v>
      </c>
      <c r="D2597" s="1" t="s">
        <v>4339</v>
      </c>
      <c r="E2597" s="1" t="s">
        <v>4340</v>
      </c>
      <c r="F2597" s="1" t="s">
        <v>4341</v>
      </c>
      <c r="G2597" s="1" t="s">
        <v>1</v>
      </c>
      <c r="H2597" s="1" t="s">
        <v>153</v>
      </c>
      <c r="I2597" s="1" t="s">
        <v>151</v>
      </c>
      <c r="J2597" s="1" t="s">
        <v>152</v>
      </c>
      <c r="K2597" s="1" t="s">
        <v>103</v>
      </c>
      <c r="L2597" s="1" t="s">
        <v>2</v>
      </c>
      <c r="M2597" s="1" t="s">
        <v>3</v>
      </c>
      <c r="N2597" s="1" t="s">
        <v>4342</v>
      </c>
      <c r="O2597" s="1" t="s">
        <v>65</v>
      </c>
      <c r="P2597" s="1" t="s">
        <v>2375</v>
      </c>
      <c r="Q2597" s="2">
        <v>5</v>
      </c>
      <c r="R2597" s="3" t="s">
        <v>2</v>
      </c>
      <c r="S2597" s="4">
        <v>43746</v>
      </c>
      <c r="T2597" s="5">
        <v>0</v>
      </c>
      <c r="U2597" s="4">
        <v>43747</v>
      </c>
      <c r="V2597" s="19" t="str">
        <f>IFERROR(VLOOKUP(C2597,TABLAS!A:C,3,0),"")</f>
        <v>Salazar Bohorquez, Jorge Luis</v>
      </c>
      <c r="W2597" s="19" t="str">
        <f>IFERROR(VLOOKUP(G2597,TABLAS!E:F,2,0)," ")</f>
        <v>CREDITO</v>
      </c>
      <c r="X2597" s="19" t="str">
        <f t="shared" si="120"/>
        <v>11037246 - Negocios Y Transportes Pizan E.I.R.</v>
      </c>
      <c r="Y2597" s="19" t="str">
        <f>IFERROR(VLOOKUP(O2597,TABLAS!O:P,2,0)," ")</f>
        <v>Bonificación</v>
      </c>
      <c r="Z2597" s="58">
        <f>IFERROR(IF(R2597&lt;&gt;"CA",(Q2597/VLOOKUP(INT(I2597),TABLAS!R:W,4,0)),Q2597),"0")</f>
        <v>0.33333333333333331</v>
      </c>
      <c r="AA2597" s="19" t="s">
        <v>3</v>
      </c>
      <c r="AB2597">
        <f t="shared" si="122"/>
        <v>0</v>
      </c>
    </row>
    <row r="2598" spans="1:28" x14ac:dyDescent="0.25">
      <c r="A2598" s="71">
        <f t="shared" si="121"/>
        <v>11037246</v>
      </c>
      <c r="B2598" s="1" t="s">
        <v>212</v>
      </c>
      <c r="C2598" s="1" t="s">
        <v>20</v>
      </c>
      <c r="D2598" s="1" t="s">
        <v>4339</v>
      </c>
      <c r="E2598" s="1" t="s">
        <v>4340</v>
      </c>
      <c r="F2598" s="1" t="s">
        <v>4341</v>
      </c>
      <c r="G2598" s="1" t="s">
        <v>1</v>
      </c>
      <c r="H2598" s="1" t="s">
        <v>153</v>
      </c>
      <c r="I2598" s="1" t="s">
        <v>219</v>
      </c>
      <c r="J2598" s="1" t="s">
        <v>220</v>
      </c>
      <c r="K2598" s="1" t="s">
        <v>103</v>
      </c>
      <c r="L2598" s="1" t="s">
        <v>2</v>
      </c>
      <c r="M2598" s="1" t="s">
        <v>3</v>
      </c>
      <c r="N2598" s="1" t="s">
        <v>4342</v>
      </c>
      <c r="O2598" s="1" t="s">
        <v>65</v>
      </c>
      <c r="P2598" s="1" t="s">
        <v>2375</v>
      </c>
      <c r="Q2598" s="2">
        <v>1</v>
      </c>
      <c r="R2598" s="3" t="s">
        <v>2</v>
      </c>
      <c r="S2598" s="4">
        <v>43746</v>
      </c>
      <c r="T2598" s="5">
        <v>0</v>
      </c>
      <c r="U2598" s="4">
        <v>43747</v>
      </c>
      <c r="V2598" s="19" t="str">
        <f>IFERROR(VLOOKUP(C2598,TABLAS!A:C,3,0),"")</f>
        <v>Salazar Bohorquez, Jorge Luis</v>
      </c>
      <c r="W2598" s="19" t="str">
        <f>IFERROR(VLOOKUP(G2598,TABLAS!E:F,2,0)," ")</f>
        <v>CREDITO</v>
      </c>
      <c r="X2598" s="19" t="str">
        <f t="shared" si="120"/>
        <v>11037246 - Negocios Y Transportes Pizan E.I.R.</v>
      </c>
      <c r="Y2598" s="19" t="str">
        <f>IFERROR(VLOOKUP(O2598,TABLAS!O:P,2,0)," ")</f>
        <v>Bonificación</v>
      </c>
      <c r="Z2598" s="58">
        <f>IFERROR(IF(R2598&lt;&gt;"CA",(Q2598/VLOOKUP(INT(I2598),TABLAS!R:W,4,0)),Q2598),"0")</f>
        <v>6.6666666666666666E-2</v>
      </c>
      <c r="AA2598" s="19" t="s">
        <v>3</v>
      </c>
      <c r="AB2598">
        <f t="shared" si="122"/>
        <v>0</v>
      </c>
    </row>
    <row r="2599" spans="1:28" x14ac:dyDescent="0.25">
      <c r="A2599" s="71">
        <f t="shared" si="121"/>
        <v>11037246</v>
      </c>
      <c r="B2599" s="1" t="s">
        <v>212</v>
      </c>
      <c r="C2599" s="1" t="s">
        <v>20</v>
      </c>
      <c r="D2599" s="1" t="s">
        <v>4339</v>
      </c>
      <c r="E2599" s="1" t="s">
        <v>4340</v>
      </c>
      <c r="F2599" s="1" t="s">
        <v>4341</v>
      </c>
      <c r="G2599" s="1" t="s">
        <v>1</v>
      </c>
      <c r="H2599" s="1" t="s">
        <v>153</v>
      </c>
      <c r="I2599" s="1" t="s">
        <v>151</v>
      </c>
      <c r="J2599" s="1" t="s">
        <v>152</v>
      </c>
      <c r="K2599" s="1" t="s">
        <v>103</v>
      </c>
      <c r="L2599" s="1" t="s">
        <v>2</v>
      </c>
      <c r="M2599" s="1" t="s">
        <v>3</v>
      </c>
      <c r="N2599" s="1" t="s">
        <v>4342</v>
      </c>
      <c r="O2599" s="1" t="s">
        <v>65</v>
      </c>
      <c r="P2599" s="1" t="s">
        <v>2375</v>
      </c>
      <c r="Q2599" s="2">
        <v>240</v>
      </c>
      <c r="R2599" s="3" t="s">
        <v>2</v>
      </c>
      <c r="S2599" s="4">
        <v>43746</v>
      </c>
      <c r="T2599" s="5">
        <v>0</v>
      </c>
      <c r="U2599" s="4">
        <v>43747</v>
      </c>
      <c r="V2599" s="19" t="str">
        <f>IFERROR(VLOOKUP(C2599,TABLAS!A:C,3,0),"")</f>
        <v>Salazar Bohorquez, Jorge Luis</v>
      </c>
      <c r="W2599" s="19" t="str">
        <f>IFERROR(VLOOKUP(G2599,TABLAS!E:F,2,0)," ")</f>
        <v>CREDITO</v>
      </c>
      <c r="X2599" s="19" t="str">
        <f t="shared" si="120"/>
        <v>11037246 - Negocios Y Transportes Pizan E.I.R.</v>
      </c>
      <c r="Y2599" s="19" t="str">
        <f>IFERROR(VLOOKUP(O2599,TABLAS!O:P,2,0)," ")</f>
        <v>Bonificación</v>
      </c>
      <c r="Z2599" s="58">
        <f>IFERROR(IF(R2599&lt;&gt;"CA",(Q2599/VLOOKUP(INT(I2599),TABLAS!R:W,4,0)),Q2599),"0")</f>
        <v>16</v>
      </c>
      <c r="AA2599" s="19" t="s">
        <v>3</v>
      </c>
      <c r="AB2599">
        <f t="shared" si="122"/>
        <v>0</v>
      </c>
    </row>
    <row r="2600" spans="1:28" x14ac:dyDescent="0.25">
      <c r="A2600" s="71">
        <f t="shared" si="121"/>
        <v>11632306</v>
      </c>
      <c r="B2600" s="1" t="s">
        <v>102</v>
      </c>
      <c r="C2600" s="1" t="s">
        <v>16</v>
      </c>
      <c r="D2600" s="1" t="s">
        <v>4343</v>
      </c>
      <c r="E2600" s="1" t="s">
        <v>4344</v>
      </c>
      <c r="F2600" s="1" t="s">
        <v>4345</v>
      </c>
      <c r="G2600" s="1" t="s">
        <v>4</v>
      </c>
      <c r="H2600" s="1" t="s">
        <v>153</v>
      </c>
      <c r="I2600" s="1" t="s">
        <v>157</v>
      </c>
      <c r="J2600" s="1" t="s">
        <v>158</v>
      </c>
      <c r="K2600" s="1" t="s">
        <v>103</v>
      </c>
      <c r="L2600" s="1" t="s">
        <v>2</v>
      </c>
      <c r="M2600" s="1" t="s">
        <v>3</v>
      </c>
      <c r="N2600" s="1" t="s">
        <v>4346</v>
      </c>
      <c r="O2600" s="1" t="s">
        <v>61</v>
      </c>
      <c r="P2600" s="1" t="s">
        <v>205</v>
      </c>
      <c r="Q2600" s="2">
        <v>6</v>
      </c>
      <c r="R2600" s="3" t="s">
        <v>3</v>
      </c>
      <c r="S2600" s="4">
        <v>43746</v>
      </c>
      <c r="T2600" s="5">
        <v>185.75</v>
      </c>
      <c r="U2600" s="4">
        <v>43747</v>
      </c>
      <c r="V2600" s="19" t="str">
        <f>IFERROR(VLOOKUP(C2600,TABLAS!A:C,3,0),"")</f>
        <v>Sanchez Casana, Alejandro Alfr</v>
      </c>
      <c r="W2600" s="19" t="str">
        <f>IFERROR(VLOOKUP(G2600,TABLAS!E:F,2,0)," ")</f>
        <v>CONTADO</v>
      </c>
      <c r="X2600" s="19" t="str">
        <f t="shared" si="120"/>
        <v>11632306 - Nevado Purisaca, Esgar Ubaldo</v>
      </c>
      <c r="Y2600" s="19" t="str">
        <f>IFERROR(VLOOKUP(O2600,TABLAS!O:P,2,0)," ")</f>
        <v>Pedido</v>
      </c>
      <c r="Z2600" s="58">
        <f>IFERROR(IF(R2600&lt;&gt;"CA",(Q2600/VLOOKUP(INT(I2600),TABLAS!R:W,4,0)),Q2600),"0")</f>
        <v>6</v>
      </c>
      <c r="AA2600" s="19" t="s">
        <v>3</v>
      </c>
      <c r="AB2600">
        <f t="shared" si="122"/>
        <v>0</v>
      </c>
    </row>
    <row r="2601" spans="1:28" x14ac:dyDescent="0.25">
      <c r="A2601" s="71">
        <f t="shared" si="121"/>
        <v>11632306</v>
      </c>
      <c r="B2601" s="1" t="s">
        <v>102</v>
      </c>
      <c r="C2601" s="1" t="s">
        <v>16</v>
      </c>
      <c r="D2601" s="1" t="s">
        <v>4343</v>
      </c>
      <c r="E2601" s="1" t="s">
        <v>4344</v>
      </c>
      <c r="F2601" s="1" t="s">
        <v>4345</v>
      </c>
      <c r="G2601" s="1" t="s">
        <v>4</v>
      </c>
      <c r="H2601" s="1" t="s">
        <v>153</v>
      </c>
      <c r="I2601" s="1" t="s">
        <v>100</v>
      </c>
      <c r="J2601" s="1" t="s">
        <v>101</v>
      </c>
      <c r="K2601" s="1" t="s">
        <v>103</v>
      </c>
      <c r="L2601" s="1" t="s">
        <v>2</v>
      </c>
      <c r="M2601" s="1" t="s">
        <v>3</v>
      </c>
      <c r="N2601" s="1" t="s">
        <v>4346</v>
      </c>
      <c r="O2601" s="1" t="s">
        <v>61</v>
      </c>
      <c r="P2601" s="1" t="s">
        <v>205</v>
      </c>
      <c r="Q2601" s="2">
        <v>6</v>
      </c>
      <c r="R2601" s="3" t="s">
        <v>3</v>
      </c>
      <c r="S2601" s="4">
        <v>43746</v>
      </c>
      <c r="T2601" s="5">
        <v>159.19999999999999</v>
      </c>
      <c r="U2601" s="4">
        <v>43747</v>
      </c>
      <c r="V2601" s="19" t="str">
        <f>IFERROR(VLOOKUP(C2601,TABLAS!A:C,3,0),"")</f>
        <v>Sanchez Casana, Alejandro Alfr</v>
      </c>
      <c r="W2601" s="19" t="str">
        <f>IFERROR(VLOOKUP(G2601,TABLAS!E:F,2,0)," ")</f>
        <v>CONTADO</v>
      </c>
      <c r="X2601" s="19" t="str">
        <f t="shared" si="120"/>
        <v>11632306 - Nevado Purisaca, Esgar Ubaldo</v>
      </c>
      <c r="Y2601" s="19" t="str">
        <f>IFERROR(VLOOKUP(O2601,TABLAS!O:P,2,0)," ")</f>
        <v>Pedido</v>
      </c>
      <c r="Z2601" s="58">
        <f>IFERROR(IF(R2601&lt;&gt;"CA",(Q2601/VLOOKUP(INT(I2601),TABLAS!R:W,4,0)),Q2601),"0")</f>
        <v>6</v>
      </c>
      <c r="AA2601" s="19" t="s">
        <v>3</v>
      </c>
      <c r="AB2601">
        <f t="shared" si="122"/>
        <v>0</v>
      </c>
    </row>
    <row r="2602" spans="1:28" x14ac:dyDescent="0.25">
      <c r="A2602" s="71">
        <f t="shared" si="121"/>
        <v>11632306</v>
      </c>
      <c r="B2602" s="1" t="s">
        <v>102</v>
      </c>
      <c r="C2602" s="1" t="s">
        <v>16</v>
      </c>
      <c r="D2602" s="1" t="s">
        <v>4343</v>
      </c>
      <c r="E2602" s="1" t="s">
        <v>4344</v>
      </c>
      <c r="F2602" s="1" t="s">
        <v>4345</v>
      </c>
      <c r="G2602" s="1" t="s">
        <v>4</v>
      </c>
      <c r="H2602" s="1" t="s">
        <v>153</v>
      </c>
      <c r="I2602" s="1" t="s">
        <v>216</v>
      </c>
      <c r="J2602" s="1" t="s">
        <v>217</v>
      </c>
      <c r="K2602" s="1" t="s">
        <v>103</v>
      </c>
      <c r="L2602" s="1" t="s">
        <v>2</v>
      </c>
      <c r="M2602" s="1" t="s">
        <v>3</v>
      </c>
      <c r="N2602" s="1" t="s">
        <v>4346</v>
      </c>
      <c r="O2602" s="1" t="s">
        <v>61</v>
      </c>
      <c r="P2602" s="1" t="s">
        <v>205</v>
      </c>
      <c r="Q2602" s="2">
        <v>1</v>
      </c>
      <c r="R2602" s="3" t="s">
        <v>3</v>
      </c>
      <c r="S2602" s="4">
        <v>43746</v>
      </c>
      <c r="T2602" s="5">
        <v>34.97</v>
      </c>
      <c r="U2602" s="4">
        <v>43747</v>
      </c>
      <c r="V2602" s="19" t="str">
        <f>IFERROR(VLOOKUP(C2602,TABLAS!A:C,3,0),"")</f>
        <v>Sanchez Casana, Alejandro Alfr</v>
      </c>
      <c r="W2602" s="19" t="str">
        <f>IFERROR(VLOOKUP(G2602,TABLAS!E:F,2,0)," ")</f>
        <v>CONTADO</v>
      </c>
      <c r="X2602" s="19" t="str">
        <f t="shared" si="120"/>
        <v>11632306 - Nevado Purisaca, Esgar Ubaldo</v>
      </c>
      <c r="Y2602" s="19" t="str">
        <f>IFERROR(VLOOKUP(O2602,TABLAS!O:P,2,0)," ")</f>
        <v>Pedido</v>
      </c>
      <c r="Z2602" s="58">
        <f>IFERROR(IF(R2602&lt;&gt;"CA",(Q2602/VLOOKUP(INT(I2602),TABLAS!R:W,4,0)),Q2602),"0")</f>
        <v>1</v>
      </c>
      <c r="AA2602" s="19" t="s">
        <v>3</v>
      </c>
      <c r="AB2602">
        <f t="shared" si="122"/>
        <v>0</v>
      </c>
    </row>
    <row r="2603" spans="1:28" x14ac:dyDescent="0.25">
      <c r="A2603" s="71">
        <f t="shared" si="121"/>
        <v>11632306</v>
      </c>
      <c r="B2603" s="1" t="s">
        <v>102</v>
      </c>
      <c r="C2603" s="1" t="s">
        <v>16</v>
      </c>
      <c r="D2603" s="1" t="s">
        <v>4343</v>
      </c>
      <c r="E2603" s="1" t="s">
        <v>4344</v>
      </c>
      <c r="F2603" s="1" t="s">
        <v>4345</v>
      </c>
      <c r="G2603" s="1" t="s">
        <v>4</v>
      </c>
      <c r="H2603" s="1" t="s">
        <v>153</v>
      </c>
      <c r="I2603" s="1" t="s">
        <v>213</v>
      </c>
      <c r="J2603" s="1" t="s">
        <v>214</v>
      </c>
      <c r="K2603" s="1" t="s">
        <v>103</v>
      </c>
      <c r="L2603" s="1" t="s">
        <v>2</v>
      </c>
      <c r="M2603" s="1" t="s">
        <v>3</v>
      </c>
      <c r="N2603" s="1" t="s">
        <v>4346</v>
      </c>
      <c r="O2603" s="1" t="s">
        <v>61</v>
      </c>
      <c r="P2603" s="1" t="s">
        <v>205</v>
      </c>
      <c r="Q2603" s="2">
        <v>1</v>
      </c>
      <c r="R2603" s="3" t="s">
        <v>3</v>
      </c>
      <c r="S2603" s="4">
        <v>43746</v>
      </c>
      <c r="T2603" s="5">
        <v>30.67</v>
      </c>
      <c r="U2603" s="4">
        <v>43747</v>
      </c>
      <c r="V2603" s="19" t="str">
        <f>IFERROR(VLOOKUP(C2603,TABLAS!A:C,3,0),"")</f>
        <v>Sanchez Casana, Alejandro Alfr</v>
      </c>
      <c r="W2603" s="19" t="str">
        <f>IFERROR(VLOOKUP(G2603,TABLAS!E:F,2,0)," ")</f>
        <v>CONTADO</v>
      </c>
      <c r="X2603" s="19" t="str">
        <f t="shared" si="120"/>
        <v>11632306 - Nevado Purisaca, Esgar Ubaldo</v>
      </c>
      <c r="Y2603" s="19" t="str">
        <f>IFERROR(VLOOKUP(O2603,TABLAS!O:P,2,0)," ")</f>
        <v>Pedido</v>
      </c>
      <c r="Z2603" s="58">
        <f>IFERROR(IF(R2603&lt;&gt;"CA",(Q2603/VLOOKUP(INT(I2603),TABLAS!R:W,4,0)),Q2603),"0")</f>
        <v>1</v>
      </c>
      <c r="AA2603" s="19" t="s">
        <v>3</v>
      </c>
      <c r="AB2603">
        <f t="shared" si="122"/>
        <v>0</v>
      </c>
    </row>
    <row r="2604" spans="1:28" x14ac:dyDescent="0.25">
      <c r="A2604" s="71">
        <f t="shared" si="121"/>
        <v>11632306</v>
      </c>
      <c r="B2604" s="1" t="s">
        <v>102</v>
      </c>
      <c r="C2604" s="1" t="s">
        <v>16</v>
      </c>
      <c r="D2604" s="1" t="s">
        <v>4343</v>
      </c>
      <c r="E2604" s="1" t="s">
        <v>4344</v>
      </c>
      <c r="F2604" s="1" t="s">
        <v>4345</v>
      </c>
      <c r="G2604" s="1" t="s">
        <v>4</v>
      </c>
      <c r="H2604" s="1" t="s">
        <v>153</v>
      </c>
      <c r="I2604" s="1" t="s">
        <v>210</v>
      </c>
      <c r="J2604" s="1" t="s">
        <v>211</v>
      </c>
      <c r="K2604" s="1" t="s">
        <v>103</v>
      </c>
      <c r="L2604" s="1" t="s">
        <v>2</v>
      </c>
      <c r="M2604" s="1" t="s">
        <v>3</v>
      </c>
      <c r="N2604" s="1" t="s">
        <v>4346</v>
      </c>
      <c r="O2604" s="1" t="s">
        <v>61</v>
      </c>
      <c r="P2604" s="1" t="s">
        <v>205</v>
      </c>
      <c r="Q2604" s="2">
        <v>1</v>
      </c>
      <c r="R2604" s="3" t="s">
        <v>3</v>
      </c>
      <c r="S2604" s="4">
        <v>43746</v>
      </c>
      <c r="T2604" s="5">
        <v>26.39</v>
      </c>
      <c r="U2604" s="4">
        <v>43747</v>
      </c>
      <c r="V2604" s="19" t="str">
        <f>IFERROR(VLOOKUP(C2604,TABLAS!A:C,3,0),"")</f>
        <v>Sanchez Casana, Alejandro Alfr</v>
      </c>
      <c r="W2604" s="19" t="str">
        <f>IFERROR(VLOOKUP(G2604,TABLAS!E:F,2,0)," ")</f>
        <v>CONTADO</v>
      </c>
      <c r="X2604" s="19" t="str">
        <f t="shared" si="120"/>
        <v>11632306 - Nevado Purisaca, Esgar Ubaldo</v>
      </c>
      <c r="Y2604" s="19" t="str">
        <f>IFERROR(VLOOKUP(O2604,TABLAS!O:P,2,0)," ")</f>
        <v>Pedido</v>
      </c>
      <c r="Z2604" s="58">
        <f>IFERROR(IF(R2604&lt;&gt;"CA",(Q2604/VLOOKUP(INT(I2604),TABLAS!R:W,4,0)),Q2604),"0")</f>
        <v>1</v>
      </c>
      <c r="AA2604" s="19" t="s">
        <v>3</v>
      </c>
      <c r="AB2604">
        <f t="shared" si="122"/>
        <v>0</v>
      </c>
    </row>
    <row r="2605" spans="1:28" x14ac:dyDescent="0.25">
      <c r="A2605" s="71">
        <f t="shared" si="121"/>
        <v>11632306</v>
      </c>
      <c r="B2605" s="1" t="s">
        <v>102</v>
      </c>
      <c r="C2605" s="1" t="s">
        <v>16</v>
      </c>
      <c r="D2605" s="1" t="s">
        <v>4343</v>
      </c>
      <c r="E2605" s="1" t="s">
        <v>4344</v>
      </c>
      <c r="F2605" s="1" t="s">
        <v>4345</v>
      </c>
      <c r="G2605" s="1" t="s">
        <v>4</v>
      </c>
      <c r="H2605" s="1" t="s">
        <v>153</v>
      </c>
      <c r="I2605" s="1" t="s">
        <v>1809</v>
      </c>
      <c r="J2605" s="1" t="s">
        <v>1810</v>
      </c>
      <c r="K2605" s="1" t="s">
        <v>222</v>
      </c>
      <c r="L2605" s="1" t="s">
        <v>2</v>
      </c>
      <c r="M2605" s="1" t="s">
        <v>2</v>
      </c>
      <c r="N2605" s="1" t="s">
        <v>4346</v>
      </c>
      <c r="O2605" s="1" t="s">
        <v>65</v>
      </c>
      <c r="P2605" s="1" t="s">
        <v>205</v>
      </c>
      <c r="Q2605" s="2">
        <v>3</v>
      </c>
      <c r="R2605" s="3" t="s">
        <v>2</v>
      </c>
      <c r="S2605" s="4">
        <v>43746</v>
      </c>
      <c r="T2605" s="5">
        <v>0</v>
      </c>
      <c r="U2605" s="4">
        <v>43747</v>
      </c>
      <c r="V2605" s="19" t="str">
        <f>IFERROR(VLOOKUP(C2605,TABLAS!A:C,3,0),"")</f>
        <v>Sanchez Casana, Alejandro Alfr</v>
      </c>
      <c r="W2605" s="19" t="str">
        <f>IFERROR(VLOOKUP(G2605,TABLAS!E:F,2,0)," ")</f>
        <v>CONTADO</v>
      </c>
      <c r="X2605" s="19" t="str">
        <f t="shared" si="120"/>
        <v>11632306 - Nevado Purisaca, Esgar Ubaldo</v>
      </c>
      <c r="Y2605" s="19" t="str">
        <f>IFERROR(VLOOKUP(O2605,TABLAS!O:P,2,0)," ")</f>
        <v>Bonificación</v>
      </c>
      <c r="Z2605" s="58" t="str">
        <f>IFERROR(IF(R2605&lt;&gt;"CA",(Q2605/VLOOKUP(INT(I2605),TABLAS!R:W,4,0)),Q2605),"0")</f>
        <v>0</v>
      </c>
      <c r="AA2605" s="19" t="s">
        <v>3</v>
      </c>
      <c r="AB2605">
        <f t="shared" si="122"/>
        <v>0</v>
      </c>
    </row>
    <row r="2606" spans="1:28" x14ac:dyDescent="0.25">
      <c r="A2606" s="71">
        <f t="shared" si="121"/>
        <v>11632306</v>
      </c>
      <c r="B2606" s="1" t="s">
        <v>102</v>
      </c>
      <c r="C2606" s="1" t="s">
        <v>16</v>
      </c>
      <c r="D2606" s="1" t="s">
        <v>4343</v>
      </c>
      <c r="E2606" s="1" t="s">
        <v>4344</v>
      </c>
      <c r="F2606" s="1" t="s">
        <v>4345</v>
      </c>
      <c r="G2606" s="1" t="s">
        <v>4</v>
      </c>
      <c r="H2606" s="1" t="s">
        <v>153</v>
      </c>
      <c r="I2606" s="1" t="s">
        <v>1809</v>
      </c>
      <c r="J2606" s="1" t="s">
        <v>1810</v>
      </c>
      <c r="K2606" s="1" t="s">
        <v>222</v>
      </c>
      <c r="L2606" s="1" t="s">
        <v>2</v>
      </c>
      <c r="M2606" s="1" t="s">
        <v>2</v>
      </c>
      <c r="N2606" s="1" t="s">
        <v>4346</v>
      </c>
      <c r="O2606" s="1" t="s">
        <v>65</v>
      </c>
      <c r="P2606" s="1" t="s">
        <v>205</v>
      </c>
      <c r="Q2606" s="2">
        <v>3</v>
      </c>
      <c r="R2606" s="3" t="s">
        <v>2</v>
      </c>
      <c r="S2606" s="4">
        <v>43746</v>
      </c>
      <c r="T2606" s="5">
        <v>0</v>
      </c>
      <c r="U2606" s="4">
        <v>43747</v>
      </c>
      <c r="V2606" s="19" t="str">
        <f>IFERROR(VLOOKUP(C2606,TABLAS!A:C,3,0),"")</f>
        <v>Sanchez Casana, Alejandro Alfr</v>
      </c>
      <c r="W2606" s="19" t="str">
        <f>IFERROR(VLOOKUP(G2606,TABLAS!E:F,2,0)," ")</f>
        <v>CONTADO</v>
      </c>
      <c r="X2606" s="19" t="str">
        <f t="shared" si="120"/>
        <v>11632306 - Nevado Purisaca, Esgar Ubaldo</v>
      </c>
      <c r="Y2606" s="19" t="str">
        <f>IFERROR(VLOOKUP(O2606,TABLAS!O:P,2,0)," ")</f>
        <v>Bonificación</v>
      </c>
      <c r="Z2606" s="58" t="str">
        <f>IFERROR(IF(R2606&lt;&gt;"CA",(Q2606/VLOOKUP(INT(I2606),TABLAS!R:W,4,0)),Q2606),"0")</f>
        <v>0</v>
      </c>
      <c r="AA2606" s="19" t="s">
        <v>3</v>
      </c>
      <c r="AB2606">
        <f t="shared" si="122"/>
        <v>0</v>
      </c>
    </row>
    <row r="2607" spans="1:28" x14ac:dyDescent="0.25">
      <c r="A2607" s="71">
        <f t="shared" si="121"/>
        <v>10065893</v>
      </c>
      <c r="B2607" s="1" t="s">
        <v>102</v>
      </c>
      <c r="C2607" s="1" t="s">
        <v>240</v>
      </c>
      <c r="D2607" s="1" t="s">
        <v>4347</v>
      </c>
      <c r="E2607" s="1" t="s">
        <v>4348</v>
      </c>
      <c r="F2607" s="1" t="s">
        <v>4349</v>
      </c>
      <c r="G2607" s="1" t="s">
        <v>4</v>
      </c>
      <c r="H2607" s="1" t="s">
        <v>153</v>
      </c>
      <c r="I2607" s="1" t="s">
        <v>213</v>
      </c>
      <c r="J2607" s="1" t="s">
        <v>214</v>
      </c>
      <c r="K2607" s="1" t="s">
        <v>103</v>
      </c>
      <c r="L2607" s="1" t="s">
        <v>2</v>
      </c>
      <c r="M2607" s="1" t="s">
        <v>3</v>
      </c>
      <c r="N2607" s="1" t="s">
        <v>4350</v>
      </c>
      <c r="O2607" s="1" t="s">
        <v>61</v>
      </c>
      <c r="P2607" s="1" t="s">
        <v>236</v>
      </c>
      <c r="Q2607" s="2">
        <v>2</v>
      </c>
      <c r="R2607" s="3" t="s">
        <v>3</v>
      </c>
      <c r="S2607" s="4">
        <v>43746</v>
      </c>
      <c r="T2607" s="5">
        <v>61.34</v>
      </c>
      <c r="U2607" s="4">
        <v>43747</v>
      </c>
      <c r="V2607" s="19" t="str">
        <f>IFERROR(VLOOKUP(C2607,TABLAS!A:C,3,0),"")</f>
        <v>Sanchez Casana, Alejandro Alfr</v>
      </c>
      <c r="W2607" s="19" t="str">
        <f>IFERROR(VLOOKUP(G2607,TABLAS!E:F,2,0)," ")</f>
        <v>CONTADO</v>
      </c>
      <c r="X2607" s="19" t="str">
        <f t="shared" si="120"/>
        <v>10065893 - Neyra Lujan, Clara Mercedes</v>
      </c>
      <c r="Y2607" s="19" t="str">
        <f>IFERROR(VLOOKUP(O2607,TABLAS!O:P,2,0)," ")</f>
        <v>Pedido</v>
      </c>
      <c r="Z2607" s="58">
        <f>IFERROR(IF(R2607&lt;&gt;"CA",(Q2607/VLOOKUP(INT(I2607),TABLAS!R:W,4,0)),Q2607),"0")</f>
        <v>2</v>
      </c>
      <c r="AA2607" s="19" t="s">
        <v>3</v>
      </c>
      <c r="AB2607">
        <f t="shared" si="122"/>
        <v>0</v>
      </c>
    </row>
    <row r="2608" spans="1:28" x14ac:dyDescent="0.25">
      <c r="A2608" s="71">
        <f t="shared" si="121"/>
        <v>10065893</v>
      </c>
      <c r="B2608" s="1" t="s">
        <v>102</v>
      </c>
      <c r="C2608" s="1" t="s">
        <v>240</v>
      </c>
      <c r="D2608" s="1" t="s">
        <v>4347</v>
      </c>
      <c r="E2608" s="1" t="s">
        <v>4348</v>
      </c>
      <c r="F2608" s="1" t="s">
        <v>4349</v>
      </c>
      <c r="G2608" s="1" t="s">
        <v>4</v>
      </c>
      <c r="H2608" s="1" t="s">
        <v>153</v>
      </c>
      <c r="I2608" s="1" t="s">
        <v>100</v>
      </c>
      <c r="J2608" s="1" t="s">
        <v>101</v>
      </c>
      <c r="K2608" s="1" t="s">
        <v>103</v>
      </c>
      <c r="L2608" s="1" t="s">
        <v>2</v>
      </c>
      <c r="M2608" s="1" t="s">
        <v>3</v>
      </c>
      <c r="N2608" s="1" t="s">
        <v>4350</v>
      </c>
      <c r="O2608" s="1" t="s">
        <v>61</v>
      </c>
      <c r="P2608" s="1" t="s">
        <v>236</v>
      </c>
      <c r="Q2608" s="2">
        <v>3</v>
      </c>
      <c r="R2608" s="3" t="s">
        <v>3</v>
      </c>
      <c r="S2608" s="4">
        <v>43746</v>
      </c>
      <c r="T2608" s="5">
        <v>79.599999999999994</v>
      </c>
      <c r="U2608" s="4">
        <v>43747</v>
      </c>
      <c r="V2608" s="19" t="str">
        <f>IFERROR(VLOOKUP(C2608,TABLAS!A:C,3,0),"")</f>
        <v>Sanchez Casana, Alejandro Alfr</v>
      </c>
      <c r="W2608" s="19" t="str">
        <f>IFERROR(VLOOKUP(G2608,TABLAS!E:F,2,0)," ")</f>
        <v>CONTADO</v>
      </c>
      <c r="X2608" s="19" t="str">
        <f t="shared" si="120"/>
        <v>10065893 - Neyra Lujan, Clara Mercedes</v>
      </c>
      <c r="Y2608" s="19" t="str">
        <f>IFERROR(VLOOKUP(O2608,TABLAS!O:P,2,0)," ")</f>
        <v>Pedido</v>
      </c>
      <c r="Z2608" s="58">
        <f>IFERROR(IF(R2608&lt;&gt;"CA",(Q2608/VLOOKUP(INT(I2608),TABLAS!R:W,4,0)),Q2608),"0")</f>
        <v>3</v>
      </c>
      <c r="AA2608" s="19" t="s">
        <v>3</v>
      </c>
      <c r="AB2608">
        <f t="shared" si="122"/>
        <v>0</v>
      </c>
    </row>
    <row r="2609" spans="1:28" x14ac:dyDescent="0.25">
      <c r="A2609" s="71">
        <f t="shared" si="121"/>
        <v>10065893</v>
      </c>
      <c r="B2609" s="1" t="s">
        <v>102</v>
      </c>
      <c r="C2609" s="1" t="s">
        <v>240</v>
      </c>
      <c r="D2609" s="1" t="s">
        <v>4347</v>
      </c>
      <c r="E2609" s="1" t="s">
        <v>4348</v>
      </c>
      <c r="F2609" s="1" t="s">
        <v>4349</v>
      </c>
      <c r="G2609" s="1" t="s">
        <v>4</v>
      </c>
      <c r="H2609" s="1" t="s">
        <v>153</v>
      </c>
      <c r="I2609" s="1" t="s">
        <v>157</v>
      </c>
      <c r="J2609" s="1" t="s">
        <v>158</v>
      </c>
      <c r="K2609" s="1" t="s">
        <v>103</v>
      </c>
      <c r="L2609" s="1" t="s">
        <v>2</v>
      </c>
      <c r="M2609" s="1" t="s">
        <v>3</v>
      </c>
      <c r="N2609" s="1" t="s">
        <v>4350</v>
      </c>
      <c r="O2609" s="1" t="s">
        <v>61</v>
      </c>
      <c r="P2609" s="1" t="s">
        <v>236</v>
      </c>
      <c r="Q2609" s="2">
        <v>2</v>
      </c>
      <c r="R2609" s="3" t="s">
        <v>3</v>
      </c>
      <c r="S2609" s="4">
        <v>43746</v>
      </c>
      <c r="T2609" s="5">
        <v>61.92</v>
      </c>
      <c r="U2609" s="4">
        <v>43747</v>
      </c>
      <c r="V2609" s="19" t="str">
        <f>IFERROR(VLOOKUP(C2609,TABLAS!A:C,3,0),"")</f>
        <v>Sanchez Casana, Alejandro Alfr</v>
      </c>
      <c r="W2609" s="19" t="str">
        <f>IFERROR(VLOOKUP(G2609,TABLAS!E:F,2,0)," ")</f>
        <v>CONTADO</v>
      </c>
      <c r="X2609" s="19" t="str">
        <f t="shared" si="120"/>
        <v>10065893 - Neyra Lujan, Clara Mercedes</v>
      </c>
      <c r="Y2609" s="19" t="str">
        <f>IFERROR(VLOOKUP(O2609,TABLAS!O:P,2,0)," ")</f>
        <v>Pedido</v>
      </c>
      <c r="Z2609" s="58">
        <f>IFERROR(IF(R2609&lt;&gt;"CA",(Q2609/VLOOKUP(INT(I2609),TABLAS!R:W,4,0)),Q2609),"0")</f>
        <v>2</v>
      </c>
      <c r="AA2609" s="19" t="s">
        <v>3</v>
      </c>
      <c r="AB2609">
        <f t="shared" si="122"/>
        <v>0</v>
      </c>
    </row>
    <row r="2610" spans="1:28" x14ac:dyDescent="0.25">
      <c r="A2610" s="71">
        <f t="shared" si="121"/>
        <v>10065893</v>
      </c>
      <c r="B2610" s="1" t="s">
        <v>102</v>
      </c>
      <c r="C2610" s="1" t="s">
        <v>240</v>
      </c>
      <c r="D2610" s="1" t="s">
        <v>4347</v>
      </c>
      <c r="E2610" s="1" t="s">
        <v>4348</v>
      </c>
      <c r="F2610" s="1" t="s">
        <v>4349</v>
      </c>
      <c r="G2610" s="1" t="s">
        <v>4</v>
      </c>
      <c r="H2610" s="1" t="s">
        <v>153</v>
      </c>
      <c r="I2610" s="1" t="s">
        <v>208</v>
      </c>
      <c r="J2610" s="1" t="s">
        <v>209</v>
      </c>
      <c r="K2610" s="1" t="s">
        <v>103</v>
      </c>
      <c r="L2610" s="1" t="s">
        <v>2</v>
      </c>
      <c r="M2610" s="1" t="s">
        <v>3</v>
      </c>
      <c r="N2610" s="1" t="s">
        <v>4350</v>
      </c>
      <c r="O2610" s="1" t="s">
        <v>61</v>
      </c>
      <c r="P2610" s="1" t="s">
        <v>236</v>
      </c>
      <c r="Q2610" s="2">
        <v>1</v>
      </c>
      <c r="R2610" s="3" t="s">
        <v>3</v>
      </c>
      <c r="S2610" s="4">
        <v>43746</v>
      </c>
      <c r="T2610" s="5">
        <v>34.97</v>
      </c>
      <c r="U2610" s="4">
        <v>43747</v>
      </c>
      <c r="V2610" s="19" t="str">
        <f>IFERROR(VLOOKUP(C2610,TABLAS!A:C,3,0),"")</f>
        <v>Sanchez Casana, Alejandro Alfr</v>
      </c>
      <c r="W2610" s="19" t="str">
        <f>IFERROR(VLOOKUP(G2610,TABLAS!E:F,2,0)," ")</f>
        <v>CONTADO</v>
      </c>
      <c r="X2610" s="19" t="str">
        <f t="shared" si="120"/>
        <v>10065893 - Neyra Lujan, Clara Mercedes</v>
      </c>
      <c r="Y2610" s="19" t="str">
        <f>IFERROR(VLOOKUP(O2610,TABLAS!O:P,2,0)," ")</f>
        <v>Pedido</v>
      </c>
      <c r="Z2610" s="58">
        <f>IFERROR(IF(R2610&lt;&gt;"CA",(Q2610/VLOOKUP(INT(I2610),TABLAS!R:W,4,0)),Q2610),"0")</f>
        <v>1</v>
      </c>
      <c r="AA2610" s="19" t="s">
        <v>3</v>
      </c>
      <c r="AB2610">
        <f t="shared" si="122"/>
        <v>0</v>
      </c>
    </row>
    <row r="2611" spans="1:28" x14ac:dyDescent="0.25">
      <c r="A2611" s="71">
        <f t="shared" si="121"/>
        <v>10065893</v>
      </c>
      <c r="B2611" s="1" t="s">
        <v>102</v>
      </c>
      <c r="C2611" s="1" t="s">
        <v>240</v>
      </c>
      <c r="D2611" s="1" t="s">
        <v>4347</v>
      </c>
      <c r="E2611" s="1" t="s">
        <v>4348</v>
      </c>
      <c r="F2611" s="1" t="s">
        <v>4349</v>
      </c>
      <c r="G2611" s="1" t="s">
        <v>4</v>
      </c>
      <c r="H2611" s="1" t="s">
        <v>153</v>
      </c>
      <c r="I2611" s="1" t="s">
        <v>149</v>
      </c>
      <c r="J2611" s="1" t="s">
        <v>150</v>
      </c>
      <c r="K2611" s="1" t="s">
        <v>103</v>
      </c>
      <c r="L2611" s="1" t="s">
        <v>2</v>
      </c>
      <c r="M2611" s="1" t="s">
        <v>3</v>
      </c>
      <c r="N2611" s="1" t="s">
        <v>4350</v>
      </c>
      <c r="O2611" s="1" t="s">
        <v>59</v>
      </c>
      <c r="P2611" s="1" t="s">
        <v>236</v>
      </c>
      <c r="Q2611" s="2">
        <v>2</v>
      </c>
      <c r="R2611" s="3" t="s">
        <v>3</v>
      </c>
      <c r="S2611" s="4">
        <v>43746</v>
      </c>
      <c r="T2611" s="5">
        <v>20.45</v>
      </c>
      <c r="U2611" s="4">
        <v>43747</v>
      </c>
      <c r="V2611" s="19" t="str">
        <f>IFERROR(VLOOKUP(C2611,TABLAS!A:C,3,0),"")</f>
        <v>Sanchez Casana, Alejandro Alfr</v>
      </c>
      <c r="W2611" s="19" t="str">
        <f>IFERROR(VLOOKUP(G2611,TABLAS!E:F,2,0)," ")</f>
        <v>CONTADO</v>
      </c>
      <c r="X2611" s="19" t="str">
        <f t="shared" si="120"/>
        <v>10065893 - Neyra Lujan, Clara Mercedes</v>
      </c>
      <c r="Y2611" s="19" t="str">
        <f>IFERROR(VLOOKUP(O2611,TABLAS!O:P,2,0)," ")</f>
        <v>Pedido</v>
      </c>
      <c r="Z2611" s="58">
        <f>IFERROR(IF(R2611&lt;&gt;"CA",(Q2611/VLOOKUP(INT(I2611),TABLAS!R:W,4,0)),Q2611),"0")</f>
        <v>2</v>
      </c>
      <c r="AA2611" s="19" t="s">
        <v>3</v>
      </c>
      <c r="AB2611">
        <f t="shared" si="122"/>
        <v>0</v>
      </c>
    </row>
    <row r="2612" spans="1:28" x14ac:dyDescent="0.25">
      <c r="A2612" s="71">
        <f t="shared" si="121"/>
        <v>10065893</v>
      </c>
      <c r="B2612" s="1" t="s">
        <v>102</v>
      </c>
      <c r="C2612" s="1" t="s">
        <v>240</v>
      </c>
      <c r="D2612" s="1" t="s">
        <v>4347</v>
      </c>
      <c r="E2612" s="1" t="s">
        <v>4348</v>
      </c>
      <c r="F2612" s="1" t="s">
        <v>4349</v>
      </c>
      <c r="G2612" s="1" t="s">
        <v>4</v>
      </c>
      <c r="H2612" s="1" t="s">
        <v>153</v>
      </c>
      <c r="I2612" s="1" t="s">
        <v>106</v>
      </c>
      <c r="J2612" s="1" t="s">
        <v>107</v>
      </c>
      <c r="K2612" s="1" t="s">
        <v>103</v>
      </c>
      <c r="L2612" s="1" t="s">
        <v>2</v>
      </c>
      <c r="M2612" s="1" t="s">
        <v>3</v>
      </c>
      <c r="N2612" s="1" t="s">
        <v>4350</v>
      </c>
      <c r="O2612" s="1" t="s">
        <v>59</v>
      </c>
      <c r="P2612" s="1" t="s">
        <v>236</v>
      </c>
      <c r="Q2612" s="2">
        <v>2</v>
      </c>
      <c r="R2612" s="3" t="s">
        <v>3</v>
      </c>
      <c r="S2612" s="4">
        <v>43746</v>
      </c>
      <c r="T2612" s="5">
        <v>18.04</v>
      </c>
      <c r="U2612" s="4">
        <v>43747</v>
      </c>
      <c r="V2612" s="19" t="str">
        <f>IFERROR(VLOOKUP(C2612,TABLAS!A:C,3,0),"")</f>
        <v>Sanchez Casana, Alejandro Alfr</v>
      </c>
      <c r="W2612" s="19" t="str">
        <f>IFERROR(VLOOKUP(G2612,TABLAS!E:F,2,0)," ")</f>
        <v>CONTADO</v>
      </c>
      <c r="X2612" s="19" t="str">
        <f t="shared" si="120"/>
        <v>10065893 - Neyra Lujan, Clara Mercedes</v>
      </c>
      <c r="Y2612" s="19" t="str">
        <f>IFERROR(VLOOKUP(O2612,TABLAS!O:P,2,0)," ")</f>
        <v>Pedido</v>
      </c>
      <c r="Z2612" s="58">
        <f>IFERROR(IF(R2612&lt;&gt;"CA",(Q2612/VLOOKUP(INT(I2612),TABLAS!R:W,4,0)),Q2612),"0")</f>
        <v>2</v>
      </c>
      <c r="AA2612" s="19" t="s">
        <v>3</v>
      </c>
      <c r="AB2612">
        <f t="shared" si="122"/>
        <v>0</v>
      </c>
    </row>
    <row r="2613" spans="1:28" x14ac:dyDescent="0.25">
      <c r="A2613" s="71">
        <f t="shared" si="121"/>
        <v>10065893</v>
      </c>
      <c r="B2613" s="1" t="s">
        <v>102</v>
      </c>
      <c r="C2613" s="1" t="s">
        <v>240</v>
      </c>
      <c r="D2613" s="1" t="s">
        <v>4347</v>
      </c>
      <c r="E2613" s="1" t="s">
        <v>4348</v>
      </c>
      <c r="F2613" s="1" t="s">
        <v>4349</v>
      </c>
      <c r="G2613" s="1" t="s">
        <v>4</v>
      </c>
      <c r="H2613" s="1" t="s">
        <v>153</v>
      </c>
      <c r="I2613" s="1" t="s">
        <v>164</v>
      </c>
      <c r="J2613" s="1" t="s">
        <v>165</v>
      </c>
      <c r="K2613" s="1" t="s">
        <v>103</v>
      </c>
      <c r="L2613" s="1" t="s">
        <v>2</v>
      </c>
      <c r="M2613" s="1" t="s">
        <v>3</v>
      </c>
      <c r="N2613" s="1" t="s">
        <v>4350</v>
      </c>
      <c r="O2613" s="1" t="s">
        <v>59</v>
      </c>
      <c r="P2613" s="1" t="s">
        <v>236</v>
      </c>
      <c r="Q2613" s="2">
        <v>6</v>
      </c>
      <c r="R2613" s="3" t="s">
        <v>2</v>
      </c>
      <c r="S2613" s="4">
        <v>43746</v>
      </c>
      <c r="T2613" s="5">
        <v>12.71</v>
      </c>
      <c r="U2613" s="4">
        <v>43747</v>
      </c>
      <c r="V2613" s="19" t="str">
        <f>IFERROR(VLOOKUP(C2613,TABLAS!A:C,3,0),"")</f>
        <v>Sanchez Casana, Alejandro Alfr</v>
      </c>
      <c r="W2613" s="19" t="str">
        <f>IFERROR(VLOOKUP(G2613,TABLAS!E:F,2,0)," ")</f>
        <v>CONTADO</v>
      </c>
      <c r="X2613" s="19" t="str">
        <f t="shared" si="120"/>
        <v>10065893 - Neyra Lujan, Clara Mercedes</v>
      </c>
      <c r="Y2613" s="19" t="str">
        <f>IFERROR(VLOOKUP(O2613,TABLAS!O:P,2,0)," ")</f>
        <v>Pedido</v>
      </c>
      <c r="Z2613" s="58">
        <f>IFERROR(IF(R2613&lt;&gt;"CA",(Q2613/VLOOKUP(INT(I2613),TABLAS!R:W,4,0)),Q2613),"0")</f>
        <v>0.25</v>
      </c>
      <c r="AA2613" s="19" t="s">
        <v>3</v>
      </c>
      <c r="AB2613">
        <f t="shared" si="122"/>
        <v>0</v>
      </c>
    </row>
    <row r="2614" spans="1:28" x14ac:dyDescent="0.25">
      <c r="A2614" s="71">
        <f t="shared" si="121"/>
        <v>10062769</v>
      </c>
      <c r="B2614" s="1" t="s">
        <v>206</v>
      </c>
      <c r="C2614" s="1" t="s">
        <v>26</v>
      </c>
      <c r="D2614" s="1" t="s">
        <v>4351</v>
      </c>
      <c r="E2614" s="1" t="s">
        <v>4352</v>
      </c>
      <c r="F2614" s="1" t="s">
        <v>4353</v>
      </c>
      <c r="G2614" s="1" t="s">
        <v>1</v>
      </c>
      <c r="H2614" s="1" t="s">
        <v>153</v>
      </c>
      <c r="I2614" s="1" t="s">
        <v>100</v>
      </c>
      <c r="J2614" s="1" t="s">
        <v>101</v>
      </c>
      <c r="K2614" s="1" t="s">
        <v>103</v>
      </c>
      <c r="L2614" s="1" t="s">
        <v>2</v>
      </c>
      <c r="M2614" s="1" t="s">
        <v>3</v>
      </c>
      <c r="N2614" s="1" t="s">
        <v>4354</v>
      </c>
      <c r="O2614" s="1" t="s">
        <v>61</v>
      </c>
      <c r="P2614" s="1" t="s">
        <v>205</v>
      </c>
      <c r="Q2614" s="2">
        <v>3</v>
      </c>
      <c r="R2614" s="3" t="s">
        <v>3</v>
      </c>
      <c r="S2614" s="4">
        <v>43746</v>
      </c>
      <c r="T2614" s="5">
        <v>79.849999999999994</v>
      </c>
      <c r="U2614" s="4">
        <v>43747</v>
      </c>
      <c r="V2614" s="19" t="str">
        <f>IFERROR(VLOOKUP(C2614,TABLAS!A:C,3,0),"")</f>
        <v>Cueva Borgoño, Juan Carlos</v>
      </c>
      <c r="W2614" s="19" t="str">
        <f>IFERROR(VLOOKUP(G2614,TABLAS!E:F,2,0)," ")</f>
        <v>CREDITO</v>
      </c>
      <c r="X2614" s="19" t="str">
        <f t="shared" si="120"/>
        <v>10062769 - Neyra Vega, Guadalupe Natividad</v>
      </c>
      <c r="Y2614" s="19" t="str">
        <f>IFERROR(VLOOKUP(O2614,TABLAS!O:P,2,0)," ")</f>
        <v>Pedido</v>
      </c>
      <c r="Z2614" s="58">
        <f>IFERROR(IF(R2614&lt;&gt;"CA",(Q2614/VLOOKUP(INT(I2614),TABLAS!R:W,4,0)),Q2614),"0")</f>
        <v>3</v>
      </c>
      <c r="AA2614" s="19" t="s">
        <v>3</v>
      </c>
      <c r="AB2614">
        <f t="shared" si="122"/>
        <v>0</v>
      </c>
    </row>
    <row r="2615" spans="1:28" x14ac:dyDescent="0.25">
      <c r="A2615" s="71">
        <f t="shared" si="121"/>
        <v>10062769</v>
      </c>
      <c r="B2615" s="1" t="s">
        <v>206</v>
      </c>
      <c r="C2615" s="1" t="s">
        <v>26</v>
      </c>
      <c r="D2615" s="1" t="s">
        <v>4351</v>
      </c>
      <c r="E2615" s="1" t="s">
        <v>4352</v>
      </c>
      <c r="F2615" s="1" t="s">
        <v>4353</v>
      </c>
      <c r="G2615" s="1" t="s">
        <v>1</v>
      </c>
      <c r="H2615" s="1" t="s">
        <v>153</v>
      </c>
      <c r="I2615" s="1" t="s">
        <v>210</v>
      </c>
      <c r="J2615" s="1" t="s">
        <v>211</v>
      </c>
      <c r="K2615" s="1" t="s">
        <v>103</v>
      </c>
      <c r="L2615" s="1" t="s">
        <v>2</v>
      </c>
      <c r="M2615" s="1" t="s">
        <v>3</v>
      </c>
      <c r="N2615" s="1" t="s">
        <v>4354</v>
      </c>
      <c r="O2615" s="1" t="s">
        <v>61</v>
      </c>
      <c r="P2615" s="1" t="s">
        <v>205</v>
      </c>
      <c r="Q2615" s="2">
        <v>1</v>
      </c>
      <c r="R2615" s="3" t="s">
        <v>3</v>
      </c>
      <c r="S2615" s="4">
        <v>43746</v>
      </c>
      <c r="T2615" s="5">
        <v>26.47</v>
      </c>
      <c r="U2615" s="4">
        <v>43747</v>
      </c>
      <c r="V2615" s="19" t="str">
        <f>IFERROR(VLOOKUP(C2615,TABLAS!A:C,3,0),"")</f>
        <v>Cueva Borgoño, Juan Carlos</v>
      </c>
      <c r="W2615" s="19" t="str">
        <f>IFERROR(VLOOKUP(G2615,TABLAS!E:F,2,0)," ")</f>
        <v>CREDITO</v>
      </c>
      <c r="X2615" s="19" t="str">
        <f t="shared" si="120"/>
        <v>10062769 - Neyra Vega, Guadalupe Natividad</v>
      </c>
      <c r="Y2615" s="19" t="str">
        <f>IFERROR(VLOOKUP(O2615,TABLAS!O:P,2,0)," ")</f>
        <v>Pedido</v>
      </c>
      <c r="Z2615" s="58">
        <f>IFERROR(IF(R2615&lt;&gt;"CA",(Q2615/VLOOKUP(INT(I2615),TABLAS!R:W,4,0)),Q2615),"0")</f>
        <v>1</v>
      </c>
      <c r="AA2615" s="19" t="s">
        <v>3</v>
      </c>
      <c r="AB2615">
        <f t="shared" si="122"/>
        <v>0</v>
      </c>
    </row>
    <row r="2616" spans="1:28" x14ac:dyDescent="0.25">
      <c r="A2616" s="71">
        <f t="shared" si="121"/>
        <v>10062769</v>
      </c>
      <c r="B2616" s="1" t="s">
        <v>206</v>
      </c>
      <c r="C2616" s="1" t="s">
        <v>26</v>
      </c>
      <c r="D2616" s="1" t="s">
        <v>4351</v>
      </c>
      <c r="E2616" s="1" t="s">
        <v>4352</v>
      </c>
      <c r="F2616" s="1" t="s">
        <v>4353</v>
      </c>
      <c r="G2616" s="1" t="s">
        <v>1</v>
      </c>
      <c r="H2616" s="1" t="s">
        <v>153</v>
      </c>
      <c r="I2616" s="1" t="s">
        <v>157</v>
      </c>
      <c r="J2616" s="1" t="s">
        <v>158</v>
      </c>
      <c r="K2616" s="1" t="s">
        <v>103</v>
      </c>
      <c r="L2616" s="1" t="s">
        <v>2</v>
      </c>
      <c r="M2616" s="1" t="s">
        <v>3</v>
      </c>
      <c r="N2616" s="1" t="s">
        <v>4354</v>
      </c>
      <c r="O2616" s="1" t="s">
        <v>61</v>
      </c>
      <c r="P2616" s="1" t="s">
        <v>205</v>
      </c>
      <c r="Q2616" s="2">
        <v>2</v>
      </c>
      <c r="R2616" s="3" t="s">
        <v>3</v>
      </c>
      <c r="S2616" s="4">
        <v>43746</v>
      </c>
      <c r="T2616" s="5">
        <v>62.09</v>
      </c>
      <c r="U2616" s="4">
        <v>43747</v>
      </c>
      <c r="V2616" s="19" t="str">
        <f>IFERROR(VLOOKUP(C2616,TABLAS!A:C,3,0),"")</f>
        <v>Cueva Borgoño, Juan Carlos</v>
      </c>
      <c r="W2616" s="19" t="str">
        <f>IFERROR(VLOOKUP(G2616,TABLAS!E:F,2,0)," ")</f>
        <v>CREDITO</v>
      </c>
      <c r="X2616" s="19" t="str">
        <f t="shared" si="120"/>
        <v>10062769 - Neyra Vega, Guadalupe Natividad</v>
      </c>
      <c r="Y2616" s="19" t="str">
        <f>IFERROR(VLOOKUP(O2616,TABLAS!O:P,2,0)," ")</f>
        <v>Pedido</v>
      </c>
      <c r="Z2616" s="58">
        <f>IFERROR(IF(R2616&lt;&gt;"CA",(Q2616/VLOOKUP(INT(I2616),TABLAS!R:W,4,0)),Q2616),"0")</f>
        <v>2</v>
      </c>
      <c r="AA2616" s="19" t="s">
        <v>3</v>
      </c>
      <c r="AB2616">
        <f t="shared" si="122"/>
        <v>0</v>
      </c>
    </row>
    <row r="2617" spans="1:28" x14ac:dyDescent="0.25">
      <c r="A2617" s="71">
        <f t="shared" si="121"/>
        <v>10062769</v>
      </c>
      <c r="B2617" s="1" t="s">
        <v>206</v>
      </c>
      <c r="C2617" s="1" t="s">
        <v>26</v>
      </c>
      <c r="D2617" s="1" t="s">
        <v>4351</v>
      </c>
      <c r="E2617" s="1" t="s">
        <v>4352</v>
      </c>
      <c r="F2617" s="1" t="s">
        <v>4353</v>
      </c>
      <c r="G2617" s="1" t="s">
        <v>1</v>
      </c>
      <c r="H2617" s="1" t="s">
        <v>153</v>
      </c>
      <c r="I2617" s="1" t="s">
        <v>219</v>
      </c>
      <c r="J2617" s="1" t="s">
        <v>220</v>
      </c>
      <c r="K2617" s="1" t="s">
        <v>103</v>
      </c>
      <c r="L2617" s="1" t="s">
        <v>2</v>
      </c>
      <c r="M2617" s="1" t="s">
        <v>3</v>
      </c>
      <c r="N2617" s="1" t="s">
        <v>4354</v>
      </c>
      <c r="O2617" s="1" t="s">
        <v>59</v>
      </c>
      <c r="P2617" s="1" t="s">
        <v>205</v>
      </c>
      <c r="Q2617" s="2">
        <v>1</v>
      </c>
      <c r="R2617" s="3" t="s">
        <v>3</v>
      </c>
      <c r="S2617" s="4">
        <v>43746</v>
      </c>
      <c r="T2617" s="5">
        <v>9.24</v>
      </c>
      <c r="U2617" s="4">
        <v>43747</v>
      </c>
      <c r="V2617" s="19" t="str">
        <f>IFERROR(VLOOKUP(C2617,TABLAS!A:C,3,0),"")</f>
        <v>Cueva Borgoño, Juan Carlos</v>
      </c>
      <c r="W2617" s="19" t="str">
        <f>IFERROR(VLOOKUP(G2617,TABLAS!E:F,2,0)," ")</f>
        <v>CREDITO</v>
      </c>
      <c r="X2617" s="19" t="str">
        <f t="shared" si="120"/>
        <v>10062769 - Neyra Vega, Guadalupe Natividad</v>
      </c>
      <c r="Y2617" s="19" t="str">
        <f>IFERROR(VLOOKUP(O2617,TABLAS!O:P,2,0)," ")</f>
        <v>Pedido</v>
      </c>
      <c r="Z2617" s="58">
        <f>IFERROR(IF(R2617&lt;&gt;"CA",(Q2617/VLOOKUP(INT(I2617),TABLAS!R:W,4,0)),Q2617),"0")</f>
        <v>1</v>
      </c>
      <c r="AA2617" s="19" t="s">
        <v>3</v>
      </c>
      <c r="AB2617">
        <f t="shared" si="122"/>
        <v>0</v>
      </c>
    </row>
    <row r="2618" spans="1:28" x14ac:dyDescent="0.25">
      <c r="A2618" s="71">
        <f t="shared" si="121"/>
        <v>10062769</v>
      </c>
      <c r="B2618" s="1" t="s">
        <v>206</v>
      </c>
      <c r="C2618" s="1" t="s">
        <v>26</v>
      </c>
      <c r="D2618" s="1" t="s">
        <v>4351</v>
      </c>
      <c r="E2618" s="1" t="s">
        <v>4352</v>
      </c>
      <c r="F2618" s="1" t="s">
        <v>4353</v>
      </c>
      <c r="G2618" s="1" t="s">
        <v>1</v>
      </c>
      <c r="H2618" s="1" t="s">
        <v>153</v>
      </c>
      <c r="I2618" s="1" t="s">
        <v>213</v>
      </c>
      <c r="J2618" s="1" t="s">
        <v>214</v>
      </c>
      <c r="K2618" s="1" t="s">
        <v>103</v>
      </c>
      <c r="L2618" s="1" t="s">
        <v>2</v>
      </c>
      <c r="M2618" s="1" t="s">
        <v>3</v>
      </c>
      <c r="N2618" s="1" t="s">
        <v>4354</v>
      </c>
      <c r="O2618" s="1" t="s">
        <v>61</v>
      </c>
      <c r="P2618" s="1" t="s">
        <v>205</v>
      </c>
      <c r="Q2618" s="2">
        <v>1</v>
      </c>
      <c r="R2618" s="3" t="s">
        <v>3</v>
      </c>
      <c r="S2618" s="4">
        <v>43746</v>
      </c>
      <c r="T2618" s="5">
        <v>30.75</v>
      </c>
      <c r="U2618" s="4">
        <v>43747</v>
      </c>
      <c r="V2618" s="19" t="str">
        <f>IFERROR(VLOOKUP(C2618,TABLAS!A:C,3,0),"")</f>
        <v>Cueva Borgoño, Juan Carlos</v>
      </c>
      <c r="W2618" s="19" t="str">
        <f>IFERROR(VLOOKUP(G2618,TABLAS!E:F,2,0)," ")</f>
        <v>CREDITO</v>
      </c>
      <c r="X2618" s="19" t="str">
        <f t="shared" si="120"/>
        <v>10062769 - Neyra Vega, Guadalupe Natividad</v>
      </c>
      <c r="Y2618" s="19" t="str">
        <f>IFERROR(VLOOKUP(O2618,TABLAS!O:P,2,0)," ")</f>
        <v>Pedido</v>
      </c>
      <c r="Z2618" s="58">
        <f>IFERROR(IF(R2618&lt;&gt;"CA",(Q2618/VLOOKUP(INT(I2618),TABLAS!R:W,4,0)),Q2618),"0")</f>
        <v>1</v>
      </c>
      <c r="AA2618" s="19" t="s">
        <v>3</v>
      </c>
      <c r="AB2618">
        <f t="shared" si="122"/>
        <v>0</v>
      </c>
    </row>
    <row r="2619" spans="1:28" x14ac:dyDescent="0.25">
      <c r="A2619" s="71">
        <f t="shared" si="121"/>
        <v>10062769</v>
      </c>
      <c r="B2619" s="1" t="s">
        <v>206</v>
      </c>
      <c r="C2619" s="1" t="s">
        <v>26</v>
      </c>
      <c r="D2619" s="1" t="s">
        <v>4351</v>
      </c>
      <c r="E2619" s="1" t="s">
        <v>4352</v>
      </c>
      <c r="F2619" s="1" t="s">
        <v>4353</v>
      </c>
      <c r="G2619" s="1" t="s">
        <v>1</v>
      </c>
      <c r="H2619" s="1" t="s">
        <v>153</v>
      </c>
      <c r="I2619" s="1" t="s">
        <v>143</v>
      </c>
      <c r="J2619" s="1" t="s">
        <v>144</v>
      </c>
      <c r="K2619" s="1" t="s">
        <v>103</v>
      </c>
      <c r="L2619" s="1" t="s">
        <v>2</v>
      </c>
      <c r="M2619" s="1" t="s">
        <v>3</v>
      </c>
      <c r="N2619" s="1" t="s">
        <v>4354</v>
      </c>
      <c r="O2619" s="1" t="s">
        <v>59</v>
      </c>
      <c r="P2619" s="1" t="s">
        <v>205</v>
      </c>
      <c r="Q2619" s="2">
        <v>1</v>
      </c>
      <c r="R2619" s="3" t="s">
        <v>3</v>
      </c>
      <c r="S2619" s="4">
        <v>43746</v>
      </c>
      <c r="T2619" s="5">
        <v>6.44</v>
      </c>
      <c r="U2619" s="4">
        <v>43747</v>
      </c>
      <c r="V2619" s="19" t="str">
        <f>IFERROR(VLOOKUP(C2619,TABLAS!A:C,3,0),"")</f>
        <v>Cueva Borgoño, Juan Carlos</v>
      </c>
      <c r="W2619" s="19" t="str">
        <f>IFERROR(VLOOKUP(G2619,TABLAS!E:F,2,0)," ")</f>
        <v>CREDITO</v>
      </c>
      <c r="X2619" s="19" t="str">
        <f t="shared" si="120"/>
        <v>10062769 - Neyra Vega, Guadalupe Natividad</v>
      </c>
      <c r="Y2619" s="19" t="str">
        <f>IFERROR(VLOOKUP(O2619,TABLAS!O:P,2,0)," ")</f>
        <v>Pedido</v>
      </c>
      <c r="Z2619" s="58">
        <f>IFERROR(IF(R2619&lt;&gt;"CA",(Q2619/VLOOKUP(INT(I2619),TABLAS!R:W,4,0)),Q2619),"0")</f>
        <v>1</v>
      </c>
      <c r="AA2619" s="19" t="s">
        <v>3</v>
      </c>
      <c r="AB2619">
        <f t="shared" si="122"/>
        <v>0</v>
      </c>
    </row>
    <row r="2620" spans="1:28" x14ac:dyDescent="0.25">
      <c r="A2620" s="71">
        <f t="shared" si="121"/>
        <v>10062769</v>
      </c>
      <c r="B2620" s="1" t="s">
        <v>206</v>
      </c>
      <c r="C2620" s="1" t="s">
        <v>26</v>
      </c>
      <c r="D2620" s="1" t="s">
        <v>4351</v>
      </c>
      <c r="E2620" s="1" t="s">
        <v>4352</v>
      </c>
      <c r="F2620" s="1" t="s">
        <v>4353</v>
      </c>
      <c r="G2620" s="1" t="s">
        <v>1</v>
      </c>
      <c r="H2620" s="1" t="s">
        <v>153</v>
      </c>
      <c r="I2620" s="1" t="s">
        <v>219</v>
      </c>
      <c r="J2620" s="1" t="s">
        <v>220</v>
      </c>
      <c r="K2620" s="1" t="s">
        <v>103</v>
      </c>
      <c r="L2620" s="1" t="s">
        <v>2</v>
      </c>
      <c r="M2620" s="1" t="s">
        <v>3</v>
      </c>
      <c r="N2620" s="1" t="s">
        <v>4354</v>
      </c>
      <c r="O2620" s="1" t="s">
        <v>65</v>
      </c>
      <c r="P2620" s="1" t="s">
        <v>205</v>
      </c>
      <c r="Q2620" s="2">
        <v>1</v>
      </c>
      <c r="R2620" s="3" t="s">
        <v>2</v>
      </c>
      <c r="S2620" s="4">
        <v>43746</v>
      </c>
      <c r="T2620" s="5">
        <v>0</v>
      </c>
      <c r="U2620" s="4">
        <v>43747</v>
      </c>
      <c r="V2620" s="19" t="str">
        <f>IFERROR(VLOOKUP(C2620,TABLAS!A:C,3,0),"")</f>
        <v>Cueva Borgoño, Juan Carlos</v>
      </c>
      <c r="W2620" s="19" t="str">
        <f>IFERROR(VLOOKUP(G2620,TABLAS!E:F,2,0)," ")</f>
        <v>CREDITO</v>
      </c>
      <c r="X2620" s="19" t="str">
        <f t="shared" si="120"/>
        <v>10062769 - Neyra Vega, Guadalupe Natividad</v>
      </c>
      <c r="Y2620" s="19" t="str">
        <f>IFERROR(VLOOKUP(O2620,TABLAS!O:P,2,0)," ")</f>
        <v>Bonificación</v>
      </c>
      <c r="Z2620" s="58">
        <f>IFERROR(IF(R2620&lt;&gt;"CA",(Q2620/VLOOKUP(INT(I2620),TABLAS!R:W,4,0)),Q2620),"0")</f>
        <v>6.6666666666666666E-2</v>
      </c>
      <c r="AA2620" s="19" t="s">
        <v>3</v>
      </c>
      <c r="AB2620">
        <f t="shared" si="122"/>
        <v>0</v>
      </c>
    </row>
    <row r="2621" spans="1:28" x14ac:dyDescent="0.25">
      <c r="A2621" s="71">
        <f t="shared" si="121"/>
        <v>10062769</v>
      </c>
      <c r="B2621" s="1" t="s">
        <v>206</v>
      </c>
      <c r="C2621" s="1" t="s">
        <v>26</v>
      </c>
      <c r="D2621" s="1" t="s">
        <v>4351</v>
      </c>
      <c r="E2621" s="1" t="s">
        <v>4352</v>
      </c>
      <c r="F2621" s="1" t="s">
        <v>4353</v>
      </c>
      <c r="G2621" s="1" t="s">
        <v>1</v>
      </c>
      <c r="H2621" s="1" t="s">
        <v>153</v>
      </c>
      <c r="I2621" s="1" t="s">
        <v>1809</v>
      </c>
      <c r="J2621" s="1" t="s">
        <v>1810</v>
      </c>
      <c r="K2621" s="1" t="s">
        <v>222</v>
      </c>
      <c r="L2621" s="1" t="s">
        <v>2</v>
      </c>
      <c r="M2621" s="1" t="s">
        <v>2</v>
      </c>
      <c r="N2621" s="1" t="s">
        <v>4354</v>
      </c>
      <c r="O2621" s="1" t="s">
        <v>65</v>
      </c>
      <c r="P2621" s="1" t="s">
        <v>205</v>
      </c>
      <c r="Q2621" s="2">
        <v>3</v>
      </c>
      <c r="R2621" s="3" t="s">
        <v>2</v>
      </c>
      <c r="S2621" s="4">
        <v>43746</v>
      </c>
      <c r="T2621" s="5">
        <v>0</v>
      </c>
      <c r="U2621" s="4">
        <v>43747</v>
      </c>
      <c r="V2621" s="19" t="str">
        <f>IFERROR(VLOOKUP(C2621,TABLAS!A:C,3,0),"")</f>
        <v>Cueva Borgoño, Juan Carlos</v>
      </c>
      <c r="W2621" s="19" t="str">
        <f>IFERROR(VLOOKUP(G2621,TABLAS!E:F,2,0)," ")</f>
        <v>CREDITO</v>
      </c>
      <c r="X2621" s="19" t="str">
        <f t="shared" si="120"/>
        <v>10062769 - Neyra Vega, Guadalupe Natividad</v>
      </c>
      <c r="Y2621" s="19" t="str">
        <f>IFERROR(VLOOKUP(O2621,TABLAS!O:P,2,0)," ")</f>
        <v>Bonificación</v>
      </c>
      <c r="Z2621" s="58" t="str">
        <f>IFERROR(IF(R2621&lt;&gt;"CA",(Q2621/VLOOKUP(INT(I2621),TABLAS!R:W,4,0)),Q2621),"0")</f>
        <v>0</v>
      </c>
      <c r="AA2621" s="19" t="s">
        <v>3</v>
      </c>
      <c r="AB2621">
        <f t="shared" si="122"/>
        <v>0</v>
      </c>
    </row>
    <row r="2622" spans="1:28" x14ac:dyDescent="0.25">
      <c r="A2622" s="71">
        <f t="shared" si="121"/>
        <v>10065702</v>
      </c>
      <c r="B2622" s="1" t="s">
        <v>102</v>
      </c>
      <c r="C2622" s="1" t="s">
        <v>29</v>
      </c>
      <c r="D2622" s="1" t="s">
        <v>4355</v>
      </c>
      <c r="E2622" s="1" t="s">
        <v>4356</v>
      </c>
      <c r="F2622" s="1" t="s">
        <v>4357</v>
      </c>
      <c r="G2622" s="1" t="s">
        <v>4</v>
      </c>
      <c r="H2622" s="1" t="s">
        <v>153</v>
      </c>
      <c r="I2622" s="1" t="s">
        <v>100</v>
      </c>
      <c r="J2622" s="1" t="s">
        <v>101</v>
      </c>
      <c r="K2622" s="1" t="s">
        <v>103</v>
      </c>
      <c r="L2622" s="1" t="s">
        <v>2</v>
      </c>
      <c r="M2622" s="1" t="s">
        <v>3</v>
      </c>
      <c r="N2622" s="1" t="s">
        <v>4358</v>
      </c>
      <c r="O2622" s="1" t="s">
        <v>61</v>
      </c>
      <c r="P2622" s="1" t="s">
        <v>232</v>
      </c>
      <c r="Q2622" s="2">
        <v>15</v>
      </c>
      <c r="R2622" s="3" t="s">
        <v>3</v>
      </c>
      <c r="S2622" s="4">
        <v>43746</v>
      </c>
      <c r="T2622" s="5">
        <v>398.01</v>
      </c>
      <c r="U2622" s="4">
        <v>43747</v>
      </c>
      <c r="V2622" s="19" t="str">
        <f>IFERROR(VLOOKUP(C2622,TABLAS!A:C,3,0),"")</f>
        <v>Sanchez Casana, Alejandro Alfr</v>
      </c>
      <c r="W2622" s="19" t="str">
        <f>IFERROR(VLOOKUP(G2622,TABLAS!E:F,2,0)," ")</f>
        <v>CONTADO</v>
      </c>
      <c r="X2622" s="19" t="str">
        <f t="shared" si="120"/>
        <v>10065702 - Nicolas Lopez, Antonio</v>
      </c>
      <c r="Y2622" s="19" t="str">
        <f>IFERROR(VLOOKUP(O2622,TABLAS!O:P,2,0)," ")</f>
        <v>Pedido</v>
      </c>
      <c r="Z2622" s="58">
        <f>IFERROR(IF(R2622&lt;&gt;"CA",(Q2622/VLOOKUP(INT(I2622),TABLAS!R:W,4,0)),Q2622),"0")</f>
        <v>15</v>
      </c>
      <c r="AA2622" s="19" t="s">
        <v>3</v>
      </c>
      <c r="AB2622">
        <f t="shared" si="122"/>
        <v>0</v>
      </c>
    </row>
    <row r="2623" spans="1:28" x14ac:dyDescent="0.25">
      <c r="A2623" s="71">
        <f t="shared" si="121"/>
        <v>10065702</v>
      </c>
      <c r="B2623" s="1" t="s">
        <v>102</v>
      </c>
      <c r="C2623" s="1" t="s">
        <v>29</v>
      </c>
      <c r="D2623" s="1" t="s">
        <v>4355</v>
      </c>
      <c r="E2623" s="1" t="s">
        <v>4356</v>
      </c>
      <c r="F2623" s="1" t="s">
        <v>4357</v>
      </c>
      <c r="G2623" s="1" t="s">
        <v>4</v>
      </c>
      <c r="H2623" s="1" t="s">
        <v>153</v>
      </c>
      <c r="I2623" s="1" t="s">
        <v>208</v>
      </c>
      <c r="J2623" s="1" t="s">
        <v>209</v>
      </c>
      <c r="K2623" s="1" t="s">
        <v>103</v>
      </c>
      <c r="L2623" s="1" t="s">
        <v>2</v>
      </c>
      <c r="M2623" s="1" t="s">
        <v>3</v>
      </c>
      <c r="N2623" s="1" t="s">
        <v>4358</v>
      </c>
      <c r="O2623" s="1" t="s">
        <v>61</v>
      </c>
      <c r="P2623" s="1" t="s">
        <v>232</v>
      </c>
      <c r="Q2623" s="2">
        <v>5</v>
      </c>
      <c r="R2623" s="3" t="s">
        <v>3</v>
      </c>
      <c r="S2623" s="4">
        <v>43746</v>
      </c>
      <c r="T2623" s="5">
        <v>174.85</v>
      </c>
      <c r="U2623" s="4">
        <v>43747</v>
      </c>
      <c r="V2623" s="19" t="str">
        <f>IFERROR(VLOOKUP(C2623,TABLAS!A:C,3,0),"")</f>
        <v>Sanchez Casana, Alejandro Alfr</v>
      </c>
      <c r="W2623" s="19" t="str">
        <f>IFERROR(VLOOKUP(G2623,TABLAS!E:F,2,0)," ")</f>
        <v>CONTADO</v>
      </c>
      <c r="X2623" s="19" t="str">
        <f t="shared" si="120"/>
        <v>10065702 - Nicolas Lopez, Antonio</v>
      </c>
      <c r="Y2623" s="19" t="str">
        <f>IFERROR(VLOOKUP(O2623,TABLAS!O:P,2,0)," ")</f>
        <v>Pedido</v>
      </c>
      <c r="Z2623" s="58">
        <f>IFERROR(IF(R2623&lt;&gt;"CA",(Q2623/VLOOKUP(INT(I2623),TABLAS!R:W,4,0)),Q2623),"0")</f>
        <v>5</v>
      </c>
      <c r="AA2623" s="19" t="s">
        <v>3</v>
      </c>
      <c r="AB2623">
        <f t="shared" si="122"/>
        <v>0</v>
      </c>
    </row>
    <row r="2624" spans="1:28" x14ac:dyDescent="0.25">
      <c r="A2624" s="71">
        <f t="shared" si="121"/>
        <v>10065702</v>
      </c>
      <c r="B2624" s="1" t="s">
        <v>102</v>
      </c>
      <c r="C2624" s="1" t="s">
        <v>29</v>
      </c>
      <c r="D2624" s="1" t="s">
        <v>4355</v>
      </c>
      <c r="E2624" s="1" t="s">
        <v>4356</v>
      </c>
      <c r="F2624" s="1" t="s">
        <v>4357</v>
      </c>
      <c r="G2624" s="1" t="s">
        <v>4</v>
      </c>
      <c r="H2624" s="1" t="s">
        <v>153</v>
      </c>
      <c r="I2624" s="1" t="s">
        <v>157</v>
      </c>
      <c r="J2624" s="1" t="s">
        <v>158</v>
      </c>
      <c r="K2624" s="1" t="s">
        <v>103</v>
      </c>
      <c r="L2624" s="1" t="s">
        <v>2</v>
      </c>
      <c r="M2624" s="1" t="s">
        <v>3</v>
      </c>
      <c r="N2624" s="1" t="s">
        <v>4358</v>
      </c>
      <c r="O2624" s="1" t="s">
        <v>61</v>
      </c>
      <c r="P2624" s="1" t="s">
        <v>232</v>
      </c>
      <c r="Q2624" s="2">
        <v>5</v>
      </c>
      <c r="R2624" s="3" t="s">
        <v>3</v>
      </c>
      <c r="S2624" s="4">
        <v>43746</v>
      </c>
      <c r="T2624" s="5">
        <v>154.80000000000001</v>
      </c>
      <c r="U2624" s="4">
        <v>43747</v>
      </c>
      <c r="V2624" s="19" t="str">
        <f>IFERROR(VLOOKUP(C2624,TABLAS!A:C,3,0),"")</f>
        <v>Sanchez Casana, Alejandro Alfr</v>
      </c>
      <c r="W2624" s="19" t="str">
        <f>IFERROR(VLOOKUP(G2624,TABLAS!E:F,2,0)," ")</f>
        <v>CONTADO</v>
      </c>
      <c r="X2624" s="19" t="str">
        <f t="shared" si="120"/>
        <v>10065702 - Nicolas Lopez, Antonio</v>
      </c>
      <c r="Y2624" s="19" t="str">
        <f>IFERROR(VLOOKUP(O2624,TABLAS!O:P,2,0)," ")</f>
        <v>Pedido</v>
      </c>
      <c r="Z2624" s="58">
        <f>IFERROR(IF(R2624&lt;&gt;"CA",(Q2624/VLOOKUP(INT(I2624),TABLAS!R:W,4,0)),Q2624),"0")</f>
        <v>5</v>
      </c>
      <c r="AA2624" s="19" t="s">
        <v>3</v>
      </c>
      <c r="AB2624">
        <f t="shared" si="122"/>
        <v>0</v>
      </c>
    </row>
    <row r="2625" spans="1:28" x14ac:dyDescent="0.25">
      <c r="A2625" s="71">
        <f t="shared" si="121"/>
        <v>10066537</v>
      </c>
      <c r="B2625" s="1" t="s">
        <v>102</v>
      </c>
      <c r="C2625" s="1" t="s">
        <v>32</v>
      </c>
      <c r="D2625" s="1" t="s">
        <v>4359</v>
      </c>
      <c r="E2625" s="1" t="s">
        <v>4360</v>
      </c>
      <c r="F2625" s="1" t="s">
        <v>4361</v>
      </c>
      <c r="G2625" s="1" t="s">
        <v>4</v>
      </c>
      <c r="H2625" s="1" t="s">
        <v>153</v>
      </c>
      <c r="I2625" s="1" t="s">
        <v>157</v>
      </c>
      <c r="J2625" s="1" t="s">
        <v>158</v>
      </c>
      <c r="K2625" s="1" t="s">
        <v>103</v>
      </c>
      <c r="L2625" s="1" t="s">
        <v>2</v>
      </c>
      <c r="M2625" s="1" t="s">
        <v>3</v>
      </c>
      <c r="N2625" s="1" t="s">
        <v>4362</v>
      </c>
      <c r="O2625" s="1" t="s">
        <v>61</v>
      </c>
      <c r="P2625" s="1" t="s">
        <v>1847</v>
      </c>
      <c r="Q2625" s="2">
        <v>4</v>
      </c>
      <c r="R2625" s="3" t="s">
        <v>3</v>
      </c>
      <c r="S2625" s="4">
        <v>43746</v>
      </c>
      <c r="T2625" s="5">
        <v>123.84</v>
      </c>
      <c r="U2625" s="4">
        <v>43747</v>
      </c>
      <c r="V2625" s="19" t="str">
        <f>IFERROR(VLOOKUP(C2625,TABLAS!A:C,3,0),"")</f>
        <v>Sanchez Casana, Alejandro Alfr</v>
      </c>
      <c r="W2625" s="19" t="str">
        <f>IFERROR(VLOOKUP(G2625,TABLAS!E:F,2,0)," ")</f>
        <v>CONTADO</v>
      </c>
      <c r="X2625" s="19" t="str">
        <f t="shared" si="120"/>
        <v>10066537 - Nieves Aguilera, Leoncio</v>
      </c>
      <c r="Y2625" s="19" t="str">
        <f>IFERROR(VLOOKUP(O2625,TABLAS!O:P,2,0)," ")</f>
        <v>Pedido</v>
      </c>
      <c r="Z2625" s="58">
        <f>IFERROR(IF(R2625&lt;&gt;"CA",(Q2625/VLOOKUP(INT(I2625),TABLAS!R:W,4,0)),Q2625),"0")</f>
        <v>4</v>
      </c>
      <c r="AA2625" s="19" t="s">
        <v>3</v>
      </c>
      <c r="AB2625">
        <f t="shared" si="122"/>
        <v>0</v>
      </c>
    </row>
    <row r="2626" spans="1:28" x14ac:dyDescent="0.25">
      <c r="A2626" s="71">
        <f t="shared" si="121"/>
        <v>10066537</v>
      </c>
      <c r="B2626" s="1" t="s">
        <v>102</v>
      </c>
      <c r="C2626" s="1" t="s">
        <v>32</v>
      </c>
      <c r="D2626" s="1" t="s">
        <v>4359</v>
      </c>
      <c r="E2626" s="1" t="s">
        <v>4360</v>
      </c>
      <c r="F2626" s="1" t="s">
        <v>4361</v>
      </c>
      <c r="G2626" s="1" t="s">
        <v>4</v>
      </c>
      <c r="H2626" s="1" t="s">
        <v>153</v>
      </c>
      <c r="I2626" s="1" t="s">
        <v>100</v>
      </c>
      <c r="J2626" s="1" t="s">
        <v>101</v>
      </c>
      <c r="K2626" s="1" t="s">
        <v>103</v>
      </c>
      <c r="L2626" s="1" t="s">
        <v>2</v>
      </c>
      <c r="M2626" s="1" t="s">
        <v>3</v>
      </c>
      <c r="N2626" s="1" t="s">
        <v>4362</v>
      </c>
      <c r="O2626" s="1" t="s">
        <v>61</v>
      </c>
      <c r="P2626" s="1" t="s">
        <v>1847</v>
      </c>
      <c r="Q2626" s="2">
        <v>2</v>
      </c>
      <c r="R2626" s="3" t="s">
        <v>3</v>
      </c>
      <c r="S2626" s="4">
        <v>43746</v>
      </c>
      <c r="T2626" s="5">
        <v>53.07</v>
      </c>
      <c r="U2626" s="4">
        <v>43747</v>
      </c>
      <c r="V2626" s="19" t="str">
        <f>IFERROR(VLOOKUP(C2626,TABLAS!A:C,3,0),"")</f>
        <v>Sanchez Casana, Alejandro Alfr</v>
      </c>
      <c r="W2626" s="19" t="str">
        <f>IFERROR(VLOOKUP(G2626,TABLAS!E:F,2,0)," ")</f>
        <v>CONTADO</v>
      </c>
      <c r="X2626" s="19" t="str">
        <f t="shared" ref="X2626:X2689" si="123">IFERROR(CONCATENATE(D2626," - ",E2626)," ")</f>
        <v>10066537 - Nieves Aguilera, Leoncio</v>
      </c>
      <c r="Y2626" s="19" t="str">
        <f>IFERROR(VLOOKUP(O2626,TABLAS!O:P,2,0)," ")</f>
        <v>Pedido</v>
      </c>
      <c r="Z2626" s="58">
        <f>IFERROR(IF(R2626&lt;&gt;"CA",(Q2626/VLOOKUP(INT(I2626),TABLAS!R:W,4,0)),Q2626),"0")</f>
        <v>2</v>
      </c>
      <c r="AA2626" s="19" t="s">
        <v>3</v>
      </c>
      <c r="AB2626">
        <f t="shared" si="122"/>
        <v>0</v>
      </c>
    </row>
    <row r="2627" spans="1:28" x14ac:dyDescent="0.25">
      <c r="A2627" s="71">
        <f t="shared" ref="A2627:A2690" si="124">VALUE(D2627)</f>
        <v>10066537</v>
      </c>
      <c r="B2627" s="1" t="s">
        <v>102</v>
      </c>
      <c r="C2627" s="1" t="s">
        <v>32</v>
      </c>
      <c r="D2627" s="1" t="s">
        <v>4359</v>
      </c>
      <c r="E2627" s="1" t="s">
        <v>4360</v>
      </c>
      <c r="F2627" s="1" t="s">
        <v>4361</v>
      </c>
      <c r="G2627" s="1" t="s">
        <v>4</v>
      </c>
      <c r="H2627" s="1" t="s">
        <v>153</v>
      </c>
      <c r="I2627" s="1" t="s">
        <v>213</v>
      </c>
      <c r="J2627" s="1" t="s">
        <v>214</v>
      </c>
      <c r="K2627" s="1" t="s">
        <v>103</v>
      </c>
      <c r="L2627" s="1" t="s">
        <v>2</v>
      </c>
      <c r="M2627" s="1" t="s">
        <v>3</v>
      </c>
      <c r="N2627" s="1" t="s">
        <v>4362</v>
      </c>
      <c r="O2627" s="1" t="s">
        <v>61</v>
      </c>
      <c r="P2627" s="1" t="s">
        <v>1847</v>
      </c>
      <c r="Q2627" s="2">
        <v>1</v>
      </c>
      <c r="R2627" s="3" t="s">
        <v>3</v>
      </c>
      <c r="S2627" s="4">
        <v>43746</v>
      </c>
      <c r="T2627" s="5">
        <v>30.67</v>
      </c>
      <c r="U2627" s="4">
        <v>43747</v>
      </c>
      <c r="V2627" s="19" t="str">
        <f>IFERROR(VLOOKUP(C2627,TABLAS!A:C,3,0),"")</f>
        <v>Sanchez Casana, Alejandro Alfr</v>
      </c>
      <c r="W2627" s="19" t="str">
        <f>IFERROR(VLOOKUP(G2627,TABLAS!E:F,2,0)," ")</f>
        <v>CONTADO</v>
      </c>
      <c r="X2627" s="19" t="str">
        <f t="shared" si="123"/>
        <v>10066537 - Nieves Aguilera, Leoncio</v>
      </c>
      <c r="Y2627" s="19" t="str">
        <f>IFERROR(VLOOKUP(O2627,TABLAS!O:P,2,0)," ")</f>
        <v>Pedido</v>
      </c>
      <c r="Z2627" s="58">
        <f>IFERROR(IF(R2627&lt;&gt;"CA",(Q2627/VLOOKUP(INT(I2627),TABLAS!R:W,4,0)),Q2627),"0")</f>
        <v>1</v>
      </c>
      <c r="AA2627" s="19" t="s">
        <v>3</v>
      </c>
      <c r="AB2627">
        <f t="shared" ref="AB2627:AB2690" si="125">SUMIF(F$2:F$4247,F2627=F2628,Z$2:Z$4247)</f>
        <v>0</v>
      </c>
    </row>
    <row r="2628" spans="1:28" x14ac:dyDescent="0.25">
      <c r="A2628" s="71">
        <f t="shared" si="124"/>
        <v>10066537</v>
      </c>
      <c r="B2628" s="1" t="s">
        <v>102</v>
      </c>
      <c r="C2628" s="1" t="s">
        <v>32</v>
      </c>
      <c r="D2628" s="1" t="s">
        <v>4359</v>
      </c>
      <c r="E2628" s="1" t="s">
        <v>4360</v>
      </c>
      <c r="F2628" s="1" t="s">
        <v>4361</v>
      </c>
      <c r="G2628" s="1" t="s">
        <v>4</v>
      </c>
      <c r="H2628" s="1" t="s">
        <v>153</v>
      </c>
      <c r="I2628" s="1" t="s">
        <v>176</v>
      </c>
      <c r="J2628" s="1" t="s">
        <v>177</v>
      </c>
      <c r="K2628" s="1" t="s">
        <v>103</v>
      </c>
      <c r="L2628" s="1" t="s">
        <v>2</v>
      </c>
      <c r="M2628" s="1" t="s">
        <v>3</v>
      </c>
      <c r="N2628" s="1" t="s">
        <v>4362</v>
      </c>
      <c r="O2628" s="1" t="s">
        <v>59</v>
      </c>
      <c r="P2628" s="1" t="s">
        <v>1847</v>
      </c>
      <c r="Q2628" s="2">
        <v>1</v>
      </c>
      <c r="R2628" s="3" t="s">
        <v>3</v>
      </c>
      <c r="S2628" s="4">
        <v>43746</v>
      </c>
      <c r="T2628" s="5">
        <v>7.24</v>
      </c>
      <c r="U2628" s="4">
        <v>43747</v>
      </c>
      <c r="V2628" s="19" t="str">
        <f>IFERROR(VLOOKUP(C2628,TABLAS!A:C,3,0),"")</f>
        <v>Sanchez Casana, Alejandro Alfr</v>
      </c>
      <c r="W2628" s="19" t="str">
        <f>IFERROR(VLOOKUP(G2628,TABLAS!E:F,2,0)," ")</f>
        <v>CONTADO</v>
      </c>
      <c r="X2628" s="19" t="str">
        <f t="shared" si="123"/>
        <v>10066537 - Nieves Aguilera, Leoncio</v>
      </c>
      <c r="Y2628" s="19" t="str">
        <f>IFERROR(VLOOKUP(O2628,TABLAS!O:P,2,0)," ")</f>
        <v>Pedido</v>
      </c>
      <c r="Z2628" s="58">
        <f>IFERROR(IF(R2628&lt;&gt;"CA",(Q2628/VLOOKUP(INT(I2628),TABLAS!R:W,4,0)),Q2628),"0")</f>
        <v>1</v>
      </c>
      <c r="AA2628" s="19" t="s">
        <v>3</v>
      </c>
      <c r="AB2628">
        <f t="shared" si="125"/>
        <v>0</v>
      </c>
    </row>
    <row r="2629" spans="1:28" x14ac:dyDescent="0.25">
      <c r="A2629" s="71">
        <f t="shared" si="124"/>
        <v>10056372</v>
      </c>
      <c r="B2629" s="1" t="s">
        <v>102</v>
      </c>
      <c r="C2629" s="1" t="s">
        <v>32</v>
      </c>
      <c r="D2629" s="1" t="s">
        <v>4363</v>
      </c>
      <c r="E2629" s="1" t="s">
        <v>4364</v>
      </c>
      <c r="F2629" s="1" t="s">
        <v>4365</v>
      </c>
      <c r="G2629" s="1" t="s">
        <v>4</v>
      </c>
      <c r="H2629" s="1" t="s">
        <v>153</v>
      </c>
      <c r="I2629" s="1" t="s">
        <v>210</v>
      </c>
      <c r="J2629" s="1" t="s">
        <v>211</v>
      </c>
      <c r="K2629" s="1" t="s">
        <v>103</v>
      </c>
      <c r="L2629" s="1" t="s">
        <v>2</v>
      </c>
      <c r="M2629" s="1" t="s">
        <v>3</v>
      </c>
      <c r="N2629" s="1" t="s">
        <v>4366</v>
      </c>
      <c r="O2629" s="1" t="s">
        <v>61</v>
      </c>
      <c r="P2629" s="1" t="s">
        <v>218</v>
      </c>
      <c r="Q2629" s="2">
        <v>2</v>
      </c>
      <c r="R2629" s="3" t="s">
        <v>3</v>
      </c>
      <c r="S2629" s="4">
        <v>43746</v>
      </c>
      <c r="T2629" s="5">
        <v>52.78</v>
      </c>
      <c r="U2629" s="4">
        <v>43747</v>
      </c>
      <c r="V2629" s="19" t="str">
        <f>IFERROR(VLOOKUP(C2629,TABLAS!A:C,3,0),"")</f>
        <v>Sanchez Casana, Alejandro Alfr</v>
      </c>
      <c r="W2629" s="19" t="str">
        <f>IFERROR(VLOOKUP(G2629,TABLAS!E:F,2,0)," ")</f>
        <v>CONTADO</v>
      </c>
      <c r="X2629" s="19" t="str">
        <f t="shared" si="123"/>
        <v>10056372 - Nieves Benites, Yolanda Edelmira</v>
      </c>
      <c r="Y2629" s="19" t="str">
        <f>IFERROR(VLOOKUP(O2629,TABLAS!O:P,2,0)," ")</f>
        <v>Pedido</v>
      </c>
      <c r="Z2629" s="58">
        <f>IFERROR(IF(R2629&lt;&gt;"CA",(Q2629/VLOOKUP(INT(I2629),TABLAS!R:W,4,0)),Q2629),"0")</f>
        <v>2</v>
      </c>
      <c r="AA2629" s="19" t="s">
        <v>3</v>
      </c>
      <c r="AB2629">
        <f t="shared" si="125"/>
        <v>0</v>
      </c>
    </row>
    <row r="2630" spans="1:28" x14ac:dyDescent="0.25">
      <c r="A2630" s="71">
        <f t="shared" si="124"/>
        <v>10056372</v>
      </c>
      <c r="B2630" s="1" t="s">
        <v>102</v>
      </c>
      <c r="C2630" s="1" t="s">
        <v>32</v>
      </c>
      <c r="D2630" s="1" t="s">
        <v>4363</v>
      </c>
      <c r="E2630" s="1" t="s">
        <v>4364</v>
      </c>
      <c r="F2630" s="1" t="s">
        <v>4365</v>
      </c>
      <c r="G2630" s="1" t="s">
        <v>4</v>
      </c>
      <c r="H2630" s="1" t="s">
        <v>153</v>
      </c>
      <c r="I2630" s="1" t="s">
        <v>100</v>
      </c>
      <c r="J2630" s="1" t="s">
        <v>101</v>
      </c>
      <c r="K2630" s="1" t="s">
        <v>103</v>
      </c>
      <c r="L2630" s="1" t="s">
        <v>2</v>
      </c>
      <c r="M2630" s="1" t="s">
        <v>3</v>
      </c>
      <c r="N2630" s="1" t="s">
        <v>4366</v>
      </c>
      <c r="O2630" s="1" t="s">
        <v>61</v>
      </c>
      <c r="P2630" s="1" t="s">
        <v>218</v>
      </c>
      <c r="Q2630" s="2">
        <v>17</v>
      </c>
      <c r="R2630" s="3" t="s">
        <v>3</v>
      </c>
      <c r="S2630" s="4">
        <v>43746</v>
      </c>
      <c r="T2630" s="5">
        <v>451.08</v>
      </c>
      <c r="U2630" s="4">
        <v>43747</v>
      </c>
      <c r="V2630" s="19" t="str">
        <f>IFERROR(VLOOKUP(C2630,TABLAS!A:C,3,0),"")</f>
        <v>Sanchez Casana, Alejandro Alfr</v>
      </c>
      <c r="W2630" s="19" t="str">
        <f>IFERROR(VLOOKUP(G2630,TABLAS!E:F,2,0)," ")</f>
        <v>CONTADO</v>
      </c>
      <c r="X2630" s="19" t="str">
        <f t="shared" si="123"/>
        <v>10056372 - Nieves Benites, Yolanda Edelmira</v>
      </c>
      <c r="Y2630" s="19" t="str">
        <f>IFERROR(VLOOKUP(O2630,TABLAS!O:P,2,0)," ")</f>
        <v>Pedido</v>
      </c>
      <c r="Z2630" s="58">
        <f>IFERROR(IF(R2630&lt;&gt;"CA",(Q2630/VLOOKUP(INT(I2630),TABLAS!R:W,4,0)),Q2630),"0")</f>
        <v>17</v>
      </c>
      <c r="AA2630" s="19" t="s">
        <v>3</v>
      </c>
      <c r="AB2630">
        <f t="shared" si="125"/>
        <v>0</v>
      </c>
    </row>
    <row r="2631" spans="1:28" x14ac:dyDescent="0.25">
      <c r="A2631" s="71">
        <f t="shared" si="124"/>
        <v>10056372</v>
      </c>
      <c r="B2631" s="1" t="s">
        <v>102</v>
      </c>
      <c r="C2631" s="1" t="s">
        <v>32</v>
      </c>
      <c r="D2631" s="1" t="s">
        <v>4363</v>
      </c>
      <c r="E2631" s="1" t="s">
        <v>4364</v>
      </c>
      <c r="F2631" s="1" t="s">
        <v>4365</v>
      </c>
      <c r="G2631" s="1" t="s">
        <v>4</v>
      </c>
      <c r="H2631" s="1" t="s">
        <v>153</v>
      </c>
      <c r="I2631" s="1" t="s">
        <v>104</v>
      </c>
      <c r="J2631" s="1" t="s">
        <v>105</v>
      </c>
      <c r="K2631" s="1" t="s">
        <v>103</v>
      </c>
      <c r="L2631" s="1" t="s">
        <v>2</v>
      </c>
      <c r="M2631" s="1" t="s">
        <v>3</v>
      </c>
      <c r="N2631" s="1" t="s">
        <v>4366</v>
      </c>
      <c r="O2631" s="1" t="s">
        <v>59</v>
      </c>
      <c r="P2631" s="1" t="s">
        <v>218</v>
      </c>
      <c r="Q2631" s="2">
        <v>1</v>
      </c>
      <c r="R2631" s="3" t="s">
        <v>3</v>
      </c>
      <c r="S2631" s="4">
        <v>43746</v>
      </c>
      <c r="T2631" s="5">
        <v>16.100000000000001</v>
      </c>
      <c r="U2631" s="4">
        <v>43747</v>
      </c>
      <c r="V2631" s="19" t="str">
        <f>IFERROR(VLOOKUP(C2631,TABLAS!A:C,3,0),"")</f>
        <v>Sanchez Casana, Alejandro Alfr</v>
      </c>
      <c r="W2631" s="19" t="str">
        <f>IFERROR(VLOOKUP(G2631,TABLAS!E:F,2,0)," ")</f>
        <v>CONTADO</v>
      </c>
      <c r="X2631" s="19" t="str">
        <f t="shared" si="123"/>
        <v>10056372 - Nieves Benites, Yolanda Edelmira</v>
      </c>
      <c r="Y2631" s="19" t="str">
        <f>IFERROR(VLOOKUP(O2631,TABLAS!O:P,2,0)," ")</f>
        <v>Pedido</v>
      </c>
      <c r="Z2631" s="58">
        <f>IFERROR(IF(R2631&lt;&gt;"CA",(Q2631/VLOOKUP(INT(I2631),TABLAS!R:W,4,0)),Q2631),"0")</f>
        <v>1</v>
      </c>
      <c r="AA2631" s="19" t="s">
        <v>3</v>
      </c>
      <c r="AB2631">
        <f t="shared" si="125"/>
        <v>0</v>
      </c>
    </row>
    <row r="2632" spans="1:28" x14ac:dyDescent="0.25">
      <c r="A2632" s="71">
        <f t="shared" si="124"/>
        <v>10056372</v>
      </c>
      <c r="B2632" s="1" t="s">
        <v>102</v>
      </c>
      <c r="C2632" s="1" t="s">
        <v>32</v>
      </c>
      <c r="D2632" s="1" t="s">
        <v>4363</v>
      </c>
      <c r="E2632" s="1" t="s">
        <v>4364</v>
      </c>
      <c r="F2632" s="1" t="s">
        <v>4365</v>
      </c>
      <c r="G2632" s="1" t="s">
        <v>4</v>
      </c>
      <c r="H2632" s="1" t="s">
        <v>153</v>
      </c>
      <c r="I2632" s="1" t="s">
        <v>219</v>
      </c>
      <c r="J2632" s="1" t="s">
        <v>220</v>
      </c>
      <c r="K2632" s="1" t="s">
        <v>103</v>
      </c>
      <c r="L2632" s="1" t="s">
        <v>2</v>
      </c>
      <c r="M2632" s="1" t="s">
        <v>3</v>
      </c>
      <c r="N2632" s="1" t="s">
        <v>4366</v>
      </c>
      <c r="O2632" s="1" t="s">
        <v>59</v>
      </c>
      <c r="P2632" s="1" t="s">
        <v>218</v>
      </c>
      <c r="Q2632" s="2">
        <v>1</v>
      </c>
      <c r="R2632" s="3" t="s">
        <v>3</v>
      </c>
      <c r="S2632" s="4">
        <v>43746</v>
      </c>
      <c r="T2632" s="5">
        <v>9.24</v>
      </c>
      <c r="U2632" s="4">
        <v>43747</v>
      </c>
      <c r="V2632" s="19" t="str">
        <f>IFERROR(VLOOKUP(C2632,TABLAS!A:C,3,0),"")</f>
        <v>Sanchez Casana, Alejandro Alfr</v>
      </c>
      <c r="W2632" s="19" t="str">
        <f>IFERROR(VLOOKUP(G2632,TABLAS!E:F,2,0)," ")</f>
        <v>CONTADO</v>
      </c>
      <c r="X2632" s="19" t="str">
        <f t="shared" si="123"/>
        <v>10056372 - Nieves Benites, Yolanda Edelmira</v>
      </c>
      <c r="Y2632" s="19" t="str">
        <f>IFERROR(VLOOKUP(O2632,TABLAS!O:P,2,0)," ")</f>
        <v>Pedido</v>
      </c>
      <c r="Z2632" s="58">
        <f>IFERROR(IF(R2632&lt;&gt;"CA",(Q2632/VLOOKUP(INT(I2632),TABLAS!R:W,4,0)),Q2632),"0")</f>
        <v>1</v>
      </c>
      <c r="AA2632" s="19" t="s">
        <v>3</v>
      </c>
      <c r="AB2632">
        <f t="shared" si="125"/>
        <v>0</v>
      </c>
    </row>
    <row r="2633" spans="1:28" x14ac:dyDescent="0.25">
      <c r="A2633" s="71">
        <f t="shared" si="124"/>
        <v>10056372</v>
      </c>
      <c r="B2633" s="1" t="s">
        <v>102</v>
      </c>
      <c r="C2633" s="1" t="s">
        <v>32</v>
      </c>
      <c r="D2633" s="1" t="s">
        <v>4363</v>
      </c>
      <c r="E2633" s="1" t="s">
        <v>4364</v>
      </c>
      <c r="F2633" s="1" t="s">
        <v>4365</v>
      </c>
      <c r="G2633" s="1" t="s">
        <v>4</v>
      </c>
      <c r="H2633" s="1" t="s">
        <v>153</v>
      </c>
      <c r="I2633" s="1" t="s">
        <v>104</v>
      </c>
      <c r="J2633" s="1" t="s">
        <v>105</v>
      </c>
      <c r="K2633" s="1" t="s">
        <v>103</v>
      </c>
      <c r="L2633" s="1" t="s">
        <v>2</v>
      </c>
      <c r="M2633" s="1" t="s">
        <v>3</v>
      </c>
      <c r="N2633" s="1" t="s">
        <v>4366</v>
      </c>
      <c r="O2633" s="1" t="s">
        <v>65</v>
      </c>
      <c r="P2633" s="1" t="s">
        <v>218</v>
      </c>
      <c r="Q2633" s="2">
        <v>1</v>
      </c>
      <c r="R2633" s="3" t="s">
        <v>2</v>
      </c>
      <c r="S2633" s="4">
        <v>43746</v>
      </c>
      <c r="T2633" s="5">
        <v>0</v>
      </c>
      <c r="U2633" s="4">
        <v>43747</v>
      </c>
      <c r="V2633" s="19" t="str">
        <f>IFERROR(VLOOKUP(C2633,TABLAS!A:C,3,0),"")</f>
        <v>Sanchez Casana, Alejandro Alfr</v>
      </c>
      <c r="W2633" s="19" t="str">
        <f>IFERROR(VLOOKUP(G2633,TABLAS!E:F,2,0)," ")</f>
        <v>CONTADO</v>
      </c>
      <c r="X2633" s="19" t="str">
        <f t="shared" si="123"/>
        <v>10056372 - Nieves Benites, Yolanda Edelmira</v>
      </c>
      <c r="Y2633" s="19" t="str">
        <f>IFERROR(VLOOKUP(O2633,TABLAS!O:P,2,0)," ")</f>
        <v>Bonificación</v>
      </c>
      <c r="Z2633" s="58">
        <f>IFERROR(IF(R2633&lt;&gt;"CA",(Q2633/VLOOKUP(INT(I2633),TABLAS!R:W,4,0)),Q2633),"0")</f>
        <v>6.6666666666666666E-2</v>
      </c>
      <c r="AA2633" s="19" t="s">
        <v>3</v>
      </c>
      <c r="AB2633">
        <f t="shared" si="125"/>
        <v>0</v>
      </c>
    </row>
    <row r="2634" spans="1:28" x14ac:dyDescent="0.25">
      <c r="A2634" s="71">
        <f t="shared" si="124"/>
        <v>10056372</v>
      </c>
      <c r="B2634" s="1" t="s">
        <v>102</v>
      </c>
      <c r="C2634" s="1" t="s">
        <v>32</v>
      </c>
      <c r="D2634" s="1" t="s">
        <v>4363</v>
      </c>
      <c r="E2634" s="1" t="s">
        <v>4364</v>
      </c>
      <c r="F2634" s="1" t="s">
        <v>4365</v>
      </c>
      <c r="G2634" s="1" t="s">
        <v>4</v>
      </c>
      <c r="H2634" s="1" t="s">
        <v>153</v>
      </c>
      <c r="I2634" s="1" t="s">
        <v>219</v>
      </c>
      <c r="J2634" s="1" t="s">
        <v>220</v>
      </c>
      <c r="K2634" s="1" t="s">
        <v>103</v>
      </c>
      <c r="L2634" s="1" t="s">
        <v>2</v>
      </c>
      <c r="M2634" s="1" t="s">
        <v>3</v>
      </c>
      <c r="N2634" s="1" t="s">
        <v>4366</v>
      </c>
      <c r="O2634" s="1" t="s">
        <v>65</v>
      </c>
      <c r="P2634" s="1" t="s">
        <v>218</v>
      </c>
      <c r="Q2634" s="2">
        <v>1</v>
      </c>
      <c r="R2634" s="3" t="s">
        <v>2</v>
      </c>
      <c r="S2634" s="4">
        <v>43746</v>
      </c>
      <c r="T2634" s="5">
        <v>0</v>
      </c>
      <c r="U2634" s="4">
        <v>43747</v>
      </c>
      <c r="V2634" s="19" t="str">
        <f>IFERROR(VLOOKUP(C2634,TABLAS!A:C,3,0),"")</f>
        <v>Sanchez Casana, Alejandro Alfr</v>
      </c>
      <c r="W2634" s="19" t="str">
        <f>IFERROR(VLOOKUP(G2634,TABLAS!E:F,2,0)," ")</f>
        <v>CONTADO</v>
      </c>
      <c r="X2634" s="19" t="str">
        <f t="shared" si="123"/>
        <v>10056372 - Nieves Benites, Yolanda Edelmira</v>
      </c>
      <c r="Y2634" s="19" t="str">
        <f>IFERROR(VLOOKUP(O2634,TABLAS!O:P,2,0)," ")</f>
        <v>Bonificación</v>
      </c>
      <c r="Z2634" s="58">
        <f>IFERROR(IF(R2634&lt;&gt;"CA",(Q2634/VLOOKUP(INT(I2634),TABLAS!R:W,4,0)),Q2634),"0")</f>
        <v>6.6666666666666666E-2</v>
      </c>
      <c r="AA2634" s="19" t="s">
        <v>3</v>
      </c>
      <c r="AB2634">
        <f t="shared" si="125"/>
        <v>0</v>
      </c>
    </row>
    <row r="2635" spans="1:28" x14ac:dyDescent="0.25">
      <c r="A2635" s="71">
        <f t="shared" si="124"/>
        <v>10056372</v>
      </c>
      <c r="B2635" s="1" t="s">
        <v>102</v>
      </c>
      <c r="C2635" s="1" t="s">
        <v>32</v>
      </c>
      <c r="D2635" s="1" t="s">
        <v>4363</v>
      </c>
      <c r="E2635" s="1" t="s">
        <v>4364</v>
      </c>
      <c r="F2635" s="1" t="s">
        <v>4365</v>
      </c>
      <c r="G2635" s="1" t="s">
        <v>4</v>
      </c>
      <c r="H2635" s="1" t="s">
        <v>153</v>
      </c>
      <c r="I2635" s="1" t="s">
        <v>1809</v>
      </c>
      <c r="J2635" s="1" t="s">
        <v>1810</v>
      </c>
      <c r="K2635" s="1" t="s">
        <v>222</v>
      </c>
      <c r="L2635" s="1" t="s">
        <v>2</v>
      </c>
      <c r="M2635" s="1" t="s">
        <v>2</v>
      </c>
      <c r="N2635" s="1" t="s">
        <v>4366</v>
      </c>
      <c r="O2635" s="1" t="s">
        <v>65</v>
      </c>
      <c r="P2635" s="1" t="s">
        <v>218</v>
      </c>
      <c r="Q2635" s="2">
        <v>6</v>
      </c>
      <c r="R2635" s="3" t="s">
        <v>2</v>
      </c>
      <c r="S2635" s="4">
        <v>43746</v>
      </c>
      <c r="T2635" s="5">
        <v>0</v>
      </c>
      <c r="U2635" s="4">
        <v>43747</v>
      </c>
      <c r="V2635" s="19" t="str">
        <f>IFERROR(VLOOKUP(C2635,TABLAS!A:C,3,0),"")</f>
        <v>Sanchez Casana, Alejandro Alfr</v>
      </c>
      <c r="W2635" s="19" t="str">
        <f>IFERROR(VLOOKUP(G2635,TABLAS!E:F,2,0)," ")</f>
        <v>CONTADO</v>
      </c>
      <c r="X2635" s="19" t="str">
        <f t="shared" si="123"/>
        <v>10056372 - Nieves Benites, Yolanda Edelmira</v>
      </c>
      <c r="Y2635" s="19" t="str">
        <f>IFERROR(VLOOKUP(O2635,TABLAS!O:P,2,0)," ")</f>
        <v>Bonificación</v>
      </c>
      <c r="Z2635" s="58" t="str">
        <f>IFERROR(IF(R2635&lt;&gt;"CA",(Q2635/VLOOKUP(INT(I2635),TABLAS!R:W,4,0)),Q2635),"0")</f>
        <v>0</v>
      </c>
      <c r="AA2635" s="19" t="s">
        <v>3</v>
      </c>
      <c r="AB2635">
        <f t="shared" si="125"/>
        <v>0</v>
      </c>
    </row>
    <row r="2636" spans="1:28" x14ac:dyDescent="0.25">
      <c r="A2636" s="71">
        <f t="shared" si="124"/>
        <v>10146189</v>
      </c>
      <c r="B2636" s="1" t="s">
        <v>204</v>
      </c>
      <c r="C2636" s="1" t="s">
        <v>22</v>
      </c>
      <c r="D2636" s="1" t="s">
        <v>4367</v>
      </c>
      <c r="E2636" s="1" t="s">
        <v>4368</v>
      </c>
      <c r="F2636" s="1" t="s">
        <v>4369</v>
      </c>
      <c r="G2636" s="1" t="s">
        <v>4</v>
      </c>
      <c r="H2636" s="1" t="s">
        <v>153</v>
      </c>
      <c r="I2636" s="1" t="s">
        <v>100</v>
      </c>
      <c r="J2636" s="1" t="s">
        <v>101</v>
      </c>
      <c r="K2636" s="1" t="s">
        <v>103</v>
      </c>
      <c r="L2636" s="1" t="s">
        <v>2</v>
      </c>
      <c r="M2636" s="1" t="s">
        <v>3</v>
      </c>
      <c r="N2636" s="1" t="s">
        <v>4370</v>
      </c>
      <c r="O2636" s="1" t="s">
        <v>61</v>
      </c>
      <c r="P2636" s="1" t="s">
        <v>243</v>
      </c>
      <c r="Q2636" s="2">
        <v>3</v>
      </c>
      <c r="R2636" s="3" t="s">
        <v>3</v>
      </c>
      <c r="S2636" s="4">
        <v>43746</v>
      </c>
      <c r="T2636" s="5">
        <v>79.599999999999994</v>
      </c>
      <c r="U2636" s="4">
        <v>43747</v>
      </c>
      <c r="V2636" s="19" t="str">
        <f>IFERROR(VLOOKUP(C2636,TABLAS!A:C,3,0),"")</f>
        <v>Miro Quesada, Camila Duany</v>
      </c>
      <c r="W2636" s="19" t="str">
        <f>IFERROR(VLOOKUP(G2636,TABLAS!E:F,2,0)," ")</f>
        <v>CONTADO</v>
      </c>
      <c r="X2636" s="19" t="str">
        <f t="shared" si="123"/>
        <v>10146189 - Nieves Vera, Felipa</v>
      </c>
      <c r="Y2636" s="19" t="str">
        <f>IFERROR(VLOOKUP(O2636,TABLAS!O:P,2,0)," ")</f>
        <v>Pedido</v>
      </c>
      <c r="Z2636" s="58">
        <f>IFERROR(IF(R2636&lt;&gt;"CA",(Q2636/VLOOKUP(INT(I2636),TABLAS!R:W,4,0)),Q2636),"0")</f>
        <v>3</v>
      </c>
      <c r="AA2636" s="19" t="s">
        <v>3</v>
      </c>
      <c r="AB2636">
        <f t="shared" si="125"/>
        <v>0</v>
      </c>
    </row>
    <row r="2637" spans="1:28" x14ac:dyDescent="0.25">
      <c r="A2637" s="71">
        <f t="shared" si="124"/>
        <v>10146189</v>
      </c>
      <c r="B2637" s="1" t="s">
        <v>204</v>
      </c>
      <c r="C2637" s="1" t="s">
        <v>22</v>
      </c>
      <c r="D2637" s="1" t="s">
        <v>4367</v>
      </c>
      <c r="E2637" s="1" t="s">
        <v>4368</v>
      </c>
      <c r="F2637" s="1" t="s">
        <v>4369</v>
      </c>
      <c r="G2637" s="1" t="s">
        <v>4</v>
      </c>
      <c r="H2637" s="1" t="s">
        <v>153</v>
      </c>
      <c r="I2637" s="1" t="s">
        <v>157</v>
      </c>
      <c r="J2637" s="1" t="s">
        <v>158</v>
      </c>
      <c r="K2637" s="1" t="s">
        <v>103</v>
      </c>
      <c r="L2637" s="1" t="s">
        <v>2</v>
      </c>
      <c r="M2637" s="1" t="s">
        <v>3</v>
      </c>
      <c r="N2637" s="1" t="s">
        <v>4370</v>
      </c>
      <c r="O2637" s="1" t="s">
        <v>61</v>
      </c>
      <c r="P2637" s="1" t="s">
        <v>243</v>
      </c>
      <c r="Q2637" s="2">
        <v>3</v>
      </c>
      <c r="R2637" s="3" t="s">
        <v>3</v>
      </c>
      <c r="S2637" s="4">
        <v>43746</v>
      </c>
      <c r="T2637" s="5">
        <v>92.88</v>
      </c>
      <c r="U2637" s="4">
        <v>43747</v>
      </c>
      <c r="V2637" s="19" t="str">
        <f>IFERROR(VLOOKUP(C2637,TABLAS!A:C,3,0),"")</f>
        <v>Miro Quesada, Camila Duany</v>
      </c>
      <c r="W2637" s="19" t="str">
        <f>IFERROR(VLOOKUP(G2637,TABLAS!E:F,2,0)," ")</f>
        <v>CONTADO</v>
      </c>
      <c r="X2637" s="19" t="str">
        <f t="shared" si="123"/>
        <v>10146189 - Nieves Vera, Felipa</v>
      </c>
      <c r="Y2637" s="19" t="str">
        <f>IFERROR(VLOOKUP(O2637,TABLAS!O:P,2,0)," ")</f>
        <v>Pedido</v>
      </c>
      <c r="Z2637" s="58">
        <f>IFERROR(IF(R2637&lt;&gt;"CA",(Q2637/VLOOKUP(INT(I2637),TABLAS!R:W,4,0)),Q2637),"0")</f>
        <v>3</v>
      </c>
      <c r="AA2637" s="19" t="s">
        <v>3</v>
      </c>
      <c r="AB2637">
        <f t="shared" si="125"/>
        <v>0</v>
      </c>
    </row>
    <row r="2638" spans="1:28" x14ac:dyDescent="0.25">
      <c r="A2638" s="71">
        <f t="shared" si="124"/>
        <v>10146189</v>
      </c>
      <c r="B2638" s="1" t="s">
        <v>204</v>
      </c>
      <c r="C2638" s="1" t="s">
        <v>22</v>
      </c>
      <c r="D2638" s="1" t="s">
        <v>4367</v>
      </c>
      <c r="E2638" s="1" t="s">
        <v>4368</v>
      </c>
      <c r="F2638" s="1" t="s">
        <v>4369</v>
      </c>
      <c r="G2638" s="1" t="s">
        <v>4</v>
      </c>
      <c r="H2638" s="1" t="s">
        <v>153</v>
      </c>
      <c r="I2638" s="1" t="s">
        <v>184</v>
      </c>
      <c r="J2638" s="1" t="s">
        <v>185</v>
      </c>
      <c r="K2638" s="1" t="s">
        <v>103</v>
      </c>
      <c r="L2638" s="1" t="s">
        <v>2</v>
      </c>
      <c r="M2638" s="1" t="s">
        <v>3</v>
      </c>
      <c r="N2638" s="1" t="s">
        <v>4370</v>
      </c>
      <c r="O2638" s="1" t="s">
        <v>59</v>
      </c>
      <c r="P2638" s="1" t="s">
        <v>243</v>
      </c>
      <c r="Q2638" s="2">
        <v>1</v>
      </c>
      <c r="R2638" s="3" t="s">
        <v>3</v>
      </c>
      <c r="S2638" s="4">
        <v>43746</v>
      </c>
      <c r="T2638" s="5">
        <v>18.559999999999999</v>
      </c>
      <c r="U2638" s="4">
        <v>43747</v>
      </c>
      <c r="V2638" s="19" t="str">
        <f>IFERROR(VLOOKUP(C2638,TABLAS!A:C,3,0),"")</f>
        <v>Miro Quesada, Camila Duany</v>
      </c>
      <c r="W2638" s="19" t="str">
        <f>IFERROR(VLOOKUP(G2638,TABLAS!E:F,2,0)," ")</f>
        <v>CONTADO</v>
      </c>
      <c r="X2638" s="19" t="str">
        <f t="shared" si="123"/>
        <v>10146189 - Nieves Vera, Felipa</v>
      </c>
      <c r="Y2638" s="19" t="str">
        <f>IFERROR(VLOOKUP(O2638,TABLAS!O:P,2,0)," ")</f>
        <v>Pedido</v>
      </c>
      <c r="Z2638" s="58">
        <f>IFERROR(IF(R2638&lt;&gt;"CA",(Q2638/VLOOKUP(INT(I2638),TABLAS!R:W,4,0)),Q2638),"0")</f>
        <v>1</v>
      </c>
      <c r="AA2638" s="19" t="s">
        <v>3</v>
      </c>
      <c r="AB2638">
        <f t="shared" si="125"/>
        <v>0</v>
      </c>
    </row>
    <row r="2639" spans="1:28" x14ac:dyDescent="0.25">
      <c r="A2639" s="71">
        <f t="shared" si="124"/>
        <v>10146189</v>
      </c>
      <c r="B2639" s="1" t="s">
        <v>204</v>
      </c>
      <c r="C2639" s="1" t="s">
        <v>22</v>
      </c>
      <c r="D2639" s="1" t="s">
        <v>4367</v>
      </c>
      <c r="E2639" s="1" t="s">
        <v>4368</v>
      </c>
      <c r="F2639" s="1" t="s">
        <v>4369</v>
      </c>
      <c r="G2639" s="1" t="s">
        <v>4</v>
      </c>
      <c r="H2639" s="1" t="s">
        <v>153</v>
      </c>
      <c r="I2639" s="1" t="s">
        <v>151</v>
      </c>
      <c r="J2639" s="1" t="s">
        <v>152</v>
      </c>
      <c r="K2639" s="1" t="s">
        <v>103</v>
      </c>
      <c r="L2639" s="1" t="s">
        <v>2</v>
      </c>
      <c r="M2639" s="1" t="s">
        <v>3</v>
      </c>
      <c r="N2639" s="1" t="s">
        <v>4370</v>
      </c>
      <c r="O2639" s="1" t="s">
        <v>59</v>
      </c>
      <c r="P2639" s="1" t="s">
        <v>243</v>
      </c>
      <c r="Q2639" s="2">
        <v>1</v>
      </c>
      <c r="R2639" s="3" t="s">
        <v>3</v>
      </c>
      <c r="S2639" s="4">
        <v>43746</v>
      </c>
      <c r="T2639" s="5">
        <v>13.86</v>
      </c>
      <c r="U2639" s="4">
        <v>43747</v>
      </c>
      <c r="V2639" s="19" t="str">
        <f>IFERROR(VLOOKUP(C2639,TABLAS!A:C,3,0),"")</f>
        <v>Miro Quesada, Camila Duany</v>
      </c>
      <c r="W2639" s="19" t="str">
        <f>IFERROR(VLOOKUP(G2639,TABLAS!E:F,2,0)," ")</f>
        <v>CONTADO</v>
      </c>
      <c r="X2639" s="19" t="str">
        <f t="shared" si="123"/>
        <v>10146189 - Nieves Vera, Felipa</v>
      </c>
      <c r="Y2639" s="19" t="str">
        <f>IFERROR(VLOOKUP(O2639,TABLAS!O:P,2,0)," ")</f>
        <v>Pedido</v>
      </c>
      <c r="Z2639" s="58">
        <f>IFERROR(IF(R2639&lt;&gt;"CA",(Q2639/VLOOKUP(INT(I2639),TABLAS!R:W,4,0)),Q2639),"0")</f>
        <v>1</v>
      </c>
      <c r="AA2639" s="19" t="s">
        <v>3</v>
      </c>
      <c r="AB2639">
        <f t="shared" si="125"/>
        <v>0</v>
      </c>
    </row>
    <row r="2640" spans="1:28" x14ac:dyDescent="0.25">
      <c r="A2640" s="71">
        <f t="shared" si="124"/>
        <v>10146189</v>
      </c>
      <c r="B2640" s="1" t="s">
        <v>204</v>
      </c>
      <c r="C2640" s="1" t="s">
        <v>22</v>
      </c>
      <c r="D2640" s="1" t="s">
        <v>4367</v>
      </c>
      <c r="E2640" s="1" t="s">
        <v>4368</v>
      </c>
      <c r="F2640" s="1" t="s">
        <v>4369</v>
      </c>
      <c r="G2640" s="1" t="s">
        <v>4</v>
      </c>
      <c r="H2640" s="1" t="s">
        <v>153</v>
      </c>
      <c r="I2640" s="1" t="s">
        <v>151</v>
      </c>
      <c r="J2640" s="1" t="s">
        <v>152</v>
      </c>
      <c r="K2640" s="1" t="s">
        <v>103</v>
      </c>
      <c r="L2640" s="1" t="s">
        <v>2</v>
      </c>
      <c r="M2640" s="1" t="s">
        <v>3</v>
      </c>
      <c r="N2640" s="1" t="s">
        <v>4370</v>
      </c>
      <c r="O2640" s="1" t="s">
        <v>65</v>
      </c>
      <c r="P2640" s="1" t="s">
        <v>243</v>
      </c>
      <c r="Q2640" s="2">
        <v>1</v>
      </c>
      <c r="R2640" s="3" t="s">
        <v>2</v>
      </c>
      <c r="S2640" s="4">
        <v>43746</v>
      </c>
      <c r="T2640" s="5">
        <v>0</v>
      </c>
      <c r="U2640" s="4">
        <v>43747</v>
      </c>
      <c r="V2640" s="19" t="str">
        <f>IFERROR(VLOOKUP(C2640,TABLAS!A:C,3,0),"")</f>
        <v>Miro Quesada, Camila Duany</v>
      </c>
      <c r="W2640" s="19" t="str">
        <f>IFERROR(VLOOKUP(G2640,TABLAS!E:F,2,0)," ")</f>
        <v>CONTADO</v>
      </c>
      <c r="X2640" s="19" t="str">
        <f t="shared" si="123"/>
        <v>10146189 - Nieves Vera, Felipa</v>
      </c>
      <c r="Y2640" s="19" t="str">
        <f>IFERROR(VLOOKUP(O2640,TABLAS!O:P,2,0)," ")</f>
        <v>Bonificación</v>
      </c>
      <c r="Z2640" s="58">
        <f>IFERROR(IF(R2640&lt;&gt;"CA",(Q2640/VLOOKUP(INT(I2640),TABLAS!R:W,4,0)),Q2640),"0")</f>
        <v>6.6666666666666666E-2</v>
      </c>
      <c r="AA2640" s="19" t="s">
        <v>3</v>
      </c>
      <c r="AB2640">
        <f t="shared" si="125"/>
        <v>0</v>
      </c>
    </row>
    <row r="2641" spans="1:28" x14ac:dyDescent="0.25">
      <c r="A2641" s="71">
        <f t="shared" si="124"/>
        <v>10055869</v>
      </c>
      <c r="B2641" s="1" t="s">
        <v>206</v>
      </c>
      <c r="C2641" s="1" t="s">
        <v>27</v>
      </c>
      <c r="D2641" s="1" t="s">
        <v>4371</v>
      </c>
      <c r="E2641" s="1" t="s">
        <v>4372</v>
      </c>
      <c r="F2641" s="1" t="s">
        <v>4373</v>
      </c>
      <c r="G2641" s="1" t="s">
        <v>4</v>
      </c>
      <c r="H2641" s="1" t="s">
        <v>153</v>
      </c>
      <c r="I2641" s="1" t="s">
        <v>100</v>
      </c>
      <c r="J2641" s="1" t="s">
        <v>101</v>
      </c>
      <c r="K2641" s="1" t="s">
        <v>103</v>
      </c>
      <c r="L2641" s="1" t="s">
        <v>2</v>
      </c>
      <c r="M2641" s="1" t="s">
        <v>3</v>
      </c>
      <c r="N2641" s="1" t="s">
        <v>4374</v>
      </c>
      <c r="O2641" s="1" t="s">
        <v>61</v>
      </c>
      <c r="P2641" s="1" t="s">
        <v>232</v>
      </c>
      <c r="Q2641" s="2">
        <v>5</v>
      </c>
      <c r="R2641" s="3" t="s">
        <v>3</v>
      </c>
      <c r="S2641" s="4">
        <v>43746</v>
      </c>
      <c r="T2641" s="5">
        <v>133.09</v>
      </c>
      <c r="U2641" s="4">
        <v>43747</v>
      </c>
      <c r="V2641" s="19" t="str">
        <f>IFERROR(VLOOKUP(C2641,TABLAS!A:C,3,0),"")</f>
        <v>Cueva Borgoño, Juan Carlos</v>
      </c>
      <c r="W2641" s="19" t="str">
        <f>IFERROR(VLOOKUP(G2641,TABLAS!E:F,2,0)," ")</f>
        <v>CONTADO</v>
      </c>
      <c r="X2641" s="19" t="str">
        <f t="shared" si="123"/>
        <v>10055869 - Noriega Abanto, Ruth</v>
      </c>
      <c r="Y2641" s="19" t="str">
        <f>IFERROR(VLOOKUP(O2641,TABLAS!O:P,2,0)," ")</f>
        <v>Pedido</v>
      </c>
      <c r="Z2641" s="58">
        <f>IFERROR(IF(R2641&lt;&gt;"CA",(Q2641/VLOOKUP(INT(I2641),TABLAS!R:W,4,0)),Q2641),"0")</f>
        <v>5</v>
      </c>
      <c r="AA2641" s="19" t="s">
        <v>3</v>
      </c>
      <c r="AB2641">
        <f t="shared" si="125"/>
        <v>0</v>
      </c>
    </row>
    <row r="2642" spans="1:28" x14ac:dyDescent="0.25">
      <c r="A2642" s="71">
        <f t="shared" si="124"/>
        <v>10065015</v>
      </c>
      <c r="B2642" s="1" t="s">
        <v>204</v>
      </c>
      <c r="C2642" s="1" t="s">
        <v>6</v>
      </c>
      <c r="D2642" s="1" t="s">
        <v>4375</v>
      </c>
      <c r="E2642" s="1" t="s">
        <v>4376</v>
      </c>
      <c r="F2642" s="1" t="s">
        <v>4377</v>
      </c>
      <c r="G2642" s="1" t="s">
        <v>4</v>
      </c>
      <c r="H2642" s="1" t="s">
        <v>153</v>
      </c>
      <c r="I2642" s="1" t="s">
        <v>100</v>
      </c>
      <c r="J2642" s="1" t="s">
        <v>101</v>
      </c>
      <c r="K2642" s="1" t="s">
        <v>103</v>
      </c>
      <c r="L2642" s="1" t="s">
        <v>2</v>
      </c>
      <c r="M2642" s="1" t="s">
        <v>3</v>
      </c>
      <c r="N2642" s="1" t="s">
        <v>4378</v>
      </c>
      <c r="O2642" s="1" t="s">
        <v>61</v>
      </c>
      <c r="P2642" s="1" t="s">
        <v>221</v>
      </c>
      <c r="Q2642" s="2">
        <v>3</v>
      </c>
      <c r="R2642" s="3" t="s">
        <v>3</v>
      </c>
      <c r="S2642" s="4">
        <v>43746</v>
      </c>
      <c r="T2642" s="5">
        <v>79.599999999999994</v>
      </c>
      <c r="U2642" s="4">
        <v>43747</v>
      </c>
      <c r="V2642" s="19" t="str">
        <f>IFERROR(VLOOKUP(C2642,TABLAS!A:C,3,0),"")</f>
        <v>Miro Quesada, Camila Duany</v>
      </c>
      <c r="W2642" s="19" t="str">
        <f>IFERROR(VLOOKUP(G2642,TABLAS!E:F,2,0)," ")</f>
        <v>CONTADO</v>
      </c>
      <c r="X2642" s="19" t="str">
        <f t="shared" si="123"/>
        <v>10065015 - Noriega Siche De Diaz, Whendy Yesse</v>
      </c>
      <c r="Y2642" s="19" t="str">
        <f>IFERROR(VLOOKUP(O2642,TABLAS!O:P,2,0)," ")</f>
        <v>Pedido</v>
      </c>
      <c r="Z2642" s="58">
        <f>IFERROR(IF(R2642&lt;&gt;"CA",(Q2642/VLOOKUP(INT(I2642),TABLAS!R:W,4,0)),Q2642),"0")</f>
        <v>3</v>
      </c>
      <c r="AA2642" s="19" t="s">
        <v>3</v>
      </c>
      <c r="AB2642">
        <f t="shared" si="125"/>
        <v>0</v>
      </c>
    </row>
    <row r="2643" spans="1:28" x14ac:dyDescent="0.25">
      <c r="A2643" s="71">
        <f t="shared" si="124"/>
        <v>11294120</v>
      </c>
      <c r="B2643" s="1" t="s">
        <v>102</v>
      </c>
      <c r="C2643" s="1" t="s">
        <v>28</v>
      </c>
      <c r="D2643" s="1" t="s">
        <v>4379</v>
      </c>
      <c r="E2643" s="1" t="s">
        <v>4380</v>
      </c>
      <c r="F2643" s="1" t="s">
        <v>4381</v>
      </c>
      <c r="G2643" s="1" t="s">
        <v>1</v>
      </c>
      <c r="H2643" s="1" t="s">
        <v>153</v>
      </c>
      <c r="I2643" s="1" t="s">
        <v>100</v>
      </c>
      <c r="J2643" s="1" t="s">
        <v>101</v>
      </c>
      <c r="K2643" s="1" t="s">
        <v>103</v>
      </c>
      <c r="L2643" s="1" t="s">
        <v>2</v>
      </c>
      <c r="M2643" s="1" t="s">
        <v>3</v>
      </c>
      <c r="N2643" s="1" t="s">
        <v>4382</v>
      </c>
      <c r="O2643" s="1" t="s">
        <v>61</v>
      </c>
      <c r="P2643" s="1" t="s">
        <v>3087</v>
      </c>
      <c r="Q2643" s="2">
        <v>10</v>
      </c>
      <c r="R2643" s="3" t="s">
        <v>3</v>
      </c>
      <c r="S2643" s="4">
        <v>43746</v>
      </c>
      <c r="T2643" s="5">
        <v>269.16000000000003</v>
      </c>
      <c r="U2643" s="4">
        <v>43747</v>
      </c>
      <c r="V2643" s="19" t="str">
        <f>IFERROR(VLOOKUP(C2643,TABLAS!A:C,3,0),"")</f>
        <v>Sanchez Casana, Alejandro Alfr</v>
      </c>
      <c r="W2643" s="19" t="str">
        <f>IFERROR(VLOOKUP(G2643,TABLAS!E:F,2,0)," ")</f>
        <v>CREDITO</v>
      </c>
      <c r="X2643" s="19" t="str">
        <f t="shared" si="123"/>
        <v>11294120 - Nuñez Rodriguez, Luis Octavio</v>
      </c>
      <c r="Y2643" s="19" t="str">
        <f>IFERROR(VLOOKUP(O2643,TABLAS!O:P,2,0)," ")</f>
        <v>Pedido</v>
      </c>
      <c r="Z2643" s="58">
        <f>IFERROR(IF(R2643&lt;&gt;"CA",(Q2643/VLOOKUP(INT(I2643),TABLAS!R:W,4,0)),Q2643),"0")</f>
        <v>10</v>
      </c>
      <c r="AA2643" s="19" t="s">
        <v>3</v>
      </c>
      <c r="AB2643">
        <f t="shared" si="125"/>
        <v>0</v>
      </c>
    </row>
    <row r="2644" spans="1:28" x14ac:dyDescent="0.25">
      <c r="A2644" s="71">
        <f t="shared" si="124"/>
        <v>11294120</v>
      </c>
      <c r="B2644" s="1" t="s">
        <v>102</v>
      </c>
      <c r="C2644" s="1" t="s">
        <v>28</v>
      </c>
      <c r="D2644" s="1" t="s">
        <v>4379</v>
      </c>
      <c r="E2644" s="1" t="s">
        <v>4380</v>
      </c>
      <c r="F2644" s="1" t="s">
        <v>4381</v>
      </c>
      <c r="G2644" s="1" t="s">
        <v>1</v>
      </c>
      <c r="H2644" s="1" t="s">
        <v>153</v>
      </c>
      <c r="I2644" s="1" t="s">
        <v>157</v>
      </c>
      <c r="J2644" s="1" t="s">
        <v>158</v>
      </c>
      <c r="K2644" s="1" t="s">
        <v>103</v>
      </c>
      <c r="L2644" s="1" t="s">
        <v>2</v>
      </c>
      <c r="M2644" s="1" t="s">
        <v>3</v>
      </c>
      <c r="N2644" s="1" t="s">
        <v>4382</v>
      </c>
      <c r="O2644" s="1" t="s">
        <v>61</v>
      </c>
      <c r="P2644" s="1" t="s">
        <v>3087</v>
      </c>
      <c r="Q2644" s="2">
        <v>3</v>
      </c>
      <c r="R2644" s="3" t="s">
        <v>3</v>
      </c>
      <c r="S2644" s="4">
        <v>43746</v>
      </c>
      <c r="T2644" s="5">
        <v>94.02</v>
      </c>
      <c r="U2644" s="4">
        <v>43747</v>
      </c>
      <c r="V2644" s="19" t="str">
        <f>IFERROR(VLOOKUP(C2644,TABLAS!A:C,3,0),"")</f>
        <v>Sanchez Casana, Alejandro Alfr</v>
      </c>
      <c r="W2644" s="19" t="str">
        <f>IFERROR(VLOOKUP(G2644,TABLAS!E:F,2,0)," ")</f>
        <v>CREDITO</v>
      </c>
      <c r="X2644" s="19" t="str">
        <f t="shared" si="123"/>
        <v>11294120 - Nuñez Rodriguez, Luis Octavio</v>
      </c>
      <c r="Y2644" s="19" t="str">
        <f>IFERROR(VLOOKUP(O2644,TABLAS!O:P,2,0)," ")</f>
        <v>Pedido</v>
      </c>
      <c r="Z2644" s="58">
        <f>IFERROR(IF(R2644&lt;&gt;"CA",(Q2644/VLOOKUP(INT(I2644),TABLAS!R:W,4,0)),Q2644),"0")</f>
        <v>3</v>
      </c>
      <c r="AA2644" s="19" t="s">
        <v>3</v>
      </c>
      <c r="AB2644">
        <f t="shared" si="125"/>
        <v>0</v>
      </c>
    </row>
    <row r="2645" spans="1:28" x14ac:dyDescent="0.25">
      <c r="A2645" s="71">
        <f t="shared" si="124"/>
        <v>11294120</v>
      </c>
      <c r="B2645" s="1" t="s">
        <v>102</v>
      </c>
      <c r="C2645" s="1" t="s">
        <v>28</v>
      </c>
      <c r="D2645" s="1" t="s">
        <v>4379</v>
      </c>
      <c r="E2645" s="1" t="s">
        <v>4380</v>
      </c>
      <c r="F2645" s="1" t="s">
        <v>4381</v>
      </c>
      <c r="G2645" s="1" t="s">
        <v>1</v>
      </c>
      <c r="H2645" s="1" t="s">
        <v>153</v>
      </c>
      <c r="I2645" s="1" t="s">
        <v>208</v>
      </c>
      <c r="J2645" s="1" t="s">
        <v>209</v>
      </c>
      <c r="K2645" s="1" t="s">
        <v>103</v>
      </c>
      <c r="L2645" s="1" t="s">
        <v>2</v>
      </c>
      <c r="M2645" s="1" t="s">
        <v>3</v>
      </c>
      <c r="N2645" s="1" t="s">
        <v>4382</v>
      </c>
      <c r="O2645" s="1" t="s">
        <v>61</v>
      </c>
      <c r="P2645" s="1" t="s">
        <v>3087</v>
      </c>
      <c r="Q2645" s="2">
        <v>1</v>
      </c>
      <c r="R2645" s="3" t="s">
        <v>3</v>
      </c>
      <c r="S2645" s="4">
        <v>43746</v>
      </c>
      <c r="T2645" s="5">
        <v>35.35</v>
      </c>
      <c r="U2645" s="4">
        <v>43747</v>
      </c>
      <c r="V2645" s="19" t="str">
        <f>IFERROR(VLOOKUP(C2645,TABLAS!A:C,3,0),"")</f>
        <v>Sanchez Casana, Alejandro Alfr</v>
      </c>
      <c r="W2645" s="19" t="str">
        <f>IFERROR(VLOOKUP(G2645,TABLAS!E:F,2,0)," ")</f>
        <v>CREDITO</v>
      </c>
      <c r="X2645" s="19" t="str">
        <f t="shared" si="123"/>
        <v>11294120 - Nuñez Rodriguez, Luis Octavio</v>
      </c>
      <c r="Y2645" s="19" t="str">
        <f>IFERROR(VLOOKUP(O2645,TABLAS!O:P,2,0)," ")</f>
        <v>Pedido</v>
      </c>
      <c r="Z2645" s="58">
        <f>IFERROR(IF(R2645&lt;&gt;"CA",(Q2645/VLOOKUP(INT(I2645),TABLAS!R:W,4,0)),Q2645),"0")</f>
        <v>1</v>
      </c>
      <c r="AA2645" s="19" t="s">
        <v>3</v>
      </c>
      <c r="AB2645">
        <f t="shared" si="125"/>
        <v>0</v>
      </c>
    </row>
    <row r="2646" spans="1:28" x14ac:dyDescent="0.25">
      <c r="A2646" s="71">
        <f t="shared" si="124"/>
        <v>11294120</v>
      </c>
      <c r="B2646" s="1" t="s">
        <v>102</v>
      </c>
      <c r="C2646" s="1" t="s">
        <v>28</v>
      </c>
      <c r="D2646" s="1" t="s">
        <v>4379</v>
      </c>
      <c r="E2646" s="1" t="s">
        <v>4380</v>
      </c>
      <c r="F2646" s="1" t="s">
        <v>4381</v>
      </c>
      <c r="G2646" s="1" t="s">
        <v>1</v>
      </c>
      <c r="H2646" s="1" t="s">
        <v>153</v>
      </c>
      <c r="I2646" s="1" t="s">
        <v>106</v>
      </c>
      <c r="J2646" s="1" t="s">
        <v>107</v>
      </c>
      <c r="K2646" s="1" t="s">
        <v>103</v>
      </c>
      <c r="L2646" s="1" t="s">
        <v>2</v>
      </c>
      <c r="M2646" s="1" t="s">
        <v>3</v>
      </c>
      <c r="N2646" s="1" t="s">
        <v>4382</v>
      </c>
      <c r="O2646" s="1" t="s">
        <v>59</v>
      </c>
      <c r="P2646" s="1" t="s">
        <v>3087</v>
      </c>
      <c r="Q2646" s="2">
        <v>2</v>
      </c>
      <c r="R2646" s="3" t="s">
        <v>3</v>
      </c>
      <c r="S2646" s="4">
        <v>43746</v>
      </c>
      <c r="T2646" s="5">
        <v>18.36</v>
      </c>
      <c r="U2646" s="4">
        <v>43747</v>
      </c>
      <c r="V2646" s="19" t="str">
        <f>IFERROR(VLOOKUP(C2646,TABLAS!A:C,3,0),"")</f>
        <v>Sanchez Casana, Alejandro Alfr</v>
      </c>
      <c r="W2646" s="19" t="str">
        <f>IFERROR(VLOOKUP(G2646,TABLAS!E:F,2,0)," ")</f>
        <v>CREDITO</v>
      </c>
      <c r="X2646" s="19" t="str">
        <f t="shared" si="123"/>
        <v>11294120 - Nuñez Rodriguez, Luis Octavio</v>
      </c>
      <c r="Y2646" s="19" t="str">
        <f>IFERROR(VLOOKUP(O2646,TABLAS!O:P,2,0)," ")</f>
        <v>Pedido</v>
      </c>
      <c r="Z2646" s="58">
        <f>IFERROR(IF(R2646&lt;&gt;"CA",(Q2646/VLOOKUP(INT(I2646),TABLAS!R:W,4,0)),Q2646),"0")</f>
        <v>2</v>
      </c>
      <c r="AA2646" s="19" t="s">
        <v>3</v>
      </c>
      <c r="AB2646">
        <f t="shared" si="125"/>
        <v>0</v>
      </c>
    </row>
    <row r="2647" spans="1:28" x14ac:dyDescent="0.25">
      <c r="A2647" s="71">
        <f t="shared" si="124"/>
        <v>11294120</v>
      </c>
      <c r="B2647" s="1" t="s">
        <v>102</v>
      </c>
      <c r="C2647" s="1" t="s">
        <v>28</v>
      </c>
      <c r="D2647" s="1" t="s">
        <v>4379</v>
      </c>
      <c r="E2647" s="1" t="s">
        <v>4380</v>
      </c>
      <c r="F2647" s="1" t="s">
        <v>4381</v>
      </c>
      <c r="G2647" s="1" t="s">
        <v>1</v>
      </c>
      <c r="H2647" s="1" t="s">
        <v>153</v>
      </c>
      <c r="I2647" s="1" t="s">
        <v>149</v>
      </c>
      <c r="J2647" s="1" t="s">
        <v>150</v>
      </c>
      <c r="K2647" s="1" t="s">
        <v>103</v>
      </c>
      <c r="L2647" s="1" t="s">
        <v>2</v>
      </c>
      <c r="M2647" s="1" t="s">
        <v>3</v>
      </c>
      <c r="N2647" s="1" t="s">
        <v>4382</v>
      </c>
      <c r="O2647" s="1" t="s">
        <v>59</v>
      </c>
      <c r="P2647" s="1" t="s">
        <v>3087</v>
      </c>
      <c r="Q2647" s="2">
        <v>2</v>
      </c>
      <c r="R2647" s="3" t="s">
        <v>3</v>
      </c>
      <c r="S2647" s="4">
        <v>43746</v>
      </c>
      <c r="T2647" s="5">
        <v>20.77</v>
      </c>
      <c r="U2647" s="4">
        <v>43747</v>
      </c>
      <c r="V2647" s="19" t="str">
        <f>IFERROR(VLOOKUP(C2647,TABLAS!A:C,3,0),"")</f>
        <v>Sanchez Casana, Alejandro Alfr</v>
      </c>
      <c r="W2647" s="19" t="str">
        <f>IFERROR(VLOOKUP(G2647,TABLAS!E:F,2,0)," ")</f>
        <v>CREDITO</v>
      </c>
      <c r="X2647" s="19" t="str">
        <f t="shared" si="123"/>
        <v>11294120 - Nuñez Rodriguez, Luis Octavio</v>
      </c>
      <c r="Y2647" s="19" t="str">
        <f>IFERROR(VLOOKUP(O2647,TABLAS!O:P,2,0)," ")</f>
        <v>Pedido</v>
      </c>
      <c r="Z2647" s="58">
        <f>IFERROR(IF(R2647&lt;&gt;"CA",(Q2647/VLOOKUP(INT(I2647),TABLAS!R:W,4,0)),Q2647),"0")</f>
        <v>2</v>
      </c>
      <c r="AA2647" s="19" t="s">
        <v>3</v>
      </c>
      <c r="AB2647">
        <f t="shared" si="125"/>
        <v>0</v>
      </c>
    </row>
    <row r="2648" spans="1:28" x14ac:dyDescent="0.25">
      <c r="A2648" s="71">
        <f t="shared" si="124"/>
        <v>11294120</v>
      </c>
      <c r="B2648" s="1" t="s">
        <v>102</v>
      </c>
      <c r="C2648" s="1" t="s">
        <v>28</v>
      </c>
      <c r="D2648" s="1" t="s">
        <v>4379</v>
      </c>
      <c r="E2648" s="1" t="s">
        <v>4380</v>
      </c>
      <c r="F2648" s="1" t="s">
        <v>4381</v>
      </c>
      <c r="G2648" s="1" t="s">
        <v>1</v>
      </c>
      <c r="H2648" s="1" t="s">
        <v>153</v>
      </c>
      <c r="I2648" s="1" t="s">
        <v>104</v>
      </c>
      <c r="J2648" s="1" t="s">
        <v>105</v>
      </c>
      <c r="K2648" s="1" t="s">
        <v>103</v>
      </c>
      <c r="L2648" s="1" t="s">
        <v>2</v>
      </c>
      <c r="M2648" s="1" t="s">
        <v>3</v>
      </c>
      <c r="N2648" s="1" t="s">
        <v>4382</v>
      </c>
      <c r="O2648" s="1" t="s">
        <v>59</v>
      </c>
      <c r="P2648" s="1" t="s">
        <v>3087</v>
      </c>
      <c r="Q2648" s="2">
        <v>2</v>
      </c>
      <c r="R2648" s="3" t="s">
        <v>3</v>
      </c>
      <c r="S2648" s="4">
        <v>43746</v>
      </c>
      <c r="T2648" s="5">
        <v>32.200000000000003</v>
      </c>
      <c r="U2648" s="4">
        <v>43747</v>
      </c>
      <c r="V2648" s="19" t="str">
        <f>IFERROR(VLOOKUP(C2648,TABLAS!A:C,3,0),"")</f>
        <v>Sanchez Casana, Alejandro Alfr</v>
      </c>
      <c r="W2648" s="19" t="str">
        <f>IFERROR(VLOOKUP(G2648,TABLAS!E:F,2,0)," ")</f>
        <v>CREDITO</v>
      </c>
      <c r="X2648" s="19" t="str">
        <f t="shared" si="123"/>
        <v>11294120 - Nuñez Rodriguez, Luis Octavio</v>
      </c>
      <c r="Y2648" s="19" t="str">
        <f>IFERROR(VLOOKUP(O2648,TABLAS!O:P,2,0)," ")</f>
        <v>Pedido</v>
      </c>
      <c r="Z2648" s="58">
        <f>IFERROR(IF(R2648&lt;&gt;"CA",(Q2648/VLOOKUP(INT(I2648),TABLAS!R:W,4,0)),Q2648),"0")</f>
        <v>2</v>
      </c>
      <c r="AA2648" s="19" t="s">
        <v>3</v>
      </c>
      <c r="AB2648">
        <f t="shared" si="125"/>
        <v>0</v>
      </c>
    </row>
    <row r="2649" spans="1:28" x14ac:dyDescent="0.25">
      <c r="A2649" s="71">
        <f t="shared" si="124"/>
        <v>11294120</v>
      </c>
      <c r="B2649" s="1" t="s">
        <v>102</v>
      </c>
      <c r="C2649" s="1" t="s">
        <v>28</v>
      </c>
      <c r="D2649" s="1" t="s">
        <v>4379</v>
      </c>
      <c r="E2649" s="1" t="s">
        <v>4380</v>
      </c>
      <c r="F2649" s="1" t="s">
        <v>4381</v>
      </c>
      <c r="G2649" s="1" t="s">
        <v>1</v>
      </c>
      <c r="H2649" s="1" t="s">
        <v>153</v>
      </c>
      <c r="I2649" s="1" t="s">
        <v>104</v>
      </c>
      <c r="J2649" s="1" t="s">
        <v>105</v>
      </c>
      <c r="K2649" s="1" t="s">
        <v>103</v>
      </c>
      <c r="L2649" s="1" t="s">
        <v>2</v>
      </c>
      <c r="M2649" s="1" t="s">
        <v>3</v>
      </c>
      <c r="N2649" s="1" t="s">
        <v>4382</v>
      </c>
      <c r="O2649" s="1" t="s">
        <v>65</v>
      </c>
      <c r="P2649" s="1" t="s">
        <v>3087</v>
      </c>
      <c r="Q2649" s="2">
        <v>2</v>
      </c>
      <c r="R2649" s="3" t="s">
        <v>2</v>
      </c>
      <c r="S2649" s="4">
        <v>43746</v>
      </c>
      <c r="T2649" s="5">
        <v>0</v>
      </c>
      <c r="U2649" s="4">
        <v>43747</v>
      </c>
      <c r="V2649" s="19" t="str">
        <f>IFERROR(VLOOKUP(C2649,TABLAS!A:C,3,0),"")</f>
        <v>Sanchez Casana, Alejandro Alfr</v>
      </c>
      <c r="W2649" s="19" t="str">
        <f>IFERROR(VLOOKUP(G2649,TABLAS!E:F,2,0)," ")</f>
        <v>CREDITO</v>
      </c>
      <c r="X2649" s="19" t="str">
        <f t="shared" si="123"/>
        <v>11294120 - Nuñez Rodriguez, Luis Octavio</v>
      </c>
      <c r="Y2649" s="19" t="str">
        <f>IFERROR(VLOOKUP(O2649,TABLAS!O:P,2,0)," ")</f>
        <v>Bonificación</v>
      </c>
      <c r="Z2649" s="58">
        <f>IFERROR(IF(R2649&lt;&gt;"CA",(Q2649/VLOOKUP(INT(I2649),TABLAS!R:W,4,0)),Q2649),"0")</f>
        <v>0.13333333333333333</v>
      </c>
      <c r="AA2649" s="19" t="s">
        <v>3</v>
      </c>
      <c r="AB2649">
        <f t="shared" si="125"/>
        <v>0</v>
      </c>
    </row>
    <row r="2650" spans="1:28" x14ac:dyDescent="0.25">
      <c r="A2650" s="71">
        <f t="shared" si="124"/>
        <v>10065682</v>
      </c>
      <c r="B2650" s="1" t="s">
        <v>102</v>
      </c>
      <c r="C2650" s="1" t="s">
        <v>32</v>
      </c>
      <c r="D2650" s="1" t="s">
        <v>4383</v>
      </c>
      <c r="E2650" s="1" t="s">
        <v>4384</v>
      </c>
      <c r="F2650" s="1" t="s">
        <v>4385</v>
      </c>
      <c r="G2650" s="1" t="s">
        <v>4</v>
      </c>
      <c r="H2650" s="1" t="s">
        <v>153</v>
      </c>
      <c r="I2650" s="1" t="s">
        <v>216</v>
      </c>
      <c r="J2650" s="1" t="s">
        <v>217</v>
      </c>
      <c r="K2650" s="1" t="s">
        <v>103</v>
      </c>
      <c r="L2650" s="1" t="s">
        <v>2</v>
      </c>
      <c r="M2650" s="1" t="s">
        <v>3</v>
      </c>
      <c r="N2650" s="1" t="s">
        <v>1273</v>
      </c>
      <c r="O2650" s="1" t="s">
        <v>61</v>
      </c>
      <c r="P2650" s="1" t="s">
        <v>235</v>
      </c>
      <c r="Q2650" s="2">
        <v>1</v>
      </c>
      <c r="R2650" s="3" t="s">
        <v>3</v>
      </c>
      <c r="S2650" s="4">
        <v>43746</v>
      </c>
      <c r="T2650" s="5">
        <v>35.270000000000003</v>
      </c>
      <c r="U2650" s="4">
        <v>43747</v>
      </c>
      <c r="V2650" s="19" t="str">
        <f>IFERROR(VLOOKUP(C2650,TABLAS!A:C,3,0),"")</f>
        <v>Sanchez Casana, Alejandro Alfr</v>
      </c>
      <c r="W2650" s="19" t="str">
        <f>IFERROR(VLOOKUP(G2650,TABLAS!E:F,2,0)," ")</f>
        <v>CONTADO</v>
      </c>
      <c r="X2650" s="19" t="str">
        <f t="shared" si="123"/>
        <v>10065682 - Ñique De Sanchez, Juana Elena</v>
      </c>
      <c r="Y2650" s="19" t="str">
        <f>IFERROR(VLOOKUP(O2650,TABLAS!O:P,2,0)," ")</f>
        <v>Pedido</v>
      </c>
      <c r="Z2650" s="58">
        <f>IFERROR(IF(R2650&lt;&gt;"CA",(Q2650/VLOOKUP(INT(I2650),TABLAS!R:W,4,0)),Q2650),"0")</f>
        <v>1</v>
      </c>
      <c r="AA2650" s="19" t="s">
        <v>3</v>
      </c>
      <c r="AB2650">
        <f t="shared" si="125"/>
        <v>0</v>
      </c>
    </row>
    <row r="2651" spans="1:28" x14ac:dyDescent="0.25">
      <c r="A2651" s="71">
        <f t="shared" si="124"/>
        <v>10065682</v>
      </c>
      <c r="B2651" s="1" t="s">
        <v>102</v>
      </c>
      <c r="C2651" s="1" t="s">
        <v>32</v>
      </c>
      <c r="D2651" s="1" t="s">
        <v>4383</v>
      </c>
      <c r="E2651" s="1" t="s">
        <v>4384</v>
      </c>
      <c r="F2651" s="1" t="s">
        <v>4385</v>
      </c>
      <c r="G2651" s="1" t="s">
        <v>4</v>
      </c>
      <c r="H2651" s="1" t="s">
        <v>153</v>
      </c>
      <c r="I2651" s="1" t="s">
        <v>100</v>
      </c>
      <c r="J2651" s="1" t="s">
        <v>101</v>
      </c>
      <c r="K2651" s="1" t="s">
        <v>103</v>
      </c>
      <c r="L2651" s="1" t="s">
        <v>2</v>
      </c>
      <c r="M2651" s="1" t="s">
        <v>3</v>
      </c>
      <c r="N2651" s="1" t="s">
        <v>1273</v>
      </c>
      <c r="O2651" s="1" t="s">
        <v>61</v>
      </c>
      <c r="P2651" s="1" t="s">
        <v>235</v>
      </c>
      <c r="Q2651" s="2">
        <v>1</v>
      </c>
      <c r="R2651" s="3" t="s">
        <v>3</v>
      </c>
      <c r="S2651" s="4">
        <v>43746</v>
      </c>
      <c r="T2651" s="5">
        <v>26.83</v>
      </c>
      <c r="U2651" s="4">
        <v>43747</v>
      </c>
      <c r="V2651" s="19" t="str">
        <f>IFERROR(VLOOKUP(C2651,TABLAS!A:C,3,0),"")</f>
        <v>Sanchez Casana, Alejandro Alfr</v>
      </c>
      <c r="W2651" s="19" t="str">
        <f>IFERROR(VLOOKUP(G2651,TABLAS!E:F,2,0)," ")</f>
        <v>CONTADO</v>
      </c>
      <c r="X2651" s="19" t="str">
        <f t="shared" si="123"/>
        <v>10065682 - Ñique De Sanchez, Juana Elena</v>
      </c>
      <c r="Y2651" s="19" t="str">
        <f>IFERROR(VLOOKUP(O2651,TABLAS!O:P,2,0)," ")</f>
        <v>Pedido</v>
      </c>
      <c r="Z2651" s="58">
        <f>IFERROR(IF(R2651&lt;&gt;"CA",(Q2651/VLOOKUP(INT(I2651),TABLAS!R:W,4,0)),Q2651),"0")</f>
        <v>1</v>
      </c>
      <c r="AA2651" s="19" t="s">
        <v>3</v>
      </c>
      <c r="AB2651">
        <f t="shared" si="125"/>
        <v>0</v>
      </c>
    </row>
    <row r="2652" spans="1:28" x14ac:dyDescent="0.25">
      <c r="A2652" s="71">
        <f t="shared" si="124"/>
        <v>10065682</v>
      </c>
      <c r="B2652" s="1" t="s">
        <v>102</v>
      </c>
      <c r="C2652" s="1" t="s">
        <v>32</v>
      </c>
      <c r="D2652" s="1" t="s">
        <v>4383</v>
      </c>
      <c r="E2652" s="1" t="s">
        <v>4384</v>
      </c>
      <c r="F2652" s="1" t="s">
        <v>4385</v>
      </c>
      <c r="G2652" s="1" t="s">
        <v>4</v>
      </c>
      <c r="H2652" s="1" t="s">
        <v>153</v>
      </c>
      <c r="I2652" s="1" t="s">
        <v>157</v>
      </c>
      <c r="J2652" s="1" t="s">
        <v>158</v>
      </c>
      <c r="K2652" s="1" t="s">
        <v>103</v>
      </c>
      <c r="L2652" s="1" t="s">
        <v>2</v>
      </c>
      <c r="M2652" s="1" t="s">
        <v>3</v>
      </c>
      <c r="N2652" s="1" t="s">
        <v>1273</v>
      </c>
      <c r="O2652" s="1" t="s">
        <v>61</v>
      </c>
      <c r="P2652" s="1" t="s">
        <v>235</v>
      </c>
      <c r="Q2652" s="2">
        <v>1</v>
      </c>
      <c r="R2652" s="3" t="s">
        <v>3</v>
      </c>
      <c r="S2652" s="4">
        <v>43746</v>
      </c>
      <c r="T2652" s="5">
        <v>31.26</v>
      </c>
      <c r="U2652" s="4">
        <v>43747</v>
      </c>
      <c r="V2652" s="19" t="str">
        <f>IFERROR(VLOOKUP(C2652,TABLAS!A:C,3,0),"")</f>
        <v>Sanchez Casana, Alejandro Alfr</v>
      </c>
      <c r="W2652" s="19" t="str">
        <f>IFERROR(VLOOKUP(G2652,TABLAS!E:F,2,0)," ")</f>
        <v>CONTADO</v>
      </c>
      <c r="X2652" s="19" t="str">
        <f t="shared" si="123"/>
        <v>10065682 - Ñique De Sanchez, Juana Elena</v>
      </c>
      <c r="Y2652" s="19" t="str">
        <f>IFERROR(VLOOKUP(O2652,TABLAS!O:P,2,0)," ")</f>
        <v>Pedido</v>
      </c>
      <c r="Z2652" s="58">
        <f>IFERROR(IF(R2652&lt;&gt;"CA",(Q2652/VLOOKUP(INT(I2652),TABLAS!R:W,4,0)),Q2652),"0")</f>
        <v>1</v>
      </c>
      <c r="AA2652" s="19" t="s">
        <v>3</v>
      </c>
      <c r="AB2652">
        <f t="shared" si="125"/>
        <v>0</v>
      </c>
    </row>
    <row r="2653" spans="1:28" x14ac:dyDescent="0.25">
      <c r="A2653" s="71">
        <f t="shared" si="124"/>
        <v>10063668</v>
      </c>
      <c r="B2653" s="1" t="s">
        <v>102</v>
      </c>
      <c r="C2653" s="1" t="s">
        <v>16</v>
      </c>
      <c r="D2653" s="1" t="s">
        <v>4386</v>
      </c>
      <c r="E2653" s="1" t="s">
        <v>4387</v>
      </c>
      <c r="F2653" s="1" t="s">
        <v>4388</v>
      </c>
      <c r="G2653" s="1" t="s">
        <v>4</v>
      </c>
      <c r="H2653" s="1" t="s">
        <v>153</v>
      </c>
      <c r="I2653" s="1" t="s">
        <v>210</v>
      </c>
      <c r="J2653" s="1" t="s">
        <v>211</v>
      </c>
      <c r="K2653" s="1" t="s">
        <v>103</v>
      </c>
      <c r="L2653" s="1" t="s">
        <v>2</v>
      </c>
      <c r="M2653" s="1" t="s">
        <v>3</v>
      </c>
      <c r="N2653" s="1" t="s">
        <v>4389</v>
      </c>
      <c r="O2653" s="1" t="s">
        <v>61</v>
      </c>
      <c r="P2653" s="1" t="s">
        <v>1847</v>
      </c>
      <c r="Q2653" s="2">
        <v>1</v>
      </c>
      <c r="R2653" s="3" t="s">
        <v>3</v>
      </c>
      <c r="S2653" s="4">
        <v>43746</v>
      </c>
      <c r="T2653" s="5">
        <v>26.39</v>
      </c>
      <c r="U2653" s="4">
        <v>43747</v>
      </c>
      <c r="V2653" s="19" t="str">
        <f>IFERROR(VLOOKUP(C2653,TABLAS!A:C,3,0),"")</f>
        <v>Sanchez Casana, Alejandro Alfr</v>
      </c>
      <c r="W2653" s="19" t="str">
        <f>IFERROR(VLOOKUP(G2653,TABLAS!E:F,2,0)," ")</f>
        <v>CONTADO</v>
      </c>
      <c r="X2653" s="19" t="str">
        <f t="shared" si="123"/>
        <v>10063668 - Ñique Sachun, Juana Petronila</v>
      </c>
      <c r="Y2653" s="19" t="str">
        <f>IFERROR(VLOOKUP(O2653,TABLAS!O:P,2,0)," ")</f>
        <v>Pedido</v>
      </c>
      <c r="Z2653" s="58">
        <f>IFERROR(IF(R2653&lt;&gt;"CA",(Q2653/VLOOKUP(INT(I2653),TABLAS!R:W,4,0)),Q2653),"0")</f>
        <v>1</v>
      </c>
      <c r="AA2653" s="19" t="s">
        <v>3</v>
      </c>
      <c r="AB2653">
        <f t="shared" si="125"/>
        <v>0</v>
      </c>
    </row>
    <row r="2654" spans="1:28" x14ac:dyDescent="0.25">
      <c r="A2654" s="71">
        <f t="shared" si="124"/>
        <v>10063668</v>
      </c>
      <c r="B2654" s="1" t="s">
        <v>102</v>
      </c>
      <c r="C2654" s="1" t="s">
        <v>16</v>
      </c>
      <c r="D2654" s="1" t="s">
        <v>4386</v>
      </c>
      <c r="E2654" s="1" t="s">
        <v>4387</v>
      </c>
      <c r="F2654" s="1" t="s">
        <v>4388</v>
      </c>
      <c r="G2654" s="1" t="s">
        <v>4</v>
      </c>
      <c r="H2654" s="1" t="s">
        <v>153</v>
      </c>
      <c r="I2654" s="1" t="s">
        <v>100</v>
      </c>
      <c r="J2654" s="1" t="s">
        <v>101</v>
      </c>
      <c r="K2654" s="1" t="s">
        <v>103</v>
      </c>
      <c r="L2654" s="1" t="s">
        <v>2</v>
      </c>
      <c r="M2654" s="1" t="s">
        <v>3</v>
      </c>
      <c r="N2654" s="1" t="s">
        <v>4389</v>
      </c>
      <c r="O2654" s="1" t="s">
        <v>61</v>
      </c>
      <c r="P2654" s="1" t="s">
        <v>1847</v>
      </c>
      <c r="Q2654" s="2">
        <v>1</v>
      </c>
      <c r="R2654" s="3" t="s">
        <v>3</v>
      </c>
      <c r="S2654" s="4">
        <v>43746</v>
      </c>
      <c r="T2654" s="5">
        <v>26.53</v>
      </c>
      <c r="U2654" s="4">
        <v>43747</v>
      </c>
      <c r="V2654" s="19" t="str">
        <f>IFERROR(VLOOKUP(C2654,TABLAS!A:C,3,0),"")</f>
        <v>Sanchez Casana, Alejandro Alfr</v>
      </c>
      <c r="W2654" s="19" t="str">
        <f>IFERROR(VLOOKUP(G2654,TABLAS!E:F,2,0)," ")</f>
        <v>CONTADO</v>
      </c>
      <c r="X2654" s="19" t="str">
        <f t="shared" si="123"/>
        <v>10063668 - Ñique Sachun, Juana Petronila</v>
      </c>
      <c r="Y2654" s="19" t="str">
        <f>IFERROR(VLOOKUP(O2654,TABLAS!O:P,2,0)," ")</f>
        <v>Pedido</v>
      </c>
      <c r="Z2654" s="58">
        <f>IFERROR(IF(R2654&lt;&gt;"CA",(Q2654/VLOOKUP(INT(I2654),TABLAS!R:W,4,0)),Q2654),"0")</f>
        <v>1</v>
      </c>
      <c r="AA2654" s="19" t="s">
        <v>3</v>
      </c>
      <c r="AB2654">
        <f t="shared" si="125"/>
        <v>0</v>
      </c>
    </row>
    <row r="2655" spans="1:28" x14ac:dyDescent="0.25">
      <c r="A2655" s="71">
        <f t="shared" si="124"/>
        <v>10063668</v>
      </c>
      <c r="B2655" s="1" t="s">
        <v>102</v>
      </c>
      <c r="C2655" s="1" t="s">
        <v>16</v>
      </c>
      <c r="D2655" s="1" t="s">
        <v>4386</v>
      </c>
      <c r="E2655" s="1" t="s">
        <v>4387</v>
      </c>
      <c r="F2655" s="1" t="s">
        <v>4388</v>
      </c>
      <c r="G2655" s="1" t="s">
        <v>4</v>
      </c>
      <c r="H2655" s="1" t="s">
        <v>153</v>
      </c>
      <c r="I2655" s="1" t="s">
        <v>157</v>
      </c>
      <c r="J2655" s="1" t="s">
        <v>158</v>
      </c>
      <c r="K2655" s="1" t="s">
        <v>103</v>
      </c>
      <c r="L2655" s="1" t="s">
        <v>2</v>
      </c>
      <c r="M2655" s="1" t="s">
        <v>3</v>
      </c>
      <c r="N2655" s="1" t="s">
        <v>4389</v>
      </c>
      <c r="O2655" s="1" t="s">
        <v>61</v>
      </c>
      <c r="P2655" s="1" t="s">
        <v>1847</v>
      </c>
      <c r="Q2655" s="2">
        <v>1</v>
      </c>
      <c r="R2655" s="3" t="s">
        <v>3</v>
      </c>
      <c r="S2655" s="4">
        <v>43746</v>
      </c>
      <c r="T2655" s="5">
        <v>30.96</v>
      </c>
      <c r="U2655" s="4">
        <v>43747</v>
      </c>
      <c r="V2655" s="19" t="str">
        <f>IFERROR(VLOOKUP(C2655,TABLAS!A:C,3,0),"")</f>
        <v>Sanchez Casana, Alejandro Alfr</v>
      </c>
      <c r="W2655" s="19" t="str">
        <f>IFERROR(VLOOKUP(G2655,TABLAS!E:F,2,0)," ")</f>
        <v>CONTADO</v>
      </c>
      <c r="X2655" s="19" t="str">
        <f t="shared" si="123"/>
        <v>10063668 - Ñique Sachun, Juana Petronila</v>
      </c>
      <c r="Y2655" s="19" t="str">
        <f>IFERROR(VLOOKUP(O2655,TABLAS!O:P,2,0)," ")</f>
        <v>Pedido</v>
      </c>
      <c r="Z2655" s="58">
        <f>IFERROR(IF(R2655&lt;&gt;"CA",(Q2655/VLOOKUP(INT(I2655),TABLAS!R:W,4,0)),Q2655),"0")</f>
        <v>1</v>
      </c>
      <c r="AA2655" s="19" t="s">
        <v>3</v>
      </c>
      <c r="AB2655">
        <f t="shared" si="125"/>
        <v>0</v>
      </c>
    </row>
    <row r="2656" spans="1:28" x14ac:dyDescent="0.25">
      <c r="A2656" s="71">
        <f t="shared" si="124"/>
        <v>11383892</v>
      </c>
      <c r="B2656" s="1" t="s">
        <v>204</v>
      </c>
      <c r="C2656" s="1" t="s">
        <v>11</v>
      </c>
      <c r="D2656" s="1" t="s">
        <v>4390</v>
      </c>
      <c r="E2656" s="1" t="s">
        <v>4391</v>
      </c>
      <c r="F2656" s="1" t="s">
        <v>4392</v>
      </c>
      <c r="G2656" s="1" t="s">
        <v>4</v>
      </c>
      <c r="H2656" s="1" t="s">
        <v>153</v>
      </c>
      <c r="I2656" s="1" t="s">
        <v>100</v>
      </c>
      <c r="J2656" s="1" t="s">
        <v>101</v>
      </c>
      <c r="K2656" s="1" t="s">
        <v>103</v>
      </c>
      <c r="L2656" s="1" t="s">
        <v>2</v>
      </c>
      <c r="M2656" s="1" t="s">
        <v>3</v>
      </c>
      <c r="N2656" s="1" t="s">
        <v>4393</v>
      </c>
      <c r="O2656" s="1" t="s">
        <v>61</v>
      </c>
      <c r="P2656" s="1" t="s">
        <v>242</v>
      </c>
      <c r="Q2656" s="2">
        <v>60</v>
      </c>
      <c r="R2656" s="3" t="s">
        <v>3</v>
      </c>
      <c r="S2656" s="4">
        <v>43746</v>
      </c>
      <c r="T2656" s="5">
        <v>1609.86</v>
      </c>
      <c r="U2656" s="4">
        <v>43747</v>
      </c>
      <c r="V2656" s="19" t="str">
        <f>IFERROR(VLOOKUP(C2656,TABLAS!A:C,3,0),"")</f>
        <v>Miro Quesada, Camila Duany</v>
      </c>
      <c r="W2656" s="19" t="str">
        <f>IFERROR(VLOOKUP(G2656,TABLAS!E:F,2,0)," ")</f>
        <v>CONTADO</v>
      </c>
      <c r="X2656" s="19" t="str">
        <f t="shared" si="123"/>
        <v>11383892 - Ñique Urbina, Meri Eusebia</v>
      </c>
      <c r="Y2656" s="19" t="str">
        <f>IFERROR(VLOOKUP(O2656,TABLAS!O:P,2,0)," ")</f>
        <v>Pedido</v>
      </c>
      <c r="Z2656" s="58">
        <f>IFERROR(IF(R2656&lt;&gt;"CA",(Q2656/VLOOKUP(INT(I2656),TABLAS!R:W,4,0)),Q2656),"0")</f>
        <v>60</v>
      </c>
      <c r="AA2656" s="19" t="s">
        <v>3</v>
      </c>
      <c r="AB2656">
        <f t="shared" si="125"/>
        <v>0</v>
      </c>
    </row>
    <row r="2657" spans="1:28" x14ac:dyDescent="0.25">
      <c r="A2657" s="71">
        <f t="shared" si="124"/>
        <v>11383892</v>
      </c>
      <c r="B2657" s="1" t="s">
        <v>204</v>
      </c>
      <c r="C2657" s="1" t="s">
        <v>11</v>
      </c>
      <c r="D2657" s="1" t="s">
        <v>4390</v>
      </c>
      <c r="E2657" s="1" t="s">
        <v>4391</v>
      </c>
      <c r="F2657" s="1" t="s">
        <v>4392</v>
      </c>
      <c r="G2657" s="1" t="s">
        <v>4</v>
      </c>
      <c r="H2657" s="1" t="s">
        <v>153</v>
      </c>
      <c r="I2657" s="1" t="s">
        <v>157</v>
      </c>
      <c r="J2657" s="1" t="s">
        <v>158</v>
      </c>
      <c r="K2657" s="1" t="s">
        <v>103</v>
      </c>
      <c r="L2657" s="1" t="s">
        <v>2</v>
      </c>
      <c r="M2657" s="1" t="s">
        <v>3</v>
      </c>
      <c r="N2657" s="1" t="s">
        <v>4393</v>
      </c>
      <c r="O2657" s="1" t="s">
        <v>61</v>
      </c>
      <c r="P2657" s="1" t="s">
        <v>242</v>
      </c>
      <c r="Q2657" s="2">
        <v>20</v>
      </c>
      <c r="R2657" s="3" t="s">
        <v>3</v>
      </c>
      <c r="S2657" s="4">
        <v>43746</v>
      </c>
      <c r="T2657" s="5">
        <v>625.12</v>
      </c>
      <c r="U2657" s="4">
        <v>43747</v>
      </c>
      <c r="V2657" s="19" t="str">
        <f>IFERROR(VLOOKUP(C2657,TABLAS!A:C,3,0),"")</f>
        <v>Miro Quesada, Camila Duany</v>
      </c>
      <c r="W2657" s="19" t="str">
        <f>IFERROR(VLOOKUP(G2657,TABLAS!E:F,2,0)," ")</f>
        <v>CONTADO</v>
      </c>
      <c r="X2657" s="19" t="str">
        <f t="shared" si="123"/>
        <v>11383892 - Ñique Urbina, Meri Eusebia</v>
      </c>
      <c r="Y2657" s="19" t="str">
        <f>IFERROR(VLOOKUP(O2657,TABLAS!O:P,2,0)," ")</f>
        <v>Pedido</v>
      </c>
      <c r="Z2657" s="58">
        <f>IFERROR(IF(R2657&lt;&gt;"CA",(Q2657/VLOOKUP(INT(I2657),TABLAS!R:W,4,0)),Q2657),"0")</f>
        <v>20</v>
      </c>
      <c r="AA2657" s="19" t="s">
        <v>3</v>
      </c>
      <c r="AB2657">
        <f t="shared" si="125"/>
        <v>0</v>
      </c>
    </row>
    <row r="2658" spans="1:28" x14ac:dyDescent="0.25">
      <c r="A2658" s="71">
        <f t="shared" si="124"/>
        <v>11383892</v>
      </c>
      <c r="B2658" s="1" t="s">
        <v>204</v>
      </c>
      <c r="C2658" s="1" t="s">
        <v>11</v>
      </c>
      <c r="D2658" s="1" t="s">
        <v>4390</v>
      </c>
      <c r="E2658" s="1" t="s">
        <v>4391</v>
      </c>
      <c r="F2658" s="1" t="s">
        <v>4392</v>
      </c>
      <c r="G2658" s="1" t="s">
        <v>4</v>
      </c>
      <c r="H2658" s="1" t="s">
        <v>153</v>
      </c>
      <c r="I2658" s="1" t="s">
        <v>104</v>
      </c>
      <c r="J2658" s="1" t="s">
        <v>105</v>
      </c>
      <c r="K2658" s="1" t="s">
        <v>103</v>
      </c>
      <c r="L2658" s="1" t="s">
        <v>2</v>
      </c>
      <c r="M2658" s="1" t="s">
        <v>3</v>
      </c>
      <c r="N2658" s="1" t="s">
        <v>4393</v>
      </c>
      <c r="O2658" s="1" t="s">
        <v>59</v>
      </c>
      <c r="P2658" s="1" t="s">
        <v>242</v>
      </c>
      <c r="Q2658" s="2">
        <v>3</v>
      </c>
      <c r="R2658" s="3" t="s">
        <v>3</v>
      </c>
      <c r="S2658" s="4">
        <v>43746</v>
      </c>
      <c r="T2658" s="5">
        <v>48.31</v>
      </c>
      <c r="U2658" s="4">
        <v>43747</v>
      </c>
      <c r="V2658" s="19" t="str">
        <f>IFERROR(VLOOKUP(C2658,TABLAS!A:C,3,0),"")</f>
        <v>Miro Quesada, Camila Duany</v>
      </c>
      <c r="W2658" s="19" t="str">
        <f>IFERROR(VLOOKUP(G2658,TABLAS!E:F,2,0)," ")</f>
        <v>CONTADO</v>
      </c>
      <c r="X2658" s="19" t="str">
        <f t="shared" si="123"/>
        <v>11383892 - Ñique Urbina, Meri Eusebia</v>
      </c>
      <c r="Y2658" s="19" t="str">
        <f>IFERROR(VLOOKUP(O2658,TABLAS!O:P,2,0)," ")</f>
        <v>Pedido</v>
      </c>
      <c r="Z2658" s="58">
        <f>IFERROR(IF(R2658&lt;&gt;"CA",(Q2658/VLOOKUP(INT(I2658),TABLAS!R:W,4,0)),Q2658),"0")</f>
        <v>3</v>
      </c>
      <c r="AA2658" s="19" t="s">
        <v>3</v>
      </c>
      <c r="AB2658">
        <f t="shared" si="125"/>
        <v>0</v>
      </c>
    </row>
    <row r="2659" spans="1:28" x14ac:dyDescent="0.25">
      <c r="A2659" s="71">
        <f t="shared" si="124"/>
        <v>11383892</v>
      </c>
      <c r="B2659" s="1" t="s">
        <v>204</v>
      </c>
      <c r="C2659" s="1" t="s">
        <v>11</v>
      </c>
      <c r="D2659" s="1" t="s">
        <v>4390</v>
      </c>
      <c r="E2659" s="1" t="s">
        <v>4391</v>
      </c>
      <c r="F2659" s="1" t="s">
        <v>4392</v>
      </c>
      <c r="G2659" s="1" t="s">
        <v>4</v>
      </c>
      <c r="H2659" s="1" t="s">
        <v>153</v>
      </c>
      <c r="I2659" s="1" t="s">
        <v>104</v>
      </c>
      <c r="J2659" s="1" t="s">
        <v>105</v>
      </c>
      <c r="K2659" s="1" t="s">
        <v>103</v>
      </c>
      <c r="L2659" s="1" t="s">
        <v>2</v>
      </c>
      <c r="M2659" s="1" t="s">
        <v>3</v>
      </c>
      <c r="N2659" s="1" t="s">
        <v>4393</v>
      </c>
      <c r="O2659" s="1" t="s">
        <v>65</v>
      </c>
      <c r="P2659" s="1" t="s">
        <v>242</v>
      </c>
      <c r="Q2659" s="2">
        <v>3</v>
      </c>
      <c r="R2659" s="3" t="s">
        <v>2</v>
      </c>
      <c r="S2659" s="4">
        <v>43746</v>
      </c>
      <c r="T2659" s="5">
        <v>0</v>
      </c>
      <c r="U2659" s="4">
        <v>43747</v>
      </c>
      <c r="V2659" s="19" t="str">
        <f>IFERROR(VLOOKUP(C2659,TABLAS!A:C,3,0),"")</f>
        <v>Miro Quesada, Camila Duany</v>
      </c>
      <c r="W2659" s="19" t="str">
        <f>IFERROR(VLOOKUP(G2659,TABLAS!E:F,2,0)," ")</f>
        <v>CONTADO</v>
      </c>
      <c r="X2659" s="19" t="str">
        <f t="shared" si="123"/>
        <v>11383892 - Ñique Urbina, Meri Eusebia</v>
      </c>
      <c r="Y2659" s="19" t="str">
        <f>IFERROR(VLOOKUP(O2659,TABLAS!O:P,2,0)," ")</f>
        <v>Bonificación</v>
      </c>
      <c r="Z2659" s="58">
        <f>IFERROR(IF(R2659&lt;&gt;"CA",(Q2659/VLOOKUP(INT(I2659),TABLAS!R:W,4,0)),Q2659),"0")</f>
        <v>0.2</v>
      </c>
      <c r="AA2659" s="19" t="s">
        <v>3</v>
      </c>
      <c r="AB2659">
        <f t="shared" si="125"/>
        <v>0</v>
      </c>
    </row>
    <row r="2660" spans="1:28" x14ac:dyDescent="0.25">
      <c r="A2660" s="71">
        <f t="shared" si="124"/>
        <v>10476174</v>
      </c>
      <c r="B2660" s="1" t="s">
        <v>102</v>
      </c>
      <c r="C2660" s="1" t="s">
        <v>29</v>
      </c>
      <c r="D2660" s="1" t="s">
        <v>4394</v>
      </c>
      <c r="E2660" s="1" t="s">
        <v>4395</v>
      </c>
      <c r="F2660" s="1" t="s">
        <v>4396</v>
      </c>
      <c r="G2660" s="1" t="s">
        <v>4</v>
      </c>
      <c r="H2660" s="1" t="s">
        <v>153</v>
      </c>
      <c r="I2660" s="1" t="s">
        <v>100</v>
      </c>
      <c r="J2660" s="1" t="s">
        <v>101</v>
      </c>
      <c r="K2660" s="1" t="s">
        <v>103</v>
      </c>
      <c r="L2660" s="1" t="s">
        <v>2</v>
      </c>
      <c r="M2660" s="1" t="s">
        <v>3</v>
      </c>
      <c r="N2660" s="1" t="s">
        <v>4397</v>
      </c>
      <c r="O2660" s="1" t="s">
        <v>61</v>
      </c>
      <c r="P2660" s="1" t="s">
        <v>236</v>
      </c>
      <c r="Q2660" s="2">
        <v>16</v>
      </c>
      <c r="R2660" s="3" t="s">
        <v>3</v>
      </c>
      <c r="S2660" s="4">
        <v>43746</v>
      </c>
      <c r="T2660" s="5">
        <v>424.54</v>
      </c>
      <c r="U2660" s="4">
        <v>43747</v>
      </c>
      <c r="V2660" s="19" t="str">
        <f>IFERROR(VLOOKUP(C2660,TABLAS!A:C,3,0),"")</f>
        <v>Sanchez Casana, Alejandro Alfr</v>
      </c>
      <c r="W2660" s="19" t="str">
        <f>IFERROR(VLOOKUP(G2660,TABLAS!E:F,2,0)," ")</f>
        <v>CONTADO</v>
      </c>
      <c r="X2660" s="19" t="str">
        <f t="shared" si="123"/>
        <v>10476174 - Ñique Vasquez, Nancy Micaela</v>
      </c>
      <c r="Y2660" s="19" t="str">
        <f>IFERROR(VLOOKUP(O2660,TABLAS!O:P,2,0)," ")</f>
        <v>Pedido</v>
      </c>
      <c r="Z2660" s="58">
        <f>IFERROR(IF(R2660&lt;&gt;"CA",(Q2660/VLOOKUP(INT(I2660),TABLAS!R:W,4,0)),Q2660),"0")</f>
        <v>16</v>
      </c>
      <c r="AA2660" s="19" t="s">
        <v>3</v>
      </c>
      <c r="AB2660">
        <f t="shared" si="125"/>
        <v>0</v>
      </c>
    </row>
    <row r="2661" spans="1:28" x14ac:dyDescent="0.25">
      <c r="A2661" s="71">
        <f t="shared" si="124"/>
        <v>10476174</v>
      </c>
      <c r="B2661" s="1" t="s">
        <v>102</v>
      </c>
      <c r="C2661" s="1" t="s">
        <v>29</v>
      </c>
      <c r="D2661" s="1" t="s">
        <v>4394</v>
      </c>
      <c r="E2661" s="1" t="s">
        <v>4395</v>
      </c>
      <c r="F2661" s="1" t="s">
        <v>4396</v>
      </c>
      <c r="G2661" s="1" t="s">
        <v>4</v>
      </c>
      <c r="H2661" s="1" t="s">
        <v>153</v>
      </c>
      <c r="I2661" s="1" t="s">
        <v>151</v>
      </c>
      <c r="J2661" s="1" t="s">
        <v>152</v>
      </c>
      <c r="K2661" s="1" t="s">
        <v>103</v>
      </c>
      <c r="L2661" s="1" t="s">
        <v>2</v>
      </c>
      <c r="M2661" s="1" t="s">
        <v>3</v>
      </c>
      <c r="N2661" s="1" t="s">
        <v>4397</v>
      </c>
      <c r="O2661" s="1" t="s">
        <v>59</v>
      </c>
      <c r="P2661" s="1" t="s">
        <v>236</v>
      </c>
      <c r="Q2661" s="2">
        <v>1</v>
      </c>
      <c r="R2661" s="3" t="s">
        <v>3</v>
      </c>
      <c r="S2661" s="4">
        <v>43746</v>
      </c>
      <c r="T2661" s="5">
        <v>13.86</v>
      </c>
      <c r="U2661" s="4">
        <v>43747</v>
      </c>
      <c r="V2661" s="19" t="str">
        <f>IFERROR(VLOOKUP(C2661,TABLAS!A:C,3,0),"")</f>
        <v>Sanchez Casana, Alejandro Alfr</v>
      </c>
      <c r="W2661" s="19" t="str">
        <f>IFERROR(VLOOKUP(G2661,TABLAS!E:F,2,0)," ")</f>
        <v>CONTADO</v>
      </c>
      <c r="X2661" s="19" t="str">
        <f t="shared" si="123"/>
        <v>10476174 - Ñique Vasquez, Nancy Micaela</v>
      </c>
      <c r="Y2661" s="19" t="str">
        <f>IFERROR(VLOOKUP(O2661,TABLAS!O:P,2,0)," ")</f>
        <v>Pedido</v>
      </c>
      <c r="Z2661" s="58">
        <f>IFERROR(IF(R2661&lt;&gt;"CA",(Q2661/VLOOKUP(INT(I2661),TABLAS!R:W,4,0)),Q2661),"0")</f>
        <v>1</v>
      </c>
      <c r="AA2661" s="19" t="s">
        <v>3</v>
      </c>
      <c r="AB2661">
        <f t="shared" si="125"/>
        <v>0</v>
      </c>
    </row>
    <row r="2662" spans="1:28" x14ac:dyDescent="0.25">
      <c r="A2662" s="71">
        <f t="shared" si="124"/>
        <v>10476174</v>
      </c>
      <c r="B2662" s="1" t="s">
        <v>102</v>
      </c>
      <c r="C2662" s="1" t="s">
        <v>29</v>
      </c>
      <c r="D2662" s="1" t="s">
        <v>4394</v>
      </c>
      <c r="E2662" s="1" t="s">
        <v>4395</v>
      </c>
      <c r="F2662" s="1" t="s">
        <v>4396</v>
      </c>
      <c r="G2662" s="1" t="s">
        <v>4</v>
      </c>
      <c r="H2662" s="1" t="s">
        <v>153</v>
      </c>
      <c r="I2662" s="1" t="s">
        <v>151</v>
      </c>
      <c r="J2662" s="1" t="s">
        <v>152</v>
      </c>
      <c r="K2662" s="1" t="s">
        <v>103</v>
      </c>
      <c r="L2662" s="1" t="s">
        <v>2</v>
      </c>
      <c r="M2662" s="1" t="s">
        <v>3</v>
      </c>
      <c r="N2662" s="1" t="s">
        <v>4397</v>
      </c>
      <c r="O2662" s="1" t="s">
        <v>65</v>
      </c>
      <c r="P2662" s="1" t="s">
        <v>236</v>
      </c>
      <c r="Q2662" s="2">
        <v>1</v>
      </c>
      <c r="R2662" s="3" t="s">
        <v>2</v>
      </c>
      <c r="S2662" s="4">
        <v>43746</v>
      </c>
      <c r="T2662" s="5">
        <v>0</v>
      </c>
      <c r="U2662" s="4">
        <v>43747</v>
      </c>
      <c r="V2662" s="19" t="str">
        <f>IFERROR(VLOOKUP(C2662,TABLAS!A:C,3,0),"")</f>
        <v>Sanchez Casana, Alejandro Alfr</v>
      </c>
      <c r="W2662" s="19" t="str">
        <f>IFERROR(VLOOKUP(G2662,TABLAS!E:F,2,0)," ")</f>
        <v>CONTADO</v>
      </c>
      <c r="X2662" s="19" t="str">
        <f t="shared" si="123"/>
        <v>10476174 - Ñique Vasquez, Nancy Micaela</v>
      </c>
      <c r="Y2662" s="19" t="str">
        <f>IFERROR(VLOOKUP(O2662,TABLAS!O:P,2,0)," ")</f>
        <v>Bonificación</v>
      </c>
      <c r="Z2662" s="58">
        <f>IFERROR(IF(R2662&lt;&gt;"CA",(Q2662/VLOOKUP(INT(I2662),TABLAS!R:W,4,0)),Q2662),"0")</f>
        <v>6.6666666666666666E-2</v>
      </c>
      <c r="AA2662" s="19" t="s">
        <v>3</v>
      </c>
      <c r="AB2662">
        <f t="shared" si="125"/>
        <v>0</v>
      </c>
    </row>
    <row r="2663" spans="1:28" x14ac:dyDescent="0.25">
      <c r="A2663" s="71">
        <f t="shared" si="124"/>
        <v>10945993</v>
      </c>
      <c r="B2663" s="1" t="s">
        <v>206</v>
      </c>
      <c r="C2663" s="1" t="s">
        <v>27</v>
      </c>
      <c r="D2663" s="1" t="s">
        <v>4398</v>
      </c>
      <c r="E2663" s="1" t="s">
        <v>4399</v>
      </c>
      <c r="F2663" s="1" t="s">
        <v>4400</v>
      </c>
      <c r="G2663" s="1" t="s">
        <v>4</v>
      </c>
      <c r="H2663" s="1" t="s">
        <v>153</v>
      </c>
      <c r="I2663" s="1" t="s">
        <v>154</v>
      </c>
      <c r="J2663" s="1" t="s">
        <v>161</v>
      </c>
      <c r="K2663" s="1" t="s">
        <v>103</v>
      </c>
      <c r="L2663" s="1" t="s">
        <v>2</v>
      </c>
      <c r="M2663" s="1" t="s">
        <v>3</v>
      </c>
      <c r="N2663" s="1" t="s">
        <v>4401</v>
      </c>
      <c r="O2663" s="1" t="s">
        <v>59</v>
      </c>
      <c r="P2663" s="1" t="s">
        <v>218</v>
      </c>
      <c r="Q2663" s="2">
        <v>1</v>
      </c>
      <c r="R2663" s="3" t="s">
        <v>3</v>
      </c>
      <c r="S2663" s="4">
        <v>43746</v>
      </c>
      <c r="T2663" s="5">
        <v>21.62</v>
      </c>
      <c r="U2663" s="4">
        <v>43747</v>
      </c>
      <c r="V2663" s="19" t="str">
        <f>IFERROR(VLOOKUP(C2663,TABLAS!A:C,3,0),"")</f>
        <v>Cueva Borgoño, Juan Carlos</v>
      </c>
      <c r="W2663" s="19" t="str">
        <f>IFERROR(VLOOKUP(G2663,TABLAS!E:F,2,0)," ")</f>
        <v>CONTADO</v>
      </c>
      <c r="X2663" s="19" t="str">
        <f t="shared" si="123"/>
        <v>10945993 - Ñontol De La Cruz, Omar Alejandro</v>
      </c>
      <c r="Y2663" s="19" t="str">
        <f>IFERROR(VLOOKUP(O2663,TABLAS!O:P,2,0)," ")</f>
        <v>Pedido</v>
      </c>
      <c r="Z2663" s="58">
        <f>IFERROR(IF(R2663&lt;&gt;"CA",(Q2663/VLOOKUP(INT(I2663),TABLAS!R:W,4,0)),Q2663),"0")</f>
        <v>1</v>
      </c>
      <c r="AA2663" s="19" t="s">
        <v>3</v>
      </c>
      <c r="AB2663">
        <f t="shared" si="125"/>
        <v>0</v>
      </c>
    </row>
    <row r="2664" spans="1:28" x14ac:dyDescent="0.25">
      <c r="A2664" s="71">
        <f t="shared" si="124"/>
        <v>10945993</v>
      </c>
      <c r="B2664" s="1" t="s">
        <v>206</v>
      </c>
      <c r="C2664" s="1" t="s">
        <v>27</v>
      </c>
      <c r="D2664" s="1" t="s">
        <v>4398</v>
      </c>
      <c r="E2664" s="1" t="s">
        <v>4399</v>
      </c>
      <c r="F2664" s="1" t="s">
        <v>4400</v>
      </c>
      <c r="G2664" s="1" t="s">
        <v>4</v>
      </c>
      <c r="H2664" s="1" t="s">
        <v>153</v>
      </c>
      <c r="I2664" s="1" t="s">
        <v>100</v>
      </c>
      <c r="J2664" s="1" t="s">
        <v>101</v>
      </c>
      <c r="K2664" s="1" t="s">
        <v>103</v>
      </c>
      <c r="L2664" s="1" t="s">
        <v>2</v>
      </c>
      <c r="M2664" s="1" t="s">
        <v>3</v>
      </c>
      <c r="N2664" s="1" t="s">
        <v>4401</v>
      </c>
      <c r="O2664" s="1" t="s">
        <v>61</v>
      </c>
      <c r="P2664" s="1" t="s">
        <v>218</v>
      </c>
      <c r="Q2664" s="2">
        <v>1</v>
      </c>
      <c r="R2664" s="3" t="s">
        <v>3</v>
      </c>
      <c r="S2664" s="4">
        <v>43746</v>
      </c>
      <c r="T2664" s="5">
        <v>26.83</v>
      </c>
      <c r="U2664" s="4">
        <v>43747</v>
      </c>
      <c r="V2664" s="19" t="str">
        <f>IFERROR(VLOOKUP(C2664,TABLAS!A:C,3,0),"")</f>
        <v>Cueva Borgoño, Juan Carlos</v>
      </c>
      <c r="W2664" s="19" t="str">
        <f>IFERROR(VLOOKUP(G2664,TABLAS!E:F,2,0)," ")</f>
        <v>CONTADO</v>
      </c>
      <c r="X2664" s="19" t="str">
        <f t="shared" si="123"/>
        <v>10945993 - Ñontol De La Cruz, Omar Alejandro</v>
      </c>
      <c r="Y2664" s="19" t="str">
        <f>IFERROR(VLOOKUP(O2664,TABLAS!O:P,2,0)," ")</f>
        <v>Pedido</v>
      </c>
      <c r="Z2664" s="58">
        <f>IFERROR(IF(R2664&lt;&gt;"CA",(Q2664/VLOOKUP(INT(I2664),TABLAS!R:W,4,0)),Q2664),"0")</f>
        <v>1</v>
      </c>
      <c r="AA2664" s="19" t="s">
        <v>3</v>
      </c>
      <c r="AB2664">
        <f t="shared" si="125"/>
        <v>0</v>
      </c>
    </row>
    <row r="2665" spans="1:28" x14ac:dyDescent="0.25">
      <c r="A2665" s="71">
        <f t="shared" si="124"/>
        <v>10945993</v>
      </c>
      <c r="B2665" s="1" t="s">
        <v>206</v>
      </c>
      <c r="C2665" s="1" t="s">
        <v>27</v>
      </c>
      <c r="D2665" s="1" t="s">
        <v>4398</v>
      </c>
      <c r="E2665" s="1" t="s">
        <v>4399</v>
      </c>
      <c r="F2665" s="1" t="s">
        <v>4400</v>
      </c>
      <c r="G2665" s="1" t="s">
        <v>4</v>
      </c>
      <c r="H2665" s="1" t="s">
        <v>153</v>
      </c>
      <c r="I2665" s="1" t="s">
        <v>166</v>
      </c>
      <c r="J2665" s="1" t="s">
        <v>167</v>
      </c>
      <c r="K2665" s="1" t="s">
        <v>103</v>
      </c>
      <c r="L2665" s="1" t="s">
        <v>2</v>
      </c>
      <c r="M2665" s="1" t="s">
        <v>3</v>
      </c>
      <c r="N2665" s="1" t="s">
        <v>4401</v>
      </c>
      <c r="O2665" s="1" t="s">
        <v>59</v>
      </c>
      <c r="P2665" s="1" t="s">
        <v>218</v>
      </c>
      <c r="Q2665" s="2">
        <v>1</v>
      </c>
      <c r="R2665" s="3" t="s">
        <v>3</v>
      </c>
      <c r="S2665" s="4">
        <v>43746</v>
      </c>
      <c r="T2665" s="5">
        <v>16.100000000000001</v>
      </c>
      <c r="U2665" s="4">
        <v>43747</v>
      </c>
      <c r="V2665" s="19" t="str">
        <f>IFERROR(VLOOKUP(C2665,TABLAS!A:C,3,0),"")</f>
        <v>Cueva Borgoño, Juan Carlos</v>
      </c>
      <c r="W2665" s="19" t="str">
        <f>IFERROR(VLOOKUP(G2665,TABLAS!E:F,2,0)," ")</f>
        <v>CONTADO</v>
      </c>
      <c r="X2665" s="19" t="str">
        <f t="shared" si="123"/>
        <v>10945993 - Ñontol De La Cruz, Omar Alejandro</v>
      </c>
      <c r="Y2665" s="19" t="str">
        <f>IFERROR(VLOOKUP(O2665,TABLAS!O:P,2,0)," ")</f>
        <v>Pedido</v>
      </c>
      <c r="Z2665" s="58">
        <f>IFERROR(IF(R2665&lt;&gt;"CA",(Q2665/VLOOKUP(INT(I2665),TABLAS!R:W,4,0)),Q2665),"0")</f>
        <v>1</v>
      </c>
      <c r="AA2665" s="19" t="s">
        <v>3</v>
      </c>
      <c r="AB2665">
        <f t="shared" si="125"/>
        <v>0</v>
      </c>
    </row>
    <row r="2666" spans="1:28" x14ac:dyDescent="0.25">
      <c r="A2666" s="71">
        <f t="shared" si="124"/>
        <v>10945993</v>
      </c>
      <c r="B2666" s="1" t="s">
        <v>206</v>
      </c>
      <c r="C2666" s="1" t="s">
        <v>27</v>
      </c>
      <c r="D2666" s="1" t="s">
        <v>4398</v>
      </c>
      <c r="E2666" s="1" t="s">
        <v>4399</v>
      </c>
      <c r="F2666" s="1" t="s">
        <v>4400</v>
      </c>
      <c r="G2666" s="1" t="s">
        <v>4</v>
      </c>
      <c r="H2666" s="1" t="s">
        <v>153</v>
      </c>
      <c r="I2666" s="1" t="s">
        <v>157</v>
      </c>
      <c r="J2666" s="1" t="s">
        <v>158</v>
      </c>
      <c r="K2666" s="1" t="s">
        <v>103</v>
      </c>
      <c r="L2666" s="1" t="s">
        <v>2</v>
      </c>
      <c r="M2666" s="1" t="s">
        <v>3</v>
      </c>
      <c r="N2666" s="1" t="s">
        <v>4401</v>
      </c>
      <c r="O2666" s="1" t="s">
        <v>61</v>
      </c>
      <c r="P2666" s="1" t="s">
        <v>218</v>
      </c>
      <c r="Q2666" s="2">
        <v>2</v>
      </c>
      <c r="R2666" s="3" t="s">
        <v>3</v>
      </c>
      <c r="S2666" s="4">
        <v>43746</v>
      </c>
      <c r="T2666" s="5">
        <v>62.51</v>
      </c>
      <c r="U2666" s="4">
        <v>43747</v>
      </c>
      <c r="V2666" s="19" t="str">
        <f>IFERROR(VLOOKUP(C2666,TABLAS!A:C,3,0),"")</f>
        <v>Cueva Borgoño, Juan Carlos</v>
      </c>
      <c r="W2666" s="19" t="str">
        <f>IFERROR(VLOOKUP(G2666,TABLAS!E:F,2,0)," ")</f>
        <v>CONTADO</v>
      </c>
      <c r="X2666" s="19" t="str">
        <f t="shared" si="123"/>
        <v>10945993 - Ñontol De La Cruz, Omar Alejandro</v>
      </c>
      <c r="Y2666" s="19" t="str">
        <f>IFERROR(VLOOKUP(O2666,TABLAS!O:P,2,0)," ")</f>
        <v>Pedido</v>
      </c>
      <c r="Z2666" s="58">
        <f>IFERROR(IF(R2666&lt;&gt;"CA",(Q2666/VLOOKUP(INT(I2666),TABLAS!R:W,4,0)),Q2666),"0")</f>
        <v>2</v>
      </c>
      <c r="AA2666" s="19" t="s">
        <v>3</v>
      </c>
      <c r="AB2666">
        <f t="shared" si="125"/>
        <v>0</v>
      </c>
    </row>
    <row r="2667" spans="1:28" x14ac:dyDescent="0.25">
      <c r="A2667" s="71">
        <f t="shared" si="124"/>
        <v>10945993</v>
      </c>
      <c r="B2667" s="1" t="s">
        <v>206</v>
      </c>
      <c r="C2667" s="1" t="s">
        <v>27</v>
      </c>
      <c r="D2667" s="1" t="s">
        <v>4398</v>
      </c>
      <c r="E2667" s="1" t="s">
        <v>4399</v>
      </c>
      <c r="F2667" s="1" t="s">
        <v>4400</v>
      </c>
      <c r="G2667" s="1" t="s">
        <v>4</v>
      </c>
      <c r="H2667" s="1" t="s">
        <v>153</v>
      </c>
      <c r="I2667" s="1" t="s">
        <v>104</v>
      </c>
      <c r="J2667" s="1" t="s">
        <v>105</v>
      </c>
      <c r="K2667" s="1" t="s">
        <v>103</v>
      </c>
      <c r="L2667" s="1" t="s">
        <v>2</v>
      </c>
      <c r="M2667" s="1" t="s">
        <v>3</v>
      </c>
      <c r="N2667" s="1" t="s">
        <v>4401</v>
      </c>
      <c r="O2667" s="1" t="s">
        <v>65</v>
      </c>
      <c r="P2667" s="1" t="s">
        <v>218</v>
      </c>
      <c r="Q2667" s="2">
        <v>1</v>
      </c>
      <c r="R2667" s="3" t="s">
        <v>2</v>
      </c>
      <c r="S2667" s="4">
        <v>43746</v>
      </c>
      <c r="T2667" s="5">
        <v>0</v>
      </c>
      <c r="U2667" s="4">
        <v>43747</v>
      </c>
      <c r="V2667" s="19" t="str">
        <f>IFERROR(VLOOKUP(C2667,TABLAS!A:C,3,0),"")</f>
        <v>Cueva Borgoño, Juan Carlos</v>
      </c>
      <c r="W2667" s="19" t="str">
        <f>IFERROR(VLOOKUP(G2667,TABLAS!E:F,2,0)," ")</f>
        <v>CONTADO</v>
      </c>
      <c r="X2667" s="19" t="str">
        <f t="shared" si="123"/>
        <v>10945993 - Ñontol De La Cruz, Omar Alejandro</v>
      </c>
      <c r="Y2667" s="19" t="str">
        <f>IFERROR(VLOOKUP(O2667,TABLAS!O:P,2,0)," ")</f>
        <v>Bonificación</v>
      </c>
      <c r="Z2667" s="58">
        <f>IFERROR(IF(R2667&lt;&gt;"CA",(Q2667/VLOOKUP(INT(I2667),TABLAS!R:W,4,0)),Q2667),"0")</f>
        <v>6.6666666666666666E-2</v>
      </c>
      <c r="AA2667" s="19" t="s">
        <v>3</v>
      </c>
      <c r="AB2667">
        <f t="shared" si="125"/>
        <v>0</v>
      </c>
    </row>
    <row r="2668" spans="1:28" x14ac:dyDescent="0.25">
      <c r="A2668" s="71">
        <f t="shared" si="124"/>
        <v>11692332</v>
      </c>
      <c r="B2668" s="1" t="s">
        <v>212</v>
      </c>
      <c r="C2668" s="1" t="s">
        <v>20</v>
      </c>
      <c r="D2668" s="1" t="s">
        <v>4402</v>
      </c>
      <c r="E2668" s="1" t="s">
        <v>4403</v>
      </c>
      <c r="F2668" s="1" t="s">
        <v>4404</v>
      </c>
      <c r="G2668" s="1" t="s">
        <v>4</v>
      </c>
      <c r="H2668" s="1" t="s">
        <v>153</v>
      </c>
      <c r="I2668" s="1" t="s">
        <v>182</v>
      </c>
      <c r="J2668" s="1" t="s">
        <v>183</v>
      </c>
      <c r="K2668" s="1" t="s">
        <v>103</v>
      </c>
      <c r="L2668" s="1" t="s">
        <v>2</v>
      </c>
      <c r="M2668" s="1" t="s">
        <v>3</v>
      </c>
      <c r="N2668" s="1" t="s">
        <v>4405</v>
      </c>
      <c r="O2668" s="1" t="s">
        <v>59</v>
      </c>
      <c r="P2668" s="1" t="s">
        <v>218</v>
      </c>
      <c r="Q2668" s="2">
        <v>1</v>
      </c>
      <c r="R2668" s="3" t="s">
        <v>3</v>
      </c>
      <c r="S2668" s="4">
        <v>43746</v>
      </c>
      <c r="T2668" s="5">
        <v>16.91</v>
      </c>
      <c r="U2668" s="4">
        <v>43747</v>
      </c>
      <c r="V2668" s="19" t="str">
        <f>IFERROR(VLOOKUP(C2668,TABLAS!A:C,3,0),"")</f>
        <v>Salazar Bohorquez, Jorge Luis</v>
      </c>
      <c r="W2668" s="19" t="str">
        <f>IFERROR(VLOOKUP(G2668,TABLAS!E:F,2,0)," ")</f>
        <v>CONTADO</v>
      </c>
      <c r="X2668" s="19" t="str">
        <f t="shared" si="123"/>
        <v>11692332 - Obando Castro, Cinthia Yris</v>
      </c>
      <c r="Y2668" s="19" t="str">
        <f>IFERROR(VLOOKUP(O2668,TABLAS!O:P,2,0)," ")</f>
        <v>Pedido</v>
      </c>
      <c r="Z2668" s="58">
        <f>IFERROR(IF(R2668&lt;&gt;"CA",(Q2668/VLOOKUP(INT(I2668),TABLAS!R:W,4,0)),Q2668),"0")</f>
        <v>1</v>
      </c>
      <c r="AA2668" s="19" t="s">
        <v>3</v>
      </c>
      <c r="AB2668">
        <f t="shared" si="125"/>
        <v>0</v>
      </c>
    </row>
    <row r="2669" spans="1:28" x14ac:dyDescent="0.25">
      <c r="A2669" s="71">
        <f t="shared" si="124"/>
        <v>11692332</v>
      </c>
      <c r="B2669" s="1" t="s">
        <v>212</v>
      </c>
      <c r="C2669" s="1" t="s">
        <v>20</v>
      </c>
      <c r="D2669" s="1" t="s">
        <v>4402</v>
      </c>
      <c r="E2669" s="1" t="s">
        <v>4403</v>
      </c>
      <c r="F2669" s="1" t="s">
        <v>4404</v>
      </c>
      <c r="G2669" s="1" t="s">
        <v>4</v>
      </c>
      <c r="H2669" s="1" t="s">
        <v>153</v>
      </c>
      <c r="I2669" s="1" t="s">
        <v>106</v>
      </c>
      <c r="J2669" s="1" t="s">
        <v>107</v>
      </c>
      <c r="K2669" s="1" t="s">
        <v>103</v>
      </c>
      <c r="L2669" s="1" t="s">
        <v>2</v>
      </c>
      <c r="M2669" s="1" t="s">
        <v>3</v>
      </c>
      <c r="N2669" s="1" t="s">
        <v>4405</v>
      </c>
      <c r="O2669" s="1" t="s">
        <v>59</v>
      </c>
      <c r="P2669" s="1" t="s">
        <v>218</v>
      </c>
      <c r="Q2669" s="2">
        <v>2</v>
      </c>
      <c r="R2669" s="3" t="s">
        <v>3</v>
      </c>
      <c r="S2669" s="4">
        <v>43746</v>
      </c>
      <c r="T2669" s="5">
        <v>18.04</v>
      </c>
      <c r="U2669" s="4">
        <v>43747</v>
      </c>
      <c r="V2669" s="19" t="str">
        <f>IFERROR(VLOOKUP(C2669,TABLAS!A:C,3,0),"")</f>
        <v>Salazar Bohorquez, Jorge Luis</v>
      </c>
      <c r="W2669" s="19" t="str">
        <f>IFERROR(VLOOKUP(G2669,TABLAS!E:F,2,0)," ")</f>
        <v>CONTADO</v>
      </c>
      <c r="X2669" s="19" t="str">
        <f t="shared" si="123"/>
        <v>11692332 - Obando Castro, Cinthia Yris</v>
      </c>
      <c r="Y2669" s="19" t="str">
        <f>IFERROR(VLOOKUP(O2669,TABLAS!O:P,2,0)," ")</f>
        <v>Pedido</v>
      </c>
      <c r="Z2669" s="58">
        <f>IFERROR(IF(R2669&lt;&gt;"CA",(Q2669/VLOOKUP(INT(I2669),TABLAS!R:W,4,0)),Q2669),"0")</f>
        <v>2</v>
      </c>
      <c r="AA2669" s="19" t="s">
        <v>3</v>
      </c>
      <c r="AB2669">
        <f t="shared" si="125"/>
        <v>0</v>
      </c>
    </row>
    <row r="2670" spans="1:28" x14ac:dyDescent="0.25">
      <c r="A2670" s="71">
        <f t="shared" si="124"/>
        <v>11692332</v>
      </c>
      <c r="B2670" s="1" t="s">
        <v>212</v>
      </c>
      <c r="C2670" s="1" t="s">
        <v>20</v>
      </c>
      <c r="D2670" s="1" t="s">
        <v>4402</v>
      </c>
      <c r="E2670" s="1" t="s">
        <v>4403</v>
      </c>
      <c r="F2670" s="1" t="s">
        <v>4404</v>
      </c>
      <c r="G2670" s="1" t="s">
        <v>4</v>
      </c>
      <c r="H2670" s="1" t="s">
        <v>153</v>
      </c>
      <c r="I2670" s="1" t="s">
        <v>149</v>
      </c>
      <c r="J2670" s="1" t="s">
        <v>150</v>
      </c>
      <c r="K2670" s="1" t="s">
        <v>103</v>
      </c>
      <c r="L2670" s="1" t="s">
        <v>2</v>
      </c>
      <c r="M2670" s="1" t="s">
        <v>3</v>
      </c>
      <c r="N2670" s="1" t="s">
        <v>4405</v>
      </c>
      <c r="O2670" s="1" t="s">
        <v>59</v>
      </c>
      <c r="P2670" s="1" t="s">
        <v>218</v>
      </c>
      <c r="Q2670" s="2">
        <v>2</v>
      </c>
      <c r="R2670" s="3" t="s">
        <v>3</v>
      </c>
      <c r="S2670" s="4">
        <v>43746</v>
      </c>
      <c r="T2670" s="5">
        <v>20.45</v>
      </c>
      <c r="U2670" s="4">
        <v>43747</v>
      </c>
      <c r="V2670" s="19" t="str">
        <f>IFERROR(VLOOKUP(C2670,TABLAS!A:C,3,0),"")</f>
        <v>Salazar Bohorquez, Jorge Luis</v>
      </c>
      <c r="W2670" s="19" t="str">
        <f>IFERROR(VLOOKUP(G2670,TABLAS!E:F,2,0)," ")</f>
        <v>CONTADO</v>
      </c>
      <c r="X2670" s="19" t="str">
        <f t="shared" si="123"/>
        <v>11692332 - Obando Castro, Cinthia Yris</v>
      </c>
      <c r="Y2670" s="19" t="str">
        <f>IFERROR(VLOOKUP(O2670,TABLAS!O:P,2,0)," ")</f>
        <v>Pedido</v>
      </c>
      <c r="Z2670" s="58">
        <f>IFERROR(IF(R2670&lt;&gt;"CA",(Q2670/VLOOKUP(INT(I2670),TABLAS!R:W,4,0)),Q2670),"0")</f>
        <v>2</v>
      </c>
      <c r="AA2670" s="19" t="s">
        <v>3</v>
      </c>
      <c r="AB2670">
        <f t="shared" si="125"/>
        <v>0</v>
      </c>
    </row>
    <row r="2671" spans="1:28" x14ac:dyDescent="0.25">
      <c r="A2671" s="71">
        <f t="shared" si="124"/>
        <v>11692332</v>
      </c>
      <c r="B2671" s="1" t="s">
        <v>212</v>
      </c>
      <c r="C2671" s="1" t="s">
        <v>20</v>
      </c>
      <c r="D2671" s="1" t="s">
        <v>4402</v>
      </c>
      <c r="E2671" s="1" t="s">
        <v>4403</v>
      </c>
      <c r="F2671" s="1" t="s">
        <v>4404</v>
      </c>
      <c r="G2671" s="1" t="s">
        <v>4</v>
      </c>
      <c r="H2671" s="1" t="s">
        <v>153</v>
      </c>
      <c r="I2671" s="1" t="s">
        <v>100</v>
      </c>
      <c r="J2671" s="1" t="s">
        <v>101</v>
      </c>
      <c r="K2671" s="1" t="s">
        <v>103</v>
      </c>
      <c r="L2671" s="1" t="s">
        <v>2</v>
      </c>
      <c r="M2671" s="1" t="s">
        <v>3</v>
      </c>
      <c r="N2671" s="1" t="s">
        <v>4405</v>
      </c>
      <c r="O2671" s="1" t="s">
        <v>61</v>
      </c>
      <c r="P2671" s="1" t="s">
        <v>218</v>
      </c>
      <c r="Q2671" s="2">
        <v>3</v>
      </c>
      <c r="R2671" s="3" t="s">
        <v>3</v>
      </c>
      <c r="S2671" s="4">
        <v>43746</v>
      </c>
      <c r="T2671" s="5">
        <v>79.599999999999994</v>
      </c>
      <c r="U2671" s="4">
        <v>43747</v>
      </c>
      <c r="V2671" s="19" t="str">
        <f>IFERROR(VLOOKUP(C2671,TABLAS!A:C,3,0),"")</f>
        <v>Salazar Bohorquez, Jorge Luis</v>
      </c>
      <c r="W2671" s="19" t="str">
        <f>IFERROR(VLOOKUP(G2671,TABLAS!E:F,2,0)," ")</f>
        <v>CONTADO</v>
      </c>
      <c r="X2671" s="19" t="str">
        <f t="shared" si="123"/>
        <v>11692332 - Obando Castro, Cinthia Yris</v>
      </c>
      <c r="Y2671" s="19" t="str">
        <f>IFERROR(VLOOKUP(O2671,TABLAS!O:P,2,0)," ")</f>
        <v>Pedido</v>
      </c>
      <c r="Z2671" s="58">
        <f>IFERROR(IF(R2671&lt;&gt;"CA",(Q2671/VLOOKUP(INT(I2671),TABLAS!R:W,4,0)),Q2671),"0")</f>
        <v>3</v>
      </c>
      <c r="AA2671" s="19" t="s">
        <v>3</v>
      </c>
      <c r="AB2671">
        <f t="shared" si="125"/>
        <v>0</v>
      </c>
    </row>
    <row r="2672" spans="1:28" x14ac:dyDescent="0.25">
      <c r="A2672" s="71">
        <f t="shared" si="124"/>
        <v>11692332</v>
      </c>
      <c r="B2672" s="1" t="s">
        <v>212</v>
      </c>
      <c r="C2672" s="1" t="s">
        <v>20</v>
      </c>
      <c r="D2672" s="1" t="s">
        <v>4402</v>
      </c>
      <c r="E2672" s="1" t="s">
        <v>4403</v>
      </c>
      <c r="F2672" s="1" t="s">
        <v>4404</v>
      </c>
      <c r="G2672" s="1" t="s">
        <v>4</v>
      </c>
      <c r="H2672" s="1" t="s">
        <v>153</v>
      </c>
      <c r="I2672" s="1" t="s">
        <v>157</v>
      </c>
      <c r="J2672" s="1" t="s">
        <v>158</v>
      </c>
      <c r="K2672" s="1" t="s">
        <v>103</v>
      </c>
      <c r="L2672" s="1" t="s">
        <v>2</v>
      </c>
      <c r="M2672" s="1" t="s">
        <v>3</v>
      </c>
      <c r="N2672" s="1" t="s">
        <v>4405</v>
      </c>
      <c r="O2672" s="1" t="s">
        <v>61</v>
      </c>
      <c r="P2672" s="1" t="s">
        <v>218</v>
      </c>
      <c r="Q2672" s="2">
        <v>1</v>
      </c>
      <c r="R2672" s="3" t="s">
        <v>3</v>
      </c>
      <c r="S2672" s="4">
        <v>43746</v>
      </c>
      <c r="T2672" s="5">
        <v>30.96</v>
      </c>
      <c r="U2672" s="4">
        <v>43747</v>
      </c>
      <c r="V2672" s="19" t="str">
        <f>IFERROR(VLOOKUP(C2672,TABLAS!A:C,3,0),"")</f>
        <v>Salazar Bohorquez, Jorge Luis</v>
      </c>
      <c r="W2672" s="19" t="str">
        <f>IFERROR(VLOOKUP(G2672,TABLAS!E:F,2,0)," ")</f>
        <v>CONTADO</v>
      </c>
      <c r="X2672" s="19" t="str">
        <f t="shared" si="123"/>
        <v>11692332 - Obando Castro, Cinthia Yris</v>
      </c>
      <c r="Y2672" s="19" t="str">
        <f>IFERROR(VLOOKUP(O2672,TABLAS!O:P,2,0)," ")</f>
        <v>Pedido</v>
      </c>
      <c r="Z2672" s="58">
        <f>IFERROR(IF(R2672&lt;&gt;"CA",(Q2672/VLOOKUP(INT(I2672),TABLAS!R:W,4,0)),Q2672),"0")</f>
        <v>1</v>
      </c>
      <c r="AA2672" s="19" t="s">
        <v>3</v>
      </c>
      <c r="AB2672">
        <f t="shared" si="125"/>
        <v>0</v>
      </c>
    </row>
    <row r="2673" spans="1:28" x14ac:dyDescent="0.25">
      <c r="A2673" s="71">
        <f t="shared" si="124"/>
        <v>11692332</v>
      </c>
      <c r="B2673" s="1" t="s">
        <v>212</v>
      </c>
      <c r="C2673" s="1" t="s">
        <v>20</v>
      </c>
      <c r="D2673" s="1" t="s">
        <v>4402</v>
      </c>
      <c r="E2673" s="1" t="s">
        <v>4403</v>
      </c>
      <c r="F2673" s="1" t="s">
        <v>4404</v>
      </c>
      <c r="G2673" s="1" t="s">
        <v>4</v>
      </c>
      <c r="H2673" s="1" t="s">
        <v>153</v>
      </c>
      <c r="I2673" s="1" t="s">
        <v>151</v>
      </c>
      <c r="J2673" s="1" t="s">
        <v>152</v>
      </c>
      <c r="K2673" s="1" t="s">
        <v>103</v>
      </c>
      <c r="L2673" s="1" t="s">
        <v>2</v>
      </c>
      <c r="M2673" s="1" t="s">
        <v>3</v>
      </c>
      <c r="N2673" s="1" t="s">
        <v>4405</v>
      </c>
      <c r="O2673" s="1" t="s">
        <v>65</v>
      </c>
      <c r="P2673" s="1" t="s">
        <v>218</v>
      </c>
      <c r="Q2673" s="2">
        <v>1</v>
      </c>
      <c r="R2673" s="3" t="s">
        <v>2</v>
      </c>
      <c r="S2673" s="4">
        <v>43746</v>
      </c>
      <c r="T2673" s="5">
        <v>0</v>
      </c>
      <c r="U2673" s="4">
        <v>43747</v>
      </c>
      <c r="V2673" s="19" t="str">
        <f>IFERROR(VLOOKUP(C2673,TABLAS!A:C,3,0),"")</f>
        <v>Salazar Bohorquez, Jorge Luis</v>
      </c>
      <c r="W2673" s="19" t="str">
        <f>IFERROR(VLOOKUP(G2673,TABLAS!E:F,2,0)," ")</f>
        <v>CONTADO</v>
      </c>
      <c r="X2673" s="19" t="str">
        <f t="shared" si="123"/>
        <v>11692332 - Obando Castro, Cinthia Yris</v>
      </c>
      <c r="Y2673" s="19" t="str">
        <f>IFERROR(VLOOKUP(O2673,TABLAS!O:P,2,0)," ")</f>
        <v>Bonificación</v>
      </c>
      <c r="Z2673" s="58">
        <f>IFERROR(IF(R2673&lt;&gt;"CA",(Q2673/VLOOKUP(INT(I2673),TABLAS!R:W,4,0)),Q2673),"0")</f>
        <v>6.6666666666666666E-2</v>
      </c>
      <c r="AA2673" s="19" t="s">
        <v>3</v>
      </c>
      <c r="AB2673">
        <f t="shared" si="125"/>
        <v>0</v>
      </c>
    </row>
    <row r="2674" spans="1:28" x14ac:dyDescent="0.25">
      <c r="A2674" s="71">
        <f t="shared" si="124"/>
        <v>10064024</v>
      </c>
      <c r="B2674" s="1" t="s">
        <v>204</v>
      </c>
      <c r="C2674" s="1" t="s">
        <v>5</v>
      </c>
      <c r="D2674" s="1" t="s">
        <v>4406</v>
      </c>
      <c r="E2674" s="1" t="s">
        <v>4407</v>
      </c>
      <c r="F2674" s="1" t="s">
        <v>4408</v>
      </c>
      <c r="G2674" s="1" t="s">
        <v>4</v>
      </c>
      <c r="H2674" s="1" t="s">
        <v>153</v>
      </c>
      <c r="I2674" s="1" t="s">
        <v>100</v>
      </c>
      <c r="J2674" s="1" t="s">
        <v>101</v>
      </c>
      <c r="K2674" s="1" t="s">
        <v>103</v>
      </c>
      <c r="L2674" s="1" t="s">
        <v>2</v>
      </c>
      <c r="M2674" s="1" t="s">
        <v>3</v>
      </c>
      <c r="N2674" s="1" t="s">
        <v>4409</v>
      </c>
      <c r="O2674" s="1" t="s">
        <v>61</v>
      </c>
      <c r="P2674" s="1" t="s">
        <v>215</v>
      </c>
      <c r="Q2674" s="2">
        <v>7</v>
      </c>
      <c r="R2674" s="3" t="s">
        <v>3</v>
      </c>
      <c r="S2674" s="4">
        <v>43746</v>
      </c>
      <c r="T2674" s="5">
        <v>185.74</v>
      </c>
      <c r="U2674" s="4">
        <v>43747</v>
      </c>
      <c r="V2674" s="19" t="str">
        <f>IFERROR(VLOOKUP(C2674,TABLAS!A:C,3,0),"")</f>
        <v>Miro Quesada, Camila Duany</v>
      </c>
      <c r="W2674" s="19" t="str">
        <f>IFERROR(VLOOKUP(G2674,TABLAS!E:F,2,0)," ")</f>
        <v>CONTADO</v>
      </c>
      <c r="X2674" s="19" t="str">
        <f t="shared" si="123"/>
        <v>10064024 - Obeso Bacilio, Carlos Arturo</v>
      </c>
      <c r="Y2674" s="19" t="str">
        <f>IFERROR(VLOOKUP(O2674,TABLAS!O:P,2,0)," ")</f>
        <v>Pedido</v>
      </c>
      <c r="Z2674" s="58">
        <f>IFERROR(IF(R2674&lt;&gt;"CA",(Q2674/VLOOKUP(INT(I2674),TABLAS!R:W,4,0)),Q2674),"0")</f>
        <v>7</v>
      </c>
      <c r="AA2674" s="19" t="s">
        <v>3</v>
      </c>
      <c r="AB2674">
        <f t="shared" si="125"/>
        <v>0</v>
      </c>
    </row>
    <row r="2675" spans="1:28" x14ac:dyDescent="0.25">
      <c r="A2675" s="71">
        <f t="shared" si="124"/>
        <v>10064024</v>
      </c>
      <c r="B2675" s="1" t="s">
        <v>204</v>
      </c>
      <c r="C2675" s="1" t="s">
        <v>5</v>
      </c>
      <c r="D2675" s="1" t="s">
        <v>4406</v>
      </c>
      <c r="E2675" s="1" t="s">
        <v>4407</v>
      </c>
      <c r="F2675" s="1" t="s">
        <v>4408</v>
      </c>
      <c r="G2675" s="1" t="s">
        <v>4</v>
      </c>
      <c r="H2675" s="1" t="s">
        <v>153</v>
      </c>
      <c r="I2675" s="1" t="s">
        <v>157</v>
      </c>
      <c r="J2675" s="1" t="s">
        <v>158</v>
      </c>
      <c r="K2675" s="1" t="s">
        <v>103</v>
      </c>
      <c r="L2675" s="1" t="s">
        <v>2</v>
      </c>
      <c r="M2675" s="1" t="s">
        <v>3</v>
      </c>
      <c r="N2675" s="1" t="s">
        <v>4409</v>
      </c>
      <c r="O2675" s="1" t="s">
        <v>61</v>
      </c>
      <c r="P2675" s="1" t="s">
        <v>215</v>
      </c>
      <c r="Q2675" s="2">
        <v>5</v>
      </c>
      <c r="R2675" s="3" t="s">
        <v>3</v>
      </c>
      <c r="S2675" s="4">
        <v>43746</v>
      </c>
      <c r="T2675" s="5">
        <v>154.80000000000001</v>
      </c>
      <c r="U2675" s="4">
        <v>43747</v>
      </c>
      <c r="V2675" s="19" t="str">
        <f>IFERROR(VLOOKUP(C2675,TABLAS!A:C,3,0),"")</f>
        <v>Miro Quesada, Camila Duany</v>
      </c>
      <c r="W2675" s="19" t="str">
        <f>IFERROR(VLOOKUP(G2675,TABLAS!E:F,2,0)," ")</f>
        <v>CONTADO</v>
      </c>
      <c r="X2675" s="19" t="str">
        <f t="shared" si="123"/>
        <v>10064024 - Obeso Bacilio, Carlos Arturo</v>
      </c>
      <c r="Y2675" s="19" t="str">
        <f>IFERROR(VLOOKUP(O2675,TABLAS!O:P,2,0)," ")</f>
        <v>Pedido</v>
      </c>
      <c r="Z2675" s="58">
        <f>IFERROR(IF(R2675&lt;&gt;"CA",(Q2675/VLOOKUP(INT(I2675),TABLAS!R:W,4,0)),Q2675),"0")</f>
        <v>5</v>
      </c>
      <c r="AA2675" s="19" t="s">
        <v>3</v>
      </c>
      <c r="AB2675">
        <f t="shared" si="125"/>
        <v>0</v>
      </c>
    </row>
    <row r="2676" spans="1:28" x14ac:dyDescent="0.25">
      <c r="A2676" s="71">
        <f t="shared" si="124"/>
        <v>10064024</v>
      </c>
      <c r="B2676" s="1" t="s">
        <v>204</v>
      </c>
      <c r="C2676" s="1" t="s">
        <v>5</v>
      </c>
      <c r="D2676" s="1" t="s">
        <v>4406</v>
      </c>
      <c r="E2676" s="1" t="s">
        <v>4407</v>
      </c>
      <c r="F2676" s="1" t="s">
        <v>4408</v>
      </c>
      <c r="G2676" s="1" t="s">
        <v>4</v>
      </c>
      <c r="H2676" s="1" t="s">
        <v>153</v>
      </c>
      <c r="I2676" s="1" t="s">
        <v>182</v>
      </c>
      <c r="J2676" s="1" t="s">
        <v>183</v>
      </c>
      <c r="K2676" s="1" t="s">
        <v>103</v>
      </c>
      <c r="L2676" s="1" t="s">
        <v>2</v>
      </c>
      <c r="M2676" s="1" t="s">
        <v>3</v>
      </c>
      <c r="N2676" s="1" t="s">
        <v>4409</v>
      </c>
      <c r="O2676" s="1" t="s">
        <v>59</v>
      </c>
      <c r="P2676" s="1" t="s">
        <v>215</v>
      </c>
      <c r="Q2676" s="2">
        <v>1</v>
      </c>
      <c r="R2676" s="3" t="s">
        <v>3</v>
      </c>
      <c r="S2676" s="4">
        <v>43746</v>
      </c>
      <c r="T2676" s="5">
        <v>16.91</v>
      </c>
      <c r="U2676" s="4">
        <v>43747</v>
      </c>
      <c r="V2676" s="19" t="str">
        <f>IFERROR(VLOOKUP(C2676,TABLAS!A:C,3,0),"")</f>
        <v>Miro Quesada, Camila Duany</v>
      </c>
      <c r="W2676" s="19" t="str">
        <f>IFERROR(VLOOKUP(G2676,TABLAS!E:F,2,0)," ")</f>
        <v>CONTADO</v>
      </c>
      <c r="X2676" s="19" t="str">
        <f t="shared" si="123"/>
        <v>10064024 - Obeso Bacilio, Carlos Arturo</v>
      </c>
      <c r="Y2676" s="19" t="str">
        <f>IFERROR(VLOOKUP(O2676,TABLAS!O:P,2,0)," ")</f>
        <v>Pedido</v>
      </c>
      <c r="Z2676" s="58">
        <f>IFERROR(IF(R2676&lt;&gt;"CA",(Q2676/VLOOKUP(INT(I2676),TABLAS!R:W,4,0)),Q2676),"0")</f>
        <v>1</v>
      </c>
      <c r="AA2676" s="19" t="s">
        <v>3</v>
      </c>
      <c r="AB2676">
        <f t="shared" si="125"/>
        <v>0</v>
      </c>
    </row>
    <row r="2677" spans="1:28" x14ac:dyDescent="0.25">
      <c r="A2677" s="71">
        <f t="shared" si="124"/>
        <v>10064024</v>
      </c>
      <c r="B2677" s="1" t="s">
        <v>204</v>
      </c>
      <c r="C2677" s="1" t="s">
        <v>5</v>
      </c>
      <c r="D2677" s="1" t="s">
        <v>4406</v>
      </c>
      <c r="E2677" s="1" t="s">
        <v>4407</v>
      </c>
      <c r="F2677" s="1" t="s">
        <v>4408</v>
      </c>
      <c r="G2677" s="1" t="s">
        <v>4</v>
      </c>
      <c r="H2677" s="1" t="s">
        <v>153</v>
      </c>
      <c r="I2677" s="1" t="s">
        <v>151</v>
      </c>
      <c r="J2677" s="1" t="s">
        <v>152</v>
      </c>
      <c r="K2677" s="1" t="s">
        <v>103</v>
      </c>
      <c r="L2677" s="1" t="s">
        <v>2</v>
      </c>
      <c r="M2677" s="1" t="s">
        <v>3</v>
      </c>
      <c r="N2677" s="1" t="s">
        <v>4409</v>
      </c>
      <c r="O2677" s="1" t="s">
        <v>65</v>
      </c>
      <c r="P2677" s="1" t="s">
        <v>215</v>
      </c>
      <c r="Q2677" s="2">
        <v>1</v>
      </c>
      <c r="R2677" s="3" t="s">
        <v>2</v>
      </c>
      <c r="S2677" s="4">
        <v>43746</v>
      </c>
      <c r="T2677" s="5">
        <v>0</v>
      </c>
      <c r="U2677" s="4">
        <v>43747</v>
      </c>
      <c r="V2677" s="19" t="str">
        <f>IFERROR(VLOOKUP(C2677,TABLAS!A:C,3,0),"")</f>
        <v>Miro Quesada, Camila Duany</v>
      </c>
      <c r="W2677" s="19" t="str">
        <f>IFERROR(VLOOKUP(G2677,TABLAS!E:F,2,0)," ")</f>
        <v>CONTADO</v>
      </c>
      <c r="X2677" s="19" t="str">
        <f t="shared" si="123"/>
        <v>10064024 - Obeso Bacilio, Carlos Arturo</v>
      </c>
      <c r="Y2677" s="19" t="str">
        <f>IFERROR(VLOOKUP(O2677,TABLAS!O:P,2,0)," ")</f>
        <v>Bonificación</v>
      </c>
      <c r="Z2677" s="58">
        <f>IFERROR(IF(R2677&lt;&gt;"CA",(Q2677/VLOOKUP(INT(I2677),TABLAS!R:W,4,0)),Q2677),"0")</f>
        <v>6.6666666666666666E-2</v>
      </c>
      <c r="AA2677" s="19" t="s">
        <v>3</v>
      </c>
      <c r="AB2677">
        <f t="shared" si="125"/>
        <v>0</v>
      </c>
    </row>
    <row r="2678" spans="1:28" x14ac:dyDescent="0.25">
      <c r="A2678" s="71">
        <f t="shared" si="124"/>
        <v>11593875</v>
      </c>
      <c r="B2678" s="1" t="s">
        <v>212</v>
      </c>
      <c r="C2678" s="1" t="s">
        <v>20</v>
      </c>
      <c r="D2678" s="1" t="s">
        <v>4410</v>
      </c>
      <c r="E2678" s="1" t="s">
        <v>4411</v>
      </c>
      <c r="F2678" s="1" t="s">
        <v>4412</v>
      </c>
      <c r="G2678" s="1" t="s">
        <v>4</v>
      </c>
      <c r="H2678" s="1" t="s">
        <v>153</v>
      </c>
      <c r="I2678" s="1" t="s">
        <v>100</v>
      </c>
      <c r="J2678" s="1" t="s">
        <v>101</v>
      </c>
      <c r="K2678" s="1" t="s">
        <v>103</v>
      </c>
      <c r="L2678" s="1" t="s">
        <v>2</v>
      </c>
      <c r="M2678" s="1" t="s">
        <v>3</v>
      </c>
      <c r="N2678" s="1" t="s">
        <v>4413</v>
      </c>
      <c r="O2678" s="1" t="s">
        <v>61</v>
      </c>
      <c r="P2678" s="1" t="s">
        <v>230</v>
      </c>
      <c r="Q2678" s="2">
        <v>4</v>
      </c>
      <c r="R2678" s="3" t="s">
        <v>3</v>
      </c>
      <c r="S2678" s="4">
        <v>43746</v>
      </c>
      <c r="T2678" s="5">
        <v>106.14</v>
      </c>
      <c r="U2678" s="4">
        <v>43747</v>
      </c>
      <c r="V2678" s="19" t="str">
        <f>IFERROR(VLOOKUP(C2678,TABLAS!A:C,3,0),"")</f>
        <v>Salazar Bohorquez, Jorge Luis</v>
      </c>
      <c r="W2678" s="19" t="str">
        <f>IFERROR(VLOOKUP(G2678,TABLAS!E:F,2,0)," ")</f>
        <v>CONTADO</v>
      </c>
      <c r="X2678" s="19" t="str">
        <f t="shared" si="123"/>
        <v>11593875 - Ocas Aguilar, Selene Del Rosario</v>
      </c>
      <c r="Y2678" s="19" t="str">
        <f>IFERROR(VLOOKUP(O2678,TABLAS!O:P,2,0)," ")</f>
        <v>Pedido</v>
      </c>
      <c r="Z2678" s="58">
        <f>IFERROR(IF(R2678&lt;&gt;"CA",(Q2678/VLOOKUP(INT(I2678),TABLAS!R:W,4,0)),Q2678),"0")</f>
        <v>4</v>
      </c>
      <c r="AA2678" s="19" t="s">
        <v>3</v>
      </c>
      <c r="AB2678">
        <f t="shared" si="125"/>
        <v>0</v>
      </c>
    </row>
    <row r="2679" spans="1:28" x14ac:dyDescent="0.25">
      <c r="A2679" s="71">
        <f t="shared" si="124"/>
        <v>11593875</v>
      </c>
      <c r="B2679" s="1" t="s">
        <v>212</v>
      </c>
      <c r="C2679" s="1" t="s">
        <v>20</v>
      </c>
      <c r="D2679" s="1" t="s">
        <v>4410</v>
      </c>
      <c r="E2679" s="1" t="s">
        <v>4411</v>
      </c>
      <c r="F2679" s="1" t="s">
        <v>4412</v>
      </c>
      <c r="G2679" s="1" t="s">
        <v>4</v>
      </c>
      <c r="H2679" s="1" t="s">
        <v>153</v>
      </c>
      <c r="I2679" s="1" t="s">
        <v>249</v>
      </c>
      <c r="J2679" s="1" t="s">
        <v>250</v>
      </c>
      <c r="K2679" s="1" t="s">
        <v>103</v>
      </c>
      <c r="L2679" s="1" t="s">
        <v>2</v>
      </c>
      <c r="M2679" s="1" t="s">
        <v>3</v>
      </c>
      <c r="N2679" s="1" t="s">
        <v>4413</v>
      </c>
      <c r="O2679" s="1" t="s">
        <v>61</v>
      </c>
      <c r="P2679" s="1" t="s">
        <v>230</v>
      </c>
      <c r="Q2679" s="2">
        <v>2</v>
      </c>
      <c r="R2679" s="3" t="s">
        <v>3</v>
      </c>
      <c r="S2679" s="4">
        <v>43746</v>
      </c>
      <c r="T2679" s="5">
        <v>86.18</v>
      </c>
      <c r="U2679" s="4">
        <v>43747</v>
      </c>
      <c r="V2679" s="19" t="str">
        <f>IFERROR(VLOOKUP(C2679,TABLAS!A:C,3,0),"")</f>
        <v>Salazar Bohorquez, Jorge Luis</v>
      </c>
      <c r="W2679" s="19" t="str">
        <f>IFERROR(VLOOKUP(G2679,TABLAS!E:F,2,0)," ")</f>
        <v>CONTADO</v>
      </c>
      <c r="X2679" s="19" t="str">
        <f t="shared" si="123"/>
        <v>11593875 - Ocas Aguilar, Selene Del Rosario</v>
      </c>
      <c r="Y2679" s="19" t="str">
        <f>IFERROR(VLOOKUP(O2679,TABLAS!O:P,2,0)," ")</f>
        <v>Pedido</v>
      </c>
      <c r="Z2679" s="58">
        <f>IFERROR(IF(R2679&lt;&gt;"CA",(Q2679/VLOOKUP(INT(I2679),TABLAS!R:W,4,0)),Q2679),"0")</f>
        <v>2</v>
      </c>
      <c r="AA2679" s="19" t="s">
        <v>3</v>
      </c>
      <c r="AB2679">
        <f t="shared" si="125"/>
        <v>0</v>
      </c>
    </row>
    <row r="2680" spans="1:28" x14ac:dyDescent="0.25">
      <c r="A2680" s="71">
        <f t="shared" si="124"/>
        <v>11593875</v>
      </c>
      <c r="B2680" s="1" t="s">
        <v>212</v>
      </c>
      <c r="C2680" s="1" t="s">
        <v>20</v>
      </c>
      <c r="D2680" s="1" t="s">
        <v>4410</v>
      </c>
      <c r="E2680" s="1" t="s">
        <v>4411</v>
      </c>
      <c r="F2680" s="1" t="s">
        <v>4412</v>
      </c>
      <c r="G2680" s="1" t="s">
        <v>4</v>
      </c>
      <c r="H2680" s="1" t="s">
        <v>153</v>
      </c>
      <c r="I2680" s="1" t="s">
        <v>176</v>
      </c>
      <c r="J2680" s="1" t="s">
        <v>177</v>
      </c>
      <c r="K2680" s="1" t="s">
        <v>103</v>
      </c>
      <c r="L2680" s="1" t="s">
        <v>2</v>
      </c>
      <c r="M2680" s="1" t="s">
        <v>3</v>
      </c>
      <c r="N2680" s="1" t="s">
        <v>4413</v>
      </c>
      <c r="O2680" s="1" t="s">
        <v>59</v>
      </c>
      <c r="P2680" s="1" t="s">
        <v>230</v>
      </c>
      <c r="Q2680" s="2">
        <v>2</v>
      </c>
      <c r="R2680" s="3" t="s">
        <v>3</v>
      </c>
      <c r="S2680" s="4">
        <v>43746</v>
      </c>
      <c r="T2680" s="5">
        <v>14.49</v>
      </c>
      <c r="U2680" s="4">
        <v>43747</v>
      </c>
      <c r="V2680" s="19" t="str">
        <f>IFERROR(VLOOKUP(C2680,TABLAS!A:C,3,0),"")</f>
        <v>Salazar Bohorquez, Jorge Luis</v>
      </c>
      <c r="W2680" s="19" t="str">
        <f>IFERROR(VLOOKUP(G2680,TABLAS!E:F,2,0)," ")</f>
        <v>CONTADO</v>
      </c>
      <c r="X2680" s="19" t="str">
        <f t="shared" si="123"/>
        <v>11593875 - Ocas Aguilar, Selene Del Rosario</v>
      </c>
      <c r="Y2680" s="19" t="str">
        <f>IFERROR(VLOOKUP(O2680,TABLAS!O:P,2,0)," ")</f>
        <v>Pedido</v>
      </c>
      <c r="Z2680" s="58">
        <f>IFERROR(IF(R2680&lt;&gt;"CA",(Q2680/VLOOKUP(INT(I2680),TABLAS!R:W,4,0)),Q2680),"0")</f>
        <v>2</v>
      </c>
      <c r="AA2680" s="19" t="s">
        <v>3</v>
      </c>
      <c r="AB2680">
        <f t="shared" si="125"/>
        <v>0</v>
      </c>
    </row>
    <row r="2681" spans="1:28" x14ac:dyDescent="0.25">
      <c r="A2681" s="71">
        <f t="shared" si="124"/>
        <v>11593875</v>
      </c>
      <c r="B2681" s="1" t="s">
        <v>212</v>
      </c>
      <c r="C2681" s="1" t="s">
        <v>20</v>
      </c>
      <c r="D2681" s="1" t="s">
        <v>4410</v>
      </c>
      <c r="E2681" s="1" t="s">
        <v>4411</v>
      </c>
      <c r="F2681" s="1" t="s">
        <v>4412</v>
      </c>
      <c r="G2681" s="1" t="s">
        <v>4</v>
      </c>
      <c r="H2681" s="1" t="s">
        <v>153</v>
      </c>
      <c r="I2681" s="1" t="s">
        <v>208</v>
      </c>
      <c r="J2681" s="1" t="s">
        <v>209</v>
      </c>
      <c r="K2681" s="1" t="s">
        <v>103</v>
      </c>
      <c r="L2681" s="1" t="s">
        <v>2</v>
      </c>
      <c r="M2681" s="1" t="s">
        <v>3</v>
      </c>
      <c r="N2681" s="1" t="s">
        <v>4413</v>
      </c>
      <c r="O2681" s="1" t="s">
        <v>61</v>
      </c>
      <c r="P2681" s="1" t="s">
        <v>230</v>
      </c>
      <c r="Q2681" s="2">
        <v>1</v>
      </c>
      <c r="R2681" s="3" t="s">
        <v>3</v>
      </c>
      <c r="S2681" s="4">
        <v>43746</v>
      </c>
      <c r="T2681" s="5">
        <v>34.97</v>
      </c>
      <c r="U2681" s="4">
        <v>43747</v>
      </c>
      <c r="V2681" s="19" t="str">
        <f>IFERROR(VLOOKUP(C2681,TABLAS!A:C,3,0),"")</f>
        <v>Salazar Bohorquez, Jorge Luis</v>
      </c>
      <c r="W2681" s="19" t="str">
        <f>IFERROR(VLOOKUP(G2681,TABLAS!E:F,2,0)," ")</f>
        <v>CONTADO</v>
      </c>
      <c r="X2681" s="19" t="str">
        <f t="shared" si="123"/>
        <v>11593875 - Ocas Aguilar, Selene Del Rosario</v>
      </c>
      <c r="Y2681" s="19" t="str">
        <f>IFERROR(VLOOKUP(O2681,TABLAS!O:P,2,0)," ")</f>
        <v>Pedido</v>
      </c>
      <c r="Z2681" s="58">
        <f>IFERROR(IF(R2681&lt;&gt;"CA",(Q2681/VLOOKUP(INT(I2681),TABLAS!R:W,4,0)),Q2681),"0")</f>
        <v>1</v>
      </c>
      <c r="AA2681" s="19" t="s">
        <v>3</v>
      </c>
      <c r="AB2681">
        <f t="shared" si="125"/>
        <v>0</v>
      </c>
    </row>
    <row r="2682" spans="1:28" x14ac:dyDescent="0.25">
      <c r="A2682" s="71">
        <f t="shared" si="124"/>
        <v>11593875</v>
      </c>
      <c r="B2682" s="1" t="s">
        <v>212</v>
      </c>
      <c r="C2682" s="1" t="s">
        <v>20</v>
      </c>
      <c r="D2682" s="1" t="s">
        <v>4410</v>
      </c>
      <c r="E2682" s="1" t="s">
        <v>4411</v>
      </c>
      <c r="F2682" s="1" t="s">
        <v>4412</v>
      </c>
      <c r="G2682" s="1" t="s">
        <v>4</v>
      </c>
      <c r="H2682" s="1" t="s">
        <v>153</v>
      </c>
      <c r="I2682" s="1" t="s">
        <v>151</v>
      </c>
      <c r="J2682" s="1" t="s">
        <v>152</v>
      </c>
      <c r="K2682" s="1" t="s">
        <v>103</v>
      </c>
      <c r="L2682" s="1" t="s">
        <v>2</v>
      </c>
      <c r="M2682" s="1" t="s">
        <v>3</v>
      </c>
      <c r="N2682" s="1" t="s">
        <v>4413</v>
      </c>
      <c r="O2682" s="1" t="s">
        <v>65</v>
      </c>
      <c r="P2682" s="1" t="s">
        <v>230</v>
      </c>
      <c r="Q2682" s="2">
        <v>2</v>
      </c>
      <c r="R2682" s="3" t="s">
        <v>2</v>
      </c>
      <c r="S2682" s="4">
        <v>43746</v>
      </c>
      <c r="T2682" s="5">
        <v>0</v>
      </c>
      <c r="U2682" s="4">
        <v>43747</v>
      </c>
      <c r="V2682" s="19" t="str">
        <f>IFERROR(VLOOKUP(C2682,TABLAS!A:C,3,0),"")</f>
        <v>Salazar Bohorquez, Jorge Luis</v>
      </c>
      <c r="W2682" s="19" t="str">
        <f>IFERROR(VLOOKUP(G2682,TABLAS!E:F,2,0)," ")</f>
        <v>CONTADO</v>
      </c>
      <c r="X2682" s="19" t="str">
        <f t="shared" si="123"/>
        <v>11593875 - Ocas Aguilar, Selene Del Rosario</v>
      </c>
      <c r="Y2682" s="19" t="str">
        <f>IFERROR(VLOOKUP(O2682,TABLAS!O:P,2,0)," ")</f>
        <v>Bonificación</v>
      </c>
      <c r="Z2682" s="58">
        <f>IFERROR(IF(R2682&lt;&gt;"CA",(Q2682/VLOOKUP(INT(I2682),TABLAS!R:W,4,0)),Q2682),"0")</f>
        <v>0.13333333333333333</v>
      </c>
      <c r="AA2682" s="19" t="s">
        <v>3</v>
      </c>
      <c r="AB2682">
        <f t="shared" si="125"/>
        <v>0</v>
      </c>
    </row>
    <row r="2683" spans="1:28" x14ac:dyDescent="0.25">
      <c r="A2683" s="71">
        <f t="shared" si="124"/>
        <v>10058570</v>
      </c>
      <c r="B2683" s="1" t="s">
        <v>212</v>
      </c>
      <c r="C2683" s="1" t="s">
        <v>20</v>
      </c>
      <c r="D2683" s="1" t="s">
        <v>4414</v>
      </c>
      <c r="E2683" s="1" t="s">
        <v>4415</v>
      </c>
      <c r="F2683" s="1" t="s">
        <v>4416</v>
      </c>
      <c r="G2683" s="1" t="s">
        <v>4</v>
      </c>
      <c r="H2683" s="1" t="s">
        <v>153</v>
      </c>
      <c r="I2683" s="1" t="s">
        <v>157</v>
      </c>
      <c r="J2683" s="1" t="s">
        <v>158</v>
      </c>
      <c r="K2683" s="1" t="s">
        <v>103</v>
      </c>
      <c r="L2683" s="1" t="s">
        <v>2</v>
      </c>
      <c r="M2683" s="1" t="s">
        <v>3</v>
      </c>
      <c r="N2683" s="1" t="s">
        <v>396</v>
      </c>
      <c r="O2683" s="1" t="s">
        <v>61</v>
      </c>
      <c r="P2683" s="1" t="s">
        <v>215</v>
      </c>
      <c r="Q2683" s="2">
        <v>3</v>
      </c>
      <c r="R2683" s="3" t="s">
        <v>3</v>
      </c>
      <c r="S2683" s="4">
        <v>43746</v>
      </c>
      <c r="T2683" s="5">
        <v>93.77</v>
      </c>
      <c r="U2683" s="4">
        <v>43747</v>
      </c>
      <c r="V2683" s="19" t="str">
        <f>IFERROR(VLOOKUP(C2683,TABLAS!A:C,3,0),"")</f>
        <v>Salazar Bohorquez, Jorge Luis</v>
      </c>
      <c r="W2683" s="19" t="str">
        <f>IFERROR(VLOOKUP(G2683,TABLAS!E:F,2,0)," ")</f>
        <v>CONTADO</v>
      </c>
      <c r="X2683" s="19" t="str">
        <f t="shared" si="123"/>
        <v>10058570 - Ocas Mendoza, Consuelo Giovanna</v>
      </c>
      <c r="Y2683" s="19" t="str">
        <f>IFERROR(VLOOKUP(O2683,TABLAS!O:P,2,0)," ")</f>
        <v>Pedido</v>
      </c>
      <c r="Z2683" s="58">
        <f>IFERROR(IF(R2683&lt;&gt;"CA",(Q2683/VLOOKUP(INT(I2683),TABLAS!R:W,4,0)),Q2683),"0")</f>
        <v>3</v>
      </c>
      <c r="AA2683" s="19" t="s">
        <v>3</v>
      </c>
      <c r="AB2683">
        <f t="shared" si="125"/>
        <v>0</v>
      </c>
    </row>
    <row r="2684" spans="1:28" x14ac:dyDescent="0.25">
      <c r="A2684" s="71">
        <f t="shared" si="124"/>
        <v>10058570</v>
      </c>
      <c r="B2684" s="1" t="s">
        <v>212</v>
      </c>
      <c r="C2684" s="1" t="s">
        <v>20</v>
      </c>
      <c r="D2684" s="1" t="s">
        <v>4414</v>
      </c>
      <c r="E2684" s="1" t="s">
        <v>4415</v>
      </c>
      <c r="F2684" s="1" t="s">
        <v>4416</v>
      </c>
      <c r="G2684" s="1" t="s">
        <v>4</v>
      </c>
      <c r="H2684" s="1" t="s">
        <v>153</v>
      </c>
      <c r="I2684" s="1" t="s">
        <v>182</v>
      </c>
      <c r="J2684" s="1" t="s">
        <v>183</v>
      </c>
      <c r="K2684" s="1" t="s">
        <v>103</v>
      </c>
      <c r="L2684" s="1" t="s">
        <v>2</v>
      </c>
      <c r="M2684" s="1" t="s">
        <v>3</v>
      </c>
      <c r="N2684" s="1" t="s">
        <v>396</v>
      </c>
      <c r="O2684" s="1" t="s">
        <v>59</v>
      </c>
      <c r="P2684" s="1" t="s">
        <v>215</v>
      </c>
      <c r="Q2684" s="2">
        <v>1</v>
      </c>
      <c r="R2684" s="3" t="s">
        <v>3</v>
      </c>
      <c r="S2684" s="4">
        <v>43746</v>
      </c>
      <c r="T2684" s="5">
        <v>16.91</v>
      </c>
      <c r="U2684" s="4">
        <v>43747</v>
      </c>
      <c r="V2684" s="19" t="str">
        <f>IFERROR(VLOOKUP(C2684,TABLAS!A:C,3,0),"")</f>
        <v>Salazar Bohorquez, Jorge Luis</v>
      </c>
      <c r="W2684" s="19" t="str">
        <f>IFERROR(VLOOKUP(G2684,TABLAS!E:F,2,0)," ")</f>
        <v>CONTADO</v>
      </c>
      <c r="X2684" s="19" t="str">
        <f t="shared" si="123"/>
        <v>10058570 - Ocas Mendoza, Consuelo Giovanna</v>
      </c>
      <c r="Y2684" s="19" t="str">
        <f>IFERROR(VLOOKUP(O2684,TABLAS!O:P,2,0)," ")</f>
        <v>Pedido</v>
      </c>
      <c r="Z2684" s="58">
        <f>IFERROR(IF(R2684&lt;&gt;"CA",(Q2684/VLOOKUP(INT(I2684),TABLAS!R:W,4,0)),Q2684),"0")</f>
        <v>1</v>
      </c>
      <c r="AA2684" s="19" t="s">
        <v>3</v>
      </c>
      <c r="AB2684">
        <f t="shared" si="125"/>
        <v>0</v>
      </c>
    </row>
    <row r="2685" spans="1:28" x14ac:dyDescent="0.25">
      <c r="A2685" s="71">
        <f t="shared" si="124"/>
        <v>10058570</v>
      </c>
      <c r="B2685" s="1" t="s">
        <v>212</v>
      </c>
      <c r="C2685" s="1" t="s">
        <v>20</v>
      </c>
      <c r="D2685" s="1" t="s">
        <v>4414</v>
      </c>
      <c r="E2685" s="1" t="s">
        <v>4415</v>
      </c>
      <c r="F2685" s="1" t="s">
        <v>4416</v>
      </c>
      <c r="G2685" s="1" t="s">
        <v>4</v>
      </c>
      <c r="H2685" s="1" t="s">
        <v>153</v>
      </c>
      <c r="I2685" s="1" t="s">
        <v>104</v>
      </c>
      <c r="J2685" s="1" t="s">
        <v>105</v>
      </c>
      <c r="K2685" s="1" t="s">
        <v>103</v>
      </c>
      <c r="L2685" s="1" t="s">
        <v>2</v>
      </c>
      <c r="M2685" s="1" t="s">
        <v>3</v>
      </c>
      <c r="N2685" s="1" t="s">
        <v>396</v>
      </c>
      <c r="O2685" s="1" t="s">
        <v>59</v>
      </c>
      <c r="P2685" s="1" t="s">
        <v>215</v>
      </c>
      <c r="Q2685" s="2">
        <v>1</v>
      </c>
      <c r="R2685" s="3" t="s">
        <v>3</v>
      </c>
      <c r="S2685" s="4">
        <v>43746</v>
      </c>
      <c r="T2685" s="5">
        <v>16.100000000000001</v>
      </c>
      <c r="U2685" s="4">
        <v>43747</v>
      </c>
      <c r="V2685" s="19" t="str">
        <f>IFERROR(VLOOKUP(C2685,TABLAS!A:C,3,0),"")</f>
        <v>Salazar Bohorquez, Jorge Luis</v>
      </c>
      <c r="W2685" s="19" t="str">
        <f>IFERROR(VLOOKUP(G2685,TABLAS!E:F,2,0)," ")</f>
        <v>CONTADO</v>
      </c>
      <c r="X2685" s="19" t="str">
        <f t="shared" si="123"/>
        <v>10058570 - Ocas Mendoza, Consuelo Giovanna</v>
      </c>
      <c r="Y2685" s="19" t="str">
        <f>IFERROR(VLOOKUP(O2685,TABLAS!O:P,2,0)," ")</f>
        <v>Pedido</v>
      </c>
      <c r="Z2685" s="58">
        <f>IFERROR(IF(R2685&lt;&gt;"CA",(Q2685/VLOOKUP(INT(I2685),TABLAS!R:W,4,0)),Q2685),"0")</f>
        <v>1</v>
      </c>
      <c r="AA2685" s="19" t="s">
        <v>3</v>
      </c>
      <c r="AB2685">
        <f t="shared" si="125"/>
        <v>0</v>
      </c>
    </row>
    <row r="2686" spans="1:28" x14ac:dyDescent="0.25">
      <c r="A2686" s="71">
        <f t="shared" si="124"/>
        <v>10058570</v>
      </c>
      <c r="B2686" s="1" t="s">
        <v>212</v>
      </c>
      <c r="C2686" s="1" t="s">
        <v>20</v>
      </c>
      <c r="D2686" s="1" t="s">
        <v>4414</v>
      </c>
      <c r="E2686" s="1" t="s">
        <v>4415</v>
      </c>
      <c r="F2686" s="1" t="s">
        <v>4416</v>
      </c>
      <c r="G2686" s="1" t="s">
        <v>4</v>
      </c>
      <c r="H2686" s="1" t="s">
        <v>153</v>
      </c>
      <c r="I2686" s="1" t="s">
        <v>100</v>
      </c>
      <c r="J2686" s="1" t="s">
        <v>101</v>
      </c>
      <c r="K2686" s="1" t="s">
        <v>103</v>
      </c>
      <c r="L2686" s="1" t="s">
        <v>2</v>
      </c>
      <c r="M2686" s="1" t="s">
        <v>3</v>
      </c>
      <c r="N2686" s="1" t="s">
        <v>396</v>
      </c>
      <c r="O2686" s="1" t="s">
        <v>61</v>
      </c>
      <c r="P2686" s="1" t="s">
        <v>215</v>
      </c>
      <c r="Q2686" s="2">
        <v>5</v>
      </c>
      <c r="R2686" s="3" t="s">
        <v>3</v>
      </c>
      <c r="S2686" s="4">
        <v>43746</v>
      </c>
      <c r="T2686" s="5">
        <v>134.16</v>
      </c>
      <c r="U2686" s="4">
        <v>43747</v>
      </c>
      <c r="V2686" s="19" t="str">
        <f>IFERROR(VLOOKUP(C2686,TABLAS!A:C,3,0),"")</f>
        <v>Salazar Bohorquez, Jorge Luis</v>
      </c>
      <c r="W2686" s="19" t="str">
        <f>IFERROR(VLOOKUP(G2686,TABLAS!E:F,2,0)," ")</f>
        <v>CONTADO</v>
      </c>
      <c r="X2686" s="19" t="str">
        <f t="shared" si="123"/>
        <v>10058570 - Ocas Mendoza, Consuelo Giovanna</v>
      </c>
      <c r="Y2686" s="19" t="str">
        <f>IFERROR(VLOOKUP(O2686,TABLAS!O:P,2,0)," ")</f>
        <v>Pedido</v>
      </c>
      <c r="Z2686" s="58">
        <f>IFERROR(IF(R2686&lt;&gt;"CA",(Q2686/VLOOKUP(INT(I2686),TABLAS!R:W,4,0)),Q2686),"0")</f>
        <v>5</v>
      </c>
      <c r="AA2686" s="19" t="s">
        <v>3</v>
      </c>
      <c r="AB2686">
        <f t="shared" si="125"/>
        <v>0</v>
      </c>
    </row>
    <row r="2687" spans="1:28" x14ac:dyDescent="0.25">
      <c r="A2687" s="71">
        <f t="shared" si="124"/>
        <v>10058570</v>
      </c>
      <c r="B2687" s="1" t="s">
        <v>212</v>
      </c>
      <c r="C2687" s="1" t="s">
        <v>20</v>
      </c>
      <c r="D2687" s="1" t="s">
        <v>4414</v>
      </c>
      <c r="E2687" s="1" t="s">
        <v>4415</v>
      </c>
      <c r="F2687" s="1" t="s">
        <v>4416</v>
      </c>
      <c r="G2687" s="1" t="s">
        <v>4</v>
      </c>
      <c r="H2687" s="1" t="s">
        <v>153</v>
      </c>
      <c r="I2687" s="1" t="s">
        <v>216</v>
      </c>
      <c r="J2687" s="1" t="s">
        <v>217</v>
      </c>
      <c r="K2687" s="1" t="s">
        <v>103</v>
      </c>
      <c r="L2687" s="1" t="s">
        <v>2</v>
      </c>
      <c r="M2687" s="1" t="s">
        <v>3</v>
      </c>
      <c r="N2687" s="1" t="s">
        <v>396</v>
      </c>
      <c r="O2687" s="1" t="s">
        <v>61</v>
      </c>
      <c r="P2687" s="1" t="s">
        <v>215</v>
      </c>
      <c r="Q2687" s="2">
        <v>1</v>
      </c>
      <c r="R2687" s="3" t="s">
        <v>3</v>
      </c>
      <c r="S2687" s="4">
        <v>43746</v>
      </c>
      <c r="T2687" s="5">
        <v>35.270000000000003</v>
      </c>
      <c r="U2687" s="4">
        <v>43747</v>
      </c>
      <c r="V2687" s="19" t="str">
        <f>IFERROR(VLOOKUP(C2687,TABLAS!A:C,3,0),"")</f>
        <v>Salazar Bohorquez, Jorge Luis</v>
      </c>
      <c r="W2687" s="19" t="str">
        <f>IFERROR(VLOOKUP(G2687,TABLAS!E:F,2,0)," ")</f>
        <v>CONTADO</v>
      </c>
      <c r="X2687" s="19" t="str">
        <f t="shared" si="123"/>
        <v>10058570 - Ocas Mendoza, Consuelo Giovanna</v>
      </c>
      <c r="Y2687" s="19" t="str">
        <f>IFERROR(VLOOKUP(O2687,TABLAS!O:P,2,0)," ")</f>
        <v>Pedido</v>
      </c>
      <c r="Z2687" s="58">
        <f>IFERROR(IF(R2687&lt;&gt;"CA",(Q2687/VLOOKUP(INT(I2687),TABLAS!R:W,4,0)),Q2687),"0")</f>
        <v>1</v>
      </c>
      <c r="AA2687" s="19" t="s">
        <v>3</v>
      </c>
      <c r="AB2687">
        <f t="shared" si="125"/>
        <v>0</v>
      </c>
    </row>
    <row r="2688" spans="1:28" x14ac:dyDescent="0.25">
      <c r="A2688" s="71">
        <f t="shared" si="124"/>
        <v>10058570</v>
      </c>
      <c r="B2688" s="1" t="s">
        <v>212</v>
      </c>
      <c r="C2688" s="1" t="s">
        <v>20</v>
      </c>
      <c r="D2688" s="1" t="s">
        <v>4414</v>
      </c>
      <c r="E2688" s="1" t="s">
        <v>4415</v>
      </c>
      <c r="F2688" s="1" t="s">
        <v>4416</v>
      </c>
      <c r="G2688" s="1" t="s">
        <v>4</v>
      </c>
      <c r="H2688" s="1" t="s">
        <v>153</v>
      </c>
      <c r="I2688" s="1" t="s">
        <v>208</v>
      </c>
      <c r="J2688" s="1" t="s">
        <v>209</v>
      </c>
      <c r="K2688" s="1" t="s">
        <v>103</v>
      </c>
      <c r="L2688" s="1" t="s">
        <v>2</v>
      </c>
      <c r="M2688" s="1" t="s">
        <v>3</v>
      </c>
      <c r="N2688" s="1" t="s">
        <v>396</v>
      </c>
      <c r="O2688" s="1" t="s">
        <v>61</v>
      </c>
      <c r="P2688" s="1" t="s">
        <v>215</v>
      </c>
      <c r="Q2688" s="2">
        <v>1</v>
      </c>
      <c r="R2688" s="3" t="s">
        <v>3</v>
      </c>
      <c r="S2688" s="4">
        <v>43746</v>
      </c>
      <c r="T2688" s="5">
        <v>35.270000000000003</v>
      </c>
      <c r="U2688" s="4">
        <v>43747</v>
      </c>
      <c r="V2688" s="19" t="str">
        <f>IFERROR(VLOOKUP(C2688,TABLAS!A:C,3,0),"")</f>
        <v>Salazar Bohorquez, Jorge Luis</v>
      </c>
      <c r="W2688" s="19" t="str">
        <f>IFERROR(VLOOKUP(G2688,TABLAS!E:F,2,0)," ")</f>
        <v>CONTADO</v>
      </c>
      <c r="X2688" s="19" t="str">
        <f t="shared" si="123"/>
        <v>10058570 - Ocas Mendoza, Consuelo Giovanna</v>
      </c>
      <c r="Y2688" s="19" t="str">
        <f>IFERROR(VLOOKUP(O2688,TABLAS!O:P,2,0)," ")</f>
        <v>Pedido</v>
      </c>
      <c r="Z2688" s="58">
        <f>IFERROR(IF(R2688&lt;&gt;"CA",(Q2688/VLOOKUP(INT(I2688),TABLAS!R:W,4,0)),Q2688),"0")</f>
        <v>1</v>
      </c>
      <c r="AA2688" s="19" t="s">
        <v>3</v>
      </c>
      <c r="AB2688">
        <f t="shared" si="125"/>
        <v>0</v>
      </c>
    </row>
    <row r="2689" spans="1:28" x14ac:dyDescent="0.25">
      <c r="A2689" s="71">
        <f t="shared" si="124"/>
        <v>10058570</v>
      </c>
      <c r="B2689" s="1" t="s">
        <v>212</v>
      </c>
      <c r="C2689" s="1" t="s">
        <v>20</v>
      </c>
      <c r="D2689" s="1" t="s">
        <v>4414</v>
      </c>
      <c r="E2689" s="1" t="s">
        <v>4415</v>
      </c>
      <c r="F2689" s="1" t="s">
        <v>4416</v>
      </c>
      <c r="G2689" s="1" t="s">
        <v>4</v>
      </c>
      <c r="H2689" s="1" t="s">
        <v>153</v>
      </c>
      <c r="I2689" s="1" t="s">
        <v>151</v>
      </c>
      <c r="J2689" s="1" t="s">
        <v>152</v>
      </c>
      <c r="K2689" s="1" t="s">
        <v>103</v>
      </c>
      <c r="L2689" s="1" t="s">
        <v>2</v>
      </c>
      <c r="M2689" s="1" t="s">
        <v>3</v>
      </c>
      <c r="N2689" s="1" t="s">
        <v>396</v>
      </c>
      <c r="O2689" s="1" t="s">
        <v>65</v>
      </c>
      <c r="P2689" s="1" t="s">
        <v>215</v>
      </c>
      <c r="Q2689" s="2">
        <v>1</v>
      </c>
      <c r="R2689" s="3" t="s">
        <v>2</v>
      </c>
      <c r="S2689" s="4">
        <v>43746</v>
      </c>
      <c r="T2689" s="5">
        <v>0</v>
      </c>
      <c r="U2689" s="4">
        <v>43747</v>
      </c>
      <c r="V2689" s="19" t="str">
        <f>IFERROR(VLOOKUP(C2689,TABLAS!A:C,3,0),"")</f>
        <v>Salazar Bohorquez, Jorge Luis</v>
      </c>
      <c r="W2689" s="19" t="str">
        <f>IFERROR(VLOOKUP(G2689,TABLAS!E:F,2,0)," ")</f>
        <v>CONTADO</v>
      </c>
      <c r="X2689" s="19" t="str">
        <f t="shared" si="123"/>
        <v>10058570 - Ocas Mendoza, Consuelo Giovanna</v>
      </c>
      <c r="Y2689" s="19" t="str">
        <f>IFERROR(VLOOKUP(O2689,TABLAS!O:P,2,0)," ")</f>
        <v>Bonificación</v>
      </c>
      <c r="Z2689" s="58">
        <f>IFERROR(IF(R2689&lt;&gt;"CA",(Q2689/VLOOKUP(INT(I2689),TABLAS!R:W,4,0)),Q2689),"0")</f>
        <v>6.6666666666666666E-2</v>
      </c>
      <c r="AA2689" s="19" t="s">
        <v>3</v>
      </c>
      <c r="AB2689">
        <f t="shared" si="125"/>
        <v>0</v>
      </c>
    </row>
    <row r="2690" spans="1:28" x14ac:dyDescent="0.25">
      <c r="A2690" s="71">
        <f t="shared" si="124"/>
        <v>10058570</v>
      </c>
      <c r="B2690" s="1" t="s">
        <v>212</v>
      </c>
      <c r="C2690" s="1" t="s">
        <v>20</v>
      </c>
      <c r="D2690" s="1" t="s">
        <v>4414</v>
      </c>
      <c r="E2690" s="1" t="s">
        <v>4415</v>
      </c>
      <c r="F2690" s="1" t="s">
        <v>4416</v>
      </c>
      <c r="G2690" s="1" t="s">
        <v>4</v>
      </c>
      <c r="H2690" s="1" t="s">
        <v>153</v>
      </c>
      <c r="I2690" s="1" t="s">
        <v>104</v>
      </c>
      <c r="J2690" s="1" t="s">
        <v>105</v>
      </c>
      <c r="K2690" s="1" t="s">
        <v>103</v>
      </c>
      <c r="L2690" s="1" t="s">
        <v>2</v>
      </c>
      <c r="M2690" s="1" t="s">
        <v>3</v>
      </c>
      <c r="N2690" s="1" t="s">
        <v>396</v>
      </c>
      <c r="O2690" s="1" t="s">
        <v>65</v>
      </c>
      <c r="P2690" s="1" t="s">
        <v>215</v>
      </c>
      <c r="Q2690" s="2">
        <v>1</v>
      </c>
      <c r="R2690" s="3" t="s">
        <v>2</v>
      </c>
      <c r="S2690" s="4">
        <v>43746</v>
      </c>
      <c r="T2690" s="5">
        <v>0</v>
      </c>
      <c r="U2690" s="4">
        <v>43747</v>
      </c>
      <c r="V2690" s="19" t="str">
        <f>IFERROR(VLOOKUP(C2690,TABLAS!A:C,3,0),"")</f>
        <v>Salazar Bohorquez, Jorge Luis</v>
      </c>
      <c r="W2690" s="19" t="str">
        <f>IFERROR(VLOOKUP(G2690,TABLAS!E:F,2,0)," ")</f>
        <v>CONTADO</v>
      </c>
      <c r="X2690" s="19" t="str">
        <f t="shared" ref="X2690:X2753" si="126">IFERROR(CONCATENATE(D2690," - ",E2690)," ")</f>
        <v>10058570 - Ocas Mendoza, Consuelo Giovanna</v>
      </c>
      <c r="Y2690" s="19" t="str">
        <f>IFERROR(VLOOKUP(O2690,TABLAS!O:P,2,0)," ")</f>
        <v>Bonificación</v>
      </c>
      <c r="Z2690" s="58">
        <f>IFERROR(IF(R2690&lt;&gt;"CA",(Q2690/VLOOKUP(INT(I2690),TABLAS!R:W,4,0)),Q2690),"0")</f>
        <v>6.6666666666666666E-2</v>
      </c>
      <c r="AA2690" s="19" t="s">
        <v>3</v>
      </c>
      <c r="AB2690">
        <f t="shared" si="125"/>
        <v>0</v>
      </c>
    </row>
    <row r="2691" spans="1:28" x14ac:dyDescent="0.25">
      <c r="A2691" s="71">
        <f t="shared" ref="A2691:A2754" si="127">VALUE(D2691)</f>
        <v>11764435</v>
      </c>
      <c r="B2691" s="1" t="s">
        <v>204</v>
      </c>
      <c r="C2691" s="1" t="s">
        <v>11</v>
      </c>
      <c r="D2691" s="1" t="s">
        <v>4417</v>
      </c>
      <c r="E2691" s="1" t="s">
        <v>4418</v>
      </c>
      <c r="F2691" s="1" t="s">
        <v>4419</v>
      </c>
      <c r="G2691" s="1" t="s">
        <v>4</v>
      </c>
      <c r="H2691" s="1" t="s">
        <v>153</v>
      </c>
      <c r="I2691" s="1" t="s">
        <v>100</v>
      </c>
      <c r="J2691" s="1" t="s">
        <v>101</v>
      </c>
      <c r="K2691" s="1" t="s">
        <v>103</v>
      </c>
      <c r="L2691" s="1" t="s">
        <v>2</v>
      </c>
      <c r="M2691" s="1" t="s">
        <v>3</v>
      </c>
      <c r="N2691" s="1" t="s">
        <v>4420</v>
      </c>
      <c r="O2691" s="1" t="s">
        <v>61</v>
      </c>
      <c r="P2691" s="1" t="s">
        <v>235</v>
      </c>
      <c r="Q2691" s="2">
        <v>6</v>
      </c>
      <c r="R2691" s="3" t="s">
        <v>3</v>
      </c>
      <c r="S2691" s="4">
        <v>43746</v>
      </c>
      <c r="T2691" s="5">
        <v>159.19999999999999</v>
      </c>
      <c r="U2691" s="4">
        <v>43747</v>
      </c>
      <c r="V2691" s="19" t="str">
        <f>IFERROR(VLOOKUP(C2691,TABLAS!A:C,3,0),"")</f>
        <v>Miro Quesada, Camila Duany</v>
      </c>
      <c r="W2691" s="19" t="str">
        <f>IFERROR(VLOOKUP(G2691,TABLAS!E:F,2,0)," ")</f>
        <v>CONTADO</v>
      </c>
      <c r="X2691" s="19" t="str">
        <f t="shared" si="126"/>
        <v>11764435 - Oclocho Culqui, Lluli Gretel</v>
      </c>
      <c r="Y2691" s="19" t="str">
        <f>IFERROR(VLOOKUP(O2691,TABLAS!O:P,2,0)," ")</f>
        <v>Pedido</v>
      </c>
      <c r="Z2691" s="58">
        <f>IFERROR(IF(R2691&lt;&gt;"CA",(Q2691/VLOOKUP(INT(I2691),TABLAS!R:W,4,0)),Q2691),"0")</f>
        <v>6</v>
      </c>
      <c r="AA2691" s="19" t="s">
        <v>3</v>
      </c>
      <c r="AB2691">
        <f t="shared" ref="AB2691:AB2754" si="128">SUMIF(F$2:F$4247,F2691=F2692,Z$2:Z$4247)</f>
        <v>0</v>
      </c>
    </row>
    <row r="2692" spans="1:28" x14ac:dyDescent="0.25">
      <c r="A2692" s="71">
        <f t="shared" si="127"/>
        <v>10936927</v>
      </c>
      <c r="B2692" s="1" t="s">
        <v>206</v>
      </c>
      <c r="C2692" s="1" t="s">
        <v>15</v>
      </c>
      <c r="D2692" s="1" t="s">
        <v>4421</v>
      </c>
      <c r="E2692" s="1" t="s">
        <v>4422</v>
      </c>
      <c r="F2692" s="1" t="s">
        <v>4423</v>
      </c>
      <c r="G2692" s="1" t="s">
        <v>4</v>
      </c>
      <c r="H2692" s="1" t="s">
        <v>153</v>
      </c>
      <c r="I2692" s="1" t="s">
        <v>100</v>
      </c>
      <c r="J2692" s="1" t="s">
        <v>101</v>
      </c>
      <c r="K2692" s="1" t="s">
        <v>103</v>
      </c>
      <c r="L2692" s="1" t="s">
        <v>2</v>
      </c>
      <c r="M2692" s="1" t="s">
        <v>3</v>
      </c>
      <c r="N2692" s="1" t="s">
        <v>4424</v>
      </c>
      <c r="O2692" s="1" t="s">
        <v>61</v>
      </c>
      <c r="P2692" s="1" t="s">
        <v>231</v>
      </c>
      <c r="Q2692" s="2">
        <v>18</v>
      </c>
      <c r="R2692" s="3" t="s">
        <v>3</v>
      </c>
      <c r="S2692" s="4">
        <v>43746</v>
      </c>
      <c r="T2692" s="5">
        <v>477.61</v>
      </c>
      <c r="U2692" s="4">
        <v>43747</v>
      </c>
      <c r="V2692" s="19" t="str">
        <f>IFERROR(VLOOKUP(C2692,TABLAS!A:C,3,0),"")</f>
        <v>Cueva Borgoño, Juan Carlos</v>
      </c>
      <c r="W2692" s="19" t="str">
        <f>IFERROR(VLOOKUP(G2692,TABLAS!E:F,2,0)," ")</f>
        <v>CONTADO</v>
      </c>
      <c r="X2692" s="19" t="str">
        <f t="shared" si="126"/>
        <v>10936927 - Oliva Alva, Haydee Iris</v>
      </c>
      <c r="Y2692" s="19" t="str">
        <f>IFERROR(VLOOKUP(O2692,TABLAS!O:P,2,0)," ")</f>
        <v>Pedido</v>
      </c>
      <c r="Z2692" s="58">
        <f>IFERROR(IF(R2692&lt;&gt;"CA",(Q2692/VLOOKUP(INT(I2692),TABLAS!R:W,4,0)),Q2692),"0")</f>
        <v>18</v>
      </c>
      <c r="AA2692" s="19" t="s">
        <v>3</v>
      </c>
      <c r="AB2692">
        <f t="shared" si="128"/>
        <v>0</v>
      </c>
    </row>
    <row r="2693" spans="1:28" x14ac:dyDescent="0.25">
      <c r="A2693" s="71">
        <f t="shared" si="127"/>
        <v>10936927</v>
      </c>
      <c r="B2693" s="1" t="s">
        <v>206</v>
      </c>
      <c r="C2693" s="1" t="s">
        <v>15</v>
      </c>
      <c r="D2693" s="1" t="s">
        <v>4421</v>
      </c>
      <c r="E2693" s="1" t="s">
        <v>4422</v>
      </c>
      <c r="F2693" s="1" t="s">
        <v>4423</v>
      </c>
      <c r="G2693" s="1" t="s">
        <v>4</v>
      </c>
      <c r="H2693" s="1" t="s">
        <v>153</v>
      </c>
      <c r="I2693" s="1" t="s">
        <v>157</v>
      </c>
      <c r="J2693" s="1" t="s">
        <v>158</v>
      </c>
      <c r="K2693" s="1" t="s">
        <v>103</v>
      </c>
      <c r="L2693" s="1" t="s">
        <v>2</v>
      </c>
      <c r="M2693" s="1" t="s">
        <v>3</v>
      </c>
      <c r="N2693" s="1" t="s">
        <v>4424</v>
      </c>
      <c r="O2693" s="1" t="s">
        <v>61</v>
      </c>
      <c r="P2693" s="1" t="s">
        <v>231</v>
      </c>
      <c r="Q2693" s="2">
        <v>3</v>
      </c>
      <c r="R2693" s="3" t="s">
        <v>3</v>
      </c>
      <c r="S2693" s="4">
        <v>43746</v>
      </c>
      <c r="T2693" s="5">
        <v>92.88</v>
      </c>
      <c r="U2693" s="4">
        <v>43747</v>
      </c>
      <c r="V2693" s="19" t="str">
        <f>IFERROR(VLOOKUP(C2693,TABLAS!A:C,3,0),"")</f>
        <v>Cueva Borgoño, Juan Carlos</v>
      </c>
      <c r="W2693" s="19" t="str">
        <f>IFERROR(VLOOKUP(G2693,TABLAS!E:F,2,0)," ")</f>
        <v>CONTADO</v>
      </c>
      <c r="X2693" s="19" t="str">
        <f t="shared" si="126"/>
        <v>10936927 - Oliva Alva, Haydee Iris</v>
      </c>
      <c r="Y2693" s="19" t="str">
        <f>IFERROR(VLOOKUP(O2693,TABLAS!O:P,2,0)," ")</f>
        <v>Pedido</v>
      </c>
      <c r="Z2693" s="58">
        <f>IFERROR(IF(R2693&lt;&gt;"CA",(Q2693/VLOOKUP(INT(I2693),TABLAS!R:W,4,0)),Q2693),"0")</f>
        <v>3</v>
      </c>
      <c r="AA2693" s="19" t="s">
        <v>3</v>
      </c>
      <c r="AB2693">
        <f t="shared" si="128"/>
        <v>0</v>
      </c>
    </row>
    <row r="2694" spans="1:28" x14ac:dyDescent="0.25">
      <c r="A2694" s="71">
        <f t="shared" si="127"/>
        <v>10936927</v>
      </c>
      <c r="B2694" s="1" t="s">
        <v>206</v>
      </c>
      <c r="C2694" s="1" t="s">
        <v>15</v>
      </c>
      <c r="D2694" s="1" t="s">
        <v>4421</v>
      </c>
      <c r="E2694" s="1" t="s">
        <v>4422</v>
      </c>
      <c r="F2694" s="1" t="s">
        <v>4423</v>
      </c>
      <c r="G2694" s="1" t="s">
        <v>4</v>
      </c>
      <c r="H2694" s="1" t="s">
        <v>153</v>
      </c>
      <c r="I2694" s="1" t="s">
        <v>216</v>
      </c>
      <c r="J2694" s="1" t="s">
        <v>217</v>
      </c>
      <c r="K2694" s="1" t="s">
        <v>103</v>
      </c>
      <c r="L2694" s="1" t="s">
        <v>2</v>
      </c>
      <c r="M2694" s="1" t="s">
        <v>3</v>
      </c>
      <c r="N2694" s="1" t="s">
        <v>4424</v>
      </c>
      <c r="O2694" s="1" t="s">
        <v>61</v>
      </c>
      <c r="P2694" s="1" t="s">
        <v>231</v>
      </c>
      <c r="Q2694" s="2">
        <v>2</v>
      </c>
      <c r="R2694" s="3" t="s">
        <v>3</v>
      </c>
      <c r="S2694" s="4">
        <v>43746</v>
      </c>
      <c r="T2694" s="5">
        <v>69.94</v>
      </c>
      <c r="U2694" s="4">
        <v>43747</v>
      </c>
      <c r="V2694" s="19" t="str">
        <f>IFERROR(VLOOKUP(C2694,TABLAS!A:C,3,0),"")</f>
        <v>Cueva Borgoño, Juan Carlos</v>
      </c>
      <c r="W2694" s="19" t="str">
        <f>IFERROR(VLOOKUP(G2694,TABLAS!E:F,2,0)," ")</f>
        <v>CONTADO</v>
      </c>
      <c r="X2694" s="19" t="str">
        <f t="shared" si="126"/>
        <v>10936927 - Oliva Alva, Haydee Iris</v>
      </c>
      <c r="Y2694" s="19" t="str">
        <f>IFERROR(VLOOKUP(O2694,TABLAS!O:P,2,0)," ")</f>
        <v>Pedido</v>
      </c>
      <c r="Z2694" s="58">
        <f>IFERROR(IF(R2694&lt;&gt;"CA",(Q2694/VLOOKUP(INT(I2694),TABLAS!R:W,4,0)),Q2694),"0")</f>
        <v>2</v>
      </c>
      <c r="AA2694" s="19" t="s">
        <v>3</v>
      </c>
      <c r="AB2694">
        <f t="shared" si="128"/>
        <v>0</v>
      </c>
    </row>
    <row r="2695" spans="1:28" x14ac:dyDescent="0.25">
      <c r="A2695" s="71">
        <f t="shared" si="127"/>
        <v>10936927</v>
      </c>
      <c r="B2695" s="1" t="s">
        <v>206</v>
      </c>
      <c r="C2695" s="1" t="s">
        <v>15</v>
      </c>
      <c r="D2695" s="1" t="s">
        <v>4421</v>
      </c>
      <c r="E2695" s="1" t="s">
        <v>4422</v>
      </c>
      <c r="F2695" s="1" t="s">
        <v>4423</v>
      </c>
      <c r="G2695" s="1" t="s">
        <v>4</v>
      </c>
      <c r="H2695" s="1" t="s">
        <v>153</v>
      </c>
      <c r="I2695" s="1" t="s">
        <v>208</v>
      </c>
      <c r="J2695" s="1" t="s">
        <v>209</v>
      </c>
      <c r="K2695" s="1" t="s">
        <v>103</v>
      </c>
      <c r="L2695" s="1" t="s">
        <v>2</v>
      </c>
      <c r="M2695" s="1" t="s">
        <v>3</v>
      </c>
      <c r="N2695" s="1" t="s">
        <v>4424</v>
      </c>
      <c r="O2695" s="1" t="s">
        <v>61</v>
      </c>
      <c r="P2695" s="1" t="s">
        <v>231</v>
      </c>
      <c r="Q2695" s="2">
        <v>2</v>
      </c>
      <c r="R2695" s="3" t="s">
        <v>3</v>
      </c>
      <c r="S2695" s="4">
        <v>43746</v>
      </c>
      <c r="T2695" s="5">
        <v>69.94</v>
      </c>
      <c r="U2695" s="4">
        <v>43747</v>
      </c>
      <c r="V2695" s="19" t="str">
        <f>IFERROR(VLOOKUP(C2695,TABLAS!A:C,3,0),"")</f>
        <v>Cueva Borgoño, Juan Carlos</v>
      </c>
      <c r="W2695" s="19" t="str">
        <f>IFERROR(VLOOKUP(G2695,TABLAS!E:F,2,0)," ")</f>
        <v>CONTADO</v>
      </c>
      <c r="X2695" s="19" t="str">
        <f t="shared" si="126"/>
        <v>10936927 - Oliva Alva, Haydee Iris</v>
      </c>
      <c r="Y2695" s="19" t="str">
        <f>IFERROR(VLOOKUP(O2695,TABLAS!O:P,2,0)," ")</f>
        <v>Pedido</v>
      </c>
      <c r="Z2695" s="58">
        <f>IFERROR(IF(R2695&lt;&gt;"CA",(Q2695/VLOOKUP(INT(I2695),TABLAS!R:W,4,0)),Q2695),"0")</f>
        <v>2</v>
      </c>
      <c r="AA2695" s="19" t="s">
        <v>3</v>
      </c>
      <c r="AB2695">
        <f t="shared" si="128"/>
        <v>0</v>
      </c>
    </row>
    <row r="2696" spans="1:28" x14ac:dyDescent="0.25">
      <c r="A2696" s="71">
        <f t="shared" si="127"/>
        <v>10060007</v>
      </c>
      <c r="B2696" s="1" t="s">
        <v>212</v>
      </c>
      <c r="C2696" s="1" t="s">
        <v>20</v>
      </c>
      <c r="D2696" s="1" t="s">
        <v>4425</v>
      </c>
      <c r="E2696" s="1" t="s">
        <v>4426</v>
      </c>
      <c r="F2696" s="1" t="s">
        <v>4427</v>
      </c>
      <c r="G2696" s="1" t="s">
        <v>4</v>
      </c>
      <c r="H2696" s="1" t="s">
        <v>153</v>
      </c>
      <c r="I2696" s="1" t="s">
        <v>100</v>
      </c>
      <c r="J2696" s="1" t="s">
        <v>101</v>
      </c>
      <c r="K2696" s="1" t="s">
        <v>103</v>
      </c>
      <c r="L2696" s="1" t="s">
        <v>2</v>
      </c>
      <c r="M2696" s="1" t="s">
        <v>3</v>
      </c>
      <c r="N2696" s="1" t="s">
        <v>4428</v>
      </c>
      <c r="O2696" s="1" t="s">
        <v>61</v>
      </c>
      <c r="P2696" s="1" t="s">
        <v>205</v>
      </c>
      <c r="Q2696" s="2">
        <v>5</v>
      </c>
      <c r="R2696" s="3" t="s">
        <v>3</v>
      </c>
      <c r="S2696" s="4">
        <v>43746</v>
      </c>
      <c r="T2696" s="5">
        <v>132.66999999999999</v>
      </c>
      <c r="U2696" s="4">
        <v>43747</v>
      </c>
      <c r="V2696" s="19" t="str">
        <f>IFERROR(VLOOKUP(C2696,TABLAS!A:C,3,0),"")</f>
        <v>Salazar Bohorquez, Jorge Luis</v>
      </c>
      <c r="W2696" s="19" t="str">
        <f>IFERROR(VLOOKUP(G2696,TABLAS!E:F,2,0)," ")</f>
        <v>CONTADO</v>
      </c>
      <c r="X2696" s="19" t="str">
        <f t="shared" si="126"/>
        <v>10060007 - Oliva Sebastian De Fernandez, Miria</v>
      </c>
      <c r="Y2696" s="19" t="str">
        <f>IFERROR(VLOOKUP(O2696,TABLAS!O:P,2,0)," ")</f>
        <v>Pedido</v>
      </c>
      <c r="Z2696" s="58">
        <f>IFERROR(IF(R2696&lt;&gt;"CA",(Q2696/VLOOKUP(INT(I2696),TABLAS!R:W,4,0)),Q2696),"0")</f>
        <v>5</v>
      </c>
      <c r="AA2696" s="19" t="s">
        <v>3</v>
      </c>
      <c r="AB2696">
        <f t="shared" si="128"/>
        <v>0</v>
      </c>
    </row>
    <row r="2697" spans="1:28" x14ac:dyDescent="0.25">
      <c r="A2697" s="71">
        <f t="shared" si="127"/>
        <v>10060007</v>
      </c>
      <c r="B2697" s="1" t="s">
        <v>212</v>
      </c>
      <c r="C2697" s="1" t="s">
        <v>20</v>
      </c>
      <c r="D2697" s="1" t="s">
        <v>4425</v>
      </c>
      <c r="E2697" s="1" t="s">
        <v>4426</v>
      </c>
      <c r="F2697" s="1" t="s">
        <v>4427</v>
      </c>
      <c r="G2697" s="1" t="s">
        <v>4</v>
      </c>
      <c r="H2697" s="1" t="s">
        <v>153</v>
      </c>
      <c r="I2697" s="1" t="s">
        <v>210</v>
      </c>
      <c r="J2697" s="1" t="s">
        <v>211</v>
      </c>
      <c r="K2697" s="1" t="s">
        <v>103</v>
      </c>
      <c r="L2697" s="1" t="s">
        <v>2</v>
      </c>
      <c r="M2697" s="1" t="s">
        <v>3</v>
      </c>
      <c r="N2697" s="1" t="s">
        <v>4428</v>
      </c>
      <c r="O2697" s="1" t="s">
        <v>61</v>
      </c>
      <c r="P2697" s="1" t="s">
        <v>205</v>
      </c>
      <c r="Q2697" s="2">
        <v>2</v>
      </c>
      <c r="R2697" s="3" t="s">
        <v>3</v>
      </c>
      <c r="S2697" s="4">
        <v>43746</v>
      </c>
      <c r="T2697" s="5">
        <v>52.78</v>
      </c>
      <c r="U2697" s="4">
        <v>43747</v>
      </c>
      <c r="V2697" s="19" t="str">
        <f>IFERROR(VLOOKUP(C2697,TABLAS!A:C,3,0),"")</f>
        <v>Salazar Bohorquez, Jorge Luis</v>
      </c>
      <c r="W2697" s="19" t="str">
        <f>IFERROR(VLOOKUP(G2697,TABLAS!E:F,2,0)," ")</f>
        <v>CONTADO</v>
      </c>
      <c r="X2697" s="19" t="str">
        <f t="shared" si="126"/>
        <v>10060007 - Oliva Sebastian De Fernandez, Miria</v>
      </c>
      <c r="Y2697" s="19" t="str">
        <f>IFERROR(VLOOKUP(O2697,TABLAS!O:P,2,0)," ")</f>
        <v>Pedido</v>
      </c>
      <c r="Z2697" s="58">
        <f>IFERROR(IF(R2697&lt;&gt;"CA",(Q2697/VLOOKUP(INT(I2697),TABLAS!R:W,4,0)),Q2697),"0")</f>
        <v>2</v>
      </c>
      <c r="AA2697" s="19" t="s">
        <v>3</v>
      </c>
      <c r="AB2697">
        <f t="shared" si="128"/>
        <v>0</v>
      </c>
    </row>
    <row r="2698" spans="1:28" x14ac:dyDescent="0.25">
      <c r="A2698" s="71">
        <f t="shared" si="127"/>
        <v>10060007</v>
      </c>
      <c r="B2698" s="1" t="s">
        <v>212</v>
      </c>
      <c r="C2698" s="1" t="s">
        <v>20</v>
      </c>
      <c r="D2698" s="1" t="s">
        <v>4425</v>
      </c>
      <c r="E2698" s="1" t="s">
        <v>4426</v>
      </c>
      <c r="F2698" s="1" t="s">
        <v>4427</v>
      </c>
      <c r="G2698" s="1" t="s">
        <v>4</v>
      </c>
      <c r="H2698" s="1" t="s">
        <v>153</v>
      </c>
      <c r="I2698" s="1" t="s">
        <v>270</v>
      </c>
      <c r="J2698" s="1" t="s">
        <v>271</v>
      </c>
      <c r="K2698" s="1" t="s">
        <v>103</v>
      </c>
      <c r="L2698" s="1" t="s">
        <v>2</v>
      </c>
      <c r="M2698" s="1" t="s">
        <v>3</v>
      </c>
      <c r="N2698" s="1" t="s">
        <v>4428</v>
      </c>
      <c r="O2698" s="1" t="s">
        <v>59</v>
      </c>
      <c r="P2698" s="1" t="s">
        <v>205</v>
      </c>
      <c r="Q2698" s="2">
        <v>2</v>
      </c>
      <c r="R2698" s="3" t="s">
        <v>3</v>
      </c>
      <c r="S2698" s="4">
        <v>43746</v>
      </c>
      <c r="T2698" s="5">
        <v>27.71</v>
      </c>
      <c r="U2698" s="4">
        <v>43747</v>
      </c>
      <c r="V2698" s="19" t="str">
        <f>IFERROR(VLOOKUP(C2698,TABLAS!A:C,3,0),"")</f>
        <v>Salazar Bohorquez, Jorge Luis</v>
      </c>
      <c r="W2698" s="19" t="str">
        <f>IFERROR(VLOOKUP(G2698,TABLAS!E:F,2,0)," ")</f>
        <v>CONTADO</v>
      </c>
      <c r="X2698" s="19" t="str">
        <f t="shared" si="126"/>
        <v>10060007 - Oliva Sebastian De Fernandez, Miria</v>
      </c>
      <c r="Y2698" s="19" t="str">
        <f>IFERROR(VLOOKUP(O2698,TABLAS!O:P,2,0)," ")</f>
        <v>Pedido</v>
      </c>
      <c r="Z2698" s="58">
        <f>IFERROR(IF(R2698&lt;&gt;"CA",(Q2698/VLOOKUP(INT(I2698),TABLAS!R:W,4,0)),Q2698),"0")</f>
        <v>2</v>
      </c>
      <c r="AA2698" s="19" t="s">
        <v>3</v>
      </c>
      <c r="AB2698">
        <f t="shared" si="128"/>
        <v>0</v>
      </c>
    </row>
    <row r="2699" spans="1:28" x14ac:dyDescent="0.25">
      <c r="A2699" s="71">
        <f t="shared" si="127"/>
        <v>10060007</v>
      </c>
      <c r="B2699" s="1" t="s">
        <v>212</v>
      </c>
      <c r="C2699" s="1" t="s">
        <v>20</v>
      </c>
      <c r="D2699" s="1" t="s">
        <v>4425</v>
      </c>
      <c r="E2699" s="1" t="s">
        <v>4426</v>
      </c>
      <c r="F2699" s="1" t="s">
        <v>4427</v>
      </c>
      <c r="G2699" s="1" t="s">
        <v>4</v>
      </c>
      <c r="H2699" s="1" t="s">
        <v>153</v>
      </c>
      <c r="I2699" s="1" t="s">
        <v>174</v>
      </c>
      <c r="J2699" s="1" t="s">
        <v>175</v>
      </c>
      <c r="K2699" s="1" t="s">
        <v>103</v>
      </c>
      <c r="L2699" s="1" t="s">
        <v>2</v>
      </c>
      <c r="M2699" s="1" t="s">
        <v>3</v>
      </c>
      <c r="N2699" s="1" t="s">
        <v>4428</v>
      </c>
      <c r="O2699" s="1" t="s">
        <v>59</v>
      </c>
      <c r="P2699" s="1" t="s">
        <v>205</v>
      </c>
      <c r="Q2699" s="2">
        <v>1</v>
      </c>
      <c r="R2699" s="3" t="s">
        <v>3</v>
      </c>
      <c r="S2699" s="4">
        <v>43746</v>
      </c>
      <c r="T2699" s="5">
        <v>11.08</v>
      </c>
      <c r="U2699" s="4">
        <v>43747</v>
      </c>
      <c r="V2699" s="19" t="str">
        <f>IFERROR(VLOOKUP(C2699,TABLAS!A:C,3,0),"")</f>
        <v>Salazar Bohorquez, Jorge Luis</v>
      </c>
      <c r="W2699" s="19" t="str">
        <f>IFERROR(VLOOKUP(G2699,TABLAS!E:F,2,0)," ")</f>
        <v>CONTADO</v>
      </c>
      <c r="X2699" s="19" t="str">
        <f t="shared" si="126"/>
        <v>10060007 - Oliva Sebastian De Fernandez, Miria</v>
      </c>
      <c r="Y2699" s="19" t="str">
        <f>IFERROR(VLOOKUP(O2699,TABLAS!O:P,2,0)," ")</f>
        <v>Pedido</v>
      </c>
      <c r="Z2699" s="58">
        <f>IFERROR(IF(R2699&lt;&gt;"CA",(Q2699/VLOOKUP(INT(I2699),TABLAS!R:W,4,0)),Q2699),"0")</f>
        <v>1</v>
      </c>
      <c r="AA2699" s="19" t="s">
        <v>3</v>
      </c>
      <c r="AB2699">
        <f t="shared" si="128"/>
        <v>0</v>
      </c>
    </row>
    <row r="2700" spans="1:28" x14ac:dyDescent="0.25">
      <c r="A2700" s="71">
        <f t="shared" si="127"/>
        <v>10060007</v>
      </c>
      <c r="B2700" s="1" t="s">
        <v>212</v>
      </c>
      <c r="C2700" s="1" t="s">
        <v>20</v>
      </c>
      <c r="D2700" s="1" t="s">
        <v>4425</v>
      </c>
      <c r="E2700" s="1" t="s">
        <v>4426</v>
      </c>
      <c r="F2700" s="1" t="s">
        <v>4427</v>
      </c>
      <c r="G2700" s="1" t="s">
        <v>4</v>
      </c>
      <c r="H2700" s="1" t="s">
        <v>153</v>
      </c>
      <c r="I2700" s="1" t="s">
        <v>270</v>
      </c>
      <c r="J2700" s="1" t="s">
        <v>271</v>
      </c>
      <c r="K2700" s="1" t="s">
        <v>103</v>
      </c>
      <c r="L2700" s="1" t="s">
        <v>2</v>
      </c>
      <c r="M2700" s="1" t="s">
        <v>3</v>
      </c>
      <c r="N2700" s="1" t="s">
        <v>4428</v>
      </c>
      <c r="O2700" s="1" t="s">
        <v>65</v>
      </c>
      <c r="P2700" s="1" t="s">
        <v>205</v>
      </c>
      <c r="Q2700" s="2">
        <v>16</v>
      </c>
      <c r="R2700" s="3" t="s">
        <v>2</v>
      </c>
      <c r="S2700" s="4">
        <v>43746</v>
      </c>
      <c r="T2700" s="5">
        <v>0</v>
      </c>
      <c r="U2700" s="4">
        <v>43747</v>
      </c>
      <c r="V2700" s="19" t="str">
        <f>IFERROR(VLOOKUP(C2700,TABLAS!A:C,3,0),"")</f>
        <v>Salazar Bohorquez, Jorge Luis</v>
      </c>
      <c r="W2700" s="19" t="str">
        <f>IFERROR(VLOOKUP(G2700,TABLAS!E:F,2,0)," ")</f>
        <v>CONTADO</v>
      </c>
      <c r="X2700" s="19" t="str">
        <f t="shared" si="126"/>
        <v>10060007 - Oliva Sebastian De Fernandez, Miria</v>
      </c>
      <c r="Y2700" s="19" t="str">
        <f>IFERROR(VLOOKUP(O2700,TABLAS!O:P,2,0)," ")</f>
        <v>Bonificación</v>
      </c>
      <c r="Z2700" s="58">
        <f>IFERROR(IF(R2700&lt;&gt;"CA",(Q2700/VLOOKUP(INT(I2700),TABLAS!R:W,4,0)),Q2700),"0")</f>
        <v>1.0666666666666667</v>
      </c>
      <c r="AA2700" s="19" t="s">
        <v>3</v>
      </c>
      <c r="AB2700">
        <f t="shared" si="128"/>
        <v>0</v>
      </c>
    </row>
    <row r="2701" spans="1:28" x14ac:dyDescent="0.25">
      <c r="A2701" s="71">
        <f t="shared" si="127"/>
        <v>10527593</v>
      </c>
      <c r="B2701" s="1" t="s">
        <v>204</v>
      </c>
      <c r="C2701" s="1" t="s">
        <v>8</v>
      </c>
      <c r="D2701" s="1" t="s">
        <v>4429</v>
      </c>
      <c r="E2701" s="1" t="s">
        <v>4430</v>
      </c>
      <c r="F2701" s="1" t="s">
        <v>4431</v>
      </c>
      <c r="G2701" s="1" t="s">
        <v>4</v>
      </c>
      <c r="H2701" s="1" t="s">
        <v>153</v>
      </c>
      <c r="I2701" s="1" t="s">
        <v>100</v>
      </c>
      <c r="J2701" s="1" t="s">
        <v>101</v>
      </c>
      <c r="K2701" s="1" t="s">
        <v>103</v>
      </c>
      <c r="L2701" s="1" t="s">
        <v>2</v>
      </c>
      <c r="M2701" s="1" t="s">
        <v>3</v>
      </c>
      <c r="N2701" s="1" t="s">
        <v>4432</v>
      </c>
      <c r="O2701" s="1" t="s">
        <v>61</v>
      </c>
      <c r="P2701" s="1" t="s">
        <v>231</v>
      </c>
      <c r="Q2701" s="2">
        <v>6</v>
      </c>
      <c r="R2701" s="3" t="s">
        <v>3</v>
      </c>
      <c r="S2701" s="4">
        <v>43746</v>
      </c>
      <c r="T2701" s="5">
        <v>159.19999999999999</v>
      </c>
      <c r="U2701" s="4">
        <v>43747</v>
      </c>
      <c r="V2701" s="19" t="str">
        <f>IFERROR(VLOOKUP(C2701,TABLAS!A:C,3,0),"")</f>
        <v>Miro Quesada, Camila Duany</v>
      </c>
      <c r="W2701" s="19" t="str">
        <f>IFERROR(VLOOKUP(G2701,TABLAS!E:F,2,0)," ")</f>
        <v>CONTADO</v>
      </c>
      <c r="X2701" s="19" t="str">
        <f t="shared" si="126"/>
        <v>10527593 - Oliva Siche De Obeso, Rosa Esther</v>
      </c>
      <c r="Y2701" s="19" t="str">
        <f>IFERROR(VLOOKUP(O2701,TABLAS!O:P,2,0)," ")</f>
        <v>Pedido</v>
      </c>
      <c r="Z2701" s="58">
        <f>IFERROR(IF(R2701&lt;&gt;"CA",(Q2701/VLOOKUP(INT(I2701),TABLAS!R:W,4,0)),Q2701),"0")</f>
        <v>6</v>
      </c>
      <c r="AA2701" s="19" t="s">
        <v>3</v>
      </c>
      <c r="AB2701">
        <f t="shared" si="128"/>
        <v>0</v>
      </c>
    </row>
    <row r="2702" spans="1:28" x14ac:dyDescent="0.25">
      <c r="A2702" s="71">
        <f t="shared" si="127"/>
        <v>10527593</v>
      </c>
      <c r="B2702" s="1" t="s">
        <v>204</v>
      </c>
      <c r="C2702" s="1" t="s">
        <v>8</v>
      </c>
      <c r="D2702" s="1" t="s">
        <v>4429</v>
      </c>
      <c r="E2702" s="1" t="s">
        <v>4430</v>
      </c>
      <c r="F2702" s="1" t="s">
        <v>4431</v>
      </c>
      <c r="G2702" s="1" t="s">
        <v>4</v>
      </c>
      <c r="H2702" s="1" t="s">
        <v>153</v>
      </c>
      <c r="I2702" s="1" t="s">
        <v>174</v>
      </c>
      <c r="J2702" s="1" t="s">
        <v>175</v>
      </c>
      <c r="K2702" s="1" t="s">
        <v>103</v>
      </c>
      <c r="L2702" s="1" t="s">
        <v>2</v>
      </c>
      <c r="M2702" s="1" t="s">
        <v>3</v>
      </c>
      <c r="N2702" s="1" t="s">
        <v>4432</v>
      </c>
      <c r="O2702" s="1" t="s">
        <v>59</v>
      </c>
      <c r="P2702" s="1" t="s">
        <v>231</v>
      </c>
      <c r="Q2702" s="2">
        <v>1</v>
      </c>
      <c r="R2702" s="3" t="s">
        <v>3</v>
      </c>
      <c r="S2702" s="4">
        <v>43746</v>
      </c>
      <c r="T2702" s="5">
        <v>11.08</v>
      </c>
      <c r="U2702" s="4">
        <v>43747</v>
      </c>
      <c r="V2702" s="19" t="str">
        <f>IFERROR(VLOOKUP(C2702,TABLAS!A:C,3,0),"")</f>
        <v>Miro Quesada, Camila Duany</v>
      </c>
      <c r="W2702" s="19" t="str">
        <f>IFERROR(VLOOKUP(G2702,TABLAS!E:F,2,0)," ")</f>
        <v>CONTADO</v>
      </c>
      <c r="X2702" s="19" t="str">
        <f t="shared" si="126"/>
        <v>10527593 - Oliva Siche De Obeso, Rosa Esther</v>
      </c>
      <c r="Y2702" s="19" t="str">
        <f>IFERROR(VLOOKUP(O2702,TABLAS!O:P,2,0)," ")</f>
        <v>Pedido</v>
      </c>
      <c r="Z2702" s="58">
        <f>IFERROR(IF(R2702&lt;&gt;"CA",(Q2702/VLOOKUP(INT(I2702),TABLAS!R:W,4,0)),Q2702),"0")</f>
        <v>1</v>
      </c>
      <c r="AA2702" s="19" t="s">
        <v>3</v>
      </c>
      <c r="AB2702">
        <f t="shared" si="128"/>
        <v>0</v>
      </c>
    </row>
    <row r="2703" spans="1:28" x14ac:dyDescent="0.25">
      <c r="A2703" s="71">
        <f t="shared" si="127"/>
        <v>11350864</v>
      </c>
      <c r="B2703" s="1" t="s">
        <v>102</v>
      </c>
      <c r="C2703" s="1" t="s">
        <v>32</v>
      </c>
      <c r="D2703" s="1" t="s">
        <v>4433</v>
      </c>
      <c r="E2703" s="1" t="s">
        <v>4434</v>
      </c>
      <c r="F2703" s="1" t="s">
        <v>4435</v>
      </c>
      <c r="G2703" s="1" t="s">
        <v>4</v>
      </c>
      <c r="H2703" s="1" t="s">
        <v>153</v>
      </c>
      <c r="I2703" s="1" t="s">
        <v>213</v>
      </c>
      <c r="J2703" s="1" t="s">
        <v>214</v>
      </c>
      <c r="K2703" s="1" t="s">
        <v>103</v>
      </c>
      <c r="L2703" s="1" t="s">
        <v>2</v>
      </c>
      <c r="M2703" s="1" t="s">
        <v>3</v>
      </c>
      <c r="N2703" s="1" t="s">
        <v>4436</v>
      </c>
      <c r="O2703" s="1" t="s">
        <v>61</v>
      </c>
      <c r="P2703" s="1" t="s">
        <v>236</v>
      </c>
      <c r="Q2703" s="2">
        <v>5</v>
      </c>
      <c r="R2703" s="3" t="s">
        <v>3</v>
      </c>
      <c r="S2703" s="4">
        <v>43746</v>
      </c>
      <c r="T2703" s="5">
        <v>153.35</v>
      </c>
      <c r="U2703" s="4">
        <v>43747</v>
      </c>
      <c r="V2703" s="19" t="str">
        <f>IFERROR(VLOOKUP(C2703,TABLAS!A:C,3,0),"")</f>
        <v>Sanchez Casana, Alejandro Alfr</v>
      </c>
      <c r="W2703" s="19" t="str">
        <f>IFERROR(VLOOKUP(G2703,TABLAS!E:F,2,0)," ")</f>
        <v>CONTADO</v>
      </c>
      <c r="X2703" s="19" t="str">
        <f t="shared" si="126"/>
        <v>11350864 - Oliva Vasquez, Sandra Elizabeth</v>
      </c>
      <c r="Y2703" s="19" t="str">
        <f>IFERROR(VLOOKUP(O2703,TABLAS!O:P,2,0)," ")</f>
        <v>Pedido</v>
      </c>
      <c r="Z2703" s="58">
        <f>IFERROR(IF(R2703&lt;&gt;"CA",(Q2703/VLOOKUP(INT(I2703),TABLAS!R:W,4,0)),Q2703),"0")</f>
        <v>5</v>
      </c>
      <c r="AA2703" s="19" t="s">
        <v>3</v>
      </c>
      <c r="AB2703">
        <f t="shared" si="128"/>
        <v>0</v>
      </c>
    </row>
    <row r="2704" spans="1:28" x14ac:dyDescent="0.25">
      <c r="A2704" s="71">
        <f t="shared" si="127"/>
        <v>11350864</v>
      </c>
      <c r="B2704" s="1" t="s">
        <v>102</v>
      </c>
      <c r="C2704" s="1" t="s">
        <v>32</v>
      </c>
      <c r="D2704" s="1" t="s">
        <v>4433</v>
      </c>
      <c r="E2704" s="1" t="s">
        <v>4434</v>
      </c>
      <c r="F2704" s="1" t="s">
        <v>4435</v>
      </c>
      <c r="G2704" s="1" t="s">
        <v>4</v>
      </c>
      <c r="H2704" s="1" t="s">
        <v>153</v>
      </c>
      <c r="I2704" s="1" t="s">
        <v>210</v>
      </c>
      <c r="J2704" s="1" t="s">
        <v>211</v>
      </c>
      <c r="K2704" s="1" t="s">
        <v>103</v>
      </c>
      <c r="L2704" s="1" t="s">
        <v>2</v>
      </c>
      <c r="M2704" s="1" t="s">
        <v>3</v>
      </c>
      <c r="N2704" s="1" t="s">
        <v>4436</v>
      </c>
      <c r="O2704" s="1" t="s">
        <v>61</v>
      </c>
      <c r="P2704" s="1" t="s">
        <v>236</v>
      </c>
      <c r="Q2704" s="2">
        <v>3</v>
      </c>
      <c r="R2704" s="3" t="s">
        <v>3</v>
      </c>
      <c r="S2704" s="4">
        <v>43746</v>
      </c>
      <c r="T2704" s="5">
        <v>79.17</v>
      </c>
      <c r="U2704" s="4">
        <v>43747</v>
      </c>
      <c r="V2704" s="19" t="str">
        <f>IFERROR(VLOOKUP(C2704,TABLAS!A:C,3,0),"")</f>
        <v>Sanchez Casana, Alejandro Alfr</v>
      </c>
      <c r="W2704" s="19" t="str">
        <f>IFERROR(VLOOKUP(G2704,TABLAS!E:F,2,0)," ")</f>
        <v>CONTADO</v>
      </c>
      <c r="X2704" s="19" t="str">
        <f t="shared" si="126"/>
        <v>11350864 - Oliva Vasquez, Sandra Elizabeth</v>
      </c>
      <c r="Y2704" s="19" t="str">
        <f>IFERROR(VLOOKUP(O2704,TABLAS!O:P,2,0)," ")</f>
        <v>Pedido</v>
      </c>
      <c r="Z2704" s="58">
        <f>IFERROR(IF(R2704&lt;&gt;"CA",(Q2704/VLOOKUP(INT(I2704),TABLAS!R:W,4,0)),Q2704),"0")</f>
        <v>3</v>
      </c>
      <c r="AA2704" s="19" t="s">
        <v>3</v>
      </c>
      <c r="AB2704">
        <f t="shared" si="128"/>
        <v>0</v>
      </c>
    </row>
    <row r="2705" spans="1:28" x14ac:dyDescent="0.25">
      <c r="A2705" s="71">
        <f t="shared" si="127"/>
        <v>11350864</v>
      </c>
      <c r="B2705" s="1" t="s">
        <v>102</v>
      </c>
      <c r="C2705" s="1" t="s">
        <v>32</v>
      </c>
      <c r="D2705" s="1" t="s">
        <v>4433</v>
      </c>
      <c r="E2705" s="1" t="s">
        <v>4434</v>
      </c>
      <c r="F2705" s="1" t="s">
        <v>4435</v>
      </c>
      <c r="G2705" s="1" t="s">
        <v>4</v>
      </c>
      <c r="H2705" s="1" t="s">
        <v>153</v>
      </c>
      <c r="I2705" s="1" t="s">
        <v>170</v>
      </c>
      <c r="J2705" s="1" t="s">
        <v>171</v>
      </c>
      <c r="K2705" s="1" t="s">
        <v>103</v>
      </c>
      <c r="L2705" s="1" t="s">
        <v>2</v>
      </c>
      <c r="M2705" s="1" t="s">
        <v>3</v>
      </c>
      <c r="N2705" s="1" t="s">
        <v>4436</v>
      </c>
      <c r="O2705" s="1" t="s">
        <v>59</v>
      </c>
      <c r="P2705" s="1" t="s">
        <v>236</v>
      </c>
      <c r="Q2705" s="2">
        <v>1</v>
      </c>
      <c r="R2705" s="3" t="s">
        <v>3</v>
      </c>
      <c r="S2705" s="4">
        <v>43746</v>
      </c>
      <c r="T2705" s="5">
        <v>7.39</v>
      </c>
      <c r="U2705" s="4">
        <v>43747</v>
      </c>
      <c r="V2705" s="19" t="str">
        <f>IFERROR(VLOOKUP(C2705,TABLAS!A:C,3,0),"")</f>
        <v>Sanchez Casana, Alejandro Alfr</v>
      </c>
      <c r="W2705" s="19" t="str">
        <f>IFERROR(VLOOKUP(G2705,TABLAS!E:F,2,0)," ")</f>
        <v>CONTADO</v>
      </c>
      <c r="X2705" s="19" t="str">
        <f t="shared" si="126"/>
        <v>11350864 - Oliva Vasquez, Sandra Elizabeth</v>
      </c>
      <c r="Y2705" s="19" t="str">
        <f>IFERROR(VLOOKUP(O2705,TABLAS!O:P,2,0)," ")</f>
        <v>Pedido</v>
      </c>
      <c r="Z2705" s="58">
        <f>IFERROR(IF(R2705&lt;&gt;"CA",(Q2705/VLOOKUP(INT(I2705),TABLAS!R:W,4,0)),Q2705),"0")</f>
        <v>1</v>
      </c>
      <c r="AA2705" s="19" t="s">
        <v>3</v>
      </c>
      <c r="AB2705">
        <f t="shared" si="128"/>
        <v>0</v>
      </c>
    </row>
    <row r="2706" spans="1:28" x14ac:dyDescent="0.25">
      <c r="A2706" s="71">
        <f t="shared" si="127"/>
        <v>11350864</v>
      </c>
      <c r="B2706" s="1" t="s">
        <v>102</v>
      </c>
      <c r="C2706" s="1" t="s">
        <v>32</v>
      </c>
      <c r="D2706" s="1" t="s">
        <v>4433</v>
      </c>
      <c r="E2706" s="1" t="s">
        <v>4434</v>
      </c>
      <c r="F2706" s="1" t="s">
        <v>4435</v>
      </c>
      <c r="G2706" s="1" t="s">
        <v>4</v>
      </c>
      <c r="H2706" s="1" t="s">
        <v>153</v>
      </c>
      <c r="I2706" s="1" t="s">
        <v>159</v>
      </c>
      <c r="J2706" s="1" t="s">
        <v>160</v>
      </c>
      <c r="K2706" s="1" t="s">
        <v>103</v>
      </c>
      <c r="L2706" s="1" t="s">
        <v>2</v>
      </c>
      <c r="M2706" s="1" t="s">
        <v>3</v>
      </c>
      <c r="N2706" s="1" t="s">
        <v>4436</v>
      </c>
      <c r="O2706" s="1" t="s">
        <v>59</v>
      </c>
      <c r="P2706" s="1" t="s">
        <v>236</v>
      </c>
      <c r="Q2706" s="2">
        <v>1</v>
      </c>
      <c r="R2706" s="3" t="s">
        <v>3</v>
      </c>
      <c r="S2706" s="4">
        <v>43746</v>
      </c>
      <c r="T2706" s="5">
        <v>12.37</v>
      </c>
      <c r="U2706" s="4">
        <v>43747</v>
      </c>
      <c r="V2706" s="19" t="str">
        <f>IFERROR(VLOOKUP(C2706,TABLAS!A:C,3,0),"")</f>
        <v>Sanchez Casana, Alejandro Alfr</v>
      </c>
      <c r="W2706" s="19" t="str">
        <f>IFERROR(VLOOKUP(G2706,TABLAS!E:F,2,0)," ")</f>
        <v>CONTADO</v>
      </c>
      <c r="X2706" s="19" t="str">
        <f t="shared" si="126"/>
        <v>11350864 - Oliva Vasquez, Sandra Elizabeth</v>
      </c>
      <c r="Y2706" s="19" t="str">
        <f>IFERROR(VLOOKUP(O2706,TABLAS!O:P,2,0)," ")</f>
        <v>Pedido</v>
      </c>
      <c r="Z2706" s="58">
        <f>IFERROR(IF(R2706&lt;&gt;"CA",(Q2706/VLOOKUP(INT(I2706),TABLAS!R:W,4,0)),Q2706),"0")</f>
        <v>1</v>
      </c>
      <c r="AA2706" s="19" t="s">
        <v>3</v>
      </c>
      <c r="AB2706">
        <f t="shared" si="128"/>
        <v>0</v>
      </c>
    </row>
    <row r="2707" spans="1:28" x14ac:dyDescent="0.25">
      <c r="A2707" s="71">
        <f t="shared" si="127"/>
        <v>11071123</v>
      </c>
      <c r="B2707" s="1" t="s">
        <v>204</v>
      </c>
      <c r="C2707" s="1" t="s">
        <v>7</v>
      </c>
      <c r="D2707" s="1" t="s">
        <v>4437</v>
      </c>
      <c r="E2707" s="1" t="s">
        <v>4438</v>
      </c>
      <c r="F2707" s="1" t="s">
        <v>4439</v>
      </c>
      <c r="G2707" s="1" t="s">
        <v>4</v>
      </c>
      <c r="H2707" s="1" t="s">
        <v>153</v>
      </c>
      <c r="I2707" s="1" t="s">
        <v>157</v>
      </c>
      <c r="J2707" s="1" t="s">
        <v>158</v>
      </c>
      <c r="K2707" s="1" t="s">
        <v>103</v>
      </c>
      <c r="L2707" s="1" t="s">
        <v>2</v>
      </c>
      <c r="M2707" s="1" t="s">
        <v>3</v>
      </c>
      <c r="N2707" s="1" t="s">
        <v>4440</v>
      </c>
      <c r="O2707" s="1" t="s">
        <v>61</v>
      </c>
      <c r="P2707" s="1" t="s">
        <v>235</v>
      </c>
      <c r="Q2707" s="2">
        <v>2</v>
      </c>
      <c r="R2707" s="3" t="s">
        <v>3</v>
      </c>
      <c r="S2707" s="4">
        <v>43746</v>
      </c>
      <c r="T2707" s="5">
        <v>61.92</v>
      </c>
      <c r="U2707" s="4">
        <v>43747</v>
      </c>
      <c r="V2707" s="19" t="str">
        <f>IFERROR(VLOOKUP(C2707,TABLAS!A:C,3,0),"")</f>
        <v>Miro Quesada, Camila Duany</v>
      </c>
      <c r="W2707" s="19" t="str">
        <f>IFERROR(VLOOKUP(G2707,TABLAS!E:F,2,0)," ")</f>
        <v>CONTADO</v>
      </c>
      <c r="X2707" s="19" t="str">
        <f t="shared" si="126"/>
        <v>11071123 - Olivares Benites, Iris Noemi</v>
      </c>
      <c r="Y2707" s="19" t="str">
        <f>IFERROR(VLOOKUP(O2707,TABLAS!O:P,2,0)," ")</f>
        <v>Pedido</v>
      </c>
      <c r="Z2707" s="58">
        <f>IFERROR(IF(R2707&lt;&gt;"CA",(Q2707/VLOOKUP(INT(I2707),TABLAS!R:W,4,0)),Q2707),"0")</f>
        <v>2</v>
      </c>
      <c r="AA2707" s="19" t="s">
        <v>3</v>
      </c>
      <c r="AB2707">
        <f t="shared" si="128"/>
        <v>0</v>
      </c>
    </row>
    <row r="2708" spans="1:28" x14ac:dyDescent="0.25">
      <c r="A2708" s="71">
        <f t="shared" si="127"/>
        <v>11071123</v>
      </c>
      <c r="B2708" s="1" t="s">
        <v>204</v>
      </c>
      <c r="C2708" s="1" t="s">
        <v>7</v>
      </c>
      <c r="D2708" s="1" t="s">
        <v>4437</v>
      </c>
      <c r="E2708" s="1" t="s">
        <v>4438</v>
      </c>
      <c r="F2708" s="1" t="s">
        <v>4439</v>
      </c>
      <c r="G2708" s="1" t="s">
        <v>4</v>
      </c>
      <c r="H2708" s="1" t="s">
        <v>153</v>
      </c>
      <c r="I2708" s="1" t="s">
        <v>100</v>
      </c>
      <c r="J2708" s="1" t="s">
        <v>101</v>
      </c>
      <c r="K2708" s="1" t="s">
        <v>103</v>
      </c>
      <c r="L2708" s="1" t="s">
        <v>2</v>
      </c>
      <c r="M2708" s="1" t="s">
        <v>3</v>
      </c>
      <c r="N2708" s="1" t="s">
        <v>4440</v>
      </c>
      <c r="O2708" s="1" t="s">
        <v>61</v>
      </c>
      <c r="P2708" s="1" t="s">
        <v>235</v>
      </c>
      <c r="Q2708" s="2">
        <v>1</v>
      </c>
      <c r="R2708" s="3" t="s">
        <v>3</v>
      </c>
      <c r="S2708" s="4">
        <v>43746</v>
      </c>
      <c r="T2708" s="5">
        <v>26.53</v>
      </c>
      <c r="U2708" s="4">
        <v>43747</v>
      </c>
      <c r="V2708" s="19" t="str">
        <f>IFERROR(VLOOKUP(C2708,TABLAS!A:C,3,0),"")</f>
        <v>Miro Quesada, Camila Duany</v>
      </c>
      <c r="W2708" s="19" t="str">
        <f>IFERROR(VLOOKUP(G2708,TABLAS!E:F,2,0)," ")</f>
        <v>CONTADO</v>
      </c>
      <c r="X2708" s="19" t="str">
        <f t="shared" si="126"/>
        <v>11071123 - Olivares Benites, Iris Noemi</v>
      </c>
      <c r="Y2708" s="19" t="str">
        <f>IFERROR(VLOOKUP(O2708,TABLAS!O:P,2,0)," ")</f>
        <v>Pedido</v>
      </c>
      <c r="Z2708" s="58">
        <f>IFERROR(IF(R2708&lt;&gt;"CA",(Q2708/VLOOKUP(INT(I2708),TABLAS!R:W,4,0)),Q2708),"0")</f>
        <v>1</v>
      </c>
      <c r="AA2708" s="19" t="s">
        <v>3</v>
      </c>
      <c r="AB2708">
        <f t="shared" si="128"/>
        <v>0</v>
      </c>
    </row>
    <row r="2709" spans="1:28" x14ac:dyDescent="0.25">
      <c r="A2709" s="71">
        <f t="shared" si="127"/>
        <v>10054175</v>
      </c>
      <c r="B2709" s="1" t="s">
        <v>206</v>
      </c>
      <c r="C2709" s="1" t="s">
        <v>27</v>
      </c>
      <c r="D2709" s="1" t="s">
        <v>4441</v>
      </c>
      <c r="E2709" s="1" t="s">
        <v>4442</v>
      </c>
      <c r="F2709" s="1" t="s">
        <v>4443</v>
      </c>
      <c r="G2709" s="1" t="s">
        <v>4</v>
      </c>
      <c r="H2709" s="1" t="s">
        <v>153</v>
      </c>
      <c r="I2709" s="1" t="s">
        <v>100</v>
      </c>
      <c r="J2709" s="1" t="s">
        <v>101</v>
      </c>
      <c r="K2709" s="1" t="s">
        <v>103</v>
      </c>
      <c r="L2709" s="1" t="s">
        <v>2</v>
      </c>
      <c r="M2709" s="1" t="s">
        <v>3</v>
      </c>
      <c r="N2709" s="1" t="s">
        <v>4444</v>
      </c>
      <c r="O2709" s="1" t="s">
        <v>61</v>
      </c>
      <c r="P2709" s="1" t="s">
        <v>218</v>
      </c>
      <c r="Q2709" s="2">
        <v>4</v>
      </c>
      <c r="R2709" s="3" t="s">
        <v>3</v>
      </c>
      <c r="S2709" s="4">
        <v>43746</v>
      </c>
      <c r="T2709" s="5">
        <v>106.48</v>
      </c>
      <c r="U2709" s="4">
        <v>43747</v>
      </c>
      <c r="V2709" s="19" t="str">
        <f>IFERROR(VLOOKUP(C2709,TABLAS!A:C,3,0),"")</f>
        <v>Cueva Borgoño, Juan Carlos</v>
      </c>
      <c r="W2709" s="19" t="str">
        <f>IFERROR(VLOOKUP(G2709,TABLAS!E:F,2,0)," ")</f>
        <v>CONTADO</v>
      </c>
      <c r="X2709" s="19" t="str">
        <f t="shared" si="126"/>
        <v>10054175 - Olivares De Sanchez, Rosa</v>
      </c>
      <c r="Y2709" s="19" t="str">
        <f>IFERROR(VLOOKUP(O2709,TABLAS!O:P,2,0)," ")</f>
        <v>Pedido</v>
      </c>
      <c r="Z2709" s="58">
        <f>IFERROR(IF(R2709&lt;&gt;"CA",(Q2709/VLOOKUP(INT(I2709),TABLAS!R:W,4,0)),Q2709),"0")</f>
        <v>4</v>
      </c>
      <c r="AA2709" s="19" t="s">
        <v>3</v>
      </c>
      <c r="AB2709">
        <f t="shared" si="128"/>
        <v>0</v>
      </c>
    </row>
    <row r="2710" spans="1:28" x14ac:dyDescent="0.25">
      <c r="A2710" s="71">
        <f t="shared" si="127"/>
        <v>10054175</v>
      </c>
      <c r="B2710" s="1" t="s">
        <v>206</v>
      </c>
      <c r="C2710" s="1" t="s">
        <v>27</v>
      </c>
      <c r="D2710" s="1" t="s">
        <v>4441</v>
      </c>
      <c r="E2710" s="1" t="s">
        <v>4442</v>
      </c>
      <c r="F2710" s="1" t="s">
        <v>4443</v>
      </c>
      <c r="G2710" s="1" t="s">
        <v>4</v>
      </c>
      <c r="H2710" s="1" t="s">
        <v>153</v>
      </c>
      <c r="I2710" s="1" t="s">
        <v>157</v>
      </c>
      <c r="J2710" s="1" t="s">
        <v>158</v>
      </c>
      <c r="K2710" s="1" t="s">
        <v>103</v>
      </c>
      <c r="L2710" s="1" t="s">
        <v>2</v>
      </c>
      <c r="M2710" s="1" t="s">
        <v>3</v>
      </c>
      <c r="N2710" s="1" t="s">
        <v>4444</v>
      </c>
      <c r="O2710" s="1" t="s">
        <v>61</v>
      </c>
      <c r="P2710" s="1" t="s">
        <v>218</v>
      </c>
      <c r="Q2710" s="2">
        <v>4</v>
      </c>
      <c r="R2710" s="3" t="s">
        <v>3</v>
      </c>
      <c r="S2710" s="4">
        <v>43746</v>
      </c>
      <c r="T2710" s="5">
        <v>124.18</v>
      </c>
      <c r="U2710" s="4">
        <v>43747</v>
      </c>
      <c r="V2710" s="19" t="str">
        <f>IFERROR(VLOOKUP(C2710,TABLAS!A:C,3,0),"")</f>
        <v>Cueva Borgoño, Juan Carlos</v>
      </c>
      <c r="W2710" s="19" t="str">
        <f>IFERROR(VLOOKUP(G2710,TABLAS!E:F,2,0)," ")</f>
        <v>CONTADO</v>
      </c>
      <c r="X2710" s="19" t="str">
        <f t="shared" si="126"/>
        <v>10054175 - Olivares De Sanchez, Rosa</v>
      </c>
      <c r="Y2710" s="19" t="str">
        <f>IFERROR(VLOOKUP(O2710,TABLAS!O:P,2,0)," ")</f>
        <v>Pedido</v>
      </c>
      <c r="Z2710" s="58">
        <f>IFERROR(IF(R2710&lt;&gt;"CA",(Q2710/VLOOKUP(INT(I2710),TABLAS!R:W,4,0)),Q2710),"0")</f>
        <v>4</v>
      </c>
      <c r="AA2710" s="19" t="s">
        <v>3</v>
      </c>
      <c r="AB2710">
        <f t="shared" si="128"/>
        <v>0</v>
      </c>
    </row>
    <row r="2711" spans="1:28" x14ac:dyDescent="0.25">
      <c r="A2711" s="71">
        <f t="shared" si="127"/>
        <v>10059743</v>
      </c>
      <c r="B2711" s="1" t="s">
        <v>212</v>
      </c>
      <c r="C2711" s="1" t="s">
        <v>82</v>
      </c>
      <c r="D2711" s="1" t="s">
        <v>4445</v>
      </c>
      <c r="E2711" s="1" t="s">
        <v>4446</v>
      </c>
      <c r="F2711" s="1" t="s">
        <v>4447</v>
      </c>
      <c r="G2711" s="1" t="s">
        <v>4</v>
      </c>
      <c r="H2711" s="1" t="s">
        <v>153</v>
      </c>
      <c r="I2711" s="1" t="s">
        <v>100</v>
      </c>
      <c r="J2711" s="1" t="s">
        <v>101</v>
      </c>
      <c r="K2711" s="1" t="s">
        <v>103</v>
      </c>
      <c r="L2711" s="1" t="s">
        <v>2</v>
      </c>
      <c r="M2711" s="1" t="s">
        <v>3</v>
      </c>
      <c r="N2711" s="1" t="s">
        <v>4448</v>
      </c>
      <c r="O2711" s="1" t="s">
        <v>61</v>
      </c>
      <c r="P2711" s="1" t="s">
        <v>248</v>
      </c>
      <c r="Q2711" s="2">
        <v>6</v>
      </c>
      <c r="R2711" s="3" t="s">
        <v>3</v>
      </c>
      <c r="S2711" s="4">
        <v>43746</v>
      </c>
      <c r="T2711" s="5">
        <v>160.99</v>
      </c>
      <c r="U2711" s="4">
        <v>43747</v>
      </c>
      <c r="V2711" s="19" t="str">
        <f>IFERROR(VLOOKUP(C2711,TABLAS!A:C,3,0),"")</f>
        <v>Salazar Bohorquez, Jorge Luis</v>
      </c>
      <c r="W2711" s="19" t="str">
        <f>IFERROR(VLOOKUP(G2711,TABLAS!E:F,2,0)," ")</f>
        <v>CONTADO</v>
      </c>
      <c r="X2711" s="19" t="str">
        <f t="shared" si="126"/>
        <v>10059743 - Olivares Huaman, Oswaldo Eugenio</v>
      </c>
      <c r="Y2711" s="19" t="str">
        <f>IFERROR(VLOOKUP(O2711,TABLAS!O:P,2,0)," ")</f>
        <v>Pedido</v>
      </c>
      <c r="Z2711" s="58">
        <f>IFERROR(IF(R2711&lt;&gt;"CA",(Q2711/VLOOKUP(INT(I2711),TABLAS!R:W,4,0)),Q2711),"0")</f>
        <v>6</v>
      </c>
      <c r="AA2711" s="19" t="s">
        <v>3</v>
      </c>
      <c r="AB2711">
        <f t="shared" si="128"/>
        <v>0</v>
      </c>
    </row>
    <row r="2712" spans="1:28" x14ac:dyDescent="0.25">
      <c r="A2712" s="71">
        <f t="shared" si="127"/>
        <v>10059743</v>
      </c>
      <c r="B2712" s="1" t="s">
        <v>212</v>
      </c>
      <c r="C2712" s="1" t="s">
        <v>82</v>
      </c>
      <c r="D2712" s="1" t="s">
        <v>4445</v>
      </c>
      <c r="E2712" s="1" t="s">
        <v>4446</v>
      </c>
      <c r="F2712" s="1" t="s">
        <v>4447</v>
      </c>
      <c r="G2712" s="1" t="s">
        <v>4</v>
      </c>
      <c r="H2712" s="1" t="s">
        <v>153</v>
      </c>
      <c r="I2712" s="1" t="s">
        <v>216</v>
      </c>
      <c r="J2712" s="1" t="s">
        <v>217</v>
      </c>
      <c r="K2712" s="1" t="s">
        <v>103</v>
      </c>
      <c r="L2712" s="1" t="s">
        <v>2</v>
      </c>
      <c r="M2712" s="1" t="s">
        <v>3</v>
      </c>
      <c r="N2712" s="1" t="s">
        <v>4448</v>
      </c>
      <c r="O2712" s="1" t="s">
        <v>61</v>
      </c>
      <c r="P2712" s="1" t="s">
        <v>248</v>
      </c>
      <c r="Q2712" s="2">
        <v>2</v>
      </c>
      <c r="R2712" s="3" t="s">
        <v>3</v>
      </c>
      <c r="S2712" s="4">
        <v>43746</v>
      </c>
      <c r="T2712" s="5">
        <v>70.53</v>
      </c>
      <c r="U2712" s="4">
        <v>43747</v>
      </c>
      <c r="V2712" s="19" t="str">
        <f>IFERROR(VLOOKUP(C2712,TABLAS!A:C,3,0),"")</f>
        <v>Salazar Bohorquez, Jorge Luis</v>
      </c>
      <c r="W2712" s="19" t="str">
        <f>IFERROR(VLOOKUP(G2712,TABLAS!E:F,2,0)," ")</f>
        <v>CONTADO</v>
      </c>
      <c r="X2712" s="19" t="str">
        <f t="shared" si="126"/>
        <v>10059743 - Olivares Huaman, Oswaldo Eugenio</v>
      </c>
      <c r="Y2712" s="19" t="str">
        <f>IFERROR(VLOOKUP(O2712,TABLAS!O:P,2,0)," ")</f>
        <v>Pedido</v>
      </c>
      <c r="Z2712" s="58">
        <f>IFERROR(IF(R2712&lt;&gt;"CA",(Q2712/VLOOKUP(INT(I2712),TABLAS!R:W,4,0)),Q2712),"0")</f>
        <v>2</v>
      </c>
      <c r="AA2712" s="19" t="s">
        <v>3</v>
      </c>
      <c r="AB2712">
        <f t="shared" si="128"/>
        <v>0</v>
      </c>
    </row>
    <row r="2713" spans="1:28" x14ac:dyDescent="0.25">
      <c r="A2713" s="71">
        <f t="shared" si="127"/>
        <v>10059743</v>
      </c>
      <c r="B2713" s="1" t="s">
        <v>212</v>
      </c>
      <c r="C2713" s="1" t="s">
        <v>82</v>
      </c>
      <c r="D2713" s="1" t="s">
        <v>4445</v>
      </c>
      <c r="E2713" s="1" t="s">
        <v>4446</v>
      </c>
      <c r="F2713" s="1" t="s">
        <v>4447</v>
      </c>
      <c r="G2713" s="1" t="s">
        <v>4</v>
      </c>
      <c r="H2713" s="1" t="s">
        <v>153</v>
      </c>
      <c r="I2713" s="1" t="s">
        <v>182</v>
      </c>
      <c r="J2713" s="1" t="s">
        <v>183</v>
      </c>
      <c r="K2713" s="1" t="s">
        <v>103</v>
      </c>
      <c r="L2713" s="1" t="s">
        <v>2</v>
      </c>
      <c r="M2713" s="1" t="s">
        <v>3</v>
      </c>
      <c r="N2713" s="1" t="s">
        <v>4448</v>
      </c>
      <c r="O2713" s="1" t="s">
        <v>59</v>
      </c>
      <c r="P2713" s="1" t="s">
        <v>248</v>
      </c>
      <c r="Q2713" s="2">
        <v>1</v>
      </c>
      <c r="R2713" s="3" t="s">
        <v>3</v>
      </c>
      <c r="S2713" s="4">
        <v>43746</v>
      </c>
      <c r="T2713" s="5">
        <v>16.91</v>
      </c>
      <c r="U2713" s="4">
        <v>43747</v>
      </c>
      <c r="V2713" s="19" t="str">
        <f>IFERROR(VLOOKUP(C2713,TABLAS!A:C,3,0),"")</f>
        <v>Salazar Bohorquez, Jorge Luis</v>
      </c>
      <c r="W2713" s="19" t="str">
        <f>IFERROR(VLOOKUP(G2713,TABLAS!E:F,2,0)," ")</f>
        <v>CONTADO</v>
      </c>
      <c r="X2713" s="19" t="str">
        <f t="shared" si="126"/>
        <v>10059743 - Olivares Huaman, Oswaldo Eugenio</v>
      </c>
      <c r="Y2713" s="19" t="str">
        <f>IFERROR(VLOOKUP(O2713,TABLAS!O:P,2,0)," ")</f>
        <v>Pedido</v>
      </c>
      <c r="Z2713" s="58">
        <f>IFERROR(IF(R2713&lt;&gt;"CA",(Q2713/VLOOKUP(INT(I2713),TABLAS!R:W,4,0)),Q2713),"0")</f>
        <v>1</v>
      </c>
      <c r="AA2713" s="19" t="s">
        <v>3</v>
      </c>
      <c r="AB2713">
        <f t="shared" si="128"/>
        <v>0</v>
      </c>
    </row>
    <row r="2714" spans="1:28" x14ac:dyDescent="0.25">
      <c r="A2714" s="71">
        <f t="shared" si="127"/>
        <v>10059743</v>
      </c>
      <c r="B2714" s="1" t="s">
        <v>212</v>
      </c>
      <c r="C2714" s="1" t="s">
        <v>82</v>
      </c>
      <c r="D2714" s="1" t="s">
        <v>4445</v>
      </c>
      <c r="E2714" s="1" t="s">
        <v>4446</v>
      </c>
      <c r="F2714" s="1" t="s">
        <v>4447</v>
      </c>
      <c r="G2714" s="1" t="s">
        <v>4</v>
      </c>
      <c r="H2714" s="1" t="s">
        <v>153</v>
      </c>
      <c r="I2714" s="1" t="s">
        <v>184</v>
      </c>
      <c r="J2714" s="1" t="s">
        <v>185</v>
      </c>
      <c r="K2714" s="1" t="s">
        <v>103</v>
      </c>
      <c r="L2714" s="1" t="s">
        <v>2</v>
      </c>
      <c r="M2714" s="1" t="s">
        <v>3</v>
      </c>
      <c r="N2714" s="1" t="s">
        <v>4448</v>
      </c>
      <c r="O2714" s="1" t="s">
        <v>59</v>
      </c>
      <c r="P2714" s="1" t="s">
        <v>248</v>
      </c>
      <c r="Q2714" s="2">
        <v>1</v>
      </c>
      <c r="R2714" s="3" t="s">
        <v>3</v>
      </c>
      <c r="S2714" s="4">
        <v>43746</v>
      </c>
      <c r="T2714" s="5">
        <v>18.559999999999999</v>
      </c>
      <c r="U2714" s="4">
        <v>43747</v>
      </c>
      <c r="V2714" s="19" t="str">
        <f>IFERROR(VLOOKUP(C2714,TABLAS!A:C,3,0),"")</f>
        <v>Salazar Bohorquez, Jorge Luis</v>
      </c>
      <c r="W2714" s="19" t="str">
        <f>IFERROR(VLOOKUP(G2714,TABLAS!E:F,2,0)," ")</f>
        <v>CONTADO</v>
      </c>
      <c r="X2714" s="19" t="str">
        <f t="shared" si="126"/>
        <v>10059743 - Olivares Huaman, Oswaldo Eugenio</v>
      </c>
      <c r="Y2714" s="19" t="str">
        <f>IFERROR(VLOOKUP(O2714,TABLAS!O:P,2,0)," ")</f>
        <v>Pedido</v>
      </c>
      <c r="Z2714" s="58">
        <f>IFERROR(IF(R2714&lt;&gt;"CA",(Q2714/VLOOKUP(INT(I2714),TABLAS!R:W,4,0)),Q2714),"0")</f>
        <v>1</v>
      </c>
      <c r="AA2714" s="19" t="s">
        <v>3</v>
      </c>
      <c r="AB2714">
        <f t="shared" si="128"/>
        <v>0</v>
      </c>
    </row>
    <row r="2715" spans="1:28" x14ac:dyDescent="0.25">
      <c r="A2715" s="71">
        <f t="shared" si="127"/>
        <v>10059743</v>
      </c>
      <c r="B2715" s="1" t="s">
        <v>212</v>
      </c>
      <c r="C2715" s="1" t="s">
        <v>82</v>
      </c>
      <c r="D2715" s="1" t="s">
        <v>4445</v>
      </c>
      <c r="E2715" s="1" t="s">
        <v>4446</v>
      </c>
      <c r="F2715" s="1" t="s">
        <v>4447</v>
      </c>
      <c r="G2715" s="1" t="s">
        <v>4</v>
      </c>
      <c r="H2715" s="1" t="s">
        <v>153</v>
      </c>
      <c r="I2715" s="1" t="s">
        <v>151</v>
      </c>
      <c r="J2715" s="1" t="s">
        <v>152</v>
      </c>
      <c r="K2715" s="1" t="s">
        <v>103</v>
      </c>
      <c r="L2715" s="1" t="s">
        <v>2</v>
      </c>
      <c r="M2715" s="1" t="s">
        <v>3</v>
      </c>
      <c r="N2715" s="1" t="s">
        <v>4448</v>
      </c>
      <c r="O2715" s="1" t="s">
        <v>65</v>
      </c>
      <c r="P2715" s="1" t="s">
        <v>248</v>
      </c>
      <c r="Q2715" s="2">
        <v>1</v>
      </c>
      <c r="R2715" s="3" t="s">
        <v>2</v>
      </c>
      <c r="S2715" s="4">
        <v>43746</v>
      </c>
      <c r="T2715" s="5">
        <v>0</v>
      </c>
      <c r="U2715" s="4">
        <v>43747</v>
      </c>
      <c r="V2715" s="19" t="str">
        <f>IFERROR(VLOOKUP(C2715,TABLAS!A:C,3,0),"")</f>
        <v>Salazar Bohorquez, Jorge Luis</v>
      </c>
      <c r="W2715" s="19" t="str">
        <f>IFERROR(VLOOKUP(G2715,TABLAS!E:F,2,0)," ")</f>
        <v>CONTADO</v>
      </c>
      <c r="X2715" s="19" t="str">
        <f t="shared" si="126"/>
        <v>10059743 - Olivares Huaman, Oswaldo Eugenio</v>
      </c>
      <c r="Y2715" s="19" t="str">
        <f>IFERROR(VLOOKUP(O2715,TABLAS!O:P,2,0)," ")</f>
        <v>Bonificación</v>
      </c>
      <c r="Z2715" s="58">
        <f>IFERROR(IF(R2715&lt;&gt;"CA",(Q2715/VLOOKUP(INT(I2715),TABLAS!R:W,4,0)),Q2715),"0")</f>
        <v>6.6666666666666666E-2</v>
      </c>
      <c r="AA2715" s="19" t="s">
        <v>3</v>
      </c>
      <c r="AB2715">
        <f t="shared" si="128"/>
        <v>0</v>
      </c>
    </row>
    <row r="2716" spans="1:28" x14ac:dyDescent="0.25">
      <c r="A2716" s="71">
        <f t="shared" si="127"/>
        <v>10065285</v>
      </c>
      <c r="B2716" s="1" t="s">
        <v>206</v>
      </c>
      <c r="C2716" s="1" t="s">
        <v>31</v>
      </c>
      <c r="D2716" s="1" t="s">
        <v>4449</v>
      </c>
      <c r="E2716" s="1" t="s">
        <v>4450</v>
      </c>
      <c r="F2716" s="1" t="s">
        <v>4451</v>
      </c>
      <c r="G2716" s="1" t="s">
        <v>4</v>
      </c>
      <c r="H2716" s="1" t="s">
        <v>153</v>
      </c>
      <c r="I2716" s="1" t="s">
        <v>100</v>
      </c>
      <c r="J2716" s="1" t="s">
        <v>101</v>
      </c>
      <c r="K2716" s="1" t="s">
        <v>103</v>
      </c>
      <c r="L2716" s="1" t="s">
        <v>2</v>
      </c>
      <c r="M2716" s="1" t="s">
        <v>3</v>
      </c>
      <c r="N2716" s="1" t="s">
        <v>4452</v>
      </c>
      <c r="O2716" s="1" t="s">
        <v>61</v>
      </c>
      <c r="P2716" s="1" t="s">
        <v>223</v>
      </c>
      <c r="Q2716" s="2">
        <v>10</v>
      </c>
      <c r="R2716" s="3" t="s">
        <v>3</v>
      </c>
      <c r="S2716" s="4">
        <v>43746</v>
      </c>
      <c r="T2716" s="5">
        <v>268.31</v>
      </c>
      <c r="U2716" s="4">
        <v>43747</v>
      </c>
      <c r="V2716" s="19" t="str">
        <f>IFERROR(VLOOKUP(C2716,TABLAS!A:C,3,0),"")</f>
        <v>Cueva Borgoño, Juan Carlos</v>
      </c>
      <c r="W2716" s="19" t="str">
        <f>IFERROR(VLOOKUP(G2716,TABLAS!E:F,2,0)," ")</f>
        <v>CONTADO</v>
      </c>
      <c r="X2716" s="19" t="str">
        <f t="shared" si="126"/>
        <v>10065285 - Olivares Salvador, Rocio Del Pilar</v>
      </c>
      <c r="Y2716" s="19" t="str">
        <f>IFERROR(VLOOKUP(O2716,TABLAS!O:P,2,0)," ")</f>
        <v>Pedido</v>
      </c>
      <c r="Z2716" s="58">
        <f>IFERROR(IF(R2716&lt;&gt;"CA",(Q2716/VLOOKUP(INT(I2716),TABLAS!R:W,4,0)),Q2716),"0")</f>
        <v>10</v>
      </c>
      <c r="AA2716" s="19" t="s">
        <v>3</v>
      </c>
      <c r="AB2716">
        <f t="shared" si="128"/>
        <v>0</v>
      </c>
    </row>
    <row r="2717" spans="1:28" x14ac:dyDescent="0.25">
      <c r="A2717" s="71">
        <f t="shared" si="127"/>
        <v>12271697</v>
      </c>
      <c r="B2717" s="1" t="s">
        <v>204</v>
      </c>
      <c r="C2717" s="1" t="s">
        <v>22</v>
      </c>
      <c r="D2717" s="1" t="s">
        <v>4453</v>
      </c>
      <c r="E2717" s="1" t="s">
        <v>4454</v>
      </c>
      <c r="F2717" s="1" t="s">
        <v>4455</v>
      </c>
      <c r="G2717" s="1" t="s">
        <v>4</v>
      </c>
      <c r="H2717" s="1" t="s">
        <v>153</v>
      </c>
      <c r="I2717" s="1" t="s">
        <v>100</v>
      </c>
      <c r="J2717" s="1" t="s">
        <v>101</v>
      </c>
      <c r="K2717" s="1" t="s">
        <v>103</v>
      </c>
      <c r="L2717" s="1" t="s">
        <v>2</v>
      </c>
      <c r="M2717" s="1" t="s">
        <v>3</v>
      </c>
      <c r="N2717" s="1" t="s">
        <v>4456</v>
      </c>
      <c r="O2717" s="1" t="s">
        <v>61</v>
      </c>
      <c r="P2717" s="1" t="s">
        <v>227</v>
      </c>
      <c r="Q2717" s="2">
        <v>10</v>
      </c>
      <c r="R2717" s="3" t="s">
        <v>3</v>
      </c>
      <c r="S2717" s="4">
        <v>43746</v>
      </c>
      <c r="T2717" s="5">
        <v>268.31</v>
      </c>
      <c r="U2717" s="4">
        <v>43747</v>
      </c>
      <c r="V2717" s="19" t="str">
        <f>IFERROR(VLOOKUP(C2717,TABLAS!A:C,3,0),"")</f>
        <v>Miro Quesada, Camila Duany</v>
      </c>
      <c r="W2717" s="19" t="str">
        <f>IFERROR(VLOOKUP(G2717,TABLAS!E:F,2,0)," ")</f>
        <v>CONTADO</v>
      </c>
      <c r="X2717" s="19" t="str">
        <f t="shared" si="126"/>
        <v>12271697 - Orb Inmobiliaria Constructora S.A.C</v>
      </c>
      <c r="Y2717" s="19" t="str">
        <f>IFERROR(VLOOKUP(O2717,TABLAS!O:P,2,0)," ")</f>
        <v>Pedido</v>
      </c>
      <c r="Z2717" s="58">
        <f>IFERROR(IF(R2717&lt;&gt;"CA",(Q2717/VLOOKUP(INT(I2717),TABLAS!R:W,4,0)),Q2717),"0")</f>
        <v>10</v>
      </c>
      <c r="AA2717" s="19" t="s">
        <v>3</v>
      </c>
      <c r="AB2717">
        <f t="shared" si="128"/>
        <v>0</v>
      </c>
    </row>
    <row r="2718" spans="1:28" x14ac:dyDescent="0.25">
      <c r="A2718" s="71">
        <f t="shared" si="127"/>
        <v>12271697</v>
      </c>
      <c r="B2718" s="1" t="s">
        <v>204</v>
      </c>
      <c r="C2718" s="1" t="s">
        <v>22</v>
      </c>
      <c r="D2718" s="1" t="s">
        <v>4453</v>
      </c>
      <c r="E2718" s="1" t="s">
        <v>4454</v>
      </c>
      <c r="F2718" s="1" t="s">
        <v>4455</v>
      </c>
      <c r="G2718" s="1" t="s">
        <v>4</v>
      </c>
      <c r="H2718" s="1" t="s">
        <v>153</v>
      </c>
      <c r="I2718" s="1" t="s">
        <v>182</v>
      </c>
      <c r="J2718" s="1" t="s">
        <v>183</v>
      </c>
      <c r="K2718" s="1" t="s">
        <v>103</v>
      </c>
      <c r="L2718" s="1" t="s">
        <v>2</v>
      </c>
      <c r="M2718" s="1" t="s">
        <v>3</v>
      </c>
      <c r="N2718" s="1" t="s">
        <v>4456</v>
      </c>
      <c r="O2718" s="1" t="s">
        <v>59</v>
      </c>
      <c r="P2718" s="1" t="s">
        <v>227</v>
      </c>
      <c r="Q2718" s="2">
        <v>2</v>
      </c>
      <c r="R2718" s="3" t="s">
        <v>3</v>
      </c>
      <c r="S2718" s="4">
        <v>43746</v>
      </c>
      <c r="T2718" s="5">
        <v>33.81</v>
      </c>
      <c r="U2718" s="4">
        <v>43747</v>
      </c>
      <c r="V2718" s="19" t="str">
        <f>IFERROR(VLOOKUP(C2718,TABLAS!A:C,3,0),"")</f>
        <v>Miro Quesada, Camila Duany</v>
      </c>
      <c r="W2718" s="19" t="str">
        <f>IFERROR(VLOOKUP(G2718,TABLAS!E:F,2,0)," ")</f>
        <v>CONTADO</v>
      </c>
      <c r="X2718" s="19" t="str">
        <f t="shared" si="126"/>
        <v>12271697 - Orb Inmobiliaria Constructora S.A.C</v>
      </c>
      <c r="Y2718" s="19" t="str">
        <f>IFERROR(VLOOKUP(O2718,TABLAS!O:P,2,0)," ")</f>
        <v>Pedido</v>
      </c>
      <c r="Z2718" s="58">
        <f>IFERROR(IF(R2718&lt;&gt;"CA",(Q2718/VLOOKUP(INT(I2718),TABLAS!R:W,4,0)),Q2718),"0")</f>
        <v>2</v>
      </c>
      <c r="AA2718" s="19" t="s">
        <v>3</v>
      </c>
      <c r="AB2718">
        <f t="shared" si="128"/>
        <v>0</v>
      </c>
    </row>
    <row r="2719" spans="1:28" x14ac:dyDescent="0.25">
      <c r="A2719" s="71">
        <f t="shared" si="127"/>
        <v>12271697</v>
      </c>
      <c r="B2719" s="1" t="s">
        <v>204</v>
      </c>
      <c r="C2719" s="1" t="s">
        <v>22</v>
      </c>
      <c r="D2719" s="1" t="s">
        <v>4453</v>
      </c>
      <c r="E2719" s="1" t="s">
        <v>4454</v>
      </c>
      <c r="F2719" s="1" t="s">
        <v>4455</v>
      </c>
      <c r="G2719" s="1" t="s">
        <v>4</v>
      </c>
      <c r="H2719" s="1" t="s">
        <v>153</v>
      </c>
      <c r="I2719" s="1" t="s">
        <v>145</v>
      </c>
      <c r="J2719" s="1" t="s">
        <v>146</v>
      </c>
      <c r="K2719" s="1" t="s">
        <v>103</v>
      </c>
      <c r="L2719" s="1" t="s">
        <v>2</v>
      </c>
      <c r="M2719" s="1" t="s">
        <v>3</v>
      </c>
      <c r="N2719" s="1" t="s">
        <v>4456</v>
      </c>
      <c r="O2719" s="1" t="s">
        <v>59</v>
      </c>
      <c r="P2719" s="1" t="s">
        <v>227</v>
      </c>
      <c r="Q2719" s="2">
        <v>2</v>
      </c>
      <c r="R2719" s="3" t="s">
        <v>3</v>
      </c>
      <c r="S2719" s="4">
        <v>43746</v>
      </c>
      <c r="T2719" s="5">
        <v>31.78</v>
      </c>
      <c r="U2719" s="4">
        <v>43747</v>
      </c>
      <c r="V2719" s="19" t="str">
        <f>IFERROR(VLOOKUP(C2719,TABLAS!A:C,3,0),"")</f>
        <v>Miro Quesada, Camila Duany</v>
      </c>
      <c r="W2719" s="19" t="str">
        <f>IFERROR(VLOOKUP(G2719,TABLAS!E:F,2,0)," ")</f>
        <v>CONTADO</v>
      </c>
      <c r="X2719" s="19" t="str">
        <f t="shared" si="126"/>
        <v>12271697 - Orb Inmobiliaria Constructora S.A.C</v>
      </c>
      <c r="Y2719" s="19" t="str">
        <f>IFERROR(VLOOKUP(O2719,TABLAS!O:P,2,0)," ")</f>
        <v>Pedido</v>
      </c>
      <c r="Z2719" s="58">
        <f>IFERROR(IF(R2719&lt;&gt;"CA",(Q2719/VLOOKUP(INT(I2719),TABLAS!R:W,4,0)),Q2719),"0")</f>
        <v>2</v>
      </c>
      <c r="AA2719" s="19" t="s">
        <v>3</v>
      </c>
      <c r="AB2719">
        <f t="shared" si="128"/>
        <v>0</v>
      </c>
    </row>
    <row r="2720" spans="1:28" x14ac:dyDescent="0.25">
      <c r="A2720" s="71">
        <f t="shared" si="127"/>
        <v>12271697</v>
      </c>
      <c r="B2720" s="1" t="s">
        <v>204</v>
      </c>
      <c r="C2720" s="1" t="s">
        <v>22</v>
      </c>
      <c r="D2720" s="1" t="s">
        <v>4453</v>
      </c>
      <c r="E2720" s="1" t="s">
        <v>4454</v>
      </c>
      <c r="F2720" s="1" t="s">
        <v>4455</v>
      </c>
      <c r="G2720" s="1" t="s">
        <v>4</v>
      </c>
      <c r="H2720" s="1" t="s">
        <v>153</v>
      </c>
      <c r="I2720" s="1" t="s">
        <v>104</v>
      </c>
      <c r="J2720" s="1" t="s">
        <v>105</v>
      </c>
      <c r="K2720" s="1" t="s">
        <v>103</v>
      </c>
      <c r="L2720" s="1" t="s">
        <v>2</v>
      </c>
      <c r="M2720" s="1" t="s">
        <v>3</v>
      </c>
      <c r="N2720" s="1" t="s">
        <v>4456</v>
      </c>
      <c r="O2720" s="1" t="s">
        <v>59</v>
      </c>
      <c r="P2720" s="1" t="s">
        <v>227</v>
      </c>
      <c r="Q2720" s="2">
        <v>2</v>
      </c>
      <c r="R2720" s="3" t="s">
        <v>3</v>
      </c>
      <c r="S2720" s="4">
        <v>43746</v>
      </c>
      <c r="T2720" s="5">
        <v>32.200000000000003</v>
      </c>
      <c r="U2720" s="4">
        <v>43747</v>
      </c>
      <c r="V2720" s="19" t="str">
        <f>IFERROR(VLOOKUP(C2720,TABLAS!A:C,3,0),"")</f>
        <v>Miro Quesada, Camila Duany</v>
      </c>
      <c r="W2720" s="19" t="str">
        <f>IFERROR(VLOOKUP(G2720,TABLAS!E:F,2,0)," ")</f>
        <v>CONTADO</v>
      </c>
      <c r="X2720" s="19" t="str">
        <f t="shared" si="126"/>
        <v>12271697 - Orb Inmobiliaria Constructora S.A.C</v>
      </c>
      <c r="Y2720" s="19" t="str">
        <f>IFERROR(VLOOKUP(O2720,TABLAS!O:P,2,0)," ")</f>
        <v>Pedido</v>
      </c>
      <c r="Z2720" s="58">
        <f>IFERROR(IF(R2720&lt;&gt;"CA",(Q2720/VLOOKUP(INT(I2720),TABLAS!R:W,4,0)),Q2720),"0")</f>
        <v>2</v>
      </c>
      <c r="AA2720" s="19" t="s">
        <v>3</v>
      </c>
      <c r="AB2720">
        <f t="shared" si="128"/>
        <v>0</v>
      </c>
    </row>
    <row r="2721" spans="1:28" x14ac:dyDescent="0.25">
      <c r="A2721" s="71">
        <f t="shared" si="127"/>
        <v>12271697</v>
      </c>
      <c r="B2721" s="1" t="s">
        <v>204</v>
      </c>
      <c r="C2721" s="1" t="s">
        <v>22</v>
      </c>
      <c r="D2721" s="1" t="s">
        <v>4453</v>
      </c>
      <c r="E2721" s="1" t="s">
        <v>4454</v>
      </c>
      <c r="F2721" s="1" t="s">
        <v>4455</v>
      </c>
      <c r="G2721" s="1" t="s">
        <v>4</v>
      </c>
      <c r="H2721" s="1" t="s">
        <v>153</v>
      </c>
      <c r="I2721" s="1" t="s">
        <v>151</v>
      </c>
      <c r="J2721" s="1" t="s">
        <v>152</v>
      </c>
      <c r="K2721" s="1" t="s">
        <v>103</v>
      </c>
      <c r="L2721" s="1" t="s">
        <v>2</v>
      </c>
      <c r="M2721" s="1" t="s">
        <v>3</v>
      </c>
      <c r="N2721" s="1" t="s">
        <v>4456</v>
      </c>
      <c r="O2721" s="1" t="s">
        <v>59</v>
      </c>
      <c r="P2721" s="1" t="s">
        <v>227</v>
      </c>
      <c r="Q2721" s="2">
        <v>1</v>
      </c>
      <c r="R2721" s="3" t="s">
        <v>3</v>
      </c>
      <c r="S2721" s="4">
        <v>43746</v>
      </c>
      <c r="T2721" s="5">
        <v>13.86</v>
      </c>
      <c r="U2721" s="4">
        <v>43747</v>
      </c>
      <c r="V2721" s="19" t="str">
        <f>IFERROR(VLOOKUP(C2721,TABLAS!A:C,3,0),"")</f>
        <v>Miro Quesada, Camila Duany</v>
      </c>
      <c r="W2721" s="19" t="str">
        <f>IFERROR(VLOOKUP(G2721,TABLAS!E:F,2,0)," ")</f>
        <v>CONTADO</v>
      </c>
      <c r="X2721" s="19" t="str">
        <f t="shared" si="126"/>
        <v>12271697 - Orb Inmobiliaria Constructora S.A.C</v>
      </c>
      <c r="Y2721" s="19" t="str">
        <f>IFERROR(VLOOKUP(O2721,TABLAS!O:P,2,0)," ")</f>
        <v>Pedido</v>
      </c>
      <c r="Z2721" s="58">
        <f>IFERROR(IF(R2721&lt;&gt;"CA",(Q2721/VLOOKUP(INT(I2721),TABLAS!R:W,4,0)),Q2721),"0")</f>
        <v>1</v>
      </c>
      <c r="AA2721" s="19" t="s">
        <v>3</v>
      </c>
      <c r="AB2721">
        <f t="shared" si="128"/>
        <v>0</v>
      </c>
    </row>
    <row r="2722" spans="1:28" x14ac:dyDescent="0.25">
      <c r="A2722" s="71">
        <f t="shared" si="127"/>
        <v>12271697</v>
      </c>
      <c r="B2722" s="1" t="s">
        <v>204</v>
      </c>
      <c r="C2722" s="1" t="s">
        <v>22</v>
      </c>
      <c r="D2722" s="1" t="s">
        <v>4453</v>
      </c>
      <c r="E2722" s="1" t="s">
        <v>4454</v>
      </c>
      <c r="F2722" s="1" t="s">
        <v>4455</v>
      </c>
      <c r="G2722" s="1" t="s">
        <v>4</v>
      </c>
      <c r="H2722" s="1" t="s">
        <v>153</v>
      </c>
      <c r="I2722" s="1" t="s">
        <v>151</v>
      </c>
      <c r="J2722" s="1" t="s">
        <v>152</v>
      </c>
      <c r="K2722" s="1" t="s">
        <v>103</v>
      </c>
      <c r="L2722" s="1" t="s">
        <v>2</v>
      </c>
      <c r="M2722" s="1" t="s">
        <v>3</v>
      </c>
      <c r="N2722" s="1" t="s">
        <v>4456</v>
      </c>
      <c r="O2722" s="1" t="s">
        <v>65</v>
      </c>
      <c r="P2722" s="1" t="s">
        <v>227</v>
      </c>
      <c r="Q2722" s="2">
        <v>1</v>
      </c>
      <c r="R2722" s="3" t="s">
        <v>2</v>
      </c>
      <c r="S2722" s="4">
        <v>43746</v>
      </c>
      <c r="T2722" s="5">
        <v>0</v>
      </c>
      <c r="U2722" s="4">
        <v>43747</v>
      </c>
      <c r="V2722" s="19" t="str">
        <f>IFERROR(VLOOKUP(C2722,TABLAS!A:C,3,0),"")</f>
        <v>Miro Quesada, Camila Duany</v>
      </c>
      <c r="W2722" s="19" t="str">
        <f>IFERROR(VLOOKUP(G2722,TABLAS!E:F,2,0)," ")</f>
        <v>CONTADO</v>
      </c>
      <c r="X2722" s="19" t="str">
        <f t="shared" si="126"/>
        <v>12271697 - Orb Inmobiliaria Constructora S.A.C</v>
      </c>
      <c r="Y2722" s="19" t="str">
        <f>IFERROR(VLOOKUP(O2722,TABLAS!O:P,2,0)," ")</f>
        <v>Bonificación</v>
      </c>
      <c r="Z2722" s="58">
        <f>IFERROR(IF(R2722&lt;&gt;"CA",(Q2722/VLOOKUP(INT(I2722),TABLAS!R:W,4,0)),Q2722),"0")</f>
        <v>6.6666666666666666E-2</v>
      </c>
      <c r="AA2722" s="19" t="s">
        <v>3</v>
      </c>
      <c r="AB2722">
        <f t="shared" si="128"/>
        <v>0</v>
      </c>
    </row>
    <row r="2723" spans="1:28" x14ac:dyDescent="0.25">
      <c r="A2723" s="71">
        <f t="shared" si="127"/>
        <v>12271697</v>
      </c>
      <c r="B2723" s="1" t="s">
        <v>204</v>
      </c>
      <c r="C2723" s="1" t="s">
        <v>22</v>
      </c>
      <c r="D2723" s="1" t="s">
        <v>4453</v>
      </c>
      <c r="E2723" s="1" t="s">
        <v>4454</v>
      </c>
      <c r="F2723" s="1" t="s">
        <v>4455</v>
      </c>
      <c r="G2723" s="1" t="s">
        <v>4</v>
      </c>
      <c r="H2723" s="1" t="s">
        <v>153</v>
      </c>
      <c r="I2723" s="1" t="s">
        <v>151</v>
      </c>
      <c r="J2723" s="1" t="s">
        <v>152</v>
      </c>
      <c r="K2723" s="1" t="s">
        <v>103</v>
      </c>
      <c r="L2723" s="1" t="s">
        <v>2</v>
      </c>
      <c r="M2723" s="1" t="s">
        <v>3</v>
      </c>
      <c r="N2723" s="1" t="s">
        <v>4456</v>
      </c>
      <c r="O2723" s="1" t="s">
        <v>65</v>
      </c>
      <c r="P2723" s="1" t="s">
        <v>227</v>
      </c>
      <c r="Q2723" s="2">
        <v>2</v>
      </c>
      <c r="R2723" s="3" t="s">
        <v>2</v>
      </c>
      <c r="S2723" s="4">
        <v>43746</v>
      </c>
      <c r="T2723" s="5">
        <v>0</v>
      </c>
      <c r="U2723" s="4">
        <v>43747</v>
      </c>
      <c r="V2723" s="19" t="str">
        <f>IFERROR(VLOOKUP(C2723,TABLAS!A:C,3,0),"")</f>
        <v>Miro Quesada, Camila Duany</v>
      </c>
      <c r="W2723" s="19" t="str">
        <f>IFERROR(VLOOKUP(G2723,TABLAS!E:F,2,0)," ")</f>
        <v>CONTADO</v>
      </c>
      <c r="X2723" s="19" t="str">
        <f t="shared" si="126"/>
        <v>12271697 - Orb Inmobiliaria Constructora S.A.C</v>
      </c>
      <c r="Y2723" s="19" t="str">
        <f>IFERROR(VLOOKUP(O2723,TABLAS!O:P,2,0)," ")</f>
        <v>Bonificación</v>
      </c>
      <c r="Z2723" s="58">
        <f>IFERROR(IF(R2723&lt;&gt;"CA",(Q2723/VLOOKUP(INT(I2723),TABLAS!R:W,4,0)),Q2723),"0")</f>
        <v>0.13333333333333333</v>
      </c>
      <c r="AA2723" s="19" t="s">
        <v>3</v>
      </c>
      <c r="AB2723">
        <f t="shared" si="128"/>
        <v>0</v>
      </c>
    </row>
    <row r="2724" spans="1:28" x14ac:dyDescent="0.25">
      <c r="A2724" s="71">
        <f t="shared" si="127"/>
        <v>12271697</v>
      </c>
      <c r="B2724" s="1" t="s">
        <v>204</v>
      </c>
      <c r="C2724" s="1" t="s">
        <v>22</v>
      </c>
      <c r="D2724" s="1" t="s">
        <v>4453</v>
      </c>
      <c r="E2724" s="1" t="s">
        <v>4454</v>
      </c>
      <c r="F2724" s="1" t="s">
        <v>4455</v>
      </c>
      <c r="G2724" s="1" t="s">
        <v>4</v>
      </c>
      <c r="H2724" s="1" t="s">
        <v>153</v>
      </c>
      <c r="I2724" s="1" t="s">
        <v>104</v>
      </c>
      <c r="J2724" s="1" t="s">
        <v>105</v>
      </c>
      <c r="K2724" s="1" t="s">
        <v>103</v>
      </c>
      <c r="L2724" s="1" t="s">
        <v>2</v>
      </c>
      <c r="M2724" s="1" t="s">
        <v>3</v>
      </c>
      <c r="N2724" s="1" t="s">
        <v>4456</v>
      </c>
      <c r="O2724" s="1" t="s">
        <v>65</v>
      </c>
      <c r="P2724" s="1" t="s">
        <v>227</v>
      </c>
      <c r="Q2724" s="2">
        <v>2</v>
      </c>
      <c r="R2724" s="3" t="s">
        <v>2</v>
      </c>
      <c r="S2724" s="4">
        <v>43746</v>
      </c>
      <c r="T2724" s="5">
        <v>0</v>
      </c>
      <c r="U2724" s="4">
        <v>43747</v>
      </c>
      <c r="V2724" s="19" t="str">
        <f>IFERROR(VLOOKUP(C2724,TABLAS!A:C,3,0),"")</f>
        <v>Miro Quesada, Camila Duany</v>
      </c>
      <c r="W2724" s="19" t="str">
        <f>IFERROR(VLOOKUP(G2724,TABLAS!E:F,2,0)," ")</f>
        <v>CONTADO</v>
      </c>
      <c r="X2724" s="19" t="str">
        <f t="shared" si="126"/>
        <v>12271697 - Orb Inmobiliaria Constructora S.A.C</v>
      </c>
      <c r="Y2724" s="19" t="str">
        <f>IFERROR(VLOOKUP(O2724,TABLAS!O:P,2,0)," ")</f>
        <v>Bonificación</v>
      </c>
      <c r="Z2724" s="58">
        <f>IFERROR(IF(R2724&lt;&gt;"CA",(Q2724/VLOOKUP(INT(I2724),TABLAS!R:W,4,0)),Q2724),"0")</f>
        <v>0.13333333333333333</v>
      </c>
      <c r="AA2724" s="19" t="s">
        <v>3</v>
      </c>
      <c r="AB2724">
        <f t="shared" si="128"/>
        <v>0</v>
      </c>
    </row>
    <row r="2725" spans="1:28" x14ac:dyDescent="0.25">
      <c r="A2725" s="71">
        <f t="shared" si="127"/>
        <v>12271697</v>
      </c>
      <c r="B2725" s="1" t="s">
        <v>204</v>
      </c>
      <c r="C2725" s="1" t="s">
        <v>22</v>
      </c>
      <c r="D2725" s="1" t="s">
        <v>4453</v>
      </c>
      <c r="E2725" s="1" t="s">
        <v>4454</v>
      </c>
      <c r="F2725" s="1" t="s">
        <v>4455</v>
      </c>
      <c r="G2725" s="1" t="s">
        <v>4</v>
      </c>
      <c r="H2725" s="1" t="s">
        <v>153</v>
      </c>
      <c r="I2725" s="1" t="s">
        <v>104</v>
      </c>
      <c r="J2725" s="1" t="s">
        <v>105</v>
      </c>
      <c r="K2725" s="1" t="s">
        <v>103</v>
      </c>
      <c r="L2725" s="1" t="s">
        <v>2</v>
      </c>
      <c r="M2725" s="1" t="s">
        <v>3</v>
      </c>
      <c r="N2725" s="1" t="s">
        <v>4456</v>
      </c>
      <c r="O2725" s="1" t="s">
        <v>65</v>
      </c>
      <c r="P2725" s="1" t="s">
        <v>227</v>
      </c>
      <c r="Q2725" s="2">
        <v>2</v>
      </c>
      <c r="R2725" s="3" t="s">
        <v>2</v>
      </c>
      <c r="S2725" s="4">
        <v>43746</v>
      </c>
      <c r="T2725" s="5">
        <v>0</v>
      </c>
      <c r="U2725" s="4">
        <v>43747</v>
      </c>
      <c r="V2725" s="19" t="str">
        <f>IFERROR(VLOOKUP(C2725,TABLAS!A:C,3,0),"")</f>
        <v>Miro Quesada, Camila Duany</v>
      </c>
      <c r="W2725" s="19" t="str">
        <f>IFERROR(VLOOKUP(G2725,TABLAS!E:F,2,0)," ")</f>
        <v>CONTADO</v>
      </c>
      <c r="X2725" s="19" t="str">
        <f t="shared" si="126"/>
        <v>12271697 - Orb Inmobiliaria Constructora S.A.C</v>
      </c>
      <c r="Y2725" s="19" t="str">
        <f>IFERROR(VLOOKUP(O2725,TABLAS!O:P,2,0)," ")</f>
        <v>Bonificación</v>
      </c>
      <c r="Z2725" s="58">
        <f>IFERROR(IF(R2725&lt;&gt;"CA",(Q2725/VLOOKUP(INT(I2725),TABLAS!R:W,4,0)),Q2725),"0")</f>
        <v>0.13333333333333333</v>
      </c>
      <c r="AA2725" s="19" t="s">
        <v>3</v>
      </c>
      <c r="AB2725">
        <f t="shared" si="128"/>
        <v>0</v>
      </c>
    </row>
    <row r="2726" spans="1:28" x14ac:dyDescent="0.25">
      <c r="A2726" s="71">
        <f t="shared" si="127"/>
        <v>11685381</v>
      </c>
      <c r="B2726" s="1" t="s">
        <v>206</v>
      </c>
      <c r="C2726" s="1" t="s">
        <v>26</v>
      </c>
      <c r="D2726" s="1" t="s">
        <v>4457</v>
      </c>
      <c r="E2726" s="1" t="s">
        <v>4458</v>
      </c>
      <c r="F2726" s="1" t="s">
        <v>4459</v>
      </c>
      <c r="G2726" s="1" t="s">
        <v>4</v>
      </c>
      <c r="H2726" s="1" t="s">
        <v>153</v>
      </c>
      <c r="I2726" s="1" t="s">
        <v>213</v>
      </c>
      <c r="J2726" s="1" t="s">
        <v>214</v>
      </c>
      <c r="K2726" s="1" t="s">
        <v>103</v>
      </c>
      <c r="L2726" s="1" t="s">
        <v>2</v>
      </c>
      <c r="M2726" s="1" t="s">
        <v>3</v>
      </c>
      <c r="N2726" s="1" t="s">
        <v>4460</v>
      </c>
      <c r="O2726" s="1" t="s">
        <v>61</v>
      </c>
      <c r="P2726" s="1" t="s">
        <v>244</v>
      </c>
      <c r="Q2726" s="2">
        <v>2</v>
      </c>
      <c r="R2726" s="3" t="s">
        <v>3</v>
      </c>
      <c r="S2726" s="4">
        <v>43746</v>
      </c>
      <c r="T2726" s="5">
        <v>61.51</v>
      </c>
      <c r="U2726" s="4">
        <v>43747</v>
      </c>
      <c r="V2726" s="19" t="str">
        <f>IFERROR(VLOOKUP(C2726,TABLAS!A:C,3,0),"")</f>
        <v>Cueva Borgoño, Juan Carlos</v>
      </c>
      <c r="W2726" s="19" t="str">
        <f>IFERROR(VLOOKUP(G2726,TABLAS!E:F,2,0)," ")</f>
        <v>CONTADO</v>
      </c>
      <c r="X2726" s="19" t="str">
        <f t="shared" si="126"/>
        <v>11685381 - Orbegoso Mozo, Hocxana Zonia</v>
      </c>
      <c r="Y2726" s="19" t="str">
        <f>IFERROR(VLOOKUP(O2726,TABLAS!O:P,2,0)," ")</f>
        <v>Pedido</v>
      </c>
      <c r="Z2726" s="58">
        <f>IFERROR(IF(R2726&lt;&gt;"CA",(Q2726/VLOOKUP(INT(I2726),TABLAS!R:W,4,0)),Q2726),"0")</f>
        <v>2</v>
      </c>
      <c r="AA2726" s="19" t="s">
        <v>3</v>
      </c>
      <c r="AB2726">
        <f t="shared" si="128"/>
        <v>0</v>
      </c>
    </row>
    <row r="2727" spans="1:28" x14ac:dyDescent="0.25">
      <c r="A2727" s="71">
        <f t="shared" si="127"/>
        <v>11685381</v>
      </c>
      <c r="B2727" s="1" t="s">
        <v>206</v>
      </c>
      <c r="C2727" s="1" t="s">
        <v>26</v>
      </c>
      <c r="D2727" s="1" t="s">
        <v>4457</v>
      </c>
      <c r="E2727" s="1" t="s">
        <v>4458</v>
      </c>
      <c r="F2727" s="1" t="s">
        <v>4459</v>
      </c>
      <c r="G2727" s="1" t="s">
        <v>4</v>
      </c>
      <c r="H2727" s="1" t="s">
        <v>153</v>
      </c>
      <c r="I2727" s="1" t="s">
        <v>100</v>
      </c>
      <c r="J2727" s="1" t="s">
        <v>101</v>
      </c>
      <c r="K2727" s="1" t="s">
        <v>103</v>
      </c>
      <c r="L2727" s="1" t="s">
        <v>2</v>
      </c>
      <c r="M2727" s="1" t="s">
        <v>3</v>
      </c>
      <c r="N2727" s="1" t="s">
        <v>4460</v>
      </c>
      <c r="O2727" s="1" t="s">
        <v>61</v>
      </c>
      <c r="P2727" s="1" t="s">
        <v>244</v>
      </c>
      <c r="Q2727" s="2">
        <v>2</v>
      </c>
      <c r="R2727" s="3" t="s">
        <v>3</v>
      </c>
      <c r="S2727" s="4">
        <v>43746</v>
      </c>
      <c r="T2727" s="5">
        <v>53.24</v>
      </c>
      <c r="U2727" s="4">
        <v>43747</v>
      </c>
      <c r="V2727" s="19" t="str">
        <f>IFERROR(VLOOKUP(C2727,TABLAS!A:C,3,0),"")</f>
        <v>Cueva Borgoño, Juan Carlos</v>
      </c>
      <c r="W2727" s="19" t="str">
        <f>IFERROR(VLOOKUP(G2727,TABLAS!E:F,2,0)," ")</f>
        <v>CONTADO</v>
      </c>
      <c r="X2727" s="19" t="str">
        <f t="shared" si="126"/>
        <v>11685381 - Orbegoso Mozo, Hocxana Zonia</v>
      </c>
      <c r="Y2727" s="19" t="str">
        <f>IFERROR(VLOOKUP(O2727,TABLAS!O:P,2,0)," ")</f>
        <v>Pedido</v>
      </c>
      <c r="Z2727" s="58">
        <f>IFERROR(IF(R2727&lt;&gt;"CA",(Q2727/VLOOKUP(INT(I2727),TABLAS!R:W,4,0)),Q2727),"0")</f>
        <v>2</v>
      </c>
      <c r="AA2727" s="19" t="s">
        <v>3</v>
      </c>
      <c r="AB2727">
        <f t="shared" si="128"/>
        <v>0</v>
      </c>
    </row>
    <row r="2728" spans="1:28" x14ac:dyDescent="0.25">
      <c r="A2728" s="71">
        <f t="shared" si="127"/>
        <v>11685381</v>
      </c>
      <c r="B2728" s="1" t="s">
        <v>206</v>
      </c>
      <c r="C2728" s="1" t="s">
        <v>26</v>
      </c>
      <c r="D2728" s="1" t="s">
        <v>4457</v>
      </c>
      <c r="E2728" s="1" t="s">
        <v>4458</v>
      </c>
      <c r="F2728" s="1" t="s">
        <v>4459</v>
      </c>
      <c r="G2728" s="1" t="s">
        <v>4</v>
      </c>
      <c r="H2728" s="1" t="s">
        <v>153</v>
      </c>
      <c r="I2728" s="1" t="s">
        <v>1809</v>
      </c>
      <c r="J2728" s="1" t="s">
        <v>1810</v>
      </c>
      <c r="K2728" s="1" t="s">
        <v>222</v>
      </c>
      <c r="L2728" s="1" t="s">
        <v>2</v>
      </c>
      <c r="M2728" s="1" t="s">
        <v>2</v>
      </c>
      <c r="N2728" s="1" t="s">
        <v>4460</v>
      </c>
      <c r="O2728" s="1" t="s">
        <v>65</v>
      </c>
      <c r="P2728" s="1" t="s">
        <v>244</v>
      </c>
      <c r="Q2728" s="2">
        <v>6</v>
      </c>
      <c r="R2728" s="3" t="s">
        <v>2</v>
      </c>
      <c r="S2728" s="4">
        <v>43746</v>
      </c>
      <c r="T2728" s="5">
        <v>0</v>
      </c>
      <c r="U2728" s="4">
        <v>43747</v>
      </c>
      <c r="V2728" s="19" t="str">
        <f>IFERROR(VLOOKUP(C2728,TABLAS!A:C,3,0),"")</f>
        <v>Cueva Borgoño, Juan Carlos</v>
      </c>
      <c r="W2728" s="19" t="str">
        <f>IFERROR(VLOOKUP(G2728,TABLAS!E:F,2,0)," ")</f>
        <v>CONTADO</v>
      </c>
      <c r="X2728" s="19" t="str">
        <f t="shared" si="126"/>
        <v>11685381 - Orbegoso Mozo, Hocxana Zonia</v>
      </c>
      <c r="Y2728" s="19" t="str">
        <f>IFERROR(VLOOKUP(O2728,TABLAS!O:P,2,0)," ")</f>
        <v>Bonificación</v>
      </c>
      <c r="Z2728" s="58" t="str">
        <f>IFERROR(IF(R2728&lt;&gt;"CA",(Q2728/VLOOKUP(INT(I2728),TABLAS!R:W,4,0)),Q2728),"0")</f>
        <v>0</v>
      </c>
      <c r="AA2728" s="19" t="s">
        <v>3</v>
      </c>
      <c r="AB2728">
        <f t="shared" si="128"/>
        <v>0</v>
      </c>
    </row>
    <row r="2729" spans="1:28" x14ac:dyDescent="0.25">
      <c r="A2729" s="71">
        <f t="shared" si="127"/>
        <v>10067053</v>
      </c>
      <c r="B2729" s="1" t="s">
        <v>102</v>
      </c>
      <c r="C2729" s="1" t="s">
        <v>30</v>
      </c>
      <c r="D2729" s="1" t="s">
        <v>4461</v>
      </c>
      <c r="E2729" s="1" t="s">
        <v>4462</v>
      </c>
      <c r="F2729" s="1" t="s">
        <v>4463</v>
      </c>
      <c r="G2729" s="1" t="s">
        <v>4</v>
      </c>
      <c r="H2729" s="1" t="s">
        <v>153</v>
      </c>
      <c r="I2729" s="1" t="s">
        <v>100</v>
      </c>
      <c r="J2729" s="1" t="s">
        <v>101</v>
      </c>
      <c r="K2729" s="1" t="s">
        <v>103</v>
      </c>
      <c r="L2729" s="1" t="s">
        <v>2</v>
      </c>
      <c r="M2729" s="1" t="s">
        <v>3</v>
      </c>
      <c r="N2729" s="1" t="s">
        <v>4464</v>
      </c>
      <c r="O2729" s="1" t="s">
        <v>61</v>
      </c>
      <c r="P2729" s="1" t="s">
        <v>230</v>
      </c>
      <c r="Q2729" s="2">
        <v>5</v>
      </c>
      <c r="R2729" s="3" t="s">
        <v>3</v>
      </c>
      <c r="S2729" s="4">
        <v>43746</v>
      </c>
      <c r="T2729" s="5">
        <v>132.66999999999999</v>
      </c>
      <c r="U2729" s="4">
        <v>43747</v>
      </c>
      <c r="V2729" s="19" t="str">
        <f>IFERROR(VLOOKUP(C2729,TABLAS!A:C,3,0),"")</f>
        <v>Sanchez Casana, Alejandro Alfr</v>
      </c>
      <c r="W2729" s="19" t="str">
        <f>IFERROR(VLOOKUP(G2729,TABLAS!E:F,2,0)," ")</f>
        <v>CONTADO</v>
      </c>
      <c r="X2729" s="19" t="str">
        <f t="shared" si="126"/>
        <v>10067053 - Orellano Gonzales, Patricia Elizabe</v>
      </c>
      <c r="Y2729" s="19" t="str">
        <f>IFERROR(VLOOKUP(O2729,TABLAS!O:P,2,0)," ")</f>
        <v>Pedido</v>
      </c>
      <c r="Z2729" s="58">
        <f>IFERROR(IF(R2729&lt;&gt;"CA",(Q2729/VLOOKUP(INT(I2729),TABLAS!R:W,4,0)),Q2729),"0")</f>
        <v>5</v>
      </c>
      <c r="AA2729" s="19" t="s">
        <v>3</v>
      </c>
      <c r="AB2729">
        <f t="shared" si="128"/>
        <v>0</v>
      </c>
    </row>
    <row r="2730" spans="1:28" x14ac:dyDescent="0.25">
      <c r="A2730" s="71">
        <f t="shared" si="127"/>
        <v>10067053</v>
      </c>
      <c r="B2730" s="1" t="s">
        <v>102</v>
      </c>
      <c r="C2730" s="1" t="s">
        <v>30</v>
      </c>
      <c r="D2730" s="1" t="s">
        <v>4461</v>
      </c>
      <c r="E2730" s="1" t="s">
        <v>4462</v>
      </c>
      <c r="F2730" s="1" t="s">
        <v>4463</v>
      </c>
      <c r="G2730" s="1" t="s">
        <v>4</v>
      </c>
      <c r="H2730" s="1" t="s">
        <v>153</v>
      </c>
      <c r="I2730" s="1" t="s">
        <v>157</v>
      </c>
      <c r="J2730" s="1" t="s">
        <v>158</v>
      </c>
      <c r="K2730" s="1" t="s">
        <v>103</v>
      </c>
      <c r="L2730" s="1" t="s">
        <v>2</v>
      </c>
      <c r="M2730" s="1" t="s">
        <v>3</v>
      </c>
      <c r="N2730" s="1" t="s">
        <v>4464</v>
      </c>
      <c r="O2730" s="1" t="s">
        <v>61</v>
      </c>
      <c r="P2730" s="1" t="s">
        <v>230</v>
      </c>
      <c r="Q2730" s="2">
        <v>5</v>
      </c>
      <c r="R2730" s="3" t="s">
        <v>3</v>
      </c>
      <c r="S2730" s="4">
        <v>43746</v>
      </c>
      <c r="T2730" s="5">
        <v>154.80000000000001</v>
      </c>
      <c r="U2730" s="4">
        <v>43747</v>
      </c>
      <c r="V2730" s="19" t="str">
        <f>IFERROR(VLOOKUP(C2730,TABLAS!A:C,3,0),"")</f>
        <v>Sanchez Casana, Alejandro Alfr</v>
      </c>
      <c r="W2730" s="19" t="str">
        <f>IFERROR(VLOOKUP(G2730,TABLAS!E:F,2,0)," ")</f>
        <v>CONTADO</v>
      </c>
      <c r="X2730" s="19" t="str">
        <f t="shared" si="126"/>
        <v>10067053 - Orellano Gonzales, Patricia Elizabe</v>
      </c>
      <c r="Y2730" s="19" t="str">
        <f>IFERROR(VLOOKUP(O2730,TABLAS!O:P,2,0)," ")</f>
        <v>Pedido</v>
      </c>
      <c r="Z2730" s="58">
        <f>IFERROR(IF(R2730&lt;&gt;"CA",(Q2730/VLOOKUP(INT(I2730),TABLAS!R:W,4,0)),Q2730),"0")</f>
        <v>5</v>
      </c>
      <c r="AA2730" s="19" t="s">
        <v>3</v>
      </c>
      <c r="AB2730">
        <f t="shared" si="128"/>
        <v>0</v>
      </c>
    </row>
    <row r="2731" spans="1:28" x14ac:dyDescent="0.25">
      <c r="A2731" s="71">
        <f t="shared" si="127"/>
        <v>10067053</v>
      </c>
      <c r="B2731" s="1" t="s">
        <v>102</v>
      </c>
      <c r="C2731" s="1" t="s">
        <v>30</v>
      </c>
      <c r="D2731" s="1" t="s">
        <v>4461</v>
      </c>
      <c r="E2731" s="1" t="s">
        <v>4462</v>
      </c>
      <c r="F2731" s="1" t="s">
        <v>4463</v>
      </c>
      <c r="G2731" s="1" t="s">
        <v>4</v>
      </c>
      <c r="H2731" s="1" t="s">
        <v>153</v>
      </c>
      <c r="I2731" s="1" t="s">
        <v>216</v>
      </c>
      <c r="J2731" s="1" t="s">
        <v>217</v>
      </c>
      <c r="K2731" s="1" t="s">
        <v>103</v>
      </c>
      <c r="L2731" s="1" t="s">
        <v>2</v>
      </c>
      <c r="M2731" s="1" t="s">
        <v>3</v>
      </c>
      <c r="N2731" s="1" t="s">
        <v>4464</v>
      </c>
      <c r="O2731" s="1" t="s">
        <v>61</v>
      </c>
      <c r="P2731" s="1" t="s">
        <v>230</v>
      </c>
      <c r="Q2731" s="2">
        <v>2</v>
      </c>
      <c r="R2731" s="3" t="s">
        <v>3</v>
      </c>
      <c r="S2731" s="4">
        <v>43746</v>
      </c>
      <c r="T2731" s="5">
        <v>69.94</v>
      </c>
      <c r="U2731" s="4">
        <v>43747</v>
      </c>
      <c r="V2731" s="19" t="str">
        <f>IFERROR(VLOOKUP(C2731,TABLAS!A:C,3,0),"")</f>
        <v>Sanchez Casana, Alejandro Alfr</v>
      </c>
      <c r="W2731" s="19" t="str">
        <f>IFERROR(VLOOKUP(G2731,TABLAS!E:F,2,0)," ")</f>
        <v>CONTADO</v>
      </c>
      <c r="X2731" s="19" t="str">
        <f t="shared" si="126"/>
        <v>10067053 - Orellano Gonzales, Patricia Elizabe</v>
      </c>
      <c r="Y2731" s="19" t="str">
        <f>IFERROR(VLOOKUP(O2731,TABLAS!O:P,2,0)," ")</f>
        <v>Pedido</v>
      </c>
      <c r="Z2731" s="58">
        <f>IFERROR(IF(R2731&lt;&gt;"CA",(Q2731/VLOOKUP(INT(I2731),TABLAS!R:W,4,0)),Q2731),"0")</f>
        <v>2</v>
      </c>
      <c r="AA2731" s="19" t="s">
        <v>3</v>
      </c>
      <c r="AB2731">
        <f t="shared" si="128"/>
        <v>0</v>
      </c>
    </row>
    <row r="2732" spans="1:28" x14ac:dyDescent="0.25">
      <c r="A2732" s="71">
        <f t="shared" si="127"/>
        <v>11785825</v>
      </c>
      <c r="B2732" s="1" t="s">
        <v>204</v>
      </c>
      <c r="C2732" s="1" t="s">
        <v>6</v>
      </c>
      <c r="D2732" s="1" t="s">
        <v>4465</v>
      </c>
      <c r="E2732" s="1" t="s">
        <v>4466</v>
      </c>
      <c r="F2732" s="1" t="s">
        <v>4467</v>
      </c>
      <c r="G2732" s="1" t="s">
        <v>4</v>
      </c>
      <c r="H2732" s="1" t="s">
        <v>153</v>
      </c>
      <c r="I2732" s="1" t="s">
        <v>104</v>
      </c>
      <c r="J2732" s="1" t="s">
        <v>105</v>
      </c>
      <c r="K2732" s="1" t="s">
        <v>103</v>
      </c>
      <c r="L2732" s="1" t="s">
        <v>2</v>
      </c>
      <c r="M2732" s="1" t="s">
        <v>3</v>
      </c>
      <c r="N2732" s="1" t="s">
        <v>4468</v>
      </c>
      <c r="O2732" s="1" t="s">
        <v>59</v>
      </c>
      <c r="P2732" s="1" t="s">
        <v>221</v>
      </c>
      <c r="Q2732" s="2">
        <v>2</v>
      </c>
      <c r="R2732" s="3" t="s">
        <v>3</v>
      </c>
      <c r="S2732" s="4">
        <v>43746</v>
      </c>
      <c r="T2732" s="5">
        <v>32.200000000000003</v>
      </c>
      <c r="U2732" s="4">
        <v>43747</v>
      </c>
      <c r="V2732" s="19" t="str">
        <f>IFERROR(VLOOKUP(C2732,TABLAS!A:C,3,0),"")</f>
        <v>Miro Quesada, Camila Duany</v>
      </c>
      <c r="W2732" s="19" t="str">
        <f>IFERROR(VLOOKUP(G2732,TABLAS!E:F,2,0)," ")</f>
        <v>CONTADO</v>
      </c>
      <c r="X2732" s="19" t="str">
        <f t="shared" si="126"/>
        <v>11785825 - Orosco Beltran, Santos Antonio</v>
      </c>
      <c r="Y2732" s="19" t="str">
        <f>IFERROR(VLOOKUP(O2732,TABLAS!O:P,2,0)," ")</f>
        <v>Pedido</v>
      </c>
      <c r="Z2732" s="58">
        <f>IFERROR(IF(R2732&lt;&gt;"CA",(Q2732/VLOOKUP(INT(I2732),TABLAS!R:W,4,0)),Q2732),"0")</f>
        <v>2</v>
      </c>
      <c r="AA2732" s="19" t="s">
        <v>3</v>
      </c>
      <c r="AB2732">
        <f t="shared" si="128"/>
        <v>0</v>
      </c>
    </row>
    <row r="2733" spans="1:28" x14ac:dyDescent="0.25">
      <c r="A2733" s="71">
        <f t="shared" si="127"/>
        <v>11785825</v>
      </c>
      <c r="B2733" s="1" t="s">
        <v>204</v>
      </c>
      <c r="C2733" s="1" t="s">
        <v>6</v>
      </c>
      <c r="D2733" s="1" t="s">
        <v>4465</v>
      </c>
      <c r="E2733" s="1" t="s">
        <v>4466</v>
      </c>
      <c r="F2733" s="1" t="s">
        <v>4467</v>
      </c>
      <c r="G2733" s="1" t="s">
        <v>4</v>
      </c>
      <c r="H2733" s="1" t="s">
        <v>153</v>
      </c>
      <c r="I2733" s="1" t="s">
        <v>151</v>
      </c>
      <c r="J2733" s="1" t="s">
        <v>152</v>
      </c>
      <c r="K2733" s="1" t="s">
        <v>103</v>
      </c>
      <c r="L2733" s="1" t="s">
        <v>2</v>
      </c>
      <c r="M2733" s="1" t="s">
        <v>3</v>
      </c>
      <c r="N2733" s="1" t="s">
        <v>4468</v>
      </c>
      <c r="O2733" s="1" t="s">
        <v>59</v>
      </c>
      <c r="P2733" s="1" t="s">
        <v>221</v>
      </c>
      <c r="Q2733" s="2">
        <v>1</v>
      </c>
      <c r="R2733" s="3" t="s">
        <v>3</v>
      </c>
      <c r="S2733" s="4">
        <v>43746</v>
      </c>
      <c r="T2733" s="5">
        <v>13.86</v>
      </c>
      <c r="U2733" s="4">
        <v>43747</v>
      </c>
      <c r="V2733" s="19" t="str">
        <f>IFERROR(VLOOKUP(C2733,TABLAS!A:C,3,0),"")</f>
        <v>Miro Quesada, Camila Duany</v>
      </c>
      <c r="W2733" s="19" t="str">
        <f>IFERROR(VLOOKUP(G2733,TABLAS!E:F,2,0)," ")</f>
        <v>CONTADO</v>
      </c>
      <c r="X2733" s="19" t="str">
        <f t="shared" si="126"/>
        <v>11785825 - Orosco Beltran, Santos Antonio</v>
      </c>
      <c r="Y2733" s="19" t="str">
        <f>IFERROR(VLOOKUP(O2733,TABLAS!O:P,2,0)," ")</f>
        <v>Pedido</v>
      </c>
      <c r="Z2733" s="58">
        <f>IFERROR(IF(R2733&lt;&gt;"CA",(Q2733/VLOOKUP(INT(I2733),TABLAS!R:W,4,0)),Q2733),"0")</f>
        <v>1</v>
      </c>
      <c r="AA2733" s="19" t="s">
        <v>3</v>
      </c>
      <c r="AB2733">
        <f t="shared" si="128"/>
        <v>0</v>
      </c>
    </row>
    <row r="2734" spans="1:28" x14ac:dyDescent="0.25">
      <c r="A2734" s="71">
        <f t="shared" si="127"/>
        <v>11785825</v>
      </c>
      <c r="B2734" s="1" t="s">
        <v>204</v>
      </c>
      <c r="C2734" s="1" t="s">
        <v>6</v>
      </c>
      <c r="D2734" s="1" t="s">
        <v>4465</v>
      </c>
      <c r="E2734" s="1" t="s">
        <v>4466</v>
      </c>
      <c r="F2734" s="1" t="s">
        <v>4467</v>
      </c>
      <c r="G2734" s="1" t="s">
        <v>4</v>
      </c>
      <c r="H2734" s="1" t="s">
        <v>153</v>
      </c>
      <c r="I2734" s="1" t="s">
        <v>151</v>
      </c>
      <c r="J2734" s="1" t="s">
        <v>152</v>
      </c>
      <c r="K2734" s="1" t="s">
        <v>103</v>
      </c>
      <c r="L2734" s="1" t="s">
        <v>2</v>
      </c>
      <c r="M2734" s="1" t="s">
        <v>3</v>
      </c>
      <c r="N2734" s="1" t="s">
        <v>4468</v>
      </c>
      <c r="O2734" s="1" t="s">
        <v>65</v>
      </c>
      <c r="P2734" s="1" t="s">
        <v>221</v>
      </c>
      <c r="Q2734" s="2">
        <v>1</v>
      </c>
      <c r="R2734" s="3" t="s">
        <v>2</v>
      </c>
      <c r="S2734" s="4">
        <v>43746</v>
      </c>
      <c r="T2734" s="5">
        <v>0</v>
      </c>
      <c r="U2734" s="4">
        <v>43747</v>
      </c>
      <c r="V2734" s="19" t="str">
        <f>IFERROR(VLOOKUP(C2734,TABLAS!A:C,3,0),"")</f>
        <v>Miro Quesada, Camila Duany</v>
      </c>
      <c r="W2734" s="19" t="str">
        <f>IFERROR(VLOOKUP(G2734,TABLAS!E:F,2,0)," ")</f>
        <v>CONTADO</v>
      </c>
      <c r="X2734" s="19" t="str">
        <f t="shared" si="126"/>
        <v>11785825 - Orosco Beltran, Santos Antonio</v>
      </c>
      <c r="Y2734" s="19" t="str">
        <f>IFERROR(VLOOKUP(O2734,TABLAS!O:P,2,0)," ")</f>
        <v>Bonificación</v>
      </c>
      <c r="Z2734" s="58">
        <f>IFERROR(IF(R2734&lt;&gt;"CA",(Q2734/VLOOKUP(INT(I2734),TABLAS!R:W,4,0)),Q2734),"0")</f>
        <v>6.6666666666666666E-2</v>
      </c>
      <c r="AA2734" s="19" t="s">
        <v>3</v>
      </c>
      <c r="AB2734">
        <f t="shared" si="128"/>
        <v>0</v>
      </c>
    </row>
    <row r="2735" spans="1:28" x14ac:dyDescent="0.25">
      <c r="A2735" s="71">
        <f t="shared" si="127"/>
        <v>11785825</v>
      </c>
      <c r="B2735" s="1" t="s">
        <v>204</v>
      </c>
      <c r="C2735" s="1" t="s">
        <v>6</v>
      </c>
      <c r="D2735" s="1" t="s">
        <v>4465</v>
      </c>
      <c r="E2735" s="1" t="s">
        <v>4466</v>
      </c>
      <c r="F2735" s="1" t="s">
        <v>4467</v>
      </c>
      <c r="G2735" s="1" t="s">
        <v>4</v>
      </c>
      <c r="H2735" s="1" t="s">
        <v>153</v>
      </c>
      <c r="I2735" s="1" t="s">
        <v>104</v>
      </c>
      <c r="J2735" s="1" t="s">
        <v>105</v>
      </c>
      <c r="K2735" s="1" t="s">
        <v>103</v>
      </c>
      <c r="L2735" s="1" t="s">
        <v>2</v>
      </c>
      <c r="M2735" s="1" t="s">
        <v>3</v>
      </c>
      <c r="N2735" s="1" t="s">
        <v>4468</v>
      </c>
      <c r="O2735" s="1" t="s">
        <v>65</v>
      </c>
      <c r="P2735" s="1" t="s">
        <v>221</v>
      </c>
      <c r="Q2735" s="2">
        <v>2</v>
      </c>
      <c r="R2735" s="3" t="s">
        <v>2</v>
      </c>
      <c r="S2735" s="4">
        <v>43746</v>
      </c>
      <c r="T2735" s="5">
        <v>0</v>
      </c>
      <c r="U2735" s="4">
        <v>43747</v>
      </c>
      <c r="V2735" s="19" t="str">
        <f>IFERROR(VLOOKUP(C2735,TABLAS!A:C,3,0),"")</f>
        <v>Miro Quesada, Camila Duany</v>
      </c>
      <c r="W2735" s="19" t="str">
        <f>IFERROR(VLOOKUP(G2735,TABLAS!E:F,2,0)," ")</f>
        <v>CONTADO</v>
      </c>
      <c r="X2735" s="19" t="str">
        <f t="shared" si="126"/>
        <v>11785825 - Orosco Beltran, Santos Antonio</v>
      </c>
      <c r="Y2735" s="19" t="str">
        <f>IFERROR(VLOOKUP(O2735,TABLAS!O:P,2,0)," ")</f>
        <v>Bonificación</v>
      </c>
      <c r="Z2735" s="58">
        <f>IFERROR(IF(R2735&lt;&gt;"CA",(Q2735/VLOOKUP(INT(I2735),TABLAS!R:W,4,0)),Q2735),"0")</f>
        <v>0.13333333333333333</v>
      </c>
      <c r="AA2735" s="19" t="s">
        <v>3</v>
      </c>
      <c r="AB2735">
        <f t="shared" si="128"/>
        <v>0</v>
      </c>
    </row>
    <row r="2736" spans="1:28" x14ac:dyDescent="0.25">
      <c r="A2736" s="71">
        <f t="shared" si="127"/>
        <v>10473793</v>
      </c>
      <c r="B2736" s="1" t="s">
        <v>206</v>
      </c>
      <c r="C2736" s="1" t="s">
        <v>26</v>
      </c>
      <c r="D2736" s="1" t="s">
        <v>4469</v>
      </c>
      <c r="E2736" s="1" t="s">
        <v>4470</v>
      </c>
      <c r="F2736" s="1" t="s">
        <v>4471</v>
      </c>
      <c r="G2736" s="1" t="s">
        <v>4</v>
      </c>
      <c r="H2736" s="1" t="s">
        <v>153</v>
      </c>
      <c r="I2736" s="1" t="s">
        <v>157</v>
      </c>
      <c r="J2736" s="1" t="s">
        <v>158</v>
      </c>
      <c r="K2736" s="1" t="s">
        <v>103</v>
      </c>
      <c r="L2736" s="1" t="s">
        <v>2</v>
      </c>
      <c r="M2736" s="1" t="s">
        <v>3</v>
      </c>
      <c r="N2736" s="1" t="s">
        <v>4472</v>
      </c>
      <c r="O2736" s="1" t="s">
        <v>61</v>
      </c>
      <c r="P2736" s="1" t="s">
        <v>232</v>
      </c>
      <c r="Q2736" s="2">
        <v>5</v>
      </c>
      <c r="R2736" s="3" t="s">
        <v>3</v>
      </c>
      <c r="S2736" s="4">
        <v>43746</v>
      </c>
      <c r="T2736" s="5">
        <v>154.80000000000001</v>
      </c>
      <c r="U2736" s="4">
        <v>43747</v>
      </c>
      <c r="V2736" s="19" t="str">
        <f>IFERROR(VLOOKUP(C2736,TABLAS!A:C,3,0),"")</f>
        <v>Cueva Borgoño, Juan Carlos</v>
      </c>
      <c r="W2736" s="19" t="str">
        <f>IFERROR(VLOOKUP(G2736,TABLAS!E:F,2,0)," ")</f>
        <v>CONTADO</v>
      </c>
      <c r="X2736" s="19" t="str">
        <f t="shared" si="126"/>
        <v>10473793 - Otiniano Gamboa, Lady Jessenia</v>
      </c>
      <c r="Y2736" s="19" t="str">
        <f>IFERROR(VLOOKUP(O2736,TABLAS!O:P,2,0)," ")</f>
        <v>Pedido</v>
      </c>
      <c r="Z2736" s="58">
        <f>IFERROR(IF(R2736&lt;&gt;"CA",(Q2736/VLOOKUP(INT(I2736),TABLAS!R:W,4,0)),Q2736),"0")</f>
        <v>5</v>
      </c>
      <c r="AA2736" s="19" t="s">
        <v>3</v>
      </c>
      <c r="AB2736">
        <f t="shared" si="128"/>
        <v>0</v>
      </c>
    </row>
    <row r="2737" spans="1:28" x14ac:dyDescent="0.25">
      <c r="A2737" s="71">
        <f t="shared" si="127"/>
        <v>10473793</v>
      </c>
      <c r="B2737" s="1" t="s">
        <v>206</v>
      </c>
      <c r="C2737" s="1" t="s">
        <v>26</v>
      </c>
      <c r="D2737" s="1" t="s">
        <v>4469</v>
      </c>
      <c r="E2737" s="1" t="s">
        <v>4470</v>
      </c>
      <c r="F2737" s="1" t="s">
        <v>4471</v>
      </c>
      <c r="G2737" s="1" t="s">
        <v>4</v>
      </c>
      <c r="H2737" s="1" t="s">
        <v>153</v>
      </c>
      <c r="I2737" s="1" t="s">
        <v>100</v>
      </c>
      <c r="J2737" s="1" t="s">
        <v>101</v>
      </c>
      <c r="K2737" s="1" t="s">
        <v>103</v>
      </c>
      <c r="L2737" s="1" t="s">
        <v>2</v>
      </c>
      <c r="M2737" s="1" t="s">
        <v>3</v>
      </c>
      <c r="N2737" s="1" t="s">
        <v>4472</v>
      </c>
      <c r="O2737" s="1" t="s">
        <v>61</v>
      </c>
      <c r="P2737" s="1" t="s">
        <v>232</v>
      </c>
      <c r="Q2737" s="2">
        <v>1</v>
      </c>
      <c r="R2737" s="3" t="s">
        <v>3</v>
      </c>
      <c r="S2737" s="4">
        <v>43746</v>
      </c>
      <c r="T2737" s="5">
        <v>26.53</v>
      </c>
      <c r="U2737" s="4">
        <v>43747</v>
      </c>
      <c r="V2737" s="19" t="str">
        <f>IFERROR(VLOOKUP(C2737,TABLAS!A:C,3,0),"")</f>
        <v>Cueva Borgoño, Juan Carlos</v>
      </c>
      <c r="W2737" s="19" t="str">
        <f>IFERROR(VLOOKUP(G2737,TABLAS!E:F,2,0)," ")</f>
        <v>CONTADO</v>
      </c>
      <c r="X2737" s="19" t="str">
        <f t="shared" si="126"/>
        <v>10473793 - Otiniano Gamboa, Lady Jessenia</v>
      </c>
      <c r="Y2737" s="19" t="str">
        <f>IFERROR(VLOOKUP(O2737,TABLAS!O:P,2,0)," ")</f>
        <v>Pedido</v>
      </c>
      <c r="Z2737" s="58">
        <f>IFERROR(IF(R2737&lt;&gt;"CA",(Q2737/VLOOKUP(INT(I2737),TABLAS!R:W,4,0)),Q2737),"0")</f>
        <v>1</v>
      </c>
      <c r="AA2737" s="19" t="s">
        <v>3</v>
      </c>
      <c r="AB2737">
        <f t="shared" si="128"/>
        <v>0</v>
      </c>
    </row>
    <row r="2738" spans="1:28" x14ac:dyDescent="0.25">
      <c r="A2738" s="71">
        <f t="shared" si="127"/>
        <v>10060669</v>
      </c>
      <c r="B2738" s="1" t="s">
        <v>204</v>
      </c>
      <c r="C2738" s="1" t="s">
        <v>7</v>
      </c>
      <c r="D2738" s="1" t="s">
        <v>4473</v>
      </c>
      <c r="E2738" s="1" t="s">
        <v>4474</v>
      </c>
      <c r="F2738" s="1" t="s">
        <v>4475</v>
      </c>
      <c r="G2738" s="1" t="s">
        <v>4</v>
      </c>
      <c r="H2738" s="1" t="s">
        <v>153</v>
      </c>
      <c r="I2738" s="1" t="s">
        <v>100</v>
      </c>
      <c r="J2738" s="1" t="s">
        <v>101</v>
      </c>
      <c r="K2738" s="1" t="s">
        <v>103</v>
      </c>
      <c r="L2738" s="1" t="s">
        <v>2</v>
      </c>
      <c r="M2738" s="1" t="s">
        <v>3</v>
      </c>
      <c r="N2738" s="1" t="s">
        <v>4476</v>
      </c>
      <c r="O2738" s="1" t="s">
        <v>61</v>
      </c>
      <c r="P2738" s="1" t="s">
        <v>235</v>
      </c>
      <c r="Q2738" s="2">
        <v>3</v>
      </c>
      <c r="R2738" s="3" t="s">
        <v>3</v>
      </c>
      <c r="S2738" s="4">
        <v>43746</v>
      </c>
      <c r="T2738" s="5">
        <v>79.599999999999994</v>
      </c>
      <c r="U2738" s="4">
        <v>43747</v>
      </c>
      <c r="V2738" s="19" t="str">
        <f>IFERROR(VLOOKUP(C2738,TABLAS!A:C,3,0),"")</f>
        <v>Miro Quesada, Camila Duany</v>
      </c>
      <c r="W2738" s="19" t="str">
        <f>IFERROR(VLOOKUP(G2738,TABLAS!E:F,2,0)," ")</f>
        <v>CONTADO</v>
      </c>
      <c r="X2738" s="19" t="str">
        <f t="shared" si="126"/>
        <v>10060669 - Otiniano Rodriguez, Gina</v>
      </c>
      <c r="Y2738" s="19" t="str">
        <f>IFERROR(VLOOKUP(O2738,TABLAS!O:P,2,0)," ")</f>
        <v>Pedido</v>
      </c>
      <c r="Z2738" s="58">
        <f>IFERROR(IF(R2738&lt;&gt;"CA",(Q2738/VLOOKUP(INT(I2738),TABLAS!R:W,4,0)),Q2738),"0")</f>
        <v>3</v>
      </c>
      <c r="AA2738" s="19" t="s">
        <v>3</v>
      </c>
      <c r="AB2738">
        <f t="shared" si="128"/>
        <v>0</v>
      </c>
    </row>
    <row r="2739" spans="1:28" x14ac:dyDescent="0.25">
      <c r="A2739" s="71">
        <f t="shared" si="127"/>
        <v>10060669</v>
      </c>
      <c r="B2739" s="1" t="s">
        <v>204</v>
      </c>
      <c r="C2739" s="1" t="s">
        <v>7</v>
      </c>
      <c r="D2739" s="1" t="s">
        <v>4473</v>
      </c>
      <c r="E2739" s="1" t="s">
        <v>4474</v>
      </c>
      <c r="F2739" s="1" t="s">
        <v>4475</v>
      </c>
      <c r="G2739" s="1" t="s">
        <v>4</v>
      </c>
      <c r="H2739" s="1" t="s">
        <v>153</v>
      </c>
      <c r="I2739" s="1" t="s">
        <v>157</v>
      </c>
      <c r="J2739" s="1" t="s">
        <v>158</v>
      </c>
      <c r="K2739" s="1" t="s">
        <v>103</v>
      </c>
      <c r="L2739" s="1" t="s">
        <v>2</v>
      </c>
      <c r="M2739" s="1" t="s">
        <v>3</v>
      </c>
      <c r="N2739" s="1" t="s">
        <v>4476</v>
      </c>
      <c r="O2739" s="1" t="s">
        <v>61</v>
      </c>
      <c r="P2739" s="1" t="s">
        <v>235</v>
      </c>
      <c r="Q2739" s="2">
        <v>2</v>
      </c>
      <c r="R2739" s="3" t="s">
        <v>3</v>
      </c>
      <c r="S2739" s="4">
        <v>43746</v>
      </c>
      <c r="T2739" s="5">
        <v>61.92</v>
      </c>
      <c r="U2739" s="4">
        <v>43747</v>
      </c>
      <c r="V2739" s="19" t="str">
        <f>IFERROR(VLOOKUP(C2739,TABLAS!A:C,3,0),"")</f>
        <v>Miro Quesada, Camila Duany</v>
      </c>
      <c r="W2739" s="19" t="str">
        <f>IFERROR(VLOOKUP(G2739,TABLAS!E:F,2,0)," ")</f>
        <v>CONTADO</v>
      </c>
      <c r="X2739" s="19" t="str">
        <f t="shared" si="126"/>
        <v>10060669 - Otiniano Rodriguez, Gina</v>
      </c>
      <c r="Y2739" s="19" t="str">
        <f>IFERROR(VLOOKUP(O2739,TABLAS!O:P,2,0)," ")</f>
        <v>Pedido</v>
      </c>
      <c r="Z2739" s="58">
        <f>IFERROR(IF(R2739&lt;&gt;"CA",(Q2739/VLOOKUP(INT(I2739),TABLAS!R:W,4,0)),Q2739),"0")</f>
        <v>2</v>
      </c>
      <c r="AA2739" s="19" t="s">
        <v>3</v>
      </c>
      <c r="AB2739">
        <f t="shared" si="128"/>
        <v>0</v>
      </c>
    </row>
    <row r="2740" spans="1:28" x14ac:dyDescent="0.25">
      <c r="A2740" s="71">
        <f t="shared" si="127"/>
        <v>10060669</v>
      </c>
      <c r="B2740" s="1" t="s">
        <v>204</v>
      </c>
      <c r="C2740" s="1" t="s">
        <v>7</v>
      </c>
      <c r="D2740" s="1" t="s">
        <v>4473</v>
      </c>
      <c r="E2740" s="1" t="s">
        <v>4474</v>
      </c>
      <c r="F2740" s="1" t="s">
        <v>4475</v>
      </c>
      <c r="G2740" s="1" t="s">
        <v>4</v>
      </c>
      <c r="H2740" s="1" t="s">
        <v>153</v>
      </c>
      <c r="I2740" s="1" t="s">
        <v>106</v>
      </c>
      <c r="J2740" s="1" t="s">
        <v>107</v>
      </c>
      <c r="K2740" s="1" t="s">
        <v>103</v>
      </c>
      <c r="L2740" s="1" t="s">
        <v>2</v>
      </c>
      <c r="M2740" s="1" t="s">
        <v>3</v>
      </c>
      <c r="N2740" s="1" t="s">
        <v>4476</v>
      </c>
      <c r="O2740" s="1" t="s">
        <v>59</v>
      </c>
      <c r="P2740" s="1" t="s">
        <v>235</v>
      </c>
      <c r="Q2740" s="2">
        <v>4</v>
      </c>
      <c r="R2740" s="3" t="s">
        <v>3</v>
      </c>
      <c r="S2740" s="4">
        <v>43746</v>
      </c>
      <c r="T2740" s="5">
        <v>36.08</v>
      </c>
      <c r="U2740" s="4">
        <v>43747</v>
      </c>
      <c r="V2740" s="19" t="str">
        <f>IFERROR(VLOOKUP(C2740,TABLAS!A:C,3,0),"")</f>
        <v>Miro Quesada, Camila Duany</v>
      </c>
      <c r="W2740" s="19" t="str">
        <f>IFERROR(VLOOKUP(G2740,TABLAS!E:F,2,0)," ")</f>
        <v>CONTADO</v>
      </c>
      <c r="X2740" s="19" t="str">
        <f t="shared" si="126"/>
        <v>10060669 - Otiniano Rodriguez, Gina</v>
      </c>
      <c r="Y2740" s="19" t="str">
        <f>IFERROR(VLOOKUP(O2740,TABLAS!O:P,2,0)," ")</f>
        <v>Pedido</v>
      </c>
      <c r="Z2740" s="58">
        <f>IFERROR(IF(R2740&lt;&gt;"CA",(Q2740/VLOOKUP(INT(I2740),TABLAS!R:W,4,0)),Q2740),"0")</f>
        <v>4</v>
      </c>
      <c r="AA2740" s="19" t="s">
        <v>3</v>
      </c>
      <c r="AB2740">
        <f t="shared" si="128"/>
        <v>0</v>
      </c>
    </row>
    <row r="2741" spans="1:28" x14ac:dyDescent="0.25">
      <c r="A2741" s="71">
        <f t="shared" si="127"/>
        <v>10060669</v>
      </c>
      <c r="B2741" s="1" t="s">
        <v>204</v>
      </c>
      <c r="C2741" s="1" t="s">
        <v>7</v>
      </c>
      <c r="D2741" s="1" t="s">
        <v>4473</v>
      </c>
      <c r="E2741" s="1" t="s">
        <v>4474</v>
      </c>
      <c r="F2741" s="1" t="s">
        <v>4475</v>
      </c>
      <c r="G2741" s="1" t="s">
        <v>4</v>
      </c>
      <c r="H2741" s="1" t="s">
        <v>153</v>
      </c>
      <c r="I2741" s="1" t="s">
        <v>166</v>
      </c>
      <c r="J2741" s="1" t="s">
        <v>167</v>
      </c>
      <c r="K2741" s="1" t="s">
        <v>103</v>
      </c>
      <c r="L2741" s="1" t="s">
        <v>2</v>
      </c>
      <c r="M2741" s="1" t="s">
        <v>3</v>
      </c>
      <c r="N2741" s="1" t="s">
        <v>4476</v>
      </c>
      <c r="O2741" s="1" t="s">
        <v>59</v>
      </c>
      <c r="P2741" s="1" t="s">
        <v>235</v>
      </c>
      <c r="Q2741" s="2">
        <v>1</v>
      </c>
      <c r="R2741" s="3" t="s">
        <v>3</v>
      </c>
      <c r="S2741" s="4">
        <v>43746</v>
      </c>
      <c r="T2741" s="5">
        <v>16.100000000000001</v>
      </c>
      <c r="U2741" s="4">
        <v>43747</v>
      </c>
      <c r="V2741" s="19" t="str">
        <f>IFERROR(VLOOKUP(C2741,TABLAS!A:C,3,0),"")</f>
        <v>Miro Quesada, Camila Duany</v>
      </c>
      <c r="W2741" s="19" t="str">
        <f>IFERROR(VLOOKUP(G2741,TABLAS!E:F,2,0)," ")</f>
        <v>CONTADO</v>
      </c>
      <c r="X2741" s="19" t="str">
        <f t="shared" si="126"/>
        <v>10060669 - Otiniano Rodriguez, Gina</v>
      </c>
      <c r="Y2741" s="19" t="str">
        <f>IFERROR(VLOOKUP(O2741,TABLAS!O:P,2,0)," ")</f>
        <v>Pedido</v>
      </c>
      <c r="Z2741" s="58">
        <f>IFERROR(IF(R2741&lt;&gt;"CA",(Q2741/VLOOKUP(INT(I2741),TABLAS!R:W,4,0)),Q2741),"0")</f>
        <v>1</v>
      </c>
      <c r="AA2741" s="19" t="s">
        <v>3</v>
      </c>
      <c r="AB2741">
        <f t="shared" si="128"/>
        <v>0</v>
      </c>
    </row>
    <row r="2742" spans="1:28" x14ac:dyDescent="0.25">
      <c r="A2742" s="71">
        <f t="shared" si="127"/>
        <v>10060669</v>
      </c>
      <c r="B2742" s="1" t="s">
        <v>204</v>
      </c>
      <c r="C2742" s="1" t="s">
        <v>7</v>
      </c>
      <c r="D2742" s="1" t="s">
        <v>4473</v>
      </c>
      <c r="E2742" s="1" t="s">
        <v>4474</v>
      </c>
      <c r="F2742" s="1" t="s">
        <v>4475</v>
      </c>
      <c r="G2742" s="1" t="s">
        <v>4</v>
      </c>
      <c r="H2742" s="1" t="s">
        <v>153</v>
      </c>
      <c r="I2742" s="1" t="s">
        <v>151</v>
      </c>
      <c r="J2742" s="1" t="s">
        <v>152</v>
      </c>
      <c r="K2742" s="1" t="s">
        <v>103</v>
      </c>
      <c r="L2742" s="1" t="s">
        <v>2</v>
      </c>
      <c r="M2742" s="1" t="s">
        <v>3</v>
      </c>
      <c r="N2742" s="1" t="s">
        <v>4476</v>
      </c>
      <c r="O2742" s="1" t="s">
        <v>59</v>
      </c>
      <c r="P2742" s="1" t="s">
        <v>235</v>
      </c>
      <c r="Q2742" s="2">
        <v>2</v>
      </c>
      <c r="R2742" s="3" t="s">
        <v>3</v>
      </c>
      <c r="S2742" s="4">
        <v>43746</v>
      </c>
      <c r="T2742" s="5">
        <v>27.71</v>
      </c>
      <c r="U2742" s="4">
        <v>43747</v>
      </c>
      <c r="V2742" s="19" t="str">
        <f>IFERROR(VLOOKUP(C2742,TABLAS!A:C,3,0),"")</f>
        <v>Miro Quesada, Camila Duany</v>
      </c>
      <c r="W2742" s="19" t="str">
        <f>IFERROR(VLOOKUP(G2742,TABLAS!E:F,2,0)," ")</f>
        <v>CONTADO</v>
      </c>
      <c r="X2742" s="19" t="str">
        <f t="shared" si="126"/>
        <v>10060669 - Otiniano Rodriguez, Gina</v>
      </c>
      <c r="Y2742" s="19" t="str">
        <f>IFERROR(VLOOKUP(O2742,TABLAS!O:P,2,0)," ")</f>
        <v>Pedido</v>
      </c>
      <c r="Z2742" s="58">
        <f>IFERROR(IF(R2742&lt;&gt;"CA",(Q2742/VLOOKUP(INT(I2742),TABLAS!R:W,4,0)),Q2742),"0")</f>
        <v>2</v>
      </c>
      <c r="AA2742" s="19" t="s">
        <v>3</v>
      </c>
      <c r="AB2742">
        <f t="shared" si="128"/>
        <v>0</v>
      </c>
    </row>
    <row r="2743" spans="1:28" x14ac:dyDescent="0.25">
      <c r="A2743" s="71">
        <f t="shared" si="127"/>
        <v>10060669</v>
      </c>
      <c r="B2743" s="1" t="s">
        <v>204</v>
      </c>
      <c r="C2743" s="1" t="s">
        <v>7</v>
      </c>
      <c r="D2743" s="1" t="s">
        <v>4473</v>
      </c>
      <c r="E2743" s="1" t="s">
        <v>4474</v>
      </c>
      <c r="F2743" s="1" t="s">
        <v>4475</v>
      </c>
      <c r="G2743" s="1" t="s">
        <v>4</v>
      </c>
      <c r="H2743" s="1" t="s">
        <v>153</v>
      </c>
      <c r="I2743" s="1" t="s">
        <v>174</v>
      </c>
      <c r="J2743" s="1" t="s">
        <v>175</v>
      </c>
      <c r="K2743" s="1" t="s">
        <v>103</v>
      </c>
      <c r="L2743" s="1" t="s">
        <v>2</v>
      </c>
      <c r="M2743" s="1" t="s">
        <v>3</v>
      </c>
      <c r="N2743" s="1" t="s">
        <v>4476</v>
      </c>
      <c r="O2743" s="1" t="s">
        <v>59</v>
      </c>
      <c r="P2743" s="1" t="s">
        <v>235</v>
      </c>
      <c r="Q2743" s="2">
        <v>1</v>
      </c>
      <c r="R2743" s="3" t="s">
        <v>3</v>
      </c>
      <c r="S2743" s="4">
        <v>43746</v>
      </c>
      <c r="T2743" s="5">
        <v>11.08</v>
      </c>
      <c r="U2743" s="4">
        <v>43747</v>
      </c>
      <c r="V2743" s="19" t="str">
        <f>IFERROR(VLOOKUP(C2743,TABLAS!A:C,3,0),"")</f>
        <v>Miro Quesada, Camila Duany</v>
      </c>
      <c r="W2743" s="19" t="str">
        <f>IFERROR(VLOOKUP(G2743,TABLAS!E:F,2,0)," ")</f>
        <v>CONTADO</v>
      </c>
      <c r="X2743" s="19" t="str">
        <f t="shared" si="126"/>
        <v>10060669 - Otiniano Rodriguez, Gina</v>
      </c>
      <c r="Y2743" s="19" t="str">
        <f>IFERROR(VLOOKUP(O2743,TABLAS!O:P,2,0)," ")</f>
        <v>Pedido</v>
      </c>
      <c r="Z2743" s="58">
        <f>IFERROR(IF(R2743&lt;&gt;"CA",(Q2743/VLOOKUP(INT(I2743),TABLAS!R:W,4,0)),Q2743),"0")</f>
        <v>1</v>
      </c>
      <c r="AA2743" s="19" t="s">
        <v>3</v>
      </c>
      <c r="AB2743">
        <f t="shared" si="128"/>
        <v>0</v>
      </c>
    </row>
    <row r="2744" spans="1:28" x14ac:dyDescent="0.25">
      <c r="A2744" s="71">
        <f t="shared" si="127"/>
        <v>10060669</v>
      </c>
      <c r="B2744" s="1" t="s">
        <v>204</v>
      </c>
      <c r="C2744" s="1" t="s">
        <v>7</v>
      </c>
      <c r="D2744" s="1" t="s">
        <v>4473</v>
      </c>
      <c r="E2744" s="1" t="s">
        <v>4474</v>
      </c>
      <c r="F2744" s="1" t="s">
        <v>4475</v>
      </c>
      <c r="G2744" s="1" t="s">
        <v>4</v>
      </c>
      <c r="H2744" s="1" t="s">
        <v>153</v>
      </c>
      <c r="I2744" s="1" t="s">
        <v>151</v>
      </c>
      <c r="J2744" s="1" t="s">
        <v>152</v>
      </c>
      <c r="K2744" s="1" t="s">
        <v>103</v>
      </c>
      <c r="L2744" s="1" t="s">
        <v>2</v>
      </c>
      <c r="M2744" s="1" t="s">
        <v>3</v>
      </c>
      <c r="N2744" s="1" t="s">
        <v>4476</v>
      </c>
      <c r="O2744" s="1" t="s">
        <v>65</v>
      </c>
      <c r="P2744" s="1" t="s">
        <v>235</v>
      </c>
      <c r="Q2744" s="2">
        <v>2</v>
      </c>
      <c r="R2744" s="3" t="s">
        <v>2</v>
      </c>
      <c r="S2744" s="4">
        <v>43746</v>
      </c>
      <c r="T2744" s="5">
        <v>0</v>
      </c>
      <c r="U2744" s="4">
        <v>43747</v>
      </c>
      <c r="V2744" s="19" t="str">
        <f>IFERROR(VLOOKUP(C2744,TABLAS!A:C,3,0),"")</f>
        <v>Miro Quesada, Camila Duany</v>
      </c>
      <c r="W2744" s="19" t="str">
        <f>IFERROR(VLOOKUP(G2744,TABLAS!E:F,2,0)," ")</f>
        <v>CONTADO</v>
      </c>
      <c r="X2744" s="19" t="str">
        <f t="shared" si="126"/>
        <v>10060669 - Otiniano Rodriguez, Gina</v>
      </c>
      <c r="Y2744" s="19" t="str">
        <f>IFERROR(VLOOKUP(O2744,TABLAS!O:P,2,0)," ")</f>
        <v>Bonificación</v>
      </c>
      <c r="Z2744" s="58">
        <f>IFERROR(IF(R2744&lt;&gt;"CA",(Q2744/VLOOKUP(INT(I2744),TABLAS!R:W,4,0)),Q2744),"0")</f>
        <v>0.13333333333333333</v>
      </c>
      <c r="AA2744" s="19" t="s">
        <v>3</v>
      </c>
      <c r="AB2744">
        <f t="shared" si="128"/>
        <v>0</v>
      </c>
    </row>
    <row r="2745" spans="1:28" x14ac:dyDescent="0.25">
      <c r="A2745" s="71">
        <f t="shared" si="127"/>
        <v>10060669</v>
      </c>
      <c r="B2745" s="1" t="s">
        <v>204</v>
      </c>
      <c r="C2745" s="1" t="s">
        <v>7</v>
      </c>
      <c r="D2745" s="1" t="s">
        <v>4473</v>
      </c>
      <c r="E2745" s="1" t="s">
        <v>4474</v>
      </c>
      <c r="F2745" s="1" t="s">
        <v>4475</v>
      </c>
      <c r="G2745" s="1" t="s">
        <v>4</v>
      </c>
      <c r="H2745" s="1" t="s">
        <v>153</v>
      </c>
      <c r="I2745" s="1" t="s">
        <v>104</v>
      </c>
      <c r="J2745" s="1" t="s">
        <v>105</v>
      </c>
      <c r="K2745" s="1" t="s">
        <v>103</v>
      </c>
      <c r="L2745" s="1" t="s">
        <v>2</v>
      </c>
      <c r="M2745" s="1" t="s">
        <v>3</v>
      </c>
      <c r="N2745" s="1" t="s">
        <v>4476</v>
      </c>
      <c r="O2745" s="1" t="s">
        <v>65</v>
      </c>
      <c r="P2745" s="1" t="s">
        <v>235</v>
      </c>
      <c r="Q2745" s="2">
        <v>1</v>
      </c>
      <c r="R2745" s="3" t="s">
        <v>2</v>
      </c>
      <c r="S2745" s="4">
        <v>43746</v>
      </c>
      <c r="T2745" s="5">
        <v>0</v>
      </c>
      <c r="U2745" s="4">
        <v>43747</v>
      </c>
      <c r="V2745" s="19" t="str">
        <f>IFERROR(VLOOKUP(C2745,TABLAS!A:C,3,0),"")</f>
        <v>Miro Quesada, Camila Duany</v>
      </c>
      <c r="W2745" s="19" t="str">
        <f>IFERROR(VLOOKUP(G2745,TABLAS!E:F,2,0)," ")</f>
        <v>CONTADO</v>
      </c>
      <c r="X2745" s="19" t="str">
        <f t="shared" si="126"/>
        <v>10060669 - Otiniano Rodriguez, Gina</v>
      </c>
      <c r="Y2745" s="19" t="str">
        <f>IFERROR(VLOOKUP(O2745,TABLAS!O:P,2,0)," ")</f>
        <v>Bonificación</v>
      </c>
      <c r="Z2745" s="58">
        <f>IFERROR(IF(R2745&lt;&gt;"CA",(Q2745/VLOOKUP(INT(I2745),TABLAS!R:W,4,0)),Q2745),"0")</f>
        <v>6.6666666666666666E-2</v>
      </c>
      <c r="AA2745" s="19" t="s">
        <v>3</v>
      </c>
      <c r="AB2745">
        <f t="shared" si="128"/>
        <v>0</v>
      </c>
    </row>
    <row r="2746" spans="1:28" x14ac:dyDescent="0.25">
      <c r="A2746" s="71">
        <f t="shared" si="127"/>
        <v>11383888</v>
      </c>
      <c r="B2746" s="1" t="s">
        <v>102</v>
      </c>
      <c r="C2746" s="1" t="s">
        <v>28</v>
      </c>
      <c r="D2746" s="1" t="s">
        <v>4477</v>
      </c>
      <c r="E2746" s="1" t="s">
        <v>4478</v>
      </c>
      <c r="F2746" s="1" t="s">
        <v>4479</v>
      </c>
      <c r="G2746" s="1" t="s">
        <v>4</v>
      </c>
      <c r="H2746" s="1" t="s">
        <v>153</v>
      </c>
      <c r="I2746" s="1" t="s">
        <v>100</v>
      </c>
      <c r="J2746" s="1" t="s">
        <v>101</v>
      </c>
      <c r="K2746" s="1" t="s">
        <v>103</v>
      </c>
      <c r="L2746" s="1" t="s">
        <v>2</v>
      </c>
      <c r="M2746" s="1" t="s">
        <v>3</v>
      </c>
      <c r="N2746" s="1" t="s">
        <v>4480</v>
      </c>
      <c r="O2746" s="1" t="s">
        <v>61</v>
      </c>
      <c r="P2746" s="1" t="s">
        <v>221</v>
      </c>
      <c r="Q2746" s="2">
        <v>1</v>
      </c>
      <c r="R2746" s="3" t="s">
        <v>3</v>
      </c>
      <c r="S2746" s="4">
        <v>43746</v>
      </c>
      <c r="T2746" s="5">
        <v>26.53</v>
      </c>
      <c r="U2746" s="4">
        <v>43747</v>
      </c>
      <c r="V2746" s="19" t="str">
        <f>IFERROR(VLOOKUP(C2746,TABLAS!A:C,3,0),"")</f>
        <v>Sanchez Casana, Alejandro Alfr</v>
      </c>
      <c r="W2746" s="19" t="str">
        <f>IFERROR(VLOOKUP(G2746,TABLAS!E:F,2,0)," ")</f>
        <v>CONTADO</v>
      </c>
      <c r="X2746" s="19" t="str">
        <f t="shared" si="126"/>
        <v>11383888 - Otiniano Rodriguez, Jhony Ivan</v>
      </c>
      <c r="Y2746" s="19" t="str">
        <f>IFERROR(VLOOKUP(O2746,TABLAS!O:P,2,0)," ")</f>
        <v>Pedido</v>
      </c>
      <c r="Z2746" s="58">
        <f>IFERROR(IF(R2746&lt;&gt;"CA",(Q2746/VLOOKUP(INT(I2746),TABLAS!R:W,4,0)),Q2746),"0")</f>
        <v>1</v>
      </c>
      <c r="AA2746" s="19" t="s">
        <v>3</v>
      </c>
      <c r="AB2746">
        <f t="shared" si="128"/>
        <v>0</v>
      </c>
    </row>
    <row r="2747" spans="1:28" x14ac:dyDescent="0.25">
      <c r="A2747" s="71">
        <f t="shared" si="127"/>
        <v>11383888</v>
      </c>
      <c r="B2747" s="1" t="s">
        <v>102</v>
      </c>
      <c r="C2747" s="1" t="s">
        <v>28</v>
      </c>
      <c r="D2747" s="1" t="s">
        <v>4477</v>
      </c>
      <c r="E2747" s="1" t="s">
        <v>4478</v>
      </c>
      <c r="F2747" s="1" t="s">
        <v>4479</v>
      </c>
      <c r="G2747" s="1" t="s">
        <v>4</v>
      </c>
      <c r="H2747" s="1" t="s">
        <v>153</v>
      </c>
      <c r="I2747" s="1" t="s">
        <v>219</v>
      </c>
      <c r="J2747" s="1" t="s">
        <v>220</v>
      </c>
      <c r="K2747" s="1" t="s">
        <v>103</v>
      </c>
      <c r="L2747" s="1" t="s">
        <v>2</v>
      </c>
      <c r="M2747" s="1" t="s">
        <v>3</v>
      </c>
      <c r="N2747" s="1" t="s">
        <v>4480</v>
      </c>
      <c r="O2747" s="1" t="s">
        <v>59</v>
      </c>
      <c r="P2747" s="1" t="s">
        <v>221</v>
      </c>
      <c r="Q2747" s="2">
        <v>2</v>
      </c>
      <c r="R2747" s="3" t="s">
        <v>3</v>
      </c>
      <c r="S2747" s="4">
        <v>43746</v>
      </c>
      <c r="T2747" s="5">
        <v>18.47</v>
      </c>
      <c r="U2747" s="4">
        <v>43747</v>
      </c>
      <c r="V2747" s="19" t="str">
        <f>IFERROR(VLOOKUP(C2747,TABLAS!A:C,3,0),"")</f>
        <v>Sanchez Casana, Alejandro Alfr</v>
      </c>
      <c r="W2747" s="19" t="str">
        <f>IFERROR(VLOOKUP(G2747,TABLAS!E:F,2,0)," ")</f>
        <v>CONTADO</v>
      </c>
      <c r="X2747" s="19" t="str">
        <f t="shared" si="126"/>
        <v>11383888 - Otiniano Rodriguez, Jhony Ivan</v>
      </c>
      <c r="Y2747" s="19" t="str">
        <f>IFERROR(VLOOKUP(O2747,TABLAS!O:P,2,0)," ")</f>
        <v>Pedido</v>
      </c>
      <c r="Z2747" s="58">
        <f>IFERROR(IF(R2747&lt;&gt;"CA",(Q2747/VLOOKUP(INT(I2747),TABLAS!R:W,4,0)),Q2747),"0")</f>
        <v>2</v>
      </c>
      <c r="AA2747" s="19" t="s">
        <v>3</v>
      </c>
      <c r="AB2747">
        <f t="shared" si="128"/>
        <v>0</v>
      </c>
    </row>
    <row r="2748" spans="1:28" x14ac:dyDescent="0.25">
      <c r="A2748" s="71">
        <f t="shared" si="127"/>
        <v>11383888</v>
      </c>
      <c r="B2748" s="1" t="s">
        <v>102</v>
      </c>
      <c r="C2748" s="1" t="s">
        <v>28</v>
      </c>
      <c r="D2748" s="1" t="s">
        <v>4477</v>
      </c>
      <c r="E2748" s="1" t="s">
        <v>4478</v>
      </c>
      <c r="F2748" s="1" t="s">
        <v>4479</v>
      </c>
      <c r="G2748" s="1" t="s">
        <v>4</v>
      </c>
      <c r="H2748" s="1" t="s">
        <v>153</v>
      </c>
      <c r="I2748" s="1" t="s">
        <v>219</v>
      </c>
      <c r="J2748" s="1" t="s">
        <v>220</v>
      </c>
      <c r="K2748" s="1" t="s">
        <v>103</v>
      </c>
      <c r="L2748" s="1" t="s">
        <v>2</v>
      </c>
      <c r="M2748" s="1" t="s">
        <v>3</v>
      </c>
      <c r="N2748" s="1" t="s">
        <v>4480</v>
      </c>
      <c r="O2748" s="1" t="s">
        <v>65</v>
      </c>
      <c r="P2748" s="1" t="s">
        <v>221</v>
      </c>
      <c r="Q2748" s="2">
        <v>2</v>
      </c>
      <c r="R2748" s="3" t="s">
        <v>2</v>
      </c>
      <c r="S2748" s="4">
        <v>43746</v>
      </c>
      <c r="T2748" s="5">
        <v>0</v>
      </c>
      <c r="U2748" s="4">
        <v>43747</v>
      </c>
      <c r="V2748" s="19" t="str">
        <f>IFERROR(VLOOKUP(C2748,TABLAS!A:C,3,0),"")</f>
        <v>Sanchez Casana, Alejandro Alfr</v>
      </c>
      <c r="W2748" s="19" t="str">
        <f>IFERROR(VLOOKUP(G2748,TABLAS!E:F,2,0)," ")</f>
        <v>CONTADO</v>
      </c>
      <c r="X2748" s="19" t="str">
        <f t="shared" si="126"/>
        <v>11383888 - Otiniano Rodriguez, Jhony Ivan</v>
      </c>
      <c r="Y2748" s="19" t="str">
        <f>IFERROR(VLOOKUP(O2748,TABLAS!O:P,2,0)," ")</f>
        <v>Bonificación</v>
      </c>
      <c r="Z2748" s="58">
        <f>IFERROR(IF(R2748&lt;&gt;"CA",(Q2748/VLOOKUP(INT(I2748),TABLAS!R:W,4,0)),Q2748),"0")</f>
        <v>0.13333333333333333</v>
      </c>
      <c r="AA2748" s="19" t="s">
        <v>3</v>
      </c>
      <c r="AB2748">
        <f t="shared" si="128"/>
        <v>0</v>
      </c>
    </row>
    <row r="2749" spans="1:28" x14ac:dyDescent="0.25">
      <c r="A2749" s="71">
        <f t="shared" si="127"/>
        <v>10061125</v>
      </c>
      <c r="B2749" s="1" t="s">
        <v>206</v>
      </c>
      <c r="C2749" s="1" t="s">
        <v>12</v>
      </c>
      <c r="D2749" s="1" t="s">
        <v>4481</v>
      </c>
      <c r="E2749" s="1" t="s">
        <v>4482</v>
      </c>
      <c r="F2749" s="1" t="s">
        <v>4483</v>
      </c>
      <c r="G2749" s="1" t="s">
        <v>4</v>
      </c>
      <c r="H2749" s="1" t="s">
        <v>153</v>
      </c>
      <c r="I2749" s="1" t="s">
        <v>100</v>
      </c>
      <c r="J2749" s="1" t="s">
        <v>101</v>
      </c>
      <c r="K2749" s="1" t="s">
        <v>103</v>
      </c>
      <c r="L2749" s="1" t="s">
        <v>2</v>
      </c>
      <c r="M2749" s="1" t="s">
        <v>3</v>
      </c>
      <c r="N2749" s="1" t="s">
        <v>4484</v>
      </c>
      <c r="O2749" s="1" t="s">
        <v>61</v>
      </c>
      <c r="P2749" s="1" t="s">
        <v>227</v>
      </c>
      <c r="Q2749" s="2">
        <v>5</v>
      </c>
      <c r="R2749" s="3" t="s">
        <v>3</v>
      </c>
      <c r="S2749" s="4">
        <v>43746</v>
      </c>
      <c r="T2749" s="5">
        <v>134.16</v>
      </c>
      <c r="U2749" s="4">
        <v>43747</v>
      </c>
      <c r="V2749" s="19" t="str">
        <f>IFERROR(VLOOKUP(C2749,TABLAS!A:C,3,0),"")</f>
        <v>Cueva Borgoño, Juan Carlos</v>
      </c>
      <c r="W2749" s="19" t="str">
        <f>IFERROR(VLOOKUP(G2749,TABLAS!E:F,2,0)," ")</f>
        <v>CONTADO</v>
      </c>
      <c r="X2749" s="19" t="str">
        <f t="shared" si="126"/>
        <v>10061125 - Oviedo Villacorta, Mery Betsabeth</v>
      </c>
      <c r="Y2749" s="19" t="str">
        <f>IFERROR(VLOOKUP(O2749,TABLAS!O:P,2,0)," ")</f>
        <v>Pedido</v>
      </c>
      <c r="Z2749" s="58">
        <f>IFERROR(IF(R2749&lt;&gt;"CA",(Q2749/VLOOKUP(INT(I2749),TABLAS!R:W,4,0)),Q2749),"0")</f>
        <v>5</v>
      </c>
      <c r="AA2749" s="19" t="s">
        <v>3</v>
      </c>
      <c r="AB2749">
        <f t="shared" si="128"/>
        <v>0</v>
      </c>
    </row>
    <row r="2750" spans="1:28" x14ac:dyDescent="0.25">
      <c r="A2750" s="71">
        <f t="shared" si="127"/>
        <v>10061125</v>
      </c>
      <c r="B2750" s="1" t="s">
        <v>206</v>
      </c>
      <c r="C2750" s="1" t="s">
        <v>12</v>
      </c>
      <c r="D2750" s="1" t="s">
        <v>4481</v>
      </c>
      <c r="E2750" s="1" t="s">
        <v>4482</v>
      </c>
      <c r="F2750" s="1" t="s">
        <v>4483</v>
      </c>
      <c r="G2750" s="1" t="s">
        <v>4</v>
      </c>
      <c r="H2750" s="1" t="s">
        <v>153</v>
      </c>
      <c r="I2750" s="1" t="s">
        <v>157</v>
      </c>
      <c r="J2750" s="1" t="s">
        <v>158</v>
      </c>
      <c r="K2750" s="1" t="s">
        <v>103</v>
      </c>
      <c r="L2750" s="1" t="s">
        <v>2</v>
      </c>
      <c r="M2750" s="1" t="s">
        <v>3</v>
      </c>
      <c r="N2750" s="1" t="s">
        <v>4484</v>
      </c>
      <c r="O2750" s="1" t="s">
        <v>61</v>
      </c>
      <c r="P2750" s="1" t="s">
        <v>227</v>
      </c>
      <c r="Q2750" s="2">
        <v>1</v>
      </c>
      <c r="R2750" s="3" t="s">
        <v>3</v>
      </c>
      <c r="S2750" s="4">
        <v>43746</v>
      </c>
      <c r="T2750" s="5">
        <v>31.26</v>
      </c>
      <c r="U2750" s="4">
        <v>43747</v>
      </c>
      <c r="V2750" s="19" t="str">
        <f>IFERROR(VLOOKUP(C2750,TABLAS!A:C,3,0),"")</f>
        <v>Cueva Borgoño, Juan Carlos</v>
      </c>
      <c r="W2750" s="19" t="str">
        <f>IFERROR(VLOOKUP(G2750,TABLAS!E:F,2,0)," ")</f>
        <v>CONTADO</v>
      </c>
      <c r="X2750" s="19" t="str">
        <f t="shared" si="126"/>
        <v>10061125 - Oviedo Villacorta, Mery Betsabeth</v>
      </c>
      <c r="Y2750" s="19" t="str">
        <f>IFERROR(VLOOKUP(O2750,TABLAS!O:P,2,0)," ")</f>
        <v>Pedido</v>
      </c>
      <c r="Z2750" s="58">
        <f>IFERROR(IF(R2750&lt;&gt;"CA",(Q2750/VLOOKUP(INT(I2750),TABLAS!R:W,4,0)),Q2750),"0")</f>
        <v>1</v>
      </c>
      <c r="AA2750" s="19" t="s">
        <v>3</v>
      </c>
      <c r="AB2750">
        <f t="shared" si="128"/>
        <v>0</v>
      </c>
    </row>
    <row r="2751" spans="1:28" x14ac:dyDescent="0.25">
      <c r="A2751" s="71">
        <f t="shared" si="127"/>
        <v>10990737</v>
      </c>
      <c r="B2751" s="1" t="s">
        <v>206</v>
      </c>
      <c r="C2751" s="1" t="s">
        <v>26</v>
      </c>
      <c r="D2751" s="1" t="s">
        <v>4485</v>
      </c>
      <c r="E2751" s="1" t="s">
        <v>4486</v>
      </c>
      <c r="F2751" s="1" t="s">
        <v>4487</v>
      </c>
      <c r="G2751" s="1" t="s">
        <v>4</v>
      </c>
      <c r="H2751" s="1" t="s">
        <v>153</v>
      </c>
      <c r="I2751" s="1" t="s">
        <v>100</v>
      </c>
      <c r="J2751" s="1" t="s">
        <v>101</v>
      </c>
      <c r="K2751" s="1" t="s">
        <v>103</v>
      </c>
      <c r="L2751" s="1" t="s">
        <v>2</v>
      </c>
      <c r="M2751" s="1" t="s">
        <v>3</v>
      </c>
      <c r="N2751" s="1" t="s">
        <v>4488</v>
      </c>
      <c r="O2751" s="1" t="s">
        <v>61</v>
      </c>
      <c r="P2751" s="1" t="s">
        <v>223</v>
      </c>
      <c r="Q2751" s="2">
        <v>6</v>
      </c>
      <c r="R2751" s="3" t="s">
        <v>3</v>
      </c>
      <c r="S2751" s="4">
        <v>43746</v>
      </c>
      <c r="T2751" s="5">
        <v>159.19999999999999</v>
      </c>
      <c r="U2751" s="4">
        <v>43747</v>
      </c>
      <c r="V2751" s="19" t="str">
        <f>IFERROR(VLOOKUP(C2751,TABLAS!A:C,3,0),"")</f>
        <v>Cueva Borgoño, Juan Carlos</v>
      </c>
      <c r="W2751" s="19" t="str">
        <f>IFERROR(VLOOKUP(G2751,TABLAS!E:F,2,0)," ")</f>
        <v>CONTADO</v>
      </c>
      <c r="X2751" s="19" t="str">
        <f t="shared" si="126"/>
        <v>10990737 - Oyola Gomez, Erika Vanessa</v>
      </c>
      <c r="Y2751" s="19" t="str">
        <f>IFERROR(VLOOKUP(O2751,TABLAS!O:P,2,0)," ")</f>
        <v>Pedido</v>
      </c>
      <c r="Z2751" s="58">
        <f>IFERROR(IF(R2751&lt;&gt;"CA",(Q2751/VLOOKUP(INT(I2751),TABLAS!R:W,4,0)),Q2751),"0")</f>
        <v>6</v>
      </c>
      <c r="AA2751" s="19" t="s">
        <v>3</v>
      </c>
      <c r="AB2751">
        <f t="shared" si="128"/>
        <v>0</v>
      </c>
    </row>
    <row r="2752" spans="1:28" x14ac:dyDescent="0.25">
      <c r="A2752" s="71">
        <f t="shared" si="127"/>
        <v>10990737</v>
      </c>
      <c r="B2752" s="1" t="s">
        <v>206</v>
      </c>
      <c r="C2752" s="1" t="s">
        <v>26</v>
      </c>
      <c r="D2752" s="1" t="s">
        <v>4485</v>
      </c>
      <c r="E2752" s="1" t="s">
        <v>4486</v>
      </c>
      <c r="F2752" s="1" t="s">
        <v>4487</v>
      </c>
      <c r="G2752" s="1" t="s">
        <v>4</v>
      </c>
      <c r="H2752" s="1" t="s">
        <v>153</v>
      </c>
      <c r="I2752" s="1" t="s">
        <v>154</v>
      </c>
      <c r="J2752" s="1" t="s">
        <v>161</v>
      </c>
      <c r="K2752" s="1" t="s">
        <v>103</v>
      </c>
      <c r="L2752" s="1" t="s">
        <v>2</v>
      </c>
      <c r="M2752" s="1" t="s">
        <v>3</v>
      </c>
      <c r="N2752" s="1" t="s">
        <v>4488</v>
      </c>
      <c r="O2752" s="1" t="s">
        <v>59</v>
      </c>
      <c r="P2752" s="1" t="s">
        <v>223</v>
      </c>
      <c r="Q2752" s="2">
        <v>2</v>
      </c>
      <c r="R2752" s="3" t="s">
        <v>3</v>
      </c>
      <c r="S2752" s="4">
        <v>43746</v>
      </c>
      <c r="T2752" s="5">
        <v>43.09</v>
      </c>
      <c r="U2752" s="4">
        <v>43747</v>
      </c>
      <c r="V2752" s="19" t="str">
        <f>IFERROR(VLOOKUP(C2752,TABLAS!A:C,3,0),"")</f>
        <v>Cueva Borgoño, Juan Carlos</v>
      </c>
      <c r="W2752" s="19" t="str">
        <f>IFERROR(VLOOKUP(G2752,TABLAS!E:F,2,0)," ")</f>
        <v>CONTADO</v>
      </c>
      <c r="X2752" s="19" t="str">
        <f t="shared" si="126"/>
        <v>10990737 - Oyola Gomez, Erika Vanessa</v>
      </c>
      <c r="Y2752" s="19" t="str">
        <f>IFERROR(VLOOKUP(O2752,TABLAS!O:P,2,0)," ")</f>
        <v>Pedido</v>
      </c>
      <c r="Z2752" s="58">
        <f>IFERROR(IF(R2752&lt;&gt;"CA",(Q2752/VLOOKUP(INT(I2752),TABLAS!R:W,4,0)),Q2752),"0")</f>
        <v>2</v>
      </c>
      <c r="AA2752" s="19" t="s">
        <v>3</v>
      </c>
      <c r="AB2752">
        <f t="shared" si="128"/>
        <v>0</v>
      </c>
    </row>
    <row r="2753" spans="1:28" x14ac:dyDescent="0.25">
      <c r="A2753" s="71">
        <f t="shared" si="127"/>
        <v>10990737</v>
      </c>
      <c r="B2753" s="1" t="s">
        <v>206</v>
      </c>
      <c r="C2753" s="1" t="s">
        <v>26</v>
      </c>
      <c r="D2753" s="1" t="s">
        <v>4485</v>
      </c>
      <c r="E2753" s="1" t="s">
        <v>4486</v>
      </c>
      <c r="F2753" s="1" t="s">
        <v>4487</v>
      </c>
      <c r="G2753" s="1" t="s">
        <v>4</v>
      </c>
      <c r="H2753" s="1" t="s">
        <v>153</v>
      </c>
      <c r="I2753" s="1" t="s">
        <v>213</v>
      </c>
      <c r="J2753" s="1" t="s">
        <v>214</v>
      </c>
      <c r="K2753" s="1" t="s">
        <v>103</v>
      </c>
      <c r="L2753" s="1" t="s">
        <v>2</v>
      </c>
      <c r="M2753" s="1" t="s">
        <v>3</v>
      </c>
      <c r="N2753" s="1" t="s">
        <v>4488</v>
      </c>
      <c r="O2753" s="1" t="s">
        <v>61</v>
      </c>
      <c r="P2753" s="1" t="s">
        <v>223</v>
      </c>
      <c r="Q2753" s="2">
        <v>1</v>
      </c>
      <c r="R2753" s="3" t="s">
        <v>3</v>
      </c>
      <c r="S2753" s="4">
        <v>43746</v>
      </c>
      <c r="T2753" s="5">
        <v>30.67</v>
      </c>
      <c r="U2753" s="4">
        <v>43747</v>
      </c>
      <c r="V2753" s="19" t="str">
        <f>IFERROR(VLOOKUP(C2753,TABLAS!A:C,3,0),"")</f>
        <v>Cueva Borgoño, Juan Carlos</v>
      </c>
      <c r="W2753" s="19" t="str">
        <f>IFERROR(VLOOKUP(G2753,TABLAS!E:F,2,0)," ")</f>
        <v>CONTADO</v>
      </c>
      <c r="X2753" s="19" t="str">
        <f t="shared" si="126"/>
        <v>10990737 - Oyola Gomez, Erika Vanessa</v>
      </c>
      <c r="Y2753" s="19" t="str">
        <f>IFERROR(VLOOKUP(O2753,TABLAS!O:P,2,0)," ")</f>
        <v>Pedido</v>
      </c>
      <c r="Z2753" s="58">
        <f>IFERROR(IF(R2753&lt;&gt;"CA",(Q2753/VLOOKUP(INT(I2753),TABLAS!R:W,4,0)),Q2753),"0")</f>
        <v>1</v>
      </c>
      <c r="AA2753" s="19" t="s">
        <v>3</v>
      </c>
      <c r="AB2753">
        <f t="shared" si="128"/>
        <v>0</v>
      </c>
    </row>
    <row r="2754" spans="1:28" x14ac:dyDescent="0.25">
      <c r="A2754" s="71">
        <f t="shared" si="127"/>
        <v>10990737</v>
      </c>
      <c r="B2754" s="1" t="s">
        <v>206</v>
      </c>
      <c r="C2754" s="1" t="s">
        <v>26</v>
      </c>
      <c r="D2754" s="1" t="s">
        <v>4485</v>
      </c>
      <c r="E2754" s="1" t="s">
        <v>4486</v>
      </c>
      <c r="F2754" s="1" t="s">
        <v>4487</v>
      </c>
      <c r="G2754" s="1" t="s">
        <v>4</v>
      </c>
      <c r="H2754" s="1" t="s">
        <v>153</v>
      </c>
      <c r="I2754" s="1" t="s">
        <v>1809</v>
      </c>
      <c r="J2754" s="1" t="s">
        <v>1810</v>
      </c>
      <c r="K2754" s="1" t="s">
        <v>222</v>
      </c>
      <c r="L2754" s="1" t="s">
        <v>2</v>
      </c>
      <c r="M2754" s="1" t="s">
        <v>2</v>
      </c>
      <c r="N2754" s="1" t="s">
        <v>4488</v>
      </c>
      <c r="O2754" s="1" t="s">
        <v>65</v>
      </c>
      <c r="P2754" s="1" t="s">
        <v>223</v>
      </c>
      <c r="Q2754" s="2">
        <v>3</v>
      </c>
      <c r="R2754" s="3" t="s">
        <v>2</v>
      </c>
      <c r="S2754" s="4">
        <v>43746</v>
      </c>
      <c r="T2754" s="5">
        <v>0</v>
      </c>
      <c r="U2754" s="4">
        <v>43747</v>
      </c>
      <c r="V2754" s="19" t="str">
        <f>IFERROR(VLOOKUP(C2754,TABLAS!A:C,3,0),"")</f>
        <v>Cueva Borgoño, Juan Carlos</v>
      </c>
      <c r="W2754" s="19" t="str">
        <f>IFERROR(VLOOKUP(G2754,TABLAS!E:F,2,0)," ")</f>
        <v>CONTADO</v>
      </c>
      <c r="X2754" s="19" t="str">
        <f t="shared" ref="X2754:X2817" si="129">IFERROR(CONCATENATE(D2754," - ",E2754)," ")</f>
        <v>10990737 - Oyola Gomez, Erika Vanessa</v>
      </c>
      <c r="Y2754" s="19" t="str">
        <f>IFERROR(VLOOKUP(O2754,TABLAS!O:P,2,0)," ")</f>
        <v>Bonificación</v>
      </c>
      <c r="Z2754" s="58" t="str">
        <f>IFERROR(IF(R2754&lt;&gt;"CA",(Q2754/VLOOKUP(INT(I2754),TABLAS!R:W,4,0)),Q2754),"0")</f>
        <v>0</v>
      </c>
      <c r="AA2754" s="19" t="s">
        <v>3</v>
      </c>
      <c r="AB2754">
        <f t="shared" si="128"/>
        <v>0</v>
      </c>
    </row>
    <row r="2755" spans="1:28" x14ac:dyDescent="0.25">
      <c r="A2755" s="71">
        <f t="shared" ref="A2755:A2818" si="130">VALUE(D2755)</f>
        <v>11784053</v>
      </c>
      <c r="B2755" s="1" t="s">
        <v>204</v>
      </c>
      <c r="C2755" s="1" t="s">
        <v>8</v>
      </c>
      <c r="D2755" s="1" t="s">
        <v>4489</v>
      </c>
      <c r="E2755" s="1" t="s">
        <v>4490</v>
      </c>
      <c r="F2755" s="1" t="s">
        <v>4491</v>
      </c>
      <c r="G2755" s="1" t="s">
        <v>1</v>
      </c>
      <c r="H2755" s="1" t="s">
        <v>153</v>
      </c>
      <c r="I2755" s="1" t="s">
        <v>100</v>
      </c>
      <c r="J2755" s="1" t="s">
        <v>101</v>
      </c>
      <c r="K2755" s="1" t="s">
        <v>103</v>
      </c>
      <c r="L2755" s="1" t="s">
        <v>2</v>
      </c>
      <c r="M2755" s="1" t="s">
        <v>3</v>
      </c>
      <c r="N2755" s="1" t="s">
        <v>4492</v>
      </c>
      <c r="O2755" s="1" t="s">
        <v>61</v>
      </c>
      <c r="P2755" s="1" t="s">
        <v>527</v>
      </c>
      <c r="Q2755" s="2">
        <v>40</v>
      </c>
      <c r="R2755" s="3" t="s">
        <v>3</v>
      </c>
      <c r="S2755" s="4">
        <v>43746</v>
      </c>
      <c r="T2755" s="5">
        <v>1064.75</v>
      </c>
      <c r="U2755" s="4">
        <v>43747</v>
      </c>
      <c r="V2755" s="19" t="str">
        <f>IFERROR(VLOOKUP(C2755,TABLAS!A:C,3,0),"")</f>
        <v>Miro Quesada, Camila Duany</v>
      </c>
      <c r="W2755" s="19" t="str">
        <f>IFERROR(VLOOKUP(G2755,TABLAS!E:F,2,0)," ")</f>
        <v>CREDITO</v>
      </c>
      <c r="X2755" s="19" t="str">
        <f t="shared" si="129"/>
        <v>11784053 - Pacheco Ramirez, Darling Dennise</v>
      </c>
      <c r="Y2755" s="19" t="str">
        <f>IFERROR(VLOOKUP(O2755,TABLAS!O:P,2,0)," ")</f>
        <v>Pedido</v>
      </c>
      <c r="Z2755" s="58">
        <f>IFERROR(IF(R2755&lt;&gt;"CA",(Q2755/VLOOKUP(INT(I2755),TABLAS!R:W,4,0)),Q2755),"0")</f>
        <v>40</v>
      </c>
      <c r="AA2755" s="19" t="s">
        <v>3</v>
      </c>
      <c r="AB2755">
        <f t="shared" ref="AB2755:AB2818" si="131">SUMIF(F$2:F$4247,F2755=F2756,Z$2:Z$4247)</f>
        <v>0</v>
      </c>
    </row>
    <row r="2756" spans="1:28" x14ac:dyDescent="0.25">
      <c r="A2756" s="71">
        <f t="shared" si="130"/>
        <v>10063336</v>
      </c>
      <c r="B2756" s="1" t="s">
        <v>204</v>
      </c>
      <c r="C2756" s="1" t="s">
        <v>6</v>
      </c>
      <c r="D2756" s="1" t="s">
        <v>4493</v>
      </c>
      <c r="E2756" s="1" t="s">
        <v>4494</v>
      </c>
      <c r="F2756" s="1" t="s">
        <v>4495</v>
      </c>
      <c r="G2756" s="1" t="s">
        <v>4</v>
      </c>
      <c r="H2756" s="1" t="s">
        <v>153</v>
      </c>
      <c r="I2756" s="1" t="s">
        <v>104</v>
      </c>
      <c r="J2756" s="1" t="s">
        <v>105</v>
      </c>
      <c r="K2756" s="1" t="s">
        <v>103</v>
      </c>
      <c r="L2756" s="1" t="s">
        <v>2</v>
      </c>
      <c r="M2756" s="1" t="s">
        <v>3</v>
      </c>
      <c r="N2756" s="1" t="s">
        <v>4496</v>
      </c>
      <c r="O2756" s="1" t="s">
        <v>59</v>
      </c>
      <c r="P2756" s="1" t="s">
        <v>221</v>
      </c>
      <c r="Q2756" s="2">
        <v>1</v>
      </c>
      <c r="R2756" s="3" t="s">
        <v>3</v>
      </c>
      <c r="S2756" s="4">
        <v>43746</v>
      </c>
      <c r="T2756" s="5">
        <v>16.100000000000001</v>
      </c>
      <c r="U2756" s="4">
        <v>43747</v>
      </c>
      <c r="V2756" s="19" t="str">
        <f>IFERROR(VLOOKUP(C2756,TABLAS!A:C,3,0),"")</f>
        <v>Miro Quesada, Camila Duany</v>
      </c>
      <c r="W2756" s="19" t="str">
        <f>IFERROR(VLOOKUP(G2756,TABLAS!E:F,2,0)," ")</f>
        <v>CONTADO</v>
      </c>
      <c r="X2756" s="19" t="str">
        <f t="shared" si="129"/>
        <v>10063336 - Padilla Marquina, Flor Mercedes</v>
      </c>
      <c r="Y2756" s="19" t="str">
        <f>IFERROR(VLOOKUP(O2756,TABLAS!O:P,2,0)," ")</f>
        <v>Pedido</v>
      </c>
      <c r="Z2756" s="58">
        <f>IFERROR(IF(R2756&lt;&gt;"CA",(Q2756/VLOOKUP(INT(I2756),TABLAS!R:W,4,0)),Q2756),"0")</f>
        <v>1</v>
      </c>
      <c r="AA2756" s="19" t="s">
        <v>3</v>
      </c>
      <c r="AB2756">
        <f t="shared" si="131"/>
        <v>0</v>
      </c>
    </row>
    <row r="2757" spans="1:28" x14ac:dyDescent="0.25">
      <c r="A2757" s="71">
        <f t="shared" si="130"/>
        <v>10063336</v>
      </c>
      <c r="B2757" s="1" t="s">
        <v>204</v>
      </c>
      <c r="C2757" s="1" t="s">
        <v>6</v>
      </c>
      <c r="D2757" s="1" t="s">
        <v>4493</v>
      </c>
      <c r="E2757" s="1" t="s">
        <v>4494</v>
      </c>
      <c r="F2757" s="1" t="s">
        <v>4495</v>
      </c>
      <c r="G2757" s="1" t="s">
        <v>4</v>
      </c>
      <c r="H2757" s="1" t="s">
        <v>153</v>
      </c>
      <c r="I2757" s="1" t="s">
        <v>219</v>
      </c>
      <c r="J2757" s="1" t="s">
        <v>220</v>
      </c>
      <c r="K2757" s="1" t="s">
        <v>103</v>
      </c>
      <c r="L2757" s="1" t="s">
        <v>2</v>
      </c>
      <c r="M2757" s="1" t="s">
        <v>3</v>
      </c>
      <c r="N2757" s="1" t="s">
        <v>4496</v>
      </c>
      <c r="O2757" s="1" t="s">
        <v>59</v>
      </c>
      <c r="P2757" s="1" t="s">
        <v>221</v>
      </c>
      <c r="Q2757" s="2">
        <v>2</v>
      </c>
      <c r="R2757" s="3" t="s">
        <v>3</v>
      </c>
      <c r="S2757" s="4">
        <v>43746</v>
      </c>
      <c r="T2757" s="5">
        <v>18.47</v>
      </c>
      <c r="U2757" s="4">
        <v>43747</v>
      </c>
      <c r="V2757" s="19" t="str">
        <f>IFERROR(VLOOKUP(C2757,TABLAS!A:C,3,0),"")</f>
        <v>Miro Quesada, Camila Duany</v>
      </c>
      <c r="W2757" s="19" t="str">
        <f>IFERROR(VLOOKUP(G2757,TABLAS!E:F,2,0)," ")</f>
        <v>CONTADO</v>
      </c>
      <c r="X2757" s="19" t="str">
        <f t="shared" si="129"/>
        <v>10063336 - Padilla Marquina, Flor Mercedes</v>
      </c>
      <c r="Y2757" s="19" t="str">
        <f>IFERROR(VLOOKUP(O2757,TABLAS!O:P,2,0)," ")</f>
        <v>Pedido</v>
      </c>
      <c r="Z2757" s="58">
        <f>IFERROR(IF(R2757&lt;&gt;"CA",(Q2757/VLOOKUP(INT(I2757),TABLAS!R:W,4,0)),Q2757),"0")</f>
        <v>2</v>
      </c>
      <c r="AA2757" s="19" t="s">
        <v>3</v>
      </c>
      <c r="AB2757">
        <f t="shared" si="131"/>
        <v>0</v>
      </c>
    </row>
    <row r="2758" spans="1:28" x14ac:dyDescent="0.25">
      <c r="A2758" s="71">
        <f t="shared" si="130"/>
        <v>10063336</v>
      </c>
      <c r="B2758" s="1" t="s">
        <v>204</v>
      </c>
      <c r="C2758" s="1" t="s">
        <v>6</v>
      </c>
      <c r="D2758" s="1" t="s">
        <v>4493</v>
      </c>
      <c r="E2758" s="1" t="s">
        <v>4494</v>
      </c>
      <c r="F2758" s="1" t="s">
        <v>4495</v>
      </c>
      <c r="G2758" s="1" t="s">
        <v>4</v>
      </c>
      <c r="H2758" s="1" t="s">
        <v>153</v>
      </c>
      <c r="I2758" s="1" t="s">
        <v>104</v>
      </c>
      <c r="J2758" s="1" t="s">
        <v>105</v>
      </c>
      <c r="K2758" s="1" t="s">
        <v>103</v>
      </c>
      <c r="L2758" s="1" t="s">
        <v>2</v>
      </c>
      <c r="M2758" s="1" t="s">
        <v>3</v>
      </c>
      <c r="N2758" s="1" t="s">
        <v>4496</v>
      </c>
      <c r="O2758" s="1" t="s">
        <v>65</v>
      </c>
      <c r="P2758" s="1" t="s">
        <v>221</v>
      </c>
      <c r="Q2758" s="2">
        <v>1</v>
      </c>
      <c r="R2758" s="3" t="s">
        <v>2</v>
      </c>
      <c r="S2758" s="4">
        <v>43746</v>
      </c>
      <c r="T2758" s="5">
        <v>0</v>
      </c>
      <c r="U2758" s="4">
        <v>43747</v>
      </c>
      <c r="V2758" s="19" t="str">
        <f>IFERROR(VLOOKUP(C2758,TABLAS!A:C,3,0),"")</f>
        <v>Miro Quesada, Camila Duany</v>
      </c>
      <c r="W2758" s="19" t="str">
        <f>IFERROR(VLOOKUP(G2758,TABLAS!E:F,2,0)," ")</f>
        <v>CONTADO</v>
      </c>
      <c r="X2758" s="19" t="str">
        <f t="shared" si="129"/>
        <v>10063336 - Padilla Marquina, Flor Mercedes</v>
      </c>
      <c r="Y2758" s="19" t="str">
        <f>IFERROR(VLOOKUP(O2758,TABLAS!O:P,2,0)," ")</f>
        <v>Bonificación</v>
      </c>
      <c r="Z2758" s="58">
        <f>IFERROR(IF(R2758&lt;&gt;"CA",(Q2758/VLOOKUP(INT(I2758),TABLAS!R:W,4,0)),Q2758),"0")</f>
        <v>6.6666666666666666E-2</v>
      </c>
      <c r="AA2758" s="19" t="s">
        <v>3</v>
      </c>
      <c r="AB2758">
        <f t="shared" si="131"/>
        <v>0</v>
      </c>
    </row>
    <row r="2759" spans="1:28" x14ac:dyDescent="0.25">
      <c r="A2759" s="71">
        <f t="shared" si="130"/>
        <v>10063336</v>
      </c>
      <c r="B2759" s="1" t="s">
        <v>204</v>
      </c>
      <c r="C2759" s="1" t="s">
        <v>6</v>
      </c>
      <c r="D2759" s="1" t="s">
        <v>4493</v>
      </c>
      <c r="E2759" s="1" t="s">
        <v>4494</v>
      </c>
      <c r="F2759" s="1" t="s">
        <v>4495</v>
      </c>
      <c r="G2759" s="1" t="s">
        <v>4</v>
      </c>
      <c r="H2759" s="1" t="s">
        <v>153</v>
      </c>
      <c r="I2759" s="1" t="s">
        <v>219</v>
      </c>
      <c r="J2759" s="1" t="s">
        <v>220</v>
      </c>
      <c r="K2759" s="1" t="s">
        <v>103</v>
      </c>
      <c r="L2759" s="1" t="s">
        <v>2</v>
      </c>
      <c r="M2759" s="1" t="s">
        <v>3</v>
      </c>
      <c r="N2759" s="1" t="s">
        <v>4496</v>
      </c>
      <c r="O2759" s="1" t="s">
        <v>65</v>
      </c>
      <c r="P2759" s="1" t="s">
        <v>221</v>
      </c>
      <c r="Q2759" s="2">
        <v>2</v>
      </c>
      <c r="R2759" s="3" t="s">
        <v>2</v>
      </c>
      <c r="S2759" s="4">
        <v>43746</v>
      </c>
      <c r="T2759" s="5">
        <v>0</v>
      </c>
      <c r="U2759" s="4">
        <v>43747</v>
      </c>
      <c r="V2759" s="19" t="str">
        <f>IFERROR(VLOOKUP(C2759,TABLAS!A:C,3,0),"")</f>
        <v>Miro Quesada, Camila Duany</v>
      </c>
      <c r="W2759" s="19" t="str">
        <f>IFERROR(VLOOKUP(G2759,TABLAS!E:F,2,0)," ")</f>
        <v>CONTADO</v>
      </c>
      <c r="X2759" s="19" t="str">
        <f t="shared" si="129"/>
        <v>10063336 - Padilla Marquina, Flor Mercedes</v>
      </c>
      <c r="Y2759" s="19" t="str">
        <f>IFERROR(VLOOKUP(O2759,TABLAS!O:P,2,0)," ")</f>
        <v>Bonificación</v>
      </c>
      <c r="Z2759" s="58">
        <f>IFERROR(IF(R2759&lt;&gt;"CA",(Q2759/VLOOKUP(INT(I2759),TABLAS!R:W,4,0)),Q2759),"0")</f>
        <v>0.13333333333333333</v>
      </c>
      <c r="AA2759" s="19" t="s">
        <v>3</v>
      </c>
      <c r="AB2759">
        <f t="shared" si="131"/>
        <v>0</v>
      </c>
    </row>
    <row r="2760" spans="1:28" x14ac:dyDescent="0.25">
      <c r="A2760" s="71">
        <f t="shared" si="130"/>
        <v>11762798</v>
      </c>
      <c r="B2760" s="1" t="s">
        <v>204</v>
      </c>
      <c r="C2760" s="1" t="s">
        <v>14</v>
      </c>
      <c r="D2760" s="1" t="s">
        <v>4497</v>
      </c>
      <c r="E2760" s="1" t="s">
        <v>4498</v>
      </c>
      <c r="F2760" s="1" t="s">
        <v>4499</v>
      </c>
      <c r="G2760" s="1" t="s">
        <v>4</v>
      </c>
      <c r="H2760" s="1" t="s">
        <v>153</v>
      </c>
      <c r="I2760" s="1" t="s">
        <v>100</v>
      </c>
      <c r="J2760" s="1" t="s">
        <v>101</v>
      </c>
      <c r="K2760" s="1" t="s">
        <v>103</v>
      </c>
      <c r="L2760" s="1" t="s">
        <v>2</v>
      </c>
      <c r="M2760" s="1" t="s">
        <v>3</v>
      </c>
      <c r="N2760" s="1" t="s">
        <v>4500</v>
      </c>
      <c r="O2760" s="1" t="s">
        <v>61</v>
      </c>
      <c r="P2760" s="1" t="s">
        <v>237</v>
      </c>
      <c r="Q2760" s="2">
        <v>4</v>
      </c>
      <c r="R2760" s="3" t="s">
        <v>3</v>
      </c>
      <c r="S2760" s="4">
        <v>43746</v>
      </c>
      <c r="T2760" s="5">
        <v>106.14</v>
      </c>
      <c r="U2760" s="4">
        <v>43747</v>
      </c>
      <c r="V2760" s="19" t="str">
        <f>IFERROR(VLOOKUP(C2760,TABLAS!A:C,3,0),"")</f>
        <v>Miro Quesada, Camila Duany</v>
      </c>
      <c r="W2760" s="19" t="str">
        <f>IFERROR(VLOOKUP(G2760,TABLAS!E:F,2,0)," ")</f>
        <v>CONTADO</v>
      </c>
      <c r="X2760" s="19" t="str">
        <f t="shared" si="129"/>
        <v>11762798 - Palacios Rodriguez, Julia Nabucodon</v>
      </c>
      <c r="Y2760" s="19" t="str">
        <f>IFERROR(VLOOKUP(O2760,TABLAS!O:P,2,0)," ")</f>
        <v>Pedido</v>
      </c>
      <c r="Z2760" s="58">
        <f>IFERROR(IF(R2760&lt;&gt;"CA",(Q2760/VLOOKUP(INT(I2760),TABLAS!R:W,4,0)),Q2760),"0")</f>
        <v>4</v>
      </c>
      <c r="AA2760" s="19" t="s">
        <v>3</v>
      </c>
      <c r="AB2760">
        <f t="shared" si="131"/>
        <v>0</v>
      </c>
    </row>
    <row r="2761" spans="1:28" x14ac:dyDescent="0.25">
      <c r="A2761" s="71">
        <f t="shared" si="130"/>
        <v>11762798</v>
      </c>
      <c r="B2761" s="1" t="s">
        <v>204</v>
      </c>
      <c r="C2761" s="1" t="s">
        <v>14</v>
      </c>
      <c r="D2761" s="1" t="s">
        <v>4497</v>
      </c>
      <c r="E2761" s="1" t="s">
        <v>4498</v>
      </c>
      <c r="F2761" s="1" t="s">
        <v>4499</v>
      </c>
      <c r="G2761" s="1" t="s">
        <v>4</v>
      </c>
      <c r="H2761" s="1" t="s">
        <v>153</v>
      </c>
      <c r="I2761" s="1" t="s">
        <v>157</v>
      </c>
      <c r="J2761" s="1" t="s">
        <v>158</v>
      </c>
      <c r="K2761" s="1" t="s">
        <v>103</v>
      </c>
      <c r="L2761" s="1" t="s">
        <v>2</v>
      </c>
      <c r="M2761" s="1" t="s">
        <v>3</v>
      </c>
      <c r="N2761" s="1" t="s">
        <v>4500</v>
      </c>
      <c r="O2761" s="1" t="s">
        <v>61</v>
      </c>
      <c r="P2761" s="1" t="s">
        <v>237</v>
      </c>
      <c r="Q2761" s="2">
        <v>3</v>
      </c>
      <c r="R2761" s="3" t="s">
        <v>3</v>
      </c>
      <c r="S2761" s="4">
        <v>43746</v>
      </c>
      <c r="T2761" s="5">
        <v>92.88</v>
      </c>
      <c r="U2761" s="4">
        <v>43747</v>
      </c>
      <c r="V2761" s="19" t="str">
        <f>IFERROR(VLOOKUP(C2761,TABLAS!A:C,3,0),"")</f>
        <v>Miro Quesada, Camila Duany</v>
      </c>
      <c r="W2761" s="19" t="str">
        <f>IFERROR(VLOOKUP(G2761,TABLAS!E:F,2,0)," ")</f>
        <v>CONTADO</v>
      </c>
      <c r="X2761" s="19" t="str">
        <f t="shared" si="129"/>
        <v>11762798 - Palacios Rodriguez, Julia Nabucodon</v>
      </c>
      <c r="Y2761" s="19" t="str">
        <f>IFERROR(VLOOKUP(O2761,TABLAS!O:P,2,0)," ")</f>
        <v>Pedido</v>
      </c>
      <c r="Z2761" s="58">
        <f>IFERROR(IF(R2761&lt;&gt;"CA",(Q2761/VLOOKUP(INT(I2761),TABLAS!R:W,4,0)),Q2761),"0")</f>
        <v>3</v>
      </c>
      <c r="AA2761" s="19" t="s">
        <v>3</v>
      </c>
      <c r="AB2761">
        <f t="shared" si="131"/>
        <v>0</v>
      </c>
    </row>
    <row r="2762" spans="1:28" x14ac:dyDescent="0.25">
      <c r="A2762" s="71">
        <f t="shared" si="130"/>
        <v>11697789</v>
      </c>
      <c r="B2762" s="1" t="s">
        <v>206</v>
      </c>
      <c r="C2762" s="1" t="s">
        <v>15</v>
      </c>
      <c r="D2762" s="1" t="s">
        <v>4501</v>
      </c>
      <c r="E2762" s="1" t="s">
        <v>4502</v>
      </c>
      <c r="F2762" s="1" t="s">
        <v>4503</v>
      </c>
      <c r="G2762" s="1" t="s">
        <v>4</v>
      </c>
      <c r="H2762" s="1" t="s">
        <v>153</v>
      </c>
      <c r="I2762" s="1" t="s">
        <v>100</v>
      </c>
      <c r="J2762" s="1" t="s">
        <v>101</v>
      </c>
      <c r="K2762" s="1" t="s">
        <v>103</v>
      </c>
      <c r="L2762" s="1" t="s">
        <v>2</v>
      </c>
      <c r="M2762" s="1" t="s">
        <v>3</v>
      </c>
      <c r="N2762" s="1" t="s">
        <v>4504</v>
      </c>
      <c r="O2762" s="1" t="s">
        <v>61</v>
      </c>
      <c r="P2762" s="1" t="s">
        <v>215</v>
      </c>
      <c r="Q2762" s="2">
        <v>11</v>
      </c>
      <c r="R2762" s="3" t="s">
        <v>3</v>
      </c>
      <c r="S2762" s="4">
        <v>43746</v>
      </c>
      <c r="T2762" s="5">
        <v>291.87</v>
      </c>
      <c r="U2762" s="4">
        <v>43747</v>
      </c>
      <c r="V2762" s="19" t="str">
        <f>IFERROR(VLOOKUP(C2762,TABLAS!A:C,3,0),"")</f>
        <v>Cueva Borgoño, Juan Carlos</v>
      </c>
      <c r="W2762" s="19" t="str">
        <f>IFERROR(VLOOKUP(G2762,TABLAS!E:F,2,0)," ")</f>
        <v>CONTADO</v>
      </c>
      <c r="X2762" s="19" t="str">
        <f t="shared" si="129"/>
        <v>11697789 - Palomino Rojas, Carmen Rosa</v>
      </c>
      <c r="Y2762" s="19" t="str">
        <f>IFERROR(VLOOKUP(O2762,TABLAS!O:P,2,0)," ")</f>
        <v>Pedido</v>
      </c>
      <c r="Z2762" s="58">
        <f>IFERROR(IF(R2762&lt;&gt;"CA",(Q2762/VLOOKUP(INT(I2762),TABLAS!R:W,4,0)),Q2762),"0")</f>
        <v>11</v>
      </c>
      <c r="AA2762" s="19" t="s">
        <v>3</v>
      </c>
      <c r="AB2762">
        <f t="shared" si="131"/>
        <v>0</v>
      </c>
    </row>
    <row r="2763" spans="1:28" x14ac:dyDescent="0.25">
      <c r="A2763" s="71">
        <f t="shared" si="130"/>
        <v>11697789</v>
      </c>
      <c r="B2763" s="1" t="s">
        <v>206</v>
      </c>
      <c r="C2763" s="1" t="s">
        <v>15</v>
      </c>
      <c r="D2763" s="1" t="s">
        <v>4501</v>
      </c>
      <c r="E2763" s="1" t="s">
        <v>4502</v>
      </c>
      <c r="F2763" s="1" t="s">
        <v>4503</v>
      </c>
      <c r="G2763" s="1" t="s">
        <v>4</v>
      </c>
      <c r="H2763" s="1" t="s">
        <v>153</v>
      </c>
      <c r="I2763" s="1" t="s">
        <v>216</v>
      </c>
      <c r="J2763" s="1" t="s">
        <v>217</v>
      </c>
      <c r="K2763" s="1" t="s">
        <v>103</v>
      </c>
      <c r="L2763" s="1" t="s">
        <v>2</v>
      </c>
      <c r="M2763" s="1" t="s">
        <v>3</v>
      </c>
      <c r="N2763" s="1" t="s">
        <v>4504</v>
      </c>
      <c r="O2763" s="1" t="s">
        <v>61</v>
      </c>
      <c r="P2763" s="1" t="s">
        <v>215</v>
      </c>
      <c r="Q2763" s="2">
        <v>1</v>
      </c>
      <c r="R2763" s="3" t="s">
        <v>3</v>
      </c>
      <c r="S2763" s="4">
        <v>43746</v>
      </c>
      <c r="T2763" s="5">
        <v>34.97</v>
      </c>
      <c r="U2763" s="4">
        <v>43747</v>
      </c>
      <c r="V2763" s="19" t="str">
        <f>IFERROR(VLOOKUP(C2763,TABLAS!A:C,3,0),"")</f>
        <v>Cueva Borgoño, Juan Carlos</v>
      </c>
      <c r="W2763" s="19" t="str">
        <f>IFERROR(VLOOKUP(G2763,TABLAS!E:F,2,0)," ")</f>
        <v>CONTADO</v>
      </c>
      <c r="X2763" s="19" t="str">
        <f t="shared" si="129"/>
        <v>11697789 - Palomino Rojas, Carmen Rosa</v>
      </c>
      <c r="Y2763" s="19" t="str">
        <f>IFERROR(VLOOKUP(O2763,TABLAS!O:P,2,0)," ")</f>
        <v>Pedido</v>
      </c>
      <c r="Z2763" s="58">
        <f>IFERROR(IF(R2763&lt;&gt;"CA",(Q2763/VLOOKUP(INT(I2763),TABLAS!R:W,4,0)),Q2763),"0")</f>
        <v>1</v>
      </c>
      <c r="AA2763" s="19" t="s">
        <v>3</v>
      </c>
      <c r="AB2763">
        <f t="shared" si="131"/>
        <v>0</v>
      </c>
    </row>
    <row r="2764" spans="1:28" x14ac:dyDescent="0.25">
      <c r="A2764" s="71">
        <f t="shared" si="130"/>
        <v>11697789</v>
      </c>
      <c r="B2764" s="1" t="s">
        <v>206</v>
      </c>
      <c r="C2764" s="1" t="s">
        <v>15</v>
      </c>
      <c r="D2764" s="1" t="s">
        <v>4501</v>
      </c>
      <c r="E2764" s="1" t="s">
        <v>4502</v>
      </c>
      <c r="F2764" s="1" t="s">
        <v>4503</v>
      </c>
      <c r="G2764" s="1" t="s">
        <v>4</v>
      </c>
      <c r="H2764" s="1" t="s">
        <v>153</v>
      </c>
      <c r="I2764" s="1" t="s">
        <v>151</v>
      </c>
      <c r="J2764" s="1" t="s">
        <v>152</v>
      </c>
      <c r="K2764" s="1" t="s">
        <v>103</v>
      </c>
      <c r="L2764" s="1" t="s">
        <v>2</v>
      </c>
      <c r="M2764" s="1" t="s">
        <v>3</v>
      </c>
      <c r="N2764" s="1" t="s">
        <v>4504</v>
      </c>
      <c r="O2764" s="1" t="s">
        <v>59</v>
      </c>
      <c r="P2764" s="1" t="s">
        <v>215</v>
      </c>
      <c r="Q2764" s="2">
        <v>1</v>
      </c>
      <c r="R2764" s="3" t="s">
        <v>3</v>
      </c>
      <c r="S2764" s="4">
        <v>43746</v>
      </c>
      <c r="T2764" s="5">
        <v>13.86</v>
      </c>
      <c r="U2764" s="4">
        <v>43747</v>
      </c>
      <c r="V2764" s="19" t="str">
        <f>IFERROR(VLOOKUP(C2764,TABLAS!A:C,3,0),"")</f>
        <v>Cueva Borgoño, Juan Carlos</v>
      </c>
      <c r="W2764" s="19" t="str">
        <f>IFERROR(VLOOKUP(G2764,TABLAS!E:F,2,0)," ")</f>
        <v>CONTADO</v>
      </c>
      <c r="X2764" s="19" t="str">
        <f t="shared" si="129"/>
        <v>11697789 - Palomino Rojas, Carmen Rosa</v>
      </c>
      <c r="Y2764" s="19" t="str">
        <f>IFERROR(VLOOKUP(O2764,TABLAS!O:P,2,0)," ")</f>
        <v>Pedido</v>
      </c>
      <c r="Z2764" s="58">
        <f>IFERROR(IF(R2764&lt;&gt;"CA",(Q2764/VLOOKUP(INT(I2764),TABLAS!R:W,4,0)),Q2764),"0")</f>
        <v>1</v>
      </c>
      <c r="AA2764" s="19" t="s">
        <v>3</v>
      </c>
      <c r="AB2764">
        <f t="shared" si="131"/>
        <v>0</v>
      </c>
    </row>
    <row r="2765" spans="1:28" x14ac:dyDescent="0.25">
      <c r="A2765" s="71">
        <f t="shared" si="130"/>
        <v>11697789</v>
      </c>
      <c r="B2765" s="1" t="s">
        <v>206</v>
      </c>
      <c r="C2765" s="1" t="s">
        <v>15</v>
      </c>
      <c r="D2765" s="1" t="s">
        <v>4501</v>
      </c>
      <c r="E2765" s="1" t="s">
        <v>4502</v>
      </c>
      <c r="F2765" s="1" t="s">
        <v>4503</v>
      </c>
      <c r="G2765" s="1" t="s">
        <v>4</v>
      </c>
      <c r="H2765" s="1" t="s">
        <v>153</v>
      </c>
      <c r="I2765" s="1" t="s">
        <v>151</v>
      </c>
      <c r="J2765" s="1" t="s">
        <v>152</v>
      </c>
      <c r="K2765" s="1" t="s">
        <v>103</v>
      </c>
      <c r="L2765" s="1" t="s">
        <v>2</v>
      </c>
      <c r="M2765" s="1" t="s">
        <v>3</v>
      </c>
      <c r="N2765" s="1" t="s">
        <v>4504</v>
      </c>
      <c r="O2765" s="1" t="s">
        <v>65</v>
      </c>
      <c r="P2765" s="1" t="s">
        <v>215</v>
      </c>
      <c r="Q2765" s="2">
        <v>1</v>
      </c>
      <c r="R2765" s="3" t="s">
        <v>2</v>
      </c>
      <c r="S2765" s="4">
        <v>43746</v>
      </c>
      <c r="T2765" s="5">
        <v>0</v>
      </c>
      <c r="U2765" s="4">
        <v>43747</v>
      </c>
      <c r="V2765" s="19" t="str">
        <f>IFERROR(VLOOKUP(C2765,TABLAS!A:C,3,0),"")</f>
        <v>Cueva Borgoño, Juan Carlos</v>
      </c>
      <c r="W2765" s="19" t="str">
        <f>IFERROR(VLOOKUP(G2765,TABLAS!E:F,2,0)," ")</f>
        <v>CONTADO</v>
      </c>
      <c r="X2765" s="19" t="str">
        <f t="shared" si="129"/>
        <v>11697789 - Palomino Rojas, Carmen Rosa</v>
      </c>
      <c r="Y2765" s="19" t="str">
        <f>IFERROR(VLOOKUP(O2765,TABLAS!O:P,2,0)," ")</f>
        <v>Bonificación</v>
      </c>
      <c r="Z2765" s="58">
        <f>IFERROR(IF(R2765&lt;&gt;"CA",(Q2765/VLOOKUP(INT(I2765),TABLAS!R:W,4,0)),Q2765),"0")</f>
        <v>6.6666666666666666E-2</v>
      </c>
      <c r="AA2765" s="19" t="s">
        <v>3</v>
      </c>
      <c r="AB2765">
        <f t="shared" si="131"/>
        <v>0</v>
      </c>
    </row>
    <row r="2766" spans="1:28" x14ac:dyDescent="0.25">
      <c r="A2766" s="71">
        <f t="shared" si="130"/>
        <v>10057347</v>
      </c>
      <c r="B2766" s="1" t="s">
        <v>204</v>
      </c>
      <c r="C2766" s="1" t="s">
        <v>5</v>
      </c>
      <c r="D2766" s="1" t="s">
        <v>4505</v>
      </c>
      <c r="E2766" s="1" t="s">
        <v>4506</v>
      </c>
      <c r="F2766" s="1" t="s">
        <v>4507</v>
      </c>
      <c r="G2766" s="1" t="s">
        <v>4</v>
      </c>
      <c r="H2766" s="1" t="s">
        <v>153</v>
      </c>
      <c r="I2766" s="1" t="s">
        <v>210</v>
      </c>
      <c r="J2766" s="1" t="s">
        <v>211</v>
      </c>
      <c r="K2766" s="1" t="s">
        <v>103</v>
      </c>
      <c r="L2766" s="1" t="s">
        <v>2</v>
      </c>
      <c r="M2766" s="1" t="s">
        <v>3</v>
      </c>
      <c r="N2766" s="1" t="s">
        <v>4508</v>
      </c>
      <c r="O2766" s="1" t="s">
        <v>61</v>
      </c>
      <c r="P2766" s="1" t="s">
        <v>235</v>
      </c>
      <c r="Q2766" s="2">
        <v>6</v>
      </c>
      <c r="R2766" s="3" t="s">
        <v>3</v>
      </c>
      <c r="S2766" s="4">
        <v>43746</v>
      </c>
      <c r="T2766" s="5">
        <v>158.34</v>
      </c>
      <c r="U2766" s="4">
        <v>43747</v>
      </c>
      <c r="V2766" s="19" t="str">
        <f>IFERROR(VLOOKUP(C2766,TABLAS!A:C,3,0),"")</f>
        <v>Miro Quesada, Camila Duany</v>
      </c>
      <c r="W2766" s="19" t="str">
        <f>IFERROR(VLOOKUP(G2766,TABLAS!E:F,2,0)," ")</f>
        <v>CONTADO</v>
      </c>
      <c r="X2766" s="19" t="str">
        <f t="shared" si="129"/>
        <v>10057347 - Panduro Alegria, Birginia</v>
      </c>
      <c r="Y2766" s="19" t="str">
        <f>IFERROR(VLOOKUP(O2766,TABLAS!O:P,2,0)," ")</f>
        <v>Pedido</v>
      </c>
      <c r="Z2766" s="58">
        <f>IFERROR(IF(R2766&lt;&gt;"CA",(Q2766/VLOOKUP(INT(I2766),TABLAS!R:W,4,0)),Q2766),"0")</f>
        <v>6</v>
      </c>
      <c r="AA2766" s="19" t="s">
        <v>3</v>
      </c>
      <c r="AB2766">
        <f t="shared" si="131"/>
        <v>0</v>
      </c>
    </row>
    <row r="2767" spans="1:28" x14ac:dyDescent="0.25">
      <c r="A2767" s="71">
        <f t="shared" si="130"/>
        <v>11730715</v>
      </c>
      <c r="B2767" s="1" t="s">
        <v>102</v>
      </c>
      <c r="C2767" s="1" t="s">
        <v>16</v>
      </c>
      <c r="D2767" s="1" t="s">
        <v>4509</v>
      </c>
      <c r="E2767" s="1" t="s">
        <v>4510</v>
      </c>
      <c r="F2767" s="1" t="s">
        <v>4511</v>
      </c>
      <c r="G2767" s="1" t="s">
        <v>4</v>
      </c>
      <c r="H2767" s="1" t="s">
        <v>153</v>
      </c>
      <c r="I2767" s="1" t="s">
        <v>157</v>
      </c>
      <c r="J2767" s="1" t="s">
        <v>158</v>
      </c>
      <c r="K2767" s="1" t="s">
        <v>103</v>
      </c>
      <c r="L2767" s="1" t="s">
        <v>2</v>
      </c>
      <c r="M2767" s="1" t="s">
        <v>3</v>
      </c>
      <c r="N2767" s="1" t="s">
        <v>4512</v>
      </c>
      <c r="O2767" s="1" t="s">
        <v>61</v>
      </c>
      <c r="P2767" s="1" t="s">
        <v>207</v>
      </c>
      <c r="Q2767" s="2">
        <v>3</v>
      </c>
      <c r="R2767" s="3" t="s">
        <v>3</v>
      </c>
      <c r="S2767" s="4">
        <v>43746</v>
      </c>
      <c r="T2767" s="5">
        <v>92.88</v>
      </c>
      <c r="U2767" s="4">
        <v>43747</v>
      </c>
      <c r="V2767" s="19" t="str">
        <f>IFERROR(VLOOKUP(C2767,TABLAS!A:C,3,0),"")</f>
        <v>Sanchez Casana, Alejandro Alfr</v>
      </c>
      <c r="W2767" s="19" t="str">
        <f>IFERROR(VLOOKUP(G2767,TABLAS!E:F,2,0)," ")</f>
        <v>CONTADO</v>
      </c>
      <c r="X2767" s="19" t="str">
        <f t="shared" si="129"/>
        <v>11730715 - Pantoja Gutierrez, Jenny Amanda</v>
      </c>
      <c r="Y2767" s="19" t="str">
        <f>IFERROR(VLOOKUP(O2767,TABLAS!O:P,2,0)," ")</f>
        <v>Pedido</v>
      </c>
      <c r="Z2767" s="58">
        <f>IFERROR(IF(R2767&lt;&gt;"CA",(Q2767/VLOOKUP(INT(I2767),TABLAS!R:W,4,0)),Q2767),"0")</f>
        <v>3</v>
      </c>
      <c r="AA2767" s="19" t="s">
        <v>3</v>
      </c>
      <c r="AB2767">
        <f t="shared" si="131"/>
        <v>0</v>
      </c>
    </row>
    <row r="2768" spans="1:28" x14ac:dyDescent="0.25">
      <c r="A2768" s="71">
        <f t="shared" si="130"/>
        <v>11730715</v>
      </c>
      <c r="B2768" s="1" t="s">
        <v>102</v>
      </c>
      <c r="C2768" s="1" t="s">
        <v>16</v>
      </c>
      <c r="D2768" s="1" t="s">
        <v>4509</v>
      </c>
      <c r="E2768" s="1" t="s">
        <v>4510</v>
      </c>
      <c r="F2768" s="1" t="s">
        <v>4511</v>
      </c>
      <c r="G2768" s="1" t="s">
        <v>4</v>
      </c>
      <c r="H2768" s="1" t="s">
        <v>153</v>
      </c>
      <c r="I2768" s="1" t="s">
        <v>210</v>
      </c>
      <c r="J2768" s="1" t="s">
        <v>211</v>
      </c>
      <c r="K2768" s="1" t="s">
        <v>103</v>
      </c>
      <c r="L2768" s="1" t="s">
        <v>2</v>
      </c>
      <c r="M2768" s="1" t="s">
        <v>3</v>
      </c>
      <c r="N2768" s="1" t="s">
        <v>4512</v>
      </c>
      <c r="O2768" s="1" t="s">
        <v>61</v>
      </c>
      <c r="P2768" s="1" t="s">
        <v>207</v>
      </c>
      <c r="Q2768" s="2">
        <v>1</v>
      </c>
      <c r="R2768" s="3" t="s">
        <v>3</v>
      </c>
      <c r="S2768" s="4">
        <v>43746</v>
      </c>
      <c r="T2768" s="5">
        <v>26.39</v>
      </c>
      <c r="U2768" s="4">
        <v>43747</v>
      </c>
      <c r="V2768" s="19" t="str">
        <f>IFERROR(VLOOKUP(C2768,TABLAS!A:C,3,0),"")</f>
        <v>Sanchez Casana, Alejandro Alfr</v>
      </c>
      <c r="W2768" s="19" t="str">
        <f>IFERROR(VLOOKUP(G2768,TABLAS!E:F,2,0)," ")</f>
        <v>CONTADO</v>
      </c>
      <c r="X2768" s="19" t="str">
        <f t="shared" si="129"/>
        <v>11730715 - Pantoja Gutierrez, Jenny Amanda</v>
      </c>
      <c r="Y2768" s="19" t="str">
        <f>IFERROR(VLOOKUP(O2768,TABLAS!O:P,2,0)," ")</f>
        <v>Pedido</v>
      </c>
      <c r="Z2768" s="58">
        <f>IFERROR(IF(R2768&lt;&gt;"CA",(Q2768/VLOOKUP(INT(I2768),TABLAS!R:W,4,0)),Q2768),"0")</f>
        <v>1</v>
      </c>
      <c r="AA2768" s="19" t="s">
        <v>3</v>
      </c>
      <c r="AB2768">
        <f t="shared" si="131"/>
        <v>0</v>
      </c>
    </row>
    <row r="2769" spans="1:28" x14ac:dyDescent="0.25">
      <c r="A2769" s="71">
        <f t="shared" si="130"/>
        <v>11730715</v>
      </c>
      <c r="B2769" s="1" t="s">
        <v>102</v>
      </c>
      <c r="C2769" s="1" t="s">
        <v>16</v>
      </c>
      <c r="D2769" s="1" t="s">
        <v>4509</v>
      </c>
      <c r="E2769" s="1" t="s">
        <v>4510</v>
      </c>
      <c r="F2769" s="1" t="s">
        <v>4511</v>
      </c>
      <c r="G2769" s="1" t="s">
        <v>4</v>
      </c>
      <c r="H2769" s="1" t="s">
        <v>153</v>
      </c>
      <c r="I2769" s="1" t="s">
        <v>213</v>
      </c>
      <c r="J2769" s="1" t="s">
        <v>214</v>
      </c>
      <c r="K2769" s="1" t="s">
        <v>103</v>
      </c>
      <c r="L2769" s="1" t="s">
        <v>2</v>
      </c>
      <c r="M2769" s="1" t="s">
        <v>3</v>
      </c>
      <c r="N2769" s="1" t="s">
        <v>4512</v>
      </c>
      <c r="O2769" s="1" t="s">
        <v>61</v>
      </c>
      <c r="P2769" s="1" t="s">
        <v>207</v>
      </c>
      <c r="Q2769" s="2">
        <v>1</v>
      </c>
      <c r="R2769" s="3" t="s">
        <v>3</v>
      </c>
      <c r="S2769" s="4">
        <v>43746</v>
      </c>
      <c r="T2769" s="5">
        <v>30.67</v>
      </c>
      <c r="U2769" s="4">
        <v>43747</v>
      </c>
      <c r="V2769" s="19" t="str">
        <f>IFERROR(VLOOKUP(C2769,TABLAS!A:C,3,0),"")</f>
        <v>Sanchez Casana, Alejandro Alfr</v>
      </c>
      <c r="W2769" s="19" t="str">
        <f>IFERROR(VLOOKUP(G2769,TABLAS!E:F,2,0)," ")</f>
        <v>CONTADO</v>
      </c>
      <c r="X2769" s="19" t="str">
        <f t="shared" si="129"/>
        <v>11730715 - Pantoja Gutierrez, Jenny Amanda</v>
      </c>
      <c r="Y2769" s="19" t="str">
        <f>IFERROR(VLOOKUP(O2769,TABLAS!O:P,2,0)," ")</f>
        <v>Pedido</v>
      </c>
      <c r="Z2769" s="58">
        <f>IFERROR(IF(R2769&lt;&gt;"CA",(Q2769/VLOOKUP(INT(I2769),TABLAS!R:W,4,0)),Q2769),"0")</f>
        <v>1</v>
      </c>
      <c r="AA2769" s="19" t="s">
        <v>3</v>
      </c>
      <c r="AB2769">
        <f t="shared" si="131"/>
        <v>0</v>
      </c>
    </row>
    <row r="2770" spans="1:28" x14ac:dyDescent="0.25">
      <c r="A2770" s="71">
        <f t="shared" si="130"/>
        <v>11730715</v>
      </c>
      <c r="B2770" s="1" t="s">
        <v>102</v>
      </c>
      <c r="C2770" s="1" t="s">
        <v>16</v>
      </c>
      <c r="D2770" s="1" t="s">
        <v>4509</v>
      </c>
      <c r="E2770" s="1" t="s">
        <v>4510</v>
      </c>
      <c r="F2770" s="1" t="s">
        <v>4511</v>
      </c>
      <c r="G2770" s="1" t="s">
        <v>4</v>
      </c>
      <c r="H2770" s="1" t="s">
        <v>153</v>
      </c>
      <c r="I2770" s="1" t="s">
        <v>1809</v>
      </c>
      <c r="J2770" s="1" t="s">
        <v>1810</v>
      </c>
      <c r="K2770" s="1" t="s">
        <v>222</v>
      </c>
      <c r="L2770" s="1" t="s">
        <v>2</v>
      </c>
      <c r="M2770" s="1" t="s">
        <v>2</v>
      </c>
      <c r="N2770" s="1" t="s">
        <v>4512</v>
      </c>
      <c r="O2770" s="1" t="s">
        <v>65</v>
      </c>
      <c r="P2770" s="1" t="s">
        <v>207</v>
      </c>
      <c r="Q2770" s="2">
        <v>3</v>
      </c>
      <c r="R2770" s="3" t="s">
        <v>2</v>
      </c>
      <c r="S2770" s="4">
        <v>43746</v>
      </c>
      <c r="T2770" s="5">
        <v>0</v>
      </c>
      <c r="U2770" s="4">
        <v>43747</v>
      </c>
      <c r="V2770" s="19" t="str">
        <f>IFERROR(VLOOKUP(C2770,TABLAS!A:C,3,0),"")</f>
        <v>Sanchez Casana, Alejandro Alfr</v>
      </c>
      <c r="W2770" s="19" t="str">
        <f>IFERROR(VLOOKUP(G2770,TABLAS!E:F,2,0)," ")</f>
        <v>CONTADO</v>
      </c>
      <c r="X2770" s="19" t="str">
        <f t="shared" si="129"/>
        <v>11730715 - Pantoja Gutierrez, Jenny Amanda</v>
      </c>
      <c r="Y2770" s="19" t="str">
        <f>IFERROR(VLOOKUP(O2770,TABLAS!O:P,2,0)," ")</f>
        <v>Bonificación</v>
      </c>
      <c r="Z2770" s="58" t="str">
        <f>IFERROR(IF(R2770&lt;&gt;"CA",(Q2770/VLOOKUP(INT(I2770),TABLAS!R:W,4,0)),Q2770),"0")</f>
        <v>0</v>
      </c>
      <c r="AA2770" s="19" t="s">
        <v>3</v>
      </c>
      <c r="AB2770">
        <f t="shared" si="131"/>
        <v>0</v>
      </c>
    </row>
    <row r="2771" spans="1:28" x14ac:dyDescent="0.25">
      <c r="A2771" s="71">
        <f t="shared" si="130"/>
        <v>10990983</v>
      </c>
      <c r="B2771" s="1" t="s">
        <v>204</v>
      </c>
      <c r="C2771" s="1" t="s">
        <v>14</v>
      </c>
      <c r="D2771" s="1" t="s">
        <v>4513</v>
      </c>
      <c r="E2771" s="1" t="s">
        <v>4514</v>
      </c>
      <c r="F2771" s="1" t="s">
        <v>4515</v>
      </c>
      <c r="G2771" s="1" t="s">
        <v>1</v>
      </c>
      <c r="H2771" s="1" t="s">
        <v>153</v>
      </c>
      <c r="I2771" s="1" t="s">
        <v>154</v>
      </c>
      <c r="J2771" s="1" t="s">
        <v>161</v>
      </c>
      <c r="K2771" s="1" t="s">
        <v>103</v>
      </c>
      <c r="L2771" s="1" t="s">
        <v>2</v>
      </c>
      <c r="M2771" s="1" t="s">
        <v>3</v>
      </c>
      <c r="N2771" s="1" t="s">
        <v>4516</v>
      </c>
      <c r="O2771" s="1" t="s">
        <v>59</v>
      </c>
      <c r="P2771" s="1" t="s">
        <v>237</v>
      </c>
      <c r="Q2771" s="2">
        <v>1</v>
      </c>
      <c r="R2771" s="3" t="s">
        <v>3</v>
      </c>
      <c r="S2771" s="4">
        <v>43746</v>
      </c>
      <c r="T2771" s="5">
        <v>21.59</v>
      </c>
      <c r="U2771" s="4">
        <v>43747</v>
      </c>
      <c r="V2771" s="19" t="str">
        <f>IFERROR(VLOOKUP(C2771,TABLAS!A:C,3,0),"")</f>
        <v>Miro Quesada, Camila Duany</v>
      </c>
      <c r="W2771" s="19" t="str">
        <f>IFERROR(VLOOKUP(G2771,TABLAS!E:F,2,0)," ")</f>
        <v>CREDITO</v>
      </c>
      <c r="X2771" s="19" t="str">
        <f t="shared" si="129"/>
        <v>10990983 - Paredes Cabrera, Nancy Soledad</v>
      </c>
      <c r="Y2771" s="19" t="str">
        <f>IFERROR(VLOOKUP(O2771,TABLAS!O:P,2,0)," ")</f>
        <v>Pedido</v>
      </c>
      <c r="Z2771" s="58">
        <f>IFERROR(IF(R2771&lt;&gt;"CA",(Q2771/VLOOKUP(INT(I2771),TABLAS!R:W,4,0)),Q2771),"0")</f>
        <v>1</v>
      </c>
      <c r="AA2771" s="19" t="s">
        <v>3</v>
      </c>
      <c r="AB2771">
        <f t="shared" si="131"/>
        <v>0</v>
      </c>
    </row>
    <row r="2772" spans="1:28" x14ac:dyDescent="0.25">
      <c r="A2772" s="71">
        <f t="shared" si="130"/>
        <v>10990983</v>
      </c>
      <c r="B2772" s="1" t="s">
        <v>204</v>
      </c>
      <c r="C2772" s="1" t="s">
        <v>14</v>
      </c>
      <c r="D2772" s="1" t="s">
        <v>4513</v>
      </c>
      <c r="E2772" s="1" t="s">
        <v>4514</v>
      </c>
      <c r="F2772" s="1" t="s">
        <v>4515</v>
      </c>
      <c r="G2772" s="1" t="s">
        <v>1</v>
      </c>
      <c r="H2772" s="1" t="s">
        <v>153</v>
      </c>
      <c r="I2772" s="1" t="s">
        <v>216</v>
      </c>
      <c r="J2772" s="1" t="s">
        <v>217</v>
      </c>
      <c r="K2772" s="1" t="s">
        <v>103</v>
      </c>
      <c r="L2772" s="1" t="s">
        <v>2</v>
      </c>
      <c r="M2772" s="1" t="s">
        <v>3</v>
      </c>
      <c r="N2772" s="1" t="s">
        <v>4516</v>
      </c>
      <c r="O2772" s="1" t="s">
        <v>61</v>
      </c>
      <c r="P2772" s="1" t="s">
        <v>237</v>
      </c>
      <c r="Q2772" s="2">
        <v>1</v>
      </c>
      <c r="R2772" s="3" t="s">
        <v>3</v>
      </c>
      <c r="S2772" s="4">
        <v>43746</v>
      </c>
      <c r="T2772" s="5">
        <v>35.049999999999997</v>
      </c>
      <c r="U2772" s="4">
        <v>43747</v>
      </c>
      <c r="V2772" s="19" t="str">
        <f>IFERROR(VLOOKUP(C2772,TABLAS!A:C,3,0),"")</f>
        <v>Miro Quesada, Camila Duany</v>
      </c>
      <c r="W2772" s="19" t="str">
        <f>IFERROR(VLOOKUP(G2772,TABLAS!E:F,2,0)," ")</f>
        <v>CREDITO</v>
      </c>
      <c r="X2772" s="19" t="str">
        <f t="shared" si="129"/>
        <v>10990983 - Paredes Cabrera, Nancy Soledad</v>
      </c>
      <c r="Y2772" s="19" t="str">
        <f>IFERROR(VLOOKUP(O2772,TABLAS!O:P,2,0)," ")</f>
        <v>Pedido</v>
      </c>
      <c r="Z2772" s="58">
        <f>IFERROR(IF(R2772&lt;&gt;"CA",(Q2772/VLOOKUP(INT(I2772),TABLAS!R:W,4,0)),Q2772),"0")</f>
        <v>1</v>
      </c>
      <c r="AA2772" s="19" t="s">
        <v>3</v>
      </c>
      <c r="AB2772">
        <f t="shared" si="131"/>
        <v>0</v>
      </c>
    </row>
    <row r="2773" spans="1:28" x14ac:dyDescent="0.25">
      <c r="A2773" s="71">
        <f t="shared" si="130"/>
        <v>10990983</v>
      </c>
      <c r="B2773" s="1" t="s">
        <v>204</v>
      </c>
      <c r="C2773" s="1" t="s">
        <v>14</v>
      </c>
      <c r="D2773" s="1" t="s">
        <v>4513</v>
      </c>
      <c r="E2773" s="1" t="s">
        <v>4514</v>
      </c>
      <c r="F2773" s="1" t="s">
        <v>4515</v>
      </c>
      <c r="G2773" s="1" t="s">
        <v>1</v>
      </c>
      <c r="H2773" s="1" t="s">
        <v>153</v>
      </c>
      <c r="I2773" s="1" t="s">
        <v>208</v>
      </c>
      <c r="J2773" s="1" t="s">
        <v>209</v>
      </c>
      <c r="K2773" s="1" t="s">
        <v>103</v>
      </c>
      <c r="L2773" s="1" t="s">
        <v>2</v>
      </c>
      <c r="M2773" s="1" t="s">
        <v>3</v>
      </c>
      <c r="N2773" s="1" t="s">
        <v>4516</v>
      </c>
      <c r="O2773" s="1" t="s">
        <v>61</v>
      </c>
      <c r="P2773" s="1" t="s">
        <v>237</v>
      </c>
      <c r="Q2773" s="2">
        <v>1</v>
      </c>
      <c r="R2773" s="3" t="s">
        <v>3</v>
      </c>
      <c r="S2773" s="4">
        <v>43746</v>
      </c>
      <c r="T2773" s="5">
        <v>35.049999999999997</v>
      </c>
      <c r="U2773" s="4">
        <v>43747</v>
      </c>
      <c r="V2773" s="19" t="str">
        <f>IFERROR(VLOOKUP(C2773,TABLAS!A:C,3,0),"")</f>
        <v>Miro Quesada, Camila Duany</v>
      </c>
      <c r="W2773" s="19" t="str">
        <f>IFERROR(VLOOKUP(G2773,TABLAS!E:F,2,0)," ")</f>
        <v>CREDITO</v>
      </c>
      <c r="X2773" s="19" t="str">
        <f t="shared" si="129"/>
        <v>10990983 - Paredes Cabrera, Nancy Soledad</v>
      </c>
      <c r="Y2773" s="19" t="str">
        <f>IFERROR(VLOOKUP(O2773,TABLAS!O:P,2,0)," ")</f>
        <v>Pedido</v>
      </c>
      <c r="Z2773" s="58">
        <f>IFERROR(IF(R2773&lt;&gt;"CA",(Q2773/VLOOKUP(INT(I2773),TABLAS!R:W,4,0)),Q2773),"0")</f>
        <v>1</v>
      </c>
      <c r="AA2773" s="19" t="s">
        <v>3</v>
      </c>
      <c r="AB2773">
        <f t="shared" si="131"/>
        <v>0</v>
      </c>
    </row>
    <row r="2774" spans="1:28" x14ac:dyDescent="0.25">
      <c r="A2774" s="71">
        <f t="shared" si="130"/>
        <v>10990983</v>
      </c>
      <c r="B2774" s="1" t="s">
        <v>204</v>
      </c>
      <c r="C2774" s="1" t="s">
        <v>14</v>
      </c>
      <c r="D2774" s="1" t="s">
        <v>4513</v>
      </c>
      <c r="E2774" s="1" t="s">
        <v>4514</v>
      </c>
      <c r="F2774" s="1" t="s">
        <v>4515</v>
      </c>
      <c r="G2774" s="1" t="s">
        <v>1</v>
      </c>
      <c r="H2774" s="1" t="s">
        <v>153</v>
      </c>
      <c r="I2774" s="1" t="s">
        <v>151</v>
      </c>
      <c r="J2774" s="1" t="s">
        <v>152</v>
      </c>
      <c r="K2774" s="1" t="s">
        <v>103</v>
      </c>
      <c r="L2774" s="1" t="s">
        <v>2</v>
      </c>
      <c r="M2774" s="1" t="s">
        <v>3</v>
      </c>
      <c r="N2774" s="1" t="s">
        <v>4516</v>
      </c>
      <c r="O2774" s="1" t="s">
        <v>59</v>
      </c>
      <c r="P2774" s="1" t="s">
        <v>237</v>
      </c>
      <c r="Q2774" s="2">
        <v>1</v>
      </c>
      <c r="R2774" s="3" t="s">
        <v>3</v>
      </c>
      <c r="S2774" s="4">
        <v>43746</v>
      </c>
      <c r="T2774" s="5">
        <v>13.86</v>
      </c>
      <c r="U2774" s="4">
        <v>43747</v>
      </c>
      <c r="V2774" s="19" t="str">
        <f>IFERROR(VLOOKUP(C2774,TABLAS!A:C,3,0),"")</f>
        <v>Miro Quesada, Camila Duany</v>
      </c>
      <c r="W2774" s="19" t="str">
        <f>IFERROR(VLOOKUP(G2774,TABLAS!E:F,2,0)," ")</f>
        <v>CREDITO</v>
      </c>
      <c r="X2774" s="19" t="str">
        <f t="shared" si="129"/>
        <v>10990983 - Paredes Cabrera, Nancy Soledad</v>
      </c>
      <c r="Y2774" s="19" t="str">
        <f>IFERROR(VLOOKUP(O2774,TABLAS!O:P,2,0)," ")</f>
        <v>Pedido</v>
      </c>
      <c r="Z2774" s="58">
        <f>IFERROR(IF(R2774&lt;&gt;"CA",(Q2774/VLOOKUP(INT(I2774),TABLAS!R:W,4,0)),Q2774),"0")</f>
        <v>1</v>
      </c>
      <c r="AA2774" s="19" t="s">
        <v>3</v>
      </c>
      <c r="AB2774">
        <f t="shared" si="131"/>
        <v>0</v>
      </c>
    </row>
    <row r="2775" spans="1:28" x14ac:dyDescent="0.25">
      <c r="A2775" s="71">
        <f t="shared" si="130"/>
        <v>10990983</v>
      </c>
      <c r="B2775" s="1" t="s">
        <v>204</v>
      </c>
      <c r="C2775" s="1" t="s">
        <v>14</v>
      </c>
      <c r="D2775" s="1" t="s">
        <v>4513</v>
      </c>
      <c r="E2775" s="1" t="s">
        <v>4514</v>
      </c>
      <c r="F2775" s="1" t="s">
        <v>4515</v>
      </c>
      <c r="G2775" s="1" t="s">
        <v>1</v>
      </c>
      <c r="H2775" s="1" t="s">
        <v>153</v>
      </c>
      <c r="I2775" s="1" t="s">
        <v>176</v>
      </c>
      <c r="J2775" s="1" t="s">
        <v>177</v>
      </c>
      <c r="K2775" s="1" t="s">
        <v>103</v>
      </c>
      <c r="L2775" s="1" t="s">
        <v>2</v>
      </c>
      <c r="M2775" s="1" t="s">
        <v>3</v>
      </c>
      <c r="N2775" s="1" t="s">
        <v>4516</v>
      </c>
      <c r="O2775" s="1" t="s">
        <v>59</v>
      </c>
      <c r="P2775" s="1" t="s">
        <v>237</v>
      </c>
      <c r="Q2775" s="2">
        <v>1</v>
      </c>
      <c r="R2775" s="3" t="s">
        <v>3</v>
      </c>
      <c r="S2775" s="4">
        <v>43746</v>
      </c>
      <c r="T2775" s="5">
        <v>7.24</v>
      </c>
      <c r="U2775" s="4">
        <v>43747</v>
      </c>
      <c r="V2775" s="19" t="str">
        <f>IFERROR(VLOOKUP(C2775,TABLAS!A:C,3,0),"")</f>
        <v>Miro Quesada, Camila Duany</v>
      </c>
      <c r="W2775" s="19" t="str">
        <f>IFERROR(VLOOKUP(G2775,TABLAS!E:F,2,0)," ")</f>
        <v>CREDITO</v>
      </c>
      <c r="X2775" s="19" t="str">
        <f t="shared" si="129"/>
        <v>10990983 - Paredes Cabrera, Nancy Soledad</v>
      </c>
      <c r="Y2775" s="19" t="str">
        <f>IFERROR(VLOOKUP(O2775,TABLAS!O:P,2,0)," ")</f>
        <v>Pedido</v>
      </c>
      <c r="Z2775" s="58">
        <f>IFERROR(IF(R2775&lt;&gt;"CA",(Q2775/VLOOKUP(INT(I2775),TABLAS!R:W,4,0)),Q2775),"0")</f>
        <v>1</v>
      </c>
      <c r="AA2775" s="19" t="s">
        <v>3</v>
      </c>
      <c r="AB2775">
        <f t="shared" si="131"/>
        <v>0</v>
      </c>
    </row>
    <row r="2776" spans="1:28" x14ac:dyDescent="0.25">
      <c r="A2776" s="71">
        <f t="shared" si="130"/>
        <v>10990983</v>
      </c>
      <c r="B2776" s="1" t="s">
        <v>204</v>
      </c>
      <c r="C2776" s="1" t="s">
        <v>14</v>
      </c>
      <c r="D2776" s="1" t="s">
        <v>4513</v>
      </c>
      <c r="E2776" s="1" t="s">
        <v>4514</v>
      </c>
      <c r="F2776" s="1" t="s">
        <v>4515</v>
      </c>
      <c r="G2776" s="1" t="s">
        <v>1</v>
      </c>
      <c r="H2776" s="1" t="s">
        <v>153</v>
      </c>
      <c r="I2776" s="1" t="s">
        <v>245</v>
      </c>
      <c r="J2776" s="1" t="s">
        <v>246</v>
      </c>
      <c r="K2776" s="1" t="s">
        <v>103</v>
      </c>
      <c r="L2776" s="1" t="s">
        <v>2</v>
      </c>
      <c r="M2776" s="1" t="s">
        <v>3</v>
      </c>
      <c r="N2776" s="1" t="s">
        <v>4516</v>
      </c>
      <c r="O2776" s="1" t="s">
        <v>59</v>
      </c>
      <c r="P2776" s="1" t="s">
        <v>237</v>
      </c>
      <c r="Q2776" s="2">
        <v>1</v>
      </c>
      <c r="R2776" s="3" t="s">
        <v>3</v>
      </c>
      <c r="S2776" s="4">
        <v>43746</v>
      </c>
      <c r="T2776" s="5">
        <v>7.24</v>
      </c>
      <c r="U2776" s="4">
        <v>43747</v>
      </c>
      <c r="V2776" s="19" t="str">
        <f>IFERROR(VLOOKUP(C2776,TABLAS!A:C,3,0),"")</f>
        <v>Miro Quesada, Camila Duany</v>
      </c>
      <c r="W2776" s="19" t="str">
        <f>IFERROR(VLOOKUP(G2776,TABLAS!E:F,2,0)," ")</f>
        <v>CREDITO</v>
      </c>
      <c r="X2776" s="19" t="str">
        <f t="shared" si="129"/>
        <v>10990983 - Paredes Cabrera, Nancy Soledad</v>
      </c>
      <c r="Y2776" s="19" t="str">
        <f>IFERROR(VLOOKUP(O2776,TABLAS!O:P,2,0)," ")</f>
        <v>Pedido</v>
      </c>
      <c r="Z2776" s="58">
        <f>IFERROR(IF(R2776&lt;&gt;"CA",(Q2776/VLOOKUP(INT(I2776),TABLAS!R:W,4,0)),Q2776),"0")</f>
        <v>1</v>
      </c>
      <c r="AA2776" s="19" t="s">
        <v>3</v>
      </c>
      <c r="AB2776">
        <f t="shared" si="131"/>
        <v>0</v>
      </c>
    </row>
    <row r="2777" spans="1:28" x14ac:dyDescent="0.25">
      <c r="A2777" s="71">
        <f t="shared" si="130"/>
        <v>10990983</v>
      </c>
      <c r="B2777" s="1" t="s">
        <v>204</v>
      </c>
      <c r="C2777" s="1" t="s">
        <v>14</v>
      </c>
      <c r="D2777" s="1" t="s">
        <v>4513</v>
      </c>
      <c r="E2777" s="1" t="s">
        <v>4514</v>
      </c>
      <c r="F2777" s="1" t="s">
        <v>4515</v>
      </c>
      <c r="G2777" s="1" t="s">
        <v>1</v>
      </c>
      <c r="H2777" s="1" t="s">
        <v>153</v>
      </c>
      <c r="I2777" s="1" t="s">
        <v>157</v>
      </c>
      <c r="J2777" s="1" t="s">
        <v>158</v>
      </c>
      <c r="K2777" s="1" t="s">
        <v>103</v>
      </c>
      <c r="L2777" s="1" t="s">
        <v>2</v>
      </c>
      <c r="M2777" s="1" t="s">
        <v>3</v>
      </c>
      <c r="N2777" s="1" t="s">
        <v>4516</v>
      </c>
      <c r="O2777" s="1" t="s">
        <v>61</v>
      </c>
      <c r="P2777" s="1" t="s">
        <v>237</v>
      </c>
      <c r="Q2777" s="2">
        <v>2</v>
      </c>
      <c r="R2777" s="3" t="s">
        <v>3</v>
      </c>
      <c r="S2777" s="4">
        <v>43746</v>
      </c>
      <c r="T2777" s="5">
        <v>62.09</v>
      </c>
      <c r="U2777" s="4">
        <v>43747</v>
      </c>
      <c r="V2777" s="19" t="str">
        <f>IFERROR(VLOOKUP(C2777,TABLAS!A:C,3,0),"")</f>
        <v>Miro Quesada, Camila Duany</v>
      </c>
      <c r="W2777" s="19" t="str">
        <f>IFERROR(VLOOKUP(G2777,TABLAS!E:F,2,0)," ")</f>
        <v>CREDITO</v>
      </c>
      <c r="X2777" s="19" t="str">
        <f t="shared" si="129"/>
        <v>10990983 - Paredes Cabrera, Nancy Soledad</v>
      </c>
      <c r="Y2777" s="19" t="str">
        <f>IFERROR(VLOOKUP(O2777,TABLAS!O:P,2,0)," ")</f>
        <v>Pedido</v>
      </c>
      <c r="Z2777" s="58">
        <f>IFERROR(IF(R2777&lt;&gt;"CA",(Q2777/VLOOKUP(INT(I2777),TABLAS!R:W,4,0)),Q2777),"0")</f>
        <v>2</v>
      </c>
      <c r="AA2777" s="19" t="s">
        <v>3</v>
      </c>
      <c r="AB2777">
        <f t="shared" si="131"/>
        <v>0</v>
      </c>
    </row>
    <row r="2778" spans="1:28" x14ac:dyDescent="0.25">
      <c r="A2778" s="71">
        <f t="shared" si="130"/>
        <v>10990983</v>
      </c>
      <c r="B2778" s="1" t="s">
        <v>204</v>
      </c>
      <c r="C2778" s="1" t="s">
        <v>14</v>
      </c>
      <c r="D2778" s="1" t="s">
        <v>4513</v>
      </c>
      <c r="E2778" s="1" t="s">
        <v>4514</v>
      </c>
      <c r="F2778" s="1" t="s">
        <v>4515</v>
      </c>
      <c r="G2778" s="1" t="s">
        <v>1</v>
      </c>
      <c r="H2778" s="1" t="s">
        <v>153</v>
      </c>
      <c r="I2778" s="1" t="s">
        <v>100</v>
      </c>
      <c r="J2778" s="1" t="s">
        <v>101</v>
      </c>
      <c r="K2778" s="1" t="s">
        <v>103</v>
      </c>
      <c r="L2778" s="1" t="s">
        <v>2</v>
      </c>
      <c r="M2778" s="1" t="s">
        <v>3</v>
      </c>
      <c r="N2778" s="1" t="s">
        <v>4516</v>
      </c>
      <c r="O2778" s="1" t="s">
        <v>61</v>
      </c>
      <c r="P2778" s="1" t="s">
        <v>237</v>
      </c>
      <c r="Q2778" s="2">
        <v>2</v>
      </c>
      <c r="R2778" s="3" t="s">
        <v>3</v>
      </c>
      <c r="S2778" s="4">
        <v>43746</v>
      </c>
      <c r="T2778" s="5">
        <v>53.24</v>
      </c>
      <c r="U2778" s="4">
        <v>43747</v>
      </c>
      <c r="V2778" s="19" t="str">
        <f>IFERROR(VLOOKUP(C2778,TABLAS!A:C,3,0),"")</f>
        <v>Miro Quesada, Camila Duany</v>
      </c>
      <c r="W2778" s="19" t="str">
        <f>IFERROR(VLOOKUP(G2778,TABLAS!E:F,2,0)," ")</f>
        <v>CREDITO</v>
      </c>
      <c r="X2778" s="19" t="str">
        <f t="shared" si="129"/>
        <v>10990983 - Paredes Cabrera, Nancy Soledad</v>
      </c>
      <c r="Y2778" s="19" t="str">
        <f>IFERROR(VLOOKUP(O2778,TABLAS!O:P,2,0)," ")</f>
        <v>Pedido</v>
      </c>
      <c r="Z2778" s="58">
        <f>IFERROR(IF(R2778&lt;&gt;"CA",(Q2778/VLOOKUP(INT(I2778),TABLAS!R:W,4,0)),Q2778),"0")</f>
        <v>2</v>
      </c>
      <c r="AA2778" s="19" t="s">
        <v>3</v>
      </c>
      <c r="AB2778">
        <f t="shared" si="131"/>
        <v>0</v>
      </c>
    </row>
    <row r="2779" spans="1:28" x14ac:dyDescent="0.25">
      <c r="A2779" s="71">
        <f t="shared" si="130"/>
        <v>10990983</v>
      </c>
      <c r="B2779" s="1" t="s">
        <v>204</v>
      </c>
      <c r="C2779" s="1" t="s">
        <v>14</v>
      </c>
      <c r="D2779" s="1" t="s">
        <v>4513</v>
      </c>
      <c r="E2779" s="1" t="s">
        <v>4514</v>
      </c>
      <c r="F2779" s="1" t="s">
        <v>4515</v>
      </c>
      <c r="G2779" s="1" t="s">
        <v>1</v>
      </c>
      <c r="H2779" s="1" t="s">
        <v>153</v>
      </c>
      <c r="I2779" s="1" t="s">
        <v>149</v>
      </c>
      <c r="J2779" s="1" t="s">
        <v>150</v>
      </c>
      <c r="K2779" s="1" t="s">
        <v>103</v>
      </c>
      <c r="L2779" s="1" t="s">
        <v>2</v>
      </c>
      <c r="M2779" s="1" t="s">
        <v>3</v>
      </c>
      <c r="N2779" s="1" t="s">
        <v>4516</v>
      </c>
      <c r="O2779" s="1" t="s">
        <v>59</v>
      </c>
      <c r="P2779" s="1" t="s">
        <v>237</v>
      </c>
      <c r="Q2779" s="2">
        <v>1</v>
      </c>
      <c r="R2779" s="3" t="s">
        <v>3</v>
      </c>
      <c r="S2779" s="4">
        <v>43746</v>
      </c>
      <c r="T2779" s="5">
        <v>10.31</v>
      </c>
      <c r="U2779" s="4">
        <v>43747</v>
      </c>
      <c r="V2779" s="19" t="str">
        <f>IFERROR(VLOOKUP(C2779,TABLAS!A:C,3,0),"")</f>
        <v>Miro Quesada, Camila Duany</v>
      </c>
      <c r="W2779" s="19" t="str">
        <f>IFERROR(VLOOKUP(G2779,TABLAS!E:F,2,0)," ")</f>
        <v>CREDITO</v>
      </c>
      <c r="X2779" s="19" t="str">
        <f t="shared" si="129"/>
        <v>10990983 - Paredes Cabrera, Nancy Soledad</v>
      </c>
      <c r="Y2779" s="19" t="str">
        <f>IFERROR(VLOOKUP(O2779,TABLAS!O:P,2,0)," ")</f>
        <v>Pedido</v>
      </c>
      <c r="Z2779" s="58">
        <f>IFERROR(IF(R2779&lt;&gt;"CA",(Q2779/VLOOKUP(INT(I2779),TABLAS!R:W,4,0)),Q2779),"0")</f>
        <v>1</v>
      </c>
      <c r="AA2779" s="19" t="s">
        <v>3</v>
      </c>
      <c r="AB2779">
        <f t="shared" si="131"/>
        <v>0</v>
      </c>
    </row>
    <row r="2780" spans="1:28" x14ac:dyDescent="0.25">
      <c r="A2780" s="71">
        <f t="shared" si="130"/>
        <v>10990983</v>
      </c>
      <c r="B2780" s="1" t="s">
        <v>204</v>
      </c>
      <c r="C2780" s="1" t="s">
        <v>14</v>
      </c>
      <c r="D2780" s="1" t="s">
        <v>4513</v>
      </c>
      <c r="E2780" s="1" t="s">
        <v>4514</v>
      </c>
      <c r="F2780" s="1" t="s">
        <v>4515</v>
      </c>
      <c r="G2780" s="1" t="s">
        <v>1</v>
      </c>
      <c r="H2780" s="1" t="s">
        <v>153</v>
      </c>
      <c r="I2780" s="1" t="s">
        <v>106</v>
      </c>
      <c r="J2780" s="1" t="s">
        <v>107</v>
      </c>
      <c r="K2780" s="1" t="s">
        <v>103</v>
      </c>
      <c r="L2780" s="1" t="s">
        <v>2</v>
      </c>
      <c r="M2780" s="1" t="s">
        <v>3</v>
      </c>
      <c r="N2780" s="1" t="s">
        <v>4516</v>
      </c>
      <c r="O2780" s="1" t="s">
        <v>59</v>
      </c>
      <c r="P2780" s="1" t="s">
        <v>237</v>
      </c>
      <c r="Q2780" s="2">
        <v>1</v>
      </c>
      <c r="R2780" s="3" t="s">
        <v>3</v>
      </c>
      <c r="S2780" s="4">
        <v>43746</v>
      </c>
      <c r="T2780" s="5">
        <v>9.1</v>
      </c>
      <c r="U2780" s="4">
        <v>43747</v>
      </c>
      <c r="V2780" s="19" t="str">
        <f>IFERROR(VLOOKUP(C2780,TABLAS!A:C,3,0),"")</f>
        <v>Miro Quesada, Camila Duany</v>
      </c>
      <c r="W2780" s="19" t="str">
        <f>IFERROR(VLOOKUP(G2780,TABLAS!E:F,2,0)," ")</f>
        <v>CREDITO</v>
      </c>
      <c r="X2780" s="19" t="str">
        <f t="shared" si="129"/>
        <v>10990983 - Paredes Cabrera, Nancy Soledad</v>
      </c>
      <c r="Y2780" s="19" t="str">
        <f>IFERROR(VLOOKUP(O2780,TABLAS!O:P,2,0)," ")</f>
        <v>Pedido</v>
      </c>
      <c r="Z2780" s="58">
        <f>IFERROR(IF(R2780&lt;&gt;"CA",(Q2780/VLOOKUP(INT(I2780),TABLAS!R:W,4,0)),Q2780),"0")</f>
        <v>1</v>
      </c>
      <c r="AA2780" s="19" t="s">
        <v>3</v>
      </c>
      <c r="AB2780">
        <f t="shared" si="131"/>
        <v>0</v>
      </c>
    </row>
    <row r="2781" spans="1:28" x14ac:dyDescent="0.25">
      <c r="A2781" s="71">
        <f t="shared" si="130"/>
        <v>10990983</v>
      </c>
      <c r="B2781" s="1" t="s">
        <v>204</v>
      </c>
      <c r="C2781" s="1" t="s">
        <v>14</v>
      </c>
      <c r="D2781" s="1" t="s">
        <v>4513</v>
      </c>
      <c r="E2781" s="1" t="s">
        <v>4514</v>
      </c>
      <c r="F2781" s="1" t="s">
        <v>4515</v>
      </c>
      <c r="G2781" s="1" t="s">
        <v>1</v>
      </c>
      <c r="H2781" s="1" t="s">
        <v>153</v>
      </c>
      <c r="I2781" s="1" t="s">
        <v>151</v>
      </c>
      <c r="J2781" s="1" t="s">
        <v>152</v>
      </c>
      <c r="K2781" s="1" t="s">
        <v>103</v>
      </c>
      <c r="L2781" s="1" t="s">
        <v>2</v>
      </c>
      <c r="M2781" s="1" t="s">
        <v>3</v>
      </c>
      <c r="N2781" s="1" t="s">
        <v>4516</v>
      </c>
      <c r="O2781" s="1" t="s">
        <v>65</v>
      </c>
      <c r="P2781" s="1" t="s">
        <v>237</v>
      </c>
      <c r="Q2781" s="2">
        <v>1</v>
      </c>
      <c r="R2781" s="3" t="s">
        <v>2</v>
      </c>
      <c r="S2781" s="4">
        <v>43746</v>
      </c>
      <c r="T2781" s="5">
        <v>0</v>
      </c>
      <c r="U2781" s="4">
        <v>43747</v>
      </c>
      <c r="V2781" s="19" t="str">
        <f>IFERROR(VLOOKUP(C2781,TABLAS!A:C,3,0),"")</f>
        <v>Miro Quesada, Camila Duany</v>
      </c>
      <c r="W2781" s="19" t="str">
        <f>IFERROR(VLOOKUP(G2781,TABLAS!E:F,2,0)," ")</f>
        <v>CREDITO</v>
      </c>
      <c r="X2781" s="19" t="str">
        <f t="shared" si="129"/>
        <v>10990983 - Paredes Cabrera, Nancy Soledad</v>
      </c>
      <c r="Y2781" s="19" t="str">
        <f>IFERROR(VLOOKUP(O2781,TABLAS!O:P,2,0)," ")</f>
        <v>Bonificación</v>
      </c>
      <c r="Z2781" s="58">
        <f>IFERROR(IF(R2781&lt;&gt;"CA",(Q2781/VLOOKUP(INT(I2781),TABLAS!R:W,4,0)),Q2781),"0")</f>
        <v>6.6666666666666666E-2</v>
      </c>
      <c r="AA2781" s="19" t="s">
        <v>3</v>
      </c>
      <c r="AB2781">
        <f t="shared" si="131"/>
        <v>0</v>
      </c>
    </row>
    <row r="2782" spans="1:28" x14ac:dyDescent="0.25">
      <c r="A2782" s="71">
        <f t="shared" si="130"/>
        <v>10058763</v>
      </c>
      <c r="B2782" s="1" t="s">
        <v>204</v>
      </c>
      <c r="C2782" s="1" t="s">
        <v>8</v>
      </c>
      <c r="D2782" s="1" t="s">
        <v>4517</v>
      </c>
      <c r="E2782" s="1" t="s">
        <v>4518</v>
      </c>
      <c r="F2782" s="1" t="s">
        <v>4519</v>
      </c>
      <c r="G2782" s="1" t="s">
        <v>4</v>
      </c>
      <c r="H2782" s="1" t="s">
        <v>153</v>
      </c>
      <c r="I2782" s="1" t="s">
        <v>210</v>
      </c>
      <c r="J2782" s="1" t="s">
        <v>211</v>
      </c>
      <c r="K2782" s="1" t="s">
        <v>103</v>
      </c>
      <c r="L2782" s="1" t="s">
        <v>2</v>
      </c>
      <c r="M2782" s="1" t="s">
        <v>3</v>
      </c>
      <c r="N2782" s="1" t="s">
        <v>4520</v>
      </c>
      <c r="O2782" s="1" t="s">
        <v>61</v>
      </c>
      <c r="P2782" s="1" t="s">
        <v>231</v>
      </c>
      <c r="Q2782" s="2">
        <v>5</v>
      </c>
      <c r="R2782" s="3" t="s">
        <v>3</v>
      </c>
      <c r="S2782" s="4">
        <v>43746</v>
      </c>
      <c r="T2782" s="5">
        <v>131.94999999999999</v>
      </c>
      <c r="U2782" s="4">
        <v>43747</v>
      </c>
      <c r="V2782" s="19" t="str">
        <f>IFERROR(VLOOKUP(C2782,TABLAS!A:C,3,0),"")</f>
        <v>Miro Quesada, Camila Duany</v>
      </c>
      <c r="W2782" s="19" t="str">
        <f>IFERROR(VLOOKUP(G2782,TABLAS!E:F,2,0)," ")</f>
        <v>CONTADO</v>
      </c>
      <c r="X2782" s="19" t="str">
        <f t="shared" si="129"/>
        <v>10058763 - Paredes Castillo, Enrique Javier</v>
      </c>
      <c r="Y2782" s="19" t="str">
        <f>IFERROR(VLOOKUP(O2782,TABLAS!O:P,2,0)," ")</f>
        <v>Pedido</v>
      </c>
      <c r="Z2782" s="58">
        <f>IFERROR(IF(R2782&lt;&gt;"CA",(Q2782/VLOOKUP(INT(I2782),TABLAS!R:W,4,0)),Q2782),"0")</f>
        <v>5</v>
      </c>
      <c r="AA2782" s="19" t="s">
        <v>3</v>
      </c>
      <c r="AB2782">
        <f t="shared" si="131"/>
        <v>0</v>
      </c>
    </row>
    <row r="2783" spans="1:28" x14ac:dyDescent="0.25">
      <c r="A2783" s="71">
        <f t="shared" si="130"/>
        <v>10058763</v>
      </c>
      <c r="B2783" s="1" t="s">
        <v>204</v>
      </c>
      <c r="C2783" s="1" t="s">
        <v>8</v>
      </c>
      <c r="D2783" s="1" t="s">
        <v>4517</v>
      </c>
      <c r="E2783" s="1" t="s">
        <v>4518</v>
      </c>
      <c r="F2783" s="1" t="s">
        <v>4519</v>
      </c>
      <c r="G2783" s="1" t="s">
        <v>4</v>
      </c>
      <c r="H2783" s="1" t="s">
        <v>153</v>
      </c>
      <c r="I2783" s="1" t="s">
        <v>100</v>
      </c>
      <c r="J2783" s="1" t="s">
        <v>101</v>
      </c>
      <c r="K2783" s="1" t="s">
        <v>103</v>
      </c>
      <c r="L2783" s="1" t="s">
        <v>2</v>
      </c>
      <c r="M2783" s="1" t="s">
        <v>3</v>
      </c>
      <c r="N2783" s="1" t="s">
        <v>4520</v>
      </c>
      <c r="O2783" s="1" t="s">
        <v>61</v>
      </c>
      <c r="P2783" s="1" t="s">
        <v>231</v>
      </c>
      <c r="Q2783" s="2">
        <v>5</v>
      </c>
      <c r="R2783" s="3" t="s">
        <v>3</v>
      </c>
      <c r="S2783" s="4">
        <v>43746</v>
      </c>
      <c r="T2783" s="5">
        <v>132.66999999999999</v>
      </c>
      <c r="U2783" s="4">
        <v>43747</v>
      </c>
      <c r="V2783" s="19" t="str">
        <f>IFERROR(VLOOKUP(C2783,TABLAS!A:C,3,0),"")</f>
        <v>Miro Quesada, Camila Duany</v>
      </c>
      <c r="W2783" s="19" t="str">
        <f>IFERROR(VLOOKUP(G2783,TABLAS!E:F,2,0)," ")</f>
        <v>CONTADO</v>
      </c>
      <c r="X2783" s="19" t="str">
        <f t="shared" si="129"/>
        <v>10058763 - Paredes Castillo, Enrique Javier</v>
      </c>
      <c r="Y2783" s="19" t="str">
        <f>IFERROR(VLOOKUP(O2783,TABLAS!O:P,2,0)," ")</f>
        <v>Pedido</v>
      </c>
      <c r="Z2783" s="58">
        <f>IFERROR(IF(R2783&lt;&gt;"CA",(Q2783/VLOOKUP(INT(I2783),TABLAS!R:W,4,0)),Q2783),"0")</f>
        <v>5</v>
      </c>
      <c r="AA2783" s="19" t="s">
        <v>3</v>
      </c>
      <c r="AB2783">
        <f t="shared" si="131"/>
        <v>0</v>
      </c>
    </row>
    <row r="2784" spans="1:28" x14ac:dyDescent="0.25">
      <c r="A2784" s="71">
        <f t="shared" si="130"/>
        <v>10058763</v>
      </c>
      <c r="B2784" s="1" t="s">
        <v>204</v>
      </c>
      <c r="C2784" s="1" t="s">
        <v>8</v>
      </c>
      <c r="D2784" s="1" t="s">
        <v>4517</v>
      </c>
      <c r="E2784" s="1" t="s">
        <v>4518</v>
      </c>
      <c r="F2784" s="1" t="s">
        <v>4519</v>
      </c>
      <c r="G2784" s="1" t="s">
        <v>4</v>
      </c>
      <c r="H2784" s="1" t="s">
        <v>153</v>
      </c>
      <c r="I2784" s="1" t="s">
        <v>157</v>
      </c>
      <c r="J2784" s="1" t="s">
        <v>158</v>
      </c>
      <c r="K2784" s="1" t="s">
        <v>103</v>
      </c>
      <c r="L2784" s="1" t="s">
        <v>2</v>
      </c>
      <c r="M2784" s="1" t="s">
        <v>3</v>
      </c>
      <c r="N2784" s="1" t="s">
        <v>4520</v>
      </c>
      <c r="O2784" s="1" t="s">
        <v>61</v>
      </c>
      <c r="P2784" s="1" t="s">
        <v>231</v>
      </c>
      <c r="Q2784" s="2">
        <v>3</v>
      </c>
      <c r="R2784" s="3" t="s">
        <v>3</v>
      </c>
      <c r="S2784" s="4">
        <v>43746</v>
      </c>
      <c r="T2784" s="5">
        <v>92.88</v>
      </c>
      <c r="U2784" s="4">
        <v>43747</v>
      </c>
      <c r="V2784" s="19" t="str">
        <f>IFERROR(VLOOKUP(C2784,TABLAS!A:C,3,0),"")</f>
        <v>Miro Quesada, Camila Duany</v>
      </c>
      <c r="W2784" s="19" t="str">
        <f>IFERROR(VLOOKUP(G2784,TABLAS!E:F,2,0)," ")</f>
        <v>CONTADO</v>
      </c>
      <c r="X2784" s="19" t="str">
        <f t="shared" si="129"/>
        <v>10058763 - Paredes Castillo, Enrique Javier</v>
      </c>
      <c r="Y2784" s="19" t="str">
        <f>IFERROR(VLOOKUP(O2784,TABLAS!O:P,2,0)," ")</f>
        <v>Pedido</v>
      </c>
      <c r="Z2784" s="58">
        <f>IFERROR(IF(R2784&lt;&gt;"CA",(Q2784/VLOOKUP(INT(I2784),TABLAS!R:W,4,0)),Q2784),"0")</f>
        <v>3</v>
      </c>
      <c r="AA2784" s="19" t="s">
        <v>3</v>
      </c>
      <c r="AB2784">
        <f t="shared" si="131"/>
        <v>0</v>
      </c>
    </row>
    <row r="2785" spans="1:28" x14ac:dyDescent="0.25">
      <c r="A2785" s="71">
        <f t="shared" si="130"/>
        <v>10058763</v>
      </c>
      <c r="B2785" s="1" t="s">
        <v>204</v>
      </c>
      <c r="C2785" s="1" t="s">
        <v>8</v>
      </c>
      <c r="D2785" s="1" t="s">
        <v>4517</v>
      </c>
      <c r="E2785" s="1" t="s">
        <v>4518</v>
      </c>
      <c r="F2785" s="1" t="s">
        <v>4519</v>
      </c>
      <c r="G2785" s="1" t="s">
        <v>4</v>
      </c>
      <c r="H2785" s="1" t="s">
        <v>153</v>
      </c>
      <c r="I2785" s="1" t="s">
        <v>151</v>
      </c>
      <c r="J2785" s="1" t="s">
        <v>152</v>
      </c>
      <c r="K2785" s="1" t="s">
        <v>103</v>
      </c>
      <c r="L2785" s="1" t="s">
        <v>2</v>
      </c>
      <c r="M2785" s="1" t="s">
        <v>3</v>
      </c>
      <c r="N2785" s="1" t="s">
        <v>4520</v>
      </c>
      <c r="O2785" s="1" t="s">
        <v>59</v>
      </c>
      <c r="P2785" s="1" t="s">
        <v>231</v>
      </c>
      <c r="Q2785" s="2">
        <v>1</v>
      </c>
      <c r="R2785" s="3" t="s">
        <v>3</v>
      </c>
      <c r="S2785" s="4">
        <v>43746</v>
      </c>
      <c r="T2785" s="5">
        <v>13.86</v>
      </c>
      <c r="U2785" s="4">
        <v>43747</v>
      </c>
      <c r="V2785" s="19" t="str">
        <f>IFERROR(VLOOKUP(C2785,TABLAS!A:C,3,0),"")</f>
        <v>Miro Quesada, Camila Duany</v>
      </c>
      <c r="W2785" s="19" t="str">
        <f>IFERROR(VLOOKUP(G2785,TABLAS!E:F,2,0)," ")</f>
        <v>CONTADO</v>
      </c>
      <c r="X2785" s="19" t="str">
        <f t="shared" si="129"/>
        <v>10058763 - Paredes Castillo, Enrique Javier</v>
      </c>
      <c r="Y2785" s="19" t="str">
        <f>IFERROR(VLOOKUP(O2785,TABLAS!O:P,2,0)," ")</f>
        <v>Pedido</v>
      </c>
      <c r="Z2785" s="58">
        <f>IFERROR(IF(R2785&lt;&gt;"CA",(Q2785/VLOOKUP(INT(I2785),TABLAS!R:W,4,0)),Q2785),"0")</f>
        <v>1</v>
      </c>
      <c r="AA2785" s="19" t="s">
        <v>3</v>
      </c>
      <c r="AB2785">
        <f t="shared" si="131"/>
        <v>0</v>
      </c>
    </row>
    <row r="2786" spans="1:28" x14ac:dyDescent="0.25">
      <c r="A2786" s="71">
        <f t="shared" si="130"/>
        <v>10058763</v>
      </c>
      <c r="B2786" s="1" t="s">
        <v>204</v>
      </c>
      <c r="C2786" s="1" t="s">
        <v>8</v>
      </c>
      <c r="D2786" s="1" t="s">
        <v>4517</v>
      </c>
      <c r="E2786" s="1" t="s">
        <v>4518</v>
      </c>
      <c r="F2786" s="1" t="s">
        <v>4519</v>
      </c>
      <c r="G2786" s="1" t="s">
        <v>4</v>
      </c>
      <c r="H2786" s="1" t="s">
        <v>153</v>
      </c>
      <c r="I2786" s="1" t="s">
        <v>213</v>
      </c>
      <c r="J2786" s="1" t="s">
        <v>214</v>
      </c>
      <c r="K2786" s="1" t="s">
        <v>103</v>
      </c>
      <c r="L2786" s="1" t="s">
        <v>2</v>
      </c>
      <c r="M2786" s="1" t="s">
        <v>3</v>
      </c>
      <c r="N2786" s="1" t="s">
        <v>4520</v>
      </c>
      <c r="O2786" s="1" t="s">
        <v>61</v>
      </c>
      <c r="P2786" s="1" t="s">
        <v>231</v>
      </c>
      <c r="Q2786" s="2">
        <v>1</v>
      </c>
      <c r="R2786" s="3" t="s">
        <v>3</v>
      </c>
      <c r="S2786" s="4">
        <v>43746</v>
      </c>
      <c r="T2786" s="5">
        <v>30.67</v>
      </c>
      <c r="U2786" s="4">
        <v>43747</v>
      </c>
      <c r="V2786" s="19" t="str">
        <f>IFERROR(VLOOKUP(C2786,TABLAS!A:C,3,0),"")</f>
        <v>Miro Quesada, Camila Duany</v>
      </c>
      <c r="W2786" s="19" t="str">
        <f>IFERROR(VLOOKUP(G2786,TABLAS!E:F,2,0)," ")</f>
        <v>CONTADO</v>
      </c>
      <c r="X2786" s="19" t="str">
        <f t="shared" si="129"/>
        <v>10058763 - Paredes Castillo, Enrique Javier</v>
      </c>
      <c r="Y2786" s="19" t="str">
        <f>IFERROR(VLOOKUP(O2786,TABLAS!O:P,2,0)," ")</f>
        <v>Pedido</v>
      </c>
      <c r="Z2786" s="58">
        <f>IFERROR(IF(R2786&lt;&gt;"CA",(Q2786/VLOOKUP(INT(I2786),TABLAS!R:W,4,0)),Q2786),"0")</f>
        <v>1</v>
      </c>
      <c r="AA2786" s="19" t="s">
        <v>3</v>
      </c>
      <c r="AB2786">
        <f t="shared" si="131"/>
        <v>0</v>
      </c>
    </row>
    <row r="2787" spans="1:28" x14ac:dyDescent="0.25">
      <c r="A2787" s="71">
        <f t="shared" si="130"/>
        <v>10058763</v>
      </c>
      <c r="B2787" s="1" t="s">
        <v>204</v>
      </c>
      <c r="C2787" s="1" t="s">
        <v>8</v>
      </c>
      <c r="D2787" s="1" t="s">
        <v>4517</v>
      </c>
      <c r="E2787" s="1" t="s">
        <v>4518</v>
      </c>
      <c r="F2787" s="1" t="s">
        <v>4519</v>
      </c>
      <c r="G2787" s="1" t="s">
        <v>4</v>
      </c>
      <c r="H2787" s="1" t="s">
        <v>153</v>
      </c>
      <c r="I2787" s="1" t="s">
        <v>151</v>
      </c>
      <c r="J2787" s="1" t="s">
        <v>152</v>
      </c>
      <c r="K2787" s="1" t="s">
        <v>103</v>
      </c>
      <c r="L2787" s="1" t="s">
        <v>2</v>
      </c>
      <c r="M2787" s="1" t="s">
        <v>3</v>
      </c>
      <c r="N2787" s="1" t="s">
        <v>4520</v>
      </c>
      <c r="O2787" s="1" t="s">
        <v>65</v>
      </c>
      <c r="P2787" s="1" t="s">
        <v>231</v>
      </c>
      <c r="Q2787" s="2">
        <v>1</v>
      </c>
      <c r="R2787" s="3" t="s">
        <v>2</v>
      </c>
      <c r="S2787" s="4">
        <v>43746</v>
      </c>
      <c r="T2787" s="5">
        <v>0</v>
      </c>
      <c r="U2787" s="4">
        <v>43747</v>
      </c>
      <c r="V2787" s="19" t="str">
        <f>IFERROR(VLOOKUP(C2787,TABLAS!A:C,3,0),"")</f>
        <v>Miro Quesada, Camila Duany</v>
      </c>
      <c r="W2787" s="19" t="str">
        <f>IFERROR(VLOOKUP(G2787,TABLAS!E:F,2,0)," ")</f>
        <v>CONTADO</v>
      </c>
      <c r="X2787" s="19" t="str">
        <f t="shared" si="129"/>
        <v>10058763 - Paredes Castillo, Enrique Javier</v>
      </c>
      <c r="Y2787" s="19" t="str">
        <f>IFERROR(VLOOKUP(O2787,TABLAS!O:P,2,0)," ")</f>
        <v>Bonificación</v>
      </c>
      <c r="Z2787" s="58">
        <f>IFERROR(IF(R2787&lt;&gt;"CA",(Q2787/VLOOKUP(INT(I2787),TABLAS!R:W,4,0)),Q2787),"0")</f>
        <v>6.6666666666666666E-2</v>
      </c>
      <c r="AA2787" s="19" t="s">
        <v>3</v>
      </c>
      <c r="AB2787">
        <f t="shared" si="131"/>
        <v>0</v>
      </c>
    </row>
    <row r="2788" spans="1:28" x14ac:dyDescent="0.25">
      <c r="A2788" s="71">
        <f t="shared" si="130"/>
        <v>10058763</v>
      </c>
      <c r="B2788" s="1" t="s">
        <v>204</v>
      </c>
      <c r="C2788" s="1" t="s">
        <v>8</v>
      </c>
      <c r="D2788" s="1" t="s">
        <v>4517</v>
      </c>
      <c r="E2788" s="1" t="s">
        <v>4518</v>
      </c>
      <c r="F2788" s="1" t="s">
        <v>4519</v>
      </c>
      <c r="G2788" s="1" t="s">
        <v>4</v>
      </c>
      <c r="H2788" s="1" t="s">
        <v>153</v>
      </c>
      <c r="I2788" s="1" t="s">
        <v>1809</v>
      </c>
      <c r="J2788" s="1" t="s">
        <v>1810</v>
      </c>
      <c r="K2788" s="1" t="s">
        <v>222</v>
      </c>
      <c r="L2788" s="1" t="s">
        <v>2</v>
      </c>
      <c r="M2788" s="1" t="s">
        <v>2</v>
      </c>
      <c r="N2788" s="1" t="s">
        <v>4520</v>
      </c>
      <c r="O2788" s="1" t="s">
        <v>65</v>
      </c>
      <c r="P2788" s="1" t="s">
        <v>231</v>
      </c>
      <c r="Q2788" s="2">
        <v>3</v>
      </c>
      <c r="R2788" s="3" t="s">
        <v>2</v>
      </c>
      <c r="S2788" s="4">
        <v>43746</v>
      </c>
      <c r="T2788" s="5">
        <v>0</v>
      </c>
      <c r="U2788" s="4">
        <v>43747</v>
      </c>
      <c r="V2788" s="19" t="str">
        <f>IFERROR(VLOOKUP(C2788,TABLAS!A:C,3,0),"")</f>
        <v>Miro Quesada, Camila Duany</v>
      </c>
      <c r="W2788" s="19" t="str">
        <f>IFERROR(VLOOKUP(G2788,TABLAS!E:F,2,0)," ")</f>
        <v>CONTADO</v>
      </c>
      <c r="X2788" s="19" t="str">
        <f t="shared" si="129"/>
        <v>10058763 - Paredes Castillo, Enrique Javier</v>
      </c>
      <c r="Y2788" s="19" t="str">
        <f>IFERROR(VLOOKUP(O2788,TABLAS!O:P,2,0)," ")</f>
        <v>Bonificación</v>
      </c>
      <c r="Z2788" s="58" t="str">
        <f>IFERROR(IF(R2788&lt;&gt;"CA",(Q2788/VLOOKUP(INT(I2788),TABLAS!R:W,4,0)),Q2788),"0")</f>
        <v>0</v>
      </c>
      <c r="AA2788" s="19" t="s">
        <v>3</v>
      </c>
      <c r="AB2788">
        <f t="shared" si="131"/>
        <v>0</v>
      </c>
    </row>
    <row r="2789" spans="1:28" x14ac:dyDescent="0.25">
      <c r="A2789" s="71">
        <f t="shared" si="130"/>
        <v>10061756</v>
      </c>
      <c r="B2789" s="1" t="s">
        <v>206</v>
      </c>
      <c r="C2789" s="1" t="s">
        <v>15</v>
      </c>
      <c r="D2789" s="1" t="s">
        <v>4521</v>
      </c>
      <c r="E2789" s="1" t="s">
        <v>4522</v>
      </c>
      <c r="F2789" s="1" t="s">
        <v>4523</v>
      </c>
      <c r="G2789" s="1" t="s">
        <v>4</v>
      </c>
      <c r="H2789" s="1" t="s">
        <v>153</v>
      </c>
      <c r="I2789" s="1" t="s">
        <v>208</v>
      </c>
      <c r="J2789" s="1" t="s">
        <v>209</v>
      </c>
      <c r="K2789" s="1" t="s">
        <v>103</v>
      </c>
      <c r="L2789" s="1" t="s">
        <v>2</v>
      </c>
      <c r="M2789" s="1" t="s">
        <v>3</v>
      </c>
      <c r="N2789" s="1" t="s">
        <v>4524</v>
      </c>
      <c r="O2789" s="1" t="s">
        <v>61</v>
      </c>
      <c r="P2789" s="1" t="s">
        <v>231</v>
      </c>
      <c r="Q2789" s="2">
        <v>3</v>
      </c>
      <c r="R2789" s="3" t="s">
        <v>3</v>
      </c>
      <c r="S2789" s="4">
        <v>43746</v>
      </c>
      <c r="T2789" s="5">
        <v>104.91</v>
      </c>
      <c r="U2789" s="4">
        <v>43747</v>
      </c>
      <c r="V2789" s="19" t="str">
        <f>IFERROR(VLOOKUP(C2789,TABLAS!A:C,3,0),"")</f>
        <v>Cueva Borgoño, Juan Carlos</v>
      </c>
      <c r="W2789" s="19" t="str">
        <f>IFERROR(VLOOKUP(G2789,TABLAS!E:F,2,0)," ")</f>
        <v>CONTADO</v>
      </c>
      <c r="X2789" s="19" t="str">
        <f t="shared" si="129"/>
        <v>10061756 - Paredes De Vasquez, Natividad</v>
      </c>
      <c r="Y2789" s="19" t="str">
        <f>IFERROR(VLOOKUP(O2789,TABLAS!O:P,2,0)," ")</f>
        <v>Pedido</v>
      </c>
      <c r="Z2789" s="58">
        <f>IFERROR(IF(R2789&lt;&gt;"CA",(Q2789/VLOOKUP(INT(I2789),TABLAS!R:W,4,0)),Q2789),"0")</f>
        <v>3</v>
      </c>
      <c r="AA2789" s="19" t="s">
        <v>3</v>
      </c>
      <c r="AB2789">
        <f t="shared" si="131"/>
        <v>0</v>
      </c>
    </row>
    <row r="2790" spans="1:28" x14ac:dyDescent="0.25">
      <c r="A2790" s="71">
        <f t="shared" si="130"/>
        <v>10061756</v>
      </c>
      <c r="B2790" s="1" t="s">
        <v>206</v>
      </c>
      <c r="C2790" s="1" t="s">
        <v>15</v>
      </c>
      <c r="D2790" s="1" t="s">
        <v>4521</v>
      </c>
      <c r="E2790" s="1" t="s">
        <v>4522</v>
      </c>
      <c r="F2790" s="1" t="s">
        <v>4523</v>
      </c>
      <c r="G2790" s="1" t="s">
        <v>4</v>
      </c>
      <c r="H2790" s="1" t="s">
        <v>153</v>
      </c>
      <c r="I2790" s="1" t="s">
        <v>216</v>
      </c>
      <c r="J2790" s="1" t="s">
        <v>217</v>
      </c>
      <c r="K2790" s="1" t="s">
        <v>103</v>
      </c>
      <c r="L2790" s="1" t="s">
        <v>2</v>
      </c>
      <c r="M2790" s="1" t="s">
        <v>3</v>
      </c>
      <c r="N2790" s="1" t="s">
        <v>4524</v>
      </c>
      <c r="O2790" s="1" t="s">
        <v>61</v>
      </c>
      <c r="P2790" s="1" t="s">
        <v>231</v>
      </c>
      <c r="Q2790" s="2">
        <v>1</v>
      </c>
      <c r="R2790" s="3" t="s">
        <v>3</v>
      </c>
      <c r="S2790" s="4">
        <v>43746</v>
      </c>
      <c r="T2790" s="5">
        <v>34.97</v>
      </c>
      <c r="U2790" s="4">
        <v>43747</v>
      </c>
      <c r="V2790" s="19" t="str">
        <f>IFERROR(VLOOKUP(C2790,TABLAS!A:C,3,0),"")</f>
        <v>Cueva Borgoño, Juan Carlos</v>
      </c>
      <c r="W2790" s="19" t="str">
        <f>IFERROR(VLOOKUP(G2790,TABLAS!E:F,2,0)," ")</f>
        <v>CONTADO</v>
      </c>
      <c r="X2790" s="19" t="str">
        <f t="shared" si="129"/>
        <v>10061756 - Paredes De Vasquez, Natividad</v>
      </c>
      <c r="Y2790" s="19" t="str">
        <f>IFERROR(VLOOKUP(O2790,TABLAS!O:P,2,0)," ")</f>
        <v>Pedido</v>
      </c>
      <c r="Z2790" s="58">
        <f>IFERROR(IF(R2790&lt;&gt;"CA",(Q2790/VLOOKUP(INT(I2790),TABLAS!R:W,4,0)),Q2790),"0")</f>
        <v>1</v>
      </c>
      <c r="AA2790" s="19" t="s">
        <v>3</v>
      </c>
      <c r="AB2790">
        <f t="shared" si="131"/>
        <v>0</v>
      </c>
    </row>
    <row r="2791" spans="1:28" x14ac:dyDescent="0.25">
      <c r="A2791" s="71">
        <f t="shared" si="130"/>
        <v>10061756</v>
      </c>
      <c r="B2791" s="1" t="s">
        <v>206</v>
      </c>
      <c r="C2791" s="1" t="s">
        <v>15</v>
      </c>
      <c r="D2791" s="1" t="s">
        <v>4521</v>
      </c>
      <c r="E2791" s="1" t="s">
        <v>4522</v>
      </c>
      <c r="F2791" s="1" t="s">
        <v>4523</v>
      </c>
      <c r="G2791" s="1" t="s">
        <v>4</v>
      </c>
      <c r="H2791" s="1" t="s">
        <v>153</v>
      </c>
      <c r="I2791" s="1" t="s">
        <v>100</v>
      </c>
      <c r="J2791" s="1" t="s">
        <v>101</v>
      </c>
      <c r="K2791" s="1" t="s">
        <v>103</v>
      </c>
      <c r="L2791" s="1" t="s">
        <v>2</v>
      </c>
      <c r="M2791" s="1" t="s">
        <v>3</v>
      </c>
      <c r="N2791" s="1" t="s">
        <v>4524</v>
      </c>
      <c r="O2791" s="1" t="s">
        <v>61</v>
      </c>
      <c r="P2791" s="1" t="s">
        <v>231</v>
      </c>
      <c r="Q2791" s="2">
        <v>6</v>
      </c>
      <c r="R2791" s="3" t="s">
        <v>3</v>
      </c>
      <c r="S2791" s="4">
        <v>43746</v>
      </c>
      <c r="T2791" s="5">
        <v>159.19999999999999</v>
      </c>
      <c r="U2791" s="4">
        <v>43747</v>
      </c>
      <c r="V2791" s="19" t="str">
        <f>IFERROR(VLOOKUP(C2791,TABLAS!A:C,3,0),"")</f>
        <v>Cueva Borgoño, Juan Carlos</v>
      </c>
      <c r="W2791" s="19" t="str">
        <f>IFERROR(VLOOKUP(G2791,TABLAS!E:F,2,0)," ")</f>
        <v>CONTADO</v>
      </c>
      <c r="X2791" s="19" t="str">
        <f t="shared" si="129"/>
        <v>10061756 - Paredes De Vasquez, Natividad</v>
      </c>
      <c r="Y2791" s="19" t="str">
        <f>IFERROR(VLOOKUP(O2791,TABLAS!O:P,2,0)," ")</f>
        <v>Pedido</v>
      </c>
      <c r="Z2791" s="58">
        <f>IFERROR(IF(R2791&lt;&gt;"CA",(Q2791/VLOOKUP(INT(I2791),TABLAS!R:W,4,0)),Q2791),"0")</f>
        <v>6</v>
      </c>
      <c r="AA2791" s="19" t="s">
        <v>3</v>
      </c>
      <c r="AB2791">
        <f t="shared" si="131"/>
        <v>0</v>
      </c>
    </row>
    <row r="2792" spans="1:28" x14ac:dyDescent="0.25">
      <c r="A2792" s="71">
        <f t="shared" si="130"/>
        <v>10061756</v>
      </c>
      <c r="B2792" s="1" t="s">
        <v>206</v>
      </c>
      <c r="C2792" s="1" t="s">
        <v>15</v>
      </c>
      <c r="D2792" s="1" t="s">
        <v>4521</v>
      </c>
      <c r="E2792" s="1" t="s">
        <v>4522</v>
      </c>
      <c r="F2792" s="1" t="s">
        <v>4523</v>
      </c>
      <c r="G2792" s="1" t="s">
        <v>4</v>
      </c>
      <c r="H2792" s="1" t="s">
        <v>153</v>
      </c>
      <c r="I2792" s="1" t="s">
        <v>151</v>
      </c>
      <c r="J2792" s="1" t="s">
        <v>152</v>
      </c>
      <c r="K2792" s="1" t="s">
        <v>103</v>
      </c>
      <c r="L2792" s="1" t="s">
        <v>2</v>
      </c>
      <c r="M2792" s="1" t="s">
        <v>3</v>
      </c>
      <c r="N2792" s="1" t="s">
        <v>4524</v>
      </c>
      <c r="O2792" s="1" t="s">
        <v>59</v>
      </c>
      <c r="P2792" s="1" t="s">
        <v>231</v>
      </c>
      <c r="Q2792" s="2">
        <v>1</v>
      </c>
      <c r="R2792" s="3" t="s">
        <v>3</v>
      </c>
      <c r="S2792" s="4">
        <v>43746</v>
      </c>
      <c r="T2792" s="5">
        <v>13.86</v>
      </c>
      <c r="U2792" s="4">
        <v>43747</v>
      </c>
      <c r="V2792" s="19" t="str">
        <f>IFERROR(VLOOKUP(C2792,TABLAS!A:C,3,0),"")</f>
        <v>Cueva Borgoño, Juan Carlos</v>
      </c>
      <c r="W2792" s="19" t="str">
        <f>IFERROR(VLOOKUP(G2792,TABLAS!E:F,2,0)," ")</f>
        <v>CONTADO</v>
      </c>
      <c r="X2792" s="19" t="str">
        <f t="shared" si="129"/>
        <v>10061756 - Paredes De Vasquez, Natividad</v>
      </c>
      <c r="Y2792" s="19" t="str">
        <f>IFERROR(VLOOKUP(O2792,TABLAS!O:P,2,0)," ")</f>
        <v>Pedido</v>
      </c>
      <c r="Z2792" s="58">
        <f>IFERROR(IF(R2792&lt;&gt;"CA",(Q2792/VLOOKUP(INT(I2792),TABLAS!R:W,4,0)),Q2792),"0")</f>
        <v>1</v>
      </c>
      <c r="AA2792" s="19" t="s">
        <v>3</v>
      </c>
      <c r="AB2792">
        <f t="shared" si="131"/>
        <v>0</v>
      </c>
    </row>
    <row r="2793" spans="1:28" x14ac:dyDescent="0.25">
      <c r="A2793" s="71">
        <f t="shared" si="130"/>
        <v>10061756</v>
      </c>
      <c r="B2793" s="1" t="s">
        <v>206</v>
      </c>
      <c r="C2793" s="1" t="s">
        <v>15</v>
      </c>
      <c r="D2793" s="1" t="s">
        <v>4521</v>
      </c>
      <c r="E2793" s="1" t="s">
        <v>4522</v>
      </c>
      <c r="F2793" s="1" t="s">
        <v>4523</v>
      </c>
      <c r="G2793" s="1" t="s">
        <v>4</v>
      </c>
      <c r="H2793" s="1" t="s">
        <v>153</v>
      </c>
      <c r="I2793" s="1" t="s">
        <v>151</v>
      </c>
      <c r="J2793" s="1" t="s">
        <v>152</v>
      </c>
      <c r="K2793" s="1" t="s">
        <v>103</v>
      </c>
      <c r="L2793" s="1" t="s">
        <v>2</v>
      </c>
      <c r="M2793" s="1" t="s">
        <v>3</v>
      </c>
      <c r="N2793" s="1" t="s">
        <v>4524</v>
      </c>
      <c r="O2793" s="1" t="s">
        <v>65</v>
      </c>
      <c r="P2793" s="1" t="s">
        <v>231</v>
      </c>
      <c r="Q2793" s="2">
        <v>1</v>
      </c>
      <c r="R2793" s="3" t="s">
        <v>2</v>
      </c>
      <c r="S2793" s="4">
        <v>43746</v>
      </c>
      <c r="T2793" s="5">
        <v>0</v>
      </c>
      <c r="U2793" s="4">
        <v>43747</v>
      </c>
      <c r="V2793" s="19" t="str">
        <f>IFERROR(VLOOKUP(C2793,TABLAS!A:C,3,0),"")</f>
        <v>Cueva Borgoño, Juan Carlos</v>
      </c>
      <c r="W2793" s="19" t="str">
        <f>IFERROR(VLOOKUP(G2793,TABLAS!E:F,2,0)," ")</f>
        <v>CONTADO</v>
      </c>
      <c r="X2793" s="19" t="str">
        <f t="shared" si="129"/>
        <v>10061756 - Paredes De Vasquez, Natividad</v>
      </c>
      <c r="Y2793" s="19" t="str">
        <f>IFERROR(VLOOKUP(O2793,TABLAS!O:P,2,0)," ")</f>
        <v>Bonificación</v>
      </c>
      <c r="Z2793" s="58">
        <f>IFERROR(IF(R2793&lt;&gt;"CA",(Q2793/VLOOKUP(INT(I2793),TABLAS!R:W,4,0)),Q2793),"0")</f>
        <v>6.6666666666666666E-2</v>
      </c>
      <c r="AA2793" s="19" t="s">
        <v>3</v>
      </c>
      <c r="AB2793">
        <f t="shared" si="131"/>
        <v>0</v>
      </c>
    </row>
    <row r="2794" spans="1:28" x14ac:dyDescent="0.25">
      <c r="A2794" s="71">
        <f t="shared" si="130"/>
        <v>11490805</v>
      </c>
      <c r="B2794" s="1" t="s">
        <v>204</v>
      </c>
      <c r="C2794" s="1" t="s">
        <v>14</v>
      </c>
      <c r="D2794" s="1" t="s">
        <v>4525</v>
      </c>
      <c r="E2794" s="1" t="s">
        <v>4526</v>
      </c>
      <c r="F2794" s="1" t="s">
        <v>4527</v>
      </c>
      <c r="G2794" s="1" t="s">
        <v>4</v>
      </c>
      <c r="H2794" s="1" t="s">
        <v>153</v>
      </c>
      <c r="I2794" s="1" t="s">
        <v>100</v>
      </c>
      <c r="J2794" s="1" t="s">
        <v>101</v>
      </c>
      <c r="K2794" s="1" t="s">
        <v>103</v>
      </c>
      <c r="L2794" s="1" t="s">
        <v>2</v>
      </c>
      <c r="M2794" s="1" t="s">
        <v>3</v>
      </c>
      <c r="N2794" s="1" t="s">
        <v>4528</v>
      </c>
      <c r="O2794" s="1" t="s">
        <v>61</v>
      </c>
      <c r="P2794" s="1" t="s">
        <v>230</v>
      </c>
      <c r="Q2794" s="2">
        <v>2</v>
      </c>
      <c r="R2794" s="3" t="s">
        <v>3</v>
      </c>
      <c r="S2794" s="4">
        <v>43746</v>
      </c>
      <c r="T2794" s="5">
        <v>53.07</v>
      </c>
      <c r="U2794" s="4">
        <v>43747</v>
      </c>
      <c r="V2794" s="19" t="str">
        <f>IFERROR(VLOOKUP(C2794,TABLAS!A:C,3,0),"")</f>
        <v>Miro Quesada, Camila Duany</v>
      </c>
      <c r="W2794" s="19" t="str">
        <f>IFERROR(VLOOKUP(G2794,TABLAS!E:F,2,0)," ")</f>
        <v>CONTADO</v>
      </c>
      <c r="X2794" s="19" t="str">
        <f t="shared" si="129"/>
        <v>11490805 - Paredes Del Rosario, Ysabel Cristin</v>
      </c>
      <c r="Y2794" s="19" t="str">
        <f>IFERROR(VLOOKUP(O2794,TABLAS!O:P,2,0)," ")</f>
        <v>Pedido</v>
      </c>
      <c r="Z2794" s="58">
        <f>IFERROR(IF(R2794&lt;&gt;"CA",(Q2794/VLOOKUP(INT(I2794),TABLAS!R:W,4,0)),Q2794),"0")</f>
        <v>2</v>
      </c>
      <c r="AA2794" s="19" t="s">
        <v>3</v>
      </c>
      <c r="AB2794">
        <f t="shared" si="131"/>
        <v>0</v>
      </c>
    </row>
    <row r="2795" spans="1:28" x14ac:dyDescent="0.25">
      <c r="A2795" s="71">
        <f t="shared" si="130"/>
        <v>11490805</v>
      </c>
      <c r="B2795" s="1" t="s">
        <v>204</v>
      </c>
      <c r="C2795" s="1" t="s">
        <v>14</v>
      </c>
      <c r="D2795" s="1" t="s">
        <v>4525</v>
      </c>
      <c r="E2795" s="1" t="s">
        <v>4526</v>
      </c>
      <c r="F2795" s="1" t="s">
        <v>4527</v>
      </c>
      <c r="G2795" s="1" t="s">
        <v>4</v>
      </c>
      <c r="H2795" s="1" t="s">
        <v>153</v>
      </c>
      <c r="I2795" s="1" t="s">
        <v>157</v>
      </c>
      <c r="J2795" s="1" t="s">
        <v>158</v>
      </c>
      <c r="K2795" s="1" t="s">
        <v>103</v>
      </c>
      <c r="L2795" s="1" t="s">
        <v>2</v>
      </c>
      <c r="M2795" s="1" t="s">
        <v>3</v>
      </c>
      <c r="N2795" s="1" t="s">
        <v>4528</v>
      </c>
      <c r="O2795" s="1" t="s">
        <v>61</v>
      </c>
      <c r="P2795" s="1" t="s">
        <v>230</v>
      </c>
      <c r="Q2795" s="2">
        <v>2</v>
      </c>
      <c r="R2795" s="3" t="s">
        <v>3</v>
      </c>
      <c r="S2795" s="4">
        <v>43746</v>
      </c>
      <c r="T2795" s="5">
        <v>61.92</v>
      </c>
      <c r="U2795" s="4">
        <v>43747</v>
      </c>
      <c r="V2795" s="19" t="str">
        <f>IFERROR(VLOOKUP(C2795,TABLAS!A:C,3,0),"")</f>
        <v>Miro Quesada, Camila Duany</v>
      </c>
      <c r="W2795" s="19" t="str">
        <f>IFERROR(VLOOKUP(G2795,TABLAS!E:F,2,0)," ")</f>
        <v>CONTADO</v>
      </c>
      <c r="X2795" s="19" t="str">
        <f t="shared" si="129"/>
        <v>11490805 - Paredes Del Rosario, Ysabel Cristin</v>
      </c>
      <c r="Y2795" s="19" t="str">
        <f>IFERROR(VLOOKUP(O2795,TABLAS!O:P,2,0)," ")</f>
        <v>Pedido</v>
      </c>
      <c r="Z2795" s="58">
        <f>IFERROR(IF(R2795&lt;&gt;"CA",(Q2795/VLOOKUP(INT(I2795),TABLAS!R:W,4,0)),Q2795),"0")</f>
        <v>2</v>
      </c>
      <c r="AA2795" s="19" t="s">
        <v>3</v>
      </c>
      <c r="AB2795">
        <f t="shared" si="131"/>
        <v>0</v>
      </c>
    </row>
    <row r="2796" spans="1:28" x14ac:dyDescent="0.25">
      <c r="A2796" s="71">
        <f t="shared" si="130"/>
        <v>11490805</v>
      </c>
      <c r="B2796" s="1" t="s">
        <v>204</v>
      </c>
      <c r="C2796" s="1" t="s">
        <v>14</v>
      </c>
      <c r="D2796" s="1" t="s">
        <v>4525</v>
      </c>
      <c r="E2796" s="1" t="s">
        <v>4526</v>
      </c>
      <c r="F2796" s="1" t="s">
        <v>4527</v>
      </c>
      <c r="G2796" s="1" t="s">
        <v>4</v>
      </c>
      <c r="H2796" s="1" t="s">
        <v>153</v>
      </c>
      <c r="I2796" s="1" t="s">
        <v>104</v>
      </c>
      <c r="J2796" s="1" t="s">
        <v>105</v>
      </c>
      <c r="K2796" s="1" t="s">
        <v>103</v>
      </c>
      <c r="L2796" s="1" t="s">
        <v>2</v>
      </c>
      <c r="M2796" s="1" t="s">
        <v>3</v>
      </c>
      <c r="N2796" s="1" t="s">
        <v>4528</v>
      </c>
      <c r="O2796" s="1" t="s">
        <v>59</v>
      </c>
      <c r="P2796" s="1" t="s">
        <v>230</v>
      </c>
      <c r="Q2796" s="2">
        <v>1</v>
      </c>
      <c r="R2796" s="3" t="s">
        <v>3</v>
      </c>
      <c r="S2796" s="4">
        <v>43746</v>
      </c>
      <c r="T2796" s="5">
        <v>16.100000000000001</v>
      </c>
      <c r="U2796" s="4">
        <v>43747</v>
      </c>
      <c r="V2796" s="19" t="str">
        <f>IFERROR(VLOOKUP(C2796,TABLAS!A:C,3,0),"")</f>
        <v>Miro Quesada, Camila Duany</v>
      </c>
      <c r="W2796" s="19" t="str">
        <f>IFERROR(VLOOKUP(G2796,TABLAS!E:F,2,0)," ")</f>
        <v>CONTADO</v>
      </c>
      <c r="X2796" s="19" t="str">
        <f t="shared" si="129"/>
        <v>11490805 - Paredes Del Rosario, Ysabel Cristin</v>
      </c>
      <c r="Y2796" s="19" t="str">
        <f>IFERROR(VLOOKUP(O2796,TABLAS!O:P,2,0)," ")</f>
        <v>Pedido</v>
      </c>
      <c r="Z2796" s="58">
        <f>IFERROR(IF(R2796&lt;&gt;"CA",(Q2796/VLOOKUP(INT(I2796),TABLAS!R:W,4,0)),Q2796),"0")</f>
        <v>1</v>
      </c>
      <c r="AA2796" s="19" t="s">
        <v>3</v>
      </c>
      <c r="AB2796">
        <f t="shared" si="131"/>
        <v>0</v>
      </c>
    </row>
    <row r="2797" spans="1:28" x14ac:dyDescent="0.25">
      <c r="A2797" s="71">
        <f t="shared" si="130"/>
        <v>11490805</v>
      </c>
      <c r="B2797" s="1" t="s">
        <v>204</v>
      </c>
      <c r="C2797" s="1" t="s">
        <v>14</v>
      </c>
      <c r="D2797" s="1" t="s">
        <v>4525</v>
      </c>
      <c r="E2797" s="1" t="s">
        <v>4526</v>
      </c>
      <c r="F2797" s="1" t="s">
        <v>4527</v>
      </c>
      <c r="G2797" s="1" t="s">
        <v>4</v>
      </c>
      <c r="H2797" s="1" t="s">
        <v>153</v>
      </c>
      <c r="I2797" s="1" t="s">
        <v>170</v>
      </c>
      <c r="J2797" s="1" t="s">
        <v>171</v>
      </c>
      <c r="K2797" s="1" t="s">
        <v>103</v>
      </c>
      <c r="L2797" s="1" t="s">
        <v>2</v>
      </c>
      <c r="M2797" s="1" t="s">
        <v>3</v>
      </c>
      <c r="N2797" s="1" t="s">
        <v>4528</v>
      </c>
      <c r="O2797" s="1" t="s">
        <v>59</v>
      </c>
      <c r="P2797" s="1" t="s">
        <v>230</v>
      </c>
      <c r="Q2797" s="2">
        <v>1</v>
      </c>
      <c r="R2797" s="3" t="s">
        <v>3</v>
      </c>
      <c r="S2797" s="4">
        <v>43746</v>
      </c>
      <c r="T2797" s="5">
        <v>7.39</v>
      </c>
      <c r="U2797" s="4">
        <v>43747</v>
      </c>
      <c r="V2797" s="19" t="str">
        <f>IFERROR(VLOOKUP(C2797,TABLAS!A:C,3,0),"")</f>
        <v>Miro Quesada, Camila Duany</v>
      </c>
      <c r="W2797" s="19" t="str">
        <f>IFERROR(VLOOKUP(G2797,TABLAS!E:F,2,0)," ")</f>
        <v>CONTADO</v>
      </c>
      <c r="X2797" s="19" t="str">
        <f t="shared" si="129"/>
        <v>11490805 - Paredes Del Rosario, Ysabel Cristin</v>
      </c>
      <c r="Y2797" s="19" t="str">
        <f>IFERROR(VLOOKUP(O2797,TABLAS!O:P,2,0)," ")</f>
        <v>Pedido</v>
      </c>
      <c r="Z2797" s="58">
        <f>IFERROR(IF(R2797&lt;&gt;"CA",(Q2797/VLOOKUP(INT(I2797),TABLAS!R:W,4,0)),Q2797),"0")</f>
        <v>1</v>
      </c>
      <c r="AA2797" s="19" t="s">
        <v>3</v>
      </c>
      <c r="AB2797">
        <f t="shared" si="131"/>
        <v>0</v>
      </c>
    </row>
    <row r="2798" spans="1:28" x14ac:dyDescent="0.25">
      <c r="A2798" s="71">
        <f t="shared" si="130"/>
        <v>11490805</v>
      </c>
      <c r="B2798" s="1" t="s">
        <v>204</v>
      </c>
      <c r="C2798" s="1" t="s">
        <v>14</v>
      </c>
      <c r="D2798" s="1" t="s">
        <v>4525</v>
      </c>
      <c r="E2798" s="1" t="s">
        <v>4526</v>
      </c>
      <c r="F2798" s="1" t="s">
        <v>4527</v>
      </c>
      <c r="G2798" s="1" t="s">
        <v>4</v>
      </c>
      <c r="H2798" s="1" t="s">
        <v>153</v>
      </c>
      <c r="I2798" s="1" t="s">
        <v>208</v>
      </c>
      <c r="J2798" s="1" t="s">
        <v>209</v>
      </c>
      <c r="K2798" s="1" t="s">
        <v>103</v>
      </c>
      <c r="L2798" s="1" t="s">
        <v>2</v>
      </c>
      <c r="M2798" s="1" t="s">
        <v>3</v>
      </c>
      <c r="N2798" s="1" t="s">
        <v>4528</v>
      </c>
      <c r="O2798" s="1" t="s">
        <v>61</v>
      </c>
      <c r="P2798" s="1" t="s">
        <v>230</v>
      </c>
      <c r="Q2798" s="2">
        <v>1</v>
      </c>
      <c r="R2798" s="3" t="s">
        <v>3</v>
      </c>
      <c r="S2798" s="4">
        <v>43746</v>
      </c>
      <c r="T2798" s="5">
        <v>34.97</v>
      </c>
      <c r="U2798" s="4">
        <v>43747</v>
      </c>
      <c r="V2798" s="19" t="str">
        <f>IFERROR(VLOOKUP(C2798,TABLAS!A:C,3,0),"")</f>
        <v>Miro Quesada, Camila Duany</v>
      </c>
      <c r="W2798" s="19" t="str">
        <f>IFERROR(VLOOKUP(G2798,TABLAS!E:F,2,0)," ")</f>
        <v>CONTADO</v>
      </c>
      <c r="X2798" s="19" t="str">
        <f t="shared" si="129"/>
        <v>11490805 - Paredes Del Rosario, Ysabel Cristin</v>
      </c>
      <c r="Y2798" s="19" t="str">
        <f>IFERROR(VLOOKUP(O2798,TABLAS!O:P,2,0)," ")</f>
        <v>Pedido</v>
      </c>
      <c r="Z2798" s="58">
        <f>IFERROR(IF(R2798&lt;&gt;"CA",(Q2798/VLOOKUP(INT(I2798),TABLAS!R:W,4,0)),Q2798),"0")</f>
        <v>1</v>
      </c>
      <c r="AA2798" s="19" t="s">
        <v>3</v>
      </c>
      <c r="AB2798">
        <f t="shared" si="131"/>
        <v>0</v>
      </c>
    </row>
    <row r="2799" spans="1:28" x14ac:dyDescent="0.25">
      <c r="A2799" s="71">
        <f t="shared" si="130"/>
        <v>11490805</v>
      </c>
      <c r="B2799" s="1" t="s">
        <v>204</v>
      </c>
      <c r="C2799" s="1" t="s">
        <v>14</v>
      </c>
      <c r="D2799" s="1" t="s">
        <v>4525</v>
      </c>
      <c r="E2799" s="1" t="s">
        <v>4526</v>
      </c>
      <c r="F2799" s="1" t="s">
        <v>4527</v>
      </c>
      <c r="G2799" s="1" t="s">
        <v>4</v>
      </c>
      <c r="H2799" s="1" t="s">
        <v>153</v>
      </c>
      <c r="I2799" s="1" t="s">
        <v>216</v>
      </c>
      <c r="J2799" s="1" t="s">
        <v>217</v>
      </c>
      <c r="K2799" s="1" t="s">
        <v>103</v>
      </c>
      <c r="L2799" s="1" t="s">
        <v>2</v>
      </c>
      <c r="M2799" s="1" t="s">
        <v>3</v>
      </c>
      <c r="N2799" s="1" t="s">
        <v>4528</v>
      </c>
      <c r="O2799" s="1" t="s">
        <v>61</v>
      </c>
      <c r="P2799" s="1" t="s">
        <v>230</v>
      </c>
      <c r="Q2799" s="2">
        <v>1</v>
      </c>
      <c r="R2799" s="3" t="s">
        <v>3</v>
      </c>
      <c r="S2799" s="4">
        <v>43746</v>
      </c>
      <c r="T2799" s="5">
        <v>34.97</v>
      </c>
      <c r="U2799" s="4">
        <v>43747</v>
      </c>
      <c r="V2799" s="19" t="str">
        <f>IFERROR(VLOOKUP(C2799,TABLAS!A:C,3,0),"")</f>
        <v>Miro Quesada, Camila Duany</v>
      </c>
      <c r="W2799" s="19" t="str">
        <f>IFERROR(VLOOKUP(G2799,TABLAS!E:F,2,0)," ")</f>
        <v>CONTADO</v>
      </c>
      <c r="X2799" s="19" t="str">
        <f t="shared" si="129"/>
        <v>11490805 - Paredes Del Rosario, Ysabel Cristin</v>
      </c>
      <c r="Y2799" s="19" t="str">
        <f>IFERROR(VLOOKUP(O2799,TABLAS!O:P,2,0)," ")</f>
        <v>Pedido</v>
      </c>
      <c r="Z2799" s="58">
        <f>IFERROR(IF(R2799&lt;&gt;"CA",(Q2799/VLOOKUP(INT(I2799),TABLAS!R:W,4,0)),Q2799),"0")</f>
        <v>1</v>
      </c>
      <c r="AA2799" s="19" t="s">
        <v>3</v>
      </c>
      <c r="AB2799">
        <f t="shared" si="131"/>
        <v>0</v>
      </c>
    </row>
    <row r="2800" spans="1:28" x14ac:dyDescent="0.25">
      <c r="A2800" s="71">
        <f t="shared" si="130"/>
        <v>11490805</v>
      </c>
      <c r="B2800" s="1" t="s">
        <v>204</v>
      </c>
      <c r="C2800" s="1" t="s">
        <v>14</v>
      </c>
      <c r="D2800" s="1" t="s">
        <v>4525</v>
      </c>
      <c r="E2800" s="1" t="s">
        <v>4526</v>
      </c>
      <c r="F2800" s="1" t="s">
        <v>4527</v>
      </c>
      <c r="G2800" s="1" t="s">
        <v>4</v>
      </c>
      <c r="H2800" s="1" t="s">
        <v>153</v>
      </c>
      <c r="I2800" s="1" t="s">
        <v>104</v>
      </c>
      <c r="J2800" s="1" t="s">
        <v>105</v>
      </c>
      <c r="K2800" s="1" t="s">
        <v>103</v>
      </c>
      <c r="L2800" s="1" t="s">
        <v>2</v>
      </c>
      <c r="M2800" s="1" t="s">
        <v>3</v>
      </c>
      <c r="N2800" s="1" t="s">
        <v>4528</v>
      </c>
      <c r="O2800" s="1" t="s">
        <v>65</v>
      </c>
      <c r="P2800" s="1" t="s">
        <v>230</v>
      </c>
      <c r="Q2800" s="2">
        <v>1</v>
      </c>
      <c r="R2800" s="3" t="s">
        <v>2</v>
      </c>
      <c r="S2800" s="4">
        <v>43746</v>
      </c>
      <c r="T2800" s="5">
        <v>0</v>
      </c>
      <c r="U2800" s="4">
        <v>43747</v>
      </c>
      <c r="V2800" s="19" t="str">
        <f>IFERROR(VLOOKUP(C2800,TABLAS!A:C,3,0),"")</f>
        <v>Miro Quesada, Camila Duany</v>
      </c>
      <c r="W2800" s="19" t="str">
        <f>IFERROR(VLOOKUP(G2800,TABLAS!E:F,2,0)," ")</f>
        <v>CONTADO</v>
      </c>
      <c r="X2800" s="19" t="str">
        <f t="shared" si="129"/>
        <v>11490805 - Paredes Del Rosario, Ysabel Cristin</v>
      </c>
      <c r="Y2800" s="19" t="str">
        <f>IFERROR(VLOOKUP(O2800,TABLAS!O:P,2,0)," ")</f>
        <v>Bonificación</v>
      </c>
      <c r="Z2800" s="58">
        <f>IFERROR(IF(R2800&lt;&gt;"CA",(Q2800/VLOOKUP(INT(I2800),TABLAS!R:W,4,0)),Q2800),"0")</f>
        <v>6.6666666666666666E-2</v>
      </c>
      <c r="AA2800" s="19" t="s">
        <v>3</v>
      </c>
      <c r="AB2800">
        <f t="shared" si="131"/>
        <v>0</v>
      </c>
    </row>
    <row r="2801" spans="1:28" x14ac:dyDescent="0.25">
      <c r="A2801" s="71">
        <f t="shared" si="130"/>
        <v>11088404</v>
      </c>
      <c r="B2801" s="1" t="s">
        <v>206</v>
      </c>
      <c r="C2801" s="1" t="s">
        <v>17</v>
      </c>
      <c r="D2801" s="1" t="s">
        <v>4529</v>
      </c>
      <c r="E2801" s="1" t="s">
        <v>4530</v>
      </c>
      <c r="F2801" s="1" t="s">
        <v>4531</v>
      </c>
      <c r="G2801" s="1" t="s">
        <v>4</v>
      </c>
      <c r="H2801" s="1" t="s">
        <v>153</v>
      </c>
      <c r="I2801" s="1" t="s">
        <v>213</v>
      </c>
      <c r="J2801" s="1" t="s">
        <v>214</v>
      </c>
      <c r="K2801" s="1" t="s">
        <v>103</v>
      </c>
      <c r="L2801" s="1" t="s">
        <v>2</v>
      </c>
      <c r="M2801" s="1" t="s">
        <v>3</v>
      </c>
      <c r="N2801" s="1" t="s">
        <v>4532</v>
      </c>
      <c r="O2801" s="1" t="s">
        <v>61</v>
      </c>
      <c r="P2801" s="1" t="s">
        <v>223</v>
      </c>
      <c r="Q2801" s="2">
        <v>1</v>
      </c>
      <c r="R2801" s="3" t="s">
        <v>3</v>
      </c>
      <c r="S2801" s="4">
        <v>43746</v>
      </c>
      <c r="T2801" s="5">
        <v>30.67</v>
      </c>
      <c r="U2801" s="4">
        <v>43747</v>
      </c>
      <c r="V2801" s="19" t="str">
        <f>IFERROR(VLOOKUP(C2801,TABLAS!A:C,3,0),"")</f>
        <v>Cueva Borgoño, Juan Carlos</v>
      </c>
      <c r="W2801" s="19" t="str">
        <f>IFERROR(VLOOKUP(G2801,TABLAS!E:F,2,0)," ")</f>
        <v>CONTADO</v>
      </c>
      <c r="X2801" s="19" t="str">
        <f t="shared" si="129"/>
        <v>11088404 - Paredes Hernandez, Elizabeth Geovan</v>
      </c>
      <c r="Y2801" s="19" t="str">
        <f>IFERROR(VLOOKUP(O2801,TABLAS!O:P,2,0)," ")</f>
        <v>Pedido</v>
      </c>
      <c r="Z2801" s="58">
        <f>IFERROR(IF(R2801&lt;&gt;"CA",(Q2801/VLOOKUP(INT(I2801),TABLAS!R:W,4,0)),Q2801),"0")</f>
        <v>1</v>
      </c>
      <c r="AA2801" s="19" t="s">
        <v>3</v>
      </c>
      <c r="AB2801">
        <f t="shared" si="131"/>
        <v>0</v>
      </c>
    </row>
    <row r="2802" spans="1:28" x14ac:dyDescent="0.25">
      <c r="A2802" s="71">
        <f t="shared" si="130"/>
        <v>11088404</v>
      </c>
      <c r="B2802" s="1" t="s">
        <v>206</v>
      </c>
      <c r="C2802" s="1" t="s">
        <v>17</v>
      </c>
      <c r="D2802" s="1" t="s">
        <v>4529</v>
      </c>
      <c r="E2802" s="1" t="s">
        <v>4530</v>
      </c>
      <c r="F2802" s="1" t="s">
        <v>4531</v>
      </c>
      <c r="G2802" s="1" t="s">
        <v>4</v>
      </c>
      <c r="H2802" s="1" t="s">
        <v>153</v>
      </c>
      <c r="I2802" s="1" t="s">
        <v>100</v>
      </c>
      <c r="J2802" s="1" t="s">
        <v>101</v>
      </c>
      <c r="K2802" s="1" t="s">
        <v>103</v>
      </c>
      <c r="L2802" s="1" t="s">
        <v>2</v>
      </c>
      <c r="M2802" s="1" t="s">
        <v>3</v>
      </c>
      <c r="N2802" s="1" t="s">
        <v>4532</v>
      </c>
      <c r="O2802" s="1" t="s">
        <v>61</v>
      </c>
      <c r="P2802" s="1" t="s">
        <v>223</v>
      </c>
      <c r="Q2802" s="2">
        <v>1</v>
      </c>
      <c r="R2802" s="3" t="s">
        <v>3</v>
      </c>
      <c r="S2802" s="4">
        <v>43746</v>
      </c>
      <c r="T2802" s="5">
        <v>26.53</v>
      </c>
      <c r="U2802" s="4">
        <v>43747</v>
      </c>
      <c r="V2802" s="19" t="str">
        <f>IFERROR(VLOOKUP(C2802,TABLAS!A:C,3,0),"")</f>
        <v>Cueva Borgoño, Juan Carlos</v>
      </c>
      <c r="W2802" s="19" t="str">
        <f>IFERROR(VLOOKUP(G2802,TABLAS!E:F,2,0)," ")</f>
        <v>CONTADO</v>
      </c>
      <c r="X2802" s="19" t="str">
        <f t="shared" si="129"/>
        <v>11088404 - Paredes Hernandez, Elizabeth Geovan</v>
      </c>
      <c r="Y2802" s="19" t="str">
        <f>IFERROR(VLOOKUP(O2802,TABLAS!O:P,2,0)," ")</f>
        <v>Pedido</v>
      </c>
      <c r="Z2802" s="58">
        <f>IFERROR(IF(R2802&lt;&gt;"CA",(Q2802/VLOOKUP(INT(I2802),TABLAS!R:W,4,0)),Q2802),"0")</f>
        <v>1</v>
      </c>
      <c r="AA2802" s="19" t="s">
        <v>3</v>
      </c>
      <c r="AB2802">
        <f t="shared" si="131"/>
        <v>0</v>
      </c>
    </row>
    <row r="2803" spans="1:28" x14ac:dyDescent="0.25">
      <c r="A2803" s="71">
        <f t="shared" si="130"/>
        <v>11088404</v>
      </c>
      <c r="B2803" s="1" t="s">
        <v>206</v>
      </c>
      <c r="C2803" s="1" t="s">
        <v>17</v>
      </c>
      <c r="D2803" s="1" t="s">
        <v>4529</v>
      </c>
      <c r="E2803" s="1" t="s">
        <v>4530</v>
      </c>
      <c r="F2803" s="1" t="s">
        <v>4531</v>
      </c>
      <c r="G2803" s="1" t="s">
        <v>4</v>
      </c>
      <c r="H2803" s="1" t="s">
        <v>153</v>
      </c>
      <c r="I2803" s="1" t="s">
        <v>176</v>
      </c>
      <c r="J2803" s="1" t="s">
        <v>177</v>
      </c>
      <c r="K2803" s="1" t="s">
        <v>103</v>
      </c>
      <c r="L2803" s="1" t="s">
        <v>2</v>
      </c>
      <c r="M2803" s="1" t="s">
        <v>3</v>
      </c>
      <c r="N2803" s="1" t="s">
        <v>4532</v>
      </c>
      <c r="O2803" s="1" t="s">
        <v>59</v>
      </c>
      <c r="P2803" s="1" t="s">
        <v>223</v>
      </c>
      <c r="Q2803" s="2">
        <v>1</v>
      </c>
      <c r="R2803" s="3" t="s">
        <v>3</v>
      </c>
      <c r="S2803" s="4">
        <v>43746</v>
      </c>
      <c r="T2803" s="5">
        <v>7.24</v>
      </c>
      <c r="U2803" s="4">
        <v>43747</v>
      </c>
      <c r="V2803" s="19" t="str">
        <f>IFERROR(VLOOKUP(C2803,TABLAS!A:C,3,0),"")</f>
        <v>Cueva Borgoño, Juan Carlos</v>
      </c>
      <c r="W2803" s="19" t="str">
        <f>IFERROR(VLOOKUP(G2803,TABLAS!E:F,2,0)," ")</f>
        <v>CONTADO</v>
      </c>
      <c r="X2803" s="19" t="str">
        <f t="shared" si="129"/>
        <v>11088404 - Paredes Hernandez, Elizabeth Geovan</v>
      </c>
      <c r="Y2803" s="19" t="str">
        <f>IFERROR(VLOOKUP(O2803,TABLAS!O:P,2,0)," ")</f>
        <v>Pedido</v>
      </c>
      <c r="Z2803" s="58">
        <f>IFERROR(IF(R2803&lt;&gt;"CA",(Q2803/VLOOKUP(INT(I2803),TABLAS!R:W,4,0)),Q2803),"0")</f>
        <v>1</v>
      </c>
      <c r="AA2803" s="19" t="s">
        <v>3</v>
      </c>
      <c r="AB2803">
        <f t="shared" si="131"/>
        <v>0</v>
      </c>
    </row>
    <row r="2804" spans="1:28" x14ac:dyDescent="0.25">
      <c r="A2804" s="71">
        <f t="shared" si="130"/>
        <v>10931077</v>
      </c>
      <c r="B2804" s="1" t="s">
        <v>204</v>
      </c>
      <c r="C2804" s="1" t="s">
        <v>6</v>
      </c>
      <c r="D2804" s="1" t="s">
        <v>4533</v>
      </c>
      <c r="E2804" s="1" t="s">
        <v>4534</v>
      </c>
      <c r="F2804" s="1" t="s">
        <v>4535</v>
      </c>
      <c r="G2804" s="1" t="s">
        <v>4</v>
      </c>
      <c r="H2804" s="1" t="s">
        <v>153</v>
      </c>
      <c r="I2804" s="1" t="s">
        <v>176</v>
      </c>
      <c r="J2804" s="1" t="s">
        <v>177</v>
      </c>
      <c r="K2804" s="1" t="s">
        <v>103</v>
      </c>
      <c r="L2804" s="1" t="s">
        <v>2</v>
      </c>
      <c r="M2804" s="1" t="s">
        <v>3</v>
      </c>
      <c r="N2804" s="1" t="s">
        <v>4536</v>
      </c>
      <c r="O2804" s="1" t="s">
        <v>59</v>
      </c>
      <c r="P2804" s="1" t="s">
        <v>205</v>
      </c>
      <c r="Q2804" s="2">
        <v>2</v>
      </c>
      <c r="R2804" s="3" t="s">
        <v>3</v>
      </c>
      <c r="S2804" s="4">
        <v>43746</v>
      </c>
      <c r="T2804" s="5">
        <v>14.49</v>
      </c>
      <c r="U2804" s="4">
        <v>43747</v>
      </c>
      <c r="V2804" s="19" t="str">
        <f>IFERROR(VLOOKUP(C2804,TABLAS!A:C,3,0),"")</f>
        <v>Miro Quesada, Camila Duany</v>
      </c>
      <c r="W2804" s="19" t="str">
        <f>IFERROR(VLOOKUP(G2804,TABLAS!E:F,2,0)," ")</f>
        <v>CONTADO</v>
      </c>
      <c r="X2804" s="19" t="str">
        <f t="shared" si="129"/>
        <v>10931077 - Paredes Honores, Gladis Josefina</v>
      </c>
      <c r="Y2804" s="19" t="str">
        <f>IFERROR(VLOOKUP(O2804,TABLAS!O:P,2,0)," ")</f>
        <v>Pedido</v>
      </c>
      <c r="Z2804" s="58">
        <f>IFERROR(IF(R2804&lt;&gt;"CA",(Q2804/VLOOKUP(INT(I2804),TABLAS!R:W,4,0)),Q2804),"0")</f>
        <v>2</v>
      </c>
      <c r="AA2804" s="19" t="s">
        <v>3</v>
      </c>
      <c r="AB2804">
        <f t="shared" si="131"/>
        <v>0</v>
      </c>
    </row>
    <row r="2805" spans="1:28" x14ac:dyDescent="0.25">
      <c r="A2805" s="71">
        <f t="shared" si="130"/>
        <v>10931077</v>
      </c>
      <c r="B2805" s="1" t="s">
        <v>204</v>
      </c>
      <c r="C2805" s="1" t="s">
        <v>6</v>
      </c>
      <c r="D2805" s="1" t="s">
        <v>4533</v>
      </c>
      <c r="E2805" s="1" t="s">
        <v>4534</v>
      </c>
      <c r="F2805" s="1" t="s">
        <v>4535</v>
      </c>
      <c r="G2805" s="1" t="s">
        <v>4</v>
      </c>
      <c r="H2805" s="1" t="s">
        <v>153</v>
      </c>
      <c r="I2805" s="1" t="s">
        <v>151</v>
      </c>
      <c r="J2805" s="1" t="s">
        <v>152</v>
      </c>
      <c r="K2805" s="1" t="s">
        <v>103</v>
      </c>
      <c r="L2805" s="1" t="s">
        <v>2</v>
      </c>
      <c r="M2805" s="1" t="s">
        <v>3</v>
      </c>
      <c r="N2805" s="1" t="s">
        <v>4536</v>
      </c>
      <c r="O2805" s="1" t="s">
        <v>59</v>
      </c>
      <c r="P2805" s="1" t="s">
        <v>205</v>
      </c>
      <c r="Q2805" s="2">
        <v>1</v>
      </c>
      <c r="R2805" s="3" t="s">
        <v>3</v>
      </c>
      <c r="S2805" s="4">
        <v>43746</v>
      </c>
      <c r="T2805" s="5">
        <v>13.86</v>
      </c>
      <c r="U2805" s="4">
        <v>43747</v>
      </c>
      <c r="V2805" s="19" t="str">
        <f>IFERROR(VLOOKUP(C2805,TABLAS!A:C,3,0),"")</f>
        <v>Miro Quesada, Camila Duany</v>
      </c>
      <c r="W2805" s="19" t="str">
        <f>IFERROR(VLOOKUP(G2805,TABLAS!E:F,2,0)," ")</f>
        <v>CONTADO</v>
      </c>
      <c r="X2805" s="19" t="str">
        <f t="shared" si="129"/>
        <v>10931077 - Paredes Honores, Gladis Josefina</v>
      </c>
      <c r="Y2805" s="19" t="str">
        <f>IFERROR(VLOOKUP(O2805,TABLAS!O:P,2,0)," ")</f>
        <v>Pedido</v>
      </c>
      <c r="Z2805" s="58">
        <f>IFERROR(IF(R2805&lt;&gt;"CA",(Q2805/VLOOKUP(INT(I2805),TABLAS!R:W,4,0)),Q2805),"0")</f>
        <v>1</v>
      </c>
      <c r="AA2805" s="19" t="s">
        <v>3</v>
      </c>
      <c r="AB2805">
        <f t="shared" si="131"/>
        <v>0</v>
      </c>
    </row>
    <row r="2806" spans="1:28" x14ac:dyDescent="0.25">
      <c r="A2806" s="71">
        <f t="shared" si="130"/>
        <v>10931077</v>
      </c>
      <c r="B2806" s="1" t="s">
        <v>204</v>
      </c>
      <c r="C2806" s="1" t="s">
        <v>6</v>
      </c>
      <c r="D2806" s="1" t="s">
        <v>4533</v>
      </c>
      <c r="E2806" s="1" t="s">
        <v>4534</v>
      </c>
      <c r="F2806" s="1" t="s">
        <v>4535</v>
      </c>
      <c r="G2806" s="1" t="s">
        <v>4</v>
      </c>
      <c r="H2806" s="1" t="s">
        <v>153</v>
      </c>
      <c r="I2806" s="1" t="s">
        <v>100</v>
      </c>
      <c r="J2806" s="1" t="s">
        <v>101</v>
      </c>
      <c r="K2806" s="1" t="s">
        <v>103</v>
      </c>
      <c r="L2806" s="1" t="s">
        <v>2</v>
      </c>
      <c r="M2806" s="1" t="s">
        <v>3</v>
      </c>
      <c r="N2806" s="1" t="s">
        <v>4536</v>
      </c>
      <c r="O2806" s="1" t="s">
        <v>61</v>
      </c>
      <c r="P2806" s="1" t="s">
        <v>205</v>
      </c>
      <c r="Q2806" s="2">
        <v>2</v>
      </c>
      <c r="R2806" s="3" t="s">
        <v>3</v>
      </c>
      <c r="S2806" s="4">
        <v>43746</v>
      </c>
      <c r="T2806" s="5">
        <v>53.24</v>
      </c>
      <c r="U2806" s="4">
        <v>43747</v>
      </c>
      <c r="V2806" s="19" t="str">
        <f>IFERROR(VLOOKUP(C2806,TABLAS!A:C,3,0),"")</f>
        <v>Miro Quesada, Camila Duany</v>
      </c>
      <c r="W2806" s="19" t="str">
        <f>IFERROR(VLOOKUP(G2806,TABLAS!E:F,2,0)," ")</f>
        <v>CONTADO</v>
      </c>
      <c r="X2806" s="19" t="str">
        <f t="shared" si="129"/>
        <v>10931077 - Paredes Honores, Gladis Josefina</v>
      </c>
      <c r="Y2806" s="19" t="str">
        <f>IFERROR(VLOOKUP(O2806,TABLAS!O:P,2,0)," ")</f>
        <v>Pedido</v>
      </c>
      <c r="Z2806" s="58">
        <f>IFERROR(IF(R2806&lt;&gt;"CA",(Q2806/VLOOKUP(INT(I2806),TABLAS!R:W,4,0)),Q2806),"0")</f>
        <v>2</v>
      </c>
      <c r="AA2806" s="19" t="s">
        <v>3</v>
      </c>
      <c r="AB2806">
        <f t="shared" si="131"/>
        <v>0</v>
      </c>
    </row>
    <row r="2807" spans="1:28" x14ac:dyDescent="0.25">
      <c r="A2807" s="71">
        <f t="shared" si="130"/>
        <v>10931077</v>
      </c>
      <c r="B2807" s="1" t="s">
        <v>204</v>
      </c>
      <c r="C2807" s="1" t="s">
        <v>6</v>
      </c>
      <c r="D2807" s="1" t="s">
        <v>4533</v>
      </c>
      <c r="E2807" s="1" t="s">
        <v>4534</v>
      </c>
      <c r="F2807" s="1" t="s">
        <v>4535</v>
      </c>
      <c r="G2807" s="1" t="s">
        <v>4</v>
      </c>
      <c r="H2807" s="1" t="s">
        <v>153</v>
      </c>
      <c r="I2807" s="1" t="s">
        <v>157</v>
      </c>
      <c r="J2807" s="1" t="s">
        <v>158</v>
      </c>
      <c r="K2807" s="1" t="s">
        <v>103</v>
      </c>
      <c r="L2807" s="1" t="s">
        <v>2</v>
      </c>
      <c r="M2807" s="1" t="s">
        <v>3</v>
      </c>
      <c r="N2807" s="1" t="s">
        <v>4536</v>
      </c>
      <c r="O2807" s="1" t="s">
        <v>61</v>
      </c>
      <c r="P2807" s="1" t="s">
        <v>205</v>
      </c>
      <c r="Q2807" s="2">
        <v>1</v>
      </c>
      <c r="R2807" s="3" t="s">
        <v>3</v>
      </c>
      <c r="S2807" s="4">
        <v>43746</v>
      </c>
      <c r="T2807" s="5">
        <v>31.04</v>
      </c>
      <c r="U2807" s="4">
        <v>43747</v>
      </c>
      <c r="V2807" s="19" t="str">
        <f>IFERROR(VLOOKUP(C2807,TABLAS!A:C,3,0),"")</f>
        <v>Miro Quesada, Camila Duany</v>
      </c>
      <c r="W2807" s="19" t="str">
        <f>IFERROR(VLOOKUP(G2807,TABLAS!E:F,2,0)," ")</f>
        <v>CONTADO</v>
      </c>
      <c r="X2807" s="19" t="str">
        <f t="shared" si="129"/>
        <v>10931077 - Paredes Honores, Gladis Josefina</v>
      </c>
      <c r="Y2807" s="19" t="str">
        <f>IFERROR(VLOOKUP(O2807,TABLAS!O:P,2,0)," ")</f>
        <v>Pedido</v>
      </c>
      <c r="Z2807" s="58">
        <f>IFERROR(IF(R2807&lt;&gt;"CA",(Q2807/VLOOKUP(INT(I2807),TABLAS!R:W,4,0)),Q2807),"0")</f>
        <v>1</v>
      </c>
      <c r="AA2807" s="19" t="s">
        <v>3</v>
      </c>
      <c r="AB2807">
        <f t="shared" si="131"/>
        <v>0</v>
      </c>
    </row>
    <row r="2808" spans="1:28" x14ac:dyDescent="0.25">
      <c r="A2808" s="71">
        <f t="shared" si="130"/>
        <v>10931077</v>
      </c>
      <c r="B2808" s="1" t="s">
        <v>204</v>
      </c>
      <c r="C2808" s="1" t="s">
        <v>6</v>
      </c>
      <c r="D2808" s="1" t="s">
        <v>4533</v>
      </c>
      <c r="E2808" s="1" t="s">
        <v>4534</v>
      </c>
      <c r="F2808" s="1" t="s">
        <v>4535</v>
      </c>
      <c r="G2808" s="1" t="s">
        <v>4</v>
      </c>
      <c r="H2808" s="1" t="s">
        <v>153</v>
      </c>
      <c r="I2808" s="1" t="s">
        <v>151</v>
      </c>
      <c r="J2808" s="1" t="s">
        <v>152</v>
      </c>
      <c r="K2808" s="1" t="s">
        <v>103</v>
      </c>
      <c r="L2808" s="1" t="s">
        <v>2</v>
      </c>
      <c r="M2808" s="1" t="s">
        <v>3</v>
      </c>
      <c r="N2808" s="1" t="s">
        <v>4536</v>
      </c>
      <c r="O2808" s="1" t="s">
        <v>65</v>
      </c>
      <c r="P2808" s="1" t="s">
        <v>205</v>
      </c>
      <c r="Q2808" s="2">
        <v>1</v>
      </c>
      <c r="R2808" s="3" t="s">
        <v>2</v>
      </c>
      <c r="S2808" s="4">
        <v>43746</v>
      </c>
      <c r="T2808" s="5">
        <v>0</v>
      </c>
      <c r="U2808" s="4">
        <v>43747</v>
      </c>
      <c r="V2808" s="19" t="str">
        <f>IFERROR(VLOOKUP(C2808,TABLAS!A:C,3,0),"")</f>
        <v>Miro Quesada, Camila Duany</v>
      </c>
      <c r="W2808" s="19" t="str">
        <f>IFERROR(VLOOKUP(G2808,TABLAS!E:F,2,0)," ")</f>
        <v>CONTADO</v>
      </c>
      <c r="X2808" s="19" t="str">
        <f t="shared" si="129"/>
        <v>10931077 - Paredes Honores, Gladis Josefina</v>
      </c>
      <c r="Y2808" s="19" t="str">
        <f>IFERROR(VLOOKUP(O2808,TABLAS!O:P,2,0)," ")</f>
        <v>Bonificación</v>
      </c>
      <c r="Z2808" s="58">
        <f>IFERROR(IF(R2808&lt;&gt;"CA",(Q2808/VLOOKUP(INT(I2808),TABLAS!R:W,4,0)),Q2808),"0")</f>
        <v>6.6666666666666666E-2</v>
      </c>
      <c r="AA2808" s="19" t="s">
        <v>3</v>
      </c>
      <c r="AB2808">
        <f t="shared" si="131"/>
        <v>0</v>
      </c>
    </row>
    <row r="2809" spans="1:28" x14ac:dyDescent="0.25">
      <c r="A2809" s="71">
        <f t="shared" si="130"/>
        <v>10564877</v>
      </c>
      <c r="B2809" s="1" t="s">
        <v>102</v>
      </c>
      <c r="C2809" s="1" t="s">
        <v>16</v>
      </c>
      <c r="D2809" s="1" t="s">
        <v>4537</v>
      </c>
      <c r="E2809" s="1" t="s">
        <v>4538</v>
      </c>
      <c r="F2809" s="1" t="s">
        <v>4539</v>
      </c>
      <c r="G2809" s="1" t="s">
        <v>4</v>
      </c>
      <c r="H2809" s="1" t="s">
        <v>153</v>
      </c>
      <c r="I2809" s="1" t="s">
        <v>104</v>
      </c>
      <c r="J2809" s="1" t="s">
        <v>105</v>
      </c>
      <c r="K2809" s="1" t="s">
        <v>103</v>
      </c>
      <c r="L2809" s="1" t="s">
        <v>2</v>
      </c>
      <c r="M2809" s="1" t="s">
        <v>3</v>
      </c>
      <c r="N2809" s="1" t="s">
        <v>4540</v>
      </c>
      <c r="O2809" s="1" t="s">
        <v>59</v>
      </c>
      <c r="P2809" s="1" t="s">
        <v>1847</v>
      </c>
      <c r="Q2809" s="2">
        <v>1</v>
      </c>
      <c r="R2809" s="3" t="s">
        <v>3</v>
      </c>
      <c r="S2809" s="4">
        <v>43746</v>
      </c>
      <c r="T2809" s="5">
        <v>16.100000000000001</v>
      </c>
      <c r="U2809" s="4">
        <v>43747</v>
      </c>
      <c r="V2809" s="19" t="str">
        <f>IFERROR(VLOOKUP(C2809,TABLAS!A:C,3,0),"")</f>
        <v>Sanchez Casana, Alejandro Alfr</v>
      </c>
      <c r="W2809" s="19" t="str">
        <f>IFERROR(VLOOKUP(G2809,TABLAS!E:F,2,0)," ")</f>
        <v>CONTADO</v>
      </c>
      <c r="X2809" s="19" t="str">
        <f t="shared" si="129"/>
        <v>10564877 - Paredes Isla, Pedro</v>
      </c>
      <c r="Y2809" s="19" t="str">
        <f>IFERROR(VLOOKUP(O2809,TABLAS!O:P,2,0)," ")</f>
        <v>Pedido</v>
      </c>
      <c r="Z2809" s="58">
        <f>IFERROR(IF(R2809&lt;&gt;"CA",(Q2809/VLOOKUP(INT(I2809),TABLAS!R:W,4,0)),Q2809),"0")</f>
        <v>1</v>
      </c>
      <c r="AA2809" s="19" t="s">
        <v>3</v>
      </c>
      <c r="AB2809">
        <f t="shared" si="131"/>
        <v>0</v>
      </c>
    </row>
    <row r="2810" spans="1:28" x14ac:dyDescent="0.25">
      <c r="A2810" s="71">
        <f t="shared" si="130"/>
        <v>10564877</v>
      </c>
      <c r="B2810" s="1" t="s">
        <v>102</v>
      </c>
      <c r="C2810" s="1" t="s">
        <v>16</v>
      </c>
      <c r="D2810" s="1" t="s">
        <v>4537</v>
      </c>
      <c r="E2810" s="1" t="s">
        <v>4538</v>
      </c>
      <c r="F2810" s="1" t="s">
        <v>4539</v>
      </c>
      <c r="G2810" s="1" t="s">
        <v>4</v>
      </c>
      <c r="H2810" s="1" t="s">
        <v>153</v>
      </c>
      <c r="I2810" s="1" t="s">
        <v>166</v>
      </c>
      <c r="J2810" s="1" t="s">
        <v>167</v>
      </c>
      <c r="K2810" s="1" t="s">
        <v>103</v>
      </c>
      <c r="L2810" s="1" t="s">
        <v>2</v>
      </c>
      <c r="M2810" s="1" t="s">
        <v>3</v>
      </c>
      <c r="N2810" s="1" t="s">
        <v>4540</v>
      </c>
      <c r="O2810" s="1" t="s">
        <v>59</v>
      </c>
      <c r="P2810" s="1" t="s">
        <v>1847</v>
      </c>
      <c r="Q2810" s="2">
        <v>1</v>
      </c>
      <c r="R2810" s="3" t="s">
        <v>3</v>
      </c>
      <c r="S2810" s="4">
        <v>43746</v>
      </c>
      <c r="T2810" s="5">
        <v>16.100000000000001</v>
      </c>
      <c r="U2810" s="4">
        <v>43747</v>
      </c>
      <c r="V2810" s="19" t="str">
        <f>IFERROR(VLOOKUP(C2810,TABLAS!A:C,3,0),"")</f>
        <v>Sanchez Casana, Alejandro Alfr</v>
      </c>
      <c r="W2810" s="19" t="str">
        <f>IFERROR(VLOOKUP(G2810,TABLAS!E:F,2,0)," ")</f>
        <v>CONTADO</v>
      </c>
      <c r="X2810" s="19" t="str">
        <f t="shared" si="129"/>
        <v>10564877 - Paredes Isla, Pedro</v>
      </c>
      <c r="Y2810" s="19" t="str">
        <f>IFERROR(VLOOKUP(O2810,TABLAS!O:P,2,0)," ")</f>
        <v>Pedido</v>
      </c>
      <c r="Z2810" s="58">
        <f>IFERROR(IF(R2810&lt;&gt;"CA",(Q2810/VLOOKUP(INT(I2810),TABLAS!R:W,4,0)),Q2810),"0")</f>
        <v>1</v>
      </c>
      <c r="AA2810" s="19" t="s">
        <v>3</v>
      </c>
      <c r="AB2810">
        <f t="shared" si="131"/>
        <v>0</v>
      </c>
    </row>
    <row r="2811" spans="1:28" x14ac:dyDescent="0.25">
      <c r="A2811" s="71">
        <f t="shared" si="130"/>
        <v>10564877</v>
      </c>
      <c r="B2811" s="1" t="s">
        <v>102</v>
      </c>
      <c r="C2811" s="1" t="s">
        <v>16</v>
      </c>
      <c r="D2811" s="1" t="s">
        <v>4537</v>
      </c>
      <c r="E2811" s="1" t="s">
        <v>4538</v>
      </c>
      <c r="F2811" s="1" t="s">
        <v>4539</v>
      </c>
      <c r="G2811" s="1" t="s">
        <v>4</v>
      </c>
      <c r="H2811" s="1" t="s">
        <v>153</v>
      </c>
      <c r="I2811" s="1" t="s">
        <v>170</v>
      </c>
      <c r="J2811" s="1" t="s">
        <v>171</v>
      </c>
      <c r="K2811" s="1" t="s">
        <v>103</v>
      </c>
      <c r="L2811" s="1" t="s">
        <v>2</v>
      </c>
      <c r="M2811" s="1" t="s">
        <v>3</v>
      </c>
      <c r="N2811" s="1" t="s">
        <v>4540</v>
      </c>
      <c r="O2811" s="1" t="s">
        <v>59</v>
      </c>
      <c r="P2811" s="1" t="s">
        <v>1847</v>
      </c>
      <c r="Q2811" s="2">
        <v>1</v>
      </c>
      <c r="R2811" s="3" t="s">
        <v>3</v>
      </c>
      <c r="S2811" s="4">
        <v>43746</v>
      </c>
      <c r="T2811" s="5">
        <v>7.39</v>
      </c>
      <c r="U2811" s="4">
        <v>43747</v>
      </c>
      <c r="V2811" s="19" t="str">
        <f>IFERROR(VLOOKUP(C2811,TABLAS!A:C,3,0),"")</f>
        <v>Sanchez Casana, Alejandro Alfr</v>
      </c>
      <c r="W2811" s="19" t="str">
        <f>IFERROR(VLOOKUP(G2811,TABLAS!E:F,2,0)," ")</f>
        <v>CONTADO</v>
      </c>
      <c r="X2811" s="19" t="str">
        <f t="shared" si="129"/>
        <v>10564877 - Paredes Isla, Pedro</v>
      </c>
      <c r="Y2811" s="19" t="str">
        <f>IFERROR(VLOOKUP(O2811,TABLAS!O:P,2,0)," ")</f>
        <v>Pedido</v>
      </c>
      <c r="Z2811" s="58">
        <f>IFERROR(IF(R2811&lt;&gt;"CA",(Q2811/VLOOKUP(INT(I2811),TABLAS!R:W,4,0)),Q2811),"0")</f>
        <v>1</v>
      </c>
      <c r="AA2811" s="19" t="s">
        <v>3</v>
      </c>
      <c r="AB2811">
        <f t="shared" si="131"/>
        <v>0</v>
      </c>
    </row>
    <row r="2812" spans="1:28" x14ac:dyDescent="0.25">
      <c r="A2812" s="71">
        <f t="shared" si="130"/>
        <v>10564877</v>
      </c>
      <c r="B2812" s="1" t="s">
        <v>102</v>
      </c>
      <c r="C2812" s="1" t="s">
        <v>16</v>
      </c>
      <c r="D2812" s="1" t="s">
        <v>4537</v>
      </c>
      <c r="E2812" s="1" t="s">
        <v>4538</v>
      </c>
      <c r="F2812" s="1" t="s">
        <v>4539</v>
      </c>
      <c r="G2812" s="1" t="s">
        <v>4</v>
      </c>
      <c r="H2812" s="1" t="s">
        <v>153</v>
      </c>
      <c r="I2812" s="1" t="s">
        <v>176</v>
      </c>
      <c r="J2812" s="1" t="s">
        <v>177</v>
      </c>
      <c r="K2812" s="1" t="s">
        <v>103</v>
      </c>
      <c r="L2812" s="1" t="s">
        <v>2</v>
      </c>
      <c r="M2812" s="1" t="s">
        <v>3</v>
      </c>
      <c r="N2812" s="1" t="s">
        <v>4540</v>
      </c>
      <c r="O2812" s="1" t="s">
        <v>59</v>
      </c>
      <c r="P2812" s="1" t="s">
        <v>1847</v>
      </c>
      <c r="Q2812" s="2">
        <v>1</v>
      </c>
      <c r="R2812" s="3" t="s">
        <v>3</v>
      </c>
      <c r="S2812" s="4">
        <v>43746</v>
      </c>
      <c r="T2812" s="5">
        <v>7.24</v>
      </c>
      <c r="U2812" s="4">
        <v>43747</v>
      </c>
      <c r="V2812" s="19" t="str">
        <f>IFERROR(VLOOKUP(C2812,TABLAS!A:C,3,0),"")</f>
        <v>Sanchez Casana, Alejandro Alfr</v>
      </c>
      <c r="W2812" s="19" t="str">
        <f>IFERROR(VLOOKUP(G2812,TABLAS!E:F,2,0)," ")</f>
        <v>CONTADO</v>
      </c>
      <c r="X2812" s="19" t="str">
        <f t="shared" si="129"/>
        <v>10564877 - Paredes Isla, Pedro</v>
      </c>
      <c r="Y2812" s="19" t="str">
        <f>IFERROR(VLOOKUP(O2812,TABLAS!O:P,2,0)," ")</f>
        <v>Pedido</v>
      </c>
      <c r="Z2812" s="58">
        <f>IFERROR(IF(R2812&lt;&gt;"CA",(Q2812/VLOOKUP(INT(I2812),TABLAS!R:W,4,0)),Q2812),"0")</f>
        <v>1</v>
      </c>
      <c r="AA2812" s="19" t="s">
        <v>3</v>
      </c>
      <c r="AB2812">
        <f t="shared" si="131"/>
        <v>0</v>
      </c>
    </row>
    <row r="2813" spans="1:28" x14ac:dyDescent="0.25">
      <c r="A2813" s="71">
        <f t="shared" si="130"/>
        <v>10564877</v>
      </c>
      <c r="B2813" s="1" t="s">
        <v>102</v>
      </c>
      <c r="C2813" s="1" t="s">
        <v>16</v>
      </c>
      <c r="D2813" s="1" t="s">
        <v>4537</v>
      </c>
      <c r="E2813" s="1" t="s">
        <v>4538</v>
      </c>
      <c r="F2813" s="1" t="s">
        <v>4539</v>
      </c>
      <c r="G2813" s="1" t="s">
        <v>4</v>
      </c>
      <c r="H2813" s="1" t="s">
        <v>153</v>
      </c>
      <c r="I2813" s="1" t="s">
        <v>151</v>
      </c>
      <c r="J2813" s="1" t="s">
        <v>152</v>
      </c>
      <c r="K2813" s="1" t="s">
        <v>103</v>
      </c>
      <c r="L2813" s="1" t="s">
        <v>2</v>
      </c>
      <c r="M2813" s="1" t="s">
        <v>3</v>
      </c>
      <c r="N2813" s="1" t="s">
        <v>4540</v>
      </c>
      <c r="O2813" s="1" t="s">
        <v>59</v>
      </c>
      <c r="P2813" s="1" t="s">
        <v>1847</v>
      </c>
      <c r="Q2813" s="2">
        <v>1</v>
      </c>
      <c r="R2813" s="3" t="s">
        <v>3</v>
      </c>
      <c r="S2813" s="4">
        <v>43746</v>
      </c>
      <c r="T2813" s="5">
        <v>13.86</v>
      </c>
      <c r="U2813" s="4">
        <v>43747</v>
      </c>
      <c r="V2813" s="19" t="str">
        <f>IFERROR(VLOOKUP(C2813,TABLAS!A:C,3,0),"")</f>
        <v>Sanchez Casana, Alejandro Alfr</v>
      </c>
      <c r="W2813" s="19" t="str">
        <f>IFERROR(VLOOKUP(G2813,TABLAS!E:F,2,0)," ")</f>
        <v>CONTADO</v>
      </c>
      <c r="X2813" s="19" t="str">
        <f t="shared" si="129"/>
        <v>10564877 - Paredes Isla, Pedro</v>
      </c>
      <c r="Y2813" s="19" t="str">
        <f>IFERROR(VLOOKUP(O2813,TABLAS!O:P,2,0)," ")</f>
        <v>Pedido</v>
      </c>
      <c r="Z2813" s="58">
        <f>IFERROR(IF(R2813&lt;&gt;"CA",(Q2813/VLOOKUP(INT(I2813),TABLAS!R:W,4,0)),Q2813),"0")</f>
        <v>1</v>
      </c>
      <c r="AA2813" s="19" t="s">
        <v>3</v>
      </c>
      <c r="AB2813">
        <f t="shared" si="131"/>
        <v>0</v>
      </c>
    </row>
    <row r="2814" spans="1:28" x14ac:dyDescent="0.25">
      <c r="A2814" s="71">
        <f t="shared" si="130"/>
        <v>10564877</v>
      </c>
      <c r="B2814" s="1" t="s">
        <v>102</v>
      </c>
      <c r="C2814" s="1" t="s">
        <v>16</v>
      </c>
      <c r="D2814" s="1" t="s">
        <v>4537</v>
      </c>
      <c r="E2814" s="1" t="s">
        <v>4538</v>
      </c>
      <c r="F2814" s="1" t="s">
        <v>4539</v>
      </c>
      <c r="G2814" s="1" t="s">
        <v>4</v>
      </c>
      <c r="H2814" s="1" t="s">
        <v>153</v>
      </c>
      <c r="I2814" s="1" t="s">
        <v>151</v>
      </c>
      <c r="J2814" s="1" t="s">
        <v>152</v>
      </c>
      <c r="K2814" s="1" t="s">
        <v>103</v>
      </c>
      <c r="L2814" s="1" t="s">
        <v>2</v>
      </c>
      <c r="M2814" s="1" t="s">
        <v>3</v>
      </c>
      <c r="N2814" s="1" t="s">
        <v>4540</v>
      </c>
      <c r="O2814" s="1" t="s">
        <v>65</v>
      </c>
      <c r="P2814" s="1" t="s">
        <v>1847</v>
      </c>
      <c r="Q2814" s="2">
        <v>1</v>
      </c>
      <c r="R2814" s="3" t="s">
        <v>2</v>
      </c>
      <c r="S2814" s="4">
        <v>43746</v>
      </c>
      <c r="T2814" s="5">
        <v>0</v>
      </c>
      <c r="U2814" s="4">
        <v>43747</v>
      </c>
      <c r="V2814" s="19" t="str">
        <f>IFERROR(VLOOKUP(C2814,TABLAS!A:C,3,0),"")</f>
        <v>Sanchez Casana, Alejandro Alfr</v>
      </c>
      <c r="W2814" s="19" t="str">
        <f>IFERROR(VLOOKUP(G2814,TABLAS!E:F,2,0)," ")</f>
        <v>CONTADO</v>
      </c>
      <c r="X2814" s="19" t="str">
        <f t="shared" si="129"/>
        <v>10564877 - Paredes Isla, Pedro</v>
      </c>
      <c r="Y2814" s="19" t="str">
        <f>IFERROR(VLOOKUP(O2814,TABLAS!O:P,2,0)," ")</f>
        <v>Bonificación</v>
      </c>
      <c r="Z2814" s="58">
        <f>IFERROR(IF(R2814&lt;&gt;"CA",(Q2814/VLOOKUP(INT(I2814),TABLAS!R:W,4,0)),Q2814),"0")</f>
        <v>6.6666666666666666E-2</v>
      </c>
      <c r="AA2814" s="19" t="s">
        <v>3</v>
      </c>
      <c r="AB2814">
        <f t="shared" si="131"/>
        <v>0</v>
      </c>
    </row>
    <row r="2815" spans="1:28" x14ac:dyDescent="0.25">
      <c r="A2815" s="71">
        <f t="shared" si="130"/>
        <v>10564877</v>
      </c>
      <c r="B2815" s="1" t="s">
        <v>102</v>
      </c>
      <c r="C2815" s="1" t="s">
        <v>16</v>
      </c>
      <c r="D2815" s="1" t="s">
        <v>4537</v>
      </c>
      <c r="E2815" s="1" t="s">
        <v>4538</v>
      </c>
      <c r="F2815" s="1" t="s">
        <v>4539</v>
      </c>
      <c r="G2815" s="1" t="s">
        <v>4</v>
      </c>
      <c r="H2815" s="1" t="s">
        <v>153</v>
      </c>
      <c r="I2815" s="1" t="s">
        <v>104</v>
      </c>
      <c r="J2815" s="1" t="s">
        <v>105</v>
      </c>
      <c r="K2815" s="1" t="s">
        <v>103</v>
      </c>
      <c r="L2815" s="1" t="s">
        <v>2</v>
      </c>
      <c r="M2815" s="1" t="s">
        <v>3</v>
      </c>
      <c r="N2815" s="1" t="s">
        <v>4540</v>
      </c>
      <c r="O2815" s="1" t="s">
        <v>65</v>
      </c>
      <c r="P2815" s="1" t="s">
        <v>1847</v>
      </c>
      <c r="Q2815" s="2">
        <v>2</v>
      </c>
      <c r="R2815" s="3" t="s">
        <v>2</v>
      </c>
      <c r="S2815" s="4">
        <v>43746</v>
      </c>
      <c r="T2815" s="5">
        <v>0</v>
      </c>
      <c r="U2815" s="4">
        <v>43747</v>
      </c>
      <c r="V2815" s="19" t="str">
        <f>IFERROR(VLOOKUP(C2815,TABLAS!A:C,3,0),"")</f>
        <v>Sanchez Casana, Alejandro Alfr</v>
      </c>
      <c r="W2815" s="19" t="str">
        <f>IFERROR(VLOOKUP(G2815,TABLAS!E:F,2,0)," ")</f>
        <v>CONTADO</v>
      </c>
      <c r="X2815" s="19" t="str">
        <f t="shared" si="129"/>
        <v>10564877 - Paredes Isla, Pedro</v>
      </c>
      <c r="Y2815" s="19" t="str">
        <f>IFERROR(VLOOKUP(O2815,TABLAS!O:P,2,0)," ")</f>
        <v>Bonificación</v>
      </c>
      <c r="Z2815" s="58">
        <f>IFERROR(IF(R2815&lt;&gt;"CA",(Q2815/VLOOKUP(INT(I2815),TABLAS!R:W,4,0)),Q2815),"0")</f>
        <v>0.13333333333333333</v>
      </c>
      <c r="AA2815" s="19" t="s">
        <v>3</v>
      </c>
      <c r="AB2815">
        <f t="shared" si="131"/>
        <v>0</v>
      </c>
    </row>
    <row r="2816" spans="1:28" x14ac:dyDescent="0.25">
      <c r="A2816" s="71">
        <f t="shared" si="130"/>
        <v>10055092</v>
      </c>
      <c r="B2816" s="1" t="s">
        <v>204</v>
      </c>
      <c r="C2816" s="1" t="s">
        <v>6</v>
      </c>
      <c r="D2816" s="1" t="s">
        <v>4541</v>
      </c>
      <c r="E2816" s="1" t="s">
        <v>4542</v>
      </c>
      <c r="F2816" s="1" t="s">
        <v>4543</v>
      </c>
      <c r="G2816" s="1" t="s">
        <v>4</v>
      </c>
      <c r="H2816" s="1" t="s">
        <v>153</v>
      </c>
      <c r="I2816" s="1" t="s">
        <v>100</v>
      </c>
      <c r="J2816" s="1" t="s">
        <v>101</v>
      </c>
      <c r="K2816" s="1" t="s">
        <v>103</v>
      </c>
      <c r="L2816" s="1" t="s">
        <v>2</v>
      </c>
      <c r="M2816" s="1" t="s">
        <v>3</v>
      </c>
      <c r="N2816" s="1" t="s">
        <v>4544</v>
      </c>
      <c r="O2816" s="1" t="s">
        <v>61</v>
      </c>
      <c r="P2816" s="1" t="s">
        <v>221</v>
      </c>
      <c r="Q2816" s="2">
        <v>5</v>
      </c>
      <c r="R2816" s="3" t="s">
        <v>3</v>
      </c>
      <c r="S2816" s="4">
        <v>43746</v>
      </c>
      <c r="T2816" s="5">
        <v>133.09</v>
      </c>
      <c r="U2816" s="4">
        <v>43747</v>
      </c>
      <c r="V2816" s="19" t="str">
        <f>IFERROR(VLOOKUP(C2816,TABLAS!A:C,3,0),"")</f>
        <v>Miro Quesada, Camila Duany</v>
      </c>
      <c r="W2816" s="19" t="str">
        <f>IFERROR(VLOOKUP(G2816,TABLAS!E:F,2,0)," ")</f>
        <v>CONTADO</v>
      </c>
      <c r="X2816" s="19" t="str">
        <f t="shared" si="129"/>
        <v>10055092 - Paredes Terrones, Maria Natividad</v>
      </c>
      <c r="Y2816" s="19" t="str">
        <f>IFERROR(VLOOKUP(O2816,TABLAS!O:P,2,0)," ")</f>
        <v>Pedido</v>
      </c>
      <c r="Z2816" s="58">
        <f>IFERROR(IF(R2816&lt;&gt;"CA",(Q2816/VLOOKUP(INT(I2816),TABLAS!R:W,4,0)),Q2816),"0")</f>
        <v>5</v>
      </c>
      <c r="AA2816" s="19" t="s">
        <v>3</v>
      </c>
      <c r="AB2816">
        <f t="shared" si="131"/>
        <v>0</v>
      </c>
    </row>
    <row r="2817" spans="1:28" x14ac:dyDescent="0.25">
      <c r="A2817" s="71">
        <f t="shared" si="130"/>
        <v>10055092</v>
      </c>
      <c r="B2817" s="1" t="s">
        <v>204</v>
      </c>
      <c r="C2817" s="1" t="s">
        <v>6</v>
      </c>
      <c r="D2817" s="1" t="s">
        <v>4541</v>
      </c>
      <c r="E2817" s="1" t="s">
        <v>4542</v>
      </c>
      <c r="F2817" s="1" t="s">
        <v>4543</v>
      </c>
      <c r="G2817" s="1" t="s">
        <v>4</v>
      </c>
      <c r="H2817" s="1" t="s">
        <v>153</v>
      </c>
      <c r="I2817" s="1" t="s">
        <v>157</v>
      </c>
      <c r="J2817" s="1" t="s">
        <v>158</v>
      </c>
      <c r="K2817" s="1" t="s">
        <v>103</v>
      </c>
      <c r="L2817" s="1" t="s">
        <v>2</v>
      </c>
      <c r="M2817" s="1" t="s">
        <v>3</v>
      </c>
      <c r="N2817" s="1" t="s">
        <v>4544</v>
      </c>
      <c r="O2817" s="1" t="s">
        <v>61</v>
      </c>
      <c r="P2817" s="1" t="s">
        <v>221</v>
      </c>
      <c r="Q2817" s="2">
        <v>2</v>
      </c>
      <c r="R2817" s="3" t="s">
        <v>3</v>
      </c>
      <c r="S2817" s="4">
        <v>43746</v>
      </c>
      <c r="T2817" s="5">
        <v>62.09</v>
      </c>
      <c r="U2817" s="4">
        <v>43747</v>
      </c>
      <c r="V2817" s="19" t="str">
        <f>IFERROR(VLOOKUP(C2817,TABLAS!A:C,3,0),"")</f>
        <v>Miro Quesada, Camila Duany</v>
      </c>
      <c r="W2817" s="19" t="str">
        <f>IFERROR(VLOOKUP(G2817,TABLAS!E:F,2,0)," ")</f>
        <v>CONTADO</v>
      </c>
      <c r="X2817" s="19" t="str">
        <f t="shared" si="129"/>
        <v>10055092 - Paredes Terrones, Maria Natividad</v>
      </c>
      <c r="Y2817" s="19" t="str">
        <f>IFERROR(VLOOKUP(O2817,TABLAS!O:P,2,0)," ")</f>
        <v>Pedido</v>
      </c>
      <c r="Z2817" s="58">
        <f>IFERROR(IF(R2817&lt;&gt;"CA",(Q2817/VLOOKUP(INT(I2817),TABLAS!R:W,4,0)),Q2817),"0")</f>
        <v>2</v>
      </c>
      <c r="AA2817" s="19" t="s">
        <v>3</v>
      </c>
      <c r="AB2817">
        <f t="shared" si="131"/>
        <v>0</v>
      </c>
    </row>
    <row r="2818" spans="1:28" x14ac:dyDescent="0.25">
      <c r="A2818" s="71">
        <f t="shared" si="130"/>
        <v>11238583</v>
      </c>
      <c r="B2818" s="1" t="s">
        <v>206</v>
      </c>
      <c r="C2818" s="1" t="s">
        <v>247</v>
      </c>
      <c r="D2818" s="1" t="s">
        <v>4545</v>
      </c>
      <c r="E2818" s="1" t="s">
        <v>4546</v>
      </c>
      <c r="F2818" s="1" t="s">
        <v>4547</v>
      </c>
      <c r="G2818" s="1" t="s">
        <v>4</v>
      </c>
      <c r="H2818" s="1" t="s">
        <v>153</v>
      </c>
      <c r="I2818" s="1" t="s">
        <v>216</v>
      </c>
      <c r="J2818" s="1" t="s">
        <v>217</v>
      </c>
      <c r="K2818" s="1" t="s">
        <v>103</v>
      </c>
      <c r="L2818" s="1" t="s">
        <v>2</v>
      </c>
      <c r="M2818" s="1" t="s">
        <v>3</v>
      </c>
      <c r="N2818" s="1" t="s">
        <v>4548</v>
      </c>
      <c r="O2818" s="1" t="s">
        <v>61</v>
      </c>
      <c r="P2818" s="1" t="s">
        <v>1943</v>
      </c>
      <c r="Q2818" s="2">
        <v>2</v>
      </c>
      <c r="R2818" s="3" t="s">
        <v>3</v>
      </c>
      <c r="S2818" s="4">
        <v>43746</v>
      </c>
      <c r="T2818" s="5">
        <v>70.53</v>
      </c>
      <c r="U2818" s="4">
        <v>43747</v>
      </c>
      <c r="V2818" s="19" t="str">
        <f>IFERROR(VLOOKUP(C2818,TABLAS!A:C,3,0),"")</f>
        <v>Cueva Borgoño, Juan Carlos</v>
      </c>
      <c r="W2818" s="19" t="str">
        <f>IFERROR(VLOOKUP(G2818,TABLAS!E:F,2,0)," ")</f>
        <v>CONTADO</v>
      </c>
      <c r="X2818" s="19" t="str">
        <f t="shared" ref="X2818:X2881" si="132">IFERROR(CONCATENATE(D2818," - ",E2818)," ")</f>
        <v>11238583 - Peche Quiñones, Luz Margarita</v>
      </c>
      <c r="Y2818" s="19" t="str">
        <f>IFERROR(VLOOKUP(O2818,TABLAS!O:P,2,0)," ")</f>
        <v>Pedido</v>
      </c>
      <c r="Z2818" s="58">
        <f>IFERROR(IF(R2818&lt;&gt;"CA",(Q2818/VLOOKUP(INT(I2818),TABLAS!R:W,4,0)),Q2818),"0")</f>
        <v>2</v>
      </c>
      <c r="AA2818" s="19" t="s">
        <v>3</v>
      </c>
      <c r="AB2818">
        <f t="shared" si="131"/>
        <v>0</v>
      </c>
    </row>
    <row r="2819" spans="1:28" x14ac:dyDescent="0.25">
      <c r="A2819" s="71">
        <f t="shared" ref="A2819:A2882" si="133">VALUE(D2819)</f>
        <v>11238583</v>
      </c>
      <c r="B2819" s="1" t="s">
        <v>206</v>
      </c>
      <c r="C2819" s="1" t="s">
        <v>247</v>
      </c>
      <c r="D2819" s="1" t="s">
        <v>4545</v>
      </c>
      <c r="E2819" s="1" t="s">
        <v>4546</v>
      </c>
      <c r="F2819" s="1" t="s">
        <v>4547</v>
      </c>
      <c r="G2819" s="1" t="s">
        <v>4</v>
      </c>
      <c r="H2819" s="1" t="s">
        <v>153</v>
      </c>
      <c r="I2819" s="1" t="s">
        <v>157</v>
      </c>
      <c r="J2819" s="1" t="s">
        <v>158</v>
      </c>
      <c r="K2819" s="1" t="s">
        <v>103</v>
      </c>
      <c r="L2819" s="1" t="s">
        <v>2</v>
      </c>
      <c r="M2819" s="1" t="s">
        <v>3</v>
      </c>
      <c r="N2819" s="1" t="s">
        <v>4548</v>
      </c>
      <c r="O2819" s="1" t="s">
        <v>61</v>
      </c>
      <c r="P2819" s="1" t="s">
        <v>1943</v>
      </c>
      <c r="Q2819" s="2">
        <v>3</v>
      </c>
      <c r="R2819" s="3" t="s">
        <v>3</v>
      </c>
      <c r="S2819" s="4">
        <v>43746</v>
      </c>
      <c r="T2819" s="5">
        <v>93.77</v>
      </c>
      <c r="U2819" s="4">
        <v>43747</v>
      </c>
      <c r="V2819" s="19" t="str">
        <f>IFERROR(VLOOKUP(C2819,TABLAS!A:C,3,0),"")</f>
        <v>Cueva Borgoño, Juan Carlos</v>
      </c>
      <c r="W2819" s="19" t="str">
        <f>IFERROR(VLOOKUP(G2819,TABLAS!E:F,2,0)," ")</f>
        <v>CONTADO</v>
      </c>
      <c r="X2819" s="19" t="str">
        <f t="shared" si="132"/>
        <v>11238583 - Peche Quiñones, Luz Margarita</v>
      </c>
      <c r="Y2819" s="19" t="str">
        <f>IFERROR(VLOOKUP(O2819,TABLAS!O:P,2,0)," ")</f>
        <v>Pedido</v>
      </c>
      <c r="Z2819" s="58">
        <f>IFERROR(IF(R2819&lt;&gt;"CA",(Q2819/VLOOKUP(INT(I2819),TABLAS!R:W,4,0)),Q2819),"0")</f>
        <v>3</v>
      </c>
      <c r="AA2819" s="19" t="s">
        <v>3</v>
      </c>
      <c r="AB2819">
        <f t="shared" ref="AB2819:AB2882" si="134">SUMIF(F$2:F$4247,F2819=F2820,Z$2:Z$4247)</f>
        <v>0</v>
      </c>
    </row>
    <row r="2820" spans="1:28" x14ac:dyDescent="0.25">
      <c r="A2820" s="71">
        <f t="shared" si="133"/>
        <v>11238583</v>
      </c>
      <c r="B2820" s="1" t="s">
        <v>206</v>
      </c>
      <c r="C2820" s="1" t="s">
        <v>247</v>
      </c>
      <c r="D2820" s="1" t="s">
        <v>4545</v>
      </c>
      <c r="E2820" s="1" t="s">
        <v>4546</v>
      </c>
      <c r="F2820" s="1" t="s">
        <v>4547</v>
      </c>
      <c r="G2820" s="1" t="s">
        <v>4</v>
      </c>
      <c r="H2820" s="1" t="s">
        <v>153</v>
      </c>
      <c r="I2820" s="1" t="s">
        <v>210</v>
      </c>
      <c r="J2820" s="1" t="s">
        <v>211</v>
      </c>
      <c r="K2820" s="1" t="s">
        <v>103</v>
      </c>
      <c r="L2820" s="1" t="s">
        <v>2</v>
      </c>
      <c r="M2820" s="1" t="s">
        <v>3</v>
      </c>
      <c r="N2820" s="1" t="s">
        <v>4548</v>
      </c>
      <c r="O2820" s="1" t="s">
        <v>61</v>
      </c>
      <c r="P2820" s="1" t="s">
        <v>1943</v>
      </c>
      <c r="Q2820" s="2">
        <v>1</v>
      </c>
      <c r="R2820" s="3" t="s">
        <v>3</v>
      </c>
      <c r="S2820" s="4">
        <v>43746</v>
      </c>
      <c r="T2820" s="5">
        <v>26.69</v>
      </c>
      <c r="U2820" s="4">
        <v>43747</v>
      </c>
      <c r="V2820" s="19" t="str">
        <f>IFERROR(VLOOKUP(C2820,TABLAS!A:C,3,0),"")</f>
        <v>Cueva Borgoño, Juan Carlos</v>
      </c>
      <c r="W2820" s="19" t="str">
        <f>IFERROR(VLOOKUP(G2820,TABLAS!E:F,2,0)," ")</f>
        <v>CONTADO</v>
      </c>
      <c r="X2820" s="19" t="str">
        <f t="shared" si="132"/>
        <v>11238583 - Peche Quiñones, Luz Margarita</v>
      </c>
      <c r="Y2820" s="19" t="str">
        <f>IFERROR(VLOOKUP(O2820,TABLAS!O:P,2,0)," ")</f>
        <v>Pedido</v>
      </c>
      <c r="Z2820" s="58">
        <f>IFERROR(IF(R2820&lt;&gt;"CA",(Q2820/VLOOKUP(INT(I2820),TABLAS!R:W,4,0)),Q2820),"0")</f>
        <v>1</v>
      </c>
      <c r="AA2820" s="19" t="s">
        <v>3</v>
      </c>
      <c r="AB2820">
        <f t="shared" si="134"/>
        <v>0</v>
      </c>
    </row>
    <row r="2821" spans="1:28" x14ac:dyDescent="0.25">
      <c r="A2821" s="71">
        <f t="shared" si="133"/>
        <v>11238583</v>
      </c>
      <c r="B2821" s="1" t="s">
        <v>206</v>
      </c>
      <c r="C2821" s="1" t="s">
        <v>247</v>
      </c>
      <c r="D2821" s="1" t="s">
        <v>4545</v>
      </c>
      <c r="E2821" s="1" t="s">
        <v>4546</v>
      </c>
      <c r="F2821" s="1" t="s">
        <v>4547</v>
      </c>
      <c r="G2821" s="1" t="s">
        <v>4</v>
      </c>
      <c r="H2821" s="1" t="s">
        <v>153</v>
      </c>
      <c r="I2821" s="1" t="s">
        <v>100</v>
      </c>
      <c r="J2821" s="1" t="s">
        <v>101</v>
      </c>
      <c r="K2821" s="1" t="s">
        <v>103</v>
      </c>
      <c r="L2821" s="1" t="s">
        <v>2</v>
      </c>
      <c r="M2821" s="1" t="s">
        <v>3</v>
      </c>
      <c r="N2821" s="1" t="s">
        <v>4548</v>
      </c>
      <c r="O2821" s="1" t="s">
        <v>61</v>
      </c>
      <c r="P2821" s="1" t="s">
        <v>1943</v>
      </c>
      <c r="Q2821" s="2">
        <v>20</v>
      </c>
      <c r="R2821" s="3" t="s">
        <v>3</v>
      </c>
      <c r="S2821" s="4">
        <v>43746</v>
      </c>
      <c r="T2821" s="5">
        <v>536.62</v>
      </c>
      <c r="U2821" s="4">
        <v>43747</v>
      </c>
      <c r="V2821" s="19" t="str">
        <f>IFERROR(VLOOKUP(C2821,TABLAS!A:C,3,0),"")</f>
        <v>Cueva Borgoño, Juan Carlos</v>
      </c>
      <c r="W2821" s="19" t="str">
        <f>IFERROR(VLOOKUP(G2821,TABLAS!E:F,2,0)," ")</f>
        <v>CONTADO</v>
      </c>
      <c r="X2821" s="19" t="str">
        <f t="shared" si="132"/>
        <v>11238583 - Peche Quiñones, Luz Margarita</v>
      </c>
      <c r="Y2821" s="19" t="str">
        <f>IFERROR(VLOOKUP(O2821,TABLAS!O:P,2,0)," ")</f>
        <v>Pedido</v>
      </c>
      <c r="Z2821" s="58">
        <f>IFERROR(IF(R2821&lt;&gt;"CA",(Q2821/VLOOKUP(INT(I2821),TABLAS!R:W,4,0)),Q2821),"0")</f>
        <v>20</v>
      </c>
      <c r="AA2821" s="19" t="s">
        <v>3</v>
      </c>
      <c r="AB2821">
        <f t="shared" si="134"/>
        <v>0</v>
      </c>
    </row>
    <row r="2822" spans="1:28" x14ac:dyDescent="0.25">
      <c r="A2822" s="71">
        <f t="shared" si="133"/>
        <v>11238583</v>
      </c>
      <c r="B2822" s="1" t="s">
        <v>206</v>
      </c>
      <c r="C2822" s="1" t="s">
        <v>247</v>
      </c>
      <c r="D2822" s="1" t="s">
        <v>4545</v>
      </c>
      <c r="E2822" s="1" t="s">
        <v>4546</v>
      </c>
      <c r="F2822" s="1" t="s">
        <v>4547</v>
      </c>
      <c r="G2822" s="1" t="s">
        <v>4</v>
      </c>
      <c r="H2822" s="1" t="s">
        <v>153</v>
      </c>
      <c r="I2822" s="1" t="s">
        <v>154</v>
      </c>
      <c r="J2822" s="1" t="s">
        <v>161</v>
      </c>
      <c r="K2822" s="1" t="s">
        <v>103</v>
      </c>
      <c r="L2822" s="1" t="s">
        <v>2</v>
      </c>
      <c r="M2822" s="1" t="s">
        <v>3</v>
      </c>
      <c r="N2822" s="1" t="s">
        <v>4548</v>
      </c>
      <c r="O2822" s="1" t="s">
        <v>59</v>
      </c>
      <c r="P2822" s="1" t="s">
        <v>1943</v>
      </c>
      <c r="Q2822" s="2">
        <v>4</v>
      </c>
      <c r="R2822" s="3" t="s">
        <v>3</v>
      </c>
      <c r="S2822" s="4">
        <v>43746</v>
      </c>
      <c r="T2822" s="5">
        <v>79.569999999999993</v>
      </c>
      <c r="U2822" s="4">
        <v>43747</v>
      </c>
      <c r="V2822" s="19" t="str">
        <f>IFERROR(VLOOKUP(C2822,TABLAS!A:C,3,0),"")</f>
        <v>Cueva Borgoño, Juan Carlos</v>
      </c>
      <c r="W2822" s="19" t="str">
        <f>IFERROR(VLOOKUP(G2822,TABLAS!E:F,2,0)," ")</f>
        <v>CONTADO</v>
      </c>
      <c r="X2822" s="19" t="str">
        <f t="shared" si="132"/>
        <v>11238583 - Peche Quiñones, Luz Margarita</v>
      </c>
      <c r="Y2822" s="19" t="str">
        <f>IFERROR(VLOOKUP(O2822,TABLAS!O:P,2,0)," ")</f>
        <v>Pedido</v>
      </c>
      <c r="Z2822" s="58">
        <f>IFERROR(IF(R2822&lt;&gt;"CA",(Q2822/VLOOKUP(INT(I2822),TABLAS!R:W,4,0)),Q2822),"0")</f>
        <v>4</v>
      </c>
      <c r="AA2822" s="19" t="s">
        <v>3</v>
      </c>
      <c r="AB2822">
        <f t="shared" si="134"/>
        <v>0</v>
      </c>
    </row>
    <row r="2823" spans="1:28" x14ac:dyDescent="0.25">
      <c r="A2823" s="71">
        <f t="shared" si="133"/>
        <v>10054893</v>
      </c>
      <c r="B2823" s="1" t="s">
        <v>204</v>
      </c>
      <c r="C2823" s="1" t="s">
        <v>5</v>
      </c>
      <c r="D2823" s="1" t="s">
        <v>4549</v>
      </c>
      <c r="E2823" s="1" t="s">
        <v>4550</v>
      </c>
      <c r="F2823" s="1" t="s">
        <v>4551</v>
      </c>
      <c r="G2823" s="1" t="s">
        <v>4</v>
      </c>
      <c r="H2823" s="1" t="s">
        <v>153</v>
      </c>
      <c r="I2823" s="1" t="s">
        <v>210</v>
      </c>
      <c r="J2823" s="1" t="s">
        <v>211</v>
      </c>
      <c r="K2823" s="1" t="s">
        <v>103</v>
      </c>
      <c r="L2823" s="1" t="s">
        <v>2</v>
      </c>
      <c r="M2823" s="1" t="s">
        <v>3</v>
      </c>
      <c r="N2823" s="1" t="s">
        <v>4552</v>
      </c>
      <c r="O2823" s="1" t="s">
        <v>61</v>
      </c>
      <c r="P2823" s="1" t="s">
        <v>231</v>
      </c>
      <c r="Q2823" s="2">
        <v>6</v>
      </c>
      <c r="R2823" s="3" t="s">
        <v>3</v>
      </c>
      <c r="S2823" s="4">
        <v>43746</v>
      </c>
      <c r="T2823" s="5">
        <v>158.34</v>
      </c>
      <c r="U2823" s="4">
        <v>43747</v>
      </c>
      <c r="V2823" s="19" t="str">
        <f>IFERROR(VLOOKUP(C2823,TABLAS!A:C,3,0),"")</f>
        <v>Miro Quesada, Camila Duany</v>
      </c>
      <c r="W2823" s="19" t="str">
        <f>IFERROR(VLOOKUP(G2823,TABLAS!E:F,2,0)," ")</f>
        <v>CONTADO</v>
      </c>
      <c r="X2823" s="19" t="str">
        <f t="shared" si="132"/>
        <v>10054893 - Pereda Cueva, Bertila Beata</v>
      </c>
      <c r="Y2823" s="19" t="str">
        <f>IFERROR(VLOOKUP(O2823,TABLAS!O:P,2,0)," ")</f>
        <v>Pedido</v>
      </c>
      <c r="Z2823" s="58">
        <f>IFERROR(IF(R2823&lt;&gt;"CA",(Q2823/VLOOKUP(INT(I2823),TABLAS!R:W,4,0)),Q2823),"0")</f>
        <v>6</v>
      </c>
      <c r="AA2823" s="19" t="s">
        <v>3</v>
      </c>
      <c r="AB2823">
        <f t="shared" si="134"/>
        <v>0</v>
      </c>
    </row>
    <row r="2824" spans="1:28" x14ac:dyDescent="0.25">
      <c r="A2824" s="71">
        <f t="shared" si="133"/>
        <v>10054893</v>
      </c>
      <c r="B2824" s="1" t="s">
        <v>204</v>
      </c>
      <c r="C2824" s="1" t="s">
        <v>5</v>
      </c>
      <c r="D2824" s="1" t="s">
        <v>4549</v>
      </c>
      <c r="E2824" s="1" t="s">
        <v>4550</v>
      </c>
      <c r="F2824" s="1" t="s">
        <v>4551</v>
      </c>
      <c r="G2824" s="1" t="s">
        <v>4</v>
      </c>
      <c r="H2824" s="1" t="s">
        <v>153</v>
      </c>
      <c r="I2824" s="1" t="s">
        <v>157</v>
      </c>
      <c r="J2824" s="1" t="s">
        <v>158</v>
      </c>
      <c r="K2824" s="1" t="s">
        <v>103</v>
      </c>
      <c r="L2824" s="1" t="s">
        <v>2</v>
      </c>
      <c r="M2824" s="1" t="s">
        <v>3</v>
      </c>
      <c r="N2824" s="1" t="s">
        <v>4552</v>
      </c>
      <c r="O2824" s="1" t="s">
        <v>61</v>
      </c>
      <c r="P2824" s="1" t="s">
        <v>231</v>
      </c>
      <c r="Q2824" s="2">
        <v>3</v>
      </c>
      <c r="R2824" s="3" t="s">
        <v>3</v>
      </c>
      <c r="S2824" s="4">
        <v>43746</v>
      </c>
      <c r="T2824" s="5">
        <v>92.88</v>
      </c>
      <c r="U2824" s="4">
        <v>43747</v>
      </c>
      <c r="V2824" s="19" t="str">
        <f>IFERROR(VLOOKUP(C2824,TABLAS!A:C,3,0),"")</f>
        <v>Miro Quesada, Camila Duany</v>
      </c>
      <c r="W2824" s="19" t="str">
        <f>IFERROR(VLOOKUP(G2824,TABLAS!E:F,2,0)," ")</f>
        <v>CONTADO</v>
      </c>
      <c r="X2824" s="19" t="str">
        <f t="shared" si="132"/>
        <v>10054893 - Pereda Cueva, Bertila Beata</v>
      </c>
      <c r="Y2824" s="19" t="str">
        <f>IFERROR(VLOOKUP(O2824,TABLAS!O:P,2,0)," ")</f>
        <v>Pedido</v>
      </c>
      <c r="Z2824" s="58">
        <f>IFERROR(IF(R2824&lt;&gt;"CA",(Q2824/VLOOKUP(INT(I2824),TABLAS!R:W,4,0)),Q2824),"0")</f>
        <v>3</v>
      </c>
      <c r="AA2824" s="19" t="s">
        <v>3</v>
      </c>
      <c r="AB2824">
        <f t="shared" si="134"/>
        <v>0</v>
      </c>
    </row>
    <row r="2825" spans="1:28" x14ac:dyDescent="0.25">
      <c r="A2825" s="71">
        <f t="shared" si="133"/>
        <v>10054893</v>
      </c>
      <c r="B2825" s="1" t="s">
        <v>204</v>
      </c>
      <c r="C2825" s="1" t="s">
        <v>5</v>
      </c>
      <c r="D2825" s="1" t="s">
        <v>4549</v>
      </c>
      <c r="E2825" s="1" t="s">
        <v>4550</v>
      </c>
      <c r="F2825" s="1" t="s">
        <v>4551</v>
      </c>
      <c r="G2825" s="1" t="s">
        <v>4</v>
      </c>
      <c r="H2825" s="1" t="s">
        <v>153</v>
      </c>
      <c r="I2825" s="1" t="s">
        <v>100</v>
      </c>
      <c r="J2825" s="1" t="s">
        <v>101</v>
      </c>
      <c r="K2825" s="1" t="s">
        <v>103</v>
      </c>
      <c r="L2825" s="1" t="s">
        <v>2</v>
      </c>
      <c r="M2825" s="1" t="s">
        <v>3</v>
      </c>
      <c r="N2825" s="1" t="s">
        <v>4552</v>
      </c>
      <c r="O2825" s="1" t="s">
        <v>61</v>
      </c>
      <c r="P2825" s="1" t="s">
        <v>231</v>
      </c>
      <c r="Q2825" s="2">
        <v>3</v>
      </c>
      <c r="R2825" s="3" t="s">
        <v>3</v>
      </c>
      <c r="S2825" s="4">
        <v>43746</v>
      </c>
      <c r="T2825" s="5">
        <v>79.599999999999994</v>
      </c>
      <c r="U2825" s="4">
        <v>43747</v>
      </c>
      <c r="V2825" s="19" t="str">
        <f>IFERROR(VLOOKUP(C2825,TABLAS!A:C,3,0),"")</f>
        <v>Miro Quesada, Camila Duany</v>
      </c>
      <c r="W2825" s="19" t="str">
        <f>IFERROR(VLOOKUP(G2825,TABLAS!E:F,2,0)," ")</f>
        <v>CONTADO</v>
      </c>
      <c r="X2825" s="19" t="str">
        <f t="shared" si="132"/>
        <v>10054893 - Pereda Cueva, Bertila Beata</v>
      </c>
      <c r="Y2825" s="19" t="str">
        <f>IFERROR(VLOOKUP(O2825,TABLAS!O:P,2,0)," ")</f>
        <v>Pedido</v>
      </c>
      <c r="Z2825" s="58">
        <f>IFERROR(IF(R2825&lt;&gt;"CA",(Q2825/VLOOKUP(INT(I2825),TABLAS!R:W,4,0)),Q2825),"0")</f>
        <v>3</v>
      </c>
      <c r="AA2825" s="19" t="s">
        <v>3</v>
      </c>
      <c r="AB2825">
        <f t="shared" si="134"/>
        <v>0</v>
      </c>
    </row>
    <row r="2826" spans="1:28" x14ac:dyDescent="0.25">
      <c r="A2826" s="71">
        <f t="shared" si="133"/>
        <v>10054893</v>
      </c>
      <c r="B2826" s="1" t="s">
        <v>204</v>
      </c>
      <c r="C2826" s="1" t="s">
        <v>5</v>
      </c>
      <c r="D2826" s="1" t="s">
        <v>4549</v>
      </c>
      <c r="E2826" s="1" t="s">
        <v>4550</v>
      </c>
      <c r="F2826" s="1" t="s">
        <v>4551</v>
      </c>
      <c r="G2826" s="1" t="s">
        <v>4</v>
      </c>
      <c r="H2826" s="1" t="s">
        <v>153</v>
      </c>
      <c r="I2826" s="1" t="s">
        <v>182</v>
      </c>
      <c r="J2826" s="1" t="s">
        <v>183</v>
      </c>
      <c r="K2826" s="1" t="s">
        <v>103</v>
      </c>
      <c r="L2826" s="1" t="s">
        <v>2</v>
      </c>
      <c r="M2826" s="1" t="s">
        <v>3</v>
      </c>
      <c r="N2826" s="1" t="s">
        <v>4552</v>
      </c>
      <c r="O2826" s="1" t="s">
        <v>59</v>
      </c>
      <c r="P2826" s="1" t="s">
        <v>231</v>
      </c>
      <c r="Q2826" s="2">
        <v>1</v>
      </c>
      <c r="R2826" s="3" t="s">
        <v>3</v>
      </c>
      <c r="S2826" s="4">
        <v>43746</v>
      </c>
      <c r="T2826" s="5">
        <v>16.91</v>
      </c>
      <c r="U2826" s="4">
        <v>43747</v>
      </c>
      <c r="V2826" s="19" t="str">
        <f>IFERROR(VLOOKUP(C2826,TABLAS!A:C,3,0),"")</f>
        <v>Miro Quesada, Camila Duany</v>
      </c>
      <c r="W2826" s="19" t="str">
        <f>IFERROR(VLOOKUP(G2826,TABLAS!E:F,2,0)," ")</f>
        <v>CONTADO</v>
      </c>
      <c r="X2826" s="19" t="str">
        <f t="shared" si="132"/>
        <v>10054893 - Pereda Cueva, Bertila Beata</v>
      </c>
      <c r="Y2826" s="19" t="str">
        <f>IFERROR(VLOOKUP(O2826,TABLAS!O:P,2,0)," ")</f>
        <v>Pedido</v>
      </c>
      <c r="Z2826" s="58">
        <f>IFERROR(IF(R2826&lt;&gt;"CA",(Q2826/VLOOKUP(INT(I2826),TABLAS!R:W,4,0)),Q2826),"0")</f>
        <v>1</v>
      </c>
      <c r="AA2826" s="19" t="s">
        <v>3</v>
      </c>
      <c r="AB2826">
        <f t="shared" si="134"/>
        <v>0</v>
      </c>
    </row>
    <row r="2827" spans="1:28" x14ac:dyDescent="0.25">
      <c r="A2827" s="71">
        <f t="shared" si="133"/>
        <v>10054893</v>
      </c>
      <c r="B2827" s="1" t="s">
        <v>204</v>
      </c>
      <c r="C2827" s="1" t="s">
        <v>5</v>
      </c>
      <c r="D2827" s="1" t="s">
        <v>4549</v>
      </c>
      <c r="E2827" s="1" t="s">
        <v>4550</v>
      </c>
      <c r="F2827" s="1" t="s">
        <v>4551</v>
      </c>
      <c r="G2827" s="1" t="s">
        <v>4</v>
      </c>
      <c r="H2827" s="1" t="s">
        <v>153</v>
      </c>
      <c r="I2827" s="1" t="s">
        <v>219</v>
      </c>
      <c r="J2827" s="1" t="s">
        <v>220</v>
      </c>
      <c r="K2827" s="1" t="s">
        <v>103</v>
      </c>
      <c r="L2827" s="1" t="s">
        <v>2</v>
      </c>
      <c r="M2827" s="1" t="s">
        <v>3</v>
      </c>
      <c r="N2827" s="1" t="s">
        <v>4552</v>
      </c>
      <c r="O2827" s="1" t="s">
        <v>59</v>
      </c>
      <c r="P2827" s="1" t="s">
        <v>231</v>
      </c>
      <c r="Q2827" s="2">
        <v>1</v>
      </c>
      <c r="R2827" s="3" t="s">
        <v>3</v>
      </c>
      <c r="S2827" s="4">
        <v>43746</v>
      </c>
      <c r="T2827" s="5">
        <v>9.24</v>
      </c>
      <c r="U2827" s="4">
        <v>43747</v>
      </c>
      <c r="V2827" s="19" t="str">
        <f>IFERROR(VLOOKUP(C2827,TABLAS!A:C,3,0),"")</f>
        <v>Miro Quesada, Camila Duany</v>
      </c>
      <c r="W2827" s="19" t="str">
        <f>IFERROR(VLOOKUP(G2827,TABLAS!E:F,2,0)," ")</f>
        <v>CONTADO</v>
      </c>
      <c r="X2827" s="19" t="str">
        <f t="shared" si="132"/>
        <v>10054893 - Pereda Cueva, Bertila Beata</v>
      </c>
      <c r="Y2827" s="19" t="str">
        <f>IFERROR(VLOOKUP(O2827,TABLAS!O:P,2,0)," ")</f>
        <v>Pedido</v>
      </c>
      <c r="Z2827" s="58">
        <f>IFERROR(IF(R2827&lt;&gt;"CA",(Q2827/VLOOKUP(INT(I2827),TABLAS!R:W,4,0)),Q2827),"0")</f>
        <v>1</v>
      </c>
      <c r="AA2827" s="19" t="s">
        <v>3</v>
      </c>
      <c r="AB2827">
        <f t="shared" si="134"/>
        <v>0</v>
      </c>
    </row>
    <row r="2828" spans="1:28" x14ac:dyDescent="0.25">
      <c r="A2828" s="71">
        <f t="shared" si="133"/>
        <v>10054893</v>
      </c>
      <c r="B2828" s="1" t="s">
        <v>204</v>
      </c>
      <c r="C2828" s="1" t="s">
        <v>5</v>
      </c>
      <c r="D2828" s="1" t="s">
        <v>4549</v>
      </c>
      <c r="E2828" s="1" t="s">
        <v>4550</v>
      </c>
      <c r="F2828" s="1" t="s">
        <v>4551</v>
      </c>
      <c r="G2828" s="1" t="s">
        <v>4</v>
      </c>
      <c r="H2828" s="1" t="s">
        <v>153</v>
      </c>
      <c r="I2828" s="1" t="s">
        <v>151</v>
      </c>
      <c r="J2828" s="1" t="s">
        <v>152</v>
      </c>
      <c r="K2828" s="1" t="s">
        <v>103</v>
      </c>
      <c r="L2828" s="1" t="s">
        <v>2</v>
      </c>
      <c r="M2828" s="1" t="s">
        <v>3</v>
      </c>
      <c r="N2828" s="1" t="s">
        <v>4552</v>
      </c>
      <c r="O2828" s="1" t="s">
        <v>65</v>
      </c>
      <c r="P2828" s="1" t="s">
        <v>231</v>
      </c>
      <c r="Q2828" s="2">
        <v>1</v>
      </c>
      <c r="R2828" s="3" t="s">
        <v>2</v>
      </c>
      <c r="S2828" s="4">
        <v>43746</v>
      </c>
      <c r="T2828" s="5">
        <v>0</v>
      </c>
      <c r="U2828" s="4">
        <v>43747</v>
      </c>
      <c r="V2828" s="19" t="str">
        <f>IFERROR(VLOOKUP(C2828,TABLAS!A:C,3,0),"")</f>
        <v>Miro Quesada, Camila Duany</v>
      </c>
      <c r="W2828" s="19" t="str">
        <f>IFERROR(VLOOKUP(G2828,TABLAS!E:F,2,0)," ")</f>
        <v>CONTADO</v>
      </c>
      <c r="X2828" s="19" t="str">
        <f t="shared" si="132"/>
        <v>10054893 - Pereda Cueva, Bertila Beata</v>
      </c>
      <c r="Y2828" s="19" t="str">
        <f>IFERROR(VLOOKUP(O2828,TABLAS!O:P,2,0)," ")</f>
        <v>Bonificación</v>
      </c>
      <c r="Z2828" s="58">
        <f>IFERROR(IF(R2828&lt;&gt;"CA",(Q2828/VLOOKUP(INT(I2828),TABLAS!R:W,4,0)),Q2828),"0")</f>
        <v>6.6666666666666666E-2</v>
      </c>
      <c r="AA2828" s="19" t="s">
        <v>3</v>
      </c>
      <c r="AB2828">
        <f t="shared" si="134"/>
        <v>0</v>
      </c>
    </row>
    <row r="2829" spans="1:28" x14ac:dyDescent="0.25">
      <c r="A2829" s="71">
        <f t="shared" si="133"/>
        <v>10054893</v>
      </c>
      <c r="B2829" s="1" t="s">
        <v>204</v>
      </c>
      <c r="C2829" s="1" t="s">
        <v>5</v>
      </c>
      <c r="D2829" s="1" t="s">
        <v>4549</v>
      </c>
      <c r="E2829" s="1" t="s">
        <v>4550</v>
      </c>
      <c r="F2829" s="1" t="s">
        <v>4551</v>
      </c>
      <c r="G2829" s="1" t="s">
        <v>4</v>
      </c>
      <c r="H2829" s="1" t="s">
        <v>153</v>
      </c>
      <c r="I2829" s="1" t="s">
        <v>219</v>
      </c>
      <c r="J2829" s="1" t="s">
        <v>220</v>
      </c>
      <c r="K2829" s="1" t="s">
        <v>103</v>
      </c>
      <c r="L2829" s="1" t="s">
        <v>2</v>
      </c>
      <c r="M2829" s="1" t="s">
        <v>3</v>
      </c>
      <c r="N2829" s="1" t="s">
        <v>4552</v>
      </c>
      <c r="O2829" s="1" t="s">
        <v>65</v>
      </c>
      <c r="P2829" s="1" t="s">
        <v>231</v>
      </c>
      <c r="Q2829" s="2">
        <v>1</v>
      </c>
      <c r="R2829" s="3" t="s">
        <v>2</v>
      </c>
      <c r="S2829" s="4">
        <v>43746</v>
      </c>
      <c r="T2829" s="5">
        <v>0</v>
      </c>
      <c r="U2829" s="4">
        <v>43747</v>
      </c>
      <c r="V2829" s="19" t="str">
        <f>IFERROR(VLOOKUP(C2829,TABLAS!A:C,3,0),"")</f>
        <v>Miro Quesada, Camila Duany</v>
      </c>
      <c r="W2829" s="19" t="str">
        <f>IFERROR(VLOOKUP(G2829,TABLAS!E:F,2,0)," ")</f>
        <v>CONTADO</v>
      </c>
      <c r="X2829" s="19" t="str">
        <f t="shared" si="132"/>
        <v>10054893 - Pereda Cueva, Bertila Beata</v>
      </c>
      <c r="Y2829" s="19" t="str">
        <f>IFERROR(VLOOKUP(O2829,TABLAS!O:P,2,0)," ")</f>
        <v>Bonificación</v>
      </c>
      <c r="Z2829" s="58">
        <f>IFERROR(IF(R2829&lt;&gt;"CA",(Q2829/VLOOKUP(INT(I2829),TABLAS!R:W,4,0)),Q2829),"0")</f>
        <v>6.6666666666666666E-2</v>
      </c>
      <c r="AA2829" s="19" t="s">
        <v>3</v>
      </c>
      <c r="AB2829">
        <f t="shared" si="134"/>
        <v>0</v>
      </c>
    </row>
    <row r="2830" spans="1:28" x14ac:dyDescent="0.25">
      <c r="A2830" s="71">
        <f t="shared" si="133"/>
        <v>11785814</v>
      </c>
      <c r="B2830" s="1" t="s">
        <v>206</v>
      </c>
      <c r="C2830" s="1" t="s">
        <v>12</v>
      </c>
      <c r="D2830" s="1" t="s">
        <v>4553</v>
      </c>
      <c r="E2830" s="1" t="s">
        <v>4554</v>
      </c>
      <c r="F2830" s="1" t="s">
        <v>4555</v>
      </c>
      <c r="G2830" s="1" t="s">
        <v>4</v>
      </c>
      <c r="H2830" s="1" t="s">
        <v>153</v>
      </c>
      <c r="I2830" s="1" t="s">
        <v>216</v>
      </c>
      <c r="J2830" s="1" t="s">
        <v>217</v>
      </c>
      <c r="K2830" s="1" t="s">
        <v>103</v>
      </c>
      <c r="L2830" s="1" t="s">
        <v>2</v>
      </c>
      <c r="M2830" s="1" t="s">
        <v>3</v>
      </c>
      <c r="N2830" s="1" t="s">
        <v>4556</v>
      </c>
      <c r="O2830" s="1" t="s">
        <v>61</v>
      </c>
      <c r="P2830" s="1" t="s">
        <v>227</v>
      </c>
      <c r="Q2830" s="2">
        <v>1</v>
      </c>
      <c r="R2830" s="3" t="s">
        <v>3</v>
      </c>
      <c r="S2830" s="4">
        <v>43746</v>
      </c>
      <c r="T2830" s="5">
        <v>34.97</v>
      </c>
      <c r="U2830" s="4">
        <v>43747</v>
      </c>
      <c r="V2830" s="19" t="str">
        <f>IFERROR(VLOOKUP(C2830,TABLAS!A:C,3,0),"")</f>
        <v>Cueva Borgoño, Juan Carlos</v>
      </c>
      <c r="W2830" s="19" t="str">
        <f>IFERROR(VLOOKUP(G2830,TABLAS!E:F,2,0)," ")</f>
        <v>CONTADO</v>
      </c>
      <c r="X2830" s="19" t="str">
        <f t="shared" si="132"/>
        <v>11785814 - Perez Blas, Gladys Elena</v>
      </c>
      <c r="Y2830" s="19" t="str">
        <f>IFERROR(VLOOKUP(O2830,TABLAS!O:P,2,0)," ")</f>
        <v>Pedido</v>
      </c>
      <c r="Z2830" s="58">
        <f>IFERROR(IF(R2830&lt;&gt;"CA",(Q2830/VLOOKUP(INT(I2830),TABLAS!R:W,4,0)),Q2830),"0")</f>
        <v>1</v>
      </c>
      <c r="AA2830" s="19" t="s">
        <v>3</v>
      </c>
      <c r="AB2830">
        <f t="shared" si="134"/>
        <v>0</v>
      </c>
    </row>
    <row r="2831" spans="1:28" x14ac:dyDescent="0.25">
      <c r="A2831" s="71">
        <f t="shared" si="133"/>
        <v>11785814</v>
      </c>
      <c r="B2831" s="1" t="s">
        <v>206</v>
      </c>
      <c r="C2831" s="1" t="s">
        <v>12</v>
      </c>
      <c r="D2831" s="1" t="s">
        <v>4553</v>
      </c>
      <c r="E2831" s="1" t="s">
        <v>4554</v>
      </c>
      <c r="F2831" s="1" t="s">
        <v>4555</v>
      </c>
      <c r="G2831" s="1" t="s">
        <v>4</v>
      </c>
      <c r="H2831" s="1" t="s">
        <v>153</v>
      </c>
      <c r="I2831" s="1" t="s">
        <v>210</v>
      </c>
      <c r="J2831" s="1" t="s">
        <v>211</v>
      </c>
      <c r="K2831" s="1" t="s">
        <v>103</v>
      </c>
      <c r="L2831" s="1" t="s">
        <v>2</v>
      </c>
      <c r="M2831" s="1" t="s">
        <v>3</v>
      </c>
      <c r="N2831" s="1" t="s">
        <v>4556</v>
      </c>
      <c r="O2831" s="1" t="s">
        <v>61</v>
      </c>
      <c r="P2831" s="1" t="s">
        <v>227</v>
      </c>
      <c r="Q2831" s="2">
        <v>2</v>
      </c>
      <c r="R2831" s="3" t="s">
        <v>3</v>
      </c>
      <c r="S2831" s="4">
        <v>43746</v>
      </c>
      <c r="T2831" s="5">
        <v>52.78</v>
      </c>
      <c r="U2831" s="4">
        <v>43747</v>
      </c>
      <c r="V2831" s="19" t="str">
        <f>IFERROR(VLOOKUP(C2831,TABLAS!A:C,3,0),"")</f>
        <v>Cueva Borgoño, Juan Carlos</v>
      </c>
      <c r="W2831" s="19" t="str">
        <f>IFERROR(VLOOKUP(G2831,TABLAS!E:F,2,0)," ")</f>
        <v>CONTADO</v>
      </c>
      <c r="X2831" s="19" t="str">
        <f t="shared" si="132"/>
        <v>11785814 - Perez Blas, Gladys Elena</v>
      </c>
      <c r="Y2831" s="19" t="str">
        <f>IFERROR(VLOOKUP(O2831,TABLAS!O:P,2,0)," ")</f>
        <v>Pedido</v>
      </c>
      <c r="Z2831" s="58">
        <f>IFERROR(IF(R2831&lt;&gt;"CA",(Q2831/VLOOKUP(INT(I2831),TABLAS!R:W,4,0)),Q2831),"0")</f>
        <v>2</v>
      </c>
      <c r="AA2831" s="19" t="s">
        <v>3</v>
      </c>
      <c r="AB2831">
        <f t="shared" si="134"/>
        <v>0</v>
      </c>
    </row>
    <row r="2832" spans="1:28" x14ac:dyDescent="0.25">
      <c r="A2832" s="71">
        <f t="shared" si="133"/>
        <v>11785814</v>
      </c>
      <c r="B2832" s="1" t="s">
        <v>206</v>
      </c>
      <c r="C2832" s="1" t="s">
        <v>12</v>
      </c>
      <c r="D2832" s="1" t="s">
        <v>4553</v>
      </c>
      <c r="E2832" s="1" t="s">
        <v>4554</v>
      </c>
      <c r="F2832" s="1" t="s">
        <v>4555</v>
      </c>
      <c r="G2832" s="1" t="s">
        <v>4</v>
      </c>
      <c r="H2832" s="1" t="s">
        <v>153</v>
      </c>
      <c r="I2832" s="1" t="s">
        <v>149</v>
      </c>
      <c r="J2832" s="1" t="s">
        <v>150</v>
      </c>
      <c r="K2832" s="1" t="s">
        <v>103</v>
      </c>
      <c r="L2832" s="1" t="s">
        <v>2</v>
      </c>
      <c r="M2832" s="1" t="s">
        <v>3</v>
      </c>
      <c r="N2832" s="1" t="s">
        <v>4556</v>
      </c>
      <c r="O2832" s="1" t="s">
        <v>59</v>
      </c>
      <c r="P2832" s="1" t="s">
        <v>227</v>
      </c>
      <c r="Q2832" s="2">
        <v>1</v>
      </c>
      <c r="R2832" s="3" t="s">
        <v>3</v>
      </c>
      <c r="S2832" s="4">
        <v>43746</v>
      </c>
      <c r="T2832" s="5">
        <v>10.23</v>
      </c>
      <c r="U2832" s="4">
        <v>43747</v>
      </c>
      <c r="V2832" s="19" t="str">
        <f>IFERROR(VLOOKUP(C2832,TABLAS!A:C,3,0),"")</f>
        <v>Cueva Borgoño, Juan Carlos</v>
      </c>
      <c r="W2832" s="19" t="str">
        <f>IFERROR(VLOOKUP(G2832,TABLAS!E:F,2,0)," ")</f>
        <v>CONTADO</v>
      </c>
      <c r="X2832" s="19" t="str">
        <f t="shared" si="132"/>
        <v>11785814 - Perez Blas, Gladys Elena</v>
      </c>
      <c r="Y2832" s="19" t="str">
        <f>IFERROR(VLOOKUP(O2832,TABLAS!O:P,2,0)," ")</f>
        <v>Pedido</v>
      </c>
      <c r="Z2832" s="58">
        <f>IFERROR(IF(R2832&lt;&gt;"CA",(Q2832/VLOOKUP(INT(I2832),TABLAS!R:W,4,0)),Q2832),"0")</f>
        <v>1</v>
      </c>
      <c r="AA2832" s="19" t="s">
        <v>3</v>
      </c>
      <c r="AB2832">
        <f t="shared" si="134"/>
        <v>0</v>
      </c>
    </row>
    <row r="2833" spans="1:28" x14ac:dyDescent="0.25">
      <c r="A2833" s="71">
        <f t="shared" si="133"/>
        <v>11699883</v>
      </c>
      <c r="B2833" s="1" t="s">
        <v>102</v>
      </c>
      <c r="C2833" s="1" t="s">
        <v>16</v>
      </c>
      <c r="D2833" s="1" t="s">
        <v>4557</v>
      </c>
      <c r="E2833" s="1" t="s">
        <v>4558</v>
      </c>
      <c r="F2833" s="1" t="s">
        <v>4559</v>
      </c>
      <c r="G2833" s="1" t="s">
        <v>4</v>
      </c>
      <c r="H2833" s="1" t="s">
        <v>153</v>
      </c>
      <c r="I2833" s="1" t="s">
        <v>100</v>
      </c>
      <c r="J2833" s="1" t="s">
        <v>101</v>
      </c>
      <c r="K2833" s="1" t="s">
        <v>103</v>
      </c>
      <c r="L2833" s="1" t="s">
        <v>2</v>
      </c>
      <c r="M2833" s="1" t="s">
        <v>3</v>
      </c>
      <c r="N2833" s="1" t="s">
        <v>4560</v>
      </c>
      <c r="O2833" s="1" t="s">
        <v>61</v>
      </c>
      <c r="P2833" s="1" t="s">
        <v>207</v>
      </c>
      <c r="Q2833" s="2">
        <v>5</v>
      </c>
      <c r="R2833" s="3" t="s">
        <v>3</v>
      </c>
      <c r="S2833" s="4">
        <v>43746</v>
      </c>
      <c r="T2833" s="5">
        <v>132.66999999999999</v>
      </c>
      <c r="U2833" s="4">
        <v>43747</v>
      </c>
      <c r="V2833" s="19" t="str">
        <f>IFERROR(VLOOKUP(C2833,TABLAS!A:C,3,0),"")</f>
        <v>Sanchez Casana, Alejandro Alfr</v>
      </c>
      <c r="W2833" s="19" t="str">
        <f>IFERROR(VLOOKUP(G2833,TABLAS!E:F,2,0)," ")</f>
        <v>CONTADO</v>
      </c>
      <c r="X2833" s="19" t="str">
        <f t="shared" si="132"/>
        <v>11699883 - Perez Gutierrez, Carla Elizabeth</v>
      </c>
      <c r="Y2833" s="19" t="str">
        <f>IFERROR(VLOOKUP(O2833,TABLAS!O:P,2,0)," ")</f>
        <v>Pedido</v>
      </c>
      <c r="Z2833" s="58">
        <f>IFERROR(IF(R2833&lt;&gt;"CA",(Q2833/VLOOKUP(INT(I2833),TABLAS!R:W,4,0)),Q2833),"0")</f>
        <v>5</v>
      </c>
      <c r="AA2833" s="19" t="s">
        <v>3</v>
      </c>
      <c r="AB2833">
        <f t="shared" si="134"/>
        <v>0</v>
      </c>
    </row>
    <row r="2834" spans="1:28" x14ac:dyDescent="0.25">
      <c r="A2834" s="71">
        <f t="shared" si="133"/>
        <v>10067301</v>
      </c>
      <c r="B2834" s="1" t="s">
        <v>212</v>
      </c>
      <c r="C2834" s="1" t="s">
        <v>81</v>
      </c>
      <c r="D2834" s="1" t="s">
        <v>4561</v>
      </c>
      <c r="E2834" s="1" t="s">
        <v>4562</v>
      </c>
      <c r="F2834" s="1" t="s">
        <v>4563</v>
      </c>
      <c r="G2834" s="1" t="s">
        <v>4</v>
      </c>
      <c r="H2834" s="1" t="s">
        <v>153</v>
      </c>
      <c r="I2834" s="1" t="s">
        <v>100</v>
      </c>
      <c r="J2834" s="1" t="s">
        <v>101</v>
      </c>
      <c r="K2834" s="1" t="s">
        <v>103</v>
      </c>
      <c r="L2834" s="1" t="s">
        <v>2</v>
      </c>
      <c r="M2834" s="1" t="s">
        <v>3</v>
      </c>
      <c r="N2834" s="1" t="s">
        <v>4564</v>
      </c>
      <c r="O2834" s="1" t="s">
        <v>61</v>
      </c>
      <c r="P2834" s="1" t="s">
        <v>205</v>
      </c>
      <c r="Q2834" s="2">
        <v>5</v>
      </c>
      <c r="R2834" s="3" t="s">
        <v>3</v>
      </c>
      <c r="S2834" s="4">
        <v>43746</v>
      </c>
      <c r="T2834" s="5">
        <v>132.66999999999999</v>
      </c>
      <c r="U2834" s="4">
        <v>43747</v>
      </c>
      <c r="V2834" s="19" t="str">
        <f>IFERROR(VLOOKUP(C2834,TABLAS!A:C,3,0),"")</f>
        <v>Salazar Bohorquez, Jorge Luis</v>
      </c>
      <c r="W2834" s="19" t="str">
        <f>IFERROR(VLOOKUP(G2834,TABLAS!E:F,2,0)," ")</f>
        <v>CONTADO</v>
      </c>
      <c r="X2834" s="19" t="str">
        <f t="shared" si="132"/>
        <v>10067301 - Perez Llanos, Alfonso</v>
      </c>
      <c r="Y2834" s="19" t="str">
        <f>IFERROR(VLOOKUP(O2834,TABLAS!O:P,2,0)," ")</f>
        <v>Pedido</v>
      </c>
      <c r="Z2834" s="58">
        <f>IFERROR(IF(R2834&lt;&gt;"CA",(Q2834/VLOOKUP(INT(I2834),TABLAS!R:W,4,0)),Q2834),"0")</f>
        <v>5</v>
      </c>
      <c r="AA2834" s="19" t="s">
        <v>3</v>
      </c>
      <c r="AB2834">
        <f t="shared" si="134"/>
        <v>0</v>
      </c>
    </row>
    <row r="2835" spans="1:28" x14ac:dyDescent="0.25">
      <c r="A2835" s="71">
        <f t="shared" si="133"/>
        <v>10053764</v>
      </c>
      <c r="B2835" s="1" t="s">
        <v>102</v>
      </c>
      <c r="C2835" s="1" t="s">
        <v>21</v>
      </c>
      <c r="D2835" s="1" t="s">
        <v>4565</v>
      </c>
      <c r="E2835" s="1" t="s">
        <v>4566</v>
      </c>
      <c r="F2835" s="1" t="s">
        <v>4567</v>
      </c>
      <c r="G2835" s="1" t="s">
        <v>4</v>
      </c>
      <c r="H2835" s="1" t="s">
        <v>153</v>
      </c>
      <c r="I2835" s="1" t="s">
        <v>100</v>
      </c>
      <c r="J2835" s="1" t="s">
        <v>101</v>
      </c>
      <c r="K2835" s="1" t="s">
        <v>103</v>
      </c>
      <c r="L2835" s="1" t="s">
        <v>2</v>
      </c>
      <c r="M2835" s="1" t="s">
        <v>3</v>
      </c>
      <c r="N2835" s="1" t="s">
        <v>4568</v>
      </c>
      <c r="O2835" s="1" t="s">
        <v>61</v>
      </c>
      <c r="P2835" s="1" t="s">
        <v>236</v>
      </c>
      <c r="Q2835" s="2">
        <v>3</v>
      </c>
      <c r="R2835" s="3" t="s">
        <v>3</v>
      </c>
      <c r="S2835" s="4">
        <v>43746</v>
      </c>
      <c r="T2835" s="5">
        <v>79.599999999999994</v>
      </c>
      <c r="U2835" s="4">
        <v>43747</v>
      </c>
      <c r="V2835" s="19" t="str">
        <f>IFERROR(VLOOKUP(C2835,TABLAS!A:C,3,0),"")</f>
        <v>Sanchez Casana, Alejandro Alfr</v>
      </c>
      <c r="W2835" s="19" t="str">
        <f>IFERROR(VLOOKUP(G2835,TABLAS!E:F,2,0)," ")</f>
        <v>CONTADO</v>
      </c>
      <c r="X2835" s="19" t="str">
        <f t="shared" si="132"/>
        <v>10053764 - Perez Malca, Carolina</v>
      </c>
      <c r="Y2835" s="19" t="str">
        <f>IFERROR(VLOOKUP(O2835,TABLAS!O:P,2,0)," ")</f>
        <v>Pedido</v>
      </c>
      <c r="Z2835" s="58">
        <f>IFERROR(IF(R2835&lt;&gt;"CA",(Q2835/VLOOKUP(INT(I2835),TABLAS!R:W,4,0)),Q2835),"0")</f>
        <v>3</v>
      </c>
      <c r="AA2835" s="19" t="s">
        <v>3</v>
      </c>
      <c r="AB2835">
        <f t="shared" si="134"/>
        <v>0</v>
      </c>
    </row>
    <row r="2836" spans="1:28" x14ac:dyDescent="0.25">
      <c r="A2836" s="71">
        <f t="shared" si="133"/>
        <v>10063439</v>
      </c>
      <c r="B2836" s="1" t="s">
        <v>206</v>
      </c>
      <c r="C2836" s="1" t="s">
        <v>31</v>
      </c>
      <c r="D2836" s="1" t="s">
        <v>4569</v>
      </c>
      <c r="E2836" s="1" t="s">
        <v>4570</v>
      </c>
      <c r="F2836" s="1" t="s">
        <v>4571</v>
      </c>
      <c r="G2836" s="1" t="s">
        <v>4</v>
      </c>
      <c r="H2836" s="1" t="s">
        <v>153</v>
      </c>
      <c r="I2836" s="1" t="s">
        <v>100</v>
      </c>
      <c r="J2836" s="1" t="s">
        <v>101</v>
      </c>
      <c r="K2836" s="1" t="s">
        <v>103</v>
      </c>
      <c r="L2836" s="1" t="s">
        <v>2</v>
      </c>
      <c r="M2836" s="1" t="s">
        <v>3</v>
      </c>
      <c r="N2836" s="1" t="s">
        <v>4572</v>
      </c>
      <c r="O2836" s="1" t="s">
        <v>61</v>
      </c>
      <c r="P2836" s="1" t="s">
        <v>231</v>
      </c>
      <c r="Q2836" s="2">
        <v>5</v>
      </c>
      <c r="R2836" s="3" t="s">
        <v>3</v>
      </c>
      <c r="S2836" s="4">
        <v>43746</v>
      </c>
      <c r="T2836" s="5">
        <v>132.66999999999999</v>
      </c>
      <c r="U2836" s="4">
        <v>43747</v>
      </c>
      <c r="V2836" s="19" t="str">
        <f>IFERROR(VLOOKUP(C2836,TABLAS!A:C,3,0),"")</f>
        <v>Cueva Borgoño, Juan Carlos</v>
      </c>
      <c r="W2836" s="19" t="str">
        <f>IFERROR(VLOOKUP(G2836,TABLAS!E:F,2,0)," ")</f>
        <v>CONTADO</v>
      </c>
      <c r="X2836" s="19" t="str">
        <f t="shared" si="132"/>
        <v>10063439 - Perez Palomino, Maria Luz</v>
      </c>
      <c r="Y2836" s="19" t="str">
        <f>IFERROR(VLOOKUP(O2836,TABLAS!O:P,2,0)," ")</f>
        <v>Pedido</v>
      </c>
      <c r="Z2836" s="58">
        <f>IFERROR(IF(R2836&lt;&gt;"CA",(Q2836/VLOOKUP(INT(I2836),TABLAS!R:W,4,0)),Q2836),"0")</f>
        <v>5</v>
      </c>
      <c r="AA2836" s="19" t="s">
        <v>3</v>
      </c>
      <c r="AB2836">
        <f t="shared" si="134"/>
        <v>0</v>
      </c>
    </row>
    <row r="2837" spans="1:28" x14ac:dyDescent="0.25">
      <c r="A2837" s="71">
        <f t="shared" si="133"/>
        <v>10063439</v>
      </c>
      <c r="B2837" s="1" t="s">
        <v>206</v>
      </c>
      <c r="C2837" s="1" t="s">
        <v>31</v>
      </c>
      <c r="D2837" s="1" t="s">
        <v>4569</v>
      </c>
      <c r="E2837" s="1" t="s">
        <v>4570</v>
      </c>
      <c r="F2837" s="1" t="s">
        <v>4571</v>
      </c>
      <c r="G2837" s="1" t="s">
        <v>4</v>
      </c>
      <c r="H2837" s="1" t="s">
        <v>153</v>
      </c>
      <c r="I2837" s="1" t="s">
        <v>164</v>
      </c>
      <c r="J2837" s="1" t="s">
        <v>165</v>
      </c>
      <c r="K2837" s="1" t="s">
        <v>103</v>
      </c>
      <c r="L2837" s="1" t="s">
        <v>2</v>
      </c>
      <c r="M2837" s="1" t="s">
        <v>3</v>
      </c>
      <c r="N2837" s="1" t="s">
        <v>4572</v>
      </c>
      <c r="O2837" s="1" t="s">
        <v>59</v>
      </c>
      <c r="P2837" s="1" t="s">
        <v>231</v>
      </c>
      <c r="Q2837" s="2">
        <v>6</v>
      </c>
      <c r="R2837" s="3" t="s">
        <v>2</v>
      </c>
      <c r="S2837" s="4">
        <v>43746</v>
      </c>
      <c r="T2837" s="5">
        <v>12.71</v>
      </c>
      <c r="U2837" s="4">
        <v>43747</v>
      </c>
      <c r="V2837" s="19" t="str">
        <f>IFERROR(VLOOKUP(C2837,TABLAS!A:C,3,0),"")</f>
        <v>Cueva Borgoño, Juan Carlos</v>
      </c>
      <c r="W2837" s="19" t="str">
        <f>IFERROR(VLOOKUP(G2837,TABLAS!E:F,2,0)," ")</f>
        <v>CONTADO</v>
      </c>
      <c r="X2837" s="19" t="str">
        <f t="shared" si="132"/>
        <v>10063439 - Perez Palomino, Maria Luz</v>
      </c>
      <c r="Y2837" s="19" t="str">
        <f>IFERROR(VLOOKUP(O2837,TABLAS!O:P,2,0)," ")</f>
        <v>Pedido</v>
      </c>
      <c r="Z2837" s="58">
        <f>IFERROR(IF(R2837&lt;&gt;"CA",(Q2837/VLOOKUP(INT(I2837),TABLAS!R:W,4,0)),Q2837),"0")</f>
        <v>0.25</v>
      </c>
      <c r="AA2837" s="19" t="s">
        <v>3</v>
      </c>
      <c r="AB2837">
        <f t="shared" si="134"/>
        <v>0</v>
      </c>
    </row>
    <row r="2838" spans="1:28" x14ac:dyDescent="0.25">
      <c r="A2838" s="71">
        <f t="shared" si="133"/>
        <v>10062098</v>
      </c>
      <c r="B2838" s="1" t="s">
        <v>206</v>
      </c>
      <c r="C2838" s="1" t="s">
        <v>15</v>
      </c>
      <c r="D2838" s="1" t="s">
        <v>4573</v>
      </c>
      <c r="E2838" s="1" t="s">
        <v>4574</v>
      </c>
      <c r="F2838" s="1" t="s">
        <v>4575</v>
      </c>
      <c r="G2838" s="1" t="s">
        <v>1</v>
      </c>
      <c r="H2838" s="1" t="s">
        <v>153</v>
      </c>
      <c r="I2838" s="1" t="s">
        <v>210</v>
      </c>
      <c r="J2838" s="1" t="s">
        <v>211</v>
      </c>
      <c r="K2838" s="1" t="s">
        <v>103</v>
      </c>
      <c r="L2838" s="1" t="s">
        <v>2</v>
      </c>
      <c r="M2838" s="1" t="s">
        <v>3</v>
      </c>
      <c r="N2838" s="1" t="s">
        <v>4576</v>
      </c>
      <c r="O2838" s="1" t="s">
        <v>61</v>
      </c>
      <c r="P2838" s="1" t="s">
        <v>205</v>
      </c>
      <c r="Q2838" s="2">
        <v>2</v>
      </c>
      <c r="R2838" s="3" t="s">
        <v>3</v>
      </c>
      <c r="S2838" s="4">
        <v>43746</v>
      </c>
      <c r="T2838" s="5">
        <v>53.54</v>
      </c>
      <c r="U2838" s="4">
        <v>43747</v>
      </c>
      <c r="V2838" s="19" t="str">
        <f>IFERROR(VLOOKUP(C2838,TABLAS!A:C,3,0),"")</f>
        <v>Cueva Borgoño, Juan Carlos</v>
      </c>
      <c r="W2838" s="19" t="str">
        <f>IFERROR(VLOOKUP(G2838,TABLAS!E:F,2,0)," ")</f>
        <v>CREDITO</v>
      </c>
      <c r="X2838" s="19" t="str">
        <f t="shared" si="132"/>
        <v>10062098 - Perez Polo, Margarita Nancy</v>
      </c>
      <c r="Y2838" s="19" t="str">
        <f>IFERROR(VLOOKUP(O2838,TABLAS!O:P,2,0)," ")</f>
        <v>Pedido</v>
      </c>
      <c r="Z2838" s="58">
        <f>IFERROR(IF(R2838&lt;&gt;"CA",(Q2838/VLOOKUP(INT(I2838),TABLAS!R:W,4,0)),Q2838),"0")</f>
        <v>2</v>
      </c>
      <c r="AA2838" s="19" t="s">
        <v>3</v>
      </c>
      <c r="AB2838">
        <f t="shared" si="134"/>
        <v>0</v>
      </c>
    </row>
    <row r="2839" spans="1:28" x14ac:dyDescent="0.25">
      <c r="A2839" s="71">
        <f t="shared" si="133"/>
        <v>10062098</v>
      </c>
      <c r="B2839" s="1" t="s">
        <v>206</v>
      </c>
      <c r="C2839" s="1" t="s">
        <v>15</v>
      </c>
      <c r="D2839" s="1" t="s">
        <v>4573</v>
      </c>
      <c r="E2839" s="1" t="s">
        <v>4574</v>
      </c>
      <c r="F2839" s="1" t="s">
        <v>4575</v>
      </c>
      <c r="G2839" s="1" t="s">
        <v>1</v>
      </c>
      <c r="H2839" s="1" t="s">
        <v>153</v>
      </c>
      <c r="I2839" s="1" t="s">
        <v>216</v>
      </c>
      <c r="J2839" s="1" t="s">
        <v>217</v>
      </c>
      <c r="K2839" s="1" t="s">
        <v>103</v>
      </c>
      <c r="L2839" s="1" t="s">
        <v>2</v>
      </c>
      <c r="M2839" s="1" t="s">
        <v>3</v>
      </c>
      <c r="N2839" s="1" t="s">
        <v>4576</v>
      </c>
      <c r="O2839" s="1" t="s">
        <v>61</v>
      </c>
      <c r="P2839" s="1" t="s">
        <v>205</v>
      </c>
      <c r="Q2839" s="2">
        <v>1</v>
      </c>
      <c r="R2839" s="3" t="s">
        <v>3</v>
      </c>
      <c r="S2839" s="4">
        <v>43746</v>
      </c>
      <c r="T2839" s="5">
        <v>35.35</v>
      </c>
      <c r="U2839" s="4">
        <v>43747</v>
      </c>
      <c r="V2839" s="19" t="str">
        <f>IFERROR(VLOOKUP(C2839,TABLAS!A:C,3,0),"")</f>
        <v>Cueva Borgoño, Juan Carlos</v>
      </c>
      <c r="W2839" s="19" t="str">
        <f>IFERROR(VLOOKUP(G2839,TABLAS!E:F,2,0)," ")</f>
        <v>CREDITO</v>
      </c>
      <c r="X2839" s="19" t="str">
        <f t="shared" si="132"/>
        <v>10062098 - Perez Polo, Margarita Nancy</v>
      </c>
      <c r="Y2839" s="19" t="str">
        <f>IFERROR(VLOOKUP(O2839,TABLAS!O:P,2,0)," ")</f>
        <v>Pedido</v>
      </c>
      <c r="Z2839" s="58">
        <f>IFERROR(IF(R2839&lt;&gt;"CA",(Q2839/VLOOKUP(INT(I2839),TABLAS!R:W,4,0)),Q2839),"0")</f>
        <v>1</v>
      </c>
      <c r="AA2839" s="19" t="s">
        <v>3</v>
      </c>
      <c r="AB2839">
        <f t="shared" si="134"/>
        <v>0</v>
      </c>
    </row>
    <row r="2840" spans="1:28" x14ac:dyDescent="0.25">
      <c r="A2840" s="71">
        <f t="shared" si="133"/>
        <v>10062098</v>
      </c>
      <c r="B2840" s="1" t="s">
        <v>206</v>
      </c>
      <c r="C2840" s="1" t="s">
        <v>15</v>
      </c>
      <c r="D2840" s="1" t="s">
        <v>4573</v>
      </c>
      <c r="E2840" s="1" t="s">
        <v>4574</v>
      </c>
      <c r="F2840" s="1" t="s">
        <v>4575</v>
      </c>
      <c r="G2840" s="1" t="s">
        <v>1</v>
      </c>
      <c r="H2840" s="1" t="s">
        <v>153</v>
      </c>
      <c r="I2840" s="1" t="s">
        <v>208</v>
      </c>
      <c r="J2840" s="1" t="s">
        <v>209</v>
      </c>
      <c r="K2840" s="1" t="s">
        <v>103</v>
      </c>
      <c r="L2840" s="1" t="s">
        <v>2</v>
      </c>
      <c r="M2840" s="1" t="s">
        <v>3</v>
      </c>
      <c r="N2840" s="1" t="s">
        <v>4576</v>
      </c>
      <c r="O2840" s="1" t="s">
        <v>61</v>
      </c>
      <c r="P2840" s="1" t="s">
        <v>205</v>
      </c>
      <c r="Q2840" s="2">
        <v>1</v>
      </c>
      <c r="R2840" s="3" t="s">
        <v>3</v>
      </c>
      <c r="S2840" s="4">
        <v>43746</v>
      </c>
      <c r="T2840" s="5">
        <v>35.35</v>
      </c>
      <c r="U2840" s="4">
        <v>43747</v>
      </c>
      <c r="V2840" s="19" t="str">
        <f>IFERROR(VLOOKUP(C2840,TABLAS!A:C,3,0),"")</f>
        <v>Cueva Borgoño, Juan Carlos</v>
      </c>
      <c r="W2840" s="19" t="str">
        <f>IFERROR(VLOOKUP(G2840,TABLAS!E:F,2,0)," ")</f>
        <v>CREDITO</v>
      </c>
      <c r="X2840" s="19" t="str">
        <f t="shared" si="132"/>
        <v>10062098 - Perez Polo, Margarita Nancy</v>
      </c>
      <c r="Y2840" s="19" t="str">
        <f>IFERROR(VLOOKUP(O2840,TABLAS!O:P,2,0)," ")</f>
        <v>Pedido</v>
      </c>
      <c r="Z2840" s="58">
        <f>IFERROR(IF(R2840&lt;&gt;"CA",(Q2840/VLOOKUP(INT(I2840),TABLAS!R:W,4,0)),Q2840),"0")</f>
        <v>1</v>
      </c>
      <c r="AA2840" s="19" t="s">
        <v>3</v>
      </c>
      <c r="AB2840">
        <f t="shared" si="134"/>
        <v>0</v>
      </c>
    </row>
    <row r="2841" spans="1:28" x14ac:dyDescent="0.25">
      <c r="A2841" s="71">
        <f t="shared" si="133"/>
        <v>10062098</v>
      </c>
      <c r="B2841" s="1" t="s">
        <v>206</v>
      </c>
      <c r="C2841" s="1" t="s">
        <v>15</v>
      </c>
      <c r="D2841" s="1" t="s">
        <v>4573</v>
      </c>
      <c r="E2841" s="1" t="s">
        <v>4574</v>
      </c>
      <c r="F2841" s="1" t="s">
        <v>4575</v>
      </c>
      <c r="G2841" s="1" t="s">
        <v>1</v>
      </c>
      <c r="H2841" s="1" t="s">
        <v>153</v>
      </c>
      <c r="I2841" s="1" t="s">
        <v>100</v>
      </c>
      <c r="J2841" s="1" t="s">
        <v>101</v>
      </c>
      <c r="K2841" s="1" t="s">
        <v>103</v>
      </c>
      <c r="L2841" s="1" t="s">
        <v>2</v>
      </c>
      <c r="M2841" s="1" t="s">
        <v>3</v>
      </c>
      <c r="N2841" s="1" t="s">
        <v>4576</v>
      </c>
      <c r="O2841" s="1" t="s">
        <v>61</v>
      </c>
      <c r="P2841" s="1" t="s">
        <v>205</v>
      </c>
      <c r="Q2841" s="2">
        <v>10</v>
      </c>
      <c r="R2841" s="3" t="s">
        <v>3</v>
      </c>
      <c r="S2841" s="4">
        <v>43746</v>
      </c>
      <c r="T2841" s="5">
        <v>269.16000000000003</v>
      </c>
      <c r="U2841" s="4">
        <v>43747</v>
      </c>
      <c r="V2841" s="19" t="str">
        <f>IFERROR(VLOOKUP(C2841,TABLAS!A:C,3,0),"")</f>
        <v>Cueva Borgoño, Juan Carlos</v>
      </c>
      <c r="W2841" s="19" t="str">
        <f>IFERROR(VLOOKUP(G2841,TABLAS!E:F,2,0)," ")</f>
        <v>CREDITO</v>
      </c>
      <c r="X2841" s="19" t="str">
        <f t="shared" si="132"/>
        <v>10062098 - Perez Polo, Margarita Nancy</v>
      </c>
      <c r="Y2841" s="19" t="str">
        <f>IFERROR(VLOOKUP(O2841,TABLAS!O:P,2,0)," ")</f>
        <v>Pedido</v>
      </c>
      <c r="Z2841" s="58">
        <f>IFERROR(IF(R2841&lt;&gt;"CA",(Q2841/VLOOKUP(INT(I2841),TABLAS!R:W,4,0)),Q2841),"0")</f>
        <v>10</v>
      </c>
      <c r="AA2841" s="19" t="s">
        <v>3</v>
      </c>
      <c r="AB2841">
        <f t="shared" si="134"/>
        <v>0</v>
      </c>
    </row>
    <row r="2842" spans="1:28" x14ac:dyDescent="0.25">
      <c r="A2842" s="71">
        <f t="shared" si="133"/>
        <v>10062098</v>
      </c>
      <c r="B2842" s="1" t="s">
        <v>206</v>
      </c>
      <c r="C2842" s="1" t="s">
        <v>15</v>
      </c>
      <c r="D2842" s="1" t="s">
        <v>4573</v>
      </c>
      <c r="E2842" s="1" t="s">
        <v>4574</v>
      </c>
      <c r="F2842" s="1" t="s">
        <v>4575</v>
      </c>
      <c r="G2842" s="1" t="s">
        <v>1</v>
      </c>
      <c r="H2842" s="1" t="s">
        <v>153</v>
      </c>
      <c r="I2842" s="1" t="s">
        <v>157</v>
      </c>
      <c r="J2842" s="1" t="s">
        <v>158</v>
      </c>
      <c r="K2842" s="1" t="s">
        <v>103</v>
      </c>
      <c r="L2842" s="1" t="s">
        <v>2</v>
      </c>
      <c r="M2842" s="1" t="s">
        <v>3</v>
      </c>
      <c r="N2842" s="1" t="s">
        <v>4576</v>
      </c>
      <c r="O2842" s="1" t="s">
        <v>61</v>
      </c>
      <c r="P2842" s="1" t="s">
        <v>205</v>
      </c>
      <c r="Q2842" s="2">
        <v>1</v>
      </c>
      <c r="R2842" s="3" t="s">
        <v>3</v>
      </c>
      <c r="S2842" s="4">
        <v>43746</v>
      </c>
      <c r="T2842" s="5">
        <v>31.34</v>
      </c>
      <c r="U2842" s="4">
        <v>43747</v>
      </c>
      <c r="V2842" s="19" t="str">
        <f>IFERROR(VLOOKUP(C2842,TABLAS!A:C,3,0),"")</f>
        <v>Cueva Borgoño, Juan Carlos</v>
      </c>
      <c r="W2842" s="19" t="str">
        <f>IFERROR(VLOOKUP(G2842,TABLAS!E:F,2,0)," ")</f>
        <v>CREDITO</v>
      </c>
      <c r="X2842" s="19" t="str">
        <f t="shared" si="132"/>
        <v>10062098 - Perez Polo, Margarita Nancy</v>
      </c>
      <c r="Y2842" s="19" t="str">
        <f>IFERROR(VLOOKUP(O2842,TABLAS!O:P,2,0)," ")</f>
        <v>Pedido</v>
      </c>
      <c r="Z2842" s="58">
        <f>IFERROR(IF(R2842&lt;&gt;"CA",(Q2842/VLOOKUP(INT(I2842),TABLAS!R:W,4,0)),Q2842),"0")</f>
        <v>1</v>
      </c>
      <c r="AA2842" s="19" t="s">
        <v>3</v>
      </c>
      <c r="AB2842">
        <f t="shared" si="134"/>
        <v>0</v>
      </c>
    </row>
    <row r="2843" spans="1:28" x14ac:dyDescent="0.25">
      <c r="A2843" s="71">
        <f t="shared" si="133"/>
        <v>10062098</v>
      </c>
      <c r="B2843" s="1" t="s">
        <v>206</v>
      </c>
      <c r="C2843" s="1" t="s">
        <v>15</v>
      </c>
      <c r="D2843" s="1" t="s">
        <v>4573</v>
      </c>
      <c r="E2843" s="1" t="s">
        <v>4574</v>
      </c>
      <c r="F2843" s="1" t="s">
        <v>4575</v>
      </c>
      <c r="G2843" s="1" t="s">
        <v>1</v>
      </c>
      <c r="H2843" s="1" t="s">
        <v>153</v>
      </c>
      <c r="I2843" s="1" t="s">
        <v>154</v>
      </c>
      <c r="J2843" s="1" t="s">
        <v>161</v>
      </c>
      <c r="K2843" s="1" t="s">
        <v>103</v>
      </c>
      <c r="L2843" s="1" t="s">
        <v>2</v>
      </c>
      <c r="M2843" s="1" t="s">
        <v>3</v>
      </c>
      <c r="N2843" s="1" t="s">
        <v>4576</v>
      </c>
      <c r="O2843" s="1" t="s">
        <v>59</v>
      </c>
      <c r="P2843" s="1" t="s">
        <v>205</v>
      </c>
      <c r="Q2843" s="2">
        <v>1</v>
      </c>
      <c r="R2843" s="3" t="s">
        <v>3</v>
      </c>
      <c r="S2843" s="4">
        <v>43746</v>
      </c>
      <c r="T2843" s="5">
        <v>20.36</v>
      </c>
      <c r="U2843" s="4">
        <v>43747</v>
      </c>
      <c r="V2843" s="19" t="str">
        <f>IFERROR(VLOOKUP(C2843,TABLAS!A:C,3,0),"")</f>
        <v>Cueva Borgoño, Juan Carlos</v>
      </c>
      <c r="W2843" s="19" t="str">
        <f>IFERROR(VLOOKUP(G2843,TABLAS!E:F,2,0)," ")</f>
        <v>CREDITO</v>
      </c>
      <c r="X2843" s="19" t="str">
        <f t="shared" si="132"/>
        <v>10062098 - Perez Polo, Margarita Nancy</v>
      </c>
      <c r="Y2843" s="19" t="str">
        <f>IFERROR(VLOOKUP(O2843,TABLAS!O:P,2,0)," ")</f>
        <v>Pedido</v>
      </c>
      <c r="Z2843" s="58">
        <f>IFERROR(IF(R2843&lt;&gt;"CA",(Q2843/VLOOKUP(INT(I2843),TABLAS!R:W,4,0)),Q2843),"0")</f>
        <v>1</v>
      </c>
      <c r="AA2843" s="19" t="s">
        <v>3</v>
      </c>
      <c r="AB2843">
        <f t="shared" si="134"/>
        <v>0</v>
      </c>
    </row>
    <row r="2844" spans="1:28" x14ac:dyDescent="0.25">
      <c r="A2844" s="71">
        <f t="shared" si="133"/>
        <v>10062098</v>
      </c>
      <c r="B2844" s="1" t="s">
        <v>206</v>
      </c>
      <c r="C2844" s="1" t="s">
        <v>15</v>
      </c>
      <c r="D2844" s="1" t="s">
        <v>4573</v>
      </c>
      <c r="E2844" s="1" t="s">
        <v>4574</v>
      </c>
      <c r="F2844" s="1" t="s">
        <v>4575</v>
      </c>
      <c r="G2844" s="1" t="s">
        <v>1</v>
      </c>
      <c r="H2844" s="1" t="s">
        <v>153</v>
      </c>
      <c r="I2844" s="1" t="s">
        <v>172</v>
      </c>
      <c r="J2844" s="1" t="s">
        <v>173</v>
      </c>
      <c r="K2844" s="1" t="s">
        <v>103</v>
      </c>
      <c r="L2844" s="1" t="s">
        <v>2</v>
      </c>
      <c r="M2844" s="1" t="s">
        <v>3</v>
      </c>
      <c r="N2844" s="1" t="s">
        <v>4576</v>
      </c>
      <c r="O2844" s="1" t="s">
        <v>59</v>
      </c>
      <c r="P2844" s="1" t="s">
        <v>205</v>
      </c>
      <c r="Q2844" s="2">
        <v>1</v>
      </c>
      <c r="R2844" s="3" t="s">
        <v>3</v>
      </c>
      <c r="S2844" s="4">
        <v>43746</v>
      </c>
      <c r="T2844" s="5">
        <v>12.53</v>
      </c>
      <c r="U2844" s="4">
        <v>43747</v>
      </c>
      <c r="V2844" s="19" t="str">
        <f>IFERROR(VLOOKUP(C2844,TABLAS!A:C,3,0),"")</f>
        <v>Cueva Borgoño, Juan Carlos</v>
      </c>
      <c r="W2844" s="19" t="str">
        <f>IFERROR(VLOOKUP(G2844,TABLAS!E:F,2,0)," ")</f>
        <v>CREDITO</v>
      </c>
      <c r="X2844" s="19" t="str">
        <f t="shared" si="132"/>
        <v>10062098 - Perez Polo, Margarita Nancy</v>
      </c>
      <c r="Y2844" s="19" t="str">
        <f>IFERROR(VLOOKUP(O2844,TABLAS!O:P,2,0)," ")</f>
        <v>Pedido</v>
      </c>
      <c r="Z2844" s="58">
        <f>IFERROR(IF(R2844&lt;&gt;"CA",(Q2844/VLOOKUP(INT(I2844),TABLAS!R:W,4,0)),Q2844),"0")</f>
        <v>1</v>
      </c>
      <c r="AA2844" s="19" t="s">
        <v>3</v>
      </c>
      <c r="AB2844">
        <f t="shared" si="134"/>
        <v>0</v>
      </c>
    </row>
    <row r="2845" spans="1:28" x14ac:dyDescent="0.25">
      <c r="A2845" s="71">
        <f t="shared" si="133"/>
        <v>10062098</v>
      </c>
      <c r="B2845" s="1" t="s">
        <v>206</v>
      </c>
      <c r="C2845" s="1" t="s">
        <v>15</v>
      </c>
      <c r="D2845" s="1" t="s">
        <v>4573</v>
      </c>
      <c r="E2845" s="1" t="s">
        <v>4574</v>
      </c>
      <c r="F2845" s="1" t="s">
        <v>4575</v>
      </c>
      <c r="G2845" s="1" t="s">
        <v>1</v>
      </c>
      <c r="H2845" s="1" t="s">
        <v>153</v>
      </c>
      <c r="I2845" s="1" t="s">
        <v>276</v>
      </c>
      <c r="J2845" s="1" t="s">
        <v>277</v>
      </c>
      <c r="K2845" s="1" t="s">
        <v>103</v>
      </c>
      <c r="L2845" s="1" t="s">
        <v>2</v>
      </c>
      <c r="M2845" s="1" t="s">
        <v>3</v>
      </c>
      <c r="N2845" s="1" t="s">
        <v>4576</v>
      </c>
      <c r="O2845" s="1" t="s">
        <v>59</v>
      </c>
      <c r="P2845" s="1" t="s">
        <v>205</v>
      </c>
      <c r="Q2845" s="2">
        <v>1</v>
      </c>
      <c r="R2845" s="3" t="s">
        <v>3</v>
      </c>
      <c r="S2845" s="4">
        <v>43746</v>
      </c>
      <c r="T2845" s="5">
        <v>12.83</v>
      </c>
      <c r="U2845" s="4">
        <v>43747</v>
      </c>
      <c r="V2845" s="19" t="str">
        <f>IFERROR(VLOOKUP(C2845,TABLAS!A:C,3,0),"")</f>
        <v>Cueva Borgoño, Juan Carlos</v>
      </c>
      <c r="W2845" s="19" t="str">
        <f>IFERROR(VLOOKUP(G2845,TABLAS!E:F,2,0)," ")</f>
        <v>CREDITO</v>
      </c>
      <c r="X2845" s="19" t="str">
        <f t="shared" si="132"/>
        <v>10062098 - Perez Polo, Margarita Nancy</v>
      </c>
      <c r="Y2845" s="19" t="str">
        <f>IFERROR(VLOOKUP(O2845,TABLAS!O:P,2,0)," ")</f>
        <v>Pedido</v>
      </c>
      <c r="Z2845" s="58">
        <f>IFERROR(IF(R2845&lt;&gt;"CA",(Q2845/VLOOKUP(INT(I2845),TABLAS!R:W,4,0)),Q2845),"0")</f>
        <v>1</v>
      </c>
      <c r="AA2845" s="19" t="s">
        <v>3</v>
      </c>
      <c r="AB2845">
        <f t="shared" si="134"/>
        <v>0</v>
      </c>
    </row>
    <row r="2846" spans="1:28" x14ac:dyDescent="0.25">
      <c r="A2846" s="71">
        <f t="shared" si="133"/>
        <v>10062098</v>
      </c>
      <c r="B2846" s="1" t="s">
        <v>206</v>
      </c>
      <c r="C2846" s="1" t="s">
        <v>15</v>
      </c>
      <c r="D2846" s="1" t="s">
        <v>4573</v>
      </c>
      <c r="E2846" s="1" t="s">
        <v>4574</v>
      </c>
      <c r="F2846" s="1" t="s">
        <v>4575</v>
      </c>
      <c r="G2846" s="1" t="s">
        <v>1</v>
      </c>
      <c r="H2846" s="1" t="s">
        <v>153</v>
      </c>
      <c r="I2846" s="1" t="s">
        <v>219</v>
      </c>
      <c r="J2846" s="1" t="s">
        <v>220</v>
      </c>
      <c r="K2846" s="1" t="s">
        <v>103</v>
      </c>
      <c r="L2846" s="1" t="s">
        <v>2</v>
      </c>
      <c r="M2846" s="1" t="s">
        <v>3</v>
      </c>
      <c r="N2846" s="1" t="s">
        <v>4576</v>
      </c>
      <c r="O2846" s="1" t="s">
        <v>59</v>
      </c>
      <c r="P2846" s="1" t="s">
        <v>205</v>
      </c>
      <c r="Q2846" s="2">
        <v>3</v>
      </c>
      <c r="R2846" s="3" t="s">
        <v>3</v>
      </c>
      <c r="S2846" s="4">
        <v>43746</v>
      </c>
      <c r="T2846" s="5">
        <v>27.71</v>
      </c>
      <c r="U2846" s="4">
        <v>43747</v>
      </c>
      <c r="V2846" s="19" t="str">
        <f>IFERROR(VLOOKUP(C2846,TABLAS!A:C,3,0),"")</f>
        <v>Cueva Borgoño, Juan Carlos</v>
      </c>
      <c r="W2846" s="19" t="str">
        <f>IFERROR(VLOOKUP(G2846,TABLAS!E:F,2,0)," ")</f>
        <v>CREDITO</v>
      </c>
      <c r="X2846" s="19" t="str">
        <f t="shared" si="132"/>
        <v>10062098 - Perez Polo, Margarita Nancy</v>
      </c>
      <c r="Y2846" s="19" t="str">
        <f>IFERROR(VLOOKUP(O2846,TABLAS!O:P,2,0)," ")</f>
        <v>Pedido</v>
      </c>
      <c r="Z2846" s="58">
        <f>IFERROR(IF(R2846&lt;&gt;"CA",(Q2846/VLOOKUP(INT(I2846),TABLAS!R:W,4,0)),Q2846),"0")</f>
        <v>3</v>
      </c>
      <c r="AA2846" s="19" t="s">
        <v>3</v>
      </c>
      <c r="AB2846">
        <f t="shared" si="134"/>
        <v>0</v>
      </c>
    </row>
    <row r="2847" spans="1:28" x14ac:dyDescent="0.25">
      <c r="A2847" s="71">
        <f t="shared" si="133"/>
        <v>10062098</v>
      </c>
      <c r="B2847" s="1" t="s">
        <v>206</v>
      </c>
      <c r="C2847" s="1" t="s">
        <v>15</v>
      </c>
      <c r="D2847" s="1" t="s">
        <v>4573</v>
      </c>
      <c r="E2847" s="1" t="s">
        <v>4574</v>
      </c>
      <c r="F2847" s="1" t="s">
        <v>4575</v>
      </c>
      <c r="G2847" s="1" t="s">
        <v>1</v>
      </c>
      <c r="H2847" s="1" t="s">
        <v>153</v>
      </c>
      <c r="I2847" s="1" t="s">
        <v>219</v>
      </c>
      <c r="J2847" s="1" t="s">
        <v>220</v>
      </c>
      <c r="K2847" s="1" t="s">
        <v>103</v>
      </c>
      <c r="L2847" s="1" t="s">
        <v>2</v>
      </c>
      <c r="M2847" s="1" t="s">
        <v>3</v>
      </c>
      <c r="N2847" s="1" t="s">
        <v>4576</v>
      </c>
      <c r="O2847" s="1" t="s">
        <v>65</v>
      </c>
      <c r="P2847" s="1" t="s">
        <v>205</v>
      </c>
      <c r="Q2847" s="2">
        <v>6</v>
      </c>
      <c r="R2847" s="3" t="s">
        <v>2</v>
      </c>
      <c r="S2847" s="4">
        <v>43746</v>
      </c>
      <c r="T2847" s="5">
        <v>0</v>
      </c>
      <c r="U2847" s="4">
        <v>43747</v>
      </c>
      <c r="V2847" s="19" t="str">
        <f>IFERROR(VLOOKUP(C2847,TABLAS!A:C,3,0),"")</f>
        <v>Cueva Borgoño, Juan Carlos</v>
      </c>
      <c r="W2847" s="19" t="str">
        <f>IFERROR(VLOOKUP(G2847,TABLAS!E:F,2,0)," ")</f>
        <v>CREDITO</v>
      </c>
      <c r="X2847" s="19" t="str">
        <f t="shared" si="132"/>
        <v>10062098 - Perez Polo, Margarita Nancy</v>
      </c>
      <c r="Y2847" s="19" t="str">
        <f>IFERROR(VLOOKUP(O2847,TABLAS!O:P,2,0)," ")</f>
        <v>Bonificación</v>
      </c>
      <c r="Z2847" s="58">
        <f>IFERROR(IF(R2847&lt;&gt;"CA",(Q2847/VLOOKUP(INT(I2847),TABLAS!R:W,4,0)),Q2847),"0")</f>
        <v>0.4</v>
      </c>
      <c r="AA2847" s="19" t="s">
        <v>3</v>
      </c>
      <c r="AB2847">
        <f t="shared" si="134"/>
        <v>0</v>
      </c>
    </row>
    <row r="2848" spans="1:28" x14ac:dyDescent="0.25">
      <c r="A2848" s="71">
        <f t="shared" si="133"/>
        <v>11719735</v>
      </c>
      <c r="B2848" s="1" t="s">
        <v>206</v>
      </c>
      <c r="C2848" s="1" t="s">
        <v>15</v>
      </c>
      <c r="D2848" s="1" t="s">
        <v>4577</v>
      </c>
      <c r="E2848" s="1" t="s">
        <v>4578</v>
      </c>
      <c r="F2848" s="1" t="s">
        <v>4579</v>
      </c>
      <c r="G2848" s="1" t="s">
        <v>4</v>
      </c>
      <c r="H2848" s="1" t="s">
        <v>153</v>
      </c>
      <c r="I2848" s="1" t="s">
        <v>157</v>
      </c>
      <c r="J2848" s="1" t="s">
        <v>158</v>
      </c>
      <c r="K2848" s="1" t="s">
        <v>103</v>
      </c>
      <c r="L2848" s="1" t="s">
        <v>2</v>
      </c>
      <c r="M2848" s="1" t="s">
        <v>3</v>
      </c>
      <c r="N2848" s="1" t="s">
        <v>2951</v>
      </c>
      <c r="O2848" s="1" t="s">
        <v>61</v>
      </c>
      <c r="P2848" s="1" t="s">
        <v>230</v>
      </c>
      <c r="Q2848" s="2">
        <v>2</v>
      </c>
      <c r="R2848" s="3" t="s">
        <v>3</v>
      </c>
      <c r="S2848" s="4">
        <v>43746</v>
      </c>
      <c r="T2848" s="5">
        <v>61.92</v>
      </c>
      <c r="U2848" s="4">
        <v>43747</v>
      </c>
      <c r="V2848" s="19" t="str">
        <f>IFERROR(VLOOKUP(C2848,TABLAS!A:C,3,0),"")</f>
        <v>Cueva Borgoño, Juan Carlos</v>
      </c>
      <c r="W2848" s="19" t="str">
        <f>IFERROR(VLOOKUP(G2848,TABLAS!E:F,2,0)," ")</f>
        <v>CONTADO</v>
      </c>
      <c r="X2848" s="19" t="str">
        <f t="shared" si="132"/>
        <v>11719735 - Perez Vasquez, Carolin Lisseth Este</v>
      </c>
      <c r="Y2848" s="19" t="str">
        <f>IFERROR(VLOOKUP(O2848,TABLAS!O:P,2,0)," ")</f>
        <v>Pedido</v>
      </c>
      <c r="Z2848" s="58">
        <f>IFERROR(IF(R2848&lt;&gt;"CA",(Q2848/VLOOKUP(INT(I2848),TABLAS!R:W,4,0)),Q2848),"0")</f>
        <v>2</v>
      </c>
      <c r="AA2848" s="19" t="s">
        <v>3</v>
      </c>
      <c r="AB2848">
        <f t="shared" si="134"/>
        <v>0</v>
      </c>
    </row>
    <row r="2849" spans="1:28" x14ac:dyDescent="0.25">
      <c r="A2849" s="71">
        <f t="shared" si="133"/>
        <v>11719735</v>
      </c>
      <c r="B2849" s="1" t="s">
        <v>206</v>
      </c>
      <c r="C2849" s="1" t="s">
        <v>15</v>
      </c>
      <c r="D2849" s="1" t="s">
        <v>4577</v>
      </c>
      <c r="E2849" s="1" t="s">
        <v>4578</v>
      </c>
      <c r="F2849" s="1" t="s">
        <v>4579</v>
      </c>
      <c r="G2849" s="1" t="s">
        <v>4</v>
      </c>
      <c r="H2849" s="1" t="s">
        <v>153</v>
      </c>
      <c r="I2849" s="1" t="s">
        <v>213</v>
      </c>
      <c r="J2849" s="1" t="s">
        <v>214</v>
      </c>
      <c r="K2849" s="1" t="s">
        <v>103</v>
      </c>
      <c r="L2849" s="1" t="s">
        <v>2</v>
      </c>
      <c r="M2849" s="1" t="s">
        <v>3</v>
      </c>
      <c r="N2849" s="1" t="s">
        <v>2951</v>
      </c>
      <c r="O2849" s="1" t="s">
        <v>61</v>
      </c>
      <c r="P2849" s="1" t="s">
        <v>230</v>
      </c>
      <c r="Q2849" s="2">
        <v>2</v>
      </c>
      <c r="R2849" s="3" t="s">
        <v>3</v>
      </c>
      <c r="S2849" s="4">
        <v>43746</v>
      </c>
      <c r="T2849" s="5">
        <v>61.34</v>
      </c>
      <c r="U2849" s="4">
        <v>43747</v>
      </c>
      <c r="V2849" s="19" t="str">
        <f>IFERROR(VLOOKUP(C2849,TABLAS!A:C,3,0),"")</f>
        <v>Cueva Borgoño, Juan Carlos</v>
      </c>
      <c r="W2849" s="19" t="str">
        <f>IFERROR(VLOOKUP(G2849,TABLAS!E:F,2,0)," ")</f>
        <v>CONTADO</v>
      </c>
      <c r="X2849" s="19" t="str">
        <f t="shared" si="132"/>
        <v>11719735 - Perez Vasquez, Carolin Lisseth Este</v>
      </c>
      <c r="Y2849" s="19" t="str">
        <f>IFERROR(VLOOKUP(O2849,TABLAS!O:P,2,0)," ")</f>
        <v>Pedido</v>
      </c>
      <c r="Z2849" s="58">
        <f>IFERROR(IF(R2849&lt;&gt;"CA",(Q2849/VLOOKUP(INT(I2849),TABLAS!R:W,4,0)),Q2849),"0")</f>
        <v>2</v>
      </c>
      <c r="AA2849" s="19" t="s">
        <v>3</v>
      </c>
      <c r="AB2849">
        <f t="shared" si="134"/>
        <v>0</v>
      </c>
    </row>
    <row r="2850" spans="1:28" x14ac:dyDescent="0.25">
      <c r="A2850" s="71">
        <f t="shared" si="133"/>
        <v>11719735</v>
      </c>
      <c r="B2850" s="1" t="s">
        <v>206</v>
      </c>
      <c r="C2850" s="1" t="s">
        <v>15</v>
      </c>
      <c r="D2850" s="1" t="s">
        <v>4577</v>
      </c>
      <c r="E2850" s="1" t="s">
        <v>4578</v>
      </c>
      <c r="F2850" s="1" t="s">
        <v>4579</v>
      </c>
      <c r="G2850" s="1" t="s">
        <v>4</v>
      </c>
      <c r="H2850" s="1" t="s">
        <v>153</v>
      </c>
      <c r="I2850" s="1" t="s">
        <v>210</v>
      </c>
      <c r="J2850" s="1" t="s">
        <v>211</v>
      </c>
      <c r="K2850" s="1" t="s">
        <v>103</v>
      </c>
      <c r="L2850" s="1" t="s">
        <v>2</v>
      </c>
      <c r="M2850" s="1" t="s">
        <v>3</v>
      </c>
      <c r="N2850" s="1" t="s">
        <v>2951</v>
      </c>
      <c r="O2850" s="1" t="s">
        <v>61</v>
      </c>
      <c r="P2850" s="1" t="s">
        <v>230</v>
      </c>
      <c r="Q2850" s="2">
        <v>2</v>
      </c>
      <c r="R2850" s="3" t="s">
        <v>3</v>
      </c>
      <c r="S2850" s="4">
        <v>43746</v>
      </c>
      <c r="T2850" s="5">
        <v>52.78</v>
      </c>
      <c r="U2850" s="4">
        <v>43747</v>
      </c>
      <c r="V2850" s="19" t="str">
        <f>IFERROR(VLOOKUP(C2850,TABLAS!A:C,3,0),"")</f>
        <v>Cueva Borgoño, Juan Carlos</v>
      </c>
      <c r="W2850" s="19" t="str">
        <f>IFERROR(VLOOKUP(G2850,TABLAS!E:F,2,0)," ")</f>
        <v>CONTADO</v>
      </c>
      <c r="X2850" s="19" t="str">
        <f t="shared" si="132"/>
        <v>11719735 - Perez Vasquez, Carolin Lisseth Este</v>
      </c>
      <c r="Y2850" s="19" t="str">
        <f>IFERROR(VLOOKUP(O2850,TABLAS!O:P,2,0)," ")</f>
        <v>Pedido</v>
      </c>
      <c r="Z2850" s="58">
        <f>IFERROR(IF(R2850&lt;&gt;"CA",(Q2850/VLOOKUP(INT(I2850),TABLAS!R:W,4,0)),Q2850),"0")</f>
        <v>2</v>
      </c>
      <c r="AA2850" s="19" t="s">
        <v>3</v>
      </c>
      <c r="AB2850">
        <f t="shared" si="134"/>
        <v>0</v>
      </c>
    </row>
    <row r="2851" spans="1:28" x14ac:dyDescent="0.25">
      <c r="A2851" s="71">
        <f t="shared" si="133"/>
        <v>11719735</v>
      </c>
      <c r="B2851" s="1" t="s">
        <v>206</v>
      </c>
      <c r="C2851" s="1" t="s">
        <v>15</v>
      </c>
      <c r="D2851" s="1" t="s">
        <v>4577</v>
      </c>
      <c r="E2851" s="1" t="s">
        <v>4578</v>
      </c>
      <c r="F2851" s="1" t="s">
        <v>4580</v>
      </c>
      <c r="G2851" s="1" t="s">
        <v>4</v>
      </c>
      <c r="H2851" s="1" t="s">
        <v>153</v>
      </c>
      <c r="I2851" s="1" t="s">
        <v>100</v>
      </c>
      <c r="J2851" s="1" t="s">
        <v>101</v>
      </c>
      <c r="K2851" s="1" t="s">
        <v>103</v>
      </c>
      <c r="L2851" s="1" t="s">
        <v>2</v>
      </c>
      <c r="M2851" s="1" t="s">
        <v>3</v>
      </c>
      <c r="N2851" s="1" t="s">
        <v>4581</v>
      </c>
      <c r="O2851" s="1" t="s">
        <v>61</v>
      </c>
      <c r="P2851" s="1" t="s">
        <v>230</v>
      </c>
      <c r="Q2851" s="2">
        <v>9</v>
      </c>
      <c r="R2851" s="3" t="s">
        <v>3</v>
      </c>
      <c r="S2851" s="4">
        <v>43746</v>
      </c>
      <c r="T2851" s="5">
        <v>238.81</v>
      </c>
      <c r="U2851" s="4">
        <v>43747</v>
      </c>
      <c r="V2851" s="19" t="str">
        <f>IFERROR(VLOOKUP(C2851,TABLAS!A:C,3,0),"")</f>
        <v>Cueva Borgoño, Juan Carlos</v>
      </c>
      <c r="W2851" s="19" t="str">
        <f>IFERROR(VLOOKUP(G2851,TABLAS!E:F,2,0)," ")</f>
        <v>CONTADO</v>
      </c>
      <c r="X2851" s="19" t="str">
        <f t="shared" si="132"/>
        <v>11719735 - Perez Vasquez, Carolin Lisseth Este</v>
      </c>
      <c r="Y2851" s="19" t="str">
        <f>IFERROR(VLOOKUP(O2851,TABLAS!O:P,2,0)," ")</f>
        <v>Pedido</v>
      </c>
      <c r="Z2851" s="58">
        <f>IFERROR(IF(R2851&lt;&gt;"CA",(Q2851/VLOOKUP(INT(I2851),TABLAS!R:W,4,0)),Q2851),"0")</f>
        <v>9</v>
      </c>
      <c r="AA2851" s="19" t="s">
        <v>3</v>
      </c>
      <c r="AB2851">
        <f t="shared" si="134"/>
        <v>0</v>
      </c>
    </row>
    <row r="2852" spans="1:28" x14ac:dyDescent="0.25">
      <c r="A2852" s="71">
        <f t="shared" si="133"/>
        <v>10063368</v>
      </c>
      <c r="B2852" s="1" t="s">
        <v>204</v>
      </c>
      <c r="C2852" s="1" t="s">
        <v>5</v>
      </c>
      <c r="D2852" s="1" t="s">
        <v>4582</v>
      </c>
      <c r="E2852" s="1" t="s">
        <v>4583</v>
      </c>
      <c r="F2852" s="1" t="s">
        <v>4584</v>
      </c>
      <c r="G2852" s="1" t="s">
        <v>4</v>
      </c>
      <c r="H2852" s="1" t="s">
        <v>153</v>
      </c>
      <c r="I2852" s="1" t="s">
        <v>100</v>
      </c>
      <c r="J2852" s="1" t="s">
        <v>101</v>
      </c>
      <c r="K2852" s="1" t="s">
        <v>103</v>
      </c>
      <c r="L2852" s="1" t="s">
        <v>2</v>
      </c>
      <c r="M2852" s="1" t="s">
        <v>3</v>
      </c>
      <c r="N2852" s="1" t="s">
        <v>4585</v>
      </c>
      <c r="O2852" s="1" t="s">
        <v>61</v>
      </c>
      <c r="P2852" s="1" t="s">
        <v>235</v>
      </c>
      <c r="Q2852" s="2">
        <v>30</v>
      </c>
      <c r="R2852" s="3" t="s">
        <v>3</v>
      </c>
      <c r="S2852" s="4">
        <v>43746</v>
      </c>
      <c r="T2852" s="5">
        <v>796.02</v>
      </c>
      <c r="U2852" s="4">
        <v>43747</v>
      </c>
      <c r="V2852" s="19" t="str">
        <f>IFERROR(VLOOKUP(C2852,TABLAS!A:C,3,0),"")</f>
        <v>Miro Quesada, Camila Duany</v>
      </c>
      <c r="W2852" s="19" t="str">
        <f>IFERROR(VLOOKUP(G2852,TABLAS!E:F,2,0)," ")</f>
        <v>CONTADO</v>
      </c>
      <c r="X2852" s="19" t="str">
        <f t="shared" si="132"/>
        <v>10063368 - Perez Vereau, Maria Lujeria</v>
      </c>
      <c r="Y2852" s="19" t="str">
        <f>IFERROR(VLOOKUP(O2852,TABLAS!O:P,2,0)," ")</f>
        <v>Pedido</v>
      </c>
      <c r="Z2852" s="58">
        <f>IFERROR(IF(R2852&lt;&gt;"CA",(Q2852/VLOOKUP(INT(I2852),TABLAS!R:W,4,0)),Q2852),"0")</f>
        <v>30</v>
      </c>
      <c r="AA2852" s="19" t="s">
        <v>3</v>
      </c>
      <c r="AB2852">
        <f t="shared" si="134"/>
        <v>0</v>
      </c>
    </row>
    <row r="2853" spans="1:28" x14ac:dyDescent="0.25">
      <c r="A2853" s="71">
        <f t="shared" si="133"/>
        <v>10063368</v>
      </c>
      <c r="B2853" s="1" t="s">
        <v>204</v>
      </c>
      <c r="C2853" s="1" t="s">
        <v>5</v>
      </c>
      <c r="D2853" s="1" t="s">
        <v>4582</v>
      </c>
      <c r="E2853" s="1" t="s">
        <v>4583</v>
      </c>
      <c r="F2853" s="1" t="s">
        <v>4584</v>
      </c>
      <c r="G2853" s="1" t="s">
        <v>4</v>
      </c>
      <c r="H2853" s="1" t="s">
        <v>153</v>
      </c>
      <c r="I2853" s="1" t="s">
        <v>210</v>
      </c>
      <c r="J2853" s="1" t="s">
        <v>211</v>
      </c>
      <c r="K2853" s="1" t="s">
        <v>103</v>
      </c>
      <c r="L2853" s="1" t="s">
        <v>2</v>
      </c>
      <c r="M2853" s="1" t="s">
        <v>3</v>
      </c>
      <c r="N2853" s="1" t="s">
        <v>4585</v>
      </c>
      <c r="O2853" s="1" t="s">
        <v>61</v>
      </c>
      <c r="P2853" s="1" t="s">
        <v>235</v>
      </c>
      <c r="Q2853" s="2">
        <v>5</v>
      </c>
      <c r="R2853" s="3" t="s">
        <v>3</v>
      </c>
      <c r="S2853" s="4">
        <v>43746</v>
      </c>
      <c r="T2853" s="5">
        <v>131.94999999999999</v>
      </c>
      <c r="U2853" s="4">
        <v>43747</v>
      </c>
      <c r="V2853" s="19" t="str">
        <f>IFERROR(VLOOKUP(C2853,TABLAS!A:C,3,0),"")</f>
        <v>Miro Quesada, Camila Duany</v>
      </c>
      <c r="W2853" s="19" t="str">
        <f>IFERROR(VLOOKUP(G2853,TABLAS!E:F,2,0)," ")</f>
        <v>CONTADO</v>
      </c>
      <c r="X2853" s="19" t="str">
        <f t="shared" si="132"/>
        <v>10063368 - Perez Vereau, Maria Lujeria</v>
      </c>
      <c r="Y2853" s="19" t="str">
        <f>IFERROR(VLOOKUP(O2853,TABLAS!O:P,2,0)," ")</f>
        <v>Pedido</v>
      </c>
      <c r="Z2853" s="58">
        <f>IFERROR(IF(R2853&lt;&gt;"CA",(Q2853/VLOOKUP(INT(I2853),TABLAS!R:W,4,0)),Q2853),"0")</f>
        <v>5</v>
      </c>
      <c r="AA2853" s="19" t="s">
        <v>3</v>
      </c>
      <c r="AB2853">
        <f t="shared" si="134"/>
        <v>0</v>
      </c>
    </row>
    <row r="2854" spans="1:28" x14ac:dyDescent="0.25">
      <c r="A2854" s="71">
        <f t="shared" si="133"/>
        <v>10063368</v>
      </c>
      <c r="B2854" s="1" t="s">
        <v>204</v>
      </c>
      <c r="C2854" s="1" t="s">
        <v>5</v>
      </c>
      <c r="D2854" s="1" t="s">
        <v>4582</v>
      </c>
      <c r="E2854" s="1" t="s">
        <v>4583</v>
      </c>
      <c r="F2854" s="1" t="s">
        <v>4584</v>
      </c>
      <c r="G2854" s="1" t="s">
        <v>4</v>
      </c>
      <c r="H2854" s="1" t="s">
        <v>153</v>
      </c>
      <c r="I2854" s="1" t="s">
        <v>155</v>
      </c>
      <c r="J2854" s="1" t="s">
        <v>156</v>
      </c>
      <c r="K2854" s="1" t="s">
        <v>103</v>
      </c>
      <c r="L2854" s="1" t="s">
        <v>2</v>
      </c>
      <c r="M2854" s="1" t="s">
        <v>3</v>
      </c>
      <c r="N2854" s="1" t="s">
        <v>4585</v>
      </c>
      <c r="O2854" s="1" t="s">
        <v>59</v>
      </c>
      <c r="P2854" s="1" t="s">
        <v>235</v>
      </c>
      <c r="Q2854" s="2">
        <v>1</v>
      </c>
      <c r="R2854" s="3" t="s">
        <v>3</v>
      </c>
      <c r="S2854" s="4">
        <v>43746</v>
      </c>
      <c r="T2854" s="5">
        <v>16.95</v>
      </c>
      <c r="U2854" s="4">
        <v>43747</v>
      </c>
      <c r="V2854" s="19" t="str">
        <f>IFERROR(VLOOKUP(C2854,TABLAS!A:C,3,0),"")</f>
        <v>Miro Quesada, Camila Duany</v>
      </c>
      <c r="W2854" s="19" t="str">
        <f>IFERROR(VLOOKUP(G2854,TABLAS!E:F,2,0)," ")</f>
        <v>CONTADO</v>
      </c>
      <c r="X2854" s="19" t="str">
        <f t="shared" si="132"/>
        <v>10063368 - Perez Vereau, Maria Lujeria</v>
      </c>
      <c r="Y2854" s="19" t="str">
        <f>IFERROR(VLOOKUP(O2854,TABLAS!O:P,2,0)," ")</f>
        <v>Pedido</v>
      </c>
      <c r="Z2854" s="58">
        <f>IFERROR(IF(R2854&lt;&gt;"CA",(Q2854/VLOOKUP(INT(I2854),TABLAS!R:W,4,0)),Q2854),"0")</f>
        <v>1</v>
      </c>
      <c r="AA2854" s="19" t="s">
        <v>3</v>
      </c>
      <c r="AB2854">
        <f t="shared" si="134"/>
        <v>0</v>
      </c>
    </row>
    <row r="2855" spans="1:28" x14ac:dyDescent="0.25">
      <c r="A2855" s="71">
        <f t="shared" si="133"/>
        <v>10063368</v>
      </c>
      <c r="B2855" s="1" t="s">
        <v>204</v>
      </c>
      <c r="C2855" s="1" t="s">
        <v>5</v>
      </c>
      <c r="D2855" s="1" t="s">
        <v>4582</v>
      </c>
      <c r="E2855" s="1" t="s">
        <v>4583</v>
      </c>
      <c r="F2855" s="1" t="s">
        <v>4584</v>
      </c>
      <c r="G2855" s="1" t="s">
        <v>4</v>
      </c>
      <c r="H2855" s="1" t="s">
        <v>153</v>
      </c>
      <c r="I2855" s="1" t="s">
        <v>151</v>
      </c>
      <c r="J2855" s="1" t="s">
        <v>152</v>
      </c>
      <c r="K2855" s="1" t="s">
        <v>103</v>
      </c>
      <c r="L2855" s="1" t="s">
        <v>2</v>
      </c>
      <c r="M2855" s="1" t="s">
        <v>3</v>
      </c>
      <c r="N2855" s="1" t="s">
        <v>4585</v>
      </c>
      <c r="O2855" s="1" t="s">
        <v>59</v>
      </c>
      <c r="P2855" s="1" t="s">
        <v>235</v>
      </c>
      <c r="Q2855" s="2">
        <v>1</v>
      </c>
      <c r="R2855" s="3" t="s">
        <v>3</v>
      </c>
      <c r="S2855" s="4">
        <v>43746</v>
      </c>
      <c r="T2855" s="5">
        <v>13.86</v>
      </c>
      <c r="U2855" s="4">
        <v>43747</v>
      </c>
      <c r="V2855" s="19" t="str">
        <f>IFERROR(VLOOKUP(C2855,TABLAS!A:C,3,0),"")</f>
        <v>Miro Quesada, Camila Duany</v>
      </c>
      <c r="W2855" s="19" t="str">
        <f>IFERROR(VLOOKUP(G2855,TABLAS!E:F,2,0)," ")</f>
        <v>CONTADO</v>
      </c>
      <c r="X2855" s="19" t="str">
        <f t="shared" si="132"/>
        <v>10063368 - Perez Vereau, Maria Lujeria</v>
      </c>
      <c r="Y2855" s="19" t="str">
        <f>IFERROR(VLOOKUP(O2855,TABLAS!O:P,2,0)," ")</f>
        <v>Pedido</v>
      </c>
      <c r="Z2855" s="58">
        <f>IFERROR(IF(R2855&lt;&gt;"CA",(Q2855/VLOOKUP(INT(I2855),TABLAS!R:W,4,0)),Q2855),"0")</f>
        <v>1</v>
      </c>
      <c r="AA2855" s="19" t="s">
        <v>3</v>
      </c>
      <c r="AB2855">
        <f t="shared" si="134"/>
        <v>0</v>
      </c>
    </row>
    <row r="2856" spans="1:28" x14ac:dyDescent="0.25">
      <c r="A2856" s="71">
        <f t="shared" si="133"/>
        <v>10063368</v>
      </c>
      <c r="B2856" s="1" t="s">
        <v>204</v>
      </c>
      <c r="C2856" s="1" t="s">
        <v>5</v>
      </c>
      <c r="D2856" s="1" t="s">
        <v>4582</v>
      </c>
      <c r="E2856" s="1" t="s">
        <v>4583</v>
      </c>
      <c r="F2856" s="1" t="s">
        <v>4584</v>
      </c>
      <c r="G2856" s="1" t="s">
        <v>4</v>
      </c>
      <c r="H2856" s="1" t="s">
        <v>153</v>
      </c>
      <c r="I2856" s="1" t="s">
        <v>176</v>
      </c>
      <c r="J2856" s="1" t="s">
        <v>177</v>
      </c>
      <c r="K2856" s="1" t="s">
        <v>103</v>
      </c>
      <c r="L2856" s="1" t="s">
        <v>2</v>
      </c>
      <c r="M2856" s="1" t="s">
        <v>3</v>
      </c>
      <c r="N2856" s="1" t="s">
        <v>4585</v>
      </c>
      <c r="O2856" s="1" t="s">
        <v>59</v>
      </c>
      <c r="P2856" s="1" t="s">
        <v>235</v>
      </c>
      <c r="Q2856" s="2">
        <v>1</v>
      </c>
      <c r="R2856" s="3" t="s">
        <v>3</v>
      </c>
      <c r="S2856" s="4">
        <v>43746</v>
      </c>
      <c r="T2856" s="5">
        <v>7.24</v>
      </c>
      <c r="U2856" s="4">
        <v>43747</v>
      </c>
      <c r="V2856" s="19" t="str">
        <f>IFERROR(VLOOKUP(C2856,TABLAS!A:C,3,0),"")</f>
        <v>Miro Quesada, Camila Duany</v>
      </c>
      <c r="W2856" s="19" t="str">
        <f>IFERROR(VLOOKUP(G2856,TABLAS!E:F,2,0)," ")</f>
        <v>CONTADO</v>
      </c>
      <c r="X2856" s="19" t="str">
        <f t="shared" si="132"/>
        <v>10063368 - Perez Vereau, Maria Lujeria</v>
      </c>
      <c r="Y2856" s="19" t="str">
        <f>IFERROR(VLOOKUP(O2856,TABLAS!O:P,2,0)," ")</f>
        <v>Pedido</v>
      </c>
      <c r="Z2856" s="58">
        <f>IFERROR(IF(R2856&lt;&gt;"CA",(Q2856/VLOOKUP(INT(I2856),TABLAS!R:W,4,0)),Q2856),"0")</f>
        <v>1</v>
      </c>
      <c r="AA2856" s="19" t="s">
        <v>3</v>
      </c>
      <c r="AB2856">
        <f t="shared" si="134"/>
        <v>0</v>
      </c>
    </row>
    <row r="2857" spans="1:28" x14ac:dyDescent="0.25">
      <c r="A2857" s="71">
        <f t="shared" si="133"/>
        <v>10063368</v>
      </c>
      <c r="B2857" s="1" t="s">
        <v>204</v>
      </c>
      <c r="C2857" s="1" t="s">
        <v>5</v>
      </c>
      <c r="D2857" s="1" t="s">
        <v>4582</v>
      </c>
      <c r="E2857" s="1" t="s">
        <v>4583</v>
      </c>
      <c r="F2857" s="1" t="s">
        <v>4584</v>
      </c>
      <c r="G2857" s="1" t="s">
        <v>4</v>
      </c>
      <c r="H2857" s="1" t="s">
        <v>153</v>
      </c>
      <c r="I2857" s="1" t="s">
        <v>219</v>
      </c>
      <c r="J2857" s="1" t="s">
        <v>220</v>
      </c>
      <c r="K2857" s="1" t="s">
        <v>103</v>
      </c>
      <c r="L2857" s="1" t="s">
        <v>2</v>
      </c>
      <c r="M2857" s="1" t="s">
        <v>3</v>
      </c>
      <c r="N2857" s="1" t="s">
        <v>4585</v>
      </c>
      <c r="O2857" s="1" t="s">
        <v>59</v>
      </c>
      <c r="P2857" s="1" t="s">
        <v>235</v>
      </c>
      <c r="Q2857" s="2">
        <v>1</v>
      </c>
      <c r="R2857" s="3" t="s">
        <v>3</v>
      </c>
      <c r="S2857" s="4">
        <v>43746</v>
      </c>
      <c r="T2857" s="5">
        <v>9.24</v>
      </c>
      <c r="U2857" s="4">
        <v>43747</v>
      </c>
      <c r="V2857" s="19" t="str">
        <f>IFERROR(VLOOKUP(C2857,TABLAS!A:C,3,0),"")</f>
        <v>Miro Quesada, Camila Duany</v>
      </c>
      <c r="W2857" s="19" t="str">
        <f>IFERROR(VLOOKUP(G2857,TABLAS!E:F,2,0)," ")</f>
        <v>CONTADO</v>
      </c>
      <c r="X2857" s="19" t="str">
        <f t="shared" si="132"/>
        <v>10063368 - Perez Vereau, Maria Lujeria</v>
      </c>
      <c r="Y2857" s="19" t="str">
        <f>IFERROR(VLOOKUP(O2857,TABLAS!O:P,2,0)," ")</f>
        <v>Pedido</v>
      </c>
      <c r="Z2857" s="58">
        <f>IFERROR(IF(R2857&lt;&gt;"CA",(Q2857/VLOOKUP(INT(I2857),TABLAS!R:W,4,0)),Q2857),"0")</f>
        <v>1</v>
      </c>
      <c r="AA2857" s="19" t="s">
        <v>3</v>
      </c>
      <c r="AB2857">
        <f t="shared" si="134"/>
        <v>0</v>
      </c>
    </row>
    <row r="2858" spans="1:28" x14ac:dyDescent="0.25">
      <c r="A2858" s="71">
        <f t="shared" si="133"/>
        <v>10063368</v>
      </c>
      <c r="B2858" s="1" t="s">
        <v>204</v>
      </c>
      <c r="C2858" s="1" t="s">
        <v>5</v>
      </c>
      <c r="D2858" s="1" t="s">
        <v>4582</v>
      </c>
      <c r="E2858" s="1" t="s">
        <v>4583</v>
      </c>
      <c r="F2858" s="1" t="s">
        <v>4584</v>
      </c>
      <c r="G2858" s="1" t="s">
        <v>4</v>
      </c>
      <c r="H2858" s="1" t="s">
        <v>153</v>
      </c>
      <c r="I2858" s="1" t="s">
        <v>104</v>
      </c>
      <c r="J2858" s="1" t="s">
        <v>105</v>
      </c>
      <c r="K2858" s="1" t="s">
        <v>103</v>
      </c>
      <c r="L2858" s="1" t="s">
        <v>2</v>
      </c>
      <c r="M2858" s="1" t="s">
        <v>3</v>
      </c>
      <c r="N2858" s="1" t="s">
        <v>4585</v>
      </c>
      <c r="O2858" s="1" t="s">
        <v>59</v>
      </c>
      <c r="P2858" s="1" t="s">
        <v>235</v>
      </c>
      <c r="Q2858" s="2">
        <v>1</v>
      </c>
      <c r="R2858" s="3" t="s">
        <v>3</v>
      </c>
      <c r="S2858" s="4">
        <v>43746</v>
      </c>
      <c r="T2858" s="5">
        <v>16.100000000000001</v>
      </c>
      <c r="U2858" s="4">
        <v>43747</v>
      </c>
      <c r="V2858" s="19" t="str">
        <f>IFERROR(VLOOKUP(C2858,TABLAS!A:C,3,0),"")</f>
        <v>Miro Quesada, Camila Duany</v>
      </c>
      <c r="W2858" s="19" t="str">
        <f>IFERROR(VLOOKUP(G2858,TABLAS!E:F,2,0)," ")</f>
        <v>CONTADO</v>
      </c>
      <c r="X2858" s="19" t="str">
        <f t="shared" si="132"/>
        <v>10063368 - Perez Vereau, Maria Lujeria</v>
      </c>
      <c r="Y2858" s="19" t="str">
        <f>IFERROR(VLOOKUP(O2858,TABLAS!O:P,2,0)," ")</f>
        <v>Pedido</v>
      </c>
      <c r="Z2858" s="58">
        <f>IFERROR(IF(R2858&lt;&gt;"CA",(Q2858/VLOOKUP(INT(I2858),TABLAS!R:W,4,0)),Q2858),"0")</f>
        <v>1</v>
      </c>
      <c r="AA2858" s="19" t="s">
        <v>3</v>
      </c>
      <c r="AB2858">
        <f t="shared" si="134"/>
        <v>0</v>
      </c>
    </row>
    <row r="2859" spans="1:28" x14ac:dyDescent="0.25">
      <c r="A2859" s="71">
        <f t="shared" si="133"/>
        <v>10063368</v>
      </c>
      <c r="B2859" s="1" t="s">
        <v>204</v>
      </c>
      <c r="C2859" s="1" t="s">
        <v>5</v>
      </c>
      <c r="D2859" s="1" t="s">
        <v>4582</v>
      </c>
      <c r="E2859" s="1" t="s">
        <v>4583</v>
      </c>
      <c r="F2859" s="1" t="s">
        <v>4584</v>
      </c>
      <c r="G2859" s="1" t="s">
        <v>4</v>
      </c>
      <c r="H2859" s="1" t="s">
        <v>153</v>
      </c>
      <c r="I2859" s="1" t="s">
        <v>151</v>
      </c>
      <c r="J2859" s="1" t="s">
        <v>152</v>
      </c>
      <c r="K2859" s="1" t="s">
        <v>103</v>
      </c>
      <c r="L2859" s="1" t="s">
        <v>2</v>
      </c>
      <c r="M2859" s="1" t="s">
        <v>3</v>
      </c>
      <c r="N2859" s="1" t="s">
        <v>4585</v>
      </c>
      <c r="O2859" s="1" t="s">
        <v>65</v>
      </c>
      <c r="P2859" s="1" t="s">
        <v>235</v>
      </c>
      <c r="Q2859" s="2">
        <v>1</v>
      </c>
      <c r="R2859" s="3" t="s">
        <v>2</v>
      </c>
      <c r="S2859" s="4">
        <v>43746</v>
      </c>
      <c r="T2859" s="5">
        <v>0</v>
      </c>
      <c r="U2859" s="4">
        <v>43747</v>
      </c>
      <c r="V2859" s="19" t="str">
        <f>IFERROR(VLOOKUP(C2859,TABLAS!A:C,3,0),"")</f>
        <v>Miro Quesada, Camila Duany</v>
      </c>
      <c r="W2859" s="19" t="str">
        <f>IFERROR(VLOOKUP(G2859,TABLAS!E:F,2,0)," ")</f>
        <v>CONTADO</v>
      </c>
      <c r="X2859" s="19" t="str">
        <f t="shared" si="132"/>
        <v>10063368 - Perez Vereau, Maria Lujeria</v>
      </c>
      <c r="Y2859" s="19" t="str">
        <f>IFERROR(VLOOKUP(O2859,TABLAS!O:P,2,0)," ")</f>
        <v>Bonificación</v>
      </c>
      <c r="Z2859" s="58">
        <f>IFERROR(IF(R2859&lt;&gt;"CA",(Q2859/VLOOKUP(INT(I2859),TABLAS!R:W,4,0)),Q2859),"0")</f>
        <v>6.6666666666666666E-2</v>
      </c>
      <c r="AA2859" s="19" t="s">
        <v>3</v>
      </c>
      <c r="AB2859">
        <f t="shared" si="134"/>
        <v>0</v>
      </c>
    </row>
    <row r="2860" spans="1:28" x14ac:dyDescent="0.25">
      <c r="A2860" s="71">
        <f t="shared" si="133"/>
        <v>10063368</v>
      </c>
      <c r="B2860" s="1" t="s">
        <v>204</v>
      </c>
      <c r="C2860" s="1" t="s">
        <v>5</v>
      </c>
      <c r="D2860" s="1" t="s">
        <v>4582</v>
      </c>
      <c r="E2860" s="1" t="s">
        <v>4583</v>
      </c>
      <c r="F2860" s="1" t="s">
        <v>4584</v>
      </c>
      <c r="G2860" s="1" t="s">
        <v>4</v>
      </c>
      <c r="H2860" s="1" t="s">
        <v>153</v>
      </c>
      <c r="I2860" s="1" t="s">
        <v>104</v>
      </c>
      <c r="J2860" s="1" t="s">
        <v>105</v>
      </c>
      <c r="K2860" s="1" t="s">
        <v>103</v>
      </c>
      <c r="L2860" s="1" t="s">
        <v>2</v>
      </c>
      <c r="M2860" s="1" t="s">
        <v>3</v>
      </c>
      <c r="N2860" s="1" t="s">
        <v>4585</v>
      </c>
      <c r="O2860" s="1" t="s">
        <v>65</v>
      </c>
      <c r="P2860" s="1" t="s">
        <v>235</v>
      </c>
      <c r="Q2860" s="2">
        <v>1</v>
      </c>
      <c r="R2860" s="3" t="s">
        <v>2</v>
      </c>
      <c r="S2860" s="4">
        <v>43746</v>
      </c>
      <c r="T2860" s="5">
        <v>0</v>
      </c>
      <c r="U2860" s="4">
        <v>43747</v>
      </c>
      <c r="V2860" s="19" t="str">
        <f>IFERROR(VLOOKUP(C2860,TABLAS!A:C,3,0),"")</f>
        <v>Miro Quesada, Camila Duany</v>
      </c>
      <c r="W2860" s="19" t="str">
        <f>IFERROR(VLOOKUP(G2860,TABLAS!E:F,2,0)," ")</f>
        <v>CONTADO</v>
      </c>
      <c r="X2860" s="19" t="str">
        <f t="shared" si="132"/>
        <v>10063368 - Perez Vereau, Maria Lujeria</v>
      </c>
      <c r="Y2860" s="19" t="str">
        <f>IFERROR(VLOOKUP(O2860,TABLAS!O:P,2,0)," ")</f>
        <v>Bonificación</v>
      </c>
      <c r="Z2860" s="58">
        <f>IFERROR(IF(R2860&lt;&gt;"CA",(Q2860/VLOOKUP(INT(I2860),TABLAS!R:W,4,0)),Q2860),"0")</f>
        <v>6.6666666666666666E-2</v>
      </c>
      <c r="AA2860" s="19" t="s">
        <v>3</v>
      </c>
      <c r="AB2860">
        <f t="shared" si="134"/>
        <v>0</v>
      </c>
    </row>
    <row r="2861" spans="1:28" x14ac:dyDescent="0.25">
      <c r="A2861" s="71">
        <f t="shared" si="133"/>
        <v>10063368</v>
      </c>
      <c r="B2861" s="1" t="s">
        <v>204</v>
      </c>
      <c r="C2861" s="1" t="s">
        <v>5</v>
      </c>
      <c r="D2861" s="1" t="s">
        <v>4582</v>
      </c>
      <c r="E2861" s="1" t="s">
        <v>4583</v>
      </c>
      <c r="F2861" s="1" t="s">
        <v>4584</v>
      </c>
      <c r="G2861" s="1" t="s">
        <v>4</v>
      </c>
      <c r="H2861" s="1" t="s">
        <v>153</v>
      </c>
      <c r="I2861" s="1" t="s">
        <v>219</v>
      </c>
      <c r="J2861" s="1" t="s">
        <v>220</v>
      </c>
      <c r="K2861" s="1" t="s">
        <v>103</v>
      </c>
      <c r="L2861" s="1" t="s">
        <v>2</v>
      </c>
      <c r="M2861" s="1" t="s">
        <v>3</v>
      </c>
      <c r="N2861" s="1" t="s">
        <v>4585</v>
      </c>
      <c r="O2861" s="1" t="s">
        <v>65</v>
      </c>
      <c r="P2861" s="1" t="s">
        <v>235</v>
      </c>
      <c r="Q2861" s="2">
        <v>1</v>
      </c>
      <c r="R2861" s="3" t="s">
        <v>2</v>
      </c>
      <c r="S2861" s="4">
        <v>43746</v>
      </c>
      <c r="T2861" s="5">
        <v>0</v>
      </c>
      <c r="U2861" s="4">
        <v>43747</v>
      </c>
      <c r="V2861" s="19" t="str">
        <f>IFERROR(VLOOKUP(C2861,TABLAS!A:C,3,0),"")</f>
        <v>Miro Quesada, Camila Duany</v>
      </c>
      <c r="W2861" s="19" t="str">
        <f>IFERROR(VLOOKUP(G2861,TABLAS!E:F,2,0)," ")</f>
        <v>CONTADO</v>
      </c>
      <c r="X2861" s="19" t="str">
        <f t="shared" si="132"/>
        <v>10063368 - Perez Vereau, Maria Lujeria</v>
      </c>
      <c r="Y2861" s="19" t="str">
        <f>IFERROR(VLOOKUP(O2861,TABLAS!O:P,2,0)," ")</f>
        <v>Bonificación</v>
      </c>
      <c r="Z2861" s="58">
        <f>IFERROR(IF(R2861&lt;&gt;"CA",(Q2861/VLOOKUP(INT(I2861),TABLAS!R:W,4,0)),Q2861),"0")</f>
        <v>6.6666666666666666E-2</v>
      </c>
      <c r="AA2861" s="19" t="s">
        <v>3</v>
      </c>
      <c r="AB2861">
        <f t="shared" si="134"/>
        <v>0</v>
      </c>
    </row>
    <row r="2862" spans="1:28" x14ac:dyDescent="0.25">
      <c r="A2862" s="71">
        <f t="shared" si="133"/>
        <v>11599027</v>
      </c>
      <c r="B2862" s="1" t="s">
        <v>204</v>
      </c>
      <c r="C2862" s="1" t="s">
        <v>7</v>
      </c>
      <c r="D2862" s="1" t="s">
        <v>4586</v>
      </c>
      <c r="E2862" s="1" t="s">
        <v>4587</v>
      </c>
      <c r="F2862" s="1" t="s">
        <v>4588</v>
      </c>
      <c r="G2862" s="1" t="s">
        <v>4</v>
      </c>
      <c r="H2862" s="1" t="s">
        <v>153</v>
      </c>
      <c r="I2862" s="1" t="s">
        <v>100</v>
      </c>
      <c r="J2862" s="1" t="s">
        <v>101</v>
      </c>
      <c r="K2862" s="1" t="s">
        <v>103</v>
      </c>
      <c r="L2862" s="1" t="s">
        <v>2</v>
      </c>
      <c r="M2862" s="1" t="s">
        <v>3</v>
      </c>
      <c r="N2862" s="1" t="s">
        <v>4589</v>
      </c>
      <c r="O2862" s="1" t="s">
        <v>61</v>
      </c>
      <c r="P2862" s="1" t="s">
        <v>242</v>
      </c>
      <c r="Q2862" s="2">
        <v>6</v>
      </c>
      <c r="R2862" s="3" t="s">
        <v>3</v>
      </c>
      <c r="S2862" s="4">
        <v>43746</v>
      </c>
      <c r="T2862" s="5">
        <v>159.19999999999999</v>
      </c>
      <c r="U2862" s="4">
        <v>43747</v>
      </c>
      <c r="V2862" s="19" t="str">
        <f>IFERROR(VLOOKUP(C2862,TABLAS!A:C,3,0),"")</f>
        <v>Miro Quesada, Camila Duany</v>
      </c>
      <c r="W2862" s="19" t="str">
        <f>IFERROR(VLOOKUP(G2862,TABLAS!E:F,2,0)," ")</f>
        <v>CONTADO</v>
      </c>
      <c r="X2862" s="19" t="str">
        <f t="shared" si="132"/>
        <v>11599027 - Perleche Bances, Cristina</v>
      </c>
      <c r="Y2862" s="19" t="str">
        <f>IFERROR(VLOOKUP(O2862,TABLAS!O:P,2,0)," ")</f>
        <v>Pedido</v>
      </c>
      <c r="Z2862" s="58">
        <f>IFERROR(IF(R2862&lt;&gt;"CA",(Q2862/VLOOKUP(INT(I2862),TABLAS!R:W,4,0)),Q2862),"0")</f>
        <v>6</v>
      </c>
      <c r="AA2862" s="19" t="s">
        <v>3</v>
      </c>
      <c r="AB2862">
        <f t="shared" si="134"/>
        <v>0</v>
      </c>
    </row>
    <row r="2863" spans="1:28" x14ac:dyDescent="0.25">
      <c r="A2863" s="71">
        <f t="shared" si="133"/>
        <v>10067247</v>
      </c>
      <c r="B2863" s="1" t="s">
        <v>102</v>
      </c>
      <c r="C2863" s="1" t="s">
        <v>0</v>
      </c>
      <c r="D2863" s="1" t="s">
        <v>4590</v>
      </c>
      <c r="E2863" s="1" t="s">
        <v>4591</v>
      </c>
      <c r="F2863" s="1" t="s">
        <v>4592</v>
      </c>
      <c r="G2863" s="1" t="s">
        <v>1</v>
      </c>
      <c r="H2863" s="1" t="s">
        <v>153</v>
      </c>
      <c r="I2863" s="1" t="s">
        <v>100</v>
      </c>
      <c r="J2863" s="1" t="s">
        <v>101</v>
      </c>
      <c r="K2863" s="1" t="s">
        <v>103</v>
      </c>
      <c r="L2863" s="1" t="s">
        <v>2</v>
      </c>
      <c r="M2863" s="1" t="s">
        <v>3</v>
      </c>
      <c r="N2863" s="1" t="s">
        <v>4593</v>
      </c>
      <c r="O2863" s="1" t="s">
        <v>61</v>
      </c>
      <c r="P2863" s="1" t="s">
        <v>223</v>
      </c>
      <c r="Q2863" s="2">
        <v>8</v>
      </c>
      <c r="R2863" s="3" t="s">
        <v>3</v>
      </c>
      <c r="S2863" s="4">
        <v>43746</v>
      </c>
      <c r="T2863" s="5">
        <v>212.95</v>
      </c>
      <c r="U2863" s="4">
        <v>43747</v>
      </c>
      <c r="V2863" s="19" t="str">
        <f>IFERROR(VLOOKUP(C2863,TABLAS!A:C,3,0),"")</f>
        <v>Sanchez Casana, Alejandro Alfr</v>
      </c>
      <c r="W2863" s="19" t="str">
        <f>IFERROR(VLOOKUP(G2863,TABLAS!E:F,2,0)," ")</f>
        <v>CREDITO</v>
      </c>
      <c r="X2863" s="19" t="str">
        <f t="shared" si="132"/>
        <v>10067247 - Pesantes Alayo, Luz Angelica</v>
      </c>
      <c r="Y2863" s="19" t="str">
        <f>IFERROR(VLOOKUP(O2863,TABLAS!O:P,2,0)," ")</f>
        <v>Pedido</v>
      </c>
      <c r="Z2863" s="58">
        <f>IFERROR(IF(R2863&lt;&gt;"CA",(Q2863/VLOOKUP(INT(I2863),TABLAS!R:W,4,0)),Q2863),"0")</f>
        <v>8</v>
      </c>
      <c r="AA2863" s="19" t="s">
        <v>3</v>
      </c>
      <c r="AB2863">
        <f t="shared" si="134"/>
        <v>0</v>
      </c>
    </row>
    <row r="2864" spans="1:28" x14ac:dyDescent="0.25">
      <c r="A2864" s="71">
        <f t="shared" si="133"/>
        <v>10067247</v>
      </c>
      <c r="B2864" s="1" t="s">
        <v>102</v>
      </c>
      <c r="C2864" s="1" t="s">
        <v>0</v>
      </c>
      <c r="D2864" s="1" t="s">
        <v>4590</v>
      </c>
      <c r="E2864" s="1" t="s">
        <v>4591</v>
      </c>
      <c r="F2864" s="1" t="s">
        <v>4592</v>
      </c>
      <c r="G2864" s="1" t="s">
        <v>1</v>
      </c>
      <c r="H2864" s="1" t="s">
        <v>153</v>
      </c>
      <c r="I2864" s="1" t="s">
        <v>157</v>
      </c>
      <c r="J2864" s="1" t="s">
        <v>158</v>
      </c>
      <c r="K2864" s="1" t="s">
        <v>103</v>
      </c>
      <c r="L2864" s="1" t="s">
        <v>2</v>
      </c>
      <c r="M2864" s="1" t="s">
        <v>3</v>
      </c>
      <c r="N2864" s="1" t="s">
        <v>4593</v>
      </c>
      <c r="O2864" s="1" t="s">
        <v>61</v>
      </c>
      <c r="P2864" s="1" t="s">
        <v>223</v>
      </c>
      <c r="Q2864" s="2">
        <v>7</v>
      </c>
      <c r="R2864" s="3" t="s">
        <v>3</v>
      </c>
      <c r="S2864" s="4">
        <v>43746</v>
      </c>
      <c r="T2864" s="5">
        <v>217.3</v>
      </c>
      <c r="U2864" s="4">
        <v>43747</v>
      </c>
      <c r="V2864" s="19" t="str">
        <f>IFERROR(VLOOKUP(C2864,TABLAS!A:C,3,0),"")</f>
        <v>Sanchez Casana, Alejandro Alfr</v>
      </c>
      <c r="W2864" s="19" t="str">
        <f>IFERROR(VLOOKUP(G2864,TABLAS!E:F,2,0)," ")</f>
        <v>CREDITO</v>
      </c>
      <c r="X2864" s="19" t="str">
        <f t="shared" si="132"/>
        <v>10067247 - Pesantes Alayo, Luz Angelica</v>
      </c>
      <c r="Y2864" s="19" t="str">
        <f>IFERROR(VLOOKUP(O2864,TABLAS!O:P,2,0)," ")</f>
        <v>Pedido</v>
      </c>
      <c r="Z2864" s="58">
        <f>IFERROR(IF(R2864&lt;&gt;"CA",(Q2864/VLOOKUP(INT(I2864),TABLAS!R:W,4,0)),Q2864),"0")</f>
        <v>7</v>
      </c>
      <c r="AA2864" s="19" t="s">
        <v>3</v>
      </c>
      <c r="AB2864">
        <f t="shared" si="134"/>
        <v>0</v>
      </c>
    </row>
    <row r="2865" spans="1:28" x14ac:dyDescent="0.25">
      <c r="A2865" s="71">
        <f t="shared" si="133"/>
        <v>10067247</v>
      </c>
      <c r="B2865" s="1" t="s">
        <v>102</v>
      </c>
      <c r="C2865" s="1" t="s">
        <v>0</v>
      </c>
      <c r="D2865" s="1" t="s">
        <v>4590</v>
      </c>
      <c r="E2865" s="1" t="s">
        <v>4591</v>
      </c>
      <c r="F2865" s="1" t="s">
        <v>4592</v>
      </c>
      <c r="G2865" s="1" t="s">
        <v>1</v>
      </c>
      <c r="H2865" s="1" t="s">
        <v>153</v>
      </c>
      <c r="I2865" s="1" t="s">
        <v>213</v>
      </c>
      <c r="J2865" s="1" t="s">
        <v>214</v>
      </c>
      <c r="K2865" s="1" t="s">
        <v>103</v>
      </c>
      <c r="L2865" s="1" t="s">
        <v>2</v>
      </c>
      <c r="M2865" s="1" t="s">
        <v>3</v>
      </c>
      <c r="N2865" s="1" t="s">
        <v>4593</v>
      </c>
      <c r="O2865" s="1" t="s">
        <v>61</v>
      </c>
      <c r="P2865" s="1" t="s">
        <v>223</v>
      </c>
      <c r="Q2865" s="2">
        <v>1</v>
      </c>
      <c r="R2865" s="3" t="s">
        <v>3</v>
      </c>
      <c r="S2865" s="4">
        <v>43746</v>
      </c>
      <c r="T2865" s="5">
        <v>30.75</v>
      </c>
      <c r="U2865" s="4">
        <v>43747</v>
      </c>
      <c r="V2865" s="19" t="str">
        <f>IFERROR(VLOOKUP(C2865,TABLAS!A:C,3,0),"")</f>
        <v>Sanchez Casana, Alejandro Alfr</v>
      </c>
      <c r="W2865" s="19" t="str">
        <f>IFERROR(VLOOKUP(G2865,TABLAS!E:F,2,0)," ")</f>
        <v>CREDITO</v>
      </c>
      <c r="X2865" s="19" t="str">
        <f t="shared" si="132"/>
        <v>10067247 - Pesantes Alayo, Luz Angelica</v>
      </c>
      <c r="Y2865" s="19" t="str">
        <f>IFERROR(VLOOKUP(O2865,TABLAS!O:P,2,0)," ")</f>
        <v>Pedido</v>
      </c>
      <c r="Z2865" s="58">
        <f>IFERROR(IF(R2865&lt;&gt;"CA",(Q2865/VLOOKUP(INT(I2865),TABLAS!R:W,4,0)),Q2865),"0")</f>
        <v>1</v>
      </c>
      <c r="AA2865" s="19" t="s">
        <v>3</v>
      </c>
      <c r="AB2865">
        <f t="shared" si="134"/>
        <v>0</v>
      </c>
    </row>
    <row r="2866" spans="1:28" x14ac:dyDescent="0.25">
      <c r="A2866" s="71">
        <f t="shared" si="133"/>
        <v>10067247</v>
      </c>
      <c r="B2866" s="1" t="s">
        <v>102</v>
      </c>
      <c r="C2866" s="1" t="s">
        <v>0</v>
      </c>
      <c r="D2866" s="1" t="s">
        <v>4590</v>
      </c>
      <c r="E2866" s="1" t="s">
        <v>4591</v>
      </c>
      <c r="F2866" s="1" t="s">
        <v>4592</v>
      </c>
      <c r="G2866" s="1" t="s">
        <v>1</v>
      </c>
      <c r="H2866" s="1" t="s">
        <v>153</v>
      </c>
      <c r="I2866" s="1" t="s">
        <v>210</v>
      </c>
      <c r="J2866" s="1" t="s">
        <v>211</v>
      </c>
      <c r="K2866" s="1" t="s">
        <v>103</v>
      </c>
      <c r="L2866" s="1" t="s">
        <v>2</v>
      </c>
      <c r="M2866" s="1" t="s">
        <v>3</v>
      </c>
      <c r="N2866" s="1" t="s">
        <v>4593</v>
      </c>
      <c r="O2866" s="1" t="s">
        <v>61</v>
      </c>
      <c r="P2866" s="1" t="s">
        <v>223</v>
      </c>
      <c r="Q2866" s="2">
        <v>1</v>
      </c>
      <c r="R2866" s="3" t="s">
        <v>3</v>
      </c>
      <c r="S2866" s="4">
        <v>43746</v>
      </c>
      <c r="T2866" s="5">
        <v>26.47</v>
      </c>
      <c r="U2866" s="4">
        <v>43747</v>
      </c>
      <c r="V2866" s="19" t="str">
        <f>IFERROR(VLOOKUP(C2866,TABLAS!A:C,3,0),"")</f>
        <v>Sanchez Casana, Alejandro Alfr</v>
      </c>
      <c r="W2866" s="19" t="str">
        <f>IFERROR(VLOOKUP(G2866,TABLAS!E:F,2,0)," ")</f>
        <v>CREDITO</v>
      </c>
      <c r="X2866" s="19" t="str">
        <f t="shared" si="132"/>
        <v>10067247 - Pesantes Alayo, Luz Angelica</v>
      </c>
      <c r="Y2866" s="19" t="str">
        <f>IFERROR(VLOOKUP(O2866,TABLAS!O:P,2,0)," ")</f>
        <v>Pedido</v>
      </c>
      <c r="Z2866" s="58">
        <f>IFERROR(IF(R2866&lt;&gt;"CA",(Q2866/VLOOKUP(INT(I2866),TABLAS!R:W,4,0)),Q2866),"0")</f>
        <v>1</v>
      </c>
      <c r="AA2866" s="19" t="s">
        <v>3</v>
      </c>
      <c r="AB2866">
        <f t="shared" si="134"/>
        <v>0</v>
      </c>
    </row>
    <row r="2867" spans="1:28" x14ac:dyDescent="0.25">
      <c r="A2867" s="71">
        <f t="shared" si="133"/>
        <v>10067247</v>
      </c>
      <c r="B2867" s="1" t="s">
        <v>102</v>
      </c>
      <c r="C2867" s="1" t="s">
        <v>0</v>
      </c>
      <c r="D2867" s="1" t="s">
        <v>4590</v>
      </c>
      <c r="E2867" s="1" t="s">
        <v>4591</v>
      </c>
      <c r="F2867" s="1" t="s">
        <v>4592</v>
      </c>
      <c r="G2867" s="1" t="s">
        <v>1</v>
      </c>
      <c r="H2867" s="1" t="s">
        <v>153</v>
      </c>
      <c r="I2867" s="1" t="s">
        <v>149</v>
      </c>
      <c r="J2867" s="1" t="s">
        <v>150</v>
      </c>
      <c r="K2867" s="1" t="s">
        <v>103</v>
      </c>
      <c r="L2867" s="1" t="s">
        <v>2</v>
      </c>
      <c r="M2867" s="1" t="s">
        <v>3</v>
      </c>
      <c r="N2867" s="1" t="s">
        <v>4593</v>
      </c>
      <c r="O2867" s="1" t="s">
        <v>59</v>
      </c>
      <c r="P2867" s="1" t="s">
        <v>223</v>
      </c>
      <c r="Q2867" s="2">
        <v>3</v>
      </c>
      <c r="R2867" s="3" t="s">
        <v>3</v>
      </c>
      <c r="S2867" s="4">
        <v>43746</v>
      </c>
      <c r="T2867" s="5">
        <v>30.93</v>
      </c>
      <c r="U2867" s="4">
        <v>43747</v>
      </c>
      <c r="V2867" s="19" t="str">
        <f>IFERROR(VLOOKUP(C2867,TABLAS!A:C,3,0),"")</f>
        <v>Sanchez Casana, Alejandro Alfr</v>
      </c>
      <c r="W2867" s="19" t="str">
        <f>IFERROR(VLOOKUP(G2867,TABLAS!E:F,2,0)," ")</f>
        <v>CREDITO</v>
      </c>
      <c r="X2867" s="19" t="str">
        <f t="shared" si="132"/>
        <v>10067247 - Pesantes Alayo, Luz Angelica</v>
      </c>
      <c r="Y2867" s="19" t="str">
        <f>IFERROR(VLOOKUP(O2867,TABLAS!O:P,2,0)," ")</f>
        <v>Pedido</v>
      </c>
      <c r="Z2867" s="58">
        <f>IFERROR(IF(R2867&lt;&gt;"CA",(Q2867/VLOOKUP(INT(I2867),TABLAS!R:W,4,0)),Q2867),"0")</f>
        <v>3</v>
      </c>
      <c r="AA2867" s="19" t="s">
        <v>3</v>
      </c>
      <c r="AB2867">
        <f t="shared" si="134"/>
        <v>0</v>
      </c>
    </row>
    <row r="2868" spans="1:28" x14ac:dyDescent="0.25">
      <c r="A2868" s="71">
        <f t="shared" si="133"/>
        <v>10067247</v>
      </c>
      <c r="B2868" s="1" t="s">
        <v>102</v>
      </c>
      <c r="C2868" s="1" t="s">
        <v>0</v>
      </c>
      <c r="D2868" s="1" t="s">
        <v>4590</v>
      </c>
      <c r="E2868" s="1" t="s">
        <v>4591</v>
      </c>
      <c r="F2868" s="1" t="s">
        <v>4592</v>
      </c>
      <c r="G2868" s="1" t="s">
        <v>1</v>
      </c>
      <c r="H2868" s="1" t="s">
        <v>153</v>
      </c>
      <c r="I2868" s="1" t="s">
        <v>104</v>
      </c>
      <c r="J2868" s="1" t="s">
        <v>105</v>
      </c>
      <c r="K2868" s="1" t="s">
        <v>103</v>
      </c>
      <c r="L2868" s="1" t="s">
        <v>2</v>
      </c>
      <c r="M2868" s="1" t="s">
        <v>3</v>
      </c>
      <c r="N2868" s="1" t="s">
        <v>4593</v>
      </c>
      <c r="O2868" s="1" t="s">
        <v>59</v>
      </c>
      <c r="P2868" s="1" t="s">
        <v>223</v>
      </c>
      <c r="Q2868" s="2">
        <v>1</v>
      </c>
      <c r="R2868" s="3" t="s">
        <v>3</v>
      </c>
      <c r="S2868" s="4">
        <v>43746</v>
      </c>
      <c r="T2868" s="5">
        <v>16.100000000000001</v>
      </c>
      <c r="U2868" s="4">
        <v>43747</v>
      </c>
      <c r="V2868" s="19" t="str">
        <f>IFERROR(VLOOKUP(C2868,TABLAS!A:C,3,0),"")</f>
        <v>Sanchez Casana, Alejandro Alfr</v>
      </c>
      <c r="W2868" s="19" t="str">
        <f>IFERROR(VLOOKUP(G2868,TABLAS!E:F,2,0)," ")</f>
        <v>CREDITO</v>
      </c>
      <c r="X2868" s="19" t="str">
        <f t="shared" si="132"/>
        <v>10067247 - Pesantes Alayo, Luz Angelica</v>
      </c>
      <c r="Y2868" s="19" t="str">
        <f>IFERROR(VLOOKUP(O2868,TABLAS!O:P,2,0)," ")</f>
        <v>Pedido</v>
      </c>
      <c r="Z2868" s="58">
        <f>IFERROR(IF(R2868&lt;&gt;"CA",(Q2868/VLOOKUP(INT(I2868),TABLAS!R:W,4,0)),Q2868),"0")</f>
        <v>1</v>
      </c>
      <c r="AA2868" s="19" t="s">
        <v>3</v>
      </c>
      <c r="AB2868">
        <f t="shared" si="134"/>
        <v>0</v>
      </c>
    </row>
    <row r="2869" spans="1:28" x14ac:dyDescent="0.25">
      <c r="A2869" s="71">
        <f t="shared" si="133"/>
        <v>10067247</v>
      </c>
      <c r="B2869" s="1" t="s">
        <v>102</v>
      </c>
      <c r="C2869" s="1" t="s">
        <v>0</v>
      </c>
      <c r="D2869" s="1" t="s">
        <v>4590</v>
      </c>
      <c r="E2869" s="1" t="s">
        <v>4591</v>
      </c>
      <c r="F2869" s="1" t="s">
        <v>4592</v>
      </c>
      <c r="G2869" s="1" t="s">
        <v>1</v>
      </c>
      <c r="H2869" s="1" t="s">
        <v>153</v>
      </c>
      <c r="I2869" s="1" t="s">
        <v>166</v>
      </c>
      <c r="J2869" s="1" t="s">
        <v>167</v>
      </c>
      <c r="K2869" s="1" t="s">
        <v>103</v>
      </c>
      <c r="L2869" s="1" t="s">
        <v>2</v>
      </c>
      <c r="M2869" s="1" t="s">
        <v>3</v>
      </c>
      <c r="N2869" s="1" t="s">
        <v>4593</v>
      </c>
      <c r="O2869" s="1" t="s">
        <v>59</v>
      </c>
      <c r="P2869" s="1" t="s">
        <v>223</v>
      </c>
      <c r="Q2869" s="2">
        <v>1</v>
      </c>
      <c r="R2869" s="3" t="s">
        <v>3</v>
      </c>
      <c r="S2869" s="4">
        <v>43746</v>
      </c>
      <c r="T2869" s="5">
        <v>16.100000000000001</v>
      </c>
      <c r="U2869" s="4">
        <v>43747</v>
      </c>
      <c r="V2869" s="19" t="str">
        <f>IFERROR(VLOOKUP(C2869,TABLAS!A:C,3,0),"")</f>
        <v>Sanchez Casana, Alejandro Alfr</v>
      </c>
      <c r="W2869" s="19" t="str">
        <f>IFERROR(VLOOKUP(G2869,TABLAS!E:F,2,0)," ")</f>
        <v>CREDITO</v>
      </c>
      <c r="X2869" s="19" t="str">
        <f t="shared" si="132"/>
        <v>10067247 - Pesantes Alayo, Luz Angelica</v>
      </c>
      <c r="Y2869" s="19" t="str">
        <f>IFERROR(VLOOKUP(O2869,TABLAS!O:P,2,0)," ")</f>
        <v>Pedido</v>
      </c>
      <c r="Z2869" s="58">
        <f>IFERROR(IF(R2869&lt;&gt;"CA",(Q2869/VLOOKUP(INT(I2869),TABLAS!R:W,4,0)),Q2869),"0")</f>
        <v>1</v>
      </c>
      <c r="AA2869" s="19" t="s">
        <v>3</v>
      </c>
      <c r="AB2869">
        <f t="shared" si="134"/>
        <v>0</v>
      </c>
    </row>
    <row r="2870" spans="1:28" x14ac:dyDescent="0.25">
      <c r="A2870" s="71">
        <f t="shared" si="133"/>
        <v>10067247</v>
      </c>
      <c r="B2870" s="1" t="s">
        <v>102</v>
      </c>
      <c r="C2870" s="1" t="s">
        <v>0</v>
      </c>
      <c r="D2870" s="1" t="s">
        <v>4590</v>
      </c>
      <c r="E2870" s="1" t="s">
        <v>4591</v>
      </c>
      <c r="F2870" s="1" t="s">
        <v>4592</v>
      </c>
      <c r="G2870" s="1" t="s">
        <v>1</v>
      </c>
      <c r="H2870" s="1" t="s">
        <v>153</v>
      </c>
      <c r="I2870" s="1" t="s">
        <v>259</v>
      </c>
      <c r="J2870" s="1" t="s">
        <v>260</v>
      </c>
      <c r="K2870" s="1" t="s">
        <v>103</v>
      </c>
      <c r="L2870" s="1" t="s">
        <v>2</v>
      </c>
      <c r="M2870" s="1" t="s">
        <v>3</v>
      </c>
      <c r="N2870" s="1" t="s">
        <v>4593</v>
      </c>
      <c r="O2870" s="1" t="s">
        <v>59</v>
      </c>
      <c r="P2870" s="1" t="s">
        <v>223</v>
      </c>
      <c r="Q2870" s="2">
        <v>1</v>
      </c>
      <c r="R2870" s="3" t="s">
        <v>3</v>
      </c>
      <c r="S2870" s="4">
        <v>43746</v>
      </c>
      <c r="T2870" s="5">
        <v>10.87</v>
      </c>
      <c r="U2870" s="4">
        <v>43747</v>
      </c>
      <c r="V2870" s="19" t="str">
        <f>IFERROR(VLOOKUP(C2870,TABLAS!A:C,3,0),"")</f>
        <v>Sanchez Casana, Alejandro Alfr</v>
      </c>
      <c r="W2870" s="19" t="str">
        <f>IFERROR(VLOOKUP(G2870,TABLAS!E:F,2,0)," ")</f>
        <v>CREDITO</v>
      </c>
      <c r="X2870" s="19" t="str">
        <f t="shared" si="132"/>
        <v>10067247 - Pesantes Alayo, Luz Angelica</v>
      </c>
      <c r="Y2870" s="19" t="str">
        <f>IFERROR(VLOOKUP(O2870,TABLAS!O:P,2,0)," ")</f>
        <v>Pedido</v>
      </c>
      <c r="Z2870" s="58">
        <f>IFERROR(IF(R2870&lt;&gt;"CA",(Q2870/VLOOKUP(INT(I2870),TABLAS!R:W,4,0)),Q2870),"0")</f>
        <v>1</v>
      </c>
      <c r="AA2870" s="19" t="s">
        <v>3</v>
      </c>
      <c r="AB2870">
        <f t="shared" si="134"/>
        <v>0</v>
      </c>
    </row>
    <row r="2871" spans="1:28" x14ac:dyDescent="0.25">
      <c r="A2871" s="71">
        <f t="shared" si="133"/>
        <v>10067247</v>
      </c>
      <c r="B2871" s="1" t="s">
        <v>102</v>
      </c>
      <c r="C2871" s="1" t="s">
        <v>0</v>
      </c>
      <c r="D2871" s="1" t="s">
        <v>4590</v>
      </c>
      <c r="E2871" s="1" t="s">
        <v>4591</v>
      </c>
      <c r="F2871" s="1" t="s">
        <v>4592</v>
      </c>
      <c r="G2871" s="1" t="s">
        <v>1</v>
      </c>
      <c r="H2871" s="1" t="s">
        <v>153</v>
      </c>
      <c r="I2871" s="1" t="s">
        <v>176</v>
      </c>
      <c r="J2871" s="1" t="s">
        <v>177</v>
      </c>
      <c r="K2871" s="1" t="s">
        <v>103</v>
      </c>
      <c r="L2871" s="1" t="s">
        <v>2</v>
      </c>
      <c r="M2871" s="1" t="s">
        <v>3</v>
      </c>
      <c r="N2871" s="1" t="s">
        <v>4593</v>
      </c>
      <c r="O2871" s="1" t="s">
        <v>59</v>
      </c>
      <c r="P2871" s="1" t="s">
        <v>223</v>
      </c>
      <c r="Q2871" s="2">
        <v>1</v>
      </c>
      <c r="R2871" s="3" t="s">
        <v>3</v>
      </c>
      <c r="S2871" s="4">
        <v>43746</v>
      </c>
      <c r="T2871" s="5">
        <v>7.24</v>
      </c>
      <c r="U2871" s="4">
        <v>43747</v>
      </c>
      <c r="V2871" s="19" t="str">
        <f>IFERROR(VLOOKUP(C2871,TABLAS!A:C,3,0),"")</f>
        <v>Sanchez Casana, Alejandro Alfr</v>
      </c>
      <c r="W2871" s="19" t="str">
        <f>IFERROR(VLOOKUP(G2871,TABLAS!E:F,2,0)," ")</f>
        <v>CREDITO</v>
      </c>
      <c r="X2871" s="19" t="str">
        <f t="shared" si="132"/>
        <v>10067247 - Pesantes Alayo, Luz Angelica</v>
      </c>
      <c r="Y2871" s="19" t="str">
        <f>IFERROR(VLOOKUP(O2871,TABLAS!O:P,2,0)," ")</f>
        <v>Pedido</v>
      </c>
      <c r="Z2871" s="58">
        <f>IFERROR(IF(R2871&lt;&gt;"CA",(Q2871/VLOOKUP(INT(I2871),TABLAS!R:W,4,0)),Q2871),"0")</f>
        <v>1</v>
      </c>
      <c r="AA2871" s="19" t="s">
        <v>3</v>
      </c>
      <c r="AB2871">
        <f t="shared" si="134"/>
        <v>0</v>
      </c>
    </row>
    <row r="2872" spans="1:28" x14ac:dyDescent="0.25">
      <c r="A2872" s="71">
        <f t="shared" si="133"/>
        <v>10067247</v>
      </c>
      <c r="B2872" s="1" t="s">
        <v>102</v>
      </c>
      <c r="C2872" s="1" t="s">
        <v>0</v>
      </c>
      <c r="D2872" s="1" t="s">
        <v>4590</v>
      </c>
      <c r="E2872" s="1" t="s">
        <v>4591</v>
      </c>
      <c r="F2872" s="1" t="s">
        <v>4592</v>
      </c>
      <c r="G2872" s="1" t="s">
        <v>1</v>
      </c>
      <c r="H2872" s="1" t="s">
        <v>153</v>
      </c>
      <c r="I2872" s="1" t="s">
        <v>164</v>
      </c>
      <c r="J2872" s="1" t="s">
        <v>165</v>
      </c>
      <c r="K2872" s="1" t="s">
        <v>103</v>
      </c>
      <c r="L2872" s="1" t="s">
        <v>2</v>
      </c>
      <c r="M2872" s="1" t="s">
        <v>3</v>
      </c>
      <c r="N2872" s="1" t="s">
        <v>4593</v>
      </c>
      <c r="O2872" s="1" t="s">
        <v>59</v>
      </c>
      <c r="P2872" s="1" t="s">
        <v>223</v>
      </c>
      <c r="Q2872" s="2">
        <v>1</v>
      </c>
      <c r="R2872" s="3" t="s">
        <v>3</v>
      </c>
      <c r="S2872" s="4">
        <v>43746</v>
      </c>
      <c r="T2872" s="5">
        <v>50.92</v>
      </c>
      <c r="U2872" s="4">
        <v>43747</v>
      </c>
      <c r="V2872" s="19" t="str">
        <f>IFERROR(VLOOKUP(C2872,TABLAS!A:C,3,0),"")</f>
        <v>Sanchez Casana, Alejandro Alfr</v>
      </c>
      <c r="W2872" s="19" t="str">
        <f>IFERROR(VLOOKUP(G2872,TABLAS!E:F,2,0)," ")</f>
        <v>CREDITO</v>
      </c>
      <c r="X2872" s="19" t="str">
        <f t="shared" si="132"/>
        <v>10067247 - Pesantes Alayo, Luz Angelica</v>
      </c>
      <c r="Y2872" s="19" t="str">
        <f>IFERROR(VLOOKUP(O2872,TABLAS!O:P,2,0)," ")</f>
        <v>Pedido</v>
      </c>
      <c r="Z2872" s="58">
        <f>IFERROR(IF(R2872&lt;&gt;"CA",(Q2872/VLOOKUP(INT(I2872),TABLAS!R:W,4,0)),Q2872),"0")</f>
        <v>1</v>
      </c>
      <c r="AA2872" s="19" t="s">
        <v>3</v>
      </c>
      <c r="AB2872">
        <f t="shared" si="134"/>
        <v>0</v>
      </c>
    </row>
    <row r="2873" spans="1:28" x14ac:dyDescent="0.25">
      <c r="A2873" s="71">
        <f t="shared" si="133"/>
        <v>10067247</v>
      </c>
      <c r="B2873" s="1" t="s">
        <v>102</v>
      </c>
      <c r="C2873" s="1" t="s">
        <v>0</v>
      </c>
      <c r="D2873" s="1" t="s">
        <v>4590</v>
      </c>
      <c r="E2873" s="1" t="s">
        <v>4591</v>
      </c>
      <c r="F2873" s="1" t="s">
        <v>4592</v>
      </c>
      <c r="G2873" s="1" t="s">
        <v>1</v>
      </c>
      <c r="H2873" s="1" t="s">
        <v>153</v>
      </c>
      <c r="I2873" s="1" t="s">
        <v>186</v>
      </c>
      <c r="J2873" s="1" t="s">
        <v>187</v>
      </c>
      <c r="K2873" s="1" t="s">
        <v>103</v>
      </c>
      <c r="L2873" s="1" t="s">
        <v>2</v>
      </c>
      <c r="M2873" s="1" t="s">
        <v>3</v>
      </c>
      <c r="N2873" s="1" t="s">
        <v>4593</v>
      </c>
      <c r="O2873" s="1" t="s">
        <v>59</v>
      </c>
      <c r="P2873" s="1" t="s">
        <v>223</v>
      </c>
      <c r="Q2873" s="2">
        <v>1</v>
      </c>
      <c r="R2873" s="3" t="s">
        <v>3</v>
      </c>
      <c r="S2873" s="4">
        <v>43746</v>
      </c>
      <c r="T2873" s="5">
        <v>50.92</v>
      </c>
      <c r="U2873" s="4">
        <v>43747</v>
      </c>
      <c r="V2873" s="19" t="str">
        <f>IFERROR(VLOOKUP(C2873,TABLAS!A:C,3,0),"")</f>
        <v>Sanchez Casana, Alejandro Alfr</v>
      </c>
      <c r="W2873" s="19" t="str">
        <f>IFERROR(VLOOKUP(G2873,TABLAS!E:F,2,0)," ")</f>
        <v>CREDITO</v>
      </c>
      <c r="X2873" s="19" t="str">
        <f t="shared" si="132"/>
        <v>10067247 - Pesantes Alayo, Luz Angelica</v>
      </c>
      <c r="Y2873" s="19" t="str">
        <f>IFERROR(VLOOKUP(O2873,TABLAS!O:P,2,0)," ")</f>
        <v>Pedido</v>
      </c>
      <c r="Z2873" s="58">
        <f>IFERROR(IF(R2873&lt;&gt;"CA",(Q2873/VLOOKUP(INT(I2873),TABLAS!R:W,4,0)),Q2873),"0")</f>
        <v>1</v>
      </c>
      <c r="AA2873" s="19" t="s">
        <v>3</v>
      </c>
      <c r="AB2873">
        <f t="shared" si="134"/>
        <v>0</v>
      </c>
    </row>
    <row r="2874" spans="1:28" x14ac:dyDescent="0.25">
      <c r="A2874" s="71">
        <f t="shared" si="133"/>
        <v>10067247</v>
      </c>
      <c r="B2874" s="1" t="s">
        <v>102</v>
      </c>
      <c r="C2874" s="1" t="s">
        <v>0</v>
      </c>
      <c r="D2874" s="1" t="s">
        <v>4590</v>
      </c>
      <c r="E2874" s="1" t="s">
        <v>4591</v>
      </c>
      <c r="F2874" s="1" t="s">
        <v>4592</v>
      </c>
      <c r="G2874" s="1" t="s">
        <v>1</v>
      </c>
      <c r="H2874" s="1" t="s">
        <v>153</v>
      </c>
      <c r="I2874" s="1" t="s">
        <v>3947</v>
      </c>
      <c r="J2874" s="1" t="s">
        <v>3948</v>
      </c>
      <c r="K2874" s="1" t="s">
        <v>103</v>
      </c>
      <c r="L2874" s="1" t="s">
        <v>2</v>
      </c>
      <c r="M2874" s="1" t="s">
        <v>3</v>
      </c>
      <c r="N2874" s="1" t="s">
        <v>4593</v>
      </c>
      <c r="O2874" s="1" t="s">
        <v>59</v>
      </c>
      <c r="P2874" s="1" t="s">
        <v>223</v>
      </c>
      <c r="Q2874" s="2">
        <v>1</v>
      </c>
      <c r="R2874" s="3" t="s">
        <v>3</v>
      </c>
      <c r="S2874" s="4">
        <v>43746</v>
      </c>
      <c r="T2874" s="5">
        <v>9.1</v>
      </c>
      <c r="U2874" s="4">
        <v>43747</v>
      </c>
      <c r="V2874" s="19" t="str">
        <f>IFERROR(VLOOKUP(C2874,TABLAS!A:C,3,0),"")</f>
        <v>Sanchez Casana, Alejandro Alfr</v>
      </c>
      <c r="W2874" s="19" t="str">
        <f>IFERROR(VLOOKUP(G2874,TABLAS!E:F,2,0)," ")</f>
        <v>CREDITO</v>
      </c>
      <c r="X2874" s="19" t="str">
        <f t="shared" si="132"/>
        <v>10067247 - Pesantes Alayo, Luz Angelica</v>
      </c>
      <c r="Y2874" s="19" t="str">
        <f>IFERROR(VLOOKUP(O2874,TABLAS!O:P,2,0)," ")</f>
        <v>Pedido</v>
      </c>
      <c r="Z2874" s="58">
        <f>IFERROR(IF(R2874&lt;&gt;"CA",(Q2874/VLOOKUP(INT(I2874),TABLAS!R:W,4,0)),Q2874),"0")</f>
        <v>1</v>
      </c>
      <c r="AA2874" s="19" t="s">
        <v>3</v>
      </c>
      <c r="AB2874">
        <f t="shared" si="134"/>
        <v>0</v>
      </c>
    </row>
    <row r="2875" spans="1:28" x14ac:dyDescent="0.25">
      <c r="A2875" s="71">
        <f t="shared" si="133"/>
        <v>10067247</v>
      </c>
      <c r="B2875" s="1" t="s">
        <v>102</v>
      </c>
      <c r="C2875" s="1" t="s">
        <v>0</v>
      </c>
      <c r="D2875" s="1" t="s">
        <v>4590</v>
      </c>
      <c r="E2875" s="1" t="s">
        <v>4591</v>
      </c>
      <c r="F2875" s="1" t="s">
        <v>4592</v>
      </c>
      <c r="G2875" s="1" t="s">
        <v>1</v>
      </c>
      <c r="H2875" s="1" t="s">
        <v>153</v>
      </c>
      <c r="I2875" s="1" t="s">
        <v>104</v>
      </c>
      <c r="J2875" s="1" t="s">
        <v>105</v>
      </c>
      <c r="K2875" s="1" t="s">
        <v>103</v>
      </c>
      <c r="L2875" s="1" t="s">
        <v>2</v>
      </c>
      <c r="M2875" s="1" t="s">
        <v>3</v>
      </c>
      <c r="N2875" s="1" t="s">
        <v>4593</v>
      </c>
      <c r="O2875" s="1" t="s">
        <v>65</v>
      </c>
      <c r="P2875" s="1" t="s">
        <v>223</v>
      </c>
      <c r="Q2875" s="2">
        <v>2</v>
      </c>
      <c r="R2875" s="3" t="s">
        <v>2</v>
      </c>
      <c r="S2875" s="4">
        <v>43746</v>
      </c>
      <c r="T2875" s="5">
        <v>0</v>
      </c>
      <c r="U2875" s="4">
        <v>43747</v>
      </c>
      <c r="V2875" s="19" t="str">
        <f>IFERROR(VLOOKUP(C2875,TABLAS!A:C,3,0),"")</f>
        <v>Sanchez Casana, Alejandro Alfr</v>
      </c>
      <c r="W2875" s="19" t="str">
        <f>IFERROR(VLOOKUP(G2875,TABLAS!E:F,2,0)," ")</f>
        <v>CREDITO</v>
      </c>
      <c r="X2875" s="19" t="str">
        <f t="shared" si="132"/>
        <v>10067247 - Pesantes Alayo, Luz Angelica</v>
      </c>
      <c r="Y2875" s="19" t="str">
        <f>IFERROR(VLOOKUP(O2875,TABLAS!O:P,2,0)," ")</f>
        <v>Bonificación</v>
      </c>
      <c r="Z2875" s="58">
        <f>IFERROR(IF(R2875&lt;&gt;"CA",(Q2875/VLOOKUP(INT(I2875),TABLAS!R:W,4,0)),Q2875),"0")</f>
        <v>0.13333333333333333</v>
      </c>
      <c r="AA2875" s="19" t="s">
        <v>3</v>
      </c>
      <c r="AB2875">
        <f t="shared" si="134"/>
        <v>0</v>
      </c>
    </row>
    <row r="2876" spans="1:28" x14ac:dyDescent="0.25">
      <c r="A2876" s="71">
        <f t="shared" si="133"/>
        <v>10152193</v>
      </c>
      <c r="B2876" s="1" t="s">
        <v>204</v>
      </c>
      <c r="C2876" s="1" t="s">
        <v>24</v>
      </c>
      <c r="D2876" s="1" t="s">
        <v>4594</v>
      </c>
      <c r="E2876" s="1" t="s">
        <v>4595</v>
      </c>
      <c r="F2876" s="1" t="s">
        <v>4596</v>
      </c>
      <c r="G2876" s="1" t="s">
        <v>4</v>
      </c>
      <c r="H2876" s="1" t="s">
        <v>153</v>
      </c>
      <c r="I2876" s="1" t="s">
        <v>100</v>
      </c>
      <c r="J2876" s="1" t="s">
        <v>101</v>
      </c>
      <c r="K2876" s="1" t="s">
        <v>103</v>
      </c>
      <c r="L2876" s="1" t="s">
        <v>2</v>
      </c>
      <c r="M2876" s="1" t="s">
        <v>3</v>
      </c>
      <c r="N2876" s="1" t="s">
        <v>4597</v>
      </c>
      <c r="O2876" s="1" t="s">
        <v>61</v>
      </c>
      <c r="P2876" s="1" t="s">
        <v>231</v>
      </c>
      <c r="Q2876" s="2">
        <v>2</v>
      </c>
      <c r="R2876" s="3" t="s">
        <v>3</v>
      </c>
      <c r="S2876" s="4">
        <v>43746</v>
      </c>
      <c r="T2876" s="5">
        <v>53.07</v>
      </c>
      <c r="U2876" s="4">
        <v>43747</v>
      </c>
      <c r="V2876" s="19" t="str">
        <f>IFERROR(VLOOKUP(C2876,TABLAS!A:C,3,0),"")</f>
        <v>Miro Quesada, Camila Duany</v>
      </c>
      <c r="W2876" s="19" t="str">
        <f>IFERROR(VLOOKUP(G2876,TABLAS!E:F,2,0)," ")</f>
        <v>CONTADO</v>
      </c>
      <c r="X2876" s="19" t="str">
        <f t="shared" si="132"/>
        <v>10152193 - Pineda Ruiz, Santos Catalino</v>
      </c>
      <c r="Y2876" s="19" t="str">
        <f>IFERROR(VLOOKUP(O2876,TABLAS!O:P,2,0)," ")</f>
        <v>Pedido</v>
      </c>
      <c r="Z2876" s="58">
        <f>IFERROR(IF(R2876&lt;&gt;"CA",(Q2876/VLOOKUP(INT(I2876),TABLAS!R:W,4,0)),Q2876),"0")</f>
        <v>2</v>
      </c>
      <c r="AA2876" s="19" t="s">
        <v>3</v>
      </c>
      <c r="AB2876">
        <f t="shared" si="134"/>
        <v>0</v>
      </c>
    </row>
    <row r="2877" spans="1:28" x14ac:dyDescent="0.25">
      <c r="A2877" s="71">
        <f t="shared" si="133"/>
        <v>10152193</v>
      </c>
      <c r="B2877" s="1" t="s">
        <v>204</v>
      </c>
      <c r="C2877" s="1" t="s">
        <v>24</v>
      </c>
      <c r="D2877" s="1" t="s">
        <v>4594</v>
      </c>
      <c r="E2877" s="1" t="s">
        <v>4595</v>
      </c>
      <c r="F2877" s="1" t="s">
        <v>4596</v>
      </c>
      <c r="G2877" s="1" t="s">
        <v>4</v>
      </c>
      <c r="H2877" s="1" t="s">
        <v>153</v>
      </c>
      <c r="I2877" s="1" t="s">
        <v>219</v>
      </c>
      <c r="J2877" s="1" t="s">
        <v>220</v>
      </c>
      <c r="K2877" s="1" t="s">
        <v>103</v>
      </c>
      <c r="L2877" s="1" t="s">
        <v>2</v>
      </c>
      <c r="M2877" s="1" t="s">
        <v>3</v>
      </c>
      <c r="N2877" s="1" t="s">
        <v>4597</v>
      </c>
      <c r="O2877" s="1" t="s">
        <v>59</v>
      </c>
      <c r="P2877" s="1" t="s">
        <v>231</v>
      </c>
      <c r="Q2877" s="2">
        <v>1</v>
      </c>
      <c r="R2877" s="3" t="s">
        <v>3</v>
      </c>
      <c r="S2877" s="4">
        <v>43746</v>
      </c>
      <c r="T2877" s="5">
        <v>9.24</v>
      </c>
      <c r="U2877" s="4">
        <v>43747</v>
      </c>
      <c r="V2877" s="19" t="str">
        <f>IFERROR(VLOOKUP(C2877,TABLAS!A:C,3,0),"")</f>
        <v>Miro Quesada, Camila Duany</v>
      </c>
      <c r="W2877" s="19" t="str">
        <f>IFERROR(VLOOKUP(G2877,TABLAS!E:F,2,0)," ")</f>
        <v>CONTADO</v>
      </c>
      <c r="X2877" s="19" t="str">
        <f t="shared" si="132"/>
        <v>10152193 - Pineda Ruiz, Santos Catalino</v>
      </c>
      <c r="Y2877" s="19" t="str">
        <f>IFERROR(VLOOKUP(O2877,TABLAS!O:P,2,0)," ")</f>
        <v>Pedido</v>
      </c>
      <c r="Z2877" s="58">
        <f>IFERROR(IF(R2877&lt;&gt;"CA",(Q2877/VLOOKUP(INT(I2877),TABLAS!R:W,4,0)),Q2877),"0")</f>
        <v>1</v>
      </c>
      <c r="AA2877" s="19" t="s">
        <v>3</v>
      </c>
      <c r="AB2877">
        <f t="shared" si="134"/>
        <v>0</v>
      </c>
    </row>
    <row r="2878" spans="1:28" x14ac:dyDescent="0.25">
      <c r="A2878" s="71">
        <f t="shared" si="133"/>
        <v>10152193</v>
      </c>
      <c r="B2878" s="1" t="s">
        <v>204</v>
      </c>
      <c r="C2878" s="1" t="s">
        <v>24</v>
      </c>
      <c r="D2878" s="1" t="s">
        <v>4594</v>
      </c>
      <c r="E2878" s="1" t="s">
        <v>4595</v>
      </c>
      <c r="F2878" s="1" t="s">
        <v>4596</v>
      </c>
      <c r="G2878" s="1" t="s">
        <v>4</v>
      </c>
      <c r="H2878" s="1" t="s">
        <v>153</v>
      </c>
      <c r="I2878" s="1" t="s">
        <v>219</v>
      </c>
      <c r="J2878" s="1" t="s">
        <v>220</v>
      </c>
      <c r="K2878" s="1" t="s">
        <v>103</v>
      </c>
      <c r="L2878" s="1" t="s">
        <v>2</v>
      </c>
      <c r="M2878" s="1" t="s">
        <v>3</v>
      </c>
      <c r="N2878" s="1" t="s">
        <v>4597</v>
      </c>
      <c r="O2878" s="1" t="s">
        <v>65</v>
      </c>
      <c r="P2878" s="1" t="s">
        <v>231</v>
      </c>
      <c r="Q2878" s="2">
        <v>1</v>
      </c>
      <c r="R2878" s="3" t="s">
        <v>2</v>
      </c>
      <c r="S2878" s="4">
        <v>43746</v>
      </c>
      <c r="T2878" s="5">
        <v>0</v>
      </c>
      <c r="U2878" s="4">
        <v>43747</v>
      </c>
      <c r="V2878" s="19" t="str">
        <f>IFERROR(VLOOKUP(C2878,TABLAS!A:C,3,0),"")</f>
        <v>Miro Quesada, Camila Duany</v>
      </c>
      <c r="W2878" s="19" t="str">
        <f>IFERROR(VLOOKUP(G2878,TABLAS!E:F,2,0)," ")</f>
        <v>CONTADO</v>
      </c>
      <c r="X2878" s="19" t="str">
        <f t="shared" si="132"/>
        <v>10152193 - Pineda Ruiz, Santos Catalino</v>
      </c>
      <c r="Y2878" s="19" t="str">
        <f>IFERROR(VLOOKUP(O2878,TABLAS!O:P,2,0)," ")</f>
        <v>Bonificación</v>
      </c>
      <c r="Z2878" s="58">
        <f>IFERROR(IF(R2878&lt;&gt;"CA",(Q2878/VLOOKUP(INT(I2878),TABLAS!R:W,4,0)),Q2878),"0")</f>
        <v>6.6666666666666666E-2</v>
      </c>
      <c r="AA2878" s="19" t="s">
        <v>3</v>
      </c>
      <c r="AB2878">
        <f t="shared" si="134"/>
        <v>0</v>
      </c>
    </row>
    <row r="2879" spans="1:28" x14ac:dyDescent="0.25">
      <c r="A2879" s="71">
        <f t="shared" si="133"/>
        <v>10066587</v>
      </c>
      <c r="B2879" s="1" t="s">
        <v>102</v>
      </c>
      <c r="C2879" s="1" t="s">
        <v>16</v>
      </c>
      <c r="D2879" s="1" t="s">
        <v>4598</v>
      </c>
      <c r="E2879" s="1" t="s">
        <v>4599</v>
      </c>
      <c r="F2879" s="1" t="s">
        <v>4600</v>
      </c>
      <c r="G2879" s="1" t="s">
        <v>4</v>
      </c>
      <c r="H2879" s="1" t="s">
        <v>153</v>
      </c>
      <c r="I2879" s="1" t="s">
        <v>157</v>
      </c>
      <c r="J2879" s="1" t="s">
        <v>158</v>
      </c>
      <c r="K2879" s="1" t="s">
        <v>103</v>
      </c>
      <c r="L2879" s="1" t="s">
        <v>2</v>
      </c>
      <c r="M2879" s="1" t="s">
        <v>3</v>
      </c>
      <c r="N2879" s="1" t="s">
        <v>4601</v>
      </c>
      <c r="O2879" s="1" t="s">
        <v>61</v>
      </c>
      <c r="P2879" s="1" t="s">
        <v>232</v>
      </c>
      <c r="Q2879" s="2">
        <v>5</v>
      </c>
      <c r="R2879" s="3" t="s">
        <v>3</v>
      </c>
      <c r="S2879" s="4">
        <v>43746</v>
      </c>
      <c r="T2879" s="5">
        <v>155.22</v>
      </c>
      <c r="U2879" s="4">
        <v>43747</v>
      </c>
      <c r="V2879" s="19" t="str">
        <f>IFERROR(VLOOKUP(C2879,TABLAS!A:C,3,0),"")</f>
        <v>Sanchez Casana, Alejandro Alfr</v>
      </c>
      <c r="W2879" s="19" t="str">
        <f>IFERROR(VLOOKUP(G2879,TABLAS!E:F,2,0)," ")</f>
        <v>CONTADO</v>
      </c>
      <c r="X2879" s="19" t="str">
        <f t="shared" si="132"/>
        <v>10066587 - Pinedo Briceño, Felicita</v>
      </c>
      <c r="Y2879" s="19" t="str">
        <f>IFERROR(VLOOKUP(O2879,TABLAS!O:P,2,0)," ")</f>
        <v>Pedido</v>
      </c>
      <c r="Z2879" s="58">
        <f>IFERROR(IF(R2879&lt;&gt;"CA",(Q2879/VLOOKUP(INT(I2879),TABLAS!R:W,4,0)),Q2879),"0")</f>
        <v>5</v>
      </c>
      <c r="AA2879" s="19" t="s">
        <v>3</v>
      </c>
      <c r="AB2879">
        <f t="shared" si="134"/>
        <v>0</v>
      </c>
    </row>
    <row r="2880" spans="1:28" x14ac:dyDescent="0.25">
      <c r="A2880" s="71">
        <f t="shared" si="133"/>
        <v>10066587</v>
      </c>
      <c r="B2880" s="1" t="s">
        <v>102</v>
      </c>
      <c r="C2880" s="1" t="s">
        <v>16</v>
      </c>
      <c r="D2880" s="1" t="s">
        <v>4598</v>
      </c>
      <c r="E2880" s="1" t="s">
        <v>4599</v>
      </c>
      <c r="F2880" s="1" t="s">
        <v>4600</v>
      </c>
      <c r="G2880" s="1" t="s">
        <v>4</v>
      </c>
      <c r="H2880" s="1" t="s">
        <v>153</v>
      </c>
      <c r="I2880" s="1" t="s">
        <v>100</v>
      </c>
      <c r="J2880" s="1" t="s">
        <v>101</v>
      </c>
      <c r="K2880" s="1" t="s">
        <v>103</v>
      </c>
      <c r="L2880" s="1" t="s">
        <v>2</v>
      </c>
      <c r="M2880" s="1" t="s">
        <v>3</v>
      </c>
      <c r="N2880" s="1" t="s">
        <v>4601</v>
      </c>
      <c r="O2880" s="1" t="s">
        <v>61</v>
      </c>
      <c r="P2880" s="1" t="s">
        <v>232</v>
      </c>
      <c r="Q2880" s="2">
        <v>1</v>
      </c>
      <c r="R2880" s="3" t="s">
        <v>3</v>
      </c>
      <c r="S2880" s="4">
        <v>43746</v>
      </c>
      <c r="T2880" s="5">
        <v>26.61</v>
      </c>
      <c r="U2880" s="4">
        <v>43747</v>
      </c>
      <c r="V2880" s="19" t="str">
        <f>IFERROR(VLOOKUP(C2880,TABLAS!A:C,3,0),"")</f>
        <v>Sanchez Casana, Alejandro Alfr</v>
      </c>
      <c r="W2880" s="19" t="str">
        <f>IFERROR(VLOOKUP(G2880,TABLAS!E:F,2,0)," ")</f>
        <v>CONTADO</v>
      </c>
      <c r="X2880" s="19" t="str">
        <f t="shared" si="132"/>
        <v>10066587 - Pinedo Briceño, Felicita</v>
      </c>
      <c r="Y2880" s="19" t="str">
        <f>IFERROR(VLOOKUP(O2880,TABLAS!O:P,2,0)," ")</f>
        <v>Pedido</v>
      </c>
      <c r="Z2880" s="58">
        <f>IFERROR(IF(R2880&lt;&gt;"CA",(Q2880/VLOOKUP(INT(I2880),TABLAS!R:W,4,0)),Q2880),"0")</f>
        <v>1</v>
      </c>
      <c r="AA2880" s="19" t="s">
        <v>3</v>
      </c>
      <c r="AB2880">
        <f t="shared" si="134"/>
        <v>0</v>
      </c>
    </row>
    <row r="2881" spans="1:28" x14ac:dyDescent="0.25">
      <c r="A2881" s="71">
        <f t="shared" si="133"/>
        <v>10066587</v>
      </c>
      <c r="B2881" s="1" t="s">
        <v>102</v>
      </c>
      <c r="C2881" s="1" t="s">
        <v>16</v>
      </c>
      <c r="D2881" s="1" t="s">
        <v>4598</v>
      </c>
      <c r="E2881" s="1" t="s">
        <v>4599</v>
      </c>
      <c r="F2881" s="1" t="s">
        <v>4600</v>
      </c>
      <c r="G2881" s="1" t="s">
        <v>4</v>
      </c>
      <c r="H2881" s="1" t="s">
        <v>153</v>
      </c>
      <c r="I2881" s="1" t="s">
        <v>182</v>
      </c>
      <c r="J2881" s="1" t="s">
        <v>183</v>
      </c>
      <c r="K2881" s="1" t="s">
        <v>103</v>
      </c>
      <c r="L2881" s="1" t="s">
        <v>2</v>
      </c>
      <c r="M2881" s="1" t="s">
        <v>3</v>
      </c>
      <c r="N2881" s="1" t="s">
        <v>4601</v>
      </c>
      <c r="O2881" s="1" t="s">
        <v>59</v>
      </c>
      <c r="P2881" s="1" t="s">
        <v>232</v>
      </c>
      <c r="Q2881" s="2">
        <v>1</v>
      </c>
      <c r="R2881" s="3" t="s">
        <v>3</v>
      </c>
      <c r="S2881" s="4">
        <v>43746</v>
      </c>
      <c r="T2881" s="5">
        <v>16.91</v>
      </c>
      <c r="U2881" s="4">
        <v>43747</v>
      </c>
      <c r="V2881" s="19" t="str">
        <f>IFERROR(VLOOKUP(C2881,TABLAS!A:C,3,0),"")</f>
        <v>Sanchez Casana, Alejandro Alfr</v>
      </c>
      <c r="W2881" s="19" t="str">
        <f>IFERROR(VLOOKUP(G2881,TABLAS!E:F,2,0)," ")</f>
        <v>CONTADO</v>
      </c>
      <c r="X2881" s="19" t="str">
        <f t="shared" si="132"/>
        <v>10066587 - Pinedo Briceño, Felicita</v>
      </c>
      <c r="Y2881" s="19" t="str">
        <f>IFERROR(VLOOKUP(O2881,TABLAS!O:P,2,0)," ")</f>
        <v>Pedido</v>
      </c>
      <c r="Z2881" s="58">
        <f>IFERROR(IF(R2881&lt;&gt;"CA",(Q2881/VLOOKUP(INT(I2881),TABLAS!R:W,4,0)),Q2881),"0")</f>
        <v>1</v>
      </c>
      <c r="AA2881" s="19" t="s">
        <v>3</v>
      </c>
      <c r="AB2881">
        <f t="shared" si="134"/>
        <v>0</v>
      </c>
    </row>
    <row r="2882" spans="1:28" x14ac:dyDescent="0.25">
      <c r="A2882" s="71">
        <f t="shared" si="133"/>
        <v>10066587</v>
      </c>
      <c r="B2882" s="1" t="s">
        <v>102</v>
      </c>
      <c r="C2882" s="1" t="s">
        <v>16</v>
      </c>
      <c r="D2882" s="1" t="s">
        <v>4598</v>
      </c>
      <c r="E2882" s="1" t="s">
        <v>4599</v>
      </c>
      <c r="F2882" s="1" t="s">
        <v>4600</v>
      </c>
      <c r="G2882" s="1" t="s">
        <v>4</v>
      </c>
      <c r="H2882" s="1" t="s">
        <v>153</v>
      </c>
      <c r="I2882" s="1" t="s">
        <v>151</v>
      </c>
      <c r="J2882" s="1" t="s">
        <v>152</v>
      </c>
      <c r="K2882" s="1" t="s">
        <v>103</v>
      </c>
      <c r="L2882" s="1" t="s">
        <v>2</v>
      </c>
      <c r="M2882" s="1" t="s">
        <v>3</v>
      </c>
      <c r="N2882" s="1" t="s">
        <v>4601</v>
      </c>
      <c r="O2882" s="1" t="s">
        <v>65</v>
      </c>
      <c r="P2882" s="1" t="s">
        <v>232</v>
      </c>
      <c r="Q2882" s="2">
        <v>1</v>
      </c>
      <c r="R2882" s="3" t="s">
        <v>2</v>
      </c>
      <c r="S2882" s="4">
        <v>43746</v>
      </c>
      <c r="T2882" s="5">
        <v>0</v>
      </c>
      <c r="U2882" s="4">
        <v>43747</v>
      </c>
      <c r="V2882" s="19" t="str">
        <f>IFERROR(VLOOKUP(C2882,TABLAS!A:C,3,0),"")</f>
        <v>Sanchez Casana, Alejandro Alfr</v>
      </c>
      <c r="W2882" s="19" t="str">
        <f>IFERROR(VLOOKUP(G2882,TABLAS!E:F,2,0)," ")</f>
        <v>CONTADO</v>
      </c>
      <c r="X2882" s="19" t="str">
        <f t="shared" ref="X2882:X2945" si="135">IFERROR(CONCATENATE(D2882," - ",E2882)," ")</f>
        <v>10066587 - Pinedo Briceño, Felicita</v>
      </c>
      <c r="Y2882" s="19" t="str">
        <f>IFERROR(VLOOKUP(O2882,TABLAS!O:P,2,0)," ")</f>
        <v>Bonificación</v>
      </c>
      <c r="Z2882" s="58">
        <f>IFERROR(IF(R2882&lt;&gt;"CA",(Q2882/VLOOKUP(INT(I2882),TABLAS!R:W,4,0)),Q2882),"0")</f>
        <v>6.6666666666666666E-2</v>
      </c>
      <c r="AA2882" s="19" t="s">
        <v>3</v>
      </c>
      <c r="AB2882">
        <f t="shared" si="134"/>
        <v>0</v>
      </c>
    </row>
    <row r="2883" spans="1:28" x14ac:dyDescent="0.25">
      <c r="A2883" s="71">
        <f t="shared" ref="A2883:A2946" si="136">VALUE(D2883)</f>
        <v>10053893</v>
      </c>
      <c r="B2883" s="1" t="s">
        <v>206</v>
      </c>
      <c r="C2883" s="1" t="s">
        <v>27</v>
      </c>
      <c r="D2883" s="1" t="s">
        <v>4602</v>
      </c>
      <c r="E2883" s="1" t="s">
        <v>4603</v>
      </c>
      <c r="F2883" s="1" t="s">
        <v>4604</v>
      </c>
      <c r="G2883" s="1" t="s">
        <v>4</v>
      </c>
      <c r="H2883" s="1" t="s">
        <v>153</v>
      </c>
      <c r="I2883" s="1" t="s">
        <v>208</v>
      </c>
      <c r="J2883" s="1" t="s">
        <v>209</v>
      </c>
      <c r="K2883" s="1" t="s">
        <v>103</v>
      </c>
      <c r="L2883" s="1" t="s">
        <v>2</v>
      </c>
      <c r="M2883" s="1" t="s">
        <v>3</v>
      </c>
      <c r="N2883" s="1" t="s">
        <v>4605</v>
      </c>
      <c r="O2883" s="1" t="s">
        <v>61</v>
      </c>
      <c r="P2883" s="1" t="s">
        <v>224</v>
      </c>
      <c r="Q2883" s="2">
        <v>3</v>
      </c>
      <c r="R2883" s="3" t="s">
        <v>3</v>
      </c>
      <c r="S2883" s="4">
        <v>43746</v>
      </c>
      <c r="T2883" s="5">
        <v>105.16</v>
      </c>
      <c r="U2883" s="4">
        <v>43747</v>
      </c>
      <c r="V2883" s="19" t="str">
        <f>IFERROR(VLOOKUP(C2883,TABLAS!A:C,3,0),"")</f>
        <v>Cueva Borgoño, Juan Carlos</v>
      </c>
      <c r="W2883" s="19" t="str">
        <f>IFERROR(VLOOKUP(G2883,TABLAS!E:F,2,0)," ")</f>
        <v>CONTADO</v>
      </c>
      <c r="X2883" s="19" t="str">
        <f t="shared" si="135"/>
        <v>10053893 - Pinedo De Torres, Lucia Barbarita</v>
      </c>
      <c r="Y2883" s="19" t="str">
        <f>IFERROR(VLOOKUP(O2883,TABLAS!O:P,2,0)," ")</f>
        <v>Pedido</v>
      </c>
      <c r="Z2883" s="58">
        <f>IFERROR(IF(R2883&lt;&gt;"CA",(Q2883/VLOOKUP(INT(I2883),TABLAS!R:W,4,0)),Q2883),"0")</f>
        <v>3</v>
      </c>
      <c r="AA2883" s="19" t="s">
        <v>3</v>
      </c>
      <c r="AB2883">
        <f t="shared" ref="AB2883:AB2946" si="137">SUMIF(F$2:F$4247,F2883=F2884,Z$2:Z$4247)</f>
        <v>0</v>
      </c>
    </row>
    <row r="2884" spans="1:28" x14ac:dyDescent="0.25">
      <c r="A2884" s="71">
        <f t="shared" si="136"/>
        <v>10053893</v>
      </c>
      <c r="B2884" s="1" t="s">
        <v>206</v>
      </c>
      <c r="C2884" s="1" t="s">
        <v>27</v>
      </c>
      <c r="D2884" s="1" t="s">
        <v>4602</v>
      </c>
      <c r="E2884" s="1" t="s">
        <v>4603</v>
      </c>
      <c r="F2884" s="1" t="s">
        <v>4604</v>
      </c>
      <c r="G2884" s="1" t="s">
        <v>4</v>
      </c>
      <c r="H2884" s="1" t="s">
        <v>153</v>
      </c>
      <c r="I2884" s="1" t="s">
        <v>164</v>
      </c>
      <c r="J2884" s="1" t="s">
        <v>165</v>
      </c>
      <c r="K2884" s="1" t="s">
        <v>103</v>
      </c>
      <c r="L2884" s="1" t="s">
        <v>2</v>
      </c>
      <c r="M2884" s="1" t="s">
        <v>3</v>
      </c>
      <c r="N2884" s="1" t="s">
        <v>4605</v>
      </c>
      <c r="O2884" s="1" t="s">
        <v>59</v>
      </c>
      <c r="P2884" s="1" t="s">
        <v>224</v>
      </c>
      <c r="Q2884" s="2">
        <v>1</v>
      </c>
      <c r="R2884" s="3" t="s">
        <v>3</v>
      </c>
      <c r="S2884" s="4">
        <v>43746</v>
      </c>
      <c r="T2884" s="5">
        <v>50.92</v>
      </c>
      <c r="U2884" s="4">
        <v>43747</v>
      </c>
      <c r="V2884" s="19" t="str">
        <f>IFERROR(VLOOKUP(C2884,TABLAS!A:C,3,0),"")</f>
        <v>Cueva Borgoño, Juan Carlos</v>
      </c>
      <c r="W2884" s="19" t="str">
        <f>IFERROR(VLOOKUP(G2884,TABLAS!E:F,2,0)," ")</f>
        <v>CONTADO</v>
      </c>
      <c r="X2884" s="19" t="str">
        <f t="shared" si="135"/>
        <v>10053893 - Pinedo De Torres, Lucia Barbarita</v>
      </c>
      <c r="Y2884" s="19" t="str">
        <f>IFERROR(VLOOKUP(O2884,TABLAS!O:P,2,0)," ")</f>
        <v>Pedido</v>
      </c>
      <c r="Z2884" s="58">
        <f>IFERROR(IF(R2884&lt;&gt;"CA",(Q2884/VLOOKUP(INT(I2884),TABLAS!R:W,4,0)),Q2884),"0")</f>
        <v>1</v>
      </c>
      <c r="AA2884" s="19" t="s">
        <v>3</v>
      </c>
      <c r="AB2884">
        <f t="shared" si="137"/>
        <v>0</v>
      </c>
    </row>
    <row r="2885" spans="1:28" x14ac:dyDescent="0.25">
      <c r="A2885" s="71">
        <f t="shared" si="136"/>
        <v>11761381</v>
      </c>
      <c r="B2885" s="1" t="s">
        <v>206</v>
      </c>
      <c r="C2885" s="1" t="s">
        <v>15</v>
      </c>
      <c r="D2885" s="1" t="s">
        <v>4606</v>
      </c>
      <c r="E2885" s="1" t="s">
        <v>4607</v>
      </c>
      <c r="F2885" s="1" t="s">
        <v>4608</v>
      </c>
      <c r="G2885" s="1" t="s">
        <v>4</v>
      </c>
      <c r="H2885" s="1" t="s">
        <v>153</v>
      </c>
      <c r="I2885" s="1" t="s">
        <v>100</v>
      </c>
      <c r="J2885" s="1" t="s">
        <v>101</v>
      </c>
      <c r="K2885" s="1" t="s">
        <v>103</v>
      </c>
      <c r="L2885" s="1" t="s">
        <v>2</v>
      </c>
      <c r="M2885" s="1" t="s">
        <v>3</v>
      </c>
      <c r="N2885" s="1" t="s">
        <v>4609</v>
      </c>
      <c r="O2885" s="1" t="s">
        <v>61</v>
      </c>
      <c r="P2885" s="1" t="s">
        <v>248</v>
      </c>
      <c r="Q2885" s="2">
        <v>30</v>
      </c>
      <c r="R2885" s="3" t="s">
        <v>3</v>
      </c>
      <c r="S2885" s="4">
        <v>43746</v>
      </c>
      <c r="T2885" s="5">
        <v>804.93</v>
      </c>
      <c r="U2885" s="4">
        <v>43747</v>
      </c>
      <c r="V2885" s="19" t="str">
        <f>IFERROR(VLOOKUP(C2885,TABLAS!A:C,3,0),"")</f>
        <v>Cueva Borgoño, Juan Carlos</v>
      </c>
      <c r="W2885" s="19" t="str">
        <f>IFERROR(VLOOKUP(G2885,TABLAS!E:F,2,0)," ")</f>
        <v>CONTADO</v>
      </c>
      <c r="X2885" s="19" t="str">
        <f t="shared" si="135"/>
        <v>11761381 - Pinedo Salcedo, Juan Carlos</v>
      </c>
      <c r="Y2885" s="19" t="str">
        <f>IFERROR(VLOOKUP(O2885,TABLAS!O:P,2,0)," ")</f>
        <v>Pedido</v>
      </c>
      <c r="Z2885" s="58">
        <f>IFERROR(IF(R2885&lt;&gt;"CA",(Q2885/VLOOKUP(INT(I2885),TABLAS!R:W,4,0)),Q2885),"0")</f>
        <v>30</v>
      </c>
      <c r="AA2885" s="19" t="s">
        <v>3</v>
      </c>
      <c r="AB2885">
        <f t="shared" si="137"/>
        <v>0</v>
      </c>
    </row>
    <row r="2886" spans="1:28" x14ac:dyDescent="0.25">
      <c r="A2886" s="71">
        <f t="shared" si="136"/>
        <v>11761381</v>
      </c>
      <c r="B2886" s="1" t="s">
        <v>206</v>
      </c>
      <c r="C2886" s="1" t="s">
        <v>15</v>
      </c>
      <c r="D2886" s="1" t="s">
        <v>4606</v>
      </c>
      <c r="E2886" s="1" t="s">
        <v>4607</v>
      </c>
      <c r="F2886" s="1" t="s">
        <v>4608</v>
      </c>
      <c r="G2886" s="1" t="s">
        <v>4</v>
      </c>
      <c r="H2886" s="1" t="s">
        <v>153</v>
      </c>
      <c r="I2886" s="1" t="s">
        <v>216</v>
      </c>
      <c r="J2886" s="1" t="s">
        <v>217</v>
      </c>
      <c r="K2886" s="1" t="s">
        <v>103</v>
      </c>
      <c r="L2886" s="1" t="s">
        <v>2</v>
      </c>
      <c r="M2886" s="1" t="s">
        <v>3</v>
      </c>
      <c r="N2886" s="1" t="s">
        <v>4609</v>
      </c>
      <c r="O2886" s="1" t="s">
        <v>61</v>
      </c>
      <c r="P2886" s="1" t="s">
        <v>248</v>
      </c>
      <c r="Q2886" s="2">
        <v>20</v>
      </c>
      <c r="R2886" s="3" t="s">
        <v>3</v>
      </c>
      <c r="S2886" s="4">
        <v>43746</v>
      </c>
      <c r="T2886" s="5">
        <v>705.32</v>
      </c>
      <c r="U2886" s="4">
        <v>43747</v>
      </c>
      <c r="V2886" s="19" t="str">
        <f>IFERROR(VLOOKUP(C2886,TABLAS!A:C,3,0),"")</f>
        <v>Cueva Borgoño, Juan Carlos</v>
      </c>
      <c r="W2886" s="19" t="str">
        <f>IFERROR(VLOOKUP(G2886,TABLAS!E:F,2,0)," ")</f>
        <v>CONTADO</v>
      </c>
      <c r="X2886" s="19" t="str">
        <f t="shared" si="135"/>
        <v>11761381 - Pinedo Salcedo, Juan Carlos</v>
      </c>
      <c r="Y2886" s="19" t="str">
        <f>IFERROR(VLOOKUP(O2886,TABLAS!O:P,2,0)," ")</f>
        <v>Pedido</v>
      </c>
      <c r="Z2886" s="58">
        <f>IFERROR(IF(R2886&lt;&gt;"CA",(Q2886/VLOOKUP(INT(I2886),TABLAS!R:W,4,0)),Q2886),"0")</f>
        <v>20</v>
      </c>
      <c r="AA2886" s="19" t="s">
        <v>3</v>
      </c>
      <c r="AB2886">
        <f t="shared" si="137"/>
        <v>0</v>
      </c>
    </row>
    <row r="2887" spans="1:28" x14ac:dyDescent="0.25">
      <c r="A2887" s="71">
        <f t="shared" si="136"/>
        <v>10056324</v>
      </c>
      <c r="B2887" s="1" t="s">
        <v>206</v>
      </c>
      <c r="C2887" s="1" t="s">
        <v>26</v>
      </c>
      <c r="D2887" s="1" t="s">
        <v>4610</v>
      </c>
      <c r="E2887" s="1" t="s">
        <v>4611</v>
      </c>
      <c r="F2887" s="1" t="s">
        <v>4612</v>
      </c>
      <c r="G2887" s="1" t="s">
        <v>4</v>
      </c>
      <c r="H2887" s="1" t="s">
        <v>153</v>
      </c>
      <c r="I2887" s="1" t="s">
        <v>210</v>
      </c>
      <c r="J2887" s="1" t="s">
        <v>211</v>
      </c>
      <c r="K2887" s="1" t="s">
        <v>103</v>
      </c>
      <c r="L2887" s="1" t="s">
        <v>2</v>
      </c>
      <c r="M2887" s="1" t="s">
        <v>3</v>
      </c>
      <c r="N2887" s="1" t="s">
        <v>4613</v>
      </c>
      <c r="O2887" s="1" t="s">
        <v>61</v>
      </c>
      <c r="P2887" s="1" t="s">
        <v>237</v>
      </c>
      <c r="Q2887" s="2">
        <v>2</v>
      </c>
      <c r="R2887" s="3" t="s">
        <v>3</v>
      </c>
      <c r="S2887" s="4">
        <v>43746</v>
      </c>
      <c r="T2887" s="5">
        <v>52.78</v>
      </c>
      <c r="U2887" s="4">
        <v>43747</v>
      </c>
      <c r="V2887" s="19" t="str">
        <f>IFERROR(VLOOKUP(C2887,TABLAS!A:C,3,0),"")</f>
        <v>Cueva Borgoño, Juan Carlos</v>
      </c>
      <c r="W2887" s="19" t="str">
        <f>IFERROR(VLOOKUP(G2887,TABLAS!E:F,2,0)," ")</f>
        <v>CONTADO</v>
      </c>
      <c r="X2887" s="19" t="str">
        <f t="shared" si="135"/>
        <v>10056324 - Pintado Lopez, Rebeca Antonia</v>
      </c>
      <c r="Y2887" s="19" t="str">
        <f>IFERROR(VLOOKUP(O2887,TABLAS!O:P,2,0)," ")</f>
        <v>Pedido</v>
      </c>
      <c r="Z2887" s="58">
        <f>IFERROR(IF(R2887&lt;&gt;"CA",(Q2887/VLOOKUP(INT(I2887),TABLAS!R:W,4,0)),Q2887),"0")</f>
        <v>2</v>
      </c>
      <c r="AA2887" s="19" t="s">
        <v>3</v>
      </c>
      <c r="AB2887">
        <f t="shared" si="137"/>
        <v>0</v>
      </c>
    </row>
    <row r="2888" spans="1:28" x14ac:dyDescent="0.25">
      <c r="A2888" s="71">
        <f t="shared" si="136"/>
        <v>10056324</v>
      </c>
      <c r="B2888" s="1" t="s">
        <v>206</v>
      </c>
      <c r="C2888" s="1" t="s">
        <v>26</v>
      </c>
      <c r="D2888" s="1" t="s">
        <v>4610</v>
      </c>
      <c r="E2888" s="1" t="s">
        <v>4611</v>
      </c>
      <c r="F2888" s="1" t="s">
        <v>4612</v>
      </c>
      <c r="G2888" s="1" t="s">
        <v>4</v>
      </c>
      <c r="H2888" s="1" t="s">
        <v>153</v>
      </c>
      <c r="I2888" s="1" t="s">
        <v>100</v>
      </c>
      <c r="J2888" s="1" t="s">
        <v>101</v>
      </c>
      <c r="K2888" s="1" t="s">
        <v>103</v>
      </c>
      <c r="L2888" s="1" t="s">
        <v>2</v>
      </c>
      <c r="M2888" s="1" t="s">
        <v>3</v>
      </c>
      <c r="N2888" s="1" t="s">
        <v>4613</v>
      </c>
      <c r="O2888" s="1" t="s">
        <v>61</v>
      </c>
      <c r="P2888" s="1" t="s">
        <v>237</v>
      </c>
      <c r="Q2888" s="2">
        <v>1</v>
      </c>
      <c r="R2888" s="3" t="s">
        <v>3</v>
      </c>
      <c r="S2888" s="4">
        <v>43746</v>
      </c>
      <c r="T2888" s="5">
        <v>26.53</v>
      </c>
      <c r="U2888" s="4">
        <v>43747</v>
      </c>
      <c r="V2888" s="19" t="str">
        <f>IFERROR(VLOOKUP(C2888,TABLAS!A:C,3,0),"")</f>
        <v>Cueva Borgoño, Juan Carlos</v>
      </c>
      <c r="W2888" s="19" t="str">
        <f>IFERROR(VLOOKUP(G2888,TABLAS!E:F,2,0)," ")</f>
        <v>CONTADO</v>
      </c>
      <c r="X2888" s="19" t="str">
        <f t="shared" si="135"/>
        <v>10056324 - Pintado Lopez, Rebeca Antonia</v>
      </c>
      <c r="Y2888" s="19" t="str">
        <f>IFERROR(VLOOKUP(O2888,TABLAS!O:P,2,0)," ")</f>
        <v>Pedido</v>
      </c>
      <c r="Z2888" s="58">
        <f>IFERROR(IF(R2888&lt;&gt;"CA",(Q2888/VLOOKUP(INT(I2888),TABLAS!R:W,4,0)),Q2888),"0")</f>
        <v>1</v>
      </c>
      <c r="AA2888" s="19" t="s">
        <v>3</v>
      </c>
      <c r="AB2888">
        <f t="shared" si="137"/>
        <v>0</v>
      </c>
    </row>
    <row r="2889" spans="1:28" x14ac:dyDescent="0.25">
      <c r="A2889" s="71">
        <f t="shared" si="136"/>
        <v>11638030</v>
      </c>
      <c r="B2889" s="1" t="s">
        <v>206</v>
      </c>
      <c r="C2889" s="1" t="s">
        <v>12</v>
      </c>
      <c r="D2889" s="1" t="s">
        <v>4614</v>
      </c>
      <c r="E2889" s="1" t="s">
        <v>4615</v>
      </c>
      <c r="F2889" s="1" t="s">
        <v>4616</v>
      </c>
      <c r="G2889" s="1" t="s">
        <v>4</v>
      </c>
      <c r="H2889" s="1" t="s">
        <v>153</v>
      </c>
      <c r="I2889" s="1" t="s">
        <v>100</v>
      </c>
      <c r="J2889" s="1" t="s">
        <v>101</v>
      </c>
      <c r="K2889" s="1" t="s">
        <v>103</v>
      </c>
      <c r="L2889" s="1" t="s">
        <v>2</v>
      </c>
      <c r="M2889" s="1" t="s">
        <v>3</v>
      </c>
      <c r="N2889" s="1" t="s">
        <v>4617</v>
      </c>
      <c r="O2889" s="1" t="s">
        <v>61</v>
      </c>
      <c r="P2889" s="1" t="s">
        <v>237</v>
      </c>
      <c r="Q2889" s="2">
        <v>1</v>
      </c>
      <c r="R2889" s="3" t="s">
        <v>3</v>
      </c>
      <c r="S2889" s="4">
        <v>43746</v>
      </c>
      <c r="T2889" s="5">
        <v>26.53</v>
      </c>
      <c r="U2889" s="4">
        <v>43747</v>
      </c>
      <c r="V2889" s="19" t="str">
        <f>IFERROR(VLOOKUP(C2889,TABLAS!A:C,3,0),"")</f>
        <v>Cueva Borgoño, Juan Carlos</v>
      </c>
      <c r="W2889" s="19" t="str">
        <f>IFERROR(VLOOKUP(G2889,TABLAS!E:F,2,0)," ")</f>
        <v>CONTADO</v>
      </c>
      <c r="X2889" s="19" t="str">
        <f t="shared" si="135"/>
        <v>11638030 - Piña Casapia, Jose Luis</v>
      </c>
      <c r="Y2889" s="19" t="str">
        <f>IFERROR(VLOOKUP(O2889,TABLAS!O:P,2,0)," ")</f>
        <v>Pedido</v>
      </c>
      <c r="Z2889" s="58">
        <f>IFERROR(IF(R2889&lt;&gt;"CA",(Q2889/VLOOKUP(INT(I2889),TABLAS!R:W,4,0)),Q2889),"0")</f>
        <v>1</v>
      </c>
      <c r="AA2889" s="19" t="s">
        <v>3</v>
      </c>
      <c r="AB2889">
        <f t="shared" si="137"/>
        <v>0</v>
      </c>
    </row>
    <row r="2890" spans="1:28" x14ac:dyDescent="0.25">
      <c r="A2890" s="71">
        <f t="shared" si="136"/>
        <v>11638030</v>
      </c>
      <c r="B2890" s="1" t="s">
        <v>206</v>
      </c>
      <c r="C2890" s="1" t="s">
        <v>12</v>
      </c>
      <c r="D2890" s="1" t="s">
        <v>4614</v>
      </c>
      <c r="E2890" s="1" t="s">
        <v>4615</v>
      </c>
      <c r="F2890" s="1" t="s">
        <v>4616</v>
      </c>
      <c r="G2890" s="1" t="s">
        <v>4</v>
      </c>
      <c r="H2890" s="1" t="s">
        <v>153</v>
      </c>
      <c r="I2890" s="1" t="s">
        <v>157</v>
      </c>
      <c r="J2890" s="1" t="s">
        <v>158</v>
      </c>
      <c r="K2890" s="1" t="s">
        <v>103</v>
      </c>
      <c r="L2890" s="1" t="s">
        <v>2</v>
      </c>
      <c r="M2890" s="1" t="s">
        <v>3</v>
      </c>
      <c r="N2890" s="1" t="s">
        <v>4617</v>
      </c>
      <c r="O2890" s="1" t="s">
        <v>61</v>
      </c>
      <c r="P2890" s="1" t="s">
        <v>237</v>
      </c>
      <c r="Q2890" s="2">
        <v>1</v>
      </c>
      <c r="R2890" s="3" t="s">
        <v>3</v>
      </c>
      <c r="S2890" s="4">
        <v>43746</v>
      </c>
      <c r="T2890" s="5">
        <v>30.96</v>
      </c>
      <c r="U2890" s="4">
        <v>43747</v>
      </c>
      <c r="V2890" s="19" t="str">
        <f>IFERROR(VLOOKUP(C2890,TABLAS!A:C,3,0),"")</f>
        <v>Cueva Borgoño, Juan Carlos</v>
      </c>
      <c r="W2890" s="19" t="str">
        <f>IFERROR(VLOOKUP(G2890,TABLAS!E:F,2,0)," ")</f>
        <v>CONTADO</v>
      </c>
      <c r="X2890" s="19" t="str">
        <f t="shared" si="135"/>
        <v>11638030 - Piña Casapia, Jose Luis</v>
      </c>
      <c r="Y2890" s="19" t="str">
        <f>IFERROR(VLOOKUP(O2890,TABLAS!O:P,2,0)," ")</f>
        <v>Pedido</v>
      </c>
      <c r="Z2890" s="58">
        <f>IFERROR(IF(R2890&lt;&gt;"CA",(Q2890/VLOOKUP(INT(I2890),TABLAS!R:W,4,0)),Q2890),"0")</f>
        <v>1</v>
      </c>
      <c r="AA2890" s="19" t="s">
        <v>3</v>
      </c>
      <c r="AB2890">
        <f t="shared" si="137"/>
        <v>0</v>
      </c>
    </row>
    <row r="2891" spans="1:28" x14ac:dyDescent="0.25">
      <c r="A2891" s="71">
        <f t="shared" si="136"/>
        <v>11638030</v>
      </c>
      <c r="B2891" s="1" t="s">
        <v>206</v>
      </c>
      <c r="C2891" s="1" t="s">
        <v>12</v>
      </c>
      <c r="D2891" s="1" t="s">
        <v>4614</v>
      </c>
      <c r="E2891" s="1" t="s">
        <v>4615</v>
      </c>
      <c r="F2891" s="1" t="s">
        <v>4616</v>
      </c>
      <c r="G2891" s="1" t="s">
        <v>4</v>
      </c>
      <c r="H2891" s="1" t="s">
        <v>153</v>
      </c>
      <c r="I2891" s="1" t="s">
        <v>143</v>
      </c>
      <c r="J2891" s="1" t="s">
        <v>144</v>
      </c>
      <c r="K2891" s="1" t="s">
        <v>103</v>
      </c>
      <c r="L2891" s="1" t="s">
        <v>2</v>
      </c>
      <c r="M2891" s="1" t="s">
        <v>3</v>
      </c>
      <c r="N2891" s="1" t="s">
        <v>4617</v>
      </c>
      <c r="O2891" s="1" t="s">
        <v>59</v>
      </c>
      <c r="P2891" s="1" t="s">
        <v>237</v>
      </c>
      <c r="Q2891" s="2">
        <v>2</v>
      </c>
      <c r="R2891" s="3" t="s">
        <v>3</v>
      </c>
      <c r="S2891" s="4">
        <v>43746</v>
      </c>
      <c r="T2891" s="5">
        <v>12.88</v>
      </c>
      <c r="U2891" s="4">
        <v>43747</v>
      </c>
      <c r="V2891" s="19" t="str">
        <f>IFERROR(VLOOKUP(C2891,TABLAS!A:C,3,0),"")</f>
        <v>Cueva Borgoño, Juan Carlos</v>
      </c>
      <c r="W2891" s="19" t="str">
        <f>IFERROR(VLOOKUP(G2891,TABLAS!E:F,2,0)," ")</f>
        <v>CONTADO</v>
      </c>
      <c r="X2891" s="19" t="str">
        <f t="shared" si="135"/>
        <v>11638030 - Piña Casapia, Jose Luis</v>
      </c>
      <c r="Y2891" s="19" t="str">
        <f>IFERROR(VLOOKUP(O2891,TABLAS!O:P,2,0)," ")</f>
        <v>Pedido</v>
      </c>
      <c r="Z2891" s="58">
        <f>IFERROR(IF(R2891&lt;&gt;"CA",(Q2891/VLOOKUP(INT(I2891),TABLAS!R:W,4,0)),Q2891),"0")</f>
        <v>2</v>
      </c>
      <c r="AA2891" s="19" t="s">
        <v>3</v>
      </c>
      <c r="AB2891">
        <f t="shared" si="137"/>
        <v>0</v>
      </c>
    </row>
    <row r="2892" spans="1:28" x14ac:dyDescent="0.25">
      <c r="A2892" s="71">
        <f t="shared" si="136"/>
        <v>10058472</v>
      </c>
      <c r="B2892" s="1" t="s">
        <v>204</v>
      </c>
      <c r="C2892" s="1" t="s">
        <v>6</v>
      </c>
      <c r="D2892" s="1" t="s">
        <v>4618</v>
      </c>
      <c r="E2892" s="1" t="s">
        <v>4619</v>
      </c>
      <c r="F2892" s="1" t="s">
        <v>4620</v>
      </c>
      <c r="G2892" s="1" t="s">
        <v>4</v>
      </c>
      <c r="H2892" s="1" t="s">
        <v>153</v>
      </c>
      <c r="I2892" s="1" t="s">
        <v>157</v>
      </c>
      <c r="J2892" s="1" t="s">
        <v>158</v>
      </c>
      <c r="K2892" s="1" t="s">
        <v>103</v>
      </c>
      <c r="L2892" s="1" t="s">
        <v>2</v>
      </c>
      <c r="M2892" s="1" t="s">
        <v>3</v>
      </c>
      <c r="N2892" s="1" t="s">
        <v>4621</v>
      </c>
      <c r="O2892" s="1" t="s">
        <v>61</v>
      </c>
      <c r="P2892" s="1" t="s">
        <v>221</v>
      </c>
      <c r="Q2892" s="2">
        <v>2</v>
      </c>
      <c r="R2892" s="3" t="s">
        <v>3</v>
      </c>
      <c r="S2892" s="4">
        <v>43746</v>
      </c>
      <c r="T2892" s="5">
        <v>61.92</v>
      </c>
      <c r="U2892" s="4">
        <v>43747</v>
      </c>
      <c r="V2892" s="19" t="str">
        <f>IFERROR(VLOOKUP(C2892,TABLAS!A:C,3,0),"")</f>
        <v>Miro Quesada, Camila Duany</v>
      </c>
      <c r="W2892" s="19" t="str">
        <f>IFERROR(VLOOKUP(G2892,TABLAS!E:F,2,0)," ")</f>
        <v>CONTADO</v>
      </c>
      <c r="X2892" s="19" t="str">
        <f t="shared" si="135"/>
        <v>10058472 - Pirgo Eusebio, Tomasa</v>
      </c>
      <c r="Y2892" s="19" t="str">
        <f>IFERROR(VLOOKUP(O2892,TABLAS!O:P,2,0)," ")</f>
        <v>Pedido</v>
      </c>
      <c r="Z2892" s="58">
        <f>IFERROR(IF(R2892&lt;&gt;"CA",(Q2892/VLOOKUP(INT(I2892),TABLAS!R:W,4,0)),Q2892),"0")</f>
        <v>2</v>
      </c>
      <c r="AA2892" s="19" t="s">
        <v>3</v>
      </c>
      <c r="AB2892">
        <f t="shared" si="137"/>
        <v>0</v>
      </c>
    </row>
    <row r="2893" spans="1:28" x14ac:dyDescent="0.25">
      <c r="A2893" s="71">
        <f t="shared" si="136"/>
        <v>10058472</v>
      </c>
      <c r="B2893" s="1" t="s">
        <v>204</v>
      </c>
      <c r="C2893" s="1" t="s">
        <v>6</v>
      </c>
      <c r="D2893" s="1" t="s">
        <v>4618</v>
      </c>
      <c r="E2893" s="1" t="s">
        <v>4619</v>
      </c>
      <c r="F2893" s="1" t="s">
        <v>4620</v>
      </c>
      <c r="G2893" s="1" t="s">
        <v>4</v>
      </c>
      <c r="H2893" s="1" t="s">
        <v>153</v>
      </c>
      <c r="I2893" s="1" t="s">
        <v>100</v>
      </c>
      <c r="J2893" s="1" t="s">
        <v>101</v>
      </c>
      <c r="K2893" s="1" t="s">
        <v>103</v>
      </c>
      <c r="L2893" s="1" t="s">
        <v>2</v>
      </c>
      <c r="M2893" s="1" t="s">
        <v>3</v>
      </c>
      <c r="N2893" s="1" t="s">
        <v>4621</v>
      </c>
      <c r="O2893" s="1" t="s">
        <v>61</v>
      </c>
      <c r="P2893" s="1" t="s">
        <v>221</v>
      </c>
      <c r="Q2893" s="2">
        <v>2</v>
      </c>
      <c r="R2893" s="3" t="s">
        <v>3</v>
      </c>
      <c r="S2893" s="4">
        <v>43746</v>
      </c>
      <c r="T2893" s="5">
        <v>53.07</v>
      </c>
      <c r="U2893" s="4">
        <v>43747</v>
      </c>
      <c r="V2893" s="19" t="str">
        <f>IFERROR(VLOOKUP(C2893,TABLAS!A:C,3,0),"")</f>
        <v>Miro Quesada, Camila Duany</v>
      </c>
      <c r="W2893" s="19" t="str">
        <f>IFERROR(VLOOKUP(G2893,TABLAS!E:F,2,0)," ")</f>
        <v>CONTADO</v>
      </c>
      <c r="X2893" s="19" t="str">
        <f t="shared" si="135"/>
        <v>10058472 - Pirgo Eusebio, Tomasa</v>
      </c>
      <c r="Y2893" s="19" t="str">
        <f>IFERROR(VLOOKUP(O2893,TABLAS!O:P,2,0)," ")</f>
        <v>Pedido</v>
      </c>
      <c r="Z2893" s="58">
        <f>IFERROR(IF(R2893&lt;&gt;"CA",(Q2893/VLOOKUP(INT(I2893),TABLAS!R:W,4,0)),Q2893),"0")</f>
        <v>2</v>
      </c>
      <c r="AA2893" s="19" t="s">
        <v>3</v>
      </c>
      <c r="AB2893">
        <f t="shared" si="137"/>
        <v>0</v>
      </c>
    </row>
    <row r="2894" spans="1:28" x14ac:dyDescent="0.25">
      <c r="A2894" s="71">
        <f t="shared" si="136"/>
        <v>10058472</v>
      </c>
      <c r="B2894" s="1" t="s">
        <v>204</v>
      </c>
      <c r="C2894" s="1" t="s">
        <v>6</v>
      </c>
      <c r="D2894" s="1" t="s">
        <v>4618</v>
      </c>
      <c r="E2894" s="1" t="s">
        <v>4619</v>
      </c>
      <c r="F2894" s="1" t="s">
        <v>4620</v>
      </c>
      <c r="G2894" s="1" t="s">
        <v>4</v>
      </c>
      <c r="H2894" s="1" t="s">
        <v>153</v>
      </c>
      <c r="I2894" s="1" t="s">
        <v>216</v>
      </c>
      <c r="J2894" s="1" t="s">
        <v>217</v>
      </c>
      <c r="K2894" s="1" t="s">
        <v>103</v>
      </c>
      <c r="L2894" s="1" t="s">
        <v>2</v>
      </c>
      <c r="M2894" s="1" t="s">
        <v>3</v>
      </c>
      <c r="N2894" s="1" t="s">
        <v>4621</v>
      </c>
      <c r="O2894" s="1" t="s">
        <v>61</v>
      </c>
      <c r="P2894" s="1" t="s">
        <v>221</v>
      </c>
      <c r="Q2894" s="2">
        <v>1</v>
      </c>
      <c r="R2894" s="3" t="s">
        <v>3</v>
      </c>
      <c r="S2894" s="4">
        <v>43746</v>
      </c>
      <c r="T2894" s="5">
        <v>34.97</v>
      </c>
      <c r="U2894" s="4">
        <v>43747</v>
      </c>
      <c r="V2894" s="19" t="str">
        <f>IFERROR(VLOOKUP(C2894,TABLAS!A:C,3,0),"")</f>
        <v>Miro Quesada, Camila Duany</v>
      </c>
      <c r="W2894" s="19" t="str">
        <f>IFERROR(VLOOKUP(G2894,TABLAS!E:F,2,0)," ")</f>
        <v>CONTADO</v>
      </c>
      <c r="X2894" s="19" t="str">
        <f t="shared" si="135"/>
        <v>10058472 - Pirgo Eusebio, Tomasa</v>
      </c>
      <c r="Y2894" s="19" t="str">
        <f>IFERROR(VLOOKUP(O2894,TABLAS!O:P,2,0)," ")</f>
        <v>Pedido</v>
      </c>
      <c r="Z2894" s="58">
        <f>IFERROR(IF(R2894&lt;&gt;"CA",(Q2894/VLOOKUP(INT(I2894),TABLAS!R:W,4,0)),Q2894),"0")</f>
        <v>1</v>
      </c>
      <c r="AA2894" s="19" t="s">
        <v>3</v>
      </c>
      <c r="AB2894">
        <f t="shared" si="137"/>
        <v>0</v>
      </c>
    </row>
    <row r="2895" spans="1:28" x14ac:dyDescent="0.25">
      <c r="A2895" s="71">
        <f t="shared" si="136"/>
        <v>10057056</v>
      </c>
      <c r="B2895" s="1" t="s">
        <v>206</v>
      </c>
      <c r="C2895" s="1" t="s">
        <v>31</v>
      </c>
      <c r="D2895" s="1" t="s">
        <v>4622</v>
      </c>
      <c r="E2895" s="1" t="s">
        <v>4623</v>
      </c>
      <c r="F2895" s="1" t="s">
        <v>4624</v>
      </c>
      <c r="G2895" s="1" t="s">
        <v>4</v>
      </c>
      <c r="H2895" s="1" t="s">
        <v>153</v>
      </c>
      <c r="I2895" s="1" t="s">
        <v>216</v>
      </c>
      <c r="J2895" s="1" t="s">
        <v>217</v>
      </c>
      <c r="K2895" s="1" t="s">
        <v>103</v>
      </c>
      <c r="L2895" s="1" t="s">
        <v>2</v>
      </c>
      <c r="M2895" s="1" t="s">
        <v>3</v>
      </c>
      <c r="N2895" s="1" t="s">
        <v>4625</v>
      </c>
      <c r="O2895" s="1" t="s">
        <v>61</v>
      </c>
      <c r="P2895" s="1" t="s">
        <v>1847</v>
      </c>
      <c r="Q2895" s="2">
        <v>2</v>
      </c>
      <c r="R2895" s="3" t="s">
        <v>3</v>
      </c>
      <c r="S2895" s="4">
        <v>43746</v>
      </c>
      <c r="T2895" s="5">
        <v>69.94</v>
      </c>
      <c r="U2895" s="4">
        <v>43747</v>
      </c>
      <c r="V2895" s="19" t="str">
        <f>IFERROR(VLOOKUP(C2895,TABLAS!A:C,3,0),"")</f>
        <v>Cueva Borgoño, Juan Carlos</v>
      </c>
      <c r="W2895" s="19" t="str">
        <f>IFERROR(VLOOKUP(G2895,TABLAS!E:F,2,0)," ")</f>
        <v>CONTADO</v>
      </c>
      <c r="X2895" s="19" t="str">
        <f t="shared" si="135"/>
        <v>10057056 - Placencia Risco, Deysi Jacqueline</v>
      </c>
      <c r="Y2895" s="19" t="str">
        <f>IFERROR(VLOOKUP(O2895,TABLAS!O:P,2,0)," ")</f>
        <v>Pedido</v>
      </c>
      <c r="Z2895" s="58">
        <f>IFERROR(IF(R2895&lt;&gt;"CA",(Q2895/VLOOKUP(INT(I2895),TABLAS!R:W,4,0)),Q2895),"0")</f>
        <v>2</v>
      </c>
      <c r="AA2895" s="19" t="s">
        <v>3</v>
      </c>
      <c r="AB2895">
        <f t="shared" si="137"/>
        <v>0</v>
      </c>
    </row>
    <row r="2896" spans="1:28" x14ac:dyDescent="0.25">
      <c r="A2896" s="71">
        <f t="shared" si="136"/>
        <v>10057056</v>
      </c>
      <c r="B2896" s="1" t="s">
        <v>206</v>
      </c>
      <c r="C2896" s="1" t="s">
        <v>31</v>
      </c>
      <c r="D2896" s="1" t="s">
        <v>4622</v>
      </c>
      <c r="E2896" s="1" t="s">
        <v>4623</v>
      </c>
      <c r="F2896" s="1" t="s">
        <v>4624</v>
      </c>
      <c r="G2896" s="1" t="s">
        <v>4</v>
      </c>
      <c r="H2896" s="1" t="s">
        <v>153</v>
      </c>
      <c r="I2896" s="1" t="s">
        <v>100</v>
      </c>
      <c r="J2896" s="1" t="s">
        <v>101</v>
      </c>
      <c r="K2896" s="1" t="s">
        <v>103</v>
      </c>
      <c r="L2896" s="1" t="s">
        <v>2</v>
      </c>
      <c r="M2896" s="1" t="s">
        <v>3</v>
      </c>
      <c r="N2896" s="1" t="s">
        <v>4625</v>
      </c>
      <c r="O2896" s="1" t="s">
        <v>61</v>
      </c>
      <c r="P2896" s="1" t="s">
        <v>1847</v>
      </c>
      <c r="Q2896" s="2">
        <v>1</v>
      </c>
      <c r="R2896" s="3" t="s">
        <v>3</v>
      </c>
      <c r="S2896" s="4">
        <v>43746</v>
      </c>
      <c r="T2896" s="5">
        <v>26.53</v>
      </c>
      <c r="U2896" s="4">
        <v>43747</v>
      </c>
      <c r="V2896" s="19" t="str">
        <f>IFERROR(VLOOKUP(C2896,TABLAS!A:C,3,0),"")</f>
        <v>Cueva Borgoño, Juan Carlos</v>
      </c>
      <c r="W2896" s="19" t="str">
        <f>IFERROR(VLOOKUP(G2896,TABLAS!E:F,2,0)," ")</f>
        <v>CONTADO</v>
      </c>
      <c r="X2896" s="19" t="str">
        <f t="shared" si="135"/>
        <v>10057056 - Placencia Risco, Deysi Jacqueline</v>
      </c>
      <c r="Y2896" s="19" t="str">
        <f>IFERROR(VLOOKUP(O2896,TABLAS!O:P,2,0)," ")</f>
        <v>Pedido</v>
      </c>
      <c r="Z2896" s="58">
        <f>IFERROR(IF(R2896&lt;&gt;"CA",(Q2896/VLOOKUP(INT(I2896),TABLAS!R:W,4,0)),Q2896),"0")</f>
        <v>1</v>
      </c>
      <c r="AA2896" s="19" t="s">
        <v>3</v>
      </c>
      <c r="AB2896">
        <f t="shared" si="137"/>
        <v>0</v>
      </c>
    </row>
    <row r="2897" spans="1:28" x14ac:dyDescent="0.25">
      <c r="A2897" s="71">
        <f t="shared" si="136"/>
        <v>12106566</v>
      </c>
      <c r="B2897" s="1" t="s">
        <v>102</v>
      </c>
      <c r="C2897" s="1" t="s">
        <v>28</v>
      </c>
      <c r="D2897" s="1" t="s">
        <v>4626</v>
      </c>
      <c r="E2897" s="1" t="s">
        <v>4627</v>
      </c>
      <c r="F2897" s="1" t="s">
        <v>4628</v>
      </c>
      <c r="G2897" s="1" t="s">
        <v>4</v>
      </c>
      <c r="H2897" s="1" t="s">
        <v>153</v>
      </c>
      <c r="I2897" s="1" t="s">
        <v>182</v>
      </c>
      <c r="J2897" s="1" t="s">
        <v>183</v>
      </c>
      <c r="K2897" s="1" t="s">
        <v>103</v>
      </c>
      <c r="L2897" s="1" t="s">
        <v>2</v>
      </c>
      <c r="M2897" s="1" t="s">
        <v>3</v>
      </c>
      <c r="N2897" s="1" t="s">
        <v>4629</v>
      </c>
      <c r="O2897" s="1" t="s">
        <v>59</v>
      </c>
      <c r="P2897" s="1" t="s">
        <v>242</v>
      </c>
      <c r="Q2897" s="2">
        <v>2</v>
      </c>
      <c r="R2897" s="3" t="s">
        <v>3</v>
      </c>
      <c r="S2897" s="4">
        <v>43746</v>
      </c>
      <c r="T2897" s="5">
        <v>33.81</v>
      </c>
      <c r="U2897" s="4">
        <v>43747</v>
      </c>
      <c r="V2897" s="19" t="str">
        <f>IFERROR(VLOOKUP(C2897,TABLAS!A:C,3,0),"")</f>
        <v>Sanchez Casana, Alejandro Alfr</v>
      </c>
      <c r="W2897" s="19" t="str">
        <f>IFERROR(VLOOKUP(G2897,TABLAS!E:F,2,0)," ")</f>
        <v>CONTADO</v>
      </c>
      <c r="X2897" s="19" t="str">
        <f t="shared" si="135"/>
        <v>12106566 - Ponce De Gutierrez, Olinda Gaby</v>
      </c>
      <c r="Y2897" s="19" t="str">
        <f>IFERROR(VLOOKUP(O2897,TABLAS!O:P,2,0)," ")</f>
        <v>Pedido</v>
      </c>
      <c r="Z2897" s="58">
        <f>IFERROR(IF(R2897&lt;&gt;"CA",(Q2897/VLOOKUP(INT(I2897),TABLAS!R:W,4,0)),Q2897),"0")</f>
        <v>2</v>
      </c>
      <c r="AA2897" s="19" t="s">
        <v>3</v>
      </c>
      <c r="AB2897">
        <f t="shared" si="137"/>
        <v>0</v>
      </c>
    </row>
    <row r="2898" spans="1:28" x14ac:dyDescent="0.25">
      <c r="A2898" s="71">
        <f t="shared" si="136"/>
        <v>12106566</v>
      </c>
      <c r="B2898" s="1" t="s">
        <v>102</v>
      </c>
      <c r="C2898" s="1" t="s">
        <v>28</v>
      </c>
      <c r="D2898" s="1" t="s">
        <v>4626</v>
      </c>
      <c r="E2898" s="1" t="s">
        <v>4627</v>
      </c>
      <c r="F2898" s="1" t="s">
        <v>4628</v>
      </c>
      <c r="G2898" s="1" t="s">
        <v>4</v>
      </c>
      <c r="H2898" s="1" t="s">
        <v>153</v>
      </c>
      <c r="I2898" s="1" t="s">
        <v>100</v>
      </c>
      <c r="J2898" s="1" t="s">
        <v>101</v>
      </c>
      <c r="K2898" s="1" t="s">
        <v>103</v>
      </c>
      <c r="L2898" s="1" t="s">
        <v>2</v>
      </c>
      <c r="M2898" s="1" t="s">
        <v>3</v>
      </c>
      <c r="N2898" s="1" t="s">
        <v>4629</v>
      </c>
      <c r="O2898" s="1" t="s">
        <v>61</v>
      </c>
      <c r="P2898" s="1" t="s">
        <v>242</v>
      </c>
      <c r="Q2898" s="2">
        <v>4</v>
      </c>
      <c r="R2898" s="3" t="s">
        <v>3</v>
      </c>
      <c r="S2898" s="4">
        <v>43746</v>
      </c>
      <c r="T2898" s="5">
        <v>106.14</v>
      </c>
      <c r="U2898" s="4">
        <v>43747</v>
      </c>
      <c r="V2898" s="19" t="str">
        <f>IFERROR(VLOOKUP(C2898,TABLAS!A:C,3,0),"")</f>
        <v>Sanchez Casana, Alejandro Alfr</v>
      </c>
      <c r="W2898" s="19" t="str">
        <f>IFERROR(VLOOKUP(G2898,TABLAS!E:F,2,0)," ")</f>
        <v>CONTADO</v>
      </c>
      <c r="X2898" s="19" t="str">
        <f t="shared" si="135"/>
        <v>12106566 - Ponce De Gutierrez, Olinda Gaby</v>
      </c>
      <c r="Y2898" s="19" t="str">
        <f>IFERROR(VLOOKUP(O2898,TABLAS!O:P,2,0)," ")</f>
        <v>Pedido</v>
      </c>
      <c r="Z2898" s="58">
        <f>IFERROR(IF(R2898&lt;&gt;"CA",(Q2898/VLOOKUP(INT(I2898),TABLAS!R:W,4,0)),Q2898),"0")</f>
        <v>4</v>
      </c>
      <c r="AA2898" s="19" t="s">
        <v>3</v>
      </c>
      <c r="AB2898">
        <f t="shared" si="137"/>
        <v>0</v>
      </c>
    </row>
    <row r="2899" spans="1:28" x14ac:dyDescent="0.25">
      <c r="A2899" s="71">
        <f t="shared" si="136"/>
        <v>12106566</v>
      </c>
      <c r="B2899" s="1" t="s">
        <v>102</v>
      </c>
      <c r="C2899" s="1" t="s">
        <v>28</v>
      </c>
      <c r="D2899" s="1" t="s">
        <v>4626</v>
      </c>
      <c r="E2899" s="1" t="s">
        <v>4627</v>
      </c>
      <c r="F2899" s="1" t="s">
        <v>4628</v>
      </c>
      <c r="G2899" s="1" t="s">
        <v>4</v>
      </c>
      <c r="H2899" s="1" t="s">
        <v>153</v>
      </c>
      <c r="I2899" s="1" t="s">
        <v>210</v>
      </c>
      <c r="J2899" s="1" t="s">
        <v>211</v>
      </c>
      <c r="K2899" s="1" t="s">
        <v>103</v>
      </c>
      <c r="L2899" s="1" t="s">
        <v>2</v>
      </c>
      <c r="M2899" s="1" t="s">
        <v>3</v>
      </c>
      <c r="N2899" s="1" t="s">
        <v>4629</v>
      </c>
      <c r="O2899" s="1" t="s">
        <v>61</v>
      </c>
      <c r="P2899" s="1" t="s">
        <v>242</v>
      </c>
      <c r="Q2899" s="2">
        <v>1</v>
      </c>
      <c r="R2899" s="3" t="s">
        <v>3</v>
      </c>
      <c r="S2899" s="4">
        <v>43746</v>
      </c>
      <c r="T2899" s="5">
        <v>26.39</v>
      </c>
      <c r="U2899" s="4">
        <v>43747</v>
      </c>
      <c r="V2899" s="19" t="str">
        <f>IFERROR(VLOOKUP(C2899,TABLAS!A:C,3,0),"")</f>
        <v>Sanchez Casana, Alejandro Alfr</v>
      </c>
      <c r="W2899" s="19" t="str">
        <f>IFERROR(VLOOKUP(G2899,TABLAS!E:F,2,0)," ")</f>
        <v>CONTADO</v>
      </c>
      <c r="X2899" s="19" t="str">
        <f t="shared" si="135"/>
        <v>12106566 - Ponce De Gutierrez, Olinda Gaby</v>
      </c>
      <c r="Y2899" s="19" t="str">
        <f>IFERROR(VLOOKUP(O2899,TABLAS!O:P,2,0)," ")</f>
        <v>Pedido</v>
      </c>
      <c r="Z2899" s="58">
        <f>IFERROR(IF(R2899&lt;&gt;"CA",(Q2899/VLOOKUP(INT(I2899),TABLAS!R:W,4,0)),Q2899),"0")</f>
        <v>1</v>
      </c>
      <c r="AA2899" s="19" t="s">
        <v>3</v>
      </c>
      <c r="AB2899">
        <f t="shared" si="137"/>
        <v>0</v>
      </c>
    </row>
    <row r="2900" spans="1:28" x14ac:dyDescent="0.25">
      <c r="A2900" s="71">
        <f t="shared" si="136"/>
        <v>12106566</v>
      </c>
      <c r="B2900" s="1" t="s">
        <v>102</v>
      </c>
      <c r="C2900" s="1" t="s">
        <v>28</v>
      </c>
      <c r="D2900" s="1" t="s">
        <v>4626</v>
      </c>
      <c r="E2900" s="1" t="s">
        <v>4627</v>
      </c>
      <c r="F2900" s="1" t="s">
        <v>4628</v>
      </c>
      <c r="G2900" s="1" t="s">
        <v>4</v>
      </c>
      <c r="H2900" s="1" t="s">
        <v>153</v>
      </c>
      <c r="I2900" s="1" t="s">
        <v>162</v>
      </c>
      <c r="J2900" s="1" t="s">
        <v>163</v>
      </c>
      <c r="K2900" s="1" t="s">
        <v>103</v>
      </c>
      <c r="L2900" s="1" t="s">
        <v>2</v>
      </c>
      <c r="M2900" s="1" t="s">
        <v>3</v>
      </c>
      <c r="N2900" s="1" t="s">
        <v>4629</v>
      </c>
      <c r="O2900" s="1" t="s">
        <v>59</v>
      </c>
      <c r="P2900" s="1" t="s">
        <v>242</v>
      </c>
      <c r="Q2900" s="2">
        <v>1</v>
      </c>
      <c r="R2900" s="3" t="s">
        <v>3</v>
      </c>
      <c r="S2900" s="4">
        <v>43746</v>
      </c>
      <c r="T2900" s="5">
        <v>10.17</v>
      </c>
      <c r="U2900" s="4">
        <v>43747</v>
      </c>
      <c r="V2900" s="19" t="str">
        <f>IFERROR(VLOOKUP(C2900,TABLAS!A:C,3,0),"")</f>
        <v>Sanchez Casana, Alejandro Alfr</v>
      </c>
      <c r="W2900" s="19" t="str">
        <f>IFERROR(VLOOKUP(G2900,TABLAS!E:F,2,0)," ")</f>
        <v>CONTADO</v>
      </c>
      <c r="X2900" s="19" t="str">
        <f t="shared" si="135"/>
        <v>12106566 - Ponce De Gutierrez, Olinda Gaby</v>
      </c>
      <c r="Y2900" s="19" t="str">
        <f>IFERROR(VLOOKUP(O2900,TABLAS!O:P,2,0)," ")</f>
        <v>Pedido</v>
      </c>
      <c r="Z2900" s="58">
        <f>IFERROR(IF(R2900&lt;&gt;"CA",(Q2900/VLOOKUP(INT(I2900),TABLAS!R:W,4,0)),Q2900),"0")</f>
        <v>1</v>
      </c>
      <c r="AA2900" s="19" t="s">
        <v>3</v>
      </c>
      <c r="AB2900">
        <f t="shared" si="137"/>
        <v>0</v>
      </c>
    </row>
    <row r="2901" spans="1:28" x14ac:dyDescent="0.25">
      <c r="A2901" s="71">
        <f t="shared" si="136"/>
        <v>12106566</v>
      </c>
      <c r="B2901" s="1" t="s">
        <v>102</v>
      </c>
      <c r="C2901" s="1" t="s">
        <v>28</v>
      </c>
      <c r="D2901" s="1" t="s">
        <v>4626</v>
      </c>
      <c r="E2901" s="1" t="s">
        <v>4627</v>
      </c>
      <c r="F2901" s="1" t="s">
        <v>4628</v>
      </c>
      <c r="G2901" s="1" t="s">
        <v>4</v>
      </c>
      <c r="H2901" s="1" t="s">
        <v>153</v>
      </c>
      <c r="I2901" s="1" t="s">
        <v>182</v>
      </c>
      <c r="J2901" s="1" t="s">
        <v>183</v>
      </c>
      <c r="K2901" s="1" t="s">
        <v>103</v>
      </c>
      <c r="L2901" s="1" t="s">
        <v>2</v>
      </c>
      <c r="M2901" s="1" t="s">
        <v>3</v>
      </c>
      <c r="N2901" s="1" t="s">
        <v>4629</v>
      </c>
      <c r="O2901" s="1" t="s">
        <v>65</v>
      </c>
      <c r="P2901" s="1" t="s">
        <v>242</v>
      </c>
      <c r="Q2901" s="2">
        <v>4</v>
      </c>
      <c r="R2901" s="3" t="s">
        <v>2</v>
      </c>
      <c r="S2901" s="4">
        <v>43746</v>
      </c>
      <c r="T2901" s="5">
        <v>0</v>
      </c>
      <c r="U2901" s="4">
        <v>43747</v>
      </c>
      <c r="V2901" s="19" t="str">
        <f>IFERROR(VLOOKUP(C2901,TABLAS!A:C,3,0),"")</f>
        <v>Sanchez Casana, Alejandro Alfr</v>
      </c>
      <c r="W2901" s="19" t="str">
        <f>IFERROR(VLOOKUP(G2901,TABLAS!E:F,2,0)," ")</f>
        <v>CONTADO</v>
      </c>
      <c r="X2901" s="19" t="str">
        <f t="shared" si="135"/>
        <v>12106566 - Ponce De Gutierrez, Olinda Gaby</v>
      </c>
      <c r="Y2901" s="19" t="str">
        <f>IFERROR(VLOOKUP(O2901,TABLAS!O:P,2,0)," ")</f>
        <v>Bonificación</v>
      </c>
      <c r="Z2901" s="58">
        <f>IFERROR(IF(R2901&lt;&gt;"CA",(Q2901/VLOOKUP(INT(I2901),TABLAS!R:W,4,0)),Q2901),"0")</f>
        <v>1</v>
      </c>
      <c r="AA2901" s="19" t="s">
        <v>3</v>
      </c>
      <c r="AB2901">
        <f t="shared" si="137"/>
        <v>0</v>
      </c>
    </row>
    <row r="2902" spans="1:28" x14ac:dyDescent="0.25">
      <c r="A2902" s="71">
        <f t="shared" si="136"/>
        <v>10054960</v>
      </c>
      <c r="B2902" s="1" t="s">
        <v>102</v>
      </c>
      <c r="C2902" s="1" t="s">
        <v>28</v>
      </c>
      <c r="D2902" s="1" t="s">
        <v>4630</v>
      </c>
      <c r="E2902" s="1" t="s">
        <v>4631</v>
      </c>
      <c r="F2902" s="1" t="s">
        <v>4632</v>
      </c>
      <c r="G2902" s="1" t="s">
        <v>4</v>
      </c>
      <c r="H2902" s="1" t="s">
        <v>153</v>
      </c>
      <c r="I2902" s="1" t="s">
        <v>182</v>
      </c>
      <c r="J2902" s="1" t="s">
        <v>183</v>
      </c>
      <c r="K2902" s="1" t="s">
        <v>103</v>
      </c>
      <c r="L2902" s="1" t="s">
        <v>2</v>
      </c>
      <c r="M2902" s="1" t="s">
        <v>3</v>
      </c>
      <c r="N2902" s="1" t="s">
        <v>4633</v>
      </c>
      <c r="O2902" s="1" t="s">
        <v>59</v>
      </c>
      <c r="P2902" s="1" t="s">
        <v>225</v>
      </c>
      <c r="Q2902" s="2">
        <v>1</v>
      </c>
      <c r="R2902" s="3" t="s">
        <v>3</v>
      </c>
      <c r="S2902" s="4">
        <v>43746</v>
      </c>
      <c r="T2902" s="5">
        <v>16.91</v>
      </c>
      <c r="U2902" s="4">
        <v>43747</v>
      </c>
      <c r="V2902" s="19" t="str">
        <f>IFERROR(VLOOKUP(C2902,TABLAS!A:C,3,0),"")</f>
        <v>Sanchez Casana, Alejandro Alfr</v>
      </c>
      <c r="W2902" s="19" t="str">
        <f>IFERROR(VLOOKUP(G2902,TABLAS!E:F,2,0)," ")</f>
        <v>CONTADO</v>
      </c>
      <c r="X2902" s="19" t="str">
        <f t="shared" si="135"/>
        <v>10054960 - Ponce De Orbegoso, Antonia Esperanz</v>
      </c>
      <c r="Y2902" s="19" t="str">
        <f>IFERROR(VLOOKUP(O2902,TABLAS!O:P,2,0)," ")</f>
        <v>Pedido</v>
      </c>
      <c r="Z2902" s="58">
        <f>IFERROR(IF(R2902&lt;&gt;"CA",(Q2902/VLOOKUP(INT(I2902),TABLAS!R:W,4,0)),Q2902),"0")</f>
        <v>1</v>
      </c>
      <c r="AA2902" s="19" t="s">
        <v>3</v>
      </c>
      <c r="AB2902">
        <f t="shared" si="137"/>
        <v>0</v>
      </c>
    </row>
    <row r="2903" spans="1:28" x14ac:dyDescent="0.25">
      <c r="A2903" s="71">
        <f t="shared" si="136"/>
        <v>10054960</v>
      </c>
      <c r="B2903" s="1" t="s">
        <v>102</v>
      </c>
      <c r="C2903" s="1" t="s">
        <v>28</v>
      </c>
      <c r="D2903" s="1" t="s">
        <v>4630</v>
      </c>
      <c r="E2903" s="1" t="s">
        <v>4631</v>
      </c>
      <c r="F2903" s="1" t="s">
        <v>4632</v>
      </c>
      <c r="G2903" s="1" t="s">
        <v>4</v>
      </c>
      <c r="H2903" s="1" t="s">
        <v>153</v>
      </c>
      <c r="I2903" s="1" t="s">
        <v>208</v>
      </c>
      <c r="J2903" s="1" t="s">
        <v>209</v>
      </c>
      <c r="K2903" s="1" t="s">
        <v>103</v>
      </c>
      <c r="L2903" s="1" t="s">
        <v>2</v>
      </c>
      <c r="M2903" s="1" t="s">
        <v>3</v>
      </c>
      <c r="N2903" s="1" t="s">
        <v>4633</v>
      </c>
      <c r="O2903" s="1" t="s">
        <v>61</v>
      </c>
      <c r="P2903" s="1" t="s">
        <v>225</v>
      </c>
      <c r="Q2903" s="2">
        <v>1</v>
      </c>
      <c r="R2903" s="3" t="s">
        <v>3</v>
      </c>
      <c r="S2903" s="4">
        <v>43746</v>
      </c>
      <c r="T2903" s="5">
        <v>34.97</v>
      </c>
      <c r="U2903" s="4">
        <v>43747</v>
      </c>
      <c r="V2903" s="19" t="str">
        <f>IFERROR(VLOOKUP(C2903,TABLAS!A:C,3,0),"")</f>
        <v>Sanchez Casana, Alejandro Alfr</v>
      </c>
      <c r="W2903" s="19" t="str">
        <f>IFERROR(VLOOKUP(G2903,TABLAS!E:F,2,0)," ")</f>
        <v>CONTADO</v>
      </c>
      <c r="X2903" s="19" t="str">
        <f t="shared" si="135"/>
        <v>10054960 - Ponce De Orbegoso, Antonia Esperanz</v>
      </c>
      <c r="Y2903" s="19" t="str">
        <f>IFERROR(VLOOKUP(O2903,TABLAS!O:P,2,0)," ")</f>
        <v>Pedido</v>
      </c>
      <c r="Z2903" s="58">
        <f>IFERROR(IF(R2903&lt;&gt;"CA",(Q2903/VLOOKUP(INT(I2903),TABLAS!R:W,4,0)),Q2903),"0")</f>
        <v>1</v>
      </c>
      <c r="AA2903" s="19" t="s">
        <v>3</v>
      </c>
      <c r="AB2903">
        <f t="shared" si="137"/>
        <v>0</v>
      </c>
    </row>
    <row r="2904" spans="1:28" x14ac:dyDescent="0.25">
      <c r="A2904" s="71">
        <f t="shared" si="136"/>
        <v>10054960</v>
      </c>
      <c r="B2904" s="1" t="s">
        <v>102</v>
      </c>
      <c r="C2904" s="1" t="s">
        <v>28</v>
      </c>
      <c r="D2904" s="1" t="s">
        <v>4630</v>
      </c>
      <c r="E2904" s="1" t="s">
        <v>4631</v>
      </c>
      <c r="F2904" s="1" t="s">
        <v>4632</v>
      </c>
      <c r="G2904" s="1" t="s">
        <v>4</v>
      </c>
      <c r="H2904" s="1" t="s">
        <v>153</v>
      </c>
      <c r="I2904" s="1" t="s">
        <v>213</v>
      </c>
      <c r="J2904" s="1" t="s">
        <v>214</v>
      </c>
      <c r="K2904" s="1" t="s">
        <v>103</v>
      </c>
      <c r="L2904" s="1" t="s">
        <v>2</v>
      </c>
      <c r="M2904" s="1" t="s">
        <v>3</v>
      </c>
      <c r="N2904" s="1" t="s">
        <v>4633</v>
      </c>
      <c r="O2904" s="1" t="s">
        <v>61</v>
      </c>
      <c r="P2904" s="1" t="s">
        <v>225</v>
      </c>
      <c r="Q2904" s="2">
        <v>1</v>
      </c>
      <c r="R2904" s="3" t="s">
        <v>3</v>
      </c>
      <c r="S2904" s="4">
        <v>43746</v>
      </c>
      <c r="T2904" s="5">
        <v>30.67</v>
      </c>
      <c r="U2904" s="4">
        <v>43747</v>
      </c>
      <c r="V2904" s="19" t="str">
        <f>IFERROR(VLOOKUP(C2904,TABLAS!A:C,3,0),"")</f>
        <v>Sanchez Casana, Alejandro Alfr</v>
      </c>
      <c r="W2904" s="19" t="str">
        <f>IFERROR(VLOOKUP(G2904,TABLAS!E:F,2,0)," ")</f>
        <v>CONTADO</v>
      </c>
      <c r="X2904" s="19" t="str">
        <f t="shared" si="135"/>
        <v>10054960 - Ponce De Orbegoso, Antonia Esperanz</v>
      </c>
      <c r="Y2904" s="19" t="str">
        <f>IFERROR(VLOOKUP(O2904,TABLAS!O:P,2,0)," ")</f>
        <v>Pedido</v>
      </c>
      <c r="Z2904" s="58">
        <f>IFERROR(IF(R2904&lt;&gt;"CA",(Q2904/VLOOKUP(INT(I2904),TABLAS!R:W,4,0)),Q2904),"0")</f>
        <v>1</v>
      </c>
      <c r="AA2904" s="19" t="s">
        <v>3</v>
      </c>
      <c r="AB2904">
        <f t="shared" si="137"/>
        <v>0</v>
      </c>
    </row>
    <row r="2905" spans="1:28" x14ac:dyDescent="0.25">
      <c r="A2905" s="71">
        <f t="shared" si="136"/>
        <v>10054960</v>
      </c>
      <c r="B2905" s="1" t="s">
        <v>102</v>
      </c>
      <c r="C2905" s="1" t="s">
        <v>28</v>
      </c>
      <c r="D2905" s="1" t="s">
        <v>4630</v>
      </c>
      <c r="E2905" s="1" t="s">
        <v>4631</v>
      </c>
      <c r="F2905" s="1" t="s">
        <v>4632</v>
      </c>
      <c r="G2905" s="1" t="s">
        <v>4</v>
      </c>
      <c r="H2905" s="1" t="s">
        <v>153</v>
      </c>
      <c r="I2905" s="1" t="s">
        <v>151</v>
      </c>
      <c r="J2905" s="1" t="s">
        <v>152</v>
      </c>
      <c r="K2905" s="1" t="s">
        <v>103</v>
      </c>
      <c r="L2905" s="1" t="s">
        <v>2</v>
      </c>
      <c r="M2905" s="1" t="s">
        <v>3</v>
      </c>
      <c r="N2905" s="1" t="s">
        <v>4633</v>
      </c>
      <c r="O2905" s="1" t="s">
        <v>65</v>
      </c>
      <c r="P2905" s="1" t="s">
        <v>225</v>
      </c>
      <c r="Q2905" s="2">
        <v>1</v>
      </c>
      <c r="R2905" s="3" t="s">
        <v>2</v>
      </c>
      <c r="S2905" s="4">
        <v>43746</v>
      </c>
      <c r="T2905" s="5">
        <v>0</v>
      </c>
      <c r="U2905" s="4">
        <v>43747</v>
      </c>
      <c r="V2905" s="19" t="str">
        <f>IFERROR(VLOOKUP(C2905,TABLAS!A:C,3,0),"")</f>
        <v>Sanchez Casana, Alejandro Alfr</v>
      </c>
      <c r="W2905" s="19" t="str">
        <f>IFERROR(VLOOKUP(G2905,TABLAS!E:F,2,0)," ")</f>
        <v>CONTADO</v>
      </c>
      <c r="X2905" s="19" t="str">
        <f t="shared" si="135"/>
        <v>10054960 - Ponce De Orbegoso, Antonia Esperanz</v>
      </c>
      <c r="Y2905" s="19" t="str">
        <f>IFERROR(VLOOKUP(O2905,TABLAS!O:P,2,0)," ")</f>
        <v>Bonificación</v>
      </c>
      <c r="Z2905" s="58">
        <f>IFERROR(IF(R2905&lt;&gt;"CA",(Q2905/VLOOKUP(INT(I2905),TABLAS!R:W,4,0)),Q2905),"0")</f>
        <v>6.6666666666666666E-2</v>
      </c>
      <c r="AA2905" s="19" t="s">
        <v>3</v>
      </c>
      <c r="AB2905">
        <f t="shared" si="137"/>
        <v>0</v>
      </c>
    </row>
    <row r="2906" spans="1:28" x14ac:dyDescent="0.25">
      <c r="A2906" s="71">
        <f t="shared" si="136"/>
        <v>10054960</v>
      </c>
      <c r="B2906" s="1" t="s">
        <v>102</v>
      </c>
      <c r="C2906" s="1" t="s">
        <v>28</v>
      </c>
      <c r="D2906" s="1" t="s">
        <v>4630</v>
      </c>
      <c r="E2906" s="1" t="s">
        <v>4631</v>
      </c>
      <c r="F2906" s="1" t="s">
        <v>4632</v>
      </c>
      <c r="G2906" s="1" t="s">
        <v>4</v>
      </c>
      <c r="H2906" s="1" t="s">
        <v>153</v>
      </c>
      <c r="I2906" s="1" t="s">
        <v>1809</v>
      </c>
      <c r="J2906" s="1" t="s">
        <v>1810</v>
      </c>
      <c r="K2906" s="1" t="s">
        <v>222</v>
      </c>
      <c r="L2906" s="1" t="s">
        <v>2</v>
      </c>
      <c r="M2906" s="1" t="s">
        <v>2</v>
      </c>
      <c r="N2906" s="1" t="s">
        <v>4633</v>
      </c>
      <c r="O2906" s="1" t="s">
        <v>65</v>
      </c>
      <c r="P2906" s="1" t="s">
        <v>225</v>
      </c>
      <c r="Q2906" s="2">
        <v>3</v>
      </c>
      <c r="R2906" s="3" t="s">
        <v>2</v>
      </c>
      <c r="S2906" s="4">
        <v>43746</v>
      </c>
      <c r="T2906" s="5">
        <v>0</v>
      </c>
      <c r="U2906" s="4">
        <v>43747</v>
      </c>
      <c r="V2906" s="19" t="str">
        <f>IFERROR(VLOOKUP(C2906,TABLAS!A:C,3,0),"")</f>
        <v>Sanchez Casana, Alejandro Alfr</v>
      </c>
      <c r="W2906" s="19" t="str">
        <f>IFERROR(VLOOKUP(G2906,TABLAS!E:F,2,0)," ")</f>
        <v>CONTADO</v>
      </c>
      <c r="X2906" s="19" t="str">
        <f t="shared" si="135"/>
        <v>10054960 - Ponce De Orbegoso, Antonia Esperanz</v>
      </c>
      <c r="Y2906" s="19" t="str">
        <f>IFERROR(VLOOKUP(O2906,TABLAS!O:P,2,0)," ")</f>
        <v>Bonificación</v>
      </c>
      <c r="Z2906" s="58" t="str">
        <f>IFERROR(IF(R2906&lt;&gt;"CA",(Q2906/VLOOKUP(INT(I2906),TABLAS!R:W,4,0)),Q2906),"0")</f>
        <v>0</v>
      </c>
      <c r="AA2906" s="19" t="s">
        <v>3</v>
      </c>
      <c r="AB2906">
        <f t="shared" si="137"/>
        <v>0</v>
      </c>
    </row>
    <row r="2907" spans="1:28" x14ac:dyDescent="0.25">
      <c r="A2907" s="71">
        <f t="shared" si="136"/>
        <v>10059199</v>
      </c>
      <c r="B2907" s="1" t="s">
        <v>206</v>
      </c>
      <c r="C2907" s="1" t="s">
        <v>17</v>
      </c>
      <c r="D2907" s="1" t="s">
        <v>4634</v>
      </c>
      <c r="E2907" s="1" t="s">
        <v>4635</v>
      </c>
      <c r="F2907" s="1" t="s">
        <v>4636</v>
      </c>
      <c r="G2907" s="1" t="s">
        <v>1</v>
      </c>
      <c r="H2907" s="1" t="s">
        <v>153</v>
      </c>
      <c r="I2907" s="1" t="s">
        <v>154</v>
      </c>
      <c r="J2907" s="1" t="s">
        <v>161</v>
      </c>
      <c r="K2907" s="1" t="s">
        <v>103</v>
      </c>
      <c r="L2907" s="1" t="s">
        <v>2</v>
      </c>
      <c r="M2907" s="1" t="s">
        <v>3</v>
      </c>
      <c r="N2907" s="1" t="s">
        <v>1054</v>
      </c>
      <c r="O2907" s="1" t="s">
        <v>59</v>
      </c>
      <c r="P2907" s="1" t="s">
        <v>218</v>
      </c>
      <c r="Q2907" s="2">
        <v>1</v>
      </c>
      <c r="R2907" s="3" t="s">
        <v>3</v>
      </c>
      <c r="S2907" s="4">
        <v>43746</v>
      </c>
      <c r="T2907" s="5">
        <v>21.59</v>
      </c>
      <c r="U2907" s="4">
        <v>43747</v>
      </c>
      <c r="V2907" s="19" t="str">
        <f>IFERROR(VLOOKUP(C2907,TABLAS!A:C,3,0),"")</f>
        <v>Cueva Borgoño, Juan Carlos</v>
      </c>
      <c r="W2907" s="19" t="str">
        <f>IFERROR(VLOOKUP(G2907,TABLAS!E:F,2,0)," ")</f>
        <v>CREDITO</v>
      </c>
      <c r="X2907" s="19" t="str">
        <f t="shared" si="135"/>
        <v>10059199 - Portal Liñan, Luz Maximina</v>
      </c>
      <c r="Y2907" s="19" t="str">
        <f>IFERROR(VLOOKUP(O2907,TABLAS!O:P,2,0)," ")</f>
        <v>Pedido</v>
      </c>
      <c r="Z2907" s="58">
        <f>IFERROR(IF(R2907&lt;&gt;"CA",(Q2907/VLOOKUP(INT(I2907),TABLAS!R:W,4,0)),Q2907),"0")</f>
        <v>1</v>
      </c>
      <c r="AA2907" s="19" t="s">
        <v>3</v>
      </c>
      <c r="AB2907">
        <f t="shared" si="137"/>
        <v>0</v>
      </c>
    </row>
    <row r="2908" spans="1:28" x14ac:dyDescent="0.25">
      <c r="A2908" s="71">
        <f t="shared" si="136"/>
        <v>10059199</v>
      </c>
      <c r="B2908" s="1" t="s">
        <v>206</v>
      </c>
      <c r="C2908" s="1" t="s">
        <v>17</v>
      </c>
      <c r="D2908" s="1" t="s">
        <v>4634</v>
      </c>
      <c r="E2908" s="1" t="s">
        <v>4635</v>
      </c>
      <c r="F2908" s="1" t="s">
        <v>4636</v>
      </c>
      <c r="G2908" s="1" t="s">
        <v>1</v>
      </c>
      <c r="H2908" s="1" t="s">
        <v>153</v>
      </c>
      <c r="I2908" s="1" t="s">
        <v>213</v>
      </c>
      <c r="J2908" s="1" t="s">
        <v>214</v>
      </c>
      <c r="K2908" s="1" t="s">
        <v>103</v>
      </c>
      <c r="L2908" s="1" t="s">
        <v>2</v>
      </c>
      <c r="M2908" s="1" t="s">
        <v>3</v>
      </c>
      <c r="N2908" s="1" t="s">
        <v>1054</v>
      </c>
      <c r="O2908" s="1" t="s">
        <v>61</v>
      </c>
      <c r="P2908" s="1" t="s">
        <v>218</v>
      </c>
      <c r="Q2908" s="2">
        <v>2</v>
      </c>
      <c r="R2908" s="3" t="s">
        <v>3</v>
      </c>
      <c r="S2908" s="4">
        <v>43746</v>
      </c>
      <c r="T2908" s="5">
        <v>61.51</v>
      </c>
      <c r="U2908" s="4">
        <v>43747</v>
      </c>
      <c r="V2908" s="19" t="str">
        <f>IFERROR(VLOOKUP(C2908,TABLAS!A:C,3,0),"")</f>
        <v>Cueva Borgoño, Juan Carlos</v>
      </c>
      <c r="W2908" s="19" t="str">
        <f>IFERROR(VLOOKUP(G2908,TABLAS!E:F,2,0)," ")</f>
        <v>CREDITO</v>
      </c>
      <c r="X2908" s="19" t="str">
        <f t="shared" si="135"/>
        <v>10059199 - Portal Liñan, Luz Maximina</v>
      </c>
      <c r="Y2908" s="19" t="str">
        <f>IFERROR(VLOOKUP(O2908,TABLAS!O:P,2,0)," ")</f>
        <v>Pedido</v>
      </c>
      <c r="Z2908" s="58">
        <f>IFERROR(IF(R2908&lt;&gt;"CA",(Q2908/VLOOKUP(INT(I2908),TABLAS!R:W,4,0)),Q2908),"0")</f>
        <v>2</v>
      </c>
      <c r="AA2908" s="19" t="s">
        <v>3</v>
      </c>
      <c r="AB2908">
        <f t="shared" si="137"/>
        <v>0</v>
      </c>
    </row>
    <row r="2909" spans="1:28" x14ac:dyDescent="0.25">
      <c r="A2909" s="71">
        <f t="shared" si="136"/>
        <v>10059199</v>
      </c>
      <c r="B2909" s="1" t="s">
        <v>206</v>
      </c>
      <c r="C2909" s="1" t="s">
        <v>17</v>
      </c>
      <c r="D2909" s="1" t="s">
        <v>4634</v>
      </c>
      <c r="E2909" s="1" t="s">
        <v>4635</v>
      </c>
      <c r="F2909" s="1" t="s">
        <v>4636</v>
      </c>
      <c r="G2909" s="1" t="s">
        <v>1</v>
      </c>
      <c r="H2909" s="1" t="s">
        <v>153</v>
      </c>
      <c r="I2909" s="1" t="s">
        <v>210</v>
      </c>
      <c r="J2909" s="1" t="s">
        <v>211</v>
      </c>
      <c r="K2909" s="1" t="s">
        <v>103</v>
      </c>
      <c r="L2909" s="1" t="s">
        <v>2</v>
      </c>
      <c r="M2909" s="1" t="s">
        <v>3</v>
      </c>
      <c r="N2909" s="1" t="s">
        <v>1054</v>
      </c>
      <c r="O2909" s="1" t="s">
        <v>61</v>
      </c>
      <c r="P2909" s="1" t="s">
        <v>218</v>
      </c>
      <c r="Q2909" s="2">
        <v>1</v>
      </c>
      <c r="R2909" s="3" t="s">
        <v>3</v>
      </c>
      <c r="S2909" s="4">
        <v>43746</v>
      </c>
      <c r="T2909" s="5">
        <v>26.47</v>
      </c>
      <c r="U2909" s="4">
        <v>43747</v>
      </c>
      <c r="V2909" s="19" t="str">
        <f>IFERROR(VLOOKUP(C2909,TABLAS!A:C,3,0),"")</f>
        <v>Cueva Borgoño, Juan Carlos</v>
      </c>
      <c r="W2909" s="19" t="str">
        <f>IFERROR(VLOOKUP(G2909,TABLAS!E:F,2,0)," ")</f>
        <v>CREDITO</v>
      </c>
      <c r="X2909" s="19" t="str">
        <f t="shared" si="135"/>
        <v>10059199 - Portal Liñan, Luz Maximina</v>
      </c>
      <c r="Y2909" s="19" t="str">
        <f>IFERROR(VLOOKUP(O2909,TABLAS!O:P,2,0)," ")</f>
        <v>Pedido</v>
      </c>
      <c r="Z2909" s="58">
        <f>IFERROR(IF(R2909&lt;&gt;"CA",(Q2909/VLOOKUP(INT(I2909),TABLAS!R:W,4,0)),Q2909),"0")</f>
        <v>1</v>
      </c>
      <c r="AA2909" s="19" t="s">
        <v>3</v>
      </c>
      <c r="AB2909">
        <f t="shared" si="137"/>
        <v>0</v>
      </c>
    </row>
    <row r="2910" spans="1:28" x14ac:dyDescent="0.25">
      <c r="A2910" s="71">
        <f t="shared" si="136"/>
        <v>10059199</v>
      </c>
      <c r="B2910" s="1" t="s">
        <v>206</v>
      </c>
      <c r="C2910" s="1" t="s">
        <v>17</v>
      </c>
      <c r="D2910" s="1" t="s">
        <v>4634</v>
      </c>
      <c r="E2910" s="1" t="s">
        <v>4635</v>
      </c>
      <c r="F2910" s="1" t="s">
        <v>4636</v>
      </c>
      <c r="G2910" s="1" t="s">
        <v>1</v>
      </c>
      <c r="H2910" s="1" t="s">
        <v>153</v>
      </c>
      <c r="I2910" s="1" t="s">
        <v>157</v>
      </c>
      <c r="J2910" s="1" t="s">
        <v>158</v>
      </c>
      <c r="K2910" s="1" t="s">
        <v>103</v>
      </c>
      <c r="L2910" s="1" t="s">
        <v>2</v>
      </c>
      <c r="M2910" s="1" t="s">
        <v>3</v>
      </c>
      <c r="N2910" s="1" t="s">
        <v>1054</v>
      </c>
      <c r="O2910" s="1" t="s">
        <v>61</v>
      </c>
      <c r="P2910" s="1" t="s">
        <v>218</v>
      </c>
      <c r="Q2910" s="2">
        <v>2</v>
      </c>
      <c r="R2910" s="3" t="s">
        <v>3</v>
      </c>
      <c r="S2910" s="4">
        <v>43746</v>
      </c>
      <c r="T2910" s="5">
        <v>62.09</v>
      </c>
      <c r="U2910" s="4">
        <v>43747</v>
      </c>
      <c r="V2910" s="19" t="str">
        <f>IFERROR(VLOOKUP(C2910,TABLAS!A:C,3,0),"")</f>
        <v>Cueva Borgoño, Juan Carlos</v>
      </c>
      <c r="W2910" s="19" t="str">
        <f>IFERROR(VLOOKUP(G2910,TABLAS!E:F,2,0)," ")</f>
        <v>CREDITO</v>
      </c>
      <c r="X2910" s="19" t="str">
        <f t="shared" si="135"/>
        <v>10059199 - Portal Liñan, Luz Maximina</v>
      </c>
      <c r="Y2910" s="19" t="str">
        <f>IFERROR(VLOOKUP(O2910,TABLAS!O:P,2,0)," ")</f>
        <v>Pedido</v>
      </c>
      <c r="Z2910" s="58">
        <f>IFERROR(IF(R2910&lt;&gt;"CA",(Q2910/VLOOKUP(INT(I2910),TABLAS!R:W,4,0)),Q2910),"0")</f>
        <v>2</v>
      </c>
      <c r="AA2910" s="19" t="s">
        <v>3</v>
      </c>
      <c r="AB2910">
        <f t="shared" si="137"/>
        <v>0</v>
      </c>
    </row>
    <row r="2911" spans="1:28" x14ac:dyDescent="0.25">
      <c r="A2911" s="71">
        <f t="shared" si="136"/>
        <v>10059199</v>
      </c>
      <c r="B2911" s="1" t="s">
        <v>206</v>
      </c>
      <c r="C2911" s="1" t="s">
        <v>17</v>
      </c>
      <c r="D2911" s="1" t="s">
        <v>4634</v>
      </c>
      <c r="E2911" s="1" t="s">
        <v>4635</v>
      </c>
      <c r="F2911" s="1" t="s">
        <v>4636</v>
      </c>
      <c r="G2911" s="1" t="s">
        <v>1</v>
      </c>
      <c r="H2911" s="1" t="s">
        <v>153</v>
      </c>
      <c r="I2911" s="1" t="s">
        <v>100</v>
      </c>
      <c r="J2911" s="1" t="s">
        <v>101</v>
      </c>
      <c r="K2911" s="1" t="s">
        <v>103</v>
      </c>
      <c r="L2911" s="1" t="s">
        <v>2</v>
      </c>
      <c r="M2911" s="1" t="s">
        <v>3</v>
      </c>
      <c r="N2911" s="1" t="s">
        <v>1054</v>
      </c>
      <c r="O2911" s="1" t="s">
        <v>61</v>
      </c>
      <c r="P2911" s="1" t="s">
        <v>218</v>
      </c>
      <c r="Q2911" s="2">
        <v>2</v>
      </c>
      <c r="R2911" s="3" t="s">
        <v>3</v>
      </c>
      <c r="S2911" s="4">
        <v>43746</v>
      </c>
      <c r="T2911" s="5">
        <v>53.24</v>
      </c>
      <c r="U2911" s="4">
        <v>43747</v>
      </c>
      <c r="V2911" s="19" t="str">
        <f>IFERROR(VLOOKUP(C2911,TABLAS!A:C,3,0),"")</f>
        <v>Cueva Borgoño, Juan Carlos</v>
      </c>
      <c r="W2911" s="19" t="str">
        <f>IFERROR(VLOOKUP(G2911,TABLAS!E:F,2,0)," ")</f>
        <v>CREDITO</v>
      </c>
      <c r="X2911" s="19" t="str">
        <f t="shared" si="135"/>
        <v>10059199 - Portal Liñan, Luz Maximina</v>
      </c>
      <c r="Y2911" s="19" t="str">
        <f>IFERROR(VLOOKUP(O2911,TABLAS!O:P,2,0)," ")</f>
        <v>Pedido</v>
      </c>
      <c r="Z2911" s="58">
        <f>IFERROR(IF(R2911&lt;&gt;"CA",(Q2911/VLOOKUP(INT(I2911),TABLAS!R:W,4,0)),Q2911),"0")</f>
        <v>2</v>
      </c>
      <c r="AA2911" s="19" t="s">
        <v>3</v>
      </c>
      <c r="AB2911">
        <f t="shared" si="137"/>
        <v>0</v>
      </c>
    </row>
    <row r="2912" spans="1:28" x14ac:dyDescent="0.25">
      <c r="A2912" s="71">
        <f t="shared" si="136"/>
        <v>10059199</v>
      </c>
      <c r="B2912" s="1" t="s">
        <v>206</v>
      </c>
      <c r="C2912" s="1" t="s">
        <v>17</v>
      </c>
      <c r="D2912" s="1" t="s">
        <v>4634</v>
      </c>
      <c r="E2912" s="1" t="s">
        <v>4635</v>
      </c>
      <c r="F2912" s="1" t="s">
        <v>4636</v>
      </c>
      <c r="G2912" s="1" t="s">
        <v>1</v>
      </c>
      <c r="H2912" s="1" t="s">
        <v>153</v>
      </c>
      <c r="I2912" s="1" t="s">
        <v>151</v>
      </c>
      <c r="J2912" s="1" t="s">
        <v>152</v>
      </c>
      <c r="K2912" s="1" t="s">
        <v>103</v>
      </c>
      <c r="L2912" s="1" t="s">
        <v>2</v>
      </c>
      <c r="M2912" s="1" t="s">
        <v>3</v>
      </c>
      <c r="N2912" s="1" t="s">
        <v>1054</v>
      </c>
      <c r="O2912" s="1" t="s">
        <v>59</v>
      </c>
      <c r="P2912" s="1" t="s">
        <v>218</v>
      </c>
      <c r="Q2912" s="2">
        <v>1</v>
      </c>
      <c r="R2912" s="3" t="s">
        <v>3</v>
      </c>
      <c r="S2912" s="4">
        <v>43746</v>
      </c>
      <c r="T2912" s="5">
        <v>13.86</v>
      </c>
      <c r="U2912" s="4">
        <v>43747</v>
      </c>
      <c r="V2912" s="19" t="str">
        <f>IFERROR(VLOOKUP(C2912,TABLAS!A:C,3,0),"")</f>
        <v>Cueva Borgoño, Juan Carlos</v>
      </c>
      <c r="W2912" s="19" t="str">
        <f>IFERROR(VLOOKUP(G2912,TABLAS!E:F,2,0)," ")</f>
        <v>CREDITO</v>
      </c>
      <c r="X2912" s="19" t="str">
        <f t="shared" si="135"/>
        <v>10059199 - Portal Liñan, Luz Maximina</v>
      </c>
      <c r="Y2912" s="19" t="str">
        <f>IFERROR(VLOOKUP(O2912,TABLAS!O:P,2,0)," ")</f>
        <v>Pedido</v>
      </c>
      <c r="Z2912" s="58">
        <f>IFERROR(IF(R2912&lt;&gt;"CA",(Q2912/VLOOKUP(INT(I2912),TABLAS!R:W,4,0)),Q2912),"0")</f>
        <v>1</v>
      </c>
      <c r="AA2912" s="19" t="s">
        <v>3</v>
      </c>
      <c r="AB2912">
        <f t="shared" si="137"/>
        <v>0</v>
      </c>
    </row>
    <row r="2913" spans="1:28" x14ac:dyDescent="0.25">
      <c r="A2913" s="71">
        <f t="shared" si="136"/>
        <v>10059199</v>
      </c>
      <c r="B2913" s="1" t="s">
        <v>206</v>
      </c>
      <c r="C2913" s="1" t="s">
        <v>17</v>
      </c>
      <c r="D2913" s="1" t="s">
        <v>4634</v>
      </c>
      <c r="E2913" s="1" t="s">
        <v>4635</v>
      </c>
      <c r="F2913" s="1" t="s">
        <v>4636</v>
      </c>
      <c r="G2913" s="1" t="s">
        <v>1</v>
      </c>
      <c r="H2913" s="1" t="s">
        <v>153</v>
      </c>
      <c r="I2913" s="1" t="s">
        <v>151</v>
      </c>
      <c r="J2913" s="1" t="s">
        <v>152</v>
      </c>
      <c r="K2913" s="1" t="s">
        <v>103</v>
      </c>
      <c r="L2913" s="1" t="s">
        <v>2</v>
      </c>
      <c r="M2913" s="1" t="s">
        <v>3</v>
      </c>
      <c r="N2913" s="1" t="s">
        <v>1054</v>
      </c>
      <c r="O2913" s="1" t="s">
        <v>65</v>
      </c>
      <c r="P2913" s="1" t="s">
        <v>218</v>
      </c>
      <c r="Q2913" s="2">
        <v>1</v>
      </c>
      <c r="R2913" s="3" t="s">
        <v>2</v>
      </c>
      <c r="S2913" s="4">
        <v>43746</v>
      </c>
      <c r="T2913" s="5">
        <v>0</v>
      </c>
      <c r="U2913" s="4">
        <v>43747</v>
      </c>
      <c r="V2913" s="19" t="str">
        <f>IFERROR(VLOOKUP(C2913,TABLAS!A:C,3,0),"")</f>
        <v>Cueva Borgoño, Juan Carlos</v>
      </c>
      <c r="W2913" s="19" t="str">
        <f>IFERROR(VLOOKUP(G2913,TABLAS!E:F,2,0)," ")</f>
        <v>CREDITO</v>
      </c>
      <c r="X2913" s="19" t="str">
        <f t="shared" si="135"/>
        <v>10059199 - Portal Liñan, Luz Maximina</v>
      </c>
      <c r="Y2913" s="19" t="str">
        <f>IFERROR(VLOOKUP(O2913,TABLAS!O:P,2,0)," ")</f>
        <v>Bonificación</v>
      </c>
      <c r="Z2913" s="58">
        <f>IFERROR(IF(R2913&lt;&gt;"CA",(Q2913/VLOOKUP(INT(I2913),TABLAS!R:W,4,0)),Q2913),"0")</f>
        <v>6.6666666666666666E-2</v>
      </c>
      <c r="AA2913" s="19" t="s">
        <v>3</v>
      </c>
      <c r="AB2913">
        <f t="shared" si="137"/>
        <v>0</v>
      </c>
    </row>
    <row r="2914" spans="1:28" x14ac:dyDescent="0.25">
      <c r="A2914" s="71">
        <f t="shared" si="136"/>
        <v>10059273</v>
      </c>
      <c r="B2914" s="1" t="s">
        <v>206</v>
      </c>
      <c r="C2914" s="1" t="s">
        <v>31</v>
      </c>
      <c r="D2914" s="1" t="s">
        <v>4637</v>
      </c>
      <c r="E2914" s="1" t="s">
        <v>4638</v>
      </c>
      <c r="F2914" s="1" t="s">
        <v>4639</v>
      </c>
      <c r="G2914" s="1" t="s">
        <v>1</v>
      </c>
      <c r="H2914" s="1" t="s">
        <v>153</v>
      </c>
      <c r="I2914" s="1" t="s">
        <v>100</v>
      </c>
      <c r="J2914" s="1" t="s">
        <v>101</v>
      </c>
      <c r="K2914" s="1" t="s">
        <v>103</v>
      </c>
      <c r="L2914" s="1" t="s">
        <v>2</v>
      </c>
      <c r="M2914" s="1" t="s">
        <v>3</v>
      </c>
      <c r="N2914" s="1" t="s">
        <v>4640</v>
      </c>
      <c r="O2914" s="1" t="s">
        <v>61</v>
      </c>
      <c r="P2914" s="1" t="s">
        <v>1847</v>
      </c>
      <c r="Q2914" s="2">
        <v>4</v>
      </c>
      <c r="R2914" s="3" t="s">
        <v>3</v>
      </c>
      <c r="S2914" s="4">
        <v>43746</v>
      </c>
      <c r="T2914" s="5">
        <v>106.48</v>
      </c>
      <c r="U2914" s="4">
        <v>43747</v>
      </c>
      <c r="V2914" s="19" t="str">
        <f>IFERROR(VLOOKUP(C2914,TABLAS!A:C,3,0),"")</f>
        <v>Cueva Borgoño, Juan Carlos</v>
      </c>
      <c r="W2914" s="19" t="str">
        <f>IFERROR(VLOOKUP(G2914,TABLAS!E:F,2,0)," ")</f>
        <v>CREDITO</v>
      </c>
      <c r="X2914" s="19" t="str">
        <f t="shared" si="135"/>
        <v>10059273 - Portilla Castillo, Alfredo Oswaldo</v>
      </c>
      <c r="Y2914" s="19" t="str">
        <f>IFERROR(VLOOKUP(O2914,TABLAS!O:P,2,0)," ")</f>
        <v>Pedido</v>
      </c>
      <c r="Z2914" s="58">
        <f>IFERROR(IF(R2914&lt;&gt;"CA",(Q2914/VLOOKUP(INT(I2914),TABLAS!R:W,4,0)),Q2914),"0")</f>
        <v>4</v>
      </c>
      <c r="AA2914" s="19" t="s">
        <v>3</v>
      </c>
      <c r="AB2914">
        <f t="shared" si="137"/>
        <v>0</v>
      </c>
    </row>
    <row r="2915" spans="1:28" x14ac:dyDescent="0.25">
      <c r="A2915" s="71">
        <f t="shared" si="136"/>
        <v>10059273</v>
      </c>
      <c r="B2915" s="1" t="s">
        <v>206</v>
      </c>
      <c r="C2915" s="1" t="s">
        <v>31</v>
      </c>
      <c r="D2915" s="1" t="s">
        <v>4637</v>
      </c>
      <c r="E2915" s="1" t="s">
        <v>4638</v>
      </c>
      <c r="F2915" s="1" t="s">
        <v>4639</v>
      </c>
      <c r="G2915" s="1" t="s">
        <v>1</v>
      </c>
      <c r="H2915" s="1" t="s">
        <v>153</v>
      </c>
      <c r="I2915" s="1" t="s">
        <v>157</v>
      </c>
      <c r="J2915" s="1" t="s">
        <v>158</v>
      </c>
      <c r="K2915" s="1" t="s">
        <v>103</v>
      </c>
      <c r="L2915" s="1" t="s">
        <v>2</v>
      </c>
      <c r="M2915" s="1" t="s">
        <v>3</v>
      </c>
      <c r="N2915" s="1" t="s">
        <v>4640</v>
      </c>
      <c r="O2915" s="1" t="s">
        <v>61</v>
      </c>
      <c r="P2915" s="1" t="s">
        <v>1847</v>
      </c>
      <c r="Q2915" s="2">
        <v>1</v>
      </c>
      <c r="R2915" s="3" t="s">
        <v>3</v>
      </c>
      <c r="S2915" s="4">
        <v>43746</v>
      </c>
      <c r="T2915" s="5">
        <v>31.04</v>
      </c>
      <c r="U2915" s="4">
        <v>43747</v>
      </c>
      <c r="V2915" s="19" t="str">
        <f>IFERROR(VLOOKUP(C2915,TABLAS!A:C,3,0),"")</f>
        <v>Cueva Borgoño, Juan Carlos</v>
      </c>
      <c r="W2915" s="19" t="str">
        <f>IFERROR(VLOOKUP(G2915,TABLAS!E:F,2,0)," ")</f>
        <v>CREDITO</v>
      </c>
      <c r="X2915" s="19" t="str">
        <f t="shared" si="135"/>
        <v>10059273 - Portilla Castillo, Alfredo Oswaldo</v>
      </c>
      <c r="Y2915" s="19" t="str">
        <f>IFERROR(VLOOKUP(O2915,TABLAS!O:P,2,0)," ")</f>
        <v>Pedido</v>
      </c>
      <c r="Z2915" s="58">
        <f>IFERROR(IF(R2915&lt;&gt;"CA",(Q2915/VLOOKUP(INT(I2915),TABLAS!R:W,4,0)),Q2915),"0")</f>
        <v>1</v>
      </c>
      <c r="AA2915" s="19" t="s">
        <v>3</v>
      </c>
      <c r="AB2915">
        <f t="shared" si="137"/>
        <v>0</v>
      </c>
    </row>
    <row r="2916" spans="1:28" x14ac:dyDescent="0.25">
      <c r="A2916" s="71">
        <f t="shared" si="136"/>
        <v>10059273</v>
      </c>
      <c r="B2916" s="1" t="s">
        <v>206</v>
      </c>
      <c r="C2916" s="1" t="s">
        <v>31</v>
      </c>
      <c r="D2916" s="1" t="s">
        <v>4637</v>
      </c>
      <c r="E2916" s="1" t="s">
        <v>4638</v>
      </c>
      <c r="F2916" s="1" t="s">
        <v>4639</v>
      </c>
      <c r="G2916" s="1" t="s">
        <v>1</v>
      </c>
      <c r="H2916" s="1" t="s">
        <v>153</v>
      </c>
      <c r="I2916" s="1" t="s">
        <v>210</v>
      </c>
      <c r="J2916" s="1" t="s">
        <v>211</v>
      </c>
      <c r="K2916" s="1" t="s">
        <v>103</v>
      </c>
      <c r="L2916" s="1" t="s">
        <v>2</v>
      </c>
      <c r="M2916" s="1" t="s">
        <v>3</v>
      </c>
      <c r="N2916" s="1" t="s">
        <v>4640</v>
      </c>
      <c r="O2916" s="1" t="s">
        <v>61</v>
      </c>
      <c r="P2916" s="1" t="s">
        <v>1847</v>
      </c>
      <c r="Q2916" s="2">
        <v>1</v>
      </c>
      <c r="R2916" s="3" t="s">
        <v>3</v>
      </c>
      <c r="S2916" s="4">
        <v>43746</v>
      </c>
      <c r="T2916" s="5">
        <v>26.47</v>
      </c>
      <c r="U2916" s="4">
        <v>43747</v>
      </c>
      <c r="V2916" s="19" t="str">
        <f>IFERROR(VLOOKUP(C2916,TABLAS!A:C,3,0),"")</f>
        <v>Cueva Borgoño, Juan Carlos</v>
      </c>
      <c r="W2916" s="19" t="str">
        <f>IFERROR(VLOOKUP(G2916,TABLAS!E:F,2,0)," ")</f>
        <v>CREDITO</v>
      </c>
      <c r="X2916" s="19" t="str">
        <f t="shared" si="135"/>
        <v>10059273 - Portilla Castillo, Alfredo Oswaldo</v>
      </c>
      <c r="Y2916" s="19" t="str">
        <f>IFERROR(VLOOKUP(O2916,TABLAS!O:P,2,0)," ")</f>
        <v>Pedido</v>
      </c>
      <c r="Z2916" s="58">
        <f>IFERROR(IF(R2916&lt;&gt;"CA",(Q2916/VLOOKUP(INT(I2916),TABLAS!R:W,4,0)),Q2916),"0")</f>
        <v>1</v>
      </c>
      <c r="AA2916" s="19" t="s">
        <v>3</v>
      </c>
      <c r="AB2916">
        <f t="shared" si="137"/>
        <v>0</v>
      </c>
    </row>
    <row r="2917" spans="1:28" x14ac:dyDescent="0.25">
      <c r="A2917" s="71">
        <f t="shared" si="136"/>
        <v>10059273</v>
      </c>
      <c r="B2917" s="1" t="s">
        <v>206</v>
      </c>
      <c r="C2917" s="1" t="s">
        <v>31</v>
      </c>
      <c r="D2917" s="1" t="s">
        <v>4637</v>
      </c>
      <c r="E2917" s="1" t="s">
        <v>4638</v>
      </c>
      <c r="F2917" s="1" t="s">
        <v>4639</v>
      </c>
      <c r="G2917" s="1" t="s">
        <v>1</v>
      </c>
      <c r="H2917" s="1" t="s">
        <v>153</v>
      </c>
      <c r="I2917" s="1" t="s">
        <v>155</v>
      </c>
      <c r="J2917" s="1" t="s">
        <v>156</v>
      </c>
      <c r="K2917" s="1" t="s">
        <v>103</v>
      </c>
      <c r="L2917" s="1" t="s">
        <v>2</v>
      </c>
      <c r="M2917" s="1" t="s">
        <v>3</v>
      </c>
      <c r="N2917" s="1" t="s">
        <v>4640</v>
      </c>
      <c r="O2917" s="1" t="s">
        <v>59</v>
      </c>
      <c r="P2917" s="1" t="s">
        <v>1847</v>
      </c>
      <c r="Q2917" s="2">
        <v>1</v>
      </c>
      <c r="R2917" s="3" t="s">
        <v>3</v>
      </c>
      <c r="S2917" s="4">
        <v>43746</v>
      </c>
      <c r="T2917" s="5">
        <v>17.03</v>
      </c>
      <c r="U2917" s="4">
        <v>43747</v>
      </c>
      <c r="V2917" s="19" t="str">
        <f>IFERROR(VLOOKUP(C2917,TABLAS!A:C,3,0),"")</f>
        <v>Cueva Borgoño, Juan Carlos</v>
      </c>
      <c r="W2917" s="19" t="str">
        <f>IFERROR(VLOOKUP(G2917,TABLAS!E:F,2,0)," ")</f>
        <v>CREDITO</v>
      </c>
      <c r="X2917" s="19" t="str">
        <f t="shared" si="135"/>
        <v>10059273 - Portilla Castillo, Alfredo Oswaldo</v>
      </c>
      <c r="Y2917" s="19" t="str">
        <f>IFERROR(VLOOKUP(O2917,TABLAS!O:P,2,0)," ")</f>
        <v>Pedido</v>
      </c>
      <c r="Z2917" s="58">
        <f>IFERROR(IF(R2917&lt;&gt;"CA",(Q2917/VLOOKUP(INT(I2917),TABLAS!R:W,4,0)),Q2917),"0")</f>
        <v>1</v>
      </c>
      <c r="AA2917" s="19" t="s">
        <v>3</v>
      </c>
      <c r="AB2917">
        <f t="shared" si="137"/>
        <v>0</v>
      </c>
    </row>
    <row r="2918" spans="1:28" x14ac:dyDescent="0.25">
      <c r="A2918" s="71">
        <f t="shared" si="136"/>
        <v>10056724</v>
      </c>
      <c r="B2918" s="1" t="s">
        <v>212</v>
      </c>
      <c r="C2918" s="1" t="s">
        <v>19</v>
      </c>
      <c r="D2918" s="1" t="s">
        <v>4641</v>
      </c>
      <c r="E2918" s="1" t="s">
        <v>4642</v>
      </c>
      <c r="F2918" s="1" t="s">
        <v>4643</v>
      </c>
      <c r="G2918" s="1" t="s">
        <v>4</v>
      </c>
      <c r="H2918" s="1" t="s">
        <v>153</v>
      </c>
      <c r="I2918" s="1" t="s">
        <v>154</v>
      </c>
      <c r="J2918" s="1" t="s">
        <v>161</v>
      </c>
      <c r="K2918" s="1" t="s">
        <v>103</v>
      </c>
      <c r="L2918" s="1" t="s">
        <v>2</v>
      </c>
      <c r="M2918" s="1" t="s">
        <v>3</v>
      </c>
      <c r="N2918" s="1" t="s">
        <v>4644</v>
      </c>
      <c r="O2918" s="1" t="s">
        <v>59</v>
      </c>
      <c r="P2918" s="1" t="s">
        <v>248</v>
      </c>
      <c r="Q2918" s="2">
        <v>4</v>
      </c>
      <c r="R2918" s="3" t="s">
        <v>3</v>
      </c>
      <c r="S2918" s="4">
        <v>43746</v>
      </c>
      <c r="T2918" s="5">
        <v>86.18</v>
      </c>
      <c r="U2918" s="4">
        <v>43747</v>
      </c>
      <c r="V2918" s="19" t="str">
        <f>IFERROR(VLOOKUP(C2918,TABLAS!A:C,3,0),"")</f>
        <v>Salazar Bohorquez, Jorge Luis</v>
      </c>
      <c r="W2918" s="19" t="str">
        <f>IFERROR(VLOOKUP(G2918,TABLAS!E:F,2,0)," ")</f>
        <v>CONTADO</v>
      </c>
      <c r="X2918" s="19" t="str">
        <f t="shared" si="135"/>
        <v>10056724 - Portilla Quito, Lilia</v>
      </c>
      <c r="Y2918" s="19" t="str">
        <f>IFERROR(VLOOKUP(O2918,TABLAS!O:P,2,0)," ")</f>
        <v>Pedido</v>
      </c>
      <c r="Z2918" s="58">
        <f>IFERROR(IF(R2918&lt;&gt;"CA",(Q2918/VLOOKUP(INT(I2918),TABLAS!R:W,4,0)),Q2918),"0")</f>
        <v>4</v>
      </c>
      <c r="AA2918" s="19" t="s">
        <v>3</v>
      </c>
      <c r="AB2918">
        <f t="shared" si="137"/>
        <v>0</v>
      </c>
    </row>
    <row r="2919" spans="1:28" x14ac:dyDescent="0.25">
      <c r="A2919" s="71">
        <f t="shared" si="136"/>
        <v>10056724</v>
      </c>
      <c r="B2919" s="1" t="s">
        <v>212</v>
      </c>
      <c r="C2919" s="1" t="s">
        <v>19</v>
      </c>
      <c r="D2919" s="1" t="s">
        <v>4641</v>
      </c>
      <c r="E2919" s="1" t="s">
        <v>4642</v>
      </c>
      <c r="F2919" s="1" t="s">
        <v>4643</v>
      </c>
      <c r="G2919" s="1" t="s">
        <v>4</v>
      </c>
      <c r="H2919" s="1" t="s">
        <v>153</v>
      </c>
      <c r="I2919" s="1" t="s">
        <v>155</v>
      </c>
      <c r="J2919" s="1" t="s">
        <v>156</v>
      </c>
      <c r="K2919" s="1" t="s">
        <v>103</v>
      </c>
      <c r="L2919" s="1" t="s">
        <v>2</v>
      </c>
      <c r="M2919" s="1" t="s">
        <v>3</v>
      </c>
      <c r="N2919" s="1" t="s">
        <v>4644</v>
      </c>
      <c r="O2919" s="1" t="s">
        <v>59</v>
      </c>
      <c r="P2919" s="1" t="s">
        <v>248</v>
      </c>
      <c r="Q2919" s="2">
        <v>2</v>
      </c>
      <c r="R2919" s="3" t="s">
        <v>3</v>
      </c>
      <c r="S2919" s="4">
        <v>43746</v>
      </c>
      <c r="T2919" s="5">
        <v>33.9</v>
      </c>
      <c r="U2919" s="4">
        <v>43747</v>
      </c>
      <c r="V2919" s="19" t="str">
        <f>IFERROR(VLOOKUP(C2919,TABLAS!A:C,3,0),"")</f>
        <v>Salazar Bohorquez, Jorge Luis</v>
      </c>
      <c r="W2919" s="19" t="str">
        <f>IFERROR(VLOOKUP(G2919,TABLAS!E:F,2,0)," ")</f>
        <v>CONTADO</v>
      </c>
      <c r="X2919" s="19" t="str">
        <f t="shared" si="135"/>
        <v>10056724 - Portilla Quito, Lilia</v>
      </c>
      <c r="Y2919" s="19" t="str">
        <f>IFERROR(VLOOKUP(O2919,TABLAS!O:P,2,0)," ")</f>
        <v>Pedido</v>
      </c>
      <c r="Z2919" s="58">
        <f>IFERROR(IF(R2919&lt;&gt;"CA",(Q2919/VLOOKUP(INT(I2919),TABLAS!R:W,4,0)),Q2919),"0")</f>
        <v>2</v>
      </c>
      <c r="AA2919" s="19" t="s">
        <v>3</v>
      </c>
      <c r="AB2919">
        <f t="shared" si="137"/>
        <v>0</v>
      </c>
    </row>
    <row r="2920" spans="1:28" x14ac:dyDescent="0.25">
      <c r="A2920" s="71">
        <f t="shared" si="136"/>
        <v>10056724</v>
      </c>
      <c r="B2920" s="1" t="s">
        <v>212</v>
      </c>
      <c r="C2920" s="1" t="s">
        <v>19</v>
      </c>
      <c r="D2920" s="1" t="s">
        <v>4641</v>
      </c>
      <c r="E2920" s="1" t="s">
        <v>4642</v>
      </c>
      <c r="F2920" s="1" t="s">
        <v>4643</v>
      </c>
      <c r="G2920" s="1" t="s">
        <v>4</v>
      </c>
      <c r="H2920" s="1" t="s">
        <v>153</v>
      </c>
      <c r="I2920" s="1" t="s">
        <v>190</v>
      </c>
      <c r="J2920" s="1" t="s">
        <v>191</v>
      </c>
      <c r="K2920" s="1" t="s">
        <v>103</v>
      </c>
      <c r="L2920" s="1" t="s">
        <v>2</v>
      </c>
      <c r="M2920" s="1" t="s">
        <v>3</v>
      </c>
      <c r="N2920" s="1" t="s">
        <v>4644</v>
      </c>
      <c r="O2920" s="1" t="s">
        <v>59</v>
      </c>
      <c r="P2920" s="1" t="s">
        <v>248</v>
      </c>
      <c r="Q2920" s="2">
        <v>2</v>
      </c>
      <c r="R2920" s="3" t="s">
        <v>3</v>
      </c>
      <c r="S2920" s="4">
        <v>43746</v>
      </c>
      <c r="T2920" s="5">
        <v>33.9</v>
      </c>
      <c r="U2920" s="4">
        <v>43747</v>
      </c>
      <c r="V2920" s="19" t="str">
        <f>IFERROR(VLOOKUP(C2920,TABLAS!A:C,3,0),"")</f>
        <v>Salazar Bohorquez, Jorge Luis</v>
      </c>
      <c r="W2920" s="19" t="str">
        <f>IFERROR(VLOOKUP(G2920,TABLAS!E:F,2,0)," ")</f>
        <v>CONTADO</v>
      </c>
      <c r="X2920" s="19" t="str">
        <f t="shared" si="135"/>
        <v>10056724 - Portilla Quito, Lilia</v>
      </c>
      <c r="Y2920" s="19" t="str">
        <f>IFERROR(VLOOKUP(O2920,TABLAS!O:P,2,0)," ")</f>
        <v>Pedido</v>
      </c>
      <c r="Z2920" s="58">
        <f>IFERROR(IF(R2920&lt;&gt;"CA",(Q2920/VLOOKUP(INT(I2920),TABLAS!R:W,4,0)),Q2920),"0")</f>
        <v>2</v>
      </c>
      <c r="AA2920" s="19" t="s">
        <v>3</v>
      </c>
      <c r="AB2920">
        <f t="shared" si="137"/>
        <v>0</v>
      </c>
    </row>
    <row r="2921" spans="1:28" x14ac:dyDescent="0.25">
      <c r="A2921" s="71">
        <f t="shared" si="136"/>
        <v>10056724</v>
      </c>
      <c r="B2921" s="1" t="s">
        <v>212</v>
      </c>
      <c r="C2921" s="1" t="s">
        <v>19</v>
      </c>
      <c r="D2921" s="1" t="s">
        <v>4641</v>
      </c>
      <c r="E2921" s="1" t="s">
        <v>4642</v>
      </c>
      <c r="F2921" s="1" t="s">
        <v>4643</v>
      </c>
      <c r="G2921" s="1" t="s">
        <v>4</v>
      </c>
      <c r="H2921" s="1" t="s">
        <v>153</v>
      </c>
      <c r="I2921" s="1" t="s">
        <v>100</v>
      </c>
      <c r="J2921" s="1" t="s">
        <v>101</v>
      </c>
      <c r="K2921" s="1" t="s">
        <v>103</v>
      </c>
      <c r="L2921" s="1" t="s">
        <v>2</v>
      </c>
      <c r="M2921" s="1" t="s">
        <v>3</v>
      </c>
      <c r="N2921" s="1" t="s">
        <v>4644</v>
      </c>
      <c r="O2921" s="1" t="s">
        <v>61</v>
      </c>
      <c r="P2921" s="1" t="s">
        <v>248</v>
      </c>
      <c r="Q2921" s="2">
        <v>9</v>
      </c>
      <c r="R2921" s="3" t="s">
        <v>3</v>
      </c>
      <c r="S2921" s="4">
        <v>43746</v>
      </c>
      <c r="T2921" s="5">
        <v>238.81</v>
      </c>
      <c r="U2921" s="4">
        <v>43747</v>
      </c>
      <c r="V2921" s="19" t="str">
        <f>IFERROR(VLOOKUP(C2921,TABLAS!A:C,3,0),"")</f>
        <v>Salazar Bohorquez, Jorge Luis</v>
      </c>
      <c r="W2921" s="19" t="str">
        <f>IFERROR(VLOOKUP(G2921,TABLAS!E:F,2,0)," ")</f>
        <v>CONTADO</v>
      </c>
      <c r="X2921" s="19" t="str">
        <f t="shared" si="135"/>
        <v>10056724 - Portilla Quito, Lilia</v>
      </c>
      <c r="Y2921" s="19" t="str">
        <f>IFERROR(VLOOKUP(O2921,TABLAS!O:P,2,0)," ")</f>
        <v>Pedido</v>
      </c>
      <c r="Z2921" s="58">
        <f>IFERROR(IF(R2921&lt;&gt;"CA",(Q2921/VLOOKUP(INT(I2921),TABLAS!R:W,4,0)),Q2921),"0")</f>
        <v>9</v>
      </c>
      <c r="AA2921" s="19" t="s">
        <v>3</v>
      </c>
      <c r="AB2921">
        <f t="shared" si="137"/>
        <v>0</v>
      </c>
    </row>
    <row r="2922" spans="1:28" x14ac:dyDescent="0.25">
      <c r="A2922" s="71">
        <f t="shared" si="136"/>
        <v>10056724</v>
      </c>
      <c r="B2922" s="1" t="s">
        <v>212</v>
      </c>
      <c r="C2922" s="1" t="s">
        <v>19</v>
      </c>
      <c r="D2922" s="1" t="s">
        <v>4641</v>
      </c>
      <c r="E2922" s="1" t="s">
        <v>4642</v>
      </c>
      <c r="F2922" s="1" t="s">
        <v>4643</v>
      </c>
      <c r="G2922" s="1" t="s">
        <v>4</v>
      </c>
      <c r="H2922" s="1" t="s">
        <v>153</v>
      </c>
      <c r="I2922" s="1" t="s">
        <v>210</v>
      </c>
      <c r="J2922" s="1" t="s">
        <v>211</v>
      </c>
      <c r="K2922" s="1" t="s">
        <v>103</v>
      </c>
      <c r="L2922" s="1" t="s">
        <v>2</v>
      </c>
      <c r="M2922" s="1" t="s">
        <v>3</v>
      </c>
      <c r="N2922" s="1" t="s">
        <v>4644</v>
      </c>
      <c r="O2922" s="1" t="s">
        <v>61</v>
      </c>
      <c r="P2922" s="1" t="s">
        <v>248</v>
      </c>
      <c r="Q2922" s="2">
        <v>1</v>
      </c>
      <c r="R2922" s="3" t="s">
        <v>3</v>
      </c>
      <c r="S2922" s="4">
        <v>43746</v>
      </c>
      <c r="T2922" s="5">
        <v>26.39</v>
      </c>
      <c r="U2922" s="4">
        <v>43747</v>
      </c>
      <c r="V2922" s="19" t="str">
        <f>IFERROR(VLOOKUP(C2922,TABLAS!A:C,3,0),"")</f>
        <v>Salazar Bohorquez, Jorge Luis</v>
      </c>
      <c r="W2922" s="19" t="str">
        <f>IFERROR(VLOOKUP(G2922,TABLAS!E:F,2,0)," ")</f>
        <v>CONTADO</v>
      </c>
      <c r="X2922" s="19" t="str">
        <f t="shared" si="135"/>
        <v>10056724 - Portilla Quito, Lilia</v>
      </c>
      <c r="Y2922" s="19" t="str">
        <f>IFERROR(VLOOKUP(O2922,TABLAS!O:P,2,0)," ")</f>
        <v>Pedido</v>
      </c>
      <c r="Z2922" s="58">
        <f>IFERROR(IF(R2922&lt;&gt;"CA",(Q2922/VLOOKUP(INT(I2922),TABLAS!R:W,4,0)),Q2922),"0")</f>
        <v>1</v>
      </c>
      <c r="AA2922" s="19" t="s">
        <v>3</v>
      </c>
      <c r="AB2922">
        <f t="shared" si="137"/>
        <v>0</v>
      </c>
    </row>
    <row r="2923" spans="1:28" x14ac:dyDescent="0.25">
      <c r="A2923" s="71">
        <f t="shared" si="136"/>
        <v>10056724</v>
      </c>
      <c r="B2923" s="1" t="s">
        <v>212</v>
      </c>
      <c r="C2923" s="1" t="s">
        <v>19</v>
      </c>
      <c r="D2923" s="1" t="s">
        <v>4641</v>
      </c>
      <c r="E2923" s="1" t="s">
        <v>4642</v>
      </c>
      <c r="F2923" s="1" t="s">
        <v>4643</v>
      </c>
      <c r="G2923" s="1" t="s">
        <v>4</v>
      </c>
      <c r="H2923" s="1" t="s">
        <v>153</v>
      </c>
      <c r="I2923" s="1" t="s">
        <v>176</v>
      </c>
      <c r="J2923" s="1" t="s">
        <v>177</v>
      </c>
      <c r="K2923" s="1" t="s">
        <v>103</v>
      </c>
      <c r="L2923" s="1" t="s">
        <v>2</v>
      </c>
      <c r="M2923" s="1" t="s">
        <v>3</v>
      </c>
      <c r="N2923" s="1" t="s">
        <v>4644</v>
      </c>
      <c r="O2923" s="1" t="s">
        <v>59</v>
      </c>
      <c r="P2923" s="1" t="s">
        <v>248</v>
      </c>
      <c r="Q2923" s="2">
        <v>1</v>
      </c>
      <c r="R2923" s="3" t="s">
        <v>3</v>
      </c>
      <c r="S2923" s="4">
        <v>43746</v>
      </c>
      <c r="T2923" s="5">
        <v>7.24</v>
      </c>
      <c r="U2923" s="4">
        <v>43747</v>
      </c>
      <c r="V2923" s="19" t="str">
        <f>IFERROR(VLOOKUP(C2923,TABLAS!A:C,3,0),"")</f>
        <v>Salazar Bohorquez, Jorge Luis</v>
      </c>
      <c r="W2923" s="19" t="str">
        <f>IFERROR(VLOOKUP(G2923,TABLAS!E:F,2,0)," ")</f>
        <v>CONTADO</v>
      </c>
      <c r="X2923" s="19" t="str">
        <f t="shared" si="135"/>
        <v>10056724 - Portilla Quito, Lilia</v>
      </c>
      <c r="Y2923" s="19" t="str">
        <f>IFERROR(VLOOKUP(O2923,TABLAS!O:P,2,0)," ")</f>
        <v>Pedido</v>
      </c>
      <c r="Z2923" s="58">
        <f>IFERROR(IF(R2923&lt;&gt;"CA",(Q2923/VLOOKUP(INT(I2923),TABLAS!R:W,4,0)),Q2923),"0")</f>
        <v>1</v>
      </c>
      <c r="AA2923" s="19" t="s">
        <v>3</v>
      </c>
      <c r="AB2923">
        <f t="shared" si="137"/>
        <v>0</v>
      </c>
    </row>
    <row r="2924" spans="1:28" x14ac:dyDescent="0.25">
      <c r="A2924" s="71">
        <f t="shared" si="136"/>
        <v>10055380</v>
      </c>
      <c r="B2924" s="1" t="s">
        <v>204</v>
      </c>
      <c r="C2924" s="1" t="s">
        <v>7</v>
      </c>
      <c r="D2924" s="1" t="s">
        <v>4645</v>
      </c>
      <c r="E2924" s="1" t="s">
        <v>4646</v>
      </c>
      <c r="F2924" s="1" t="s">
        <v>4647</v>
      </c>
      <c r="G2924" s="1" t="s">
        <v>4</v>
      </c>
      <c r="H2924" s="1" t="s">
        <v>153</v>
      </c>
      <c r="I2924" s="1" t="s">
        <v>100</v>
      </c>
      <c r="J2924" s="1" t="s">
        <v>101</v>
      </c>
      <c r="K2924" s="1" t="s">
        <v>103</v>
      </c>
      <c r="L2924" s="1" t="s">
        <v>2</v>
      </c>
      <c r="M2924" s="1" t="s">
        <v>3</v>
      </c>
      <c r="N2924" s="1" t="s">
        <v>4648</v>
      </c>
      <c r="O2924" s="1" t="s">
        <v>61</v>
      </c>
      <c r="P2924" s="1" t="s">
        <v>235</v>
      </c>
      <c r="Q2924" s="2">
        <v>9</v>
      </c>
      <c r="R2924" s="3" t="s">
        <v>3</v>
      </c>
      <c r="S2924" s="4">
        <v>43746</v>
      </c>
      <c r="T2924" s="5">
        <v>238.81</v>
      </c>
      <c r="U2924" s="4">
        <v>43747</v>
      </c>
      <c r="V2924" s="19" t="str">
        <f>IFERROR(VLOOKUP(C2924,TABLAS!A:C,3,0),"")</f>
        <v>Miro Quesada, Camila Duany</v>
      </c>
      <c r="W2924" s="19" t="str">
        <f>IFERROR(VLOOKUP(G2924,TABLAS!E:F,2,0)," ")</f>
        <v>CONTADO</v>
      </c>
      <c r="X2924" s="19" t="str">
        <f t="shared" si="135"/>
        <v>10055380 - Pozo Pacheco, Jose Olmedo</v>
      </c>
      <c r="Y2924" s="19" t="str">
        <f>IFERROR(VLOOKUP(O2924,TABLAS!O:P,2,0)," ")</f>
        <v>Pedido</v>
      </c>
      <c r="Z2924" s="58">
        <f>IFERROR(IF(R2924&lt;&gt;"CA",(Q2924/VLOOKUP(INT(I2924),TABLAS!R:W,4,0)),Q2924),"0")</f>
        <v>9</v>
      </c>
      <c r="AA2924" s="19" t="s">
        <v>3</v>
      </c>
      <c r="AB2924">
        <f t="shared" si="137"/>
        <v>0</v>
      </c>
    </row>
    <row r="2925" spans="1:28" x14ac:dyDescent="0.25">
      <c r="A2925" s="71">
        <f t="shared" si="136"/>
        <v>10055380</v>
      </c>
      <c r="B2925" s="1" t="s">
        <v>204</v>
      </c>
      <c r="C2925" s="1" t="s">
        <v>7</v>
      </c>
      <c r="D2925" s="1" t="s">
        <v>4645</v>
      </c>
      <c r="E2925" s="1" t="s">
        <v>4646</v>
      </c>
      <c r="F2925" s="1" t="s">
        <v>4647</v>
      </c>
      <c r="G2925" s="1" t="s">
        <v>4</v>
      </c>
      <c r="H2925" s="1" t="s">
        <v>153</v>
      </c>
      <c r="I2925" s="1" t="s">
        <v>157</v>
      </c>
      <c r="J2925" s="1" t="s">
        <v>158</v>
      </c>
      <c r="K2925" s="1" t="s">
        <v>103</v>
      </c>
      <c r="L2925" s="1" t="s">
        <v>2</v>
      </c>
      <c r="M2925" s="1" t="s">
        <v>3</v>
      </c>
      <c r="N2925" s="1" t="s">
        <v>4648</v>
      </c>
      <c r="O2925" s="1" t="s">
        <v>61</v>
      </c>
      <c r="P2925" s="1" t="s">
        <v>235</v>
      </c>
      <c r="Q2925" s="2">
        <v>4</v>
      </c>
      <c r="R2925" s="3" t="s">
        <v>3</v>
      </c>
      <c r="S2925" s="4">
        <v>43746</v>
      </c>
      <c r="T2925" s="5">
        <v>123.84</v>
      </c>
      <c r="U2925" s="4">
        <v>43747</v>
      </c>
      <c r="V2925" s="19" t="str">
        <f>IFERROR(VLOOKUP(C2925,TABLAS!A:C,3,0),"")</f>
        <v>Miro Quesada, Camila Duany</v>
      </c>
      <c r="W2925" s="19" t="str">
        <f>IFERROR(VLOOKUP(G2925,TABLAS!E:F,2,0)," ")</f>
        <v>CONTADO</v>
      </c>
      <c r="X2925" s="19" t="str">
        <f t="shared" si="135"/>
        <v>10055380 - Pozo Pacheco, Jose Olmedo</v>
      </c>
      <c r="Y2925" s="19" t="str">
        <f>IFERROR(VLOOKUP(O2925,TABLAS!O:P,2,0)," ")</f>
        <v>Pedido</v>
      </c>
      <c r="Z2925" s="58">
        <f>IFERROR(IF(R2925&lt;&gt;"CA",(Q2925/VLOOKUP(INT(I2925),TABLAS!R:W,4,0)),Q2925),"0")</f>
        <v>4</v>
      </c>
      <c r="AA2925" s="19" t="s">
        <v>3</v>
      </c>
      <c r="AB2925">
        <f t="shared" si="137"/>
        <v>0</v>
      </c>
    </row>
    <row r="2926" spans="1:28" x14ac:dyDescent="0.25">
      <c r="A2926" s="71">
        <f t="shared" si="136"/>
        <v>10055380</v>
      </c>
      <c r="B2926" s="1" t="s">
        <v>204</v>
      </c>
      <c r="C2926" s="1" t="s">
        <v>7</v>
      </c>
      <c r="D2926" s="1" t="s">
        <v>4645</v>
      </c>
      <c r="E2926" s="1" t="s">
        <v>4646</v>
      </c>
      <c r="F2926" s="1" t="s">
        <v>4647</v>
      </c>
      <c r="G2926" s="1" t="s">
        <v>4</v>
      </c>
      <c r="H2926" s="1" t="s">
        <v>153</v>
      </c>
      <c r="I2926" s="1" t="s">
        <v>149</v>
      </c>
      <c r="J2926" s="1" t="s">
        <v>150</v>
      </c>
      <c r="K2926" s="1" t="s">
        <v>103</v>
      </c>
      <c r="L2926" s="1" t="s">
        <v>2</v>
      </c>
      <c r="M2926" s="1" t="s">
        <v>3</v>
      </c>
      <c r="N2926" s="1" t="s">
        <v>4648</v>
      </c>
      <c r="O2926" s="1" t="s">
        <v>59</v>
      </c>
      <c r="P2926" s="1" t="s">
        <v>235</v>
      </c>
      <c r="Q2926" s="2">
        <v>2</v>
      </c>
      <c r="R2926" s="3" t="s">
        <v>3</v>
      </c>
      <c r="S2926" s="4">
        <v>43746</v>
      </c>
      <c r="T2926" s="5">
        <v>20.45</v>
      </c>
      <c r="U2926" s="4">
        <v>43747</v>
      </c>
      <c r="V2926" s="19" t="str">
        <f>IFERROR(VLOOKUP(C2926,TABLAS!A:C,3,0),"")</f>
        <v>Miro Quesada, Camila Duany</v>
      </c>
      <c r="W2926" s="19" t="str">
        <f>IFERROR(VLOOKUP(G2926,TABLAS!E:F,2,0)," ")</f>
        <v>CONTADO</v>
      </c>
      <c r="X2926" s="19" t="str">
        <f t="shared" si="135"/>
        <v>10055380 - Pozo Pacheco, Jose Olmedo</v>
      </c>
      <c r="Y2926" s="19" t="str">
        <f>IFERROR(VLOOKUP(O2926,TABLAS!O:P,2,0)," ")</f>
        <v>Pedido</v>
      </c>
      <c r="Z2926" s="58">
        <f>IFERROR(IF(R2926&lt;&gt;"CA",(Q2926/VLOOKUP(INT(I2926),TABLAS!R:W,4,0)),Q2926),"0")</f>
        <v>2</v>
      </c>
      <c r="AA2926" s="19" t="s">
        <v>3</v>
      </c>
      <c r="AB2926">
        <f t="shared" si="137"/>
        <v>0</v>
      </c>
    </row>
    <row r="2927" spans="1:28" x14ac:dyDescent="0.25">
      <c r="A2927" s="71">
        <f t="shared" si="136"/>
        <v>10055380</v>
      </c>
      <c r="B2927" s="1" t="s">
        <v>204</v>
      </c>
      <c r="C2927" s="1" t="s">
        <v>7</v>
      </c>
      <c r="D2927" s="1" t="s">
        <v>4645</v>
      </c>
      <c r="E2927" s="1" t="s">
        <v>4646</v>
      </c>
      <c r="F2927" s="1" t="s">
        <v>4647</v>
      </c>
      <c r="G2927" s="1" t="s">
        <v>4</v>
      </c>
      <c r="H2927" s="1" t="s">
        <v>153</v>
      </c>
      <c r="I2927" s="1" t="s">
        <v>106</v>
      </c>
      <c r="J2927" s="1" t="s">
        <v>107</v>
      </c>
      <c r="K2927" s="1" t="s">
        <v>103</v>
      </c>
      <c r="L2927" s="1" t="s">
        <v>2</v>
      </c>
      <c r="M2927" s="1" t="s">
        <v>3</v>
      </c>
      <c r="N2927" s="1" t="s">
        <v>4648</v>
      </c>
      <c r="O2927" s="1" t="s">
        <v>59</v>
      </c>
      <c r="P2927" s="1" t="s">
        <v>235</v>
      </c>
      <c r="Q2927" s="2">
        <v>2</v>
      </c>
      <c r="R2927" s="3" t="s">
        <v>3</v>
      </c>
      <c r="S2927" s="4">
        <v>43746</v>
      </c>
      <c r="T2927" s="5">
        <v>18.04</v>
      </c>
      <c r="U2927" s="4">
        <v>43747</v>
      </c>
      <c r="V2927" s="19" t="str">
        <f>IFERROR(VLOOKUP(C2927,TABLAS!A:C,3,0),"")</f>
        <v>Miro Quesada, Camila Duany</v>
      </c>
      <c r="W2927" s="19" t="str">
        <f>IFERROR(VLOOKUP(G2927,TABLAS!E:F,2,0)," ")</f>
        <v>CONTADO</v>
      </c>
      <c r="X2927" s="19" t="str">
        <f t="shared" si="135"/>
        <v>10055380 - Pozo Pacheco, Jose Olmedo</v>
      </c>
      <c r="Y2927" s="19" t="str">
        <f>IFERROR(VLOOKUP(O2927,TABLAS!O:P,2,0)," ")</f>
        <v>Pedido</v>
      </c>
      <c r="Z2927" s="58">
        <f>IFERROR(IF(R2927&lt;&gt;"CA",(Q2927/VLOOKUP(INT(I2927),TABLAS!R:W,4,0)),Q2927),"0")</f>
        <v>2</v>
      </c>
      <c r="AA2927" s="19" t="s">
        <v>3</v>
      </c>
      <c r="AB2927">
        <f t="shared" si="137"/>
        <v>0</v>
      </c>
    </row>
    <row r="2928" spans="1:28" x14ac:dyDescent="0.25">
      <c r="A2928" s="71">
        <f t="shared" si="136"/>
        <v>10055380</v>
      </c>
      <c r="B2928" s="1" t="s">
        <v>204</v>
      </c>
      <c r="C2928" s="1" t="s">
        <v>7</v>
      </c>
      <c r="D2928" s="1" t="s">
        <v>4645</v>
      </c>
      <c r="E2928" s="1" t="s">
        <v>4646</v>
      </c>
      <c r="F2928" s="1" t="s">
        <v>4647</v>
      </c>
      <c r="G2928" s="1" t="s">
        <v>4</v>
      </c>
      <c r="H2928" s="1" t="s">
        <v>153</v>
      </c>
      <c r="I2928" s="1" t="s">
        <v>194</v>
      </c>
      <c r="J2928" s="1" t="s">
        <v>195</v>
      </c>
      <c r="K2928" s="1" t="s">
        <v>103</v>
      </c>
      <c r="L2928" s="1" t="s">
        <v>2</v>
      </c>
      <c r="M2928" s="1" t="s">
        <v>3</v>
      </c>
      <c r="N2928" s="1" t="s">
        <v>4648</v>
      </c>
      <c r="O2928" s="1" t="s">
        <v>59</v>
      </c>
      <c r="P2928" s="1" t="s">
        <v>235</v>
      </c>
      <c r="Q2928" s="2">
        <v>1</v>
      </c>
      <c r="R2928" s="3" t="s">
        <v>3</v>
      </c>
      <c r="S2928" s="4">
        <v>43746</v>
      </c>
      <c r="T2928" s="5">
        <v>8.6199999999999992</v>
      </c>
      <c r="U2928" s="4">
        <v>43747</v>
      </c>
      <c r="V2928" s="19" t="str">
        <f>IFERROR(VLOOKUP(C2928,TABLAS!A:C,3,0),"")</f>
        <v>Miro Quesada, Camila Duany</v>
      </c>
      <c r="W2928" s="19" t="str">
        <f>IFERROR(VLOOKUP(G2928,TABLAS!E:F,2,0)," ")</f>
        <v>CONTADO</v>
      </c>
      <c r="X2928" s="19" t="str">
        <f t="shared" si="135"/>
        <v>10055380 - Pozo Pacheco, Jose Olmedo</v>
      </c>
      <c r="Y2928" s="19" t="str">
        <f>IFERROR(VLOOKUP(O2928,TABLAS!O:P,2,0)," ")</f>
        <v>Pedido</v>
      </c>
      <c r="Z2928" s="58">
        <f>IFERROR(IF(R2928&lt;&gt;"CA",(Q2928/VLOOKUP(INT(I2928),TABLAS!R:W,4,0)),Q2928),"0")</f>
        <v>1</v>
      </c>
      <c r="AA2928" s="19" t="s">
        <v>3</v>
      </c>
      <c r="AB2928">
        <f t="shared" si="137"/>
        <v>0</v>
      </c>
    </row>
    <row r="2929" spans="1:28" x14ac:dyDescent="0.25">
      <c r="A2929" s="71">
        <f t="shared" si="136"/>
        <v>10055380</v>
      </c>
      <c r="B2929" s="1" t="s">
        <v>204</v>
      </c>
      <c r="C2929" s="1" t="s">
        <v>7</v>
      </c>
      <c r="D2929" s="1" t="s">
        <v>4645</v>
      </c>
      <c r="E2929" s="1" t="s">
        <v>4646</v>
      </c>
      <c r="F2929" s="1" t="s">
        <v>4647</v>
      </c>
      <c r="G2929" s="1" t="s">
        <v>4</v>
      </c>
      <c r="H2929" s="1" t="s">
        <v>153</v>
      </c>
      <c r="I2929" s="1" t="s">
        <v>154</v>
      </c>
      <c r="J2929" s="1" t="s">
        <v>161</v>
      </c>
      <c r="K2929" s="1" t="s">
        <v>103</v>
      </c>
      <c r="L2929" s="1" t="s">
        <v>2</v>
      </c>
      <c r="M2929" s="1" t="s">
        <v>3</v>
      </c>
      <c r="N2929" s="1" t="s">
        <v>4648</v>
      </c>
      <c r="O2929" s="1" t="s">
        <v>59</v>
      </c>
      <c r="P2929" s="1" t="s">
        <v>235</v>
      </c>
      <c r="Q2929" s="2">
        <v>1</v>
      </c>
      <c r="R2929" s="3" t="s">
        <v>3</v>
      </c>
      <c r="S2929" s="4">
        <v>43746</v>
      </c>
      <c r="T2929" s="5">
        <v>21.55</v>
      </c>
      <c r="U2929" s="4">
        <v>43747</v>
      </c>
      <c r="V2929" s="19" t="str">
        <f>IFERROR(VLOOKUP(C2929,TABLAS!A:C,3,0),"")</f>
        <v>Miro Quesada, Camila Duany</v>
      </c>
      <c r="W2929" s="19" t="str">
        <f>IFERROR(VLOOKUP(G2929,TABLAS!E:F,2,0)," ")</f>
        <v>CONTADO</v>
      </c>
      <c r="X2929" s="19" t="str">
        <f t="shared" si="135"/>
        <v>10055380 - Pozo Pacheco, Jose Olmedo</v>
      </c>
      <c r="Y2929" s="19" t="str">
        <f>IFERROR(VLOOKUP(O2929,TABLAS!O:P,2,0)," ")</f>
        <v>Pedido</v>
      </c>
      <c r="Z2929" s="58">
        <f>IFERROR(IF(R2929&lt;&gt;"CA",(Q2929/VLOOKUP(INT(I2929),TABLAS!R:W,4,0)),Q2929),"0")</f>
        <v>1</v>
      </c>
      <c r="AA2929" s="19" t="s">
        <v>3</v>
      </c>
      <c r="AB2929">
        <f t="shared" si="137"/>
        <v>0</v>
      </c>
    </row>
    <row r="2930" spans="1:28" x14ac:dyDescent="0.25">
      <c r="A2930" s="71">
        <f t="shared" si="136"/>
        <v>10055380</v>
      </c>
      <c r="B2930" s="1" t="s">
        <v>204</v>
      </c>
      <c r="C2930" s="1" t="s">
        <v>7</v>
      </c>
      <c r="D2930" s="1" t="s">
        <v>4645</v>
      </c>
      <c r="E2930" s="1" t="s">
        <v>4646</v>
      </c>
      <c r="F2930" s="1" t="s">
        <v>4647</v>
      </c>
      <c r="G2930" s="1" t="s">
        <v>4</v>
      </c>
      <c r="H2930" s="1" t="s">
        <v>153</v>
      </c>
      <c r="I2930" s="1" t="s">
        <v>210</v>
      </c>
      <c r="J2930" s="1" t="s">
        <v>211</v>
      </c>
      <c r="K2930" s="1" t="s">
        <v>103</v>
      </c>
      <c r="L2930" s="1" t="s">
        <v>2</v>
      </c>
      <c r="M2930" s="1" t="s">
        <v>3</v>
      </c>
      <c r="N2930" s="1" t="s">
        <v>4648</v>
      </c>
      <c r="O2930" s="1" t="s">
        <v>61</v>
      </c>
      <c r="P2930" s="1" t="s">
        <v>235</v>
      </c>
      <c r="Q2930" s="2">
        <v>1</v>
      </c>
      <c r="R2930" s="3" t="s">
        <v>3</v>
      </c>
      <c r="S2930" s="4">
        <v>43746</v>
      </c>
      <c r="T2930" s="5">
        <v>26.39</v>
      </c>
      <c r="U2930" s="4">
        <v>43747</v>
      </c>
      <c r="V2930" s="19" t="str">
        <f>IFERROR(VLOOKUP(C2930,TABLAS!A:C,3,0),"")</f>
        <v>Miro Quesada, Camila Duany</v>
      </c>
      <c r="W2930" s="19" t="str">
        <f>IFERROR(VLOOKUP(G2930,TABLAS!E:F,2,0)," ")</f>
        <v>CONTADO</v>
      </c>
      <c r="X2930" s="19" t="str">
        <f t="shared" si="135"/>
        <v>10055380 - Pozo Pacheco, Jose Olmedo</v>
      </c>
      <c r="Y2930" s="19" t="str">
        <f>IFERROR(VLOOKUP(O2930,TABLAS!O:P,2,0)," ")</f>
        <v>Pedido</v>
      </c>
      <c r="Z2930" s="58">
        <f>IFERROR(IF(R2930&lt;&gt;"CA",(Q2930/VLOOKUP(INT(I2930),TABLAS!R:W,4,0)),Q2930),"0")</f>
        <v>1</v>
      </c>
      <c r="AA2930" s="19" t="s">
        <v>3</v>
      </c>
      <c r="AB2930">
        <f t="shared" si="137"/>
        <v>0</v>
      </c>
    </row>
    <row r="2931" spans="1:28" x14ac:dyDescent="0.25">
      <c r="A2931" s="71">
        <f t="shared" si="136"/>
        <v>10061148</v>
      </c>
      <c r="B2931" s="1" t="s">
        <v>206</v>
      </c>
      <c r="C2931" s="1" t="s">
        <v>27</v>
      </c>
      <c r="D2931" s="1" t="s">
        <v>4649</v>
      </c>
      <c r="E2931" s="1" t="s">
        <v>4650</v>
      </c>
      <c r="F2931" s="1" t="s">
        <v>4651</v>
      </c>
      <c r="G2931" s="1" t="s">
        <v>4</v>
      </c>
      <c r="H2931" s="1" t="s">
        <v>153</v>
      </c>
      <c r="I2931" s="1" t="s">
        <v>100</v>
      </c>
      <c r="J2931" s="1" t="s">
        <v>101</v>
      </c>
      <c r="K2931" s="1" t="s">
        <v>103</v>
      </c>
      <c r="L2931" s="1" t="s">
        <v>2</v>
      </c>
      <c r="M2931" s="1" t="s">
        <v>3</v>
      </c>
      <c r="N2931" s="1" t="s">
        <v>4652</v>
      </c>
      <c r="O2931" s="1" t="s">
        <v>61</v>
      </c>
      <c r="P2931" s="1" t="s">
        <v>218</v>
      </c>
      <c r="Q2931" s="2">
        <v>10</v>
      </c>
      <c r="R2931" s="3" t="s">
        <v>3</v>
      </c>
      <c r="S2931" s="4">
        <v>43746</v>
      </c>
      <c r="T2931" s="5">
        <v>266.19</v>
      </c>
      <c r="U2931" s="4">
        <v>43747</v>
      </c>
      <c r="V2931" s="19" t="str">
        <f>IFERROR(VLOOKUP(C2931,TABLAS!A:C,3,0),"")</f>
        <v>Cueva Borgoño, Juan Carlos</v>
      </c>
      <c r="W2931" s="19" t="str">
        <f>IFERROR(VLOOKUP(G2931,TABLAS!E:F,2,0)," ")</f>
        <v>CONTADO</v>
      </c>
      <c r="X2931" s="19" t="str">
        <f t="shared" si="135"/>
        <v>10061148 - Pretel Leon, Julia Rosa</v>
      </c>
      <c r="Y2931" s="19" t="str">
        <f>IFERROR(VLOOKUP(O2931,TABLAS!O:P,2,0)," ")</f>
        <v>Pedido</v>
      </c>
      <c r="Z2931" s="58">
        <f>IFERROR(IF(R2931&lt;&gt;"CA",(Q2931/VLOOKUP(INT(I2931),TABLAS!R:W,4,0)),Q2931),"0")</f>
        <v>10</v>
      </c>
      <c r="AA2931" s="19" t="s">
        <v>3</v>
      </c>
      <c r="AB2931">
        <f t="shared" si="137"/>
        <v>0</v>
      </c>
    </row>
    <row r="2932" spans="1:28" x14ac:dyDescent="0.25">
      <c r="A2932" s="71">
        <f t="shared" si="136"/>
        <v>10061148</v>
      </c>
      <c r="B2932" s="1" t="s">
        <v>206</v>
      </c>
      <c r="C2932" s="1" t="s">
        <v>27</v>
      </c>
      <c r="D2932" s="1" t="s">
        <v>4649</v>
      </c>
      <c r="E2932" s="1" t="s">
        <v>4650</v>
      </c>
      <c r="F2932" s="1" t="s">
        <v>4651</v>
      </c>
      <c r="G2932" s="1" t="s">
        <v>4</v>
      </c>
      <c r="H2932" s="1" t="s">
        <v>153</v>
      </c>
      <c r="I2932" s="1" t="s">
        <v>216</v>
      </c>
      <c r="J2932" s="1" t="s">
        <v>217</v>
      </c>
      <c r="K2932" s="1" t="s">
        <v>103</v>
      </c>
      <c r="L2932" s="1" t="s">
        <v>2</v>
      </c>
      <c r="M2932" s="1" t="s">
        <v>3</v>
      </c>
      <c r="N2932" s="1" t="s">
        <v>4652</v>
      </c>
      <c r="O2932" s="1" t="s">
        <v>61</v>
      </c>
      <c r="P2932" s="1" t="s">
        <v>218</v>
      </c>
      <c r="Q2932" s="2">
        <v>1</v>
      </c>
      <c r="R2932" s="3" t="s">
        <v>3</v>
      </c>
      <c r="S2932" s="4">
        <v>43746</v>
      </c>
      <c r="T2932" s="5">
        <v>35.049999999999997</v>
      </c>
      <c r="U2932" s="4">
        <v>43747</v>
      </c>
      <c r="V2932" s="19" t="str">
        <f>IFERROR(VLOOKUP(C2932,TABLAS!A:C,3,0),"")</f>
        <v>Cueva Borgoño, Juan Carlos</v>
      </c>
      <c r="W2932" s="19" t="str">
        <f>IFERROR(VLOOKUP(G2932,TABLAS!E:F,2,0)," ")</f>
        <v>CONTADO</v>
      </c>
      <c r="X2932" s="19" t="str">
        <f t="shared" si="135"/>
        <v>10061148 - Pretel Leon, Julia Rosa</v>
      </c>
      <c r="Y2932" s="19" t="str">
        <f>IFERROR(VLOOKUP(O2932,TABLAS!O:P,2,0)," ")</f>
        <v>Pedido</v>
      </c>
      <c r="Z2932" s="58">
        <f>IFERROR(IF(R2932&lt;&gt;"CA",(Q2932/VLOOKUP(INT(I2932),TABLAS!R:W,4,0)),Q2932),"0")</f>
        <v>1</v>
      </c>
      <c r="AA2932" s="19" t="s">
        <v>3</v>
      </c>
      <c r="AB2932">
        <f t="shared" si="137"/>
        <v>0</v>
      </c>
    </row>
    <row r="2933" spans="1:28" x14ac:dyDescent="0.25">
      <c r="A2933" s="71">
        <f t="shared" si="136"/>
        <v>10061148</v>
      </c>
      <c r="B2933" s="1" t="s">
        <v>206</v>
      </c>
      <c r="C2933" s="1" t="s">
        <v>27</v>
      </c>
      <c r="D2933" s="1" t="s">
        <v>4649</v>
      </c>
      <c r="E2933" s="1" t="s">
        <v>4650</v>
      </c>
      <c r="F2933" s="1" t="s">
        <v>4651</v>
      </c>
      <c r="G2933" s="1" t="s">
        <v>4</v>
      </c>
      <c r="H2933" s="1" t="s">
        <v>153</v>
      </c>
      <c r="I2933" s="1" t="s">
        <v>213</v>
      </c>
      <c r="J2933" s="1" t="s">
        <v>214</v>
      </c>
      <c r="K2933" s="1" t="s">
        <v>103</v>
      </c>
      <c r="L2933" s="1" t="s">
        <v>2</v>
      </c>
      <c r="M2933" s="1" t="s">
        <v>3</v>
      </c>
      <c r="N2933" s="1" t="s">
        <v>4652</v>
      </c>
      <c r="O2933" s="1" t="s">
        <v>61</v>
      </c>
      <c r="P2933" s="1" t="s">
        <v>218</v>
      </c>
      <c r="Q2933" s="2">
        <v>1</v>
      </c>
      <c r="R2933" s="3" t="s">
        <v>3</v>
      </c>
      <c r="S2933" s="4">
        <v>43746</v>
      </c>
      <c r="T2933" s="5">
        <v>30.75</v>
      </c>
      <c r="U2933" s="4">
        <v>43747</v>
      </c>
      <c r="V2933" s="19" t="str">
        <f>IFERROR(VLOOKUP(C2933,TABLAS!A:C,3,0),"")</f>
        <v>Cueva Borgoño, Juan Carlos</v>
      </c>
      <c r="W2933" s="19" t="str">
        <f>IFERROR(VLOOKUP(G2933,TABLAS!E:F,2,0)," ")</f>
        <v>CONTADO</v>
      </c>
      <c r="X2933" s="19" t="str">
        <f t="shared" si="135"/>
        <v>10061148 - Pretel Leon, Julia Rosa</v>
      </c>
      <c r="Y2933" s="19" t="str">
        <f>IFERROR(VLOOKUP(O2933,TABLAS!O:P,2,0)," ")</f>
        <v>Pedido</v>
      </c>
      <c r="Z2933" s="58">
        <f>IFERROR(IF(R2933&lt;&gt;"CA",(Q2933/VLOOKUP(INT(I2933),TABLAS!R:W,4,0)),Q2933),"0")</f>
        <v>1</v>
      </c>
      <c r="AA2933" s="19" t="s">
        <v>3</v>
      </c>
      <c r="AB2933">
        <f t="shared" si="137"/>
        <v>0</v>
      </c>
    </row>
    <row r="2934" spans="1:28" x14ac:dyDescent="0.25">
      <c r="A2934" s="71">
        <f t="shared" si="136"/>
        <v>10061148</v>
      </c>
      <c r="B2934" s="1" t="s">
        <v>206</v>
      </c>
      <c r="C2934" s="1" t="s">
        <v>27</v>
      </c>
      <c r="D2934" s="1" t="s">
        <v>4649</v>
      </c>
      <c r="E2934" s="1" t="s">
        <v>4650</v>
      </c>
      <c r="F2934" s="1" t="s">
        <v>4651</v>
      </c>
      <c r="G2934" s="1" t="s">
        <v>4</v>
      </c>
      <c r="H2934" s="1" t="s">
        <v>153</v>
      </c>
      <c r="I2934" s="1" t="s">
        <v>1809</v>
      </c>
      <c r="J2934" s="1" t="s">
        <v>1810</v>
      </c>
      <c r="K2934" s="1" t="s">
        <v>222</v>
      </c>
      <c r="L2934" s="1" t="s">
        <v>2</v>
      </c>
      <c r="M2934" s="1" t="s">
        <v>2</v>
      </c>
      <c r="N2934" s="1" t="s">
        <v>4652</v>
      </c>
      <c r="O2934" s="1" t="s">
        <v>65</v>
      </c>
      <c r="P2934" s="1" t="s">
        <v>218</v>
      </c>
      <c r="Q2934" s="2">
        <v>3</v>
      </c>
      <c r="R2934" s="3" t="s">
        <v>2</v>
      </c>
      <c r="S2934" s="4">
        <v>43746</v>
      </c>
      <c r="T2934" s="5">
        <v>0</v>
      </c>
      <c r="U2934" s="4">
        <v>43747</v>
      </c>
      <c r="V2934" s="19" t="str">
        <f>IFERROR(VLOOKUP(C2934,TABLAS!A:C,3,0),"")</f>
        <v>Cueva Borgoño, Juan Carlos</v>
      </c>
      <c r="W2934" s="19" t="str">
        <f>IFERROR(VLOOKUP(G2934,TABLAS!E:F,2,0)," ")</f>
        <v>CONTADO</v>
      </c>
      <c r="X2934" s="19" t="str">
        <f t="shared" si="135"/>
        <v>10061148 - Pretel Leon, Julia Rosa</v>
      </c>
      <c r="Y2934" s="19" t="str">
        <f>IFERROR(VLOOKUP(O2934,TABLAS!O:P,2,0)," ")</f>
        <v>Bonificación</v>
      </c>
      <c r="Z2934" s="58" t="str">
        <f>IFERROR(IF(R2934&lt;&gt;"CA",(Q2934/VLOOKUP(INT(I2934),TABLAS!R:W,4,0)),Q2934),"0")</f>
        <v>0</v>
      </c>
      <c r="AA2934" s="19" t="s">
        <v>3</v>
      </c>
      <c r="AB2934">
        <f t="shared" si="137"/>
        <v>0</v>
      </c>
    </row>
    <row r="2935" spans="1:28" x14ac:dyDescent="0.25">
      <c r="A2935" s="71">
        <f t="shared" si="136"/>
        <v>12274346</v>
      </c>
      <c r="B2935" s="1" t="s">
        <v>206</v>
      </c>
      <c r="C2935" s="1" t="s">
        <v>26</v>
      </c>
      <c r="D2935" s="1" t="s">
        <v>4653</v>
      </c>
      <c r="E2935" s="1" t="s">
        <v>4654</v>
      </c>
      <c r="F2935" s="1" t="s">
        <v>4655</v>
      </c>
      <c r="G2935" s="1" t="s">
        <v>4</v>
      </c>
      <c r="H2935" s="1" t="s">
        <v>153</v>
      </c>
      <c r="I2935" s="1" t="s">
        <v>157</v>
      </c>
      <c r="J2935" s="1" t="s">
        <v>158</v>
      </c>
      <c r="K2935" s="1" t="s">
        <v>103</v>
      </c>
      <c r="L2935" s="1" t="s">
        <v>2</v>
      </c>
      <c r="M2935" s="1" t="s">
        <v>3</v>
      </c>
      <c r="N2935" s="1" t="s">
        <v>4656</v>
      </c>
      <c r="O2935" s="1" t="s">
        <v>61</v>
      </c>
      <c r="P2935" s="1" t="s">
        <v>244</v>
      </c>
      <c r="Q2935" s="2">
        <v>5</v>
      </c>
      <c r="R2935" s="3" t="s">
        <v>3</v>
      </c>
      <c r="S2935" s="4">
        <v>43746</v>
      </c>
      <c r="T2935" s="5">
        <v>154.80000000000001</v>
      </c>
      <c r="U2935" s="4">
        <v>43747</v>
      </c>
      <c r="V2935" s="19" t="str">
        <f>IFERROR(VLOOKUP(C2935,TABLAS!A:C,3,0),"")</f>
        <v>Cueva Borgoño, Juan Carlos</v>
      </c>
      <c r="W2935" s="19" t="str">
        <f>IFERROR(VLOOKUP(G2935,TABLAS!E:F,2,0)," ")</f>
        <v>CONTADO</v>
      </c>
      <c r="X2935" s="19" t="str">
        <f t="shared" si="135"/>
        <v>12274346 - Principe Zamudio, Antoquia</v>
      </c>
      <c r="Y2935" s="19" t="str">
        <f>IFERROR(VLOOKUP(O2935,TABLAS!O:P,2,0)," ")</f>
        <v>Pedido</v>
      </c>
      <c r="Z2935" s="58">
        <f>IFERROR(IF(R2935&lt;&gt;"CA",(Q2935/VLOOKUP(INT(I2935),TABLAS!R:W,4,0)),Q2935),"0")</f>
        <v>5</v>
      </c>
      <c r="AA2935" s="19" t="s">
        <v>3</v>
      </c>
      <c r="AB2935">
        <f t="shared" si="137"/>
        <v>0</v>
      </c>
    </row>
    <row r="2936" spans="1:28" x14ac:dyDescent="0.25">
      <c r="A2936" s="71">
        <f t="shared" si="136"/>
        <v>12274346</v>
      </c>
      <c r="B2936" s="1" t="s">
        <v>206</v>
      </c>
      <c r="C2936" s="1" t="s">
        <v>26</v>
      </c>
      <c r="D2936" s="1" t="s">
        <v>4653</v>
      </c>
      <c r="E2936" s="1" t="s">
        <v>4654</v>
      </c>
      <c r="F2936" s="1" t="s">
        <v>4655</v>
      </c>
      <c r="G2936" s="1" t="s">
        <v>4</v>
      </c>
      <c r="H2936" s="1" t="s">
        <v>153</v>
      </c>
      <c r="I2936" s="1" t="s">
        <v>208</v>
      </c>
      <c r="J2936" s="1" t="s">
        <v>209</v>
      </c>
      <c r="K2936" s="1" t="s">
        <v>103</v>
      </c>
      <c r="L2936" s="1" t="s">
        <v>2</v>
      </c>
      <c r="M2936" s="1" t="s">
        <v>3</v>
      </c>
      <c r="N2936" s="1" t="s">
        <v>4656</v>
      </c>
      <c r="O2936" s="1" t="s">
        <v>61</v>
      </c>
      <c r="P2936" s="1" t="s">
        <v>244</v>
      </c>
      <c r="Q2936" s="2">
        <v>3</v>
      </c>
      <c r="R2936" s="3" t="s">
        <v>3</v>
      </c>
      <c r="S2936" s="4">
        <v>43746</v>
      </c>
      <c r="T2936" s="5">
        <v>104.91</v>
      </c>
      <c r="U2936" s="4">
        <v>43747</v>
      </c>
      <c r="V2936" s="19" t="str">
        <f>IFERROR(VLOOKUP(C2936,TABLAS!A:C,3,0),"")</f>
        <v>Cueva Borgoño, Juan Carlos</v>
      </c>
      <c r="W2936" s="19" t="str">
        <f>IFERROR(VLOOKUP(G2936,TABLAS!E:F,2,0)," ")</f>
        <v>CONTADO</v>
      </c>
      <c r="X2936" s="19" t="str">
        <f t="shared" si="135"/>
        <v>12274346 - Principe Zamudio, Antoquia</v>
      </c>
      <c r="Y2936" s="19" t="str">
        <f>IFERROR(VLOOKUP(O2936,TABLAS!O:P,2,0)," ")</f>
        <v>Pedido</v>
      </c>
      <c r="Z2936" s="58">
        <f>IFERROR(IF(R2936&lt;&gt;"CA",(Q2936/VLOOKUP(INT(I2936),TABLAS!R:W,4,0)),Q2936),"0")</f>
        <v>3</v>
      </c>
      <c r="AA2936" s="19" t="s">
        <v>3</v>
      </c>
      <c r="AB2936">
        <f t="shared" si="137"/>
        <v>0</v>
      </c>
    </row>
    <row r="2937" spans="1:28" x14ac:dyDescent="0.25">
      <c r="A2937" s="71">
        <f t="shared" si="136"/>
        <v>12274346</v>
      </c>
      <c r="B2937" s="1" t="s">
        <v>206</v>
      </c>
      <c r="C2937" s="1" t="s">
        <v>26</v>
      </c>
      <c r="D2937" s="1" t="s">
        <v>4653</v>
      </c>
      <c r="E2937" s="1" t="s">
        <v>4654</v>
      </c>
      <c r="F2937" s="1" t="s">
        <v>4655</v>
      </c>
      <c r="G2937" s="1" t="s">
        <v>4</v>
      </c>
      <c r="H2937" s="1" t="s">
        <v>153</v>
      </c>
      <c r="I2937" s="1" t="s">
        <v>216</v>
      </c>
      <c r="J2937" s="1" t="s">
        <v>217</v>
      </c>
      <c r="K2937" s="1" t="s">
        <v>103</v>
      </c>
      <c r="L2937" s="1" t="s">
        <v>2</v>
      </c>
      <c r="M2937" s="1" t="s">
        <v>3</v>
      </c>
      <c r="N2937" s="1" t="s">
        <v>4656</v>
      </c>
      <c r="O2937" s="1" t="s">
        <v>61</v>
      </c>
      <c r="P2937" s="1" t="s">
        <v>244</v>
      </c>
      <c r="Q2937" s="2">
        <v>2</v>
      </c>
      <c r="R2937" s="3" t="s">
        <v>3</v>
      </c>
      <c r="S2937" s="4">
        <v>43746</v>
      </c>
      <c r="T2937" s="5">
        <v>69.94</v>
      </c>
      <c r="U2937" s="4">
        <v>43747</v>
      </c>
      <c r="V2937" s="19" t="str">
        <f>IFERROR(VLOOKUP(C2937,TABLAS!A:C,3,0),"")</f>
        <v>Cueva Borgoño, Juan Carlos</v>
      </c>
      <c r="W2937" s="19" t="str">
        <f>IFERROR(VLOOKUP(G2937,TABLAS!E:F,2,0)," ")</f>
        <v>CONTADO</v>
      </c>
      <c r="X2937" s="19" t="str">
        <f t="shared" si="135"/>
        <v>12274346 - Principe Zamudio, Antoquia</v>
      </c>
      <c r="Y2937" s="19" t="str">
        <f>IFERROR(VLOOKUP(O2937,TABLAS!O:P,2,0)," ")</f>
        <v>Pedido</v>
      </c>
      <c r="Z2937" s="58">
        <f>IFERROR(IF(R2937&lt;&gt;"CA",(Q2937/VLOOKUP(INT(I2937),TABLAS!R:W,4,0)),Q2937),"0")</f>
        <v>2</v>
      </c>
      <c r="AA2937" s="19" t="s">
        <v>3</v>
      </c>
      <c r="AB2937">
        <f t="shared" si="137"/>
        <v>0</v>
      </c>
    </row>
    <row r="2938" spans="1:28" x14ac:dyDescent="0.25">
      <c r="A2938" s="71">
        <f t="shared" si="136"/>
        <v>12274346</v>
      </c>
      <c r="B2938" s="1" t="s">
        <v>206</v>
      </c>
      <c r="C2938" s="1" t="s">
        <v>26</v>
      </c>
      <c r="D2938" s="1" t="s">
        <v>4653</v>
      </c>
      <c r="E2938" s="1" t="s">
        <v>4654</v>
      </c>
      <c r="F2938" s="1" t="s">
        <v>4655</v>
      </c>
      <c r="G2938" s="1" t="s">
        <v>4</v>
      </c>
      <c r="H2938" s="1" t="s">
        <v>153</v>
      </c>
      <c r="I2938" s="1" t="s">
        <v>100</v>
      </c>
      <c r="J2938" s="1" t="s">
        <v>101</v>
      </c>
      <c r="K2938" s="1" t="s">
        <v>103</v>
      </c>
      <c r="L2938" s="1" t="s">
        <v>2</v>
      </c>
      <c r="M2938" s="1" t="s">
        <v>3</v>
      </c>
      <c r="N2938" s="1" t="s">
        <v>4656</v>
      </c>
      <c r="O2938" s="1" t="s">
        <v>61</v>
      </c>
      <c r="P2938" s="1" t="s">
        <v>244</v>
      </c>
      <c r="Q2938" s="2">
        <v>2</v>
      </c>
      <c r="R2938" s="3" t="s">
        <v>3</v>
      </c>
      <c r="S2938" s="4">
        <v>43746</v>
      </c>
      <c r="T2938" s="5">
        <v>53.07</v>
      </c>
      <c r="U2938" s="4">
        <v>43747</v>
      </c>
      <c r="V2938" s="19" t="str">
        <f>IFERROR(VLOOKUP(C2938,TABLAS!A:C,3,0),"")</f>
        <v>Cueva Borgoño, Juan Carlos</v>
      </c>
      <c r="W2938" s="19" t="str">
        <f>IFERROR(VLOOKUP(G2938,TABLAS!E:F,2,0)," ")</f>
        <v>CONTADO</v>
      </c>
      <c r="X2938" s="19" t="str">
        <f t="shared" si="135"/>
        <v>12274346 - Principe Zamudio, Antoquia</v>
      </c>
      <c r="Y2938" s="19" t="str">
        <f>IFERROR(VLOOKUP(O2938,TABLAS!O:P,2,0)," ")</f>
        <v>Pedido</v>
      </c>
      <c r="Z2938" s="58">
        <f>IFERROR(IF(R2938&lt;&gt;"CA",(Q2938/VLOOKUP(INT(I2938),TABLAS!R:W,4,0)),Q2938),"0")</f>
        <v>2</v>
      </c>
      <c r="AA2938" s="19" t="s">
        <v>3</v>
      </c>
      <c r="AB2938">
        <f t="shared" si="137"/>
        <v>0</v>
      </c>
    </row>
    <row r="2939" spans="1:28" x14ac:dyDescent="0.25">
      <c r="A2939" s="71">
        <f t="shared" si="136"/>
        <v>12274346</v>
      </c>
      <c r="B2939" s="1" t="s">
        <v>206</v>
      </c>
      <c r="C2939" s="1" t="s">
        <v>26</v>
      </c>
      <c r="D2939" s="1" t="s">
        <v>4653</v>
      </c>
      <c r="E2939" s="1" t="s">
        <v>4654</v>
      </c>
      <c r="F2939" s="1" t="s">
        <v>4655</v>
      </c>
      <c r="G2939" s="1" t="s">
        <v>4</v>
      </c>
      <c r="H2939" s="1" t="s">
        <v>153</v>
      </c>
      <c r="I2939" s="1" t="s">
        <v>143</v>
      </c>
      <c r="J2939" s="1" t="s">
        <v>144</v>
      </c>
      <c r="K2939" s="1" t="s">
        <v>103</v>
      </c>
      <c r="L2939" s="1" t="s">
        <v>2</v>
      </c>
      <c r="M2939" s="1" t="s">
        <v>3</v>
      </c>
      <c r="N2939" s="1" t="s">
        <v>4656</v>
      </c>
      <c r="O2939" s="1" t="s">
        <v>59</v>
      </c>
      <c r="P2939" s="1" t="s">
        <v>244</v>
      </c>
      <c r="Q2939" s="2">
        <v>4</v>
      </c>
      <c r="R2939" s="3" t="s">
        <v>3</v>
      </c>
      <c r="S2939" s="4">
        <v>43746</v>
      </c>
      <c r="T2939" s="5">
        <v>25.76</v>
      </c>
      <c r="U2939" s="4">
        <v>43747</v>
      </c>
      <c r="V2939" s="19" t="str">
        <f>IFERROR(VLOOKUP(C2939,TABLAS!A:C,3,0),"")</f>
        <v>Cueva Borgoño, Juan Carlos</v>
      </c>
      <c r="W2939" s="19" t="str">
        <f>IFERROR(VLOOKUP(G2939,TABLAS!E:F,2,0)," ")</f>
        <v>CONTADO</v>
      </c>
      <c r="X2939" s="19" t="str">
        <f t="shared" si="135"/>
        <v>12274346 - Principe Zamudio, Antoquia</v>
      </c>
      <c r="Y2939" s="19" t="str">
        <f>IFERROR(VLOOKUP(O2939,TABLAS!O:P,2,0)," ")</f>
        <v>Pedido</v>
      </c>
      <c r="Z2939" s="58">
        <f>IFERROR(IF(R2939&lt;&gt;"CA",(Q2939/VLOOKUP(INT(I2939),TABLAS!R:W,4,0)),Q2939),"0")</f>
        <v>4</v>
      </c>
      <c r="AA2939" s="19" t="s">
        <v>3</v>
      </c>
      <c r="AB2939">
        <f t="shared" si="137"/>
        <v>0</v>
      </c>
    </row>
    <row r="2940" spans="1:28" x14ac:dyDescent="0.25">
      <c r="A2940" s="71">
        <f t="shared" si="136"/>
        <v>12274346</v>
      </c>
      <c r="B2940" s="1" t="s">
        <v>206</v>
      </c>
      <c r="C2940" s="1" t="s">
        <v>26</v>
      </c>
      <c r="D2940" s="1" t="s">
        <v>4653</v>
      </c>
      <c r="E2940" s="1" t="s">
        <v>4654</v>
      </c>
      <c r="F2940" s="1" t="s">
        <v>4655</v>
      </c>
      <c r="G2940" s="1" t="s">
        <v>4</v>
      </c>
      <c r="H2940" s="1" t="s">
        <v>153</v>
      </c>
      <c r="I2940" s="1" t="s">
        <v>145</v>
      </c>
      <c r="J2940" s="1" t="s">
        <v>146</v>
      </c>
      <c r="K2940" s="1" t="s">
        <v>103</v>
      </c>
      <c r="L2940" s="1" t="s">
        <v>2</v>
      </c>
      <c r="M2940" s="1" t="s">
        <v>3</v>
      </c>
      <c r="N2940" s="1" t="s">
        <v>4656</v>
      </c>
      <c r="O2940" s="1" t="s">
        <v>59</v>
      </c>
      <c r="P2940" s="1" t="s">
        <v>244</v>
      </c>
      <c r="Q2940" s="2">
        <v>1</v>
      </c>
      <c r="R2940" s="3" t="s">
        <v>3</v>
      </c>
      <c r="S2940" s="4">
        <v>43746</v>
      </c>
      <c r="T2940" s="5">
        <v>15.89</v>
      </c>
      <c r="U2940" s="4">
        <v>43747</v>
      </c>
      <c r="V2940" s="19" t="str">
        <f>IFERROR(VLOOKUP(C2940,TABLAS!A:C,3,0),"")</f>
        <v>Cueva Borgoño, Juan Carlos</v>
      </c>
      <c r="W2940" s="19" t="str">
        <f>IFERROR(VLOOKUP(G2940,TABLAS!E:F,2,0)," ")</f>
        <v>CONTADO</v>
      </c>
      <c r="X2940" s="19" t="str">
        <f t="shared" si="135"/>
        <v>12274346 - Principe Zamudio, Antoquia</v>
      </c>
      <c r="Y2940" s="19" t="str">
        <f>IFERROR(VLOOKUP(O2940,TABLAS!O:P,2,0)," ")</f>
        <v>Pedido</v>
      </c>
      <c r="Z2940" s="58">
        <f>IFERROR(IF(R2940&lt;&gt;"CA",(Q2940/VLOOKUP(INT(I2940),TABLAS!R:W,4,0)),Q2940),"0")</f>
        <v>1</v>
      </c>
      <c r="AA2940" s="19" t="s">
        <v>3</v>
      </c>
      <c r="AB2940">
        <f t="shared" si="137"/>
        <v>0</v>
      </c>
    </row>
    <row r="2941" spans="1:28" x14ac:dyDescent="0.25">
      <c r="A2941" s="71">
        <f t="shared" si="136"/>
        <v>12274346</v>
      </c>
      <c r="B2941" s="1" t="s">
        <v>206</v>
      </c>
      <c r="C2941" s="1" t="s">
        <v>26</v>
      </c>
      <c r="D2941" s="1" t="s">
        <v>4653</v>
      </c>
      <c r="E2941" s="1" t="s">
        <v>4654</v>
      </c>
      <c r="F2941" s="1" t="s">
        <v>4655</v>
      </c>
      <c r="G2941" s="1" t="s">
        <v>4</v>
      </c>
      <c r="H2941" s="1" t="s">
        <v>153</v>
      </c>
      <c r="I2941" s="1" t="s">
        <v>151</v>
      </c>
      <c r="J2941" s="1" t="s">
        <v>152</v>
      </c>
      <c r="K2941" s="1" t="s">
        <v>103</v>
      </c>
      <c r="L2941" s="1" t="s">
        <v>2</v>
      </c>
      <c r="M2941" s="1" t="s">
        <v>3</v>
      </c>
      <c r="N2941" s="1" t="s">
        <v>4656</v>
      </c>
      <c r="O2941" s="1" t="s">
        <v>59</v>
      </c>
      <c r="P2941" s="1" t="s">
        <v>244</v>
      </c>
      <c r="Q2941" s="2">
        <v>1</v>
      </c>
      <c r="R2941" s="3" t="s">
        <v>3</v>
      </c>
      <c r="S2941" s="4">
        <v>43746</v>
      </c>
      <c r="T2941" s="5">
        <v>13.86</v>
      </c>
      <c r="U2941" s="4">
        <v>43747</v>
      </c>
      <c r="V2941" s="19" t="str">
        <f>IFERROR(VLOOKUP(C2941,TABLAS!A:C,3,0),"")</f>
        <v>Cueva Borgoño, Juan Carlos</v>
      </c>
      <c r="W2941" s="19" t="str">
        <f>IFERROR(VLOOKUP(G2941,TABLAS!E:F,2,0)," ")</f>
        <v>CONTADO</v>
      </c>
      <c r="X2941" s="19" t="str">
        <f t="shared" si="135"/>
        <v>12274346 - Principe Zamudio, Antoquia</v>
      </c>
      <c r="Y2941" s="19" t="str">
        <f>IFERROR(VLOOKUP(O2941,TABLAS!O:P,2,0)," ")</f>
        <v>Pedido</v>
      </c>
      <c r="Z2941" s="58">
        <f>IFERROR(IF(R2941&lt;&gt;"CA",(Q2941/VLOOKUP(INT(I2941),TABLAS!R:W,4,0)),Q2941),"0")</f>
        <v>1</v>
      </c>
      <c r="AA2941" s="19" t="s">
        <v>3</v>
      </c>
      <c r="AB2941">
        <f t="shared" si="137"/>
        <v>0</v>
      </c>
    </row>
    <row r="2942" spans="1:28" x14ac:dyDescent="0.25">
      <c r="A2942" s="71">
        <f t="shared" si="136"/>
        <v>12274346</v>
      </c>
      <c r="B2942" s="1" t="s">
        <v>206</v>
      </c>
      <c r="C2942" s="1" t="s">
        <v>26</v>
      </c>
      <c r="D2942" s="1" t="s">
        <v>4653</v>
      </c>
      <c r="E2942" s="1" t="s">
        <v>4654</v>
      </c>
      <c r="F2942" s="1" t="s">
        <v>4655</v>
      </c>
      <c r="G2942" s="1" t="s">
        <v>4</v>
      </c>
      <c r="H2942" s="1" t="s">
        <v>153</v>
      </c>
      <c r="I2942" s="1" t="s">
        <v>176</v>
      </c>
      <c r="J2942" s="1" t="s">
        <v>177</v>
      </c>
      <c r="K2942" s="1" t="s">
        <v>103</v>
      </c>
      <c r="L2942" s="1" t="s">
        <v>2</v>
      </c>
      <c r="M2942" s="1" t="s">
        <v>3</v>
      </c>
      <c r="N2942" s="1" t="s">
        <v>4656</v>
      </c>
      <c r="O2942" s="1" t="s">
        <v>59</v>
      </c>
      <c r="P2942" s="1" t="s">
        <v>244</v>
      </c>
      <c r="Q2942" s="2">
        <v>1</v>
      </c>
      <c r="R2942" s="3" t="s">
        <v>3</v>
      </c>
      <c r="S2942" s="4">
        <v>43746</v>
      </c>
      <c r="T2942" s="5">
        <v>7.24</v>
      </c>
      <c r="U2942" s="4">
        <v>43747</v>
      </c>
      <c r="V2942" s="19" t="str">
        <f>IFERROR(VLOOKUP(C2942,TABLAS!A:C,3,0),"")</f>
        <v>Cueva Borgoño, Juan Carlos</v>
      </c>
      <c r="W2942" s="19" t="str">
        <f>IFERROR(VLOOKUP(G2942,TABLAS!E:F,2,0)," ")</f>
        <v>CONTADO</v>
      </c>
      <c r="X2942" s="19" t="str">
        <f t="shared" si="135"/>
        <v>12274346 - Principe Zamudio, Antoquia</v>
      </c>
      <c r="Y2942" s="19" t="str">
        <f>IFERROR(VLOOKUP(O2942,TABLAS!O:P,2,0)," ")</f>
        <v>Pedido</v>
      </c>
      <c r="Z2942" s="58">
        <f>IFERROR(IF(R2942&lt;&gt;"CA",(Q2942/VLOOKUP(INT(I2942),TABLAS!R:W,4,0)),Q2942),"0")</f>
        <v>1</v>
      </c>
      <c r="AA2942" s="19" t="s">
        <v>3</v>
      </c>
      <c r="AB2942">
        <f t="shared" si="137"/>
        <v>0</v>
      </c>
    </row>
    <row r="2943" spans="1:28" x14ac:dyDescent="0.25">
      <c r="A2943" s="71">
        <f t="shared" si="136"/>
        <v>12274346</v>
      </c>
      <c r="B2943" s="1" t="s">
        <v>206</v>
      </c>
      <c r="C2943" s="1" t="s">
        <v>26</v>
      </c>
      <c r="D2943" s="1" t="s">
        <v>4653</v>
      </c>
      <c r="E2943" s="1" t="s">
        <v>4654</v>
      </c>
      <c r="F2943" s="1" t="s">
        <v>4655</v>
      </c>
      <c r="G2943" s="1" t="s">
        <v>4</v>
      </c>
      <c r="H2943" s="1" t="s">
        <v>153</v>
      </c>
      <c r="I2943" s="1" t="s">
        <v>151</v>
      </c>
      <c r="J2943" s="1" t="s">
        <v>152</v>
      </c>
      <c r="K2943" s="1" t="s">
        <v>103</v>
      </c>
      <c r="L2943" s="1" t="s">
        <v>2</v>
      </c>
      <c r="M2943" s="1" t="s">
        <v>3</v>
      </c>
      <c r="N2943" s="1" t="s">
        <v>4656</v>
      </c>
      <c r="O2943" s="1" t="s">
        <v>65</v>
      </c>
      <c r="P2943" s="1" t="s">
        <v>244</v>
      </c>
      <c r="Q2943" s="2">
        <v>1</v>
      </c>
      <c r="R2943" s="3" t="s">
        <v>2</v>
      </c>
      <c r="S2943" s="4">
        <v>43746</v>
      </c>
      <c r="T2943" s="5">
        <v>0</v>
      </c>
      <c r="U2943" s="4">
        <v>43747</v>
      </c>
      <c r="V2943" s="19" t="str">
        <f>IFERROR(VLOOKUP(C2943,TABLAS!A:C,3,0),"")</f>
        <v>Cueva Borgoño, Juan Carlos</v>
      </c>
      <c r="W2943" s="19" t="str">
        <f>IFERROR(VLOOKUP(G2943,TABLAS!E:F,2,0)," ")</f>
        <v>CONTADO</v>
      </c>
      <c r="X2943" s="19" t="str">
        <f t="shared" si="135"/>
        <v>12274346 - Principe Zamudio, Antoquia</v>
      </c>
      <c r="Y2943" s="19" t="str">
        <f>IFERROR(VLOOKUP(O2943,TABLAS!O:P,2,0)," ")</f>
        <v>Bonificación</v>
      </c>
      <c r="Z2943" s="58">
        <f>IFERROR(IF(R2943&lt;&gt;"CA",(Q2943/VLOOKUP(INT(I2943),TABLAS!R:W,4,0)),Q2943),"0")</f>
        <v>6.6666666666666666E-2</v>
      </c>
      <c r="AA2943" s="19" t="s">
        <v>3</v>
      </c>
      <c r="AB2943">
        <f t="shared" si="137"/>
        <v>0</v>
      </c>
    </row>
    <row r="2944" spans="1:28" x14ac:dyDescent="0.25">
      <c r="A2944" s="71">
        <f t="shared" si="136"/>
        <v>12274346</v>
      </c>
      <c r="B2944" s="1" t="s">
        <v>206</v>
      </c>
      <c r="C2944" s="1" t="s">
        <v>26</v>
      </c>
      <c r="D2944" s="1" t="s">
        <v>4653</v>
      </c>
      <c r="E2944" s="1" t="s">
        <v>4654</v>
      </c>
      <c r="F2944" s="1" t="s">
        <v>4655</v>
      </c>
      <c r="G2944" s="1" t="s">
        <v>4</v>
      </c>
      <c r="H2944" s="1" t="s">
        <v>153</v>
      </c>
      <c r="I2944" s="1" t="s">
        <v>104</v>
      </c>
      <c r="J2944" s="1" t="s">
        <v>105</v>
      </c>
      <c r="K2944" s="1" t="s">
        <v>103</v>
      </c>
      <c r="L2944" s="1" t="s">
        <v>2</v>
      </c>
      <c r="M2944" s="1" t="s">
        <v>3</v>
      </c>
      <c r="N2944" s="1" t="s">
        <v>4656</v>
      </c>
      <c r="O2944" s="1" t="s">
        <v>65</v>
      </c>
      <c r="P2944" s="1" t="s">
        <v>244</v>
      </c>
      <c r="Q2944" s="2">
        <v>1</v>
      </c>
      <c r="R2944" s="3" t="s">
        <v>2</v>
      </c>
      <c r="S2944" s="4">
        <v>43746</v>
      </c>
      <c r="T2944" s="5">
        <v>0</v>
      </c>
      <c r="U2944" s="4">
        <v>43747</v>
      </c>
      <c r="V2944" s="19" t="str">
        <f>IFERROR(VLOOKUP(C2944,TABLAS!A:C,3,0),"")</f>
        <v>Cueva Borgoño, Juan Carlos</v>
      </c>
      <c r="W2944" s="19" t="str">
        <f>IFERROR(VLOOKUP(G2944,TABLAS!E:F,2,0)," ")</f>
        <v>CONTADO</v>
      </c>
      <c r="X2944" s="19" t="str">
        <f t="shared" si="135"/>
        <v>12274346 - Principe Zamudio, Antoquia</v>
      </c>
      <c r="Y2944" s="19" t="str">
        <f>IFERROR(VLOOKUP(O2944,TABLAS!O:P,2,0)," ")</f>
        <v>Bonificación</v>
      </c>
      <c r="Z2944" s="58">
        <f>IFERROR(IF(R2944&lt;&gt;"CA",(Q2944/VLOOKUP(INT(I2944),TABLAS!R:W,4,0)),Q2944),"0")</f>
        <v>6.6666666666666666E-2</v>
      </c>
      <c r="AA2944" s="19" t="s">
        <v>3</v>
      </c>
      <c r="AB2944">
        <f t="shared" si="137"/>
        <v>0</v>
      </c>
    </row>
    <row r="2945" spans="1:28" x14ac:dyDescent="0.25">
      <c r="A2945" s="71">
        <f t="shared" si="136"/>
        <v>11193707</v>
      </c>
      <c r="B2945" s="1" t="s">
        <v>206</v>
      </c>
      <c r="C2945" s="1" t="s">
        <v>229</v>
      </c>
      <c r="D2945" s="1" t="s">
        <v>4657</v>
      </c>
      <c r="E2945" s="1" t="s">
        <v>4658</v>
      </c>
      <c r="F2945" s="1" t="s">
        <v>4659</v>
      </c>
      <c r="G2945" s="1" t="s">
        <v>4</v>
      </c>
      <c r="H2945" s="1" t="s">
        <v>153</v>
      </c>
      <c r="I2945" s="1" t="s">
        <v>157</v>
      </c>
      <c r="J2945" s="1" t="s">
        <v>158</v>
      </c>
      <c r="K2945" s="1" t="s">
        <v>103</v>
      </c>
      <c r="L2945" s="1" t="s">
        <v>2</v>
      </c>
      <c r="M2945" s="1" t="s">
        <v>3</v>
      </c>
      <c r="N2945" s="1" t="s">
        <v>4660</v>
      </c>
      <c r="O2945" s="1" t="s">
        <v>61</v>
      </c>
      <c r="P2945" s="1" t="s">
        <v>235</v>
      </c>
      <c r="Q2945" s="2">
        <v>3</v>
      </c>
      <c r="R2945" s="3" t="s">
        <v>3</v>
      </c>
      <c r="S2945" s="4">
        <v>43746</v>
      </c>
      <c r="T2945" s="5">
        <v>92.88</v>
      </c>
      <c r="U2945" s="4">
        <v>43747</v>
      </c>
      <c r="V2945" s="19" t="str">
        <f>IFERROR(VLOOKUP(C2945,TABLAS!A:C,3,0),"")</f>
        <v>Cueva Borgoño, Juan Carlos</v>
      </c>
      <c r="W2945" s="19" t="str">
        <f>IFERROR(VLOOKUP(G2945,TABLAS!E:F,2,0)," ")</f>
        <v>CONTADO</v>
      </c>
      <c r="X2945" s="19" t="str">
        <f t="shared" si="135"/>
        <v>11193707 - Puerta Chavez, Veronica Lourdes</v>
      </c>
      <c r="Y2945" s="19" t="str">
        <f>IFERROR(VLOOKUP(O2945,TABLAS!O:P,2,0)," ")</f>
        <v>Pedido</v>
      </c>
      <c r="Z2945" s="58">
        <f>IFERROR(IF(R2945&lt;&gt;"CA",(Q2945/VLOOKUP(INT(I2945),TABLAS!R:W,4,0)),Q2945),"0")</f>
        <v>3</v>
      </c>
      <c r="AA2945" s="19" t="s">
        <v>3</v>
      </c>
      <c r="AB2945">
        <f t="shared" si="137"/>
        <v>0</v>
      </c>
    </row>
    <row r="2946" spans="1:28" x14ac:dyDescent="0.25">
      <c r="A2946" s="71">
        <f t="shared" si="136"/>
        <v>11193707</v>
      </c>
      <c r="B2946" s="1" t="s">
        <v>206</v>
      </c>
      <c r="C2946" s="1" t="s">
        <v>229</v>
      </c>
      <c r="D2946" s="1" t="s">
        <v>4657</v>
      </c>
      <c r="E2946" s="1" t="s">
        <v>4658</v>
      </c>
      <c r="F2946" s="1" t="s">
        <v>4659</v>
      </c>
      <c r="G2946" s="1" t="s">
        <v>4</v>
      </c>
      <c r="H2946" s="1" t="s">
        <v>153</v>
      </c>
      <c r="I2946" s="1" t="s">
        <v>104</v>
      </c>
      <c r="J2946" s="1" t="s">
        <v>105</v>
      </c>
      <c r="K2946" s="1" t="s">
        <v>103</v>
      </c>
      <c r="L2946" s="1" t="s">
        <v>2</v>
      </c>
      <c r="M2946" s="1" t="s">
        <v>3</v>
      </c>
      <c r="N2946" s="1" t="s">
        <v>4660</v>
      </c>
      <c r="O2946" s="1" t="s">
        <v>59</v>
      </c>
      <c r="P2946" s="1" t="s">
        <v>235</v>
      </c>
      <c r="Q2946" s="2">
        <v>1</v>
      </c>
      <c r="R2946" s="3" t="s">
        <v>3</v>
      </c>
      <c r="S2946" s="4">
        <v>43746</v>
      </c>
      <c r="T2946" s="5">
        <v>16.100000000000001</v>
      </c>
      <c r="U2946" s="4">
        <v>43747</v>
      </c>
      <c r="V2946" s="19" t="str">
        <f>IFERROR(VLOOKUP(C2946,TABLAS!A:C,3,0),"")</f>
        <v>Cueva Borgoño, Juan Carlos</v>
      </c>
      <c r="W2946" s="19" t="str">
        <f>IFERROR(VLOOKUP(G2946,TABLAS!E:F,2,0)," ")</f>
        <v>CONTADO</v>
      </c>
      <c r="X2946" s="19" t="str">
        <f t="shared" ref="X2946:X3009" si="138">IFERROR(CONCATENATE(D2946," - ",E2946)," ")</f>
        <v>11193707 - Puerta Chavez, Veronica Lourdes</v>
      </c>
      <c r="Y2946" s="19" t="str">
        <f>IFERROR(VLOOKUP(O2946,TABLAS!O:P,2,0)," ")</f>
        <v>Pedido</v>
      </c>
      <c r="Z2946" s="58">
        <f>IFERROR(IF(R2946&lt;&gt;"CA",(Q2946/VLOOKUP(INT(I2946),TABLAS!R:W,4,0)),Q2946),"0")</f>
        <v>1</v>
      </c>
      <c r="AA2946" s="19" t="s">
        <v>3</v>
      </c>
      <c r="AB2946">
        <f t="shared" si="137"/>
        <v>0</v>
      </c>
    </row>
    <row r="2947" spans="1:28" x14ac:dyDescent="0.25">
      <c r="A2947" s="71">
        <f t="shared" ref="A2947:A3010" si="139">VALUE(D2947)</f>
        <v>11193707</v>
      </c>
      <c r="B2947" s="1" t="s">
        <v>206</v>
      </c>
      <c r="C2947" s="1" t="s">
        <v>229</v>
      </c>
      <c r="D2947" s="1" t="s">
        <v>4657</v>
      </c>
      <c r="E2947" s="1" t="s">
        <v>4658</v>
      </c>
      <c r="F2947" s="1" t="s">
        <v>4659</v>
      </c>
      <c r="G2947" s="1" t="s">
        <v>4</v>
      </c>
      <c r="H2947" s="1" t="s">
        <v>153</v>
      </c>
      <c r="I2947" s="1" t="s">
        <v>166</v>
      </c>
      <c r="J2947" s="1" t="s">
        <v>167</v>
      </c>
      <c r="K2947" s="1" t="s">
        <v>103</v>
      </c>
      <c r="L2947" s="1" t="s">
        <v>2</v>
      </c>
      <c r="M2947" s="1" t="s">
        <v>3</v>
      </c>
      <c r="N2947" s="1" t="s">
        <v>4660</v>
      </c>
      <c r="O2947" s="1" t="s">
        <v>59</v>
      </c>
      <c r="P2947" s="1" t="s">
        <v>235</v>
      </c>
      <c r="Q2947" s="2">
        <v>1</v>
      </c>
      <c r="R2947" s="3" t="s">
        <v>3</v>
      </c>
      <c r="S2947" s="4">
        <v>43746</v>
      </c>
      <c r="T2947" s="5">
        <v>16.100000000000001</v>
      </c>
      <c r="U2947" s="4">
        <v>43747</v>
      </c>
      <c r="V2947" s="19" t="str">
        <f>IFERROR(VLOOKUP(C2947,TABLAS!A:C,3,0),"")</f>
        <v>Cueva Borgoño, Juan Carlos</v>
      </c>
      <c r="W2947" s="19" t="str">
        <f>IFERROR(VLOOKUP(G2947,TABLAS!E:F,2,0)," ")</f>
        <v>CONTADO</v>
      </c>
      <c r="X2947" s="19" t="str">
        <f t="shared" si="138"/>
        <v>11193707 - Puerta Chavez, Veronica Lourdes</v>
      </c>
      <c r="Y2947" s="19" t="str">
        <f>IFERROR(VLOOKUP(O2947,TABLAS!O:P,2,0)," ")</f>
        <v>Pedido</v>
      </c>
      <c r="Z2947" s="58">
        <f>IFERROR(IF(R2947&lt;&gt;"CA",(Q2947/VLOOKUP(INT(I2947),TABLAS!R:W,4,0)),Q2947),"0")</f>
        <v>1</v>
      </c>
      <c r="AA2947" s="19" t="s">
        <v>3</v>
      </c>
      <c r="AB2947">
        <f t="shared" ref="AB2947:AB3010" si="140">SUMIF(F$2:F$4247,F2947=F2948,Z$2:Z$4247)</f>
        <v>0</v>
      </c>
    </row>
    <row r="2948" spans="1:28" x14ac:dyDescent="0.25">
      <c r="A2948" s="71">
        <f t="shared" si="139"/>
        <v>11193707</v>
      </c>
      <c r="B2948" s="1" t="s">
        <v>206</v>
      </c>
      <c r="C2948" s="1" t="s">
        <v>229</v>
      </c>
      <c r="D2948" s="1" t="s">
        <v>4657</v>
      </c>
      <c r="E2948" s="1" t="s">
        <v>4658</v>
      </c>
      <c r="F2948" s="1" t="s">
        <v>4659</v>
      </c>
      <c r="G2948" s="1" t="s">
        <v>4</v>
      </c>
      <c r="H2948" s="1" t="s">
        <v>153</v>
      </c>
      <c r="I2948" s="1" t="s">
        <v>219</v>
      </c>
      <c r="J2948" s="1" t="s">
        <v>220</v>
      </c>
      <c r="K2948" s="1" t="s">
        <v>103</v>
      </c>
      <c r="L2948" s="1" t="s">
        <v>2</v>
      </c>
      <c r="M2948" s="1" t="s">
        <v>3</v>
      </c>
      <c r="N2948" s="1" t="s">
        <v>4660</v>
      </c>
      <c r="O2948" s="1" t="s">
        <v>59</v>
      </c>
      <c r="P2948" s="1" t="s">
        <v>235</v>
      </c>
      <c r="Q2948" s="2">
        <v>1</v>
      </c>
      <c r="R2948" s="3" t="s">
        <v>3</v>
      </c>
      <c r="S2948" s="4">
        <v>43746</v>
      </c>
      <c r="T2948" s="5">
        <v>9.24</v>
      </c>
      <c r="U2948" s="4">
        <v>43747</v>
      </c>
      <c r="V2948" s="19" t="str">
        <f>IFERROR(VLOOKUP(C2948,TABLAS!A:C,3,0),"")</f>
        <v>Cueva Borgoño, Juan Carlos</v>
      </c>
      <c r="W2948" s="19" t="str">
        <f>IFERROR(VLOOKUP(G2948,TABLAS!E:F,2,0)," ")</f>
        <v>CONTADO</v>
      </c>
      <c r="X2948" s="19" t="str">
        <f t="shared" si="138"/>
        <v>11193707 - Puerta Chavez, Veronica Lourdes</v>
      </c>
      <c r="Y2948" s="19" t="str">
        <f>IFERROR(VLOOKUP(O2948,TABLAS!O:P,2,0)," ")</f>
        <v>Pedido</v>
      </c>
      <c r="Z2948" s="58">
        <f>IFERROR(IF(R2948&lt;&gt;"CA",(Q2948/VLOOKUP(INT(I2948),TABLAS!R:W,4,0)),Q2948),"0")</f>
        <v>1</v>
      </c>
      <c r="AA2948" s="19" t="s">
        <v>3</v>
      </c>
      <c r="AB2948">
        <f t="shared" si="140"/>
        <v>0</v>
      </c>
    </row>
    <row r="2949" spans="1:28" x14ac:dyDescent="0.25">
      <c r="A2949" s="71">
        <f t="shared" si="139"/>
        <v>11193707</v>
      </c>
      <c r="B2949" s="1" t="s">
        <v>206</v>
      </c>
      <c r="C2949" s="1" t="s">
        <v>229</v>
      </c>
      <c r="D2949" s="1" t="s">
        <v>4657</v>
      </c>
      <c r="E2949" s="1" t="s">
        <v>4658</v>
      </c>
      <c r="F2949" s="1" t="s">
        <v>4659</v>
      </c>
      <c r="G2949" s="1" t="s">
        <v>4</v>
      </c>
      <c r="H2949" s="1" t="s">
        <v>153</v>
      </c>
      <c r="I2949" s="1" t="s">
        <v>104</v>
      </c>
      <c r="J2949" s="1" t="s">
        <v>105</v>
      </c>
      <c r="K2949" s="1" t="s">
        <v>103</v>
      </c>
      <c r="L2949" s="1" t="s">
        <v>2</v>
      </c>
      <c r="M2949" s="1" t="s">
        <v>3</v>
      </c>
      <c r="N2949" s="1" t="s">
        <v>4660</v>
      </c>
      <c r="O2949" s="1" t="s">
        <v>65</v>
      </c>
      <c r="P2949" s="1" t="s">
        <v>235</v>
      </c>
      <c r="Q2949" s="2">
        <v>2</v>
      </c>
      <c r="R2949" s="3" t="s">
        <v>2</v>
      </c>
      <c r="S2949" s="4">
        <v>43746</v>
      </c>
      <c r="T2949" s="5">
        <v>0</v>
      </c>
      <c r="U2949" s="4">
        <v>43747</v>
      </c>
      <c r="V2949" s="19" t="str">
        <f>IFERROR(VLOOKUP(C2949,TABLAS!A:C,3,0),"")</f>
        <v>Cueva Borgoño, Juan Carlos</v>
      </c>
      <c r="W2949" s="19" t="str">
        <f>IFERROR(VLOOKUP(G2949,TABLAS!E:F,2,0)," ")</f>
        <v>CONTADO</v>
      </c>
      <c r="X2949" s="19" t="str">
        <f t="shared" si="138"/>
        <v>11193707 - Puerta Chavez, Veronica Lourdes</v>
      </c>
      <c r="Y2949" s="19" t="str">
        <f>IFERROR(VLOOKUP(O2949,TABLAS!O:P,2,0)," ")</f>
        <v>Bonificación</v>
      </c>
      <c r="Z2949" s="58">
        <f>IFERROR(IF(R2949&lt;&gt;"CA",(Q2949/VLOOKUP(INT(I2949),TABLAS!R:W,4,0)),Q2949),"0")</f>
        <v>0.13333333333333333</v>
      </c>
      <c r="AA2949" s="19" t="s">
        <v>3</v>
      </c>
      <c r="AB2949">
        <f t="shared" si="140"/>
        <v>0</v>
      </c>
    </row>
    <row r="2950" spans="1:28" x14ac:dyDescent="0.25">
      <c r="A2950" s="71">
        <f t="shared" si="139"/>
        <v>11193707</v>
      </c>
      <c r="B2950" s="1" t="s">
        <v>206</v>
      </c>
      <c r="C2950" s="1" t="s">
        <v>229</v>
      </c>
      <c r="D2950" s="1" t="s">
        <v>4657</v>
      </c>
      <c r="E2950" s="1" t="s">
        <v>4658</v>
      </c>
      <c r="F2950" s="1" t="s">
        <v>4659</v>
      </c>
      <c r="G2950" s="1" t="s">
        <v>4</v>
      </c>
      <c r="H2950" s="1" t="s">
        <v>153</v>
      </c>
      <c r="I2950" s="1" t="s">
        <v>219</v>
      </c>
      <c r="J2950" s="1" t="s">
        <v>220</v>
      </c>
      <c r="K2950" s="1" t="s">
        <v>103</v>
      </c>
      <c r="L2950" s="1" t="s">
        <v>2</v>
      </c>
      <c r="M2950" s="1" t="s">
        <v>3</v>
      </c>
      <c r="N2950" s="1" t="s">
        <v>4660</v>
      </c>
      <c r="O2950" s="1" t="s">
        <v>65</v>
      </c>
      <c r="P2950" s="1" t="s">
        <v>235</v>
      </c>
      <c r="Q2950" s="2">
        <v>1</v>
      </c>
      <c r="R2950" s="3" t="s">
        <v>2</v>
      </c>
      <c r="S2950" s="4">
        <v>43746</v>
      </c>
      <c r="T2950" s="5">
        <v>0</v>
      </c>
      <c r="U2950" s="4">
        <v>43747</v>
      </c>
      <c r="V2950" s="19" t="str">
        <f>IFERROR(VLOOKUP(C2950,TABLAS!A:C,3,0),"")</f>
        <v>Cueva Borgoño, Juan Carlos</v>
      </c>
      <c r="W2950" s="19" t="str">
        <f>IFERROR(VLOOKUP(G2950,TABLAS!E:F,2,0)," ")</f>
        <v>CONTADO</v>
      </c>
      <c r="X2950" s="19" t="str">
        <f t="shared" si="138"/>
        <v>11193707 - Puerta Chavez, Veronica Lourdes</v>
      </c>
      <c r="Y2950" s="19" t="str">
        <f>IFERROR(VLOOKUP(O2950,TABLAS!O:P,2,0)," ")</f>
        <v>Bonificación</v>
      </c>
      <c r="Z2950" s="58">
        <f>IFERROR(IF(R2950&lt;&gt;"CA",(Q2950/VLOOKUP(INT(I2950),TABLAS!R:W,4,0)),Q2950),"0")</f>
        <v>6.6666666666666666E-2</v>
      </c>
      <c r="AA2950" s="19" t="s">
        <v>3</v>
      </c>
      <c r="AB2950">
        <f t="shared" si="140"/>
        <v>0</v>
      </c>
    </row>
    <row r="2951" spans="1:28" x14ac:dyDescent="0.25">
      <c r="A2951" s="71">
        <f t="shared" si="139"/>
        <v>11454745</v>
      </c>
      <c r="B2951" s="1" t="s">
        <v>102</v>
      </c>
      <c r="C2951" s="1" t="s">
        <v>16</v>
      </c>
      <c r="D2951" s="1" t="s">
        <v>4661</v>
      </c>
      <c r="E2951" s="1" t="s">
        <v>4662</v>
      </c>
      <c r="F2951" s="1" t="s">
        <v>4663</v>
      </c>
      <c r="G2951" s="1" t="s">
        <v>4</v>
      </c>
      <c r="H2951" s="1" t="s">
        <v>153</v>
      </c>
      <c r="I2951" s="1" t="s">
        <v>166</v>
      </c>
      <c r="J2951" s="1" t="s">
        <v>167</v>
      </c>
      <c r="K2951" s="1" t="s">
        <v>103</v>
      </c>
      <c r="L2951" s="1" t="s">
        <v>2</v>
      </c>
      <c r="M2951" s="1" t="s">
        <v>3</v>
      </c>
      <c r="N2951" s="1" t="s">
        <v>4664</v>
      </c>
      <c r="O2951" s="1" t="s">
        <v>59</v>
      </c>
      <c r="P2951" s="1" t="s">
        <v>1847</v>
      </c>
      <c r="Q2951" s="2">
        <v>1</v>
      </c>
      <c r="R2951" s="3" t="s">
        <v>3</v>
      </c>
      <c r="S2951" s="4">
        <v>43746</v>
      </c>
      <c r="T2951" s="5">
        <v>16.100000000000001</v>
      </c>
      <c r="U2951" s="4">
        <v>43747</v>
      </c>
      <c r="V2951" s="19" t="str">
        <f>IFERROR(VLOOKUP(C2951,TABLAS!A:C,3,0),"")</f>
        <v>Sanchez Casana, Alejandro Alfr</v>
      </c>
      <c r="W2951" s="19" t="str">
        <f>IFERROR(VLOOKUP(G2951,TABLAS!E:F,2,0)," ")</f>
        <v>CONTADO</v>
      </c>
      <c r="X2951" s="19" t="str">
        <f t="shared" si="138"/>
        <v>11454745 - Puicon Lluen, Mary Karla</v>
      </c>
      <c r="Y2951" s="19" t="str">
        <f>IFERROR(VLOOKUP(O2951,TABLAS!O:P,2,0)," ")</f>
        <v>Pedido</v>
      </c>
      <c r="Z2951" s="58">
        <f>IFERROR(IF(R2951&lt;&gt;"CA",(Q2951/VLOOKUP(INT(I2951),TABLAS!R:W,4,0)),Q2951),"0")</f>
        <v>1</v>
      </c>
      <c r="AA2951" s="19" t="s">
        <v>3</v>
      </c>
      <c r="AB2951">
        <f t="shared" si="140"/>
        <v>0</v>
      </c>
    </row>
    <row r="2952" spans="1:28" x14ac:dyDescent="0.25">
      <c r="A2952" s="71">
        <f t="shared" si="139"/>
        <v>11454745</v>
      </c>
      <c r="B2952" s="1" t="s">
        <v>102</v>
      </c>
      <c r="C2952" s="1" t="s">
        <v>16</v>
      </c>
      <c r="D2952" s="1" t="s">
        <v>4661</v>
      </c>
      <c r="E2952" s="1" t="s">
        <v>4662</v>
      </c>
      <c r="F2952" s="1" t="s">
        <v>4663</v>
      </c>
      <c r="G2952" s="1" t="s">
        <v>4</v>
      </c>
      <c r="H2952" s="1" t="s">
        <v>153</v>
      </c>
      <c r="I2952" s="1" t="s">
        <v>213</v>
      </c>
      <c r="J2952" s="1" t="s">
        <v>214</v>
      </c>
      <c r="K2952" s="1" t="s">
        <v>103</v>
      </c>
      <c r="L2952" s="1" t="s">
        <v>2</v>
      </c>
      <c r="M2952" s="1" t="s">
        <v>3</v>
      </c>
      <c r="N2952" s="1" t="s">
        <v>4664</v>
      </c>
      <c r="O2952" s="1" t="s">
        <v>61</v>
      </c>
      <c r="P2952" s="1" t="s">
        <v>1847</v>
      </c>
      <c r="Q2952" s="2">
        <v>1</v>
      </c>
      <c r="R2952" s="3" t="s">
        <v>3</v>
      </c>
      <c r="S2952" s="4">
        <v>43746</v>
      </c>
      <c r="T2952" s="5">
        <v>30.97</v>
      </c>
      <c r="U2952" s="4">
        <v>43747</v>
      </c>
      <c r="V2952" s="19" t="str">
        <f>IFERROR(VLOOKUP(C2952,TABLAS!A:C,3,0),"")</f>
        <v>Sanchez Casana, Alejandro Alfr</v>
      </c>
      <c r="W2952" s="19" t="str">
        <f>IFERROR(VLOOKUP(G2952,TABLAS!E:F,2,0)," ")</f>
        <v>CONTADO</v>
      </c>
      <c r="X2952" s="19" t="str">
        <f t="shared" si="138"/>
        <v>11454745 - Puicon Lluen, Mary Karla</v>
      </c>
      <c r="Y2952" s="19" t="str">
        <f>IFERROR(VLOOKUP(O2952,TABLAS!O:P,2,0)," ")</f>
        <v>Pedido</v>
      </c>
      <c r="Z2952" s="58">
        <f>IFERROR(IF(R2952&lt;&gt;"CA",(Q2952/VLOOKUP(INT(I2952),TABLAS!R:W,4,0)),Q2952),"0")</f>
        <v>1</v>
      </c>
      <c r="AA2952" s="19" t="s">
        <v>3</v>
      </c>
      <c r="AB2952">
        <f t="shared" si="140"/>
        <v>0</v>
      </c>
    </row>
    <row r="2953" spans="1:28" x14ac:dyDescent="0.25">
      <c r="A2953" s="71">
        <f t="shared" si="139"/>
        <v>11454745</v>
      </c>
      <c r="B2953" s="1" t="s">
        <v>102</v>
      </c>
      <c r="C2953" s="1" t="s">
        <v>16</v>
      </c>
      <c r="D2953" s="1" t="s">
        <v>4661</v>
      </c>
      <c r="E2953" s="1" t="s">
        <v>4662</v>
      </c>
      <c r="F2953" s="1" t="s">
        <v>4663</v>
      </c>
      <c r="G2953" s="1" t="s">
        <v>4</v>
      </c>
      <c r="H2953" s="1" t="s">
        <v>153</v>
      </c>
      <c r="I2953" s="1" t="s">
        <v>210</v>
      </c>
      <c r="J2953" s="1" t="s">
        <v>211</v>
      </c>
      <c r="K2953" s="1" t="s">
        <v>103</v>
      </c>
      <c r="L2953" s="1" t="s">
        <v>2</v>
      </c>
      <c r="M2953" s="1" t="s">
        <v>3</v>
      </c>
      <c r="N2953" s="1" t="s">
        <v>4664</v>
      </c>
      <c r="O2953" s="1" t="s">
        <v>61</v>
      </c>
      <c r="P2953" s="1" t="s">
        <v>1847</v>
      </c>
      <c r="Q2953" s="2">
        <v>1</v>
      </c>
      <c r="R2953" s="3" t="s">
        <v>3</v>
      </c>
      <c r="S2953" s="4">
        <v>43746</v>
      </c>
      <c r="T2953" s="5">
        <v>26.69</v>
      </c>
      <c r="U2953" s="4">
        <v>43747</v>
      </c>
      <c r="V2953" s="19" t="str">
        <f>IFERROR(VLOOKUP(C2953,TABLAS!A:C,3,0),"")</f>
        <v>Sanchez Casana, Alejandro Alfr</v>
      </c>
      <c r="W2953" s="19" t="str">
        <f>IFERROR(VLOOKUP(G2953,TABLAS!E:F,2,0)," ")</f>
        <v>CONTADO</v>
      </c>
      <c r="X2953" s="19" t="str">
        <f t="shared" si="138"/>
        <v>11454745 - Puicon Lluen, Mary Karla</v>
      </c>
      <c r="Y2953" s="19" t="str">
        <f>IFERROR(VLOOKUP(O2953,TABLAS!O:P,2,0)," ")</f>
        <v>Pedido</v>
      </c>
      <c r="Z2953" s="58">
        <f>IFERROR(IF(R2953&lt;&gt;"CA",(Q2953/VLOOKUP(INT(I2953),TABLAS!R:W,4,0)),Q2953),"0")</f>
        <v>1</v>
      </c>
      <c r="AA2953" s="19" t="s">
        <v>3</v>
      </c>
      <c r="AB2953">
        <f t="shared" si="140"/>
        <v>0</v>
      </c>
    </row>
    <row r="2954" spans="1:28" x14ac:dyDescent="0.25">
      <c r="A2954" s="71">
        <f t="shared" si="139"/>
        <v>11454745</v>
      </c>
      <c r="B2954" s="1" t="s">
        <v>102</v>
      </c>
      <c r="C2954" s="1" t="s">
        <v>16</v>
      </c>
      <c r="D2954" s="1" t="s">
        <v>4661</v>
      </c>
      <c r="E2954" s="1" t="s">
        <v>4662</v>
      </c>
      <c r="F2954" s="1" t="s">
        <v>4663</v>
      </c>
      <c r="G2954" s="1" t="s">
        <v>4</v>
      </c>
      <c r="H2954" s="1" t="s">
        <v>153</v>
      </c>
      <c r="I2954" s="1" t="s">
        <v>104</v>
      </c>
      <c r="J2954" s="1" t="s">
        <v>105</v>
      </c>
      <c r="K2954" s="1" t="s">
        <v>103</v>
      </c>
      <c r="L2954" s="1" t="s">
        <v>2</v>
      </c>
      <c r="M2954" s="1" t="s">
        <v>3</v>
      </c>
      <c r="N2954" s="1" t="s">
        <v>4664</v>
      </c>
      <c r="O2954" s="1" t="s">
        <v>65</v>
      </c>
      <c r="P2954" s="1" t="s">
        <v>1847</v>
      </c>
      <c r="Q2954" s="2">
        <v>1</v>
      </c>
      <c r="R2954" s="3" t="s">
        <v>2</v>
      </c>
      <c r="S2954" s="4">
        <v>43746</v>
      </c>
      <c r="T2954" s="5">
        <v>0</v>
      </c>
      <c r="U2954" s="4">
        <v>43747</v>
      </c>
      <c r="V2954" s="19" t="str">
        <f>IFERROR(VLOOKUP(C2954,TABLAS!A:C,3,0),"")</f>
        <v>Sanchez Casana, Alejandro Alfr</v>
      </c>
      <c r="W2954" s="19" t="str">
        <f>IFERROR(VLOOKUP(G2954,TABLAS!E:F,2,0)," ")</f>
        <v>CONTADO</v>
      </c>
      <c r="X2954" s="19" t="str">
        <f t="shared" si="138"/>
        <v>11454745 - Puicon Lluen, Mary Karla</v>
      </c>
      <c r="Y2954" s="19" t="str">
        <f>IFERROR(VLOOKUP(O2954,TABLAS!O:P,2,0)," ")</f>
        <v>Bonificación</v>
      </c>
      <c r="Z2954" s="58">
        <f>IFERROR(IF(R2954&lt;&gt;"CA",(Q2954/VLOOKUP(INT(I2954),TABLAS!R:W,4,0)),Q2954),"0")</f>
        <v>6.6666666666666666E-2</v>
      </c>
      <c r="AA2954" s="19" t="s">
        <v>3</v>
      </c>
      <c r="AB2954">
        <f t="shared" si="140"/>
        <v>0</v>
      </c>
    </row>
    <row r="2955" spans="1:28" x14ac:dyDescent="0.25">
      <c r="A2955" s="71">
        <f t="shared" si="139"/>
        <v>12187746</v>
      </c>
      <c r="B2955" s="1" t="s">
        <v>206</v>
      </c>
      <c r="C2955" s="1" t="s">
        <v>26</v>
      </c>
      <c r="D2955" s="1" t="s">
        <v>4665</v>
      </c>
      <c r="E2955" s="1" t="s">
        <v>4666</v>
      </c>
      <c r="F2955" s="1" t="s">
        <v>4667</v>
      </c>
      <c r="G2955" s="1" t="s">
        <v>4</v>
      </c>
      <c r="H2955" s="1" t="s">
        <v>153</v>
      </c>
      <c r="I2955" s="1" t="s">
        <v>210</v>
      </c>
      <c r="J2955" s="1" t="s">
        <v>211</v>
      </c>
      <c r="K2955" s="1" t="s">
        <v>103</v>
      </c>
      <c r="L2955" s="1" t="s">
        <v>2</v>
      </c>
      <c r="M2955" s="1" t="s">
        <v>3</v>
      </c>
      <c r="N2955" s="1" t="s">
        <v>4668</v>
      </c>
      <c r="O2955" s="1" t="s">
        <v>61</v>
      </c>
      <c r="P2955" s="1" t="s">
        <v>205</v>
      </c>
      <c r="Q2955" s="2">
        <v>1</v>
      </c>
      <c r="R2955" s="3" t="s">
        <v>3</v>
      </c>
      <c r="S2955" s="4">
        <v>43746</v>
      </c>
      <c r="T2955" s="5">
        <v>26.47</v>
      </c>
      <c r="U2955" s="4">
        <v>43747</v>
      </c>
      <c r="V2955" s="19" t="str">
        <f>IFERROR(VLOOKUP(C2955,TABLAS!A:C,3,0),"")</f>
        <v>Cueva Borgoño, Juan Carlos</v>
      </c>
      <c r="W2955" s="19" t="str">
        <f>IFERROR(VLOOKUP(G2955,TABLAS!E:F,2,0)," ")</f>
        <v>CONTADO</v>
      </c>
      <c r="X2955" s="19" t="str">
        <f t="shared" si="138"/>
        <v>12187746 - Quezada Bellido, Fredy Stewar</v>
      </c>
      <c r="Y2955" s="19" t="str">
        <f>IFERROR(VLOOKUP(O2955,TABLAS!O:P,2,0)," ")</f>
        <v>Pedido</v>
      </c>
      <c r="Z2955" s="58">
        <f>IFERROR(IF(R2955&lt;&gt;"CA",(Q2955/VLOOKUP(INT(I2955),TABLAS!R:W,4,0)),Q2955),"0")</f>
        <v>1</v>
      </c>
      <c r="AA2955" s="19" t="s">
        <v>3</v>
      </c>
      <c r="AB2955">
        <f t="shared" si="140"/>
        <v>0</v>
      </c>
    </row>
    <row r="2956" spans="1:28" x14ac:dyDescent="0.25">
      <c r="A2956" s="71">
        <f t="shared" si="139"/>
        <v>12187746</v>
      </c>
      <c r="B2956" s="1" t="s">
        <v>206</v>
      </c>
      <c r="C2956" s="1" t="s">
        <v>26</v>
      </c>
      <c r="D2956" s="1" t="s">
        <v>4665</v>
      </c>
      <c r="E2956" s="1" t="s">
        <v>4666</v>
      </c>
      <c r="F2956" s="1" t="s">
        <v>4667</v>
      </c>
      <c r="G2956" s="1" t="s">
        <v>4</v>
      </c>
      <c r="H2956" s="1" t="s">
        <v>153</v>
      </c>
      <c r="I2956" s="1" t="s">
        <v>157</v>
      </c>
      <c r="J2956" s="1" t="s">
        <v>158</v>
      </c>
      <c r="K2956" s="1" t="s">
        <v>103</v>
      </c>
      <c r="L2956" s="1" t="s">
        <v>2</v>
      </c>
      <c r="M2956" s="1" t="s">
        <v>3</v>
      </c>
      <c r="N2956" s="1" t="s">
        <v>4668</v>
      </c>
      <c r="O2956" s="1" t="s">
        <v>61</v>
      </c>
      <c r="P2956" s="1" t="s">
        <v>205</v>
      </c>
      <c r="Q2956" s="2">
        <v>2</v>
      </c>
      <c r="R2956" s="3" t="s">
        <v>3</v>
      </c>
      <c r="S2956" s="4">
        <v>43746</v>
      </c>
      <c r="T2956" s="5">
        <v>62.09</v>
      </c>
      <c r="U2956" s="4">
        <v>43747</v>
      </c>
      <c r="V2956" s="19" t="str">
        <f>IFERROR(VLOOKUP(C2956,TABLAS!A:C,3,0),"")</f>
        <v>Cueva Borgoño, Juan Carlos</v>
      </c>
      <c r="W2956" s="19" t="str">
        <f>IFERROR(VLOOKUP(G2956,TABLAS!E:F,2,0)," ")</f>
        <v>CONTADO</v>
      </c>
      <c r="X2956" s="19" t="str">
        <f t="shared" si="138"/>
        <v>12187746 - Quezada Bellido, Fredy Stewar</v>
      </c>
      <c r="Y2956" s="19" t="str">
        <f>IFERROR(VLOOKUP(O2956,TABLAS!O:P,2,0)," ")</f>
        <v>Pedido</v>
      </c>
      <c r="Z2956" s="58">
        <f>IFERROR(IF(R2956&lt;&gt;"CA",(Q2956/VLOOKUP(INT(I2956),TABLAS!R:W,4,0)),Q2956),"0")</f>
        <v>2</v>
      </c>
      <c r="AA2956" s="19" t="s">
        <v>3</v>
      </c>
      <c r="AB2956">
        <f t="shared" si="140"/>
        <v>0</v>
      </c>
    </row>
    <row r="2957" spans="1:28" x14ac:dyDescent="0.25">
      <c r="A2957" s="71">
        <f t="shared" si="139"/>
        <v>12187746</v>
      </c>
      <c r="B2957" s="1" t="s">
        <v>206</v>
      </c>
      <c r="C2957" s="1" t="s">
        <v>26</v>
      </c>
      <c r="D2957" s="1" t="s">
        <v>4665</v>
      </c>
      <c r="E2957" s="1" t="s">
        <v>4666</v>
      </c>
      <c r="F2957" s="1" t="s">
        <v>4667</v>
      </c>
      <c r="G2957" s="1" t="s">
        <v>4</v>
      </c>
      <c r="H2957" s="1" t="s">
        <v>153</v>
      </c>
      <c r="I2957" s="1" t="s">
        <v>151</v>
      </c>
      <c r="J2957" s="1" t="s">
        <v>152</v>
      </c>
      <c r="K2957" s="1" t="s">
        <v>103</v>
      </c>
      <c r="L2957" s="1" t="s">
        <v>2</v>
      </c>
      <c r="M2957" s="1" t="s">
        <v>3</v>
      </c>
      <c r="N2957" s="1" t="s">
        <v>4668</v>
      </c>
      <c r="O2957" s="1" t="s">
        <v>59</v>
      </c>
      <c r="P2957" s="1" t="s">
        <v>205</v>
      </c>
      <c r="Q2957" s="2">
        <v>1</v>
      </c>
      <c r="R2957" s="3" t="s">
        <v>3</v>
      </c>
      <c r="S2957" s="4">
        <v>43746</v>
      </c>
      <c r="T2957" s="5">
        <v>13.86</v>
      </c>
      <c r="U2957" s="4">
        <v>43747</v>
      </c>
      <c r="V2957" s="19" t="str">
        <f>IFERROR(VLOOKUP(C2957,TABLAS!A:C,3,0),"")</f>
        <v>Cueva Borgoño, Juan Carlos</v>
      </c>
      <c r="W2957" s="19" t="str">
        <f>IFERROR(VLOOKUP(G2957,TABLAS!E:F,2,0)," ")</f>
        <v>CONTADO</v>
      </c>
      <c r="X2957" s="19" t="str">
        <f t="shared" si="138"/>
        <v>12187746 - Quezada Bellido, Fredy Stewar</v>
      </c>
      <c r="Y2957" s="19" t="str">
        <f>IFERROR(VLOOKUP(O2957,TABLAS!O:P,2,0)," ")</f>
        <v>Pedido</v>
      </c>
      <c r="Z2957" s="58">
        <f>IFERROR(IF(R2957&lt;&gt;"CA",(Q2957/VLOOKUP(INT(I2957),TABLAS!R:W,4,0)),Q2957),"0")</f>
        <v>1</v>
      </c>
      <c r="AA2957" s="19" t="s">
        <v>3</v>
      </c>
      <c r="AB2957">
        <f t="shared" si="140"/>
        <v>0</v>
      </c>
    </row>
    <row r="2958" spans="1:28" x14ac:dyDescent="0.25">
      <c r="A2958" s="71">
        <f t="shared" si="139"/>
        <v>12187746</v>
      </c>
      <c r="B2958" s="1" t="s">
        <v>206</v>
      </c>
      <c r="C2958" s="1" t="s">
        <v>26</v>
      </c>
      <c r="D2958" s="1" t="s">
        <v>4665</v>
      </c>
      <c r="E2958" s="1" t="s">
        <v>4666</v>
      </c>
      <c r="F2958" s="1" t="s">
        <v>4667</v>
      </c>
      <c r="G2958" s="1" t="s">
        <v>4</v>
      </c>
      <c r="H2958" s="1" t="s">
        <v>153</v>
      </c>
      <c r="I2958" s="1" t="s">
        <v>100</v>
      </c>
      <c r="J2958" s="1" t="s">
        <v>101</v>
      </c>
      <c r="K2958" s="1" t="s">
        <v>103</v>
      </c>
      <c r="L2958" s="1" t="s">
        <v>2</v>
      </c>
      <c r="M2958" s="1" t="s">
        <v>3</v>
      </c>
      <c r="N2958" s="1" t="s">
        <v>4668</v>
      </c>
      <c r="O2958" s="1" t="s">
        <v>61</v>
      </c>
      <c r="P2958" s="1" t="s">
        <v>205</v>
      </c>
      <c r="Q2958" s="2">
        <v>3</v>
      </c>
      <c r="R2958" s="3" t="s">
        <v>3</v>
      </c>
      <c r="S2958" s="4">
        <v>43746</v>
      </c>
      <c r="T2958" s="5">
        <v>79.849999999999994</v>
      </c>
      <c r="U2958" s="4">
        <v>43747</v>
      </c>
      <c r="V2958" s="19" t="str">
        <f>IFERROR(VLOOKUP(C2958,TABLAS!A:C,3,0),"")</f>
        <v>Cueva Borgoño, Juan Carlos</v>
      </c>
      <c r="W2958" s="19" t="str">
        <f>IFERROR(VLOOKUP(G2958,TABLAS!E:F,2,0)," ")</f>
        <v>CONTADO</v>
      </c>
      <c r="X2958" s="19" t="str">
        <f t="shared" si="138"/>
        <v>12187746 - Quezada Bellido, Fredy Stewar</v>
      </c>
      <c r="Y2958" s="19" t="str">
        <f>IFERROR(VLOOKUP(O2958,TABLAS!O:P,2,0)," ")</f>
        <v>Pedido</v>
      </c>
      <c r="Z2958" s="58">
        <f>IFERROR(IF(R2958&lt;&gt;"CA",(Q2958/VLOOKUP(INT(I2958),TABLAS!R:W,4,0)),Q2958),"0")</f>
        <v>3</v>
      </c>
      <c r="AA2958" s="19" t="s">
        <v>3</v>
      </c>
      <c r="AB2958">
        <f t="shared" si="140"/>
        <v>0</v>
      </c>
    </row>
    <row r="2959" spans="1:28" x14ac:dyDescent="0.25">
      <c r="A2959" s="71">
        <f t="shared" si="139"/>
        <v>12187746</v>
      </c>
      <c r="B2959" s="1" t="s">
        <v>206</v>
      </c>
      <c r="C2959" s="1" t="s">
        <v>26</v>
      </c>
      <c r="D2959" s="1" t="s">
        <v>4665</v>
      </c>
      <c r="E2959" s="1" t="s">
        <v>4666</v>
      </c>
      <c r="F2959" s="1" t="s">
        <v>4667</v>
      </c>
      <c r="G2959" s="1" t="s">
        <v>4</v>
      </c>
      <c r="H2959" s="1" t="s">
        <v>153</v>
      </c>
      <c r="I2959" s="1" t="s">
        <v>151</v>
      </c>
      <c r="J2959" s="1" t="s">
        <v>152</v>
      </c>
      <c r="K2959" s="1" t="s">
        <v>103</v>
      </c>
      <c r="L2959" s="1" t="s">
        <v>2</v>
      </c>
      <c r="M2959" s="1" t="s">
        <v>3</v>
      </c>
      <c r="N2959" s="1" t="s">
        <v>4668</v>
      </c>
      <c r="O2959" s="1" t="s">
        <v>65</v>
      </c>
      <c r="P2959" s="1" t="s">
        <v>205</v>
      </c>
      <c r="Q2959" s="2">
        <v>1</v>
      </c>
      <c r="R2959" s="3" t="s">
        <v>2</v>
      </c>
      <c r="S2959" s="4">
        <v>43746</v>
      </c>
      <c r="T2959" s="5">
        <v>0</v>
      </c>
      <c r="U2959" s="4">
        <v>43747</v>
      </c>
      <c r="V2959" s="19" t="str">
        <f>IFERROR(VLOOKUP(C2959,TABLAS!A:C,3,0),"")</f>
        <v>Cueva Borgoño, Juan Carlos</v>
      </c>
      <c r="W2959" s="19" t="str">
        <f>IFERROR(VLOOKUP(G2959,TABLAS!E:F,2,0)," ")</f>
        <v>CONTADO</v>
      </c>
      <c r="X2959" s="19" t="str">
        <f t="shared" si="138"/>
        <v>12187746 - Quezada Bellido, Fredy Stewar</v>
      </c>
      <c r="Y2959" s="19" t="str">
        <f>IFERROR(VLOOKUP(O2959,TABLAS!O:P,2,0)," ")</f>
        <v>Bonificación</v>
      </c>
      <c r="Z2959" s="58">
        <f>IFERROR(IF(R2959&lt;&gt;"CA",(Q2959/VLOOKUP(INT(I2959),TABLAS!R:W,4,0)),Q2959),"0")</f>
        <v>6.6666666666666666E-2</v>
      </c>
      <c r="AA2959" s="19" t="s">
        <v>3</v>
      </c>
      <c r="AB2959">
        <f t="shared" si="140"/>
        <v>0</v>
      </c>
    </row>
    <row r="2960" spans="1:28" x14ac:dyDescent="0.25">
      <c r="A2960" s="71">
        <f t="shared" si="139"/>
        <v>11488284</v>
      </c>
      <c r="B2960" s="1" t="s">
        <v>206</v>
      </c>
      <c r="C2960" s="1" t="s">
        <v>17</v>
      </c>
      <c r="D2960" s="1" t="s">
        <v>4669</v>
      </c>
      <c r="E2960" s="1" t="s">
        <v>4670</v>
      </c>
      <c r="F2960" s="1" t="s">
        <v>4671</v>
      </c>
      <c r="G2960" s="1" t="s">
        <v>4</v>
      </c>
      <c r="H2960" s="1" t="s">
        <v>153</v>
      </c>
      <c r="I2960" s="1" t="s">
        <v>157</v>
      </c>
      <c r="J2960" s="1" t="s">
        <v>158</v>
      </c>
      <c r="K2960" s="1" t="s">
        <v>103</v>
      </c>
      <c r="L2960" s="1" t="s">
        <v>2</v>
      </c>
      <c r="M2960" s="1" t="s">
        <v>3</v>
      </c>
      <c r="N2960" s="1" t="s">
        <v>4672</v>
      </c>
      <c r="O2960" s="1" t="s">
        <v>61</v>
      </c>
      <c r="P2960" s="1" t="s">
        <v>227</v>
      </c>
      <c r="Q2960" s="2">
        <v>3</v>
      </c>
      <c r="R2960" s="3" t="s">
        <v>3</v>
      </c>
      <c r="S2960" s="4">
        <v>43746</v>
      </c>
      <c r="T2960" s="5">
        <v>92.88</v>
      </c>
      <c r="U2960" s="4">
        <v>43747</v>
      </c>
      <c r="V2960" s="19" t="str">
        <f>IFERROR(VLOOKUP(C2960,TABLAS!A:C,3,0),"")</f>
        <v>Cueva Borgoño, Juan Carlos</v>
      </c>
      <c r="W2960" s="19" t="str">
        <f>IFERROR(VLOOKUP(G2960,TABLAS!E:F,2,0)," ")</f>
        <v>CONTADO</v>
      </c>
      <c r="X2960" s="19" t="str">
        <f t="shared" si="138"/>
        <v>11488284 - Quezada Lopez De Taboada, Ana Luisa</v>
      </c>
      <c r="Y2960" s="19" t="str">
        <f>IFERROR(VLOOKUP(O2960,TABLAS!O:P,2,0)," ")</f>
        <v>Pedido</v>
      </c>
      <c r="Z2960" s="58">
        <f>IFERROR(IF(R2960&lt;&gt;"CA",(Q2960/VLOOKUP(INT(I2960),TABLAS!R:W,4,0)),Q2960),"0")</f>
        <v>3</v>
      </c>
      <c r="AA2960" s="19" t="s">
        <v>3</v>
      </c>
      <c r="AB2960">
        <f t="shared" si="140"/>
        <v>0</v>
      </c>
    </row>
    <row r="2961" spans="1:28" x14ac:dyDescent="0.25">
      <c r="A2961" s="71">
        <f t="shared" si="139"/>
        <v>11488284</v>
      </c>
      <c r="B2961" s="1" t="s">
        <v>206</v>
      </c>
      <c r="C2961" s="1" t="s">
        <v>17</v>
      </c>
      <c r="D2961" s="1" t="s">
        <v>4669</v>
      </c>
      <c r="E2961" s="1" t="s">
        <v>4670</v>
      </c>
      <c r="F2961" s="1" t="s">
        <v>4671</v>
      </c>
      <c r="G2961" s="1" t="s">
        <v>4</v>
      </c>
      <c r="H2961" s="1" t="s">
        <v>153</v>
      </c>
      <c r="I2961" s="1" t="s">
        <v>151</v>
      </c>
      <c r="J2961" s="1" t="s">
        <v>152</v>
      </c>
      <c r="K2961" s="1" t="s">
        <v>103</v>
      </c>
      <c r="L2961" s="1" t="s">
        <v>2</v>
      </c>
      <c r="M2961" s="1" t="s">
        <v>3</v>
      </c>
      <c r="N2961" s="1" t="s">
        <v>4672</v>
      </c>
      <c r="O2961" s="1" t="s">
        <v>59</v>
      </c>
      <c r="P2961" s="1" t="s">
        <v>227</v>
      </c>
      <c r="Q2961" s="2">
        <v>1</v>
      </c>
      <c r="R2961" s="3" t="s">
        <v>3</v>
      </c>
      <c r="S2961" s="4">
        <v>43746</v>
      </c>
      <c r="T2961" s="5">
        <v>13.86</v>
      </c>
      <c r="U2961" s="4">
        <v>43747</v>
      </c>
      <c r="V2961" s="19" t="str">
        <f>IFERROR(VLOOKUP(C2961,TABLAS!A:C,3,0),"")</f>
        <v>Cueva Borgoño, Juan Carlos</v>
      </c>
      <c r="W2961" s="19" t="str">
        <f>IFERROR(VLOOKUP(G2961,TABLAS!E:F,2,0)," ")</f>
        <v>CONTADO</v>
      </c>
      <c r="X2961" s="19" t="str">
        <f t="shared" si="138"/>
        <v>11488284 - Quezada Lopez De Taboada, Ana Luisa</v>
      </c>
      <c r="Y2961" s="19" t="str">
        <f>IFERROR(VLOOKUP(O2961,TABLAS!O:P,2,0)," ")</f>
        <v>Pedido</v>
      </c>
      <c r="Z2961" s="58">
        <f>IFERROR(IF(R2961&lt;&gt;"CA",(Q2961/VLOOKUP(INT(I2961),TABLAS!R:W,4,0)),Q2961),"0")</f>
        <v>1</v>
      </c>
      <c r="AA2961" s="19" t="s">
        <v>3</v>
      </c>
      <c r="AB2961">
        <f t="shared" si="140"/>
        <v>0</v>
      </c>
    </row>
    <row r="2962" spans="1:28" x14ac:dyDescent="0.25">
      <c r="A2962" s="71">
        <f t="shared" si="139"/>
        <v>11488284</v>
      </c>
      <c r="B2962" s="1" t="s">
        <v>206</v>
      </c>
      <c r="C2962" s="1" t="s">
        <v>17</v>
      </c>
      <c r="D2962" s="1" t="s">
        <v>4669</v>
      </c>
      <c r="E2962" s="1" t="s">
        <v>4670</v>
      </c>
      <c r="F2962" s="1" t="s">
        <v>4671</v>
      </c>
      <c r="G2962" s="1" t="s">
        <v>4</v>
      </c>
      <c r="H2962" s="1" t="s">
        <v>153</v>
      </c>
      <c r="I2962" s="1" t="s">
        <v>151</v>
      </c>
      <c r="J2962" s="1" t="s">
        <v>152</v>
      </c>
      <c r="K2962" s="1" t="s">
        <v>103</v>
      </c>
      <c r="L2962" s="1" t="s">
        <v>2</v>
      </c>
      <c r="M2962" s="1" t="s">
        <v>3</v>
      </c>
      <c r="N2962" s="1" t="s">
        <v>4672</v>
      </c>
      <c r="O2962" s="1" t="s">
        <v>65</v>
      </c>
      <c r="P2962" s="1" t="s">
        <v>227</v>
      </c>
      <c r="Q2962" s="2">
        <v>1</v>
      </c>
      <c r="R2962" s="3" t="s">
        <v>2</v>
      </c>
      <c r="S2962" s="4">
        <v>43746</v>
      </c>
      <c r="T2962" s="5">
        <v>0</v>
      </c>
      <c r="U2962" s="4">
        <v>43747</v>
      </c>
      <c r="V2962" s="19" t="str">
        <f>IFERROR(VLOOKUP(C2962,TABLAS!A:C,3,0),"")</f>
        <v>Cueva Borgoño, Juan Carlos</v>
      </c>
      <c r="W2962" s="19" t="str">
        <f>IFERROR(VLOOKUP(G2962,TABLAS!E:F,2,0)," ")</f>
        <v>CONTADO</v>
      </c>
      <c r="X2962" s="19" t="str">
        <f t="shared" si="138"/>
        <v>11488284 - Quezada Lopez De Taboada, Ana Luisa</v>
      </c>
      <c r="Y2962" s="19" t="str">
        <f>IFERROR(VLOOKUP(O2962,TABLAS!O:P,2,0)," ")</f>
        <v>Bonificación</v>
      </c>
      <c r="Z2962" s="58">
        <f>IFERROR(IF(R2962&lt;&gt;"CA",(Q2962/VLOOKUP(INT(I2962),TABLAS!R:W,4,0)),Q2962),"0")</f>
        <v>6.6666666666666666E-2</v>
      </c>
      <c r="AA2962" s="19" t="s">
        <v>3</v>
      </c>
      <c r="AB2962">
        <f t="shared" si="140"/>
        <v>0</v>
      </c>
    </row>
    <row r="2963" spans="1:28" x14ac:dyDescent="0.25">
      <c r="A2963" s="71">
        <f t="shared" si="139"/>
        <v>10472113</v>
      </c>
      <c r="B2963" s="1" t="s">
        <v>206</v>
      </c>
      <c r="C2963" s="1" t="s">
        <v>26</v>
      </c>
      <c r="D2963" s="1" t="s">
        <v>4673</v>
      </c>
      <c r="E2963" s="1" t="s">
        <v>4674</v>
      </c>
      <c r="F2963" s="1" t="s">
        <v>4675</v>
      </c>
      <c r="G2963" s="1" t="s">
        <v>4</v>
      </c>
      <c r="H2963" s="1" t="s">
        <v>153</v>
      </c>
      <c r="I2963" s="1" t="s">
        <v>100</v>
      </c>
      <c r="J2963" s="1" t="s">
        <v>101</v>
      </c>
      <c r="K2963" s="1" t="s">
        <v>103</v>
      </c>
      <c r="L2963" s="1" t="s">
        <v>2</v>
      </c>
      <c r="M2963" s="1" t="s">
        <v>3</v>
      </c>
      <c r="N2963" s="1" t="s">
        <v>4676</v>
      </c>
      <c r="O2963" s="1" t="s">
        <v>61</v>
      </c>
      <c r="P2963" s="1" t="s">
        <v>232</v>
      </c>
      <c r="Q2963" s="2">
        <v>5</v>
      </c>
      <c r="R2963" s="3" t="s">
        <v>3</v>
      </c>
      <c r="S2963" s="4">
        <v>43746</v>
      </c>
      <c r="T2963" s="5">
        <v>133.09</v>
      </c>
      <c r="U2963" s="4">
        <v>43747</v>
      </c>
      <c r="V2963" s="19" t="str">
        <f>IFERROR(VLOOKUP(C2963,TABLAS!A:C,3,0),"")</f>
        <v>Cueva Borgoño, Juan Carlos</v>
      </c>
      <c r="W2963" s="19" t="str">
        <f>IFERROR(VLOOKUP(G2963,TABLAS!E:F,2,0)," ")</f>
        <v>CONTADO</v>
      </c>
      <c r="X2963" s="19" t="str">
        <f t="shared" si="138"/>
        <v>10472113 - Quiliche Cuba, Shesteffane Felicita</v>
      </c>
      <c r="Y2963" s="19" t="str">
        <f>IFERROR(VLOOKUP(O2963,TABLAS!O:P,2,0)," ")</f>
        <v>Pedido</v>
      </c>
      <c r="Z2963" s="58">
        <f>IFERROR(IF(R2963&lt;&gt;"CA",(Q2963/VLOOKUP(INT(I2963),TABLAS!R:W,4,0)),Q2963),"0")</f>
        <v>5</v>
      </c>
      <c r="AA2963" s="19" t="s">
        <v>3</v>
      </c>
      <c r="AB2963">
        <f t="shared" si="140"/>
        <v>0</v>
      </c>
    </row>
    <row r="2964" spans="1:28" x14ac:dyDescent="0.25">
      <c r="A2964" s="71">
        <f t="shared" si="139"/>
        <v>10472113</v>
      </c>
      <c r="B2964" s="1" t="s">
        <v>206</v>
      </c>
      <c r="C2964" s="1" t="s">
        <v>26</v>
      </c>
      <c r="D2964" s="1" t="s">
        <v>4673</v>
      </c>
      <c r="E2964" s="1" t="s">
        <v>4674</v>
      </c>
      <c r="F2964" s="1" t="s">
        <v>4675</v>
      </c>
      <c r="G2964" s="1" t="s">
        <v>4</v>
      </c>
      <c r="H2964" s="1" t="s">
        <v>153</v>
      </c>
      <c r="I2964" s="1" t="s">
        <v>145</v>
      </c>
      <c r="J2964" s="1" t="s">
        <v>146</v>
      </c>
      <c r="K2964" s="1" t="s">
        <v>103</v>
      </c>
      <c r="L2964" s="1" t="s">
        <v>2</v>
      </c>
      <c r="M2964" s="1" t="s">
        <v>3</v>
      </c>
      <c r="N2964" s="1" t="s">
        <v>4676</v>
      </c>
      <c r="O2964" s="1" t="s">
        <v>59</v>
      </c>
      <c r="P2964" s="1" t="s">
        <v>232</v>
      </c>
      <c r="Q2964" s="2">
        <v>1</v>
      </c>
      <c r="R2964" s="3" t="s">
        <v>3</v>
      </c>
      <c r="S2964" s="4">
        <v>43746</v>
      </c>
      <c r="T2964" s="5">
        <v>15.89</v>
      </c>
      <c r="U2964" s="4">
        <v>43747</v>
      </c>
      <c r="V2964" s="19" t="str">
        <f>IFERROR(VLOOKUP(C2964,TABLAS!A:C,3,0),"")</f>
        <v>Cueva Borgoño, Juan Carlos</v>
      </c>
      <c r="W2964" s="19" t="str">
        <f>IFERROR(VLOOKUP(G2964,TABLAS!E:F,2,0)," ")</f>
        <v>CONTADO</v>
      </c>
      <c r="X2964" s="19" t="str">
        <f t="shared" si="138"/>
        <v>10472113 - Quiliche Cuba, Shesteffane Felicita</v>
      </c>
      <c r="Y2964" s="19" t="str">
        <f>IFERROR(VLOOKUP(O2964,TABLAS!O:P,2,0)," ")</f>
        <v>Pedido</v>
      </c>
      <c r="Z2964" s="58">
        <f>IFERROR(IF(R2964&lt;&gt;"CA",(Q2964/VLOOKUP(INT(I2964),TABLAS!R:W,4,0)),Q2964),"0")</f>
        <v>1</v>
      </c>
      <c r="AA2964" s="19" t="s">
        <v>3</v>
      </c>
      <c r="AB2964">
        <f t="shared" si="140"/>
        <v>0</v>
      </c>
    </row>
    <row r="2965" spans="1:28" x14ac:dyDescent="0.25">
      <c r="A2965" s="71">
        <f t="shared" si="139"/>
        <v>10472113</v>
      </c>
      <c r="B2965" s="1" t="s">
        <v>206</v>
      </c>
      <c r="C2965" s="1" t="s">
        <v>26</v>
      </c>
      <c r="D2965" s="1" t="s">
        <v>4673</v>
      </c>
      <c r="E2965" s="1" t="s">
        <v>4674</v>
      </c>
      <c r="F2965" s="1" t="s">
        <v>4675</v>
      </c>
      <c r="G2965" s="1" t="s">
        <v>4</v>
      </c>
      <c r="H2965" s="1" t="s">
        <v>153</v>
      </c>
      <c r="I2965" s="1" t="s">
        <v>104</v>
      </c>
      <c r="J2965" s="1" t="s">
        <v>105</v>
      </c>
      <c r="K2965" s="1" t="s">
        <v>103</v>
      </c>
      <c r="L2965" s="1" t="s">
        <v>2</v>
      </c>
      <c r="M2965" s="1" t="s">
        <v>3</v>
      </c>
      <c r="N2965" s="1" t="s">
        <v>4676</v>
      </c>
      <c r="O2965" s="1" t="s">
        <v>65</v>
      </c>
      <c r="P2965" s="1" t="s">
        <v>232</v>
      </c>
      <c r="Q2965" s="2">
        <v>1</v>
      </c>
      <c r="R2965" s="3" t="s">
        <v>2</v>
      </c>
      <c r="S2965" s="4">
        <v>43746</v>
      </c>
      <c r="T2965" s="5">
        <v>0</v>
      </c>
      <c r="U2965" s="4">
        <v>43747</v>
      </c>
      <c r="V2965" s="19" t="str">
        <f>IFERROR(VLOOKUP(C2965,TABLAS!A:C,3,0),"")</f>
        <v>Cueva Borgoño, Juan Carlos</v>
      </c>
      <c r="W2965" s="19" t="str">
        <f>IFERROR(VLOOKUP(G2965,TABLAS!E:F,2,0)," ")</f>
        <v>CONTADO</v>
      </c>
      <c r="X2965" s="19" t="str">
        <f t="shared" si="138"/>
        <v>10472113 - Quiliche Cuba, Shesteffane Felicita</v>
      </c>
      <c r="Y2965" s="19" t="str">
        <f>IFERROR(VLOOKUP(O2965,TABLAS!O:P,2,0)," ")</f>
        <v>Bonificación</v>
      </c>
      <c r="Z2965" s="58">
        <f>IFERROR(IF(R2965&lt;&gt;"CA",(Q2965/VLOOKUP(INT(I2965),TABLAS!R:W,4,0)),Q2965),"0")</f>
        <v>6.6666666666666666E-2</v>
      </c>
      <c r="AA2965" s="19" t="s">
        <v>3</v>
      </c>
      <c r="AB2965">
        <f t="shared" si="140"/>
        <v>0</v>
      </c>
    </row>
    <row r="2966" spans="1:28" x14ac:dyDescent="0.25">
      <c r="A2966" s="71">
        <f t="shared" si="139"/>
        <v>11308920</v>
      </c>
      <c r="B2966" s="1" t="s">
        <v>212</v>
      </c>
      <c r="C2966" s="1" t="s">
        <v>19</v>
      </c>
      <c r="D2966" s="1" t="s">
        <v>4677</v>
      </c>
      <c r="E2966" s="1" t="s">
        <v>4678</v>
      </c>
      <c r="F2966" s="1" t="s">
        <v>4679</v>
      </c>
      <c r="G2966" s="1" t="s">
        <v>4</v>
      </c>
      <c r="H2966" s="1" t="s">
        <v>153</v>
      </c>
      <c r="I2966" s="1" t="s">
        <v>100</v>
      </c>
      <c r="J2966" s="1" t="s">
        <v>101</v>
      </c>
      <c r="K2966" s="1" t="s">
        <v>103</v>
      </c>
      <c r="L2966" s="1" t="s">
        <v>2</v>
      </c>
      <c r="M2966" s="1" t="s">
        <v>3</v>
      </c>
      <c r="N2966" s="1" t="s">
        <v>4680</v>
      </c>
      <c r="O2966" s="1" t="s">
        <v>61</v>
      </c>
      <c r="P2966" s="1" t="s">
        <v>2375</v>
      </c>
      <c r="Q2966" s="2">
        <v>15</v>
      </c>
      <c r="R2966" s="3" t="s">
        <v>3</v>
      </c>
      <c r="S2966" s="4">
        <v>43746</v>
      </c>
      <c r="T2966" s="5">
        <v>397.78</v>
      </c>
      <c r="U2966" s="4">
        <v>43747</v>
      </c>
      <c r="V2966" s="19" t="str">
        <f>IFERROR(VLOOKUP(C2966,TABLAS!A:C,3,0),"")</f>
        <v>Salazar Bohorquez, Jorge Luis</v>
      </c>
      <c r="W2966" s="19" t="str">
        <f>IFERROR(VLOOKUP(G2966,TABLAS!E:F,2,0)," ")</f>
        <v>CONTADO</v>
      </c>
      <c r="X2966" s="19" t="str">
        <f t="shared" si="138"/>
        <v>11308920 - Quiliche Llamoga, Rolando</v>
      </c>
      <c r="Y2966" s="19" t="str">
        <f>IFERROR(VLOOKUP(O2966,TABLAS!O:P,2,0)," ")</f>
        <v>Pedido</v>
      </c>
      <c r="Z2966" s="58">
        <f>IFERROR(IF(R2966&lt;&gt;"CA",(Q2966/VLOOKUP(INT(I2966),TABLAS!R:W,4,0)),Q2966),"0")</f>
        <v>15</v>
      </c>
      <c r="AA2966" s="19" t="s">
        <v>3</v>
      </c>
      <c r="AB2966">
        <f t="shared" si="140"/>
        <v>0</v>
      </c>
    </row>
    <row r="2967" spans="1:28" x14ac:dyDescent="0.25">
      <c r="A2967" s="71">
        <f t="shared" si="139"/>
        <v>11308920</v>
      </c>
      <c r="B2967" s="1" t="s">
        <v>212</v>
      </c>
      <c r="C2967" s="1" t="s">
        <v>19</v>
      </c>
      <c r="D2967" s="1" t="s">
        <v>4677</v>
      </c>
      <c r="E2967" s="1" t="s">
        <v>4678</v>
      </c>
      <c r="F2967" s="1" t="s">
        <v>4679</v>
      </c>
      <c r="G2967" s="1" t="s">
        <v>4</v>
      </c>
      <c r="H2967" s="1" t="s">
        <v>153</v>
      </c>
      <c r="I2967" s="1" t="s">
        <v>154</v>
      </c>
      <c r="J2967" s="1" t="s">
        <v>161</v>
      </c>
      <c r="K2967" s="1" t="s">
        <v>103</v>
      </c>
      <c r="L2967" s="1" t="s">
        <v>2</v>
      </c>
      <c r="M2967" s="1" t="s">
        <v>3</v>
      </c>
      <c r="N2967" s="1" t="s">
        <v>4680</v>
      </c>
      <c r="O2967" s="1" t="s">
        <v>59</v>
      </c>
      <c r="P2967" s="1" t="s">
        <v>2375</v>
      </c>
      <c r="Q2967" s="2">
        <v>1</v>
      </c>
      <c r="R2967" s="3" t="s">
        <v>3</v>
      </c>
      <c r="S2967" s="4">
        <v>43746</v>
      </c>
      <c r="T2967" s="5">
        <v>21.66</v>
      </c>
      <c r="U2967" s="4">
        <v>43747</v>
      </c>
      <c r="V2967" s="19" t="str">
        <f>IFERROR(VLOOKUP(C2967,TABLAS!A:C,3,0),"")</f>
        <v>Salazar Bohorquez, Jorge Luis</v>
      </c>
      <c r="W2967" s="19" t="str">
        <f>IFERROR(VLOOKUP(G2967,TABLAS!E:F,2,0)," ")</f>
        <v>CONTADO</v>
      </c>
      <c r="X2967" s="19" t="str">
        <f t="shared" si="138"/>
        <v>11308920 - Quiliche Llamoga, Rolando</v>
      </c>
      <c r="Y2967" s="19" t="str">
        <f>IFERROR(VLOOKUP(O2967,TABLAS!O:P,2,0)," ")</f>
        <v>Pedido</v>
      </c>
      <c r="Z2967" s="58">
        <f>IFERROR(IF(R2967&lt;&gt;"CA",(Q2967/VLOOKUP(INT(I2967),TABLAS!R:W,4,0)),Q2967),"0")</f>
        <v>1</v>
      </c>
      <c r="AA2967" s="19" t="s">
        <v>3</v>
      </c>
      <c r="AB2967">
        <f t="shared" si="140"/>
        <v>0</v>
      </c>
    </row>
    <row r="2968" spans="1:28" x14ac:dyDescent="0.25">
      <c r="A2968" s="71">
        <f t="shared" si="139"/>
        <v>11177130</v>
      </c>
      <c r="B2968" s="1" t="s">
        <v>204</v>
      </c>
      <c r="C2968" s="1" t="s">
        <v>5</v>
      </c>
      <c r="D2968" s="1" t="s">
        <v>4681</v>
      </c>
      <c r="E2968" s="1" t="s">
        <v>4682</v>
      </c>
      <c r="F2968" s="1" t="s">
        <v>4683</v>
      </c>
      <c r="G2968" s="1" t="s">
        <v>4</v>
      </c>
      <c r="H2968" s="1" t="s">
        <v>153</v>
      </c>
      <c r="I2968" s="1" t="s">
        <v>157</v>
      </c>
      <c r="J2968" s="1" t="s">
        <v>158</v>
      </c>
      <c r="K2968" s="1" t="s">
        <v>103</v>
      </c>
      <c r="L2968" s="1" t="s">
        <v>2</v>
      </c>
      <c r="M2968" s="1" t="s">
        <v>3</v>
      </c>
      <c r="N2968" s="1" t="s">
        <v>4684</v>
      </c>
      <c r="O2968" s="1" t="s">
        <v>61</v>
      </c>
      <c r="P2968" s="1" t="s">
        <v>215</v>
      </c>
      <c r="Q2968" s="2">
        <v>4</v>
      </c>
      <c r="R2968" s="3" t="s">
        <v>3</v>
      </c>
      <c r="S2968" s="4">
        <v>43746</v>
      </c>
      <c r="T2968" s="5">
        <v>123.84</v>
      </c>
      <c r="U2968" s="4">
        <v>43747</v>
      </c>
      <c r="V2968" s="19" t="str">
        <f>IFERROR(VLOOKUP(C2968,TABLAS!A:C,3,0),"")</f>
        <v>Miro Quesada, Camila Duany</v>
      </c>
      <c r="W2968" s="19" t="str">
        <f>IFERROR(VLOOKUP(G2968,TABLAS!E:F,2,0)," ")</f>
        <v>CONTADO</v>
      </c>
      <c r="X2968" s="19" t="str">
        <f t="shared" si="138"/>
        <v>11177130 - Quipuzco Mendez, Tatiana Marilin</v>
      </c>
      <c r="Y2968" s="19" t="str">
        <f>IFERROR(VLOOKUP(O2968,TABLAS!O:P,2,0)," ")</f>
        <v>Pedido</v>
      </c>
      <c r="Z2968" s="58">
        <f>IFERROR(IF(R2968&lt;&gt;"CA",(Q2968/VLOOKUP(INT(I2968),TABLAS!R:W,4,0)),Q2968),"0")</f>
        <v>4</v>
      </c>
      <c r="AA2968" s="19" t="s">
        <v>3</v>
      </c>
      <c r="AB2968">
        <f t="shared" si="140"/>
        <v>0</v>
      </c>
    </row>
    <row r="2969" spans="1:28" x14ac:dyDescent="0.25">
      <c r="A2969" s="71">
        <f t="shared" si="139"/>
        <v>11177130</v>
      </c>
      <c r="B2969" s="1" t="s">
        <v>204</v>
      </c>
      <c r="C2969" s="1" t="s">
        <v>5</v>
      </c>
      <c r="D2969" s="1" t="s">
        <v>4681</v>
      </c>
      <c r="E2969" s="1" t="s">
        <v>4682</v>
      </c>
      <c r="F2969" s="1" t="s">
        <v>4683</v>
      </c>
      <c r="G2969" s="1" t="s">
        <v>4</v>
      </c>
      <c r="H2969" s="1" t="s">
        <v>153</v>
      </c>
      <c r="I2969" s="1" t="s">
        <v>100</v>
      </c>
      <c r="J2969" s="1" t="s">
        <v>101</v>
      </c>
      <c r="K2969" s="1" t="s">
        <v>103</v>
      </c>
      <c r="L2969" s="1" t="s">
        <v>2</v>
      </c>
      <c r="M2969" s="1" t="s">
        <v>3</v>
      </c>
      <c r="N2969" s="1" t="s">
        <v>4684</v>
      </c>
      <c r="O2969" s="1" t="s">
        <v>61</v>
      </c>
      <c r="P2969" s="1" t="s">
        <v>215</v>
      </c>
      <c r="Q2969" s="2">
        <v>6</v>
      </c>
      <c r="R2969" s="3" t="s">
        <v>3</v>
      </c>
      <c r="S2969" s="4">
        <v>43746</v>
      </c>
      <c r="T2969" s="5">
        <v>159.19999999999999</v>
      </c>
      <c r="U2969" s="4">
        <v>43747</v>
      </c>
      <c r="V2969" s="19" t="str">
        <f>IFERROR(VLOOKUP(C2969,TABLAS!A:C,3,0),"")</f>
        <v>Miro Quesada, Camila Duany</v>
      </c>
      <c r="W2969" s="19" t="str">
        <f>IFERROR(VLOOKUP(G2969,TABLAS!E:F,2,0)," ")</f>
        <v>CONTADO</v>
      </c>
      <c r="X2969" s="19" t="str">
        <f t="shared" si="138"/>
        <v>11177130 - Quipuzco Mendez, Tatiana Marilin</v>
      </c>
      <c r="Y2969" s="19" t="str">
        <f>IFERROR(VLOOKUP(O2969,TABLAS!O:P,2,0)," ")</f>
        <v>Pedido</v>
      </c>
      <c r="Z2969" s="58">
        <f>IFERROR(IF(R2969&lt;&gt;"CA",(Q2969/VLOOKUP(INT(I2969),TABLAS!R:W,4,0)),Q2969),"0")</f>
        <v>6</v>
      </c>
      <c r="AA2969" s="19" t="s">
        <v>3</v>
      </c>
      <c r="AB2969">
        <f t="shared" si="140"/>
        <v>0</v>
      </c>
    </row>
    <row r="2970" spans="1:28" x14ac:dyDescent="0.25">
      <c r="A2970" s="71">
        <f t="shared" si="139"/>
        <v>11177130</v>
      </c>
      <c r="B2970" s="1" t="s">
        <v>204</v>
      </c>
      <c r="C2970" s="1" t="s">
        <v>5</v>
      </c>
      <c r="D2970" s="1" t="s">
        <v>4681</v>
      </c>
      <c r="E2970" s="1" t="s">
        <v>4682</v>
      </c>
      <c r="F2970" s="1" t="s">
        <v>4683</v>
      </c>
      <c r="G2970" s="1" t="s">
        <v>4</v>
      </c>
      <c r="H2970" s="1" t="s">
        <v>153</v>
      </c>
      <c r="I2970" s="1" t="s">
        <v>106</v>
      </c>
      <c r="J2970" s="1" t="s">
        <v>107</v>
      </c>
      <c r="K2970" s="1" t="s">
        <v>103</v>
      </c>
      <c r="L2970" s="1" t="s">
        <v>2</v>
      </c>
      <c r="M2970" s="1" t="s">
        <v>3</v>
      </c>
      <c r="N2970" s="1" t="s">
        <v>4684</v>
      </c>
      <c r="O2970" s="1" t="s">
        <v>59</v>
      </c>
      <c r="P2970" s="1" t="s">
        <v>215</v>
      </c>
      <c r="Q2970" s="2">
        <v>2</v>
      </c>
      <c r="R2970" s="3" t="s">
        <v>3</v>
      </c>
      <c r="S2970" s="4">
        <v>43746</v>
      </c>
      <c r="T2970" s="5">
        <v>18.04</v>
      </c>
      <c r="U2970" s="4">
        <v>43747</v>
      </c>
      <c r="V2970" s="19" t="str">
        <f>IFERROR(VLOOKUP(C2970,TABLAS!A:C,3,0),"")</f>
        <v>Miro Quesada, Camila Duany</v>
      </c>
      <c r="W2970" s="19" t="str">
        <f>IFERROR(VLOOKUP(G2970,TABLAS!E:F,2,0)," ")</f>
        <v>CONTADO</v>
      </c>
      <c r="X2970" s="19" t="str">
        <f t="shared" si="138"/>
        <v>11177130 - Quipuzco Mendez, Tatiana Marilin</v>
      </c>
      <c r="Y2970" s="19" t="str">
        <f>IFERROR(VLOOKUP(O2970,TABLAS!O:P,2,0)," ")</f>
        <v>Pedido</v>
      </c>
      <c r="Z2970" s="58">
        <f>IFERROR(IF(R2970&lt;&gt;"CA",(Q2970/VLOOKUP(INT(I2970),TABLAS!R:W,4,0)),Q2970),"0")</f>
        <v>2</v>
      </c>
      <c r="AA2970" s="19" t="s">
        <v>3</v>
      </c>
      <c r="AB2970">
        <f t="shared" si="140"/>
        <v>0</v>
      </c>
    </row>
    <row r="2971" spans="1:28" x14ac:dyDescent="0.25">
      <c r="A2971" s="71">
        <f t="shared" si="139"/>
        <v>11177130</v>
      </c>
      <c r="B2971" s="1" t="s">
        <v>204</v>
      </c>
      <c r="C2971" s="1" t="s">
        <v>5</v>
      </c>
      <c r="D2971" s="1" t="s">
        <v>4681</v>
      </c>
      <c r="E2971" s="1" t="s">
        <v>4682</v>
      </c>
      <c r="F2971" s="1" t="s">
        <v>4683</v>
      </c>
      <c r="G2971" s="1" t="s">
        <v>4</v>
      </c>
      <c r="H2971" s="1" t="s">
        <v>153</v>
      </c>
      <c r="I2971" s="1" t="s">
        <v>176</v>
      </c>
      <c r="J2971" s="1" t="s">
        <v>177</v>
      </c>
      <c r="K2971" s="1" t="s">
        <v>103</v>
      </c>
      <c r="L2971" s="1" t="s">
        <v>2</v>
      </c>
      <c r="M2971" s="1" t="s">
        <v>3</v>
      </c>
      <c r="N2971" s="1" t="s">
        <v>4684</v>
      </c>
      <c r="O2971" s="1" t="s">
        <v>59</v>
      </c>
      <c r="P2971" s="1" t="s">
        <v>215</v>
      </c>
      <c r="Q2971" s="2">
        <v>1</v>
      </c>
      <c r="R2971" s="3" t="s">
        <v>3</v>
      </c>
      <c r="S2971" s="4">
        <v>43746</v>
      </c>
      <c r="T2971" s="5">
        <v>7.24</v>
      </c>
      <c r="U2971" s="4">
        <v>43747</v>
      </c>
      <c r="V2971" s="19" t="str">
        <f>IFERROR(VLOOKUP(C2971,TABLAS!A:C,3,0),"")</f>
        <v>Miro Quesada, Camila Duany</v>
      </c>
      <c r="W2971" s="19" t="str">
        <f>IFERROR(VLOOKUP(G2971,TABLAS!E:F,2,0)," ")</f>
        <v>CONTADO</v>
      </c>
      <c r="X2971" s="19" t="str">
        <f t="shared" si="138"/>
        <v>11177130 - Quipuzco Mendez, Tatiana Marilin</v>
      </c>
      <c r="Y2971" s="19" t="str">
        <f>IFERROR(VLOOKUP(O2971,TABLAS!O:P,2,0)," ")</f>
        <v>Pedido</v>
      </c>
      <c r="Z2971" s="58">
        <f>IFERROR(IF(R2971&lt;&gt;"CA",(Q2971/VLOOKUP(INT(I2971),TABLAS!R:W,4,0)),Q2971),"0")</f>
        <v>1</v>
      </c>
      <c r="AA2971" s="19" t="s">
        <v>3</v>
      </c>
      <c r="AB2971">
        <f t="shared" si="140"/>
        <v>0</v>
      </c>
    </row>
    <row r="2972" spans="1:28" x14ac:dyDescent="0.25">
      <c r="A2972" s="71">
        <f t="shared" si="139"/>
        <v>11177130</v>
      </c>
      <c r="B2972" s="1" t="s">
        <v>204</v>
      </c>
      <c r="C2972" s="1" t="s">
        <v>5</v>
      </c>
      <c r="D2972" s="1" t="s">
        <v>4681</v>
      </c>
      <c r="E2972" s="1" t="s">
        <v>4682</v>
      </c>
      <c r="F2972" s="1" t="s">
        <v>4683</v>
      </c>
      <c r="G2972" s="1" t="s">
        <v>4</v>
      </c>
      <c r="H2972" s="1" t="s">
        <v>153</v>
      </c>
      <c r="I2972" s="1" t="s">
        <v>104</v>
      </c>
      <c r="J2972" s="1" t="s">
        <v>105</v>
      </c>
      <c r="K2972" s="1" t="s">
        <v>103</v>
      </c>
      <c r="L2972" s="1" t="s">
        <v>2</v>
      </c>
      <c r="M2972" s="1" t="s">
        <v>3</v>
      </c>
      <c r="N2972" s="1" t="s">
        <v>4684</v>
      </c>
      <c r="O2972" s="1" t="s">
        <v>59</v>
      </c>
      <c r="P2972" s="1" t="s">
        <v>215</v>
      </c>
      <c r="Q2972" s="2">
        <v>1</v>
      </c>
      <c r="R2972" s="3" t="s">
        <v>3</v>
      </c>
      <c r="S2972" s="4">
        <v>43746</v>
      </c>
      <c r="T2972" s="5">
        <v>16.100000000000001</v>
      </c>
      <c r="U2972" s="4">
        <v>43747</v>
      </c>
      <c r="V2972" s="19" t="str">
        <f>IFERROR(VLOOKUP(C2972,TABLAS!A:C,3,0),"")</f>
        <v>Miro Quesada, Camila Duany</v>
      </c>
      <c r="W2972" s="19" t="str">
        <f>IFERROR(VLOOKUP(G2972,TABLAS!E:F,2,0)," ")</f>
        <v>CONTADO</v>
      </c>
      <c r="X2972" s="19" t="str">
        <f t="shared" si="138"/>
        <v>11177130 - Quipuzco Mendez, Tatiana Marilin</v>
      </c>
      <c r="Y2972" s="19" t="str">
        <f>IFERROR(VLOOKUP(O2972,TABLAS!O:P,2,0)," ")</f>
        <v>Pedido</v>
      </c>
      <c r="Z2972" s="58">
        <f>IFERROR(IF(R2972&lt;&gt;"CA",(Q2972/VLOOKUP(INT(I2972),TABLAS!R:W,4,0)),Q2972),"0")</f>
        <v>1</v>
      </c>
      <c r="AA2972" s="19" t="s">
        <v>3</v>
      </c>
      <c r="AB2972">
        <f t="shared" si="140"/>
        <v>0</v>
      </c>
    </row>
    <row r="2973" spans="1:28" x14ac:dyDescent="0.25">
      <c r="A2973" s="71">
        <f t="shared" si="139"/>
        <v>11177130</v>
      </c>
      <c r="B2973" s="1" t="s">
        <v>204</v>
      </c>
      <c r="C2973" s="1" t="s">
        <v>5</v>
      </c>
      <c r="D2973" s="1" t="s">
        <v>4681</v>
      </c>
      <c r="E2973" s="1" t="s">
        <v>4682</v>
      </c>
      <c r="F2973" s="1" t="s">
        <v>4683</v>
      </c>
      <c r="G2973" s="1" t="s">
        <v>4</v>
      </c>
      <c r="H2973" s="1" t="s">
        <v>153</v>
      </c>
      <c r="I2973" s="1" t="s">
        <v>104</v>
      </c>
      <c r="J2973" s="1" t="s">
        <v>105</v>
      </c>
      <c r="K2973" s="1" t="s">
        <v>103</v>
      </c>
      <c r="L2973" s="1" t="s">
        <v>2</v>
      </c>
      <c r="M2973" s="1" t="s">
        <v>3</v>
      </c>
      <c r="N2973" s="1" t="s">
        <v>4684</v>
      </c>
      <c r="O2973" s="1" t="s">
        <v>65</v>
      </c>
      <c r="P2973" s="1" t="s">
        <v>215</v>
      </c>
      <c r="Q2973" s="2">
        <v>1</v>
      </c>
      <c r="R2973" s="3" t="s">
        <v>2</v>
      </c>
      <c r="S2973" s="4">
        <v>43746</v>
      </c>
      <c r="T2973" s="5">
        <v>0</v>
      </c>
      <c r="U2973" s="4">
        <v>43747</v>
      </c>
      <c r="V2973" s="19" t="str">
        <f>IFERROR(VLOOKUP(C2973,TABLAS!A:C,3,0),"")</f>
        <v>Miro Quesada, Camila Duany</v>
      </c>
      <c r="W2973" s="19" t="str">
        <f>IFERROR(VLOOKUP(G2973,TABLAS!E:F,2,0)," ")</f>
        <v>CONTADO</v>
      </c>
      <c r="X2973" s="19" t="str">
        <f t="shared" si="138"/>
        <v>11177130 - Quipuzco Mendez, Tatiana Marilin</v>
      </c>
      <c r="Y2973" s="19" t="str">
        <f>IFERROR(VLOOKUP(O2973,TABLAS!O:P,2,0)," ")</f>
        <v>Bonificación</v>
      </c>
      <c r="Z2973" s="58">
        <f>IFERROR(IF(R2973&lt;&gt;"CA",(Q2973/VLOOKUP(INT(I2973),TABLAS!R:W,4,0)),Q2973),"0")</f>
        <v>6.6666666666666666E-2</v>
      </c>
      <c r="AA2973" s="19" t="s">
        <v>3</v>
      </c>
      <c r="AB2973">
        <f t="shared" si="140"/>
        <v>0</v>
      </c>
    </row>
    <row r="2974" spans="1:28" x14ac:dyDescent="0.25">
      <c r="A2974" s="71">
        <f t="shared" si="139"/>
        <v>11773585</v>
      </c>
      <c r="B2974" s="1" t="s">
        <v>212</v>
      </c>
      <c r="C2974" s="1" t="s">
        <v>81</v>
      </c>
      <c r="D2974" s="1" t="s">
        <v>4685</v>
      </c>
      <c r="E2974" s="1" t="s">
        <v>4686</v>
      </c>
      <c r="F2974" s="1" t="s">
        <v>4687</v>
      </c>
      <c r="G2974" s="1" t="s">
        <v>4</v>
      </c>
      <c r="H2974" s="1" t="s">
        <v>153</v>
      </c>
      <c r="I2974" s="1" t="s">
        <v>210</v>
      </c>
      <c r="J2974" s="1" t="s">
        <v>211</v>
      </c>
      <c r="K2974" s="1" t="s">
        <v>103</v>
      </c>
      <c r="L2974" s="1" t="s">
        <v>2</v>
      </c>
      <c r="M2974" s="1" t="s">
        <v>3</v>
      </c>
      <c r="N2974" s="1" t="s">
        <v>4688</v>
      </c>
      <c r="O2974" s="1" t="s">
        <v>61</v>
      </c>
      <c r="P2974" s="1" t="s">
        <v>1847</v>
      </c>
      <c r="Q2974" s="2">
        <v>2</v>
      </c>
      <c r="R2974" s="3" t="s">
        <v>3</v>
      </c>
      <c r="S2974" s="4">
        <v>43746</v>
      </c>
      <c r="T2974" s="5">
        <v>52.95</v>
      </c>
      <c r="U2974" s="4">
        <v>43747</v>
      </c>
      <c r="V2974" s="19" t="str">
        <f>IFERROR(VLOOKUP(C2974,TABLAS!A:C,3,0),"")</f>
        <v>Salazar Bohorquez, Jorge Luis</v>
      </c>
      <c r="W2974" s="19" t="str">
        <f>IFERROR(VLOOKUP(G2974,TABLAS!E:F,2,0)," ")</f>
        <v>CONTADO</v>
      </c>
      <c r="X2974" s="19" t="str">
        <f t="shared" si="138"/>
        <v>11773585 - Quiroz Epifania, Martha Milagros</v>
      </c>
      <c r="Y2974" s="19" t="str">
        <f>IFERROR(VLOOKUP(O2974,TABLAS!O:P,2,0)," ")</f>
        <v>Pedido</v>
      </c>
      <c r="Z2974" s="58">
        <f>IFERROR(IF(R2974&lt;&gt;"CA",(Q2974/VLOOKUP(INT(I2974),TABLAS!R:W,4,0)),Q2974),"0")</f>
        <v>2</v>
      </c>
      <c r="AA2974" s="19" t="s">
        <v>3</v>
      </c>
      <c r="AB2974">
        <f t="shared" si="140"/>
        <v>0</v>
      </c>
    </row>
    <row r="2975" spans="1:28" x14ac:dyDescent="0.25">
      <c r="A2975" s="71">
        <f t="shared" si="139"/>
        <v>11773585</v>
      </c>
      <c r="B2975" s="1" t="s">
        <v>212</v>
      </c>
      <c r="C2975" s="1" t="s">
        <v>81</v>
      </c>
      <c r="D2975" s="1" t="s">
        <v>4685</v>
      </c>
      <c r="E2975" s="1" t="s">
        <v>4686</v>
      </c>
      <c r="F2975" s="1" t="s">
        <v>4687</v>
      </c>
      <c r="G2975" s="1" t="s">
        <v>4</v>
      </c>
      <c r="H2975" s="1" t="s">
        <v>153</v>
      </c>
      <c r="I2975" s="1" t="s">
        <v>100</v>
      </c>
      <c r="J2975" s="1" t="s">
        <v>101</v>
      </c>
      <c r="K2975" s="1" t="s">
        <v>103</v>
      </c>
      <c r="L2975" s="1" t="s">
        <v>2</v>
      </c>
      <c r="M2975" s="1" t="s">
        <v>3</v>
      </c>
      <c r="N2975" s="1" t="s">
        <v>4688</v>
      </c>
      <c r="O2975" s="1" t="s">
        <v>61</v>
      </c>
      <c r="P2975" s="1" t="s">
        <v>1847</v>
      </c>
      <c r="Q2975" s="2">
        <v>2</v>
      </c>
      <c r="R2975" s="3" t="s">
        <v>3</v>
      </c>
      <c r="S2975" s="4">
        <v>43746</v>
      </c>
      <c r="T2975" s="5">
        <v>53.24</v>
      </c>
      <c r="U2975" s="4">
        <v>43747</v>
      </c>
      <c r="V2975" s="19" t="str">
        <f>IFERROR(VLOOKUP(C2975,TABLAS!A:C,3,0),"")</f>
        <v>Salazar Bohorquez, Jorge Luis</v>
      </c>
      <c r="W2975" s="19" t="str">
        <f>IFERROR(VLOOKUP(G2975,TABLAS!E:F,2,0)," ")</f>
        <v>CONTADO</v>
      </c>
      <c r="X2975" s="19" t="str">
        <f t="shared" si="138"/>
        <v>11773585 - Quiroz Epifania, Martha Milagros</v>
      </c>
      <c r="Y2975" s="19" t="str">
        <f>IFERROR(VLOOKUP(O2975,TABLAS!O:P,2,0)," ")</f>
        <v>Pedido</v>
      </c>
      <c r="Z2975" s="58">
        <f>IFERROR(IF(R2975&lt;&gt;"CA",(Q2975/VLOOKUP(INT(I2975),TABLAS!R:W,4,0)),Q2975),"0")</f>
        <v>2</v>
      </c>
      <c r="AA2975" s="19" t="s">
        <v>3</v>
      </c>
      <c r="AB2975">
        <f t="shared" si="140"/>
        <v>0</v>
      </c>
    </row>
    <row r="2976" spans="1:28" x14ac:dyDescent="0.25">
      <c r="A2976" s="71">
        <f t="shared" si="139"/>
        <v>11685459</v>
      </c>
      <c r="B2976" s="1" t="s">
        <v>206</v>
      </c>
      <c r="C2976" s="1" t="s">
        <v>17</v>
      </c>
      <c r="D2976" s="1" t="s">
        <v>4689</v>
      </c>
      <c r="E2976" s="1" t="s">
        <v>4690</v>
      </c>
      <c r="F2976" s="1" t="s">
        <v>4691</v>
      </c>
      <c r="G2976" s="1" t="s">
        <v>4</v>
      </c>
      <c r="H2976" s="1" t="s">
        <v>153</v>
      </c>
      <c r="I2976" s="1" t="s">
        <v>100</v>
      </c>
      <c r="J2976" s="1" t="s">
        <v>101</v>
      </c>
      <c r="K2976" s="1" t="s">
        <v>103</v>
      </c>
      <c r="L2976" s="1" t="s">
        <v>2</v>
      </c>
      <c r="M2976" s="1" t="s">
        <v>3</v>
      </c>
      <c r="N2976" s="1" t="s">
        <v>4692</v>
      </c>
      <c r="O2976" s="1" t="s">
        <v>61</v>
      </c>
      <c r="P2976" s="1" t="s">
        <v>218</v>
      </c>
      <c r="Q2976" s="2">
        <v>6</v>
      </c>
      <c r="R2976" s="3" t="s">
        <v>3</v>
      </c>
      <c r="S2976" s="4">
        <v>43746</v>
      </c>
      <c r="T2976" s="5">
        <v>159.71</v>
      </c>
      <c r="U2976" s="4">
        <v>43747</v>
      </c>
      <c r="V2976" s="19" t="str">
        <f>IFERROR(VLOOKUP(C2976,TABLAS!A:C,3,0),"")</f>
        <v>Cueva Borgoño, Juan Carlos</v>
      </c>
      <c r="W2976" s="19" t="str">
        <f>IFERROR(VLOOKUP(G2976,TABLAS!E:F,2,0)," ")</f>
        <v>CONTADO</v>
      </c>
      <c r="X2976" s="19" t="str">
        <f t="shared" si="138"/>
        <v>11685459 - Quiroz Mercedes, Carin Yanet</v>
      </c>
      <c r="Y2976" s="19" t="str">
        <f>IFERROR(VLOOKUP(O2976,TABLAS!O:P,2,0)," ")</f>
        <v>Pedido</v>
      </c>
      <c r="Z2976" s="58">
        <f>IFERROR(IF(R2976&lt;&gt;"CA",(Q2976/VLOOKUP(INT(I2976),TABLAS!R:W,4,0)),Q2976),"0")</f>
        <v>6</v>
      </c>
      <c r="AA2976" s="19" t="s">
        <v>3</v>
      </c>
      <c r="AB2976">
        <f t="shared" si="140"/>
        <v>0</v>
      </c>
    </row>
    <row r="2977" spans="1:28" x14ac:dyDescent="0.25">
      <c r="A2977" s="71">
        <f t="shared" si="139"/>
        <v>10066313</v>
      </c>
      <c r="B2977" s="1" t="s">
        <v>206</v>
      </c>
      <c r="C2977" s="1" t="s">
        <v>17</v>
      </c>
      <c r="D2977" s="1" t="s">
        <v>4693</v>
      </c>
      <c r="E2977" s="1" t="s">
        <v>4694</v>
      </c>
      <c r="F2977" s="1" t="s">
        <v>4695</v>
      </c>
      <c r="G2977" s="1" t="s">
        <v>4</v>
      </c>
      <c r="H2977" s="1" t="s">
        <v>153</v>
      </c>
      <c r="I2977" s="1" t="s">
        <v>151</v>
      </c>
      <c r="J2977" s="1" t="s">
        <v>152</v>
      </c>
      <c r="K2977" s="1" t="s">
        <v>103</v>
      </c>
      <c r="L2977" s="1" t="s">
        <v>2</v>
      </c>
      <c r="M2977" s="1" t="s">
        <v>3</v>
      </c>
      <c r="N2977" s="1" t="s">
        <v>4696</v>
      </c>
      <c r="O2977" s="1" t="s">
        <v>59</v>
      </c>
      <c r="P2977" s="1" t="s">
        <v>227</v>
      </c>
      <c r="Q2977" s="2">
        <v>1</v>
      </c>
      <c r="R2977" s="3" t="s">
        <v>3</v>
      </c>
      <c r="S2977" s="4">
        <v>43746</v>
      </c>
      <c r="T2977" s="5">
        <v>13.86</v>
      </c>
      <c r="U2977" s="4">
        <v>43747</v>
      </c>
      <c r="V2977" s="19" t="str">
        <f>IFERROR(VLOOKUP(C2977,TABLAS!A:C,3,0),"")</f>
        <v>Cueva Borgoño, Juan Carlos</v>
      </c>
      <c r="W2977" s="19" t="str">
        <f>IFERROR(VLOOKUP(G2977,TABLAS!E:F,2,0)," ")</f>
        <v>CONTADO</v>
      </c>
      <c r="X2977" s="19" t="str">
        <f t="shared" si="138"/>
        <v>10066313 - Quiroz Sanchez, Ana Ysabel</v>
      </c>
      <c r="Y2977" s="19" t="str">
        <f>IFERROR(VLOOKUP(O2977,TABLAS!O:P,2,0)," ")</f>
        <v>Pedido</v>
      </c>
      <c r="Z2977" s="58">
        <f>IFERROR(IF(R2977&lt;&gt;"CA",(Q2977/VLOOKUP(INT(I2977),TABLAS!R:W,4,0)),Q2977),"0")</f>
        <v>1</v>
      </c>
      <c r="AA2977" s="19" t="s">
        <v>3</v>
      </c>
      <c r="AB2977">
        <f t="shared" si="140"/>
        <v>0</v>
      </c>
    </row>
    <row r="2978" spans="1:28" x14ac:dyDescent="0.25">
      <c r="A2978" s="71">
        <f t="shared" si="139"/>
        <v>10066313</v>
      </c>
      <c r="B2978" s="1" t="s">
        <v>206</v>
      </c>
      <c r="C2978" s="1" t="s">
        <v>17</v>
      </c>
      <c r="D2978" s="1" t="s">
        <v>4693</v>
      </c>
      <c r="E2978" s="1" t="s">
        <v>4694</v>
      </c>
      <c r="F2978" s="1" t="s">
        <v>4695</v>
      </c>
      <c r="G2978" s="1" t="s">
        <v>4</v>
      </c>
      <c r="H2978" s="1" t="s">
        <v>153</v>
      </c>
      <c r="I2978" s="1" t="s">
        <v>219</v>
      </c>
      <c r="J2978" s="1" t="s">
        <v>220</v>
      </c>
      <c r="K2978" s="1" t="s">
        <v>103</v>
      </c>
      <c r="L2978" s="1" t="s">
        <v>2</v>
      </c>
      <c r="M2978" s="1" t="s">
        <v>3</v>
      </c>
      <c r="N2978" s="1" t="s">
        <v>4696</v>
      </c>
      <c r="O2978" s="1" t="s">
        <v>59</v>
      </c>
      <c r="P2978" s="1" t="s">
        <v>227</v>
      </c>
      <c r="Q2978" s="2">
        <v>1</v>
      </c>
      <c r="R2978" s="3" t="s">
        <v>3</v>
      </c>
      <c r="S2978" s="4">
        <v>43746</v>
      </c>
      <c r="T2978" s="5">
        <v>9.24</v>
      </c>
      <c r="U2978" s="4">
        <v>43747</v>
      </c>
      <c r="V2978" s="19" t="str">
        <f>IFERROR(VLOOKUP(C2978,TABLAS!A:C,3,0),"")</f>
        <v>Cueva Borgoño, Juan Carlos</v>
      </c>
      <c r="W2978" s="19" t="str">
        <f>IFERROR(VLOOKUP(G2978,TABLAS!E:F,2,0)," ")</f>
        <v>CONTADO</v>
      </c>
      <c r="X2978" s="19" t="str">
        <f t="shared" si="138"/>
        <v>10066313 - Quiroz Sanchez, Ana Ysabel</v>
      </c>
      <c r="Y2978" s="19" t="str">
        <f>IFERROR(VLOOKUP(O2978,TABLAS!O:P,2,0)," ")</f>
        <v>Pedido</v>
      </c>
      <c r="Z2978" s="58">
        <f>IFERROR(IF(R2978&lt;&gt;"CA",(Q2978/VLOOKUP(INT(I2978),TABLAS!R:W,4,0)),Q2978),"0")</f>
        <v>1</v>
      </c>
      <c r="AA2978" s="19" t="s">
        <v>3</v>
      </c>
      <c r="AB2978">
        <f t="shared" si="140"/>
        <v>0</v>
      </c>
    </row>
    <row r="2979" spans="1:28" x14ac:dyDescent="0.25">
      <c r="A2979" s="71">
        <f t="shared" si="139"/>
        <v>10066313</v>
      </c>
      <c r="B2979" s="1" t="s">
        <v>206</v>
      </c>
      <c r="C2979" s="1" t="s">
        <v>17</v>
      </c>
      <c r="D2979" s="1" t="s">
        <v>4693</v>
      </c>
      <c r="E2979" s="1" t="s">
        <v>4694</v>
      </c>
      <c r="F2979" s="1" t="s">
        <v>4695</v>
      </c>
      <c r="G2979" s="1" t="s">
        <v>4</v>
      </c>
      <c r="H2979" s="1" t="s">
        <v>153</v>
      </c>
      <c r="I2979" s="1" t="s">
        <v>216</v>
      </c>
      <c r="J2979" s="1" t="s">
        <v>217</v>
      </c>
      <c r="K2979" s="1" t="s">
        <v>103</v>
      </c>
      <c r="L2979" s="1" t="s">
        <v>2</v>
      </c>
      <c r="M2979" s="1" t="s">
        <v>3</v>
      </c>
      <c r="N2979" s="1" t="s">
        <v>4696</v>
      </c>
      <c r="O2979" s="1" t="s">
        <v>61</v>
      </c>
      <c r="P2979" s="1" t="s">
        <v>227</v>
      </c>
      <c r="Q2979" s="2">
        <v>1</v>
      </c>
      <c r="R2979" s="3" t="s">
        <v>3</v>
      </c>
      <c r="S2979" s="4">
        <v>43746</v>
      </c>
      <c r="T2979" s="5">
        <v>35.049999999999997</v>
      </c>
      <c r="U2979" s="4">
        <v>43747</v>
      </c>
      <c r="V2979" s="19" t="str">
        <f>IFERROR(VLOOKUP(C2979,TABLAS!A:C,3,0),"")</f>
        <v>Cueva Borgoño, Juan Carlos</v>
      </c>
      <c r="W2979" s="19" t="str">
        <f>IFERROR(VLOOKUP(G2979,TABLAS!E:F,2,0)," ")</f>
        <v>CONTADO</v>
      </c>
      <c r="X2979" s="19" t="str">
        <f t="shared" si="138"/>
        <v>10066313 - Quiroz Sanchez, Ana Ysabel</v>
      </c>
      <c r="Y2979" s="19" t="str">
        <f>IFERROR(VLOOKUP(O2979,TABLAS!O:P,2,0)," ")</f>
        <v>Pedido</v>
      </c>
      <c r="Z2979" s="58">
        <f>IFERROR(IF(R2979&lt;&gt;"CA",(Q2979/VLOOKUP(INT(I2979),TABLAS!R:W,4,0)),Q2979),"0")</f>
        <v>1</v>
      </c>
      <c r="AA2979" s="19" t="s">
        <v>3</v>
      </c>
      <c r="AB2979">
        <f t="shared" si="140"/>
        <v>0</v>
      </c>
    </row>
    <row r="2980" spans="1:28" x14ac:dyDescent="0.25">
      <c r="A2980" s="71">
        <f t="shared" si="139"/>
        <v>10066313</v>
      </c>
      <c r="B2980" s="1" t="s">
        <v>206</v>
      </c>
      <c r="C2980" s="1" t="s">
        <v>17</v>
      </c>
      <c r="D2980" s="1" t="s">
        <v>4693</v>
      </c>
      <c r="E2980" s="1" t="s">
        <v>4694</v>
      </c>
      <c r="F2980" s="1" t="s">
        <v>4695</v>
      </c>
      <c r="G2980" s="1" t="s">
        <v>4</v>
      </c>
      <c r="H2980" s="1" t="s">
        <v>153</v>
      </c>
      <c r="I2980" s="1" t="s">
        <v>174</v>
      </c>
      <c r="J2980" s="1" t="s">
        <v>175</v>
      </c>
      <c r="K2980" s="1" t="s">
        <v>103</v>
      </c>
      <c r="L2980" s="1" t="s">
        <v>2</v>
      </c>
      <c r="M2980" s="1" t="s">
        <v>3</v>
      </c>
      <c r="N2980" s="1" t="s">
        <v>4696</v>
      </c>
      <c r="O2980" s="1" t="s">
        <v>59</v>
      </c>
      <c r="P2980" s="1" t="s">
        <v>227</v>
      </c>
      <c r="Q2980" s="2">
        <v>1</v>
      </c>
      <c r="R2980" s="3" t="s">
        <v>3</v>
      </c>
      <c r="S2980" s="4">
        <v>43746</v>
      </c>
      <c r="T2980" s="5">
        <v>11.08</v>
      </c>
      <c r="U2980" s="4">
        <v>43747</v>
      </c>
      <c r="V2980" s="19" t="str">
        <f>IFERROR(VLOOKUP(C2980,TABLAS!A:C,3,0),"")</f>
        <v>Cueva Borgoño, Juan Carlos</v>
      </c>
      <c r="W2980" s="19" t="str">
        <f>IFERROR(VLOOKUP(G2980,TABLAS!E:F,2,0)," ")</f>
        <v>CONTADO</v>
      </c>
      <c r="X2980" s="19" t="str">
        <f t="shared" si="138"/>
        <v>10066313 - Quiroz Sanchez, Ana Ysabel</v>
      </c>
      <c r="Y2980" s="19" t="str">
        <f>IFERROR(VLOOKUP(O2980,TABLAS!O:P,2,0)," ")</f>
        <v>Pedido</v>
      </c>
      <c r="Z2980" s="58">
        <f>IFERROR(IF(R2980&lt;&gt;"CA",(Q2980/VLOOKUP(INT(I2980),TABLAS!R:W,4,0)),Q2980),"0")</f>
        <v>1</v>
      </c>
      <c r="AA2980" s="19" t="s">
        <v>3</v>
      </c>
      <c r="AB2980">
        <f t="shared" si="140"/>
        <v>0</v>
      </c>
    </row>
    <row r="2981" spans="1:28" x14ac:dyDescent="0.25">
      <c r="A2981" s="71">
        <f t="shared" si="139"/>
        <v>10066313</v>
      </c>
      <c r="B2981" s="1" t="s">
        <v>206</v>
      </c>
      <c r="C2981" s="1" t="s">
        <v>17</v>
      </c>
      <c r="D2981" s="1" t="s">
        <v>4693</v>
      </c>
      <c r="E2981" s="1" t="s">
        <v>4694</v>
      </c>
      <c r="F2981" s="1" t="s">
        <v>4695</v>
      </c>
      <c r="G2981" s="1" t="s">
        <v>4</v>
      </c>
      <c r="H2981" s="1" t="s">
        <v>153</v>
      </c>
      <c r="I2981" s="1" t="s">
        <v>184</v>
      </c>
      <c r="J2981" s="1" t="s">
        <v>185</v>
      </c>
      <c r="K2981" s="1" t="s">
        <v>103</v>
      </c>
      <c r="L2981" s="1" t="s">
        <v>2</v>
      </c>
      <c r="M2981" s="1" t="s">
        <v>3</v>
      </c>
      <c r="N2981" s="1" t="s">
        <v>4696</v>
      </c>
      <c r="O2981" s="1" t="s">
        <v>59</v>
      </c>
      <c r="P2981" s="1" t="s">
        <v>227</v>
      </c>
      <c r="Q2981" s="2">
        <v>1</v>
      </c>
      <c r="R2981" s="3" t="s">
        <v>3</v>
      </c>
      <c r="S2981" s="4">
        <v>43746</v>
      </c>
      <c r="T2981" s="5">
        <v>18.559999999999999</v>
      </c>
      <c r="U2981" s="4">
        <v>43747</v>
      </c>
      <c r="V2981" s="19" t="str">
        <f>IFERROR(VLOOKUP(C2981,TABLAS!A:C,3,0),"")</f>
        <v>Cueva Borgoño, Juan Carlos</v>
      </c>
      <c r="W2981" s="19" t="str">
        <f>IFERROR(VLOOKUP(G2981,TABLAS!E:F,2,0)," ")</f>
        <v>CONTADO</v>
      </c>
      <c r="X2981" s="19" t="str">
        <f t="shared" si="138"/>
        <v>10066313 - Quiroz Sanchez, Ana Ysabel</v>
      </c>
      <c r="Y2981" s="19" t="str">
        <f>IFERROR(VLOOKUP(O2981,TABLAS!O:P,2,0)," ")</f>
        <v>Pedido</v>
      </c>
      <c r="Z2981" s="58">
        <f>IFERROR(IF(R2981&lt;&gt;"CA",(Q2981/VLOOKUP(INT(I2981),TABLAS!R:W,4,0)),Q2981),"0")</f>
        <v>1</v>
      </c>
      <c r="AA2981" s="19" t="s">
        <v>3</v>
      </c>
      <c r="AB2981">
        <f t="shared" si="140"/>
        <v>0</v>
      </c>
    </row>
    <row r="2982" spans="1:28" x14ac:dyDescent="0.25">
      <c r="A2982" s="71">
        <f t="shared" si="139"/>
        <v>10066313</v>
      </c>
      <c r="B2982" s="1" t="s">
        <v>206</v>
      </c>
      <c r="C2982" s="1" t="s">
        <v>17</v>
      </c>
      <c r="D2982" s="1" t="s">
        <v>4693</v>
      </c>
      <c r="E2982" s="1" t="s">
        <v>4694</v>
      </c>
      <c r="F2982" s="1" t="s">
        <v>4695</v>
      </c>
      <c r="G2982" s="1" t="s">
        <v>4</v>
      </c>
      <c r="H2982" s="1" t="s">
        <v>153</v>
      </c>
      <c r="I2982" s="1" t="s">
        <v>151</v>
      </c>
      <c r="J2982" s="1" t="s">
        <v>152</v>
      </c>
      <c r="K2982" s="1" t="s">
        <v>103</v>
      </c>
      <c r="L2982" s="1" t="s">
        <v>2</v>
      </c>
      <c r="M2982" s="1" t="s">
        <v>3</v>
      </c>
      <c r="N2982" s="1" t="s">
        <v>4696</v>
      </c>
      <c r="O2982" s="1" t="s">
        <v>65</v>
      </c>
      <c r="P2982" s="1" t="s">
        <v>227</v>
      </c>
      <c r="Q2982" s="2">
        <v>1</v>
      </c>
      <c r="R2982" s="3" t="s">
        <v>2</v>
      </c>
      <c r="S2982" s="4">
        <v>43746</v>
      </c>
      <c r="T2982" s="5">
        <v>0</v>
      </c>
      <c r="U2982" s="4">
        <v>43747</v>
      </c>
      <c r="V2982" s="19" t="str">
        <f>IFERROR(VLOOKUP(C2982,TABLAS!A:C,3,0),"")</f>
        <v>Cueva Borgoño, Juan Carlos</v>
      </c>
      <c r="W2982" s="19" t="str">
        <f>IFERROR(VLOOKUP(G2982,TABLAS!E:F,2,0)," ")</f>
        <v>CONTADO</v>
      </c>
      <c r="X2982" s="19" t="str">
        <f t="shared" si="138"/>
        <v>10066313 - Quiroz Sanchez, Ana Ysabel</v>
      </c>
      <c r="Y2982" s="19" t="str">
        <f>IFERROR(VLOOKUP(O2982,TABLAS!O:P,2,0)," ")</f>
        <v>Bonificación</v>
      </c>
      <c r="Z2982" s="58">
        <f>IFERROR(IF(R2982&lt;&gt;"CA",(Q2982/VLOOKUP(INT(I2982),TABLAS!R:W,4,0)),Q2982),"0")</f>
        <v>6.6666666666666666E-2</v>
      </c>
      <c r="AA2982" s="19" t="s">
        <v>3</v>
      </c>
      <c r="AB2982">
        <f t="shared" si="140"/>
        <v>0</v>
      </c>
    </row>
    <row r="2983" spans="1:28" x14ac:dyDescent="0.25">
      <c r="A2983" s="71">
        <f t="shared" si="139"/>
        <v>10066313</v>
      </c>
      <c r="B2983" s="1" t="s">
        <v>206</v>
      </c>
      <c r="C2983" s="1" t="s">
        <v>17</v>
      </c>
      <c r="D2983" s="1" t="s">
        <v>4693</v>
      </c>
      <c r="E2983" s="1" t="s">
        <v>4694</v>
      </c>
      <c r="F2983" s="1" t="s">
        <v>4695</v>
      </c>
      <c r="G2983" s="1" t="s">
        <v>4</v>
      </c>
      <c r="H2983" s="1" t="s">
        <v>153</v>
      </c>
      <c r="I2983" s="1" t="s">
        <v>219</v>
      </c>
      <c r="J2983" s="1" t="s">
        <v>220</v>
      </c>
      <c r="K2983" s="1" t="s">
        <v>103</v>
      </c>
      <c r="L2983" s="1" t="s">
        <v>2</v>
      </c>
      <c r="M2983" s="1" t="s">
        <v>3</v>
      </c>
      <c r="N2983" s="1" t="s">
        <v>4696</v>
      </c>
      <c r="O2983" s="1" t="s">
        <v>65</v>
      </c>
      <c r="P2983" s="1" t="s">
        <v>227</v>
      </c>
      <c r="Q2983" s="2">
        <v>1</v>
      </c>
      <c r="R2983" s="3" t="s">
        <v>2</v>
      </c>
      <c r="S2983" s="4">
        <v>43746</v>
      </c>
      <c r="T2983" s="5">
        <v>0</v>
      </c>
      <c r="U2983" s="4">
        <v>43747</v>
      </c>
      <c r="V2983" s="19" t="str">
        <f>IFERROR(VLOOKUP(C2983,TABLAS!A:C,3,0),"")</f>
        <v>Cueva Borgoño, Juan Carlos</v>
      </c>
      <c r="W2983" s="19" t="str">
        <f>IFERROR(VLOOKUP(G2983,TABLAS!E:F,2,0)," ")</f>
        <v>CONTADO</v>
      </c>
      <c r="X2983" s="19" t="str">
        <f t="shared" si="138"/>
        <v>10066313 - Quiroz Sanchez, Ana Ysabel</v>
      </c>
      <c r="Y2983" s="19" t="str">
        <f>IFERROR(VLOOKUP(O2983,TABLAS!O:P,2,0)," ")</f>
        <v>Bonificación</v>
      </c>
      <c r="Z2983" s="58">
        <f>IFERROR(IF(R2983&lt;&gt;"CA",(Q2983/VLOOKUP(INT(I2983),TABLAS!R:W,4,0)),Q2983),"0")</f>
        <v>6.6666666666666666E-2</v>
      </c>
      <c r="AA2983" s="19" t="s">
        <v>3</v>
      </c>
      <c r="AB2983">
        <f t="shared" si="140"/>
        <v>0</v>
      </c>
    </row>
    <row r="2984" spans="1:28" x14ac:dyDescent="0.25">
      <c r="A2984" s="71">
        <f t="shared" si="139"/>
        <v>10057128</v>
      </c>
      <c r="B2984" s="1" t="s">
        <v>102</v>
      </c>
      <c r="C2984" s="1" t="s">
        <v>16</v>
      </c>
      <c r="D2984" s="1" t="s">
        <v>4697</v>
      </c>
      <c r="E2984" s="1" t="s">
        <v>4698</v>
      </c>
      <c r="F2984" s="1" t="s">
        <v>4699</v>
      </c>
      <c r="G2984" s="1" t="s">
        <v>4</v>
      </c>
      <c r="H2984" s="1" t="s">
        <v>153</v>
      </c>
      <c r="I2984" s="1" t="s">
        <v>100</v>
      </c>
      <c r="J2984" s="1" t="s">
        <v>101</v>
      </c>
      <c r="K2984" s="1" t="s">
        <v>103</v>
      </c>
      <c r="L2984" s="1" t="s">
        <v>2</v>
      </c>
      <c r="M2984" s="1" t="s">
        <v>3</v>
      </c>
      <c r="N2984" s="1" t="s">
        <v>4700</v>
      </c>
      <c r="O2984" s="1" t="s">
        <v>61</v>
      </c>
      <c r="P2984" s="1" t="s">
        <v>228</v>
      </c>
      <c r="Q2984" s="2">
        <v>3</v>
      </c>
      <c r="R2984" s="3" t="s">
        <v>3</v>
      </c>
      <c r="S2984" s="4">
        <v>43746</v>
      </c>
      <c r="T2984" s="5">
        <v>79.599999999999994</v>
      </c>
      <c r="U2984" s="4">
        <v>43747</v>
      </c>
      <c r="V2984" s="19" t="str">
        <f>IFERROR(VLOOKUP(C2984,TABLAS!A:C,3,0),"")</f>
        <v>Sanchez Casana, Alejandro Alfr</v>
      </c>
      <c r="W2984" s="19" t="str">
        <f>IFERROR(VLOOKUP(G2984,TABLAS!E:F,2,0)," ")</f>
        <v>CONTADO</v>
      </c>
      <c r="X2984" s="19" t="str">
        <f t="shared" si="138"/>
        <v>10057128 - Quispe Condori, Javier Miguel</v>
      </c>
      <c r="Y2984" s="19" t="str">
        <f>IFERROR(VLOOKUP(O2984,TABLAS!O:P,2,0)," ")</f>
        <v>Pedido</v>
      </c>
      <c r="Z2984" s="58">
        <f>IFERROR(IF(R2984&lt;&gt;"CA",(Q2984/VLOOKUP(INT(I2984),TABLAS!R:W,4,0)),Q2984),"0")</f>
        <v>3</v>
      </c>
      <c r="AA2984" s="19" t="s">
        <v>3</v>
      </c>
      <c r="AB2984">
        <f t="shared" si="140"/>
        <v>0</v>
      </c>
    </row>
    <row r="2985" spans="1:28" x14ac:dyDescent="0.25">
      <c r="A2985" s="71">
        <f t="shared" si="139"/>
        <v>10057128</v>
      </c>
      <c r="B2985" s="1" t="s">
        <v>102</v>
      </c>
      <c r="C2985" s="1" t="s">
        <v>16</v>
      </c>
      <c r="D2985" s="1" t="s">
        <v>4697</v>
      </c>
      <c r="E2985" s="1" t="s">
        <v>4698</v>
      </c>
      <c r="F2985" s="1" t="s">
        <v>4699</v>
      </c>
      <c r="G2985" s="1" t="s">
        <v>4</v>
      </c>
      <c r="H2985" s="1" t="s">
        <v>153</v>
      </c>
      <c r="I2985" s="1" t="s">
        <v>216</v>
      </c>
      <c r="J2985" s="1" t="s">
        <v>217</v>
      </c>
      <c r="K2985" s="1" t="s">
        <v>103</v>
      </c>
      <c r="L2985" s="1" t="s">
        <v>2</v>
      </c>
      <c r="M2985" s="1" t="s">
        <v>3</v>
      </c>
      <c r="N2985" s="1" t="s">
        <v>4700</v>
      </c>
      <c r="O2985" s="1" t="s">
        <v>61</v>
      </c>
      <c r="P2985" s="1" t="s">
        <v>228</v>
      </c>
      <c r="Q2985" s="2">
        <v>1</v>
      </c>
      <c r="R2985" s="3" t="s">
        <v>3</v>
      </c>
      <c r="S2985" s="4">
        <v>43746</v>
      </c>
      <c r="T2985" s="5">
        <v>34.97</v>
      </c>
      <c r="U2985" s="4">
        <v>43747</v>
      </c>
      <c r="V2985" s="19" t="str">
        <f>IFERROR(VLOOKUP(C2985,TABLAS!A:C,3,0),"")</f>
        <v>Sanchez Casana, Alejandro Alfr</v>
      </c>
      <c r="W2985" s="19" t="str">
        <f>IFERROR(VLOOKUP(G2985,TABLAS!E:F,2,0)," ")</f>
        <v>CONTADO</v>
      </c>
      <c r="X2985" s="19" t="str">
        <f t="shared" si="138"/>
        <v>10057128 - Quispe Condori, Javier Miguel</v>
      </c>
      <c r="Y2985" s="19" t="str">
        <f>IFERROR(VLOOKUP(O2985,TABLAS!O:P,2,0)," ")</f>
        <v>Pedido</v>
      </c>
      <c r="Z2985" s="58">
        <f>IFERROR(IF(R2985&lt;&gt;"CA",(Q2985/VLOOKUP(INT(I2985),TABLAS!R:W,4,0)),Q2985),"0")</f>
        <v>1</v>
      </c>
      <c r="AA2985" s="19" t="s">
        <v>3</v>
      </c>
      <c r="AB2985">
        <f t="shared" si="140"/>
        <v>0</v>
      </c>
    </row>
    <row r="2986" spans="1:28" x14ac:dyDescent="0.25">
      <c r="A2986" s="71">
        <f t="shared" si="139"/>
        <v>10062708</v>
      </c>
      <c r="B2986" s="1" t="s">
        <v>204</v>
      </c>
      <c r="C2986" s="1" t="s">
        <v>6</v>
      </c>
      <c r="D2986" s="1" t="s">
        <v>4701</v>
      </c>
      <c r="E2986" s="1" t="s">
        <v>4702</v>
      </c>
      <c r="F2986" s="1" t="s">
        <v>4703</v>
      </c>
      <c r="G2986" s="1" t="s">
        <v>4</v>
      </c>
      <c r="H2986" s="1" t="s">
        <v>153</v>
      </c>
      <c r="I2986" s="1" t="s">
        <v>157</v>
      </c>
      <c r="J2986" s="1" t="s">
        <v>158</v>
      </c>
      <c r="K2986" s="1" t="s">
        <v>103</v>
      </c>
      <c r="L2986" s="1" t="s">
        <v>2</v>
      </c>
      <c r="M2986" s="1" t="s">
        <v>3</v>
      </c>
      <c r="N2986" s="1" t="s">
        <v>4704</v>
      </c>
      <c r="O2986" s="1" t="s">
        <v>61</v>
      </c>
      <c r="P2986" s="1" t="s">
        <v>221</v>
      </c>
      <c r="Q2986" s="2">
        <v>2</v>
      </c>
      <c r="R2986" s="3" t="s">
        <v>3</v>
      </c>
      <c r="S2986" s="4">
        <v>43746</v>
      </c>
      <c r="T2986" s="5">
        <v>62.09</v>
      </c>
      <c r="U2986" s="4">
        <v>43747</v>
      </c>
      <c r="V2986" s="19" t="str">
        <f>IFERROR(VLOOKUP(C2986,TABLAS!A:C,3,0),"")</f>
        <v>Miro Quesada, Camila Duany</v>
      </c>
      <c r="W2986" s="19" t="str">
        <f>IFERROR(VLOOKUP(G2986,TABLAS!E:F,2,0)," ")</f>
        <v>CONTADO</v>
      </c>
      <c r="X2986" s="19" t="str">
        <f t="shared" si="138"/>
        <v>10062708 - Quispe Paredes, Jose Roberto</v>
      </c>
      <c r="Y2986" s="19" t="str">
        <f>IFERROR(VLOOKUP(O2986,TABLAS!O:P,2,0)," ")</f>
        <v>Pedido</v>
      </c>
      <c r="Z2986" s="58">
        <f>IFERROR(IF(R2986&lt;&gt;"CA",(Q2986/VLOOKUP(INT(I2986),TABLAS!R:W,4,0)),Q2986),"0")</f>
        <v>2</v>
      </c>
      <c r="AA2986" s="19" t="s">
        <v>3</v>
      </c>
      <c r="AB2986">
        <f t="shared" si="140"/>
        <v>0</v>
      </c>
    </row>
    <row r="2987" spans="1:28" x14ac:dyDescent="0.25">
      <c r="A2987" s="71">
        <f t="shared" si="139"/>
        <v>10062708</v>
      </c>
      <c r="B2987" s="1" t="s">
        <v>204</v>
      </c>
      <c r="C2987" s="1" t="s">
        <v>6</v>
      </c>
      <c r="D2987" s="1" t="s">
        <v>4701</v>
      </c>
      <c r="E2987" s="1" t="s">
        <v>4702</v>
      </c>
      <c r="F2987" s="1" t="s">
        <v>4703</v>
      </c>
      <c r="G2987" s="1" t="s">
        <v>4</v>
      </c>
      <c r="H2987" s="1" t="s">
        <v>153</v>
      </c>
      <c r="I2987" s="1" t="s">
        <v>100</v>
      </c>
      <c r="J2987" s="1" t="s">
        <v>101</v>
      </c>
      <c r="K2987" s="1" t="s">
        <v>103</v>
      </c>
      <c r="L2987" s="1" t="s">
        <v>2</v>
      </c>
      <c r="M2987" s="1" t="s">
        <v>3</v>
      </c>
      <c r="N2987" s="1" t="s">
        <v>4704</v>
      </c>
      <c r="O2987" s="1" t="s">
        <v>61</v>
      </c>
      <c r="P2987" s="1" t="s">
        <v>221</v>
      </c>
      <c r="Q2987" s="2">
        <v>2</v>
      </c>
      <c r="R2987" s="3" t="s">
        <v>3</v>
      </c>
      <c r="S2987" s="4">
        <v>43746</v>
      </c>
      <c r="T2987" s="5">
        <v>53.24</v>
      </c>
      <c r="U2987" s="4">
        <v>43747</v>
      </c>
      <c r="V2987" s="19" t="str">
        <f>IFERROR(VLOOKUP(C2987,TABLAS!A:C,3,0),"")</f>
        <v>Miro Quesada, Camila Duany</v>
      </c>
      <c r="W2987" s="19" t="str">
        <f>IFERROR(VLOOKUP(G2987,TABLAS!E:F,2,0)," ")</f>
        <v>CONTADO</v>
      </c>
      <c r="X2987" s="19" t="str">
        <f t="shared" si="138"/>
        <v>10062708 - Quispe Paredes, Jose Roberto</v>
      </c>
      <c r="Y2987" s="19" t="str">
        <f>IFERROR(VLOOKUP(O2987,TABLAS!O:P,2,0)," ")</f>
        <v>Pedido</v>
      </c>
      <c r="Z2987" s="58">
        <f>IFERROR(IF(R2987&lt;&gt;"CA",(Q2987/VLOOKUP(INT(I2987),TABLAS!R:W,4,0)),Q2987),"0")</f>
        <v>2</v>
      </c>
      <c r="AA2987" s="19" t="s">
        <v>3</v>
      </c>
      <c r="AB2987">
        <f t="shared" si="140"/>
        <v>0</v>
      </c>
    </row>
    <row r="2988" spans="1:28" x14ac:dyDescent="0.25">
      <c r="A2988" s="71">
        <f t="shared" si="139"/>
        <v>10062708</v>
      </c>
      <c r="B2988" s="1" t="s">
        <v>204</v>
      </c>
      <c r="C2988" s="1" t="s">
        <v>6</v>
      </c>
      <c r="D2988" s="1" t="s">
        <v>4701</v>
      </c>
      <c r="E2988" s="1" t="s">
        <v>4702</v>
      </c>
      <c r="F2988" s="1" t="s">
        <v>4703</v>
      </c>
      <c r="G2988" s="1" t="s">
        <v>4</v>
      </c>
      <c r="H2988" s="1" t="s">
        <v>153</v>
      </c>
      <c r="I2988" s="1" t="s">
        <v>219</v>
      </c>
      <c r="J2988" s="1" t="s">
        <v>220</v>
      </c>
      <c r="K2988" s="1" t="s">
        <v>103</v>
      </c>
      <c r="L2988" s="1" t="s">
        <v>2</v>
      </c>
      <c r="M2988" s="1" t="s">
        <v>3</v>
      </c>
      <c r="N2988" s="1" t="s">
        <v>4704</v>
      </c>
      <c r="O2988" s="1" t="s">
        <v>59</v>
      </c>
      <c r="P2988" s="1" t="s">
        <v>221</v>
      </c>
      <c r="Q2988" s="2">
        <v>1</v>
      </c>
      <c r="R2988" s="3" t="s">
        <v>3</v>
      </c>
      <c r="S2988" s="4">
        <v>43746</v>
      </c>
      <c r="T2988" s="5">
        <v>9.24</v>
      </c>
      <c r="U2988" s="4">
        <v>43747</v>
      </c>
      <c r="V2988" s="19" t="str">
        <f>IFERROR(VLOOKUP(C2988,TABLAS!A:C,3,0),"")</f>
        <v>Miro Quesada, Camila Duany</v>
      </c>
      <c r="W2988" s="19" t="str">
        <f>IFERROR(VLOOKUP(G2988,TABLAS!E:F,2,0)," ")</f>
        <v>CONTADO</v>
      </c>
      <c r="X2988" s="19" t="str">
        <f t="shared" si="138"/>
        <v>10062708 - Quispe Paredes, Jose Roberto</v>
      </c>
      <c r="Y2988" s="19" t="str">
        <f>IFERROR(VLOOKUP(O2988,TABLAS!O:P,2,0)," ")</f>
        <v>Pedido</v>
      </c>
      <c r="Z2988" s="58">
        <f>IFERROR(IF(R2988&lt;&gt;"CA",(Q2988/VLOOKUP(INT(I2988),TABLAS!R:W,4,0)),Q2988),"0")</f>
        <v>1</v>
      </c>
      <c r="AA2988" s="19" t="s">
        <v>3</v>
      </c>
      <c r="AB2988">
        <f t="shared" si="140"/>
        <v>0</v>
      </c>
    </row>
    <row r="2989" spans="1:28" x14ac:dyDescent="0.25">
      <c r="A2989" s="71">
        <f t="shared" si="139"/>
        <v>10062708</v>
      </c>
      <c r="B2989" s="1" t="s">
        <v>204</v>
      </c>
      <c r="C2989" s="1" t="s">
        <v>6</v>
      </c>
      <c r="D2989" s="1" t="s">
        <v>4701</v>
      </c>
      <c r="E2989" s="1" t="s">
        <v>4702</v>
      </c>
      <c r="F2989" s="1" t="s">
        <v>4703</v>
      </c>
      <c r="G2989" s="1" t="s">
        <v>4</v>
      </c>
      <c r="H2989" s="1" t="s">
        <v>153</v>
      </c>
      <c r="I2989" s="1" t="s">
        <v>219</v>
      </c>
      <c r="J2989" s="1" t="s">
        <v>220</v>
      </c>
      <c r="K2989" s="1" t="s">
        <v>103</v>
      </c>
      <c r="L2989" s="1" t="s">
        <v>2</v>
      </c>
      <c r="M2989" s="1" t="s">
        <v>3</v>
      </c>
      <c r="N2989" s="1" t="s">
        <v>4704</v>
      </c>
      <c r="O2989" s="1" t="s">
        <v>65</v>
      </c>
      <c r="P2989" s="1" t="s">
        <v>221</v>
      </c>
      <c r="Q2989" s="2">
        <v>1</v>
      </c>
      <c r="R2989" s="3" t="s">
        <v>2</v>
      </c>
      <c r="S2989" s="4">
        <v>43746</v>
      </c>
      <c r="T2989" s="5">
        <v>0</v>
      </c>
      <c r="U2989" s="4">
        <v>43747</v>
      </c>
      <c r="V2989" s="19" t="str">
        <f>IFERROR(VLOOKUP(C2989,TABLAS!A:C,3,0),"")</f>
        <v>Miro Quesada, Camila Duany</v>
      </c>
      <c r="W2989" s="19" t="str">
        <f>IFERROR(VLOOKUP(G2989,TABLAS!E:F,2,0)," ")</f>
        <v>CONTADO</v>
      </c>
      <c r="X2989" s="19" t="str">
        <f t="shared" si="138"/>
        <v>10062708 - Quispe Paredes, Jose Roberto</v>
      </c>
      <c r="Y2989" s="19" t="str">
        <f>IFERROR(VLOOKUP(O2989,TABLAS!O:P,2,0)," ")</f>
        <v>Bonificación</v>
      </c>
      <c r="Z2989" s="58">
        <f>IFERROR(IF(R2989&lt;&gt;"CA",(Q2989/VLOOKUP(INT(I2989),TABLAS!R:W,4,0)),Q2989),"0")</f>
        <v>6.6666666666666666E-2</v>
      </c>
      <c r="AA2989" s="19" t="s">
        <v>3</v>
      </c>
      <c r="AB2989">
        <f t="shared" si="140"/>
        <v>0</v>
      </c>
    </row>
    <row r="2990" spans="1:28" x14ac:dyDescent="0.25">
      <c r="A2990" s="71">
        <f t="shared" si="139"/>
        <v>10990899</v>
      </c>
      <c r="B2990" s="1" t="s">
        <v>204</v>
      </c>
      <c r="C2990" s="1" t="s">
        <v>5</v>
      </c>
      <c r="D2990" s="1" t="s">
        <v>4705</v>
      </c>
      <c r="E2990" s="1" t="s">
        <v>4706</v>
      </c>
      <c r="F2990" s="1" t="s">
        <v>4707</v>
      </c>
      <c r="G2990" s="1" t="s">
        <v>4</v>
      </c>
      <c r="H2990" s="1" t="s">
        <v>153</v>
      </c>
      <c r="I2990" s="1" t="s">
        <v>100</v>
      </c>
      <c r="J2990" s="1" t="s">
        <v>101</v>
      </c>
      <c r="K2990" s="1" t="s">
        <v>103</v>
      </c>
      <c r="L2990" s="1" t="s">
        <v>2</v>
      </c>
      <c r="M2990" s="1" t="s">
        <v>3</v>
      </c>
      <c r="N2990" s="1" t="s">
        <v>2277</v>
      </c>
      <c r="O2990" s="1" t="s">
        <v>61</v>
      </c>
      <c r="P2990" s="1" t="s">
        <v>215</v>
      </c>
      <c r="Q2990" s="2">
        <v>4</v>
      </c>
      <c r="R2990" s="3" t="s">
        <v>3</v>
      </c>
      <c r="S2990" s="4">
        <v>43746</v>
      </c>
      <c r="T2990" s="5">
        <v>106.14</v>
      </c>
      <c r="U2990" s="4">
        <v>43747</v>
      </c>
      <c r="V2990" s="19" t="str">
        <f>IFERROR(VLOOKUP(C2990,TABLAS!A:C,3,0),"")</f>
        <v>Miro Quesada, Camila Duany</v>
      </c>
      <c r="W2990" s="19" t="str">
        <f>IFERROR(VLOOKUP(G2990,TABLAS!E:F,2,0)," ")</f>
        <v>CONTADO</v>
      </c>
      <c r="X2990" s="19" t="str">
        <f t="shared" si="138"/>
        <v>10990899 - Quispe Pereda, Ana Cecilia</v>
      </c>
      <c r="Y2990" s="19" t="str">
        <f>IFERROR(VLOOKUP(O2990,TABLAS!O:P,2,0)," ")</f>
        <v>Pedido</v>
      </c>
      <c r="Z2990" s="58">
        <f>IFERROR(IF(R2990&lt;&gt;"CA",(Q2990/VLOOKUP(INT(I2990),TABLAS!R:W,4,0)),Q2990),"0")</f>
        <v>4</v>
      </c>
      <c r="AA2990" s="19" t="s">
        <v>3</v>
      </c>
      <c r="AB2990">
        <f t="shared" si="140"/>
        <v>0</v>
      </c>
    </row>
    <row r="2991" spans="1:28" x14ac:dyDescent="0.25">
      <c r="A2991" s="71">
        <f t="shared" si="139"/>
        <v>10990899</v>
      </c>
      <c r="B2991" s="1" t="s">
        <v>204</v>
      </c>
      <c r="C2991" s="1" t="s">
        <v>5</v>
      </c>
      <c r="D2991" s="1" t="s">
        <v>4705</v>
      </c>
      <c r="E2991" s="1" t="s">
        <v>4706</v>
      </c>
      <c r="F2991" s="1" t="s">
        <v>4707</v>
      </c>
      <c r="G2991" s="1" t="s">
        <v>4</v>
      </c>
      <c r="H2991" s="1" t="s">
        <v>153</v>
      </c>
      <c r="I2991" s="1" t="s">
        <v>219</v>
      </c>
      <c r="J2991" s="1" t="s">
        <v>220</v>
      </c>
      <c r="K2991" s="1" t="s">
        <v>103</v>
      </c>
      <c r="L2991" s="1" t="s">
        <v>2</v>
      </c>
      <c r="M2991" s="1" t="s">
        <v>3</v>
      </c>
      <c r="N2991" s="1" t="s">
        <v>2277</v>
      </c>
      <c r="O2991" s="1" t="s">
        <v>59</v>
      </c>
      <c r="P2991" s="1" t="s">
        <v>215</v>
      </c>
      <c r="Q2991" s="2">
        <v>1</v>
      </c>
      <c r="R2991" s="3" t="s">
        <v>3</v>
      </c>
      <c r="S2991" s="4">
        <v>43746</v>
      </c>
      <c r="T2991" s="5">
        <v>9.24</v>
      </c>
      <c r="U2991" s="4">
        <v>43747</v>
      </c>
      <c r="V2991" s="19" t="str">
        <f>IFERROR(VLOOKUP(C2991,TABLAS!A:C,3,0),"")</f>
        <v>Miro Quesada, Camila Duany</v>
      </c>
      <c r="W2991" s="19" t="str">
        <f>IFERROR(VLOOKUP(G2991,TABLAS!E:F,2,0)," ")</f>
        <v>CONTADO</v>
      </c>
      <c r="X2991" s="19" t="str">
        <f t="shared" si="138"/>
        <v>10990899 - Quispe Pereda, Ana Cecilia</v>
      </c>
      <c r="Y2991" s="19" t="str">
        <f>IFERROR(VLOOKUP(O2991,TABLAS!O:P,2,0)," ")</f>
        <v>Pedido</v>
      </c>
      <c r="Z2991" s="58">
        <f>IFERROR(IF(R2991&lt;&gt;"CA",(Q2991/VLOOKUP(INT(I2991),TABLAS!R:W,4,0)),Q2991),"0")</f>
        <v>1</v>
      </c>
      <c r="AA2991" s="19" t="s">
        <v>3</v>
      </c>
      <c r="AB2991">
        <f t="shared" si="140"/>
        <v>0</v>
      </c>
    </row>
    <row r="2992" spans="1:28" x14ac:dyDescent="0.25">
      <c r="A2992" s="71">
        <f t="shared" si="139"/>
        <v>10990899</v>
      </c>
      <c r="B2992" s="1" t="s">
        <v>204</v>
      </c>
      <c r="C2992" s="1" t="s">
        <v>5</v>
      </c>
      <c r="D2992" s="1" t="s">
        <v>4705</v>
      </c>
      <c r="E2992" s="1" t="s">
        <v>4706</v>
      </c>
      <c r="F2992" s="1" t="s">
        <v>4707</v>
      </c>
      <c r="G2992" s="1" t="s">
        <v>4</v>
      </c>
      <c r="H2992" s="1" t="s">
        <v>153</v>
      </c>
      <c r="I2992" s="1" t="s">
        <v>164</v>
      </c>
      <c r="J2992" s="1" t="s">
        <v>165</v>
      </c>
      <c r="K2992" s="1" t="s">
        <v>103</v>
      </c>
      <c r="L2992" s="1" t="s">
        <v>2</v>
      </c>
      <c r="M2992" s="1" t="s">
        <v>3</v>
      </c>
      <c r="N2992" s="1" t="s">
        <v>2277</v>
      </c>
      <c r="O2992" s="1" t="s">
        <v>59</v>
      </c>
      <c r="P2992" s="1" t="s">
        <v>215</v>
      </c>
      <c r="Q2992" s="2">
        <v>6</v>
      </c>
      <c r="R2992" s="3" t="s">
        <v>2</v>
      </c>
      <c r="S2992" s="4">
        <v>43746</v>
      </c>
      <c r="T2992" s="5">
        <v>12.71</v>
      </c>
      <c r="U2992" s="4">
        <v>43747</v>
      </c>
      <c r="V2992" s="19" t="str">
        <f>IFERROR(VLOOKUP(C2992,TABLAS!A:C,3,0),"")</f>
        <v>Miro Quesada, Camila Duany</v>
      </c>
      <c r="W2992" s="19" t="str">
        <f>IFERROR(VLOOKUP(G2992,TABLAS!E:F,2,0)," ")</f>
        <v>CONTADO</v>
      </c>
      <c r="X2992" s="19" t="str">
        <f t="shared" si="138"/>
        <v>10990899 - Quispe Pereda, Ana Cecilia</v>
      </c>
      <c r="Y2992" s="19" t="str">
        <f>IFERROR(VLOOKUP(O2992,TABLAS!O:P,2,0)," ")</f>
        <v>Pedido</v>
      </c>
      <c r="Z2992" s="58">
        <f>IFERROR(IF(R2992&lt;&gt;"CA",(Q2992/VLOOKUP(INT(I2992),TABLAS!R:W,4,0)),Q2992),"0")</f>
        <v>0.25</v>
      </c>
      <c r="AA2992" s="19" t="s">
        <v>3</v>
      </c>
      <c r="AB2992">
        <f t="shared" si="140"/>
        <v>0</v>
      </c>
    </row>
    <row r="2993" spans="1:28" x14ac:dyDescent="0.25">
      <c r="A2993" s="71">
        <f t="shared" si="139"/>
        <v>10990899</v>
      </c>
      <c r="B2993" s="1" t="s">
        <v>204</v>
      </c>
      <c r="C2993" s="1" t="s">
        <v>5</v>
      </c>
      <c r="D2993" s="1" t="s">
        <v>4705</v>
      </c>
      <c r="E2993" s="1" t="s">
        <v>4706</v>
      </c>
      <c r="F2993" s="1" t="s">
        <v>4707</v>
      </c>
      <c r="G2993" s="1" t="s">
        <v>4</v>
      </c>
      <c r="H2993" s="1" t="s">
        <v>153</v>
      </c>
      <c r="I2993" s="1" t="s">
        <v>219</v>
      </c>
      <c r="J2993" s="1" t="s">
        <v>220</v>
      </c>
      <c r="K2993" s="1" t="s">
        <v>103</v>
      </c>
      <c r="L2993" s="1" t="s">
        <v>2</v>
      </c>
      <c r="M2993" s="1" t="s">
        <v>3</v>
      </c>
      <c r="N2993" s="1" t="s">
        <v>2277</v>
      </c>
      <c r="O2993" s="1" t="s">
        <v>65</v>
      </c>
      <c r="P2993" s="1" t="s">
        <v>215</v>
      </c>
      <c r="Q2993" s="2">
        <v>1</v>
      </c>
      <c r="R2993" s="3" t="s">
        <v>2</v>
      </c>
      <c r="S2993" s="4">
        <v>43746</v>
      </c>
      <c r="T2993" s="5">
        <v>0</v>
      </c>
      <c r="U2993" s="4">
        <v>43747</v>
      </c>
      <c r="V2993" s="19" t="str">
        <f>IFERROR(VLOOKUP(C2993,TABLAS!A:C,3,0),"")</f>
        <v>Miro Quesada, Camila Duany</v>
      </c>
      <c r="W2993" s="19" t="str">
        <f>IFERROR(VLOOKUP(G2993,TABLAS!E:F,2,0)," ")</f>
        <v>CONTADO</v>
      </c>
      <c r="X2993" s="19" t="str">
        <f t="shared" si="138"/>
        <v>10990899 - Quispe Pereda, Ana Cecilia</v>
      </c>
      <c r="Y2993" s="19" t="str">
        <f>IFERROR(VLOOKUP(O2993,TABLAS!O:P,2,0)," ")</f>
        <v>Bonificación</v>
      </c>
      <c r="Z2993" s="58">
        <f>IFERROR(IF(R2993&lt;&gt;"CA",(Q2993/VLOOKUP(INT(I2993),TABLAS!R:W,4,0)),Q2993),"0")</f>
        <v>6.6666666666666666E-2</v>
      </c>
      <c r="AA2993" s="19" t="s">
        <v>3</v>
      </c>
      <c r="AB2993">
        <f t="shared" si="140"/>
        <v>0</v>
      </c>
    </row>
    <row r="2994" spans="1:28" x14ac:dyDescent="0.25">
      <c r="A2994" s="71">
        <f t="shared" si="139"/>
        <v>10679103</v>
      </c>
      <c r="B2994" s="1" t="s">
        <v>212</v>
      </c>
      <c r="C2994" s="1" t="s">
        <v>19</v>
      </c>
      <c r="D2994" s="1" t="s">
        <v>4708</v>
      </c>
      <c r="E2994" s="1" t="s">
        <v>4709</v>
      </c>
      <c r="F2994" s="1" t="s">
        <v>4710</v>
      </c>
      <c r="G2994" s="1" t="s">
        <v>4</v>
      </c>
      <c r="H2994" s="1" t="s">
        <v>153</v>
      </c>
      <c r="I2994" s="1" t="s">
        <v>100</v>
      </c>
      <c r="J2994" s="1" t="s">
        <v>101</v>
      </c>
      <c r="K2994" s="1" t="s">
        <v>103</v>
      </c>
      <c r="L2994" s="1" t="s">
        <v>2</v>
      </c>
      <c r="M2994" s="1" t="s">
        <v>3</v>
      </c>
      <c r="N2994" s="1" t="s">
        <v>4711</v>
      </c>
      <c r="O2994" s="1" t="s">
        <v>61</v>
      </c>
      <c r="P2994" s="1" t="s">
        <v>248</v>
      </c>
      <c r="Q2994" s="2">
        <v>5</v>
      </c>
      <c r="R2994" s="3" t="s">
        <v>3</v>
      </c>
      <c r="S2994" s="4">
        <v>43746</v>
      </c>
      <c r="T2994" s="5">
        <v>132.66999999999999</v>
      </c>
      <c r="U2994" s="4">
        <v>43747</v>
      </c>
      <c r="V2994" s="19" t="str">
        <f>IFERROR(VLOOKUP(C2994,TABLAS!A:C,3,0),"")</f>
        <v>Salazar Bohorquez, Jorge Luis</v>
      </c>
      <c r="W2994" s="19" t="str">
        <f>IFERROR(VLOOKUP(G2994,TABLAS!E:F,2,0)," ")</f>
        <v>CONTADO</v>
      </c>
      <c r="X2994" s="19" t="str">
        <f t="shared" si="138"/>
        <v>10679103 - Quispe Villanueva, Rosa Maria</v>
      </c>
      <c r="Y2994" s="19" t="str">
        <f>IFERROR(VLOOKUP(O2994,TABLAS!O:P,2,0)," ")</f>
        <v>Pedido</v>
      </c>
      <c r="Z2994" s="58">
        <f>IFERROR(IF(R2994&lt;&gt;"CA",(Q2994/VLOOKUP(INT(I2994),TABLAS!R:W,4,0)),Q2994),"0")</f>
        <v>5</v>
      </c>
      <c r="AA2994" s="19" t="s">
        <v>3</v>
      </c>
      <c r="AB2994">
        <f t="shared" si="140"/>
        <v>0</v>
      </c>
    </row>
    <row r="2995" spans="1:28" x14ac:dyDescent="0.25">
      <c r="A2995" s="71">
        <f t="shared" si="139"/>
        <v>10679103</v>
      </c>
      <c r="B2995" s="1" t="s">
        <v>212</v>
      </c>
      <c r="C2995" s="1" t="s">
        <v>19</v>
      </c>
      <c r="D2995" s="1" t="s">
        <v>4708</v>
      </c>
      <c r="E2995" s="1" t="s">
        <v>4709</v>
      </c>
      <c r="F2995" s="1" t="s">
        <v>4710</v>
      </c>
      <c r="G2995" s="1" t="s">
        <v>4</v>
      </c>
      <c r="H2995" s="1" t="s">
        <v>153</v>
      </c>
      <c r="I2995" s="1" t="s">
        <v>157</v>
      </c>
      <c r="J2995" s="1" t="s">
        <v>158</v>
      </c>
      <c r="K2995" s="1" t="s">
        <v>103</v>
      </c>
      <c r="L2995" s="1" t="s">
        <v>2</v>
      </c>
      <c r="M2995" s="1" t="s">
        <v>3</v>
      </c>
      <c r="N2995" s="1" t="s">
        <v>4711</v>
      </c>
      <c r="O2995" s="1" t="s">
        <v>61</v>
      </c>
      <c r="P2995" s="1" t="s">
        <v>248</v>
      </c>
      <c r="Q2995" s="2">
        <v>2</v>
      </c>
      <c r="R2995" s="3" t="s">
        <v>3</v>
      </c>
      <c r="S2995" s="4">
        <v>43746</v>
      </c>
      <c r="T2995" s="5">
        <v>61.92</v>
      </c>
      <c r="U2995" s="4">
        <v>43747</v>
      </c>
      <c r="V2995" s="19" t="str">
        <f>IFERROR(VLOOKUP(C2995,TABLAS!A:C,3,0),"")</f>
        <v>Salazar Bohorquez, Jorge Luis</v>
      </c>
      <c r="W2995" s="19" t="str">
        <f>IFERROR(VLOOKUP(G2995,TABLAS!E:F,2,0)," ")</f>
        <v>CONTADO</v>
      </c>
      <c r="X2995" s="19" t="str">
        <f t="shared" si="138"/>
        <v>10679103 - Quispe Villanueva, Rosa Maria</v>
      </c>
      <c r="Y2995" s="19" t="str">
        <f>IFERROR(VLOOKUP(O2995,TABLAS!O:P,2,0)," ")</f>
        <v>Pedido</v>
      </c>
      <c r="Z2995" s="58">
        <f>IFERROR(IF(R2995&lt;&gt;"CA",(Q2995/VLOOKUP(INT(I2995),TABLAS!R:W,4,0)),Q2995),"0")</f>
        <v>2</v>
      </c>
      <c r="AA2995" s="19" t="s">
        <v>3</v>
      </c>
      <c r="AB2995">
        <f t="shared" si="140"/>
        <v>0</v>
      </c>
    </row>
    <row r="2996" spans="1:28" x14ac:dyDescent="0.25">
      <c r="A2996" s="71">
        <f t="shared" si="139"/>
        <v>10679103</v>
      </c>
      <c r="B2996" s="1" t="s">
        <v>212</v>
      </c>
      <c r="C2996" s="1" t="s">
        <v>19</v>
      </c>
      <c r="D2996" s="1" t="s">
        <v>4708</v>
      </c>
      <c r="E2996" s="1" t="s">
        <v>4709</v>
      </c>
      <c r="F2996" s="1" t="s">
        <v>4710</v>
      </c>
      <c r="G2996" s="1" t="s">
        <v>4</v>
      </c>
      <c r="H2996" s="1" t="s">
        <v>153</v>
      </c>
      <c r="I2996" s="1" t="s">
        <v>216</v>
      </c>
      <c r="J2996" s="1" t="s">
        <v>217</v>
      </c>
      <c r="K2996" s="1" t="s">
        <v>103</v>
      </c>
      <c r="L2996" s="1" t="s">
        <v>2</v>
      </c>
      <c r="M2996" s="1" t="s">
        <v>3</v>
      </c>
      <c r="N2996" s="1" t="s">
        <v>4711</v>
      </c>
      <c r="O2996" s="1" t="s">
        <v>61</v>
      </c>
      <c r="P2996" s="1" t="s">
        <v>248</v>
      </c>
      <c r="Q2996" s="2">
        <v>1</v>
      </c>
      <c r="R2996" s="3" t="s">
        <v>3</v>
      </c>
      <c r="S2996" s="4">
        <v>43746</v>
      </c>
      <c r="T2996" s="5">
        <v>34.97</v>
      </c>
      <c r="U2996" s="4">
        <v>43747</v>
      </c>
      <c r="V2996" s="19" t="str">
        <f>IFERROR(VLOOKUP(C2996,TABLAS!A:C,3,0),"")</f>
        <v>Salazar Bohorquez, Jorge Luis</v>
      </c>
      <c r="W2996" s="19" t="str">
        <f>IFERROR(VLOOKUP(G2996,TABLAS!E:F,2,0)," ")</f>
        <v>CONTADO</v>
      </c>
      <c r="X2996" s="19" t="str">
        <f t="shared" si="138"/>
        <v>10679103 - Quispe Villanueva, Rosa Maria</v>
      </c>
      <c r="Y2996" s="19" t="str">
        <f>IFERROR(VLOOKUP(O2996,TABLAS!O:P,2,0)," ")</f>
        <v>Pedido</v>
      </c>
      <c r="Z2996" s="58">
        <f>IFERROR(IF(R2996&lt;&gt;"CA",(Q2996/VLOOKUP(INT(I2996),TABLAS!R:W,4,0)),Q2996),"0")</f>
        <v>1</v>
      </c>
      <c r="AA2996" s="19" t="s">
        <v>3</v>
      </c>
      <c r="AB2996">
        <f t="shared" si="140"/>
        <v>0</v>
      </c>
    </row>
    <row r="2997" spans="1:28" x14ac:dyDescent="0.25">
      <c r="A2997" s="71">
        <f t="shared" si="139"/>
        <v>10679103</v>
      </c>
      <c r="B2997" s="1" t="s">
        <v>212</v>
      </c>
      <c r="C2997" s="1" t="s">
        <v>19</v>
      </c>
      <c r="D2997" s="1" t="s">
        <v>4708</v>
      </c>
      <c r="E2997" s="1" t="s">
        <v>4709</v>
      </c>
      <c r="F2997" s="1" t="s">
        <v>4710</v>
      </c>
      <c r="G2997" s="1" t="s">
        <v>4</v>
      </c>
      <c r="H2997" s="1" t="s">
        <v>153</v>
      </c>
      <c r="I2997" s="1" t="s">
        <v>106</v>
      </c>
      <c r="J2997" s="1" t="s">
        <v>107</v>
      </c>
      <c r="K2997" s="1" t="s">
        <v>103</v>
      </c>
      <c r="L2997" s="1" t="s">
        <v>2</v>
      </c>
      <c r="M2997" s="1" t="s">
        <v>3</v>
      </c>
      <c r="N2997" s="1" t="s">
        <v>4711</v>
      </c>
      <c r="O2997" s="1" t="s">
        <v>59</v>
      </c>
      <c r="P2997" s="1" t="s">
        <v>248</v>
      </c>
      <c r="Q2997" s="2">
        <v>2</v>
      </c>
      <c r="R2997" s="3" t="s">
        <v>3</v>
      </c>
      <c r="S2997" s="4">
        <v>43746</v>
      </c>
      <c r="T2997" s="5">
        <v>18.04</v>
      </c>
      <c r="U2997" s="4">
        <v>43747</v>
      </c>
      <c r="V2997" s="19" t="str">
        <f>IFERROR(VLOOKUP(C2997,TABLAS!A:C,3,0),"")</f>
        <v>Salazar Bohorquez, Jorge Luis</v>
      </c>
      <c r="W2997" s="19" t="str">
        <f>IFERROR(VLOOKUP(G2997,TABLAS!E:F,2,0)," ")</f>
        <v>CONTADO</v>
      </c>
      <c r="X2997" s="19" t="str">
        <f t="shared" si="138"/>
        <v>10679103 - Quispe Villanueva, Rosa Maria</v>
      </c>
      <c r="Y2997" s="19" t="str">
        <f>IFERROR(VLOOKUP(O2997,TABLAS!O:P,2,0)," ")</f>
        <v>Pedido</v>
      </c>
      <c r="Z2997" s="58">
        <f>IFERROR(IF(R2997&lt;&gt;"CA",(Q2997/VLOOKUP(INT(I2997),TABLAS!R:W,4,0)),Q2997),"0")</f>
        <v>2</v>
      </c>
      <c r="AA2997" s="19" t="s">
        <v>3</v>
      </c>
      <c r="AB2997">
        <f t="shared" si="140"/>
        <v>0</v>
      </c>
    </row>
    <row r="2998" spans="1:28" x14ac:dyDescent="0.25">
      <c r="A2998" s="71">
        <f t="shared" si="139"/>
        <v>10679103</v>
      </c>
      <c r="B2998" s="1" t="s">
        <v>212</v>
      </c>
      <c r="C2998" s="1" t="s">
        <v>19</v>
      </c>
      <c r="D2998" s="1" t="s">
        <v>4708</v>
      </c>
      <c r="E2998" s="1" t="s">
        <v>4709</v>
      </c>
      <c r="F2998" s="1" t="s">
        <v>4710</v>
      </c>
      <c r="G2998" s="1" t="s">
        <v>4</v>
      </c>
      <c r="H2998" s="1" t="s">
        <v>153</v>
      </c>
      <c r="I2998" s="1" t="s">
        <v>149</v>
      </c>
      <c r="J2998" s="1" t="s">
        <v>150</v>
      </c>
      <c r="K2998" s="1" t="s">
        <v>103</v>
      </c>
      <c r="L2998" s="1" t="s">
        <v>2</v>
      </c>
      <c r="M2998" s="1" t="s">
        <v>3</v>
      </c>
      <c r="N2998" s="1" t="s">
        <v>4711</v>
      </c>
      <c r="O2998" s="1" t="s">
        <v>59</v>
      </c>
      <c r="P2998" s="1" t="s">
        <v>248</v>
      </c>
      <c r="Q2998" s="2">
        <v>2</v>
      </c>
      <c r="R2998" s="3" t="s">
        <v>3</v>
      </c>
      <c r="S2998" s="4">
        <v>43746</v>
      </c>
      <c r="T2998" s="5">
        <v>20.45</v>
      </c>
      <c r="U2998" s="4">
        <v>43747</v>
      </c>
      <c r="V2998" s="19" t="str">
        <f>IFERROR(VLOOKUP(C2998,TABLAS!A:C,3,0),"")</f>
        <v>Salazar Bohorquez, Jorge Luis</v>
      </c>
      <c r="W2998" s="19" t="str">
        <f>IFERROR(VLOOKUP(G2998,TABLAS!E:F,2,0)," ")</f>
        <v>CONTADO</v>
      </c>
      <c r="X2998" s="19" t="str">
        <f t="shared" si="138"/>
        <v>10679103 - Quispe Villanueva, Rosa Maria</v>
      </c>
      <c r="Y2998" s="19" t="str">
        <f>IFERROR(VLOOKUP(O2998,TABLAS!O:P,2,0)," ")</f>
        <v>Pedido</v>
      </c>
      <c r="Z2998" s="58">
        <f>IFERROR(IF(R2998&lt;&gt;"CA",(Q2998/VLOOKUP(INT(I2998),TABLAS!R:W,4,0)),Q2998),"0")</f>
        <v>2</v>
      </c>
      <c r="AA2998" s="19" t="s">
        <v>3</v>
      </c>
      <c r="AB2998">
        <f t="shared" si="140"/>
        <v>0</v>
      </c>
    </row>
    <row r="2999" spans="1:28" x14ac:dyDescent="0.25">
      <c r="A2999" s="71">
        <f t="shared" si="139"/>
        <v>10679103</v>
      </c>
      <c r="B2999" s="1" t="s">
        <v>212</v>
      </c>
      <c r="C2999" s="1" t="s">
        <v>19</v>
      </c>
      <c r="D2999" s="1" t="s">
        <v>4708</v>
      </c>
      <c r="E2999" s="1" t="s">
        <v>4709</v>
      </c>
      <c r="F2999" s="1" t="s">
        <v>4710</v>
      </c>
      <c r="G2999" s="1" t="s">
        <v>4</v>
      </c>
      <c r="H2999" s="1" t="s">
        <v>153</v>
      </c>
      <c r="I2999" s="1" t="s">
        <v>184</v>
      </c>
      <c r="J2999" s="1" t="s">
        <v>185</v>
      </c>
      <c r="K2999" s="1" t="s">
        <v>103</v>
      </c>
      <c r="L2999" s="1" t="s">
        <v>2</v>
      </c>
      <c r="M2999" s="1" t="s">
        <v>3</v>
      </c>
      <c r="N2999" s="1" t="s">
        <v>4711</v>
      </c>
      <c r="O2999" s="1" t="s">
        <v>59</v>
      </c>
      <c r="P2999" s="1" t="s">
        <v>248</v>
      </c>
      <c r="Q2999" s="2">
        <v>1</v>
      </c>
      <c r="R2999" s="3" t="s">
        <v>3</v>
      </c>
      <c r="S2999" s="4">
        <v>43746</v>
      </c>
      <c r="T2999" s="5">
        <v>18.559999999999999</v>
      </c>
      <c r="U2999" s="4">
        <v>43747</v>
      </c>
      <c r="V2999" s="19" t="str">
        <f>IFERROR(VLOOKUP(C2999,TABLAS!A:C,3,0),"")</f>
        <v>Salazar Bohorquez, Jorge Luis</v>
      </c>
      <c r="W2999" s="19" t="str">
        <f>IFERROR(VLOOKUP(G2999,TABLAS!E:F,2,0)," ")</f>
        <v>CONTADO</v>
      </c>
      <c r="X2999" s="19" t="str">
        <f t="shared" si="138"/>
        <v>10679103 - Quispe Villanueva, Rosa Maria</v>
      </c>
      <c r="Y2999" s="19" t="str">
        <f>IFERROR(VLOOKUP(O2999,TABLAS!O:P,2,0)," ")</f>
        <v>Pedido</v>
      </c>
      <c r="Z2999" s="58">
        <f>IFERROR(IF(R2999&lt;&gt;"CA",(Q2999/VLOOKUP(INT(I2999),TABLAS!R:W,4,0)),Q2999),"0")</f>
        <v>1</v>
      </c>
      <c r="AA2999" s="19" t="s">
        <v>3</v>
      </c>
      <c r="AB2999">
        <f t="shared" si="140"/>
        <v>0</v>
      </c>
    </row>
    <row r="3000" spans="1:28" x14ac:dyDescent="0.25">
      <c r="A3000" s="71">
        <f t="shared" si="139"/>
        <v>10679103</v>
      </c>
      <c r="B3000" s="1" t="s">
        <v>212</v>
      </c>
      <c r="C3000" s="1" t="s">
        <v>19</v>
      </c>
      <c r="D3000" s="1" t="s">
        <v>4708</v>
      </c>
      <c r="E3000" s="1" t="s">
        <v>4709</v>
      </c>
      <c r="F3000" s="1" t="s">
        <v>4710</v>
      </c>
      <c r="G3000" s="1" t="s">
        <v>4</v>
      </c>
      <c r="H3000" s="1" t="s">
        <v>153</v>
      </c>
      <c r="I3000" s="1" t="s">
        <v>151</v>
      </c>
      <c r="J3000" s="1" t="s">
        <v>152</v>
      </c>
      <c r="K3000" s="1" t="s">
        <v>103</v>
      </c>
      <c r="L3000" s="1" t="s">
        <v>2</v>
      </c>
      <c r="M3000" s="1" t="s">
        <v>3</v>
      </c>
      <c r="N3000" s="1" t="s">
        <v>4711</v>
      </c>
      <c r="O3000" s="1" t="s">
        <v>59</v>
      </c>
      <c r="P3000" s="1" t="s">
        <v>248</v>
      </c>
      <c r="Q3000" s="2">
        <v>1</v>
      </c>
      <c r="R3000" s="3" t="s">
        <v>3</v>
      </c>
      <c r="S3000" s="4">
        <v>43746</v>
      </c>
      <c r="T3000" s="5">
        <v>13.86</v>
      </c>
      <c r="U3000" s="4">
        <v>43747</v>
      </c>
      <c r="V3000" s="19" t="str">
        <f>IFERROR(VLOOKUP(C3000,TABLAS!A:C,3,0),"")</f>
        <v>Salazar Bohorquez, Jorge Luis</v>
      </c>
      <c r="W3000" s="19" t="str">
        <f>IFERROR(VLOOKUP(G3000,TABLAS!E:F,2,0)," ")</f>
        <v>CONTADO</v>
      </c>
      <c r="X3000" s="19" t="str">
        <f t="shared" si="138"/>
        <v>10679103 - Quispe Villanueva, Rosa Maria</v>
      </c>
      <c r="Y3000" s="19" t="str">
        <f>IFERROR(VLOOKUP(O3000,TABLAS!O:P,2,0)," ")</f>
        <v>Pedido</v>
      </c>
      <c r="Z3000" s="58">
        <f>IFERROR(IF(R3000&lt;&gt;"CA",(Q3000/VLOOKUP(INT(I3000),TABLAS!R:W,4,0)),Q3000),"0")</f>
        <v>1</v>
      </c>
      <c r="AA3000" s="19" t="s">
        <v>3</v>
      </c>
      <c r="AB3000">
        <f t="shared" si="140"/>
        <v>0</v>
      </c>
    </row>
    <row r="3001" spans="1:28" x14ac:dyDescent="0.25">
      <c r="A3001" s="71">
        <f t="shared" si="139"/>
        <v>10679103</v>
      </c>
      <c r="B3001" s="1" t="s">
        <v>212</v>
      </c>
      <c r="C3001" s="1" t="s">
        <v>19</v>
      </c>
      <c r="D3001" s="1" t="s">
        <v>4708</v>
      </c>
      <c r="E3001" s="1" t="s">
        <v>4709</v>
      </c>
      <c r="F3001" s="1" t="s">
        <v>4710</v>
      </c>
      <c r="G3001" s="1" t="s">
        <v>4</v>
      </c>
      <c r="H3001" s="1" t="s">
        <v>153</v>
      </c>
      <c r="I3001" s="1" t="s">
        <v>104</v>
      </c>
      <c r="J3001" s="1" t="s">
        <v>105</v>
      </c>
      <c r="K3001" s="1" t="s">
        <v>103</v>
      </c>
      <c r="L3001" s="1" t="s">
        <v>2</v>
      </c>
      <c r="M3001" s="1" t="s">
        <v>3</v>
      </c>
      <c r="N3001" s="1" t="s">
        <v>4711</v>
      </c>
      <c r="O3001" s="1" t="s">
        <v>59</v>
      </c>
      <c r="P3001" s="1" t="s">
        <v>248</v>
      </c>
      <c r="Q3001" s="2">
        <v>1</v>
      </c>
      <c r="R3001" s="3" t="s">
        <v>3</v>
      </c>
      <c r="S3001" s="4">
        <v>43746</v>
      </c>
      <c r="T3001" s="5">
        <v>16.100000000000001</v>
      </c>
      <c r="U3001" s="4">
        <v>43747</v>
      </c>
      <c r="V3001" s="19" t="str">
        <f>IFERROR(VLOOKUP(C3001,TABLAS!A:C,3,0),"")</f>
        <v>Salazar Bohorquez, Jorge Luis</v>
      </c>
      <c r="W3001" s="19" t="str">
        <f>IFERROR(VLOOKUP(G3001,TABLAS!E:F,2,0)," ")</f>
        <v>CONTADO</v>
      </c>
      <c r="X3001" s="19" t="str">
        <f t="shared" si="138"/>
        <v>10679103 - Quispe Villanueva, Rosa Maria</v>
      </c>
      <c r="Y3001" s="19" t="str">
        <f>IFERROR(VLOOKUP(O3001,TABLAS!O:P,2,0)," ")</f>
        <v>Pedido</v>
      </c>
      <c r="Z3001" s="58">
        <f>IFERROR(IF(R3001&lt;&gt;"CA",(Q3001/VLOOKUP(INT(I3001),TABLAS!R:W,4,0)),Q3001),"0")</f>
        <v>1</v>
      </c>
      <c r="AA3001" s="19" t="s">
        <v>3</v>
      </c>
      <c r="AB3001">
        <f t="shared" si="140"/>
        <v>0</v>
      </c>
    </row>
    <row r="3002" spans="1:28" x14ac:dyDescent="0.25">
      <c r="A3002" s="71">
        <f t="shared" si="139"/>
        <v>10679103</v>
      </c>
      <c r="B3002" s="1" t="s">
        <v>212</v>
      </c>
      <c r="C3002" s="1" t="s">
        <v>19</v>
      </c>
      <c r="D3002" s="1" t="s">
        <v>4708</v>
      </c>
      <c r="E3002" s="1" t="s">
        <v>4709</v>
      </c>
      <c r="F3002" s="1" t="s">
        <v>4710</v>
      </c>
      <c r="G3002" s="1" t="s">
        <v>4</v>
      </c>
      <c r="H3002" s="1" t="s">
        <v>153</v>
      </c>
      <c r="I3002" s="1" t="s">
        <v>104</v>
      </c>
      <c r="J3002" s="1" t="s">
        <v>105</v>
      </c>
      <c r="K3002" s="1" t="s">
        <v>103</v>
      </c>
      <c r="L3002" s="1" t="s">
        <v>2</v>
      </c>
      <c r="M3002" s="1" t="s">
        <v>3</v>
      </c>
      <c r="N3002" s="1" t="s">
        <v>4711</v>
      </c>
      <c r="O3002" s="1" t="s">
        <v>65</v>
      </c>
      <c r="P3002" s="1" t="s">
        <v>248</v>
      </c>
      <c r="Q3002" s="2">
        <v>1</v>
      </c>
      <c r="R3002" s="3" t="s">
        <v>2</v>
      </c>
      <c r="S3002" s="4">
        <v>43746</v>
      </c>
      <c r="T3002" s="5">
        <v>0</v>
      </c>
      <c r="U3002" s="4">
        <v>43747</v>
      </c>
      <c r="V3002" s="19" t="str">
        <f>IFERROR(VLOOKUP(C3002,TABLAS!A:C,3,0),"")</f>
        <v>Salazar Bohorquez, Jorge Luis</v>
      </c>
      <c r="W3002" s="19" t="str">
        <f>IFERROR(VLOOKUP(G3002,TABLAS!E:F,2,0)," ")</f>
        <v>CONTADO</v>
      </c>
      <c r="X3002" s="19" t="str">
        <f t="shared" si="138"/>
        <v>10679103 - Quispe Villanueva, Rosa Maria</v>
      </c>
      <c r="Y3002" s="19" t="str">
        <f>IFERROR(VLOOKUP(O3002,TABLAS!O:P,2,0)," ")</f>
        <v>Bonificación</v>
      </c>
      <c r="Z3002" s="58">
        <f>IFERROR(IF(R3002&lt;&gt;"CA",(Q3002/VLOOKUP(INT(I3002),TABLAS!R:W,4,0)),Q3002),"0")</f>
        <v>6.6666666666666666E-2</v>
      </c>
      <c r="AA3002" s="19" t="s">
        <v>3</v>
      </c>
      <c r="AB3002">
        <f t="shared" si="140"/>
        <v>0</v>
      </c>
    </row>
    <row r="3003" spans="1:28" x14ac:dyDescent="0.25">
      <c r="A3003" s="71">
        <f t="shared" si="139"/>
        <v>10679103</v>
      </c>
      <c r="B3003" s="1" t="s">
        <v>212</v>
      </c>
      <c r="C3003" s="1" t="s">
        <v>19</v>
      </c>
      <c r="D3003" s="1" t="s">
        <v>4708</v>
      </c>
      <c r="E3003" s="1" t="s">
        <v>4709</v>
      </c>
      <c r="F3003" s="1" t="s">
        <v>4710</v>
      </c>
      <c r="G3003" s="1" t="s">
        <v>4</v>
      </c>
      <c r="H3003" s="1" t="s">
        <v>153</v>
      </c>
      <c r="I3003" s="1" t="s">
        <v>151</v>
      </c>
      <c r="J3003" s="1" t="s">
        <v>152</v>
      </c>
      <c r="K3003" s="1" t="s">
        <v>103</v>
      </c>
      <c r="L3003" s="1" t="s">
        <v>2</v>
      </c>
      <c r="M3003" s="1" t="s">
        <v>3</v>
      </c>
      <c r="N3003" s="1" t="s">
        <v>4711</v>
      </c>
      <c r="O3003" s="1" t="s">
        <v>65</v>
      </c>
      <c r="P3003" s="1" t="s">
        <v>248</v>
      </c>
      <c r="Q3003" s="2">
        <v>1</v>
      </c>
      <c r="R3003" s="3" t="s">
        <v>2</v>
      </c>
      <c r="S3003" s="4">
        <v>43746</v>
      </c>
      <c r="T3003" s="5">
        <v>0</v>
      </c>
      <c r="U3003" s="4">
        <v>43747</v>
      </c>
      <c r="V3003" s="19" t="str">
        <f>IFERROR(VLOOKUP(C3003,TABLAS!A:C,3,0),"")</f>
        <v>Salazar Bohorquez, Jorge Luis</v>
      </c>
      <c r="W3003" s="19" t="str">
        <f>IFERROR(VLOOKUP(G3003,TABLAS!E:F,2,0)," ")</f>
        <v>CONTADO</v>
      </c>
      <c r="X3003" s="19" t="str">
        <f t="shared" si="138"/>
        <v>10679103 - Quispe Villanueva, Rosa Maria</v>
      </c>
      <c r="Y3003" s="19" t="str">
        <f>IFERROR(VLOOKUP(O3003,TABLAS!O:P,2,0)," ")</f>
        <v>Bonificación</v>
      </c>
      <c r="Z3003" s="58">
        <f>IFERROR(IF(R3003&lt;&gt;"CA",(Q3003/VLOOKUP(INT(I3003),TABLAS!R:W,4,0)),Q3003),"0")</f>
        <v>6.6666666666666666E-2</v>
      </c>
      <c r="AA3003" s="19" t="s">
        <v>3</v>
      </c>
      <c r="AB3003">
        <f t="shared" si="140"/>
        <v>0</v>
      </c>
    </row>
    <row r="3004" spans="1:28" x14ac:dyDescent="0.25">
      <c r="A3004" s="71">
        <f t="shared" si="139"/>
        <v>10066203</v>
      </c>
      <c r="B3004" s="1" t="s">
        <v>204</v>
      </c>
      <c r="C3004" s="1" t="s">
        <v>22</v>
      </c>
      <c r="D3004" s="1" t="s">
        <v>4712</v>
      </c>
      <c r="E3004" s="1" t="s">
        <v>4713</v>
      </c>
      <c r="F3004" s="1" t="s">
        <v>4714</v>
      </c>
      <c r="G3004" s="1" t="s">
        <v>4</v>
      </c>
      <c r="H3004" s="1" t="s">
        <v>153</v>
      </c>
      <c r="I3004" s="1" t="s">
        <v>100</v>
      </c>
      <c r="J3004" s="1" t="s">
        <v>101</v>
      </c>
      <c r="K3004" s="1" t="s">
        <v>103</v>
      </c>
      <c r="L3004" s="1" t="s">
        <v>2</v>
      </c>
      <c r="M3004" s="1" t="s">
        <v>3</v>
      </c>
      <c r="N3004" s="1" t="s">
        <v>4715</v>
      </c>
      <c r="O3004" s="1" t="s">
        <v>61</v>
      </c>
      <c r="P3004" s="1" t="s">
        <v>231</v>
      </c>
      <c r="Q3004" s="2">
        <v>4</v>
      </c>
      <c r="R3004" s="3" t="s">
        <v>3</v>
      </c>
      <c r="S3004" s="4">
        <v>43746</v>
      </c>
      <c r="T3004" s="5">
        <v>106.14</v>
      </c>
      <c r="U3004" s="4">
        <v>43747</v>
      </c>
      <c r="V3004" s="19" t="str">
        <f>IFERROR(VLOOKUP(C3004,TABLAS!A:C,3,0),"")</f>
        <v>Miro Quesada, Camila Duany</v>
      </c>
      <c r="W3004" s="19" t="str">
        <f>IFERROR(VLOOKUP(G3004,TABLAS!E:F,2,0)," ")</f>
        <v>CONTADO</v>
      </c>
      <c r="X3004" s="19" t="str">
        <f t="shared" si="138"/>
        <v>10066203 - Rabanal Vda De Tomas, Olinda</v>
      </c>
      <c r="Y3004" s="19" t="str">
        <f>IFERROR(VLOOKUP(O3004,TABLAS!O:P,2,0)," ")</f>
        <v>Pedido</v>
      </c>
      <c r="Z3004" s="58">
        <f>IFERROR(IF(R3004&lt;&gt;"CA",(Q3004/VLOOKUP(INT(I3004),TABLAS!R:W,4,0)),Q3004),"0")</f>
        <v>4</v>
      </c>
      <c r="AA3004" s="19" t="s">
        <v>3</v>
      </c>
      <c r="AB3004">
        <f t="shared" si="140"/>
        <v>0</v>
      </c>
    </row>
    <row r="3005" spans="1:28" x14ac:dyDescent="0.25">
      <c r="A3005" s="71">
        <f t="shared" si="139"/>
        <v>10066203</v>
      </c>
      <c r="B3005" s="1" t="s">
        <v>204</v>
      </c>
      <c r="C3005" s="1" t="s">
        <v>22</v>
      </c>
      <c r="D3005" s="1" t="s">
        <v>4712</v>
      </c>
      <c r="E3005" s="1" t="s">
        <v>4713</v>
      </c>
      <c r="F3005" s="1" t="s">
        <v>4714</v>
      </c>
      <c r="G3005" s="1" t="s">
        <v>4</v>
      </c>
      <c r="H3005" s="1" t="s">
        <v>153</v>
      </c>
      <c r="I3005" s="1" t="s">
        <v>157</v>
      </c>
      <c r="J3005" s="1" t="s">
        <v>158</v>
      </c>
      <c r="K3005" s="1" t="s">
        <v>103</v>
      </c>
      <c r="L3005" s="1" t="s">
        <v>2</v>
      </c>
      <c r="M3005" s="1" t="s">
        <v>3</v>
      </c>
      <c r="N3005" s="1" t="s">
        <v>4715</v>
      </c>
      <c r="O3005" s="1" t="s">
        <v>61</v>
      </c>
      <c r="P3005" s="1" t="s">
        <v>231</v>
      </c>
      <c r="Q3005" s="2">
        <v>4</v>
      </c>
      <c r="R3005" s="3" t="s">
        <v>3</v>
      </c>
      <c r="S3005" s="4">
        <v>43746</v>
      </c>
      <c r="T3005" s="5">
        <v>123.84</v>
      </c>
      <c r="U3005" s="4">
        <v>43747</v>
      </c>
      <c r="V3005" s="19" t="str">
        <f>IFERROR(VLOOKUP(C3005,TABLAS!A:C,3,0),"")</f>
        <v>Miro Quesada, Camila Duany</v>
      </c>
      <c r="W3005" s="19" t="str">
        <f>IFERROR(VLOOKUP(G3005,TABLAS!E:F,2,0)," ")</f>
        <v>CONTADO</v>
      </c>
      <c r="X3005" s="19" t="str">
        <f t="shared" si="138"/>
        <v>10066203 - Rabanal Vda De Tomas, Olinda</v>
      </c>
      <c r="Y3005" s="19" t="str">
        <f>IFERROR(VLOOKUP(O3005,TABLAS!O:P,2,0)," ")</f>
        <v>Pedido</v>
      </c>
      <c r="Z3005" s="58">
        <f>IFERROR(IF(R3005&lt;&gt;"CA",(Q3005/VLOOKUP(INT(I3005),TABLAS!R:W,4,0)),Q3005),"0")</f>
        <v>4</v>
      </c>
      <c r="AA3005" s="19" t="s">
        <v>3</v>
      </c>
      <c r="AB3005">
        <f t="shared" si="140"/>
        <v>0</v>
      </c>
    </row>
    <row r="3006" spans="1:28" x14ac:dyDescent="0.25">
      <c r="A3006" s="71">
        <f t="shared" si="139"/>
        <v>10066203</v>
      </c>
      <c r="B3006" s="1" t="s">
        <v>204</v>
      </c>
      <c r="C3006" s="1" t="s">
        <v>22</v>
      </c>
      <c r="D3006" s="1" t="s">
        <v>4712</v>
      </c>
      <c r="E3006" s="1" t="s">
        <v>4713</v>
      </c>
      <c r="F3006" s="1" t="s">
        <v>4714</v>
      </c>
      <c r="G3006" s="1" t="s">
        <v>4</v>
      </c>
      <c r="H3006" s="1" t="s">
        <v>153</v>
      </c>
      <c r="I3006" s="1" t="s">
        <v>213</v>
      </c>
      <c r="J3006" s="1" t="s">
        <v>214</v>
      </c>
      <c r="K3006" s="1" t="s">
        <v>103</v>
      </c>
      <c r="L3006" s="1" t="s">
        <v>2</v>
      </c>
      <c r="M3006" s="1" t="s">
        <v>3</v>
      </c>
      <c r="N3006" s="1" t="s">
        <v>4715</v>
      </c>
      <c r="O3006" s="1" t="s">
        <v>61</v>
      </c>
      <c r="P3006" s="1" t="s">
        <v>231</v>
      </c>
      <c r="Q3006" s="2">
        <v>3</v>
      </c>
      <c r="R3006" s="3" t="s">
        <v>3</v>
      </c>
      <c r="S3006" s="4">
        <v>43746</v>
      </c>
      <c r="T3006" s="5">
        <v>92.01</v>
      </c>
      <c r="U3006" s="4">
        <v>43747</v>
      </c>
      <c r="V3006" s="19" t="str">
        <f>IFERROR(VLOOKUP(C3006,TABLAS!A:C,3,0),"")</f>
        <v>Miro Quesada, Camila Duany</v>
      </c>
      <c r="W3006" s="19" t="str">
        <f>IFERROR(VLOOKUP(G3006,TABLAS!E:F,2,0)," ")</f>
        <v>CONTADO</v>
      </c>
      <c r="X3006" s="19" t="str">
        <f t="shared" si="138"/>
        <v>10066203 - Rabanal Vda De Tomas, Olinda</v>
      </c>
      <c r="Y3006" s="19" t="str">
        <f>IFERROR(VLOOKUP(O3006,TABLAS!O:P,2,0)," ")</f>
        <v>Pedido</v>
      </c>
      <c r="Z3006" s="58">
        <f>IFERROR(IF(R3006&lt;&gt;"CA",(Q3006/VLOOKUP(INT(I3006),TABLAS!R:W,4,0)),Q3006),"0")</f>
        <v>3</v>
      </c>
      <c r="AA3006" s="19" t="s">
        <v>3</v>
      </c>
      <c r="AB3006">
        <f t="shared" si="140"/>
        <v>0</v>
      </c>
    </row>
    <row r="3007" spans="1:28" x14ac:dyDescent="0.25">
      <c r="A3007" s="71">
        <f t="shared" si="139"/>
        <v>10066203</v>
      </c>
      <c r="B3007" s="1" t="s">
        <v>204</v>
      </c>
      <c r="C3007" s="1" t="s">
        <v>22</v>
      </c>
      <c r="D3007" s="1" t="s">
        <v>4712</v>
      </c>
      <c r="E3007" s="1" t="s">
        <v>4713</v>
      </c>
      <c r="F3007" s="1" t="s">
        <v>4714</v>
      </c>
      <c r="G3007" s="1" t="s">
        <v>4</v>
      </c>
      <c r="H3007" s="1" t="s">
        <v>153</v>
      </c>
      <c r="I3007" s="1" t="s">
        <v>151</v>
      </c>
      <c r="J3007" s="1" t="s">
        <v>152</v>
      </c>
      <c r="K3007" s="1" t="s">
        <v>103</v>
      </c>
      <c r="L3007" s="1" t="s">
        <v>2</v>
      </c>
      <c r="M3007" s="1" t="s">
        <v>3</v>
      </c>
      <c r="N3007" s="1" t="s">
        <v>4715</v>
      </c>
      <c r="O3007" s="1" t="s">
        <v>59</v>
      </c>
      <c r="P3007" s="1" t="s">
        <v>231</v>
      </c>
      <c r="Q3007" s="2">
        <v>1</v>
      </c>
      <c r="R3007" s="3" t="s">
        <v>3</v>
      </c>
      <c r="S3007" s="4">
        <v>43746</v>
      </c>
      <c r="T3007" s="5">
        <v>13.86</v>
      </c>
      <c r="U3007" s="4">
        <v>43747</v>
      </c>
      <c r="V3007" s="19" t="str">
        <f>IFERROR(VLOOKUP(C3007,TABLAS!A:C,3,0),"")</f>
        <v>Miro Quesada, Camila Duany</v>
      </c>
      <c r="W3007" s="19" t="str">
        <f>IFERROR(VLOOKUP(G3007,TABLAS!E:F,2,0)," ")</f>
        <v>CONTADO</v>
      </c>
      <c r="X3007" s="19" t="str">
        <f t="shared" si="138"/>
        <v>10066203 - Rabanal Vda De Tomas, Olinda</v>
      </c>
      <c r="Y3007" s="19" t="str">
        <f>IFERROR(VLOOKUP(O3007,TABLAS!O:P,2,0)," ")</f>
        <v>Pedido</v>
      </c>
      <c r="Z3007" s="58">
        <f>IFERROR(IF(R3007&lt;&gt;"CA",(Q3007/VLOOKUP(INT(I3007),TABLAS!R:W,4,0)),Q3007),"0")</f>
        <v>1</v>
      </c>
      <c r="AA3007" s="19" t="s">
        <v>3</v>
      </c>
      <c r="AB3007">
        <f t="shared" si="140"/>
        <v>0</v>
      </c>
    </row>
    <row r="3008" spans="1:28" x14ac:dyDescent="0.25">
      <c r="A3008" s="71">
        <f t="shared" si="139"/>
        <v>10066203</v>
      </c>
      <c r="B3008" s="1" t="s">
        <v>204</v>
      </c>
      <c r="C3008" s="1" t="s">
        <v>22</v>
      </c>
      <c r="D3008" s="1" t="s">
        <v>4712</v>
      </c>
      <c r="E3008" s="1" t="s">
        <v>4713</v>
      </c>
      <c r="F3008" s="1" t="s">
        <v>4714</v>
      </c>
      <c r="G3008" s="1" t="s">
        <v>4</v>
      </c>
      <c r="H3008" s="1" t="s">
        <v>153</v>
      </c>
      <c r="I3008" s="1" t="s">
        <v>151</v>
      </c>
      <c r="J3008" s="1" t="s">
        <v>152</v>
      </c>
      <c r="K3008" s="1" t="s">
        <v>103</v>
      </c>
      <c r="L3008" s="1" t="s">
        <v>2</v>
      </c>
      <c r="M3008" s="1" t="s">
        <v>3</v>
      </c>
      <c r="N3008" s="1" t="s">
        <v>4715</v>
      </c>
      <c r="O3008" s="1" t="s">
        <v>65</v>
      </c>
      <c r="P3008" s="1" t="s">
        <v>231</v>
      </c>
      <c r="Q3008" s="2">
        <v>1</v>
      </c>
      <c r="R3008" s="3" t="s">
        <v>2</v>
      </c>
      <c r="S3008" s="4">
        <v>43746</v>
      </c>
      <c r="T3008" s="5">
        <v>0</v>
      </c>
      <c r="U3008" s="4">
        <v>43747</v>
      </c>
      <c r="V3008" s="19" t="str">
        <f>IFERROR(VLOOKUP(C3008,TABLAS!A:C,3,0),"")</f>
        <v>Miro Quesada, Camila Duany</v>
      </c>
      <c r="W3008" s="19" t="str">
        <f>IFERROR(VLOOKUP(G3008,TABLAS!E:F,2,0)," ")</f>
        <v>CONTADO</v>
      </c>
      <c r="X3008" s="19" t="str">
        <f t="shared" si="138"/>
        <v>10066203 - Rabanal Vda De Tomas, Olinda</v>
      </c>
      <c r="Y3008" s="19" t="str">
        <f>IFERROR(VLOOKUP(O3008,TABLAS!O:P,2,0)," ")</f>
        <v>Bonificación</v>
      </c>
      <c r="Z3008" s="58">
        <f>IFERROR(IF(R3008&lt;&gt;"CA",(Q3008/VLOOKUP(INT(I3008),TABLAS!R:W,4,0)),Q3008),"0")</f>
        <v>6.6666666666666666E-2</v>
      </c>
      <c r="AA3008" s="19" t="s">
        <v>3</v>
      </c>
      <c r="AB3008">
        <f t="shared" si="140"/>
        <v>0</v>
      </c>
    </row>
    <row r="3009" spans="1:28" x14ac:dyDescent="0.25">
      <c r="A3009" s="71">
        <f t="shared" si="139"/>
        <v>10055280</v>
      </c>
      <c r="B3009" s="1" t="s">
        <v>102</v>
      </c>
      <c r="C3009" s="1" t="s">
        <v>0</v>
      </c>
      <c r="D3009" s="1" t="s">
        <v>4716</v>
      </c>
      <c r="E3009" s="1" t="s">
        <v>4717</v>
      </c>
      <c r="F3009" s="1" t="s">
        <v>4718</v>
      </c>
      <c r="G3009" s="1" t="s">
        <v>4</v>
      </c>
      <c r="H3009" s="1" t="s">
        <v>153</v>
      </c>
      <c r="I3009" s="1" t="s">
        <v>208</v>
      </c>
      <c r="J3009" s="1" t="s">
        <v>209</v>
      </c>
      <c r="K3009" s="1" t="s">
        <v>103</v>
      </c>
      <c r="L3009" s="1" t="s">
        <v>2</v>
      </c>
      <c r="M3009" s="1" t="s">
        <v>3</v>
      </c>
      <c r="N3009" s="1" t="s">
        <v>4719</v>
      </c>
      <c r="O3009" s="1" t="s">
        <v>61</v>
      </c>
      <c r="P3009" s="1" t="s">
        <v>1943</v>
      </c>
      <c r="Q3009" s="2">
        <v>2</v>
      </c>
      <c r="R3009" s="3" t="s">
        <v>3</v>
      </c>
      <c r="S3009" s="4">
        <v>43746</v>
      </c>
      <c r="T3009" s="5">
        <v>69.94</v>
      </c>
      <c r="U3009" s="4">
        <v>43747</v>
      </c>
      <c r="V3009" s="19" t="str">
        <f>IFERROR(VLOOKUP(C3009,TABLAS!A:C,3,0),"")</f>
        <v>Sanchez Casana, Alejandro Alfr</v>
      </c>
      <c r="W3009" s="19" t="str">
        <f>IFERROR(VLOOKUP(G3009,TABLAS!E:F,2,0)," ")</f>
        <v>CONTADO</v>
      </c>
      <c r="X3009" s="19" t="str">
        <f t="shared" si="138"/>
        <v>10055280 - Rabines De Cabel, Lidia Inacia</v>
      </c>
      <c r="Y3009" s="19" t="str">
        <f>IFERROR(VLOOKUP(O3009,TABLAS!O:P,2,0)," ")</f>
        <v>Pedido</v>
      </c>
      <c r="Z3009" s="58">
        <f>IFERROR(IF(R3009&lt;&gt;"CA",(Q3009/VLOOKUP(INT(I3009),TABLAS!R:W,4,0)),Q3009),"0")</f>
        <v>2</v>
      </c>
      <c r="AA3009" s="19" t="s">
        <v>3</v>
      </c>
      <c r="AB3009">
        <f t="shared" si="140"/>
        <v>0</v>
      </c>
    </row>
    <row r="3010" spans="1:28" x14ac:dyDescent="0.25">
      <c r="A3010" s="71">
        <f t="shared" si="139"/>
        <v>10055280</v>
      </c>
      <c r="B3010" s="1" t="s">
        <v>102</v>
      </c>
      <c r="C3010" s="1" t="s">
        <v>0</v>
      </c>
      <c r="D3010" s="1" t="s">
        <v>4716</v>
      </c>
      <c r="E3010" s="1" t="s">
        <v>4717</v>
      </c>
      <c r="F3010" s="1" t="s">
        <v>4718</v>
      </c>
      <c r="G3010" s="1" t="s">
        <v>4</v>
      </c>
      <c r="H3010" s="1" t="s">
        <v>153</v>
      </c>
      <c r="I3010" s="1" t="s">
        <v>100</v>
      </c>
      <c r="J3010" s="1" t="s">
        <v>101</v>
      </c>
      <c r="K3010" s="1" t="s">
        <v>103</v>
      </c>
      <c r="L3010" s="1" t="s">
        <v>2</v>
      </c>
      <c r="M3010" s="1" t="s">
        <v>3</v>
      </c>
      <c r="N3010" s="1" t="s">
        <v>4719</v>
      </c>
      <c r="O3010" s="1" t="s">
        <v>61</v>
      </c>
      <c r="P3010" s="1" t="s">
        <v>1943</v>
      </c>
      <c r="Q3010" s="2">
        <v>4</v>
      </c>
      <c r="R3010" s="3" t="s">
        <v>3</v>
      </c>
      <c r="S3010" s="4">
        <v>43746</v>
      </c>
      <c r="T3010" s="5">
        <v>106.14</v>
      </c>
      <c r="U3010" s="4">
        <v>43747</v>
      </c>
      <c r="V3010" s="19" t="str">
        <f>IFERROR(VLOOKUP(C3010,TABLAS!A:C,3,0),"")</f>
        <v>Sanchez Casana, Alejandro Alfr</v>
      </c>
      <c r="W3010" s="19" t="str">
        <f>IFERROR(VLOOKUP(G3010,TABLAS!E:F,2,0)," ")</f>
        <v>CONTADO</v>
      </c>
      <c r="X3010" s="19" t="str">
        <f t="shared" ref="X3010:X3073" si="141">IFERROR(CONCATENATE(D3010," - ",E3010)," ")</f>
        <v>10055280 - Rabines De Cabel, Lidia Inacia</v>
      </c>
      <c r="Y3010" s="19" t="str">
        <f>IFERROR(VLOOKUP(O3010,TABLAS!O:P,2,0)," ")</f>
        <v>Pedido</v>
      </c>
      <c r="Z3010" s="58">
        <f>IFERROR(IF(R3010&lt;&gt;"CA",(Q3010/VLOOKUP(INT(I3010),TABLAS!R:W,4,0)),Q3010),"0")</f>
        <v>4</v>
      </c>
      <c r="AA3010" s="19" t="s">
        <v>3</v>
      </c>
      <c r="AB3010">
        <f t="shared" si="140"/>
        <v>0</v>
      </c>
    </row>
    <row r="3011" spans="1:28" x14ac:dyDescent="0.25">
      <c r="A3011" s="71">
        <f t="shared" ref="A3011:A3074" si="142">VALUE(D3011)</f>
        <v>10055280</v>
      </c>
      <c r="B3011" s="1" t="s">
        <v>102</v>
      </c>
      <c r="C3011" s="1" t="s">
        <v>0</v>
      </c>
      <c r="D3011" s="1" t="s">
        <v>4716</v>
      </c>
      <c r="E3011" s="1" t="s">
        <v>4717</v>
      </c>
      <c r="F3011" s="1" t="s">
        <v>4718</v>
      </c>
      <c r="G3011" s="1" t="s">
        <v>4</v>
      </c>
      <c r="H3011" s="1" t="s">
        <v>153</v>
      </c>
      <c r="I3011" s="1" t="s">
        <v>176</v>
      </c>
      <c r="J3011" s="1" t="s">
        <v>177</v>
      </c>
      <c r="K3011" s="1" t="s">
        <v>103</v>
      </c>
      <c r="L3011" s="1" t="s">
        <v>2</v>
      </c>
      <c r="M3011" s="1" t="s">
        <v>3</v>
      </c>
      <c r="N3011" s="1" t="s">
        <v>4719</v>
      </c>
      <c r="O3011" s="1" t="s">
        <v>59</v>
      </c>
      <c r="P3011" s="1" t="s">
        <v>1943</v>
      </c>
      <c r="Q3011" s="2">
        <v>1</v>
      </c>
      <c r="R3011" s="3" t="s">
        <v>3</v>
      </c>
      <c r="S3011" s="4">
        <v>43746</v>
      </c>
      <c r="T3011" s="5">
        <v>7.24</v>
      </c>
      <c r="U3011" s="4">
        <v>43747</v>
      </c>
      <c r="V3011" s="19" t="str">
        <f>IFERROR(VLOOKUP(C3011,TABLAS!A:C,3,0),"")</f>
        <v>Sanchez Casana, Alejandro Alfr</v>
      </c>
      <c r="W3011" s="19" t="str">
        <f>IFERROR(VLOOKUP(G3011,TABLAS!E:F,2,0)," ")</f>
        <v>CONTADO</v>
      </c>
      <c r="X3011" s="19" t="str">
        <f t="shared" si="141"/>
        <v>10055280 - Rabines De Cabel, Lidia Inacia</v>
      </c>
      <c r="Y3011" s="19" t="str">
        <f>IFERROR(VLOOKUP(O3011,TABLAS!O:P,2,0)," ")</f>
        <v>Pedido</v>
      </c>
      <c r="Z3011" s="58">
        <f>IFERROR(IF(R3011&lt;&gt;"CA",(Q3011/VLOOKUP(INT(I3011),TABLAS!R:W,4,0)),Q3011),"0")</f>
        <v>1</v>
      </c>
      <c r="AA3011" s="19" t="s">
        <v>3</v>
      </c>
      <c r="AB3011">
        <f t="shared" ref="AB3011:AB3074" si="143">SUMIF(F$2:F$4247,F3011=F3012,Z$2:Z$4247)</f>
        <v>0</v>
      </c>
    </row>
    <row r="3012" spans="1:28" x14ac:dyDescent="0.25">
      <c r="A3012" s="71">
        <f t="shared" si="142"/>
        <v>10055280</v>
      </c>
      <c r="B3012" s="1" t="s">
        <v>102</v>
      </c>
      <c r="C3012" s="1" t="s">
        <v>0</v>
      </c>
      <c r="D3012" s="1" t="s">
        <v>4716</v>
      </c>
      <c r="E3012" s="1" t="s">
        <v>4717</v>
      </c>
      <c r="F3012" s="1" t="s">
        <v>4718</v>
      </c>
      <c r="G3012" s="1" t="s">
        <v>4</v>
      </c>
      <c r="H3012" s="1" t="s">
        <v>153</v>
      </c>
      <c r="I3012" s="1" t="s">
        <v>219</v>
      </c>
      <c r="J3012" s="1" t="s">
        <v>220</v>
      </c>
      <c r="K3012" s="1" t="s">
        <v>103</v>
      </c>
      <c r="L3012" s="1" t="s">
        <v>2</v>
      </c>
      <c r="M3012" s="1" t="s">
        <v>3</v>
      </c>
      <c r="N3012" s="1" t="s">
        <v>4719</v>
      </c>
      <c r="O3012" s="1" t="s">
        <v>59</v>
      </c>
      <c r="P3012" s="1" t="s">
        <v>1943</v>
      </c>
      <c r="Q3012" s="2">
        <v>1</v>
      </c>
      <c r="R3012" s="3" t="s">
        <v>3</v>
      </c>
      <c r="S3012" s="4">
        <v>43746</v>
      </c>
      <c r="T3012" s="5">
        <v>9.24</v>
      </c>
      <c r="U3012" s="4">
        <v>43747</v>
      </c>
      <c r="V3012" s="19" t="str">
        <f>IFERROR(VLOOKUP(C3012,TABLAS!A:C,3,0),"")</f>
        <v>Sanchez Casana, Alejandro Alfr</v>
      </c>
      <c r="W3012" s="19" t="str">
        <f>IFERROR(VLOOKUP(G3012,TABLAS!E:F,2,0)," ")</f>
        <v>CONTADO</v>
      </c>
      <c r="X3012" s="19" t="str">
        <f t="shared" si="141"/>
        <v>10055280 - Rabines De Cabel, Lidia Inacia</v>
      </c>
      <c r="Y3012" s="19" t="str">
        <f>IFERROR(VLOOKUP(O3012,TABLAS!O:P,2,0)," ")</f>
        <v>Pedido</v>
      </c>
      <c r="Z3012" s="58">
        <f>IFERROR(IF(R3012&lt;&gt;"CA",(Q3012/VLOOKUP(INT(I3012),TABLAS!R:W,4,0)),Q3012),"0")</f>
        <v>1</v>
      </c>
      <c r="AA3012" s="19" t="s">
        <v>3</v>
      </c>
      <c r="AB3012">
        <f t="shared" si="143"/>
        <v>0</v>
      </c>
    </row>
    <row r="3013" spans="1:28" x14ac:dyDescent="0.25">
      <c r="A3013" s="71">
        <f t="shared" si="142"/>
        <v>10055280</v>
      </c>
      <c r="B3013" s="1" t="s">
        <v>102</v>
      </c>
      <c r="C3013" s="1" t="s">
        <v>0</v>
      </c>
      <c r="D3013" s="1" t="s">
        <v>4716</v>
      </c>
      <c r="E3013" s="1" t="s">
        <v>4717</v>
      </c>
      <c r="F3013" s="1" t="s">
        <v>4718</v>
      </c>
      <c r="G3013" s="1" t="s">
        <v>4</v>
      </c>
      <c r="H3013" s="1" t="s">
        <v>153</v>
      </c>
      <c r="I3013" s="1" t="s">
        <v>166</v>
      </c>
      <c r="J3013" s="1" t="s">
        <v>167</v>
      </c>
      <c r="K3013" s="1" t="s">
        <v>103</v>
      </c>
      <c r="L3013" s="1" t="s">
        <v>2</v>
      </c>
      <c r="M3013" s="1" t="s">
        <v>3</v>
      </c>
      <c r="N3013" s="1" t="s">
        <v>4719</v>
      </c>
      <c r="O3013" s="1" t="s">
        <v>59</v>
      </c>
      <c r="P3013" s="1" t="s">
        <v>1943</v>
      </c>
      <c r="Q3013" s="2">
        <v>1</v>
      </c>
      <c r="R3013" s="3" t="s">
        <v>3</v>
      </c>
      <c r="S3013" s="4">
        <v>43746</v>
      </c>
      <c r="T3013" s="5">
        <v>16.100000000000001</v>
      </c>
      <c r="U3013" s="4">
        <v>43747</v>
      </c>
      <c r="V3013" s="19" t="str">
        <f>IFERROR(VLOOKUP(C3013,TABLAS!A:C,3,0),"")</f>
        <v>Sanchez Casana, Alejandro Alfr</v>
      </c>
      <c r="W3013" s="19" t="str">
        <f>IFERROR(VLOOKUP(G3013,TABLAS!E:F,2,0)," ")</f>
        <v>CONTADO</v>
      </c>
      <c r="X3013" s="19" t="str">
        <f t="shared" si="141"/>
        <v>10055280 - Rabines De Cabel, Lidia Inacia</v>
      </c>
      <c r="Y3013" s="19" t="str">
        <f>IFERROR(VLOOKUP(O3013,TABLAS!O:P,2,0)," ")</f>
        <v>Pedido</v>
      </c>
      <c r="Z3013" s="58">
        <f>IFERROR(IF(R3013&lt;&gt;"CA",(Q3013/VLOOKUP(INT(I3013),TABLAS!R:W,4,0)),Q3013),"0")</f>
        <v>1</v>
      </c>
      <c r="AA3013" s="19" t="s">
        <v>3</v>
      </c>
      <c r="AB3013">
        <f t="shared" si="143"/>
        <v>0</v>
      </c>
    </row>
    <row r="3014" spans="1:28" x14ac:dyDescent="0.25">
      <c r="A3014" s="71">
        <f t="shared" si="142"/>
        <v>10055280</v>
      </c>
      <c r="B3014" s="1" t="s">
        <v>102</v>
      </c>
      <c r="C3014" s="1" t="s">
        <v>0</v>
      </c>
      <c r="D3014" s="1" t="s">
        <v>4716</v>
      </c>
      <c r="E3014" s="1" t="s">
        <v>4717</v>
      </c>
      <c r="F3014" s="1" t="s">
        <v>4718</v>
      </c>
      <c r="G3014" s="1" t="s">
        <v>4</v>
      </c>
      <c r="H3014" s="1" t="s">
        <v>153</v>
      </c>
      <c r="I3014" s="1" t="s">
        <v>104</v>
      </c>
      <c r="J3014" s="1" t="s">
        <v>105</v>
      </c>
      <c r="K3014" s="1" t="s">
        <v>103</v>
      </c>
      <c r="L3014" s="1" t="s">
        <v>2</v>
      </c>
      <c r="M3014" s="1" t="s">
        <v>3</v>
      </c>
      <c r="N3014" s="1" t="s">
        <v>4719</v>
      </c>
      <c r="O3014" s="1" t="s">
        <v>65</v>
      </c>
      <c r="P3014" s="1" t="s">
        <v>1943</v>
      </c>
      <c r="Q3014" s="2">
        <v>1</v>
      </c>
      <c r="R3014" s="3" t="s">
        <v>2</v>
      </c>
      <c r="S3014" s="4">
        <v>43746</v>
      </c>
      <c r="T3014" s="5">
        <v>0</v>
      </c>
      <c r="U3014" s="4">
        <v>43747</v>
      </c>
      <c r="V3014" s="19" t="str">
        <f>IFERROR(VLOOKUP(C3014,TABLAS!A:C,3,0),"")</f>
        <v>Sanchez Casana, Alejandro Alfr</v>
      </c>
      <c r="W3014" s="19" t="str">
        <f>IFERROR(VLOOKUP(G3014,TABLAS!E:F,2,0)," ")</f>
        <v>CONTADO</v>
      </c>
      <c r="X3014" s="19" t="str">
        <f t="shared" si="141"/>
        <v>10055280 - Rabines De Cabel, Lidia Inacia</v>
      </c>
      <c r="Y3014" s="19" t="str">
        <f>IFERROR(VLOOKUP(O3014,TABLAS!O:P,2,0)," ")</f>
        <v>Bonificación</v>
      </c>
      <c r="Z3014" s="58">
        <f>IFERROR(IF(R3014&lt;&gt;"CA",(Q3014/VLOOKUP(INT(I3014),TABLAS!R:W,4,0)),Q3014),"0")</f>
        <v>6.6666666666666666E-2</v>
      </c>
      <c r="AA3014" s="19" t="s">
        <v>3</v>
      </c>
      <c r="AB3014">
        <f t="shared" si="143"/>
        <v>0</v>
      </c>
    </row>
    <row r="3015" spans="1:28" x14ac:dyDescent="0.25">
      <c r="A3015" s="71">
        <f t="shared" si="142"/>
        <v>10055280</v>
      </c>
      <c r="B3015" s="1" t="s">
        <v>102</v>
      </c>
      <c r="C3015" s="1" t="s">
        <v>0</v>
      </c>
      <c r="D3015" s="1" t="s">
        <v>4716</v>
      </c>
      <c r="E3015" s="1" t="s">
        <v>4717</v>
      </c>
      <c r="F3015" s="1" t="s">
        <v>4718</v>
      </c>
      <c r="G3015" s="1" t="s">
        <v>4</v>
      </c>
      <c r="H3015" s="1" t="s">
        <v>153</v>
      </c>
      <c r="I3015" s="1" t="s">
        <v>219</v>
      </c>
      <c r="J3015" s="1" t="s">
        <v>220</v>
      </c>
      <c r="K3015" s="1" t="s">
        <v>103</v>
      </c>
      <c r="L3015" s="1" t="s">
        <v>2</v>
      </c>
      <c r="M3015" s="1" t="s">
        <v>3</v>
      </c>
      <c r="N3015" s="1" t="s">
        <v>4719</v>
      </c>
      <c r="O3015" s="1" t="s">
        <v>65</v>
      </c>
      <c r="P3015" s="1" t="s">
        <v>1943</v>
      </c>
      <c r="Q3015" s="2">
        <v>1</v>
      </c>
      <c r="R3015" s="3" t="s">
        <v>2</v>
      </c>
      <c r="S3015" s="4">
        <v>43746</v>
      </c>
      <c r="T3015" s="5">
        <v>0</v>
      </c>
      <c r="U3015" s="4">
        <v>43747</v>
      </c>
      <c r="V3015" s="19" t="str">
        <f>IFERROR(VLOOKUP(C3015,TABLAS!A:C,3,0),"")</f>
        <v>Sanchez Casana, Alejandro Alfr</v>
      </c>
      <c r="W3015" s="19" t="str">
        <f>IFERROR(VLOOKUP(G3015,TABLAS!E:F,2,0)," ")</f>
        <v>CONTADO</v>
      </c>
      <c r="X3015" s="19" t="str">
        <f t="shared" si="141"/>
        <v>10055280 - Rabines De Cabel, Lidia Inacia</v>
      </c>
      <c r="Y3015" s="19" t="str">
        <f>IFERROR(VLOOKUP(O3015,TABLAS!O:P,2,0)," ")</f>
        <v>Bonificación</v>
      </c>
      <c r="Z3015" s="58">
        <f>IFERROR(IF(R3015&lt;&gt;"CA",(Q3015/VLOOKUP(INT(I3015),TABLAS!R:W,4,0)),Q3015),"0")</f>
        <v>6.6666666666666666E-2</v>
      </c>
      <c r="AA3015" s="19" t="s">
        <v>3</v>
      </c>
      <c r="AB3015">
        <f t="shared" si="143"/>
        <v>0</v>
      </c>
    </row>
    <row r="3016" spans="1:28" x14ac:dyDescent="0.25">
      <c r="A3016" s="71">
        <f t="shared" si="142"/>
        <v>11408247</v>
      </c>
      <c r="B3016" s="1" t="s">
        <v>204</v>
      </c>
      <c r="C3016" s="1" t="s">
        <v>6</v>
      </c>
      <c r="D3016" s="1" t="s">
        <v>4720</v>
      </c>
      <c r="E3016" s="1" t="s">
        <v>4721</v>
      </c>
      <c r="F3016" s="1" t="s">
        <v>4722</v>
      </c>
      <c r="G3016" s="1" t="s">
        <v>4</v>
      </c>
      <c r="H3016" s="1" t="s">
        <v>153</v>
      </c>
      <c r="I3016" s="1" t="s">
        <v>100</v>
      </c>
      <c r="J3016" s="1" t="s">
        <v>101</v>
      </c>
      <c r="K3016" s="1" t="s">
        <v>103</v>
      </c>
      <c r="L3016" s="1" t="s">
        <v>2</v>
      </c>
      <c r="M3016" s="1" t="s">
        <v>3</v>
      </c>
      <c r="N3016" s="1" t="s">
        <v>4723</v>
      </c>
      <c r="O3016" s="1" t="s">
        <v>61</v>
      </c>
      <c r="P3016" s="1" t="s">
        <v>221</v>
      </c>
      <c r="Q3016" s="2">
        <v>2</v>
      </c>
      <c r="R3016" s="3" t="s">
        <v>3</v>
      </c>
      <c r="S3016" s="4">
        <v>43746</v>
      </c>
      <c r="T3016" s="5">
        <v>53.07</v>
      </c>
      <c r="U3016" s="4">
        <v>43747</v>
      </c>
      <c r="V3016" s="19" t="str">
        <f>IFERROR(VLOOKUP(C3016,TABLAS!A:C,3,0),"")</f>
        <v>Miro Quesada, Camila Duany</v>
      </c>
      <c r="W3016" s="19" t="str">
        <f>IFERROR(VLOOKUP(G3016,TABLAS!E:F,2,0)," ")</f>
        <v>CONTADO</v>
      </c>
      <c r="X3016" s="19" t="str">
        <f t="shared" si="141"/>
        <v>11408247 - Radas Paredes, Jaime Luis</v>
      </c>
      <c r="Y3016" s="19" t="str">
        <f>IFERROR(VLOOKUP(O3016,TABLAS!O:P,2,0)," ")</f>
        <v>Pedido</v>
      </c>
      <c r="Z3016" s="58">
        <f>IFERROR(IF(R3016&lt;&gt;"CA",(Q3016/VLOOKUP(INT(I3016),TABLAS!R:W,4,0)),Q3016),"0")</f>
        <v>2</v>
      </c>
      <c r="AA3016" s="19" t="s">
        <v>3</v>
      </c>
      <c r="AB3016">
        <f t="shared" si="143"/>
        <v>0</v>
      </c>
    </row>
    <row r="3017" spans="1:28" x14ac:dyDescent="0.25">
      <c r="A3017" s="71">
        <f t="shared" si="142"/>
        <v>11408247</v>
      </c>
      <c r="B3017" s="1" t="s">
        <v>204</v>
      </c>
      <c r="C3017" s="1" t="s">
        <v>6</v>
      </c>
      <c r="D3017" s="1" t="s">
        <v>4720</v>
      </c>
      <c r="E3017" s="1" t="s">
        <v>4721</v>
      </c>
      <c r="F3017" s="1" t="s">
        <v>4722</v>
      </c>
      <c r="G3017" s="1" t="s">
        <v>4</v>
      </c>
      <c r="H3017" s="1" t="s">
        <v>153</v>
      </c>
      <c r="I3017" s="1" t="s">
        <v>219</v>
      </c>
      <c r="J3017" s="1" t="s">
        <v>220</v>
      </c>
      <c r="K3017" s="1" t="s">
        <v>103</v>
      </c>
      <c r="L3017" s="1" t="s">
        <v>2</v>
      </c>
      <c r="M3017" s="1" t="s">
        <v>3</v>
      </c>
      <c r="N3017" s="1" t="s">
        <v>4723</v>
      </c>
      <c r="O3017" s="1" t="s">
        <v>59</v>
      </c>
      <c r="P3017" s="1" t="s">
        <v>221</v>
      </c>
      <c r="Q3017" s="2">
        <v>1</v>
      </c>
      <c r="R3017" s="3" t="s">
        <v>3</v>
      </c>
      <c r="S3017" s="4">
        <v>43746</v>
      </c>
      <c r="T3017" s="5">
        <v>9.24</v>
      </c>
      <c r="U3017" s="4">
        <v>43747</v>
      </c>
      <c r="V3017" s="19" t="str">
        <f>IFERROR(VLOOKUP(C3017,TABLAS!A:C,3,0),"")</f>
        <v>Miro Quesada, Camila Duany</v>
      </c>
      <c r="W3017" s="19" t="str">
        <f>IFERROR(VLOOKUP(G3017,TABLAS!E:F,2,0)," ")</f>
        <v>CONTADO</v>
      </c>
      <c r="X3017" s="19" t="str">
        <f t="shared" si="141"/>
        <v>11408247 - Radas Paredes, Jaime Luis</v>
      </c>
      <c r="Y3017" s="19" t="str">
        <f>IFERROR(VLOOKUP(O3017,TABLAS!O:P,2,0)," ")</f>
        <v>Pedido</v>
      </c>
      <c r="Z3017" s="58">
        <f>IFERROR(IF(R3017&lt;&gt;"CA",(Q3017/VLOOKUP(INT(I3017),TABLAS!R:W,4,0)),Q3017),"0")</f>
        <v>1</v>
      </c>
      <c r="AA3017" s="19" t="s">
        <v>3</v>
      </c>
      <c r="AB3017">
        <f t="shared" si="143"/>
        <v>0</v>
      </c>
    </row>
    <row r="3018" spans="1:28" x14ac:dyDescent="0.25">
      <c r="A3018" s="71">
        <f t="shared" si="142"/>
        <v>11408247</v>
      </c>
      <c r="B3018" s="1" t="s">
        <v>204</v>
      </c>
      <c r="C3018" s="1" t="s">
        <v>6</v>
      </c>
      <c r="D3018" s="1" t="s">
        <v>4720</v>
      </c>
      <c r="E3018" s="1" t="s">
        <v>4721</v>
      </c>
      <c r="F3018" s="1" t="s">
        <v>4722</v>
      </c>
      <c r="G3018" s="1" t="s">
        <v>4</v>
      </c>
      <c r="H3018" s="1" t="s">
        <v>153</v>
      </c>
      <c r="I3018" s="1" t="s">
        <v>219</v>
      </c>
      <c r="J3018" s="1" t="s">
        <v>220</v>
      </c>
      <c r="K3018" s="1" t="s">
        <v>103</v>
      </c>
      <c r="L3018" s="1" t="s">
        <v>2</v>
      </c>
      <c r="M3018" s="1" t="s">
        <v>3</v>
      </c>
      <c r="N3018" s="1" t="s">
        <v>4723</v>
      </c>
      <c r="O3018" s="1" t="s">
        <v>65</v>
      </c>
      <c r="P3018" s="1" t="s">
        <v>221</v>
      </c>
      <c r="Q3018" s="2">
        <v>1</v>
      </c>
      <c r="R3018" s="3" t="s">
        <v>2</v>
      </c>
      <c r="S3018" s="4">
        <v>43746</v>
      </c>
      <c r="T3018" s="5">
        <v>0</v>
      </c>
      <c r="U3018" s="4">
        <v>43747</v>
      </c>
      <c r="V3018" s="19" t="str">
        <f>IFERROR(VLOOKUP(C3018,TABLAS!A:C,3,0),"")</f>
        <v>Miro Quesada, Camila Duany</v>
      </c>
      <c r="W3018" s="19" t="str">
        <f>IFERROR(VLOOKUP(G3018,TABLAS!E:F,2,0)," ")</f>
        <v>CONTADO</v>
      </c>
      <c r="X3018" s="19" t="str">
        <f t="shared" si="141"/>
        <v>11408247 - Radas Paredes, Jaime Luis</v>
      </c>
      <c r="Y3018" s="19" t="str">
        <f>IFERROR(VLOOKUP(O3018,TABLAS!O:P,2,0)," ")</f>
        <v>Bonificación</v>
      </c>
      <c r="Z3018" s="58">
        <f>IFERROR(IF(R3018&lt;&gt;"CA",(Q3018/VLOOKUP(INT(I3018),TABLAS!R:W,4,0)),Q3018),"0")</f>
        <v>6.6666666666666666E-2</v>
      </c>
      <c r="AA3018" s="19" t="s">
        <v>3</v>
      </c>
      <c r="AB3018">
        <f t="shared" si="143"/>
        <v>0</v>
      </c>
    </row>
    <row r="3019" spans="1:28" x14ac:dyDescent="0.25">
      <c r="A3019" s="71">
        <f t="shared" si="142"/>
        <v>11143227</v>
      </c>
      <c r="B3019" s="1" t="s">
        <v>204</v>
      </c>
      <c r="C3019" s="1" t="s">
        <v>5</v>
      </c>
      <c r="D3019" s="1" t="s">
        <v>4724</v>
      </c>
      <c r="E3019" s="1" t="s">
        <v>4725</v>
      </c>
      <c r="F3019" s="1" t="s">
        <v>4726</v>
      </c>
      <c r="G3019" s="1" t="s">
        <v>4</v>
      </c>
      <c r="H3019" s="1" t="s">
        <v>153</v>
      </c>
      <c r="I3019" s="1" t="s">
        <v>100</v>
      </c>
      <c r="J3019" s="1" t="s">
        <v>101</v>
      </c>
      <c r="K3019" s="1" t="s">
        <v>103</v>
      </c>
      <c r="L3019" s="1" t="s">
        <v>2</v>
      </c>
      <c r="M3019" s="1" t="s">
        <v>3</v>
      </c>
      <c r="N3019" s="1" t="s">
        <v>4727</v>
      </c>
      <c r="O3019" s="1" t="s">
        <v>61</v>
      </c>
      <c r="P3019" s="1" t="s">
        <v>215</v>
      </c>
      <c r="Q3019" s="2">
        <v>10</v>
      </c>
      <c r="R3019" s="3" t="s">
        <v>3</v>
      </c>
      <c r="S3019" s="4">
        <v>43746</v>
      </c>
      <c r="T3019" s="5">
        <v>265.33999999999997</v>
      </c>
      <c r="U3019" s="4">
        <v>43747</v>
      </c>
      <c r="V3019" s="19" t="str">
        <f>IFERROR(VLOOKUP(C3019,TABLAS!A:C,3,0),"")</f>
        <v>Miro Quesada, Camila Duany</v>
      </c>
      <c r="W3019" s="19" t="str">
        <f>IFERROR(VLOOKUP(G3019,TABLAS!E:F,2,0)," ")</f>
        <v>CONTADO</v>
      </c>
      <c r="X3019" s="19" t="str">
        <f t="shared" si="141"/>
        <v>11143227 - Rafael Alvarez, Gaby Gissela</v>
      </c>
      <c r="Y3019" s="19" t="str">
        <f>IFERROR(VLOOKUP(O3019,TABLAS!O:P,2,0)," ")</f>
        <v>Pedido</v>
      </c>
      <c r="Z3019" s="58">
        <f>IFERROR(IF(R3019&lt;&gt;"CA",(Q3019/VLOOKUP(INT(I3019),TABLAS!R:W,4,0)),Q3019),"0")</f>
        <v>10</v>
      </c>
      <c r="AA3019" s="19" t="s">
        <v>3</v>
      </c>
      <c r="AB3019">
        <f t="shared" si="143"/>
        <v>0</v>
      </c>
    </row>
    <row r="3020" spans="1:28" x14ac:dyDescent="0.25">
      <c r="A3020" s="71">
        <f t="shared" si="142"/>
        <v>11143227</v>
      </c>
      <c r="B3020" s="1" t="s">
        <v>204</v>
      </c>
      <c r="C3020" s="1" t="s">
        <v>5</v>
      </c>
      <c r="D3020" s="1" t="s">
        <v>4724</v>
      </c>
      <c r="E3020" s="1" t="s">
        <v>4725</v>
      </c>
      <c r="F3020" s="1" t="s">
        <v>4726</v>
      </c>
      <c r="G3020" s="1" t="s">
        <v>4</v>
      </c>
      <c r="H3020" s="1" t="s">
        <v>153</v>
      </c>
      <c r="I3020" s="1" t="s">
        <v>157</v>
      </c>
      <c r="J3020" s="1" t="s">
        <v>158</v>
      </c>
      <c r="K3020" s="1" t="s">
        <v>103</v>
      </c>
      <c r="L3020" s="1" t="s">
        <v>2</v>
      </c>
      <c r="M3020" s="1" t="s">
        <v>3</v>
      </c>
      <c r="N3020" s="1" t="s">
        <v>4727</v>
      </c>
      <c r="O3020" s="1" t="s">
        <v>61</v>
      </c>
      <c r="P3020" s="1" t="s">
        <v>215</v>
      </c>
      <c r="Q3020" s="2">
        <v>3</v>
      </c>
      <c r="R3020" s="3" t="s">
        <v>3</v>
      </c>
      <c r="S3020" s="4">
        <v>43746</v>
      </c>
      <c r="T3020" s="5">
        <v>92.88</v>
      </c>
      <c r="U3020" s="4">
        <v>43747</v>
      </c>
      <c r="V3020" s="19" t="str">
        <f>IFERROR(VLOOKUP(C3020,TABLAS!A:C,3,0),"")</f>
        <v>Miro Quesada, Camila Duany</v>
      </c>
      <c r="W3020" s="19" t="str">
        <f>IFERROR(VLOOKUP(G3020,TABLAS!E:F,2,0)," ")</f>
        <v>CONTADO</v>
      </c>
      <c r="X3020" s="19" t="str">
        <f t="shared" si="141"/>
        <v>11143227 - Rafael Alvarez, Gaby Gissela</v>
      </c>
      <c r="Y3020" s="19" t="str">
        <f>IFERROR(VLOOKUP(O3020,TABLAS!O:P,2,0)," ")</f>
        <v>Pedido</v>
      </c>
      <c r="Z3020" s="58">
        <f>IFERROR(IF(R3020&lt;&gt;"CA",(Q3020/VLOOKUP(INT(I3020),TABLAS!R:W,4,0)),Q3020),"0")</f>
        <v>3</v>
      </c>
      <c r="AA3020" s="19" t="s">
        <v>3</v>
      </c>
      <c r="AB3020">
        <f t="shared" si="143"/>
        <v>0</v>
      </c>
    </row>
    <row r="3021" spans="1:28" x14ac:dyDescent="0.25">
      <c r="A3021" s="71">
        <f t="shared" si="142"/>
        <v>10679211</v>
      </c>
      <c r="B3021" s="1" t="s">
        <v>206</v>
      </c>
      <c r="C3021" s="1" t="s">
        <v>26</v>
      </c>
      <c r="D3021" s="1" t="s">
        <v>4728</v>
      </c>
      <c r="E3021" s="1" t="s">
        <v>4729</v>
      </c>
      <c r="F3021" s="1" t="s">
        <v>4730</v>
      </c>
      <c r="G3021" s="1" t="s">
        <v>1</v>
      </c>
      <c r="H3021" s="1" t="s">
        <v>153</v>
      </c>
      <c r="I3021" s="1" t="s">
        <v>210</v>
      </c>
      <c r="J3021" s="1" t="s">
        <v>211</v>
      </c>
      <c r="K3021" s="1" t="s">
        <v>103</v>
      </c>
      <c r="L3021" s="1" t="s">
        <v>2</v>
      </c>
      <c r="M3021" s="1" t="s">
        <v>3</v>
      </c>
      <c r="N3021" s="1" t="s">
        <v>4731</v>
      </c>
      <c r="O3021" s="1" t="s">
        <v>61</v>
      </c>
      <c r="P3021" s="1" t="s">
        <v>218</v>
      </c>
      <c r="Q3021" s="2">
        <v>2</v>
      </c>
      <c r="R3021" s="3" t="s">
        <v>3</v>
      </c>
      <c r="S3021" s="4">
        <v>43746</v>
      </c>
      <c r="T3021" s="5">
        <v>52.95</v>
      </c>
      <c r="U3021" s="4">
        <v>43747</v>
      </c>
      <c r="V3021" s="19" t="str">
        <f>IFERROR(VLOOKUP(C3021,TABLAS!A:C,3,0),"")</f>
        <v>Cueva Borgoño, Juan Carlos</v>
      </c>
      <c r="W3021" s="19" t="str">
        <f>IFERROR(VLOOKUP(G3021,TABLAS!E:F,2,0)," ")</f>
        <v>CREDITO</v>
      </c>
      <c r="X3021" s="19" t="str">
        <f t="shared" si="141"/>
        <v>10679211 - Rafael Cipriano, Elmo</v>
      </c>
      <c r="Y3021" s="19" t="str">
        <f>IFERROR(VLOOKUP(O3021,TABLAS!O:P,2,0)," ")</f>
        <v>Pedido</v>
      </c>
      <c r="Z3021" s="58">
        <f>IFERROR(IF(R3021&lt;&gt;"CA",(Q3021/VLOOKUP(INT(I3021),TABLAS!R:W,4,0)),Q3021),"0")</f>
        <v>2</v>
      </c>
      <c r="AA3021" s="19" t="s">
        <v>3</v>
      </c>
      <c r="AB3021">
        <f t="shared" si="143"/>
        <v>0</v>
      </c>
    </row>
    <row r="3022" spans="1:28" x14ac:dyDescent="0.25">
      <c r="A3022" s="71">
        <f t="shared" si="142"/>
        <v>10679211</v>
      </c>
      <c r="B3022" s="1" t="s">
        <v>206</v>
      </c>
      <c r="C3022" s="1" t="s">
        <v>26</v>
      </c>
      <c r="D3022" s="1" t="s">
        <v>4728</v>
      </c>
      <c r="E3022" s="1" t="s">
        <v>4729</v>
      </c>
      <c r="F3022" s="1" t="s">
        <v>4732</v>
      </c>
      <c r="G3022" s="1" t="s">
        <v>4</v>
      </c>
      <c r="H3022" s="1" t="s">
        <v>153</v>
      </c>
      <c r="I3022" s="1" t="s">
        <v>100</v>
      </c>
      <c r="J3022" s="1" t="s">
        <v>101</v>
      </c>
      <c r="K3022" s="1" t="s">
        <v>103</v>
      </c>
      <c r="L3022" s="1" t="s">
        <v>2</v>
      </c>
      <c r="M3022" s="1" t="s">
        <v>3</v>
      </c>
      <c r="N3022" s="1" t="s">
        <v>4733</v>
      </c>
      <c r="O3022" s="1" t="s">
        <v>61</v>
      </c>
      <c r="P3022" s="1" t="s">
        <v>218</v>
      </c>
      <c r="Q3022" s="2">
        <v>7</v>
      </c>
      <c r="R3022" s="3" t="s">
        <v>3</v>
      </c>
      <c r="S3022" s="4">
        <v>43746</v>
      </c>
      <c r="T3022" s="5">
        <v>186.33</v>
      </c>
      <c r="U3022" s="4">
        <v>43747</v>
      </c>
      <c r="V3022" s="19" t="str">
        <f>IFERROR(VLOOKUP(C3022,TABLAS!A:C,3,0),"")</f>
        <v>Cueva Borgoño, Juan Carlos</v>
      </c>
      <c r="W3022" s="19" t="str">
        <f>IFERROR(VLOOKUP(G3022,TABLAS!E:F,2,0)," ")</f>
        <v>CONTADO</v>
      </c>
      <c r="X3022" s="19" t="str">
        <f t="shared" si="141"/>
        <v>10679211 - Rafael Cipriano, Elmo</v>
      </c>
      <c r="Y3022" s="19" t="str">
        <f>IFERROR(VLOOKUP(O3022,TABLAS!O:P,2,0)," ")</f>
        <v>Pedido</v>
      </c>
      <c r="Z3022" s="58">
        <f>IFERROR(IF(R3022&lt;&gt;"CA",(Q3022/VLOOKUP(INT(I3022),TABLAS!R:W,4,0)),Q3022),"0")</f>
        <v>7</v>
      </c>
      <c r="AA3022" s="19" t="s">
        <v>3</v>
      </c>
      <c r="AB3022">
        <f t="shared" si="143"/>
        <v>0</v>
      </c>
    </row>
    <row r="3023" spans="1:28" x14ac:dyDescent="0.25">
      <c r="A3023" s="71">
        <f t="shared" si="142"/>
        <v>10679211</v>
      </c>
      <c r="B3023" s="1" t="s">
        <v>206</v>
      </c>
      <c r="C3023" s="1" t="s">
        <v>26</v>
      </c>
      <c r="D3023" s="1" t="s">
        <v>4728</v>
      </c>
      <c r="E3023" s="1" t="s">
        <v>4729</v>
      </c>
      <c r="F3023" s="1" t="s">
        <v>4732</v>
      </c>
      <c r="G3023" s="1" t="s">
        <v>4</v>
      </c>
      <c r="H3023" s="1" t="s">
        <v>153</v>
      </c>
      <c r="I3023" s="1" t="s">
        <v>157</v>
      </c>
      <c r="J3023" s="1" t="s">
        <v>158</v>
      </c>
      <c r="K3023" s="1" t="s">
        <v>103</v>
      </c>
      <c r="L3023" s="1" t="s">
        <v>2</v>
      </c>
      <c r="M3023" s="1" t="s">
        <v>3</v>
      </c>
      <c r="N3023" s="1" t="s">
        <v>4733</v>
      </c>
      <c r="O3023" s="1" t="s">
        <v>61</v>
      </c>
      <c r="P3023" s="1" t="s">
        <v>218</v>
      </c>
      <c r="Q3023" s="2">
        <v>2</v>
      </c>
      <c r="R3023" s="3" t="s">
        <v>3</v>
      </c>
      <c r="S3023" s="4">
        <v>43746</v>
      </c>
      <c r="T3023" s="5">
        <v>62.09</v>
      </c>
      <c r="U3023" s="4">
        <v>43747</v>
      </c>
      <c r="V3023" s="19" t="str">
        <f>IFERROR(VLOOKUP(C3023,TABLAS!A:C,3,0),"")</f>
        <v>Cueva Borgoño, Juan Carlos</v>
      </c>
      <c r="W3023" s="19" t="str">
        <f>IFERROR(VLOOKUP(G3023,TABLAS!E:F,2,0)," ")</f>
        <v>CONTADO</v>
      </c>
      <c r="X3023" s="19" t="str">
        <f t="shared" si="141"/>
        <v>10679211 - Rafael Cipriano, Elmo</v>
      </c>
      <c r="Y3023" s="19" t="str">
        <f>IFERROR(VLOOKUP(O3023,TABLAS!O:P,2,0)," ")</f>
        <v>Pedido</v>
      </c>
      <c r="Z3023" s="58">
        <f>IFERROR(IF(R3023&lt;&gt;"CA",(Q3023/VLOOKUP(INT(I3023),TABLAS!R:W,4,0)),Q3023),"0")</f>
        <v>2</v>
      </c>
      <c r="AA3023" s="19" t="s">
        <v>3</v>
      </c>
      <c r="AB3023">
        <f t="shared" si="143"/>
        <v>0</v>
      </c>
    </row>
    <row r="3024" spans="1:28" x14ac:dyDescent="0.25">
      <c r="A3024" s="71">
        <f t="shared" si="142"/>
        <v>10679211</v>
      </c>
      <c r="B3024" s="1" t="s">
        <v>206</v>
      </c>
      <c r="C3024" s="1" t="s">
        <v>26</v>
      </c>
      <c r="D3024" s="1" t="s">
        <v>4728</v>
      </c>
      <c r="E3024" s="1" t="s">
        <v>4729</v>
      </c>
      <c r="F3024" s="1" t="s">
        <v>4732</v>
      </c>
      <c r="G3024" s="1" t="s">
        <v>4</v>
      </c>
      <c r="H3024" s="1" t="s">
        <v>153</v>
      </c>
      <c r="I3024" s="1" t="s">
        <v>210</v>
      </c>
      <c r="J3024" s="1" t="s">
        <v>211</v>
      </c>
      <c r="K3024" s="1" t="s">
        <v>103</v>
      </c>
      <c r="L3024" s="1" t="s">
        <v>2</v>
      </c>
      <c r="M3024" s="1" t="s">
        <v>3</v>
      </c>
      <c r="N3024" s="1" t="s">
        <v>4733</v>
      </c>
      <c r="O3024" s="1" t="s">
        <v>61</v>
      </c>
      <c r="P3024" s="1" t="s">
        <v>218</v>
      </c>
      <c r="Q3024" s="2">
        <v>1</v>
      </c>
      <c r="R3024" s="3" t="s">
        <v>3</v>
      </c>
      <c r="S3024" s="4">
        <v>43746</v>
      </c>
      <c r="T3024" s="5">
        <v>26.47</v>
      </c>
      <c r="U3024" s="4">
        <v>43747</v>
      </c>
      <c r="V3024" s="19" t="str">
        <f>IFERROR(VLOOKUP(C3024,TABLAS!A:C,3,0),"")</f>
        <v>Cueva Borgoño, Juan Carlos</v>
      </c>
      <c r="W3024" s="19" t="str">
        <f>IFERROR(VLOOKUP(G3024,TABLAS!E:F,2,0)," ")</f>
        <v>CONTADO</v>
      </c>
      <c r="X3024" s="19" t="str">
        <f t="shared" si="141"/>
        <v>10679211 - Rafael Cipriano, Elmo</v>
      </c>
      <c r="Y3024" s="19" t="str">
        <f>IFERROR(VLOOKUP(O3024,TABLAS!O:P,2,0)," ")</f>
        <v>Pedido</v>
      </c>
      <c r="Z3024" s="58">
        <f>IFERROR(IF(R3024&lt;&gt;"CA",(Q3024/VLOOKUP(INT(I3024),TABLAS!R:W,4,0)),Q3024),"0")</f>
        <v>1</v>
      </c>
      <c r="AA3024" s="19" t="s">
        <v>3</v>
      </c>
      <c r="AB3024">
        <f t="shared" si="143"/>
        <v>0</v>
      </c>
    </row>
    <row r="3025" spans="1:28" x14ac:dyDescent="0.25">
      <c r="A3025" s="71">
        <f t="shared" si="142"/>
        <v>11435282</v>
      </c>
      <c r="B3025" s="1" t="s">
        <v>206</v>
      </c>
      <c r="C3025" s="1" t="s">
        <v>31</v>
      </c>
      <c r="D3025" s="1" t="s">
        <v>4734</v>
      </c>
      <c r="E3025" s="1" t="s">
        <v>4735</v>
      </c>
      <c r="F3025" s="1" t="s">
        <v>4736</v>
      </c>
      <c r="G3025" s="1" t="s">
        <v>4</v>
      </c>
      <c r="H3025" s="1" t="s">
        <v>153</v>
      </c>
      <c r="I3025" s="1" t="s">
        <v>100</v>
      </c>
      <c r="J3025" s="1" t="s">
        <v>101</v>
      </c>
      <c r="K3025" s="1" t="s">
        <v>103</v>
      </c>
      <c r="L3025" s="1" t="s">
        <v>2</v>
      </c>
      <c r="M3025" s="1" t="s">
        <v>3</v>
      </c>
      <c r="N3025" s="1" t="s">
        <v>4656</v>
      </c>
      <c r="O3025" s="1" t="s">
        <v>61</v>
      </c>
      <c r="P3025" s="1" t="s">
        <v>215</v>
      </c>
      <c r="Q3025" s="2">
        <v>17</v>
      </c>
      <c r="R3025" s="3" t="s">
        <v>3</v>
      </c>
      <c r="S3025" s="4">
        <v>43746</v>
      </c>
      <c r="T3025" s="5">
        <v>456.13</v>
      </c>
      <c r="U3025" s="4">
        <v>43747</v>
      </c>
      <c r="V3025" s="19" t="str">
        <f>IFERROR(VLOOKUP(C3025,TABLAS!A:C,3,0),"")</f>
        <v>Cueva Borgoño, Juan Carlos</v>
      </c>
      <c r="W3025" s="19" t="str">
        <f>IFERROR(VLOOKUP(G3025,TABLAS!E:F,2,0)," ")</f>
        <v>CONTADO</v>
      </c>
      <c r="X3025" s="19" t="str">
        <f t="shared" si="141"/>
        <v>11435282 - Ramirez Mendo, Victor Hugo</v>
      </c>
      <c r="Y3025" s="19" t="str">
        <f>IFERROR(VLOOKUP(O3025,TABLAS!O:P,2,0)," ")</f>
        <v>Pedido</v>
      </c>
      <c r="Z3025" s="58">
        <f>IFERROR(IF(R3025&lt;&gt;"CA",(Q3025/VLOOKUP(INT(I3025),TABLAS!R:W,4,0)),Q3025),"0")</f>
        <v>17</v>
      </c>
      <c r="AA3025" s="19" t="s">
        <v>3</v>
      </c>
      <c r="AB3025">
        <f t="shared" si="143"/>
        <v>0</v>
      </c>
    </row>
    <row r="3026" spans="1:28" x14ac:dyDescent="0.25">
      <c r="A3026" s="71">
        <f t="shared" si="142"/>
        <v>11435282</v>
      </c>
      <c r="B3026" s="1" t="s">
        <v>206</v>
      </c>
      <c r="C3026" s="1" t="s">
        <v>31</v>
      </c>
      <c r="D3026" s="1" t="s">
        <v>4734</v>
      </c>
      <c r="E3026" s="1" t="s">
        <v>4735</v>
      </c>
      <c r="F3026" s="1" t="s">
        <v>4736</v>
      </c>
      <c r="G3026" s="1" t="s">
        <v>4</v>
      </c>
      <c r="H3026" s="1" t="s">
        <v>153</v>
      </c>
      <c r="I3026" s="1" t="s">
        <v>145</v>
      </c>
      <c r="J3026" s="1" t="s">
        <v>146</v>
      </c>
      <c r="K3026" s="1" t="s">
        <v>103</v>
      </c>
      <c r="L3026" s="1" t="s">
        <v>2</v>
      </c>
      <c r="M3026" s="1" t="s">
        <v>3</v>
      </c>
      <c r="N3026" s="1" t="s">
        <v>4656</v>
      </c>
      <c r="O3026" s="1" t="s">
        <v>59</v>
      </c>
      <c r="P3026" s="1" t="s">
        <v>215</v>
      </c>
      <c r="Q3026" s="2">
        <v>1</v>
      </c>
      <c r="R3026" s="3" t="s">
        <v>3</v>
      </c>
      <c r="S3026" s="4">
        <v>43746</v>
      </c>
      <c r="T3026" s="5">
        <v>15.89</v>
      </c>
      <c r="U3026" s="4">
        <v>43747</v>
      </c>
      <c r="V3026" s="19" t="str">
        <f>IFERROR(VLOOKUP(C3026,TABLAS!A:C,3,0),"")</f>
        <v>Cueva Borgoño, Juan Carlos</v>
      </c>
      <c r="W3026" s="19" t="str">
        <f>IFERROR(VLOOKUP(G3026,TABLAS!E:F,2,0)," ")</f>
        <v>CONTADO</v>
      </c>
      <c r="X3026" s="19" t="str">
        <f t="shared" si="141"/>
        <v>11435282 - Ramirez Mendo, Victor Hugo</v>
      </c>
      <c r="Y3026" s="19" t="str">
        <f>IFERROR(VLOOKUP(O3026,TABLAS!O:P,2,0)," ")</f>
        <v>Pedido</v>
      </c>
      <c r="Z3026" s="58">
        <f>IFERROR(IF(R3026&lt;&gt;"CA",(Q3026/VLOOKUP(INT(I3026),TABLAS!R:W,4,0)),Q3026),"0")</f>
        <v>1</v>
      </c>
      <c r="AA3026" s="19" t="s">
        <v>3</v>
      </c>
      <c r="AB3026">
        <f t="shared" si="143"/>
        <v>0</v>
      </c>
    </row>
    <row r="3027" spans="1:28" x14ac:dyDescent="0.25">
      <c r="A3027" s="71">
        <f t="shared" si="142"/>
        <v>11435282</v>
      </c>
      <c r="B3027" s="1" t="s">
        <v>206</v>
      </c>
      <c r="C3027" s="1" t="s">
        <v>31</v>
      </c>
      <c r="D3027" s="1" t="s">
        <v>4734</v>
      </c>
      <c r="E3027" s="1" t="s">
        <v>4735</v>
      </c>
      <c r="F3027" s="1" t="s">
        <v>4736</v>
      </c>
      <c r="G3027" s="1" t="s">
        <v>4</v>
      </c>
      <c r="H3027" s="1" t="s">
        <v>153</v>
      </c>
      <c r="I3027" s="1" t="s">
        <v>104</v>
      </c>
      <c r="J3027" s="1" t="s">
        <v>105</v>
      </c>
      <c r="K3027" s="1" t="s">
        <v>103</v>
      </c>
      <c r="L3027" s="1" t="s">
        <v>2</v>
      </c>
      <c r="M3027" s="1" t="s">
        <v>3</v>
      </c>
      <c r="N3027" s="1" t="s">
        <v>4656</v>
      </c>
      <c r="O3027" s="1" t="s">
        <v>65</v>
      </c>
      <c r="P3027" s="1" t="s">
        <v>215</v>
      </c>
      <c r="Q3027" s="2">
        <v>1</v>
      </c>
      <c r="R3027" s="3" t="s">
        <v>2</v>
      </c>
      <c r="S3027" s="4">
        <v>43746</v>
      </c>
      <c r="T3027" s="5">
        <v>0</v>
      </c>
      <c r="U3027" s="4">
        <v>43747</v>
      </c>
      <c r="V3027" s="19" t="str">
        <f>IFERROR(VLOOKUP(C3027,TABLAS!A:C,3,0),"")</f>
        <v>Cueva Borgoño, Juan Carlos</v>
      </c>
      <c r="W3027" s="19" t="str">
        <f>IFERROR(VLOOKUP(G3027,TABLAS!E:F,2,0)," ")</f>
        <v>CONTADO</v>
      </c>
      <c r="X3027" s="19" t="str">
        <f t="shared" si="141"/>
        <v>11435282 - Ramirez Mendo, Victor Hugo</v>
      </c>
      <c r="Y3027" s="19" t="str">
        <f>IFERROR(VLOOKUP(O3027,TABLAS!O:P,2,0)," ")</f>
        <v>Bonificación</v>
      </c>
      <c r="Z3027" s="58">
        <f>IFERROR(IF(R3027&lt;&gt;"CA",(Q3027/VLOOKUP(INT(I3027),TABLAS!R:W,4,0)),Q3027),"0")</f>
        <v>6.6666666666666666E-2</v>
      </c>
      <c r="AA3027" s="19" t="s">
        <v>3</v>
      </c>
      <c r="AB3027">
        <f t="shared" si="143"/>
        <v>0</v>
      </c>
    </row>
    <row r="3028" spans="1:28" x14ac:dyDescent="0.25">
      <c r="A3028" s="71">
        <f t="shared" si="142"/>
        <v>10065931</v>
      </c>
      <c r="B3028" s="1" t="s">
        <v>102</v>
      </c>
      <c r="C3028" s="1" t="s">
        <v>32</v>
      </c>
      <c r="D3028" s="1" t="s">
        <v>4737</v>
      </c>
      <c r="E3028" s="1" t="s">
        <v>4738</v>
      </c>
      <c r="F3028" s="1" t="s">
        <v>4739</v>
      </c>
      <c r="G3028" s="1" t="s">
        <v>4</v>
      </c>
      <c r="H3028" s="1" t="s">
        <v>153</v>
      </c>
      <c r="I3028" s="1" t="s">
        <v>157</v>
      </c>
      <c r="J3028" s="1" t="s">
        <v>158</v>
      </c>
      <c r="K3028" s="1" t="s">
        <v>103</v>
      </c>
      <c r="L3028" s="1" t="s">
        <v>2</v>
      </c>
      <c r="M3028" s="1" t="s">
        <v>3</v>
      </c>
      <c r="N3028" s="1" t="s">
        <v>4740</v>
      </c>
      <c r="O3028" s="1" t="s">
        <v>61</v>
      </c>
      <c r="P3028" s="1" t="s">
        <v>225</v>
      </c>
      <c r="Q3028" s="2">
        <v>20</v>
      </c>
      <c r="R3028" s="3" t="s">
        <v>3</v>
      </c>
      <c r="S3028" s="4">
        <v>43746</v>
      </c>
      <c r="T3028" s="5">
        <v>625.12</v>
      </c>
      <c r="U3028" s="4">
        <v>43747</v>
      </c>
      <c r="V3028" s="19" t="str">
        <f>IFERROR(VLOOKUP(C3028,TABLAS!A:C,3,0),"")</f>
        <v>Sanchez Casana, Alejandro Alfr</v>
      </c>
      <c r="W3028" s="19" t="str">
        <f>IFERROR(VLOOKUP(G3028,TABLAS!E:F,2,0)," ")</f>
        <v>CONTADO</v>
      </c>
      <c r="X3028" s="19" t="str">
        <f t="shared" si="141"/>
        <v>10065931 - Ramirez Rodriguez, Renee Rocio</v>
      </c>
      <c r="Y3028" s="19" t="str">
        <f>IFERROR(VLOOKUP(O3028,TABLAS!O:P,2,0)," ")</f>
        <v>Pedido</v>
      </c>
      <c r="Z3028" s="58">
        <f>IFERROR(IF(R3028&lt;&gt;"CA",(Q3028/VLOOKUP(INT(I3028),TABLAS!R:W,4,0)),Q3028),"0")</f>
        <v>20</v>
      </c>
      <c r="AA3028" s="19" t="s">
        <v>3</v>
      </c>
      <c r="AB3028">
        <f t="shared" si="143"/>
        <v>0</v>
      </c>
    </row>
    <row r="3029" spans="1:28" x14ac:dyDescent="0.25">
      <c r="A3029" s="71">
        <f t="shared" si="142"/>
        <v>10065931</v>
      </c>
      <c r="B3029" s="1" t="s">
        <v>102</v>
      </c>
      <c r="C3029" s="1" t="s">
        <v>32</v>
      </c>
      <c r="D3029" s="1" t="s">
        <v>4737</v>
      </c>
      <c r="E3029" s="1" t="s">
        <v>4738</v>
      </c>
      <c r="F3029" s="1" t="s">
        <v>4739</v>
      </c>
      <c r="G3029" s="1" t="s">
        <v>4</v>
      </c>
      <c r="H3029" s="1" t="s">
        <v>153</v>
      </c>
      <c r="I3029" s="1" t="s">
        <v>100</v>
      </c>
      <c r="J3029" s="1" t="s">
        <v>101</v>
      </c>
      <c r="K3029" s="1" t="s">
        <v>103</v>
      </c>
      <c r="L3029" s="1" t="s">
        <v>2</v>
      </c>
      <c r="M3029" s="1" t="s">
        <v>3</v>
      </c>
      <c r="N3029" s="1" t="s">
        <v>4740</v>
      </c>
      <c r="O3029" s="1" t="s">
        <v>61</v>
      </c>
      <c r="P3029" s="1" t="s">
        <v>225</v>
      </c>
      <c r="Q3029" s="2">
        <v>4</v>
      </c>
      <c r="R3029" s="3" t="s">
        <v>3</v>
      </c>
      <c r="S3029" s="4">
        <v>43746</v>
      </c>
      <c r="T3029" s="5">
        <v>107.32</v>
      </c>
      <c r="U3029" s="4">
        <v>43747</v>
      </c>
      <c r="V3029" s="19" t="str">
        <f>IFERROR(VLOOKUP(C3029,TABLAS!A:C,3,0),"")</f>
        <v>Sanchez Casana, Alejandro Alfr</v>
      </c>
      <c r="W3029" s="19" t="str">
        <f>IFERROR(VLOOKUP(G3029,TABLAS!E:F,2,0)," ")</f>
        <v>CONTADO</v>
      </c>
      <c r="X3029" s="19" t="str">
        <f t="shared" si="141"/>
        <v>10065931 - Ramirez Rodriguez, Renee Rocio</v>
      </c>
      <c r="Y3029" s="19" t="str">
        <f>IFERROR(VLOOKUP(O3029,TABLAS!O:P,2,0)," ")</f>
        <v>Pedido</v>
      </c>
      <c r="Z3029" s="58">
        <f>IFERROR(IF(R3029&lt;&gt;"CA",(Q3029/VLOOKUP(INT(I3029),TABLAS!R:W,4,0)),Q3029),"0")</f>
        <v>4</v>
      </c>
      <c r="AA3029" s="19" t="s">
        <v>3</v>
      </c>
      <c r="AB3029">
        <f t="shared" si="143"/>
        <v>0</v>
      </c>
    </row>
    <row r="3030" spans="1:28" x14ac:dyDescent="0.25">
      <c r="A3030" s="71">
        <f t="shared" si="142"/>
        <v>10065931</v>
      </c>
      <c r="B3030" s="1" t="s">
        <v>102</v>
      </c>
      <c r="C3030" s="1" t="s">
        <v>32</v>
      </c>
      <c r="D3030" s="1" t="s">
        <v>4737</v>
      </c>
      <c r="E3030" s="1" t="s">
        <v>4738</v>
      </c>
      <c r="F3030" s="1" t="s">
        <v>4739</v>
      </c>
      <c r="G3030" s="1" t="s">
        <v>4</v>
      </c>
      <c r="H3030" s="1" t="s">
        <v>153</v>
      </c>
      <c r="I3030" s="1" t="s">
        <v>154</v>
      </c>
      <c r="J3030" s="1" t="s">
        <v>161</v>
      </c>
      <c r="K3030" s="1" t="s">
        <v>103</v>
      </c>
      <c r="L3030" s="1" t="s">
        <v>2</v>
      </c>
      <c r="M3030" s="1" t="s">
        <v>3</v>
      </c>
      <c r="N3030" s="1" t="s">
        <v>4740</v>
      </c>
      <c r="O3030" s="1" t="s">
        <v>59</v>
      </c>
      <c r="P3030" s="1" t="s">
        <v>225</v>
      </c>
      <c r="Q3030" s="2">
        <v>1</v>
      </c>
      <c r="R3030" s="3" t="s">
        <v>3</v>
      </c>
      <c r="S3030" s="4">
        <v>43746</v>
      </c>
      <c r="T3030" s="5">
        <v>21.62</v>
      </c>
      <c r="U3030" s="4">
        <v>43747</v>
      </c>
      <c r="V3030" s="19" t="str">
        <f>IFERROR(VLOOKUP(C3030,TABLAS!A:C,3,0),"")</f>
        <v>Sanchez Casana, Alejandro Alfr</v>
      </c>
      <c r="W3030" s="19" t="str">
        <f>IFERROR(VLOOKUP(G3030,TABLAS!E:F,2,0)," ")</f>
        <v>CONTADO</v>
      </c>
      <c r="X3030" s="19" t="str">
        <f t="shared" si="141"/>
        <v>10065931 - Ramirez Rodriguez, Renee Rocio</v>
      </c>
      <c r="Y3030" s="19" t="str">
        <f>IFERROR(VLOOKUP(O3030,TABLAS!O:P,2,0)," ")</f>
        <v>Pedido</v>
      </c>
      <c r="Z3030" s="58">
        <f>IFERROR(IF(R3030&lt;&gt;"CA",(Q3030/VLOOKUP(INT(I3030),TABLAS!R:W,4,0)),Q3030),"0")</f>
        <v>1</v>
      </c>
      <c r="AA3030" s="19" t="s">
        <v>3</v>
      </c>
      <c r="AB3030">
        <f t="shared" si="143"/>
        <v>0</v>
      </c>
    </row>
    <row r="3031" spans="1:28" x14ac:dyDescent="0.25">
      <c r="A3031" s="71">
        <f t="shared" si="142"/>
        <v>10058621</v>
      </c>
      <c r="B3031" s="1" t="s">
        <v>204</v>
      </c>
      <c r="C3031" s="1" t="s">
        <v>5</v>
      </c>
      <c r="D3031" s="1" t="s">
        <v>4741</v>
      </c>
      <c r="E3031" s="1" t="s">
        <v>4742</v>
      </c>
      <c r="F3031" s="1" t="s">
        <v>4743</v>
      </c>
      <c r="G3031" s="1" t="s">
        <v>4</v>
      </c>
      <c r="H3031" s="1" t="s">
        <v>153</v>
      </c>
      <c r="I3031" s="1" t="s">
        <v>100</v>
      </c>
      <c r="J3031" s="1" t="s">
        <v>101</v>
      </c>
      <c r="K3031" s="1" t="s">
        <v>103</v>
      </c>
      <c r="L3031" s="1" t="s">
        <v>2</v>
      </c>
      <c r="M3031" s="1" t="s">
        <v>3</v>
      </c>
      <c r="N3031" s="1" t="s">
        <v>4744</v>
      </c>
      <c r="O3031" s="1" t="s">
        <v>61</v>
      </c>
      <c r="P3031" s="1" t="s">
        <v>235</v>
      </c>
      <c r="Q3031" s="2">
        <v>15</v>
      </c>
      <c r="R3031" s="3" t="s">
        <v>3</v>
      </c>
      <c r="S3031" s="4">
        <v>43746</v>
      </c>
      <c r="T3031" s="5">
        <v>402.47</v>
      </c>
      <c r="U3031" s="4">
        <v>43747</v>
      </c>
      <c r="V3031" s="19" t="str">
        <f>IFERROR(VLOOKUP(C3031,TABLAS!A:C,3,0),"")</f>
        <v>Miro Quesada, Camila Duany</v>
      </c>
      <c r="W3031" s="19" t="str">
        <f>IFERROR(VLOOKUP(G3031,TABLAS!E:F,2,0)," ")</f>
        <v>CONTADO</v>
      </c>
      <c r="X3031" s="19" t="str">
        <f t="shared" si="141"/>
        <v>10058621 - Ramirez Tacanga, Rocio Elenice</v>
      </c>
      <c r="Y3031" s="19" t="str">
        <f>IFERROR(VLOOKUP(O3031,TABLAS!O:P,2,0)," ")</f>
        <v>Pedido</v>
      </c>
      <c r="Z3031" s="58">
        <f>IFERROR(IF(R3031&lt;&gt;"CA",(Q3031/VLOOKUP(INT(I3031),TABLAS!R:W,4,0)),Q3031),"0")</f>
        <v>15</v>
      </c>
      <c r="AA3031" s="19" t="s">
        <v>3</v>
      </c>
      <c r="AB3031">
        <f t="shared" si="143"/>
        <v>0</v>
      </c>
    </row>
    <row r="3032" spans="1:28" x14ac:dyDescent="0.25">
      <c r="A3032" s="71">
        <f t="shared" si="142"/>
        <v>10058621</v>
      </c>
      <c r="B3032" s="1" t="s">
        <v>204</v>
      </c>
      <c r="C3032" s="1" t="s">
        <v>5</v>
      </c>
      <c r="D3032" s="1" t="s">
        <v>4741</v>
      </c>
      <c r="E3032" s="1" t="s">
        <v>4742</v>
      </c>
      <c r="F3032" s="1" t="s">
        <v>4743</v>
      </c>
      <c r="G3032" s="1" t="s">
        <v>4</v>
      </c>
      <c r="H3032" s="1" t="s">
        <v>153</v>
      </c>
      <c r="I3032" s="1" t="s">
        <v>210</v>
      </c>
      <c r="J3032" s="1" t="s">
        <v>211</v>
      </c>
      <c r="K3032" s="1" t="s">
        <v>103</v>
      </c>
      <c r="L3032" s="1" t="s">
        <v>2</v>
      </c>
      <c r="M3032" s="1" t="s">
        <v>3</v>
      </c>
      <c r="N3032" s="1" t="s">
        <v>4744</v>
      </c>
      <c r="O3032" s="1" t="s">
        <v>61</v>
      </c>
      <c r="P3032" s="1" t="s">
        <v>235</v>
      </c>
      <c r="Q3032" s="2">
        <v>1</v>
      </c>
      <c r="R3032" s="3" t="s">
        <v>3</v>
      </c>
      <c r="S3032" s="4">
        <v>43746</v>
      </c>
      <c r="T3032" s="5">
        <v>26.69</v>
      </c>
      <c r="U3032" s="4">
        <v>43747</v>
      </c>
      <c r="V3032" s="19" t="str">
        <f>IFERROR(VLOOKUP(C3032,TABLAS!A:C,3,0),"")</f>
        <v>Miro Quesada, Camila Duany</v>
      </c>
      <c r="W3032" s="19" t="str">
        <f>IFERROR(VLOOKUP(G3032,TABLAS!E:F,2,0)," ")</f>
        <v>CONTADO</v>
      </c>
      <c r="X3032" s="19" t="str">
        <f t="shared" si="141"/>
        <v>10058621 - Ramirez Tacanga, Rocio Elenice</v>
      </c>
      <c r="Y3032" s="19" t="str">
        <f>IFERROR(VLOOKUP(O3032,TABLAS!O:P,2,0)," ")</f>
        <v>Pedido</v>
      </c>
      <c r="Z3032" s="58">
        <f>IFERROR(IF(R3032&lt;&gt;"CA",(Q3032/VLOOKUP(INT(I3032),TABLAS!R:W,4,0)),Q3032),"0")</f>
        <v>1</v>
      </c>
      <c r="AA3032" s="19" t="s">
        <v>3</v>
      </c>
      <c r="AB3032">
        <f t="shared" si="143"/>
        <v>0</v>
      </c>
    </row>
    <row r="3033" spans="1:28" x14ac:dyDescent="0.25">
      <c r="A3033" s="71">
        <f t="shared" si="142"/>
        <v>10055908</v>
      </c>
      <c r="B3033" s="1" t="s">
        <v>102</v>
      </c>
      <c r="C3033" s="1" t="s">
        <v>16</v>
      </c>
      <c r="D3033" s="1" t="s">
        <v>4745</v>
      </c>
      <c r="E3033" s="1" t="s">
        <v>4746</v>
      </c>
      <c r="F3033" s="1" t="s">
        <v>4747</v>
      </c>
      <c r="G3033" s="1" t="s">
        <v>4</v>
      </c>
      <c r="H3033" s="1" t="s">
        <v>153</v>
      </c>
      <c r="I3033" s="1" t="s">
        <v>219</v>
      </c>
      <c r="J3033" s="1" t="s">
        <v>220</v>
      </c>
      <c r="K3033" s="1" t="s">
        <v>103</v>
      </c>
      <c r="L3033" s="1" t="s">
        <v>2</v>
      </c>
      <c r="M3033" s="1" t="s">
        <v>3</v>
      </c>
      <c r="N3033" s="1" t="s">
        <v>4748</v>
      </c>
      <c r="O3033" s="1" t="s">
        <v>59</v>
      </c>
      <c r="P3033" s="1" t="s">
        <v>1847</v>
      </c>
      <c r="Q3033" s="2">
        <v>1</v>
      </c>
      <c r="R3033" s="3" t="s">
        <v>3</v>
      </c>
      <c r="S3033" s="4">
        <v>43746</v>
      </c>
      <c r="T3033" s="5">
        <v>9.24</v>
      </c>
      <c r="U3033" s="4">
        <v>43747</v>
      </c>
      <c r="V3033" s="19" t="str">
        <f>IFERROR(VLOOKUP(C3033,TABLAS!A:C,3,0),"")</f>
        <v>Sanchez Casana, Alejandro Alfr</v>
      </c>
      <c r="W3033" s="19" t="str">
        <f>IFERROR(VLOOKUP(G3033,TABLAS!E:F,2,0)," ")</f>
        <v>CONTADO</v>
      </c>
      <c r="X3033" s="19" t="str">
        <f t="shared" si="141"/>
        <v>10055908 - Ramirez Valles, Marcial</v>
      </c>
      <c r="Y3033" s="19" t="str">
        <f>IFERROR(VLOOKUP(O3033,TABLAS!O:P,2,0)," ")</f>
        <v>Pedido</v>
      </c>
      <c r="Z3033" s="58">
        <f>IFERROR(IF(R3033&lt;&gt;"CA",(Q3033/VLOOKUP(INT(I3033),TABLAS!R:W,4,0)),Q3033),"0")</f>
        <v>1</v>
      </c>
      <c r="AA3033" s="19" t="s">
        <v>3</v>
      </c>
      <c r="AB3033">
        <f t="shared" si="143"/>
        <v>0</v>
      </c>
    </row>
    <row r="3034" spans="1:28" x14ac:dyDescent="0.25">
      <c r="A3034" s="71">
        <f t="shared" si="142"/>
        <v>10055908</v>
      </c>
      <c r="B3034" s="1" t="s">
        <v>102</v>
      </c>
      <c r="C3034" s="1" t="s">
        <v>16</v>
      </c>
      <c r="D3034" s="1" t="s">
        <v>4745</v>
      </c>
      <c r="E3034" s="1" t="s">
        <v>4746</v>
      </c>
      <c r="F3034" s="1" t="s">
        <v>4747</v>
      </c>
      <c r="G3034" s="1" t="s">
        <v>4</v>
      </c>
      <c r="H3034" s="1" t="s">
        <v>153</v>
      </c>
      <c r="I3034" s="1" t="s">
        <v>176</v>
      </c>
      <c r="J3034" s="1" t="s">
        <v>177</v>
      </c>
      <c r="K3034" s="1" t="s">
        <v>103</v>
      </c>
      <c r="L3034" s="1" t="s">
        <v>2</v>
      </c>
      <c r="M3034" s="1" t="s">
        <v>3</v>
      </c>
      <c r="N3034" s="1" t="s">
        <v>4748</v>
      </c>
      <c r="O3034" s="1" t="s">
        <v>59</v>
      </c>
      <c r="P3034" s="1" t="s">
        <v>1847</v>
      </c>
      <c r="Q3034" s="2">
        <v>1</v>
      </c>
      <c r="R3034" s="3" t="s">
        <v>3</v>
      </c>
      <c r="S3034" s="4">
        <v>43746</v>
      </c>
      <c r="T3034" s="5">
        <v>7.24</v>
      </c>
      <c r="U3034" s="4">
        <v>43747</v>
      </c>
      <c r="V3034" s="19" t="str">
        <f>IFERROR(VLOOKUP(C3034,TABLAS!A:C,3,0),"")</f>
        <v>Sanchez Casana, Alejandro Alfr</v>
      </c>
      <c r="W3034" s="19" t="str">
        <f>IFERROR(VLOOKUP(G3034,TABLAS!E:F,2,0)," ")</f>
        <v>CONTADO</v>
      </c>
      <c r="X3034" s="19" t="str">
        <f t="shared" si="141"/>
        <v>10055908 - Ramirez Valles, Marcial</v>
      </c>
      <c r="Y3034" s="19" t="str">
        <f>IFERROR(VLOOKUP(O3034,TABLAS!O:P,2,0)," ")</f>
        <v>Pedido</v>
      </c>
      <c r="Z3034" s="58">
        <f>IFERROR(IF(R3034&lt;&gt;"CA",(Q3034/VLOOKUP(INT(I3034),TABLAS!R:W,4,0)),Q3034),"0")</f>
        <v>1</v>
      </c>
      <c r="AA3034" s="19" t="s">
        <v>3</v>
      </c>
      <c r="AB3034">
        <f t="shared" si="143"/>
        <v>0</v>
      </c>
    </row>
    <row r="3035" spans="1:28" x14ac:dyDescent="0.25">
      <c r="A3035" s="71">
        <f t="shared" si="142"/>
        <v>10055908</v>
      </c>
      <c r="B3035" s="1" t="s">
        <v>102</v>
      </c>
      <c r="C3035" s="1" t="s">
        <v>16</v>
      </c>
      <c r="D3035" s="1" t="s">
        <v>4745</v>
      </c>
      <c r="E3035" s="1" t="s">
        <v>4746</v>
      </c>
      <c r="F3035" s="1" t="s">
        <v>4747</v>
      </c>
      <c r="G3035" s="1" t="s">
        <v>4</v>
      </c>
      <c r="H3035" s="1" t="s">
        <v>153</v>
      </c>
      <c r="I3035" s="1" t="s">
        <v>210</v>
      </c>
      <c r="J3035" s="1" t="s">
        <v>211</v>
      </c>
      <c r="K3035" s="1" t="s">
        <v>103</v>
      </c>
      <c r="L3035" s="1" t="s">
        <v>2</v>
      </c>
      <c r="M3035" s="1" t="s">
        <v>3</v>
      </c>
      <c r="N3035" s="1" t="s">
        <v>4748</v>
      </c>
      <c r="O3035" s="1" t="s">
        <v>61</v>
      </c>
      <c r="P3035" s="1" t="s">
        <v>1847</v>
      </c>
      <c r="Q3035" s="2">
        <v>1</v>
      </c>
      <c r="R3035" s="3" t="s">
        <v>3</v>
      </c>
      <c r="S3035" s="4">
        <v>43746</v>
      </c>
      <c r="T3035" s="5">
        <v>26.39</v>
      </c>
      <c r="U3035" s="4">
        <v>43747</v>
      </c>
      <c r="V3035" s="19" t="str">
        <f>IFERROR(VLOOKUP(C3035,TABLAS!A:C,3,0),"")</f>
        <v>Sanchez Casana, Alejandro Alfr</v>
      </c>
      <c r="W3035" s="19" t="str">
        <f>IFERROR(VLOOKUP(G3035,TABLAS!E:F,2,0)," ")</f>
        <v>CONTADO</v>
      </c>
      <c r="X3035" s="19" t="str">
        <f t="shared" si="141"/>
        <v>10055908 - Ramirez Valles, Marcial</v>
      </c>
      <c r="Y3035" s="19" t="str">
        <f>IFERROR(VLOOKUP(O3035,TABLAS!O:P,2,0)," ")</f>
        <v>Pedido</v>
      </c>
      <c r="Z3035" s="58">
        <f>IFERROR(IF(R3035&lt;&gt;"CA",(Q3035/VLOOKUP(INT(I3035),TABLAS!R:W,4,0)),Q3035),"0")</f>
        <v>1</v>
      </c>
      <c r="AA3035" s="19" t="s">
        <v>3</v>
      </c>
      <c r="AB3035">
        <f t="shared" si="143"/>
        <v>0</v>
      </c>
    </row>
    <row r="3036" spans="1:28" x14ac:dyDescent="0.25">
      <c r="A3036" s="71">
        <f t="shared" si="142"/>
        <v>10055908</v>
      </c>
      <c r="B3036" s="1" t="s">
        <v>102</v>
      </c>
      <c r="C3036" s="1" t="s">
        <v>16</v>
      </c>
      <c r="D3036" s="1" t="s">
        <v>4745</v>
      </c>
      <c r="E3036" s="1" t="s">
        <v>4746</v>
      </c>
      <c r="F3036" s="1" t="s">
        <v>4747</v>
      </c>
      <c r="G3036" s="1" t="s">
        <v>4</v>
      </c>
      <c r="H3036" s="1" t="s">
        <v>153</v>
      </c>
      <c r="I3036" s="1" t="s">
        <v>157</v>
      </c>
      <c r="J3036" s="1" t="s">
        <v>158</v>
      </c>
      <c r="K3036" s="1" t="s">
        <v>103</v>
      </c>
      <c r="L3036" s="1" t="s">
        <v>2</v>
      </c>
      <c r="M3036" s="1" t="s">
        <v>3</v>
      </c>
      <c r="N3036" s="1" t="s">
        <v>4748</v>
      </c>
      <c r="O3036" s="1" t="s">
        <v>61</v>
      </c>
      <c r="P3036" s="1" t="s">
        <v>1847</v>
      </c>
      <c r="Q3036" s="2">
        <v>1</v>
      </c>
      <c r="R3036" s="3" t="s">
        <v>3</v>
      </c>
      <c r="S3036" s="4">
        <v>43746</v>
      </c>
      <c r="T3036" s="5">
        <v>30.96</v>
      </c>
      <c r="U3036" s="4">
        <v>43747</v>
      </c>
      <c r="V3036" s="19" t="str">
        <f>IFERROR(VLOOKUP(C3036,TABLAS!A:C,3,0),"")</f>
        <v>Sanchez Casana, Alejandro Alfr</v>
      </c>
      <c r="W3036" s="19" t="str">
        <f>IFERROR(VLOOKUP(G3036,TABLAS!E:F,2,0)," ")</f>
        <v>CONTADO</v>
      </c>
      <c r="X3036" s="19" t="str">
        <f t="shared" si="141"/>
        <v>10055908 - Ramirez Valles, Marcial</v>
      </c>
      <c r="Y3036" s="19" t="str">
        <f>IFERROR(VLOOKUP(O3036,TABLAS!O:P,2,0)," ")</f>
        <v>Pedido</v>
      </c>
      <c r="Z3036" s="58">
        <f>IFERROR(IF(R3036&lt;&gt;"CA",(Q3036/VLOOKUP(INT(I3036),TABLAS!R:W,4,0)),Q3036),"0")</f>
        <v>1</v>
      </c>
      <c r="AA3036" s="19" t="s">
        <v>3</v>
      </c>
      <c r="AB3036">
        <f t="shared" si="143"/>
        <v>0</v>
      </c>
    </row>
    <row r="3037" spans="1:28" x14ac:dyDescent="0.25">
      <c r="A3037" s="71">
        <f t="shared" si="142"/>
        <v>10055908</v>
      </c>
      <c r="B3037" s="1" t="s">
        <v>102</v>
      </c>
      <c r="C3037" s="1" t="s">
        <v>16</v>
      </c>
      <c r="D3037" s="1" t="s">
        <v>4745</v>
      </c>
      <c r="E3037" s="1" t="s">
        <v>4746</v>
      </c>
      <c r="F3037" s="1" t="s">
        <v>4747</v>
      </c>
      <c r="G3037" s="1" t="s">
        <v>4</v>
      </c>
      <c r="H3037" s="1" t="s">
        <v>153</v>
      </c>
      <c r="I3037" s="1" t="s">
        <v>213</v>
      </c>
      <c r="J3037" s="1" t="s">
        <v>214</v>
      </c>
      <c r="K3037" s="1" t="s">
        <v>103</v>
      </c>
      <c r="L3037" s="1" t="s">
        <v>2</v>
      </c>
      <c r="M3037" s="1" t="s">
        <v>3</v>
      </c>
      <c r="N3037" s="1" t="s">
        <v>4748</v>
      </c>
      <c r="O3037" s="1" t="s">
        <v>61</v>
      </c>
      <c r="P3037" s="1" t="s">
        <v>1847</v>
      </c>
      <c r="Q3037" s="2">
        <v>1</v>
      </c>
      <c r="R3037" s="3" t="s">
        <v>3</v>
      </c>
      <c r="S3037" s="4">
        <v>43746</v>
      </c>
      <c r="T3037" s="5">
        <v>30.67</v>
      </c>
      <c r="U3037" s="4">
        <v>43747</v>
      </c>
      <c r="V3037" s="19" t="str">
        <f>IFERROR(VLOOKUP(C3037,TABLAS!A:C,3,0),"")</f>
        <v>Sanchez Casana, Alejandro Alfr</v>
      </c>
      <c r="W3037" s="19" t="str">
        <f>IFERROR(VLOOKUP(G3037,TABLAS!E:F,2,0)," ")</f>
        <v>CONTADO</v>
      </c>
      <c r="X3037" s="19" t="str">
        <f t="shared" si="141"/>
        <v>10055908 - Ramirez Valles, Marcial</v>
      </c>
      <c r="Y3037" s="19" t="str">
        <f>IFERROR(VLOOKUP(O3037,TABLAS!O:P,2,0)," ")</f>
        <v>Pedido</v>
      </c>
      <c r="Z3037" s="58">
        <f>IFERROR(IF(R3037&lt;&gt;"CA",(Q3037/VLOOKUP(INT(I3037),TABLAS!R:W,4,0)),Q3037),"0")</f>
        <v>1</v>
      </c>
      <c r="AA3037" s="19" t="s">
        <v>3</v>
      </c>
      <c r="AB3037">
        <f t="shared" si="143"/>
        <v>0</v>
      </c>
    </row>
    <row r="3038" spans="1:28" x14ac:dyDescent="0.25">
      <c r="A3038" s="71">
        <f t="shared" si="142"/>
        <v>10055908</v>
      </c>
      <c r="B3038" s="1" t="s">
        <v>102</v>
      </c>
      <c r="C3038" s="1" t="s">
        <v>16</v>
      </c>
      <c r="D3038" s="1" t="s">
        <v>4745</v>
      </c>
      <c r="E3038" s="1" t="s">
        <v>4746</v>
      </c>
      <c r="F3038" s="1" t="s">
        <v>4747</v>
      </c>
      <c r="G3038" s="1" t="s">
        <v>4</v>
      </c>
      <c r="H3038" s="1" t="s">
        <v>153</v>
      </c>
      <c r="I3038" s="1" t="s">
        <v>219</v>
      </c>
      <c r="J3038" s="1" t="s">
        <v>220</v>
      </c>
      <c r="K3038" s="1" t="s">
        <v>103</v>
      </c>
      <c r="L3038" s="1" t="s">
        <v>2</v>
      </c>
      <c r="M3038" s="1" t="s">
        <v>3</v>
      </c>
      <c r="N3038" s="1" t="s">
        <v>4748</v>
      </c>
      <c r="O3038" s="1" t="s">
        <v>65</v>
      </c>
      <c r="P3038" s="1" t="s">
        <v>1847</v>
      </c>
      <c r="Q3038" s="2">
        <v>1</v>
      </c>
      <c r="R3038" s="3" t="s">
        <v>2</v>
      </c>
      <c r="S3038" s="4">
        <v>43746</v>
      </c>
      <c r="T3038" s="5">
        <v>0</v>
      </c>
      <c r="U3038" s="4">
        <v>43747</v>
      </c>
      <c r="V3038" s="19" t="str">
        <f>IFERROR(VLOOKUP(C3038,TABLAS!A:C,3,0),"")</f>
        <v>Sanchez Casana, Alejandro Alfr</v>
      </c>
      <c r="W3038" s="19" t="str">
        <f>IFERROR(VLOOKUP(G3038,TABLAS!E:F,2,0)," ")</f>
        <v>CONTADO</v>
      </c>
      <c r="X3038" s="19" t="str">
        <f t="shared" si="141"/>
        <v>10055908 - Ramirez Valles, Marcial</v>
      </c>
      <c r="Y3038" s="19" t="str">
        <f>IFERROR(VLOOKUP(O3038,TABLAS!O:P,2,0)," ")</f>
        <v>Bonificación</v>
      </c>
      <c r="Z3038" s="58">
        <f>IFERROR(IF(R3038&lt;&gt;"CA",(Q3038/VLOOKUP(INT(I3038),TABLAS!R:W,4,0)),Q3038),"0")</f>
        <v>6.6666666666666666E-2</v>
      </c>
      <c r="AA3038" s="19" t="s">
        <v>3</v>
      </c>
      <c r="AB3038">
        <f t="shared" si="143"/>
        <v>0</v>
      </c>
    </row>
    <row r="3039" spans="1:28" x14ac:dyDescent="0.25">
      <c r="A3039" s="71">
        <f t="shared" si="142"/>
        <v>10055908</v>
      </c>
      <c r="B3039" s="1" t="s">
        <v>102</v>
      </c>
      <c r="C3039" s="1" t="s">
        <v>16</v>
      </c>
      <c r="D3039" s="1" t="s">
        <v>4745</v>
      </c>
      <c r="E3039" s="1" t="s">
        <v>4746</v>
      </c>
      <c r="F3039" s="1" t="s">
        <v>4747</v>
      </c>
      <c r="G3039" s="1" t="s">
        <v>4</v>
      </c>
      <c r="H3039" s="1" t="s">
        <v>153</v>
      </c>
      <c r="I3039" s="1" t="s">
        <v>1809</v>
      </c>
      <c r="J3039" s="1" t="s">
        <v>1810</v>
      </c>
      <c r="K3039" s="1" t="s">
        <v>222</v>
      </c>
      <c r="L3039" s="1" t="s">
        <v>2</v>
      </c>
      <c r="M3039" s="1" t="s">
        <v>2</v>
      </c>
      <c r="N3039" s="1" t="s">
        <v>4748</v>
      </c>
      <c r="O3039" s="1" t="s">
        <v>65</v>
      </c>
      <c r="P3039" s="1" t="s">
        <v>1847</v>
      </c>
      <c r="Q3039" s="2">
        <v>3</v>
      </c>
      <c r="R3039" s="3" t="s">
        <v>2</v>
      </c>
      <c r="S3039" s="4">
        <v>43746</v>
      </c>
      <c r="T3039" s="5">
        <v>0</v>
      </c>
      <c r="U3039" s="4">
        <v>43747</v>
      </c>
      <c r="V3039" s="19" t="str">
        <f>IFERROR(VLOOKUP(C3039,TABLAS!A:C,3,0),"")</f>
        <v>Sanchez Casana, Alejandro Alfr</v>
      </c>
      <c r="W3039" s="19" t="str">
        <f>IFERROR(VLOOKUP(G3039,TABLAS!E:F,2,0)," ")</f>
        <v>CONTADO</v>
      </c>
      <c r="X3039" s="19" t="str">
        <f t="shared" si="141"/>
        <v>10055908 - Ramirez Valles, Marcial</v>
      </c>
      <c r="Y3039" s="19" t="str">
        <f>IFERROR(VLOOKUP(O3039,TABLAS!O:P,2,0)," ")</f>
        <v>Bonificación</v>
      </c>
      <c r="Z3039" s="58" t="str">
        <f>IFERROR(IF(R3039&lt;&gt;"CA",(Q3039/VLOOKUP(INT(I3039),TABLAS!R:W,4,0)),Q3039),"0")</f>
        <v>0</v>
      </c>
      <c r="AA3039" s="19" t="s">
        <v>3</v>
      </c>
      <c r="AB3039">
        <f t="shared" si="143"/>
        <v>0</v>
      </c>
    </row>
    <row r="3040" spans="1:28" x14ac:dyDescent="0.25">
      <c r="A3040" s="71">
        <f t="shared" si="142"/>
        <v>11453232</v>
      </c>
      <c r="B3040" s="1" t="s">
        <v>204</v>
      </c>
      <c r="C3040" s="1" t="s">
        <v>22</v>
      </c>
      <c r="D3040" s="1" t="s">
        <v>4749</v>
      </c>
      <c r="E3040" s="1" t="s">
        <v>4750</v>
      </c>
      <c r="F3040" s="1" t="s">
        <v>4751</v>
      </c>
      <c r="G3040" s="1" t="s">
        <v>4</v>
      </c>
      <c r="H3040" s="1" t="s">
        <v>153</v>
      </c>
      <c r="I3040" s="1" t="s">
        <v>210</v>
      </c>
      <c r="J3040" s="1" t="s">
        <v>211</v>
      </c>
      <c r="K3040" s="1" t="s">
        <v>103</v>
      </c>
      <c r="L3040" s="1" t="s">
        <v>2</v>
      </c>
      <c r="M3040" s="1" t="s">
        <v>3</v>
      </c>
      <c r="N3040" s="1" t="s">
        <v>4752</v>
      </c>
      <c r="O3040" s="1" t="s">
        <v>61</v>
      </c>
      <c r="P3040" s="1" t="s">
        <v>231</v>
      </c>
      <c r="Q3040" s="2">
        <v>6</v>
      </c>
      <c r="R3040" s="3" t="s">
        <v>3</v>
      </c>
      <c r="S3040" s="4">
        <v>43746</v>
      </c>
      <c r="T3040" s="5">
        <v>158.34</v>
      </c>
      <c r="U3040" s="4">
        <v>43747</v>
      </c>
      <c r="V3040" s="19" t="str">
        <f>IFERROR(VLOOKUP(C3040,TABLAS!A:C,3,0),"")</f>
        <v>Miro Quesada, Camila Duany</v>
      </c>
      <c r="W3040" s="19" t="str">
        <f>IFERROR(VLOOKUP(G3040,TABLAS!E:F,2,0)," ")</f>
        <v>CONTADO</v>
      </c>
      <c r="X3040" s="19" t="str">
        <f t="shared" si="141"/>
        <v>11453232 - Ramirez Vergara, Humberto Julio</v>
      </c>
      <c r="Y3040" s="19" t="str">
        <f>IFERROR(VLOOKUP(O3040,TABLAS!O:P,2,0)," ")</f>
        <v>Pedido</v>
      </c>
      <c r="Z3040" s="58">
        <f>IFERROR(IF(R3040&lt;&gt;"CA",(Q3040/VLOOKUP(INT(I3040),TABLAS!R:W,4,0)),Q3040),"0")</f>
        <v>6</v>
      </c>
      <c r="AA3040" s="19" t="s">
        <v>3</v>
      </c>
      <c r="AB3040">
        <f t="shared" si="143"/>
        <v>0</v>
      </c>
    </row>
    <row r="3041" spans="1:28" x14ac:dyDescent="0.25">
      <c r="A3041" s="71">
        <f t="shared" si="142"/>
        <v>11453232</v>
      </c>
      <c r="B3041" s="1" t="s">
        <v>204</v>
      </c>
      <c r="C3041" s="1" t="s">
        <v>22</v>
      </c>
      <c r="D3041" s="1" t="s">
        <v>4749</v>
      </c>
      <c r="E3041" s="1" t="s">
        <v>4750</v>
      </c>
      <c r="F3041" s="1" t="s">
        <v>4751</v>
      </c>
      <c r="G3041" s="1" t="s">
        <v>4</v>
      </c>
      <c r="H3041" s="1" t="s">
        <v>153</v>
      </c>
      <c r="I3041" s="1" t="s">
        <v>100</v>
      </c>
      <c r="J3041" s="1" t="s">
        <v>101</v>
      </c>
      <c r="K3041" s="1" t="s">
        <v>103</v>
      </c>
      <c r="L3041" s="1" t="s">
        <v>2</v>
      </c>
      <c r="M3041" s="1" t="s">
        <v>3</v>
      </c>
      <c r="N3041" s="1" t="s">
        <v>4752</v>
      </c>
      <c r="O3041" s="1" t="s">
        <v>61</v>
      </c>
      <c r="P3041" s="1" t="s">
        <v>231</v>
      </c>
      <c r="Q3041" s="2">
        <v>5</v>
      </c>
      <c r="R3041" s="3" t="s">
        <v>3</v>
      </c>
      <c r="S3041" s="4">
        <v>43746</v>
      </c>
      <c r="T3041" s="5">
        <v>132.66999999999999</v>
      </c>
      <c r="U3041" s="4">
        <v>43747</v>
      </c>
      <c r="V3041" s="19" t="str">
        <f>IFERROR(VLOOKUP(C3041,TABLAS!A:C,3,0),"")</f>
        <v>Miro Quesada, Camila Duany</v>
      </c>
      <c r="W3041" s="19" t="str">
        <f>IFERROR(VLOOKUP(G3041,TABLAS!E:F,2,0)," ")</f>
        <v>CONTADO</v>
      </c>
      <c r="X3041" s="19" t="str">
        <f t="shared" si="141"/>
        <v>11453232 - Ramirez Vergara, Humberto Julio</v>
      </c>
      <c r="Y3041" s="19" t="str">
        <f>IFERROR(VLOOKUP(O3041,TABLAS!O:P,2,0)," ")</f>
        <v>Pedido</v>
      </c>
      <c r="Z3041" s="58">
        <f>IFERROR(IF(R3041&lt;&gt;"CA",(Q3041/VLOOKUP(INT(I3041),TABLAS!R:W,4,0)),Q3041),"0")</f>
        <v>5</v>
      </c>
      <c r="AA3041" s="19" t="s">
        <v>3</v>
      </c>
      <c r="AB3041">
        <f t="shared" si="143"/>
        <v>0</v>
      </c>
    </row>
    <row r="3042" spans="1:28" x14ac:dyDescent="0.25">
      <c r="A3042" s="71">
        <f t="shared" si="142"/>
        <v>11453232</v>
      </c>
      <c r="B3042" s="1" t="s">
        <v>204</v>
      </c>
      <c r="C3042" s="1" t="s">
        <v>22</v>
      </c>
      <c r="D3042" s="1" t="s">
        <v>4749</v>
      </c>
      <c r="E3042" s="1" t="s">
        <v>4750</v>
      </c>
      <c r="F3042" s="1" t="s">
        <v>4751</v>
      </c>
      <c r="G3042" s="1" t="s">
        <v>4</v>
      </c>
      <c r="H3042" s="1" t="s">
        <v>153</v>
      </c>
      <c r="I3042" s="1" t="s">
        <v>216</v>
      </c>
      <c r="J3042" s="1" t="s">
        <v>217</v>
      </c>
      <c r="K3042" s="1" t="s">
        <v>103</v>
      </c>
      <c r="L3042" s="1" t="s">
        <v>2</v>
      </c>
      <c r="M3042" s="1" t="s">
        <v>3</v>
      </c>
      <c r="N3042" s="1" t="s">
        <v>4752</v>
      </c>
      <c r="O3042" s="1" t="s">
        <v>61</v>
      </c>
      <c r="P3042" s="1" t="s">
        <v>231</v>
      </c>
      <c r="Q3042" s="2">
        <v>1</v>
      </c>
      <c r="R3042" s="3" t="s">
        <v>3</v>
      </c>
      <c r="S3042" s="4">
        <v>43746</v>
      </c>
      <c r="T3042" s="5">
        <v>34.97</v>
      </c>
      <c r="U3042" s="4">
        <v>43747</v>
      </c>
      <c r="V3042" s="19" t="str">
        <f>IFERROR(VLOOKUP(C3042,TABLAS!A:C,3,0),"")</f>
        <v>Miro Quesada, Camila Duany</v>
      </c>
      <c r="W3042" s="19" t="str">
        <f>IFERROR(VLOOKUP(G3042,TABLAS!E:F,2,0)," ")</f>
        <v>CONTADO</v>
      </c>
      <c r="X3042" s="19" t="str">
        <f t="shared" si="141"/>
        <v>11453232 - Ramirez Vergara, Humberto Julio</v>
      </c>
      <c r="Y3042" s="19" t="str">
        <f>IFERROR(VLOOKUP(O3042,TABLAS!O:P,2,0)," ")</f>
        <v>Pedido</v>
      </c>
      <c r="Z3042" s="58">
        <f>IFERROR(IF(R3042&lt;&gt;"CA",(Q3042/VLOOKUP(INT(I3042),TABLAS!R:W,4,0)),Q3042),"0")</f>
        <v>1</v>
      </c>
      <c r="AA3042" s="19" t="s">
        <v>3</v>
      </c>
      <c r="AB3042">
        <f t="shared" si="143"/>
        <v>0</v>
      </c>
    </row>
    <row r="3043" spans="1:28" x14ac:dyDescent="0.25">
      <c r="A3043" s="71">
        <f t="shared" si="142"/>
        <v>11453232</v>
      </c>
      <c r="B3043" s="1" t="s">
        <v>204</v>
      </c>
      <c r="C3043" s="1" t="s">
        <v>22</v>
      </c>
      <c r="D3043" s="1" t="s">
        <v>4749</v>
      </c>
      <c r="E3043" s="1" t="s">
        <v>4750</v>
      </c>
      <c r="F3043" s="1" t="s">
        <v>4751</v>
      </c>
      <c r="G3043" s="1" t="s">
        <v>4</v>
      </c>
      <c r="H3043" s="1" t="s">
        <v>153</v>
      </c>
      <c r="I3043" s="1" t="s">
        <v>208</v>
      </c>
      <c r="J3043" s="1" t="s">
        <v>209</v>
      </c>
      <c r="K3043" s="1" t="s">
        <v>103</v>
      </c>
      <c r="L3043" s="1" t="s">
        <v>2</v>
      </c>
      <c r="M3043" s="1" t="s">
        <v>3</v>
      </c>
      <c r="N3043" s="1" t="s">
        <v>4752</v>
      </c>
      <c r="O3043" s="1" t="s">
        <v>61</v>
      </c>
      <c r="P3043" s="1" t="s">
        <v>231</v>
      </c>
      <c r="Q3043" s="2">
        <v>1</v>
      </c>
      <c r="R3043" s="3" t="s">
        <v>3</v>
      </c>
      <c r="S3043" s="4">
        <v>43746</v>
      </c>
      <c r="T3043" s="5">
        <v>34.97</v>
      </c>
      <c r="U3043" s="4">
        <v>43747</v>
      </c>
      <c r="V3043" s="19" t="str">
        <f>IFERROR(VLOOKUP(C3043,TABLAS!A:C,3,0),"")</f>
        <v>Miro Quesada, Camila Duany</v>
      </c>
      <c r="W3043" s="19" t="str">
        <f>IFERROR(VLOOKUP(G3043,TABLAS!E:F,2,0)," ")</f>
        <v>CONTADO</v>
      </c>
      <c r="X3043" s="19" t="str">
        <f t="shared" si="141"/>
        <v>11453232 - Ramirez Vergara, Humberto Julio</v>
      </c>
      <c r="Y3043" s="19" t="str">
        <f>IFERROR(VLOOKUP(O3043,TABLAS!O:P,2,0)," ")</f>
        <v>Pedido</v>
      </c>
      <c r="Z3043" s="58">
        <f>IFERROR(IF(R3043&lt;&gt;"CA",(Q3043/VLOOKUP(INT(I3043),TABLAS!R:W,4,0)),Q3043),"0")</f>
        <v>1</v>
      </c>
      <c r="AA3043" s="19" t="s">
        <v>3</v>
      </c>
      <c r="AB3043">
        <f t="shared" si="143"/>
        <v>0</v>
      </c>
    </row>
    <row r="3044" spans="1:28" x14ac:dyDescent="0.25">
      <c r="A3044" s="71">
        <f t="shared" si="142"/>
        <v>11453232</v>
      </c>
      <c r="B3044" s="1" t="s">
        <v>204</v>
      </c>
      <c r="C3044" s="1" t="s">
        <v>22</v>
      </c>
      <c r="D3044" s="1" t="s">
        <v>4749</v>
      </c>
      <c r="E3044" s="1" t="s">
        <v>4750</v>
      </c>
      <c r="F3044" s="1" t="s">
        <v>4751</v>
      </c>
      <c r="G3044" s="1" t="s">
        <v>4</v>
      </c>
      <c r="H3044" s="1" t="s">
        <v>153</v>
      </c>
      <c r="I3044" s="1" t="s">
        <v>245</v>
      </c>
      <c r="J3044" s="1" t="s">
        <v>246</v>
      </c>
      <c r="K3044" s="1" t="s">
        <v>103</v>
      </c>
      <c r="L3044" s="1" t="s">
        <v>2</v>
      </c>
      <c r="M3044" s="1" t="s">
        <v>3</v>
      </c>
      <c r="N3044" s="1" t="s">
        <v>4752</v>
      </c>
      <c r="O3044" s="1" t="s">
        <v>59</v>
      </c>
      <c r="P3044" s="1" t="s">
        <v>231</v>
      </c>
      <c r="Q3044" s="2">
        <v>1</v>
      </c>
      <c r="R3044" s="3" t="s">
        <v>3</v>
      </c>
      <c r="S3044" s="4">
        <v>43746</v>
      </c>
      <c r="T3044" s="5">
        <v>7.24</v>
      </c>
      <c r="U3044" s="4">
        <v>43747</v>
      </c>
      <c r="V3044" s="19" t="str">
        <f>IFERROR(VLOOKUP(C3044,TABLAS!A:C,3,0),"")</f>
        <v>Miro Quesada, Camila Duany</v>
      </c>
      <c r="W3044" s="19" t="str">
        <f>IFERROR(VLOOKUP(G3044,TABLAS!E:F,2,0)," ")</f>
        <v>CONTADO</v>
      </c>
      <c r="X3044" s="19" t="str">
        <f t="shared" si="141"/>
        <v>11453232 - Ramirez Vergara, Humberto Julio</v>
      </c>
      <c r="Y3044" s="19" t="str">
        <f>IFERROR(VLOOKUP(O3044,TABLAS!O:P,2,0)," ")</f>
        <v>Pedido</v>
      </c>
      <c r="Z3044" s="58">
        <f>IFERROR(IF(R3044&lt;&gt;"CA",(Q3044/VLOOKUP(INT(I3044),TABLAS!R:W,4,0)),Q3044),"0")</f>
        <v>1</v>
      </c>
      <c r="AA3044" s="19" t="s">
        <v>3</v>
      </c>
      <c r="AB3044">
        <f t="shared" si="143"/>
        <v>0</v>
      </c>
    </row>
    <row r="3045" spans="1:28" x14ac:dyDescent="0.25">
      <c r="A3045" s="71">
        <f t="shared" si="142"/>
        <v>10065966</v>
      </c>
      <c r="B3045" s="1" t="s">
        <v>102</v>
      </c>
      <c r="C3045" s="1" t="s">
        <v>32</v>
      </c>
      <c r="D3045" s="1" t="s">
        <v>4753</v>
      </c>
      <c r="E3045" s="1" t="s">
        <v>4754</v>
      </c>
      <c r="F3045" s="1" t="s">
        <v>4755</v>
      </c>
      <c r="G3045" s="1" t="s">
        <v>1</v>
      </c>
      <c r="H3045" s="1" t="s">
        <v>153</v>
      </c>
      <c r="I3045" s="1" t="s">
        <v>100</v>
      </c>
      <c r="J3045" s="1" t="s">
        <v>101</v>
      </c>
      <c r="K3045" s="1" t="s">
        <v>103</v>
      </c>
      <c r="L3045" s="1" t="s">
        <v>2</v>
      </c>
      <c r="M3045" s="1" t="s">
        <v>3</v>
      </c>
      <c r="N3045" s="1" t="s">
        <v>4756</v>
      </c>
      <c r="O3045" s="1" t="s">
        <v>61</v>
      </c>
      <c r="P3045" s="1" t="s">
        <v>236</v>
      </c>
      <c r="Q3045" s="2">
        <v>4</v>
      </c>
      <c r="R3045" s="3" t="s">
        <v>3</v>
      </c>
      <c r="S3045" s="4">
        <v>43746</v>
      </c>
      <c r="T3045" s="5">
        <v>106.48</v>
      </c>
      <c r="U3045" s="4">
        <v>43747</v>
      </c>
      <c r="V3045" s="19" t="str">
        <f>IFERROR(VLOOKUP(C3045,TABLAS!A:C,3,0),"")</f>
        <v>Sanchez Casana, Alejandro Alfr</v>
      </c>
      <c r="W3045" s="19" t="str">
        <f>IFERROR(VLOOKUP(G3045,TABLAS!E:F,2,0)," ")</f>
        <v>CREDITO</v>
      </c>
      <c r="X3045" s="19" t="str">
        <f t="shared" si="141"/>
        <v>10065966 - Ramos Barros, Marina</v>
      </c>
      <c r="Y3045" s="19" t="str">
        <f>IFERROR(VLOOKUP(O3045,TABLAS!O:P,2,0)," ")</f>
        <v>Pedido</v>
      </c>
      <c r="Z3045" s="58">
        <f>IFERROR(IF(R3045&lt;&gt;"CA",(Q3045/VLOOKUP(INT(I3045),TABLAS!R:W,4,0)),Q3045),"0")</f>
        <v>4</v>
      </c>
      <c r="AA3045" s="19" t="s">
        <v>3</v>
      </c>
      <c r="AB3045">
        <f t="shared" si="143"/>
        <v>0</v>
      </c>
    </row>
    <row r="3046" spans="1:28" x14ac:dyDescent="0.25">
      <c r="A3046" s="71">
        <f t="shared" si="142"/>
        <v>10065966</v>
      </c>
      <c r="B3046" s="1" t="s">
        <v>102</v>
      </c>
      <c r="C3046" s="1" t="s">
        <v>32</v>
      </c>
      <c r="D3046" s="1" t="s">
        <v>4753</v>
      </c>
      <c r="E3046" s="1" t="s">
        <v>4754</v>
      </c>
      <c r="F3046" s="1" t="s">
        <v>4755</v>
      </c>
      <c r="G3046" s="1" t="s">
        <v>1</v>
      </c>
      <c r="H3046" s="1" t="s">
        <v>153</v>
      </c>
      <c r="I3046" s="1" t="s">
        <v>210</v>
      </c>
      <c r="J3046" s="1" t="s">
        <v>211</v>
      </c>
      <c r="K3046" s="1" t="s">
        <v>103</v>
      </c>
      <c r="L3046" s="1" t="s">
        <v>2</v>
      </c>
      <c r="M3046" s="1" t="s">
        <v>3</v>
      </c>
      <c r="N3046" s="1" t="s">
        <v>4756</v>
      </c>
      <c r="O3046" s="1" t="s">
        <v>61</v>
      </c>
      <c r="P3046" s="1" t="s">
        <v>236</v>
      </c>
      <c r="Q3046" s="2">
        <v>2</v>
      </c>
      <c r="R3046" s="3" t="s">
        <v>3</v>
      </c>
      <c r="S3046" s="4">
        <v>43746</v>
      </c>
      <c r="T3046" s="5">
        <v>52.95</v>
      </c>
      <c r="U3046" s="4">
        <v>43747</v>
      </c>
      <c r="V3046" s="19" t="str">
        <f>IFERROR(VLOOKUP(C3046,TABLAS!A:C,3,0),"")</f>
        <v>Sanchez Casana, Alejandro Alfr</v>
      </c>
      <c r="W3046" s="19" t="str">
        <f>IFERROR(VLOOKUP(G3046,TABLAS!E:F,2,0)," ")</f>
        <v>CREDITO</v>
      </c>
      <c r="X3046" s="19" t="str">
        <f t="shared" si="141"/>
        <v>10065966 - Ramos Barros, Marina</v>
      </c>
      <c r="Y3046" s="19" t="str">
        <f>IFERROR(VLOOKUP(O3046,TABLAS!O:P,2,0)," ")</f>
        <v>Pedido</v>
      </c>
      <c r="Z3046" s="58">
        <f>IFERROR(IF(R3046&lt;&gt;"CA",(Q3046/VLOOKUP(INT(I3046),TABLAS!R:W,4,0)),Q3046),"0")</f>
        <v>2</v>
      </c>
      <c r="AA3046" s="19" t="s">
        <v>3</v>
      </c>
      <c r="AB3046">
        <f t="shared" si="143"/>
        <v>0</v>
      </c>
    </row>
    <row r="3047" spans="1:28" x14ac:dyDescent="0.25">
      <c r="A3047" s="71">
        <f t="shared" si="142"/>
        <v>10065966</v>
      </c>
      <c r="B3047" s="1" t="s">
        <v>102</v>
      </c>
      <c r="C3047" s="1" t="s">
        <v>32</v>
      </c>
      <c r="D3047" s="1" t="s">
        <v>4753</v>
      </c>
      <c r="E3047" s="1" t="s">
        <v>4754</v>
      </c>
      <c r="F3047" s="1" t="s">
        <v>4755</v>
      </c>
      <c r="G3047" s="1" t="s">
        <v>1</v>
      </c>
      <c r="H3047" s="1" t="s">
        <v>153</v>
      </c>
      <c r="I3047" s="1" t="s">
        <v>216</v>
      </c>
      <c r="J3047" s="1" t="s">
        <v>217</v>
      </c>
      <c r="K3047" s="1" t="s">
        <v>103</v>
      </c>
      <c r="L3047" s="1" t="s">
        <v>2</v>
      </c>
      <c r="M3047" s="1" t="s">
        <v>3</v>
      </c>
      <c r="N3047" s="1" t="s">
        <v>4756</v>
      </c>
      <c r="O3047" s="1" t="s">
        <v>61</v>
      </c>
      <c r="P3047" s="1" t="s">
        <v>236</v>
      </c>
      <c r="Q3047" s="2">
        <v>1</v>
      </c>
      <c r="R3047" s="3" t="s">
        <v>3</v>
      </c>
      <c r="S3047" s="4">
        <v>43746</v>
      </c>
      <c r="T3047" s="5">
        <v>35.049999999999997</v>
      </c>
      <c r="U3047" s="4">
        <v>43747</v>
      </c>
      <c r="V3047" s="19" t="str">
        <f>IFERROR(VLOOKUP(C3047,TABLAS!A:C,3,0),"")</f>
        <v>Sanchez Casana, Alejandro Alfr</v>
      </c>
      <c r="W3047" s="19" t="str">
        <f>IFERROR(VLOOKUP(G3047,TABLAS!E:F,2,0)," ")</f>
        <v>CREDITO</v>
      </c>
      <c r="X3047" s="19" t="str">
        <f t="shared" si="141"/>
        <v>10065966 - Ramos Barros, Marina</v>
      </c>
      <c r="Y3047" s="19" t="str">
        <f>IFERROR(VLOOKUP(O3047,TABLAS!O:P,2,0)," ")</f>
        <v>Pedido</v>
      </c>
      <c r="Z3047" s="58">
        <f>IFERROR(IF(R3047&lt;&gt;"CA",(Q3047/VLOOKUP(INT(I3047),TABLAS!R:W,4,0)),Q3047),"0")</f>
        <v>1</v>
      </c>
      <c r="AA3047" s="19" t="s">
        <v>3</v>
      </c>
      <c r="AB3047">
        <f t="shared" si="143"/>
        <v>0</v>
      </c>
    </row>
    <row r="3048" spans="1:28" x14ac:dyDescent="0.25">
      <c r="A3048" s="71">
        <f t="shared" si="142"/>
        <v>10065966</v>
      </c>
      <c r="B3048" s="1" t="s">
        <v>102</v>
      </c>
      <c r="C3048" s="1" t="s">
        <v>32</v>
      </c>
      <c r="D3048" s="1" t="s">
        <v>4753</v>
      </c>
      <c r="E3048" s="1" t="s">
        <v>4754</v>
      </c>
      <c r="F3048" s="1" t="s">
        <v>4755</v>
      </c>
      <c r="G3048" s="1" t="s">
        <v>1</v>
      </c>
      <c r="H3048" s="1" t="s">
        <v>153</v>
      </c>
      <c r="I3048" s="1" t="s">
        <v>208</v>
      </c>
      <c r="J3048" s="1" t="s">
        <v>209</v>
      </c>
      <c r="K3048" s="1" t="s">
        <v>103</v>
      </c>
      <c r="L3048" s="1" t="s">
        <v>2</v>
      </c>
      <c r="M3048" s="1" t="s">
        <v>3</v>
      </c>
      <c r="N3048" s="1" t="s">
        <v>4756</v>
      </c>
      <c r="O3048" s="1" t="s">
        <v>61</v>
      </c>
      <c r="P3048" s="1" t="s">
        <v>236</v>
      </c>
      <c r="Q3048" s="2">
        <v>1</v>
      </c>
      <c r="R3048" s="3" t="s">
        <v>3</v>
      </c>
      <c r="S3048" s="4">
        <v>43746</v>
      </c>
      <c r="T3048" s="5">
        <v>35.049999999999997</v>
      </c>
      <c r="U3048" s="4">
        <v>43747</v>
      </c>
      <c r="V3048" s="19" t="str">
        <f>IFERROR(VLOOKUP(C3048,TABLAS!A:C,3,0),"")</f>
        <v>Sanchez Casana, Alejandro Alfr</v>
      </c>
      <c r="W3048" s="19" t="str">
        <f>IFERROR(VLOOKUP(G3048,TABLAS!E:F,2,0)," ")</f>
        <v>CREDITO</v>
      </c>
      <c r="X3048" s="19" t="str">
        <f t="shared" si="141"/>
        <v>10065966 - Ramos Barros, Marina</v>
      </c>
      <c r="Y3048" s="19" t="str">
        <f>IFERROR(VLOOKUP(O3048,TABLAS!O:P,2,0)," ")</f>
        <v>Pedido</v>
      </c>
      <c r="Z3048" s="58">
        <f>IFERROR(IF(R3048&lt;&gt;"CA",(Q3048/VLOOKUP(INT(I3048),TABLAS!R:W,4,0)),Q3048),"0")</f>
        <v>1</v>
      </c>
      <c r="AA3048" s="19" t="s">
        <v>3</v>
      </c>
      <c r="AB3048">
        <f t="shared" si="143"/>
        <v>0</v>
      </c>
    </row>
    <row r="3049" spans="1:28" x14ac:dyDescent="0.25">
      <c r="A3049" s="71">
        <f t="shared" si="142"/>
        <v>10065966</v>
      </c>
      <c r="B3049" s="1" t="s">
        <v>102</v>
      </c>
      <c r="C3049" s="1" t="s">
        <v>32</v>
      </c>
      <c r="D3049" s="1" t="s">
        <v>4753</v>
      </c>
      <c r="E3049" s="1" t="s">
        <v>4754</v>
      </c>
      <c r="F3049" s="1" t="s">
        <v>4755</v>
      </c>
      <c r="G3049" s="1" t="s">
        <v>1</v>
      </c>
      <c r="H3049" s="1" t="s">
        <v>153</v>
      </c>
      <c r="I3049" s="1" t="s">
        <v>213</v>
      </c>
      <c r="J3049" s="1" t="s">
        <v>214</v>
      </c>
      <c r="K3049" s="1" t="s">
        <v>103</v>
      </c>
      <c r="L3049" s="1" t="s">
        <v>2</v>
      </c>
      <c r="M3049" s="1" t="s">
        <v>3</v>
      </c>
      <c r="N3049" s="1" t="s">
        <v>4756</v>
      </c>
      <c r="O3049" s="1" t="s">
        <v>61</v>
      </c>
      <c r="P3049" s="1" t="s">
        <v>236</v>
      </c>
      <c r="Q3049" s="2">
        <v>1</v>
      </c>
      <c r="R3049" s="3" t="s">
        <v>3</v>
      </c>
      <c r="S3049" s="4">
        <v>43746</v>
      </c>
      <c r="T3049" s="5">
        <v>30.75</v>
      </c>
      <c r="U3049" s="4">
        <v>43747</v>
      </c>
      <c r="V3049" s="19" t="str">
        <f>IFERROR(VLOOKUP(C3049,TABLAS!A:C,3,0),"")</f>
        <v>Sanchez Casana, Alejandro Alfr</v>
      </c>
      <c r="W3049" s="19" t="str">
        <f>IFERROR(VLOOKUP(G3049,TABLAS!E:F,2,0)," ")</f>
        <v>CREDITO</v>
      </c>
      <c r="X3049" s="19" t="str">
        <f t="shared" si="141"/>
        <v>10065966 - Ramos Barros, Marina</v>
      </c>
      <c r="Y3049" s="19" t="str">
        <f>IFERROR(VLOOKUP(O3049,TABLAS!O:P,2,0)," ")</f>
        <v>Pedido</v>
      </c>
      <c r="Z3049" s="58">
        <f>IFERROR(IF(R3049&lt;&gt;"CA",(Q3049/VLOOKUP(INT(I3049),TABLAS!R:W,4,0)),Q3049),"0")</f>
        <v>1</v>
      </c>
      <c r="AA3049" s="19" t="s">
        <v>3</v>
      </c>
      <c r="AB3049">
        <f t="shared" si="143"/>
        <v>0</v>
      </c>
    </row>
    <row r="3050" spans="1:28" x14ac:dyDescent="0.25">
      <c r="A3050" s="71">
        <f t="shared" si="142"/>
        <v>10065966</v>
      </c>
      <c r="B3050" s="1" t="s">
        <v>102</v>
      </c>
      <c r="C3050" s="1" t="s">
        <v>32</v>
      </c>
      <c r="D3050" s="1" t="s">
        <v>4753</v>
      </c>
      <c r="E3050" s="1" t="s">
        <v>4754</v>
      </c>
      <c r="F3050" s="1" t="s">
        <v>4755</v>
      </c>
      <c r="G3050" s="1" t="s">
        <v>1</v>
      </c>
      <c r="H3050" s="1" t="s">
        <v>153</v>
      </c>
      <c r="I3050" s="1" t="s">
        <v>1809</v>
      </c>
      <c r="J3050" s="1" t="s">
        <v>1810</v>
      </c>
      <c r="K3050" s="1" t="s">
        <v>222</v>
      </c>
      <c r="L3050" s="1" t="s">
        <v>2</v>
      </c>
      <c r="M3050" s="1" t="s">
        <v>2</v>
      </c>
      <c r="N3050" s="1" t="s">
        <v>4756</v>
      </c>
      <c r="O3050" s="1" t="s">
        <v>65</v>
      </c>
      <c r="P3050" s="1" t="s">
        <v>236</v>
      </c>
      <c r="Q3050" s="2">
        <v>3</v>
      </c>
      <c r="R3050" s="3" t="s">
        <v>2</v>
      </c>
      <c r="S3050" s="4">
        <v>43746</v>
      </c>
      <c r="T3050" s="5">
        <v>0</v>
      </c>
      <c r="U3050" s="4">
        <v>43747</v>
      </c>
      <c r="V3050" s="19" t="str">
        <f>IFERROR(VLOOKUP(C3050,TABLAS!A:C,3,0),"")</f>
        <v>Sanchez Casana, Alejandro Alfr</v>
      </c>
      <c r="W3050" s="19" t="str">
        <f>IFERROR(VLOOKUP(G3050,TABLAS!E:F,2,0)," ")</f>
        <v>CREDITO</v>
      </c>
      <c r="X3050" s="19" t="str">
        <f t="shared" si="141"/>
        <v>10065966 - Ramos Barros, Marina</v>
      </c>
      <c r="Y3050" s="19" t="str">
        <f>IFERROR(VLOOKUP(O3050,TABLAS!O:P,2,0)," ")</f>
        <v>Bonificación</v>
      </c>
      <c r="Z3050" s="58" t="str">
        <f>IFERROR(IF(R3050&lt;&gt;"CA",(Q3050/VLOOKUP(INT(I3050),TABLAS!R:W,4,0)),Q3050),"0")</f>
        <v>0</v>
      </c>
      <c r="AA3050" s="19" t="s">
        <v>3</v>
      </c>
      <c r="AB3050">
        <f t="shared" si="143"/>
        <v>0</v>
      </c>
    </row>
    <row r="3051" spans="1:28" x14ac:dyDescent="0.25">
      <c r="A3051" s="71">
        <f t="shared" si="142"/>
        <v>11147015</v>
      </c>
      <c r="B3051" s="1" t="s">
        <v>206</v>
      </c>
      <c r="C3051" s="1" t="s">
        <v>229</v>
      </c>
      <c r="D3051" s="1" t="s">
        <v>4757</v>
      </c>
      <c r="E3051" s="1" t="s">
        <v>4758</v>
      </c>
      <c r="F3051" s="1" t="s">
        <v>4759</v>
      </c>
      <c r="G3051" s="1" t="s">
        <v>4</v>
      </c>
      <c r="H3051" s="1" t="s">
        <v>153</v>
      </c>
      <c r="I3051" s="1" t="s">
        <v>154</v>
      </c>
      <c r="J3051" s="1" t="s">
        <v>161</v>
      </c>
      <c r="K3051" s="1" t="s">
        <v>103</v>
      </c>
      <c r="L3051" s="1" t="s">
        <v>2</v>
      </c>
      <c r="M3051" s="1" t="s">
        <v>3</v>
      </c>
      <c r="N3051" s="1" t="s">
        <v>4760</v>
      </c>
      <c r="O3051" s="1" t="s">
        <v>59</v>
      </c>
      <c r="P3051" s="1" t="s">
        <v>1943</v>
      </c>
      <c r="Q3051" s="2">
        <v>4</v>
      </c>
      <c r="R3051" s="3" t="s">
        <v>3</v>
      </c>
      <c r="S3051" s="4">
        <v>43746</v>
      </c>
      <c r="T3051" s="5">
        <v>81.3</v>
      </c>
      <c r="U3051" s="4">
        <v>43747</v>
      </c>
      <c r="V3051" s="19" t="str">
        <f>IFERROR(VLOOKUP(C3051,TABLAS!A:C,3,0),"")</f>
        <v>Cueva Borgoño, Juan Carlos</v>
      </c>
      <c r="W3051" s="19" t="str">
        <f>IFERROR(VLOOKUP(G3051,TABLAS!E:F,2,0)," ")</f>
        <v>CONTADO</v>
      </c>
      <c r="X3051" s="19" t="str">
        <f t="shared" si="141"/>
        <v>11147015 - Ramos Carranza, Olenka Pamela</v>
      </c>
      <c r="Y3051" s="19" t="str">
        <f>IFERROR(VLOOKUP(O3051,TABLAS!O:P,2,0)," ")</f>
        <v>Pedido</v>
      </c>
      <c r="Z3051" s="58">
        <f>IFERROR(IF(R3051&lt;&gt;"CA",(Q3051/VLOOKUP(INT(I3051),TABLAS!R:W,4,0)),Q3051),"0")</f>
        <v>4</v>
      </c>
      <c r="AA3051" s="19" t="s">
        <v>3</v>
      </c>
      <c r="AB3051">
        <f t="shared" si="143"/>
        <v>0</v>
      </c>
    </row>
    <row r="3052" spans="1:28" x14ac:dyDescent="0.25">
      <c r="A3052" s="71">
        <f t="shared" si="142"/>
        <v>11147015</v>
      </c>
      <c r="B3052" s="1" t="s">
        <v>206</v>
      </c>
      <c r="C3052" s="1" t="s">
        <v>229</v>
      </c>
      <c r="D3052" s="1" t="s">
        <v>4757</v>
      </c>
      <c r="E3052" s="1" t="s">
        <v>4758</v>
      </c>
      <c r="F3052" s="1" t="s">
        <v>4759</v>
      </c>
      <c r="G3052" s="1" t="s">
        <v>4</v>
      </c>
      <c r="H3052" s="1" t="s">
        <v>153</v>
      </c>
      <c r="I3052" s="1" t="s">
        <v>147</v>
      </c>
      <c r="J3052" s="1" t="s">
        <v>148</v>
      </c>
      <c r="K3052" s="1" t="s">
        <v>103</v>
      </c>
      <c r="L3052" s="1" t="s">
        <v>2</v>
      </c>
      <c r="M3052" s="1" t="s">
        <v>3</v>
      </c>
      <c r="N3052" s="1" t="s">
        <v>4760</v>
      </c>
      <c r="O3052" s="1" t="s">
        <v>59</v>
      </c>
      <c r="P3052" s="1" t="s">
        <v>1943</v>
      </c>
      <c r="Q3052" s="2">
        <v>1</v>
      </c>
      <c r="R3052" s="3" t="s">
        <v>3</v>
      </c>
      <c r="S3052" s="4">
        <v>43746</v>
      </c>
      <c r="T3052" s="5">
        <v>43.63</v>
      </c>
      <c r="U3052" s="4">
        <v>43747</v>
      </c>
      <c r="V3052" s="19" t="str">
        <f>IFERROR(VLOOKUP(C3052,TABLAS!A:C,3,0),"")</f>
        <v>Cueva Borgoño, Juan Carlos</v>
      </c>
      <c r="W3052" s="19" t="str">
        <f>IFERROR(VLOOKUP(G3052,TABLAS!E:F,2,0)," ")</f>
        <v>CONTADO</v>
      </c>
      <c r="X3052" s="19" t="str">
        <f t="shared" si="141"/>
        <v>11147015 - Ramos Carranza, Olenka Pamela</v>
      </c>
      <c r="Y3052" s="19" t="str">
        <f>IFERROR(VLOOKUP(O3052,TABLAS!O:P,2,0)," ")</f>
        <v>Pedido</v>
      </c>
      <c r="Z3052" s="58">
        <f>IFERROR(IF(R3052&lt;&gt;"CA",(Q3052/VLOOKUP(INT(I3052),TABLAS!R:W,4,0)),Q3052),"0")</f>
        <v>1</v>
      </c>
      <c r="AA3052" s="19" t="s">
        <v>3</v>
      </c>
      <c r="AB3052">
        <f t="shared" si="143"/>
        <v>0</v>
      </c>
    </row>
    <row r="3053" spans="1:28" x14ac:dyDescent="0.25">
      <c r="A3053" s="71">
        <f t="shared" si="142"/>
        <v>11147015</v>
      </c>
      <c r="B3053" s="1" t="s">
        <v>206</v>
      </c>
      <c r="C3053" s="1" t="s">
        <v>229</v>
      </c>
      <c r="D3053" s="1" t="s">
        <v>4757</v>
      </c>
      <c r="E3053" s="1" t="s">
        <v>4758</v>
      </c>
      <c r="F3053" s="1" t="s">
        <v>4759</v>
      </c>
      <c r="G3053" s="1" t="s">
        <v>4</v>
      </c>
      <c r="H3053" s="1" t="s">
        <v>153</v>
      </c>
      <c r="I3053" s="1" t="s">
        <v>276</v>
      </c>
      <c r="J3053" s="1" t="s">
        <v>277</v>
      </c>
      <c r="K3053" s="1" t="s">
        <v>103</v>
      </c>
      <c r="L3053" s="1" t="s">
        <v>2</v>
      </c>
      <c r="M3053" s="1" t="s">
        <v>3</v>
      </c>
      <c r="N3053" s="1" t="s">
        <v>4760</v>
      </c>
      <c r="O3053" s="1" t="s">
        <v>59</v>
      </c>
      <c r="P3053" s="1" t="s">
        <v>1943</v>
      </c>
      <c r="Q3053" s="2">
        <v>1</v>
      </c>
      <c r="R3053" s="3" t="s">
        <v>3</v>
      </c>
      <c r="S3053" s="4">
        <v>43746</v>
      </c>
      <c r="T3053" s="5">
        <v>12.79</v>
      </c>
      <c r="U3053" s="4">
        <v>43747</v>
      </c>
      <c r="V3053" s="19" t="str">
        <f>IFERROR(VLOOKUP(C3053,TABLAS!A:C,3,0),"")</f>
        <v>Cueva Borgoño, Juan Carlos</v>
      </c>
      <c r="W3053" s="19" t="str">
        <f>IFERROR(VLOOKUP(G3053,TABLAS!E:F,2,0)," ")</f>
        <v>CONTADO</v>
      </c>
      <c r="X3053" s="19" t="str">
        <f t="shared" si="141"/>
        <v>11147015 - Ramos Carranza, Olenka Pamela</v>
      </c>
      <c r="Y3053" s="19" t="str">
        <f>IFERROR(VLOOKUP(O3053,TABLAS!O:P,2,0)," ")</f>
        <v>Pedido</v>
      </c>
      <c r="Z3053" s="58">
        <f>IFERROR(IF(R3053&lt;&gt;"CA",(Q3053/VLOOKUP(INT(I3053),TABLAS!R:W,4,0)),Q3053),"0")</f>
        <v>1</v>
      </c>
      <c r="AA3053" s="19" t="s">
        <v>3</v>
      </c>
      <c r="AB3053">
        <f t="shared" si="143"/>
        <v>0</v>
      </c>
    </row>
    <row r="3054" spans="1:28" x14ac:dyDescent="0.25">
      <c r="A3054" s="71">
        <f t="shared" si="142"/>
        <v>11147015</v>
      </c>
      <c r="B3054" s="1" t="s">
        <v>206</v>
      </c>
      <c r="C3054" s="1" t="s">
        <v>229</v>
      </c>
      <c r="D3054" s="1" t="s">
        <v>4757</v>
      </c>
      <c r="E3054" s="1" t="s">
        <v>4758</v>
      </c>
      <c r="F3054" s="1" t="s">
        <v>4759</v>
      </c>
      <c r="G3054" s="1" t="s">
        <v>4</v>
      </c>
      <c r="H3054" s="1" t="s">
        <v>153</v>
      </c>
      <c r="I3054" s="1" t="s">
        <v>190</v>
      </c>
      <c r="J3054" s="1" t="s">
        <v>191</v>
      </c>
      <c r="K3054" s="1" t="s">
        <v>103</v>
      </c>
      <c r="L3054" s="1" t="s">
        <v>2</v>
      </c>
      <c r="M3054" s="1" t="s">
        <v>3</v>
      </c>
      <c r="N3054" s="1" t="s">
        <v>4760</v>
      </c>
      <c r="O3054" s="1" t="s">
        <v>59</v>
      </c>
      <c r="P3054" s="1" t="s">
        <v>1943</v>
      </c>
      <c r="Q3054" s="2">
        <v>1</v>
      </c>
      <c r="R3054" s="3" t="s">
        <v>3</v>
      </c>
      <c r="S3054" s="4">
        <v>43746</v>
      </c>
      <c r="T3054" s="5">
        <v>17.03</v>
      </c>
      <c r="U3054" s="4">
        <v>43747</v>
      </c>
      <c r="V3054" s="19" t="str">
        <f>IFERROR(VLOOKUP(C3054,TABLAS!A:C,3,0),"")</f>
        <v>Cueva Borgoño, Juan Carlos</v>
      </c>
      <c r="W3054" s="19" t="str">
        <f>IFERROR(VLOOKUP(G3054,TABLAS!E:F,2,0)," ")</f>
        <v>CONTADO</v>
      </c>
      <c r="X3054" s="19" t="str">
        <f t="shared" si="141"/>
        <v>11147015 - Ramos Carranza, Olenka Pamela</v>
      </c>
      <c r="Y3054" s="19" t="str">
        <f>IFERROR(VLOOKUP(O3054,TABLAS!O:P,2,0)," ")</f>
        <v>Pedido</v>
      </c>
      <c r="Z3054" s="58">
        <f>IFERROR(IF(R3054&lt;&gt;"CA",(Q3054/VLOOKUP(INT(I3054),TABLAS!R:W,4,0)),Q3054),"0")</f>
        <v>1</v>
      </c>
      <c r="AA3054" s="19" t="s">
        <v>3</v>
      </c>
      <c r="AB3054">
        <f t="shared" si="143"/>
        <v>0</v>
      </c>
    </row>
    <row r="3055" spans="1:28" x14ac:dyDescent="0.25">
      <c r="A3055" s="71">
        <f t="shared" si="142"/>
        <v>12210428</v>
      </c>
      <c r="B3055" s="1" t="s">
        <v>102</v>
      </c>
      <c r="C3055" s="1" t="s">
        <v>21</v>
      </c>
      <c r="D3055" s="1" t="s">
        <v>4761</v>
      </c>
      <c r="E3055" s="1" t="s">
        <v>4762</v>
      </c>
      <c r="F3055" s="1" t="s">
        <v>4763</v>
      </c>
      <c r="G3055" s="1" t="s">
        <v>4</v>
      </c>
      <c r="H3055" s="1" t="s">
        <v>153</v>
      </c>
      <c r="I3055" s="1" t="s">
        <v>157</v>
      </c>
      <c r="J3055" s="1" t="s">
        <v>158</v>
      </c>
      <c r="K3055" s="1" t="s">
        <v>103</v>
      </c>
      <c r="L3055" s="1" t="s">
        <v>2</v>
      </c>
      <c r="M3055" s="1" t="s">
        <v>3</v>
      </c>
      <c r="N3055" s="1" t="s">
        <v>4764</v>
      </c>
      <c r="O3055" s="1" t="s">
        <v>61</v>
      </c>
      <c r="P3055" s="1" t="s">
        <v>236</v>
      </c>
      <c r="Q3055" s="2">
        <v>5</v>
      </c>
      <c r="R3055" s="3" t="s">
        <v>3</v>
      </c>
      <c r="S3055" s="4">
        <v>43746</v>
      </c>
      <c r="T3055" s="5">
        <v>156.28</v>
      </c>
      <c r="U3055" s="4">
        <v>43747</v>
      </c>
      <c r="V3055" s="19" t="str">
        <f>IFERROR(VLOOKUP(C3055,TABLAS!A:C,3,0),"")</f>
        <v>Sanchez Casana, Alejandro Alfr</v>
      </c>
      <c r="W3055" s="19" t="str">
        <f>IFERROR(VLOOKUP(G3055,TABLAS!E:F,2,0)," ")</f>
        <v>CONTADO</v>
      </c>
      <c r="X3055" s="19" t="str">
        <f t="shared" si="141"/>
        <v>12210428 - Ramos Jacobo, Walter Antonio</v>
      </c>
      <c r="Y3055" s="19" t="str">
        <f>IFERROR(VLOOKUP(O3055,TABLAS!O:P,2,0)," ")</f>
        <v>Pedido</v>
      </c>
      <c r="Z3055" s="58">
        <f>IFERROR(IF(R3055&lt;&gt;"CA",(Q3055/VLOOKUP(INT(I3055),TABLAS!R:W,4,0)),Q3055),"0")</f>
        <v>5</v>
      </c>
      <c r="AA3055" s="19" t="s">
        <v>3</v>
      </c>
      <c r="AB3055">
        <f t="shared" si="143"/>
        <v>0</v>
      </c>
    </row>
    <row r="3056" spans="1:28" x14ac:dyDescent="0.25">
      <c r="A3056" s="71">
        <f t="shared" si="142"/>
        <v>12210428</v>
      </c>
      <c r="B3056" s="1" t="s">
        <v>102</v>
      </c>
      <c r="C3056" s="1" t="s">
        <v>21</v>
      </c>
      <c r="D3056" s="1" t="s">
        <v>4761</v>
      </c>
      <c r="E3056" s="1" t="s">
        <v>4762</v>
      </c>
      <c r="F3056" s="1" t="s">
        <v>4763</v>
      </c>
      <c r="G3056" s="1" t="s">
        <v>4</v>
      </c>
      <c r="H3056" s="1" t="s">
        <v>153</v>
      </c>
      <c r="I3056" s="1" t="s">
        <v>100</v>
      </c>
      <c r="J3056" s="1" t="s">
        <v>101</v>
      </c>
      <c r="K3056" s="1" t="s">
        <v>103</v>
      </c>
      <c r="L3056" s="1" t="s">
        <v>2</v>
      </c>
      <c r="M3056" s="1" t="s">
        <v>3</v>
      </c>
      <c r="N3056" s="1" t="s">
        <v>4764</v>
      </c>
      <c r="O3056" s="1" t="s">
        <v>61</v>
      </c>
      <c r="P3056" s="1" t="s">
        <v>236</v>
      </c>
      <c r="Q3056" s="2">
        <v>3</v>
      </c>
      <c r="R3056" s="3" t="s">
        <v>3</v>
      </c>
      <c r="S3056" s="4">
        <v>43746</v>
      </c>
      <c r="T3056" s="5">
        <v>80.489999999999995</v>
      </c>
      <c r="U3056" s="4">
        <v>43747</v>
      </c>
      <c r="V3056" s="19" t="str">
        <f>IFERROR(VLOOKUP(C3056,TABLAS!A:C,3,0),"")</f>
        <v>Sanchez Casana, Alejandro Alfr</v>
      </c>
      <c r="W3056" s="19" t="str">
        <f>IFERROR(VLOOKUP(G3056,TABLAS!E:F,2,0)," ")</f>
        <v>CONTADO</v>
      </c>
      <c r="X3056" s="19" t="str">
        <f t="shared" si="141"/>
        <v>12210428 - Ramos Jacobo, Walter Antonio</v>
      </c>
      <c r="Y3056" s="19" t="str">
        <f>IFERROR(VLOOKUP(O3056,TABLAS!O:P,2,0)," ")</f>
        <v>Pedido</v>
      </c>
      <c r="Z3056" s="58">
        <f>IFERROR(IF(R3056&lt;&gt;"CA",(Q3056/VLOOKUP(INT(I3056),TABLAS!R:W,4,0)),Q3056),"0")</f>
        <v>3</v>
      </c>
      <c r="AA3056" s="19" t="s">
        <v>3</v>
      </c>
      <c r="AB3056">
        <f t="shared" si="143"/>
        <v>0</v>
      </c>
    </row>
    <row r="3057" spans="1:28" x14ac:dyDescent="0.25">
      <c r="A3057" s="71">
        <f t="shared" si="142"/>
        <v>12210428</v>
      </c>
      <c r="B3057" s="1" t="s">
        <v>102</v>
      </c>
      <c r="C3057" s="1" t="s">
        <v>21</v>
      </c>
      <c r="D3057" s="1" t="s">
        <v>4761</v>
      </c>
      <c r="E3057" s="1" t="s">
        <v>4762</v>
      </c>
      <c r="F3057" s="1" t="s">
        <v>4763</v>
      </c>
      <c r="G3057" s="1" t="s">
        <v>4</v>
      </c>
      <c r="H3057" s="1" t="s">
        <v>153</v>
      </c>
      <c r="I3057" s="1" t="s">
        <v>216</v>
      </c>
      <c r="J3057" s="1" t="s">
        <v>217</v>
      </c>
      <c r="K3057" s="1" t="s">
        <v>103</v>
      </c>
      <c r="L3057" s="1" t="s">
        <v>2</v>
      </c>
      <c r="M3057" s="1" t="s">
        <v>3</v>
      </c>
      <c r="N3057" s="1" t="s">
        <v>4764</v>
      </c>
      <c r="O3057" s="1" t="s">
        <v>61</v>
      </c>
      <c r="P3057" s="1" t="s">
        <v>236</v>
      </c>
      <c r="Q3057" s="2">
        <v>1</v>
      </c>
      <c r="R3057" s="3" t="s">
        <v>3</v>
      </c>
      <c r="S3057" s="4">
        <v>43746</v>
      </c>
      <c r="T3057" s="5">
        <v>35.270000000000003</v>
      </c>
      <c r="U3057" s="4">
        <v>43747</v>
      </c>
      <c r="V3057" s="19" t="str">
        <f>IFERROR(VLOOKUP(C3057,TABLAS!A:C,3,0),"")</f>
        <v>Sanchez Casana, Alejandro Alfr</v>
      </c>
      <c r="W3057" s="19" t="str">
        <f>IFERROR(VLOOKUP(G3057,TABLAS!E:F,2,0)," ")</f>
        <v>CONTADO</v>
      </c>
      <c r="X3057" s="19" t="str">
        <f t="shared" si="141"/>
        <v>12210428 - Ramos Jacobo, Walter Antonio</v>
      </c>
      <c r="Y3057" s="19" t="str">
        <f>IFERROR(VLOOKUP(O3057,TABLAS!O:P,2,0)," ")</f>
        <v>Pedido</v>
      </c>
      <c r="Z3057" s="58">
        <f>IFERROR(IF(R3057&lt;&gt;"CA",(Q3057/VLOOKUP(INT(I3057),TABLAS!R:W,4,0)),Q3057),"0")</f>
        <v>1</v>
      </c>
      <c r="AA3057" s="19" t="s">
        <v>3</v>
      </c>
      <c r="AB3057">
        <f t="shared" si="143"/>
        <v>0</v>
      </c>
    </row>
    <row r="3058" spans="1:28" x14ac:dyDescent="0.25">
      <c r="A3058" s="71">
        <f t="shared" si="142"/>
        <v>12210428</v>
      </c>
      <c r="B3058" s="1" t="s">
        <v>102</v>
      </c>
      <c r="C3058" s="1" t="s">
        <v>21</v>
      </c>
      <c r="D3058" s="1" t="s">
        <v>4761</v>
      </c>
      <c r="E3058" s="1" t="s">
        <v>4762</v>
      </c>
      <c r="F3058" s="1" t="s">
        <v>4763</v>
      </c>
      <c r="G3058" s="1" t="s">
        <v>4</v>
      </c>
      <c r="H3058" s="1" t="s">
        <v>153</v>
      </c>
      <c r="I3058" s="1" t="s">
        <v>213</v>
      </c>
      <c r="J3058" s="1" t="s">
        <v>214</v>
      </c>
      <c r="K3058" s="1" t="s">
        <v>103</v>
      </c>
      <c r="L3058" s="1" t="s">
        <v>2</v>
      </c>
      <c r="M3058" s="1" t="s">
        <v>3</v>
      </c>
      <c r="N3058" s="1" t="s">
        <v>4764</v>
      </c>
      <c r="O3058" s="1" t="s">
        <v>61</v>
      </c>
      <c r="P3058" s="1" t="s">
        <v>236</v>
      </c>
      <c r="Q3058" s="2">
        <v>1</v>
      </c>
      <c r="R3058" s="3" t="s">
        <v>3</v>
      </c>
      <c r="S3058" s="4">
        <v>43746</v>
      </c>
      <c r="T3058" s="5">
        <v>30.97</v>
      </c>
      <c r="U3058" s="4">
        <v>43747</v>
      </c>
      <c r="V3058" s="19" t="str">
        <f>IFERROR(VLOOKUP(C3058,TABLAS!A:C,3,0),"")</f>
        <v>Sanchez Casana, Alejandro Alfr</v>
      </c>
      <c r="W3058" s="19" t="str">
        <f>IFERROR(VLOOKUP(G3058,TABLAS!E:F,2,0)," ")</f>
        <v>CONTADO</v>
      </c>
      <c r="X3058" s="19" t="str">
        <f t="shared" si="141"/>
        <v>12210428 - Ramos Jacobo, Walter Antonio</v>
      </c>
      <c r="Y3058" s="19" t="str">
        <f>IFERROR(VLOOKUP(O3058,TABLAS!O:P,2,0)," ")</f>
        <v>Pedido</v>
      </c>
      <c r="Z3058" s="58">
        <f>IFERROR(IF(R3058&lt;&gt;"CA",(Q3058/VLOOKUP(INT(I3058),TABLAS!R:W,4,0)),Q3058),"0")</f>
        <v>1</v>
      </c>
      <c r="AA3058" s="19" t="s">
        <v>3</v>
      </c>
      <c r="AB3058">
        <f t="shared" si="143"/>
        <v>0</v>
      </c>
    </row>
    <row r="3059" spans="1:28" x14ac:dyDescent="0.25">
      <c r="A3059" s="71">
        <f t="shared" si="142"/>
        <v>10060902</v>
      </c>
      <c r="B3059" s="1" t="s">
        <v>102</v>
      </c>
      <c r="C3059" s="1" t="s">
        <v>16</v>
      </c>
      <c r="D3059" s="1" t="s">
        <v>4765</v>
      </c>
      <c r="E3059" s="1" t="s">
        <v>4766</v>
      </c>
      <c r="F3059" s="1" t="s">
        <v>4767</v>
      </c>
      <c r="G3059" s="1" t="s">
        <v>4</v>
      </c>
      <c r="H3059" s="1" t="s">
        <v>153</v>
      </c>
      <c r="I3059" s="1" t="s">
        <v>100</v>
      </c>
      <c r="J3059" s="1" t="s">
        <v>101</v>
      </c>
      <c r="K3059" s="1" t="s">
        <v>103</v>
      </c>
      <c r="L3059" s="1" t="s">
        <v>2</v>
      </c>
      <c r="M3059" s="1" t="s">
        <v>3</v>
      </c>
      <c r="N3059" s="1" t="s">
        <v>4768</v>
      </c>
      <c r="O3059" s="1" t="s">
        <v>61</v>
      </c>
      <c r="P3059" s="1" t="s">
        <v>1847</v>
      </c>
      <c r="Q3059" s="2">
        <v>3</v>
      </c>
      <c r="R3059" s="3" t="s">
        <v>3</v>
      </c>
      <c r="S3059" s="4">
        <v>43746</v>
      </c>
      <c r="T3059" s="5">
        <v>79.599999999999994</v>
      </c>
      <c r="U3059" s="4">
        <v>43747</v>
      </c>
      <c r="V3059" s="19" t="str">
        <f>IFERROR(VLOOKUP(C3059,TABLAS!A:C,3,0),"")</f>
        <v>Sanchez Casana, Alejandro Alfr</v>
      </c>
      <c r="W3059" s="19" t="str">
        <f>IFERROR(VLOOKUP(G3059,TABLAS!E:F,2,0)," ")</f>
        <v>CONTADO</v>
      </c>
      <c r="X3059" s="19" t="str">
        <f t="shared" si="141"/>
        <v>10060902 - Ramos Rodriguez, Rita Zulema</v>
      </c>
      <c r="Y3059" s="19" t="str">
        <f>IFERROR(VLOOKUP(O3059,TABLAS!O:P,2,0)," ")</f>
        <v>Pedido</v>
      </c>
      <c r="Z3059" s="58">
        <f>IFERROR(IF(R3059&lt;&gt;"CA",(Q3059/VLOOKUP(INT(I3059),TABLAS!R:W,4,0)),Q3059),"0")</f>
        <v>3</v>
      </c>
      <c r="AA3059" s="19" t="s">
        <v>3</v>
      </c>
      <c r="AB3059">
        <f t="shared" si="143"/>
        <v>0</v>
      </c>
    </row>
    <row r="3060" spans="1:28" x14ac:dyDescent="0.25">
      <c r="A3060" s="71">
        <f t="shared" si="142"/>
        <v>10060902</v>
      </c>
      <c r="B3060" s="1" t="s">
        <v>102</v>
      </c>
      <c r="C3060" s="1" t="s">
        <v>16</v>
      </c>
      <c r="D3060" s="1" t="s">
        <v>4765</v>
      </c>
      <c r="E3060" s="1" t="s">
        <v>4766</v>
      </c>
      <c r="F3060" s="1" t="s">
        <v>4767</v>
      </c>
      <c r="G3060" s="1" t="s">
        <v>4</v>
      </c>
      <c r="H3060" s="1" t="s">
        <v>153</v>
      </c>
      <c r="I3060" s="1" t="s">
        <v>157</v>
      </c>
      <c r="J3060" s="1" t="s">
        <v>158</v>
      </c>
      <c r="K3060" s="1" t="s">
        <v>103</v>
      </c>
      <c r="L3060" s="1" t="s">
        <v>2</v>
      </c>
      <c r="M3060" s="1" t="s">
        <v>3</v>
      </c>
      <c r="N3060" s="1" t="s">
        <v>4768</v>
      </c>
      <c r="O3060" s="1" t="s">
        <v>61</v>
      </c>
      <c r="P3060" s="1" t="s">
        <v>1847</v>
      </c>
      <c r="Q3060" s="2">
        <v>2</v>
      </c>
      <c r="R3060" s="3" t="s">
        <v>3</v>
      </c>
      <c r="S3060" s="4">
        <v>43746</v>
      </c>
      <c r="T3060" s="5">
        <v>61.92</v>
      </c>
      <c r="U3060" s="4">
        <v>43747</v>
      </c>
      <c r="V3060" s="19" t="str">
        <f>IFERROR(VLOOKUP(C3060,TABLAS!A:C,3,0),"")</f>
        <v>Sanchez Casana, Alejandro Alfr</v>
      </c>
      <c r="W3060" s="19" t="str">
        <f>IFERROR(VLOOKUP(G3060,TABLAS!E:F,2,0)," ")</f>
        <v>CONTADO</v>
      </c>
      <c r="X3060" s="19" t="str">
        <f t="shared" si="141"/>
        <v>10060902 - Ramos Rodriguez, Rita Zulema</v>
      </c>
      <c r="Y3060" s="19" t="str">
        <f>IFERROR(VLOOKUP(O3060,TABLAS!O:P,2,0)," ")</f>
        <v>Pedido</v>
      </c>
      <c r="Z3060" s="58">
        <f>IFERROR(IF(R3060&lt;&gt;"CA",(Q3060/VLOOKUP(INT(I3060),TABLAS!R:W,4,0)),Q3060),"0")</f>
        <v>2</v>
      </c>
      <c r="AA3060" s="19" t="s">
        <v>3</v>
      </c>
      <c r="AB3060">
        <f t="shared" si="143"/>
        <v>0</v>
      </c>
    </row>
    <row r="3061" spans="1:28" x14ac:dyDescent="0.25">
      <c r="A3061" s="71">
        <f t="shared" si="142"/>
        <v>10060663</v>
      </c>
      <c r="B3061" s="1" t="s">
        <v>102</v>
      </c>
      <c r="C3061" s="1" t="s">
        <v>29</v>
      </c>
      <c r="D3061" s="1" t="s">
        <v>4769</v>
      </c>
      <c r="E3061" s="1" t="s">
        <v>4770</v>
      </c>
      <c r="F3061" s="1" t="s">
        <v>4771</v>
      </c>
      <c r="G3061" s="1" t="s">
        <v>4</v>
      </c>
      <c r="H3061" s="1" t="s">
        <v>153</v>
      </c>
      <c r="I3061" s="1" t="s">
        <v>100</v>
      </c>
      <c r="J3061" s="1" t="s">
        <v>101</v>
      </c>
      <c r="K3061" s="1" t="s">
        <v>103</v>
      </c>
      <c r="L3061" s="1" t="s">
        <v>2</v>
      </c>
      <c r="M3061" s="1" t="s">
        <v>3</v>
      </c>
      <c r="N3061" s="1" t="s">
        <v>2951</v>
      </c>
      <c r="O3061" s="1" t="s">
        <v>61</v>
      </c>
      <c r="P3061" s="1" t="s">
        <v>230</v>
      </c>
      <c r="Q3061" s="2">
        <v>8</v>
      </c>
      <c r="R3061" s="3" t="s">
        <v>3</v>
      </c>
      <c r="S3061" s="4">
        <v>43746</v>
      </c>
      <c r="T3061" s="5">
        <v>212.27</v>
      </c>
      <c r="U3061" s="4">
        <v>43747</v>
      </c>
      <c r="V3061" s="19" t="str">
        <f>IFERROR(VLOOKUP(C3061,TABLAS!A:C,3,0),"")</f>
        <v>Sanchez Casana, Alejandro Alfr</v>
      </c>
      <c r="W3061" s="19" t="str">
        <f>IFERROR(VLOOKUP(G3061,TABLAS!E:F,2,0)," ")</f>
        <v>CONTADO</v>
      </c>
      <c r="X3061" s="19" t="str">
        <f t="shared" si="141"/>
        <v>10060663 - Ramos Vega, Ana Maria</v>
      </c>
      <c r="Y3061" s="19" t="str">
        <f>IFERROR(VLOOKUP(O3061,TABLAS!O:P,2,0)," ")</f>
        <v>Pedido</v>
      </c>
      <c r="Z3061" s="58">
        <f>IFERROR(IF(R3061&lt;&gt;"CA",(Q3061/VLOOKUP(INT(I3061),TABLAS!R:W,4,0)),Q3061),"0")</f>
        <v>8</v>
      </c>
      <c r="AA3061" s="19" t="s">
        <v>3</v>
      </c>
      <c r="AB3061">
        <f t="shared" si="143"/>
        <v>0</v>
      </c>
    </row>
    <row r="3062" spans="1:28" x14ac:dyDescent="0.25">
      <c r="A3062" s="71">
        <f t="shared" si="142"/>
        <v>10060663</v>
      </c>
      <c r="B3062" s="1" t="s">
        <v>102</v>
      </c>
      <c r="C3062" s="1" t="s">
        <v>29</v>
      </c>
      <c r="D3062" s="1" t="s">
        <v>4769</v>
      </c>
      <c r="E3062" s="1" t="s">
        <v>4770</v>
      </c>
      <c r="F3062" s="1" t="s">
        <v>4771</v>
      </c>
      <c r="G3062" s="1" t="s">
        <v>4</v>
      </c>
      <c r="H3062" s="1" t="s">
        <v>153</v>
      </c>
      <c r="I3062" s="1" t="s">
        <v>157</v>
      </c>
      <c r="J3062" s="1" t="s">
        <v>158</v>
      </c>
      <c r="K3062" s="1" t="s">
        <v>103</v>
      </c>
      <c r="L3062" s="1" t="s">
        <v>2</v>
      </c>
      <c r="M3062" s="1" t="s">
        <v>3</v>
      </c>
      <c r="N3062" s="1" t="s">
        <v>2951</v>
      </c>
      <c r="O3062" s="1" t="s">
        <v>61</v>
      </c>
      <c r="P3062" s="1" t="s">
        <v>230</v>
      </c>
      <c r="Q3062" s="2">
        <v>3</v>
      </c>
      <c r="R3062" s="3" t="s">
        <v>3</v>
      </c>
      <c r="S3062" s="4">
        <v>43746</v>
      </c>
      <c r="T3062" s="5">
        <v>92.88</v>
      </c>
      <c r="U3062" s="4">
        <v>43747</v>
      </c>
      <c r="V3062" s="19" t="str">
        <f>IFERROR(VLOOKUP(C3062,TABLAS!A:C,3,0),"")</f>
        <v>Sanchez Casana, Alejandro Alfr</v>
      </c>
      <c r="W3062" s="19" t="str">
        <f>IFERROR(VLOOKUP(G3062,TABLAS!E:F,2,0)," ")</f>
        <v>CONTADO</v>
      </c>
      <c r="X3062" s="19" t="str">
        <f t="shared" si="141"/>
        <v>10060663 - Ramos Vega, Ana Maria</v>
      </c>
      <c r="Y3062" s="19" t="str">
        <f>IFERROR(VLOOKUP(O3062,TABLAS!O:P,2,0)," ")</f>
        <v>Pedido</v>
      </c>
      <c r="Z3062" s="58">
        <f>IFERROR(IF(R3062&lt;&gt;"CA",(Q3062/VLOOKUP(INT(I3062),TABLAS!R:W,4,0)),Q3062),"0")</f>
        <v>3</v>
      </c>
      <c r="AA3062" s="19" t="s">
        <v>3</v>
      </c>
      <c r="AB3062">
        <f t="shared" si="143"/>
        <v>0</v>
      </c>
    </row>
    <row r="3063" spans="1:28" x14ac:dyDescent="0.25">
      <c r="A3063" s="71">
        <f t="shared" si="142"/>
        <v>10060663</v>
      </c>
      <c r="B3063" s="1" t="s">
        <v>102</v>
      </c>
      <c r="C3063" s="1" t="s">
        <v>29</v>
      </c>
      <c r="D3063" s="1" t="s">
        <v>4769</v>
      </c>
      <c r="E3063" s="1" t="s">
        <v>4770</v>
      </c>
      <c r="F3063" s="1" t="s">
        <v>4771</v>
      </c>
      <c r="G3063" s="1" t="s">
        <v>4</v>
      </c>
      <c r="H3063" s="1" t="s">
        <v>153</v>
      </c>
      <c r="I3063" s="1" t="s">
        <v>210</v>
      </c>
      <c r="J3063" s="1" t="s">
        <v>211</v>
      </c>
      <c r="K3063" s="1" t="s">
        <v>103</v>
      </c>
      <c r="L3063" s="1" t="s">
        <v>2</v>
      </c>
      <c r="M3063" s="1" t="s">
        <v>3</v>
      </c>
      <c r="N3063" s="1" t="s">
        <v>2951</v>
      </c>
      <c r="O3063" s="1" t="s">
        <v>61</v>
      </c>
      <c r="P3063" s="1" t="s">
        <v>230</v>
      </c>
      <c r="Q3063" s="2">
        <v>2</v>
      </c>
      <c r="R3063" s="3" t="s">
        <v>3</v>
      </c>
      <c r="S3063" s="4">
        <v>43746</v>
      </c>
      <c r="T3063" s="5">
        <v>52.78</v>
      </c>
      <c r="U3063" s="4">
        <v>43747</v>
      </c>
      <c r="V3063" s="19" t="str">
        <f>IFERROR(VLOOKUP(C3063,TABLAS!A:C,3,0),"")</f>
        <v>Sanchez Casana, Alejandro Alfr</v>
      </c>
      <c r="W3063" s="19" t="str">
        <f>IFERROR(VLOOKUP(G3063,TABLAS!E:F,2,0)," ")</f>
        <v>CONTADO</v>
      </c>
      <c r="X3063" s="19" t="str">
        <f t="shared" si="141"/>
        <v>10060663 - Ramos Vega, Ana Maria</v>
      </c>
      <c r="Y3063" s="19" t="str">
        <f>IFERROR(VLOOKUP(O3063,TABLAS!O:P,2,0)," ")</f>
        <v>Pedido</v>
      </c>
      <c r="Z3063" s="58">
        <f>IFERROR(IF(R3063&lt;&gt;"CA",(Q3063/VLOOKUP(INT(I3063),TABLAS!R:W,4,0)),Q3063),"0")</f>
        <v>2</v>
      </c>
      <c r="AA3063" s="19" t="s">
        <v>3</v>
      </c>
      <c r="AB3063">
        <f t="shared" si="143"/>
        <v>0</v>
      </c>
    </row>
    <row r="3064" spans="1:28" x14ac:dyDescent="0.25">
      <c r="A3064" s="71">
        <f t="shared" si="142"/>
        <v>10060663</v>
      </c>
      <c r="B3064" s="1" t="s">
        <v>102</v>
      </c>
      <c r="C3064" s="1" t="s">
        <v>29</v>
      </c>
      <c r="D3064" s="1" t="s">
        <v>4769</v>
      </c>
      <c r="E3064" s="1" t="s">
        <v>4770</v>
      </c>
      <c r="F3064" s="1" t="s">
        <v>4771</v>
      </c>
      <c r="G3064" s="1" t="s">
        <v>4</v>
      </c>
      <c r="H3064" s="1" t="s">
        <v>153</v>
      </c>
      <c r="I3064" s="1" t="s">
        <v>184</v>
      </c>
      <c r="J3064" s="1" t="s">
        <v>185</v>
      </c>
      <c r="K3064" s="1" t="s">
        <v>103</v>
      </c>
      <c r="L3064" s="1" t="s">
        <v>2</v>
      </c>
      <c r="M3064" s="1" t="s">
        <v>3</v>
      </c>
      <c r="N3064" s="1" t="s">
        <v>2951</v>
      </c>
      <c r="O3064" s="1" t="s">
        <v>59</v>
      </c>
      <c r="P3064" s="1" t="s">
        <v>230</v>
      </c>
      <c r="Q3064" s="2">
        <v>1</v>
      </c>
      <c r="R3064" s="3" t="s">
        <v>3</v>
      </c>
      <c r="S3064" s="4">
        <v>43746</v>
      </c>
      <c r="T3064" s="5">
        <v>18.559999999999999</v>
      </c>
      <c r="U3064" s="4">
        <v>43747</v>
      </c>
      <c r="V3064" s="19" t="str">
        <f>IFERROR(VLOOKUP(C3064,TABLAS!A:C,3,0),"")</f>
        <v>Sanchez Casana, Alejandro Alfr</v>
      </c>
      <c r="W3064" s="19" t="str">
        <f>IFERROR(VLOOKUP(G3064,TABLAS!E:F,2,0)," ")</f>
        <v>CONTADO</v>
      </c>
      <c r="X3064" s="19" t="str">
        <f t="shared" si="141"/>
        <v>10060663 - Ramos Vega, Ana Maria</v>
      </c>
      <c r="Y3064" s="19" t="str">
        <f>IFERROR(VLOOKUP(O3064,TABLAS!O:P,2,0)," ")</f>
        <v>Pedido</v>
      </c>
      <c r="Z3064" s="58">
        <f>IFERROR(IF(R3064&lt;&gt;"CA",(Q3064/VLOOKUP(INT(I3064),TABLAS!R:W,4,0)),Q3064),"0")</f>
        <v>1</v>
      </c>
      <c r="AA3064" s="19" t="s">
        <v>3</v>
      </c>
      <c r="AB3064">
        <f t="shared" si="143"/>
        <v>0</v>
      </c>
    </row>
    <row r="3065" spans="1:28" x14ac:dyDescent="0.25">
      <c r="A3065" s="71">
        <f t="shared" si="142"/>
        <v>10060663</v>
      </c>
      <c r="B3065" s="1" t="s">
        <v>102</v>
      </c>
      <c r="C3065" s="1" t="s">
        <v>29</v>
      </c>
      <c r="D3065" s="1" t="s">
        <v>4769</v>
      </c>
      <c r="E3065" s="1" t="s">
        <v>4770</v>
      </c>
      <c r="F3065" s="1" t="s">
        <v>4771</v>
      </c>
      <c r="G3065" s="1" t="s">
        <v>4</v>
      </c>
      <c r="H3065" s="1" t="s">
        <v>153</v>
      </c>
      <c r="I3065" s="1" t="s">
        <v>208</v>
      </c>
      <c r="J3065" s="1" t="s">
        <v>209</v>
      </c>
      <c r="K3065" s="1" t="s">
        <v>103</v>
      </c>
      <c r="L3065" s="1" t="s">
        <v>2</v>
      </c>
      <c r="M3065" s="1" t="s">
        <v>3</v>
      </c>
      <c r="N3065" s="1" t="s">
        <v>2951</v>
      </c>
      <c r="O3065" s="1" t="s">
        <v>61</v>
      </c>
      <c r="P3065" s="1" t="s">
        <v>230</v>
      </c>
      <c r="Q3065" s="2">
        <v>1</v>
      </c>
      <c r="R3065" s="3" t="s">
        <v>3</v>
      </c>
      <c r="S3065" s="4">
        <v>43746</v>
      </c>
      <c r="T3065" s="5">
        <v>34.97</v>
      </c>
      <c r="U3065" s="4">
        <v>43747</v>
      </c>
      <c r="V3065" s="19" t="str">
        <f>IFERROR(VLOOKUP(C3065,TABLAS!A:C,3,0),"")</f>
        <v>Sanchez Casana, Alejandro Alfr</v>
      </c>
      <c r="W3065" s="19" t="str">
        <f>IFERROR(VLOOKUP(G3065,TABLAS!E:F,2,0)," ")</f>
        <v>CONTADO</v>
      </c>
      <c r="X3065" s="19" t="str">
        <f t="shared" si="141"/>
        <v>10060663 - Ramos Vega, Ana Maria</v>
      </c>
      <c r="Y3065" s="19" t="str">
        <f>IFERROR(VLOOKUP(O3065,TABLAS!O:P,2,0)," ")</f>
        <v>Pedido</v>
      </c>
      <c r="Z3065" s="58">
        <f>IFERROR(IF(R3065&lt;&gt;"CA",(Q3065/VLOOKUP(INT(I3065),TABLAS!R:W,4,0)),Q3065),"0")</f>
        <v>1</v>
      </c>
      <c r="AA3065" s="19" t="s">
        <v>3</v>
      </c>
      <c r="AB3065">
        <f t="shared" si="143"/>
        <v>0</v>
      </c>
    </row>
    <row r="3066" spans="1:28" x14ac:dyDescent="0.25">
      <c r="A3066" s="71">
        <f t="shared" si="142"/>
        <v>12491607</v>
      </c>
      <c r="B3066" s="1" t="s">
        <v>102</v>
      </c>
      <c r="C3066" s="1" t="s">
        <v>32</v>
      </c>
      <c r="D3066" s="1" t="s">
        <v>4772</v>
      </c>
      <c r="E3066" s="1" t="s">
        <v>4773</v>
      </c>
      <c r="F3066" s="1" t="s">
        <v>4774</v>
      </c>
      <c r="G3066" s="1" t="s">
        <v>4</v>
      </c>
      <c r="H3066" s="1" t="s">
        <v>153</v>
      </c>
      <c r="I3066" s="1" t="s">
        <v>100</v>
      </c>
      <c r="J3066" s="1" t="s">
        <v>101</v>
      </c>
      <c r="K3066" s="1" t="s">
        <v>103</v>
      </c>
      <c r="L3066" s="1" t="s">
        <v>2</v>
      </c>
      <c r="M3066" s="1" t="s">
        <v>3</v>
      </c>
      <c r="N3066" s="1" t="s">
        <v>4775</v>
      </c>
      <c r="O3066" s="1" t="s">
        <v>61</v>
      </c>
      <c r="P3066" s="1" t="s">
        <v>221</v>
      </c>
      <c r="Q3066" s="2">
        <v>3</v>
      </c>
      <c r="R3066" s="3" t="s">
        <v>3</v>
      </c>
      <c r="S3066" s="4">
        <v>43746</v>
      </c>
      <c r="T3066" s="5">
        <v>80.489999999999995</v>
      </c>
      <c r="U3066" s="4">
        <v>43747</v>
      </c>
      <c r="V3066" s="19" t="str">
        <f>IFERROR(VLOOKUP(C3066,TABLAS!A:C,3,0),"")</f>
        <v>Sanchez Casana, Alejandro Alfr</v>
      </c>
      <c r="W3066" s="19" t="str">
        <f>IFERROR(VLOOKUP(G3066,TABLAS!E:F,2,0)," ")</f>
        <v>CONTADO</v>
      </c>
      <c r="X3066" s="19" t="str">
        <f t="shared" si="141"/>
        <v>12491607 - Raymundo Cordova, Geraldine Sherily</v>
      </c>
      <c r="Y3066" s="19" t="str">
        <f>IFERROR(VLOOKUP(O3066,TABLAS!O:P,2,0)," ")</f>
        <v>Pedido</v>
      </c>
      <c r="Z3066" s="58">
        <f>IFERROR(IF(R3066&lt;&gt;"CA",(Q3066/VLOOKUP(INT(I3066),TABLAS!R:W,4,0)),Q3066),"0")</f>
        <v>3</v>
      </c>
      <c r="AA3066" s="19" t="s">
        <v>3</v>
      </c>
      <c r="AB3066">
        <f t="shared" si="143"/>
        <v>0</v>
      </c>
    </row>
    <row r="3067" spans="1:28" x14ac:dyDescent="0.25">
      <c r="A3067" s="71">
        <f t="shared" si="142"/>
        <v>12491607</v>
      </c>
      <c r="B3067" s="1" t="s">
        <v>102</v>
      </c>
      <c r="C3067" s="1" t="s">
        <v>32</v>
      </c>
      <c r="D3067" s="1" t="s">
        <v>4772</v>
      </c>
      <c r="E3067" s="1" t="s">
        <v>4773</v>
      </c>
      <c r="F3067" s="1" t="s">
        <v>4774</v>
      </c>
      <c r="G3067" s="1" t="s">
        <v>4</v>
      </c>
      <c r="H3067" s="1" t="s">
        <v>153</v>
      </c>
      <c r="I3067" s="1" t="s">
        <v>157</v>
      </c>
      <c r="J3067" s="1" t="s">
        <v>158</v>
      </c>
      <c r="K3067" s="1" t="s">
        <v>103</v>
      </c>
      <c r="L3067" s="1" t="s">
        <v>2</v>
      </c>
      <c r="M3067" s="1" t="s">
        <v>3</v>
      </c>
      <c r="N3067" s="1" t="s">
        <v>4775</v>
      </c>
      <c r="O3067" s="1" t="s">
        <v>61</v>
      </c>
      <c r="P3067" s="1" t="s">
        <v>221</v>
      </c>
      <c r="Q3067" s="2">
        <v>3</v>
      </c>
      <c r="R3067" s="3" t="s">
        <v>3</v>
      </c>
      <c r="S3067" s="4">
        <v>43746</v>
      </c>
      <c r="T3067" s="5">
        <v>93.77</v>
      </c>
      <c r="U3067" s="4">
        <v>43747</v>
      </c>
      <c r="V3067" s="19" t="str">
        <f>IFERROR(VLOOKUP(C3067,TABLAS!A:C,3,0),"")</f>
        <v>Sanchez Casana, Alejandro Alfr</v>
      </c>
      <c r="W3067" s="19" t="str">
        <f>IFERROR(VLOOKUP(G3067,TABLAS!E:F,2,0)," ")</f>
        <v>CONTADO</v>
      </c>
      <c r="X3067" s="19" t="str">
        <f t="shared" si="141"/>
        <v>12491607 - Raymundo Cordova, Geraldine Sherily</v>
      </c>
      <c r="Y3067" s="19" t="str">
        <f>IFERROR(VLOOKUP(O3067,TABLAS!O:P,2,0)," ")</f>
        <v>Pedido</v>
      </c>
      <c r="Z3067" s="58">
        <f>IFERROR(IF(R3067&lt;&gt;"CA",(Q3067/VLOOKUP(INT(I3067),TABLAS!R:W,4,0)),Q3067),"0")</f>
        <v>3</v>
      </c>
      <c r="AA3067" s="19" t="s">
        <v>3</v>
      </c>
      <c r="AB3067">
        <f t="shared" si="143"/>
        <v>0</v>
      </c>
    </row>
    <row r="3068" spans="1:28" x14ac:dyDescent="0.25">
      <c r="A3068" s="71">
        <f t="shared" si="142"/>
        <v>12491607</v>
      </c>
      <c r="B3068" s="1" t="s">
        <v>102</v>
      </c>
      <c r="C3068" s="1" t="s">
        <v>32</v>
      </c>
      <c r="D3068" s="1" t="s">
        <v>4772</v>
      </c>
      <c r="E3068" s="1" t="s">
        <v>4773</v>
      </c>
      <c r="F3068" s="1" t="s">
        <v>4774</v>
      </c>
      <c r="G3068" s="1" t="s">
        <v>4</v>
      </c>
      <c r="H3068" s="1" t="s">
        <v>153</v>
      </c>
      <c r="I3068" s="1" t="s">
        <v>162</v>
      </c>
      <c r="J3068" s="1" t="s">
        <v>163</v>
      </c>
      <c r="K3068" s="1" t="s">
        <v>103</v>
      </c>
      <c r="L3068" s="1" t="s">
        <v>2</v>
      </c>
      <c r="M3068" s="1" t="s">
        <v>3</v>
      </c>
      <c r="N3068" s="1" t="s">
        <v>4775</v>
      </c>
      <c r="O3068" s="1" t="s">
        <v>59</v>
      </c>
      <c r="P3068" s="1" t="s">
        <v>221</v>
      </c>
      <c r="Q3068" s="2">
        <v>1</v>
      </c>
      <c r="R3068" s="3" t="s">
        <v>3</v>
      </c>
      <c r="S3068" s="4">
        <v>43746</v>
      </c>
      <c r="T3068" s="5">
        <v>12.79</v>
      </c>
      <c r="U3068" s="4">
        <v>43747</v>
      </c>
      <c r="V3068" s="19" t="str">
        <f>IFERROR(VLOOKUP(C3068,TABLAS!A:C,3,0),"")</f>
        <v>Sanchez Casana, Alejandro Alfr</v>
      </c>
      <c r="W3068" s="19" t="str">
        <f>IFERROR(VLOOKUP(G3068,TABLAS!E:F,2,0)," ")</f>
        <v>CONTADO</v>
      </c>
      <c r="X3068" s="19" t="str">
        <f t="shared" si="141"/>
        <v>12491607 - Raymundo Cordova, Geraldine Sherily</v>
      </c>
      <c r="Y3068" s="19" t="str">
        <f>IFERROR(VLOOKUP(O3068,TABLAS!O:P,2,0)," ")</f>
        <v>Pedido</v>
      </c>
      <c r="Z3068" s="58">
        <f>IFERROR(IF(R3068&lt;&gt;"CA",(Q3068/VLOOKUP(INT(I3068),TABLAS!R:W,4,0)),Q3068),"0")</f>
        <v>1</v>
      </c>
      <c r="AA3068" s="19" t="s">
        <v>3</v>
      </c>
      <c r="AB3068">
        <f t="shared" si="143"/>
        <v>0</v>
      </c>
    </row>
    <row r="3069" spans="1:28" x14ac:dyDescent="0.25">
      <c r="A3069" s="71">
        <f t="shared" si="142"/>
        <v>11677322</v>
      </c>
      <c r="B3069" s="1" t="s">
        <v>206</v>
      </c>
      <c r="C3069" s="1" t="s">
        <v>17</v>
      </c>
      <c r="D3069" s="1" t="s">
        <v>4776</v>
      </c>
      <c r="E3069" s="1" t="s">
        <v>4777</v>
      </c>
      <c r="F3069" s="1" t="s">
        <v>4778</v>
      </c>
      <c r="G3069" s="1" t="s">
        <v>4</v>
      </c>
      <c r="H3069" s="1" t="s">
        <v>153</v>
      </c>
      <c r="I3069" s="1" t="s">
        <v>100</v>
      </c>
      <c r="J3069" s="1" t="s">
        <v>101</v>
      </c>
      <c r="K3069" s="1" t="s">
        <v>103</v>
      </c>
      <c r="L3069" s="1" t="s">
        <v>2</v>
      </c>
      <c r="M3069" s="1" t="s">
        <v>3</v>
      </c>
      <c r="N3069" s="1" t="s">
        <v>4779</v>
      </c>
      <c r="O3069" s="1" t="s">
        <v>61</v>
      </c>
      <c r="P3069" s="1" t="s">
        <v>218</v>
      </c>
      <c r="Q3069" s="2">
        <v>4</v>
      </c>
      <c r="R3069" s="3" t="s">
        <v>3</v>
      </c>
      <c r="S3069" s="4">
        <v>43746</v>
      </c>
      <c r="T3069" s="5">
        <v>106.14</v>
      </c>
      <c r="U3069" s="4">
        <v>43747</v>
      </c>
      <c r="V3069" s="19" t="str">
        <f>IFERROR(VLOOKUP(C3069,TABLAS!A:C,3,0),"")</f>
        <v>Cueva Borgoño, Juan Carlos</v>
      </c>
      <c r="W3069" s="19" t="str">
        <f>IFERROR(VLOOKUP(G3069,TABLAS!E:F,2,0)," ")</f>
        <v>CONTADO</v>
      </c>
      <c r="X3069" s="19" t="str">
        <f t="shared" si="141"/>
        <v>11677322 - Rebaza Castillo, Diana Judith</v>
      </c>
      <c r="Y3069" s="19" t="str">
        <f>IFERROR(VLOOKUP(O3069,TABLAS!O:P,2,0)," ")</f>
        <v>Pedido</v>
      </c>
      <c r="Z3069" s="58">
        <f>IFERROR(IF(R3069&lt;&gt;"CA",(Q3069/VLOOKUP(INT(I3069),TABLAS!R:W,4,0)),Q3069),"0")</f>
        <v>4</v>
      </c>
      <c r="AA3069" s="19" t="s">
        <v>3</v>
      </c>
      <c r="AB3069">
        <f t="shared" si="143"/>
        <v>0</v>
      </c>
    </row>
    <row r="3070" spans="1:28" x14ac:dyDescent="0.25">
      <c r="A3070" s="71">
        <f t="shared" si="142"/>
        <v>11677322</v>
      </c>
      <c r="B3070" s="1" t="s">
        <v>206</v>
      </c>
      <c r="C3070" s="1" t="s">
        <v>17</v>
      </c>
      <c r="D3070" s="1" t="s">
        <v>4776</v>
      </c>
      <c r="E3070" s="1" t="s">
        <v>4777</v>
      </c>
      <c r="F3070" s="1" t="s">
        <v>4778</v>
      </c>
      <c r="G3070" s="1" t="s">
        <v>4</v>
      </c>
      <c r="H3070" s="1" t="s">
        <v>153</v>
      </c>
      <c r="I3070" s="1" t="s">
        <v>216</v>
      </c>
      <c r="J3070" s="1" t="s">
        <v>217</v>
      </c>
      <c r="K3070" s="1" t="s">
        <v>103</v>
      </c>
      <c r="L3070" s="1" t="s">
        <v>2</v>
      </c>
      <c r="M3070" s="1" t="s">
        <v>3</v>
      </c>
      <c r="N3070" s="1" t="s">
        <v>4779</v>
      </c>
      <c r="O3070" s="1" t="s">
        <v>61</v>
      </c>
      <c r="P3070" s="1" t="s">
        <v>218</v>
      </c>
      <c r="Q3070" s="2">
        <v>1</v>
      </c>
      <c r="R3070" s="3" t="s">
        <v>3</v>
      </c>
      <c r="S3070" s="4">
        <v>43746</v>
      </c>
      <c r="T3070" s="5">
        <v>34.97</v>
      </c>
      <c r="U3070" s="4">
        <v>43747</v>
      </c>
      <c r="V3070" s="19" t="str">
        <f>IFERROR(VLOOKUP(C3070,TABLAS!A:C,3,0),"")</f>
        <v>Cueva Borgoño, Juan Carlos</v>
      </c>
      <c r="W3070" s="19" t="str">
        <f>IFERROR(VLOOKUP(G3070,TABLAS!E:F,2,0)," ")</f>
        <v>CONTADO</v>
      </c>
      <c r="X3070" s="19" t="str">
        <f t="shared" si="141"/>
        <v>11677322 - Rebaza Castillo, Diana Judith</v>
      </c>
      <c r="Y3070" s="19" t="str">
        <f>IFERROR(VLOOKUP(O3070,TABLAS!O:P,2,0)," ")</f>
        <v>Pedido</v>
      </c>
      <c r="Z3070" s="58">
        <f>IFERROR(IF(R3070&lt;&gt;"CA",(Q3070/VLOOKUP(INT(I3070),TABLAS!R:W,4,0)),Q3070),"0")</f>
        <v>1</v>
      </c>
      <c r="AA3070" s="19" t="s">
        <v>3</v>
      </c>
      <c r="AB3070">
        <f t="shared" si="143"/>
        <v>0</v>
      </c>
    </row>
    <row r="3071" spans="1:28" x14ac:dyDescent="0.25">
      <c r="A3071" s="71">
        <f t="shared" si="142"/>
        <v>11677322</v>
      </c>
      <c r="B3071" s="1" t="s">
        <v>206</v>
      </c>
      <c r="C3071" s="1" t="s">
        <v>17</v>
      </c>
      <c r="D3071" s="1" t="s">
        <v>4776</v>
      </c>
      <c r="E3071" s="1" t="s">
        <v>4777</v>
      </c>
      <c r="F3071" s="1" t="s">
        <v>4778</v>
      </c>
      <c r="G3071" s="1" t="s">
        <v>4</v>
      </c>
      <c r="H3071" s="1" t="s">
        <v>153</v>
      </c>
      <c r="I3071" s="1" t="s">
        <v>162</v>
      </c>
      <c r="J3071" s="1" t="s">
        <v>163</v>
      </c>
      <c r="K3071" s="1" t="s">
        <v>103</v>
      </c>
      <c r="L3071" s="1" t="s">
        <v>2</v>
      </c>
      <c r="M3071" s="1" t="s">
        <v>3</v>
      </c>
      <c r="N3071" s="1" t="s">
        <v>4779</v>
      </c>
      <c r="O3071" s="1" t="s">
        <v>59</v>
      </c>
      <c r="P3071" s="1" t="s">
        <v>218</v>
      </c>
      <c r="Q3071" s="2">
        <v>1</v>
      </c>
      <c r="R3071" s="3" t="s">
        <v>3</v>
      </c>
      <c r="S3071" s="4">
        <v>43746</v>
      </c>
      <c r="T3071" s="5">
        <v>10.17</v>
      </c>
      <c r="U3071" s="4">
        <v>43747</v>
      </c>
      <c r="V3071" s="19" t="str">
        <f>IFERROR(VLOOKUP(C3071,TABLAS!A:C,3,0),"")</f>
        <v>Cueva Borgoño, Juan Carlos</v>
      </c>
      <c r="W3071" s="19" t="str">
        <f>IFERROR(VLOOKUP(G3071,TABLAS!E:F,2,0)," ")</f>
        <v>CONTADO</v>
      </c>
      <c r="X3071" s="19" t="str">
        <f t="shared" si="141"/>
        <v>11677322 - Rebaza Castillo, Diana Judith</v>
      </c>
      <c r="Y3071" s="19" t="str">
        <f>IFERROR(VLOOKUP(O3071,TABLAS!O:P,2,0)," ")</f>
        <v>Pedido</v>
      </c>
      <c r="Z3071" s="58">
        <f>IFERROR(IF(R3071&lt;&gt;"CA",(Q3071/VLOOKUP(INT(I3071),TABLAS!R:W,4,0)),Q3071),"0")</f>
        <v>1</v>
      </c>
      <c r="AA3071" s="19" t="s">
        <v>3</v>
      </c>
      <c r="AB3071">
        <f t="shared" si="143"/>
        <v>0</v>
      </c>
    </row>
    <row r="3072" spans="1:28" x14ac:dyDescent="0.25">
      <c r="A3072" s="71">
        <f t="shared" si="142"/>
        <v>11534566</v>
      </c>
      <c r="B3072" s="1" t="s">
        <v>204</v>
      </c>
      <c r="C3072" s="1" t="s">
        <v>6</v>
      </c>
      <c r="D3072" s="1" t="s">
        <v>4780</v>
      </c>
      <c r="E3072" s="1" t="s">
        <v>4781</v>
      </c>
      <c r="F3072" s="1" t="s">
        <v>4782</v>
      </c>
      <c r="G3072" s="1" t="s">
        <v>4</v>
      </c>
      <c r="H3072" s="1" t="s">
        <v>153</v>
      </c>
      <c r="I3072" s="1" t="s">
        <v>100</v>
      </c>
      <c r="J3072" s="1" t="s">
        <v>101</v>
      </c>
      <c r="K3072" s="1" t="s">
        <v>103</v>
      </c>
      <c r="L3072" s="1" t="s">
        <v>2</v>
      </c>
      <c r="M3072" s="1" t="s">
        <v>3</v>
      </c>
      <c r="N3072" s="1" t="s">
        <v>4783</v>
      </c>
      <c r="O3072" s="1" t="s">
        <v>61</v>
      </c>
      <c r="P3072" s="1" t="s">
        <v>221</v>
      </c>
      <c r="Q3072" s="2">
        <v>3</v>
      </c>
      <c r="R3072" s="3" t="s">
        <v>3</v>
      </c>
      <c r="S3072" s="4">
        <v>43746</v>
      </c>
      <c r="T3072" s="5">
        <v>79.599999999999994</v>
      </c>
      <c r="U3072" s="4">
        <v>43747</v>
      </c>
      <c r="V3072" s="19" t="str">
        <f>IFERROR(VLOOKUP(C3072,TABLAS!A:C,3,0),"")</f>
        <v>Miro Quesada, Camila Duany</v>
      </c>
      <c r="W3072" s="19" t="str">
        <f>IFERROR(VLOOKUP(G3072,TABLAS!E:F,2,0)," ")</f>
        <v>CONTADO</v>
      </c>
      <c r="X3072" s="19" t="str">
        <f t="shared" si="141"/>
        <v>11534566 - Rebaza Horna, Ana Amelia</v>
      </c>
      <c r="Y3072" s="19" t="str">
        <f>IFERROR(VLOOKUP(O3072,TABLAS!O:P,2,0)," ")</f>
        <v>Pedido</v>
      </c>
      <c r="Z3072" s="58">
        <f>IFERROR(IF(R3072&lt;&gt;"CA",(Q3072/VLOOKUP(INT(I3072),TABLAS!R:W,4,0)),Q3072),"0")</f>
        <v>3</v>
      </c>
      <c r="AA3072" s="19" t="s">
        <v>3</v>
      </c>
      <c r="AB3072">
        <f t="shared" si="143"/>
        <v>0</v>
      </c>
    </row>
    <row r="3073" spans="1:28" x14ac:dyDescent="0.25">
      <c r="A3073" s="71">
        <f t="shared" si="142"/>
        <v>11534566</v>
      </c>
      <c r="B3073" s="1" t="s">
        <v>204</v>
      </c>
      <c r="C3073" s="1" t="s">
        <v>6</v>
      </c>
      <c r="D3073" s="1" t="s">
        <v>4780</v>
      </c>
      <c r="E3073" s="1" t="s">
        <v>4781</v>
      </c>
      <c r="F3073" s="1" t="s">
        <v>4782</v>
      </c>
      <c r="G3073" s="1" t="s">
        <v>4</v>
      </c>
      <c r="H3073" s="1" t="s">
        <v>153</v>
      </c>
      <c r="I3073" s="1" t="s">
        <v>151</v>
      </c>
      <c r="J3073" s="1" t="s">
        <v>152</v>
      </c>
      <c r="K3073" s="1" t="s">
        <v>103</v>
      </c>
      <c r="L3073" s="1" t="s">
        <v>2</v>
      </c>
      <c r="M3073" s="1" t="s">
        <v>3</v>
      </c>
      <c r="N3073" s="1" t="s">
        <v>4783</v>
      </c>
      <c r="O3073" s="1" t="s">
        <v>59</v>
      </c>
      <c r="P3073" s="1" t="s">
        <v>221</v>
      </c>
      <c r="Q3073" s="2">
        <v>1</v>
      </c>
      <c r="R3073" s="3" t="s">
        <v>3</v>
      </c>
      <c r="S3073" s="4">
        <v>43746</v>
      </c>
      <c r="T3073" s="5">
        <v>13.86</v>
      </c>
      <c r="U3073" s="4">
        <v>43747</v>
      </c>
      <c r="V3073" s="19" t="str">
        <f>IFERROR(VLOOKUP(C3073,TABLAS!A:C,3,0),"")</f>
        <v>Miro Quesada, Camila Duany</v>
      </c>
      <c r="W3073" s="19" t="str">
        <f>IFERROR(VLOOKUP(G3073,TABLAS!E:F,2,0)," ")</f>
        <v>CONTADO</v>
      </c>
      <c r="X3073" s="19" t="str">
        <f t="shared" si="141"/>
        <v>11534566 - Rebaza Horna, Ana Amelia</v>
      </c>
      <c r="Y3073" s="19" t="str">
        <f>IFERROR(VLOOKUP(O3073,TABLAS!O:P,2,0)," ")</f>
        <v>Pedido</v>
      </c>
      <c r="Z3073" s="58">
        <f>IFERROR(IF(R3073&lt;&gt;"CA",(Q3073/VLOOKUP(INT(I3073),TABLAS!R:W,4,0)),Q3073),"0")</f>
        <v>1</v>
      </c>
      <c r="AA3073" s="19" t="s">
        <v>3</v>
      </c>
      <c r="AB3073">
        <f t="shared" si="143"/>
        <v>0</v>
      </c>
    </row>
    <row r="3074" spans="1:28" x14ac:dyDescent="0.25">
      <c r="A3074" s="71">
        <f t="shared" si="142"/>
        <v>11534566</v>
      </c>
      <c r="B3074" s="1" t="s">
        <v>204</v>
      </c>
      <c r="C3074" s="1" t="s">
        <v>6</v>
      </c>
      <c r="D3074" s="1" t="s">
        <v>4780</v>
      </c>
      <c r="E3074" s="1" t="s">
        <v>4781</v>
      </c>
      <c r="F3074" s="1" t="s">
        <v>4782</v>
      </c>
      <c r="G3074" s="1" t="s">
        <v>4</v>
      </c>
      <c r="H3074" s="1" t="s">
        <v>153</v>
      </c>
      <c r="I3074" s="1" t="s">
        <v>182</v>
      </c>
      <c r="J3074" s="1" t="s">
        <v>183</v>
      </c>
      <c r="K3074" s="1" t="s">
        <v>103</v>
      </c>
      <c r="L3074" s="1" t="s">
        <v>2</v>
      </c>
      <c r="M3074" s="1" t="s">
        <v>3</v>
      </c>
      <c r="N3074" s="1" t="s">
        <v>4783</v>
      </c>
      <c r="O3074" s="1" t="s">
        <v>59</v>
      </c>
      <c r="P3074" s="1" t="s">
        <v>221</v>
      </c>
      <c r="Q3074" s="2">
        <v>1</v>
      </c>
      <c r="R3074" s="3" t="s">
        <v>3</v>
      </c>
      <c r="S3074" s="4">
        <v>43746</v>
      </c>
      <c r="T3074" s="5">
        <v>16.91</v>
      </c>
      <c r="U3074" s="4">
        <v>43747</v>
      </c>
      <c r="V3074" s="19" t="str">
        <f>IFERROR(VLOOKUP(C3074,TABLAS!A:C,3,0),"")</f>
        <v>Miro Quesada, Camila Duany</v>
      </c>
      <c r="W3074" s="19" t="str">
        <f>IFERROR(VLOOKUP(G3074,TABLAS!E:F,2,0)," ")</f>
        <v>CONTADO</v>
      </c>
      <c r="X3074" s="19" t="str">
        <f t="shared" ref="X3074:X3137" si="144">IFERROR(CONCATENATE(D3074," - ",E3074)," ")</f>
        <v>11534566 - Rebaza Horna, Ana Amelia</v>
      </c>
      <c r="Y3074" s="19" t="str">
        <f>IFERROR(VLOOKUP(O3074,TABLAS!O:P,2,0)," ")</f>
        <v>Pedido</v>
      </c>
      <c r="Z3074" s="58">
        <f>IFERROR(IF(R3074&lt;&gt;"CA",(Q3074/VLOOKUP(INT(I3074),TABLAS!R:W,4,0)),Q3074),"0")</f>
        <v>1</v>
      </c>
      <c r="AA3074" s="19" t="s">
        <v>3</v>
      </c>
      <c r="AB3074">
        <f t="shared" si="143"/>
        <v>0</v>
      </c>
    </row>
    <row r="3075" spans="1:28" x14ac:dyDescent="0.25">
      <c r="A3075" s="71">
        <f t="shared" ref="A3075:A3138" si="145">VALUE(D3075)</f>
        <v>11534566</v>
      </c>
      <c r="B3075" s="1" t="s">
        <v>204</v>
      </c>
      <c r="C3075" s="1" t="s">
        <v>6</v>
      </c>
      <c r="D3075" s="1" t="s">
        <v>4780</v>
      </c>
      <c r="E3075" s="1" t="s">
        <v>4781</v>
      </c>
      <c r="F3075" s="1" t="s">
        <v>4782</v>
      </c>
      <c r="G3075" s="1" t="s">
        <v>4</v>
      </c>
      <c r="H3075" s="1" t="s">
        <v>153</v>
      </c>
      <c r="I3075" s="1" t="s">
        <v>149</v>
      </c>
      <c r="J3075" s="1" t="s">
        <v>150</v>
      </c>
      <c r="K3075" s="1" t="s">
        <v>103</v>
      </c>
      <c r="L3075" s="1" t="s">
        <v>2</v>
      </c>
      <c r="M3075" s="1" t="s">
        <v>3</v>
      </c>
      <c r="N3075" s="1" t="s">
        <v>4783</v>
      </c>
      <c r="O3075" s="1" t="s">
        <v>59</v>
      </c>
      <c r="P3075" s="1" t="s">
        <v>221</v>
      </c>
      <c r="Q3075" s="2">
        <v>1</v>
      </c>
      <c r="R3075" s="3" t="s">
        <v>3</v>
      </c>
      <c r="S3075" s="4">
        <v>43746</v>
      </c>
      <c r="T3075" s="5">
        <v>10.23</v>
      </c>
      <c r="U3075" s="4">
        <v>43747</v>
      </c>
      <c r="V3075" s="19" t="str">
        <f>IFERROR(VLOOKUP(C3075,TABLAS!A:C,3,0),"")</f>
        <v>Miro Quesada, Camila Duany</v>
      </c>
      <c r="W3075" s="19" t="str">
        <f>IFERROR(VLOOKUP(G3075,TABLAS!E:F,2,0)," ")</f>
        <v>CONTADO</v>
      </c>
      <c r="X3075" s="19" t="str">
        <f t="shared" si="144"/>
        <v>11534566 - Rebaza Horna, Ana Amelia</v>
      </c>
      <c r="Y3075" s="19" t="str">
        <f>IFERROR(VLOOKUP(O3075,TABLAS!O:P,2,0)," ")</f>
        <v>Pedido</v>
      </c>
      <c r="Z3075" s="58">
        <f>IFERROR(IF(R3075&lt;&gt;"CA",(Q3075/VLOOKUP(INT(I3075),TABLAS!R:W,4,0)),Q3075),"0")</f>
        <v>1</v>
      </c>
      <c r="AA3075" s="19" t="s">
        <v>3</v>
      </c>
      <c r="AB3075">
        <f t="shared" ref="AB3075:AB3138" si="146">SUMIF(F$2:F$4247,F3075=F3076,Z$2:Z$4247)</f>
        <v>0</v>
      </c>
    </row>
    <row r="3076" spans="1:28" x14ac:dyDescent="0.25">
      <c r="A3076" s="71">
        <f t="shared" si="145"/>
        <v>11534566</v>
      </c>
      <c r="B3076" s="1" t="s">
        <v>204</v>
      </c>
      <c r="C3076" s="1" t="s">
        <v>6</v>
      </c>
      <c r="D3076" s="1" t="s">
        <v>4780</v>
      </c>
      <c r="E3076" s="1" t="s">
        <v>4781</v>
      </c>
      <c r="F3076" s="1" t="s">
        <v>4782</v>
      </c>
      <c r="G3076" s="1" t="s">
        <v>4</v>
      </c>
      <c r="H3076" s="1" t="s">
        <v>153</v>
      </c>
      <c r="I3076" s="1" t="s">
        <v>162</v>
      </c>
      <c r="J3076" s="1" t="s">
        <v>163</v>
      </c>
      <c r="K3076" s="1" t="s">
        <v>103</v>
      </c>
      <c r="L3076" s="1" t="s">
        <v>2</v>
      </c>
      <c r="M3076" s="1" t="s">
        <v>3</v>
      </c>
      <c r="N3076" s="1" t="s">
        <v>4783</v>
      </c>
      <c r="O3076" s="1" t="s">
        <v>59</v>
      </c>
      <c r="P3076" s="1" t="s">
        <v>221</v>
      </c>
      <c r="Q3076" s="2">
        <v>1</v>
      </c>
      <c r="R3076" s="3" t="s">
        <v>3</v>
      </c>
      <c r="S3076" s="4">
        <v>43746</v>
      </c>
      <c r="T3076" s="5">
        <v>10.17</v>
      </c>
      <c r="U3076" s="4">
        <v>43747</v>
      </c>
      <c r="V3076" s="19" t="str">
        <f>IFERROR(VLOOKUP(C3076,TABLAS!A:C,3,0),"")</f>
        <v>Miro Quesada, Camila Duany</v>
      </c>
      <c r="W3076" s="19" t="str">
        <f>IFERROR(VLOOKUP(G3076,TABLAS!E:F,2,0)," ")</f>
        <v>CONTADO</v>
      </c>
      <c r="X3076" s="19" t="str">
        <f t="shared" si="144"/>
        <v>11534566 - Rebaza Horna, Ana Amelia</v>
      </c>
      <c r="Y3076" s="19" t="str">
        <f>IFERROR(VLOOKUP(O3076,TABLAS!O:P,2,0)," ")</f>
        <v>Pedido</v>
      </c>
      <c r="Z3076" s="58">
        <f>IFERROR(IF(R3076&lt;&gt;"CA",(Q3076/VLOOKUP(INT(I3076),TABLAS!R:W,4,0)),Q3076),"0")</f>
        <v>1</v>
      </c>
      <c r="AA3076" s="19" t="s">
        <v>3</v>
      </c>
      <c r="AB3076">
        <f t="shared" si="146"/>
        <v>0</v>
      </c>
    </row>
    <row r="3077" spans="1:28" x14ac:dyDescent="0.25">
      <c r="A3077" s="71">
        <f t="shared" si="145"/>
        <v>11534566</v>
      </c>
      <c r="B3077" s="1" t="s">
        <v>204</v>
      </c>
      <c r="C3077" s="1" t="s">
        <v>6</v>
      </c>
      <c r="D3077" s="1" t="s">
        <v>4780</v>
      </c>
      <c r="E3077" s="1" t="s">
        <v>4781</v>
      </c>
      <c r="F3077" s="1" t="s">
        <v>4782</v>
      </c>
      <c r="G3077" s="1" t="s">
        <v>4</v>
      </c>
      <c r="H3077" s="1" t="s">
        <v>153</v>
      </c>
      <c r="I3077" s="1" t="s">
        <v>151</v>
      </c>
      <c r="J3077" s="1" t="s">
        <v>152</v>
      </c>
      <c r="K3077" s="1" t="s">
        <v>103</v>
      </c>
      <c r="L3077" s="1" t="s">
        <v>2</v>
      </c>
      <c r="M3077" s="1" t="s">
        <v>3</v>
      </c>
      <c r="N3077" s="1" t="s">
        <v>4783</v>
      </c>
      <c r="O3077" s="1" t="s">
        <v>65</v>
      </c>
      <c r="P3077" s="1" t="s">
        <v>221</v>
      </c>
      <c r="Q3077" s="2">
        <v>1</v>
      </c>
      <c r="R3077" s="3" t="s">
        <v>2</v>
      </c>
      <c r="S3077" s="4">
        <v>43746</v>
      </c>
      <c r="T3077" s="5">
        <v>0</v>
      </c>
      <c r="U3077" s="4">
        <v>43747</v>
      </c>
      <c r="V3077" s="19" t="str">
        <f>IFERROR(VLOOKUP(C3077,TABLAS!A:C,3,0),"")</f>
        <v>Miro Quesada, Camila Duany</v>
      </c>
      <c r="W3077" s="19" t="str">
        <f>IFERROR(VLOOKUP(G3077,TABLAS!E:F,2,0)," ")</f>
        <v>CONTADO</v>
      </c>
      <c r="X3077" s="19" t="str">
        <f t="shared" si="144"/>
        <v>11534566 - Rebaza Horna, Ana Amelia</v>
      </c>
      <c r="Y3077" s="19" t="str">
        <f>IFERROR(VLOOKUP(O3077,TABLAS!O:P,2,0)," ")</f>
        <v>Bonificación</v>
      </c>
      <c r="Z3077" s="58">
        <f>IFERROR(IF(R3077&lt;&gt;"CA",(Q3077/VLOOKUP(INT(I3077),TABLAS!R:W,4,0)),Q3077),"0")</f>
        <v>6.6666666666666666E-2</v>
      </c>
      <c r="AA3077" s="19" t="s">
        <v>3</v>
      </c>
      <c r="AB3077">
        <f t="shared" si="146"/>
        <v>0</v>
      </c>
    </row>
    <row r="3078" spans="1:28" x14ac:dyDescent="0.25">
      <c r="A3078" s="71">
        <f t="shared" si="145"/>
        <v>11534566</v>
      </c>
      <c r="B3078" s="1" t="s">
        <v>204</v>
      </c>
      <c r="C3078" s="1" t="s">
        <v>6</v>
      </c>
      <c r="D3078" s="1" t="s">
        <v>4780</v>
      </c>
      <c r="E3078" s="1" t="s">
        <v>4781</v>
      </c>
      <c r="F3078" s="1" t="s">
        <v>4782</v>
      </c>
      <c r="G3078" s="1" t="s">
        <v>4</v>
      </c>
      <c r="H3078" s="1" t="s">
        <v>153</v>
      </c>
      <c r="I3078" s="1" t="s">
        <v>151</v>
      </c>
      <c r="J3078" s="1" t="s">
        <v>152</v>
      </c>
      <c r="K3078" s="1" t="s">
        <v>103</v>
      </c>
      <c r="L3078" s="1" t="s">
        <v>2</v>
      </c>
      <c r="M3078" s="1" t="s">
        <v>3</v>
      </c>
      <c r="N3078" s="1" t="s">
        <v>4783</v>
      </c>
      <c r="O3078" s="1" t="s">
        <v>65</v>
      </c>
      <c r="P3078" s="1" t="s">
        <v>221</v>
      </c>
      <c r="Q3078" s="2">
        <v>1</v>
      </c>
      <c r="R3078" s="3" t="s">
        <v>2</v>
      </c>
      <c r="S3078" s="4">
        <v>43746</v>
      </c>
      <c r="T3078" s="5">
        <v>0</v>
      </c>
      <c r="U3078" s="4">
        <v>43747</v>
      </c>
      <c r="V3078" s="19" t="str">
        <f>IFERROR(VLOOKUP(C3078,TABLAS!A:C,3,0),"")</f>
        <v>Miro Quesada, Camila Duany</v>
      </c>
      <c r="W3078" s="19" t="str">
        <f>IFERROR(VLOOKUP(G3078,TABLAS!E:F,2,0)," ")</f>
        <v>CONTADO</v>
      </c>
      <c r="X3078" s="19" t="str">
        <f t="shared" si="144"/>
        <v>11534566 - Rebaza Horna, Ana Amelia</v>
      </c>
      <c r="Y3078" s="19" t="str">
        <f>IFERROR(VLOOKUP(O3078,TABLAS!O:P,2,0)," ")</f>
        <v>Bonificación</v>
      </c>
      <c r="Z3078" s="58">
        <f>IFERROR(IF(R3078&lt;&gt;"CA",(Q3078/VLOOKUP(INT(I3078),TABLAS!R:W,4,0)),Q3078),"0")</f>
        <v>6.6666666666666666E-2</v>
      </c>
      <c r="AA3078" s="19" t="s">
        <v>3</v>
      </c>
      <c r="AB3078">
        <f t="shared" si="146"/>
        <v>0</v>
      </c>
    </row>
    <row r="3079" spans="1:28" x14ac:dyDescent="0.25">
      <c r="A3079" s="71">
        <f t="shared" si="145"/>
        <v>10062209</v>
      </c>
      <c r="B3079" s="1" t="s">
        <v>102</v>
      </c>
      <c r="C3079" s="1" t="s">
        <v>32</v>
      </c>
      <c r="D3079" s="1" t="s">
        <v>4784</v>
      </c>
      <c r="E3079" s="1" t="s">
        <v>4785</v>
      </c>
      <c r="F3079" s="1" t="s">
        <v>4786</v>
      </c>
      <c r="G3079" s="1" t="s">
        <v>4</v>
      </c>
      <c r="H3079" s="1" t="s">
        <v>153</v>
      </c>
      <c r="I3079" s="1" t="s">
        <v>100</v>
      </c>
      <c r="J3079" s="1" t="s">
        <v>101</v>
      </c>
      <c r="K3079" s="1" t="s">
        <v>103</v>
      </c>
      <c r="L3079" s="1" t="s">
        <v>2</v>
      </c>
      <c r="M3079" s="1" t="s">
        <v>3</v>
      </c>
      <c r="N3079" s="1" t="s">
        <v>448</v>
      </c>
      <c r="O3079" s="1" t="s">
        <v>61</v>
      </c>
      <c r="P3079" s="1" t="s">
        <v>230</v>
      </c>
      <c r="Q3079" s="2">
        <v>4</v>
      </c>
      <c r="R3079" s="3" t="s">
        <v>3</v>
      </c>
      <c r="S3079" s="4">
        <v>43746</v>
      </c>
      <c r="T3079" s="5">
        <v>106.14</v>
      </c>
      <c r="U3079" s="4">
        <v>43747</v>
      </c>
      <c r="V3079" s="19" t="str">
        <f>IFERROR(VLOOKUP(C3079,TABLAS!A:C,3,0),"")</f>
        <v>Sanchez Casana, Alejandro Alfr</v>
      </c>
      <c r="W3079" s="19" t="str">
        <f>IFERROR(VLOOKUP(G3079,TABLAS!E:F,2,0)," ")</f>
        <v>CONTADO</v>
      </c>
      <c r="X3079" s="19" t="str">
        <f t="shared" si="144"/>
        <v>10062209 - Rebaza Zamarriego, Oswaldo Alejandr</v>
      </c>
      <c r="Y3079" s="19" t="str">
        <f>IFERROR(VLOOKUP(O3079,TABLAS!O:P,2,0)," ")</f>
        <v>Pedido</v>
      </c>
      <c r="Z3079" s="58">
        <f>IFERROR(IF(R3079&lt;&gt;"CA",(Q3079/VLOOKUP(INT(I3079),TABLAS!R:W,4,0)),Q3079),"0")</f>
        <v>4</v>
      </c>
      <c r="AA3079" s="19" t="s">
        <v>3</v>
      </c>
      <c r="AB3079">
        <f t="shared" si="146"/>
        <v>0</v>
      </c>
    </row>
    <row r="3080" spans="1:28" x14ac:dyDescent="0.25">
      <c r="A3080" s="71">
        <f t="shared" si="145"/>
        <v>10062209</v>
      </c>
      <c r="B3080" s="1" t="s">
        <v>102</v>
      </c>
      <c r="C3080" s="1" t="s">
        <v>32</v>
      </c>
      <c r="D3080" s="1" t="s">
        <v>4784</v>
      </c>
      <c r="E3080" s="1" t="s">
        <v>4785</v>
      </c>
      <c r="F3080" s="1" t="s">
        <v>4786</v>
      </c>
      <c r="G3080" s="1" t="s">
        <v>4</v>
      </c>
      <c r="H3080" s="1" t="s">
        <v>153</v>
      </c>
      <c r="I3080" s="1" t="s">
        <v>157</v>
      </c>
      <c r="J3080" s="1" t="s">
        <v>158</v>
      </c>
      <c r="K3080" s="1" t="s">
        <v>103</v>
      </c>
      <c r="L3080" s="1" t="s">
        <v>2</v>
      </c>
      <c r="M3080" s="1" t="s">
        <v>3</v>
      </c>
      <c r="N3080" s="1" t="s">
        <v>448</v>
      </c>
      <c r="O3080" s="1" t="s">
        <v>61</v>
      </c>
      <c r="P3080" s="1" t="s">
        <v>230</v>
      </c>
      <c r="Q3080" s="2">
        <v>16</v>
      </c>
      <c r="R3080" s="3" t="s">
        <v>3</v>
      </c>
      <c r="S3080" s="4">
        <v>43746</v>
      </c>
      <c r="T3080" s="5">
        <v>495.34</v>
      </c>
      <c r="U3080" s="4">
        <v>43747</v>
      </c>
      <c r="V3080" s="19" t="str">
        <f>IFERROR(VLOOKUP(C3080,TABLAS!A:C,3,0),"")</f>
        <v>Sanchez Casana, Alejandro Alfr</v>
      </c>
      <c r="W3080" s="19" t="str">
        <f>IFERROR(VLOOKUP(G3080,TABLAS!E:F,2,0)," ")</f>
        <v>CONTADO</v>
      </c>
      <c r="X3080" s="19" t="str">
        <f t="shared" si="144"/>
        <v>10062209 - Rebaza Zamarriego, Oswaldo Alejandr</v>
      </c>
      <c r="Y3080" s="19" t="str">
        <f>IFERROR(VLOOKUP(O3080,TABLAS!O:P,2,0)," ")</f>
        <v>Pedido</v>
      </c>
      <c r="Z3080" s="58">
        <f>IFERROR(IF(R3080&lt;&gt;"CA",(Q3080/VLOOKUP(INT(I3080),TABLAS!R:W,4,0)),Q3080),"0")</f>
        <v>16</v>
      </c>
      <c r="AA3080" s="19" t="s">
        <v>3</v>
      </c>
      <c r="AB3080">
        <f t="shared" si="146"/>
        <v>0</v>
      </c>
    </row>
    <row r="3081" spans="1:28" x14ac:dyDescent="0.25">
      <c r="A3081" s="71">
        <f t="shared" si="145"/>
        <v>10062209</v>
      </c>
      <c r="B3081" s="1" t="s">
        <v>102</v>
      </c>
      <c r="C3081" s="1" t="s">
        <v>32</v>
      </c>
      <c r="D3081" s="1" t="s">
        <v>4784</v>
      </c>
      <c r="E3081" s="1" t="s">
        <v>4785</v>
      </c>
      <c r="F3081" s="1" t="s">
        <v>4786</v>
      </c>
      <c r="G3081" s="1" t="s">
        <v>4</v>
      </c>
      <c r="H3081" s="1" t="s">
        <v>153</v>
      </c>
      <c r="I3081" s="1" t="s">
        <v>143</v>
      </c>
      <c r="J3081" s="1" t="s">
        <v>144</v>
      </c>
      <c r="K3081" s="1" t="s">
        <v>103</v>
      </c>
      <c r="L3081" s="1" t="s">
        <v>2</v>
      </c>
      <c r="M3081" s="1" t="s">
        <v>3</v>
      </c>
      <c r="N3081" s="1" t="s">
        <v>448</v>
      </c>
      <c r="O3081" s="1" t="s">
        <v>59</v>
      </c>
      <c r="P3081" s="1" t="s">
        <v>230</v>
      </c>
      <c r="Q3081" s="2">
        <v>2</v>
      </c>
      <c r="R3081" s="3" t="s">
        <v>3</v>
      </c>
      <c r="S3081" s="4">
        <v>43746</v>
      </c>
      <c r="T3081" s="5">
        <v>12.88</v>
      </c>
      <c r="U3081" s="4">
        <v>43747</v>
      </c>
      <c r="V3081" s="19" t="str">
        <f>IFERROR(VLOOKUP(C3081,TABLAS!A:C,3,0),"")</f>
        <v>Sanchez Casana, Alejandro Alfr</v>
      </c>
      <c r="W3081" s="19" t="str">
        <f>IFERROR(VLOOKUP(G3081,TABLAS!E:F,2,0)," ")</f>
        <v>CONTADO</v>
      </c>
      <c r="X3081" s="19" t="str">
        <f t="shared" si="144"/>
        <v>10062209 - Rebaza Zamarriego, Oswaldo Alejandr</v>
      </c>
      <c r="Y3081" s="19" t="str">
        <f>IFERROR(VLOOKUP(O3081,TABLAS!O:P,2,0)," ")</f>
        <v>Pedido</v>
      </c>
      <c r="Z3081" s="58">
        <f>IFERROR(IF(R3081&lt;&gt;"CA",(Q3081/VLOOKUP(INT(I3081),TABLAS!R:W,4,0)),Q3081),"0")</f>
        <v>2</v>
      </c>
      <c r="AA3081" s="19" t="s">
        <v>3</v>
      </c>
      <c r="AB3081">
        <f t="shared" si="146"/>
        <v>0</v>
      </c>
    </row>
    <row r="3082" spans="1:28" x14ac:dyDescent="0.25">
      <c r="A3082" s="71">
        <f t="shared" si="145"/>
        <v>10062209</v>
      </c>
      <c r="B3082" s="1" t="s">
        <v>102</v>
      </c>
      <c r="C3082" s="1" t="s">
        <v>32</v>
      </c>
      <c r="D3082" s="1" t="s">
        <v>4784</v>
      </c>
      <c r="E3082" s="1" t="s">
        <v>4785</v>
      </c>
      <c r="F3082" s="1" t="s">
        <v>4786</v>
      </c>
      <c r="G3082" s="1" t="s">
        <v>4</v>
      </c>
      <c r="H3082" s="1" t="s">
        <v>153</v>
      </c>
      <c r="I3082" s="1" t="s">
        <v>184</v>
      </c>
      <c r="J3082" s="1" t="s">
        <v>185</v>
      </c>
      <c r="K3082" s="1" t="s">
        <v>103</v>
      </c>
      <c r="L3082" s="1" t="s">
        <v>2</v>
      </c>
      <c r="M3082" s="1" t="s">
        <v>3</v>
      </c>
      <c r="N3082" s="1" t="s">
        <v>448</v>
      </c>
      <c r="O3082" s="1" t="s">
        <v>59</v>
      </c>
      <c r="P3082" s="1" t="s">
        <v>230</v>
      </c>
      <c r="Q3082" s="2">
        <v>1</v>
      </c>
      <c r="R3082" s="3" t="s">
        <v>3</v>
      </c>
      <c r="S3082" s="4">
        <v>43746</v>
      </c>
      <c r="T3082" s="5">
        <v>18.559999999999999</v>
      </c>
      <c r="U3082" s="4">
        <v>43747</v>
      </c>
      <c r="V3082" s="19" t="str">
        <f>IFERROR(VLOOKUP(C3082,TABLAS!A:C,3,0),"")</f>
        <v>Sanchez Casana, Alejandro Alfr</v>
      </c>
      <c r="W3082" s="19" t="str">
        <f>IFERROR(VLOOKUP(G3082,TABLAS!E:F,2,0)," ")</f>
        <v>CONTADO</v>
      </c>
      <c r="X3082" s="19" t="str">
        <f t="shared" si="144"/>
        <v>10062209 - Rebaza Zamarriego, Oswaldo Alejandr</v>
      </c>
      <c r="Y3082" s="19" t="str">
        <f>IFERROR(VLOOKUP(O3082,TABLAS!O:P,2,0)," ")</f>
        <v>Pedido</v>
      </c>
      <c r="Z3082" s="58">
        <f>IFERROR(IF(R3082&lt;&gt;"CA",(Q3082/VLOOKUP(INT(I3082),TABLAS!R:W,4,0)),Q3082),"0")</f>
        <v>1</v>
      </c>
      <c r="AA3082" s="19" t="s">
        <v>3</v>
      </c>
      <c r="AB3082">
        <f t="shared" si="146"/>
        <v>0</v>
      </c>
    </row>
    <row r="3083" spans="1:28" x14ac:dyDescent="0.25">
      <c r="A3083" s="71">
        <f t="shared" si="145"/>
        <v>10062209</v>
      </c>
      <c r="B3083" s="1" t="s">
        <v>102</v>
      </c>
      <c r="C3083" s="1" t="s">
        <v>32</v>
      </c>
      <c r="D3083" s="1" t="s">
        <v>4784</v>
      </c>
      <c r="E3083" s="1" t="s">
        <v>4785</v>
      </c>
      <c r="F3083" s="1" t="s">
        <v>4786</v>
      </c>
      <c r="G3083" s="1" t="s">
        <v>4</v>
      </c>
      <c r="H3083" s="1" t="s">
        <v>153</v>
      </c>
      <c r="I3083" s="1" t="s">
        <v>151</v>
      </c>
      <c r="J3083" s="1" t="s">
        <v>152</v>
      </c>
      <c r="K3083" s="1" t="s">
        <v>103</v>
      </c>
      <c r="L3083" s="1" t="s">
        <v>2</v>
      </c>
      <c r="M3083" s="1" t="s">
        <v>3</v>
      </c>
      <c r="N3083" s="1" t="s">
        <v>448</v>
      </c>
      <c r="O3083" s="1" t="s">
        <v>59</v>
      </c>
      <c r="P3083" s="1" t="s">
        <v>230</v>
      </c>
      <c r="Q3083" s="2">
        <v>1</v>
      </c>
      <c r="R3083" s="3" t="s">
        <v>3</v>
      </c>
      <c r="S3083" s="4">
        <v>43746</v>
      </c>
      <c r="T3083" s="5">
        <v>13.86</v>
      </c>
      <c r="U3083" s="4">
        <v>43747</v>
      </c>
      <c r="V3083" s="19" t="str">
        <f>IFERROR(VLOOKUP(C3083,TABLAS!A:C,3,0),"")</f>
        <v>Sanchez Casana, Alejandro Alfr</v>
      </c>
      <c r="W3083" s="19" t="str">
        <f>IFERROR(VLOOKUP(G3083,TABLAS!E:F,2,0)," ")</f>
        <v>CONTADO</v>
      </c>
      <c r="X3083" s="19" t="str">
        <f t="shared" si="144"/>
        <v>10062209 - Rebaza Zamarriego, Oswaldo Alejandr</v>
      </c>
      <c r="Y3083" s="19" t="str">
        <f>IFERROR(VLOOKUP(O3083,TABLAS!O:P,2,0)," ")</f>
        <v>Pedido</v>
      </c>
      <c r="Z3083" s="58">
        <f>IFERROR(IF(R3083&lt;&gt;"CA",(Q3083/VLOOKUP(INT(I3083),TABLAS!R:W,4,0)),Q3083),"0")</f>
        <v>1</v>
      </c>
      <c r="AA3083" s="19" t="s">
        <v>3</v>
      </c>
      <c r="AB3083">
        <f t="shared" si="146"/>
        <v>0</v>
      </c>
    </row>
    <row r="3084" spans="1:28" x14ac:dyDescent="0.25">
      <c r="A3084" s="71">
        <f t="shared" si="145"/>
        <v>10062209</v>
      </c>
      <c r="B3084" s="1" t="s">
        <v>102</v>
      </c>
      <c r="C3084" s="1" t="s">
        <v>32</v>
      </c>
      <c r="D3084" s="1" t="s">
        <v>4784</v>
      </c>
      <c r="E3084" s="1" t="s">
        <v>4785</v>
      </c>
      <c r="F3084" s="1" t="s">
        <v>4786</v>
      </c>
      <c r="G3084" s="1" t="s">
        <v>4</v>
      </c>
      <c r="H3084" s="1" t="s">
        <v>153</v>
      </c>
      <c r="I3084" s="1" t="s">
        <v>208</v>
      </c>
      <c r="J3084" s="1" t="s">
        <v>209</v>
      </c>
      <c r="K3084" s="1" t="s">
        <v>103</v>
      </c>
      <c r="L3084" s="1" t="s">
        <v>2</v>
      </c>
      <c r="M3084" s="1" t="s">
        <v>3</v>
      </c>
      <c r="N3084" s="1" t="s">
        <v>448</v>
      </c>
      <c r="O3084" s="1" t="s">
        <v>61</v>
      </c>
      <c r="P3084" s="1" t="s">
        <v>230</v>
      </c>
      <c r="Q3084" s="2">
        <v>1</v>
      </c>
      <c r="R3084" s="3" t="s">
        <v>3</v>
      </c>
      <c r="S3084" s="4">
        <v>43746</v>
      </c>
      <c r="T3084" s="5">
        <v>34.97</v>
      </c>
      <c r="U3084" s="4">
        <v>43747</v>
      </c>
      <c r="V3084" s="19" t="str">
        <f>IFERROR(VLOOKUP(C3084,TABLAS!A:C,3,0),"")</f>
        <v>Sanchez Casana, Alejandro Alfr</v>
      </c>
      <c r="W3084" s="19" t="str">
        <f>IFERROR(VLOOKUP(G3084,TABLAS!E:F,2,0)," ")</f>
        <v>CONTADO</v>
      </c>
      <c r="X3084" s="19" t="str">
        <f t="shared" si="144"/>
        <v>10062209 - Rebaza Zamarriego, Oswaldo Alejandr</v>
      </c>
      <c r="Y3084" s="19" t="str">
        <f>IFERROR(VLOOKUP(O3084,TABLAS!O:P,2,0)," ")</f>
        <v>Pedido</v>
      </c>
      <c r="Z3084" s="58">
        <f>IFERROR(IF(R3084&lt;&gt;"CA",(Q3084/VLOOKUP(INT(I3084),TABLAS!R:W,4,0)),Q3084),"0")</f>
        <v>1</v>
      </c>
      <c r="AA3084" s="19" t="s">
        <v>3</v>
      </c>
      <c r="AB3084">
        <f t="shared" si="146"/>
        <v>0</v>
      </c>
    </row>
    <row r="3085" spans="1:28" x14ac:dyDescent="0.25">
      <c r="A3085" s="71">
        <f t="shared" si="145"/>
        <v>10062209</v>
      </c>
      <c r="B3085" s="1" t="s">
        <v>102</v>
      </c>
      <c r="C3085" s="1" t="s">
        <v>32</v>
      </c>
      <c r="D3085" s="1" t="s">
        <v>4784</v>
      </c>
      <c r="E3085" s="1" t="s">
        <v>4785</v>
      </c>
      <c r="F3085" s="1" t="s">
        <v>4786</v>
      </c>
      <c r="G3085" s="1" t="s">
        <v>4</v>
      </c>
      <c r="H3085" s="1" t="s">
        <v>153</v>
      </c>
      <c r="I3085" s="1" t="s">
        <v>216</v>
      </c>
      <c r="J3085" s="1" t="s">
        <v>217</v>
      </c>
      <c r="K3085" s="1" t="s">
        <v>103</v>
      </c>
      <c r="L3085" s="1" t="s">
        <v>2</v>
      </c>
      <c r="M3085" s="1" t="s">
        <v>3</v>
      </c>
      <c r="N3085" s="1" t="s">
        <v>448</v>
      </c>
      <c r="O3085" s="1" t="s">
        <v>61</v>
      </c>
      <c r="P3085" s="1" t="s">
        <v>230</v>
      </c>
      <c r="Q3085" s="2">
        <v>1</v>
      </c>
      <c r="R3085" s="3" t="s">
        <v>3</v>
      </c>
      <c r="S3085" s="4">
        <v>43746</v>
      </c>
      <c r="T3085" s="5">
        <v>34.97</v>
      </c>
      <c r="U3085" s="4">
        <v>43747</v>
      </c>
      <c r="V3085" s="19" t="str">
        <f>IFERROR(VLOOKUP(C3085,TABLAS!A:C,3,0),"")</f>
        <v>Sanchez Casana, Alejandro Alfr</v>
      </c>
      <c r="W3085" s="19" t="str">
        <f>IFERROR(VLOOKUP(G3085,TABLAS!E:F,2,0)," ")</f>
        <v>CONTADO</v>
      </c>
      <c r="X3085" s="19" t="str">
        <f t="shared" si="144"/>
        <v>10062209 - Rebaza Zamarriego, Oswaldo Alejandr</v>
      </c>
      <c r="Y3085" s="19" t="str">
        <f>IFERROR(VLOOKUP(O3085,TABLAS!O:P,2,0)," ")</f>
        <v>Pedido</v>
      </c>
      <c r="Z3085" s="58">
        <f>IFERROR(IF(R3085&lt;&gt;"CA",(Q3085/VLOOKUP(INT(I3085),TABLAS!R:W,4,0)),Q3085),"0")</f>
        <v>1</v>
      </c>
      <c r="AA3085" s="19" t="s">
        <v>3</v>
      </c>
      <c r="AB3085">
        <f t="shared" si="146"/>
        <v>0</v>
      </c>
    </row>
    <row r="3086" spans="1:28" x14ac:dyDescent="0.25">
      <c r="A3086" s="71">
        <f t="shared" si="145"/>
        <v>10062209</v>
      </c>
      <c r="B3086" s="1" t="s">
        <v>102</v>
      </c>
      <c r="C3086" s="1" t="s">
        <v>32</v>
      </c>
      <c r="D3086" s="1" t="s">
        <v>4784</v>
      </c>
      <c r="E3086" s="1" t="s">
        <v>4785</v>
      </c>
      <c r="F3086" s="1" t="s">
        <v>4786</v>
      </c>
      <c r="G3086" s="1" t="s">
        <v>4</v>
      </c>
      <c r="H3086" s="1" t="s">
        <v>153</v>
      </c>
      <c r="I3086" s="1" t="s">
        <v>151</v>
      </c>
      <c r="J3086" s="1" t="s">
        <v>152</v>
      </c>
      <c r="K3086" s="1" t="s">
        <v>103</v>
      </c>
      <c r="L3086" s="1" t="s">
        <v>2</v>
      </c>
      <c r="M3086" s="1" t="s">
        <v>3</v>
      </c>
      <c r="N3086" s="1" t="s">
        <v>448</v>
      </c>
      <c r="O3086" s="1" t="s">
        <v>65</v>
      </c>
      <c r="P3086" s="1" t="s">
        <v>230</v>
      </c>
      <c r="Q3086" s="2">
        <v>1</v>
      </c>
      <c r="R3086" s="3" t="s">
        <v>2</v>
      </c>
      <c r="S3086" s="4">
        <v>43746</v>
      </c>
      <c r="T3086" s="5">
        <v>0</v>
      </c>
      <c r="U3086" s="4">
        <v>43747</v>
      </c>
      <c r="V3086" s="19" t="str">
        <f>IFERROR(VLOOKUP(C3086,TABLAS!A:C,3,0),"")</f>
        <v>Sanchez Casana, Alejandro Alfr</v>
      </c>
      <c r="W3086" s="19" t="str">
        <f>IFERROR(VLOOKUP(G3086,TABLAS!E:F,2,0)," ")</f>
        <v>CONTADO</v>
      </c>
      <c r="X3086" s="19" t="str">
        <f t="shared" si="144"/>
        <v>10062209 - Rebaza Zamarriego, Oswaldo Alejandr</v>
      </c>
      <c r="Y3086" s="19" t="str">
        <f>IFERROR(VLOOKUP(O3086,TABLAS!O:P,2,0)," ")</f>
        <v>Bonificación</v>
      </c>
      <c r="Z3086" s="58">
        <f>IFERROR(IF(R3086&lt;&gt;"CA",(Q3086/VLOOKUP(INT(I3086),TABLAS!R:W,4,0)),Q3086),"0")</f>
        <v>6.6666666666666666E-2</v>
      </c>
      <c r="AA3086" s="19" t="s">
        <v>3</v>
      </c>
      <c r="AB3086">
        <f t="shared" si="146"/>
        <v>0</v>
      </c>
    </row>
    <row r="3087" spans="1:28" x14ac:dyDescent="0.25">
      <c r="A3087" s="71">
        <f t="shared" si="145"/>
        <v>10062209</v>
      </c>
      <c r="B3087" s="1" t="s">
        <v>102</v>
      </c>
      <c r="C3087" s="1" t="s">
        <v>32</v>
      </c>
      <c r="D3087" s="1" t="s">
        <v>4784</v>
      </c>
      <c r="E3087" s="1" t="s">
        <v>4785</v>
      </c>
      <c r="F3087" s="1" t="s">
        <v>4787</v>
      </c>
      <c r="G3087" s="1" t="s">
        <v>4</v>
      </c>
      <c r="H3087" s="1" t="s">
        <v>153</v>
      </c>
      <c r="I3087" s="1" t="s">
        <v>166</v>
      </c>
      <c r="J3087" s="1" t="s">
        <v>167</v>
      </c>
      <c r="K3087" s="1" t="s">
        <v>103</v>
      </c>
      <c r="L3087" s="1" t="s">
        <v>2</v>
      </c>
      <c r="M3087" s="1" t="s">
        <v>3</v>
      </c>
      <c r="N3087" s="1" t="s">
        <v>4788</v>
      </c>
      <c r="O3087" s="1" t="s">
        <v>59</v>
      </c>
      <c r="P3087" s="1" t="s">
        <v>230</v>
      </c>
      <c r="Q3087" s="2">
        <v>1</v>
      </c>
      <c r="R3087" s="3" t="s">
        <v>3</v>
      </c>
      <c r="S3087" s="4">
        <v>43746</v>
      </c>
      <c r="T3087" s="5">
        <v>16.100000000000001</v>
      </c>
      <c r="U3087" s="4">
        <v>43747</v>
      </c>
      <c r="V3087" s="19" t="str">
        <f>IFERROR(VLOOKUP(C3087,TABLAS!A:C,3,0),"")</f>
        <v>Sanchez Casana, Alejandro Alfr</v>
      </c>
      <c r="W3087" s="19" t="str">
        <f>IFERROR(VLOOKUP(G3087,TABLAS!E:F,2,0)," ")</f>
        <v>CONTADO</v>
      </c>
      <c r="X3087" s="19" t="str">
        <f t="shared" si="144"/>
        <v>10062209 - Rebaza Zamarriego, Oswaldo Alejandr</v>
      </c>
      <c r="Y3087" s="19" t="str">
        <f>IFERROR(VLOOKUP(O3087,TABLAS!O:P,2,0)," ")</f>
        <v>Pedido</v>
      </c>
      <c r="Z3087" s="58">
        <f>IFERROR(IF(R3087&lt;&gt;"CA",(Q3087/VLOOKUP(INT(I3087),TABLAS!R:W,4,0)),Q3087),"0")</f>
        <v>1</v>
      </c>
      <c r="AA3087" s="19" t="s">
        <v>3</v>
      </c>
      <c r="AB3087">
        <f t="shared" si="146"/>
        <v>0</v>
      </c>
    </row>
    <row r="3088" spans="1:28" x14ac:dyDescent="0.25">
      <c r="A3088" s="71">
        <f t="shared" si="145"/>
        <v>10062209</v>
      </c>
      <c r="B3088" s="1" t="s">
        <v>102</v>
      </c>
      <c r="C3088" s="1" t="s">
        <v>32</v>
      </c>
      <c r="D3088" s="1" t="s">
        <v>4784</v>
      </c>
      <c r="E3088" s="1" t="s">
        <v>4785</v>
      </c>
      <c r="F3088" s="1" t="s">
        <v>4787</v>
      </c>
      <c r="G3088" s="1" t="s">
        <v>4</v>
      </c>
      <c r="H3088" s="1" t="s">
        <v>153</v>
      </c>
      <c r="I3088" s="1" t="s">
        <v>104</v>
      </c>
      <c r="J3088" s="1" t="s">
        <v>105</v>
      </c>
      <c r="K3088" s="1" t="s">
        <v>103</v>
      </c>
      <c r="L3088" s="1" t="s">
        <v>2</v>
      </c>
      <c r="M3088" s="1" t="s">
        <v>3</v>
      </c>
      <c r="N3088" s="1" t="s">
        <v>4788</v>
      </c>
      <c r="O3088" s="1" t="s">
        <v>65</v>
      </c>
      <c r="P3088" s="1" t="s">
        <v>230</v>
      </c>
      <c r="Q3088" s="2">
        <v>1</v>
      </c>
      <c r="R3088" s="3" t="s">
        <v>2</v>
      </c>
      <c r="S3088" s="4">
        <v>43746</v>
      </c>
      <c r="T3088" s="5">
        <v>0</v>
      </c>
      <c r="U3088" s="4">
        <v>43747</v>
      </c>
      <c r="V3088" s="19" t="str">
        <f>IFERROR(VLOOKUP(C3088,TABLAS!A:C,3,0),"")</f>
        <v>Sanchez Casana, Alejandro Alfr</v>
      </c>
      <c r="W3088" s="19" t="str">
        <f>IFERROR(VLOOKUP(G3088,TABLAS!E:F,2,0)," ")</f>
        <v>CONTADO</v>
      </c>
      <c r="X3088" s="19" t="str">
        <f t="shared" si="144"/>
        <v>10062209 - Rebaza Zamarriego, Oswaldo Alejandr</v>
      </c>
      <c r="Y3088" s="19" t="str">
        <f>IFERROR(VLOOKUP(O3088,TABLAS!O:P,2,0)," ")</f>
        <v>Bonificación</v>
      </c>
      <c r="Z3088" s="58">
        <f>IFERROR(IF(R3088&lt;&gt;"CA",(Q3088/VLOOKUP(INT(I3088),TABLAS!R:W,4,0)),Q3088),"0")</f>
        <v>6.6666666666666666E-2</v>
      </c>
      <c r="AA3088" s="19" t="s">
        <v>3</v>
      </c>
      <c r="AB3088">
        <f t="shared" si="146"/>
        <v>0</v>
      </c>
    </row>
    <row r="3089" spans="1:28" x14ac:dyDescent="0.25">
      <c r="A3089" s="71">
        <f t="shared" si="145"/>
        <v>11183585</v>
      </c>
      <c r="B3089" s="1" t="s">
        <v>206</v>
      </c>
      <c r="C3089" s="1" t="s">
        <v>27</v>
      </c>
      <c r="D3089" s="1" t="s">
        <v>4789</v>
      </c>
      <c r="E3089" s="1" t="s">
        <v>4790</v>
      </c>
      <c r="F3089" s="1" t="s">
        <v>4791</v>
      </c>
      <c r="G3089" s="1" t="s">
        <v>4</v>
      </c>
      <c r="H3089" s="1" t="s">
        <v>153</v>
      </c>
      <c r="I3089" s="1" t="s">
        <v>100</v>
      </c>
      <c r="J3089" s="1" t="s">
        <v>101</v>
      </c>
      <c r="K3089" s="1" t="s">
        <v>103</v>
      </c>
      <c r="L3089" s="1" t="s">
        <v>2</v>
      </c>
      <c r="M3089" s="1" t="s">
        <v>3</v>
      </c>
      <c r="N3089" s="1" t="s">
        <v>4792</v>
      </c>
      <c r="O3089" s="1" t="s">
        <v>61</v>
      </c>
      <c r="P3089" s="1" t="s">
        <v>224</v>
      </c>
      <c r="Q3089" s="2">
        <v>1</v>
      </c>
      <c r="R3089" s="3" t="s">
        <v>3</v>
      </c>
      <c r="S3089" s="4">
        <v>43746</v>
      </c>
      <c r="T3089" s="5">
        <v>26.53</v>
      </c>
      <c r="U3089" s="4">
        <v>43747</v>
      </c>
      <c r="V3089" s="19" t="str">
        <f>IFERROR(VLOOKUP(C3089,TABLAS!A:C,3,0),"")</f>
        <v>Cueva Borgoño, Juan Carlos</v>
      </c>
      <c r="W3089" s="19" t="str">
        <f>IFERROR(VLOOKUP(G3089,TABLAS!E:F,2,0)," ")</f>
        <v>CONTADO</v>
      </c>
      <c r="X3089" s="19" t="str">
        <f t="shared" si="144"/>
        <v>11183585 - Regalado Gordon De Lopez, Margot</v>
      </c>
      <c r="Y3089" s="19" t="str">
        <f>IFERROR(VLOOKUP(O3089,TABLAS!O:P,2,0)," ")</f>
        <v>Pedido</v>
      </c>
      <c r="Z3089" s="58">
        <f>IFERROR(IF(R3089&lt;&gt;"CA",(Q3089/VLOOKUP(INT(I3089),TABLAS!R:W,4,0)),Q3089),"0")</f>
        <v>1</v>
      </c>
      <c r="AA3089" s="19" t="s">
        <v>3</v>
      </c>
      <c r="AB3089">
        <f t="shared" si="146"/>
        <v>0</v>
      </c>
    </row>
    <row r="3090" spans="1:28" x14ac:dyDescent="0.25">
      <c r="A3090" s="71">
        <f t="shared" si="145"/>
        <v>11183585</v>
      </c>
      <c r="B3090" s="1" t="s">
        <v>206</v>
      </c>
      <c r="C3090" s="1" t="s">
        <v>27</v>
      </c>
      <c r="D3090" s="1" t="s">
        <v>4789</v>
      </c>
      <c r="E3090" s="1" t="s">
        <v>4790</v>
      </c>
      <c r="F3090" s="1" t="s">
        <v>4791</v>
      </c>
      <c r="G3090" s="1" t="s">
        <v>4</v>
      </c>
      <c r="H3090" s="1" t="s">
        <v>153</v>
      </c>
      <c r="I3090" s="1" t="s">
        <v>157</v>
      </c>
      <c r="J3090" s="1" t="s">
        <v>158</v>
      </c>
      <c r="K3090" s="1" t="s">
        <v>103</v>
      </c>
      <c r="L3090" s="1" t="s">
        <v>2</v>
      </c>
      <c r="M3090" s="1" t="s">
        <v>3</v>
      </c>
      <c r="N3090" s="1" t="s">
        <v>4792</v>
      </c>
      <c r="O3090" s="1" t="s">
        <v>61</v>
      </c>
      <c r="P3090" s="1" t="s">
        <v>224</v>
      </c>
      <c r="Q3090" s="2">
        <v>1</v>
      </c>
      <c r="R3090" s="3" t="s">
        <v>3</v>
      </c>
      <c r="S3090" s="4">
        <v>43746</v>
      </c>
      <c r="T3090" s="5">
        <v>30.96</v>
      </c>
      <c r="U3090" s="4">
        <v>43747</v>
      </c>
      <c r="V3090" s="19" t="str">
        <f>IFERROR(VLOOKUP(C3090,TABLAS!A:C,3,0),"")</f>
        <v>Cueva Borgoño, Juan Carlos</v>
      </c>
      <c r="W3090" s="19" t="str">
        <f>IFERROR(VLOOKUP(G3090,TABLAS!E:F,2,0)," ")</f>
        <v>CONTADO</v>
      </c>
      <c r="X3090" s="19" t="str">
        <f t="shared" si="144"/>
        <v>11183585 - Regalado Gordon De Lopez, Margot</v>
      </c>
      <c r="Y3090" s="19" t="str">
        <f>IFERROR(VLOOKUP(O3090,TABLAS!O:P,2,0)," ")</f>
        <v>Pedido</v>
      </c>
      <c r="Z3090" s="58">
        <f>IFERROR(IF(R3090&lt;&gt;"CA",(Q3090/VLOOKUP(INT(I3090),TABLAS!R:W,4,0)),Q3090),"0")</f>
        <v>1</v>
      </c>
      <c r="AA3090" s="19" t="s">
        <v>3</v>
      </c>
      <c r="AB3090">
        <f t="shared" si="146"/>
        <v>0</v>
      </c>
    </row>
    <row r="3091" spans="1:28" x14ac:dyDescent="0.25">
      <c r="A3091" s="71">
        <f t="shared" si="145"/>
        <v>11183585</v>
      </c>
      <c r="B3091" s="1" t="s">
        <v>206</v>
      </c>
      <c r="C3091" s="1" t="s">
        <v>27</v>
      </c>
      <c r="D3091" s="1" t="s">
        <v>4789</v>
      </c>
      <c r="E3091" s="1" t="s">
        <v>4790</v>
      </c>
      <c r="F3091" s="1" t="s">
        <v>4791</v>
      </c>
      <c r="G3091" s="1" t="s">
        <v>4</v>
      </c>
      <c r="H3091" s="1" t="s">
        <v>153</v>
      </c>
      <c r="I3091" s="1" t="s">
        <v>208</v>
      </c>
      <c r="J3091" s="1" t="s">
        <v>209</v>
      </c>
      <c r="K3091" s="1" t="s">
        <v>103</v>
      </c>
      <c r="L3091" s="1" t="s">
        <v>2</v>
      </c>
      <c r="M3091" s="1" t="s">
        <v>3</v>
      </c>
      <c r="N3091" s="1" t="s">
        <v>4792</v>
      </c>
      <c r="O3091" s="1" t="s">
        <v>61</v>
      </c>
      <c r="P3091" s="1" t="s">
        <v>224</v>
      </c>
      <c r="Q3091" s="2">
        <v>1</v>
      </c>
      <c r="R3091" s="3" t="s">
        <v>3</v>
      </c>
      <c r="S3091" s="4">
        <v>43746</v>
      </c>
      <c r="T3091" s="5">
        <v>34.97</v>
      </c>
      <c r="U3091" s="4">
        <v>43747</v>
      </c>
      <c r="V3091" s="19" t="str">
        <f>IFERROR(VLOOKUP(C3091,TABLAS!A:C,3,0),"")</f>
        <v>Cueva Borgoño, Juan Carlos</v>
      </c>
      <c r="W3091" s="19" t="str">
        <f>IFERROR(VLOOKUP(G3091,TABLAS!E:F,2,0)," ")</f>
        <v>CONTADO</v>
      </c>
      <c r="X3091" s="19" t="str">
        <f t="shared" si="144"/>
        <v>11183585 - Regalado Gordon De Lopez, Margot</v>
      </c>
      <c r="Y3091" s="19" t="str">
        <f>IFERROR(VLOOKUP(O3091,TABLAS!O:P,2,0)," ")</f>
        <v>Pedido</v>
      </c>
      <c r="Z3091" s="58">
        <f>IFERROR(IF(R3091&lt;&gt;"CA",(Q3091/VLOOKUP(INT(I3091),TABLAS!R:W,4,0)),Q3091),"0")</f>
        <v>1</v>
      </c>
      <c r="AA3091" s="19" t="s">
        <v>3</v>
      </c>
      <c r="AB3091">
        <f t="shared" si="146"/>
        <v>0</v>
      </c>
    </row>
    <row r="3092" spans="1:28" x14ac:dyDescent="0.25">
      <c r="A3092" s="71">
        <f t="shared" si="145"/>
        <v>11285925</v>
      </c>
      <c r="B3092" s="1" t="s">
        <v>102</v>
      </c>
      <c r="C3092" s="1" t="s">
        <v>30</v>
      </c>
      <c r="D3092" s="1" t="s">
        <v>4793</v>
      </c>
      <c r="E3092" s="1" t="s">
        <v>4794</v>
      </c>
      <c r="F3092" s="1" t="s">
        <v>4795</v>
      </c>
      <c r="G3092" s="1" t="s">
        <v>4</v>
      </c>
      <c r="H3092" s="1" t="s">
        <v>153</v>
      </c>
      <c r="I3092" s="1" t="s">
        <v>216</v>
      </c>
      <c r="J3092" s="1" t="s">
        <v>217</v>
      </c>
      <c r="K3092" s="1" t="s">
        <v>103</v>
      </c>
      <c r="L3092" s="1" t="s">
        <v>2</v>
      </c>
      <c r="M3092" s="1" t="s">
        <v>3</v>
      </c>
      <c r="N3092" s="1" t="s">
        <v>4796</v>
      </c>
      <c r="O3092" s="1" t="s">
        <v>61</v>
      </c>
      <c r="P3092" s="1" t="s">
        <v>267</v>
      </c>
      <c r="Q3092" s="2">
        <v>2</v>
      </c>
      <c r="R3092" s="3" t="s">
        <v>3</v>
      </c>
      <c r="S3092" s="4">
        <v>43746</v>
      </c>
      <c r="T3092" s="5">
        <v>69.94</v>
      </c>
      <c r="U3092" s="4">
        <v>43747</v>
      </c>
      <c r="V3092" s="19" t="str">
        <f>IFERROR(VLOOKUP(C3092,TABLAS!A:C,3,0),"")</f>
        <v>Sanchez Casana, Alejandro Alfr</v>
      </c>
      <c r="W3092" s="19" t="str">
        <f>IFERROR(VLOOKUP(G3092,TABLAS!E:F,2,0)," ")</f>
        <v>CONTADO</v>
      </c>
      <c r="X3092" s="19" t="str">
        <f t="shared" si="144"/>
        <v>11285925 - Rengifo De Miñano, Juana Violeta</v>
      </c>
      <c r="Y3092" s="19" t="str">
        <f>IFERROR(VLOOKUP(O3092,TABLAS!O:P,2,0)," ")</f>
        <v>Pedido</v>
      </c>
      <c r="Z3092" s="58">
        <f>IFERROR(IF(R3092&lt;&gt;"CA",(Q3092/VLOOKUP(INT(I3092),TABLAS!R:W,4,0)),Q3092),"0")</f>
        <v>2</v>
      </c>
      <c r="AA3092" s="19" t="s">
        <v>3</v>
      </c>
      <c r="AB3092">
        <f t="shared" si="146"/>
        <v>0</v>
      </c>
    </row>
    <row r="3093" spans="1:28" x14ac:dyDescent="0.25">
      <c r="A3093" s="71">
        <f t="shared" si="145"/>
        <v>11285925</v>
      </c>
      <c r="B3093" s="1" t="s">
        <v>102</v>
      </c>
      <c r="C3093" s="1" t="s">
        <v>30</v>
      </c>
      <c r="D3093" s="1" t="s">
        <v>4793</v>
      </c>
      <c r="E3093" s="1" t="s">
        <v>4794</v>
      </c>
      <c r="F3093" s="1" t="s">
        <v>4795</v>
      </c>
      <c r="G3093" s="1" t="s">
        <v>4</v>
      </c>
      <c r="H3093" s="1" t="s">
        <v>153</v>
      </c>
      <c r="I3093" s="1" t="s">
        <v>104</v>
      </c>
      <c r="J3093" s="1" t="s">
        <v>105</v>
      </c>
      <c r="K3093" s="1" t="s">
        <v>103</v>
      </c>
      <c r="L3093" s="1" t="s">
        <v>2</v>
      </c>
      <c r="M3093" s="1" t="s">
        <v>3</v>
      </c>
      <c r="N3093" s="1" t="s">
        <v>4796</v>
      </c>
      <c r="O3093" s="1" t="s">
        <v>59</v>
      </c>
      <c r="P3093" s="1" t="s">
        <v>267</v>
      </c>
      <c r="Q3093" s="2">
        <v>2</v>
      </c>
      <c r="R3093" s="3" t="s">
        <v>3</v>
      </c>
      <c r="S3093" s="4">
        <v>43746</v>
      </c>
      <c r="T3093" s="5">
        <v>32.200000000000003</v>
      </c>
      <c r="U3093" s="4">
        <v>43747</v>
      </c>
      <c r="V3093" s="19" t="str">
        <f>IFERROR(VLOOKUP(C3093,TABLAS!A:C,3,0),"")</f>
        <v>Sanchez Casana, Alejandro Alfr</v>
      </c>
      <c r="W3093" s="19" t="str">
        <f>IFERROR(VLOOKUP(G3093,TABLAS!E:F,2,0)," ")</f>
        <v>CONTADO</v>
      </c>
      <c r="X3093" s="19" t="str">
        <f t="shared" si="144"/>
        <v>11285925 - Rengifo De Miñano, Juana Violeta</v>
      </c>
      <c r="Y3093" s="19" t="str">
        <f>IFERROR(VLOOKUP(O3093,TABLAS!O:P,2,0)," ")</f>
        <v>Pedido</v>
      </c>
      <c r="Z3093" s="58">
        <f>IFERROR(IF(R3093&lt;&gt;"CA",(Q3093/VLOOKUP(INT(I3093),TABLAS!R:W,4,0)),Q3093),"0")</f>
        <v>2</v>
      </c>
      <c r="AA3093" s="19" t="s">
        <v>3</v>
      </c>
      <c r="AB3093">
        <f t="shared" si="146"/>
        <v>0</v>
      </c>
    </row>
    <row r="3094" spans="1:28" x14ac:dyDescent="0.25">
      <c r="A3094" s="71">
        <f t="shared" si="145"/>
        <v>11285925</v>
      </c>
      <c r="B3094" s="1" t="s">
        <v>102</v>
      </c>
      <c r="C3094" s="1" t="s">
        <v>30</v>
      </c>
      <c r="D3094" s="1" t="s">
        <v>4793</v>
      </c>
      <c r="E3094" s="1" t="s">
        <v>4794</v>
      </c>
      <c r="F3094" s="1" t="s">
        <v>4795</v>
      </c>
      <c r="G3094" s="1" t="s">
        <v>4</v>
      </c>
      <c r="H3094" s="1" t="s">
        <v>153</v>
      </c>
      <c r="I3094" s="1" t="s">
        <v>100</v>
      </c>
      <c r="J3094" s="1" t="s">
        <v>101</v>
      </c>
      <c r="K3094" s="1" t="s">
        <v>103</v>
      </c>
      <c r="L3094" s="1" t="s">
        <v>2</v>
      </c>
      <c r="M3094" s="1" t="s">
        <v>3</v>
      </c>
      <c r="N3094" s="1" t="s">
        <v>4796</v>
      </c>
      <c r="O3094" s="1" t="s">
        <v>61</v>
      </c>
      <c r="P3094" s="1" t="s">
        <v>267</v>
      </c>
      <c r="Q3094" s="2">
        <v>7</v>
      </c>
      <c r="R3094" s="3" t="s">
        <v>3</v>
      </c>
      <c r="S3094" s="4">
        <v>43746</v>
      </c>
      <c r="T3094" s="5">
        <v>185.74</v>
      </c>
      <c r="U3094" s="4">
        <v>43747</v>
      </c>
      <c r="V3094" s="19" t="str">
        <f>IFERROR(VLOOKUP(C3094,TABLAS!A:C,3,0),"")</f>
        <v>Sanchez Casana, Alejandro Alfr</v>
      </c>
      <c r="W3094" s="19" t="str">
        <f>IFERROR(VLOOKUP(G3094,TABLAS!E:F,2,0)," ")</f>
        <v>CONTADO</v>
      </c>
      <c r="X3094" s="19" t="str">
        <f t="shared" si="144"/>
        <v>11285925 - Rengifo De Miñano, Juana Violeta</v>
      </c>
      <c r="Y3094" s="19" t="str">
        <f>IFERROR(VLOOKUP(O3094,TABLAS!O:P,2,0)," ")</f>
        <v>Pedido</v>
      </c>
      <c r="Z3094" s="58">
        <f>IFERROR(IF(R3094&lt;&gt;"CA",(Q3094/VLOOKUP(INT(I3094),TABLAS!R:W,4,0)),Q3094),"0")</f>
        <v>7</v>
      </c>
      <c r="AA3094" s="19" t="s">
        <v>3</v>
      </c>
      <c r="AB3094">
        <f t="shared" si="146"/>
        <v>0</v>
      </c>
    </row>
    <row r="3095" spans="1:28" x14ac:dyDescent="0.25">
      <c r="A3095" s="71">
        <f t="shared" si="145"/>
        <v>11285925</v>
      </c>
      <c r="B3095" s="1" t="s">
        <v>102</v>
      </c>
      <c r="C3095" s="1" t="s">
        <v>30</v>
      </c>
      <c r="D3095" s="1" t="s">
        <v>4793</v>
      </c>
      <c r="E3095" s="1" t="s">
        <v>4794</v>
      </c>
      <c r="F3095" s="1" t="s">
        <v>4795</v>
      </c>
      <c r="G3095" s="1" t="s">
        <v>4</v>
      </c>
      <c r="H3095" s="1" t="s">
        <v>153</v>
      </c>
      <c r="I3095" s="1" t="s">
        <v>159</v>
      </c>
      <c r="J3095" s="1" t="s">
        <v>160</v>
      </c>
      <c r="K3095" s="1" t="s">
        <v>103</v>
      </c>
      <c r="L3095" s="1" t="s">
        <v>2</v>
      </c>
      <c r="M3095" s="1" t="s">
        <v>3</v>
      </c>
      <c r="N3095" s="1" t="s">
        <v>4796</v>
      </c>
      <c r="O3095" s="1" t="s">
        <v>59</v>
      </c>
      <c r="P3095" s="1" t="s">
        <v>267</v>
      </c>
      <c r="Q3095" s="2">
        <v>1</v>
      </c>
      <c r="R3095" s="3" t="s">
        <v>3</v>
      </c>
      <c r="S3095" s="4">
        <v>43746</v>
      </c>
      <c r="T3095" s="5">
        <v>12.37</v>
      </c>
      <c r="U3095" s="4">
        <v>43747</v>
      </c>
      <c r="V3095" s="19" t="str">
        <f>IFERROR(VLOOKUP(C3095,TABLAS!A:C,3,0),"")</f>
        <v>Sanchez Casana, Alejandro Alfr</v>
      </c>
      <c r="W3095" s="19" t="str">
        <f>IFERROR(VLOOKUP(G3095,TABLAS!E:F,2,0)," ")</f>
        <v>CONTADO</v>
      </c>
      <c r="X3095" s="19" t="str">
        <f t="shared" si="144"/>
        <v>11285925 - Rengifo De Miñano, Juana Violeta</v>
      </c>
      <c r="Y3095" s="19" t="str">
        <f>IFERROR(VLOOKUP(O3095,TABLAS!O:P,2,0)," ")</f>
        <v>Pedido</v>
      </c>
      <c r="Z3095" s="58">
        <f>IFERROR(IF(R3095&lt;&gt;"CA",(Q3095/VLOOKUP(INT(I3095),TABLAS!R:W,4,0)),Q3095),"0")</f>
        <v>1</v>
      </c>
      <c r="AA3095" s="19" t="s">
        <v>3</v>
      </c>
      <c r="AB3095">
        <f t="shared" si="146"/>
        <v>0</v>
      </c>
    </row>
    <row r="3096" spans="1:28" x14ac:dyDescent="0.25">
      <c r="A3096" s="71">
        <f t="shared" si="145"/>
        <v>11285925</v>
      </c>
      <c r="B3096" s="1" t="s">
        <v>102</v>
      </c>
      <c r="C3096" s="1" t="s">
        <v>30</v>
      </c>
      <c r="D3096" s="1" t="s">
        <v>4793</v>
      </c>
      <c r="E3096" s="1" t="s">
        <v>4794</v>
      </c>
      <c r="F3096" s="1" t="s">
        <v>4795</v>
      </c>
      <c r="G3096" s="1" t="s">
        <v>4</v>
      </c>
      <c r="H3096" s="1" t="s">
        <v>153</v>
      </c>
      <c r="I3096" s="1" t="s">
        <v>104</v>
      </c>
      <c r="J3096" s="1" t="s">
        <v>105</v>
      </c>
      <c r="K3096" s="1" t="s">
        <v>103</v>
      </c>
      <c r="L3096" s="1" t="s">
        <v>2</v>
      </c>
      <c r="M3096" s="1" t="s">
        <v>3</v>
      </c>
      <c r="N3096" s="1" t="s">
        <v>4796</v>
      </c>
      <c r="O3096" s="1" t="s">
        <v>65</v>
      </c>
      <c r="P3096" s="1" t="s">
        <v>267</v>
      </c>
      <c r="Q3096" s="2">
        <v>2</v>
      </c>
      <c r="R3096" s="3" t="s">
        <v>2</v>
      </c>
      <c r="S3096" s="4">
        <v>43746</v>
      </c>
      <c r="T3096" s="5">
        <v>0</v>
      </c>
      <c r="U3096" s="4">
        <v>43747</v>
      </c>
      <c r="V3096" s="19" t="str">
        <f>IFERROR(VLOOKUP(C3096,TABLAS!A:C,3,0),"")</f>
        <v>Sanchez Casana, Alejandro Alfr</v>
      </c>
      <c r="W3096" s="19" t="str">
        <f>IFERROR(VLOOKUP(G3096,TABLAS!E:F,2,0)," ")</f>
        <v>CONTADO</v>
      </c>
      <c r="X3096" s="19" t="str">
        <f t="shared" si="144"/>
        <v>11285925 - Rengifo De Miñano, Juana Violeta</v>
      </c>
      <c r="Y3096" s="19" t="str">
        <f>IFERROR(VLOOKUP(O3096,TABLAS!O:P,2,0)," ")</f>
        <v>Bonificación</v>
      </c>
      <c r="Z3096" s="58">
        <f>IFERROR(IF(R3096&lt;&gt;"CA",(Q3096/VLOOKUP(INT(I3096),TABLAS!R:W,4,0)),Q3096),"0")</f>
        <v>0.13333333333333333</v>
      </c>
      <c r="AA3096" s="19" t="s">
        <v>3</v>
      </c>
      <c r="AB3096">
        <f t="shared" si="146"/>
        <v>0</v>
      </c>
    </row>
    <row r="3097" spans="1:28" x14ac:dyDescent="0.25">
      <c r="A3097" s="71">
        <f t="shared" si="145"/>
        <v>11779436</v>
      </c>
      <c r="B3097" s="1" t="s">
        <v>102</v>
      </c>
      <c r="C3097" s="1" t="s">
        <v>32</v>
      </c>
      <c r="D3097" s="1" t="s">
        <v>4797</v>
      </c>
      <c r="E3097" s="1" t="s">
        <v>4798</v>
      </c>
      <c r="F3097" s="1" t="s">
        <v>4799</v>
      </c>
      <c r="G3097" s="1" t="s">
        <v>4</v>
      </c>
      <c r="H3097" s="1" t="s">
        <v>153</v>
      </c>
      <c r="I3097" s="1" t="s">
        <v>157</v>
      </c>
      <c r="J3097" s="1" t="s">
        <v>158</v>
      </c>
      <c r="K3097" s="1" t="s">
        <v>103</v>
      </c>
      <c r="L3097" s="1" t="s">
        <v>2</v>
      </c>
      <c r="M3097" s="1" t="s">
        <v>3</v>
      </c>
      <c r="N3097" s="1" t="s">
        <v>723</v>
      </c>
      <c r="O3097" s="1" t="s">
        <v>61</v>
      </c>
      <c r="P3097" s="1" t="s">
        <v>235</v>
      </c>
      <c r="Q3097" s="2">
        <v>2</v>
      </c>
      <c r="R3097" s="3" t="s">
        <v>3</v>
      </c>
      <c r="S3097" s="4">
        <v>43746</v>
      </c>
      <c r="T3097" s="5">
        <v>62.51</v>
      </c>
      <c r="U3097" s="4">
        <v>43747</v>
      </c>
      <c r="V3097" s="19" t="str">
        <f>IFERROR(VLOOKUP(C3097,TABLAS!A:C,3,0),"")</f>
        <v>Sanchez Casana, Alejandro Alfr</v>
      </c>
      <c r="W3097" s="19" t="str">
        <f>IFERROR(VLOOKUP(G3097,TABLAS!E:F,2,0)," ")</f>
        <v>CONTADO</v>
      </c>
      <c r="X3097" s="19" t="str">
        <f t="shared" si="144"/>
        <v>11779436 - Restaurant El Tronco S.A.C.</v>
      </c>
      <c r="Y3097" s="19" t="str">
        <f>IFERROR(VLOOKUP(O3097,TABLAS!O:P,2,0)," ")</f>
        <v>Pedido</v>
      </c>
      <c r="Z3097" s="58">
        <f>IFERROR(IF(R3097&lt;&gt;"CA",(Q3097/VLOOKUP(INT(I3097),TABLAS!R:W,4,0)),Q3097),"0")</f>
        <v>2</v>
      </c>
      <c r="AA3097" s="19" t="s">
        <v>3</v>
      </c>
      <c r="AB3097">
        <f t="shared" si="146"/>
        <v>0</v>
      </c>
    </row>
    <row r="3098" spans="1:28" x14ac:dyDescent="0.25">
      <c r="A3098" s="71">
        <f t="shared" si="145"/>
        <v>11779436</v>
      </c>
      <c r="B3098" s="1" t="s">
        <v>102</v>
      </c>
      <c r="C3098" s="1" t="s">
        <v>32</v>
      </c>
      <c r="D3098" s="1" t="s">
        <v>4797</v>
      </c>
      <c r="E3098" s="1" t="s">
        <v>4798</v>
      </c>
      <c r="F3098" s="1" t="s">
        <v>4799</v>
      </c>
      <c r="G3098" s="1" t="s">
        <v>4</v>
      </c>
      <c r="H3098" s="1" t="s">
        <v>153</v>
      </c>
      <c r="I3098" s="1" t="s">
        <v>216</v>
      </c>
      <c r="J3098" s="1" t="s">
        <v>217</v>
      </c>
      <c r="K3098" s="1" t="s">
        <v>103</v>
      </c>
      <c r="L3098" s="1" t="s">
        <v>2</v>
      </c>
      <c r="M3098" s="1" t="s">
        <v>3</v>
      </c>
      <c r="N3098" s="1" t="s">
        <v>723</v>
      </c>
      <c r="O3098" s="1" t="s">
        <v>61</v>
      </c>
      <c r="P3098" s="1" t="s">
        <v>235</v>
      </c>
      <c r="Q3098" s="2">
        <v>2</v>
      </c>
      <c r="R3098" s="3" t="s">
        <v>3</v>
      </c>
      <c r="S3098" s="4">
        <v>43746</v>
      </c>
      <c r="T3098" s="5">
        <v>70.53</v>
      </c>
      <c r="U3098" s="4">
        <v>43747</v>
      </c>
      <c r="V3098" s="19" t="str">
        <f>IFERROR(VLOOKUP(C3098,TABLAS!A:C,3,0),"")</f>
        <v>Sanchez Casana, Alejandro Alfr</v>
      </c>
      <c r="W3098" s="19" t="str">
        <f>IFERROR(VLOOKUP(G3098,TABLAS!E:F,2,0)," ")</f>
        <v>CONTADO</v>
      </c>
      <c r="X3098" s="19" t="str">
        <f t="shared" si="144"/>
        <v>11779436 - Restaurant El Tronco S.A.C.</v>
      </c>
      <c r="Y3098" s="19" t="str">
        <f>IFERROR(VLOOKUP(O3098,TABLAS!O:P,2,0)," ")</f>
        <v>Pedido</v>
      </c>
      <c r="Z3098" s="58">
        <f>IFERROR(IF(R3098&lt;&gt;"CA",(Q3098/VLOOKUP(INT(I3098),TABLAS!R:W,4,0)),Q3098),"0")</f>
        <v>2</v>
      </c>
      <c r="AA3098" s="19" t="s">
        <v>3</v>
      </c>
      <c r="AB3098">
        <f t="shared" si="146"/>
        <v>0</v>
      </c>
    </row>
    <row r="3099" spans="1:28" x14ac:dyDescent="0.25">
      <c r="A3099" s="71">
        <f t="shared" si="145"/>
        <v>11779436</v>
      </c>
      <c r="B3099" s="1" t="s">
        <v>102</v>
      </c>
      <c r="C3099" s="1" t="s">
        <v>32</v>
      </c>
      <c r="D3099" s="1" t="s">
        <v>4797</v>
      </c>
      <c r="E3099" s="1" t="s">
        <v>4798</v>
      </c>
      <c r="F3099" s="1" t="s">
        <v>4799</v>
      </c>
      <c r="G3099" s="1" t="s">
        <v>4</v>
      </c>
      <c r="H3099" s="1" t="s">
        <v>153</v>
      </c>
      <c r="I3099" s="1" t="s">
        <v>196</v>
      </c>
      <c r="J3099" s="1" t="s">
        <v>197</v>
      </c>
      <c r="K3099" s="1" t="s">
        <v>103</v>
      </c>
      <c r="L3099" s="1" t="s">
        <v>2</v>
      </c>
      <c r="M3099" s="1" t="s">
        <v>3</v>
      </c>
      <c r="N3099" s="1" t="s">
        <v>723</v>
      </c>
      <c r="O3099" s="1" t="s">
        <v>61</v>
      </c>
      <c r="P3099" s="1" t="s">
        <v>235</v>
      </c>
      <c r="Q3099" s="2">
        <v>1</v>
      </c>
      <c r="R3099" s="3" t="s">
        <v>3</v>
      </c>
      <c r="S3099" s="4">
        <v>43746</v>
      </c>
      <c r="T3099" s="5">
        <v>35.270000000000003</v>
      </c>
      <c r="U3099" s="4">
        <v>43747</v>
      </c>
      <c r="V3099" s="19" t="str">
        <f>IFERROR(VLOOKUP(C3099,TABLAS!A:C,3,0),"")</f>
        <v>Sanchez Casana, Alejandro Alfr</v>
      </c>
      <c r="W3099" s="19" t="str">
        <f>IFERROR(VLOOKUP(G3099,TABLAS!E:F,2,0)," ")</f>
        <v>CONTADO</v>
      </c>
      <c r="X3099" s="19" t="str">
        <f t="shared" si="144"/>
        <v>11779436 - Restaurant El Tronco S.A.C.</v>
      </c>
      <c r="Y3099" s="19" t="str">
        <f>IFERROR(VLOOKUP(O3099,TABLAS!O:P,2,0)," ")</f>
        <v>Pedido</v>
      </c>
      <c r="Z3099" s="58">
        <f>IFERROR(IF(R3099&lt;&gt;"CA",(Q3099/VLOOKUP(INT(I3099),TABLAS!R:W,4,0)),Q3099),"0")</f>
        <v>1</v>
      </c>
      <c r="AA3099" s="19" t="s">
        <v>3</v>
      </c>
      <c r="AB3099">
        <f t="shared" si="146"/>
        <v>0</v>
      </c>
    </row>
    <row r="3100" spans="1:28" x14ac:dyDescent="0.25">
      <c r="A3100" s="71">
        <f t="shared" si="145"/>
        <v>11779436</v>
      </c>
      <c r="B3100" s="1" t="s">
        <v>102</v>
      </c>
      <c r="C3100" s="1" t="s">
        <v>32</v>
      </c>
      <c r="D3100" s="1" t="s">
        <v>4797</v>
      </c>
      <c r="E3100" s="1" t="s">
        <v>4798</v>
      </c>
      <c r="F3100" s="1" t="s">
        <v>4799</v>
      </c>
      <c r="G3100" s="1" t="s">
        <v>4</v>
      </c>
      <c r="H3100" s="1" t="s">
        <v>153</v>
      </c>
      <c r="I3100" s="1" t="s">
        <v>100</v>
      </c>
      <c r="J3100" s="1" t="s">
        <v>101</v>
      </c>
      <c r="K3100" s="1" t="s">
        <v>103</v>
      </c>
      <c r="L3100" s="1" t="s">
        <v>2</v>
      </c>
      <c r="M3100" s="1" t="s">
        <v>3</v>
      </c>
      <c r="N3100" s="1" t="s">
        <v>723</v>
      </c>
      <c r="O3100" s="1" t="s">
        <v>61</v>
      </c>
      <c r="P3100" s="1" t="s">
        <v>235</v>
      </c>
      <c r="Q3100" s="2">
        <v>1</v>
      </c>
      <c r="R3100" s="3" t="s">
        <v>3</v>
      </c>
      <c r="S3100" s="4">
        <v>43746</v>
      </c>
      <c r="T3100" s="5">
        <v>26.83</v>
      </c>
      <c r="U3100" s="4">
        <v>43747</v>
      </c>
      <c r="V3100" s="19" t="str">
        <f>IFERROR(VLOOKUP(C3100,TABLAS!A:C,3,0),"")</f>
        <v>Sanchez Casana, Alejandro Alfr</v>
      </c>
      <c r="W3100" s="19" t="str">
        <f>IFERROR(VLOOKUP(G3100,TABLAS!E:F,2,0)," ")</f>
        <v>CONTADO</v>
      </c>
      <c r="X3100" s="19" t="str">
        <f t="shared" si="144"/>
        <v>11779436 - Restaurant El Tronco S.A.C.</v>
      </c>
      <c r="Y3100" s="19" t="str">
        <f>IFERROR(VLOOKUP(O3100,TABLAS!O:P,2,0)," ")</f>
        <v>Pedido</v>
      </c>
      <c r="Z3100" s="58">
        <f>IFERROR(IF(R3100&lt;&gt;"CA",(Q3100/VLOOKUP(INT(I3100),TABLAS!R:W,4,0)),Q3100),"0")</f>
        <v>1</v>
      </c>
      <c r="AA3100" s="19" t="s">
        <v>3</v>
      </c>
      <c r="AB3100">
        <f t="shared" si="146"/>
        <v>0</v>
      </c>
    </row>
    <row r="3101" spans="1:28" x14ac:dyDescent="0.25">
      <c r="A3101" s="71">
        <f t="shared" si="145"/>
        <v>11779436</v>
      </c>
      <c r="B3101" s="1" t="s">
        <v>102</v>
      </c>
      <c r="C3101" s="1" t="s">
        <v>32</v>
      </c>
      <c r="D3101" s="1" t="s">
        <v>4797</v>
      </c>
      <c r="E3101" s="1" t="s">
        <v>4798</v>
      </c>
      <c r="F3101" s="1" t="s">
        <v>4799</v>
      </c>
      <c r="G3101" s="1" t="s">
        <v>4</v>
      </c>
      <c r="H3101" s="1" t="s">
        <v>153</v>
      </c>
      <c r="I3101" s="1" t="s">
        <v>104</v>
      </c>
      <c r="J3101" s="1" t="s">
        <v>105</v>
      </c>
      <c r="K3101" s="1" t="s">
        <v>103</v>
      </c>
      <c r="L3101" s="1" t="s">
        <v>2</v>
      </c>
      <c r="M3101" s="1" t="s">
        <v>3</v>
      </c>
      <c r="N3101" s="1" t="s">
        <v>723</v>
      </c>
      <c r="O3101" s="1" t="s">
        <v>59</v>
      </c>
      <c r="P3101" s="1" t="s">
        <v>235</v>
      </c>
      <c r="Q3101" s="2">
        <v>2</v>
      </c>
      <c r="R3101" s="3" t="s">
        <v>3</v>
      </c>
      <c r="S3101" s="4">
        <v>43746</v>
      </c>
      <c r="T3101" s="5">
        <v>32.200000000000003</v>
      </c>
      <c r="U3101" s="4">
        <v>43747</v>
      </c>
      <c r="V3101" s="19" t="str">
        <f>IFERROR(VLOOKUP(C3101,TABLAS!A:C,3,0),"")</f>
        <v>Sanchez Casana, Alejandro Alfr</v>
      </c>
      <c r="W3101" s="19" t="str">
        <f>IFERROR(VLOOKUP(G3101,TABLAS!E:F,2,0)," ")</f>
        <v>CONTADO</v>
      </c>
      <c r="X3101" s="19" t="str">
        <f t="shared" si="144"/>
        <v>11779436 - Restaurant El Tronco S.A.C.</v>
      </c>
      <c r="Y3101" s="19" t="str">
        <f>IFERROR(VLOOKUP(O3101,TABLAS!O:P,2,0)," ")</f>
        <v>Pedido</v>
      </c>
      <c r="Z3101" s="58">
        <f>IFERROR(IF(R3101&lt;&gt;"CA",(Q3101/VLOOKUP(INT(I3101),TABLAS!R:W,4,0)),Q3101),"0")</f>
        <v>2</v>
      </c>
      <c r="AA3101" s="19" t="s">
        <v>3</v>
      </c>
      <c r="AB3101">
        <f t="shared" si="146"/>
        <v>0</v>
      </c>
    </row>
    <row r="3102" spans="1:28" x14ac:dyDescent="0.25">
      <c r="A3102" s="71">
        <f t="shared" si="145"/>
        <v>11779436</v>
      </c>
      <c r="B3102" s="1" t="s">
        <v>102</v>
      </c>
      <c r="C3102" s="1" t="s">
        <v>32</v>
      </c>
      <c r="D3102" s="1" t="s">
        <v>4797</v>
      </c>
      <c r="E3102" s="1" t="s">
        <v>4798</v>
      </c>
      <c r="F3102" s="1" t="s">
        <v>4799</v>
      </c>
      <c r="G3102" s="1" t="s">
        <v>4</v>
      </c>
      <c r="H3102" s="1" t="s">
        <v>153</v>
      </c>
      <c r="I3102" s="1" t="s">
        <v>143</v>
      </c>
      <c r="J3102" s="1" t="s">
        <v>144</v>
      </c>
      <c r="K3102" s="1" t="s">
        <v>103</v>
      </c>
      <c r="L3102" s="1" t="s">
        <v>2</v>
      </c>
      <c r="M3102" s="1" t="s">
        <v>3</v>
      </c>
      <c r="N3102" s="1" t="s">
        <v>723</v>
      </c>
      <c r="O3102" s="1" t="s">
        <v>59</v>
      </c>
      <c r="P3102" s="1" t="s">
        <v>235</v>
      </c>
      <c r="Q3102" s="2">
        <v>2</v>
      </c>
      <c r="R3102" s="3" t="s">
        <v>3</v>
      </c>
      <c r="S3102" s="4">
        <v>43746</v>
      </c>
      <c r="T3102" s="5">
        <v>12.88</v>
      </c>
      <c r="U3102" s="4">
        <v>43747</v>
      </c>
      <c r="V3102" s="19" t="str">
        <f>IFERROR(VLOOKUP(C3102,TABLAS!A:C,3,0),"")</f>
        <v>Sanchez Casana, Alejandro Alfr</v>
      </c>
      <c r="W3102" s="19" t="str">
        <f>IFERROR(VLOOKUP(G3102,TABLAS!E:F,2,0)," ")</f>
        <v>CONTADO</v>
      </c>
      <c r="X3102" s="19" t="str">
        <f t="shared" si="144"/>
        <v>11779436 - Restaurant El Tronco S.A.C.</v>
      </c>
      <c r="Y3102" s="19" t="str">
        <f>IFERROR(VLOOKUP(O3102,TABLAS!O:P,2,0)," ")</f>
        <v>Pedido</v>
      </c>
      <c r="Z3102" s="58">
        <f>IFERROR(IF(R3102&lt;&gt;"CA",(Q3102/VLOOKUP(INT(I3102),TABLAS!R:W,4,0)),Q3102),"0")</f>
        <v>2</v>
      </c>
      <c r="AA3102" s="19" t="s">
        <v>3</v>
      </c>
      <c r="AB3102">
        <f t="shared" si="146"/>
        <v>0</v>
      </c>
    </row>
    <row r="3103" spans="1:28" x14ac:dyDescent="0.25">
      <c r="A3103" s="71">
        <f t="shared" si="145"/>
        <v>11779436</v>
      </c>
      <c r="B3103" s="1" t="s">
        <v>102</v>
      </c>
      <c r="C3103" s="1" t="s">
        <v>32</v>
      </c>
      <c r="D3103" s="1" t="s">
        <v>4797</v>
      </c>
      <c r="E3103" s="1" t="s">
        <v>4798</v>
      </c>
      <c r="F3103" s="1" t="s">
        <v>4799</v>
      </c>
      <c r="G3103" s="1" t="s">
        <v>4</v>
      </c>
      <c r="H3103" s="1" t="s">
        <v>153</v>
      </c>
      <c r="I3103" s="1" t="s">
        <v>104</v>
      </c>
      <c r="J3103" s="1" t="s">
        <v>105</v>
      </c>
      <c r="K3103" s="1" t="s">
        <v>103</v>
      </c>
      <c r="L3103" s="1" t="s">
        <v>2</v>
      </c>
      <c r="M3103" s="1" t="s">
        <v>3</v>
      </c>
      <c r="N3103" s="1" t="s">
        <v>723</v>
      </c>
      <c r="O3103" s="1" t="s">
        <v>65</v>
      </c>
      <c r="P3103" s="1" t="s">
        <v>235</v>
      </c>
      <c r="Q3103" s="2">
        <v>2</v>
      </c>
      <c r="R3103" s="3" t="s">
        <v>2</v>
      </c>
      <c r="S3103" s="4">
        <v>43746</v>
      </c>
      <c r="T3103" s="5">
        <v>0</v>
      </c>
      <c r="U3103" s="4">
        <v>43747</v>
      </c>
      <c r="V3103" s="19" t="str">
        <f>IFERROR(VLOOKUP(C3103,TABLAS!A:C,3,0),"")</f>
        <v>Sanchez Casana, Alejandro Alfr</v>
      </c>
      <c r="W3103" s="19" t="str">
        <f>IFERROR(VLOOKUP(G3103,TABLAS!E:F,2,0)," ")</f>
        <v>CONTADO</v>
      </c>
      <c r="X3103" s="19" t="str">
        <f t="shared" si="144"/>
        <v>11779436 - Restaurant El Tronco S.A.C.</v>
      </c>
      <c r="Y3103" s="19" t="str">
        <f>IFERROR(VLOOKUP(O3103,TABLAS!O:P,2,0)," ")</f>
        <v>Bonificación</v>
      </c>
      <c r="Z3103" s="58">
        <f>IFERROR(IF(R3103&lt;&gt;"CA",(Q3103/VLOOKUP(INT(I3103),TABLAS!R:W,4,0)),Q3103),"0")</f>
        <v>0.13333333333333333</v>
      </c>
      <c r="AA3103" s="19" t="s">
        <v>3</v>
      </c>
      <c r="AB3103">
        <f t="shared" si="146"/>
        <v>0</v>
      </c>
    </row>
    <row r="3104" spans="1:28" x14ac:dyDescent="0.25">
      <c r="A3104" s="71">
        <f t="shared" si="145"/>
        <v>11120166</v>
      </c>
      <c r="B3104" s="1" t="s">
        <v>102</v>
      </c>
      <c r="C3104" s="1" t="s">
        <v>21</v>
      </c>
      <c r="D3104" s="1" t="s">
        <v>4800</v>
      </c>
      <c r="E3104" s="1" t="s">
        <v>4801</v>
      </c>
      <c r="F3104" s="1" t="s">
        <v>4802</v>
      </c>
      <c r="G3104" s="1" t="s">
        <v>4</v>
      </c>
      <c r="H3104" s="1" t="s">
        <v>153</v>
      </c>
      <c r="I3104" s="1" t="s">
        <v>157</v>
      </c>
      <c r="J3104" s="1" t="s">
        <v>158</v>
      </c>
      <c r="K3104" s="1" t="s">
        <v>103</v>
      </c>
      <c r="L3104" s="1" t="s">
        <v>2</v>
      </c>
      <c r="M3104" s="1" t="s">
        <v>3</v>
      </c>
      <c r="N3104" s="1" t="s">
        <v>4803</v>
      </c>
      <c r="O3104" s="1" t="s">
        <v>61</v>
      </c>
      <c r="P3104" s="1" t="s">
        <v>236</v>
      </c>
      <c r="Q3104" s="2">
        <v>3</v>
      </c>
      <c r="R3104" s="3" t="s">
        <v>3</v>
      </c>
      <c r="S3104" s="4">
        <v>43746</v>
      </c>
      <c r="T3104" s="5">
        <v>93.77</v>
      </c>
      <c r="U3104" s="4">
        <v>43747</v>
      </c>
      <c r="V3104" s="19" t="str">
        <f>IFERROR(VLOOKUP(C3104,TABLAS!A:C,3,0),"")</f>
        <v>Sanchez Casana, Alejandro Alfr</v>
      </c>
      <c r="W3104" s="19" t="str">
        <f>IFERROR(VLOOKUP(G3104,TABLAS!E:F,2,0)," ")</f>
        <v>CONTADO</v>
      </c>
      <c r="X3104" s="19" t="str">
        <f t="shared" si="144"/>
        <v>11120166 - Restaurante El Mochero E.I.R.L.</v>
      </c>
      <c r="Y3104" s="19" t="str">
        <f>IFERROR(VLOOKUP(O3104,TABLAS!O:P,2,0)," ")</f>
        <v>Pedido</v>
      </c>
      <c r="Z3104" s="58">
        <f>IFERROR(IF(R3104&lt;&gt;"CA",(Q3104/VLOOKUP(INT(I3104),TABLAS!R:W,4,0)),Q3104),"0")</f>
        <v>3</v>
      </c>
      <c r="AA3104" s="19" t="s">
        <v>3</v>
      </c>
      <c r="AB3104">
        <f t="shared" si="146"/>
        <v>0</v>
      </c>
    </row>
    <row r="3105" spans="1:28" x14ac:dyDescent="0.25">
      <c r="A3105" s="71">
        <f t="shared" si="145"/>
        <v>11120166</v>
      </c>
      <c r="B3105" s="1" t="s">
        <v>102</v>
      </c>
      <c r="C3105" s="1" t="s">
        <v>21</v>
      </c>
      <c r="D3105" s="1" t="s">
        <v>4800</v>
      </c>
      <c r="E3105" s="1" t="s">
        <v>4801</v>
      </c>
      <c r="F3105" s="1" t="s">
        <v>4802</v>
      </c>
      <c r="G3105" s="1" t="s">
        <v>4</v>
      </c>
      <c r="H3105" s="1" t="s">
        <v>153</v>
      </c>
      <c r="I3105" s="1" t="s">
        <v>208</v>
      </c>
      <c r="J3105" s="1" t="s">
        <v>209</v>
      </c>
      <c r="K3105" s="1" t="s">
        <v>103</v>
      </c>
      <c r="L3105" s="1" t="s">
        <v>2</v>
      </c>
      <c r="M3105" s="1" t="s">
        <v>3</v>
      </c>
      <c r="N3105" s="1" t="s">
        <v>4803</v>
      </c>
      <c r="O3105" s="1" t="s">
        <v>61</v>
      </c>
      <c r="P3105" s="1" t="s">
        <v>236</v>
      </c>
      <c r="Q3105" s="2">
        <v>2</v>
      </c>
      <c r="R3105" s="3" t="s">
        <v>3</v>
      </c>
      <c r="S3105" s="4">
        <v>43746</v>
      </c>
      <c r="T3105" s="5">
        <v>70.53</v>
      </c>
      <c r="U3105" s="4">
        <v>43747</v>
      </c>
      <c r="V3105" s="19" t="str">
        <f>IFERROR(VLOOKUP(C3105,TABLAS!A:C,3,0),"")</f>
        <v>Sanchez Casana, Alejandro Alfr</v>
      </c>
      <c r="W3105" s="19" t="str">
        <f>IFERROR(VLOOKUP(G3105,TABLAS!E:F,2,0)," ")</f>
        <v>CONTADO</v>
      </c>
      <c r="X3105" s="19" t="str">
        <f t="shared" si="144"/>
        <v>11120166 - Restaurante El Mochero E.I.R.L.</v>
      </c>
      <c r="Y3105" s="19" t="str">
        <f>IFERROR(VLOOKUP(O3105,TABLAS!O:P,2,0)," ")</f>
        <v>Pedido</v>
      </c>
      <c r="Z3105" s="58">
        <f>IFERROR(IF(R3105&lt;&gt;"CA",(Q3105/VLOOKUP(INT(I3105),TABLAS!R:W,4,0)),Q3105),"0")</f>
        <v>2</v>
      </c>
      <c r="AA3105" s="19" t="s">
        <v>3</v>
      </c>
      <c r="AB3105">
        <f t="shared" si="146"/>
        <v>0</v>
      </c>
    </row>
    <row r="3106" spans="1:28" x14ac:dyDescent="0.25">
      <c r="A3106" s="71">
        <f t="shared" si="145"/>
        <v>11120166</v>
      </c>
      <c r="B3106" s="1" t="s">
        <v>102</v>
      </c>
      <c r="C3106" s="1" t="s">
        <v>21</v>
      </c>
      <c r="D3106" s="1" t="s">
        <v>4800</v>
      </c>
      <c r="E3106" s="1" t="s">
        <v>4801</v>
      </c>
      <c r="F3106" s="1" t="s">
        <v>4802</v>
      </c>
      <c r="G3106" s="1" t="s">
        <v>4</v>
      </c>
      <c r="H3106" s="1" t="s">
        <v>153</v>
      </c>
      <c r="I3106" s="1" t="s">
        <v>216</v>
      </c>
      <c r="J3106" s="1" t="s">
        <v>217</v>
      </c>
      <c r="K3106" s="1" t="s">
        <v>103</v>
      </c>
      <c r="L3106" s="1" t="s">
        <v>2</v>
      </c>
      <c r="M3106" s="1" t="s">
        <v>3</v>
      </c>
      <c r="N3106" s="1" t="s">
        <v>4803</v>
      </c>
      <c r="O3106" s="1" t="s">
        <v>61</v>
      </c>
      <c r="P3106" s="1" t="s">
        <v>236</v>
      </c>
      <c r="Q3106" s="2">
        <v>2</v>
      </c>
      <c r="R3106" s="3" t="s">
        <v>3</v>
      </c>
      <c r="S3106" s="4">
        <v>43746</v>
      </c>
      <c r="T3106" s="5">
        <v>70.53</v>
      </c>
      <c r="U3106" s="4">
        <v>43747</v>
      </c>
      <c r="V3106" s="19" t="str">
        <f>IFERROR(VLOOKUP(C3106,TABLAS!A:C,3,0),"")</f>
        <v>Sanchez Casana, Alejandro Alfr</v>
      </c>
      <c r="W3106" s="19" t="str">
        <f>IFERROR(VLOOKUP(G3106,TABLAS!E:F,2,0)," ")</f>
        <v>CONTADO</v>
      </c>
      <c r="X3106" s="19" t="str">
        <f t="shared" si="144"/>
        <v>11120166 - Restaurante El Mochero E.I.R.L.</v>
      </c>
      <c r="Y3106" s="19" t="str">
        <f>IFERROR(VLOOKUP(O3106,TABLAS!O:P,2,0)," ")</f>
        <v>Pedido</v>
      </c>
      <c r="Z3106" s="58">
        <f>IFERROR(IF(R3106&lt;&gt;"CA",(Q3106/VLOOKUP(INT(I3106),TABLAS!R:W,4,0)),Q3106),"0")</f>
        <v>2</v>
      </c>
      <c r="AA3106" s="19" t="s">
        <v>3</v>
      </c>
      <c r="AB3106">
        <f t="shared" si="146"/>
        <v>0</v>
      </c>
    </row>
    <row r="3107" spans="1:28" x14ac:dyDescent="0.25">
      <c r="A3107" s="71">
        <f t="shared" si="145"/>
        <v>11120166</v>
      </c>
      <c r="B3107" s="1" t="s">
        <v>102</v>
      </c>
      <c r="C3107" s="1" t="s">
        <v>21</v>
      </c>
      <c r="D3107" s="1" t="s">
        <v>4800</v>
      </c>
      <c r="E3107" s="1" t="s">
        <v>4801</v>
      </c>
      <c r="F3107" s="1" t="s">
        <v>4802</v>
      </c>
      <c r="G3107" s="1" t="s">
        <v>4</v>
      </c>
      <c r="H3107" s="1" t="s">
        <v>153</v>
      </c>
      <c r="I3107" s="1" t="s">
        <v>100</v>
      </c>
      <c r="J3107" s="1" t="s">
        <v>101</v>
      </c>
      <c r="K3107" s="1" t="s">
        <v>103</v>
      </c>
      <c r="L3107" s="1" t="s">
        <v>2</v>
      </c>
      <c r="M3107" s="1" t="s">
        <v>3</v>
      </c>
      <c r="N3107" s="1" t="s">
        <v>4803</v>
      </c>
      <c r="O3107" s="1" t="s">
        <v>61</v>
      </c>
      <c r="P3107" s="1" t="s">
        <v>236</v>
      </c>
      <c r="Q3107" s="2">
        <v>2</v>
      </c>
      <c r="R3107" s="3" t="s">
        <v>3</v>
      </c>
      <c r="S3107" s="4">
        <v>43746</v>
      </c>
      <c r="T3107" s="5">
        <v>53.66</v>
      </c>
      <c r="U3107" s="4">
        <v>43747</v>
      </c>
      <c r="V3107" s="19" t="str">
        <f>IFERROR(VLOOKUP(C3107,TABLAS!A:C,3,0),"")</f>
        <v>Sanchez Casana, Alejandro Alfr</v>
      </c>
      <c r="W3107" s="19" t="str">
        <f>IFERROR(VLOOKUP(G3107,TABLAS!E:F,2,0)," ")</f>
        <v>CONTADO</v>
      </c>
      <c r="X3107" s="19" t="str">
        <f t="shared" si="144"/>
        <v>11120166 - Restaurante El Mochero E.I.R.L.</v>
      </c>
      <c r="Y3107" s="19" t="str">
        <f>IFERROR(VLOOKUP(O3107,TABLAS!O:P,2,0)," ")</f>
        <v>Pedido</v>
      </c>
      <c r="Z3107" s="58">
        <f>IFERROR(IF(R3107&lt;&gt;"CA",(Q3107/VLOOKUP(INT(I3107),TABLAS!R:W,4,0)),Q3107),"0")</f>
        <v>2</v>
      </c>
      <c r="AA3107" s="19" t="s">
        <v>3</v>
      </c>
      <c r="AB3107">
        <f t="shared" si="146"/>
        <v>0</v>
      </c>
    </row>
    <row r="3108" spans="1:28" x14ac:dyDescent="0.25">
      <c r="A3108" s="71">
        <f t="shared" si="145"/>
        <v>10059890</v>
      </c>
      <c r="B3108" s="1" t="s">
        <v>212</v>
      </c>
      <c r="C3108" s="1" t="s">
        <v>19</v>
      </c>
      <c r="D3108" s="1" t="s">
        <v>4804</v>
      </c>
      <c r="E3108" s="1" t="s">
        <v>1152</v>
      </c>
      <c r="F3108" s="1" t="s">
        <v>4805</v>
      </c>
      <c r="G3108" s="1" t="s">
        <v>4</v>
      </c>
      <c r="H3108" s="1" t="s">
        <v>153</v>
      </c>
      <c r="I3108" s="1" t="s">
        <v>219</v>
      </c>
      <c r="J3108" s="1" t="s">
        <v>220</v>
      </c>
      <c r="K3108" s="1" t="s">
        <v>103</v>
      </c>
      <c r="L3108" s="1" t="s">
        <v>2</v>
      </c>
      <c r="M3108" s="1" t="s">
        <v>3</v>
      </c>
      <c r="N3108" s="1" t="s">
        <v>4806</v>
      </c>
      <c r="O3108" s="1" t="s">
        <v>59</v>
      </c>
      <c r="P3108" s="1" t="s">
        <v>248</v>
      </c>
      <c r="Q3108" s="2">
        <v>4</v>
      </c>
      <c r="R3108" s="3" t="s">
        <v>3</v>
      </c>
      <c r="S3108" s="4">
        <v>43746</v>
      </c>
      <c r="T3108" s="5">
        <v>36.94</v>
      </c>
      <c r="U3108" s="4">
        <v>43747</v>
      </c>
      <c r="V3108" s="19" t="str">
        <f>IFERROR(VLOOKUP(C3108,TABLAS!A:C,3,0),"")</f>
        <v>Salazar Bohorquez, Jorge Luis</v>
      </c>
      <c r="W3108" s="19" t="str">
        <f>IFERROR(VLOOKUP(G3108,TABLAS!E:F,2,0)," ")</f>
        <v>CONTADO</v>
      </c>
      <c r="X3108" s="19" t="str">
        <f t="shared" si="144"/>
        <v>10059890 - Reyes Amador, Juan Francisco</v>
      </c>
      <c r="Y3108" s="19" t="str">
        <f>IFERROR(VLOOKUP(O3108,TABLAS!O:P,2,0)," ")</f>
        <v>Pedido</v>
      </c>
      <c r="Z3108" s="58">
        <f>IFERROR(IF(R3108&lt;&gt;"CA",(Q3108/VLOOKUP(INT(I3108),TABLAS!R:W,4,0)),Q3108),"0")</f>
        <v>4</v>
      </c>
      <c r="AA3108" s="19" t="s">
        <v>3</v>
      </c>
      <c r="AB3108">
        <f t="shared" si="146"/>
        <v>0</v>
      </c>
    </row>
    <row r="3109" spans="1:28" x14ac:dyDescent="0.25">
      <c r="A3109" s="71">
        <f t="shared" si="145"/>
        <v>10059890</v>
      </c>
      <c r="B3109" s="1" t="s">
        <v>212</v>
      </c>
      <c r="C3109" s="1" t="s">
        <v>19</v>
      </c>
      <c r="D3109" s="1" t="s">
        <v>4804</v>
      </c>
      <c r="E3109" s="1" t="s">
        <v>1152</v>
      </c>
      <c r="F3109" s="1" t="s">
        <v>4805</v>
      </c>
      <c r="G3109" s="1" t="s">
        <v>4</v>
      </c>
      <c r="H3109" s="1" t="s">
        <v>153</v>
      </c>
      <c r="I3109" s="1" t="s">
        <v>151</v>
      </c>
      <c r="J3109" s="1" t="s">
        <v>152</v>
      </c>
      <c r="K3109" s="1" t="s">
        <v>103</v>
      </c>
      <c r="L3109" s="1" t="s">
        <v>2</v>
      </c>
      <c r="M3109" s="1" t="s">
        <v>3</v>
      </c>
      <c r="N3109" s="1" t="s">
        <v>4806</v>
      </c>
      <c r="O3109" s="1" t="s">
        <v>59</v>
      </c>
      <c r="P3109" s="1" t="s">
        <v>248</v>
      </c>
      <c r="Q3109" s="2">
        <v>3</v>
      </c>
      <c r="R3109" s="3" t="s">
        <v>3</v>
      </c>
      <c r="S3109" s="4">
        <v>43746</v>
      </c>
      <c r="T3109" s="5">
        <v>41.57</v>
      </c>
      <c r="U3109" s="4">
        <v>43747</v>
      </c>
      <c r="V3109" s="19" t="str">
        <f>IFERROR(VLOOKUP(C3109,TABLAS!A:C,3,0),"")</f>
        <v>Salazar Bohorquez, Jorge Luis</v>
      </c>
      <c r="W3109" s="19" t="str">
        <f>IFERROR(VLOOKUP(G3109,TABLAS!E:F,2,0)," ")</f>
        <v>CONTADO</v>
      </c>
      <c r="X3109" s="19" t="str">
        <f t="shared" si="144"/>
        <v>10059890 - Reyes Amador, Juan Francisco</v>
      </c>
      <c r="Y3109" s="19" t="str">
        <f>IFERROR(VLOOKUP(O3109,TABLAS!O:P,2,0)," ")</f>
        <v>Pedido</v>
      </c>
      <c r="Z3109" s="58">
        <f>IFERROR(IF(R3109&lt;&gt;"CA",(Q3109/VLOOKUP(INT(I3109),TABLAS!R:W,4,0)),Q3109),"0")</f>
        <v>3</v>
      </c>
      <c r="AA3109" s="19" t="s">
        <v>3</v>
      </c>
      <c r="AB3109">
        <f t="shared" si="146"/>
        <v>0</v>
      </c>
    </row>
    <row r="3110" spans="1:28" x14ac:dyDescent="0.25">
      <c r="A3110" s="71">
        <f t="shared" si="145"/>
        <v>10059890</v>
      </c>
      <c r="B3110" s="1" t="s">
        <v>212</v>
      </c>
      <c r="C3110" s="1" t="s">
        <v>19</v>
      </c>
      <c r="D3110" s="1" t="s">
        <v>4804</v>
      </c>
      <c r="E3110" s="1" t="s">
        <v>1152</v>
      </c>
      <c r="F3110" s="1" t="s">
        <v>4805</v>
      </c>
      <c r="G3110" s="1" t="s">
        <v>4</v>
      </c>
      <c r="H3110" s="1" t="s">
        <v>153</v>
      </c>
      <c r="I3110" s="1" t="s">
        <v>170</v>
      </c>
      <c r="J3110" s="1" t="s">
        <v>171</v>
      </c>
      <c r="K3110" s="1" t="s">
        <v>103</v>
      </c>
      <c r="L3110" s="1" t="s">
        <v>2</v>
      </c>
      <c r="M3110" s="1" t="s">
        <v>3</v>
      </c>
      <c r="N3110" s="1" t="s">
        <v>4806</v>
      </c>
      <c r="O3110" s="1" t="s">
        <v>59</v>
      </c>
      <c r="P3110" s="1" t="s">
        <v>248</v>
      </c>
      <c r="Q3110" s="2">
        <v>3</v>
      </c>
      <c r="R3110" s="3" t="s">
        <v>3</v>
      </c>
      <c r="S3110" s="4">
        <v>43746</v>
      </c>
      <c r="T3110" s="5">
        <v>22.16</v>
      </c>
      <c r="U3110" s="4">
        <v>43747</v>
      </c>
      <c r="V3110" s="19" t="str">
        <f>IFERROR(VLOOKUP(C3110,TABLAS!A:C,3,0),"")</f>
        <v>Salazar Bohorquez, Jorge Luis</v>
      </c>
      <c r="W3110" s="19" t="str">
        <f>IFERROR(VLOOKUP(G3110,TABLAS!E:F,2,0)," ")</f>
        <v>CONTADO</v>
      </c>
      <c r="X3110" s="19" t="str">
        <f t="shared" si="144"/>
        <v>10059890 - Reyes Amador, Juan Francisco</v>
      </c>
      <c r="Y3110" s="19" t="str">
        <f>IFERROR(VLOOKUP(O3110,TABLAS!O:P,2,0)," ")</f>
        <v>Pedido</v>
      </c>
      <c r="Z3110" s="58">
        <f>IFERROR(IF(R3110&lt;&gt;"CA",(Q3110/VLOOKUP(INT(I3110),TABLAS!R:W,4,0)),Q3110),"0")</f>
        <v>3</v>
      </c>
      <c r="AA3110" s="19" t="s">
        <v>3</v>
      </c>
      <c r="AB3110">
        <f t="shared" si="146"/>
        <v>0</v>
      </c>
    </row>
    <row r="3111" spans="1:28" x14ac:dyDescent="0.25">
      <c r="A3111" s="71">
        <f t="shared" si="145"/>
        <v>10059890</v>
      </c>
      <c r="B3111" s="1" t="s">
        <v>212</v>
      </c>
      <c r="C3111" s="1" t="s">
        <v>19</v>
      </c>
      <c r="D3111" s="1" t="s">
        <v>4804</v>
      </c>
      <c r="E3111" s="1" t="s">
        <v>1152</v>
      </c>
      <c r="F3111" s="1" t="s">
        <v>4805</v>
      </c>
      <c r="G3111" s="1" t="s">
        <v>4</v>
      </c>
      <c r="H3111" s="1" t="s">
        <v>153</v>
      </c>
      <c r="I3111" s="1" t="s">
        <v>245</v>
      </c>
      <c r="J3111" s="1" t="s">
        <v>246</v>
      </c>
      <c r="K3111" s="1" t="s">
        <v>103</v>
      </c>
      <c r="L3111" s="1" t="s">
        <v>2</v>
      </c>
      <c r="M3111" s="1" t="s">
        <v>3</v>
      </c>
      <c r="N3111" s="1" t="s">
        <v>4806</v>
      </c>
      <c r="O3111" s="1" t="s">
        <v>59</v>
      </c>
      <c r="P3111" s="1" t="s">
        <v>248</v>
      </c>
      <c r="Q3111" s="2">
        <v>2</v>
      </c>
      <c r="R3111" s="3" t="s">
        <v>3</v>
      </c>
      <c r="S3111" s="4">
        <v>43746</v>
      </c>
      <c r="T3111" s="5">
        <v>14.49</v>
      </c>
      <c r="U3111" s="4">
        <v>43747</v>
      </c>
      <c r="V3111" s="19" t="str">
        <f>IFERROR(VLOOKUP(C3111,TABLAS!A:C,3,0),"")</f>
        <v>Salazar Bohorquez, Jorge Luis</v>
      </c>
      <c r="W3111" s="19" t="str">
        <f>IFERROR(VLOOKUP(G3111,TABLAS!E:F,2,0)," ")</f>
        <v>CONTADO</v>
      </c>
      <c r="X3111" s="19" t="str">
        <f t="shared" si="144"/>
        <v>10059890 - Reyes Amador, Juan Francisco</v>
      </c>
      <c r="Y3111" s="19" t="str">
        <f>IFERROR(VLOOKUP(O3111,TABLAS!O:P,2,0)," ")</f>
        <v>Pedido</v>
      </c>
      <c r="Z3111" s="58">
        <f>IFERROR(IF(R3111&lt;&gt;"CA",(Q3111/VLOOKUP(INT(I3111),TABLAS!R:W,4,0)),Q3111),"0")</f>
        <v>2</v>
      </c>
      <c r="AA3111" s="19" t="s">
        <v>3</v>
      </c>
      <c r="AB3111">
        <f t="shared" si="146"/>
        <v>0</v>
      </c>
    </row>
    <row r="3112" spans="1:28" x14ac:dyDescent="0.25">
      <c r="A3112" s="71">
        <f t="shared" si="145"/>
        <v>10059890</v>
      </c>
      <c r="B3112" s="1" t="s">
        <v>212</v>
      </c>
      <c r="C3112" s="1" t="s">
        <v>19</v>
      </c>
      <c r="D3112" s="1" t="s">
        <v>4804</v>
      </c>
      <c r="E3112" s="1" t="s">
        <v>1152</v>
      </c>
      <c r="F3112" s="1" t="s">
        <v>4805</v>
      </c>
      <c r="G3112" s="1" t="s">
        <v>4</v>
      </c>
      <c r="H3112" s="1" t="s">
        <v>153</v>
      </c>
      <c r="I3112" s="1" t="s">
        <v>174</v>
      </c>
      <c r="J3112" s="1" t="s">
        <v>175</v>
      </c>
      <c r="K3112" s="1" t="s">
        <v>103</v>
      </c>
      <c r="L3112" s="1" t="s">
        <v>2</v>
      </c>
      <c r="M3112" s="1" t="s">
        <v>3</v>
      </c>
      <c r="N3112" s="1" t="s">
        <v>4806</v>
      </c>
      <c r="O3112" s="1" t="s">
        <v>59</v>
      </c>
      <c r="P3112" s="1" t="s">
        <v>248</v>
      </c>
      <c r="Q3112" s="2">
        <v>1</v>
      </c>
      <c r="R3112" s="3" t="s">
        <v>3</v>
      </c>
      <c r="S3112" s="4">
        <v>43746</v>
      </c>
      <c r="T3112" s="5">
        <v>11.08</v>
      </c>
      <c r="U3112" s="4">
        <v>43747</v>
      </c>
      <c r="V3112" s="19" t="str">
        <f>IFERROR(VLOOKUP(C3112,TABLAS!A:C,3,0),"")</f>
        <v>Salazar Bohorquez, Jorge Luis</v>
      </c>
      <c r="W3112" s="19" t="str">
        <f>IFERROR(VLOOKUP(G3112,TABLAS!E:F,2,0)," ")</f>
        <v>CONTADO</v>
      </c>
      <c r="X3112" s="19" t="str">
        <f t="shared" si="144"/>
        <v>10059890 - Reyes Amador, Juan Francisco</v>
      </c>
      <c r="Y3112" s="19" t="str">
        <f>IFERROR(VLOOKUP(O3112,TABLAS!O:P,2,0)," ")</f>
        <v>Pedido</v>
      </c>
      <c r="Z3112" s="58">
        <f>IFERROR(IF(R3112&lt;&gt;"CA",(Q3112/VLOOKUP(INT(I3112),TABLAS!R:W,4,0)),Q3112),"0")</f>
        <v>1</v>
      </c>
      <c r="AA3112" s="19" t="s">
        <v>3</v>
      </c>
      <c r="AB3112">
        <f t="shared" si="146"/>
        <v>0</v>
      </c>
    </row>
    <row r="3113" spans="1:28" x14ac:dyDescent="0.25">
      <c r="A3113" s="71">
        <f t="shared" si="145"/>
        <v>10059890</v>
      </c>
      <c r="B3113" s="1" t="s">
        <v>212</v>
      </c>
      <c r="C3113" s="1" t="s">
        <v>19</v>
      </c>
      <c r="D3113" s="1" t="s">
        <v>4804</v>
      </c>
      <c r="E3113" s="1" t="s">
        <v>1152</v>
      </c>
      <c r="F3113" s="1" t="s">
        <v>4805</v>
      </c>
      <c r="G3113" s="1" t="s">
        <v>4</v>
      </c>
      <c r="H3113" s="1" t="s">
        <v>153</v>
      </c>
      <c r="I3113" s="1" t="s">
        <v>143</v>
      </c>
      <c r="J3113" s="1" t="s">
        <v>144</v>
      </c>
      <c r="K3113" s="1" t="s">
        <v>103</v>
      </c>
      <c r="L3113" s="1" t="s">
        <v>2</v>
      </c>
      <c r="M3113" s="1" t="s">
        <v>3</v>
      </c>
      <c r="N3113" s="1" t="s">
        <v>4806</v>
      </c>
      <c r="O3113" s="1" t="s">
        <v>59</v>
      </c>
      <c r="P3113" s="1" t="s">
        <v>248</v>
      </c>
      <c r="Q3113" s="2">
        <v>4</v>
      </c>
      <c r="R3113" s="3" t="s">
        <v>3</v>
      </c>
      <c r="S3113" s="4">
        <v>43746</v>
      </c>
      <c r="T3113" s="5">
        <v>25.76</v>
      </c>
      <c r="U3113" s="4">
        <v>43747</v>
      </c>
      <c r="V3113" s="19" t="str">
        <f>IFERROR(VLOOKUP(C3113,TABLAS!A:C,3,0),"")</f>
        <v>Salazar Bohorquez, Jorge Luis</v>
      </c>
      <c r="W3113" s="19" t="str">
        <f>IFERROR(VLOOKUP(G3113,TABLAS!E:F,2,0)," ")</f>
        <v>CONTADO</v>
      </c>
      <c r="X3113" s="19" t="str">
        <f t="shared" si="144"/>
        <v>10059890 - Reyes Amador, Juan Francisco</v>
      </c>
      <c r="Y3113" s="19" t="str">
        <f>IFERROR(VLOOKUP(O3113,TABLAS!O:P,2,0)," ")</f>
        <v>Pedido</v>
      </c>
      <c r="Z3113" s="58">
        <f>IFERROR(IF(R3113&lt;&gt;"CA",(Q3113/VLOOKUP(INT(I3113),TABLAS!R:W,4,0)),Q3113),"0")</f>
        <v>4</v>
      </c>
      <c r="AA3113" s="19" t="s">
        <v>3</v>
      </c>
      <c r="AB3113">
        <f t="shared" si="146"/>
        <v>0</v>
      </c>
    </row>
    <row r="3114" spans="1:28" x14ac:dyDescent="0.25">
      <c r="A3114" s="71">
        <f t="shared" si="145"/>
        <v>10059890</v>
      </c>
      <c r="B3114" s="1" t="s">
        <v>212</v>
      </c>
      <c r="C3114" s="1" t="s">
        <v>19</v>
      </c>
      <c r="D3114" s="1" t="s">
        <v>4804</v>
      </c>
      <c r="E3114" s="1" t="s">
        <v>1152</v>
      </c>
      <c r="F3114" s="1" t="s">
        <v>4805</v>
      </c>
      <c r="G3114" s="1" t="s">
        <v>4</v>
      </c>
      <c r="H3114" s="1" t="s">
        <v>153</v>
      </c>
      <c r="I3114" s="1" t="s">
        <v>166</v>
      </c>
      <c r="J3114" s="1" t="s">
        <v>167</v>
      </c>
      <c r="K3114" s="1" t="s">
        <v>103</v>
      </c>
      <c r="L3114" s="1" t="s">
        <v>2</v>
      </c>
      <c r="M3114" s="1" t="s">
        <v>3</v>
      </c>
      <c r="N3114" s="1" t="s">
        <v>4806</v>
      </c>
      <c r="O3114" s="1" t="s">
        <v>59</v>
      </c>
      <c r="P3114" s="1" t="s">
        <v>248</v>
      </c>
      <c r="Q3114" s="2">
        <v>2</v>
      </c>
      <c r="R3114" s="3" t="s">
        <v>3</v>
      </c>
      <c r="S3114" s="4">
        <v>43746</v>
      </c>
      <c r="T3114" s="5">
        <v>32.200000000000003</v>
      </c>
      <c r="U3114" s="4">
        <v>43747</v>
      </c>
      <c r="V3114" s="19" t="str">
        <f>IFERROR(VLOOKUP(C3114,TABLAS!A:C,3,0),"")</f>
        <v>Salazar Bohorquez, Jorge Luis</v>
      </c>
      <c r="W3114" s="19" t="str">
        <f>IFERROR(VLOOKUP(G3114,TABLAS!E:F,2,0)," ")</f>
        <v>CONTADO</v>
      </c>
      <c r="X3114" s="19" t="str">
        <f t="shared" si="144"/>
        <v>10059890 - Reyes Amador, Juan Francisco</v>
      </c>
      <c r="Y3114" s="19" t="str">
        <f>IFERROR(VLOOKUP(O3114,TABLAS!O:P,2,0)," ")</f>
        <v>Pedido</v>
      </c>
      <c r="Z3114" s="58">
        <f>IFERROR(IF(R3114&lt;&gt;"CA",(Q3114/VLOOKUP(INT(I3114),TABLAS!R:W,4,0)),Q3114),"0")</f>
        <v>2</v>
      </c>
      <c r="AA3114" s="19" t="s">
        <v>3</v>
      </c>
      <c r="AB3114">
        <f t="shared" si="146"/>
        <v>0</v>
      </c>
    </row>
    <row r="3115" spans="1:28" x14ac:dyDescent="0.25">
      <c r="A3115" s="71">
        <f t="shared" si="145"/>
        <v>10059890</v>
      </c>
      <c r="B3115" s="1" t="s">
        <v>212</v>
      </c>
      <c r="C3115" s="1" t="s">
        <v>19</v>
      </c>
      <c r="D3115" s="1" t="s">
        <v>4804</v>
      </c>
      <c r="E3115" s="1" t="s">
        <v>1152</v>
      </c>
      <c r="F3115" s="1" t="s">
        <v>4805</v>
      </c>
      <c r="G3115" s="1" t="s">
        <v>4</v>
      </c>
      <c r="H3115" s="1" t="s">
        <v>153</v>
      </c>
      <c r="I3115" s="1" t="s">
        <v>104</v>
      </c>
      <c r="J3115" s="1" t="s">
        <v>105</v>
      </c>
      <c r="K3115" s="1" t="s">
        <v>103</v>
      </c>
      <c r="L3115" s="1" t="s">
        <v>2</v>
      </c>
      <c r="M3115" s="1" t="s">
        <v>3</v>
      </c>
      <c r="N3115" s="1" t="s">
        <v>4806</v>
      </c>
      <c r="O3115" s="1" t="s">
        <v>59</v>
      </c>
      <c r="P3115" s="1" t="s">
        <v>248</v>
      </c>
      <c r="Q3115" s="2">
        <v>2</v>
      </c>
      <c r="R3115" s="3" t="s">
        <v>3</v>
      </c>
      <c r="S3115" s="4">
        <v>43746</v>
      </c>
      <c r="T3115" s="5">
        <v>32.200000000000003</v>
      </c>
      <c r="U3115" s="4">
        <v>43747</v>
      </c>
      <c r="V3115" s="19" t="str">
        <f>IFERROR(VLOOKUP(C3115,TABLAS!A:C,3,0),"")</f>
        <v>Salazar Bohorquez, Jorge Luis</v>
      </c>
      <c r="W3115" s="19" t="str">
        <f>IFERROR(VLOOKUP(G3115,TABLAS!E:F,2,0)," ")</f>
        <v>CONTADO</v>
      </c>
      <c r="X3115" s="19" t="str">
        <f t="shared" si="144"/>
        <v>10059890 - Reyes Amador, Juan Francisco</v>
      </c>
      <c r="Y3115" s="19" t="str">
        <f>IFERROR(VLOOKUP(O3115,TABLAS!O:P,2,0)," ")</f>
        <v>Pedido</v>
      </c>
      <c r="Z3115" s="58">
        <f>IFERROR(IF(R3115&lt;&gt;"CA",(Q3115/VLOOKUP(INT(I3115),TABLAS!R:W,4,0)),Q3115),"0")</f>
        <v>2</v>
      </c>
      <c r="AA3115" s="19" t="s">
        <v>3</v>
      </c>
      <c r="AB3115">
        <f t="shared" si="146"/>
        <v>0</v>
      </c>
    </row>
    <row r="3116" spans="1:28" x14ac:dyDescent="0.25">
      <c r="A3116" s="71">
        <f t="shared" si="145"/>
        <v>10059890</v>
      </c>
      <c r="B3116" s="1" t="s">
        <v>212</v>
      </c>
      <c r="C3116" s="1" t="s">
        <v>19</v>
      </c>
      <c r="D3116" s="1" t="s">
        <v>4804</v>
      </c>
      <c r="E3116" s="1" t="s">
        <v>1152</v>
      </c>
      <c r="F3116" s="1" t="s">
        <v>4805</v>
      </c>
      <c r="G3116" s="1" t="s">
        <v>4</v>
      </c>
      <c r="H3116" s="1" t="s">
        <v>153</v>
      </c>
      <c r="I3116" s="1" t="s">
        <v>106</v>
      </c>
      <c r="J3116" s="1" t="s">
        <v>107</v>
      </c>
      <c r="K3116" s="1" t="s">
        <v>103</v>
      </c>
      <c r="L3116" s="1" t="s">
        <v>2</v>
      </c>
      <c r="M3116" s="1" t="s">
        <v>3</v>
      </c>
      <c r="N3116" s="1" t="s">
        <v>4806</v>
      </c>
      <c r="O3116" s="1" t="s">
        <v>59</v>
      </c>
      <c r="P3116" s="1" t="s">
        <v>248</v>
      </c>
      <c r="Q3116" s="2">
        <v>2</v>
      </c>
      <c r="R3116" s="3" t="s">
        <v>3</v>
      </c>
      <c r="S3116" s="4">
        <v>43746</v>
      </c>
      <c r="T3116" s="5">
        <v>18.04</v>
      </c>
      <c r="U3116" s="4">
        <v>43747</v>
      </c>
      <c r="V3116" s="19" t="str">
        <f>IFERROR(VLOOKUP(C3116,TABLAS!A:C,3,0),"")</f>
        <v>Salazar Bohorquez, Jorge Luis</v>
      </c>
      <c r="W3116" s="19" t="str">
        <f>IFERROR(VLOOKUP(G3116,TABLAS!E:F,2,0)," ")</f>
        <v>CONTADO</v>
      </c>
      <c r="X3116" s="19" t="str">
        <f t="shared" si="144"/>
        <v>10059890 - Reyes Amador, Juan Francisco</v>
      </c>
      <c r="Y3116" s="19" t="str">
        <f>IFERROR(VLOOKUP(O3116,TABLAS!O:P,2,0)," ")</f>
        <v>Pedido</v>
      </c>
      <c r="Z3116" s="58">
        <f>IFERROR(IF(R3116&lt;&gt;"CA",(Q3116/VLOOKUP(INT(I3116),TABLAS!R:W,4,0)),Q3116),"0")</f>
        <v>2</v>
      </c>
      <c r="AA3116" s="19" t="s">
        <v>3</v>
      </c>
      <c r="AB3116">
        <f t="shared" si="146"/>
        <v>0</v>
      </c>
    </row>
    <row r="3117" spans="1:28" x14ac:dyDescent="0.25">
      <c r="A3117" s="71">
        <f t="shared" si="145"/>
        <v>10059890</v>
      </c>
      <c r="B3117" s="1" t="s">
        <v>212</v>
      </c>
      <c r="C3117" s="1" t="s">
        <v>19</v>
      </c>
      <c r="D3117" s="1" t="s">
        <v>4804</v>
      </c>
      <c r="E3117" s="1" t="s">
        <v>1152</v>
      </c>
      <c r="F3117" s="1" t="s">
        <v>4805</v>
      </c>
      <c r="G3117" s="1" t="s">
        <v>4</v>
      </c>
      <c r="H3117" s="1" t="s">
        <v>153</v>
      </c>
      <c r="I3117" s="1" t="s">
        <v>149</v>
      </c>
      <c r="J3117" s="1" t="s">
        <v>150</v>
      </c>
      <c r="K3117" s="1" t="s">
        <v>103</v>
      </c>
      <c r="L3117" s="1" t="s">
        <v>2</v>
      </c>
      <c r="M3117" s="1" t="s">
        <v>3</v>
      </c>
      <c r="N3117" s="1" t="s">
        <v>4806</v>
      </c>
      <c r="O3117" s="1" t="s">
        <v>59</v>
      </c>
      <c r="P3117" s="1" t="s">
        <v>248</v>
      </c>
      <c r="Q3117" s="2">
        <v>2</v>
      </c>
      <c r="R3117" s="3" t="s">
        <v>3</v>
      </c>
      <c r="S3117" s="4">
        <v>43746</v>
      </c>
      <c r="T3117" s="5">
        <v>20.45</v>
      </c>
      <c r="U3117" s="4">
        <v>43747</v>
      </c>
      <c r="V3117" s="19" t="str">
        <f>IFERROR(VLOOKUP(C3117,TABLAS!A:C,3,0),"")</f>
        <v>Salazar Bohorquez, Jorge Luis</v>
      </c>
      <c r="W3117" s="19" t="str">
        <f>IFERROR(VLOOKUP(G3117,TABLAS!E:F,2,0)," ")</f>
        <v>CONTADO</v>
      </c>
      <c r="X3117" s="19" t="str">
        <f t="shared" si="144"/>
        <v>10059890 - Reyes Amador, Juan Francisco</v>
      </c>
      <c r="Y3117" s="19" t="str">
        <f>IFERROR(VLOOKUP(O3117,TABLAS!O:P,2,0)," ")</f>
        <v>Pedido</v>
      </c>
      <c r="Z3117" s="58">
        <f>IFERROR(IF(R3117&lt;&gt;"CA",(Q3117/VLOOKUP(INT(I3117),TABLAS!R:W,4,0)),Q3117),"0")</f>
        <v>2</v>
      </c>
      <c r="AA3117" s="19" t="s">
        <v>3</v>
      </c>
      <c r="AB3117">
        <f t="shared" si="146"/>
        <v>0</v>
      </c>
    </row>
    <row r="3118" spans="1:28" x14ac:dyDescent="0.25">
      <c r="A3118" s="71">
        <f t="shared" si="145"/>
        <v>10059890</v>
      </c>
      <c r="B3118" s="1" t="s">
        <v>212</v>
      </c>
      <c r="C3118" s="1" t="s">
        <v>19</v>
      </c>
      <c r="D3118" s="1" t="s">
        <v>4804</v>
      </c>
      <c r="E3118" s="1" t="s">
        <v>1152</v>
      </c>
      <c r="F3118" s="1" t="s">
        <v>4805</v>
      </c>
      <c r="G3118" s="1" t="s">
        <v>4</v>
      </c>
      <c r="H3118" s="1" t="s">
        <v>153</v>
      </c>
      <c r="I3118" s="1" t="s">
        <v>154</v>
      </c>
      <c r="J3118" s="1" t="s">
        <v>161</v>
      </c>
      <c r="K3118" s="1" t="s">
        <v>103</v>
      </c>
      <c r="L3118" s="1" t="s">
        <v>2</v>
      </c>
      <c r="M3118" s="1" t="s">
        <v>3</v>
      </c>
      <c r="N3118" s="1" t="s">
        <v>4806</v>
      </c>
      <c r="O3118" s="1" t="s">
        <v>59</v>
      </c>
      <c r="P3118" s="1" t="s">
        <v>248</v>
      </c>
      <c r="Q3118" s="2">
        <v>1</v>
      </c>
      <c r="R3118" s="3" t="s">
        <v>3</v>
      </c>
      <c r="S3118" s="4">
        <v>43746</v>
      </c>
      <c r="T3118" s="5">
        <v>21.55</v>
      </c>
      <c r="U3118" s="4">
        <v>43747</v>
      </c>
      <c r="V3118" s="19" t="str">
        <f>IFERROR(VLOOKUP(C3118,TABLAS!A:C,3,0),"")</f>
        <v>Salazar Bohorquez, Jorge Luis</v>
      </c>
      <c r="W3118" s="19" t="str">
        <f>IFERROR(VLOOKUP(G3118,TABLAS!E:F,2,0)," ")</f>
        <v>CONTADO</v>
      </c>
      <c r="X3118" s="19" t="str">
        <f t="shared" si="144"/>
        <v>10059890 - Reyes Amador, Juan Francisco</v>
      </c>
      <c r="Y3118" s="19" t="str">
        <f>IFERROR(VLOOKUP(O3118,TABLAS!O:P,2,0)," ")</f>
        <v>Pedido</v>
      </c>
      <c r="Z3118" s="58">
        <f>IFERROR(IF(R3118&lt;&gt;"CA",(Q3118/VLOOKUP(INT(I3118),TABLAS!R:W,4,0)),Q3118),"0")</f>
        <v>1</v>
      </c>
      <c r="AA3118" s="19" t="s">
        <v>3</v>
      </c>
      <c r="AB3118">
        <f t="shared" si="146"/>
        <v>0</v>
      </c>
    </row>
    <row r="3119" spans="1:28" x14ac:dyDescent="0.25">
      <c r="A3119" s="71">
        <f t="shared" si="145"/>
        <v>10059890</v>
      </c>
      <c r="B3119" s="1" t="s">
        <v>212</v>
      </c>
      <c r="C3119" s="1" t="s">
        <v>19</v>
      </c>
      <c r="D3119" s="1" t="s">
        <v>4804</v>
      </c>
      <c r="E3119" s="1" t="s">
        <v>1152</v>
      </c>
      <c r="F3119" s="1" t="s">
        <v>4805</v>
      </c>
      <c r="G3119" s="1" t="s">
        <v>4</v>
      </c>
      <c r="H3119" s="1" t="s">
        <v>153</v>
      </c>
      <c r="I3119" s="1" t="s">
        <v>151</v>
      </c>
      <c r="J3119" s="1" t="s">
        <v>152</v>
      </c>
      <c r="K3119" s="1" t="s">
        <v>103</v>
      </c>
      <c r="L3119" s="1" t="s">
        <v>2</v>
      </c>
      <c r="M3119" s="1" t="s">
        <v>3</v>
      </c>
      <c r="N3119" s="1" t="s">
        <v>4806</v>
      </c>
      <c r="O3119" s="1" t="s">
        <v>65</v>
      </c>
      <c r="P3119" s="1" t="s">
        <v>248</v>
      </c>
      <c r="Q3119" s="2">
        <v>3</v>
      </c>
      <c r="R3119" s="3" t="s">
        <v>2</v>
      </c>
      <c r="S3119" s="4">
        <v>43746</v>
      </c>
      <c r="T3119" s="5">
        <v>0</v>
      </c>
      <c r="U3119" s="4">
        <v>43747</v>
      </c>
      <c r="V3119" s="19" t="str">
        <f>IFERROR(VLOOKUP(C3119,TABLAS!A:C,3,0),"")</f>
        <v>Salazar Bohorquez, Jorge Luis</v>
      </c>
      <c r="W3119" s="19" t="str">
        <f>IFERROR(VLOOKUP(G3119,TABLAS!E:F,2,0)," ")</f>
        <v>CONTADO</v>
      </c>
      <c r="X3119" s="19" t="str">
        <f t="shared" si="144"/>
        <v>10059890 - Reyes Amador, Juan Francisco</v>
      </c>
      <c r="Y3119" s="19" t="str">
        <f>IFERROR(VLOOKUP(O3119,TABLAS!O:P,2,0)," ")</f>
        <v>Bonificación</v>
      </c>
      <c r="Z3119" s="58">
        <f>IFERROR(IF(R3119&lt;&gt;"CA",(Q3119/VLOOKUP(INT(I3119),TABLAS!R:W,4,0)),Q3119),"0")</f>
        <v>0.2</v>
      </c>
      <c r="AA3119" s="19" t="s">
        <v>3</v>
      </c>
      <c r="AB3119">
        <f t="shared" si="146"/>
        <v>0</v>
      </c>
    </row>
    <row r="3120" spans="1:28" x14ac:dyDescent="0.25">
      <c r="A3120" s="71">
        <f t="shared" si="145"/>
        <v>10059890</v>
      </c>
      <c r="B3120" s="1" t="s">
        <v>212</v>
      </c>
      <c r="C3120" s="1" t="s">
        <v>19</v>
      </c>
      <c r="D3120" s="1" t="s">
        <v>4804</v>
      </c>
      <c r="E3120" s="1" t="s">
        <v>1152</v>
      </c>
      <c r="F3120" s="1" t="s">
        <v>4805</v>
      </c>
      <c r="G3120" s="1" t="s">
        <v>4</v>
      </c>
      <c r="H3120" s="1" t="s">
        <v>153</v>
      </c>
      <c r="I3120" s="1" t="s">
        <v>104</v>
      </c>
      <c r="J3120" s="1" t="s">
        <v>105</v>
      </c>
      <c r="K3120" s="1" t="s">
        <v>103</v>
      </c>
      <c r="L3120" s="1" t="s">
        <v>2</v>
      </c>
      <c r="M3120" s="1" t="s">
        <v>3</v>
      </c>
      <c r="N3120" s="1" t="s">
        <v>4806</v>
      </c>
      <c r="O3120" s="1" t="s">
        <v>65</v>
      </c>
      <c r="P3120" s="1" t="s">
        <v>248</v>
      </c>
      <c r="Q3120" s="2">
        <v>4</v>
      </c>
      <c r="R3120" s="3" t="s">
        <v>2</v>
      </c>
      <c r="S3120" s="4">
        <v>43746</v>
      </c>
      <c r="T3120" s="5">
        <v>0</v>
      </c>
      <c r="U3120" s="4">
        <v>43747</v>
      </c>
      <c r="V3120" s="19" t="str">
        <f>IFERROR(VLOOKUP(C3120,TABLAS!A:C,3,0),"")</f>
        <v>Salazar Bohorquez, Jorge Luis</v>
      </c>
      <c r="W3120" s="19" t="str">
        <f>IFERROR(VLOOKUP(G3120,TABLAS!E:F,2,0)," ")</f>
        <v>CONTADO</v>
      </c>
      <c r="X3120" s="19" t="str">
        <f t="shared" si="144"/>
        <v>10059890 - Reyes Amador, Juan Francisco</v>
      </c>
      <c r="Y3120" s="19" t="str">
        <f>IFERROR(VLOOKUP(O3120,TABLAS!O:P,2,0)," ")</f>
        <v>Bonificación</v>
      </c>
      <c r="Z3120" s="58">
        <f>IFERROR(IF(R3120&lt;&gt;"CA",(Q3120/VLOOKUP(INT(I3120),TABLAS!R:W,4,0)),Q3120),"0")</f>
        <v>0.26666666666666666</v>
      </c>
      <c r="AA3120" s="19" t="s">
        <v>3</v>
      </c>
      <c r="AB3120">
        <f t="shared" si="146"/>
        <v>0</v>
      </c>
    </row>
    <row r="3121" spans="1:28" x14ac:dyDescent="0.25">
      <c r="A3121" s="71">
        <f t="shared" si="145"/>
        <v>10059890</v>
      </c>
      <c r="B3121" s="1" t="s">
        <v>212</v>
      </c>
      <c r="C3121" s="1" t="s">
        <v>19</v>
      </c>
      <c r="D3121" s="1" t="s">
        <v>4804</v>
      </c>
      <c r="E3121" s="1" t="s">
        <v>1152</v>
      </c>
      <c r="F3121" s="1" t="s">
        <v>4805</v>
      </c>
      <c r="G3121" s="1" t="s">
        <v>4</v>
      </c>
      <c r="H3121" s="1" t="s">
        <v>153</v>
      </c>
      <c r="I3121" s="1" t="s">
        <v>219</v>
      </c>
      <c r="J3121" s="1" t="s">
        <v>220</v>
      </c>
      <c r="K3121" s="1" t="s">
        <v>103</v>
      </c>
      <c r="L3121" s="1" t="s">
        <v>2</v>
      </c>
      <c r="M3121" s="1" t="s">
        <v>3</v>
      </c>
      <c r="N3121" s="1" t="s">
        <v>4806</v>
      </c>
      <c r="O3121" s="1" t="s">
        <v>65</v>
      </c>
      <c r="P3121" s="1" t="s">
        <v>248</v>
      </c>
      <c r="Q3121" s="2">
        <v>8</v>
      </c>
      <c r="R3121" s="3" t="s">
        <v>2</v>
      </c>
      <c r="S3121" s="4">
        <v>43746</v>
      </c>
      <c r="T3121" s="5">
        <v>0</v>
      </c>
      <c r="U3121" s="4">
        <v>43747</v>
      </c>
      <c r="V3121" s="19" t="str">
        <f>IFERROR(VLOOKUP(C3121,TABLAS!A:C,3,0),"")</f>
        <v>Salazar Bohorquez, Jorge Luis</v>
      </c>
      <c r="W3121" s="19" t="str">
        <f>IFERROR(VLOOKUP(G3121,TABLAS!E:F,2,0)," ")</f>
        <v>CONTADO</v>
      </c>
      <c r="X3121" s="19" t="str">
        <f t="shared" si="144"/>
        <v>10059890 - Reyes Amador, Juan Francisco</v>
      </c>
      <c r="Y3121" s="19" t="str">
        <f>IFERROR(VLOOKUP(O3121,TABLAS!O:P,2,0)," ")</f>
        <v>Bonificación</v>
      </c>
      <c r="Z3121" s="58">
        <f>IFERROR(IF(R3121&lt;&gt;"CA",(Q3121/VLOOKUP(INT(I3121),TABLAS!R:W,4,0)),Q3121),"0")</f>
        <v>0.53333333333333333</v>
      </c>
      <c r="AA3121" s="19" t="s">
        <v>3</v>
      </c>
      <c r="AB3121">
        <f t="shared" si="146"/>
        <v>0</v>
      </c>
    </row>
    <row r="3122" spans="1:28" x14ac:dyDescent="0.25">
      <c r="A3122" s="71">
        <f t="shared" si="145"/>
        <v>11147010</v>
      </c>
      <c r="B3122" s="1" t="s">
        <v>102</v>
      </c>
      <c r="C3122" s="1" t="s">
        <v>16</v>
      </c>
      <c r="D3122" s="1" t="s">
        <v>4807</v>
      </c>
      <c r="E3122" s="1" t="s">
        <v>4808</v>
      </c>
      <c r="F3122" s="1" t="s">
        <v>4809</v>
      </c>
      <c r="G3122" s="1" t="s">
        <v>4</v>
      </c>
      <c r="H3122" s="1" t="s">
        <v>153</v>
      </c>
      <c r="I3122" s="1" t="s">
        <v>100</v>
      </c>
      <c r="J3122" s="1" t="s">
        <v>101</v>
      </c>
      <c r="K3122" s="1" t="s">
        <v>103</v>
      </c>
      <c r="L3122" s="1" t="s">
        <v>2</v>
      </c>
      <c r="M3122" s="1" t="s">
        <v>3</v>
      </c>
      <c r="N3122" s="1" t="s">
        <v>4810</v>
      </c>
      <c r="O3122" s="1" t="s">
        <v>61</v>
      </c>
      <c r="P3122" s="1" t="s">
        <v>227</v>
      </c>
      <c r="Q3122" s="2">
        <v>15</v>
      </c>
      <c r="R3122" s="3" t="s">
        <v>3</v>
      </c>
      <c r="S3122" s="4">
        <v>43746</v>
      </c>
      <c r="T3122" s="5">
        <v>398.01</v>
      </c>
      <c r="U3122" s="4">
        <v>43747</v>
      </c>
      <c r="V3122" s="19" t="str">
        <f>IFERROR(VLOOKUP(C3122,TABLAS!A:C,3,0),"")</f>
        <v>Sanchez Casana, Alejandro Alfr</v>
      </c>
      <c r="W3122" s="19" t="str">
        <f>IFERROR(VLOOKUP(G3122,TABLAS!E:F,2,0)," ")</f>
        <v>CONTADO</v>
      </c>
      <c r="X3122" s="19" t="str">
        <f t="shared" si="144"/>
        <v>11147010 - Reyes Arroyo, Martina Rosmery</v>
      </c>
      <c r="Y3122" s="19" t="str">
        <f>IFERROR(VLOOKUP(O3122,TABLAS!O:P,2,0)," ")</f>
        <v>Pedido</v>
      </c>
      <c r="Z3122" s="58">
        <f>IFERROR(IF(R3122&lt;&gt;"CA",(Q3122/VLOOKUP(INT(I3122),TABLAS!R:W,4,0)),Q3122),"0")</f>
        <v>15</v>
      </c>
      <c r="AA3122" s="19" t="s">
        <v>3</v>
      </c>
      <c r="AB3122">
        <f t="shared" si="146"/>
        <v>0</v>
      </c>
    </row>
    <row r="3123" spans="1:28" x14ac:dyDescent="0.25">
      <c r="A3123" s="71">
        <f t="shared" si="145"/>
        <v>11147010</v>
      </c>
      <c r="B3123" s="1" t="s">
        <v>102</v>
      </c>
      <c r="C3123" s="1" t="s">
        <v>16</v>
      </c>
      <c r="D3123" s="1" t="s">
        <v>4807</v>
      </c>
      <c r="E3123" s="1" t="s">
        <v>4808</v>
      </c>
      <c r="F3123" s="1" t="s">
        <v>4809</v>
      </c>
      <c r="G3123" s="1" t="s">
        <v>4</v>
      </c>
      <c r="H3123" s="1" t="s">
        <v>153</v>
      </c>
      <c r="I3123" s="1" t="s">
        <v>216</v>
      </c>
      <c r="J3123" s="1" t="s">
        <v>217</v>
      </c>
      <c r="K3123" s="1" t="s">
        <v>103</v>
      </c>
      <c r="L3123" s="1" t="s">
        <v>2</v>
      </c>
      <c r="M3123" s="1" t="s">
        <v>3</v>
      </c>
      <c r="N3123" s="1" t="s">
        <v>4810</v>
      </c>
      <c r="O3123" s="1" t="s">
        <v>61</v>
      </c>
      <c r="P3123" s="1" t="s">
        <v>227</v>
      </c>
      <c r="Q3123" s="2">
        <v>1</v>
      </c>
      <c r="R3123" s="3" t="s">
        <v>3</v>
      </c>
      <c r="S3123" s="4">
        <v>43746</v>
      </c>
      <c r="T3123" s="5">
        <v>34.97</v>
      </c>
      <c r="U3123" s="4">
        <v>43747</v>
      </c>
      <c r="V3123" s="19" t="str">
        <f>IFERROR(VLOOKUP(C3123,TABLAS!A:C,3,0),"")</f>
        <v>Sanchez Casana, Alejandro Alfr</v>
      </c>
      <c r="W3123" s="19" t="str">
        <f>IFERROR(VLOOKUP(G3123,TABLAS!E:F,2,0)," ")</f>
        <v>CONTADO</v>
      </c>
      <c r="X3123" s="19" t="str">
        <f t="shared" si="144"/>
        <v>11147010 - Reyes Arroyo, Martina Rosmery</v>
      </c>
      <c r="Y3123" s="19" t="str">
        <f>IFERROR(VLOOKUP(O3123,TABLAS!O:P,2,0)," ")</f>
        <v>Pedido</v>
      </c>
      <c r="Z3123" s="58">
        <f>IFERROR(IF(R3123&lt;&gt;"CA",(Q3123/VLOOKUP(INT(I3123),TABLAS!R:W,4,0)),Q3123),"0")</f>
        <v>1</v>
      </c>
      <c r="AA3123" s="19" t="s">
        <v>3</v>
      </c>
      <c r="AB3123">
        <f t="shared" si="146"/>
        <v>0</v>
      </c>
    </row>
    <row r="3124" spans="1:28" x14ac:dyDescent="0.25">
      <c r="A3124" s="71">
        <f t="shared" si="145"/>
        <v>11147010</v>
      </c>
      <c r="B3124" s="1" t="s">
        <v>102</v>
      </c>
      <c r="C3124" s="1" t="s">
        <v>16</v>
      </c>
      <c r="D3124" s="1" t="s">
        <v>4807</v>
      </c>
      <c r="E3124" s="1" t="s">
        <v>4808</v>
      </c>
      <c r="F3124" s="1" t="s">
        <v>4809</v>
      </c>
      <c r="G3124" s="1" t="s">
        <v>4</v>
      </c>
      <c r="H3124" s="1" t="s">
        <v>153</v>
      </c>
      <c r="I3124" s="1" t="s">
        <v>219</v>
      </c>
      <c r="J3124" s="1" t="s">
        <v>220</v>
      </c>
      <c r="K3124" s="1" t="s">
        <v>103</v>
      </c>
      <c r="L3124" s="1" t="s">
        <v>2</v>
      </c>
      <c r="M3124" s="1" t="s">
        <v>3</v>
      </c>
      <c r="N3124" s="1" t="s">
        <v>4810</v>
      </c>
      <c r="O3124" s="1" t="s">
        <v>59</v>
      </c>
      <c r="P3124" s="1" t="s">
        <v>227</v>
      </c>
      <c r="Q3124" s="2">
        <v>1</v>
      </c>
      <c r="R3124" s="3" t="s">
        <v>3</v>
      </c>
      <c r="S3124" s="4">
        <v>43746</v>
      </c>
      <c r="T3124" s="5">
        <v>9.24</v>
      </c>
      <c r="U3124" s="4">
        <v>43747</v>
      </c>
      <c r="V3124" s="19" t="str">
        <f>IFERROR(VLOOKUP(C3124,TABLAS!A:C,3,0),"")</f>
        <v>Sanchez Casana, Alejandro Alfr</v>
      </c>
      <c r="W3124" s="19" t="str">
        <f>IFERROR(VLOOKUP(G3124,TABLAS!E:F,2,0)," ")</f>
        <v>CONTADO</v>
      </c>
      <c r="X3124" s="19" t="str">
        <f t="shared" si="144"/>
        <v>11147010 - Reyes Arroyo, Martina Rosmery</v>
      </c>
      <c r="Y3124" s="19" t="str">
        <f>IFERROR(VLOOKUP(O3124,TABLAS!O:P,2,0)," ")</f>
        <v>Pedido</v>
      </c>
      <c r="Z3124" s="58">
        <f>IFERROR(IF(R3124&lt;&gt;"CA",(Q3124/VLOOKUP(INT(I3124),TABLAS!R:W,4,0)),Q3124),"0")</f>
        <v>1</v>
      </c>
      <c r="AA3124" s="19" t="s">
        <v>3</v>
      </c>
      <c r="AB3124">
        <f t="shared" si="146"/>
        <v>0</v>
      </c>
    </row>
    <row r="3125" spans="1:28" x14ac:dyDescent="0.25">
      <c r="A3125" s="71">
        <f t="shared" si="145"/>
        <v>11147010</v>
      </c>
      <c r="B3125" s="1" t="s">
        <v>102</v>
      </c>
      <c r="C3125" s="1" t="s">
        <v>16</v>
      </c>
      <c r="D3125" s="1" t="s">
        <v>4807</v>
      </c>
      <c r="E3125" s="1" t="s">
        <v>4808</v>
      </c>
      <c r="F3125" s="1" t="s">
        <v>4809</v>
      </c>
      <c r="G3125" s="1" t="s">
        <v>4</v>
      </c>
      <c r="H3125" s="1" t="s">
        <v>153</v>
      </c>
      <c r="I3125" s="1" t="s">
        <v>219</v>
      </c>
      <c r="J3125" s="1" t="s">
        <v>220</v>
      </c>
      <c r="K3125" s="1" t="s">
        <v>103</v>
      </c>
      <c r="L3125" s="1" t="s">
        <v>2</v>
      </c>
      <c r="M3125" s="1" t="s">
        <v>3</v>
      </c>
      <c r="N3125" s="1" t="s">
        <v>4810</v>
      </c>
      <c r="O3125" s="1" t="s">
        <v>65</v>
      </c>
      <c r="P3125" s="1" t="s">
        <v>227</v>
      </c>
      <c r="Q3125" s="2">
        <v>1</v>
      </c>
      <c r="R3125" s="3" t="s">
        <v>2</v>
      </c>
      <c r="S3125" s="4">
        <v>43746</v>
      </c>
      <c r="T3125" s="5">
        <v>0</v>
      </c>
      <c r="U3125" s="4">
        <v>43747</v>
      </c>
      <c r="V3125" s="19" t="str">
        <f>IFERROR(VLOOKUP(C3125,TABLAS!A:C,3,0),"")</f>
        <v>Sanchez Casana, Alejandro Alfr</v>
      </c>
      <c r="W3125" s="19" t="str">
        <f>IFERROR(VLOOKUP(G3125,TABLAS!E:F,2,0)," ")</f>
        <v>CONTADO</v>
      </c>
      <c r="X3125" s="19" t="str">
        <f t="shared" si="144"/>
        <v>11147010 - Reyes Arroyo, Martina Rosmery</v>
      </c>
      <c r="Y3125" s="19" t="str">
        <f>IFERROR(VLOOKUP(O3125,TABLAS!O:P,2,0)," ")</f>
        <v>Bonificación</v>
      </c>
      <c r="Z3125" s="58">
        <f>IFERROR(IF(R3125&lt;&gt;"CA",(Q3125/VLOOKUP(INT(I3125),TABLAS!R:W,4,0)),Q3125),"0")</f>
        <v>6.6666666666666666E-2</v>
      </c>
      <c r="AA3125" s="19" t="s">
        <v>3</v>
      </c>
      <c r="AB3125">
        <f t="shared" si="146"/>
        <v>0</v>
      </c>
    </row>
    <row r="3126" spans="1:28" x14ac:dyDescent="0.25">
      <c r="A3126" s="71">
        <f t="shared" si="145"/>
        <v>10993793</v>
      </c>
      <c r="B3126" s="1" t="s">
        <v>102</v>
      </c>
      <c r="C3126" s="1" t="s">
        <v>16</v>
      </c>
      <c r="D3126" s="1" t="s">
        <v>4811</v>
      </c>
      <c r="E3126" s="1" t="s">
        <v>4812</v>
      </c>
      <c r="F3126" s="1" t="s">
        <v>4813</v>
      </c>
      <c r="G3126" s="1" t="s">
        <v>4</v>
      </c>
      <c r="H3126" s="1" t="s">
        <v>153</v>
      </c>
      <c r="I3126" s="1" t="s">
        <v>157</v>
      </c>
      <c r="J3126" s="1" t="s">
        <v>158</v>
      </c>
      <c r="K3126" s="1" t="s">
        <v>103</v>
      </c>
      <c r="L3126" s="1" t="s">
        <v>2</v>
      </c>
      <c r="M3126" s="1" t="s">
        <v>3</v>
      </c>
      <c r="N3126" s="1" t="s">
        <v>4814</v>
      </c>
      <c r="O3126" s="1" t="s">
        <v>61</v>
      </c>
      <c r="P3126" s="1" t="s">
        <v>205</v>
      </c>
      <c r="Q3126" s="2">
        <v>3</v>
      </c>
      <c r="R3126" s="3" t="s">
        <v>3</v>
      </c>
      <c r="S3126" s="4">
        <v>43746</v>
      </c>
      <c r="T3126" s="5">
        <v>94.02</v>
      </c>
      <c r="U3126" s="4">
        <v>43747</v>
      </c>
      <c r="V3126" s="19" t="str">
        <f>IFERROR(VLOOKUP(C3126,TABLAS!A:C,3,0),"")</f>
        <v>Sanchez Casana, Alejandro Alfr</v>
      </c>
      <c r="W3126" s="19" t="str">
        <f>IFERROR(VLOOKUP(G3126,TABLAS!E:F,2,0)," ")</f>
        <v>CONTADO</v>
      </c>
      <c r="X3126" s="19" t="str">
        <f t="shared" si="144"/>
        <v>10993793 - Reyes Arroyo, Miriam Marlina</v>
      </c>
      <c r="Y3126" s="19" t="str">
        <f>IFERROR(VLOOKUP(O3126,TABLAS!O:P,2,0)," ")</f>
        <v>Pedido</v>
      </c>
      <c r="Z3126" s="58">
        <f>IFERROR(IF(R3126&lt;&gt;"CA",(Q3126/VLOOKUP(INT(I3126),TABLAS!R:W,4,0)),Q3126),"0")</f>
        <v>3</v>
      </c>
      <c r="AA3126" s="19" t="s">
        <v>3</v>
      </c>
      <c r="AB3126">
        <f t="shared" si="146"/>
        <v>0</v>
      </c>
    </row>
    <row r="3127" spans="1:28" x14ac:dyDescent="0.25">
      <c r="A3127" s="71">
        <f t="shared" si="145"/>
        <v>10993793</v>
      </c>
      <c r="B3127" s="1" t="s">
        <v>102</v>
      </c>
      <c r="C3127" s="1" t="s">
        <v>16</v>
      </c>
      <c r="D3127" s="1" t="s">
        <v>4811</v>
      </c>
      <c r="E3127" s="1" t="s">
        <v>4812</v>
      </c>
      <c r="F3127" s="1" t="s">
        <v>4813</v>
      </c>
      <c r="G3127" s="1" t="s">
        <v>4</v>
      </c>
      <c r="H3127" s="1" t="s">
        <v>153</v>
      </c>
      <c r="I3127" s="1" t="s">
        <v>100</v>
      </c>
      <c r="J3127" s="1" t="s">
        <v>101</v>
      </c>
      <c r="K3127" s="1" t="s">
        <v>103</v>
      </c>
      <c r="L3127" s="1" t="s">
        <v>2</v>
      </c>
      <c r="M3127" s="1" t="s">
        <v>3</v>
      </c>
      <c r="N3127" s="1" t="s">
        <v>4814</v>
      </c>
      <c r="O3127" s="1" t="s">
        <v>61</v>
      </c>
      <c r="P3127" s="1" t="s">
        <v>205</v>
      </c>
      <c r="Q3127" s="2">
        <v>2</v>
      </c>
      <c r="R3127" s="3" t="s">
        <v>3</v>
      </c>
      <c r="S3127" s="4">
        <v>43746</v>
      </c>
      <c r="T3127" s="5">
        <v>53.83</v>
      </c>
      <c r="U3127" s="4">
        <v>43747</v>
      </c>
      <c r="V3127" s="19" t="str">
        <f>IFERROR(VLOOKUP(C3127,TABLAS!A:C,3,0),"")</f>
        <v>Sanchez Casana, Alejandro Alfr</v>
      </c>
      <c r="W3127" s="19" t="str">
        <f>IFERROR(VLOOKUP(G3127,TABLAS!E:F,2,0)," ")</f>
        <v>CONTADO</v>
      </c>
      <c r="X3127" s="19" t="str">
        <f t="shared" si="144"/>
        <v>10993793 - Reyes Arroyo, Miriam Marlina</v>
      </c>
      <c r="Y3127" s="19" t="str">
        <f>IFERROR(VLOOKUP(O3127,TABLAS!O:P,2,0)," ")</f>
        <v>Pedido</v>
      </c>
      <c r="Z3127" s="58">
        <f>IFERROR(IF(R3127&lt;&gt;"CA",(Q3127/VLOOKUP(INT(I3127),TABLAS!R:W,4,0)),Q3127),"0")</f>
        <v>2</v>
      </c>
      <c r="AA3127" s="19" t="s">
        <v>3</v>
      </c>
      <c r="AB3127">
        <f t="shared" si="146"/>
        <v>0</v>
      </c>
    </row>
    <row r="3128" spans="1:28" x14ac:dyDescent="0.25">
      <c r="A3128" s="71">
        <f t="shared" si="145"/>
        <v>10993793</v>
      </c>
      <c r="B3128" s="1" t="s">
        <v>102</v>
      </c>
      <c r="C3128" s="1" t="s">
        <v>16</v>
      </c>
      <c r="D3128" s="1" t="s">
        <v>4811</v>
      </c>
      <c r="E3128" s="1" t="s">
        <v>4812</v>
      </c>
      <c r="F3128" s="1" t="s">
        <v>4813</v>
      </c>
      <c r="G3128" s="1" t="s">
        <v>4</v>
      </c>
      <c r="H3128" s="1" t="s">
        <v>153</v>
      </c>
      <c r="I3128" s="1" t="s">
        <v>151</v>
      </c>
      <c r="J3128" s="1" t="s">
        <v>152</v>
      </c>
      <c r="K3128" s="1" t="s">
        <v>103</v>
      </c>
      <c r="L3128" s="1" t="s">
        <v>2</v>
      </c>
      <c r="M3128" s="1" t="s">
        <v>3</v>
      </c>
      <c r="N3128" s="1" t="s">
        <v>4814</v>
      </c>
      <c r="O3128" s="1" t="s">
        <v>59</v>
      </c>
      <c r="P3128" s="1" t="s">
        <v>205</v>
      </c>
      <c r="Q3128" s="2">
        <v>1</v>
      </c>
      <c r="R3128" s="3" t="s">
        <v>3</v>
      </c>
      <c r="S3128" s="4">
        <v>43746</v>
      </c>
      <c r="T3128" s="5">
        <v>13.86</v>
      </c>
      <c r="U3128" s="4">
        <v>43747</v>
      </c>
      <c r="V3128" s="19" t="str">
        <f>IFERROR(VLOOKUP(C3128,TABLAS!A:C,3,0),"")</f>
        <v>Sanchez Casana, Alejandro Alfr</v>
      </c>
      <c r="W3128" s="19" t="str">
        <f>IFERROR(VLOOKUP(G3128,TABLAS!E:F,2,0)," ")</f>
        <v>CONTADO</v>
      </c>
      <c r="X3128" s="19" t="str">
        <f t="shared" si="144"/>
        <v>10993793 - Reyes Arroyo, Miriam Marlina</v>
      </c>
      <c r="Y3128" s="19" t="str">
        <f>IFERROR(VLOOKUP(O3128,TABLAS!O:P,2,0)," ")</f>
        <v>Pedido</v>
      </c>
      <c r="Z3128" s="58">
        <f>IFERROR(IF(R3128&lt;&gt;"CA",(Q3128/VLOOKUP(INT(I3128),TABLAS!R:W,4,0)),Q3128),"0")</f>
        <v>1</v>
      </c>
      <c r="AA3128" s="19" t="s">
        <v>3</v>
      </c>
      <c r="AB3128">
        <f t="shared" si="146"/>
        <v>0</v>
      </c>
    </row>
    <row r="3129" spans="1:28" x14ac:dyDescent="0.25">
      <c r="A3129" s="71">
        <f t="shared" si="145"/>
        <v>10993793</v>
      </c>
      <c r="B3129" s="1" t="s">
        <v>102</v>
      </c>
      <c r="C3129" s="1" t="s">
        <v>16</v>
      </c>
      <c r="D3129" s="1" t="s">
        <v>4811</v>
      </c>
      <c r="E3129" s="1" t="s">
        <v>4812</v>
      </c>
      <c r="F3129" s="1" t="s">
        <v>4813</v>
      </c>
      <c r="G3129" s="1" t="s">
        <v>4</v>
      </c>
      <c r="H3129" s="1" t="s">
        <v>153</v>
      </c>
      <c r="I3129" s="1" t="s">
        <v>151</v>
      </c>
      <c r="J3129" s="1" t="s">
        <v>152</v>
      </c>
      <c r="K3129" s="1" t="s">
        <v>103</v>
      </c>
      <c r="L3129" s="1" t="s">
        <v>2</v>
      </c>
      <c r="M3129" s="1" t="s">
        <v>3</v>
      </c>
      <c r="N3129" s="1" t="s">
        <v>4814</v>
      </c>
      <c r="O3129" s="1" t="s">
        <v>65</v>
      </c>
      <c r="P3129" s="1" t="s">
        <v>205</v>
      </c>
      <c r="Q3129" s="2">
        <v>1</v>
      </c>
      <c r="R3129" s="3" t="s">
        <v>2</v>
      </c>
      <c r="S3129" s="4">
        <v>43746</v>
      </c>
      <c r="T3129" s="5">
        <v>0</v>
      </c>
      <c r="U3129" s="4">
        <v>43747</v>
      </c>
      <c r="V3129" s="19" t="str">
        <f>IFERROR(VLOOKUP(C3129,TABLAS!A:C,3,0),"")</f>
        <v>Sanchez Casana, Alejandro Alfr</v>
      </c>
      <c r="W3129" s="19" t="str">
        <f>IFERROR(VLOOKUP(G3129,TABLAS!E:F,2,0)," ")</f>
        <v>CONTADO</v>
      </c>
      <c r="X3129" s="19" t="str">
        <f t="shared" si="144"/>
        <v>10993793 - Reyes Arroyo, Miriam Marlina</v>
      </c>
      <c r="Y3129" s="19" t="str">
        <f>IFERROR(VLOOKUP(O3129,TABLAS!O:P,2,0)," ")</f>
        <v>Bonificación</v>
      </c>
      <c r="Z3129" s="58">
        <f>IFERROR(IF(R3129&lt;&gt;"CA",(Q3129/VLOOKUP(INT(I3129),TABLAS!R:W,4,0)),Q3129),"0")</f>
        <v>6.6666666666666666E-2</v>
      </c>
      <c r="AA3129" s="19" t="s">
        <v>3</v>
      </c>
      <c r="AB3129">
        <f t="shared" si="146"/>
        <v>0</v>
      </c>
    </row>
    <row r="3130" spans="1:28" x14ac:dyDescent="0.25">
      <c r="A3130" s="71">
        <f t="shared" si="145"/>
        <v>11693148</v>
      </c>
      <c r="B3130" s="1" t="s">
        <v>206</v>
      </c>
      <c r="C3130" s="1" t="s">
        <v>27</v>
      </c>
      <c r="D3130" s="1" t="s">
        <v>4815</v>
      </c>
      <c r="E3130" s="1" t="s">
        <v>4816</v>
      </c>
      <c r="F3130" s="1" t="s">
        <v>4817</v>
      </c>
      <c r="G3130" s="1" t="s">
        <v>4</v>
      </c>
      <c r="H3130" s="1" t="s">
        <v>153</v>
      </c>
      <c r="I3130" s="1" t="s">
        <v>213</v>
      </c>
      <c r="J3130" s="1" t="s">
        <v>214</v>
      </c>
      <c r="K3130" s="1" t="s">
        <v>103</v>
      </c>
      <c r="L3130" s="1" t="s">
        <v>2</v>
      </c>
      <c r="M3130" s="1" t="s">
        <v>3</v>
      </c>
      <c r="N3130" s="1" t="s">
        <v>4818</v>
      </c>
      <c r="O3130" s="1" t="s">
        <v>61</v>
      </c>
      <c r="P3130" s="1" t="s">
        <v>237</v>
      </c>
      <c r="Q3130" s="2">
        <v>1</v>
      </c>
      <c r="R3130" s="3" t="s">
        <v>3</v>
      </c>
      <c r="S3130" s="4">
        <v>43746</v>
      </c>
      <c r="T3130" s="5">
        <v>30.67</v>
      </c>
      <c r="U3130" s="4">
        <v>43747</v>
      </c>
      <c r="V3130" s="19" t="str">
        <f>IFERROR(VLOOKUP(C3130,TABLAS!A:C,3,0),"")</f>
        <v>Cueva Borgoño, Juan Carlos</v>
      </c>
      <c r="W3130" s="19" t="str">
        <f>IFERROR(VLOOKUP(G3130,TABLAS!E:F,2,0)," ")</f>
        <v>CONTADO</v>
      </c>
      <c r="X3130" s="19" t="str">
        <f t="shared" si="144"/>
        <v>11693148 - Reyes Ballena, Sabina Josefa</v>
      </c>
      <c r="Y3130" s="19" t="str">
        <f>IFERROR(VLOOKUP(O3130,TABLAS!O:P,2,0)," ")</f>
        <v>Pedido</v>
      </c>
      <c r="Z3130" s="58">
        <f>IFERROR(IF(R3130&lt;&gt;"CA",(Q3130/VLOOKUP(INT(I3130),TABLAS!R:W,4,0)),Q3130),"0")</f>
        <v>1</v>
      </c>
      <c r="AA3130" s="19" t="s">
        <v>3</v>
      </c>
      <c r="AB3130">
        <f t="shared" si="146"/>
        <v>0</v>
      </c>
    </row>
    <row r="3131" spans="1:28" x14ac:dyDescent="0.25">
      <c r="A3131" s="71">
        <f t="shared" si="145"/>
        <v>11693148</v>
      </c>
      <c r="B3131" s="1" t="s">
        <v>206</v>
      </c>
      <c r="C3131" s="1" t="s">
        <v>27</v>
      </c>
      <c r="D3131" s="1" t="s">
        <v>4815</v>
      </c>
      <c r="E3131" s="1" t="s">
        <v>4816</v>
      </c>
      <c r="F3131" s="1" t="s">
        <v>4817</v>
      </c>
      <c r="G3131" s="1" t="s">
        <v>4</v>
      </c>
      <c r="H3131" s="1" t="s">
        <v>153</v>
      </c>
      <c r="I3131" s="1" t="s">
        <v>151</v>
      </c>
      <c r="J3131" s="1" t="s">
        <v>152</v>
      </c>
      <c r="K3131" s="1" t="s">
        <v>103</v>
      </c>
      <c r="L3131" s="1" t="s">
        <v>2</v>
      </c>
      <c r="M3131" s="1" t="s">
        <v>3</v>
      </c>
      <c r="N3131" s="1" t="s">
        <v>4818</v>
      </c>
      <c r="O3131" s="1" t="s">
        <v>59</v>
      </c>
      <c r="P3131" s="1" t="s">
        <v>237</v>
      </c>
      <c r="Q3131" s="2">
        <v>1</v>
      </c>
      <c r="R3131" s="3" t="s">
        <v>3</v>
      </c>
      <c r="S3131" s="4">
        <v>43746</v>
      </c>
      <c r="T3131" s="5">
        <v>13.86</v>
      </c>
      <c r="U3131" s="4">
        <v>43747</v>
      </c>
      <c r="V3131" s="19" t="str">
        <f>IFERROR(VLOOKUP(C3131,TABLAS!A:C,3,0),"")</f>
        <v>Cueva Borgoño, Juan Carlos</v>
      </c>
      <c r="W3131" s="19" t="str">
        <f>IFERROR(VLOOKUP(G3131,TABLAS!E:F,2,0)," ")</f>
        <v>CONTADO</v>
      </c>
      <c r="X3131" s="19" t="str">
        <f t="shared" si="144"/>
        <v>11693148 - Reyes Ballena, Sabina Josefa</v>
      </c>
      <c r="Y3131" s="19" t="str">
        <f>IFERROR(VLOOKUP(O3131,TABLAS!O:P,2,0)," ")</f>
        <v>Pedido</v>
      </c>
      <c r="Z3131" s="58">
        <f>IFERROR(IF(R3131&lt;&gt;"CA",(Q3131/VLOOKUP(INT(I3131),TABLAS!R:W,4,0)),Q3131),"0")</f>
        <v>1</v>
      </c>
      <c r="AA3131" s="19" t="s">
        <v>3</v>
      </c>
      <c r="AB3131">
        <f t="shared" si="146"/>
        <v>0</v>
      </c>
    </row>
    <row r="3132" spans="1:28" x14ac:dyDescent="0.25">
      <c r="A3132" s="71">
        <f t="shared" si="145"/>
        <v>11693148</v>
      </c>
      <c r="B3132" s="1" t="s">
        <v>206</v>
      </c>
      <c r="C3132" s="1" t="s">
        <v>27</v>
      </c>
      <c r="D3132" s="1" t="s">
        <v>4815</v>
      </c>
      <c r="E3132" s="1" t="s">
        <v>4816</v>
      </c>
      <c r="F3132" s="1" t="s">
        <v>4817</v>
      </c>
      <c r="G3132" s="1" t="s">
        <v>4</v>
      </c>
      <c r="H3132" s="1" t="s">
        <v>153</v>
      </c>
      <c r="I3132" s="1" t="s">
        <v>104</v>
      </c>
      <c r="J3132" s="1" t="s">
        <v>105</v>
      </c>
      <c r="K3132" s="1" t="s">
        <v>103</v>
      </c>
      <c r="L3132" s="1" t="s">
        <v>2</v>
      </c>
      <c r="M3132" s="1" t="s">
        <v>3</v>
      </c>
      <c r="N3132" s="1" t="s">
        <v>4818</v>
      </c>
      <c r="O3132" s="1" t="s">
        <v>59</v>
      </c>
      <c r="P3132" s="1" t="s">
        <v>237</v>
      </c>
      <c r="Q3132" s="2">
        <v>1</v>
      </c>
      <c r="R3132" s="3" t="s">
        <v>3</v>
      </c>
      <c r="S3132" s="4">
        <v>43746</v>
      </c>
      <c r="T3132" s="5">
        <v>16.100000000000001</v>
      </c>
      <c r="U3132" s="4">
        <v>43747</v>
      </c>
      <c r="V3132" s="19" t="str">
        <f>IFERROR(VLOOKUP(C3132,TABLAS!A:C,3,0),"")</f>
        <v>Cueva Borgoño, Juan Carlos</v>
      </c>
      <c r="W3132" s="19" t="str">
        <f>IFERROR(VLOOKUP(G3132,TABLAS!E:F,2,0)," ")</f>
        <v>CONTADO</v>
      </c>
      <c r="X3132" s="19" t="str">
        <f t="shared" si="144"/>
        <v>11693148 - Reyes Ballena, Sabina Josefa</v>
      </c>
      <c r="Y3132" s="19" t="str">
        <f>IFERROR(VLOOKUP(O3132,TABLAS!O:P,2,0)," ")</f>
        <v>Pedido</v>
      </c>
      <c r="Z3132" s="58">
        <f>IFERROR(IF(R3132&lt;&gt;"CA",(Q3132/VLOOKUP(INT(I3132),TABLAS!R:W,4,0)),Q3132),"0")</f>
        <v>1</v>
      </c>
      <c r="AA3132" s="19" t="s">
        <v>3</v>
      </c>
      <c r="AB3132">
        <f t="shared" si="146"/>
        <v>0</v>
      </c>
    </row>
    <row r="3133" spans="1:28" x14ac:dyDescent="0.25">
      <c r="A3133" s="71">
        <f t="shared" si="145"/>
        <v>11693148</v>
      </c>
      <c r="B3133" s="1" t="s">
        <v>206</v>
      </c>
      <c r="C3133" s="1" t="s">
        <v>27</v>
      </c>
      <c r="D3133" s="1" t="s">
        <v>4815</v>
      </c>
      <c r="E3133" s="1" t="s">
        <v>4816</v>
      </c>
      <c r="F3133" s="1" t="s">
        <v>4817</v>
      </c>
      <c r="G3133" s="1" t="s">
        <v>4</v>
      </c>
      <c r="H3133" s="1" t="s">
        <v>153</v>
      </c>
      <c r="I3133" s="1" t="s">
        <v>151</v>
      </c>
      <c r="J3133" s="1" t="s">
        <v>152</v>
      </c>
      <c r="K3133" s="1" t="s">
        <v>103</v>
      </c>
      <c r="L3133" s="1" t="s">
        <v>2</v>
      </c>
      <c r="M3133" s="1" t="s">
        <v>3</v>
      </c>
      <c r="N3133" s="1" t="s">
        <v>4818</v>
      </c>
      <c r="O3133" s="1" t="s">
        <v>65</v>
      </c>
      <c r="P3133" s="1" t="s">
        <v>237</v>
      </c>
      <c r="Q3133" s="2">
        <v>1</v>
      </c>
      <c r="R3133" s="3" t="s">
        <v>2</v>
      </c>
      <c r="S3133" s="4">
        <v>43746</v>
      </c>
      <c r="T3133" s="5">
        <v>0</v>
      </c>
      <c r="U3133" s="4">
        <v>43747</v>
      </c>
      <c r="V3133" s="19" t="str">
        <f>IFERROR(VLOOKUP(C3133,TABLAS!A:C,3,0),"")</f>
        <v>Cueva Borgoño, Juan Carlos</v>
      </c>
      <c r="W3133" s="19" t="str">
        <f>IFERROR(VLOOKUP(G3133,TABLAS!E:F,2,0)," ")</f>
        <v>CONTADO</v>
      </c>
      <c r="X3133" s="19" t="str">
        <f t="shared" si="144"/>
        <v>11693148 - Reyes Ballena, Sabina Josefa</v>
      </c>
      <c r="Y3133" s="19" t="str">
        <f>IFERROR(VLOOKUP(O3133,TABLAS!O:P,2,0)," ")</f>
        <v>Bonificación</v>
      </c>
      <c r="Z3133" s="58">
        <f>IFERROR(IF(R3133&lt;&gt;"CA",(Q3133/VLOOKUP(INT(I3133),TABLAS!R:W,4,0)),Q3133),"0")</f>
        <v>6.6666666666666666E-2</v>
      </c>
      <c r="AA3133" s="19" t="s">
        <v>3</v>
      </c>
      <c r="AB3133">
        <f t="shared" si="146"/>
        <v>0</v>
      </c>
    </row>
    <row r="3134" spans="1:28" x14ac:dyDescent="0.25">
      <c r="A3134" s="71">
        <f t="shared" si="145"/>
        <v>11693148</v>
      </c>
      <c r="B3134" s="1" t="s">
        <v>206</v>
      </c>
      <c r="C3134" s="1" t="s">
        <v>27</v>
      </c>
      <c r="D3134" s="1" t="s">
        <v>4815</v>
      </c>
      <c r="E3134" s="1" t="s">
        <v>4816</v>
      </c>
      <c r="F3134" s="1" t="s">
        <v>4817</v>
      </c>
      <c r="G3134" s="1" t="s">
        <v>4</v>
      </c>
      <c r="H3134" s="1" t="s">
        <v>153</v>
      </c>
      <c r="I3134" s="1" t="s">
        <v>104</v>
      </c>
      <c r="J3134" s="1" t="s">
        <v>105</v>
      </c>
      <c r="K3134" s="1" t="s">
        <v>103</v>
      </c>
      <c r="L3134" s="1" t="s">
        <v>2</v>
      </c>
      <c r="M3134" s="1" t="s">
        <v>3</v>
      </c>
      <c r="N3134" s="1" t="s">
        <v>4818</v>
      </c>
      <c r="O3134" s="1" t="s">
        <v>65</v>
      </c>
      <c r="P3134" s="1" t="s">
        <v>237</v>
      </c>
      <c r="Q3134" s="2">
        <v>1</v>
      </c>
      <c r="R3134" s="3" t="s">
        <v>2</v>
      </c>
      <c r="S3134" s="4">
        <v>43746</v>
      </c>
      <c r="T3134" s="5">
        <v>0</v>
      </c>
      <c r="U3134" s="4">
        <v>43747</v>
      </c>
      <c r="V3134" s="19" t="str">
        <f>IFERROR(VLOOKUP(C3134,TABLAS!A:C,3,0),"")</f>
        <v>Cueva Borgoño, Juan Carlos</v>
      </c>
      <c r="W3134" s="19" t="str">
        <f>IFERROR(VLOOKUP(G3134,TABLAS!E:F,2,0)," ")</f>
        <v>CONTADO</v>
      </c>
      <c r="X3134" s="19" t="str">
        <f t="shared" si="144"/>
        <v>11693148 - Reyes Ballena, Sabina Josefa</v>
      </c>
      <c r="Y3134" s="19" t="str">
        <f>IFERROR(VLOOKUP(O3134,TABLAS!O:P,2,0)," ")</f>
        <v>Bonificación</v>
      </c>
      <c r="Z3134" s="58">
        <f>IFERROR(IF(R3134&lt;&gt;"CA",(Q3134/VLOOKUP(INT(I3134),TABLAS!R:W,4,0)),Q3134),"0")</f>
        <v>6.6666666666666666E-2</v>
      </c>
      <c r="AA3134" s="19" t="s">
        <v>3</v>
      </c>
      <c r="AB3134">
        <f t="shared" si="146"/>
        <v>0</v>
      </c>
    </row>
    <row r="3135" spans="1:28" x14ac:dyDescent="0.25">
      <c r="A3135" s="71">
        <f t="shared" si="145"/>
        <v>11693148</v>
      </c>
      <c r="B3135" s="1" t="s">
        <v>206</v>
      </c>
      <c r="C3135" s="1" t="s">
        <v>27</v>
      </c>
      <c r="D3135" s="1" t="s">
        <v>4815</v>
      </c>
      <c r="E3135" s="1" t="s">
        <v>4816</v>
      </c>
      <c r="F3135" s="1" t="s">
        <v>4817</v>
      </c>
      <c r="G3135" s="1" t="s">
        <v>4</v>
      </c>
      <c r="H3135" s="1" t="s">
        <v>153</v>
      </c>
      <c r="I3135" s="1" t="s">
        <v>1809</v>
      </c>
      <c r="J3135" s="1" t="s">
        <v>1810</v>
      </c>
      <c r="K3135" s="1" t="s">
        <v>222</v>
      </c>
      <c r="L3135" s="1" t="s">
        <v>2</v>
      </c>
      <c r="M3135" s="1" t="s">
        <v>2</v>
      </c>
      <c r="N3135" s="1" t="s">
        <v>4818</v>
      </c>
      <c r="O3135" s="1" t="s">
        <v>65</v>
      </c>
      <c r="P3135" s="1" t="s">
        <v>237</v>
      </c>
      <c r="Q3135" s="2">
        <v>3</v>
      </c>
      <c r="R3135" s="3" t="s">
        <v>2</v>
      </c>
      <c r="S3135" s="4">
        <v>43746</v>
      </c>
      <c r="T3135" s="5">
        <v>0</v>
      </c>
      <c r="U3135" s="4">
        <v>43747</v>
      </c>
      <c r="V3135" s="19" t="str">
        <f>IFERROR(VLOOKUP(C3135,TABLAS!A:C,3,0),"")</f>
        <v>Cueva Borgoño, Juan Carlos</v>
      </c>
      <c r="W3135" s="19" t="str">
        <f>IFERROR(VLOOKUP(G3135,TABLAS!E:F,2,0)," ")</f>
        <v>CONTADO</v>
      </c>
      <c r="X3135" s="19" t="str">
        <f t="shared" si="144"/>
        <v>11693148 - Reyes Ballena, Sabina Josefa</v>
      </c>
      <c r="Y3135" s="19" t="str">
        <f>IFERROR(VLOOKUP(O3135,TABLAS!O:P,2,0)," ")</f>
        <v>Bonificación</v>
      </c>
      <c r="Z3135" s="58" t="str">
        <f>IFERROR(IF(R3135&lt;&gt;"CA",(Q3135/VLOOKUP(INT(I3135),TABLAS!R:W,4,0)),Q3135),"0")</f>
        <v>0</v>
      </c>
      <c r="AA3135" s="19" t="s">
        <v>3</v>
      </c>
      <c r="AB3135">
        <f t="shared" si="146"/>
        <v>0</v>
      </c>
    </row>
    <row r="3136" spans="1:28" x14ac:dyDescent="0.25">
      <c r="A3136" s="71">
        <f t="shared" si="145"/>
        <v>10055097</v>
      </c>
      <c r="B3136" s="1" t="s">
        <v>206</v>
      </c>
      <c r="C3136" s="1" t="s">
        <v>17</v>
      </c>
      <c r="D3136" s="1" t="s">
        <v>4819</v>
      </c>
      <c r="E3136" s="1" t="s">
        <v>4820</v>
      </c>
      <c r="F3136" s="1" t="s">
        <v>4821</v>
      </c>
      <c r="G3136" s="1" t="s">
        <v>4</v>
      </c>
      <c r="H3136" s="1" t="s">
        <v>153</v>
      </c>
      <c r="I3136" s="1" t="s">
        <v>100</v>
      </c>
      <c r="J3136" s="1" t="s">
        <v>101</v>
      </c>
      <c r="K3136" s="1" t="s">
        <v>103</v>
      </c>
      <c r="L3136" s="1" t="s">
        <v>2</v>
      </c>
      <c r="M3136" s="1" t="s">
        <v>3</v>
      </c>
      <c r="N3136" s="1" t="s">
        <v>4822</v>
      </c>
      <c r="O3136" s="1" t="s">
        <v>61</v>
      </c>
      <c r="P3136" s="1" t="s">
        <v>218</v>
      </c>
      <c r="Q3136" s="2">
        <v>4</v>
      </c>
      <c r="R3136" s="3" t="s">
        <v>3</v>
      </c>
      <c r="S3136" s="4">
        <v>43746</v>
      </c>
      <c r="T3136" s="5">
        <v>106.14</v>
      </c>
      <c r="U3136" s="4">
        <v>43747</v>
      </c>
      <c r="V3136" s="19" t="str">
        <f>IFERROR(VLOOKUP(C3136,TABLAS!A:C,3,0),"")</f>
        <v>Cueva Borgoño, Juan Carlos</v>
      </c>
      <c r="W3136" s="19" t="str">
        <f>IFERROR(VLOOKUP(G3136,TABLAS!E:F,2,0)," ")</f>
        <v>CONTADO</v>
      </c>
      <c r="X3136" s="19" t="str">
        <f t="shared" si="144"/>
        <v>10055097 - Reyes De Ramirez, Ricardina</v>
      </c>
      <c r="Y3136" s="19" t="str">
        <f>IFERROR(VLOOKUP(O3136,TABLAS!O:P,2,0)," ")</f>
        <v>Pedido</v>
      </c>
      <c r="Z3136" s="58">
        <f>IFERROR(IF(R3136&lt;&gt;"CA",(Q3136/VLOOKUP(INT(I3136),TABLAS!R:W,4,0)),Q3136),"0")</f>
        <v>4</v>
      </c>
      <c r="AA3136" s="19" t="s">
        <v>3</v>
      </c>
      <c r="AB3136">
        <f t="shared" si="146"/>
        <v>0</v>
      </c>
    </row>
    <row r="3137" spans="1:28" x14ac:dyDescent="0.25">
      <c r="A3137" s="71">
        <f t="shared" si="145"/>
        <v>10055097</v>
      </c>
      <c r="B3137" s="1" t="s">
        <v>206</v>
      </c>
      <c r="C3137" s="1" t="s">
        <v>17</v>
      </c>
      <c r="D3137" s="1" t="s">
        <v>4819</v>
      </c>
      <c r="E3137" s="1" t="s">
        <v>4820</v>
      </c>
      <c r="F3137" s="1" t="s">
        <v>4821</v>
      </c>
      <c r="G3137" s="1" t="s">
        <v>4</v>
      </c>
      <c r="H3137" s="1" t="s">
        <v>153</v>
      </c>
      <c r="I3137" s="1" t="s">
        <v>210</v>
      </c>
      <c r="J3137" s="1" t="s">
        <v>211</v>
      </c>
      <c r="K3137" s="1" t="s">
        <v>103</v>
      </c>
      <c r="L3137" s="1" t="s">
        <v>2</v>
      </c>
      <c r="M3137" s="1" t="s">
        <v>3</v>
      </c>
      <c r="N3137" s="1" t="s">
        <v>4822</v>
      </c>
      <c r="O3137" s="1" t="s">
        <v>61</v>
      </c>
      <c r="P3137" s="1" t="s">
        <v>218</v>
      </c>
      <c r="Q3137" s="2">
        <v>1</v>
      </c>
      <c r="R3137" s="3" t="s">
        <v>3</v>
      </c>
      <c r="S3137" s="4">
        <v>43746</v>
      </c>
      <c r="T3137" s="5">
        <v>26.39</v>
      </c>
      <c r="U3137" s="4">
        <v>43747</v>
      </c>
      <c r="V3137" s="19" t="str">
        <f>IFERROR(VLOOKUP(C3137,TABLAS!A:C,3,0),"")</f>
        <v>Cueva Borgoño, Juan Carlos</v>
      </c>
      <c r="W3137" s="19" t="str">
        <f>IFERROR(VLOOKUP(G3137,TABLAS!E:F,2,0)," ")</f>
        <v>CONTADO</v>
      </c>
      <c r="X3137" s="19" t="str">
        <f t="shared" si="144"/>
        <v>10055097 - Reyes De Ramirez, Ricardina</v>
      </c>
      <c r="Y3137" s="19" t="str">
        <f>IFERROR(VLOOKUP(O3137,TABLAS!O:P,2,0)," ")</f>
        <v>Pedido</v>
      </c>
      <c r="Z3137" s="58">
        <f>IFERROR(IF(R3137&lt;&gt;"CA",(Q3137/VLOOKUP(INT(I3137),TABLAS!R:W,4,0)),Q3137),"0")</f>
        <v>1</v>
      </c>
      <c r="AA3137" s="19" t="s">
        <v>3</v>
      </c>
      <c r="AB3137">
        <f t="shared" si="146"/>
        <v>0</v>
      </c>
    </row>
    <row r="3138" spans="1:28" x14ac:dyDescent="0.25">
      <c r="A3138" s="71">
        <f t="shared" si="145"/>
        <v>10055097</v>
      </c>
      <c r="B3138" s="1" t="s">
        <v>206</v>
      </c>
      <c r="C3138" s="1" t="s">
        <v>17</v>
      </c>
      <c r="D3138" s="1" t="s">
        <v>4819</v>
      </c>
      <c r="E3138" s="1" t="s">
        <v>4820</v>
      </c>
      <c r="F3138" s="1" t="s">
        <v>4821</v>
      </c>
      <c r="G3138" s="1" t="s">
        <v>4</v>
      </c>
      <c r="H3138" s="1" t="s">
        <v>153</v>
      </c>
      <c r="I3138" s="1" t="s">
        <v>162</v>
      </c>
      <c r="J3138" s="1" t="s">
        <v>163</v>
      </c>
      <c r="K3138" s="1" t="s">
        <v>103</v>
      </c>
      <c r="L3138" s="1" t="s">
        <v>2</v>
      </c>
      <c r="M3138" s="1" t="s">
        <v>3</v>
      </c>
      <c r="N3138" s="1" t="s">
        <v>4822</v>
      </c>
      <c r="O3138" s="1" t="s">
        <v>59</v>
      </c>
      <c r="P3138" s="1" t="s">
        <v>218</v>
      </c>
      <c r="Q3138" s="2">
        <v>1</v>
      </c>
      <c r="R3138" s="3" t="s">
        <v>3</v>
      </c>
      <c r="S3138" s="4">
        <v>43746</v>
      </c>
      <c r="T3138" s="5">
        <v>10.17</v>
      </c>
      <c r="U3138" s="4">
        <v>43747</v>
      </c>
      <c r="V3138" s="19" t="str">
        <f>IFERROR(VLOOKUP(C3138,TABLAS!A:C,3,0),"")</f>
        <v>Cueva Borgoño, Juan Carlos</v>
      </c>
      <c r="W3138" s="19" t="str">
        <f>IFERROR(VLOOKUP(G3138,TABLAS!E:F,2,0)," ")</f>
        <v>CONTADO</v>
      </c>
      <c r="X3138" s="19" t="str">
        <f t="shared" ref="X3138:X3201" si="147">IFERROR(CONCATENATE(D3138," - ",E3138)," ")</f>
        <v>10055097 - Reyes De Ramirez, Ricardina</v>
      </c>
      <c r="Y3138" s="19" t="str">
        <f>IFERROR(VLOOKUP(O3138,TABLAS!O:P,2,0)," ")</f>
        <v>Pedido</v>
      </c>
      <c r="Z3138" s="58">
        <f>IFERROR(IF(R3138&lt;&gt;"CA",(Q3138/VLOOKUP(INT(I3138),TABLAS!R:W,4,0)),Q3138),"0")</f>
        <v>1</v>
      </c>
      <c r="AA3138" s="19" t="s">
        <v>3</v>
      </c>
      <c r="AB3138">
        <f t="shared" si="146"/>
        <v>0</v>
      </c>
    </row>
    <row r="3139" spans="1:28" x14ac:dyDescent="0.25">
      <c r="A3139" s="71">
        <f t="shared" ref="A3139:A3202" si="148">VALUE(D3139)</f>
        <v>10055097</v>
      </c>
      <c r="B3139" s="1" t="s">
        <v>206</v>
      </c>
      <c r="C3139" s="1" t="s">
        <v>17</v>
      </c>
      <c r="D3139" s="1" t="s">
        <v>4819</v>
      </c>
      <c r="E3139" s="1" t="s">
        <v>4820</v>
      </c>
      <c r="F3139" s="1" t="s">
        <v>4821</v>
      </c>
      <c r="G3139" s="1" t="s">
        <v>4</v>
      </c>
      <c r="H3139" s="1" t="s">
        <v>153</v>
      </c>
      <c r="I3139" s="1" t="s">
        <v>1809</v>
      </c>
      <c r="J3139" s="1" t="s">
        <v>1810</v>
      </c>
      <c r="K3139" s="1" t="s">
        <v>222</v>
      </c>
      <c r="L3139" s="1" t="s">
        <v>2</v>
      </c>
      <c r="M3139" s="1" t="s">
        <v>2</v>
      </c>
      <c r="N3139" s="1" t="s">
        <v>4822</v>
      </c>
      <c r="O3139" s="1" t="s">
        <v>65</v>
      </c>
      <c r="P3139" s="1" t="s">
        <v>218</v>
      </c>
      <c r="Q3139" s="2">
        <v>3</v>
      </c>
      <c r="R3139" s="3" t="s">
        <v>2</v>
      </c>
      <c r="S3139" s="4">
        <v>43746</v>
      </c>
      <c r="T3139" s="5">
        <v>0</v>
      </c>
      <c r="U3139" s="4">
        <v>43747</v>
      </c>
      <c r="V3139" s="19" t="str">
        <f>IFERROR(VLOOKUP(C3139,TABLAS!A:C,3,0),"")</f>
        <v>Cueva Borgoño, Juan Carlos</v>
      </c>
      <c r="W3139" s="19" t="str">
        <f>IFERROR(VLOOKUP(G3139,TABLAS!E:F,2,0)," ")</f>
        <v>CONTADO</v>
      </c>
      <c r="X3139" s="19" t="str">
        <f t="shared" si="147"/>
        <v>10055097 - Reyes De Ramirez, Ricardina</v>
      </c>
      <c r="Y3139" s="19" t="str">
        <f>IFERROR(VLOOKUP(O3139,TABLAS!O:P,2,0)," ")</f>
        <v>Bonificación</v>
      </c>
      <c r="Z3139" s="58" t="str">
        <f>IFERROR(IF(R3139&lt;&gt;"CA",(Q3139/VLOOKUP(INT(I3139),TABLAS!R:W,4,0)),Q3139),"0")</f>
        <v>0</v>
      </c>
      <c r="AA3139" s="19" t="s">
        <v>3</v>
      </c>
      <c r="AB3139">
        <f t="shared" ref="AB3139:AB3202" si="149">SUMIF(F$2:F$4247,F3139=F3140,Z$2:Z$4247)</f>
        <v>0</v>
      </c>
    </row>
    <row r="3140" spans="1:28" x14ac:dyDescent="0.25">
      <c r="A3140" s="71">
        <f t="shared" si="148"/>
        <v>10066876</v>
      </c>
      <c r="B3140" s="1" t="s">
        <v>206</v>
      </c>
      <c r="C3140" s="1" t="s">
        <v>26</v>
      </c>
      <c r="D3140" s="1" t="s">
        <v>4823</v>
      </c>
      <c r="E3140" s="1" t="s">
        <v>4824</v>
      </c>
      <c r="F3140" s="1" t="s">
        <v>4825</v>
      </c>
      <c r="G3140" s="1" t="s">
        <v>1</v>
      </c>
      <c r="H3140" s="1" t="s">
        <v>153</v>
      </c>
      <c r="I3140" s="1" t="s">
        <v>219</v>
      </c>
      <c r="J3140" s="1" t="s">
        <v>220</v>
      </c>
      <c r="K3140" s="1" t="s">
        <v>103</v>
      </c>
      <c r="L3140" s="1" t="s">
        <v>2</v>
      </c>
      <c r="M3140" s="1" t="s">
        <v>3</v>
      </c>
      <c r="N3140" s="1" t="s">
        <v>4826</v>
      </c>
      <c r="O3140" s="1" t="s">
        <v>59</v>
      </c>
      <c r="P3140" s="1" t="s">
        <v>1847</v>
      </c>
      <c r="Q3140" s="2">
        <v>1</v>
      </c>
      <c r="R3140" s="3" t="s">
        <v>3</v>
      </c>
      <c r="S3140" s="4">
        <v>43746</v>
      </c>
      <c r="T3140" s="5">
        <v>9.24</v>
      </c>
      <c r="U3140" s="4">
        <v>43747</v>
      </c>
      <c r="V3140" s="19" t="str">
        <f>IFERROR(VLOOKUP(C3140,TABLAS!A:C,3,0),"")</f>
        <v>Cueva Borgoño, Juan Carlos</v>
      </c>
      <c r="W3140" s="19" t="str">
        <f>IFERROR(VLOOKUP(G3140,TABLAS!E:F,2,0)," ")</f>
        <v>CREDITO</v>
      </c>
      <c r="X3140" s="19" t="str">
        <f t="shared" si="147"/>
        <v>10066876 - Reyes Huailla, Edith Yuliana</v>
      </c>
      <c r="Y3140" s="19" t="str">
        <f>IFERROR(VLOOKUP(O3140,TABLAS!O:P,2,0)," ")</f>
        <v>Pedido</v>
      </c>
      <c r="Z3140" s="58">
        <f>IFERROR(IF(R3140&lt;&gt;"CA",(Q3140/VLOOKUP(INT(I3140),TABLAS!R:W,4,0)),Q3140),"0")</f>
        <v>1</v>
      </c>
      <c r="AA3140" s="19" t="s">
        <v>3</v>
      </c>
      <c r="AB3140">
        <f t="shared" si="149"/>
        <v>0</v>
      </c>
    </row>
    <row r="3141" spans="1:28" x14ac:dyDescent="0.25">
      <c r="A3141" s="71">
        <f t="shared" si="148"/>
        <v>10066876</v>
      </c>
      <c r="B3141" s="1" t="s">
        <v>206</v>
      </c>
      <c r="C3141" s="1" t="s">
        <v>26</v>
      </c>
      <c r="D3141" s="1" t="s">
        <v>4823</v>
      </c>
      <c r="E3141" s="1" t="s">
        <v>4824</v>
      </c>
      <c r="F3141" s="1" t="s">
        <v>4825</v>
      </c>
      <c r="G3141" s="1" t="s">
        <v>1</v>
      </c>
      <c r="H3141" s="1" t="s">
        <v>153</v>
      </c>
      <c r="I3141" s="1" t="s">
        <v>100</v>
      </c>
      <c r="J3141" s="1" t="s">
        <v>101</v>
      </c>
      <c r="K3141" s="1" t="s">
        <v>103</v>
      </c>
      <c r="L3141" s="1" t="s">
        <v>2</v>
      </c>
      <c r="M3141" s="1" t="s">
        <v>3</v>
      </c>
      <c r="N3141" s="1" t="s">
        <v>4826</v>
      </c>
      <c r="O3141" s="1" t="s">
        <v>61</v>
      </c>
      <c r="P3141" s="1" t="s">
        <v>1847</v>
      </c>
      <c r="Q3141" s="2">
        <v>7</v>
      </c>
      <c r="R3141" s="3" t="s">
        <v>3</v>
      </c>
      <c r="S3141" s="4">
        <v>43746</v>
      </c>
      <c r="T3141" s="5">
        <v>186.33</v>
      </c>
      <c r="U3141" s="4">
        <v>43747</v>
      </c>
      <c r="V3141" s="19" t="str">
        <f>IFERROR(VLOOKUP(C3141,TABLAS!A:C,3,0),"")</f>
        <v>Cueva Borgoño, Juan Carlos</v>
      </c>
      <c r="W3141" s="19" t="str">
        <f>IFERROR(VLOOKUP(G3141,TABLAS!E:F,2,0)," ")</f>
        <v>CREDITO</v>
      </c>
      <c r="X3141" s="19" t="str">
        <f t="shared" si="147"/>
        <v>10066876 - Reyes Huailla, Edith Yuliana</v>
      </c>
      <c r="Y3141" s="19" t="str">
        <f>IFERROR(VLOOKUP(O3141,TABLAS!O:P,2,0)," ")</f>
        <v>Pedido</v>
      </c>
      <c r="Z3141" s="58">
        <f>IFERROR(IF(R3141&lt;&gt;"CA",(Q3141/VLOOKUP(INT(I3141),TABLAS!R:W,4,0)),Q3141),"0")</f>
        <v>7</v>
      </c>
      <c r="AA3141" s="19" t="s">
        <v>3</v>
      </c>
      <c r="AB3141">
        <f t="shared" si="149"/>
        <v>0</v>
      </c>
    </row>
    <row r="3142" spans="1:28" x14ac:dyDescent="0.25">
      <c r="A3142" s="71">
        <f t="shared" si="148"/>
        <v>10066876</v>
      </c>
      <c r="B3142" s="1" t="s">
        <v>206</v>
      </c>
      <c r="C3142" s="1" t="s">
        <v>26</v>
      </c>
      <c r="D3142" s="1" t="s">
        <v>4823</v>
      </c>
      <c r="E3142" s="1" t="s">
        <v>4824</v>
      </c>
      <c r="F3142" s="1" t="s">
        <v>4825</v>
      </c>
      <c r="G3142" s="1" t="s">
        <v>1</v>
      </c>
      <c r="H3142" s="1" t="s">
        <v>153</v>
      </c>
      <c r="I3142" s="1" t="s">
        <v>219</v>
      </c>
      <c r="J3142" s="1" t="s">
        <v>220</v>
      </c>
      <c r="K3142" s="1" t="s">
        <v>103</v>
      </c>
      <c r="L3142" s="1" t="s">
        <v>2</v>
      </c>
      <c r="M3142" s="1" t="s">
        <v>3</v>
      </c>
      <c r="N3142" s="1" t="s">
        <v>4826</v>
      </c>
      <c r="O3142" s="1" t="s">
        <v>65</v>
      </c>
      <c r="P3142" s="1" t="s">
        <v>1847</v>
      </c>
      <c r="Q3142" s="2">
        <v>1</v>
      </c>
      <c r="R3142" s="3" t="s">
        <v>2</v>
      </c>
      <c r="S3142" s="4">
        <v>43746</v>
      </c>
      <c r="T3142" s="5">
        <v>0</v>
      </c>
      <c r="U3142" s="4">
        <v>43747</v>
      </c>
      <c r="V3142" s="19" t="str">
        <f>IFERROR(VLOOKUP(C3142,TABLAS!A:C,3,0),"")</f>
        <v>Cueva Borgoño, Juan Carlos</v>
      </c>
      <c r="W3142" s="19" t="str">
        <f>IFERROR(VLOOKUP(G3142,TABLAS!E:F,2,0)," ")</f>
        <v>CREDITO</v>
      </c>
      <c r="X3142" s="19" t="str">
        <f t="shared" si="147"/>
        <v>10066876 - Reyes Huailla, Edith Yuliana</v>
      </c>
      <c r="Y3142" s="19" t="str">
        <f>IFERROR(VLOOKUP(O3142,TABLAS!O:P,2,0)," ")</f>
        <v>Bonificación</v>
      </c>
      <c r="Z3142" s="58">
        <f>IFERROR(IF(R3142&lt;&gt;"CA",(Q3142/VLOOKUP(INT(I3142),TABLAS!R:W,4,0)),Q3142),"0")</f>
        <v>6.6666666666666666E-2</v>
      </c>
      <c r="AA3142" s="19" t="s">
        <v>3</v>
      </c>
      <c r="AB3142">
        <f t="shared" si="149"/>
        <v>0</v>
      </c>
    </row>
    <row r="3143" spans="1:28" x14ac:dyDescent="0.25">
      <c r="A3143" s="71">
        <f t="shared" si="148"/>
        <v>10055370</v>
      </c>
      <c r="B3143" s="1" t="s">
        <v>204</v>
      </c>
      <c r="C3143" s="1" t="s">
        <v>7</v>
      </c>
      <c r="D3143" s="1" t="s">
        <v>4827</v>
      </c>
      <c r="E3143" s="1" t="s">
        <v>4828</v>
      </c>
      <c r="F3143" s="1" t="s">
        <v>4829</v>
      </c>
      <c r="G3143" s="1" t="s">
        <v>4</v>
      </c>
      <c r="H3143" s="1" t="s">
        <v>153</v>
      </c>
      <c r="I3143" s="1" t="s">
        <v>210</v>
      </c>
      <c r="J3143" s="1" t="s">
        <v>211</v>
      </c>
      <c r="K3143" s="1" t="s">
        <v>103</v>
      </c>
      <c r="L3143" s="1" t="s">
        <v>2</v>
      </c>
      <c r="M3143" s="1" t="s">
        <v>3</v>
      </c>
      <c r="N3143" s="1" t="s">
        <v>4830</v>
      </c>
      <c r="O3143" s="1" t="s">
        <v>61</v>
      </c>
      <c r="P3143" s="1" t="s">
        <v>1943</v>
      </c>
      <c r="Q3143" s="2">
        <v>4</v>
      </c>
      <c r="R3143" s="3" t="s">
        <v>3</v>
      </c>
      <c r="S3143" s="4">
        <v>43746</v>
      </c>
      <c r="T3143" s="5">
        <v>106.74</v>
      </c>
      <c r="U3143" s="4">
        <v>43747</v>
      </c>
      <c r="V3143" s="19" t="str">
        <f>IFERROR(VLOOKUP(C3143,TABLAS!A:C,3,0),"")</f>
        <v>Miro Quesada, Camila Duany</v>
      </c>
      <c r="W3143" s="19" t="str">
        <f>IFERROR(VLOOKUP(G3143,TABLAS!E:F,2,0)," ")</f>
        <v>CONTADO</v>
      </c>
      <c r="X3143" s="19" t="str">
        <f t="shared" si="147"/>
        <v>10055370 - Reyes Lopez, Rosa Ines</v>
      </c>
      <c r="Y3143" s="19" t="str">
        <f>IFERROR(VLOOKUP(O3143,TABLAS!O:P,2,0)," ")</f>
        <v>Pedido</v>
      </c>
      <c r="Z3143" s="58">
        <f>IFERROR(IF(R3143&lt;&gt;"CA",(Q3143/VLOOKUP(INT(I3143),TABLAS!R:W,4,0)),Q3143),"0")</f>
        <v>4</v>
      </c>
      <c r="AA3143" s="19" t="s">
        <v>3</v>
      </c>
      <c r="AB3143">
        <f t="shared" si="149"/>
        <v>0</v>
      </c>
    </row>
    <row r="3144" spans="1:28" x14ac:dyDescent="0.25">
      <c r="A3144" s="71">
        <f t="shared" si="148"/>
        <v>10055370</v>
      </c>
      <c r="B3144" s="1" t="s">
        <v>204</v>
      </c>
      <c r="C3144" s="1" t="s">
        <v>7</v>
      </c>
      <c r="D3144" s="1" t="s">
        <v>4827</v>
      </c>
      <c r="E3144" s="1" t="s">
        <v>4828</v>
      </c>
      <c r="F3144" s="1" t="s">
        <v>4829</v>
      </c>
      <c r="G3144" s="1" t="s">
        <v>4</v>
      </c>
      <c r="H3144" s="1" t="s">
        <v>153</v>
      </c>
      <c r="I3144" s="1" t="s">
        <v>213</v>
      </c>
      <c r="J3144" s="1" t="s">
        <v>214</v>
      </c>
      <c r="K3144" s="1" t="s">
        <v>103</v>
      </c>
      <c r="L3144" s="1" t="s">
        <v>2</v>
      </c>
      <c r="M3144" s="1" t="s">
        <v>3</v>
      </c>
      <c r="N3144" s="1" t="s">
        <v>4830</v>
      </c>
      <c r="O3144" s="1" t="s">
        <v>61</v>
      </c>
      <c r="P3144" s="1" t="s">
        <v>1943</v>
      </c>
      <c r="Q3144" s="2">
        <v>3</v>
      </c>
      <c r="R3144" s="3" t="s">
        <v>3</v>
      </c>
      <c r="S3144" s="4">
        <v>43746</v>
      </c>
      <c r="T3144" s="5">
        <v>92.9</v>
      </c>
      <c r="U3144" s="4">
        <v>43747</v>
      </c>
      <c r="V3144" s="19" t="str">
        <f>IFERROR(VLOOKUP(C3144,TABLAS!A:C,3,0),"")</f>
        <v>Miro Quesada, Camila Duany</v>
      </c>
      <c r="W3144" s="19" t="str">
        <f>IFERROR(VLOOKUP(G3144,TABLAS!E:F,2,0)," ")</f>
        <v>CONTADO</v>
      </c>
      <c r="X3144" s="19" t="str">
        <f t="shared" si="147"/>
        <v>10055370 - Reyes Lopez, Rosa Ines</v>
      </c>
      <c r="Y3144" s="19" t="str">
        <f>IFERROR(VLOOKUP(O3144,TABLAS!O:P,2,0)," ")</f>
        <v>Pedido</v>
      </c>
      <c r="Z3144" s="58">
        <f>IFERROR(IF(R3144&lt;&gt;"CA",(Q3144/VLOOKUP(INT(I3144),TABLAS!R:W,4,0)),Q3144),"0")</f>
        <v>3</v>
      </c>
      <c r="AA3144" s="19" t="s">
        <v>3</v>
      </c>
      <c r="AB3144">
        <f t="shared" si="149"/>
        <v>0</v>
      </c>
    </row>
    <row r="3145" spans="1:28" x14ac:dyDescent="0.25">
      <c r="A3145" s="71">
        <f t="shared" si="148"/>
        <v>10057572</v>
      </c>
      <c r="B3145" s="1" t="s">
        <v>206</v>
      </c>
      <c r="C3145" s="1" t="s">
        <v>26</v>
      </c>
      <c r="D3145" s="1" t="s">
        <v>4831</v>
      </c>
      <c r="E3145" s="1" t="s">
        <v>4832</v>
      </c>
      <c r="F3145" s="1" t="s">
        <v>4833</v>
      </c>
      <c r="G3145" s="1" t="s">
        <v>1</v>
      </c>
      <c r="H3145" s="1" t="s">
        <v>153</v>
      </c>
      <c r="I3145" s="1" t="s">
        <v>100</v>
      </c>
      <c r="J3145" s="1" t="s">
        <v>101</v>
      </c>
      <c r="K3145" s="1" t="s">
        <v>103</v>
      </c>
      <c r="L3145" s="1" t="s">
        <v>2</v>
      </c>
      <c r="M3145" s="1" t="s">
        <v>3</v>
      </c>
      <c r="N3145" s="1" t="s">
        <v>4834</v>
      </c>
      <c r="O3145" s="1" t="s">
        <v>61</v>
      </c>
      <c r="P3145" s="1" t="s">
        <v>244</v>
      </c>
      <c r="Q3145" s="2">
        <v>4</v>
      </c>
      <c r="R3145" s="3" t="s">
        <v>3</v>
      </c>
      <c r="S3145" s="4">
        <v>43746</v>
      </c>
      <c r="T3145" s="5">
        <v>106.48</v>
      </c>
      <c r="U3145" s="4">
        <v>43747</v>
      </c>
      <c r="V3145" s="19" t="str">
        <f>IFERROR(VLOOKUP(C3145,TABLAS!A:C,3,0),"")</f>
        <v>Cueva Borgoño, Juan Carlos</v>
      </c>
      <c r="W3145" s="19" t="str">
        <f>IFERROR(VLOOKUP(G3145,TABLAS!E:F,2,0)," ")</f>
        <v>CREDITO</v>
      </c>
      <c r="X3145" s="19" t="str">
        <f t="shared" si="147"/>
        <v>10057572 - Reyes Zelada, Julia Eulalia</v>
      </c>
      <c r="Y3145" s="19" t="str">
        <f>IFERROR(VLOOKUP(O3145,TABLAS!O:P,2,0)," ")</f>
        <v>Pedido</v>
      </c>
      <c r="Z3145" s="58">
        <f>IFERROR(IF(R3145&lt;&gt;"CA",(Q3145/VLOOKUP(INT(I3145),TABLAS!R:W,4,0)),Q3145),"0")</f>
        <v>4</v>
      </c>
      <c r="AA3145" s="19" t="s">
        <v>3</v>
      </c>
      <c r="AB3145">
        <f t="shared" si="149"/>
        <v>0</v>
      </c>
    </row>
    <row r="3146" spans="1:28" x14ac:dyDescent="0.25">
      <c r="A3146" s="71">
        <f t="shared" si="148"/>
        <v>10057572</v>
      </c>
      <c r="B3146" s="1" t="s">
        <v>206</v>
      </c>
      <c r="C3146" s="1" t="s">
        <v>26</v>
      </c>
      <c r="D3146" s="1" t="s">
        <v>4831</v>
      </c>
      <c r="E3146" s="1" t="s">
        <v>4832</v>
      </c>
      <c r="F3146" s="1" t="s">
        <v>4833</v>
      </c>
      <c r="G3146" s="1" t="s">
        <v>1</v>
      </c>
      <c r="H3146" s="1" t="s">
        <v>153</v>
      </c>
      <c r="I3146" s="1" t="s">
        <v>166</v>
      </c>
      <c r="J3146" s="1" t="s">
        <v>167</v>
      </c>
      <c r="K3146" s="1" t="s">
        <v>103</v>
      </c>
      <c r="L3146" s="1" t="s">
        <v>2</v>
      </c>
      <c r="M3146" s="1" t="s">
        <v>3</v>
      </c>
      <c r="N3146" s="1" t="s">
        <v>4834</v>
      </c>
      <c r="O3146" s="1" t="s">
        <v>59</v>
      </c>
      <c r="P3146" s="1" t="s">
        <v>244</v>
      </c>
      <c r="Q3146" s="2">
        <v>1</v>
      </c>
      <c r="R3146" s="3" t="s">
        <v>3</v>
      </c>
      <c r="S3146" s="4">
        <v>43746</v>
      </c>
      <c r="T3146" s="5">
        <v>16.100000000000001</v>
      </c>
      <c r="U3146" s="4">
        <v>43747</v>
      </c>
      <c r="V3146" s="19" t="str">
        <f>IFERROR(VLOOKUP(C3146,TABLAS!A:C,3,0),"")</f>
        <v>Cueva Borgoño, Juan Carlos</v>
      </c>
      <c r="W3146" s="19" t="str">
        <f>IFERROR(VLOOKUP(G3146,TABLAS!E:F,2,0)," ")</f>
        <v>CREDITO</v>
      </c>
      <c r="X3146" s="19" t="str">
        <f t="shared" si="147"/>
        <v>10057572 - Reyes Zelada, Julia Eulalia</v>
      </c>
      <c r="Y3146" s="19" t="str">
        <f>IFERROR(VLOOKUP(O3146,TABLAS!O:P,2,0)," ")</f>
        <v>Pedido</v>
      </c>
      <c r="Z3146" s="58">
        <f>IFERROR(IF(R3146&lt;&gt;"CA",(Q3146/VLOOKUP(INT(I3146),TABLAS!R:W,4,0)),Q3146),"0")</f>
        <v>1</v>
      </c>
      <c r="AA3146" s="19" t="s">
        <v>3</v>
      </c>
      <c r="AB3146">
        <f t="shared" si="149"/>
        <v>0</v>
      </c>
    </row>
    <row r="3147" spans="1:28" x14ac:dyDescent="0.25">
      <c r="A3147" s="71">
        <f t="shared" si="148"/>
        <v>10057572</v>
      </c>
      <c r="B3147" s="1" t="s">
        <v>206</v>
      </c>
      <c r="C3147" s="1" t="s">
        <v>26</v>
      </c>
      <c r="D3147" s="1" t="s">
        <v>4831</v>
      </c>
      <c r="E3147" s="1" t="s">
        <v>4832</v>
      </c>
      <c r="F3147" s="1" t="s">
        <v>4833</v>
      </c>
      <c r="G3147" s="1" t="s">
        <v>1</v>
      </c>
      <c r="H3147" s="1" t="s">
        <v>153</v>
      </c>
      <c r="I3147" s="1" t="s">
        <v>182</v>
      </c>
      <c r="J3147" s="1" t="s">
        <v>183</v>
      </c>
      <c r="K3147" s="1" t="s">
        <v>103</v>
      </c>
      <c r="L3147" s="1" t="s">
        <v>2</v>
      </c>
      <c r="M3147" s="1" t="s">
        <v>3</v>
      </c>
      <c r="N3147" s="1" t="s">
        <v>4834</v>
      </c>
      <c r="O3147" s="1" t="s">
        <v>59</v>
      </c>
      <c r="P3147" s="1" t="s">
        <v>244</v>
      </c>
      <c r="Q3147" s="2">
        <v>1</v>
      </c>
      <c r="R3147" s="3" t="s">
        <v>3</v>
      </c>
      <c r="S3147" s="4">
        <v>43746</v>
      </c>
      <c r="T3147" s="5">
        <v>16.91</v>
      </c>
      <c r="U3147" s="4">
        <v>43747</v>
      </c>
      <c r="V3147" s="19" t="str">
        <f>IFERROR(VLOOKUP(C3147,TABLAS!A:C,3,0),"")</f>
        <v>Cueva Borgoño, Juan Carlos</v>
      </c>
      <c r="W3147" s="19" t="str">
        <f>IFERROR(VLOOKUP(G3147,TABLAS!E:F,2,0)," ")</f>
        <v>CREDITO</v>
      </c>
      <c r="X3147" s="19" t="str">
        <f t="shared" si="147"/>
        <v>10057572 - Reyes Zelada, Julia Eulalia</v>
      </c>
      <c r="Y3147" s="19" t="str">
        <f>IFERROR(VLOOKUP(O3147,TABLAS!O:P,2,0)," ")</f>
        <v>Pedido</v>
      </c>
      <c r="Z3147" s="58">
        <f>IFERROR(IF(R3147&lt;&gt;"CA",(Q3147/VLOOKUP(INT(I3147),TABLAS!R:W,4,0)),Q3147),"0")</f>
        <v>1</v>
      </c>
      <c r="AA3147" s="19" t="s">
        <v>3</v>
      </c>
      <c r="AB3147">
        <f t="shared" si="149"/>
        <v>0</v>
      </c>
    </row>
    <row r="3148" spans="1:28" x14ac:dyDescent="0.25">
      <c r="A3148" s="71">
        <f t="shared" si="148"/>
        <v>10057572</v>
      </c>
      <c r="B3148" s="1" t="s">
        <v>206</v>
      </c>
      <c r="C3148" s="1" t="s">
        <v>26</v>
      </c>
      <c r="D3148" s="1" t="s">
        <v>4831</v>
      </c>
      <c r="E3148" s="1" t="s">
        <v>4832</v>
      </c>
      <c r="F3148" s="1" t="s">
        <v>4833</v>
      </c>
      <c r="G3148" s="1" t="s">
        <v>1</v>
      </c>
      <c r="H3148" s="1" t="s">
        <v>153</v>
      </c>
      <c r="I3148" s="1" t="s">
        <v>149</v>
      </c>
      <c r="J3148" s="1" t="s">
        <v>150</v>
      </c>
      <c r="K3148" s="1" t="s">
        <v>103</v>
      </c>
      <c r="L3148" s="1" t="s">
        <v>2</v>
      </c>
      <c r="M3148" s="1" t="s">
        <v>3</v>
      </c>
      <c r="N3148" s="1" t="s">
        <v>4834</v>
      </c>
      <c r="O3148" s="1" t="s">
        <v>59</v>
      </c>
      <c r="P3148" s="1" t="s">
        <v>244</v>
      </c>
      <c r="Q3148" s="2">
        <v>1</v>
      </c>
      <c r="R3148" s="3" t="s">
        <v>3</v>
      </c>
      <c r="S3148" s="4">
        <v>43746</v>
      </c>
      <c r="T3148" s="5">
        <v>10.31</v>
      </c>
      <c r="U3148" s="4">
        <v>43747</v>
      </c>
      <c r="V3148" s="19" t="str">
        <f>IFERROR(VLOOKUP(C3148,TABLAS!A:C,3,0),"")</f>
        <v>Cueva Borgoño, Juan Carlos</v>
      </c>
      <c r="W3148" s="19" t="str">
        <f>IFERROR(VLOOKUP(G3148,TABLAS!E:F,2,0)," ")</f>
        <v>CREDITO</v>
      </c>
      <c r="X3148" s="19" t="str">
        <f t="shared" si="147"/>
        <v>10057572 - Reyes Zelada, Julia Eulalia</v>
      </c>
      <c r="Y3148" s="19" t="str">
        <f>IFERROR(VLOOKUP(O3148,TABLAS!O:P,2,0)," ")</f>
        <v>Pedido</v>
      </c>
      <c r="Z3148" s="58">
        <f>IFERROR(IF(R3148&lt;&gt;"CA",(Q3148/VLOOKUP(INT(I3148),TABLAS!R:W,4,0)),Q3148),"0")</f>
        <v>1</v>
      </c>
      <c r="AA3148" s="19" t="s">
        <v>3</v>
      </c>
      <c r="AB3148">
        <f t="shared" si="149"/>
        <v>0</v>
      </c>
    </row>
    <row r="3149" spans="1:28" x14ac:dyDescent="0.25">
      <c r="A3149" s="71">
        <f t="shared" si="148"/>
        <v>10057572</v>
      </c>
      <c r="B3149" s="1" t="s">
        <v>206</v>
      </c>
      <c r="C3149" s="1" t="s">
        <v>26</v>
      </c>
      <c r="D3149" s="1" t="s">
        <v>4831</v>
      </c>
      <c r="E3149" s="1" t="s">
        <v>4832</v>
      </c>
      <c r="F3149" s="1" t="s">
        <v>4833</v>
      </c>
      <c r="G3149" s="1" t="s">
        <v>1</v>
      </c>
      <c r="H3149" s="1" t="s">
        <v>153</v>
      </c>
      <c r="I3149" s="1" t="s">
        <v>151</v>
      </c>
      <c r="J3149" s="1" t="s">
        <v>152</v>
      </c>
      <c r="K3149" s="1" t="s">
        <v>103</v>
      </c>
      <c r="L3149" s="1" t="s">
        <v>2</v>
      </c>
      <c r="M3149" s="1" t="s">
        <v>3</v>
      </c>
      <c r="N3149" s="1" t="s">
        <v>4834</v>
      </c>
      <c r="O3149" s="1" t="s">
        <v>65</v>
      </c>
      <c r="P3149" s="1" t="s">
        <v>244</v>
      </c>
      <c r="Q3149" s="2">
        <v>1</v>
      </c>
      <c r="R3149" s="3" t="s">
        <v>2</v>
      </c>
      <c r="S3149" s="4">
        <v>43746</v>
      </c>
      <c r="T3149" s="5">
        <v>0</v>
      </c>
      <c r="U3149" s="4">
        <v>43747</v>
      </c>
      <c r="V3149" s="19" t="str">
        <f>IFERROR(VLOOKUP(C3149,TABLAS!A:C,3,0),"")</f>
        <v>Cueva Borgoño, Juan Carlos</v>
      </c>
      <c r="W3149" s="19" t="str">
        <f>IFERROR(VLOOKUP(G3149,TABLAS!E:F,2,0)," ")</f>
        <v>CREDITO</v>
      </c>
      <c r="X3149" s="19" t="str">
        <f t="shared" si="147"/>
        <v>10057572 - Reyes Zelada, Julia Eulalia</v>
      </c>
      <c r="Y3149" s="19" t="str">
        <f>IFERROR(VLOOKUP(O3149,TABLAS!O:P,2,0)," ")</f>
        <v>Bonificación</v>
      </c>
      <c r="Z3149" s="58">
        <f>IFERROR(IF(R3149&lt;&gt;"CA",(Q3149/VLOOKUP(INT(I3149),TABLAS!R:W,4,0)),Q3149),"0")</f>
        <v>6.6666666666666666E-2</v>
      </c>
      <c r="AA3149" s="19" t="s">
        <v>3</v>
      </c>
      <c r="AB3149">
        <f t="shared" si="149"/>
        <v>0</v>
      </c>
    </row>
    <row r="3150" spans="1:28" x14ac:dyDescent="0.25">
      <c r="A3150" s="71">
        <f t="shared" si="148"/>
        <v>10057572</v>
      </c>
      <c r="B3150" s="1" t="s">
        <v>206</v>
      </c>
      <c r="C3150" s="1" t="s">
        <v>26</v>
      </c>
      <c r="D3150" s="1" t="s">
        <v>4831</v>
      </c>
      <c r="E3150" s="1" t="s">
        <v>4832</v>
      </c>
      <c r="F3150" s="1" t="s">
        <v>4833</v>
      </c>
      <c r="G3150" s="1" t="s">
        <v>1</v>
      </c>
      <c r="H3150" s="1" t="s">
        <v>153</v>
      </c>
      <c r="I3150" s="1" t="s">
        <v>104</v>
      </c>
      <c r="J3150" s="1" t="s">
        <v>105</v>
      </c>
      <c r="K3150" s="1" t="s">
        <v>103</v>
      </c>
      <c r="L3150" s="1" t="s">
        <v>2</v>
      </c>
      <c r="M3150" s="1" t="s">
        <v>3</v>
      </c>
      <c r="N3150" s="1" t="s">
        <v>4834</v>
      </c>
      <c r="O3150" s="1" t="s">
        <v>65</v>
      </c>
      <c r="P3150" s="1" t="s">
        <v>244</v>
      </c>
      <c r="Q3150" s="2">
        <v>1</v>
      </c>
      <c r="R3150" s="3" t="s">
        <v>2</v>
      </c>
      <c r="S3150" s="4">
        <v>43746</v>
      </c>
      <c r="T3150" s="5">
        <v>0</v>
      </c>
      <c r="U3150" s="4">
        <v>43747</v>
      </c>
      <c r="V3150" s="19" t="str">
        <f>IFERROR(VLOOKUP(C3150,TABLAS!A:C,3,0),"")</f>
        <v>Cueva Borgoño, Juan Carlos</v>
      </c>
      <c r="W3150" s="19" t="str">
        <f>IFERROR(VLOOKUP(G3150,TABLAS!E:F,2,0)," ")</f>
        <v>CREDITO</v>
      </c>
      <c r="X3150" s="19" t="str">
        <f t="shared" si="147"/>
        <v>10057572 - Reyes Zelada, Julia Eulalia</v>
      </c>
      <c r="Y3150" s="19" t="str">
        <f>IFERROR(VLOOKUP(O3150,TABLAS!O:P,2,0)," ")</f>
        <v>Bonificación</v>
      </c>
      <c r="Z3150" s="58">
        <f>IFERROR(IF(R3150&lt;&gt;"CA",(Q3150/VLOOKUP(INT(I3150),TABLAS!R:W,4,0)),Q3150),"0")</f>
        <v>6.6666666666666666E-2</v>
      </c>
      <c r="AA3150" s="19" t="s">
        <v>3</v>
      </c>
      <c r="AB3150">
        <f t="shared" si="149"/>
        <v>0</v>
      </c>
    </row>
    <row r="3151" spans="1:28" x14ac:dyDescent="0.25">
      <c r="A3151" s="71">
        <f t="shared" si="148"/>
        <v>10056086</v>
      </c>
      <c r="B3151" s="1" t="s">
        <v>102</v>
      </c>
      <c r="C3151" s="1" t="s">
        <v>9</v>
      </c>
      <c r="D3151" s="1" t="s">
        <v>4835</v>
      </c>
      <c r="E3151" s="1" t="s">
        <v>4836</v>
      </c>
      <c r="F3151" s="1" t="s">
        <v>4837</v>
      </c>
      <c r="G3151" s="1" t="s">
        <v>4</v>
      </c>
      <c r="H3151" s="1" t="s">
        <v>153</v>
      </c>
      <c r="I3151" s="1" t="s">
        <v>100</v>
      </c>
      <c r="J3151" s="1" t="s">
        <v>101</v>
      </c>
      <c r="K3151" s="1" t="s">
        <v>103</v>
      </c>
      <c r="L3151" s="1" t="s">
        <v>2</v>
      </c>
      <c r="M3151" s="1" t="s">
        <v>3</v>
      </c>
      <c r="N3151" s="1" t="s">
        <v>4838</v>
      </c>
      <c r="O3151" s="1" t="s">
        <v>61</v>
      </c>
      <c r="P3151" s="1" t="s">
        <v>227</v>
      </c>
      <c r="Q3151" s="2">
        <v>40</v>
      </c>
      <c r="R3151" s="3" t="s">
        <v>3</v>
      </c>
      <c r="S3151" s="4">
        <v>43746</v>
      </c>
      <c r="T3151" s="5">
        <v>1061.3599999999999</v>
      </c>
      <c r="U3151" s="4">
        <v>43747</v>
      </c>
      <c r="V3151" s="19" t="str">
        <f>IFERROR(VLOOKUP(C3151,TABLAS!A:C,3,0),"")</f>
        <v>Sanchez Casana, Alejandro Alfr</v>
      </c>
      <c r="W3151" s="19" t="str">
        <f>IFERROR(VLOOKUP(G3151,TABLAS!E:F,2,0)," ")</f>
        <v>CONTADO</v>
      </c>
      <c r="X3151" s="19" t="str">
        <f t="shared" si="147"/>
        <v>10056086 - Reyna Cabada, Pedro Temistocles</v>
      </c>
      <c r="Y3151" s="19" t="str">
        <f>IFERROR(VLOOKUP(O3151,TABLAS!O:P,2,0)," ")</f>
        <v>Pedido</v>
      </c>
      <c r="Z3151" s="58">
        <f>IFERROR(IF(R3151&lt;&gt;"CA",(Q3151/VLOOKUP(INT(I3151),TABLAS!R:W,4,0)),Q3151),"0")</f>
        <v>40</v>
      </c>
      <c r="AA3151" s="19" t="s">
        <v>3</v>
      </c>
      <c r="AB3151">
        <f t="shared" si="149"/>
        <v>0</v>
      </c>
    </row>
    <row r="3152" spans="1:28" x14ac:dyDescent="0.25">
      <c r="A3152" s="71">
        <f t="shared" si="148"/>
        <v>10056086</v>
      </c>
      <c r="B3152" s="1" t="s">
        <v>102</v>
      </c>
      <c r="C3152" s="1" t="s">
        <v>9</v>
      </c>
      <c r="D3152" s="1" t="s">
        <v>4835</v>
      </c>
      <c r="E3152" s="1" t="s">
        <v>4836</v>
      </c>
      <c r="F3152" s="1" t="s">
        <v>4837</v>
      </c>
      <c r="G3152" s="1" t="s">
        <v>4</v>
      </c>
      <c r="H3152" s="1" t="s">
        <v>153</v>
      </c>
      <c r="I3152" s="1" t="s">
        <v>213</v>
      </c>
      <c r="J3152" s="1" t="s">
        <v>214</v>
      </c>
      <c r="K3152" s="1" t="s">
        <v>103</v>
      </c>
      <c r="L3152" s="1" t="s">
        <v>2</v>
      </c>
      <c r="M3152" s="1" t="s">
        <v>3</v>
      </c>
      <c r="N3152" s="1" t="s">
        <v>4838</v>
      </c>
      <c r="O3152" s="1" t="s">
        <v>61</v>
      </c>
      <c r="P3152" s="1" t="s">
        <v>227</v>
      </c>
      <c r="Q3152" s="2">
        <v>2</v>
      </c>
      <c r="R3152" s="3" t="s">
        <v>3</v>
      </c>
      <c r="S3152" s="4">
        <v>43746</v>
      </c>
      <c r="T3152" s="5">
        <v>61.34</v>
      </c>
      <c r="U3152" s="4">
        <v>43747</v>
      </c>
      <c r="V3152" s="19" t="str">
        <f>IFERROR(VLOOKUP(C3152,TABLAS!A:C,3,0),"")</f>
        <v>Sanchez Casana, Alejandro Alfr</v>
      </c>
      <c r="W3152" s="19" t="str">
        <f>IFERROR(VLOOKUP(G3152,TABLAS!E:F,2,0)," ")</f>
        <v>CONTADO</v>
      </c>
      <c r="X3152" s="19" t="str">
        <f t="shared" si="147"/>
        <v>10056086 - Reyna Cabada, Pedro Temistocles</v>
      </c>
      <c r="Y3152" s="19" t="str">
        <f>IFERROR(VLOOKUP(O3152,TABLAS!O:P,2,0)," ")</f>
        <v>Pedido</v>
      </c>
      <c r="Z3152" s="58">
        <f>IFERROR(IF(R3152&lt;&gt;"CA",(Q3152/VLOOKUP(INT(I3152),TABLAS!R:W,4,0)),Q3152),"0")</f>
        <v>2</v>
      </c>
      <c r="AA3152" s="19" t="s">
        <v>3</v>
      </c>
      <c r="AB3152">
        <f t="shared" si="149"/>
        <v>0</v>
      </c>
    </row>
    <row r="3153" spans="1:28" x14ac:dyDescent="0.25">
      <c r="A3153" s="71">
        <f t="shared" si="148"/>
        <v>10056086</v>
      </c>
      <c r="B3153" s="1" t="s">
        <v>102</v>
      </c>
      <c r="C3153" s="1" t="s">
        <v>9</v>
      </c>
      <c r="D3153" s="1" t="s">
        <v>4835</v>
      </c>
      <c r="E3153" s="1" t="s">
        <v>4836</v>
      </c>
      <c r="F3153" s="1" t="s">
        <v>4837</v>
      </c>
      <c r="G3153" s="1" t="s">
        <v>4</v>
      </c>
      <c r="H3153" s="1" t="s">
        <v>153</v>
      </c>
      <c r="I3153" s="1" t="s">
        <v>1809</v>
      </c>
      <c r="J3153" s="1" t="s">
        <v>1810</v>
      </c>
      <c r="K3153" s="1" t="s">
        <v>222</v>
      </c>
      <c r="L3153" s="1" t="s">
        <v>2</v>
      </c>
      <c r="M3153" s="1" t="s">
        <v>2</v>
      </c>
      <c r="N3153" s="1" t="s">
        <v>4838</v>
      </c>
      <c r="O3153" s="1" t="s">
        <v>65</v>
      </c>
      <c r="P3153" s="1" t="s">
        <v>227</v>
      </c>
      <c r="Q3153" s="2">
        <v>6</v>
      </c>
      <c r="R3153" s="3" t="s">
        <v>2</v>
      </c>
      <c r="S3153" s="4">
        <v>43746</v>
      </c>
      <c r="T3153" s="5">
        <v>0</v>
      </c>
      <c r="U3153" s="4">
        <v>43747</v>
      </c>
      <c r="V3153" s="19" t="str">
        <f>IFERROR(VLOOKUP(C3153,TABLAS!A:C,3,0),"")</f>
        <v>Sanchez Casana, Alejandro Alfr</v>
      </c>
      <c r="W3153" s="19" t="str">
        <f>IFERROR(VLOOKUP(G3153,TABLAS!E:F,2,0)," ")</f>
        <v>CONTADO</v>
      </c>
      <c r="X3153" s="19" t="str">
        <f t="shared" si="147"/>
        <v>10056086 - Reyna Cabada, Pedro Temistocles</v>
      </c>
      <c r="Y3153" s="19" t="str">
        <f>IFERROR(VLOOKUP(O3153,TABLAS!O:P,2,0)," ")</f>
        <v>Bonificación</v>
      </c>
      <c r="Z3153" s="58" t="str">
        <f>IFERROR(IF(R3153&lt;&gt;"CA",(Q3153/VLOOKUP(INT(I3153),TABLAS!R:W,4,0)),Q3153),"0")</f>
        <v>0</v>
      </c>
      <c r="AA3153" s="19" t="s">
        <v>3</v>
      </c>
      <c r="AB3153">
        <f t="shared" si="149"/>
        <v>0</v>
      </c>
    </row>
    <row r="3154" spans="1:28" x14ac:dyDescent="0.25">
      <c r="A3154" s="71">
        <f t="shared" si="148"/>
        <v>12241630</v>
      </c>
      <c r="B3154" s="1" t="s">
        <v>102</v>
      </c>
      <c r="C3154" s="1" t="s">
        <v>16</v>
      </c>
      <c r="D3154" s="1" t="s">
        <v>4839</v>
      </c>
      <c r="E3154" s="1" t="s">
        <v>4840</v>
      </c>
      <c r="F3154" s="1" t="s">
        <v>4841</v>
      </c>
      <c r="G3154" s="1" t="s">
        <v>4</v>
      </c>
      <c r="H3154" s="1" t="s">
        <v>153</v>
      </c>
      <c r="I3154" s="1" t="s">
        <v>100</v>
      </c>
      <c r="J3154" s="1" t="s">
        <v>101</v>
      </c>
      <c r="K3154" s="1" t="s">
        <v>103</v>
      </c>
      <c r="L3154" s="1" t="s">
        <v>2</v>
      </c>
      <c r="M3154" s="1" t="s">
        <v>3</v>
      </c>
      <c r="N3154" s="1" t="s">
        <v>4842</v>
      </c>
      <c r="O3154" s="1" t="s">
        <v>61</v>
      </c>
      <c r="P3154" s="1" t="s">
        <v>237</v>
      </c>
      <c r="Q3154" s="2">
        <v>1</v>
      </c>
      <c r="R3154" s="3" t="s">
        <v>3</v>
      </c>
      <c r="S3154" s="4">
        <v>43746</v>
      </c>
      <c r="T3154" s="5">
        <v>26.53</v>
      </c>
      <c r="U3154" s="4">
        <v>43747</v>
      </c>
      <c r="V3154" s="19" t="str">
        <f>IFERROR(VLOOKUP(C3154,TABLAS!A:C,3,0),"")</f>
        <v>Sanchez Casana, Alejandro Alfr</v>
      </c>
      <c r="W3154" s="19" t="str">
        <f>IFERROR(VLOOKUP(G3154,TABLAS!E:F,2,0)," ")</f>
        <v>CONTADO</v>
      </c>
      <c r="X3154" s="19" t="str">
        <f t="shared" si="147"/>
        <v>12241630 - Rios Argumedo, Delia Emperatriz</v>
      </c>
      <c r="Y3154" s="19" t="str">
        <f>IFERROR(VLOOKUP(O3154,TABLAS!O:P,2,0)," ")</f>
        <v>Pedido</v>
      </c>
      <c r="Z3154" s="58">
        <f>IFERROR(IF(R3154&lt;&gt;"CA",(Q3154/VLOOKUP(INT(I3154),TABLAS!R:W,4,0)),Q3154),"0")</f>
        <v>1</v>
      </c>
      <c r="AA3154" s="19" t="s">
        <v>3</v>
      </c>
      <c r="AB3154">
        <f t="shared" si="149"/>
        <v>0</v>
      </c>
    </row>
    <row r="3155" spans="1:28" x14ac:dyDescent="0.25">
      <c r="A3155" s="71">
        <f t="shared" si="148"/>
        <v>12241630</v>
      </c>
      <c r="B3155" s="1" t="s">
        <v>102</v>
      </c>
      <c r="C3155" s="1" t="s">
        <v>16</v>
      </c>
      <c r="D3155" s="1" t="s">
        <v>4839</v>
      </c>
      <c r="E3155" s="1" t="s">
        <v>4840</v>
      </c>
      <c r="F3155" s="1" t="s">
        <v>4841</v>
      </c>
      <c r="G3155" s="1" t="s">
        <v>4</v>
      </c>
      <c r="H3155" s="1" t="s">
        <v>153</v>
      </c>
      <c r="I3155" s="1" t="s">
        <v>157</v>
      </c>
      <c r="J3155" s="1" t="s">
        <v>158</v>
      </c>
      <c r="K3155" s="1" t="s">
        <v>103</v>
      </c>
      <c r="L3155" s="1" t="s">
        <v>2</v>
      </c>
      <c r="M3155" s="1" t="s">
        <v>3</v>
      </c>
      <c r="N3155" s="1" t="s">
        <v>4842</v>
      </c>
      <c r="O3155" s="1" t="s">
        <v>61</v>
      </c>
      <c r="P3155" s="1" t="s">
        <v>237</v>
      </c>
      <c r="Q3155" s="2">
        <v>1</v>
      </c>
      <c r="R3155" s="3" t="s">
        <v>3</v>
      </c>
      <c r="S3155" s="4">
        <v>43746</v>
      </c>
      <c r="T3155" s="5">
        <v>30.96</v>
      </c>
      <c r="U3155" s="4">
        <v>43747</v>
      </c>
      <c r="V3155" s="19" t="str">
        <f>IFERROR(VLOOKUP(C3155,TABLAS!A:C,3,0),"")</f>
        <v>Sanchez Casana, Alejandro Alfr</v>
      </c>
      <c r="W3155" s="19" t="str">
        <f>IFERROR(VLOOKUP(G3155,TABLAS!E:F,2,0)," ")</f>
        <v>CONTADO</v>
      </c>
      <c r="X3155" s="19" t="str">
        <f t="shared" si="147"/>
        <v>12241630 - Rios Argumedo, Delia Emperatriz</v>
      </c>
      <c r="Y3155" s="19" t="str">
        <f>IFERROR(VLOOKUP(O3155,TABLAS!O:P,2,0)," ")</f>
        <v>Pedido</v>
      </c>
      <c r="Z3155" s="58">
        <f>IFERROR(IF(R3155&lt;&gt;"CA",(Q3155/VLOOKUP(INT(I3155),TABLAS!R:W,4,0)),Q3155),"0")</f>
        <v>1</v>
      </c>
      <c r="AA3155" s="19" t="s">
        <v>3</v>
      </c>
      <c r="AB3155">
        <f t="shared" si="149"/>
        <v>0</v>
      </c>
    </row>
    <row r="3156" spans="1:28" x14ac:dyDescent="0.25">
      <c r="A3156" s="71">
        <f t="shared" si="148"/>
        <v>12241630</v>
      </c>
      <c r="B3156" s="1" t="s">
        <v>102</v>
      </c>
      <c r="C3156" s="1" t="s">
        <v>16</v>
      </c>
      <c r="D3156" s="1" t="s">
        <v>4839</v>
      </c>
      <c r="E3156" s="1" t="s">
        <v>4840</v>
      </c>
      <c r="F3156" s="1" t="s">
        <v>4841</v>
      </c>
      <c r="G3156" s="1" t="s">
        <v>4</v>
      </c>
      <c r="H3156" s="1" t="s">
        <v>153</v>
      </c>
      <c r="I3156" s="1" t="s">
        <v>106</v>
      </c>
      <c r="J3156" s="1" t="s">
        <v>107</v>
      </c>
      <c r="K3156" s="1" t="s">
        <v>103</v>
      </c>
      <c r="L3156" s="1" t="s">
        <v>2</v>
      </c>
      <c r="M3156" s="1" t="s">
        <v>3</v>
      </c>
      <c r="N3156" s="1" t="s">
        <v>4842</v>
      </c>
      <c r="O3156" s="1" t="s">
        <v>59</v>
      </c>
      <c r="P3156" s="1" t="s">
        <v>237</v>
      </c>
      <c r="Q3156" s="2">
        <v>1</v>
      </c>
      <c r="R3156" s="3" t="s">
        <v>3</v>
      </c>
      <c r="S3156" s="4">
        <v>43746</v>
      </c>
      <c r="T3156" s="5">
        <v>9.02</v>
      </c>
      <c r="U3156" s="4">
        <v>43747</v>
      </c>
      <c r="V3156" s="19" t="str">
        <f>IFERROR(VLOOKUP(C3156,TABLAS!A:C,3,0),"")</f>
        <v>Sanchez Casana, Alejandro Alfr</v>
      </c>
      <c r="W3156" s="19" t="str">
        <f>IFERROR(VLOOKUP(G3156,TABLAS!E:F,2,0)," ")</f>
        <v>CONTADO</v>
      </c>
      <c r="X3156" s="19" t="str">
        <f t="shared" si="147"/>
        <v>12241630 - Rios Argumedo, Delia Emperatriz</v>
      </c>
      <c r="Y3156" s="19" t="str">
        <f>IFERROR(VLOOKUP(O3156,TABLAS!O:P,2,0)," ")</f>
        <v>Pedido</v>
      </c>
      <c r="Z3156" s="58">
        <f>IFERROR(IF(R3156&lt;&gt;"CA",(Q3156/VLOOKUP(INT(I3156),TABLAS!R:W,4,0)),Q3156),"0")</f>
        <v>1</v>
      </c>
      <c r="AA3156" s="19" t="s">
        <v>3</v>
      </c>
      <c r="AB3156">
        <f t="shared" si="149"/>
        <v>0</v>
      </c>
    </row>
    <row r="3157" spans="1:28" x14ac:dyDescent="0.25">
      <c r="A3157" s="71">
        <f t="shared" si="148"/>
        <v>12241630</v>
      </c>
      <c r="B3157" s="1" t="s">
        <v>102</v>
      </c>
      <c r="C3157" s="1" t="s">
        <v>16</v>
      </c>
      <c r="D3157" s="1" t="s">
        <v>4839</v>
      </c>
      <c r="E3157" s="1" t="s">
        <v>4840</v>
      </c>
      <c r="F3157" s="1" t="s">
        <v>4841</v>
      </c>
      <c r="G3157" s="1" t="s">
        <v>4</v>
      </c>
      <c r="H3157" s="1" t="s">
        <v>153</v>
      </c>
      <c r="I3157" s="1" t="s">
        <v>194</v>
      </c>
      <c r="J3157" s="1" t="s">
        <v>195</v>
      </c>
      <c r="K3157" s="1" t="s">
        <v>103</v>
      </c>
      <c r="L3157" s="1" t="s">
        <v>2</v>
      </c>
      <c r="M3157" s="1" t="s">
        <v>3</v>
      </c>
      <c r="N3157" s="1" t="s">
        <v>4842</v>
      </c>
      <c r="O3157" s="1" t="s">
        <v>59</v>
      </c>
      <c r="P3157" s="1" t="s">
        <v>237</v>
      </c>
      <c r="Q3157" s="2">
        <v>1</v>
      </c>
      <c r="R3157" s="3" t="s">
        <v>3</v>
      </c>
      <c r="S3157" s="4">
        <v>43746</v>
      </c>
      <c r="T3157" s="5">
        <v>8.6199999999999992</v>
      </c>
      <c r="U3157" s="4">
        <v>43747</v>
      </c>
      <c r="V3157" s="19" t="str">
        <f>IFERROR(VLOOKUP(C3157,TABLAS!A:C,3,0),"")</f>
        <v>Sanchez Casana, Alejandro Alfr</v>
      </c>
      <c r="W3157" s="19" t="str">
        <f>IFERROR(VLOOKUP(G3157,TABLAS!E:F,2,0)," ")</f>
        <v>CONTADO</v>
      </c>
      <c r="X3157" s="19" t="str">
        <f t="shared" si="147"/>
        <v>12241630 - Rios Argumedo, Delia Emperatriz</v>
      </c>
      <c r="Y3157" s="19" t="str">
        <f>IFERROR(VLOOKUP(O3157,TABLAS!O:P,2,0)," ")</f>
        <v>Pedido</v>
      </c>
      <c r="Z3157" s="58">
        <f>IFERROR(IF(R3157&lt;&gt;"CA",(Q3157/VLOOKUP(INT(I3157),TABLAS!R:W,4,0)),Q3157),"0")</f>
        <v>1</v>
      </c>
      <c r="AA3157" s="19" t="s">
        <v>3</v>
      </c>
      <c r="AB3157">
        <f t="shared" si="149"/>
        <v>0</v>
      </c>
    </row>
    <row r="3158" spans="1:28" x14ac:dyDescent="0.25">
      <c r="A3158" s="71">
        <f t="shared" si="148"/>
        <v>11391265</v>
      </c>
      <c r="B3158" s="1" t="s">
        <v>206</v>
      </c>
      <c r="C3158" s="1" t="s">
        <v>27</v>
      </c>
      <c r="D3158" s="1" t="s">
        <v>4843</v>
      </c>
      <c r="E3158" s="1" t="s">
        <v>4844</v>
      </c>
      <c r="F3158" s="1" t="s">
        <v>4845</v>
      </c>
      <c r="G3158" s="1" t="s">
        <v>4</v>
      </c>
      <c r="H3158" s="1" t="s">
        <v>153</v>
      </c>
      <c r="I3158" s="1" t="s">
        <v>157</v>
      </c>
      <c r="J3158" s="1" t="s">
        <v>158</v>
      </c>
      <c r="K3158" s="1" t="s">
        <v>103</v>
      </c>
      <c r="L3158" s="1" t="s">
        <v>2</v>
      </c>
      <c r="M3158" s="1" t="s">
        <v>3</v>
      </c>
      <c r="N3158" s="1" t="s">
        <v>4846</v>
      </c>
      <c r="O3158" s="1" t="s">
        <v>61</v>
      </c>
      <c r="P3158" s="1" t="s">
        <v>218</v>
      </c>
      <c r="Q3158" s="2">
        <v>3</v>
      </c>
      <c r="R3158" s="3" t="s">
        <v>3</v>
      </c>
      <c r="S3158" s="4">
        <v>43746</v>
      </c>
      <c r="T3158" s="5">
        <v>93.13</v>
      </c>
      <c r="U3158" s="4">
        <v>43747</v>
      </c>
      <c r="V3158" s="19" t="str">
        <f>IFERROR(VLOOKUP(C3158,TABLAS!A:C,3,0),"")</f>
        <v>Cueva Borgoño, Juan Carlos</v>
      </c>
      <c r="W3158" s="19" t="str">
        <f>IFERROR(VLOOKUP(G3158,TABLAS!E:F,2,0)," ")</f>
        <v>CONTADO</v>
      </c>
      <c r="X3158" s="19" t="str">
        <f t="shared" si="147"/>
        <v>11391265 - Rios Eustaquio, Monica Del Rocio</v>
      </c>
      <c r="Y3158" s="19" t="str">
        <f>IFERROR(VLOOKUP(O3158,TABLAS!O:P,2,0)," ")</f>
        <v>Pedido</v>
      </c>
      <c r="Z3158" s="58">
        <f>IFERROR(IF(R3158&lt;&gt;"CA",(Q3158/VLOOKUP(INT(I3158),TABLAS!R:W,4,0)),Q3158),"0")</f>
        <v>3</v>
      </c>
      <c r="AA3158" s="19" t="s">
        <v>3</v>
      </c>
      <c r="AB3158">
        <f t="shared" si="149"/>
        <v>0</v>
      </c>
    </row>
    <row r="3159" spans="1:28" x14ac:dyDescent="0.25">
      <c r="A3159" s="71">
        <f t="shared" si="148"/>
        <v>11391265</v>
      </c>
      <c r="B3159" s="1" t="s">
        <v>206</v>
      </c>
      <c r="C3159" s="1" t="s">
        <v>27</v>
      </c>
      <c r="D3159" s="1" t="s">
        <v>4843</v>
      </c>
      <c r="E3159" s="1" t="s">
        <v>4844</v>
      </c>
      <c r="F3159" s="1" t="s">
        <v>4845</v>
      </c>
      <c r="G3159" s="1" t="s">
        <v>4</v>
      </c>
      <c r="H3159" s="1" t="s">
        <v>153</v>
      </c>
      <c r="I3159" s="1" t="s">
        <v>216</v>
      </c>
      <c r="J3159" s="1" t="s">
        <v>217</v>
      </c>
      <c r="K3159" s="1" t="s">
        <v>103</v>
      </c>
      <c r="L3159" s="1" t="s">
        <v>2</v>
      </c>
      <c r="M3159" s="1" t="s">
        <v>3</v>
      </c>
      <c r="N3159" s="1" t="s">
        <v>4846</v>
      </c>
      <c r="O3159" s="1" t="s">
        <v>61</v>
      </c>
      <c r="P3159" s="1" t="s">
        <v>218</v>
      </c>
      <c r="Q3159" s="2">
        <v>1</v>
      </c>
      <c r="R3159" s="3" t="s">
        <v>3</v>
      </c>
      <c r="S3159" s="4">
        <v>43746</v>
      </c>
      <c r="T3159" s="5">
        <v>35.049999999999997</v>
      </c>
      <c r="U3159" s="4">
        <v>43747</v>
      </c>
      <c r="V3159" s="19" t="str">
        <f>IFERROR(VLOOKUP(C3159,TABLAS!A:C,3,0),"")</f>
        <v>Cueva Borgoño, Juan Carlos</v>
      </c>
      <c r="W3159" s="19" t="str">
        <f>IFERROR(VLOOKUP(G3159,TABLAS!E:F,2,0)," ")</f>
        <v>CONTADO</v>
      </c>
      <c r="X3159" s="19" t="str">
        <f t="shared" si="147"/>
        <v>11391265 - Rios Eustaquio, Monica Del Rocio</v>
      </c>
      <c r="Y3159" s="19" t="str">
        <f>IFERROR(VLOOKUP(O3159,TABLAS!O:P,2,0)," ")</f>
        <v>Pedido</v>
      </c>
      <c r="Z3159" s="58">
        <f>IFERROR(IF(R3159&lt;&gt;"CA",(Q3159/VLOOKUP(INT(I3159),TABLAS!R:W,4,0)),Q3159),"0")</f>
        <v>1</v>
      </c>
      <c r="AA3159" s="19" t="s">
        <v>3</v>
      </c>
      <c r="AB3159">
        <f t="shared" si="149"/>
        <v>0</v>
      </c>
    </row>
    <row r="3160" spans="1:28" x14ac:dyDescent="0.25">
      <c r="A3160" s="71">
        <f t="shared" si="148"/>
        <v>10064120</v>
      </c>
      <c r="B3160" s="1" t="s">
        <v>206</v>
      </c>
      <c r="C3160" s="1" t="s">
        <v>27</v>
      </c>
      <c r="D3160" s="1" t="s">
        <v>4847</v>
      </c>
      <c r="E3160" s="1" t="s">
        <v>4848</v>
      </c>
      <c r="F3160" s="1" t="s">
        <v>4849</v>
      </c>
      <c r="G3160" s="1" t="s">
        <v>4</v>
      </c>
      <c r="H3160" s="1" t="s">
        <v>153</v>
      </c>
      <c r="I3160" s="1" t="s">
        <v>100</v>
      </c>
      <c r="J3160" s="1" t="s">
        <v>101</v>
      </c>
      <c r="K3160" s="1" t="s">
        <v>103</v>
      </c>
      <c r="L3160" s="1" t="s">
        <v>2</v>
      </c>
      <c r="M3160" s="1" t="s">
        <v>3</v>
      </c>
      <c r="N3160" s="1" t="s">
        <v>4850</v>
      </c>
      <c r="O3160" s="1" t="s">
        <v>61</v>
      </c>
      <c r="P3160" s="1" t="s">
        <v>215</v>
      </c>
      <c r="Q3160" s="2">
        <v>10</v>
      </c>
      <c r="R3160" s="3" t="s">
        <v>3</v>
      </c>
      <c r="S3160" s="4">
        <v>43746</v>
      </c>
      <c r="T3160" s="5">
        <v>265.33999999999997</v>
      </c>
      <c r="U3160" s="4">
        <v>43747</v>
      </c>
      <c r="V3160" s="19" t="str">
        <f>IFERROR(VLOOKUP(C3160,TABLAS!A:C,3,0),"")</f>
        <v>Cueva Borgoño, Juan Carlos</v>
      </c>
      <c r="W3160" s="19" t="str">
        <f>IFERROR(VLOOKUP(G3160,TABLAS!E:F,2,0)," ")</f>
        <v>CONTADO</v>
      </c>
      <c r="X3160" s="19" t="str">
        <f t="shared" si="147"/>
        <v>10064120 - Rios Guevara, Yris Marleni</v>
      </c>
      <c r="Y3160" s="19" t="str">
        <f>IFERROR(VLOOKUP(O3160,TABLAS!O:P,2,0)," ")</f>
        <v>Pedido</v>
      </c>
      <c r="Z3160" s="58">
        <f>IFERROR(IF(R3160&lt;&gt;"CA",(Q3160/VLOOKUP(INT(I3160),TABLAS!R:W,4,0)),Q3160),"0")</f>
        <v>10</v>
      </c>
      <c r="AA3160" s="19" t="s">
        <v>3</v>
      </c>
      <c r="AB3160">
        <f t="shared" si="149"/>
        <v>0</v>
      </c>
    </row>
    <row r="3161" spans="1:28" x14ac:dyDescent="0.25">
      <c r="A3161" s="71">
        <f t="shared" si="148"/>
        <v>10062666</v>
      </c>
      <c r="B3161" s="1" t="s">
        <v>206</v>
      </c>
      <c r="C3161" s="1" t="s">
        <v>12</v>
      </c>
      <c r="D3161" s="1" t="s">
        <v>4851</v>
      </c>
      <c r="E3161" s="1" t="s">
        <v>4852</v>
      </c>
      <c r="F3161" s="1" t="s">
        <v>4853</v>
      </c>
      <c r="G3161" s="1" t="s">
        <v>4</v>
      </c>
      <c r="H3161" s="1" t="s">
        <v>153</v>
      </c>
      <c r="I3161" s="1" t="s">
        <v>100</v>
      </c>
      <c r="J3161" s="1" t="s">
        <v>101</v>
      </c>
      <c r="K3161" s="1" t="s">
        <v>103</v>
      </c>
      <c r="L3161" s="1" t="s">
        <v>2</v>
      </c>
      <c r="M3161" s="1" t="s">
        <v>3</v>
      </c>
      <c r="N3161" s="1" t="s">
        <v>4854</v>
      </c>
      <c r="O3161" s="1" t="s">
        <v>61</v>
      </c>
      <c r="P3161" s="1" t="s">
        <v>205</v>
      </c>
      <c r="Q3161" s="2">
        <v>4</v>
      </c>
      <c r="R3161" s="3" t="s">
        <v>3</v>
      </c>
      <c r="S3161" s="4">
        <v>43746</v>
      </c>
      <c r="T3161" s="5">
        <v>106.14</v>
      </c>
      <c r="U3161" s="4">
        <v>43747</v>
      </c>
      <c r="V3161" s="19" t="str">
        <f>IFERROR(VLOOKUP(C3161,TABLAS!A:C,3,0),"")</f>
        <v>Cueva Borgoño, Juan Carlos</v>
      </c>
      <c r="W3161" s="19" t="str">
        <f>IFERROR(VLOOKUP(G3161,TABLAS!E:F,2,0)," ")</f>
        <v>CONTADO</v>
      </c>
      <c r="X3161" s="19" t="str">
        <f t="shared" si="147"/>
        <v>10062666 - Rios Pesantes, Carmen Rosa</v>
      </c>
      <c r="Y3161" s="19" t="str">
        <f>IFERROR(VLOOKUP(O3161,TABLAS!O:P,2,0)," ")</f>
        <v>Pedido</v>
      </c>
      <c r="Z3161" s="58">
        <f>IFERROR(IF(R3161&lt;&gt;"CA",(Q3161/VLOOKUP(INT(I3161),TABLAS!R:W,4,0)),Q3161),"0")</f>
        <v>4</v>
      </c>
      <c r="AA3161" s="19" t="s">
        <v>3</v>
      </c>
      <c r="AB3161">
        <f t="shared" si="149"/>
        <v>0</v>
      </c>
    </row>
    <row r="3162" spans="1:28" x14ac:dyDescent="0.25">
      <c r="A3162" s="71">
        <f t="shared" si="148"/>
        <v>10062666</v>
      </c>
      <c r="B3162" s="1" t="s">
        <v>206</v>
      </c>
      <c r="C3162" s="1" t="s">
        <v>12</v>
      </c>
      <c r="D3162" s="1" t="s">
        <v>4851</v>
      </c>
      <c r="E3162" s="1" t="s">
        <v>4852</v>
      </c>
      <c r="F3162" s="1" t="s">
        <v>4853</v>
      </c>
      <c r="G3162" s="1" t="s">
        <v>4</v>
      </c>
      <c r="H3162" s="1" t="s">
        <v>153</v>
      </c>
      <c r="I3162" s="1" t="s">
        <v>216</v>
      </c>
      <c r="J3162" s="1" t="s">
        <v>217</v>
      </c>
      <c r="K3162" s="1" t="s">
        <v>103</v>
      </c>
      <c r="L3162" s="1" t="s">
        <v>2</v>
      </c>
      <c r="M3162" s="1" t="s">
        <v>3</v>
      </c>
      <c r="N3162" s="1" t="s">
        <v>4854</v>
      </c>
      <c r="O3162" s="1" t="s">
        <v>61</v>
      </c>
      <c r="P3162" s="1" t="s">
        <v>205</v>
      </c>
      <c r="Q3162" s="2">
        <v>1</v>
      </c>
      <c r="R3162" s="3" t="s">
        <v>3</v>
      </c>
      <c r="S3162" s="4">
        <v>43746</v>
      </c>
      <c r="T3162" s="5">
        <v>34.97</v>
      </c>
      <c r="U3162" s="4">
        <v>43747</v>
      </c>
      <c r="V3162" s="19" t="str">
        <f>IFERROR(VLOOKUP(C3162,TABLAS!A:C,3,0),"")</f>
        <v>Cueva Borgoño, Juan Carlos</v>
      </c>
      <c r="W3162" s="19" t="str">
        <f>IFERROR(VLOOKUP(G3162,TABLAS!E:F,2,0)," ")</f>
        <v>CONTADO</v>
      </c>
      <c r="X3162" s="19" t="str">
        <f t="shared" si="147"/>
        <v>10062666 - Rios Pesantes, Carmen Rosa</v>
      </c>
      <c r="Y3162" s="19" t="str">
        <f>IFERROR(VLOOKUP(O3162,TABLAS!O:P,2,0)," ")</f>
        <v>Pedido</v>
      </c>
      <c r="Z3162" s="58">
        <f>IFERROR(IF(R3162&lt;&gt;"CA",(Q3162/VLOOKUP(INT(I3162),TABLAS!R:W,4,0)),Q3162),"0")</f>
        <v>1</v>
      </c>
      <c r="AA3162" s="19" t="s">
        <v>3</v>
      </c>
      <c r="AB3162">
        <f t="shared" si="149"/>
        <v>0</v>
      </c>
    </row>
    <row r="3163" spans="1:28" x14ac:dyDescent="0.25">
      <c r="A3163" s="71">
        <f t="shared" si="148"/>
        <v>12000544</v>
      </c>
      <c r="B3163" s="1" t="s">
        <v>102</v>
      </c>
      <c r="C3163" s="1" t="s">
        <v>32</v>
      </c>
      <c r="D3163" s="1" t="s">
        <v>4855</v>
      </c>
      <c r="E3163" s="1" t="s">
        <v>4856</v>
      </c>
      <c r="F3163" s="1" t="s">
        <v>4857</v>
      </c>
      <c r="G3163" s="1" t="s">
        <v>4</v>
      </c>
      <c r="H3163" s="1" t="s">
        <v>153</v>
      </c>
      <c r="I3163" s="1" t="s">
        <v>216</v>
      </c>
      <c r="J3163" s="1" t="s">
        <v>217</v>
      </c>
      <c r="K3163" s="1" t="s">
        <v>103</v>
      </c>
      <c r="L3163" s="1" t="s">
        <v>2</v>
      </c>
      <c r="M3163" s="1" t="s">
        <v>3</v>
      </c>
      <c r="N3163" s="1" t="s">
        <v>4858</v>
      </c>
      <c r="O3163" s="1" t="s">
        <v>61</v>
      </c>
      <c r="P3163" s="1" t="s">
        <v>235</v>
      </c>
      <c r="Q3163" s="2">
        <v>1</v>
      </c>
      <c r="R3163" s="3" t="s">
        <v>3</v>
      </c>
      <c r="S3163" s="4">
        <v>43746</v>
      </c>
      <c r="T3163" s="5">
        <v>34.97</v>
      </c>
      <c r="U3163" s="4">
        <v>43747</v>
      </c>
      <c r="V3163" s="19" t="str">
        <f>IFERROR(VLOOKUP(C3163,TABLAS!A:C,3,0),"")</f>
        <v>Sanchez Casana, Alejandro Alfr</v>
      </c>
      <c r="W3163" s="19" t="str">
        <f>IFERROR(VLOOKUP(G3163,TABLAS!E:F,2,0)," ")</f>
        <v>CONTADO</v>
      </c>
      <c r="X3163" s="19" t="str">
        <f t="shared" si="147"/>
        <v>12000544 - Rivera Alberca, Rene Roxana</v>
      </c>
      <c r="Y3163" s="19" t="str">
        <f>IFERROR(VLOOKUP(O3163,TABLAS!O:P,2,0)," ")</f>
        <v>Pedido</v>
      </c>
      <c r="Z3163" s="58">
        <f>IFERROR(IF(R3163&lt;&gt;"CA",(Q3163/VLOOKUP(INT(I3163),TABLAS!R:W,4,0)),Q3163),"0")</f>
        <v>1</v>
      </c>
      <c r="AA3163" s="19" t="s">
        <v>3</v>
      </c>
      <c r="AB3163">
        <f t="shared" si="149"/>
        <v>0</v>
      </c>
    </row>
    <row r="3164" spans="1:28" x14ac:dyDescent="0.25">
      <c r="A3164" s="71">
        <f t="shared" si="148"/>
        <v>12000544</v>
      </c>
      <c r="B3164" s="1" t="s">
        <v>102</v>
      </c>
      <c r="C3164" s="1" t="s">
        <v>32</v>
      </c>
      <c r="D3164" s="1" t="s">
        <v>4855</v>
      </c>
      <c r="E3164" s="1" t="s">
        <v>4856</v>
      </c>
      <c r="F3164" s="1" t="s">
        <v>4857</v>
      </c>
      <c r="G3164" s="1" t="s">
        <v>4</v>
      </c>
      <c r="H3164" s="1" t="s">
        <v>153</v>
      </c>
      <c r="I3164" s="1" t="s">
        <v>145</v>
      </c>
      <c r="J3164" s="1" t="s">
        <v>146</v>
      </c>
      <c r="K3164" s="1" t="s">
        <v>103</v>
      </c>
      <c r="L3164" s="1" t="s">
        <v>2</v>
      </c>
      <c r="M3164" s="1" t="s">
        <v>3</v>
      </c>
      <c r="N3164" s="1" t="s">
        <v>4858</v>
      </c>
      <c r="O3164" s="1" t="s">
        <v>59</v>
      </c>
      <c r="P3164" s="1" t="s">
        <v>235</v>
      </c>
      <c r="Q3164" s="2">
        <v>1</v>
      </c>
      <c r="R3164" s="3" t="s">
        <v>3</v>
      </c>
      <c r="S3164" s="4">
        <v>43746</v>
      </c>
      <c r="T3164" s="5">
        <v>15.89</v>
      </c>
      <c r="U3164" s="4">
        <v>43747</v>
      </c>
      <c r="V3164" s="19" t="str">
        <f>IFERROR(VLOOKUP(C3164,TABLAS!A:C,3,0),"")</f>
        <v>Sanchez Casana, Alejandro Alfr</v>
      </c>
      <c r="W3164" s="19" t="str">
        <f>IFERROR(VLOOKUP(G3164,TABLAS!E:F,2,0)," ")</f>
        <v>CONTADO</v>
      </c>
      <c r="X3164" s="19" t="str">
        <f t="shared" si="147"/>
        <v>12000544 - Rivera Alberca, Rene Roxana</v>
      </c>
      <c r="Y3164" s="19" t="str">
        <f>IFERROR(VLOOKUP(O3164,TABLAS!O:P,2,0)," ")</f>
        <v>Pedido</v>
      </c>
      <c r="Z3164" s="58">
        <f>IFERROR(IF(R3164&lt;&gt;"CA",(Q3164/VLOOKUP(INT(I3164),TABLAS!R:W,4,0)),Q3164),"0")</f>
        <v>1</v>
      </c>
      <c r="AA3164" s="19" t="s">
        <v>3</v>
      </c>
      <c r="AB3164">
        <f t="shared" si="149"/>
        <v>0</v>
      </c>
    </row>
    <row r="3165" spans="1:28" x14ac:dyDescent="0.25">
      <c r="A3165" s="71">
        <f t="shared" si="148"/>
        <v>12000544</v>
      </c>
      <c r="B3165" s="1" t="s">
        <v>102</v>
      </c>
      <c r="C3165" s="1" t="s">
        <v>32</v>
      </c>
      <c r="D3165" s="1" t="s">
        <v>4855</v>
      </c>
      <c r="E3165" s="1" t="s">
        <v>4856</v>
      </c>
      <c r="F3165" s="1" t="s">
        <v>4857</v>
      </c>
      <c r="G3165" s="1" t="s">
        <v>4</v>
      </c>
      <c r="H3165" s="1" t="s">
        <v>153</v>
      </c>
      <c r="I3165" s="1" t="s">
        <v>104</v>
      </c>
      <c r="J3165" s="1" t="s">
        <v>105</v>
      </c>
      <c r="K3165" s="1" t="s">
        <v>103</v>
      </c>
      <c r="L3165" s="1" t="s">
        <v>2</v>
      </c>
      <c r="M3165" s="1" t="s">
        <v>3</v>
      </c>
      <c r="N3165" s="1" t="s">
        <v>4858</v>
      </c>
      <c r="O3165" s="1" t="s">
        <v>59</v>
      </c>
      <c r="P3165" s="1" t="s">
        <v>235</v>
      </c>
      <c r="Q3165" s="2">
        <v>1</v>
      </c>
      <c r="R3165" s="3" t="s">
        <v>3</v>
      </c>
      <c r="S3165" s="4">
        <v>43746</v>
      </c>
      <c r="T3165" s="5">
        <v>16.100000000000001</v>
      </c>
      <c r="U3165" s="4">
        <v>43747</v>
      </c>
      <c r="V3165" s="19" t="str">
        <f>IFERROR(VLOOKUP(C3165,TABLAS!A:C,3,0),"")</f>
        <v>Sanchez Casana, Alejandro Alfr</v>
      </c>
      <c r="W3165" s="19" t="str">
        <f>IFERROR(VLOOKUP(G3165,TABLAS!E:F,2,0)," ")</f>
        <v>CONTADO</v>
      </c>
      <c r="X3165" s="19" t="str">
        <f t="shared" si="147"/>
        <v>12000544 - Rivera Alberca, Rene Roxana</v>
      </c>
      <c r="Y3165" s="19" t="str">
        <f>IFERROR(VLOOKUP(O3165,TABLAS!O:P,2,0)," ")</f>
        <v>Pedido</v>
      </c>
      <c r="Z3165" s="58">
        <f>IFERROR(IF(R3165&lt;&gt;"CA",(Q3165/VLOOKUP(INT(I3165),TABLAS!R:W,4,0)),Q3165),"0")</f>
        <v>1</v>
      </c>
      <c r="AA3165" s="19" t="s">
        <v>3</v>
      </c>
      <c r="AB3165">
        <f t="shared" si="149"/>
        <v>0</v>
      </c>
    </row>
    <row r="3166" spans="1:28" x14ac:dyDescent="0.25">
      <c r="A3166" s="71">
        <f t="shared" si="148"/>
        <v>12000544</v>
      </c>
      <c r="B3166" s="1" t="s">
        <v>102</v>
      </c>
      <c r="C3166" s="1" t="s">
        <v>32</v>
      </c>
      <c r="D3166" s="1" t="s">
        <v>4855</v>
      </c>
      <c r="E3166" s="1" t="s">
        <v>4856</v>
      </c>
      <c r="F3166" s="1" t="s">
        <v>4857</v>
      </c>
      <c r="G3166" s="1" t="s">
        <v>4</v>
      </c>
      <c r="H3166" s="1" t="s">
        <v>153</v>
      </c>
      <c r="I3166" s="1" t="s">
        <v>157</v>
      </c>
      <c r="J3166" s="1" t="s">
        <v>158</v>
      </c>
      <c r="K3166" s="1" t="s">
        <v>103</v>
      </c>
      <c r="L3166" s="1" t="s">
        <v>2</v>
      </c>
      <c r="M3166" s="1" t="s">
        <v>3</v>
      </c>
      <c r="N3166" s="1" t="s">
        <v>4858</v>
      </c>
      <c r="O3166" s="1" t="s">
        <v>61</v>
      </c>
      <c r="P3166" s="1" t="s">
        <v>235</v>
      </c>
      <c r="Q3166" s="2">
        <v>3</v>
      </c>
      <c r="R3166" s="3" t="s">
        <v>3</v>
      </c>
      <c r="S3166" s="4">
        <v>43746</v>
      </c>
      <c r="T3166" s="5">
        <v>92.88</v>
      </c>
      <c r="U3166" s="4">
        <v>43747</v>
      </c>
      <c r="V3166" s="19" t="str">
        <f>IFERROR(VLOOKUP(C3166,TABLAS!A:C,3,0),"")</f>
        <v>Sanchez Casana, Alejandro Alfr</v>
      </c>
      <c r="W3166" s="19" t="str">
        <f>IFERROR(VLOOKUP(G3166,TABLAS!E:F,2,0)," ")</f>
        <v>CONTADO</v>
      </c>
      <c r="X3166" s="19" t="str">
        <f t="shared" si="147"/>
        <v>12000544 - Rivera Alberca, Rene Roxana</v>
      </c>
      <c r="Y3166" s="19" t="str">
        <f>IFERROR(VLOOKUP(O3166,TABLAS!O:P,2,0)," ")</f>
        <v>Pedido</v>
      </c>
      <c r="Z3166" s="58">
        <f>IFERROR(IF(R3166&lt;&gt;"CA",(Q3166/VLOOKUP(INT(I3166),TABLAS!R:W,4,0)),Q3166),"0")</f>
        <v>3</v>
      </c>
      <c r="AA3166" s="19" t="s">
        <v>3</v>
      </c>
      <c r="AB3166">
        <f t="shared" si="149"/>
        <v>0</v>
      </c>
    </row>
    <row r="3167" spans="1:28" x14ac:dyDescent="0.25">
      <c r="A3167" s="71">
        <f t="shared" si="148"/>
        <v>12000544</v>
      </c>
      <c r="B3167" s="1" t="s">
        <v>102</v>
      </c>
      <c r="C3167" s="1" t="s">
        <v>32</v>
      </c>
      <c r="D3167" s="1" t="s">
        <v>4855</v>
      </c>
      <c r="E3167" s="1" t="s">
        <v>4856</v>
      </c>
      <c r="F3167" s="1" t="s">
        <v>4857</v>
      </c>
      <c r="G3167" s="1" t="s">
        <v>4</v>
      </c>
      <c r="H3167" s="1" t="s">
        <v>153</v>
      </c>
      <c r="I3167" s="1" t="s">
        <v>104</v>
      </c>
      <c r="J3167" s="1" t="s">
        <v>105</v>
      </c>
      <c r="K3167" s="1" t="s">
        <v>103</v>
      </c>
      <c r="L3167" s="1" t="s">
        <v>2</v>
      </c>
      <c r="M3167" s="1" t="s">
        <v>3</v>
      </c>
      <c r="N3167" s="1" t="s">
        <v>4858</v>
      </c>
      <c r="O3167" s="1" t="s">
        <v>65</v>
      </c>
      <c r="P3167" s="1" t="s">
        <v>235</v>
      </c>
      <c r="Q3167" s="2">
        <v>1</v>
      </c>
      <c r="R3167" s="3" t="s">
        <v>2</v>
      </c>
      <c r="S3167" s="4">
        <v>43746</v>
      </c>
      <c r="T3167" s="5">
        <v>0</v>
      </c>
      <c r="U3167" s="4">
        <v>43747</v>
      </c>
      <c r="V3167" s="19" t="str">
        <f>IFERROR(VLOOKUP(C3167,TABLAS!A:C,3,0),"")</f>
        <v>Sanchez Casana, Alejandro Alfr</v>
      </c>
      <c r="W3167" s="19" t="str">
        <f>IFERROR(VLOOKUP(G3167,TABLAS!E:F,2,0)," ")</f>
        <v>CONTADO</v>
      </c>
      <c r="X3167" s="19" t="str">
        <f t="shared" si="147"/>
        <v>12000544 - Rivera Alberca, Rene Roxana</v>
      </c>
      <c r="Y3167" s="19" t="str">
        <f>IFERROR(VLOOKUP(O3167,TABLAS!O:P,2,0)," ")</f>
        <v>Bonificación</v>
      </c>
      <c r="Z3167" s="58">
        <f>IFERROR(IF(R3167&lt;&gt;"CA",(Q3167/VLOOKUP(INT(I3167),TABLAS!R:W,4,0)),Q3167),"0")</f>
        <v>6.6666666666666666E-2</v>
      </c>
      <c r="AA3167" s="19" t="s">
        <v>3</v>
      </c>
      <c r="AB3167">
        <f t="shared" si="149"/>
        <v>0</v>
      </c>
    </row>
    <row r="3168" spans="1:28" x14ac:dyDescent="0.25">
      <c r="A3168" s="71">
        <f t="shared" si="148"/>
        <v>12000544</v>
      </c>
      <c r="B3168" s="1" t="s">
        <v>102</v>
      </c>
      <c r="C3168" s="1" t="s">
        <v>32</v>
      </c>
      <c r="D3168" s="1" t="s">
        <v>4855</v>
      </c>
      <c r="E3168" s="1" t="s">
        <v>4856</v>
      </c>
      <c r="F3168" s="1" t="s">
        <v>4857</v>
      </c>
      <c r="G3168" s="1" t="s">
        <v>4</v>
      </c>
      <c r="H3168" s="1" t="s">
        <v>153</v>
      </c>
      <c r="I3168" s="1" t="s">
        <v>104</v>
      </c>
      <c r="J3168" s="1" t="s">
        <v>105</v>
      </c>
      <c r="K3168" s="1" t="s">
        <v>103</v>
      </c>
      <c r="L3168" s="1" t="s">
        <v>2</v>
      </c>
      <c r="M3168" s="1" t="s">
        <v>3</v>
      </c>
      <c r="N3168" s="1" t="s">
        <v>4858</v>
      </c>
      <c r="O3168" s="1" t="s">
        <v>65</v>
      </c>
      <c r="P3168" s="1" t="s">
        <v>235</v>
      </c>
      <c r="Q3168" s="2">
        <v>1</v>
      </c>
      <c r="R3168" s="3" t="s">
        <v>2</v>
      </c>
      <c r="S3168" s="4">
        <v>43746</v>
      </c>
      <c r="T3168" s="5">
        <v>0</v>
      </c>
      <c r="U3168" s="4">
        <v>43747</v>
      </c>
      <c r="V3168" s="19" t="str">
        <f>IFERROR(VLOOKUP(C3168,TABLAS!A:C,3,0),"")</f>
        <v>Sanchez Casana, Alejandro Alfr</v>
      </c>
      <c r="W3168" s="19" t="str">
        <f>IFERROR(VLOOKUP(G3168,TABLAS!E:F,2,0)," ")</f>
        <v>CONTADO</v>
      </c>
      <c r="X3168" s="19" t="str">
        <f t="shared" si="147"/>
        <v>12000544 - Rivera Alberca, Rene Roxana</v>
      </c>
      <c r="Y3168" s="19" t="str">
        <f>IFERROR(VLOOKUP(O3168,TABLAS!O:P,2,0)," ")</f>
        <v>Bonificación</v>
      </c>
      <c r="Z3168" s="58">
        <f>IFERROR(IF(R3168&lt;&gt;"CA",(Q3168/VLOOKUP(INT(I3168),TABLAS!R:W,4,0)),Q3168),"0")</f>
        <v>6.6666666666666666E-2</v>
      </c>
      <c r="AA3168" s="19" t="s">
        <v>3</v>
      </c>
      <c r="AB3168">
        <f t="shared" si="149"/>
        <v>0</v>
      </c>
    </row>
    <row r="3169" spans="1:28" x14ac:dyDescent="0.25">
      <c r="A3169" s="71">
        <f t="shared" si="148"/>
        <v>10989132</v>
      </c>
      <c r="B3169" s="1" t="s">
        <v>206</v>
      </c>
      <c r="C3169" s="1" t="s">
        <v>26</v>
      </c>
      <c r="D3169" s="1" t="s">
        <v>4859</v>
      </c>
      <c r="E3169" s="1" t="s">
        <v>4860</v>
      </c>
      <c r="F3169" s="1" t="s">
        <v>4861</v>
      </c>
      <c r="G3169" s="1" t="s">
        <v>4</v>
      </c>
      <c r="H3169" s="1" t="s">
        <v>153</v>
      </c>
      <c r="I3169" s="1" t="s">
        <v>213</v>
      </c>
      <c r="J3169" s="1" t="s">
        <v>214</v>
      </c>
      <c r="K3169" s="1" t="s">
        <v>103</v>
      </c>
      <c r="L3169" s="1" t="s">
        <v>2</v>
      </c>
      <c r="M3169" s="1" t="s">
        <v>3</v>
      </c>
      <c r="N3169" s="1" t="s">
        <v>4862</v>
      </c>
      <c r="O3169" s="1" t="s">
        <v>61</v>
      </c>
      <c r="P3169" s="1" t="s">
        <v>232</v>
      </c>
      <c r="Q3169" s="2">
        <v>3</v>
      </c>
      <c r="R3169" s="3" t="s">
        <v>3</v>
      </c>
      <c r="S3169" s="4">
        <v>43746</v>
      </c>
      <c r="T3169" s="5">
        <v>92.26</v>
      </c>
      <c r="U3169" s="4">
        <v>43747</v>
      </c>
      <c r="V3169" s="19" t="str">
        <f>IFERROR(VLOOKUP(C3169,TABLAS!A:C,3,0),"")</f>
        <v>Cueva Borgoño, Juan Carlos</v>
      </c>
      <c r="W3169" s="19" t="str">
        <f>IFERROR(VLOOKUP(G3169,TABLAS!E:F,2,0)," ")</f>
        <v>CONTADO</v>
      </c>
      <c r="X3169" s="19" t="str">
        <f t="shared" si="147"/>
        <v>10989132 - Riveros De Escobar, Felicita</v>
      </c>
      <c r="Y3169" s="19" t="str">
        <f>IFERROR(VLOOKUP(O3169,TABLAS!O:P,2,0)," ")</f>
        <v>Pedido</v>
      </c>
      <c r="Z3169" s="58">
        <f>IFERROR(IF(R3169&lt;&gt;"CA",(Q3169/VLOOKUP(INT(I3169),TABLAS!R:W,4,0)),Q3169),"0")</f>
        <v>3</v>
      </c>
      <c r="AA3169" s="19" t="s">
        <v>3</v>
      </c>
      <c r="AB3169">
        <f t="shared" si="149"/>
        <v>0</v>
      </c>
    </row>
    <row r="3170" spans="1:28" x14ac:dyDescent="0.25">
      <c r="A3170" s="71">
        <f t="shared" si="148"/>
        <v>10989132</v>
      </c>
      <c r="B3170" s="1" t="s">
        <v>206</v>
      </c>
      <c r="C3170" s="1" t="s">
        <v>26</v>
      </c>
      <c r="D3170" s="1" t="s">
        <v>4859</v>
      </c>
      <c r="E3170" s="1" t="s">
        <v>4860</v>
      </c>
      <c r="F3170" s="1" t="s">
        <v>4861</v>
      </c>
      <c r="G3170" s="1" t="s">
        <v>4</v>
      </c>
      <c r="H3170" s="1" t="s">
        <v>153</v>
      </c>
      <c r="I3170" s="1" t="s">
        <v>208</v>
      </c>
      <c r="J3170" s="1" t="s">
        <v>209</v>
      </c>
      <c r="K3170" s="1" t="s">
        <v>103</v>
      </c>
      <c r="L3170" s="1" t="s">
        <v>2</v>
      </c>
      <c r="M3170" s="1" t="s">
        <v>3</v>
      </c>
      <c r="N3170" s="1" t="s">
        <v>4862</v>
      </c>
      <c r="O3170" s="1" t="s">
        <v>61</v>
      </c>
      <c r="P3170" s="1" t="s">
        <v>232</v>
      </c>
      <c r="Q3170" s="2">
        <v>1</v>
      </c>
      <c r="R3170" s="3" t="s">
        <v>3</v>
      </c>
      <c r="S3170" s="4">
        <v>43746</v>
      </c>
      <c r="T3170" s="5">
        <v>35.049999999999997</v>
      </c>
      <c r="U3170" s="4">
        <v>43747</v>
      </c>
      <c r="V3170" s="19" t="str">
        <f>IFERROR(VLOOKUP(C3170,TABLAS!A:C,3,0),"")</f>
        <v>Cueva Borgoño, Juan Carlos</v>
      </c>
      <c r="W3170" s="19" t="str">
        <f>IFERROR(VLOOKUP(G3170,TABLAS!E:F,2,0)," ")</f>
        <v>CONTADO</v>
      </c>
      <c r="X3170" s="19" t="str">
        <f t="shared" si="147"/>
        <v>10989132 - Riveros De Escobar, Felicita</v>
      </c>
      <c r="Y3170" s="19" t="str">
        <f>IFERROR(VLOOKUP(O3170,TABLAS!O:P,2,0)," ")</f>
        <v>Pedido</v>
      </c>
      <c r="Z3170" s="58">
        <f>IFERROR(IF(R3170&lt;&gt;"CA",(Q3170/VLOOKUP(INT(I3170),TABLAS!R:W,4,0)),Q3170),"0")</f>
        <v>1</v>
      </c>
      <c r="AA3170" s="19" t="s">
        <v>3</v>
      </c>
      <c r="AB3170">
        <f t="shared" si="149"/>
        <v>0</v>
      </c>
    </row>
    <row r="3171" spans="1:28" x14ac:dyDescent="0.25">
      <c r="A3171" s="71">
        <f t="shared" si="148"/>
        <v>10989132</v>
      </c>
      <c r="B3171" s="1" t="s">
        <v>206</v>
      </c>
      <c r="C3171" s="1" t="s">
        <v>26</v>
      </c>
      <c r="D3171" s="1" t="s">
        <v>4859</v>
      </c>
      <c r="E3171" s="1" t="s">
        <v>4860</v>
      </c>
      <c r="F3171" s="1" t="s">
        <v>4861</v>
      </c>
      <c r="G3171" s="1" t="s">
        <v>4</v>
      </c>
      <c r="H3171" s="1" t="s">
        <v>153</v>
      </c>
      <c r="I3171" s="1" t="s">
        <v>151</v>
      </c>
      <c r="J3171" s="1" t="s">
        <v>152</v>
      </c>
      <c r="K3171" s="1" t="s">
        <v>103</v>
      </c>
      <c r="L3171" s="1" t="s">
        <v>2</v>
      </c>
      <c r="M3171" s="1" t="s">
        <v>3</v>
      </c>
      <c r="N3171" s="1" t="s">
        <v>4862</v>
      </c>
      <c r="O3171" s="1" t="s">
        <v>59</v>
      </c>
      <c r="P3171" s="1" t="s">
        <v>232</v>
      </c>
      <c r="Q3171" s="2">
        <v>1</v>
      </c>
      <c r="R3171" s="3" t="s">
        <v>3</v>
      </c>
      <c r="S3171" s="4">
        <v>43746</v>
      </c>
      <c r="T3171" s="5">
        <v>13.86</v>
      </c>
      <c r="U3171" s="4">
        <v>43747</v>
      </c>
      <c r="V3171" s="19" t="str">
        <f>IFERROR(VLOOKUP(C3171,TABLAS!A:C,3,0),"")</f>
        <v>Cueva Borgoño, Juan Carlos</v>
      </c>
      <c r="W3171" s="19" t="str">
        <f>IFERROR(VLOOKUP(G3171,TABLAS!E:F,2,0)," ")</f>
        <v>CONTADO</v>
      </c>
      <c r="X3171" s="19" t="str">
        <f t="shared" si="147"/>
        <v>10989132 - Riveros De Escobar, Felicita</v>
      </c>
      <c r="Y3171" s="19" t="str">
        <f>IFERROR(VLOOKUP(O3171,TABLAS!O:P,2,0)," ")</f>
        <v>Pedido</v>
      </c>
      <c r="Z3171" s="58">
        <f>IFERROR(IF(R3171&lt;&gt;"CA",(Q3171/VLOOKUP(INT(I3171),TABLAS!R:W,4,0)),Q3171),"0")</f>
        <v>1</v>
      </c>
      <c r="AA3171" s="19" t="s">
        <v>3</v>
      </c>
      <c r="AB3171">
        <f t="shared" si="149"/>
        <v>0</v>
      </c>
    </row>
    <row r="3172" spans="1:28" x14ac:dyDescent="0.25">
      <c r="A3172" s="71">
        <f t="shared" si="148"/>
        <v>10989132</v>
      </c>
      <c r="B3172" s="1" t="s">
        <v>206</v>
      </c>
      <c r="C3172" s="1" t="s">
        <v>26</v>
      </c>
      <c r="D3172" s="1" t="s">
        <v>4859</v>
      </c>
      <c r="E3172" s="1" t="s">
        <v>4860</v>
      </c>
      <c r="F3172" s="1" t="s">
        <v>4861</v>
      </c>
      <c r="G3172" s="1" t="s">
        <v>4</v>
      </c>
      <c r="H3172" s="1" t="s">
        <v>153</v>
      </c>
      <c r="I3172" s="1" t="s">
        <v>151</v>
      </c>
      <c r="J3172" s="1" t="s">
        <v>152</v>
      </c>
      <c r="K3172" s="1" t="s">
        <v>103</v>
      </c>
      <c r="L3172" s="1" t="s">
        <v>2</v>
      </c>
      <c r="M3172" s="1" t="s">
        <v>3</v>
      </c>
      <c r="N3172" s="1" t="s">
        <v>4862</v>
      </c>
      <c r="O3172" s="1" t="s">
        <v>65</v>
      </c>
      <c r="P3172" s="1" t="s">
        <v>232</v>
      </c>
      <c r="Q3172" s="2">
        <v>1</v>
      </c>
      <c r="R3172" s="3" t="s">
        <v>2</v>
      </c>
      <c r="S3172" s="4">
        <v>43746</v>
      </c>
      <c r="T3172" s="5">
        <v>0</v>
      </c>
      <c r="U3172" s="4">
        <v>43747</v>
      </c>
      <c r="V3172" s="19" t="str">
        <f>IFERROR(VLOOKUP(C3172,TABLAS!A:C,3,0),"")</f>
        <v>Cueva Borgoño, Juan Carlos</v>
      </c>
      <c r="W3172" s="19" t="str">
        <f>IFERROR(VLOOKUP(G3172,TABLAS!E:F,2,0)," ")</f>
        <v>CONTADO</v>
      </c>
      <c r="X3172" s="19" t="str">
        <f t="shared" si="147"/>
        <v>10989132 - Riveros De Escobar, Felicita</v>
      </c>
      <c r="Y3172" s="19" t="str">
        <f>IFERROR(VLOOKUP(O3172,TABLAS!O:P,2,0)," ")</f>
        <v>Bonificación</v>
      </c>
      <c r="Z3172" s="58">
        <f>IFERROR(IF(R3172&lt;&gt;"CA",(Q3172/VLOOKUP(INT(I3172),TABLAS!R:W,4,0)),Q3172),"0")</f>
        <v>6.6666666666666666E-2</v>
      </c>
      <c r="AA3172" s="19" t="s">
        <v>3</v>
      </c>
      <c r="AB3172">
        <f t="shared" si="149"/>
        <v>0</v>
      </c>
    </row>
    <row r="3173" spans="1:28" x14ac:dyDescent="0.25">
      <c r="A3173" s="71">
        <f t="shared" si="148"/>
        <v>12178779</v>
      </c>
      <c r="B3173" s="1" t="s">
        <v>206</v>
      </c>
      <c r="C3173" s="1" t="s">
        <v>31</v>
      </c>
      <c r="D3173" s="1" t="s">
        <v>4863</v>
      </c>
      <c r="E3173" s="1" t="s">
        <v>4864</v>
      </c>
      <c r="F3173" s="1" t="s">
        <v>4865</v>
      </c>
      <c r="G3173" s="1" t="s">
        <v>4</v>
      </c>
      <c r="H3173" s="1" t="s">
        <v>153</v>
      </c>
      <c r="I3173" s="1" t="s">
        <v>210</v>
      </c>
      <c r="J3173" s="1" t="s">
        <v>211</v>
      </c>
      <c r="K3173" s="1" t="s">
        <v>103</v>
      </c>
      <c r="L3173" s="1" t="s">
        <v>2</v>
      </c>
      <c r="M3173" s="1" t="s">
        <v>3</v>
      </c>
      <c r="N3173" s="1" t="s">
        <v>4866</v>
      </c>
      <c r="O3173" s="1" t="s">
        <v>61</v>
      </c>
      <c r="P3173" s="1" t="s">
        <v>231</v>
      </c>
      <c r="Q3173" s="2">
        <v>5</v>
      </c>
      <c r="R3173" s="3" t="s">
        <v>3</v>
      </c>
      <c r="S3173" s="4">
        <v>43746</v>
      </c>
      <c r="T3173" s="5">
        <v>133.43</v>
      </c>
      <c r="U3173" s="4">
        <v>43747</v>
      </c>
      <c r="V3173" s="19" t="str">
        <f>IFERROR(VLOOKUP(C3173,TABLAS!A:C,3,0),"")</f>
        <v>Cueva Borgoño, Juan Carlos</v>
      </c>
      <c r="W3173" s="19" t="str">
        <f>IFERROR(VLOOKUP(G3173,TABLAS!E:F,2,0)," ")</f>
        <v>CONTADO</v>
      </c>
      <c r="X3173" s="19" t="str">
        <f t="shared" si="147"/>
        <v>12178779 - Rodas Medina, Alicia Noemi</v>
      </c>
      <c r="Y3173" s="19" t="str">
        <f>IFERROR(VLOOKUP(O3173,TABLAS!O:P,2,0)," ")</f>
        <v>Pedido</v>
      </c>
      <c r="Z3173" s="58">
        <f>IFERROR(IF(R3173&lt;&gt;"CA",(Q3173/VLOOKUP(INT(I3173),TABLAS!R:W,4,0)),Q3173),"0")</f>
        <v>5</v>
      </c>
      <c r="AA3173" s="19" t="s">
        <v>3</v>
      </c>
      <c r="AB3173">
        <f t="shared" si="149"/>
        <v>0</v>
      </c>
    </row>
    <row r="3174" spans="1:28" x14ac:dyDescent="0.25">
      <c r="A3174" s="71">
        <f t="shared" si="148"/>
        <v>12178779</v>
      </c>
      <c r="B3174" s="1" t="s">
        <v>206</v>
      </c>
      <c r="C3174" s="1" t="s">
        <v>31</v>
      </c>
      <c r="D3174" s="1" t="s">
        <v>4863</v>
      </c>
      <c r="E3174" s="1" t="s">
        <v>4864</v>
      </c>
      <c r="F3174" s="1" t="s">
        <v>4865</v>
      </c>
      <c r="G3174" s="1" t="s">
        <v>4</v>
      </c>
      <c r="H3174" s="1" t="s">
        <v>153</v>
      </c>
      <c r="I3174" s="1" t="s">
        <v>213</v>
      </c>
      <c r="J3174" s="1" t="s">
        <v>214</v>
      </c>
      <c r="K3174" s="1" t="s">
        <v>103</v>
      </c>
      <c r="L3174" s="1" t="s">
        <v>2</v>
      </c>
      <c r="M3174" s="1" t="s">
        <v>3</v>
      </c>
      <c r="N3174" s="1" t="s">
        <v>4866</v>
      </c>
      <c r="O3174" s="1" t="s">
        <v>61</v>
      </c>
      <c r="P3174" s="1" t="s">
        <v>231</v>
      </c>
      <c r="Q3174" s="2">
        <v>2</v>
      </c>
      <c r="R3174" s="3" t="s">
        <v>3</v>
      </c>
      <c r="S3174" s="4">
        <v>43746</v>
      </c>
      <c r="T3174" s="5">
        <v>61.93</v>
      </c>
      <c r="U3174" s="4">
        <v>43747</v>
      </c>
      <c r="V3174" s="19" t="str">
        <f>IFERROR(VLOOKUP(C3174,TABLAS!A:C,3,0),"")</f>
        <v>Cueva Borgoño, Juan Carlos</v>
      </c>
      <c r="W3174" s="19" t="str">
        <f>IFERROR(VLOOKUP(G3174,TABLAS!E:F,2,0)," ")</f>
        <v>CONTADO</v>
      </c>
      <c r="X3174" s="19" t="str">
        <f t="shared" si="147"/>
        <v>12178779 - Rodas Medina, Alicia Noemi</v>
      </c>
      <c r="Y3174" s="19" t="str">
        <f>IFERROR(VLOOKUP(O3174,TABLAS!O:P,2,0)," ")</f>
        <v>Pedido</v>
      </c>
      <c r="Z3174" s="58">
        <f>IFERROR(IF(R3174&lt;&gt;"CA",(Q3174/VLOOKUP(INT(I3174),TABLAS!R:W,4,0)),Q3174),"0")</f>
        <v>2</v>
      </c>
      <c r="AA3174" s="19" t="s">
        <v>3</v>
      </c>
      <c r="AB3174">
        <f t="shared" si="149"/>
        <v>0</v>
      </c>
    </row>
    <row r="3175" spans="1:28" x14ac:dyDescent="0.25">
      <c r="A3175" s="71">
        <f t="shared" si="148"/>
        <v>12178779</v>
      </c>
      <c r="B3175" s="1" t="s">
        <v>206</v>
      </c>
      <c r="C3175" s="1" t="s">
        <v>31</v>
      </c>
      <c r="D3175" s="1" t="s">
        <v>4863</v>
      </c>
      <c r="E3175" s="1" t="s">
        <v>4864</v>
      </c>
      <c r="F3175" s="1" t="s">
        <v>4865</v>
      </c>
      <c r="G3175" s="1" t="s">
        <v>4</v>
      </c>
      <c r="H3175" s="1" t="s">
        <v>153</v>
      </c>
      <c r="I3175" s="1" t="s">
        <v>100</v>
      </c>
      <c r="J3175" s="1" t="s">
        <v>101</v>
      </c>
      <c r="K3175" s="1" t="s">
        <v>103</v>
      </c>
      <c r="L3175" s="1" t="s">
        <v>2</v>
      </c>
      <c r="M3175" s="1" t="s">
        <v>3</v>
      </c>
      <c r="N3175" s="1" t="s">
        <v>4866</v>
      </c>
      <c r="O3175" s="1" t="s">
        <v>61</v>
      </c>
      <c r="P3175" s="1" t="s">
        <v>231</v>
      </c>
      <c r="Q3175" s="2">
        <v>6</v>
      </c>
      <c r="R3175" s="3" t="s">
        <v>3</v>
      </c>
      <c r="S3175" s="4">
        <v>43746</v>
      </c>
      <c r="T3175" s="5">
        <v>160.99</v>
      </c>
      <c r="U3175" s="4">
        <v>43747</v>
      </c>
      <c r="V3175" s="19" t="str">
        <f>IFERROR(VLOOKUP(C3175,TABLAS!A:C,3,0),"")</f>
        <v>Cueva Borgoño, Juan Carlos</v>
      </c>
      <c r="W3175" s="19" t="str">
        <f>IFERROR(VLOOKUP(G3175,TABLAS!E:F,2,0)," ")</f>
        <v>CONTADO</v>
      </c>
      <c r="X3175" s="19" t="str">
        <f t="shared" si="147"/>
        <v>12178779 - Rodas Medina, Alicia Noemi</v>
      </c>
      <c r="Y3175" s="19" t="str">
        <f>IFERROR(VLOOKUP(O3175,TABLAS!O:P,2,0)," ")</f>
        <v>Pedido</v>
      </c>
      <c r="Z3175" s="58">
        <f>IFERROR(IF(R3175&lt;&gt;"CA",(Q3175/VLOOKUP(INT(I3175),TABLAS!R:W,4,0)),Q3175),"0")</f>
        <v>6</v>
      </c>
      <c r="AA3175" s="19" t="s">
        <v>3</v>
      </c>
      <c r="AB3175">
        <f t="shared" si="149"/>
        <v>0</v>
      </c>
    </row>
    <row r="3176" spans="1:28" x14ac:dyDescent="0.25">
      <c r="A3176" s="71">
        <f t="shared" si="148"/>
        <v>12178779</v>
      </c>
      <c r="B3176" s="1" t="s">
        <v>206</v>
      </c>
      <c r="C3176" s="1" t="s">
        <v>31</v>
      </c>
      <c r="D3176" s="1" t="s">
        <v>4863</v>
      </c>
      <c r="E3176" s="1" t="s">
        <v>4864</v>
      </c>
      <c r="F3176" s="1" t="s">
        <v>4865</v>
      </c>
      <c r="G3176" s="1" t="s">
        <v>4</v>
      </c>
      <c r="H3176" s="1" t="s">
        <v>153</v>
      </c>
      <c r="I3176" s="1" t="s">
        <v>157</v>
      </c>
      <c r="J3176" s="1" t="s">
        <v>158</v>
      </c>
      <c r="K3176" s="1" t="s">
        <v>103</v>
      </c>
      <c r="L3176" s="1" t="s">
        <v>2</v>
      </c>
      <c r="M3176" s="1" t="s">
        <v>3</v>
      </c>
      <c r="N3176" s="1" t="s">
        <v>4866</v>
      </c>
      <c r="O3176" s="1" t="s">
        <v>61</v>
      </c>
      <c r="P3176" s="1" t="s">
        <v>231</v>
      </c>
      <c r="Q3176" s="2">
        <v>6</v>
      </c>
      <c r="R3176" s="3" t="s">
        <v>3</v>
      </c>
      <c r="S3176" s="4">
        <v>43746</v>
      </c>
      <c r="T3176" s="5">
        <v>187.54</v>
      </c>
      <c r="U3176" s="4">
        <v>43747</v>
      </c>
      <c r="V3176" s="19" t="str">
        <f>IFERROR(VLOOKUP(C3176,TABLAS!A:C,3,0),"")</f>
        <v>Cueva Borgoño, Juan Carlos</v>
      </c>
      <c r="W3176" s="19" t="str">
        <f>IFERROR(VLOOKUP(G3176,TABLAS!E:F,2,0)," ")</f>
        <v>CONTADO</v>
      </c>
      <c r="X3176" s="19" t="str">
        <f t="shared" si="147"/>
        <v>12178779 - Rodas Medina, Alicia Noemi</v>
      </c>
      <c r="Y3176" s="19" t="str">
        <f>IFERROR(VLOOKUP(O3176,TABLAS!O:P,2,0)," ")</f>
        <v>Pedido</v>
      </c>
      <c r="Z3176" s="58">
        <f>IFERROR(IF(R3176&lt;&gt;"CA",(Q3176/VLOOKUP(INT(I3176),TABLAS!R:W,4,0)),Q3176),"0")</f>
        <v>6</v>
      </c>
      <c r="AA3176" s="19" t="s">
        <v>3</v>
      </c>
      <c r="AB3176">
        <f t="shared" si="149"/>
        <v>0</v>
      </c>
    </row>
    <row r="3177" spans="1:28" x14ac:dyDescent="0.25">
      <c r="A3177" s="71">
        <f t="shared" si="148"/>
        <v>12178779</v>
      </c>
      <c r="B3177" s="1" t="s">
        <v>206</v>
      </c>
      <c r="C3177" s="1" t="s">
        <v>31</v>
      </c>
      <c r="D3177" s="1" t="s">
        <v>4863</v>
      </c>
      <c r="E3177" s="1" t="s">
        <v>4864</v>
      </c>
      <c r="F3177" s="1" t="s">
        <v>4865</v>
      </c>
      <c r="G3177" s="1" t="s">
        <v>4</v>
      </c>
      <c r="H3177" s="1" t="s">
        <v>153</v>
      </c>
      <c r="I3177" s="1" t="s">
        <v>170</v>
      </c>
      <c r="J3177" s="1" t="s">
        <v>171</v>
      </c>
      <c r="K3177" s="1" t="s">
        <v>103</v>
      </c>
      <c r="L3177" s="1" t="s">
        <v>2</v>
      </c>
      <c r="M3177" s="1" t="s">
        <v>3</v>
      </c>
      <c r="N3177" s="1" t="s">
        <v>4866</v>
      </c>
      <c r="O3177" s="1" t="s">
        <v>59</v>
      </c>
      <c r="P3177" s="1" t="s">
        <v>231</v>
      </c>
      <c r="Q3177" s="2">
        <v>2</v>
      </c>
      <c r="R3177" s="3" t="s">
        <v>3</v>
      </c>
      <c r="S3177" s="4">
        <v>43746</v>
      </c>
      <c r="T3177" s="5">
        <v>14.78</v>
      </c>
      <c r="U3177" s="4">
        <v>43747</v>
      </c>
      <c r="V3177" s="19" t="str">
        <f>IFERROR(VLOOKUP(C3177,TABLAS!A:C,3,0),"")</f>
        <v>Cueva Borgoño, Juan Carlos</v>
      </c>
      <c r="W3177" s="19" t="str">
        <f>IFERROR(VLOOKUP(G3177,TABLAS!E:F,2,0)," ")</f>
        <v>CONTADO</v>
      </c>
      <c r="X3177" s="19" t="str">
        <f t="shared" si="147"/>
        <v>12178779 - Rodas Medina, Alicia Noemi</v>
      </c>
      <c r="Y3177" s="19" t="str">
        <f>IFERROR(VLOOKUP(O3177,TABLAS!O:P,2,0)," ")</f>
        <v>Pedido</v>
      </c>
      <c r="Z3177" s="58">
        <f>IFERROR(IF(R3177&lt;&gt;"CA",(Q3177/VLOOKUP(INT(I3177),TABLAS!R:W,4,0)),Q3177),"0")</f>
        <v>2</v>
      </c>
      <c r="AA3177" s="19" t="s">
        <v>3</v>
      </c>
      <c r="AB3177">
        <f t="shared" si="149"/>
        <v>0</v>
      </c>
    </row>
    <row r="3178" spans="1:28" x14ac:dyDescent="0.25">
      <c r="A3178" s="71">
        <f t="shared" si="148"/>
        <v>12178779</v>
      </c>
      <c r="B3178" s="1" t="s">
        <v>206</v>
      </c>
      <c r="C3178" s="1" t="s">
        <v>31</v>
      </c>
      <c r="D3178" s="1" t="s">
        <v>4863</v>
      </c>
      <c r="E3178" s="1" t="s">
        <v>4864</v>
      </c>
      <c r="F3178" s="1" t="s">
        <v>4865</v>
      </c>
      <c r="G3178" s="1" t="s">
        <v>4</v>
      </c>
      <c r="H3178" s="1" t="s">
        <v>153</v>
      </c>
      <c r="I3178" s="1" t="s">
        <v>151</v>
      </c>
      <c r="J3178" s="1" t="s">
        <v>152</v>
      </c>
      <c r="K3178" s="1" t="s">
        <v>103</v>
      </c>
      <c r="L3178" s="1" t="s">
        <v>2</v>
      </c>
      <c r="M3178" s="1" t="s">
        <v>3</v>
      </c>
      <c r="N3178" s="1" t="s">
        <v>4866</v>
      </c>
      <c r="O3178" s="1" t="s">
        <v>59</v>
      </c>
      <c r="P3178" s="1" t="s">
        <v>231</v>
      </c>
      <c r="Q3178" s="2">
        <v>1</v>
      </c>
      <c r="R3178" s="3" t="s">
        <v>3</v>
      </c>
      <c r="S3178" s="4">
        <v>43746</v>
      </c>
      <c r="T3178" s="5">
        <v>13.86</v>
      </c>
      <c r="U3178" s="4">
        <v>43747</v>
      </c>
      <c r="V3178" s="19" t="str">
        <f>IFERROR(VLOOKUP(C3178,TABLAS!A:C,3,0),"")</f>
        <v>Cueva Borgoño, Juan Carlos</v>
      </c>
      <c r="W3178" s="19" t="str">
        <f>IFERROR(VLOOKUP(G3178,TABLAS!E:F,2,0)," ")</f>
        <v>CONTADO</v>
      </c>
      <c r="X3178" s="19" t="str">
        <f t="shared" si="147"/>
        <v>12178779 - Rodas Medina, Alicia Noemi</v>
      </c>
      <c r="Y3178" s="19" t="str">
        <f>IFERROR(VLOOKUP(O3178,TABLAS!O:P,2,0)," ")</f>
        <v>Pedido</v>
      </c>
      <c r="Z3178" s="58">
        <f>IFERROR(IF(R3178&lt;&gt;"CA",(Q3178/VLOOKUP(INT(I3178),TABLAS!R:W,4,0)),Q3178),"0")</f>
        <v>1</v>
      </c>
      <c r="AA3178" s="19" t="s">
        <v>3</v>
      </c>
      <c r="AB3178">
        <f t="shared" si="149"/>
        <v>0</v>
      </c>
    </row>
    <row r="3179" spans="1:28" x14ac:dyDescent="0.25">
      <c r="A3179" s="71">
        <f t="shared" si="148"/>
        <v>12178779</v>
      </c>
      <c r="B3179" s="1" t="s">
        <v>206</v>
      </c>
      <c r="C3179" s="1" t="s">
        <v>31</v>
      </c>
      <c r="D3179" s="1" t="s">
        <v>4863</v>
      </c>
      <c r="E3179" s="1" t="s">
        <v>4864</v>
      </c>
      <c r="F3179" s="1" t="s">
        <v>4865</v>
      </c>
      <c r="G3179" s="1" t="s">
        <v>4</v>
      </c>
      <c r="H3179" s="1" t="s">
        <v>153</v>
      </c>
      <c r="I3179" s="1" t="s">
        <v>164</v>
      </c>
      <c r="J3179" s="1" t="s">
        <v>165</v>
      </c>
      <c r="K3179" s="1" t="s">
        <v>103</v>
      </c>
      <c r="L3179" s="1" t="s">
        <v>2</v>
      </c>
      <c r="M3179" s="1" t="s">
        <v>3</v>
      </c>
      <c r="N3179" s="1" t="s">
        <v>4866</v>
      </c>
      <c r="O3179" s="1" t="s">
        <v>59</v>
      </c>
      <c r="P3179" s="1" t="s">
        <v>231</v>
      </c>
      <c r="Q3179" s="2">
        <v>6</v>
      </c>
      <c r="R3179" s="3" t="s">
        <v>2</v>
      </c>
      <c r="S3179" s="4">
        <v>43746</v>
      </c>
      <c r="T3179" s="5">
        <v>12.78</v>
      </c>
      <c r="U3179" s="4">
        <v>43747</v>
      </c>
      <c r="V3179" s="19" t="str">
        <f>IFERROR(VLOOKUP(C3179,TABLAS!A:C,3,0),"")</f>
        <v>Cueva Borgoño, Juan Carlos</v>
      </c>
      <c r="W3179" s="19" t="str">
        <f>IFERROR(VLOOKUP(G3179,TABLAS!E:F,2,0)," ")</f>
        <v>CONTADO</v>
      </c>
      <c r="X3179" s="19" t="str">
        <f t="shared" si="147"/>
        <v>12178779 - Rodas Medina, Alicia Noemi</v>
      </c>
      <c r="Y3179" s="19" t="str">
        <f>IFERROR(VLOOKUP(O3179,TABLAS!O:P,2,0)," ")</f>
        <v>Pedido</v>
      </c>
      <c r="Z3179" s="58">
        <f>IFERROR(IF(R3179&lt;&gt;"CA",(Q3179/VLOOKUP(INT(I3179),TABLAS!R:W,4,0)),Q3179),"0")</f>
        <v>0.25</v>
      </c>
      <c r="AA3179" s="19" t="s">
        <v>3</v>
      </c>
      <c r="AB3179">
        <f t="shared" si="149"/>
        <v>0</v>
      </c>
    </row>
    <row r="3180" spans="1:28" x14ac:dyDescent="0.25">
      <c r="A3180" s="71">
        <f t="shared" si="148"/>
        <v>12178779</v>
      </c>
      <c r="B3180" s="1" t="s">
        <v>206</v>
      </c>
      <c r="C3180" s="1" t="s">
        <v>31</v>
      </c>
      <c r="D3180" s="1" t="s">
        <v>4863</v>
      </c>
      <c r="E3180" s="1" t="s">
        <v>4864</v>
      </c>
      <c r="F3180" s="1" t="s">
        <v>4865</v>
      </c>
      <c r="G3180" s="1" t="s">
        <v>4</v>
      </c>
      <c r="H3180" s="1" t="s">
        <v>153</v>
      </c>
      <c r="I3180" s="1" t="s">
        <v>159</v>
      </c>
      <c r="J3180" s="1" t="s">
        <v>160</v>
      </c>
      <c r="K3180" s="1" t="s">
        <v>103</v>
      </c>
      <c r="L3180" s="1" t="s">
        <v>2</v>
      </c>
      <c r="M3180" s="1" t="s">
        <v>3</v>
      </c>
      <c r="N3180" s="1" t="s">
        <v>4866</v>
      </c>
      <c r="O3180" s="1" t="s">
        <v>59</v>
      </c>
      <c r="P3180" s="1" t="s">
        <v>231</v>
      </c>
      <c r="Q3180" s="2">
        <v>1</v>
      </c>
      <c r="R3180" s="3" t="s">
        <v>3</v>
      </c>
      <c r="S3180" s="4">
        <v>43746</v>
      </c>
      <c r="T3180" s="5">
        <v>12.45</v>
      </c>
      <c r="U3180" s="4">
        <v>43747</v>
      </c>
      <c r="V3180" s="19" t="str">
        <f>IFERROR(VLOOKUP(C3180,TABLAS!A:C,3,0),"")</f>
        <v>Cueva Borgoño, Juan Carlos</v>
      </c>
      <c r="W3180" s="19" t="str">
        <f>IFERROR(VLOOKUP(G3180,TABLAS!E:F,2,0)," ")</f>
        <v>CONTADO</v>
      </c>
      <c r="X3180" s="19" t="str">
        <f t="shared" si="147"/>
        <v>12178779 - Rodas Medina, Alicia Noemi</v>
      </c>
      <c r="Y3180" s="19" t="str">
        <f>IFERROR(VLOOKUP(O3180,TABLAS!O:P,2,0)," ")</f>
        <v>Pedido</v>
      </c>
      <c r="Z3180" s="58">
        <f>IFERROR(IF(R3180&lt;&gt;"CA",(Q3180/VLOOKUP(INT(I3180),TABLAS!R:W,4,0)),Q3180),"0")</f>
        <v>1</v>
      </c>
      <c r="AA3180" s="19" t="s">
        <v>3</v>
      </c>
      <c r="AB3180">
        <f t="shared" si="149"/>
        <v>0</v>
      </c>
    </row>
    <row r="3181" spans="1:28" x14ac:dyDescent="0.25">
      <c r="A3181" s="71">
        <f t="shared" si="148"/>
        <v>12178779</v>
      </c>
      <c r="B3181" s="1" t="s">
        <v>206</v>
      </c>
      <c r="C3181" s="1" t="s">
        <v>31</v>
      </c>
      <c r="D3181" s="1" t="s">
        <v>4863</v>
      </c>
      <c r="E3181" s="1" t="s">
        <v>4864</v>
      </c>
      <c r="F3181" s="1" t="s">
        <v>4865</v>
      </c>
      <c r="G3181" s="1" t="s">
        <v>4</v>
      </c>
      <c r="H3181" s="1" t="s">
        <v>153</v>
      </c>
      <c r="I3181" s="1" t="s">
        <v>194</v>
      </c>
      <c r="J3181" s="1" t="s">
        <v>195</v>
      </c>
      <c r="K3181" s="1" t="s">
        <v>103</v>
      </c>
      <c r="L3181" s="1" t="s">
        <v>2</v>
      </c>
      <c r="M3181" s="1" t="s">
        <v>3</v>
      </c>
      <c r="N3181" s="1" t="s">
        <v>4866</v>
      </c>
      <c r="O3181" s="1" t="s">
        <v>59</v>
      </c>
      <c r="P3181" s="1" t="s">
        <v>231</v>
      </c>
      <c r="Q3181" s="2">
        <v>3</v>
      </c>
      <c r="R3181" s="3" t="s">
        <v>3</v>
      </c>
      <c r="S3181" s="4">
        <v>43746</v>
      </c>
      <c r="T3181" s="5">
        <v>26</v>
      </c>
      <c r="U3181" s="4">
        <v>43747</v>
      </c>
      <c r="V3181" s="19" t="str">
        <f>IFERROR(VLOOKUP(C3181,TABLAS!A:C,3,0),"")</f>
        <v>Cueva Borgoño, Juan Carlos</v>
      </c>
      <c r="W3181" s="19" t="str">
        <f>IFERROR(VLOOKUP(G3181,TABLAS!E:F,2,0)," ")</f>
        <v>CONTADO</v>
      </c>
      <c r="X3181" s="19" t="str">
        <f t="shared" si="147"/>
        <v>12178779 - Rodas Medina, Alicia Noemi</v>
      </c>
      <c r="Y3181" s="19" t="str">
        <f>IFERROR(VLOOKUP(O3181,TABLAS!O:P,2,0)," ")</f>
        <v>Pedido</v>
      </c>
      <c r="Z3181" s="58">
        <f>IFERROR(IF(R3181&lt;&gt;"CA",(Q3181/VLOOKUP(INT(I3181),TABLAS!R:W,4,0)),Q3181),"0")</f>
        <v>3</v>
      </c>
      <c r="AA3181" s="19" t="s">
        <v>3</v>
      </c>
      <c r="AB3181">
        <f t="shared" si="149"/>
        <v>0</v>
      </c>
    </row>
    <row r="3182" spans="1:28" x14ac:dyDescent="0.25">
      <c r="A3182" s="71">
        <f t="shared" si="148"/>
        <v>12178779</v>
      </c>
      <c r="B3182" s="1" t="s">
        <v>206</v>
      </c>
      <c r="C3182" s="1" t="s">
        <v>31</v>
      </c>
      <c r="D3182" s="1" t="s">
        <v>4863</v>
      </c>
      <c r="E3182" s="1" t="s">
        <v>4864</v>
      </c>
      <c r="F3182" s="1" t="s">
        <v>4865</v>
      </c>
      <c r="G3182" s="1" t="s">
        <v>4</v>
      </c>
      <c r="H3182" s="1" t="s">
        <v>153</v>
      </c>
      <c r="I3182" s="1" t="s">
        <v>151</v>
      </c>
      <c r="J3182" s="1" t="s">
        <v>152</v>
      </c>
      <c r="K3182" s="1" t="s">
        <v>103</v>
      </c>
      <c r="L3182" s="1" t="s">
        <v>2</v>
      </c>
      <c r="M3182" s="1" t="s">
        <v>3</v>
      </c>
      <c r="N3182" s="1" t="s">
        <v>4866</v>
      </c>
      <c r="O3182" s="1" t="s">
        <v>65</v>
      </c>
      <c r="P3182" s="1" t="s">
        <v>231</v>
      </c>
      <c r="Q3182" s="2">
        <v>1</v>
      </c>
      <c r="R3182" s="3" t="s">
        <v>2</v>
      </c>
      <c r="S3182" s="4">
        <v>43746</v>
      </c>
      <c r="T3182" s="5">
        <v>0</v>
      </c>
      <c r="U3182" s="4">
        <v>43747</v>
      </c>
      <c r="V3182" s="19" t="str">
        <f>IFERROR(VLOOKUP(C3182,TABLAS!A:C,3,0),"")</f>
        <v>Cueva Borgoño, Juan Carlos</v>
      </c>
      <c r="W3182" s="19" t="str">
        <f>IFERROR(VLOOKUP(G3182,TABLAS!E:F,2,0)," ")</f>
        <v>CONTADO</v>
      </c>
      <c r="X3182" s="19" t="str">
        <f t="shared" si="147"/>
        <v>12178779 - Rodas Medina, Alicia Noemi</v>
      </c>
      <c r="Y3182" s="19" t="str">
        <f>IFERROR(VLOOKUP(O3182,TABLAS!O:P,2,0)," ")</f>
        <v>Bonificación</v>
      </c>
      <c r="Z3182" s="58">
        <f>IFERROR(IF(R3182&lt;&gt;"CA",(Q3182/VLOOKUP(INT(I3182),TABLAS!R:W,4,0)),Q3182),"0")</f>
        <v>6.6666666666666666E-2</v>
      </c>
      <c r="AA3182" s="19" t="s">
        <v>3</v>
      </c>
      <c r="AB3182">
        <f t="shared" si="149"/>
        <v>0</v>
      </c>
    </row>
    <row r="3183" spans="1:28" x14ac:dyDescent="0.25">
      <c r="A3183" s="71">
        <f t="shared" si="148"/>
        <v>10055148</v>
      </c>
      <c r="B3183" s="1" t="s">
        <v>206</v>
      </c>
      <c r="C3183" s="1" t="s">
        <v>229</v>
      </c>
      <c r="D3183" s="1" t="s">
        <v>4867</v>
      </c>
      <c r="E3183" s="1" t="s">
        <v>4868</v>
      </c>
      <c r="F3183" s="1" t="s">
        <v>4869</v>
      </c>
      <c r="G3183" s="1" t="s">
        <v>1</v>
      </c>
      <c r="H3183" s="1" t="s">
        <v>153</v>
      </c>
      <c r="I3183" s="1" t="s">
        <v>216</v>
      </c>
      <c r="J3183" s="1" t="s">
        <v>217</v>
      </c>
      <c r="K3183" s="1" t="s">
        <v>103</v>
      </c>
      <c r="L3183" s="1" t="s">
        <v>2</v>
      </c>
      <c r="M3183" s="1" t="s">
        <v>3</v>
      </c>
      <c r="N3183" s="1" t="s">
        <v>4870</v>
      </c>
      <c r="O3183" s="1" t="s">
        <v>61</v>
      </c>
      <c r="P3183" s="1" t="s">
        <v>231</v>
      </c>
      <c r="Q3183" s="2">
        <v>2</v>
      </c>
      <c r="R3183" s="3" t="s">
        <v>3</v>
      </c>
      <c r="S3183" s="4">
        <v>43746</v>
      </c>
      <c r="T3183" s="5">
        <v>70.11</v>
      </c>
      <c r="U3183" s="4">
        <v>43747</v>
      </c>
      <c r="V3183" s="19" t="str">
        <f>IFERROR(VLOOKUP(C3183,TABLAS!A:C,3,0),"")</f>
        <v>Cueva Borgoño, Juan Carlos</v>
      </c>
      <c r="W3183" s="19" t="str">
        <f>IFERROR(VLOOKUP(G3183,TABLAS!E:F,2,0)," ")</f>
        <v>CREDITO</v>
      </c>
      <c r="X3183" s="19" t="str">
        <f t="shared" si="147"/>
        <v>10055148 - Rodriguez Alayo, Dora Nancy</v>
      </c>
      <c r="Y3183" s="19" t="str">
        <f>IFERROR(VLOOKUP(O3183,TABLAS!O:P,2,0)," ")</f>
        <v>Pedido</v>
      </c>
      <c r="Z3183" s="58">
        <f>IFERROR(IF(R3183&lt;&gt;"CA",(Q3183/VLOOKUP(INT(I3183),TABLAS!R:W,4,0)),Q3183),"0")</f>
        <v>2</v>
      </c>
      <c r="AA3183" s="19" t="s">
        <v>3</v>
      </c>
      <c r="AB3183">
        <f t="shared" si="149"/>
        <v>0</v>
      </c>
    </row>
    <row r="3184" spans="1:28" x14ac:dyDescent="0.25">
      <c r="A3184" s="71">
        <f t="shared" si="148"/>
        <v>10055148</v>
      </c>
      <c r="B3184" s="1" t="s">
        <v>206</v>
      </c>
      <c r="C3184" s="1" t="s">
        <v>229</v>
      </c>
      <c r="D3184" s="1" t="s">
        <v>4867</v>
      </c>
      <c r="E3184" s="1" t="s">
        <v>4868</v>
      </c>
      <c r="F3184" s="1" t="s">
        <v>4869</v>
      </c>
      <c r="G3184" s="1" t="s">
        <v>1</v>
      </c>
      <c r="H3184" s="1" t="s">
        <v>153</v>
      </c>
      <c r="I3184" s="1" t="s">
        <v>166</v>
      </c>
      <c r="J3184" s="1" t="s">
        <v>167</v>
      </c>
      <c r="K3184" s="1" t="s">
        <v>103</v>
      </c>
      <c r="L3184" s="1" t="s">
        <v>2</v>
      </c>
      <c r="M3184" s="1" t="s">
        <v>3</v>
      </c>
      <c r="N3184" s="1" t="s">
        <v>4870</v>
      </c>
      <c r="O3184" s="1" t="s">
        <v>59</v>
      </c>
      <c r="P3184" s="1" t="s">
        <v>231</v>
      </c>
      <c r="Q3184" s="2">
        <v>1</v>
      </c>
      <c r="R3184" s="3" t="s">
        <v>3</v>
      </c>
      <c r="S3184" s="4">
        <v>43746</v>
      </c>
      <c r="T3184" s="5">
        <v>16.100000000000001</v>
      </c>
      <c r="U3184" s="4">
        <v>43747</v>
      </c>
      <c r="V3184" s="19" t="str">
        <f>IFERROR(VLOOKUP(C3184,TABLAS!A:C,3,0),"")</f>
        <v>Cueva Borgoño, Juan Carlos</v>
      </c>
      <c r="W3184" s="19" t="str">
        <f>IFERROR(VLOOKUP(G3184,TABLAS!E:F,2,0)," ")</f>
        <v>CREDITO</v>
      </c>
      <c r="X3184" s="19" t="str">
        <f t="shared" si="147"/>
        <v>10055148 - Rodriguez Alayo, Dora Nancy</v>
      </c>
      <c r="Y3184" s="19" t="str">
        <f>IFERROR(VLOOKUP(O3184,TABLAS!O:P,2,0)," ")</f>
        <v>Pedido</v>
      </c>
      <c r="Z3184" s="58">
        <f>IFERROR(IF(R3184&lt;&gt;"CA",(Q3184/VLOOKUP(INT(I3184),TABLAS!R:W,4,0)),Q3184),"0")</f>
        <v>1</v>
      </c>
      <c r="AA3184" s="19" t="s">
        <v>3</v>
      </c>
      <c r="AB3184">
        <f t="shared" si="149"/>
        <v>0</v>
      </c>
    </row>
    <row r="3185" spans="1:28" x14ac:dyDescent="0.25">
      <c r="A3185" s="71">
        <f t="shared" si="148"/>
        <v>10055148</v>
      </c>
      <c r="B3185" s="1" t="s">
        <v>206</v>
      </c>
      <c r="C3185" s="1" t="s">
        <v>229</v>
      </c>
      <c r="D3185" s="1" t="s">
        <v>4867</v>
      </c>
      <c r="E3185" s="1" t="s">
        <v>4868</v>
      </c>
      <c r="F3185" s="1" t="s">
        <v>4869</v>
      </c>
      <c r="G3185" s="1" t="s">
        <v>1</v>
      </c>
      <c r="H3185" s="1" t="s">
        <v>153</v>
      </c>
      <c r="I3185" s="1" t="s">
        <v>151</v>
      </c>
      <c r="J3185" s="1" t="s">
        <v>152</v>
      </c>
      <c r="K3185" s="1" t="s">
        <v>103</v>
      </c>
      <c r="L3185" s="1" t="s">
        <v>2</v>
      </c>
      <c r="M3185" s="1" t="s">
        <v>3</v>
      </c>
      <c r="N3185" s="1" t="s">
        <v>4870</v>
      </c>
      <c r="O3185" s="1" t="s">
        <v>59</v>
      </c>
      <c r="P3185" s="1" t="s">
        <v>231</v>
      </c>
      <c r="Q3185" s="2">
        <v>1</v>
      </c>
      <c r="R3185" s="3" t="s">
        <v>3</v>
      </c>
      <c r="S3185" s="4">
        <v>43746</v>
      </c>
      <c r="T3185" s="5">
        <v>13.86</v>
      </c>
      <c r="U3185" s="4">
        <v>43747</v>
      </c>
      <c r="V3185" s="19" t="str">
        <f>IFERROR(VLOOKUP(C3185,TABLAS!A:C,3,0),"")</f>
        <v>Cueva Borgoño, Juan Carlos</v>
      </c>
      <c r="W3185" s="19" t="str">
        <f>IFERROR(VLOOKUP(G3185,TABLAS!E:F,2,0)," ")</f>
        <v>CREDITO</v>
      </c>
      <c r="X3185" s="19" t="str">
        <f t="shared" si="147"/>
        <v>10055148 - Rodriguez Alayo, Dora Nancy</v>
      </c>
      <c r="Y3185" s="19" t="str">
        <f>IFERROR(VLOOKUP(O3185,TABLAS!O:P,2,0)," ")</f>
        <v>Pedido</v>
      </c>
      <c r="Z3185" s="58">
        <f>IFERROR(IF(R3185&lt;&gt;"CA",(Q3185/VLOOKUP(INT(I3185),TABLAS!R:W,4,0)),Q3185),"0")</f>
        <v>1</v>
      </c>
      <c r="AA3185" s="19" t="s">
        <v>3</v>
      </c>
      <c r="AB3185">
        <f t="shared" si="149"/>
        <v>0</v>
      </c>
    </row>
    <row r="3186" spans="1:28" x14ac:dyDescent="0.25">
      <c r="A3186" s="71">
        <f t="shared" si="148"/>
        <v>10055148</v>
      </c>
      <c r="B3186" s="1" t="s">
        <v>206</v>
      </c>
      <c r="C3186" s="1" t="s">
        <v>229</v>
      </c>
      <c r="D3186" s="1" t="s">
        <v>4867</v>
      </c>
      <c r="E3186" s="1" t="s">
        <v>4868</v>
      </c>
      <c r="F3186" s="1" t="s">
        <v>4869</v>
      </c>
      <c r="G3186" s="1" t="s">
        <v>1</v>
      </c>
      <c r="H3186" s="1" t="s">
        <v>153</v>
      </c>
      <c r="I3186" s="1" t="s">
        <v>151</v>
      </c>
      <c r="J3186" s="1" t="s">
        <v>152</v>
      </c>
      <c r="K3186" s="1" t="s">
        <v>103</v>
      </c>
      <c r="L3186" s="1" t="s">
        <v>2</v>
      </c>
      <c r="M3186" s="1" t="s">
        <v>3</v>
      </c>
      <c r="N3186" s="1" t="s">
        <v>4870</v>
      </c>
      <c r="O3186" s="1" t="s">
        <v>65</v>
      </c>
      <c r="P3186" s="1" t="s">
        <v>231</v>
      </c>
      <c r="Q3186" s="2">
        <v>1</v>
      </c>
      <c r="R3186" s="3" t="s">
        <v>2</v>
      </c>
      <c r="S3186" s="4">
        <v>43746</v>
      </c>
      <c r="T3186" s="5">
        <v>0</v>
      </c>
      <c r="U3186" s="4">
        <v>43747</v>
      </c>
      <c r="V3186" s="19" t="str">
        <f>IFERROR(VLOOKUP(C3186,TABLAS!A:C,3,0),"")</f>
        <v>Cueva Borgoño, Juan Carlos</v>
      </c>
      <c r="W3186" s="19" t="str">
        <f>IFERROR(VLOOKUP(G3186,TABLAS!E:F,2,0)," ")</f>
        <v>CREDITO</v>
      </c>
      <c r="X3186" s="19" t="str">
        <f t="shared" si="147"/>
        <v>10055148 - Rodriguez Alayo, Dora Nancy</v>
      </c>
      <c r="Y3186" s="19" t="str">
        <f>IFERROR(VLOOKUP(O3186,TABLAS!O:P,2,0)," ")</f>
        <v>Bonificación</v>
      </c>
      <c r="Z3186" s="58">
        <f>IFERROR(IF(R3186&lt;&gt;"CA",(Q3186/VLOOKUP(INT(I3186),TABLAS!R:W,4,0)),Q3186),"0")</f>
        <v>6.6666666666666666E-2</v>
      </c>
      <c r="AA3186" s="19" t="s">
        <v>3</v>
      </c>
      <c r="AB3186">
        <f t="shared" si="149"/>
        <v>0</v>
      </c>
    </row>
    <row r="3187" spans="1:28" x14ac:dyDescent="0.25">
      <c r="A3187" s="71">
        <f t="shared" si="148"/>
        <v>10055148</v>
      </c>
      <c r="B3187" s="1" t="s">
        <v>206</v>
      </c>
      <c r="C3187" s="1" t="s">
        <v>229</v>
      </c>
      <c r="D3187" s="1" t="s">
        <v>4867</v>
      </c>
      <c r="E3187" s="1" t="s">
        <v>4868</v>
      </c>
      <c r="F3187" s="1" t="s">
        <v>4869</v>
      </c>
      <c r="G3187" s="1" t="s">
        <v>1</v>
      </c>
      <c r="H3187" s="1" t="s">
        <v>153</v>
      </c>
      <c r="I3187" s="1" t="s">
        <v>104</v>
      </c>
      <c r="J3187" s="1" t="s">
        <v>105</v>
      </c>
      <c r="K3187" s="1" t="s">
        <v>103</v>
      </c>
      <c r="L3187" s="1" t="s">
        <v>2</v>
      </c>
      <c r="M3187" s="1" t="s">
        <v>3</v>
      </c>
      <c r="N3187" s="1" t="s">
        <v>4870</v>
      </c>
      <c r="O3187" s="1" t="s">
        <v>65</v>
      </c>
      <c r="P3187" s="1" t="s">
        <v>231</v>
      </c>
      <c r="Q3187" s="2">
        <v>1</v>
      </c>
      <c r="R3187" s="3" t="s">
        <v>2</v>
      </c>
      <c r="S3187" s="4">
        <v>43746</v>
      </c>
      <c r="T3187" s="5">
        <v>0</v>
      </c>
      <c r="U3187" s="4">
        <v>43747</v>
      </c>
      <c r="V3187" s="19" t="str">
        <f>IFERROR(VLOOKUP(C3187,TABLAS!A:C,3,0),"")</f>
        <v>Cueva Borgoño, Juan Carlos</v>
      </c>
      <c r="W3187" s="19" t="str">
        <f>IFERROR(VLOOKUP(G3187,TABLAS!E:F,2,0)," ")</f>
        <v>CREDITO</v>
      </c>
      <c r="X3187" s="19" t="str">
        <f t="shared" si="147"/>
        <v>10055148 - Rodriguez Alayo, Dora Nancy</v>
      </c>
      <c r="Y3187" s="19" t="str">
        <f>IFERROR(VLOOKUP(O3187,TABLAS!O:P,2,0)," ")</f>
        <v>Bonificación</v>
      </c>
      <c r="Z3187" s="58">
        <f>IFERROR(IF(R3187&lt;&gt;"CA",(Q3187/VLOOKUP(INT(I3187),TABLAS!R:W,4,0)),Q3187),"0")</f>
        <v>6.6666666666666666E-2</v>
      </c>
      <c r="AA3187" s="19" t="s">
        <v>3</v>
      </c>
      <c r="AB3187">
        <f t="shared" si="149"/>
        <v>0</v>
      </c>
    </row>
    <row r="3188" spans="1:28" x14ac:dyDescent="0.25">
      <c r="A3188" s="71">
        <f t="shared" si="148"/>
        <v>12254718</v>
      </c>
      <c r="B3188" s="1" t="s">
        <v>206</v>
      </c>
      <c r="C3188" s="1" t="s">
        <v>27</v>
      </c>
      <c r="D3188" s="1" t="s">
        <v>4871</v>
      </c>
      <c r="E3188" s="1" t="s">
        <v>4872</v>
      </c>
      <c r="F3188" s="1" t="s">
        <v>4873</v>
      </c>
      <c r="G3188" s="1" t="s">
        <v>1</v>
      </c>
      <c r="H3188" s="1" t="s">
        <v>153</v>
      </c>
      <c r="I3188" s="1" t="s">
        <v>210</v>
      </c>
      <c r="J3188" s="1" t="s">
        <v>211</v>
      </c>
      <c r="K3188" s="1" t="s">
        <v>103</v>
      </c>
      <c r="L3188" s="1" t="s">
        <v>2</v>
      </c>
      <c r="M3188" s="1" t="s">
        <v>3</v>
      </c>
      <c r="N3188" s="1" t="s">
        <v>4874</v>
      </c>
      <c r="O3188" s="1" t="s">
        <v>61</v>
      </c>
      <c r="P3188" s="1" t="s">
        <v>224</v>
      </c>
      <c r="Q3188" s="2">
        <v>1</v>
      </c>
      <c r="R3188" s="3" t="s">
        <v>3</v>
      </c>
      <c r="S3188" s="4">
        <v>43746</v>
      </c>
      <c r="T3188" s="5">
        <v>26.47</v>
      </c>
      <c r="U3188" s="4">
        <v>43747</v>
      </c>
      <c r="V3188" s="19" t="str">
        <f>IFERROR(VLOOKUP(C3188,TABLAS!A:C,3,0),"")</f>
        <v>Cueva Borgoño, Juan Carlos</v>
      </c>
      <c r="W3188" s="19" t="str">
        <f>IFERROR(VLOOKUP(G3188,TABLAS!E:F,2,0)," ")</f>
        <v>CREDITO</v>
      </c>
      <c r="X3188" s="19" t="str">
        <f t="shared" si="147"/>
        <v>12254718 - Rodriguez Arteaga, Oswaldo Daniel</v>
      </c>
      <c r="Y3188" s="19" t="str">
        <f>IFERROR(VLOOKUP(O3188,TABLAS!O:P,2,0)," ")</f>
        <v>Pedido</v>
      </c>
      <c r="Z3188" s="58">
        <f>IFERROR(IF(R3188&lt;&gt;"CA",(Q3188/VLOOKUP(INT(I3188),TABLAS!R:W,4,0)),Q3188),"0")</f>
        <v>1</v>
      </c>
      <c r="AA3188" s="19" t="s">
        <v>3</v>
      </c>
      <c r="AB3188">
        <f t="shared" si="149"/>
        <v>0</v>
      </c>
    </row>
    <row r="3189" spans="1:28" x14ac:dyDescent="0.25">
      <c r="A3189" s="71">
        <f t="shared" si="148"/>
        <v>12254718</v>
      </c>
      <c r="B3189" s="1" t="s">
        <v>206</v>
      </c>
      <c r="C3189" s="1" t="s">
        <v>27</v>
      </c>
      <c r="D3189" s="1" t="s">
        <v>4871</v>
      </c>
      <c r="E3189" s="1" t="s">
        <v>4872</v>
      </c>
      <c r="F3189" s="1" t="s">
        <v>4873</v>
      </c>
      <c r="G3189" s="1" t="s">
        <v>1</v>
      </c>
      <c r="H3189" s="1" t="s">
        <v>153</v>
      </c>
      <c r="I3189" s="1" t="s">
        <v>1809</v>
      </c>
      <c r="J3189" s="1" t="s">
        <v>1810</v>
      </c>
      <c r="K3189" s="1" t="s">
        <v>222</v>
      </c>
      <c r="L3189" s="1" t="s">
        <v>2</v>
      </c>
      <c r="M3189" s="1" t="s">
        <v>2</v>
      </c>
      <c r="N3189" s="1" t="s">
        <v>4874</v>
      </c>
      <c r="O3189" s="1" t="s">
        <v>65</v>
      </c>
      <c r="P3189" s="1" t="s">
        <v>224</v>
      </c>
      <c r="Q3189" s="2">
        <v>3</v>
      </c>
      <c r="R3189" s="3" t="s">
        <v>2</v>
      </c>
      <c r="S3189" s="4">
        <v>43746</v>
      </c>
      <c r="T3189" s="5">
        <v>0</v>
      </c>
      <c r="U3189" s="4">
        <v>43747</v>
      </c>
      <c r="V3189" s="19" t="str">
        <f>IFERROR(VLOOKUP(C3189,TABLAS!A:C,3,0),"")</f>
        <v>Cueva Borgoño, Juan Carlos</v>
      </c>
      <c r="W3189" s="19" t="str">
        <f>IFERROR(VLOOKUP(G3189,TABLAS!E:F,2,0)," ")</f>
        <v>CREDITO</v>
      </c>
      <c r="X3189" s="19" t="str">
        <f t="shared" si="147"/>
        <v>12254718 - Rodriguez Arteaga, Oswaldo Daniel</v>
      </c>
      <c r="Y3189" s="19" t="str">
        <f>IFERROR(VLOOKUP(O3189,TABLAS!O:P,2,0)," ")</f>
        <v>Bonificación</v>
      </c>
      <c r="Z3189" s="58" t="str">
        <f>IFERROR(IF(R3189&lt;&gt;"CA",(Q3189/VLOOKUP(INT(I3189),TABLAS!R:W,4,0)),Q3189),"0")</f>
        <v>0</v>
      </c>
      <c r="AA3189" s="19" t="s">
        <v>3</v>
      </c>
      <c r="AB3189">
        <f t="shared" si="149"/>
        <v>0</v>
      </c>
    </row>
    <row r="3190" spans="1:28" x14ac:dyDescent="0.25">
      <c r="A3190" s="71">
        <f t="shared" si="148"/>
        <v>12254718</v>
      </c>
      <c r="B3190" s="1" t="s">
        <v>206</v>
      </c>
      <c r="C3190" s="1" t="s">
        <v>27</v>
      </c>
      <c r="D3190" s="1" t="s">
        <v>4871</v>
      </c>
      <c r="E3190" s="1" t="s">
        <v>4872</v>
      </c>
      <c r="F3190" s="1" t="s">
        <v>4875</v>
      </c>
      <c r="G3190" s="1" t="s">
        <v>4</v>
      </c>
      <c r="H3190" s="1" t="s">
        <v>153</v>
      </c>
      <c r="I3190" s="1" t="s">
        <v>100</v>
      </c>
      <c r="J3190" s="1" t="s">
        <v>101</v>
      </c>
      <c r="K3190" s="1" t="s">
        <v>103</v>
      </c>
      <c r="L3190" s="1" t="s">
        <v>2</v>
      </c>
      <c r="M3190" s="1" t="s">
        <v>3</v>
      </c>
      <c r="N3190" s="1" t="s">
        <v>4876</v>
      </c>
      <c r="O3190" s="1" t="s">
        <v>61</v>
      </c>
      <c r="P3190" s="1" t="s">
        <v>224</v>
      </c>
      <c r="Q3190" s="2">
        <v>4</v>
      </c>
      <c r="R3190" s="3" t="s">
        <v>3</v>
      </c>
      <c r="S3190" s="4">
        <v>43746</v>
      </c>
      <c r="T3190" s="5">
        <v>106.48</v>
      </c>
      <c r="U3190" s="4">
        <v>43747</v>
      </c>
      <c r="V3190" s="19" t="str">
        <f>IFERROR(VLOOKUP(C3190,TABLAS!A:C,3,0),"")</f>
        <v>Cueva Borgoño, Juan Carlos</v>
      </c>
      <c r="W3190" s="19" t="str">
        <f>IFERROR(VLOOKUP(G3190,TABLAS!E:F,2,0)," ")</f>
        <v>CONTADO</v>
      </c>
      <c r="X3190" s="19" t="str">
        <f t="shared" si="147"/>
        <v>12254718 - Rodriguez Arteaga, Oswaldo Daniel</v>
      </c>
      <c r="Y3190" s="19" t="str">
        <f>IFERROR(VLOOKUP(O3190,TABLAS!O:P,2,0)," ")</f>
        <v>Pedido</v>
      </c>
      <c r="Z3190" s="58">
        <f>IFERROR(IF(R3190&lt;&gt;"CA",(Q3190/VLOOKUP(INT(I3190),TABLAS!R:W,4,0)),Q3190),"0")</f>
        <v>4</v>
      </c>
      <c r="AA3190" s="19" t="s">
        <v>3</v>
      </c>
      <c r="AB3190">
        <f t="shared" si="149"/>
        <v>0</v>
      </c>
    </row>
    <row r="3191" spans="1:28" x14ac:dyDescent="0.25">
      <c r="A3191" s="71">
        <f t="shared" si="148"/>
        <v>12254718</v>
      </c>
      <c r="B3191" s="1" t="s">
        <v>206</v>
      </c>
      <c r="C3191" s="1" t="s">
        <v>27</v>
      </c>
      <c r="D3191" s="1" t="s">
        <v>4871</v>
      </c>
      <c r="E3191" s="1" t="s">
        <v>4872</v>
      </c>
      <c r="F3191" s="1" t="s">
        <v>4875</v>
      </c>
      <c r="G3191" s="1" t="s">
        <v>4</v>
      </c>
      <c r="H3191" s="1" t="s">
        <v>153</v>
      </c>
      <c r="I3191" s="1" t="s">
        <v>219</v>
      </c>
      <c r="J3191" s="1" t="s">
        <v>220</v>
      </c>
      <c r="K3191" s="1" t="s">
        <v>103</v>
      </c>
      <c r="L3191" s="1" t="s">
        <v>2</v>
      </c>
      <c r="M3191" s="1" t="s">
        <v>3</v>
      </c>
      <c r="N3191" s="1" t="s">
        <v>4876</v>
      </c>
      <c r="O3191" s="1" t="s">
        <v>59</v>
      </c>
      <c r="P3191" s="1" t="s">
        <v>224</v>
      </c>
      <c r="Q3191" s="2">
        <v>1</v>
      </c>
      <c r="R3191" s="3" t="s">
        <v>3</v>
      </c>
      <c r="S3191" s="4">
        <v>43746</v>
      </c>
      <c r="T3191" s="5">
        <v>9.24</v>
      </c>
      <c r="U3191" s="4">
        <v>43747</v>
      </c>
      <c r="V3191" s="19" t="str">
        <f>IFERROR(VLOOKUP(C3191,TABLAS!A:C,3,0),"")</f>
        <v>Cueva Borgoño, Juan Carlos</v>
      </c>
      <c r="W3191" s="19" t="str">
        <f>IFERROR(VLOOKUP(G3191,TABLAS!E:F,2,0)," ")</f>
        <v>CONTADO</v>
      </c>
      <c r="X3191" s="19" t="str">
        <f t="shared" si="147"/>
        <v>12254718 - Rodriguez Arteaga, Oswaldo Daniel</v>
      </c>
      <c r="Y3191" s="19" t="str">
        <f>IFERROR(VLOOKUP(O3191,TABLAS!O:P,2,0)," ")</f>
        <v>Pedido</v>
      </c>
      <c r="Z3191" s="58">
        <f>IFERROR(IF(R3191&lt;&gt;"CA",(Q3191/VLOOKUP(INT(I3191),TABLAS!R:W,4,0)),Q3191),"0")</f>
        <v>1</v>
      </c>
      <c r="AA3191" s="19" t="s">
        <v>3</v>
      </c>
      <c r="AB3191">
        <f t="shared" si="149"/>
        <v>0</v>
      </c>
    </row>
    <row r="3192" spans="1:28" x14ac:dyDescent="0.25">
      <c r="A3192" s="71">
        <f t="shared" si="148"/>
        <v>12254718</v>
      </c>
      <c r="B3192" s="1" t="s">
        <v>206</v>
      </c>
      <c r="C3192" s="1" t="s">
        <v>27</v>
      </c>
      <c r="D3192" s="1" t="s">
        <v>4871</v>
      </c>
      <c r="E3192" s="1" t="s">
        <v>4872</v>
      </c>
      <c r="F3192" s="1" t="s">
        <v>4875</v>
      </c>
      <c r="G3192" s="1" t="s">
        <v>4</v>
      </c>
      <c r="H3192" s="1" t="s">
        <v>153</v>
      </c>
      <c r="I3192" s="1" t="s">
        <v>219</v>
      </c>
      <c r="J3192" s="1" t="s">
        <v>220</v>
      </c>
      <c r="K3192" s="1" t="s">
        <v>103</v>
      </c>
      <c r="L3192" s="1" t="s">
        <v>2</v>
      </c>
      <c r="M3192" s="1" t="s">
        <v>3</v>
      </c>
      <c r="N3192" s="1" t="s">
        <v>4876</v>
      </c>
      <c r="O3192" s="1" t="s">
        <v>65</v>
      </c>
      <c r="P3192" s="1" t="s">
        <v>224</v>
      </c>
      <c r="Q3192" s="2">
        <v>1</v>
      </c>
      <c r="R3192" s="3" t="s">
        <v>2</v>
      </c>
      <c r="S3192" s="4">
        <v>43746</v>
      </c>
      <c r="T3192" s="5">
        <v>0</v>
      </c>
      <c r="U3192" s="4">
        <v>43747</v>
      </c>
      <c r="V3192" s="19" t="str">
        <f>IFERROR(VLOOKUP(C3192,TABLAS!A:C,3,0),"")</f>
        <v>Cueva Borgoño, Juan Carlos</v>
      </c>
      <c r="W3192" s="19" t="str">
        <f>IFERROR(VLOOKUP(G3192,TABLAS!E:F,2,0)," ")</f>
        <v>CONTADO</v>
      </c>
      <c r="X3192" s="19" t="str">
        <f t="shared" si="147"/>
        <v>12254718 - Rodriguez Arteaga, Oswaldo Daniel</v>
      </c>
      <c r="Y3192" s="19" t="str">
        <f>IFERROR(VLOOKUP(O3192,TABLAS!O:P,2,0)," ")</f>
        <v>Bonificación</v>
      </c>
      <c r="Z3192" s="58">
        <f>IFERROR(IF(R3192&lt;&gt;"CA",(Q3192/VLOOKUP(INT(I3192),TABLAS!R:W,4,0)),Q3192),"0")</f>
        <v>6.6666666666666666E-2</v>
      </c>
      <c r="AA3192" s="19" t="s">
        <v>3</v>
      </c>
      <c r="AB3192">
        <f t="shared" si="149"/>
        <v>0</v>
      </c>
    </row>
    <row r="3193" spans="1:28" x14ac:dyDescent="0.25">
      <c r="A3193" s="71">
        <f t="shared" si="148"/>
        <v>12295373</v>
      </c>
      <c r="B3193" s="1" t="s">
        <v>204</v>
      </c>
      <c r="C3193" s="1" t="s">
        <v>14</v>
      </c>
      <c r="D3193" s="1" t="s">
        <v>4877</v>
      </c>
      <c r="E3193" s="1" t="s">
        <v>4878</v>
      </c>
      <c r="F3193" s="1" t="s">
        <v>4879</v>
      </c>
      <c r="G3193" s="1" t="s">
        <v>4</v>
      </c>
      <c r="H3193" s="1" t="s">
        <v>153</v>
      </c>
      <c r="I3193" s="1" t="s">
        <v>100</v>
      </c>
      <c r="J3193" s="1" t="s">
        <v>101</v>
      </c>
      <c r="K3193" s="1" t="s">
        <v>103</v>
      </c>
      <c r="L3193" s="1" t="s">
        <v>2</v>
      </c>
      <c r="M3193" s="1" t="s">
        <v>3</v>
      </c>
      <c r="N3193" s="1" t="s">
        <v>4880</v>
      </c>
      <c r="O3193" s="1" t="s">
        <v>61</v>
      </c>
      <c r="P3193" s="1" t="s">
        <v>207</v>
      </c>
      <c r="Q3193" s="2">
        <v>6</v>
      </c>
      <c r="R3193" s="3" t="s">
        <v>3</v>
      </c>
      <c r="S3193" s="4">
        <v>43746</v>
      </c>
      <c r="T3193" s="5">
        <v>159.19999999999999</v>
      </c>
      <c r="U3193" s="4">
        <v>43747</v>
      </c>
      <c r="V3193" s="19" t="str">
        <f>IFERROR(VLOOKUP(C3193,TABLAS!A:C,3,0),"")</f>
        <v>Miro Quesada, Camila Duany</v>
      </c>
      <c r="W3193" s="19" t="str">
        <f>IFERROR(VLOOKUP(G3193,TABLAS!E:F,2,0)," ")</f>
        <v>CONTADO</v>
      </c>
      <c r="X3193" s="19" t="str">
        <f t="shared" si="147"/>
        <v>12295373 - Rodriguez Avalos, Melinda Soledad</v>
      </c>
      <c r="Y3193" s="19" t="str">
        <f>IFERROR(VLOOKUP(O3193,TABLAS!O:P,2,0)," ")</f>
        <v>Pedido</v>
      </c>
      <c r="Z3193" s="58">
        <f>IFERROR(IF(R3193&lt;&gt;"CA",(Q3193/VLOOKUP(INT(I3193),TABLAS!R:W,4,0)),Q3193),"0")</f>
        <v>6</v>
      </c>
      <c r="AA3193" s="19" t="s">
        <v>3</v>
      </c>
      <c r="AB3193">
        <f t="shared" si="149"/>
        <v>0</v>
      </c>
    </row>
    <row r="3194" spans="1:28" x14ac:dyDescent="0.25">
      <c r="A3194" s="71">
        <f t="shared" si="148"/>
        <v>12295373</v>
      </c>
      <c r="B3194" s="1" t="s">
        <v>204</v>
      </c>
      <c r="C3194" s="1" t="s">
        <v>14</v>
      </c>
      <c r="D3194" s="1" t="s">
        <v>4877</v>
      </c>
      <c r="E3194" s="1" t="s">
        <v>4878</v>
      </c>
      <c r="F3194" s="1" t="s">
        <v>4879</v>
      </c>
      <c r="G3194" s="1" t="s">
        <v>4</v>
      </c>
      <c r="H3194" s="1" t="s">
        <v>153</v>
      </c>
      <c r="I3194" s="1" t="s">
        <v>210</v>
      </c>
      <c r="J3194" s="1" t="s">
        <v>211</v>
      </c>
      <c r="K3194" s="1" t="s">
        <v>103</v>
      </c>
      <c r="L3194" s="1" t="s">
        <v>2</v>
      </c>
      <c r="M3194" s="1" t="s">
        <v>3</v>
      </c>
      <c r="N3194" s="1" t="s">
        <v>4880</v>
      </c>
      <c r="O3194" s="1" t="s">
        <v>61</v>
      </c>
      <c r="P3194" s="1" t="s">
        <v>207</v>
      </c>
      <c r="Q3194" s="2">
        <v>3</v>
      </c>
      <c r="R3194" s="3" t="s">
        <v>3</v>
      </c>
      <c r="S3194" s="4">
        <v>43746</v>
      </c>
      <c r="T3194" s="5">
        <v>79.17</v>
      </c>
      <c r="U3194" s="4">
        <v>43747</v>
      </c>
      <c r="V3194" s="19" t="str">
        <f>IFERROR(VLOOKUP(C3194,TABLAS!A:C,3,0),"")</f>
        <v>Miro Quesada, Camila Duany</v>
      </c>
      <c r="W3194" s="19" t="str">
        <f>IFERROR(VLOOKUP(G3194,TABLAS!E:F,2,0)," ")</f>
        <v>CONTADO</v>
      </c>
      <c r="X3194" s="19" t="str">
        <f t="shared" si="147"/>
        <v>12295373 - Rodriguez Avalos, Melinda Soledad</v>
      </c>
      <c r="Y3194" s="19" t="str">
        <f>IFERROR(VLOOKUP(O3194,TABLAS!O:P,2,0)," ")</f>
        <v>Pedido</v>
      </c>
      <c r="Z3194" s="58">
        <f>IFERROR(IF(R3194&lt;&gt;"CA",(Q3194/VLOOKUP(INT(I3194),TABLAS!R:W,4,0)),Q3194),"0")</f>
        <v>3</v>
      </c>
      <c r="AA3194" s="19" t="s">
        <v>3</v>
      </c>
      <c r="AB3194">
        <f t="shared" si="149"/>
        <v>0</v>
      </c>
    </row>
    <row r="3195" spans="1:28" x14ac:dyDescent="0.25">
      <c r="A3195" s="71">
        <f t="shared" si="148"/>
        <v>10055381</v>
      </c>
      <c r="B3195" s="1" t="s">
        <v>206</v>
      </c>
      <c r="C3195" s="1" t="s">
        <v>26</v>
      </c>
      <c r="D3195" s="1" t="s">
        <v>4881</v>
      </c>
      <c r="E3195" s="1" t="s">
        <v>4882</v>
      </c>
      <c r="F3195" s="1" t="s">
        <v>4883</v>
      </c>
      <c r="G3195" s="1" t="s">
        <v>4</v>
      </c>
      <c r="H3195" s="1" t="s">
        <v>153</v>
      </c>
      <c r="I3195" s="1" t="s">
        <v>100</v>
      </c>
      <c r="J3195" s="1" t="s">
        <v>101</v>
      </c>
      <c r="K3195" s="1" t="s">
        <v>103</v>
      </c>
      <c r="L3195" s="1" t="s">
        <v>2</v>
      </c>
      <c r="M3195" s="1" t="s">
        <v>3</v>
      </c>
      <c r="N3195" s="1" t="s">
        <v>4884</v>
      </c>
      <c r="O3195" s="1" t="s">
        <v>61</v>
      </c>
      <c r="P3195" s="1" t="s">
        <v>244</v>
      </c>
      <c r="Q3195" s="2">
        <v>1</v>
      </c>
      <c r="R3195" s="3" t="s">
        <v>3</v>
      </c>
      <c r="S3195" s="4">
        <v>43746</v>
      </c>
      <c r="T3195" s="5">
        <v>26.53</v>
      </c>
      <c r="U3195" s="4">
        <v>43747</v>
      </c>
      <c r="V3195" s="19" t="str">
        <f>IFERROR(VLOOKUP(C3195,TABLAS!A:C,3,0),"")</f>
        <v>Cueva Borgoño, Juan Carlos</v>
      </c>
      <c r="W3195" s="19" t="str">
        <f>IFERROR(VLOOKUP(G3195,TABLAS!E:F,2,0)," ")</f>
        <v>CONTADO</v>
      </c>
      <c r="X3195" s="19" t="str">
        <f t="shared" si="147"/>
        <v>10055381 - Rodriguez Avila, Rosa Edit</v>
      </c>
      <c r="Y3195" s="19" t="str">
        <f>IFERROR(VLOOKUP(O3195,TABLAS!O:P,2,0)," ")</f>
        <v>Pedido</v>
      </c>
      <c r="Z3195" s="58">
        <f>IFERROR(IF(R3195&lt;&gt;"CA",(Q3195/VLOOKUP(INT(I3195),TABLAS!R:W,4,0)),Q3195),"0")</f>
        <v>1</v>
      </c>
      <c r="AA3195" s="19" t="s">
        <v>3</v>
      </c>
      <c r="AB3195">
        <f t="shared" si="149"/>
        <v>0</v>
      </c>
    </row>
    <row r="3196" spans="1:28" x14ac:dyDescent="0.25">
      <c r="A3196" s="71">
        <f t="shared" si="148"/>
        <v>10055381</v>
      </c>
      <c r="B3196" s="1" t="s">
        <v>206</v>
      </c>
      <c r="C3196" s="1" t="s">
        <v>26</v>
      </c>
      <c r="D3196" s="1" t="s">
        <v>4881</v>
      </c>
      <c r="E3196" s="1" t="s">
        <v>4882</v>
      </c>
      <c r="F3196" s="1" t="s">
        <v>4883</v>
      </c>
      <c r="G3196" s="1" t="s">
        <v>4</v>
      </c>
      <c r="H3196" s="1" t="s">
        <v>153</v>
      </c>
      <c r="I3196" s="1" t="s">
        <v>170</v>
      </c>
      <c r="J3196" s="1" t="s">
        <v>171</v>
      </c>
      <c r="K3196" s="1" t="s">
        <v>103</v>
      </c>
      <c r="L3196" s="1" t="s">
        <v>2</v>
      </c>
      <c r="M3196" s="1" t="s">
        <v>3</v>
      </c>
      <c r="N3196" s="1" t="s">
        <v>4884</v>
      </c>
      <c r="O3196" s="1" t="s">
        <v>59</v>
      </c>
      <c r="P3196" s="1" t="s">
        <v>244</v>
      </c>
      <c r="Q3196" s="2">
        <v>1</v>
      </c>
      <c r="R3196" s="3" t="s">
        <v>3</v>
      </c>
      <c r="S3196" s="4">
        <v>43746</v>
      </c>
      <c r="T3196" s="5">
        <v>7.39</v>
      </c>
      <c r="U3196" s="4">
        <v>43747</v>
      </c>
      <c r="V3196" s="19" t="str">
        <f>IFERROR(VLOOKUP(C3196,TABLAS!A:C,3,0),"")</f>
        <v>Cueva Borgoño, Juan Carlos</v>
      </c>
      <c r="W3196" s="19" t="str">
        <f>IFERROR(VLOOKUP(G3196,TABLAS!E:F,2,0)," ")</f>
        <v>CONTADO</v>
      </c>
      <c r="X3196" s="19" t="str">
        <f t="shared" si="147"/>
        <v>10055381 - Rodriguez Avila, Rosa Edit</v>
      </c>
      <c r="Y3196" s="19" t="str">
        <f>IFERROR(VLOOKUP(O3196,TABLAS!O:P,2,0)," ")</f>
        <v>Pedido</v>
      </c>
      <c r="Z3196" s="58">
        <f>IFERROR(IF(R3196&lt;&gt;"CA",(Q3196/VLOOKUP(INT(I3196),TABLAS!R:W,4,0)),Q3196),"0")</f>
        <v>1</v>
      </c>
      <c r="AA3196" s="19" t="s">
        <v>3</v>
      </c>
      <c r="AB3196">
        <f t="shared" si="149"/>
        <v>0</v>
      </c>
    </row>
    <row r="3197" spans="1:28" x14ac:dyDescent="0.25">
      <c r="A3197" s="71">
        <f t="shared" si="148"/>
        <v>10055381</v>
      </c>
      <c r="B3197" s="1" t="s">
        <v>206</v>
      </c>
      <c r="C3197" s="1" t="s">
        <v>26</v>
      </c>
      <c r="D3197" s="1" t="s">
        <v>4881</v>
      </c>
      <c r="E3197" s="1" t="s">
        <v>4882</v>
      </c>
      <c r="F3197" s="1" t="s">
        <v>4883</v>
      </c>
      <c r="G3197" s="1" t="s">
        <v>4</v>
      </c>
      <c r="H3197" s="1" t="s">
        <v>153</v>
      </c>
      <c r="I3197" s="1" t="s">
        <v>166</v>
      </c>
      <c r="J3197" s="1" t="s">
        <v>167</v>
      </c>
      <c r="K3197" s="1" t="s">
        <v>103</v>
      </c>
      <c r="L3197" s="1" t="s">
        <v>2</v>
      </c>
      <c r="M3197" s="1" t="s">
        <v>3</v>
      </c>
      <c r="N3197" s="1" t="s">
        <v>4884</v>
      </c>
      <c r="O3197" s="1" t="s">
        <v>59</v>
      </c>
      <c r="P3197" s="1" t="s">
        <v>244</v>
      </c>
      <c r="Q3197" s="2">
        <v>1</v>
      </c>
      <c r="R3197" s="3" t="s">
        <v>3</v>
      </c>
      <c r="S3197" s="4">
        <v>43746</v>
      </c>
      <c r="T3197" s="5">
        <v>16.100000000000001</v>
      </c>
      <c r="U3197" s="4">
        <v>43747</v>
      </c>
      <c r="V3197" s="19" t="str">
        <f>IFERROR(VLOOKUP(C3197,TABLAS!A:C,3,0),"")</f>
        <v>Cueva Borgoño, Juan Carlos</v>
      </c>
      <c r="W3197" s="19" t="str">
        <f>IFERROR(VLOOKUP(G3197,TABLAS!E:F,2,0)," ")</f>
        <v>CONTADO</v>
      </c>
      <c r="X3197" s="19" t="str">
        <f t="shared" si="147"/>
        <v>10055381 - Rodriguez Avila, Rosa Edit</v>
      </c>
      <c r="Y3197" s="19" t="str">
        <f>IFERROR(VLOOKUP(O3197,TABLAS!O:P,2,0)," ")</f>
        <v>Pedido</v>
      </c>
      <c r="Z3197" s="58">
        <f>IFERROR(IF(R3197&lt;&gt;"CA",(Q3197/VLOOKUP(INT(I3197),TABLAS!R:W,4,0)),Q3197),"0")</f>
        <v>1</v>
      </c>
      <c r="AA3197" s="19" t="s">
        <v>3</v>
      </c>
      <c r="AB3197">
        <f t="shared" si="149"/>
        <v>0</v>
      </c>
    </row>
    <row r="3198" spans="1:28" x14ac:dyDescent="0.25">
      <c r="A3198" s="71">
        <f t="shared" si="148"/>
        <v>10055381</v>
      </c>
      <c r="B3198" s="1" t="s">
        <v>206</v>
      </c>
      <c r="C3198" s="1" t="s">
        <v>26</v>
      </c>
      <c r="D3198" s="1" t="s">
        <v>4881</v>
      </c>
      <c r="E3198" s="1" t="s">
        <v>4882</v>
      </c>
      <c r="F3198" s="1" t="s">
        <v>4883</v>
      </c>
      <c r="G3198" s="1" t="s">
        <v>4</v>
      </c>
      <c r="H3198" s="1" t="s">
        <v>153</v>
      </c>
      <c r="I3198" s="1" t="s">
        <v>164</v>
      </c>
      <c r="J3198" s="1" t="s">
        <v>165</v>
      </c>
      <c r="K3198" s="1" t="s">
        <v>103</v>
      </c>
      <c r="L3198" s="1" t="s">
        <v>2</v>
      </c>
      <c r="M3198" s="1" t="s">
        <v>3</v>
      </c>
      <c r="N3198" s="1" t="s">
        <v>4884</v>
      </c>
      <c r="O3198" s="1" t="s">
        <v>59</v>
      </c>
      <c r="P3198" s="1" t="s">
        <v>244</v>
      </c>
      <c r="Q3198" s="2">
        <v>6</v>
      </c>
      <c r="R3198" s="3" t="s">
        <v>2</v>
      </c>
      <c r="S3198" s="4">
        <v>43746</v>
      </c>
      <c r="T3198" s="5">
        <v>12.71</v>
      </c>
      <c r="U3198" s="4">
        <v>43747</v>
      </c>
      <c r="V3198" s="19" t="str">
        <f>IFERROR(VLOOKUP(C3198,TABLAS!A:C,3,0),"")</f>
        <v>Cueva Borgoño, Juan Carlos</v>
      </c>
      <c r="W3198" s="19" t="str">
        <f>IFERROR(VLOOKUP(G3198,TABLAS!E:F,2,0)," ")</f>
        <v>CONTADO</v>
      </c>
      <c r="X3198" s="19" t="str">
        <f t="shared" si="147"/>
        <v>10055381 - Rodriguez Avila, Rosa Edit</v>
      </c>
      <c r="Y3198" s="19" t="str">
        <f>IFERROR(VLOOKUP(O3198,TABLAS!O:P,2,0)," ")</f>
        <v>Pedido</v>
      </c>
      <c r="Z3198" s="58">
        <f>IFERROR(IF(R3198&lt;&gt;"CA",(Q3198/VLOOKUP(INT(I3198),TABLAS!R:W,4,0)),Q3198),"0")</f>
        <v>0.25</v>
      </c>
      <c r="AA3198" s="19" t="s">
        <v>3</v>
      </c>
      <c r="AB3198">
        <f t="shared" si="149"/>
        <v>0</v>
      </c>
    </row>
    <row r="3199" spans="1:28" x14ac:dyDescent="0.25">
      <c r="A3199" s="71">
        <f t="shared" si="148"/>
        <v>10055381</v>
      </c>
      <c r="B3199" s="1" t="s">
        <v>206</v>
      </c>
      <c r="C3199" s="1" t="s">
        <v>26</v>
      </c>
      <c r="D3199" s="1" t="s">
        <v>4881</v>
      </c>
      <c r="E3199" s="1" t="s">
        <v>4882</v>
      </c>
      <c r="F3199" s="1" t="s">
        <v>4883</v>
      </c>
      <c r="G3199" s="1" t="s">
        <v>4</v>
      </c>
      <c r="H3199" s="1" t="s">
        <v>153</v>
      </c>
      <c r="I3199" s="1" t="s">
        <v>104</v>
      </c>
      <c r="J3199" s="1" t="s">
        <v>105</v>
      </c>
      <c r="K3199" s="1" t="s">
        <v>103</v>
      </c>
      <c r="L3199" s="1" t="s">
        <v>2</v>
      </c>
      <c r="M3199" s="1" t="s">
        <v>3</v>
      </c>
      <c r="N3199" s="1" t="s">
        <v>4884</v>
      </c>
      <c r="O3199" s="1" t="s">
        <v>65</v>
      </c>
      <c r="P3199" s="1" t="s">
        <v>244</v>
      </c>
      <c r="Q3199" s="2">
        <v>1</v>
      </c>
      <c r="R3199" s="3" t="s">
        <v>2</v>
      </c>
      <c r="S3199" s="4">
        <v>43746</v>
      </c>
      <c r="T3199" s="5">
        <v>0</v>
      </c>
      <c r="U3199" s="4">
        <v>43747</v>
      </c>
      <c r="V3199" s="19" t="str">
        <f>IFERROR(VLOOKUP(C3199,TABLAS!A:C,3,0),"")</f>
        <v>Cueva Borgoño, Juan Carlos</v>
      </c>
      <c r="W3199" s="19" t="str">
        <f>IFERROR(VLOOKUP(G3199,TABLAS!E:F,2,0)," ")</f>
        <v>CONTADO</v>
      </c>
      <c r="X3199" s="19" t="str">
        <f t="shared" si="147"/>
        <v>10055381 - Rodriguez Avila, Rosa Edit</v>
      </c>
      <c r="Y3199" s="19" t="str">
        <f>IFERROR(VLOOKUP(O3199,TABLAS!O:P,2,0)," ")</f>
        <v>Bonificación</v>
      </c>
      <c r="Z3199" s="58">
        <f>IFERROR(IF(R3199&lt;&gt;"CA",(Q3199/VLOOKUP(INT(I3199),TABLAS!R:W,4,0)),Q3199),"0")</f>
        <v>6.6666666666666666E-2</v>
      </c>
      <c r="AA3199" s="19" t="s">
        <v>3</v>
      </c>
      <c r="AB3199">
        <f t="shared" si="149"/>
        <v>0</v>
      </c>
    </row>
    <row r="3200" spans="1:28" x14ac:dyDescent="0.25">
      <c r="A3200" s="71">
        <f t="shared" si="148"/>
        <v>11233166</v>
      </c>
      <c r="B3200" s="1" t="s">
        <v>204</v>
      </c>
      <c r="C3200" s="1" t="s">
        <v>24</v>
      </c>
      <c r="D3200" s="1" t="s">
        <v>4885</v>
      </c>
      <c r="E3200" s="1" t="s">
        <v>4886</v>
      </c>
      <c r="F3200" s="1" t="s">
        <v>4887</v>
      </c>
      <c r="G3200" s="1" t="s">
        <v>4</v>
      </c>
      <c r="H3200" s="1" t="s">
        <v>153</v>
      </c>
      <c r="I3200" s="1" t="s">
        <v>100</v>
      </c>
      <c r="J3200" s="1" t="s">
        <v>101</v>
      </c>
      <c r="K3200" s="1" t="s">
        <v>103</v>
      </c>
      <c r="L3200" s="1" t="s">
        <v>2</v>
      </c>
      <c r="M3200" s="1" t="s">
        <v>3</v>
      </c>
      <c r="N3200" s="1" t="s">
        <v>737</v>
      </c>
      <c r="O3200" s="1" t="s">
        <v>61</v>
      </c>
      <c r="P3200" s="1" t="s">
        <v>231</v>
      </c>
      <c r="Q3200" s="2">
        <v>2</v>
      </c>
      <c r="R3200" s="3" t="s">
        <v>3</v>
      </c>
      <c r="S3200" s="4">
        <v>43746</v>
      </c>
      <c r="T3200" s="5">
        <v>53.07</v>
      </c>
      <c r="U3200" s="4">
        <v>43747</v>
      </c>
      <c r="V3200" s="19" t="str">
        <f>IFERROR(VLOOKUP(C3200,TABLAS!A:C,3,0),"")</f>
        <v>Miro Quesada, Camila Duany</v>
      </c>
      <c r="W3200" s="19" t="str">
        <f>IFERROR(VLOOKUP(G3200,TABLAS!E:F,2,0)," ")</f>
        <v>CONTADO</v>
      </c>
      <c r="X3200" s="19" t="str">
        <f t="shared" si="147"/>
        <v>11233166 - Rodriguez Calderon, Clara Emperatri</v>
      </c>
      <c r="Y3200" s="19" t="str">
        <f>IFERROR(VLOOKUP(O3200,TABLAS!O:P,2,0)," ")</f>
        <v>Pedido</v>
      </c>
      <c r="Z3200" s="58">
        <f>IFERROR(IF(R3200&lt;&gt;"CA",(Q3200/VLOOKUP(INT(I3200),TABLAS!R:W,4,0)),Q3200),"0")</f>
        <v>2</v>
      </c>
      <c r="AA3200" s="19" t="s">
        <v>3</v>
      </c>
      <c r="AB3200">
        <f t="shared" si="149"/>
        <v>0</v>
      </c>
    </row>
    <row r="3201" spans="1:28" x14ac:dyDescent="0.25">
      <c r="A3201" s="71">
        <f t="shared" si="148"/>
        <v>11233166</v>
      </c>
      <c r="B3201" s="1" t="s">
        <v>204</v>
      </c>
      <c r="C3201" s="1" t="s">
        <v>24</v>
      </c>
      <c r="D3201" s="1" t="s">
        <v>4885</v>
      </c>
      <c r="E3201" s="1" t="s">
        <v>4886</v>
      </c>
      <c r="F3201" s="1" t="s">
        <v>4887</v>
      </c>
      <c r="G3201" s="1" t="s">
        <v>4</v>
      </c>
      <c r="H3201" s="1" t="s">
        <v>153</v>
      </c>
      <c r="I3201" s="1" t="s">
        <v>157</v>
      </c>
      <c r="J3201" s="1" t="s">
        <v>158</v>
      </c>
      <c r="K3201" s="1" t="s">
        <v>103</v>
      </c>
      <c r="L3201" s="1" t="s">
        <v>2</v>
      </c>
      <c r="M3201" s="1" t="s">
        <v>3</v>
      </c>
      <c r="N3201" s="1" t="s">
        <v>737</v>
      </c>
      <c r="O3201" s="1" t="s">
        <v>61</v>
      </c>
      <c r="P3201" s="1" t="s">
        <v>231</v>
      </c>
      <c r="Q3201" s="2">
        <v>8</v>
      </c>
      <c r="R3201" s="3" t="s">
        <v>3</v>
      </c>
      <c r="S3201" s="4">
        <v>43746</v>
      </c>
      <c r="T3201" s="5">
        <v>247.67</v>
      </c>
      <c r="U3201" s="4">
        <v>43747</v>
      </c>
      <c r="V3201" s="19" t="str">
        <f>IFERROR(VLOOKUP(C3201,TABLAS!A:C,3,0),"")</f>
        <v>Miro Quesada, Camila Duany</v>
      </c>
      <c r="W3201" s="19" t="str">
        <f>IFERROR(VLOOKUP(G3201,TABLAS!E:F,2,0)," ")</f>
        <v>CONTADO</v>
      </c>
      <c r="X3201" s="19" t="str">
        <f t="shared" si="147"/>
        <v>11233166 - Rodriguez Calderon, Clara Emperatri</v>
      </c>
      <c r="Y3201" s="19" t="str">
        <f>IFERROR(VLOOKUP(O3201,TABLAS!O:P,2,0)," ")</f>
        <v>Pedido</v>
      </c>
      <c r="Z3201" s="58">
        <f>IFERROR(IF(R3201&lt;&gt;"CA",(Q3201/VLOOKUP(INT(I3201),TABLAS!R:W,4,0)),Q3201),"0")</f>
        <v>8</v>
      </c>
      <c r="AA3201" s="19" t="s">
        <v>3</v>
      </c>
      <c r="AB3201">
        <f t="shared" si="149"/>
        <v>0</v>
      </c>
    </row>
    <row r="3202" spans="1:28" x14ac:dyDescent="0.25">
      <c r="A3202" s="71">
        <f t="shared" si="148"/>
        <v>11233166</v>
      </c>
      <c r="B3202" s="1" t="s">
        <v>204</v>
      </c>
      <c r="C3202" s="1" t="s">
        <v>24</v>
      </c>
      <c r="D3202" s="1" t="s">
        <v>4885</v>
      </c>
      <c r="E3202" s="1" t="s">
        <v>4886</v>
      </c>
      <c r="F3202" s="1" t="s">
        <v>4887</v>
      </c>
      <c r="G3202" s="1" t="s">
        <v>4</v>
      </c>
      <c r="H3202" s="1" t="s">
        <v>153</v>
      </c>
      <c r="I3202" s="1" t="s">
        <v>208</v>
      </c>
      <c r="J3202" s="1" t="s">
        <v>209</v>
      </c>
      <c r="K3202" s="1" t="s">
        <v>103</v>
      </c>
      <c r="L3202" s="1" t="s">
        <v>2</v>
      </c>
      <c r="M3202" s="1" t="s">
        <v>3</v>
      </c>
      <c r="N3202" s="1" t="s">
        <v>737</v>
      </c>
      <c r="O3202" s="1" t="s">
        <v>61</v>
      </c>
      <c r="P3202" s="1" t="s">
        <v>231</v>
      </c>
      <c r="Q3202" s="2">
        <v>1</v>
      </c>
      <c r="R3202" s="3" t="s">
        <v>3</v>
      </c>
      <c r="S3202" s="4">
        <v>43746</v>
      </c>
      <c r="T3202" s="5">
        <v>34.97</v>
      </c>
      <c r="U3202" s="4">
        <v>43747</v>
      </c>
      <c r="V3202" s="19" t="str">
        <f>IFERROR(VLOOKUP(C3202,TABLAS!A:C,3,0),"")</f>
        <v>Miro Quesada, Camila Duany</v>
      </c>
      <c r="W3202" s="19" t="str">
        <f>IFERROR(VLOOKUP(G3202,TABLAS!E:F,2,0)," ")</f>
        <v>CONTADO</v>
      </c>
      <c r="X3202" s="19" t="str">
        <f t="shared" ref="X3202:X3265" si="150">IFERROR(CONCATENATE(D3202," - ",E3202)," ")</f>
        <v>11233166 - Rodriguez Calderon, Clara Emperatri</v>
      </c>
      <c r="Y3202" s="19" t="str">
        <f>IFERROR(VLOOKUP(O3202,TABLAS!O:P,2,0)," ")</f>
        <v>Pedido</v>
      </c>
      <c r="Z3202" s="58">
        <f>IFERROR(IF(R3202&lt;&gt;"CA",(Q3202/VLOOKUP(INT(I3202),TABLAS!R:W,4,0)),Q3202),"0")</f>
        <v>1</v>
      </c>
      <c r="AA3202" s="19" t="s">
        <v>3</v>
      </c>
      <c r="AB3202">
        <f t="shared" si="149"/>
        <v>0</v>
      </c>
    </row>
    <row r="3203" spans="1:28" x14ac:dyDescent="0.25">
      <c r="A3203" s="71">
        <f t="shared" ref="A3203:A3266" si="151">VALUE(D3203)</f>
        <v>11233166</v>
      </c>
      <c r="B3203" s="1" t="s">
        <v>204</v>
      </c>
      <c r="C3203" s="1" t="s">
        <v>24</v>
      </c>
      <c r="D3203" s="1" t="s">
        <v>4885</v>
      </c>
      <c r="E3203" s="1" t="s">
        <v>4886</v>
      </c>
      <c r="F3203" s="1" t="s">
        <v>4887</v>
      </c>
      <c r="G3203" s="1" t="s">
        <v>4</v>
      </c>
      <c r="H3203" s="1" t="s">
        <v>153</v>
      </c>
      <c r="I3203" s="1" t="s">
        <v>219</v>
      </c>
      <c r="J3203" s="1" t="s">
        <v>220</v>
      </c>
      <c r="K3203" s="1" t="s">
        <v>103</v>
      </c>
      <c r="L3203" s="1" t="s">
        <v>2</v>
      </c>
      <c r="M3203" s="1" t="s">
        <v>3</v>
      </c>
      <c r="N3203" s="1" t="s">
        <v>737</v>
      </c>
      <c r="O3203" s="1" t="s">
        <v>59</v>
      </c>
      <c r="P3203" s="1" t="s">
        <v>231</v>
      </c>
      <c r="Q3203" s="2">
        <v>1</v>
      </c>
      <c r="R3203" s="3" t="s">
        <v>3</v>
      </c>
      <c r="S3203" s="4">
        <v>43746</v>
      </c>
      <c r="T3203" s="5">
        <v>9.24</v>
      </c>
      <c r="U3203" s="4">
        <v>43747</v>
      </c>
      <c r="V3203" s="19" t="str">
        <f>IFERROR(VLOOKUP(C3203,TABLAS!A:C,3,0),"")</f>
        <v>Miro Quesada, Camila Duany</v>
      </c>
      <c r="W3203" s="19" t="str">
        <f>IFERROR(VLOOKUP(G3203,TABLAS!E:F,2,0)," ")</f>
        <v>CONTADO</v>
      </c>
      <c r="X3203" s="19" t="str">
        <f t="shared" si="150"/>
        <v>11233166 - Rodriguez Calderon, Clara Emperatri</v>
      </c>
      <c r="Y3203" s="19" t="str">
        <f>IFERROR(VLOOKUP(O3203,TABLAS!O:P,2,0)," ")</f>
        <v>Pedido</v>
      </c>
      <c r="Z3203" s="58">
        <f>IFERROR(IF(R3203&lt;&gt;"CA",(Q3203/VLOOKUP(INT(I3203),TABLAS!R:W,4,0)),Q3203),"0")</f>
        <v>1</v>
      </c>
      <c r="AA3203" s="19" t="s">
        <v>3</v>
      </c>
      <c r="AB3203">
        <f t="shared" ref="AB3203:AB3266" si="152">SUMIF(F$2:F$4247,F3203=F3204,Z$2:Z$4247)</f>
        <v>0</v>
      </c>
    </row>
    <row r="3204" spans="1:28" x14ac:dyDescent="0.25">
      <c r="A3204" s="71">
        <f t="shared" si="151"/>
        <v>11233166</v>
      </c>
      <c r="B3204" s="1" t="s">
        <v>204</v>
      </c>
      <c r="C3204" s="1" t="s">
        <v>24</v>
      </c>
      <c r="D3204" s="1" t="s">
        <v>4885</v>
      </c>
      <c r="E3204" s="1" t="s">
        <v>4886</v>
      </c>
      <c r="F3204" s="1" t="s">
        <v>4887</v>
      </c>
      <c r="G3204" s="1" t="s">
        <v>4</v>
      </c>
      <c r="H3204" s="1" t="s">
        <v>153</v>
      </c>
      <c r="I3204" s="1" t="s">
        <v>219</v>
      </c>
      <c r="J3204" s="1" t="s">
        <v>220</v>
      </c>
      <c r="K3204" s="1" t="s">
        <v>103</v>
      </c>
      <c r="L3204" s="1" t="s">
        <v>2</v>
      </c>
      <c r="M3204" s="1" t="s">
        <v>3</v>
      </c>
      <c r="N3204" s="1" t="s">
        <v>737</v>
      </c>
      <c r="O3204" s="1" t="s">
        <v>65</v>
      </c>
      <c r="P3204" s="1" t="s">
        <v>231</v>
      </c>
      <c r="Q3204" s="2">
        <v>1</v>
      </c>
      <c r="R3204" s="3" t="s">
        <v>2</v>
      </c>
      <c r="S3204" s="4">
        <v>43746</v>
      </c>
      <c r="T3204" s="5">
        <v>0</v>
      </c>
      <c r="U3204" s="4">
        <v>43747</v>
      </c>
      <c r="V3204" s="19" t="str">
        <f>IFERROR(VLOOKUP(C3204,TABLAS!A:C,3,0),"")</f>
        <v>Miro Quesada, Camila Duany</v>
      </c>
      <c r="W3204" s="19" t="str">
        <f>IFERROR(VLOOKUP(G3204,TABLAS!E:F,2,0)," ")</f>
        <v>CONTADO</v>
      </c>
      <c r="X3204" s="19" t="str">
        <f t="shared" si="150"/>
        <v>11233166 - Rodriguez Calderon, Clara Emperatri</v>
      </c>
      <c r="Y3204" s="19" t="str">
        <f>IFERROR(VLOOKUP(O3204,TABLAS!O:P,2,0)," ")</f>
        <v>Bonificación</v>
      </c>
      <c r="Z3204" s="58">
        <f>IFERROR(IF(R3204&lt;&gt;"CA",(Q3204/VLOOKUP(INT(I3204),TABLAS!R:W,4,0)),Q3204),"0")</f>
        <v>6.6666666666666666E-2</v>
      </c>
      <c r="AA3204" s="19" t="s">
        <v>3</v>
      </c>
      <c r="AB3204">
        <f t="shared" si="152"/>
        <v>0</v>
      </c>
    </row>
    <row r="3205" spans="1:28" x14ac:dyDescent="0.25">
      <c r="A3205" s="71">
        <f t="shared" si="151"/>
        <v>10054390</v>
      </c>
      <c r="B3205" s="1" t="s">
        <v>102</v>
      </c>
      <c r="C3205" s="1" t="s">
        <v>16</v>
      </c>
      <c r="D3205" s="1" t="s">
        <v>4888</v>
      </c>
      <c r="E3205" s="1" t="s">
        <v>4889</v>
      </c>
      <c r="F3205" s="1" t="s">
        <v>4890</v>
      </c>
      <c r="G3205" s="1" t="s">
        <v>4</v>
      </c>
      <c r="H3205" s="1" t="s">
        <v>153</v>
      </c>
      <c r="I3205" s="1" t="s">
        <v>100</v>
      </c>
      <c r="J3205" s="1" t="s">
        <v>101</v>
      </c>
      <c r="K3205" s="1" t="s">
        <v>103</v>
      </c>
      <c r="L3205" s="1" t="s">
        <v>2</v>
      </c>
      <c r="M3205" s="1" t="s">
        <v>3</v>
      </c>
      <c r="N3205" s="1" t="s">
        <v>1221</v>
      </c>
      <c r="O3205" s="1" t="s">
        <v>61</v>
      </c>
      <c r="P3205" s="1" t="s">
        <v>207</v>
      </c>
      <c r="Q3205" s="2">
        <v>2</v>
      </c>
      <c r="R3205" s="3" t="s">
        <v>3</v>
      </c>
      <c r="S3205" s="4">
        <v>43746</v>
      </c>
      <c r="T3205" s="5">
        <v>53.07</v>
      </c>
      <c r="U3205" s="4">
        <v>43747</v>
      </c>
      <c r="V3205" s="19" t="str">
        <f>IFERROR(VLOOKUP(C3205,TABLAS!A:C,3,0),"")</f>
        <v>Sanchez Casana, Alejandro Alfr</v>
      </c>
      <c r="W3205" s="19" t="str">
        <f>IFERROR(VLOOKUP(G3205,TABLAS!E:F,2,0)," ")</f>
        <v>CONTADO</v>
      </c>
      <c r="X3205" s="19" t="str">
        <f t="shared" si="150"/>
        <v>10054390 - Rodriguez Centeno, Martha Flor</v>
      </c>
      <c r="Y3205" s="19" t="str">
        <f>IFERROR(VLOOKUP(O3205,TABLAS!O:P,2,0)," ")</f>
        <v>Pedido</v>
      </c>
      <c r="Z3205" s="58">
        <f>IFERROR(IF(R3205&lt;&gt;"CA",(Q3205/VLOOKUP(INT(I3205),TABLAS!R:W,4,0)),Q3205),"0")</f>
        <v>2</v>
      </c>
      <c r="AA3205" s="19" t="s">
        <v>3</v>
      </c>
      <c r="AB3205">
        <f t="shared" si="152"/>
        <v>0</v>
      </c>
    </row>
    <row r="3206" spans="1:28" x14ac:dyDescent="0.25">
      <c r="A3206" s="71">
        <f t="shared" si="151"/>
        <v>10054390</v>
      </c>
      <c r="B3206" s="1" t="s">
        <v>102</v>
      </c>
      <c r="C3206" s="1" t="s">
        <v>16</v>
      </c>
      <c r="D3206" s="1" t="s">
        <v>4888</v>
      </c>
      <c r="E3206" s="1" t="s">
        <v>4889</v>
      </c>
      <c r="F3206" s="1" t="s">
        <v>4890</v>
      </c>
      <c r="G3206" s="1" t="s">
        <v>4</v>
      </c>
      <c r="H3206" s="1" t="s">
        <v>153</v>
      </c>
      <c r="I3206" s="1" t="s">
        <v>157</v>
      </c>
      <c r="J3206" s="1" t="s">
        <v>158</v>
      </c>
      <c r="K3206" s="1" t="s">
        <v>103</v>
      </c>
      <c r="L3206" s="1" t="s">
        <v>2</v>
      </c>
      <c r="M3206" s="1" t="s">
        <v>3</v>
      </c>
      <c r="N3206" s="1" t="s">
        <v>1221</v>
      </c>
      <c r="O3206" s="1" t="s">
        <v>61</v>
      </c>
      <c r="P3206" s="1" t="s">
        <v>207</v>
      </c>
      <c r="Q3206" s="2">
        <v>1</v>
      </c>
      <c r="R3206" s="3" t="s">
        <v>3</v>
      </c>
      <c r="S3206" s="4">
        <v>43746</v>
      </c>
      <c r="T3206" s="5">
        <v>30.96</v>
      </c>
      <c r="U3206" s="4">
        <v>43747</v>
      </c>
      <c r="V3206" s="19" t="str">
        <f>IFERROR(VLOOKUP(C3206,TABLAS!A:C,3,0),"")</f>
        <v>Sanchez Casana, Alejandro Alfr</v>
      </c>
      <c r="W3206" s="19" t="str">
        <f>IFERROR(VLOOKUP(G3206,TABLAS!E:F,2,0)," ")</f>
        <v>CONTADO</v>
      </c>
      <c r="X3206" s="19" t="str">
        <f t="shared" si="150"/>
        <v>10054390 - Rodriguez Centeno, Martha Flor</v>
      </c>
      <c r="Y3206" s="19" t="str">
        <f>IFERROR(VLOOKUP(O3206,TABLAS!O:P,2,0)," ")</f>
        <v>Pedido</v>
      </c>
      <c r="Z3206" s="58">
        <f>IFERROR(IF(R3206&lt;&gt;"CA",(Q3206/VLOOKUP(INT(I3206),TABLAS!R:W,4,0)),Q3206),"0")</f>
        <v>1</v>
      </c>
      <c r="AA3206" s="19" t="s">
        <v>3</v>
      </c>
      <c r="AB3206">
        <f t="shared" si="152"/>
        <v>0</v>
      </c>
    </row>
    <row r="3207" spans="1:28" x14ac:dyDescent="0.25">
      <c r="A3207" s="71">
        <f t="shared" si="151"/>
        <v>10054390</v>
      </c>
      <c r="B3207" s="1" t="s">
        <v>102</v>
      </c>
      <c r="C3207" s="1" t="s">
        <v>16</v>
      </c>
      <c r="D3207" s="1" t="s">
        <v>4888</v>
      </c>
      <c r="E3207" s="1" t="s">
        <v>4889</v>
      </c>
      <c r="F3207" s="1" t="s">
        <v>4890</v>
      </c>
      <c r="G3207" s="1" t="s">
        <v>4</v>
      </c>
      <c r="H3207" s="1" t="s">
        <v>153</v>
      </c>
      <c r="I3207" s="1" t="s">
        <v>104</v>
      </c>
      <c r="J3207" s="1" t="s">
        <v>105</v>
      </c>
      <c r="K3207" s="1" t="s">
        <v>103</v>
      </c>
      <c r="L3207" s="1" t="s">
        <v>2</v>
      </c>
      <c r="M3207" s="1" t="s">
        <v>3</v>
      </c>
      <c r="N3207" s="1" t="s">
        <v>1221</v>
      </c>
      <c r="O3207" s="1" t="s">
        <v>59</v>
      </c>
      <c r="P3207" s="1" t="s">
        <v>207</v>
      </c>
      <c r="Q3207" s="2">
        <v>1</v>
      </c>
      <c r="R3207" s="3" t="s">
        <v>3</v>
      </c>
      <c r="S3207" s="4">
        <v>43746</v>
      </c>
      <c r="T3207" s="5">
        <v>16.100000000000001</v>
      </c>
      <c r="U3207" s="4">
        <v>43747</v>
      </c>
      <c r="V3207" s="19" t="str">
        <f>IFERROR(VLOOKUP(C3207,TABLAS!A:C,3,0),"")</f>
        <v>Sanchez Casana, Alejandro Alfr</v>
      </c>
      <c r="W3207" s="19" t="str">
        <f>IFERROR(VLOOKUP(G3207,TABLAS!E:F,2,0)," ")</f>
        <v>CONTADO</v>
      </c>
      <c r="X3207" s="19" t="str">
        <f t="shared" si="150"/>
        <v>10054390 - Rodriguez Centeno, Martha Flor</v>
      </c>
      <c r="Y3207" s="19" t="str">
        <f>IFERROR(VLOOKUP(O3207,TABLAS!O:P,2,0)," ")</f>
        <v>Pedido</v>
      </c>
      <c r="Z3207" s="58">
        <f>IFERROR(IF(R3207&lt;&gt;"CA",(Q3207/VLOOKUP(INT(I3207),TABLAS!R:W,4,0)),Q3207),"0")</f>
        <v>1</v>
      </c>
      <c r="AA3207" s="19" t="s">
        <v>3</v>
      </c>
      <c r="AB3207">
        <f t="shared" si="152"/>
        <v>0</v>
      </c>
    </row>
    <row r="3208" spans="1:28" x14ac:dyDescent="0.25">
      <c r="A3208" s="71">
        <f t="shared" si="151"/>
        <v>10054390</v>
      </c>
      <c r="B3208" s="1" t="s">
        <v>102</v>
      </c>
      <c r="C3208" s="1" t="s">
        <v>16</v>
      </c>
      <c r="D3208" s="1" t="s">
        <v>4888</v>
      </c>
      <c r="E3208" s="1" t="s">
        <v>4889</v>
      </c>
      <c r="F3208" s="1" t="s">
        <v>4890</v>
      </c>
      <c r="G3208" s="1" t="s">
        <v>4</v>
      </c>
      <c r="H3208" s="1" t="s">
        <v>153</v>
      </c>
      <c r="I3208" s="1" t="s">
        <v>104</v>
      </c>
      <c r="J3208" s="1" t="s">
        <v>105</v>
      </c>
      <c r="K3208" s="1" t="s">
        <v>103</v>
      </c>
      <c r="L3208" s="1" t="s">
        <v>2</v>
      </c>
      <c r="M3208" s="1" t="s">
        <v>3</v>
      </c>
      <c r="N3208" s="1" t="s">
        <v>1221</v>
      </c>
      <c r="O3208" s="1" t="s">
        <v>65</v>
      </c>
      <c r="P3208" s="1" t="s">
        <v>207</v>
      </c>
      <c r="Q3208" s="2">
        <v>1</v>
      </c>
      <c r="R3208" s="3" t="s">
        <v>2</v>
      </c>
      <c r="S3208" s="4">
        <v>43746</v>
      </c>
      <c r="T3208" s="5">
        <v>0</v>
      </c>
      <c r="U3208" s="4">
        <v>43747</v>
      </c>
      <c r="V3208" s="19" t="str">
        <f>IFERROR(VLOOKUP(C3208,TABLAS!A:C,3,0),"")</f>
        <v>Sanchez Casana, Alejandro Alfr</v>
      </c>
      <c r="W3208" s="19" t="str">
        <f>IFERROR(VLOOKUP(G3208,TABLAS!E:F,2,0)," ")</f>
        <v>CONTADO</v>
      </c>
      <c r="X3208" s="19" t="str">
        <f t="shared" si="150"/>
        <v>10054390 - Rodriguez Centeno, Martha Flor</v>
      </c>
      <c r="Y3208" s="19" t="str">
        <f>IFERROR(VLOOKUP(O3208,TABLAS!O:P,2,0)," ")</f>
        <v>Bonificación</v>
      </c>
      <c r="Z3208" s="58">
        <f>IFERROR(IF(R3208&lt;&gt;"CA",(Q3208/VLOOKUP(INT(I3208),TABLAS!R:W,4,0)),Q3208),"0")</f>
        <v>6.6666666666666666E-2</v>
      </c>
      <c r="AA3208" s="19" t="s">
        <v>3</v>
      </c>
      <c r="AB3208">
        <f t="shared" si="152"/>
        <v>0</v>
      </c>
    </row>
    <row r="3209" spans="1:28" x14ac:dyDescent="0.25">
      <c r="A3209" s="71">
        <f t="shared" si="151"/>
        <v>11058687</v>
      </c>
      <c r="B3209" s="1" t="s">
        <v>206</v>
      </c>
      <c r="C3209" s="1" t="s">
        <v>26</v>
      </c>
      <c r="D3209" s="1" t="s">
        <v>4891</v>
      </c>
      <c r="E3209" s="1" t="s">
        <v>4892</v>
      </c>
      <c r="F3209" s="1" t="s">
        <v>4893</v>
      </c>
      <c r="G3209" s="1" t="s">
        <v>4</v>
      </c>
      <c r="H3209" s="1" t="s">
        <v>153</v>
      </c>
      <c r="I3209" s="1" t="s">
        <v>100</v>
      </c>
      <c r="J3209" s="1" t="s">
        <v>101</v>
      </c>
      <c r="K3209" s="1" t="s">
        <v>103</v>
      </c>
      <c r="L3209" s="1" t="s">
        <v>2</v>
      </c>
      <c r="M3209" s="1" t="s">
        <v>3</v>
      </c>
      <c r="N3209" s="1" t="s">
        <v>4894</v>
      </c>
      <c r="O3209" s="1" t="s">
        <v>61</v>
      </c>
      <c r="P3209" s="1" t="s">
        <v>235</v>
      </c>
      <c r="Q3209" s="2">
        <v>2</v>
      </c>
      <c r="R3209" s="3" t="s">
        <v>3</v>
      </c>
      <c r="S3209" s="4">
        <v>43746</v>
      </c>
      <c r="T3209" s="5">
        <v>53.07</v>
      </c>
      <c r="U3209" s="4">
        <v>43747</v>
      </c>
      <c r="V3209" s="19" t="str">
        <f>IFERROR(VLOOKUP(C3209,TABLAS!A:C,3,0),"")</f>
        <v>Cueva Borgoño, Juan Carlos</v>
      </c>
      <c r="W3209" s="19" t="str">
        <f>IFERROR(VLOOKUP(G3209,TABLAS!E:F,2,0)," ")</f>
        <v>CONTADO</v>
      </c>
      <c r="X3209" s="19" t="str">
        <f t="shared" si="150"/>
        <v>11058687 - Rodriguez Cerna, Neri Leocadia</v>
      </c>
      <c r="Y3209" s="19" t="str">
        <f>IFERROR(VLOOKUP(O3209,TABLAS!O:P,2,0)," ")</f>
        <v>Pedido</v>
      </c>
      <c r="Z3209" s="58">
        <f>IFERROR(IF(R3209&lt;&gt;"CA",(Q3209/VLOOKUP(INT(I3209),TABLAS!R:W,4,0)),Q3209),"0")</f>
        <v>2</v>
      </c>
      <c r="AA3209" s="19" t="s">
        <v>3</v>
      </c>
      <c r="AB3209">
        <f t="shared" si="152"/>
        <v>0</v>
      </c>
    </row>
    <row r="3210" spans="1:28" x14ac:dyDescent="0.25">
      <c r="A3210" s="71">
        <f t="shared" si="151"/>
        <v>11058687</v>
      </c>
      <c r="B3210" s="1" t="s">
        <v>206</v>
      </c>
      <c r="C3210" s="1" t="s">
        <v>26</v>
      </c>
      <c r="D3210" s="1" t="s">
        <v>4891</v>
      </c>
      <c r="E3210" s="1" t="s">
        <v>4892</v>
      </c>
      <c r="F3210" s="1" t="s">
        <v>4893</v>
      </c>
      <c r="G3210" s="1" t="s">
        <v>4</v>
      </c>
      <c r="H3210" s="1" t="s">
        <v>153</v>
      </c>
      <c r="I3210" s="1" t="s">
        <v>151</v>
      </c>
      <c r="J3210" s="1" t="s">
        <v>152</v>
      </c>
      <c r="K3210" s="1" t="s">
        <v>103</v>
      </c>
      <c r="L3210" s="1" t="s">
        <v>2</v>
      </c>
      <c r="M3210" s="1" t="s">
        <v>3</v>
      </c>
      <c r="N3210" s="1" t="s">
        <v>4894</v>
      </c>
      <c r="O3210" s="1" t="s">
        <v>59</v>
      </c>
      <c r="P3210" s="1" t="s">
        <v>235</v>
      </c>
      <c r="Q3210" s="2">
        <v>1</v>
      </c>
      <c r="R3210" s="3" t="s">
        <v>3</v>
      </c>
      <c r="S3210" s="4">
        <v>43746</v>
      </c>
      <c r="T3210" s="5">
        <v>13.86</v>
      </c>
      <c r="U3210" s="4">
        <v>43747</v>
      </c>
      <c r="V3210" s="19" t="str">
        <f>IFERROR(VLOOKUP(C3210,TABLAS!A:C,3,0),"")</f>
        <v>Cueva Borgoño, Juan Carlos</v>
      </c>
      <c r="W3210" s="19" t="str">
        <f>IFERROR(VLOOKUP(G3210,TABLAS!E:F,2,0)," ")</f>
        <v>CONTADO</v>
      </c>
      <c r="X3210" s="19" t="str">
        <f t="shared" si="150"/>
        <v>11058687 - Rodriguez Cerna, Neri Leocadia</v>
      </c>
      <c r="Y3210" s="19" t="str">
        <f>IFERROR(VLOOKUP(O3210,TABLAS!O:P,2,0)," ")</f>
        <v>Pedido</v>
      </c>
      <c r="Z3210" s="58">
        <f>IFERROR(IF(R3210&lt;&gt;"CA",(Q3210/VLOOKUP(INT(I3210),TABLAS!R:W,4,0)),Q3210),"0")</f>
        <v>1</v>
      </c>
      <c r="AA3210" s="19" t="s">
        <v>3</v>
      </c>
      <c r="AB3210">
        <f t="shared" si="152"/>
        <v>0</v>
      </c>
    </row>
    <row r="3211" spans="1:28" x14ac:dyDescent="0.25">
      <c r="A3211" s="71">
        <f t="shared" si="151"/>
        <v>11058687</v>
      </c>
      <c r="B3211" s="1" t="s">
        <v>206</v>
      </c>
      <c r="C3211" s="1" t="s">
        <v>26</v>
      </c>
      <c r="D3211" s="1" t="s">
        <v>4891</v>
      </c>
      <c r="E3211" s="1" t="s">
        <v>4892</v>
      </c>
      <c r="F3211" s="1" t="s">
        <v>4893</v>
      </c>
      <c r="G3211" s="1" t="s">
        <v>4</v>
      </c>
      <c r="H3211" s="1" t="s">
        <v>153</v>
      </c>
      <c r="I3211" s="1" t="s">
        <v>151</v>
      </c>
      <c r="J3211" s="1" t="s">
        <v>152</v>
      </c>
      <c r="K3211" s="1" t="s">
        <v>103</v>
      </c>
      <c r="L3211" s="1" t="s">
        <v>2</v>
      </c>
      <c r="M3211" s="1" t="s">
        <v>3</v>
      </c>
      <c r="N3211" s="1" t="s">
        <v>4894</v>
      </c>
      <c r="O3211" s="1" t="s">
        <v>65</v>
      </c>
      <c r="P3211" s="1" t="s">
        <v>235</v>
      </c>
      <c r="Q3211" s="2">
        <v>1</v>
      </c>
      <c r="R3211" s="3" t="s">
        <v>2</v>
      </c>
      <c r="S3211" s="4">
        <v>43746</v>
      </c>
      <c r="T3211" s="5">
        <v>0</v>
      </c>
      <c r="U3211" s="4">
        <v>43747</v>
      </c>
      <c r="V3211" s="19" t="str">
        <f>IFERROR(VLOOKUP(C3211,TABLAS!A:C,3,0),"")</f>
        <v>Cueva Borgoño, Juan Carlos</v>
      </c>
      <c r="W3211" s="19" t="str">
        <f>IFERROR(VLOOKUP(G3211,TABLAS!E:F,2,0)," ")</f>
        <v>CONTADO</v>
      </c>
      <c r="X3211" s="19" t="str">
        <f t="shared" si="150"/>
        <v>11058687 - Rodriguez Cerna, Neri Leocadia</v>
      </c>
      <c r="Y3211" s="19" t="str">
        <f>IFERROR(VLOOKUP(O3211,TABLAS!O:P,2,0)," ")</f>
        <v>Bonificación</v>
      </c>
      <c r="Z3211" s="58">
        <f>IFERROR(IF(R3211&lt;&gt;"CA",(Q3211/VLOOKUP(INT(I3211),TABLAS!R:W,4,0)),Q3211),"0")</f>
        <v>6.6666666666666666E-2</v>
      </c>
      <c r="AA3211" s="19" t="s">
        <v>3</v>
      </c>
      <c r="AB3211">
        <f t="shared" si="152"/>
        <v>0</v>
      </c>
    </row>
    <row r="3212" spans="1:28" x14ac:dyDescent="0.25">
      <c r="A3212" s="71">
        <f t="shared" si="151"/>
        <v>11684938</v>
      </c>
      <c r="B3212" s="1" t="s">
        <v>212</v>
      </c>
      <c r="C3212" s="1" t="s">
        <v>108</v>
      </c>
      <c r="D3212" s="1" t="s">
        <v>4895</v>
      </c>
      <c r="E3212" s="1" t="s">
        <v>4896</v>
      </c>
      <c r="F3212" s="1" t="s">
        <v>4897</v>
      </c>
      <c r="G3212" s="1" t="s">
        <v>4</v>
      </c>
      <c r="H3212" s="1" t="s">
        <v>153</v>
      </c>
      <c r="I3212" s="1" t="s">
        <v>100</v>
      </c>
      <c r="J3212" s="1" t="s">
        <v>101</v>
      </c>
      <c r="K3212" s="1" t="s">
        <v>103</v>
      </c>
      <c r="L3212" s="1" t="s">
        <v>2</v>
      </c>
      <c r="M3212" s="1" t="s">
        <v>3</v>
      </c>
      <c r="N3212" s="1" t="s">
        <v>4898</v>
      </c>
      <c r="O3212" s="1" t="s">
        <v>61</v>
      </c>
      <c r="P3212" s="1" t="s">
        <v>227</v>
      </c>
      <c r="Q3212" s="2">
        <v>20</v>
      </c>
      <c r="R3212" s="3" t="s">
        <v>3</v>
      </c>
      <c r="S3212" s="4">
        <v>43746</v>
      </c>
      <c r="T3212" s="5">
        <v>536.62</v>
      </c>
      <c r="U3212" s="4">
        <v>43747</v>
      </c>
      <c r="V3212" s="19" t="str">
        <f>IFERROR(VLOOKUP(C3212,TABLAS!A:C,3,0),"")</f>
        <v>Salazar Bohorquez, Jorge Luis</v>
      </c>
      <c r="W3212" s="19" t="str">
        <f>IFERROR(VLOOKUP(G3212,TABLAS!E:F,2,0)," ")</f>
        <v>CONTADO</v>
      </c>
      <c r="X3212" s="19" t="str">
        <f t="shared" si="150"/>
        <v>11684938 - Rodriguez Curico, Thaisi Lizbeth</v>
      </c>
      <c r="Y3212" s="19" t="str">
        <f>IFERROR(VLOOKUP(O3212,TABLAS!O:P,2,0)," ")</f>
        <v>Pedido</v>
      </c>
      <c r="Z3212" s="58">
        <f>IFERROR(IF(R3212&lt;&gt;"CA",(Q3212/VLOOKUP(INT(I3212),TABLAS!R:W,4,0)),Q3212),"0")</f>
        <v>20</v>
      </c>
      <c r="AA3212" s="19" t="s">
        <v>3</v>
      </c>
      <c r="AB3212">
        <f t="shared" si="152"/>
        <v>0</v>
      </c>
    </row>
    <row r="3213" spans="1:28" x14ac:dyDescent="0.25">
      <c r="A3213" s="71">
        <f t="shared" si="151"/>
        <v>10054107</v>
      </c>
      <c r="B3213" s="1" t="s">
        <v>206</v>
      </c>
      <c r="C3213" s="1" t="s">
        <v>27</v>
      </c>
      <c r="D3213" s="1" t="s">
        <v>4899</v>
      </c>
      <c r="E3213" s="1" t="s">
        <v>4900</v>
      </c>
      <c r="F3213" s="1" t="s">
        <v>4901</v>
      </c>
      <c r="G3213" s="1" t="s">
        <v>4</v>
      </c>
      <c r="H3213" s="1" t="s">
        <v>153</v>
      </c>
      <c r="I3213" s="1" t="s">
        <v>100</v>
      </c>
      <c r="J3213" s="1" t="s">
        <v>101</v>
      </c>
      <c r="K3213" s="1" t="s">
        <v>103</v>
      </c>
      <c r="L3213" s="1" t="s">
        <v>2</v>
      </c>
      <c r="M3213" s="1" t="s">
        <v>3</v>
      </c>
      <c r="N3213" s="1" t="s">
        <v>4902</v>
      </c>
      <c r="O3213" s="1" t="s">
        <v>61</v>
      </c>
      <c r="P3213" s="1" t="s">
        <v>215</v>
      </c>
      <c r="Q3213" s="2">
        <v>4</v>
      </c>
      <c r="R3213" s="3" t="s">
        <v>3</v>
      </c>
      <c r="S3213" s="4">
        <v>43746</v>
      </c>
      <c r="T3213" s="5">
        <v>106.14</v>
      </c>
      <c r="U3213" s="4">
        <v>43747</v>
      </c>
      <c r="V3213" s="19" t="str">
        <f>IFERROR(VLOOKUP(C3213,TABLAS!A:C,3,0),"")</f>
        <v>Cueva Borgoño, Juan Carlos</v>
      </c>
      <c r="W3213" s="19" t="str">
        <f>IFERROR(VLOOKUP(G3213,TABLAS!E:F,2,0)," ")</f>
        <v>CONTADO</v>
      </c>
      <c r="X3213" s="19" t="str">
        <f t="shared" si="150"/>
        <v>10054107 - Rodriguez De Cuba, Rosa</v>
      </c>
      <c r="Y3213" s="19" t="str">
        <f>IFERROR(VLOOKUP(O3213,TABLAS!O:P,2,0)," ")</f>
        <v>Pedido</v>
      </c>
      <c r="Z3213" s="58">
        <f>IFERROR(IF(R3213&lt;&gt;"CA",(Q3213/VLOOKUP(INT(I3213),TABLAS!R:W,4,0)),Q3213),"0")</f>
        <v>4</v>
      </c>
      <c r="AA3213" s="19" t="s">
        <v>3</v>
      </c>
      <c r="AB3213">
        <f t="shared" si="152"/>
        <v>0</v>
      </c>
    </row>
    <row r="3214" spans="1:28" x14ac:dyDescent="0.25">
      <c r="A3214" s="71">
        <f t="shared" si="151"/>
        <v>10054107</v>
      </c>
      <c r="B3214" s="1" t="s">
        <v>206</v>
      </c>
      <c r="C3214" s="1" t="s">
        <v>27</v>
      </c>
      <c r="D3214" s="1" t="s">
        <v>4899</v>
      </c>
      <c r="E3214" s="1" t="s">
        <v>4900</v>
      </c>
      <c r="F3214" s="1" t="s">
        <v>4901</v>
      </c>
      <c r="G3214" s="1" t="s">
        <v>4</v>
      </c>
      <c r="H3214" s="1" t="s">
        <v>153</v>
      </c>
      <c r="I3214" s="1" t="s">
        <v>143</v>
      </c>
      <c r="J3214" s="1" t="s">
        <v>144</v>
      </c>
      <c r="K3214" s="1" t="s">
        <v>103</v>
      </c>
      <c r="L3214" s="1" t="s">
        <v>2</v>
      </c>
      <c r="M3214" s="1" t="s">
        <v>3</v>
      </c>
      <c r="N3214" s="1" t="s">
        <v>4902</v>
      </c>
      <c r="O3214" s="1" t="s">
        <v>59</v>
      </c>
      <c r="P3214" s="1" t="s">
        <v>215</v>
      </c>
      <c r="Q3214" s="2">
        <v>1</v>
      </c>
      <c r="R3214" s="3" t="s">
        <v>3</v>
      </c>
      <c r="S3214" s="4">
        <v>43746</v>
      </c>
      <c r="T3214" s="5">
        <v>6.44</v>
      </c>
      <c r="U3214" s="4">
        <v>43747</v>
      </c>
      <c r="V3214" s="19" t="str">
        <f>IFERROR(VLOOKUP(C3214,TABLAS!A:C,3,0),"")</f>
        <v>Cueva Borgoño, Juan Carlos</v>
      </c>
      <c r="W3214" s="19" t="str">
        <f>IFERROR(VLOOKUP(G3214,TABLAS!E:F,2,0)," ")</f>
        <v>CONTADO</v>
      </c>
      <c r="X3214" s="19" t="str">
        <f t="shared" si="150"/>
        <v>10054107 - Rodriguez De Cuba, Rosa</v>
      </c>
      <c r="Y3214" s="19" t="str">
        <f>IFERROR(VLOOKUP(O3214,TABLAS!O:P,2,0)," ")</f>
        <v>Pedido</v>
      </c>
      <c r="Z3214" s="58">
        <f>IFERROR(IF(R3214&lt;&gt;"CA",(Q3214/VLOOKUP(INT(I3214),TABLAS!R:W,4,0)),Q3214),"0")</f>
        <v>1</v>
      </c>
      <c r="AA3214" s="19" t="s">
        <v>3</v>
      </c>
      <c r="AB3214">
        <f t="shared" si="152"/>
        <v>0</v>
      </c>
    </row>
    <row r="3215" spans="1:28" x14ac:dyDescent="0.25">
      <c r="A3215" s="71">
        <f t="shared" si="151"/>
        <v>11681409</v>
      </c>
      <c r="B3215" s="1" t="s">
        <v>102</v>
      </c>
      <c r="C3215" s="1" t="s">
        <v>30</v>
      </c>
      <c r="D3215" s="1" t="s">
        <v>4903</v>
      </c>
      <c r="E3215" s="1" t="s">
        <v>4904</v>
      </c>
      <c r="F3215" s="1" t="s">
        <v>4905</v>
      </c>
      <c r="G3215" s="1" t="s">
        <v>4</v>
      </c>
      <c r="H3215" s="1" t="s">
        <v>153</v>
      </c>
      <c r="I3215" s="1" t="s">
        <v>219</v>
      </c>
      <c r="J3215" s="1" t="s">
        <v>220</v>
      </c>
      <c r="K3215" s="1" t="s">
        <v>103</v>
      </c>
      <c r="L3215" s="1" t="s">
        <v>2</v>
      </c>
      <c r="M3215" s="1" t="s">
        <v>3</v>
      </c>
      <c r="N3215" s="1" t="s">
        <v>4906</v>
      </c>
      <c r="O3215" s="1" t="s">
        <v>59</v>
      </c>
      <c r="P3215" s="1" t="s">
        <v>235</v>
      </c>
      <c r="Q3215" s="2">
        <v>3</v>
      </c>
      <c r="R3215" s="3" t="s">
        <v>3</v>
      </c>
      <c r="S3215" s="4">
        <v>43746</v>
      </c>
      <c r="T3215" s="5">
        <v>27.71</v>
      </c>
      <c r="U3215" s="4">
        <v>43747</v>
      </c>
      <c r="V3215" s="19" t="str">
        <f>IFERROR(VLOOKUP(C3215,TABLAS!A:C,3,0),"")</f>
        <v>Sanchez Casana, Alejandro Alfr</v>
      </c>
      <c r="W3215" s="19" t="str">
        <f>IFERROR(VLOOKUP(G3215,TABLAS!E:F,2,0)," ")</f>
        <v>CONTADO</v>
      </c>
      <c r="X3215" s="19" t="str">
        <f t="shared" si="150"/>
        <v>11681409 - Rodriguez De Delgado, Maria Ydelsa</v>
      </c>
      <c r="Y3215" s="19" t="str">
        <f>IFERROR(VLOOKUP(O3215,TABLAS!O:P,2,0)," ")</f>
        <v>Pedido</v>
      </c>
      <c r="Z3215" s="58">
        <f>IFERROR(IF(R3215&lt;&gt;"CA",(Q3215/VLOOKUP(INT(I3215),TABLAS!R:W,4,0)),Q3215),"0")</f>
        <v>3</v>
      </c>
      <c r="AA3215" s="19" t="s">
        <v>3</v>
      </c>
      <c r="AB3215">
        <f t="shared" si="152"/>
        <v>0</v>
      </c>
    </row>
    <row r="3216" spans="1:28" x14ac:dyDescent="0.25">
      <c r="A3216" s="71">
        <f t="shared" si="151"/>
        <v>11681409</v>
      </c>
      <c r="B3216" s="1" t="s">
        <v>102</v>
      </c>
      <c r="C3216" s="1" t="s">
        <v>30</v>
      </c>
      <c r="D3216" s="1" t="s">
        <v>4903</v>
      </c>
      <c r="E3216" s="1" t="s">
        <v>4904</v>
      </c>
      <c r="F3216" s="1" t="s">
        <v>4905</v>
      </c>
      <c r="G3216" s="1" t="s">
        <v>4</v>
      </c>
      <c r="H3216" s="1" t="s">
        <v>153</v>
      </c>
      <c r="I3216" s="1" t="s">
        <v>208</v>
      </c>
      <c r="J3216" s="1" t="s">
        <v>209</v>
      </c>
      <c r="K3216" s="1" t="s">
        <v>103</v>
      </c>
      <c r="L3216" s="1" t="s">
        <v>2</v>
      </c>
      <c r="M3216" s="1" t="s">
        <v>3</v>
      </c>
      <c r="N3216" s="1" t="s">
        <v>4906</v>
      </c>
      <c r="O3216" s="1" t="s">
        <v>61</v>
      </c>
      <c r="P3216" s="1" t="s">
        <v>235</v>
      </c>
      <c r="Q3216" s="2">
        <v>1</v>
      </c>
      <c r="R3216" s="3" t="s">
        <v>3</v>
      </c>
      <c r="S3216" s="4">
        <v>43746</v>
      </c>
      <c r="T3216" s="5">
        <v>34.97</v>
      </c>
      <c r="U3216" s="4">
        <v>43747</v>
      </c>
      <c r="V3216" s="19" t="str">
        <f>IFERROR(VLOOKUP(C3216,TABLAS!A:C,3,0),"")</f>
        <v>Sanchez Casana, Alejandro Alfr</v>
      </c>
      <c r="W3216" s="19" t="str">
        <f>IFERROR(VLOOKUP(G3216,TABLAS!E:F,2,0)," ")</f>
        <v>CONTADO</v>
      </c>
      <c r="X3216" s="19" t="str">
        <f t="shared" si="150"/>
        <v>11681409 - Rodriguez De Delgado, Maria Ydelsa</v>
      </c>
      <c r="Y3216" s="19" t="str">
        <f>IFERROR(VLOOKUP(O3216,TABLAS!O:P,2,0)," ")</f>
        <v>Pedido</v>
      </c>
      <c r="Z3216" s="58">
        <f>IFERROR(IF(R3216&lt;&gt;"CA",(Q3216/VLOOKUP(INT(I3216),TABLAS!R:W,4,0)),Q3216),"0")</f>
        <v>1</v>
      </c>
      <c r="AA3216" s="19" t="s">
        <v>3</v>
      </c>
      <c r="AB3216">
        <f t="shared" si="152"/>
        <v>0</v>
      </c>
    </row>
    <row r="3217" spans="1:28" x14ac:dyDescent="0.25">
      <c r="A3217" s="71">
        <f t="shared" si="151"/>
        <v>11681409</v>
      </c>
      <c r="B3217" s="1" t="s">
        <v>102</v>
      </c>
      <c r="C3217" s="1" t="s">
        <v>30</v>
      </c>
      <c r="D3217" s="1" t="s">
        <v>4903</v>
      </c>
      <c r="E3217" s="1" t="s">
        <v>4904</v>
      </c>
      <c r="F3217" s="1" t="s">
        <v>4905</v>
      </c>
      <c r="G3217" s="1" t="s">
        <v>4</v>
      </c>
      <c r="H3217" s="1" t="s">
        <v>153</v>
      </c>
      <c r="I3217" s="1" t="s">
        <v>100</v>
      </c>
      <c r="J3217" s="1" t="s">
        <v>101</v>
      </c>
      <c r="K3217" s="1" t="s">
        <v>103</v>
      </c>
      <c r="L3217" s="1" t="s">
        <v>2</v>
      </c>
      <c r="M3217" s="1" t="s">
        <v>3</v>
      </c>
      <c r="N3217" s="1" t="s">
        <v>4906</v>
      </c>
      <c r="O3217" s="1" t="s">
        <v>61</v>
      </c>
      <c r="P3217" s="1" t="s">
        <v>235</v>
      </c>
      <c r="Q3217" s="2">
        <v>2</v>
      </c>
      <c r="R3217" s="3" t="s">
        <v>3</v>
      </c>
      <c r="S3217" s="4">
        <v>43746</v>
      </c>
      <c r="T3217" s="5">
        <v>53.07</v>
      </c>
      <c r="U3217" s="4">
        <v>43747</v>
      </c>
      <c r="V3217" s="19" t="str">
        <f>IFERROR(VLOOKUP(C3217,TABLAS!A:C,3,0),"")</f>
        <v>Sanchez Casana, Alejandro Alfr</v>
      </c>
      <c r="W3217" s="19" t="str">
        <f>IFERROR(VLOOKUP(G3217,TABLAS!E:F,2,0)," ")</f>
        <v>CONTADO</v>
      </c>
      <c r="X3217" s="19" t="str">
        <f t="shared" si="150"/>
        <v>11681409 - Rodriguez De Delgado, Maria Ydelsa</v>
      </c>
      <c r="Y3217" s="19" t="str">
        <f>IFERROR(VLOOKUP(O3217,TABLAS!O:P,2,0)," ")</f>
        <v>Pedido</v>
      </c>
      <c r="Z3217" s="58">
        <f>IFERROR(IF(R3217&lt;&gt;"CA",(Q3217/VLOOKUP(INT(I3217),TABLAS!R:W,4,0)),Q3217),"0")</f>
        <v>2</v>
      </c>
      <c r="AA3217" s="19" t="s">
        <v>3</v>
      </c>
      <c r="AB3217">
        <f t="shared" si="152"/>
        <v>0</v>
      </c>
    </row>
    <row r="3218" spans="1:28" x14ac:dyDescent="0.25">
      <c r="A3218" s="71">
        <f t="shared" si="151"/>
        <v>11681409</v>
      </c>
      <c r="B3218" s="1" t="s">
        <v>102</v>
      </c>
      <c r="C3218" s="1" t="s">
        <v>30</v>
      </c>
      <c r="D3218" s="1" t="s">
        <v>4903</v>
      </c>
      <c r="E3218" s="1" t="s">
        <v>4904</v>
      </c>
      <c r="F3218" s="1" t="s">
        <v>4905</v>
      </c>
      <c r="G3218" s="1" t="s">
        <v>4</v>
      </c>
      <c r="H3218" s="1" t="s">
        <v>153</v>
      </c>
      <c r="I3218" s="1" t="s">
        <v>157</v>
      </c>
      <c r="J3218" s="1" t="s">
        <v>158</v>
      </c>
      <c r="K3218" s="1" t="s">
        <v>103</v>
      </c>
      <c r="L3218" s="1" t="s">
        <v>2</v>
      </c>
      <c r="M3218" s="1" t="s">
        <v>3</v>
      </c>
      <c r="N3218" s="1" t="s">
        <v>4906</v>
      </c>
      <c r="O3218" s="1" t="s">
        <v>61</v>
      </c>
      <c r="P3218" s="1" t="s">
        <v>235</v>
      </c>
      <c r="Q3218" s="2">
        <v>2</v>
      </c>
      <c r="R3218" s="3" t="s">
        <v>3</v>
      </c>
      <c r="S3218" s="4">
        <v>43746</v>
      </c>
      <c r="T3218" s="5">
        <v>61.92</v>
      </c>
      <c r="U3218" s="4">
        <v>43747</v>
      </c>
      <c r="V3218" s="19" t="str">
        <f>IFERROR(VLOOKUP(C3218,TABLAS!A:C,3,0),"")</f>
        <v>Sanchez Casana, Alejandro Alfr</v>
      </c>
      <c r="W3218" s="19" t="str">
        <f>IFERROR(VLOOKUP(G3218,TABLAS!E:F,2,0)," ")</f>
        <v>CONTADO</v>
      </c>
      <c r="X3218" s="19" t="str">
        <f t="shared" si="150"/>
        <v>11681409 - Rodriguez De Delgado, Maria Ydelsa</v>
      </c>
      <c r="Y3218" s="19" t="str">
        <f>IFERROR(VLOOKUP(O3218,TABLAS!O:P,2,0)," ")</f>
        <v>Pedido</v>
      </c>
      <c r="Z3218" s="58">
        <f>IFERROR(IF(R3218&lt;&gt;"CA",(Q3218/VLOOKUP(INT(I3218),TABLAS!R:W,4,0)),Q3218),"0")</f>
        <v>2</v>
      </c>
      <c r="AA3218" s="19" t="s">
        <v>3</v>
      </c>
      <c r="AB3218">
        <f t="shared" si="152"/>
        <v>0</v>
      </c>
    </row>
    <row r="3219" spans="1:28" x14ac:dyDescent="0.25">
      <c r="A3219" s="71">
        <f t="shared" si="151"/>
        <v>11681409</v>
      </c>
      <c r="B3219" s="1" t="s">
        <v>102</v>
      </c>
      <c r="C3219" s="1" t="s">
        <v>30</v>
      </c>
      <c r="D3219" s="1" t="s">
        <v>4903</v>
      </c>
      <c r="E3219" s="1" t="s">
        <v>4904</v>
      </c>
      <c r="F3219" s="1" t="s">
        <v>4905</v>
      </c>
      <c r="G3219" s="1" t="s">
        <v>4</v>
      </c>
      <c r="H3219" s="1" t="s">
        <v>153</v>
      </c>
      <c r="I3219" s="1" t="s">
        <v>166</v>
      </c>
      <c r="J3219" s="1" t="s">
        <v>167</v>
      </c>
      <c r="K3219" s="1" t="s">
        <v>103</v>
      </c>
      <c r="L3219" s="1" t="s">
        <v>2</v>
      </c>
      <c r="M3219" s="1" t="s">
        <v>3</v>
      </c>
      <c r="N3219" s="1" t="s">
        <v>4906</v>
      </c>
      <c r="O3219" s="1" t="s">
        <v>59</v>
      </c>
      <c r="P3219" s="1" t="s">
        <v>235</v>
      </c>
      <c r="Q3219" s="2">
        <v>1</v>
      </c>
      <c r="R3219" s="3" t="s">
        <v>3</v>
      </c>
      <c r="S3219" s="4">
        <v>43746</v>
      </c>
      <c r="T3219" s="5">
        <v>16.100000000000001</v>
      </c>
      <c r="U3219" s="4">
        <v>43747</v>
      </c>
      <c r="V3219" s="19" t="str">
        <f>IFERROR(VLOOKUP(C3219,TABLAS!A:C,3,0),"")</f>
        <v>Sanchez Casana, Alejandro Alfr</v>
      </c>
      <c r="W3219" s="19" t="str">
        <f>IFERROR(VLOOKUP(G3219,TABLAS!E:F,2,0)," ")</f>
        <v>CONTADO</v>
      </c>
      <c r="X3219" s="19" t="str">
        <f t="shared" si="150"/>
        <v>11681409 - Rodriguez De Delgado, Maria Ydelsa</v>
      </c>
      <c r="Y3219" s="19" t="str">
        <f>IFERROR(VLOOKUP(O3219,TABLAS!O:P,2,0)," ")</f>
        <v>Pedido</v>
      </c>
      <c r="Z3219" s="58">
        <f>IFERROR(IF(R3219&lt;&gt;"CA",(Q3219/VLOOKUP(INT(I3219),TABLAS!R:W,4,0)),Q3219),"0")</f>
        <v>1</v>
      </c>
      <c r="AA3219" s="19" t="s">
        <v>3</v>
      </c>
      <c r="AB3219">
        <f t="shared" si="152"/>
        <v>0</v>
      </c>
    </row>
    <row r="3220" spans="1:28" x14ac:dyDescent="0.25">
      <c r="A3220" s="71">
        <f t="shared" si="151"/>
        <v>11681409</v>
      </c>
      <c r="B3220" s="1" t="s">
        <v>102</v>
      </c>
      <c r="C3220" s="1" t="s">
        <v>30</v>
      </c>
      <c r="D3220" s="1" t="s">
        <v>4903</v>
      </c>
      <c r="E3220" s="1" t="s">
        <v>4904</v>
      </c>
      <c r="F3220" s="1" t="s">
        <v>4905</v>
      </c>
      <c r="G3220" s="1" t="s">
        <v>4</v>
      </c>
      <c r="H3220" s="1" t="s">
        <v>153</v>
      </c>
      <c r="I3220" s="1" t="s">
        <v>104</v>
      </c>
      <c r="J3220" s="1" t="s">
        <v>105</v>
      </c>
      <c r="K3220" s="1" t="s">
        <v>103</v>
      </c>
      <c r="L3220" s="1" t="s">
        <v>2</v>
      </c>
      <c r="M3220" s="1" t="s">
        <v>3</v>
      </c>
      <c r="N3220" s="1" t="s">
        <v>4906</v>
      </c>
      <c r="O3220" s="1" t="s">
        <v>65</v>
      </c>
      <c r="P3220" s="1" t="s">
        <v>235</v>
      </c>
      <c r="Q3220" s="2">
        <v>1</v>
      </c>
      <c r="R3220" s="3" t="s">
        <v>2</v>
      </c>
      <c r="S3220" s="4">
        <v>43746</v>
      </c>
      <c r="T3220" s="5">
        <v>0</v>
      </c>
      <c r="U3220" s="4">
        <v>43747</v>
      </c>
      <c r="V3220" s="19" t="str">
        <f>IFERROR(VLOOKUP(C3220,TABLAS!A:C,3,0),"")</f>
        <v>Sanchez Casana, Alejandro Alfr</v>
      </c>
      <c r="W3220" s="19" t="str">
        <f>IFERROR(VLOOKUP(G3220,TABLAS!E:F,2,0)," ")</f>
        <v>CONTADO</v>
      </c>
      <c r="X3220" s="19" t="str">
        <f t="shared" si="150"/>
        <v>11681409 - Rodriguez De Delgado, Maria Ydelsa</v>
      </c>
      <c r="Y3220" s="19" t="str">
        <f>IFERROR(VLOOKUP(O3220,TABLAS!O:P,2,0)," ")</f>
        <v>Bonificación</v>
      </c>
      <c r="Z3220" s="58">
        <f>IFERROR(IF(R3220&lt;&gt;"CA",(Q3220/VLOOKUP(INT(I3220),TABLAS!R:W,4,0)),Q3220),"0")</f>
        <v>6.6666666666666666E-2</v>
      </c>
      <c r="AA3220" s="19" t="s">
        <v>3</v>
      </c>
      <c r="AB3220">
        <f t="shared" si="152"/>
        <v>0</v>
      </c>
    </row>
    <row r="3221" spans="1:28" x14ac:dyDescent="0.25">
      <c r="A3221" s="71">
        <f t="shared" si="151"/>
        <v>11681409</v>
      </c>
      <c r="B3221" s="1" t="s">
        <v>102</v>
      </c>
      <c r="C3221" s="1" t="s">
        <v>30</v>
      </c>
      <c r="D3221" s="1" t="s">
        <v>4903</v>
      </c>
      <c r="E3221" s="1" t="s">
        <v>4904</v>
      </c>
      <c r="F3221" s="1" t="s">
        <v>4905</v>
      </c>
      <c r="G3221" s="1" t="s">
        <v>4</v>
      </c>
      <c r="H3221" s="1" t="s">
        <v>153</v>
      </c>
      <c r="I3221" s="1" t="s">
        <v>219</v>
      </c>
      <c r="J3221" s="1" t="s">
        <v>220</v>
      </c>
      <c r="K3221" s="1" t="s">
        <v>103</v>
      </c>
      <c r="L3221" s="1" t="s">
        <v>2</v>
      </c>
      <c r="M3221" s="1" t="s">
        <v>3</v>
      </c>
      <c r="N3221" s="1" t="s">
        <v>4906</v>
      </c>
      <c r="O3221" s="1" t="s">
        <v>65</v>
      </c>
      <c r="P3221" s="1" t="s">
        <v>235</v>
      </c>
      <c r="Q3221" s="2">
        <v>6</v>
      </c>
      <c r="R3221" s="3" t="s">
        <v>2</v>
      </c>
      <c r="S3221" s="4">
        <v>43746</v>
      </c>
      <c r="T3221" s="5">
        <v>0</v>
      </c>
      <c r="U3221" s="4">
        <v>43747</v>
      </c>
      <c r="V3221" s="19" t="str">
        <f>IFERROR(VLOOKUP(C3221,TABLAS!A:C,3,0),"")</f>
        <v>Sanchez Casana, Alejandro Alfr</v>
      </c>
      <c r="W3221" s="19" t="str">
        <f>IFERROR(VLOOKUP(G3221,TABLAS!E:F,2,0)," ")</f>
        <v>CONTADO</v>
      </c>
      <c r="X3221" s="19" t="str">
        <f t="shared" si="150"/>
        <v>11681409 - Rodriguez De Delgado, Maria Ydelsa</v>
      </c>
      <c r="Y3221" s="19" t="str">
        <f>IFERROR(VLOOKUP(O3221,TABLAS!O:P,2,0)," ")</f>
        <v>Bonificación</v>
      </c>
      <c r="Z3221" s="58">
        <f>IFERROR(IF(R3221&lt;&gt;"CA",(Q3221/VLOOKUP(INT(I3221),TABLAS!R:W,4,0)),Q3221),"0")</f>
        <v>0.4</v>
      </c>
      <c r="AA3221" s="19" t="s">
        <v>3</v>
      </c>
      <c r="AB3221">
        <f t="shared" si="152"/>
        <v>0</v>
      </c>
    </row>
    <row r="3222" spans="1:28" x14ac:dyDescent="0.25">
      <c r="A3222" s="71">
        <f t="shared" si="151"/>
        <v>12189344</v>
      </c>
      <c r="B3222" s="1" t="s">
        <v>102</v>
      </c>
      <c r="C3222" s="1" t="s">
        <v>30</v>
      </c>
      <c r="D3222" s="1" t="s">
        <v>4907</v>
      </c>
      <c r="E3222" s="1" t="s">
        <v>4908</v>
      </c>
      <c r="F3222" s="1" t="s">
        <v>4909</v>
      </c>
      <c r="G3222" s="1" t="s">
        <v>4</v>
      </c>
      <c r="H3222" s="1" t="s">
        <v>153</v>
      </c>
      <c r="I3222" s="1" t="s">
        <v>151</v>
      </c>
      <c r="J3222" s="1" t="s">
        <v>152</v>
      </c>
      <c r="K3222" s="1" t="s">
        <v>103</v>
      </c>
      <c r="L3222" s="1" t="s">
        <v>2</v>
      </c>
      <c r="M3222" s="1" t="s">
        <v>3</v>
      </c>
      <c r="N3222" s="1" t="s">
        <v>4910</v>
      </c>
      <c r="O3222" s="1" t="s">
        <v>59</v>
      </c>
      <c r="P3222" s="1" t="s">
        <v>3833</v>
      </c>
      <c r="Q3222" s="2">
        <v>1</v>
      </c>
      <c r="R3222" s="3" t="s">
        <v>3</v>
      </c>
      <c r="S3222" s="4">
        <v>43746</v>
      </c>
      <c r="T3222" s="5">
        <v>13.86</v>
      </c>
      <c r="U3222" s="4">
        <v>43747</v>
      </c>
      <c r="V3222" s="19" t="str">
        <f>IFERROR(VLOOKUP(C3222,TABLAS!A:C,3,0),"")</f>
        <v>Sanchez Casana, Alejandro Alfr</v>
      </c>
      <c r="W3222" s="19" t="str">
        <f>IFERROR(VLOOKUP(G3222,TABLAS!E:F,2,0)," ")</f>
        <v>CONTADO</v>
      </c>
      <c r="X3222" s="19" t="str">
        <f t="shared" si="150"/>
        <v>12189344 - Rodriguez Echevarria, Rosa Maria</v>
      </c>
      <c r="Y3222" s="19" t="str">
        <f>IFERROR(VLOOKUP(O3222,TABLAS!O:P,2,0)," ")</f>
        <v>Pedido</v>
      </c>
      <c r="Z3222" s="58">
        <f>IFERROR(IF(R3222&lt;&gt;"CA",(Q3222/VLOOKUP(INT(I3222),TABLAS!R:W,4,0)),Q3222),"0")</f>
        <v>1</v>
      </c>
      <c r="AA3222" s="19" t="s">
        <v>3</v>
      </c>
      <c r="AB3222">
        <f t="shared" si="152"/>
        <v>0</v>
      </c>
    </row>
    <row r="3223" spans="1:28" x14ac:dyDescent="0.25">
      <c r="A3223" s="71">
        <f t="shared" si="151"/>
        <v>12189344</v>
      </c>
      <c r="B3223" s="1" t="s">
        <v>102</v>
      </c>
      <c r="C3223" s="1" t="s">
        <v>30</v>
      </c>
      <c r="D3223" s="1" t="s">
        <v>4907</v>
      </c>
      <c r="E3223" s="1" t="s">
        <v>4908</v>
      </c>
      <c r="F3223" s="1" t="s">
        <v>4909</v>
      </c>
      <c r="G3223" s="1" t="s">
        <v>4</v>
      </c>
      <c r="H3223" s="1" t="s">
        <v>153</v>
      </c>
      <c r="I3223" s="1" t="s">
        <v>182</v>
      </c>
      <c r="J3223" s="1" t="s">
        <v>183</v>
      </c>
      <c r="K3223" s="1" t="s">
        <v>103</v>
      </c>
      <c r="L3223" s="1" t="s">
        <v>2</v>
      </c>
      <c r="M3223" s="1" t="s">
        <v>3</v>
      </c>
      <c r="N3223" s="1" t="s">
        <v>4910</v>
      </c>
      <c r="O3223" s="1" t="s">
        <v>59</v>
      </c>
      <c r="P3223" s="1" t="s">
        <v>3833</v>
      </c>
      <c r="Q3223" s="2">
        <v>1</v>
      </c>
      <c r="R3223" s="3" t="s">
        <v>3</v>
      </c>
      <c r="S3223" s="4">
        <v>43746</v>
      </c>
      <c r="T3223" s="5">
        <v>16.91</v>
      </c>
      <c r="U3223" s="4">
        <v>43747</v>
      </c>
      <c r="V3223" s="19" t="str">
        <f>IFERROR(VLOOKUP(C3223,TABLAS!A:C,3,0),"")</f>
        <v>Sanchez Casana, Alejandro Alfr</v>
      </c>
      <c r="W3223" s="19" t="str">
        <f>IFERROR(VLOOKUP(G3223,TABLAS!E:F,2,0)," ")</f>
        <v>CONTADO</v>
      </c>
      <c r="X3223" s="19" t="str">
        <f t="shared" si="150"/>
        <v>12189344 - Rodriguez Echevarria, Rosa Maria</v>
      </c>
      <c r="Y3223" s="19" t="str">
        <f>IFERROR(VLOOKUP(O3223,TABLAS!O:P,2,0)," ")</f>
        <v>Pedido</v>
      </c>
      <c r="Z3223" s="58">
        <f>IFERROR(IF(R3223&lt;&gt;"CA",(Q3223/VLOOKUP(INT(I3223),TABLAS!R:W,4,0)),Q3223),"0")</f>
        <v>1</v>
      </c>
      <c r="AA3223" s="19" t="s">
        <v>3</v>
      </c>
      <c r="AB3223">
        <f t="shared" si="152"/>
        <v>0</v>
      </c>
    </row>
    <row r="3224" spans="1:28" x14ac:dyDescent="0.25">
      <c r="A3224" s="71">
        <f t="shared" si="151"/>
        <v>12189344</v>
      </c>
      <c r="B3224" s="1" t="s">
        <v>102</v>
      </c>
      <c r="C3224" s="1" t="s">
        <v>30</v>
      </c>
      <c r="D3224" s="1" t="s">
        <v>4907</v>
      </c>
      <c r="E3224" s="1" t="s">
        <v>4908</v>
      </c>
      <c r="F3224" s="1" t="s">
        <v>4909</v>
      </c>
      <c r="G3224" s="1" t="s">
        <v>4</v>
      </c>
      <c r="H3224" s="1" t="s">
        <v>153</v>
      </c>
      <c r="I3224" s="1" t="s">
        <v>100</v>
      </c>
      <c r="J3224" s="1" t="s">
        <v>101</v>
      </c>
      <c r="K3224" s="1" t="s">
        <v>103</v>
      </c>
      <c r="L3224" s="1" t="s">
        <v>2</v>
      </c>
      <c r="M3224" s="1" t="s">
        <v>3</v>
      </c>
      <c r="N3224" s="1" t="s">
        <v>4910</v>
      </c>
      <c r="O3224" s="1" t="s">
        <v>61</v>
      </c>
      <c r="P3224" s="1" t="s">
        <v>3833</v>
      </c>
      <c r="Q3224" s="2">
        <v>4</v>
      </c>
      <c r="R3224" s="3" t="s">
        <v>3</v>
      </c>
      <c r="S3224" s="4">
        <v>43746</v>
      </c>
      <c r="T3224" s="5">
        <v>106.14</v>
      </c>
      <c r="U3224" s="4">
        <v>43747</v>
      </c>
      <c r="V3224" s="19" t="str">
        <f>IFERROR(VLOOKUP(C3224,TABLAS!A:C,3,0),"")</f>
        <v>Sanchez Casana, Alejandro Alfr</v>
      </c>
      <c r="W3224" s="19" t="str">
        <f>IFERROR(VLOOKUP(G3224,TABLAS!E:F,2,0)," ")</f>
        <v>CONTADO</v>
      </c>
      <c r="X3224" s="19" t="str">
        <f t="shared" si="150"/>
        <v>12189344 - Rodriguez Echevarria, Rosa Maria</v>
      </c>
      <c r="Y3224" s="19" t="str">
        <f>IFERROR(VLOOKUP(O3224,TABLAS!O:P,2,0)," ")</f>
        <v>Pedido</v>
      </c>
      <c r="Z3224" s="58">
        <f>IFERROR(IF(R3224&lt;&gt;"CA",(Q3224/VLOOKUP(INT(I3224),TABLAS!R:W,4,0)),Q3224),"0")</f>
        <v>4</v>
      </c>
      <c r="AA3224" s="19" t="s">
        <v>3</v>
      </c>
      <c r="AB3224">
        <f t="shared" si="152"/>
        <v>0</v>
      </c>
    </row>
    <row r="3225" spans="1:28" x14ac:dyDescent="0.25">
      <c r="A3225" s="71">
        <f t="shared" si="151"/>
        <v>12189344</v>
      </c>
      <c r="B3225" s="1" t="s">
        <v>102</v>
      </c>
      <c r="C3225" s="1" t="s">
        <v>30</v>
      </c>
      <c r="D3225" s="1" t="s">
        <v>4907</v>
      </c>
      <c r="E3225" s="1" t="s">
        <v>4908</v>
      </c>
      <c r="F3225" s="1" t="s">
        <v>4909</v>
      </c>
      <c r="G3225" s="1" t="s">
        <v>4</v>
      </c>
      <c r="H3225" s="1" t="s">
        <v>153</v>
      </c>
      <c r="I3225" s="1" t="s">
        <v>151</v>
      </c>
      <c r="J3225" s="1" t="s">
        <v>152</v>
      </c>
      <c r="K3225" s="1" t="s">
        <v>103</v>
      </c>
      <c r="L3225" s="1" t="s">
        <v>2</v>
      </c>
      <c r="M3225" s="1" t="s">
        <v>3</v>
      </c>
      <c r="N3225" s="1" t="s">
        <v>4910</v>
      </c>
      <c r="O3225" s="1" t="s">
        <v>65</v>
      </c>
      <c r="P3225" s="1" t="s">
        <v>3833</v>
      </c>
      <c r="Q3225" s="2">
        <v>1</v>
      </c>
      <c r="R3225" s="3" t="s">
        <v>2</v>
      </c>
      <c r="S3225" s="4">
        <v>43746</v>
      </c>
      <c r="T3225" s="5">
        <v>0</v>
      </c>
      <c r="U3225" s="4">
        <v>43747</v>
      </c>
      <c r="V3225" s="19" t="str">
        <f>IFERROR(VLOOKUP(C3225,TABLAS!A:C,3,0),"")</f>
        <v>Sanchez Casana, Alejandro Alfr</v>
      </c>
      <c r="W3225" s="19" t="str">
        <f>IFERROR(VLOOKUP(G3225,TABLAS!E:F,2,0)," ")</f>
        <v>CONTADO</v>
      </c>
      <c r="X3225" s="19" t="str">
        <f t="shared" si="150"/>
        <v>12189344 - Rodriguez Echevarria, Rosa Maria</v>
      </c>
      <c r="Y3225" s="19" t="str">
        <f>IFERROR(VLOOKUP(O3225,TABLAS!O:P,2,0)," ")</f>
        <v>Bonificación</v>
      </c>
      <c r="Z3225" s="58">
        <f>IFERROR(IF(R3225&lt;&gt;"CA",(Q3225/VLOOKUP(INT(I3225),TABLAS!R:W,4,0)),Q3225),"0")</f>
        <v>6.6666666666666666E-2</v>
      </c>
      <c r="AA3225" s="19" t="s">
        <v>3</v>
      </c>
      <c r="AB3225">
        <f t="shared" si="152"/>
        <v>0</v>
      </c>
    </row>
    <row r="3226" spans="1:28" x14ac:dyDescent="0.25">
      <c r="A3226" s="71">
        <f t="shared" si="151"/>
        <v>12189344</v>
      </c>
      <c r="B3226" s="1" t="s">
        <v>102</v>
      </c>
      <c r="C3226" s="1" t="s">
        <v>30</v>
      </c>
      <c r="D3226" s="1" t="s">
        <v>4907</v>
      </c>
      <c r="E3226" s="1" t="s">
        <v>4908</v>
      </c>
      <c r="F3226" s="1" t="s">
        <v>4909</v>
      </c>
      <c r="G3226" s="1" t="s">
        <v>4</v>
      </c>
      <c r="H3226" s="1" t="s">
        <v>153</v>
      </c>
      <c r="I3226" s="1" t="s">
        <v>151</v>
      </c>
      <c r="J3226" s="1" t="s">
        <v>152</v>
      </c>
      <c r="K3226" s="1" t="s">
        <v>103</v>
      </c>
      <c r="L3226" s="1" t="s">
        <v>2</v>
      </c>
      <c r="M3226" s="1" t="s">
        <v>3</v>
      </c>
      <c r="N3226" s="1" t="s">
        <v>4910</v>
      </c>
      <c r="O3226" s="1" t="s">
        <v>65</v>
      </c>
      <c r="P3226" s="1" t="s">
        <v>3833</v>
      </c>
      <c r="Q3226" s="2">
        <v>1</v>
      </c>
      <c r="R3226" s="3" t="s">
        <v>2</v>
      </c>
      <c r="S3226" s="4">
        <v>43746</v>
      </c>
      <c r="T3226" s="5">
        <v>0</v>
      </c>
      <c r="U3226" s="4">
        <v>43747</v>
      </c>
      <c r="V3226" s="19" t="str">
        <f>IFERROR(VLOOKUP(C3226,TABLAS!A:C,3,0),"")</f>
        <v>Sanchez Casana, Alejandro Alfr</v>
      </c>
      <c r="W3226" s="19" t="str">
        <f>IFERROR(VLOOKUP(G3226,TABLAS!E:F,2,0)," ")</f>
        <v>CONTADO</v>
      </c>
      <c r="X3226" s="19" t="str">
        <f t="shared" si="150"/>
        <v>12189344 - Rodriguez Echevarria, Rosa Maria</v>
      </c>
      <c r="Y3226" s="19" t="str">
        <f>IFERROR(VLOOKUP(O3226,TABLAS!O:P,2,0)," ")</f>
        <v>Bonificación</v>
      </c>
      <c r="Z3226" s="58">
        <f>IFERROR(IF(R3226&lt;&gt;"CA",(Q3226/VLOOKUP(INT(I3226),TABLAS!R:W,4,0)),Q3226),"0")</f>
        <v>6.6666666666666666E-2</v>
      </c>
      <c r="AA3226" s="19" t="s">
        <v>3</v>
      </c>
      <c r="AB3226">
        <f t="shared" si="152"/>
        <v>0</v>
      </c>
    </row>
    <row r="3227" spans="1:28" x14ac:dyDescent="0.25">
      <c r="A3227" s="71">
        <f t="shared" si="151"/>
        <v>11638170</v>
      </c>
      <c r="B3227" s="1" t="s">
        <v>102</v>
      </c>
      <c r="C3227" s="1" t="s">
        <v>30</v>
      </c>
      <c r="D3227" s="1" t="s">
        <v>4911</v>
      </c>
      <c r="E3227" s="1" t="s">
        <v>4912</v>
      </c>
      <c r="F3227" s="1" t="s">
        <v>4913</v>
      </c>
      <c r="G3227" s="1" t="s">
        <v>4</v>
      </c>
      <c r="H3227" s="1" t="s">
        <v>153</v>
      </c>
      <c r="I3227" s="1" t="s">
        <v>208</v>
      </c>
      <c r="J3227" s="1" t="s">
        <v>209</v>
      </c>
      <c r="K3227" s="1" t="s">
        <v>103</v>
      </c>
      <c r="L3227" s="1" t="s">
        <v>2</v>
      </c>
      <c r="M3227" s="1" t="s">
        <v>3</v>
      </c>
      <c r="N3227" s="1" t="s">
        <v>4914</v>
      </c>
      <c r="O3227" s="1" t="s">
        <v>61</v>
      </c>
      <c r="P3227" s="1" t="s">
        <v>235</v>
      </c>
      <c r="Q3227" s="2">
        <v>1</v>
      </c>
      <c r="R3227" s="3" t="s">
        <v>3</v>
      </c>
      <c r="S3227" s="4">
        <v>43746</v>
      </c>
      <c r="T3227" s="5">
        <v>34.97</v>
      </c>
      <c r="U3227" s="4">
        <v>43747</v>
      </c>
      <c r="V3227" s="19" t="str">
        <f>IFERROR(VLOOKUP(C3227,TABLAS!A:C,3,0),"")</f>
        <v>Sanchez Casana, Alejandro Alfr</v>
      </c>
      <c r="W3227" s="19" t="str">
        <f>IFERROR(VLOOKUP(G3227,TABLAS!E:F,2,0)," ")</f>
        <v>CONTADO</v>
      </c>
      <c r="X3227" s="19" t="str">
        <f t="shared" si="150"/>
        <v>11638170 - Rodriguez Fernandez, Luis Miguel</v>
      </c>
      <c r="Y3227" s="19" t="str">
        <f>IFERROR(VLOOKUP(O3227,TABLAS!O:P,2,0)," ")</f>
        <v>Pedido</v>
      </c>
      <c r="Z3227" s="58">
        <f>IFERROR(IF(R3227&lt;&gt;"CA",(Q3227/VLOOKUP(INT(I3227),TABLAS!R:W,4,0)),Q3227),"0")</f>
        <v>1</v>
      </c>
      <c r="AA3227" s="19" t="s">
        <v>3</v>
      </c>
      <c r="AB3227">
        <f t="shared" si="152"/>
        <v>0</v>
      </c>
    </row>
    <row r="3228" spans="1:28" x14ac:dyDescent="0.25">
      <c r="A3228" s="71">
        <f t="shared" si="151"/>
        <v>11638170</v>
      </c>
      <c r="B3228" s="1" t="s">
        <v>102</v>
      </c>
      <c r="C3228" s="1" t="s">
        <v>30</v>
      </c>
      <c r="D3228" s="1" t="s">
        <v>4911</v>
      </c>
      <c r="E3228" s="1" t="s">
        <v>4912</v>
      </c>
      <c r="F3228" s="1" t="s">
        <v>4913</v>
      </c>
      <c r="G3228" s="1" t="s">
        <v>4</v>
      </c>
      <c r="H3228" s="1" t="s">
        <v>153</v>
      </c>
      <c r="I3228" s="1" t="s">
        <v>100</v>
      </c>
      <c r="J3228" s="1" t="s">
        <v>101</v>
      </c>
      <c r="K3228" s="1" t="s">
        <v>103</v>
      </c>
      <c r="L3228" s="1" t="s">
        <v>2</v>
      </c>
      <c r="M3228" s="1" t="s">
        <v>3</v>
      </c>
      <c r="N3228" s="1" t="s">
        <v>4914</v>
      </c>
      <c r="O3228" s="1" t="s">
        <v>61</v>
      </c>
      <c r="P3228" s="1" t="s">
        <v>235</v>
      </c>
      <c r="Q3228" s="2">
        <v>10</v>
      </c>
      <c r="R3228" s="3" t="s">
        <v>3</v>
      </c>
      <c r="S3228" s="4">
        <v>43746</v>
      </c>
      <c r="T3228" s="5">
        <v>265.33999999999997</v>
      </c>
      <c r="U3228" s="4">
        <v>43747</v>
      </c>
      <c r="V3228" s="19" t="str">
        <f>IFERROR(VLOOKUP(C3228,TABLAS!A:C,3,0),"")</f>
        <v>Sanchez Casana, Alejandro Alfr</v>
      </c>
      <c r="W3228" s="19" t="str">
        <f>IFERROR(VLOOKUP(G3228,TABLAS!E:F,2,0)," ")</f>
        <v>CONTADO</v>
      </c>
      <c r="X3228" s="19" t="str">
        <f t="shared" si="150"/>
        <v>11638170 - Rodriguez Fernandez, Luis Miguel</v>
      </c>
      <c r="Y3228" s="19" t="str">
        <f>IFERROR(VLOOKUP(O3228,TABLAS!O:P,2,0)," ")</f>
        <v>Pedido</v>
      </c>
      <c r="Z3228" s="58">
        <f>IFERROR(IF(R3228&lt;&gt;"CA",(Q3228/VLOOKUP(INT(I3228),TABLAS!R:W,4,0)),Q3228),"0")</f>
        <v>10</v>
      </c>
      <c r="AA3228" s="19" t="s">
        <v>3</v>
      </c>
      <c r="AB3228">
        <f t="shared" si="152"/>
        <v>0</v>
      </c>
    </row>
    <row r="3229" spans="1:28" x14ac:dyDescent="0.25">
      <c r="A3229" s="71">
        <f t="shared" si="151"/>
        <v>10477231</v>
      </c>
      <c r="B3229" s="1" t="s">
        <v>212</v>
      </c>
      <c r="C3229" s="1" t="s">
        <v>19</v>
      </c>
      <c r="D3229" s="1" t="s">
        <v>4915</v>
      </c>
      <c r="E3229" s="1" t="s">
        <v>4916</v>
      </c>
      <c r="F3229" s="1" t="s">
        <v>4917</v>
      </c>
      <c r="G3229" s="1" t="s">
        <v>4</v>
      </c>
      <c r="H3229" s="1" t="s">
        <v>153</v>
      </c>
      <c r="I3229" s="1" t="s">
        <v>100</v>
      </c>
      <c r="J3229" s="1" t="s">
        <v>101</v>
      </c>
      <c r="K3229" s="1" t="s">
        <v>103</v>
      </c>
      <c r="L3229" s="1" t="s">
        <v>2</v>
      </c>
      <c r="M3229" s="1" t="s">
        <v>3</v>
      </c>
      <c r="N3229" s="1" t="s">
        <v>4918</v>
      </c>
      <c r="O3229" s="1" t="s">
        <v>61</v>
      </c>
      <c r="P3229" s="1" t="s">
        <v>248</v>
      </c>
      <c r="Q3229" s="2">
        <v>10</v>
      </c>
      <c r="R3229" s="3" t="s">
        <v>3</v>
      </c>
      <c r="S3229" s="4">
        <v>43746</v>
      </c>
      <c r="T3229" s="5">
        <v>268.31</v>
      </c>
      <c r="U3229" s="4">
        <v>43747</v>
      </c>
      <c r="V3229" s="19" t="str">
        <f>IFERROR(VLOOKUP(C3229,TABLAS!A:C,3,0),"")</f>
        <v>Salazar Bohorquez, Jorge Luis</v>
      </c>
      <c r="W3229" s="19" t="str">
        <f>IFERROR(VLOOKUP(G3229,TABLAS!E:F,2,0)," ")</f>
        <v>CONTADO</v>
      </c>
      <c r="X3229" s="19" t="str">
        <f t="shared" si="150"/>
        <v>10477231 - Rodriguez Guzman, July Soledad</v>
      </c>
      <c r="Y3229" s="19" t="str">
        <f>IFERROR(VLOOKUP(O3229,TABLAS!O:P,2,0)," ")</f>
        <v>Pedido</v>
      </c>
      <c r="Z3229" s="58">
        <f>IFERROR(IF(R3229&lt;&gt;"CA",(Q3229/VLOOKUP(INT(I3229),TABLAS!R:W,4,0)),Q3229),"0")</f>
        <v>10</v>
      </c>
      <c r="AA3229" s="19" t="s">
        <v>3</v>
      </c>
      <c r="AB3229">
        <f t="shared" si="152"/>
        <v>0</v>
      </c>
    </row>
    <row r="3230" spans="1:28" x14ac:dyDescent="0.25">
      <c r="A3230" s="71">
        <f t="shared" si="151"/>
        <v>10477231</v>
      </c>
      <c r="B3230" s="1" t="s">
        <v>212</v>
      </c>
      <c r="C3230" s="1" t="s">
        <v>19</v>
      </c>
      <c r="D3230" s="1" t="s">
        <v>4915</v>
      </c>
      <c r="E3230" s="1" t="s">
        <v>4916</v>
      </c>
      <c r="F3230" s="1" t="s">
        <v>4917</v>
      </c>
      <c r="G3230" s="1" t="s">
        <v>4</v>
      </c>
      <c r="H3230" s="1" t="s">
        <v>153</v>
      </c>
      <c r="I3230" s="1" t="s">
        <v>157</v>
      </c>
      <c r="J3230" s="1" t="s">
        <v>158</v>
      </c>
      <c r="K3230" s="1" t="s">
        <v>103</v>
      </c>
      <c r="L3230" s="1" t="s">
        <v>2</v>
      </c>
      <c r="M3230" s="1" t="s">
        <v>3</v>
      </c>
      <c r="N3230" s="1" t="s">
        <v>4918</v>
      </c>
      <c r="O3230" s="1" t="s">
        <v>61</v>
      </c>
      <c r="P3230" s="1" t="s">
        <v>248</v>
      </c>
      <c r="Q3230" s="2">
        <v>1</v>
      </c>
      <c r="R3230" s="3" t="s">
        <v>3</v>
      </c>
      <c r="S3230" s="4">
        <v>43746</v>
      </c>
      <c r="T3230" s="5">
        <v>31.26</v>
      </c>
      <c r="U3230" s="4">
        <v>43747</v>
      </c>
      <c r="V3230" s="19" t="str">
        <f>IFERROR(VLOOKUP(C3230,TABLAS!A:C,3,0),"")</f>
        <v>Salazar Bohorquez, Jorge Luis</v>
      </c>
      <c r="W3230" s="19" t="str">
        <f>IFERROR(VLOOKUP(G3230,TABLAS!E:F,2,0)," ")</f>
        <v>CONTADO</v>
      </c>
      <c r="X3230" s="19" t="str">
        <f t="shared" si="150"/>
        <v>10477231 - Rodriguez Guzman, July Soledad</v>
      </c>
      <c r="Y3230" s="19" t="str">
        <f>IFERROR(VLOOKUP(O3230,TABLAS!O:P,2,0)," ")</f>
        <v>Pedido</v>
      </c>
      <c r="Z3230" s="58">
        <f>IFERROR(IF(R3230&lt;&gt;"CA",(Q3230/VLOOKUP(INT(I3230),TABLAS!R:W,4,0)),Q3230),"0")</f>
        <v>1</v>
      </c>
      <c r="AA3230" s="19" t="s">
        <v>3</v>
      </c>
      <c r="AB3230">
        <f t="shared" si="152"/>
        <v>0</v>
      </c>
    </row>
    <row r="3231" spans="1:28" x14ac:dyDescent="0.25">
      <c r="A3231" s="71">
        <f t="shared" si="151"/>
        <v>10477231</v>
      </c>
      <c r="B3231" s="1" t="s">
        <v>212</v>
      </c>
      <c r="C3231" s="1" t="s">
        <v>19</v>
      </c>
      <c r="D3231" s="1" t="s">
        <v>4915</v>
      </c>
      <c r="E3231" s="1" t="s">
        <v>4916</v>
      </c>
      <c r="F3231" s="1" t="s">
        <v>4917</v>
      </c>
      <c r="G3231" s="1" t="s">
        <v>4</v>
      </c>
      <c r="H3231" s="1" t="s">
        <v>153</v>
      </c>
      <c r="I3231" s="1" t="s">
        <v>210</v>
      </c>
      <c r="J3231" s="1" t="s">
        <v>211</v>
      </c>
      <c r="K3231" s="1" t="s">
        <v>103</v>
      </c>
      <c r="L3231" s="1" t="s">
        <v>2</v>
      </c>
      <c r="M3231" s="1" t="s">
        <v>3</v>
      </c>
      <c r="N3231" s="1" t="s">
        <v>4918</v>
      </c>
      <c r="O3231" s="1" t="s">
        <v>61</v>
      </c>
      <c r="P3231" s="1" t="s">
        <v>248</v>
      </c>
      <c r="Q3231" s="2">
        <v>1</v>
      </c>
      <c r="R3231" s="3" t="s">
        <v>3</v>
      </c>
      <c r="S3231" s="4">
        <v>43746</v>
      </c>
      <c r="T3231" s="5">
        <v>26.69</v>
      </c>
      <c r="U3231" s="4">
        <v>43747</v>
      </c>
      <c r="V3231" s="19" t="str">
        <f>IFERROR(VLOOKUP(C3231,TABLAS!A:C,3,0),"")</f>
        <v>Salazar Bohorquez, Jorge Luis</v>
      </c>
      <c r="W3231" s="19" t="str">
        <f>IFERROR(VLOOKUP(G3231,TABLAS!E:F,2,0)," ")</f>
        <v>CONTADO</v>
      </c>
      <c r="X3231" s="19" t="str">
        <f t="shared" si="150"/>
        <v>10477231 - Rodriguez Guzman, July Soledad</v>
      </c>
      <c r="Y3231" s="19" t="str">
        <f>IFERROR(VLOOKUP(O3231,TABLAS!O:P,2,0)," ")</f>
        <v>Pedido</v>
      </c>
      <c r="Z3231" s="58">
        <f>IFERROR(IF(R3231&lt;&gt;"CA",(Q3231/VLOOKUP(INT(I3231),TABLAS!R:W,4,0)),Q3231),"0")</f>
        <v>1</v>
      </c>
      <c r="AA3231" s="19" t="s">
        <v>3</v>
      </c>
      <c r="AB3231">
        <f t="shared" si="152"/>
        <v>0</v>
      </c>
    </row>
    <row r="3232" spans="1:28" x14ac:dyDescent="0.25">
      <c r="A3232" s="71">
        <f t="shared" si="151"/>
        <v>10477231</v>
      </c>
      <c r="B3232" s="1" t="s">
        <v>212</v>
      </c>
      <c r="C3232" s="1" t="s">
        <v>19</v>
      </c>
      <c r="D3232" s="1" t="s">
        <v>4915</v>
      </c>
      <c r="E3232" s="1" t="s">
        <v>4916</v>
      </c>
      <c r="F3232" s="1" t="s">
        <v>4917</v>
      </c>
      <c r="G3232" s="1" t="s">
        <v>4</v>
      </c>
      <c r="H3232" s="1" t="s">
        <v>153</v>
      </c>
      <c r="I3232" s="1" t="s">
        <v>154</v>
      </c>
      <c r="J3232" s="1" t="s">
        <v>161</v>
      </c>
      <c r="K3232" s="1" t="s">
        <v>103</v>
      </c>
      <c r="L3232" s="1" t="s">
        <v>2</v>
      </c>
      <c r="M3232" s="1" t="s">
        <v>3</v>
      </c>
      <c r="N3232" s="1" t="s">
        <v>4918</v>
      </c>
      <c r="O3232" s="1" t="s">
        <v>59</v>
      </c>
      <c r="P3232" s="1" t="s">
        <v>248</v>
      </c>
      <c r="Q3232" s="2">
        <v>1</v>
      </c>
      <c r="R3232" s="3" t="s">
        <v>3</v>
      </c>
      <c r="S3232" s="4">
        <v>43746</v>
      </c>
      <c r="T3232" s="5">
        <v>21.62</v>
      </c>
      <c r="U3232" s="4">
        <v>43747</v>
      </c>
      <c r="V3232" s="19" t="str">
        <f>IFERROR(VLOOKUP(C3232,TABLAS!A:C,3,0),"")</f>
        <v>Salazar Bohorquez, Jorge Luis</v>
      </c>
      <c r="W3232" s="19" t="str">
        <f>IFERROR(VLOOKUP(G3232,TABLAS!E:F,2,0)," ")</f>
        <v>CONTADO</v>
      </c>
      <c r="X3232" s="19" t="str">
        <f t="shared" si="150"/>
        <v>10477231 - Rodriguez Guzman, July Soledad</v>
      </c>
      <c r="Y3232" s="19" t="str">
        <f>IFERROR(VLOOKUP(O3232,TABLAS!O:P,2,0)," ")</f>
        <v>Pedido</v>
      </c>
      <c r="Z3232" s="58">
        <f>IFERROR(IF(R3232&lt;&gt;"CA",(Q3232/VLOOKUP(INT(I3232),TABLAS!R:W,4,0)),Q3232),"0")</f>
        <v>1</v>
      </c>
      <c r="AA3232" s="19" t="s">
        <v>3</v>
      </c>
      <c r="AB3232">
        <f t="shared" si="152"/>
        <v>0</v>
      </c>
    </row>
    <row r="3233" spans="1:28" x14ac:dyDescent="0.25">
      <c r="A3233" s="71">
        <f t="shared" si="151"/>
        <v>12230218</v>
      </c>
      <c r="B3233" s="1" t="s">
        <v>102</v>
      </c>
      <c r="C3233" s="1" t="s">
        <v>16</v>
      </c>
      <c r="D3233" s="1" t="s">
        <v>4919</v>
      </c>
      <c r="E3233" s="1" t="s">
        <v>4920</v>
      </c>
      <c r="F3233" s="1" t="s">
        <v>4921</v>
      </c>
      <c r="G3233" s="1" t="s">
        <v>4</v>
      </c>
      <c r="H3233" s="1" t="s">
        <v>153</v>
      </c>
      <c r="I3233" s="1" t="s">
        <v>100</v>
      </c>
      <c r="J3233" s="1" t="s">
        <v>101</v>
      </c>
      <c r="K3233" s="1" t="s">
        <v>103</v>
      </c>
      <c r="L3233" s="1" t="s">
        <v>2</v>
      </c>
      <c r="M3233" s="1" t="s">
        <v>3</v>
      </c>
      <c r="N3233" s="1" t="s">
        <v>4922</v>
      </c>
      <c r="O3233" s="1" t="s">
        <v>61</v>
      </c>
      <c r="P3233" s="1" t="s">
        <v>227</v>
      </c>
      <c r="Q3233" s="2">
        <v>5</v>
      </c>
      <c r="R3233" s="3" t="s">
        <v>3</v>
      </c>
      <c r="S3233" s="4">
        <v>43746</v>
      </c>
      <c r="T3233" s="5">
        <v>132.66999999999999</v>
      </c>
      <c r="U3233" s="4">
        <v>43747</v>
      </c>
      <c r="V3233" s="19" t="str">
        <f>IFERROR(VLOOKUP(C3233,TABLAS!A:C,3,0),"")</f>
        <v>Sanchez Casana, Alejandro Alfr</v>
      </c>
      <c r="W3233" s="19" t="str">
        <f>IFERROR(VLOOKUP(G3233,TABLAS!E:F,2,0)," ")</f>
        <v>CONTADO</v>
      </c>
      <c r="X3233" s="19" t="str">
        <f t="shared" si="150"/>
        <v>12230218 - Rodriguez Morales, Elizabeth</v>
      </c>
      <c r="Y3233" s="19" t="str">
        <f>IFERROR(VLOOKUP(O3233,TABLAS!O:P,2,0)," ")</f>
        <v>Pedido</v>
      </c>
      <c r="Z3233" s="58">
        <f>IFERROR(IF(R3233&lt;&gt;"CA",(Q3233/VLOOKUP(INT(I3233),TABLAS!R:W,4,0)),Q3233),"0")</f>
        <v>5</v>
      </c>
      <c r="AA3233" s="19" t="s">
        <v>3</v>
      </c>
      <c r="AB3233">
        <f t="shared" si="152"/>
        <v>0</v>
      </c>
    </row>
    <row r="3234" spans="1:28" x14ac:dyDescent="0.25">
      <c r="A3234" s="71">
        <f t="shared" si="151"/>
        <v>12230218</v>
      </c>
      <c r="B3234" s="1" t="s">
        <v>102</v>
      </c>
      <c r="C3234" s="1" t="s">
        <v>16</v>
      </c>
      <c r="D3234" s="1" t="s">
        <v>4919</v>
      </c>
      <c r="E3234" s="1" t="s">
        <v>4920</v>
      </c>
      <c r="F3234" s="1" t="s">
        <v>4921</v>
      </c>
      <c r="G3234" s="1" t="s">
        <v>4</v>
      </c>
      <c r="H3234" s="1" t="s">
        <v>153</v>
      </c>
      <c r="I3234" s="1" t="s">
        <v>208</v>
      </c>
      <c r="J3234" s="1" t="s">
        <v>209</v>
      </c>
      <c r="K3234" s="1" t="s">
        <v>103</v>
      </c>
      <c r="L3234" s="1" t="s">
        <v>2</v>
      </c>
      <c r="M3234" s="1" t="s">
        <v>3</v>
      </c>
      <c r="N3234" s="1" t="s">
        <v>4922</v>
      </c>
      <c r="O3234" s="1" t="s">
        <v>61</v>
      </c>
      <c r="P3234" s="1" t="s">
        <v>227</v>
      </c>
      <c r="Q3234" s="2">
        <v>1</v>
      </c>
      <c r="R3234" s="3" t="s">
        <v>3</v>
      </c>
      <c r="S3234" s="4">
        <v>43746</v>
      </c>
      <c r="T3234" s="5">
        <v>34.97</v>
      </c>
      <c r="U3234" s="4">
        <v>43747</v>
      </c>
      <c r="V3234" s="19" t="str">
        <f>IFERROR(VLOOKUP(C3234,TABLAS!A:C,3,0),"")</f>
        <v>Sanchez Casana, Alejandro Alfr</v>
      </c>
      <c r="W3234" s="19" t="str">
        <f>IFERROR(VLOOKUP(G3234,TABLAS!E:F,2,0)," ")</f>
        <v>CONTADO</v>
      </c>
      <c r="X3234" s="19" t="str">
        <f t="shared" si="150"/>
        <v>12230218 - Rodriguez Morales, Elizabeth</v>
      </c>
      <c r="Y3234" s="19" t="str">
        <f>IFERROR(VLOOKUP(O3234,TABLAS!O:P,2,0)," ")</f>
        <v>Pedido</v>
      </c>
      <c r="Z3234" s="58">
        <f>IFERROR(IF(R3234&lt;&gt;"CA",(Q3234/VLOOKUP(INT(I3234),TABLAS!R:W,4,0)),Q3234),"0")</f>
        <v>1</v>
      </c>
      <c r="AA3234" s="19" t="s">
        <v>3</v>
      </c>
      <c r="AB3234">
        <f t="shared" si="152"/>
        <v>0</v>
      </c>
    </row>
    <row r="3235" spans="1:28" x14ac:dyDescent="0.25">
      <c r="A3235" s="71">
        <f t="shared" si="151"/>
        <v>12230218</v>
      </c>
      <c r="B3235" s="1" t="s">
        <v>102</v>
      </c>
      <c r="C3235" s="1" t="s">
        <v>16</v>
      </c>
      <c r="D3235" s="1" t="s">
        <v>4919</v>
      </c>
      <c r="E3235" s="1" t="s">
        <v>4920</v>
      </c>
      <c r="F3235" s="1" t="s">
        <v>4921</v>
      </c>
      <c r="G3235" s="1" t="s">
        <v>4</v>
      </c>
      <c r="H3235" s="1" t="s">
        <v>153</v>
      </c>
      <c r="I3235" s="1" t="s">
        <v>213</v>
      </c>
      <c r="J3235" s="1" t="s">
        <v>214</v>
      </c>
      <c r="K3235" s="1" t="s">
        <v>103</v>
      </c>
      <c r="L3235" s="1" t="s">
        <v>2</v>
      </c>
      <c r="M3235" s="1" t="s">
        <v>3</v>
      </c>
      <c r="N3235" s="1" t="s">
        <v>4922</v>
      </c>
      <c r="O3235" s="1" t="s">
        <v>61</v>
      </c>
      <c r="P3235" s="1" t="s">
        <v>227</v>
      </c>
      <c r="Q3235" s="2">
        <v>2</v>
      </c>
      <c r="R3235" s="3" t="s">
        <v>3</v>
      </c>
      <c r="S3235" s="4">
        <v>43746</v>
      </c>
      <c r="T3235" s="5">
        <v>61.34</v>
      </c>
      <c r="U3235" s="4">
        <v>43747</v>
      </c>
      <c r="V3235" s="19" t="str">
        <f>IFERROR(VLOOKUP(C3235,TABLAS!A:C,3,0),"")</f>
        <v>Sanchez Casana, Alejandro Alfr</v>
      </c>
      <c r="W3235" s="19" t="str">
        <f>IFERROR(VLOOKUP(G3235,TABLAS!E:F,2,0)," ")</f>
        <v>CONTADO</v>
      </c>
      <c r="X3235" s="19" t="str">
        <f t="shared" si="150"/>
        <v>12230218 - Rodriguez Morales, Elizabeth</v>
      </c>
      <c r="Y3235" s="19" t="str">
        <f>IFERROR(VLOOKUP(O3235,TABLAS!O:P,2,0)," ")</f>
        <v>Pedido</v>
      </c>
      <c r="Z3235" s="58">
        <f>IFERROR(IF(R3235&lt;&gt;"CA",(Q3235/VLOOKUP(INT(I3235),TABLAS!R:W,4,0)),Q3235),"0")</f>
        <v>2</v>
      </c>
      <c r="AA3235" s="19" t="s">
        <v>3</v>
      </c>
      <c r="AB3235">
        <f t="shared" si="152"/>
        <v>0</v>
      </c>
    </row>
    <row r="3236" spans="1:28" x14ac:dyDescent="0.25">
      <c r="A3236" s="71">
        <f t="shared" si="151"/>
        <v>12230218</v>
      </c>
      <c r="B3236" s="1" t="s">
        <v>102</v>
      </c>
      <c r="C3236" s="1" t="s">
        <v>16</v>
      </c>
      <c r="D3236" s="1" t="s">
        <v>4919</v>
      </c>
      <c r="E3236" s="1" t="s">
        <v>4920</v>
      </c>
      <c r="F3236" s="1" t="s">
        <v>4921</v>
      </c>
      <c r="G3236" s="1" t="s">
        <v>4</v>
      </c>
      <c r="H3236" s="1" t="s">
        <v>153</v>
      </c>
      <c r="I3236" s="1" t="s">
        <v>1809</v>
      </c>
      <c r="J3236" s="1" t="s">
        <v>1810</v>
      </c>
      <c r="K3236" s="1" t="s">
        <v>222</v>
      </c>
      <c r="L3236" s="1" t="s">
        <v>2</v>
      </c>
      <c r="M3236" s="1" t="s">
        <v>2</v>
      </c>
      <c r="N3236" s="1" t="s">
        <v>4922</v>
      </c>
      <c r="O3236" s="1" t="s">
        <v>65</v>
      </c>
      <c r="P3236" s="1" t="s">
        <v>227</v>
      </c>
      <c r="Q3236" s="2">
        <v>6</v>
      </c>
      <c r="R3236" s="3" t="s">
        <v>2</v>
      </c>
      <c r="S3236" s="4">
        <v>43746</v>
      </c>
      <c r="T3236" s="5">
        <v>0</v>
      </c>
      <c r="U3236" s="4">
        <v>43747</v>
      </c>
      <c r="V3236" s="19" t="str">
        <f>IFERROR(VLOOKUP(C3236,TABLAS!A:C,3,0),"")</f>
        <v>Sanchez Casana, Alejandro Alfr</v>
      </c>
      <c r="W3236" s="19" t="str">
        <f>IFERROR(VLOOKUP(G3236,TABLAS!E:F,2,0)," ")</f>
        <v>CONTADO</v>
      </c>
      <c r="X3236" s="19" t="str">
        <f t="shared" si="150"/>
        <v>12230218 - Rodriguez Morales, Elizabeth</v>
      </c>
      <c r="Y3236" s="19" t="str">
        <f>IFERROR(VLOOKUP(O3236,TABLAS!O:P,2,0)," ")</f>
        <v>Bonificación</v>
      </c>
      <c r="Z3236" s="58" t="str">
        <f>IFERROR(IF(R3236&lt;&gt;"CA",(Q3236/VLOOKUP(INT(I3236),TABLAS!R:W,4,0)),Q3236),"0")</f>
        <v>0</v>
      </c>
      <c r="AA3236" s="19" t="s">
        <v>3</v>
      </c>
      <c r="AB3236">
        <f t="shared" si="152"/>
        <v>0</v>
      </c>
    </row>
    <row r="3237" spans="1:28" x14ac:dyDescent="0.25">
      <c r="A3237" s="71">
        <f t="shared" si="151"/>
        <v>10062465</v>
      </c>
      <c r="B3237" s="1" t="s">
        <v>204</v>
      </c>
      <c r="C3237" s="1" t="s">
        <v>5</v>
      </c>
      <c r="D3237" s="1" t="s">
        <v>4923</v>
      </c>
      <c r="E3237" s="1" t="s">
        <v>4924</v>
      </c>
      <c r="F3237" s="1" t="s">
        <v>4925</v>
      </c>
      <c r="G3237" s="1" t="s">
        <v>4</v>
      </c>
      <c r="H3237" s="1" t="s">
        <v>153</v>
      </c>
      <c r="I3237" s="1" t="s">
        <v>210</v>
      </c>
      <c r="J3237" s="1" t="s">
        <v>211</v>
      </c>
      <c r="K3237" s="1" t="s">
        <v>103</v>
      </c>
      <c r="L3237" s="1" t="s">
        <v>2</v>
      </c>
      <c r="M3237" s="1" t="s">
        <v>3</v>
      </c>
      <c r="N3237" s="1" t="s">
        <v>4926</v>
      </c>
      <c r="O3237" s="1" t="s">
        <v>61</v>
      </c>
      <c r="P3237" s="1" t="s">
        <v>235</v>
      </c>
      <c r="Q3237" s="2">
        <v>5</v>
      </c>
      <c r="R3237" s="3" t="s">
        <v>3</v>
      </c>
      <c r="S3237" s="4">
        <v>43746</v>
      </c>
      <c r="T3237" s="5">
        <v>132.37</v>
      </c>
      <c r="U3237" s="4">
        <v>43747</v>
      </c>
      <c r="V3237" s="19" t="str">
        <f>IFERROR(VLOOKUP(C3237,TABLAS!A:C,3,0),"")</f>
        <v>Miro Quesada, Camila Duany</v>
      </c>
      <c r="W3237" s="19" t="str">
        <f>IFERROR(VLOOKUP(G3237,TABLAS!E:F,2,0)," ")</f>
        <v>CONTADO</v>
      </c>
      <c r="X3237" s="19" t="str">
        <f t="shared" si="150"/>
        <v>10062465 - Rodriguez Moreno, Maria Angelica</v>
      </c>
      <c r="Y3237" s="19" t="str">
        <f>IFERROR(VLOOKUP(O3237,TABLAS!O:P,2,0)," ")</f>
        <v>Pedido</v>
      </c>
      <c r="Z3237" s="58">
        <f>IFERROR(IF(R3237&lt;&gt;"CA",(Q3237/VLOOKUP(INT(I3237),TABLAS!R:W,4,0)),Q3237),"0")</f>
        <v>5</v>
      </c>
      <c r="AA3237" s="19" t="s">
        <v>3</v>
      </c>
      <c r="AB3237">
        <f t="shared" si="152"/>
        <v>0</v>
      </c>
    </row>
    <row r="3238" spans="1:28" x14ac:dyDescent="0.25">
      <c r="A3238" s="71">
        <f t="shared" si="151"/>
        <v>10062465</v>
      </c>
      <c r="B3238" s="1" t="s">
        <v>204</v>
      </c>
      <c r="C3238" s="1" t="s">
        <v>5</v>
      </c>
      <c r="D3238" s="1" t="s">
        <v>4923</v>
      </c>
      <c r="E3238" s="1" t="s">
        <v>4924</v>
      </c>
      <c r="F3238" s="1" t="s">
        <v>4927</v>
      </c>
      <c r="G3238" s="1" t="s">
        <v>1</v>
      </c>
      <c r="H3238" s="1" t="s">
        <v>153</v>
      </c>
      <c r="I3238" s="1" t="s">
        <v>210</v>
      </c>
      <c r="J3238" s="1" t="s">
        <v>211</v>
      </c>
      <c r="K3238" s="1" t="s">
        <v>103</v>
      </c>
      <c r="L3238" s="1" t="s">
        <v>2</v>
      </c>
      <c r="M3238" s="1" t="s">
        <v>3</v>
      </c>
      <c r="N3238" s="1" t="s">
        <v>4928</v>
      </c>
      <c r="O3238" s="1" t="s">
        <v>61</v>
      </c>
      <c r="P3238" s="1" t="s">
        <v>235</v>
      </c>
      <c r="Q3238" s="2">
        <v>1</v>
      </c>
      <c r="R3238" s="3" t="s">
        <v>3</v>
      </c>
      <c r="S3238" s="4">
        <v>43746</v>
      </c>
      <c r="T3238" s="5">
        <v>26.47</v>
      </c>
      <c r="U3238" s="4">
        <v>43747</v>
      </c>
      <c r="V3238" s="19" t="str">
        <f>IFERROR(VLOOKUP(C3238,TABLAS!A:C,3,0),"")</f>
        <v>Miro Quesada, Camila Duany</v>
      </c>
      <c r="W3238" s="19" t="str">
        <f>IFERROR(VLOOKUP(G3238,TABLAS!E:F,2,0)," ")</f>
        <v>CREDITO</v>
      </c>
      <c r="X3238" s="19" t="str">
        <f t="shared" si="150"/>
        <v>10062465 - Rodriguez Moreno, Maria Angelica</v>
      </c>
      <c r="Y3238" s="19" t="str">
        <f>IFERROR(VLOOKUP(O3238,TABLAS!O:P,2,0)," ")</f>
        <v>Pedido</v>
      </c>
      <c r="Z3238" s="58">
        <f>IFERROR(IF(R3238&lt;&gt;"CA",(Q3238/VLOOKUP(INT(I3238),TABLAS!R:W,4,0)),Q3238),"0")</f>
        <v>1</v>
      </c>
      <c r="AA3238" s="19" t="s">
        <v>3</v>
      </c>
      <c r="AB3238">
        <f t="shared" si="152"/>
        <v>0</v>
      </c>
    </row>
    <row r="3239" spans="1:28" x14ac:dyDescent="0.25">
      <c r="A3239" s="71">
        <f t="shared" si="151"/>
        <v>10062465</v>
      </c>
      <c r="B3239" s="1" t="s">
        <v>204</v>
      </c>
      <c r="C3239" s="1" t="s">
        <v>5</v>
      </c>
      <c r="D3239" s="1" t="s">
        <v>4923</v>
      </c>
      <c r="E3239" s="1" t="s">
        <v>4924</v>
      </c>
      <c r="F3239" s="1" t="s">
        <v>4927</v>
      </c>
      <c r="G3239" s="1" t="s">
        <v>1</v>
      </c>
      <c r="H3239" s="1" t="s">
        <v>153</v>
      </c>
      <c r="I3239" s="1" t="s">
        <v>213</v>
      </c>
      <c r="J3239" s="1" t="s">
        <v>214</v>
      </c>
      <c r="K3239" s="1" t="s">
        <v>103</v>
      </c>
      <c r="L3239" s="1" t="s">
        <v>2</v>
      </c>
      <c r="M3239" s="1" t="s">
        <v>3</v>
      </c>
      <c r="N3239" s="1" t="s">
        <v>4928</v>
      </c>
      <c r="O3239" s="1" t="s">
        <v>61</v>
      </c>
      <c r="P3239" s="1" t="s">
        <v>235</v>
      </c>
      <c r="Q3239" s="2">
        <v>2</v>
      </c>
      <c r="R3239" s="3" t="s">
        <v>3</v>
      </c>
      <c r="S3239" s="4">
        <v>43746</v>
      </c>
      <c r="T3239" s="5">
        <v>61.51</v>
      </c>
      <c r="U3239" s="4">
        <v>43747</v>
      </c>
      <c r="V3239" s="19" t="str">
        <f>IFERROR(VLOOKUP(C3239,TABLAS!A:C,3,0),"")</f>
        <v>Miro Quesada, Camila Duany</v>
      </c>
      <c r="W3239" s="19" t="str">
        <f>IFERROR(VLOOKUP(G3239,TABLAS!E:F,2,0)," ")</f>
        <v>CREDITO</v>
      </c>
      <c r="X3239" s="19" t="str">
        <f t="shared" si="150"/>
        <v>10062465 - Rodriguez Moreno, Maria Angelica</v>
      </c>
      <c r="Y3239" s="19" t="str">
        <f>IFERROR(VLOOKUP(O3239,TABLAS!O:P,2,0)," ")</f>
        <v>Pedido</v>
      </c>
      <c r="Z3239" s="58">
        <f>IFERROR(IF(R3239&lt;&gt;"CA",(Q3239/VLOOKUP(INT(I3239),TABLAS!R:W,4,0)),Q3239),"0")</f>
        <v>2</v>
      </c>
      <c r="AA3239" s="19" t="s">
        <v>3</v>
      </c>
      <c r="AB3239">
        <f t="shared" si="152"/>
        <v>0</v>
      </c>
    </row>
    <row r="3240" spans="1:28" x14ac:dyDescent="0.25">
      <c r="A3240" s="71">
        <f t="shared" si="151"/>
        <v>10062465</v>
      </c>
      <c r="B3240" s="1" t="s">
        <v>204</v>
      </c>
      <c r="C3240" s="1" t="s">
        <v>5</v>
      </c>
      <c r="D3240" s="1" t="s">
        <v>4923</v>
      </c>
      <c r="E3240" s="1" t="s">
        <v>4924</v>
      </c>
      <c r="F3240" s="1" t="s">
        <v>4927</v>
      </c>
      <c r="G3240" s="1" t="s">
        <v>1</v>
      </c>
      <c r="H3240" s="1" t="s">
        <v>153</v>
      </c>
      <c r="I3240" s="1" t="s">
        <v>100</v>
      </c>
      <c r="J3240" s="1" t="s">
        <v>101</v>
      </c>
      <c r="K3240" s="1" t="s">
        <v>103</v>
      </c>
      <c r="L3240" s="1" t="s">
        <v>2</v>
      </c>
      <c r="M3240" s="1" t="s">
        <v>3</v>
      </c>
      <c r="N3240" s="1" t="s">
        <v>4928</v>
      </c>
      <c r="O3240" s="1" t="s">
        <v>61</v>
      </c>
      <c r="P3240" s="1" t="s">
        <v>235</v>
      </c>
      <c r="Q3240" s="2">
        <v>15</v>
      </c>
      <c r="R3240" s="3" t="s">
        <v>3</v>
      </c>
      <c r="S3240" s="4">
        <v>43746</v>
      </c>
      <c r="T3240" s="5">
        <v>399.28</v>
      </c>
      <c r="U3240" s="4">
        <v>43747</v>
      </c>
      <c r="V3240" s="19" t="str">
        <f>IFERROR(VLOOKUP(C3240,TABLAS!A:C,3,0),"")</f>
        <v>Miro Quesada, Camila Duany</v>
      </c>
      <c r="W3240" s="19" t="str">
        <f>IFERROR(VLOOKUP(G3240,TABLAS!E:F,2,0)," ")</f>
        <v>CREDITO</v>
      </c>
      <c r="X3240" s="19" t="str">
        <f t="shared" si="150"/>
        <v>10062465 - Rodriguez Moreno, Maria Angelica</v>
      </c>
      <c r="Y3240" s="19" t="str">
        <f>IFERROR(VLOOKUP(O3240,TABLAS!O:P,2,0)," ")</f>
        <v>Pedido</v>
      </c>
      <c r="Z3240" s="58">
        <f>IFERROR(IF(R3240&lt;&gt;"CA",(Q3240/VLOOKUP(INT(I3240),TABLAS!R:W,4,0)),Q3240),"0")</f>
        <v>15</v>
      </c>
      <c r="AA3240" s="19" t="s">
        <v>3</v>
      </c>
      <c r="AB3240">
        <f t="shared" si="152"/>
        <v>0</v>
      </c>
    </row>
    <row r="3241" spans="1:28" x14ac:dyDescent="0.25">
      <c r="A3241" s="71">
        <f t="shared" si="151"/>
        <v>10062465</v>
      </c>
      <c r="B3241" s="1" t="s">
        <v>204</v>
      </c>
      <c r="C3241" s="1" t="s">
        <v>5</v>
      </c>
      <c r="D3241" s="1" t="s">
        <v>4923</v>
      </c>
      <c r="E3241" s="1" t="s">
        <v>4924</v>
      </c>
      <c r="F3241" s="1" t="s">
        <v>4927</v>
      </c>
      <c r="G3241" s="1" t="s">
        <v>1</v>
      </c>
      <c r="H3241" s="1" t="s">
        <v>153</v>
      </c>
      <c r="I3241" s="1" t="s">
        <v>157</v>
      </c>
      <c r="J3241" s="1" t="s">
        <v>158</v>
      </c>
      <c r="K3241" s="1" t="s">
        <v>103</v>
      </c>
      <c r="L3241" s="1" t="s">
        <v>2</v>
      </c>
      <c r="M3241" s="1" t="s">
        <v>3</v>
      </c>
      <c r="N3241" s="1" t="s">
        <v>4928</v>
      </c>
      <c r="O3241" s="1" t="s">
        <v>61</v>
      </c>
      <c r="P3241" s="1" t="s">
        <v>235</v>
      </c>
      <c r="Q3241" s="2">
        <v>5</v>
      </c>
      <c r="R3241" s="3" t="s">
        <v>3</v>
      </c>
      <c r="S3241" s="4">
        <v>43746</v>
      </c>
      <c r="T3241" s="5">
        <v>155.22</v>
      </c>
      <c r="U3241" s="4">
        <v>43747</v>
      </c>
      <c r="V3241" s="19" t="str">
        <f>IFERROR(VLOOKUP(C3241,TABLAS!A:C,3,0),"")</f>
        <v>Miro Quesada, Camila Duany</v>
      </c>
      <c r="W3241" s="19" t="str">
        <f>IFERROR(VLOOKUP(G3241,TABLAS!E:F,2,0)," ")</f>
        <v>CREDITO</v>
      </c>
      <c r="X3241" s="19" t="str">
        <f t="shared" si="150"/>
        <v>10062465 - Rodriguez Moreno, Maria Angelica</v>
      </c>
      <c r="Y3241" s="19" t="str">
        <f>IFERROR(VLOOKUP(O3241,TABLAS!O:P,2,0)," ")</f>
        <v>Pedido</v>
      </c>
      <c r="Z3241" s="58">
        <f>IFERROR(IF(R3241&lt;&gt;"CA",(Q3241/VLOOKUP(INT(I3241),TABLAS!R:W,4,0)),Q3241),"0")</f>
        <v>5</v>
      </c>
      <c r="AA3241" s="19" t="s">
        <v>3</v>
      </c>
      <c r="AB3241">
        <f t="shared" si="152"/>
        <v>0</v>
      </c>
    </row>
    <row r="3242" spans="1:28" x14ac:dyDescent="0.25">
      <c r="A3242" s="71">
        <f t="shared" si="151"/>
        <v>11708536</v>
      </c>
      <c r="B3242" s="1" t="s">
        <v>206</v>
      </c>
      <c r="C3242" s="1" t="s">
        <v>27</v>
      </c>
      <c r="D3242" s="1" t="s">
        <v>4929</v>
      </c>
      <c r="E3242" s="1" t="s">
        <v>4930</v>
      </c>
      <c r="F3242" s="1" t="s">
        <v>4931</v>
      </c>
      <c r="G3242" s="1" t="s">
        <v>1</v>
      </c>
      <c r="H3242" s="1" t="s">
        <v>153</v>
      </c>
      <c r="I3242" s="1" t="s">
        <v>210</v>
      </c>
      <c r="J3242" s="1" t="s">
        <v>211</v>
      </c>
      <c r="K3242" s="1" t="s">
        <v>103</v>
      </c>
      <c r="L3242" s="1" t="s">
        <v>2</v>
      </c>
      <c r="M3242" s="1" t="s">
        <v>3</v>
      </c>
      <c r="N3242" s="1" t="s">
        <v>4932</v>
      </c>
      <c r="O3242" s="1" t="s">
        <v>61</v>
      </c>
      <c r="P3242" s="1" t="s">
        <v>224</v>
      </c>
      <c r="Q3242" s="2">
        <v>2</v>
      </c>
      <c r="R3242" s="3" t="s">
        <v>3</v>
      </c>
      <c r="S3242" s="4">
        <v>43746</v>
      </c>
      <c r="T3242" s="5">
        <v>52.95</v>
      </c>
      <c r="U3242" s="4">
        <v>43747</v>
      </c>
      <c r="V3242" s="19" t="str">
        <f>IFERROR(VLOOKUP(C3242,TABLAS!A:C,3,0),"")</f>
        <v>Cueva Borgoño, Juan Carlos</v>
      </c>
      <c r="W3242" s="19" t="str">
        <f>IFERROR(VLOOKUP(G3242,TABLAS!E:F,2,0)," ")</f>
        <v>CREDITO</v>
      </c>
      <c r="X3242" s="19" t="str">
        <f t="shared" si="150"/>
        <v>11708536 - Rodriguez Perez De Navarro, Aurora</v>
      </c>
      <c r="Y3242" s="19" t="str">
        <f>IFERROR(VLOOKUP(O3242,TABLAS!O:P,2,0)," ")</f>
        <v>Pedido</v>
      </c>
      <c r="Z3242" s="58">
        <f>IFERROR(IF(R3242&lt;&gt;"CA",(Q3242/VLOOKUP(INT(I3242),TABLAS!R:W,4,0)),Q3242),"0")</f>
        <v>2</v>
      </c>
      <c r="AA3242" s="19" t="s">
        <v>3</v>
      </c>
      <c r="AB3242">
        <f t="shared" si="152"/>
        <v>0</v>
      </c>
    </row>
    <row r="3243" spans="1:28" x14ac:dyDescent="0.25">
      <c r="A3243" s="71">
        <f t="shared" si="151"/>
        <v>11708536</v>
      </c>
      <c r="B3243" s="1" t="s">
        <v>206</v>
      </c>
      <c r="C3243" s="1" t="s">
        <v>27</v>
      </c>
      <c r="D3243" s="1" t="s">
        <v>4929</v>
      </c>
      <c r="E3243" s="1" t="s">
        <v>4930</v>
      </c>
      <c r="F3243" s="1" t="s">
        <v>4933</v>
      </c>
      <c r="G3243" s="1" t="s">
        <v>4</v>
      </c>
      <c r="H3243" s="1" t="s">
        <v>153</v>
      </c>
      <c r="I3243" s="1" t="s">
        <v>100</v>
      </c>
      <c r="J3243" s="1" t="s">
        <v>101</v>
      </c>
      <c r="K3243" s="1" t="s">
        <v>103</v>
      </c>
      <c r="L3243" s="1" t="s">
        <v>2</v>
      </c>
      <c r="M3243" s="1" t="s">
        <v>3</v>
      </c>
      <c r="N3243" s="1" t="s">
        <v>4934</v>
      </c>
      <c r="O3243" s="1" t="s">
        <v>61</v>
      </c>
      <c r="P3243" s="1" t="s">
        <v>224</v>
      </c>
      <c r="Q3243" s="2">
        <v>3</v>
      </c>
      <c r="R3243" s="3" t="s">
        <v>3</v>
      </c>
      <c r="S3243" s="4">
        <v>43746</v>
      </c>
      <c r="T3243" s="5">
        <v>79.599999999999994</v>
      </c>
      <c r="U3243" s="4">
        <v>43747</v>
      </c>
      <c r="V3243" s="19" t="str">
        <f>IFERROR(VLOOKUP(C3243,TABLAS!A:C,3,0),"")</f>
        <v>Cueva Borgoño, Juan Carlos</v>
      </c>
      <c r="W3243" s="19" t="str">
        <f>IFERROR(VLOOKUP(G3243,TABLAS!E:F,2,0)," ")</f>
        <v>CONTADO</v>
      </c>
      <c r="X3243" s="19" t="str">
        <f t="shared" si="150"/>
        <v>11708536 - Rodriguez Perez De Navarro, Aurora</v>
      </c>
      <c r="Y3243" s="19" t="str">
        <f>IFERROR(VLOOKUP(O3243,TABLAS!O:P,2,0)," ")</f>
        <v>Pedido</v>
      </c>
      <c r="Z3243" s="58">
        <f>IFERROR(IF(R3243&lt;&gt;"CA",(Q3243/VLOOKUP(INT(I3243),TABLAS!R:W,4,0)),Q3243),"0")</f>
        <v>3</v>
      </c>
      <c r="AA3243" s="19" t="s">
        <v>3</v>
      </c>
      <c r="AB3243">
        <f t="shared" si="152"/>
        <v>0</v>
      </c>
    </row>
    <row r="3244" spans="1:28" x14ac:dyDescent="0.25">
      <c r="A3244" s="71">
        <f t="shared" si="151"/>
        <v>10054161</v>
      </c>
      <c r="B3244" s="1" t="s">
        <v>102</v>
      </c>
      <c r="C3244" s="1" t="s">
        <v>240</v>
      </c>
      <c r="D3244" s="1" t="s">
        <v>4935</v>
      </c>
      <c r="E3244" s="1" t="s">
        <v>4936</v>
      </c>
      <c r="F3244" s="1" t="s">
        <v>4937</v>
      </c>
      <c r="G3244" s="1" t="s">
        <v>4</v>
      </c>
      <c r="H3244" s="1" t="s">
        <v>153</v>
      </c>
      <c r="I3244" s="1" t="s">
        <v>157</v>
      </c>
      <c r="J3244" s="1" t="s">
        <v>158</v>
      </c>
      <c r="K3244" s="1" t="s">
        <v>103</v>
      </c>
      <c r="L3244" s="1" t="s">
        <v>2</v>
      </c>
      <c r="M3244" s="1" t="s">
        <v>3</v>
      </c>
      <c r="N3244" s="1" t="s">
        <v>4938</v>
      </c>
      <c r="O3244" s="1" t="s">
        <v>61</v>
      </c>
      <c r="P3244" s="1" t="s">
        <v>236</v>
      </c>
      <c r="Q3244" s="2">
        <v>7</v>
      </c>
      <c r="R3244" s="3" t="s">
        <v>3</v>
      </c>
      <c r="S3244" s="4">
        <v>43746</v>
      </c>
      <c r="T3244" s="5">
        <v>216.71</v>
      </c>
      <c r="U3244" s="4">
        <v>43747</v>
      </c>
      <c r="V3244" s="19" t="str">
        <f>IFERROR(VLOOKUP(C3244,TABLAS!A:C,3,0),"")</f>
        <v>Sanchez Casana, Alejandro Alfr</v>
      </c>
      <c r="W3244" s="19" t="str">
        <f>IFERROR(VLOOKUP(G3244,TABLAS!E:F,2,0)," ")</f>
        <v>CONTADO</v>
      </c>
      <c r="X3244" s="19" t="str">
        <f t="shared" si="150"/>
        <v>10054161 - Rodriguez Reyes, Zoila Albina</v>
      </c>
      <c r="Y3244" s="19" t="str">
        <f>IFERROR(VLOOKUP(O3244,TABLAS!O:P,2,0)," ")</f>
        <v>Pedido</v>
      </c>
      <c r="Z3244" s="58">
        <f>IFERROR(IF(R3244&lt;&gt;"CA",(Q3244/VLOOKUP(INT(I3244),TABLAS!R:W,4,0)),Q3244),"0")</f>
        <v>7</v>
      </c>
      <c r="AA3244" s="19" t="s">
        <v>3</v>
      </c>
      <c r="AB3244">
        <f t="shared" si="152"/>
        <v>0</v>
      </c>
    </row>
    <row r="3245" spans="1:28" x14ac:dyDescent="0.25">
      <c r="A3245" s="71">
        <f t="shared" si="151"/>
        <v>10054161</v>
      </c>
      <c r="B3245" s="1" t="s">
        <v>102</v>
      </c>
      <c r="C3245" s="1" t="s">
        <v>240</v>
      </c>
      <c r="D3245" s="1" t="s">
        <v>4935</v>
      </c>
      <c r="E3245" s="1" t="s">
        <v>4936</v>
      </c>
      <c r="F3245" s="1" t="s">
        <v>4937</v>
      </c>
      <c r="G3245" s="1" t="s">
        <v>4</v>
      </c>
      <c r="H3245" s="1" t="s">
        <v>153</v>
      </c>
      <c r="I3245" s="1" t="s">
        <v>100</v>
      </c>
      <c r="J3245" s="1" t="s">
        <v>101</v>
      </c>
      <c r="K3245" s="1" t="s">
        <v>103</v>
      </c>
      <c r="L3245" s="1" t="s">
        <v>2</v>
      </c>
      <c r="M3245" s="1" t="s">
        <v>3</v>
      </c>
      <c r="N3245" s="1" t="s">
        <v>4938</v>
      </c>
      <c r="O3245" s="1" t="s">
        <v>61</v>
      </c>
      <c r="P3245" s="1" t="s">
        <v>236</v>
      </c>
      <c r="Q3245" s="2">
        <v>7</v>
      </c>
      <c r="R3245" s="3" t="s">
        <v>3</v>
      </c>
      <c r="S3245" s="4">
        <v>43746</v>
      </c>
      <c r="T3245" s="5">
        <v>185.74</v>
      </c>
      <c r="U3245" s="4">
        <v>43747</v>
      </c>
      <c r="V3245" s="19" t="str">
        <f>IFERROR(VLOOKUP(C3245,TABLAS!A:C,3,0),"")</f>
        <v>Sanchez Casana, Alejandro Alfr</v>
      </c>
      <c r="W3245" s="19" t="str">
        <f>IFERROR(VLOOKUP(G3245,TABLAS!E:F,2,0)," ")</f>
        <v>CONTADO</v>
      </c>
      <c r="X3245" s="19" t="str">
        <f t="shared" si="150"/>
        <v>10054161 - Rodriguez Reyes, Zoila Albina</v>
      </c>
      <c r="Y3245" s="19" t="str">
        <f>IFERROR(VLOOKUP(O3245,TABLAS!O:P,2,0)," ")</f>
        <v>Pedido</v>
      </c>
      <c r="Z3245" s="58">
        <f>IFERROR(IF(R3245&lt;&gt;"CA",(Q3245/VLOOKUP(INT(I3245),TABLAS!R:W,4,0)),Q3245),"0")</f>
        <v>7</v>
      </c>
      <c r="AA3245" s="19" t="s">
        <v>3</v>
      </c>
      <c r="AB3245">
        <f t="shared" si="152"/>
        <v>0</v>
      </c>
    </row>
    <row r="3246" spans="1:28" x14ac:dyDescent="0.25">
      <c r="A3246" s="71">
        <f t="shared" si="151"/>
        <v>10054161</v>
      </c>
      <c r="B3246" s="1" t="s">
        <v>102</v>
      </c>
      <c r="C3246" s="1" t="s">
        <v>240</v>
      </c>
      <c r="D3246" s="1" t="s">
        <v>4935</v>
      </c>
      <c r="E3246" s="1" t="s">
        <v>4936</v>
      </c>
      <c r="F3246" s="1" t="s">
        <v>4937</v>
      </c>
      <c r="G3246" s="1" t="s">
        <v>4</v>
      </c>
      <c r="H3246" s="1" t="s">
        <v>153</v>
      </c>
      <c r="I3246" s="1" t="s">
        <v>208</v>
      </c>
      <c r="J3246" s="1" t="s">
        <v>209</v>
      </c>
      <c r="K3246" s="1" t="s">
        <v>103</v>
      </c>
      <c r="L3246" s="1" t="s">
        <v>2</v>
      </c>
      <c r="M3246" s="1" t="s">
        <v>3</v>
      </c>
      <c r="N3246" s="1" t="s">
        <v>4938</v>
      </c>
      <c r="O3246" s="1" t="s">
        <v>61</v>
      </c>
      <c r="P3246" s="1" t="s">
        <v>236</v>
      </c>
      <c r="Q3246" s="2">
        <v>1</v>
      </c>
      <c r="R3246" s="3" t="s">
        <v>3</v>
      </c>
      <c r="S3246" s="4">
        <v>43746</v>
      </c>
      <c r="T3246" s="5">
        <v>34.97</v>
      </c>
      <c r="U3246" s="4">
        <v>43747</v>
      </c>
      <c r="V3246" s="19" t="str">
        <f>IFERROR(VLOOKUP(C3246,TABLAS!A:C,3,0),"")</f>
        <v>Sanchez Casana, Alejandro Alfr</v>
      </c>
      <c r="W3246" s="19" t="str">
        <f>IFERROR(VLOOKUP(G3246,TABLAS!E:F,2,0)," ")</f>
        <v>CONTADO</v>
      </c>
      <c r="X3246" s="19" t="str">
        <f t="shared" si="150"/>
        <v>10054161 - Rodriguez Reyes, Zoila Albina</v>
      </c>
      <c r="Y3246" s="19" t="str">
        <f>IFERROR(VLOOKUP(O3246,TABLAS!O:P,2,0)," ")</f>
        <v>Pedido</v>
      </c>
      <c r="Z3246" s="58">
        <f>IFERROR(IF(R3246&lt;&gt;"CA",(Q3246/VLOOKUP(INT(I3246),TABLAS!R:W,4,0)),Q3246),"0")</f>
        <v>1</v>
      </c>
      <c r="AA3246" s="19" t="s">
        <v>3</v>
      </c>
      <c r="AB3246">
        <f t="shared" si="152"/>
        <v>0</v>
      </c>
    </row>
    <row r="3247" spans="1:28" x14ac:dyDescent="0.25">
      <c r="A3247" s="71">
        <f t="shared" si="151"/>
        <v>10054161</v>
      </c>
      <c r="B3247" s="1" t="s">
        <v>102</v>
      </c>
      <c r="C3247" s="1" t="s">
        <v>240</v>
      </c>
      <c r="D3247" s="1" t="s">
        <v>4935</v>
      </c>
      <c r="E3247" s="1" t="s">
        <v>4936</v>
      </c>
      <c r="F3247" s="1" t="s">
        <v>4937</v>
      </c>
      <c r="G3247" s="1" t="s">
        <v>4</v>
      </c>
      <c r="H3247" s="1" t="s">
        <v>153</v>
      </c>
      <c r="I3247" s="1" t="s">
        <v>216</v>
      </c>
      <c r="J3247" s="1" t="s">
        <v>217</v>
      </c>
      <c r="K3247" s="1" t="s">
        <v>103</v>
      </c>
      <c r="L3247" s="1" t="s">
        <v>2</v>
      </c>
      <c r="M3247" s="1" t="s">
        <v>3</v>
      </c>
      <c r="N3247" s="1" t="s">
        <v>4938</v>
      </c>
      <c r="O3247" s="1" t="s">
        <v>61</v>
      </c>
      <c r="P3247" s="1" t="s">
        <v>236</v>
      </c>
      <c r="Q3247" s="2">
        <v>1</v>
      </c>
      <c r="R3247" s="3" t="s">
        <v>3</v>
      </c>
      <c r="S3247" s="4">
        <v>43746</v>
      </c>
      <c r="T3247" s="5">
        <v>34.97</v>
      </c>
      <c r="U3247" s="4">
        <v>43747</v>
      </c>
      <c r="V3247" s="19" t="str">
        <f>IFERROR(VLOOKUP(C3247,TABLAS!A:C,3,0),"")</f>
        <v>Sanchez Casana, Alejandro Alfr</v>
      </c>
      <c r="W3247" s="19" t="str">
        <f>IFERROR(VLOOKUP(G3247,TABLAS!E:F,2,0)," ")</f>
        <v>CONTADO</v>
      </c>
      <c r="X3247" s="19" t="str">
        <f t="shared" si="150"/>
        <v>10054161 - Rodriguez Reyes, Zoila Albina</v>
      </c>
      <c r="Y3247" s="19" t="str">
        <f>IFERROR(VLOOKUP(O3247,TABLAS!O:P,2,0)," ")</f>
        <v>Pedido</v>
      </c>
      <c r="Z3247" s="58">
        <f>IFERROR(IF(R3247&lt;&gt;"CA",(Q3247/VLOOKUP(INT(I3247),TABLAS!R:W,4,0)),Q3247),"0")</f>
        <v>1</v>
      </c>
      <c r="AA3247" s="19" t="s">
        <v>3</v>
      </c>
      <c r="AB3247">
        <f t="shared" si="152"/>
        <v>0</v>
      </c>
    </row>
    <row r="3248" spans="1:28" x14ac:dyDescent="0.25">
      <c r="A3248" s="71">
        <f t="shared" si="151"/>
        <v>11444228</v>
      </c>
      <c r="B3248" s="1" t="s">
        <v>206</v>
      </c>
      <c r="C3248" s="1" t="s">
        <v>26</v>
      </c>
      <c r="D3248" s="1" t="s">
        <v>4939</v>
      </c>
      <c r="E3248" s="1" t="s">
        <v>4940</v>
      </c>
      <c r="F3248" s="1" t="s">
        <v>4941</v>
      </c>
      <c r="G3248" s="1" t="s">
        <v>4</v>
      </c>
      <c r="H3248" s="1" t="s">
        <v>153</v>
      </c>
      <c r="I3248" s="1" t="s">
        <v>100</v>
      </c>
      <c r="J3248" s="1" t="s">
        <v>101</v>
      </c>
      <c r="K3248" s="1" t="s">
        <v>103</v>
      </c>
      <c r="L3248" s="1" t="s">
        <v>2</v>
      </c>
      <c r="M3248" s="1" t="s">
        <v>3</v>
      </c>
      <c r="N3248" s="1" t="s">
        <v>4942</v>
      </c>
      <c r="O3248" s="1" t="s">
        <v>61</v>
      </c>
      <c r="P3248" s="1" t="s">
        <v>226</v>
      </c>
      <c r="Q3248" s="2">
        <v>9</v>
      </c>
      <c r="R3248" s="3" t="s">
        <v>3</v>
      </c>
      <c r="S3248" s="4">
        <v>43746</v>
      </c>
      <c r="T3248" s="5">
        <v>238.81</v>
      </c>
      <c r="U3248" s="4">
        <v>43747</v>
      </c>
      <c r="V3248" s="19" t="str">
        <f>IFERROR(VLOOKUP(C3248,TABLAS!A:C,3,0),"")</f>
        <v>Cueva Borgoño, Juan Carlos</v>
      </c>
      <c r="W3248" s="19" t="str">
        <f>IFERROR(VLOOKUP(G3248,TABLAS!E:F,2,0)," ")</f>
        <v>CONTADO</v>
      </c>
      <c r="X3248" s="19" t="str">
        <f t="shared" si="150"/>
        <v>11444228 - Rodriguez Robles, Everth Javier</v>
      </c>
      <c r="Y3248" s="19" t="str">
        <f>IFERROR(VLOOKUP(O3248,TABLAS!O:P,2,0)," ")</f>
        <v>Pedido</v>
      </c>
      <c r="Z3248" s="58">
        <f>IFERROR(IF(R3248&lt;&gt;"CA",(Q3248/VLOOKUP(INT(I3248),TABLAS!R:W,4,0)),Q3248),"0")</f>
        <v>9</v>
      </c>
      <c r="AA3248" s="19" t="s">
        <v>3</v>
      </c>
      <c r="AB3248">
        <f t="shared" si="152"/>
        <v>0</v>
      </c>
    </row>
    <row r="3249" spans="1:28" x14ac:dyDescent="0.25">
      <c r="A3249" s="71">
        <f t="shared" si="151"/>
        <v>11444228</v>
      </c>
      <c r="B3249" s="1" t="s">
        <v>206</v>
      </c>
      <c r="C3249" s="1" t="s">
        <v>26</v>
      </c>
      <c r="D3249" s="1" t="s">
        <v>4939</v>
      </c>
      <c r="E3249" s="1" t="s">
        <v>4940</v>
      </c>
      <c r="F3249" s="1" t="s">
        <v>4941</v>
      </c>
      <c r="G3249" s="1" t="s">
        <v>4</v>
      </c>
      <c r="H3249" s="1" t="s">
        <v>153</v>
      </c>
      <c r="I3249" s="1" t="s">
        <v>157</v>
      </c>
      <c r="J3249" s="1" t="s">
        <v>158</v>
      </c>
      <c r="K3249" s="1" t="s">
        <v>103</v>
      </c>
      <c r="L3249" s="1" t="s">
        <v>2</v>
      </c>
      <c r="M3249" s="1" t="s">
        <v>3</v>
      </c>
      <c r="N3249" s="1" t="s">
        <v>4942</v>
      </c>
      <c r="O3249" s="1" t="s">
        <v>61</v>
      </c>
      <c r="P3249" s="1" t="s">
        <v>226</v>
      </c>
      <c r="Q3249" s="2">
        <v>2</v>
      </c>
      <c r="R3249" s="3" t="s">
        <v>3</v>
      </c>
      <c r="S3249" s="4">
        <v>43746</v>
      </c>
      <c r="T3249" s="5">
        <v>61.92</v>
      </c>
      <c r="U3249" s="4">
        <v>43747</v>
      </c>
      <c r="V3249" s="19" t="str">
        <f>IFERROR(VLOOKUP(C3249,TABLAS!A:C,3,0),"")</f>
        <v>Cueva Borgoño, Juan Carlos</v>
      </c>
      <c r="W3249" s="19" t="str">
        <f>IFERROR(VLOOKUP(G3249,TABLAS!E:F,2,0)," ")</f>
        <v>CONTADO</v>
      </c>
      <c r="X3249" s="19" t="str">
        <f t="shared" si="150"/>
        <v>11444228 - Rodriguez Robles, Everth Javier</v>
      </c>
      <c r="Y3249" s="19" t="str">
        <f>IFERROR(VLOOKUP(O3249,TABLAS!O:P,2,0)," ")</f>
        <v>Pedido</v>
      </c>
      <c r="Z3249" s="58">
        <f>IFERROR(IF(R3249&lt;&gt;"CA",(Q3249/VLOOKUP(INT(I3249),TABLAS!R:W,4,0)),Q3249),"0")</f>
        <v>2</v>
      </c>
      <c r="AA3249" s="19" t="s">
        <v>3</v>
      </c>
      <c r="AB3249">
        <f t="shared" si="152"/>
        <v>0</v>
      </c>
    </row>
    <row r="3250" spans="1:28" x14ac:dyDescent="0.25">
      <c r="A3250" s="71">
        <f t="shared" si="151"/>
        <v>10063875</v>
      </c>
      <c r="B3250" s="1" t="s">
        <v>204</v>
      </c>
      <c r="C3250" s="1" t="s">
        <v>5</v>
      </c>
      <c r="D3250" s="1" t="s">
        <v>4943</v>
      </c>
      <c r="E3250" s="1" t="s">
        <v>4944</v>
      </c>
      <c r="F3250" s="1" t="s">
        <v>4945</v>
      </c>
      <c r="G3250" s="1" t="s">
        <v>1</v>
      </c>
      <c r="H3250" s="1" t="s">
        <v>153</v>
      </c>
      <c r="I3250" s="1" t="s">
        <v>100</v>
      </c>
      <c r="J3250" s="1" t="s">
        <v>101</v>
      </c>
      <c r="K3250" s="1" t="s">
        <v>103</v>
      </c>
      <c r="L3250" s="1" t="s">
        <v>2</v>
      </c>
      <c r="M3250" s="1" t="s">
        <v>3</v>
      </c>
      <c r="N3250" s="1" t="s">
        <v>4946</v>
      </c>
      <c r="O3250" s="1" t="s">
        <v>61</v>
      </c>
      <c r="P3250" s="1" t="s">
        <v>242</v>
      </c>
      <c r="Q3250" s="2">
        <v>6</v>
      </c>
      <c r="R3250" s="3" t="s">
        <v>3</v>
      </c>
      <c r="S3250" s="4">
        <v>43746</v>
      </c>
      <c r="T3250" s="5">
        <v>161.5</v>
      </c>
      <c r="U3250" s="4">
        <v>43747</v>
      </c>
      <c r="V3250" s="19" t="str">
        <f>IFERROR(VLOOKUP(C3250,TABLAS!A:C,3,0),"")</f>
        <v>Miro Quesada, Camila Duany</v>
      </c>
      <c r="W3250" s="19" t="str">
        <f>IFERROR(VLOOKUP(G3250,TABLAS!E:F,2,0)," ")</f>
        <v>CREDITO</v>
      </c>
      <c r="X3250" s="19" t="str">
        <f t="shared" si="150"/>
        <v>10063875 - Rodriguez Rubio, Fiorella Anahi</v>
      </c>
      <c r="Y3250" s="19" t="str">
        <f>IFERROR(VLOOKUP(O3250,TABLAS!O:P,2,0)," ")</f>
        <v>Pedido</v>
      </c>
      <c r="Z3250" s="58">
        <f>IFERROR(IF(R3250&lt;&gt;"CA",(Q3250/VLOOKUP(INT(I3250),TABLAS!R:W,4,0)),Q3250),"0")</f>
        <v>6</v>
      </c>
      <c r="AA3250" s="19" t="s">
        <v>3</v>
      </c>
      <c r="AB3250">
        <f t="shared" si="152"/>
        <v>0</v>
      </c>
    </row>
    <row r="3251" spans="1:28" x14ac:dyDescent="0.25">
      <c r="A3251" s="71">
        <f t="shared" si="151"/>
        <v>10063875</v>
      </c>
      <c r="B3251" s="1" t="s">
        <v>204</v>
      </c>
      <c r="C3251" s="1" t="s">
        <v>5</v>
      </c>
      <c r="D3251" s="1" t="s">
        <v>4943</v>
      </c>
      <c r="E3251" s="1" t="s">
        <v>4944</v>
      </c>
      <c r="F3251" s="1" t="s">
        <v>4945</v>
      </c>
      <c r="G3251" s="1" t="s">
        <v>1</v>
      </c>
      <c r="H3251" s="1" t="s">
        <v>153</v>
      </c>
      <c r="I3251" s="1" t="s">
        <v>157</v>
      </c>
      <c r="J3251" s="1" t="s">
        <v>158</v>
      </c>
      <c r="K3251" s="1" t="s">
        <v>103</v>
      </c>
      <c r="L3251" s="1" t="s">
        <v>2</v>
      </c>
      <c r="M3251" s="1" t="s">
        <v>3</v>
      </c>
      <c r="N3251" s="1" t="s">
        <v>4946</v>
      </c>
      <c r="O3251" s="1" t="s">
        <v>61</v>
      </c>
      <c r="P3251" s="1" t="s">
        <v>242</v>
      </c>
      <c r="Q3251" s="2">
        <v>2</v>
      </c>
      <c r="R3251" s="3" t="s">
        <v>3</v>
      </c>
      <c r="S3251" s="4">
        <v>43746</v>
      </c>
      <c r="T3251" s="5">
        <v>62.68</v>
      </c>
      <c r="U3251" s="4">
        <v>43747</v>
      </c>
      <c r="V3251" s="19" t="str">
        <f>IFERROR(VLOOKUP(C3251,TABLAS!A:C,3,0),"")</f>
        <v>Miro Quesada, Camila Duany</v>
      </c>
      <c r="W3251" s="19" t="str">
        <f>IFERROR(VLOOKUP(G3251,TABLAS!E:F,2,0)," ")</f>
        <v>CREDITO</v>
      </c>
      <c r="X3251" s="19" t="str">
        <f t="shared" si="150"/>
        <v>10063875 - Rodriguez Rubio, Fiorella Anahi</v>
      </c>
      <c r="Y3251" s="19" t="str">
        <f>IFERROR(VLOOKUP(O3251,TABLAS!O:P,2,0)," ")</f>
        <v>Pedido</v>
      </c>
      <c r="Z3251" s="58">
        <f>IFERROR(IF(R3251&lt;&gt;"CA",(Q3251/VLOOKUP(INT(I3251),TABLAS!R:W,4,0)),Q3251),"0")</f>
        <v>2</v>
      </c>
      <c r="AA3251" s="19" t="s">
        <v>3</v>
      </c>
      <c r="AB3251">
        <f t="shared" si="152"/>
        <v>0</v>
      </c>
    </row>
    <row r="3252" spans="1:28" x14ac:dyDescent="0.25">
      <c r="A3252" s="71">
        <f t="shared" si="151"/>
        <v>10063875</v>
      </c>
      <c r="B3252" s="1" t="s">
        <v>204</v>
      </c>
      <c r="C3252" s="1" t="s">
        <v>5</v>
      </c>
      <c r="D3252" s="1" t="s">
        <v>4943</v>
      </c>
      <c r="E3252" s="1" t="s">
        <v>4944</v>
      </c>
      <c r="F3252" s="1" t="s">
        <v>4945</v>
      </c>
      <c r="G3252" s="1" t="s">
        <v>1</v>
      </c>
      <c r="H3252" s="1" t="s">
        <v>153</v>
      </c>
      <c r="I3252" s="1" t="s">
        <v>104</v>
      </c>
      <c r="J3252" s="1" t="s">
        <v>105</v>
      </c>
      <c r="K3252" s="1" t="s">
        <v>103</v>
      </c>
      <c r="L3252" s="1" t="s">
        <v>2</v>
      </c>
      <c r="M3252" s="1" t="s">
        <v>3</v>
      </c>
      <c r="N3252" s="1" t="s">
        <v>4946</v>
      </c>
      <c r="O3252" s="1" t="s">
        <v>59</v>
      </c>
      <c r="P3252" s="1" t="s">
        <v>242</v>
      </c>
      <c r="Q3252" s="2">
        <v>1</v>
      </c>
      <c r="R3252" s="3" t="s">
        <v>3</v>
      </c>
      <c r="S3252" s="4">
        <v>43746</v>
      </c>
      <c r="T3252" s="5">
        <v>16.100000000000001</v>
      </c>
      <c r="U3252" s="4">
        <v>43747</v>
      </c>
      <c r="V3252" s="19" t="str">
        <f>IFERROR(VLOOKUP(C3252,TABLAS!A:C,3,0),"")</f>
        <v>Miro Quesada, Camila Duany</v>
      </c>
      <c r="W3252" s="19" t="str">
        <f>IFERROR(VLOOKUP(G3252,TABLAS!E:F,2,0)," ")</f>
        <v>CREDITO</v>
      </c>
      <c r="X3252" s="19" t="str">
        <f t="shared" si="150"/>
        <v>10063875 - Rodriguez Rubio, Fiorella Anahi</v>
      </c>
      <c r="Y3252" s="19" t="str">
        <f>IFERROR(VLOOKUP(O3252,TABLAS!O:P,2,0)," ")</f>
        <v>Pedido</v>
      </c>
      <c r="Z3252" s="58">
        <f>IFERROR(IF(R3252&lt;&gt;"CA",(Q3252/VLOOKUP(INT(I3252),TABLAS!R:W,4,0)),Q3252),"0")</f>
        <v>1</v>
      </c>
      <c r="AA3252" s="19" t="s">
        <v>3</v>
      </c>
      <c r="AB3252">
        <f t="shared" si="152"/>
        <v>0</v>
      </c>
    </row>
    <row r="3253" spans="1:28" x14ac:dyDescent="0.25">
      <c r="A3253" s="71">
        <f t="shared" si="151"/>
        <v>10063875</v>
      </c>
      <c r="B3253" s="1" t="s">
        <v>204</v>
      </c>
      <c r="C3253" s="1" t="s">
        <v>5</v>
      </c>
      <c r="D3253" s="1" t="s">
        <v>4943</v>
      </c>
      <c r="E3253" s="1" t="s">
        <v>4944</v>
      </c>
      <c r="F3253" s="1" t="s">
        <v>4945</v>
      </c>
      <c r="G3253" s="1" t="s">
        <v>1</v>
      </c>
      <c r="H3253" s="1" t="s">
        <v>153</v>
      </c>
      <c r="I3253" s="1" t="s">
        <v>213</v>
      </c>
      <c r="J3253" s="1" t="s">
        <v>214</v>
      </c>
      <c r="K3253" s="1" t="s">
        <v>103</v>
      </c>
      <c r="L3253" s="1" t="s">
        <v>2</v>
      </c>
      <c r="M3253" s="1" t="s">
        <v>3</v>
      </c>
      <c r="N3253" s="1" t="s">
        <v>4946</v>
      </c>
      <c r="O3253" s="1" t="s">
        <v>61</v>
      </c>
      <c r="P3253" s="1" t="s">
        <v>242</v>
      </c>
      <c r="Q3253" s="2">
        <v>1</v>
      </c>
      <c r="R3253" s="3" t="s">
        <v>3</v>
      </c>
      <c r="S3253" s="4">
        <v>43746</v>
      </c>
      <c r="T3253" s="5">
        <v>31.05</v>
      </c>
      <c r="U3253" s="4">
        <v>43747</v>
      </c>
      <c r="V3253" s="19" t="str">
        <f>IFERROR(VLOOKUP(C3253,TABLAS!A:C,3,0),"")</f>
        <v>Miro Quesada, Camila Duany</v>
      </c>
      <c r="W3253" s="19" t="str">
        <f>IFERROR(VLOOKUP(G3253,TABLAS!E:F,2,0)," ")</f>
        <v>CREDITO</v>
      </c>
      <c r="X3253" s="19" t="str">
        <f t="shared" si="150"/>
        <v>10063875 - Rodriguez Rubio, Fiorella Anahi</v>
      </c>
      <c r="Y3253" s="19" t="str">
        <f>IFERROR(VLOOKUP(O3253,TABLAS!O:P,2,0)," ")</f>
        <v>Pedido</v>
      </c>
      <c r="Z3253" s="58">
        <f>IFERROR(IF(R3253&lt;&gt;"CA",(Q3253/VLOOKUP(INT(I3253),TABLAS!R:W,4,0)),Q3253),"0")</f>
        <v>1</v>
      </c>
      <c r="AA3253" s="19" t="s">
        <v>3</v>
      </c>
      <c r="AB3253">
        <f t="shared" si="152"/>
        <v>0</v>
      </c>
    </row>
    <row r="3254" spans="1:28" x14ac:dyDescent="0.25">
      <c r="A3254" s="71">
        <f t="shared" si="151"/>
        <v>10063875</v>
      </c>
      <c r="B3254" s="1" t="s">
        <v>204</v>
      </c>
      <c r="C3254" s="1" t="s">
        <v>5</v>
      </c>
      <c r="D3254" s="1" t="s">
        <v>4943</v>
      </c>
      <c r="E3254" s="1" t="s">
        <v>4944</v>
      </c>
      <c r="F3254" s="1" t="s">
        <v>4945</v>
      </c>
      <c r="G3254" s="1" t="s">
        <v>1</v>
      </c>
      <c r="H3254" s="1" t="s">
        <v>153</v>
      </c>
      <c r="I3254" s="1" t="s">
        <v>104</v>
      </c>
      <c r="J3254" s="1" t="s">
        <v>105</v>
      </c>
      <c r="K3254" s="1" t="s">
        <v>103</v>
      </c>
      <c r="L3254" s="1" t="s">
        <v>2</v>
      </c>
      <c r="M3254" s="1" t="s">
        <v>3</v>
      </c>
      <c r="N3254" s="1" t="s">
        <v>4946</v>
      </c>
      <c r="O3254" s="1" t="s">
        <v>65</v>
      </c>
      <c r="P3254" s="1" t="s">
        <v>242</v>
      </c>
      <c r="Q3254" s="2">
        <v>1</v>
      </c>
      <c r="R3254" s="3" t="s">
        <v>2</v>
      </c>
      <c r="S3254" s="4">
        <v>43746</v>
      </c>
      <c r="T3254" s="5">
        <v>0</v>
      </c>
      <c r="U3254" s="4">
        <v>43747</v>
      </c>
      <c r="V3254" s="19" t="str">
        <f>IFERROR(VLOOKUP(C3254,TABLAS!A:C,3,0),"")</f>
        <v>Miro Quesada, Camila Duany</v>
      </c>
      <c r="W3254" s="19" t="str">
        <f>IFERROR(VLOOKUP(G3254,TABLAS!E:F,2,0)," ")</f>
        <v>CREDITO</v>
      </c>
      <c r="X3254" s="19" t="str">
        <f t="shared" si="150"/>
        <v>10063875 - Rodriguez Rubio, Fiorella Anahi</v>
      </c>
      <c r="Y3254" s="19" t="str">
        <f>IFERROR(VLOOKUP(O3254,TABLAS!O:P,2,0)," ")</f>
        <v>Bonificación</v>
      </c>
      <c r="Z3254" s="58">
        <f>IFERROR(IF(R3254&lt;&gt;"CA",(Q3254/VLOOKUP(INT(I3254),TABLAS!R:W,4,0)),Q3254),"0")</f>
        <v>6.6666666666666666E-2</v>
      </c>
      <c r="AA3254" s="19" t="s">
        <v>3</v>
      </c>
      <c r="AB3254">
        <f t="shared" si="152"/>
        <v>0</v>
      </c>
    </row>
    <row r="3255" spans="1:28" x14ac:dyDescent="0.25">
      <c r="A3255" s="71">
        <f t="shared" si="151"/>
        <v>11599023</v>
      </c>
      <c r="B3255" s="1" t="s">
        <v>204</v>
      </c>
      <c r="C3255" s="1" t="s">
        <v>7</v>
      </c>
      <c r="D3255" s="1" t="s">
        <v>4947</v>
      </c>
      <c r="E3255" s="1" t="s">
        <v>4948</v>
      </c>
      <c r="F3255" s="1" t="s">
        <v>4949</v>
      </c>
      <c r="G3255" s="1" t="s">
        <v>4</v>
      </c>
      <c r="H3255" s="1" t="s">
        <v>153</v>
      </c>
      <c r="I3255" s="1" t="s">
        <v>100</v>
      </c>
      <c r="J3255" s="1" t="s">
        <v>101</v>
      </c>
      <c r="K3255" s="1" t="s">
        <v>103</v>
      </c>
      <c r="L3255" s="1" t="s">
        <v>2</v>
      </c>
      <c r="M3255" s="1" t="s">
        <v>3</v>
      </c>
      <c r="N3255" s="1" t="s">
        <v>4950</v>
      </c>
      <c r="O3255" s="1" t="s">
        <v>61</v>
      </c>
      <c r="P3255" s="1" t="s">
        <v>1943</v>
      </c>
      <c r="Q3255" s="2">
        <v>5</v>
      </c>
      <c r="R3255" s="3" t="s">
        <v>3</v>
      </c>
      <c r="S3255" s="4">
        <v>43746</v>
      </c>
      <c r="T3255" s="5">
        <v>132.66999999999999</v>
      </c>
      <c r="U3255" s="4">
        <v>43747</v>
      </c>
      <c r="V3255" s="19" t="str">
        <f>IFERROR(VLOOKUP(C3255,TABLAS!A:C,3,0),"")</f>
        <v>Miro Quesada, Camila Duany</v>
      </c>
      <c r="W3255" s="19" t="str">
        <f>IFERROR(VLOOKUP(G3255,TABLAS!E:F,2,0)," ")</f>
        <v>CONTADO</v>
      </c>
      <c r="X3255" s="19" t="str">
        <f t="shared" si="150"/>
        <v>11599023 - Rodriguez Rubio, Segundo Cesar Oswa</v>
      </c>
      <c r="Y3255" s="19" t="str">
        <f>IFERROR(VLOOKUP(O3255,TABLAS!O:P,2,0)," ")</f>
        <v>Pedido</v>
      </c>
      <c r="Z3255" s="58">
        <f>IFERROR(IF(R3255&lt;&gt;"CA",(Q3255/VLOOKUP(INT(I3255),TABLAS!R:W,4,0)),Q3255),"0")</f>
        <v>5</v>
      </c>
      <c r="AA3255" s="19" t="s">
        <v>3</v>
      </c>
      <c r="AB3255">
        <f t="shared" si="152"/>
        <v>0</v>
      </c>
    </row>
    <row r="3256" spans="1:28" x14ac:dyDescent="0.25">
      <c r="A3256" s="71">
        <f t="shared" si="151"/>
        <v>11599023</v>
      </c>
      <c r="B3256" s="1" t="s">
        <v>204</v>
      </c>
      <c r="C3256" s="1" t="s">
        <v>7</v>
      </c>
      <c r="D3256" s="1" t="s">
        <v>4947</v>
      </c>
      <c r="E3256" s="1" t="s">
        <v>4948</v>
      </c>
      <c r="F3256" s="1" t="s">
        <v>4949</v>
      </c>
      <c r="G3256" s="1" t="s">
        <v>4</v>
      </c>
      <c r="H3256" s="1" t="s">
        <v>153</v>
      </c>
      <c r="I3256" s="1" t="s">
        <v>104</v>
      </c>
      <c r="J3256" s="1" t="s">
        <v>105</v>
      </c>
      <c r="K3256" s="1" t="s">
        <v>103</v>
      </c>
      <c r="L3256" s="1" t="s">
        <v>2</v>
      </c>
      <c r="M3256" s="1" t="s">
        <v>3</v>
      </c>
      <c r="N3256" s="1" t="s">
        <v>4950</v>
      </c>
      <c r="O3256" s="1" t="s">
        <v>59</v>
      </c>
      <c r="P3256" s="1" t="s">
        <v>1943</v>
      </c>
      <c r="Q3256" s="2">
        <v>1</v>
      </c>
      <c r="R3256" s="3" t="s">
        <v>3</v>
      </c>
      <c r="S3256" s="4">
        <v>43746</v>
      </c>
      <c r="T3256" s="5">
        <v>16.100000000000001</v>
      </c>
      <c r="U3256" s="4">
        <v>43747</v>
      </c>
      <c r="V3256" s="19" t="str">
        <f>IFERROR(VLOOKUP(C3256,TABLAS!A:C,3,0),"")</f>
        <v>Miro Quesada, Camila Duany</v>
      </c>
      <c r="W3256" s="19" t="str">
        <f>IFERROR(VLOOKUP(G3256,TABLAS!E:F,2,0)," ")</f>
        <v>CONTADO</v>
      </c>
      <c r="X3256" s="19" t="str">
        <f t="shared" si="150"/>
        <v>11599023 - Rodriguez Rubio, Segundo Cesar Oswa</v>
      </c>
      <c r="Y3256" s="19" t="str">
        <f>IFERROR(VLOOKUP(O3256,TABLAS!O:P,2,0)," ")</f>
        <v>Pedido</v>
      </c>
      <c r="Z3256" s="58">
        <f>IFERROR(IF(R3256&lt;&gt;"CA",(Q3256/VLOOKUP(INT(I3256),TABLAS!R:W,4,0)),Q3256),"0")</f>
        <v>1</v>
      </c>
      <c r="AA3256" s="19" t="s">
        <v>3</v>
      </c>
      <c r="AB3256">
        <f t="shared" si="152"/>
        <v>0</v>
      </c>
    </row>
    <row r="3257" spans="1:28" x14ac:dyDescent="0.25">
      <c r="A3257" s="71">
        <f t="shared" si="151"/>
        <v>11599023</v>
      </c>
      <c r="B3257" s="1" t="s">
        <v>204</v>
      </c>
      <c r="C3257" s="1" t="s">
        <v>7</v>
      </c>
      <c r="D3257" s="1" t="s">
        <v>4947</v>
      </c>
      <c r="E3257" s="1" t="s">
        <v>4948</v>
      </c>
      <c r="F3257" s="1" t="s">
        <v>4949</v>
      </c>
      <c r="G3257" s="1" t="s">
        <v>4</v>
      </c>
      <c r="H3257" s="1" t="s">
        <v>153</v>
      </c>
      <c r="I3257" s="1" t="s">
        <v>104</v>
      </c>
      <c r="J3257" s="1" t="s">
        <v>105</v>
      </c>
      <c r="K3257" s="1" t="s">
        <v>103</v>
      </c>
      <c r="L3257" s="1" t="s">
        <v>2</v>
      </c>
      <c r="M3257" s="1" t="s">
        <v>3</v>
      </c>
      <c r="N3257" s="1" t="s">
        <v>4950</v>
      </c>
      <c r="O3257" s="1" t="s">
        <v>65</v>
      </c>
      <c r="P3257" s="1" t="s">
        <v>1943</v>
      </c>
      <c r="Q3257" s="2">
        <v>1</v>
      </c>
      <c r="R3257" s="3" t="s">
        <v>2</v>
      </c>
      <c r="S3257" s="4">
        <v>43746</v>
      </c>
      <c r="T3257" s="5">
        <v>0</v>
      </c>
      <c r="U3257" s="4">
        <v>43747</v>
      </c>
      <c r="V3257" s="19" t="str">
        <f>IFERROR(VLOOKUP(C3257,TABLAS!A:C,3,0),"")</f>
        <v>Miro Quesada, Camila Duany</v>
      </c>
      <c r="W3257" s="19" t="str">
        <f>IFERROR(VLOOKUP(G3257,TABLAS!E:F,2,0)," ")</f>
        <v>CONTADO</v>
      </c>
      <c r="X3257" s="19" t="str">
        <f t="shared" si="150"/>
        <v>11599023 - Rodriguez Rubio, Segundo Cesar Oswa</v>
      </c>
      <c r="Y3257" s="19" t="str">
        <f>IFERROR(VLOOKUP(O3257,TABLAS!O:P,2,0)," ")</f>
        <v>Bonificación</v>
      </c>
      <c r="Z3257" s="58">
        <f>IFERROR(IF(R3257&lt;&gt;"CA",(Q3257/VLOOKUP(INT(I3257),TABLAS!R:W,4,0)),Q3257),"0")</f>
        <v>6.6666666666666666E-2</v>
      </c>
      <c r="AA3257" s="19" t="s">
        <v>3</v>
      </c>
      <c r="AB3257">
        <f t="shared" si="152"/>
        <v>0</v>
      </c>
    </row>
    <row r="3258" spans="1:28" x14ac:dyDescent="0.25">
      <c r="A3258" s="71">
        <f t="shared" si="151"/>
        <v>10990808</v>
      </c>
      <c r="B3258" s="1" t="s">
        <v>206</v>
      </c>
      <c r="C3258" s="1" t="s">
        <v>26</v>
      </c>
      <c r="D3258" s="1" t="s">
        <v>4951</v>
      </c>
      <c r="E3258" s="1" t="s">
        <v>4952</v>
      </c>
      <c r="F3258" s="1" t="s">
        <v>4953</v>
      </c>
      <c r="G3258" s="1" t="s">
        <v>4</v>
      </c>
      <c r="H3258" s="1" t="s">
        <v>153</v>
      </c>
      <c r="I3258" s="1" t="s">
        <v>104</v>
      </c>
      <c r="J3258" s="1" t="s">
        <v>105</v>
      </c>
      <c r="K3258" s="1" t="s">
        <v>103</v>
      </c>
      <c r="L3258" s="1" t="s">
        <v>2</v>
      </c>
      <c r="M3258" s="1" t="s">
        <v>3</v>
      </c>
      <c r="N3258" s="1" t="s">
        <v>4954</v>
      </c>
      <c r="O3258" s="1" t="s">
        <v>59</v>
      </c>
      <c r="P3258" s="1" t="s">
        <v>232</v>
      </c>
      <c r="Q3258" s="2">
        <v>2</v>
      </c>
      <c r="R3258" s="3" t="s">
        <v>3</v>
      </c>
      <c r="S3258" s="4">
        <v>43746</v>
      </c>
      <c r="T3258" s="5">
        <v>32.200000000000003</v>
      </c>
      <c r="U3258" s="4">
        <v>43747</v>
      </c>
      <c r="V3258" s="19" t="str">
        <f>IFERROR(VLOOKUP(C3258,TABLAS!A:C,3,0),"")</f>
        <v>Cueva Borgoño, Juan Carlos</v>
      </c>
      <c r="W3258" s="19" t="str">
        <f>IFERROR(VLOOKUP(G3258,TABLAS!E:F,2,0)," ")</f>
        <v>CONTADO</v>
      </c>
      <c r="X3258" s="19" t="str">
        <f t="shared" si="150"/>
        <v>10990808 - Rodriguez Saavedra, Alberto Jhony</v>
      </c>
      <c r="Y3258" s="19" t="str">
        <f>IFERROR(VLOOKUP(O3258,TABLAS!O:P,2,0)," ")</f>
        <v>Pedido</v>
      </c>
      <c r="Z3258" s="58">
        <f>IFERROR(IF(R3258&lt;&gt;"CA",(Q3258/VLOOKUP(INT(I3258),TABLAS!R:W,4,0)),Q3258),"0")</f>
        <v>2</v>
      </c>
      <c r="AA3258" s="19" t="s">
        <v>3</v>
      </c>
      <c r="AB3258">
        <f t="shared" si="152"/>
        <v>0</v>
      </c>
    </row>
    <row r="3259" spans="1:28" x14ac:dyDescent="0.25">
      <c r="A3259" s="71">
        <f t="shared" si="151"/>
        <v>10990808</v>
      </c>
      <c r="B3259" s="1" t="s">
        <v>206</v>
      </c>
      <c r="C3259" s="1" t="s">
        <v>26</v>
      </c>
      <c r="D3259" s="1" t="s">
        <v>4951</v>
      </c>
      <c r="E3259" s="1" t="s">
        <v>4952</v>
      </c>
      <c r="F3259" s="1" t="s">
        <v>4953</v>
      </c>
      <c r="G3259" s="1" t="s">
        <v>4</v>
      </c>
      <c r="H3259" s="1" t="s">
        <v>153</v>
      </c>
      <c r="I3259" s="1" t="s">
        <v>151</v>
      </c>
      <c r="J3259" s="1" t="s">
        <v>152</v>
      </c>
      <c r="K3259" s="1" t="s">
        <v>103</v>
      </c>
      <c r="L3259" s="1" t="s">
        <v>2</v>
      </c>
      <c r="M3259" s="1" t="s">
        <v>3</v>
      </c>
      <c r="N3259" s="1" t="s">
        <v>4954</v>
      </c>
      <c r="O3259" s="1" t="s">
        <v>59</v>
      </c>
      <c r="P3259" s="1" t="s">
        <v>232</v>
      </c>
      <c r="Q3259" s="2">
        <v>1</v>
      </c>
      <c r="R3259" s="3" t="s">
        <v>3</v>
      </c>
      <c r="S3259" s="4">
        <v>43746</v>
      </c>
      <c r="T3259" s="5">
        <v>13.86</v>
      </c>
      <c r="U3259" s="4">
        <v>43747</v>
      </c>
      <c r="V3259" s="19" t="str">
        <f>IFERROR(VLOOKUP(C3259,TABLAS!A:C,3,0),"")</f>
        <v>Cueva Borgoño, Juan Carlos</v>
      </c>
      <c r="W3259" s="19" t="str">
        <f>IFERROR(VLOOKUP(G3259,TABLAS!E:F,2,0)," ")</f>
        <v>CONTADO</v>
      </c>
      <c r="X3259" s="19" t="str">
        <f t="shared" si="150"/>
        <v>10990808 - Rodriguez Saavedra, Alberto Jhony</v>
      </c>
      <c r="Y3259" s="19" t="str">
        <f>IFERROR(VLOOKUP(O3259,TABLAS!O:P,2,0)," ")</f>
        <v>Pedido</v>
      </c>
      <c r="Z3259" s="58">
        <f>IFERROR(IF(R3259&lt;&gt;"CA",(Q3259/VLOOKUP(INT(I3259),TABLAS!R:W,4,0)),Q3259),"0")</f>
        <v>1</v>
      </c>
      <c r="AA3259" s="19" t="s">
        <v>3</v>
      </c>
      <c r="AB3259">
        <f t="shared" si="152"/>
        <v>0</v>
      </c>
    </row>
    <row r="3260" spans="1:28" x14ac:dyDescent="0.25">
      <c r="A3260" s="71">
        <f t="shared" si="151"/>
        <v>10990808</v>
      </c>
      <c r="B3260" s="1" t="s">
        <v>206</v>
      </c>
      <c r="C3260" s="1" t="s">
        <v>26</v>
      </c>
      <c r="D3260" s="1" t="s">
        <v>4951</v>
      </c>
      <c r="E3260" s="1" t="s">
        <v>4952</v>
      </c>
      <c r="F3260" s="1" t="s">
        <v>4953</v>
      </c>
      <c r="G3260" s="1" t="s">
        <v>4</v>
      </c>
      <c r="H3260" s="1" t="s">
        <v>153</v>
      </c>
      <c r="I3260" s="1" t="s">
        <v>170</v>
      </c>
      <c r="J3260" s="1" t="s">
        <v>171</v>
      </c>
      <c r="K3260" s="1" t="s">
        <v>103</v>
      </c>
      <c r="L3260" s="1" t="s">
        <v>2</v>
      </c>
      <c r="M3260" s="1" t="s">
        <v>3</v>
      </c>
      <c r="N3260" s="1" t="s">
        <v>4954</v>
      </c>
      <c r="O3260" s="1" t="s">
        <v>59</v>
      </c>
      <c r="P3260" s="1" t="s">
        <v>232</v>
      </c>
      <c r="Q3260" s="2">
        <v>1</v>
      </c>
      <c r="R3260" s="3" t="s">
        <v>3</v>
      </c>
      <c r="S3260" s="4">
        <v>43746</v>
      </c>
      <c r="T3260" s="5">
        <v>7.39</v>
      </c>
      <c r="U3260" s="4">
        <v>43747</v>
      </c>
      <c r="V3260" s="19" t="str">
        <f>IFERROR(VLOOKUP(C3260,TABLAS!A:C,3,0),"")</f>
        <v>Cueva Borgoño, Juan Carlos</v>
      </c>
      <c r="W3260" s="19" t="str">
        <f>IFERROR(VLOOKUP(G3260,TABLAS!E:F,2,0)," ")</f>
        <v>CONTADO</v>
      </c>
      <c r="X3260" s="19" t="str">
        <f t="shared" si="150"/>
        <v>10990808 - Rodriguez Saavedra, Alberto Jhony</v>
      </c>
      <c r="Y3260" s="19" t="str">
        <f>IFERROR(VLOOKUP(O3260,TABLAS!O:P,2,0)," ")</f>
        <v>Pedido</v>
      </c>
      <c r="Z3260" s="58">
        <f>IFERROR(IF(R3260&lt;&gt;"CA",(Q3260/VLOOKUP(INT(I3260),TABLAS!R:W,4,0)),Q3260),"0")</f>
        <v>1</v>
      </c>
      <c r="AA3260" s="19" t="s">
        <v>3</v>
      </c>
      <c r="AB3260">
        <f t="shared" si="152"/>
        <v>0</v>
      </c>
    </row>
    <row r="3261" spans="1:28" x14ac:dyDescent="0.25">
      <c r="A3261" s="71">
        <f t="shared" si="151"/>
        <v>10990808</v>
      </c>
      <c r="B3261" s="1" t="s">
        <v>206</v>
      </c>
      <c r="C3261" s="1" t="s">
        <v>26</v>
      </c>
      <c r="D3261" s="1" t="s">
        <v>4951</v>
      </c>
      <c r="E3261" s="1" t="s">
        <v>4952</v>
      </c>
      <c r="F3261" s="1" t="s">
        <v>4953</v>
      </c>
      <c r="G3261" s="1" t="s">
        <v>4</v>
      </c>
      <c r="H3261" s="1" t="s">
        <v>153</v>
      </c>
      <c r="I3261" s="1" t="s">
        <v>157</v>
      </c>
      <c r="J3261" s="1" t="s">
        <v>158</v>
      </c>
      <c r="K3261" s="1" t="s">
        <v>103</v>
      </c>
      <c r="L3261" s="1" t="s">
        <v>2</v>
      </c>
      <c r="M3261" s="1" t="s">
        <v>3</v>
      </c>
      <c r="N3261" s="1" t="s">
        <v>4954</v>
      </c>
      <c r="O3261" s="1" t="s">
        <v>61</v>
      </c>
      <c r="P3261" s="1" t="s">
        <v>232</v>
      </c>
      <c r="Q3261" s="2">
        <v>1</v>
      </c>
      <c r="R3261" s="3" t="s">
        <v>3</v>
      </c>
      <c r="S3261" s="4">
        <v>43746</v>
      </c>
      <c r="T3261" s="5">
        <v>31.26</v>
      </c>
      <c r="U3261" s="4">
        <v>43747</v>
      </c>
      <c r="V3261" s="19" t="str">
        <f>IFERROR(VLOOKUP(C3261,TABLAS!A:C,3,0),"")</f>
        <v>Cueva Borgoño, Juan Carlos</v>
      </c>
      <c r="W3261" s="19" t="str">
        <f>IFERROR(VLOOKUP(G3261,TABLAS!E:F,2,0)," ")</f>
        <v>CONTADO</v>
      </c>
      <c r="X3261" s="19" t="str">
        <f t="shared" si="150"/>
        <v>10990808 - Rodriguez Saavedra, Alberto Jhony</v>
      </c>
      <c r="Y3261" s="19" t="str">
        <f>IFERROR(VLOOKUP(O3261,TABLAS!O:P,2,0)," ")</f>
        <v>Pedido</v>
      </c>
      <c r="Z3261" s="58">
        <f>IFERROR(IF(R3261&lt;&gt;"CA",(Q3261/VLOOKUP(INT(I3261),TABLAS!R:W,4,0)),Q3261),"0")</f>
        <v>1</v>
      </c>
      <c r="AA3261" s="19" t="s">
        <v>3</v>
      </c>
      <c r="AB3261">
        <f t="shared" si="152"/>
        <v>0</v>
      </c>
    </row>
    <row r="3262" spans="1:28" x14ac:dyDescent="0.25">
      <c r="A3262" s="71">
        <f t="shared" si="151"/>
        <v>10990808</v>
      </c>
      <c r="B3262" s="1" t="s">
        <v>206</v>
      </c>
      <c r="C3262" s="1" t="s">
        <v>26</v>
      </c>
      <c r="D3262" s="1" t="s">
        <v>4951</v>
      </c>
      <c r="E3262" s="1" t="s">
        <v>4952</v>
      </c>
      <c r="F3262" s="1" t="s">
        <v>4953</v>
      </c>
      <c r="G3262" s="1" t="s">
        <v>4</v>
      </c>
      <c r="H3262" s="1" t="s">
        <v>153</v>
      </c>
      <c r="I3262" s="1" t="s">
        <v>151</v>
      </c>
      <c r="J3262" s="1" t="s">
        <v>152</v>
      </c>
      <c r="K3262" s="1" t="s">
        <v>103</v>
      </c>
      <c r="L3262" s="1" t="s">
        <v>2</v>
      </c>
      <c r="M3262" s="1" t="s">
        <v>3</v>
      </c>
      <c r="N3262" s="1" t="s">
        <v>4954</v>
      </c>
      <c r="O3262" s="1" t="s">
        <v>65</v>
      </c>
      <c r="P3262" s="1" t="s">
        <v>232</v>
      </c>
      <c r="Q3262" s="2">
        <v>1</v>
      </c>
      <c r="R3262" s="3" t="s">
        <v>2</v>
      </c>
      <c r="S3262" s="4">
        <v>43746</v>
      </c>
      <c r="T3262" s="5">
        <v>0</v>
      </c>
      <c r="U3262" s="4">
        <v>43747</v>
      </c>
      <c r="V3262" s="19" t="str">
        <f>IFERROR(VLOOKUP(C3262,TABLAS!A:C,3,0),"")</f>
        <v>Cueva Borgoño, Juan Carlos</v>
      </c>
      <c r="W3262" s="19" t="str">
        <f>IFERROR(VLOOKUP(G3262,TABLAS!E:F,2,0)," ")</f>
        <v>CONTADO</v>
      </c>
      <c r="X3262" s="19" t="str">
        <f t="shared" si="150"/>
        <v>10990808 - Rodriguez Saavedra, Alberto Jhony</v>
      </c>
      <c r="Y3262" s="19" t="str">
        <f>IFERROR(VLOOKUP(O3262,TABLAS!O:P,2,0)," ")</f>
        <v>Bonificación</v>
      </c>
      <c r="Z3262" s="58">
        <f>IFERROR(IF(R3262&lt;&gt;"CA",(Q3262/VLOOKUP(INT(I3262),TABLAS!R:W,4,0)),Q3262),"0")</f>
        <v>6.6666666666666666E-2</v>
      </c>
      <c r="AA3262" s="19" t="s">
        <v>3</v>
      </c>
      <c r="AB3262">
        <f t="shared" si="152"/>
        <v>0</v>
      </c>
    </row>
    <row r="3263" spans="1:28" x14ac:dyDescent="0.25">
      <c r="A3263" s="71">
        <f t="shared" si="151"/>
        <v>10990808</v>
      </c>
      <c r="B3263" s="1" t="s">
        <v>206</v>
      </c>
      <c r="C3263" s="1" t="s">
        <v>26</v>
      </c>
      <c r="D3263" s="1" t="s">
        <v>4951</v>
      </c>
      <c r="E3263" s="1" t="s">
        <v>4952</v>
      </c>
      <c r="F3263" s="1" t="s">
        <v>4953</v>
      </c>
      <c r="G3263" s="1" t="s">
        <v>4</v>
      </c>
      <c r="H3263" s="1" t="s">
        <v>153</v>
      </c>
      <c r="I3263" s="1" t="s">
        <v>104</v>
      </c>
      <c r="J3263" s="1" t="s">
        <v>105</v>
      </c>
      <c r="K3263" s="1" t="s">
        <v>103</v>
      </c>
      <c r="L3263" s="1" t="s">
        <v>2</v>
      </c>
      <c r="M3263" s="1" t="s">
        <v>3</v>
      </c>
      <c r="N3263" s="1" t="s">
        <v>4954</v>
      </c>
      <c r="O3263" s="1" t="s">
        <v>65</v>
      </c>
      <c r="P3263" s="1" t="s">
        <v>232</v>
      </c>
      <c r="Q3263" s="2">
        <v>2</v>
      </c>
      <c r="R3263" s="3" t="s">
        <v>2</v>
      </c>
      <c r="S3263" s="4">
        <v>43746</v>
      </c>
      <c r="T3263" s="5">
        <v>0</v>
      </c>
      <c r="U3263" s="4">
        <v>43747</v>
      </c>
      <c r="V3263" s="19" t="str">
        <f>IFERROR(VLOOKUP(C3263,TABLAS!A:C,3,0),"")</f>
        <v>Cueva Borgoño, Juan Carlos</v>
      </c>
      <c r="W3263" s="19" t="str">
        <f>IFERROR(VLOOKUP(G3263,TABLAS!E:F,2,0)," ")</f>
        <v>CONTADO</v>
      </c>
      <c r="X3263" s="19" t="str">
        <f t="shared" si="150"/>
        <v>10990808 - Rodriguez Saavedra, Alberto Jhony</v>
      </c>
      <c r="Y3263" s="19" t="str">
        <f>IFERROR(VLOOKUP(O3263,TABLAS!O:P,2,0)," ")</f>
        <v>Bonificación</v>
      </c>
      <c r="Z3263" s="58">
        <f>IFERROR(IF(R3263&lt;&gt;"CA",(Q3263/VLOOKUP(INT(I3263),TABLAS!R:W,4,0)),Q3263),"0")</f>
        <v>0.13333333333333333</v>
      </c>
      <c r="AA3263" s="19" t="s">
        <v>3</v>
      </c>
      <c r="AB3263">
        <f t="shared" si="152"/>
        <v>0</v>
      </c>
    </row>
    <row r="3264" spans="1:28" x14ac:dyDescent="0.25">
      <c r="A3264" s="71">
        <f t="shared" si="151"/>
        <v>11107624</v>
      </c>
      <c r="B3264" s="1" t="s">
        <v>206</v>
      </c>
      <c r="C3264" s="1" t="s">
        <v>26</v>
      </c>
      <c r="D3264" s="1" t="s">
        <v>4955</v>
      </c>
      <c r="E3264" s="1" t="s">
        <v>4956</v>
      </c>
      <c r="F3264" s="1" t="s">
        <v>4957</v>
      </c>
      <c r="G3264" s="1" t="s">
        <v>4</v>
      </c>
      <c r="H3264" s="1" t="s">
        <v>153</v>
      </c>
      <c r="I3264" s="1" t="s">
        <v>216</v>
      </c>
      <c r="J3264" s="1" t="s">
        <v>217</v>
      </c>
      <c r="K3264" s="1" t="s">
        <v>103</v>
      </c>
      <c r="L3264" s="1" t="s">
        <v>2</v>
      </c>
      <c r="M3264" s="1" t="s">
        <v>3</v>
      </c>
      <c r="N3264" s="1" t="s">
        <v>4958</v>
      </c>
      <c r="O3264" s="1" t="s">
        <v>61</v>
      </c>
      <c r="P3264" s="1" t="s">
        <v>218</v>
      </c>
      <c r="Q3264" s="2">
        <v>1</v>
      </c>
      <c r="R3264" s="3" t="s">
        <v>3</v>
      </c>
      <c r="S3264" s="4">
        <v>43746</v>
      </c>
      <c r="T3264" s="5">
        <v>34.97</v>
      </c>
      <c r="U3264" s="4">
        <v>43747</v>
      </c>
      <c r="V3264" s="19" t="str">
        <f>IFERROR(VLOOKUP(C3264,TABLAS!A:C,3,0),"")</f>
        <v>Cueva Borgoño, Juan Carlos</v>
      </c>
      <c r="W3264" s="19" t="str">
        <f>IFERROR(VLOOKUP(G3264,TABLAS!E:F,2,0)," ")</f>
        <v>CONTADO</v>
      </c>
      <c r="X3264" s="19" t="str">
        <f t="shared" si="150"/>
        <v>11107624 - Rodriguez Salvador, Esmeralda Simon</v>
      </c>
      <c r="Y3264" s="19" t="str">
        <f>IFERROR(VLOOKUP(O3264,TABLAS!O:P,2,0)," ")</f>
        <v>Pedido</v>
      </c>
      <c r="Z3264" s="58">
        <f>IFERROR(IF(R3264&lt;&gt;"CA",(Q3264/VLOOKUP(INT(I3264),TABLAS!R:W,4,0)),Q3264),"0")</f>
        <v>1</v>
      </c>
      <c r="AA3264" s="19" t="s">
        <v>3</v>
      </c>
      <c r="AB3264">
        <f t="shared" si="152"/>
        <v>0</v>
      </c>
    </row>
    <row r="3265" spans="1:28" x14ac:dyDescent="0.25">
      <c r="A3265" s="71">
        <f t="shared" si="151"/>
        <v>11107624</v>
      </c>
      <c r="B3265" s="1" t="s">
        <v>206</v>
      </c>
      <c r="C3265" s="1" t="s">
        <v>26</v>
      </c>
      <c r="D3265" s="1" t="s">
        <v>4955</v>
      </c>
      <c r="E3265" s="1" t="s">
        <v>4956</v>
      </c>
      <c r="F3265" s="1" t="s">
        <v>4957</v>
      </c>
      <c r="G3265" s="1" t="s">
        <v>4</v>
      </c>
      <c r="H3265" s="1" t="s">
        <v>153</v>
      </c>
      <c r="I3265" s="1" t="s">
        <v>219</v>
      </c>
      <c r="J3265" s="1" t="s">
        <v>220</v>
      </c>
      <c r="K3265" s="1" t="s">
        <v>103</v>
      </c>
      <c r="L3265" s="1" t="s">
        <v>2</v>
      </c>
      <c r="M3265" s="1" t="s">
        <v>3</v>
      </c>
      <c r="N3265" s="1" t="s">
        <v>4958</v>
      </c>
      <c r="O3265" s="1" t="s">
        <v>59</v>
      </c>
      <c r="P3265" s="1" t="s">
        <v>218</v>
      </c>
      <c r="Q3265" s="2">
        <v>3</v>
      </c>
      <c r="R3265" s="3" t="s">
        <v>3</v>
      </c>
      <c r="S3265" s="4">
        <v>43746</v>
      </c>
      <c r="T3265" s="5">
        <v>27.71</v>
      </c>
      <c r="U3265" s="4">
        <v>43747</v>
      </c>
      <c r="V3265" s="19" t="str">
        <f>IFERROR(VLOOKUP(C3265,TABLAS!A:C,3,0),"")</f>
        <v>Cueva Borgoño, Juan Carlos</v>
      </c>
      <c r="W3265" s="19" t="str">
        <f>IFERROR(VLOOKUP(G3265,TABLAS!E:F,2,0)," ")</f>
        <v>CONTADO</v>
      </c>
      <c r="X3265" s="19" t="str">
        <f t="shared" si="150"/>
        <v>11107624 - Rodriguez Salvador, Esmeralda Simon</v>
      </c>
      <c r="Y3265" s="19" t="str">
        <f>IFERROR(VLOOKUP(O3265,TABLAS!O:P,2,0)," ")</f>
        <v>Pedido</v>
      </c>
      <c r="Z3265" s="58">
        <f>IFERROR(IF(R3265&lt;&gt;"CA",(Q3265/VLOOKUP(INT(I3265),TABLAS!R:W,4,0)),Q3265),"0")</f>
        <v>3</v>
      </c>
      <c r="AA3265" s="19" t="s">
        <v>3</v>
      </c>
      <c r="AB3265">
        <f t="shared" si="152"/>
        <v>0</v>
      </c>
    </row>
    <row r="3266" spans="1:28" x14ac:dyDescent="0.25">
      <c r="A3266" s="71">
        <f t="shared" si="151"/>
        <v>11107624</v>
      </c>
      <c r="B3266" s="1" t="s">
        <v>206</v>
      </c>
      <c r="C3266" s="1" t="s">
        <v>26</v>
      </c>
      <c r="D3266" s="1" t="s">
        <v>4955</v>
      </c>
      <c r="E3266" s="1" t="s">
        <v>4956</v>
      </c>
      <c r="F3266" s="1" t="s">
        <v>4957</v>
      </c>
      <c r="G3266" s="1" t="s">
        <v>4</v>
      </c>
      <c r="H3266" s="1" t="s">
        <v>153</v>
      </c>
      <c r="I3266" s="1" t="s">
        <v>219</v>
      </c>
      <c r="J3266" s="1" t="s">
        <v>220</v>
      </c>
      <c r="K3266" s="1" t="s">
        <v>103</v>
      </c>
      <c r="L3266" s="1" t="s">
        <v>2</v>
      </c>
      <c r="M3266" s="1" t="s">
        <v>3</v>
      </c>
      <c r="N3266" s="1" t="s">
        <v>4958</v>
      </c>
      <c r="O3266" s="1" t="s">
        <v>65</v>
      </c>
      <c r="P3266" s="1" t="s">
        <v>218</v>
      </c>
      <c r="Q3266" s="2">
        <v>6</v>
      </c>
      <c r="R3266" s="3" t="s">
        <v>2</v>
      </c>
      <c r="S3266" s="4">
        <v>43746</v>
      </c>
      <c r="T3266" s="5">
        <v>0</v>
      </c>
      <c r="U3266" s="4">
        <v>43747</v>
      </c>
      <c r="V3266" s="19" t="str">
        <f>IFERROR(VLOOKUP(C3266,TABLAS!A:C,3,0),"")</f>
        <v>Cueva Borgoño, Juan Carlos</v>
      </c>
      <c r="W3266" s="19" t="str">
        <f>IFERROR(VLOOKUP(G3266,TABLAS!E:F,2,0)," ")</f>
        <v>CONTADO</v>
      </c>
      <c r="X3266" s="19" t="str">
        <f t="shared" ref="X3266:X3329" si="153">IFERROR(CONCATENATE(D3266," - ",E3266)," ")</f>
        <v>11107624 - Rodriguez Salvador, Esmeralda Simon</v>
      </c>
      <c r="Y3266" s="19" t="str">
        <f>IFERROR(VLOOKUP(O3266,TABLAS!O:P,2,0)," ")</f>
        <v>Bonificación</v>
      </c>
      <c r="Z3266" s="58">
        <f>IFERROR(IF(R3266&lt;&gt;"CA",(Q3266/VLOOKUP(INT(I3266),TABLAS!R:W,4,0)),Q3266),"0")</f>
        <v>0.4</v>
      </c>
      <c r="AA3266" s="19" t="s">
        <v>3</v>
      </c>
      <c r="AB3266">
        <f t="shared" si="152"/>
        <v>0</v>
      </c>
    </row>
    <row r="3267" spans="1:28" x14ac:dyDescent="0.25">
      <c r="A3267" s="71">
        <f t="shared" ref="A3267:A3330" si="154">VALUE(D3267)</f>
        <v>10991238</v>
      </c>
      <c r="B3267" s="1" t="s">
        <v>206</v>
      </c>
      <c r="C3267" s="1" t="s">
        <v>15</v>
      </c>
      <c r="D3267" s="1" t="s">
        <v>4959</v>
      </c>
      <c r="E3267" s="1" t="s">
        <v>4960</v>
      </c>
      <c r="F3267" s="1" t="s">
        <v>4961</v>
      </c>
      <c r="G3267" s="1" t="s">
        <v>1</v>
      </c>
      <c r="H3267" s="1" t="s">
        <v>153</v>
      </c>
      <c r="I3267" s="1" t="s">
        <v>176</v>
      </c>
      <c r="J3267" s="1" t="s">
        <v>177</v>
      </c>
      <c r="K3267" s="1" t="s">
        <v>103</v>
      </c>
      <c r="L3267" s="1" t="s">
        <v>2</v>
      </c>
      <c r="M3267" s="1" t="s">
        <v>3</v>
      </c>
      <c r="N3267" s="1" t="s">
        <v>4962</v>
      </c>
      <c r="O3267" s="1" t="s">
        <v>59</v>
      </c>
      <c r="P3267" s="1" t="s">
        <v>231</v>
      </c>
      <c r="Q3267" s="2">
        <v>1</v>
      </c>
      <c r="R3267" s="3" t="s">
        <v>3</v>
      </c>
      <c r="S3267" s="4">
        <v>43746</v>
      </c>
      <c r="T3267" s="5">
        <v>7.24</v>
      </c>
      <c r="U3267" s="4">
        <v>43747</v>
      </c>
      <c r="V3267" s="19" t="str">
        <f>IFERROR(VLOOKUP(C3267,TABLAS!A:C,3,0),"")</f>
        <v>Cueva Borgoño, Juan Carlos</v>
      </c>
      <c r="W3267" s="19" t="str">
        <f>IFERROR(VLOOKUP(G3267,TABLAS!E:F,2,0)," ")</f>
        <v>CREDITO</v>
      </c>
      <c r="X3267" s="19" t="str">
        <f t="shared" si="153"/>
        <v>10991238 - Rodriguez Sanchez, Elsa Gloria</v>
      </c>
      <c r="Y3267" s="19" t="str">
        <f>IFERROR(VLOOKUP(O3267,TABLAS!O:P,2,0)," ")</f>
        <v>Pedido</v>
      </c>
      <c r="Z3267" s="58">
        <f>IFERROR(IF(R3267&lt;&gt;"CA",(Q3267/VLOOKUP(INT(I3267),TABLAS!R:W,4,0)),Q3267),"0")</f>
        <v>1</v>
      </c>
      <c r="AA3267" s="19" t="s">
        <v>3</v>
      </c>
      <c r="AB3267">
        <f t="shared" ref="AB3267:AB3330" si="155">SUMIF(F$2:F$4247,F3267=F3268,Z$2:Z$4247)</f>
        <v>0</v>
      </c>
    </row>
    <row r="3268" spans="1:28" x14ac:dyDescent="0.25">
      <c r="A3268" s="71">
        <f t="shared" si="154"/>
        <v>10991238</v>
      </c>
      <c r="B3268" s="1" t="s">
        <v>206</v>
      </c>
      <c r="C3268" s="1" t="s">
        <v>15</v>
      </c>
      <c r="D3268" s="1" t="s">
        <v>4959</v>
      </c>
      <c r="E3268" s="1" t="s">
        <v>4960</v>
      </c>
      <c r="F3268" s="1" t="s">
        <v>4961</v>
      </c>
      <c r="G3268" s="1" t="s">
        <v>1</v>
      </c>
      <c r="H3268" s="1" t="s">
        <v>153</v>
      </c>
      <c r="I3268" s="1" t="s">
        <v>149</v>
      </c>
      <c r="J3268" s="1" t="s">
        <v>150</v>
      </c>
      <c r="K3268" s="1" t="s">
        <v>103</v>
      </c>
      <c r="L3268" s="1" t="s">
        <v>2</v>
      </c>
      <c r="M3268" s="1" t="s">
        <v>3</v>
      </c>
      <c r="N3268" s="1" t="s">
        <v>4962</v>
      </c>
      <c r="O3268" s="1" t="s">
        <v>59</v>
      </c>
      <c r="P3268" s="1" t="s">
        <v>231</v>
      </c>
      <c r="Q3268" s="2">
        <v>2</v>
      </c>
      <c r="R3268" s="3" t="s">
        <v>3</v>
      </c>
      <c r="S3268" s="4">
        <v>43746</v>
      </c>
      <c r="T3268" s="5">
        <v>20.62</v>
      </c>
      <c r="U3268" s="4">
        <v>43747</v>
      </c>
      <c r="V3268" s="19" t="str">
        <f>IFERROR(VLOOKUP(C3268,TABLAS!A:C,3,0),"")</f>
        <v>Cueva Borgoño, Juan Carlos</v>
      </c>
      <c r="W3268" s="19" t="str">
        <f>IFERROR(VLOOKUP(G3268,TABLAS!E:F,2,0)," ")</f>
        <v>CREDITO</v>
      </c>
      <c r="X3268" s="19" t="str">
        <f t="shared" si="153"/>
        <v>10991238 - Rodriguez Sanchez, Elsa Gloria</v>
      </c>
      <c r="Y3268" s="19" t="str">
        <f>IFERROR(VLOOKUP(O3268,TABLAS!O:P,2,0)," ")</f>
        <v>Pedido</v>
      </c>
      <c r="Z3268" s="58">
        <f>IFERROR(IF(R3268&lt;&gt;"CA",(Q3268/VLOOKUP(INT(I3268),TABLAS!R:W,4,0)),Q3268),"0")</f>
        <v>2</v>
      </c>
      <c r="AA3268" s="19" t="s">
        <v>3</v>
      </c>
      <c r="AB3268">
        <f t="shared" si="155"/>
        <v>0</v>
      </c>
    </row>
    <row r="3269" spans="1:28" x14ac:dyDescent="0.25">
      <c r="A3269" s="71">
        <f t="shared" si="154"/>
        <v>10991238</v>
      </c>
      <c r="B3269" s="1" t="s">
        <v>206</v>
      </c>
      <c r="C3269" s="1" t="s">
        <v>15</v>
      </c>
      <c r="D3269" s="1" t="s">
        <v>4959</v>
      </c>
      <c r="E3269" s="1" t="s">
        <v>4960</v>
      </c>
      <c r="F3269" s="1" t="s">
        <v>4961</v>
      </c>
      <c r="G3269" s="1" t="s">
        <v>1</v>
      </c>
      <c r="H3269" s="1" t="s">
        <v>153</v>
      </c>
      <c r="I3269" s="1" t="s">
        <v>210</v>
      </c>
      <c r="J3269" s="1" t="s">
        <v>211</v>
      </c>
      <c r="K3269" s="1" t="s">
        <v>103</v>
      </c>
      <c r="L3269" s="1" t="s">
        <v>2</v>
      </c>
      <c r="M3269" s="1" t="s">
        <v>3</v>
      </c>
      <c r="N3269" s="1" t="s">
        <v>4962</v>
      </c>
      <c r="O3269" s="1" t="s">
        <v>61</v>
      </c>
      <c r="P3269" s="1" t="s">
        <v>231</v>
      </c>
      <c r="Q3269" s="2">
        <v>1</v>
      </c>
      <c r="R3269" s="3" t="s">
        <v>3</v>
      </c>
      <c r="S3269" s="4">
        <v>43746</v>
      </c>
      <c r="T3269" s="5">
        <v>26.47</v>
      </c>
      <c r="U3269" s="4">
        <v>43747</v>
      </c>
      <c r="V3269" s="19" t="str">
        <f>IFERROR(VLOOKUP(C3269,TABLAS!A:C,3,0),"")</f>
        <v>Cueva Borgoño, Juan Carlos</v>
      </c>
      <c r="W3269" s="19" t="str">
        <f>IFERROR(VLOOKUP(G3269,TABLAS!E:F,2,0)," ")</f>
        <v>CREDITO</v>
      </c>
      <c r="X3269" s="19" t="str">
        <f t="shared" si="153"/>
        <v>10991238 - Rodriguez Sanchez, Elsa Gloria</v>
      </c>
      <c r="Y3269" s="19" t="str">
        <f>IFERROR(VLOOKUP(O3269,TABLAS!O:P,2,0)," ")</f>
        <v>Pedido</v>
      </c>
      <c r="Z3269" s="58">
        <f>IFERROR(IF(R3269&lt;&gt;"CA",(Q3269/VLOOKUP(INT(I3269),TABLAS!R:W,4,0)),Q3269),"0")</f>
        <v>1</v>
      </c>
      <c r="AA3269" s="19" t="s">
        <v>3</v>
      </c>
      <c r="AB3269">
        <f t="shared" si="155"/>
        <v>0</v>
      </c>
    </row>
    <row r="3270" spans="1:28" x14ac:dyDescent="0.25">
      <c r="A3270" s="71">
        <f t="shared" si="154"/>
        <v>10991238</v>
      </c>
      <c r="B3270" s="1" t="s">
        <v>206</v>
      </c>
      <c r="C3270" s="1" t="s">
        <v>15</v>
      </c>
      <c r="D3270" s="1" t="s">
        <v>4959</v>
      </c>
      <c r="E3270" s="1" t="s">
        <v>4960</v>
      </c>
      <c r="F3270" s="1" t="s">
        <v>4961</v>
      </c>
      <c r="G3270" s="1" t="s">
        <v>1</v>
      </c>
      <c r="H3270" s="1" t="s">
        <v>153</v>
      </c>
      <c r="I3270" s="1" t="s">
        <v>157</v>
      </c>
      <c r="J3270" s="1" t="s">
        <v>158</v>
      </c>
      <c r="K3270" s="1" t="s">
        <v>103</v>
      </c>
      <c r="L3270" s="1" t="s">
        <v>2</v>
      </c>
      <c r="M3270" s="1" t="s">
        <v>3</v>
      </c>
      <c r="N3270" s="1" t="s">
        <v>4962</v>
      </c>
      <c r="O3270" s="1" t="s">
        <v>61</v>
      </c>
      <c r="P3270" s="1" t="s">
        <v>231</v>
      </c>
      <c r="Q3270" s="2">
        <v>2</v>
      </c>
      <c r="R3270" s="3" t="s">
        <v>3</v>
      </c>
      <c r="S3270" s="4">
        <v>43746</v>
      </c>
      <c r="T3270" s="5">
        <v>62.09</v>
      </c>
      <c r="U3270" s="4">
        <v>43747</v>
      </c>
      <c r="V3270" s="19" t="str">
        <f>IFERROR(VLOOKUP(C3270,TABLAS!A:C,3,0),"")</f>
        <v>Cueva Borgoño, Juan Carlos</v>
      </c>
      <c r="W3270" s="19" t="str">
        <f>IFERROR(VLOOKUP(G3270,TABLAS!E:F,2,0)," ")</f>
        <v>CREDITO</v>
      </c>
      <c r="X3270" s="19" t="str">
        <f t="shared" si="153"/>
        <v>10991238 - Rodriguez Sanchez, Elsa Gloria</v>
      </c>
      <c r="Y3270" s="19" t="str">
        <f>IFERROR(VLOOKUP(O3270,TABLAS!O:P,2,0)," ")</f>
        <v>Pedido</v>
      </c>
      <c r="Z3270" s="58">
        <f>IFERROR(IF(R3270&lt;&gt;"CA",(Q3270/VLOOKUP(INT(I3270),TABLAS!R:W,4,0)),Q3270),"0")</f>
        <v>2</v>
      </c>
      <c r="AA3270" s="19" t="s">
        <v>3</v>
      </c>
      <c r="AB3270">
        <f t="shared" si="155"/>
        <v>0</v>
      </c>
    </row>
    <row r="3271" spans="1:28" x14ac:dyDescent="0.25">
      <c r="A3271" s="71">
        <f t="shared" si="154"/>
        <v>10991238</v>
      </c>
      <c r="B3271" s="1" t="s">
        <v>206</v>
      </c>
      <c r="C3271" s="1" t="s">
        <v>15</v>
      </c>
      <c r="D3271" s="1" t="s">
        <v>4959</v>
      </c>
      <c r="E3271" s="1" t="s">
        <v>4960</v>
      </c>
      <c r="F3271" s="1" t="s">
        <v>4961</v>
      </c>
      <c r="G3271" s="1" t="s">
        <v>1</v>
      </c>
      <c r="H3271" s="1" t="s">
        <v>153</v>
      </c>
      <c r="I3271" s="1" t="s">
        <v>208</v>
      </c>
      <c r="J3271" s="1" t="s">
        <v>209</v>
      </c>
      <c r="K3271" s="1" t="s">
        <v>103</v>
      </c>
      <c r="L3271" s="1" t="s">
        <v>2</v>
      </c>
      <c r="M3271" s="1" t="s">
        <v>3</v>
      </c>
      <c r="N3271" s="1" t="s">
        <v>4962</v>
      </c>
      <c r="O3271" s="1" t="s">
        <v>61</v>
      </c>
      <c r="P3271" s="1" t="s">
        <v>231</v>
      </c>
      <c r="Q3271" s="2">
        <v>1</v>
      </c>
      <c r="R3271" s="3" t="s">
        <v>3</v>
      </c>
      <c r="S3271" s="4">
        <v>43746</v>
      </c>
      <c r="T3271" s="5">
        <v>35.049999999999997</v>
      </c>
      <c r="U3271" s="4">
        <v>43747</v>
      </c>
      <c r="V3271" s="19" t="str">
        <f>IFERROR(VLOOKUP(C3271,TABLAS!A:C,3,0),"")</f>
        <v>Cueva Borgoño, Juan Carlos</v>
      </c>
      <c r="W3271" s="19" t="str">
        <f>IFERROR(VLOOKUP(G3271,TABLAS!E:F,2,0)," ")</f>
        <v>CREDITO</v>
      </c>
      <c r="X3271" s="19" t="str">
        <f t="shared" si="153"/>
        <v>10991238 - Rodriguez Sanchez, Elsa Gloria</v>
      </c>
      <c r="Y3271" s="19" t="str">
        <f>IFERROR(VLOOKUP(O3271,TABLAS!O:P,2,0)," ")</f>
        <v>Pedido</v>
      </c>
      <c r="Z3271" s="58">
        <f>IFERROR(IF(R3271&lt;&gt;"CA",(Q3271/VLOOKUP(INT(I3271),TABLAS!R:W,4,0)),Q3271),"0")</f>
        <v>1</v>
      </c>
      <c r="AA3271" s="19" t="s">
        <v>3</v>
      </c>
      <c r="AB3271">
        <f t="shared" si="155"/>
        <v>0</v>
      </c>
    </row>
    <row r="3272" spans="1:28" x14ac:dyDescent="0.25">
      <c r="A3272" s="71">
        <f t="shared" si="154"/>
        <v>10991238</v>
      </c>
      <c r="B3272" s="1" t="s">
        <v>206</v>
      </c>
      <c r="C3272" s="1" t="s">
        <v>15</v>
      </c>
      <c r="D3272" s="1" t="s">
        <v>4959</v>
      </c>
      <c r="E3272" s="1" t="s">
        <v>4960</v>
      </c>
      <c r="F3272" s="1" t="s">
        <v>4961</v>
      </c>
      <c r="G3272" s="1" t="s">
        <v>1</v>
      </c>
      <c r="H3272" s="1" t="s">
        <v>153</v>
      </c>
      <c r="I3272" s="1" t="s">
        <v>100</v>
      </c>
      <c r="J3272" s="1" t="s">
        <v>101</v>
      </c>
      <c r="K3272" s="1" t="s">
        <v>103</v>
      </c>
      <c r="L3272" s="1" t="s">
        <v>2</v>
      </c>
      <c r="M3272" s="1" t="s">
        <v>3</v>
      </c>
      <c r="N3272" s="1" t="s">
        <v>4962</v>
      </c>
      <c r="O3272" s="1" t="s">
        <v>61</v>
      </c>
      <c r="P3272" s="1" t="s">
        <v>231</v>
      </c>
      <c r="Q3272" s="2">
        <v>1</v>
      </c>
      <c r="R3272" s="3" t="s">
        <v>3</v>
      </c>
      <c r="S3272" s="4">
        <v>43746</v>
      </c>
      <c r="T3272" s="5">
        <v>26.61</v>
      </c>
      <c r="U3272" s="4">
        <v>43747</v>
      </c>
      <c r="V3272" s="19" t="str">
        <f>IFERROR(VLOOKUP(C3272,TABLAS!A:C,3,0),"")</f>
        <v>Cueva Borgoño, Juan Carlos</v>
      </c>
      <c r="W3272" s="19" t="str">
        <f>IFERROR(VLOOKUP(G3272,TABLAS!E:F,2,0)," ")</f>
        <v>CREDITO</v>
      </c>
      <c r="X3272" s="19" t="str">
        <f t="shared" si="153"/>
        <v>10991238 - Rodriguez Sanchez, Elsa Gloria</v>
      </c>
      <c r="Y3272" s="19" t="str">
        <f>IFERROR(VLOOKUP(O3272,TABLAS!O:P,2,0)," ")</f>
        <v>Pedido</v>
      </c>
      <c r="Z3272" s="58">
        <f>IFERROR(IF(R3272&lt;&gt;"CA",(Q3272/VLOOKUP(INT(I3272),TABLAS!R:W,4,0)),Q3272),"0")</f>
        <v>1</v>
      </c>
      <c r="AA3272" s="19" t="s">
        <v>3</v>
      </c>
      <c r="AB3272">
        <f t="shared" si="155"/>
        <v>0</v>
      </c>
    </row>
    <row r="3273" spans="1:28" x14ac:dyDescent="0.25">
      <c r="A3273" s="71">
        <f t="shared" si="154"/>
        <v>10991238</v>
      </c>
      <c r="B3273" s="1" t="s">
        <v>206</v>
      </c>
      <c r="C3273" s="1" t="s">
        <v>15</v>
      </c>
      <c r="D3273" s="1" t="s">
        <v>4959</v>
      </c>
      <c r="E3273" s="1" t="s">
        <v>4960</v>
      </c>
      <c r="F3273" s="1" t="s">
        <v>4961</v>
      </c>
      <c r="G3273" s="1" t="s">
        <v>1</v>
      </c>
      <c r="H3273" s="1" t="s">
        <v>153</v>
      </c>
      <c r="I3273" s="1" t="s">
        <v>166</v>
      </c>
      <c r="J3273" s="1" t="s">
        <v>167</v>
      </c>
      <c r="K3273" s="1" t="s">
        <v>103</v>
      </c>
      <c r="L3273" s="1" t="s">
        <v>2</v>
      </c>
      <c r="M3273" s="1" t="s">
        <v>3</v>
      </c>
      <c r="N3273" s="1" t="s">
        <v>4962</v>
      </c>
      <c r="O3273" s="1" t="s">
        <v>59</v>
      </c>
      <c r="P3273" s="1" t="s">
        <v>231</v>
      </c>
      <c r="Q3273" s="2">
        <v>1</v>
      </c>
      <c r="R3273" s="3" t="s">
        <v>3</v>
      </c>
      <c r="S3273" s="4">
        <v>43746</v>
      </c>
      <c r="T3273" s="5">
        <v>16.100000000000001</v>
      </c>
      <c r="U3273" s="4">
        <v>43747</v>
      </c>
      <c r="V3273" s="19" t="str">
        <f>IFERROR(VLOOKUP(C3273,TABLAS!A:C,3,0),"")</f>
        <v>Cueva Borgoño, Juan Carlos</v>
      </c>
      <c r="W3273" s="19" t="str">
        <f>IFERROR(VLOOKUP(G3273,TABLAS!E:F,2,0)," ")</f>
        <v>CREDITO</v>
      </c>
      <c r="X3273" s="19" t="str">
        <f t="shared" si="153"/>
        <v>10991238 - Rodriguez Sanchez, Elsa Gloria</v>
      </c>
      <c r="Y3273" s="19" t="str">
        <f>IFERROR(VLOOKUP(O3273,TABLAS!O:P,2,0)," ")</f>
        <v>Pedido</v>
      </c>
      <c r="Z3273" s="58">
        <f>IFERROR(IF(R3273&lt;&gt;"CA",(Q3273/VLOOKUP(INT(I3273),TABLAS!R:W,4,0)),Q3273),"0")</f>
        <v>1</v>
      </c>
      <c r="AA3273" s="19" t="s">
        <v>3</v>
      </c>
      <c r="AB3273">
        <f t="shared" si="155"/>
        <v>0</v>
      </c>
    </row>
    <row r="3274" spans="1:28" x14ac:dyDescent="0.25">
      <c r="A3274" s="71">
        <f t="shared" si="154"/>
        <v>10991238</v>
      </c>
      <c r="B3274" s="1" t="s">
        <v>206</v>
      </c>
      <c r="C3274" s="1" t="s">
        <v>15</v>
      </c>
      <c r="D3274" s="1" t="s">
        <v>4959</v>
      </c>
      <c r="E3274" s="1" t="s">
        <v>4960</v>
      </c>
      <c r="F3274" s="1" t="s">
        <v>4961</v>
      </c>
      <c r="G3274" s="1" t="s">
        <v>1</v>
      </c>
      <c r="H3274" s="1" t="s">
        <v>153</v>
      </c>
      <c r="I3274" s="1" t="s">
        <v>104</v>
      </c>
      <c r="J3274" s="1" t="s">
        <v>105</v>
      </c>
      <c r="K3274" s="1" t="s">
        <v>103</v>
      </c>
      <c r="L3274" s="1" t="s">
        <v>2</v>
      </c>
      <c r="M3274" s="1" t="s">
        <v>3</v>
      </c>
      <c r="N3274" s="1" t="s">
        <v>4962</v>
      </c>
      <c r="O3274" s="1" t="s">
        <v>65</v>
      </c>
      <c r="P3274" s="1" t="s">
        <v>231</v>
      </c>
      <c r="Q3274" s="2">
        <v>1</v>
      </c>
      <c r="R3274" s="3" t="s">
        <v>2</v>
      </c>
      <c r="S3274" s="4">
        <v>43746</v>
      </c>
      <c r="T3274" s="5">
        <v>0</v>
      </c>
      <c r="U3274" s="4">
        <v>43747</v>
      </c>
      <c r="V3274" s="19" t="str">
        <f>IFERROR(VLOOKUP(C3274,TABLAS!A:C,3,0),"")</f>
        <v>Cueva Borgoño, Juan Carlos</v>
      </c>
      <c r="W3274" s="19" t="str">
        <f>IFERROR(VLOOKUP(G3274,TABLAS!E:F,2,0)," ")</f>
        <v>CREDITO</v>
      </c>
      <c r="X3274" s="19" t="str">
        <f t="shared" si="153"/>
        <v>10991238 - Rodriguez Sanchez, Elsa Gloria</v>
      </c>
      <c r="Y3274" s="19" t="str">
        <f>IFERROR(VLOOKUP(O3274,TABLAS!O:P,2,0)," ")</f>
        <v>Bonificación</v>
      </c>
      <c r="Z3274" s="58">
        <f>IFERROR(IF(R3274&lt;&gt;"CA",(Q3274/VLOOKUP(INT(I3274),TABLAS!R:W,4,0)),Q3274),"0")</f>
        <v>6.6666666666666666E-2</v>
      </c>
      <c r="AA3274" s="19" t="s">
        <v>3</v>
      </c>
      <c r="AB3274">
        <f t="shared" si="155"/>
        <v>0</v>
      </c>
    </row>
    <row r="3275" spans="1:28" x14ac:dyDescent="0.25">
      <c r="A3275" s="71">
        <f t="shared" si="154"/>
        <v>12500111</v>
      </c>
      <c r="B3275" s="1" t="s">
        <v>206</v>
      </c>
      <c r="C3275" s="1" t="s">
        <v>31</v>
      </c>
      <c r="D3275" s="1" t="s">
        <v>4963</v>
      </c>
      <c r="E3275" s="1" t="s">
        <v>4964</v>
      </c>
      <c r="F3275" s="1" t="s">
        <v>4965</v>
      </c>
      <c r="G3275" s="1" t="s">
        <v>4</v>
      </c>
      <c r="H3275" s="1" t="s">
        <v>153</v>
      </c>
      <c r="I3275" s="1" t="s">
        <v>100</v>
      </c>
      <c r="J3275" s="1" t="s">
        <v>101</v>
      </c>
      <c r="K3275" s="1" t="s">
        <v>103</v>
      </c>
      <c r="L3275" s="1" t="s">
        <v>2</v>
      </c>
      <c r="M3275" s="1" t="s">
        <v>3</v>
      </c>
      <c r="N3275" s="1" t="s">
        <v>4966</v>
      </c>
      <c r="O3275" s="1" t="s">
        <v>61</v>
      </c>
      <c r="P3275" s="1" t="s">
        <v>239</v>
      </c>
      <c r="Q3275" s="2">
        <v>20</v>
      </c>
      <c r="R3275" s="3" t="s">
        <v>3</v>
      </c>
      <c r="S3275" s="4">
        <v>43746</v>
      </c>
      <c r="T3275" s="5">
        <v>530.67999999999995</v>
      </c>
      <c r="U3275" s="4">
        <v>43747</v>
      </c>
      <c r="V3275" s="19" t="str">
        <f>IFERROR(VLOOKUP(C3275,TABLAS!A:C,3,0),"")</f>
        <v>Cueva Borgoño, Juan Carlos</v>
      </c>
      <c r="W3275" s="19" t="str">
        <f>IFERROR(VLOOKUP(G3275,TABLAS!E:F,2,0)," ")</f>
        <v>CONTADO</v>
      </c>
      <c r="X3275" s="19" t="str">
        <f t="shared" si="153"/>
        <v>12500111 - Rodriguez Torres, Rosa Elvira</v>
      </c>
      <c r="Y3275" s="19" t="str">
        <f>IFERROR(VLOOKUP(O3275,TABLAS!O:P,2,0)," ")</f>
        <v>Pedido</v>
      </c>
      <c r="Z3275" s="58">
        <f>IFERROR(IF(R3275&lt;&gt;"CA",(Q3275/VLOOKUP(INT(I3275),TABLAS!R:W,4,0)),Q3275),"0")</f>
        <v>20</v>
      </c>
      <c r="AA3275" s="19" t="s">
        <v>3</v>
      </c>
      <c r="AB3275">
        <f t="shared" si="155"/>
        <v>0</v>
      </c>
    </row>
    <row r="3276" spans="1:28" x14ac:dyDescent="0.25">
      <c r="A3276" s="71">
        <f t="shared" si="154"/>
        <v>10054381</v>
      </c>
      <c r="B3276" s="1" t="s">
        <v>206</v>
      </c>
      <c r="C3276" s="1" t="s">
        <v>229</v>
      </c>
      <c r="D3276" s="1" t="s">
        <v>4967</v>
      </c>
      <c r="E3276" s="1" t="s">
        <v>4968</v>
      </c>
      <c r="F3276" s="1" t="s">
        <v>4969</v>
      </c>
      <c r="G3276" s="1" t="s">
        <v>4</v>
      </c>
      <c r="H3276" s="1" t="s">
        <v>153</v>
      </c>
      <c r="I3276" s="1" t="s">
        <v>216</v>
      </c>
      <c r="J3276" s="1" t="s">
        <v>217</v>
      </c>
      <c r="K3276" s="1" t="s">
        <v>103</v>
      </c>
      <c r="L3276" s="1" t="s">
        <v>2</v>
      </c>
      <c r="M3276" s="1" t="s">
        <v>3</v>
      </c>
      <c r="N3276" s="1" t="s">
        <v>4970</v>
      </c>
      <c r="O3276" s="1" t="s">
        <v>61</v>
      </c>
      <c r="P3276" s="1" t="s">
        <v>1943</v>
      </c>
      <c r="Q3276" s="2">
        <v>2</v>
      </c>
      <c r="R3276" s="3" t="s">
        <v>3</v>
      </c>
      <c r="S3276" s="4">
        <v>43746</v>
      </c>
      <c r="T3276" s="5">
        <v>69.94</v>
      </c>
      <c r="U3276" s="4">
        <v>43747</v>
      </c>
      <c r="V3276" s="19" t="str">
        <f>IFERROR(VLOOKUP(C3276,TABLAS!A:C,3,0),"")</f>
        <v>Cueva Borgoño, Juan Carlos</v>
      </c>
      <c r="W3276" s="19" t="str">
        <f>IFERROR(VLOOKUP(G3276,TABLAS!E:F,2,0)," ")</f>
        <v>CONTADO</v>
      </c>
      <c r="X3276" s="19" t="str">
        <f t="shared" si="153"/>
        <v>10054381 - Rodriguez Vasquez, Armando Edmundo</v>
      </c>
      <c r="Y3276" s="19" t="str">
        <f>IFERROR(VLOOKUP(O3276,TABLAS!O:P,2,0)," ")</f>
        <v>Pedido</v>
      </c>
      <c r="Z3276" s="58">
        <f>IFERROR(IF(R3276&lt;&gt;"CA",(Q3276/VLOOKUP(INT(I3276),TABLAS!R:W,4,0)),Q3276),"0")</f>
        <v>2</v>
      </c>
      <c r="AA3276" s="19" t="s">
        <v>3</v>
      </c>
      <c r="AB3276">
        <f t="shared" si="155"/>
        <v>0</v>
      </c>
    </row>
    <row r="3277" spans="1:28" x14ac:dyDescent="0.25">
      <c r="A3277" s="71">
        <f t="shared" si="154"/>
        <v>10054381</v>
      </c>
      <c r="B3277" s="1" t="s">
        <v>206</v>
      </c>
      <c r="C3277" s="1" t="s">
        <v>229</v>
      </c>
      <c r="D3277" s="1" t="s">
        <v>4967</v>
      </c>
      <c r="E3277" s="1" t="s">
        <v>4968</v>
      </c>
      <c r="F3277" s="1" t="s">
        <v>4969</v>
      </c>
      <c r="G3277" s="1" t="s">
        <v>4</v>
      </c>
      <c r="H3277" s="1" t="s">
        <v>153</v>
      </c>
      <c r="I3277" s="1" t="s">
        <v>100</v>
      </c>
      <c r="J3277" s="1" t="s">
        <v>101</v>
      </c>
      <c r="K3277" s="1" t="s">
        <v>103</v>
      </c>
      <c r="L3277" s="1" t="s">
        <v>2</v>
      </c>
      <c r="M3277" s="1" t="s">
        <v>3</v>
      </c>
      <c r="N3277" s="1" t="s">
        <v>4970</v>
      </c>
      <c r="O3277" s="1" t="s">
        <v>61</v>
      </c>
      <c r="P3277" s="1" t="s">
        <v>1943</v>
      </c>
      <c r="Q3277" s="2">
        <v>8</v>
      </c>
      <c r="R3277" s="3" t="s">
        <v>3</v>
      </c>
      <c r="S3277" s="4">
        <v>43746</v>
      </c>
      <c r="T3277" s="5">
        <v>212.27</v>
      </c>
      <c r="U3277" s="4">
        <v>43747</v>
      </c>
      <c r="V3277" s="19" t="str">
        <f>IFERROR(VLOOKUP(C3277,TABLAS!A:C,3,0),"")</f>
        <v>Cueva Borgoño, Juan Carlos</v>
      </c>
      <c r="W3277" s="19" t="str">
        <f>IFERROR(VLOOKUP(G3277,TABLAS!E:F,2,0)," ")</f>
        <v>CONTADO</v>
      </c>
      <c r="X3277" s="19" t="str">
        <f t="shared" si="153"/>
        <v>10054381 - Rodriguez Vasquez, Armando Edmundo</v>
      </c>
      <c r="Y3277" s="19" t="str">
        <f>IFERROR(VLOOKUP(O3277,TABLAS!O:P,2,0)," ")</f>
        <v>Pedido</v>
      </c>
      <c r="Z3277" s="58">
        <f>IFERROR(IF(R3277&lt;&gt;"CA",(Q3277/VLOOKUP(INT(I3277),TABLAS!R:W,4,0)),Q3277),"0")</f>
        <v>8</v>
      </c>
      <c r="AA3277" s="19" t="s">
        <v>3</v>
      </c>
      <c r="AB3277">
        <f t="shared" si="155"/>
        <v>0</v>
      </c>
    </row>
    <row r="3278" spans="1:28" x14ac:dyDescent="0.25">
      <c r="A3278" s="71">
        <f t="shared" si="154"/>
        <v>10054381</v>
      </c>
      <c r="B3278" s="1" t="s">
        <v>206</v>
      </c>
      <c r="C3278" s="1" t="s">
        <v>229</v>
      </c>
      <c r="D3278" s="1" t="s">
        <v>4967</v>
      </c>
      <c r="E3278" s="1" t="s">
        <v>4968</v>
      </c>
      <c r="F3278" s="1" t="s">
        <v>4969</v>
      </c>
      <c r="G3278" s="1" t="s">
        <v>4</v>
      </c>
      <c r="H3278" s="1" t="s">
        <v>153</v>
      </c>
      <c r="I3278" s="1" t="s">
        <v>154</v>
      </c>
      <c r="J3278" s="1" t="s">
        <v>161</v>
      </c>
      <c r="K3278" s="1" t="s">
        <v>103</v>
      </c>
      <c r="L3278" s="1" t="s">
        <v>2</v>
      </c>
      <c r="M3278" s="1" t="s">
        <v>3</v>
      </c>
      <c r="N3278" s="1" t="s">
        <v>4970</v>
      </c>
      <c r="O3278" s="1" t="s">
        <v>59</v>
      </c>
      <c r="P3278" s="1" t="s">
        <v>1943</v>
      </c>
      <c r="Q3278" s="2">
        <v>4</v>
      </c>
      <c r="R3278" s="3" t="s">
        <v>3</v>
      </c>
      <c r="S3278" s="4">
        <v>43746</v>
      </c>
      <c r="T3278" s="5">
        <v>79.290000000000006</v>
      </c>
      <c r="U3278" s="4">
        <v>43747</v>
      </c>
      <c r="V3278" s="19" t="str">
        <f>IFERROR(VLOOKUP(C3278,TABLAS!A:C,3,0),"")</f>
        <v>Cueva Borgoño, Juan Carlos</v>
      </c>
      <c r="W3278" s="19" t="str">
        <f>IFERROR(VLOOKUP(G3278,TABLAS!E:F,2,0)," ")</f>
        <v>CONTADO</v>
      </c>
      <c r="X3278" s="19" t="str">
        <f t="shared" si="153"/>
        <v>10054381 - Rodriguez Vasquez, Armando Edmundo</v>
      </c>
      <c r="Y3278" s="19" t="str">
        <f>IFERROR(VLOOKUP(O3278,TABLAS!O:P,2,0)," ")</f>
        <v>Pedido</v>
      </c>
      <c r="Z3278" s="58">
        <f>IFERROR(IF(R3278&lt;&gt;"CA",(Q3278/VLOOKUP(INT(I3278),TABLAS!R:W,4,0)),Q3278),"0")</f>
        <v>4</v>
      </c>
      <c r="AA3278" s="19" t="s">
        <v>3</v>
      </c>
      <c r="AB3278">
        <f t="shared" si="155"/>
        <v>0</v>
      </c>
    </row>
    <row r="3279" spans="1:28" x14ac:dyDescent="0.25">
      <c r="A3279" s="71">
        <f t="shared" si="154"/>
        <v>10054381</v>
      </c>
      <c r="B3279" s="1" t="s">
        <v>206</v>
      </c>
      <c r="C3279" s="1" t="s">
        <v>229</v>
      </c>
      <c r="D3279" s="1" t="s">
        <v>4967</v>
      </c>
      <c r="E3279" s="1" t="s">
        <v>4968</v>
      </c>
      <c r="F3279" s="1" t="s">
        <v>4969</v>
      </c>
      <c r="G3279" s="1" t="s">
        <v>4</v>
      </c>
      <c r="H3279" s="1" t="s">
        <v>153</v>
      </c>
      <c r="I3279" s="1" t="s">
        <v>149</v>
      </c>
      <c r="J3279" s="1" t="s">
        <v>150</v>
      </c>
      <c r="K3279" s="1" t="s">
        <v>103</v>
      </c>
      <c r="L3279" s="1" t="s">
        <v>2</v>
      </c>
      <c r="M3279" s="1" t="s">
        <v>3</v>
      </c>
      <c r="N3279" s="1" t="s">
        <v>4970</v>
      </c>
      <c r="O3279" s="1" t="s">
        <v>59</v>
      </c>
      <c r="P3279" s="1" t="s">
        <v>1943</v>
      </c>
      <c r="Q3279" s="2">
        <v>10</v>
      </c>
      <c r="R3279" s="3" t="s">
        <v>3</v>
      </c>
      <c r="S3279" s="4">
        <v>43746</v>
      </c>
      <c r="T3279" s="5">
        <v>102.26</v>
      </c>
      <c r="U3279" s="4">
        <v>43747</v>
      </c>
      <c r="V3279" s="19" t="str">
        <f>IFERROR(VLOOKUP(C3279,TABLAS!A:C,3,0),"")</f>
        <v>Cueva Borgoño, Juan Carlos</v>
      </c>
      <c r="W3279" s="19" t="str">
        <f>IFERROR(VLOOKUP(G3279,TABLAS!E:F,2,0)," ")</f>
        <v>CONTADO</v>
      </c>
      <c r="X3279" s="19" t="str">
        <f t="shared" si="153"/>
        <v>10054381 - Rodriguez Vasquez, Armando Edmundo</v>
      </c>
      <c r="Y3279" s="19" t="str">
        <f>IFERROR(VLOOKUP(O3279,TABLAS!O:P,2,0)," ")</f>
        <v>Pedido</v>
      </c>
      <c r="Z3279" s="58">
        <f>IFERROR(IF(R3279&lt;&gt;"CA",(Q3279/VLOOKUP(INT(I3279),TABLAS!R:W,4,0)),Q3279),"0")</f>
        <v>10</v>
      </c>
      <c r="AA3279" s="19" t="s">
        <v>3</v>
      </c>
      <c r="AB3279">
        <f t="shared" si="155"/>
        <v>0</v>
      </c>
    </row>
    <row r="3280" spans="1:28" x14ac:dyDescent="0.25">
      <c r="A3280" s="71">
        <f t="shared" si="154"/>
        <v>10054381</v>
      </c>
      <c r="B3280" s="1" t="s">
        <v>206</v>
      </c>
      <c r="C3280" s="1" t="s">
        <v>229</v>
      </c>
      <c r="D3280" s="1" t="s">
        <v>4967</v>
      </c>
      <c r="E3280" s="1" t="s">
        <v>4968</v>
      </c>
      <c r="F3280" s="1" t="s">
        <v>4969</v>
      </c>
      <c r="G3280" s="1" t="s">
        <v>4</v>
      </c>
      <c r="H3280" s="1" t="s">
        <v>153</v>
      </c>
      <c r="I3280" s="1" t="s">
        <v>159</v>
      </c>
      <c r="J3280" s="1" t="s">
        <v>160</v>
      </c>
      <c r="K3280" s="1" t="s">
        <v>103</v>
      </c>
      <c r="L3280" s="1" t="s">
        <v>2</v>
      </c>
      <c r="M3280" s="1" t="s">
        <v>3</v>
      </c>
      <c r="N3280" s="1" t="s">
        <v>4970</v>
      </c>
      <c r="O3280" s="1" t="s">
        <v>59</v>
      </c>
      <c r="P3280" s="1" t="s">
        <v>1943</v>
      </c>
      <c r="Q3280" s="2">
        <v>2</v>
      </c>
      <c r="R3280" s="3" t="s">
        <v>3</v>
      </c>
      <c r="S3280" s="4">
        <v>43746</v>
      </c>
      <c r="T3280" s="5">
        <v>24.74</v>
      </c>
      <c r="U3280" s="4">
        <v>43747</v>
      </c>
      <c r="V3280" s="19" t="str">
        <f>IFERROR(VLOOKUP(C3280,TABLAS!A:C,3,0),"")</f>
        <v>Cueva Borgoño, Juan Carlos</v>
      </c>
      <c r="W3280" s="19" t="str">
        <f>IFERROR(VLOOKUP(G3280,TABLAS!E:F,2,0)," ")</f>
        <v>CONTADO</v>
      </c>
      <c r="X3280" s="19" t="str">
        <f t="shared" si="153"/>
        <v>10054381 - Rodriguez Vasquez, Armando Edmundo</v>
      </c>
      <c r="Y3280" s="19" t="str">
        <f>IFERROR(VLOOKUP(O3280,TABLAS!O:P,2,0)," ")</f>
        <v>Pedido</v>
      </c>
      <c r="Z3280" s="58">
        <f>IFERROR(IF(R3280&lt;&gt;"CA",(Q3280/VLOOKUP(INT(I3280),TABLAS!R:W,4,0)),Q3280),"0")</f>
        <v>2</v>
      </c>
      <c r="AA3280" s="19" t="s">
        <v>3</v>
      </c>
      <c r="AB3280">
        <f t="shared" si="155"/>
        <v>0</v>
      </c>
    </row>
    <row r="3281" spans="1:28" x14ac:dyDescent="0.25">
      <c r="A3281" s="71">
        <f t="shared" si="154"/>
        <v>10054381</v>
      </c>
      <c r="B3281" s="1" t="s">
        <v>206</v>
      </c>
      <c r="C3281" s="1" t="s">
        <v>229</v>
      </c>
      <c r="D3281" s="1" t="s">
        <v>4967</v>
      </c>
      <c r="E3281" s="1" t="s">
        <v>4968</v>
      </c>
      <c r="F3281" s="1" t="s">
        <v>4969</v>
      </c>
      <c r="G3281" s="1" t="s">
        <v>4</v>
      </c>
      <c r="H3281" s="1" t="s">
        <v>153</v>
      </c>
      <c r="I3281" s="1" t="s">
        <v>219</v>
      </c>
      <c r="J3281" s="1" t="s">
        <v>220</v>
      </c>
      <c r="K3281" s="1" t="s">
        <v>103</v>
      </c>
      <c r="L3281" s="1" t="s">
        <v>2</v>
      </c>
      <c r="M3281" s="1" t="s">
        <v>3</v>
      </c>
      <c r="N3281" s="1" t="s">
        <v>4970</v>
      </c>
      <c r="O3281" s="1" t="s">
        <v>59</v>
      </c>
      <c r="P3281" s="1" t="s">
        <v>1943</v>
      </c>
      <c r="Q3281" s="2">
        <v>2</v>
      </c>
      <c r="R3281" s="3" t="s">
        <v>3</v>
      </c>
      <c r="S3281" s="4">
        <v>43746</v>
      </c>
      <c r="T3281" s="5">
        <v>18.47</v>
      </c>
      <c r="U3281" s="4">
        <v>43747</v>
      </c>
      <c r="V3281" s="19" t="str">
        <f>IFERROR(VLOOKUP(C3281,TABLAS!A:C,3,0),"")</f>
        <v>Cueva Borgoño, Juan Carlos</v>
      </c>
      <c r="W3281" s="19" t="str">
        <f>IFERROR(VLOOKUP(G3281,TABLAS!E:F,2,0)," ")</f>
        <v>CONTADO</v>
      </c>
      <c r="X3281" s="19" t="str">
        <f t="shared" si="153"/>
        <v>10054381 - Rodriguez Vasquez, Armando Edmundo</v>
      </c>
      <c r="Y3281" s="19" t="str">
        <f>IFERROR(VLOOKUP(O3281,TABLAS!O:P,2,0)," ")</f>
        <v>Pedido</v>
      </c>
      <c r="Z3281" s="58">
        <f>IFERROR(IF(R3281&lt;&gt;"CA",(Q3281/VLOOKUP(INT(I3281),TABLAS!R:W,4,0)),Q3281),"0")</f>
        <v>2</v>
      </c>
      <c r="AA3281" s="19" t="s">
        <v>3</v>
      </c>
      <c r="AB3281">
        <f t="shared" si="155"/>
        <v>0</v>
      </c>
    </row>
    <row r="3282" spans="1:28" x14ac:dyDescent="0.25">
      <c r="A3282" s="71">
        <f t="shared" si="154"/>
        <v>10054381</v>
      </c>
      <c r="B3282" s="1" t="s">
        <v>206</v>
      </c>
      <c r="C3282" s="1" t="s">
        <v>229</v>
      </c>
      <c r="D3282" s="1" t="s">
        <v>4967</v>
      </c>
      <c r="E3282" s="1" t="s">
        <v>4968</v>
      </c>
      <c r="F3282" s="1" t="s">
        <v>4969</v>
      </c>
      <c r="G3282" s="1" t="s">
        <v>4</v>
      </c>
      <c r="H3282" s="1" t="s">
        <v>153</v>
      </c>
      <c r="I3282" s="1" t="s">
        <v>219</v>
      </c>
      <c r="J3282" s="1" t="s">
        <v>220</v>
      </c>
      <c r="K3282" s="1" t="s">
        <v>103</v>
      </c>
      <c r="L3282" s="1" t="s">
        <v>2</v>
      </c>
      <c r="M3282" s="1" t="s">
        <v>3</v>
      </c>
      <c r="N3282" s="1" t="s">
        <v>4970</v>
      </c>
      <c r="O3282" s="1" t="s">
        <v>65</v>
      </c>
      <c r="P3282" s="1" t="s">
        <v>1943</v>
      </c>
      <c r="Q3282" s="2">
        <v>2</v>
      </c>
      <c r="R3282" s="3" t="s">
        <v>2</v>
      </c>
      <c r="S3282" s="4">
        <v>43746</v>
      </c>
      <c r="T3282" s="5">
        <v>0</v>
      </c>
      <c r="U3282" s="4">
        <v>43747</v>
      </c>
      <c r="V3282" s="19" t="str">
        <f>IFERROR(VLOOKUP(C3282,TABLAS!A:C,3,0),"")</f>
        <v>Cueva Borgoño, Juan Carlos</v>
      </c>
      <c r="W3282" s="19" t="str">
        <f>IFERROR(VLOOKUP(G3282,TABLAS!E:F,2,0)," ")</f>
        <v>CONTADO</v>
      </c>
      <c r="X3282" s="19" t="str">
        <f t="shared" si="153"/>
        <v>10054381 - Rodriguez Vasquez, Armando Edmundo</v>
      </c>
      <c r="Y3282" s="19" t="str">
        <f>IFERROR(VLOOKUP(O3282,TABLAS!O:P,2,0)," ")</f>
        <v>Bonificación</v>
      </c>
      <c r="Z3282" s="58">
        <f>IFERROR(IF(R3282&lt;&gt;"CA",(Q3282/VLOOKUP(INT(I3282),TABLAS!R:W,4,0)),Q3282),"0")</f>
        <v>0.13333333333333333</v>
      </c>
      <c r="AA3282" s="19" t="s">
        <v>3</v>
      </c>
      <c r="AB3282">
        <f t="shared" si="155"/>
        <v>0</v>
      </c>
    </row>
    <row r="3283" spans="1:28" x14ac:dyDescent="0.25">
      <c r="A3283" s="71">
        <f t="shared" si="154"/>
        <v>10062360</v>
      </c>
      <c r="B3283" s="1" t="s">
        <v>206</v>
      </c>
      <c r="C3283" s="1" t="s">
        <v>17</v>
      </c>
      <c r="D3283" s="1" t="s">
        <v>4971</v>
      </c>
      <c r="E3283" s="1" t="s">
        <v>4972</v>
      </c>
      <c r="F3283" s="1" t="s">
        <v>4973</v>
      </c>
      <c r="G3283" s="1" t="s">
        <v>4</v>
      </c>
      <c r="H3283" s="1" t="s">
        <v>153</v>
      </c>
      <c r="I3283" s="1" t="s">
        <v>100</v>
      </c>
      <c r="J3283" s="1" t="s">
        <v>101</v>
      </c>
      <c r="K3283" s="1" t="s">
        <v>103</v>
      </c>
      <c r="L3283" s="1" t="s">
        <v>2</v>
      </c>
      <c r="M3283" s="1" t="s">
        <v>3</v>
      </c>
      <c r="N3283" s="1" t="s">
        <v>4974</v>
      </c>
      <c r="O3283" s="1" t="s">
        <v>61</v>
      </c>
      <c r="P3283" s="1" t="s">
        <v>205</v>
      </c>
      <c r="Q3283" s="2">
        <v>2</v>
      </c>
      <c r="R3283" s="3" t="s">
        <v>3</v>
      </c>
      <c r="S3283" s="4">
        <v>43746</v>
      </c>
      <c r="T3283" s="5">
        <v>53.24</v>
      </c>
      <c r="U3283" s="4">
        <v>43747</v>
      </c>
      <c r="V3283" s="19" t="str">
        <f>IFERROR(VLOOKUP(C3283,TABLAS!A:C,3,0),"")</f>
        <v>Cueva Borgoño, Juan Carlos</v>
      </c>
      <c r="W3283" s="19" t="str">
        <f>IFERROR(VLOOKUP(G3283,TABLAS!E:F,2,0)," ")</f>
        <v>CONTADO</v>
      </c>
      <c r="X3283" s="19" t="str">
        <f t="shared" si="153"/>
        <v>10062360 - Rodriguez Vilchez, Cindy Rosalind</v>
      </c>
      <c r="Y3283" s="19" t="str">
        <f>IFERROR(VLOOKUP(O3283,TABLAS!O:P,2,0)," ")</f>
        <v>Pedido</v>
      </c>
      <c r="Z3283" s="58">
        <f>IFERROR(IF(R3283&lt;&gt;"CA",(Q3283/VLOOKUP(INT(I3283),TABLAS!R:W,4,0)),Q3283),"0")</f>
        <v>2</v>
      </c>
      <c r="AA3283" s="19" t="s">
        <v>3</v>
      </c>
      <c r="AB3283">
        <f t="shared" si="155"/>
        <v>0</v>
      </c>
    </row>
    <row r="3284" spans="1:28" x14ac:dyDescent="0.25">
      <c r="A3284" s="71">
        <f t="shared" si="154"/>
        <v>10062360</v>
      </c>
      <c r="B3284" s="1" t="s">
        <v>206</v>
      </c>
      <c r="C3284" s="1" t="s">
        <v>17</v>
      </c>
      <c r="D3284" s="1" t="s">
        <v>4971</v>
      </c>
      <c r="E3284" s="1" t="s">
        <v>4972</v>
      </c>
      <c r="F3284" s="1" t="s">
        <v>4973</v>
      </c>
      <c r="G3284" s="1" t="s">
        <v>4</v>
      </c>
      <c r="H3284" s="1" t="s">
        <v>153</v>
      </c>
      <c r="I3284" s="1" t="s">
        <v>219</v>
      </c>
      <c r="J3284" s="1" t="s">
        <v>220</v>
      </c>
      <c r="K3284" s="1" t="s">
        <v>103</v>
      </c>
      <c r="L3284" s="1" t="s">
        <v>2</v>
      </c>
      <c r="M3284" s="1" t="s">
        <v>3</v>
      </c>
      <c r="N3284" s="1" t="s">
        <v>4974</v>
      </c>
      <c r="O3284" s="1" t="s">
        <v>59</v>
      </c>
      <c r="P3284" s="1" t="s">
        <v>205</v>
      </c>
      <c r="Q3284" s="2">
        <v>3</v>
      </c>
      <c r="R3284" s="3" t="s">
        <v>3</v>
      </c>
      <c r="S3284" s="4">
        <v>43746</v>
      </c>
      <c r="T3284" s="5">
        <v>27.71</v>
      </c>
      <c r="U3284" s="4">
        <v>43747</v>
      </c>
      <c r="V3284" s="19" t="str">
        <f>IFERROR(VLOOKUP(C3284,TABLAS!A:C,3,0),"")</f>
        <v>Cueva Borgoño, Juan Carlos</v>
      </c>
      <c r="W3284" s="19" t="str">
        <f>IFERROR(VLOOKUP(G3284,TABLAS!E:F,2,0)," ")</f>
        <v>CONTADO</v>
      </c>
      <c r="X3284" s="19" t="str">
        <f t="shared" si="153"/>
        <v>10062360 - Rodriguez Vilchez, Cindy Rosalind</v>
      </c>
      <c r="Y3284" s="19" t="str">
        <f>IFERROR(VLOOKUP(O3284,TABLAS!O:P,2,0)," ")</f>
        <v>Pedido</v>
      </c>
      <c r="Z3284" s="58">
        <f>IFERROR(IF(R3284&lt;&gt;"CA",(Q3284/VLOOKUP(INT(I3284),TABLAS!R:W,4,0)),Q3284),"0")</f>
        <v>3</v>
      </c>
      <c r="AA3284" s="19" t="s">
        <v>3</v>
      </c>
      <c r="AB3284">
        <f t="shared" si="155"/>
        <v>0</v>
      </c>
    </row>
    <row r="3285" spans="1:28" x14ac:dyDescent="0.25">
      <c r="A3285" s="71">
        <f t="shared" si="154"/>
        <v>10062360</v>
      </c>
      <c r="B3285" s="1" t="s">
        <v>206</v>
      </c>
      <c r="C3285" s="1" t="s">
        <v>17</v>
      </c>
      <c r="D3285" s="1" t="s">
        <v>4971</v>
      </c>
      <c r="E3285" s="1" t="s">
        <v>4972</v>
      </c>
      <c r="F3285" s="1" t="s">
        <v>4973</v>
      </c>
      <c r="G3285" s="1" t="s">
        <v>4</v>
      </c>
      <c r="H3285" s="1" t="s">
        <v>153</v>
      </c>
      <c r="I3285" s="1" t="s">
        <v>219</v>
      </c>
      <c r="J3285" s="1" t="s">
        <v>220</v>
      </c>
      <c r="K3285" s="1" t="s">
        <v>103</v>
      </c>
      <c r="L3285" s="1" t="s">
        <v>2</v>
      </c>
      <c r="M3285" s="1" t="s">
        <v>3</v>
      </c>
      <c r="N3285" s="1" t="s">
        <v>4974</v>
      </c>
      <c r="O3285" s="1" t="s">
        <v>65</v>
      </c>
      <c r="P3285" s="1" t="s">
        <v>205</v>
      </c>
      <c r="Q3285" s="2">
        <v>6</v>
      </c>
      <c r="R3285" s="3" t="s">
        <v>2</v>
      </c>
      <c r="S3285" s="4">
        <v>43746</v>
      </c>
      <c r="T3285" s="5">
        <v>0</v>
      </c>
      <c r="U3285" s="4">
        <v>43747</v>
      </c>
      <c r="V3285" s="19" t="str">
        <f>IFERROR(VLOOKUP(C3285,TABLAS!A:C,3,0),"")</f>
        <v>Cueva Borgoño, Juan Carlos</v>
      </c>
      <c r="W3285" s="19" t="str">
        <f>IFERROR(VLOOKUP(G3285,TABLAS!E:F,2,0)," ")</f>
        <v>CONTADO</v>
      </c>
      <c r="X3285" s="19" t="str">
        <f t="shared" si="153"/>
        <v>10062360 - Rodriguez Vilchez, Cindy Rosalind</v>
      </c>
      <c r="Y3285" s="19" t="str">
        <f>IFERROR(VLOOKUP(O3285,TABLAS!O:P,2,0)," ")</f>
        <v>Bonificación</v>
      </c>
      <c r="Z3285" s="58">
        <f>IFERROR(IF(R3285&lt;&gt;"CA",(Q3285/VLOOKUP(INT(I3285),TABLAS!R:W,4,0)),Q3285),"0")</f>
        <v>0.4</v>
      </c>
      <c r="AA3285" s="19" t="s">
        <v>3</v>
      </c>
      <c r="AB3285">
        <f t="shared" si="155"/>
        <v>0</v>
      </c>
    </row>
    <row r="3286" spans="1:28" x14ac:dyDescent="0.25">
      <c r="A3286" s="71">
        <f t="shared" si="154"/>
        <v>10062360</v>
      </c>
      <c r="B3286" s="1" t="s">
        <v>206</v>
      </c>
      <c r="C3286" s="1" t="s">
        <v>17</v>
      </c>
      <c r="D3286" s="1" t="s">
        <v>4971</v>
      </c>
      <c r="E3286" s="1" t="s">
        <v>4972</v>
      </c>
      <c r="F3286" s="1" t="s">
        <v>4975</v>
      </c>
      <c r="G3286" s="1" t="s">
        <v>1</v>
      </c>
      <c r="H3286" s="1" t="s">
        <v>153</v>
      </c>
      <c r="I3286" s="1" t="s">
        <v>210</v>
      </c>
      <c r="J3286" s="1" t="s">
        <v>211</v>
      </c>
      <c r="K3286" s="1" t="s">
        <v>103</v>
      </c>
      <c r="L3286" s="1" t="s">
        <v>2</v>
      </c>
      <c r="M3286" s="1" t="s">
        <v>3</v>
      </c>
      <c r="N3286" s="1" t="s">
        <v>4976</v>
      </c>
      <c r="O3286" s="1" t="s">
        <v>61</v>
      </c>
      <c r="P3286" s="1" t="s">
        <v>205</v>
      </c>
      <c r="Q3286" s="2">
        <v>2</v>
      </c>
      <c r="R3286" s="3" t="s">
        <v>3</v>
      </c>
      <c r="S3286" s="4">
        <v>43746</v>
      </c>
      <c r="T3286" s="5">
        <v>52.95</v>
      </c>
      <c r="U3286" s="4">
        <v>43747</v>
      </c>
      <c r="V3286" s="19" t="str">
        <f>IFERROR(VLOOKUP(C3286,TABLAS!A:C,3,0),"")</f>
        <v>Cueva Borgoño, Juan Carlos</v>
      </c>
      <c r="W3286" s="19" t="str">
        <f>IFERROR(VLOOKUP(G3286,TABLAS!E:F,2,0)," ")</f>
        <v>CREDITO</v>
      </c>
      <c r="X3286" s="19" t="str">
        <f t="shared" si="153"/>
        <v>10062360 - Rodriguez Vilchez, Cindy Rosalind</v>
      </c>
      <c r="Y3286" s="19" t="str">
        <f>IFERROR(VLOOKUP(O3286,TABLAS!O:P,2,0)," ")</f>
        <v>Pedido</v>
      </c>
      <c r="Z3286" s="58">
        <f>IFERROR(IF(R3286&lt;&gt;"CA",(Q3286/VLOOKUP(INT(I3286),TABLAS!R:W,4,0)),Q3286),"0")</f>
        <v>2</v>
      </c>
      <c r="AA3286" s="19" t="s">
        <v>3</v>
      </c>
      <c r="AB3286">
        <f t="shared" si="155"/>
        <v>0</v>
      </c>
    </row>
    <row r="3287" spans="1:28" x14ac:dyDescent="0.25">
      <c r="A3287" s="71">
        <f t="shared" si="154"/>
        <v>12393697</v>
      </c>
      <c r="B3287" s="1" t="s">
        <v>204</v>
      </c>
      <c r="C3287" s="1" t="s">
        <v>7</v>
      </c>
      <c r="D3287" s="1" t="s">
        <v>4977</v>
      </c>
      <c r="E3287" s="1" t="s">
        <v>4978</v>
      </c>
      <c r="F3287" s="1" t="s">
        <v>4979</v>
      </c>
      <c r="G3287" s="1" t="s">
        <v>4</v>
      </c>
      <c r="H3287" s="1" t="s">
        <v>153</v>
      </c>
      <c r="I3287" s="1" t="s">
        <v>100</v>
      </c>
      <c r="J3287" s="1" t="s">
        <v>101</v>
      </c>
      <c r="K3287" s="1" t="s">
        <v>103</v>
      </c>
      <c r="L3287" s="1" t="s">
        <v>2</v>
      </c>
      <c r="M3287" s="1" t="s">
        <v>3</v>
      </c>
      <c r="N3287" s="1" t="s">
        <v>4980</v>
      </c>
      <c r="O3287" s="1" t="s">
        <v>61</v>
      </c>
      <c r="P3287" s="1" t="s">
        <v>244</v>
      </c>
      <c r="Q3287" s="2">
        <v>5</v>
      </c>
      <c r="R3287" s="3" t="s">
        <v>3</v>
      </c>
      <c r="S3287" s="4">
        <v>43746</v>
      </c>
      <c r="T3287" s="5">
        <v>132.66999999999999</v>
      </c>
      <c r="U3287" s="4">
        <v>43747</v>
      </c>
      <c r="V3287" s="19" t="str">
        <f>IFERROR(VLOOKUP(C3287,TABLAS!A:C,3,0),"")</f>
        <v>Miro Quesada, Camila Duany</v>
      </c>
      <c r="W3287" s="19" t="str">
        <f>IFERROR(VLOOKUP(G3287,TABLAS!E:F,2,0)," ")</f>
        <v>CONTADO</v>
      </c>
      <c r="X3287" s="19" t="str">
        <f t="shared" si="153"/>
        <v>12393697 - Rodriguez Villegas, Oswaldo</v>
      </c>
      <c r="Y3287" s="19" t="str">
        <f>IFERROR(VLOOKUP(O3287,TABLAS!O:P,2,0)," ")</f>
        <v>Pedido</v>
      </c>
      <c r="Z3287" s="58">
        <f>IFERROR(IF(R3287&lt;&gt;"CA",(Q3287/VLOOKUP(INT(I3287),TABLAS!R:W,4,0)),Q3287),"0")</f>
        <v>5</v>
      </c>
      <c r="AA3287" s="19" t="s">
        <v>3</v>
      </c>
      <c r="AB3287">
        <f t="shared" si="155"/>
        <v>0</v>
      </c>
    </row>
    <row r="3288" spans="1:28" x14ac:dyDescent="0.25">
      <c r="A3288" s="71">
        <f t="shared" si="154"/>
        <v>10989230</v>
      </c>
      <c r="B3288" s="1" t="s">
        <v>206</v>
      </c>
      <c r="C3288" s="1" t="s">
        <v>241</v>
      </c>
      <c r="D3288" s="1" t="s">
        <v>4981</v>
      </c>
      <c r="E3288" s="1" t="s">
        <v>4982</v>
      </c>
      <c r="F3288" s="1" t="s">
        <v>4983</v>
      </c>
      <c r="G3288" s="1" t="s">
        <v>4</v>
      </c>
      <c r="H3288" s="1" t="s">
        <v>153</v>
      </c>
      <c r="I3288" s="1" t="s">
        <v>100</v>
      </c>
      <c r="J3288" s="1" t="s">
        <v>101</v>
      </c>
      <c r="K3288" s="1" t="s">
        <v>103</v>
      </c>
      <c r="L3288" s="1" t="s">
        <v>2</v>
      </c>
      <c r="M3288" s="1" t="s">
        <v>3</v>
      </c>
      <c r="N3288" s="1" t="s">
        <v>4984</v>
      </c>
      <c r="O3288" s="1" t="s">
        <v>61</v>
      </c>
      <c r="P3288" s="1" t="s">
        <v>236</v>
      </c>
      <c r="Q3288" s="2">
        <v>5</v>
      </c>
      <c r="R3288" s="3" t="s">
        <v>3</v>
      </c>
      <c r="S3288" s="4">
        <v>43746</v>
      </c>
      <c r="T3288" s="5">
        <v>132.66999999999999</v>
      </c>
      <c r="U3288" s="4">
        <v>43747</v>
      </c>
      <c r="V3288" s="19" t="str">
        <f>IFERROR(VLOOKUP(C3288,TABLAS!A:C,3,0),"")</f>
        <v>Cueva Borgoño, Juan Carlos</v>
      </c>
      <c r="W3288" s="19" t="str">
        <f>IFERROR(VLOOKUP(G3288,TABLAS!E:F,2,0)," ")</f>
        <v>CONTADO</v>
      </c>
      <c r="X3288" s="19" t="str">
        <f t="shared" si="153"/>
        <v>10989230 - Rodriguez Villena, Carlos Eduardo</v>
      </c>
      <c r="Y3288" s="19" t="str">
        <f>IFERROR(VLOOKUP(O3288,TABLAS!O:P,2,0)," ")</f>
        <v>Pedido</v>
      </c>
      <c r="Z3288" s="58">
        <f>IFERROR(IF(R3288&lt;&gt;"CA",(Q3288/VLOOKUP(INT(I3288),TABLAS!R:W,4,0)),Q3288),"0")</f>
        <v>5</v>
      </c>
      <c r="AA3288" s="19" t="s">
        <v>3</v>
      </c>
      <c r="AB3288">
        <f t="shared" si="155"/>
        <v>0</v>
      </c>
    </row>
    <row r="3289" spans="1:28" x14ac:dyDescent="0.25">
      <c r="A3289" s="71">
        <f t="shared" si="154"/>
        <v>10989230</v>
      </c>
      <c r="B3289" s="1" t="s">
        <v>206</v>
      </c>
      <c r="C3289" s="1" t="s">
        <v>241</v>
      </c>
      <c r="D3289" s="1" t="s">
        <v>4981</v>
      </c>
      <c r="E3289" s="1" t="s">
        <v>4982</v>
      </c>
      <c r="F3289" s="1" t="s">
        <v>4983</v>
      </c>
      <c r="G3289" s="1" t="s">
        <v>4</v>
      </c>
      <c r="H3289" s="1" t="s">
        <v>153</v>
      </c>
      <c r="I3289" s="1" t="s">
        <v>157</v>
      </c>
      <c r="J3289" s="1" t="s">
        <v>158</v>
      </c>
      <c r="K3289" s="1" t="s">
        <v>103</v>
      </c>
      <c r="L3289" s="1" t="s">
        <v>2</v>
      </c>
      <c r="M3289" s="1" t="s">
        <v>3</v>
      </c>
      <c r="N3289" s="1" t="s">
        <v>4984</v>
      </c>
      <c r="O3289" s="1" t="s">
        <v>61</v>
      </c>
      <c r="P3289" s="1" t="s">
        <v>236</v>
      </c>
      <c r="Q3289" s="2">
        <v>1</v>
      </c>
      <c r="R3289" s="3" t="s">
        <v>3</v>
      </c>
      <c r="S3289" s="4">
        <v>43746</v>
      </c>
      <c r="T3289" s="5">
        <v>30.96</v>
      </c>
      <c r="U3289" s="4">
        <v>43747</v>
      </c>
      <c r="V3289" s="19" t="str">
        <f>IFERROR(VLOOKUP(C3289,TABLAS!A:C,3,0),"")</f>
        <v>Cueva Borgoño, Juan Carlos</v>
      </c>
      <c r="W3289" s="19" t="str">
        <f>IFERROR(VLOOKUP(G3289,TABLAS!E:F,2,0)," ")</f>
        <v>CONTADO</v>
      </c>
      <c r="X3289" s="19" t="str">
        <f t="shared" si="153"/>
        <v>10989230 - Rodriguez Villena, Carlos Eduardo</v>
      </c>
      <c r="Y3289" s="19" t="str">
        <f>IFERROR(VLOOKUP(O3289,TABLAS!O:P,2,0)," ")</f>
        <v>Pedido</v>
      </c>
      <c r="Z3289" s="58">
        <f>IFERROR(IF(R3289&lt;&gt;"CA",(Q3289/VLOOKUP(INT(I3289),TABLAS!R:W,4,0)),Q3289),"0")</f>
        <v>1</v>
      </c>
      <c r="AA3289" s="19" t="s">
        <v>3</v>
      </c>
      <c r="AB3289">
        <f t="shared" si="155"/>
        <v>0</v>
      </c>
    </row>
    <row r="3290" spans="1:28" x14ac:dyDescent="0.25">
      <c r="A3290" s="71">
        <f t="shared" si="154"/>
        <v>10989230</v>
      </c>
      <c r="B3290" s="1" t="s">
        <v>206</v>
      </c>
      <c r="C3290" s="1" t="s">
        <v>241</v>
      </c>
      <c r="D3290" s="1" t="s">
        <v>4981</v>
      </c>
      <c r="E3290" s="1" t="s">
        <v>4982</v>
      </c>
      <c r="F3290" s="1" t="s">
        <v>4983</v>
      </c>
      <c r="G3290" s="1" t="s">
        <v>4</v>
      </c>
      <c r="H3290" s="1" t="s">
        <v>153</v>
      </c>
      <c r="I3290" s="1" t="s">
        <v>162</v>
      </c>
      <c r="J3290" s="1" t="s">
        <v>163</v>
      </c>
      <c r="K3290" s="1" t="s">
        <v>103</v>
      </c>
      <c r="L3290" s="1" t="s">
        <v>2</v>
      </c>
      <c r="M3290" s="1" t="s">
        <v>3</v>
      </c>
      <c r="N3290" s="1" t="s">
        <v>4984</v>
      </c>
      <c r="O3290" s="1" t="s">
        <v>59</v>
      </c>
      <c r="P3290" s="1" t="s">
        <v>236</v>
      </c>
      <c r="Q3290" s="2">
        <v>1</v>
      </c>
      <c r="R3290" s="3" t="s">
        <v>3</v>
      </c>
      <c r="S3290" s="4">
        <v>43746</v>
      </c>
      <c r="T3290" s="5">
        <v>10.17</v>
      </c>
      <c r="U3290" s="4">
        <v>43747</v>
      </c>
      <c r="V3290" s="19" t="str">
        <f>IFERROR(VLOOKUP(C3290,TABLAS!A:C,3,0),"")</f>
        <v>Cueva Borgoño, Juan Carlos</v>
      </c>
      <c r="W3290" s="19" t="str">
        <f>IFERROR(VLOOKUP(G3290,TABLAS!E:F,2,0)," ")</f>
        <v>CONTADO</v>
      </c>
      <c r="X3290" s="19" t="str">
        <f t="shared" si="153"/>
        <v>10989230 - Rodriguez Villena, Carlos Eduardo</v>
      </c>
      <c r="Y3290" s="19" t="str">
        <f>IFERROR(VLOOKUP(O3290,TABLAS!O:P,2,0)," ")</f>
        <v>Pedido</v>
      </c>
      <c r="Z3290" s="58">
        <f>IFERROR(IF(R3290&lt;&gt;"CA",(Q3290/VLOOKUP(INT(I3290),TABLAS!R:W,4,0)),Q3290),"0")</f>
        <v>1</v>
      </c>
      <c r="AA3290" s="19" t="s">
        <v>3</v>
      </c>
      <c r="AB3290">
        <f t="shared" si="155"/>
        <v>0</v>
      </c>
    </row>
    <row r="3291" spans="1:28" x14ac:dyDescent="0.25">
      <c r="A3291" s="71">
        <f t="shared" si="154"/>
        <v>10989230</v>
      </c>
      <c r="B3291" s="1" t="s">
        <v>206</v>
      </c>
      <c r="C3291" s="1" t="s">
        <v>241</v>
      </c>
      <c r="D3291" s="1" t="s">
        <v>4981</v>
      </c>
      <c r="E3291" s="1" t="s">
        <v>4982</v>
      </c>
      <c r="F3291" s="1" t="s">
        <v>4983</v>
      </c>
      <c r="G3291" s="1" t="s">
        <v>4</v>
      </c>
      <c r="H3291" s="1" t="s">
        <v>153</v>
      </c>
      <c r="I3291" s="1" t="s">
        <v>168</v>
      </c>
      <c r="J3291" s="1" t="s">
        <v>169</v>
      </c>
      <c r="K3291" s="1" t="s">
        <v>103</v>
      </c>
      <c r="L3291" s="1" t="s">
        <v>2</v>
      </c>
      <c r="M3291" s="1" t="s">
        <v>3</v>
      </c>
      <c r="N3291" s="1" t="s">
        <v>4984</v>
      </c>
      <c r="O3291" s="1" t="s">
        <v>59</v>
      </c>
      <c r="P3291" s="1" t="s">
        <v>236</v>
      </c>
      <c r="Q3291" s="2">
        <v>1</v>
      </c>
      <c r="R3291" s="3" t="s">
        <v>3</v>
      </c>
      <c r="S3291" s="4">
        <v>43746</v>
      </c>
      <c r="T3291" s="5">
        <v>19.489999999999998</v>
      </c>
      <c r="U3291" s="4">
        <v>43747</v>
      </c>
      <c r="V3291" s="19" t="str">
        <f>IFERROR(VLOOKUP(C3291,TABLAS!A:C,3,0),"")</f>
        <v>Cueva Borgoño, Juan Carlos</v>
      </c>
      <c r="W3291" s="19" t="str">
        <f>IFERROR(VLOOKUP(G3291,TABLAS!E:F,2,0)," ")</f>
        <v>CONTADO</v>
      </c>
      <c r="X3291" s="19" t="str">
        <f t="shared" si="153"/>
        <v>10989230 - Rodriguez Villena, Carlos Eduardo</v>
      </c>
      <c r="Y3291" s="19" t="str">
        <f>IFERROR(VLOOKUP(O3291,TABLAS!O:P,2,0)," ")</f>
        <v>Pedido</v>
      </c>
      <c r="Z3291" s="58">
        <f>IFERROR(IF(R3291&lt;&gt;"CA",(Q3291/VLOOKUP(INT(I3291),TABLAS!R:W,4,0)),Q3291),"0")</f>
        <v>1</v>
      </c>
      <c r="AA3291" s="19" t="s">
        <v>3</v>
      </c>
      <c r="AB3291">
        <f t="shared" si="155"/>
        <v>0</v>
      </c>
    </row>
    <row r="3292" spans="1:28" x14ac:dyDescent="0.25">
      <c r="A3292" s="71">
        <f t="shared" si="154"/>
        <v>10989230</v>
      </c>
      <c r="B3292" s="1" t="s">
        <v>206</v>
      </c>
      <c r="C3292" s="1" t="s">
        <v>241</v>
      </c>
      <c r="D3292" s="1" t="s">
        <v>4981</v>
      </c>
      <c r="E3292" s="1" t="s">
        <v>4982</v>
      </c>
      <c r="F3292" s="1" t="s">
        <v>4983</v>
      </c>
      <c r="G3292" s="1" t="s">
        <v>4</v>
      </c>
      <c r="H3292" s="1" t="s">
        <v>153</v>
      </c>
      <c r="I3292" s="1" t="s">
        <v>216</v>
      </c>
      <c r="J3292" s="1" t="s">
        <v>217</v>
      </c>
      <c r="K3292" s="1" t="s">
        <v>103</v>
      </c>
      <c r="L3292" s="1" t="s">
        <v>2</v>
      </c>
      <c r="M3292" s="1" t="s">
        <v>3</v>
      </c>
      <c r="N3292" s="1" t="s">
        <v>4984</v>
      </c>
      <c r="O3292" s="1" t="s">
        <v>61</v>
      </c>
      <c r="P3292" s="1" t="s">
        <v>236</v>
      </c>
      <c r="Q3292" s="2">
        <v>1</v>
      </c>
      <c r="R3292" s="3" t="s">
        <v>3</v>
      </c>
      <c r="S3292" s="4">
        <v>43746</v>
      </c>
      <c r="T3292" s="5">
        <v>34.97</v>
      </c>
      <c r="U3292" s="4">
        <v>43747</v>
      </c>
      <c r="V3292" s="19" t="str">
        <f>IFERROR(VLOOKUP(C3292,TABLAS!A:C,3,0),"")</f>
        <v>Cueva Borgoño, Juan Carlos</v>
      </c>
      <c r="W3292" s="19" t="str">
        <f>IFERROR(VLOOKUP(G3292,TABLAS!E:F,2,0)," ")</f>
        <v>CONTADO</v>
      </c>
      <c r="X3292" s="19" t="str">
        <f t="shared" si="153"/>
        <v>10989230 - Rodriguez Villena, Carlos Eduardo</v>
      </c>
      <c r="Y3292" s="19" t="str">
        <f>IFERROR(VLOOKUP(O3292,TABLAS!O:P,2,0)," ")</f>
        <v>Pedido</v>
      </c>
      <c r="Z3292" s="58">
        <f>IFERROR(IF(R3292&lt;&gt;"CA",(Q3292/VLOOKUP(INT(I3292),TABLAS!R:W,4,0)),Q3292),"0")</f>
        <v>1</v>
      </c>
      <c r="AA3292" s="19" t="s">
        <v>3</v>
      </c>
      <c r="AB3292">
        <f t="shared" si="155"/>
        <v>0</v>
      </c>
    </row>
    <row r="3293" spans="1:28" x14ac:dyDescent="0.25">
      <c r="A3293" s="71">
        <f t="shared" si="154"/>
        <v>10989230</v>
      </c>
      <c r="B3293" s="1" t="s">
        <v>206</v>
      </c>
      <c r="C3293" s="1" t="s">
        <v>241</v>
      </c>
      <c r="D3293" s="1" t="s">
        <v>4981</v>
      </c>
      <c r="E3293" s="1" t="s">
        <v>4982</v>
      </c>
      <c r="F3293" s="1" t="s">
        <v>4983</v>
      </c>
      <c r="G3293" s="1" t="s">
        <v>4</v>
      </c>
      <c r="H3293" s="1" t="s">
        <v>153</v>
      </c>
      <c r="I3293" s="1" t="s">
        <v>104</v>
      </c>
      <c r="J3293" s="1" t="s">
        <v>105</v>
      </c>
      <c r="K3293" s="1" t="s">
        <v>103</v>
      </c>
      <c r="L3293" s="1" t="s">
        <v>2</v>
      </c>
      <c r="M3293" s="1" t="s">
        <v>3</v>
      </c>
      <c r="N3293" s="1" t="s">
        <v>4984</v>
      </c>
      <c r="O3293" s="1" t="s">
        <v>59</v>
      </c>
      <c r="P3293" s="1" t="s">
        <v>236</v>
      </c>
      <c r="Q3293" s="2">
        <v>1</v>
      </c>
      <c r="R3293" s="3" t="s">
        <v>3</v>
      </c>
      <c r="S3293" s="4">
        <v>43746</v>
      </c>
      <c r="T3293" s="5">
        <v>16.100000000000001</v>
      </c>
      <c r="U3293" s="4">
        <v>43747</v>
      </c>
      <c r="V3293" s="19" t="str">
        <f>IFERROR(VLOOKUP(C3293,TABLAS!A:C,3,0),"")</f>
        <v>Cueva Borgoño, Juan Carlos</v>
      </c>
      <c r="W3293" s="19" t="str">
        <f>IFERROR(VLOOKUP(G3293,TABLAS!E:F,2,0)," ")</f>
        <v>CONTADO</v>
      </c>
      <c r="X3293" s="19" t="str">
        <f t="shared" si="153"/>
        <v>10989230 - Rodriguez Villena, Carlos Eduardo</v>
      </c>
      <c r="Y3293" s="19" t="str">
        <f>IFERROR(VLOOKUP(O3293,TABLAS!O:P,2,0)," ")</f>
        <v>Pedido</v>
      </c>
      <c r="Z3293" s="58">
        <f>IFERROR(IF(R3293&lt;&gt;"CA",(Q3293/VLOOKUP(INT(I3293),TABLAS!R:W,4,0)),Q3293),"0")</f>
        <v>1</v>
      </c>
      <c r="AA3293" s="19" t="s">
        <v>3</v>
      </c>
      <c r="AB3293">
        <f t="shared" si="155"/>
        <v>0</v>
      </c>
    </row>
    <row r="3294" spans="1:28" x14ac:dyDescent="0.25">
      <c r="A3294" s="71">
        <f t="shared" si="154"/>
        <v>10989230</v>
      </c>
      <c r="B3294" s="1" t="s">
        <v>206</v>
      </c>
      <c r="C3294" s="1" t="s">
        <v>241</v>
      </c>
      <c r="D3294" s="1" t="s">
        <v>4981</v>
      </c>
      <c r="E3294" s="1" t="s">
        <v>4982</v>
      </c>
      <c r="F3294" s="1" t="s">
        <v>4983</v>
      </c>
      <c r="G3294" s="1" t="s">
        <v>4</v>
      </c>
      <c r="H3294" s="1" t="s">
        <v>153</v>
      </c>
      <c r="I3294" s="1" t="s">
        <v>104</v>
      </c>
      <c r="J3294" s="1" t="s">
        <v>105</v>
      </c>
      <c r="K3294" s="1" t="s">
        <v>103</v>
      </c>
      <c r="L3294" s="1" t="s">
        <v>2</v>
      </c>
      <c r="M3294" s="1" t="s">
        <v>3</v>
      </c>
      <c r="N3294" s="1" t="s">
        <v>4984</v>
      </c>
      <c r="O3294" s="1" t="s">
        <v>65</v>
      </c>
      <c r="P3294" s="1" t="s">
        <v>236</v>
      </c>
      <c r="Q3294" s="2">
        <v>1</v>
      </c>
      <c r="R3294" s="3" t="s">
        <v>2</v>
      </c>
      <c r="S3294" s="4">
        <v>43746</v>
      </c>
      <c r="T3294" s="5">
        <v>0</v>
      </c>
      <c r="U3294" s="4">
        <v>43747</v>
      </c>
      <c r="V3294" s="19" t="str">
        <f>IFERROR(VLOOKUP(C3294,TABLAS!A:C,3,0),"")</f>
        <v>Cueva Borgoño, Juan Carlos</v>
      </c>
      <c r="W3294" s="19" t="str">
        <f>IFERROR(VLOOKUP(G3294,TABLAS!E:F,2,0)," ")</f>
        <v>CONTADO</v>
      </c>
      <c r="X3294" s="19" t="str">
        <f t="shared" si="153"/>
        <v>10989230 - Rodriguez Villena, Carlos Eduardo</v>
      </c>
      <c r="Y3294" s="19" t="str">
        <f>IFERROR(VLOOKUP(O3294,TABLAS!O:P,2,0)," ")</f>
        <v>Bonificación</v>
      </c>
      <c r="Z3294" s="58">
        <f>IFERROR(IF(R3294&lt;&gt;"CA",(Q3294/VLOOKUP(INT(I3294),TABLAS!R:W,4,0)),Q3294),"0")</f>
        <v>6.6666666666666666E-2</v>
      </c>
      <c r="AA3294" s="19" t="s">
        <v>3</v>
      </c>
      <c r="AB3294">
        <f t="shared" si="155"/>
        <v>0</v>
      </c>
    </row>
    <row r="3295" spans="1:28" x14ac:dyDescent="0.25">
      <c r="A3295" s="71">
        <f t="shared" si="154"/>
        <v>12391653</v>
      </c>
      <c r="B3295" s="1" t="s">
        <v>206</v>
      </c>
      <c r="C3295" s="1" t="s">
        <v>31</v>
      </c>
      <c r="D3295" s="1" t="s">
        <v>4985</v>
      </c>
      <c r="E3295" s="1" t="s">
        <v>4986</v>
      </c>
      <c r="F3295" s="1" t="s">
        <v>4987</v>
      </c>
      <c r="G3295" s="1" t="s">
        <v>4</v>
      </c>
      <c r="H3295" s="1" t="s">
        <v>153</v>
      </c>
      <c r="I3295" s="1" t="s">
        <v>213</v>
      </c>
      <c r="J3295" s="1" t="s">
        <v>214</v>
      </c>
      <c r="K3295" s="1" t="s">
        <v>103</v>
      </c>
      <c r="L3295" s="1" t="s">
        <v>2</v>
      </c>
      <c r="M3295" s="1" t="s">
        <v>3</v>
      </c>
      <c r="N3295" s="1" t="s">
        <v>4988</v>
      </c>
      <c r="O3295" s="1" t="s">
        <v>61</v>
      </c>
      <c r="P3295" s="1" t="s">
        <v>227</v>
      </c>
      <c r="Q3295" s="2">
        <v>4</v>
      </c>
      <c r="R3295" s="3" t="s">
        <v>3</v>
      </c>
      <c r="S3295" s="4">
        <v>43746</v>
      </c>
      <c r="T3295" s="5">
        <v>122.68</v>
      </c>
      <c r="U3295" s="4">
        <v>43747</v>
      </c>
      <c r="V3295" s="19" t="str">
        <f>IFERROR(VLOOKUP(C3295,TABLAS!A:C,3,0),"")</f>
        <v>Cueva Borgoño, Juan Carlos</v>
      </c>
      <c r="W3295" s="19" t="str">
        <f>IFERROR(VLOOKUP(G3295,TABLAS!E:F,2,0)," ")</f>
        <v>CONTADO</v>
      </c>
      <c r="X3295" s="19" t="str">
        <f t="shared" si="153"/>
        <v>12391653 - Rodriguez Zavaleta, Maximina</v>
      </c>
      <c r="Y3295" s="19" t="str">
        <f>IFERROR(VLOOKUP(O3295,TABLAS!O:P,2,0)," ")</f>
        <v>Pedido</v>
      </c>
      <c r="Z3295" s="58">
        <f>IFERROR(IF(R3295&lt;&gt;"CA",(Q3295/VLOOKUP(INT(I3295),TABLAS!R:W,4,0)),Q3295),"0")</f>
        <v>4</v>
      </c>
      <c r="AA3295" s="19" t="s">
        <v>3</v>
      </c>
      <c r="AB3295">
        <f t="shared" si="155"/>
        <v>0</v>
      </c>
    </row>
    <row r="3296" spans="1:28" x14ac:dyDescent="0.25">
      <c r="A3296" s="71">
        <f t="shared" si="154"/>
        <v>12391653</v>
      </c>
      <c r="B3296" s="1" t="s">
        <v>206</v>
      </c>
      <c r="C3296" s="1" t="s">
        <v>31</v>
      </c>
      <c r="D3296" s="1" t="s">
        <v>4985</v>
      </c>
      <c r="E3296" s="1" t="s">
        <v>4986</v>
      </c>
      <c r="F3296" s="1" t="s">
        <v>4987</v>
      </c>
      <c r="G3296" s="1" t="s">
        <v>4</v>
      </c>
      <c r="H3296" s="1" t="s">
        <v>153</v>
      </c>
      <c r="I3296" s="1" t="s">
        <v>170</v>
      </c>
      <c r="J3296" s="1" t="s">
        <v>171</v>
      </c>
      <c r="K3296" s="1" t="s">
        <v>103</v>
      </c>
      <c r="L3296" s="1" t="s">
        <v>2</v>
      </c>
      <c r="M3296" s="1" t="s">
        <v>3</v>
      </c>
      <c r="N3296" s="1" t="s">
        <v>4988</v>
      </c>
      <c r="O3296" s="1" t="s">
        <v>59</v>
      </c>
      <c r="P3296" s="1" t="s">
        <v>227</v>
      </c>
      <c r="Q3296" s="2">
        <v>3</v>
      </c>
      <c r="R3296" s="3" t="s">
        <v>3</v>
      </c>
      <c r="S3296" s="4">
        <v>43746</v>
      </c>
      <c r="T3296" s="5">
        <v>22.16</v>
      </c>
      <c r="U3296" s="4">
        <v>43747</v>
      </c>
      <c r="V3296" s="19" t="str">
        <f>IFERROR(VLOOKUP(C3296,TABLAS!A:C,3,0),"")</f>
        <v>Cueva Borgoño, Juan Carlos</v>
      </c>
      <c r="W3296" s="19" t="str">
        <f>IFERROR(VLOOKUP(G3296,TABLAS!E:F,2,0)," ")</f>
        <v>CONTADO</v>
      </c>
      <c r="X3296" s="19" t="str">
        <f t="shared" si="153"/>
        <v>12391653 - Rodriguez Zavaleta, Maximina</v>
      </c>
      <c r="Y3296" s="19" t="str">
        <f>IFERROR(VLOOKUP(O3296,TABLAS!O:P,2,0)," ")</f>
        <v>Pedido</v>
      </c>
      <c r="Z3296" s="58">
        <f>IFERROR(IF(R3296&lt;&gt;"CA",(Q3296/VLOOKUP(INT(I3296),TABLAS!R:W,4,0)),Q3296),"0")</f>
        <v>3</v>
      </c>
      <c r="AA3296" s="19" t="s">
        <v>3</v>
      </c>
      <c r="AB3296">
        <f t="shared" si="155"/>
        <v>0</v>
      </c>
    </row>
    <row r="3297" spans="1:28" x14ac:dyDescent="0.25">
      <c r="A3297" s="71">
        <f t="shared" si="154"/>
        <v>12391653</v>
      </c>
      <c r="B3297" s="1" t="s">
        <v>206</v>
      </c>
      <c r="C3297" s="1" t="s">
        <v>31</v>
      </c>
      <c r="D3297" s="1" t="s">
        <v>4985</v>
      </c>
      <c r="E3297" s="1" t="s">
        <v>4986</v>
      </c>
      <c r="F3297" s="1" t="s">
        <v>4987</v>
      </c>
      <c r="G3297" s="1" t="s">
        <v>4</v>
      </c>
      <c r="H3297" s="1" t="s">
        <v>153</v>
      </c>
      <c r="I3297" s="1" t="s">
        <v>210</v>
      </c>
      <c r="J3297" s="1" t="s">
        <v>211</v>
      </c>
      <c r="K3297" s="1" t="s">
        <v>103</v>
      </c>
      <c r="L3297" s="1" t="s">
        <v>2</v>
      </c>
      <c r="M3297" s="1" t="s">
        <v>3</v>
      </c>
      <c r="N3297" s="1" t="s">
        <v>4988</v>
      </c>
      <c r="O3297" s="1" t="s">
        <v>61</v>
      </c>
      <c r="P3297" s="1" t="s">
        <v>227</v>
      </c>
      <c r="Q3297" s="2">
        <v>2</v>
      </c>
      <c r="R3297" s="3" t="s">
        <v>3</v>
      </c>
      <c r="S3297" s="4">
        <v>43746</v>
      </c>
      <c r="T3297" s="5">
        <v>52.78</v>
      </c>
      <c r="U3297" s="4">
        <v>43747</v>
      </c>
      <c r="V3297" s="19" t="str">
        <f>IFERROR(VLOOKUP(C3297,TABLAS!A:C,3,0),"")</f>
        <v>Cueva Borgoño, Juan Carlos</v>
      </c>
      <c r="W3297" s="19" t="str">
        <f>IFERROR(VLOOKUP(G3297,TABLAS!E:F,2,0)," ")</f>
        <v>CONTADO</v>
      </c>
      <c r="X3297" s="19" t="str">
        <f t="shared" si="153"/>
        <v>12391653 - Rodriguez Zavaleta, Maximina</v>
      </c>
      <c r="Y3297" s="19" t="str">
        <f>IFERROR(VLOOKUP(O3297,TABLAS!O:P,2,0)," ")</f>
        <v>Pedido</v>
      </c>
      <c r="Z3297" s="58">
        <f>IFERROR(IF(R3297&lt;&gt;"CA",(Q3297/VLOOKUP(INT(I3297),TABLAS!R:W,4,0)),Q3297),"0")</f>
        <v>2</v>
      </c>
      <c r="AA3297" s="19" t="s">
        <v>3</v>
      </c>
      <c r="AB3297">
        <f t="shared" si="155"/>
        <v>0</v>
      </c>
    </row>
    <row r="3298" spans="1:28" x14ac:dyDescent="0.25">
      <c r="A3298" s="71">
        <f t="shared" si="154"/>
        <v>12391653</v>
      </c>
      <c r="B3298" s="1" t="s">
        <v>206</v>
      </c>
      <c r="C3298" s="1" t="s">
        <v>31</v>
      </c>
      <c r="D3298" s="1" t="s">
        <v>4985</v>
      </c>
      <c r="E3298" s="1" t="s">
        <v>4986</v>
      </c>
      <c r="F3298" s="1" t="s">
        <v>4987</v>
      </c>
      <c r="G3298" s="1" t="s">
        <v>4</v>
      </c>
      <c r="H3298" s="1" t="s">
        <v>153</v>
      </c>
      <c r="I3298" s="1" t="s">
        <v>219</v>
      </c>
      <c r="J3298" s="1" t="s">
        <v>220</v>
      </c>
      <c r="K3298" s="1" t="s">
        <v>103</v>
      </c>
      <c r="L3298" s="1" t="s">
        <v>2</v>
      </c>
      <c r="M3298" s="1" t="s">
        <v>3</v>
      </c>
      <c r="N3298" s="1" t="s">
        <v>4988</v>
      </c>
      <c r="O3298" s="1" t="s">
        <v>59</v>
      </c>
      <c r="P3298" s="1" t="s">
        <v>227</v>
      </c>
      <c r="Q3298" s="2">
        <v>1</v>
      </c>
      <c r="R3298" s="3" t="s">
        <v>3</v>
      </c>
      <c r="S3298" s="4">
        <v>43746</v>
      </c>
      <c r="T3298" s="5">
        <v>9.24</v>
      </c>
      <c r="U3298" s="4">
        <v>43747</v>
      </c>
      <c r="V3298" s="19" t="str">
        <f>IFERROR(VLOOKUP(C3298,TABLAS!A:C,3,0),"")</f>
        <v>Cueva Borgoño, Juan Carlos</v>
      </c>
      <c r="W3298" s="19" t="str">
        <f>IFERROR(VLOOKUP(G3298,TABLAS!E:F,2,0)," ")</f>
        <v>CONTADO</v>
      </c>
      <c r="X3298" s="19" t="str">
        <f t="shared" si="153"/>
        <v>12391653 - Rodriguez Zavaleta, Maximina</v>
      </c>
      <c r="Y3298" s="19" t="str">
        <f>IFERROR(VLOOKUP(O3298,TABLAS!O:P,2,0)," ")</f>
        <v>Pedido</v>
      </c>
      <c r="Z3298" s="58">
        <f>IFERROR(IF(R3298&lt;&gt;"CA",(Q3298/VLOOKUP(INT(I3298),TABLAS!R:W,4,0)),Q3298),"0")</f>
        <v>1</v>
      </c>
      <c r="AA3298" s="19" t="s">
        <v>3</v>
      </c>
      <c r="AB3298">
        <f t="shared" si="155"/>
        <v>0</v>
      </c>
    </row>
    <row r="3299" spans="1:28" x14ac:dyDescent="0.25">
      <c r="A3299" s="71">
        <f t="shared" si="154"/>
        <v>12391653</v>
      </c>
      <c r="B3299" s="1" t="s">
        <v>206</v>
      </c>
      <c r="C3299" s="1" t="s">
        <v>31</v>
      </c>
      <c r="D3299" s="1" t="s">
        <v>4985</v>
      </c>
      <c r="E3299" s="1" t="s">
        <v>4986</v>
      </c>
      <c r="F3299" s="1" t="s">
        <v>4987</v>
      </c>
      <c r="G3299" s="1" t="s">
        <v>4</v>
      </c>
      <c r="H3299" s="1" t="s">
        <v>153</v>
      </c>
      <c r="I3299" s="1" t="s">
        <v>219</v>
      </c>
      <c r="J3299" s="1" t="s">
        <v>220</v>
      </c>
      <c r="K3299" s="1" t="s">
        <v>103</v>
      </c>
      <c r="L3299" s="1" t="s">
        <v>2</v>
      </c>
      <c r="M3299" s="1" t="s">
        <v>3</v>
      </c>
      <c r="N3299" s="1" t="s">
        <v>4988</v>
      </c>
      <c r="O3299" s="1" t="s">
        <v>65</v>
      </c>
      <c r="P3299" s="1" t="s">
        <v>227</v>
      </c>
      <c r="Q3299" s="2">
        <v>1</v>
      </c>
      <c r="R3299" s="3" t="s">
        <v>2</v>
      </c>
      <c r="S3299" s="4">
        <v>43746</v>
      </c>
      <c r="T3299" s="5">
        <v>0</v>
      </c>
      <c r="U3299" s="4">
        <v>43747</v>
      </c>
      <c r="V3299" s="19" t="str">
        <f>IFERROR(VLOOKUP(C3299,TABLAS!A:C,3,0),"")</f>
        <v>Cueva Borgoño, Juan Carlos</v>
      </c>
      <c r="W3299" s="19" t="str">
        <f>IFERROR(VLOOKUP(G3299,TABLAS!E:F,2,0)," ")</f>
        <v>CONTADO</v>
      </c>
      <c r="X3299" s="19" t="str">
        <f t="shared" si="153"/>
        <v>12391653 - Rodriguez Zavaleta, Maximina</v>
      </c>
      <c r="Y3299" s="19" t="str">
        <f>IFERROR(VLOOKUP(O3299,TABLAS!O:P,2,0)," ")</f>
        <v>Bonificación</v>
      </c>
      <c r="Z3299" s="58">
        <f>IFERROR(IF(R3299&lt;&gt;"CA",(Q3299/VLOOKUP(INT(I3299),TABLAS!R:W,4,0)),Q3299),"0")</f>
        <v>6.6666666666666666E-2</v>
      </c>
      <c r="AA3299" s="19" t="s">
        <v>3</v>
      </c>
      <c r="AB3299">
        <f t="shared" si="155"/>
        <v>0</v>
      </c>
    </row>
    <row r="3300" spans="1:28" x14ac:dyDescent="0.25">
      <c r="A3300" s="71">
        <f t="shared" si="154"/>
        <v>10062757</v>
      </c>
      <c r="B3300" s="1" t="s">
        <v>204</v>
      </c>
      <c r="C3300" s="1" t="s">
        <v>5</v>
      </c>
      <c r="D3300" s="1" t="s">
        <v>4989</v>
      </c>
      <c r="E3300" s="1" t="s">
        <v>4990</v>
      </c>
      <c r="F3300" s="1" t="s">
        <v>4991</v>
      </c>
      <c r="G3300" s="1" t="s">
        <v>1</v>
      </c>
      <c r="H3300" s="1" t="s">
        <v>153</v>
      </c>
      <c r="I3300" s="1" t="s">
        <v>208</v>
      </c>
      <c r="J3300" s="1" t="s">
        <v>209</v>
      </c>
      <c r="K3300" s="1" t="s">
        <v>103</v>
      </c>
      <c r="L3300" s="1" t="s">
        <v>2</v>
      </c>
      <c r="M3300" s="1" t="s">
        <v>3</v>
      </c>
      <c r="N3300" s="1" t="s">
        <v>4992</v>
      </c>
      <c r="O3300" s="1" t="s">
        <v>61</v>
      </c>
      <c r="P3300" s="1" t="s">
        <v>215</v>
      </c>
      <c r="Q3300" s="2">
        <v>1</v>
      </c>
      <c r="R3300" s="3" t="s">
        <v>3</v>
      </c>
      <c r="S3300" s="4">
        <v>43746</v>
      </c>
      <c r="T3300" s="5">
        <v>35.049999999999997</v>
      </c>
      <c r="U3300" s="4">
        <v>43747</v>
      </c>
      <c r="V3300" s="19" t="str">
        <f>IFERROR(VLOOKUP(C3300,TABLAS!A:C,3,0),"")</f>
        <v>Miro Quesada, Camila Duany</v>
      </c>
      <c r="W3300" s="19" t="str">
        <f>IFERROR(VLOOKUP(G3300,TABLAS!E:F,2,0)," ")</f>
        <v>CREDITO</v>
      </c>
      <c r="X3300" s="19" t="str">
        <f t="shared" si="153"/>
        <v>10062757 - Rodriguez Zavaleta, Segundo Angel</v>
      </c>
      <c r="Y3300" s="19" t="str">
        <f>IFERROR(VLOOKUP(O3300,TABLAS!O:P,2,0)," ")</f>
        <v>Pedido</v>
      </c>
      <c r="Z3300" s="58">
        <f>IFERROR(IF(R3300&lt;&gt;"CA",(Q3300/VLOOKUP(INT(I3300),TABLAS!R:W,4,0)),Q3300),"0")</f>
        <v>1</v>
      </c>
      <c r="AA3300" s="19" t="s">
        <v>3</v>
      </c>
      <c r="AB3300">
        <f t="shared" si="155"/>
        <v>0</v>
      </c>
    </row>
    <row r="3301" spans="1:28" x14ac:dyDescent="0.25">
      <c r="A3301" s="71">
        <f t="shared" si="154"/>
        <v>10062757</v>
      </c>
      <c r="B3301" s="1" t="s">
        <v>204</v>
      </c>
      <c r="C3301" s="1" t="s">
        <v>5</v>
      </c>
      <c r="D3301" s="1" t="s">
        <v>4989</v>
      </c>
      <c r="E3301" s="1" t="s">
        <v>4990</v>
      </c>
      <c r="F3301" s="1" t="s">
        <v>4991</v>
      </c>
      <c r="G3301" s="1" t="s">
        <v>1</v>
      </c>
      <c r="H3301" s="1" t="s">
        <v>153</v>
      </c>
      <c r="I3301" s="1" t="s">
        <v>157</v>
      </c>
      <c r="J3301" s="1" t="s">
        <v>158</v>
      </c>
      <c r="K3301" s="1" t="s">
        <v>103</v>
      </c>
      <c r="L3301" s="1" t="s">
        <v>2</v>
      </c>
      <c r="M3301" s="1" t="s">
        <v>3</v>
      </c>
      <c r="N3301" s="1" t="s">
        <v>4992</v>
      </c>
      <c r="O3301" s="1" t="s">
        <v>61</v>
      </c>
      <c r="P3301" s="1" t="s">
        <v>215</v>
      </c>
      <c r="Q3301" s="2">
        <v>2</v>
      </c>
      <c r="R3301" s="3" t="s">
        <v>3</v>
      </c>
      <c r="S3301" s="4">
        <v>43746</v>
      </c>
      <c r="T3301" s="5">
        <v>62.09</v>
      </c>
      <c r="U3301" s="4">
        <v>43747</v>
      </c>
      <c r="V3301" s="19" t="str">
        <f>IFERROR(VLOOKUP(C3301,TABLAS!A:C,3,0),"")</f>
        <v>Miro Quesada, Camila Duany</v>
      </c>
      <c r="W3301" s="19" t="str">
        <f>IFERROR(VLOOKUP(G3301,TABLAS!E:F,2,0)," ")</f>
        <v>CREDITO</v>
      </c>
      <c r="X3301" s="19" t="str">
        <f t="shared" si="153"/>
        <v>10062757 - Rodriguez Zavaleta, Segundo Angel</v>
      </c>
      <c r="Y3301" s="19" t="str">
        <f>IFERROR(VLOOKUP(O3301,TABLAS!O:P,2,0)," ")</f>
        <v>Pedido</v>
      </c>
      <c r="Z3301" s="58">
        <f>IFERROR(IF(R3301&lt;&gt;"CA",(Q3301/VLOOKUP(INT(I3301),TABLAS!R:W,4,0)),Q3301),"0")</f>
        <v>2</v>
      </c>
      <c r="AA3301" s="19" t="s">
        <v>3</v>
      </c>
      <c r="AB3301">
        <f t="shared" si="155"/>
        <v>0</v>
      </c>
    </row>
    <row r="3302" spans="1:28" x14ac:dyDescent="0.25">
      <c r="A3302" s="71">
        <f t="shared" si="154"/>
        <v>10062757</v>
      </c>
      <c r="B3302" s="1" t="s">
        <v>204</v>
      </c>
      <c r="C3302" s="1" t="s">
        <v>5</v>
      </c>
      <c r="D3302" s="1" t="s">
        <v>4989</v>
      </c>
      <c r="E3302" s="1" t="s">
        <v>4990</v>
      </c>
      <c r="F3302" s="1" t="s">
        <v>4991</v>
      </c>
      <c r="G3302" s="1" t="s">
        <v>1</v>
      </c>
      <c r="H3302" s="1" t="s">
        <v>153</v>
      </c>
      <c r="I3302" s="1" t="s">
        <v>100</v>
      </c>
      <c r="J3302" s="1" t="s">
        <v>101</v>
      </c>
      <c r="K3302" s="1" t="s">
        <v>103</v>
      </c>
      <c r="L3302" s="1" t="s">
        <v>2</v>
      </c>
      <c r="M3302" s="1" t="s">
        <v>3</v>
      </c>
      <c r="N3302" s="1" t="s">
        <v>4992</v>
      </c>
      <c r="O3302" s="1" t="s">
        <v>61</v>
      </c>
      <c r="P3302" s="1" t="s">
        <v>215</v>
      </c>
      <c r="Q3302" s="2">
        <v>1</v>
      </c>
      <c r="R3302" s="3" t="s">
        <v>3</v>
      </c>
      <c r="S3302" s="4">
        <v>43746</v>
      </c>
      <c r="T3302" s="5">
        <v>26.61</v>
      </c>
      <c r="U3302" s="4">
        <v>43747</v>
      </c>
      <c r="V3302" s="19" t="str">
        <f>IFERROR(VLOOKUP(C3302,TABLAS!A:C,3,0),"")</f>
        <v>Miro Quesada, Camila Duany</v>
      </c>
      <c r="W3302" s="19" t="str">
        <f>IFERROR(VLOOKUP(G3302,TABLAS!E:F,2,0)," ")</f>
        <v>CREDITO</v>
      </c>
      <c r="X3302" s="19" t="str">
        <f t="shared" si="153"/>
        <v>10062757 - Rodriguez Zavaleta, Segundo Angel</v>
      </c>
      <c r="Y3302" s="19" t="str">
        <f>IFERROR(VLOOKUP(O3302,TABLAS!O:P,2,0)," ")</f>
        <v>Pedido</v>
      </c>
      <c r="Z3302" s="58">
        <f>IFERROR(IF(R3302&lt;&gt;"CA",(Q3302/VLOOKUP(INT(I3302),TABLAS!R:W,4,0)),Q3302),"0")</f>
        <v>1</v>
      </c>
      <c r="AA3302" s="19" t="s">
        <v>3</v>
      </c>
      <c r="AB3302">
        <f t="shared" si="155"/>
        <v>0</v>
      </c>
    </row>
    <row r="3303" spans="1:28" x14ac:dyDescent="0.25">
      <c r="A3303" s="71">
        <f t="shared" si="154"/>
        <v>10062757</v>
      </c>
      <c r="B3303" s="1" t="s">
        <v>204</v>
      </c>
      <c r="C3303" s="1" t="s">
        <v>5</v>
      </c>
      <c r="D3303" s="1" t="s">
        <v>4989</v>
      </c>
      <c r="E3303" s="1" t="s">
        <v>4990</v>
      </c>
      <c r="F3303" s="1" t="s">
        <v>4991</v>
      </c>
      <c r="G3303" s="1" t="s">
        <v>1</v>
      </c>
      <c r="H3303" s="1" t="s">
        <v>153</v>
      </c>
      <c r="I3303" s="1" t="s">
        <v>213</v>
      </c>
      <c r="J3303" s="1" t="s">
        <v>214</v>
      </c>
      <c r="K3303" s="1" t="s">
        <v>103</v>
      </c>
      <c r="L3303" s="1" t="s">
        <v>2</v>
      </c>
      <c r="M3303" s="1" t="s">
        <v>3</v>
      </c>
      <c r="N3303" s="1" t="s">
        <v>4992</v>
      </c>
      <c r="O3303" s="1" t="s">
        <v>61</v>
      </c>
      <c r="P3303" s="1" t="s">
        <v>215</v>
      </c>
      <c r="Q3303" s="2">
        <v>2</v>
      </c>
      <c r="R3303" s="3" t="s">
        <v>3</v>
      </c>
      <c r="S3303" s="4">
        <v>43746</v>
      </c>
      <c r="T3303" s="5">
        <v>61.51</v>
      </c>
      <c r="U3303" s="4">
        <v>43747</v>
      </c>
      <c r="V3303" s="19" t="str">
        <f>IFERROR(VLOOKUP(C3303,TABLAS!A:C,3,0),"")</f>
        <v>Miro Quesada, Camila Duany</v>
      </c>
      <c r="W3303" s="19" t="str">
        <f>IFERROR(VLOOKUP(G3303,TABLAS!E:F,2,0)," ")</f>
        <v>CREDITO</v>
      </c>
      <c r="X3303" s="19" t="str">
        <f t="shared" si="153"/>
        <v>10062757 - Rodriguez Zavaleta, Segundo Angel</v>
      </c>
      <c r="Y3303" s="19" t="str">
        <f>IFERROR(VLOOKUP(O3303,TABLAS!O:P,2,0)," ")</f>
        <v>Pedido</v>
      </c>
      <c r="Z3303" s="58">
        <f>IFERROR(IF(R3303&lt;&gt;"CA",(Q3303/VLOOKUP(INT(I3303),TABLAS!R:W,4,0)),Q3303),"0")</f>
        <v>2</v>
      </c>
      <c r="AA3303" s="19" t="s">
        <v>3</v>
      </c>
      <c r="AB3303">
        <f t="shared" si="155"/>
        <v>0</v>
      </c>
    </row>
    <row r="3304" spans="1:28" x14ac:dyDescent="0.25">
      <c r="A3304" s="71">
        <f t="shared" si="154"/>
        <v>10062757</v>
      </c>
      <c r="B3304" s="1" t="s">
        <v>204</v>
      </c>
      <c r="C3304" s="1" t="s">
        <v>5</v>
      </c>
      <c r="D3304" s="1" t="s">
        <v>4989</v>
      </c>
      <c r="E3304" s="1" t="s">
        <v>4990</v>
      </c>
      <c r="F3304" s="1" t="s">
        <v>4991</v>
      </c>
      <c r="G3304" s="1" t="s">
        <v>1</v>
      </c>
      <c r="H3304" s="1" t="s">
        <v>153</v>
      </c>
      <c r="I3304" s="1" t="s">
        <v>154</v>
      </c>
      <c r="J3304" s="1" t="s">
        <v>161</v>
      </c>
      <c r="K3304" s="1" t="s">
        <v>103</v>
      </c>
      <c r="L3304" s="1" t="s">
        <v>2</v>
      </c>
      <c r="M3304" s="1" t="s">
        <v>3</v>
      </c>
      <c r="N3304" s="1" t="s">
        <v>4992</v>
      </c>
      <c r="O3304" s="1" t="s">
        <v>59</v>
      </c>
      <c r="P3304" s="1" t="s">
        <v>215</v>
      </c>
      <c r="Q3304" s="2">
        <v>1</v>
      </c>
      <c r="R3304" s="3" t="s">
        <v>3</v>
      </c>
      <c r="S3304" s="4">
        <v>43746</v>
      </c>
      <c r="T3304" s="5">
        <v>20.29</v>
      </c>
      <c r="U3304" s="4">
        <v>43747</v>
      </c>
      <c r="V3304" s="19" t="str">
        <f>IFERROR(VLOOKUP(C3304,TABLAS!A:C,3,0),"")</f>
        <v>Miro Quesada, Camila Duany</v>
      </c>
      <c r="W3304" s="19" t="str">
        <f>IFERROR(VLOOKUP(G3304,TABLAS!E:F,2,0)," ")</f>
        <v>CREDITO</v>
      </c>
      <c r="X3304" s="19" t="str">
        <f t="shared" si="153"/>
        <v>10062757 - Rodriguez Zavaleta, Segundo Angel</v>
      </c>
      <c r="Y3304" s="19" t="str">
        <f>IFERROR(VLOOKUP(O3304,TABLAS!O:P,2,0)," ")</f>
        <v>Pedido</v>
      </c>
      <c r="Z3304" s="58">
        <f>IFERROR(IF(R3304&lt;&gt;"CA",(Q3304/VLOOKUP(INT(I3304),TABLAS!R:W,4,0)),Q3304),"0")</f>
        <v>1</v>
      </c>
      <c r="AA3304" s="19" t="s">
        <v>3</v>
      </c>
      <c r="AB3304">
        <f t="shared" si="155"/>
        <v>0</v>
      </c>
    </row>
    <row r="3305" spans="1:28" x14ac:dyDescent="0.25">
      <c r="A3305" s="71">
        <f t="shared" si="154"/>
        <v>11698036</v>
      </c>
      <c r="B3305" s="1" t="s">
        <v>206</v>
      </c>
      <c r="C3305" s="1" t="s">
        <v>26</v>
      </c>
      <c r="D3305" s="1" t="s">
        <v>4993</v>
      </c>
      <c r="E3305" s="1" t="s">
        <v>4994</v>
      </c>
      <c r="F3305" s="1" t="s">
        <v>4995</v>
      </c>
      <c r="G3305" s="1" t="s">
        <v>4</v>
      </c>
      <c r="H3305" s="1" t="s">
        <v>153</v>
      </c>
      <c r="I3305" s="1" t="s">
        <v>210</v>
      </c>
      <c r="J3305" s="1" t="s">
        <v>211</v>
      </c>
      <c r="K3305" s="1" t="s">
        <v>103</v>
      </c>
      <c r="L3305" s="1" t="s">
        <v>2</v>
      </c>
      <c r="M3305" s="1" t="s">
        <v>3</v>
      </c>
      <c r="N3305" s="1" t="s">
        <v>4996</v>
      </c>
      <c r="O3305" s="1" t="s">
        <v>61</v>
      </c>
      <c r="P3305" s="1" t="s">
        <v>237</v>
      </c>
      <c r="Q3305" s="2">
        <v>1</v>
      </c>
      <c r="R3305" s="3" t="s">
        <v>3</v>
      </c>
      <c r="S3305" s="4">
        <v>43746</v>
      </c>
      <c r="T3305" s="5">
        <v>26.47</v>
      </c>
      <c r="U3305" s="4">
        <v>43747</v>
      </c>
      <c r="V3305" s="19" t="str">
        <f>IFERROR(VLOOKUP(C3305,TABLAS!A:C,3,0),"")</f>
        <v>Cueva Borgoño, Juan Carlos</v>
      </c>
      <c r="W3305" s="19" t="str">
        <f>IFERROR(VLOOKUP(G3305,TABLAS!E:F,2,0)," ")</f>
        <v>CONTADO</v>
      </c>
      <c r="X3305" s="19" t="str">
        <f t="shared" si="153"/>
        <v>11698036 - Rojas Aguilar, Kory Maribel</v>
      </c>
      <c r="Y3305" s="19" t="str">
        <f>IFERROR(VLOOKUP(O3305,TABLAS!O:P,2,0)," ")</f>
        <v>Pedido</v>
      </c>
      <c r="Z3305" s="58">
        <f>IFERROR(IF(R3305&lt;&gt;"CA",(Q3305/VLOOKUP(INT(I3305),TABLAS!R:W,4,0)),Q3305),"0")</f>
        <v>1</v>
      </c>
      <c r="AA3305" s="19" t="s">
        <v>3</v>
      </c>
      <c r="AB3305">
        <f t="shared" si="155"/>
        <v>0</v>
      </c>
    </row>
    <row r="3306" spans="1:28" x14ac:dyDescent="0.25">
      <c r="A3306" s="71">
        <f t="shared" si="154"/>
        <v>11698036</v>
      </c>
      <c r="B3306" s="1" t="s">
        <v>206</v>
      </c>
      <c r="C3306" s="1" t="s">
        <v>26</v>
      </c>
      <c r="D3306" s="1" t="s">
        <v>4993</v>
      </c>
      <c r="E3306" s="1" t="s">
        <v>4994</v>
      </c>
      <c r="F3306" s="1" t="s">
        <v>4995</v>
      </c>
      <c r="G3306" s="1" t="s">
        <v>4</v>
      </c>
      <c r="H3306" s="1" t="s">
        <v>153</v>
      </c>
      <c r="I3306" s="1" t="s">
        <v>157</v>
      </c>
      <c r="J3306" s="1" t="s">
        <v>158</v>
      </c>
      <c r="K3306" s="1" t="s">
        <v>103</v>
      </c>
      <c r="L3306" s="1" t="s">
        <v>2</v>
      </c>
      <c r="M3306" s="1" t="s">
        <v>3</v>
      </c>
      <c r="N3306" s="1" t="s">
        <v>4996</v>
      </c>
      <c r="O3306" s="1" t="s">
        <v>61</v>
      </c>
      <c r="P3306" s="1" t="s">
        <v>237</v>
      </c>
      <c r="Q3306" s="2">
        <v>2</v>
      </c>
      <c r="R3306" s="3" t="s">
        <v>3</v>
      </c>
      <c r="S3306" s="4">
        <v>43746</v>
      </c>
      <c r="T3306" s="5">
        <v>62.09</v>
      </c>
      <c r="U3306" s="4">
        <v>43747</v>
      </c>
      <c r="V3306" s="19" t="str">
        <f>IFERROR(VLOOKUP(C3306,TABLAS!A:C,3,0),"")</f>
        <v>Cueva Borgoño, Juan Carlos</v>
      </c>
      <c r="W3306" s="19" t="str">
        <f>IFERROR(VLOOKUP(G3306,TABLAS!E:F,2,0)," ")</f>
        <v>CONTADO</v>
      </c>
      <c r="X3306" s="19" t="str">
        <f t="shared" si="153"/>
        <v>11698036 - Rojas Aguilar, Kory Maribel</v>
      </c>
      <c r="Y3306" s="19" t="str">
        <f>IFERROR(VLOOKUP(O3306,TABLAS!O:P,2,0)," ")</f>
        <v>Pedido</v>
      </c>
      <c r="Z3306" s="58">
        <f>IFERROR(IF(R3306&lt;&gt;"CA",(Q3306/VLOOKUP(INT(I3306),TABLAS!R:W,4,0)),Q3306),"0")</f>
        <v>2</v>
      </c>
      <c r="AA3306" s="19" t="s">
        <v>3</v>
      </c>
      <c r="AB3306">
        <f t="shared" si="155"/>
        <v>0</v>
      </c>
    </row>
    <row r="3307" spans="1:28" x14ac:dyDescent="0.25">
      <c r="A3307" s="71">
        <f t="shared" si="154"/>
        <v>11698036</v>
      </c>
      <c r="B3307" s="1" t="s">
        <v>206</v>
      </c>
      <c r="C3307" s="1" t="s">
        <v>26</v>
      </c>
      <c r="D3307" s="1" t="s">
        <v>4993</v>
      </c>
      <c r="E3307" s="1" t="s">
        <v>4994</v>
      </c>
      <c r="F3307" s="1" t="s">
        <v>4995</v>
      </c>
      <c r="G3307" s="1" t="s">
        <v>4</v>
      </c>
      <c r="H3307" s="1" t="s">
        <v>153</v>
      </c>
      <c r="I3307" s="1" t="s">
        <v>100</v>
      </c>
      <c r="J3307" s="1" t="s">
        <v>101</v>
      </c>
      <c r="K3307" s="1" t="s">
        <v>103</v>
      </c>
      <c r="L3307" s="1" t="s">
        <v>2</v>
      </c>
      <c r="M3307" s="1" t="s">
        <v>3</v>
      </c>
      <c r="N3307" s="1" t="s">
        <v>4996</v>
      </c>
      <c r="O3307" s="1" t="s">
        <v>61</v>
      </c>
      <c r="P3307" s="1" t="s">
        <v>237</v>
      </c>
      <c r="Q3307" s="2">
        <v>3</v>
      </c>
      <c r="R3307" s="3" t="s">
        <v>3</v>
      </c>
      <c r="S3307" s="4">
        <v>43746</v>
      </c>
      <c r="T3307" s="5">
        <v>79.849999999999994</v>
      </c>
      <c r="U3307" s="4">
        <v>43747</v>
      </c>
      <c r="V3307" s="19" t="str">
        <f>IFERROR(VLOOKUP(C3307,TABLAS!A:C,3,0),"")</f>
        <v>Cueva Borgoño, Juan Carlos</v>
      </c>
      <c r="W3307" s="19" t="str">
        <f>IFERROR(VLOOKUP(G3307,TABLAS!E:F,2,0)," ")</f>
        <v>CONTADO</v>
      </c>
      <c r="X3307" s="19" t="str">
        <f t="shared" si="153"/>
        <v>11698036 - Rojas Aguilar, Kory Maribel</v>
      </c>
      <c r="Y3307" s="19" t="str">
        <f>IFERROR(VLOOKUP(O3307,TABLAS!O:P,2,0)," ")</f>
        <v>Pedido</v>
      </c>
      <c r="Z3307" s="58">
        <f>IFERROR(IF(R3307&lt;&gt;"CA",(Q3307/VLOOKUP(INT(I3307),TABLAS!R:W,4,0)),Q3307),"0")</f>
        <v>3</v>
      </c>
      <c r="AA3307" s="19" t="s">
        <v>3</v>
      </c>
      <c r="AB3307">
        <f t="shared" si="155"/>
        <v>0</v>
      </c>
    </row>
    <row r="3308" spans="1:28" x14ac:dyDescent="0.25">
      <c r="A3308" s="71">
        <f t="shared" si="154"/>
        <v>11698036</v>
      </c>
      <c r="B3308" s="1" t="s">
        <v>206</v>
      </c>
      <c r="C3308" s="1" t="s">
        <v>26</v>
      </c>
      <c r="D3308" s="1" t="s">
        <v>4993</v>
      </c>
      <c r="E3308" s="1" t="s">
        <v>4994</v>
      </c>
      <c r="F3308" s="1" t="s">
        <v>4995</v>
      </c>
      <c r="G3308" s="1" t="s">
        <v>4</v>
      </c>
      <c r="H3308" s="1" t="s">
        <v>153</v>
      </c>
      <c r="I3308" s="1" t="s">
        <v>219</v>
      </c>
      <c r="J3308" s="1" t="s">
        <v>220</v>
      </c>
      <c r="K3308" s="1" t="s">
        <v>103</v>
      </c>
      <c r="L3308" s="1" t="s">
        <v>2</v>
      </c>
      <c r="M3308" s="1" t="s">
        <v>3</v>
      </c>
      <c r="N3308" s="1" t="s">
        <v>4996</v>
      </c>
      <c r="O3308" s="1" t="s">
        <v>59</v>
      </c>
      <c r="P3308" s="1" t="s">
        <v>237</v>
      </c>
      <c r="Q3308" s="2">
        <v>1</v>
      </c>
      <c r="R3308" s="3" t="s">
        <v>3</v>
      </c>
      <c r="S3308" s="4">
        <v>43746</v>
      </c>
      <c r="T3308" s="5">
        <v>9.24</v>
      </c>
      <c r="U3308" s="4">
        <v>43747</v>
      </c>
      <c r="V3308" s="19" t="str">
        <f>IFERROR(VLOOKUP(C3308,TABLAS!A:C,3,0),"")</f>
        <v>Cueva Borgoño, Juan Carlos</v>
      </c>
      <c r="W3308" s="19" t="str">
        <f>IFERROR(VLOOKUP(G3308,TABLAS!E:F,2,0)," ")</f>
        <v>CONTADO</v>
      </c>
      <c r="X3308" s="19" t="str">
        <f t="shared" si="153"/>
        <v>11698036 - Rojas Aguilar, Kory Maribel</v>
      </c>
      <c r="Y3308" s="19" t="str">
        <f>IFERROR(VLOOKUP(O3308,TABLAS!O:P,2,0)," ")</f>
        <v>Pedido</v>
      </c>
      <c r="Z3308" s="58">
        <f>IFERROR(IF(R3308&lt;&gt;"CA",(Q3308/VLOOKUP(INT(I3308),TABLAS!R:W,4,0)),Q3308),"0")</f>
        <v>1</v>
      </c>
      <c r="AA3308" s="19" t="s">
        <v>3</v>
      </c>
      <c r="AB3308">
        <f t="shared" si="155"/>
        <v>0</v>
      </c>
    </row>
    <row r="3309" spans="1:28" x14ac:dyDescent="0.25">
      <c r="A3309" s="71">
        <f t="shared" si="154"/>
        <v>11698036</v>
      </c>
      <c r="B3309" s="1" t="s">
        <v>206</v>
      </c>
      <c r="C3309" s="1" t="s">
        <v>26</v>
      </c>
      <c r="D3309" s="1" t="s">
        <v>4993</v>
      </c>
      <c r="E3309" s="1" t="s">
        <v>4994</v>
      </c>
      <c r="F3309" s="1" t="s">
        <v>4995</v>
      </c>
      <c r="G3309" s="1" t="s">
        <v>4</v>
      </c>
      <c r="H3309" s="1" t="s">
        <v>153</v>
      </c>
      <c r="I3309" s="1" t="s">
        <v>162</v>
      </c>
      <c r="J3309" s="1" t="s">
        <v>163</v>
      </c>
      <c r="K3309" s="1" t="s">
        <v>103</v>
      </c>
      <c r="L3309" s="1" t="s">
        <v>2</v>
      </c>
      <c r="M3309" s="1" t="s">
        <v>3</v>
      </c>
      <c r="N3309" s="1" t="s">
        <v>4996</v>
      </c>
      <c r="O3309" s="1" t="s">
        <v>59</v>
      </c>
      <c r="P3309" s="1" t="s">
        <v>237</v>
      </c>
      <c r="Q3309" s="2">
        <v>1</v>
      </c>
      <c r="R3309" s="3" t="s">
        <v>3</v>
      </c>
      <c r="S3309" s="4">
        <v>43746</v>
      </c>
      <c r="T3309" s="5">
        <v>10.199999999999999</v>
      </c>
      <c r="U3309" s="4">
        <v>43747</v>
      </c>
      <c r="V3309" s="19" t="str">
        <f>IFERROR(VLOOKUP(C3309,TABLAS!A:C,3,0),"")</f>
        <v>Cueva Borgoño, Juan Carlos</v>
      </c>
      <c r="W3309" s="19" t="str">
        <f>IFERROR(VLOOKUP(G3309,TABLAS!E:F,2,0)," ")</f>
        <v>CONTADO</v>
      </c>
      <c r="X3309" s="19" t="str">
        <f t="shared" si="153"/>
        <v>11698036 - Rojas Aguilar, Kory Maribel</v>
      </c>
      <c r="Y3309" s="19" t="str">
        <f>IFERROR(VLOOKUP(O3309,TABLAS!O:P,2,0)," ")</f>
        <v>Pedido</v>
      </c>
      <c r="Z3309" s="58">
        <f>IFERROR(IF(R3309&lt;&gt;"CA",(Q3309/VLOOKUP(INT(I3309),TABLAS!R:W,4,0)),Q3309),"0")</f>
        <v>1</v>
      </c>
      <c r="AA3309" s="19" t="s">
        <v>3</v>
      </c>
      <c r="AB3309">
        <f t="shared" si="155"/>
        <v>0</v>
      </c>
    </row>
    <row r="3310" spans="1:28" x14ac:dyDescent="0.25">
      <c r="A3310" s="71">
        <f t="shared" si="154"/>
        <v>11698036</v>
      </c>
      <c r="B3310" s="1" t="s">
        <v>206</v>
      </c>
      <c r="C3310" s="1" t="s">
        <v>26</v>
      </c>
      <c r="D3310" s="1" t="s">
        <v>4993</v>
      </c>
      <c r="E3310" s="1" t="s">
        <v>4994</v>
      </c>
      <c r="F3310" s="1" t="s">
        <v>4995</v>
      </c>
      <c r="G3310" s="1" t="s">
        <v>4</v>
      </c>
      <c r="H3310" s="1" t="s">
        <v>153</v>
      </c>
      <c r="I3310" s="1" t="s">
        <v>276</v>
      </c>
      <c r="J3310" s="1" t="s">
        <v>277</v>
      </c>
      <c r="K3310" s="1" t="s">
        <v>103</v>
      </c>
      <c r="L3310" s="1" t="s">
        <v>2</v>
      </c>
      <c r="M3310" s="1" t="s">
        <v>3</v>
      </c>
      <c r="N3310" s="1" t="s">
        <v>4996</v>
      </c>
      <c r="O3310" s="1" t="s">
        <v>59</v>
      </c>
      <c r="P3310" s="1" t="s">
        <v>237</v>
      </c>
      <c r="Q3310" s="2">
        <v>1</v>
      </c>
      <c r="R3310" s="3" t="s">
        <v>3</v>
      </c>
      <c r="S3310" s="4">
        <v>43746</v>
      </c>
      <c r="T3310" s="5">
        <v>12.75</v>
      </c>
      <c r="U3310" s="4">
        <v>43747</v>
      </c>
      <c r="V3310" s="19" t="str">
        <f>IFERROR(VLOOKUP(C3310,TABLAS!A:C,3,0),"")</f>
        <v>Cueva Borgoño, Juan Carlos</v>
      </c>
      <c r="W3310" s="19" t="str">
        <f>IFERROR(VLOOKUP(G3310,TABLAS!E:F,2,0)," ")</f>
        <v>CONTADO</v>
      </c>
      <c r="X3310" s="19" t="str">
        <f t="shared" si="153"/>
        <v>11698036 - Rojas Aguilar, Kory Maribel</v>
      </c>
      <c r="Y3310" s="19" t="str">
        <f>IFERROR(VLOOKUP(O3310,TABLAS!O:P,2,0)," ")</f>
        <v>Pedido</v>
      </c>
      <c r="Z3310" s="58">
        <f>IFERROR(IF(R3310&lt;&gt;"CA",(Q3310/VLOOKUP(INT(I3310),TABLAS!R:W,4,0)),Q3310),"0")</f>
        <v>1</v>
      </c>
      <c r="AA3310" s="19" t="s">
        <v>3</v>
      </c>
      <c r="AB3310">
        <f t="shared" si="155"/>
        <v>0</v>
      </c>
    </row>
    <row r="3311" spans="1:28" x14ac:dyDescent="0.25">
      <c r="A3311" s="71">
        <f t="shared" si="154"/>
        <v>11698036</v>
      </c>
      <c r="B3311" s="1" t="s">
        <v>206</v>
      </c>
      <c r="C3311" s="1" t="s">
        <v>26</v>
      </c>
      <c r="D3311" s="1" t="s">
        <v>4993</v>
      </c>
      <c r="E3311" s="1" t="s">
        <v>4994</v>
      </c>
      <c r="F3311" s="1" t="s">
        <v>4995</v>
      </c>
      <c r="G3311" s="1" t="s">
        <v>4</v>
      </c>
      <c r="H3311" s="1" t="s">
        <v>153</v>
      </c>
      <c r="I3311" s="1" t="s">
        <v>219</v>
      </c>
      <c r="J3311" s="1" t="s">
        <v>220</v>
      </c>
      <c r="K3311" s="1" t="s">
        <v>103</v>
      </c>
      <c r="L3311" s="1" t="s">
        <v>2</v>
      </c>
      <c r="M3311" s="1" t="s">
        <v>3</v>
      </c>
      <c r="N3311" s="1" t="s">
        <v>4996</v>
      </c>
      <c r="O3311" s="1" t="s">
        <v>65</v>
      </c>
      <c r="P3311" s="1" t="s">
        <v>237</v>
      </c>
      <c r="Q3311" s="2">
        <v>1</v>
      </c>
      <c r="R3311" s="3" t="s">
        <v>2</v>
      </c>
      <c r="S3311" s="4">
        <v>43746</v>
      </c>
      <c r="T3311" s="5">
        <v>0</v>
      </c>
      <c r="U3311" s="4">
        <v>43747</v>
      </c>
      <c r="V3311" s="19" t="str">
        <f>IFERROR(VLOOKUP(C3311,TABLAS!A:C,3,0),"")</f>
        <v>Cueva Borgoño, Juan Carlos</v>
      </c>
      <c r="W3311" s="19" t="str">
        <f>IFERROR(VLOOKUP(G3311,TABLAS!E:F,2,0)," ")</f>
        <v>CONTADO</v>
      </c>
      <c r="X3311" s="19" t="str">
        <f t="shared" si="153"/>
        <v>11698036 - Rojas Aguilar, Kory Maribel</v>
      </c>
      <c r="Y3311" s="19" t="str">
        <f>IFERROR(VLOOKUP(O3311,TABLAS!O:P,2,0)," ")</f>
        <v>Bonificación</v>
      </c>
      <c r="Z3311" s="58">
        <f>IFERROR(IF(R3311&lt;&gt;"CA",(Q3311/VLOOKUP(INT(I3311),TABLAS!R:W,4,0)),Q3311),"0")</f>
        <v>6.6666666666666666E-2</v>
      </c>
      <c r="AA3311" s="19" t="s">
        <v>3</v>
      </c>
      <c r="AB3311">
        <f t="shared" si="155"/>
        <v>0</v>
      </c>
    </row>
    <row r="3312" spans="1:28" x14ac:dyDescent="0.25">
      <c r="A3312" s="71">
        <f t="shared" si="154"/>
        <v>11042651</v>
      </c>
      <c r="B3312" s="1" t="s">
        <v>212</v>
      </c>
      <c r="C3312" s="1" t="s">
        <v>81</v>
      </c>
      <c r="D3312" s="1" t="s">
        <v>4997</v>
      </c>
      <c r="E3312" s="1" t="s">
        <v>4998</v>
      </c>
      <c r="F3312" s="1" t="s">
        <v>4999</v>
      </c>
      <c r="G3312" s="1" t="s">
        <v>4</v>
      </c>
      <c r="H3312" s="1" t="s">
        <v>153</v>
      </c>
      <c r="I3312" s="1" t="s">
        <v>100</v>
      </c>
      <c r="J3312" s="1" t="s">
        <v>101</v>
      </c>
      <c r="K3312" s="1" t="s">
        <v>103</v>
      </c>
      <c r="L3312" s="1" t="s">
        <v>2</v>
      </c>
      <c r="M3312" s="1" t="s">
        <v>3</v>
      </c>
      <c r="N3312" s="1" t="s">
        <v>5000</v>
      </c>
      <c r="O3312" s="1" t="s">
        <v>61</v>
      </c>
      <c r="P3312" s="1" t="s">
        <v>227</v>
      </c>
      <c r="Q3312" s="2">
        <v>20</v>
      </c>
      <c r="R3312" s="3" t="s">
        <v>3</v>
      </c>
      <c r="S3312" s="4">
        <v>43746</v>
      </c>
      <c r="T3312" s="5">
        <v>530.67999999999995</v>
      </c>
      <c r="U3312" s="4">
        <v>43747</v>
      </c>
      <c r="V3312" s="19" t="str">
        <f>IFERROR(VLOOKUP(C3312,TABLAS!A:C,3,0),"")</f>
        <v>Salazar Bohorquez, Jorge Luis</v>
      </c>
      <c r="W3312" s="19" t="str">
        <f>IFERROR(VLOOKUP(G3312,TABLAS!E:F,2,0)," ")</f>
        <v>CONTADO</v>
      </c>
      <c r="X3312" s="19" t="str">
        <f t="shared" si="153"/>
        <v>11042651 - Rojas Calderon, Ysaura Lisett</v>
      </c>
      <c r="Y3312" s="19" t="str">
        <f>IFERROR(VLOOKUP(O3312,TABLAS!O:P,2,0)," ")</f>
        <v>Pedido</v>
      </c>
      <c r="Z3312" s="58">
        <f>IFERROR(IF(R3312&lt;&gt;"CA",(Q3312/VLOOKUP(INT(I3312),TABLAS!R:W,4,0)),Q3312),"0")</f>
        <v>20</v>
      </c>
      <c r="AA3312" s="19" t="s">
        <v>3</v>
      </c>
      <c r="AB3312">
        <f t="shared" si="155"/>
        <v>0</v>
      </c>
    </row>
    <row r="3313" spans="1:28" x14ac:dyDescent="0.25">
      <c r="A3313" s="71">
        <f t="shared" si="154"/>
        <v>11042651</v>
      </c>
      <c r="B3313" s="1" t="s">
        <v>212</v>
      </c>
      <c r="C3313" s="1" t="s">
        <v>81</v>
      </c>
      <c r="D3313" s="1" t="s">
        <v>4997</v>
      </c>
      <c r="E3313" s="1" t="s">
        <v>4998</v>
      </c>
      <c r="F3313" s="1" t="s">
        <v>4999</v>
      </c>
      <c r="G3313" s="1" t="s">
        <v>4</v>
      </c>
      <c r="H3313" s="1" t="s">
        <v>153</v>
      </c>
      <c r="I3313" s="1" t="s">
        <v>216</v>
      </c>
      <c r="J3313" s="1" t="s">
        <v>217</v>
      </c>
      <c r="K3313" s="1" t="s">
        <v>103</v>
      </c>
      <c r="L3313" s="1" t="s">
        <v>2</v>
      </c>
      <c r="M3313" s="1" t="s">
        <v>3</v>
      </c>
      <c r="N3313" s="1" t="s">
        <v>5000</v>
      </c>
      <c r="O3313" s="1" t="s">
        <v>61</v>
      </c>
      <c r="P3313" s="1" t="s">
        <v>227</v>
      </c>
      <c r="Q3313" s="2">
        <v>1</v>
      </c>
      <c r="R3313" s="3" t="s">
        <v>3</v>
      </c>
      <c r="S3313" s="4">
        <v>43746</v>
      </c>
      <c r="T3313" s="5">
        <v>34.97</v>
      </c>
      <c r="U3313" s="4">
        <v>43747</v>
      </c>
      <c r="V3313" s="19" t="str">
        <f>IFERROR(VLOOKUP(C3313,TABLAS!A:C,3,0),"")</f>
        <v>Salazar Bohorquez, Jorge Luis</v>
      </c>
      <c r="W3313" s="19" t="str">
        <f>IFERROR(VLOOKUP(G3313,TABLAS!E:F,2,0)," ")</f>
        <v>CONTADO</v>
      </c>
      <c r="X3313" s="19" t="str">
        <f t="shared" si="153"/>
        <v>11042651 - Rojas Calderon, Ysaura Lisett</v>
      </c>
      <c r="Y3313" s="19" t="str">
        <f>IFERROR(VLOOKUP(O3313,TABLAS!O:P,2,0)," ")</f>
        <v>Pedido</v>
      </c>
      <c r="Z3313" s="58">
        <f>IFERROR(IF(R3313&lt;&gt;"CA",(Q3313/VLOOKUP(INT(I3313),TABLAS!R:W,4,0)),Q3313),"0")</f>
        <v>1</v>
      </c>
      <c r="AA3313" s="19" t="s">
        <v>3</v>
      </c>
      <c r="AB3313">
        <f t="shared" si="155"/>
        <v>0</v>
      </c>
    </row>
    <row r="3314" spans="1:28" x14ac:dyDescent="0.25">
      <c r="A3314" s="71">
        <f t="shared" si="154"/>
        <v>11042651</v>
      </c>
      <c r="B3314" s="1" t="s">
        <v>212</v>
      </c>
      <c r="C3314" s="1" t="s">
        <v>81</v>
      </c>
      <c r="D3314" s="1" t="s">
        <v>4997</v>
      </c>
      <c r="E3314" s="1" t="s">
        <v>4998</v>
      </c>
      <c r="F3314" s="1" t="s">
        <v>4999</v>
      </c>
      <c r="G3314" s="1" t="s">
        <v>4</v>
      </c>
      <c r="H3314" s="1" t="s">
        <v>153</v>
      </c>
      <c r="I3314" s="1" t="s">
        <v>149</v>
      </c>
      <c r="J3314" s="1" t="s">
        <v>150</v>
      </c>
      <c r="K3314" s="1" t="s">
        <v>103</v>
      </c>
      <c r="L3314" s="1" t="s">
        <v>2</v>
      </c>
      <c r="M3314" s="1" t="s">
        <v>3</v>
      </c>
      <c r="N3314" s="1" t="s">
        <v>5000</v>
      </c>
      <c r="O3314" s="1" t="s">
        <v>59</v>
      </c>
      <c r="P3314" s="1" t="s">
        <v>227</v>
      </c>
      <c r="Q3314" s="2">
        <v>15</v>
      </c>
      <c r="R3314" s="3" t="s">
        <v>3</v>
      </c>
      <c r="S3314" s="4">
        <v>43746</v>
      </c>
      <c r="T3314" s="5">
        <v>153.38999999999999</v>
      </c>
      <c r="U3314" s="4">
        <v>43747</v>
      </c>
      <c r="V3314" s="19" t="str">
        <f>IFERROR(VLOOKUP(C3314,TABLAS!A:C,3,0),"")</f>
        <v>Salazar Bohorquez, Jorge Luis</v>
      </c>
      <c r="W3314" s="19" t="str">
        <f>IFERROR(VLOOKUP(G3314,TABLAS!E:F,2,0)," ")</f>
        <v>CONTADO</v>
      </c>
      <c r="X3314" s="19" t="str">
        <f t="shared" si="153"/>
        <v>11042651 - Rojas Calderon, Ysaura Lisett</v>
      </c>
      <c r="Y3314" s="19" t="str">
        <f>IFERROR(VLOOKUP(O3314,TABLAS!O:P,2,0)," ")</f>
        <v>Pedido</v>
      </c>
      <c r="Z3314" s="58">
        <f>IFERROR(IF(R3314&lt;&gt;"CA",(Q3314/VLOOKUP(INT(I3314),TABLAS!R:W,4,0)),Q3314),"0")</f>
        <v>15</v>
      </c>
      <c r="AA3314" s="19" t="s">
        <v>3</v>
      </c>
      <c r="AB3314">
        <f t="shared" si="155"/>
        <v>0</v>
      </c>
    </row>
    <row r="3315" spans="1:28" x14ac:dyDescent="0.25">
      <c r="A3315" s="71">
        <f t="shared" si="154"/>
        <v>11042651</v>
      </c>
      <c r="B3315" s="1" t="s">
        <v>212</v>
      </c>
      <c r="C3315" s="1" t="s">
        <v>81</v>
      </c>
      <c r="D3315" s="1" t="s">
        <v>4997</v>
      </c>
      <c r="E3315" s="1" t="s">
        <v>4998</v>
      </c>
      <c r="F3315" s="1" t="s">
        <v>4999</v>
      </c>
      <c r="G3315" s="1" t="s">
        <v>4</v>
      </c>
      <c r="H3315" s="1" t="s">
        <v>153</v>
      </c>
      <c r="I3315" s="1" t="s">
        <v>151</v>
      </c>
      <c r="J3315" s="1" t="s">
        <v>152</v>
      </c>
      <c r="K3315" s="1" t="s">
        <v>103</v>
      </c>
      <c r="L3315" s="1" t="s">
        <v>2</v>
      </c>
      <c r="M3315" s="1" t="s">
        <v>3</v>
      </c>
      <c r="N3315" s="1" t="s">
        <v>5000</v>
      </c>
      <c r="O3315" s="1" t="s">
        <v>59</v>
      </c>
      <c r="P3315" s="1" t="s">
        <v>227</v>
      </c>
      <c r="Q3315" s="2">
        <v>1</v>
      </c>
      <c r="R3315" s="3" t="s">
        <v>3</v>
      </c>
      <c r="S3315" s="4">
        <v>43746</v>
      </c>
      <c r="T3315" s="5">
        <v>13.86</v>
      </c>
      <c r="U3315" s="4">
        <v>43747</v>
      </c>
      <c r="V3315" s="19" t="str">
        <f>IFERROR(VLOOKUP(C3315,TABLAS!A:C,3,0),"")</f>
        <v>Salazar Bohorquez, Jorge Luis</v>
      </c>
      <c r="W3315" s="19" t="str">
        <f>IFERROR(VLOOKUP(G3315,TABLAS!E:F,2,0)," ")</f>
        <v>CONTADO</v>
      </c>
      <c r="X3315" s="19" t="str">
        <f t="shared" si="153"/>
        <v>11042651 - Rojas Calderon, Ysaura Lisett</v>
      </c>
      <c r="Y3315" s="19" t="str">
        <f>IFERROR(VLOOKUP(O3315,TABLAS!O:P,2,0)," ")</f>
        <v>Pedido</v>
      </c>
      <c r="Z3315" s="58">
        <f>IFERROR(IF(R3315&lt;&gt;"CA",(Q3315/VLOOKUP(INT(I3315),TABLAS!R:W,4,0)),Q3315),"0")</f>
        <v>1</v>
      </c>
      <c r="AA3315" s="19" t="s">
        <v>3</v>
      </c>
      <c r="AB3315">
        <f t="shared" si="155"/>
        <v>0</v>
      </c>
    </row>
    <row r="3316" spans="1:28" x14ac:dyDescent="0.25">
      <c r="A3316" s="71">
        <f t="shared" si="154"/>
        <v>11042651</v>
      </c>
      <c r="B3316" s="1" t="s">
        <v>212</v>
      </c>
      <c r="C3316" s="1" t="s">
        <v>81</v>
      </c>
      <c r="D3316" s="1" t="s">
        <v>4997</v>
      </c>
      <c r="E3316" s="1" t="s">
        <v>4998</v>
      </c>
      <c r="F3316" s="1" t="s">
        <v>4999</v>
      </c>
      <c r="G3316" s="1" t="s">
        <v>4</v>
      </c>
      <c r="H3316" s="1" t="s">
        <v>153</v>
      </c>
      <c r="I3316" s="1" t="s">
        <v>259</v>
      </c>
      <c r="J3316" s="1" t="s">
        <v>260</v>
      </c>
      <c r="K3316" s="1" t="s">
        <v>103</v>
      </c>
      <c r="L3316" s="1" t="s">
        <v>2</v>
      </c>
      <c r="M3316" s="1" t="s">
        <v>3</v>
      </c>
      <c r="N3316" s="1" t="s">
        <v>5000</v>
      </c>
      <c r="O3316" s="1" t="s">
        <v>59</v>
      </c>
      <c r="P3316" s="1" t="s">
        <v>227</v>
      </c>
      <c r="Q3316" s="2">
        <v>1</v>
      </c>
      <c r="R3316" s="3" t="s">
        <v>3</v>
      </c>
      <c r="S3316" s="4">
        <v>43746</v>
      </c>
      <c r="T3316" s="5">
        <v>10.87</v>
      </c>
      <c r="U3316" s="4">
        <v>43747</v>
      </c>
      <c r="V3316" s="19" t="str">
        <f>IFERROR(VLOOKUP(C3316,TABLAS!A:C,3,0),"")</f>
        <v>Salazar Bohorquez, Jorge Luis</v>
      </c>
      <c r="W3316" s="19" t="str">
        <f>IFERROR(VLOOKUP(G3316,TABLAS!E:F,2,0)," ")</f>
        <v>CONTADO</v>
      </c>
      <c r="X3316" s="19" t="str">
        <f t="shared" si="153"/>
        <v>11042651 - Rojas Calderon, Ysaura Lisett</v>
      </c>
      <c r="Y3316" s="19" t="str">
        <f>IFERROR(VLOOKUP(O3316,TABLAS!O:P,2,0)," ")</f>
        <v>Pedido</v>
      </c>
      <c r="Z3316" s="58">
        <f>IFERROR(IF(R3316&lt;&gt;"CA",(Q3316/VLOOKUP(INT(I3316),TABLAS!R:W,4,0)),Q3316),"0")</f>
        <v>1</v>
      </c>
      <c r="AA3316" s="19" t="s">
        <v>3</v>
      </c>
      <c r="AB3316">
        <f t="shared" si="155"/>
        <v>0</v>
      </c>
    </row>
    <row r="3317" spans="1:28" x14ac:dyDescent="0.25">
      <c r="A3317" s="71">
        <f t="shared" si="154"/>
        <v>11042651</v>
      </c>
      <c r="B3317" s="1" t="s">
        <v>212</v>
      </c>
      <c r="C3317" s="1" t="s">
        <v>81</v>
      </c>
      <c r="D3317" s="1" t="s">
        <v>4997</v>
      </c>
      <c r="E3317" s="1" t="s">
        <v>4998</v>
      </c>
      <c r="F3317" s="1" t="s">
        <v>4999</v>
      </c>
      <c r="G3317" s="1" t="s">
        <v>4</v>
      </c>
      <c r="H3317" s="1" t="s">
        <v>153</v>
      </c>
      <c r="I3317" s="1" t="s">
        <v>145</v>
      </c>
      <c r="J3317" s="1" t="s">
        <v>146</v>
      </c>
      <c r="K3317" s="1" t="s">
        <v>103</v>
      </c>
      <c r="L3317" s="1" t="s">
        <v>2</v>
      </c>
      <c r="M3317" s="1" t="s">
        <v>3</v>
      </c>
      <c r="N3317" s="1" t="s">
        <v>5000</v>
      </c>
      <c r="O3317" s="1" t="s">
        <v>59</v>
      </c>
      <c r="P3317" s="1" t="s">
        <v>227</v>
      </c>
      <c r="Q3317" s="2">
        <v>2</v>
      </c>
      <c r="R3317" s="3" t="s">
        <v>3</v>
      </c>
      <c r="S3317" s="4">
        <v>43746</v>
      </c>
      <c r="T3317" s="5">
        <v>31.78</v>
      </c>
      <c r="U3317" s="4">
        <v>43747</v>
      </c>
      <c r="V3317" s="19" t="str">
        <f>IFERROR(VLOOKUP(C3317,TABLAS!A:C,3,0),"")</f>
        <v>Salazar Bohorquez, Jorge Luis</v>
      </c>
      <c r="W3317" s="19" t="str">
        <f>IFERROR(VLOOKUP(G3317,TABLAS!E:F,2,0)," ")</f>
        <v>CONTADO</v>
      </c>
      <c r="X3317" s="19" t="str">
        <f t="shared" si="153"/>
        <v>11042651 - Rojas Calderon, Ysaura Lisett</v>
      </c>
      <c r="Y3317" s="19" t="str">
        <f>IFERROR(VLOOKUP(O3317,TABLAS!O:P,2,0)," ")</f>
        <v>Pedido</v>
      </c>
      <c r="Z3317" s="58">
        <f>IFERROR(IF(R3317&lt;&gt;"CA",(Q3317/VLOOKUP(INT(I3317),TABLAS!R:W,4,0)),Q3317),"0")</f>
        <v>2</v>
      </c>
      <c r="AA3317" s="19" t="s">
        <v>3</v>
      </c>
      <c r="AB3317">
        <f t="shared" si="155"/>
        <v>0</v>
      </c>
    </row>
    <row r="3318" spans="1:28" x14ac:dyDescent="0.25">
      <c r="A3318" s="71">
        <f t="shared" si="154"/>
        <v>11042651</v>
      </c>
      <c r="B3318" s="1" t="s">
        <v>212</v>
      </c>
      <c r="C3318" s="1" t="s">
        <v>81</v>
      </c>
      <c r="D3318" s="1" t="s">
        <v>4997</v>
      </c>
      <c r="E3318" s="1" t="s">
        <v>4998</v>
      </c>
      <c r="F3318" s="1" t="s">
        <v>4999</v>
      </c>
      <c r="G3318" s="1" t="s">
        <v>4</v>
      </c>
      <c r="H3318" s="1" t="s">
        <v>153</v>
      </c>
      <c r="I3318" s="1" t="s">
        <v>151</v>
      </c>
      <c r="J3318" s="1" t="s">
        <v>152</v>
      </c>
      <c r="K3318" s="1" t="s">
        <v>103</v>
      </c>
      <c r="L3318" s="1" t="s">
        <v>2</v>
      </c>
      <c r="M3318" s="1" t="s">
        <v>3</v>
      </c>
      <c r="N3318" s="1" t="s">
        <v>5000</v>
      </c>
      <c r="O3318" s="1" t="s">
        <v>65</v>
      </c>
      <c r="P3318" s="1" t="s">
        <v>227</v>
      </c>
      <c r="Q3318" s="2">
        <v>1</v>
      </c>
      <c r="R3318" s="3" t="s">
        <v>2</v>
      </c>
      <c r="S3318" s="4">
        <v>43746</v>
      </c>
      <c r="T3318" s="5">
        <v>0</v>
      </c>
      <c r="U3318" s="4">
        <v>43747</v>
      </c>
      <c r="V3318" s="19" t="str">
        <f>IFERROR(VLOOKUP(C3318,TABLAS!A:C,3,0),"")</f>
        <v>Salazar Bohorquez, Jorge Luis</v>
      </c>
      <c r="W3318" s="19" t="str">
        <f>IFERROR(VLOOKUP(G3318,TABLAS!E:F,2,0)," ")</f>
        <v>CONTADO</v>
      </c>
      <c r="X3318" s="19" t="str">
        <f t="shared" si="153"/>
        <v>11042651 - Rojas Calderon, Ysaura Lisett</v>
      </c>
      <c r="Y3318" s="19" t="str">
        <f>IFERROR(VLOOKUP(O3318,TABLAS!O:P,2,0)," ")</f>
        <v>Bonificación</v>
      </c>
      <c r="Z3318" s="58">
        <f>IFERROR(IF(R3318&lt;&gt;"CA",(Q3318/VLOOKUP(INT(I3318),TABLAS!R:W,4,0)),Q3318),"0")</f>
        <v>6.6666666666666666E-2</v>
      </c>
      <c r="AA3318" s="19" t="s">
        <v>3</v>
      </c>
      <c r="AB3318">
        <f t="shared" si="155"/>
        <v>0</v>
      </c>
    </row>
    <row r="3319" spans="1:28" x14ac:dyDescent="0.25">
      <c r="A3319" s="71">
        <f t="shared" si="154"/>
        <v>11042651</v>
      </c>
      <c r="B3319" s="1" t="s">
        <v>212</v>
      </c>
      <c r="C3319" s="1" t="s">
        <v>81</v>
      </c>
      <c r="D3319" s="1" t="s">
        <v>4997</v>
      </c>
      <c r="E3319" s="1" t="s">
        <v>4998</v>
      </c>
      <c r="F3319" s="1" t="s">
        <v>4999</v>
      </c>
      <c r="G3319" s="1" t="s">
        <v>4</v>
      </c>
      <c r="H3319" s="1" t="s">
        <v>153</v>
      </c>
      <c r="I3319" s="1" t="s">
        <v>104</v>
      </c>
      <c r="J3319" s="1" t="s">
        <v>105</v>
      </c>
      <c r="K3319" s="1" t="s">
        <v>103</v>
      </c>
      <c r="L3319" s="1" t="s">
        <v>2</v>
      </c>
      <c r="M3319" s="1" t="s">
        <v>3</v>
      </c>
      <c r="N3319" s="1" t="s">
        <v>5000</v>
      </c>
      <c r="O3319" s="1" t="s">
        <v>65</v>
      </c>
      <c r="P3319" s="1" t="s">
        <v>227</v>
      </c>
      <c r="Q3319" s="2">
        <v>2</v>
      </c>
      <c r="R3319" s="3" t="s">
        <v>2</v>
      </c>
      <c r="S3319" s="4">
        <v>43746</v>
      </c>
      <c r="T3319" s="5">
        <v>0</v>
      </c>
      <c r="U3319" s="4">
        <v>43747</v>
      </c>
      <c r="V3319" s="19" t="str">
        <f>IFERROR(VLOOKUP(C3319,TABLAS!A:C,3,0),"")</f>
        <v>Salazar Bohorquez, Jorge Luis</v>
      </c>
      <c r="W3319" s="19" t="str">
        <f>IFERROR(VLOOKUP(G3319,TABLAS!E:F,2,0)," ")</f>
        <v>CONTADO</v>
      </c>
      <c r="X3319" s="19" t="str">
        <f t="shared" si="153"/>
        <v>11042651 - Rojas Calderon, Ysaura Lisett</v>
      </c>
      <c r="Y3319" s="19" t="str">
        <f>IFERROR(VLOOKUP(O3319,TABLAS!O:P,2,0)," ")</f>
        <v>Bonificación</v>
      </c>
      <c r="Z3319" s="58">
        <f>IFERROR(IF(R3319&lt;&gt;"CA",(Q3319/VLOOKUP(INT(I3319),TABLAS!R:W,4,0)),Q3319),"0")</f>
        <v>0.13333333333333333</v>
      </c>
      <c r="AA3319" s="19" t="s">
        <v>3</v>
      </c>
      <c r="AB3319">
        <f t="shared" si="155"/>
        <v>0</v>
      </c>
    </row>
    <row r="3320" spans="1:28" x14ac:dyDescent="0.25">
      <c r="A3320" s="71">
        <f t="shared" si="154"/>
        <v>10062510</v>
      </c>
      <c r="B3320" s="1" t="s">
        <v>204</v>
      </c>
      <c r="C3320" s="1" t="s">
        <v>14</v>
      </c>
      <c r="D3320" s="1" t="s">
        <v>5001</v>
      </c>
      <c r="E3320" s="1" t="s">
        <v>5002</v>
      </c>
      <c r="F3320" s="1" t="s">
        <v>5003</v>
      </c>
      <c r="G3320" s="1" t="s">
        <v>4</v>
      </c>
      <c r="H3320" s="1" t="s">
        <v>153</v>
      </c>
      <c r="I3320" s="1" t="s">
        <v>100</v>
      </c>
      <c r="J3320" s="1" t="s">
        <v>101</v>
      </c>
      <c r="K3320" s="1" t="s">
        <v>103</v>
      </c>
      <c r="L3320" s="1" t="s">
        <v>2</v>
      </c>
      <c r="M3320" s="1" t="s">
        <v>3</v>
      </c>
      <c r="N3320" s="1" t="s">
        <v>5004</v>
      </c>
      <c r="O3320" s="1" t="s">
        <v>61</v>
      </c>
      <c r="P3320" s="1" t="s">
        <v>232</v>
      </c>
      <c r="Q3320" s="2">
        <v>5</v>
      </c>
      <c r="R3320" s="3" t="s">
        <v>3</v>
      </c>
      <c r="S3320" s="4">
        <v>43746</v>
      </c>
      <c r="T3320" s="5">
        <v>132.66999999999999</v>
      </c>
      <c r="U3320" s="4">
        <v>43747</v>
      </c>
      <c r="V3320" s="19" t="str">
        <f>IFERROR(VLOOKUP(C3320,TABLAS!A:C,3,0),"")</f>
        <v>Miro Quesada, Camila Duany</v>
      </c>
      <c r="W3320" s="19" t="str">
        <f>IFERROR(VLOOKUP(G3320,TABLAS!E:F,2,0)," ")</f>
        <v>CONTADO</v>
      </c>
      <c r="X3320" s="19" t="str">
        <f t="shared" si="153"/>
        <v>10062510 - Rojas Casana, Andres Corcino</v>
      </c>
      <c r="Y3320" s="19" t="str">
        <f>IFERROR(VLOOKUP(O3320,TABLAS!O:P,2,0)," ")</f>
        <v>Pedido</v>
      </c>
      <c r="Z3320" s="58">
        <f>IFERROR(IF(R3320&lt;&gt;"CA",(Q3320/VLOOKUP(INT(I3320),TABLAS!R:W,4,0)),Q3320),"0")</f>
        <v>5</v>
      </c>
      <c r="AA3320" s="19" t="s">
        <v>3</v>
      </c>
      <c r="AB3320">
        <f t="shared" si="155"/>
        <v>0</v>
      </c>
    </row>
    <row r="3321" spans="1:28" x14ac:dyDescent="0.25">
      <c r="A3321" s="71">
        <f t="shared" si="154"/>
        <v>10062510</v>
      </c>
      <c r="B3321" s="1" t="s">
        <v>204</v>
      </c>
      <c r="C3321" s="1" t="s">
        <v>14</v>
      </c>
      <c r="D3321" s="1" t="s">
        <v>5001</v>
      </c>
      <c r="E3321" s="1" t="s">
        <v>5002</v>
      </c>
      <c r="F3321" s="1" t="s">
        <v>5003</v>
      </c>
      <c r="G3321" s="1" t="s">
        <v>4</v>
      </c>
      <c r="H3321" s="1" t="s">
        <v>153</v>
      </c>
      <c r="I3321" s="1" t="s">
        <v>210</v>
      </c>
      <c r="J3321" s="1" t="s">
        <v>211</v>
      </c>
      <c r="K3321" s="1" t="s">
        <v>103</v>
      </c>
      <c r="L3321" s="1" t="s">
        <v>2</v>
      </c>
      <c r="M3321" s="1" t="s">
        <v>3</v>
      </c>
      <c r="N3321" s="1" t="s">
        <v>5004</v>
      </c>
      <c r="O3321" s="1" t="s">
        <v>61</v>
      </c>
      <c r="P3321" s="1" t="s">
        <v>232</v>
      </c>
      <c r="Q3321" s="2">
        <v>1</v>
      </c>
      <c r="R3321" s="3" t="s">
        <v>3</v>
      </c>
      <c r="S3321" s="4">
        <v>43746</v>
      </c>
      <c r="T3321" s="5">
        <v>26.39</v>
      </c>
      <c r="U3321" s="4">
        <v>43747</v>
      </c>
      <c r="V3321" s="19" t="str">
        <f>IFERROR(VLOOKUP(C3321,TABLAS!A:C,3,0),"")</f>
        <v>Miro Quesada, Camila Duany</v>
      </c>
      <c r="W3321" s="19" t="str">
        <f>IFERROR(VLOOKUP(G3321,TABLAS!E:F,2,0)," ")</f>
        <v>CONTADO</v>
      </c>
      <c r="X3321" s="19" t="str">
        <f t="shared" si="153"/>
        <v>10062510 - Rojas Casana, Andres Corcino</v>
      </c>
      <c r="Y3321" s="19" t="str">
        <f>IFERROR(VLOOKUP(O3321,TABLAS!O:P,2,0)," ")</f>
        <v>Pedido</v>
      </c>
      <c r="Z3321" s="58">
        <f>IFERROR(IF(R3321&lt;&gt;"CA",(Q3321/VLOOKUP(INT(I3321),TABLAS!R:W,4,0)),Q3321),"0")</f>
        <v>1</v>
      </c>
      <c r="AA3321" s="19" t="s">
        <v>3</v>
      </c>
      <c r="AB3321">
        <f t="shared" si="155"/>
        <v>0</v>
      </c>
    </row>
    <row r="3322" spans="1:28" x14ac:dyDescent="0.25">
      <c r="A3322" s="71">
        <f t="shared" si="154"/>
        <v>10062510</v>
      </c>
      <c r="B3322" s="1" t="s">
        <v>204</v>
      </c>
      <c r="C3322" s="1" t="s">
        <v>14</v>
      </c>
      <c r="D3322" s="1" t="s">
        <v>5001</v>
      </c>
      <c r="E3322" s="1" t="s">
        <v>5002</v>
      </c>
      <c r="F3322" s="1" t="s">
        <v>5003</v>
      </c>
      <c r="G3322" s="1" t="s">
        <v>4</v>
      </c>
      <c r="H3322" s="1" t="s">
        <v>153</v>
      </c>
      <c r="I3322" s="1" t="s">
        <v>151</v>
      </c>
      <c r="J3322" s="1" t="s">
        <v>152</v>
      </c>
      <c r="K3322" s="1" t="s">
        <v>103</v>
      </c>
      <c r="L3322" s="1" t="s">
        <v>2</v>
      </c>
      <c r="M3322" s="1" t="s">
        <v>3</v>
      </c>
      <c r="N3322" s="1" t="s">
        <v>5004</v>
      </c>
      <c r="O3322" s="1" t="s">
        <v>59</v>
      </c>
      <c r="P3322" s="1" t="s">
        <v>232</v>
      </c>
      <c r="Q3322" s="2">
        <v>1</v>
      </c>
      <c r="R3322" s="3" t="s">
        <v>3</v>
      </c>
      <c r="S3322" s="4">
        <v>43746</v>
      </c>
      <c r="T3322" s="5">
        <v>13.86</v>
      </c>
      <c r="U3322" s="4">
        <v>43747</v>
      </c>
      <c r="V3322" s="19" t="str">
        <f>IFERROR(VLOOKUP(C3322,TABLAS!A:C,3,0),"")</f>
        <v>Miro Quesada, Camila Duany</v>
      </c>
      <c r="W3322" s="19" t="str">
        <f>IFERROR(VLOOKUP(G3322,TABLAS!E:F,2,0)," ")</f>
        <v>CONTADO</v>
      </c>
      <c r="X3322" s="19" t="str">
        <f t="shared" si="153"/>
        <v>10062510 - Rojas Casana, Andres Corcino</v>
      </c>
      <c r="Y3322" s="19" t="str">
        <f>IFERROR(VLOOKUP(O3322,TABLAS!O:P,2,0)," ")</f>
        <v>Pedido</v>
      </c>
      <c r="Z3322" s="58">
        <f>IFERROR(IF(R3322&lt;&gt;"CA",(Q3322/VLOOKUP(INT(I3322),TABLAS!R:W,4,0)),Q3322),"0")</f>
        <v>1</v>
      </c>
      <c r="AA3322" s="19" t="s">
        <v>3</v>
      </c>
      <c r="AB3322">
        <f t="shared" si="155"/>
        <v>0</v>
      </c>
    </row>
    <row r="3323" spans="1:28" x14ac:dyDescent="0.25">
      <c r="A3323" s="71">
        <f t="shared" si="154"/>
        <v>10062510</v>
      </c>
      <c r="B3323" s="1" t="s">
        <v>204</v>
      </c>
      <c r="C3323" s="1" t="s">
        <v>14</v>
      </c>
      <c r="D3323" s="1" t="s">
        <v>5001</v>
      </c>
      <c r="E3323" s="1" t="s">
        <v>5002</v>
      </c>
      <c r="F3323" s="1" t="s">
        <v>5003</v>
      </c>
      <c r="G3323" s="1" t="s">
        <v>4</v>
      </c>
      <c r="H3323" s="1" t="s">
        <v>153</v>
      </c>
      <c r="I3323" s="1" t="s">
        <v>151</v>
      </c>
      <c r="J3323" s="1" t="s">
        <v>152</v>
      </c>
      <c r="K3323" s="1" t="s">
        <v>103</v>
      </c>
      <c r="L3323" s="1" t="s">
        <v>2</v>
      </c>
      <c r="M3323" s="1" t="s">
        <v>3</v>
      </c>
      <c r="N3323" s="1" t="s">
        <v>5004</v>
      </c>
      <c r="O3323" s="1" t="s">
        <v>65</v>
      </c>
      <c r="P3323" s="1" t="s">
        <v>232</v>
      </c>
      <c r="Q3323" s="2">
        <v>1</v>
      </c>
      <c r="R3323" s="3" t="s">
        <v>2</v>
      </c>
      <c r="S3323" s="4">
        <v>43746</v>
      </c>
      <c r="T3323" s="5">
        <v>0</v>
      </c>
      <c r="U3323" s="4">
        <v>43747</v>
      </c>
      <c r="V3323" s="19" t="str">
        <f>IFERROR(VLOOKUP(C3323,TABLAS!A:C,3,0),"")</f>
        <v>Miro Quesada, Camila Duany</v>
      </c>
      <c r="W3323" s="19" t="str">
        <f>IFERROR(VLOOKUP(G3323,TABLAS!E:F,2,0)," ")</f>
        <v>CONTADO</v>
      </c>
      <c r="X3323" s="19" t="str">
        <f t="shared" si="153"/>
        <v>10062510 - Rojas Casana, Andres Corcino</v>
      </c>
      <c r="Y3323" s="19" t="str">
        <f>IFERROR(VLOOKUP(O3323,TABLAS!O:P,2,0)," ")</f>
        <v>Bonificación</v>
      </c>
      <c r="Z3323" s="58">
        <f>IFERROR(IF(R3323&lt;&gt;"CA",(Q3323/VLOOKUP(INT(I3323),TABLAS!R:W,4,0)),Q3323),"0")</f>
        <v>6.6666666666666666E-2</v>
      </c>
      <c r="AA3323" s="19" t="s">
        <v>3</v>
      </c>
      <c r="AB3323">
        <f t="shared" si="155"/>
        <v>0</v>
      </c>
    </row>
    <row r="3324" spans="1:28" x14ac:dyDescent="0.25">
      <c r="A3324" s="71">
        <f t="shared" si="154"/>
        <v>11891599</v>
      </c>
      <c r="B3324" s="1" t="s">
        <v>102</v>
      </c>
      <c r="C3324" s="1" t="s">
        <v>29</v>
      </c>
      <c r="D3324" s="1" t="s">
        <v>5005</v>
      </c>
      <c r="E3324" s="1" t="s">
        <v>5006</v>
      </c>
      <c r="F3324" s="1" t="s">
        <v>5007</v>
      </c>
      <c r="G3324" s="1" t="s">
        <v>4</v>
      </c>
      <c r="H3324" s="1" t="s">
        <v>153</v>
      </c>
      <c r="I3324" s="1" t="s">
        <v>100</v>
      </c>
      <c r="J3324" s="1" t="s">
        <v>101</v>
      </c>
      <c r="K3324" s="1" t="s">
        <v>103</v>
      </c>
      <c r="L3324" s="1" t="s">
        <v>2</v>
      </c>
      <c r="M3324" s="1" t="s">
        <v>3</v>
      </c>
      <c r="N3324" s="1" t="s">
        <v>5008</v>
      </c>
      <c r="O3324" s="1" t="s">
        <v>61</v>
      </c>
      <c r="P3324" s="1" t="s">
        <v>236</v>
      </c>
      <c r="Q3324" s="2">
        <v>2</v>
      </c>
      <c r="R3324" s="3" t="s">
        <v>3</v>
      </c>
      <c r="S3324" s="4">
        <v>43746</v>
      </c>
      <c r="T3324" s="5">
        <v>53.07</v>
      </c>
      <c r="U3324" s="4">
        <v>43747</v>
      </c>
      <c r="V3324" s="19" t="str">
        <f>IFERROR(VLOOKUP(C3324,TABLAS!A:C,3,0),"")</f>
        <v>Sanchez Casana, Alejandro Alfr</v>
      </c>
      <c r="W3324" s="19" t="str">
        <f>IFERROR(VLOOKUP(G3324,TABLAS!E:F,2,0)," ")</f>
        <v>CONTADO</v>
      </c>
      <c r="X3324" s="19" t="str">
        <f t="shared" si="153"/>
        <v>11891599 - Rojas Sanchez, Arlita Yadira</v>
      </c>
      <c r="Y3324" s="19" t="str">
        <f>IFERROR(VLOOKUP(O3324,TABLAS!O:P,2,0)," ")</f>
        <v>Pedido</v>
      </c>
      <c r="Z3324" s="58">
        <f>IFERROR(IF(R3324&lt;&gt;"CA",(Q3324/VLOOKUP(INT(I3324),TABLAS!R:W,4,0)),Q3324),"0")</f>
        <v>2</v>
      </c>
      <c r="AA3324" s="19" t="s">
        <v>3</v>
      </c>
      <c r="AB3324">
        <f t="shared" si="155"/>
        <v>0</v>
      </c>
    </row>
    <row r="3325" spans="1:28" x14ac:dyDescent="0.25">
      <c r="A3325" s="71">
        <f t="shared" si="154"/>
        <v>11891599</v>
      </c>
      <c r="B3325" s="1" t="s">
        <v>102</v>
      </c>
      <c r="C3325" s="1" t="s">
        <v>29</v>
      </c>
      <c r="D3325" s="1" t="s">
        <v>5005</v>
      </c>
      <c r="E3325" s="1" t="s">
        <v>5006</v>
      </c>
      <c r="F3325" s="1" t="s">
        <v>5007</v>
      </c>
      <c r="G3325" s="1" t="s">
        <v>4</v>
      </c>
      <c r="H3325" s="1" t="s">
        <v>153</v>
      </c>
      <c r="I3325" s="1" t="s">
        <v>157</v>
      </c>
      <c r="J3325" s="1" t="s">
        <v>158</v>
      </c>
      <c r="K3325" s="1" t="s">
        <v>103</v>
      </c>
      <c r="L3325" s="1" t="s">
        <v>2</v>
      </c>
      <c r="M3325" s="1" t="s">
        <v>3</v>
      </c>
      <c r="N3325" s="1" t="s">
        <v>5008</v>
      </c>
      <c r="O3325" s="1" t="s">
        <v>61</v>
      </c>
      <c r="P3325" s="1" t="s">
        <v>236</v>
      </c>
      <c r="Q3325" s="2">
        <v>2</v>
      </c>
      <c r="R3325" s="3" t="s">
        <v>3</v>
      </c>
      <c r="S3325" s="4">
        <v>43746</v>
      </c>
      <c r="T3325" s="5">
        <v>61.92</v>
      </c>
      <c r="U3325" s="4">
        <v>43747</v>
      </c>
      <c r="V3325" s="19" t="str">
        <f>IFERROR(VLOOKUP(C3325,TABLAS!A:C,3,0),"")</f>
        <v>Sanchez Casana, Alejandro Alfr</v>
      </c>
      <c r="W3325" s="19" t="str">
        <f>IFERROR(VLOOKUP(G3325,TABLAS!E:F,2,0)," ")</f>
        <v>CONTADO</v>
      </c>
      <c r="X3325" s="19" t="str">
        <f t="shared" si="153"/>
        <v>11891599 - Rojas Sanchez, Arlita Yadira</v>
      </c>
      <c r="Y3325" s="19" t="str">
        <f>IFERROR(VLOOKUP(O3325,TABLAS!O:P,2,0)," ")</f>
        <v>Pedido</v>
      </c>
      <c r="Z3325" s="58">
        <f>IFERROR(IF(R3325&lt;&gt;"CA",(Q3325/VLOOKUP(INT(I3325),TABLAS!R:W,4,0)),Q3325),"0")</f>
        <v>2</v>
      </c>
      <c r="AA3325" s="19" t="s">
        <v>3</v>
      </c>
      <c r="AB3325">
        <f t="shared" si="155"/>
        <v>0</v>
      </c>
    </row>
    <row r="3326" spans="1:28" x14ac:dyDescent="0.25">
      <c r="A3326" s="71">
        <f t="shared" si="154"/>
        <v>11891599</v>
      </c>
      <c r="B3326" s="1" t="s">
        <v>102</v>
      </c>
      <c r="C3326" s="1" t="s">
        <v>29</v>
      </c>
      <c r="D3326" s="1" t="s">
        <v>5005</v>
      </c>
      <c r="E3326" s="1" t="s">
        <v>5006</v>
      </c>
      <c r="F3326" s="1" t="s">
        <v>5007</v>
      </c>
      <c r="G3326" s="1" t="s">
        <v>4</v>
      </c>
      <c r="H3326" s="1" t="s">
        <v>153</v>
      </c>
      <c r="I3326" s="1" t="s">
        <v>182</v>
      </c>
      <c r="J3326" s="1" t="s">
        <v>183</v>
      </c>
      <c r="K3326" s="1" t="s">
        <v>103</v>
      </c>
      <c r="L3326" s="1" t="s">
        <v>2</v>
      </c>
      <c r="M3326" s="1" t="s">
        <v>3</v>
      </c>
      <c r="N3326" s="1" t="s">
        <v>5008</v>
      </c>
      <c r="O3326" s="1" t="s">
        <v>59</v>
      </c>
      <c r="P3326" s="1" t="s">
        <v>236</v>
      </c>
      <c r="Q3326" s="2">
        <v>1</v>
      </c>
      <c r="R3326" s="3" t="s">
        <v>3</v>
      </c>
      <c r="S3326" s="4">
        <v>43746</v>
      </c>
      <c r="T3326" s="5">
        <v>16.91</v>
      </c>
      <c r="U3326" s="4">
        <v>43747</v>
      </c>
      <c r="V3326" s="19" t="str">
        <f>IFERROR(VLOOKUP(C3326,TABLAS!A:C,3,0),"")</f>
        <v>Sanchez Casana, Alejandro Alfr</v>
      </c>
      <c r="W3326" s="19" t="str">
        <f>IFERROR(VLOOKUP(G3326,TABLAS!E:F,2,0)," ")</f>
        <v>CONTADO</v>
      </c>
      <c r="X3326" s="19" t="str">
        <f t="shared" si="153"/>
        <v>11891599 - Rojas Sanchez, Arlita Yadira</v>
      </c>
      <c r="Y3326" s="19" t="str">
        <f>IFERROR(VLOOKUP(O3326,TABLAS!O:P,2,0)," ")</f>
        <v>Pedido</v>
      </c>
      <c r="Z3326" s="58">
        <f>IFERROR(IF(R3326&lt;&gt;"CA",(Q3326/VLOOKUP(INT(I3326),TABLAS!R:W,4,0)),Q3326),"0")</f>
        <v>1</v>
      </c>
      <c r="AA3326" s="19" t="s">
        <v>3</v>
      </c>
      <c r="AB3326">
        <f t="shared" si="155"/>
        <v>0</v>
      </c>
    </row>
    <row r="3327" spans="1:28" x14ac:dyDescent="0.25">
      <c r="A3327" s="71">
        <f t="shared" si="154"/>
        <v>11891599</v>
      </c>
      <c r="B3327" s="1" t="s">
        <v>102</v>
      </c>
      <c r="C3327" s="1" t="s">
        <v>29</v>
      </c>
      <c r="D3327" s="1" t="s">
        <v>5005</v>
      </c>
      <c r="E3327" s="1" t="s">
        <v>5006</v>
      </c>
      <c r="F3327" s="1" t="s">
        <v>5007</v>
      </c>
      <c r="G3327" s="1" t="s">
        <v>4</v>
      </c>
      <c r="H3327" s="1" t="s">
        <v>153</v>
      </c>
      <c r="I3327" s="1" t="s">
        <v>151</v>
      </c>
      <c r="J3327" s="1" t="s">
        <v>152</v>
      </c>
      <c r="K3327" s="1" t="s">
        <v>103</v>
      </c>
      <c r="L3327" s="1" t="s">
        <v>2</v>
      </c>
      <c r="M3327" s="1" t="s">
        <v>3</v>
      </c>
      <c r="N3327" s="1" t="s">
        <v>5008</v>
      </c>
      <c r="O3327" s="1" t="s">
        <v>65</v>
      </c>
      <c r="P3327" s="1" t="s">
        <v>236</v>
      </c>
      <c r="Q3327" s="2">
        <v>1</v>
      </c>
      <c r="R3327" s="3" t="s">
        <v>2</v>
      </c>
      <c r="S3327" s="4">
        <v>43746</v>
      </c>
      <c r="T3327" s="5">
        <v>0</v>
      </c>
      <c r="U3327" s="4">
        <v>43747</v>
      </c>
      <c r="V3327" s="19" t="str">
        <f>IFERROR(VLOOKUP(C3327,TABLAS!A:C,3,0),"")</f>
        <v>Sanchez Casana, Alejandro Alfr</v>
      </c>
      <c r="W3327" s="19" t="str">
        <f>IFERROR(VLOOKUP(G3327,TABLAS!E:F,2,0)," ")</f>
        <v>CONTADO</v>
      </c>
      <c r="X3327" s="19" t="str">
        <f t="shared" si="153"/>
        <v>11891599 - Rojas Sanchez, Arlita Yadira</v>
      </c>
      <c r="Y3327" s="19" t="str">
        <f>IFERROR(VLOOKUP(O3327,TABLAS!O:P,2,0)," ")</f>
        <v>Bonificación</v>
      </c>
      <c r="Z3327" s="58">
        <f>IFERROR(IF(R3327&lt;&gt;"CA",(Q3327/VLOOKUP(INT(I3327),TABLAS!R:W,4,0)),Q3327),"0")</f>
        <v>6.6666666666666666E-2</v>
      </c>
      <c r="AA3327" s="19" t="s">
        <v>3</v>
      </c>
      <c r="AB3327">
        <f t="shared" si="155"/>
        <v>0</v>
      </c>
    </row>
    <row r="3328" spans="1:28" x14ac:dyDescent="0.25">
      <c r="A3328" s="71">
        <f t="shared" si="154"/>
        <v>10056150</v>
      </c>
      <c r="B3328" s="1" t="s">
        <v>206</v>
      </c>
      <c r="C3328" s="1" t="s">
        <v>241</v>
      </c>
      <c r="D3328" s="1" t="s">
        <v>5009</v>
      </c>
      <c r="E3328" s="1" t="s">
        <v>5010</v>
      </c>
      <c r="F3328" s="1" t="s">
        <v>5011</v>
      </c>
      <c r="G3328" s="1" t="s">
        <v>4</v>
      </c>
      <c r="H3328" s="1" t="s">
        <v>153</v>
      </c>
      <c r="I3328" s="1" t="s">
        <v>100</v>
      </c>
      <c r="J3328" s="1" t="s">
        <v>101</v>
      </c>
      <c r="K3328" s="1" t="s">
        <v>103</v>
      </c>
      <c r="L3328" s="1" t="s">
        <v>2</v>
      </c>
      <c r="M3328" s="1" t="s">
        <v>3</v>
      </c>
      <c r="N3328" s="1" t="s">
        <v>5012</v>
      </c>
      <c r="O3328" s="1" t="s">
        <v>61</v>
      </c>
      <c r="P3328" s="1" t="s">
        <v>243</v>
      </c>
      <c r="Q3328" s="2">
        <v>5</v>
      </c>
      <c r="R3328" s="3" t="s">
        <v>3</v>
      </c>
      <c r="S3328" s="4">
        <v>43746</v>
      </c>
      <c r="T3328" s="5">
        <v>134.16</v>
      </c>
      <c r="U3328" s="4">
        <v>43747</v>
      </c>
      <c r="V3328" s="19" t="str">
        <f>IFERROR(VLOOKUP(C3328,TABLAS!A:C,3,0),"")</f>
        <v>Cueva Borgoño, Juan Carlos</v>
      </c>
      <c r="W3328" s="19" t="str">
        <f>IFERROR(VLOOKUP(G3328,TABLAS!E:F,2,0)," ")</f>
        <v>CONTADO</v>
      </c>
      <c r="X3328" s="19" t="str">
        <f t="shared" si="153"/>
        <v>10056150 - Rojas Tambo, Marcelino Edilberto</v>
      </c>
      <c r="Y3328" s="19" t="str">
        <f>IFERROR(VLOOKUP(O3328,TABLAS!O:P,2,0)," ")</f>
        <v>Pedido</v>
      </c>
      <c r="Z3328" s="58">
        <f>IFERROR(IF(R3328&lt;&gt;"CA",(Q3328/VLOOKUP(INT(I3328),TABLAS!R:W,4,0)),Q3328),"0")</f>
        <v>5</v>
      </c>
      <c r="AA3328" s="19" t="s">
        <v>3</v>
      </c>
      <c r="AB3328">
        <f t="shared" si="155"/>
        <v>0</v>
      </c>
    </row>
    <row r="3329" spans="1:28" x14ac:dyDescent="0.25">
      <c r="A3329" s="71">
        <f t="shared" si="154"/>
        <v>10056150</v>
      </c>
      <c r="B3329" s="1" t="s">
        <v>206</v>
      </c>
      <c r="C3329" s="1" t="s">
        <v>241</v>
      </c>
      <c r="D3329" s="1" t="s">
        <v>5009</v>
      </c>
      <c r="E3329" s="1" t="s">
        <v>5010</v>
      </c>
      <c r="F3329" s="1" t="s">
        <v>5011</v>
      </c>
      <c r="G3329" s="1" t="s">
        <v>4</v>
      </c>
      <c r="H3329" s="1" t="s">
        <v>153</v>
      </c>
      <c r="I3329" s="1" t="s">
        <v>210</v>
      </c>
      <c r="J3329" s="1" t="s">
        <v>211</v>
      </c>
      <c r="K3329" s="1" t="s">
        <v>103</v>
      </c>
      <c r="L3329" s="1" t="s">
        <v>2</v>
      </c>
      <c r="M3329" s="1" t="s">
        <v>3</v>
      </c>
      <c r="N3329" s="1" t="s">
        <v>5012</v>
      </c>
      <c r="O3329" s="1" t="s">
        <v>61</v>
      </c>
      <c r="P3329" s="1" t="s">
        <v>243</v>
      </c>
      <c r="Q3329" s="2">
        <v>2</v>
      </c>
      <c r="R3329" s="3" t="s">
        <v>3</v>
      </c>
      <c r="S3329" s="4">
        <v>43746</v>
      </c>
      <c r="T3329" s="5">
        <v>53.37</v>
      </c>
      <c r="U3329" s="4">
        <v>43747</v>
      </c>
      <c r="V3329" s="19" t="str">
        <f>IFERROR(VLOOKUP(C3329,TABLAS!A:C,3,0),"")</f>
        <v>Cueva Borgoño, Juan Carlos</v>
      </c>
      <c r="W3329" s="19" t="str">
        <f>IFERROR(VLOOKUP(G3329,TABLAS!E:F,2,0)," ")</f>
        <v>CONTADO</v>
      </c>
      <c r="X3329" s="19" t="str">
        <f t="shared" si="153"/>
        <v>10056150 - Rojas Tambo, Marcelino Edilberto</v>
      </c>
      <c r="Y3329" s="19" t="str">
        <f>IFERROR(VLOOKUP(O3329,TABLAS!O:P,2,0)," ")</f>
        <v>Pedido</v>
      </c>
      <c r="Z3329" s="58">
        <f>IFERROR(IF(R3329&lt;&gt;"CA",(Q3329/VLOOKUP(INT(I3329),TABLAS!R:W,4,0)),Q3329),"0")</f>
        <v>2</v>
      </c>
      <c r="AA3329" s="19" t="s">
        <v>3</v>
      </c>
      <c r="AB3329">
        <f t="shared" si="155"/>
        <v>0</v>
      </c>
    </row>
    <row r="3330" spans="1:28" x14ac:dyDescent="0.25">
      <c r="A3330" s="71">
        <f t="shared" si="154"/>
        <v>10056150</v>
      </c>
      <c r="B3330" s="1" t="s">
        <v>206</v>
      </c>
      <c r="C3330" s="1" t="s">
        <v>241</v>
      </c>
      <c r="D3330" s="1" t="s">
        <v>5009</v>
      </c>
      <c r="E3330" s="1" t="s">
        <v>5010</v>
      </c>
      <c r="F3330" s="1" t="s">
        <v>5011</v>
      </c>
      <c r="G3330" s="1" t="s">
        <v>4</v>
      </c>
      <c r="H3330" s="1" t="s">
        <v>153</v>
      </c>
      <c r="I3330" s="1" t="s">
        <v>216</v>
      </c>
      <c r="J3330" s="1" t="s">
        <v>217</v>
      </c>
      <c r="K3330" s="1" t="s">
        <v>103</v>
      </c>
      <c r="L3330" s="1" t="s">
        <v>2</v>
      </c>
      <c r="M3330" s="1" t="s">
        <v>3</v>
      </c>
      <c r="N3330" s="1" t="s">
        <v>5012</v>
      </c>
      <c r="O3330" s="1" t="s">
        <v>61</v>
      </c>
      <c r="P3330" s="1" t="s">
        <v>243</v>
      </c>
      <c r="Q3330" s="2">
        <v>1</v>
      </c>
      <c r="R3330" s="3" t="s">
        <v>3</v>
      </c>
      <c r="S3330" s="4">
        <v>43746</v>
      </c>
      <c r="T3330" s="5">
        <v>35.270000000000003</v>
      </c>
      <c r="U3330" s="4">
        <v>43747</v>
      </c>
      <c r="V3330" s="19" t="str">
        <f>IFERROR(VLOOKUP(C3330,TABLAS!A:C,3,0),"")</f>
        <v>Cueva Borgoño, Juan Carlos</v>
      </c>
      <c r="W3330" s="19" t="str">
        <f>IFERROR(VLOOKUP(G3330,TABLAS!E:F,2,0)," ")</f>
        <v>CONTADO</v>
      </c>
      <c r="X3330" s="19" t="str">
        <f t="shared" ref="X3330:X3393" si="156">IFERROR(CONCATENATE(D3330," - ",E3330)," ")</f>
        <v>10056150 - Rojas Tambo, Marcelino Edilberto</v>
      </c>
      <c r="Y3330" s="19" t="str">
        <f>IFERROR(VLOOKUP(O3330,TABLAS!O:P,2,0)," ")</f>
        <v>Pedido</v>
      </c>
      <c r="Z3330" s="58">
        <f>IFERROR(IF(R3330&lt;&gt;"CA",(Q3330/VLOOKUP(INT(I3330),TABLAS!R:W,4,0)),Q3330),"0")</f>
        <v>1</v>
      </c>
      <c r="AA3330" s="19" t="s">
        <v>3</v>
      </c>
      <c r="AB3330">
        <f t="shared" si="155"/>
        <v>0</v>
      </c>
    </row>
    <row r="3331" spans="1:28" x14ac:dyDescent="0.25">
      <c r="A3331" s="71">
        <f t="shared" ref="A3331:A3394" si="157">VALUE(D3331)</f>
        <v>11308912</v>
      </c>
      <c r="B3331" s="1" t="s">
        <v>102</v>
      </c>
      <c r="C3331" s="1" t="s">
        <v>240</v>
      </c>
      <c r="D3331" s="1" t="s">
        <v>5013</v>
      </c>
      <c r="E3331" s="1" t="s">
        <v>5014</v>
      </c>
      <c r="F3331" s="1" t="s">
        <v>5015</v>
      </c>
      <c r="G3331" s="1" t="s">
        <v>4</v>
      </c>
      <c r="H3331" s="1" t="s">
        <v>153</v>
      </c>
      <c r="I3331" s="1" t="s">
        <v>213</v>
      </c>
      <c r="J3331" s="1" t="s">
        <v>214</v>
      </c>
      <c r="K3331" s="1" t="s">
        <v>103</v>
      </c>
      <c r="L3331" s="1" t="s">
        <v>2</v>
      </c>
      <c r="M3331" s="1" t="s">
        <v>3</v>
      </c>
      <c r="N3331" s="1" t="s">
        <v>5016</v>
      </c>
      <c r="O3331" s="1" t="s">
        <v>61</v>
      </c>
      <c r="P3331" s="1" t="s">
        <v>236</v>
      </c>
      <c r="Q3331" s="2">
        <v>1</v>
      </c>
      <c r="R3331" s="3" t="s">
        <v>3</v>
      </c>
      <c r="S3331" s="4">
        <v>43746</v>
      </c>
      <c r="T3331" s="5">
        <v>30.67</v>
      </c>
      <c r="U3331" s="4">
        <v>43747</v>
      </c>
      <c r="V3331" s="19" t="str">
        <f>IFERROR(VLOOKUP(C3331,TABLAS!A:C,3,0),"")</f>
        <v>Sanchez Casana, Alejandro Alfr</v>
      </c>
      <c r="W3331" s="19" t="str">
        <f>IFERROR(VLOOKUP(G3331,TABLAS!E:F,2,0)," ")</f>
        <v>CONTADO</v>
      </c>
      <c r="X3331" s="19" t="str">
        <f t="shared" si="156"/>
        <v>11308912 - Romero Barrios, Maritza</v>
      </c>
      <c r="Y3331" s="19" t="str">
        <f>IFERROR(VLOOKUP(O3331,TABLAS!O:P,2,0)," ")</f>
        <v>Pedido</v>
      </c>
      <c r="Z3331" s="58">
        <f>IFERROR(IF(R3331&lt;&gt;"CA",(Q3331/VLOOKUP(INT(I3331),TABLAS!R:W,4,0)),Q3331),"0")</f>
        <v>1</v>
      </c>
      <c r="AA3331" s="19" t="s">
        <v>3</v>
      </c>
      <c r="AB3331">
        <f t="shared" ref="AB3331:AB3394" si="158">SUMIF(F$2:F$4247,F3331=F3332,Z$2:Z$4247)</f>
        <v>0</v>
      </c>
    </row>
    <row r="3332" spans="1:28" x14ac:dyDescent="0.25">
      <c r="A3332" s="71">
        <f t="shared" si="157"/>
        <v>11308912</v>
      </c>
      <c r="B3332" s="1" t="s">
        <v>102</v>
      </c>
      <c r="C3332" s="1" t="s">
        <v>240</v>
      </c>
      <c r="D3332" s="1" t="s">
        <v>5013</v>
      </c>
      <c r="E3332" s="1" t="s">
        <v>5014</v>
      </c>
      <c r="F3332" s="1" t="s">
        <v>5015</v>
      </c>
      <c r="G3332" s="1" t="s">
        <v>4</v>
      </c>
      <c r="H3332" s="1" t="s">
        <v>153</v>
      </c>
      <c r="I3332" s="1" t="s">
        <v>157</v>
      </c>
      <c r="J3332" s="1" t="s">
        <v>158</v>
      </c>
      <c r="K3332" s="1" t="s">
        <v>103</v>
      </c>
      <c r="L3332" s="1" t="s">
        <v>2</v>
      </c>
      <c r="M3332" s="1" t="s">
        <v>3</v>
      </c>
      <c r="N3332" s="1" t="s">
        <v>5016</v>
      </c>
      <c r="O3332" s="1" t="s">
        <v>61</v>
      </c>
      <c r="P3332" s="1" t="s">
        <v>236</v>
      </c>
      <c r="Q3332" s="2">
        <v>1</v>
      </c>
      <c r="R3332" s="3" t="s">
        <v>3</v>
      </c>
      <c r="S3332" s="4">
        <v>43746</v>
      </c>
      <c r="T3332" s="5">
        <v>30.96</v>
      </c>
      <c r="U3332" s="4">
        <v>43747</v>
      </c>
      <c r="V3332" s="19" t="str">
        <f>IFERROR(VLOOKUP(C3332,TABLAS!A:C,3,0),"")</f>
        <v>Sanchez Casana, Alejandro Alfr</v>
      </c>
      <c r="W3332" s="19" t="str">
        <f>IFERROR(VLOOKUP(G3332,TABLAS!E:F,2,0)," ")</f>
        <v>CONTADO</v>
      </c>
      <c r="X3332" s="19" t="str">
        <f t="shared" si="156"/>
        <v>11308912 - Romero Barrios, Maritza</v>
      </c>
      <c r="Y3332" s="19" t="str">
        <f>IFERROR(VLOOKUP(O3332,TABLAS!O:P,2,0)," ")</f>
        <v>Pedido</v>
      </c>
      <c r="Z3332" s="58">
        <f>IFERROR(IF(R3332&lt;&gt;"CA",(Q3332/VLOOKUP(INT(I3332),TABLAS!R:W,4,0)),Q3332),"0")</f>
        <v>1</v>
      </c>
      <c r="AA3332" s="19" t="s">
        <v>3</v>
      </c>
      <c r="AB3332">
        <f t="shared" si="158"/>
        <v>0</v>
      </c>
    </row>
    <row r="3333" spans="1:28" x14ac:dyDescent="0.25">
      <c r="A3333" s="71">
        <f t="shared" si="157"/>
        <v>11308912</v>
      </c>
      <c r="B3333" s="1" t="s">
        <v>102</v>
      </c>
      <c r="C3333" s="1" t="s">
        <v>240</v>
      </c>
      <c r="D3333" s="1" t="s">
        <v>5013</v>
      </c>
      <c r="E3333" s="1" t="s">
        <v>5014</v>
      </c>
      <c r="F3333" s="1" t="s">
        <v>5015</v>
      </c>
      <c r="G3333" s="1" t="s">
        <v>4</v>
      </c>
      <c r="H3333" s="1" t="s">
        <v>153</v>
      </c>
      <c r="I3333" s="1" t="s">
        <v>100</v>
      </c>
      <c r="J3333" s="1" t="s">
        <v>101</v>
      </c>
      <c r="K3333" s="1" t="s">
        <v>103</v>
      </c>
      <c r="L3333" s="1" t="s">
        <v>2</v>
      </c>
      <c r="M3333" s="1" t="s">
        <v>3</v>
      </c>
      <c r="N3333" s="1" t="s">
        <v>5016</v>
      </c>
      <c r="O3333" s="1" t="s">
        <v>61</v>
      </c>
      <c r="P3333" s="1" t="s">
        <v>236</v>
      </c>
      <c r="Q3333" s="2">
        <v>1</v>
      </c>
      <c r="R3333" s="3" t="s">
        <v>3</v>
      </c>
      <c r="S3333" s="4">
        <v>43746</v>
      </c>
      <c r="T3333" s="5">
        <v>26.53</v>
      </c>
      <c r="U3333" s="4">
        <v>43747</v>
      </c>
      <c r="V3333" s="19" t="str">
        <f>IFERROR(VLOOKUP(C3333,TABLAS!A:C,3,0),"")</f>
        <v>Sanchez Casana, Alejandro Alfr</v>
      </c>
      <c r="W3333" s="19" t="str">
        <f>IFERROR(VLOOKUP(G3333,TABLAS!E:F,2,0)," ")</f>
        <v>CONTADO</v>
      </c>
      <c r="X3333" s="19" t="str">
        <f t="shared" si="156"/>
        <v>11308912 - Romero Barrios, Maritza</v>
      </c>
      <c r="Y3333" s="19" t="str">
        <f>IFERROR(VLOOKUP(O3333,TABLAS!O:P,2,0)," ")</f>
        <v>Pedido</v>
      </c>
      <c r="Z3333" s="58">
        <f>IFERROR(IF(R3333&lt;&gt;"CA",(Q3333/VLOOKUP(INT(I3333),TABLAS!R:W,4,0)),Q3333),"0")</f>
        <v>1</v>
      </c>
      <c r="AA3333" s="19" t="s">
        <v>3</v>
      </c>
      <c r="AB3333">
        <f t="shared" si="158"/>
        <v>0</v>
      </c>
    </row>
    <row r="3334" spans="1:28" x14ac:dyDescent="0.25">
      <c r="A3334" s="71">
        <f t="shared" si="157"/>
        <v>11350384</v>
      </c>
      <c r="B3334" s="1" t="s">
        <v>204</v>
      </c>
      <c r="C3334" s="1" t="s">
        <v>6</v>
      </c>
      <c r="D3334" s="1" t="s">
        <v>5017</v>
      </c>
      <c r="E3334" s="1" t="s">
        <v>5018</v>
      </c>
      <c r="F3334" s="1" t="s">
        <v>5019</v>
      </c>
      <c r="G3334" s="1" t="s">
        <v>4</v>
      </c>
      <c r="H3334" s="1" t="s">
        <v>153</v>
      </c>
      <c r="I3334" s="1" t="s">
        <v>164</v>
      </c>
      <c r="J3334" s="1" t="s">
        <v>165</v>
      </c>
      <c r="K3334" s="1" t="s">
        <v>103</v>
      </c>
      <c r="L3334" s="1" t="s">
        <v>2</v>
      </c>
      <c r="M3334" s="1" t="s">
        <v>3</v>
      </c>
      <c r="N3334" s="1" t="s">
        <v>5020</v>
      </c>
      <c r="O3334" s="1" t="s">
        <v>59</v>
      </c>
      <c r="P3334" s="1" t="s">
        <v>221</v>
      </c>
      <c r="Q3334" s="2">
        <v>6</v>
      </c>
      <c r="R3334" s="3" t="s">
        <v>2</v>
      </c>
      <c r="S3334" s="4">
        <v>43746</v>
      </c>
      <c r="T3334" s="5">
        <v>12.71</v>
      </c>
      <c r="U3334" s="4">
        <v>43747</v>
      </c>
      <c r="V3334" s="19" t="str">
        <f>IFERROR(VLOOKUP(C3334,TABLAS!A:C,3,0),"")</f>
        <v>Miro Quesada, Camila Duany</v>
      </c>
      <c r="W3334" s="19" t="str">
        <f>IFERROR(VLOOKUP(G3334,TABLAS!E:F,2,0)," ")</f>
        <v>CONTADO</v>
      </c>
      <c r="X3334" s="19" t="str">
        <f t="shared" si="156"/>
        <v>11350384 - Romero Belledonne, Viviana Del Rosa</v>
      </c>
      <c r="Y3334" s="19" t="str">
        <f>IFERROR(VLOOKUP(O3334,TABLAS!O:P,2,0)," ")</f>
        <v>Pedido</v>
      </c>
      <c r="Z3334" s="58">
        <f>IFERROR(IF(R3334&lt;&gt;"CA",(Q3334/VLOOKUP(INT(I3334),TABLAS!R:W,4,0)),Q3334),"0")</f>
        <v>0.25</v>
      </c>
      <c r="AA3334" s="19" t="s">
        <v>3</v>
      </c>
      <c r="AB3334">
        <f t="shared" si="158"/>
        <v>0</v>
      </c>
    </row>
    <row r="3335" spans="1:28" x14ac:dyDescent="0.25">
      <c r="A3335" s="71">
        <f t="shared" si="157"/>
        <v>11350384</v>
      </c>
      <c r="B3335" s="1" t="s">
        <v>204</v>
      </c>
      <c r="C3335" s="1" t="s">
        <v>6</v>
      </c>
      <c r="D3335" s="1" t="s">
        <v>5017</v>
      </c>
      <c r="E3335" s="1" t="s">
        <v>5018</v>
      </c>
      <c r="F3335" s="1" t="s">
        <v>5019</v>
      </c>
      <c r="G3335" s="1" t="s">
        <v>4</v>
      </c>
      <c r="H3335" s="1" t="s">
        <v>153</v>
      </c>
      <c r="I3335" s="1" t="s">
        <v>216</v>
      </c>
      <c r="J3335" s="1" t="s">
        <v>217</v>
      </c>
      <c r="K3335" s="1" t="s">
        <v>103</v>
      </c>
      <c r="L3335" s="1" t="s">
        <v>2</v>
      </c>
      <c r="M3335" s="1" t="s">
        <v>3</v>
      </c>
      <c r="N3335" s="1" t="s">
        <v>5020</v>
      </c>
      <c r="O3335" s="1" t="s">
        <v>61</v>
      </c>
      <c r="P3335" s="1" t="s">
        <v>221</v>
      </c>
      <c r="Q3335" s="2">
        <v>1</v>
      </c>
      <c r="R3335" s="3" t="s">
        <v>3</v>
      </c>
      <c r="S3335" s="4">
        <v>43746</v>
      </c>
      <c r="T3335" s="5">
        <v>34.97</v>
      </c>
      <c r="U3335" s="4">
        <v>43747</v>
      </c>
      <c r="V3335" s="19" t="str">
        <f>IFERROR(VLOOKUP(C3335,TABLAS!A:C,3,0),"")</f>
        <v>Miro Quesada, Camila Duany</v>
      </c>
      <c r="W3335" s="19" t="str">
        <f>IFERROR(VLOOKUP(G3335,TABLAS!E:F,2,0)," ")</f>
        <v>CONTADO</v>
      </c>
      <c r="X3335" s="19" t="str">
        <f t="shared" si="156"/>
        <v>11350384 - Romero Belledonne, Viviana Del Rosa</v>
      </c>
      <c r="Y3335" s="19" t="str">
        <f>IFERROR(VLOOKUP(O3335,TABLAS!O:P,2,0)," ")</f>
        <v>Pedido</v>
      </c>
      <c r="Z3335" s="58">
        <f>IFERROR(IF(R3335&lt;&gt;"CA",(Q3335/VLOOKUP(INT(I3335),TABLAS!R:W,4,0)),Q3335),"0")</f>
        <v>1</v>
      </c>
      <c r="AA3335" s="19" t="s">
        <v>3</v>
      </c>
      <c r="AB3335">
        <f t="shared" si="158"/>
        <v>0</v>
      </c>
    </row>
    <row r="3336" spans="1:28" x14ac:dyDescent="0.25">
      <c r="A3336" s="71">
        <f t="shared" si="157"/>
        <v>11350384</v>
      </c>
      <c r="B3336" s="1" t="s">
        <v>204</v>
      </c>
      <c r="C3336" s="1" t="s">
        <v>6</v>
      </c>
      <c r="D3336" s="1" t="s">
        <v>5017</v>
      </c>
      <c r="E3336" s="1" t="s">
        <v>5018</v>
      </c>
      <c r="F3336" s="1" t="s">
        <v>5019</v>
      </c>
      <c r="G3336" s="1" t="s">
        <v>4</v>
      </c>
      <c r="H3336" s="1" t="s">
        <v>153</v>
      </c>
      <c r="I3336" s="1" t="s">
        <v>166</v>
      </c>
      <c r="J3336" s="1" t="s">
        <v>167</v>
      </c>
      <c r="K3336" s="1" t="s">
        <v>103</v>
      </c>
      <c r="L3336" s="1" t="s">
        <v>2</v>
      </c>
      <c r="M3336" s="1" t="s">
        <v>3</v>
      </c>
      <c r="N3336" s="1" t="s">
        <v>5020</v>
      </c>
      <c r="O3336" s="1" t="s">
        <v>59</v>
      </c>
      <c r="P3336" s="1" t="s">
        <v>221</v>
      </c>
      <c r="Q3336" s="2">
        <v>3</v>
      </c>
      <c r="R3336" s="3" t="s">
        <v>3</v>
      </c>
      <c r="S3336" s="4">
        <v>43746</v>
      </c>
      <c r="T3336" s="5">
        <v>48.31</v>
      </c>
      <c r="U3336" s="4">
        <v>43747</v>
      </c>
      <c r="V3336" s="19" t="str">
        <f>IFERROR(VLOOKUP(C3336,TABLAS!A:C,3,0),"")</f>
        <v>Miro Quesada, Camila Duany</v>
      </c>
      <c r="W3336" s="19" t="str">
        <f>IFERROR(VLOOKUP(G3336,TABLAS!E:F,2,0)," ")</f>
        <v>CONTADO</v>
      </c>
      <c r="X3336" s="19" t="str">
        <f t="shared" si="156"/>
        <v>11350384 - Romero Belledonne, Viviana Del Rosa</v>
      </c>
      <c r="Y3336" s="19" t="str">
        <f>IFERROR(VLOOKUP(O3336,TABLAS!O:P,2,0)," ")</f>
        <v>Pedido</v>
      </c>
      <c r="Z3336" s="58">
        <f>IFERROR(IF(R3336&lt;&gt;"CA",(Q3336/VLOOKUP(INT(I3336),TABLAS!R:W,4,0)),Q3336),"0")</f>
        <v>3</v>
      </c>
      <c r="AA3336" s="19" t="s">
        <v>3</v>
      </c>
      <c r="AB3336">
        <f t="shared" si="158"/>
        <v>0</v>
      </c>
    </row>
    <row r="3337" spans="1:28" x14ac:dyDescent="0.25">
      <c r="A3337" s="71">
        <f t="shared" si="157"/>
        <v>11350384</v>
      </c>
      <c r="B3337" s="1" t="s">
        <v>204</v>
      </c>
      <c r="C3337" s="1" t="s">
        <v>6</v>
      </c>
      <c r="D3337" s="1" t="s">
        <v>5017</v>
      </c>
      <c r="E3337" s="1" t="s">
        <v>5018</v>
      </c>
      <c r="F3337" s="1" t="s">
        <v>5019</v>
      </c>
      <c r="G3337" s="1" t="s">
        <v>4</v>
      </c>
      <c r="H3337" s="1" t="s">
        <v>153</v>
      </c>
      <c r="I3337" s="1" t="s">
        <v>104</v>
      </c>
      <c r="J3337" s="1" t="s">
        <v>105</v>
      </c>
      <c r="K3337" s="1" t="s">
        <v>103</v>
      </c>
      <c r="L3337" s="1" t="s">
        <v>2</v>
      </c>
      <c r="M3337" s="1" t="s">
        <v>3</v>
      </c>
      <c r="N3337" s="1" t="s">
        <v>5020</v>
      </c>
      <c r="O3337" s="1" t="s">
        <v>65</v>
      </c>
      <c r="P3337" s="1" t="s">
        <v>221</v>
      </c>
      <c r="Q3337" s="2">
        <v>3</v>
      </c>
      <c r="R3337" s="3" t="s">
        <v>2</v>
      </c>
      <c r="S3337" s="4">
        <v>43746</v>
      </c>
      <c r="T3337" s="5">
        <v>0</v>
      </c>
      <c r="U3337" s="4">
        <v>43747</v>
      </c>
      <c r="V3337" s="19" t="str">
        <f>IFERROR(VLOOKUP(C3337,TABLAS!A:C,3,0),"")</f>
        <v>Miro Quesada, Camila Duany</v>
      </c>
      <c r="W3337" s="19" t="str">
        <f>IFERROR(VLOOKUP(G3337,TABLAS!E:F,2,0)," ")</f>
        <v>CONTADO</v>
      </c>
      <c r="X3337" s="19" t="str">
        <f t="shared" si="156"/>
        <v>11350384 - Romero Belledonne, Viviana Del Rosa</v>
      </c>
      <c r="Y3337" s="19" t="str">
        <f>IFERROR(VLOOKUP(O3337,TABLAS!O:P,2,0)," ")</f>
        <v>Bonificación</v>
      </c>
      <c r="Z3337" s="58">
        <f>IFERROR(IF(R3337&lt;&gt;"CA",(Q3337/VLOOKUP(INT(I3337),TABLAS!R:W,4,0)),Q3337),"0")</f>
        <v>0.2</v>
      </c>
      <c r="AA3337" s="19" t="s">
        <v>3</v>
      </c>
      <c r="AB3337">
        <f t="shared" si="158"/>
        <v>0</v>
      </c>
    </row>
    <row r="3338" spans="1:28" x14ac:dyDescent="0.25">
      <c r="A3338" s="71">
        <f t="shared" si="157"/>
        <v>11145975</v>
      </c>
      <c r="B3338" s="1" t="s">
        <v>212</v>
      </c>
      <c r="C3338" s="1" t="s">
        <v>20</v>
      </c>
      <c r="D3338" s="1" t="s">
        <v>5021</v>
      </c>
      <c r="E3338" s="1" t="s">
        <v>5022</v>
      </c>
      <c r="F3338" s="1" t="s">
        <v>5023</v>
      </c>
      <c r="G3338" s="1" t="s">
        <v>4</v>
      </c>
      <c r="H3338" s="1" t="s">
        <v>153</v>
      </c>
      <c r="I3338" s="1" t="s">
        <v>210</v>
      </c>
      <c r="J3338" s="1" t="s">
        <v>211</v>
      </c>
      <c r="K3338" s="1" t="s">
        <v>103</v>
      </c>
      <c r="L3338" s="1" t="s">
        <v>2</v>
      </c>
      <c r="M3338" s="1" t="s">
        <v>3</v>
      </c>
      <c r="N3338" s="1" t="s">
        <v>5024</v>
      </c>
      <c r="O3338" s="1" t="s">
        <v>61</v>
      </c>
      <c r="P3338" s="1" t="s">
        <v>215</v>
      </c>
      <c r="Q3338" s="2">
        <v>1</v>
      </c>
      <c r="R3338" s="3" t="s">
        <v>3</v>
      </c>
      <c r="S3338" s="4">
        <v>43746</v>
      </c>
      <c r="T3338" s="5">
        <v>26.39</v>
      </c>
      <c r="U3338" s="4">
        <v>43747</v>
      </c>
      <c r="V3338" s="19" t="str">
        <f>IFERROR(VLOOKUP(C3338,TABLAS!A:C,3,0),"")</f>
        <v>Salazar Bohorquez, Jorge Luis</v>
      </c>
      <c r="W3338" s="19" t="str">
        <f>IFERROR(VLOOKUP(G3338,TABLAS!E:F,2,0)," ")</f>
        <v>CONTADO</v>
      </c>
      <c r="X3338" s="19" t="str">
        <f t="shared" si="156"/>
        <v>11145975 - Romero Chavez, Maria Elsa</v>
      </c>
      <c r="Y3338" s="19" t="str">
        <f>IFERROR(VLOOKUP(O3338,TABLAS!O:P,2,0)," ")</f>
        <v>Pedido</v>
      </c>
      <c r="Z3338" s="58">
        <f>IFERROR(IF(R3338&lt;&gt;"CA",(Q3338/VLOOKUP(INT(I3338),TABLAS!R:W,4,0)),Q3338),"0")</f>
        <v>1</v>
      </c>
      <c r="AA3338" s="19" t="s">
        <v>3</v>
      </c>
      <c r="AB3338">
        <f t="shared" si="158"/>
        <v>0</v>
      </c>
    </row>
    <row r="3339" spans="1:28" x14ac:dyDescent="0.25">
      <c r="A3339" s="71">
        <f t="shared" si="157"/>
        <v>11145975</v>
      </c>
      <c r="B3339" s="1" t="s">
        <v>212</v>
      </c>
      <c r="C3339" s="1" t="s">
        <v>20</v>
      </c>
      <c r="D3339" s="1" t="s">
        <v>5021</v>
      </c>
      <c r="E3339" s="1" t="s">
        <v>5022</v>
      </c>
      <c r="F3339" s="1" t="s">
        <v>5023</v>
      </c>
      <c r="G3339" s="1" t="s">
        <v>4</v>
      </c>
      <c r="H3339" s="1" t="s">
        <v>153</v>
      </c>
      <c r="I3339" s="1" t="s">
        <v>100</v>
      </c>
      <c r="J3339" s="1" t="s">
        <v>101</v>
      </c>
      <c r="K3339" s="1" t="s">
        <v>103</v>
      </c>
      <c r="L3339" s="1" t="s">
        <v>2</v>
      </c>
      <c r="M3339" s="1" t="s">
        <v>3</v>
      </c>
      <c r="N3339" s="1" t="s">
        <v>5024</v>
      </c>
      <c r="O3339" s="1" t="s">
        <v>61</v>
      </c>
      <c r="P3339" s="1" t="s">
        <v>215</v>
      </c>
      <c r="Q3339" s="2">
        <v>4</v>
      </c>
      <c r="R3339" s="3" t="s">
        <v>3</v>
      </c>
      <c r="S3339" s="4">
        <v>43746</v>
      </c>
      <c r="T3339" s="5">
        <v>106.14</v>
      </c>
      <c r="U3339" s="4">
        <v>43747</v>
      </c>
      <c r="V3339" s="19" t="str">
        <f>IFERROR(VLOOKUP(C3339,TABLAS!A:C,3,0),"")</f>
        <v>Salazar Bohorquez, Jorge Luis</v>
      </c>
      <c r="W3339" s="19" t="str">
        <f>IFERROR(VLOOKUP(G3339,TABLAS!E:F,2,0)," ")</f>
        <v>CONTADO</v>
      </c>
      <c r="X3339" s="19" t="str">
        <f t="shared" si="156"/>
        <v>11145975 - Romero Chavez, Maria Elsa</v>
      </c>
      <c r="Y3339" s="19" t="str">
        <f>IFERROR(VLOOKUP(O3339,TABLAS!O:P,2,0)," ")</f>
        <v>Pedido</v>
      </c>
      <c r="Z3339" s="58">
        <f>IFERROR(IF(R3339&lt;&gt;"CA",(Q3339/VLOOKUP(INT(I3339),TABLAS!R:W,4,0)),Q3339),"0")</f>
        <v>4</v>
      </c>
      <c r="AA3339" s="19" t="s">
        <v>3</v>
      </c>
      <c r="AB3339">
        <f t="shared" si="158"/>
        <v>0</v>
      </c>
    </row>
    <row r="3340" spans="1:28" x14ac:dyDescent="0.25">
      <c r="A3340" s="71">
        <f t="shared" si="157"/>
        <v>11145975</v>
      </c>
      <c r="B3340" s="1" t="s">
        <v>212</v>
      </c>
      <c r="C3340" s="1" t="s">
        <v>20</v>
      </c>
      <c r="D3340" s="1" t="s">
        <v>5021</v>
      </c>
      <c r="E3340" s="1" t="s">
        <v>5022</v>
      </c>
      <c r="F3340" s="1" t="s">
        <v>5023</v>
      </c>
      <c r="G3340" s="1" t="s">
        <v>4</v>
      </c>
      <c r="H3340" s="1" t="s">
        <v>153</v>
      </c>
      <c r="I3340" s="1" t="s">
        <v>104</v>
      </c>
      <c r="J3340" s="1" t="s">
        <v>105</v>
      </c>
      <c r="K3340" s="1" t="s">
        <v>103</v>
      </c>
      <c r="L3340" s="1" t="s">
        <v>2</v>
      </c>
      <c r="M3340" s="1" t="s">
        <v>3</v>
      </c>
      <c r="N3340" s="1" t="s">
        <v>5024</v>
      </c>
      <c r="O3340" s="1" t="s">
        <v>59</v>
      </c>
      <c r="P3340" s="1" t="s">
        <v>215</v>
      </c>
      <c r="Q3340" s="2">
        <v>1</v>
      </c>
      <c r="R3340" s="3" t="s">
        <v>3</v>
      </c>
      <c r="S3340" s="4">
        <v>43746</v>
      </c>
      <c r="T3340" s="5">
        <v>16.100000000000001</v>
      </c>
      <c r="U3340" s="4">
        <v>43747</v>
      </c>
      <c r="V3340" s="19" t="str">
        <f>IFERROR(VLOOKUP(C3340,TABLAS!A:C,3,0),"")</f>
        <v>Salazar Bohorquez, Jorge Luis</v>
      </c>
      <c r="W3340" s="19" t="str">
        <f>IFERROR(VLOOKUP(G3340,TABLAS!E:F,2,0)," ")</f>
        <v>CONTADO</v>
      </c>
      <c r="X3340" s="19" t="str">
        <f t="shared" si="156"/>
        <v>11145975 - Romero Chavez, Maria Elsa</v>
      </c>
      <c r="Y3340" s="19" t="str">
        <f>IFERROR(VLOOKUP(O3340,TABLAS!O:P,2,0)," ")</f>
        <v>Pedido</v>
      </c>
      <c r="Z3340" s="58">
        <f>IFERROR(IF(R3340&lt;&gt;"CA",(Q3340/VLOOKUP(INT(I3340),TABLAS!R:W,4,0)),Q3340),"0")</f>
        <v>1</v>
      </c>
      <c r="AA3340" s="19" t="s">
        <v>3</v>
      </c>
      <c r="AB3340">
        <f t="shared" si="158"/>
        <v>0</v>
      </c>
    </row>
    <row r="3341" spans="1:28" x14ac:dyDescent="0.25">
      <c r="A3341" s="71">
        <f t="shared" si="157"/>
        <v>11145975</v>
      </c>
      <c r="B3341" s="1" t="s">
        <v>212</v>
      </c>
      <c r="C3341" s="1" t="s">
        <v>20</v>
      </c>
      <c r="D3341" s="1" t="s">
        <v>5021</v>
      </c>
      <c r="E3341" s="1" t="s">
        <v>5022</v>
      </c>
      <c r="F3341" s="1" t="s">
        <v>5023</v>
      </c>
      <c r="G3341" s="1" t="s">
        <v>4</v>
      </c>
      <c r="H3341" s="1" t="s">
        <v>153</v>
      </c>
      <c r="I3341" s="1" t="s">
        <v>166</v>
      </c>
      <c r="J3341" s="1" t="s">
        <v>167</v>
      </c>
      <c r="K3341" s="1" t="s">
        <v>103</v>
      </c>
      <c r="L3341" s="1" t="s">
        <v>2</v>
      </c>
      <c r="M3341" s="1" t="s">
        <v>3</v>
      </c>
      <c r="N3341" s="1" t="s">
        <v>5024</v>
      </c>
      <c r="O3341" s="1" t="s">
        <v>59</v>
      </c>
      <c r="P3341" s="1" t="s">
        <v>215</v>
      </c>
      <c r="Q3341" s="2">
        <v>1</v>
      </c>
      <c r="R3341" s="3" t="s">
        <v>3</v>
      </c>
      <c r="S3341" s="4">
        <v>43746</v>
      </c>
      <c r="T3341" s="5">
        <v>16.100000000000001</v>
      </c>
      <c r="U3341" s="4">
        <v>43747</v>
      </c>
      <c r="V3341" s="19" t="str">
        <f>IFERROR(VLOOKUP(C3341,TABLAS!A:C,3,0),"")</f>
        <v>Salazar Bohorquez, Jorge Luis</v>
      </c>
      <c r="W3341" s="19" t="str">
        <f>IFERROR(VLOOKUP(G3341,TABLAS!E:F,2,0)," ")</f>
        <v>CONTADO</v>
      </c>
      <c r="X3341" s="19" t="str">
        <f t="shared" si="156"/>
        <v>11145975 - Romero Chavez, Maria Elsa</v>
      </c>
      <c r="Y3341" s="19" t="str">
        <f>IFERROR(VLOOKUP(O3341,TABLAS!O:P,2,0)," ")</f>
        <v>Pedido</v>
      </c>
      <c r="Z3341" s="58">
        <f>IFERROR(IF(R3341&lt;&gt;"CA",(Q3341/VLOOKUP(INT(I3341),TABLAS!R:W,4,0)),Q3341),"0")</f>
        <v>1</v>
      </c>
      <c r="AA3341" s="19" t="s">
        <v>3</v>
      </c>
      <c r="AB3341">
        <f t="shared" si="158"/>
        <v>0</v>
      </c>
    </row>
    <row r="3342" spans="1:28" x14ac:dyDescent="0.25">
      <c r="A3342" s="71">
        <f t="shared" si="157"/>
        <v>11145975</v>
      </c>
      <c r="B3342" s="1" t="s">
        <v>212</v>
      </c>
      <c r="C3342" s="1" t="s">
        <v>20</v>
      </c>
      <c r="D3342" s="1" t="s">
        <v>5021</v>
      </c>
      <c r="E3342" s="1" t="s">
        <v>5022</v>
      </c>
      <c r="F3342" s="1" t="s">
        <v>5023</v>
      </c>
      <c r="G3342" s="1" t="s">
        <v>4</v>
      </c>
      <c r="H3342" s="1" t="s">
        <v>153</v>
      </c>
      <c r="I3342" s="1" t="s">
        <v>104</v>
      </c>
      <c r="J3342" s="1" t="s">
        <v>105</v>
      </c>
      <c r="K3342" s="1" t="s">
        <v>103</v>
      </c>
      <c r="L3342" s="1" t="s">
        <v>2</v>
      </c>
      <c r="M3342" s="1" t="s">
        <v>3</v>
      </c>
      <c r="N3342" s="1" t="s">
        <v>5024</v>
      </c>
      <c r="O3342" s="1" t="s">
        <v>65</v>
      </c>
      <c r="P3342" s="1" t="s">
        <v>215</v>
      </c>
      <c r="Q3342" s="2">
        <v>2</v>
      </c>
      <c r="R3342" s="3" t="s">
        <v>2</v>
      </c>
      <c r="S3342" s="4">
        <v>43746</v>
      </c>
      <c r="T3342" s="5">
        <v>0</v>
      </c>
      <c r="U3342" s="4">
        <v>43747</v>
      </c>
      <c r="V3342" s="19" t="str">
        <f>IFERROR(VLOOKUP(C3342,TABLAS!A:C,3,0),"")</f>
        <v>Salazar Bohorquez, Jorge Luis</v>
      </c>
      <c r="W3342" s="19" t="str">
        <f>IFERROR(VLOOKUP(G3342,TABLAS!E:F,2,0)," ")</f>
        <v>CONTADO</v>
      </c>
      <c r="X3342" s="19" t="str">
        <f t="shared" si="156"/>
        <v>11145975 - Romero Chavez, Maria Elsa</v>
      </c>
      <c r="Y3342" s="19" t="str">
        <f>IFERROR(VLOOKUP(O3342,TABLAS!O:P,2,0)," ")</f>
        <v>Bonificación</v>
      </c>
      <c r="Z3342" s="58">
        <f>IFERROR(IF(R3342&lt;&gt;"CA",(Q3342/VLOOKUP(INT(I3342),TABLAS!R:W,4,0)),Q3342),"0")</f>
        <v>0.13333333333333333</v>
      </c>
      <c r="AA3342" s="19" t="s">
        <v>3</v>
      </c>
      <c r="AB3342">
        <f t="shared" si="158"/>
        <v>0</v>
      </c>
    </row>
    <row r="3343" spans="1:28" x14ac:dyDescent="0.25">
      <c r="A3343" s="71">
        <f t="shared" si="157"/>
        <v>10990996</v>
      </c>
      <c r="B3343" s="1" t="s">
        <v>204</v>
      </c>
      <c r="C3343" s="1" t="s">
        <v>14</v>
      </c>
      <c r="D3343" s="1" t="s">
        <v>5025</v>
      </c>
      <c r="E3343" s="1" t="s">
        <v>5026</v>
      </c>
      <c r="F3343" s="1" t="s">
        <v>5027</v>
      </c>
      <c r="G3343" s="1" t="s">
        <v>4</v>
      </c>
      <c r="H3343" s="1" t="s">
        <v>153</v>
      </c>
      <c r="I3343" s="1" t="s">
        <v>157</v>
      </c>
      <c r="J3343" s="1" t="s">
        <v>158</v>
      </c>
      <c r="K3343" s="1" t="s">
        <v>103</v>
      </c>
      <c r="L3343" s="1" t="s">
        <v>2</v>
      </c>
      <c r="M3343" s="1" t="s">
        <v>3</v>
      </c>
      <c r="N3343" s="1" t="s">
        <v>5028</v>
      </c>
      <c r="O3343" s="1" t="s">
        <v>61</v>
      </c>
      <c r="P3343" s="1" t="s">
        <v>232</v>
      </c>
      <c r="Q3343" s="2">
        <v>2</v>
      </c>
      <c r="R3343" s="3" t="s">
        <v>3</v>
      </c>
      <c r="S3343" s="4">
        <v>43746</v>
      </c>
      <c r="T3343" s="5">
        <v>61.92</v>
      </c>
      <c r="U3343" s="4">
        <v>43747</v>
      </c>
      <c r="V3343" s="19" t="str">
        <f>IFERROR(VLOOKUP(C3343,TABLAS!A:C,3,0),"")</f>
        <v>Miro Quesada, Camila Duany</v>
      </c>
      <c r="W3343" s="19" t="str">
        <f>IFERROR(VLOOKUP(G3343,TABLAS!E:F,2,0)," ")</f>
        <v>CONTADO</v>
      </c>
      <c r="X3343" s="19" t="str">
        <f t="shared" si="156"/>
        <v>10990996 - Romero Crisologo, Olinda Estanila</v>
      </c>
      <c r="Y3343" s="19" t="str">
        <f>IFERROR(VLOOKUP(O3343,TABLAS!O:P,2,0)," ")</f>
        <v>Pedido</v>
      </c>
      <c r="Z3343" s="58">
        <f>IFERROR(IF(R3343&lt;&gt;"CA",(Q3343/VLOOKUP(INT(I3343),TABLAS!R:W,4,0)),Q3343),"0")</f>
        <v>2</v>
      </c>
      <c r="AA3343" s="19" t="s">
        <v>3</v>
      </c>
      <c r="AB3343">
        <f t="shared" si="158"/>
        <v>0</v>
      </c>
    </row>
    <row r="3344" spans="1:28" x14ac:dyDescent="0.25">
      <c r="A3344" s="71">
        <f t="shared" si="157"/>
        <v>10990996</v>
      </c>
      <c r="B3344" s="1" t="s">
        <v>204</v>
      </c>
      <c r="C3344" s="1" t="s">
        <v>14</v>
      </c>
      <c r="D3344" s="1" t="s">
        <v>5025</v>
      </c>
      <c r="E3344" s="1" t="s">
        <v>5026</v>
      </c>
      <c r="F3344" s="1" t="s">
        <v>5027</v>
      </c>
      <c r="G3344" s="1" t="s">
        <v>4</v>
      </c>
      <c r="H3344" s="1" t="s">
        <v>153</v>
      </c>
      <c r="I3344" s="1" t="s">
        <v>100</v>
      </c>
      <c r="J3344" s="1" t="s">
        <v>101</v>
      </c>
      <c r="K3344" s="1" t="s">
        <v>103</v>
      </c>
      <c r="L3344" s="1" t="s">
        <v>2</v>
      </c>
      <c r="M3344" s="1" t="s">
        <v>3</v>
      </c>
      <c r="N3344" s="1" t="s">
        <v>5028</v>
      </c>
      <c r="O3344" s="1" t="s">
        <v>61</v>
      </c>
      <c r="P3344" s="1" t="s">
        <v>232</v>
      </c>
      <c r="Q3344" s="2">
        <v>2</v>
      </c>
      <c r="R3344" s="3" t="s">
        <v>3</v>
      </c>
      <c r="S3344" s="4">
        <v>43746</v>
      </c>
      <c r="T3344" s="5">
        <v>53.07</v>
      </c>
      <c r="U3344" s="4">
        <v>43747</v>
      </c>
      <c r="V3344" s="19" t="str">
        <f>IFERROR(VLOOKUP(C3344,TABLAS!A:C,3,0),"")</f>
        <v>Miro Quesada, Camila Duany</v>
      </c>
      <c r="W3344" s="19" t="str">
        <f>IFERROR(VLOOKUP(G3344,TABLAS!E:F,2,0)," ")</f>
        <v>CONTADO</v>
      </c>
      <c r="X3344" s="19" t="str">
        <f t="shared" si="156"/>
        <v>10990996 - Romero Crisologo, Olinda Estanila</v>
      </c>
      <c r="Y3344" s="19" t="str">
        <f>IFERROR(VLOOKUP(O3344,TABLAS!O:P,2,0)," ")</f>
        <v>Pedido</v>
      </c>
      <c r="Z3344" s="58">
        <f>IFERROR(IF(R3344&lt;&gt;"CA",(Q3344/VLOOKUP(INT(I3344),TABLAS!R:W,4,0)),Q3344),"0")</f>
        <v>2</v>
      </c>
      <c r="AA3344" s="19" t="s">
        <v>3</v>
      </c>
      <c r="AB3344">
        <f t="shared" si="158"/>
        <v>0</v>
      </c>
    </row>
    <row r="3345" spans="1:28" x14ac:dyDescent="0.25">
      <c r="A3345" s="71">
        <f t="shared" si="157"/>
        <v>10990996</v>
      </c>
      <c r="B3345" s="1" t="s">
        <v>204</v>
      </c>
      <c r="C3345" s="1" t="s">
        <v>14</v>
      </c>
      <c r="D3345" s="1" t="s">
        <v>5025</v>
      </c>
      <c r="E3345" s="1" t="s">
        <v>5026</v>
      </c>
      <c r="F3345" s="1" t="s">
        <v>5027</v>
      </c>
      <c r="G3345" s="1" t="s">
        <v>4</v>
      </c>
      <c r="H3345" s="1" t="s">
        <v>153</v>
      </c>
      <c r="I3345" s="1" t="s">
        <v>213</v>
      </c>
      <c r="J3345" s="1" t="s">
        <v>214</v>
      </c>
      <c r="K3345" s="1" t="s">
        <v>103</v>
      </c>
      <c r="L3345" s="1" t="s">
        <v>2</v>
      </c>
      <c r="M3345" s="1" t="s">
        <v>3</v>
      </c>
      <c r="N3345" s="1" t="s">
        <v>5028</v>
      </c>
      <c r="O3345" s="1" t="s">
        <v>61</v>
      </c>
      <c r="P3345" s="1" t="s">
        <v>232</v>
      </c>
      <c r="Q3345" s="2">
        <v>1</v>
      </c>
      <c r="R3345" s="3" t="s">
        <v>3</v>
      </c>
      <c r="S3345" s="4">
        <v>43746</v>
      </c>
      <c r="T3345" s="5">
        <v>30.67</v>
      </c>
      <c r="U3345" s="4">
        <v>43747</v>
      </c>
      <c r="V3345" s="19" t="str">
        <f>IFERROR(VLOOKUP(C3345,TABLAS!A:C,3,0),"")</f>
        <v>Miro Quesada, Camila Duany</v>
      </c>
      <c r="W3345" s="19" t="str">
        <f>IFERROR(VLOOKUP(G3345,TABLAS!E:F,2,0)," ")</f>
        <v>CONTADO</v>
      </c>
      <c r="X3345" s="19" t="str">
        <f t="shared" si="156"/>
        <v>10990996 - Romero Crisologo, Olinda Estanila</v>
      </c>
      <c r="Y3345" s="19" t="str">
        <f>IFERROR(VLOOKUP(O3345,TABLAS!O:P,2,0)," ")</f>
        <v>Pedido</v>
      </c>
      <c r="Z3345" s="58">
        <f>IFERROR(IF(R3345&lt;&gt;"CA",(Q3345/VLOOKUP(INT(I3345),TABLAS!R:W,4,0)),Q3345),"0")</f>
        <v>1</v>
      </c>
      <c r="AA3345" s="19" t="s">
        <v>3</v>
      </c>
      <c r="AB3345">
        <f t="shared" si="158"/>
        <v>0</v>
      </c>
    </row>
    <row r="3346" spans="1:28" x14ac:dyDescent="0.25">
      <c r="A3346" s="71">
        <f t="shared" si="157"/>
        <v>11315842</v>
      </c>
      <c r="B3346" s="1" t="s">
        <v>204</v>
      </c>
      <c r="C3346" s="1" t="s">
        <v>6</v>
      </c>
      <c r="D3346" s="1" t="s">
        <v>5029</v>
      </c>
      <c r="E3346" s="1" t="s">
        <v>5030</v>
      </c>
      <c r="F3346" s="1" t="s">
        <v>5031</v>
      </c>
      <c r="G3346" s="1" t="s">
        <v>4</v>
      </c>
      <c r="H3346" s="1" t="s">
        <v>153</v>
      </c>
      <c r="I3346" s="1" t="s">
        <v>164</v>
      </c>
      <c r="J3346" s="1" t="s">
        <v>165</v>
      </c>
      <c r="K3346" s="1" t="s">
        <v>103</v>
      </c>
      <c r="L3346" s="1" t="s">
        <v>2</v>
      </c>
      <c r="M3346" s="1" t="s">
        <v>3</v>
      </c>
      <c r="N3346" s="1" t="s">
        <v>5032</v>
      </c>
      <c r="O3346" s="1" t="s">
        <v>59</v>
      </c>
      <c r="P3346" s="1" t="s">
        <v>221</v>
      </c>
      <c r="Q3346" s="2">
        <v>6</v>
      </c>
      <c r="R3346" s="3" t="s">
        <v>2</v>
      </c>
      <c r="S3346" s="4">
        <v>43746</v>
      </c>
      <c r="T3346" s="5">
        <v>12.71</v>
      </c>
      <c r="U3346" s="4">
        <v>43747</v>
      </c>
      <c r="V3346" s="19" t="str">
        <f>IFERROR(VLOOKUP(C3346,TABLAS!A:C,3,0),"")</f>
        <v>Miro Quesada, Camila Duany</v>
      </c>
      <c r="W3346" s="19" t="str">
        <f>IFERROR(VLOOKUP(G3346,TABLAS!E:F,2,0)," ")</f>
        <v>CONTADO</v>
      </c>
      <c r="X3346" s="19" t="str">
        <f t="shared" si="156"/>
        <v>11315842 - Romero Murga, Roxana</v>
      </c>
      <c r="Y3346" s="19" t="str">
        <f>IFERROR(VLOOKUP(O3346,TABLAS!O:P,2,0)," ")</f>
        <v>Pedido</v>
      </c>
      <c r="Z3346" s="58">
        <f>IFERROR(IF(R3346&lt;&gt;"CA",(Q3346/VLOOKUP(INT(I3346),TABLAS!R:W,4,0)),Q3346),"0")</f>
        <v>0.25</v>
      </c>
      <c r="AA3346" s="19" t="s">
        <v>3</v>
      </c>
      <c r="AB3346">
        <f t="shared" si="158"/>
        <v>0</v>
      </c>
    </row>
    <row r="3347" spans="1:28" x14ac:dyDescent="0.25">
      <c r="A3347" s="71">
        <f t="shared" si="157"/>
        <v>11315842</v>
      </c>
      <c r="B3347" s="1" t="s">
        <v>204</v>
      </c>
      <c r="C3347" s="1" t="s">
        <v>6</v>
      </c>
      <c r="D3347" s="1" t="s">
        <v>5029</v>
      </c>
      <c r="E3347" s="1" t="s">
        <v>5030</v>
      </c>
      <c r="F3347" s="1" t="s">
        <v>5031</v>
      </c>
      <c r="G3347" s="1" t="s">
        <v>4</v>
      </c>
      <c r="H3347" s="1" t="s">
        <v>153</v>
      </c>
      <c r="I3347" s="1" t="s">
        <v>170</v>
      </c>
      <c r="J3347" s="1" t="s">
        <v>171</v>
      </c>
      <c r="K3347" s="1" t="s">
        <v>103</v>
      </c>
      <c r="L3347" s="1" t="s">
        <v>2</v>
      </c>
      <c r="M3347" s="1" t="s">
        <v>3</v>
      </c>
      <c r="N3347" s="1" t="s">
        <v>5032</v>
      </c>
      <c r="O3347" s="1" t="s">
        <v>59</v>
      </c>
      <c r="P3347" s="1" t="s">
        <v>221</v>
      </c>
      <c r="Q3347" s="2">
        <v>1</v>
      </c>
      <c r="R3347" s="3" t="s">
        <v>3</v>
      </c>
      <c r="S3347" s="4">
        <v>43746</v>
      </c>
      <c r="T3347" s="5">
        <v>7.39</v>
      </c>
      <c r="U3347" s="4">
        <v>43747</v>
      </c>
      <c r="V3347" s="19" t="str">
        <f>IFERROR(VLOOKUP(C3347,TABLAS!A:C,3,0),"")</f>
        <v>Miro Quesada, Camila Duany</v>
      </c>
      <c r="W3347" s="19" t="str">
        <f>IFERROR(VLOOKUP(G3347,TABLAS!E:F,2,0)," ")</f>
        <v>CONTADO</v>
      </c>
      <c r="X3347" s="19" t="str">
        <f t="shared" si="156"/>
        <v>11315842 - Romero Murga, Roxana</v>
      </c>
      <c r="Y3347" s="19" t="str">
        <f>IFERROR(VLOOKUP(O3347,TABLAS!O:P,2,0)," ")</f>
        <v>Pedido</v>
      </c>
      <c r="Z3347" s="58">
        <f>IFERROR(IF(R3347&lt;&gt;"CA",(Q3347/VLOOKUP(INT(I3347),TABLAS!R:W,4,0)),Q3347),"0")</f>
        <v>1</v>
      </c>
      <c r="AA3347" s="19" t="s">
        <v>3</v>
      </c>
      <c r="AB3347">
        <f t="shared" si="158"/>
        <v>0</v>
      </c>
    </row>
    <row r="3348" spans="1:28" x14ac:dyDescent="0.25">
      <c r="A3348" s="71">
        <f t="shared" si="157"/>
        <v>11315842</v>
      </c>
      <c r="B3348" s="1" t="s">
        <v>204</v>
      </c>
      <c r="C3348" s="1" t="s">
        <v>6</v>
      </c>
      <c r="D3348" s="1" t="s">
        <v>5029</v>
      </c>
      <c r="E3348" s="1" t="s">
        <v>5030</v>
      </c>
      <c r="F3348" s="1" t="s">
        <v>5031</v>
      </c>
      <c r="G3348" s="1" t="s">
        <v>4</v>
      </c>
      <c r="H3348" s="1" t="s">
        <v>153</v>
      </c>
      <c r="I3348" s="1" t="s">
        <v>182</v>
      </c>
      <c r="J3348" s="1" t="s">
        <v>183</v>
      </c>
      <c r="K3348" s="1" t="s">
        <v>103</v>
      </c>
      <c r="L3348" s="1" t="s">
        <v>2</v>
      </c>
      <c r="M3348" s="1" t="s">
        <v>3</v>
      </c>
      <c r="N3348" s="1" t="s">
        <v>5032</v>
      </c>
      <c r="O3348" s="1" t="s">
        <v>59</v>
      </c>
      <c r="P3348" s="1" t="s">
        <v>221</v>
      </c>
      <c r="Q3348" s="2">
        <v>1</v>
      </c>
      <c r="R3348" s="3" t="s">
        <v>3</v>
      </c>
      <c r="S3348" s="4">
        <v>43746</v>
      </c>
      <c r="T3348" s="5">
        <v>16.91</v>
      </c>
      <c r="U3348" s="4">
        <v>43747</v>
      </c>
      <c r="V3348" s="19" t="str">
        <f>IFERROR(VLOOKUP(C3348,TABLAS!A:C,3,0),"")</f>
        <v>Miro Quesada, Camila Duany</v>
      </c>
      <c r="W3348" s="19" t="str">
        <f>IFERROR(VLOOKUP(G3348,TABLAS!E:F,2,0)," ")</f>
        <v>CONTADO</v>
      </c>
      <c r="X3348" s="19" t="str">
        <f t="shared" si="156"/>
        <v>11315842 - Romero Murga, Roxana</v>
      </c>
      <c r="Y3348" s="19" t="str">
        <f>IFERROR(VLOOKUP(O3348,TABLAS!O:P,2,0)," ")</f>
        <v>Pedido</v>
      </c>
      <c r="Z3348" s="58">
        <f>IFERROR(IF(R3348&lt;&gt;"CA",(Q3348/VLOOKUP(INT(I3348),TABLAS!R:W,4,0)),Q3348),"0")</f>
        <v>1</v>
      </c>
      <c r="AA3348" s="19" t="s">
        <v>3</v>
      </c>
      <c r="AB3348">
        <f t="shared" si="158"/>
        <v>0</v>
      </c>
    </row>
    <row r="3349" spans="1:28" x14ac:dyDescent="0.25">
      <c r="A3349" s="71">
        <f t="shared" si="157"/>
        <v>11315842</v>
      </c>
      <c r="B3349" s="1" t="s">
        <v>204</v>
      </c>
      <c r="C3349" s="1" t="s">
        <v>6</v>
      </c>
      <c r="D3349" s="1" t="s">
        <v>5029</v>
      </c>
      <c r="E3349" s="1" t="s">
        <v>5030</v>
      </c>
      <c r="F3349" s="1" t="s">
        <v>5031</v>
      </c>
      <c r="G3349" s="1" t="s">
        <v>4</v>
      </c>
      <c r="H3349" s="1" t="s">
        <v>153</v>
      </c>
      <c r="I3349" s="1" t="s">
        <v>104</v>
      </c>
      <c r="J3349" s="1" t="s">
        <v>105</v>
      </c>
      <c r="K3349" s="1" t="s">
        <v>103</v>
      </c>
      <c r="L3349" s="1" t="s">
        <v>2</v>
      </c>
      <c r="M3349" s="1" t="s">
        <v>3</v>
      </c>
      <c r="N3349" s="1" t="s">
        <v>5032</v>
      </c>
      <c r="O3349" s="1" t="s">
        <v>59</v>
      </c>
      <c r="P3349" s="1" t="s">
        <v>221</v>
      </c>
      <c r="Q3349" s="2">
        <v>3</v>
      </c>
      <c r="R3349" s="3" t="s">
        <v>3</v>
      </c>
      <c r="S3349" s="4">
        <v>43746</v>
      </c>
      <c r="T3349" s="5">
        <v>48.31</v>
      </c>
      <c r="U3349" s="4">
        <v>43747</v>
      </c>
      <c r="V3349" s="19" t="str">
        <f>IFERROR(VLOOKUP(C3349,TABLAS!A:C,3,0),"")</f>
        <v>Miro Quesada, Camila Duany</v>
      </c>
      <c r="W3349" s="19" t="str">
        <f>IFERROR(VLOOKUP(G3349,TABLAS!E:F,2,0)," ")</f>
        <v>CONTADO</v>
      </c>
      <c r="X3349" s="19" t="str">
        <f t="shared" si="156"/>
        <v>11315842 - Romero Murga, Roxana</v>
      </c>
      <c r="Y3349" s="19" t="str">
        <f>IFERROR(VLOOKUP(O3349,TABLAS!O:P,2,0)," ")</f>
        <v>Pedido</v>
      </c>
      <c r="Z3349" s="58">
        <f>IFERROR(IF(R3349&lt;&gt;"CA",(Q3349/VLOOKUP(INT(I3349),TABLAS!R:W,4,0)),Q3349),"0")</f>
        <v>3</v>
      </c>
      <c r="AA3349" s="19" t="s">
        <v>3</v>
      </c>
      <c r="AB3349">
        <f t="shared" si="158"/>
        <v>0</v>
      </c>
    </row>
    <row r="3350" spans="1:28" x14ac:dyDescent="0.25">
      <c r="A3350" s="71">
        <f t="shared" si="157"/>
        <v>11315842</v>
      </c>
      <c r="B3350" s="1" t="s">
        <v>204</v>
      </c>
      <c r="C3350" s="1" t="s">
        <v>6</v>
      </c>
      <c r="D3350" s="1" t="s">
        <v>5029</v>
      </c>
      <c r="E3350" s="1" t="s">
        <v>5030</v>
      </c>
      <c r="F3350" s="1" t="s">
        <v>5031</v>
      </c>
      <c r="G3350" s="1" t="s">
        <v>4</v>
      </c>
      <c r="H3350" s="1" t="s">
        <v>153</v>
      </c>
      <c r="I3350" s="1" t="s">
        <v>151</v>
      </c>
      <c r="J3350" s="1" t="s">
        <v>152</v>
      </c>
      <c r="K3350" s="1" t="s">
        <v>103</v>
      </c>
      <c r="L3350" s="1" t="s">
        <v>2</v>
      </c>
      <c r="M3350" s="1" t="s">
        <v>3</v>
      </c>
      <c r="N3350" s="1" t="s">
        <v>5032</v>
      </c>
      <c r="O3350" s="1" t="s">
        <v>65</v>
      </c>
      <c r="P3350" s="1" t="s">
        <v>221</v>
      </c>
      <c r="Q3350" s="2">
        <v>1</v>
      </c>
      <c r="R3350" s="3" t="s">
        <v>2</v>
      </c>
      <c r="S3350" s="4">
        <v>43746</v>
      </c>
      <c r="T3350" s="5">
        <v>0</v>
      </c>
      <c r="U3350" s="4">
        <v>43747</v>
      </c>
      <c r="V3350" s="19" t="str">
        <f>IFERROR(VLOOKUP(C3350,TABLAS!A:C,3,0),"")</f>
        <v>Miro Quesada, Camila Duany</v>
      </c>
      <c r="W3350" s="19" t="str">
        <f>IFERROR(VLOOKUP(G3350,TABLAS!E:F,2,0)," ")</f>
        <v>CONTADO</v>
      </c>
      <c r="X3350" s="19" t="str">
        <f t="shared" si="156"/>
        <v>11315842 - Romero Murga, Roxana</v>
      </c>
      <c r="Y3350" s="19" t="str">
        <f>IFERROR(VLOOKUP(O3350,TABLAS!O:P,2,0)," ")</f>
        <v>Bonificación</v>
      </c>
      <c r="Z3350" s="58">
        <f>IFERROR(IF(R3350&lt;&gt;"CA",(Q3350/VLOOKUP(INT(I3350),TABLAS!R:W,4,0)),Q3350),"0")</f>
        <v>6.6666666666666666E-2</v>
      </c>
      <c r="AA3350" s="19" t="s">
        <v>3</v>
      </c>
      <c r="AB3350">
        <f t="shared" si="158"/>
        <v>0</v>
      </c>
    </row>
    <row r="3351" spans="1:28" x14ac:dyDescent="0.25">
      <c r="A3351" s="71">
        <f t="shared" si="157"/>
        <v>11315842</v>
      </c>
      <c r="B3351" s="1" t="s">
        <v>204</v>
      </c>
      <c r="C3351" s="1" t="s">
        <v>6</v>
      </c>
      <c r="D3351" s="1" t="s">
        <v>5029</v>
      </c>
      <c r="E3351" s="1" t="s">
        <v>5030</v>
      </c>
      <c r="F3351" s="1" t="s">
        <v>5031</v>
      </c>
      <c r="G3351" s="1" t="s">
        <v>4</v>
      </c>
      <c r="H3351" s="1" t="s">
        <v>153</v>
      </c>
      <c r="I3351" s="1" t="s">
        <v>104</v>
      </c>
      <c r="J3351" s="1" t="s">
        <v>105</v>
      </c>
      <c r="K3351" s="1" t="s">
        <v>103</v>
      </c>
      <c r="L3351" s="1" t="s">
        <v>2</v>
      </c>
      <c r="M3351" s="1" t="s">
        <v>3</v>
      </c>
      <c r="N3351" s="1" t="s">
        <v>5032</v>
      </c>
      <c r="O3351" s="1" t="s">
        <v>65</v>
      </c>
      <c r="P3351" s="1" t="s">
        <v>221</v>
      </c>
      <c r="Q3351" s="2">
        <v>3</v>
      </c>
      <c r="R3351" s="3" t="s">
        <v>2</v>
      </c>
      <c r="S3351" s="4">
        <v>43746</v>
      </c>
      <c r="T3351" s="5">
        <v>0</v>
      </c>
      <c r="U3351" s="4">
        <v>43747</v>
      </c>
      <c r="V3351" s="19" t="str">
        <f>IFERROR(VLOOKUP(C3351,TABLAS!A:C,3,0),"")</f>
        <v>Miro Quesada, Camila Duany</v>
      </c>
      <c r="W3351" s="19" t="str">
        <f>IFERROR(VLOOKUP(G3351,TABLAS!E:F,2,0)," ")</f>
        <v>CONTADO</v>
      </c>
      <c r="X3351" s="19" t="str">
        <f t="shared" si="156"/>
        <v>11315842 - Romero Murga, Roxana</v>
      </c>
      <c r="Y3351" s="19" t="str">
        <f>IFERROR(VLOOKUP(O3351,TABLAS!O:P,2,0)," ")</f>
        <v>Bonificación</v>
      </c>
      <c r="Z3351" s="58">
        <f>IFERROR(IF(R3351&lt;&gt;"CA",(Q3351/VLOOKUP(INT(I3351),TABLAS!R:W,4,0)),Q3351),"0")</f>
        <v>0.2</v>
      </c>
      <c r="AA3351" s="19" t="s">
        <v>3</v>
      </c>
      <c r="AB3351">
        <f t="shared" si="158"/>
        <v>0</v>
      </c>
    </row>
    <row r="3352" spans="1:28" x14ac:dyDescent="0.25">
      <c r="A3352" s="71">
        <f t="shared" si="157"/>
        <v>11044652</v>
      </c>
      <c r="B3352" s="1" t="s">
        <v>102</v>
      </c>
      <c r="C3352" s="1" t="s">
        <v>9</v>
      </c>
      <c r="D3352" s="1" t="s">
        <v>5033</v>
      </c>
      <c r="E3352" s="1" t="s">
        <v>5034</v>
      </c>
      <c r="F3352" s="1" t="s">
        <v>5035</v>
      </c>
      <c r="G3352" s="1" t="s">
        <v>4</v>
      </c>
      <c r="H3352" s="1" t="s">
        <v>153</v>
      </c>
      <c r="I3352" s="1" t="s">
        <v>174</v>
      </c>
      <c r="J3352" s="1" t="s">
        <v>175</v>
      </c>
      <c r="K3352" s="1" t="s">
        <v>103</v>
      </c>
      <c r="L3352" s="1" t="s">
        <v>2</v>
      </c>
      <c r="M3352" s="1" t="s">
        <v>3</v>
      </c>
      <c r="N3352" s="1" t="s">
        <v>5036</v>
      </c>
      <c r="O3352" s="1" t="s">
        <v>59</v>
      </c>
      <c r="P3352" s="1" t="s">
        <v>205</v>
      </c>
      <c r="Q3352" s="2">
        <v>2</v>
      </c>
      <c r="R3352" s="3" t="s">
        <v>3</v>
      </c>
      <c r="S3352" s="4">
        <v>43746</v>
      </c>
      <c r="T3352" s="5">
        <v>22.16</v>
      </c>
      <c r="U3352" s="4">
        <v>43747</v>
      </c>
      <c r="V3352" s="19" t="str">
        <f>IFERROR(VLOOKUP(C3352,TABLAS!A:C,3,0),"")</f>
        <v>Sanchez Casana, Alejandro Alfr</v>
      </c>
      <c r="W3352" s="19" t="str">
        <f>IFERROR(VLOOKUP(G3352,TABLAS!E:F,2,0)," ")</f>
        <v>CONTADO</v>
      </c>
      <c r="X3352" s="19" t="str">
        <f t="shared" si="156"/>
        <v>11044652 - Romero Zavaleta, Delia Matilde</v>
      </c>
      <c r="Y3352" s="19" t="str">
        <f>IFERROR(VLOOKUP(O3352,TABLAS!O:P,2,0)," ")</f>
        <v>Pedido</v>
      </c>
      <c r="Z3352" s="58">
        <f>IFERROR(IF(R3352&lt;&gt;"CA",(Q3352/VLOOKUP(INT(I3352),TABLAS!R:W,4,0)),Q3352),"0")</f>
        <v>2</v>
      </c>
      <c r="AA3352" s="19" t="s">
        <v>3</v>
      </c>
      <c r="AB3352">
        <f t="shared" si="158"/>
        <v>0</v>
      </c>
    </row>
    <row r="3353" spans="1:28" x14ac:dyDescent="0.25">
      <c r="A3353" s="71">
        <f t="shared" si="157"/>
        <v>11044652</v>
      </c>
      <c r="B3353" s="1" t="s">
        <v>102</v>
      </c>
      <c r="C3353" s="1" t="s">
        <v>9</v>
      </c>
      <c r="D3353" s="1" t="s">
        <v>5033</v>
      </c>
      <c r="E3353" s="1" t="s">
        <v>5034</v>
      </c>
      <c r="F3353" s="1" t="s">
        <v>5035</v>
      </c>
      <c r="G3353" s="1" t="s">
        <v>4</v>
      </c>
      <c r="H3353" s="1" t="s">
        <v>153</v>
      </c>
      <c r="I3353" s="1" t="s">
        <v>170</v>
      </c>
      <c r="J3353" s="1" t="s">
        <v>171</v>
      </c>
      <c r="K3353" s="1" t="s">
        <v>103</v>
      </c>
      <c r="L3353" s="1" t="s">
        <v>2</v>
      </c>
      <c r="M3353" s="1" t="s">
        <v>3</v>
      </c>
      <c r="N3353" s="1" t="s">
        <v>5036</v>
      </c>
      <c r="O3353" s="1" t="s">
        <v>59</v>
      </c>
      <c r="P3353" s="1" t="s">
        <v>205</v>
      </c>
      <c r="Q3353" s="2">
        <v>2</v>
      </c>
      <c r="R3353" s="3" t="s">
        <v>3</v>
      </c>
      <c r="S3353" s="4">
        <v>43746</v>
      </c>
      <c r="T3353" s="5">
        <v>14.78</v>
      </c>
      <c r="U3353" s="4">
        <v>43747</v>
      </c>
      <c r="V3353" s="19" t="str">
        <f>IFERROR(VLOOKUP(C3353,TABLAS!A:C,3,0),"")</f>
        <v>Sanchez Casana, Alejandro Alfr</v>
      </c>
      <c r="W3353" s="19" t="str">
        <f>IFERROR(VLOOKUP(G3353,TABLAS!E:F,2,0)," ")</f>
        <v>CONTADO</v>
      </c>
      <c r="X3353" s="19" t="str">
        <f t="shared" si="156"/>
        <v>11044652 - Romero Zavaleta, Delia Matilde</v>
      </c>
      <c r="Y3353" s="19" t="str">
        <f>IFERROR(VLOOKUP(O3353,TABLAS!O:P,2,0)," ")</f>
        <v>Pedido</v>
      </c>
      <c r="Z3353" s="58">
        <f>IFERROR(IF(R3353&lt;&gt;"CA",(Q3353/VLOOKUP(INT(I3353),TABLAS!R:W,4,0)),Q3353),"0")</f>
        <v>2</v>
      </c>
      <c r="AA3353" s="19" t="s">
        <v>3</v>
      </c>
      <c r="AB3353">
        <f t="shared" si="158"/>
        <v>0</v>
      </c>
    </row>
    <row r="3354" spans="1:28" x14ac:dyDescent="0.25">
      <c r="A3354" s="71">
        <f t="shared" si="157"/>
        <v>11044652</v>
      </c>
      <c r="B3354" s="1" t="s">
        <v>102</v>
      </c>
      <c r="C3354" s="1" t="s">
        <v>9</v>
      </c>
      <c r="D3354" s="1" t="s">
        <v>5033</v>
      </c>
      <c r="E3354" s="1" t="s">
        <v>5034</v>
      </c>
      <c r="F3354" s="1" t="s">
        <v>5035</v>
      </c>
      <c r="G3354" s="1" t="s">
        <v>4</v>
      </c>
      <c r="H3354" s="1" t="s">
        <v>153</v>
      </c>
      <c r="I3354" s="1" t="s">
        <v>104</v>
      </c>
      <c r="J3354" s="1" t="s">
        <v>105</v>
      </c>
      <c r="K3354" s="1" t="s">
        <v>103</v>
      </c>
      <c r="L3354" s="1" t="s">
        <v>2</v>
      </c>
      <c r="M3354" s="1" t="s">
        <v>3</v>
      </c>
      <c r="N3354" s="1" t="s">
        <v>5036</v>
      </c>
      <c r="O3354" s="1" t="s">
        <v>59</v>
      </c>
      <c r="P3354" s="1" t="s">
        <v>205</v>
      </c>
      <c r="Q3354" s="2">
        <v>1</v>
      </c>
      <c r="R3354" s="3" t="s">
        <v>3</v>
      </c>
      <c r="S3354" s="4">
        <v>43746</v>
      </c>
      <c r="T3354" s="5">
        <v>16.100000000000001</v>
      </c>
      <c r="U3354" s="4">
        <v>43747</v>
      </c>
      <c r="V3354" s="19" t="str">
        <f>IFERROR(VLOOKUP(C3354,TABLAS!A:C,3,0),"")</f>
        <v>Sanchez Casana, Alejandro Alfr</v>
      </c>
      <c r="W3354" s="19" t="str">
        <f>IFERROR(VLOOKUP(G3354,TABLAS!E:F,2,0)," ")</f>
        <v>CONTADO</v>
      </c>
      <c r="X3354" s="19" t="str">
        <f t="shared" si="156"/>
        <v>11044652 - Romero Zavaleta, Delia Matilde</v>
      </c>
      <c r="Y3354" s="19" t="str">
        <f>IFERROR(VLOOKUP(O3354,TABLAS!O:P,2,0)," ")</f>
        <v>Pedido</v>
      </c>
      <c r="Z3354" s="58">
        <f>IFERROR(IF(R3354&lt;&gt;"CA",(Q3354/VLOOKUP(INT(I3354),TABLAS!R:W,4,0)),Q3354),"0")</f>
        <v>1</v>
      </c>
      <c r="AA3354" s="19" t="s">
        <v>3</v>
      </c>
      <c r="AB3354">
        <f t="shared" si="158"/>
        <v>0</v>
      </c>
    </row>
    <row r="3355" spans="1:28" x14ac:dyDescent="0.25">
      <c r="A3355" s="71">
        <f t="shared" si="157"/>
        <v>11044652</v>
      </c>
      <c r="B3355" s="1" t="s">
        <v>102</v>
      </c>
      <c r="C3355" s="1" t="s">
        <v>9</v>
      </c>
      <c r="D3355" s="1" t="s">
        <v>5033</v>
      </c>
      <c r="E3355" s="1" t="s">
        <v>5034</v>
      </c>
      <c r="F3355" s="1" t="s">
        <v>5035</v>
      </c>
      <c r="G3355" s="1" t="s">
        <v>4</v>
      </c>
      <c r="H3355" s="1" t="s">
        <v>153</v>
      </c>
      <c r="I3355" s="1" t="s">
        <v>104</v>
      </c>
      <c r="J3355" s="1" t="s">
        <v>105</v>
      </c>
      <c r="K3355" s="1" t="s">
        <v>103</v>
      </c>
      <c r="L3355" s="1" t="s">
        <v>2</v>
      </c>
      <c r="M3355" s="1" t="s">
        <v>3</v>
      </c>
      <c r="N3355" s="1" t="s">
        <v>5036</v>
      </c>
      <c r="O3355" s="1" t="s">
        <v>65</v>
      </c>
      <c r="P3355" s="1" t="s">
        <v>205</v>
      </c>
      <c r="Q3355" s="2">
        <v>1</v>
      </c>
      <c r="R3355" s="3" t="s">
        <v>2</v>
      </c>
      <c r="S3355" s="4">
        <v>43746</v>
      </c>
      <c r="T3355" s="5">
        <v>0</v>
      </c>
      <c r="U3355" s="4">
        <v>43747</v>
      </c>
      <c r="V3355" s="19" t="str">
        <f>IFERROR(VLOOKUP(C3355,TABLAS!A:C,3,0),"")</f>
        <v>Sanchez Casana, Alejandro Alfr</v>
      </c>
      <c r="W3355" s="19" t="str">
        <f>IFERROR(VLOOKUP(G3355,TABLAS!E:F,2,0)," ")</f>
        <v>CONTADO</v>
      </c>
      <c r="X3355" s="19" t="str">
        <f t="shared" si="156"/>
        <v>11044652 - Romero Zavaleta, Delia Matilde</v>
      </c>
      <c r="Y3355" s="19" t="str">
        <f>IFERROR(VLOOKUP(O3355,TABLAS!O:P,2,0)," ")</f>
        <v>Bonificación</v>
      </c>
      <c r="Z3355" s="58">
        <f>IFERROR(IF(R3355&lt;&gt;"CA",(Q3355/VLOOKUP(INT(I3355),TABLAS!R:W,4,0)),Q3355),"0")</f>
        <v>6.6666666666666666E-2</v>
      </c>
      <c r="AA3355" s="19" t="s">
        <v>3</v>
      </c>
      <c r="AB3355">
        <f t="shared" si="158"/>
        <v>0</v>
      </c>
    </row>
    <row r="3356" spans="1:28" x14ac:dyDescent="0.25">
      <c r="A3356" s="71">
        <f t="shared" si="157"/>
        <v>12229348</v>
      </c>
      <c r="B3356" s="1" t="s">
        <v>212</v>
      </c>
      <c r="C3356" s="1" t="s">
        <v>20</v>
      </c>
      <c r="D3356" s="1" t="s">
        <v>5037</v>
      </c>
      <c r="E3356" s="1" t="s">
        <v>5038</v>
      </c>
      <c r="F3356" s="1" t="s">
        <v>5039</v>
      </c>
      <c r="G3356" s="1" t="s">
        <v>4</v>
      </c>
      <c r="H3356" s="1" t="s">
        <v>153</v>
      </c>
      <c r="I3356" s="1" t="s">
        <v>100</v>
      </c>
      <c r="J3356" s="1" t="s">
        <v>101</v>
      </c>
      <c r="K3356" s="1" t="s">
        <v>103</v>
      </c>
      <c r="L3356" s="1" t="s">
        <v>2</v>
      </c>
      <c r="M3356" s="1" t="s">
        <v>3</v>
      </c>
      <c r="N3356" s="1" t="s">
        <v>5040</v>
      </c>
      <c r="O3356" s="1" t="s">
        <v>61</v>
      </c>
      <c r="P3356" s="1" t="s">
        <v>248</v>
      </c>
      <c r="Q3356" s="2">
        <v>40</v>
      </c>
      <c r="R3356" s="3" t="s">
        <v>3</v>
      </c>
      <c r="S3356" s="4">
        <v>43746</v>
      </c>
      <c r="T3356" s="5">
        <v>1073.24</v>
      </c>
      <c r="U3356" s="4">
        <v>43747</v>
      </c>
      <c r="V3356" s="19" t="str">
        <f>IFERROR(VLOOKUP(C3356,TABLAS!A:C,3,0),"")</f>
        <v>Salazar Bohorquez, Jorge Luis</v>
      </c>
      <c r="W3356" s="19" t="str">
        <f>IFERROR(VLOOKUP(G3356,TABLAS!E:F,2,0)," ")</f>
        <v>CONTADO</v>
      </c>
      <c r="X3356" s="19" t="str">
        <f t="shared" si="156"/>
        <v>12229348 - Roncal Gamboa, Maria Martina</v>
      </c>
      <c r="Y3356" s="19" t="str">
        <f>IFERROR(VLOOKUP(O3356,TABLAS!O:P,2,0)," ")</f>
        <v>Pedido</v>
      </c>
      <c r="Z3356" s="58">
        <f>IFERROR(IF(R3356&lt;&gt;"CA",(Q3356/VLOOKUP(INT(I3356),TABLAS!R:W,4,0)),Q3356),"0")</f>
        <v>40</v>
      </c>
      <c r="AA3356" s="19" t="s">
        <v>3</v>
      </c>
      <c r="AB3356">
        <f t="shared" si="158"/>
        <v>0</v>
      </c>
    </row>
    <row r="3357" spans="1:28" x14ac:dyDescent="0.25">
      <c r="A3357" s="71">
        <f t="shared" si="157"/>
        <v>12229348</v>
      </c>
      <c r="B3357" s="1" t="s">
        <v>212</v>
      </c>
      <c r="C3357" s="1" t="s">
        <v>20</v>
      </c>
      <c r="D3357" s="1" t="s">
        <v>5037</v>
      </c>
      <c r="E3357" s="1" t="s">
        <v>5038</v>
      </c>
      <c r="F3357" s="1" t="s">
        <v>5039</v>
      </c>
      <c r="G3357" s="1" t="s">
        <v>4</v>
      </c>
      <c r="H3357" s="1" t="s">
        <v>153</v>
      </c>
      <c r="I3357" s="1" t="s">
        <v>157</v>
      </c>
      <c r="J3357" s="1" t="s">
        <v>158</v>
      </c>
      <c r="K3357" s="1" t="s">
        <v>103</v>
      </c>
      <c r="L3357" s="1" t="s">
        <v>2</v>
      </c>
      <c r="M3357" s="1" t="s">
        <v>3</v>
      </c>
      <c r="N3357" s="1" t="s">
        <v>5040</v>
      </c>
      <c r="O3357" s="1" t="s">
        <v>61</v>
      </c>
      <c r="P3357" s="1" t="s">
        <v>248</v>
      </c>
      <c r="Q3357" s="2">
        <v>10</v>
      </c>
      <c r="R3357" s="3" t="s">
        <v>3</v>
      </c>
      <c r="S3357" s="4">
        <v>43746</v>
      </c>
      <c r="T3357" s="5">
        <v>312.56</v>
      </c>
      <c r="U3357" s="4">
        <v>43747</v>
      </c>
      <c r="V3357" s="19" t="str">
        <f>IFERROR(VLOOKUP(C3357,TABLAS!A:C,3,0),"")</f>
        <v>Salazar Bohorquez, Jorge Luis</v>
      </c>
      <c r="W3357" s="19" t="str">
        <f>IFERROR(VLOOKUP(G3357,TABLAS!E:F,2,0)," ")</f>
        <v>CONTADO</v>
      </c>
      <c r="X3357" s="19" t="str">
        <f t="shared" si="156"/>
        <v>12229348 - Roncal Gamboa, Maria Martina</v>
      </c>
      <c r="Y3357" s="19" t="str">
        <f>IFERROR(VLOOKUP(O3357,TABLAS!O:P,2,0)," ")</f>
        <v>Pedido</v>
      </c>
      <c r="Z3357" s="58">
        <f>IFERROR(IF(R3357&lt;&gt;"CA",(Q3357/VLOOKUP(INT(I3357),TABLAS!R:W,4,0)),Q3357),"0")</f>
        <v>10</v>
      </c>
      <c r="AA3357" s="19" t="s">
        <v>3</v>
      </c>
      <c r="AB3357">
        <f t="shared" si="158"/>
        <v>0</v>
      </c>
    </row>
    <row r="3358" spans="1:28" x14ac:dyDescent="0.25">
      <c r="A3358" s="71">
        <f t="shared" si="157"/>
        <v>12229348</v>
      </c>
      <c r="B3358" s="1" t="s">
        <v>212</v>
      </c>
      <c r="C3358" s="1" t="s">
        <v>20</v>
      </c>
      <c r="D3358" s="1" t="s">
        <v>5037</v>
      </c>
      <c r="E3358" s="1" t="s">
        <v>5038</v>
      </c>
      <c r="F3358" s="1" t="s">
        <v>5039</v>
      </c>
      <c r="G3358" s="1" t="s">
        <v>4</v>
      </c>
      <c r="H3358" s="1" t="s">
        <v>153</v>
      </c>
      <c r="I3358" s="1" t="s">
        <v>213</v>
      </c>
      <c r="J3358" s="1" t="s">
        <v>214</v>
      </c>
      <c r="K3358" s="1" t="s">
        <v>103</v>
      </c>
      <c r="L3358" s="1" t="s">
        <v>2</v>
      </c>
      <c r="M3358" s="1" t="s">
        <v>3</v>
      </c>
      <c r="N3358" s="1" t="s">
        <v>5040</v>
      </c>
      <c r="O3358" s="1" t="s">
        <v>61</v>
      </c>
      <c r="P3358" s="1" t="s">
        <v>248</v>
      </c>
      <c r="Q3358" s="2">
        <v>3</v>
      </c>
      <c r="R3358" s="3" t="s">
        <v>3</v>
      </c>
      <c r="S3358" s="4">
        <v>43746</v>
      </c>
      <c r="T3358" s="5">
        <v>92.9</v>
      </c>
      <c r="U3358" s="4">
        <v>43747</v>
      </c>
      <c r="V3358" s="19" t="str">
        <f>IFERROR(VLOOKUP(C3358,TABLAS!A:C,3,0),"")</f>
        <v>Salazar Bohorquez, Jorge Luis</v>
      </c>
      <c r="W3358" s="19" t="str">
        <f>IFERROR(VLOOKUP(G3358,TABLAS!E:F,2,0)," ")</f>
        <v>CONTADO</v>
      </c>
      <c r="X3358" s="19" t="str">
        <f t="shared" si="156"/>
        <v>12229348 - Roncal Gamboa, Maria Martina</v>
      </c>
      <c r="Y3358" s="19" t="str">
        <f>IFERROR(VLOOKUP(O3358,TABLAS!O:P,2,0)," ")</f>
        <v>Pedido</v>
      </c>
      <c r="Z3358" s="58">
        <f>IFERROR(IF(R3358&lt;&gt;"CA",(Q3358/VLOOKUP(INT(I3358),TABLAS!R:W,4,0)),Q3358),"0")</f>
        <v>3</v>
      </c>
      <c r="AA3358" s="19" t="s">
        <v>3</v>
      </c>
      <c r="AB3358">
        <f t="shared" si="158"/>
        <v>0</v>
      </c>
    </row>
    <row r="3359" spans="1:28" x14ac:dyDescent="0.25">
      <c r="A3359" s="71">
        <f t="shared" si="157"/>
        <v>12229348</v>
      </c>
      <c r="B3359" s="1" t="s">
        <v>212</v>
      </c>
      <c r="C3359" s="1" t="s">
        <v>20</v>
      </c>
      <c r="D3359" s="1" t="s">
        <v>5037</v>
      </c>
      <c r="E3359" s="1" t="s">
        <v>5038</v>
      </c>
      <c r="F3359" s="1" t="s">
        <v>5039</v>
      </c>
      <c r="G3359" s="1" t="s">
        <v>4</v>
      </c>
      <c r="H3359" s="1" t="s">
        <v>153</v>
      </c>
      <c r="I3359" s="1" t="s">
        <v>210</v>
      </c>
      <c r="J3359" s="1" t="s">
        <v>211</v>
      </c>
      <c r="K3359" s="1" t="s">
        <v>103</v>
      </c>
      <c r="L3359" s="1" t="s">
        <v>2</v>
      </c>
      <c r="M3359" s="1" t="s">
        <v>3</v>
      </c>
      <c r="N3359" s="1" t="s">
        <v>5040</v>
      </c>
      <c r="O3359" s="1" t="s">
        <v>61</v>
      </c>
      <c r="P3359" s="1" t="s">
        <v>248</v>
      </c>
      <c r="Q3359" s="2">
        <v>2</v>
      </c>
      <c r="R3359" s="3" t="s">
        <v>3</v>
      </c>
      <c r="S3359" s="4">
        <v>43746</v>
      </c>
      <c r="T3359" s="5">
        <v>53.37</v>
      </c>
      <c r="U3359" s="4">
        <v>43747</v>
      </c>
      <c r="V3359" s="19" t="str">
        <f>IFERROR(VLOOKUP(C3359,TABLAS!A:C,3,0),"")</f>
        <v>Salazar Bohorquez, Jorge Luis</v>
      </c>
      <c r="W3359" s="19" t="str">
        <f>IFERROR(VLOOKUP(G3359,TABLAS!E:F,2,0)," ")</f>
        <v>CONTADO</v>
      </c>
      <c r="X3359" s="19" t="str">
        <f t="shared" si="156"/>
        <v>12229348 - Roncal Gamboa, Maria Martina</v>
      </c>
      <c r="Y3359" s="19" t="str">
        <f>IFERROR(VLOOKUP(O3359,TABLAS!O:P,2,0)," ")</f>
        <v>Pedido</v>
      </c>
      <c r="Z3359" s="58">
        <f>IFERROR(IF(R3359&lt;&gt;"CA",(Q3359/VLOOKUP(INT(I3359),TABLAS!R:W,4,0)),Q3359),"0")</f>
        <v>2</v>
      </c>
      <c r="AA3359" s="19" t="s">
        <v>3</v>
      </c>
      <c r="AB3359">
        <f t="shared" si="158"/>
        <v>0</v>
      </c>
    </row>
    <row r="3360" spans="1:28" x14ac:dyDescent="0.25">
      <c r="A3360" s="71">
        <f t="shared" si="157"/>
        <v>12229348</v>
      </c>
      <c r="B3360" s="1" t="s">
        <v>212</v>
      </c>
      <c r="C3360" s="1" t="s">
        <v>20</v>
      </c>
      <c r="D3360" s="1" t="s">
        <v>5037</v>
      </c>
      <c r="E3360" s="1" t="s">
        <v>5038</v>
      </c>
      <c r="F3360" s="1" t="s">
        <v>5039</v>
      </c>
      <c r="G3360" s="1" t="s">
        <v>4</v>
      </c>
      <c r="H3360" s="1" t="s">
        <v>153</v>
      </c>
      <c r="I3360" s="1" t="s">
        <v>151</v>
      </c>
      <c r="J3360" s="1" t="s">
        <v>152</v>
      </c>
      <c r="K3360" s="1" t="s">
        <v>103</v>
      </c>
      <c r="L3360" s="1" t="s">
        <v>2</v>
      </c>
      <c r="M3360" s="1" t="s">
        <v>3</v>
      </c>
      <c r="N3360" s="1" t="s">
        <v>5040</v>
      </c>
      <c r="O3360" s="1" t="s">
        <v>59</v>
      </c>
      <c r="P3360" s="1" t="s">
        <v>248</v>
      </c>
      <c r="Q3360" s="2">
        <v>2</v>
      </c>
      <c r="R3360" s="3" t="s">
        <v>3</v>
      </c>
      <c r="S3360" s="4">
        <v>43746</v>
      </c>
      <c r="T3360" s="5">
        <v>27.71</v>
      </c>
      <c r="U3360" s="4">
        <v>43747</v>
      </c>
      <c r="V3360" s="19" t="str">
        <f>IFERROR(VLOOKUP(C3360,TABLAS!A:C,3,0),"")</f>
        <v>Salazar Bohorquez, Jorge Luis</v>
      </c>
      <c r="W3360" s="19" t="str">
        <f>IFERROR(VLOOKUP(G3360,TABLAS!E:F,2,0)," ")</f>
        <v>CONTADO</v>
      </c>
      <c r="X3360" s="19" t="str">
        <f t="shared" si="156"/>
        <v>12229348 - Roncal Gamboa, Maria Martina</v>
      </c>
      <c r="Y3360" s="19" t="str">
        <f>IFERROR(VLOOKUP(O3360,TABLAS!O:P,2,0)," ")</f>
        <v>Pedido</v>
      </c>
      <c r="Z3360" s="58">
        <f>IFERROR(IF(R3360&lt;&gt;"CA",(Q3360/VLOOKUP(INT(I3360),TABLAS!R:W,4,0)),Q3360),"0")</f>
        <v>2</v>
      </c>
      <c r="AA3360" s="19" t="s">
        <v>3</v>
      </c>
      <c r="AB3360">
        <f t="shared" si="158"/>
        <v>0</v>
      </c>
    </row>
    <row r="3361" spans="1:28" x14ac:dyDescent="0.25">
      <c r="A3361" s="71">
        <f t="shared" si="157"/>
        <v>12229348</v>
      </c>
      <c r="B3361" s="1" t="s">
        <v>212</v>
      </c>
      <c r="C3361" s="1" t="s">
        <v>20</v>
      </c>
      <c r="D3361" s="1" t="s">
        <v>5037</v>
      </c>
      <c r="E3361" s="1" t="s">
        <v>5038</v>
      </c>
      <c r="F3361" s="1" t="s">
        <v>5039</v>
      </c>
      <c r="G3361" s="1" t="s">
        <v>4</v>
      </c>
      <c r="H3361" s="1" t="s">
        <v>153</v>
      </c>
      <c r="I3361" s="1" t="s">
        <v>174</v>
      </c>
      <c r="J3361" s="1" t="s">
        <v>175</v>
      </c>
      <c r="K3361" s="1" t="s">
        <v>103</v>
      </c>
      <c r="L3361" s="1" t="s">
        <v>2</v>
      </c>
      <c r="M3361" s="1" t="s">
        <v>3</v>
      </c>
      <c r="N3361" s="1" t="s">
        <v>5040</v>
      </c>
      <c r="O3361" s="1" t="s">
        <v>59</v>
      </c>
      <c r="P3361" s="1" t="s">
        <v>248</v>
      </c>
      <c r="Q3361" s="2">
        <v>3</v>
      </c>
      <c r="R3361" s="3" t="s">
        <v>3</v>
      </c>
      <c r="S3361" s="4">
        <v>43746</v>
      </c>
      <c r="T3361" s="5">
        <v>33.25</v>
      </c>
      <c r="U3361" s="4">
        <v>43747</v>
      </c>
      <c r="V3361" s="19" t="str">
        <f>IFERROR(VLOOKUP(C3361,TABLAS!A:C,3,0),"")</f>
        <v>Salazar Bohorquez, Jorge Luis</v>
      </c>
      <c r="W3361" s="19" t="str">
        <f>IFERROR(VLOOKUP(G3361,TABLAS!E:F,2,0)," ")</f>
        <v>CONTADO</v>
      </c>
      <c r="X3361" s="19" t="str">
        <f t="shared" si="156"/>
        <v>12229348 - Roncal Gamboa, Maria Martina</v>
      </c>
      <c r="Y3361" s="19" t="str">
        <f>IFERROR(VLOOKUP(O3361,TABLAS!O:P,2,0)," ")</f>
        <v>Pedido</v>
      </c>
      <c r="Z3361" s="58">
        <f>IFERROR(IF(R3361&lt;&gt;"CA",(Q3361/VLOOKUP(INT(I3361),TABLAS!R:W,4,0)),Q3361),"0")</f>
        <v>3</v>
      </c>
      <c r="AA3361" s="19" t="s">
        <v>3</v>
      </c>
      <c r="AB3361">
        <f t="shared" si="158"/>
        <v>0</v>
      </c>
    </row>
    <row r="3362" spans="1:28" x14ac:dyDescent="0.25">
      <c r="A3362" s="71">
        <f t="shared" si="157"/>
        <v>12229348</v>
      </c>
      <c r="B3362" s="1" t="s">
        <v>212</v>
      </c>
      <c r="C3362" s="1" t="s">
        <v>20</v>
      </c>
      <c r="D3362" s="1" t="s">
        <v>5037</v>
      </c>
      <c r="E3362" s="1" t="s">
        <v>5038</v>
      </c>
      <c r="F3362" s="1" t="s">
        <v>5039</v>
      </c>
      <c r="G3362" s="1" t="s">
        <v>4</v>
      </c>
      <c r="H3362" s="1" t="s">
        <v>153</v>
      </c>
      <c r="I3362" s="1" t="s">
        <v>151</v>
      </c>
      <c r="J3362" s="1" t="s">
        <v>152</v>
      </c>
      <c r="K3362" s="1" t="s">
        <v>103</v>
      </c>
      <c r="L3362" s="1" t="s">
        <v>2</v>
      </c>
      <c r="M3362" s="1" t="s">
        <v>3</v>
      </c>
      <c r="N3362" s="1" t="s">
        <v>5040</v>
      </c>
      <c r="O3362" s="1" t="s">
        <v>65</v>
      </c>
      <c r="P3362" s="1" t="s">
        <v>248</v>
      </c>
      <c r="Q3362" s="2">
        <v>2</v>
      </c>
      <c r="R3362" s="3" t="s">
        <v>2</v>
      </c>
      <c r="S3362" s="4">
        <v>43746</v>
      </c>
      <c r="T3362" s="5">
        <v>0</v>
      </c>
      <c r="U3362" s="4">
        <v>43747</v>
      </c>
      <c r="V3362" s="19" t="str">
        <f>IFERROR(VLOOKUP(C3362,TABLAS!A:C,3,0),"")</f>
        <v>Salazar Bohorquez, Jorge Luis</v>
      </c>
      <c r="W3362" s="19" t="str">
        <f>IFERROR(VLOOKUP(G3362,TABLAS!E:F,2,0)," ")</f>
        <v>CONTADO</v>
      </c>
      <c r="X3362" s="19" t="str">
        <f t="shared" si="156"/>
        <v>12229348 - Roncal Gamboa, Maria Martina</v>
      </c>
      <c r="Y3362" s="19" t="str">
        <f>IFERROR(VLOOKUP(O3362,TABLAS!O:P,2,0)," ")</f>
        <v>Bonificación</v>
      </c>
      <c r="Z3362" s="58">
        <f>IFERROR(IF(R3362&lt;&gt;"CA",(Q3362/VLOOKUP(INT(I3362),TABLAS!R:W,4,0)),Q3362),"0")</f>
        <v>0.13333333333333333</v>
      </c>
      <c r="AA3362" s="19" t="s">
        <v>3</v>
      </c>
      <c r="AB3362">
        <f t="shared" si="158"/>
        <v>0</v>
      </c>
    </row>
    <row r="3363" spans="1:28" x14ac:dyDescent="0.25">
      <c r="A3363" s="71">
        <f t="shared" si="157"/>
        <v>11782481</v>
      </c>
      <c r="B3363" s="1" t="s">
        <v>102</v>
      </c>
      <c r="C3363" s="1" t="s">
        <v>32</v>
      </c>
      <c r="D3363" s="1" t="s">
        <v>5041</v>
      </c>
      <c r="E3363" s="1" t="s">
        <v>5042</v>
      </c>
      <c r="F3363" s="1" t="s">
        <v>5043</v>
      </c>
      <c r="G3363" s="1" t="s">
        <v>4</v>
      </c>
      <c r="H3363" s="1" t="s">
        <v>153</v>
      </c>
      <c r="I3363" s="1" t="s">
        <v>100</v>
      </c>
      <c r="J3363" s="1" t="s">
        <v>101</v>
      </c>
      <c r="K3363" s="1" t="s">
        <v>103</v>
      </c>
      <c r="L3363" s="1" t="s">
        <v>2</v>
      </c>
      <c r="M3363" s="1" t="s">
        <v>3</v>
      </c>
      <c r="N3363" s="1" t="s">
        <v>3598</v>
      </c>
      <c r="O3363" s="1" t="s">
        <v>61</v>
      </c>
      <c r="P3363" s="1" t="s">
        <v>236</v>
      </c>
      <c r="Q3363" s="2">
        <v>10</v>
      </c>
      <c r="R3363" s="3" t="s">
        <v>3</v>
      </c>
      <c r="S3363" s="4">
        <v>43746</v>
      </c>
      <c r="T3363" s="5">
        <v>265.33999999999997</v>
      </c>
      <c r="U3363" s="4">
        <v>43747</v>
      </c>
      <c r="V3363" s="19" t="str">
        <f>IFERROR(VLOOKUP(C3363,TABLAS!A:C,3,0),"")</f>
        <v>Sanchez Casana, Alejandro Alfr</v>
      </c>
      <c r="W3363" s="19" t="str">
        <f>IFERROR(VLOOKUP(G3363,TABLAS!E:F,2,0)," ")</f>
        <v>CONTADO</v>
      </c>
      <c r="X3363" s="19" t="str">
        <f t="shared" si="156"/>
        <v>11782481 - Rondon Gutierres, Agustin Santiago</v>
      </c>
      <c r="Y3363" s="19" t="str">
        <f>IFERROR(VLOOKUP(O3363,TABLAS!O:P,2,0)," ")</f>
        <v>Pedido</v>
      </c>
      <c r="Z3363" s="58">
        <f>IFERROR(IF(R3363&lt;&gt;"CA",(Q3363/VLOOKUP(INT(I3363),TABLAS!R:W,4,0)),Q3363),"0")</f>
        <v>10</v>
      </c>
      <c r="AA3363" s="19" t="s">
        <v>3</v>
      </c>
      <c r="AB3363">
        <f t="shared" si="158"/>
        <v>0</v>
      </c>
    </row>
    <row r="3364" spans="1:28" x14ac:dyDescent="0.25">
      <c r="A3364" s="71">
        <f t="shared" si="157"/>
        <v>11782481</v>
      </c>
      <c r="B3364" s="1" t="s">
        <v>102</v>
      </c>
      <c r="C3364" s="1" t="s">
        <v>32</v>
      </c>
      <c r="D3364" s="1" t="s">
        <v>5041</v>
      </c>
      <c r="E3364" s="1" t="s">
        <v>5042</v>
      </c>
      <c r="F3364" s="1" t="s">
        <v>5043</v>
      </c>
      <c r="G3364" s="1" t="s">
        <v>4</v>
      </c>
      <c r="H3364" s="1" t="s">
        <v>153</v>
      </c>
      <c r="I3364" s="1" t="s">
        <v>219</v>
      </c>
      <c r="J3364" s="1" t="s">
        <v>220</v>
      </c>
      <c r="K3364" s="1" t="s">
        <v>103</v>
      </c>
      <c r="L3364" s="1" t="s">
        <v>2</v>
      </c>
      <c r="M3364" s="1" t="s">
        <v>3</v>
      </c>
      <c r="N3364" s="1" t="s">
        <v>3598</v>
      </c>
      <c r="O3364" s="1" t="s">
        <v>59</v>
      </c>
      <c r="P3364" s="1" t="s">
        <v>236</v>
      </c>
      <c r="Q3364" s="2">
        <v>3</v>
      </c>
      <c r="R3364" s="3" t="s">
        <v>3</v>
      </c>
      <c r="S3364" s="4">
        <v>43746</v>
      </c>
      <c r="T3364" s="5">
        <v>27.71</v>
      </c>
      <c r="U3364" s="4">
        <v>43747</v>
      </c>
      <c r="V3364" s="19" t="str">
        <f>IFERROR(VLOOKUP(C3364,TABLAS!A:C,3,0),"")</f>
        <v>Sanchez Casana, Alejandro Alfr</v>
      </c>
      <c r="W3364" s="19" t="str">
        <f>IFERROR(VLOOKUP(G3364,TABLAS!E:F,2,0)," ")</f>
        <v>CONTADO</v>
      </c>
      <c r="X3364" s="19" t="str">
        <f t="shared" si="156"/>
        <v>11782481 - Rondon Gutierres, Agustin Santiago</v>
      </c>
      <c r="Y3364" s="19" t="str">
        <f>IFERROR(VLOOKUP(O3364,TABLAS!O:P,2,0)," ")</f>
        <v>Pedido</v>
      </c>
      <c r="Z3364" s="58">
        <f>IFERROR(IF(R3364&lt;&gt;"CA",(Q3364/VLOOKUP(INT(I3364),TABLAS!R:W,4,0)),Q3364),"0")</f>
        <v>3</v>
      </c>
      <c r="AA3364" s="19" t="s">
        <v>3</v>
      </c>
      <c r="AB3364">
        <f t="shared" si="158"/>
        <v>0</v>
      </c>
    </row>
    <row r="3365" spans="1:28" x14ac:dyDescent="0.25">
      <c r="A3365" s="71">
        <f t="shared" si="157"/>
        <v>11782481</v>
      </c>
      <c r="B3365" s="1" t="s">
        <v>102</v>
      </c>
      <c r="C3365" s="1" t="s">
        <v>32</v>
      </c>
      <c r="D3365" s="1" t="s">
        <v>5041</v>
      </c>
      <c r="E3365" s="1" t="s">
        <v>5042</v>
      </c>
      <c r="F3365" s="1" t="s">
        <v>5043</v>
      </c>
      <c r="G3365" s="1" t="s">
        <v>4</v>
      </c>
      <c r="H3365" s="1" t="s">
        <v>153</v>
      </c>
      <c r="I3365" s="1" t="s">
        <v>151</v>
      </c>
      <c r="J3365" s="1" t="s">
        <v>152</v>
      </c>
      <c r="K3365" s="1" t="s">
        <v>103</v>
      </c>
      <c r="L3365" s="1" t="s">
        <v>2</v>
      </c>
      <c r="M3365" s="1" t="s">
        <v>3</v>
      </c>
      <c r="N3365" s="1" t="s">
        <v>3598</v>
      </c>
      <c r="O3365" s="1" t="s">
        <v>59</v>
      </c>
      <c r="P3365" s="1" t="s">
        <v>236</v>
      </c>
      <c r="Q3365" s="2">
        <v>2</v>
      </c>
      <c r="R3365" s="3" t="s">
        <v>3</v>
      </c>
      <c r="S3365" s="4">
        <v>43746</v>
      </c>
      <c r="T3365" s="5">
        <v>27.71</v>
      </c>
      <c r="U3365" s="4">
        <v>43747</v>
      </c>
      <c r="V3365" s="19" t="str">
        <f>IFERROR(VLOOKUP(C3365,TABLAS!A:C,3,0),"")</f>
        <v>Sanchez Casana, Alejandro Alfr</v>
      </c>
      <c r="W3365" s="19" t="str">
        <f>IFERROR(VLOOKUP(G3365,TABLAS!E:F,2,0)," ")</f>
        <v>CONTADO</v>
      </c>
      <c r="X3365" s="19" t="str">
        <f t="shared" si="156"/>
        <v>11782481 - Rondon Gutierres, Agustin Santiago</v>
      </c>
      <c r="Y3365" s="19" t="str">
        <f>IFERROR(VLOOKUP(O3365,TABLAS!O:P,2,0)," ")</f>
        <v>Pedido</v>
      </c>
      <c r="Z3365" s="58">
        <f>IFERROR(IF(R3365&lt;&gt;"CA",(Q3365/VLOOKUP(INT(I3365),TABLAS!R:W,4,0)),Q3365),"0")</f>
        <v>2</v>
      </c>
      <c r="AA3365" s="19" t="s">
        <v>3</v>
      </c>
      <c r="AB3365">
        <f t="shared" si="158"/>
        <v>0</v>
      </c>
    </row>
    <row r="3366" spans="1:28" x14ac:dyDescent="0.25">
      <c r="A3366" s="71">
        <f t="shared" si="157"/>
        <v>11782481</v>
      </c>
      <c r="B3366" s="1" t="s">
        <v>102</v>
      </c>
      <c r="C3366" s="1" t="s">
        <v>32</v>
      </c>
      <c r="D3366" s="1" t="s">
        <v>5041</v>
      </c>
      <c r="E3366" s="1" t="s">
        <v>5042</v>
      </c>
      <c r="F3366" s="1" t="s">
        <v>5043</v>
      </c>
      <c r="G3366" s="1" t="s">
        <v>4</v>
      </c>
      <c r="H3366" s="1" t="s">
        <v>153</v>
      </c>
      <c r="I3366" s="1" t="s">
        <v>219</v>
      </c>
      <c r="J3366" s="1" t="s">
        <v>220</v>
      </c>
      <c r="K3366" s="1" t="s">
        <v>103</v>
      </c>
      <c r="L3366" s="1" t="s">
        <v>2</v>
      </c>
      <c r="M3366" s="1" t="s">
        <v>3</v>
      </c>
      <c r="N3366" s="1" t="s">
        <v>3598</v>
      </c>
      <c r="O3366" s="1" t="s">
        <v>65</v>
      </c>
      <c r="P3366" s="1" t="s">
        <v>236</v>
      </c>
      <c r="Q3366" s="2">
        <v>6</v>
      </c>
      <c r="R3366" s="3" t="s">
        <v>2</v>
      </c>
      <c r="S3366" s="4">
        <v>43746</v>
      </c>
      <c r="T3366" s="5">
        <v>0</v>
      </c>
      <c r="U3366" s="4">
        <v>43747</v>
      </c>
      <c r="V3366" s="19" t="str">
        <f>IFERROR(VLOOKUP(C3366,TABLAS!A:C,3,0),"")</f>
        <v>Sanchez Casana, Alejandro Alfr</v>
      </c>
      <c r="W3366" s="19" t="str">
        <f>IFERROR(VLOOKUP(G3366,TABLAS!E:F,2,0)," ")</f>
        <v>CONTADO</v>
      </c>
      <c r="X3366" s="19" t="str">
        <f t="shared" si="156"/>
        <v>11782481 - Rondon Gutierres, Agustin Santiago</v>
      </c>
      <c r="Y3366" s="19" t="str">
        <f>IFERROR(VLOOKUP(O3366,TABLAS!O:P,2,0)," ")</f>
        <v>Bonificación</v>
      </c>
      <c r="Z3366" s="58">
        <f>IFERROR(IF(R3366&lt;&gt;"CA",(Q3366/VLOOKUP(INT(I3366),TABLAS!R:W,4,0)),Q3366),"0")</f>
        <v>0.4</v>
      </c>
      <c r="AA3366" s="19" t="s">
        <v>3</v>
      </c>
      <c r="AB3366">
        <f t="shared" si="158"/>
        <v>0</v>
      </c>
    </row>
    <row r="3367" spans="1:28" x14ac:dyDescent="0.25">
      <c r="A3367" s="71">
        <f t="shared" si="157"/>
        <v>11782481</v>
      </c>
      <c r="B3367" s="1" t="s">
        <v>102</v>
      </c>
      <c r="C3367" s="1" t="s">
        <v>32</v>
      </c>
      <c r="D3367" s="1" t="s">
        <v>5041</v>
      </c>
      <c r="E3367" s="1" t="s">
        <v>5042</v>
      </c>
      <c r="F3367" s="1" t="s">
        <v>5043</v>
      </c>
      <c r="G3367" s="1" t="s">
        <v>4</v>
      </c>
      <c r="H3367" s="1" t="s">
        <v>153</v>
      </c>
      <c r="I3367" s="1" t="s">
        <v>151</v>
      </c>
      <c r="J3367" s="1" t="s">
        <v>152</v>
      </c>
      <c r="K3367" s="1" t="s">
        <v>103</v>
      </c>
      <c r="L3367" s="1" t="s">
        <v>2</v>
      </c>
      <c r="M3367" s="1" t="s">
        <v>3</v>
      </c>
      <c r="N3367" s="1" t="s">
        <v>3598</v>
      </c>
      <c r="O3367" s="1" t="s">
        <v>65</v>
      </c>
      <c r="P3367" s="1" t="s">
        <v>236</v>
      </c>
      <c r="Q3367" s="2">
        <v>2</v>
      </c>
      <c r="R3367" s="3" t="s">
        <v>2</v>
      </c>
      <c r="S3367" s="4">
        <v>43746</v>
      </c>
      <c r="T3367" s="5">
        <v>0</v>
      </c>
      <c r="U3367" s="4">
        <v>43747</v>
      </c>
      <c r="V3367" s="19" t="str">
        <f>IFERROR(VLOOKUP(C3367,TABLAS!A:C,3,0),"")</f>
        <v>Sanchez Casana, Alejandro Alfr</v>
      </c>
      <c r="W3367" s="19" t="str">
        <f>IFERROR(VLOOKUP(G3367,TABLAS!E:F,2,0)," ")</f>
        <v>CONTADO</v>
      </c>
      <c r="X3367" s="19" t="str">
        <f t="shared" si="156"/>
        <v>11782481 - Rondon Gutierres, Agustin Santiago</v>
      </c>
      <c r="Y3367" s="19" t="str">
        <f>IFERROR(VLOOKUP(O3367,TABLAS!O:P,2,0)," ")</f>
        <v>Bonificación</v>
      </c>
      <c r="Z3367" s="58">
        <f>IFERROR(IF(R3367&lt;&gt;"CA",(Q3367/VLOOKUP(INT(I3367),TABLAS!R:W,4,0)),Q3367),"0")</f>
        <v>0.13333333333333333</v>
      </c>
      <c r="AA3367" s="19" t="s">
        <v>3</v>
      </c>
      <c r="AB3367">
        <f t="shared" si="158"/>
        <v>0</v>
      </c>
    </row>
    <row r="3368" spans="1:28" x14ac:dyDescent="0.25">
      <c r="A3368" s="71">
        <f t="shared" si="157"/>
        <v>11681428</v>
      </c>
      <c r="B3368" s="1" t="s">
        <v>102</v>
      </c>
      <c r="C3368" s="1" t="s">
        <v>16</v>
      </c>
      <c r="D3368" s="1" t="s">
        <v>5044</v>
      </c>
      <c r="E3368" s="1" t="s">
        <v>5045</v>
      </c>
      <c r="F3368" s="1" t="s">
        <v>5046</v>
      </c>
      <c r="G3368" s="1" t="s">
        <v>4</v>
      </c>
      <c r="H3368" s="1" t="s">
        <v>153</v>
      </c>
      <c r="I3368" s="1" t="s">
        <v>100</v>
      </c>
      <c r="J3368" s="1" t="s">
        <v>101</v>
      </c>
      <c r="K3368" s="1" t="s">
        <v>103</v>
      </c>
      <c r="L3368" s="1" t="s">
        <v>2</v>
      </c>
      <c r="M3368" s="1" t="s">
        <v>3</v>
      </c>
      <c r="N3368" s="1" t="s">
        <v>5047</v>
      </c>
      <c r="O3368" s="1" t="s">
        <v>61</v>
      </c>
      <c r="P3368" s="1" t="s">
        <v>1847</v>
      </c>
      <c r="Q3368" s="2">
        <v>2</v>
      </c>
      <c r="R3368" s="3" t="s">
        <v>3</v>
      </c>
      <c r="S3368" s="4">
        <v>43746</v>
      </c>
      <c r="T3368" s="5">
        <v>53.24</v>
      </c>
      <c r="U3368" s="4">
        <v>43747</v>
      </c>
      <c r="V3368" s="19" t="str">
        <f>IFERROR(VLOOKUP(C3368,TABLAS!A:C,3,0),"")</f>
        <v>Sanchez Casana, Alejandro Alfr</v>
      </c>
      <c r="W3368" s="19" t="str">
        <f>IFERROR(VLOOKUP(G3368,TABLAS!E:F,2,0)," ")</f>
        <v>CONTADO</v>
      </c>
      <c r="X3368" s="19" t="str">
        <f t="shared" si="156"/>
        <v>11681428 - Rosales Zavaleta, Rosita Maria</v>
      </c>
      <c r="Y3368" s="19" t="str">
        <f>IFERROR(VLOOKUP(O3368,TABLAS!O:P,2,0)," ")</f>
        <v>Pedido</v>
      </c>
      <c r="Z3368" s="58">
        <f>IFERROR(IF(R3368&lt;&gt;"CA",(Q3368/VLOOKUP(INT(I3368),TABLAS!R:W,4,0)),Q3368),"0")</f>
        <v>2</v>
      </c>
      <c r="AA3368" s="19" t="s">
        <v>3</v>
      </c>
      <c r="AB3368">
        <f t="shared" si="158"/>
        <v>0</v>
      </c>
    </row>
    <row r="3369" spans="1:28" x14ac:dyDescent="0.25">
      <c r="A3369" s="71">
        <f t="shared" si="157"/>
        <v>11681428</v>
      </c>
      <c r="B3369" s="1" t="s">
        <v>102</v>
      </c>
      <c r="C3369" s="1" t="s">
        <v>16</v>
      </c>
      <c r="D3369" s="1" t="s">
        <v>5044</v>
      </c>
      <c r="E3369" s="1" t="s">
        <v>5045</v>
      </c>
      <c r="F3369" s="1" t="s">
        <v>5046</v>
      </c>
      <c r="G3369" s="1" t="s">
        <v>4</v>
      </c>
      <c r="H3369" s="1" t="s">
        <v>153</v>
      </c>
      <c r="I3369" s="1" t="s">
        <v>157</v>
      </c>
      <c r="J3369" s="1" t="s">
        <v>158</v>
      </c>
      <c r="K3369" s="1" t="s">
        <v>103</v>
      </c>
      <c r="L3369" s="1" t="s">
        <v>2</v>
      </c>
      <c r="M3369" s="1" t="s">
        <v>3</v>
      </c>
      <c r="N3369" s="1" t="s">
        <v>5047</v>
      </c>
      <c r="O3369" s="1" t="s">
        <v>61</v>
      </c>
      <c r="P3369" s="1" t="s">
        <v>1847</v>
      </c>
      <c r="Q3369" s="2">
        <v>2</v>
      </c>
      <c r="R3369" s="3" t="s">
        <v>3</v>
      </c>
      <c r="S3369" s="4">
        <v>43746</v>
      </c>
      <c r="T3369" s="5">
        <v>62.09</v>
      </c>
      <c r="U3369" s="4">
        <v>43747</v>
      </c>
      <c r="V3369" s="19" t="str">
        <f>IFERROR(VLOOKUP(C3369,TABLAS!A:C,3,0),"")</f>
        <v>Sanchez Casana, Alejandro Alfr</v>
      </c>
      <c r="W3369" s="19" t="str">
        <f>IFERROR(VLOOKUP(G3369,TABLAS!E:F,2,0)," ")</f>
        <v>CONTADO</v>
      </c>
      <c r="X3369" s="19" t="str">
        <f t="shared" si="156"/>
        <v>11681428 - Rosales Zavaleta, Rosita Maria</v>
      </c>
      <c r="Y3369" s="19" t="str">
        <f>IFERROR(VLOOKUP(O3369,TABLAS!O:P,2,0)," ")</f>
        <v>Pedido</v>
      </c>
      <c r="Z3369" s="58">
        <f>IFERROR(IF(R3369&lt;&gt;"CA",(Q3369/VLOOKUP(INT(I3369),TABLAS!R:W,4,0)),Q3369),"0")</f>
        <v>2</v>
      </c>
      <c r="AA3369" s="19" t="s">
        <v>3</v>
      </c>
      <c r="AB3369">
        <f t="shared" si="158"/>
        <v>0</v>
      </c>
    </row>
    <row r="3370" spans="1:28" x14ac:dyDescent="0.25">
      <c r="A3370" s="71">
        <f t="shared" si="157"/>
        <v>11681428</v>
      </c>
      <c r="B3370" s="1" t="s">
        <v>102</v>
      </c>
      <c r="C3370" s="1" t="s">
        <v>16</v>
      </c>
      <c r="D3370" s="1" t="s">
        <v>5044</v>
      </c>
      <c r="E3370" s="1" t="s">
        <v>5045</v>
      </c>
      <c r="F3370" s="1" t="s">
        <v>5046</v>
      </c>
      <c r="G3370" s="1" t="s">
        <v>4</v>
      </c>
      <c r="H3370" s="1" t="s">
        <v>153</v>
      </c>
      <c r="I3370" s="1" t="s">
        <v>208</v>
      </c>
      <c r="J3370" s="1" t="s">
        <v>209</v>
      </c>
      <c r="K3370" s="1" t="s">
        <v>103</v>
      </c>
      <c r="L3370" s="1" t="s">
        <v>2</v>
      </c>
      <c r="M3370" s="1" t="s">
        <v>3</v>
      </c>
      <c r="N3370" s="1" t="s">
        <v>5047</v>
      </c>
      <c r="O3370" s="1" t="s">
        <v>61</v>
      </c>
      <c r="P3370" s="1" t="s">
        <v>1847</v>
      </c>
      <c r="Q3370" s="2">
        <v>1</v>
      </c>
      <c r="R3370" s="3" t="s">
        <v>3</v>
      </c>
      <c r="S3370" s="4">
        <v>43746</v>
      </c>
      <c r="T3370" s="5">
        <v>35.049999999999997</v>
      </c>
      <c r="U3370" s="4">
        <v>43747</v>
      </c>
      <c r="V3370" s="19" t="str">
        <f>IFERROR(VLOOKUP(C3370,TABLAS!A:C,3,0),"")</f>
        <v>Sanchez Casana, Alejandro Alfr</v>
      </c>
      <c r="W3370" s="19" t="str">
        <f>IFERROR(VLOOKUP(G3370,TABLAS!E:F,2,0)," ")</f>
        <v>CONTADO</v>
      </c>
      <c r="X3370" s="19" t="str">
        <f t="shared" si="156"/>
        <v>11681428 - Rosales Zavaleta, Rosita Maria</v>
      </c>
      <c r="Y3370" s="19" t="str">
        <f>IFERROR(VLOOKUP(O3370,TABLAS!O:P,2,0)," ")</f>
        <v>Pedido</v>
      </c>
      <c r="Z3370" s="58">
        <f>IFERROR(IF(R3370&lt;&gt;"CA",(Q3370/VLOOKUP(INT(I3370),TABLAS!R:W,4,0)),Q3370),"0")</f>
        <v>1</v>
      </c>
      <c r="AA3370" s="19" t="s">
        <v>3</v>
      </c>
      <c r="AB3370">
        <f t="shared" si="158"/>
        <v>0</v>
      </c>
    </row>
    <row r="3371" spans="1:28" x14ac:dyDescent="0.25">
      <c r="A3371" s="71">
        <f t="shared" si="157"/>
        <v>11681428</v>
      </c>
      <c r="B3371" s="1" t="s">
        <v>102</v>
      </c>
      <c r="C3371" s="1" t="s">
        <v>16</v>
      </c>
      <c r="D3371" s="1" t="s">
        <v>5044</v>
      </c>
      <c r="E3371" s="1" t="s">
        <v>5045</v>
      </c>
      <c r="F3371" s="1" t="s">
        <v>5046</v>
      </c>
      <c r="G3371" s="1" t="s">
        <v>4</v>
      </c>
      <c r="H3371" s="1" t="s">
        <v>153</v>
      </c>
      <c r="I3371" s="1" t="s">
        <v>216</v>
      </c>
      <c r="J3371" s="1" t="s">
        <v>217</v>
      </c>
      <c r="K3371" s="1" t="s">
        <v>103</v>
      </c>
      <c r="L3371" s="1" t="s">
        <v>2</v>
      </c>
      <c r="M3371" s="1" t="s">
        <v>3</v>
      </c>
      <c r="N3371" s="1" t="s">
        <v>5047</v>
      </c>
      <c r="O3371" s="1" t="s">
        <v>61</v>
      </c>
      <c r="P3371" s="1" t="s">
        <v>1847</v>
      </c>
      <c r="Q3371" s="2">
        <v>1</v>
      </c>
      <c r="R3371" s="3" t="s">
        <v>3</v>
      </c>
      <c r="S3371" s="4">
        <v>43746</v>
      </c>
      <c r="T3371" s="5">
        <v>35.049999999999997</v>
      </c>
      <c r="U3371" s="4">
        <v>43747</v>
      </c>
      <c r="V3371" s="19" t="str">
        <f>IFERROR(VLOOKUP(C3371,TABLAS!A:C,3,0),"")</f>
        <v>Sanchez Casana, Alejandro Alfr</v>
      </c>
      <c r="W3371" s="19" t="str">
        <f>IFERROR(VLOOKUP(G3371,TABLAS!E:F,2,0)," ")</f>
        <v>CONTADO</v>
      </c>
      <c r="X3371" s="19" t="str">
        <f t="shared" si="156"/>
        <v>11681428 - Rosales Zavaleta, Rosita Maria</v>
      </c>
      <c r="Y3371" s="19" t="str">
        <f>IFERROR(VLOOKUP(O3371,TABLAS!O:P,2,0)," ")</f>
        <v>Pedido</v>
      </c>
      <c r="Z3371" s="58">
        <f>IFERROR(IF(R3371&lt;&gt;"CA",(Q3371/VLOOKUP(INT(I3371),TABLAS!R:W,4,0)),Q3371),"0")</f>
        <v>1</v>
      </c>
      <c r="AA3371" s="19" t="s">
        <v>3</v>
      </c>
      <c r="AB3371">
        <f t="shared" si="158"/>
        <v>0</v>
      </c>
    </row>
    <row r="3372" spans="1:28" x14ac:dyDescent="0.25">
      <c r="A3372" s="71">
        <f t="shared" si="157"/>
        <v>10065862</v>
      </c>
      <c r="B3372" s="1" t="s">
        <v>102</v>
      </c>
      <c r="C3372" s="1" t="s">
        <v>9</v>
      </c>
      <c r="D3372" s="1" t="s">
        <v>5048</v>
      </c>
      <c r="E3372" s="1" t="s">
        <v>5049</v>
      </c>
      <c r="F3372" s="1" t="s">
        <v>5050</v>
      </c>
      <c r="G3372" s="1" t="s">
        <v>4</v>
      </c>
      <c r="H3372" s="1" t="s">
        <v>153</v>
      </c>
      <c r="I3372" s="1" t="s">
        <v>100</v>
      </c>
      <c r="J3372" s="1" t="s">
        <v>101</v>
      </c>
      <c r="K3372" s="1" t="s">
        <v>103</v>
      </c>
      <c r="L3372" s="1" t="s">
        <v>2</v>
      </c>
      <c r="M3372" s="1" t="s">
        <v>3</v>
      </c>
      <c r="N3372" s="1" t="s">
        <v>5051</v>
      </c>
      <c r="O3372" s="1" t="s">
        <v>61</v>
      </c>
      <c r="P3372" s="1" t="s">
        <v>232</v>
      </c>
      <c r="Q3372" s="2">
        <v>9</v>
      </c>
      <c r="R3372" s="3" t="s">
        <v>3</v>
      </c>
      <c r="S3372" s="4">
        <v>43746</v>
      </c>
      <c r="T3372" s="5">
        <v>239.57</v>
      </c>
      <c r="U3372" s="4">
        <v>43747</v>
      </c>
      <c r="V3372" s="19" t="str">
        <f>IFERROR(VLOOKUP(C3372,TABLAS!A:C,3,0),"")</f>
        <v>Sanchez Casana, Alejandro Alfr</v>
      </c>
      <c r="W3372" s="19" t="str">
        <f>IFERROR(VLOOKUP(G3372,TABLAS!E:F,2,0)," ")</f>
        <v>CONTADO</v>
      </c>
      <c r="X3372" s="19" t="str">
        <f t="shared" si="156"/>
        <v>10065862 - Rubio Garcia, Ana Maria</v>
      </c>
      <c r="Y3372" s="19" t="str">
        <f>IFERROR(VLOOKUP(O3372,TABLAS!O:P,2,0)," ")</f>
        <v>Pedido</v>
      </c>
      <c r="Z3372" s="58">
        <f>IFERROR(IF(R3372&lt;&gt;"CA",(Q3372/VLOOKUP(INT(I3372),TABLAS!R:W,4,0)),Q3372),"0")</f>
        <v>9</v>
      </c>
      <c r="AA3372" s="19" t="s">
        <v>3</v>
      </c>
      <c r="AB3372">
        <f t="shared" si="158"/>
        <v>0</v>
      </c>
    </row>
    <row r="3373" spans="1:28" x14ac:dyDescent="0.25">
      <c r="A3373" s="71">
        <f t="shared" si="157"/>
        <v>10065862</v>
      </c>
      <c r="B3373" s="1" t="s">
        <v>102</v>
      </c>
      <c r="C3373" s="1" t="s">
        <v>9</v>
      </c>
      <c r="D3373" s="1" t="s">
        <v>5048</v>
      </c>
      <c r="E3373" s="1" t="s">
        <v>5049</v>
      </c>
      <c r="F3373" s="1" t="s">
        <v>5050</v>
      </c>
      <c r="G3373" s="1" t="s">
        <v>4</v>
      </c>
      <c r="H3373" s="1" t="s">
        <v>153</v>
      </c>
      <c r="I3373" s="1" t="s">
        <v>157</v>
      </c>
      <c r="J3373" s="1" t="s">
        <v>158</v>
      </c>
      <c r="K3373" s="1" t="s">
        <v>103</v>
      </c>
      <c r="L3373" s="1" t="s">
        <v>2</v>
      </c>
      <c r="M3373" s="1" t="s">
        <v>3</v>
      </c>
      <c r="N3373" s="1" t="s">
        <v>5051</v>
      </c>
      <c r="O3373" s="1" t="s">
        <v>61</v>
      </c>
      <c r="P3373" s="1" t="s">
        <v>232</v>
      </c>
      <c r="Q3373" s="2">
        <v>1</v>
      </c>
      <c r="R3373" s="3" t="s">
        <v>3</v>
      </c>
      <c r="S3373" s="4">
        <v>43746</v>
      </c>
      <c r="T3373" s="5">
        <v>31.04</v>
      </c>
      <c r="U3373" s="4">
        <v>43747</v>
      </c>
      <c r="V3373" s="19" t="str">
        <f>IFERROR(VLOOKUP(C3373,TABLAS!A:C,3,0),"")</f>
        <v>Sanchez Casana, Alejandro Alfr</v>
      </c>
      <c r="W3373" s="19" t="str">
        <f>IFERROR(VLOOKUP(G3373,TABLAS!E:F,2,0)," ")</f>
        <v>CONTADO</v>
      </c>
      <c r="X3373" s="19" t="str">
        <f t="shared" si="156"/>
        <v>10065862 - Rubio Garcia, Ana Maria</v>
      </c>
      <c r="Y3373" s="19" t="str">
        <f>IFERROR(VLOOKUP(O3373,TABLAS!O:P,2,0)," ")</f>
        <v>Pedido</v>
      </c>
      <c r="Z3373" s="58">
        <f>IFERROR(IF(R3373&lt;&gt;"CA",(Q3373/VLOOKUP(INT(I3373),TABLAS!R:W,4,0)),Q3373),"0")</f>
        <v>1</v>
      </c>
      <c r="AA3373" s="19" t="s">
        <v>3</v>
      </c>
      <c r="AB3373">
        <f t="shared" si="158"/>
        <v>0</v>
      </c>
    </row>
    <row r="3374" spans="1:28" x14ac:dyDescent="0.25">
      <c r="A3374" s="71">
        <f t="shared" si="157"/>
        <v>10065862</v>
      </c>
      <c r="B3374" s="1" t="s">
        <v>102</v>
      </c>
      <c r="C3374" s="1" t="s">
        <v>9</v>
      </c>
      <c r="D3374" s="1" t="s">
        <v>5048</v>
      </c>
      <c r="E3374" s="1" t="s">
        <v>5049</v>
      </c>
      <c r="F3374" s="1" t="s">
        <v>5050</v>
      </c>
      <c r="G3374" s="1" t="s">
        <v>4</v>
      </c>
      <c r="H3374" s="1" t="s">
        <v>153</v>
      </c>
      <c r="I3374" s="1" t="s">
        <v>219</v>
      </c>
      <c r="J3374" s="1" t="s">
        <v>220</v>
      </c>
      <c r="K3374" s="1" t="s">
        <v>103</v>
      </c>
      <c r="L3374" s="1" t="s">
        <v>2</v>
      </c>
      <c r="M3374" s="1" t="s">
        <v>3</v>
      </c>
      <c r="N3374" s="1" t="s">
        <v>5051</v>
      </c>
      <c r="O3374" s="1" t="s">
        <v>59</v>
      </c>
      <c r="P3374" s="1" t="s">
        <v>232</v>
      </c>
      <c r="Q3374" s="2">
        <v>1</v>
      </c>
      <c r="R3374" s="3" t="s">
        <v>3</v>
      </c>
      <c r="S3374" s="4">
        <v>43746</v>
      </c>
      <c r="T3374" s="5">
        <v>9.24</v>
      </c>
      <c r="U3374" s="4">
        <v>43747</v>
      </c>
      <c r="V3374" s="19" t="str">
        <f>IFERROR(VLOOKUP(C3374,TABLAS!A:C,3,0),"")</f>
        <v>Sanchez Casana, Alejandro Alfr</v>
      </c>
      <c r="W3374" s="19" t="str">
        <f>IFERROR(VLOOKUP(G3374,TABLAS!E:F,2,0)," ")</f>
        <v>CONTADO</v>
      </c>
      <c r="X3374" s="19" t="str">
        <f t="shared" si="156"/>
        <v>10065862 - Rubio Garcia, Ana Maria</v>
      </c>
      <c r="Y3374" s="19" t="str">
        <f>IFERROR(VLOOKUP(O3374,TABLAS!O:P,2,0)," ")</f>
        <v>Pedido</v>
      </c>
      <c r="Z3374" s="58">
        <f>IFERROR(IF(R3374&lt;&gt;"CA",(Q3374/VLOOKUP(INT(I3374),TABLAS!R:W,4,0)),Q3374),"0")</f>
        <v>1</v>
      </c>
      <c r="AA3374" s="19" t="s">
        <v>3</v>
      </c>
      <c r="AB3374">
        <f t="shared" si="158"/>
        <v>0</v>
      </c>
    </row>
    <row r="3375" spans="1:28" x14ac:dyDescent="0.25">
      <c r="A3375" s="71">
        <f t="shared" si="157"/>
        <v>10065862</v>
      </c>
      <c r="B3375" s="1" t="s">
        <v>102</v>
      </c>
      <c r="C3375" s="1" t="s">
        <v>9</v>
      </c>
      <c r="D3375" s="1" t="s">
        <v>5048</v>
      </c>
      <c r="E3375" s="1" t="s">
        <v>5049</v>
      </c>
      <c r="F3375" s="1" t="s">
        <v>5050</v>
      </c>
      <c r="G3375" s="1" t="s">
        <v>4</v>
      </c>
      <c r="H3375" s="1" t="s">
        <v>153</v>
      </c>
      <c r="I3375" s="1" t="s">
        <v>219</v>
      </c>
      <c r="J3375" s="1" t="s">
        <v>220</v>
      </c>
      <c r="K3375" s="1" t="s">
        <v>103</v>
      </c>
      <c r="L3375" s="1" t="s">
        <v>2</v>
      </c>
      <c r="M3375" s="1" t="s">
        <v>3</v>
      </c>
      <c r="N3375" s="1" t="s">
        <v>5051</v>
      </c>
      <c r="O3375" s="1" t="s">
        <v>65</v>
      </c>
      <c r="P3375" s="1" t="s">
        <v>232</v>
      </c>
      <c r="Q3375" s="2">
        <v>1</v>
      </c>
      <c r="R3375" s="3" t="s">
        <v>2</v>
      </c>
      <c r="S3375" s="4">
        <v>43746</v>
      </c>
      <c r="T3375" s="5">
        <v>0</v>
      </c>
      <c r="U3375" s="4">
        <v>43747</v>
      </c>
      <c r="V3375" s="19" t="str">
        <f>IFERROR(VLOOKUP(C3375,TABLAS!A:C,3,0),"")</f>
        <v>Sanchez Casana, Alejandro Alfr</v>
      </c>
      <c r="W3375" s="19" t="str">
        <f>IFERROR(VLOOKUP(G3375,TABLAS!E:F,2,0)," ")</f>
        <v>CONTADO</v>
      </c>
      <c r="X3375" s="19" t="str">
        <f t="shared" si="156"/>
        <v>10065862 - Rubio Garcia, Ana Maria</v>
      </c>
      <c r="Y3375" s="19" t="str">
        <f>IFERROR(VLOOKUP(O3375,TABLAS!O:P,2,0)," ")</f>
        <v>Bonificación</v>
      </c>
      <c r="Z3375" s="58">
        <f>IFERROR(IF(R3375&lt;&gt;"CA",(Q3375/VLOOKUP(INT(I3375),TABLAS!R:W,4,0)),Q3375),"0")</f>
        <v>6.6666666666666666E-2</v>
      </c>
      <c r="AA3375" s="19" t="s">
        <v>3</v>
      </c>
      <c r="AB3375">
        <f t="shared" si="158"/>
        <v>0</v>
      </c>
    </row>
    <row r="3376" spans="1:28" x14ac:dyDescent="0.25">
      <c r="A3376" s="71">
        <f t="shared" si="157"/>
        <v>10055436</v>
      </c>
      <c r="B3376" s="1" t="s">
        <v>206</v>
      </c>
      <c r="C3376" s="1" t="s">
        <v>27</v>
      </c>
      <c r="D3376" s="1" t="s">
        <v>5052</v>
      </c>
      <c r="E3376" s="1" t="s">
        <v>5053</v>
      </c>
      <c r="F3376" s="1" t="s">
        <v>5054</v>
      </c>
      <c r="G3376" s="1" t="s">
        <v>1</v>
      </c>
      <c r="H3376" s="1" t="s">
        <v>153</v>
      </c>
      <c r="I3376" s="1" t="s">
        <v>213</v>
      </c>
      <c r="J3376" s="1" t="s">
        <v>214</v>
      </c>
      <c r="K3376" s="1" t="s">
        <v>103</v>
      </c>
      <c r="L3376" s="1" t="s">
        <v>2</v>
      </c>
      <c r="M3376" s="1" t="s">
        <v>3</v>
      </c>
      <c r="N3376" s="1" t="s">
        <v>5055</v>
      </c>
      <c r="O3376" s="1" t="s">
        <v>61</v>
      </c>
      <c r="P3376" s="1" t="s">
        <v>232</v>
      </c>
      <c r="Q3376" s="2">
        <v>1</v>
      </c>
      <c r="R3376" s="3" t="s">
        <v>3</v>
      </c>
      <c r="S3376" s="4">
        <v>43746</v>
      </c>
      <c r="T3376" s="5">
        <v>30.75</v>
      </c>
      <c r="U3376" s="4">
        <v>43747</v>
      </c>
      <c r="V3376" s="19" t="str">
        <f>IFERROR(VLOOKUP(C3376,TABLAS!A:C,3,0),"")</f>
        <v>Cueva Borgoño, Juan Carlos</v>
      </c>
      <c r="W3376" s="19" t="str">
        <f>IFERROR(VLOOKUP(G3376,TABLAS!E:F,2,0)," ")</f>
        <v>CREDITO</v>
      </c>
      <c r="X3376" s="19" t="str">
        <f t="shared" si="156"/>
        <v>10055436 - Rubio Hermenegildo De Ramos, Diocel</v>
      </c>
      <c r="Y3376" s="19" t="str">
        <f>IFERROR(VLOOKUP(O3376,TABLAS!O:P,2,0)," ")</f>
        <v>Pedido</v>
      </c>
      <c r="Z3376" s="58">
        <f>IFERROR(IF(R3376&lt;&gt;"CA",(Q3376/VLOOKUP(INT(I3376),TABLAS!R:W,4,0)),Q3376),"0")</f>
        <v>1</v>
      </c>
      <c r="AA3376" s="19" t="s">
        <v>3</v>
      </c>
      <c r="AB3376">
        <f t="shared" si="158"/>
        <v>0</v>
      </c>
    </row>
    <row r="3377" spans="1:28" x14ac:dyDescent="0.25">
      <c r="A3377" s="71">
        <f t="shared" si="157"/>
        <v>10055436</v>
      </c>
      <c r="B3377" s="1" t="s">
        <v>206</v>
      </c>
      <c r="C3377" s="1" t="s">
        <v>27</v>
      </c>
      <c r="D3377" s="1" t="s">
        <v>5052</v>
      </c>
      <c r="E3377" s="1" t="s">
        <v>5053</v>
      </c>
      <c r="F3377" s="1" t="s">
        <v>5054</v>
      </c>
      <c r="G3377" s="1" t="s">
        <v>1</v>
      </c>
      <c r="H3377" s="1" t="s">
        <v>153</v>
      </c>
      <c r="I3377" s="1" t="s">
        <v>157</v>
      </c>
      <c r="J3377" s="1" t="s">
        <v>158</v>
      </c>
      <c r="K3377" s="1" t="s">
        <v>103</v>
      </c>
      <c r="L3377" s="1" t="s">
        <v>2</v>
      </c>
      <c r="M3377" s="1" t="s">
        <v>3</v>
      </c>
      <c r="N3377" s="1" t="s">
        <v>5055</v>
      </c>
      <c r="O3377" s="1" t="s">
        <v>61</v>
      </c>
      <c r="P3377" s="1" t="s">
        <v>232</v>
      </c>
      <c r="Q3377" s="2">
        <v>3</v>
      </c>
      <c r="R3377" s="3" t="s">
        <v>3</v>
      </c>
      <c r="S3377" s="4">
        <v>43746</v>
      </c>
      <c r="T3377" s="5">
        <v>93.13</v>
      </c>
      <c r="U3377" s="4">
        <v>43747</v>
      </c>
      <c r="V3377" s="19" t="str">
        <f>IFERROR(VLOOKUP(C3377,TABLAS!A:C,3,0),"")</f>
        <v>Cueva Borgoño, Juan Carlos</v>
      </c>
      <c r="W3377" s="19" t="str">
        <f>IFERROR(VLOOKUP(G3377,TABLAS!E:F,2,0)," ")</f>
        <v>CREDITO</v>
      </c>
      <c r="X3377" s="19" t="str">
        <f t="shared" si="156"/>
        <v>10055436 - Rubio Hermenegildo De Ramos, Diocel</v>
      </c>
      <c r="Y3377" s="19" t="str">
        <f>IFERROR(VLOOKUP(O3377,TABLAS!O:P,2,0)," ")</f>
        <v>Pedido</v>
      </c>
      <c r="Z3377" s="58">
        <f>IFERROR(IF(R3377&lt;&gt;"CA",(Q3377/VLOOKUP(INT(I3377),TABLAS!R:W,4,0)),Q3377),"0")</f>
        <v>3</v>
      </c>
      <c r="AA3377" s="19" t="s">
        <v>3</v>
      </c>
      <c r="AB3377">
        <f t="shared" si="158"/>
        <v>0</v>
      </c>
    </row>
    <row r="3378" spans="1:28" x14ac:dyDescent="0.25">
      <c r="A3378" s="71">
        <f t="shared" si="157"/>
        <v>10055436</v>
      </c>
      <c r="B3378" s="1" t="s">
        <v>206</v>
      </c>
      <c r="C3378" s="1" t="s">
        <v>27</v>
      </c>
      <c r="D3378" s="1" t="s">
        <v>5052</v>
      </c>
      <c r="E3378" s="1" t="s">
        <v>5053</v>
      </c>
      <c r="F3378" s="1" t="s">
        <v>5054</v>
      </c>
      <c r="G3378" s="1" t="s">
        <v>1</v>
      </c>
      <c r="H3378" s="1" t="s">
        <v>153</v>
      </c>
      <c r="I3378" s="1" t="s">
        <v>100</v>
      </c>
      <c r="J3378" s="1" t="s">
        <v>101</v>
      </c>
      <c r="K3378" s="1" t="s">
        <v>103</v>
      </c>
      <c r="L3378" s="1" t="s">
        <v>2</v>
      </c>
      <c r="M3378" s="1" t="s">
        <v>3</v>
      </c>
      <c r="N3378" s="1" t="s">
        <v>5055</v>
      </c>
      <c r="O3378" s="1" t="s">
        <v>61</v>
      </c>
      <c r="P3378" s="1" t="s">
        <v>232</v>
      </c>
      <c r="Q3378" s="2">
        <v>1</v>
      </c>
      <c r="R3378" s="3" t="s">
        <v>3</v>
      </c>
      <c r="S3378" s="4">
        <v>43746</v>
      </c>
      <c r="T3378" s="5">
        <v>26.61</v>
      </c>
      <c r="U3378" s="4">
        <v>43747</v>
      </c>
      <c r="V3378" s="19" t="str">
        <f>IFERROR(VLOOKUP(C3378,TABLAS!A:C,3,0),"")</f>
        <v>Cueva Borgoño, Juan Carlos</v>
      </c>
      <c r="W3378" s="19" t="str">
        <f>IFERROR(VLOOKUP(G3378,TABLAS!E:F,2,0)," ")</f>
        <v>CREDITO</v>
      </c>
      <c r="X3378" s="19" t="str">
        <f t="shared" si="156"/>
        <v>10055436 - Rubio Hermenegildo De Ramos, Diocel</v>
      </c>
      <c r="Y3378" s="19" t="str">
        <f>IFERROR(VLOOKUP(O3378,TABLAS!O:P,2,0)," ")</f>
        <v>Pedido</v>
      </c>
      <c r="Z3378" s="58">
        <f>IFERROR(IF(R3378&lt;&gt;"CA",(Q3378/VLOOKUP(INT(I3378),TABLAS!R:W,4,0)),Q3378),"0")</f>
        <v>1</v>
      </c>
      <c r="AA3378" s="19" t="s">
        <v>3</v>
      </c>
      <c r="AB3378">
        <f t="shared" si="158"/>
        <v>0</v>
      </c>
    </row>
    <row r="3379" spans="1:28" x14ac:dyDescent="0.25">
      <c r="A3379" s="71">
        <f t="shared" si="157"/>
        <v>10055436</v>
      </c>
      <c r="B3379" s="1" t="s">
        <v>206</v>
      </c>
      <c r="C3379" s="1" t="s">
        <v>27</v>
      </c>
      <c r="D3379" s="1" t="s">
        <v>5052</v>
      </c>
      <c r="E3379" s="1" t="s">
        <v>5053</v>
      </c>
      <c r="F3379" s="1" t="s">
        <v>5054</v>
      </c>
      <c r="G3379" s="1" t="s">
        <v>1</v>
      </c>
      <c r="H3379" s="1" t="s">
        <v>153</v>
      </c>
      <c r="I3379" s="1" t="s">
        <v>1809</v>
      </c>
      <c r="J3379" s="1" t="s">
        <v>1810</v>
      </c>
      <c r="K3379" s="1" t="s">
        <v>222</v>
      </c>
      <c r="L3379" s="1" t="s">
        <v>2</v>
      </c>
      <c r="M3379" s="1" t="s">
        <v>2</v>
      </c>
      <c r="N3379" s="1" t="s">
        <v>5055</v>
      </c>
      <c r="O3379" s="1" t="s">
        <v>65</v>
      </c>
      <c r="P3379" s="1" t="s">
        <v>232</v>
      </c>
      <c r="Q3379" s="2">
        <v>3</v>
      </c>
      <c r="R3379" s="3" t="s">
        <v>2</v>
      </c>
      <c r="S3379" s="4">
        <v>43746</v>
      </c>
      <c r="T3379" s="5">
        <v>0</v>
      </c>
      <c r="U3379" s="4">
        <v>43747</v>
      </c>
      <c r="V3379" s="19" t="str">
        <f>IFERROR(VLOOKUP(C3379,TABLAS!A:C,3,0),"")</f>
        <v>Cueva Borgoño, Juan Carlos</v>
      </c>
      <c r="W3379" s="19" t="str">
        <f>IFERROR(VLOOKUP(G3379,TABLAS!E:F,2,0)," ")</f>
        <v>CREDITO</v>
      </c>
      <c r="X3379" s="19" t="str">
        <f t="shared" si="156"/>
        <v>10055436 - Rubio Hermenegildo De Ramos, Diocel</v>
      </c>
      <c r="Y3379" s="19" t="str">
        <f>IFERROR(VLOOKUP(O3379,TABLAS!O:P,2,0)," ")</f>
        <v>Bonificación</v>
      </c>
      <c r="Z3379" s="58" t="str">
        <f>IFERROR(IF(R3379&lt;&gt;"CA",(Q3379/VLOOKUP(INT(I3379),TABLAS!R:W,4,0)),Q3379),"0")</f>
        <v>0</v>
      </c>
      <c r="AA3379" s="19" t="s">
        <v>3</v>
      </c>
      <c r="AB3379">
        <f t="shared" si="158"/>
        <v>0</v>
      </c>
    </row>
    <row r="3380" spans="1:28" x14ac:dyDescent="0.25">
      <c r="A3380" s="71">
        <f t="shared" si="157"/>
        <v>10057958</v>
      </c>
      <c r="B3380" s="1" t="s">
        <v>102</v>
      </c>
      <c r="C3380" s="1" t="s">
        <v>30</v>
      </c>
      <c r="D3380" s="1" t="s">
        <v>5056</v>
      </c>
      <c r="E3380" s="1" t="s">
        <v>5057</v>
      </c>
      <c r="F3380" s="1" t="s">
        <v>5058</v>
      </c>
      <c r="G3380" s="1" t="s">
        <v>4</v>
      </c>
      <c r="H3380" s="1" t="s">
        <v>153</v>
      </c>
      <c r="I3380" s="1" t="s">
        <v>100</v>
      </c>
      <c r="J3380" s="1" t="s">
        <v>101</v>
      </c>
      <c r="K3380" s="1" t="s">
        <v>103</v>
      </c>
      <c r="L3380" s="1" t="s">
        <v>2</v>
      </c>
      <c r="M3380" s="1" t="s">
        <v>3</v>
      </c>
      <c r="N3380" s="1" t="s">
        <v>5059</v>
      </c>
      <c r="O3380" s="1" t="s">
        <v>61</v>
      </c>
      <c r="P3380" s="1" t="s">
        <v>235</v>
      </c>
      <c r="Q3380" s="2">
        <v>7</v>
      </c>
      <c r="R3380" s="3" t="s">
        <v>3</v>
      </c>
      <c r="S3380" s="4">
        <v>43746</v>
      </c>
      <c r="T3380" s="5">
        <v>185.74</v>
      </c>
      <c r="U3380" s="4">
        <v>43747</v>
      </c>
      <c r="V3380" s="19" t="str">
        <f>IFERROR(VLOOKUP(C3380,TABLAS!A:C,3,0),"")</f>
        <v>Sanchez Casana, Alejandro Alfr</v>
      </c>
      <c r="W3380" s="19" t="str">
        <f>IFERROR(VLOOKUP(G3380,TABLAS!E:F,2,0)," ")</f>
        <v>CONTADO</v>
      </c>
      <c r="X3380" s="19" t="str">
        <f t="shared" si="156"/>
        <v>10057958 - Rubio Obeso De Reyes, Carmen Elizab</v>
      </c>
      <c r="Y3380" s="19" t="str">
        <f>IFERROR(VLOOKUP(O3380,TABLAS!O:P,2,0)," ")</f>
        <v>Pedido</v>
      </c>
      <c r="Z3380" s="58">
        <f>IFERROR(IF(R3380&lt;&gt;"CA",(Q3380/VLOOKUP(INT(I3380),TABLAS!R:W,4,0)),Q3380),"0")</f>
        <v>7</v>
      </c>
      <c r="AA3380" s="19" t="s">
        <v>3</v>
      </c>
      <c r="AB3380">
        <f t="shared" si="158"/>
        <v>0</v>
      </c>
    </row>
    <row r="3381" spans="1:28" x14ac:dyDescent="0.25">
      <c r="A3381" s="71">
        <f t="shared" si="157"/>
        <v>10057958</v>
      </c>
      <c r="B3381" s="1" t="s">
        <v>102</v>
      </c>
      <c r="C3381" s="1" t="s">
        <v>30</v>
      </c>
      <c r="D3381" s="1" t="s">
        <v>5056</v>
      </c>
      <c r="E3381" s="1" t="s">
        <v>5057</v>
      </c>
      <c r="F3381" s="1" t="s">
        <v>5058</v>
      </c>
      <c r="G3381" s="1" t="s">
        <v>4</v>
      </c>
      <c r="H3381" s="1" t="s">
        <v>153</v>
      </c>
      <c r="I3381" s="1" t="s">
        <v>213</v>
      </c>
      <c r="J3381" s="1" t="s">
        <v>214</v>
      </c>
      <c r="K3381" s="1" t="s">
        <v>103</v>
      </c>
      <c r="L3381" s="1" t="s">
        <v>2</v>
      </c>
      <c r="M3381" s="1" t="s">
        <v>3</v>
      </c>
      <c r="N3381" s="1" t="s">
        <v>5059</v>
      </c>
      <c r="O3381" s="1" t="s">
        <v>61</v>
      </c>
      <c r="P3381" s="1" t="s">
        <v>235</v>
      </c>
      <c r="Q3381" s="2">
        <v>1</v>
      </c>
      <c r="R3381" s="3" t="s">
        <v>3</v>
      </c>
      <c r="S3381" s="4">
        <v>43746</v>
      </c>
      <c r="T3381" s="5">
        <v>30.67</v>
      </c>
      <c r="U3381" s="4">
        <v>43747</v>
      </c>
      <c r="V3381" s="19" t="str">
        <f>IFERROR(VLOOKUP(C3381,TABLAS!A:C,3,0),"")</f>
        <v>Sanchez Casana, Alejandro Alfr</v>
      </c>
      <c r="W3381" s="19" t="str">
        <f>IFERROR(VLOOKUP(G3381,TABLAS!E:F,2,0)," ")</f>
        <v>CONTADO</v>
      </c>
      <c r="X3381" s="19" t="str">
        <f t="shared" si="156"/>
        <v>10057958 - Rubio Obeso De Reyes, Carmen Elizab</v>
      </c>
      <c r="Y3381" s="19" t="str">
        <f>IFERROR(VLOOKUP(O3381,TABLAS!O:P,2,0)," ")</f>
        <v>Pedido</v>
      </c>
      <c r="Z3381" s="58">
        <f>IFERROR(IF(R3381&lt;&gt;"CA",(Q3381/VLOOKUP(INT(I3381),TABLAS!R:W,4,0)),Q3381),"0")</f>
        <v>1</v>
      </c>
      <c r="AA3381" s="19" t="s">
        <v>3</v>
      </c>
      <c r="AB3381">
        <f t="shared" si="158"/>
        <v>0</v>
      </c>
    </row>
    <row r="3382" spans="1:28" x14ac:dyDescent="0.25">
      <c r="A3382" s="71">
        <f t="shared" si="157"/>
        <v>10066749</v>
      </c>
      <c r="B3382" s="1" t="s">
        <v>204</v>
      </c>
      <c r="C3382" s="1" t="s">
        <v>5</v>
      </c>
      <c r="D3382" s="1" t="s">
        <v>5060</v>
      </c>
      <c r="E3382" s="1" t="s">
        <v>5061</v>
      </c>
      <c r="F3382" s="1" t="s">
        <v>5062</v>
      </c>
      <c r="G3382" s="1" t="s">
        <v>4</v>
      </c>
      <c r="H3382" s="1" t="s">
        <v>153</v>
      </c>
      <c r="I3382" s="1" t="s">
        <v>100</v>
      </c>
      <c r="J3382" s="1" t="s">
        <v>101</v>
      </c>
      <c r="K3382" s="1" t="s">
        <v>103</v>
      </c>
      <c r="L3382" s="1" t="s">
        <v>2</v>
      </c>
      <c r="M3382" s="1" t="s">
        <v>3</v>
      </c>
      <c r="N3382" s="1" t="s">
        <v>5063</v>
      </c>
      <c r="O3382" s="1" t="s">
        <v>61</v>
      </c>
      <c r="P3382" s="1" t="s">
        <v>230</v>
      </c>
      <c r="Q3382" s="2">
        <v>8</v>
      </c>
      <c r="R3382" s="3" t="s">
        <v>3</v>
      </c>
      <c r="S3382" s="4">
        <v>43746</v>
      </c>
      <c r="T3382" s="5">
        <v>214.65</v>
      </c>
      <c r="U3382" s="4">
        <v>43747</v>
      </c>
      <c r="V3382" s="19" t="str">
        <f>IFERROR(VLOOKUP(C3382,TABLAS!A:C,3,0),"")</f>
        <v>Miro Quesada, Camila Duany</v>
      </c>
      <c r="W3382" s="19" t="str">
        <f>IFERROR(VLOOKUP(G3382,TABLAS!E:F,2,0)," ")</f>
        <v>CONTADO</v>
      </c>
      <c r="X3382" s="19" t="str">
        <f t="shared" si="156"/>
        <v>10066749 - Rubio Valdez, Charly Efrain</v>
      </c>
      <c r="Y3382" s="19" t="str">
        <f>IFERROR(VLOOKUP(O3382,TABLAS!O:P,2,0)," ")</f>
        <v>Pedido</v>
      </c>
      <c r="Z3382" s="58">
        <f>IFERROR(IF(R3382&lt;&gt;"CA",(Q3382/VLOOKUP(INT(I3382),TABLAS!R:W,4,0)),Q3382),"0")</f>
        <v>8</v>
      </c>
      <c r="AA3382" s="19" t="s">
        <v>3</v>
      </c>
      <c r="AB3382">
        <f t="shared" si="158"/>
        <v>0</v>
      </c>
    </row>
    <row r="3383" spans="1:28" x14ac:dyDescent="0.25">
      <c r="A3383" s="71">
        <f t="shared" si="157"/>
        <v>10066749</v>
      </c>
      <c r="B3383" s="1" t="s">
        <v>204</v>
      </c>
      <c r="C3383" s="1" t="s">
        <v>5</v>
      </c>
      <c r="D3383" s="1" t="s">
        <v>5060</v>
      </c>
      <c r="E3383" s="1" t="s">
        <v>5061</v>
      </c>
      <c r="F3383" s="1" t="s">
        <v>5062</v>
      </c>
      <c r="G3383" s="1" t="s">
        <v>4</v>
      </c>
      <c r="H3383" s="1" t="s">
        <v>153</v>
      </c>
      <c r="I3383" s="1" t="s">
        <v>104</v>
      </c>
      <c r="J3383" s="1" t="s">
        <v>105</v>
      </c>
      <c r="K3383" s="1" t="s">
        <v>103</v>
      </c>
      <c r="L3383" s="1" t="s">
        <v>2</v>
      </c>
      <c r="M3383" s="1" t="s">
        <v>3</v>
      </c>
      <c r="N3383" s="1" t="s">
        <v>5063</v>
      </c>
      <c r="O3383" s="1" t="s">
        <v>59</v>
      </c>
      <c r="P3383" s="1" t="s">
        <v>230</v>
      </c>
      <c r="Q3383" s="2">
        <v>1</v>
      </c>
      <c r="R3383" s="3" t="s">
        <v>3</v>
      </c>
      <c r="S3383" s="4">
        <v>43746</v>
      </c>
      <c r="T3383" s="5">
        <v>16.100000000000001</v>
      </c>
      <c r="U3383" s="4">
        <v>43747</v>
      </c>
      <c r="V3383" s="19" t="str">
        <f>IFERROR(VLOOKUP(C3383,TABLAS!A:C,3,0),"")</f>
        <v>Miro Quesada, Camila Duany</v>
      </c>
      <c r="W3383" s="19" t="str">
        <f>IFERROR(VLOOKUP(G3383,TABLAS!E:F,2,0)," ")</f>
        <v>CONTADO</v>
      </c>
      <c r="X3383" s="19" t="str">
        <f t="shared" si="156"/>
        <v>10066749 - Rubio Valdez, Charly Efrain</v>
      </c>
      <c r="Y3383" s="19" t="str">
        <f>IFERROR(VLOOKUP(O3383,TABLAS!O:P,2,0)," ")</f>
        <v>Pedido</v>
      </c>
      <c r="Z3383" s="58">
        <f>IFERROR(IF(R3383&lt;&gt;"CA",(Q3383/VLOOKUP(INT(I3383),TABLAS!R:W,4,0)),Q3383),"0")</f>
        <v>1</v>
      </c>
      <c r="AA3383" s="19" t="s">
        <v>3</v>
      </c>
      <c r="AB3383">
        <f t="shared" si="158"/>
        <v>0</v>
      </c>
    </row>
    <row r="3384" spans="1:28" x14ac:dyDescent="0.25">
      <c r="A3384" s="71">
        <f t="shared" si="157"/>
        <v>10066749</v>
      </c>
      <c r="B3384" s="1" t="s">
        <v>204</v>
      </c>
      <c r="C3384" s="1" t="s">
        <v>5</v>
      </c>
      <c r="D3384" s="1" t="s">
        <v>5060</v>
      </c>
      <c r="E3384" s="1" t="s">
        <v>5061</v>
      </c>
      <c r="F3384" s="1" t="s">
        <v>5062</v>
      </c>
      <c r="G3384" s="1" t="s">
        <v>4</v>
      </c>
      <c r="H3384" s="1" t="s">
        <v>153</v>
      </c>
      <c r="I3384" s="1" t="s">
        <v>166</v>
      </c>
      <c r="J3384" s="1" t="s">
        <v>167</v>
      </c>
      <c r="K3384" s="1" t="s">
        <v>103</v>
      </c>
      <c r="L3384" s="1" t="s">
        <v>2</v>
      </c>
      <c r="M3384" s="1" t="s">
        <v>3</v>
      </c>
      <c r="N3384" s="1" t="s">
        <v>5063</v>
      </c>
      <c r="O3384" s="1" t="s">
        <v>59</v>
      </c>
      <c r="P3384" s="1" t="s">
        <v>230</v>
      </c>
      <c r="Q3384" s="2">
        <v>1</v>
      </c>
      <c r="R3384" s="3" t="s">
        <v>3</v>
      </c>
      <c r="S3384" s="4">
        <v>43746</v>
      </c>
      <c r="T3384" s="5">
        <v>16.100000000000001</v>
      </c>
      <c r="U3384" s="4">
        <v>43747</v>
      </c>
      <c r="V3384" s="19" t="str">
        <f>IFERROR(VLOOKUP(C3384,TABLAS!A:C,3,0),"")</f>
        <v>Miro Quesada, Camila Duany</v>
      </c>
      <c r="W3384" s="19" t="str">
        <f>IFERROR(VLOOKUP(G3384,TABLAS!E:F,2,0)," ")</f>
        <v>CONTADO</v>
      </c>
      <c r="X3384" s="19" t="str">
        <f t="shared" si="156"/>
        <v>10066749 - Rubio Valdez, Charly Efrain</v>
      </c>
      <c r="Y3384" s="19" t="str">
        <f>IFERROR(VLOOKUP(O3384,TABLAS!O:P,2,0)," ")</f>
        <v>Pedido</v>
      </c>
      <c r="Z3384" s="58">
        <f>IFERROR(IF(R3384&lt;&gt;"CA",(Q3384/VLOOKUP(INT(I3384),TABLAS!R:W,4,0)),Q3384),"0")</f>
        <v>1</v>
      </c>
      <c r="AA3384" s="19" t="s">
        <v>3</v>
      </c>
      <c r="AB3384">
        <f t="shared" si="158"/>
        <v>0</v>
      </c>
    </row>
    <row r="3385" spans="1:28" x14ac:dyDescent="0.25">
      <c r="A3385" s="71">
        <f t="shared" si="157"/>
        <v>10066749</v>
      </c>
      <c r="B3385" s="1" t="s">
        <v>204</v>
      </c>
      <c r="C3385" s="1" t="s">
        <v>5</v>
      </c>
      <c r="D3385" s="1" t="s">
        <v>5060</v>
      </c>
      <c r="E3385" s="1" t="s">
        <v>5061</v>
      </c>
      <c r="F3385" s="1" t="s">
        <v>5062</v>
      </c>
      <c r="G3385" s="1" t="s">
        <v>4</v>
      </c>
      <c r="H3385" s="1" t="s">
        <v>153</v>
      </c>
      <c r="I3385" s="1" t="s">
        <v>216</v>
      </c>
      <c r="J3385" s="1" t="s">
        <v>217</v>
      </c>
      <c r="K3385" s="1" t="s">
        <v>103</v>
      </c>
      <c r="L3385" s="1" t="s">
        <v>2</v>
      </c>
      <c r="M3385" s="1" t="s">
        <v>3</v>
      </c>
      <c r="N3385" s="1" t="s">
        <v>5063</v>
      </c>
      <c r="O3385" s="1" t="s">
        <v>61</v>
      </c>
      <c r="P3385" s="1" t="s">
        <v>230</v>
      </c>
      <c r="Q3385" s="2">
        <v>2</v>
      </c>
      <c r="R3385" s="3" t="s">
        <v>3</v>
      </c>
      <c r="S3385" s="4">
        <v>43746</v>
      </c>
      <c r="T3385" s="5">
        <v>70.53</v>
      </c>
      <c r="U3385" s="4">
        <v>43747</v>
      </c>
      <c r="V3385" s="19" t="str">
        <f>IFERROR(VLOOKUP(C3385,TABLAS!A:C,3,0),"")</f>
        <v>Miro Quesada, Camila Duany</v>
      </c>
      <c r="W3385" s="19" t="str">
        <f>IFERROR(VLOOKUP(G3385,TABLAS!E:F,2,0)," ")</f>
        <v>CONTADO</v>
      </c>
      <c r="X3385" s="19" t="str">
        <f t="shared" si="156"/>
        <v>10066749 - Rubio Valdez, Charly Efrain</v>
      </c>
      <c r="Y3385" s="19" t="str">
        <f>IFERROR(VLOOKUP(O3385,TABLAS!O:P,2,0)," ")</f>
        <v>Pedido</v>
      </c>
      <c r="Z3385" s="58">
        <f>IFERROR(IF(R3385&lt;&gt;"CA",(Q3385/VLOOKUP(INT(I3385),TABLAS!R:W,4,0)),Q3385),"0")</f>
        <v>2</v>
      </c>
      <c r="AA3385" s="19" t="s">
        <v>3</v>
      </c>
      <c r="AB3385">
        <f t="shared" si="158"/>
        <v>0</v>
      </c>
    </row>
    <row r="3386" spans="1:28" x14ac:dyDescent="0.25">
      <c r="A3386" s="71">
        <f t="shared" si="157"/>
        <v>10066749</v>
      </c>
      <c r="B3386" s="1" t="s">
        <v>204</v>
      </c>
      <c r="C3386" s="1" t="s">
        <v>5</v>
      </c>
      <c r="D3386" s="1" t="s">
        <v>5060</v>
      </c>
      <c r="E3386" s="1" t="s">
        <v>5061</v>
      </c>
      <c r="F3386" s="1" t="s">
        <v>5062</v>
      </c>
      <c r="G3386" s="1" t="s">
        <v>4</v>
      </c>
      <c r="H3386" s="1" t="s">
        <v>153</v>
      </c>
      <c r="I3386" s="1" t="s">
        <v>104</v>
      </c>
      <c r="J3386" s="1" t="s">
        <v>105</v>
      </c>
      <c r="K3386" s="1" t="s">
        <v>103</v>
      </c>
      <c r="L3386" s="1" t="s">
        <v>2</v>
      </c>
      <c r="M3386" s="1" t="s">
        <v>3</v>
      </c>
      <c r="N3386" s="1" t="s">
        <v>5063</v>
      </c>
      <c r="O3386" s="1" t="s">
        <v>65</v>
      </c>
      <c r="P3386" s="1" t="s">
        <v>230</v>
      </c>
      <c r="Q3386" s="2">
        <v>2</v>
      </c>
      <c r="R3386" s="3" t="s">
        <v>2</v>
      </c>
      <c r="S3386" s="4">
        <v>43746</v>
      </c>
      <c r="T3386" s="5">
        <v>0</v>
      </c>
      <c r="U3386" s="4">
        <v>43747</v>
      </c>
      <c r="V3386" s="19" t="str">
        <f>IFERROR(VLOOKUP(C3386,TABLAS!A:C,3,0),"")</f>
        <v>Miro Quesada, Camila Duany</v>
      </c>
      <c r="W3386" s="19" t="str">
        <f>IFERROR(VLOOKUP(G3386,TABLAS!E:F,2,0)," ")</f>
        <v>CONTADO</v>
      </c>
      <c r="X3386" s="19" t="str">
        <f t="shared" si="156"/>
        <v>10066749 - Rubio Valdez, Charly Efrain</v>
      </c>
      <c r="Y3386" s="19" t="str">
        <f>IFERROR(VLOOKUP(O3386,TABLAS!O:P,2,0)," ")</f>
        <v>Bonificación</v>
      </c>
      <c r="Z3386" s="58">
        <f>IFERROR(IF(R3386&lt;&gt;"CA",(Q3386/VLOOKUP(INT(I3386),TABLAS!R:W,4,0)),Q3386),"0")</f>
        <v>0.13333333333333333</v>
      </c>
      <c r="AA3386" s="19" t="s">
        <v>3</v>
      </c>
      <c r="AB3386">
        <f t="shared" si="158"/>
        <v>0</v>
      </c>
    </row>
    <row r="3387" spans="1:28" x14ac:dyDescent="0.25">
      <c r="A3387" s="71">
        <f t="shared" si="157"/>
        <v>10062648</v>
      </c>
      <c r="B3387" s="1" t="s">
        <v>102</v>
      </c>
      <c r="C3387" s="1" t="s">
        <v>16</v>
      </c>
      <c r="D3387" s="1" t="s">
        <v>5064</v>
      </c>
      <c r="E3387" s="1" t="s">
        <v>5065</v>
      </c>
      <c r="F3387" s="1" t="s">
        <v>5066</v>
      </c>
      <c r="G3387" s="1" t="s">
        <v>4</v>
      </c>
      <c r="H3387" s="1" t="s">
        <v>153</v>
      </c>
      <c r="I3387" s="1" t="s">
        <v>151</v>
      </c>
      <c r="J3387" s="1" t="s">
        <v>152</v>
      </c>
      <c r="K3387" s="1" t="s">
        <v>103</v>
      </c>
      <c r="L3387" s="1" t="s">
        <v>2</v>
      </c>
      <c r="M3387" s="1" t="s">
        <v>3</v>
      </c>
      <c r="N3387" s="1" t="s">
        <v>5067</v>
      </c>
      <c r="O3387" s="1" t="s">
        <v>59</v>
      </c>
      <c r="P3387" s="1" t="s">
        <v>1943</v>
      </c>
      <c r="Q3387" s="2">
        <v>1</v>
      </c>
      <c r="R3387" s="3" t="s">
        <v>3</v>
      </c>
      <c r="S3387" s="4">
        <v>43746</v>
      </c>
      <c r="T3387" s="5">
        <v>13.86</v>
      </c>
      <c r="U3387" s="4">
        <v>43747</v>
      </c>
      <c r="V3387" s="19" t="str">
        <f>IFERROR(VLOOKUP(C3387,TABLAS!A:C,3,0),"")</f>
        <v>Sanchez Casana, Alejandro Alfr</v>
      </c>
      <c r="W3387" s="19" t="str">
        <f>IFERROR(VLOOKUP(G3387,TABLAS!E:F,2,0)," ")</f>
        <v>CONTADO</v>
      </c>
      <c r="X3387" s="19" t="str">
        <f t="shared" si="156"/>
        <v>10062648 - Ruiz Alvarado, Jesus</v>
      </c>
      <c r="Y3387" s="19" t="str">
        <f>IFERROR(VLOOKUP(O3387,TABLAS!O:P,2,0)," ")</f>
        <v>Pedido</v>
      </c>
      <c r="Z3387" s="58">
        <f>IFERROR(IF(R3387&lt;&gt;"CA",(Q3387/VLOOKUP(INT(I3387),TABLAS!R:W,4,0)),Q3387),"0")</f>
        <v>1</v>
      </c>
      <c r="AA3387" s="19" t="s">
        <v>3</v>
      </c>
      <c r="AB3387">
        <f t="shared" si="158"/>
        <v>0</v>
      </c>
    </row>
    <row r="3388" spans="1:28" x14ac:dyDescent="0.25">
      <c r="A3388" s="71">
        <f t="shared" si="157"/>
        <v>10062648</v>
      </c>
      <c r="B3388" s="1" t="s">
        <v>102</v>
      </c>
      <c r="C3388" s="1" t="s">
        <v>16</v>
      </c>
      <c r="D3388" s="1" t="s">
        <v>5064</v>
      </c>
      <c r="E3388" s="1" t="s">
        <v>5065</v>
      </c>
      <c r="F3388" s="1" t="s">
        <v>5066</v>
      </c>
      <c r="G3388" s="1" t="s">
        <v>4</v>
      </c>
      <c r="H3388" s="1" t="s">
        <v>153</v>
      </c>
      <c r="I3388" s="1" t="s">
        <v>245</v>
      </c>
      <c r="J3388" s="1" t="s">
        <v>246</v>
      </c>
      <c r="K3388" s="1" t="s">
        <v>103</v>
      </c>
      <c r="L3388" s="1" t="s">
        <v>2</v>
      </c>
      <c r="M3388" s="1" t="s">
        <v>3</v>
      </c>
      <c r="N3388" s="1" t="s">
        <v>5067</v>
      </c>
      <c r="O3388" s="1" t="s">
        <v>59</v>
      </c>
      <c r="P3388" s="1" t="s">
        <v>1943</v>
      </c>
      <c r="Q3388" s="2">
        <v>1</v>
      </c>
      <c r="R3388" s="3" t="s">
        <v>3</v>
      </c>
      <c r="S3388" s="4">
        <v>43746</v>
      </c>
      <c r="T3388" s="5">
        <v>7.24</v>
      </c>
      <c r="U3388" s="4">
        <v>43747</v>
      </c>
      <c r="V3388" s="19" t="str">
        <f>IFERROR(VLOOKUP(C3388,TABLAS!A:C,3,0),"")</f>
        <v>Sanchez Casana, Alejandro Alfr</v>
      </c>
      <c r="W3388" s="19" t="str">
        <f>IFERROR(VLOOKUP(G3388,TABLAS!E:F,2,0)," ")</f>
        <v>CONTADO</v>
      </c>
      <c r="X3388" s="19" t="str">
        <f t="shared" si="156"/>
        <v>10062648 - Ruiz Alvarado, Jesus</v>
      </c>
      <c r="Y3388" s="19" t="str">
        <f>IFERROR(VLOOKUP(O3388,TABLAS!O:P,2,0)," ")</f>
        <v>Pedido</v>
      </c>
      <c r="Z3388" s="58">
        <f>IFERROR(IF(R3388&lt;&gt;"CA",(Q3388/VLOOKUP(INT(I3388),TABLAS!R:W,4,0)),Q3388),"0")</f>
        <v>1</v>
      </c>
      <c r="AA3388" s="19" t="s">
        <v>3</v>
      </c>
      <c r="AB3388">
        <f t="shared" si="158"/>
        <v>0</v>
      </c>
    </row>
    <row r="3389" spans="1:28" x14ac:dyDescent="0.25">
      <c r="A3389" s="71">
        <f t="shared" si="157"/>
        <v>10062648</v>
      </c>
      <c r="B3389" s="1" t="s">
        <v>102</v>
      </c>
      <c r="C3389" s="1" t="s">
        <v>16</v>
      </c>
      <c r="D3389" s="1" t="s">
        <v>5064</v>
      </c>
      <c r="E3389" s="1" t="s">
        <v>5065</v>
      </c>
      <c r="F3389" s="1" t="s">
        <v>5066</v>
      </c>
      <c r="G3389" s="1" t="s">
        <v>4</v>
      </c>
      <c r="H3389" s="1" t="s">
        <v>153</v>
      </c>
      <c r="I3389" s="1" t="s">
        <v>170</v>
      </c>
      <c r="J3389" s="1" t="s">
        <v>171</v>
      </c>
      <c r="K3389" s="1" t="s">
        <v>103</v>
      </c>
      <c r="L3389" s="1" t="s">
        <v>2</v>
      </c>
      <c r="M3389" s="1" t="s">
        <v>3</v>
      </c>
      <c r="N3389" s="1" t="s">
        <v>5067</v>
      </c>
      <c r="O3389" s="1" t="s">
        <v>59</v>
      </c>
      <c r="P3389" s="1" t="s">
        <v>1943</v>
      </c>
      <c r="Q3389" s="2">
        <v>1</v>
      </c>
      <c r="R3389" s="3" t="s">
        <v>3</v>
      </c>
      <c r="S3389" s="4">
        <v>43746</v>
      </c>
      <c r="T3389" s="5">
        <v>7.39</v>
      </c>
      <c r="U3389" s="4">
        <v>43747</v>
      </c>
      <c r="V3389" s="19" t="str">
        <f>IFERROR(VLOOKUP(C3389,TABLAS!A:C,3,0),"")</f>
        <v>Sanchez Casana, Alejandro Alfr</v>
      </c>
      <c r="W3389" s="19" t="str">
        <f>IFERROR(VLOOKUP(G3389,TABLAS!E:F,2,0)," ")</f>
        <v>CONTADO</v>
      </c>
      <c r="X3389" s="19" t="str">
        <f t="shared" si="156"/>
        <v>10062648 - Ruiz Alvarado, Jesus</v>
      </c>
      <c r="Y3389" s="19" t="str">
        <f>IFERROR(VLOOKUP(O3389,TABLAS!O:P,2,0)," ")</f>
        <v>Pedido</v>
      </c>
      <c r="Z3389" s="58">
        <f>IFERROR(IF(R3389&lt;&gt;"CA",(Q3389/VLOOKUP(INT(I3389),TABLAS!R:W,4,0)),Q3389),"0")</f>
        <v>1</v>
      </c>
      <c r="AA3389" s="19" t="s">
        <v>3</v>
      </c>
      <c r="AB3389">
        <f t="shared" si="158"/>
        <v>0</v>
      </c>
    </row>
    <row r="3390" spans="1:28" x14ac:dyDescent="0.25">
      <c r="A3390" s="71">
        <f t="shared" si="157"/>
        <v>10062648</v>
      </c>
      <c r="B3390" s="1" t="s">
        <v>102</v>
      </c>
      <c r="C3390" s="1" t="s">
        <v>16</v>
      </c>
      <c r="D3390" s="1" t="s">
        <v>5064</v>
      </c>
      <c r="E3390" s="1" t="s">
        <v>5065</v>
      </c>
      <c r="F3390" s="1" t="s">
        <v>5066</v>
      </c>
      <c r="G3390" s="1" t="s">
        <v>4</v>
      </c>
      <c r="H3390" s="1" t="s">
        <v>153</v>
      </c>
      <c r="I3390" s="1" t="s">
        <v>151</v>
      </c>
      <c r="J3390" s="1" t="s">
        <v>152</v>
      </c>
      <c r="K3390" s="1" t="s">
        <v>103</v>
      </c>
      <c r="L3390" s="1" t="s">
        <v>2</v>
      </c>
      <c r="M3390" s="1" t="s">
        <v>3</v>
      </c>
      <c r="N3390" s="1" t="s">
        <v>5067</v>
      </c>
      <c r="O3390" s="1" t="s">
        <v>65</v>
      </c>
      <c r="P3390" s="1" t="s">
        <v>1943</v>
      </c>
      <c r="Q3390" s="2">
        <v>1</v>
      </c>
      <c r="R3390" s="3" t="s">
        <v>2</v>
      </c>
      <c r="S3390" s="4">
        <v>43746</v>
      </c>
      <c r="T3390" s="5">
        <v>0</v>
      </c>
      <c r="U3390" s="4">
        <v>43747</v>
      </c>
      <c r="V3390" s="19" t="str">
        <f>IFERROR(VLOOKUP(C3390,TABLAS!A:C,3,0),"")</f>
        <v>Sanchez Casana, Alejandro Alfr</v>
      </c>
      <c r="W3390" s="19" t="str">
        <f>IFERROR(VLOOKUP(G3390,TABLAS!E:F,2,0)," ")</f>
        <v>CONTADO</v>
      </c>
      <c r="X3390" s="19" t="str">
        <f t="shared" si="156"/>
        <v>10062648 - Ruiz Alvarado, Jesus</v>
      </c>
      <c r="Y3390" s="19" t="str">
        <f>IFERROR(VLOOKUP(O3390,TABLAS!O:P,2,0)," ")</f>
        <v>Bonificación</v>
      </c>
      <c r="Z3390" s="58">
        <f>IFERROR(IF(R3390&lt;&gt;"CA",(Q3390/VLOOKUP(INT(I3390),TABLAS!R:W,4,0)),Q3390),"0")</f>
        <v>6.6666666666666666E-2</v>
      </c>
      <c r="AA3390" s="19" t="s">
        <v>3</v>
      </c>
      <c r="AB3390">
        <f t="shared" si="158"/>
        <v>0</v>
      </c>
    </row>
    <row r="3391" spans="1:28" x14ac:dyDescent="0.25">
      <c r="A3391" s="71">
        <f t="shared" si="157"/>
        <v>10065245</v>
      </c>
      <c r="B3391" s="1" t="s">
        <v>206</v>
      </c>
      <c r="C3391" s="1" t="s">
        <v>31</v>
      </c>
      <c r="D3391" s="1" t="s">
        <v>5068</v>
      </c>
      <c r="E3391" s="1" t="s">
        <v>5069</v>
      </c>
      <c r="F3391" s="1" t="s">
        <v>5070</v>
      </c>
      <c r="G3391" s="1" t="s">
        <v>4</v>
      </c>
      <c r="H3391" s="1" t="s">
        <v>153</v>
      </c>
      <c r="I3391" s="1" t="s">
        <v>100</v>
      </c>
      <c r="J3391" s="1" t="s">
        <v>101</v>
      </c>
      <c r="K3391" s="1" t="s">
        <v>103</v>
      </c>
      <c r="L3391" s="1" t="s">
        <v>2</v>
      </c>
      <c r="M3391" s="1" t="s">
        <v>3</v>
      </c>
      <c r="N3391" s="1" t="s">
        <v>5071</v>
      </c>
      <c r="O3391" s="1" t="s">
        <v>61</v>
      </c>
      <c r="P3391" s="1" t="s">
        <v>1847</v>
      </c>
      <c r="Q3391" s="2">
        <v>8</v>
      </c>
      <c r="R3391" s="3" t="s">
        <v>3</v>
      </c>
      <c r="S3391" s="4">
        <v>43746</v>
      </c>
      <c r="T3391" s="5">
        <v>212.27</v>
      </c>
      <c r="U3391" s="4">
        <v>43747</v>
      </c>
      <c r="V3391" s="19" t="str">
        <f>IFERROR(VLOOKUP(C3391,TABLAS!A:C,3,0),"")</f>
        <v>Cueva Borgoño, Juan Carlos</v>
      </c>
      <c r="W3391" s="19" t="str">
        <f>IFERROR(VLOOKUP(G3391,TABLAS!E:F,2,0)," ")</f>
        <v>CONTADO</v>
      </c>
      <c r="X3391" s="19" t="str">
        <f t="shared" si="156"/>
        <v>10065245 - Ruiz De Caja, Angela Petronila</v>
      </c>
      <c r="Y3391" s="19" t="str">
        <f>IFERROR(VLOOKUP(O3391,TABLAS!O:P,2,0)," ")</f>
        <v>Pedido</v>
      </c>
      <c r="Z3391" s="58">
        <f>IFERROR(IF(R3391&lt;&gt;"CA",(Q3391/VLOOKUP(INT(I3391),TABLAS!R:W,4,0)),Q3391),"0")</f>
        <v>8</v>
      </c>
      <c r="AA3391" s="19" t="s">
        <v>3</v>
      </c>
      <c r="AB3391">
        <f t="shared" si="158"/>
        <v>0</v>
      </c>
    </row>
    <row r="3392" spans="1:28" x14ac:dyDescent="0.25">
      <c r="A3392" s="71">
        <f t="shared" si="157"/>
        <v>10065245</v>
      </c>
      <c r="B3392" s="1" t="s">
        <v>206</v>
      </c>
      <c r="C3392" s="1" t="s">
        <v>31</v>
      </c>
      <c r="D3392" s="1" t="s">
        <v>5068</v>
      </c>
      <c r="E3392" s="1" t="s">
        <v>5069</v>
      </c>
      <c r="F3392" s="1" t="s">
        <v>5070</v>
      </c>
      <c r="G3392" s="1" t="s">
        <v>4</v>
      </c>
      <c r="H3392" s="1" t="s">
        <v>153</v>
      </c>
      <c r="I3392" s="1" t="s">
        <v>174</v>
      </c>
      <c r="J3392" s="1" t="s">
        <v>175</v>
      </c>
      <c r="K3392" s="1" t="s">
        <v>103</v>
      </c>
      <c r="L3392" s="1" t="s">
        <v>2</v>
      </c>
      <c r="M3392" s="1" t="s">
        <v>3</v>
      </c>
      <c r="N3392" s="1" t="s">
        <v>5071</v>
      </c>
      <c r="O3392" s="1" t="s">
        <v>59</v>
      </c>
      <c r="P3392" s="1" t="s">
        <v>1847</v>
      </c>
      <c r="Q3392" s="2">
        <v>1</v>
      </c>
      <c r="R3392" s="3" t="s">
        <v>3</v>
      </c>
      <c r="S3392" s="4">
        <v>43746</v>
      </c>
      <c r="T3392" s="5">
        <v>11.08</v>
      </c>
      <c r="U3392" s="4">
        <v>43747</v>
      </c>
      <c r="V3392" s="19" t="str">
        <f>IFERROR(VLOOKUP(C3392,TABLAS!A:C,3,0),"")</f>
        <v>Cueva Borgoño, Juan Carlos</v>
      </c>
      <c r="W3392" s="19" t="str">
        <f>IFERROR(VLOOKUP(G3392,TABLAS!E:F,2,0)," ")</f>
        <v>CONTADO</v>
      </c>
      <c r="X3392" s="19" t="str">
        <f t="shared" si="156"/>
        <v>10065245 - Ruiz De Caja, Angela Petronila</v>
      </c>
      <c r="Y3392" s="19" t="str">
        <f>IFERROR(VLOOKUP(O3392,TABLAS!O:P,2,0)," ")</f>
        <v>Pedido</v>
      </c>
      <c r="Z3392" s="58">
        <f>IFERROR(IF(R3392&lt;&gt;"CA",(Q3392/VLOOKUP(INT(I3392),TABLAS!R:W,4,0)),Q3392),"0")</f>
        <v>1</v>
      </c>
      <c r="AA3392" s="19" t="s">
        <v>3</v>
      </c>
      <c r="AB3392">
        <f t="shared" si="158"/>
        <v>0</v>
      </c>
    </row>
    <row r="3393" spans="1:28" x14ac:dyDescent="0.25">
      <c r="A3393" s="71">
        <f t="shared" si="157"/>
        <v>10065245</v>
      </c>
      <c r="B3393" s="1" t="s">
        <v>206</v>
      </c>
      <c r="C3393" s="1" t="s">
        <v>31</v>
      </c>
      <c r="D3393" s="1" t="s">
        <v>5068</v>
      </c>
      <c r="E3393" s="1" t="s">
        <v>5069</v>
      </c>
      <c r="F3393" s="1" t="s">
        <v>5070</v>
      </c>
      <c r="G3393" s="1" t="s">
        <v>4</v>
      </c>
      <c r="H3393" s="1" t="s">
        <v>153</v>
      </c>
      <c r="I3393" s="1" t="s">
        <v>213</v>
      </c>
      <c r="J3393" s="1" t="s">
        <v>214</v>
      </c>
      <c r="K3393" s="1" t="s">
        <v>103</v>
      </c>
      <c r="L3393" s="1" t="s">
        <v>2</v>
      </c>
      <c r="M3393" s="1" t="s">
        <v>3</v>
      </c>
      <c r="N3393" s="1" t="s">
        <v>5071</v>
      </c>
      <c r="O3393" s="1" t="s">
        <v>61</v>
      </c>
      <c r="P3393" s="1" t="s">
        <v>1847</v>
      </c>
      <c r="Q3393" s="2">
        <v>2</v>
      </c>
      <c r="R3393" s="3" t="s">
        <v>3</v>
      </c>
      <c r="S3393" s="4">
        <v>43746</v>
      </c>
      <c r="T3393" s="5">
        <v>61.34</v>
      </c>
      <c r="U3393" s="4">
        <v>43747</v>
      </c>
      <c r="V3393" s="19" t="str">
        <f>IFERROR(VLOOKUP(C3393,TABLAS!A:C,3,0),"")</f>
        <v>Cueva Borgoño, Juan Carlos</v>
      </c>
      <c r="W3393" s="19" t="str">
        <f>IFERROR(VLOOKUP(G3393,TABLAS!E:F,2,0)," ")</f>
        <v>CONTADO</v>
      </c>
      <c r="X3393" s="19" t="str">
        <f t="shared" si="156"/>
        <v>10065245 - Ruiz De Caja, Angela Petronila</v>
      </c>
      <c r="Y3393" s="19" t="str">
        <f>IFERROR(VLOOKUP(O3393,TABLAS!O:P,2,0)," ")</f>
        <v>Pedido</v>
      </c>
      <c r="Z3393" s="58">
        <f>IFERROR(IF(R3393&lt;&gt;"CA",(Q3393/VLOOKUP(INT(I3393),TABLAS!R:W,4,0)),Q3393),"0")</f>
        <v>2</v>
      </c>
      <c r="AA3393" s="19" t="s">
        <v>3</v>
      </c>
      <c r="AB3393">
        <f t="shared" si="158"/>
        <v>0</v>
      </c>
    </row>
    <row r="3394" spans="1:28" x14ac:dyDescent="0.25">
      <c r="A3394" s="71">
        <f t="shared" si="157"/>
        <v>10065245</v>
      </c>
      <c r="B3394" s="1" t="s">
        <v>206</v>
      </c>
      <c r="C3394" s="1" t="s">
        <v>31</v>
      </c>
      <c r="D3394" s="1" t="s">
        <v>5068</v>
      </c>
      <c r="E3394" s="1" t="s">
        <v>5069</v>
      </c>
      <c r="F3394" s="1" t="s">
        <v>5070</v>
      </c>
      <c r="G3394" s="1" t="s">
        <v>4</v>
      </c>
      <c r="H3394" s="1" t="s">
        <v>153</v>
      </c>
      <c r="I3394" s="1" t="s">
        <v>210</v>
      </c>
      <c r="J3394" s="1" t="s">
        <v>211</v>
      </c>
      <c r="K3394" s="1" t="s">
        <v>103</v>
      </c>
      <c r="L3394" s="1" t="s">
        <v>2</v>
      </c>
      <c r="M3394" s="1" t="s">
        <v>3</v>
      </c>
      <c r="N3394" s="1" t="s">
        <v>5071</v>
      </c>
      <c r="O3394" s="1" t="s">
        <v>61</v>
      </c>
      <c r="P3394" s="1" t="s">
        <v>1847</v>
      </c>
      <c r="Q3394" s="2">
        <v>2</v>
      </c>
      <c r="R3394" s="3" t="s">
        <v>3</v>
      </c>
      <c r="S3394" s="4">
        <v>43746</v>
      </c>
      <c r="T3394" s="5">
        <v>52.78</v>
      </c>
      <c r="U3394" s="4">
        <v>43747</v>
      </c>
      <c r="V3394" s="19" t="str">
        <f>IFERROR(VLOOKUP(C3394,TABLAS!A:C,3,0),"")</f>
        <v>Cueva Borgoño, Juan Carlos</v>
      </c>
      <c r="W3394" s="19" t="str">
        <f>IFERROR(VLOOKUP(G3394,TABLAS!E:F,2,0)," ")</f>
        <v>CONTADO</v>
      </c>
      <c r="X3394" s="19" t="str">
        <f t="shared" ref="X3394:X3457" si="159">IFERROR(CONCATENATE(D3394," - ",E3394)," ")</f>
        <v>10065245 - Ruiz De Caja, Angela Petronila</v>
      </c>
      <c r="Y3394" s="19" t="str">
        <f>IFERROR(VLOOKUP(O3394,TABLAS!O:P,2,0)," ")</f>
        <v>Pedido</v>
      </c>
      <c r="Z3394" s="58">
        <f>IFERROR(IF(R3394&lt;&gt;"CA",(Q3394/VLOOKUP(INT(I3394),TABLAS!R:W,4,0)),Q3394),"0")</f>
        <v>2</v>
      </c>
      <c r="AA3394" s="19" t="s">
        <v>3</v>
      </c>
      <c r="AB3394">
        <f t="shared" si="158"/>
        <v>0</v>
      </c>
    </row>
    <row r="3395" spans="1:28" x14ac:dyDescent="0.25">
      <c r="A3395" s="71">
        <f t="shared" ref="A3395:A3458" si="160">VALUE(D3395)</f>
        <v>10065245</v>
      </c>
      <c r="B3395" s="1" t="s">
        <v>206</v>
      </c>
      <c r="C3395" s="1" t="s">
        <v>31</v>
      </c>
      <c r="D3395" s="1" t="s">
        <v>5068</v>
      </c>
      <c r="E3395" s="1" t="s">
        <v>5069</v>
      </c>
      <c r="F3395" s="1" t="s">
        <v>5070</v>
      </c>
      <c r="G3395" s="1" t="s">
        <v>4</v>
      </c>
      <c r="H3395" s="1" t="s">
        <v>153</v>
      </c>
      <c r="I3395" s="1" t="s">
        <v>1809</v>
      </c>
      <c r="J3395" s="1" t="s">
        <v>1810</v>
      </c>
      <c r="K3395" s="1" t="s">
        <v>222</v>
      </c>
      <c r="L3395" s="1" t="s">
        <v>2</v>
      </c>
      <c r="M3395" s="1" t="s">
        <v>2</v>
      </c>
      <c r="N3395" s="1" t="s">
        <v>5071</v>
      </c>
      <c r="O3395" s="1" t="s">
        <v>65</v>
      </c>
      <c r="P3395" s="1" t="s">
        <v>1847</v>
      </c>
      <c r="Q3395" s="2">
        <v>6</v>
      </c>
      <c r="R3395" s="3" t="s">
        <v>2</v>
      </c>
      <c r="S3395" s="4">
        <v>43746</v>
      </c>
      <c r="T3395" s="5">
        <v>0</v>
      </c>
      <c r="U3395" s="4">
        <v>43747</v>
      </c>
      <c r="V3395" s="19" t="str">
        <f>IFERROR(VLOOKUP(C3395,TABLAS!A:C,3,0),"")</f>
        <v>Cueva Borgoño, Juan Carlos</v>
      </c>
      <c r="W3395" s="19" t="str">
        <f>IFERROR(VLOOKUP(G3395,TABLAS!E:F,2,0)," ")</f>
        <v>CONTADO</v>
      </c>
      <c r="X3395" s="19" t="str">
        <f t="shared" si="159"/>
        <v>10065245 - Ruiz De Caja, Angela Petronila</v>
      </c>
      <c r="Y3395" s="19" t="str">
        <f>IFERROR(VLOOKUP(O3395,TABLAS!O:P,2,0)," ")</f>
        <v>Bonificación</v>
      </c>
      <c r="Z3395" s="58" t="str">
        <f>IFERROR(IF(R3395&lt;&gt;"CA",(Q3395/VLOOKUP(INT(I3395),TABLAS!R:W,4,0)),Q3395),"0")</f>
        <v>0</v>
      </c>
      <c r="AA3395" s="19" t="s">
        <v>3</v>
      </c>
      <c r="AB3395">
        <f t="shared" ref="AB3395:AB3458" si="161">SUMIF(F$2:F$4247,F3395=F3396,Z$2:Z$4247)</f>
        <v>0</v>
      </c>
    </row>
    <row r="3396" spans="1:28" x14ac:dyDescent="0.25">
      <c r="A3396" s="71">
        <f t="shared" si="160"/>
        <v>12512941</v>
      </c>
      <c r="B3396" s="1" t="s">
        <v>206</v>
      </c>
      <c r="C3396" s="1" t="s">
        <v>229</v>
      </c>
      <c r="D3396" s="1" t="s">
        <v>5072</v>
      </c>
      <c r="E3396" s="1" t="s">
        <v>5073</v>
      </c>
      <c r="F3396" s="1" t="s">
        <v>5074</v>
      </c>
      <c r="G3396" s="1" t="s">
        <v>4</v>
      </c>
      <c r="H3396" s="1" t="s">
        <v>153</v>
      </c>
      <c r="I3396" s="1" t="s">
        <v>100</v>
      </c>
      <c r="J3396" s="1" t="s">
        <v>101</v>
      </c>
      <c r="K3396" s="1" t="s">
        <v>103</v>
      </c>
      <c r="L3396" s="1" t="s">
        <v>2</v>
      </c>
      <c r="M3396" s="1" t="s">
        <v>3</v>
      </c>
      <c r="N3396" s="1" t="s">
        <v>3691</v>
      </c>
      <c r="O3396" s="1" t="s">
        <v>61</v>
      </c>
      <c r="P3396" s="1" t="s">
        <v>239</v>
      </c>
      <c r="Q3396" s="2">
        <v>5</v>
      </c>
      <c r="R3396" s="3" t="s">
        <v>3</v>
      </c>
      <c r="S3396" s="4">
        <v>43746</v>
      </c>
      <c r="T3396" s="5">
        <v>132.66999999999999</v>
      </c>
      <c r="U3396" s="4">
        <v>43747</v>
      </c>
      <c r="V3396" s="19" t="str">
        <f>IFERROR(VLOOKUP(C3396,TABLAS!A:C,3,0),"")</f>
        <v>Cueva Borgoño, Juan Carlos</v>
      </c>
      <c r="W3396" s="19" t="str">
        <f>IFERROR(VLOOKUP(G3396,TABLAS!E:F,2,0)," ")</f>
        <v>CONTADO</v>
      </c>
      <c r="X3396" s="19" t="str">
        <f t="shared" si="159"/>
        <v>12512941 - Ruiz Jara De Senmache, Maritza Nati</v>
      </c>
      <c r="Y3396" s="19" t="str">
        <f>IFERROR(VLOOKUP(O3396,TABLAS!O:P,2,0)," ")</f>
        <v>Pedido</v>
      </c>
      <c r="Z3396" s="58">
        <f>IFERROR(IF(R3396&lt;&gt;"CA",(Q3396/VLOOKUP(INT(I3396),TABLAS!R:W,4,0)),Q3396),"0")</f>
        <v>5</v>
      </c>
      <c r="AA3396" s="19" t="s">
        <v>3</v>
      </c>
      <c r="AB3396">
        <f t="shared" si="161"/>
        <v>0</v>
      </c>
    </row>
    <row r="3397" spans="1:28" x14ac:dyDescent="0.25">
      <c r="A3397" s="71">
        <f t="shared" si="160"/>
        <v>12512941</v>
      </c>
      <c r="B3397" s="1" t="s">
        <v>206</v>
      </c>
      <c r="C3397" s="1" t="s">
        <v>229</v>
      </c>
      <c r="D3397" s="1" t="s">
        <v>5072</v>
      </c>
      <c r="E3397" s="1" t="s">
        <v>5073</v>
      </c>
      <c r="F3397" s="1" t="s">
        <v>5074</v>
      </c>
      <c r="G3397" s="1" t="s">
        <v>4</v>
      </c>
      <c r="H3397" s="1" t="s">
        <v>153</v>
      </c>
      <c r="I3397" s="1" t="s">
        <v>157</v>
      </c>
      <c r="J3397" s="1" t="s">
        <v>158</v>
      </c>
      <c r="K3397" s="1" t="s">
        <v>103</v>
      </c>
      <c r="L3397" s="1" t="s">
        <v>2</v>
      </c>
      <c r="M3397" s="1" t="s">
        <v>3</v>
      </c>
      <c r="N3397" s="1" t="s">
        <v>3691</v>
      </c>
      <c r="O3397" s="1" t="s">
        <v>61</v>
      </c>
      <c r="P3397" s="1" t="s">
        <v>239</v>
      </c>
      <c r="Q3397" s="2">
        <v>2</v>
      </c>
      <c r="R3397" s="3" t="s">
        <v>3</v>
      </c>
      <c r="S3397" s="4">
        <v>43746</v>
      </c>
      <c r="T3397" s="5">
        <v>61.92</v>
      </c>
      <c r="U3397" s="4">
        <v>43747</v>
      </c>
      <c r="V3397" s="19" t="str">
        <f>IFERROR(VLOOKUP(C3397,TABLAS!A:C,3,0),"")</f>
        <v>Cueva Borgoño, Juan Carlos</v>
      </c>
      <c r="W3397" s="19" t="str">
        <f>IFERROR(VLOOKUP(G3397,TABLAS!E:F,2,0)," ")</f>
        <v>CONTADO</v>
      </c>
      <c r="X3397" s="19" t="str">
        <f t="shared" si="159"/>
        <v>12512941 - Ruiz Jara De Senmache, Maritza Nati</v>
      </c>
      <c r="Y3397" s="19" t="str">
        <f>IFERROR(VLOOKUP(O3397,TABLAS!O:P,2,0)," ")</f>
        <v>Pedido</v>
      </c>
      <c r="Z3397" s="58">
        <f>IFERROR(IF(R3397&lt;&gt;"CA",(Q3397/VLOOKUP(INT(I3397),TABLAS!R:W,4,0)),Q3397),"0")</f>
        <v>2</v>
      </c>
      <c r="AA3397" s="19" t="s">
        <v>3</v>
      </c>
      <c r="AB3397">
        <f t="shared" si="161"/>
        <v>0</v>
      </c>
    </row>
    <row r="3398" spans="1:28" x14ac:dyDescent="0.25">
      <c r="A3398" s="71">
        <f t="shared" si="160"/>
        <v>12512941</v>
      </c>
      <c r="B3398" s="1" t="s">
        <v>206</v>
      </c>
      <c r="C3398" s="1" t="s">
        <v>229</v>
      </c>
      <c r="D3398" s="1" t="s">
        <v>5072</v>
      </c>
      <c r="E3398" s="1" t="s">
        <v>5073</v>
      </c>
      <c r="F3398" s="1" t="s">
        <v>5074</v>
      </c>
      <c r="G3398" s="1" t="s">
        <v>4</v>
      </c>
      <c r="H3398" s="1" t="s">
        <v>153</v>
      </c>
      <c r="I3398" s="1" t="s">
        <v>216</v>
      </c>
      <c r="J3398" s="1" t="s">
        <v>217</v>
      </c>
      <c r="K3398" s="1" t="s">
        <v>103</v>
      </c>
      <c r="L3398" s="1" t="s">
        <v>2</v>
      </c>
      <c r="M3398" s="1" t="s">
        <v>3</v>
      </c>
      <c r="N3398" s="1" t="s">
        <v>3691</v>
      </c>
      <c r="O3398" s="1" t="s">
        <v>61</v>
      </c>
      <c r="P3398" s="1" t="s">
        <v>239</v>
      </c>
      <c r="Q3398" s="2">
        <v>1</v>
      </c>
      <c r="R3398" s="3" t="s">
        <v>3</v>
      </c>
      <c r="S3398" s="4">
        <v>43746</v>
      </c>
      <c r="T3398" s="5">
        <v>34.97</v>
      </c>
      <c r="U3398" s="4">
        <v>43747</v>
      </c>
      <c r="V3398" s="19" t="str">
        <f>IFERROR(VLOOKUP(C3398,TABLAS!A:C,3,0),"")</f>
        <v>Cueva Borgoño, Juan Carlos</v>
      </c>
      <c r="W3398" s="19" t="str">
        <f>IFERROR(VLOOKUP(G3398,TABLAS!E:F,2,0)," ")</f>
        <v>CONTADO</v>
      </c>
      <c r="X3398" s="19" t="str">
        <f t="shared" si="159"/>
        <v>12512941 - Ruiz Jara De Senmache, Maritza Nati</v>
      </c>
      <c r="Y3398" s="19" t="str">
        <f>IFERROR(VLOOKUP(O3398,TABLAS!O:P,2,0)," ")</f>
        <v>Pedido</v>
      </c>
      <c r="Z3398" s="58">
        <f>IFERROR(IF(R3398&lt;&gt;"CA",(Q3398/VLOOKUP(INT(I3398),TABLAS!R:W,4,0)),Q3398),"0")</f>
        <v>1</v>
      </c>
      <c r="AA3398" s="19" t="s">
        <v>3</v>
      </c>
      <c r="AB3398">
        <f t="shared" si="161"/>
        <v>0</v>
      </c>
    </row>
    <row r="3399" spans="1:28" x14ac:dyDescent="0.25">
      <c r="A3399" s="71">
        <f t="shared" si="160"/>
        <v>12512941</v>
      </c>
      <c r="B3399" s="1" t="s">
        <v>206</v>
      </c>
      <c r="C3399" s="1" t="s">
        <v>229</v>
      </c>
      <c r="D3399" s="1" t="s">
        <v>5072</v>
      </c>
      <c r="E3399" s="1" t="s">
        <v>5073</v>
      </c>
      <c r="F3399" s="1" t="s">
        <v>5074</v>
      </c>
      <c r="G3399" s="1" t="s">
        <v>4</v>
      </c>
      <c r="H3399" s="1" t="s">
        <v>153</v>
      </c>
      <c r="I3399" s="1" t="s">
        <v>208</v>
      </c>
      <c r="J3399" s="1" t="s">
        <v>209</v>
      </c>
      <c r="K3399" s="1" t="s">
        <v>103</v>
      </c>
      <c r="L3399" s="1" t="s">
        <v>2</v>
      </c>
      <c r="M3399" s="1" t="s">
        <v>3</v>
      </c>
      <c r="N3399" s="1" t="s">
        <v>3691</v>
      </c>
      <c r="O3399" s="1" t="s">
        <v>61</v>
      </c>
      <c r="P3399" s="1" t="s">
        <v>239</v>
      </c>
      <c r="Q3399" s="2">
        <v>1</v>
      </c>
      <c r="R3399" s="3" t="s">
        <v>3</v>
      </c>
      <c r="S3399" s="4">
        <v>43746</v>
      </c>
      <c r="T3399" s="5">
        <v>34.97</v>
      </c>
      <c r="U3399" s="4">
        <v>43747</v>
      </c>
      <c r="V3399" s="19" t="str">
        <f>IFERROR(VLOOKUP(C3399,TABLAS!A:C,3,0),"")</f>
        <v>Cueva Borgoño, Juan Carlos</v>
      </c>
      <c r="W3399" s="19" t="str">
        <f>IFERROR(VLOOKUP(G3399,TABLAS!E:F,2,0)," ")</f>
        <v>CONTADO</v>
      </c>
      <c r="X3399" s="19" t="str">
        <f t="shared" si="159"/>
        <v>12512941 - Ruiz Jara De Senmache, Maritza Nati</v>
      </c>
      <c r="Y3399" s="19" t="str">
        <f>IFERROR(VLOOKUP(O3399,TABLAS!O:P,2,0)," ")</f>
        <v>Pedido</v>
      </c>
      <c r="Z3399" s="58">
        <f>IFERROR(IF(R3399&lt;&gt;"CA",(Q3399/VLOOKUP(INT(I3399),TABLAS!R:W,4,0)),Q3399),"0")</f>
        <v>1</v>
      </c>
      <c r="AA3399" s="19" t="s">
        <v>3</v>
      </c>
      <c r="AB3399">
        <f t="shared" si="161"/>
        <v>0</v>
      </c>
    </row>
    <row r="3400" spans="1:28" x14ac:dyDescent="0.25">
      <c r="A3400" s="71">
        <f t="shared" si="160"/>
        <v>12512941</v>
      </c>
      <c r="B3400" s="1" t="s">
        <v>206</v>
      </c>
      <c r="C3400" s="1" t="s">
        <v>229</v>
      </c>
      <c r="D3400" s="1" t="s">
        <v>5072</v>
      </c>
      <c r="E3400" s="1" t="s">
        <v>5073</v>
      </c>
      <c r="F3400" s="1" t="s">
        <v>5074</v>
      </c>
      <c r="G3400" s="1" t="s">
        <v>4</v>
      </c>
      <c r="H3400" s="1" t="s">
        <v>153</v>
      </c>
      <c r="I3400" s="1" t="s">
        <v>174</v>
      </c>
      <c r="J3400" s="1" t="s">
        <v>175</v>
      </c>
      <c r="K3400" s="1" t="s">
        <v>103</v>
      </c>
      <c r="L3400" s="1" t="s">
        <v>2</v>
      </c>
      <c r="M3400" s="1" t="s">
        <v>3</v>
      </c>
      <c r="N3400" s="1" t="s">
        <v>3691</v>
      </c>
      <c r="O3400" s="1" t="s">
        <v>59</v>
      </c>
      <c r="P3400" s="1" t="s">
        <v>239</v>
      </c>
      <c r="Q3400" s="2">
        <v>1</v>
      </c>
      <c r="R3400" s="3" t="s">
        <v>3</v>
      </c>
      <c r="S3400" s="4">
        <v>43746</v>
      </c>
      <c r="T3400" s="5">
        <v>11.08</v>
      </c>
      <c r="U3400" s="4">
        <v>43747</v>
      </c>
      <c r="V3400" s="19" t="str">
        <f>IFERROR(VLOOKUP(C3400,TABLAS!A:C,3,0),"")</f>
        <v>Cueva Borgoño, Juan Carlos</v>
      </c>
      <c r="W3400" s="19" t="str">
        <f>IFERROR(VLOOKUP(G3400,TABLAS!E:F,2,0)," ")</f>
        <v>CONTADO</v>
      </c>
      <c r="X3400" s="19" t="str">
        <f t="shared" si="159"/>
        <v>12512941 - Ruiz Jara De Senmache, Maritza Nati</v>
      </c>
      <c r="Y3400" s="19" t="str">
        <f>IFERROR(VLOOKUP(O3400,TABLAS!O:P,2,0)," ")</f>
        <v>Pedido</v>
      </c>
      <c r="Z3400" s="58">
        <f>IFERROR(IF(R3400&lt;&gt;"CA",(Q3400/VLOOKUP(INT(I3400),TABLAS!R:W,4,0)),Q3400),"0")</f>
        <v>1</v>
      </c>
      <c r="AA3400" s="19" t="s">
        <v>3</v>
      </c>
      <c r="AB3400">
        <f t="shared" si="161"/>
        <v>0</v>
      </c>
    </row>
    <row r="3401" spans="1:28" x14ac:dyDescent="0.25">
      <c r="A3401" s="71">
        <f t="shared" si="160"/>
        <v>10989234</v>
      </c>
      <c r="B3401" s="1" t="s">
        <v>204</v>
      </c>
      <c r="C3401" s="1" t="s">
        <v>14</v>
      </c>
      <c r="D3401" s="1" t="s">
        <v>5075</v>
      </c>
      <c r="E3401" s="1" t="s">
        <v>5076</v>
      </c>
      <c r="F3401" s="1" t="s">
        <v>5077</v>
      </c>
      <c r="G3401" s="1" t="s">
        <v>4</v>
      </c>
      <c r="H3401" s="1" t="s">
        <v>153</v>
      </c>
      <c r="I3401" s="1" t="s">
        <v>100</v>
      </c>
      <c r="J3401" s="1" t="s">
        <v>101</v>
      </c>
      <c r="K3401" s="1" t="s">
        <v>103</v>
      </c>
      <c r="L3401" s="1" t="s">
        <v>2</v>
      </c>
      <c r="M3401" s="1" t="s">
        <v>3</v>
      </c>
      <c r="N3401" s="1" t="s">
        <v>5078</v>
      </c>
      <c r="O3401" s="1" t="s">
        <v>61</v>
      </c>
      <c r="P3401" s="1" t="s">
        <v>207</v>
      </c>
      <c r="Q3401" s="2">
        <v>8</v>
      </c>
      <c r="R3401" s="3" t="s">
        <v>3</v>
      </c>
      <c r="S3401" s="4">
        <v>43746</v>
      </c>
      <c r="T3401" s="5">
        <v>212.27</v>
      </c>
      <c r="U3401" s="4">
        <v>43747</v>
      </c>
      <c r="V3401" s="19" t="str">
        <f>IFERROR(VLOOKUP(C3401,TABLAS!A:C,3,0),"")</f>
        <v>Miro Quesada, Camila Duany</v>
      </c>
      <c r="W3401" s="19" t="str">
        <f>IFERROR(VLOOKUP(G3401,TABLAS!E:F,2,0)," ")</f>
        <v>CONTADO</v>
      </c>
      <c r="X3401" s="19" t="str">
        <f t="shared" si="159"/>
        <v>10989234 - Ruiz Mercado, Marta Jesus</v>
      </c>
      <c r="Y3401" s="19" t="str">
        <f>IFERROR(VLOOKUP(O3401,TABLAS!O:P,2,0)," ")</f>
        <v>Pedido</v>
      </c>
      <c r="Z3401" s="58">
        <f>IFERROR(IF(R3401&lt;&gt;"CA",(Q3401/VLOOKUP(INT(I3401),TABLAS!R:W,4,0)),Q3401),"0")</f>
        <v>8</v>
      </c>
      <c r="AA3401" s="19" t="s">
        <v>3</v>
      </c>
      <c r="AB3401">
        <f t="shared" si="161"/>
        <v>0</v>
      </c>
    </row>
    <row r="3402" spans="1:28" x14ac:dyDescent="0.25">
      <c r="A3402" s="71">
        <f t="shared" si="160"/>
        <v>10989234</v>
      </c>
      <c r="B3402" s="1" t="s">
        <v>204</v>
      </c>
      <c r="C3402" s="1" t="s">
        <v>14</v>
      </c>
      <c r="D3402" s="1" t="s">
        <v>5075</v>
      </c>
      <c r="E3402" s="1" t="s">
        <v>5076</v>
      </c>
      <c r="F3402" s="1" t="s">
        <v>5077</v>
      </c>
      <c r="G3402" s="1" t="s">
        <v>4</v>
      </c>
      <c r="H3402" s="1" t="s">
        <v>153</v>
      </c>
      <c r="I3402" s="1" t="s">
        <v>104</v>
      </c>
      <c r="J3402" s="1" t="s">
        <v>105</v>
      </c>
      <c r="K3402" s="1" t="s">
        <v>103</v>
      </c>
      <c r="L3402" s="1" t="s">
        <v>2</v>
      </c>
      <c r="M3402" s="1" t="s">
        <v>3</v>
      </c>
      <c r="N3402" s="1" t="s">
        <v>5078</v>
      </c>
      <c r="O3402" s="1" t="s">
        <v>59</v>
      </c>
      <c r="P3402" s="1" t="s">
        <v>207</v>
      </c>
      <c r="Q3402" s="2">
        <v>1</v>
      </c>
      <c r="R3402" s="3" t="s">
        <v>3</v>
      </c>
      <c r="S3402" s="4">
        <v>43746</v>
      </c>
      <c r="T3402" s="5">
        <v>16.100000000000001</v>
      </c>
      <c r="U3402" s="4">
        <v>43747</v>
      </c>
      <c r="V3402" s="19" t="str">
        <f>IFERROR(VLOOKUP(C3402,TABLAS!A:C,3,0),"")</f>
        <v>Miro Quesada, Camila Duany</v>
      </c>
      <c r="W3402" s="19" t="str">
        <f>IFERROR(VLOOKUP(G3402,TABLAS!E:F,2,0)," ")</f>
        <v>CONTADO</v>
      </c>
      <c r="X3402" s="19" t="str">
        <f t="shared" si="159"/>
        <v>10989234 - Ruiz Mercado, Marta Jesus</v>
      </c>
      <c r="Y3402" s="19" t="str">
        <f>IFERROR(VLOOKUP(O3402,TABLAS!O:P,2,0)," ")</f>
        <v>Pedido</v>
      </c>
      <c r="Z3402" s="58">
        <f>IFERROR(IF(R3402&lt;&gt;"CA",(Q3402/VLOOKUP(INT(I3402),TABLAS!R:W,4,0)),Q3402),"0")</f>
        <v>1</v>
      </c>
      <c r="AA3402" s="19" t="s">
        <v>3</v>
      </c>
      <c r="AB3402">
        <f t="shared" si="161"/>
        <v>0</v>
      </c>
    </row>
    <row r="3403" spans="1:28" x14ac:dyDescent="0.25">
      <c r="A3403" s="71">
        <f t="shared" si="160"/>
        <v>10989234</v>
      </c>
      <c r="B3403" s="1" t="s">
        <v>204</v>
      </c>
      <c r="C3403" s="1" t="s">
        <v>14</v>
      </c>
      <c r="D3403" s="1" t="s">
        <v>5075</v>
      </c>
      <c r="E3403" s="1" t="s">
        <v>5076</v>
      </c>
      <c r="F3403" s="1" t="s">
        <v>5077</v>
      </c>
      <c r="G3403" s="1" t="s">
        <v>4</v>
      </c>
      <c r="H3403" s="1" t="s">
        <v>153</v>
      </c>
      <c r="I3403" s="1" t="s">
        <v>145</v>
      </c>
      <c r="J3403" s="1" t="s">
        <v>146</v>
      </c>
      <c r="K3403" s="1" t="s">
        <v>103</v>
      </c>
      <c r="L3403" s="1" t="s">
        <v>2</v>
      </c>
      <c r="M3403" s="1" t="s">
        <v>3</v>
      </c>
      <c r="N3403" s="1" t="s">
        <v>5078</v>
      </c>
      <c r="O3403" s="1" t="s">
        <v>59</v>
      </c>
      <c r="P3403" s="1" t="s">
        <v>207</v>
      </c>
      <c r="Q3403" s="2">
        <v>1</v>
      </c>
      <c r="R3403" s="3" t="s">
        <v>3</v>
      </c>
      <c r="S3403" s="4">
        <v>43746</v>
      </c>
      <c r="T3403" s="5">
        <v>15.89</v>
      </c>
      <c r="U3403" s="4">
        <v>43747</v>
      </c>
      <c r="V3403" s="19" t="str">
        <f>IFERROR(VLOOKUP(C3403,TABLAS!A:C,3,0),"")</f>
        <v>Miro Quesada, Camila Duany</v>
      </c>
      <c r="W3403" s="19" t="str">
        <f>IFERROR(VLOOKUP(G3403,TABLAS!E:F,2,0)," ")</f>
        <v>CONTADO</v>
      </c>
      <c r="X3403" s="19" t="str">
        <f t="shared" si="159"/>
        <v>10989234 - Ruiz Mercado, Marta Jesus</v>
      </c>
      <c r="Y3403" s="19" t="str">
        <f>IFERROR(VLOOKUP(O3403,TABLAS!O:P,2,0)," ")</f>
        <v>Pedido</v>
      </c>
      <c r="Z3403" s="58">
        <f>IFERROR(IF(R3403&lt;&gt;"CA",(Q3403/VLOOKUP(INT(I3403),TABLAS!R:W,4,0)),Q3403),"0")</f>
        <v>1</v>
      </c>
      <c r="AA3403" s="19" t="s">
        <v>3</v>
      </c>
      <c r="AB3403">
        <f t="shared" si="161"/>
        <v>0</v>
      </c>
    </row>
    <row r="3404" spans="1:28" x14ac:dyDescent="0.25">
      <c r="A3404" s="71">
        <f t="shared" si="160"/>
        <v>10989234</v>
      </c>
      <c r="B3404" s="1" t="s">
        <v>204</v>
      </c>
      <c r="C3404" s="1" t="s">
        <v>14</v>
      </c>
      <c r="D3404" s="1" t="s">
        <v>5075</v>
      </c>
      <c r="E3404" s="1" t="s">
        <v>5076</v>
      </c>
      <c r="F3404" s="1" t="s">
        <v>5077</v>
      </c>
      <c r="G3404" s="1" t="s">
        <v>4</v>
      </c>
      <c r="H3404" s="1" t="s">
        <v>153</v>
      </c>
      <c r="I3404" s="1" t="s">
        <v>216</v>
      </c>
      <c r="J3404" s="1" t="s">
        <v>217</v>
      </c>
      <c r="K3404" s="1" t="s">
        <v>103</v>
      </c>
      <c r="L3404" s="1" t="s">
        <v>2</v>
      </c>
      <c r="M3404" s="1" t="s">
        <v>3</v>
      </c>
      <c r="N3404" s="1" t="s">
        <v>5078</v>
      </c>
      <c r="O3404" s="1" t="s">
        <v>61</v>
      </c>
      <c r="P3404" s="1" t="s">
        <v>207</v>
      </c>
      <c r="Q3404" s="2">
        <v>2</v>
      </c>
      <c r="R3404" s="3" t="s">
        <v>3</v>
      </c>
      <c r="S3404" s="4">
        <v>43746</v>
      </c>
      <c r="T3404" s="5">
        <v>69.94</v>
      </c>
      <c r="U3404" s="4">
        <v>43747</v>
      </c>
      <c r="V3404" s="19" t="str">
        <f>IFERROR(VLOOKUP(C3404,TABLAS!A:C,3,0),"")</f>
        <v>Miro Quesada, Camila Duany</v>
      </c>
      <c r="W3404" s="19" t="str">
        <f>IFERROR(VLOOKUP(G3404,TABLAS!E:F,2,0)," ")</f>
        <v>CONTADO</v>
      </c>
      <c r="X3404" s="19" t="str">
        <f t="shared" si="159"/>
        <v>10989234 - Ruiz Mercado, Marta Jesus</v>
      </c>
      <c r="Y3404" s="19" t="str">
        <f>IFERROR(VLOOKUP(O3404,TABLAS!O:P,2,0)," ")</f>
        <v>Pedido</v>
      </c>
      <c r="Z3404" s="58">
        <f>IFERROR(IF(R3404&lt;&gt;"CA",(Q3404/VLOOKUP(INT(I3404),TABLAS!R:W,4,0)),Q3404),"0")</f>
        <v>2</v>
      </c>
      <c r="AA3404" s="19" t="s">
        <v>3</v>
      </c>
      <c r="AB3404">
        <f t="shared" si="161"/>
        <v>0</v>
      </c>
    </row>
    <row r="3405" spans="1:28" x14ac:dyDescent="0.25">
      <c r="A3405" s="71">
        <f t="shared" si="160"/>
        <v>10989234</v>
      </c>
      <c r="B3405" s="1" t="s">
        <v>204</v>
      </c>
      <c r="C3405" s="1" t="s">
        <v>14</v>
      </c>
      <c r="D3405" s="1" t="s">
        <v>5075</v>
      </c>
      <c r="E3405" s="1" t="s">
        <v>5076</v>
      </c>
      <c r="F3405" s="1" t="s">
        <v>5077</v>
      </c>
      <c r="G3405" s="1" t="s">
        <v>4</v>
      </c>
      <c r="H3405" s="1" t="s">
        <v>153</v>
      </c>
      <c r="I3405" s="1" t="s">
        <v>104</v>
      </c>
      <c r="J3405" s="1" t="s">
        <v>105</v>
      </c>
      <c r="K3405" s="1" t="s">
        <v>103</v>
      </c>
      <c r="L3405" s="1" t="s">
        <v>2</v>
      </c>
      <c r="M3405" s="1" t="s">
        <v>3</v>
      </c>
      <c r="N3405" s="1" t="s">
        <v>5078</v>
      </c>
      <c r="O3405" s="1" t="s">
        <v>65</v>
      </c>
      <c r="P3405" s="1" t="s">
        <v>207</v>
      </c>
      <c r="Q3405" s="2">
        <v>1</v>
      </c>
      <c r="R3405" s="3" t="s">
        <v>2</v>
      </c>
      <c r="S3405" s="4">
        <v>43746</v>
      </c>
      <c r="T3405" s="5">
        <v>0</v>
      </c>
      <c r="U3405" s="4">
        <v>43747</v>
      </c>
      <c r="V3405" s="19" t="str">
        <f>IFERROR(VLOOKUP(C3405,TABLAS!A:C,3,0),"")</f>
        <v>Miro Quesada, Camila Duany</v>
      </c>
      <c r="W3405" s="19" t="str">
        <f>IFERROR(VLOOKUP(G3405,TABLAS!E:F,2,0)," ")</f>
        <v>CONTADO</v>
      </c>
      <c r="X3405" s="19" t="str">
        <f t="shared" si="159"/>
        <v>10989234 - Ruiz Mercado, Marta Jesus</v>
      </c>
      <c r="Y3405" s="19" t="str">
        <f>IFERROR(VLOOKUP(O3405,TABLAS!O:P,2,0)," ")</f>
        <v>Bonificación</v>
      </c>
      <c r="Z3405" s="58">
        <f>IFERROR(IF(R3405&lt;&gt;"CA",(Q3405/VLOOKUP(INT(I3405),TABLAS!R:W,4,0)),Q3405),"0")</f>
        <v>6.6666666666666666E-2</v>
      </c>
      <c r="AA3405" s="19" t="s">
        <v>3</v>
      </c>
      <c r="AB3405">
        <f t="shared" si="161"/>
        <v>0</v>
      </c>
    </row>
    <row r="3406" spans="1:28" x14ac:dyDescent="0.25">
      <c r="A3406" s="71">
        <f t="shared" si="160"/>
        <v>10989234</v>
      </c>
      <c r="B3406" s="1" t="s">
        <v>204</v>
      </c>
      <c r="C3406" s="1" t="s">
        <v>14</v>
      </c>
      <c r="D3406" s="1" t="s">
        <v>5075</v>
      </c>
      <c r="E3406" s="1" t="s">
        <v>5076</v>
      </c>
      <c r="F3406" s="1" t="s">
        <v>5077</v>
      </c>
      <c r="G3406" s="1" t="s">
        <v>4</v>
      </c>
      <c r="H3406" s="1" t="s">
        <v>153</v>
      </c>
      <c r="I3406" s="1" t="s">
        <v>104</v>
      </c>
      <c r="J3406" s="1" t="s">
        <v>105</v>
      </c>
      <c r="K3406" s="1" t="s">
        <v>103</v>
      </c>
      <c r="L3406" s="1" t="s">
        <v>2</v>
      </c>
      <c r="M3406" s="1" t="s">
        <v>3</v>
      </c>
      <c r="N3406" s="1" t="s">
        <v>5078</v>
      </c>
      <c r="O3406" s="1" t="s">
        <v>65</v>
      </c>
      <c r="P3406" s="1" t="s">
        <v>207</v>
      </c>
      <c r="Q3406" s="2">
        <v>1</v>
      </c>
      <c r="R3406" s="3" t="s">
        <v>2</v>
      </c>
      <c r="S3406" s="4">
        <v>43746</v>
      </c>
      <c r="T3406" s="5">
        <v>0</v>
      </c>
      <c r="U3406" s="4">
        <v>43747</v>
      </c>
      <c r="V3406" s="19" t="str">
        <f>IFERROR(VLOOKUP(C3406,TABLAS!A:C,3,0),"")</f>
        <v>Miro Quesada, Camila Duany</v>
      </c>
      <c r="W3406" s="19" t="str">
        <f>IFERROR(VLOOKUP(G3406,TABLAS!E:F,2,0)," ")</f>
        <v>CONTADO</v>
      </c>
      <c r="X3406" s="19" t="str">
        <f t="shared" si="159"/>
        <v>10989234 - Ruiz Mercado, Marta Jesus</v>
      </c>
      <c r="Y3406" s="19" t="str">
        <f>IFERROR(VLOOKUP(O3406,TABLAS!O:P,2,0)," ")</f>
        <v>Bonificación</v>
      </c>
      <c r="Z3406" s="58">
        <f>IFERROR(IF(R3406&lt;&gt;"CA",(Q3406/VLOOKUP(INT(I3406),TABLAS!R:W,4,0)),Q3406),"0")</f>
        <v>6.6666666666666666E-2</v>
      </c>
      <c r="AA3406" s="19" t="s">
        <v>3</v>
      </c>
      <c r="AB3406">
        <f t="shared" si="161"/>
        <v>0</v>
      </c>
    </row>
    <row r="3407" spans="1:28" x14ac:dyDescent="0.25">
      <c r="A3407" s="71">
        <f t="shared" si="160"/>
        <v>11681302</v>
      </c>
      <c r="B3407" s="1" t="s">
        <v>102</v>
      </c>
      <c r="C3407" s="1" t="s">
        <v>16</v>
      </c>
      <c r="D3407" s="1" t="s">
        <v>5079</v>
      </c>
      <c r="E3407" s="1" t="s">
        <v>5080</v>
      </c>
      <c r="F3407" s="1" t="s">
        <v>5081</v>
      </c>
      <c r="G3407" s="1" t="s">
        <v>4</v>
      </c>
      <c r="H3407" s="1" t="s">
        <v>153</v>
      </c>
      <c r="I3407" s="1" t="s">
        <v>213</v>
      </c>
      <c r="J3407" s="1" t="s">
        <v>214</v>
      </c>
      <c r="K3407" s="1" t="s">
        <v>103</v>
      </c>
      <c r="L3407" s="1" t="s">
        <v>2</v>
      </c>
      <c r="M3407" s="1" t="s">
        <v>3</v>
      </c>
      <c r="N3407" s="1" t="s">
        <v>5082</v>
      </c>
      <c r="O3407" s="1" t="s">
        <v>61</v>
      </c>
      <c r="P3407" s="1" t="s">
        <v>207</v>
      </c>
      <c r="Q3407" s="2">
        <v>1</v>
      </c>
      <c r="R3407" s="3" t="s">
        <v>3</v>
      </c>
      <c r="S3407" s="4">
        <v>43746</v>
      </c>
      <c r="T3407" s="5">
        <v>30.67</v>
      </c>
      <c r="U3407" s="4">
        <v>43747</v>
      </c>
      <c r="V3407" s="19" t="str">
        <f>IFERROR(VLOOKUP(C3407,TABLAS!A:C,3,0),"")</f>
        <v>Sanchez Casana, Alejandro Alfr</v>
      </c>
      <c r="W3407" s="19" t="str">
        <f>IFERROR(VLOOKUP(G3407,TABLAS!E:F,2,0)," ")</f>
        <v>CONTADO</v>
      </c>
      <c r="X3407" s="19" t="str">
        <f t="shared" si="159"/>
        <v>11681302 - Ruiz Ramirez, Lidia Esther</v>
      </c>
      <c r="Y3407" s="19" t="str">
        <f>IFERROR(VLOOKUP(O3407,TABLAS!O:P,2,0)," ")</f>
        <v>Pedido</v>
      </c>
      <c r="Z3407" s="58">
        <f>IFERROR(IF(R3407&lt;&gt;"CA",(Q3407/VLOOKUP(INT(I3407),TABLAS!R:W,4,0)),Q3407),"0")</f>
        <v>1</v>
      </c>
      <c r="AA3407" s="19" t="s">
        <v>3</v>
      </c>
      <c r="AB3407">
        <f t="shared" si="161"/>
        <v>0</v>
      </c>
    </row>
    <row r="3408" spans="1:28" x14ac:dyDescent="0.25">
      <c r="A3408" s="71">
        <f t="shared" si="160"/>
        <v>11681302</v>
      </c>
      <c r="B3408" s="1" t="s">
        <v>102</v>
      </c>
      <c r="C3408" s="1" t="s">
        <v>16</v>
      </c>
      <c r="D3408" s="1" t="s">
        <v>5079</v>
      </c>
      <c r="E3408" s="1" t="s">
        <v>5080</v>
      </c>
      <c r="F3408" s="1" t="s">
        <v>5081</v>
      </c>
      <c r="G3408" s="1" t="s">
        <v>4</v>
      </c>
      <c r="H3408" s="1" t="s">
        <v>153</v>
      </c>
      <c r="I3408" s="1" t="s">
        <v>157</v>
      </c>
      <c r="J3408" s="1" t="s">
        <v>158</v>
      </c>
      <c r="K3408" s="1" t="s">
        <v>103</v>
      </c>
      <c r="L3408" s="1" t="s">
        <v>2</v>
      </c>
      <c r="M3408" s="1" t="s">
        <v>3</v>
      </c>
      <c r="N3408" s="1" t="s">
        <v>5082</v>
      </c>
      <c r="O3408" s="1" t="s">
        <v>61</v>
      </c>
      <c r="P3408" s="1" t="s">
        <v>207</v>
      </c>
      <c r="Q3408" s="2">
        <v>1</v>
      </c>
      <c r="R3408" s="3" t="s">
        <v>3</v>
      </c>
      <c r="S3408" s="4">
        <v>43746</v>
      </c>
      <c r="T3408" s="5">
        <v>30.96</v>
      </c>
      <c r="U3408" s="4">
        <v>43747</v>
      </c>
      <c r="V3408" s="19" t="str">
        <f>IFERROR(VLOOKUP(C3408,TABLAS!A:C,3,0),"")</f>
        <v>Sanchez Casana, Alejandro Alfr</v>
      </c>
      <c r="W3408" s="19" t="str">
        <f>IFERROR(VLOOKUP(G3408,TABLAS!E:F,2,0)," ")</f>
        <v>CONTADO</v>
      </c>
      <c r="X3408" s="19" t="str">
        <f t="shared" si="159"/>
        <v>11681302 - Ruiz Ramirez, Lidia Esther</v>
      </c>
      <c r="Y3408" s="19" t="str">
        <f>IFERROR(VLOOKUP(O3408,TABLAS!O:P,2,0)," ")</f>
        <v>Pedido</v>
      </c>
      <c r="Z3408" s="58">
        <f>IFERROR(IF(R3408&lt;&gt;"CA",(Q3408/VLOOKUP(INT(I3408),TABLAS!R:W,4,0)),Q3408),"0")</f>
        <v>1</v>
      </c>
      <c r="AA3408" s="19" t="s">
        <v>3</v>
      </c>
      <c r="AB3408">
        <f t="shared" si="161"/>
        <v>0</v>
      </c>
    </row>
    <row r="3409" spans="1:28" x14ac:dyDescent="0.25">
      <c r="A3409" s="71">
        <f t="shared" si="160"/>
        <v>11681302</v>
      </c>
      <c r="B3409" s="1" t="s">
        <v>102</v>
      </c>
      <c r="C3409" s="1" t="s">
        <v>16</v>
      </c>
      <c r="D3409" s="1" t="s">
        <v>5079</v>
      </c>
      <c r="E3409" s="1" t="s">
        <v>5080</v>
      </c>
      <c r="F3409" s="1" t="s">
        <v>5081</v>
      </c>
      <c r="G3409" s="1" t="s">
        <v>4</v>
      </c>
      <c r="H3409" s="1" t="s">
        <v>153</v>
      </c>
      <c r="I3409" s="1" t="s">
        <v>151</v>
      </c>
      <c r="J3409" s="1" t="s">
        <v>152</v>
      </c>
      <c r="K3409" s="1" t="s">
        <v>103</v>
      </c>
      <c r="L3409" s="1" t="s">
        <v>2</v>
      </c>
      <c r="M3409" s="1" t="s">
        <v>3</v>
      </c>
      <c r="N3409" s="1" t="s">
        <v>5082</v>
      </c>
      <c r="O3409" s="1" t="s">
        <v>59</v>
      </c>
      <c r="P3409" s="1" t="s">
        <v>207</v>
      </c>
      <c r="Q3409" s="2">
        <v>1</v>
      </c>
      <c r="R3409" s="3" t="s">
        <v>3</v>
      </c>
      <c r="S3409" s="4">
        <v>43746</v>
      </c>
      <c r="T3409" s="5">
        <v>13.86</v>
      </c>
      <c r="U3409" s="4">
        <v>43747</v>
      </c>
      <c r="V3409" s="19" t="str">
        <f>IFERROR(VLOOKUP(C3409,TABLAS!A:C,3,0),"")</f>
        <v>Sanchez Casana, Alejandro Alfr</v>
      </c>
      <c r="W3409" s="19" t="str">
        <f>IFERROR(VLOOKUP(G3409,TABLAS!E:F,2,0)," ")</f>
        <v>CONTADO</v>
      </c>
      <c r="X3409" s="19" t="str">
        <f t="shared" si="159"/>
        <v>11681302 - Ruiz Ramirez, Lidia Esther</v>
      </c>
      <c r="Y3409" s="19" t="str">
        <f>IFERROR(VLOOKUP(O3409,TABLAS!O:P,2,0)," ")</f>
        <v>Pedido</v>
      </c>
      <c r="Z3409" s="58">
        <f>IFERROR(IF(R3409&lt;&gt;"CA",(Q3409/VLOOKUP(INT(I3409),TABLAS!R:W,4,0)),Q3409),"0")</f>
        <v>1</v>
      </c>
      <c r="AA3409" s="19" t="s">
        <v>3</v>
      </c>
      <c r="AB3409">
        <f t="shared" si="161"/>
        <v>0</v>
      </c>
    </row>
    <row r="3410" spans="1:28" x14ac:dyDescent="0.25">
      <c r="A3410" s="71">
        <f t="shared" si="160"/>
        <v>11681302</v>
      </c>
      <c r="B3410" s="1" t="s">
        <v>102</v>
      </c>
      <c r="C3410" s="1" t="s">
        <v>16</v>
      </c>
      <c r="D3410" s="1" t="s">
        <v>5079</v>
      </c>
      <c r="E3410" s="1" t="s">
        <v>5080</v>
      </c>
      <c r="F3410" s="1" t="s">
        <v>5081</v>
      </c>
      <c r="G3410" s="1" t="s">
        <v>4</v>
      </c>
      <c r="H3410" s="1" t="s">
        <v>153</v>
      </c>
      <c r="I3410" s="1" t="s">
        <v>151</v>
      </c>
      <c r="J3410" s="1" t="s">
        <v>152</v>
      </c>
      <c r="K3410" s="1" t="s">
        <v>103</v>
      </c>
      <c r="L3410" s="1" t="s">
        <v>2</v>
      </c>
      <c r="M3410" s="1" t="s">
        <v>3</v>
      </c>
      <c r="N3410" s="1" t="s">
        <v>5082</v>
      </c>
      <c r="O3410" s="1" t="s">
        <v>65</v>
      </c>
      <c r="P3410" s="1" t="s">
        <v>207</v>
      </c>
      <c r="Q3410" s="2">
        <v>1</v>
      </c>
      <c r="R3410" s="3" t="s">
        <v>2</v>
      </c>
      <c r="S3410" s="4">
        <v>43746</v>
      </c>
      <c r="T3410" s="5">
        <v>0</v>
      </c>
      <c r="U3410" s="4">
        <v>43747</v>
      </c>
      <c r="V3410" s="19" t="str">
        <f>IFERROR(VLOOKUP(C3410,TABLAS!A:C,3,0),"")</f>
        <v>Sanchez Casana, Alejandro Alfr</v>
      </c>
      <c r="W3410" s="19" t="str">
        <f>IFERROR(VLOOKUP(G3410,TABLAS!E:F,2,0)," ")</f>
        <v>CONTADO</v>
      </c>
      <c r="X3410" s="19" t="str">
        <f t="shared" si="159"/>
        <v>11681302 - Ruiz Ramirez, Lidia Esther</v>
      </c>
      <c r="Y3410" s="19" t="str">
        <f>IFERROR(VLOOKUP(O3410,TABLAS!O:P,2,0)," ")</f>
        <v>Bonificación</v>
      </c>
      <c r="Z3410" s="58">
        <f>IFERROR(IF(R3410&lt;&gt;"CA",(Q3410/VLOOKUP(INT(I3410),TABLAS!R:W,4,0)),Q3410),"0")</f>
        <v>6.6666666666666666E-2</v>
      </c>
      <c r="AA3410" s="19" t="s">
        <v>3</v>
      </c>
      <c r="AB3410">
        <f t="shared" si="161"/>
        <v>0</v>
      </c>
    </row>
    <row r="3411" spans="1:28" x14ac:dyDescent="0.25">
      <c r="A3411" s="71">
        <f t="shared" si="160"/>
        <v>11681302</v>
      </c>
      <c r="B3411" s="1" t="s">
        <v>102</v>
      </c>
      <c r="C3411" s="1" t="s">
        <v>16</v>
      </c>
      <c r="D3411" s="1" t="s">
        <v>5079</v>
      </c>
      <c r="E3411" s="1" t="s">
        <v>5080</v>
      </c>
      <c r="F3411" s="1" t="s">
        <v>5081</v>
      </c>
      <c r="G3411" s="1" t="s">
        <v>4</v>
      </c>
      <c r="H3411" s="1" t="s">
        <v>153</v>
      </c>
      <c r="I3411" s="1" t="s">
        <v>1809</v>
      </c>
      <c r="J3411" s="1" t="s">
        <v>1810</v>
      </c>
      <c r="K3411" s="1" t="s">
        <v>222</v>
      </c>
      <c r="L3411" s="1" t="s">
        <v>2</v>
      </c>
      <c r="M3411" s="1" t="s">
        <v>2</v>
      </c>
      <c r="N3411" s="1" t="s">
        <v>5082</v>
      </c>
      <c r="O3411" s="1" t="s">
        <v>65</v>
      </c>
      <c r="P3411" s="1" t="s">
        <v>207</v>
      </c>
      <c r="Q3411" s="2">
        <v>3</v>
      </c>
      <c r="R3411" s="3" t="s">
        <v>2</v>
      </c>
      <c r="S3411" s="4">
        <v>43746</v>
      </c>
      <c r="T3411" s="5">
        <v>0</v>
      </c>
      <c r="U3411" s="4">
        <v>43747</v>
      </c>
      <c r="V3411" s="19" t="str">
        <f>IFERROR(VLOOKUP(C3411,TABLAS!A:C,3,0),"")</f>
        <v>Sanchez Casana, Alejandro Alfr</v>
      </c>
      <c r="W3411" s="19" t="str">
        <f>IFERROR(VLOOKUP(G3411,TABLAS!E:F,2,0)," ")</f>
        <v>CONTADO</v>
      </c>
      <c r="X3411" s="19" t="str">
        <f t="shared" si="159"/>
        <v>11681302 - Ruiz Ramirez, Lidia Esther</v>
      </c>
      <c r="Y3411" s="19" t="str">
        <f>IFERROR(VLOOKUP(O3411,TABLAS!O:P,2,0)," ")</f>
        <v>Bonificación</v>
      </c>
      <c r="Z3411" s="58" t="str">
        <f>IFERROR(IF(R3411&lt;&gt;"CA",(Q3411/VLOOKUP(INT(I3411),TABLAS!R:W,4,0)),Q3411),"0")</f>
        <v>0</v>
      </c>
      <c r="AA3411" s="19" t="s">
        <v>3</v>
      </c>
      <c r="AB3411">
        <f t="shared" si="161"/>
        <v>0</v>
      </c>
    </row>
    <row r="3412" spans="1:28" x14ac:dyDescent="0.25">
      <c r="A3412" s="71">
        <f t="shared" si="160"/>
        <v>10053888</v>
      </c>
      <c r="B3412" s="1" t="s">
        <v>204</v>
      </c>
      <c r="C3412" s="1" t="s">
        <v>14</v>
      </c>
      <c r="D3412" s="1" t="s">
        <v>5083</v>
      </c>
      <c r="E3412" s="1" t="s">
        <v>5084</v>
      </c>
      <c r="F3412" s="1" t="s">
        <v>5085</v>
      </c>
      <c r="G3412" s="1" t="s">
        <v>4</v>
      </c>
      <c r="H3412" s="1" t="s">
        <v>153</v>
      </c>
      <c r="I3412" s="1" t="s">
        <v>213</v>
      </c>
      <c r="J3412" s="1" t="s">
        <v>214</v>
      </c>
      <c r="K3412" s="1" t="s">
        <v>103</v>
      </c>
      <c r="L3412" s="1" t="s">
        <v>2</v>
      </c>
      <c r="M3412" s="1" t="s">
        <v>3</v>
      </c>
      <c r="N3412" s="1" t="s">
        <v>5086</v>
      </c>
      <c r="O3412" s="1" t="s">
        <v>61</v>
      </c>
      <c r="P3412" s="1" t="s">
        <v>243</v>
      </c>
      <c r="Q3412" s="2">
        <v>1</v>
      </c>
      <c r="R3412" s="3" t="s">
        <v>3</v>
      </c>
      <c r="S3412" s="4">
        <v>43746</v>
      </c>
      <c r="T3412" s="5">
        <v>30.67</v>
      </c>
      <c r="U3412" s="4">
        <v>43747</v>
      </c>
      <c r="V3412" s="19" t="str">
        <f>IFERROR(VLOOKUP(C3412,TABLAS!A:C,3,0),"")</f>
        <v>Miro Quesada, Camila Duany</v>
      </c>
      <c r="W3412" s="19" t="str">
        <f>IFERROR(VLOOKUP(G3412,TABLAS!E:F,2,0)," ")</f>
        <v>CONTADO</v>
      </c>
      <c r="X3412" s="19" t="str">
        <f t="shared" si="159"/>
        <v>10053888 - Ruiz Ruiz, Maria Julia</v>
      </c>
      <c r="Y3412" s="19" t="str">
        <f>IFERROR(VLOOKUP(O3412,TABLAS!O:P,2,0)," ")</f>
        <v>Pedido</v>
      </c>
      <c r="Z3412" s="58">
        <f>IFERROR(IF(R3412&lt;&gt;"CA",(Q3412/VLOOKUP(INT(I3412),TABLAS!R:W,4,0)),Q3412),"0")</f>
        <v>1</v>
      </c>
      <c r="AA3412" s="19" t="s">
        <v>3</v>
      </c>
      <c r="AB3412">
        <f t="shared" si="161"/>
        <v>0</v>
      </c>
    </row>
    <row r="3413" spans="1:28" x14ac:dyDescent="0.25">
      <c r="A3413" s="71">
        <f t="shared" si="160"/>
        <v>10053888</v>
      </c>
      <c r="B3413" s="1" t="s">
        <v>204</v>
      </c>
      <c r="C3413" s="1" t="s">
        <v>14</v>
      </c>
      <c r="D3413" s="1" t="s">
        <v>5083</v>
      </c>
      <c r="E3413" s="1" t="s">
        <v>5084</v>
      </c>
      <c r="F3413" s="1" t="s">
        <v>5085</v>
      </c>
      <c r="G3413" s="1" t="s">
        <v>4</v>
      </c>
      <c r="H3413" s="1" t="s">
        <v>153</v>
      </c>
      <c r="I3413" s="1" t="s">
        <v>100</v>
      </c>
      <c r="J3413" s="1" t="s">
        <v>101</v>
      </c>
      <c r="K3413" s="1" t="s">
        <v>103</v>
      </c>
      <c r="L3413" s="1" t="s">
        <v>2</v>
      </c>
      <c r="M3413" s="1" t="s">
        <v>3</v>
      </c>
      <c r="N3413" s="1" t="s">
        <v>5086</v>
      </c>
      <c r="O3413" s="1" t="s">
        <v>61</v>
      </c>
      <c r="P3413" s="1" t="s">
        <v>243</v>
      </c>
      <c r="Q3413" s="2">
        <v>2</v>
      </c>
      <c r="R3413" s="3" t="s">
        <v>3</v>
      </c>
      <c r="S3413" s="4">
        <v>43746</v>
      </c>
      <c r="T3413" s="5">
        <v>53.07</v>
      </c>
      <c r="U3413" s="4">
        <v>43747</v>
      </c>
      <c r="V3413" s="19" t="str">
        <f>IFERROR(VLOOKUP(C3413,TABLAS!A:C,3,0),"")</f>
        <v>Miro Quesada, Camila Duany</v>
      </c>
      <c r="W3413" s="19" t="str">
        <f>IFERROR(VLOOKUP(G3413,TABLAS!E:F,2,0)," ")</f>
        <v>CONTADO</v>
      </c>
      <c r="X3413" s="19" t="str">
        <f t="shared" si="159"/>
        <v>10053888 - Ruiz Ruiz, Maria Julia</v>
      </c>
      <c r="Y3413" s="19" t="str">
        <f>IFERROR(VLOOKUP(O3413,TABLAS!O:P,2,0)," ")</f>
        <v>Pedido</v>
      </c>
      <c r="Z3413" s="58">
        <f>IFERROR(IF(R3413&lt;&gt;"CA",(Q3413/VLOOKUP(INT(I3413),TABLAS!R:W,4,0)),Q3413),"0")</f>
        <v>2</v>
      </c>
      <c r="AA3413" s="19" t="s">
        <v>3</v>
      </c>
      <c r="AB3413">
        <f t="shared" si="161"/>
        <v>0</v>
      </c>
    </row>
    <row r="3414" spans="1:28" x14ac:dyDescent="0.25">
      <c r="A3414" s="71">
        <f t="shared" si="160"/>
        <v>10063129</v>
      </c>
      <c r="B3414" s="1" t="s">
        <v>204</v>
      </c>
      <c r="C3414" s="1" t="s">
        <v>6</v>
      </c>
      <c r="D3414" s="1" t="s">
        <v>5087</v>
      </c>
      <c r="E3414" s="1" t="s">
        <v>5088</v>
      </c>
      <c r="F3414" s="1" t="s">
        <v>5089</v>
      </c>
      <c r="G3414" s="1" t="s">
        <v>4</v>
      </c>
      <c r="H3414" s="1" t="s">
        <v>153</v>
      </c>
      <c r="I3414" s="1" t="s">
        <v>100</v>
      </c>
      <c r="J3414" s="1" t="s">
        <v>101</v>
      </c>
      <c r="K3414" s="1" t="s">
        <v>103</v>
      </c>
      <c r="L3414" s="1" t="s">
        <v>2</v>
      </c>
      <c r="M3414" s="1" t="s">
        <v>3</v>
      </c>
      <c r="N3414" s="1" t="s">
        <v>5090</v>
      </c>
      <c r="O3414" s="1" t="s">
        <v>61</v>
      </c>
      <c r="P3414" s="1" t="s">
        <v>221</v>
      </c>
      <c r="Q3414" s="2">
        <v>3</v>
      </c>
      <c r="R3414" s="3" t="s">
        <v>3</v>
      </c>
      <c r="S3414" s="4">
        <v>43746</v>
      </c>
      <c r="T3414" s="5">
        <v>79.849999999999994</v>
      </c>
      <c r="U3414" s="4">
        <v>43747</v>
      </c>
      <c r="V3414" s="19" t="str">
        <f>IFERROR(VLOOKUP(C3414,TABLAS!A:C,3,0),"")</f>
        <v>Miro Quesada, Camila Duany</v>
      </c>
      <c r="W3414" s="19" t="str">
        <f>IFERROR(VLOOKUP(G3414,TABLAS!E:F,2,0)," ")</f>
        <v>CONTADO</v>
      </c>
      <c r="X3414" s="19" t="str">
        <f t="shared" si="159"/>
        <v>10063129 - Ruiz Saldaña, Victor Fernando</v>
      </c>
      <c r="Y3414" s="19" t="str">
        <f>IFERROR(VLOOKUP(O3414,TABLAS!O:P,2,0)," ")</f>
        <v>Pedido</v>
      </c>
      <c r="Z3414" s="58">
        <f>IFERROR(IF(R3414&lt;&gt;"CA",(Q3414/VLOOKUP(INT(I3414),TABLAS!R:W,4,0)),Q3414),"0")</f>
        <v>3</v>
      </c>
      <c r="AA3414" s="19" t="s">
        <v>3</v>
      </c>
      <c r="AB3414">
        <f t="shared" si="161"/>
        <v>0</v>
      </c>
    </row>
    <row r="3415" spans="1:28" x14ac:dyDescent="0.25">
      <c r="A3415" s="71">
        <f t="shared" si="160"/>
        <v>10063129</v>
      </c>
      <c r="B3415" s="1" t="s">
        <v>204</v>
      </c>
      <c r="C3415" s="1" t="s">
        <v>6</v>
      </c>
      <c r="D3415" s="1" t="s">
        <v>5087</v>
      </c>
      <c r="E3415" s="1" t="s">
        <v>5088</v>
      </c>
      <c r="F3415" s="1" t="s">
        <v>5089</v>
      </c>
      <c r="G3415" s="1" t="s">
        <v>4</v>
      </c>
      <c r="H3415" s="1" t="s">
        <v>153</v>
      </c>
      <c r="I3415" s="1" t="s">
        <v>157</v>
      </c>
      <c r="J3415" s="1" t="s">
        <v>158</v>
      </c>
      <c r="K3415" s="1" t="s">
        <v>103</v>
      </c>
      <c r="L3415" s="1" t="s">
        <v>2</v>
      </c>
      <c r="M3415" s="1" t="s">
        <v>3</v>
      </c>
      <c r="N3415" s="1" t="s">
        <v>5090</v>
      </c>
      <c r="O3415" s="1" t="s">
        <v>61</v>
      </c>
      <c r="P3415" s="1" t="s">
        <v>221</v>
      </c>
      <c r="Q3415" s="2">
        <v>2</v>
      </c>
      <c r="R3415" s="3" t="s">
        <v>3</v>
      </c>
      <c r="S3415" s="4">
        <v>43746</v>
      </c>
      <c r="T3415" s="5">
        <v>62.09</v>
      </c>
      <c r="U3415" s="4">
        <v>43747</v>
      </c>
      <c r="V3415" s="19" t="str">
        <f>IFERROR(VLOOKUP(C3415,TABLAS!A:C,3,0),"")</f>
        <v>Miro Quesada, Camila Duany</v>
      </c>
      <c r="W3415" s="19" t="str">
        <f>IFERROR(VLOOKUP(G3415,TABLAS!E:F,2,0)," ")</f>
        <v>CONTADO</v>
      </c>
      <c r="X3415" s="19" t="str">
        <f t="shared" si="159"/>
        <v>10063129 - Ruiz Saldaña, Victor Fernando</v>
      </c>
      <c r="Y3415" s="19" t="str">
        <f>IFERROR(VLOOKUP(O3415,TABLAS!O:P,2,0)," ")</f>
        <v>Pedido</v>
      </c>
      <c r="Z3415" s="58">
        <f>IFERROR(IF(R3415&lt;&gt;"CA",(Q3415/VLOOKUP(INT(I3415),TABLAS!R:W,4,0)),Q3415),"0")</f>
        <v>2</v>
      </c>
      <c r="AA3415" s="19" t="s">
        <v>3</v>
      </c>
      <c r="AB3415">
        <f t="shared" si="161"/>
        <v>0</v>
      </c>
    </row>
    <row r="3416" spans="1:28" x14ac:dyDescent="0.25">
      <c r="A3416" s="71">
        <f t="shared" si="160"/>
        <v>10057614</v>
      </c>
      <c r="B3416" s="1" t="s">
        <v>206</v>
      </c>
      <c r="C3416" s="1" t="s">
        <v>229</v>
      </c>
      <c r="D3416" s="1" t="s">
        <v>5091</v>
      </c>
      <c r="E3416" s="1" t="s">
        <v>5092</v>
      </c>
      <c r="F3416" s="1" t="s">
        <v>5093</v>
      </c>
      <c r="G3416" s="1" t="s">
        <v>4</v>
      </c>
      <c r="H3416" s="1" t="s">
        <v>153</v>
      </c>
      <c r="I3416" s="1" t="s">
        <v>157</v>
      </c>
      <c r="J3416" s="1" t="s">
        <v>158</v>
      </c>
      <c r="K3416" s="1" t="s">
        <v>103</v>
      </c>
      <c r="L3416" s="1" t="s">
        <v>2</v>
      </c>
      <c r="M3416" s="1" t="s">
        <v>3</v>
      </c>
      <c r="N3416" s="1" t="s">
        <v>5094</v>
      </c>
      <c r="O3416" s="1" t="s">
        <v>61</v>
      </c>
      <c r="P3416" s="1" t="s">
        <v>1943</v>
      </c>
      <c r="Q3416" s="2">
        <v>4</v>
      </c>
      <c r="R3416" s="3" t="s">
        <v>3</v>
      </c>
      <c r="S3416" s="4">
        <v>43746</v>
      </c>
      <c r="T3416" s="5">
        <v>123.84</v>
      </c>
      <c r="U3416" s="4">
        <v>43747</v>
      </c>
      <c r="V3416" s="19" t="str">
        <f>IFERROR(VLOOKUP(C3416,TABLAS!A:C,3,0),"")</f>
        <v>Cueva Borgoño, Juan Carlos</v>
      </c>
      <c r="W3416" s="19" t="str">
        <f>IFERROR(VLOOKUP(G3416,TABLAS!E:F,2,0)," ")</f>
        <v>CONTADO</v>
      </c>
      <c r="X3416" s="19" t="str">
        <f t="shared" si="159"/>
        <v>10057614 - Saavedra Zavaleta, Walter Kin</v>
      </c>
      <c r="Y3416" s="19" t="str">
        <f>IFERROR(VLOOKUP(O3416,TABLAS!O:P,2,0)," ")</f>
        <v>Pedido</v>
      </c>
      <c r="Z3416" s="58">
        <f>IFERROR(IF(R3416&lt;&gt;"CA",(Q3416/VLOOKUP(INT(I3416),TABLAS!R:W,4,0)),Q3416),"0")</f>
        <v>4</v>
      </c>
      <c r="AA3416" s="19" t="s">
        <v>3</v>
      </c>
      <c r="AB3416">
        <f t="shared" si="161"/>
        <v>0</v>
      </c>
    </row>
    <row r="3417" spans="1:28" x14ac:dyDescent="0.25">
      <c r="A3417" s="71">
        <f t="shared" si="160"/>
        <v>10059201</v>
      </c>
      <c r="B3417" s="1" t="s">
        <v>206</v>
      </c>
      <c r="C3417" s="1" t="s">
        <v>26</v>
      </c>
      <c r="D3417" s="1" t="s">
        <v>5095</v>
      </c>
      <c r="E3417" s="1" t="s">
        <v>5096</v>
      </c>
      <c r="F3417" s="1" t="s">
        <v>5097</v>
      </c>
      <c r="G3417" s="1" t="s">
        <v>4</v>
      </c>
      <c r="H3417" s="1" t="s">
        <v>153</v>
      </c>
      <c r="I3417" s="1" t="s">
        <v>157</v>
      </c>
      <c r="J3417" s="1" t="s">
        <v>158</v>
      </c>
      <c r="K3417" s="1" t="s">
        <v>103</v>
      </c>
      <c r="L3417" s="1" t="s">
        <v>2</v>
      </c>
      <c r="M3417" s="1" t="s">
        <v>3</v>
      </c>
      <c r="N3417" s="1" t="s">
        <v>5098</v>
      </c>
      <c r="O3417" s="1" t="s">
        <v>61</v>
      </c>
      <c r="P3417" s="1" t="s">
        <v>244</v>
      </c>
      <c r="Q3417" s="2">
        <v>6</v>
      </c>
      <c r="R3417" s="3" t="s">
        <v>3</v>
      </c>
      <c r="S3417" s="4">
        <v>43746</v>
      </c>
      <c r="T3417" s="5">
        <v>185.75</v>
      </c>
      <c r="U3417" s="4">
        <v>43747</v>
      </c>
      <c r="V3417" s="19" t="str">
        <f>IFERROR(VLOOKUP(C3417,TABLAS!A:C,3,0),"")</f>
        <v>Cueva Borgoño, Juan Carlos</v>
      </c>
      <c r="W3417" s="19" t="str">
        <f>IFERROR(VLOOKUP(G3417,TABLAS!E:F,2,0)," ")</f>
        <v>CONTADO</v>
      </c>
      <c r="X3417" s="19" t="str">
        <f t="shared" si="159"/>
        <v>10059201 - Sabogal Rojas, Manuel Jesus</v>
      </c>
      <c r="Y3417" s="19" t="str">
        <f>IFERROR(VLOOKUP(O3417,TABLAS!O:P,2,0)," ")</f>
        <v>Pedido</v>
      </c>
      <c r="Z3417" s="58">
        <f>IFERROR(IF(R3417&lt;&gt;"CA",(Q3417/VLOOKUP(INT(I3417),TABLAS!R:W,4,0)),Q3417),"0")</f>
        <v>6</v>
      </c>
      <c r="AA3417" s="19" t="s">
        <v>3</v>
      </c>
      <c r="AB3417">
        <f t="shared" si="161"/>
        <v>0</v>
      </c>
    </row>
    <row r="3418" spans="1:28" x14ac:dyDescent="0.25">
      <c r="A3418" s="71">
        <f t="shared" si="160"/>
        <v>11612161</v>
      </c>
      <c r="B3418" s="1" t="s">
        <v>212</v>
      </c>
      <c r="C3418" s="1" t="s">
        <v>81</v>
      </c>
      <c r="D3418" s="1" t="s">
        <v>5099</v>
      </c>
      <c r="E3418" s="1" t="s">
        <v>5100</v>
      </c>
      <c r="F3418" s="1" t="s">
        <v>5101</v>
      </c>
      <c r="G3418" s="1" t="s">
        <v>4</v>
      </c>
      <c r="H3418" s="1" t="s">
        <v>153</v>
      </c>
      <c r="I3418" s="1" t="s">
        <v>219</v>
      </c>
      <c r="J3418" s="1" t="s">
        <v>220</v>
      </c>
      <c r="K3418" s="1" t="s">
        <v>103</v>
      </c>
      <c r="L3418" s="1" t="s">
        <v>2</v>
      </c>
      <c r="M3418" s="1" t="s">
        <v>3</v>
      </c>
      <c r="N3418" s="1" t="s">
        <v>5102</v>
      </c>
      <c r="O3418" s="1" t="s">
        <v>59</v>
      </c>
      <c r="P3418" s="1" t="s">
        <v>1847</v>
      </c>
      <c r="Q3418" s="2">
        <v>1</v>
      </c>
      <c r="R3418" s="3" t="s">
        <v>3</v>
      </c>
      <c r="S3418" s="4">
        <v>43746</v>
      </c>
      <c r="T3418" s="5">
        <v>9.24</v>
      </c>
      <c r="U3418" s="4">
        <v>43747</v>
      </c>
      <c r="V3418" s="19" t="str">
        <f>IFERROR(VLOOKUP(C3418,TABLAS!A:C,3,0),"")</f>
        <v>Salazar Bohorquez, Jorge Luis</v>
      </c>
      <c r="W3418" s="19" t="str">
        <f>IFERROR(VLOOKUP(G3418,TABLAS!E:F,2,0)," ")</f>
        <v>CONTADO</v>
      </c>
      <c r="X3418" s="19" t="str">
        <f t="shared" si="159"/>
        <v>11612161 - Saenz Cabanillas De De Navarrete, M</v>
      </c>
      <c r="Y3418" s="19" t="str">
        <f>IFERROR(VLOOKUP(O3418,TABLAS!O:P,2,0)," ")</f>
        <v>Pedido</v>
      </c>
      <c r="Z3418" s="58">
        <f>IFERROR(IF(R3418&lt;&gt;"CA",(Q3418/VLOOKUP(INT(I3418),TABLAS!R:W,4,0)),Q3418),"0")</f>
        <v>1</v>
      </c>
      <c r="AA3418" s="19" t="s">
        <v>3</v>
      </c>
      <c r="AB3418">
        <f t="shared" si="161"/>
        <v>0</v>
      </c>
    </row>
    <row r="3419" spans="1:28" x14ac:dyDescent="0.25">
      <c r="A3419" s="71">
        <f t="shared" si="160"/>
        <v>11612161</v>
      </c>
      <c r="B3419" s="1" t="s">
        <v>212</v>
      </c>
      <c r="C3419" s="1" t="s">
        <v>81</v>
      </c>
      <c r="D3419" s="1" t="s">
        <v>5099</v>
      </c>
      <c r="E3419" s="1" t="s">
        <v>5100</v>
      </c>
      <c r="F3419" s="1" t="s">
        <v>5101</v>
      </c>
      <c r="G3419" s="1" t="s">
        <v>4</v>
      </c>
      <c r="H3419" s="1" t="s">
        <v>153</v>
      </c>
      <c r="I3419" s="1" t="s">
        <v>176</v>
      </c>
      <c r="J3419" s="1" t="s">
        <v>177</v>
      </c>
      <c r="K3419" s="1" t="s">
        <v>103</v>
      </c>
      <c r="L3419" s="1" t="s">
        <v>2</v>
      </c>
      <c r="M3419" s="1" t="s">
        <v>3</v>
      </c>
      <c r="N3419" s="1" t="s">
        <v>5102</v>
      </c>
      <c r="O3419" s="1" t="s">
        <v>59</v>
      </c>
      <c r="P3419" s="1" t="s">
        <v>1847</v>
      </c>
      <c r="Q3419" s="2">
        <v>1</v>
      </c>
      <c r="R3419" s="3" t="s">
        <v>3</v>
      </c>
      <c r="S3419" s="4">
        <v>43746</v>
      </c>
      <c r="T3419" s="5">
        <v>7.24</v>
      </c>
      <c r="U3419" s="4">
        <v>43747</v>
      </c>
      <c r="V3419" s="19" t="str">
        <f>IFERROR(VLOOKUP(C3419,TABLAS!A:C,3,0),"")</f>
        <v>Salazar Bohorquez, Jorge Luis</v>
      </c>
      <c r="W3419" s="19" t="str">
        <f>IFERROR(VLOOKUP(G3419,TABLAS!E:F,2,0)," ")</f>
        <v>CONTADO</v>
      </c>
      <c r="X3419" s="19" t="str">
        <f t="shared" si="159"/>
        <v>11612161 - Saenz Cabanillas De De Navarrete, M</v>
      </c>
      <c r="Y3419" s="19" t="str">
        <f>IFERROR(VLOOKUP(O3419,TABLAS!O:P,2,0)," ")</f>
        <v>Pedido</v>
      </c>
      <c r="Z3419" s="58">
        <f>IFERROR(IF(R3419&lt;&gt;"CA",(Q3419/VLOOKUP(INT(I3419),TABLAS!R:W,4,0)),Q3419),"0")</f>
        <v>1</v>
      </c>
      <c r="AA3419" s="19" t="s">
        <v>3</v>
      </c>
      <c r="AB3419">
        <f t="shared" si="161"/>
        <v>0</v>
      </c>
    </row>
    <row r="3420" spans="1:28" x14ac:dyDescent="0.25">
      <c r="A3420" s="71">
        <f t="shared" si="160"/>
        <v>11612161</v>
      </c>
      <c r="B3420" s="1" t="s">
        <v>212</v>
      </c>
      <c r="C3420" s="1" t="s">
        <v>81</v>
      </c>
      <c r="D3420" s="1" t="s">
        <v>5099</v>
      </c>
      <c r="E3420" s="1" t="s">
        <v>5100</v>
      </c>
      <c r="F3420" s="1" t="s">
        <v>5101</v>
      </c>
      <c r="G3420" s="1" t="s">
        <v>4</v>
      </c>
      <c r="H3420" s="1" t="s">
        <v>153</v>
      </c>
      <c r="I3420" s="1" t="s">
        <v>104</v>
      </c>
      <c r="J3420" s="1" t="s">
        <v>105</v>
      </c>
      <c r="K3420" s="1" t="s">
        <v>103</v>
      </c>
      <c r="L3420" s="1" t="s">
        <v>2</v>
      </c>
      <c r="M3420" s="1" t="s">
        <v>3</v>
      </c>
      <c r="N3420" s="1" t="s">
        <v>5102</v>
      </c>
      <c r="O3420" s="1" t="s">
        <v>59</v>
      </c>
      <c r="P3420" s="1" t="s">
        <v>1847</v>
      </c>
      <c r="Q3420" s="2">
        <v>1</v>
      </c>
      <c r="R3420" s="3" t="s">
        <v>3</v>
      </c>
      <c r="S3420" s="4">
        <v>43746</v>
      </c>
      <c r="T3420" s="5">
        <v>16.100000000000001</v>
      </c>
      <c r="U3420" s="4">
        <v>43747</v>
      </c>
      <c r="V3420" s="19" t="str">
        <f>IFERROR(VLOOKUP(C3420,TABLAS!A:C,3,0),"")</f>
        <v>Salazar Bohorquez, Jorge Luis</v>
      </c>
      <c r="W3420" s="19" t="str">
        <f>IFERROR(VLOOKUP(G3420,TABLAS!E:F,2,0)," ")</f>
        <v>CONTADO</v>
      </c>
      <c r="X3420" s="19" t="str">
        <f t="shared" si="159"/>
        <v>11612161 - Saenz Cabanillas De De Navarrete, M</v>
      </c>
      <c r="Y3420" s="19" t="str">
        <f>IFERROR(VLOOKUP(O3420,TABLAS!O:P,2,0)," ")</f>
        <v>Pedido</v>
      </c>
      <c r="Z3420" s="58">
        <f>IFERROR(IF(R3420&lt;&gt;"CA",(Q3420/VLOOKUP(INT(I3420),TABLAS!R:W,4,0)),Q3420),"0")</f>
        <v>1</v>
      </c>
      <c r="AA3420" s="19" t="s">
        <v>3</v>
      </c>
      <c r="AB3420">
        <f t="shared" si="161"/>
        <v>0</v>
      </c>
    </row>
    <row r="3421" spans="1:28" x14ac:dyDescent="0.25">
      <c r="A3421" s="71">
        <f t="shared" si="160"/>
        <v>11612161</v>
      </c>
      <c r="B3421" s="1" t="s">
        <v>212</v>
      </c>
      <c r="C3421" s="1" t="s">
        <v>81</v>
      </c>
      <c r="D3421" s="1" t="s">
        <v>5099</v>
      </c>
      <c r="E3421" s="1" t="s">
        <v>5100</v>
      </c>
      <c r="F3421" s="1" t="s">
        <v>5101</v>
      </c>
      <c r="G3421" s="1" t="s">
        <v>4</v>
      </c>
      <c r="H3421" s="1" t="s">
        <v>153</v>
      </c>
      <c r="I3421" s="1" t="s">
        <v>104</v>
      </c>
      <c r="J3421" s="1" t="s">
        <v>105</v>
      </c>
      <c r="K3421" s="1" t="s">
        <v>103</v>
      </c>
      <c r="L3421" s="1" t="s">
        <v>2</v>
      </c>
      <c r="M3421" s="1" t="s">
        <v>3</v>
      </c>
      <c r="N3421" s="1" t="s">
        <v>5102</v>
      </c>
      <c r="O3421" s="1" t="s">
        <v>65</v>
      </c>
      <c r="P3421" s="1" t="s">
        <v>1847</v>
      </c>
      <c r="Q3421" s="2">
        <v>1</v>
      </c>
      <c r="R3421" s="3" t="s">
        <v>2</v>
      </c>
      <c r="S3421" s="4">
        <v>43746</v>
      </c>
      <c r="T3421" s="5">
        <v>0</v>
      </c>
      <c r="U3421" s="4">
        <v>43747</v>
      </c>
      <c r="V3421" s="19" t="str">
        <f>IFERROR(VLOOKUP(C3421,TABLAS!A:C,3,0),"")</f>
        <v>Salazar Bohorquez, Jorge Luis</v>
      </c>
      <c r="W3421" s="19" t="str">
        <f>IFERROR(VLOOKUP(G3421,TABLAS!E:F,2,0)," ")</f>
        <v>CONTADO</v>
      </c>
      <c r="X3421" s="19" t="str">
        <f t="shared" si="159"/>
        <v>11612161 - Saenz Cabanillas De De Navarrete, M</v>
      </c>
      <c r="Y3421" s="19" t="str">
        <f>IFERROR(VLOOKUP(O3421,TABLAS!O:P,2,0)," ")</f>
        <v>Bonificación</v>
      </c>
      <c r="Z3421" s="58">
        <f>IFERROR(IF(R3421&lt;&gt;"CA",(Q3421/VLOOKUP(INT(I3421),TABLAS!R:W,4,0)),Q3421),"0")</f>
        <v>6.6666666666666666E-2</v>
      </c>
      <c r="AA3421" s="19" t="s">
        <v>3</v>
      </c>
      <c r="AB3421">
        <f t="shared" si="161"/>
        <v>0</v>
      </c>
    </row>
    <row r="3422" spans="1:28" x14ac:dyDescent="0.25">
      <c r="A3422" s="71">
        <f t="shared" si="160"/>
        <v>11612161</v>
      </c>
      <c r="B3422" s="1" t="s">
        <v>212</v>
      </c>
      <c r="C3422" s="1" t="s">
        <v>81</v>
      </c>
      <c r="D3422" s="1" t="s">
        <v>5099</v>
      </c>
      <c r="E3422" s="1" t="s">
        <v>5100</v>
      </c>
      <c r="F3422" s="1" t="s">
        <v>5101</v>
      </c>
      <c r="G3422" s="1" t="s">
        <v>4</v>
      </c>
      <c r="H3422" s="1" t="s">
        <v>153</v>
      </c>
      <c r="I3422" s="1" t="s">
        <v>219</v>
      </c>
      <c r="J3422" s="1" t="s">
        <v>220</v>
      </c>
      <c r="K3422" s="1" t="s">
        <v>103</v>
      </c>
      <c r="L3422" s="1" t="s">
        <v>2</v>
      </c>
      <c r="M3422" s="1" t="s">
        <v>3</v>
      </c>
      <c r="N3422" s="1" t="s">
        <v>5102</v>
      </c>
      <c r="O3422" s="1" t="s">
        <v>65</v>
      </c>
      <c r="P3422" s="1" t="s">
        <v>1847</v>
      </c>
      <c r="Q3422" s="2">
        <v>1</v>
      </c>
      <c r="R3422" s="3" t="s">
        <v>2</v>
      </c>
      <c r="S3422" s="4">
        <v>43746</v>
      </c>
      <c r="T3422" s="5">
        <v>0</v>
      </c>
      <c r="U3422" s="4">
        <v>43747</v>
      </c>
      <c r="V3422" s="19" t="str">
        <f>IFERROR(VLOOKUP(C3422,TABLAS!A:C,3,0),"")</f>
        <v>Salazar Bohorquez, Jorge Luis</v>
      </c>
      <c r="W3422" s="19" t="str">
        <f>IFERROR(VLOOKUP(G3422,TABLAS!E:F,2,0)," ")</f>
        <v>CONTADO</v>
      </c>
      <c r="X3422" s="19" t="str">
        <f t="shared" si="159"/>
        <v>11612161 - Saenz Cabanillas De De Navarrete, M</v>
      </c>
      <c r="Y3422" s="19" t="str">
        <f>IFERROR(VLOOKUP(O3422,TABLAS!O:P,2,0)," ")</f>
        <v>Bonificación</v>
      </c>
      <c r="Z3422" s="58">
        <f>IFERROR(IF(R3422&lt;&gt;"CA",(Q3422/VLOOKUP(INT(I3422),TABLAS!R:W,4,0)),Q3422),"0")</f>
        <v>6.6666666666666666E-2</v>
      </c>
      <c r="AA3422" s="19" t="s">
        <v>3</v>
      </c>
      <c r="AB3422">
        <f t="shared" si="161"/>
        <v>0</v>
      </c>
    </row>
    <row r="3423" spans="1:28" x14ac:dyDescent="0.25">
      <c r="A3423" s="71">
        <f t="shared" si="160"/>
        <v>11725299</v>
      </c>
      <c r="B3423" s="1" t="s">
        <v>204</v>
      </c>
      <c r="C3423" s="1" t="s">
        <v>14</v>
      </c>
      <c r="D3423" s="1" t="s">
        <v>5103</v>
      </c>
      <c r="E3423" s="1" t="s">
        <v>5104</v>
      </c>
      <c r="F3423" s="1" t="s">
        <v>5105</v>
      </c>
      <c r="G3423" s="1" t="s">
        <v>4</v>
      </c>
      <c r="H3423" s="1" t="s">
        <v>153</v>
      </c>
      <c r="I3423" s="1" t="s">
        <v>100</v>
      </c>
      <c r="J3423" s="1" t="s">
        <v>101</v>
      </c>
      <c r="K3423" s="1" t="s">
        <v>103</v>
      </c>
      <c r="L3423" s="1" t="s">
        <v>2</v>
      </c>
      <c r="M3423" s="1" t="s">
        <v>3</v>
      </c>
      <c r="N3423" s="1" t="s">
        <v>5106</v>
      </c>
      <c r="O3423" s="1" t="s">
        <v>61</v>
      </c>
      <c r="P3423" s="1" t="s">
        <v>237</v>
      </c>
      <c r="Q3423" s="2">
        <v>12</v>
      </c>
      <c r="R3423" s="3" t="s">
        <v>3</v>
      </c>
      <c r="S3423" s="4">
        <v>43746</v>
      </c>
      <c r="T3423" s="5">
        <v>318.41000000000003</v>
      </c>
      <c r="U3423" s="4">
        <v>43747</v>
      </c>
      <c r="V3423" s="19" t="str">
        <f>IFERROR(VLOOKUP(C3423,TABLAS!A:C,3,0),"")</f>
        <v>Miro Quesada, Camila Duany</v>
      </c>
      <c r="W3423" s="19" t="str">
        <f>IFERROR(VLOOKUP(G3423,TABLAS!E:F,2,0)," ")</f>
        <v>CONTADO</v>
      </c>
      <c r="X3423" s="19" t="str">
        <f t="shared" si="159"/>
        <v>11725299 - Sagastegui Davalos, Maria Olinda</v>
      </c>
      <c r="Y3423" s="19" t="str">
        <f>IFERROR(VLOOKUP(O3423,TABLAS!O:P,2,0)," ")</f>
        <v>Pedido</v>
      </c>
      <c r="Z3423" s="58">
        <f>IFERROR(IF(R3423&lt;&gt;"CA",(Q3423/VLOOKUP(INT(I3423),TABLAS!R:W,4,0)),Q3423),"0")</f>
        <v>12</v>
      </c>
      <c r="AA3423" s="19" t="s">
        <v>3</v>
      </c>
      <c r="AB3423">
        <f t="shared" si="161"/>
        <v>0</v>
      </c>
    </row>
    <row r="3424" spans="1:28" x14ac:dyDescent="0.25">
      <c r="A3424" s="71">
        <f t="shared" si="160"/>
        <v>11725299</v>
      </c>
      <c r="B3424" s="1" t="s">
        <v>204</v>
      </c>
      <c r="C3424" s="1" t="s">
        <v>14</v>
      </c>
      <c r="D3424" s="1" t="s">
        <v>5103</v>
      </c>
      <c r="E3424" s="1" t="s">
        <v>5104</v>
      </c>
      <c r="F3424" s="1" t="s">
        <v>5105</v>
      </c>
      <c r="G3424" s="1" t="s">
        <v>4</v>
      </c>
      <c r="H3424" s="1" t="s">
        <v>153</v>
      </c>
      <c r="I3424" s="1" t="s">
        <v>176</v>
      </c>
      <c r="J3424" s="1" t="s">
        <v>177</v>
      </c>
      <c r="K3424" s="1" t="s">
        <v>103</v>
      </c>
      <c r="L3424" s="1" t="s">
        <v>2</v>
      </c>
      <c r="M3424" s="1" t="s">
        <v>3</v>
      </c>
      <c r="N3424" s="1" t="s">
        <v>5106</v>
      </c>
      <c r="O3424" s="1" t="s">
        <v>59</v>
      </c>
      <c r="P3424" s="1" t="s">
        <v>237</v>
      </c>
      <c r="Q3424" s="2">
        <v>1</v>
      </c>
      <c r="R3424" s="3" t="s">
        <v>3</v>
      </c>
      <c r="S3424" s="4">
        <v>43746</v>
      </c>
      <c r="T3424" s="5">
        <v>7.24</v>
      </c>
      <c r="U3424" s="4">
        <v>43747</v>
      </c>
      <c r="V3424" s="19" t="str">
        <f>IFERROR(VLOOKUP(C3424,TABLAS!A:C,3,0),"")</f>
        <v>Miro Quesada, Camila Duany</v>
      </c>
      <c r="W3424" s="19" t="str">
        <f>IFERROR(VLOOKUP(G3424,TABLAS!E:F,2,0)," ")</f>
        <v>CONTADO</v>
      </c>
      <c r="X3424" s="19" t="str">
        <f t="shared" si="159"/>
        <v>11725299 - Sagastegui Davalos, Maria Olinda</v>
      </c>
      <c r="Y3424" s="19" t="str">
        <f>IFERROR(VLOOKUP(O3424,TABLAS!O:P,2,0)," ")</f>
        <v>Pedido</v>
      </c>
      <c r="Z3424" s="58">
        <f>IFERROR(IF(R3424&lt;&gt;"CA",(Q3424/VLOOKUP(INT(I3424),TABLAS!R:W,4,0)),Q3424),"0")</f>
        <v>1</v>
      </c>
      <c r="AA3424" s="19" t="s">
        <v>3</v>
      </c>
      <c r="AB3424">
        <f t="shared" si="161"/>
        <v>0</v>
      </c>
    </row>
    <row r="3425" spans="1:28" x14ac:dyDescent="0.25">
      <c r="A3425" s="71">
        <f t="shared" si="160"/>
        <v>11725299</v>
      </c>
      <c r="B3425" s="1" t="s">
        <v>204</v>
      </c>
      <c r="C3425" s="1" t="s">
        <v>14</v>
      </c>
      <c r="D3425" s="1" t="s">
        <v>5103</v>
      </c>
      <c r="E3425" s="1" t="s">
        <v>5104</v>
      </c>
      <c r="F3425" s="1" t="s">
        <v>5105</v>
      </c>
      <c r="G3425" s="1" t="s">
        <v>4</v>
      </c>
      <c r="H3425" s="1" t="s">
        <v>153</v>
      </c>
      <c r="I3425" s="1" t="s">
        <v>157</v>
      </c>
      <c r="J3425" s="1" t="s">
        <v>158</v>
      </c>
      <c r="K3425" s="1" t="s">
        <v>103</v>
      </c>
      <c r="L3425" s="1" t="s">
        <v>2</v>
      </c>
      <c r="M3425" s="1" t="s">
        <v>3</v>
      </c>
      <c r="N3425" s="1" t="s">
        <v>5106</v>
      </c>
      <c r="O3425" s="1" t="s">
        <v>61</v>
      </c>
      <c r="P3425" s="1" t="s">
        <v>237</v>
      </c>
      <c r="Q3425" s="2">
        <v>4</v>
      </c>
      <c r="R3425" s="3" t="s">
        <v>3</v>
      </c>
      <c r="S3425" s="4">
        <v>43746</v>
      </c>
      <c r="T3425" s="5">
        <v>123.84</v>
      </c>
      <c r="U3425" s="4">
        <v>43747</v>
      </c>
      <c r="V3425" s="19" t="str">
        <f>IFERROR(VLOOKUP(C3425,TABLAS!A:C,3,0),"")</f>
        <v>Miro Quesada, Camila Duany</v>
      </c>
      <c r="W3425" s="19" t="str">
        <f>IFERROR(VLOOKUP(G3425,TABLAS!E:F,2,0)," ")</f>
        <v>CONTADO</v>
      </c>
      <c r="X3425" s="19" t="str">
        <f t="shared" si="159"/>
        <v>11725299 - Sagastegui Davalos, Maria Olinda</v>
      </c>
      <c r="Y3425" s="19" t="str">
        <f>IFERROR(VLOOKUP(O3425,TABLAS!O:P,2,0)," ")</f>
        <v>Pedido</v>
      </c>
      <c r="Z3425" s="58">
        <f>IFERROR(IF(R3425&lt;&gt;"CA",(Q3425/VLOOKUP(INT(I3425),TABLAS!R:W,4,0)),Q3425),"0")</f>
        <v>4</v>
      </c>
      <c r="AA3425" s="19" t="s">
        <v>3</v>
      </c>
      <c r="AB3425">
        <f t="shared" si="161"/>
        <v>0</v>
      </c>
    </row>
    <row r="3426" spans="1:28" x14ac:dyDescent="0.25">
      <c r="A3426" s="71">
        <f t="shared" si="160"/>
        <v>11399227</v>
      </c>
      <c r="B3426" s="1" t="s">
        <v>102</v>
      </c>
      <c r="C3426" s="1" t="s">
        <v>0</v>
      </c>
      <c r="D3426" s="1" t="s">
        <v>5107</v>
      </c>
      <c r="E3426" s="1" t="s">
        <v>5108</v>
      </c>
      <c r="F3426" s="1" t="s">
        <v>5109</v>
      </c>
      <c r="G3426" s="1" t="s">
        <v>1</v>
      </c>
      <c r="H3426" s="1" t="s">
        <v>153</v>
      </c>
      <c r="I3426" s="1" t="s">
        <v>216</v>
      </c>
      <c r="J3426" s="1" t="s">
        <v>217</v>
      </c>
      <c r="K3426" s="1" t="s">
        <v>103</v>
      </c>
      <c r="L3426" s="1" t="s">
        <v>2</v>
      </c>
      <c r="M3426" s="1" t="s">
        <v>3</v>
      </c>
      <c r="N3426" s="1" t="s">
        <v>719</v>
      </c>
      <c r="O3426" s="1" t="s">
        <v>61</v>
      </c>
      <c r="P3426" s="1" t="s">
        <v>2044</v>
      </c>
      <c r="Q3426" s="2">
        <v>1</v>
      </c>
      <c r="R3426" s="3" t="s">
        <v>3</v>
      </c>
      <c r="S3426" s="4">
        <v>43746</v>
      </c>
      <c r="T3426" s="5">
        <v>35.049999999999997</v>
      </c>
      <c r="U3426" s="4">
        <v>43747</v>
      </c>
      <c r="V3426" s="19" t="str">
        <f>IFERROR(VLOOKUP(C3426,TABLAS!A:C,3,0),"")</f>
        <v>Sanchez Casana, Alejandro Alfr</v>
      </c>
      <c r="W3426" s="19" t="str">
        <f>IFERROR(VLOOKUP(G3426,TABLAS!E:F,2,0)," ")</f>
        <v>CREDITO</v>
      </c>
      <c r="X3426" s="19" t="str">
        <f t="shared" si="159"/>
        <v>11399227 - Sagastegui Guarniz, Wilmer Octavio</v>
      </c>
      <c r="Y3426" s="19" t="str">
        <f>IFERROR(VLOOKUP(O3426,TABLAS!O:P,2,0)," ")</f>
        <v>Pedido</v>
      </c>
      <c r="Z3426" s="58">
        <f>IFERROR(IF(R3426&lt;&gt;"CA",(Q3426/VLOOKUP(INT(I3426),TABLAS!R:W,4,0)),Q3426),"0")</f>
        <v>1</v>
      </c>
      <c r="AA3426" s="19" t="s">
        <v>3</v>
      </c>
      <c r="AB3426">
        <f t="shared" si="161"/>
        <v>0</v>
      </c>
    </row>
    <row r="3427" spans="1:28" x14ac:dyDescent="0.25">
      <c r="A3427" s="71">
        <f t="shared" si="160"/>
        <v>11399227</v>
      </c>
      <c r="B3427" s="1" t="s">
        <v>102</v>
      </c>
      <c r="C3427" s="1" t="s">
        <v>0</v>
      </c>
      <c r="D3427" s="1" t="s">
        <v>5107</v>
      </c>
      <c r="E3427" s="1" t="s">
        <v>5108</v>
      </c>
      <c r="F3427" s="1" t="s">
        <v>5109</v>
      </c>
      <c r="G3427" s="1" t="s">
        <v>1</v>
      </c>
      <c r="H3427" s="1" t="s">
        <v>153</v>
      </c>
      <c r="I3427" s="1" t="s">
        <v>213</v>
      </c>
      <c r="J3427" s="1" t="s">
        <v>214</v>
      </c>
      <c r="K3427" s="1" t="s">
        <v>103</v>
      </c>
      <c r="L3427" s="1" t="s">
        <v>2</v>
      </c>
      <c r="M3427" s="1" t="s">
        <v>3</v>
      </c>
      <c r="N3427" s="1" t="s">
        <v>719</v>
      </c>
      <c r="O3427" s="1" t="s">
        <v>61</v>
      </c>
      <c r="P3427" s="1" t="s">
        <v>2044</v>
      </c>
      <c r="Q3427" s="2">
        <v>5</v>
      </c>
      <c r="R3427" s="3" t="s">
        <v>3</v>
      </c>
      <c r="S3427" s="4">
        <v>43746</v>
      </c>
      <c r="T3427" s="5">
        <v>153.77000000000001</v>
      </c>
      <c r="U3427" s="4">
        <v>43747</v>
      </c>
      <c r="V3427" s="19" t="str">
        <f>IFERROR(VLOOKUP(C3427,TABLAS!A:C,3,0),"")</f>
        <v>Sanchez Casana, Alejandro Alfr</v>
      </c>
      <c r="W3427" s="19" t="str">
        <f>IFERROR(VLOOKUP(G3427,TABLAS!E:F,2,0)," ")</f>
        <v>CREDITO</v>
      </c>
      <c r="X3427" s="19" t="str">
        <f t="shared" si="159"/>
        <v>11399227 - Sagastegui Guarniz, Wilmer Octavio</v>
      </c>
      <c r="Y3427" s="19" t="str">
        <f>IFERROR(VLOOKUP(O3427,TABLAS!O:P,2,0)," ")</f>
        <v>Pedido</v>
      </c>
      <c r="Z3427" s="58">
        <f>IFERROR(IF(R3427&lt;&gt;"CA",(Q3427/VLOOKUP(INT(I3427),TABLAS!R:W,4,0)),Q3427),"0")</f>
        <v>5</v>
      </c>
      <c r="AA3427" s="19" t="s">
        <v>3</v>
      </c>
      <c r="AB3427">
        <f t="shared" si="161"/>
        <v>0</v>
      </c>
    </row>
    <row r="3428" spans="1:28" x14ac:dyDescent="0.25">
      <c r="A3428" s="71">
        <f t="shared" si="160"/>
        <v>11399227</v>
      </c>
      <c r="B3428" s="1" t="s">
        <v>102</v>
      </c>
      <c r="C3428" s="1" t="s">
        <v>0</v>
      </c>
      <c r="D3428" s="1" t="s">
        <v>5107</v>
      </c>
      <c r="E3428" s="1" t="s">
        <v>5108</v>
      </c>
      <c r="F3428" s="1" t="s">
        <v>5109</v>
      </c>
      <c r="G3428" s="1" t="s">
        <v>1</v>
      </c>
      <c r="H3428" s="1" t="s">
        <v>153</v>
      </c>
      <c r="I3428" s="1" t="s">
        <v>100</v>
      </c>
      <c r="J3428" s="1" t="s">
        <v>101</v>
      </c>
      <c r="K3428" s="1" t="s">
        <v>103</v>
      </c>
      <c r="L3428" s="1" t="s">
        <v>2</v>
      </c>
      <c r="M3428" s="1" t="s">
        <v>3</v>
      </c>
      <c r="N3428" s="1" t="s">
        <v>719</v>
      </c>
      <c r="O3428" s="1" t="s">
        <v>61</v>
      </c>
      <c r="P3428" s="1" t="s">
        <v>2044</v>
      </c>
      <c r="Q3428" s="2">
        <v>10</v>
      </c>
      <c r="R3428" s="3" t="s">
        <v>3</v>
      </c>
      <c r="S3428" s="4">
        <v>43746</v>
      </c>
      <c r="T3428" s="5">
        <v>266.19</v>
      </c>
      <c r="U3428" s="4">
        <v>43747</v>
      </c>
      <c r="V3428" s="19" t="str">
        <f>IFERROR(VLOOKUP(C3428,TABLAS!A:C,3,0),"")</f>
        <v>Sanchez Casana, Alejandro Alfr</v>
      </c>
      <c r="W3428" s="19" t="str">
        <f>IFERROR(VLOOKUP(G3428,TABLAS!E:F,2,0)," ")</f>
        <v>CREDITO</v>
      </c>
      <c r="X3428" s="19" t="str">
        <f t="shared" si="159"/>
        <v>11399227 - Sagastegui Guarniz, Wilmer Octavio</v>
      </c>
      <c r="Y3428" s="19" t="str">
        <f>IFERROR(VLOOKUP(O3428,TABLAS!O:P,2,0)," ")</f>
        <v>Pedido</v>
      </c>
      <c r="Z3428" s="58">
        <f>IFERROR(IF(R3428&lt;&gt;"CA",(Q3428/VLOOKUP(INT(I3428),TABLAS!R:W,4,0)),Q3428),"0")</f>
        <v>10</v>
      </c>
      <c r="AA3428" s="19" t="s">
        <v>3</v>
      </c>
      <c r="AB3428">
        <f t="shared" si="161"/>
        <v>0</v>
      </c>
    </row>
    <row r="3429" spans="1:28" x14ac:dyDescent="0.25">
      <c r="A3429" s="71">
        <f t="shared" si="160"/>
        <v>11399227</v>
      </c>
      <c r="B3429" s="1" t="s">
        <v>102</v>
      </c>
      <c r="C3429" s="1" t="s">
        <v>0</v>
      </c>
      <c r="D3429" s="1" t="s">
        <v>5107</v>
      </c>
      <c r="E3429" s="1" t="s">
        <v>5108</v>
      </c>
      <c r="F3429" s="1" t="s">
        <v>5109</v>
      </c>
      <c r="G3429" s="1" t="s">
        <v>1</v>
      </c>
      <c r="H3429" s="1" t="s">
        <v>153</v>
      </c>
      <c r="I3429" s="1" t="s">
        <v>184</v>
      </c>
      <c r="J3429" s="1" t="s">
        <v>185</v>
      </c>
      <c r="K3429" s="1" t="s">
        <v>103</v>
      </c>
      <c r="L3429" s="1" t="s">
        <v>2</v>
      </c>
      <c r="M3429" s="1" t="s">
        <v>3</v>
      </c>
      <c r="N3429" s="1" t="s">
        <v>719</v>
      </c>
      <c r="O3429" s="1" t="s">
        <v>59</v>
      </c>
      <c r="P3429" s="1" t="s">
        <v>2044</v>
      </c>
      <c r="Q3429" s="2">
        <v>1</v>
      </c>
      <c r="R3429" s="3" t="s">
        <v>3</v>
      </c>
      <c r="S3429" s="4">
        <v>43746</v>
      </c>
      <c r="T3429" s="5">
        <v>18.559999999999999</v>
      </c>
      <c r="U3429" s="4">
        <v>43747</v>
      </c>
      <c r="V3429" s="19" t="str">
        <f>IFERROR(VLOOKUP(C3429,TABLAS!A:C,3,0),"")</f>
        <v>Sanchez Casana, Alejandro Alfr</v>
      </c>
      <c r="W3429" s="19" t="str">
        <f>IFERROR(VLOOKUP(G3429,TABLAS!E:F,2,0)," ")</f>
        <v>CREDITO</v>
      </c>
      <c r="X3429" s="19" t="str">
        <f t="shared" si="159"/>
        <v>11399227 - Sagastegui Guarniz, Wilmer Octavio</v>
      </c>
      <c r="Y3429" s="19" t="str">
        <f>IFERROR(VLOOKUP(O3429,TABLAS!O:P,2,0)," ")</f>
        <v>Pedido</v>
      </c>
      <c r="Z3429" s="58">
        <f>IFERROR(IF(R3429&lt;&gt;"CA",(Q3429/VLOOKUP(INT(I3429),TABLAS!R:W,4,0)),Q3429),"0")</f>
        <v>1</v>
      </c>
      <c r="AA3429" s="19" t="s">
        <v>3</v>
      </c>
      <c r="AB3429">
        <f t="shared" si="161"/>
        <v>0</v>
      </c>
    </row>
    <row r="3430" spans="1:28" x14ac:dyDescent="0.25">
      <c r="A3430" s="71">
        <f t="shared" si="160"/>
        <v>11399227</v>
      </c>
      <c r="B3430" s="1" t="s">
        <v>102</v>
      </c>
      <c r="C3430" s="1" t="s">
        <v>0</v>
      </c>
      <c r="D3430" s="1" t="s">
        <v>5107</v>
      </c>
      <c r="E3430" s="1" t="s">
        <v>5108</v>
      </c>
      <c r="F3430" s="1" t="s">
        <v>5109</v>
      </c>
      <c r="G3430" s="1" t="s">
        <v>1</v>
      </c>
      <c r="H3430" s="1" t="s">
        <v>153</v>
      </c>
      <c r="I3430" s="1" t="s">
        <v>174</v>
      </c>
      <c r="J3430" s="1" t="s">
        <v>175</v>
      </c>
      <c r="K3430" s="1" t="s">
        <v>103</v>
      </c>
      <c r="L3430" s="1" t="s">
        <v>2</v>
      </c>
      <c r="M3430" s="1" t="s">
        <v>3</v>
      </c>
      <c r="N3430" s="1" t="s">
        <v>719</v>
      </c>
      <c r="O3430" s="1" t="s">
        <v>59</v>
      </c>
      <c r="P3430" s="1" t="s">
        <v>2044</v>
      </c>
      <c r="Q3430" s="2">
        <v>1</v>
      </c>
      <c r="R3430" s="3" t="s">
        <v>3</v>
      </c>
      <c r="S3430" s="4">
        <v>43746</v>
      </c>
      <c r="T3430" s="5">
        <v>11.08</v>
      </c>
      <c r="U3430" s="4">
        <v>43747</v>
      </c>
      <c r="V3430" s="19" t="str">
        <f>IFERROR(VLOOKUP(C3430,TABLAS!A:C,3,0),"")</f>
        <v>Sanchez Casana, Alejandro Alfr</v>
      </c>
      <c r="W3430" s="19" t="str">
        <f>IFERROR(VLOOKUP(G3430,TABLAS!E:F,2,0)," ")</f>
        <v>CREDITO</v>
      </c>
      <c r="X3430" s="19" t="str">
        <f t="shared" si="159"/>
        <v>11399227 - Sagastegui Guarniz, Wilmer Octavio</v>
      </c>
      <c r="Y3430" s="19" t="str">
        <f>IFERROR(VLOOKUP(O3430,TABLAS!O:P,2,0)," ")</f>
        <v>Pedido</v>
      </c>
      <c r="Z3430" s="58">
        <f>IFERROR(IF(R3430&lt;&gt;"CA",(Q3430/VLOOKUP(INT(I3430),TABLAS!R:W,4,0)),Q3430),"0")</f>
        <v>1</v>
      </c>
      <c r="AA3430" s="19" t="s">
        <v>3</v>
      </c>
      <c r="AB3430">
        <f t="shared" si="161"/>
        <v>0</v>
      </c>
    </row>
    <row r="3431" spans="1:28" x14ac:dyDescent="0.25">
      <c r="A3431" s="71">
        <f t="shared" si="160"/>
        <v>12178717</v>
      </c>
      <c r="B3431" s="1" t="s">
        <v>204</v>
      </c>
      <c r="C3431" s="1" t="s">
        <v>6</v>
      </c>
      <c r="D3431" s="1" t="s">
        <v>5110</v>
      </c>
      <c r="E3431" s="1" t="s">
        <v>5111</v>
      </c>
      <c r="F3431" s="1" t="s">
        <v>5112</v>
      </c>
      <c r="G3431" s="1" t="s">
        <v>4</v>
      </c>
      <c r="H3431" s="1" t="s">
        <v>153</v>
      </c>
      <c r="I3431" s="1" t="s">
        <v>157</v>
      </c>
      <c r="J3431" s="1" t="s">
        <v>158</v>
      </c>
      <c r="K3431" s="1" t="s">
        <v>103</v>
      </c>
      <c r="L3431" s="1" t="s">
        <v>2</v>
      </c>
      <c r="M3431" s="1" t="s">
        <v>3</v>
      </c>
      <c r="N3431" s="1" t="s">
        <v>5113</v>
      </c>
      <c r="O3431" s="1" t="s">
        <v>61</v>
      </c>
      <c r="P3431" s="1" t="s">
        <v>205</v>
      </c>
      <c r="Q3431" s="2">
        <v>5</v>
      </c>
      <c r="R3431" s="3" t="s">
        <v>3</v>
      </c>
      <c r="S3431" s="4">
        <v>43746</v>
      </c>
      <c r="T3431" s="5">
        <v>156.28</v>
      </c>
      <c r="U3431" s="4">
        <v>43747</v>
      </c>
      <c r="V3431" s="19" t="str">
        <f>IFERROR(VLOOKUP(C3431,TABLAS!A:C,3,0),"")</f>
        <v>Miro Quesada, Camila Duany</v>
      </c>
      <c r="W3431" s="19" t="str">
        <f>IFERROR(VLOOKUP(G3431,TABLAS!E:F,2,0)," ")</f>
        <v>CONTADO</v>
      </c>
      <c r="X3431" s="19" t="str">
        <f t="shared" si="159"/>
        <v>12178717 - Sagastegui Vergara, Juan Pablo</v>
      </c>
      <c r="Y3431" s="19" t="str">
        <f>IFERROR(VLOOKUP(O3431,TABLAS!O:P,2,0)," ")</f>
        <v>Pedido</v>
      </c>
      <c r="Z3431" s="58">
        <f>IFERROR(IF(R3431&lt;&gt;"CA",(Q3431/VLOOKUP(INT(I3431),TABLAS!R:W,4,0)),Q3431),"0")</f>
        <v>5</v>
      </c>
      <c r="AA3431" s="19" t="s">
        <v>3</v>
      </c>
      <c r="AB3431">
        <f t="shared" si="161"/>
        <v>0</v>
      </c>
    </row>
    <row r="3432" spans="1:28" x14ac:dyDescent="0.25">
      <c r="A3432" s="71">
        <f t="shared" si="160"/>
        <v>12178717</v>
      </c>
      <c r="B3432" s="1" t="s">
        <v>204</v>
      </c>
      <c r="C3432" s="1" t="s">
        <v>6</v>
      </c>
      <c r="D3432" s="1" t="s">
        <v>5110</v>
      </c>
      <c r="E3432" s="1" t="s">
        <v>5111</v>
      </c>
      <c r="F3432" s="1" t="s">
        <v>5112</v>
      </c>
      <c r="G3432" s="1" t="s">
        <v>4</v>
      </c>
      <c r="H3432" s="1" t="s">
        <v>153</v>
      </c>
      <c r="I3432" s="1" t="s">
        <v>100</v>
      </c>
      <c r="J3432" s="1" t="s">
        <v>101</v>
      </c>
      <c r="K3432" s="1" t="s">
        <v>103</v>
      </c>
      <c r="L3432" s="1" t="s">
        <v>2</v>
      </c>
      <c r="M3432" s="1" t="s">
        <v>3</v>
      </c>
      <c r="N3432" s="1" t="s">
        <v>5113</v>
      </c>
      <c r="O3432" s="1" t="s">
        <v>61</v>
      </c>
      <c r="P3432" s="1" t="s">
        <v>205</v>
      </c>
      <c r="Q3432" s="2">
        <v>1</v>
      </c>
      <c r="R3432" s="3" t="s">
        <v>3</v>
      </c>
      <c r="S3432" s="4">
        <v>43746</v>
      </c>
      <c r="T3432" s="5">
        <v>26.83</v>
      </c>
      <c r="U3432" s="4">
        <v>43747</v>
      </c>
      <c r="V3432" s="19" t="str">
        <f>IFERROR(VLOOKUP(C3432,TABLAS!A:C,3,0),"")</f>
        <v>Miro Quesada, Camila Duany</v>
      </c>
      <c r="W3432" s="19" t="str">
        <f>IFERROR(VLOOKUP(G3432,TABLAS!E:F,2,0)," ")</f>
        <v>CONTADO</v>
      </c>
      <c r="X3432" s="19" t="str">
        <f t="shared" si="159"/>
        <v>12178717 - Sagastegui Vergara, Juan Pablo</v>
      </c>
      <c r="Y3432" s="19" t="str">
        <f>IFERROR(VLOOKUP(O3432,TABLAS!O:P,2,0)," ")</f>
        <v>Pedido</v>
      </c>
      <c r="Z3432" s="58">
        <f>IFERROR(IF(R3432&lt;&gt;"CA",(Q3432/VLOOKUP(INT(I3432),TABLAS!R:W,4,0)),Q3432),"0")</f>
        <v>1</v>
      </c>
      <c r="AA3432" s="19" t="s">
        <v>3</v>
      </c>
      <c r="AB3432">
        <f t="shared" si="161"/>
        <v>0</v>
      </c>
    </row>
    <row r="3433" spans="1:28" x14ac:dyDescent="0.25">
      <c r="A3433" s="71">
        <f t="shared" si="160"/>
        <v>12178717</v>
      </c>
      <c r="B3433" s="1" t="s">
        <v>204</v>
      </c>
      <c r="C3433" s="1" t="s">
        <v>6</v>
      </c>
      <c r="D3433" s="1" t="s">
        <v>5110</v>
      </c>
      <c r="E3433" s="1" t="s">
        <v>5111</v>
      </c>
      <c r="F3433" s="1" t="s">
        <v>5112</v>
      </c>
      <c r="G3433" s="1" t="s">
        <v>4</v>
      </c>
      <c r="H3433" s="1" t="s">
        <v>153</v>
      </c>
      <c r="I3433" s="1" t="s">
        <v>216</v>
      </c>
      <c r="J3433" s="1" t="s">
        <v>217</v>
      </c>
      <c r="K3433" s="1" t="s">
        <v>103</v>
      </c>
      <c r="L3433" s="1" t="s">
        <v>2</v>
      </c>
      <c r="M3433" s="1" t="s">
        <v>3</v>
      </c>
      <c r="N3433" s="1" t="s">
        <v>5113</v>
      </c>
      <c r="O3433" s="1" t="s">
        <v>61</v>
      </c>
      <c r="P3433" s="1" t="s">
        <v>205</v>
      </c>
      <c r="Q3433" s="2">
        <v>1</v>
      </c>
      <c r="R3433" s="3" t="s">
        <v>3</v>
      </c>
      <c r="S3433" s="4">
        <v>43746</v>
      </c>
      <c r="T3433" s="5">
        <v>35.270000000000003</v>
      </c>
      <c r="U3433" s="4">
        <v>43747</v>
      </c>
      <c r="V3433" s="19" t="str">
        <f>IFERROR(VLOOKUP(C3433,TABLAS!A:C,3,0),"")</f>
        <v>Miro Quesada, Camila Duany</v>
      </c>
      <c r="W3433" s="19" t="str">
        <f>IFERROR(VLOOKUP(G3433,TABLAS!E:F,2,0)," ")</f>
        <v>CONTADO</v>
      </c>
      <c r="X3433" s="19" t="str">
        <f t="shared" si="159"/>
        <v>12178717 - Sagastegui Vergara, Juan Pablo</v>
      </c>
      <c r="Y3433" s="19" t="str">
        <f>IFERROR(VLOOKUP(O3433,TABLAS!O:P,2,0)," ")</f>
        <v>Pedido</v>
      </c>
      <c r="Z3433" s="58">
        <f>IFERROR(IF(R3433&lt;&gt;"CA",(Q3433/VLOOKUP(INT(I3433),TABLAS!R:W,4,0)),Q3433),"0")</f>
        <v>1</v>
      </c>
      <c r="AA3433" s="19" t="s">
        <v>3</v>
      </c>
      <c r="AB3433">
        <f t="shared" si="161"/>
        <v>0</v>
      </c>
    </row>
    <row r="3434" spans="1:28" x14ac:dyDescent="0.25">
      <c r="A3434" s="71">
        <f t="shared" si="160"/>
        <v>12178717</v>
      </c>
      <c r="B3434" s="1" t="s">
        <v>204</v>
      </c>
      <c r="C3434" s="1" t="s">
        <v>6</v>
      </c>
      <c r="D3434" s="1" t="s">
        <v>5110</v>
      </c>
      <c r="E3434" s="1" t="s">
        <v>5111</v>
      </c>
      <c r="F3434" s="1" t="s">
        <v>5112</v>
      </c>
      <c r="G3434" s="1" t="s">
        <v>4</v>
      </c>
      <c r="H3434" s="1" t="s">
        <v>153</v>
      </c>
      <c r="I3434" s="1" t="s">
        <v>196</v>
      </c>
      <c r="J3434" s="1" t="s">
        <v>197</v>
      </c>
      <c r="K3434" s="1" t="s">
        <v>103</v>
      </c>
      <c r="L3434" s="1" t="s">
        <v>2</v>
      </c>
      <c r="M3434" s="1" t="s">
        <v>3</v>
      </c>
      <c r="N3434" s="1" t="s">
        <v>5113</v>
      </c>
      <c r="O3434" s="1" t="s">
        <v>61</v>
      </c>
      <c r="P3434" s="1" t="s">
        <v>205</v>
      </c>
      <c r="Q3434" s="2">
        <v>1</v>
      </c>
      <c r="R3434" s="3" t="s">
        <v>3</v>
      </c>
      <c r="S3434" s="4">
        <v>43746</v>
      </c>
      <c r="T3434" s="5">
        <v>35.270000000000003</v>
      </c>
      <c r="U3434" s="4">
        <v>43747</v>
      </c>
      <c r="V3434" s="19" t="str">
        <f>IFERROR(VLOOKUP(C3434,TABLAS!A:C,3,0),"")</f>
        <v>Miro Quesada, Camila Duany</v>
      </c>
      <c r="W3434" s="19" t="str">
        <f>IFERROR(VLOOKUP(G3434,TABLAS!E:F,2,0)," ")</f>
        <v>CONTADO</v>
      </c>
      <c r="X3434" s="19" t="str">
        <f t="shared" si="159"/>
        <v>12178717 - Sagastegui Vergara, Juan Pablo</v>
      </c>
      <c r="Y3434" s="19" t="str">
        <f>IFERROR(VLOOKUP(O3434,TABLAS!O:P,2,0)," ")</f>
        <v>Pedido</v>
      </c>
      <c r="Z3434" s="58">
        <f>IFERROR(IF(R3434&lt;&gt;"CA",(Q3434/VLOOKUP(INT(I3434),TABLAS!R:W,4,0)),Q3434),"0")</f>
        <v>1</v>
      </c>
      <c r="AA3434" s="19" t="s">
        <v>3</v>
      </c>
      <c r="AB3434">
        <f t="shared" si="161"/>
        <v>0</v>
      </c>
    </row>
    <row r="3435" spans="1:28" x14ac:dyDescent="0.25">
      <c r="A3435" s="71">
        <f t="shared" si="160"/>
        <v>12178717</v>
      </c>
      <c r="B3435" s="1" t="s">
        <v>204</v>
      </c>
      <c r="C3435" s="1" t="s">
        <v>6</v>
      </c>
      <c r="D3435" s="1" t="s">
        <v>5110</v>
      </c>
      <c r="E3435" s="1" t="s">
        <v>5111</v>
      </c>
      <c r="F3435" s="1" t="s">
        <v>5112</v>
      </c>
      <c r="G3435" s="1" t="s">
        <v>4</v>
      </c>
      <c r="H3435" s="1" t="s">
        <v>153</v>
      </c>
      <c r="I3435" s="1" t="s">
        <v>213</v>
      </c>
      <c r="J3435" s="1" t="s">
        <v>214</v>
      </c>
      <c r="K3435" s="1" t="s">
        <v>103</v>
      </c>
      <c r="L3435" s="1" t="s">
        <v>2</v>
      </c>
      <c r="M3435" s="1" t="s">
        <v>3</v>
      </c>
      <c r="N3435" s="1" t="s">
        <v>5113</v>
      </c>
      <c r="O3435" s="1" t="s">
        <v>61</v>
      </c>
      <c r="P3435" s="1" t="s">
        <v>205</v>
      </c>
      <c r="Q3435" s="2">
        <v>1</v>
      </c>
      <c r="R3435" s="3" t="s">
        <v>3</v>
      </c>
      <c r="S3435" s="4">
        <v>43746</v>
      </c>
      <c r="T3435" s="5">
        <v>30.97</v>
      </c>
      <c r="U3435" s="4">
        <v>43747</v>
      </c>
      <c r="V3435" s="19" t="str">
        <f>IFERROR(VLOOKUP(C3435,TABLAS!A:C,3,0),"")</f>
        <v>Miro Quesada, Camila Duany</v>
      </c>
      <c r="W3435" s="19" t="str">
        <f>IFERROR(VLOOKUP(G3435,TABLAS!E:F,2,0)," ")</f>
        <v>CONTADO</v>
      </c>
      <c r="X3435" s="19" t="str">
        <f t="shared" si="159"/>
        <v>12178717 - Sagastegui Vergara, Juan Pablo</v>
      </c>
      <c r="Y3435" s="19" t="str">
        <f>IFERROR(VLOOKUP(O3435,TABLAS!O:P,2,0)," ")</f>
        <v>Pedido</v>
      </c>
      <c r="Z3435" s="58">
        <f>IFERROR(IF(R3435&lt;&gt;"CA",(Q3435/VLOOKUP(INT(I3435),TABLAS!R:W,4,0)),Q3435),"0")</f>
        <v>1</v>
      </c>
      <c r="AA3435" s="19" t="s">
        <v>3</v>
      </c>
      <c r="AB3435">
        <f t="shared" si="161"/>
        <v>0</v>
      </c>
    </row>
    <row r="3436" spans="1:28" x14ac:dyDescent="0.25">
      <c r="A3436" s="71">
        <f t="shared" si="160"/>
        <v>12178717</v>
      </c>
      <c r="B3436" s="1" t="s">
        <v>204</v>
      </c>
      <c r="C3436" s="1" t="s">
        <v>6</v>
      </c>
      <c r="D3436" s="1" t="s">
        <v>5110</v>
      </c>
      <c r="E3436" s="1" t="s">
        <v>5111</v>
      </c>
      <c r="F3436" s="1" t="s">
        <v>5112</v>
      </c>
      <c r="G3436" s="1" t="s">
        <v>4</v>
      </c>
      <c r="H3436" s="1" t="s">
        <v>153</v>
      </c>
      <c r="I3436" s="1" t="s">
        <v>154</v>
      </c>
      <c r="J3436" s="1" t="s">
        <v>161</v>
      </c>
      <c r="K3436" s="1" t="s">
        <v>103</v>
      </c>
      <c r="L3436" s="1" t="s">
        <v>2</v>
      </c>
      <c r="M3436" s="1" t="s">
        <v>3</v>
      </c>
      <c r="N3436" s="1" t="s">
        <v>5113</v>
      </c>
      <c r="O3436" s="1" t="s">
        <v>59</v>
      </c>
      <c r="P3436" s="1" t="s">
        <v>205</v>
      </c>
      <c r="Q3436" s="2">
        <v>1</v>
      </c>
      <c r="R3436" s="3" t="s">
        <v>3</v>
      </c>
      <c r="S3436" s="4">
        <v>43746</v>
      </c>
      <c r="T3436" s="5">
        <v>21.62</v>
      </c>
      <c r="U3436" s="4">
        <v>43747</v>
      </c>
      <c r="V3436" s="19" t="str">
        <f>IFERROR(VLOOKUP(C3436,TABLAS!A:C,3,0),"")</f>
        <v>Miro Quesada, Camila Duany</v>
      </c>
      <c r="W3436" s="19" t="str">
        <f>IFERROR(VLOOKUP(G3436,TABLAS!E:F,2,0)," ")</f>
        <v>CONTADO</v>
      </c>
      <c r="X3436" s="19" t="str">
        <f t="shared" si="159"/>
        <v>12178717 - Sagastegui Vergara, Juan Pablo</v>
      </c>
      <c r="Y3436" s="19" t="str">
        <f>IFERROR(VLOOKUP(O3436,TABLAS!O:P,2,0)," ")</f>
        <v>Pedido</v>
      </c>
      <c r="Z3436" s="58">
        <f>IFERROR(IF(R3436&lt;&gt;"CA",(Q3436/VLOOKUP(INT(I3436),TABLAS!R:W,4,0)),Q3436),"0")</f>
        <v>1</v>
      </c>
      <c r="AA3436" s="19" t="s">
        <v>3</v>
      </c>
      <c r="AB3436">
        <f t="shared" si="161"/>
        <v>0</v>
      </c>
    </row>
    <row r="3437" spans="1:28" x14ac:dyDescent="0.25">
      <c r="A3437" s="71">
        <f t="shared" si="160"/>
        <v>12178717</v>
      </c>
      <c r="B3437" s="1" t="s">
        <v>204</v>
      </c>
      <c r="C3437" s="1" t="s">
        <v>6</v>
      </c>
      <c r="D3437" s="1" t="s">
        <v>5110</v>
      </c>
      <c r="E3437" s="1" t="s">
        <v>5111</v>
      </c>
      <c r="F3437" s="1" t="s">
        <v>5112</v>
      </c>
      <c r="G3437" s="1" t="s">
        <v>4</v>
      </c>
      <c r="H3437" s="1" t="s">
        <v>153</v>
      </c>
      <c r="I3437" s="1" t="s">
        <v>1809</v>
      </c>
      <c r="J3437" s="1" t="s">
        <v>1810</v>
      </c>
      <c r="K3437" s="1" t="s">
        <v>222</v>
      </c>
      <c r="L3437" s="1" t="s">
        <v>2</v>
      </c>
      <c r="M3437" s="1" t="s">
        <v>2</v>
      </c>
      <c r="N3437" s="1" t="s">
        <v>5113</v>
      </c>
      <c r="O3437" s="1" t="s">
        <v>65</v>
      </c>
      <c r="P3437" s="1" t="s">
        <v>205</v>
      </c>
      <c r="Q3437" s="2">
        <v>3</v>
      </c>
      <c r="R3437" s="3" t="s">
        <v>2</v>
      </c>
      <c r="S3437" s="4">
        <v>43746</v>
      </c>
      <c r="T3437" s="5">
        <v>0</v>
      </c>
      <c r="U3437" s="4">
        <v>43747</v>
      </c>
      <c r="V3437" s="19" t="str">
        <f>IFERROR(VLOOKUP(C3437,TABLAS!A:C,3,0),"")</f>
        <v>Miro Quesada, Camila Duany</v>
      </c>
      <c r="W3437" s="19" t="str">
        <f>IFERROR(VLOOKUP(G3437,TABLAS!E:F,2,0)," ")</f>
        <v>CONTADO</v>
      </c>
      <c r="X3437" s="19" t="str">
        <f t="shared" si="159"/>
        <v>12178717 - Sagastegui Vergara, Juan Pablo</v>
      </c>
      <c r="Y3437" s="19" t="str">
        <f>IFERROR(VLOOKUP(O3437,TABLAS!O:P,2,0)," ")</f>
        <v>Bonificación</v>
      </c>
      <c r="Z3437" s="58" t="str">
        <f>IFERROR(IF(R3437&lt;&gt;"CA",(Q3437/VLOOKUP(INT(I3437),TABLAS!R:W,4,0)),Q3437),"0")</f>
        <v>0</v>
      </c>
      <c r="AA3437" s="19" t="s">
        <v>3</v>
      </c>
      <c r="AB3437">
        <f t="shared" si="161"/>
        <v>0</v>
      </c>
    </row>
    <row r="3438" spans="1:28" x14ac:dyDescent="0.25">
      <c r="A3438" s="71">
        <f t="shared" si="160"/>
        <v>10484696</v>
      </c>
      <c r="B3438" s="1" t="s">
        <v>204</v>
      </c>
      <c r="C3438" s="1" t="s">
        <v>6</v>
      </c>
      <c r="D3438" s="1" t="s">
        <v>5114</v>
      </c>
      <c r="E3438" s="1" t="s">
        <v>5115</v>
      </c>
      <c r="F3438" s="1" t="s">
        <v>5116</v>
      </c>
      <c r="G3438" s="1" t="s">
        <v>4</v>
      </c>
      <c r="H3438" s="1" t="s">
        <v>153</v>
      </c>
      <c r="I3438" s="1" t="s">
        <v>100</v>
      </c>
      <c r="J3438" s="1" t="s">
        <v>101</v>
      </c>
      <c r="K3438" s="1" t="s">
        <v>103</v>
      </c>
      <c r="L3438" s="1" t="s">
        <v>2</v>
      </c>
      <c r="M3438" s="1" t="s">
        <v>3</v>
      </c>
      <c r="N3438" s="1" t="s">
        <v>5117</v>
      </c>
      <c r="O3438" s="1" t="s">
        <v>61</v>
      </c>
      <c r="P3438" s="1" t="s">
        <v>221</v>
      </c>
      <c r="Q3438" s="2">
        <v>1</v>
      </c>
      <c r="R3438" s="3" t="s">
        <v>3</v>
      </c>
      <c r="S3438" s="4">
        <v>43746</v>
      </c>
      <c r="T3438" s="5">
        <v>26.61</v>
      </c>
      <c r="U3438" s="4">
        <v>43747</v>
      </c>
      <c r="V3438" s="19" t="str">
        <f>IFERROR(VLOOKUP(C3438,TABLAS!A:C,3,0),"")</f>
        <v>Miro Quesada, Camila Duany</v>
      </c>
      <c r="W3438" s="19" t="str">
        <f>IFERROR(VLOOKUP(G3438,TABLAS!E:F,2,0)," ")</f>
        <v>CONTADO</v>
      </c>
      <c r="X3438" s="19" t="str">
        <f t="shared" si="159"/>
        <v>10484696 - Salas De Tejada, Maritsa Elizabet</v>
      </c>
      <c r="Y3438" s="19" t="str">
        <f>IFERROR(VLOOKUP(O3438,TABLAS!O:P,2,0)," ")</f>
        <v>Pedido</v>
      </c>
      <c r="Z3438" s="58">
        <f>IFERROR(IF(R3438&lt;&gt;"CA",(Q3438/VLOOKUP(INT(I3438),TABLAS!R:W,4,0)),Q3438),"0")</f>
        <v>1</v>
      </c>
      <c r="AA3438" s="19" t="s">
        <v>3</v>
      </c>
      <c r="AB3438">
        <f t="shared" si="161"/>
        <v>0</v>
      </c>
    </row>
    <row r="3439" spans="1:28" x14ac:dyDescent="0.25">
      <c r="A3439" s="71">
        <f t="shared" si="160"/>
        <v>10484696</v>
      </c>
      <c r="B3439" s="1" t="s">
        <v>204</v>
      </c>
      <c r="C3439" s="1" t="s">
        <v>6</v>
      </c>
      <c r="D3439" s="1" t="s">
        <v>5114</v>
      </c>
      <c r="E3439" s="1" t="s">
        <v>5115</v>
      </c>
      <c r="F3439" s="1" t="s">
        <v>5116</v>
      </c>
      <c r="G3439" s="1" t="s">
        <v>4</v>
      </c>
      <c r="H3439" s="1" t="s">
        <v>153</v>
      </c>
      <c r="I3439" s="1" t="s">
        <v>219</v>
      </c>
      <c r="J3439" s="1" t="s">
        <v>220</v>
      </c>
      <c r="K3439" s="1" t="s">
        <v>103</v>
      </c>
      <c r="L3439" s="1" t="s">
        <v>2</v>
      </c>
      <c r="M3439" s="1" t="s">
        <v>3</v>
      </c>
      <c r="N3439" s="1" t="s">
        <v>5117</v>
      </c>
      <c r="O3439" s="1" t="s">
        <v>59</v>
      </c>
      <c r="P3439" s="1" t="s">
        <v>221</v>
      </c>
      <c r="Q3439" s="2">
        <v>2</v>
      </c>
      <c r="R3439" s="3" t="s">
        <v>3</v>
      </c>
      <c r="S3439" s="4">
        <v>43746</v>
      </c>
      <c r="T3439" s="5">
        <v>18.47</v>
      </c>
      <c r="U3439" s="4">
        <v>43747</v>
      </c>
      <c r="V3439" s="19" t="str">
        <f>IFERROR(VLOOKUP(C3439,TABLAS!A:C,3,0),"")</f>
        <v>Miro Quesada, Camila Duany</v>
      </c>
      <c r="W3439" s="19" t="str">
        <f>IFERROR(VLOOKUP(G3439,TABLAS!E:F,2,0)," ")</f>
        <v>CONTADO</v>
      </c>
      <c r="X3439" s="19" t="str">
        <f t="shared" si="159"/>
        <v>10484696 - Salas De Tejada, Maritsa Elizabet</v>
      </c>
      <c r="Y3439" s="19" t="str">
        <f>IFERROR(VLOOKUP(O3439,TABLAS!O:P,2,0)," ")</f>
        <v>Pedido</v>
      </c>
      <c r="Z3439" s="58">
        <f>IFERROR(IF(R3439&lt;&gt;"CA",(Q3439/VLOOKUP(INT(I3439),TABLAS!R:W,4,0)),Q3439),"0")</f>
        <v>2</v>
      </c>
      <c r="AA3439" s="19" t="s">
        <v>3</v>
      </c>
      <c r="AB3439">
        <f t="shared" si="161"/>
        <v>0</v>
      </c>
    </row>
    <row r="3440" spans="1:28" x14ac:dyDescent="0.25">
      <c r="A3440" s="71">
        <f t="shared" si="160"/>
        <v>10484696</v>
      </c>
      <c r="B3440" s="1" t="s">
        <v>204</v>
      </c>
      <c r="C3440" s="1" t="s">
        <v>6</v>
      </c>
      <c r="D3440" s="1" t="s">
        <v>5114</v>
      </c>
      <c r="E3440" s="1" t="s">
        <v>5115</v>
      </c>
      <c r="F3440" s="1" t="s">
        <v>5116</v>
      </c>
      <c r="G3440" s="1" t="s">
        <v>4</v>
      </c>
      <c r="H3440" s="1" t="s">
        <v>153</v>
      </c>
      <c r="I3440" s="1" t="s">
        <v>219</v>
      </c>
      <c r="J3440" s="1" t="s">
        <v>220</v>
      </c>
      <c r="K3440" s="1" t="s">
        <v>103</v>
      </c>
      <c r="L3440" s="1" t="s">
        <v>2</v>
      </c>
      <c r="M3440" s="1" t="s">
        <v>3</v>
      </c>
      <c r="N3440" s="1" t="s">
        <v>5117</v>
      </c>
      <c r="O3440" s="1" t="s">
        <v>65</v>
      </c>
      <c r="P3440" s="1" t="s">
        <v>221</v>
      </c>
      <c r="Q3440" s="2">
        <v>2</v>
      </c>
      <c r="R3440" s="3" t="s">
        <v>2</v>
      </c>
      <c r="S3440" s="4">
        <v>43746</v>
      </c>
      <c r="T3440" s="5">
        <v>0</v>
      </c>
      <c r="U3440" s="4">
        <v>43747</v>
      </c>
      <c r="V3440" s="19" t="str">
        <f>IFERROR(VLOOKUP(C3440,TABLAS!A:C,3,0),"")</f>
        <v>Miro Quesada, Camila Duany</v>
      </c>
      <c r="W3440" s="19" t="str">
        <f>IFERROR(VLOOKUP(G3440,TABLAS!E:F,2,0)," ")</f>
        <v>CONTADO</v>
      </c>
      <c r="X3440" s="19" t="str">
        <f t="shared" si="159"/>
        <v>10484696 - Salas De Tejada, Maritsa Elizabet</v>
      </c>
      <c r="Y3440" s="19" t="str">
        <f>IFERROR(VLOOKUP(O3440,TABLAS!O:P,2,0)," ")</f>
        <v>Bonificación</v>
      </c>
      <c r="Z3440" s="58">
        <f>IFERROR(IF(R3440&lt;&gt;"CA",(Q3440/VLOOKUP(INT(I3440),TABLAS!R:W,4,0)),Q3440),"0")</f>
        <v>0.13333333333333333</v>
      </c>
      <c r="AA3440" s="19" t="s">
        <v>3</v>
      </c>
      <c r="AB3440">
        <f t="shared" si="161"/>
        <v>0</v>
      </c>
    </row>
    <row r="3441" spans="1:28" x14ac:dyDescent="0.25">
      <c r="A3441" s="71">
        <f t="shared" si="160"/>
        <v>12254569</v>
      </c>
      <c r="B3441" s="1" t="s">
        <v>102</v>
      </c>
      <c r="C3441" s="1" t="s">
        <v>9</v>
      </c>
      <c r="D3441" s="1" t="s">
        <v>5118</v>
      </c>
      <c r="E3441" s="1" t="s">
        <v>5119</v>
      </c>
      <c r="F3441" s="1" t="s">
        <v>5120</v>
      </c>
      <c r="G3441" s="1" t="s">
        <v>4</v>
      </c>
      <c r="H3441" s="1" t="s">
        <v>153</v>
      </c>
      <c r="I3441" s="1" t="s">
        <v>104</v>
      </c>
      <c r="J3441" s="1" t="s">
        <v>105</v>
      </c>
      <c r="K3441" s="1" t="s">
        <v>103</v>
      </c>
      <c r="L3441" s="1" t="s">
        <v>2</v>
      </c>
      <c r="M3441" s="1" t="s">
        <v>3</v>
      </c>
      <c r="N3441" s="1" t="s">
        <v>5121</v>
      </c>
      <c r="O3441" s="1" t="s">
        <v>59</v>
      </c>
      <c r="P3441" s="1" t="s">
        <v>207</v>
      </c>
      <c r="Q3441" s="2">
        <v>1</v>
      </c>
      <c r="R3441" s="3" t="s">
        <v>3</v>
      </c>
      <c r="S3441" s="4">
        <v>43746</v>
      </c>
      <c r="T3441" s="5">
        <v>16.100000000000001</v>
      </c>
      <c r="U3441" s="4">
        <v>43747</v>
      </c>
      <c r="V3441" s="19" t="str">
        <f>IFERROR(VLOOKUP(C3441,TABLAS!A:C,3,0),"")</f>
        <v>Sanchez Casana, Alejandro Alfr</v>
      </c>
      <c r="W3441" s="19" t="str">
        <f>IFERROR(VLOOKUP(G3441,TABLAS!E:F,2,0)," ")</f>
        <v>CONTADO</v>
      </c>
      <c r="X3441" s="19" t="str">
        <f t="shared" si="159"/>
        <v>12254569 - Salcedo Sanchez, Luis Alberto</v>
      </c>
      <c r="Y3441" s="19" t="str">
        <f>IFERROR(VLOOKUP(O3441,TABLAS!O:P,2,0)," ")</f>
        <v>Pedido</v>
      </c>
      <c r="Z3441" s="58">
        <f>IFERROR(IF(R3441&lt;&gt;"CA",(Q3441/VLOOKUP(INT(I3441),TABLAS!R:W,4,0)),Q3441),"0")</f>
        <v>1</v>
      </c>
      <c r="AA3441" s="19" t="s">
        <v>3</v>
      </c>
      <c r="AB3441">
        <f t="shared" si="161"/>
        <v>0</v>
      </c>
    </row>
    <row r="3442" spans="1:28" x14ac:dyDescent="0.25">
      <c r="A3442" s="71">
        <f t="shared" si="160"/>
        <v>12254569</v>
      </c>
      <c r="B3442" s="1" t="s">
        <v>102</v>
      </c>
      <c r="C3442" s="1" t="s">
        <v>9</v>
      </c>
      <c r="D3442" s="1" t="s">
        <v>5118</v>
      </c>
      <c r="E3442" s="1" t="s">
        <v>5119</v>
      </c>
      <c r="F3442" s="1" t="s">
        <v>5120</v>
      </c>
      <c r="G3442" s="1" t="s">
        <v>4</v>
      </c>
      <c r="H3442" s="1" t="s">
        <v>153</v>
      </c>
      <c r="I3442" s="1" t="s">
        <v>100</v>
      </c>
      <c r="J3442" s="1" t="s">
        <v>101</v>
      </c>
      <c r="K3442" s="1" t="s">
        <v>103</v>
      </c>
      <c r="L3442" s="1" t="s">
        <v>2</v>
      </c>
      <c r="M3442" s="1" t="s">
        <v>3</v>
      </c>
      <c r="N3442" s="1" t="s">
        <v>5121</v>
      </c>
      <c r="O3442" s="1" t="s">
        <v>61</v>
      </c>
      <c r="P3442" s="1" t="s">
        <v>207</v>
      </c>
      <c r="Q3442" s="2">
        <v>6</v>
      </c>
      <c r="R3442" s="3" t="s">
        <v>3</v>
      </c>
      <c r="S3442" s="4">
        <v>43746</v>
      </c>
      <c r="T3442" s="5">
        <v>159.71</v>
      </c>
      <c r="U3442" s="4">
        <v>43747</v>
      </c>
      <c r="V3442" s="19" t="str">
        <f>IFERROR(VLOOKUP(C3442,TABLAS!A:C,3,0),"")</f>
        <v>Sanchez Casana, Alejandro Alfr</v>
      </c>
      <c r="W3442" s="19" t="str">
        <f>IFERROR(VLOOKUP(G3442,TABLAS!E:F,2,0)," ")</f>
        <v>CONTADO</v>
      </c>
      <c r="X3442" s="19" t="str">
        <f t="shared" si="159"/>
        <v>12254569 - Salcedo Sanchez, Luis Alberto</v>
      </c>
      <c r="Y3442" s="19" t="str">
        <f>IFERROR(VLOOKUP(O3442,TABLAS!O:P,2,0)," ")</f>
        <v>Pedido</v>
      </c>
      <c r="Z3442" s="58">
        <f>IFERROR(IF(R3442&lt;&gt;"CA",(Q3442/VLOOKUP(INT(I3442),TABLAS!R:W,4,0)),Q3442),"0")</f>
        <v>6</v>
      </c>
      <c r="AA3442" s="19" t="s">
        <v>3</v>
      </c>
      <c r="AB3442">
        <f t="shared" si="161"/>
        <v>0</v>
      </c>
    </row>
    <row r="3443" spans="1:28" x14ac:dyDescent="0.25">
      <c r="A3443" s="71">
        <f t="shared" si="160"/>
        <v>12254569</v>
      </c>
      <c r="B3443" s="1" t="s">
        <v>102</v>
      </c>
      <c r="C3443" s="1" t="s">
        <v>9</v>
      </c>
      <c r="D3443" s="1" t="s">
        <v>5118</v>
      </c>
      <c r="E3443" s="1" t="s">
        <v>5119</v>
      </c>
      <c r="F3443" s="1" t="s">
        <v>5120</v>
      </c>
      <c r="G3443" s="1" t="s">
        <v>4</v>
      </c>
      <c r="H3443" s="1" t="s">
        <v>153</v>
      </c>
      <c r="I3443" s="1" t="s">
        <v>216</v>
      </c>
      <c r="J3443" s="1" t="s">
        <v>217</v>
      </c>
      <c r="K3443" s="1" t="s">
        <v>103</v>
      </c>
      <c r="L3443" s="1" t="s">
        <v>2</v>
      </c>
      <c r="M3443" s="1" t="s">
        <v>3</v>
      </c>
      <c r="N3443" s="1" t="s">
        <v>5121</v>
      </c>
      <c r="O3443" s="1" t="s">
        <v>61</v>
      </c>
      <c r="P3443" s="1" t="s">
        <v>207</v>
      </c>
      <c r="Q3443" s="2">
        <v>1</v>
      </c>
      <c r="R3443" s="3" t="s">
        <v>3</v>
      </c>
      <c r="S3443" s="4">
        <v>43746</v>
      </c>
      <c r="T3443" s="5">
        <v>35.049999999999997</v>
      </c>
      <c r="U3443" s="4">
        <v>43747</v>
      </c>
      <c r="V3443" s="19" t="str">
        <f>IFERROR(VLOOKUP(C3443,TABLAS!A:C,3,0),"")</f>
        <v>Sanchez Casana, Alejandro Alfr</v>
      </c>
      <c r="W3443" s="19" t="str">
        <f>IFERROR(VLOOKUP(G3443,TABLAS!E:F,2,0)," ")</f>
        <v>CONTADO</v>
      </c>
      <c r="X3443" s="19" t="str">
        <f t="shared" si="159"/>
        <v>12254569 - Salcedo Sanchez, Luis Alberto</v>
      </c>
      <c r="Y3443" s="19" t="str">
        <f>IFERROR(VLOOKUP(O3443,TABLAS!O:P,2,0)," ")</f>
        <v>Pedido</v>
      </c>
      <c r="Z3443" s="58">
        <f>IFERROR(IF(R3443&lt;&gt;"CA",(Q3443/VLOOKUP(INT(I3443),TABLAS!R:W,4,0)),Q3443),"0")</f>
        <v>1</v>
      </c>
      <c r="AA3443" s="19" t="s">
        <v>3</v>
      </c>
      <c r="AB3443">
        <f t="shared" si="161"/>
        <v>0</v>
      </c>
    </row>
    <row r="3444" spans="1:28" x14ac:dyDescent="0.25">
      <c r="A3444" s="71">
        <f t="shared" si="160"/>
        <v>12254569</v>
      </c>
      <c r="B3444" s="1" t="s">
        <v>102</v>
      </c>
      <c r="C3444" s="1" t="s">
        <v>9</v>
      </c>
      <c r="D3444" s="1" t="s">
        <v>5118</v>
      </c>
      <c r="E3444" s="1" t="s">
        <v>5119</v>
      </c>
      <c r="F3444" s="1" t="s">
        <v>5120</v>
      </c>
      <c r="G3444" s="1" t="s">
        <v>4</v>
      </c>
      <c r="H3444" s="1" t="s">
        <v>153</v>
      </c>
      <c r="I3444" s="1" t="s">
        <v>104</v>
      </c>
      <c r="J3444" s="1" t="s">
        <v>105</v>
      </c>
      <c r="K3444" s="1" t="s">
        <v>103</v>
      </c>
      <c r="L3444" s="1" t="s">
        <v>2</v>
      </c>
      <c r="M3444" s="1" t="s">
        <v>3</v>
      </c>
      <c r="N3444" s="1" t="s">
        <v>5121</v>
      </c>
      <c r="O3444" s="1" t="s">
        <v>65</v>
      </c>
      <c r="P3444" s="1" t="s">
        <v>207</v>
      </c>
      <c r="Q3444" s="2">
        <v>1</v>
      </c>
      <c r="R3444" s="3" t="s">
        <v>2</v>
      </c>
      <c r="S3444" s="4">
        <v>43746</v>
      </c>
      <c r="T3444" s="5">
        <v>0</v>
      </c>
      <c r="U3444" s="4">
        <v>43747</v>
      </c>
      <c r="V3444" s="19" t="str">
        <f>IFERROR(VLOOKUP(C3444,TABLAS!A:C,3,0),"")</f>
        <v>Sanchez Casana, Alejandro Alfr</v>
      </c>
      <c r="W3444" s="19" t="str">
        <f>IFERROR(VLOOKUP(G3444,TABLAS!E:F,2,0)," ")</f>
        <v>CONTADO</v>
      </c>
      <c r="X3444" s="19" t="str">
        <f t="shared" si="159"/>
        <v>12254569 - Salcedo Sanchez, Luis Alberto</v>
      </c>
      <c r="Y3444" s="19" t="str">
        <f>IFERROR(VLOOKUP(O3444,TABLAS!O:P,2,0)," ")</f>
        <v>Bonificación</v>
      </c>
      <c r="Z3444" s="58">
        <f>IFERROR(IF(R3444&lt;&gt;"CA",(Q3444/VLOOKUP(INT(I3444),TABLAS!R:W,4,0)),Q3444),"0")</f>
        <v>6.6666666666666666E-2</v>
      </c>
      <c r="AA3444" s="19" t="s">
        <v>3</v>
      </c>
      <c r="AB3444">
        <f t="shared" si="161"/>
        <v>0</v>
      </c>
    </row>
    <row r="3445" spans="1:28" x14ac:dyDescent="0.25">
      <c r="A3445" s="71">
        <f t="shared" si="160"/>
        <v>10058808</v>
      </c>
      <c r="B3445" s="1" t="s">
        <v>204</v>
      </c>
      <c r="C3445" s="1" t="s">
        <v>22</v>
      </c>
      <c r="D3445" s="1" t="s">
        <v>5122</v>
      </c>
      <c r="E3445" s="1" t="s">
        <v>5123</v>
      </c>
      <c r="F3445" s="1" t="s">
        <v>5124</v>
      </c>
      <c r="G3445" s="1" t="s">
        <v>4</v>
      </c>
      <c r="H3445" s="1" t="s">
        <v>153</v>
      </c>
      <c r="I3445" s="1" t="s">
        <v>100</v>
      </c>
      <c r="J3445" s="1" t="s">
        <v>101</v>
      </c>
      <c r="K3445" s="1" t="s">
        <v>103</v>
      </c>
      <c r="L3445" s="1" t="s">
        <v>2</v>
      </c>
      <c r="M3445" s="1" t="s">
        <v>3</v>
      </c>
      <c r="N3445" s="1" t="s">
        <v>5125</v>
      </c>
      <c r="O3445" s="1" t="s">
        <v>61</v>
      </c>
      <c r="P3445" s="1" t="s">
        <v>230</v>
      </c>
      <c r="Q3445" s="2">
        <v>5</v>
      </c>
      <c r="R3445" s="3" t="s">
        <v>3</v>
      </c>
      <c r="S3445" s="4">
        <v>43746</v>
      </c>
      <c r="T3445" s="5">
        <v>132.66999999999999</v>
      </c>
      <c r="U3445" s="4">
        <v>43747</v>
      </c>
      <c r="V3445" s="19" t="str">
        <f>IFERROR(VLOOKUP(C3445,TABLAS!A:C,3,0),"")</f>
        <v>Miro Quesada, Camila Duany</v>
      </c>
      <c r="W3445" s="19" t="str">
        <f>IFERROR(VLOOKUP(G3445,TABLAS!E:F,2,0)," ")</f>
        <v>CONTADO</v>
      </c>
      <c r="X3445" s="19" t="str">
        <f t="shared" si="159"/>
        <v>10058808 - Saldana Ruiz, Ramiro Alcibiades</v>
      </c>
      <c r="Y3445" s="19" t="str">
        <f>IFERROR(VLOOKUP(O3445,TABLAS!O:P,2,0)," ")</f>
        <v>Pedido</v>
      </c>
      <c r="Z3445" s="58">
        <f>IFERROR(IF(R3445&lt;&gt;"CA",(Q3445/VLOOKUP(INT(I3445),TABLAS!R:W,4,0)),Q3445),"0")</f>
        <v>5</v>
      </c>
      <c r="AA3445" s="19" t="s">
        <v>3</v>
      </c>
      <c r="AB3445">
        <f t="shared" si="161"/>
        <v>0</v>
      </c>
    </row>
    <row r="3446" spans="1:28" x14ac:dyDescent="0.25">
      <c r="A3446" s="71">
        <f t="shared" si="160"/>
        <v>10058808</v>
      </c>
      <c r="B3446" s="1" t="s">
        <v>204</v>
      </c>
      <c r="C3446" s="1" t="s">
        <v>22</v>
      </c>
      <c r="D3446" s="1" t="s">
        <v>5122</v>
      </c>
      <c r="E3446" s="1" t="s">
        <v>5123</v>
      </c>
      <c r="F3446" s="1" t="s">
        <v>5124</v>
      </c>
      <c r="G3446" s="1" t="s">
        <v>4</v>
      </c>
      <c r="H3446" s="1" t="s">
        <v>153</v>
      </c>
      <c r="I3446" s="1" t="s">
        <v>157</v>
      </c>
      <c r="J3446" s="1" t="s">
        <v>158</v>
      </c>
      <c r="K3446" s="1" t="s">
        <v>103</v>
      </c>
      <c r="L3446" s="1" t="s">
        <v>2</v>
      </c>
      <c r="M3446" s="1" t="s">
        <v>3</v>
      </c>
      <c r="N3446" s="1" t="s">
        <v>5125</v>
      </c>
      <c r="O3446" s="1" t="s">
        <v>61</v>
      </c>
      <c r="P3446" s="1" t="s">
        <v>230</v>
      </c>
      <c r="Q3446" s="2">
        <v>5</v>
      </c>
      <c r="R3446" s="3" t="s">
        <v>3</v>
      </c>
      <c r="S3446" s="4">
        <v>43746</v>
      </c>
      <c r="T3446" s="5">
        <v>154.80000000000001</v>
      </c>
      <c r="U3446" s="4">
        <v>43747</v>
      </c>
      <c r="V3446" s="19" t="str">
        <f>IFERROR(VLOOKUP(C3446,TABLAS!A:C,3,0),"")</f>
        <v>Miro Quesada, Camila Duany</v>
      </c>
      <c r="W3446" s="19" t="str">
        <f>IFERROR(VLOOKUP(G3446,TABLAS!E:F,2,0)," ")</f>
        <v>CONTADO</v>
      </c>
      <c r="X3446" s="19" t="str">
        <f t="shared" si="159"/>
        <v>10058808 - Saldana Ruiz, Ramiro Alcibiades</v>
      </c>
      <c r="Y3446" s="19" t="str">
        <f>IFERROR(VLOOKUP(O3446,TABLAS!O:P,2,0)," ")</f>
        <v>Pedido</v>
      </c>
      <c r="Z3446" s="58">
        <f>IFERROR(IF(R3446&lt;&gt;"CA",(Q3446/VLOOKUP(INT(I3446),TABLAS!R:W,4,0)),Q3446),"0")</f>
        <v>5</v>
      </c>
      <c r="AA3446" s="19" t="s">
        <v>3</v>
      </c>
      <c r="AB3446">
        <f t="shared" si="161"/>
        <v>0</v>
      </c>
    </row>
    <row r="3447" spans="1:28" x14ac:dyDescent="0.25">
      <c r="A3447" s="71">
        <f t="shared" si="160"/>
        <v>10058808</v>
      </c>
      <c r="B3447" s="1" t="s">
        <v>204</v>
      </c>
      <c r="C3447" s="1" t="s">
        <v>22</v>
      </c>
      <c r="D3447" s="1" t="s">
        <v>5122</v>
      </c>
      <c r="E3447" s="1" t="s">
        <v>5123</v>
      </c>
      <c r="F3447" s="1" t="s">
        <v>5124</v>
      </c>
      <c r="G3447" s="1" t="s">
        <v>4</v>
      </c>
      <c r="H3447" s="1" t="s">
        <v>153</v>
      </c>
      <c r="I3447" s="1" t="s">
        <v>145</v>
      </c>
      <c r="J3447" s="1" t="s">
        <v>146</v>
      </c>
      <c r="K3447" s="1" t="s">
        <v>103</v>
      </c>
      <c r="L3447" s="1" t="s">
        <v>2</v>
      </c>
      <c r="M3447" s="1" t="s">
        <v>3</v>
      </c>
      <c r="N3447" s="1" t="s">
        <v>5125</v>
      </c>
      <c r="O3447" s="1" t="s">
        <v>59</v>
      </c>
      <c r="P3447" s="1" t="s">
        <v>230</v>
      </c>
      <c r="Q3447" s="2">
        <v>1</v>
      </c>
      <c r="R3447" s="3" t="s">
        <v>3</v>
      </c>
      <c r="S3447" s="4">
        <v>43746</v>
      </c>
      <c r="T3447" s="5">
        <v>15.89</v>
      </c>
      <c r="U3447" s="4">
        <v>43747</v>
      </c>
      <c r="V3447" s="19" t="str">
        <f>IFERROR(VLOOKUP(C3447,TABLAS!A:C,3,0),"")</f>
        <v>Miro Quesada, Camila Duany</v>
      </c>
      <c r="W3447" s="19" t="str">
        <f>IFERROR(VLOOKUP(G3447,TABLAS!E:F,2,0)," ")</f>
        <v>CONTADO</v>
      </c>
      <c r="X3447" s="19" t="str">
        <f t="shared" si="159"/>
        <v>10058808 - Saldana Ruiz, Ramiro Alcibiades</v>
      </c>
      <c r="Y3447" s="19" t="str">
        <f>IFERROR(VLOOKUP(O3447,TABLAS!O:P,2,0)," ")</f>
        <v>Pedido</v>
      </c>
      <c r="Z3447" s="58">
        <f>IFERROR(IF(R3447&lt;&gt;"CA",(Q3447/VLOOKUP(INT(I3447),TABLAS!R:W,4,0)),Q3447),"0")</f>
        <v>1</v>
      </c>
      <c r="AA3447" s="19" t="s">
        <v>3</v>
      </c>
      <c r="AB3447">
        <f t="shared" si="161"/>
        <v>0</v>
      </c>
    </row>
    <row r="3448" spans="1:28" x14ac:dyDescent="0.25">
      <c r="A3448" s="71">
        <f t="shared" si="160"/>
        <v>10058808</v>
      </c>
      <c r="B3448" s="1" t="s">
        <v>204</v>
      </c>
      <c r="C3448" s="1" t="s">
        <v>22</v>
      </c>
      <c r="D3448" s="1" t="s">
        <v>5122</v>
      </c>
      <c r="E3448" s="1" t="s">
        <v>5123</v>
      </c>
      <c r="F3448" s="1" t="s">
        <v>5124</v>
      </c>
      <c r="G3448" s="1" t="s">
        <v>4</v>
      </c>
      <c r="H3448" s="1" t="s">
        <v>153</v>
      </c>
      <c r="I3448" s="1" t="s">
        <v>210</v>
      </c>
      <c r="J3448" s="1" t="s">
        <v>211</v>
      </c>
      <c r="K3448" s="1" t="s">
        <v>103</v>
      </c>
      <c r="L3448" s="1" t="s">
        <v>2</v>
      </c>
      <c r="M3448" s="1" t="s">
        <v>3</v>
      </c>
      <c r="N3448" s="1" t="s">
        <v>5125</v>
      </c>
      <c r="O3448" s="1" t="s">
        <v>61</v>
      </c>
      <c r="P3448" s="1" t="s">
        <v>230</v>
      </c>
      <c r="Q3448" s="2">
        <v>10</v>
      </c>
      <c r="R3448" s="3" t="s">
        <v>3</v>
      </c>
      <c r="S3448" s="4">
        <v>43746</v>
      </c>
      <c r="T3448" s="5">
        <v>263.89999999999998</v>
      </c>
      <c r="U3448" s="4">
        <v>43747</v>
      </c>
      <c r="V3448" s="19" t="str">
        <f>IFERROR(VLOOKUP(C3448,TABLAS!A:C,3,0),"")</f>
        <v>Miro Quesada, Camila Duany</v>
      </c>
      <c r="W3448" s="19" t="str">
        <f>IFERROR(VLOOKUP(G3448,TABLAS!E:F,2,0)," ")</f>
        <v>CONTADO</v>
      </c>
      <c r="X3448" s="19" t="str">
        <f t="shared" si="159"/>
        <v>10058808 - Saldana Ruiz, Ramiro Alcibiades</v>
      </c>
      <c r="Y3448" s="19" t="str">
        <f>IFERROR(VLOOKUP(O3448,TABLAS!O:P,2,0)," ")</f>
        <v>Pedido</v>
      </c>
      <c r="Z3448" s="58">
        <f>IFERROR(IF(R3448&lt;&gt;"CA",(Q3448/VLOOKUP(INT(I3448),TABLAS!R:W,4,0)),Q3448),"0")</f>
        <v>10</v>
      </c>
      <c r="AA3448" s="19" t="s">
        <v>3</v>
      </c>
      <c r="AB3448">
        <f t="shared" si="161"/>
        <v>0</v>
      </c>
    </row>
    <row r="3449" spans="1:28" x14ac:dyDescent="0.25">
      <c r="A3449" s="71">
        <f t="shared" si="160"/>
        <v>10058808</v>
      </c>
      <c r="B3449" s="1" t="s">
        <v>204</v>
      </c>
      <c r="C3449" s="1" t="s">
        <v>22</v>
      </c>
      <c r="D3449" s="1" t="s">
        <v>5122</v>
      </c>
      <c r="E3449" s="1" t="s">
        <v>5123</v>
      </c>
      <c r="F3449" s="1" t="s">
        <v>5124</v>
      </c>
      <c r="G3449" s="1" t="s">
        <v>4</v>
      </c>
      <c r="H3449" s="1" t="s">
        <v>153</v>
      </c>
      <c r="I3449" s="1" t="s">
        <v>198</v>
      </c>
      <c r="J3449" s="1" t="s">
        <v>199</v>
      </c>
      <c r="K3449" s="1" t="s">
        <v>103</v>
      </c>
      <c r="L3449" s="1" t="s">
        <v>2</v>
      </c>
      <c r="M3449" s="1" t="s">
        <v>3</v>
      </c>
      <c r="N3449" s="1" t="s">
        <v>5125</v>
      </c>
      <c r="O3449" s="1" t="s">
        <v>59</v>
      </c>
      <c r="P3449" s="1" t="s">
        <v>230</v>
      </c>
      <c r="Q3449" s="2">
        <v>1</v>
      </c>
      <c r="R3449" s="3" t="s">
        <v>3</v>
      </c>
      <c r="S3449" s="4">
        <v>43746</v>
      </c>
      <c r="T3449" s="5">
        <v>50.84</v>
      </c>
      <c r="U3449" s="4">
        <v>43747</v>
      </c>
      <c r="V3449" s="19" t="str">
        <f>IFERROR(VLOOKUP(C3449,TABLAS!A:C,3,0),"")</f>
        <v>Miro Quesada, Camila Duany</v>
      </c>
      <c r="W3449" s="19" t="str">
        <f>IFERROR(VLOOKUP(G3449,TABLAS!E:F,2,0)," ")</f>
        <v>CONTADO</v>
      </c>
      <c r="X3449" s="19" t="str">
        <f t="shared" si="159"/>
        <v>10058808 - Saldana Ruiz, Ramiro Alcibiades</v>
      </c>
      <c r="Y3449" s="19" t="str">
        <f>IFERROR(VLOOKUP(O3449,TABLAS!O:P,2,0)," ")</f>
        <v>Pedido</v>
      </c>
      <c r="Z3449" s="58">
        <f>IFERROR(IF(R3449&lt;&gt;"CA",(Q3449/VLOOKUP(INT(I3449),TABLAS!R:W,4,0)),Q3449),"0")</f>
        <v>1</v>
      </c>
      <c r="AA3449" s="19" t="s">
        <v>3</v>
      </c>
      <c r="AB3449">
        <f t="shared" si="161"/>
        <v>0</v>
      </c>
    </row>
    <row r="3450" spans="1:28" x14ac:dyDescent="0.25">
      <c r="A3450" s="71">
        <f t="shared" si="160"/>
        <v>10058808</v>
      </c>
      <c r="B3450" s="1" t="s">
        <v>204</v>
      </c>
      <c r="C3450" s="1" t="s">
        <v>22</v>
      </c>
      <c r="D3450" s="1" t="s">
        <v>5122</v>
      </c>
      <c r="E3450" s="1" t="s">
        <v>5123</v>
      </c>
      <c r="F3450" s="1" t="s">
        <v>5124</v>
      </c>
      <c r="G3450" s="1" t="s">
        <v>4</v>
      </c>
      <c r="H3450" s="1" t="s">
        <v>153</v>
      </c>
      <c r="I3450" s="1" t="s">
        <v>176</v>
      </c>
      <c r="J3450" s="1" t="s">
        <v>177</v>
      </c>
      <c r="K3450" s="1" t="s">
        <v>103</v>
      </c>
      <c r="L3450" s="1" t="s">
        <v>2</v>
      </c>
      <c r="M3450" s="1" t="s">
        <v>3</v>
      </c>
      <c r="N3450" s="1" t="s">
        <v>5125</v>
      </c>
      <c r="O3450" s="1" t="s">
        <v>59</v>
      </c>
      <c r="P3450" s="1" t="s">
        <v>230</v>
      </c>
      <c r="Q3450" s="2">
        <v>1</v>
      </c>
      <c r="R3450" s="3" t="s">
        <v>3</v>
      </c>
      <c r="S3450" s="4">
        <v>43746</v>
      </c>
      <c r="T3450" s="5">
        <v>7.24</v>
      </c>
      <c r="U3450" s="4">
        <v>43747</v>
      </c>
      <c r="V3450" s="19" t="str">
        <f>IFERROR(VLOOKUP(C3450,TABLAS!A:C,3,0),"")</f>
        <v>Miro Quesada, Camila Duany</v>
      </c>
      <c r="W3450" s="19" t="str">
        <f>IFERROR(VLOOKUP(G3450,TABLAS!E:F,2,0)," ")</f>
        <v>CONTADO</v>
      </c>
      <c r="X3450" s="19" t="str">
        <f t="shared" si="159"/>
        <v>10058808 - Saldana Ruiz, Ramiro Alcibiades</v>
      </c>
      <c r="Y3450" s="19" t="str">
        <f>IFERROR(VLOOKUP(O3450,TABLAS!O:P,2,0)," ")</f>
        <v>Pedido</v>
      </c>
      <c r="Z3450" s="58">
        <f>IFERROR(IF(R3450&lt;&gt;"CA",(Q3450/VLOOKUP(INT(I3450),TABLAS!R:W,4,0)),Q3450),"0")</f>
        <v>1</v>
      </c>
      <c r="AA3450" s="19" t="s">
        <v>3</v>
      </c>
      <c r="AB3450">
        <f t="shared" si="161"/>
        <v>0</v>
      </c>
    </row>
    <row r="3451" spans="1:28" x14ac:dyDescent="0.25">
      <c r="A3451" s="71">
        <f t="shared" si="160"/>
        <v>10058808</v>
      </c>
      <c r="B3451" s="1" t="s">
        <v>204</v>
      </c>
      <c r="C3451" s="1" t="s">
        <v>22</v>
      </c>
      <c r="D3451" s="1" t="s">
        <v>5122</v>
      </c>
      <c r="E3451" s="1" t="s">
        <v>5123</v>
      </c>
      <c r="F3451" s="1" t="s">
        <v>5124</v>
      </c>
      <c r="G3451" s="1" t="s">
        <v>4</v>
      </c>
      <c r="H3451" s="1" t="s">
        <v>153</v>
      </c>
      <c r="I3451" s="1" t="s">
        <v>182</v>
      </c>
      <c r="J3451" s="1" t="s">
        <v>183</v>
      </c>
      <c r="K3451" s="1" t="s">
        <v>103</v>
      </c>
      <c r="L3451" s="1" t="s">
        <v>2</v>
      </c>
      <c r="M3451" s="1" t="s">
        <v>3</v>
      </c>
      <c r="N3451" s="1" t="s">
        <v>5125</v>
      </c>
      <c r="O3451" s="1" t="s">
        <v>59</v>
      </c>
      <c r="P3451" s="1" t="s">
        <v>230</v>
      </c>
      <c r="Q3451" s="2">
        <v>1</v>
      </c>
      <c r="R3451" s="3" t="s">
        <v>3</v>
      </c>
      <c r="S3451" s="4">
        <v>43746</v>
      </c>
      <c r="T3451" s="5">
        <v>16.91</v>
      </c>
      <c r="U3451" s="4">
        <v>43747</v>
      </c>
      <c r="V3451" s="19" t="str">
        <f>IFERROR(VLOOKUP(C3451,TABLAS!A:C,3,0),"")</f>
        <v>Miro Quesada, Camila Duany</v>
      </c>
      <c r="W3451" s="19" t="str">
        <f>IFERROR(VLOOKUP(G3451,TABLAS!E:F,2,0)," ")</f>
        <v>CONTADO</v>
      </c>
      <c r="X3451" s="19" t="str">
        <f t="shared" si="159"/>
        <v>10058808 - Saldana Ruiz, Ramiro Alcibiades</v>
      </c>
      <c r="Y3451" s="19" t="str">
        <f>IFERROR(VLOOKUP(O3451,TABLAS!O:P,2,0)," ")</f>
        <v>Pedido</v>
      </c>
      <c r="Z3451" s="58">
        <f>IFERROR(IF(R3451&lt;&gt;"CA",(Q3451/VLOOKUP(INT(I3451),TABLAS!R:W,4,0)),Q3451),"0")</f>
        <v>1</v>
      </c>
      <c r="AA3451" s="19" t="s">
        <v>3</v>
      </c>
      <c r="AB3451">
        <f t="shared" si="161"/>
        <v>0</v>
      </c>
    </row>
    <row r="3452" spans="1:28" x14ac:dyDescent="0.25">
      <c r="A3452" s="71">
        <f t="shared" si="160"/>
        <v>10058808</v>
      </c>
      <c r="B3452" s="1" t="s">
        <v>204</v>
      </c>
      <c r="C3452" s="1" t="s">
        <v>22</v>
      </c>
      <c r="D3452" s="1" t="s">
        <v>5122</v>
      </c>
      <c r="E3452" s="1" t="s">
        <v>5123</v>
      </c>
      <c r="F3452" s="1" t="s">
        <v>5124</v>
      </c>
      <c r="G3452" s="1" t="s">
        <v>4</v>
      </c>
      <c r="H3452" s="1" t="s">
        <v>153</v>
      </c>
      <c r="I3452" s="1" t="s">
        <v>219</v>
      </c>
      <c r="J3452" s="1" t="s">
        <v>220</v>
      </c>
      <c r="K3452" s="1" t="s">
        <v>103</v>
      </c>
      <c r="L3452" s="1" t="s">
        <v>2</v>
      </c>
      <c r="M3452" s="1" t="s">
        <v>3</v>
      </c>
      <c r="N3452" s="1" t="s">
        <v>5125</v>
      </c>
      <c r="O3452" s="1" t="s">
        <v>59</v>
      </c>
      <c r="P3452" s="1" t="s">
        <v>230</v>
      </c>
      <c r="Q3452" s="2">
        <v>1</v>
      </c>
      <c r="R3452" s="3" t="s">
        <v>3</v>
      </c>
      <c r="S3452" s="4">
        <v>43746</v>
      </c>
      <c r="T3452" s="5">
        <v>9.24</v>
      </c>
      <c r="U3452" s="4">
        <v>43747</v>
      </c>
      <c r="V3452" s="19" t="str">
        <f>IFERROR(VLOOKUP(C3452,TABLAS!A:C,3,0),"")</f>
        <v>Miro Quesada, Camila Duany</v>
      </c>
      <c r="W3452" s="19" t="str">
        <f>IFERROR(VLOOKUP(G3452,TABLAS!E:F,2,0)," ")</f>
        <v>CONTADO</v>
      </c>
      <c r="X3452" s="19" t="str">
        <f t="shared" si="159"/>
        <v>10058808 - Saldana Ruiz, Ramiro Alcibiades</v>
      </c>
      <c r="Y3452" s="19" t="str">
        <f>IFERROR(VLOOKUP(O3452,TABLAS!O:P,2,0)," ")</f>
        <v>Pedido</v>
      </c>
      <c r="Z3452" s="58">
        <f>IFERROR(IF(R3452&lt;&gt;"CA",(Q3452/VLOOKUP(INT(I3452),TABLAS!R:W,4,0)),Q3452),"0")</f>
        <v>1</v>
      </c>
      <c r="AA3452" s="19" t="s">
        <v>3</v>
      </c>
      <c r="AB3452">
        <f t="shared" si="161"/>
        <v>0</v>
      </c>
    </row>
    <row r="3453" spans="1:28" x14ac:dyDescent="0.25">
      <c r="A3453" s="71">
        <f t="shared" si="160"/>
        <v>10058808</v>
      </c>
      <c r="B3453" s="1" t="s">
        <v>204</v>
      </c>
      <c r="C3453" s="1" t="s">
        <v>22</v>
      </c>
      <c r="D3453" s="1" t="s">
        <v>5122</v>
      </c>
      <c r="E3453" s="1" t="s">
        <v>5123</v>
      </c>
      <c r="F3453" s="1" t="s">
        <v>5124</v>
      </c>
      <c r="G3453" s="1" t="s">
        <v>4</v>
      </c>
      <c r="H3453" s="1" t="s">
        <v>153</v>
      </c>
      <c r="I3453" s="1" t="s">
        <v>151</v>
      </c>
      <c r="J3453" s="1" t="s">
        <v>152</v>
      </c>
      <c r="K3453" s="1" t="s">
        <v>103</v>
      </c>
      <c r="L3453" s="1" t="s">
        <v>2</v>
      </c>
      <c r="M3453" s="1" t="s">
        <v>3</v>
      </c>
      <c r="N3453" s="1" t="s">
        <v>5125</v>
      </c>
      <c r="O3453" s="1" t="s">
        <v>59</v>
      </c>
      <c r="P3453" s="1" t="s">
        <v>230</v>
      </c>
      <c r="Q3453" s="2">
        <v>1</v>
      </c>
      <c r="R3453" s="3" t="s">
        <v>3</v>
      </c>
      <c r="S3453" s="4">
        <v>43746</v>
      </c>
      <c r="T3453" s="5">
        <v>13.86</v>
      </c>
      <c r="U3453" s="4">
        <v>43747</v>
      </c>
      <c r="V3453" s="19" t="str">
        <f>IFERROR(VLOOKUP(C3453,TABLAS!A:C,3,0),"")</f>
        <v>Miro Quesada, Camila Duany</v>
      </c>
      <c r="W3453" s="19" t="str">
        <f>IFERROR(VLOOKUP(G3453,TABLAS!E:F,2,0)," ")</f>
        <v>CONTADO</v>
      </c>
      <c r="X3453" s="19" t="str">
        <f t="shared" si="159"/>
        <v>10058808 - Saldana Ruiz, Ramiro Alcibiades</v>
      </c>
      <c r="Y3453" s="19" t="str">
        <f>IFERROR(VLOOKUP(O3453,TABLAS!O:P,2,0)," ")</f>
        <v>Pedido</v>
      </c>
      <c r="Z3453" s="58">
        <f>IFERROR(IF(R3453&lt;&gt;"CA",(Q3453/VLOOKUP(INT(I3453),TABLAS!R:W,4,0)),Q3453),"0")</f>
        <v>1</v>
      </c>
      <c r="AA3453" s="19" t="s">
        <v>3</v>
      </c>
      <c r="AB3453">
        <f t="shared" si="161"/>
        <v>0</v>
      </c>
    </row>
    <row r="3454" spans="1:28" x14ac:dyDescent="0.25">
      <c r="A3454" s="71">
        <f t="shared" si="160"/>
        <v>10058808</v>
      </c>
      <c r="B3454" s="1" t="s">
        <v>204</v>
      </c>
      <c r="C3454" s="1" t="s">
        <v>22</v>
      </c>
      <c r="D3454" s="1" t="s">
        <v>5122</v>
      </c>
      <c r="E3454" s="1" t="s">
        <v>5123</v>
      </c>
      <c r="F3454" s="1" t="s">
        <v>5124</v>
      </c>
      <c r="G3454" s="1" t="s">
        <v>4</v>
      </c>
      <c r="H3454" s="1" t="s">
        <v>153</v>
      </c>
      <c r="I3454" s="1" t="s">
        <v>208</v>
      </c>
      <c r="J3454" s="1" t="s">
        <v>209</v>
      </c>
      <c r="K3454" s="1" t="s">
        <v>103</v>
      </c>
      <c r="L3454" s="1" t="s">
        <v>2</v>
      </c>
      <c r="M3454" s="1" t="s">
        <v>3</v>
      </c>
      <c r="N3454" s="1" t="s">
        <v>5125</v>
      </c>
      <c r="O3454" s="1" t="s">
        <v>61</v>
      </c>
      <c r="P3454" s="1" t="s">
        <v>230</v>
      </c>
      <c r="Q3454" s="2">
        <v>3</v>
      </c>
      <c r="R3454" s="3" t="s">
        <v>3</v>
      </c>
      <c r="S3454" s="4">
        <v>43746</v>
      </c>
      <c r="T3454" s="5">
        <v>104.91</v>
      </c>
      <c r="U3454" s="4">
        <v>43747</v>
      </c>
      <c r="V3454" s="19" t="str">
        <f>IFERROR(VLOOKUP(C3454,TABLAS!A:C,3,0),"")</f>
        <v>Miro Quesada, Camila Duany</v>
      </c>
      <c r="W3454" s="19" t="str">
        <f>IFERROR(VLOOKUP(G3454,TABLAS!E:F,2,0)," ")</f>
        <v>CONTADO</v>
      </c>
      <c r="X3454" s="19" t="str">
        <f t="shared" si="159"/>
        <v>10058808 - Saldana Ruiz, Ramiro Alcibiades</v>
      </c>
      <c r="Y3454" s="19" t="str">
        <f>IFERROR(VLOOKUP(O3454,TABLAS!O:P,2,0)," ")</f>
        <v>Pedido</v>
      </c>
      <c r="Z3454" s="58">
        <f>IFERROR(IF(R3454&lt;&gt;"CA",(Q3454/VLOOKUP(INT(I3454),TABLAS!R:W,4,0)),Q3454),"0")</f>
        <v>3</v>
      </c>
      <c r="AA3454" s="19" t="s">
        <v>3</v>
      </c>
      <c r="AB3454">
        <f t="shared" si="161"/>
        <v>0</v>
      </c>
    </row>
    <row r="3455" spans="1:28" x14ac:dyDescent="0.25">
      <c r="A3455" s="71">
        <f t="shared" si="160"/>
        <v>10058808</v>
      </c>
      <c r="B3455" s="1" t="s">
        <v>204</v>
      </c>
      <c r="C3455" s="1" t="s">
        <v>22</v>
      </c>
      <c r="D3455" s="1" t="s">
        <v>5122</v>
      </c>
      <c r="E3455" s="1" t="s">
        <v>5123</v>
      </c>
      <c r="F3455" s="1" t="s">
        <v>5124</v>
      </c>
      <c r="G3455" s="1" t="s">
        <v>4</v>
      </c>
      <c r="H3455" s="1" t="s">
        <v>153</v>
      </c>
      <c r="I3455" s="1" t="s">
        <v>151</v>
      </c>
      <c r="J3455" s="1" t="s">
        <v>152</v>
      </c>
      <c r="K3455" s="1" t="s">
        <v>103</v>
      </c>
      <c r="L3455" s="1" t="s">
        <v>2</v>
      </c>
      <c r="M3455" s="1" t="s">
        <v>3</v>
      </c>
      <c r="N3455" s="1" t="s">
        <v>5125</v>
      </c>
      <c r="O3455" s="1" t="s">
        <v>65</v>
      </c>
      <c r="P3455" s="1" t="s">
        <v>230</v>
      </c>
      <c r="Q3455" s="2">
        <v>1</v>
      </c>
      <c r="R3455" s="3" t="s">
        <v>2</v>
      </c>
      <c r="S3455" s="4">
        <v>43746</v>
      </c>
      <c r="T3455" s="5">
        <v>0</v>
      </c>
      <c r="U3455" s="4">
        <v>43747</v>
      </c>
      <c r="V3455" s="19" t="str">
        <f>IFERROR(VLOOKUP(C3455,TABLAS!A:C,3,0),"")</f>
        <v>Miro Quesada, Camila Duany</v>
      </c>
      <c r="W3455" s="19" t="str">
        <f>IFERROR(VLOOKUP(G3455,TABLAS!E:F,2,0)," ")</f>
        <v>CONTADO</v>
      </c>
      <c r="X3455" s="19" t="str">
        <f t="shared" si="159"/>
        <v>10058808 - Saldana Ruiz, Ramiro Alcibiades</v>
      </c>
      <c r="Y3455" s="19" t="str">
        <f>IFERROR(VLOOKUP(O3455,TABLAS!O:P,2,0)," ")</f>
        <v>Bonificación</v>
      </c>
      <c r="Z3455" s="58">
        <f>IFERROR(IF(R3455&lt;&gt;"CA",(Q3455/VLOOKUP(INT(I3455),TABLAS!R:W,4,0)),Q3455),"0")</f>
        <v>6.6666666666666666E-2</v>
      </c>
      <c r="AA3455" s="19" t="s">
        <v>3</v>
      </c>
      <c r="AB3455">
        <f t="shared" si="161"/>
        <v>0</v>
      </c>
    </row>
    <row r="3456" spans="1:28" x14ac:dyDescent="0.25">
      <c r="A3456" s="71">
        <f t="shared" si="160"/>
        <v>10058808</v>
      </c>
      <c r="B3456" s="1" t="s">
        <v>204</v>
      </c>
      <c r="C3456" s="1" t="s">
        <v>22</v>
      </c>
      <c r="D3456" s="1" t="s">
        <v>5122</v>
      </c>
      <c r="E3456" s="1" t="s">
        <v>5123</v>
      </c>
      <c r="F3456" s="1" t="s">
        <v>5124</v>
      </c>
      <c r="G3456" s="1" t="s">
        <v>4</v>
      </c>
      <c r="H3456" s="1" t="s">
        <v>153</v>
      </c>
      <c r="I3456" s="1" t="s">
        <v>151</v>
      </c>
      <c r="J3456" s="1" t="s">
        <v>152</v>
      </c>
      <c r="K3456" s="1" t="s">
        <v>103</v>
      </c>
      <c r="L3456" s="1" t="s">
        <v>2</v>
      </c>
      <c r="M3456" s="1" t="s">
        <v>3</v>
      </c>
      <c r="N3456" s="1" t="s">
        <v>5125</v>
      </c>
      <c r="O3456" s="1" t="s">
        <v>65</v>
      </c>
      <c r="P3456" s="1" t="s">
        <v>230</v>
      </c>
      <c r="Q3456" s="2">
        <v>1</v>
      </c>
      <c r="R3456" s="3" t="s">
        <v>2</v>
      </c>
      <c r="S3456" s="4">
        <v>43746</v>
      </c>
      <c r="T3456" s="5">
        <v>0</v>
      </c>
      <c r="U3456" s="4">
        <v>43747</v>
      </c>
      <c r="V3456" s="19" t="str">
        <f>IFERROR(VLOOKUP(C3456,TABLAS!A:C,3,0),"")</f>
        <v>Miro Quesada, Camila Duany</v>
      </c>
      <c r="W3456" s="19" t="str">
        <f>IFERROR(VLOOKUP(G3456,TABLAS!E:F,2,0)," ")</f>
        <v>CONTADO</v>
      </c>
      <c r="X3456" s="19" t="str">
        <f t="shared" si="159"/>
        <v>10058808 - Saldana Ruiz, Ramiro Alcibiades</v>
      </c>
      <c r="Y3456" s="19" t="str">
        <f>IFERROR(VLOOKUP(O3456,TABLAS!O:P,2,0)," ")</f>
        <v>Bonificación</v>
      </c>
      <c r="Z3456" s="58">
        <f>IFERROR(IF(R3456&lt;&gt;"CA",(Q3456/VLOOKUP(INT(I3456),TABLAS!R:W,4,0)),Q3456),"0")</f>
        <v>6.6666666666666666E-2</v>
      </c>
      <c r="AA3456" s="19" t="s">
        <v>3</v>
      </c>
      <c r="AB3456">
        <f t="shared" si="161"/>
        <v>0</v>
      </c>
    </row>
    <row r="3457" spans="1:28" x14ac:dyDescent="0.25">
      <c r="A3457" s="71">
        <f t="shared" si="160"/>
        <v>10058808</v>
      </c>
      <c r="B3457" s="1" t="s">
        <v>204</v>
      </c>
      <c r="C3457" s="1" t="s">
        <v>22</v>
      </c>
      <c r="D3457" s="1" t="s">
        <v>5122</v>
      </c>
      <c r="E3457" s="1" t="s">
        <v>5123</v>
      </c>
      <c r="F3457" s="1" t="s">
        <v>5124</v>
      </c>
      <c r="G3457" s="1" t="s">
        <v>4</v>
      </c>
      <c r="H3457" s="1" t="s">
        <v>153</v>
      </c>
      <c r="I3457" s="1" t="s">
        <v>104</v>
      </c>
      <c r="J3457" s="1" t="s">
        <v>105</v>
      </c>
      <c r="K3457" s="1" t="s">
        <v>103</v>
      </c>
      <c r="L3457" s="1" t="s">
        <v>2</v>
      </c>
      <c r="M3457" s="1" t="s">
        <v>3</v>
      </c>
      <c r="N3457" s="1" t="s">
        <v>5125</v>
      </c>
      <c r="O3457" s="1" t="s">
        <v>65</v>
      </c>
      <c r="P3457" s="1" t="s">
        <v>230</v>
      </c>
      <c r="Q3457" s="2">
        <v>1</v>
      </c>
      <c r="R3457" s="3" t="s">
        <v>2</v>
      </c>
      <c r="S3457" s="4">
        <v>43746</v>
      </c>
      <c r="T3457" s="5">
        <v>0</v>
      </c>
      <c r="U3457" s="4">
        <v>43747</v>
      </c>
      <c r="V3457" s="19" t="str">
        <f>IFERROR(VLOOKUP(C3457,TABLAS!A:C,3,0),"")</f>
        <v>Miro Quesada, Camila Duany</v>
      </c>
      <c r="W3457" s="19" t="str">
        <f>IFERROR(VLOOKUP(G3457,TABLAS!E:F,2,0)," ")</f>
        <v>CONTADO</v>
      </c>
      <c r="X3457" s="19" t="str">
        <f t="shared" si="159"/>
        <v>10058808 - Saldana Ruiz, Ramiro Alcibiades</v>
      </c>
      <c r="Y3457" s="19" t="str">
        <f>IFERROR(VLOOKUP(O3457,TABLAS!O:P,2,0)," ")</f>
        <v>Bonificación</v>
      </c>
      <c r="Z3457" s="58">
        <f>IFERROR(IF(R3457&lt;&gt;"CA",(Q3457/VLOOKUP(INT(I3457),TABLAS!R:W,4,0)),Q3457),"0")</f>
        <v>6.6666666666666666E-2</v>
      </c>
      <c r="AA3457" s="19" t="s">
        <v>3</v>
      </c>
      <c r="AB3457">
        <f t="shared" si="161"/>
        <v>0</v>
      </c>
    </row>
    <row r="3458" spans="1:28" x14ac:dyDescent="0.25">
      <c r="A3458" s="71">
        <f t="shared" si="160"/>
        <v>10058808</v>
      </c>
      <c r="B3458" s="1" t="s">
        <v>204</v>
      </c>
      <c r="C3458" s="1" t="s">
        <v>22</v>
      </c>
      <c r="D3458" s="1" t="s">
        <v>5122</v>
      </c>
      <c r="E3458" s="1" t="s">
        <v>5123</v>
      </c>
      <c r="F3458" s="1" t="s">
        <v>5124</v>
      </c>
      <c r="G3458" s="1" t="s">
        <v>4</v>
      </c>
      <c r="H3458" s="1" t="s">
        <v>153</v>
      </c>
      <c r="I3458" s="1" t="s">
        <v>219</v>
      </c>
      <c r="J3458" s="1" t="s">
        <v>220</v>
      </c>
      <c r="K3458" s="1" t="s">
        <v>103</v>
      </c>
      <c r="L3458" s="1" t="s">
        <v>2</v>
      </c>
      <c r="M3458" s="1" t="s">
        <v>3</v>
      </c>
      <c r="N3458" s="1" t="s">
        <v>5125</v>
      </c>
      <c r="O3458" s="1" t="s">
        <v>65</v>
      </c>
      <c r="P3458" s="1" t="s">
        <v>230</v>
      </c>
      <c r="Q3458" s="2">
        <v>1</v>
      </c>
      <c r="R3458" s="3" t="s">
        <v>2</v>
      </c>
      <c r="S3458" s="4">
        <v>43746</v>
      </c>
      <c r="T3458" s="5">
        <v>0</v>
      </c>
      <c r="U3458" s="4">
        <v>43747</v>
      </c>
      <c r="V3458" s="19" t="str">
        <f>IFERROR(VLOOKUP(C3458,TABLAS!A:C,3,0),"")</f>
        <v>Miro Quesada, Camila Duany</v>
      </c>
      <c r="W3458" s="19" t="str">
        <f>IFERROR(VLOOKUP(G3458,TABLAS!E:F,2,0)," ")</f>
        <v>CONTADO</v>
      </c>
      <c r="X3458" s="19" t="str">
        <f t="shared" ref="X3458:X3521" si="162">IFERROR(CONCATENATE(D3458," - ",E3458)," ")</f>
        <v>10058808 - Saldana Ruiz, Ramiro Alcibiades</v>
      </c>
      <c r="Y3458" s="19" t="str">
        <f>IFERROR(VLOOKUP(O3458,TABLAS!O:P,2,0)," ")</f>
        <v>Bonificación</v>
      </c>
      <c r="Z3458" s="58">
        <f>IFERROR(IF(R3458&lt;&gt;"CA",(Q3458/VLOOKUP(INT(I3458),TABLAS!R:W,4,0)),Q3458),"0")</f>
        <v>6.6666666666666666E-2</v>
      </c>
      <c r="AA3458" s="19" t="s">
        <v>3</v>
      </c>
      <c r="AB3458">
        <f t="shared" si="161"/>
        <v>0</v>
      </c>
    </row>
    <row r="3459" spans="1:28" x14ac:dyDescent="0.25">
      <c r="A3459" s="71">
        <f t="shared" ref="A3459:A3522" si="163">VALUE(D3459)</f>
        <v>11435204</v>
      </c>
      <c r="B3459" s="1" t="s">
        <v>206</v>
      </c>
      <c r="C3459" s="1" t="s">
        <v>25</v>
      </c>
      <c r="D3459" s="1" t="s">
        <v>5126</v>
      </c>
      <c r="E3459" s="1" t="s">
        <v>5127</v>
      </c>
      <c r="F3459" s="1" t="s">
        <v>5128</v>
      </c>
      <c r="G3459" s="1" t="s">
        <v>4</v>
      </c>
      <c r="H3459" s="1" t="s">
        <v>153</v>
      </c>
      <c r="I3459" s="1" t="s">
        <v>100</v>
      </c>
      <c r="J3459" s="1" t="s">
        <v>101</v>
      </c>
      <c r="K3459" s="1" t="s">
        <v>103</v>
      </c>
      <c r="L3459" s="1" t="s">
        <v>2</v>
      </c>
      <c r="M3459" s="1" t="s">
        <v>3</v>
      </c>
      <c r="N3459" s="1" t="s">
        <v>5129</v>
      </c>
      <c r="O3459" s="1" t="s">
        <v>61</v>
      </c>
      <c r="P3459" s="1" t="s">
        <v>248</v>
      </c>
      <c r="Q3459" s="2">
        <v>20</v>
      </c>
      <c r="R3459" s="3" t="s">
        <v>3</v>
      </c>
      <c r="S3459" s="4">
        <v>43746</v>
      </c>
      <c r="T3459" s="5">
        <v>530.67999999999995</v>
      </c>
      <c r="U3459" s="4">
        <v>43747</v>
      </c>
      <c r="V3459" s="19" t="str">
        <f>IFERROR(VLOOKUP(C3459,TABLAS!A:C,3,0),"")</f>
        <v>Cueva Borgoño, Juan Carlos</v>
      </c>
      <c r="W3459" s="19" t="str">
        <f>IFERROR(VLOOKUP(G3459,TABLAS!E:F,2,0)," ")</f>
        <v>CONTADO</v>
      </c>
      <c r="X3459" s="19" t="str">
        <f t="shared" si="162"/>
        <v>11435204 - Saldaña Vilchez, Ernelinda</v>
      </c>
      <c r="Y3459" s="19" t="str">
        <f>IFERROR(VLOOKUP(O3459,TABLAS!O:P,2,0)," ")</f>
        <v>Pedido</v>
      </c>
      <c r="Z3459" s="58">
        <f>IFERROR(IF(R3459&lt;&gt;"CA",(Q3459/VLOOKUP(INT(I3459),TABLAS!R:W,4,0)),Q3459),"0")</f>
        <v>20</v>
      </c>
      <c r="AA3459" s="19" t="s">
        <v>3</v>
      </c>
      <c r="AB3459">
        <f t="shared" ref="AB3459:AB3522" si="164">SUMIF(F$2:F$4247,F3459=F3460,Z$2:Z$4247)</f>
        <v>0</v>
      </c>
    </row>
    <row r="3460" spans="1:28" x14ac:dyDescent="0.25">
      <c r="A3460" s="71">
        <f t="shared" si="163"/>
        <v>11435204</v>
      </c>
      <c r="B3460" s="1" t="s">
        <v>206</v>
      </c>
      <c r="C3460" s="1" t="s">
        <v>25</v>
      </c>
      <c r="D3460" s="1" t="s">
        <v>5126</v>
      </c>
      <c r="E3460" s="1" t="s">
        <v>5127</v>
      </c>
      <c r="F3460" s="1" t="s">
        <v>5128</v>
      </c>
      <c r="G3460" s="1" t="s">
        <v>4</v>
      </c>
      <c r="H3460" s="1" t="s">
        <v>153</v>
      </c>
      <c r="I3460" s="1" t="s">
        <v>151</v>
      </c>
      <c r="J3460" s="1" t="s">
        <v>152</v>
      </c>
      <c r="K3460" s="1" t="s">
        <v>103</v>
      </c>
      <c r="L3460" s="1" t="s">
        <v>2</v>
      </c>
      <c r="M3460" s="1" t="s">
        <v>3</v>
      </c>
      <c r="N3460" s="1" t="s">
        <v>5129</v>
      </c>
      <c r="O3460" s="1" t="s">
        <v>59</v>
      </c>
      <c r="P3460" s="1" t="s">
        <v>248</v>
      </c>
      <c r="Q3460" s="2">
        <v>1</v>
      </c>
      <c r="R3460" s="3" t="s">
        <v>3</v>
      </c>
      <c r="S3460" s="4">
        <v>43746</v>
      </c>
      <c r="T3460" s="5">
        <v>13.86</v>
      </c>
      <c r="U3460" s="4">
        <v>43747</v>
      </c>
      <c r="V3460" s="19" t="str">
        <f>IFERROR(VLOOKUP(C3460,TABLAS!A:C,3,0),"")</f>
        <v>Cueva Borgoño, Juan Carlos</v>
      </c>
      <c r="W3460" s="19" t="str">
        <f>IFERROR(VLOOKUP(G3460,TABLAS!E:F,2,0)," ")</f>
        <v>CONTADO</v>
      </c>
      <c r="X3460" s="19" t="str">
        <f t="shared" si="162"/>
        <v>11435204 - Saldaña Vilchez, Ernelinda</v>
      </c>
      <c r="Y3460" s="19" t="str">
        <f>IFERROR(VLOOKUP(O3460,TABLAS!O:P,2,0)," ")</f>
        <v>Pedido</v>
      </c>
      <c r="Z3460" s="58">
        <f>IFERROR(IF(R3460&lt;&gt;"CA",(Q3460/VLOOKUP(INT(I3460),TABLAS!R:W,4,0)),Q3460),"0")</f>
        <v>1</v>
      </c>
      <c r="AA3460" s="19" t="s">
        <v>3</v>
      </c>
      <c r="AB3460">
        <f t="shared" si="164"/>
        <v>0</v>
      </c>
    </row>
    <row r="3461" spans="1:28" x14ac:dyDescent="0.25">
      <c r="A3461" s="71">
        <f t="shared" si="163"/>
        <v>11435204</v>
      </c>
      <c r="B3461" s="1" t="s">
        <v>206</v>
      </c>
      <c r="C3461" s="1" t="s">
        <v>25</v>
      </c>
      <c r="D3461" s="1" t="s">
        <v>5126</v>
      </c>
      <c r="E3461" s="1" t="s">
        <v>5127</v>
      </c>
      <c r="F3461" s="1" t="s">
        <v>5128</v>
      </c>
      <c r="G3461" s="1" t="s">
        <v>4</v>
      </c>
      <c r="H3461" s="1" t="s">
        <v>153</v>
      </c>
      <c r="I3461" s="1" t="s">
        <v>176</v>
      </c>
      <c r="J3461" s="1" t="s">
        <v>177</v>
      </c>
      <c r="K3461" s="1" t="s">
        <v>103</v>
      </c>
      <c r="L3461" s="1" t="s">
        <v>2</v>
      </c>
      <c r="M3461" s="1" t="s">
        <v>3</v>
      </c>
      <c r="N3461" s="1" t="s">
        <v>5129</v>
      </c>
      <c r="O3461" s="1" t="s">
        <v>59</v>
      </c>
      <c r="P3461" s="1" t="s">
        <v>248</v>
      </c>
      <c r="Q3461" s="2">
        <v>1</v>
      </c>
      <c r="R3461" s="3" t="s">
        <v>3</v>
      </c>
      <c r="S3461" s="4">
        <v>43746</v>
      </c>
      <c r="T3461" s="5">
        <v>7.24</v>
      </c>
      <c r="U3461" s="4">
        <v>43747</v>
      </c>
      <c r="V3461" s="19" t="str">
        <f>IFERROR(VLOOKUP(C3461,TABLAS!A:C,3,0),"")</f>
        <v>Cueva Borgoño, Juan Carlos</v>
      </c>
      <c r="W3461" s="19" t="str">
        <f>IFERROR(VLOOKUP(G3461,TABLAS!E:F,2,0)," ")</f>
        <v>CONTADO</v>
      </c>
      <c r="X3461" s="19" t="str">
        <f t="shared" si="162"/>
        <v>11435204 - Saldaña Vilchez, Ernelinda</v>
      </c>
      <c r="Y3461" s="19" t="str">
        <f>IFERROR(VLOOKUP(O3461,TABLAS!O:P,2,0)," ")</f>
        <v>Pedido</v>
      </c>
      <c r="Z3461" s="58">
        <f>IFERROR(IF(R3461&lt;&gt;"CA",(Q3461/VLOOKUP(INT(I3461),TABLAS!R:W,4,0)),Q3461),"0")</f>
        <v>1</v>
      </c>
      <c r="AA3461" s="19" t="s">
        <v>3</v>
      </c>
      <c r="AB3461">
        <f t="shared" si="164"/>
        <v>0</v>
      </c>
    </row>
    <row r="3462" spans="1:28" x14ac:dyDescent="0.25">
      <c r="A3462" s="71">
        <f t="shared" si="163"/>
        <v>11435204</v>
      </c>
      <c r="B3462" s="1" t="s">
        <v>206</v>
      </c>
      <c r="C3462" s="1" t="s">
        <v>25</v>
      </c>
      <c r="D3462" s="1" t="s">
        <v>5126</v>
      </c>
      <c r="E3462" s="1" t="s">
        <v>5127</v>
      </c>
      <c r="F3462" s="1" t="s">
        <v>5128</v>
      </c>
      <c r="G3462" s="1" t="s">
        <v>4</v>
      </c>
      <c r="H3462" s="1" t="s">
        <v>153</v>
      </c>
      <c r="I3462" s="1" t="s">
        <v>154</v>
      </c>
      <c r="J3462" s="1" t="s">
        <v>161</v>
      </c>
      <c r="K3462" s="1" t="s">
        <v>103</v>
      </c>
      <c r="L3462" s="1" t="s">
        <v>2</v>
      </c>
      <c r="M3462" s="1" t="s">
        <v>3</v>
      </c>
      <c r="N3462" s="1" t="s">
        <v>5129</v>
      </c>
      <c r="O3462" s="1" t="s">
        <v>59</v>
      </c>
      <c r="P3462" s="1" t="s">
        <v>248</v>
      </c>
      <c r="Q3462" s="2">
        <v>1</v>
      </c>
      <c r="R3462" s="3" t="s">
        <v>3</v>
      </c>
      <c r="S3462" s="4">
        <v>43746</v>
      </c>
      <c r="T3462" s="5">
        <v>19.829999999999998</v>
      </c>
      <c r="U3462" s="4">
        <v>43747</v>
      </c>
      <c r="V3462" s="19" t="str">
        <f>IFERROR(VLOOKUP(C3462,TABLAS!A:C,3,0),"")</f>
        <v>Cueva Borgoño, Juan Carlos</v>
      </c>
      <c r="W3462" s="19" t="str">
        <f>IFERROR(VLOOKUP(G3462,TABLAS!E:F,2,0)," ")</f>
        <v>CONTADO</v>
      </c>
      <c r="X3462" s="19" t="str">
        <f t="shared" si="162"/>
        <v>11435204 - Saldaña Vilchez, Ernelinda</v>
      </c>
      <c r="Y3462" s="19" t="str">
        <f>IFERROR(VLOOKUP(O3462,TABLAS!O:P,2,0)," ")</f>
        <v>Pedido</v>
      </c>
      <c r="Z3462" s="58">
        <f>IFERROR(IF(R3462&lt;&gt;"CA",(Q3462/VLOOKUP(INT(I3462),TABLAS!R:W,4,0)),Q3462),"0")</f>
        <v>1</v>
      </c>
      <c r="AA3462" s="19" t="s">
        <v>3</v>
      </c>
      <c r="AB3462">
        <f t="shared" si="164"/>
        <v>0</v>
      </c>
    </row>
    <row r="3463" spans="1:28" x14ac:dyDescent="0.25">
      <c r="A3463" s="71">
        <f t="shared" si="163"/>
        <v>11435204</v>
      </c>
      <c r="B3463" s="1" t="s">
        <v>206</v>
      </c>
      <c r="C3463" s="1" t="s">
        <v>25</v>
      </c>
      <c r="D3463" s="1" t="s">
        <v>5126</v>
      </c>
      <c r="E3463" s="1" t="s">
        <v>5127</v>
      </c>
      <c r="F3463" s="1" t="s">
        <v>5128</v>
      </c>
      <c r="G3463" s="1" t="s">
        <v>4</v>
      </c>
      <c r="H3463" s="1" t="s">
        <v>153</v>
      </c>
      <c r="I3463" s="1" t="s">
        <v>151</v>
      </c>
      <c r="J3463" s="1" t="s">
        <v>152</v>
      </c>
      <c r="K3463" s="1" t="s">
        <v>103</v>
      </c>
      <c r="L3463" s="1" t="s">
        <v>2</v>
      </c>
      <c r="M3463" s="1" t="s">
        <v>3</v>
      </c>
      <c r="N3463" s="1" t="s">
        <v>5129</v>
      </c>
      <c r="O3463" s="1" t="s">
        <v>65</v>
      </c>
      <c r="P3463" s="1" t="s">
        <v>248</v>
      </c>
      <c r="Q3463" s="2">
        <v>1</v>
      </c>
      <c r="R3463" s="3" t="s">
        <v>2</v>
      </c>
      <c r="S3463" s="4">
        <v>43746</v>
      </c>
      <c r="T3463" s="5">
        <v>0</v>
      </c>
      <c r="U3463" s="4">
        <v>43747</v>
      </c>
      <c r="V3463" s="19" t="str">
        <f>IFERROR(VLOOKUP(C3463,TABLAS!A:C,3,0),"")</f>
        <v>Cueva Borgoño, Juan Carlos</v>
      </c>
      <c r="W3463" s="19" t="str">
        <f>IFERROR(VLOOKUP(G3463,TABLAS!E:F,2,0)," ")</f>
        <v>CONTADO</v>
      </c>
      <c r="X3463" s="19" t="str">
        <f t="shared" si="162"/>
        <v>11435204 - Saldaña Vilchez, Ernelinda</v>
      </c>
      <c r="Y3463" s="19" t="str">
        <f>IFERROR(VLOOKUP(O3463,TABLAS!O:P,2,0)," ")</f>
        <v>Bonificación</v>
      </c>
      <c r="Z3463" s="58">
        <f>IFERROR(IF(R3463&lt;&gt;"CA",(Q3463/VLOOKUP(INT(I3463),TABLAS!R:W,4,0)),Q3463),"0")</f>
        <v>6.6666666666666666E-2</v>
      </c>
      <c r="AA3463" s="19" t="s">
        <v>3</v>
      </c>
      <c r="AB3463">
        <f t="shared" si="164"/>
        <v>0</v>
      </c>
    </row>
    <row r="3464" spans="1:28" x14ac:dyDescent="0.25">
      <c r="A3464" s="71">
        <f t="shared" si="163"/>
        <v>10056542</v>
      </c>
      <c r="B3464" s="1" t="s">
        <v>204</v>
      </c>
      <c r="C3464" s="1" t="s">
        <v>5</v>
      </c>
      <c r="D3464" s="1" t="s">
        <v>5130</v>
      </c>
      <c r="E3464" s="1" t="s">
        <v>5131</v>
      </c>
      <c r="F3464" s="1" t="s">
        <v>5132</v>
      </c>
      <c r="G3464" s="1" t="s">
        <v>4</v>
      </c>
      <c r="H3464" s="1" t="s">
        <v>153</v>
      </c>
      <c r="I3464" s="1" t="s">
        <v>100</v>
      </c>
      <c r="J3464" s="1" t="s">
        <v>101</v>
      </c>
      <c r="K3464" s="1" t="s">
        <v>103</v>
      </c>
      <c r="L3464" s="1" t="s">
        <v>2</v>
      </c>
      <c r="M3464" s="1" t="s">
        <v>3</v>
      </c>
      <c r="N3464" s="1" t="s">
        <v>5133</v>
      </c>
      <c r="O3464" s="1" t="s">
        <v>61</v>
      </c>
      <c r="P3464" s="1" t="s">
        <v>232</v>
      </c>
      <c r="Q3464" s="2">
        <v>5</v>
      </c>
      <c r="R3464" s="3" t="s">
        <v>3</v>
      </c>
      <c r="S3464" s="4">
        <v>43746</v>
      </c>
      <c r="T3464" s="5">
        <v>132.66999999999999</v>
      </c>
      <c r="U3464" s="4">
        <v>43747</v>
      </c>
      <c r="V3464" s="19" t="str">
        <f>IFERROR(VLOOKUP(C3464,TABLAS!A:C,3,0),"")</f>
        <v>Miro Quesada, Camila Duany</v>
      </c>
      <c r="W3464" s="19" t="str">
        <f>IFERROR(VLOOKUP(G3464,TABLAS!E:F,2,0)," ")</f>
        <v>CONTADO</v>
      </c>
      <c r="X3464" s="19" t="str">
        <f t="shared" si="162"/>
        <v>10056542 - Salinas De Garcia, Maria Martha</v>
      </c>
      <c r="Y3464" s="19" t="str">
        <f>IFERROR(VLOOKUP(O3464,TABLAS!O:P,2,0)," ")</f>
        <v>Pedido</v>
      </c>
      <c r="Z3464" s="58">
        <f>IFERROR(IF(R3464&lt;&gt;"CA",(Q3464/VLOOKUP(INT(I3464),TABLAS!R:W,4,0)),Q3464),"0")</f>
        <v>5</v>
      </c>
      <c r="AA3464" s="19" t="s">
        <v>3</v>
      </c>
      <c r="AB3464">
        <f t="shared" si="164"/>
        <v>0</v>
      </c>
    </row>
    <row r="3465" spans="1:28" x14ac:dyDescent="0.25">
      <c r="A3465" s="71">
        <f t="shared" si="163"/>
        <v>10056542</v>
      </c>
      <c r="B3465" s="1" t="s">
        <v>204</v>
      </c>
      <c r="C3465" s="1" t="s">
        <v>5</v>
      </c>
      <c r="D3465" s="1" t="s">
        <v>5130</v>
      </c>
      <c r="E3465" s="1" t="s">
        <v>5131</v>
      </c>
      <c r="F3465" s="1" t="s">
        <v>5132</v>
      </c>
      <c r="G3465" s="1" t="s">
        <v>4</v>
      </c>
      <c r="H3465" s="1" t="s">
        <v>153</v>
      </c>
      <c r="I3465" s="1" t="s">
        <v>208</v>
      </c>
      <c r="J3465" s="1" t="s">
        <v>209</v>
      </c>
      <c r="K3465" s="1" t="s">
        <v>103</v>
      </c>
      <c r="L3465" s="1" t="s">
        <v>2</v>
      </c>
      <c r="M3465" s="1" t="s">
        <v>3</v>
      </c>
      <c r="N3465" s="1" t="s">
        <v>5133</v>
      </c>
      <c r="O3465" s="1" t="s">
        <v>61</v>
      </c>
      <c r="P3465" s="1" t="s">
        <v>232</v>
      </c>
      <c r="Q3465" s="2">
        <v>1</v>
      </c>
      <c r="R3465" s="3" t="s">
        <v>3</v>
      </c>
      <c r="S3465" s="4">
        <v>43746</v>
      </c>
      <c r="T3465" s="5">
        <v>34.97</v>
      </c>
      <c r="U3465" s="4">
        <v>43747</v>
      </c>
      <c r="V3465" s="19" t="str">
        <f>IFERROR(VLOOKUP(C3465,TABLAS!A:C,3,0),"")</f>
        <v>Miro Quesada, Camila Duany</v>
      </c>
      <c r="W3465" s="19" t="str">
        <f>IFERROR(VLOOKUP(G3465,TABLAS!E:F,2,0)," ")</f>
        <v>CONTADO</v>
      </c>
      <c r="X3465" s="19" t="str">
        <f t="shared" si="162"/>
        <v>10056542 - Salinas De Garcia, Maria Martha</v>
      </c>
      <c r="Y3465" s="19" t="str">
        <f>IFERROR(VLOOKUP(O3465,TABLAS!O:P,2,0)," ")</f>
        <v>Pedido</v>
      </c>
      <c r="Z3465" s="58">
        <f>IFERROR(IF(R3465&lt;&gt;"CA",(Q3465/VLOOKUP(INT(I3465),TABLAS!R:W,4,0)),Q3465),"0")</f>
        <v>1</v>
      </c>
      <c r="AA3465" s="19" t="s">
        <v>3</v>
      </c>
      <c r="AB3465">
        <f t="shared" si="164"/>
        <v>0</v>
      </c>
    </row>
    <row r="3466" spans="1:28" x14ac:dyDescent="0.25">
      <c r="A3466" s="71">
        <f t="shared" si="163"/>
        <v>10064575</v>
      </c>
      <c r="B3466" s="1" t="s">
        <v>206</v>
      </c>
      <c r="C3466" s="1" t="s">
        <v>229</v>
      </c>
      <c r="D3466" s="1" t="s">
        <v>5134</v>
      </c>
      <c r="E3466" s="1" t="s">
        <v>5135</v>
      </c>
      <c r="F3466" s="1" t="s">
        <v>5136</v>
      </c>
      <c r="G3466" s="1" t="s">
        <v>4</v>
      </c>
      <c r="H3466" s="1" t="s">
        <v>153</v>
      </c>
      <c r="I3466" s="1" t="s">
        <v>100</v>
      </c>
      <c r="J3466" s="1" t="s">
        <v>101</v>
      </c>
      <c r="K3466" s="1" t="s">
        <v>103</v>
      </c>
      <c r="L3466" s="1" t="s">
        <v>2</v>
      </c>
      <c r="M3466" s="1" t="s">
        <v>3</v>
      </c>
      <c r="N3466" s="1" t="s">
        <v>5137</v>
      </c>
      <c r="O3466" s="1" t="s">
        <v>61</v>
      </c>
      <c r="P3466" s="1" t="s">
        <v>215</v>
      </c>
      <c r="Q3466" s="2">
        <v>4</v>
      </c>
      <c r="R3466" s="3" t="s">
        <v>3</v>
      </c>
      <c r="S3466" s="4">
        <v>43746</v>
      </c>
      <c r="T3466" s="5">
        <v>106.14</v>
      </c>
      <c r="U3466" s="4">
        <v>43747</v>
      </c>
      <c r="V3466" s="19" t="str">
        <f>IFERROR(VLOOKUP(C3466,TABLAS!A:C,3,0),"")</f>
        <v>Cueva Borgoño, Juan Carlos</v>
      </c>
      <c r="W3466" s="19" t="str">
        <f>IFERROR(VLOOKUP(G3466,TABLAS!E:F,2,0)," ")</f>
        <v>CONTADO</v>
      </c>
      <c r="X3466" s="19" t="str">
        <f t="shared" si="162"/>
        <v>10064575 - Salinas Flores, Santos Eloisa</v>
      </c>
      <c r="Y3466" s="19" t="str">
        <f>IFERROR(VLOOKUP(O3466,TABLAS!O:P,2,0)," ")</f>
        <v>Pedido</v>
      </c>
      <c r="Z3466" s="58">
        <f>IFERROR(IF(R3466&lt;&gt;"CA",(Q3466/VLOOKUP(INT(I3466),TABLAS!R:W,4,0)),Q3466),"0")</f>
        <v>4</v>
      </c>
      <c r="AA3466" s="19" t="s">
        <v>3</v>
      </c>
      <c r="AB3466">
        <f t="shared" si="164"/>
        <v>0</v>
      </c>
    </row>
    <row r="3467" spans="1:28" x14ac:dyDescent="0.25">
      <c r="A3467" s="71">
        <f t="shared" si="163"/>
        <v>10064575</v>
      </c>
      <c r="B3467" s="1" t="s">
        <v>206</v>
      </c>
      <c r="C3467" s="1" t="s">
        <v>229</v>
      </c>
      <c r="D3467" s="1" t="s">
        <v>5134</v>
      </c>
      <c r="E3467" s="1" t="s">
        <v>5135</v>
      </c>
      <c r="F3467" s="1" t="s">
        <v>5136</v>
      </c>
      <c r="G3467" s="1" t="s">
        <v>4</v>
      </c>
      <c r="H3467" s="1" t="s">
        <v>153</v>
      </c>
      <c r="I3467" s="1" t="s">
        <v>104</v>
      </c>
      <c r="J3467" s="1" t="s">
        <v>105</v>
      </c>
      <c r="K3467" s="1" t="s">
        <v>103</v>
      </c>
      <c r="L3467" s="1" t="s">
        <v>2</v>
      </c>
      <c r="M3467" s="1" t="s">
        <v>3</v>
      </c>
      <c r="N3467" s="1" t="s">
        <v>5137</v>
      </c>
      <c r="O3467" s="1" t="s">
        <v>59</v>
      </c>
      <c r="P3467" s="1" t="s">
        <v>215</v>
      </c>
      <c r="Q3467" s="2">
        <v>1</v>
      </c>
      <c r="R3467" s="3" t="s">
        <v>3</v>
      </c>
      <c r="S3467" s="4">
        <v>43746</v>
      </c>
      <c r="T3467" s="5">
        <v>16.100000000000001</v>
      </c>
      <c r="U3467" s="4">
        <v>43747</v>
      </c>
      <c r="V3467" s="19" t="str">
        <f>IFERROR(VLOOKUP(C3467,TABLAS!A:C,3,0),"")</f>
        <v>Cueva Borgoño, Juan Carlos</v>
      </c>
      <c r="W3467" s="19" t="str">
        <f>IFERROR(VLOOKUP(G3467,TABLAS!E:F,2,0)," ")</f>
        <v>CONTADO</v>
      </c>
      <c r="X3467" s="19" t="str">
        <f t="shared" si="162"/>
        <v>10064575 - Salinas Flores, Santos Eloisa</v>
      </c>
      <c r="Y3467" s="19" t="str">
        <f>IFERROR(VLOOKUP(O3467,TABLAS!O:P,2,0)," ")</f>
        <v>Pedido</v>
      </c>
      <c r="Z3467" s="58">
        <f>IFERROR(IF(R3467&lt;&gt;"CA",(Q3467/VLOOKUP(INT(I3467),TABLAS!R:W,4,0)),Q3467),"0")</f>
        <v>1</v>
      </c>
      <c r="AA3467" s="19" t="s">
        <v>3</v>
      </c>
      <c r="AB3467">
        <f t="shared" si="164"/>
        <v>0</v>
      </c>
    </row>
    <row r="3468" spans="1:28" x14ac:dyDescent="0.25">
      <c r="A3468" s="71">
        <f t="shared" si="163"/>
        <v>10064575</v>
      </c>
      <c r="B3468" s="1" t="s">
        <v>206</v>
      </c>
      <c r="C3468" s="1" t="s">
        <v>229</v>
      </c>
      <c r="D3468" s="1" t="s">
        <v>5134</v>
      </c>
      <c r="E3468" s="1" t="s">
        <v>5135</v>
      </c>
      <c r="F3468" s="1" t="s">
        <v>5136</v>
      </c>
      <c r="G3468" s="1" t="s">
        <v>4</v>
      </c>
      <c r="H3468" s="1" t="s">
        <v>153</v>
      </c>
      <c r="I3468" s="1" t="s">
        <v>104</v>
      </c>
      <c r="J3468" s="1" t="s">
        <v>105</v>
      </c>
      <c r="K3468" s="1" t="s">
        <v>103</v>
      </c>
      <c r="L3468" s="1" t="s">
        <v>2</v>
      </c>
      <c r="M3468" s="1" t="s">
        <v>3</v>
      </c>
      <c r="N3468" s="1" t="s">
        <v>5137</v>
      </c>
      <c r="O3468" s="1" t="s">
        <v>65</v>
      </c>
      <c r="P3468" s="1" t="s">
        <v>215</v>
      </c>
      <c r="Q3468" s="2">
        <v>1</v>
      </c>
      <c r="R3468" s="3" t="s">
        <v>2</v>
      </c>
      <c r="S3468" s="4">
        <v>43746</v>
      </c>
      <c r="T3468" s="5">
        <v>0</v>
      </c>
      <c r="U3468" s="4">
        <v>43747</v>
      </c>
      <c r="V3468" s="19" t="str">
        <f>IFERROR(VLOOKUP(C3468,TABLAS!A:C,3,0),"")</f>
        <v>Cueva Borgoño, Juan Carlos</v>
      </c>
      <c r="W3468" s="19" t="str">
        <f>IFERROR(VLOOKUP(G3468,TABLAS!E:F,2,0)," ")</f>
        <v>CONTADO</v>
      </c>
      <c r="X3468" s="19" t="str">
        <f t="shared" si="162"/>
        <v>10064575 - Salinas Flores, Santos Eloisa</v>
      </c>
      <c r="Y3468" s="19" t="str">
        <f>IFERROR(VLOOKUP(O3468,TABLAS!O:P,2,0)," ")</f>
        <v>Bonificación</v>
      </c>
      <c r="Z3468" s="58">
        <f>IFERROR(IF(R3468&lt;&gt;"CA",(Q3468/VLOOKUP(INT(I3468),TABLAS!R:W,4,0)),Q3468),"0")</f>
        <v>6.6666666666666666E-2</v>
      </c>
      <c r="AA3468" s="19" t="s">
        <v>3</v>
      </c>
      <c r="AB3468">
        <f t="shared" si="164"/>
        <v>0</v>
      </c>
    </row>
    <row r="3469" spans="1:28" x14ac:dyDescent="0.25">
      <c r="A3469" s="71">
        <f t="shared" si="163"/>
        <v>11583233</v>
      </c>
      <c r="B3469" s="1" t="s">
        <v>206</v>
      </c>
      <c r="C3469" s="1" t="s">
        <v>229</v>
      </c>
      <c r="D3469" s="1" t="s">
        <v>5138</v>
      </c>
      <c r="E3469" s="1" t="s">
        <v>5139</v>
      </c>
      <c r="F3469" s="1" t="s">
        <v>5140</v>
      </c>
      <c r="G3469" s="1" t="s">
        <v>4</v>
      </c>
      <c r="H3469" s="1" t="s">
        <v>153</v>
      </c>
      <c r="I3469" s="1" t="s">
        <v>100</v>
      </c>
      <c r="J3469" s="1" t="s">
        <v>101</v>
      </c>
      <c r="K3469" s="1" t="s">
        <v>103</v>
      </c>
      <c r="L3469" s="1" t="s">
        <v>2</v>
      </c>
      <c r="M3469" s="1" t="s">
        <v>3</v>
      </c>
      <c r="N3469" s="1" t="s">
        <v>5141</v>
      </c>
      <c r="O3469" s="1" t="s">
        <v>61</v>
      </c>
      <c r="P3469" s="1" t="s">
        <v>1943</v>
      </c>
      <c r="Q3469" s="2">
        <v>3</v>
      </c>
      <c r="R3469" s="3" t="s">
        <v>3</v>
      </c>
      <c r="S3469" s="4">
        <v>43746</v>
      </c>
      <c r="T3469" s="5">
        <v>80.489999999999995</v>
      </c>
      <c r="U3469" s="4">
        <v>43747</v>
      </c>
      <c r="V3469" s="19" t="str">
        <f>IFERROR(VLOOKUP(C3469,TABLAS!A:C,3,0),"")</f>
        <v>Cueva Borgoño, Juan Carlos</v>
      </c>
      <c r="W3469" s="19" t="str">
        <f>IFERROR(VLOOKUP(G3469,TABLAS!E:F,2,0)," ")</f>
        <v>CONTADO</v>
      </c>
      <c r="X3469" s="19" t="str">
        <f t="shared" si="162"/>
        <v>11583233 - Salinas Floriano, Santos Delmira</v>
      </c>
      <c r="Y3469" s="19" t="str">
        <f>IFERROR(VLOOKUP(O3469,TABLAS!O:P,2,0)," ")</f>
        <v>Pedido</v>
      </c>
      <c r="Z3469" s="58">
        <f>IFERROR(IF(R3469&lt;&gt;"CA",(Q3469/VLOOKUP(INT(I3469),TABLAS!R:W,4,0)),Q3469),"0")</f>
        <v>3</v>
      </c>
      <c r="AA3469" s="19" t="s">
        <v>3</v>
      </c>
      <c r="AB3469">
        <f t="shared" si="164"/>
        <v>0</v>
      </c>
    </row>
    <row r="3470" spans="1:28" x14ac:dyDescent="0.25">
      <c r="A3470" s="71">
        <f t="shared" si="163"/>
        <v>11583233</v>
      </c>
      <c r="B3470" s="1" t="s">
        <v>206</v>
      </c>
      <c r="C3470" s="1" t="s">
        <v>229</v>
      </c>
      <c r="D3470" s="1" t="s">
        <v>5138</v>
      </c>
      <c r="E3470" s="1" t="s">
        <v>5139</v>
      </c>
      <c r="F3470" s="1" t="s">
        <v>5140</v>
      </c>
      <c r="G3470" s="1" t="s">
        <v>4</v>
      </c>
      <c r="H3470" s="1" t="s">
        <v>153</v>
      </c>
      <c r="I3470" s="1" t="s">
        <v>216</v>
      </c>
      <c r="J3470" s="1" t="s">
        <v>217</v>
      </c>
      <c r="K3470" s="1" t="s">
        <v>103</v>
      </c>
      <c r="L3470" s="1" t="s">
        <v>2</v>
      </c>
      <c r="M3470" s="1" t="s">
        <v>3</v>
      </c>
      <c r="N3470" s="1" t="s">
        <v>5141</v>
      </c>
      <c r="O3470" s="1" t="s">
        <v>61</v>
      </c>
      <c r="P3470" s="1" t="s">
        <v>1943</v>
      </c>
      <c r="Q3470" s="2">
        <v>1</v>
      </c>
      <c r="R3470" s="3" t="s">
        <v>3</v>
      </c>
      <c r="S3470" s="4">
        <v>43746</v>
      </c>
      <c r="T3470" s="5">
        <v>35.270000000000003</v>
      </c>
      <c r="U3470" s="4">
        <v>43747</v>
      </c>
      <c r="V3470" s="19" t="str">
        <f>IFERROR(VLOOKUP(C3470,TABLAS!A:C,3,0),"")</f>
        <v>Cueva Borgoño, Juan Carlos</v>
      </c>
      <c r="W3470" s="19" t="str">
        <f>IFERROR(VLOOKUP(G3470,TABLAS!E:F,2,0)," ")</f>
        <v>CONTADO</v>
      </c>
      <c r="X3470" s="19" t="str">
        <f t="shared" si="162"/>
        <v>11583233 - Salinas Floriano, Santos Delmira</v>
      </c>
      <c r="Y3470" s="19" t="str">
        <f>IFERROR(VLOOKUP(O3470,TABLAS!O:P,2,0)," ")</f>
        <v>Pedido</v>
      </c>
      <c r="Z3470" s="58">
        <f>IFERROR(IF(R3470&lt;&gt;"CA",(Q3470/VLOOKUP(INT(I3470),TABLAS!R:W,4,0)),Q3470),"0")</f>
        <v>1</v>
      </c>
      <c r="AA3470" s="19" t="s">
        <v>3</v>
      </c>
      <c r="AB3470">
        <f t="shared" si="164"/>
        <v>0</v>
      </c>
    </row>
    <row r="3471" spans="1:28" x14ac:dyDescent="0.25">
      <c r="A3471" s="71">
        <f t="shared" si="163"/>
        <v>11583233</v>
      </c>
      <c r="B3471" s="1" t="s">
        <v>206</v>
      </c>
      <c r="C3471" s="1" t="s">
        <v>229</v>
      </c>
      <c r="D3471" s="1" t="s">
        <v>5138</v>
      </c>
      <c r="E3471" s="1" t="s">
        <v>5139</v>
      </c>
      <c r="F3471" s="1" t="s">
        <v>5140</v>
      </c>
      <c r="G3471" s="1" t="s">
        <v>4</v>
      </c>
      <c r="H3471" s="1" t="s">
        <v>153</v>
      </c>
      <c r="I3471" s="1" t="s">
        <v>154</v>
      </c>
      <c r="J3471" s="1" t="s">
        <v>161</v>
      </c>
      <c r="K3471" s="1" t="s">
        <v>103</v>
      </c>
      <c r="L3471" s="1" t="s">
        <v>2</v>
      </c>
      <c r="M3471" s="1" t="s">
        <v>3</v>
      </c>
      <c r="N3471" s="1" t="s">
        <v>5141</v>
      </c>
      <c r="O3471" s="1" t="s">
        <v>59</v>
      </c>
      <c r="P3471" s="1" t="s">
        <v>1943</v>
      </c>
      <c r="Q3471" s="2">
        <v>4</v>
      </c>
      <c r="R3471" s="3" t="s">
        <v>3</v>
      </c>
      <c r="S3471" s="4">
        <v>43746</v>
      </c>
      <c r="T3471" s="5">
        <v>79.569999999999993</v>
      </c>
      <c r="U3471" s="4">
        <v>43747</v>
      </c>
      <c r="V3471" s="19" t="str">
        <f>IFERROR(VLOOKUP(C3471,TABLAS!A:C,3,0),"")</f>
        <v>Cueva Borgoño, Juan Carlos</v>
      </c>
      <c r="W3471" s="19" t="str">
        <f>IFERROR(VLOOKUP(G3471,TABLAS!E:F,2,0)," ")</f>
        <v>CONTADO</v>
      </c>
      <c r="X3471" s="19" t="str">
        <f t="shared" si="162"/>
        <v>11583233 - Salinas Floriano, Santos Delmira</v>
      </c>
      <c r="Y3471" s="19" t="str">
        <f>IFERROR(VLOOKUP(O3471,TABLAS!O:P,2,0)," ")</f>
        <v>Pedido</v>
      </c>
      <c r="Z3471" s="58">
        <f>IFERROR(IF(R3471&lt;&gt;"CA",(Q3471/VLOOKUP(INT(I3471),TABLAS!R:W,4,0)),Q3471),"0")</f>
        <v>4</v>
      </c>
      <c r="AA3471" s="19" t="s">
        <v>3</v>
      </c>
      <c r="AB3471">
        <f t="shared" si="164"/>
        <v>0</v>
      </c>
    </row>
    <row r="3472" spans="1:28" x14ac:dyDescent="0.25">
      <c r="A3472" s="71">
        <f t="shared" si="163"/>
        <v>10057076</v>
      </c>
      <c r="B3472" s="1" t="s">
        <v>204</v>
      </c>
      <c r="C3472" s="1" t="s">
        <v>14</v>
      </c>
      <c r="D3472" s="1" t="s">
        <v>5142</v>
      </c>
      <c r="E3472" s="1" t="s">
        <v>5143</v>
      </c>
      <c r="F3472" s="1" t="s">
        <v>5144</v>
      </c>
      <c r="G3472" s="1" t="s">
        <v>4</v>
      </c>
      <c r="H3472" s="1" t="s">
        <v>153</v>
      </c>
      <c r="I3472" s="1" t="s">
        <v>210</v>
      </c>
      <c r="J3472" s="1" t="s">
        <v>211</v>
      </c>
      <c r="K3472" s="1" t="s">
        <v>103</v>
      </c>
      <c r="L3472" s="1" t="s">
        <v>2</v>
      </c>
      <c r="M3472" s="1" t="s">
        <v>3</v>
      </c>
      <c r="N3472" s="1" t="s">
        <v>5145</v>
      </c>
      <c r="O3472" s="1" t="s">
        <v>61</v>
      </c>
      <c r="P3472" s="1" t="s">
        <v>221</v>
      </c>
      <c r="Q3472" s="2">
        <v>1</v>
      </c>
      <c r="R3472" s="3" t="s">
        <v>3</v>
      </c>
      <c r="S3472" s="4">
        <v>43746</v>
      </c>
      <c r="T3472" s="5">
        <v>26.39</v>
      </c>
      <c r="U3472" s="4">
        <v>43747</v>
      </c>
      <c r="V3472" s="19" t="str">
        <f>IFERROR(VLOOKUP(C3472,TABLAS!A:C,3,0),"")</f>
        <v>Miro Quesada, Camila Duany</v>
      </c>
      <c r="W3472" s="19" t="str">
        <f>IFERROR(VLOOKUP(G3472,TABLAS!E:F,2,0)," ")</f>
        <v>CONTADO</v>
      </c>
      <c r="X3472" s="19" t="str">
        <f t="shared" si="162"/>
        <v>10057076 - Salinas Orbegoso, Esther Mavila</v>
      </c>
      <c r="Y3472" s="19" t="str">
        <f>IFERROR(VLOOKUP(O3472,TABLAS!O:P,2,0)," ")</f>
        <v>Pedido</v>
      </c>
      <c r="Z3472" s="58">
        <f>IFERROR(IF(R3472&lt;&gt;"CA",(Q3472/VLOOKUP(INT(I3472),TABLAS!R:W,4,0)),Q3472),"0")</f>
        <v>1</v>
      </c>
      <c r="AA3472" s="19" t="s">
        <v>3</v>
      </c>
      <c r="AB3472">
        <f t="shared" si="164"/>
        <v>0</v>
      </c>
    </row>
    <row r="3473" spans="1:28" x14ac:dyDescent="0.25">
      <c r="A3473" s="71">
        <f t="shared" si="163"/>
        <v>10057076</v>
      </c>
      <c r="B3473" s="1" t="s">
        <v>204</v>
      </c>
      <c r="C3473" s="1" t="s">
        <v>14</v>
      </c>
      <c r="D3473" s="1" t="s">
        <v>5142</v>
      </c>
      <c r="E3473" s="1" t="s">
        <v>5143</v>
      </c>
      <c r="F3473" s="1" t="s">
        <v>5144</v>
      </c>
      <c r="G3473" s="1" t="s">
        <v>4</v>
      </c>
      <c r="H3473" s="1" t="s">
        <v>153</v>
      </c>
      <c r="I3473" s="1" t="s">
        <v>100</v>
      </c>
      <c r="J3473" s="1" t="s">
        <v>101</v>
      </c>
      <c r="K3473" s="1" t="s">
        <v>103</v>
      </c>
      <c r="L3473" s="1" t="s">
        <v>2</v>
      </c>
      <c r="M3473" s="1" t="s">
        <v>3</v>
      </c>
      <c r="N3473" s="1" t="s">
        <v>5145</v>
      </c>
      <c r="O3473" s="1" t="s">
        <v>61</v>
      </c>
      <c r="P3473" s="1" t="s">
        <v>221</v>
      </c>
      <c r="Q3473" s="2">
        <v>3</v>
      </c>
      <c r="R3473" s="3" t="s">
        <v>3</v>
      </c>
      <c r="S3473" s="4">
        <v>43746</v>
      </c>
      <c r="T3473" s="5">
        <v>79.599999999999994</v>
      </c>
      <c r="U3473" s="4">
        <v>43747</v>
      </c>
      <c r="V3473" s="19" t="str">
        <f>IFERROR(VLOOKUP(C3473,TABLAS!A:C,3,0),"")</f>
        <v>Miro Quesada, Camila Duany</v>
      </c>
      <c r="W3473" s="19" t="str">
        <f>IFERROR(VLOOKUP(G3473,TABLAS!E:F,2,0)," ")</f>
        <v>CONTADO</v>
      </c>
      <c r="X3473" s="19" t="str">
        <f t="shared" si="162"/>
        <v>10057076 - Salinas Orbegoso, Esther Mavila</v>
      </c>
      <c r="Y3473" s="19" t="str">
        <f>IFERROR(VLOOKUP(O3473,TABLAS!O:P,2,0)," ")</f>
        <v>Pedido</v>
      </c>
      <c r="Z3473" s="58">
        <f>IFERROR(IF(R3473&lt;&gt;"CA",(Q3473/VLOOKUP(INT(I3473),TABLAS!R:W,4,0)),Q3473),"0")</f>
        <v>3</v>
      </c>
      <c r="AA3473" s="19" t="s">
        <v>3</v>
      </c>
      <c r="AB3473">
        <f t="shared" si="164"/>
        <v>0</v>
      </c>
    </row>
    <row r="3474" spans="1:28" x14ac:dyDescent="0.25">
      <c r="A3474" s="71">
        <f t="shared" si="163"/>
        <v>10057076</v>
      </c>
      <c r="B3474" s="1" t="s">
        <v>204</v>
      </c>
      <c r="C3474" s="1" t="s">
        <v>14</v>
      </c>
      <c r="D3474" s="1" t="s">
        <v>5142</v>
      </c>
      <c r="E3474" s="1" t="s">
        <v>5143</v>
      </c>
      <c r="F3474" s="1" t="s">
        <v>5144</v>
      </c>
      <c r="G3474" s="1" t="s">
        <v>4</v>
      </c>
      <c r="H3474" s="1" t="s">
        <v>153</v>
      </c>
      <c r="I3474" s="1" t="s">
        <v>213</v>
      </c>
      <c r="J3474" s="1" t="s">
        <v>214</v>
      </c>
      <c r="K3474" s="1" t="s">
        <v>103</v>
      </c>
      <c r="L3474" s="1" t="s">
        <v>2</v>
      </c>
      <c r="M3474" s="1" t="s">
        <v>3</v>
      </c>
      <c r="N3474" s="1" t="s">
        <v>5145</v>
      </c>
      <c r="O3474" s="1" t="s">
        <v>61</v>
      </c>
      <c r="P3474" s="1" t="s">
        <v>221</v>
      </c>
      <c r="Q3474" s="2">
        <v>1</v>
      </c>
      <c r="R3474" s="3" t="s">
        <v>3</v>
      </c>
      <c r="S3474" s="4">
        <v>43746</v>
      </c>
      <c r="T3474" s="5">
        <v>30.67</v>
      </c>
      <c r="U3474" s="4">
        <v>43747</v>
      </c>
      <c r="V3474" s="19" t="str">
        <f>IFERROR(VLOOKUP(C3474,TABLAS!A:C,3,0),"")</f>
        <v>Miro Quesada, Camila Duany</v>
      </c>
      <c r="W3474" s="19" t="str">
        <f>IFERROR(VLOOKUP(G3474,TABLAS!E:F,2,0)," ")</f>
        <v>CONTADO</v>
      </c>
      <c r="X3474" s="19" t="str">
        <f t="shared" si="162"/>
        <v>10057076 - Salinas Orbegoso, Esther Mavila</v>
      </c>
      <c r="Y3474" s="19" t="str">
        <f>IFERROR(VLOOKUP(O3474,TABLAS!O:P,2,0)," ")</f>
        <v>Pedido</v>
      </c>
      <c r="Z3474" s="58">
        <f>IFERROR(IF(R3474&lt;&gt;"CA",(Q3474/VLOOKUP(INT(I3474),TABLAS!R:W,4,0)),Q3474),"0")</f>
        <v>1</v>
      </c>
      <c r="AA3474" s="19" t="s">
        <v>3</v>
      </c>
      <c r="AB3474">
        <f t="shared" si="164"/>
        <v>0</v>
      </c>
    </row>
    <row r="3475" spans="1:28" x14ac:dyDescent="0.25">
      <c r="A3475" s="71">
        <f t="shared" si="163"/>
        <v>10057076</v>
      </c>
      <c r="B3475" s="1" t="s">
        <v>204</v>
      </c>
      <c r="C3475" s="1" t="s">
        <v>14</v>
      </c>
      <c r="D3475" s="1" t="s">
        <v>5142</v>
      </c>
      <c r="E3475" s="1" t="s">
        <v>5143</v>
      </c>
      <c r="F3475" s="1" t="s">
        <v>5144</v>
      </c>
      <c r="G3475" s="1" t="s">
        <v>4</v>
      </c>
      <c r="H3475" s="1" t="s">
        <v>153</v>
      </c>
      <c r="I3475" s="1" t="s">
        <v>1809</v>
      </c>
      <c r="J3475" s="1" t="s">
        <v>1810</v>
      </c>
      <c r="K3475" s="1" t="s">
        <v>222</v>
      </c>
      <c r="L3475" s="1" t="s">
        <v>2</v>
      </c>
      <c r="M3475" s="1" t="s">
        <v>2</v>
      </c>
      <c r="N3475" s="1" t="s">
        <v>5145</v>
      </c>
      <c r="O3475" s="1" t="s">
        <v>65</v>
      </c>
      <c r="P3475" s="1" t="s">
        <v>221</v>
      </c>
      <c r="Q3475" s="2">
        <v>3</v>
      </c>
      <c r="R3475" s="3" t="s">
        <v>2</v>
      </c>
      <c r="S3475" s="4">
        <v>43746</v>
      </c>
      <c r="T3475" s="5">
        <v>0</v>
      </c>
      <c r="U3475" s="4">
        <v>43747</v>
      </c>
      <c r="V3475" s="19" t="str">
        <f>IFERROR(VLOOKUP(C3475,TABLAS!A:C,3,0),"")</f>
        <v>Miro Quesada, Camila Duany</v>
      </c>
      <c r="W3475" s="19" t="str">
        <f>IFERROR(VLOOKUP(G3475,TABLAS!E:F,2,0)," ")</f>
        <v>CONTADO</v>
      </c>
      <c r="X3475" s="19" t="str">
        <f t="shared" si="162"/>
        <v>10057076 - Salinas Orbegoso, Esther Mavila</v>
      </c>
      <c r="Y3475" s="19" t="str">
        <f>IFERROR(VLOOKUP(O3475,TABLAS!O:P,2,0)," ")</f>
        <v>Bonificación</v>
      </c>
      <c r="Z3475" s="58" t="str">
        <f>IFERROR(IF(R3475&lt;&gt;"CA",(Q3475/VLOOKUP(INT(I3475),TABLAS!R:W,4,0)),Q3475),"0")</f>
        <v>0</v>
      </c>
      <c r="AA3475" s="19" t="s">
        <v>3</v>
      </c>
      <c r="AB3475">
        <f t="shared" si="164"/>
        <v>0</v>
      </c>
    </row>
    <row r="3476" spans="1:28" x14ac:dyDescent="0.25">
      <c r="A3476" s="71">
        <f t="shared" si="163"/>
        <v>11773603</v>
      </c>
      <c r="B3476" s="1" t="s">
        <v>204</v>
      </c>
      <c r="C3476" s="1" t="s">
        <v>24</v>
      </c>
      <c r="D3476" s="1" t="s">
        <v>5146</v>
      </c>
      <c r="E3476" s="1" t="s">
        <v>5147</v>
      </c>
      <c r="F3476" s="1" t="s">
        <v>5148</v>
      </c>
      <c r="G3476" s="1" t="s">
        <v>4</v>
      </c>
      <c r="H3476" s="1" t="s">
        <v>153</v>
      </c>
      <c r="I3476" s="1" t="s">
        <v>100</v>
      </c>
      <c r="J3476" s="1" t="s">
        <v>101</v>
      </c>
      <c r="K3476" s="1" t="s">
        <v>103</v>
      </c>
      <c r="L3476" s="1" t="s">
        <v>2</v>
      </c>
      <c r="M3476" s="1" t="s">
        <v>3</v>
      </c>
      <c r="N3476" s="1" t="s">
        <v>5149</v>
      </c>
      <c r="O3476" s="1" t="s">
        <v>61</v>
      </c>
      <c r="P3476" s="1" t="s">
        <v>231</v>
      </c>
      <c r="Q3476" s="2">
        <v>3</v>
      </c>
      <c r="R3476" s="3" t="s">
        <v>3</v>
      </c>
      <c r="S3476" s="4">
        <v>43746</v>
      </c>
      <c r="T3476" s="5">
        <v>79.599999999999994</v>
      </c>
      <c r="U3476" s="4">
        <v>43747</v>
      </c>
      <c r="V3476" s="19" t="str">
        <f>IFERROR(VLOOKUP(C3476,TABLAS!A:C,3,0),"")</f>
        <v>Miro Quesada, Camila Duany</v>
      </c>
      <c r="W3476" s="19" t="str">
        <f>IFERROR(VLOOKUP(G3476,TABLAS!E:F,2,0)," ")</f>
        <v>CONTADO</v>
      </c>
      <c r="X3476" s="19" t="str">
        <f t="shared" si="162"/>
        <v>11773603 - Salirrosas Abanto, Lourdes Yesenia</v>
      </c>
      <c r="Y3476" s="19" t="str">
        <f>IFERROR(VLOOKUP(O3476,TABLAS!O:P,2,0)," ")</f>
        <v>Pedido</v>
      </c>
      <c r="Z3476" s="58">
        <f>IFERROR(IF(R3476&lt;&gt;"CA",(Q3476/VLOOKUP(INT(I3476),TABLAS!R:W,4,0)),Q3476),"0")</f>
        <v>3</v>
      </c>
      <c r="AA3476" s="19" t="s">
        <v>3</v>
      </c>
      <c r="AB3476">
        <f t="shared" si="164"/>
        <v>0</v>
      </c>
    </row>
    <row r="3477" spans="1:28" x14ac:dyDescent="0.25">
      <c r="A3477" s="71">
        <f t="shared" si="163"/>
        <v>11773603</v>
      </c>
      <c r="B3477" s="1" t="s">
        <v>204</v>
      </c>
      <c r="C3477" s="1" t="s">
        <v>24</v>
      </c>
      <c r="D3477" s="1" t="s">
        <v>5146</v>
      </c>
      <c r="E3477" s="1" t="s">
        <v>5147</v>
      </c>
      <c r="F3477" s="1" t="s">
        <v>5148</v>
      </c>
      <c r="G3477" s="1" t="s">
        <v>4</v>
      </c>
      <c r="H3477" s="1" t="s">
        <v>153</v>
      </c>
      <c r="I3477" s="1" t="s">
        <v>157</v>
      </c>
      <c r="J3477" s="1" t="s">
        <v>158</v>
      </c>
      <c r="K3477" s="1" t="s">
        <v>103</v>
      </c>
      <c r="L3477" s="1" t="s">
        <v>2</v>
      </c>
      <c r="M3477" s="1" t="s">
        <v>3</v>
      </c>
      <c r="N3477" s="1" t="s">
        <v>5149</v>
      </c>
      <c r="O3477" s="1" t="s">
        <v>61</v>
      </c>
      <c r="P3477" s="1" t="s">
        <v>231</v>
      </c>
      <c r="Q3477" s="2">
        <v>2</v>
      </c>
      <c r="R3477" s="3" t="s">
        <v>3</v>
      </c>
      <c r="S3477" s="4">
        <v>43746</v>
      </c>
      <c r="T3477" s="5">
        <v>61.92</v>
      </c>
      <c r="U3477" s="4">
        <v>43747</v>
      </c>
      <c r="V3477" s="19" t="str">
        <f>IFERROR(VLOOKUP(C3477,TABLAS!A:C,3,0),"")</f>
        <v>Miro Quesada, Camila Duany</v>
      </c>
      <c r="W3477" s="19" t="str">
        <f>IFERROR(VLOOKUP(G3477,TABLAS!E:F,2,0)," ")</f>
        <v>CONTADO</v>
      </c>
      <c r="X3477" s="19" t="str">
        <f t="shared" si="162"/>
        <v>11773603 - Salirrosas Abanto, Lourdes Yesenia</v>
      </c>
      <c r="Y3477" s="19" t="str">
        <f>IFERROR(VLOOKUP(O3477,TABLAS!O:P,2,0)," ")</f>
        <v>Pedido</v>
      </c>
      <c r="Z3477" s="58">
        <f>IFERROR(IF(R3477&lt;&gt;"CA",(Q3477/VLOOKUP(INT(I3477),TABLAS!R:W,4,0)),Q3477),"0")</f>
        <v>2</v>
      </c>
      <c r="AA3477" s="19" t="s">
        <v>3</v>
      </c>
      <c r="AB3477">
        <f t="shared" si="164"/>
        <v>0</v>
      </c>
    </row>
    <row r="3478" spans="1:28" x14ac:dyDescent="0.25">
      <c r="A3478" s="71">
        <f t="shared" si="163"/>
        <v>12509087</v>
      </c>
      <c r="B3478" s="1" t="s">
        <v>206</v>
      </c>
      <c r="C3478" s="1" t="s">
        <v>247</v>
      </c>
      <c r="D3478" s="1" t="s">
        <v>5150</v>
      </c>
      <c r="E3478" s="1" t="s">
        <v>5151</v>
      </c>
      <c r="F3478" s="1" t="s">
        <v>5152</v>
      </c>
      <c r="G3478" s="1" t="s">
        <v>4</v>
      </c>
      <c r="H3478" s="1" t="s">
        <v>153</v>
      </c>
      <c r="I3478" s="1" t="s">
        <v>216</v>
      </c>
      <c r="J3478" s="1" t="s">
        <v>217</v>
      </c>
      <c r="K3478" s="1" t="s">
        <v>103</v>
      </c>
      <c r="L3478" s="1" t="s">
        <v>2</v>
      </c>
      <c r="M3478" s="1" t="s">
        <v>3</v>
      </c>
      <c r="N3478" s="1" t="s">
        <v>5153</v>
      </c>
      <c r="O3478" s="1" t="s">
        <v>61</v>
      </c>
      <c r="P3478" s="1" t="s">
        <v>239</v>
      </c>
      <c r="Q3478" s="2">
        <v>1</v>
      </c>
      <c r="R3478" s="3" t="s">
        <v>3</v>
      </c>
      <c r="S3478" s="4">
        <v>43746</v>
      </c>
      <c r="T3478" s="5">
        <v>35.270000000000003</v>
      </c>
      <c r="U3478" s="4">
        <v>43747</v>
      </c>
      <c r="V3478" s="19" t="str">
        <f>IFERROR(VLOOKUP(C3478,TABLAS!A:C,3,0),"")</f>
        <v>Cueva Borgoño, Juan Carlos</v>
      </c>
      <c r="W3478" s="19" t="str">
        <f>IFERROR(VLOOKUP(G3478,TABLAS!E:F,2,0)," ")</f>
        <v>CONTADO</v>
      </c>
      <c r="X3478" s="19" t="str">
        <f t="shared" si="162"/>
        <v>12509087 - Salsa &amp; Sabor S.A.C.</v>
      </c>
      <c r="Y3478" s="19" t="str">
        <f>IFERROR(VLOOKUP(O3478,TABLAS!O:P,2,0)," ")</f>
        <v>Pedido</v>
      </c>
      <c r="Z3478" s="58">
        <f>IFERROR(IF(R3478&lt;&gt;"CA",(Q3478/VLOOKUP(INT(I3478),TABLAS!R:W,4,0)),Q3478),"0")</f>
        <v>1</v>
      </c>
      <c r="AA3478" s="19" t="s">
        <v>3</v>
      </c>
      <c r="AB3478">
        <f t="shared" si="164"/>
        <v>0</v>
      </c>
    </row>
    <row r="3479" spans="1:28" x14ac:dyDescent="0.25">
      <c r="A3479" s="71">
        <f t="shared" si="163"/>
        <v>12509087</v>
      </c>
      <c r="B3479" s="1" t="s">
        <v>206</v>
      </c>
      <c r="C3479" s="1" t="s">
        <v>247</v>
      </c>
      <c r="D3479" s="1" t="s">
        <v>5150</v>
      </c>
      <c r="E3479" s="1" t="s">
        <v>5151</v>
      </c>
      <c r="F3479" s="1" t="s">
        <v>5152</v>
      </c>
      <c r="G3479" s="1" t="s">
        <v>4</v>
      </c>
      <c r="H3479" s="1" t="s">
        <v>153</v>
      </c>
      <c r="I3479" s="1" t="s">
        <v>154</v>
      </c>
      <c r="J3479" s="1" t="s">
        <v>161</v>
      </c>
      <c r="K3479" s="1" t="s">
        <v>103</v>
      </c>
      <c r="L3479" s="1" t="s">
        <v>2</v>
      </c>
      <c r="M3479" s="1" t="s">
        <v>3</v>
      </c>
      <c r="N3479" s="1" t="s">
        <v>5153</v>
      </c>
      <c r="O3479" s="1" t="s">
        <v>59</v>
      </c>
      <c r="P3479" s="1" t="s">
        <v>239</v>
      </c>
      <c r="Q3479" s="2">
        <v>1</v>
      </c>
      <c r="R3479" s="3" t="s">
        <v>3</v>
      </c>
      <c r="S3479" s="4">
        <v>43746</v>
      </c>
      <c r="T3479" s="5">
        <v>21.62</v>
      </c>
      <c r="U3479" s="4">
        <v>43747</v>
      </c>
      <c r="V3479" s="19" t="str">
        <f>IFERROR(VLOOKUP(C3479,TABLAS!A:C,3,0),"")</f>
        <v>Cueva Borgoño, Juan Carlos</v>
      </c>
      <c r="W3479" s="19" t="str">
        <f>IFERROR(VLOOKUP(G3479,TABLAS!E:F,2,0)," ")</f>
        <v>CONTADO</v>
      </c>
      <c r="X3479" s="19" t="str">
        <f t="shared" si="162"/>
        <v>12509087 - Salsa &amp; Sabor S.A.C.</v>
      </c>
      <c r="Y3479" s="19" t="str">
        <f>IFERROR(VLOOKUP(O3479,TABLAS!O:P,2,0)," ")</f>
        <v>Pedido</v>
      </c>
      <c r="Z3479" s="58">
        <f>IFERROR(IF(R3479&lt;&gt;"CA",(Q3479/VLOOKUP(INT(I3479),TABLAS!R:W,4,0)),Q3479),"0")</f>
        <v>1</v>
      </c>
      <c r="AA3479" s="19" t="s">
        <v>3</v>
      </c>
      <c r="AB3479">
        <f t="shared" si="164"/>
        <v>0</v>
      </c>
    </row>
    <row r="3480" spans="1:28" x14ac:dyDescent="0.25">
      <c r="A3480" s="71">
        <f t="shared" si="163"/>
        <v>12509087</v>
      </c>
      <c r="B3480" s="1" t="s">
        <v>206</v>
      </c>
      <c r="C3480" s="1" t="s">
        <v>247</v>
      </c>
      <c r="D3480" s="1" t="s">
        <v>5150</v>
      </c>
      <c r="E3480" s="1" t="s">
        <v>5151</v>
      </c>
      <c r="F3480" s="1" t="s">
        <v>5152</v>
      </c>
      <c r="G3480" s="1" t="s">
        <v>4</v>
      </c>
      <c r="H3480" s="1" t="s">
        <v>153</v>
      </c>
      <c r="I3480" s="1" t="s">
        <v>149</v>
      </c>
      <c r="J3480" s="1" t="s">
        <v>150</v>
      </c>
      <c r="K3480" s="1" t="s">
        <v>103</v>
      </c>
      <c r="L3480" s="1" t="s">
        <v>2</v>
      </c>
      <c r="M3480" s="1" t="s">
        <v>3</v>
      </c>
      <c r="N3480" s="1" t="s">
        <v>5153</v>
      </c>
      <c r="O3480" s="1" t="s">
        <v>59</v>
      </c>
      <c r="P3480" s="1" t="s">
        <v>239</v>
      </c>
      <c r="Q3480" s="2">
        <v>2</v>
      </c>
      <c r="R3480" s="3" t="s">
        <v>3</v>
      </c>
      <c r="S3480" s="4">
        <v>43746</v>
      </c>
      <c r="T3480" s="5">
        <v>20.6</v>
      </c>
      <c r="U3480" s="4">
        <v>43747</v>
      </c>
      <c r="V3480" s="19" t="str">
        <f>IFERROR(VLOOKUP(C3480,TABLAS!A:C,3,0),"")</f>
        <v>Cueva Borgoño, Juan Carlos</v>
      </c>
      <c r="W3480" s="19" t="str">
        <f>IFERROR(VLOOKUP(G3480,TABLAS!E:F,2,0)," ")</f>
        <v>CONTADO</v>
      </c>
      <c r="X3480" s="19" t="str">
        <f t="shared" si="162"/>
        <v>12509087 - Salsa &amp; Sabor S.A.C.</v>
      </c>
      <c r="Y3480" s="19" t="str">
        <f>IFERROR(VLOOKUP(O3480,TABLAS!O:P,2,0)," ")</f>
        <v>Pedido</v>
      </c>
      <c r="Z3480" s="58">
        <f>IFERROR(IF(R3480&lt;&gt;"CA",(Q3480/VLOOKUP(INT(I3480),TABLAS!R:W,4,0)),Q3480),"0")</f>
        <v>2</v>
      </c>
      <c r="AA3480" s="19" t="s">
        <v>3</v>
      </c>
      <c r="AB3480">
        <f t="shared" si="164"/>
        <v>0</v>
      </c>
    </row>
    <row r="3481" spans="1:28" x14ac:dyDescent="0.25">
      <c r="A3481" s="71">
        <f t="shared" si="163"/>
        <v>10061826</v>
      </c>
      <c r="B3481" s="1" t="s">
        <v>206</v>
      </c>
      <c r="C3481" s="1" t="s">
        <v>241</v>
      </c>
      <c r="D3481" s="1" t="s">
        <v>5154</v>
      </c>
      <c r="E3481" s="1" t="s">
        <v>5155</v>
      </c>
      <c r="F3481" s="1" t="s">
        <v>5156</v>
      </c>
      <c r="G3481" s="1" t="s">
        <v>4</v>
      </c>
      <c r="H3481" s="1" t="s">
        <v>153</v>
      </c>
      <c r="I3481" s="1" t="s">
        <v>100</v>
      </c>
      <c r="J3481" s="1" t="s">
        <v>101</v>
      </c>
      <c r="K3481" s="1" t="s">
        <v>103</v>
      </c>
      <c r="L3481" s="1" t="s">
        <v>2</v>
      </c>
      <c r="M3481" s="1" t="s">
        <v>3</v>
      </c>
      <c r="N3481" s="1" t="s">
        <v>5157</v>
      </c>
      <c r="O3481" s="1" t="s">
        <v>61</v>
      </c>
      <c r="P3481" s="1" t="s">
        <v>231</v>
      </c>
      <c r="Q3481" s="2">
        <v>10</v>
      </c>
      <c r="R3481" s="3" t="s">
        <v>3</v>
      </c>
      <c r="S3481" s="4">
        <v>43746</v>
      </c>
      <c r="T3481" s="5">
        <v>265.33999999999997</v>
      </c>
      <c r="U3481" s="4">
        <v>43747</v>
      </c>
      <c r="V3481" s="19" t="str">
        <f>IFERROR(VLOOKUP(C3481,TABLAS!A:C,3,0),"")</f>
        <v>Cueva Borgoño, Juan Carlos</v>
      </c>
      <c r="W3481" s="19" t="str">
        <f>IFERROR(VLOOKUP(G3481,TABLAS!E:F,2,0)," ")</f>
        <v>CONTADO</v>
      </c>
      <c r="X3481" s="19" t="str">
        <f t="shared" si="162"/>
        <v>10061826 - Salvador Briseño, Simon Rojas</v>
      </c>
      <c r="Y3481" s="19" t="str">
        <f>IFERROR(VLOOKUP(O3481,TABLAS!O:P,2,0)," ")</f>
        <v>Pedido</v>
      </c>
      <c r="Z3481" s="58">
        <f>IFERROR(IF(R3481&lt;&gt;"CA",(Q3481/VLOOKUP(INT(I3481),TABLAS!R:W,4,0)),Q3481),"0")</f>
        <v>10</v>
      </c>
      <c r="AA3481" s="19" t="s">
        <v>3</v>
      </c>
      <c r="AB3481">
        <f t="shared" si="164"/>
        <v>0</v>
      </c>
    </row>
    <row r="3482" spans="1:28" x14ac:dyDescent="0.25">
      <c r="A3482" s="71">
        <f t="shared" si="163"/>
        <v>10061826</v>
      </c>
      <c r="B3482" s="1" t="s">
        <v>206</v>
      </c>
      <c r="C3482" s="1" t="s">
        <v>241</v>
      </c>
      <c r="D3482" s="1" t="s">
        <v>5154</v>
      </c>
      <c r="E3482" s="1" t="s">
        <v>5155</v>
      </c>
      <c r="F3482" s="1" t="s">
        <v>5156</v>
      </c>
      <c r="G3482" s="1" t="s">
        <v>4</v>
      </c>
      <c r="H3482" s="1" t="s">
        <v>153</v>
      </c>
      <c r="I3482" s="1" t="s">
        <v>216</v>
      </c>
      <c r="J3482" s="1" t="s">
        <v>217</v>
      </c>
      <c r="K3482" s="1" t="s">
        <v>103</v>
      </c>
      <c r="L3482" s="1" t="s">
        <v>2</v>
      </c>
      <c r="M3482" s="1" t="s">
        <v>3</v>
      </c>
      <c r="N3482" s="1" t="s">
        <v>5157</v>
      </c>
      <c r="O3482" s="1" t="s">
        <v>61</v>
      </c>
      <c r="P3482" s="1" t="s">
        <v>231</v>
      </c>
      <c r="Q3482" s="2">
        <v>1</v>
      </c>
      <c r="R3482" s="3" t="s">
        <v>3</v>
      </c>
      <c r="S3482" s="4">
        <v>43746</v>
      </c>
      <c r="T3482" s="5">
        <v>34.97</v>
      </c>
      <c r="U3482" s="4">
        <v>43747</v>
      </c>
      <c r="V3482" s="19" t="str">
        <f>IFERROR(VLOOKUP(C3482,TABLAS!A:C,3,0),"")</f>
        <v>Cueva Borgoño, Juan Carlos</v>
      </c>
      <c r="W3482" s="19" t="str">
        <f>IFERROR(VLOOKUP(G3482,TABLAS!E:F,2,0)," ")</f>
        <v>CONTADO</v>
      </c>
      <c r="X3482" s="19" t="str">
        <f t="shared" si="162"/>
        <v>10061826 - Salvador Briseño, Simon Rojas</v>
      </c>
      <c r="Y3482" s="19" t="str">
        <f>IFERROR(VLOOKUP(O3482,TABLAS!O:P,2,0)," ")</f>
        <v>Pedido</v>
      </c>
      <c r="Z3482" s="58">
        <f>IFERROR(IF(R3482&lt;&gt;"CA",(Q3482/VLOOKUP(INT(I3482),TABLAS!R:W,4,0)),Q3482),"0")</f>
        <v>1</v>
      </c>
      <c r="AA3482" s="19" t="s">
        <v>3</v>
      </c>
      <c r="AB3482">
        <f t="shared" si="164"/>
        <v>0</v>
      </c>
    </row>
    <row r="3483" spans="1:28" x14ac:dyDescent="0.25">
      <c r="A3483" s="71">
        <f t="shared" si="163"/>
        <v>10061826</v>
      </c>
      <c r="B3483" s="1" t="s">
        <v>206</v>
      </c>
      <c r="C3483" s="1" t="s">
        <v>241</v>
      </c>
      <c r="D3483" s="1" t="s">
        <v>5154</v>
      </c>
      <c r="E3483" s="1" t="s">
        <v>5155</v>
      </c>
      <c r="F3483" s="1" t="s">
        <v>5156</v>
      </c>
      <c r="G3483" s="1" t="s">
        <v>4</v>
      </c>
      <c r="H3483" s="1" t="s">
        <v>153</v>
      </c>
      <c r="I3483" s="1" t="s">
        <v>208</v>
      </c>
      <c r="J3483" s="1" t="s">
        <v>209</v>
      </c>
      <c r="K3483" s="1" t="s">
        <v>103</v>
      </c>
      <c r="L3483" s="1" t="s">
        <v>2</v>
      </c>
      <c r="M3483" s="1" t="s">
        <v>3</v>
      </c>
      <c r="N3483" s="1" t="s">
        <v>5157</v>
      </c>
      <c r="O3483" s="1" t="s">
        <v>61</v>
      </c>
      <c r="P3483" s="1" t="s">
        <v>231</v>
      </c>
      <c r="Q3483" s="2">
        <v>1</v>
      </c>
      <c r="R3483" s="3" t="s">
        <v>3</v>
      </c>
      <c r="S3483" s="4">
        <v>43746</v>
      </c>
      <c r="T3483" s="5">
        <v>34.97</v>
      </c>
      <c r="U3483" s="4">
        <v>43747</v>
      </c>
      <c r="V3483" s="19" t="str">
        <f>IFERROR(VLOOKUP(C3483,TABLAS!A:C,3,0),"")</f>
        <v>Cueva Borgoño, Juan Carlos</v>
      </c>
      <c r="W3483" s="19" t="str">
        <f>IFERROR(VLOOKUP(G3483,TABLAS!E:F,2,0)," ")</f>
        <v>CONTADO</v>
      </c>
      <c r="X3483" s="19" t="str">
        <f t="shared" si="162"/>
        <v>10061826 - Salvador Briseño, Simon Rojas</v>
      </c>
      <c r="Y3483" s="19" t="str">
        <f>IFERROR(VLOOKUP(O3483,TABLAS!O:P,2,0)," ")</f>
        <v>Pedido</v>
      </c>
      <c r="Z3483" s="58">
        <f>IFERROR(IF(R3483&lt;&gt;"CA",(Q3483/VLOOKUP(INT(I3483),TABLAS!R:W,4,0)),Q3483),"0")</f>
        <v>1</v>
      </c>
      <c r="AA3483" s="19" t="s">
        <v>3</v>
      </c>
      <c r="AB3483">
        <f t="shared" si="164"/>
        <v>0</v>
      </c>
    </row>
    <row r="3484" spans="1:28" x14ac:dyDescent="0.25">
      <c r="A3484" s="71">
        <f t="shared" si="163"/>
        <v>10061826</v>
      </c>
      <c r="B3484" s="1" t="s">
        <v>206</v>
      </c>
      <c r="C3484" s="1" t="s">
        <v>241</v>
      </c>
      <c r="D3484" s="1" t="s">
        <v>5154</v>
      </c>
      <c r="E3484" s="1" t="s">
        <v>5155</v>
      </c>
      <c r="F3484" s="1" t="s">
        <v>5156</v>
      </c>
      <c r="G3484" s="1" t="s">
        <v>4</v>
      </c>
      <c r="H3484" s="1" t="s">
        <v>153</v>
      </c>
      <c r="I3484" s="1" t="s">
        <v>145</v>
      </c>
      <c r="J3484" s="1" t="s">
        <v>146</v>
      </c>
      <c r="K3484" s="1" t="s">
        <v>103</v>
      </c>
      <c r="L3484" s="1" t="s">
        <v>2</v>
      </c>
      <c r="M3484" s="1" t="s">
        <v>3</v>
      </c>
      <c r="N3484" s="1" t="s">
        <v>5157</v>
      </c>
      <c r="O3484" s="1" t="s">
        <v>59</v>
      </c>
      <c r="P3484" s="1" t="s">
        <v>231</v>
      </c>
      <c r="Q3484" s="2">
        <v>1</v>
      </c>
      <c r="R3484" s="3" t="s">
        <v>3</v>
      </c>
      <c r="S3484" s="4">
        <v>43746</v>
      </c>
      <c r="T3484" s="5">
        <v>15.89</v>
      </c>
      <c r="U3484" s="4">
        <v>43747</v>
      </c>
      <c r="V3484" s="19" t="str">
        <f>IFERROR(VLOOKUP(C3484,TABLAS!A:C,3,0),"")</f>
        <v>Cueva Borgoño, Juan Carlos</v>
      </c>
      <c r="W3484" s="19" t="str">
        <f>IFERROR(VLOOKUP(G3484,TABLAS!E:F,2,0)," ")</f>
        <v>CONTADO</v>
      </c>
      <c r="X3484" s="19" t="str">
        <f t="shared" si="162"/>
        <v>10061826 - Salvador Briseño, Simon Rojas</v>
      </c>
      <c r="Y3484" s="19" t="str">
        <f>IFERROR(VLOOKUP(O3484,TABLAS!O:P,2,0)," ")</f>
        <v>Pedido</v>
      </c>
      <c r="Z3484" s="58">
        <f>IFERROR(IF(R3484&lt;&gt;"CA",(Q3484/VLOOKUP(INT(I3484),TABLAS!R:W,4,0)),Q3484),"0")</f>
        <v>1</v>
      </c>
      <c r="AA3484" s="19" t="s">
        <v>3</v>
      </c>
      <c r="AB3484">
        <f t="shared" si="164"/>
        <v>0</v>
      </c>
    </row>
    <row r="3485" spans="1:28" x14ac:dyDescent="0.25">
      <c r="A3485" s="71">
        <f t="shared" si="163"/>
        <v>10061826</v>
      </c>
      <c r="B3485" s="1" t="s">
        <v>206</v>
      </c>
      <c r="C3485" s="1" t="s">
        <v>241</v>
      </c>
      <c r="D3485" s="1" t="s">
        <v>5154</v>
      </c>
      <c r="E3485" s="1" t="s">
        <v>5155</v>
      </c>
      <c r="F3485" s="1" t="s">
        <v>5156</v>
      </c>
      <c r="G3485" s="1" t="s">
        <v>4</v>
      </c>
      <c r="H3485" s="1" t="s">
        <v>153</v>
      </c>
      <c r="I3485" s="1" t="s">
        <v>104</v>
      </c>
      <c r="J3485" s="1" t="s">
        <v>105</v>
      </c>
      <c r="K3485" s="1" t="s">
        <v>103</v>
      </c>
      <c r="L3485" s="1" t="s">
        <v>2</v>
      </c>
      <c r="M3485" s="1" t="s">
        <v>3</v>
      </c>
      <c r="N3485" s="1" t="s">
        <v>5157</v>
      </c>
      <c r="O3485" s="1" t="s">
        <v>59</v>
      </c>
      <c r="P3485" s="1" t="s">
        <v>231</v>
      </c>
      <c r="Q3485" s="2">
        <v>1</v>
      </c>
      <c r="R3485" s="3" t="s">
        <v>3</v>
      </c>
      <c r="S3485" s="4">
        <v>43746</v>
      </c>
      <c r="T3485" s="5">
        <v>16.100000000000001</v>
      </c>
      <c r="U3485" s="4">
        <v>43747</v>
      </c>
      <c r="V3485" s="19" t="str">
        <f>IFERROR(VLOOKUP(C3485,TABLAS!A:C,3,0),"")</f>
        <v>Cueva Borgoño, Juan Carlos</v>
      </c>
      <c r="W3485" s="19" t="str">
        <f>IFERROR(VLOOKUP(G3485,TABLAS!E:F,2,0)," ")</f>
        <v>CONTADO</v>
      </c>
      <c r="X3485" s="19" t="str">
        <f t="shared" si="162"/>
        <v>10061826 - Salvador Briseño, Simon Rojas</v>
      </c>
      <c r="Y3485" s="19" t="str">
        <f>IFERROR(VLOOKUP(O3485,TABLAS!O:P,2,0)," ")</f>
        <v>Pedido</v>
      </c>
      <c r="Z3485" s="58">
        <f>IFERROR(IF(R3485&lt;&gt;"CA",(Q3485/VLOOKUP(INT(I3485),TABLAS!R:W,4,0)),Q3485),"0")</f>
        <v>1</v>
      </c>
      <c r="AA3485" s="19" t="s">
        <v>3</v>
      </c>
      <c r="AB3485">
        <f t="shared" si="164"/>
        <v>0</v>
      </c>
    </row>
    <row r="3486" spans="1:28" x14ac:dyDescent="0.25">
      <c r="A3486" s="71">
        <f t="shared" si="163"/>
        <v>10061826</v>
      </c>
      <c r="B3486" s="1" t="s">
        <v>206</v>
      </c>
      <c r="C3486" s="1" t="s">
        <v>241</v>
      </c>
      <c r="D3486" s="1" t="s">
        <v>5154</v>
      </c>
      <c r="E3486" s="1" t="s">
        <v>5155</v>
      </c>
      <c r="F3486" s="1" t="s">
        <v>5156</v>
      </c>
      <c r="G3486" s="1" t="s">
        <v>4</v>
      </c>
      <c r="H3486" s="1" t="s">
        <v>153</v>
      </c>
      <c r="I3486" s="1" t="s">
        <v>104</v>
      </c>
      <c r="J3486" s="1" t="s">
        <v>105</v>
      </c>
      <c r="K3486" s="1" t="s">
        <v>103</v>
      </c>
      <c r="L3486" s="1" t="s">
        <v>2</v>
      </c>
      <c r="M3486" s="1" t="s">
        <v>3</v>
      </c>
      <c r="N3486" s="1" t="s">
        <v>5157</v>
      </c>
      <c r="O3486" s="1" t="s">
        <v>65</v>
      </c>
      <c r="P3486" s="1" t="s">
        <v>231</v>
      </c>
      <c r="Q3486" s="2">
        <v>1</v>
      </c>
      <c r="R3486" s="3" t="s">
        <v>2</v>
      </c>
      <c r="S3486" s="4">
        <v>43746</v>
      </c>
      <c r="T3486" s="5">
        <v>0</v>
      </c>
      <c r="U3486" s="4">
        <v>43747</v>
      </c>
      <c r="V3486" s="19" t="str">
        <f>IFERROR(VLOOKUP(C3486,TABLAS!A:C,3,0),"")</f>
        <v>Cueva Borgoño, Juan Carlos</v>
      </c>
      <c r="W3486" s="19" t="str">
        <f>IFERROR(VLOOKUP(G3486,TABLAS!E:F,2,0)," ")</f>
        <v>CONTADO</v>
      </c>
      <c r="X3486" s="19" t="str">
        <f t="shared" si="162"/>
        <v>10061826 - Salvador Briseño, Simon Rojas</v>
      </c>
      <c r="Y3486" s="19" t="str">
        <f>IFERROR(VLOOKUP(O3486,TABLAS!O:P,2,0)," ")</f>
        <v>Bonificación</v>
      </c>
      <c r="Z3486" s="58">
        <f>IFERROR(IF(R3486&lt;&gt;"CA",(Q3486/VLOOKUP(INT(I3486),TABLAS!R:W,4,0)),Q3486),"0")</f>
        <v>6.6666666666666666E-2</v>
      </c>
      <c r="AA3486" s="19" t="s">
        <v>3</v>
      </c>
      <c r="AB3486">
        <f t="shared" si="164"/>
        <v>0</v>
      </c>
    </row>
    <row r="3487" spans="1:28" x14ac:dyDescent="0.25">
      <c r="A3487" s="71">
        <f t="shared" si="163"/>
        <v>10061826</v>
      </c>
      <c r="B3487" s="1" t="s">
        <v>206</v>
      </c>
      <c r="C3487" s="1" t="s">
        <v>241</v>
      </c>
      <c r="D3487" s="1" t="s">
        <v>5154</v>
      </c>
      <c r="E3487" s="1" t="s">
        <v>5155</v>
      </c>
      <c r="F3487" s="1" t="s">
        <v>5156</v>
      </c>
      <c r="G3487" s="1" t="s">
        <v>4</v>
      </c>
      <c r="H3487" s="1" t="s">
        <v>153</v>
      </c>
      <c r="I3487" s="1" t="s">
        <v>104</v>
      </c>
      <c r="J3487" s="1" t="s">
        <v>105</v>
      </c>
      <c r="K3487" s="1" t="s">
        <v>103</v>
      </c>
      <c r="L3487" s="1" t="s">
        <v>2</v>
      </c>
      <c r="M3487" s="1" t="s">
        <v>3</v>
      </c>
      <c r="N3487" s="1" t="s">
        <v>5157</v>
      </c>
      <c r="O3487" s="1" t="s">
        <v>65</v>
      </c>
      <c r="P3487" s="1" t="s">
        <v>231</v>
      </c>
      <c r="Q3487" s="2">
        <v>1</v>
      </c>
      <c r="R3487" s="3" t="s">
        <v>2</v>
      </c>
      <c r="S3487" s="4">
        <v>43746</v>
      </c>
      <c r="T3487" s="5">
        <v>0</v>
      </c>
      <c r="U3487" s="4">
        <v>43747</v>
      </c>
      <c r="V3487" s="19" t="str">
        <f>IFERROR(VLOOKUP(C3487,TABLAS!A:C,3,0),"")</f>
        <v>Cueva Borgoño, Juan Carlos</v>
      </c>
      <c r="W3487" s="19" t="str">
        <f>IFERROR(VLOOKUP(G3487,TABLAS!E:F,2,0)," ")</f>
        <v>CONTADO</v>
      </c>
      <c r="X3487" s="19" t="str">
        <f t="shared" si="162"/>
        <v>10061826 - Salvador Briseño, Simon Rojas</v>
      </c>
      <c r="Y3487" s="19" t="str">
        <f>IFERROR(VLOOKUP(O3487,TABLAS!O:P,2,0)," ")</f>
        <v>Bonificación</v>
      </c>
      <c r="Z3487" s="58">
        <f>IFERROR(IF(R3487&lt;&gt;"CA",(Q3487/VLOOKUP(INT(I3487),TABLAS!R:W,4,0)),Q3487),"0")</f>
        <v>6.6666666666666666E-2</v>
      </c>
      <c r="AA3487" s="19" t="s">
        <v>3</v>
      </c>
      <c r="AB3487">
        <f t="shared" si="164"/>
        <v>0</v>
      </c>
    </row>
    <row r="3488" spans="1:28" x14ac:dyDescent="0.25">
      <c r="A3488" s="71">
        <f t="shared" si="163"/>
        <v>11435269</v>
      </c>
      <c r="B3488" s="1" t="s">
        <v>206</v>
      </c>
      <c r="C3488" s="1" t="s">
        <v>17</v>
      </c>
      <c r="D3488" s="1" t="s">
        <v>5158</v>
      </c>
      <c r="E3488" s="1" t="s">
        <v>5159</v>
      </c>
      <c r="F3488" s="1" t="s">
        <v>5160</v>
      </c>
      <c r="G3488" s="1" t="s">
        <v>1</v>
      </c>
      <c r="H3488" s="1" t="s">
        <v>153</v>
      </c>
      <c r="I3488" s="1" t="s">
        <v>210</v>
      </c>
      <c r="J3488" s="1" t="s">
        <v>211</v>
      </c>
      <c r="K3488" s="1" t="s">
        <v>103</v>
      </c>
      <c r="L3488" s="1" t="s">
        <v>2</v>
      </c>
      <c r="M3488" s="1" t="s">
        <v>3</v>
      </c>
      <c r="N3488" s="1" t="s">
        <v>5161</v>
      </c>
      <c r="O3488" s="1" t="s">
        <v>61</v>
      </c>
      <c r="P3488" s="1" t="s">
        <v>224</v>
      </c>
      <c r="Q3488" s="2">
        <v>2</v>
      </c>
      <c r="R3488" s="3" t="s">
        <v>3</v>
      </c>
      <c r="S3488" s="4">
        <v>43746</v>
      </c>
      <c r="T3488" s="5">
        <v>52.95</v>
      </c>
      <c r="U3488" s="4">
        <v>43747</v>
      </c>
      <c r="V3488" s="19" t="str">
        <f>IFERROR(VLOOKUP(C3488,TABLAS!A:C,3,0),"")</f>
        <v>Cueva Borgoño, Juan Carlos</v>
      </c>
      <c r="W3488" s="19" t="str">
        <f>IFERROR(VLOOKUP(G3488,TABLAS!E:F,2,0)," ")</f>
        <v>CREDITO</v>
      </c>
      <c r="X3488" s="19" t="str">
        <f t="shared" si="162"/>
        <v>11435269 - Salvador Lavado, Cesar Enrique</v>
      </c>
      <c r="Y3488" s="19" t="str">
        <f>IFERROR(VLOOKUP(O3488,TABLAS!O:P,2,0)," ")</f>
        <v>Pedido</v>
      </c>
      <c r="Z3488" s="58">
        <f>IFERROR(IF(R3488&lt;&gt;"CA",(Q3488/VLOOKUP(INT(I3488),TABLAS!R:W,4,0)),Q3488),"0")</f>
        <v>2</v>
      </c>
      <c r="AA3488" s="19" t="s">
        <v>3</v>
      </c>
      <c r="AB3488">
        <f t="shared" si="164"/>
        <v>0</v>
      </c>
    </row>
    <row r="3489" spans="1:28" x14ac:dyDescent="0.25">
      <c r="A3489" s="71">
        <f t="shared" si="163"/>
        <v>11435269</v>
      </c>
      <c r="B3489" s="1" t="s">
        <v>206</v>
      </c>
      <c r="C3489" s="1" t="s">
        <v>17</v>
      </c>
      <c r="D3489" s="1" t="s">
        <v>5158</v>
      </c>
      <c r="E3489" s="1" t="s">
        <v>5159</v>
      </c>
      <c r="F3489" s="1" t="s">
        <v>5162</v>
      </c>
      <c r="G3489" s="1" t="s">
        <v>4</v>
      </c>
      <c r="H3489" s="1" t="s">
        <v>153</v>
      </c>
      <c r="I3489" s="1" t="s">
        <v>100</v>
      </c>
      <c r="J3489" s="1" t="s">
        <v>101</v>
      </c>
      <c r="K3489" s="1" t="s">
        <v>103</v>
      </c>
      <c r="L3489" s="1" t="s">
        <v>2</v>
      </c>
      <c r="M3489" s="1" t="s">
        <v>3</v>
      </c>
      <c r="N3489" s="1" t="s">
        <v>5163</v>
      </c>
      <c r="O3489" s="1" t="s">
        <v>61</v>
      </c>
      <c r="P3489" s="1" t="s">
        <v>224</v>
      </c>
      <c r="Q3489" s="2">
        <v>3</v>
      </c>
      <c r="R3489" s="3" t="s">
        <v>3</v>
      </c>
      <c r="S3489" s="4">
        <v>43746</v>
      </c>
      <c r="T3489" s="5">
        <v>79.849999999999994</v>
      </c>
      <c r="U3489" s="4">
        <v>43747</v>
      </c>
      <c r="V3489" s="19" t="str">
        <f>IFERROR(VLOOKUP(C3489,TABLAS!A:C,3,0),"")</f>
        <v>Cueva Borgoño, Juan Carlos</v>
      </c>
      <c r="W3489" s="19" t="str">
        <f>IFERROR(VLOOKUP(G3489,TABLAS!E:F,2,0)," ")</f>
        <v>CONTADO</v>
      </c>
      <c r="X3489" s="19" t="str">
        <f t="shared" si="162"/>
        <v>11435269 - Salvador Lavado, Cesar Enrique</v>
      </c>
      <c r="Y3489" s="19" t="str">
        <f>IFERROR(VLOOKUP(O3489,TABLAS!O:P,2,0)," ")</f>
        <v>Pedido</v>
      </c>
      <c r="Z3489" s="58">
        <f>IFERROR(IF(R3489&lt;&gt;"CA",(Q3489/VLOOKUP(INT(I3489),TABLAS!R:W,4,0)),Q3489),"0")</f>
        <v>3</v>
      </c>
      <c r="AA3489" s="19" t="s">
        <v>3</v>
      </c>
      <c r="AB3489">
        <f t="shared" si="164"/>
        <v>0</v>
      </c>
    </row>
    <row r="3490" spans="1:28" x14ac:dyDescent="0.25">
      <c r="A3490" s="71">
        <f t="shared" si="163"/>
        <v>10993776</v>
      </c>
      <c r="B3490" s="1" t="s">
        <v>102</v>
      </c>
      <c r="C3490" s="1" t="s">
        <v>21</v>
      </c>
      <c r="D3490" s="1" t="s">
        <v>5164</v>
      </c>
      <c r="E3490" s="1" t="s">
        <v>5165</v>
      </c>
      <c r="F3490" s="1" t="s">
        <v>5166</v>
      </c>
      <c r="G3490" s="1" t="s">
        <v>4</v>
      </c>
      <c r="H3490" s="1" t="s">
        <v>153</v>
      </c>
      <c r="I3490" s="1" t="s">
        <v>210</v>
      </c>
      <c r="J3490" s="1" t="s">
        <v>211</v>
      </c>
      <c r="K3490" s="1" t="s">
        <v>103</v>
      </c>
      <c r="L3490" s="1" t="s">
        <v>2</v>
      </c>
      <c r="M3490" s="1" t="s">
        <v>3</v>
      </c>
      <c r="N3490" s="1" t="s">
        <v>5167</v>
      </c>
      <c r="O3490" s="1" t="s">
        <v>61</v>
      </c>
      <c r="P3490" s="1" t="s">
        <v>236</v>
      </c>
      <c r="Q3490" s="2">
        <v>3</v>
      </c>
      <c r="R3490" s="3" t="s">
        <v>3</v>
      </c>
      <c r="S3490" s="4">
        <v>43746</v>
      </c>
      <c r="T3490" s="5">
        <v>79.17</v>
      </c>
      <c r="U3490" s="4">
        <v>43747</v>
      </c>
      <c r="V3490" s="19" t="str">
        <f>IFERROR(VLOOKUP(C3490,TABLAS!A:C,3,0),"")</f>
        <v>Sanchez Casana, Alejandro Alfr</v>
      </c>
      <c r="W3490" s="19" t="str">
        <f>IFERROR(VLOOKUP(G3490,TABLAS!E:F,2,0)," ")</f>
        <v>CONTADO</v>
      </c>
      <c r="X3490" s="19" t="str">
        <f t="shared" si="162"/>
        <v>10993776 - Salvador Rodriguez, Jesus Beatriz</v>
      </c>
      <c r="Y3490" s="19" t="str">
        <f>IFERROR(VLOOKUP(O3490,TABLAS!O:P,2,0)," ")</f>
        <v>Pedido</v>
      </c>
      <c r="Z3490" s="58">
        <f>IFERROR(IF(R3490&lt;&gt;"CA",(Q3490/VLOOKUP(INT(I3490),TABLAS!R:W,4,0)),Q3490),"0")</f>
        <v>3</v>
      </c>
      <c r="AA3490" s="19" t="s">
        <v>3</v>
      </c>
      <c r="AB3490">
        <f t="shared" si="164"/>
        <v>0</v>
      </c>
    </row>
    <row r="3491" spans="1:28" x14ac:dyDescent="0.25">
      <c r="A3491" s="71">
        <f t="shared" si="163"/>
        <v>10993776</v>
      </c>
      <c r="B3491" s="1" t="s">
        <v>102</v>
      </c>
      <c r="C3491" s="1" t="s">
        <v>21</v>
      </c>
      <c r="D3491" s="1" t="s">
        <v>5164</v>
      </c>
      <c r="E3491" s="1" t="s">
        <v>5165</v>
      </c>
      <c r="F3491" s="1" t="s">
        <v>5166</v>
      </c>
      <c r="G3491" s="1" t="s">
        <v>4</v>
      </c>
      <c r="H3491" s="1" t="s">
        <v>153</v>
      </c>
      <c r="I3491" s="1" t="s">
        <v>213</v>
      </c>
      <c r="J3491" s="1" t="s">
        <v>214</v>
      </c>
      <c r="K3491" s="1" t="s">
        <v>103</v>
      </c>
      <c r="L3491" s="1" t="s">
        <v>2</v>
      </c>
      <c r="M3491" s="1" t="s">
        <v>3</v>
      </c>
      <c r="N3491" s="1" t="s">
        <v>5167</v>
      </c>
      <c r="O3491" s="1" t="s">
        <v>61</v>
      </c>
      <c r="P3491" s="1" t="s">
        <v>236</v>
      </c>
      <c r="Q3491" s="2">
        <v>1</v>
      </c>
      <c r="R3491" s="3" t="s">
        <v>3</v>
      </c>
      <c r="S3491" s="4">
        <v>43746</v>
      </c>
      <c r="T3491" s="5">
        <v>30.67</v>
      </c>
      <c r="U3491" s="4">
        <v>43747</v>
      </c>
      <c r="V3491" s="19" t="str">
        <f>IFERROR(VLOOKUP(C3491,TABLAS!A:C,3,0),"")</f>
        <v>Sanchez Casana, Alejandro Alfr</v>
      </c>
      <c r="W3491" s="19" t="str">
        <f>IFERROR(VLOOKUP(G3491,TABLAS!E:F,2,0)," ")</f>
        <v>CONTADO</v>
      </c>
      <c r="X3491" s="19" t="str">
        <f t="shared" si="162"/>
        <v>10993776 - Salvador Rodriguez, Jesus Beatriz</v>
      </c>
      <c r="Y3491" s="19" t="str">
        <f>IFERROR(VLOOKUP(O3491,TABLAS!O:P,2,0)," ")</f>
        <v>Pedido</v>
      </c>
      <c r="Z3491" s="58">
        <f>IFERROR(IF(R3491&lt;&gt;"CA",(Q3491/VLOOKUP(INT(I3491),TABLAS!R:W,4,0)),Q3491),"0")</f>
        <v>1</v>
      </c>
      <c r="AA3491" s="19" t="s">
        <v>3</v>
      </c>
      <c r="AB3491">
        <f t="shared" si="164"/>
        <v>0</v>
      </c>
    </row>
    <row r="3492" spans="1:28" x14ac:dyDescent="0.25">
      <c r="A3492" s="71">
        <f t="shared" si="163"/>
        <v>10993776</v>
      </c>
      <c r="B3492" s="1" t="s">
        <v>102</v>
      </c>
      <c r="C3492" s="1" t="s">
        <v>21</v>
      </c>
      <c r="D3492" s="1" t="s">
        <v>5164</v>
      </c>
      <c r="E3492" s="1" t="s">
        <v>5165</v>
      </c>
      <c r="F3492" s="1" t="s">
        <v>5166</v>
      </c>
      <c r="G3492" s="1" t="s">
        <v>4</v>
      </c>
      <c r="H3492" s="1" t="s">
        <v>153</v>
      </c>
      <c r="I3492" s="1" t="s">
        <v>106</v>
      </c>
      <c r="J3492" s="1" t="s">
        <v>107</v>
      </c>
      <c r="K3492" s="1" t="s">
        <v>103</v>
      </c>
      <c r="L3492" s="1" t="s">
        <v>2</v>
      </c>
      <c r="M3492" s="1" t="s">
        <v>3</v>
      </c>
      <c r="N3492" s="1" t="s">
        <v>5167</v>
      </c>
      <c r="O3492" s="1" t="s">
        <v>59</v>
      </c>
      <c r="P3492" s="1" t="s">
        <v>236</v>
      </c>
      <c r="Q3492" s="2">
        <v>1</v>
      </c>
      <c r="R3492" s="3" t="s">
        <v>3</v>
      </c>
      <c r="S3492" s="4">
        <v>43746</v>
      </c>
      <c r="T3492" s="5">
        <v>9.02</v>
      </c>
      <c r="U3492" s="4">
        <v>43747</v>
      </c>
      <c r="V3492" s="19" t="str">
        <f>IFERROR(VLOOKUP(C3492,TABLAS!A:C,3,0),"")</f>
        <v>Sanchez Casana, Alejandro Alfr</v>
      </c>
      <c r="W3492" s="19" t="str">
        <f>IFERROR(VLOOKUP(G3492,TABLAS!E:F,2,0)," ")</f>
        <v>CONTADO</v>
      </c>
      <c r="X3492" s="19" t="str">
        <f t="shared" si="162"/>
        <v>10993776 - Salvador Rodriguez, Jesus Beatriz</v>
      </c>
      <c r="Y3492" s="19" t="str">
        <f>IFERROR(VLOOKUP(O3492,TABLAS!O:P,2,0)," ")</f>
        <v>Pedido</v>
      </c>
      <c r="Z3492" s="58">
        <f>IFERROR(IF(R3492&lt;&gt;"CA",(Q3492/VLOOKUP(INT(I3492),TABLAS!R:W,4,0)),Q3492),"0")</f>
        <v>1</v>
      </c>
      <c r="AA3492" s="19" t="s">
        <v>3</v>
      </c>
      <c r="AB3492">
        <f t="shared" si="164"/>
        <v>0</v>
      </c>
    </row>
    <row r="3493" spans="1:28" x14ac:dyDescent="0.25">
      <c r="A3493" s="71">
        <f t="shared" si="163"/>
        <v>10992029</v>
      </c>
      <c r="B3493" s="1" t="s">
        <v>206</v>
      </c>
      <c r="C3493" s="1" t="s">
        <v>27</v>
      </c>
      <c r="D3493" s="1" t="s">
        <v>5168</v>
      </c>
      <c r="E3493" s="1" t="s">
        <v>5169</v>
      </c>
      <c r="F3493" s="1" t="s">
        <v>5170</v>
      </c>
      <c r="G3493" s="1" t="s">
        <v>4</v>
      </c>
      <c r="H3493" s="1" t="s">
        <v>153</v>
      </c>
      <c r="I3493" s="1" t="s">
        <v>210</v>
      </c>
      <c r="J3493" s="1" t="s">
        <v>211</v>
      </c>
      <c r="K3493" s="1" t="s">
        <v>103</v>
      </c>
      <c r="L3493" s="1" t="s">
        <v>2</v>
      </c>
      <c r="M3493" s="1" t="s">
        <v>3</v>
      </c>
      <c r="N3493" s="1" t="s">
        <v>5171</v>
      </c>
      <c r="O3493" s="1" t="s">
        <v>61</v>
      </c>
      <c r="P3493" s="1" t="s">
        <v>218</v>
      </c>
      <c r="Q3493" s="2">
        <v>1</v>
      </c>
      <c r="R3493" s="3" t="s">
        <v>3</v>
      </c>
      <c r="S3493" s="4">
        <v>43746</v>
      </c>
      <c r="T3493" s="5">
        <v>26.47</v>
      </c>
      <c r="U3493" s="4">
        <v>43747</v>
      </c>
      <c r="V3493" s="19" t="str">
        <f>IFERROR(VLOOKUP(C3493,TABLAS!A:C,3,0),"")</f>
        <v>Cueva Borgoño, Juan Carlos</v>
      </c>
      <c r="W3493" s="19" t="str">
        <f>IFERROR(VLOOKUP(G3493,TABLAS!E:F,2,0)," ")</f>
        <v>CONTADO</v>
      </c>
      <c r="X3493" s="19" t="str">
        <f t="shared" si="162"/>
        <v>10992029 - Salvador Taboada, Tania Kelly</v>
      </c>
      <c r="Y3493" s="19" t="str">
        <f>IFERROR(VLOOKUP(O3493,TABLAS!O:P,2,0)," ")</f>
        <v>Pedido</v>
      </c>
      <c r="Z3493" s="58">
        <f>IFERROR(IF(R3493&lt;&gt;"CA",(Q3493/VLOOKUP(INT(I3493),TABLAS!R:W,4,0)),Q3493),"0")</f>
        <v>1</v>
      </c>
      <c r="AA3493" s="19" t="s">
        <v>3</v>
      </c>
      <c r="AB3493">
        <f t="shared" si="164"/>
        <v>0</v>
      </c>
    </row>
    <row r="3494" spans="1:28" x14ac:dyDescent="0.25">
      <c r="A3494" s="71">
        <f t="shared" si="163"/>
        <v>10992029</v>
      </c>
      <c r="B3494" s="1" t="s">
        <v>206</v>
      </c>
      <c r="C3494" s="1" t="s">
        <v>27</v>
      </c>
      <c r="D3494" s="1" t="s">
        <v>5168</v>
      </c>
      <c r="E3494" s="1" t="s">
        <v>5169</v>
      </c>
      <c r="F3494" s="1" t="s">
        <v>5170</v>
      </c>
      <c r="G3494" s="1" t="s">
        <v>4</v>
      </c>
      <c r="H3494" s="1" t="s">
        <v>153</v>
      </c>
      <c r="I3494" s="1" t="s">
        <v>100</v>
      </c>
      <c r="J3494" s="1" t="s">
        <v>101</v>
      </c>
      <c r="K3494" s="1" t="s">
        <v>103</v>
      </c>
      <c r="L3494" s="1" t="s">
        <v>2</v>
      </c>
      <c r="M3494" s="1" t="s">
        <v>3</v>
      </c>
      <c r="N3494" s="1" t="s">
        <v>5171</v>
      </c>
      <c r="O3494" s="1" t="s">
        <v>61</v>
      </c>
      <c r="P3494" s="1" t="s">
        <v>218</v>
      </c>
      <c r="Q3494" s="2">
        <v>2</v>
      </c>
      <c r="R3494" s="3" t="s">
        <v>3</v>
      </c>
      <c r="S3494" s="4">
        <v>43746</v>
      </c>
      <c r="T3494" s="5">
        <v>53.24</v>
      </c>
      <c r="U3494" s="4">
        <v>43747</v>
      </c>
      <c r="V3494" s="19" t="str">
        <f>IFERROR(VLOOKUP(C3494,TABLAS!A:C,3,0),"")</f>
        <v>Cueva Borgoño, Juan Carlos</v>
      </c>
      <c r="W3494" s="19" t="str">
        <f>IFERROR(VLOOKUP(G3494,TABLAS!E:F,2,0)," ")</f>
        <v>CONTADO</v>
      </c>
      <c r="X3494" s="19" t="str">
        <f t="shared" si="162"/>
        <v>10992029 - Salvador Taboada, Tania Kelly</v>
      </c>
      <c r="Y3494" s="19" t="str">
        <f>IFERROR(VLOOKUP(O3494,TABLAS!O:P,2,0)," ")</f>
        <v>Pedido</v>
      </c>
      <c r="Z3494" s="58">
        <f>IFERROR(IF(R3494&lt;&gt;"CA",(Q3494/VLOOKUP(INT(I3494),TABLAS!R:W,4,0)),Q3494),"0")</f>
        <v>2</v>
      </c>
      <c r="AA3494" s="19" t="s">
        <v>3</v>
      </c>
      <c r="AB3494">
        <f t="shared" si="164"/>
        <v>0</v>
      </c>
    </row>
    <row r="3495" spans="1:28" x14ac:dyDescent="0.25">
      <c r="A3495" s="71">
        <f t="shared" si="163"/>
        <v>10992029</v>
      </c>
      <c r="B3495" s="1" t="s">
        <v>206</v>
      </c>
      <c r="C3495" s="1" t="s">
        <v>27</v>
      </c>
      <c r="D3495" s="1" t="s">
        <v>5168</v>
      </c>
      <c r="E3495" s="1" t="s">
        <v>5169</v>
      </c>
      <c r="F3495" s="1" t="s">
        <v>5170</v>
      </c>
      <c r="G3495" s="1" t="s">
        <v>4</v>
      </c>
      <c r="H3495" s="1" t="s">
        <v>153</v>
      </c>
      <c r="I3495" s="1" t="s">
        <v>157</v>
      </c>
      <c r="J3495" s="1" t="s">
        <v>158</v>
      </c>
      <c r="K3495" s="1" t="s">
        <v>103</v>
      </c>
      <c r="L3495" s="1" t="s">
        <v>2</v>
      </c>
      <c r="M3495" s="1" t="s">
        <v>3</v>
      </c>
      <c r="N3495" s="1" t="s">
        <v>5171</v>
      </c>
      <c r="O3495" s="1" t="s">
        <v>61</v>
      </c>
      <c r="P3495" s="1" t="s">
        <v>218</v>
      </c>
      <c r="Q3495" s="2">
        <v>2</v>
      </c>
      <c r="R3495" s="3" t="s">
        <v>3</v>
      </c>
      <c r="S3495" s="4">
        <v>43746</v>
      </c>
      <c r="T3495" s="5">
        <v>62.09</v>
      </c>
      <c r="U3495" s="4">
        <v>43747</v>
      </c>
      <c r="V3495" s="19" t="str">
        <f>IFERROR(VLOOKUP(C3495,TABLAS!A:C,3,0),"")</f>
        <v>Cueva Borgoño, Juan Carlos</v>
      </c>
      <c r="W3495" s="19" t="str">
        <f>IFERROR(VLOOKUP(G3495,TABLAS!E:F,2,0)," ")</f>
        <v>CONTADO</v>
      </c>
      <c r="X3495" s="19" t="str">
        <f t="shared" si="162"/>
        <v>10992029 - Salvador Taboada, Tania Kelly</v>
      </c>
      <c r="Y3495" s="19" t="str">
        <f>IFERROR(VLOOKUP(O3495,TABLAS!O:P,2,0)," ")</f>
        <v>Pedido</v>
      </c>
      <c r="Z3495" s="58">
        <f>IFERROR(IF(R3495&lt;&gt;"CA",(Q3495/VLOOKUP(INT(I3495),TABLAS!R:W,4,0)),Q3495),"0")</f>
        <v>2</v>
      </c>
      <c r="AA3495" s="19" t="s">
        <v>3</v>
      </c>
      <c r="AB3495">
        <f t="shared" si="164"/>
        <v>0</v>
      </c>
    </row>
    <row r="3496" spans="1:28" x14ac:dyDescent="0.25">
      <c r="A3496" s="71">
        <f t="shared" si="163"/>
        <v>10058150</v>
      </c>
      <c r="B3496" s="1" t="s">
        <v>206</v>
      </c>
      <c r="C3496" s="1" t="s">
        <v>12</v>
      </c>
      <c r="D3496" s="1" t="s">
        <v>5172</v>
      </c>
      <c r="E3496" s="1" t="s">
        <v>5173</v>
      </c>
      <c r="F3496" s="1" t="s">
        <v>5174</v>
      </c>
      <c r="G3496" s="1" t="s">
        <v>1</v>
      </c>
      <c r="H3496" s="1" t="s">
        <v>153</v>
      </c>
      <c r="I3496" s="1" t="s">
        <v>100</v>
      </c>
      <c r="J3496" s="1" t="s">
        <v>101</v>
      </c>
      <c r="K3496" s="1" t="s">
        <v>103</v>
      </c>
      <c r="L3496" s="1" t="s">
        <v>2</v>
      </c>
      <c r="M3496" s="1" t="s">
        <v>3</v>
      </c>
      <c r="N3496" s="1" t="s">
        <v>5175</v>
      </c>
      <c r="O3496" s="1" t="s">
        <v>61</v>
      </c>
      <c r="P3496" s="1" t="s">
        <v>242</v>
      </c>
      <c r="Q3496" s="2">
        <v>3</v>
      </c>
      <c r="R3496" s="3" t="s">
        <v>3</v>
      </c>
      <c r="S3496" s="4">
        <v>43746</v>
      </c>
      <c r="T3496" s="5">
        <v>79.849999999999994</v>
      </c>
      <c r="U3496" s="4">
        <v>43747</v>
      </c>
      <c r="V3496" s="19" t="str">
        <f>IFERROR(VLOOKUP(C3496,TABLAS!A:C,3,0),"")</f>
        <v>Cueva Borgoño, Juan Carlos</v>
      </c>
      <c r="W3496" s="19" t="str">
        <f>IFERROR(VLOOKUP(G3496,TABLAS!E:F,2,0)," ")</f>
        <v>CREDITO</v>
      </c>
      <c r="X3496" s="19" t="str">
        <f t="shared" si="162"/>
        <v>10058150 - Salvatierra Joaquin, Francisca Glad</v>
      </c>
      <c r="Y3496" s="19" t="str">
        <f>IFERROR(VLOOKUP(O3496,TABLAS!O:P,2,0)," ")</f>
        <v>Pedido</v>
      </c>
      <c r="Z3496" s="58">
        <f>IFERROR(IF(R3496&lt;&gt;"CA",(Q3496/VLOOKUP(INT(I3496),TABLAS!R:W,4,0)),Q3496),"0")</f>
        <v>3</v>
      </c>
      <c r="AA3496" s="19" t="s">
        <v>3</v>
      </c>
      <c r="AB3496">
        <f t="shared" si="164"/>
        <v>0</v>
      </c>
    </row>
    <row r="3497" spans="1:28" x14ac:dyDescent="0.25">
      <c r="A3497" s="71">
        <f t="shared" si="163"/>
        <v>10058150</v>
      </c>
      <c r="B3497" s="1" t="s">
        <v>206</v>
      </c>
      <c r="C3497" s="1" t="s">
        <v>12</v>
      </c>
      <c r="D3497" s="1" t="s">
        <v>5172</v>
      </c>
      <c r="E3497" s="1" t="s">
        <v>5173</v>
      </c>
      <c r="F3497" s="1" t="s">
        <v>5174</v>
      </c>
      <c r="G3497" s="1" t="s">
        <v>1</v>
      </c>
      <c r="H3497" s="1" t="s">
        <v>153</v>
      </c>
      <c r="I3497" s="1" t="s">
        <v>210</v>
      </c>
      <c r="J3497" s="1" t="s">
        <v>211</v>
      </c>
      <c r="K3497" s="1" t="s">
        <v>103</v>
      </c>
      <c r="L3497" s="1" t="s">
        <v>2</v>
      </c>
      <c r="M3497" s="1" t="s">
        <v>3</v>
      </c>
      <c r="N3497" s="1" t="s">
        <v>5175</v>
      </c>
      <c r="O3497" s="1" t="s">
        <v>61</v>
      </c>
      <c r="P3497" s="1" t="s">
        <v>242</v>
      </c>
      <c r="Q3497" s="2">
        <v>1</v>
      </c>
      <c r="R3497" s="3" t="s">
        <v>3</v>
      </c>
      <c r="S3497" s="4">
        <v>43746</v>
      </c>
      <c r="T3497" s="5">
        <v>26.47</v>
      </c>
      <c r="U3497" s="4">
        <v>43747</v>
      </c>
      <c r="V3497" s="19" t="str">
        <f>IFERROR(VLOOKUP(C3497,TABLAS!A:C,3,0),"")</f>
        <v>Cueva Borgoño, Juan Carlos</v>
      </c>
      <c r="W3497" s="19" t="str">
        <f>IFERROR(VLOOKUP(G3497,TABLAS!E:F,2,0)," ")</f>
        <v>CREDITO</v>
      </c>
      <c r="X3497" s="19" t="str">
        <f t="shared" si="162"/>
        <v>10058150 - Salvatierra Joaquin, Francisca Glad</v>
      </c>
      <c r="Y3497" s="19" t="str">
        <f>IFERROR(VLOOKUP(O3497,TABLAS!O:P,2,0)," ")</f>
        <v>Pedido</v>
      </c>
      <c r="Z3497" s="58">
        <f>IFERROR(IF(R3497&lt;&gt;"CA",(Q3497/VLOOKUP(INT(I3497),TABLAS!R:W,4,0)),Q3497),"0")</f>
        <v>1</v>
      </c>
      <c r="AA3497" s="19" t="s">
        <v>3</v>
      </c>
      <c r="AB3497">
        <f t="shared" si="164"/>
        <v>0</v>
      </c>
    </row>
    <row r="3498" spans="1:28" x14ac:dyDescent="0.25">
      <c r="A3498" s="71">
        <f t="shared" si="163"/>
        <v>10058150</v>
      </c>
      <c r="B3498" s="1" t="s">
        <v>206</v>
      </c>
      <c r="C3498" s="1" t="s">
        <v>12</v>
      </c>
      <c r="D3498" s="1" t="s">
        <v>5172</v>
      </c>
      <c r="E3498" s="1" t="s">
        <v>5173</v>
      </c>
      <c r="F3498" s="1" t="s">
        <v>5174</v>
      </c>
      <c r="G3498" s="1" t="s">
        <v>1</v>
      </c>
      <c r="H3498" s="1" t="s">
        <v>153</v>
      </c>
      <c r="I3498" s="1" t="s">
        <v>149</v>
      </c>
      <c r="J3498" s="1" t="s">
        <v>150</v>
      </c>
      <c r="K3498" s="1" t="s">
        <v>103</v>
      </c>
      <c r="L3498" s="1" t="s">
        <v>2</v>
      </c>
      <c r="M3498" s="1" t="s">
        <v>3</v>
      </c>
      <c r="N3498" s="1" t="s">
        <v>5175</v>
      </c>
      <c r="O3498" s="1" t="s">
        <v>59</v>
      </c>
      <c r="P3498" s="1" t="s">
        <v>242</v>
      </c>
      <c r="Q3498" s="2">
        <v>2</v>
      </c>
      <c r="R3498" s="3" t="s">
        <v>3</v>
      </c>
      <c r="S3498" s="4">
        <v>43746</v>
      </c>
      <c r="T3498" s="5">
        <v>20.62</v>
      </c>
      <c r="U3498" s="4">
        <v>43747</v>
      </c>
      <c r="V3498" s="19" t="str">
        <f>IFERROR(VLOOKUP(C3498,TABLAS!A:C,3,0),"")</f>
        <v>Cueva Borgoño, Juan Carlos</v>
      </c>
      <c r="W3498" s="19" t="str">
        <f>IFERROR(VLOOKUP(G3498,TABLAS!E:F,2,0)," ")</f>
        <v>CREDITO</v>
      </c>
      <c r="X3498" s="19" t="str">
        <f t="shared" si="162"/>
        <v>10058150 - Salvatierra Joaquin, Francisca Glad</v>
      </c>
      <c r="Y3498" s="19" t="str">
        <f>IFERROR(VLOOKUP(O3498,TABLAS!O:P,2,0)," ")</f>
        <v>Pedido</v>
      </c>
      <c r="Z3498" s="58">
        <f>IFERROR(IF(R3498&lt;&gt;"CA",(Q3498/VLOOKUP(INT(I3498),TABLAS!R:W,4,0)),Q3498),"0")</f>
        <v>2</v>
      </c>
      <c r="AA3498" s="19" t="s">
        <v>3</v>
      </c>
      <c r="AB3498">
        <f t="shared" si="164"/>
        <v>0</v>
      </c>
    </row>
    <row r="3499" spans="1:28" x14ac:dyDescent="0.25">
      <c r="A3499" s="71">
        <f t="shared" si="163"/>
        <v>10058150</v>
      </c>
      <c r="B3499" s="1" t="s">
        <v>206</v>
      </c>
      <c r="C3499" s="1" t="s">
        <v>12</v>
      </c>
      <c r="D3499" s="1" t="s">
        <v>5172</v>
      </c>
      <c r="E3499" s="1" t="s">
        <v>5173</v>
      </c>
      <c r="F3499" s="1" t="s">
        <v>5174</v>
      </c>
      <c r="G3499" s="1" t="s">
        <v>1</v>
      </c>
      <c r="H3499" s="1" t="s">
        <v>153</v>
      </c>
      <c r="I3499" s="1" t="s">
        <v>106</v>
      </c>
      <c r="J3499" s="1" t="s">
        <v>107</v>
      </c>
      <c r="K3499" s="1" t="s">
        <v>103</v>
      </c>
      <c r="L3499" s="1" t="s">
        <v>2</v>
      </c>
      <c r="M3499" s="1" t="s">
        <v>3</v>
      </c>
      <c r="N3499" s="1" t="s">
        <v>5175</v>
      </c>
      <c r="O3499" s="1" t="s">
        <v>59</v>
      </c>
      <c r="P3499" s="1" t="s">
        <v>242</v>
      </c>
      <c r="Q3499" s="2">
        <v>2</v>
      </c>
      <c r="R3499" s="3" t="s">
        <v>3</v>
      </c>
      <c r="S3499" s="4">
        <v>43746</v>
      </c>
      <c r="T3499" s="5">
        <v>18.21</v>
      </c>
      <c r="U3499" s="4">
        <v>43747</v>
      </c>
      <c r="V3499" s="19" t="str">
        <f>IFERROR(VLOOKUP(C3499,TABLAS!A:C,3,0),"")</f>
        <v>Cueva Borgoño, Juan Carlos</v>
      </c>
      <c r="W3499" s="19" t="str">
        <f>IFERROR(VLOOKUP(G3499,TABLAS!E:F,2,0)," ")</f>
        <v>CREDITO</v>
      </c>
      <c r="X3499" s="19" t="str">
        <f t="shared" si="162"/>
        <v>10058150 - Salvatierra Joaquin, Francisca Glad</v>
      </c>
      <c r="Y3499" s="19" t="str">
        <f>IFERROR(VLOOKUP(O3499,TABLAS!O:P,2,0)," ")</f>
        <v>Pedido</v>
      </c>
      <c r="Z3499" s="58">
        <f>IFERROR(IF(R3499&lt;&gt;"CA",(Q3499/VLOOKUP(INT(I3499),TABLAS!R:W,4,0)),Q3499),"0")</f>
        <v>2</v>
      </c>
      <c r="AA3499" s="19" t="s">
        <v>3</v>
      </c>
      <c r="AB3499">
        <f t="shared" si="164"/>
        <v>0</v>
      </c>
    </row>
    <row r="3500" spans="1:28" x14ac:dyDescent="0.25">
      <c r="A3500" s="71">
        <f t="shared" si="163"/>
        <v>10058150</v>
      </c>
      <c r="B3500" s="1" t="s">
        <v>206</v>
      </c>
      <c r="C3500" s="1" t="s">
        <v>12</v>
      </c>
      <c r="D3500" s="1" t="s">
        <v>5172</v>
      </c>
      <c r="E3500" s="1" t="s">
        <v>5173</v>
      </c>
      <c r="F3500" s="1" t="s">
        <v>5174</v>
      </c>
      <c r="G3500" s="1" t="s">
        <v>1</v>
      </c>
      <c r="H3500" s="1" t="s">
        <v>153</v>
      </c>
      <c r="I3500" s="1" t="s">
        <v>170</v>
      </c>
      <c r="J3500" s="1" t="s">
        <v>171</v>
      </c>
      <c r="K3500" s="1" t="s">
        <v>103</v>
      </c>
      <c r="L3500" s="1" t="s">
        <v>2</v>
      </c>
      <c r="M3500" s="1" t="s">
        <v>3</v>
      </c>
      <c r="N3500" s="1" t="s">
        <v>5175</v>
      </c>
      <c r="O3500" s="1" t="s">
        <v>59</v>
      </c>
      <c r="P3500" s="1" t="s">
        <v>242</v>
      </c>
      <c r="Q3500" s="2">
        <v>1</v>
      </c>
      <c r="R3500" s="3" t="s">
        <v>3</v>
      </c>
      <c r="S3500" s="4">
        <v>43746</v>
      </c>
      <c r="T3500" s="5">
        <v>7.39</v>
      </c>
      <c r="U3500" s="4">
        <v>43747</v>
      </c>
      <c r="V3500" s="19" t="str">
        <f>IFERROR(VLOOKUP(C3500,TABLAS!A:C,3,0),"")</f>
        <v>Cueva Borgoño, Juan Carlos</v>
      </c>
      <c r="W3500" s="19" t="str">
        <f>IFERROR(VLOOKUP(G3500,TABLAS!E:F,2,0)," ")</f>
        <v>CREDITO</v>
      </c>
      <c r="X3500" s="19" t="str">
        <f t="shared" si="162"/>
        <v>10058150 - Salvatierra Joaquin, Francisca Glad</v>
      </c>
      <c r="Y3500" s="19" t="str">
        <f>IFERROR(VLOOKUP(O3500,TABLAS!O:P,2,0)," ")</f>
        <v>Pedido</v>
      </c>
      <c r="Z3500" s="58">
        <f>IFERROR(IF(R3500&lt;&gt;"CA",(Q3500/VLOOKUP(INT(I3500),TABLAS!R:W,4,0)),Q3500),"0")</f>
        <v>1</v>
      </c>
      <c r="AA3500" s="19" t="s">
        <v>3</v>
      </c>
      <c r="AB3500">
        <f t="shared" si="164"/>
        <v>0</v>
      </c>
    </row>
    <row r="3501" spans="1:28" x14ac:dyDescent="0.25">
      <c r="A3501" s="71">
        <f t="shared" si="163"/>
        <v>12295431</v>
      </c>
      <c r="B3501" s="1" t="s">
        <v>206</v>
      </c>
      <c r="C3501" s="1" t="s">
        <v>15</v>
      </c>
      <c r="D3501" s="1" t="s">
        <v>5176</v>
      </c>
      <c r="E3501" s="1" t="s">
        <v>5177</v>
      </c>
      <c r="F3501" s="1" t="s">
        <v>5178</v>
      </c>
      <c r="G3501" s="1" t="s">
        <v>4</v>
      </c>
      <c r="H3501" s="1" t="s">
        <v>153</v>
      </c>
      <c r="I3501" s="1" t="s">
        <v>100</v>
      </c>
      <c r="J3501" s="1" t="s">
        <v>101</v>
      </c>
      <c r="K3501" s="1" t="s">
        <v>103</v>
      </c>
      <c r="L3501" s="1" t="s">
        <v>2</v>
      </c>
      <c r="M3501" s="1" t="s">
        <v>3</v>
      </c>
      <c r="N3501" s="1" t="s">
        <v>5179</v>
      </c>
      <c r="O3501" s="1" t="s">
        <v>61</v>
      </c>
      <c r="P3501" s="1" t="s">
        <v>218</v>
      </c>
      <c r="Q3501" s="2">
        <v>19</v>
      </c>
      <c r="R3501" s="3" t="s">
        <v>3</v>
      </c>
      <c r="S3501" s="4">
        <v>43746</v>
      </c>
      <c r="T3501" s="5">
        <v>504.15</v>
      </c>
      <c r="U3501" s="4">
        <v>43747</v>
      </c>
      <c r="V3501" s="19" t="str">
        <f>IFERROR(VLOOKUP(C3501,TABLAS!A:C,3,0),"")</f>
        <v>Cueva Borgoño, Juan Carlos</v>
      </c>
      <c r="W3501" s="19" t="str">
        <f>IFERROR(VLOOKUP(G3501,TABLAS!E:F,2,0)," ")</f>
        <v>CONTADO</v>
      </c>
      <c r="X3501" s="19" t="str">
        <f t="shared" si="162"/>
        <v>12295431 - Salvatierra Narro, Ana Melva</v>
      </c>
      <c r="Y3501" s="19" t="str">
        <f>IFERROR(VLOOKUP(O3501,TABLAS!O:P,2,0)," ")</f>
        <v>Pedido</v>
      </c>
      <c r="Z3501" s="58">
        <f>IFERROR(IF(R3501&lt;&gt;"CA",(Q3501/VLOOKUP(INT(I3501),TABLAS!R:W,4,0)),Q3501),"0")</f>
        <v>19</v>
      </c>
      <c r="AA3501" s="19" t="s">
        <v>3</v>
      </c>
      <c r="AB3501">
        <f t="shared" si="164"/>
        <v>0</v>
      </c>
    </row>
    <row r="3502" spans="1:28" x14ac:dyDescent="0.25">
      <c r="A3502" s="71">
        <f t="shared" si="163"/>
        <v>12295431</v>
      </c>
      <c r="B3502" s="1" t="s">
        <v>206</v>
      </c>
      <c r="C3502" s="1" t="s">
        <v>15</v>
      </c>
      <c r="D3502" s="1" t="s">
        <v>5176</v>
      </c>
      <c r="E3502" s="1" t="s">
        <v>5177</v>
      </c>
      <c r="F3502" s="1" t="s">
        <v>5178</v>
      </c>
      <c r="G3502" s="1" t="s">
        <v>4</v>
      </c>
      <c r="H3502" s="1" t="s">
        <v>153</v>
      </c>
      <c r="I3502" s="1" t="s">
        <v>176</v>
      </c>
      <c r="J3502" s="1" t="s">
        <v>177</v>
      </c>
      <c r="K3502" s="1" t="s">
        <v>103</v>
      </c>
      <c r="L3502" s="1" t="s">
        <v>2</v>
      </c>
      <c r="M3502" s="1" t="s">
        <v>3</v>
      </c>
      <c r="N3502" s="1" t="s">
        <v>5179</v>
      </c>
      <c r="O3502" s="1" t="s">
        <v>59</v>
      </c>
      <c r="P3502" s="1" t="s">
        <v>218</v>
      </c>
      <c r="Q3502" s="2">
        <v>1</v>
      </c>
      <c r="R3502" s="3" t="s">
        <v>3</v>
      </c>
      <c r="S3502" s="4">
        <v>43746</v>
      </c>
      <c r="T3502" s="5">
        <v>7.24</v>
      </c>
      <c r="U3502" s="4">
        <v>43747</v>
      </c>
      <c r="V3502" s="19" t="str">
        <f>IFERROR(VLOOKUP(C3502,TABLAS!A:C,3,0),"")</f>
        <v>Cueva Borgoño, Juan Carlos</v>
      </c>
      <c r="W3502" s="19" t="str">
        <f>IFERROR(VLOOKUP(G3502,TABLAS!E:F,2,0)," ")</f>
        <v>CONTADO</v>
      </c>
      <c r="X3502" s="19" t="str">
        <f t="shared" si="162"/>
        <v>12295431 - Salvatierra Narro, Ana Melva</v>
      </c>
      <c r="Y3502" s="19" t="str">
        <f>IFERROR(VLOOKUP(O3502,TABLAS!O:P,2,0)," ")</f>
        <v>Pedido</v>
      </c>
      <c r="Z3502" s="58">
        <f>IFERROR(IF(R3502&lt;&gt;"CA",(Q3502/VLOOKUP(INT(I3502),TABLAS!R:W,4,0)),Q3502),"0")</f>
        <v>1</v>
      </c>
      <c r="AA3502" s="19" t="s">
        <v>3</v>
      </c>
      <c r="AB3502">
        <f t="shared" si="164"/>
        <v>0</v>
      </c>
    </row>
    <row r="3503" spans="1:28" x14ac:dyDescent="0.25">
      <c r="A3503" s="71">
        <f t="shared" si="163"/>
        <v>10054728</v>
      </c>
      <c r="B3503" s="1" t="s">
        <v>206</v>
      </c>
      <c r="C3503" s="1" t="s">
        <v>229</v>
      </c>
      <c r="D3503" s="1" t="s">
        <v>5180</v>
      </c>
      <c r="E3503" s="1" t="s">
        <v>5181</v>
      </c>
      <c r="F3503" s="1" t="s">
        <v>5182</v>
      </c>
      <c r="G3503" s="1" t="s">
        <v>4</v>
      </c>
      <c r="H3503" s="1" t="s">
        <v>153</v>
      </c>
      <c r="I3503" s="1" t="s">
        <v>184</v>
      </c>
      <c r="J3503" s="1" t="s">
        <v>185</v>
      </c>
      <c r="K3503" s="1" t="s">
        <v>103</v>
      </c>
      <c r="L3503" s="1" t="s">
        <v>2</v>
      </c>
      <c r="M3503" s="1" t="s">
        <v>3</v>
      </c>
      <c r="N3503" s="1" t="s">
        <v>5183</v>
      </c>
      <c r="O3503" s="1" t="s">
        <v>59</v>
      </c>
      <c r="P3503" s="1" t="s">
        <v>1943</v>
      </c>
      <c r="Q3503" s="2">
        <v>1</v>
      </c>
      <c r="R3503" s="3" t="s">
        <v>3</v>
      </c>
      <c r="S3503" s="4">
        <v>43746</v>
      </c>
      <c r="T3503" s="5">
        <v>18.559999999999999</v>
      </c>
      <c r="U3503" s="4">
        <v>43747</v>
      </c>
      <c r="V3503" s="19" t="str">
        <f>IFERROR(VLOOKUP(C3503,TABLAS!A:C,3,0),"")</f>
        <v>Cueva Borgoño, Juan Carlos</v>
      </c>
      <c r="W3503" s="19" t="str">
        <f>IFERROR(VLOOKUP(G3503,TABLAS!E:F,2,0)," ")</f>
        <v>CONTADO</v>
      </c>
      <c r="X3503" s="19" t="str">
        <f t="shared" si="162"/>
        <v>10054728 - Sanchez Barbaran, Edelmira</v>
      </c>
      <c r="Y3503" s="19" t="str">
        <f>IFERROR(VLOOKUP(O3503,TABLAS!O:P,2,0)," ")</f>
        <v>Pedido</v>
      </c>
      <c r="Z3503" s="58">
        <f>IFERROR(IF(R3503&lt;&gt;"CA",(Q3503/VLOOKUP(INT(I3503),TABLAS!R:W,4,0)),Q3503),"0")</f>
        <v>1</v>
      </c>
      <c r="AA3503" s="19" t="s">
        <v>3</v>
      </c>
      <c r="AB3503">
        <f t="shared" si="164"/>
        <v>0</v>
      </c>
    </row>
    <row r="3504" spans="1:28" x14ac:dyDescent="0.25">
      <c r="A3504" s="71">
        <f t="shared" si="163"/>
        <v>10054728</v>
      </c>
      <c r="B3504" s="1" t="s">
        <v>206</v>
      </c>
      <c r="C3504" s="1" t="s">
        <v>229</v>
      </c>
      <c r="D3504" s="1" t="s">
        <v>5180</v>
      </c>
      <c r="E3504" s="1" t="s">
        <v>5181</v>
      </c>
      <c r="F3504" s="1" t="s">
        <v>5182</v>
      </c>
      <c r="G3504" s="1" t="s">
        <v>4</v>
      </c>
      <c r="H3504" s="1" t="s">
        <v>153</v>
      </c>
      <c r="I3504" s="1" t="s">
        <v>151</v>
      </c>
      <c r="J3504" s="1" t="s">
        <v>152</v>
      </c>
      <c r="K3504" s="1" t="s">
        <v>103</v>
      </c>
      <c r="L3504" s="1" t="s">
        <v>2</v>
      </c>
      <c r="M3504" s="1" t="s">
        <v>3</v>
      </c>
      <c r="N3504" s="1" t="s">
        <v>5183</v>
      </c>
      <c r="O3504" s="1" t="s">
        <v>59</v>
      </c>
      <c r="P3504" s="1" t="s">
        <v>1943</v>
      </c>
      <c r="Q3504" s="2">
        <v>1</v>
      </c>
      <c r="R3504" s="3" t="s">
        <v>3</v>
      </c>
      <c r="S3504" s="4">
        <v>43746</v>
      </c>
      <c r="T3504" s="5">
        <v>13.86</v>
      </c>
      <c r="U3504" s="4">
        <v>43747</v>
      </c>
      <c r="V3504" s="19" t="str">
        <f>IFERROR(VLOOKUP(C3504,TABLAS!A:C,3,0),"")</f>
        <v>Cueva Borgoño, Juan Carlos</v>
      </c>
      <c r="W3504" s="19" t="str">
        <f>IFERROR(VLOOKUP(G3504,TABLAS!E:F,2,0)," ")</f>
        <v>CONTADO</v>
      </c>
      <c r="X3504" s="19" t="str">
        <f t="shared" si="162"/>
        <v>10054728 - Sanchez Barbaran, Edelmira</v>
      </c>
      <c r="Y3504" s="19" t="str">
        <f>IFERROR(VLOOKUP(O3504,TABLAS!O:P,2,0)," ")</f>
        <v>Pedido</v>
      </c>
      <c r="Z3504" s="58">
        <f>IFERROR(IF(R3504&lt;&gt;"CA",(Q3504/VLOOKUP(INT(I3504),TABLAS!R:W,4,0)),Q3504),"0")</f>
        <v>1</v>
      </c>
      <c r="AA3504" s="19" t="s">
        <v>3</v>
      </c>
      <c r="AB3504">
        <f t="shared" si="164"/>
        <v>0</v>
      </c>
    </row>
    <row r="3505" spans="1:28" x14ac:dyDescent="0.25">
      <c r="A3505" s="71">
        <f t="shared" si="163"/>
        <v>10054728</v>
      </c>
      <c r="B3505" s="1" t="s">
        <v>206</v>
      </c>
      <c r="C3505" s="1" t="s">
        <v>229</v>
      </c>
      <c r="D3505" s="1" t="s">
        <v>5180</v>
      </c>
      <c r="E3505" s="1" t="s">
        <v>5181</v>
      </c>
      <c r="F3505" s="1" t="s">
        <v>5182</v>
      </c>
      <c r="G3505" s="1" t="s">
        <v>4</v>
      </c>
      <c r="H3505" s="1" t="s">
        <v>153</v>
      </c>
      <c r="I3505" s="1" t="s">
        <v>219</v>
      </c>
      <c r="J3505" s="1" t="s">
        <v>220</v>
      </c>
      <c r="K3505" s="1" t="s">
        <v>103</v>
      </c>
      <c r="L3505" s="1" t="s">
        <v>2</v>
      </c>
      <c r="M3505" s="1" t="s">
        <v>3</v>
      </c>
      <c r="N3505" s="1" t="s">
        <v>5183</v>
      </c>
      <c r="O3505" s="1" t="s">
        <v>59</v>
      </c>
      <c r="P3505" s="1" t="s">
        <v>1943</v>
      </c>
      <c r="Q3505" s="2">
        <v>1</v>
      </c>
      <c r="R3505" s="3" t="s">
        <v>3</v>
      </c>
      <c r="S3505" s="4">
        <v>43746</v>
      </c>
      <c r="T3505" s="5">
        <v>9.24</v>
      </c>
      <c r="U3505" s="4">
        <v>43747</v>
      </c>
      <c r="V3505" s="19" t="str">
        <f>IFERROR(VLOOKUP(C3505,TABLAS!A:C,3,0),"")</f>
        <v>Cueva Borgoño, Juan Carlos</v>
      </c>
      <c r="W3505" s="19" t="str">
        <f>IFERROR(VLOOKUP(G3505,TABLAS!E:F,2,0)," ")</f>
        <v>CONTADO</v>
      </c>
      <c r="X3505" s="19" t="str">
        <f t="shared" si="162"/>
        <v>10054728 - Sanchez Barbaran, Edelmira</v>
      </c>
      <c r="Y3505" s="19" t="str">
        <f>IFERROR(VLOOKUP(O3505,TABLAS!O:P,2,0)," ")</f>
        <v>Pedido</v>
      </c>
      <c r="Z3505" s="58">
        <f>IFERROR(IF(R3505&lt;&gt;"CA",(Q3505/VLOOKUP(INT(I3505),TABLAS!R:W,4,0)),Q3505),"0")</f>
        <v>1</v>
      </c>
      <c r="AA3505" s="19" t="s">
        <v>3</v>
      </c>
      <c r="AB3505">
        <f t="shared" si="164"/>
        <v>0</v>
      </c>
    </row>
    <row r="3506" spans="1:28" x14ac:dyDescent="0.25">
      <c r="A3506" s="71">
        <f t="shared" si="163"/>
        <v>10054728</v>
      </c>
      <c r="B3506" s="1" t="s">
        <v>206</v>
      </c>
      <c r="C3506" s="1" t="s">
        <v>229</v>
      </c>
      <c r="D3506" s="1" t="s">
        <v>5180</v>
      </c>
      <c r="E3506" s="1" t="s">
        <v>5181</v>
      </c>
      <c r="F3506" s="1" t="s">
        <v>5182</v>
      </c>
      <c r="G3506" s="1" t="s">
        <v>4</v>
      </c>
      <c r="H3506" s="1" t="s">
        <v>153</v>
      </c>
      <c r="I3506" s="1" t="s">
        <v>210</v>
      </c>
      <c r="J3506" s="1" t="s">
        <v>211</v>
      </c>
      <c r="K3506" s="1" t="s">
        <v>103</v>
      </c>
      <c r="L3506" s="1" t="s">
        <v>2</v>
      </c>
      <c r="M3506" s="1" t="s">
        <v>3</v>
      </c>
      <c r="N3506" s="1" t="s">
        <v>5183</v>
      </c>
      <c r="O3506" s="1" t="s">
        <v>61</v>
      </c>
      <c r="P3506" s="1" t="s">
        <v>1943</v>
      </c>
      <c r="Q3506" s="2">
        <v>1</v>
      </c>
      <c r="R3506" s="3" t="s">
        <v>3</v>
      </c>
      <c r="S3506" s="4">
        <v>43746</v>
      </c>
      <c r="T3506" s="5">
        <v>26.39</v>
      </c>
      <c r="U3506" s="4">
        <v>43747</v>
      </c>
      <c r="V3506" s="19" t="str">
        <f>IFERROR(VLOOKUP(C3506,TABLAS!A:C,3,0),"")</f>
        <v>Cueva Borgoño, Juan Carlos</v>
      </c>
      <c r="W3506" s="19" t="str">
        <f>IFERROR(VLOOKUP(G3506,TABLAS!E:F,2,0)," ")</f>
        <v>CONTADO</v>
      </c>
      <c r="X3506" s="19" t="str">
        <f t="shared" si="162"/>
        <v>10054728 - Sanchez Barbaran, Edelmira</v>
      </c>
      <c r="Y3506" s="19" t="str">
        <f>IFERROR(VLOOKUP(O3506,TABLAS!O:P,2,0)," ")</f>
        <v>Pedido</v>
      </c>
      <c r="Z3506" s="58">
        <f>IFERROR(IF(R3506&lt;&gt;"CA",(Q3506/VLOOKUP(INT(I3506),TABLAS!R:W,4,0)),Q3506),"0")</f>
        <v>1</v>
      </c>
      <c r="AA3506" s="19" t="s">
        <v>3</v>
      </c>
      <c r="AB3506">
        <f t="shared" si="164"/>
        <v>0</v>
      </c>
    </row>
    <row r="3507" spans="1:28" x14ac:dyDescent="0.25">
      <c r="A3507" s="71">
        <f t="shared" si="163"/>
        <v>10054728</v>
      </c>
      <c r="B3507" s="1" t="s">
        <v>206</v>
      </c>
      <c r="C3507" s="1" t="s">
        <v>229</v>
      </c>
      <c r="D3507" s="1" t="s">
        <v>5180</v>
      </c>
      <c r="E3507" s="1" t="s">
        <v>5181</v>
      </c>
      <c r="F3507" s="1" t="s">
        <v>5182</v>
      </c>
      <c r="G3507" s="1" t="s">
        <v>4</v>
      </c>
      <c r="H3507" s="1" t="s">
        <v>153</v>
      </c>
      <c r="I3507" s="1" t="s">
        <v>151</v>
      </c>
      <c r="J3507" s="1" t="s">
        <v>152</v>
      </c>
      <c r="K3507" s="1" t="s">
        <v>103</v>
      </c>
      <c r="L3507" s="1" t="s">
        <v>2</v>
      </c>
      <c r="M3507" s="1" t="s">
        <v>3</v>
      </c>
      <c r="N3507" s="1" t="s">
        <v>5183</v>
      </c>
      <c r="O3507" s="1" t="s">
        <v>65</v>
      </c>
      <c r="P3507" s="1" t="s">
        <v>1943</v>
      </c>
      <c r="Q3507" s="2">
        <v>1</v>
      </c>
      <c r="R3507" s="3" t="s">
        <v>2</v>
      </c>
      <c r="S3507" s="4">
        <v>43746</v>
      </c>
      <c r="T3507" s="5">
        <v>0</v>
      </c>
      <c r="U3507" s="4">
        <v>43747</v>
      </c>
      <c r="V3507" s="19" t="str">
        <f>IFERROR(VLOOKUP(C3507,TABLAS!A:C,3,0),"")</f>
        <v>Cueva Borgoño, Juan Carlos</v>
      </c>
      <c r="W3507" s="19" t="str">
        <f>IFERROR(VLOOKUP(G3507,TABLAS!E:F,2,0)," ")</f>
        <v>CONTADO</v>
      </c>
      <c r="X3507" s="19" t="str">
        <f t="shared" si="162"/>
        <v>10054728 - Sanchez Barbaran, Edelmira</v>
      </c>
      <c r="Y3507" s="19" t="str">
        <f>IFERROR(VLOOKUP(O3507,TABLAS!O:P,2,0)," ")</f>
        <v>Bonificación</v>
      </c>
      <c r="Z3507" s="58">
        <f>IFERROR(IF(R3507&lt;&gt;"CA",(Q3507/VLOOKUP(INT(I3507),TABLAS!R:W,4,0)),Q3507),"0")</f>
        <v>6.6666666666666666E-2</v>
      </c>
      <c r="AA3507" s="19" t="s">
        <v>3</v>
      </c>
      <c r="AB3507">
        <f t="shared" si="164"/>
        <v>0</v>
      </c>
    </row>
    <row r="3508" spans="1:28" x14ac:dyDescent="0.25">
      <c r="A3508" s="71">
        <f t="shared" si="163"/>
        <v>10054728</v>
      </c>
      <c r="B3508" s="1" t="s">
        <v>206</v>
      </c>
      <c r="C3508" s="1" t="s">
        <v>229</v>
      </c>
      <c r="D3508" s="1" t="s">
        <v>5180</v>
      </c>
      <c r="E3508" s="1" t="s">
        <v>5181</v>
      </c>
      <c r="F3508" s="1" t="s">
        <v>5182</v>
      </c>
      <c r="G3508" s="1" t="s">
        <v>4</v>
      </c>
      <c r="H3508" s="1" t="s">
        <v>153</v>
      </c>
      <c r="I3508" s="1" t="s">
        <v>219</v>
      </c>
      <c r="J3508" s="1" t="s">
        <v>220</v>
      </c>
      <c r="K3508" s="1" t="s">
        <v>103</v>
      </c>
      <c r="L3508" s="1" t="s">
        <v>2</v>
      </c>
      <c r="M3508" s="1" t="s">
        <v>3</v>
      </c>
      <c r="N3508" s="1" t="s">
        <v>5183</v>
      </c>
      <c r="O3508" s="1" t="s">
        <v>65</v>
      </c>
      <c r="P3508" s="1" t="s">
        <v>1943</v>
      </c>
      <c r="Q3508" s="2">
        <v>1</v>
      </c>
      <c r="R3508" s="3" t="s">
        <v>2</v>
      </c>
      <c r="S3508" s="4">
        <v>43746</v>
      </c>
      <c r="T3508" s="5">
        <v>0</v>
      </c>
      <c r="U3508" s="4">
        <v>43747</v>
      </c>
      <c r="V3508" s="19" t="str">
        <f>IFERROR(VLOOKUP(C3508,TABLAS!A:C,3,0),"")</f>
        <v>Cueva Borgoño, Juan Carlos</v>
      </c>
      <c r="W3508" s="19" t="str">
        <f>IFERROR(VLOOKUP(G3508,TABLAS!E:F,2,0)," ")</f>
        <v>CONTADO</v>
      </c>
      <c r="X3508" s="19" t="str">
        <f t="shared" si="162"/>
        <v>10054728 - Sanchez Barbaran, Edelmira</v>
      </c>
      <c r="Y3508" s="19" t="str">
        <f>IFERROR(VLOOKUP(O3508,TABLAS!O:P,2,0)," ")</f>
        <v>Bonificación</v>
      </c>
      <c r="Z3508" s="58">
        <f>IFERROR(IF(R3508&lt;&gt;"CA",(Q3508/VLOOKUP(INT(I3508),TABLAS!R:W,4,0)),Q3508),"0")</f>
        <v>6.6666666666666666E-2</v>
      </c>
      <c r="AA3508" s="19" t="s">
        <v>3</v>
      </c>
      <c r="AB3508">
        <f t="shared" si="164"/>
        <v>0</v>
      </c>
    </row>
    <row r="3509" spans="1:28" x14ac:dyDescent="0.25">
      <c r="A3509" s="71">
        <f t="shared" si="163"/>
        <v>10063440</v>
      </c>
      <c r="B3509" s="1" t="s">
        <v>204</v>
      </c>
      <c r="C3509" s="1" t="s">
        <v>5</v>
      </c>
      <c r="D3509" s="1" t="s">
        <v>5184</v>
      </c>
      <c r="E3509" s="1" t="s">
        <v>5185</v>
      </c>
      <c r="F3509" s="1" t="s">
        <v>5186</v>
      </c>
      <c r="G3509" s="1" t="s">
        <v>1</v>
      </c>
      <c r="H3509" s="1" t="s">
        <v>153</v>
      </c>
      <c r="I3509" s="1" t="s">
        <v>213</v>
      </c>
      <c r="J3509" s="1" t="s">
        <v>214</v>
      </c>
      <c r="K3509" s="1" t="s">
        <v>103</v>
      </c>
      <c r="L3509" s="1" t="s">
        <v>2</v>
      </c>
      <c r="M3509" s="1" t="s">
        <v>3</v>
      </c>
      <c r="N3509" s="1" t="s">
        <v>5187</v>
      </c>
      <c r="O3509" s="1" t="s">
        <v>61</v>
      </c>
      <c r="P3509" s="1" t="s">
        <v>235</v>
      </c>
      <c r="Q3509" s="2">
        <v>2</v>
      </c>
      <c r="R3509" s="3" t="s">
        <v>3</v>
      </c>
      <c r="S3509" s="4">
        <v>43746</v>
      </c>
      <c r="T3509" s="5">
        <v>61.51</v>
      </c>
      <c r="U3509" s="4">
        <v>43747</v>
      </c>
      <c r="V3509" s="19" t="str">
        <f>IFERROR(VLOOKUP(C3509,TABLAS!A:C,3,0),"")</f>
        <v>Miro Quesada, Camila Duany</v>
      </c>
      <c r="W3509" s="19" t="str">
        <f>IFERROR(VLOOKUP(G3509,TABLAS!E:F,2,0)," ")</f>
        <v>CREDITO</v>
      </c>
      <c r="X3509" s="19" t="str">
        <f t="shared" si="162"/>
        <v>10063440 - Sanchez Burgos, Nerida Mari</v>
      </c>
      <c r="Y3509" s="19" t="str">
        <f>IFERROR(VLOOKUP(O3509,TABLAS!O:P,2,0)," ")</f>
        <v>Pedido</v>
      </c>
      <c r="Z3509" s="58">
        <f>IFERROR(IF(R3509&lt;&gt;"CA",(Q3509/VLOOKUP(INT(I3509),TABLAS!R:W,4,0)),Q3509),"0")</f>
        <v>2</v>
      </c>
      <c r="AA3509" s="19" t="s">
        <v>3</v>
      </c>
      <c r="AB3509">
        <f t="shared" si="164"/>
        <v>0</v>
      </c>
    </row>
    <row r="3510" spans="1:28" x14ac:dyDescent="0.25">
      <c r="A3510" s="71">
        <f t="shared" si="163"/>
        <v>10063440</v>
      </c>
      <c r="B3510" s="1" t="s">
        <v>204</v>
      </c>
      <c r="C3510" s="1" t="s">
        <v>5</v>
      </c>
      <c r="D3510" s="1" t="s">
        <v>5184</v>
      </c>
      <c r="E3510" s="1" t="s">
        <v>5185</v>
      </c>
      <c r="F3510" s="1" t="s">
        <v>5186</v>
      </c>
      <c r="G3510" s="1" t="s">
        <v>1</v>
      </c>
      <c r="H3510" s="1" t="s">
        <v>153</v>
      </c>
      <c r="I3510" s="1" t="s">
        <v>100</v>
      </c>
      <c r="J3510" s="1" t="s">
        <v>101</v>
      </c>
      <c r="K3510" s="1" t="s">
        <v>103</v>
      </c>
      <c r="L3510" s="1" t="s">
        <v>2</v>
      </c>
      <c r="M3510" s="1" t="s">
        <v>3</v>
      </c>
      <c r="N3510" s="1" t="s">
        <v>5187</v>
      </c>
      <c r="O3510" s="1" t="s">
        <v>61</v>
      </c>
      <c r="P3510" s="1" t="s">
        <v>235</v>
      </c>
      <c r="Q3510" s="2">
        <v>2</v>
      </c>
      <c r="R3510" s="3" t="s">
        <v>3</v>
      </c>
      <c r="S3510" s="4">
        <v>43746</v>
      </c>
      <c r="T3510" s="5">
        <v>53.24</v>
      </c>
      <c r="U3510" s="4">
        <v>43747</v>
      </c>
      <c r="V3510" s="19" t="str">
        <f>IFERROR(VLOOKUP(C3510,TABLAS!A:C,3,0),"")</f>
        <v>Miro Quesada, Camila Duany</v>
      </c>
      <c r="W3510" s="19" t="str">
        <f>IFERROR(VLOOKUP(G3510,TABLAS!E:F,2,0)," ")</f>
        <v>CREDITO</v>
      </c>
      <c r="X3510" s="19" t="str">
        <f t="shared" si="162"/>
        <v>10063440 - Sanchez Burgos, Nerida Mari</v>
      </c>
      <c r="Y3510" s="19" t="str">
        <f>IFERROR(VLOOKUP(O3510,TABLAS!O:P,2,0)," ")</f>
        <v>Pedido</v>
      </c>
      <c r="Z3510" s="58">
        <f>IFERROR(IF(R3510&lt;&gt;"CA",(Q3510/VLOOKUP(INT(I3510),TABLAS!R:W,4,0)),Q3510),"0")</f>
        <v>2</v>
      </c>
      <c r="AA3510" s="19" t="s">
        <v>3</v>
      </c>
      <c r="AB3510">
        <f t="shared" si="164"/>
        <v>0</v>
      </c>
    </row>
    <row r="3511" spans="1:28" x14ac:dyDescent="0.25">
      <c r="A3511" s="71">
        <f t="shared" si="163"/>
        <v>10063440</v>
      </c>
      <c r="B3511" s="1" t="s">
        <v>204</v>
      </c>
      <c r="C3511" s="1" t="s">
        <v>5</v>
      </c>
      <c r="D3511" s="1" t="s">
        <v>5184</v>
      </c>
      <c r="E3511" s="1" t="s">
        <v>5185</v>
      </c>
      <c r="F3511" s="1" t="s">
        <v>5186</v>
      </c>
      <c r="G3511" s="1" t="s">
        <v>1</v>
      </c>
      <c r="H3511" s="1" t="s">
        <v>153</v>
      </c>
      <c r="I3511" s="1" t="s">
        <v>216</v>
      </c>
      <c r="J3511" s="1" t="s">
        <v>217</v>
      </c>
      <c r="K3511" s="1" t="s">
        <v>103</v>
      </c>
      <c r="L3511" s="1" t="s">
        <v>2</v>
      </c>
      <c r="M3511" s="1" t="s">
        <v>3</v>
      </c>
      <c r="N3511" s="1" t="s">
        <v>5187</v>
      </c>
      <c r="O3511" s="1" t="s">
        <v>61</v>
      </c>
      <c r="P3511" s="1" t="s">
        <v>235</v>
      </c>
      <c r="Q3511" s="2">
        <v>1</v>
      </c>
      <c r="R3511" s="3" t="s">
        <v>3</v>
      </c>
      <c r="S3511" s="4">
        <v>43746</v>
      </c>
      <c r="T3511" s="5">
        <v>35.049999999999997</v>
      </c>
      <c r="U3511" s="4">
        <v>43747</v>
      </c>
      <c r="V3511" s="19" t="str">
        <f>IFERROR(VLOOKUP(C3511,TABLAS!A:C,3,0),"")</f>
        <v>Miro Quesada, Camila Duany</v>
      </c>
      <c r="W3511" s="19" t="str">
        <f>IFERROR(VLOOKUP(G3511,TABLAS!E:F,2,0)," ")</f>
        <v>CREDITO</v>
      </c>
      <c r="X3511" s="19" t="str">
        <f t="shared" si="162"/>
        <v>10063440 - Sanchez Burgos, Nerida Mari</v>
      </c>
      <c r="Y3511" s="19" t="str">
        <f>IFERROR(VLOOKUP(O3511,TABLAS!O:P,2,0)," ")</f>
        <v>Pedido</v>
      </c>
      <c r="Z3511" s="58">
        <f>IFERROR(IF(R3511&lt;&gt;"CA",(Q3511/VLOOKUP(INT(I3511),TABLAS!R:W,4,0)),Q3511),"0")</f>
        <v>1</v>
      </c>
      <c r="AA3511" s="19" t="s">
        <v>3</v>
      </c>
      <c r="AB3511">
        <f t="shared" si="164"/>
        <v>0</v>
      </c>
    </row>
    <row r="3512" spans="1:28" x14ac:dyDescent="0.25">
      <c r="A3512" s="71">
        <f t="shared" si="163"/>
        <v>10063440</v>
      </c>
      <c r="B3512" s="1" t="s">
        <v>204</v>
      </c>
      <c r="C3512" s="1" t="s">
        <v>5</v>
      </c>
      <c r="D3512" s="1" t="s">
        <v>5184</v>
      </c>
      <c r="E3512" s="1" t="s">
        <v>5185</v>
      </c>
      <c r="F3512" s="1" t="s">
        <v>5186</v>
      </c>
      <c r="G3512" s="1" t="s">
        <v>1</v>
      </c>
      <c r="H3512" s="1" t="s">
        <v>153</v>
      </c>
      <c r="I3512" s="1" t="s">
        <v>106</v>
      </c>
      <c r="J3512" s="1" t="s">
        <v>107</v>
      </c>
      <c r="K3512" s="1" t="s">
        <v>103</v>
      </c>
      <c r="L3512" s="1" t="s">
        <v>2</v>
      </c>
      <c r="M3512" s="1" t="s">
        <v>3</v>
      </c>
      <c r="N3512" s="1" t="s">
        <v>5187</v>
      </c>
      <c r="O3512" s="1" t="s">
        <v>59</v>
      </c>
      <c r="P3512" s="1" t="s">
        <v>235</v>
      </c>
      <c r="Q3512" s="2">
        <v>2</v>
      </c>
      <c r="R3512" s="3" t="s">
        <v>3</v>
      </c>
      <c r="S3512" s="4">
        <v>43746</v>
      </c>
      <c r="T3512" s="5">
        <v>18.21</v>
      </c>
      <c r="U3512" s="4">
        <v>43747</v>
      </c>
      <c r="V3512" s="19" t="str">
        <f>IFERROR(VLOOKUP(C3512,TABLAS!A:C,3,0),"")</f>
        <v>Miro Quesada, Camila Duany</v>
      </c>
      <c r="W3512" s="19" t="str">
        <f>IFERROR(VLOOKUP(G3512,TABLAS!E:F,2,0)," ")</f>
        <v>CREDITO</v>
      </c>
      <c r="X3512" s="19" t="str">
        <f t="shared" si="162"/>
        <v>10063440 - Sanchez Burgos, Nerida Mari</v>
      </c>
      <c r="Y3512" s="19" t="str">
        <f>IFERROR(VLOOKUP(O3512,TABLAS!O:P,2,0)," ")</f>
        <v>Pedido</v>
      </c>
      <c r="Z3512" s="58">
        <f>IFERROR(IF(R3512&lt;&gt;"CA",(Q3512/VLOOKUP(INT(I3512),TABLAS!R:W,4,0)),Q3512),"0")</f>
        <v>2</v>
      </c>
      <c r="AA3512" s="19" t="s">
        <v>3</v>
      </c>
      <c r="AB3512">
        <f t="shared" si="164"/>
        <v>0</v>
      </c>
    </row>
    <row r="3513" spans="1:28" x14ac:dyDescent="0.25">
      <c r="A3513" s="71">
        <f t="shared" si="163"/>
        <v>10063440</v>
      </c>
      <c r="B3513" s="1" t="s">
        <v>204</v>
      </c>
      <c r="C3513" s="1" t="s">
        <v>5</v>
      </c>
      <c r="D3513" s="1" t="s">
        <v>5184</v>
      </c>
      <c r="E3513" s="1" t="s">
        <v>5185</v>
      </c>
      <c r="F3513" s="1" t="s">
        <v>5186</v>
      </c>
      <c r="G3513" s="1" t="s">
        <v>1</v>
      </c>
      <c r="H3513" s="1" t="s">
        <v>153</v>
      </c>
      <c r="I3513" s="1" t="s">
        <v>270</v>
      </c>
      <c r="J3513" s="1" t="s">
        <v>271</v>
      </c>
      <c r="K3513" s="1" t="s">
        <v>103</v>
      </c>
      <c r="L3513" s="1" t="s">
        <v>2</v>
      </c>
      <c r="M3513" s="1" t="s">
        <v>3</v>
      </c>
      <c r="N3513" s="1" t="s">
        <v>5187</v>
      </c>
      <c r="O3513" s="1" t="s">
        <v>59</v>
      </c>
      <c r="P3513" s="1" t="s">
        <v>235</v>
      </c>
      <c r="Q3513" s="2">
        <v>1</v>
      </c>
      <c r="R3513" s="3" t="s">
        <v>3</v>
      </c>
      <c r="S3513" s="4">
        <v>43746</v>
      </c>
      <c r="T3513" s="5">
        <v>13.86</v>
      </c>
      <c r="U3513" s="4">
        <v>43747</v>
      </c>
      <c r="V3513" s="19" t="str">
        <f>IFERROR(VLOOKUP(C3513,TABLAS!A:C,3,0),"")</f>
        <v>Miro Quesada, Camila Duany</v>
      </c>
      <c r="W3513" s="19" t="str">
        <f>IFERROR(VLOOKUP(G3513,TABLAS!E:F,2,0)," ")</f>
        <v>CREDITO</v>
      </c>
      <c r="X3513" s="19" t="str">
        <f t="shared" si="162"/>
        <v>10063440 - Sanchez Burgos, Nerida Mari</v>
      </c>
      <c r="Y3513" s="19" t="str">
        <f>IFERROR(VLOOKUP(O3513,TABLAS!O:P,2,0)," ")</f>
        <v>Pedido</v>
      </c>
      <c r="Z3513" s="58">
        <f>IFERROR(IF(R3513&lt;&gt;"CA",(Q3513/VLOOKUP(INT(I3513),TABLAS!R:W,4,0)),Q3513),"0")</f>
        <v>1</v>
      </c>
      <c r="AA3513" s="19" t="s">
        <v>3</v>
      </c>
      <c r="AB3513">
        <f t="shared" si="164"/>
        <v>0</v>
      </c>
    </row>
    <row r="3514" spans="1:28" x14ac:dyDescent="0.25">
      <c r="A3514" s="71">
        <f t="shared" si="163"/>
        <v>10063440</v>
      </c>
      <c r="B3514" s="1" t="s">
        <v>204</v>
      </c>
      <c r="C3514" s="1" t="s">
        <v>5</v>
      </c>
      <c r="D3514" s="1" t="s">
        <v>5184</v>
      </c>
      <c r="E3514" s="1" t="s">
        <v>5185</v>
      </c>
      <c r="F3514" s="1" t="s">
        <v>5186</v>
      </c>
      <c r="G3514" s="1" t="s">
        <v>1</v>
      </c>
      <c r="H3514" s="1" t="s">
        <v>153</v>
      </c>
      <c r="I3514" s="1" t="s">
        <v>270</v>
      </c>
      <c r="J3514" s="1" t="s">
        <v>271</v>
      </c>
      <c r="K3514" s="1" t="s">
        <v>103</v>
      </c>
      <c r="L3514" s="1" t="s">
        <v>2</v>
      </c>
      <c r="M3514" s="1" t="s">
        <v>3</v>
      </c>
      <c r="N3514" s="1" t="s">
        <v>5187</v>
      </c>
      <c r="O3514" s="1" t="s">
        <v>65</v>
      </c>
      <c r="P3514" s="1" t="s">
        <v>235</v>
      </c>
      <c r="Q3514" s="2">
        <v>8</v>
      </c>
      <c r="R3514" s="3" t="s">
        <v>2</v>
      </c>
      <c r="S3514" s="4">
        <v>43746</v>
      </c>
      <c r="T3514" s="5">
        <v>0</v>
      </c>
      <c r="U3514" s="4">
        <v>43747</v>
      </c>
      <c r="V3514" s="19" t="str">
        <f>IFERROR(VLOOKUP(C3514,TABLAS!A:C,3,0),"")</f>
        <v>Miro Quesada, Camila Duany</v>
      </c>
      <c r="W3514" s="19" t="str">
        <f>IFERROR(VLOOKUP(G3514,TABLAS!E:F,2,0)," ")</f>
        <v>CREDITO</v>
      </c>
      <c r="X3514" s="19" t="str">
        <f t="shared" si="162"/>
        <v>10063440 - Sanchez Burgos, Nerida Mari</v>
      </c>
      <c r="Y3514" s="19" t="str">
        <f>IFERROR(VLOOKUP(O3514,TABLAS!O:P,2,0)," ")</f>
        <v>Bonificación</v>
      </c>
      <c r="Z3514" s="58">
        <f>IFERROR(IF(R3514&lt;&gt;"CA",(Q3514/VLOOKUP(INT(I3514),TABLAS!R:W,4,0)),Q3514),"0")</f>
        <v>0.53333333333333333</v>
      </c>
      <c r="AA3514" s="19" t="s">
        <v>3</v>
      </c>
      <c r="AB3514">
        <f t="shared" si="164"/>
        <v>0</v>
      </c>
    </row>
    <row r="3515" spans="1:28" x14ac:dyDescent="0.25">
      <c r="A3515" s="71">
        <f t="shared" si="163"/>
        <v>11666136</v>
      </c>
      <c r="B3515" s="1" t="s">
        <v>206</v>
      </c>
      <c r="C3515" s="1" t="s">
        <v>31</v>
      </c>
      <c r="D3515" s="1" t="s">
        <v>5188</v>
      </c>
      <c r="E3515" s="1" t="s">
        <v>5189</v>
      </c>
      <c r="F3515" s="1" t="s">
        <v>5190</v>
      </c>
      <c r="G3515" s="1" t="s">
        <v>4</v>
      </c>
      <c r="H3515" s="1" t="s">
        <v>153</v>
      </c>
      <c r="I3515" s="1" t="s">
        <v>100</v>
      </c>
      <c r="J3515" s="1" t="s">
        <v>101</v>
      </c>
      <c r="K3515" s="1" t="s">
        <v>103</v>
      </c>
      <c r="L3515" s="1" t="s">
        <v>2</v>
      </c>
      <c r="M3515" s="1" t="s">
        <v>3</v>
      </c>
      <c r="N3515" s="1" t="s">
        <v>5191</v>
      </c>
      <c r="O3515" s="1" t="s">
        <v>61</v>
      </c>
      <c r="P3515" s="1" t="s">
        <v>231</v>
      </c>
      <c r="Q3515" s="2">
        <v>6</v>
      </c>
      <c r="R3515" s="3" t="s">
        <v>3</v>
      </c>
      <c r="S3515" s="4">
        <v>43746</v>
      </c>
      <c r="T3515" s="5">
        <v>159.19999999999999</v>
      </c>
      <c r="U3515" s="4">
        <v>43747</v>
      </c>
      <c r="V3515" s="19" t="str">
        <f>IFERROR(VLOOKUP(C3515,TABLAS!A:C,3,0),"")</f>
        <v>Cueva Borgoño, Juan Carlos</v>
      </c>
      <c r="W3515" s="19" t="str">
        <f>IFERROR(VLOOKUP(G3515,TABLAS!E:F,2,0)," ")</f>
        <v>CONTADO</v>
      </c>
      <c r="X3515" s="19" t="str">
        <f t="shared" si="162"/>
        <v>11666136 - Sanchez Campos, Ismael</v>
      </c>
      <c r="Y3515" s="19" t="str">
        <f>IFERROR(VLOOKUP(O3515,TABLAS!O:P,2,0)," ")</f>
        <v>Pedido</v>
      </c>
      <c r="Z3515" s="58">
        <f>IFERROR(IF(R3515&lt;&gt;"CA",(Q3515/VLOOKUP(INT(I3515),TABLAS!R:W,4,0)),Q3515),"0")</f>
        <v>6</v>
      </c>
      <c r="AA3515" s="19" t="s">
        <v>3</v>
      </c>
      <c r="AB3515">
        <f t="shared" si="164"/>
        <v>0</v>
      </c>
    </row>
    <row r="3516" spans="1:28" x14ac:dyDescent="0.25">
      <c r="A3516" s="71">
        <f t="shared" si="163"/>
        <v>11666136</v>
      </c>
      <c r="B3516" s="1" t="s">
        <v>206</v>
      </c>
      <c r="C3516" s="1" t="s">
        <v>31</v>
      </c>
      <c r="D3516" s="1" t="s">
        <v>5188</v>
      </c>
      <c r="E3516" s="1" t="s">
        <v>5189</v>
      </c>
      <c r="F3516" s="1" t="s">
        <v>5190</v>
      </c>
      <c r="G3516" s="1" t="s">
        <v>4</v>
      </c>
      <c r="H3516" s="1" t="s">
        <v>153</v>
      </c>
      <c r="I3516" s="1" t="s">
        <v>157</v>
      </c>
      <c r="J3516" s="1" t="s">
        <v>158</v>
      </c>
      <c r="K3516" s="1" t="s">
        <v>103</v>
      </c>
      <c r="L3516" s="1" t="s">
        <v>2</v>
      </c>
      <c r="M3516" s="1" t="s">
        <v>3</v>
      </c>
      <c r="N3516" s="1" t="s">
        <v>5191</v>
      </c>
      <c r="O3516" s="1" t="s">
        <v>61</v>
      </c>
      <c r="P3516" s="1" t="s">
        <v>231</v>
      </c>
      <c r="Q3516" s="2">
        <v>3</v>
      </c>
      <c r="R3516" s="3" t="s">
        <v>3</v>
      </c>
      <c r="S3516" s="4">
        <v>43746</v>
      </c>
      <c r="T3516" s="5">
        <v>92.88</v>
      </c>
      <c r="U3516" s="4">
        <v>43747</v>
      </c>
      <c r="V3516" s="19" t="str">
        <f>IFERROR(VLOOKUP(C3516,TABLAS!A:C,3,0),"")</f>
        <v>Cueva Borgoño, Juan Carlos</v>
      </c>
      <c r="W3516" s="19" t="str">
        <f>IFERROR(VLOOKUP(G3516,TABLAS!E:F,2,0)," ")</f>
        <v>CONTADO</v>
      </c>
      <c r="X3516" s="19" t="str">
        <f t="shared" si="162"/>
        <v>11666136 - Sanchez Campos, Ismael</v>
      </c>
      <c r="Y3516" s="19" t="str">
        <f>IFERROR(VLOOKUP(O3516,TABLAS!O:P,2,0)," ")</f>
        <v>Pedido</v>
      </c>
      <c r="Z3516" s="58">
        <f>IFERROR(IF(R3516&lt;&gt;"CA",(Q3516/VLOOKUP(INT(I3516),TABLAS!R:W,4,0)),Q3516),"0")</f>
        <v>3</v>
      </c>
      <c r="AA3516" s="19" t="s">
        <v>3</v>
      </c>
      <c r="AB3516">
        <f t="shared" si="164"/>
        <v>0</v>
      </c>
    </row>
    <row r="3517" spans="1:28" x14ac:dyDescent="0.25">
      <c r="A3517" s="71">
        <f t="shared" si="163"/>
        <v>11658390</v>
      </c>
      <c r="B3517" s="1" t="s">
        <v>102</v>
      </c>
      <c r="C3517" s="1" t="s">
        <v>29</v>
      </c>
      <c r="D3517" s="1" t="s">
        <v>5192</v>
      </c>
      <c r="E3517" s="1" t="s">
        <v>5193</v>
      </c>
      <c r="F3517" s="1" t="s">
        <v>5194</v>
      </c>
      <c r="G3517" s="1" t="s">
        <v>4</v>
      </c>
      <c r="H3517" s="1" t="s">
        <v>153</v>
      </c>
      <c r="I3517" s="1" t="s">
        <v>100</v>
      </c>
      <c r="J3517" s="1" t="s">
        <v>101</v>
      </c>
      <c r="K3517" s="1" t="s">
        <v>103</v>
      </c>
      <c r="L3517" s="1" t="s">
        <v>2</v>
      </c>
      <c r="M3517" s="1" t="s">
        <v>3</v>
      </c>
      <c r="N3517" s="1" t="s">
        <v>5195</v>
      </c>
      <c r="O3517" s="1" t="s">
        <v>61</v>
      </c>
      <c r="P3517" s="1" t="s">
        <v>236</v>
      </c>
      <c r="Q3517" s="2">
        <v>5</v>
      </c>
      <c r="R3517" s="3" t="s">
        <v>3</v>
      </c>
      <c r="S3517" s="4">
        <v>43746</v>
      </c>
      <c r="T3517" s="5">
        <v>134.16</v>
      </c>
      <c r="U3517" s="4">
        <v>43747</v>
      </c>
      <c r="V3517" s="19" t="str">
        <f>IFERROR(VLOOKUP(C3517,TABLAS!A:C,3,0),"")</f>
        <v>Sanchez Casana, Alejandro Alfr</v>
      </c>
      <c r="W3517" s="19" t="str">
        <f>IFERROR(VLOOKUP(G3517,TABLAS!E:F,2,0)," ")</f>
        <v>CONTADO</v>
      </c>
      <c r="X3517" s="19" t="str">
        <f t="shared" si="162"/>
        <v>11658390 - Sanchez Campos, Liliana Marleni</v>
      </c>
      <c r="Y3517" s="19" t="str">
        <f>IFERROR(VLOOKUP(O3517,TABLAS!O:P,2,0)," ")</f>
        <v>Pedido</v>
      </c>
      <c r="Z3517" s="58">
        <f>IFERROR(IF(R3517&lt;&gt;"CA",(Q3517/VLOOKUP(INT(I3517),TABLAS!R:W,4,0)),Q3517),"0")</f>
        <v>5</v>
      </c>
      <c r="AA3517" s="19" t="s">
        <v>3</v>
      </c>
      <c r="AB3517">
        <f t="shared" si="164"/>
        <v>0</v>
      </c>
    </row>
    <row r="3518" spans="1:28" x14ac:dyDescent="0.25">
      <c r="A3518" s="71">
        <f t="shared" si="163"/>
        <v>11658390</v>
      </c>
      <c r="B3518" s="1" t="s">
        <v>102</v>
      </c>
      <c r="C3518" s="1" t="s">
        <v>29</v>
      </c>
      <c r="D3518" s="1" t="s">
        <v>5192</v>
      </c>
      <c r="E3518" s="1" t="s">
        <v>5193</v>
      </c>
      <c r="F3518" s="1" t="s">
        <v>5194</v>
      </c>
      <c r="G3518" s="1" t="s">
        <v>4</v>
      </c>
      <c r="H3518" s="1" t="s">
        <v>153</v>
      </c>
      <c r="I3518" s="1" t="s">
        <v>145</v>
      </c>
      <c r="J3518" s="1" t="s">
        <v>146</v>
      </c>
      <c r="K3518" s="1" t="s">
        <v>103</v>
      </c>
      <c r="L3518" s="1" t="s">
        <v>2</v>
      </c>
      <c r="M3518" s="1" t="s">
        <v>3</v>
      </c>
      <c r="N3518" s="1" t="s">
        <v>5195</v>
      </c>
      <c r="O3518" s="1" t="s">
        <v>59</v>
      </c>
      <c r="P3518" s="1" t="s">
        <v>236</v>
      </c>
      <c r="Q3518" s="2">
        <v>1</v>
      </c>
      <c r="R3518" s="3" t="s">
        <v>3</v>
      </c>
      <c r="S3518" s="4">
        <v>43746</v>
      </c>
      <c r="T3518" s="5">
        <v>15.89</v>
      </c>
      <c r="U3518" s="4">
        <v>43747</v>
      </c>
      <c r="V3518" s="19" t="str">
        <f>IFERROR(VLOOKUP(C3518,TABLAS!A:C,3,0),"")</f>
        <v>Sanchez Casana, Alejandro Alfr</v>
      </c>
      <c r="W3518" s="19" t="str">
        <f>IFERROR(VLOOKUP(G3518,TABLAS!E:F,2,0)," ")</f>
        <v>CONTADO</v>
      </c>
      <c r="X3518" s="19" t="str">
        <f t="shared" si="162"/>
        <v>11658390 - Sanchez Campos, Liliana Marleni</v>
      </c>
      <c r="Y3518" s="19" t="str">
        <f>IFERROR(VLOOKUP(O3518,TABLAS!O:P,2,0)," ")</f>
        <v>Pedido</v>
      </c>
      <c r="Z3518" s="58">
        <f>IFERROR(IF(R3518&lt;&gt;"CA",(Q3518/VLOOKUP(INT(I3518),TABLAS!R:W,4,0)),Q3518),"0")</f>
        <v>1</v>
      </c>
      <c r="AA3518" s="19" t="s">
        <v>3</v>
      </c>
      <c r="AB3518">
        <f t="shared" si="164"/>
        <v>0</v>
      </c>
    </row>
    <row r="3519" spans="1:28" x14ac:dyDescent="0.25">
      <c r="A3519" s="71">
        <f t="shared" si="163"/>
        <v>11658390</v>
      </c>
      <c r="B3519" s="1" t="s">
        <v>102</v>
      </c>
      <c r="C3519" s="1" t="s">
        <v>29</v>
      </c>
      <c r="D3519" s="1" t="s">
        <v>5192</v>
      </c>
      <c r="E3519" s="1" t="s">
        <v>5193</v>
      </c>
      <c r="F3519" s="1" t="s">
        <v>5194</v>
      </c>
      <c r="G3519" s="1" t="s">
        <v>4</v>
      </c>
      <c r="H3519" s="1" t="s">
        <v>153</v>
      </c>
      <c r="I3519" s="1" t="s">
        <v>219</v>
      </c>
      <c r="J3519" s="1" t="s">
        <v>220</v>
      </c>
      <c r="K3519" s="1" t="s">
        <v>103</v>
      </c>
      <c r="L3519" s="1" t="s">
        <v>2</v>
      </c>
      <c r="M3519" s="1" t="s">
        <v>3</v>
      </c>
      <c r="N3519" s="1" t="s">
        <v>5195</v>
      </c>
      <c r="O3519" s="1" t="s">
        <v>59</v>
      </c>
      <c r="P3519" s="1" t="s">
        <v>236</v>
      </c>
      <c r="Q3519" s="2">
        <v>1</v>
      </c>
      <c r="R3519" s="3" t="s">
        <v>3</v>
      </c>
      <c r="S3519" s="4">
        <v>43746</v>
      </c>
      <c r="T3519" s="5">
        <v>9.24</v>
      </c>
      <c r="U3519" s="4">
        <v>43747</v>
      </c>
      <c r="V3519" s="19" t="str">
        <f>IFERROR(VLOOKUP(C3519,TABLAS!A:C,3,0),"")</f>
        <v>Sanchez Casana, Alejandro Alfr</v>
      </c>
      <c r="W3519" s="19" t="str">
        <f>IFERROR(VLOOKUP(G3519,TABLAS!E:F,2,0)," ")</f>
        <v>CONTADO</v>
      </c>
      <c r="X3519" s="19" t="str">
        <f t="shared" si="162"/>
        <v>11658390 - Sanchez Campos, Liliana Marleni</v>
      </c>
      <c r="Y3519" s="19" t="str">
        <f>IFERROR(VLOOKUP(O3519,TABLAS!O:P,2,0)," ")</f>
        <v>Pedido</v>
      </c>
      <c r="Z3519" s="58">
        <f>IFERROR(IF(R3519&lt;&gt;"CA",(Q3519/VLOOKUP(INT(I3519),TABLAS!R:W,4,0)),Q3519),"0")</f>
        <v>1</v>
      </c>
      <c r="AA3519" s="19" t="s">
        <v>3</v>
      </c>
      <c r="AB3519">
        <f t="shared" si="164"/>
        <v>0</v>
      </c>
    </row>
    <row r="3520" spans="1:28" x14ac:dyDescent="0.25">
      <c r="A3520" s="71">
        <f t="shared" si="163"/>
        <v>11658390</v>
      </c>
      <c r="B3520" s="1" t="s">
        <v>102</v>
      </c>
      <c r="C3520" s="1" t="s">
        <v>29</v>
      </c>
      <c r="D3520" s="1" t="s">
        <v>5192</v>
      </c>
      <c r="E3520" s="1" t="s">
        <v>5193</v>
      </c>
      <c r="F3520" s="1" t="s">
        <v>5194</v>
      </c>
      <c r="G3520" s="1" t="s">
        <v>4</v>
      </c>
      <c r="H3520" s="1" t="s">
        <v>153</v>
      </c>
      <c r="I3520" s="1" t="s">
        <v>216</v>
      </c>
      <c r="J3520" s="1" t="s">
        <v>217</v>
      </c>
      <c r="K3520" s="1" t="s">
        <v>103</v>
      </c>
      <c r="L3520" s="1" t="s">
        <v>2</v>
      </c>
      <c r="M3520" s="1" t="s">
        <v>3</v>
      </c>
      <c r="N3520" s="1" t="s">
        <v>5195</v>
      </c>
      <c r="O3520" s="1" t="s">
        <v>61</v>
      </c>
      <c r="P3520" s="1" t="s">
        <v>236</v>
      </c>
      <c r="Q3520" s="2">
        <v>1</v>
      </c>
      <c r="R3520" s="3" t="s">
        <v>3</v>
      </c>
      <c r="S3520" s="4">
        <v>43746</v>
      </c>
      <c r="T3520" s="5">
        <v>35.270000000000003</v>
      </c>
      <c r="U3520" s="4">
        <v>43747</v>
      </c>
      <c r="V3520" s="19" t="str">
        <f>IFERROR(VLOOKUP(C3520,TABLAS!A:C,3,0),"")</f>
        <v>Sanchez Casana, Alejandro Alfr</v>
      </c>
      <c r="W3520" s="19" t="str">
        <f>IFERROR(VLOOKUP(G3520,TABLAS!E:F,2,0)," ")</f>
        <v>CONTADO</v>
      </c>
      <c r="X3520" s="19" t="str">
        <f t="shared" si="162"/>
        <v>11658390 - Sanchez Campos, Liliana Marleni</v>
      </c>
      <c r="Y3520" s="19" t="str">
        <f>IFERROR(VLOOKUP(O3520,TABLAS!O:P,2,0)," ")</f>
        <v>Pedido</v>
      </c>
      <c r="Z3520" s="58">
        <f>IFERROR(IF(R3520&lt;&gt;"CA",(Q3520/VLOOKUP(INT(I3520),TABLAS!R:W,4,0)),Q3520),"0")</f>
        <v>1</v>
      </c>
      <c r="AA3520" s="19" t="s">
        <v>3</v>
      </c>
      <c r="AB3520">
        <f t="shared" si="164"/>
        <v>0</v>
      </c>
    </row>
    <row r="3521" spans="1:28" x14ac:dyDescent="0.25">
      <c r="A3521" s="71">
        <f t="shared" si="163"/>
        <v>11658390</v>
      </c>
      <c r="B3521" s="1" t="s">
        <v>102</v>
      </c>
      <c r="C3521" s="1" t="s">
        <v>29</v>
      </c>
      <c r="D3521" s="1" t="s">
        <v>5192</v>
      </c>
      <c r="E3521" s="1" t="s">
        <v>5193</v>
      </c>
      <c r="F3521" s="1" t="s">
        <v>5194</v>
      </c>
      <c r="G3521" s="1" t="s">
        <v>4</v>
      </c>
      <c r="H3521" s="1" t="s">
        <v>153</v>
      </c>
      <c r="I3521" s="1" t="s">
        <v>210</v>
      </c>
      <c r="J3521" s="1" t="s">
        <v>211</v>
      </c>
      <c r="K3521" s="1" t="s">
        <v>103</v>
      </c>
      <c r="L3521" s="1" t="s">
        <v>2</v>
      </c>
      <c r="M3521" s="1" t="s">
        <v>3</v>
      </c>
      <c r="N3521" s="1" t="s">
        <v>5195</v>
      </c>
      <c r="O3521" s="1" t="s">
        <v>61</v>
      </c>
      <c r="P3521" s="1" t="s">
        <v>236</v>
      </c>
      <c r="Q3521" s="2">
        <v>1</v>
      </c>
      <c r="R3521" s="3" t="s">
        <v>3</v>
      </c>
      <c r="S3521" s="4">
        <v>43746</v>
      </c>
      <c r="T3521" s="5">
        <v>26.69</v>
      </c>
      <c r="U3521" s="4">
        <v>43747</v>
      </c>
      <c r="V3521" s="19" t="str">
        <f>IFERROR(VLOOKUP(C3521,TABLAS!A:C,3,0),"")</f>
        <v>Sanchez Casana, Alejandro Alfr</v>
      </c>
      <c r="W3521" s="19" t="str">
        <f>IFERROR(VLOOKUP(G3521,TABLAS!E:F,2,0)," ")</f>
        <v>CONTADO</v>
      </c>
      <c r="X3521" s="19" t="str">
        <f t="shared" si="162"/>
        <v>11658390 - Sanchez Campos, Liliana Marleni</v>
      </c>
      <c r="Y3521" s="19" t="str">
        <f>IFERROR(VLOOKUP(O3521,TABLAS!O:P,2,0)," ")</f>
        <v>Pedido</v>
      </c>
      <c r="Z3521" s="58">
        <f>IFERROR(IF(R3521&lt;&gt;"CA",(Q3521/VLOOKUP(INT(I3521),TABLAS!R:W,4,0)),Q3521),"0")</f>
        <v>1</v>
      </c>
      <c r="AA3521" s="19" t="s">
        <v>3</v>
      </c>
      <c r="AB3521">
        <f t="shared" si="164"/>
        <v>0</v>
      </c>
    </row>
    <row r="3522" spans="1:28" x14ac:dyDescent="0.25">
      <c r="A3522" s="71">
        <f t="shared" si="163"/>
        <v>11658390</v>
      </c>
      <c r="B3522" s="1" t="s">
        <v>102</v>
      </c>
      <c r="C3522" s="1" t="s">
        <v>29</v>
      </c>
      <c r="D3522" s="1" t="s">
        <v>5192</v>
      </c>
      <c r="E3522" s="1" t="s">
        <v>5193</v>
      </c>
      <c r="F3522" s="1" t="s">
        <v>5194</v>
      </c>
      <c r="G3522" s="1" t="s">
        <v>4</v>
      </c>
      <c r="H3522" s="1" t="s">
        <v>153</v>
      </c>
      <c r="I3522" s="1" t="s">
        <v>104</v>
      </c>
      <c r="J3522" s="1" t="s">
        <v>105</v>
      </c>
      <c r="K3522" s="1" t="s">
        <v>103</v>
      </c>
      <c r="L3522" s="1" t="s">
        <v>2</v>
      </c>
      <c r="M3522" s="1" t="s">
        <v>3</v>
      </c>
      <c r="N3522" s="1" t="s">
        <v>5195</v>
      </c>
      <c r="O3522" s="1" t="s">
        <v>65</v>
      </c>
      <c r="P3522" s="1" t="s">
        <v>236</v>
      </c>
      <c r="Q3522" s="2">
        <v>1</v>
      </c>
      <c r="R3522" s="3" t="s">
        <v>2</v>
      </c>
      <c r="S3522" s="4">
        <v>43746</v>
      </c>
      <c r="T3522" s="5">
        <v>0</v>
      </c>
      <c r="U3522" s="4">
        <v>43747</v>
      </c>
      <c r="V3522" s="19" t="str">
        <f>IFERROR(VLOOKUP(C3522,TABLAS!A:C,3,0),"")</f>
        <v>Sanchez Casana, Alejandro Alfr</v>
      </c>
      <c r="W3522" s="19" t="str">
        <f>IFERROR(VLOOKUP(G3522,TABLAS!E:F,2,0)," ")</f>
        <v>CONTADO</v>
      </c>
      <c r="X3522" s="19" t="str">
        <f t="shared" ref="X3522:X3585" si="165">IFERROR(CONCATENATE(D3522," - ",E3522)," ")</f>
        <v>11658390 - Sanchez Campos, Liliana Marleni</v>
      </c>
      <c r="Y3522" s="19" t="str">
        <f>IFERROR(VLOOKUP(O3522,TABLAS!O:P,2,0)," ")</f>
        <v>Bonificación</v>
      </c>
      <c r="Z3522" s="58">
        <f>IFERROR(IF(R3522&lt;&gt;"CA",(Q3522/VLOOKUP(INT(I3522),TABLAS!R:W,4,0)),Q3522),"0")</f>
        <v>6.6666666666666666E-2</v>
      </c>
      <c r="AA3522" s="19" t="s">
        <v>3</v>
      </c>
      <c r="AB3522">
        <f t="shared" si="164"/>
        <v>0</v>
      </c>
    </row>
    <row r="3523" spans="1:28" x14ac:dyDescent="0.25">
      <c r="A3523" s="71">
        <f t="shared" ref="A3523:A3586" si="166">VALUE(D3523)</f>
        <v>11658390</v>
      </c>
      <c r="B3523" s="1" t="s">
        <v>102</v>
      </c>
      <c r="C3523" s="1" t="s">
        <v>29</v>
      </c>
      <c r="D3523" s="1" t="s">
        <v>5192</v>
      </c>
      <c r="E3523" s="1" t="s">
        <v>5193</v>
      </c>
      <c r="F3523" s="1" t="s">
        <v>5194</v>
      </c>
      <c r="G3523" s="1" t="s">
        <v>4</v>
      </c>
      <c r="H3523" s="1" t="s">
        <v>153</v>
      </c>
      <c r="I3523" s="1" t="s">
        <v>219</v>
      </c>
      <c r="J3523" s="1" t="s">
        <v>220</v>
      </c>
      <c r="K3523" s="1" t="s">
        <v>103</v>
      </c>
      <c r="L3523" s="1" t="s">
        <v>2</v>
      </c>
      <c r="M3523" s="1" t="s">
        <v>3</v>
      </c>
      <c r="N3523" s="1" t="s">
        <v>5195</v>
      </c>
      <c r="O3523" s="1" t="s">
        <v>65</v>
      </c>
      <c r="P3523" s="1" t="s">
        <v>236</v>
      </c>
      <c r="Q3523" s="2">
        <v>1</v>
      </c>
      <c r="R3523" s="3" t="s">
        <v>2</v>
      </c>
      <c r="S3523" s="4">
        <v>43746</v>
      </c>
      <c r="T3523" s="5">
        <v>0</v>
      </c>
      <c r="U3523" s="4">
        <v>43747</v>
      </c>
      <c r="V3523" s="19" t="str">
        <f>IFERROR(VLOOKUP(C3523,TABLAS!A:C,3,0),"")</f>
        <v>Sanchez Casana, Alejandro Alfr</v>
      </c>
      <c r="W3523" s="19" t="str">
        <f>IFERROR(VLOOKUP(G3523,TABLAS!E:F,2,0)," ")</f>
        <v>CONTADO</v>
      </c>
      <c r="X3523" s="19" t="str">
        <f t="shared" si="165"/>
        <v>11658390 - Sanchez Campos, Liliana Marleni</v>
      </c>
      <c r="Y3523" s="19" t="str">
        <f>IFERROR(VLOOKUP(O3523,TABLAS!O:P,2,0)," ")</f>
        <v>Bonificación</v>
      </c>
      <c r="Z3523" s="58">
        <f>IFERROR(IF(R3523&lt;&gt;"CA",(Q3523/VLOOKUP(INT(I3523),TABLAS!R:W,4,0)),Q3523),"0")</f>
        <v>6.6666666666666666E-2</v>
      </c>
      <c r="AA3523" s="19" t="s">
        <v>3</v>
      </c>
      <c r="AB3523">
        <f t="shared" ref="AB3523:AB3586" si="167">SUMIF(F$2:F$4247,F3523=F3524,Z$2:Z$4247)</f>
        <v>0</v>
      </c>
    </row>
    <row r="3524" spans="1:28" x14ac:dyDescent="0.25">
      <c r="A3524" s="71">
        <f t="shared" si="166"/>
        <v>11603311</v>
      </c>
      <c r="B3524" s="1" t="s">
        <v>102</v>
      </c>
      <c r="C3524" s="1" t="s">
        <v>30</v>
      </c>
      <c r="D3524" s="1" t="s">
        <v>5196</v>
      </c>
      <c r="E3524" s="1" t="s">
        <v>5197</v>
      </c>
      <c r="F3524" s="1" t="s">
        <v>5198</v>
      </c>
      <c r="G3524" s="1" t="s">
        <v>4</v>
      </c>
      <c r="H3524" s="1" t="s">
        <v>153</v>
      </c>
      <c r="I3524" s="1" t="s">
        <v>208</v>
      </c>
      <c r="J3524" s="1" t="s">
        <v>209</v>
      </c>
      <c r="K3524" s="1" t="s">
        <v>103</v>
      </c>
      <c r="L3524" s="1" t="s">
        <v>2</v>
      </c>
      <c r="M3524" s="1" t="s">
        <v>3</v>
      </c>
      <c r="N3524" s="1" t="s">
        <v>5199</v>
      </c>
      <c r="O3524" s="1" t="s">
        <v>61</v>
      </c>
      <c r="P3524" s="1" t="s">
        <v>235</v>
      </c>
      <c r="Q3524" s="2">
        <v>1</v>
      </c>
      <c r="R3524" s="3" t="s">
        <v>3</v>
      </c>
      <c r="S3524" s="4">
        <v>43746</v>
      </c>
      <c r="T3524" s="5">
        <v>35.270000000000003</v>
      </c>
      <c r="U3524" s="4">
        <v>43747</v>
      </c>
      <c r="V3524" s="19" t="str">
        <f>IFERROR(VLOOKUP(C3524,TABLAS!A:C,3,0),"")</f>
        <v>Sanchez Casana, Alejandro Alfr</v>
      </c>
      <c r="W3524" s="19" t="str">
        <f>IFERROR(VLOOKUP(G3524,TABLAS!E:F,2,0)," ")</f>
        <v>CONTADO</v>
      </c>
      <c r="X3524" s="19" t="str">
        <f t="shared" si="165"/>
        <v>11603311 - Sanchez Castillo, Rosa Isabel</v>
      </c>
      <c r="Y3524" s="19" t="str">
        <f>IFERROR(VLOOKUP(O3524,TABLAS!O:P,2,0)," ")</f>
        <v>Pedido</v>
      </c>
      <c r="Z3524" s="58">
        <f>IFERROR(IF(R3524&lt;&gt;"CA",(Q3524/VLOOKUP(INT(I3524),TABLAS!R:W,4,0)),Q3524),"0")</f>
        <v>1</v>
      </c>
      <c r="AA3524" s="19" t="s">
        <v>3</v>
      </c>
      <c r="AB3524">
        <f t="shared" si="167"/>
        <v>0</v>
      </c>
    </row>
    <row r="3525" spans="1:28" x14ac:dyDescent="0.25">
      <c r="A3525" s="71">
        <f t="shared" si="166"/>
        <v>11603311</v>
      </c>
      <c r="B3525" s="1" t="s">
        <v>102</v>
      </c>
      <c r="C3525" s="1" t="s">
        <v>30</v>
      </c>
      <c r="D3525" s="1" t="s">
        <v>5196</v>
      </c>
      <c r="E3525" s="1" t="s">
        <v>5197</v>
      </c>
      <c r="F3525" s="1" t="s">
        <v>5198</v>
      </c>
      <c r="G3525" s="1" t="s">
        <v>4</v>
      </c>
      <c r="H3525" s="1" t="s">
        <v>153</v>
      </c>
      <c r="I3525" s="1" t="s">
        <v>216</v>
      </c>
      <c r="J3525" s="1" t="s">
        <v>217</v>
      </c>
      <c r="K3525" s="1" t="s">
        <v>103</v>
      </c>
      <c r="L3525" s="1" t="s">
        <v>2</v>
      </c>
      <c r="M3525" s="1" t="s">
        <v>3</v>
      </c>
      <c r="N3525" s="1" t="s">
        <v>5199</v>
      </c>
      <c r="O3525" s="1" t="s">
        <v>61</v>
      </c>
      <c r="P3525" s="1" t="s">
        <v>235</v>
      </c>
      <c r="Q3525" s="2">
        <v>2</v>
      </c>
      <c r="R3525" s="3" t="s">
        <v>3</v>
      </c>
      <c r="S3525" s="4">
        <v>43746</v>
      </c>
      <c r="T3525" s="5">
        <v>70.53</v>
      </c>
      <c r="U3525" s="4">
        <v>43747</v>
      </c>
      <c r="V3525" s="19" t="str">
        <f>IFERROR(VLOOKUP(C3525,TABLAS!A:C,3,0),"")</f>
        <v>Sanchez Casana, Alejandro Alfr</v>
      </c>
      <c r="W3525" s="19" t="str">
        <f>IFERROR(VLOOKUP(G3525,TABLAS!E:F,2,0)," ")</f>
        <v>CONTADO</v>
      </c>
      <c r="X3525" s="19" t="str">
        <f t="shared" si="165"/>
        <v>11603311 - Sanchez Castillo, Rosa Isabel</v>
      </c>
      <c r="Y3525" s="19" t="str">
        <f>IFERROR(VLOOKUP(O3525,TABLAS!O:P,2,0)," ")</f>
        <v>Pedido</v>
      </c>
      <c r="Z3525" s="58">
        <f>IFERROR(IF(R3525&lt;&gt;"CA",(Q3525/VLOOKUP(INT(I3525),TABLAS!R:W,4,0)),Q3525),"0")</f>
        <v>2</v>
      </c>
      <c r="AA3525" s="19" t="s">
        <v>3</v>
      </c>
      <c r="AB3525">
        <f t="shared" si="167"/>
        <v>0</v>
      </c>
    </row>
    <row r="3526" spans="1:28" x14ac:dyDescent="0.25">
      <c r="A3526" s="71">
        <f t="shared" si="166"/>
        <v>11603311</v>
      </c>
      <c r="B3526" s="1" t="s">
        <v>102</v>
      </c>
      <c r="C3526" s="1" t="s">
        <v>30</v>
      </c>
      <c r="D3526" s="1" t="s">
        <v>5196</v>
      </c>
      <c r="E3526" s="1" t="s">
        <v>5197</v>
      </c>
      <c r="F3526" s="1" t="s">
        <v>5198</v>
      </c>
      <c r="G3526" s="1" t="s">
        <v>4</v>
      </c>
      <c r="H3526" s="1" t="s">
        <v>153</v>
      </c>
      <c r="I3526" s="1" t="s">
        <v>100</v>
      </c>
      <c r="J3526" s="1" t="s">
        <v>101</v>
      </c>
      <c r="K3526" s="1" t="s">
        <v>103</v>
      </c>
      <c r="L3526" s="1" t="s">
        <v>2</v>
      </c>
      <c r="M3526" s="1" t="s">
        <v>3</v>
      </c>
      <c r="N3526" s="1" t="s">
        <v>5199</v>
      </c>
      <c r="O3526" s="1" t="s">
        <v>61</v>
      </c>
      <c r="P3526" s="1" t="s">
        <v>235</v>
      </c>
      <c r="Q3526" s="2">
        <v>10</v>
      </c>
      <c r="R3526" s="3" t="s">
        <v>3</v>
      </c>
      <c r="S3526" s="4">
        <v>43746</v>
      </c>
      <c r="T3526" s="5">
        <v>268.31</v>
      </c>
      <c r="U3526" s="4">
        <v>43747</v>
      </c>
      <c r="V3526" s="19" t="str">
        <f>IFERROR(VLOOKUP(C3526,TABLAS!A:C,3,0),"")</f>
        <v>Sanchez Casana, Alejandro Alfr</v>
      </c>
      <c r="W3526" s="19" t="str">
        <f>IFERROR(VLOOKUP(G3526,TABLAS!E:F,2,0)," ")</f>
        <v>CONTADO</v>
      </c>
      <c r="X3526" s="19" t="str">
        <f t="shared" si="165"/>
        <v>11603311 - Sanchez Castillo, Rosa Isabel</v>
      </c>
      <c r="Y3526" s="19" t="str">
        <f>IFERROR(VLOOKUP(O3526,TABLAS!O:P,2,0)," ")</f>
        <v>Pedido</v>
      </c>
      <c r="Z3526" s="58">
        <f>IFERROR(IF(R3526&lt;&gt;"CA",(Q3526/VLOOKUP(INT(I3526),TABLAS!R:W,4,0)),Q3526),"0")</f>
        <v>10</v>
      </c>
      <c r="AA3526" s="19" t="s">
        <v>3</v>
      </c>
      <c r="AB3526">
        <f t="shared" si="167"/>
        <v>0</v>
      </c>
    </row>
    <row r="3527" spans="1:28" x14ac:dyDescent="0.25">
      <c r="A3527" s="71">
        <f t="shared" si="166"/>
        <v>11603311</v>
      </c>
      <c r="B3527" s="1" t="s">
        <v>102</v>
      </c>
      <c r="C3527" s="1" t="s">
        <v>30</v>
      </c>
      <c r="D3527" s="1" t="s">
        <v>5196</v>
      </c>
      <c r="E3527" s="1" t="s">
        <v>5197</v>
      </c>
      <c r="F3527" s="1" t="s">
        <v>5198</v>
      </c>
      <c r="G3527" s="1" t="s">
        <v>4</v>
      </c>
      <c r="H3527" s="1" t="s">
        <v>153</v>
      </c>
      <c r="I3527" s="1" t="s">
        <v>149</v>
      </c>
      <c r="J3527" s="1" t="s">
        <v>150</v>
      </c>
      <c r="K3527" s="1" t="s">
        <v>103</v>
      </c>
      <c r="L3527" s="1" t="s">
        <v>2</v>
      </c>
      <c r="M3527" s="1" t="s">
        <v>3</v>
      </c>
      <c r="N3527" s="1" t="s">
        <v>5199</v>
      </c>
      <c r="O3527" s="1" t="s">
        <v>59</v>
      </c>
      <c r="P3527" s="1" t="s">
        <v>235</v>
      </c>
      <c r="Q3527" s="2">
        <v>1</v>
      </c>
      <c r="R3527" s="3" t="s">
        <v>3</v>
      </c>
      <c r="S3527" s="4">
        <v>43746</v>
      </c>
      <c r="T3527" s="5">
        <v>10.3</v>
      </c>
      <c r="U3527" s="4">
        <v>43747</v>
      </c>
      <c r="V3527" s="19" t="str">
        <f>IFERROR(VLOOKUP(C3527,TABLAS!A:C,3,0),"")</f>
        <v>Sanchez Casana, Alejandro Alfr</v>
      </c>
      <c r="W3527" s="19" t="str">
        <f>IFERROR(VLOOKUP(G3527,TABLAS!E:F,2,0)," ")</f>
        <v>CONTADO</v>
      </c>
      <c r="X3527" s="19" t="str">
        <f t="shared" si="165"/>
        <v>11603311 - Sanchez Castillo, Rosa Isabel</v>
      </c>
      <c r="Y3527" s="19" t="str">
        <f>IFERROR(VLOOKUP(O3527,TABLAS!O:P,2,0)," ")</f>
        <v>Pedido</v>
      </c>
      <c r="Z3527" s="58">
        <f>IFERROR(IF(R3527&lt;&gt;"CA",(Q3527/VLOOKUP(INT(I3527),TABLAS!R:W,4,0)),Q3527),"0")</f>
        <v>1</v>
      </c>
      <c r="AA3527" s="19" t="s">
        <v>3</v>
      </c>
      <c r="AB3527">
        <f t="shared" si="167"/>
        <v>0</v>
      </c>
    </row>
    <row r="3528" spans="1:28" x14ac:dyDescent="0.25">
      <c r="A3528" s="71">
        <f t="shared" si="166"/>
        <v>10062131</v>
      </c>
      <c r="B3528" s="1" t="s">
        <v>204</v>
      </c>
      <c r="C3528" s="1" t="s">
        <v>7</v>
      </c>
      <c r="D3528" s="1" t="s">
        <v>5200</v>
      </c>
      <c r="E3528" s="1" t="s">
        <v>5201</v>
      </c>
      <c r="F3528" s="1" t="s">
        <v>5202</v>
      </c>
      <c r="G3528" s="1" t="s">
        <v>4</v>
      </c>
      <c r="H3528" s="1" t="s">
        <v>153</v>
      </c>
      <c r="I3528" s="1" t="s">
        <v>100</v>
      </c>
      <c r="J3528" s="1" t="s">
        <v>101</v>
      </c>
      <c r="K3528" s="1" t="s">
        <v>103</v>
      </c>
      <c r="L3528" s="1" t="s">
        <v>2</v>
      </c>
      <c r="M3528" s="1" t="s">
        <v>3</v>
      </c>
      <c r="N3528" s="1" t="s">
        <v>5203</v>
      </c>
      <c r="O3528" s="1" t="s">
        <v>61</v>
      </c>
      <c r="P3528" s="1" t="s">
        <v>235</v>
      </c>
      <c r="Q3528" s="2">
        <v>3</v>
      </c>
      <c r="R3528" s="3" t="s">
        <v>3</v>
      </c>
      <c r="S3528" s="4">
        <v>43746</v>
      </c>
      <c r="T3528" s="5">
        <v>79.599999999999994</v>
      </c>
      <c r="U3528" s="4">
        <v>43747</v>
      </c>
      <c r="V3528" s="19" t="str">
        <f>IFERROR(VLOOKUP(C3528,TABLAS!A:C,3,0),"")</f>
        <v>Miro Quesada, Camila Duany</v>
      </c>
      <c r="W3528" s="19" t="str">
        <f>IFERROR(VLOOKUP(G3528,TABLAS!E:F,2,0)," ")</f>
        <v>CONTADO</v>
      </c>
      <c r="X3528" s="19" t="str">
        <f t="shared" si="165"/>
        <v>10062131 - Sanchez Castro, Nelson Federico</v>
      </c>
      <c r="Y3528" s="19" t="str">
        <f>IFERROR(VLOOKUP(O3528,TABLAS!O:P,2,0)," ")</f>
        <v>Pedido</v>
      </c>
      <c r="Z3528" s="58">
        <f>IFERROR(IF(R3528&lt;&gt;"CA",(Q3528/VLOOKUP(INT(I3528),TABLAS!R:W,4,0)),Q3528),"0")</f>
        <v>3</v>
      </c>
      <c r="AA3528" s="19" t="s">
        <v>3</v>
      </c>
      <c r="AB3528">
        <f t="shared" si="167"/>
        <v>0</v>
      </c>
    </row>
    <row r="3529" spans="1:28" x14ac:dyDescent="0.25">
      <c r="A3529" s="71">
        <f t="shared" si="166"/>
        <v>10062131</v>
      </c>
      <c r="B3529" s="1" t="s">
        <v>204</v>
      </c>
      <c r="C3529" s="1" t="s">
        <v>7</v>
      </c>
      <c r="D3529" s="1" t="s">
        <v>5200</v>
      </c>
      <c r="E3529" s="1" t="s">
        <v>5201</v>
      </c>
      <c r="F3529" s="1" t="s">
        <v>5202</v>
      </c>
      <c r="G3529" s="1" t="s">
        <v>4</v>
      </c>
      <c r="H3529" s="1" t="s">
        <v>153</v>
      </c>
      <c r="I3529" s="1" t="s">
        <v>213</v>
      </c>
      <c r="J3529" s="1" t="s">
        <v>214</v>
      </c>
      <c r="K3529" s="1" t="s">
        <v>103</v>
      </c>
      <c r="L3529" s="1" t="s">
        <v>2</v>
      </c>
      <c r="M3529" s="1" t="s">
        <v>3</v>
      </c>
      <c r="N3529" s="1" t="s">
        <v>5203</v>
      </c>
      <c r="O3529" s="1" t="s">
        <v>61</v>
      </c>
      <c r="P3529" s="1" t="s">
        <v>235</v>
      </c>
      <c r="Q3529" s="2">
        <v>1</v>
      </c>
      <c r="R3529" s="3" t="s">
        <v>3</v>
      </c>
      <c r="S3529" s="4">
        <v>43746</v>
      </c>
      <c r="T3529" s="5">
        <v>30.67</v>
      </c>
      <c r="U3529" s="4">
        <v>43747</v>
      </c>
      <c r="V3529" s="19" t="str">
        <f>IFERROR(VLOOKUP(C3529,TABLAS!A:C,3,0),"")</f>
        <v>Miro Quesada, Camila Duany</v>
      </c>
      <c r="W3529" s="19" t="str">
        <f>IFERROR(VLOOKUP(G3529,TABLAS!E:F,2,0)," ")</f>
        <v>CONTADO</v>
      </c>
      <c r="X3529" s="19" t="str">
        <f t="shared" si="165"/>
        <v>10062131 - Sanchez Castro, Nelson Federico</v>
      </c>
      <c r="Y3529" s="19" t="str">
        <f>IFERROR(VLOOKUP(O3529,TABLAS!O:P,2,0)," ")</f>
        <v>Pedido</v>
      </c>
      <c r="Z3529" s="58">
        <f>IFERROR(IF(R3529&lt;&gt;"CA",(Q3529/VLOOKUP(INT(I3529),TABLAS!R:W,4,0)),Q3529),"0")</f>
        <v>1</v>
      </c>
      <c r="AA3529" s="19" t="s">
        <v>3</v>
      </c>
      <c r="AB3529">
        <f t="shared" si="167"/>
        <v>0</v>
      </c>
    </row>
    <row r="3530" spans="1:28" x14ac:dyDescent="0.25">
      <c r="A3530" s="71">
        <f t="shared" si="166"/>
        <v>10057348</v>
      </c>
      <c r="B3530" s="1" t="s">
        <v>204</v>
      </c>
      <c r="C3530" s="1" t="s">
        <v>5</v>
      </c>
      <c r="D3530" s="1" t="s">
        <v>5204</v>
      </c>
      <c r="E3530" s="1" t="s">
        <v>5205</v>
      </c>
      <c r="F3530" s="1" t="s">
        <v>5206</v>
      </c>
      <c r="G3530" s="1" t="s">
        <v>1</v>
      </c>
      <c r="H3530" s="1" t="s">
        <v>153</v>
      </c>
      <c r="I3530" s="1" t="s">
        <v>210</v>
      </c>
      <c r="J3530" s="1" t="s">
        <v>211</v>
      </c>
      <c r="K3530" s="1" t="s">
        <v>103</v>
      </c>
      <c r="L3530" s="1" t="s">
        <v>2</v>
      </c>
      <c r="M3530" s="1" t="s">
        <v>3</v>
      </c>
      <c r="N3530" s="1" t="s">
        <v>5207</v>
      </c>
      <c r="O3530" s="1" t="s">
        <v>61</v>
      </c>
      <c r="P3530" s="1" t="s">
        <v>3575</v>
      </c>
      <c r="Q3530" s="2">
        <v>5</v>
      </c>
      <c r="R3530" s="3" t="s">
        <v>3</v>
      </c>
      <c r="S3530" s="4">
        <v>43746</v>
      </c>
      <c r="T3530" s="5">
        <v>132.37</v>
      </c>
      <c r="U3530" s="4">
        <v>43747</v>
      </c>
      <c r="V3530" s="19" t="str">
        <f>IFERROR(VLOOKUP(C3530,TABLAS!A:C,3,0),"")</f>
        <v>Miro Quesada, Camila Duany</v>
      </c>
      <c r="W3530" s="19" t="str">
        <f>IFERROR(VLOOKUP(G3530,TABLAS!E:F,2,0)," ")</f>
        <v>CREDITO</v>
      </c>
      <c r="X3530" s="19" t="str">
        <f t="shared" si="165"/>
        <v>10057348 - Sanchez Chimbor, Luisa</v>
      </c>
      <c r="Y3530" s="19" t="str">
        <f>IFERROR(VLOOKUP(O3530,TABLAS!O:P,2,0)," ")</f>
        <v>Pedido</v>
      </c>
      <c r="Z3530" s="58">
        <f>IFERROR(IF(R3530&lt;&gt;"CA",(Q3530/VLOOKUP(INT(I3530),TABLAS!R:W,4,0)),Q3530),"0")</f>
        <v>5</v>
      </c>
      <c r="AA3530" s="19" t="s">
        <v>3</v>
      </c>
      <c r="AB3530">
        <f t="shared" si="167"/>
        <v>0</v>
      </c>
    </row>
    <row r="3531" spans="1:28" x14ac:dyDescent="0.25">
      <c r="A3531" s="71">
        <f t="shared" si="166"/>
        <v>10057348</v>
      </c>
      <c r="B3531" s="1" t="s">
        <v>204</v>
      </c>
      <c r="C3531" s="1" t="s">
        <v>5</v>
      </c>
      <c r="D3531" s="1" t="s">
        <v>5204</v>
      </c>
      <c r="E3531" s="1" t="s">
        <v>5205</v>
      </c>
      <c r="F3531" s="1" t="s">
        <v>5206</v>
      </c>
      <c r="G3531" s="1" t="s">
        <v>1</v>
      </c>
      <c r="H3531" s="1" t="s">
        <v>153</v>
      </c>
      <c r="I3531" s="1" t="s">
        <v>213</v>
      </c>
      <c r="J3531" s="1" t="s">
        <v>214</v>
      </c>
      <c r="K3531" s="1" t="s">
        <v>103</v>
      </c>
      <c r="L3531" s="1" t="s">
        <v>2</v>
      </c>
      <c r="M3531" s="1" t="s">
        <v>3</v>
      </c>
      <c r="N3531" s="1" t="s">
        <v>5207</v>
      </c>
      <c r="O3531" s="1" t="s">
        <v>61</v>
      </c>
      <c r="P3531" s="1" t="s">
        <v>3575</v>
      </c>
      <c r="Q3531" s="2">
        <v>6</v>
      </c>
      <c r="R3531" s="3" t="s">
        <v>3</v>
      </c>
      <c r="S3531" s="4">
        <v>43746</v>
      </c>
      <c r="T3531" s="5">
        <v>184.52</v>
      </c>
      <c r="U3531" s="4">
        <v>43747</v>
      </c>
      <c r="V3531" s="19" t="str">
        <f>IFERROR(VLOOKUP(C3531,TABLAS!A:C,3,0),"")</f>
        <v>Miro Quesada, Camila Duany</v>
      </c>
      <c r="W3531" s="19" t="str">
        <f>IFERROR(VLOOKUP(G3531,TABLAS!E:F,2,0)," ")</f>
        <v>CREDITO</v>
      </c>
      <c r="X3531" s="19" t="str">
        <f t="shared" si="165"/>
        <v>10057348 - Sanchez Chimbor, Luisa</v>
      </c>
      <c r="Y3531" s="19" t="str">
        <f>IFERROR(VLOOKUP(O3531,TABLAS!O:P,2,0)," ")</f>
        <v>Pedido</v>
      </c>
      <c r="Z3531" s="58">
        <f>IFERROR(IF(R3531&lt;&gt;"CA",(Q3531/VLOOKUP(INT(I3531),TABLAS!R:W,4,0)),Q3531),"0")</f>
        <v>6</v>
      </c>
      <c r="AA3531" s="19" t="s">
        <v>3</v>
      </c>
      <c r="AB3531">
        <f t="shared" si="167"/>
        <v>0</v>
      </c>
    </row>
    <row r="3532" spans="1:28" x14ac:dyDescent="0.25">
      <c r="A3532" s="71">
        <f t="shared" si="166"/>
        <v>10057348</v>
      </c>
      <c r="B3532" s="1" t="s">
        <v>204</v>
      </c>
      <c r="C3532" s="1" t="s">
        <v>5</v>
      </c>
      <c r="D3532" s="1" t="s">
        <v>5204</v>
      </c>
      <c r="E3532" s="1" t="s">
        <v>5205</v>
      </c>
      <c r="F3532" s="1" t="s">
        <v>5206</v>
      </c>
      <c r="G3532" s="1" t="s">
        <v>1</v>
      </c>
      <c r="H3532" s="1" t="s">
        <v>153</v>
      </c>
      <c r="I3532" s="1" t="s">
        <v>176</v>
      </c>
      <c r="J3532" s="1" t="s">
        <v>177</v>
      </c>
      <c r="K3532" s="1" t="s">
        <v>103</v>
      </c>
      <c r="L3532" s="1" t="s">
        <v>2</v>
      </c>
      <c r="M3532" s="1" t="s">
        <v>3</v>
      </c>
      <c r="N3532" s="1" t="s">
        <v>5207</v>
      </c>
      <c r="O3532" s="1" t="s">
        <v>59</v>
      </c>
      <c r="P3532" s="1" t="s">
        <v>3575</v>
      </c>
      <c r="Q3532" s="2">
        <v>1</v>
      </c>
      <c r="R3532" s="3" t="s">
        <v>3</v>
      </c>
      <c r="S3532" s="4">
        <v>43746</v>
      </c>
      <c r="T3532" s="5">
        <v>7.24</v>
      </c>
      <c r="U3532" s="4">
        <v>43747</v>
      </c>
      <c r="V3532" s="19" t="str">
        <f>IFERROR(VLOOKUP(C3532,TABLAS!A:C,3,0),"")</f>
        <v>Miro Quesada, Camila Duany</v>
      </c>
      <c r="W3532" s="19" t="str">
        <f>IFERROR(VLOOKUP(G3532,TABLAS!E:F,2,0)," ")</f>
        <v>CREDITO</v>
      </c>
      <c r="X3532" s="19" t="str">
        <f t="shared" si="165"/>
        <v>10057348 - Sanchez Chimbor, Luisa</v>
      </c>
      <c r="Y3532" s="19" t="str">
        <f>IFERROR(VLOOKUP(O3532,TABLAS!O:P,2,0)," ")</f>
        <v>Pedido</v>
      </c>
      <c r="Z3532" s="58">
        <f>IFERROR(IF(R3532&lt;&gt;"CA",(Q3532/VLOOKUP(INT(I3532),TABLAS!R:W,4,0)),Q3532),"0")</f>
        <v>1</v>
      </c>
      <c r="AA3532" s="19" t="s">
        <v>3</v>
      </c>
      <c r="AB3532">
        <f t="shared" si="167"/>
        <v>0</v>
      </c>
    </row>
    <row r="3533" spans="1:28" x14ac:dyDescent="0.25">
      <c r="A3533" s="71">
        <f t="shared" si="166"/>
        <v>10061306</v>
      </c>
      <c r="B3533" s="1" t="s">
        <v>206</v>
      </c>
      <c r="C3533" s="1" t="s">
        <v>229</v>
      </c>
      <c r="D3533" s="1" t="s">
        <v>5208</v>
      </c>
      <c r="E3533" s="1" t="s">
        <v>5209</v>
      </c>
      <c r="F3533" s="1" t="s">
        <v>5210</v>
      </c>
      <c r="G3533" s="1" t="s">
        <v>1</v>
      </c>
      <c r="H3533" s="1" t="s">
        <v>153</v>
      </c>
      <c r="I3533" s="1" t="s">
        <v>100</v>
      </c>
      <c r="J3533" s="1" t="s">
        <v>101</v>
      </c>
      <c r="K3533" s="1" t="s">
        <v>103</v>
      </c>
      <c r="L3533" s="1" t="s">
        <v>2</v>
      </c>
      <c r="M3533" s="1" t="s">
        <v>3</v>
      </c>
      <c r="N3533" s="1" t="s">
        <v>5211</v>
      </c>
      <c r="O3533" s="1" t="s">
        <v>61</v>
      </c>
      <c r="P3533" s="1" t="s">
        <v>527</v>
      </c>
      <c r="Q3533" s="2">
        <v>50</v>
      </c>
      <c r="R3533" s="3" t="s">
        <v>3</v>
      </c>
      <c r="S3533" s="4">
        <v>43746</v>
      </c>
      <c r="T3533" s="5">
        <v>1330.94</v>
      </c>
      <c r="U3533" s="4">
        <v>43747</v>
      </c>
      <c r="V3533" s="19" t="str">
        <f>IFERROR(VLOOKUP(C3533,TABLAS!A:C,3,0),"")</f>
        <v>Cueva Borgoño, Juan Carlos</v>
      </c>
      <c r="W3533" s="19" t="str">
        <f>IFERROR(VLOOKUP(G3533,TABLAS!E:F,2,0)," ")</f>
        <v>CREDITO</v>
      </c>
      <c r="X3533" s="19" t="str">
        <f t="shared" si="165"/>
        <v>10061306 - Sanchez Chuquitucto, Segundo Robert</v>
      </c>
      <c r="Y3533" s="19" t="str">
        <f>IFERROR(VLOOKUP(O3533,TABLAS!O:P,2,0)," ")</f>
        <v>Pedido</v>
      </c>
      <c r="Z3533" s="58">
        <f>IFERROR(IF(R3533&lt;&gt;"CA",(Q3533/VLOOKUP(INT(I3533),TABLAS!R:W,4,0)),Q3533),"0")</f>
        <v>50</v>
      </c>
      <c r="AA3533" s="19" t="s">
        <v>3</v>
      </c>
      <c r="AB3533">
        <f t="shared" si="167"/>
        <v>0</v>
      </c>
    </row>
    <row r="3534" spans="1:28" x14ac:dyDescent="0.25">
      <c r="A3534" s="71">
        <f t="shared" si="166"/>
        <v>10061306</v>
      </c>
      <c r="B3534" s="1" t="s">
        <v>206</v>
      </c>
      <c r="C3534" s="1" t="s">
        <v>229</v>
      </c>
      <c r="D3534" s="1" t="s">
        <v>5208</v>
      </c>
      <c r="E3534" s="1" t="s">
        <v>5209</v>
      </c>
      <c r="F3534" s="1" t="s">
        <v>5210</v>
      </c>
      <c r="G3534" s="1" t="s">
        <v>1</v>
      </c>
      <c r="H3534" s="1" t="s">
        <v>153</v>
      </c>
      <c r="I3534" s="1" t="s">
        <v>157</v>
      </c>
      <c r="J3534" s="1" t="s">
        <v>158</v>
      </c>
      <c r="K3534" s="1" t="s">
        <v>103</v>
      </c>
      <c r="L3534" s="1" t="s">
        <v>2</v>
      </c>
      <c r="M3534" s="1" t="s">
        <v>3</v>
      </c>
      <c r="N3534" s="1" t="s">
        <v>5211</v>
      </c>
      <c r="O3534" s="1" t="s">
        <v>61</v>
      </c>
      <c r="P3534" s="1" t="s">
        <v>527</v>
      </c>
      <c r="Q3534" s="2">
        <v>50</v>
      </c>
      <c r="R3534" s="3" t="s">
        <v>3</v>
      </c>
      <c r="S3534" s="4">
        <v>43746</v>
      </c>
      <c r="T3534" s="5">
        <v>1552.19</v>
      </c>
      <c r="U3534" s="4">
        <v>43747</v>
      </c>
      <c r="V3534" s="19" t="str">
        <f>IFERROR(VLOOKUP(C3534,TABLAS!A:C,3,0),"")</f>
        <v>Cueva Borgoño, Juan Carlos</v>
      </c>
      <c r="W3534" s="19" t="str">
        <f>IFERROR(VLOOKUP(G3534,TABLAS!E:F,2,0)," ")</f>
        <v>CREDITO</v>
      </c>
      <c r="X3534" s="19" t="str">
        <f t="shared" si="165"/>
        <v>10061306 - Sanchez Chuquitucto, Segundo Robert</v>
      </c>
      <c r="Y3534" s="19" t="str">
        <f>IFERROR(VLOOKUP(O3534,TABLAS!O:P,2,0)," ")</f>
        <v>Pedido</v>
      </c>
      <c r="Z3534" s="58">
        <f>IFERROR(IF(R3534&lt;&gt;"CA",(Q3534/VLOOKUP(INT(I3534),TABLAS!R:W,4,0)),Q3534),"0")</f>
        <v>50</v>
      </c>
      <c r="AA3534" s="19" t="s">
        <v>3</v>
      </c>
      <c r="AB3534">
        <f t="shared" si="167"/>
        <v>0</v>
      </c>
    </row>
    <row r="3535" spans="1:28" x14ac:dyDescent="0.25">
      <c r="A3535" s="71">
        <f t="shared" si="166"/>
        <v>10061306</v>
      </c>
      <c r="B3535" s="1" t="s">
        <v>206</v>
      </c>
      <c r="C3535" s="1" t="s">
        <v>229</v>
      </c>
      <c r="D3535" s="1" t="s">
        <v>5208</v>
      </c>
      <c r="E3535" s="1" t="s">
        <v>5209</v>
      </c>
      <c r="F3535" s="1" t="s">
        <v>5210</v>
      </c>
      <c r="G3535" s="1" t="s">
        <v>1</v>
      </c>
      <c r="H3535" s="1" t="s">
        <v>153</v>
      </c>
      <c r="I3535" s="1" t="s">
        <v>168</v>
      </c>
      <c r="J3535" s="1" t="s">
        <v>169</v>
      </c>
      <c r="K3535" s="1" t="s">
        <v>103</v>
      </c>
      <c r="L3535" s="1" t="s">
        <v>2</v>
      </c>
      <c r="M3535" s="1" t="s">
        <v>3</v>
      </c>
      <c r="N3535" s="1" t="s">
        <v>5211</v>
      </c>
      <c r="O3535" s="1" t="s">
        <v>59</v>
      </c>
      <c r="P3535" s="1" t="s">
        <v>527</v>
      </c>
      <c r="Q3535" s="2">
        <v>4</v>
      </c>
      <c r="R3535" s="3" t="s">
        <v>3</v>
      </c>
      <c r="S3535" s="4">
        <v>43746</v>
      </c>
      <c r="T3535" s="5">
        <v>78.12</v>
      </c>
      <c r="U3535" s="4">
        <v>43747</v>
      </c>
      <c r="V3535" s="19" t="str">
        <f>IFERROR(VLOOKUP(C3535,TABLAS!A:C,3,0),"")</f>
        <v>Cueva Borgoño, Juan Carlos</v>
      </c>
      <c r="W3535" s="19" t="str">
        <f>IFERROR(VLOOKUP(G3535,TABLAS!E:F,2,0)," ")</f>
        <v>CREDITO</v>
      </c>
      <c r="X3535" s="19" t="str">
        <f t="shared" si="165"/>
        <v>10061306 - Sanchez Chuquitucto, Segundo Robert</v>
      </c>
      <c r="Y3535" s="19" t="str">
        <f>IFERROR(VLOOKUP(O3535,TABLAS!O:P,2,0)," ")</f>
        <v>Pedido</v>
      </c>
      <c r="Z3535" s="58">
        <f>IFERROR(IF(R3535&lt;&gt;"CA",(Q3535/VLOOKUP(INT(I3535),TABLAS!R:W,4,0)),Q3535),"0")</f>
        <v>4</v>
      </c>
      <c r="AA3535" s="19" t="s">
        <v>3</v>
      </c>
      <c r="AB3535">
        <f t="shared" si="167"/>
        <v>0</v>
      </c>
    </row>
    <row r="3536" spans="1:28" x14ac:dyDescent="0.25">
      <c r="A3536" s="71">
        <f t="shared" si="166"/>
        <v>10991334</v>
      </c>
      <c r="B3536" s="1" t="s">
        <v>206</v>
      </c>
      <c r="C3536" s="1" t="s">
        <v>27</v>
      </c>
      <c r="D3536" s="1" t="s">
        <v>5212</v>
      </c>
      <c r="E3536" s="1" t="s">
        <v>5213</v>
      </c>
      <c r="F3536" s="1" t="s">
        <v>5214</v>
      </c>
      <c r="G3536" s="1" t="s">
        <v>4</v>
      </c>
      <c r="H3536" s="1" t="s">
        <v>153</v>
      </c>
      <c r="I3536" s="1" t="s">
        <v>213</v>
      </c>
      <c r="J3536" s="1" t="s">
        <v>214</v>
      </c>
      <c r="K3536" s="1" t="s">
        <v>103</v>
      </c>
      <c r="L3536" s="1" t="s">
        <v>2</v>
      </c>
      <c r="M3536" s="1" t="s">
        <v>3</v>
      </c>
      <c r="N3536" s="1" t="s">
        <v>5215</v>
      </c>
      <c r="O3536" s="1" t="s">
        <v>61</v>
      </c>
      <c r="P3536" s="1" t="s">
        <v>218</v>
      </c>
      <c r="Q3536" s="2">
        <v>1</v>
      </c>
      <c r="R3536" s="3" t="s">
        <v>3</v>
      </c>
      <c r="S3536" s="4">
        <v>43746</v>
      </c>
      <c r="T3536" s="5">
        <v>30.75</v>
      </c>
      <c r="U3536" s="4">
        <v>43747</v>
      </c>
      <c r="V3536" s="19" t="str">
        <f>IFERROR(VLOOKUP(C3536,TABLAS!A:C,3,0),"")</f>
        <v>Cueva Borgoño, Juan Carlos</v>
      </c>
      <c r="W3536" s="19" t="str">
        <f>IFERROR(VLOOKUP(G3536,TABLAS!E:F,2,0)," ")</f>
        <v>CONTADO</v>
      </c>
      <c r="X3536" s="19" t="str">
        <f t="shared" si="165"/>
        <v>10991334 - Sanchez De Rodriguez, Filonila</v>
      </c>
      <c r="Y3536" s="19" t="str">
        <f>IFERROR(VLOOKUP(O3536,TABLAS!O:P,2,0)," ")</f>
        <v>Pedido</v>
      </c>
      <c r="Z3536" s="58">
        <f>IFERROR(IF(R3536&lt;&gt;"CA",(Q3536/VLOOKUP(INT(I3536),TABLAS!R:W,4,0)),Q3536),"0")</f>
        <v>1</v>
      </c>
      <c r="AA3536" s="19" t="s">
        <v>3</v>
      </c>
      <c r="AB3536">
        <f t="shared" si="167"/>
        <v>0</v>
      </c>
    </row>
    <row r="3537" spans="1:28" x14ac:dyDescent="0.25">
      <c r="A3537" s="71">
        <f t="shared" si="166"/>
        <v>10991334</v>
      </c>
      <c r="B3537" s="1" t="s">
        <v>206</v>
      </c>
      <c r="C3537" s="1" t="s">
        <v>27</v>
      </c>
      <c r="D3537" s="1" t="s">
        <v>5212</v>
      </c>
      <c r="E3537" s="1" t="s">
        <v>5213</v>
      </c>
      <c r="F3537" s="1" t="s">
        <v>5214</v>
      </c>
      <c r="G3537" s="1" t="s">
        <v>4</v>
      </c>
      <c r="H3537" s="1" t="s">
        <v>153</v>
      </c>
      <c r="I3537" s="1" t="s">
        <v>100</v>
      </c>
      <c r="J3537" s="1" t="s">
        <v>101</v>
      </c>
      <c r="K3537" s="1" t="s">
        <v>103</v>
      </c>
      <c r="L3537" s="1" t="s">
        <v>2</v>
      </c>
      <c r="M3537" s="1" t="s">
        <v>3</v>
      </c>
      <c r="N3537" s="1" t="s">
        <v>5215</v>
      </c>
      <c r="O3537" s="1" t="s">
        <v>61</v>
      </c>
      <c r="P3537" s="1" t="s">
        <v>218</v>
      </c>
      <c r="Q3537" s="2">
        <v>1</v>
      </c>
      <c r="R3537" s="3" t="s">
        <v>3</v>
      </c>
      <c r="S3537" s="4">
        <v>43746</v>
      </c>
      <c r="T3537" s="5">
        <v>26.61</v>
      </c>
      <c r="U3537" s="4">
        <v>43747</v>
      </c>
      <c r="V3537" s="19" t="str">
        <f>IFERROR(VLOOKUP(C3537,TABLAS!A:C,3,0),"")</f>
        <v>Cueva Borgoño, Juan Carlos</v>
      </c>
      <c r="W3537" s="19" t="str">
        <f>IFERROR(VLOOKUP(G3537,TABLAS!E:F,2,0)," ")</f>
        <v>CONTADO</v>
      </c>
      <c r="X3537" s="19" t="str">
        <f t="shared" si="165"/>
        <v>10991334 - Sanchez De Rodriguez, Filonila</v>
      </c>
      <c r="Y3537" s="19" t="str">
        <f>IFERROR(VLOOKUP(O3537,TABLAS!O:P,2,0)," ")</f>
        <v>Pedido</v>
      </c>
      <c r="Z3537" s="58">
        <f>IFERROR(IF(R3537&lt;&gt;"CA",(Q3537/VLOOKUP(INT(I3537),TABLAS!R:W,4,0)),Q3537),"0")</f>
        <v>1</v>
      </c>
      <c r="AA3537" s="19" t="s">
        <v>3</v>
      </c>
      <c r="AB3537">
        <f t="shared" si="167"/>
        <v>0</v>
      </c>
    </row>
    <row r="3538" spans="1:28" x14ac:dyDescent="0.25">
      <c r="A3538" s="71">
        <f t="shared" si="166"/>
        <v>10991334</v>
      </c>
      <c r="B3538" s="1" t="s">
        <v>206</v>
      </c>
      <c r="C3538" s="1" t="s">
        <v>27</v>
      </c>
      <c r="D3538" s="1" t="s">
        <v>5212</v>
      </c>
      <c r="E3538" s="1" t="s">
        <v>5213</v>
      </c>
      <c r="F3538" s="1" t="s">
        <v>5214</v>
      </c>
      <c r="G3538" s="1" t="s">
        <v>4</v>
      </c>
      <c r="H3538" s="1" t="s">
        <v>153</v>
      </c>
      <c r="I3538" s="1" t="s">
        <v>104</v>
      </c>
      <c r="J3538" s="1" t="s">
        <v>105</v>
      </c>
      <c r="K3538" s="1" t="s">
        <v>103</v>
      </c>
      <c r="L3538" s="1" t="s">
        <v>2</v>
      </c>
      <c r="M3538" s="1" t="s">
        <v>3</v>
      </c>
      <c r="N3538" s="1" t="s">
        <v>5215</v>
      </c>
      <c r="O3538" s="1" t="s">
        <v>59</v>
      </c>
      <c r="P3538" s="1" t="s">
        <v>218</v>
      </c>
      <c r="Q3538" s="2">
        <v>1</v>
      </c>
      <c r="R3538" s="3" t="s">
        <v>3</v>
      </c>
      <c r="S3538" s="4">
        <v>43746</v>
      </c>
      <c r="T3538" s="5">
        <v>16.100000000000001</v>
      </c>
      <c r="U3538" s="4">
        <v>43747</v>
      </c>
      <c r="V3538" s="19" t="str">
        <f>IFERROR(VLOOKUP(C3538,TABLAS!A:C,3,0),"")</f>
        <v>Cueva Borgoño, Juan Carlos</v>
      </c>
      <c r="W3538" s="19" t="str">
        <f>IFERROR(VLOOKUP(G3538,TABLAS!E:F,2,0)," ")</f>
        <v>CONTADO</v>
      </c>
      <c r="X3538" s="19" t="str">
        <f t="shared" si="165"/>
        <v>10991334 - Sanchez De Rodriguez, Filonila</v>
      </c>
      <c r="Y3538" s="19" t="str">
        <f>IFERROR(VLOOKUP(O3538,TABLAS!O:P,2,0)," ")</f>
        <v>Pedido</v>
      </c>
      <c r="Z3538" s="58">
        <f>IFERROR(IF(R3538&lt;&gt;"CA",(Q3538/VLOOKUP(INT(I3538),TABLAS!R:W,4,0)),Q3538),"0")</f>
        <v>1</v>
      </c>
      <c r="AA3538" s="19" t="s">
        <v>3</v>
      </c>
      <c r="AB3538">
        <f t="shared" si="167"/>
        <v>0</v>
      </c>
    </row>
    <row r="3539" spans="1:28" x14ac:dyDescent="0.25">
      <c r="A3539" s="71">
        <f t="shared" si="166"/>
        <v>10991334</v>
      </c>
      <c r="B3539" s="1" t="s">
        <v>206</v>
      </c>
      <c r="C3539" s="1" t="s">
        <v>27</v>
      </c>
      <c r="D3539" s="1" t="s">
        <v>5212</v>
      </c>
      <c r="E3539" s="1" t="s">
        <v>5213</v>
      </c>
      <c r="F3539" s="1" t="s">
        <v>5214</v>
      </c>
      <c r="G3539" s="1" t="s">
        <v>4</v>
      </c>
      <c r="H3539" s="1" t="s">
        <v>153</v>
      </c>
      <c r="I3539" s="1" t="s">
        <v>104</v>
      </c>
      <c r="J3539" s="1" t="s">
        <v>105</v>
      </c>
      <c r="K3539" s="1" t="s">
        <v>103</v>
      </c>
      <c r="L3539" s="1" t="s">
        <v>2</v>
      </c>
      <c r="M3539" s="1" t="s">
        <v>3</v>
      </c>
      <c r="N3539" s="1" t="s">
        <v>5215</v>
      </c>
      <c r="O3539" s="1" t="s">
        <v>65</v>
      </c>
      <c r="P3539" s="1" t="s">
        <v>218</v>
      </c>
      <c r="Q3539" s="2">
        <v>1</v>
      </c>
      <c r="R3539" s="3" t="s">
        <v>2</v>
      </c>
      <c r="S3539" s="4">
        <v>43746</v>
      </c>
      <c r="T3539" s="5">
        <v>0</v>
      </c>
      <c r="U3539" s="4">
        <v>43747</v>
      </c>
      <c r="V3539" s="19" t="str">
        <f>IFERROR(VLOOKUP(C3539,TABLAS!A:C,3,0),"")</f>
        <v>Cueva Borgoño, Juan Carlos</v>
      </c>
      <c r="W3539" s="19" t="str">
        <f>IFERROR(VLOOKUP(G3539,TABLAS!E:F,2,0)," ")</f>
        <v>CONTADO</v>
      </c>
      <c r="X3539" s="19" t="str">
        <f t="shared" si="165"/>
        <v>10991334 - Sanchez De Rodriguez, Filonila</v>
      </c>
      <c r="Y3539" s="19" t="str">
        <f>IFERROR(VLOOKUP(O3539,TABLAS!O:P,2,0)," ")</f>
        <v>Bonificación</v>
      </c>
      <c r="Z3539" s="58">
        <f>IFERROR(IF(R3539&lt;&gt;"CA",(Q3539/VLOOKUP(INT(I3539),TABLAS!R:W,4,0)),Q3539),"0")</f>
        <v>6.6666666666666666E-2</v>
      </c>
      <c r="AA3539" s="19" t="s">
        <v>3</v>
      </c>
      <c r="AB3539">
        <f t="shared" si="167"/>
        <v>0</v>
      </c>
    </row>
    <row r="3540" spans="1:28" x14ac:dyDescent="0.25">
      <c r="A3540" s="71">
        <f t="shared" si="166"/>
        <v>10991334</v>
      </c>
      <c r="B3540" s="1" t="s">
        <v>206</v>
      </c>
      <c r="C3540" s="1" t="s">
        <v>27</v>
      </c>
      <c r="D3540" s="1" t="s">
        <v>5212</v>
      </c>
      <c r="E3540" s="1" t="s">
        <v>5213</v>
      </c>
      <c r="F3540" s="1" t="s">
        <v>5214</v>
      </c>
      <c r="G3540" s="1" t="s">
        <v>4</v>
      </c>
      <c r="H3540" s="1" t="s">
        <v>153</v>
      </c>
      <c r="I3540" s="1" t="s">
        <v>1809</v>
      </c>
      <c r="J3540" s="1" t="s">
        <v>1810</v>
      </c>
      <c r="K3540" s="1" t="s">
        <v>222</v>
      </c>
      <c r="L3540" s="1" t="s">
        <v>2</v>
      </c>
      <c r="M3540" s="1" t="s">
        <v>2</v>
      </c>
      <c r="N3540" s="1" t="s">
        <v>5215</v>
      </c>
      <c r="O3540" s="1" t="s">
        <v>65</v>
      </c>
      <c r="P3540" s="1" t="s">
        <v>218</v>
      </c>
      <c r="Q3540" s="2">
        <v>3</v>
      </c>
      <c r="R3540" s="3" t="s">
        <v>2</v>
      </c>
      <c r="S3540" s="4">
        <v>43746</v>
      </c>
      <c r="T3540" s="5">
        <v>0</v>
      </c>
      <c r="U3540" s="4">
        <v>43747</v>
      </c>
      <c r="V3540" s="19" t="str">
        <f>IFERROR(VLOOKUP(C3540,TABLAS!A:C,3,0),"")</f>
        <v>Cueva Borgoño, Juan Carlos</v>
      </c>
      <c r="W3540" s="19" t="str">
        <f>IFERROR(VLOOKUP(G3540,TABLAS!E:F,2,0)," ")</f>
        <v>CONTADO</v>
      </c>
      <c r="X3540" s="19" t="str">
        <f t="shared" si="165"/>
        <v>10991334 - Sanchez De Rodriguez, Filonila</v>
      </c>
      <c r="Y3540" s="19" t="str">
        <f>IFERROR(VLOOKUP(O3540,TABLAS!O:P,2,0)," ")</f>
        <v>Bonificación</v>
      </c>
      <c r="Z3540" s="58" t="str">
        <f>IFERROR(IF(R3540&lt;&gt;"CA",(Q3540/VLOOKUP(INT(I3540),TABLAS!R:W,4,0)),Q3540),"0")</f>
        <v>0</v>
      </c>
      <c r="AA3540" s="19" t="s">
        <v>3</v>
      </c>
      <c r="AB3540">
        <f t="shared" si="167"/>
        <v>0</v>
      </c>
    </row>
    <row r="3541" spans="1:28" x14ac:dyDescent="0.25">
      <c r="A3541" s="71">
        <f t="shared" si="166"/>
        <v>10060507</v>
      </c>
      <c r="B3541" s="1" t="s">
        <v>204</v>
      </c>
      <c r="C3541" s="1" t="s">
        <v>11</v>
      </c>
      <c r="D3541" s="1" t="s">
        <v>5216</v>
      </c>
      <c r="E3541" s="1" t="s">
        <v>5217</v>
      </c>
      <c r="F3541" s="1" t="s">
        <v>5218</v>
      </c>
      <c r="G3541" s="1" t="s">
        <v>4</v>
      </c>
      <c r="H3541" s="1" t="s">
        <v>153</v>
      </c>
      <c r="I3541" s="1" t="s">
        <v>100</v>
      </c>
      <c r="J3541" s="1" t="s">
        <v>101</v>
      </c>
      <c r="K3541" s="1" t="s">
        <v>103</v>
      </c>
      <c r="L3541" s="1" t="s">
        <v>2</v>
      </c>
      <c r="M3541" s="1" t="s">
        <v>3</v>
      </c>
      <c r="N3541" s="1" t="s">
        <v>5219</v>
      </c>
      <c r="O3541" s="1" t="s">
        <v>61</v>
      </c>
      <c r="P3541" s="1" t="s">
        <v>230</v>
      </c>
      <c r="Q3541" s="2">
        <v>10</v>
      </c>
      <c r="R3541" s="3" t="s">
        <v>3</v>
      </c>
      <c r="S3541" s="4">
        <v>43746</v>
      </c>
      <c r="T3541" s="5">
        <v>265.33999999999997</v>
      </c>
      <c r="U3541" s="4">
        <v>43747</v>
      </c>
      <c r="V3541" s="19" t="str">
        <f>IFERROR(VLOOKUP(C3541,TABLAS!A:C,3,0),"")</f>
        <v>Miro Quesada, Camila Duany</v>
      </c>
      <c r="W3541" s="19" t="str">
        <f>IFERROR(VLOOKUP(G3541,TABLAS!E:F,2,0)," ")</f>
        <v>CONTADO</v>
      </c>
      <c r="X3541" s="19" t="str">
        <f t="shared" si="165"/>
        <v>10060507 - Sanchez De Tantalean, Adriana</v>
      </c>
      <c r="Y3541" s="19" t="str">
        <f>IFERROR(VLOOKUP(O3541,TABLAS!O:P,2,0)," ")</f>
        <v>Pedido</v>
      </c>
      <c r="Z3541" s="58">
        <f>IFERROR(IF(R3541&lt;&gt;"CA",(Q3541/VLOOKUP(INT(I3541),TABLAS!R:W,4,0)),Q3541),"0")</f>
        <v>10</v>
      </c>
      <c r="AA3541" s="19" t="s">
        <v>3</v>
      </c>
      <c r="AB3541">
        <f t="shared" si="167"/>
        <v>0</v>
      </c>
    </row>
    <row r="3542" spans="1:28" x14ac:dyDescent="0.25">
      <c r="A3542" s="71">
        <f t="shared" si="166"/>
        <v>10060507</v>
      </c>
      <c r="B3542" s="1" t="s">
        <v>204</v>
      </c>
      <c r="C3542" s="1" t="s">
        <v>11</v>
      </c>
      <c r="D3542" s="1" t="s">
        <v>5216</v>
      </c>
      <c r="E3542" s="1" t="s">
        <v>5217</v>
      </c>
      <c r="F3542" s="1" t="s">
        <v>5218</v>
      </c>
      <c r="G3542" s="1" t="s">
        <v>4</v>
      </c>
      <c r="H3542" s="1" t="s">
        <v>153</v>
      </c>
      <c r="I3542" s="1" t="s">
        <v>149</v>
      </c>
      <c r="J3542" s="1" t="s">
        <v>150</v>
      </c>
      <c r="K3542" s="1" t="s">
        <v>103</v>
      </c>
      <c r="L3542" s="1" t="s">
        <v>2</v>
      </c>
      <c r="M3542" s="1" t="s">
        <v>3</v>
      </c>
      <c r="N3542" s="1" t="s">
        <v>5219</v>
      </c>
      <c r="O3542" s="1" t="s">
        <v>59</v>
      </c>
      <c r="P3542" s="1" t="s">
        <v>230</v>
      </c>
      <c r="Q3542" s="2">
        <v>3</v>
      </c>
      <c r="R3542" s="3" t="s">
        <v>3</v>
      </c>
      <c r="S3542" s="4">
        <v>43746</v>
      </c>
      <c r="T3542" s="5">
        <v>30.68</v>
      </c>
      <c r="U3542" s="4">
        <v>43747</v>
      </c>
      <c r="V3542" s="19" t="str">
        <f>IFERROR(VLOOKUP(C3542,TABLAS!A:C,3,0),"")</f>
        <v>Miro Quesada, Camila Duany</v>
      </c>
      <c r="W3542" s="19" t="str">
        <f>IFERROR(VLOOKUP(G3542,TABLAS!E:F,2,0)," ")</f>
        <v>CONTADO</v>
      </c>
      <c r="X3542" s="19" t="str">
        <f t="shared" si="165"/>
        <v>10060507 - Sanchez De Tantalean, Adriana</v>
      </c>
      <c r="Y3542" s="19" t="str">
        <f>IFERROR(VLOOKUP(O3542,TABLAS!O:P,2,0)," ")</f>
        <v>Pedido</v>
      </c>
      <c r="Z3542" s="58">
        <f>IFERROR(IF(R3542&lt;&gt;"CA",(Q3542/VLOOKUP(INT(I3542),TABLAS!R:W,4,0)),Q3542),"0")</f>
        <v>3</v>
      </c>
      <c r="AA3542" s="19" t="s">
        <v>3</v>
      </c>
      <c r="AB3542">
        <f t="shared" si="167"/>
        <v>0</v>
      </c>
    </row>
    <row r="3543" spans="1:28" x14ac:dyDescent="0.25">
      <c r="A3543" s="71">
        <f t="shared" si="166"/>
        <v>10060507</v>
      </c>
      <c r="B3543" s="1" t="s">
        <v>204</v>
      </c>
      <c r="C3543" s="1" t="s">
        <v>11</v>
      </c>
      <c r="D3543" s="1" t="s">
        <v>5216</v>
      </c>
      <c r="E3543" s="1" t="s">
        <v>5217</v>
      </c>
      <c r="F3543" s="1" t="s">
        <v>5218</v>
      </c>
      <c r="G3543" s="1" t="s">
        <v>4</v>
      </c>
      <c r="H3543" s="1" t="s">
        <v>153</v>
      </c>
      <c r="I3543" s="1" t="s">
        <v>106</v>
      </c>
      <c r="J3543" s="1" t="s">
        <v>107</v>
      </c>
      <c r="K3543" s="1" t="s">
        <v>103</v>
      </c>
      <c r="L3543" s="1" t="s">
        <v>2</v>
      </c>
      <c r="M3543" s="1" t="s">
        <v>3</v>
      </c>
      <c r="N3543" s="1" t="s">
        <v>5219</v>
      </c>
      <c r="O3543" s="1" t="s">
        <v>59</v>
      </c>
      <c r="P3543" s="1" t="s">
        <v>230</v>
      </c>
      <c r="Q3543" s="2">
        <v>3</v>
      </c>
      <c r="R3543" s="3" t="s">
        <v>3</v>
      </c>
      <c r="S3543" s="4">
        <v>43746</v>
      </c>
      <c r="T3543" s="5">
        <v>27.06</v>
      </c>
      <c r="U3543" s="4">
        <v>43747</v>
      </c>
      <c r="V3543" s="19" t="str">
        <f>IFERROR(VLOOKUP(C3543,TABLAS!A:C,3,0),"")</f>
        <v>Miro Quesada, Camila Duany</v>
      </c>
      <c r="W3543" s="19" t="str">
        <f>IFERROR(VLOOKUP(G3543,TABLAS!E:F,2,0)," ")</f>
        <v>CONTADO</v>
      </c>
      <c r="X3543" s="19" t="str">
        <f t="shared" si="165"/>
        <v>10060507 - Sanchez De Tantalean, Adriana</v>
      </c>
      <c r="Y3543" s="19" t="str">
        <f>IFERROR(VLOOKUP(O3543,TABLAS!O:P,2,0)," ")</f>
        <v>Pedido</v>
      </c>
      <c r="Z3543" s="58">
        <f>IFERROR(IF(R3543&lt;&gt;"CA",(Q3543/VLOOKUP(INT(I3543),TABLAS!R:W,4,0)),Q3543),"0")</f>
        <v>3</v>
      </c>
      <c r="AA3543" s="19" t="s">
        <v>3</v>
      </c>
      <c r="AB3543">
        <f t="shared" si="167"/>
        <v>0</v>
      </c>
    </row>
    <row r="3544" spans="1:28" x14ac:dyDescent="0.25">
      <c r="A3544" s="71">
        <f t="shared" si="166"/>
        <v>10065090</v>
      </c>
      <c r="B3544" s="1" t="s">
        <v>102</v>
      </c>
      <c r="C3544" s="1" t="s">
        <v>16</v>
      </c>
      <c r="D3544" s="1" t="s">
        <v>5220</v>
      </c>
      <c r="E3544" s="1" t="s">
        <v>5221</v>
      </c>
      <c r="F3544" s="1" t="s">
        <v>5222</v>
      </c>
      <c r="G3544" s="1" t="s">
        <v>4</v>
      </c>
      <c r="H3544" s="1" t="s">
        <v>153</v>
      </c>
      <c r="I3544" s="1" t="s">
        <v>157</v>
      </c>
      <c r="J3544" s="1" t="s">
        <v>158</v>
      </c>
      <c r="K3544" s="1" t="s">
        <v>103</v>
      </c>
      <c r="L3544" s="1" t="s">
        <v>2</v>
      </c>
      <c r="M3544" s="1" t="s">
        <v>3</v>
      </c>
      <c r="N3544" s="1" t="s">
        <v>5223</v>
      </c>
      <c r="O3544" s="1" t="s">
        <v>61</v>
      </c>
      <c r="P3544" s="1" t="s">
        <v>223</v>
      </c>
      <c r="Q3544" s="2">
        <v>10</v>
      </c>
      <c r="R3544" s="3" t="s">
        <v>3</v>
      </c>
      <c r="S3544" s="4">
        <v>43746</v>
      </c>
      <c r="T3544" s="5">
        <v>309.58999999999997</v>
      </c>
      <c r="U3544" s="4">
        <v>43747</v>
      </c>
      <c r="V3544" s="19" t="str">
        <f>IFERROR(VLOOKUP(C3544,TABLAS!A:C,3,0),"")</f>
        <v>Sanchez Casana, Alejandro Alfr</v>
      </c>
      <c r="W3544" s="19" t="str">
        <f>IFERROR(VLOOKUP(G3544,TABLAS!E:F,2,0)," ")</f>
        <v>CONTADO</v>
      </c>
      <c r="X3544" s="19" t="str">
        <f t="shared" si="165"/>
        <v>10065090 - Sanchez Fernandez, Marily</v>
      </c>
      <c r="Y3544" s="19" t="str">
        <f>IFERROR(VLOOKUP(O3544,TABLAS!O:P,2,0)," ")</f>
        <v>Pedido</v>
      </c>
      <c r="Z3544" s="58">
        <f>IFERROR(IF(R3544&lt;&gt;"CA",(Q3544/VLOOKUP(INT(I3544),TABLAS!R:W,4,0)),Q3544),"0")</f>
        <v>10</v>
      </c>
      <c r="AA3544" s="19" t="s">
        <v>3</v>
      </c>
      <c r="AB3544">
        <f t="shared" si="167"/>
        <v>0</v>
      </c>
    </row>
    <row r="3545" spans="1:28" x14ac:dyDescent="0.25">
      <c r="A3545" s="71">
        <f t="shared" si="166"/>
        <v>10065090</v>
      </c>
      <c r="B3545" s="1" t="s">
        <v>102</v>
      </c>
      <c r="C3545" s="1" t="s">
        <v>16</v>
      </c>
      <c r="D3545" s="1" t="s">
        <v>5220</v>
      </c>
      <c r="E3545" s="1" t="s">
        <v>5221</v>
      </c>
      <c r="F3545" s="1" t="s">
        <v>5222</v>
      </c>
      <c r="G3545" s="1" t="s">
        <v>4</v>
      </c>
      <c r="H3545" s="1" t="s">
        <v>153</v>
      </c>
      <c r="I3545" s="1" t="s">
        <v>208</v>
      </c>
      <c r="J3545" s="1" t="s">
        <v>209</v>
      </c>
      <c r="K3545" s="1" t="s">
        <v>103</v>
      </c>
      <c r="L3545" s="1" t="s">
        <v>2</v>
      </c>
      <c r="M3545" s="1" t="s">
        <v>3</v>
      </c>
      <c r="N3545" s="1" t="s">
        <v>5223</v>
      </c>
      <c r="O3545" s="1" t="s">
        <v>61</v>
      </c>
      <c r="P3545" s="1" t="s">
        <v>223</v>
      </c>
      <c r="Q3545" s="2">
        <v>2</v>
      </c>
      <c r="R3545" s="3" t="s">
        <v>3</v>
      </c>
      <c r="S3545" s="4">
        <v>43746</v>
      </c>
      <c r="T3545" s="5">
        <v>69.94</v>
      </c>
      <c r="U3545" s="4">
        <v>43747</v>
      </c>
      <c r="V3545" s="19" t="str">
        <f>IFERROR(VLOOKUP(C3545,TABLAS!A:C,3,0),"")</f>
        <v>Sanchez Casana, Alejandro Alfr</v>
      </c>
      <c r="W3545" s="19" t="str">
        <f>IFERROR(VLOOKUP(G3545,TABLAS!E:F,2,0)," ")</f>
        <v>CONTADO</v>
      </c>
      <c r="X3545" s="19" t="str">
        <f t="shared" si="165"/>
        <v>10065090 - Sanchez Fernandez, Marily</v>
      </c>
      <c r="Y3545" s="19" t="str">
        <f>IFERROR(VLOOKUP(O3545,TABLAS!O:P,2,0)," ")</f>
        <v>Pedido</v>
      </c>
      <c r="Z3545" s="58">
        <f>IFERROR(IF(R3545&lt;&gt;"CA",(Q3545/VLOOKUP(INT(I3545),TABLAS!R:W,4,0)),Q3545),"0")</f>
        <v>2</v>
      </c>
      <c r="AA3545" s="19" t="s">
        <v>3</v>
      </c>
      <c r="AB3545">
        <f t="shared" si="167"/>
        <v>0</v>
      </c>
    </row>
    <row r="3546" spans="1:28" x14ac:dyDescent="0.25">
      <c r="A3546" s="71">
        <f t="shared" si="166"/>
        <v>10053958</v>
      </c>
      <c r="B3546" s="1" t="s">
        <v>204</v>
      </c>
      <c r="C3546" s="1" t="s">
        <v>8</v>
      </c>
      <c r="D3546" s="1" t="s">
        <v>5224</v>
      </c>
      <c r="E3546" s="1" t="s">
        <v>5225</v>
      </c>
      <c r="F3546" s="1" t="s">
        <v>5226</v>
      </c>
      <c r="G3546" s="1" t="s">
        <v>4</v>
      </c>
      <c r="H3546" s="1" t="s">
        <v>153</v>
      </c>
      <c r="I3546" s="1" t="s">
        <v>210</v>
      </c>
      <c r="J3546" s="1" t="s">
        <v>211</v>
      </c>
      <c r="K3546" s="1" t="s">
        <v>103</v>
      </c>
      <c r="L3546" s="1" t="s">
        <v>2</v>
      </c>
      <c r="M3546" s="1" t="s">
        <v>3</v>
      </c>
      <c r="N3546" s="1" t="s">
        <v>5227</v>
      </c>
      <c r="O3546" s="1" t="s">
        <v>61</v>
      </c>
      <c r="P3546" s="1" t="s">
        <v>215</v>
      </c>
      <c r="Q3546" s="2">
        <v>1</v>
      </c>
      <c r="R3546" s="3" t="s">
        <v>3</v>
      </c>
      <c r="S3546" s="4">
        <v>43746</v>
      </c>
      <c r="T3546" s="5">
        <v>26.39</v>
      </c>
      <c r="U3546" s="4">
        <v>43747</v>
      </c>
      <c r="V3546" s="19" t="str">
        <f>IFERROR(VLOOKUP(C3546,TABLAS!A:C,3,0),"")</f>
        <v>Miro Quesada, Camila Duany</v>
      </c>
      <c r="W3546" s="19" t="str">
        <f>IFERROR(VLOOKUP(G3546,TABLAS!E:F,2,0)," ")</f>
        <v>CONTADO</v>
      </c>
      <c r="X3546" s="19" t="str">
        <f t="shared" si="165"/>
        <v>10053958 - Sanchez Gamarra, Micaela</v>
      </c>
      <c r="Y3546" s="19" t="str">
        <f>IFERROR(VLOOKUP(O3546,TABLAS!O:P,2,0)," ")</f>
        <v>Pedido</v>
      </c>
      <c r="Z3546" s="58">
        <f>IFERROR(IF(R3546&lt;&gt;"CA",(Q3546/VLOOKUP(INT(I3546),TABLAS!R:W,4,0)),Q3546),"0")</f>
        <v>1</v>
      </c>
      <c r="AA3546" s="19" t="s">
        <v>3</v>
      </c>
      <c r="AB3546">
        <f t="shared" si="167"/>
        <v>0</v>
      </c>
    </row>
    <row r="3547" spans="1:28" x14ac:dyDescent="0.25">
      <c r="A3547" s="71">
        <f t="shared" si="166"/>
        <v>10053958</v>
      </c>
      <c r="B3547" s="1" t="s">
        <v>204</v>
      </c>
      <c r="C3547" s="1" t="s">
        <v>8</v>
      </c>
      <c r="D3547" s="1" t="s">
        <v>5224</v>
      </c>
      <c r="E3547" s="1" t="s">
        <v>5225</v>
      </c>
      <c r="F3547" s="1" t="s">
        <v>5226</v>
      </c>
      <c r="G3547" s="1" t="s">
        <v>4</v>
      </c>
      <c r="H3547" s="1" t="s">
        <v>153</v>
      </c>
      <c r="I3547" s="1" t="s">
        <v>100</v>
      </c>
      <c r="J3547" s="1" t="s">
        <v>101</v>
      </c>
      <c r="K3547" s="1" t="s">
        <v>103</v>
      </c>
      <c r="L3547" s="1" t="s">
        <v>2</v>
      </c>
      <c r="M3547" s="1" t="s">
        <v>3</v>
      </c>
      <c r="N3547" s="1" t="s">
        <v>5227</v>
      </c>
      <c r="O3547" s="1" t="s">
        <v>61</v>
      </c>
      <c r="P3547" s="1" t="s">
        <v>215</v>
      </c>
      <c r="Q3547" s="2">
        <v>3</v>
      </c>
      <c r="R3547" s="3" t="s">
        <v>3</v>
      </c>
      <c r="S3547" s="4">
        <v>43746</v>
      </c>
      <c r="T3547" s="5">
        <v>79.599999999999994</v>
      </c>
      <c r="U3547" s="4">
        <v>43747</v>
      </c>
      <c r="V3547" s="19" t="str">
        <f>IFERROR(VLOOKUP(C3547,TABLAS!A:C,3,0),"")</f>
        <v>Miro Quesada, Camila Duany</v>
      </c>
      <c r="W3547" s="19" t="str">
        <f>IFERROR(VLOOKUP(G3547,TABLAS!E:F,2,0)," ")</f>
        <v>CONTADO</v>
      </c>
      <c r="X3547" s="19" t="str">
        <f t="shared" si="165"/>
        <v>10053958 - Sanchez Gamarra, Micaela</v>
      </c>
      <c r="Y3547" s="19" t="str">
        <f>IFERROR(VLOOKUP(O3547,TABLAS!O:P,2,0)," ")</f>
        <v>Pedido</v>
      </c>
      <c r="Z3547" s="58">
        <f>IFERROR(IF(R3547&lt;&gt;"CA",(Q3547/VLOOKUP(INT(I3547),TABLAS!R:W,4,0)),Q3547),"0")</f>
        <v>3</v>
      </c>
      <c r="AA3547" s="19" t="s">
        <v>3</v>
      </c>
      <c r="AB3547">
        <f t="shared" si="167"/>
        <v>0</v>
      </c>
    </row>
    <row r="3548" spans="1:28" x14ac:dyDescent="0.25">
      <c r="A3548" s="71">
        <f t="shared" si="166"/>
        <v>10053958</v>
      </c>
      <c r="B3548" s="1" t="s">
        <v>204</v>
      </c>
      <c r="C3548" s="1" t="s">
        <v>8</v>
      </c>
      <c r="D3548" s="1" t="s">
        <v>5224</v>
      </c>
      <c r="E3548" s="1" t="s">
        <v>5225</v>
      </c>
      <c r="F3548" s="1" t="s">
        <v>5226</v>
      </c>
      <c r="G3548" s="1" t="s">
        <v>4</v>
      </c>
      <c r="H3548" s="1" t="s">
        <v>153</v>
      </c>
      <c r="I3548" s="1" t="s">
        <v>157</v>
      </c>
      <c r="J3548" s="1" t="s">
        <v>158</v>
      </c>
      <c r="K3548" s="1" t="s">
        <v>103</v>
      </c>
      <c r="L3548" s="1" t="s">
        <v>2</v>
      </c>
      <c r="M3548" s="1" t="s">
        <v>3</v>
      </c>
      <c r="N3548" s="1" t="s">
        <v>5227</v>
      </c>
      <c r="O3548" s="1" t="s">
        <v>61</v>
      </c>
      <c r="P3548" s="1" t="s">
        <v>215</v>
      </c>
      <c r="Q3548" s="2">
        <v>3</v>
      </c>
      <c r="R3548" s="3" t="s">
        <v>3</v>
      </c>
      <c r="S3548" s="4">
        <v>43746</v>
      </c>
      <c r="T3548" s="5">
        <v>92.88</v>
      </c>
      <c r="U3548" s="4">
        <v>43747</v>
      </c>
      <c r="V3548" s="19" t="str">
        <f>IFERROR(VLOOKUP(C3548,TABLAS!A:C,3,0),"")</f>
        <v>Miro Quesada, Camila Duany</v>
      </c>
      <c r="W3548" s="19" t="str">
        <f>IFERROR(VLOOKUP(G3548,TABLAS!E:F,2,0)," ")</f>
        <v>CONTADO</v>
      </c>
      <c r="X3548" s="19" t="str">
        <f t="shared" si="165"/>
        <v>10053958 - Sanchez Gamarra, Micaela</v>
      </c>
      <c r="Y3548" s="19" t="str">
        <f>IFERROR(VLOOKUP(O3548,TABLAS!O:P,2,0)," ")</f>
        <v>Pedido</v>
      </c>
      <c r="Z3548" s="58">
        <f>IFERROR(IF(R3548&lt;&gt;"CA",(Q3548/VLOOKUP(INT(I3548),TABLAS!R:W,4,0)),Q3548),"0")</f>
        <v>3</v>
      </c>
      <c r="AA3548" s="19" t="s">
        <v>3</v>
      </c>
      <c r="AB3548">
        <f t="shared" si="167"/>
        <v>0</v>
      </c>
    </row>
    <row r="3549" spans="1:28" x14ac:dyDescent="0.25">
      <c r="A3549" s="71">
        <f t="shared" si="166"/>
        <v>10053958</v>
      </c>
      <c r="B3549" s="1" t="s">
        <v>204</v>
      </c>
      <c r="C3549" s="1" t="s">
        <v>8</v>
      </c>
      <c r="D3549" s="1" t="s">
        <v>5224</v>
      </c>
      <c r="E3549" s="1" t="s">
        <v>5225</v>
      </c>
      <c r="F3549" s="1" t="s">
        <v>5226</v>
      </c>
      <c r="G3549" s="1" t="s">
        <v>4</v>
      </c>
      <c r="H3549" s="1" t="s">
        <v>153</v>
      </c>
      <c r="I3549" s="1" t="s">
        <v>151</v>
      </c>
      <c r="J3549" s="1" t="s">
        <v>152</v>
      </c>
      <c r="K3549" s="1" t="s">
        <v>103</v>
      </c>
      <c r="L3549" s="1" t="s">
        <v>2</v>
      </c>
      <c r="M3549" s="1" t="s">
        <v>3</v>
      </c>
      <c r="N3549" s="1" t="s">
        <v>5227</v>
      </c>
      <c r="O3549" s="1" t="s">
        <v>59</v>
      </c>
      <c r="P3549" s="1" t="s">
        <v>215</v>
      </c>
      <c r="Q3549" s="2">
        <v>1</v>
      </c>
      <c r="R3549" s="3" t="s">
        <v>3</v>
      </c>
      <c r="S3549" s="4">
        <v>43746</v>
      </c>
      <c r="T3549" s="5">
        <v>13.86</v>
      </c>
      <c r="U3549" s="4">
        <v>43747</v>
      </c>
      <c r="V3549" s="19" t="str">
        <f>IFERROR(VLOOKUP(C3549,TABLAS!A:C,3,0),"")</f>
        <v>Miro Quesada, Camila Duany</v>
      </c>
      <c r="W3549" s="19" t="str">
        <f>IFERROR(VLOOKUP(G3549,TABLAS!E:F,2,0)," ")</f>
        <v>CONTADO</v>
      </c>
      <c r="X3549" s="19" t="str">
        <f t="shared" si="165"/>
        <v>10053958 - Sanchez Gamarra, Micaela</v>
      </c>
      <c r="Y3549" s="19" t="str">
        <f>IFERROR(VLOOKUP(O3549,TABLAS!O:P,2,0)," ")</f>
        <v>Pedido</v>
      </c>
      <c r="Z3549" s="58">
        <f>IFERROR(IF(R3549&lt;&gt;"CA",(Q3549/VLOOKUP(INT(I3549),TABLAS!R:W,4,0)),Q3549),"0")</f>
        <v>1</v>
      </c>
      <c r="AA3549" s="19" t="s">
        <v>3</v>
      </c>
      <c r="AB3549">
        <f t="shared" si="167"/>
        <v>0</v>
      </c>
    </row>
    <row r="3550" spans="1:28" x14ac:dyDescent="0.25">
      <c r="A3550" s="71">
        <f t="shared" si="166"/>
        <v>10053958</v>
      </c>
      <c r="B3550" s="1" t="s">
        <v>204</v>
      </c>
      <c r="C3550" s="1" t="s">
        <v>8</v>
      </c>
      <c r="D3550" s="1" t="s">
        <v>5224</v>
      </c>
      <c r="E3550" s="1" t="s">
        <v>5225</v>
      </c>
      <c r="F3550" s="1" t="s">
        <v>5226</v>
      </c>
      <c r="G3550" s="1" t="s">
        <v>4</v>
      </c>
      <c r="H3550" s="1" t="s">
        <v>153</v>
      </c>
      <c r="I3550" s="1" t="s">
        <v>219</v>
      </c>
      <c r="J3550" s="1" t="s">
        <v>220</v>
      </c>
      <c r="K3550" s="1" t="s">
        <v>103</v>
      </c>
      <c r="L3550" s="1" t="s">
        <v>2</v>
      </c>
      <c r="M3550" s="1" t="s">
        <v>3</v>
      </c>
      <c r="N3550" s="1" t="s">
        <v>5227</v>
      </c>
      <c r="O3550" s="1" t="s">
        <v>59</v>
      </c>
      <c r="P3550" s="1" t="s">
        <v>215</v>
      </c>
      <c r="Q3550" s="2">
        <v>1</v>
      </c>
      <c r="R3550" s="3" t="s">
        <v>3</v>
      </c>
      <c r="S3550" s="4">
        <v>43746</v>
      </c>
      <c r="T3550" s="5">
        <v>9.24</v>
      </c>
      <c r="U3550" s="4">
        <v>43747</v>
      </c>
      <c r="V3550" s="19" t="str">
        <f>IFERROR(VLOOKUP(C3550,TABLAS!A:C,3,0),"")</f>
        <v>Miro Quesada, Camila Duany</v>
      </c>
      <c r="W3550" s="19" t="str">
        <f>IFERROR(VLOOKUP(G3550,TABLAS!E:F,2,0)," ")</f>
        <v>CONTADO</v>
      </c>
      <c r="X3550" s="19" t="str">
        <f t="shared" si="165"/>
        <v>10053958 - Sanchez Gamarra, Micaela</v>
      </c>
      <c r="Y3550" s="19" t="str">
        <f>IFERROR(VLOOKUP(O3550,TABLAS!O:P,2,0)," ")</f>
        <v>Pedido</v>
      </c>
      <c r="Z3550" s="58">
        <f>IFERROR(IF(R3550&lt;&gt;"CA",(Q3550/VLOOKUP(INT(I3550),TABLAS!R:W,4,0)),Q3550),"0")</f>
        <v>1</v>
      </c>
      <c r="AA3550" s="19" t="s">
        <v>3</v>
      </c>
      <c r="AB3550">
        <f t="shared" si="167"/>
        <v>0</v>
      </c>
    </row>
    <row r="3551" spans="1:28" x14ac:dyDescent="0.25">
      <c r="A3551" s="71">
        <f t="shared" si="166"/>
        <v>10053958</v>
      </c>
      <c r="B3551" s="1" t="s">
        <v>204</v>
      </c>
      <c r="C3551" s="1" t="s">
        <v>8</v>
      </c>
      <c r="D3551" s="1" t="s">
        <v>5224</v>
      </c>
      <c r="E3551" s="1" t="s">
        <v>5225</v>
      </c>
      <c r="F3551" s="1" t="s">
        <v>5226</v>
      </c>
      <c r="G3551" s="1" t="s">
        <v>4</v>
      </c>
      <c r="H3551" s="1" t="s">
        <v>153</v>
      </c>
      <c r="I3551" s="1" t="s">
        <v>151</v>
      </c>
      <c r="J3551" s="1" t="s">
        <v>152</v>
      </c>
      <c r="K3551" s="1" t="s">
        <v>103</v>
      </c>
      <c r="L3551" s="1" t="s">
        <v>2</v>
      </c>
      <c r="M3551" s="1" t="s">
        <v>3</v>
      </c>
      <c r="N3551" s="1" t="s">
        <v>5227</v>
      </c>
      <c r="O3551" s="1" t="s">
        <v>65</v>
      </c>
      <c r="P3551" s="1" t="s">
        <v>215</v>
      </c>
      <c r="Q3551" s="2">
        <v>1</v>
      </c>
      <c r="R3551" s="3" t="s">
        <v>2</v>
      </c>
      <c r="S3551" s="4">
        <v>43746</v>
      </c>
      <c r="T3551" s="5">
        <v>0</v>
      </c>
      <c r="U3551" s="4">
        <v>43747</v>
      </c>
      <c r="V3551" s="19" t="str">
        <f>IFERROR(VLOOKUP(C3551,TABLAS!A:C,3,0),"")</f>
        <v>Miro Quesada, Camila Duany</v>
      </c>
      <c r="W3551" s="19" t="str">
        <f>IFERROR(VLOOKUP(G3551,TABLAS!E:F,2,0)," ")</f>
        <v>CONTADO</v>
      </c>
      <c r="X3551" s="19" t="str">
        <f t="shared" si="165"/>
        <v>10053958 - Sanchez Gamarra, Micaela</v>
      </c>
      <c r="Y3551" s="19" t="str">
        <f>IFERROR(VLOOKUP(O3551,TABLAS!O:P,2,0)," ")</f>
        <v>Bonificación</v>
      </c>
      <c r="Z3551" s="58">
        <f>IFERROR(IF(R3551&lt;&gt;"CA",(Q3551/VLOOKUP(INT(I3551),TABLAS!R:W,4,0)),Q3551),"0")</f>
        <v>6.6666666666666666E-2</v>
      </c>
      <c r="AA3551" s="19" t="s">
        <v>3</v>
      </c>
      <c r="AB3551">
        <f t="shared" si="167"/>
        <v>0</v>
      </c>
    </row>
    <row r="3552" spans="1:28" x14ac:dyDescent="0.25">
      <c r="A3552" s="71">
        <f t="shared" si="166"/>
        <v>10053958</v>
      </c>
      <c r="B3552" s="1" t="s">
        <v>204</v>
      </c>
      <c r="C3552" s="1" t="s">
        <v>8</v>
      </c>
      <c r="D3552" s="1" t="s">
        <v>5224</v>
      </c>
      <c r="E3552" s="1" t="s">
        <v>5225</v>
      </c>
      <c r="F3552" s="1" t="s">
        <v>5226</v>
      </c>
      <c r="G3552" s="1" t="s">
        <v>4</v>
      </c>
      <c r="H3552" s="1" t="s">
        <v>153</v>
      </c>
      <c r="I3552" s="1" t="s">
        <v>219</v>
      </c>
      <c r="J3552" s="1" t="s">
        <v>220</v>
      </c>
      <c r="K3552" s="1" t="s">
        <v>103</v>
      </c>
      <c r="L3552" s="1" t="s">
        <v>2</v>
      </c>
      <c r="M3552" s="1" t="s">
        <v>3</v>
      </c>
      <c r="N3552" s="1" t="s">
        <v>5227</v>
      </c>
      <c r="O3552" s="1" t="s">
        <v>65</v>
      </c>
      <c r="P3552" s="1" t="s">
        <v>215</v>
      </c>
      <c r="Q3552" s="2">
        <v>1</v>
      </c>
      <c r="R3552" s="3" t="s">
        <v>2</v>
      </c>
      <c r="S3552" s="4">
        <v>43746</v>
      </c>
      <c r="T3552" s="5">
        <v>0</v>
      </c>
      <c r="U3552" s="4">
        <v>43747</v>
      </c>
      <c r="V3552" s="19" t="str">
        <f>IFERROR(VLOOKUP(C3552,TABLAS!A:C,3,0),"")</f>
        <v>Miro Quesada, Camila Duany</v>
      </c>
      <c r="W3552" s="19" t="str">
        <f>IFERROR(VLOOKUP(G3552,TABLAS!E:F,2,0)," ")</f>
        <v>CONTADO</v>
      </c>
      <c r="X3552" s="19" t="str">
        <f t="shared" si="165"/>
        <v>10053958 - Sanchez Gamarra, Micaela</v>
      </c>
      <c r="Y3552" s="19" t="str">
        <f>IFERROR(VLOOKUP(O3552,TABLAS!O:P,2,0)," ")</f>
        <v>Bonificación</v>
      </c>
      <c r="Z3552" s="58">
        <f>IFERROR(IF(R3552&lt;&gt;"CA",(Q3552/VLOOKUP(INT(I3552),TABLAS!R:W,4,0)),Q3552),"0")</f>
        <v>6.6666666666666666E-2</v>
      </c>
      <c r="AA3552" s="19" t="s">
        <v>3</v>
      </c>
      <c r="AB3552">
        <f t="shared" si="167"/>
        <v>0</v>
      </c>
    </row>
    <row r="3553" spans="1:28" x14ac:dyDescent="0.25">
      <c r="A3553" s="71">
        <f t="shared" si="166"/>
        <v>12292235</v>
      </c>
      <c r="B3553" s="1" t="s">
        <v>204</v>
      </c>
      <c r="C3553" s="1" t="s">
        <v>5</v>
      </c>
      <c r="D3553" s="1" t="s">
        <v>5228</v>
      </c>
      <c r="E3553" s="1" t="s">
        <v>5229</v>
      </c>
      <c r="F3553" s="1" t="s">
        <v>5230</v>
      </c>
      <c r="G3553" s="1" t="s">
        <v>4</v>
      </c>
      <c r="H3553" s="1" t="s">
        <v>153</v>
      </c>
      <c r="I3553" s="1" t="s">
        <v>151</v>
      </c>
      <c r="J3553" s="1" t="s">
        <v>152</v>
      </c>
      <c r="K3553" s="1" t="s">
        <v>103</v>
      </c>
      <c r="L3553" s="1" t="s">
        <v>2</v>
      </c>
      <c r="M3553" s="1" t="s">
        <v>3</v>
      </c>
      <c r="N3553" s="1" t="s">
        <v>5231</v>
      </c>
      <c r="O3553" s="1" t="s">
        <v>59</v>
      </c>
      <c r="P3553" s="1" t="s">
        <v>226</v>
      </c>
      <c r="Q3553" s="2">
        <v>3</v>
      </c>
      <c r="R3553" s="3" t="s">
        <v>3</v>
      </c>
      <c r="S3553" s="4">
        <v>43746</v>
      </c>
      <c r="T3553" s="5">
        <v>41.57</v>
      </c>
      <c r="U3553" s="4">
        <v>43747</v>
      </c>
      <c r="V3553" s="19" t="str">
        <f>IFERROR(VLOOKUP(C3553,TABLAS!A:C,3,0),"")</f>
        <v>Miro Quesada, Camila Duany</v>
      </c>
      <c r="W3553" s="19" t="str">
        <f>IFERROR(VLOOKUP(G3553,TABLAS!E:F,2,0)," ")</f>
        <v>CONTADO</v>
      </c>
      <c r="X3553" s="19" t="str">
        <f t="shared" si="165"/>
        <v>12292235 - Sanchez Garcia, Lady Rossi</v>
      </c>
      <c r="Y3553" s="19" t="str">
        <f>IFERROR(VLOOKUP(O3553,TABLAS!O:P,2,0)," ")</f>
        <v>Pedido</v>
      </c>
      <c r="Z3553" s="58">
        <f>IFERROR(IF(R3553&lt;&gt;"CA",(Q3553/VLOOKUP(INT(I3553),TABLAS!R:W,4,0)),Q3553),"0")</f>
        <v>3</v>
      </c>
      <c r="AA3553" s="19" t="s">
        <v>3</v>
      </c>
      <c r="AB3553">
        <f t="shared" si="167"/>
        <v>0</v>
      </c>
    </row>
    <row r="3554" spans="1:28" x14ac:dyDescent="0.25">
      <c r="A3554" s="71">
        <f t="shared" si="166"/>
        <v>12292235</v>
      </c>
      <c r="B3554" s="1" t="s">
        <v>204</v>
      </c>
      <c r="C3554" s="1" t="s">
        <v>5</v>
      </c>
      <c r="D3554" s="1" t="s">
        <v>5228</v>
      </c>
      <c r="E3554" s="1" t="s">
        <v>5229</v>
      </c>
      <c r="F3554" s="1" t="s">
        <v>5230</v>
      </c>
      <c r="G3554" s="1" t="s">
        <v>4</v>
      </c>
      <c r="H3554" s="1" t="s">
        <v>153</v>
      </c>
      <c r="I3554" s="1" t="s">
        <v>151</v>
      </c>
      <c r="J3554" s="1" t="s">
        <v>152</v>
      </c>
      <c r="K3554" s="1" t="s">
        <v>103</v>
      </c>
      <c r="L3554" s="1" t="s">
        <v>2</v>
      </c>
      <c r="M3554" s="1" t="s">
        <v>3</v>
      </c>
      <c r="N3554" s="1" t="s">
        <v>5231</v>
      </c>
      <c r="O3554" s="1" t="s">
        <v>65</v>
      </c>
      <c r="P3554" s="1" t="s">
        <v>226</v>
      </c>
      <c r="Q3554" s="2">
        <v>3</v>
      </c>
      <c r="R3554" s="3" t="s">
        <v>2</v>
      </c>
      <c r="S3554" s="4">
        <v>43746</v>
      </c>
      <c r="T3554" s="5">
        <v>0</v>
      </c>
      <c r="U3554" s="4">
        <v>43747</v>
      </c>
      <c r="V3554" s="19" t="str">
        <f>IFERROR(VLOOKUP(C3554,TABLAS!A:C,3,0),"")</f>
        <v>Miro Quesada, Camila Duany</v>
      </c>
      <c r="W3554" s="19" t="str">
        <f>IFERROR(VLOOKUP(G3554,TABLAS!E:F,2,0)," ")</f>
        <v>CONTADO</v>
      </c>
      <c r="X3554" s="19" t="str">
        <f t="shared" si="165"/>
        <v>12292235 - Sanchez Garcia, Lady Rossi</v>
      </c>
      <c r="Y3554" s="19" t="str">
        <f>IFERROR(VLOOKUP(O3554,TABLAS!O:P,2,0)," ")</f>
        <v>Bonificación</v>
      </c>
      <c r="Z3554" s="58">
        <f>IFERROR(IF(R3554&lt;&gt;"CA",(Q3554/VLOOKUP(INT(I3554),TABLAS!R:W,4,0)),Q3554),"0")</f>
        <v>0.2</v>
      </c>
      <c r="AA3554" s="19" t="s">
        <v>3</v>
      </c>
      <c r="AB3554">
        <f t="shared" si="167"/>
        <v>0</v>
      </c>
    </row>
    <row r="3555" spans="1:28" x14ac:dyDescent="0.25">
      <c r="A3555" s="71">
        <f t="shared" si="166"/>
        <v>10061198</v>
      </c>
      <c r="B3555" s="1" t="s">
        <v>206</v>
      </c>
      <c r="C3555" s="1" t="s">
        <v>27</v>
      </c>
      <c r="D3555" s="1" t="s">
        <v>5232</v>
      </c>
      <c r="E3555" s="1" t="s">
        <v>5233</v>
      </c>
      <c r="F3555" s="1" t="s">
        <v>5234</v>
      </c>
      <c r="G3555" s="1" t="s">
        <v>4</v>
      </c>
      <c r="H3555" s="1" t="s">
        <v>153</v>
      </c>
      <c r="I3555" s="1" t="s">
        <v>100</v>
      </c>
      <c r="J3555" s="1" t="s">
        <v>101</v>
      </c>
      <c r="K3555" s="1" t="s">
        <v>103</v>
      </c>
      <c r="L3555" s="1" t="s">
        <v>2</v>
      </c>
      <c r="M3555" s="1" t="s">
        <v>3</v>
      </c>
      <c r="N3555" s="1" t="s">
        <v>5235</v>
      </c>
      <c r="O3555" s="1" t="s">
        <v>61</v>
      </c>
      <c r="P3555" s="1" t="s">
        <v>218</v>
      </c>
      <c r="Q3555" s="2">
        <v>3</v>
      </c>
      <c r="R3555" s="3" t="s">
        <v>3</v>
      </c>
      <c r="S3555" s="4">
        <v>43746</v>
      </c>
      <c r="T3555" s="5">
        <v>79.849999999999994</v>
      </c>
      <c r="U3555" s="4">
        <v>43747</v>
      </c>
      <c r="V3555" s="19" t="str">
        <f>IFERROR(VLOOKUP(C3555,TABLAS!A:C,3,0),"")</f>
        <v>Cueva Borgoño, Juan Carlos</v>
      </c>
      <c r="W3555" s="19" t="str">
        <f>IFERROR(VLOOKUP(G3555,TABLAS!E:F,2,0)," ")</f>
        <v>CONTADO</v>
      </c>
      <c r="X3555" s="19" t="str">
        <f t="shared" si="165"/>
        <v>10061198 - Sanchez Guevara, Jose Luis</v>
      </c>
      <c r="Y3555" s="19" t="str">
        <f>IFERROR(VLOOKUP(O3555,TABLAS!O:P,2,0)," ")</f>
        <v>Pedido</v>
      </c>
      <c r="Z3555" s="58">
        <f>IFERROR(IF(R3555&lt;&gt;"CA",(Q3555/VLOOKUP(INT(I3555),TABLAS!R:W,4,0)),Q3555),"0")</f>
        <v>3</v>
      </c>
      <c r="AA3555" s="19" t="s">
        <v>3</v>
      </c>
      <c r="AB3555">
        <f t="shared" si="167"/>
        <v>0</v>
      </c>
    </row>
    <row r="3556" spans="1:28" x14ac:dyDescent="0.25">
      <c r="A3556" s="71">
        <f t="shared" si="166"/>
        <v>11767825</v>
      </c>
      <c r="B3556" s="1" t="s">
        <v>206</v>
      </c>
      <c r="C3556" s="1" t="s">
        <v>241</v>
      </c>
      <c r="D3556" s="1" t="s">
        <v>5236</v>
      </c>
      <c r="E3556" s="1" t="s">
        <v>5237</v>
      </c>
      <c r="F3556" s="1" t="s">
        <v>5238</v>
      </c>
      <c r="G3556" s="1" t="s">
        <v>4</v>
      </c>
      <c r="H3556" s="1" t="s">
        <v>153</v>
      </c>
      <c r="I3556" s="1" t="s">
        <v>100</v>
      </c>
      <c r="J3556" s="1" t="s">
        <v>101</v>
      </c>
      <c r="K3556" s="1" t="s">
        <v>103</v>
      </c>
      <c r="L3556" s="1" t="s">
        <v>2</v>
      </c>
      <c r="M3556" s="1" t="s">
        <v>3</v>
      </c>
      <c r="N3556" s="1" t="s">
        <v>5239</v>
      </c>
      <c r="O3556" s="1" t="s">
        <v>61</v>
      </c>
      <c r="P3556" s="1" t="s">
        <v>236</v>
      </c>
      <c r="Q3556" s="2">
        <v>2</v>
      </c>
      <c r="R3556" s="3" t="s">
        <v>3</v>
      </c>
      <c r="S3556" s="4">
        <v>43746</v>
      </c>
      <c r="T3556" s="5">
        <v>53.07</v>
      </c>
      <c r="U3556" s="4">
        <v>43747</v>
      </c>
      <c r="V3556" s="19" t="str">
        <f>IFERROR(VLOOKUP(C3556,TABLAS!A:C,3,0),"")</f>
        <v>Cueva Borgoño, Juan Carlos</v>
      </c>
      <c r="W3556" s="19" t="str">
        <f>IFERROR(VLOOKUP(G3556,TABLAS!E:F,2,0)," ")</f>
        <v>CONTADO</v>
      </c>
      <c r="X3556" s="19" t="str">
        <f t="shared" si="165"/>
        <v>11767825 - Sanchez Ibañez, Rocio Del Pilar</v>
      </c>
      <c r="Y3556" s="19" t="str">
        <f>IFERROR(VLOOKUP(O3556,TABLAS!O:P,2,0)," ")</f>
        <v>Pedido</v>
      </c>
      <c r="Z3556" s="58">
        <f>IFERROR(IF(R3556&lt;&gt;"CA",(Q3556/VLOOKUP(INT(I3556),TABLAS!R:W,4,0)),Q3556),"0")</f>
        <v>2</v>
      </c>
      <c r="AA3556" s="19" t="s">
        <v>3</v>
      </c>
      <c r="AB3556">
        <f t="shared" si="167"/>
        <v>0</v>
      </c>
    </row>
    <row r="3557" spans="1:28" x14ac:dyDescent="0.25">
      <c r="A3557" s="71">
        <f t="shared" si="166"/>
        <v>11767825</v>
      </c>
      <c r="B3557" s="1" t="s">
        <v>206</v>
      </c>
      <c r="C3557" s="1" t="s">
        <v>241</v>
      </c>
      <c r="D3557" s="1" t="s">
        <v>5236</v>
      </c>
      <c r="E3557" s="1" t="s">
        <v>5237</v>
      </c>
      <c r="F3557" s="1" t="s">
        <v>5238</v>
      </c>
      <c r="G3557" s="1" t="s">
        <v>4</v>
      </c>
      <c r="H3557" s="1" t="s">
        <v>153</v>
      </c>
      <c r="I3557" s="1" t="s">
        <v>166</v>
      </c>
      <c r="J3557" s="1" t="s">
        <v>167</v>
      </c>
      <c r="K3557" s="1" t="s">
        <v>103</v>
      </c>
      <c r="L3557" s="1" t="s">
        <v>2</v>
      </c>
      <c r="M3557" s="1" t="s">
        <v>3</v>
      </c>
      <c r="N3557" s="1" t="s">
        <v>5239</v>
      </c>
      <c r="O3557" s="1" t="s">
        <v>59</v>
      </c>
      <c r="P3557" s="1" t="s">
        <v>236</v>
      </c>
      <c r="Q3557" s="2">
        <v>1</v>
      </c>
      <c r="R3557" s="3" t="s">
        <v>3</v>
      </c>
      <c r="S3557" s="4">
        <v>43746</v>
      </c>
      <c r="T3557" s="5">
        <v>16.100000000000001</v>
      </c>
      <c r="U3557" s="4">
        <v>43747</v>
      </c>
      <c r="V3557" s="19" t="str">
        <f>IFERROR(VLOOKUP(C3557,TABLAS!A:C,3,0),"")</f>
        <v>Cueva Borgoño, Juan Carlos</v>
      </c>
      <c r="W3557" s="19" t="str">
        <f>IFERROR(VLOOKUP(G3557,TABLAS!E:F,2,0)," ")</f>
        <v>CONTADO</v>
      </c>
      <c r="X3557" s="19" t="str">
        <f t="shared" si="165"/>
        <v>11767825 - Sanchez Ibañez, Rocio Del Pilar</v>
      </c>
      <c r="Y3557" s="19" t="str">
        <f>IFERROR(VLOOKUP(O3557,TABLAS!O:P,2,0)," ")</f>
        <v>Pedido</v>
      </c>
      <c r="Z3557" s="58">
        <f>IFERROR(IF(R3557&lt;&gt;"CA",(Q3557/VLOOKUP(INT(I3557),TABLAS!R:W,4,0)),Q3557),"0")</f>
        <v>1</v>
      </c>
      <c r="AA3557" s="19" t="s">
        <v>3</v>
      </c>
      <c r="AB3557">
        <f t="shared" si="167"/>
        <v>0</v>
      </c>
    </row>
    <row r="3558" spans="1:28" x14ac:dyDescent="0.25">
      <c r="A3558" s="71">
        <f t="shared" si="166"/>
        <v>11767825</v>
      </c>
      <c r="B3558" s="1" t="s">
        <v>206</v>
      </c>
      <c r="C3558" s="1" t="s">
        <v>241</v>
      </c>
      <c r="D3558" s="1" t="s">
        <v>5236</v>
      </c>
      <c r="E3558" s="1" t="s">
        <v>5237</v>
      </c>
      <c r="F3558" s="1" t="s">
        <v>5238</v>
      </c>
      <c r="G3558" s="1" t="s">
        <v>4</v>
      </c>
      <c r="H3558" s="1" t="s">
        <v>153</v>
      </c>
      <c r="I3558" s="1" t="s">
        <v>104</v>
      </c>
      <c r="J3558" s="1" t="s">
        <v>105</v>
      </c>
      <c r="K3558" s="1" t="s">
        <v>103</v>
      </c>
      <c r="L3558" s="1" t="s">
        <v>2</v>
      </c>
      <c r="M3558" s="1" t="s">
        <v>3</v>
      </c>
      <c r="N3558" s="1" t="s">
        <v>5239</v>
      </c>
      <c r="O3558" s="1" t="s">
        <v>65</v>
      </c>
      <c r="P3558" s="1" t="s">
        <v>236</v>
      </c>
      <c r="Q3558" s="2">
        <v>1</v>
      </c>
      <c r="R3558" s="3" t="s">
        <v>2</v>
      </c>
      <c r="S3558" s="4">
        <v>43746</v>
      </c>
      <c r="T3558" s="5">
        <v>0</v>
      </c>
      <c r="U3558" s="4">
        <v>43747</v>
      </c>
      <c r="V3558" s="19" t="str">
        <f>IFERROR(VLOOKUP(C3558,TABLAS!A:C,3,0),"")</f>
        <v>Cueva Borgoño, Juan Carlos</v>
      </c>
      <c r="W3558" s="19" t="str">
        <f>IFERROR(VLOOKUP(G3558,TABLAS!E:F,2,0)," ")</f>
        <v>CONTADO</v>
      </c>
      <c r="X3558" s="19" t="str">
        <f t="shared" si="165"/>
        <v>11767825 - Sanchez Ibañez, Rocio Del Pilar</v>
      </c>
      <c r="Y3558" s="19" t="str">
        <f>IFERROR(VLOOKUP(O3558,TABLAS!O:P,2,0)," ")</f>
        <v>Bonificación</v>
      </c>
      <c r="Z3558" s="58">
        <f>IFERROR(IF(R3558&lt;&gt;"CA",(Q3558/VLOOKUP(INT(I3558),TABLAS!R:W,4,0)),Q3558),"0")</f>
        <v>6.6666666666666666E-2</v>
      </c>
      <c r="AA3558" s="19" t="s">
        <v>3</v>
      </c>
      <c r="AB3558">
        <f t="shared" si="167"/>
        <v>0</v>
      </c>
    </row>
    <row r="3559" spans="1:28" x14ac:dyDescent="0.25">
      <c r="A3559" s="71">
        <f t="shared" si="166"/>
        <v>12112611</v>
      </c>
      <c r="B3559" s="1" t="s">
        <v>102</v>
      </c>
      <c r="C3559" s="1" t="s">
        <v>16</v>
      </c>
      <c r="D3559" s="1" t="s">
        <v>5240</v>
      </c>
      <c r="E3559" s="1" t="s">
        <v>5241</v>
      </c>
      <c r="F3559" s="1" t="s">
        <v>5242</v>
      </c>
      <c r="G3559" s="1" t="s">
        <v>4</v>
      </c>
      <c r="H3559" s="1" t="s">
        <v>153</v>
      </c>
      <c r="I3559" s="1" t="s">
        <v>157</v>
      </c>
      <c r="J3559" s="1" t="s">
        <v>158</v>
      </c>
      <c r="K3559" s="1" t="s">
        <v>103</v>
      </c>
      <c r="L3559" s="1" t="s">
        <v>2</v>
      </c>
      <c r="M3559" s="1" t="s">
        <v>3</v>
      </c>
      <c r="N3559" s="1" t="s">
        <v>5243</v>
      </c>
      <c r="O3559" s="1" t="s">
        <v>61</v>
      </c>
      <c r="P3559" s="1" t="s">
        <v>237</v>
      </c>
      <c r="Q3559" s="2">
        <v>7</v>
      </c>
      <c r="R3559" s="3" t="s">
        <v>3</v>
      </c>
      <c r="S3559" s="4">
        <v>43746</v>
      </c>
      <c r="T3559" s="5">
        <v>218.79</v>
      </c>
      <c r="U3559" s="4">
        <v>43747</v>
      </c>
      <c r="V3559" s="19" t="str">
        <f>IFERROR(VLOOKUP(C3559,TABLAS!A:C,3,0),"")</f>
        <v>Sanchez Casana, Alejandro Alfr</v>
      </c>
      <c r="W3559" s="19" t="str">
        <f>IFERROR(VLOOKUP(G3559,TABLAS!E:F,2,0)," ")</f>
        <v>CONTADO</v>
      </c>
      <c r="X3559" s="19" t="str">
        <f t="shared" si="165"/>
        <v>12112611 - Sanchez Ipanaque, Jorge Esteban</v>
      </c>
      <c r="Y3559" s="19" t="str">
        <f>IFERROR(VLOOKUP(O3559,TABLAS!O:P,2,0)," ")</f>
        <v>Pedido</v>
      </c>
      <c r="Z3559" s="58">
        <f>IFERROR(IF(R3559&lt;&gt;"CA",(Q3559/VLOOKUP(INT(I3559),TABLAS!R:W,4,0)),Q3559),"0")</f>
        <v>7</v>
      </c>
      <c r="AA3559" s="19" t="s">
        <v>3</v>
      </c>
      <c r="AB3559">
        <f t="shared" si="167"/>
        <v>0</v>
      </c>
    </row>
    <row r="3560" spans="1:28" x14ac:dyDescent="0.25">
      <c r="A3560" s="71">
        <f t="shared" si="166"/>
        <v>12112611</v>
      </c>
      <c r="B3560" s="1" t="s">
        <v>102</v>
      </c>
      <c r="C3560" s="1" t="s">
        <v>16</v>
      </c>
      <c r="D3560" s="1" t="s">
        <v>5240</v>
      </c>
      <c r="E3560" s="1" t="s">
        <v>5241</v>
      </c>
      <c r="F3560" s="1" t="s">
        <v>5242</v>
      </c>
      <c r="G3560" s="1" t="s">
        <v>4</v>
      </c>
      <c r="H3560" s="1" t="s">
        <v>153</v>
      </c>
      <c r="I3560" s="1" t="s">
        <v>100</v>
      </c>
      <c r="J3560" s="1" t="s">
        <v>101</v>
      </c>
      <c r="K3560" s="1" t="s">
        <v>103</v>
      </c>
      <c r="L3560" s="1" t="s">
        <v>2</v>
      </c>
      <c r="M3560" s="1" t="s">
        <v>3</v>
      </c>
      <c r="N3560" s="1" t="s">
        <v>5243</v>
      </c>
      <c r="O3560" s="1" t="s">
        <v>61</v>
      </c>
      <c r="P3560" s="1" t="s">
        <v>237</v>
      </c>
      <c r="Q3560" s="2">
        <v>5</v>
      </c>
      <c r="R3560" s="3" t="s">
        <v>3</v>
      </c>
      <c r="S3560" s="4">
        <v>43746</v>
      </c>
      <c r="T3560" s="5">
        <v>134.16</v>
      </c>
      <c r="U3560" s="4">
        <v>43747</v>
      </c>
      <c r="V3560" s="19" t="str">
        <f>IFERROR(VLOOKUP(C3560,TABLAS!A:C,3,0),"")</f>
        <v>Sanchez Casana, Alejandro Alfr</v>
      </c>
      <c r="W3560" s="19" t="str">
        <f>IFERROR(VLOOKUP(G3560,TABLAS!E:F,2,0)," ")</f>
        <v>CONTADO</v>
      </c>
      <c r="X3560" s="19" t="str">
        <f t="shared" si="165"/>
        <v>12112611 - Sanchez Ipanaque, Jorge Esteban</v>
      </c>
      <c r="Y3560" s="19" t="str">
        <f>IFERROR(VLOOKUP(O3560,TABLAS!O:P,2,0)," ")</f>
        <v>Pedido</v>
      </c>
      <c r="Z3560" s="58">
        <f>IFERROR(IF(R3560&lt;&gt;"CA",(Q3560/VLOOKUP(INT(I3560),TABLAS!R:W,4,0)),Q3560),"0")</f>
        <v>5</v>
      </c>
      <c r="AA3560" s="19" t="s">
        <v>3</v>
      </c>
      <c r="AB3560">
        <f t="shared" si="167"/>
        <v>0</v>
      </c>
    </row>
    <row r="3561" spans="1:28" x14ac:dyDescent="0.25">
      <c r="A3561" s="71">
        <f t="shared" si="166"/>
        <v>12112611</v>
      </c>
      <c r="B3561" s="1" t="s">
        <v>102</v>
      </c>
      <c r="C3561" s="1" t="s">
        <v>16</v>
      </c>
      <c r="D3561" s="1" t="s">
        <v>5240</v>
      </c>
      <c r="E3561" s="1" t="s">
        <v>5241</v>
      </c>
      <c r="F3561" s="1" t="s">
        <v>5242</v>
      </c>
      <c r="G3561" s="1" t="s">
        <v>4</v>
      </c>
      <c r="H3561" s="1" t="s">
        <v>153</v>
      </c>
      <c r="I3561" s="1" t="s">
        <v>216</v>
      </c>
      <c r="J3561" s="1" t="s">
        <v>217</v>
      </c>
      <c r="K3561" s="1" t="s">
        <v>103</v>
      </c>
      <c r="L3561" s="1" t="s">
        <v>2</v>
      </c>
      <c r="M3561" s="1" t="s">
        <v>3</v>
      </c>
      <c r="N3561" s="1" t="s">
        <v>5243</v>
      </c>
      <c r="O3561" s="1" t="s">
        <v>61</v>
      </c>
      <c r="P3561" s="1" t="s">
        <v>237</v>
      </c>
      <c r="Q3561" s="2">
        <v>1</v>
      </c>
      <c r="R3561" s="3" t="s">
        <v>3</v>
      </c>
      <c r="S3561" s="4">
        <v>43746</v>
      </c>
      <c r="T3561" s="5">
        <v>35.270000000000003</v>
      </c>
      <c r="U3561" s="4">
        <v>43747</v>
      </c>
      <c r="V3561" s="19" t="str">
        <f>IFERROR(VLOOKUP(C3561,TABLAS!A:C,3,0),"")</f>
        <v>Sanchez Casana, Alejandro Alfr</v>
      </c>
      <c r="W3561" s="19" t="str">
        <f>IFERROR(VLOOKUP(G3561,TABLAS!E:F,2,0)," ")</f>
        <v>CONTADO</v>
      </c>
      <c r="X3561" s="19" t="str">
        <f t="shared" si="165"/>
        <v>12112611 - Sanchez Ipanaque, Jorge Esteban</v>
      </c>
      <c r="Y3561" s="19" t="str">
        <f>IFERROR(VLOOKUP(O3561,TABLAS!O:P,2,0)," ")</f>
        <v>Pedido</v>
      </c>
      <c r="Z3561" s="58">
        <f>IFERROR(IF(R3561&lt;&gt;"CA",(Q3561/VLOOKUP(INT(I3561),TABLAS!R:W,4,0)),Q3561),"0")</f>
        <v>1</v>
      </c>
      <c r="AA3561" s="19" t="s">
        <v>3</v>
      </c>
      <c r="AB3561">
        <f t="shared" si="167"/>
        <v>0</v>
      </c>
    </row>
    <row r="3562" spans="1:28" x14ac:dyDescent="0.25">
      <c r="A3562" s="71">
        <f t="shared" si="166"/>
        <v>10062732</v>
      </c>
      <c r="B3562" s="1" t="s">
        <v>206</v>
      </c>
      <c r="C3562" s="1" t="s">
        <v>17</v>
      </c>
      <c r="D3562" s="1" t="s">
        <v>5244</v>
      </c>
      <c r="E3562" s="1" t="s">
        <v>5245</v>
      </c>
      <c r="F3562" s="1" t="s">
        <v>5246</v>
      </c>
      <c r="G3562" s="1" t="s">
        <v>4</v>
      </c>
      <c r="H3562" s="1" t="s">
        <v>153</v>
      </c>
      <c r="I3562" s="1" t="s">
        <v>100</v>
      </c>
      <c r="J3562" s="1" t="s">
        <v>101</v>
      </c>
      <c r="K3562" s="1" t="s">
        <v>103</v>
      </c>
      <c r="L3562" s="1" t="s">
        <v>2</v>
      </c>
      <c r="M3562" s="1" t="s">
        <v>3</v>
      </c>
      <c r="N3562" s="1" t="s">
        <v>5247</v>
      </c>
      <c r="O3562" s="1" t="s">
        <v>61</v>
      </c>
      <c r="P3562" s="1" t="s">
        <v>218</v>
      </c>
      <c r="Q3562" s="2">
        <v>6</v>
      </c>
      <c r="R3562" s="3" t="s">
        <v>3</v>
      </c>
      <c r="S3562" s="4">
        <v>43746</v>
      </c>
      <c r="T3562" s="5">
        <v>159.71</v>
      </c>
      <c r="U3562" s="4">
        <v>43747</v>
      </c>
      <c r="V3562" s="19" t="str">
        <f>IFERROR(VLOOKUP(C3562,TABLAS!A:C,3,0),"")</f>
        <v>Cueva Borgoño, Juan Carlos</v>
      </c>
      <c r="W3562" s="19" t="str">
        <f>IFERROR(VLOOKUP(G3562,TABLAS!E:F,2,0)," ")</f>
        <v>CONTADO</v>
      </c>
      <c r="X3562" s="19" t="str">
        <f t="shared" si="165"/>
        <v>10062732 - Sanchez Llanos, Aurelia Elena</v>
      </c>
      <c r="Y3562" s="19" t="str">
        <f>IFERROR(VLOOKUP(O3562,TABLAS!O:P,2,0)," ")</f>
        <v>Pedido</v>
      </c>
      <c r="Z3562" s="58">
        <f>IFERROR(IF(R3562&lt;&gt;"CA",(Q3562/VLOOKUP(INT(I3562),TABLAS!R:W,4,0)),Q3562),"0")</f>
        <v>6</v>
      </c>
      <c r="AA3562" s="19" t="s">
        <v>3</v>
      </c>
      <c r="AB3562">
        <f t="shared" si="167"/>
        <v>0</v>
      </c>
    </row>
    <row r="3563" spans="1:28" x14ac:dyDescent="0.25">
      <c r="A3563" s="71">
        <f t="shared" si="166"/>
        <v>10062732</v>
      </c>
      <c r="B3563" s="1" t="s">
        <v>206</v>
      </c>
      <c r="C3563" s="1" t="s">
        <v>17</v>
      </c>
      <c r="D3563" s="1" t="s">
        <v>5244</v>
      </c>
      <c r="E3563" s="1" t="s">
        <v>5245</v>
      </c>
      <c r="F3563" s="1" t="s">
        <v>5246</v>
      </c>
      <c r="G3563" s="1" t="s">
        <v>4</v>
      </c>
      <c r="H3563" s="1" t="s">
        <v>153</v>
      </c>
      <c r="I3563" s="1" t="s">
        <v>157</v>
      </c>
      <c r="J3563" s="1" t="s">
        <v>158</v>
      </c>
      <c r="K3563" s="1" t="s">
        <v>103</v>
      </c>
      <c r="L3563" s="1" t="s">
        <v>2</v>
      </c>
      <c r="M3563" s="1" t="s">
        <v>3</v>
      </c>
      <c r="N3563" s="1" t="s">
        <v>5247</v>
      </c>
      <c r="O3563" s="1" t="s">
        <v>61</v>
      </c>
      <c r="P3563" s="1" t="s">
        <v>218</v>
      </c>
      <c r="Q3563" s="2">
        <v>1</v>
      </c>
      <c r="R3563" s="3" t="s">
        <v>3</v>
      </c>
      <c r="S3563" s="4">
        <v>43746</v>
      </c>
      <c r="T3563" s="5">
        <v>31.04</v>
      </c>
      <c r="U3563" s="4">
        <v>43747</v>
      </c>
      <c r="V3563" s="19" t="str">
        <f>IFERROR(VLOOKUP(C3563,TABLAS!A:C,3,0),"")</f>
        <v>Cueva Borgoño, Juan Carlos</v>
      </c>
      <c r="W3563" s="19" t="str">
        <f>IFERROR(VLOOKUP(G3563,TABLAS!E:F,2,0)," ")</f>
        <v>CONTADO</v>
      </c>
      <c r="X3563" s="19" t="str">
        <f t="shared" si="165"/>
        <v>10062732 - Sanchez Llanos, Aurelia Elena</v>
      </c>
      <c r="Y3563" s="19" t="str">
        <f>IFERROR(VLOOKUP(O3563,TABLAS!O:P,2,0)," ")</f>
        <v>Pedido</v>
      </c>
      <c r="Z3563" s="58">
        <f>IFERROR(IF(R3563&lt;&gt;"CA",(Q3563/VLOOKUP(INT(I3563),TABLAS!R:W,4,0)),Q3563),"0")</f>
        <v>1</v>
      </c>
      <c r="AA3563" s="19" t="s">
        <v>3</v>
      </c>
      <c r="AB3563">
        <f t="shared" si="167"/>
        <v>0</v>
      </c>
    </row>
    <row r="3564" spans="1:28" x14ac:dyDescent="0.25">
      <c r="A3564" s="71">
        <f t="shared" si="166"/>
        <v>11727366</v>
      </c>
      <c r="B3564" s="1" t="s">
        <v>212</v>
      </c>
      <c r="C3564" s="1" t="s">
        <v>82</v>
      </c>
      <c r="D3564" s="1" t="s">
        <v>5248</v>
      </c>
      <c r="E3564" s="1" t="s">
        <v>5249</v>
      </c>
      <c r="F3564" s="1" t="s">
        <v>5250</v>
      </c>
      <c r="G3564" s="1" t="s">
        <v>4</v>
      </c>
      <c r="H3564" s="1" t="s">
        <v>153</v>
      </c>
      <c r="I3564" s="1" t="s">
        <v>219</v>
      </c>
      <c r="J3564" s="1" t="s">
        <v>220</v>
      </c>
      <c r="K3564" s="1" t="s">
        <v>103</v>
      </c>
      <c r="L3564" s="1" t="s">
        <v>2</v>
      </c>
      <c r="M3564" s="1" t="s">
        <v>3</v>
      </c>
      <c r="N3564" s="1" t="s">
        <v>5251</v>
      </c>
      <c r="O3564" s="1" t="s">
        <v>59</v>
      </c>
      <c r="P3564" s="1" t="s">
        <v>227</v>
      </c>
      <c r="Q3564" s="2">
        <v>1</v>
      </c>
      <c r="R3564" s="3" t="s">
        <v>3</v>
      </c>
      <c r="S3564" s="4">
        <v>43746</v>
      </c>
      <c r="T3564" s="5">
        <v>9.24</v>
      </c>
      <c r="U3564" s="4">
        <v>43747</v>
      </c>
      <c r="V3564" s="19" t="str">
        <f>IFERROR(VLOOKUP(C3564,TABLAS!A:C,3,0),"")</f>
        <v>Salazar Bohorquez, Jorge Luis</v>
      </c>
      <c r="W3564" s="19" t="str">
        <f>IFERROR(VLOOKUP(G3564,TABLAS!E:F,2,0)," ")</f>
        <v>CONTADO</v>
      </c>
      <c r="X3564" s="19" t="str">
        <f t="shared" si="165"/>
        <v>11727366 - Sanchez Morales, Flor Maria</v>
      </c>
      <c r="Y3564" s="19" t="str">
        <f>IFERROR(VLOOKUP(O3564,TABLAS!O:P,2,0)," ")</f>
        <v>Pedido</v>
      </c>
      <c r="Z3564" s="58">
        <f>IFERROR(IF(R3564&lt;&gt;"CA",(Q3564/VLOOKUP(INT(I3564),TABLAS!R:W,4,0)),Q3564),"0")</f>
        <v>1</v>
      </c>
      <c r="AA3564" s="19" t="s">
        <v>3</v>
      </c>
      <c r="AB3564">
        <f t="shared" si="167"/>
        <v>0</v>
      </c>
    </row>
    <row r="3565" spans="1:28" x14ac:dyDescent="0.25">
      <c r="A3565" s="71">
        <f t="shared" si="166"/>
        <v>11727366</v>
      </c>
      <c r="B3565" s="1" t="s">
        <v>212</v>
      </c>
      <c r="C3565" s="1" t="s">
        <v>82</v>
      </c>
      <c r="D3565" s="1" t="s">
        <v>5248</v>
      </c>
      <c r="E3565" s="1" t="s">
        <v>5249</v>
      </c>
      <c r="F3565" s="1" t="s">
        <v>5250</v>
      </c>
      <c r="G3565" s="1" t="s">
        <v>4</v>
      </c>
      <c r="H3565" s="1" t="s">
        <v>153</v>
      </c>
      <c r="I3565" s="1" t="s">
        <v>100</v>
      </c>
      <c r="J3565" s="1" t="s">
        <v>101</v>
      </c>
      <c r="K3565" s="1" t="s">
        <v>103</v>
      </c>
      <c r="L3565" s="1" t="s">
        <v>2</v>
      </c>
      <c r="M3565" s="1" t="s">
        <v>3</v>
      </c>
      <c r="N3565" s="1" t="s">
        <v>5251</v>
      </c>
      <c r="O3565" s="1" t="s">
        <v>61</v>
      </c>
      <c r="P3565" s="1" t="s">
        <v>227</v>
      </c>
      <c r="Q3565" s="2">
        <v>3</v>
      </c>
      <c r="R3565" s="3" t="s">
        <v>3</v>
      </c>
      <c r="S3565" s="4">
        <v>43746</v>
      </c>
      <c r="T3565" s="5">
        <v>79.599999999999994</v>
      </c>
      <c r="U3565" s="4">
        <v>43747</v>
      </c>
      <c r="V3565" s="19" t="str">
        <f>IFERROR(VLOOKUP(C3565,TABLAS!A:C,3,0),"")</f>
        <v>Salazar Bohorquez, Jorge Luis</v>
      </c>
      <c r="W3565" s="19" t="str">
        <f>IFERROR(VLOOKUP(G3565,TABLAS!E:F,2,0)," ")</f>
        <v>CONTADO</v>
      </c>
      <c r="X3565" s="19" t="str">
        <f t="shared" si="165"/>
        <v>11727366 - Sanchez Morales, Flor Maria</v>
      </c>
      <c r="Y3565" s="19" t="str">
        <f>IFERROR(VLOOKUP(O3565,TABLAS!O:P,2,0)," ")</f>
        <v>Pedido</v>
      </c>
      <c r="Z3565" s="58">
        <f>IFERROR(IF(R3565&lt;&gt;"CA",(Q3565/VLOOKUP(INT(I3565),TABLAS!R:W,4,0)),Q3565),"0")</f>
        <v>3</v>
      </c>
      <c r="AA3565" s="19" t="s">
        <v>3</v>
      </c>
      <c r="AB3565">
        <f t="shared" si="167"/>
        <v>0</v>
      </c>
    </row>
    <row r="3566" spans="1:28" x14ac:dyDescent="0.25">
      <c r="A3566" s="71">
        <f t="shared" si="166"/>
        <v>11727366</v>
      </c>
      <c r="B3566" s="1" t="s">
        <v>212</v>
      </c>
      <c r="C3566" s="1" t="s">
        <v>82</v>
      </c>
      <c r="D3566" s="1" t="s">
        <v>5248</v>
      </c>
      <c r="E3566" s="1" t="s">
        <v>5249</v>
      </c>
      <c r="F3566" s="1" t="s">
        <v>5250</v>
      </c>
      <c r="G3566" s="1" t="s">
        <v>4</v>
      </c>
      <c r="H3566" s="1" t="s">
        <v>153</v>
      </c>
      <c r="I3566" s="1" t="s">
        <v>157</v>
      </c>
      <c r="J3566" s="1" t="s">
        <v>158</v>
      </c>
      <c r="K3566" s="1" t="s">
        <v>103</v>
      </c>
      <c r="L3566" s="1" t="s">
        <v>2</v>
      </c>
      <c r="M3566" s="1" t="s">
        <v>3</v>
      </c>
      <c r="N3566" s="1" t="s">
        <v>5251</v>
      </c>
      <c r="O3566" s="1" t="s">
        <v>61</v>
      </c>
      <c r="P3566" s="1" t="s">
        <v>227</v>
      </c>
      <c r="Q3566" s="2">
        <v>1</v>
      </c>
      <c r="R3566" s="3" t="s">
        <v>3</v>
      </c>
      <c r="S3566" s="4">
        <v>43746</v>
      </c>
      <c r="T3566" s="5">
        <v>30.96</v>
      </c>
      <c r="U3566" s="4">
        <v>43747</v>
      </c>
      <c r="V3566" s="19" t="str">
        <f>IFERROR(VLOOKUP(C3566,TABLAS!A:C,3,0),"")</f>
        <v>Salazar Bohorquez, Jorge Luis</v>
      </c>
      <c r="W3566" s="19" t="str">
        <f>IFERROR(VLOOKUP(G3566,TABLAS!E:F,2,0)," ")</f>
        <v>CONTADO</v>
      </c>
      <c r="X3566" s="19" t="str">
        <f t="shared" si="165"/>
        <v>11727366 - Sanchez Morales, Flor Maria</v>
      </c>
      <c r="Y3566" s="19" t="str">
        <f>IFERROR(VLOOKUP(O3566,TABLAS!O:P,2,0)," ")</f>
        <v>Pedido</v>
      </c>
      <c r="Z3566" s="58">
        <f>IFERROR(IF(R3566&lt;&gt;"CA",(Q3566/VLOOKUP(INT(I3566),TABLAS!R:W,4,0)),Q3566),"0")</f>
        <v>1</v>
      </c>
      <c r="AA3566" s="19" t="s">
        <v>3</v>
      </c>
      <c r="AB3566">
        <f t="shared" si="167"/>
        <v>0</v>
      </c>
    </row>
    <row r="3567" spans="1:28" x14ac:dyDescent="0.25">
      <c r="A3567" s="71">
        <f t="shared" si="166"/>
        <v>11727366</v>
      </c>
      <c r="B3567" s="1" t="s">
        <v>212</v>
      </c>
      <c r="C3567" s="1" t="s">
        <v>82</v>
      </c>
      <c r="D3567" s="1" t="s">
        <v>5248</v>
      </c>
      <c r="E3567" s="1" t="s">
        <v>5249</v>
      </c>
      <c r="F3567" s="1" t="s">
        <v>5250</v>
      </c>
      <c r="G3567" s="1" t="s">
        <v>4</v>
      </c>
      <c r="H3567" s="1" t="s">
        <v>153</v>
      </c>
      <c r="I3567" s="1" t="s">
        <v>219</v>
      </c>
      <c r="J3567" s="1" t="s">
        <v>220</v>
      </c>
      <c r="K3567" s="1" t="s">
        <v>103</v>
      </c>
      <c r="L3567" s="1" t="s">
        <v>2</v>
      </c>
      <c r="M3567" s="1" t="s">
        <v>3</v>
      </c>
      <c r="N3567" s="1" t="s">
        <v>5251</v>
      </c>
      <c r="O3567" s="1" t="s">
        <v>65</v>
      </c>
      <c r="P3567" s="1" t="s">
        <v>227</v>
      </c>
      <c r="Q3567" s="2">
        <v>1</v>
      </c>
      <c r="R3567" s="3" t="s">
        <v>2</v>
      </c>
      <c r="S3567" s="4">
        <v>43746</v>
      </c>
      <c r="T3567" s="5">
        <v>0</v>
      </c>
      <c r="U3567" s="4">
        <v>43747</v>
      </c>
      <c r="V3567" s="19" t="str">
        <f>IFERROR(VLOOKUP(C3567,TABLAS!A:C,3,0),"")</f>
        <v>Salazar Bohorquez, Jorge Luis</v>
      </c>
      <c r="W3567" s="19" t="str">
        <f>IFERROR(VLOOKUP(G3567,TABLAS!E:F,2,0)," ")</f>
        <v>CONTADO</v>
      </c>
      <c r="X3567" s="19" t="str">
        <f t="shared" si="165"/>
        <v>11727366 - Sanchez Morales, Flor Maria</v>
      </c>
      <c r="Y3567" s="19" t="str">
        <f>IFERROR(VLOOKUP(O3567,TABLAS!O:P,2,0)," ")</f>
        <v>Bonificación</v>
      </c>
      <c r="Z3567" s="58">
        <f>IFERROR(IF(R3567&lt;&gt;"CA",(Q3567/VLOOKUP(INT(I3567),TABLAS!R:W,4,0)),Q3567),"0")</f>
        <v>6.6666666666666666E-2</v>
      </c>
      <c r="AA3567" s="19" t="s">
        <v>3</v>
      </c>
      <c r="AB3567">
        <f t="shared" si="167"/>
        <v>0</v>
      </c>
    </row>
    <row r="3568" spans="1:28" x14ac:dyDescent="0.25">
      <c r="A3568" s="71">
        <f t="shared" si="166"/>
        <v>10063700</v>
      </c>
      <c r="B3568" s="1" t="s">
        <v>206</v>
      </c>
      <c r="C3568" s="1" t="s">
        <v>229</v>
      </c>
      <c r="D3568" s="1" t="s">
        <v>5252</v>
      </c>
      <c r="E3568" s="1" t="s">
        <v>5253</v>
      </c>
      <c r="F3568" s="1" t="s">
        <v>5254</v>
      </c>
      <c r="G3568" s="1" t="s">
        <v>4</v>
      </c>
      <c r="H3568" s="1" t="s">
        <v>153</v>
      </c>
      <c r="I3568" s="1" t="s">
        <v>100</v>
      </c>
      <c r="J3568" s="1" t="s">
        <v>101</v>
      </c>
      <c r="K3568" s="1" t="s">
        <v>103</v>
      </c>
      <c r="L3568" s="1" t="s">
        <v>2</v>
      </c>
      <c r="M3568" s="1" t="s">
        <v>3</v>
      </c>
      <c r="N3568" s="1" t="s">
        <v>1339</v>
      </c>
      <c r="O3568" s="1" t="s">
        <v>61</v>
      </c>
      <c r="P3568" s="1" t="s">
        <v>215</v>
      </c>
      <c r="Q3568" s="2">
        <v>7</v>
      </c>
      <c r="R3568" s="3" t="s">
        <v>3</v>
      </c>
      <c r="S3568" s="4">
        <v>43746</v>
      </c>
      <c r="T3568" s="5">
        <v>185.74</v>
      </c>
      <c r="U3568" s="4">
        <v>43747</v>
      </c>
      <c r="V3568" s="19" t="str">
        <f>IFERROR(VLOOKUP(C3568,TABLAS!A:C,3,0),"")</f>
        <v>Cueva Borgoño, Juan Carlos</v>
      </c>
      <c r="W3568" s="19" t="str">
        <f>IFERROR(VLOOKUP(G3568,TABLAS!E:F,2,0)," ")</f>
        <v>CONTADO</v>
      </c>
      <c r="X3568" s="19" t="str">
        <f t="shared" si="165"/>
        <v>10063700 - Sanchez Morales, Rony Jorge</v>
      </c>
      <c r="Y3568" s="19" t="str">
        <f>IFERROR(VLOOKUP(O3568,TABLAS!O:P,2,0)," ")</f>
        <v>Pedido</v>
      </c>
      <c r="Z3568" s="58">
        <f>IFERROR(IF(R3568&lt;&gt;"CA",(Q3568/VLOOKUP(INT(I3568),TABLAS!R:W,4,0)),Q3568),"0")</f>
        <v>7</v>
      </c>
      <c r="AA3568" s="19" t="s">
        <v>3</v>
      </c>
      <c r="AB3568">
        <f t="shared" si="167"/>
        <v>0</v>
      </c>
    </row>
    <row r="3569" spans="1:28" x14ac:dyDescent="0.25">
      <c r="A3569" s="71">
        <f t="shared" si="166"/>
        <v>10063700</v>
      </c>
      <c r="B3569" s="1" t="s">
        <v>206</v>
      </c>
      <c r="C3569" s="1" t="s">
        <v>229</v>
      </c>
      <c r="D3569" s="1" t="s">
        <v>5252</v>
      </c>
      <c r="E3569" s="1" t="s">
        <v>5253</v>
      </c>
      <c r="F3569" s="1" t="s">
        <v>5254</v>
      </c>
      <c r="G3569" s="1" t="s">
        <v>4</v>
      </c>
      <c r="H3569" s="1" t="s">
        <v>153</v>
      </c>
      <c r="I3569" s="1" t="s">
        <v>157</v>
      </c>
      <c r="J3569" s="1" t="s">
        <v>158</v>
      </c>
      <c r="K3569" s="1" t="s">
        <v>103</v>
      </c>
      <c r="L3569" s="1" t="s">
        <v>2</v>
      </c>
      <c r="M3569" s="1" t="s">
        <v>3</v>
      </c>
      <c r="N3569" s="1" t="s">
        <v>1339</v>
      </c>
      <c r="O3569" s="1" t="s">
        <v>61</v>
      </c>
      <c r="P3569" s="1" t="s">
        <v>215</v>
      </c>
      <c r="Q3569" s="2">
        <v>3</v>
      </c>
      <c r="R3569" s="3" t="s">
        <v>3</v>
      </c>
      <c r="S3569" s="4">
        <v>43746</v>
      </c>
      <c r="T3569" s="5">
        <v>92.88</v>
      </c>
      <c r="U3569" s="4">
        <v>43747</v>
      </c>
      <c r="V3569" s="19" t="str">
        <f>IFERROR(VLOOKUP(C3569,TABLAS!A:C,3,0),"")</f>
        <v>Cueva Borgoño, Juan Carlos</v>
      </c>
      <c r="W3569" s="19" t="str">
        <f>IFERROR(VLOOKUP(G3569,TABLAS!E:F,2,0)," ")</f>
        <v>CONTADO</v>
      </c>
      <c r="X3569" s="19" t="str">
        <f t="shared" si="165"/>
        <v>10063700 - Sanchez Morales, Rony Jorge</v>
      </c>
      <c r="Y3569" s="19" t="str">
        <f>IFERROR(VLOOKUP(O3569,TABLAS!O:P,2,0)," ")</f>
        <v>Pedido</v>
      </c>
      <c r="Z3569" s="58">
        <f>IFERROR(IF(R3569&lt;&gt;"CA",(Q3569/VLOOKUP(INT(I3569),TABLAS!R:W,4,0)),Q3569),"0")</f>
        <v>3</v>
      </c>
      <c r="AA3569" s="19" t="s">
        <v>3</v>
      </c>
      <c r="AB3569">
        <f t="shared" si="167"/>
        <v>0</v>
      </c>
    </row>
    <row r="3570" spans="1:28" x14ac:dyDescent="0.25">
      <c r="A3570" s="71">
        <f t="shared" si="166"/>
        <v>10058257</v>
      </c>
      <c r="B3570" s="1" t="s">
        <v>206</v>
      </c>
      <c r="C3570" s="1" t="s">
        <v>12</v>
      </c>
      <c r="D3570" s="1" t="s">
        <v>5255</v>
      </c>
      <c r="E3570" s="1" t="s">
        <v>5256</v>
      </c>
      <c r="F3570" s="1" t="s">
        <v>5257</v>
      </c>
      <c r="G3570" s="1" t="s">
        <v>4</v>
      </c>
      <c r="H3570" s="1" t="s">
        <v>153</v>
      </c>
      <c r="I3570" s="1" t="s">
        <v>213</v>
      </c>
      <c r="J3570" s="1" t="s">
        <v>214</v>
      </c>
      <c r="K3570" s="1" t="s">
        <v>103</v>
      </c>
      <c r="L3570" s="1" t="s">
        <v>2</v>
      </c>
      <c r="M3570" s="1" t="s">
        <v>3</v>
      </c>
      <c r="N3570" s="1" t="s">
        <v>5258</v>
      </c>
      <c r="O3570" s="1" t="s">
        <v>61</v>
      </c>
      <c r="P3570" s="1" t="s">
        <v>227</v>
      </c>
      <c r="Q3570" s="2">
        <v>2</v>
      </c>
      <c r="R3570" s="3" t="s">
        <v>3</v>
      </c>
      <c r="S3570" s="4">
        <v>43746</v>
      </c>
      <c r="T3570" s="5">
        <v>61.34</v>
      </c>
      <c r="U3570" s="4">
        <v>43747</v>
      </c>
      <c r="V3570" s="19" t="str">
        <f>IFERROR(VLOOKUP(C3570,TABLAS!A:C,3,0),"")</f>
        <v>Cueva Borgoño, Juan Carlos</v>
      </c>
      <c r="W3570" s="19" t="str">
        <f>IFERROR(VLOOKUP(G3570,TABLAS!E:F,2,0)," ")</f>
        <v>CONTADO</v>
      </c>
      <c r="X3570" s="19" t="str">
        <f t="shared" si="165"/>
        <v>10058257 - Sanchez Ninaquispe, Diana Sebastian</v>
      </c>
      <c r="Y3570" s="19" t="str">
        <f>IFERROR(VLOOKUP(O3570,TABLAS!O:P,2,0)," ")</f>
        <v>Pedido</v>
      </c>
      <c r="Z3570" s="58">
        <f>IFERROR(IF(R3570&lt;&gt;"CA",(Q3570/VLOOKUP(INT(I3570),TABLAS!R:W,4,0)),Q3570),"0")</f>
        <v>2</v>
      </c>
      <c r="AA3570" s="19" t="s">
        <v>3</v>
      </c>
      <c r="AB3570">
        <f t="shared" si="167"/>
        <v>0</v>
      </c>
    </row>
    <row r="3571" spans="1:28" x14ac:dyDescent="0.25">
      <c r="A3571" s="71">
        <f t="shared" si="166"/>
        <v>10058257</v>
      </c>
      <c r="B3571" s="1" t="s">
        <v>206</v>
      </c>
      <c r="C3571" s="1" t="s">
        <v>12</v>
      </c>
      <c r="D3571" s="1" t="s">
        <v>5255</v>
      </c>
      <c r="E3571" s="1" t="s">
        <v>5256</v>
      </c>
      <c r="F3571" s="1" t="s">
        <v>5257</v>
      </c>
      <c r="G3571" s="1" t="s">
        <v>4</v>
      </c>
      <c r="H3571" s="1" t="s">
        <v>153</v>
      </c>
      <c r="I3571" s="1" t="s">
        <v>1809</v>
      </c>
      <c r="J3571" s="1" t="s">
        <v>1810</v>
      </c>
      <c r="K3571" s="1" t="s">
        <v>222</v>
      </c>
      <c r="L3571" s="1" t="s">
        <v>2</v>
      </c>
      <c r="M3571" s="1" t="s">
        <v>2</v>
      </c>
      <c r="N3571" s="1" t="s">
        <v>5258</v>
      </c>
      <c r="O3571" s="1" t="s">
        <v>65</v>
      </c>
      <c r="P3571" s="1" t="s">
        <v>227</v>
      </c>
      <c r="Q3571" s="2">
        <v>6</v>
      </c>
      <c r="R3571" s="3" t="s">
        <v>2</v>
      </c>
      <c r="S3571" s="4">
        <v>43746</v>
      </c>
      <c r="T3571" s="5">
        <v>0</v>
      </c>
      <c r="U3571" s="4">
        <v>43747</v>
      </c>
      <c r="V3571" s="19" t="str">
        <f>IFERROR(VLOOKUP(C3571,TABLAS!A:C,3,0),"")</f>
        <v>Cueva Borgoño, Juan Carlos</v>
      </c>
      <c r="W3571" s="19" t="str">
        <f>IFERROR(VLOOKUP(G3571,TABLAS!E:F,2,0)," ")</f>
        <v>CONTADO</v>
      </c>
      <c r="X3571" s="19" t="str">
        <f t="shared" si="165"/>
        <v>10058257 - Sanchez Ninaquispe, Diana Sebastian</v>
      </c>
      <c r="Y3571" s="19" t="str">
        <f>IFERROR(VLOOKUP(O3571,TABLAS!O:P,2,0)," ")</f>
        <v>Bonificación</v>
      </c>
      <c r="Z3571" s="58" t="str">
        <f>IFERROR(IF(R3571&lt;&gt;"CA",(Q3571/VLOOKUP(INT(I3571),TABLAS!R:W,4,0)),Q3571),"0")</f>
        <v>0</v>
      </c>
      <c r="AA3571" s="19" t="s">
        <v>3</v>
      </c>
      <c r="AB3571">
        <f t="shared" si="167"/>
        <v>0</v>
      </c>
    </row>
    <row r="3572" spans="1:28" x14ac:dyDescent="0.25">
      <c r="A3572" s="71">
        <f t="shared" si="166"/>
        <v>10058257</v>
      </c>
      <c r="B3572" s="1" t="s">
        <v>206</v>
      </c>
      <c r="C3572" s="1" t="s">
        <v>12</v>
      </c>
      <c r="D3572" s="1" t="s">
        <v>5255</v>
      </c>
      <c r="E3572" s="1" t="s">
        <v>5256</v>
      </c>
      <c r="F3572" s="1" t="s">
        <v>5259</v>
      </c>
      <c r="G3572" s="1" t="s">
        <v>1</v>
      </c>
      <c r="H3572" s="1" t="s">
        <v>153</v>
      </c>
      <c r="I3572" s="1" t="s">
        <v>210</v>
      </c>
      <c r="J3572" s="1" t="s">
        <v>211</v>
      </c>
      <c r="K3572" s="1" t="s">
        <v>103</v>
      </c>
      <c r="L3572" s="1" t="s">
        <v>2</v>
      </c>
      <c r="M3572" s="1" t="s">
        <v>3</v>
      </c>
      <c r="N3572" s="1" t="s">
        <v>5260</v>
      </c>
      <c r="O3572" s="1" t="s">
        <v>61</v>
      </c>
      <c r="P3572" s="1" t="s">
        <v>227</v>
      </c>
      <c r="Q3572" s="2">
        <v>2</v>
      </c>
      <c r="R3572" s="3" t="s">
        <v>3</v>
      </c>
      <c r="S3572" s="4">
        <v>43746</v>
      </c>
      <c r="T3572" s="5">
        <v>52.95</v>
      </c>
      <c r="U3572" s="4">
        <v>43747</v>
      </c>
      <c r="V3572" s="19" t="str">
        <f>IFERROR(VLOOKUP(C3572,TABLAS!A:C,3,0),"")</f>
        <v>Cueva Borgoño, Juan Carlos</v>
      </c>
      <c r="W3572" s="19" t="str">
        <f>IFERROR(VLOOKUP(G3572,TABLAS!E:F,2,0)," ")</f>
        <v>CREDITO</v>
      </c>
      <c r="X3572" s="19" t="str">
        <f t="shared" si="165"/>
        <v>10058257 - Sanchez Ninaquispe, Diana Sebastian</v>
      </c>
      <c r="Y3572" s="19" t="str">
        <f>IFERROR(VLOOKUP(O3572,TABLAS!O:P,2,0)," ")</f>
        <v>Pedido</v>
      </c>
      <c r="Z3572" s="58">
        <f>IFERROR(IF(R3572&lt;&gt;"CA",(Q3572/VLOOKUP(INT(I3572),TABLAS!R:W,4,0)),Q3572),"0")</f>
        <v>2</v>
      </c>
      <c r="AA3572" s="19" t="s">
        <v>3</v>
      </c>
      <c r="AB3572">
        <f t="shared" si="167"/>
        <v>0</v>
      </c>
    </row>
    <row r="3573" spans="1:28" x14ac:dyDescent="0.25">
      <c r="A3573" s="71">
        <f t="shared" si="166"/>
        <v>11304867</v>
      </c>
      <c r="B3573" s="1" t="s">
        <v>102</v>
      </c>
      <c r="C3573" s="1" t="s">
        <v>16</v>
      </c>
      <c r="D3573" s="1" t="s">
        <v>5261</v>
      </c>
      <c r="E3573" s="1" t="s">
        <v>5262</v>
      </c>
      <c r="F3573" s="1" t="s">
        <v>5263</v>
      </c>
      <c r="G3573" s="1" t="s">
        <v>4</v>
      </c>
      <c r="H3573" s="1" t="s">
        <v>153</v>
      </c>
      <c r="I3573" s="1" t="s">
        <v>104</v>
      </c>
      <c r="J3573" s="1" t="s">
        <v>105</v>
      </c>
      <c r="K3573" s="1" t="s">
        <v>103</v>
      </c>
      <c r="L3573" s="1" t="s">
        <v>2</v>
      </c>
      <c r="M3573" s="1" t="s">
        <v>3</v>
      </c>
      <c r="N3573" s="1" t="s">
        <v>5264</v>
      </c>
      <c r="O3573" s="1" t="s">
        <v>59</v>
      </c>
      <c r="P3573" s="1" t="s">
        <v>207</v>
      </c>
      <c r="Q3573" s="2">
        <v>2</v>
      </c>
      <c r="R3573" s="3" t="s">
        <v>3</v>
      </c>
      <c r="S3573" s="4">
        <v>43746</v>
      </c>
      <c r="T3573" s="5">
        <v>32.200000000000003</v>
      </c>
      <c r="U3573" s="4">
        <v>43747</v>
      </c>
      <c r="V3573" s="19" t="str">
        <f>IFERROR(VLOOKUP(C3573,TABLAS!A:C,3,0),"")</f>
        <v>Sanchez Casana, Alejandro Alfr</v>
      </c>
      <c r="W3573" s="19" t="str">
        <f>IFERROR(VLOOKUP(G3573,TABLAS!E:F,2,0)," ")</f>
        <v>CONTADO</v>
      </c>
      <c r="X3573" s="19" t="str">
        <f t="shared" si="165"/>
        <v>11304867 - Sanchez Nuñez, Zaira Zuleika</v>
      </c>
      <c r="Y3573" s="19" t="str">
        <f>IFERROR(VLOOKUP(O3573,TABLAS!O:P,2,0)," ")</f>
        <v>Pedido</v>
      </c>
      <c r="Z3573" s="58">
        <f>IFERROR(IF(R3573&lt;&gt;"CA",(Q3573/VLOOKUP(INT(I3573),TABLAS!R:W,4,0)),Q3573),"0")</f>
        <v>2</v>
      </c>
      <c r="AA3573" s="19" t="s">
        <v>3</v>
      </c>
      <c r="AB3573">
        <f t="shared" si="167"/>
        <v>0</v>
      </c>
    </row>
    <row r="3574" spans="1:28" x14ac:dyDescent="0.25">
      <c r="A3574" s="71">
        <f t="shared" si="166"/>
        <v>11304867</v>
      </c>
      <c r="B3574" s="1" t="s">
        <v>102</v>
      </c>
      <c r="C3574" s="1" t="s">
        <v>16</v>
      </c>
      <c r="D3574" s="1" t="s">
        <v>5261</v>
      </c>
      <c r="E3574" s="1" t="s">
        <v>5262</v>
      </c>
      <c r="F3574" s="1" t="s">
        <v>5263</v>
      </c>
      <c r="G3574" s="1" t="s">
        <v>4</v>
      </c>
      <c r="H3574" s="1" t="s">
        <v>153</v>
      </c>
      <c r="I3574" s="1" t="s">
        <v>157</v>
      </c>
      <c r="J3574" s="1" t="s">
        <v>158</v>
      </c>
      <c r="K3574" s="1" t="s">
        <v>103</v>
      </c>
      <c r="L3574" s="1" t="s">
        <v>2</v>
      </c>
      <c r="M3574" s="1" t="s">
        <v>3</v>
      </c>
      <c r="N3574" s="1" t="s">
        <v>5264</v>
      </c>
      <c r="O3574" s="1" t="s">
        <v>61</v>
      </c>
      <c r="P3574" s="1" t="s">
        <v>207</v>
      </c>
      <c r="Q3574" s="2">
        <v>4</v>
      </c>
      <c r="R3574" s="3" t="s">
        <v>3</v>
      </c>
      <c r="S3574" s="4">
        <v>43746</v>
      </c>
      <c r="T3574" s="5">
        <v>123.84</v>
      </c>
      <c r="U3574" s="4">
        <v>43747</v>
      </c>
      <c r="V3574" s="19" t="str">
        <f>IFERROR(VLOOKUP(C3574,TABLAS!A:C,3,0),"")</f>
        <v>Sanchez Casana, Alejandro Alfr</v>
      </c>
      <c r="W3574" s="19" t="str">
        <f>IFERROR(VLOOKUP(G3574,TABLAS!E:F,2,0)," ")</f>
        <v>CONTADO</v>
      </c>
      <c r="X3574" s="19" t="str">
        <f t="shared" si="165"/>
        <v>11304867 - Sanchez Nuñez, Zaira Zuleika</v>
      </c>
      <c r="Y3574" s="19" t="str">
        <f>IFERROR(VLOOKUP(O3574,TABLAS!O:P,2,0)," ")</f>
        <v>Pedido</v>
      </c>
      <c r="Z3574" s="58">
        <f>IFERROR(IF(R3574&lt;&gt;"CA",(Q3574/VLOOKUP(INT(I3574),TABLAS!R:W,4,0)),Q3574),"0")</f>
        <v>4</v>
      </c>
      <c r="AA3574" s="19" t="s">
        <v>3</v>
      </c>
      <c r="AB3574">
        <f t="shared" si="167"/>
        <v>0</v>
      </c>
    </row>
    <row r="3575" spans="1:28" x14ac:dyDescent="0.25">
      <c r="A3575" s="71">
        <f t="shared" si="166"/>
        <v>11304867</v>
      </c>
      <c r="B3575" s="1" t="s">
        <v>102</v>
      </c>
      <c r="C3575" s="1" t="s">
        <v>16</v>
      </c>
      <c r="D3575" s="1" t="s">
        <v>5261</v>
      </c>
      <c r="E3575" s="1" t="s">
        <v>5262</v>
      </c>
      <c r="F3575" s="1" t="s">
        <v>5263</v>
      </c>
      <c r="G3575" s="1" t="s">
        <v>4</v>
      </c>
      <c r="H3575" s="1" t="s">
        <v>153</v>
      </c>
      <c r="I3575" s="1" t="s">
        <v>151</v>
      </c>
      <c r="J3575" s="1" t="s">
        <v>152</v>
      </c>
      <c r="K3575" s="1" t="s">
        <v>103</v>
      </c>
      <c r="L3575" s="1" t="s">
        <v>2</v>
      </c>
      <c r="M3575" s="1" t="s">
        <v>3</v>
      </c>
      <c r="N3575" s="1" t="s">
        <v>5264</v>
      </c>
      <c r="O3575" s="1" t="s">
        <v>59</v>
      </c>
      <c r="P3575" s="1" t="s">
        <v>207</v>
      </c>
      <c r="Q3575" s="2">
        <v>1</v>
      </c>
      <c r="R3575" s="3" t="s">
        <v>3</v>
      </c>
      <c r="S3575" s="4">
        <v>43746</v>
      </c>
      <c r="T3575" s="5">
        <v>13.86</v>
      </c>
      <c r="U3575" s="4">
        <v>43747</v>
      </c>
      <c r="V3575" s="19" t="str">
        <f>IFERROR(VLOOKUP(C3575,TABLAS!A:C,3,0),"")</f>
        <v>Sanchez Casana, Alejandro Alfr</v>
      </c>
      <c r="W3575" s="19" t="str">
        <f>IFERROR(VLOOKUP(G3575,TABLAS!E:F,2,0)," ")</f>
        <v>CONTADO</v>
      </c>
      <c r="X3575" s="19" t="str">
        <f t="shared" si="165"/>
        <v>11304867 - Sanchez Nuñez, Zaira Zuleika</v>
      </c>
      <c r="Y3575" s="19" t="str">
        <f>IFERROR(VLOOKUP(O3575,TABLAS!O:P,2,0)," ")</f>
        <v>Pedido</v>
      </c>
      <c r="Z3575" s="58">
        <f>IFERROR(IF(R3575&lt;&gt;"CA",(Q3575/VLOOKUP(INT(I3575),TABLAS!R:W,4,0)),Q3575),"0")</f>
        <v>1</v>
      </c>
      <c r="AA3575" s="19" t="s">
        <v>3</v>
      </c>
      <c r="AB3575">
        <f t="shared" si="167"/>
        <v>0</v>
      </c>
    </row>
    <row r="3576" spans="1:28" x14ac:dyDescent="0.25">
      <c r="A3576" s="71">
        <f t="shared" si="166"/>
        <v>11304867</v>
      </c>
      <c r="B3576" s="1" t="s">
        <v>102</v>
      </c>
      <c r="C3576" s="1" t="s">
        <v>16</v>
      </c>
      <c r="D3576" s="1" t="s">
        <v>5261</v>
      </c>
      <c r="E3576" s="1" t="s">
        <v>5262</v>
      </c>
      <c r="F3576" s="1" t="s">
        <v>5263</v>
      </c>
      <c r="G3576" s="1" t="s">
        <v>4</v>
      </c>
      <c r="H3576" s="1" t="s">
        <v>153</v>
      </c>
      <c r="I3576" s="1" t="s">
        <v>151</v>
      </c>
      <c r="J3576" s="1" t="s">
        <v>152</v>
      </c>
      <c r="K3576" s="1" t="s">
        <v>103</v>
      </c>
      <c r="L3576" s="1" t="s">
        <v>2</v>
      </c>
      <c r="M3576" s="1" t="s">
        <v>3</v>
      </c>
      <c r="N3576" s="1" t="s">
        <v>5264</v>
      </c>
      <c r="O3576" s="1" t="s">
        <v>65</v>
      </c>
      <c r="P3576" s="1" t="s">
        <v>207</v>
      </c>
      <c r="Q3576" s="2">
        <v>1</v>
      </c>
      <c r="R3576" s="3" t="s">
        <v>2</v>
      </c>
      <c r="S3576" s="4">
        <v>43746</v>
      </c>
      <c r="T3576" s="5">
        <v>0</v>
      </c>
      <c r="U3576" s="4">
        <v>43747</v>
      </c>
      <c r="V3576" s="19" t="str">
        <f>IFERROR(VLOOKUP(C3576,TABLAS!A:C,3,0),"")</f>
        <v>Sanchez Casana, Alejandro Alfr</v>
      </c>
      <c r="W3576" s="19" t="str">
        <f>IFERROR(VLOOKUP(G3576,TABLAS!E:F,2,0)," ")</f>
        <v>CONTADO</v>
      </c>
      <c r="X3576" s="19" t="str">
        <f t="shared" si="165"/>
        <v>11304867 - Sanchez Nuñez, Zaira Zuleika</v>
      </c>
      <c r="Y3576" s="19" t="str">
        <f>IFERROR(VLOOKUP(O3576,TABLAS!O:P,2,0)," ")</f>
        <v>Bonificación</v>
      </c>
      <c r="Z3576" s="58">
        <f>IFERROR(IF(R3576&lt;&gt;"CA",(Q3576/VLOOKUP(INT(I3576),TABLAS!R:W,4,0)),Q3576),"0")</f>
        <v>6.6666666666666666E-2</v>
      </c>
      <c r="AA3576" s="19" t="s">
        <v>3</v>
      </c>
      <c r="AB3576">
        <f t="shared" si="167"/>
        <v>0</v>
      </c>
    </row>
    <row r="3577" spans="1:28" x14ac:dyDescent="0.25">
      <c r="A3577" s="71">
        <f t="shared" si="166"/>
        <v>11304867</v>
      </c>
      <c r="B3577" s="1" t="s">
        <v>102</v>
      </c>
      <c r="C3577" s="1" t="s">
        <v>16</v>
      </c>
      <c r="D3577" s="1" t="s">
        <v>5261</v>
      </c>
      <c r="E3577" s="1" t="s">
        <v>5262</v>
      </c>
      <c r="F3577" s="1" t="s">
        <v>5263</v>
      </c>
      <c r="G3577" s="1" t="s">
        <v>4</v>
      </c>
      <c r="H3577" s="1" t="s">
        <v>153</v>
      </c>
      <c r="I3577" s="1" t="s">
        <v>104</v>
      </c>
      <c r="J3577" s="1" t="s">
        <v>105</v>
      </c>
      <c r="K3577" s="1" t="s">
        <v>103</v>
      </c>
      <c r="L3577" s="1" t="s">
        <v>2</v>
      </c>
      <c r="M3577" s="1" t="s">
        <v>3</v>
      </c>
      <c r="N3577" s="1" t="s">
        <v>5264</v>
      </c>
      <c r="O3577" s="1" t="s">
        <v>65</v>
      </c>
      <c r="P3577" s="1" t="s">
        <v>207</v>
      </c>
      <c r="Q3577" s="2">
        <v>2</v>
      </c>
      <c r="R3577" s="3" t="s">
        <v>2</v>
      </c>
      <c r="S3577" s="4">
        <v>43746</v>
      </c>
      <c r="T3577" s="5">
        <v>0</v>
      </c>
      <c r="U3577" s="4">
        <v>43747</v>
      </c>
      <c r="V3577" s="19" t="str">
        <f>IFERROR(VLOOKUP(C3577,TABLAS!A:C,3,0),"")</f>
        <v>Sanchez Casana, Alejandro Alfr</v>
      </c>
      <c r="W3577" s="19" t="str">
        <f>IFERROR(VLOOKUP(G3577,TABLAS!E:F,2,0)," ")</f>
        <v>CONTADO</v>
      </c>
      <c r="X3577" s="19" t="str">
        <f t="shared" si="165"/>
        <v>11304867 - Sanchez Nuñez, Zaira Zuleika</v>
      </c>
      <c r="Y3577" s="19" t="str">
        <f>IFERROR(VLOOKUP(O3577,TABLAS!O:P,2,0)," ")</f>
        <v>Bonificación</v>
      </c>
      <c r="Z3577" s="58">
        <f>IFERROR(IF(R3577&lt;&gt;"CA",(Q3577/VLOOKUP(INT(I3577),TABLAS!R:W,4,0)),Q3577),"0")</f>
        <v>0.13333333333333333</v>
      </c>
      <c r="AA3577" s="19" t="s">
        <v>3</v>
      </c>
      <c r="AB3577">
        <f t="shared" si="167"/>
        <v>0</v>
      </c>
    </row>
    <row r="3578" spans="1:28" x14ac:dyDescent="0.25">
      <c r="A3578" s="71">
        <f t="shared" si="166"/>
        <v>11169859</v>
      </c>
      <c r="B3578" s="1" t="s">
        <v>102</v>
      </c>
      <c r="C3578" s="1" t="s">
        <v>32</v>
      </c>
      <c r="D3578" s="1" t="s">
        <v>5265</v>
      </c>
      <c r="E3578" s="1" t="s">
        <v>5266</v>
      </c>
      <c r="F3578" s="1" t="s">
        <v>5267</v>
      </c>
      <c r="G3578" s="1" t="s">
        <v>4</v>
      </c>
      <c r="H3578" s="1" t="s">
        <v>153</v>
      </c>
      <c r="I3578" s="1" t="s">
        <v>100</v>
      </c>
      <c r="J3578" s="1" t="s">
        <v>101</v>
      </c>
      <c r="K3578" s="1" t="s">
        <v>103</v>
      </c>
      <c r="L3578" s="1" t="s">
        <v>2</v>
      </c>
      <c r="M3578" s="1" t="s">
        <v>3</v>
      </c>
      <c r="N3578" s="1" t="s">
        <v>5268</v>
      </c>
      <c r="O3578" s="1" t="s">
        <v>61</v>
      </c>
      <c r="P3578" s="1" t="s">
        <v>218</v>
      </c>
      <c r="Q3578" s="2">
        <v>6</v>
      </c>
      <c r="R3578" s="3" t="s">
        <v>3</v>
      </c>
      <c r="S3578" s="4">
        <v>43746</v>
      </c>
      <c r="T3578" s="5">
        <v>159.19999999999999</v>
      </c>
      <c r="U3578" s="4">
        <v>43747</v>
      </c>
      <c r="V3578" s="19" t="str">
        <f>IFERROR(VLOOKUP(C3578,TABLAS!A:C,3,0),"")</f>
        <v>Sanchez Casana, Alejandro Alfr</v>
      </c>
      <c r="W3578" s="19" t="str">
        <f>IFERROR(VLOOKUP(G3578,TABLAS!E:F,2,0)," ")</f>
        <v>CONTADO</v>
      </c>
      <c r="X3578" s="19" t="str">
        <f t="shared" si="165"/>
        <v>11169859 - Sanchez Ponce, Tomasa Margarita</v>
      </c>
      <c r="Y3578" s="19" t="str">
        <f>IFERROR(VLOOKUP(O3578,TABLAS!O:P,2,0)," ")</f>
        <v>Pedido</v>
      </c>
      <c r="Z3578" s="58">
        <f>IFERROR(IF(R3578&lt;&gt;"CA",(Q3578/VLOOKUP(INT(I3578),TABLAS!R:W,4,0)),Q3578),"0")</f>
        <v>6</v>
      </c>
      <c r="AA3578" s="19" t="s">
        <v>3</v>
      </c>
      <c r="AB3578">
        <f t="shared" si="167"/>
        <v>0</v>
      </c>
    </row>
    <row r="3579" spans="1:28" x14ac:dyDescent="0.25">
      <c r="A3579" s="71">
        <f t="shared" si="166"/>
        <v>11169859</v>
      </c>
      <c r="B3579" s="1" t="s">
        <v>102</v>
      </c>
      <c r="C3579" s="1" t="s">
        <v>32</v>
      </c>
      <c r="D3579" s="1" t="s">
        <v>5265</v>
      </c>
      <c r="E3579" s="1" t="s">
        <v>5266</v>
      </c>
      <c r="F3579" s="1" t="s">
        <v>5267</v>
      </c>
      <c r="G3579" s="1" t="s">
        <v>4</v>
      </c>
      <c r="H3579" s="1" t="s">
        <v>153</v>
      </c>
      <c r="I3579" s="1" t="s">
        <v>210</v>
      </c>
      <c r="J3579" s="1" t="s">
        <v>211</v>
      </c>
      <c r="K3579" s="1" t="s">
        <v>103</v>
      </c>
      <c r="L3579" s="1" t="s">
        <v>2</v>
      </c>
      <c r="M3579" s="1" t="s">
        <v>3</v>
      </c>
      <c r="N3579" s="1" t="s">
        <v>5268</v>
      </c>
      <c r="O3579" s="1" t="s">
        <v>61</v>
      </c>
      <c r="P3579" s="1" t="s">
        <v>218</v>
      </c>
      <c r="Q3579" s="2">
        <v>3</v>
      </c>
      <c r="R3579" s="3" t="s">
        <v>3</v>
      </c>
      <c r="S3579" s="4">
        <v>43746</v>
      </c>
      <c r="T3579" s="5">
        <v>79.17</v>
      </c>
      <c r="U3579" s="4">
        <v>43747</v>
      </c>
      <c r="V3579" s="19" t="str">
        <f>IFERROR(VLOOKUP(C3579,TABLAS!A:C,3,0),"")</f>
        <v>Sanchez Casana, Alejandro Alfr</v>
      </c>
      <c r="W3579" s="19" t="str">
        <f>IFERROR(VLOOKUP(G3579,TABLAS!E:F,2,0)," ")</f>
        <v>CONTADO</v>
      </c>
      <c r="X3579" s="19" t="str">
        <f t="shared" si="165"/>
        <v>11169859 - Sanchez Ponce, Tomasa Margarita</v>
      </c>
      <c r="Y3579" s="19" t="str">
        <f>IFERROR(VLOOKUP(O3579,TABLAS!O:P,2,0)," ")</f>
        <v>Pedido</v>
      </c>
      <c r="Z3579" s="58">
        <f>IFERROR(IF(R3579&lt;&gt;"CA",(Q3579/VLOOKUP(INT(I3579),TABLAS!R:W,4,0)),Q3579),"0")</f>
        <v>3</v>
      </c>
      <c r="AA3579" s="19" t="s">
        <v>3</v>
      </c>
      <c r="AB3579">
        <f t="shared" si="167"/>
        <v>0</v>
      </c>
    </row>
    <row r="3580" spans="1:28" x14ac:dyDescent="0.25">
      <c r="A3580" s="71">
        <f t="shared" si="166"/>
        <v>11169859</v>
      </c>
      <c r="B3580" s="1" t="s">
        <v>102</v>
      </c>
      <c r="C3580" s="1" t="s">
        <v>32</v>
      </c>
      <c r="D3580" s="1" t="s">
        <v>5265</v>
      </c>
      <c r="E3580" s="1" t="s">
        <v>5266</v>
      </c>
      <c r="F3580" s="1" t="s">
        <v>5267</v>
      </c>
      <c r="G3580" s="1" t="s">
        <v>4</v>
      </c>
      <c r="H3580" s="1" t="s">
        <v>153</v>
      </c>
      <c r="I3580" s="1" t="s">
        <v>216</v>
      </c>
      <c r="J3580" s="1" t="s">
        <v>217</v>
      </c>
      <c r="K3580" s="1" t="s">
        <v>103</v>
      </c>
      <c r="L3580" s="1" t="s">
        <v>2</v>
      </c>
      <c r="M3580" s="1" t="s">
        <v>3</v>
      </c>
      <c r="N3580" s="1" t="s">
        <v>5268</v>
      </c>
      <c r="O3580" s="1" t="s">
        <v>61</v>
      </c>
      <c r="P3580" s="1" t="s">
        <v>218</v>
      </c>
      <c r="Q3580" s="2">
        <v>1</v>
      </c>
      <c r="R3580" s="3" t="s">
        <v>3</v>
      </c>
      <c r="S3580" s="4">
        <v>43746</v>
      </c>
      <c r="T3580" s="5">
        <v>34.97</v>
      </c>
      <c r="U3580" s="4">
        <v>43747</v>
      </c>
      <c r="V3580" s="19" t="str">
        <f>IFERROR(VLOOKUP(C3580,TABLAS!A:C,3,0),"")</f>
        <v>Sanchez Casana, Alejandro Alfr</v>
      </c>
      <c r="W3580" s="19" t="str">
        <f>IFERROR(VLOOKUP(G3580,TABLAS!E:F,2,0)," ")</f>
        <v>CONTADO</v>
      </c>
      <c r="X3580" s="19" t="str">
        <f t="shared" si="165"/>
        <v>11169859 - Sanchez Ponce, Tomasa Margarita</v>
      </c>
      <c r="Y3580" s="19" t="str">
        <f>IFERROR(VLOOKUP(O3580,TABLAS!O:P,2,0)," ")</f>
        <v>Pedido</v>
      </c>
      <c r="Z3580" s="58">
        <f>IFERROR(IF(R3580&lt;&gt;"CA",(Q3580/VLOOKUP(INT(I3580),TABLAS!R:W,4,0)),Q3580),"0")</f>
        <v>1</v>
      </c>
      <c r="AA3580" s="19" t="s">
        <v>3</v>
      </c>
      <c r="AB3580">
        <f t="shared" si="167"/>
        <v>0</v>
      </c>
    </row>
    <row r="3581" spans="1:28" x14ac:dyDescent="0.25">
      <c r="A3581" s="71">
        <f t="shared" si="166"/>
        <v>11169859</v>
      </c>
      <c r="B3581" s="1" t="s">
        <v>102</v>
      </c>
      <c r="C3581" s="1" t="s">
        <v>32</v>
      </c>
      <c r="D3581" s="1" t="s">
        <v>5265</v>
      </c>
      <c r="E3581" s="1" t="s">
        <v>5266</v>
      </c>
      <c r="F3581" s="1" t="s">
        <v>5267</v>
      </c>
      <c r="G3581" s="1" t="s">
        <v>4</v>
      </c>
      <c r="H3581" s="1" t="s">
        <v>153</v>
      </c>
      <c r="I3581" s="1" t="s">
        <v>208</v>
      </c>
      <c r="J3581" s="1" t="s">
        <v>209</v>
      </c>
      <c r="K3581" s="1" t="s">
        <v>103</v>
      </c>
      <c r="L3581" s="1" t="s">
        <v>2</v>
      </c>
      <c r="M3581" s="1" t="s">
        <v>3</v>
      </c>
      <c r="N3581" s="1" t="s">
        <v>5268</v>
      </c>
      <c r="O3581" s="1" t="s">
        <v>61</v>
      </c>
      <c r="P3581" s="1" t="s">
        <v>218</v>
      </c>
      <c r="Q3581" s="2">
        <v>1</v>
      </c>
      <c r="R3581" s="3" t="s">
        <v>3</v>
      </c>
      <c r="S3581" s="4">
        <v>43746</v>
      </c>
      <c r="T3581" s="5">
        <v>34.97</v>
      </c>
      <c r="U3581" s="4">
        <v>43747</v>
      </c>
      <c r="V3581" s="19" t="str">
        <f>IFERROR(VLOOKUP(C3581,TABLAS!A:C,3,0),"")</f>
        <v>Sanchez Casana, Alejandro Alfr</v>
      </c>
      <c r="W3581" s="19" t="str">
        <f>IFERROR(VLOOKUP(G3581,TABLAS!E:F,2,0)," ")</f>
        <v>CONTADO</v>
      </c>
      <c r="X3581" s="19" t="str">
        <f t="shared" si="165"/>
        <v>11169859 - Sanchez Ponce, Tomasa Margarita</v>
      </c>
      <c r="Y3581" s="19" t="str">
        <f>IFERROR(VLOOKUP(O3581,TABLAS!O:P,2,0)," ")</f>
        <v>Pedido</v>
      </c>
      <c r="Z3581" s="58">
        <f>IFERROR(IF(R3581&lt;&gt;"CA",(Q3581/VLOOKUP(INT(I3581),TABLAS!R:W,4,0)),Q3581),"0")</f>
        <v>1</v>
      </c>
      <c r="AA3581" s="19" t="s">
        <v>3</v>
      </c>
      <c r="AB3581">
        <f t="shared" si="167"/>
        <v>0</v>
      </c>
    </row>
    <row r="3582" spans="1:28" x14ac:dyDescent="0.25">
      <c r="A3582" s="71">
        <f t="shared" si="166"/>
        <v>11169859</v>
      </c>
      <c r="B3582" s="1" t="s">
        <v>102</v>
      </c>
      <c r="C3582" s="1" t="s">
        <v>32</v>
      </c>
      <c r="D3582" s="1" t="s">
        <v>5265</v>
      </c>
      <c r="E3582" s="1" t="s">
        <v>5266</v>
      </c>
      <c r="F3582" s="1" t="s">
        <v>5267</v>
      </c>
      <c r="G3582" s="1" t="s">
        <v>4</v>
      </c>
      <c r="H3582" s="1" t="s">
        <v>153</v>
      </c>
      <c r="I3582" s="1" t="s">
        <v>219</v>
      </c>
      <c r="J3582" s="1" t="s">
        <v>220</v>
      </c>
      <c r="K3582" s="1" t="s">
        <v>103</v>
      </c>
      <c r="L3582" s="1" t="s">
        <v>2</v>
      </c>
      <c r="M3582" s="1" t="s">
        <v>3</v>
      </c>
      <c r="N3582" s="1" t="s">
        <v>5268</v>
      </c>
      <c r="O3582" s="1" t="s">
        <v>59</v>
      </c>
      <c r="P3582" s="1" t="s">
        <v>218</v>
      </c>
      <c r="Q3582" s="2">
        <v>1</v>
      </c>
      <c r="R3582" s="3" t="s">
        <v>3</v>
      </c>
      <c r="S3582" s="4">
        <v>43746</v>
      </c>
      <c r="T3582" s="5">
        <v>9.24</v>
      </c>
      <c r="U3582" s="4">
        <v>43747</v>
      </c>
      <c r="V3582" s="19" t="str">
        <f>IFERROR(VLOOKUP(C3582,TABLAS!A:C,3,0),"")</f>
        <v>Sanchez Casana, Alejandro Alfr</v>
      </c>
      <c r="W3582" s="19" t="str">
        <f>IFERROR(VLOOKUP(G3582,TABLAS!E:F,2,0)," ")</f>
        <v>CONTADO</v>
      </c>
      <c r="X3582" s="19" t="str">
        <f t="shared" si="165"/>
        <v>11169859 - Sanchez Ponce, Tomasa Margarita</v>
      </c>
      <c r="Y3582" s="19" t="str">
        <f>IFERROR(VLOOKUP(O3582,TABLAS!O:P,2,0)," ")</f>
        <v>Pedido</v>
      </c>
      <c r="Z3582" s="58">
        <f>IFERROR(IF(R3582&lt;&gt;"CA",(Q3582/VLOOKUP(INT(I3582),TABLAS!R:W,4,0)),Q3582),"0")</f>
        <v>1</v>
      </c>
      <c r="AA3582" s="19" t="s">
        <v>3</v>
      </c>
      <c r="AB3582">
        <f t="shared" si="167"/>
        <v>0</v>
      </c>
    </row>
    <row r="3583" spans="1:28" x14ac:dyDescent="0.25">
      <c r="A3583" s="71">
        <f t="shared" si="166"/>
        <v>11169859</v>
      </c>
      <c r="B3583" s="1" t="s">
        <v>102</v>
      </c>
      <c r="C3583" s="1" t="s">
        <v>32</v>
      </c>
      <c r="D3583" s="1" t="s">
        <v>5265</v>
      </c>
      <c r="E3583" s="1" t="s">
        <v>5266</v>
      </c>
      <c r="F3583" s="1" t="s">
        <v>5267</v>
      </c>
      <c r="G3583" s="1" t="s">
        <v>4</v>
      </c>
      <c r="H3583" s="1" t="s">
        <v>153</v>
      </c>
      <c r="I3583" s="1" t="s">
        <v>219</v>
      </c>
      <c r="J3583" s="1" t="s">
        <v>220</v>
      </c>
      <c r="K3583" s="1" t="s">
        <v>103</v>
      </c>
      <c r="L3583" s="1" t="s">
        <v>2</v>
      </c>
      <c r="M3583" s="1" t="s">
        <v>3</v>
      </c>
      <c r="N3583" s="1" t="s">
        <v>5268</v>
      </c>
      <c r="O3583" s="1" t="s">
        <v>65</v>
      </c>
      <c r="P3583" s="1" t="s">
        <v>218</v>
      </c>
      <c r="Q3583" s="2">
        <v>1</v>
      </c>
      <c r="R3583" s="3" t="s">
        <v>2</v>
      </c>
      <c r="S3583" s="4">
        <v>43746</v>
      </c>
      <c r="T3583" s="5">
        <v>0</v>
      </c>
      <c r="U3583" s="4">
        <v>43747</v>
      </c>
      <c r="V3583" s="19" t="str">
        <f>IFERROR(VLOOKUP(C3583,TABLAS!A:C,3,0),"")</f>
        <v>Sanchez Casana, Alejandro Alfr</v>
      </c>
      <c r="W3583" s="19" t="str">
        <f>IFERROR(VLOOKUP(G3583,TABLAS!E:F,2,0)," ")</f>
        <v>CONTADO</v>
      </c>
      <c r="X3583" s="19" t="str">
        <f t="shared" si="165"/>
        <v>11169859 - Sanchez Ponce, Tomasa Margarita</v>
      </c>
      <c r="Y3583" s="19" t="str">
        <f>IFERROR(VLOOKUP(O3583,TABLAS!O:P,2,0)," ")</f>
        <v>Bonificación</v>
      </c>
      <c r="Z3583" s="58">
        <f>IFERROR(IF(R3583&lt;&gt;"CA",(Q3583/VLOOKUP(INT(I3583),TABLAS!R:W,4,0)),Q3583),"0")</f>
        <v>6.6666666666666666E-2</v>
      </c>
      <c r="AA3583" s="19" t="s">
        <v>3</v>
      </c>
      <c r="AB3583">
        <f t="shared" si="167"/>
        <v>0</v>
      </c>
    </row>
    <row r="3584" spans="1:28" x14ac:dyDescent="0.25">
      <c r="A3584" s="71">
        <f t="shared" si="166"/>
        <v>11183034</v>
      </c>
      <c r="B3584" s="1" t="s">
        <v>204</v>
      </c>
      <c r="C3584" s="1" t="s">
        <v>14</v>
      </c>
      <c r="D3584" s="1" t="s">
        <v>5269</v>
      </c>
      <c r="E3584" s="1" t="s">
        <v>5270</v>
      </c>
      <c r="F3584" s="1" t="s">
        <v>5271</v>
      </c>
      <c r="G3584" s="1" t="s">
        <v>4</v>
      </c>
      <c r="H3584" s="1" t="s">
        <v>153</v>
      </c>
      <c r="I3584" s="1" t="s">
        <v>100</v>
      </c>
      <c r="J3584" s="1" t="s">
        <v>101</v>
      </c>
      <c r="K3584" s="1" t="s">
        <v>103</v>
      </c>
      <c r="L3584" s="1" t="s">
        <v>2</v>
      </c>
      <c r="M3584" s="1" t="s">
        <v>3</v>
      </c>
      <c r="N3584" s="1" t="s">
        <v>5272</v>
      </c>
      <c r="O3584" s="1" t="s">
        <v>61</v>
      </c>
      <c r="P3584" s="1" t="s">
        <v>205</v>
      </c>
      <c r="Q3584" s="2">
        <v>1</v>
      </c>
      <c r="R3584" s="3" t="s">
        <v>3</v>
      </c>
      <c r="S3584" s="4">
        <v>43746</v>
      </c>
      <c r="T3584" s="5">
        <v>26.83</v>
      </c>
      <c r="U3584" s="4">
        <v>43747</v>
      </c>
      <c r="V3584" s="19" t="str">
        <f>IFERROR(VLOOKUP(C3584,TABLAS!A:C,3,0),"")</f>
        <v>Miro Quesada, Camila Duany</v>
      </c>
      <c r="W3584" s="19" t="str">
        <f>IFERROR(VLOOKUP(G3584,TABLAS!E:F,2,0)," ")</f>
        <v>CONTADO</v>
      </c>
      <c r="X3584" s="19" t="str">
        <f t="shared" si="165"/>
        <v>11183034 - Sanchez Ruiz, Melissa Noellia</v>
      </c>
      <c r="Y3584" s="19" t="str">
        <f>IFERROR(VLOOKUP(O3584,TABLAS!O:P,2,0)," ")</f>
        <v>Pedido</v>
      </c>
      <c r="Z3584" s="58">
        <f>IFERROR(IF(R3584&lt;&gt;"CA",(Q3584/VLOOKUP(INT(I3584),TABLAS!R:W,4,0)),Q3584),"0")</f>
        <v>1</v>
      </c>
      <c r="AA3584" s="19" t="s">
        <v>3</v>
      </c>
      <c r="AB3584">
        <f t="shared" si="167"/>
        <v>0</v>
      </c>
    </row>
    <row r="3585" spans="1:28" x14ac:dyDescent="0.25">
      <c r="A3585" s="71">
        <f t="shared" si="166"/>
        <v>11183034</v>
      </c>
      <c r="B3585" s="1" t="s">
        <v>204</v>
      </c>
      <c r="C3585" s="1" t="s">
        <v>14</v>
      </c>
      <c r="D3585" s="1" t="s">
        <v>5269</v>
      </c>
      <c r="E3585" s="1" t="s">
        <v>5270</v>
      </c>
      <c r="F3585" s="1" t="s">
        <v>5271</v>
      </c>
      <c r="G3585" s="1" t="s">
        <v>4</v>
      </c>
      <c r="H3585" s="1" t="s">
        <v>153</v>
      </c>
      <c r="I3585" s="1" t="s">
        <v>157</v>
      </c>
      <c r="J3585" s="1" t="s">
        <v>158</v>
      </c>
      <c r="K3585" s="1" t="s">
        <v>103</v>
      </c>
      <c r="L3585" s="1" t="s">
        <v>2</v>
      </c>
      <c r="M3585" s="1" t="s">
        <v>3</v>
      </c>
      <c r="N3585" s="1" t="s">
        <v>5272</v>
      </c>
      <c r="O3585" s="1" t="s">
        <v>61</v>
      </c>
      <c r="P3585" s="1" t="s">
        <v>205</v>
      </c>
      <c r="Q3585" s="2">
        <v>1</v>
      </c>
      <c r="R3585" s="3" t="s">
        <v>3</v>
      </c>
      <c r="S3585" s="4">
        <v>43746</v>
      </c>
      <c r="T3585" s="5">
        <v>31.26</v>
      </c>
      <c r="U3585" s="4">
        <v>43747</v>
      </c>
      <c r="V3585" s="19" t="str">
        <f>IFERROR(VLOOKUP(C3585,TABLAS!A:C,3,0),"")</f>
        <v>Miro Quesada, Camila Duany</v>
      </c>
      <c r="W3585" s="19" t="str">
        <f>IFERROR(VLOOKUP(G3585,TABLAS!E:F,2,0)," ")</f>
        <v>CONTADO</v>
      </c>
      <c r="X3585" s="19" t="str">
        <f t="shared" si="165"/>
        <v>11183034 - Sanchez Ruiz, Melissa Noellia</v>
      </c>
      <c r="Y3585" s="19" t="str">
        <f>IFERROR(VLOOKUP(O3585,TABLAS!O:P,2,0)," ")</f>
        <v>Pedido</v>
      </c>
      <c r="Z3585" s="58">
        <f>IFERROR(IF(R3585&lt;&gt;"CA",(Q3585/VLOOKUP(INT(I3585),TABLAS!R:W,4,0)),Q3585),"0")</f>
        <v>1</v>
      </c>
      <c r="AA3585" s="19" t="s">
        <v>3</v>
      </c>
      <c r="AB3585">
        <f t="shared" si="167"/>
        <v>0</v>
      </c>
    </row>
    <row r="3586" spans="1:28" x14ac:dyDescent="0.25">
      <c r="A3586" s="71">
        <f t="shared" si="166"/>
        <v>11183034</v>
      </c>
      <c r="B3586" s="1" t="s">
        <v>204</v>
      </c>
      <c r="C3586" s="1" t="s">
        <v>14</v>
      </c>
      <c r="D3586" s="1" t="s">
        <v>5269</v>
      </c>
      <c r="E3586" s="1" t="s">
        <v>5270</v>
      </c>
      <c r="F3586" s="1" t="s">
        <v>5271</v>
      </c>
      <c r="G3586" s="1" t="s">
        <v>4</v>
      </c>
      <c r="H3586" s="1" t="s">
        <v>153</v>
      </c>
      <c r="I3586" s="1" t="s">
        <v>216</v>
      </c>
      <c r="J3586" s="1" t="s">
        <v>217</v>
      </c>
      <c r="K3586" s="1" t="s">
        <v>103</v>
      </c>
      <c r="L3586" s="1" t="s">
        <v>2</v>
      </c>
      <c r="M3586" s="1" t="s">
        <v>3</v>
      </c>
      <c r="N3586" s="1" t="s">
        <v>5272</v>
      </c>
      <c r="O3586" s="1" t="s">
        <v>61</v>
      </c>
      <c r="P3586" s="1" t="s">
        <v>205</v>
      </c>
      <c r="Q3586" s="2">
        <v>1</v>
      </c>
      <c r="R3586" s="3" t="s">
        <v>3</v>
      </c>
      <c r="S3586" s="4">
        <v>43746</v>
      </c>
      <c r="T3586" s="5">
        <v>35.270000000000003</v>
      </c>
      <c r="U3586" s="4">
        <v>43747</v>
      </c>
      <c r="V3586" s="19" t="str">
        <f>IFERROR(VLOOKUP(C3586,TABLAS!A:C,3,0),"")</f>
        <v>Miro Quesada, Camila Duany</v>
      </c>
      <c r="W3586" s="19" t="str">
        <f>IFERROR(VLOOKUP(G3586,TABLAS!E:F,2,0)," ")</f>
        <v>CONTADO</v>
      </c>
      <c r="X3586" s="19" t="str">
        <f t="shared" ref="X3586:X3649" si="168">IFERROR(CONCATENATE(D3586," - ",E3586)," ")</f>
        <v>11183034 - Sanchez Ruiz, Melissa Noellia</v>
      </c>
      <c r="Y3586" s="19" t="str">
        <f>IFERROR(VLOOKUP(O3586,TABLAS!O:P,2,0)," ")</f>
        <v>Pedido</v>
      </c>
      <c r="Z3586" s="58">
        <f>IFERROR(IF(R3586&lt;&gt;"CA",(Q3586/VLOOKUP(INT(I3586),TABLAS!R:W,4,0)),Q3586),"0")</f>
        <v>1</v>
      </c>
      <c r="AA3586" s="19" t="s">
        <v>3</v>
      </c>
      <c r="AB3586">
        <f t="shared" si="167"/>
        <v>0</v>
      </c>
    </row>
    <row r="3587" spans="1:28" x14ac:dyDescent="0.25">
      <c r="A3587" s="71">
        <f t="shared" ref="A3587:A3650" si="169">VALUE(D3587)</f>
        <v>12391648</v>
      </c>
      <c r="B3587" s="1" t="s">
        <v>212</v>
      </c>
      <c r="C3587" s="1" t="s">
        <v>20</v>
      </c>
      <c r="D3587" s="1" t="s">
        <v>5273</v>
      </c>
      <c r="E3587" s="1" t="s">
        <v>5274</v>
      </c>
      <c r="F3587" s="1" t="s">
        <v>5275</v>
      </c>
      <c r="G3587" s="1" t="s">
        <v>4</v>
      </c>
      <c r="H3587" s="1" t="s">
        <v>153</v>
      </c>
      <c r="I3587" s="1" t="s">
        <v>100</v>
      </c>
      <c r="J3587" s="1" t="s">
        <v>101</v>
      </c>
      <c r="K3587" s="1" t="s">
        <v>103</v>
      </c>
      <c r="L3587" s="1" t="s">
        <v>2</v>
      </c>
      <c r="M3587" s="1" t="s">
        <v>3</v>
      </c>
      <c r="N3587" s="1" t="s">
        <v>5276</v>
      </c>
      <c r="O3587" s="1" t="s">
        <v>61</v>
      </c>
      <c r="P3587" s="1" t="s">
        <v>227</v>
      </c>
      <c r="Q3587" s="2">
        <v>2</v>
      </c>
      <c r="R3587" s="3" t="s">
        <v>3</v>
      </c>
      <c r="S3587" s="4">
        <v>43746</v>
      </c>
      <c r="T3587" s="5">
        <v>53.07</v>
      </c>
      <c r="U3587" s="4">
        <v>43747</v>
      </c>
      <c r="V3587" s="19" t="str">
        <f>IFERROR(VLOOKUP(C3587,TABLAS!A:C,3,0),"")</f>
        <v>Salazar Bohorquez, Jorge Luis</v>
      </c>
      <c r="W3587" s="19" t="str">
        <f>IFERROR(VLOOKUP(G3587,TABLAS!E:F,2,0)," ")</f>
        <v>CONTADO</v>
      </c>
      <c r="X3587" s="19" t="str">
        <f t="shared" si="168"/>
        <v>12391648 - Sanchez Urbina, Carlos Manuel</v>
      </c>
      <c r="Y3587" s="19" t="str">
        <f>IFERROR(VLOOKUP(O3587,TABLAS!O:P,2,0)," ")</f>
        <v>Pedido</v>
      </c>
      <c r="Z3587" s="58">
        <f>IFERROR(IF(R3587&lt;&gt;"CA",(Q3587/VLOOKUP(INT(I3587),TABLAS!R:W,4,0)),Q3587),"0")</f>
        <v>2</v>
      </c>
      <c r="AA3587" s="19" t="s">
        <v>3</v>
      </c>
      <c r="AB3587">
        <f t="shared" ref="AB3587:AB3650" si="170">SUMIF(F$2:F$4247,F3587=F3588,Z$2:Z$4247)</f>
        <v>0</v>
      </c>
    </row>
    <row r="3588" spans="1:28" x14ac:dyDescent="0.25">
      <c r="A3588" s="71">
        <f t="shared" si="169"/>
        <v>12391648</v>
      </c>
      <c r="B3588" s="1" t="s">
        <v>212</v>
      </c>
      <c r="C3588" s="1" t="s">
        <v>20</v>
      </c>
      <c r="D3588" s="1" t="s">
        <v>5273</v>
      </c>
      <c r="E3588" s="1" t="s">
        <v>5274</v>
      </c>
      <c r="F3588" s="1" t="s">
        <v>5275</v>
      </c>
      <c r="G3588" s="1" t="s">
        <v>4</v>
      </c>
      <c r="H3588" s="1" t="s">
        <v>153</v>
      </c>
      <c r="I3588" s="1" t="s">
        <v>210</v>
      </c>
      <c r="J3588" s="1" t="s">
        <v>211</v>
      </c>
      <c r="K3588" s="1" t="s">
        <v>103</v>
      </c>
      <c r="L3588" s="1" t="s">
        <v>2</v>
      </c>
      <c r="M3588" s="1" t="s">
        <v>3</v>
      </c>
      <c r="N3588" s="1" t="s">
        <v>5276</v>
      </c>
      <c r="O3588" s="1" t="s">
        <v>61</v>
      </c>
      <c r="P3588" s="1" t="s">
        <v>227</v>
      </c>
      <c r="Q3588" s="2">
        <v>1</v>
      </c>
      <c r="R3588" s="3" t="s">
        <v>3</v>
      </c>
      <c r="S3588" s="4">
        <v>43746</v>
      </c>
      <c r="T3588" s="5">
        <v>26.39</v>
      </c>
      <c r="U3588" s="4">
        <v>43747</v>
      </c>
      <c r="V3588" s="19" t="str">
        <f>IFERROR(VLOOKUP(C3588,TABLAS!A:C,3,0),"")</f>
        <v>Salazar Bohorquez, Jorge Luis</v>
      </c>
      <c r="W3588" s="19" t="str">
        <f>IFERROR(VLOOKUP(G3588,TABLAS!E:F,2,0)," ")</f>
        <v>CONTADO</v>
      </c>
      <c r="X3588" s="19" t="str">
        <f t="shared" si="168"/>
        <v>12391648 - Sanchez Urbina, Carlos Manuel</v>
      </c>
      <c r="Y3588" s="19" t="str">
        <f>IFERROR(VLOOKUP(O3588,TABLAS!O:P,2,0)," ")</f>
        <v>Pedido</v>
      </c>
      <c r="Z3588" s="58">
        <f>IFERROR(IF(R3588&lt;&gt;"CA",(Q3588/VLOOKUP(INT(I3588),TABLAS!R:W,4,0)),Q3588),"0")</f>
        <v>1</v>
      </c>
      <c r="AA3588" s="19" t="s">
        <v>3</v>
      </c>
      <c r="AB3588">
        <f t="shared" si="170"/>
        <v>0</v>
      </c>
    </row>
    <row r="3589" spans="1:28" x14ac:dyDescent="0.25">
      <c r="A3589" s="71">
        <f t="shared" si="169"/>
        <v>12391648</v>
      </c>
      <c r="B3589" s="1" t="s">
        <v>212</v>
      </c>
      <c r="C3589" s="1" t="s">
        <v>20</v>
      </c>
      <c r="D3589" s="1" t="s">
        <v>5273</v>
      </c>
      <c r="E3589" s="1" t="s">
        <v>5274</v>
      </c>
      <c r="F3589" s="1" t="s">
        <v>5275</v>
      </c>
      <c r="G3589" s="1" t="s">
        <v>4</v>
      </c>
      <c r="H3589" s="1" t="s">
        <v>153</v>
      </c>
      <c r="I3589" s="1" t="s">
        <v>176</v>
      </c>
      <c r="J3589" s="1" t="s">
        <v>177</v>
      </c>
      <c r="K3589" s="1" t="s">
        <v>103</v>
      </c>
      <c r="L3589" s="1" t="s">
        <v>2</v>
      </c>
      <c r="M3589" s="1" t="s">
        <v>3</v>
      </c>
      <c r="N3589" s="1" t="s">
        <v>5276</v>
      </c>
      <c r="O3589" s="1" t="s">
        <v>59</v>
      </c>
      <c r="P3589" s="1" t="s">
        <v>227</v>
      </c>
      <c r="Q3589" s="2">
        <v>1</v>
      </c>
      <c r="R3589" s="3" t="s">
        <v>3</v>
      </c>
      <c r="S3589" s="4">
        <v>43746</v>
      </c>
      <c r="T3589" s="5">
        <v>7.24</v>
      </c>
      <c r="U3589" s="4">
        <v>43747</v>
      </c>
      <c r="V3589" s="19" t="str">
        <f>IFERROR(VLOOKUP(C3589,TABLAS!A:C,3,0),"")</f>
        <v>Salazar Bohorquez, Jorge Luis</v>
      </c>
      <c r="W3589" s="19" t="str">
        <f>IFERROR(VLOOKUP(G3589,TABLAS!E:F,2,0)," ")</f>
        <v>CONTADO</v>
      </c>
      <c r="X3589" s="19" t="str">
        <f t="shared" si="168"/>
        <v>12391648 - Sanchez Urbina, Carlos Manuel</v>
      </c>
      <c r="Y3589" s="19" t="str">
        <f>IFERROR(VLOOKUP(O3589,TABLAS!O:P,2,0)," ")</f>
        <v>Pedido</v>
      </c>
      <c r="Z3589" s="58">
        <f>IFERROR(IF(R3589&lt;&gt;"CA",(Q3589/VLOOKUP(INT(I3589),TABLAS!R:W,4,0)),Q3589),"0")</f>
        <v>1</v>
      </c>
      <c r="AA3589" s="19" t="s">
        <v>3</v>
      </c>
      <c r="AB3589">
        <f t="shared" si="170"/>
        <v>0</v>
      </c>
    </row>
    <row r="3590" spans="1:28" x14ac:dyDescent="0.25">
      <c r="A3590" s="71">
        <f t="shared" si="169"/>
        <v>10054772</v>
      </c>
      <c r="B3590" s="1" t="s">
        <v>102</v>
      </c>
      <c r="C3590" s="1" t="s">
        <v>16</v>
      </c>
      <c r="D3590" s="1" t="s">
        <v>5277</v>
      </c>
      <c r="E3590" s="1" t="s">
        <v>5278</v>
      </c>
      <c r="F3590" s="1" t="s">
        <v>5279</v>
      </c>
      <c r="G3590" s="1" t="s">
        <v>4</v>
      </c>
      <c r="H3590" s="1" t="s">
        <v>153</v>
      </c>
      <c r="I3590" s="1" t="s">
        <v>176</v>
      </c>
      <c r="J3590" s="1" t="s">
        <v>177</v>
      </c>
      <c r="K3590" s="1" t="s">
        <v>103</v>
      </c>
      <c r="L3590" s="1" t="s">
        <v>2</v>
      </c>
      <c r="M3590" s="1" t="s">
        <v>3</v>
      </c>
      <c r="N3590" s="1" t="s">
        <v>5280</v>
      </c>
      <c r="O3590" s="1" t="s">
        <v>59</v>
      </c>
      <c r="P3590" s="1" t="s">
        <v>1847</v>
      </c>
      <c r="Q3590" s="2">
        <v>3</v>
      </c>
      <c r="R3590" s="3" t="s">
        <v>3</v>
      </c>
      <c r="S3590" s="4">
        <v>43746</v>
      </c>
      <c r="T3590" s="5">
        <v>21.73</v>
      </c>
      <c r="U3590" s="4">
        <v>43747</v>
      </c>
      <c r="V3590" s="19" t="str">
        <f>IFERROR(VLOOKUP(C3590,TABLAS!A:C,3,0),"")</f>
        <v>Sanchez Casana, Alejandro Alfr</v>
      </c>
      <c r="W3590" s="19" t="str">
        <f>IFERROR(VLOOKUP(G3590,TABLAS!E:F,2,0)," ")</f>
        <v>CONTADO</v>
      </c>
      <c r="X3590" s="19" t="str">
        <f t="shared" si="168"/>
        <v>10054772 - Sanchez Vda. De Asmat, Cira Cecilia</v>
      </c>
      <c r="Y3590" s="19" t="str">
        <f>IFERROR(VLOOKUP(O3590,TABLAS!O:P,2,0)," ")</f>
        <v>Pedido</v>
      </c>
      <c r="Z3590" s="58">
        <f>IFERROR(IF(R3590&lt;&gt;"CA",(Q3590/VLOOKUP(INT(I3590),TABLAS!R:W,4,0)),Q3590),"0")</f>
        <v>3</v>
      </c>
      <c r="AA3590" s="19" t="s">
        <v>3</v>
      </c>
      <c r="AB3590">
        <f t="shared" si="170"/>
        <v>0</v>
      </c>
    </row>
    <row r="3591" spans="1:28" x14ac:dyDescent="0.25">
      <c r="A3591" s="71">
        <f t="shared" si="169"/>
        <v>10054772</v>
      </c>
      <c r="B3591" s="1" t="s">
        <v>102</v>
      </c>
      <c r="C3591" s="1" t="s">
        <v>16</v>
      </c>
      <c r="D3591" s="1" t="s">
        <v>5277</v>
      </c>
      <c r="E3591" s="1" t="s">
        <v>5278</v>
      </c>
      <c r="F3591" s="1" t="s">
        <v>5279</v>
      </c>
      <c r="G3591" s="1" t="s">
        <v>4</v>
      </c>
      <c r="H3591" s="1" t="s">
        <v>153</v>
      </c>
      <c r="I3591" s="1" t="s">
        <v>104</v>
      </c>
      <c r="J3591" s="1" t="s">
        <v>105</v>
      </c>
      <c r="K3591" s="1" t="s">
        <v>103</v>
      </c>
      <c r="L3591" s="1" t="s">
        <v>2</v>
      </c>
      <c r="M3591" s="1" t="s">
        <v>3</v>
      </c>
      <c r="N3591" s="1" t="s">
        <v>5280</v>
      </c>
      <c r="O3591" s="1" t="s">
        <v>59</v>
      </c>
      <c r="P3591" s="1" t="s">
        <v>1847</v>
      </c>
      <c r="Q3591" s="2">
        <v>1</v>
      </c>
      <c r="R3591" s="3" t="s">
        <v>3</v>
      </c>
      <c r="S3591" s="4">
        <v>43746</v>
      </c>
      <c r="T3591" s="5">
        <v>16.100000000000001</v>
      </c>
      <c r="U3591" s="4">
        <v>43747</v>
      </c>
      <c r="V3591" s="19" t="str">
        <f>IFERROR(VLOOKUP(C3591,TABLAS!A:C,3,0),"")</f>
        <v>Sanchez Casana, Alejandro Alfr</v>
      </c>
      <c r="W3591" s="19" t="str">
        <f>IFERROR(VLOOKUP(G3591,TABLAS!E:F,2,0)," ")</f>
        <v>CONTADO</v>
      </c>
      <c r="X3591" s="19" t="str">
        <f t="shared" si="168"/>
        <v>10054772 - Sanchez Vda. De Asmat, Cira Cecilia</v>
      </c>
      <c r="Y3591" s="19" t="str">
        <f>IFERROR(VLOOKUP(O3591,TABLAS!O:P,2,0)," ")</f>
        <v>Pedido</v>
      </c>
      <c r="Z3591" s="58">
        <f>IFERROR(IF(R3591&lt;&gt;"CA",(Q3591/VLOOKUP(INT(I3591),TABLAS!R:W,4,0)),Q3591),"0")</f>
        <v>1</v>
      </c>
      <c r="AA3591" s="19" t="s">
        <v>3</v>
      </c>
      <c r="AB3591">
        <f t="shared" si="170"/>
        <v>0</v>
      </c>
    </row>
    <row r="3592" spans="1:28" x14ac:dyDescent="0.25">
      <c r="A3592" s="71">
        <f t="shared" si="169"/>
        <v>10054772</v>
      </c>
      <c r="B3592" s="1" t="s">
        <v>102</v>
      </c>
      <c r="C3592" s="1" t="s">
        <v>16</v>
      </c>
      <c r="D3592" s="1" t="s">
        <v>5277</v>
      </c>
      <c r="E3592" s="1" t="s">
        <v>5278</v>
      </c>
      <c r="F3592" s="1" t="s">
        <v>5279</v>
      </c>
      <c r="G3592" s="1" t="s">
        <v>4</v>
      </c>
      <c r="H3592" s="1" t="s">
        <v>153</v>
      </c>
      <c r="I3592" s="1" t="s">
        <v>100</v>
      </c>
      <c r="J3592" s="1" t="s">
        <v>101</v>
      </c>
      <c r="K3592" s="1" t="s">
        <v>103</v>
      </c>
      <c r="L3592" s="1" t="s">
        <v>2</v>
      </c>
      <c r="M3592" s="1" t="s">
        <v>3</v>
      </c>
      <c r="N3592" s="1" t="s">
        <v>5280</v>
      </c>
      <c r="O3592" s="1" t="s">
        <v>61</v>
      </c>
      <c r="P3592" s="1" t="s">
        <v>1847</v>
      </c>
      <c r="Q3592" s="2">
        <v>2</v>
      </c>
      <c r="R3592" s="3" t="s">
        <v>3</v>
      </c>
      <c r="S3592" s="4">
        <v>43746</v>
      </c>
      <c r="T3592" s="5">
        <v>53.07</v>
      </c>
      <c r="U3592" s="4">
        <v>43747</v>
      </c>
      <c r="V3592" s="19" t="str">
        <f>IFERROR(VLOOKUP(C3592,TABLAS!A:C,3,0),"")</f>
        <v>Sanchez Casana, Alejandro Alfr</v>
      </c>
      <c r="W3592" s="19" t="str">
        <f>IFERROR(VLOOKUP(G3592,TABLAS!E:F,2,0)," ")</f>
        <v>CONTADO</v>
      </c>
      <c r="X3592" s="19" t="str">
        <f t="shared" si="168"/>
        <v>10054772 - Sanchez Vda. De Asmat, Cira Cecilia</v>
      </c>
      <c r="Y3592" s="19" t="str">
        <f>IFERROR(VLOOKUP(O3592,TABLAS!O:P,2,0)," ")</f>
        <v>Pedido</v>
      </c>
      <c r="Z3592" s="58">
        <f>IFERROR(IF(R3592&lt;&gt;"CA",(Q3592/VLOOKUP(INT(I3592),TABLAS!R:W,4,0)),Q3592),"0")</f>
        <v>2</v>
      </c>
      <c r="AA3592" s="19" t="s">
        <v>3</v>
      </c>
      <c r="AB3592">
        <f t="shared" si="170"/>
        <v>0</v>
      </c>
    </row>
    <row r="3593" spans="1:28" x14ac:dyDescent="0.25">
      <c r="A3593" s="71">
        <f t="shared" si="169"/>
        <v>10054772</v>
      </c>
      <c r="B3593" s="1" t="s">
        <v>102</v>
      </c>
      <c r="C3593" s="1" t="s">
        <v>16</v>
      </c>
      <c r="D3593" s="1" t="s">
        <v>5277</v>
      </c>
      <c r="E3593" s="1" t="s">
        <v>5278</v>
      </c>
      <c r="F3593" s="1" t="s">
        <v>5279</v>
      </c>
      <c r="G3593" s="1" t="s">
        <v>4</v>
      </c>
      <c r="H3593" s="1" t="s">
        <v>153</v>
      </c>
      <c r="I3593" s="1" t="s">
        <v>219</v>
      </c>
      <c r="J3593" s="1" t="s">
        <v>220</v>
      </c>
      <c r="K3593" s="1" t="s">
        <v>103</v>
      </c>
      <c r="L3593" s="1" t="s">
        <v>2</v>
      </c>
      <c r="M3593" s="1" t="s">
        <v>3</v>
      </c>
      <c r="N3593" s="1" t="s">
        <v>5280</v>
      </c>
      <c r="O3593" s="1" t="s">
        <v>59</v>
      </c>
      <c r="P3593" s="1" t="s">
        <v>1847</v>
      </c>
      <c r="Q3593" s="2">
        <v>1</v>
      </c>
      <c r="R3593" s="3" t="s">
        <v>3</v>
      </c>
      <c r="S3593" s="4">
        <v>43746</v>
      </c>
      <c r="T3593" s="5">
        <v>9.24</v>
      </c>
      <c r="U3593" s="4">
        <v>43747</v>
      </c>
      <c r="V3593" s="19" t="str">
        <f>IFERROR(VLOOKUP(C3593,TABLAS!A:C,3,0),"")</f>
        <v>Sanchez Casana, Alejandro Alfr</v>
      </c>
      <c r="W3593" s="19" t="str">
        <f>IFERROR(VLOOKUP(G3593,TABLAS!E:F,2,0)," ")</f>
        <v>CONTADO</v>
      </c>
      <c r="X3593" s="19" t="str">
        <f t="shared" si="168"/>
        <v>10054772 - Sanchez Vda. De Asmat, Cira Cecilia</v>
      </c>
      <c r="Y3593" s="19" t="str">
        <f>IFERROR(VLOOKUP(O3593,TABLAS!O:P,2,0)," ")</f>
        <v>Pedido</v>
      </c>
      <c r="Z3593" s="58">
        <f>IFERROR(IF(R3593&lt;&gt;"CA",(Q3593/VLOOKUP(INT(I3593),TABLAS!R:W,4,0)),Q3593),"0")</f>
        <v>1</v>
      </c>
      <c r="AA3593" s="19" t="s">
        <v>3</v>
      </c>
      <c r="AB3593">
        <f t="shared" si="170"/>
        <v>0</v>
      </c>
    </row>
    <row r="3594" spans="1:28" x14ac:dyDescent="0.25">
      <c r="A3594" s="71">
        <f t="shared" si="169"/>
        <v>10054772</v>
      </c>
      <c r="B3594" s="1" t="s">
        <v>102</v>
      </c>
      <c r="C3594" s="1" t="s">
        <v>16</v>
      </c>
      <c r="D3594" s="1" t="s">
        <v>5277</v>
      </c>
      <c r="E3594" s="1" t="s">
        <v>5278</v>
      </c>
      <c r="F3594" s="1" t="s">
        <v>5279</v>
      </c>
      <c r="G3594" s="1" t="s">
        <v>4</v>
      </c>
      <c r="H3594" s="1" t="s">
        <v>153</v>
      </c>
      <c r="I3594" s="1" t="s">
        <v>104</v>
      </c>
      <c r="J3594" s="1" t="s">
        <v>105</v>
      </c>
      <c r="K3594" s="1" t="s">
        <v>103</v>
      </c>
      <c r="L3594" s="1" t="s">
        <v>2</v>
      </c>
      <c r="M3594" s="1" t="s">
        <v>3</v>
      </c>
      <c r="N3594" s="1" t="s">
        <v>5280</v>
      </c>
      <c r="O3594" s="1" t="s">
        <v>65</v>
      </c>
      <c r="P3594" s="1" t="s">
        <v>1847</v>
      </c>
      <c r="Q3594" s="2">
        <v>1</v>
      </c>
      <c r="R3594" s="3" t="s">
        <v>2</v>
      </c>
      <c r="S3594" s="4">
        <v>43746</v>
      </c>
      <c r="T3594" s="5">
        <v>0</v>
      </c>
      <c r="U3594" s="4">
        <v>43747</v>
      </c>
      <c r="V3594" s="19" t="str">
        <f>IFERROR(VLOOKUP(C3594,TABLAS!A:C,3,0),"")</f>
        <v>Sanchez Casana, Alejandro Alfr</v>
      </c>
      <c r="W3594" s="19" t="str">
        <f>IFERROR(VLOOKUP(G3594,TABLAS!E:F,2,0)," ")</f>
        <v>CONTADO</v>
      </c>
      <c r="X3594" s="19" t="str">
        <f t="shared" si="168"/>
        <v>10054772 - Sanchez Vda. De Asmat, Cira Cecilia</v>
      </c>
      <c r="Y3594" s="19" t="str">
        <f>IFERROR(VLOOKUP(O3594,TABLAS!O:P,2,0)," ")</f>
        <v>Bonificación</v>
      </c>
      <c r="Z3594" s="58">
        <f>IFERROR(IF(R3594&lt;&gt;"CA",(Q3594/VLOOKUP(INT(I3594),TABLAS!R:W,4,0)),Q3594),"0")</f>
        <v>6.6666666666666666E-2</v>
      </c>
      <c r="AA3594" s="19" t="s">
        <v>3</v>
      </c>
      <c r="AB3594">
        <f t="shared" si="170"/>
        <v>0</v>
      </c>
    </row>
    <row r="3595" spans="1:28" x14ac:dyDescent="0.25">
      <c r="A3595" s="71">
        <f t="shared" si="169"/>
        <v>10054772</v>
      </c>
      <c r="B3595" s="1" t="s">
        <v>102</v>
      </c>
      <c r="C3595" s="1" t="s">
        <v>16</v>
      </c>
      <c r="D3595" s="1" t="s">
        <v>5277</v>
      </c>
      <c r="E3595" s="1" t="s">
        <v>5278</v>
      </c>
      <c r="F3595" s="1" t="s">
        <v>5279</v>
      </c>
      <c r="G3595" s="1" t="s">
        <v>4</v>
      </c>
      <c r="H3595" s="1" t="s">
        <v>153</v>
      </c>
      <c r="I3595" s="1" t="s">
        <v>151</v>
      </c>
      <c r="J3595" s="1" t="s">
        <v>152</v>
      </c>
      <c r="K3595" s="1" t="s">
        <v>103</v>
      </c>
      <c r="L3595" s="1" t="s">
        <v>2</v>
      </c>
      <c r="M3595" s="1" t="s">
        <v>3</v>
      </c>
      <c r="N3595" s="1" t="s">
        <v>5280</v>
      </c>
      <c r="O3595" s="1" t="s">
        <v>65</v>
      </c>
      <c r="P3595" s="1" t="s">
        <v>1847</v>
      </c>
      <c r="Q3595" s="2">
        <v>3</v>
      </c>
      <c r="R3595" s="3" t="s">
        <v>2</v>
      </c>
      <c r="S3595" s="4">
        <v>43746</v>
      </c>
      <c r="T3595" s="5">
        <v>0</v>
      </c>
      <c r="U3595" s="4">
        <v>43747</v>
      </c>
      <c r="V3595" s="19" t="str">
        <f>IFERROR(VLOOKUP(C3595,TABLAS!A:C,3,0),"")</f>
        <v>Sanchez Casana, Alejandro Alfr</v>
      </c>
      <c r="W3595" s="19" t="str">
        <f>IFERROR(VLOOKUP(G3595,TABLAS!E:F,2,0)," ")</f>
        <v>CONTADO</v>
      </c>
      <c r="X3595" s="19" t="str">
        <f t="shared" si="168"/>
        <v>10054772 - Sanchez Vda. De Asmat, Cira Cecilia</v>
      </c>
      <c r="Y3595" s="19" t="str">
        <f>IFERROR(VLOOKUP(O3595,TABLAS!O:P,2,0)," ")</f>
        <v>Bonificación</v>
      </c>
      <c r="Z3595" s="58">
        <f>IFERROR(IF(R3595&lt;&gt;"CA",(Q3595/VLOOKUP(INT(I3595),TABLAS!R:W,4,0)),Q3595),"0")</f>
        <v>0.2</v>
      </c>
      <c r="AA3595" s="19" t="s">
        <v>3</v>
      </c>
      <c r="AB3595">
        <f t="shared" si="170"/>
        <v>0</v>
      </c>
    </row>
    <row r="3596" spans="1:28" x14ac:dyDescent="0.25">
      <c r="A3596" s="71">
        <f t="shared" si="169"/>
        <v>10054772</v>
      </c>
      <c r="B3596" s="1" t="s">
        <v>102</v>
      </c>
      <c r="C3596" s="1" t="s">
        <v>16</v>
      </c>
      <c r="D3596" s="1" t="s">
        <v>5277</v>
      </c>
      <c r="E3596" s="1" t="s">
        <v>5278</v>
      </c>
      <c r="F3596" s="1" t="s">
        <v>5279</v>
      </c>
      <c r="G3596" s="1" t="s">
        <v>4</v>
      </c>
      <c r="H3596" s="1" t="s">
        <v>153</v>
      </c>
      <c r="I3596" s="1" t="s">
        <v>219</v>
      </c>
      <c r="J3596" s="1" t="s">
        <v>220</v>
      </c>
      <c r="K3596" s="1" t="s">
        <v>103</v>
      </c>
      <c r="L3596" s="1" t="s">
        <v>2</v>
      </c>
      <c r="M3596" s="1" t="s">
        <v>3</v>
      </c>
      <c r="N3596" s="1" t="s">
        <v>5280</v>
      </c>
      <c r="O3596" s="1" t="s">
        <v>65</v>
      </c>
      <c r="P3596" s="1" t="s">
        <v>1847</v>
      </c>
      <c r="Q3596" s="2">
        <v>1</v>
      </c>
      <c r="R3596" s="3" t="s">
        <v>2</v>
      </c>
      <c r="S3596" s="4">
        <v>43746</v>
      </c>
      <c r="T3596" s="5">
        <v>0</v>
      </c>
      <c r="U3596" s="4">
        <v>43747</v>
      </c>
      <c r="V3596" s="19" t="str">
        <f>IFERROR(VLOOKUP(C3596,TABLAS!A:C,3,0),"")</f>
        <v>Sanchez Casana, Alejandro Alfr</v>
      </c>
      <c r="W3596" s="19" t="str">
        <f>IFERROR(VLOOKUP(G3596,TABLAS!E:F,2,0)," ")</f>
        <v>CONTADO</v>
      </c>
      <c r="X3596" s="19" t="str">
        <f t="shared" si="168"/>
        <v>10054772 - Sanchez Vda. De Asmat, Cira Cecilia</v>
      </c>
      <c r="Y3596" s="19" t="str">
        <f>IFERROR(VLOOKUP(O3596,TABLAS!O:P,2,0)," ")</f>
        <v>Bonificación</v>
      </c>
      <c r="Z3596" s="58">
        <f>IFERROR(IF(R3596&lt;&gt;"CA",(Q3596/VLOOKUP(INT(I3596),TABLAS!R:W,4,0)),Q3596),"0")</f>
        <v>6.6666666666666666E-2</v>
      </c>
      <c r="AA3596" s="19" t="s">
        <v>3</v>
      </c>
      <c r="AB3596">
        <f t="shared" si="170"/>
        <v>0</v>
      </c>
    </row>
    <row r="3597" spans="1:28" x14ac:dyDescent="0.25">
      <c r="A3597" s="71">
        <f t="shared" si="169"/>
        <v>12261294</v>
      </c>
      <c r="B3597" s="1" t="s">
        <v>206</v>
      </c>
      <c r="C3597" s="1" t="s">
        <v>26</v>
      </c>
      <c r="D3597" s="1" t="s">
        <v>5281</v>
      </c>
      <c r="E3597" s="1" t="s">
        <v>5282</v>
      </c>
      <c r="F3597" s="1" t="s">
        <v>5283</v>
      </c>
      <c r="G3597" s="1" t="s">
        <v>4</v>
      </c>
      <c r="H3597" s="1" t="s">
        <v>153</v>
      </c>
      <c r="I3597" s="1" t="s">
        <v>100</v>
      </c>
      <c r="J3597" s="1" t="s">
        <v>101</v>
      </c>
      <c r="K3597" s="1" t="s">
        <v>103</v>
      </c>
      <c r="L3597" s="1" t="s">
        <v>2</v>
      </c>
      <c r="M3597" s="1" t="s">
        <v>3</v>
      </c>
      <c r="N3597" s="1" t="s">
        <v>5284</v>
      </c>
      <c r="O3597" s="1" t="s">
        <v>61</v>
      </c>
      <c r="P3597" s="1" t="s">
        <v>230</v>
      </c>
      <c r="Q3597" s="2">
        <v>6</v>
      </c>
      <c r="R3597" s="3" t="s">
        <v>3</v>
      </c>
      <c r="S3597" s="4">
        <v>43746</v>
      </c>
      <c r="T3597" s="5">
        <v>159.19999999999999</v>
      </c>
      <c r="U3597" s="4">
        <v>43747</v>
      </c>
      <c r="V3597" s="19" t="str">
        <f>IFERROR(VLOOKUP(C3597,TABLAS!A:C,3,0),"")</f>
        <v>Cueva Borgoño, Juan Carlos</v>
      </c>
      <c r="W3597" s="19" t="str">
        <f>IFERROR(VLOOKUP(G3597,TABLAS!E:F,2,0)," ")</f>
        <v>CONTADO</v>
      </c>
      <c r="X3597" s="19" t="str">
        <f t="shared" si="168"/>
        <v>12261294 - Sandoval Quispe, Elvi Nancy</v>
      </c>
      <c r="Y3597" s="19" t="str">
        <f>IFERROR(VLOOKUP(O3597,TABLAS!O:P,2,0)," ")</f>
        <v>Pedido</v>
      </c>
      <c r="Z3597" s="58">
        <f>IFERROR(IF(R3597&lt;&gt;"CA",(Q3597/VLOOKUP(INT(I3597),TABLAS!R:W,4,0)),Q3597),"0")</f>
        <v>6</v>
      </c>
      <c r="AA3597" s="19" t="s">
        <v>3</v>
      </c>
      <c r="AB3597">
        <f t="shared" si="170"/>
        <v>0</v>
      </c>
    </row>
    <row r="3598" spans="1:28" x14ac:dyDescent="0.25">
      <c r="A3598" s="71">
        <f t="shared" si="169"/>
        <v>12261294</v>
      </c>
      <c r="B3598" s="1" t="s">
        <v>206</v>
      </c>
      <c r="C3598" s="1" t="s">
        <v>26</v>
      </c>
      <c r="D3598" s="1" t="s">
        <v>5281</v>
      </c>
      <c r="E3598" s="1" t="s">
        <v>5282</v>
      </c>
      <c r="F3598" s="1" t="s">
        <v>5283</v>
      </c>
      <c r="G3598" s="1" t="s">
        <v>4</v>
      </c>
      <c r="H3598" s="1" t="s">
        <v>153</v>
      </c>
      <c r="I3598" s="1" t="s">
        <v>145</v>
      </c>
      <c r="J3598" s="1" t="s">
        <v>146</v>
      </c>
      <c r="K3598" s="1" t="s">
        <v>103</v>
      </c>
      <c r="L3598" s="1" t="s">
        <v>2</v>
      </c>
      <c r="M3598" s="1" t="s">
        <v>3</v>
      </c>
      <c r="N3598" s="1" t="s">
        <v>5284</v>
      </c>
      <c r="O3598" s="1" t="s">
        <v>59</v>
      </c>
      <c r="P3598" s="1" t="s">
        <v>230</v>
      </c>
      <c r="Q3598" s="2">
        <v>1</v>
      </c>
      <c r="R3598" s="3" t="s">
        <v>3</v>
      </c>
      <c r="S3598" s="4">
        <v>43746</v>
      </c>
      <c r="T3598" s="5">
        <v>15.89</v>
      </c>
      <c r="U3598" s="4">
        <v>43747</v>
      </c>
      <c r="V3598" s="19" t="str">
        <f>IFERROR(VLOOKUP(C3598,TABLAS!A:C,3,0),"")</f>
        <v>Cueva Borgoño, Juan Carlos</v>
      </c>
      <c r="W3598" s="19" t="str">
        <f>IFERROR(VLOOKUP(G3598,TABLAS!E:F,2,0)," ")</f>
        <v>CONTADO</v>
      </c>
      <c r="X3598" s="19" t="str">
        <f t="shared" si="168"/>
        <v>12261294 - Sandoval Quispe, Elvi Nancy</v>
      </c>
      <c r="Y3598" s="19" t="str">
        <f>IFERROR(VLOOKUP(O3598,TABLAS!O:P,2,0)," ")</f>
        <v>Pedido</v>
      </c>
      <c r="Z3598" s="58">
        <f>IFERROR(IF(R3598&lt;&gt;"CA",(Q3598/VLOOKUP(INT(I3598),TABLAS!R:W,4,0)),Q3598),"0")</f>
        <v>1</v>
      </c>
      <c r="AA3598" s="19" t="s">
        <v>3</v>
      </c>
      <c r="AB3598">
        <f t="shared" si="170"/>
        <v>0</v>
      </c>
    </row>
    <row r="3599" spans="1:28" x14ac:dyDescent="0.25">
      <c r="A3599" s="71">
        <f t="shared" si="169"/>
        <v>12261294</v>
      </c>
      <c r="B3599" s="1" t="s">
        <v>206</v>
      </c>
      <c r="C3599" s="1" t="s">
        <v>26</v>
      </c>
      <c r="D3599" s="1" t="s">
        <v>5281</v>
      </c>
      <c r="E3599" s="1" t="s">
        <v>5282</v>
      </c>
      <c r="F3599" s="1" t="s">
        <v>5283</v>
      </c>
      <c r="G3599" s="1" t="s">
        <v>4</v>
      </c>
      <c r="H3599" s="1" t="s">
        <v>153</v>
      </c>
      <c r="I3599" s="1" t="s">
        <v>176</v>
      </c>
      <c r="J3599" s="1" t="s">
        <v>177</v>
      </c>
      <c r="K3599" s="1" t="s">
        <v>103</v>
      </c>
      <c r="L3599" s="1" t="s">
        <v>2</v>
      </c>
      <c r="M3599" s="1" t="s">
        <v>3</v>
      </c>
      <c r="N3599" s="1" t="s">
        <v>5284</v>
      </c>
      <c r="O3599" s="1" t="s">
        <v>59</v>
      </c>
      <c r="P3599" s="1" t="s">
        <v>230</v>
      </c>
      <c r="Q3599" s="2">
        <v>1</v>
      </c>
      <c r="R3599" s="3" t="s">
        <v>3</v>
      </c>
      <c r="S3599" s="4">
        <v>43746</v>
      </c>
      <c r="T3599" s="5">
        <v>7.24</v>
      </c>
      <c r="U3599" s="4">
        <v>43747</v>
      </c>
      <c r="V3599" s="19" t="str">
        <f>IFERROR(VLOOKUP(C3599,TABLAS!A:C,3,0),"")</f>
        <v>Cueva Borgoño, Juan Carlos</v>
      </c>
      <c r="W3599" s="19" t="str">
        <f>IFERROR(VLOOKUP(G3599,TABLAS!E:F,2,0)," ")</f>
        <v>CONTADO</v>
      </c>
      <c r="X3599" s="19" t="str">
        <f t="shared" si="168"/>
        <v>12261294 - Sandoval Quispe, Elvi Nancy</v>
      </c>
      <c r="Y3599" s="19" t="str">
        <f>IFERROR(VLOOKUP(O3599,TABLAS!O:P,2,0)," ")</f>
        <v>Pedido</v>
      </c>
      <c r="Z3599" s="58">
        <f>IFERROR(IF(R3599&lt;&gt;"CA",(Q3599/VLOOKUP(INT(I3599),TABLAS!R:W,4,0)),Q3599),"0")</f>
        <v>1</v>
      </c>
      <c r="AA3599" s="19" t="s">
        <v>3</v>
      </c>
      <c r="AB3599">
        <f t="shared" si="170"/>
        <v>0</v>
      </c>
    </row>
    <row r="3600" spans="1:28" x14ac:dyDescent="0.25">
      <c r="A3600" s="71">
        <f t="shared" si="169"/>
        <v>12261294</v>
      </c>
      <c r="B3600" s="1" t="s">
        <v>206</v>
      </c>
      <c r="C3600" s="1" t="s">
        <v>26</v>
      </c>
      <c r="D3600" s="1" t="s">
        <v>5281</v>
      </c>
      <c r="E3600" s="1" t="s">
        <v>5282</v>
      </c>
      <c r="F3600" s="1" t="s">
        <v>5283</v>
      </c>
      <c r="G3600" s="1" t="s">
        <v>4</v>
      </c>
      <c r="H3600" s="1" t="s">
        <v>153</v>
      </c>
      <c r="I3600" s="1" t="s">
        <v>104</v>
      </c>
      <c r="J3600" s="1" t="s">
        <v>105</v>
      </c>
      <c r="K3600" s="1" t="s">
        <v>103</v>
      </c>
      <c r="L3600" s="1" t="s">
        <v>2</v>
      </c>
      <c r="M3600" s="1" t="s">
        <v>3</v>
      </c>
      <c r="N3600" s="1" t="s">
        <v>5284</v>
      </c>
      <c r="O3600" s="1" t="s">
        <v>65</v>
      </c>
      <c r="P3600" s="1" t="s">
        <v>230</v>
      </c>
      <c r="Q3600" s="2">
        <v>1</v>
      </c>
      <c r="R3600" s="3" t="s">
        <v>2</v>
      </c>
      <c r="S3600" s="4">
        <v>43746</v>
      </c>
      <c r="T3600" s="5">
        <v>0</v>
      </c>
      <c r="U3600" s="4">
        <v>43747</v>
      </c>
      <c r="V3600" s="19" t="str">
        <f>IFERROR(VLOOKUP(C3600,TABLAS!A:C,3,0),"")</f>
        <v>Cueva Borgoño, Juan Carlos</v>
      </c>
      <c r="W3600" s="19" t="str">
        <f>IFERROR(VLOOKUP(G3600,TABLAS!E:F,2,0)," ")</f>
        <v>CONTADO</v>
      </c>
      <c r="X3600" s="19" t="str">
        <f t="shared" si="168"/>
        <v>12261294 - Sandoval Quispe, Elvi Nancy</v>
      </c>
      <c r="Y3600" s="19" t="str">
        <f>IFERROR(VLOOKUP(O3600,TABLAS!O:P,2,0)," ")</f>
        <v>Bonificación</v>
      </c>
      <c r="Z3600" s="58">
        <f>IFERROR(IF(R3600&lt;&gt;"CA",(Q3600/VLOOKUP(INT(I3600),TABLAS!R:W,4,0)),Q3600),"0")</f>
        <v>6.6666666666666666E-2</v>
      </c>
      <c r="AA3600" s="19" t="s">
        <v>3</v>
      </c>
      <c r="AB3600">
        <f t="shared" si="170"/>
        <v>0</v>
      </c>
    </row>
    <row r="3601" spans="1:28" x14ac:dyDescent="0.25">
      <c r="A3601" s="71">
        <f t="shared" si="169"/>
        <v>11747977</v>
      </c>
      <c r="B3601" s="1" t="s">
        <v>206</v>
      </c>
      <c r="C3601" s="1" t="s">
        <v>27</v>
      </c>
      <c r="D3601" s="1" t="s">
        <v>5285</v>
      </c>
      <c r="E3601" s="1" t="s">
        <v>5286</v>
      </c>
      <c r="F3601" s="1" t="s">
        <v>5287</v>
      </c>
      <c r="G3601" s="1" t="s">
        <v>4</v>
      </c>
      <c r="H3601" s="1" t="s">
        <v>153</v>
      </c>
      <c r="I3601" s="1" t="s">
        <v>176</v>
      </c>
      <c r="J3601" s="1" t="s">
        <v>177</v>
      </c>
      <c r="K3601" s="1" t="s">
        <v>103</v>
      </c>
      <c r="L3601" s="1" t="s">
        <v>2</v>
      </c>
      <c r="M3601" s="1" t="s">
        <v>3</v>
      </c>
      <c r="N3601" s="1" t="s">
        <v>5288</v>
      </c>
      <c r="O3601" s="1" t="s">
        <v>59</v>
      </c>
      <c r="P3601" s="1" t="s">
        <v>218</v>
      </c>
      <c r="Q3601" s="2">
        <v>1</v>
      </c>
      <c r="R3601" s="3" t="s">
        <v>3</v>
      </c>
      <c r="S3601" s="4">
        <v>43746</v>
      </c>
      <c r="T3601" s="5">
        <v>7.24</v>
      </c>
      <c r="U3601" s="4">
        <v>43747</v>
      </c>
      <c r="V3601" s="19" t="str">
        <f>IFERROR(VLOOKUP(C3601,TABLAS!A:C,3,0),"")</f>
        <v>Cueva Borgoño, Juan Carlos</v>
      </c>
      <c r="W3601" s="19" t="str">
        <f>IFERROR(VLOOKUP(G3601,TABLAS!E:F,2,0)," ")</f>
        <v>CONTADO</v>
      </c>
      <c r="X3601" s="19" t="str">
        <f t="shared" si="168"/>
        <v>11747977 - Sandoval Ruiz, Adolfo</v>
      </c>
      <c r="Y3601" s="19" t="str">
        <f>IFERROR(VLOOKUP(O3601,TABLAS!O:P,2,0)," ")</f>
        <v>Pedido</v>
      </c>
      <c r="Z3601" s="58">
        <f>IFERROR(IF(R3601&lt;&gt;"CA",(Q3601/VLOOKUP(INT(I3601),TABLAS!R:W,4,0)),Q3601),"0")</f>
        <v>1</v>
      </c>
      <c r="AA3601" s="19" t="s">
        <v>3</v>
      </c>
      <c r="AB3601">
        <f t="shared" si="170"/>
        <v>0</v>
      </c>
    </row>
    <row r="3602" spans="1:28" x14ac:dyDescent="0.25">
      <c r="A3602" s="71">
        <f t="shared" si="169"/>
        <v>11747977</v>
      </c>
      <c r="B3602" s="1" t="s">
        <v>206</v>
      </c>
      <c r="C3602" s="1" t="s">
        <v>27</v>
      </c>
      <c r="D3602" s="1" t="s">
        <v>5285</v>
      </c>
      <c r="E3602" s="1" t="s">
        <v>5286</v>
      </c>
      <c r="F3602" s="1" t="s">
        <v>5287</v>
      </c>
      <c r="G3602" s="1" t="s">
        <v>4</v>
      </c>
      <c r="H3602" s="1" t="s">
        <v>153</v>
      </c>
      <c r="I3602" s="1" t="s">
        <v>100</v>
      </c>
      <c r="J3602" s="1" t="s">
        <v>101</v>
      </c>
      <c r="K3602" s="1" t="s">
        <v>103</v>
      </c>
      <c r="L3602" s="1" t="s">
        <v>2</v>
      </c>
      <c r="M3602" s="1" t="s">
        <v>3</v>
      </c>
      <c r="N3602" s="1" t="s">
        <v>5288</v>
      </c>
      <c r="O3602" s="1" t="s">
        <v>61</v>
      </c>
      <c r="P3602" s="1" t="s">
        <v>218</v>
      </c>
      <c r="Q3602" s="2">
        <v>4</v>
      </c>
      <c r="R3602" s="3" t="s">
        <v>3</v>
      </c>
      <c r="S3602" s="4">
        <v>43746</v>
      </c>
      <c r="T3602" s="5">
        <v>106.14</v>
      </c>
      <c r="U3602" s="4">
        <v>43747</v>
      </c>
      <c r="V3602" s="19" t="str">
        <f>IFERROR(VLOOKUP(C3602,TABLAS!A:C,3,0),"")</f>
        <v>Cueva Borgoño, Juan Carlos</v>
      </c>
      <c r="W3602" s="19" t="str">
        <f>IFERROR(VLOOKUP(G3602,TABLAS!E:F,2,0)," ")</f>
        <v>CONTADO</v>
      </c>
      <c r="X3602" s="19" t="str">
        <f t="shared" si="168"/>
        <v>11747977 - Sandoval Ruiz, Adolfo</v>
      </c>
      <c r="Y3602" s="19" t="str">
        <f>IFERROR(VLOOKUP(O3602,TABLAS!O:P,2,0)," ")</f>
        <v>Pedido</v>
      </c>
      <c r="Z3602" s="58">
        <f>IFERROR(IF(R3602&lt;&gt;"CA",(Q3602/VLOOKUP(INT(I3602),TABLAS!R:W,4,0)),Q3602),"0")</f>
        <v>4</v>
      </c>
      <c r="AA3602" s="19" t="s">
        <v>3</v>
      </c>
      <c r="AB3602">
        <f t="shared" si="170"/>
        <v>0</v>
      </c>
    </row>
    <row r="3603" spans="1:28" x14ac:dyDescent="0.25">
      <c r="A3603" s="71">
        <f t="shared" si="169"/>
        <v>11747977</v>
      </c>
      <c r="B3603" s="1" t="s">
        <v>206</v>
      </c>
      <c r="C3603" s="1" t="s">
        <v>27</v>
      </c>
      <c r="D3603" s="1" t="s">
        <v>5285</v>
      </c>
      <c r="E3603" s="1" t="s">
        <v>5286</v>
      </c>
      <c r="F3603" s="1" t="s">
        <v>5287</v>
      </c>
      <c r="G3603" s="1" t="s">
        <v>4</v>
      </c>
      <c r="H3603" s="1" t="s">
        <v>153</v>
      </c>
      <c r="I3603" s="1" t="s">
        <v>219</v>
      </c>
      <c r="J3603" s="1" t="s">
        <v>220</v>
      </c>
      <c r="K3603" s="1" t="s">
        <v>103</v>
      </c>
      <c r="L3603" s="1" t="s">
        <v>2</v>
      </c>
      <c r="M3603" s="1" t="s">
        <v>3</v>
      </c>
      <c r="N3603" s="1" t="s">
        <v>5288</v>
      </c>
      <c r="O3603" s="1" t="s">
        <v>59</v>
      </c>
      <c r="P3603" s="1" t="s">
        <v>218</v>
      </c>
      <c r="Q3603" s="2">
        <v>1</v>
      </c>
      <c r="R3603" s="3" t="s">
        <v>3</v>
      </c>
      <c r="S3603" s="4">
        <v>43746</v>
      </c>
      <c r="T3603" s="5">
        <v>9.24</v>
      </c>
      <c r="U3603" s="4">
        <v>43747</v>
      </c>
      <c r="V3603" s="19" t="str">
        <f>IFERROR(VLOOKUP(C3603,TABLAS!A:C,3,0),"")</f>
        <v>Cueva Borgoño, Juan Carlos</v>
      </c>
      <c r="W3603" s="19" t="str">
        <f>IFERROR(VLOOKUP(G3603,TABLAS!E:F,2,0)," ")</f>
        <v>CONTADO</v>
      </c>
      <c r="X3603" s="19" t="str">
        <f t="shared" si="168"/>
        <v>11747977 - Sandoval Ruiz, Adolfo</v>
      </c>
      <c r="Y3603" s="19" t="str">
        <f>IFERROR(VLOOKUP(O3603,TABLAS!O:P,2,0)," ")</f>
        <v>Pedido</v>
      </c>
      <c r="Z3603" s="58">
        <f>IFERROR(IF(R3603&lt;&gt;"CA",(Q3603/VLOOKUP(INT(I3603),TABLAS!R:W,4,0)),Q3603),"0")</f>
        <v>1</v>
      </c>
      <c r="AA3603" s="19" t="s">
        <v>3</v>
      </c>
      <c r="AB3603">
        <f t="shared" si="170"/>
        <v>0</v>
      </c>
    </row>
    <row r="3604" spans="1:28" x14ac:dyDescent="0.25">
      <c r="A3604" s="71">
        <f t="shared" si="169"/>
        <v>11747977</v>
      </c>
      <c r="B3604" s="1" t="s">
        <v>206</v>
      </c>
      <c r="C3604" s="1" t="s">
        <v>27</v>
      </c>
      <c r="D3604" s="1" t="s">
        <v>5285</v>
      </c>
      <c r="E3604" s="1" t="s">
        <v>5286</v>
      </c>
      <c r="F3604" s="1" t="s">
        <v>5287</v>
      </c>
      <c r="G3604" s="1" t="s">
        <v>4</v>
      </c>
      <c r="H3604" s="1" t="s">
        <v>153</v>
      </c>
      <c r="I3604" s="1" t="s">
        <v>219</v>
      </c>
      <c r="J3604" s="1" t="s">
        <v>220</v>
      </c>
      <c r="K3604" s="1" t="s">
        <v>103</v>
      </c>
      <c r="L3604" s="1" t="s">
        <v>2</v>
      </c>
      <c r="M3604" s="1" t="s">
        <v>3</v>
      </c>
      <c r="N3604" s="1" t="s">
        <v>5288</v>
      </c>
      <c r="O3604" s="1" t="s">
        <v>65</v>
      </c>
      <c r="P3604" s="1" t="s">
        <v>218</v>
      </c>
      <c r="Q3604" s="2">
        <v>1</v>
      </c>
      <c r="R3604" s="3" t="s">
        <v>2</v>
      </c>
      <c r="S3604" s="4">
        <v>43746</v>
      </c>
      <c r="T3604" s="5">
        <v>0</v>
      </c>
      <c r="U3604" s="4">
        <v>43747</v>
      </c>
      <c r="V3604" s="19" t="str">
        <f>IFERROR(VLOOKUP(C3604,TABLAS!A:C,3,0),"")</f>
        <v>Cueva Borgoño, Juan Carlos</v>
      </c>
      <c r="W3604" s="19" t="str">
        <f>IFERROR(VLOOKUP(G3604,TABLAS!E:F,2,0)," ")</f>
        <v>CONTADO</v>
      </c>
      <c r="X3604" s="19" t="str">
        <f t="shared" si="168"/>
        <v>11747977 - Sandoval Ruiz, Adolfo</v>
      </c>
      <c r="Y3604" s="19" t="str">
        <f>IFERROR(VLOOKUP(O3604,TABLAS!O:P,2,0)," ")</f>
        <v>Bonificación</v>
      </c>
      <c r="Z3604" s="58">
        <f>IFERROR(IF(R3604&lt;&gt;"CA",(Q3604/VLOOKUP(INT(I3604),TABLAS!R:W,4,0)),Q3604),"0")</f>
        <v>6.6666666666666666E-2</v>
      </c>
      <c r="AA3604" s="19" t="s">
        <v>3</v>
      </c>
      <c r="AB3604">
        <f t="shared" si="170"/>
        <v>0</v>
      </c>
    </row>
    <row r="3605" spans="1:28" x14ac:dyDescent="0.25">
      <c r="A3605" s="71">
        <f t="shared" si="169"/>
        <v>11593355</v>
      </c>
      <c r="B3605" s="1" t="s">
        <v>204</v>
      </c>
      <c r="C3605" s="1" t="s">
        <v>11</v>
      </c>
      <c r="D3605" s="1" t="s">
        <v>5289</v>
      </c>
      <c r="E3605" s="1" t="s">
        <v>5290</v>
      </c>
      <c r="F3605" s="1" t="s">
        <v>5291</v>
      </c>
      <c r="G3605" s="1" t="s">
        <v>4</v>
      </c>
      <c r="H3605" s="1" t="s">
        <v>153</v>
      </c>
      <c r="I3605" s="1" t="s">
        <v>100</v>
      </c>
      <c r="J3605" s="1" t="s">
        <v>101</v>
      </c>
      <c r="K3605" s="1" t="s">
        <v>103</v>
      </c>
      <c r="L3605" s="1" t="s">
        <v>2</v>
      </c>
      <c r="M3605" s="1" t="s">
        <v>3</v>
      </c>
      <c r="N3605" s="1" t="s">
        <v>5292</v>
      </c>
      <c r="O3605" s="1" t="s">
        <v>61</v>
      </c>
      <c r="P3605" s="1" t="s">
        <v>1943</v>
      </c>
      <c r="Q3605" s="2">
        <v>12</v>
      </c>
      <c r="R3605" s="3" t="s">
        <v>3</v>
      </c>
      <c r="S3605" s="4">
        <v>43746</v>
      </c>
      <c r="T3605" s="5">
        <v>318.41000000000003</v>
      </c>
      <c r="U3605" s="4">
        <v>43747</v>
      </c>
      <c r="V3605" s="19" t="str">
        <f>IFERROR(VLOOKUP(C3605,TABLAS!A:C,3,0),"")</f>
        <v>Miro Quesada, Camila Duany</v>
      </c>
      <c r="W3605" s="19" t="str">
        <f>IFERROR(VLOOKUP(G3605,TABLAS!E:F,2,0)," ")</f>
        <v>CONTADO</v>
      </c>
      <c r="X3605" s="19" t="str">
        <f t="shared" si="168"/>
        <v>11593355 - Sandoval Santisteban, Yolanda</v>
      </c>
      <c r="Y3605" s="19" t="str">
        <f>IFERROR(VLOOKUP(O3605,TABLAS!O:P,2,0)," ")</f>
        <v>Pedido</v>
      </c>
      <c r="Z3605" s="58">
        <f>IFERROR(IF(R3605&lt;&gt;"CA",(Q3605/VLOOKUP(INT(I3605),TABLAS!R:W,4,0)),Q3605),"0")</f>
        <v>12</v>
      </c>
      <c r="AA3605" s="19" t="s">
        <v>3</v>
      </c>
      <c r="AB3605">
        <f t="shared" si="170"/>
        <v>0</v>
      </c>
    </row>
    <row r="3606" spans="1:28" x14ac:dyDescent="0.25">
      <c r="A3606" s="71">
        <f t="shared" si="169"/>
        <v>11593355</v>
      </c>
      <c r="B3606" s="1" t="s">
        <v>204</v>
      </c>
      <c r="C3606" s="1" t="s">
        <v>11</v>
      </c>
      <c r="D3606" s="1" t="s">
        <v>5289</v>
      </c>
      <c r="E3606" s="1" t="s">
        <v>5290</v>
      </c>
      <c r="F3606" s="1" t="s">
        <v>5291</v>
      </c>
      <c r="G3606" s="1" t="s">
        <v>4</v>
      </c>
      <c r="H3606" s="1" t="s">
        <v>153</v>
      </c>
      <c r="I3606" s="1" t="s">
        <v>210</v>
      </c>
      <c r="J3606" s="1" t="s">
        <v>211</v>
      </c>
      <c r="K3606" s="1" t="s">
        <v>103</v>
      </c>
      <c r="L3606" s="1" t="s">
        <v>2</v>
      </c>
      <c r="M3606" s="1" t="s">
        <v>3</v>
      </c>
      <c r="N3606" s="1" t="s">
        <v>5292</v>
      </c>
      <c r="O3606" s="1" t="s">
        <v>61</v>
      </c>
      <c r="P3606" s="1" t="s">
        <v>1943</v>
      </c>
      <c r="Q3606" s="2">
        <v>1</v>
      </c>
      <c r="R3606" s="3" t="s">
        <v>3</v>
      </c>
      <c r="S3606" s="4">
        <v>43746</v>
      </c>
      <c r="T3606" s="5">
        <v>26.39</v>
      </c>
      <c r="U3606" s="4">
        <v>43747</v>
      </c>
      <c r="V3606" s="19" t="str">
        <f>IFERROR(VLOOKUP(C3606,TABLAS!A:C,3,0),"")</f>
        <v>Miro Quesada, Camila Duany</v>
      </c>
      <c r="W3606" s="19" t="str">
        <f>IFERROR(VLOOKUP(G3606,TABLAS!E:F,2,0)," ")</f>
        <v>CONTADO</v>
      </c>
      <c r="X3606" s="19" t="str">
        <f t="shared" si="168"/>
        <v>11593355 - Sandoval Santisteban, Yolanda</v>
      </c>
      <c r="Y3606" s="19" t="str">
        <f>IFERROR(VLOOKUP(O3606,TABLAS!O:P,2,0)," ")</f>
        <v>Pedido</v>
      </c>
      <c r="Z3606" s="58">
        <f>IFERROR(IF(R3606&lt;&gt;"CA",(Q3606/VLOOKUP(INT(I3606),TABLAS!R:W,4,0)),Q3606),"0")</f>
        <v>1</v>
      </c>
      <c r="AA3606" s="19" t="s">
        <v>3</v>
      </c>
      <c r="AB3606">
        <f t="shared" si="170"/>
        <v>0</v>
      </c>
    </row>
    <row r="3607" spans="1:28" x14ac:dyDescent="0.25">
      <c r="A3607" s="71">
        <f t="shared" si="169"/>
        <v>11593355</v>
      </c>
      <c r="B3607" s="1" t="s">
        <v>204</v>
      </c>
      <c r="C3607" s="1" t="s">
        <v>11</v>
      </c>
      <c r="D3607" s="1" t="s">
        <v>5289</v>
      </c>
      <c r="E3607" s="1" t="s">
        <v>5290</v>
      </c>
      <c r="F3607" s="1" t="s">
        <v>5291</v>
      </c>
      <c r="G3607" s="1" t="s">
        <v>4</v>
      </c>
      <c r="H3607" s="1" t="s">
        <v>153</v>
      </c>
      <c r="I3607" s="1" t="s">
        <v>213</v>
      </c>
      <c r="J3607" s="1" t="s">
        <v>214</v>
      </c>
      <c r="K3607" s="1" t="s">
        <v>103</v>
      </c>
      <c r="L3607" s="1" t="s">
        <v>2</v>
      </c>
      <c r="M3607" s="1" t="s">
        <v>3</v>
      </c>
      <c r="N3607" s="1" t="s">
        <v>5292</v>
      </c>
      <c r="O3607" s="1" t="s">
        <v>61</v>
      </c>
      <c r="P3607" s="1" t="s">
        <v>1943</v>
      </c>
      <c r="Q3607" s="2">
        <v>1</v>
      </c>
      <c r="R3607" s="3" t="s">
        <v>3</v>
      </c>
      <c r="S3607" s="4">
        <v>43746</v>
      </c>
      <c r="T3607" s="5">
        <v>30.67</v>
      </c>
      <c r="U3607" s="4">
        <v>43747</v>
      </c>
      <c r="V3607" s="19" t="str">
        <f>IFERROR(VLOOKUP(C3607,TABLAS!A:C,3,0),"")</f>
        <v>Miro Quesada, Camila Duany</v>
      </c>
      <c r="W3607" s="19" t="str">
        <f>IFERROR(VLOOKUP(G3607,TABLAS!E:F,2,0)," ")</f>
        <v>CONTADO</v>
      </c>
      <c r="X3607" s="19" t="str">
        <f t="shared" si="168"/>
        <v>11593355 - Sandoval Santisteban, Yolanda</v>
      </c>
      <c r="Y3607" s="19" t="str">
        <f>IFERROR(VLOOKUP(O3607,TABLAS!O:P,2,0)," ")</f>
        <v>Pedido</v>
      </c>
      <c r="Z3607" s="58">
        <f>IFERROR(IF(R3607&lt;&gt;"CA",(Q3607/VLOOKUP(INT(I3607),TABLAS!R:W,4,0)),Q3607),"0")</f>
        <v>1</v>
      </c>
      <c r="AA3607" s="19" t="s">
        <v>3</v>
      </c>
      <c r="AB3607">
        <f t="shared" si="170"/>
        <v>0</v>
      </c>
    </row>
    <row r="3608" spans="1:28" x14ac:dyDescent="0.25">
      <c r="A3608" s="71">
        <f t="shared" si="169"/>
        <v>10059227</v>
      </c>
      <c r="B3608" s="1" t="s">
        <v>206</v>
      </c>
      <c r="C3608" s="1" t="s">
        <v>31</v>
      </c>
      <c r="D3608" s="1" t="s">
        <v>5293</v>
      </c>
      <c r="E3608" s="1" t="s">
        <v>5294</v>
      </c>
      <c r="F3608" s="1" t="s">
        <v>5295</v>
      </c>
      <c r="G3608" s="1" t="s">
        <v>4</v>
      </c>
      <c r="H3608" s="1" t="s">
        <v>153</v>
      </c>
      <c r="I3608" s="1" t="s">
        <v>100</v>
      </c>
      <c r="J3608" s="1" t="s">
        <v>101</v>
      </c>
      <c r="K3608" s="1" t="s">
        <v>103</v>
      </c>
      <c r="L3608" s="1" t="s">
        <v>2</v>
      </c>
      <c r="M3608" s="1" t="s">
        <v>3</v>
      </c>
      <c r="N3608" s="1" t="s">
        <v>5296</v>
      </c>
      <c r="O3608" s="1" t="s">
        <v>61</v>
      </c>
      <c r="P3608" s="1" t="s">
        <v>231</v>
      </c>
      <c r="Q3608" s="2">
        <v>4</v>
      </c>
      <c r="R3608" s="3" t="s">
        <v>3</v>
      </c>
      <c r="S3608" s="4">
        <v>43746</v>
      </c>
      <c r="T3608" s="5">
        <v>106.14</v>
      </c>
      <c r="U3608" s="4">
        <v>43747</v>
      </c>
      <c r="V3608" s="19" t="str">
        <f>IFERROR(VLOOKUP(C3608,TABLAS!A:C,3,0),"")</f>
        <v>Cueva Borgoño, Juan Carlos</v>
      </c>
      <c r="W3608" s="19" t="str">
        <f>IFERROR(VLOOKUP(G3608,TABLAS!E:F,2,0)," ")</f>
        <v>CONTADO</v>
      </c>
      <c r="X3608" s="19" t="str">
        <f t="shared" si="168"/>
        <v>10059227 - Santa Cruz Chavez, Vilma Teodora</v>
      </c>
      <c r="Y3608" s="19" t="str">
        <f>IFERROR(VLOOKUP(O3608,TABLAS!O:P,2,0)," ")</f>
        <v>Pedido</v>
      </c>
      <c r="Z3608" s="58">
        <f>IFERROR(IF(R3608&lt;&gt;"CA",(Q3608/VLOOKUP(INT(I3608),TABLAS!R:W,4,0)),Q3608),"0")</f>
        <v>4</v>
      </c>
      <c r="AA3608" s="19" t="s">
        <v>3</v>
      </c>
      <c r="AB3608">
        <f t="shared" si="170"/>
        <v>0</v>
      </c>
    </row>
    <row r="3609" spans="1:28" x14ac:dyDescent="0.25">
      <c r="A3609" s="71">
        <f t="shared" si="169"/>
        <v>10059227</v>
      </c>
      <c r="B3609" s="1" t="s">
        <v>206</v>
      </c>
      <c r="C3609" s="1" t="s">
        <v>31</v>
      </c>
      <c r="D3609" s="1" t="s">
        <v>5293</v>
      </c>
      <c r="E3609" s="1" t="s">
        <v>5294</v>
      </c>
      <c r="F3609" s="1" t="s">
        <v>5295</v>
      </c>
      <c r="G3609" s="1" t="s">
        <v>4</v>
      </c>
      <c r="H3609" s="1" t="s">
        <v>153</v>
      </c>
      <c r="I3609" s="1" t="s">
        <v>154</v>
      </c>
      <c r="J3609" s="1" t="s">
        <v>161</v>
      </c>
      <c r="K3609" s="1" t="s">
        <v>103</v>
      </c>
      <c r="L3609" s="1" t="s">
        <v>2</v>
      </c>
      <c r="M3609" s="1" t="s">
        <v>3</v>
      </c>
      <c r="N3609" s="1" t="s">
        <v>5296</v>
      </c>
      <c r="O3609" s="1" t="s">
        <v>59</v>
      </c>
      <c r="P3609" s="1" t="s">
        <v>231</v>
      </c>
      <c r="Q3609" s="2">
        <v>1</v>
      </c>
      <c r="R3609" s="3" t="s">
        <v>3</v>
      </c>
      <c r="S3609" s="4">
        <v>43746</v>
      </c>
      <c r="T3609" s="5">
        <v>21.55</v>
      </c>
      <c r="U3609" s="4">
        <v>43747</v>
      </c>
      <c r="V3609" s="19" t="str">
        <f>IFERROR(VLOOKUP(C3609,TABLAS!A:C,3,0),"")</f>
        <v>Cueva Borgoño, Juan Carlos</v>
      </c>
      <c r="W3609" s="19" t="str">
        <f>IFERROR(VLOOKUP(G3609,TABLAS!E:F,2,0)," ")</f>
        <v>CONTADO</v>
      </c>
      <c r="X3609" s="19" t="str">
        <f t="shared" si="168"/>
        <v>10059227 - Santa Cruz Chavez, Vilma Teodora</v>
      </c>
      <c r="Y3609" s="19" t="str">
        <f>IFERROR(VLOOKUP(O3609,TABLAS!O:P,2,0)," ")</f>
        <v>Pedido</v>
      </c>
      <c r="Z3609" s="58">
        <f>IFERROR(IF(R3609&lt;&gt;"CA",(Q3609/VLOOKUP(INT(I3609),TABLAS!R:W,4,0)),Q3609),"0")</f>
        <v>1</v>
      </c>
      <c r="AA3609" s="19" t="s">
        <v>3</v>
      </c>
      <c r="AB3609">
        <f t="shared" si="170"/>
        <v>0</v>
      </c>
    </row>
    <row r="3610" spans="1:28" x14ac:dyDescent="0.25">
      <c r="A3610" s="71">
        <f t="shared" si="169"/>
        <v>10064233</v>
      </c>
      <c r="B3610" s="1" t="s">
        <v>204</v>
      </c>
      <c r="C3610" s="1" t="s">
        <v>11</v>
      </c>
      <c r="D3610" s="1" t="s">
        <v>5297</v>
      </c>
      <c r="E3610" s="1" t="s">
        <v>5298</v>
      </c>
      <c r="F3610" s="1" t="s">
        <v>5299</v>
      </c>
      <c r="G3610" s="1" t="s">
        <v>4</v>
      </c>
      <c r="H3610" s="1" t="s">
        <v>153</v>
      </c>
      <c r="I3610" s="1" t="s">
        <v>100</v>
      </c>
      <c r="J3610" s="1" t="s">
        <v>101</v>
      </c>
      <c r="K3610" s="1" t="s">
        <v>103</v>
      </c>
      <c r="L3610" s="1" t="s">
        <v>2</v>
      </c>
      <c r="M3610" s="1" t="s">
        <v>3</v>
      </c>
      <c r="N3610" s="1" t="s">
        <v>5300</v>
      </c>
      <c r="O3610" s="1" t="s">
        <v>61</v>
      </c>
      <c r="P3610" s="1" t="s">
        <v>235</v>
      </c>
      <c r="Q3610" s="2">
        <v>2</v>
      </c>
      <c r="R3610" s="3" t="s">
        <v>3</v>
      </c>
      <c r="S3610" s="4">
        <v>43746</v>
      </c>
      <c r="T3610" s="5">
        <v>53.07</v>
      </c>
      <c r="U3610" s="4">
        <v>43747</v>
      </c>
      <c r="V3610" s="19" t="str">
        <f>IFERROR(VLOOKUP(C3610,TABLAS!A:C,3,0),"")</f>
        <v>Miro Quesada, Camila Duany</v>
      </c>
      <c r="W3610" s="19" t="str">
        <f>IFERROR(VLOOKUP(G3610,TABLAS!E:F,2,0)," ")</f>
        <v>CONTADO</v>
      </c>
      <c r="X3610" s="19" t="str">
        <f t="shared" si="168"/>
        <v>10064233 - Santa Cruz De Prado, Haydee Elka</v>
      </c>
      <c r="Y3610" s="19" t="str">
        <f>IFERROR(VLOOKUP(O3610,TABLAS!O:P,2,0)," ")</f>
        <v>Pedido</v>
      </c>
      <c r="Z3610" s="58">
        <f>IFERROR(IF(R3610&lt;&gt;"CA",(Q3610/VLOOKUP(INT(I3610),TABLAS!R:W,4,0)),Q3610),"0")</f>
        <v>2</v>
      </c>
      <c r="AA3610" s="19" t="s">
        <v>3</v>
      </c>
      <c r="AB3610">
        <f t="shared" si="170"/>
        <v>0</v>
      </c>
    </row>
    <row r="3611" spans="1:28" x14ac:dyDescent="0.25">
      <c r="A3611" s="71">
        <f t="shared" si="169"/>
        <v>10064233</v>
      </c>
      <c r="B3611" s="1" t="s">
        <v>204</v>
      </c>
      <c r="C3611" s="1" t="s">
        <v>11</v>
      </c>
      <c r="D3611" s="1" t="s">
        <v>5297</v>
      </c>
      <c r="E3611" s="1" t="s">
        <v>5298</v>
      </c>
      <c r="F3611" s="1" t="s">
        <v>5299</v>
      </c>
      <c r="G3611" s="1" t="s">
        <v>4</v>
      </c>
      <c r="H3611" s="1" t="s">
        <v>153</v>
      </c>
      <c r="I3611" s="1" t="s">
        <v>157</v>
      </c>
      <c r="J3611" s="1" t="s">
        <v>158</v>
      </c>
      <c r="K3611" s="1" t="s">
        <v>103</v>
      </c>
      <c r="L3611" s="1" t="s">
        <v>2</v>
      </c>
      <c r="M3611" s="1" t="s">
        <v>3</v>
      </c>
      <c r="N3611" s="1" t="s">
        <v>5300</v>
      </c>
      <c r="O3611" s="1" t="s">
        <v>61</v>
      </c>
      <c r="P3611" s="1" t="s">
        <v>235</v>
      </c>
      <c r="Q3611" s="2">
        <v>3</v>
      </c>
      <c r="R3611" s="3" t="s">
        <v>3</v>
      </c>
      <c r="S3611" s="4">
        <v>43746</v>
      </c>
      <c r="T3611" s="5">
        <v>92.88</v>
      </c>
      <c r="U3611" s="4">
        <v>43747</v>
      </c>
      <c r="V3611" s="19" t="str">
        <f>IFERROR(VLOOKUP(C3611,TABLAS!A:C,3,0),"")</f>
        <v>Miro Quesada, Camila Duany</v>
      </c>
      <c r="W3611" s="19" t="str">
        <f>IFERROR(VLOOKUP(G3611,TABLAS!E:F,2,0)," ")</f>
        <v>CONTADO</v>
      </c>
      <c r="X3611" s="19" t="str">
        <f t="shared" si="168"/>
        <v>10064233 - Santa Cruz De Prado, Haydee Elka</v>
      </c>
      <c r="Y3611" s="19" t="str">
        <f>IFERROR(VLOOKUP(O3611,TABLAS!O:P,2,0)," ")</f>
        <v>Pedido</v>
      </c>
      <c r="Z3611" s="58">
        <f>IFERROR(IF(R3611&lt;&gt;"CA",(Q3611/VLOOKUP(INT(I3611),TABLAS!R:W,4,0)),Q3611),"0")</f>
        <v>3</v>
      </c>
      <c r="AA3611" s="19" t="s">
        <v>3</v>
      </c>
      <c r="AB3611">
        <f t="shared" si="170"/>
        <v>0</v>
      </c>
    </row>
    <row r="3612" spans="1:28" x14ac:dyDescent="0.25">
      <c r="A3612" s="71">
        <f t="shared" si="169"/>
        <v>10054914</v>
      </c>
      <c r="B3612" s="1" t="s">
        <v>206</v>
      </c>
      <c r="C3612" s="1" t="s">
        <v>31</v>
      </c>
      <c r="D3612" s="1" t="s">
        <v>5301</v>
      </c>
      <c r="E3612" s="1" t="s">
        <v>5302</v>
      </c>
      <c r="F3612" s="1" t="s">
        <v>5303</v>
      </c>
      <c r="G3612" s="1" t="s">
        <v>4</v>
      </c>
      <c r="H3612" s="1" t="s">
        <v>153</v>
      </c>
      <c r="I3612" s="1" t="s">
        <v>210</v>
      </c>
      <c r="J3612" s="1" t="s">
        <v>211</v>
      </c>
      <c r="K3612" s="1" t="s">
        <v>103</v>
      </c>
      <c r="L3612" s="1" t="s">
        <v>2</v>
      </c>
      <c r="M3612" s="1" t="s">
        <v>3</v>
      </c>
      <c r="N3612" s="1" t="s">
        <v>5304</v>
      </c>
      <c r="O3612" s="1" t="s">
        <v>61</v>
      </c>
      <c r="P3612" s="1" t="s">
        <v>231</v>
      </c>
      <c r="Q3612" s="2">
        <v>2</v>
      </c>
      <c r="R3612" s="3" t="s">
        <v>3</v>
      </c>
      <c r="S3612" s="4">
        <v>43746</v>
      </c>
      <c r="T3612" s="5">
        <v>52.78</v>
      </c>
      <c r="U3612" s="4">
        <v>43747</v>
      </c>
      <c r="V3612" s="19" t="str">
        <f>IFERROR(VLOOKUP(C3612,TABLAS!A:C,3,0),"")</f>
        <v>Cueva Borgoño, Juan Carlos</v>
      </c>
      <c r="W3612" s="19" t="str">
        <f>IFERROR(VLOOKUP(G3612,TABLAS!E:F,2,0)," ")</f>
        <v>CONTADO</v>
      </c>
      <c r="X3612" s="19" t="str">
        <f t="shared" si="168"/>
        <v>10054914 - Santa Cruz De Salazar, Amalia</v>
      </c>
      <c r="Y3612" s="19" t="str">
        <f>IFERROR(VLOOKUP(O3612,TABLAS!O:P,2,0)," ")</f>
        <v>Pedido</v>
      </c>
      <c r="Z3612" s="58">
        <f>IFERROR(IF(R3612&lt;&gt;"CA",(Q3612/VLOOKUP(INT(I3612),TABLAS!R:W,4,0)),Q3612),"0")</f>
        <v>2</v>
      </c>
      <c r="AA3612" s="19" t="s">
        <v>3</v>
      </c>
      <c r="AB3612">
        <f t="shared" si="170"/>
        <v>0</v>
      </c>
    </row>
    <row r="3613" spans="1:28" x14ac:dyDescent="0.25">
      <c r="A3613" s="71">
        <f t="shared" si="169"/>
        <v>10054914</v>
      </c>
      <c r="B3613" s="1" t="s">
        <v>206</v>
      </c>
      <c r="C3613" s="1" t="s">
        <v>31</v>
      </c>
      <c r="D3613" s="1" t="s">
        <v>5301</v>
      </c>
      <c r="E3613" s="1" t="s">
        <v>5302</v>
      </c>
      <c r="F3613" s="1" t="s">
        <v>5303</v>
      </c>
      <c r="G3613" s="1" t="s">
        <v>4</v>
      </c>
      <c r="H3613" s="1" t="s">
        <v>153</v>
      </c>
      <c r="I3613" s="1" t="s">
        <v>100</v>
      </c>
      <c r="J3613" s="1" t="s">
        <v>101</v>
      </c>
      <c r="K3613" s="1" t="s">
        <v>103</v>
      </c>
      <c r="L3613" s="1" t="s">
        <v>2</v>
      </c>
      <c r="M3613" s="1" t="s">
        <v>3</v>
      </c>
      <c r="N3613" s="1" t="s">
        <v>5304</v>
      </c>
      <c r="O3613" s="1" t="s">
        <v>61</v>
      </c>
      <c r="P3613" s="1" t="s">
        <v>231</v>
      </c>
      <c r="Q3613" s="2">
        <v>10</v>
      </c>
      <c r="R3613" s="3" t="s">
        <v>3</v>
      </c>
      <c r="S3613" s="4">
        <v>43746</v>
      </c>
      <c r="T3613" s="5">
        <v>265.33999999999997</v>
      </c>
      <c r="U3613" s="4">
        <v>43747</v>
      </c>
      <c r="V3613" s="19" t="str">
        <f>IFERROR(VLOOKUP(C3613,TABLAS!A:C,3,0),"")</f>
        <v>Cueva Borgoño, Juan Carlos</v>
      </c>
      <c r="W3613" s="19" t="str">
        <f>IFERROR(VLOOKUP(G3613,TABLAS!E:F,2,0)," ")</f>
        <v>CONTADO</v>
      </c>
      <c r="X3613" s="19" t="str">
        <f t="shared" si="168"/>
        <v>10054914 - Santa Cruz De Salazar, Amalia</v>
      </c>
      <c r="Y3613" s="19" t="str">
        <f>IFERROR(VLOOKUP(O3613,TABLAS!O:P,2,0)," ")</f>
        <v>Pedido</v>
      </c>
      <c r="Z3613" s="58">
        <f>IFERROR(IF(R3613&lt;&gt;"CA",(Q3613/VLOOKUP(INT(I3613),TABLAS!R:W,4,0)),Q3613),"0")</f>
        <v>10</v>
      </c>
      <c r="AA3613" s="19" t="s">
        <v>3</v>
      </c>
      <c r="AB3613">
        <f t="shared" si="170"/>
        <v>0</v>
      </c>
    </row>
    <row r="3614" spans="1:28" x14ac:dyDescent="0.25">
      <c r="A3614" s="71">
        <f t="shared" si="169"/>
        <v>10054914</v>
      </c>
      <c r="B3614" s="1" t="s">
        <v>206</v>
      </c>
      <c r="C3614" s="1" t="s">
        <v>31</v>
      </c>
      <c r="D3614" s="1" t="s">
        <v>5301</v>
      </c>
      <c r="E3614" s="1" t="s">
        <v>5302</v>
      </c>
      <c r="F3614" s="1" t="s">
        <v>5303</v>
      </c>
      <c r="G3614" s="1" t="s">
        <v>4</v>
      </c>
      <c r="H3614" s="1" t="s">
        <v>153</v>
      </c>
      <c r="I3614" s="1" t="s">
        <v>208</v>
      </c>
      <c r="J3614" s="1" t="s">
        <v>209</v>
      </c>
      <c r="K3614" s="1" t="s">
        <v>103</v>
      </c>
      <c r="L3614" s="1" t="s">
        <v>2</v>
      </c>
      <c r="M3614" s="1" t="s">
        <v>3</v>
      </c>
      <c r="N3614" s="1" t="s">
        <v>5304</v>
      </c>
      <c r="O3614" s="1" t="s">
        <v>61</v>
      </c>
      <c r="P3614" s="1" t="s">
        <v>231</v>
      </c>
      <c r="Q3614" s="2">
        <v>2</v>
      </c>
      <c r="R3614" s="3" t="s">
        <v>3</v>
      </c>
      <c r="S3614" s="4">
        <v>43746</v>
      </c>
      <c r="T3614" s="5">
        <v>69.94</v>
      </c>
      <c r="U3614" s="4">
        <v>43747</v>
      </c>
      <c r="V3614" s="19" t="str">
        <f>IFERROR(VLOOKUP(C3614,TABLAS!A:C,3,0),"")</f>
        <v>Cueva Borgoño, Juan Carlos</v>
      </c>
      <c r="W3614" s="19" t="str">
        <f>IFERROR(VLOOKUP(G3614,TABLAS!E:F,2,0)," ")</f>
        <v>CONTADO</v>
      </c>
      <c r="X3614" s="19" t="str">
        <f t="shared" si="168"/>
        <v>10054914 - Santa Cruz De Salazar, Amalia</v>
      </c>
      <c r="Y3614" s="19" t="str">
        <f>IFERROR(VLOOKUP(O3614,TABLAS!O:P,2,0)," ")</f>
        <v>Pedido</v>
      </c>
      <c r="Z3614" s="58">
        <f>IFERROR(IF(R3614&lt;&gt;"CA",(Q3614/VLOOKUP(INT(I3614),TABLAS!R:W,4,0)),Q3614),"0")</f>
        <v>2</v>
      </c>
      <c r="AA3614" s="19" t="s">
        <v>3</v>
      </c>
      <c r="AB3614">
        <f t="shared" si="170"/>
        <v>0</v>
      </c>
    </row>
    <row r="3615" spans="1:28" x14ac:dyDescent="0.25">
      <c r="A3615" s="71">
        <f t="shared" si="169"/>
        <v>10054914</v>
      </c>
      <c r="B3615" s="1" t="s">
        <v>206</v>
      </c>
      <c r="C3615" s="1" t="s">
        <v>31</v>
      </c>
      <c r="D3615" s="1" t="s">
        <v>5301</v>
      </c>
      <c r="E3615" s="1" t="s">
        <v>5302</v>
      </c>
      <c r="F3615" s="1" t="s">
        <v>5303</v>
      </c>
      <c r="G3615" s="1" t="s">
        <v>4</v>
      </c>
      <c r="H3615" s="1" t="s">
        <v>153</v>
      </c>
      <c r="I3615" s="1" t="s">
        <v>466</v>
      </c>
      <c r="J3615" s="1" t="s">
        <v>467</v>
      </c>
      <c r="K3615" s="1" t="s">
        <v>103</v>
      </c>
      <c r="L3615" s="1" t="s">
        <v>2</v>
      </c>
      <c r="M3615" s="1" t="s">
        <v>3</v>
      </c>
      <c r="N3615" s="1" t="s">
        <v>5304</v>
      </c>
      <c r="O3615" s="1" t="s">
        <v>61</v>
      </c>
      <c r="P3615" s="1" t="s">
        <v>231</v>
      </c>
      <c r="Q3615" s="2">
        <v>1</v>
      </c>
      <c r="R3615" s="3" t="s">
        <v>3</v>
      </c>
      <c r="S3615" s="4">
        <v>43746</v>
      </c>
      <c r="T3615" s="5">
        <v>26.39</v>
      </c>
      <c r="U3615" s="4">
        <v>43747</v>
      </c>
      <c r="V3615" s="19" t="str">
        <f>IFERROR(VLOOKUP(C3615,TABLAS!A:C,3,0),"")</f>
        <v>Cueva Borgoño, Juan Carlos</v>
      </c>
      <c r="W3615" s="19" t="str">
        <f>IFERROR(VLOOKUP(G3615,TABLAS!E:F,2,0)," ")</f>
        <v>CONTADO</v>
      </c>
      <c r="X3615" s="19" t="str">
        <f t="shared" si="168"/>
        <v>10054914 - Santa Cruz De Salazar, Amalia</v>
      </c>
      <c r="Y3615" s="19" t="str">
        <f>IFERROR(VLOOKUP(O3615,TABLAS!O:P,2,0)," ")</f>
        <v>Pedido</v>
      </c>
      <c r="Z3615" s="58">
        <f>IFERROR(IF(R3615&lt;&gt;"CA",(Q3615/VLOOKUP(INT(I3615),TABLAS!R:W,4,0)),Q3615),"0")</f>
        <v>1</v>
      </c>
      <c r="AA3615" s="19" t="s">
        <v>3</v>
      </c>
      <c r="AB3615">
        <f t="shared" si="170"/>
        <v>0</v>
      </c>
    </row>
    <row r="3616" spans="1:28" x14ac:dyDescent="0.25">
      <c r="A3616" s="71">
        <f t="shared" si="169"/>
        <v>11757948</v>
      </c>
      <c r="B3616" s="1" t="s">
        <v>102</v>
      </c>
      <c r="C3616" s="1" t="s">
        <v>16</v>
      </c>
      <c r="D3616" s="1" t="s">
        <v>5305</v>
      </c>
      <c r="E3616" s="1" t="s">
        <v>5306</v>
      </c>
      <c r="F3616" s="1" t="s">
        <v>5307</v>
      </c>
      <c r="G3616" s="1" t="s">
        <v>4</v>
      </c>
      <c r="H3616" s="1" t="s">
        <v>153</v>
      </c>
      <c r="I3616" s="1" t="s">
        <v>157</v>
      </c>
      <c r="J3616" s="1" t="s">
        <v>158</v>
      </c>
      <c r="K3616" s="1" t="s">
        <v>103</v>
      </c>
      <c r="L3616" s="1" t="s">
        <v>2</v>
      </c>
      <c r="M3616" s="1" t="s">
        <v>3</v>
      </c>
      <c r="N3616" s="1" t="s">
        <v>5308</v>
      </c>
      <c r="O3616" s="1" t="s">
        <v>61</v>
      </c>
      <c r="P3616" s="1" t="s">
        <v>237</v>
      </c>
      <c r="Q3616" s="2">
        <v>4</v>
      </c>
      <c r="R3616" s="3" t="s">
        <v>3</v>
      </c>
      <c r="S3616" s="4">
        <v>43746</v>
      </c>
      <c r="T3616" s="5">
        <v>123.84</v>
      </c>
      <c r="U3616" s="4">
        <v>43747</v>
      </c>
      <c r="V3616" s="19" t="str">
        <f>IFERROR(VLOOKUP(C3616,TABLAS!A:C,3,0),"")</f>
        <v>Sanchez Casana, Alejandro Alfr</v>
      </c>
      <c r="W3616" s="19" t="str">
        <f>IFERROR(VLOOKUP(G3616,TABLAS!E:F,2,0)," ")</f>
        <v>CONTADO</v>
      </c>
      <c r="X3616" s="19" t="str">
        <f t="shared" si="168"/>
        <v>11757948 - Santillan Caipo, Alcides Apolinar</v>
      </c>
      <c r="Y3616" s="19" t="str">
        <f>IFERROR(VLOOKUP(O3616,TABLAS!O:P,2,0)," ")</f>
        <v>Pedido</v>
      </c>
      <c r="Z3616" s="58">
        <f>IFERROR(IF(R3616&lt;&gt;"CA",(Q3616/VLOOKUP(INT(I3616),TABLAS!R:W,4,0)),Q3616),"0")</f>
        <v>4</v>
      </c>
      <c r="AA3616" s="19" t="s">
        <v>3</v>
      </c>
      <c r="AB3616">
        <f t="shared" si="170"/>
        <v>0</v>
      </c>
    </row>
    <row r="3617" spans="1:28" x14ac:dyDescent="0.25">
      <c r="A3617" s="71">
        <f t="shared" si="169"/>
        <v>11757948</v>
      </c>
      <c r="B3617" s="1" t="s">
        <v>102</v>
      </c>
      <c r="C3617" s="1" t="s">
        <v>16</v>
      </c>
      <c r="D3617" s="1" t="s">
        <v>5305</v>
      </c>
      <c r="E3617" s="1" t="s">
        <v>5306</v>
      </c>
      <c r="F3617" s="1" t="s">
        <v>5307</v>
      </c>
      <c r="G3617" s="1" t="s">
        <v>4</v>
      </c>
      <c r="H3617" s="1" t="s">
        <v>153</v>
      </c>
      <c r="I3617" s="1" t="s">
        <v>213</v>
      </c>
      <c r="J3617" s="1" t="s">
        <v>214</v>
      </c>
      <c r="K3617" s="1" t="s">
        <v>103</v>
      </c>
      <c r="L3617" s="1" t="s">
        <v>2</v>
      </c>
      <c r="M3617" s="1" t="s">
        <v>3</v>
      </c>
      <c r="N3617" s="1" t="s">
        <v>5308</v>
      </c>
      <c r="O3617" s="1" t="s">
        <v>61</v>
      </c>
      <c r="P3617" s="1" t="s">
        <v>237</v>
      </c>
      <c r="Q3617" s="2">
        <v>2</v>
      </c>
      <c r="R3617" s="3" t="s">
        <v>3</v>
      </c>
      <c r="S3617" s="4">
        <v>43746</v>
      </c>
      <c r="T3617" s="5">
        <v>61.34</v>
      </c>
      <c r="U3617" s="4">
        <v>43747</v>
      </c>
      <c r="V3617" s="19" t="str">
        <f>IFERROR(VLOOKUP(C3617,TABLAS!A:C,3,0),"")</f>
        <v>Sanchez Casana, Alejandro Alfr</v>
      </c>
      <c r="W3617" s="19" t="str">
        <f>IFERROR(VLOOKUP(G3617,TABLAS!E:F,2,0)," ")</f>
        <v>CONTADO</v>
      </c>
      <c r="X3617" s="19" t="str">
        <f t="shared" si="168"/>
        <v>11757948 - Santillan Caipo, Alcides Apolinar</v>
      </c>
      <c r="Y3617" s="19" t="str">
        <f>IFERROR(VLOOKUP(O3617,TABLAS!O:P,2,0)," ")</f>
        <v>Pedido</v>
      </c>
      <c r="Z3617" s="58">
        <f>IFERROR(IF(R3617&lt;&gt;"CA",(Q3617/VLOOKUP(INT(I3617),TABLAS!R:W,4,0)),Q3617),"0")</f>
        <v>2</v>
      </c>
      <c r="AA3617" s="19" t="s">
        <v>3</v>
      </c>
      <c r="AB3617">
        <f t="shared" si="170"/>
        <v>0</v>
      </c>
    </row>
    <row r="3618" spans="1:28" x14ac:dyDescent="0.25">
      <c r="A3618" s="71">
        <f t="shared" si="169"/>
        <v>11757948</v>
      </c>
      <c r="B3618" s="1" t="s">
        <v>102</v>
      </c>
      <c r="C3618" s="1" t="s">
        <v>16</v>
      </c>
      <c r="D3618" s="1" t="s">
        <v>5305</v>
      </c>
      <c r="E3618" s="1" t="s">
        <v>5306</v>
      </c>
      <c r="F3618" s="1" t="s">
        <v>5307</v>
      </c>
      <c r="G3618" s="1" t="s">
        <v>4</v>
      </c>
      <c r="H3618" s="1" t="s">
        <v>153</v>
      </c>
      <c r="I3618" s="1" t="s">
        <v>1809</v>
      </c>
      <c r="J3618" s="1" t="s">
        <v>1810</v>
      </c>
      <c r="K3618" s="1" t="s">
        <v>222</v>
      </c>
      <c r="L3618" s="1" t="s">
        <v>2</v>
      </c>
      <c r="M3618" s="1" t="s">
        <v>2</v>
      </c>
      <c r="N3618" s="1" t="s">
        <v>5308</v>
      </c>
      <c r="O3618" s="1" t="s">
        <v>65</v>
      </c>
      <c r="P3618" s="1" t="s">
        <v>237</v>
      </c>
      <c r="Q3618" s="2">
        <v>6</v>
      </c>
      <c r="R3618" s="3" t="s">
        <v>2</v>
      </c>
      <c r="S3618" s="4">
        <v>43746</v>
      </c>
      <c r="T3618" s="5">
        <v>0</v>
      </c>
      <c r="U3618" s="4">
        <v>43747</v>
      </c>
      <c r="V3618" s="19" t="str">
        <f>IFERROR(VLOOKUP(C3618,TABLAS!A:C,3,0),"")</f>
        <v>Sanchez Casana, Alejandro Alfr</v>
      </c>
      <c r="W3618" s="19" t="str">
        <f>IFERROR(VLOOKUP(G3618,TABLAS!E:F,2,0)," ")</f>
        <v>CONTADO</v>
      </c>
      <c r="X3618" s="19" t="str">
        <f t="shared" si="168"/>
        <v>11757948 - Santillan Caipo, Alcides Apolinar</v>
      </c>
      <c r="Y3618" s="19" t="str">
        <f>IFERROR(VLOOKUP(O3618,TABLAS!O:P,2,0)," ")</f>
        <v>Bonificación</v>
      </c>
      <c r="Z3618" s="58" t="str">
        <f>IFERROR(IF(R3618&lt;&gt;"CA",(Q3618/VLOOKUP(INT(I3618),TABLAS!R:W,4,0)),Q3618),"0")</f>
        <v>0</v>
      </c>
      <c r="AA3618" s="19" t="s">
        <v>3</v>
      </c>
      <c r="AB3618">
        <f t="shared" si="170"/>
        <v>0</v>
      </c>
    </row>
    <row r="3619" spans="1:28" x14ac:dyDescent="0.25">
      <c r="A3619" s="71">
        <f t="shared" si="169"/>
        <v>10054017</v>
      </c>
      <c r="B3619" s="1" t="s">
        <v>102</v>
      </c>
      <c r="C3619" s="1" t="s">
        <v>16</v>
      </c>
      <c r="D3619" s="1" t="s">
        <v>5309</v>
      </c>
      <c r="E3619" s="1" t="s">
        <v>5310</v>
      </c>
      <c r="F3619" s="1" t="s">
        <v>5311</v>
      </c>
      <c r="G3619" s="1" t="s">
        <v>1</v>
      </c>
      <c r="H3619" s="1" t="s">
        <v>153</v>
      </c>
      <c r="I3619" s="1" t="s">
        <v>210</v>
      </c>
      <c r="J3619" s="1" t="s">
        <v>211</v>
      </c>
      <c r="K3619" s="1" t="s">
        <v>103</v>
      </c>
      <c r="L3619" s="1" t="s">
        <v>2</v>
      </c>
      <c r="M3619" s="1" t="s">
        <v>3</v>
      </c>
      <c r="N3619" s="1" t="s">
        <v>5312</v>
      </c>
      <c r="O3619" s="1" t="s">
        <v>61</v>
      </c>
      <c r="P3619" s="1" t="s">
        <v>215</v>
      </c>
      <c r="Q3619" s="2">
        <v>3</v>
      </c>
      <c r="R3619" s="3" t="s">
        <v>3</v>
      </c>
      <c r="S3619" s="4">
        <v>43746</v>
      </c>
      <c r="T3619" s="5">
        <v>79.42</v>
      </c>
      <c r="U3619" s="4">
        <v>43747</v>
      </c>
      <c r="V3619" s="19" t="str">
        <f>IFERROR(VLOOKUP(C3619,TABLAS!A:C,3,0),"")</f>
        <v>Sanchez Casana, Alejandro Alfr</v>
      </c>
      <c r="W3619" s="19" t="str">
        <f>IFERROR(VLOOKUP(G3619,TABLAS!E:F,2,0)," ")</f>
        <v>CREDITO</v>
      </c>
      <c r="X3619" s="19" t="str">
        <f t="shared" si="168"/>
        <v>10054017 - Santillan Caipo, Emelda</v>
      </c>
      <c r="Y3619" s="19" t="str">
        <f>IFERROR(VLOOKUP(O3619,TABLAS!O:P,2,0)," ")</f>
        <v>Pedido</v>
      </c>
      <c r="Z3619" s="58">
        <f>IFERROR(IF(R3619&lt;&gt;"CA",(Q3619/VLOOKUP(INT(I3619),TABLAS!R:W,4,0)),Q3619),"0")</f>
        <v>3</v>
      </c>
      <c r="AA3619" s="19" t="s">
        <v>3</v>
      </c>
      <c r="AB3619">
        <f t="shared" si="170"/>
        <v>0</v>
      </c>
    </row>
    <row r="3620" spans="1:28" x14ac:dyDescent="0.25">
      <c r="A3620" s="71">
        <f t="shared" si="169"/>
        <v>10054017</v>
      </c>
      <c r="B3620" s="1" t="s">
        <v>102</v>
      </c>
      <c r="C3620" s="1" t="s">
        <v>16</v>
      </c>
      <c r="D3620" s="1" t="s">
        <v>5309</v>
      </c>
      <c r="E3620" s="1" t="s">
        <v>5310</v>
      </c>
      <c r="F3620" s="1" t="s">
        <v>5311</v>
      </c>
      <c r="G3620" s="1" t="s">
        <v>1</v>
      </c>
      <c r="H3620" s="1" t="s">
        <v>153</v>
      </c>
      <c r="I3620" s="1" t="s">
        <v>213</v>
      </c>
      <c r="J3620" s="1" t="s">
        <v>214</v>
      </c>
      <c r="K3620" s="1" t="s">
        <v>103</v>
      </c>
      <c r="L3620" s="1" t="s">
        <v>2</v>
      </c>
      <c r="M3620" s="1" t="s">
        <v>3</v>
      </c>
      <c r="N3620" s="1" t="s">
        <v>5312</v>
      </c>
      <c r="O3620" s="1" t="s">
        <v>61</v>
      </c>
      <c r="P3620" s="1" t="s">
        <v>215</v>
      </c>
      <c r="Q3620" s="2">
        <v>3</v>
      </c>
      <c r="R3620" s="3" t="s">
        <v>3</v>
      </c>
      <c r="S3620" s="4">
        <v>43746</v>
      </c>
      <c r="T3620" s="5">
        <v>92.26</v>
      </c>
      <c r="U3620" s="4">
        <v>43747</v>
      </c>
      <c r="V3620" s="19" t="str">
        <f>IFERROR(VLOOKUP(C3620,TABLAS!A:C,3,0),"")</f>
        <v>Sanchez Casana, Alejandro Alfr</v>
      </c>
      <c r="W3620" s="19" t="str">
        <f>IFERROR(VLOOKUP(G3620,TABLAS!E:F,2,0)," ")</f>
        <v>CREDITO</v>
      </c>
      <c r="X3620" s="19" t="str">
        <f t="shared" si="168"/>
        <v>10054017 - Santillan Caipo, Emelda</v>
      </c>
      <c r="Y3620" s="19" t="str">
        <f>IFERROR(VLOOKUP(O3620,TABLAS!O:P,2,0)," ")</f>
        <v>Pedido</v>
      </c>
      <c r="Z3620" s="58">
        <f>IFERROR(IF(R3620&lt;&gt;"CA",(Q3620/VLOOKUP(INT(I3620),TABLAS!R:W,4,0)),Q3620),"0")</f>
        <v>3</v>
      </c>
      <c r="AA3620" s="19" t="s">
        <v>3</v>
      </c>
      <c r="AB3620">
        <f t="shared" si="170"/>
        <v>0</v>
      </c>
    </row>
    <row r="3621" spans="1:28" x14ac:dyDescent="0.25">
      <c r="A3621" s="71">
        <f t="shared" si="169"/>
        <v>10054017</v>
      </c>
      <c r="B3621" s="1" t="s">
        <v>102</v>
      </c>
      <c r="C3621" s="1" t="s">
        <v>16</v>
      </c>
      <c r="D3621" s="1" t="s">
        <v>5309</v>
      </c>
      <c r="E3621" s="1" t="s">
        <v>5310</v>
      </c>
      <c r="F3621" s="1" t="s">
        <v>5311</v>
      </c>
      <c r="G3621" s="1" t="s">
        <v>1</v>
      </c>
      <c r="H3621" s="1" t="s">
        <v>153</v>
      </c>
      <c r="I3621" s="1" t="s">
        <v>100</v>
      </c>
      <c r="J3621" s="1" t="s">
        <v>101</v>
      </c>
      <c r="K3621" s="1" t="s">
        <v>103</v>
      </c>
      <c r="L3621" s="1" t="s">
        <v>2</v>
      </c>
      <c r="M3621" s="1" t="s">
        <v>3</v>
      </c>
      <c r="N3621" s="1" t="s">
        <v>5312</v>
      </c>
      <c r="O3621" s="1" t="s">
        <v>61</v>
      </c>
      <c r="P3621" s="1" t="s">
        <v>215</v>
      </c>
      <c r="Q3621" s="2">
        <v>4</v>
      </c>
      <c r="R3621" s="3" t="s">
        <v>3</v>
      </c>
      <c r="S3621" s="4">
        <v>43746</v>
      </c>
      <c r="T3621" s="5">
        <v>106.48</v>
      </c>
      <c r="U3621" s="4">
        <v>43747</v>
      </c>
      <c r="V3621" s="19" t="str">
        <f>IFERROR(VLOOKUP(C3621,TABLAS!A:C,3,0),"")</f>
        <v>Sanchez Casana, Alejandro Alfr</v>
      </c>
      <c r="W3621" s="19" t="str">
        <f>IFERROR(VLOOKUP(G3621,TABLAS!E:F,2,0)," ")</f>
        <v>CREDITO</v>
      </c>
      <c r="X3621" s="19" t="str">
        <f t="shared" si="168"/>
        <v>10054017 - Santillan Caipo, Emelda</v>
      </c>
      <c r="Y3621" s="19" t="str">
        <f>IFERROR(VLOOKUP(O3621,TABLAS!O:P,2,0)," ")</f>
        <v>Pedido</v>
      </c>
      <c r="Z3621" s="58">
        <f>IFERROR(IF(R3621&lt;&gt;"CA",(Q3621/VLOOKUP(INT(I3621),TABLAS!R:W,4,0)),Q3621),"0")</f>
        <v>4</v>
      </c>
      <c r="AA3621" s="19" t="s">
        <v>3</v>
      </c>
      <c r="AB3621">
        <f t="shared" si="170"/>
        <v>0</v>
      </c>
    </row>
    <row r="3622" spans="1:28" x14ac:dyDescent="0.25">
      <c r="A3622" s="71">
        <f t="shared" si="169"/>
        <v>10054017</v>
      </c>
      <c r="B3622" s="1" t="s">
        <v>102</v>
      </c>
      <c r="C3622" s="1" t="s">
        <v>16</v>
      </c>
      <c r="D3622" s="1" t="s">
        <v>5309</v>
      </c>
      <c r="E3622" s="1" t="s">
        <v>5310</v>
      </c>
      <c r="F3622" s="1" t="s">
        <v>5311</v>
      </c>
      <c r="G3622" s="1" t="s">
        <v>1</v>
      </c>
      <c r="H3622" s="1" t="s">
        <v>153</v>
      </c>
      <c r="I3622" s="1" t="s">
        <v>184</v>
      </c>
      <c r="J3622" s="1" t="s">
        <v>185</v>
      </c>
      <c r="K3622" s="1" t="s">
        <v>103</v>
      </c>
      <c r="L3622" s="1" t="s">
        <v>2</v>
      </c>
      <c r="M3622" s="1" t="s">
        <v>3</v>
      </c>
      <c r="N3622" s="1" t="s">
        <v>5312</v>
      </c>
      <c r="O3622" s="1" t="s">
        <v>59</v>
      </c>
      <c r="P3622" s="1" t="s">
        <v>215</v>
      </c>
      <c r="Q3622" s="2">
        <v>1</v>
      </c>
      <c r="R3622" s="3" t="s">
        <v>3</v>
      </c>
      <c r="S3622" s="4">
        <v>43746</v>
      </c>
      <c r="T3622" s="5">
        <v>18.559999999999999</v>
      </c>
      <c r="U3622" s="4">
        <v>43747</v>
      </c>
      <c r="V3622" s="19" t="str">
        <f>IFERROR(VLOOKUP(C3622,TABLAS!A:C,3,0),"")</f>
        <v>Sanchez Casana, Alejandro Alfr</v>
      </c>
      <c r="W3622" s="19" t="str">
        <f>IFERROR(VLOOKUP(G3622,TABLAS!E:F,2,0)," ")</f>
        <v>CREDITO</v>
      </c>
      <c r="X3622" s="19" t="str">
        <f t="shared" si="168"/>
        <v>10054017 - Santillan Caipo, Emelda</v>
      </c>
      <c r="Y3622" s="19" t="str">
        <f>IFERROR(VLOOKUP(O3622,TABLAS!O:P,2,0)," ")</f>
        <v>Pedido</v>
      </c>
      <c r="Z3622" s="58">
        <f>IFERROR(IF(R3622&lt;&gt;"CA",(Q3622/VLOOKUP(INT(I3622),TABLAS!R:W,4,0)),Q3622),"0")</f>
        <v>1</v>
      </c>
      <c r="AA3622" s="19" t="s">
        <v>3</v>
      </c>
      <c r="AB3622">
        <f t="shared" si="170"/>
        <v>0</v>
      </c>
    </row>
    <row r="3623" spans="1:28" x14ac:dyDescent="0.25">
      <c r="A3623" s="71">
        <f t="shared" si="169"/>
        <v>11646194</v>
      </c>
      <c r="B3623" s="1" t="s">
        <v>102</v>
      </c>
      <c r="C3623" s="1" t="s">
        <v>16</v>
      </c>
      <c r="D3623" s="1" t="s">
        <v>5313</v>
      </c>
      <c r="E3623" s="1" t="s">
        <v>5314</v>
      </c>
      <c r="F3623" s="1" t="s">
        <v>5315</v>
      </c>
      <c r="G3623" s="1" t="s">
        <v>4</v>
      </c>
      <c r="H3623" s="1" t="s">
        <v>153</v>
      </c>
      <c r="I3623" s="1" t="s">
        <v>100</v>
      </c>
      <c r="J3623" s="1" t="s">
        <v>101</v>
      </c>
      <c r="K3623" s="1" t="s">
        <v>103</v>
      </c>
      <c r="L3623" s="1" t="s">
        <v>2</v>
      </c>
      <c r="M3623" s="1" t="s">
        <v>3</v>
      </c>
      <c r="N3623" s="1" t="s">
        <v>5316</v>
      </c>
      <c r="O3623" s="1" t="s">
        <v>61</v>
      </c>
      <c r="P3623" s="1" t="s">
        <v>237</v>
      </c>
      <c r="Q3623" s="2">
        <v>1</v>
      </c>
      <c r="R3623" s="3" t="s">
        <v>3</v>
      </c>
      <c r="S3623" s="4">
        <v>43746</v>
      </c>
      <c r="T3623" s="5">
        <v>26.53</v>
      </c>
      <c r="U3623" s="4">
        <v>43747</v>
      </c>
      <c r="V3623" s="19" t="str">
        <f>IFERROR(VLOOKUP(C3623,TABLAS!A:C,3,0),"")</f>
        <v>Sanchez Casana, Alejandro Alfr</v>
      </c>
      <c r="W3623" s="19" t="str">
        <f>IFERROR(VLOOKUP(G3623,TABLAS!E:F,2,0)," ")</f>
        <v>CONTADO</v>
      </c>
      <c r="X3623" s="19" t="str">
        <f t="shared" si="168"/>
        <v>11646194 - Santillan Caipo, Jorge Atilano</v>
      </c>
      <c r="Y3623" s="19" t="str">
        <f>IFERROR(VLOOKUP(O3623,TABLAS!O:P,2,0)," ")</f>
        <v>Pedido</v>
      </c>
      <c r="Z3623" s="58">
        <f>IFERROR(IF(R3623&lt;&gt;"CA",(Q3623/VLOOKUP(INT(I3623),TABLAS!R:W,4,0)),Q3623),"0")</f>
        <v>1</v>
      </c>
      <c r="AA3623" s="19" t="s">
        <v>3</v>
      </c>
      <c r="AB3623">
        <f t="shared" si="170"/>
        <v>0</v>
      </c>
    </row>
    <row r="3624" spans="1:28" x14ac:dyDescent="0.25">
      <c r="A3624" s="71">
        <f t="shared" si="169"/>
        <v>11646194</v>
      </c>
      <c r="B3624" s="1" t="s">
        <v>102</v>
      </c>
      <c r="C3624" s="1" t="s">
        <v>16</v>
      </c>
      <c r="D3624" s="1" t="s">
        <v>5313</v>
      </c>
      <c r="E3624" s="1" t="s">
        <v>5314</v>
      </c>
      <c r="F3624" s="1" t="s">
        <v>5315</v>
      </c>
      <c r="G3624" s="1" t="s">
        <v>4</v>
      </c>
      <c r="H3624" s="1" t="s">
        <v>153</v>
      </c>
      <c r="I3624" s="1" t="s">
        <v>210</v>
      </c>
      <c r="J3624" s="1" t="s">
        <v>211</v>
      </c>
      <c r="K3624" s="1" t="s">
        <v>103</v>
      </c>
      <c r="L3624" s="1" t="s">
        <v>2</v>
      </c>
      <c r="M3624" s="1" t="s">
        <v>3</v>
      </c>
      <c r="N3624" s="1" t="s">
        <v>5316</v>
      </c>
      <c r="O3624" s="1" t="s">
        <v>61</v>
      </c>
      <c r="P3624" s="1" t="s">
        <v>237</v>
      </c>
      <c r="Q3624" s="2">
        <v>1</v>
      </c>
      <c r="R3624" s="3" t="s">
        <v>3</v>
      </c>
      <c r="S3624" s="4">
        <v>43746</v>
      </c>
      <c r="T3624" s="5">
        <v>26.39</v>
      </c>
      <c r="U3624" s="4">
        <v>43747</v>
      </c>
      <c r="V3624" s="19" t="str">
        <f>IFERROR(VLOOKUP(C3624,TABLAS!A:C,3,0),"")</f>
        <v>Sanchez Casana, Alejandro Alfr</v>
      </c>
      <c r="W3624" s="19" t="str">
        <f>IFERROR(VLOOKUP(G3624,TABLAS!E:F,2,0)," ")</f>
        <v>CONTADO</v>
      </c>
      <c r="X3624" s="19" t="str">
        <f t="shared" si="168"/>
        <v>11646194 - Santillan Caipo, Jorge Atilano</v>
      </c>
      <c r="Y3624" s="19" t="str">
        <f>IFERROR(VLOOKUP(O3624,TABLAS!O:P,2,0)," ")</f>
        <v>Pedido</v>
      </c>
      <c r="Z3624" s="58">
        <f>IFERROR(IF(R3624&lt;&gt;"CA",(Q3624/VLOOKUP(INT(I3624),TABLAS!R:W,4,0)),Q3624),"0")</f>
        <v>1</v>
      </c>
      <c r="AA3624" s="19" t="s">
        <v>3</v>
      </c>
      <c r="AB3624">
        <f t="shared" si="170"/>
        <v>0</v>
      </c>
    </row>
    <row r="3625" spans="1:28" x14ac:dyDescent="0.25">
      <c r="A3625" s="71">
        <f t="shared" si="169"/>
        <v>11646194</v>
      </c>
      <c r="B3625" s="1" t="s">
        <v>102</v>
      </c>
      <c r="C3625" s="1" t="s">
        <v>16</v>
      </c>
      <c r="D3625" s="1" t="s">
        <v>5313</v>
      </c>
      <c r="E3625" s="1" t="s">
        <v>5314</v>
      </c>
      <c r="F3625" s="1" t="s">
        <v>5315</v>
      </c>
      <c r="G3625" s="1" t="s">
        <v>4</v>
      </c>
      <c r="H3625" s="1" t="s">
        <v>153</v>
      </c>
      <c r="I3625" s="1" t="s">
        <v>157</v>
      </c>
      <c r="J3625" s="1" t="s">
        <v>158</v>
      </c>
      <c r="K3625" s="1" t="s">
        <v>103</v>
      </c>
      <c r="L3625" s="1" t="s">
        <v>2</v>
      </c>
      <c r="M3625" s="1" t="s">
        <v>3</v>
      </c>
      <c r="N3625" s="1" t="s">
        <v>5316</v>
      </c>
      <c r="O3625" s="1" t="s">
        <v>61</v>
      </c>
      <c r="P3625" s="1" t="s">
        <v>237</v>
      </c>
      <c r="Q3625" s="2">
        <v>2</v>
      </c>
      <c r="R3625" s="3" t="s">
        <v>3</v>
      </c>
      <c r="S3625" s="4">
        <v>43746</v>
      </c>
      <c r="T3625" s="5">
        <v>61.92</v>
      </c>
      <c r="U3625" s="4">
        <v>43747</v>
      </c>
      <c r="V3625" s="19" t="str">
        <f>IFERROR(VLOOKUP(C3625,TABLAS!A:C,3,0),"")</f>
        <v>Sanchez Casana, Alejandro Alfr</v>
      </c>
      <c r="W3625" s="19" t="str">
        <f>IFERROR(VLOOKUP(G3625,TABLAS!E:F,2,0)," ")</f>
        <v>CONTADO</v>
      </c>
      <c r="X3625" s="19" t="str">
        <f t="shared" si="168"/>
        <v>11646194 - Santillan Caipo, Jorge Atilano</v>
      </c>
      <c r="Y3625" s="19" t="str">
        <f>IFERROR(VLOOKUP(O3625,TABLAS!O:P,2,0)," ")</f>
        <v>Pedido</v>
      </c>
      <c r="Z3625" s="58">
        <f>IFERROR(IF(R3625&lt;&gt;"CA",(Q3625/VLOOKUP(INT(I3625),TABLAS!R:W,4,0)),Q3625),"0")</f>
        <v>2</v>
      </c>
      <c r="AA3625" s="19" t="s">
        <v>3</v>
      </c>
      <c r="AB3625">
        <f t="shared" si="170"/>
        <v>0</v>
      </c>
    </row>
    <row r="3626" spans="1:28" x14ac:dyDescent="0.25">
      <c r="A3626" s="71">
        <f t="shared" si="169"/>
        <v>11646194</v>
      </c>
      <c r="B3626" s="1" t="s">
        <v>102</v>
      </c>
      <c r="C3626" s="1" t="s">
        <v>16</v>
      </c>
      <c r="D3626" s="1" t="s">
        <v>5313</v>
      </c>
      <c r="E3626" s="1" t="s">
        <v>5314</v>
      </c>
      <c r="F3626" s="1" t="s">
        <v>5315</v>
      </c>
      <c r="G3626" s="1" t="s">
        <v>4</v>
      </c>
      <c r="H3626" s="1" t="s">
        <v>153</v>
      </c>
      <c r="I3626" s="1" t="s">
        <v>219</v>
      </c>
      <c r="J3626" s="1" t="s">
        <v>220</v>
      </c>
      <c r="K3626" s="1" t="s">
        <v>103</v>
      </c>
      <c r="L3626" s="1" t="s">
        <v>2</v>
      </c>
      <c r="M3626" s="1" t="s">
        <v>3</v>
      </c>
      <c r="N3626" s="1" t="s">
        <v>5316</v>
      </c>
      <c r="O3626" s="1" t="s">
        <v>59</v>
      </c>
      <c r="P3626" s="1" t="s">
        <v>237</v>
      </c>
      <c r="Q3626" s="2">
        <v>1</v>
      </c>
      <c r="R3626" s="3" t="s">
        <v>3</v>
      </c>
      <c r="S3626" s="4">
        <v>43746</v>
      </c>
      <c r="T3626" s="5">
        <v>9.24</v>
      </c>
      <c r="U3626" s="4">
        <v>43747</v>
      </c>
      <c r="V3626" s="19" t="str">
        <f>IFERROR(VLOOKUP(C3626,TABLAS!A:C,3,0),"")</f>
        <v>Sanchez Casana, Alejandro Alfr</v>
      </c>
      <c r="W3626" s="19" t="str">
        <f>IFERROR(VLOOKUP(G3626,TABLAS!E:F,2,0)," ")</f>
        <v>CONTADO</v>
      </c>
      <c r="X3626" s="19" t="str">
        <f t="shared" si="168"/>
        <v>11646194 - Santillan Caipo, Jorge Atilano</v>
      </c>
      <c r="Y3626" s="19" t="str">
        <f>IFERROR(VLOOKUP(O3626,TABLAS!O:P,2,0)," ")</f>
        <v>Pedido</v>
      </c>
      <c r="Z3626" s="58">
        <f>IFERROR(IF(R3626&lt;&gt;"CA",(Q3626/VLOOKUP(INT(I3626),TABLAS!R:W,4,0)),Q3626),"0")</f>
        <v>1</v>
      </c>
      <c r="AA3626" s="19" t="s">
        <v>3</v>
      </c>
      <c r="AB3626">
        <f t="shared" si="170"/>
        <v>0</v>
      </c>
    </row>
    <row r="3627" spans="1:28" x14ac:dyDescent="0.25">
      <c r="A3627" s="71">
        <f t="shared" si="169"/>
        <v>11646194</v>
      </c>
      <c r="B3627" s="1" t="s">
        <v>102</v>
      </c>
      <c r="C3627" s="1" t="s">
        <v>16</v>
      </c>
      <c r="D3627" s="1" t="s">
        <v>5313</v>
      </c>
      <c r="E3627" s="1" t="s">
        <v>5314</v>
      </c>
      <c r="F3627" s="1" t="s">
        <v>5315</v>
      </c>
      <c r="G3627" s="1" t="s">
        <v>4</v>
      </c>
      <c r="H3627" s="1" t="s">
        <v>153</v>
      </c>
      <c r="I3627" s="1" t="s">
        <v>219</v>
      </c>
      <c r="J3627" s="1" t="s">
        <v>220</v>
      </c>
      <c r="K3627" s="1" t="s">
        <v>103</v>
      </c>
      <c r="L3627" s="1" t="s">
        <v>2</v>
      </c>
      <c r="M3627" s="1" t="s">
        <v>3</v>
      </c>
      <c r="N3627" s="1" t="s">
        <v>5316</v>
      </c>
      <c r="O3627" s="1" t="s">
        <v>65</v>
      </c>
      <c r="P3627" s="1" t="s">
        <v>237</v>
      </c>
      <c r="Q3627" s="2">
        <v>1</v>
      </c>
      <c r="R3627" s="3" t="s">
        <v>2</v>
      </c>
      <c r="S3627" s="4">
        <v>43746</v>
      </c>
      <c r="T3627" s="5">
        <v>0</v>
      </c>
      <c r="U3627" s="4">
        <v>43747</v>
      </c>
      <c r="V3627" s="19" t="str">
        <f>IFERROR(VLOOKUP(C3627,TABLAS!A:C,3,0),"")</f>
        <v>Sanchez Casana, Alejandro Alfr</v>
      </c>
      <c r="W3627" s="19" t="str">
        <f>IFERROR(VLOOKUP(G3627,TABLAS!E:F,2,0)," ")</f>
        <v>CONTADO</v>
      </c>
      <c r="X3627" s="19" t="str">
        <f t="shared" si="168"/>
        <v>11646194 - Santillan Caipo, Jorge Atilano</v>
      </c>
      <c r="Y3627" s="19" t="str">
        <f>IFERROR(VLOOKUP(O3627,TABLAS!O:P,2,0)," ")</f>
        <v>Bonificación</v>
      </c>
      <c r="Z3627" s="58">
        <f>IFERROR(IF(R3627&lt;&gt;"CA",(Q3627/VLOOKUP(INT(I3627),TABLAS!R:W,4,0)),Q3627),"0")</f>
        <v>6.6666666666666666E-2</v>
      </c>
      <c r="AA3627" s="19" t="s">
        <v>3</v>
      </c>
      <c r="AB3627">
        <f t="shared" si="170"/>
        <v>0</v>
      </c>
    </row>
    <row r="3628" spans="1:28" x14ac:dyDescent="0.25">
      <c r="A3628" s="71">
        <f t="shared" si="169"/>
        <v>10062084</v>
      </c>
      <c r="B3628" s="1" t="s">
        <v>102</v>
      </c>
      <c r="C3628" s="1" t="s">
        <v>30</v>
      </c>
      <c r="D3628" s="1" t="s">
        <v>5317</v>
      </c>
      <c r="E3628" s="1" t="s">
        <v>5318</v>
      </c>
      <c r="F3628" s="1" t="s">
        <v>5319</v>
      </c>
      <c r="G3628" s="1" t="s">
        <v>4</v>
      </c>
      <c r="H3628" s="1" t="s">
        <v>153</v>
      </c>
      <c r="I3628" s="1" t="s">
        <v>100</v>
      </c>
      <c r="J3628" s="1" t="s">
        <v>101</v>
      </c>
      <c r="K3628" s="1" t="s">
        <v>103</v>
      </c>
      <c r="L3628" s="1" t="s">
        <v>2</v>
      </c>
      <c r="M3628" s="1" t="s">
        <v>3</v>
      </c>
      <c r="N3628" s="1" t="s">
        <v>5320</v>
      </c>
      <c r="O3628" s="1" t="s">
        <v>61</v>
      </c>
      <c r="P3628" s="1" t="s">
        <v>251</v>
      </c>
      <c r="Q3628" s="2">
        <v>17</v>
      </c>
      <c r="R3628" s="3" t="s">
        <v>3</v>
      </c>
      <c r="S3628" s="4">
        <v>43746</v>
      </c>
      <c r="T3628" s="5">
        <v>456.13</v>
      </c>
      <c r="U3628" s="4">
        <v>43747</v>
      </c>
      <c r="V3628" s="19" t="str">
        <f>IFERROR(VLOOKUP(C3628,TABLAS!A:C,3,0),"")</f>
        <v>Sanchez Casana, Alejandro Alfr</v>
      </c>
      <c r="W3628" s="19" t="str">
        <f>IFERROR(VLOOKUP(G3628,TABLAS!E:F,2,0)," ")</f>
        <v>CONTADO</v>
      </c>
      <c r="X3628" s="19" t="str">
        <f t="shared" si="168"/>
        <v>10062084 - Santos Llanos, Michael Octavio</v>
      </c>
      <c r="Y3628" s="19" t="str">
        <f>IFERROR(VLOOKUP(O3628,TABLAS!O:P,2,0)," ")</f>
        <v>Pedido</v>
      </c>
      <c r="Z3628" s="58">
        <f>IFERROR(IF(R3628&lt;&gt;"CA",(Q3628/VLOOKUP(INT(I3628),TABLAS!R:W,4,0)),Q3628),"0")</f>
        <v>17</v>
      </c>
      <c r="AA3628" s="19" t="s">
        <v>3</v>
      </c>
      <c r="AB3628">
        <f t="shared" si="170"/>
        <v>0</v>
      </c>
    </row>
    <row r="3629" spans="1:28" x14ac:dyDescent="0.25">
      <c r="A3629" s="71">
        <f t="shared" si="169"/>
        <v>10062084</v>
      </c>
      <c r="B3629" s="1" t="s">
        <v>102</v>
      </c>
      <c r="C3629" s="1" t="s">
        <v>30</v>
      </c>
      <c r="D3629" s="1" t="s">
        <v>5317</v>
      </c>
      <c r="E3629" s="1" t="s">
        <v>5318</v>
      </c>
      <c r="F3629" s="1" t="s">
        <v>5319</v>
      </c>
      <c r="G3629" s="1" t="s">
        <v>4</v>
      </c>
      <c r="H3629" s="1" t="s">
        <v>153</v>
      </c>
      <c r="I3629" s="1" t="s">
        <v>154</v>
      </c>
      <c r="J3629" s="1" t="s">
        <v>161</v>
      </c>
      <c r="K3629" s="1" t="s">
        <v>103</v>
      </c>
      <c r="L3629" s="1" t="s">
        <v>2</v>
      </c>
      <c r="M3629" s="1" t="s">
        <v>3</v>
      </c>
      <c r="N3629" s="1" t="s">
        <v>5320</v>
      </c>
      <c r="O3629" s="1" t="s">
        <v>59</v>
      </c>
      <c r="P3629" s="1" t="s">
        <v>251</v>
      </c>
      <c r="Q3629" s="2">
        <v>1</v>
      </c>
      <c r="R3629" s="3" t="s">
        <v>3</v>
      </c>
      <c r="S3629" s="4">
        <v>43746</v>
      </c>
      <c r="T3629" s="5">
        <v>21.62</v>
      </c>
      <c r="U3629" s="4">
        <v>43747</v>
      </c>
      <c r="V3629" s="19" t="str">
        <f>IFERROR(VLOOKUP(C3629,TABLAS!A:C,3,0),"")</f>
        <v>Sanchez Casana, Alejandro Alfr</v>
      </c>
      <c r="W3629" s="19" t="str">
        <f>IFERROR(VLOOKUP(G3629,TABLAS!E:F,2,0)," ")</f>
        <v>CONTADO</v>
      </c>
      <c r="X3629" s="19" t="str">
        <f t="shared" si="168"/>
        <v>10062084 - Santos Llanos, Michael Octavio</v>
      </c>
      <c r="Y3629" s="19" t="str">
        <f>IFERROR(VLOOKUP(O3629,TABLAS!O:P,2,0)," ")</f>
        <v>Pedido</v>
      </c>
      <c r="Z3629" s="58">
        <f>IFERROR(IF(R3629&lt;&gt;"CA",(Q3629/VLOOKUP(INT(I3629),TABLAS!R:W,4,0)),Q3629),"0")</f>
        <v>1</v>
      </c>
      <c r="AA3629" s="19" t="s">
        <v>3</v>
      </c>
      <c r="AB3629">
        <f t="shared" si="170"/>
        <v>0</v>
      </c>
    </row>
    <row r="3630" spans="1:28" x14ac:dyDescent="0.25">
      <c r="A3630" s="71">
        <f t="shared" si="169"/>
        <v>10062084</v>
      </c>
      <c r="B3630" s="1" t="s">
        <v>102</v>
      </c>
      <c r="C3630" s="1" t="s">
        <v>30</v>
      </c>
      <c r="D3630" s="1" t="s">
        <v>5317</v>
      </c>
      <c r="E3630" s="1" t="s">
        <v>5318</v>
      </c>
      <c r="F3630" s="1" t="s">
        <v>5319</v>
      </c>
      <c r="G3630" s="1" t="s">
        <v>4</v>
      </c>
      <c r="H3630" s="1" t="s">
        <v>153</v>
      </c>
      <c r="I3630" s="1" t="s">
        <v>216</v>
      </c>
      <c r="J3630" s="1" t="s">
        <v>217</v>
      </c>
      <c r="K3630" s="1" t="s">
        <v>103</v>
      </c>
      <c r="L3630" s="1" t="s">
        <v>2</v>
      </c>
      <c r="M3630" s="1" t="s">
        <v>3</v>
      </c>
      <c r="N3630" s="1" t="s">
        <v>5320</v>
      </c>
      <c r="O3630" s="1" t="s">
        <v>61</v>
      </c>
      <c r="P3630" s="1" t="s">
        <v>251</v>
      </c>
      <c r="Q3630" s="2">
        <v>1</v>
      </c>
      <c r="R3630" s="3" t="s">
        <v>3</v>
      </c>
      <c r="S3630" s="4">
        <v>43746</v>
      </c>
      <c r="T3630" s="5">
        <v>35.270000000000003</v>
      </c>
      <c r="U3630" s="4">
        <v>43747</v>
      </c>
      <c r="V3630" s="19" t="str">
        <f>IFERROR(VLOOKUP(C3630,TABLAS!A:C,3,0),"")</f>
        <v>Sanchez Casana, Alejandro Alfr</v>
      </c>
      <c r="W3630" s="19" t="str">
        <f>IFERROR(VLOOKUP(G3630,TABLAS!E:F,2,0)," ")</f>
        <v>CONTADO</v>
      </c>
      <c r="X3630" s="19" t="str">
        <f t="shared" si="168"/>
        <v>10062084 - Santos Llanos, Michael Octavio</v>
      </c>
      <c r="Y3630" s="19" t="str">
        <f>IFERROR(VLOOKUP(O3630,TABLAS!O:P,2,0)," ")</f>
        <v>Pedido</v>
      </c>
      <c r="Z3630" s="58">
        <f>IFERROR(IF(R3630&lt;&gt;"CA",(Q3630/VLOOKUP(INT(I3630),TABLAS!R:W,4,0)),Q3630),"0")</f>
        <v>1</v>
      </c>
      <c r="AA3630" s="19" t="s">
        <v>3</v>
      </c>
      <c r="AB3630">
        <f t="shared" si="170"/>
        <v>0</v>
      </c>
    </row>
    <row r="3631" spans="1:28" x14ac:dyDescent="0.25">
      <c r="A3631" s="71">
        <f t="shared" si="169"/>
        <v>10062084</v>
      </c>
      <c r="B3631" s="1" t="s">
        <v>102</v>
      </c>
      <c r="C3631" s="1" t="s">
        <v>30</v>
      </c>
      <c r="D3631" s="1" t="s">
        <v>5317</v>
      </c>
      <c r="E3631" s="1" t="s">
        <v>5318</v>
      </c>
      <c r="F3631" s="1" t="s">
        <v>5319</v>
      </c>
      <c r="G3631" s="1" t="s">
        <v>4</v>
      </c>
      <c r="H3631" s="1" t="s">
        <v>153</v>
      </c>
      <c r="I3631" s="1" t="s">
        <v>208</v>
      </c>
      <c r="J3631" s="1" t="s">
        <v>209</v>
      </c>
      <c r="K3631" s="1" t="s">
        <v>103</v>
      </c>
      <c r="L3631" s="1" t="s">
        <v>2</v>
      </c>
      <c r="M3631" s="1" t="s">
        <v>3</v>
      </c>
      <c r="N3631" s="1" t="s">
        <v>5320</v>
      </c>
      <c r="O3631" s="1" t="s">
        <v>61</v>
      </c>
      <c r="P3631" s="1" t="s">
        <v>251</v>
      </c>
      <c r="Q3631" s="2">
        <v>1</v>
      </c>
      <c r="R3631" s="3" t="s">
        <v>3</v>
      </c>
      <c r="S3631" s="4">
        <v>43746</v>
      </c>
      <c r="T3631" s="5">
        <v>35.270000000000003</v>
      </c>
      <c r="U3631" s="4">
        <v>43747</v>
      </c>
      <c r="V3631" s="19" t="str">
        <f>IFERROR(VLOOKUP(C3631,TABLAS!A:C,3,0),"")</f>
        <v>Sanchez Casana, Alejandro Alfr</v>
      </c>
      <c r="W3631" s="19" t="str">
        <f>IFERROR(VLOOKUP(G3631,TABLAS!E:F,2,0)," ")</f>
        <v>CONTADO</v>
      </c>
      <c r="X3631" s="19" t="str">
        <f t="shared" si="168"/>
        <v>10062084 - Santos Llanos, Michael Octavio</v>
      </c>
      <c r="Y3631" s="19" t="str">
        <f>IFERROR(VLOOKUP(O3631,TABLAS!O:P,2,0)," ")</f>
        <v>Pedido</v>
      </c>
      <c r="Z3631" s="58">
        <f>IFERROR(IF(R3631&lt;&gt;"CA",(Q3631/VLOOKUP(INT(I3631),TABLAS!R:W,4,0)),Q3631),"0")</f>
        <v>1</v>
      </c>
      <c r="AA3631" s="19" t="s">
        <v>3</v>
      </c>
      <c r="AB3631">
        <f t="shared" si="170"/>
        <v>0</v>
      </c>
    </row>
    <row r="3632" spans="1:28" x14ac:dyDescent="0.25">
      <c r="A3632" s="71">
        <f t="shared" si="169"/>
        <v>10062084</v>
      </c>
      <c r="B3632" s="1" t="s">
        <v>102</v>
      </c>
      <c r="C3632" s="1" t="s">
        <v>30</v>
      </c>
      <c r="D3632" s="1" t="s">
        <v>5317</v>
      </c>
      <c r="E3632" s="1" t="s">
        <v>5318</v>
      </c>
      <c r="F3632" s="1" t="s">
        <v>5319</v>
      </c>
      <c r="G3632" s="1" t="s">
        <v>4</v>
      </c>
      <c r="H3632" s="1" t="s">
        <v>153</v>
      </c>
      <c r="I3632" s="1" t="s">
        <v>155</v>
      </c>
      <c r="J3632" s="1" t="s">
        <v>156</v>
      </c>
      <c r="K3632" s="1" t="s">
        <v>103</v>
      </c>
      <c r="L3632" s="1" t="s">
        <v>2</v>
      </c>
      <c r="M3632" s="1" t="s">
        <v>3</v>
      </c>
      <c r="N3632" s="1" t="s">
        <v>5320</v>
      </c>
      <c r="O3632" s="1" t="s">
        <v>59</v>
      </c>
      <c r="P3632" s="1" t="s">
        <v>251</v>
      </c>
      <c r="Q3632" s="2">
        <v>1</v>
      </c>
      <c r="R3632" s="3" t="s">
        <v>3</v>
      </c>
      <c r="S3632" s="4">
        <v>43746</v>
      </c>
      <c r="T3632" s="5">
        <v>17.03</v>
      </c>
      <c r="U3632" s="4">
        <v>43747</v>
      </c>
      <c r="V3632" s="19" t="str">
        <f>IFERROR(VLOOKUP(C3632,TABLAS!A:C,3,0),"")</f>
        <v>Sanchez Casana, Alejandro Alfr</v>
      </c>
      <c r="W3632" s="19" t="str">
        <f>IFERROR(VLOOKUP(G3632,TABLAS!E:F,2,0)," ")</f>
        <v>CONTADO</v>
      </c>
      <c r="X3632" s="19" t="str">
        <f t="shared" si="168"/>
        <v>10062084 - Santos Llanos, Michael Octavio</v>
      </c>
      <c r="Y3632" s="19" t="str">
        <f>IFERROR(VLOOKUP(O3632,TABLAS!O:P,2,0)," ")</f>
        <v>Pedido</v>
      </c>
      <c r="Z3632" s="58">
        <f>IFERROR(IF(R3632&lt;&gt;"CA",(Q3632/VLOOKUP(INT(I3632),TABLAS!R:W,4,0)),Q3632),"0")</f>
        <v>1</v>
      </c>
      <c r="AA3632" s="19" t="s">
        <v>3</v>
      </c>
      <c r="AB3632">
        <f t="shared" si="170"/>
        <v>0</v>
      </c>
    </row>
    <row r="3633" spans="1:28" x14ac:dyDescent="0.25">
      <c r="A3633" s="71">
        <f t="shared" si="169"/>
        <v>10062084</v>
      </c>
      <c r="B3633" s="1" t="s">
        <v>102</v>
      </c>
      <c r="C3633" s="1" t="s">
        <v>30</v>
      </c>
      <c r="D3633" s="1" t="s">
        <v>5317</v>
      </c>
      <c r="E3633" s="1" t="s">
        <v>5318</v>
      </c>
      <c r="F3633" s="1" t="s">
        <v>5319</v>
      </c>
      <c r="G3633" s="1" t="s">
        <v>4</v>
      </c>
      <c r="H3633" s="1" t="s">
        <v>153</v>
      </c>
      <c r="I3633" s="1" t="s">
        <v>151</v>
      </c>
      <c r="J3633" s="1" t="s">
        <v>152</v>
      </c>
      <c r="K3633" s="1" t="s">
        <v>103</v>
      </c>
      <c r="L3633" s="1" t="s">
        <v>2</v>
      </c>
      <c r="M3633" s="1" t="s">
        <v>3</v>
      </c>
      <c r="N3633" s="1" t="s">
        <v>5320</v>
      </c>
      <c r="O3633" s="1" t="s">
        <v>59</v>
      </c>
      <c r="P3633" s="1" t="s">
        <v>251</v>
      </c>
      <c r="Q3633" s="2">
        <v>1</v>
      </c>
      <c r="R3633" s="3" t="s">
        <v>3</v>
      </c>
      <c r="S3633" s="4">
        <v>43746</v>
      </c>
      <c r="T3633" s="5">
        <v>13.86</v>
      </c>
      <c r="U3633" s="4">
        <v>43747</v>
      </c>
      <c r="V3633" s="19" t="str">
        <f>IFERROR(VLOOKUP(C3633,TABLAS!A:C,3,0),"")</f>
        <v>Sanchez Casana, Alejandro Alfr</v>
      </c>
      <c r="W3633" s="19" t="str">
        <f>IFERROR(VLOOKUP(G3633,TABLAS!E:F,2,0)," ")</f>
        <v>CONTADO</v>
      </c>
      <c r="X3633" s="19" t="str">
        <f t="shared" si="168"/>
        <v>10062084 - Santos Llanos, Michael Octavio</v>
      </c>
      <c r="Y3633" s="19" t="str">
        <f>IFERROR(VLOOKUP(O3633,TABLAS!O:P,2,0)," ")</f>
        <v>Pedido</v>
      </c>
      <c r="Z3633" s="58">
        <f>IFERROR(IF(R3633&lt;&gt;"CA",(Q3633/VLOOKUP(INT(I3633),TABLAS!R:W,4,0)),Q3633),"0")</f>
        <v>1</v>
      </c>
      <c r="AA3633" s="19" t="s">
        <v>3</v>
      </c>
      <c r="AB3633">
        <f t="shared" si="170"/>
        <v>0</v>
      </c>
    </row>
    <row r="3634" spans="1:28" x14ac:dyDescent="0.25">
      <c r="A3634" s="71">
        <f t="shared" si="169"/>
        <v>10062084</v>
      </c>
      <c r="B3634" s="1" t="s">
        <v>102</v>
      </c>
      <c r="C3634" s="1" t="s">
        <v>30</v>
      </c>
      <c r="D3634" s="1" t="s">
        <v>5317</v>
      </c>
      <c r="E3634" s="1" t="s">
        <v>5318</v>
      </c>
      <c r="F3634" s="1" t="s">
        <v>5319</v>
      </c>
      <c r="G3634" s="1" t="s">
        <v>4</v>
      </c>
      <c r="H3634" s="1" t="s">
        <v>153</v>
      </c>
      <c r="I3634" s="1" t="s">
        <v>151</v>
      </c>
      <c r="J3634" s="1" t="s">
        <v>152</v>
      </c>
      <c r="K3634" s="1" t="s">
        <v>103</v>
      </c>
      <c r="L3634" s="1" t="s">
        <v>2</v>
      </c>
      <c r="M3634" s="1" t="s">
        <v>3</v>
      </c>
      <c r="N3634" s="1" t="s">
        <v>5320</v>
      </c>
      <c r="O3634" s="1" t="s">
        <v>65</v>
      </c>
      <c r="P3634" s="1" t="s">
        <v>251</v>
      </c>
      <c r="Q3634" s="2">
        <v>1</v>
      </c>
      <c r="R3634" s="3" t="s">
        <v>2</v>
      </c>
      <c r="S3634" s="4">
        <v>43746</v>
      </c>
      <c r="T3634" s="5">
        <v>0</v>
      </c>
      <c r="U3634" s="4">
        <v>43747</v>
      </c>
      <c r="V3634" s="19" t="str">
        <f>IFERROR(VLOOKUP(C3634,TABLAS!A:C,3,0),"")</f>
        <v>Sanchez Casana, Alejandro Alfr</v>
      </c>
      <c r="W3634" s="19" t="str">
        <f>IFERROR(VLOOKUP(G3634,TABLAS!E:F,2,0)," ")</f>
        <v>CONTADO</v>
      </c>
      <c r="X3634" s="19" t="str">
        <f t="shared" si="168"/>
        <v>10062084 - Santos Llanos, Michael Octavio</v>
      </c>
      <c r="Y3634" s="19" t="str">
        <f>IFERROR(VLOOKUP(O3634,TABLAS!O:P,2,0)," ")</f>
        <v>Bonificación</v>
      </c>
      <c r="Z3634" s="58">
        <f>IFERROR(IF(R3634&lt;&gt;"CA",(Q3634/VLOOKUP(INT(I3634),TABLAS!R:W,4,0)),Q3634),"0")</f>
        <v>6.6666666666666666E-2</v>
      </c>
      <c r="AA3634" s="19" t="s">
        <v>3</v>
      </c>
      <c r="AB3634">
        <f t="shared" si="170"/>
        <v>0</v>
      </c>
    </row>
    <row r="3635" spans="1:28" x14ac:dyDescent="0.25">
      <c r="A3635" s="71">
        <f t="shared" si="169"/>
        <v>10053818</v>
      </c>
      <c r="B3635" s="1" t="s">
        <v>204</v>
      </c>
      <c r="C3635" s="1" t="s">
        <v>6</v>
      </c>
      <c r="D3635" s="1" t="s">
        <v>5321</v>
      </c>
      <c r="E3635" s="1" t="s">
        <v>5322</v>
      </c>
      <c r="F3635" s="1" t="s">
        <v>5323</v>
      </c>
      <c r="G3635" s="1" t="s">
        <v>4</v>
      </c>
      <c r="H3635" s="1" t="s">
        <v>153</v>
      </c>
      <c r="I3635" s="1" t="s">
        <v>104</v>
      </c>
      <c r="J3635" s="1" t="s">
        <v>105</v>
      </c>
      <c r="K3635" s="1" t="s">
        <v>103</v>
      </c>
      <c r="L3635" s="1" t="s">
        <v>2</v>
      </c>
      <c r="M3635" s="1" t="s">
        <v>3</v>
      </c>
      <c r="N3635" s="1" t="s">
        <v>5324</v>
      </c>
      <c r="O3635" s="1" t="s">
        <v>59</v>
      </c>
      <c r="P3635" s="1" t="s">
        <v>221</v>
      </c>
      <c r="Q3635" s="2">
        <v>1</v>
      </c>
      <c r="R3635" s="3" t="s">
        <v>3</v>
      </c>
      <c r="S3635" s="4">
        <v>43746</v>
      </c>
      <c r="T3635" s="5">
        <v>16.100000000000001</v>
      </c>
      <c r="U3635" s="4">
        <v>43747</v>
      </c>
      <c r="V3635" s="19" t="str">
        <f>IFERROR(VLOOKUP(C3635,TABLAS!A:C,3,0),"")</f>
        <v>Miro Quesada, Camila Duany</v>
      </c>
      <c r="W3635" s="19" t="str">
        <f>IFERROR(VLOOKUP(G3635,TABLAS!E:F,2,0)," ")</f>
        <v>CONTADO</v>
      </c>
      <c r="X3635" s="19" t="str">
        <f t="shared" si="168"/>
        <v>10053818 - Santos Valdez De Martell, Martha</v>
      </c>
      <c r="Y3635" s="19" t="str">
        <f>IFERROR(VLOOKUP(O3635,TABLAS!O:P,2,0)," ")</f>
        <v>Pedido</v>
      </c>
      <c r="Z3635" s="58">
        <f>IFERROR(IF(R3635&lt;&gt;"CA",(Q3635/VLOOKUP(INT(I3635),TABLAS!R:W,4,0)),Q3635),"0")</f>
        <v>1</v>
      </c>
      <c r="AA3635" s="19" t="s">
        <v>3</v>
      </c>
      <c r="AB3635">
        <f t="shared" si="170"/>
        <v>0</v>
      </c>
    </row>
    <row r="3636" spans="1:28" x14ac:dyDescent="0.25">
      <c r="A3636" s="71">
        <f t="shared" si="169"/>
        <v>10053818</v>
      </c>
      <c r="B3636" s="1" t="s">
        <v>204</v>
      </c>
      <c r="C3636" s="1" t="s">
        <v>6</v>
      </c>
      <c r="D3636" s="1" t="s">
        <v>5321</v>
      </c>
      <c r="E3636" s="1" t="s">
        <v>5322</v>
      </c>
      <c r="F3636" s="1" t="s">
        <v>5323</v>
      </c>
      <c r="G3636" s="1" t="s">
        <v>4</v>
      </c>
      <c r="H3636" s="1" t="s">
        <v>153</v>
      </c>
      <c r="I3636" s="1" t="s">
        <v>100</v>
      </c>
      <c r="J3636" s="1" t="s">
        <v>101</v>
      </c>
      <c r="K3636" s="1" t="s">
        <v>103</v>
      </c>
      <c r="L3636" s="1" t="s">
        <v>2</v>
      </c>
      <c r="M3636" s="1" t="s">
        <v>3</v>
      </c>
      <c r="N3636" s="1" t="s">
        <v>5324</v>
      </c>
      <c r="O3636" s="1" t="s">
        <v>61</v>
      </c>
      <c r="P3636" s="1" t="s">
        <v>221</v>
      </c>
      <c r="Q3636" s="2">
        <v>1</v>
      </c>
      <c r="R3636" s="3" t="s">
        <v>3</v>
      </c>
      <c r="S3636" s="4">
        <v>43746</v>
      </c>
      <c r="T3636" s="5">
        <v>26.53</v>
      </c>
      <c r="U3636" s="4">
        <v>43747</v>
      </c>
      <c r="V3636" s="19" t="str">
        <f>IFERROR(VLOOKUP(C3636,TABLAS!A:C,3,0),"")</f>
        <v>Miro Quesada, Camila Duany</v>
      </c>
      <c r="W3636" s="19" t="str">
        <f>IFERROR(VLOOKUP(G3636,TABLAS!E:F,2,0)," ")</f>
        <v>CONTADO</v>
      </c>
      <c r="X3636" s="19" t="str">
        <f t="shared" si="168"/>
        <v>10053818 - Santos Valdez De Martell, Martha</v>
      </c>
      <c r="Y3636" s="19" t="str">
        <f>IFERROR(VLOOKUP(O3636,TABLAS!O:P,2,0)," ")</f>
        <v>Pedido</v>
      </c>
      <c r="Z3636" s="58">
        <f>IFERROR(IF(R3636&lt;&gt;"CA",(Q3636/VLOOKUP(INT(I3636),TABLAS!R:W,4,0)),Q3636),"0")</f>
        <v>1</v>
      </c>
      <c r="AA3636" s="19" t="s">
        <v>3</v>
      </c>
      <c r="AB3636">
        <f t="shared" si="170"/>
        <v>0</v>
      </c>
    </row>
    <row r="3637" spans="1:28" x14ac:dyDescent="0.25">
      <c r="A3637" s="71">
        <f t="shared" si="169"/>
        <v>10053818</v>
      </c>
      <c r="B3637" s="1" t="s">
        <v>204</v>
      </c>
      <c r="C3637" s="1" t="s">
        <v>6</v>
      </c>
      <c r="D3637" s="1" t="s">
        <v>5321</v>
      </c>
      <c r="E3637" s="1" t="s">
        <v>5322</v>
      </c>
      <c r="F3637" s="1" t="s">
        <v>5323</v>
      </c>
      <c r="G3637" s="1" t="s">
        <v>4</v>
      </c>
      <c r="H3637" s="1" t="s">
        <v>153</v>
      </c>
      <c r="I3637" s="1" t="s">
        <v>170</v>
      </c>
      <c r="J3637" s="1" t="s">
        <v>171</v>
      </c>
      <c r="K3637" s="1" t="s">
        <v>103</v>
      </c>
      <c r="L3637" s="1" t="s">
        <v>2</v>
      </c>
      <c r="M3637" s="1" t="s">
        <v>3</v>
      </c>
      <c r="N3637" s="1" t="s">
        <v>5324</v>
      </c>
      <c r="O3637" s="1" t="s">
        <v>59</v>
      </c>
      <c r="P3637" s="1" t="s">
        <v>221</v>
      </c>
      <c r="Q3637" s="2">
        <v>1</v>
      </c>
      <c r="R3637" s="3" t="s">
        <v>3</v>
      </c>
      <c r="S3637" s="4">
        <v>43746</v>
      </c>
      <c r="T3637" s="5">
        <v>7.39</v>
      </c>
      <c r="U3637" s="4">
        <v>43747</v>
      </c>
      <c r="V3637" s="19" t="str">
        <f>IFERROR(VLOOKUP(C3637,TABLAS!A:C,3,0),"")</f>
        <v>Miro Quesada, Camila Duany</v>
      </c>
      <c r="W3637" s="19" t="str">
        <f>IFERROR(VLOOKUP(G3637,TABLAS!E:F,2,0)," ")</f>
        <v>CONTADO</v>
      </c>
      <c r="X3637" s="19" t="str">
        <f t="shared" si="168"/>
        <v>10053818 - Santos Valdez De Martell, Martha</v>
      </c>
      <c r="Y3637" s="19" t="str">
        <f>IFERROR(VLOOKUP(O3637,TABLAS!O:P,2,0)," ")</f>
        <v>Pedido</v>
      </c>
      <c r="Z3637" s="58">
        <f>IFERROR(IF(R3637&lt;&gt;"CA",(Q3637/VLOOKUP(INT(I3637),TABLAS!R:W,4,0)),Q3637),"0")</f>
        <v>1</v>
      </c>
      <c r="AA3637" s="19" t="s">
        <v>3</v>
      </c>
      <c r="AB3637">
        <f t="shared" si="170"/>
        <v>0</v>
      </c>
    </row>
    <row r="3638" spans="1:28" x14ac:dyDescent="0.25">
      <c r="A3638" s="71">
        <f t="shared" si="169"/>
        <v>10053818</v>
      </c>
      <c r="B3638" s="1" t="s">
        <v>204</v>
      </c>
      <c r="C3638" s="1" t="s">
        <v>6</v>
      </c>
      <c r="D3638" s="1" t="s">
        <v>5321</v>
      </c>
      <c r="E3638" s="1" t="s">
        <v>5322</v>
      </c>
      <c r="F3638" s="1" t="s">
        <v>5323</v>
      </c>
      <c r="G3638" s="1" t="s">
        <v>4</v>
      </c>
      <c r="H3638" s="1" t="s">
        <v>153</v>
      </c>
      <c r="I3638" s="1" t="s">
        <v>104</v>
      </c>
      <c r="J3638" s="1" t="s">
        <v>105</v>
      </c>
      <c r="K3638" s="1" t="s">
        <v>103</v>
      </c>
      <c r="L3638" s="1" t="s">
        <v>2</v>
      </c>
      <c r="M3638" s="1" t="s">
        <v>3</v>
      </c>
      <c r="N3638" s="1" t="s">
        <v>5324</v>
      </c>
      <c r="O3638" s="1" t="s">
        <v>65</v>
      </c>
      <c r="P3638" s="1" t="s">
        <v>221</v>
      </c>
      <c r="Q3638" s="2">
        <v>1</v>
      </c>
      <c r="R3638" s="3" t="s">
        <v>2</v>
      </c>
      <c r="S3638" s="4">
        <v>43746</v>
      </c>
      <c r="T3638" s="5">
        <v>0</v>
      </c>
      <c r="U3638" s="4">
        <v>43747</v>
      </c>
      <c r="V3638" s="19" t="str">
        <f>IFERROR(VLOOKUP(C3638,TABLAS!A:C,3,0),"")</f>
        <v>Miro Quesada, Camila Duany</v>
      </c>
      <c r="W3638" s="19" t="str">
        <f>IFERROR(VLOOKUP(G3638,TABLAS!E:F,2,0)," ")</f>
        <v>CONTADO</v>
      </c>
      <c r="X3638" s="19" t="str">
        <f t="shared" si="168"/>
        <v>10053818 - Santos Valdez De Martell, Martha</v>
      </c>
      <c r="Y3638" s="19" t="str">
        <f>IFERROR(VLOOKUP(O3638,TABLAS!O:P,2,0)," ")</f>
        <v>Bonificación</v>
      </c>
      <c r="Z3638" s="58">
        <f>IFERROR(IF(R3638&lt;&gt;"CA",(Q3638/VLOOKUP(INT(I3638),TABLAS!R:W,4,0)),Q3638),"0")</f>
        <v>6.6666666666666666E-2</v>
      </c>
      <c r="AA3638" s="19" t="s">
        <v>3</v>
      </c>
      <c r="AB3638">
        <f t="shared" si="170"/>
        <v>0</v>
      </c>
    </row>
    <row r="3639" spans="1:28" x14ac:dyDescent="0.25">
      <c r="A3639" s="71">
        <f t="shared" si="169"/>
        <v>10511130</v>
      </c>
      <c r="B3639" s="1" t="s">
        <v>102</v>
      </c>
      <c r="C3639" s="1" t="s">
        <v>30</v>
      </c>
      <c r="D3639" s="1" t="s">
        <v>5325</v>
      </c>
      <c r="E3639" s="1" t="s">
        <v>5326</v>
      </c>
      <c r="F3639" s="1" t="s">
        <v>5327</v>
      </c>
      <c r="G3639" s="1" t="s">
        <v>4</v>
      </c>
      <c r="H3639" s="1" t="s">
        <v>153</v>
      </c>
      <c r="I3639" s="1" t="s">
        <v>100</v>
      </c>
      <c r="J3639" s="1" t="s">
        <v>101</v>
      </c>
      <c r="K3639" s="1" t="s">
        <v>103</v>
      </c>
      <c r="L3639" s="1" t="s">
        <v>2</v>
      </c>
      <c r="M3639" s="1" t="s">
        <v>3</v>
      </c>
      <c r="N3639" s="1" t="s">
        <v>2606</v>
      </c>
      <c r="O3639" s="1" t="s">
        <v>61</v>
      </c>
      <c r="P3639" s="1" t="s">
        <v>230</v>
      </c>
      <c r="Q3639" s="2">
        <v>16</v>
      </c>
      <c r="R3639" s="3" t="s">
        <v>3</v>
      </c>
      <c r="S3639" s="4">
        <v>43746</v>
      </c>
      <c r="T3639" s="5">
        <v>424.54</v>
      </c>
      <c r="U3639" s="4">
        <v>43747</v>
      </c>
      <c r="V3639" s="19" t="str">
        <f>IFERROR(VLOOKUP(C3639,TABLAS!A:C,3,0),"")</f>
        <v>Sanchez Casana, Alejandro Alfr</v>
      </c>
      <c r="W3639" s="19" t="str">
        <f>IFERROR(VLOOKUP(G3639,TABLAS!E:F,2,0)," ")</f>
        <v>CONTADO</v>
      </c>
      <c r="X3639" s="19" t="str">
        <f t="shared" si="168"/>
        <v>10511130 - Sare Campos, Angel Benjamin</v>
      </c>
      <c r="Y3639" s="19" t="str">
        <f>IFERROR(VLOOKUP(O3639,TABLAS!O:P,2,0)," ")</f>
        <v>Pedido</v>
      </c>
      <c r="Z3639" s="58">
        <f>IFERROR(IF(R3639&lt;&gt;"CA",(Q3639/VLOOKUP(INT(I3639),TABLAS!R:W,4,0)),Q3639),"0")</f>
        <v>16</v>
      </c>
      <c r="AA3639" s="19" t="s">
        <v>3</v>
      </c>
      <c r="AB3639">
        <f t="shared" si="170"/>
        <v>0</v>
      </c>
    </row>
    <row r="3640" spans="1:28" x14ac:dyDescent="0.25">
      <c r="A3640" s="71">
        <f t="shared" si="169"/>
        <v>11333189</v>
      </c>
      <c r="B3640" s="1" t="s">
        <v>204</v>
      </c>
      <c r="C3640" s="1" t="s">
        <v>22</v>
      </c>
      <c r="D3640" s="1" t="s">
        <v>5328</v>
      </c>
      <c r="E3640" s="1" t="s">
        <v>5329</v>
      </c>
      <c r="F3640" s="1" t="s">
        <v>5330</v>
      </c>
      <c r="G3640" s="1" t="s">
        <v>4</v>
      </c>
      <c r="H3640" s="1" t="s">
        <v>153</v>
      </c>
      <c r="I3640" s="1" t="s">
        <v>100</v>
      </c>
      <c r="J3640" s="1" t="s">
        <v>101</v>
      </c>
      <c r="K3640" s="1" t="s">
        <v>103</v>
      </c>
      <c r="L3640" s="1" t="s">
        <v>2</v>
      </c>
      <c r="M3640" s="1" t="s">
        <v>3</v>
      </c>
      <c r="N3640" s="1" t="s">
        <v>5331</v>
      </c>
      <c r="O3640" s="1" t="s">
        <v>61</v>
      </c>
      <c r="P3640" s="1" t="s">
        <v>223</v>
      </c>
      <c r="Q3640" s="2">
        <v>6</v>
      </c>
      <c r="R3640" s="3" t="s">
        <v>3</v>
      </c>
      <c r="S3640" s="4">
        <v>43746</v>
      </c>
      <c r="T3640" s="5">
        <v>159.19999999999999</v>
      </c>
      <c r="U3640" s="4">
        <v>43747</v>
      </c>
      <c r="V3640" s="19" t="str">
        <f>IFERROR(VLOOKUP(C3640,TABLAS!A:C,3,0),"")</f>
        <v>Miro Quesada, Camila Duany</v>
      </c>
      <c r="W3640" s="19" t="str">
        <f>IFERROR(VLOOKUP(G3640,TABLAS!E:F,2,0)," ")</f>
        <v>CONTADO</v>
      </c>
      <c r="X3640" s="19" t="str">
        <f t="shared" si="168"/>
        <v>11333189 - Sare Tandaypan, Dionicio</v>
      </c>
      <c r="Y3640" s="19" t="str">
        <f>IFERROR(VLOOKUP(O3640,TABLAS!O:P,2,0)," ")</f>
        <v>Pedido</v>
      </c>
      <c r="Z3640" s="58">
        <f>IFERROR(IF(R3640&lt;&gt;"CA",(Q3640/VLOOKUP(INT(I3640),TABLAS!R:W,4,0)),Q3640),"0")</f>
        <v>6</v>
      </c>
      <c r="AA3640" s="19" t="s">
        <v>3</v>
      </c>
      <c r="AB3640">
        <f t="shared" si="170"/>
        <v>0</v>
      </c>
    </row>
    <row r="3641" spans="1:28" x14ac:dyDescent="0.25">
      <c r="A3641" s="71">
        <f t="shared" si="169"/>
        <v>11333189</v>
      </c>
      <c r="B3641" s="1" t="s">
        <v>204</v>
      </c>
      <c r="C3641" s="1" t="s">
        <v>22</v>
      </c>
      <c r="D3641" s="1" t="s">
        <v>5328</v>
      </c>
      <c r="E3641" s="1" t="s">
        <v>5329</v>
      </c>
      <c r="F3641" s="1" t="s">
        <v>5330</v>
      </c>
      <c r="G3641" s="1" t="s">
        <v>4</v>
      </c>
      <c r="H3641" s="1" t="s">
        <v>153</v>
      </c>
      <c r="I3641" s="1" t="s">
        <v>143</v>
      </c>
      <c r="J3641" s="1" t="s">
        <v>144</v>
      </c>
      <c r="K3641" s="1" t="s">
        <v>103</v>
      </c>
      <c r="L3641" s="1" t="s">
        <v>2</v>
      </c>
      <c r="M3641" s="1" t="s">
        <v>3</v>
      </c>
      <c r="N3641" s="1" t="s">
        <v>5331</v>
      </c>
      <c r="O3641" s="1" t="s">
        <v>59</v>
      </c>
      <c r="P3641" s="1" t="s">
        <v>223</v>
      </c>
      <c r="Q3641" s="2">
        <v>2</v>
      </c>
      <c r="R3641" s="3" t="s">
        <v>3</v>
      </c>
      <c r="S3641" s="4">
        <v>43746</v>
      </c>
      <c r="T3641" s="5">
        <v>12.88</v>
      </c>
      <c r="U3641" s="4">
        <v>43747</v>
      </c>
      <c r="V3641" s="19" t="str">
        <f>IFERROR(VLOOKUP(C3641,TABLAS!A:C,3,0),"")</f>
        <v>Miro Quesada, Camila Duany</v>
      </c>
      <c r="W3641" s="19" t="str">
        <f>IFERROR(VLOOKUP(G3641,TABLAS!E:F,2,0)," ")</f>
        <v>CONTADO</v>
      </c>
      <c r="X3641" s="19" t="str">
        <f t="shared" si="168"/>
        <v>11333189 - Sare Tandaypan, Dionicio</v>
      </c>
      <c r="Y3641" s="19" t="str">
        <f>IFERROR(VLOOKUP(O3641,TABLAS!O:P,2,0)," ")</f>
        <v>Pedido</v>
      </c>
      <c r="Z3641" s="58">
        <f>IFERROR(IF(R3641&lt;&gt;"CA",(Q3641/VLOOKUP(INT(I3641),TABLAS!R:W,4,0)),Q3641),"0")</f>
        <v>2</v>
      </c>
      <c r="AA3641" s="19" t="s">
        <v>3</v>
      </c>
      <c r="AB3641">
        <f t="shared" si="170"/>
        <v>0</v>
      </c>
    </row>
    <row r="3642" spans="1:28" x14ac:dyDescent="0.25">
      <c r="A3642" s="71">
        <f t="shared" si="169"/>
        <v>11488287</v>
      </c>
      <c r="B3642" s="1" t="s">
        <v>206</v>
      </c>
      <c r="C3642" s="1" t="s">
        <v>12</v>
      </c>
      <c r="D3642" s="1" t="s">
        <v>5332</v>
      </c>
      <c r="E3642" s="1" t="s">
        <v>5333</v>
      </c>
      <c r="F3642" s="1" t="s">
        <v>5334</v>
      </c>
      <c r="G3642" s="1" t="s">
        <v>4</v>
      </c>
      <c r="H3642" s="1" t="s">
        <v>153</v>
      </c>
      <c r="I3642" s="1" t="s">
        <v>157</v>
      </c>
      <c r="J3642" s="1" t="s">
        <v>158</v>
      </c>
      <c r="K3642" s="1" t="s">
        <v>103</v>
      </c>
      <c r="L3642" s="1" t="s">
        <v>2</v>
      </c>
      <c r="M3642" s="1" t="s">
        <v>3</v>
      </c>
      <c r="N3642" s="1" t="s">
        <v>5335</v>
      </c>
      <c r="O3642" s="1" t="s">
        <v>61</v>
      </c>
      <c r="P3642" s="1" t="s">
        <v>227</v>
      </c>
      <c r="Q3642" s="2">
        <v>3</v>
      </c>
      <c r="R3642" s="3" t="s">
        <v>3</v>
      </c>
      <c r="S3642" s="4">
        <v>43746</v>
      </c>
      <c r="T3642" s="5">
        <v>92.88</v>
      </c>
      <c r="U3642" s="4">
        <v>43747</v>
      </c>
      <c r="V3642" s="19" t="str">
        <f>IFERROR(VLOOKUP(C3642,TABLAS!A:C,3,0),"")</f>
        <v>Cueva Borgoño, Juan Carlos</v>
      </c>
      <c r="W3642" s="19" t="str">
        <f>IFERROR(VLOOKUP(G3642,TABLAS!E:F,2,0)," ")</f>
        <v>CONTADO</v>
      </c>
      <c r="X3642" s="19" t="str">
        <f t="shared" si="168"/>
        <v>11488287 - Sarmiento Hernandez, Jhossep Edikso</v>
      </c>
      <c r="Y3642" s="19" t="str">
        <f>IFERROR(VLOOKUP(O3642,TABLAS!O:P,2,0)," ")</f>
        <v>Pedido</v>
      </c>
      <c r="Z3642" s="58">
        <f>IFERROR(IF(R3642&lt;&gt;"CA",(Q3642/VLOOKUP(INT(I3642),TABLAS!R:W,4,0)),Q3642),"0")</f>
        <v>3</v>
      </c>
      <c r="AA3642" s="19" t="s">
        <v>3</v>
      </c>
      <c r="AB3642">
        <f t="shared" si="170"/>
        <v>0</v>
      </c>
    </row>
    <row r="3643" spans="1:28" x14ac:dyDescent="0.25">
      <c r="A3643" s="71">
        <f t="shared" si="169"/>
        <v>11488287</v>
      </c>
      <c r="B3643" s="1" t="s">
        <v>206</v>
      </c>
      <c r="C3643" s="1" t="s">
        <v>12</v>
      </c>
      <c r="D3643" s="1" t="s">
        <v>5332</v>
      </c>
      <c r="E3643" s="1" t="s">
        <v>5333</v>
      </c>
      <c r="F3643" s="1" t="s">
        <v>5334</v>
      </c>
      <c r="G3643" s="1" t="s">
        <v>4</v>
      </c>
      <c r="H3643" s="1" t="s">
        <v>153</v>
      </c>
      <c r="I3643" s="1" t="s">
        <v>210</v>
      </c>
      <c r="J3643" s="1" t="s">
        <v>211</v>
      </c>
      <c r="K3643" s="1" t="s">
        <v>103</v>
      </c>
      <c r="L3643" s="1" t="s">
        <v>2</v>
      </c>
      <c r="M3643" s="1" t="s">
        <v>3</v>
      </c>
      <c r="N3643" s="1" t="s">
        <v>5335</v>
      </c>
      <c r="O3643" s="1" t="s">
        <v>61</v>
      </c>
      <c r="P3643" s="1" t="s">
        <v>227</v>
      </c>
      <c r="Q3643" s="2">
        <v>1</v>
      </c>
      <c r="R3643" s="3" t="s">
        <v>3</v>
      </c>
      <c r="S3643" s="4">
        <v>43746</v>
      </c>
      <c r="T3643" s="5">
        <v>26.39</v>
      </c>
      <c r="U3643" s="4">
        <v>43747</v>
      </c>
      <c r="V3643" s="19" t="str">
        <f>IFERROR(VLOOKUP(C3643,TABLAS!A:C,3,0),"")</f>
        <v>Cueva Borgoño, Juan Carlos</v>
      </c>
      <c r="W3643" s="19" t="str">
        <f>IFERROR(VLOOKUP(G3643,TABLAS!E:F,2,0)," ")</f>
        <v>CONTADO</v>
      </c>
      <c r="X3643" s="19" t="str">
        <f t="shared" si="168"/>
        <v>11488287 - Sarmiento Hernandez, Jhossep Edikso</v>
      </c>
      <c r="Y3643" s="19" t="str">
        <f>IFERROR(VLOOKUP(O3643,TABLAS!O:P,2,0)," ")</f>
        <v>Pedido</v>
      </c>
      <c r="Z3643" s="58">
        <f>IFERROR(IF(R3643&lt;&gt;"CA",(Q3643/VLOOKUP(INT(I3643),TABLAS!R:W,4,0)),Q3643),"0")</f>
        <v>1</v>
      </c>
      <c r="AA3643" s="19" t="s">
        <v>3</v>
      </c>
      <c r="AB3643">
        <f t="shared" si="170"/>
        <v>0</v>
      </c>
    </row>
    <row r="3644" spans="1:28" x14ac:dyDescent="0.25">
      <c r="A3644" s="71">
        <f t="shared" si="169"/>
        <v>11488287</v>
      </c>
      <c r="B3644" s="1" t="s">
        <v>206</v>
      </c>
      <c r="C3644" s="1" t="s">
        <v>12</v>
      </c>
      <c r="D3644" s="1" t="s">
        <v>5332</v>
      </c>
      <c r="E3644" s="1" t="s">
        <v>5333</v>
      </c>
      <c r="F3644" s="1" t="s">
        <v>5334</v>
      </c>
      <c r="G3644" s="1" t="s">
        <v>4</v>
      </c>
      <c r="H3644" s="1" t="s">
        <v>153</v>
      </c>
      <c r="I3644" s="1" t="s">
        <v>1809</v>
      </c>
      <c r="J3644" s="1" t="s">
        <v>1810</v>
      </c>
      <c r="K3644" s="1" t="s">
        <v>222</v>
      </c>
      <c r="L3644" s="1" t="s">
        <v>2</v>
      </c>
      <c r="M3644" s="1" t="s">
        <v>2</v>
      </c>
      <c r="N3644" s="1" t="s">
        <v>5335</v>
      </c>
      <c r="O3644" s="1" t="s">
        <v>65</v>
      </c>
      <c r="P3644" s="1" t="s">
        <v>227</v>
      </c>
      <c r="Q3644" s="2">
        <v>3</v>
      </c>
      <c r="R3644" s="3" t="s">
        <v>2</v>
      </c>
      <c r="S3644" s="4">
        <v>43746</v>
      </c>
      <c r="T3644" s="5">
        <v>0</v>
      </c>
      <c r="U3644" s="4">
        <v>43747</v>
      </c>
      <c r="V3644" s="19" t="str">
        <f>IFERROR(VLOOKUP(C3644,TABLAS!A:C,3,0),"")</f>
        <v>Cueva Borgoño, Juan Carlos</v>
      </c>
      <c r="W3644" s="19" t="str">
        <f>IFERROR(VLOOKUP(G3644,TABLAS!E:F,2,0)," ")</f>
        <v>CONTADO</v>
      </c>
      <c r="X3644" s="19" t="str">
        <f t="shared" si="168"/>
        <v>11488287 - Sarmiento Hernandez, Jhossep Edikso</v>
      </c>
      <c r="Y3644" s="19" t="str">
        <f>IFERROR(VLOOKUP(O3644,TABLAS!O:P,2,0)," ")</f>
        <v>Bonificación</v>
      </c>
      <c r="Z3644" s="58" t="str">
        <f>IFERROR(IF(R3644&lt;&gt;"CA",(Q3644/VLOOKUP(INT(I3644),TABLAS!R:W,4,0)),Q3644),"0")</f>
        <v>0</v>
      </c>
      <c r="AA3644" s="19" t="s">
        <v>3</v>
      </c>
      <c r="AB3644">
        <f t="shared" si="170"/>
        <v>0</v>
      </c>
    </row>
    <row r="3645" spans="1:28" x14ac:dyDescent="0.25">
      <c r="A3645" s="71">
        <f t="shared" si="169"/>
        <v>11111251</v>
      </c>
      <c r="B3645" s="1" t="s">
        <v>212</v>
      </c>
      <c r="C3645" s="1" t="s">
        <v>20</v>
      </c>
      <c r="D3645" s="1" t="s">
        <v>5336</v>
      </c>
      <c r="E3645" s="1" t="s">
        <v>5337</v>
      </c>
      <c r="F3645" s="1" t="s">
        <v>5338</v>
      </c>
      <c r="G3645" s="1" t="s">
        <v>4</v>
      </c>
      <c r="H3645" s="1" t="s">
        <v>153</v>
      </c>
      <c r="I3645" s="1" t="s">
        <v>143</v>
      </c>
      <c r="J3645" s="1" t="s">
        <v>144</v>
      </c>
      <c r="K3645" s="1" t="s">
        <v>103</v>
      </c>
      <c r="L3645" s="1" t="s">
        <v>2</v>
      </c>
      <c r="M3645" s="1" t="s">
        <v>3</v>
      </c>
      <c r="N3645" s="1" t="s">
        <v>3633</v>
      </c>
      <c r="O3645" s="1" t="s">
        <v>59</v>
      </c>
      <c r="P3645" s="1" t="s">
        <v>248</v>
      </c>
      <c r="Q3645" s="2">
        <v>10</v>
      </c>
      <c r="R3645" s="3" t="s">
        <v>3</v>
      </c>
      <c r="S3645" s="4">
        <v>43746</v>
      </c>
      <c r="T3645" s="5">
        <v>64.41</v>
      </c>
      <c r="U3645" s="4">
        <v>43747</v>
      </c>
      <c r="V3645" s="19" t="str">
        <f>IFERROR(VLOOKUP(C3645,TABLAS!A:C,3,0),"")</f>
        <v>Salazar Bohorquez, Jorge Luis</v>
      </c>
      <c r="W3645" s="19" t="str">
        <f>IFERROR(VLOOKUP(G3645,TABLAS!E:F,2,0)," ")</f>
        <v>CONTADO</v>
      </c>
      <c r="X3645" s="19" t="str">
        <f t="shared" si="168"/>
        <v>11111251 - Saucedo Vargas, Santos Gregorio</v>
      </c>
      <c r="Y3645" s="19" t="str">
        <f>IFERROR(VLOOKUP(O3645,TABLAS!O:P,2,0)," ")</f>
        <v>Pedido</v>
      </c>
      <c r="Z3645" s="58">
        <f>IFERROR(IF(R3645&lt;&gt;"CA",(Q3645/VLOOKUP(INT(I3645),TABLAS!R:W,4,0)),Q3645),"0")</f>
        <v>10</v>
      </c>
      <c r="AA3645" s="19" t="s">
        <v>3</v>
      </c>
      <c r="AB3645">
        <f t="shared" si="170"/>
        <v>0</v>
      </c>
    </row>
    <row r="3646" spans="1:28" x14ac:dyDescent="0.25">
      <c r="A3646" s="71">
        <f t="shared" si="169"/>
        <v>11111251</v>
      </c>
      <c r="B3646" s="1" t="s">
        <v>212</v>
      </c>
      <c r="C3646" s="1" t="s">
        <v>20</v>
      </c>
      <c r="D3646" s="1" t="s">
        <v>5336</v>
      </c>
      <c r="E3646" s="1" t="s">
        <v>5337</v>
      </c>
      <c r="F3646" s="1" t="s">
        <v>5338</v>
      </c>
      <c r="G3646" s="1" t="s">
        <v>4</v>
      </c>
      <c r="H3646" s="1" t="s">
        <v>153</v>
      </c>
      <c r="I3646" s="1" t="s">
        <v>106</v>
      </c>
      <c r="J3646" s="1" t="s">
        <v>107</v>
      </c>
      <c r="K3646" s="1" t="s">
        <v>103</v>
      </c>
      <c r="L3646" s="1" t="s">
        <v>2</v>
      </c>
      <c r="M3646" s="1" t="s">
        <v>3</v>
      </c>
      <c r="N3646" s="1" t="s">
        <v>3633</v>
      </c>
      <c r="O3646" s="1" t="s">
        <v>59</v>
      </c>
      <c r="P3646" s="1" t="s">
        <v>248</v>
      </c>
      <c r="Q3646" s="2">
        <v>4</v>
      </c>
      <c r="R3646" s="3" t="s">
        <v>3</v>
      </c>
      <c r="S3646" s="4">
        <v>43746</v>
      </c>
      <c r="T3646" s="5">
        <v>36.08</v>
      </c>
      <c r="U3646" s="4">
        <v>43747</v>
      </c>
      <c r="V3646" s="19" t="str">
        <f>IFERROR(VLOOKUP(C3646,TABLAS!A:C,3,0),"")</f>
        <v>Salazar Bohorquez, Jorge Luis</v>
      </c>
      <c r="W3646" s="19" t="str">
        <f>IFERROR(VLOOKUP(G3646,TABLAS!E:F,2,0)," ")</f>
        <v>CONTADO</v>
      </c>
      <c r="X3646" s="19" t="str">
        <f t="shared" si="168"/>
        <v>11111251 - Saucedo Vargas, Santos Gregorio</v>
      </c>
      <c r="Y3646" s="19" t="str">
        <f>IFERROR(VLOOKUP(O3646,TABLAS!O:P,2,0)," ")</f>
        <v>Pedido</v>
      </c>
      <c r="Z3646" s="58">
        <f>IFERROR(IF(R3646&lt;&gt;"CA",(Q3646/VLOOKUP(INT(I3646),TABLAS!R:W,4,0)),Q3646),"0")</f>
        <v>4</v>
      </c>
      <c r="AA3646" s="19" t="s">
        <v>3</v>
      </c>
      <c r="AB3646">
        <f t="shared" si="170"/>
        <v>0</v>
      </c>
    </row>
    <row r="3647" spans="1:28" x14ac:dyDescent="0.25">
      <c r="A3647" s="71">
        <f t="shared" si="169"/>
        <v>11454746</v>
      </c>
      <c r="B3647" s="1" t="s">
        <v>102</v>
      </c>
      <c r="C3647" s="1" t="s">
        <v>29</v>
      </c>
      <c r="D3647" s="1" t="s">
        <v>5339</v>
      </c>
      <c r="E3647" s="1" t="s">
        <v>5340</v>
      </c>
      <c r="F3647" s="1" t="s">
        <v>5341</v>
      </c>
      <c r="G3647" s="1" t="s">
        <v>4</v>
      </c>
      <c r="H3647" s="1" t="s">
        <v>153</v>
      </c>
      <c r="I3647" s="1" t="s">
        <v>100</v>
      </c>
      <c r="J3647" s="1" t="s">
        <v>101</v>
      </c>
      <c r="K3647" s="1" t="s">
        <v>103</v>
      </c>
      <c r="L3647" s="1" t="s">
        <v>2</v>
      </c>
      <c r="M3647" s="1" t="s">
        <v>3</v>
      </c>
      <c r="N3647" s="1" t="s">
        <v>5342</v>
      </c>
      <c r="O3647" s="1" t="s">
        <v>61</v>
      </c>
      <c r="P3647" s="1" t="s">
        <v>236</v>
      </c>
      <c r="Q3647" s="2">
        <v>4</v>
      </c>
      <c r="R3647" s="3" t="s">
        <v>3</v>
      </c>
      <c r="S3647" s="4">
        <v>43746</v>
      </c>
      <c r="T3647" s="5">
        <v>107.32</v>
      </c>
      <c r="U3647" s="4">
        <v>43747</v>
      </c>
      <c r="V3647" s="19" t="str">
        <f>IFERROR(VLOOKUP(C3647,TABLAS!A:C,3,0),"")</f>
        <v>Sanchez Casana, Alejandro Alfr</v>
      </c>
      <c r="W3647" s="19" t="str">
        <f>IFERROR(VLOOKUP(G3647,TABLAS!E:F,2,0)," ")</f>
        <v>CONTADO</v>
      </c>
      <c r="X3647" s="19" t="str">
        <f t="shared" si="168"/>
        <v>11454746 - Segura Leon, Juan Carlos</v>
      </c>
      <c r="Y3647" s="19" t="str">
        <f>IFERROR(VLOOKUP(O3647,TABLAS!O:P,2,0)," ")</f>
        <v>Pedido</v>
      </c>
      <c r="Z3647" s="58">
        <f>IFERROR(IF(R3647&lt;&gt;"CA",(Q3647/VLOOKUP(INT(I3647),TABLAS!R:W,4,0)),Q3647),"0")</f>
        <v>4</v>
      </c>
      <c r="AA3647" s="19" t="s">
        <v>3</v>
      </c>
      <c r="AB3647">
        <f t="shared" si="170"/>
        <v>0</v>
      </c>
    </row>
    <row r="3648" spans="1:28" x14ac:dyDescent="0.25">
      <c r="A3648" s="71">
        <f t="shared" si="169"/>
        <v>10061340</v>
      </c>
      <c r="B3648" s="1" t="s">
        <v>204</v>
      </c>
      <c r="C3648" s="1" t="s">
        <v>14</v>
      </c>
      <c r="D3648" s="1" t="s">
        <v>5343</v>
      </c>
      <c r="E3648" s="1" t="s">
        <v>5344</v>
      </c>
      <c r="F3648" s="1" t="s">
        <v>5345</v>
      </c>
      <c r="G3648" s="1" t="s">
        <v>4</v>
      </c>
      <c r="H3648" s="1" t="s">
        <v>153</v>
      </c>
      <c r="I3648" s="1" t="s">
        <v>100</v>
      </c>
      <c r="J3648" s="1" t="s">
        <v>101</v>
      </c>
      <c r="K3648" s="1" t="s">
        <v>103</v>
      </c>
      <c r="L3648" s="1" t="s">
        <v>2</v>
      </c>
      <c r="M3648" s="1" t="s">
        <v>3</v>
      </c>
      <c r="N3648" s="1" t="s">
        <v>5346</v>
      </c>
      <c r="O3648" s="1" t="s">
        <v>61</v>
      </c>
      <c r="P3648" s="1" t="s">
        <v>232</v>
      </c>
      <c r="Q3648" s="2">
        <v>4</v>
      </c>
      <c r="R3648" s="3" t="s">
        <v>3</v>
      </c>
      <c r="S3648" s="4">
        <v>43746</v>
      </c>
      <c r="T3648" s="5">
        <v>106.14</v>
      </c>
      <c r="U3648" s="4">
        <v>43747</v>
      </c>
      <c r="V3648" s="19" t="str">
        <f>IFERROR(VLOOKUP(C3648,TABLAS!A:C,3,0),"")</f>
        <v>Miro Quesada, Camila Duany</v>
      </c>
      <c r="W3648" s="19" t="str">
        <f>IFERROR(VLOOKUP(G3648,TABLAS!E:F,2,0)," ")</f>
        <v>CONTADO</v>
      </c>
      <c r="X3648" s="19" t="str">
        <f t="shared" si="168"/>
        <v>10061340 - Sepulveda De Diaz, Ysabel</v>
      </c>
      <c r="Y3648" s="19" t="str">
        <f>IFERROR(VLOOKUP(O3648,TABLAS!O:P,2,0)," ")</f>
        <v>Pedido</v>
      </c>
      <c r="Z3648" s="58">
        <f>IFERROR(IF(R3648&lt;&gt;"CA",(Q3648/VLOOKUP(INT(I3648),TABLAS!R:W,4,0)),Q3648),"0")</f>
        <v>4</v>
      </c>
      <c r="AA3648" s="19" t="s">
        <v>3</v>
      </c>
      <c r="AB3648">
        <f t="shared" si="170"/>
        <v>0</v>
      </c>
    </row>
    <row r="3649" spans="1:28" x14ac:dyDescent="0.25">
      <c r="A3649" s="71">
        <f t="shared" si="169"/>
        <v>10061340</v>
      </c>
      <c r="B3649" s="1" t="s">
        <v>204</v>
      </c>
      <c r="C3649" s="1" t="s">
        <v>14</v>
      </c>
      <c r="D3649" s="1" t="s">
        <v>5343</v>
      </c>
      <c r="E3649" s="1" t="s">
        <v>5344</v>
      </c>
      <c r="F3649" s="1" t="s">
        <v>5345</v>
      </c>
      <c r="G3649" s="1" t="s">
        <v>4</v>
      </c>
      <c r="H3649" s="1" t="s">
        <v>153</v>
      </c>
      <c r="I3649" s="1" t="s">
        <v>164</v>
      </c>
      <c r="J3649" s="1" t="s">
        <v>165</v>
      </c>
      <c r="K3649" s="1" t="s">
        <v>103</v>
      </c>
      <c r="L3649" s="1" t="s">
        <v>2</v>
      </c>
      <c r="M3649" s="1" t="s">
        <v>3</v>
      </c>
      <c r="N3649" s="1" t="s">
        <v>5346</v>
      </c>
      <c r="O3649" s="1" t="s">
        <v>59</v>
      </c>
      <c r="P3649" s="1" t="s">
        <v>232</v>
      </c>
      <c r="Q3649" s="2">
        <v>6</v>
      </c>
      <c r="R3649" s="3" t="s">
        <v>2</v>
      </c>
      <c r="S3649" s="4">
        <v>43746</v>
      </c>
      <c r="T3649" s="5">
        <v>12.71</v>
      </c>
      <c r="U3649" s="4">
        <v>43747</v>
      </c>
      <c r="V3649" s="19" t="str">
        <f>IFERROR(VLOOKUP(C3649,TABLAS!A:C,3,0),"")</f>
        <v>Miro Quesada, Camila Duany</v>
      </c>
      <c r="W3649" s="19" t="str">
        <f>IFERROR(VLOOKUP(G3649,TABLAS!E:F,2,0)," ")</f>
        <v>CONTADO</v>
      </c>
      <c r="X3649" s="19" t="str">
        <f t="shared" si="168"/>
        <v>10061340 - Sepulveda De Diaz, Ysabel</v>
      </c>
      <c r="Y3649" s="19" t="str">
        <f>IFERROR(VLOOKUP(O3649,TABLAS!O:P,2,0)," ")</f>
        <v>Pedido</v>
      </c>
      <c r="Z3649" s="58">
        <f>IFERROR(IF(R3649&lt;&gt;"CA",(Q3649/VLOOKUP(INT(I3649),TABLAS!R:W,4,0)),Q3649),"0")</f>
        <v>0.25</v>
      </c>
      <c r="AA3649" s="19" t="s">
        <v>3</v>
      </c>
      <c r="AB3649">
        <f t="shared" si="170"/>
        <v>0</v>
      </c>
    </row>
    <row r="3650" spans="1:28" x14ac:dyDescent="0.25">
      <c r="A3650" s="71">
        <f t="shared" si="169"/>
        <v>11182090</v>
      </c>
      <c r="B3650" s="1" t="s">
        <v>102</v>
      </c>
      <c r="C3650" s="1" t="s">
        <v>28</v>
      </c>
      <c r="D3650" s="1" t="s">
        <v>5347</v>
      </c>
      <c r="E3650" s="1" t="s">
        <v>5348</v>
      </c>
      <c r="F3650" s="1" t="s">
        <v>5349</v>
      </c>
      <c r="G3650" s="1" t="s">
        <v>1</v>
      </c>
      <c r="H3650" s="1" t="s">
        <v>153</v>
      </c>
      <c r="I3650" s="1" t="s">
        <v>208</v>
      </c>
      <c r="J3650" s="1" t="s">
        <v>209</v>
      </c>
      <c r="K3650" s="1" t="s">
        <v>103</v>
      </c>
      <c r="L3650" s="1" t="s">
        <v>2</v>
      </c>
      <c r="M3650" s="1" t="s">
        <v>3</v>
      </c>
      <c r="N3650" s="1" t="s">
        <v>5350</v>
      </c>
      <c r="O3650" s="1" t="s">
        <v>61</v>
      </c>
      <c r="P3650" s="1" t="s">
        <v>3833</v>
      </c>
      <c r="Q3650" s="2">
        <v>1</v>
      </c>
      <c r="R3650" s="3" t="s">
        <v>3</v>
      </c>
      <c r="S3650" s="4">
        <v>43746</v>
      </c>
      <c r="T3650" s="5">
        <v>35.35</v>
      </c>
      <c r="U3650" s="4">
        <v>43747</v>
      </c>
      <c r="V3650" s="19" t="str">
        <f>IFERROR(VLOOKUP(C3650,TABLAS!A:C,3,0),"")</f>
        <v>Sanchez Casana, Alejandro Alfr</v>
      </c>
      <c r="W3650" s="19" t="str">
        <f>IFERROR(VLOOKUP(G3650,TABLAS!E:F,2,0)," ")</f>
        <v>CREDITO</v>
      </c>
      <c r="X3650" s="19" t="str">
        <f t="shared" ref="X3650:X3713" si="171">IFERROR(CONCATENATE(D3650," - ",E3650)," ")</f>
        <v>11182090 - Serin Laguna, Veneranda</v>
      </c>
      <c r="Y3650" s="19" t="str">
        <f>IFERROR(VLOOKUP(O3650,TABLAS!O:P,2,0)," ")</f>
        <v>Pedido</v>
      </c>
      <c r="Z3650" s="58">
        <f>IFERROR(IF(R3650&lt;&gt;"CA",(Q3650/VLOOKUP(INT(I3650),TABLAS!R:W,4,0)),Q3650),"0")</f>
        <v>1</v>
      </c>
      <c r="AA3650" s="19" t="s">
        <v>3</v>
      </c>
      <c r="AB3650">
        <f t="shared" si="170"/>
        <v>0</v>
      </c>
    </row>
    <row r="3651" spans="1:28" x14ac:dyDescent="0.25">
      <c r="A3651" s="71">
        <f t="shared" ref="A3651:A3714" si="172">VALUE(D3651)</f>
        <v>11182090</v>
      </c>
      <c r="B3651" s="1" t="s">
        <v>102</v>
      </c>
      <c r="C3651" s="1" t="s">
        <v>28</v>
      </c>
      <c r="D3651" s="1" t="s">
        <v>5347</v>
      </c>
      <c r="E3651" s="1" t="s">
        <v>5348</v>
      </c>
      <c r="F3651" s="1" t="s">
        <v>5349</v>
      </c>
      <c r="G3651" s="1" t="s">
        <v>1</v>
      </c>
      <c r="H3651" s="1" t="s">
        <v>153</v>
      </c>
      <c r="I3651" s="1" t="s">
        <v>100</v>
      </c>
      <c r="J3651" s="1" t="s">
        <v>101</v>
      </c>
      <c r="K3651" s="1" t="s">
        <v>103</v>
      </c>
      <c r="L3651" s="1" t="s">
        <v>2</v>
      </c>
      <c r="M3651" s="1" t="s">
        <v>3</v>
      </c>
      <c r="N3651" s="1" t="s">
        <v>5350</v>
      </c>
      <c r="O3651" s="1" t="s">
        <v>61</v>
      </c>
      <c r="P3651" s="1" t="s">
        <v>3833</v>
      </c>
      <c r="Q3651" s="2">
        <v>19</v>
      </c>
      <c r="R3651" s="3" t="s">
        <v>3</v>
      </c>
      <c r="S3651" s="4">
        <v>43746</v>
      </c>
      <c r="T3651" s="5">
        <v>511.4</v>
      </c>
      <c r="U3651" s="4">
        <v>43747</v>
      </c>
      <c r="V3651" s="19" t="str">
        <f>IFERROR(VLOOKUP(C3651,TABLAS!A:C,3,0),"")</f>
        <v>Sanchez Casana, Alejandro Alfr</v>
      </c>
      <c r="W3651" s="19" t="str">
        <f>IFERROR(VLOOKUP(G3651,TABLAS!E:F,2,0)," ")</f>
        <v>CREDITO</v>
      </c>
      <c r="X3651" s="19" t="str">
        <f t="shared" si="171"/>
        <v>11182090 - Serin Laguna, Veneranda</v>
      </c>
      <c r="Y3651" s="19" t="str">
        <f>IFERROR(VLOOKUP(O3651,TABLAS!O:P,2,0)," ")</f>
        <v>Pedido</v>
      </c>
      <c r="Z3651" s="58">
        <f>IFERROR(IF(R3651&lt;&gt;"CA",(Q3651/VLOOKUP(INT(I3651),TABLAS!R:W,4,0)),Q3651),"0")</f>
        <v>19</v>
      </c>
      <c r="AA3651" s="19" t="s">
        <v>3</v>
      </c>
      <c r="AB3651">
        <f t="shared" ref="AB3651:AB3714" si="173">SUMIF(F$2:F$4247,F3651=F3652,Z$2:Z$4247)</f>
        <v>0</v>
      </c>
    </row>
    <row r="3652" spans="1:28" x14ac:dyDescent="0.25">
      <c r="A3652" s="71">
        <f t="shared" si="172"/>
        <v>11182090</v>
      </c>
      <c r="B3652" s="1" t="s">
        <v>102</v>
      </c>
      <c r="C3652" s="1" t="s">
        <v>28</v>
      </c>
      <c r="D3652" s="1" t="s">
        <v>5347</v>
      </c>
      <c r="E3652" s="1" t="s">
        <v>5348</v>
      </c>
      <c r="F3652" s="1" t="s">
        <v>5349</v>
      </c>
      <c r="G3652" s="1" t="s">
        <v>1</v>
      </c>
      <c r="H3652" s="1" t="s">
        <v>153</v>
      </c>
      <c r="I3652" s="1" t="s">
        <v>104</v>
      </c>
      <c r="J3652" s="1" t="s">
        <v>105</v>
      </c>
      <c r="K3652" s="1" t="s">
        <v>103</v>
      </c>
      <c r="L3652" s="1" t="s">
        <v>2</v>
      </c>
      <c r="M3652" s="1" t="s">
        <v>3</v>
      </c>
      <c r="N3652" s="1" t="s">
        <v>5350</v>
      </c>
      <c r="O3652" s="1" t="s">
        <v>59</v>
      </c>
      <c r="P3652" s="1" t="s">
        <v>3833</v>
      </c>
      <c r="Q3652" s="2">
        <v>1</v>
      </c>
      <c r="R3652" s="3" t="s">
        <v>3</v>
      </c>
      <c r="S3652" s="4">
        <v>43746</v>
      </c>
      <c r="T3652" s="5">
        <v>16.100000000000001</v>
      </c>
      <c r="U3652" s="4">
        <v>43747</v>
      </c>
      <c r="V3652" s="19" t="str">
        <f>IFERROR(VLOOKUP(C3652,TABLAS!A:C,3,0),"")</f>
        <v>Sanchez Casana, Alejandro Alfr</v>
      </c>
      <c r="W3652" s="19" t="str">
        <f>IFERROR(VLOOKUP(G3652,TABLAS!E:F,2,0)," ")</f>
        <v>CREDITO</v>
      </c>
      <c r="X3652" s="19" t="str">
        <f t="shared" si="171"/>
        <v>11182090 - Serin Laguna, Veneranda</v>
      </c>
      <c r="Y3652" s="19" t="str">
        <f>IFERROR(VLOOKUP(O3652,TABLAS!O:P,2,0)," ")</f>
        <v>Pedido</v>
      </c>
      <c r="Z3652" s="58">
        <f>IFERROR(IF(R3652&lt;&gt;"CA",(Q3652/VLOOKUP(INT(I3652),TABLAS!R:W,4,0)),Q3652),"0")</f>
        <v>1</v>
      </c>
      <c r="AA3652" s="19" t="s">
        <v>3</v>
      </c>
      <c r="AB3652">
        <f t="shared" si="173"/>
        <v>0</v>
      </c>
    </row>
    <row r="3653" spans="1:28" x14ac:dyDescent="0.25">
      <c r="A3653" s="71">
        <f t="shared" si="172"/>
        <v>11182090</v>
      </c>
      <c r="B3653" s="1" t="s">
        <v>102</v>
      </c>
      <c r="C3653" s="1" t="s">
        <v>28</v>
      </c>
      <c r="D3653" s="1" t="s">
        <v>5347</v>
      </c>
      <c r="E3653" s="1" t="s">
        <v>5348</v>
      </c>
      <c r="F3653" s="1" t="s">
        <v>5349</v>
      </c>
      <c r="G3653" s="1" t="s">
        <v>1</v>
      </c>
      <c r="H3653" s="1" t="s">
        <v>153</v>
      </c>
      <c r="I3653" s="1" t="s">
        <v>166</v>
      </c>
      <c r="J3653" s="1" t="s">
        <v>167</v>
      </c>
      <c r="K3653" s="1" t="s">
        <v>103</v>
      </c>
      <c r="L3653" s="1" t="s">
        <v>2</v>
      </c>
      <c r="M3653" s="1" t="s">
        <v>3</v>
      </c>
      <c r="N3653" s="1" t="s">
        <v>5350</v>
      </c>
      <c r="O3653" s="1" t="s">
        <v>59</v>
      </c>
      <c r="P3653" s="1" t="s">
        <v>3833</v>
      </c>
      <c r="Q3653" s="2">
        <v>1</v>
      </c>
      <c r="R3653" s="3" t="s">
        <v>3</v>
      </c>
      <c r="S3653" s="4">
        <v>43746</v>
      </c>
      <c r="T3653" s="5">
        <v>16.100000000000001</v>
      </c>
      <c r="U3653" s="4">
        <v>43747</v>
      </c>
      <c r="V3653" s="19" t="str">
        <f>IFERROR(VLOOKUP(C3653,TABLAS!A:C,3,0),"")</f>
        <v>Sanchez Casana, Alejandro Alfr</v>
      </c>
      <c r="W3653" s="19" t="str">
        <f>IFERROR(VLOOKUP(G3653,TABLAS!E:F,2,0)," ")</f>
        <v>CREDITO</v>
      </c>
      <c r="X3653" s="19" t="str">
        <f t="shared" si="171"/>
        <v>11182090 - Serin Laguna, Veneranda</v>
      </c>
      <c r="Y3653" s="19" t="str">
        <f>IFERROR(VLOOKUP(O3653,TABLAS!O:P,2,0)," ")</f>
        <v>Pedido</v>
      </c>
      <c r="Z3653" s="58">
        <f>IFERROR(IF(R3653&lt;&gt;"CA",(Q3653/VLOOKUP(INT(I3653),TABLAS!R:W,4,0)),Q3653),"0")</f>
        <v>1</v>
      </c>
      <c r="AA3653" s="19" t="s">
        <v>3</v>
      </c>
      <c r="AB3653">
        <f t="shared" si="173"/>
        <v>0</v>
      </c>
    </row>
    <row r="3654" spans="1:28" x14ac:dyDescent="0.25">
      <c r="A3654" s="71">
        <f t="shared" si="172"/>
        <v>11182090</v>
      </c>
      <c r="B3654" s="1" t="s">
        <v>102</v>
      </c>
      <c r="C3654" s="1" t="s">
        <v>28</v>
      </c>
      <c r="D3654" s="1" t="s">
        <v>5347</v>
      </c>
      <c r="E3654" s="1" t="s">
        <v>5348</v>
      </c>
      <c r="F3654" s="1" t="s">
        <v>5349</v>
      </c>
      <c r="G3654" s="1" t="s">
        <v>1</v>
      </c>
      <c r="H3654" s="1" t="s">
        <v>153</v>
      </c>
      <c r="I3654" s="1" t="s">
        <v>104</v>
      </c>
      <c r="J3654" s="1" t="s">
        <v>105</v>
      </c>
      <c r="K3654" s="1" t="s">
        <v>103</v>
      </c>
      <c r="L3654" s="1" t="s">
        <v>2</v>
      </c>
      <c r="M3654" s="1" t="s">
        <v>3</v>
      </c>
      <c r="N3654" s="1" t="s">
        <v>5350</v>
      </c>
      <c r="O3654" s="1" t="s">
        <v>65</v>
      </c>
      <c r="P3654" s="1" t="s">
        <v>3833</v>
      </c>
      <c r="Q3654" s="2">
        <v>2</v>
      </c>
      <c r="R3654" s="3" t="s">
        <v>2</v>
      </c>
      <c r="S3654" s="4">
        <v>43746</v>
      </c>
      <c r="T3654" s="5">
        <v>0</v>
      </c>
      <c r="U3654" s="4">
        <v>43747</v>
      </c>
      <c r="V3654" s="19" t="str">
        <f>IFERROR(VLOOKUP(C3654,TABLAS!A:C,3,0),"")</f>
        <v>Sanchez Casana, Alejandro Alfr</v>
      </c>
      <c r="W3654" s="19" t="str">
        <f>IFERROR(VLOOKUP(G3654,TABLAS!E:F,2,0)," ")</f>
        <v>CREDITO</v>
      </c>
      <c r="X3654" s="19" t="str">
        <f t="shared" si="171"/>
        <v>11182090 - Serin Laguna, Veneranda</v>
      </c>
      <c r="Y3654" s="19" t="str">
        <f>IFERROR(VLOOKUP(O3654,TABLAS!O:P,2,0)," ")</f>
        <v>Bonificación</v>
      </c>
      <c r="Z3654" s="58">
        <f>IFERROR(IF(R3654&lt;&gt;"CA",(Q3654/VLOOKUP(INT(I3654),TABLAS!R:W,4,0)),Q3654),"0")</f>
        <v>0.13333333333333333</v>
      </c>
      <c r="AA3654" s="19" t="s">
        <v>3</v>
      </c>
      <c r="AB3654">
        <f t="shared" si="173"/>
        <v>0</v>
      </c>
    </row>
    <row r="3655" spans="1:28" x14ac:dyDescent="0.25">
      <c r="A3655" s="71">
        <f t="shared" si="172"/>
        <v>10061477</v>
      </c>
      <c r="B3655" s="1" t="s">
        <v>206</v>
      </c>
      <c r="C3655" s="1" t="s">
        <v>17</v>
      </c>
      <c r="D3655" s="1" t="s">
        <v>5351</v>
      </c>
      <c r="E3655" s="1" t="s">
        <v>5352</v>
      </c>
      <c r="F3655" s="1" t="s">
        <v>5353</v>
      </c>
      <c r="G3655" s="1" t="s">
        <v>4</v>
      </c>
      <c r="H3655" s="1" t="s">
        <v>153</v>
      </c>
      <c r="I3655" s="1" t="s">
        <v>100</v>
      </c>
      <c r="J3655" s="1" t="s">
        <v>101</v>
      </c>
      <c r="K3655" s="1" t="s">
        <v>103</v>
      </c>
      <c r="L3655" s="1" t="s">
        <v>2</v>
      </c>
      <c r="M3655" s="1" t="s">
        <v>3</v>
      </c>
      <c r="N3655" s="1" t="s">
        <v>5354</v>
      </c>
      <c r="O3655" s="1" t="s">
        <v>61</v>
      </c>
      <c r="P3655" s="1" t="s">
        <v>218</v>
      </c>
      <c r="Q3655" s="2">
        <v>2</v>
      </c>
      <c r="R3655" s="3" t="s">
        <v>3</v>
      </c>
      <c r="S3655" s="4">
        <v>43746</v>
      </c>
      <c r="T3655" s="5">
        <v>53.24</v>
      </c>
      <c r="U3655" s="4">
        <v>43747</v>
      </c>
      <c r="V3655" s="19" t="str">
        <f>IFERROR(VLOOKUP(C3655,TABLAS!A:C,3,0),"")</f>
        <v>Cueva Borgoño, Juan Carlos</v>
      </c>
      <c r="W3655" s="19" t="str">
        <f>IFERROR(VLOOKUP(G3655,TABLAS!E:F,2,0)," ")</f>
        <v>CONTADO</v>
      </c>
      <c r="X3655" s="19" t="str">
        <f t="shared" si="171"/>
        <v>10061477 - Sernaque Sanchez, Maria Ysabel</v>
      </c>
      <c r="Y3655" s="19" t="str">
        <f>IFERROR(VLOOKUP(O3655,TABLAS!O:P,2,0)," ")</f>
        <v>Pedido</v>
      </c>
      <c r="Z3655" s="58">
        <f>IFERROR(IF(R3655&lt;&gt;"CA",(Q3655/VLOOKUP(INT(I3655),TABLAS!R:W,4,0)),Q3655),"0")</f>
        <v>2</v>
      </c>
      <c r="AA3655" s="19" t="s">
        <v>3</v>
      </c>
      <c r="AB3655">
        <f t="shared" si="173"/>
        <v>0</v>
      </c>
    </row>
    <row r="3656" spans="1:28" x14ac:dyDescent="0.25">
      <c r="A3656" s="71">
        <f t="shared" si="172"/>
        <v>10061477</v>
      </c>
      <c r="B3656" s="1" t="s">
        <v>206</v>
      </c>
      <c r="C3656" s="1" t="s">
        <v>17</v>
      </c>
      <c r="D3656" s="1" t="s">
        <v>5351</v>
      </c>
      <c r="E3656" s="1" t="s">
        <v>5352</v>
      </c>
      <c r="F3656" s="1" t="s">
        <v>5353</v>
      </c>
      <c r="G3656" s="1" t="s">
        <v>4</v>
      </c>
      <c r="H3656" s="1" t="s">
        <v>153</v>
      </c>
      <c r="I3656" s="1" t="s">
        <v>210</v>
      </c>
      <c r="J3656" s="1" t="s">
        <v>211</v>
      </c>
      <c r="K3656" s="1" t="s">
        <v>103</v>
      </c>
      <c r="L3656" s="1" t="s">
        <v>2</v>
      </c>
      <c r="M3656" s="1" t="s">
        <v>3</v>
      </c>
      <c r="N3656" s="1" t="s">
        <v>5354</v>
      </c>
      <c r="O3656" s="1" t="s">
        <v>61</v>
      </c>
      <c r="P3656" s="1" t="s">
        <v>218</v>
      </c>
      <c r="Q3656" s="2">
        <v>1</v>
      </c>
      <c r="R3656" s="3" t="s">
        <v>3</v>
      </c>
      <c r="S3656" s="4">
        <v>43746</v>
      </c>
      <c r="T3656" s="5">
        <v>26.47</v>
      </c>
      <c r="U3656" s="4">
        <v>43747</v>
      </c>
      <c r="V3656" s="19" t="str">
        <f>IFERROR(VLOOKUP(C3656,TABLAS!A:C,3,0),"")</f>
        <v>Cueva Borgoño, Juan Carlos</v>
      </c>
      <c r="W3656" s="19" t="str">
        <f>IFERROR(VLOOKUP(G3656,TABLAS!E:F,2,0)," ")</f>
        <v>CONTADO</v>
      </c>
      <c r="X3656" s="19" t="str">
        <f t="shared" si="171"/>
        <v>10061477 - Sernaque Sanchez, Maria Ysabel</v>
      </c>
      <c r="Y3656" s="19" t="str">
        <f>IFERROR(VLOOKUP(O3656,TABLAS!O:P,2,0)," ")</f>
        <v>Pedido</v>
      </c>
      <c r="Z3656" s="58">
        <f>IFERROR(IF(R3656&lt;&gt;"CA",(Q3656/VLOOKUP(INT(I3656),TABLAS!R:W,4,0)),Q3656),"0")</f>
        <v>1</v>
      </c>
      <c r="AA3656" s="19" t="s">
        <v>3</v>
      </c>
      <c r="AB3656">
        <f t="shared" si="173"/>
        <v>0</v>
      </c>
    </row>
    <row r="3657" spans="1:28" x14ac:dyDescent="0.25">
      <c r="A3657" s="71">
        <f t="shared" si="172"/>
        <v>10061477</v>
      </c>
      <c r="B3657" s="1" t="s">
        <v>206</v>
      </c>
      <c r="C3657" s="1" t="s">
        <v>17</v>
      </c>
      <c r="D3657" s="1" t="s">
        <v>5351</v>
      </c>
      <c r="E3657" s="1" t="s">
        <v>5352</v>
      </c>
      <c r="F3657" s="1" t="s">
        <v>5353</v>
      </c>
      <c r="G3657" s="1" t="s">
        <v>4</v>
      </c>
      <c r="H3657" s="1" t="s">
        <v>153</v>
      </c>
      <c r="I3657" s="1" t="s">
        <v>151</v>
      </c>
      <c r="J3657" s="1" t="s">
        <v>152</v>
      </c>
      <c r="K3657" s="1" t="s">
        <v>103</v>
      </c>
      <c r="L3657" s="1" t="s">
        <v>2</v>
      </c>
      <c r="M3657" s="1" t="s">
        <v>3</v>
      </c>
      <c r="N3657" s="1" t="s">
        <v>5354</v>
      </c>
      <c r="O3657" s="1" t="s">
        <v>59</v>
      </c>
      <c r="P3657" s="1" t="s">
        <v>218</v>
      </c>
      <c r="Q3657" s="2">
        <v>1</v>
      </c>
      <c r="R3657" s="3" t="s">
        <v>3</v>
      </c>
      <c r="S3657" s="4">
        <v>43746</v>
      </c>
      <c r="T3657" s="5">
        <v>13.86</v>
      </c>
      <c r="U3657" s="4">
        <v>43747</v>
      </c>
      <c r="V3657" s="19" t="str">
        <f>IFERROR(VLOOKUP(C3657,TABLAS!A:C,3,0),"")</f>
        <v>Cueva Borgoño, Juan Carlos</v>
      </c>
      <c r="W3657" s="19" t="str">
        <f>IFERROR(VLOOKUP(G3657,TABLAS!E:F,2,0)," ")</f>
        <v>CONTADO</v>
      </c>
      <c r="X3657" s="19" t="str">
        <f t="shared" si="171"/>
        <v>10061477 - Sernaque Sanchez, Maria Ysabel</v>
      </c>
      <c r="Y3657" s="19" t="str">
        <f>IFERROR(VLOOKUP(O3657,TABLAS!O:P,2,0)," ")</f>
        <v>Pedido</v>
      </c>
      <c r="Z3657" s="58">
        <f>IFERROR(IF(R3657&lt;&gt;"CA",(Q3657/VLOOKUP(INT(I3657),TABLAS!R:W,4,0)),Q3657),"0")</f>
        <v>1</v>
      </c>
      <c r="AA3657" s="19" t="s">
        <v>3</v>
      </c>
      <c r="AB3657">
        <f t="shared" si="173"/>
        <v>0</v>
      </c>
    </row>
    <row r="3658" spans="1:28" x14ac:dyDescent="0.25">
      <c r="A3658" s="71">
        <f t="shared" si="172"/>
        <v>10061477</v>
      </c>
      <c r="B3658" s="1" t="s">
        <v>206</v>
      </c>
      <c r="C3658" s="1" t="s">
        <v>17</v>
      </c>
      <c r="D3658" s="1" t="s">
        <v>5351</v>
      </c>
      <c r="E3658" s="1" t="s">
        <v>5352</v>
      </c>
      <c r="F3658" s="1" t="s">
        <v>5353</v>
      </c>
      <c r="G3658" s="1" t="s">
        <v>4</v>
      </c>
      <c r="H3658" s="1" t="s">
        <v>153</v>
      </c>
      <c r="I3658" s="1" t="s">
        <v>219</v>
      </c>
      <c r="J3658" s="1" t="s">
        <v>220</v>
      </c>
      <c r="K3658" s="1" t="s">
        <v>103</v>
      </c>
      <c r="L3658" s="1" t="s">
        <v>2</v>
      </c>
      <c r="M3658" s="1" t="s">
        <v>3</v>
      </c>
      <c r="N3658" s="1" t="s">
        <v>5354</v>
      </c>
      <c r="O3658" s="1" t="s">
        <v>59</v>
      </c>
      <c r="P3658" s="1" t="s">
        <v>218</v>
      </c>
      <c r="Q3658" s="2">
        <v>1</v>
      </c>
      <c r="R3658" s="3" t="s">
        <v>3</v>
      </c>
      <c r="S3658" s="4">
        <v>43746</v>
      </c>
      <c r="T3658" s="5">
        <v>9.24</v>
      </c>
      <c r="U3658" s="4">
        <v>43747</v>
      </c>
      <c r="V3658" s="19" t="str">
        <f>IFERROR(VLOOKUP(C3658,TABLAS!A:C,3,0),"")</f>
        <v>Cueva Borgoño, Juan Carlos</v>
      </c>
      <c r="W3658" s="19" t="str">
        <f>IFERROR(VLOOKUP(G3658,TABLAS!E:F,2,0)," ")</f>
        <v>CONTADO</v>
      </c>
      <c r="X3658" s="19" t="str">
        <f t="shared" si="171"/>
        <v>10061477 - Sernaque Sanchez, Maria Ysabel</v>
      </c>
      <c r="Y3658" s="19" t="str">
        <f>IFERROR(VLOOKUP(O3658,TABLAS!O:P,2,0)," ")</f>
        <v>Pedido</v>
      </c>
      <c r="Z3658" s="58">
        <f>IFERROR(IF(R3658&lt;&gt;"CA",(Q3658/VLOOKUP(INT(I3658),TABLAS!R:W,4,0)),Q3658),"0")</f>
        <v>1</v>
      </c>
      <c r="AA3658" s="19" t="s">
        <v>3</v>
      </c>
      <c r="AB3658">
        <f t="shared" si="173"/>
        <v>0</v>
      </c>
    </row>
    <row r="3659" spans="1:28" x14ac:dyDescent="0.25">
      <c r="A3659" s="71">
        <f t="shared" si="172"/>
        <v>10061477</v>
      </c>
      <c r="B3659" s="1" t="s">
        <v>206</v>
      </c>
      <c r="C3659" s="1" t="s">
        <v>17</v>
      </c>
      <c r="D3659" s="1" t="s">
        <v>5351</v>
      </c>
      <c r="E3659" s="1" t="s">
        <v>5352</v>
      </c>
      <c r="F3659" s="1" t="s">
        <v>5353</v>
      </c>
      <c r="G3659" s="1" t="s">
        <v>4</v>
      </c>
      <c r="H3659" s="1" t="s">
        <v>153</v>
      </c>
      <c r="I3659" s="1" t="s">
        <v>176</v>
      </c>
      <c r="J3659" s="1" t="s">
        <v>177</v>
      </c>
      <c r="K3659" s="1" t="s">
        <v>103</v>
      </c>
      <c r="L3659" s="1" t="s">
        <v>2</v>
      </c>
      <c r="M3659" s="1" t="s">
        <v>3</v>
      </c>
      <c r="N3659" s="1" t="s">
        <v>5354</v>
      </c>
      <c r="O3659" s="1" t="s">
        <v>59</v>
      </c>
      <c r="P3659" s="1" t="s">
        <v>218</v>
      </c>
      <c r="Q3659" s="2">
        <v>1</v>
      </c>
      <c r="R3659" s="3" t="s">
        <v>3</v>
      </c>
      <c r="S3659" s="4">
        <v>43746</v>
      </c>
      <c r="T3659" s="5">
        <v>7.24</v>
      </c>
      <c r="U3659" s="4">
        <v>43747</v>
      </c>
      <c r="V3659" s="19" t="str">
        <f>IFERROR(VLOOKUP(C3659,TABLAS!A:C,3,0),"")</f>
        <v>Cueva Borgoño, Juan Carlos</v>
      </c>
      <c r="W3659" s="19" t="str">
        <f>IFERROR(VLOOKUP(G3659,TABLAS!E:F,2,0)," ")</f>
        <v>CONTADO</v>
      </c>
      <c r="X3659" s="19" t="str">
        <f t="shared" si="171"/>
        <v>10061477 - Sernaque Sanchez, Maria Ysabel</v>
      </c>
      <c r="Y3659" s="19" t="str">
        <f>IFERROR(VLOOKUP(O3659,TABLAS!O:P,2,0)," ")</f>
        <v>Pedido</v>
      </c>
      <c r="Z3659" s="58">
        <f>IFERROR(IF(R3659&lt;&gt;"CA",(Q3659/VLOOKUP(INT(I3659),TABLAS!R:W,4,0)),Q3659),"0")</f>
        <v>1</v>
      </c>
      <c r="AA3659" s="19" t="s">
        <v>3</v>
      </c>
      <c r="AB3659">
        <f t="shared" si="173"/>
        <v>0</v>
      </c>
    </row>
    <row r="3660" spans="1:28" x14ac:dyDescent="0.25">
      <c r="A3660" s="71">
        <f t="shared" si="172"/>
        <v>10061477</v>
      </c>
      <c r="B3660" s="1" t="s">
        <v>206</v>
      </c>
      <c r="C3660" s="1" t="s">
        <v>17</v>
      </c>
      <c r="D3660" s="1" t="s">
        <v>5351</v>
      </c>
      <c r="E3660" s="1" t="s">
        <v>5352</v>
      </c>
      <c r="F3660" s="1" t="s">
        <v>5353</v>
      </c>
      <c r="G3660" s="1" t="s">
        <v>4</v>
      </c>
      <c r="H3660" s="1" t="s">
        <v>153</v>
      </c>
      <c r="I3660" s="1" t="s">
        <v>151</v>
      </c>
      <c r="J3660" s="1" t="s">
        <v>152</v>
      </c>
      <c r="K3660" s="1" t="s">
        <v>103</v>
      </c>
      <c r="L3660" s="1" t="s">
        <v>2</v>
      </c>
      <c r="M3660" s="1" t="s">
        <v>3</v>
      </c>
      <c r="N3660" s="1" t="s">
        <v>5354</v>
      </c>
      <c r="O3660" s="1" t="s">
        <v>65</v>
      </c>
      <c r="P3660" s="1" t="s">
        <v>218</v>
      </c>
      <c r="Q3660" s="2">
        <v>1</v>
      </c>
      <c r="R3660" s="3" t="s">
        <v>2</v>
      </c>
      <c r="S3660" s="4">
        <v>43746</v>
      </c>
      <c r="T3660" s="5">
        <v>0</v>
      </c>
      <c r="U3660" s="4">
        <v>43747</v>
      </c>
      <c r="V3660" s="19" t="str">
        <f>IFERROR(VLOOKUP(C3660,TABLAS!A:C,3,0),"")</f>
        <v>Cueva Borgoño, Juan Carlos</v>
      </c>
      <c r="W3660" s="19" t="str">
        <f>IFERROR(VLOOKUP(G3660,TABLAS!E:F,2,0)," ")</f>
        <v>CONTADO</v>
      </c>
      <c r="X3660" s="19" t="str">
        <f t="shared" si="171"/>
        <v>10061477 - Sernaque Sanchez, Maria Ysabel</v>
      </c>
      <c r="Y3660" s="19" t="str">
        <f>IFERROR(VLOOKUP(O3660,TABLAS!O:P,2,0)," ")</f>
        <v>Bonificación</v>
      </c>
      <c r="Z3660" s="58">
        <f>IFERROR(IF(R3660&lt;&gt;"CA",(Q3660/VLOOKUP(INT(I3660),TABLAS!R:W,4,0)),Q3660),"0")</f>
        <v>6.6666666666666666E-2</v>
      </c>
      <c r="AA3660" s="19" t="s">
        <v>3</v>
      </c>
      <c r="AB3660">
        <f t="shared" si="173"/>
        <v>0</v>
      </c>
    </row>
    <row r="3661" spans="1:28" x14ac:dyDescent="0.25">
      <c r="A3661" s="71">
        <f t="shared" si="172"/>
        <v>10061477</v>
      </c>
      <c r="B3661" s="1" t="s">
        <v>206</v>
      </c>
      <c r="C3661" s="1" t="s">
        <v>17</v>
      </c>
      <c r="D3661" s="1" t="s">
        <v>5351</v>
      </c>
      <c r="E3661" s="1" t="s">
        <v>5352</v>
      </c>
      <c r="F3661" s="1" t="s">
        <v>5353</v>
      </c>
      <c r="G3661" s="1" t="s">
        <v>4</v>
      </c>
      <c r="H3661" s="1" t="s">
        <v>153</v>
      </c>
      <c r="I3661" s="1" t="s">
        <v>219</v>
      </c>
      <c r="J3661" s="1" t="s">
        <v>220</v>
      </c>
      <c r="K3661" s="1" t="s">
        <v>103</v>
      </c>
      <c r="L3661" s="1" t="s">
        <v>2</v>
      </c>
      <c r="M3661" s="1" t="s">
        <v>3</v>
      </c>
      <c r="N3661" s="1" t="s">
        <v>5354</v>
      </c>
      <c r="O3661" s="1" t="s">
        <v>65</v>
      </c>
      <c r="P3661" s="1" t="s">
        <v>218</v>
      </c>
      <c r="Q3661" s="2">
        <v>1</v>
      </c>
      <c r="R3661" s="3" t="s">
        <v>2</v>
      </c>
      <c r="S3661" s="4">
        <v>43746</v>
      </c>
      <c r="T3661" s="5">
        <v>0</v>
      </c>
      <c r="U3661" s="4">
        <v>43747</v>
      </c>
      <c r="V3661" s="19" t="str">
        <f>IFERROR(VLOOKUP(C3661,TABLAS!A:C,3,0),"")</f>
        <v>Cueva Borgoño, Juan Carlos</v>
      </c>
      <c r="W3661" s="19" t="str">
        <f>IFERROR(VLOOKUP(G3661,TABLAS!E:F,2,0)," ")</f>
        <v>CONTADO</v>
      </c>
      <c r="X3661" s="19" t="str">
        <f t="shared" si="171"/>
        <v>10061477 - Sernaque Sanchez, Maria Ysabel</v>
      </c>
      <c r="Y3661" s="19" t="str">
        <f>IFERROR(VLOOKUP(O3661,TABLAS!O:P,2,0)," ")</f>
        <v>Bonificación</v>
      </c>
      <c r="Z3661" s="58">
        <f>IFERROR(IF(R3661&lt;&gt;"CA",(Q3661/VLOOKUP(INT(I3661),TABLAS!R:W,4,0)),Q3661),"0")</f>
        <v>6.6666666666666666E-2</v>
      </c>
      <c r="AA3661" s="19" t="s">
        <v>3</v>
      </c>
      <c r="AB3661">
        <f t="shared" si="173"/>
        <v>0</v>
      </c>
    </row>
    <row r="3662" spans="1:28" x14ac:dyDescent="0.25">
      <c r="A3662" s="71">
        <f t="shared" si="172"/>
        <v>11593353</v>
      </c>
      <c r="B3662" s="1" t="s">
        <v>204</v>
      </c>
      <c r="C3662" s="1" t="s">
        <v>22</v>
      </c>
      <c r="D3662" s="1" t="s">
        <v>5355</v>
      </c>
      <c r="E3662" s="1" t="s">
        <v>5356</v>
      </c>
      <c r="F3662" s="1" t="s">
        <v>5357</v>
      </c>
      <c r="G3662" s="1" t="s">
        <v>4</v>
      </c>
      <c r="H3662" s="1" t="s">
        <v>153</v>
      </c>
      <c r="I3662" s="1" t="s">
        <v>100</v>
      </c>
      <c r="J3662" s="1" t="s">
        <v>101</v>
      </c>
      <c r="K3662" s="1" t="s">
        <v>103</v>
      </c>
      <c r="L3662" s="1" t="s">
        <v>2</v>
      </c>
      <c r="M3662" s="1" t="s">
        <v>3</v>
      </c>
      <c r="N3662" s="1" t="s">
        <v>5358</v>
      </c>
      <c r="O3662" s="1" t="s">
        <v>61</v>
      </c>
      <c r="P3662" s="1" t="s">
        <v>231</v>
      </c>
      <c r="Q3662" s="2">
        <v>2</v>
      </c>
      <c r="R3662" s="3" t="s">
        <v>3</v>
      </c>
      <c r="S3662" s="4">
        <v>43746</v>
      </c>
      <c r="T3662" s="5">
        <v>53.66</v>
      </c>
      <c r="U3662" s="4">
        <v>43747</v>
      </c>
      <c r="V3662" s="19" t="str">
        <f>IFERROR(VLOOKUP(C3662,TABLAS!A:C,3,0),"")</f>
        <v>Miro Quesada, Camila Duany</v>
      </c>
      <c r="W3662" s="19" t="str">
        <f>IFERROR(VLOOKUP(G3662,TABLAS!E:F,2,0)," ")</f>
        <v>CONTADO</v>
      </c>
      <c r="X3662" s="19" t="str">
        <f t="shared" si="171"/>
        <v>11593353 - Serrato Pupuche, Pedro Alberto</v>
      </c>
      <c r="Y3662" s="19" t="str">
        <f>IFERROR(VLOOKUP(O3662,TABLAS!O:P,2,0)," ")</f>
        <v>Pedido</v>
      </c>
      <c r="Z3662" s="58">
        <f>IFERROR(IF(R3662&lt;&gt;"CA",(Q3662/VLOOKUP(INT(I3662),TABLAS!R:W,4,0)),Q3662),"0")</f>
        <v>2</v>
      </c>
      <c r="AA3662" s="19" t="s">
        <v>3</v>
      </c>
      <c r="AB3662">
        <f t="shared" si="173"/>
        <v>0</v>
      </c>
    </row>
    <row r="3663" spans="1:28" x14ac:dyDescent="0.25">
      <c r="A3663" s="71">
        <f t="shared" si="172"/>
        <v>11593353</v>
      </c>
      <c r="B3663" s="1" t="s">
        <v>204</v>
      </c>
      <c r="C3663" s="1" t="s">
        <v>22</v>
      </c>
      <c r="D3663" s="1" t="s">
        <v>5355</v>
      </c>
      <c r="E3663" s="1" t="s">
        <v>5356</v>
      </c>
      <c r="F3663" s="1" t="s">
        <v>5357</v>
      </c>
      <c r="G3663" s="1" t="s">
        <v>4</v>
      </c>
      <c r="H3663" s="1" t="s">
        <v>153</v>
      </c>
      <c r="I3663" s="1" t="s">
        <v>157</v>
      </c>
      <c r="J3663" s="1" t="s">
        <v>158</v>
      </c>
      <c r="K3663" s="1" t="s">
        <v>103</v>
      </c>
      <c r="L3663" s="1" t="s">
        <v>2</v>
      </c>
      <c r="M3663" s="1" t="s">
        <v>3</v>
      </c>
      <c r="N3663" s="1" t="s">
        <v>5358</v>
      </c>
      <c r="O3663" s="1" t="s">
        <v>61</v>
      </c>
      <c r="P3663" s="1" t="s">
        <v>231</v>
      </c>
      <c r="Q3663" s="2">
        <v>1</v>
      </c>
      <c r="R3663" s="3" t="s">
        <v>3</v>
      </c>
      <c r="S3663" s="4">
        <v>43746</v>
      </c>
      <c r="T3663" s="5">
        <v>31.26</v>
      </c>
      <c r="U3663" s="4">
        <v>43747</v>
      </c>
      <c r="V3663" s="19" t="str">
        <f>IFERROR(VLOOKUP(C3663,TABLAS!A:C,3,0),"")</f>
        <v>Miro Quesada, Camila Duany</v>
      </c>
      <c r="W3663" s="19" t="str">
        <f>IFERROR(VLOOKUP(G3663,TABLAS!E:F,2,0)," ")</f>
        <v>CONTADO</v>
      </c>
      <c r="X3663" s="19" t="str">
        <f t="shared" si="171"/>
        <v>11593353 - Serrato Pupuche, Pedro Alberto</v>
      </c>
      <c r="Y3663" s="19" t="str">
        <f>IFERROR(VLOOKUP(O3663,TABLAS!O:P,2,0)," ")</f>
        <v>Pedido</v>
      </c>
      <c r="Z3663" s="58">
        <f>IFERROR(IF(R3663&lt;&gt;"CA",(Q3663/VLOOKUP(INT(I3663),TABLAS!R:W,4,0)),Q3663),"0")</f>
        <v>1</v>
      </c>
      <c r="AA3663" s="19" t="s">
        <v>3</v>
      </c>
      <c r="AB3663">
        <f t="shared" si="173"/>
        <v>0</v>
      </c>
    </row>
    <row r="3664" spans="1:28" x14ac:dyDescent="0.25">
      <c r="A3664" s="71">
        <f t="shared" si="172"/>
        <v>11768259</v>
      </c>
      <c r="B3664" s="1" t="s">
        <v>102</v>
      </c>
      <c r="C3664" s="1" t="s">
        <v>29</v>
      </c>
      <c r="D3664" s="1" t="s">
        <v>5359</v>
      </c>
      <c r="E3664" s="1" t="s">
        <v>5360</v>
      </c>
      <c r="F3664" s="1" t="s">
        <v>5361</v>
      </c>
      <c r="G3664" s="1" t="s">
        <v>4</v>
      </c>
      <c r="H3664" s="1" t="s">
        <v>153</v>
      </c>
      <c r="I3664" s="1" t="s">
        <v>157</v>
      </c>
      <c r="J3664" s="1" t="s">
        <v>158</v>
      </c>
      <c r="K3664" s="1" t="s">
        <v>103</v>
      </c>
      <c r="L3664" s="1" t="s">
        <v>2</v>
      </c>
      <c r="M3664" s="1" t="s">
        <v>3</v>
      </c>
      <c r="N3664" s="1" t="s">
        <v>5362</v>
      </c>
      <c r="O3664" s="1" t="s">
        <v>61</v>
      </c>
      <c r="P3664" s="1" t="s">
        <v>231</v>
      </c>
      <c r="Q3664" s="2">
        <v>10</v>
      </c>
      <c r="R3664" s="3" t="s">
        <v>3</v>
      </c>
      <c r="S3664" s="4">
        <v>43746</v>
      </c>
      <c r="T3664" s="5">
        <v>312.56</v>
      </c>
      <c r="U3664" s="4">
        <v>43747</v>
      </c>
      <c r="V3664" s="19" t="str">
        <f>IFERROR(VLOOKUP(C3664,TABLAS!A:C,3,0),"")</f>
        <v>Sanchez Casana, Alejandro Alfr</v>
      </c>
      <c r="W3664" s="19" t="str">
        <f>IFERROR(VLOOKUP(G3664,TABLAS!E:F,2,0)," ")</f>
        <v>CONTADO</v>
      </c>
      <c r="X3664" s="19" t="str">
        <f t="shared" si="171"/>
        <v>11768259 - Servicios Generales Y Turisticos La</v>
      </c>
      <c r="Y3664" s="19" t="str">
        <f>IFERROR(VLOOKUP(O3664,TABLAS!O:P,2,0)," ")</f>
        <v>Pedido</v>
      </c>
      <c r="Z3664" s="58">
        <f>IFERROR(IF(R3664&lt;&gt;"CA",(Q3664/VLOOKUP(INT(I3664),TABLAS!R:W,4,0)),Q3664),"0")</f>
        <v>10</v>
      </c>
      <c r="AA3664" s="19" t="s">
        <v>3</v>
      </c>
      <c r="AB3664">
        <f t="shared" si="173"/>
        <v>0</v>
      </c>
    </row>
    <row r="3665" spans="1:28" x14ac:dyDescent="0.25">
      <c r="A3665" s="71">
        <f t="shared" si="172"/>
        <v>11768259</v>
      </c>
      <c r="B3665" s="1" t="s">
        <v>102</v>
      </c>
      <c r="C3665" s="1" t="s">
        <v>29</v>
      </c>
      <c r="D3665" s="1" t="s">
        <v>5359</v>
      </c>
      <c r="E3665" s="1" t="s">
        <v>5360</v>
      </c>
      <c r="F3665" s="1" t="s">
        <v>5361</v>
      </c>
      <c r="G3665" s="1" t="s">
        <v>4</v>
      </c>
      <c r="H3665" s="1" t="s">
        <v>153</v>
      </c>
      <c r="I3665" s="1" t="s">
        <v>100</v>
      </c>
      <c r="J3665" s="1" t="s">
        <v>101</v>
      </c>
      <c r="K3665" s="1" t="s">
        <v>103</v>
      </c>
      <c r="L3665" s="1" t="s">
        <v>2</v>
      </c>
      <c r="M3665" s="1" t="s">
        <v>3</v>
      </c>
      <c r="N3665" s="1" t="s">
        <v>5362</v>
      </c>
      <c r="O3665" s="1" t="s">
        <v>61</v>
      </c>
      <c r="P3665" s="1" t="s">
        <v>231</v>
      </c>
      <c r="Q3665" s="2">
        <v>10</v>
      </c>
      <c r="R3665" s="3" t="s">
        <v>3</v>
      </c>
      <c r="S3665" s="4">
        <v>43746</v>
      </c>
      <c r="T3665" s="5">
        <v>268.31</v>
      </c>
      <c r="U3665" s="4">
        <v>43747</v>
      </c>
      <c r="V3665" s="19" t="str">
        <f>IFERROR(VLOOKUP(C3665,TABLAS!A:C,3,0),"")</f>
        <v>Sanchez Casana, Alejandro Alfr</v>
      </c>
      <c r="W3665" s="19" t="str">
        <f>IFERROR(VLOOKUP(G3665,TABLAS!E:F,2,0)," ")</f>
        <v>CONTADO</v>
      </c>
      <c r="X3665" s="19" t="str">
        <f t="shared" si="171"/>
        <v>11768259 - Servicios Generales Y Turisticos La</v>
      </c>
      <c r="Y3665" s="19" t="str">
        <f>IFERROR(VLOOKUP(O3665,TABLAS!O:P,2,0)," ")</f>
        <v>Pedido</v>
      </c>
      <c r="Z3665" s="58">
        <f>IFERROR(IF(R3665&lt;&gt;"CA",(Q3665/VLOOKUP(INT(I3665),TABLAS!R:W,4,0)),Q3665),"0")</f>
        <v>10</v>
      </c>
      <c r="AA3665" s="19" t="s">
        <v>3</v>
      </c>
      <c r="AB3665">
        <f t="shared" si="173"/>
        <v>0</v>
      </c>
    </row>
    <row r="3666" spans="1:28" x14ac:dyDescent="0.25">
      <c r="A3666" s="71">
        <f t="shared" si="172"/>
        <v>11768259</v>
      </c>
      <c r="B3666" s="1" t="s">
        <v>102</v>
      </c>
      <c r="C3666" s="1" t="s">
        <v>29</v>
      </c>
      <c r="D3666" s="1" t="s">
        <v>5359</v>
      </c>
      <c r="E3666" s="1" t="s">
        <v>5360</v>
      </c>
      <c r="F3666" s="1" t="s">
        <v>5361</v>
      </c>
      <c r="G3666" s="1" t="s">
        <v>4</v>
      </c>
      <c r="H3666" s="1" t="s">
        <v>153</v>
      </c>
      <c r="I3666" s="1" t="s">
        <v>216</v>
      </c>
      <c r="J3666" s="1" t="s">
        <v>217</v>
      </c>
      <c r="K3666" s="1" t="s">
        <v>103</v>
      </c>
      <c r="L3666" s="1" t="s">
        <v>2</v>
      </c>
      <c r="M3666" s="1" t="s">
        <v>3</v>
      </c>
      <c r="N3666" s="1" t="s">
        <v>5362</v>
      </c>
      <c r="O3666" s="1" t="s">
        <v>61</v>
      </c>
      <c r="P3666" s="1" t="s">
        <v>231</v>
      </c>
      <c r="Q3666" s="2">
        <v>5</v>
      </c>
      <c r="R3666" s="3" t="s">
        <v>3</v>
      </c>
      <c r="S3666" s="4">
        <v>43746</v>
      </c>
      <c r="T3666" s="5">
        <v>176.33</v>
      </c>
      <c r="U3666" s="4">
        <v>43747</v>
      </c>
      <c r="V3666" s="19" t="str">
        <f>IFERROR(VLOOKUP(C3666,TABLAS!A:C,3,0),"")</f>
        <v>Sanchez Casana, Alejandro Alfr</v>
      </c>
      <c r="W3666" s="19" t="str">
        <f>IFERROR(VLOOKUP(G3666,TABLAS!E:F,2,0)," ")</f>
        <v>CONTADO</v>
      </c>
      <c r="X3666" s="19" t="str">
        <f t="shared" si="171"/>
        <v>11768259 - Servicios Generales Y Turisticos La</v>
      </c>
      <c r="Y3666" s="19" t="str">
        <f>IFERROR(VLOOKUP(O3666,TABLAS!O:P,2,0)," ")</f>
        <v>Pedido</v>
      </c>
      <c r="Z3666" s="58">
        <f>IFERROR(IF(R3666&lt;&gt;"CA",(Q3666/VLOOKUP(INT(I3666),TABLAS!R:W,4,0)),Q3666),"0")</f>
        <v>5</v>
      </c>
      <c r="AA3666" s="19" t="s">
        <v>3</v>
      </c>
      <c r="AB3666">
        <f t="shared" si="173"/>
        <v>0</v>
      </c>
    </row>
    <row r="3667" spans="1:28" x14ac:dyDescent="0.25">
      <c r="A3667" s="71">
        <f t="shared" si="172"/>
        <v>11768259</v>
      </c>
      <c r="B3667" s="1" t="s">
        <v>102</v>
      </c>
      <c r="C3667" s="1" t="s">
        <v>29</v>
      </c>
      <c r="D3667" s="1" t="s">
        <v>5359</v>
      </c>
      <c r="E3667" s="1" t="s">
        <v>5360</v>
      </c>
      <c r="F3667" s="1" t="s">
        <v>5361</v>
      </c>
      <c r="G3667" s="1" t="s">
        <v>4</v>
      </c>
      <c r="H3667" s="1" t="s">
        <v>153</v>
      </c>
      <c r="I3667" s="1" t="s">
        <v>104</v>
      </c>
      <c r="J3667" s="1" t="s">
        <v>105</v>
      </c>
      <c r="K3667" s="1" t="s">
        <v>103</v>
      </c>
      <c r="L3667" s="1" t="s">
        <v>2</v>
      </c>
      <c r="M3667" s="1" t="s">
        <v>3</v>
      </c>
      <c r="N3667" s="1" t="s">
        <v>5362</v>
      </c>
      <c r="O3667" s="1" t="s">
        <v>59</v>
      </c>
      <c r="P3667" s="1" t="s">
        <v>231</v>
      </c>
      <c r="Q3667" s="2">
        <v>10</v>
      </c>
      <c r="R3667" s="3" t="s">
        <v>3</v>
      </c>
      <c r="S3667" s="4">
        <v>43746</v>
      </c>
      <c r="T3667" s="5">
        <v>161.02000000000001</v>
      </c>
      <c r="U3667" s="4">
        <v>43747</v>
      </c>
      <c r="V3667" s="19" t="str">
        <f>IFERROR(VLOOKUP(C3667,TABLAS!A:C,3,0),"")</f>
        <v>Sanchez Casana, Alejandro Alfr</v>
      </c>
      <c r="W3667" s="19" t="str">
        <f>IFERROR(VLOOKUP(G3667,TABLAS!E:F,2,0)," ")</f>
        <v>CONTADO</v>
      </c>
      <c r="X3667" s="19" t="str">
        <f t="shared" si="171"/>
        <v>11768259 - Servicios Generales Y Turisticos La</v>
      </c>
      <c r="Y3667" s="19" t="str">
        <f>IFERROR(VLOOKUP(O3667,TABLAS!O:P,2,0)," ")</f>
        <v>Pedido</v>
      </c>
      <c r="Z3667" s="58">
        <f>IFERROR(IF(R3667&lt;&gt;"CA",(Q3667/VLOOKUP(INT(I3667),TABLAS!R:W,4,0)),Q3667),"0")</f>
        <v>10</v>
      </c>
      <c r="AA3667" s="19" t="s">
        <v>3</v>
      </c>
      <c r="AB3667">
        <f t="shared" si="173"/>
        <v>0</v>
      </c>
    </row>
    <row r="3668" spans="1:28" x14ac:dyDescent="0.25">
      <c r="A3668" s="71">
        <f t="shared" si="172"/>
        <v>11768259</v>
      </c>
      <c r="B3668" s="1" t="s">
        <v>102</v>
      </c>
      <c r="C3668" s="1" t="s">
        <v>29</v>
      </c>
      <c r="D3668" s="1" t="s">
        <v>5359</v>
      </c>
      <c r="E3668" s="1" t="s">
        <v>5360</v>
      </c>
      <c r="F3668" s="1" t="s">
        <v>5361</v>
      </c>
      <c r="G3668" s="1" t="s">
        <v>4</v>
      </c>
      <c r="H3668" s="1" t="s">
        <v>153</v>
      </c>
      <c r="I3668" s="1" t="s">
        <v>104</v>
      </c>
      <c r="J3668" s="1" t="s">
        <v>105</v>
      </c>
      <c r="K3668" s="1" t="s">
        <v>103</v>
      </c>
      <c r="L3668" s="1" t="s">
        <v>2</v>
      </c>
      <c r="M3668" s="1" t="s">
        <v>3</v>
      </c>
      <c r="N3668" s="1" t="s">
        <v>5362</v>
      </c>
      <c r="O3668" s="1" t="s">
        <v>65</v>
      </c>
      <c r="P3668" s="1" t="s">
        <v>231</v>
      </c>
      <c r="Q3668" s="2">
        <v>20</v>
      </c>
      <c r="R3668" s="3" t="s">
        <v>2</v>
      </c>
      <c r="S3668" s="4">
        <v>43746</v>
      </c>
      <c r="T3668" s="5">
        <v>0</v>
      </c>
      <c r="U3668" s="4">
        <v>43747</v>
      </c>
      <c r="V3668" s="19" t="str">
        <f>IFERROR(VLOOKUP(C3668,TABLAS!A:C,3,0),"")</f>
        <v>Sanchez Casana, Alejandro Alfr</v>
      </c>
      <c r="W3668" s="19" t="str">
        <f>IFERROR(VLOOKUP(G3668,TABLAS!E:F,2,0)," ")</f>
        <v>CONTADO</v>
      </c>
      <c r="X3668" s="19" t="str">
        <f t="shared" si="171"/>
        <v>11768259 - Servicios Generales Y Turisticos La</v>
      </c>
      <c r="Y3668" s="19" t="str">
        <f>IFERROR(VLOOKUP(O3668,TABLAS!O:P,2,0)," ")</f>
        <v>Bonificación</v>
      </c>
      <c r="Z3668" s="58">
        <f>IFERROR(IF(R3668&lt;&gt;"CA",(Q3668/VLOOKUP(INT(I3668),TABLAS!R:W,4,0)),Q3668),"0")</f>
        <v>1.3333333333333333</v>
      </c>
      <c r="AA3668" s="19" t="s">
        <v>3</v>
      </c>
      <c r="AB3668">
        <f t="shared" si="173"/>
        <v>0</v>
      </c>
    </row>
    <row r="3669" spans="1:28" x14ac:dyDescent="0.25">
      <c r="A3669" s="71">
        <f t="shared" si="172"/>
        <v>10473816</v>
      </c>
      <c r="B3669" s="1" t="s">
        <v>204</v>
      </c>
      <c r="C3669" s="1" t="s">
        <v>8</v>
      </c>
      <c r="D3669" s="1" t="s">
        <v>5363</v>
      </c>
      <c r="E3669" s="1" t="s">
        <v>5364</v>
      </c>
      <c r="F3669" s="1" t="s">
        <v>5365</v>
      </c>
      <c r="G3669" s="1" t="s">
        <v>4</v>
      </c>
      <c r="H3669" s="1" t="s">
        <v>153</v>
      </c>
      <c r="I3669" s="1" t="s">
        <v>210</v>
      </c>
      <c r="J3669" s="1" t="s">
        <v>211</v>
      </c>
      <c r="K3669" s="1" t="s">
        <v>103</v>
      </c>
      <c r="L3669" s="1" t="s">
        <v>2</v>
      </c>
      <c r="M3669" s="1" t="s">
        <v>3</v>
      </c>
      <c r="N3669" s="1" t="s">
        <v>5366</v>
      </c>
      <c r="O3669" s="1" t="s">
        <v>61</v>
      </c>
      <c r="P3669" s="1" t="s">
        <v>215</v>
      </c>
      <c r="Q3669" s="2">
        <v>3</v>
      </c>
      <c r="R3669" s="3" t="s">
        <v>3</v>
      </c>
      <c r="S3669" s="4">
        <v>43746</v>
      </c>
      <c r="T3669" s="5">
        <v>79.17</v>
      </c>
      <c r="U3669" s="4">
        <v>43747</v>
      </c>
      <c r="V3669" s="19" t="str">
        <f>IFERROR(VLOOKUP(C3669,TABLAS!A:C,3,0),"")</f>
        <v>Miro Quesada, Camila Duany</v>
      </c>
      <c r="W3669" s="19" t="str">
        <f>IFERROR(VLOOKUP(G3669,TABLAS!E:F,2,0)," ")</f>
        <v>CONTADO</v>
      </c>
      <c r="X3669" s="19" t="str">
        <f t="shared" si="171"/>
        <v>10473816 - Siccha Yupanqui, Martha</v>
      </c>
      <c r="Y3669" s="19" t="str">
        <f>IFERROR(VLOOKUP(O3669,TABLAS!O:P,2,0)," ")</f>
        <v>Pedido</v>
      </c>
      <c r="Z3669" s="58">
        <f>IFERROR(IF(R3669&lt;&gt;"CA",(Q3669/VLOOKUP(INT(I3669),TABLAS!R:W,4,0)),Q3669),"0")</f>
        <v>3</v>
      </c>
      <c r="AA3669" s="19" t="s">
        <v>3</v>
      </c>
      <c r="AB3669">
        <f t="shared" si="173"/>
        <v>0</v>
      </c>
    </row>
    <row r="3670" spans="1:28" x14ac:dyDescent="0.25">
      <c r="A3670" s="71">
        <f t="shared" si="172"/>
        <v>10473816</v>
      </c>
      <c r="B3670" s="1" t="s">
        <v>204</v>
      </c>
      <c r="C3670" s="1" t="s">
        <v>8</v>
      </c>
      <c r="D3670" s="1" t="s">
        <v>5363</v>
      </c>
      <c r="E3670" s="1" t="s">
        <v>5364</v>
      </c>
      <c r="F3670" s="1" t="s">
        <v>5365</v>
      </c>
      <c r="G3670" s="1" t="s">
        <v>4</v>
      </c>
      <c r="H3670" s="1" t="s">
        <v>153</v>
      </c>
      <c r="I3670" s="1" t="s">
        <v>157</v>
      </c>
      <c r="J3670" s="1" t="s">
        <v>158</v>
      </c>
      <c r="K3670" s="1" t="s">
        <v>103</v>
      </c>
      <c r="L3670" s="1" t="s">
        <v>2</v>
      </c>
      <c r="M3670" s="1" t="s">
        <v>3</v>
      </c>
      <c r="N3670" s="1" t="s">
        <v>5366</v>
      </c>
      <c r="O3670" s="1" t="s">
        <v>61</v>
      </c>
      <c r="P3670" s="1" t="s">
        <v>215</v>
      </c>
      <c r="Q3670" s="2">
        <v>2</v>
      </c>
      <c r="R3670" s="3" t="s">
        <v>3</v>
      </c>
      <c r="S3670" s="4">
        <v>43746</v>
      </c>
      <c r="T3670" s="5">
        <v>61.92</v>
      </c>
      <c r="U3670" s="4">
        <v>43747</v>
      </c>
      <c r="V3670" s="19" t="str">
        <f>IFERROR(VLOOKUP(C3670,TABLAS!A:C,3,0),"")</f>
        <v>Miro Quesada, Camila Duany</v>
      </c>
      <c r="W3670" s="19" t="str">
        <f>IFERROR(VLOOKUP(G3670,TABLAS!E:F,2,0)," ")</f>
        <v>CONTADO</v>
      </c>
      <c r="X3670" s="19" t="str">
        <f t="shared" si="171"/>
        <v>10473816 - Siccha Yupanqui, Martha</v>
      </c>
      <c r="Y3670" s="19" t="str">
        <f>IFERROR(VLOOKUP(O3670,TABLAS!O:P,2,0)," ")</f>
        <v>Pedido</v>
      </c>
      <c r="Z3670" s="58">
        <f>IFERROR(IF(R3670&lt;&gt;"CA",(Q3670/VLOOKUP(INT(I3670),TABLAS!R:W,4,0)),Q3670),"0")</f>
        <v>2</v>
      </c>
      <c r="AA3670" s="19" t="s">
        <v>3</v>
      </c>
      <c r="AB3670">
        <f t="shared" si="173"/>
        <v>0</v>
      </c>
    </row>
    <row r="3671" spans="1:28" x14ac:dyDescent="0.25">
      <c r="A3671" s="71">
        <f t="shared" si="172"/>
        <v>12256364</v>
      </c>
      <c r="B3671" s="1" t="s">
        <v>204</v>
      </c>
      <c r="C3671" s="1" t="s">
        <v>14</v>
      </c>
      <c r="D3671" s="1" t="s">
        <v>5367</v>
      </c>
      <c r="E3671" s="1" t="s">
        <v>5368</v>
      </c>
      <c r="F3671" s="1" t="s">
        <v>5369</v>
      </c>
      <c r="G3671" s="1" t="s">
        <v>4</v>
      </c>
      <c r="H3671" s="1" t="s">
        <v>153</v>
      </c>
      <c r="I3671" s="1" t="s">
        <v>100</v>
      </c>
      <c r="J3671" s="1" t="s">
        <v>101</v>
      </c>
      <c r="K3671" s="1" t="s">
        <v>103</v>
      </c>
      <c r="L3671" s="1" t="s">
        <v>2</v>
      </c>
      <c r="M3671" s="1" t="s">
        <v>3</v>
      </c>
      <c r="N3671" s="1" t="s">
        <v>5370</v>
      </c>
      <c r="O3671" s="1" t="s">
        <v>61</v>
      </c>
      <c r="P3671" s="1" t="s">
        <v>221</v>
      </c>
      <c r="Q3671" s="2">
        <v>5</v>
      </c>
      <c r="R3671" s="3" t="s">
        <v>3</v>
      </c>
      <c r="S3671" s="4">
        <v>43746</v>
      </c>
      <c r="T3671" s="5">
        <v>134.58000000000001</v>
      </c>
      <c r="U3671" s="4">
        <v>43747</v>
      </c>
      <c r="V3671" s="19" t="str">
        <f>IFERROR(VLOOKUP(C3671,TABLAS!A:C,3,0),"")</f>
        <v>Miro Quesada, Camila Duany</v>
      </c>
      <c r="W3671" s="19" t="str">
        <f>IFERROR(VLOOKUP(G3671,TABLAS!E:F,2,0)," ")</f>
        <v>CONTADO</v>
      </c>
      <c r="X3671" s="19" t="str">
        <f t="shared" si="171"/>
        <v>12256364 - Silva Chuan, Jose Gilberto</v>
      </c>
      <c r="Y3671" s="19" t="str">
        <f>IFERROR(VLOOKUP(O3671,TABLAS!O:P,2,0)," ")</f>
        <v>Pedido</v>
      </c>
      <c r="Z3671" s="58">
        <f>IFERROR(IF(R3671&lt;&gt;"CA",(Q3671/VLOOKUP(INT(I3671),TABLAS!R:W,4,0)),Q3671),"0")</f>
        <v>5</v>
      </c>
      <c r="AA3671" s="19" t="s">
        <v>3</v>
      </c>
      <c r="AB3671">
        <f t="shared" si="173"/>
        <v>0</v>
      </c>
    </row>
    <row r="3672" spans="1:28" x14ac:dyDescent="0.25">
      <c r="A3672" s="71">
        <f t="shared" si="172"/>
        <v>12256364</v>
      </c>
      <c r="B3672" s="1" t="s">
        <v>204</v>
      </c>
      <c r="C3672" s="1" t="s">
        <v>14</v>
      </c>
      <c r="D3672" s="1" t="s">
        <v>5367</v>
      </c>
      <c r="E3672" s="1" t="s">
        <v>5368</v>
      </c>
      <c r="F3672" s="1" t="s">
        <v>5369</v>
      </c>
      <c r="G3672" s="1" t="s">
        <v>4</v>
      </c>
      <c r="H3672" s="1" t="s">
        <v>153</v>
      </c>
      <c r="I3672" s="1" t="s">
        <v>174</v>
      </c>
      <c r="J3672" s="1" t="s">
        <v>175</v>
      </c>
      <c r="K3672" s="1" t="s">
        <v>103</v>
      </c>
      <c r="L3672" s="1" t="s">
        <v>2</v>
      </c>
      <c r="M3672" s="1" t="s">
        <v>3</v>
      </c>
      <c r="N3672" s="1" t="s">
        <v>5370</v>
      </c>
      <c r="O3672" s="1" t="s">
        <v>59</v>
      </c>
      <c r="P3672" s="1" t="s">
        <v>221</v>
      </c>
      <c r="Q3672" s="2">
        <v>1</v>
      </c>
      <c r="R3672" s="3" t="s">
        <v>3</v>
      </c>
      <c r="S3672" s="4">
        <v>43746</v>
      </c>
      <c r="T3672" s="5">
        <v>11.08</v>
      </c>
      <c r="U3672" s="4">
        <v>43747</v>
      </c>
      <c r="V3672" s="19" t="str">
        <f>IFERROR(VLOOKUP(C3672,TABLAS!A:C,3,0),"")</f>
        <v>Miro Quesada, Camila Duany</v>
      </c>
      <c r="W3672" s="19" t="str">
        <f>IFERROR(VLOOKUP(G3672,TABLAS!E:F,2,0)," ")</f>
        <v>CONTADO</v>
      </c>
      <c r="X3672" s="19" t="str">
        <f t="shared" si="171"/>
        <v>12256364 - Silva Chuan, Jose Gilberto</v>
      </c>
      <c r="Y3672" s="19" t="str">
        <f>IFERROR(VLOOKUP(O3672,TABLAS!O:P,2,0)," ")</f>
        <v>Pedido</v>
      </c>
      <c r="Z3672" s="58">
        <f>IFERROR(IF(R3672&lt;&gt;"CA",(Q3672/VLOOKUP(INT(I3672),TABLAS!R:W,4,0)),Q3672),"0")</f>
        <v>1</v>
      </c>
      <c r="AA3672" s="19" t="s">
        <v>3</v>
      </c>
      <c r="AB3672">
        <f t="shared" si="173"/>
        <v>0</v>
      </c>
    </row>
    <row r="3673" spans="1:28" x14ac:dyDescent="0.25">
      <c r="A3673" s="71">
        <f t="shared" si="172"/>
        <v>12256364</v>
      </c>
      <c r="B3673" s="1" t="s">
        <v>204</v>
      </c>
      <c r="C3673" s="1" t="s">
        <v>14</v>
      </c>
      <c r="D3673" s="1" t="s">
        <v>5367</v>
      </c>
      <c r="E3673" s="1" t="s">
        <v>5368</v>
      </c>
      <c r="F3673" s="1" t="s">
        <v>5371</v>
      </c>
      <c r="G3673" s="1" t="s">
        <v>1</v>
      </c>
      <c r="H3673" s="1" t="s">
        <v>153</v>
      </c>
      <c r="I3673" s="1" t="s">
        <v>210</v>
      </c>
      <c r="J3673" s="1" t="s">
        <v>211</v>
      </c>
      <c r="K3673" s="1" t="s">
        <v>103</v>
      </c>
      <c r="L3673" s="1" t="s">
        <v>2</v>
      </c>
      <c r="M3673" s="1" t="s">
        <v>3</v>
      </c>
      <c r="N3673" s="1" t="s">
        <v>5372</v>
      </c>
      <c r="O3673" s="1" t="s">
        <v>61</v>
      </c>
      <c r="P3673" s="1" t="s">
        <v>221</v>
      </c>
      <c r="Q3673" s="2">
        <v>2</v>
      </c>
      <c r="R3673" s="3" t="s">
        <v>3</v>
      </c>
      <c r="S3673" s="4">
        <v>43746</v>
      </c>
      <c r="T3673" s="5">
        <v>53.54</v>
      </c>
      <c r="U3673" s="4">
        <v>43747</v>
      </c>
      <c r="V3673" s="19" t="str">
        <f>IFERROR(VLOOKUP(C3673,TABLAS!A:C,3,0),"")</f>
        <v>Miro Quesada, Camila Duany</v>
      </c>
      <c r="W3673" s="19" t="str">
        <f>IFERROR(VLOOKUP(G3673,TABLAS!E:F,2,0)," ")</f>
        <v>CREDITO</v>
      </c>
      <c r="X3673" s="19" t="str">
        <f t="shared" si="171"/>
        <v>12256364 - Silva Chuan, Jose Gilberto</v>
      </c>
      <c r="Y3673" s="19" t="str">
        <f>IFERROR(VLOOKUP(O3673,TABLAS!O:P,2,0)," ")</f>
        <v>Pedido</v>
      </c>
      <c r="Z3673" s="58">
        <f>IFERROR(IF(R3673&lt;&gt;"CA",(Q3673/VLOOKUP(INT(I3673),TABLAS!R:W,4,0)),Q3673),"0")</f>
        <v>2</v>
      </c>
      <c r="AA3673" s="19" t="s">
        <v>3</v>
      </c>
      <c r="AB3673">
        <f t="shared" si="173"/>
        <v>0</v>
      </c>
    </row>
    <row r="3674" spans="1:28" x14ac:dyDescent="0.25">
      <c r="A3674" s="71">
        <f t="shared" si="172"/>
        <v>11681339</v>
      </c>
      <c r="B3674" s="1" t="s">
        <v>204</v>
      </c>
      <c r="C3674" s="1" t="s">
        <v>24</v>
      </c>
      <c r="D3674" s="1" t="s">
        <v>5373</v>
      </c>
      <c r="E3674" s="1" t="s">
        <v>5374</v>
      </c>
      <c r="F3674" s="1" t="s">
        <v>5375</v>
      </c>
      <c r="G3674" s="1" t="s">
        <v>4</v>
      </c>
      <c r="H3674" s="1" t="s">
        <v>153</v>
      </c>
      <c r="I3674" s="1" t="s">
        <v>157</v>
      </c>
      <c r="J3674" s="1" t="s">
        <v>158</v>
      </c>
      <c r="K3674" s="1" t="s">
        <v>103</v>
      </c>
      <c r="L3674" s="1" t="s">
        <v>2</v>
      </c>
      <c r="M3674" s="1" t="s">
        <v>3</v>
      </c>
      <c r="N3674" s="1" t="s">
        <v>5376</v>
      </c>
      <c r="O3674" s="1" t="s">
        <v>61</v>
      </c>
      <c r="P3674" s="1" t="s">
        <v>223</v>
      </c>
      <c r="Q3674" s="2">
        <v>20</v>
      </c>
      <c r="R3674" s="3" t="s">
        <v>3</v>
      </c>
      <c r="S3674" s="4">
        <v>43746</v>
      </c>
      <c r="T3674" s="5">
        <v>625.12</v>
      </c>
      <c r="U3674" s="4">
        <v>43747</v>
      </c>
      <c r="V3674" s="19" t="str">
        <f>IFERROR(VLOOKUP(C3674,TABLAS!A:C,3,0),"")</f>
        <v>Miro Quesada, Camila Duany</v>
      </c>
      <c r="W3674" s="19" t="str">
        <f>IFERROR(VLOOKUP(G3674,TABLAS!E:F,2,0)," ")</f>
        <v>CONTADO</v>
      </c>
      <c r="X3674" s="19" t="str">
        <f t="shared" si="171"/>
        <v>11681339 - Sipion Zavaleta, Grety Elisa</v>
      </c>
      <c r="Y3674" s="19" t="str">
        <f>IFERROR(VLOOKUP(O3674,TABLAS!O:P,2,0)," ")</f>
        <v>Pedido</v>
      </c>
      <c r="Z3674" s="58">
        <f>IFERROR(IF(R3674&lt;&gt;"CA",(Q3674/VLOOKUP(INT(I3674),TABLAS!R:W,4,0)),Q3674),"0")</f>
        <v>20</v>
      </c>
      <c r="AA3674" s="19" t="s">
        <v>3</v>
      </c>
      <c r="AB3674">
        <f t="shared" si="173"/>
        <v>0</v>
      </c>
    </row>
    <row r="3675" spans="1:28" x14ac:dyDescent="0.25">
      <c r="A3675" s="71">
        <f t="shared" si="172"/>
        <v>11681339</v>
      </c>
      <c r="B3675" s="1" t="s">
        <v>204</v>
      </c>
      <c r="C3675" s="1" t="s">
        <v>24</v>
      </c>
      <c r="D3675" s="1" t="s">
        <v>5373</v>
      </c>
      <c r="E3675" s="1" t="s">
        <v>5374</v>
      </c>
      <c r="F3675" s="1" t="s">
        <v>5375</v>
      </c>
      <c r="G3675" s="1" t="s">
        <v>4</v>
      </c>
      <c r="H3675" s="1" t="s">
        <v>153</v>
      </c>
      <c r="I3675" s="1" t="s">
        <v>166</v>
      </c>
      <c r="J3675" s="1" t="s">
        <v>167</v>
      </c>
      <c r="K3675" s="1" t="s">
        <v>103</v>
      </c>
      <c r="L3675" s="1" t="s">
        <v>2</v>
      </c>
      <c r="M3675" s="1" t="s">
        <v>3</v>
      </c>
      <c r="N3675" s="1" t="s">
        <v>5376</v>
      </c>
      <c r="O3675" s="1" t="s">
        <v>59</v>
      </c>
      <c r="P3675" s="1" t="s">
        <v>223</v>
      </c>
      <c r="Q3675" s="2">
        <v>2</v>
      </c>
      <c r="R3675" s="3" t="s">
        <v>3</v>
      </c>
      <c r="S3675" s="4">
        <v>43746</v>
      </c>
      <c r="T3675" s="5">
        <v>32.200000000000003</v>
      </c>
      <c r="U3675" s="4">
        <v>43747</v>
      </c>
      <c r="V3675" s="19" t="str">
        <f>IFERROR(VLOOKUP(C3675,TABLAS!A:C,3,0),"")</f>
        <v>Miro Quesada, Camila Duany</v>
      </c>
      <c r="W3675" s="19" t="str">
        <f>IFERROR(VLOOKUP(G3675,TABLAS!E:F,2,0)," ")</f>
        <v>CONTADO</v>
      </c>
      <c r="X3675" s="19" t="str">
        <f t="shared" si="171"/>
        <v>11681339 - Sipion Zavaleta, Grety Elisa</v>
      </c>
      <c r="Y3675" s="19" t="str">
        <f>IFERROR(VLOOKUP(O3675,TABLAS!O:P,2,0)," ")</f>
        <v>Pedido</v>
      </c>
      <c r="Z3675" s="58">
        <f>IFERROR(IF(R3675&lt;&gt;"CA",(Q3675/VLOOKUP(INT(I3675),TABLAS!R:W,4,0)),Q3675),"0")</f>
        <v>2</v>
      </c>
      <c r="AA3675" s="19" t="s">
        <v>3</v>
      </c>
      <c r="AB3675">
        <f t="shared" si="173"/>
        <v>0</v>
      </c>
    </row>
    <row r="3676" spans="1:28" x14ac:dyDescent="0.25">
      <c r="A3676" s="71">
        <f t="shared" si="172"/>
        <v>11681339</v>
      </c>
      <c r="B3676" s="1" t="s">
        <v>204</v>
      </c>
      <c r="C3676" s="1" t="s">
        <v>24</v>
      </c>
      <c r="D3676" s="1" t="s">
        <v>5373</v>
      </c>
      <c r="E3676" s="1" t="s">
        <v>5374</v>
      </c>
      <c r="F3676" s="1" t="s">
        <v>5375</v>
      </c>
      <c r="G3676" s="1" t="s">
        <v>4</v>
      </c>
      <c r="H3676" s="1" t="s">
        <v>153</v>
      </c>
      <c r="I3676" s="1" t="s">
        <v>154</v>
      </c>
      <c r="J3676" s="1" t="s">
        <v>161</v>
      </c>
      <c r="K3676" s="1" t="s">
        <v>103</v>
      </c>
      <c r="L3676" s="1" t="s">
        <v>2</v>
      </c>
      <c r="M3676" s="1" t="s">
        <v>3</v>
      </c>
      <c r="N3676" s="1" t="s">
        <v>5376</v>
      </c>
      <c r="O3676" s="1" t="s">
        <v>59</v>
      </c>
      <c r="P3676" s="1" t="s">
        <v>223</v>
      </c>
      <c r="Q3676" s="2">
        <v>4</v>
      </c>
      <c r="R3676" s="3" t="s">
        <v>3</v>
      </c>
      <c r="S3676" s="4">
        <v>43746</v>
      </c>
      <c r="T3676" s="5">
        <v>79.569999999999993</v>
      </c>
      <c r="U3676" s="4">
        <v>43747</v>
      </c>
      <c r="V3676" s="19" t="str">
        <f>IFERROR(VLOOKUP(C3676,TABLAS!A:C,3,0),"")</f>
        <v>Miro Quesada, Camila Duany</v>
      </c>
      <c r="W3676" s="19" t="str">
        <f>IFERROR(VLOOKUP(G3676,TABLAS!E:F,2,0)," ")</f>
        <v>CONTADO</v>
      </c>
      <c r="X3676" s="19" t="str">
        <f t="shared" si="171"/>
        <v>11681339 - Sipion Zavaleta, Grety Elisa</v>
      </c>
      <c r="Y3676" s="19" t="str">
        <f>IFERROR(VLOOKUP(O3676,TABLAS!O:P,2,0)," ")</f>
        <v>Pedido</v>
      </c>
      <c r="Z3676" s="58">
        <f>IFERROR(IF(R3676&lt;&gt;"CA",(Q3676/VLOOKUP(INT(I3676),TABLAS!R:W,4,0)),Q3676),"0")</f>
        <v>4</v>
      </c>
      <c r="AA3676" s="19" t="s">
        <v>3</v>
      </c>
      <c r="AB3676">
        <f t="shared" si="173"/>
        <v>0</v>
      </c>
    </row>
    <row r="3677" spans="1:28" x14ac:dyDescent="0.25">
      <c r="A3677" s="71">
        <f t="shared" si="172"/>
        <v>11681339</v>
      </c>
      <c r="B3677" s="1" t="s">
        <v>204</v>
      </c>
      <c r="C3677" s="1" t="s">
        <v>24</v>
      </c>
      <c r="D3677" s="1" t="s">
        <v>5373</v>
      </c>
      <c r="E3677" s="1" t="s">
        <v>5374</v>
      </c>
      <c r="F3677" s="1" t="s">
        <v>5375</v>
      </c>
      <c r="G3677" s="1" t="s">
        <v>4</v>
      </c>
      <c r="H3677" s="1" t="s">
        <v>153</v>
      </c>
      <c r="I3677" s="1" t="s">
        <v>104</v>
      </c>
      <c r="J3677" s="1" t="s">
        <v>105</v>
      </c>
      <c r="K3677" s="1" t="s">
        <v>103</v>
      </c>
      <c r="L3677" s="1" t="s">
        <v>2</v>
      </c>
      <c r="M3677" s="1" t="s">
        <v>3</v>
      </c>
      <c r="N3677" s="1" t="s">
        <v>5376</v>
      </c>
      <c r="O3677" s="1" t="s">
        <v>65</v>
      </c>
      <c r="P3677" s="1" t="s">
        <v>223</v>
      </c>
      <c r="Q3677" s="2">
        <v>2</v>
      </c>
      <c r="R3677" s="3" t="s">
        <v>2</v>
      </c>
      <c r="S3677" s="4">
        <v>43746</v>
      </c>
      <c r="T3677" s="5">
        <v>0</v>
      </c>
      <c r="U3677" s="4">
        <v>43747</v>
      </c>
      <c r="V3677" s="19" t="str">
        <f>IFERROR(VLOOKUP(C3677,TABLAS!A:C,3,0),"")</f>
        <v>Miro Quesada, Camila Duany</v>
      </c>
      <c r="W3677" s="19" t="str">
        <f>IFERROR(VLOOKUP(G3677,TABLAS!E:F,2,0)," ")</f>
        <v>CONTADO</v>
      </c>
      <c r="X3677" s="19" t="str">
        <f t="shared" si="171"/>
        <v>11681339 - Sipion Zavaleta, Grety Elisa</v>
      </c>
      <c r="Y3677" s="19" t="str">
        <f>IFERROR(VLOOKUP(O3677,TABLAS!O:P,2,0)," ")</f>
        <v>Bonificación</v>
      </c>
      <c r="Z3677" s="58">
        <f>IFERROR(IF(R3677&lt;&gt;"CA",(Q3677/VLOOKUP(INT(I3677),TABLAS!R:W,4,0)),Q3677),"0")</f>
        <v>0.13333333333333333</v>
      </c>
      <c r="AA3677" s="19" t="s">
        <v>3</v>
      </c>
      <c r="AB3677">
        <f t="shared" si="173"/>
        <v>0</v>
      </c>
    </row>
    <row r="3678" spans="1:28" x14ac:dyDescent="0.25">
      <c r="A3678" s="71">
        <f t="shared" si="172"/>
        <v>10060317</v>
      </c>
      <c r="B3678" s="1" t="s">
        <v>212</v>
      </c>
      <c r="C3678" s="1" t="s">
        <v>19</v>
      </c>
      <c r="D3678" s="1" t="s">
        <v>5377</v>
      </c>
      <c r="E3678" s="1" t="s">
        <v>5378</v>
      </c>
      <c r="F3678" s="1" t="s">
        <v>5379</v>
      </c>
      <c r="G3678" s="1" t="s">
        <v>1</v>
      </c>
      <c r="H3678" s="1" t="s">
        <v>153</v>
      </c>
      <c r="I3678" s="1" t="s">
        <v>100</v>
      </c>
      <c r="J3678" s="1" t="s">
        <v>101</v>
      </c>
      <c r="K3678" s="1" t="s">
        <v>103</v>
      </c>
      <c r="L3678" s="1" t="s">
        <v>2</v>
      </c>
      <c r="M3678" s="1" t="s">
        <v>3</v>
      </c>
      <c r="N3678" s="1" t="s">
        <v>5380</v>
      </c>
      <c r="O3678" s="1" t="s">
        <v>61</v>
      </c>
      <c r="P3678" s="1" t="s">
        <v>205</v>
      </c>
      <c r="Q3678" s="2">
        <v>22</v>
      </c>
      <c r="R3678" s="3" t="s">
        <v>3</v>
      </c>
      <c r="S3678" s="4">
        <v>43746</v>
      </c>
      <c r="T3678" s="5">
        <v>592.14</v>
      </c>
      <c r="U3678" s="4">
        <v>43747</v>
      </c>
      <c r="V3678" s="19" t="str">
        <f>IFERROR(VLOOKUP(C3678,TABLAS!A:C,3,0),"")</f>
        <v>Salazar Bohorquez, Jorge Luis</v>
      </c>
      <c r="W3678" s="19" t="str">
        <f>IFERROR(VLOOKUP(G3678,TABLAS!E:F,2,0)," ")</f>
        <v>CREDITO</v>
      </c>
      <c r="X3678" s="19" t="str">
        <f t="shared" si="171"/>
        <v>10060317 - Sociedad De Tiro Jose Andres Razuri</v>
      </c>
      <c r="Y3678" s="19" t="str">
        <f>IFERROR(VLOOKUP(O3678,TABLAS!O:P,2,0)," ")</f>
        <v>Pedido</v>
      </c>
      <c r="Z3678" s="58">
        <f>IFERROR(IF(R3678&lt;&gt;"CA",(Q3678/VLOOKUP(INT(I3678),TABLAS!R:W,4,0)),Q3678),"0")</f>
        <v>22</v>
      </c>
      <c r="AA3678" s="19" t="s">
        <v>3</v>
      </c>
      <c r="AB3678">
        <f t="shared" si="173"/>
        <v>0</v>
      </c>
    </row>
    <row r="3679" spans="1:28" x14ac:dyDescent="0.25">
      <c r="A3679" s="71">
        <f t="shared" si="172"/>
        <v>10060317</v>
      </c>
      <c r="B3679" s="1" t="s">
        <v>212</v>
      </c>
      <c r="C3679" s="1" t="s">
        <v>19</v>
      </c>
      <c r="D3679" s="1" t="s">
        <v>5377</v>
      </c>
      <c r="E3679" s="1" t="s">
        <v>5378</v>
      </c>
      <c r="F3679" s="1" t="s">
        <v>5379</v>
      </c>
      <c r="G3679" s="1" t="s">
        <v>1</v>
      </c>
      <c r="H3679" s="1" t="s">
        <v>153</v>
      </c>
      <c r="I3679" s="1" t="s">
        <v>157</v>
      </c>
      <c r="J3679" s="1" t="s">
        <v>158</v>
      </c>
      <c r="K3679" s="1" t="s">
        <v>103</v>
      </c>
      <c r="L3679" s="1" t="s">
        <v>2</v>
      </c>
      <c r="M3679" s="1" t="s">
        <v>3</v>
      </c>
      <c r="N3679" s="1" t="s">
        <v>5380</v>
      </c>
      <c r="O3679" s="1" t="s">
        <v>61</v>
      </c>
      <c r="P3679" s="1" t="s">
        <v>205</v>
      </c>
      <c r="Q3679" s="2">
        <v>4</v>
      </c>
      <c r="R3679" s="3" t="s">
        <v>3</v>
      </c>
      <c r="S3679" s="4">
        <v>43746</v>
      </c>
      <c r="T3679" s="5">
        <v>125.36</v>
      </c>
      <c r="U3679" s="4">
        <v>43747</v>
      </c>
      <c r="V3679" s="19" t="str">
        <f>IFERROR(VLOOKUP(C3679,TABLAS!A:C,3,0),"")</f>
        <v>Salazar Bohorquez, Jorge Luis</v>
      </c>
      <c r="W3679" s="19" t="str">
        <f>IFERROR(VLOOKUP(G3679,TABLAS!E:F,2,0)," ")</f>
        <v>CREDITO</v>
      </c>
      <c r="X3679" s="19" t="str">
        <f t="shared" si="171"/>
        <v>10060317 - Sociedad De Tiro Jose Andres Razuri</v>
      </c>
      <c r="Y3679" s="19" t="str">
        <f>IFERROR(VLOOKUP(O3679,TABLAS!O:P,2,0)," ")</f>
        <v>Pedido</v>
      </c>
      <c r="Z3679" s="58">
        <f>IFERROR(IF(R3679&lt;&gt;"CA",(Q3679/VLOOKUP(INT(I3679),TABLAS!R:W,4,0)),Q3679),"0")</f>
        <v>4</v>
      </c>
      <c r="AA3679" s="19" t="s">
        <v>3</v>
      </c>
      <c r="AB3679">
        <f t="shared" si="173"/>
        <v>0</v>
      </c>
    </row>
    <row r="3680" spans="1:28" x14ac:dyDescent="0.25">
      <c r="A3680" s="71">
        <f t="shared" si="172"/>
        <v>10060317</v>
      </c>
      <c r="B3680" s="1" t="s">
        <v>212</v>
      </c>
      <c r="C3680" s="1" t="s">
        <v>19</v>
      </c>
      <c r="D3680" s="1" t="s">
        <v>5377</v>
      </c>
      <c r="E3680" s="1" t="s">
        <v>5378</v>
      </c>
      <c r="F3680" s="1" t="s">
        <v>5379</v>
      </c>
      <c r="G3680" s="1" t="s">
        <v>1</v>
      </c>
      <c r="H3680" s="1" t="s">
        <v>153</v>
      </c>
      <c r="I3680" s="1" t="s">
        <v>104</v>
      </c>
      <c r="J3680" s="1" t="s">
        <v>105</v>
      </c>
      <c r="K3680" s="1" t="s">
        <v>103</v>
      </c>
      <c r="L3680" s="1" t="s">
        <v>2</v>
      </c>
      <c r="M3680" s="1" t="s">
        <v>3</v>
      </c>
      <c r="N3680" s="1" t="s">
        <v>5380</v>
      </c>
      <c r="O3680" s="1" t="s">
        <v>59</v>
      </c>
      <c r="P3680" s="1" t="s">
        <v>205</v>
      </c>
      <c r="Q3680" s="2">
        <v>6</v>
      </c>
      <c r="R3680" s="3" t="s">
        <v>3</v>
      </c>
      <c r="S3680" s="4">
        <v>43746</v>
      </c>
      <c r="T3680" s="5">
        <v>96.61</v>
      </c>
      <c r="U3680" s="4">
        <v>43747</v>
      </c>
      <c r="V3680" s="19" t="str">
        <f>IFERROR(VLOOKUP(C3680,TABLAS!A:C,3,0),"")</f>
        <v>Salazar Bohorquez, Jorge Luis</v>
      </c>
      <c r="W3680" s="19" t="str">
        <f>IFERROR(VLOOKUP(G3680,TABLAS!E:F,2,0)," ")</f>
        <v>CREDITO</v>
      </c>
      <c r="X3680" s="19" t="str">
        <f t="shared" si="171"/>
        <v>10060317 - Sociedad De Tiro Jose Andres Razuri</v>
      </c>
      <c r="Y3680" s="19" t="str">
        <f>IFERROR(VLOOKUP(O3680,TABLAS!O:P,2,0)," ")</f>
        <v>Pedido</v>
      </c>
      <c r="Z3680" s="58">
        <f>IFERROR(IF(R3680&lt;&gt;"CA",(Q3680/VLOOKUP(INT(I3680),TABLAS!R:W,4,0)),Q3680),"0")</f>
        <v>6</v>
      </c>
      <c r="AA3680" s="19" t="s">
        <v>3</v>
      </c>
      <c r="AB3680">
        <f t="shared" si="173"/>
        <v>0</v>
      </c>
    </row>
    <row r="3681" spans="1:28" x14ac:dyDescent="0.25">
      <c r="A3681" s="71">
        <f t="shared" si="172"/>
        <v>10060317</v>
      </c>
      <c r="B3681" s="1" t="s">
        <v>212</v>
      </c>
      <c r="C3681" s="1" t="s">
        <v>19</v>
      </c>
      <c r="D3681" s="1" t="s">
        <v>5377</v>
      </c>
      <c r="E3681" s="1" t="s">
        <v>5378</v>
      </c>
      <c r="F3681" s="1" t="s">
        <v>5379</v>
      </c>
      <c r="G3681" s="1" t="s">
        <v>1</v>
      </c>
      <c r="H3681" s="1" t="s">
        <v>153</v>
      </c>
      <c r="I3681" s="1" t="s">
        <v>104</v>
      </c>
      <c r="J3681" s="1" t="s">
        <v>105</v>
      </c>
      <c r="K3681" s="1" t="s">
        <v>103</v>
      </c>
      <c r="L3681" s="1" t="s">
        <v>2</v>
      </c>
      <c r="M3681" s="1" t="s">
        <v>3</v>
      </c>
      <c r="N3681" s="1" t="s">
        <v>5380</v>
      </c>
      <c r="O3681" s="1" t="s">
        <v>65</v>
      </c>
      <c r="P3681" s="1" t="s">
        <v>205</v>
      </c>
      <c r="Q3681" s="2">
        <v>12</v>
      </c>
      <c r="R3681" s="3" t="s">
        <v>2</v>
      </c>
      <c r="S3681" s="4">
        <v>43746</v>
      </c>
      <c r="T3681" s="5">
        <v>0</v>
      </c>
      <c r="U3681" s="4">
        <v>43747</v>
      </c>
      <c r="V3681" s="19" t="str">
        <f>IFERROR(VLOOKUP(C3681,TABLAS!A:C,3,0),"")</f>
        <v>Salazar Bohorquez, Jorge Luis</v>
      </c>
      <c r="W3681" s="19" t="str">
        <f>IFERROR(VLOOKUP(G3681,TABLAS!E:F,2,0)," ")</f>
        <v>CREDITO</v>
      </c>
      <c r="X3681" s="19" t="str">
        <f t="shared" si="171"/>
        <v>10060317 - Sociedad De Tiro Jose Andres Razuri</v>
      </c>
      <c r="Y3681" s="19" t="str">
        <f>IFERROR(VLOOKUP(O3681,TABLAS!O:P,2,0)," ")</f>
        <v>Bonificación</v>
      </c>
      <c r="Z3681" s="58">
        <f>IFERROR(IF(R3681&lt;&gt;"CA",(Q3681/VLOOKUP(INT(I3681),TABLAS!R:W,4,0)),Q3681),"0")</f>
        <v>0.8</v>
      </c>
      <c r="AA3681" s="19" t="s">
        <v>3</v>
      </c>
      <c r="AB3681">
        <f t="shared" si="173"/>
        <v>0</v>
      </c>
    </row>
    <row r="3682" spans="1:28" x14ac:dyDescent="0.25">
      <c r="A3682" s="71">
        <f t="shared" si="172"/>
        <v>12302400</v>
      </c>
      <c r="B3682" s="1" t="s">
        <v>206</v>
      </c>
      <c r="C3682" s="1" t="s">
        <v>27</v>
      </c>
      <c r="D3682" s="1" t="s">
        <v>5381</v>
      </c>
      <c r="E3682" s="1" t="s">
        <v>5382</v>
      </c>
      <c r="F3682" s="1" t="s">
        <v>5383</v>
      </c>
      <c r="G3682" s="1" t="s">
        <v>4</v>
      </c>
      <c r="H3682" s="1" t="s">
        <v>153</v>
      </c>
      <c r="I3682" s="1" t="s">
        <v>100</v>
      </c>
      <c r="J3682" s="1" t="s">
        <v>101</v>
      </c>
      <c r="K3682" s="1" t="s">
        <v>103</v>
      </c>
      <c r="L3682" s="1" t="s">
        <v>2</v>
      </c>
      <c r="M3682" s="1" t="s">
        <v>3</v>
      </c>
      <c r="N3682" s="1" t="s">
        <v>5384</v>
      </c>
      <c r="O3682" s="1" t="s">
        <v>61</v>
      </c>
      <c r="P3682" s="1" t="s">
        <v>218</v>
      </c>
      <c r="Q3682" s="2">
        <v>4</v>
      </c>
      <c r="R3682" s="3" t="s">
        <v>3</v>
      </c>
      <c r="S3682" s="4">
        <v>43746</v>
      </c>
      <c r="T3682" s="5">
        <v>106.14</v>
      </c>
      <c r="U3682" s="4">
        <v>43747</v>
      </c>
      <c r="V3682" s="19" t="str">
        <f>IFERROR(VLOOKUP(C3682,TABLAS!A:C,3,0),"")</f>
        <v>Cueva Borgoño, Juan Carlos</v>
      </c>
      <c r="W3682" s="19" t="str">
        <f>IFERROR(VLOOKUP(G3682,TABLAS!E:F,2,0)," ")</f>
        <v>CONTADO</v>
      </c>
      <c r="X3682" s="19" t="str">
        <f t="shared" si="171"/>
        <v>12302400 - Solano Medina, Lorena Sally</v>
      </c>
      <c r="Y3682" s="19" t="str">
        <f>IFERROR(VLOOKUP(O3682,TABLAS!O:P,2,0)," ")</f>
        <v>Pedido</v>
      </c>
      <c r="Z3682" s="58">
        <f>IFERROR(IF(R3682&lt;&gt;"CA",(Q3682/VLOOKUP(INT(I3682),TABLAS!R:W,4,0)),Q3682),"0")</f>
        <v>4</v>
      </c>
      <c r="AA3682" s="19" t="s">
        <v>3</v>
      </c>
      <c r="AB3682">
        <f t="shared" si="173"/>
        <v>0</v>
      </c>
    </row>
    <row r="3683" spans="1:28" x14ac:dyDescent="0.25">
      <c r="A3683" s="71">
        <f t="shared" si="172"/>
        <v>12302400</v>
      </c>
      <c r="B3683" s="1" t="s">
        <v>206</v>
      </c>
      <c r="C3683" s="1" t="s">
        <v>27</v>
      </c>
      <c r="D3683" s="1" t="s">
        <v>5381</v>
      </c>
      <c r="E3683" s="1" t="s">
        <v>5382</v>
      </c>
      <c r="F3683" s="1" t="s">
        <v>5383</v>
      </c>
      <c r="G3683" s="1" t="s">
        <v>4</v>
      </c>
      <c r="H3683" s="1" t="s">
        <v>153</v>
      </c>
      <c r="I3683" s="1" t="s">
        <v>170</v>
      </c>
      <c r="J3683" s="1" t="s">
        <v>171</v>
      </c>
      <c r="K3683" s="1" t="s">
        <v>103</v>
      </c>
      <c r="L3683" s="1" t="s">
        <v>2</v>
      </c>
      <c r="M3683" s="1" t="s">
        <v>3</v>
      </c>
      <c r="N3683" s="1" t="s">
        <v>5384</v>
      </c>
      <c r="O3683" s="1" t="s">
        <v>59</v>
      </c>
      <c r="P3683" s="1" t="s">
        <v>218</v>
      </c>
      <c r="Q3683" s="2">
        <v>2</v>
      </c>
      <c r="R3683" s="3" t="s">
        <v>3</v>
      </c>
      <c r="S3683" s="4">
        <v>43746</v>
      </c>
      <c r="T3683" s="5">
        <v>14.78</v>
      </c>
      <c r="U3683" s="4">
        <v>43747</v>
      </c>
      <c r="V3683" s="19" t="str">
        <f>IFERROR(VLOOKUP(C3683,TABLAS!A:C,3,0),"")</f>
        <v>Cueva Borgoño, Juan Carlos</v>
      </c>
      <c r="W3683" s="19" t="str">
        <f>IFERROR(VLOOKUP(G3683,TABLAS!E:F,2,0)," ")</f>
        <v>CONTADO</v>
      </c>
      <c r="X3683" s="19" t="str">
        <f t="shared" si="171"/>
        <v>12302400 - Solano Medina, Lorena Sally</v>
      </c>
      <c r="Y3683" s="19" t="str">
        <f>IFERROR(VLOOKUP(O3683,TABLAS!O:P,2,0)," ")</f>
        <v>Pedido</v>
      </c>
      <c r="Z3683" s="58">
        <f>IFERROR(IF(R3683&lt;&gt;"CA",(Q3683/VLOOKUP(INT(I3683),TABLAS!R:W,4,0)),Q3683),"0")</f>
        <v>2</v>
      </c>
      <c r="AA3683" s="19" t="s">
        <v>3</v>
      </c>
      <c r="AB3683">
        <f t="shared" si="173"/>
        <v>0</v>
      </c>
    </row>
    <row r="3684" spans="1:28" x14ac:dyDescent="0.25">
      <c r="A3684" s="71">
        <f t="shared" si="172"/>
        <v>12302400</v>
      </c>
      <c r="B3684" s="1" t="s">
        <v>206</v>
      </c>
      <c r="C3684" s="1" t="s">
        <v>27</v>
      </c>
      <c r="D3684" s="1" t="s">
        <v>5381</v>
      </c>
      <c r="E3684" s="1" t="s">
        <v>5382</v>
      </c>
      <c r="F3684" s="1" t="s">
        <v>5383</v>
      </c>
      <c r="G3684" s="1" t="s">
        <v>4</v>
      </c>
      <c r="H3684" s="1" t="s">
        <v>153</v>
      </c>
      <c r="I3684" s="1" t="s">
        <v>176</v>
      </c>
      <c r="J3684" s="1" t="s">
        <v>177</v>
      </c>
      <c r="K3684" s="1" t="s">
        <v>103</v>
      </c>
      <c r="L3684" s="1" t="s">
        <v>2</v>
      </c>
      <c r="M3684" s="1" t="s">
        <v>3</v>
      </c>
      <c r="N3684" s="1" t="s">
        <v>5384</v>
      </c>
      <c r="O3684" s="1" t="s">
        <v>59</v>
      </c>
      <c r="P3684" s="1" t="s">
        <v>218</v>
      </c>
      <c r="Q3684" s="2">
        <v>1</v>
      </c>
      <c r="R3684" s="3" t="s">
        <v>3</v>
      </c>
      <c r="S3684" s="4">
        <v>43746</v>
      </c>
      <c r="T3684" s="5">
        <v>7.24</v>
      </c>
      <c r="U3684" s="4">
        <v>43747</v>
      </c>
      <c r="V3684" s="19" t="str">
        <f>IFERROR(VLOOKUP(C3684,TABLAS!A:C,3,0),"")</f>
        <v>Cueva Borgoño, Juan Carlos</v>
      </c>
      <c r="W3684" s="19" t="str">
        <f>IFERROR(VLOOKUP(G3684,TABLAS!E:F,2,0)," ")</f>
        <v>CONTADO</v>
      </c>
      <c r="X3684" s="19" t="str">
        <f t="shared" si="171"/>
        <v>12302400 - Solano Medina, Lorena Sally</v>
      </c>
      <c r="Y3684" s="19" t="str">
        <f>IFERROR(VLOOKUP(O3684,TABLAS!O:P,2,0)," ")</f>
        <v>Pedido</v>
      </c>
      <c r="Z3684" s="58">
        <f>IFERROR(IF(R3684&lt;&gt;"CA",(Q3684/VLOOKUP(INT(I3684),TABLAS!R:W,4,0)),Q3684),"0")</f>
        <v>1</v>
      </c>
      <c r="AA3684" s="19" t="s">
        <v>3</v>
      </c>
      <c r="AB3684">
        <f t="shared" si="173"/>
        <v>0</v>
      </c>
    </row>
    <row r="3685" spans="1:28" x14ac:dyDescent="0.25">
      <c r="A3685" s="71">
        <f t="shared" si="172"/>
        <v>12302400</v>
      </c>
      <c r="B3685" s="1" t="s">
        <v>206</v>
      </c>
      <c r="C3685" s="1" t="s">
        <v>27</v>
      </c>
      <c r="D3685" s="1" t="s">
        <v>5381</v>
      </c>
      <c r="E3685" s="1" t="s">
        <v>5382</v>
      </c>
      <c r="F3685" s="1" t="s">
        <v>5383</v>
      </c>
      <c r="G3685" s="1" t="s">
        <v>4</v>
      </c>
      <c r="H3685" s="1" t="s">
        <v>153</v>
      </c>
      <c r="I3685" s="1" t="s">
        <v>213</v>
      </c>
      <c r="J3685" s="1" t="s">
        <v>214</v>
      </c>
      <c r="K3685" s="1" t="s">
        <v>103</v>
      </c>
      <c r="L3685" s="1" t="s">
        <v>2</v>
      </c>
      <c r="M3685" s="1" t="s">
        <v>3</v>
      </c>
      <c r="N3685" s="1" t="s">
        <v>5384</v>
      </c>
      <c r="O3685" s="1" t="s">
        <v>61</v>
      </c>
      <c r="P3685" s="1" t="s">
        <v>218</v>
      </c>
      <c r="Q3685" s="2">
        <v>1</v>
      </c>
      <c r="R3685" s="3" t="s">
        <v>3</v>
      </c>
      <c r="S3685" s="4">
        <v>43746</v>
      </c>
      <c r="T3685" s="5">
        <v>30.67</v>
      </c>
      <c r="U3685" s="4">
        <v>43747</v>
      </c>
      <c r="V3685" s="19" t="str">
        <f>IFERROR(VLOOKUP(C3685,TABLAS!A:C,3,0),"")</f>
        <v>Cueva Borgoño, Juan Carlos</v>
      </c>
      <c r="W3685" s="19" t="str">
        <f>IFERROR(VLOOKUP(G3685,TABLAS!E:F,2,0)," ")</f>
        <v>CONTADO</v>
      </c>
      <c r="X3685" s="19" t="str">
        <f t="shared" si="171"/>
        <v>12302400 - Solano Medina, Lorena Sally</v>
      </c>
      <c r="Y3685" s="19" t="str">
        <f>IFERROR(VLOOKUP(O3685,TABLAS!O:P,2,0)," ")</f>
        <v>Pedido</v>
      </c>
      <c r="Z3685" s="58">
        <f>IFERROR(IF(R3685&lt;&gt;"CA",(Q3685/VLOOKUP(INT(I3685),TABLAS!R:W,4,0)),Q3685),"0")</f>
        <v>1</v>
      </c>
      <c r="AA3685" s="19" t="s">
        <v>3</v>
      </c>
      <c r="AB3685">
        <f t="shared" si="173"/>
        <v>0</v>
      </c>
    </row>
    <row r="3686" spans="1:28" x14ac:dyDescent="0.25">
      <c r="A3686" s="71">
        <f t="shared" si="172"/>
        <v>12302400</v>
      </c>
      <c r="B3686" s="1" t="s">
        <v>206</v>
      </c>
      <c r="C3686" s="1" t="s">
        <v>27</v>
      </c>
      <c r="D3686" s="1" t="s">
        <v>5381</v>
      </c>
      <c r="E3686" s="1" t="s">
        <v>5382</v>
      </c>
      <c r="F3686" s="1" t="s">
        <v>5383</v>
      </c>
      <c r="G3686" s="1" t="s">
        <v>4</v>
      </c>
      <c r="H3686" s="1" t="s">
        <v>153</v>
      </c>
      <c r="I3686" s="1" t="s">
        <v>1809</v>
      </c>
      <c r="J3686" s="1" t="s">
        <v>1810</v>
      </c>
      <c r="K3686" s="1" t="s">
        <v>222</v>
      </c>
      <c r="L3686" s="1" t="s">
        <v>2</v>
      </c>
      <c r="M3686" s="1" t="s">
        <v>2</v>
      </c>
      <c r="N3686" s="1" t="s">
        <v>5384</v>
      </c>
      <c r="O3686" s="1" t="s">
        <v>65</v>
      </c>
      <c r="P3686" s="1" t="s">
        <v>218</v>
      </c>
      <c r="Q3686" s="2">
        <v>3</v>
      </c>
      <c r="R3686" s="3" t="s">
        <v>2</v>
      </c>
      <c r="S3686" s="4">
        <v>43746</v>
      </c>
      <c r="T3686" s="5">
        <v>0</v>
      </c>
      <c r="U3686" s="4">
        <v>43747</v>
      </c>
      <c r="V3686" s="19" t="str">
        <f>IFERROR(VLOOKUP(C3686,TABLAS!A:C,3,0),"")</f>
        <v>Cueva Borgoño, Juan Carlos</v>
      </c>
      <c r="W3686" s="19" t="str">
        <f>IFERROR(VLOOKUP(G3686,TABLAS!E:F,2,0)," ")</f>
        <v>CONTADO</v>
      </c>
      <c r="X3686" s="19" t="str">
        <f t="shared" si="171"/>
        <v>12302400 - Solano Medina, Lorena Sally</v>
      </c>
      <c r="Y3686" s="19" t="str">
        <f>IFERROR(VLOOKUP(O3686,TABLAS!O:P,2,0)," ")</f>
        <v>Bonificación</v>
      </c>
      <c r="Z3686" s="58" t="str">
        <f>IFERROR(IF(R3686&lt;&gt;"CA",(Q3686/VLOOKUP(INT(I3686),TABLAS!R:W,4,0)),Q3686),"0")</f>
        <v>0</v>
      </c>
      <c r="AA3686" s="19" t="s">
        <v>3</v>
      </c>
      <c r="AB3686">
        <f t="shared" si="173"/>
        <v>0</v>
      </c>
    </row>
    <row r="3687" spans="1:28" x14ac:dyDescent="0.25">
      <c r="A3687" s="71">
        <f t="shared" si="172"/>
        <v>10054257</v>
      </c>
      <c r="B3687" s="1" t="s">
        <v>102</v>
      </c>
      <c r="C3687" s="1" t="s">
        <v>29</v>
      </c>
      <c r="D3687" s="1" t="s">
        <v>5385</v>
      </c>
      <c r="E3687" s="1" t="s">
        <v>5386</v>
      </c>
      <c r="F3687" s="1" t="s">
        <v>5387</v>
      </c>
      <c r="G3687" s="1" t="s">
        <v>1</v>
      </c>
      <c r="H3687" s="1" t="s">
        <v>153</v>
      </c>
      <c r="I3687" s="1" t="s">
        <v>100</v>
      </c>
      <c r="J3687" s="1" t="s">
        <v>101</v>
      </c>
      <c r="K3687" s="1" t="s">
        <v>103</v>
      </c>
      <c r="L3687" s="1" t="s">
        <v>2</v>
      </c>
      <c r="M3687" s="1" t="s">
        <v>3</v>
      </c>
      <c r="N3687" s="1" t="s">
        <v>5388</v>
      </c>
      <c r="O3687" s="1" t="s">
        <v>61</v>
      </c>
      <c r="P3687" s="1" t="s">
        <v>236</v>
      </c>
      <c r="Q3687" s="2">
        <v>6</v>
      </c>
      <c r="R3687" s="3" t="s">
        <v>3</v>
      </c>
      <c r="S3687" s="4">
        <v>43746</v>
      </c>
      <c r="T3687" s="5">
        <v>159.71</v>
      </c>
      <c r="U3687" s="4">
        <v>43747</v>
      </c>
      <c r="V3687" s="19" t="str">
        <f>IFERROR(VLOOKUP(C3687,TABLAS!A:C,3,0),"")</f>
        <v>Sanchez Casana, Alejandro Alfr</v>
      </c>
      <c r="W3687" s="19" t="str">
        <f>IFERROR(VLOOKUP(G3687,TABLAS!E:F,2,0)," ")</f>
        <v>CREDITO</v>
      </c>
      <c r="X3687" s="19" t="str">
        <f t="shared" si="171"/>
        <v>10054257 - Soles Garcia, Zoila Maria</v>
      </c>
      <c r="Y3687" s="19" t="str">
        <f>IFERROR(VLOOKUP(O3687,TABLAS!O:P,2,0)," ")</f>
        <v>Pedido</v>
      </c>
      <c r="Z3687" s="58">
        <f>IFERROR(IF(R3687&lt;&gt;"CA",(Q3687/VLOOKUP(INT(I3687),TABLAS!R:W,4,0)),Q3687),"0")</f>
        <v>6</v>
      </c>
      <c r="AA3687" s="19" t="s">
        <v>3</v>
      </c>
      <c r="AB3687">
        <f t="shared" si="173"/>
        <v>0</v>
      </c>
    </row>
    <row r="3688" spans="1:28" x14ac:dyDescent="0.25">
      <c r="A3688" s="71">
        <f t="shared" si="172"/>
        <v>12495055</v>
      </c>
      <c r="B3688" s="1" t="s">
        <v>204</v>
      </c>
      <c r="C3688" s="1" t="s">
        <v>5</v>
      </c>
      <c r="D3688" s="1" t="s">
        <v>283</v>
      </c>
      <c r="E3688" s="1" t="s">
        <v>284</v>
      </c>
      <c r="F3688" s="1" t="s">
        <v>5389</v>
      </c>
      <c r="G3688" s="1" t="s">
        <v>4</v>
      </c>
      <c r="H3688" s="1" t="s">
        <v>153</v>
      </c>
      <c r="I3688" s="1" t="s">
        <v>100</v>
      </c>
      <c r="J3688" s="1" t="s">
        <v>101</v>
      </c>
      <c r="K3688" s="1" t="s">
        <v>103</v>
      </c>
      <c r="L3688" s="1" t="s">
        <v>2</v>
      </c>
      <c r="M3688" s="1" t="s">
        <v>3</v>
      </c>
      <c r="N3688" s="1" t="s">
        <v>5390</v>
      </c>
      <c r="O3688" s="1" t="s">
        <v>61</v>
      </c>
      <c r="P3688" s="1" t="s">
        <v>244</v>
      </c>
      <c r="Q3688" s="2">
        <v>13</v>
      </c>
      <c r="R3688" s="3" t="s">
        <v>3</v>
      </c>
      <c r="S3688" s="4">
        <v>43746</v>
      </c>
      <c r="T3688" s="5">
        <v>344.94</v>
      </c>
      <c r="U3688" s="4">
        <v>43747</v>
      </c>
      <c r="V3688" s="19" t="str">
        <f>IFERROR(VLOOKUP(C3688,TABLAS!A:C,3,0),"")</f>
        <v>Miro Quesada, Camila Duany</v>
      </c>
      <c r="W3688" s="19" t="str">
        <f>IFERROR(VLOOKUP(G3688,TABLAS!E:F,2,0)," ")</f>
        <v>CONTADO</v>
      </c>
      <c r="X3688" s="19" t="str">
        <f t="shared" si="171"/>
        <v>12495055 - Solis Fernandez, Rosa Elena</v>
      </c>
      <c r="Y3688" s="19" t="str">
        <f>IFERROR(VLOOKUP(O3688,TABLAS!O:P,2,0)," ")</f>
        <v>Pedido</v>
      </c>
      <c r="Z3688" s="58">
        <f>IFERROR(IF(R3688&lt;&gt;"CA",(Q3688/VLOOKUP(INT(I3688),TABLAS!R:W,4,0)),Q3688),"0")</f>
        <v>13</v>
      </c>
      <c r="AA3688" s="19" t="s">
        <v>3</v>
      </c>
      <c r="AB3688">
        <f t="shared" si="173"/>
        <v>0</v>
      </c>
    </row>
    <row r="3689" spans="1:28" x14ac:dyDescent="0.25">
      <c r="A3689" s="71">
        <f t="shared" si="172"/>
        <v>12495055</v>
      </c>
      <c r="B3689" s="1" t="s">
        <v>204</v>
      </c>
      <c r="C3689" s="1" t="s">
        <v>5</v>
      </c>
      <c r="D3689" s="1" t="s">
        <v>283</v>
      </c>
      <c r="E3689" s="1" t="s">
        <v>284</v>
      </c>
      <c r="F3689" s="1" t="s">
        <v>5389</v>
      </c>
      <c r="G3689" s="1" t="s">
        <v>4</v>
      </c>
      <c r="H3689" s="1" t="s">
        <v>153</v>
      </c>
      <c r="I3689" s="1" t="s">
        <v>157</v>
      </c>
      <c r="J3689" s="1" t="s">
        <v>158</v>
      </c>
      <c r="K3689" s="1" t="s">
        <v>103</v>
      </c>
      <c r="L3689" s="1" t="s">
        <v>2</v>
      </c>
      <c r="M3689" s="1" t="s">
        <v>3</v>
      </c>
      <c r="N3689" s="1" t="s">
        <v>5390</v>
      </c>
      <c r="O3689" s="1" t="s">
        <v>61</v>
      </c>
      <c r="P3689" s="1" t="s">
        <v>244</v>
      </c>
      <c r="Q3689" s="2">
        <v>3</v>
      </c>
      <c r="R3689" s="3" t="s">
        <v>3</v>
      </c>
      <c r="S3689" s="4">
        <v>43746</v>
      </c>
      <c r="T3689" s="5">
        <v>92.88</v>
      </c>
      <c r="U3689" s="4">
        <v>43747</v>
      </c>
      <c r="V3689" s="19" t="str">
        <f>IFERROR(VLOOKUP(C3689,TABLAS!A:C,3,0),"")</f>
        <v>Miro Quesada, Camila Duany</v>
      </c>
      <c r="W3689" s="19" t="str">
        <f>IFERROR(VLOOKUP(G3689,TABLAS!E:F,2,0)," ")</f>
        <v>CONTADO</v>
      </c>
      <c r="X3689" s="19" t="str">
        <f t="shared" si="171"/>
        <v>12495055 - Solis Fernandez, Rosa Elena</v>
      </c>
      <c r="Y3689" s="19" t="str">
        <f>IFERROR(VLOOKUP(O3689,TABLAS!O:P,2,0)," ")</f>
        <v>Pedido</v>
      </c>
      <c r="Z3689" s="58">
        <f>IFERROR(IF(R3689&lt;&gt;"CA",(Q3689/VLOOKUP(INT(I3689),TABLAS!R:W,4,0)),Q3689),"0")</f>
        <v>3</v>
      </c>
      <c r="AA3689" s="19" t="s">
        <v>3</v>
      </c>
      <c r="AB3689">
        <f t="shared" si="173"/>
        <v>0</v>
      </c>
    </row>
    <row r="3690" spans="1:28" x14ac:dyDescent="0.25">
      <c r="A3690" s="71">
        <f t="shared" si="172"/>
        <v>12495055</v>
      </c>
      <c r="B3690" s="1" t="s">
        <v>204</v>
      </c>
      <c r="C3690" s="1" t="s">
        <v>5</v>
      </c>
      <c r="D3690" s="1" t="s">
        <v>283</v>
      </c>
      <c r="E3690" s="1" t="s">
        <v>284</v>
      </c>
      <c r="F3690" s="1" t="s">
        <v>5389</v>
      </c>
      <c r="G3690" s="1" t="s">
        <v>4</v>
      </c>
      <c r="H3690" s="1" t="s">
        <v>153</v>
      </c>
      <c r="I3690" s="1" t="s">
        <v>151</v>
      </c>
      <c r="J3690" s="1" t="s">
        <v>152</v>
      </c>
      <c r="K3690" s="1" t="s">
        <v>103</v>
      </c>
      <c r="L3690" s="1" t="s">
        <v>2</v>
      </c>
      <c r="M3690" s="1" t="s">
        <v>3</v>
      </c>
      <c r="N3690" s="1" t="s">
        <v>5390</v>
      </c>
      <c r="O3690" s="1" t="s">
        <v>59</v>
      </c>
      <c r="P3690" s="1" t="s">
        <v>244</v>
      </c>
      <c r="Q3690" s="2">
        <v>1</v>
      </c>
      <c r="R3690" s="3" t="s">
        <v>3</v>
      </c>
      <c r="S3690" s="4">
        <v>43746</v>
      </c>
      <c r="T3690" s="5">
        <v>13.86</v>
      </c>
      <c r="U3690" s="4">
        <v>43747</v>
      </c>
      <c r="V3690" s="19" t="str">
        <f>IFERROR(VLOOKUP(C3690,TABLAS!A:C,3,0),"")</f>
        <v>Miro Quesada, Camila Duany</v>
      </c>
      <c r="W3690" s="19" t="str">
        <f>IFERROR(VLOOKUP(G3690,TABLAS!E:F,2,0)," ")</f>
        <v>CONTADO</v>
      </c>
      <c r="X3690" s="19" t="str">
        <f t="shared" si="171"/>
        <v>12495055 - Solis Fernandez, Rosa Elena</v>
      </c>
      <c r="Y3690" s="19" t="str">
        <f>IFERROR(VLOOKUP(O3690,TABLAS!O:P,2,0)," ")</f>
        <v>Pedido</v>
      </c>
      <c r="Z3690" s="58">
        <f>IFERROR(IF(R3690&lt;&gt;"CA",(Q3690/VLOOKUP(INT(I3690),TABLAS!R:W,4,0)),Q3690),"0")</f>
        <v>1</v>
      </c>
      <c r="AA3690" s="19" t="s">
        <v>3</v>
      </c>
      <c r="AB3690">
        <f t="shared" si="173"/>
        <v>0</v>
      </c>
    </row>
    <row r="3691" spans="1:28" x14ac:dyDescent="0.25">
      <c r="A3691" s="71">
        <f t="shared" si="172"/>
        <v>12495055</v>
      </c>
      <c r="B3691" s="1" t="s">
        <v>204</v>
      </c>
      <c r="C3691" s="1" t="s">
        <v>5</v>
      </c>
      <c r="D3691" s="1" t="s">
        <v>283</v>
      </c>
      <c r="E3691" s="1" t="s">
        <v>284</v>
      </c>
      <c r="F3691" s="1" t="s">
        <v>5389</v>
      </c>
      <c r="G3691" s="1" t="s">
        <v>4</v>
      </c>
      <c r="H3691" s="1" t="s">
        <v>153</v>
      </c>
      <c r="I3691" s="1" t="s">
        <v>151</v>
      </c>
      <c r="J3691" s="1" t="s">
        <v>152</v>
      </c>
      <c r="K3691" s="1" t="s">
        <v>103</v>
      </c>
      <c r="L3691" s="1" t="s">
        <v>2</v>
      </c>
      <c r="M3691" s="1" t="s">
        <v>3</v>
      </c>
      <c r="N3691" s="1" t="s">
        <v>5390</v>
      </c>
      <c r="O3691" s="1" t="s">
        <v>65</v>
      </c>
      <c r="P3691" s="1" t="s">
        <v>244</v>
      </c>
      <c r="Q3691" s="2">
        <v>1</v>
      </c>
      <c r="R3691" s="3" t="s">
        <v>2</v>
      </c>
      <c r="S3691" s="4">
        <v>43746</v>
      </c>
      <c r="T3691" s="5">
        <v>0</v>
      </c>
      <c r="U3691" s="4">
        <v>43747</v>
      </c>
      <c r="V3691" s="19" t="str">
        <f>IFERROR(VLOOKUP(C3691,TABLAS!A:C,3,0),"")</f>
        <v>Miro Quesada, Camila Duany</v>
      </c>
      <c r="W3691" s="19" t="str">
        <f>IFERROR(VLOOKUP(G3691,TABLAS!E:F,2,0)," ")</f>
        <v>CONTADO</v>
      </c>
      <c r="X3691" s="19" t="str">
        <f t="shared" si="171"/>
        <v>12495055 - Solis Fernandez, Rosa Elena</v>
      </c>
      <c r="Y3691" s="19" t="str">
        <f>IFERROR(VLOOKUP(O3691,TABLAS!O:P,2,0)," ")</f>
        <v>Bonificación</v>
      </c>
      <c r="Z3691" s="58">
        <f>IFERROR(IF(R3691&lt;&gt;"CA",(Q3691/VLOOKUP(INT(I3691),TABLAS!R:W,4,0)),Q3691),"0")</f>
        <v>6.6666666666666666E-2</v>
      </c>
      <c r="AA3691" s="19" t="s">
        <v>3</v>
      </c>
      <c r="AB3691">
        <f t="shared" si="173"/>
        <v>0</v>
      </c>
    </row>
    <row r="3692" spans="1:28" x14ac:dyDescent="0.25">
      <c r="A3692" s="71">
        <f t="shared" si="172"/>
        <v>10055332</v>
      </c>
      <c r="B3692" s="1" t="s">
        <v>263</v>
      </c>
      <c r="C3692" s="1" t="s">
        <v>84</v>
      </c>
      <c r="D3692" s="1" t="s">
        <v>5391</v>
      </c>
      <c r="E3692" s="1" t="s">
        <v>5392</v>
      </c>
      <c r="F3692" s="1" t="s">
        <v>5393</v>
      </c>
      <c r="G3692" s="1" t="s">
        <v>23</v>
      </c>
      <c r="H3692" s="1" t="s">
        <v>153</v>
      </c>
      <c r="I3692" s="1" t="s">
        <v>157</v>
      </c>
      <c r="J3692" s="1" t="s">
        <v>158</v>
      </c>
      <c r="K3692" s="1" t="s">
        <v>103</v>
      </c>
      <c r="L3692" s="1" t="s">
        <v>2</v>
      </c>
      <c r="M3692" s="1" t="s">
        <v>3</v>
      </c>
      <c r="N3692" s="1" t="s">
        <v>5394</v>
      </c>
      <c r="O3692" s="1" t="s">
        <v>61</v>
      </c>
      <c r="P3692" s="1" t="s">
        <v>5395</v>
      </c>
      <c r="Q3692" s="2">
        <v>252</v>
      </c>
      <c r="R3692" s="3" t="s">
        <v>3</v>
      </c>
      <c r="S3692" s="4">
        <v>43746</v>
      </c>
      <c r="T3692" s="5">
        <v>7800.62</v>
      </c>
      <c r="U3692" s="4">
        <v>43747</v>
      </c>
      <c r="V3692" s="19" t="str">
        <f>IFERROR(VLOOKUP(C3692,TABLAS!A:C,3,0),"")</f>
        <v>Huangal Pinedo, Nelson Andre</v>
      </c>
      <c r="W3692" s="19" t="str">
        <f>IFERROR(VLOOKUP(G3692,TABLAS!E:F,2,0)," ")</f>
        <v>CREDITO</v>
      </c>
      <c r="X3692" s="19" t="str">
        <f t="shared" si="171"/>
        <v>10055332 - Solorzano Vasquez, Waimer Francisco</v>
      </c>
      <c r="Y3692" s="19" t="str">
        <f>IFERROR(VLOOKUP(O3692,TABLAS!O:P,2,0)," ")</f>
        <v>Pedido</v>
      </c>
      <c r="Z3692" s="58">
        <f>IFERROR(IF(R3692&lt;&gt;"CA",(Q3692/VLOOKUP(INT(I3692),TABLAS!R:W,4,0)),Q3692),"0")</f>
        <v>252</v>
      </c>
      <c r="AA3692" s="19" t="s">
        <v>3</v>
      </c>
      <c r="AB3692">
        <f t="shared" si="173"/>
        <v>0</v>
      </c>
    </row>
    <row r="3693" spans="1:28" x14ac:dyDescent="0.25">
      <c r="A3693" s="71">
        <f t="shared" si="172"/>
        <v>10055332</v>
      </c>
      <c r="B3693" s="1" t="s">
        <v>263</v>
      </c>
      <c r="C3693" s="1" t="s">
        <v>84</v>
      </c>
      <c r="D3693" s="1" t="s">
        <v>5391</v>
      </c>
      <c r="E3693" s="1" t="s">
        <v>5392</v>
      </c>
      <c r="F3693" s="1" t="s">
        <v>5393</v>
      </c>
      <c r="G3693" s="1" t="s">
        <v>23</v>
      </c>
      <c r="H3693" s="1" t="s">
        <v>153</v>
      </c>
      <c r="I3693" s="1" t="s">
        <v>100</v>
      </c>
      <c r="J3693" s="1" t="s">
        <v>101</v>
      </c>
      <c r="K3693" s="1" t="s">
        <v>103</v>
      </c>
      <c r="L3693" s="1" t="s">
        <v>2</v>
      </c>
      <c r="M3693" s="1" t="s">
        <v>3</v>
      </c>
      <c r="N3693" s="1" t="s">
        <v>5394</v>
      </c>
      <c r="O3693" s="1" t="s">
        <v>61</v>
      </c>
      <c r="P3693" s="1" t="s">
        <v>5395</v>
      </c>
      <c r="Q3693" s="2">
        <v>252</v>
      </c>
      <c r="R3693" s="3" t="s">
        <v>3</v>
      </c>
      <c r="S3693" s="4">
        <v>43746</v>
      </c>
      <c r="T3693" s="5">
        <v>6703.7</v>
      </c>
      <c r="U3693" s="4">
        <v>43747</v>
      </c>
      <c r="V3693" s="19" t="str">
        <f>IFERROR(VLOOKUP(C3693,TABLAS!A:C,3,0),"")</f>
        <v>Huangal Pinedo, Nelson Andre</v>
      </c>
      <c r="W3693" s="19" t="str">
        <f>IFERROR(VLOOKUP(G3693,TABLAS!E:F,2,0)," ")</f>
        <v>CREDITO</v>
      </c>
      <c r="X3693" s="19" t="str">
        <f t="shared" si="171"/>
        <v>10055332 - Solorzano Vasquez, Waimer Francisco</v>
      </c>
      <c r="Y3693" s="19" t="str">
        <f>IFERROR(VLOOKUP(O3693,TABLAS!O:P,2,0)," ")</f>
        <v>Pedido</v>
      </c>
      <c r="Z3693" s="58">
        <f>IFERROR(IF(R3693&lt;&gt;"CA",(Q3693/VLOOKUP(INT(I3693),TABLAS!R:W,4,0)),Q3693),"0")</f>
        <v>252</v>
      </c>
      <c r="AA3693" s="19" t="s">
        <v>3</v>
      </c>
      <c r="AB3693">
        <f t="shared" si="173"/>
        <v>0</v>
      </c>
    </row>
    <row r="3694" spans="1:28" x14ac:dyDescent="0.25">
      <c r="A3694" s="71">
        <f t="shared" si="172"/>
        <v>10058179</v>
      </c>
      <c r="B3694" s="1" t="s">
        <v>102</v>
      </c>
      <c r="C3694" s="1" t="s">
        <v>16</v>
      </c>
      <c r="D3694" s="1" t="s">
        <v>5396</v>
      </c>
      <c r="E3694" s="1" t="s">
        <v>5397</v>
      </c>
      <c r="F3694" s="1" t="s">
        <v>5398</v>
      </c>
      <c r="G3694" s="1" t="s">
        <v>4</v>
      </c>
      <c r="H3694" s="1" t="s">
        <v>153</v>
      </c>
      <c r="I3694" s="1" t="s">
        <v>157</v>
      </c>
      <c r="J3694" s="1" t="s">
        <v>158</v>
      </c>
      <c r="K3694" s="1" t="s">
        <v>103</v>
      </c>
      <c r="L3694" s="1" t="s">
        <v>2</v>
      </c>
      <c r="M3694" s="1" t="s">
        <v>3</v>
      </c>
      <c r="N3694" s="1" t="s">
        <v>5399</v>
      </c>
      <c r="O3694" s="1" t="s">
        <v>61</v>
      </c>
      <c r="P3694" s="1" t="s">
        <v>207</v>
      </c>
      <c r="Q3694" s="2">
        <v>3</v>
      </c>
      <c r="R3694" s="3" t="s">
        <v>3</v>
      </c>
      <c r="S3694" s="4">
        <v>43746</v>
      </c>
      <c r="T3694" s="5">
        <v>93.13</v>
      </c>
      <c r="U3694" s="4">
        <v>43747</v>
      </c>
      <c r="V3694" s="19" t="str">
        <f>IFERROR(VLOOKUP(C3694,TABLAS!A:C,3,0),"")</f>
        <v>Sanchez Casana, Alejandro Alfr</v>
      </c>
      <c r="W3694" s="19" t="str">
        <f>IFERROR(VLOOKUP(G3694,TABLAS!E:F,2,0)," ")</f>
        <v>CONTADO</v>
      </c>
      <c r="X3694" s="19" t="str">
        <f t="shared" si="171"/>
        <v>10058179 - Sotilla Vergara, Sabina Teodora</v>
      </c>
      <c r="Y3694" s="19" t="str">
        <f>IFERROR(VLOOKUP(O3694,TABLAS!O:P,2,0)," ")</f>
        <v>Pedido</v>
      </c>
      <c r="Z3694" s="58">
        <f>IFERROR(IF(R3694&lt;&gt;"CA",(Q3694/VLOOKUP(INT(I3694),TABLAS!R:W,4,0)),Q3694),"0")</f>
        <v>3</v>
      </c>
      <c r="AA3694" s="19" t="s">
        <v>3</v>
      </c>
      <c r="AB3694">
        <f t="shared" si="173"/>
        <v>0</v>
      </c>
    </row>
    <row r="3695" spans="1:28" x14ac:dyDescent="0.25">
      <c r="A3695" s="71">
        <f t="shared" si="172"/>
        <v>10060947</v>
      </c>
      <c r="B3695" s="1" t="s">
        <v>206</v>
      </c>
      <c r="C3695" s="1" t="s">
        <v>27</v>
      </c>
      <c r="D3695" s="1" t="s">
        <v>5400</v>
      </c>
      <c r="E3695" s="1" t="s">
        <v>5401</v>
      </c>
      <c r="F3695" s="1" t="s">
        <v>5402</v>
      </c>
      <c r="G3695" s="1" t="s">
        <v>4</v>
      </c>
      <c r="H3695" s="1" t="s">
        <v>153</v>
      </c>
      <c r="I3695" s="1" t="s">
        <v>100</v>
      </c>
      <c r="J3695" s="1" t="s">
        <v>101</v>
      </c>
      <c r="K3695" s="1" t="s">
        <v>103</v>
      </c>
      <c r="L3695" s="1" t="s">
        <v>2</v>
      </c>
      <c r="M3695" s="1" t="s">
        <v>3</v>
      </c>
      <c r="N3695" s="1" t="s">
        <v>5403</v>
      </c>
      <c r="O3695" s="1" t="s">
        <v>61</v>
      </c>
      <c r="P3695" s="1" t="s">
        <v>225</v>
      </c>
      <c r="Q3695" s="2">
        <v>4</v>
      </c>
      <c r="R3695" s="3" t="s">
        <v>3</v>
      </c>
      <c r="S3695" s="4">
        <v>43746</v>
      </c>
      <c r="T3695" s="5">
        <v>106.14</v>
      </c>
      <c r="U3695" s="4">
        <v>43747</v>
      </c>
      <c r="V3695" s="19" t="str">
        <f>IFERROR(VLOOKUP(C3695,TABLAS!A:C,3,0),"")</f>
        <v>Cueva Borgoño, Juan Carlos</v>
      </c>
      <c r="W3695" s="19" t="str">
        <f>IFERROR(VLOOKUP(G3695,TABLAS!E:F,2,0)," ")</f>
        <v>CONTADO</v>
      </c>
      <c r="X3695" s="19" t="str">
        <f t="shared" si="171"/>
        <v>10060947 - Soto Ccoyca, Maria Carolina</v>
      </c>
      <c r="Y3695" s="19" t="str">
        <f>IFERROR(VLOOKUP(O3695,TABLAS!O:P,2,0)," ")</f>
        <v>Pedido</v>
      </c>
      <c r="Z3695" s="58">
        <f>IFERROR(IF(R3695&lt;&gt;"CA",(Q3695/VLOOKUP(INT(I3695),TABLAS!R:W,4,0)),Q3695),"0")</f>
        <v>4</v>
      </c>
      <c r="AA3695" s="19" t="s">
        <v>3</v>
      </c>
      <c r="AB3695">
        <f t="shared" si="173"/>
        <v>0</v>
      </c>
    </row>
    <row r="3696" spans="1:28" x14ac:dyDescent="0.25">
      <c r="A3696" s="71">
        <f t="shared" si="172"/>
        <v>10060947</v>
      </c>
      <c r="B3696" s="1" t="s">
        <v>206</v>
      </c>
      <c r="C3696" s="1" t="s">
        <v>27</v>
      </c>
      <c r="D3696" s="1" t="s">
        <v>5400</v>
      </c>
      <c r="E3696" s="1" t="s">
        <v>5401</v>
      </c>
      <c r="F3696" s="1" t="s">
        <v>5402</v>
      </c>
      <c r="G3696" s="1" t="s">
        <v>4</v>
      </c>
      <c r="H3696" s="1" t="s">
        <v>153</v>
      </c>
      <c r="I3696" s="1" t="s">
        <v>157</v>
      </c>
      <c r="J3696" s="1" t="s">
        <v>158</v>
      </c>
      <c r="K3696" s="1" t="s">
        <v>103</v>
      </c>
      <c r="L3696" s="1" t="s">
        <v>2</v>
      </c>
      <c r="M3696" s="1" t="s">
        <v>3</v>
      </c>
      <c r="N3696" s="1" t="s">
        <v>5403</v>
      </c>
      <c r="O3696" s="1" t="s">
        <v>61</v>
      </c>
      <c r="P3696" s="1" t="s">
        <v>225</v>
      </c>
      <c r="Q3696" s="2">
        <v>4</v>
      </c>
      <c r="R3696" s="3" t="s">
        <v>3</v>
      </c>
      <c r="S3696" s="4">
        <v>43746</v>
      </c>
      <c r="T3696" s="5">
        <v>123.84</v>
      </c>
      <c r="U3696" s="4">
        <v>43747</v>
      </c>
      <c r="V3696" s="19" t="str">
        <f>IFERROR(VLOOKUP(C3696,TABLAS!A:C,3,0),"")</f>
        <v>Cueva Borgoño, Juan Carlos</v>
      </c>
      <c r="W3696" s="19" t="str">
        <f>IFERROR(VLOOKUP(G3696,TABLAS!E:F,2,0)," ")</f>
        <v>CONTADO</v>
      </c>
      <c r="X3696" s="19" t="str">
        <f t="shared" si="171"/>
        <v>10060947 - Soto Ccoyca, Maria Carolina</v>
      </c>
      <c r="Y3696" s="19" t="str">
        <f>IFERROR(VLOOKUP(O3696,TABLAS!O:P,2,0)," ")</f>
        <v>Pedido</v>
      </c>
      <c r="Z3696" s="58">
        <f>IFERROR(IF(R3696&lt;&gt;"CA",(Q3696/VLOOKUP(INT(I3696),TABLAS!R:W,4,0)),Q3696),"0")</f>
        <v>4</v>
      </c>
      <c r="AA3696" s="19" t="s">
        <v>3</v>
      </c>
      <c r="AB3696">
        <f t="shared" si="173"/>
        <v>0</v>
      </c>
    </row>
    <row r="3697" spans="1:28" x14ac:dyDescent="0.25">
      <c r="A3697" s="71">
        <f t="shared" si="172"/>
        <v>10060947</v>
      </c>
      <c r="B3697" s="1" t="s">
        <v>206</v>
      </c>
      <c r="C3697" s="1" t="s">
        <v>27</v>
      </c>
      <c r="D3697" s="1" t="s">
        <v>5400</v>
      </c>
      <c r="E3697" s="1" t="s">
        <v>5401</v>
      </c>
      <c r="F3697" s="1" t="s">
        <v>5402</v>
      </c>
      <c r="G3697" s="1" t="s">
        <v>4</v>
      </c>
      <c r="H3697" s="1" t="s">
        <v>153</v>
      </c>
      <c r="I3697" s="1" t="s">
        <v>208</v>
      </c>
      <c r="J3697" s="1" t="s">
        <v>209</v>
      </c>
      <c r="K3697" s="1" t="s">
        <v>103</v>
      </c>
      <c r="L3697" s="1" t="s">
        <v>2</v>
      </c>
      <c r="M3697" s="1" t="s">
        <v>3</v>
      </c>
      <c r="N3697" s="1" t="s">
        <v>5403</v>
      </c>
      <c r="O3697" s="1" t="s">
        <v>61</v>
      </c>
      <c r="P3697" s="1" t="s">
        <v>225</v>
      </c>
      <c r="Q3697" s="2">
        <v>2</v>
      </c>
      <c r="R3697" s="3" t="s">
        <v>3</v>
      </c>
      <c r="S3697" s="4">
        <v>43746</v>
      </c>
      <c r="T3697" s="5">
        <v>69.94</v>
      </c>
      <c r="U3697" s="4">
        <v>43747</v>
      </c>
      <c r="V3697" s="19" t="str">
        <f>IFERROR(VLOOKUP(C3697,TABLAS!A:C,3,0),"")</f>
        <v>Cueva Borgoño, Juan Carlos</v>
      </c>
      <c r="W3697" s="19" t="str">
        <f>IFERROR(VLOOKUP(G3697,TABLAS!E:F,2,0)," ")</f>
        <v>CONTADO</v>
      </c>
      <c r="X3697" s="19" t="str">
        <f t="shared" si="171"/>
        <v>10060947 - Soto Ccoyca, Maria Carolina</v>
      </c>
      <c r="Y3697" s="19" t="str">
        <f>IFERROR(VLOOKUP(O3697,TABLAS!O:P,2,0)," ")</f>
        <v>Pedido</v>
      </c>
      <c r="Z3697" s="58">
        <f>IFERROR(IF(R3697&lt;&gt;"CA",(Q3697/VLOOKUP(INT(I3697),TABLAS!R:W,4,0)),Q3697),"0")</f>
        <v>2</v>
      </c>
      <c r="AA3697" s="19" t="s">
        <v>3</v>
      </c>
      <c r="AB3697">
        <f t="shared" si="173"/>
        <v>0</v>
      </c>
    </row>
    <row r="3698" spans="1:28" x14ac:dyDescent="0.25">
      <c r="A3698" s="71">
        <f t="shared" si="172"/>
        <v>10060947</v>
      </c>
      <c r="B3698" s="1" t="s">
        <v>206</v>
      </c>
      <c r="C3698" s="1" t="s">
        <v>27</v>
      </c>
      <c r="D3698" s="1" t="s">
        <v>5400</v>
      </c>
      <c r="E3698" s="1" t="s">
        <v>5401</v>
      </c>
      <c r="F3698" s="1" t="s">
        <v>5402</v>
      </c>
      <c r="G3698" s="1" t="s">
        <v>4</v>
      </c>
      <c r="H3698" s="1" t="s">
        <v>153</v>
      </c>
      <c r="I3698" s="1" t="s">
        <v>182</v>
      </c>
      <c r="J3698" s="1" t="s">
        <v>183</v>
      </c>
      <c r="K3698" s="1" t="s">
        <v>103</v>
      </c>
      <c r="L3698" s="1" t="s">
        <v>2</v>
      </c>
      <c r="M3698" s="1" t="s">
        <v>3</v>
      </c>
      <c r="N3698" s="1" t="s">
        <v>5403</v>
      </c>
      <c r="O3698" s="1" t="s">
        <v>59</v>
      </c>
      <c r="P3698" s="1" t="s">
        <v>225</v>
      </c>
      <c r="Q3698" s="2">
        <v>1</v>
      </c>
      <c r="R3698" s="3" t="s">
        <v>3</v>
      </c>
      <c r="S3698" s="4">
        <v>43746</v>
      </c>
      <c r="T3698" s="5">
        <v>16.91</v>
      </c>
      <c r="U3698" s="4">
        <v>43747</v>
      </c>
      <c r="V3698" s="19" t="str">
        <f>IFERROR(VLOOKUP(C3698,TABLAS!A:C,3,0),"")</f>
        <v>Cueva Borgoño, Juan Carlos</v>
      </c>
      <c r="W3698" s="19" t="str">
        <f>IFERROR(VLOOKUP(G3698,TABLAS!E:F,2,0)," ")</f>
        <v>CONTADO</v>
      </c>
      <c r="X3698" s="19" t="str">
        <f t="shared" si="171"/>
        <v>10060947 - Soto Ccoyca, Maria Carolina</v>
      </c>
      <c r="Y3698" s="19" t="str">
        <f>IFERROR(VLOOKUP(O3698,TABLAS!O:P,2,0)," ")</f>
        <v>Pedido</v>
      </c>
      <c r="Z3698" s="58">
        <f>IFERROR(IF(R3698&lt;&gt;"CA",(Q3698/VLOOKUP(INT(I3698),TABLAS!R:W,4,0)),Q3698),"0")</f>
        <v>1</v>
      </c>
      <c r="AA3698" s="19" t="s">
        <v>3</v>
      </c>
      <c r="AB3698">
        <f t="shared" si="173"/>
        <v>0</v>
      </c>
    </row>
    <row r="3699" spans="1:28" x14ac:dyDescent="0.25">
      <c r="A3699" s="71">
        <f t="shared" si="172"/>
        <v>10060947</v>
      </c>
      <c r="B3699" s="1" t="s">
        <v>206</v>
      </c>
      <c r="C3699" s="1" t="s">
        <v>27</v>
      </c>
      <c r="D3699" s="1" t="s">
        <v>5400</v>
      </c>
      <c r="E3699" s="1" t="s">
        <v>5401</v>
      </c>
      <c r="F3699" s="1" t="s">
        <v>5402</v>
      </c>
      <c r="G3699" s="1" t="s">
        <v>4</v>
      </c>
      <c r="H3699" s="1" t="s">
        <v>153</v>
      </c>
      <c r="I3699" s="1" t="s">
        <v>143</v>
      </c>
      <c r="J3699" s="1" t="s">
        <v>144</v>
      </c>
      <c r="K3699" s="1" t="s">
        <v>103</v>
      </c>
      <c r="L3699" s="1" t="s">
        <v>2</v>
      </c>
      <c r="M3699" s="1" t="s">
        <v>3</v>
      </c>
      <c r="N3699" s="1" t="s">
        <v>5403</v>
      </c>
      <c r="O3699" s="1" t="s">
        <v>59</v>
      </c>
      <c r="P3699" s="1" t="s">
        <v>225</v>
      </c>
      <c r="Q3699" s="2">
        <v>3</v>
      </c>
      <c r="R3699" s="3" t="s">
        <v>3</v>
      </c>
      <c r="S3699" s="4">
        <v>43746</v>
      </c>
      <c r="T3699" s="5">
        <v>19.32</v>
      </c>
      <c r="U3699" s="4">
        <v>43747</v>
      </c>
      <c r="V3699" s="19" t="str">
        <f>IFERROR(VLOOKUP(C3699,TABLAS!A:C,3,0),"")</f>
        <v>Cueva Borgoño, Juan Carlos</v>
      </c>
      <c r="W3699" s="19" t="str">
        <f>IFERROR(VLOOKUP(G3699,TABLAS!E:F,2,0)," ")</f>
        <v>CONTADO</v>
      </c>
      <c r="X3699" s="19" t="str">
        <f t="shared" si="171"/>
        <v>10060947 - Soto Ccoyca, Maria Carolina</v>
      </c>
      <c r="Y3699" s="19" t="str">
        <f>IFERROR(VLOOKUP(O3699,TABLAS!O:P,2,0)," ")</f>
        <v>Pedido</v>
      </c>
      <c r="Z3699" s="58">
        <f>IFERROR(IF(R3699&lt;&gt;"CA",(Q3699/VLOOKUP(INT(I3699),TABLAS!R:W,4,0)),Q3699),"0")</f>
        <v>3</v>
      </c>
      <c r="AA3699" s="19" t="s">
        <v>3</v>
      </c>
      <c r="AB3699">
        <f t="shared" si="173"/>
        <v>0</v>
      </c>
    </row>
    <row r="3700" spans="1:28" x14ac:dyDescent="0.25">
      <c r="A3700" s="71">
        <f t="shared" si="172"/>
        <v>10060947</v>
      </c>
      <c r="B3700" s="1" t="s">
        <v>206</v>
      </c>
      <c r="C3700" s="1" t="s">
        <v>27</v>
      </c>
      <c r="D3700" s="1" t="s">
        <v>5400</v>
      </c>
      <c r="E3700" s="1" t="s">
        <v>5401</v>
      </c>
      <c r="F3700" s="1" t="s">
        <v>5402</v>
      </c>
      <c r="G3700" s="1" t="s">
        <v>4</v>
      </c>
      <c r="H3700" s="1" t="s">
        <v>153</v>
      </c>
      <c r="I3700" s="1" t="s">
        <v>151</v>
      </c>
      <c r="J3700" s="1" t="s">
        <v>152</v>
      </c>
      <c r="K3700" s="1" t="s">
        <v>103</v>
      </c>
      <c r="L3700" s="1" t="s">
        <v>2</v>
      </c>
      <c r="M3700" s="1" t="s">
        <v>3</v>
      </c>
      <c r="N3700" s="1" t="s">
        <v>5403</v>
      </c>
      <c r="O3700" s="1" t="s">
        <v>65</v>
      </c>
      <c r="P3700" s="1" t="s">
        <v>225</v>
      </c>
      <c r="Q3700" s="2">
        <v>1</v>
      </c>
      <c r="R3700" s="3" t="s">
        <v>2</v>
      </c>
      <c r="S3700" s="4">
        <v>43746</v>
      </c>
      <c r="T3700" s="5">
        <v>0</v>
      </c>
      <c r="U3700" s="4">
        <v>43747</v>
      </c>
      <c r="V3700" s="19" t="str">
        <f>IFERROR(VLOOKUP(C3700,TABLAS!A:C,3,0),"")</f>
        <v>Cueva Borgoño, Juan Carlos</v>
      </c>
      <c r="W3700" s="19" t="str">
        <f>IFERROR(VLOOKUP(G3700,TABLAS!E:F,2,0)," ")</f>
        <v>CONTADO</v>
      </c>
      <c r="X3700" s="19" t="str">
        <f t="shared" si="171"/>
        <v>10060947 - Soto Ccoyca, Maria Carolina</v>
      </c>
      <c r="Y3700" s="19" t="str">
        <f>IFERROR(VLOOKUP(O3700,TABLAS!O:P,2,0)," ")</f>
        <v>Bonificación</v>
      </c>
      <c r="Z3700" s="58">
        <f>IFERROR(IF(R3700&lt;&gt;"CA",(Q3700/VLOOKUP(INT(I3700),TABLAS!R:W,4,0)),Q3700),"0")</f>
        <v>6.6666666666666666E-2</v>
      </c>
      <c r="AA3700" s="19" t="s">
        <v>3</v>
      </c>
      <c r="AB3700">
        <f t="shared" si="173"/>
        <v>0</v>
      </c>
    </row>
    <row r="3701" spans="1:28" x14ac:dyDescent="0.25">
      <c r="A3701" s="71">
        <f t="shared" si="172"/>
        <v>10056256</v>
      </c>
      <c r="B3701" s="1" t="s">
        <v>102</v>
      </c>
      <c r="C3701" s="1" t="s">
        <v>16</v>
      </c>
      <c r="D3701" s="1" t="s">
        <v>5404</v>
      </c>
      <c r="E3701" s="1" t="s">
        <v>5405</v>
      </c>
      <c r="F3701" s="1" t="s">
        <v>5406</v>
      </c>
      <c r="G3701" s="1" t="s">
        <v>4</v>
      </c>
      <c r="H3701" s="1" t="s">
        <v>153</v>
      </c>
      <c r="I3701" s="1" t="s">
        <v>157</v>
      </c>
      <c r="J3701" s="1" t="s">
        <v>158</v>
      </c>
      <c r="K3701" s="1" t="s">
        <v>103</v>
      </c>
      <c r="L3701" s="1" t="s">
        <v>2</v>
      </c>
      <c r="M3701" s="1" t="s">
        <v>3</v>
      </c>
      <c r="N3701" s="1" t="s">
        <v>3433</v>
      </c>
      <c r="O3701" s="1" t="s">
        <v>61</v>
      </c>
      <c r="P3701" s="1" t="s">
        <v>3035</v>
      </c>
      <c r="Q3701" s="2">
        <v>7</v>
      </c>
      <c r="R3701" s="3" t="s">
        <v>3</v>
      </c>
      <c r="S3701" s="4">
        <v>43746</v>
      </c>
      <c r="T3701" s="5">
        <v>216.71</v>
      </c>
      <c r="U3701" s="4">
        <v>43747</v>
      </c>
      <c r="V3701" s="19" t="str">
        <f>IFERROR(VLOOKUP(C3701,TABLAS!A:C,3,0),"")</f>
        <v>Sanchez Casana, Alejandro Alfr</v>
      </c>
      <c r="W3701" s="19" t="str">
        <f>IFERROR(VLOOKUP(G3701,TABLAS!E:F,2,0)," ")</f>
        <v>CONTADO</v>
      </c>
      <c r="X3701" s="19" t="str">
        <f t="shared" si="171"/>
        <v>10056256 - Soto Moreno, Monica Jakeline</v>
      </c>
      <c r="Y3701" s="19" t="str">
        <f>IFERROR(VLOOKUP(O3701,TABLAS!O:P,2,0)," ")</f>
        <v>Pedido</v>
      </c>
      <c r="Z3701" s="58">
        <f>IFERROR(IF(R3701&lt;&gt;"CA",(Q3701/VLOOKUP(INT(I3701),TABLAS!R:W,4,0)),Q3701),"0")</f>
        <v>7</v>
      </c>
      <c r="AA3701" s="19" t="s">
        <v>3</v>
      </c>
      <c r="AB3701">
        <f t="shared" si="173"/>
        <v>0</v>
      </c>
    </row>
    <row r="3702" spans="1:28" x14ac:dyDescent="0.25">
      <c r="A3702" s="71">
        <f t="shared" si="172"/>
        <v>10056256</v>
      </c>
      <c r="B3702" s="1" t="s">
        <v>102</v>
      </c>
      <c r="C3702" s="1" t="s">
        <v>16</v>
      </c>
      <c r="D3702" s="1" t="s">
        <v>5404</v>
      </c>
      <c r="E3702" s="1" t="s">
        <v>5405</v>
      </c>
      <c r="F3702" s="1" t="s">
        <v>5406</v>
      </c>
      <c r="G3702" s="1" t="s">
        <v>4</v>
      </c>
      <c r="H3702" s="1" t="s">
        <v>153</v>
      </c>
      <c r="I3702" s="1" t="s">
        <v>100</v>
      </c>
      <c r="J3702" s="1" t="s">
        <v>101</v>
      </c>
      <c r="K3702" s="1" t="s">
        <v>103</v>
      </c>
      <c r="L3702" s="1" t="s">
        <v>2</v>
      </c>
      <c r="M3702" s="1" t="s">
        <v>3</v>
      </c>
      <c r="N3702" s="1" t="s">
        <v>3433</v>
      </c>
      <c r="O3702" s="1" t="s">
        <v>61</v>
      </c>
      <c r="P3702" s="1" t="s">
        <v>3035</v>
      </c>
      <c r="Q3702" s="2">
        <v>1</v>
      </c>
      <c r="R3702" s="3" t="s">
        <v>3</v>
      </c>
      <c r="S3702" s="4">
        <v>43746</v>
      </c>
      <c r="T3702" s="5">
        <v>26.53</v>
      </c>
      <c r="U3702" s="4">
        <v>43747</v>
      </c>
      <c r="V3702" s="19" t="str">
        <f>IFERROR(VLOOKUP(C3702,TABLAS!A:C,3,0),"")</f>
        <v>Sanchez Casana, Alejandro Alfr</v>
      </c>
      <c r="W3702" s="19" t="str">
        <f>IFERROR(VLOOKUP(G3702,TABLAS!E:F,2,0)," ")</f>
        <v>CONTADO</v>
      </c>
      <c r="X3702" s="19" t="str">
        <f t="shared" si="171"/>
        <v>10056256 - Soto Moreno, Monica Jakeline</v>
      </c>
      <c r="Y3702" s="19" t="str">
        <f>IFERROR(VLOOKUP(O3702,TABLAS!O:P,2,0)," ")</f>
        <v>Pedido</v>
      </c>
      <c r="Z3702" s="58">
        <f>IFERROR(IF(R3702&lt;&gt;"CA",(Q3702/VLOOKUP(INT(I3702),TABLAS!R:W,4,0)),Q3702),"0")</f>
        <v>1</v>
      </c>
      <c r="AA3702" s="19" t="s">
        <v>3</v>
      </c>
      <c r="AB3702">
        <f t="shared" si="173"/>
        <v>0</v>
      </c>
    </row>
    <row r="3703" spans="1:28" x14ac:dyDescent="0.25">
      <c r="A3703" s="71">
        <f t="shared" si="172"/>
        <v>10991748</v>
      </c>
      <c r="B3703" s="1" t="s">
        <v>212</v>
      </c>
      <c r="C3703" s="1" t="s">
        <v>20</v>
      </c>
      <c r="D3703" s="1" t="s">
        <v>5407</v>
      </c>
      <c r="E3703" s="1" t="s">
        <v>5408</v>
      </c>
      <c r="F3703" s="1" t="s">
        <v>5409</v>
      </c>
      <c r="G3703" s="1" t="s">
        <v>4</v>
      </c>
      <c r="H3703" s="1" t="s">
        <v>153</v>
      </c>
      <c r="I3703" s="1" t="s">
        <v>100</v>
      </c>
      <c r="J3703" s="1" t="s">
        <v>101</v>
      </c>
      <c r="K3703" s="1" t="s">
        <v>103</v>
      </c>
      <c r="L3703" s="1" t="s">
        <v>2</v>
      </c>
      <c r="M3703" s="1" t="s">
        <v>3</v>
      </c>
      <c r="N3703" s="1" t="s">
        <v>5410</v>
      </c>
      <c r="O3703" s="1" t="s">
        <v>61</v>
      </c>
      <c r="P3703" s="1" t="s">
        <v>223</v>
      </c>
      <c r="Q3703" s="2">
        <v>10</v>
      </c>
      <c r="R3703" s="3" t="s">
        <v>3</v>
      </c>
      <c r="S3703" s="4">
        <v>43746</v>
      </c>
      <c r="T3703" s="5">
        <v>265.33999999999997</v>
      </c>
      <c r="U3703" s="4">
        <v>43747</v>
      </c>
      <c r="V3703" s="19" t="str">
        <f>IFERROR(VLOOKUP(C3703,TABLAS!A:C,3,0),"")</f>
        <v>Salazar Bohorquez, Jorge Luis</v>
      </c>
      <c r="W3703" s="19" t="str">
        <f>IFERROR(VLOOKUP(G3703,TABLAS!E:F,2,0)," ")</f>
        <v>CONTADO</v>
      </c>
      <c r="X3703" s="19" t="str">
        <f t="shared" si="171"/>
        <v>10991748 - Soto Quiroz, Esther Gladys</v>
      </c>
      <c r="Y3703" s="19" t="str">
        <f>IFERROR(VLOOKUP(O3703,TABLAS!O:P,2,0)," ")</f>
        <v>Pedido</v>
      </c>
      <c r="Z3703" s="58">
        <f>IFERROR(IF(R3703&lt;&gt;"CA",(Q3703/VLOOKUP(INT(I3703),TABLAS!R:W,4,0)),Q3703),"0")</f>
        <v>10</v>
      </c>
      <c r="AA3703" s="19" t="s">
        <v>3</v>
      </c>
      <c r="AB3703">
        <f t="shared" si="173"/>
        <v>0</v>
      </c>
    </row>
    <row r="3704" spans="1:28" x14ac:dyDescent="0.25">
      <c r="A3704" s="71">
        <f t="shared" si="172"/>
        <v>10991748</v>
      </c>
      <c r="B3704" s="1" t="s">
        <v>212</v>
      </c>
      <c r="C3704" s="1" t="s">
        <v>20</v>
      </c>
      <c r="D3704" s="1" t="s">
        <v>5407</v>
      </c>
      <c r="E3704" s="1" t="s">
        <v>5408</v>
      </c>
      <c r="F3704" s="1" t="s">
        <v>5409</v>
      </c>
      <c r="G3704" s="1" t="s">
        <v>4</v>
      </c>
      <c r="H3704" s="1" t="s">
        <v>153</v>
      </c>
      <c r="I3704" s="1" t="s">
        <v>182</v>
      </c>
      <c r="J3704" s="1" t="s">
        <v>183</v>
      </c>
      <c r="K3704" s="1" t="s">
        <v>103</v>
      </c>
      <c r="L3704" s="1" t="s">
        <v>2</v>
      </c>
      <c r="M3704" s="1" t="s">
        <v>3</v>
      </c>
      <c r="N3704" s="1" t="s">
        <v>5410</v>
      </c>
      <c r="O3704" s="1" t="s">
        <v>59</v>
      </c>
      <c r="P3704" s="1" t="s">
        <v>223</v>
      </c>
      <c r="Q3704" s="2">
        <v>1</v>
      </c>
      <c r="R3704" s="3" t="s">
        <v>3</v>
      </c>
      <c r="S3704" s="4">
        <v>43746</v>
      </c>
      <c r="T3704" s="5">
        <v>16.91</v>
      </c>
      <c r="U3704" s="4">
        <v>43747</v>
      </c>
      <c r="V3704" s="19" t="str">
        <f>IFERROR(VLOOKUP(C3704,TABLAS!A:C,3,0),"")</f>
        <v>Salazar Bohorquez, Jorge Luis</v>
      </c>
      <c r="W3704" s="19" t="str">
        <f>IFERROR(VLOOKUP(G3704,TABLAS!E:F,2,0)," ")</f>
        <v>CONTADO</v>
      </c>
      <c r="X3704" s="19" t="str">
        <f t="shared" si="171"/>
        <v>10991748 - Soto Quiroz, Esther Gladys</v>
      </c>
      <c r="Y3704" s="19" t="str">
        <f>IFERROR(VLOOKUP(O3704,TABLAS!O:P,2,0)," ")</f>
        <v>Pedido</v>
      </c>
      <c r="Z3704" s="58">
        <f>IFERROR(IF(R3704&lt;&gt;"CA",(Q3704/VLOOKUP(INT(I3704),TABLAS!R:W,4,0)),Q3704),"0")</f>
        <v>1</v>
      </c>
      <c r="AA3704" s="19" t="s">
        <v>3</v>
      </c>
      <c r="AB3704">
        <f t="shared" si="173"/>
        <v>0</v>
      </c>
    </row>
    <row r="3705" spans="1:28" x14ac:dyDescent="0.25">
      <c r="A3705" s="71">
        <f t="shared" si="172"/>
        <v>10991748</v>
      </c>
      <c r="B3705" s="1" t="s">
        <v>212</v>
      </c>
      <c r="C3705" s="1" t="s">
        <v>20</v>
      </c>
      <c r="D3705" s="1" t="s">
        <v>5407</v>
      </c>
      <c r="E3705" s="1" t="s">
        <v>5408</v>
      </c>
      <c r="F3705" s="1" t="s">
        <v>5409</v>
      </c>
      <c r="G3705" s="1" t="s">
        <v>4</v>
      </c>
      <c r="H3705" s="1" t="s">
        <v>153</v>
      </c>
      <c r="I3705" s="1" t="s">
        <v>176</v>
      </c>
      <c r="J3705" s="1" t="s">
        <v>177</v>
      </c>
      <c r="K3705" s="1" t="s">
        <v>103</v>
      </c>
      <c r="L3705" s="1" t="s">
        <v>2</v>
      </c>
      <c r="M3705" s="1" t="s">
        <v>3</v>
      </c>
      <c r="N3705" s="1" t="s">
        <v>5410</v>
      </c>
      <c r="O3705" s="1" t="s">
        <v>59</v>
      </c>
      <c r="P3705" s="1" t="s">
        <v>223</v>
      </c>
      <c r="Q3705" s="2">
        <v>1</v>
      </c>
      <c r="R3705" s="3" t="s">
        <v>3</v>
      </c>
      <c r="S3705" s="4">
        <v>43746</v>
      </c>
      <c r="T3705" s="5">
        <v>7.24</v>
      </c>
      <c r="U3705" s="4">
        <v>43747</v>
      </c>
      <c r="V3705" s="19" t="str">
        <f>IFERROR(VLOOKUP(C3705,TABLAS!A:C,3,0),"")</f>
        <v>Salazar Bohorquez, Jorge Luis</v>
      </c>
      <c r="W3705" s="19" t="str">
        <f>IFERROR(VLOOKUP(G3705,TABLAS!E:F,2,0)," ")</f>
        <v>CONTADO</v>
      </c>
      <c r="X3705" s="19" t="str">
        <f t="shared" si="171"/>
        <v>10991748 - Soto Quiroz, Esther Gladys</v>
      </c>
      <c r="Y3705" s="19" t="str">
        <f>IFERROR(VLOOKUP(O3705,TABLAS!O:P,2,0)," ")</f>
        <v>Pedido</v>
      </c>
      <c r="Z3705" s="58">
        <f>IFERROR(IF(R3705&lt;&gt;"CA",(Q3705/VLOOKUP(INT(I3705),TABLAS!R:W,4,0)),Q3705),"0")</f>
        <v>1</v>
      </c>
      <c r="AA3705" s="19" t="s">
        <v>3</v>
      </c>
      <c r="AB3705">
        <f t="shared" si="173"/>
        <v>0</v>
      </c>
    </row>
    <row r="3706" spans="1:28" x14ac:dyDescent="0.25">
      <c r="A3706" s="71">
        <f t="shared" si="172"/>
        <v>10991748</v>
      </c>
      <c r="B3706" s="1" t="s">
        <v>212</v>
      </c>
      <c r="C3706" s="1" t="s">
        <v>20</v>
      </c>
      <c r="D3706" s="1" t="s">
        <v>5407</v>
      </c>
      <c r="E3706" s="1" t="s">
        <v>5408</v>
      </c>
      <c r="F3706" s="1" t="s">
        <v>5409</v>
      </c>
      <c r="G3706" s="1" t="s">
        <v>4</v>
      </c>
      <c r="H3706" s="1" t="s">
        <v>153</v>
      </c>
      <c r="I3706" s="1" t="s">
        <v>104</v>
      </c>
      <c r="J3706" s="1" t="s">
        <v>105</v>
      </c>
      <c r="K3706" s="1" t="s">
        <v>103</v>
      </c>
      <c r="L3706" s="1" t="s">
        <v>2</v>
      </c>
      <c r="M3706" s="1" t="s">
        <v>3</v>
      </c>
      <c r="N3706" s="1" t="s">
        <v>5410</v>
      </c>
      <c r="O3706" s="1" t="s">
        <v>59</v>
      </c>
      <c r="P3706" s="1" t="s">
        <v>223</v>
      </c>
      <c r="Q3706" s="2">
        <v>1</v>
      </c>
      <c r="R3706" s="3" t="s">
        <v>3</v>
      </c>
      <c r="S3706" s="4">
        <v>43746</v>
      </c>
      <c r="T3706" s="5">
        <v>16.100000000000001</v>
      </c>
      <c r="U3706" s="4">
        <v>43747</v>
      </c>
      <c r="V3706" s="19" t="str">
        <f>IFERROR(VLOOKUP(C3706,TABLAS!A:C,3,0),"")</f>
        <v>Salazar Bohorquez, Jorge Luis</v>
      </c>
      <c r="W3706" s="19" t="str">
        <f>IFERROR(VLOOKUP(G3706,TABLAS!E:F,2,0)," ")</f>
        <v>CONTADO</v>
      </c>
      <c r="X3706" s="19" t="str">
        <f t="shared" si="171"/>
        <v>10991748 - Soto Quiroz, Esther Gladys</v>
      </c>
      <c r="Y3706" s="19" t="str">
        <f>IFERROR(VLOOKUP(O3706,TABLAS!O:P,2,0)," ")</f>
        <v>Pedido</v>
      </c>
      <c r="Z3706" s="58">
        <f>IFERROR(IF(R3706&lt;&gt;"CA",(Q3706/VLOOKUP(INT(I3706),TABLAS!R:W,4,0)),Q3706),"0")</f>
        <v>1</v>
      </c>
      <c r="AA3706" s="19" t="s">
        <v>3</v>
      </c>
      <c r="AB3706">
        <f t="shared" si="173"/>
        <v>0</v>
      </c>
    </row>
    <row r="3707" spans="1:28" x14ac:dyDescent="0.25">
      <c r="A3707" s="71">
        <f t="shared" si="172"/>
        <v>10991748</v>
      </c>
      <c r="B3707" s="1" t="s">
        <v>212</v>
      </c>
      <c r="C3707" s="1" t="s">
        <v>20</v>
      </c>
      <c r="D3707" s="1" t="s">
        <v>5407</v>
      </c>
      <c r="E3707" s="1" t="s">
        <v>5408</v>
      </c>
      <c r="F3707" s="1" t="s">
        <v>5409</v>
      </c>
      <c r="G3707" s="1" t="s">
        <v>4</v>
      </c>
      <c r="H3707" s="1" t="s">
        <v>153</v>
      </c>
      <c r="I3707" s="1" t="s">
        <v>151</v>
      </c>
      <c r="J3707" s="1" t="s">
        <v>152</v>
      </c>
      <c r="K3707" s="1" t="s">
        <v>103</v>
      </c>
      <c r="L3707" s="1" t="s">
        <v>2</v>
      </c>
      <c r="M3707" s="1" t="s">
        <v>3</v>
      </c>
      <c r="N3707" s="1" t="s">
        <v>5410</v>
      </c>
      <c r="O3707" s="1" t="s">
        <v>65</v>
      </c>
      <c r="P3707" s="1" t="s">
        <v>223</v>
      </c>
      <c r="Q3707" s="2">
        <v>1</v>
      </c>
      <c r="R3707" s="3" t="s">
        <v>2</v>
      </c>
      <c r="S3707" s="4">
        <v>43746</v>
      </c>
      <c r="T3707" s="5">
        <v>0</v>
      </c>
      <c r="U3707" s="4">
        <v>43747</v>
      </c>
      <c r="V3707" s="19" t="str">
        <f>IFERROR(VLOOKUP(C3707,TABLAS!A:C,3,0),"")</f>
        <v>Salazar Bohorquez, Jorge Luis</v>
      </c>
      <c r="W3707" s="19" t="str">
        <f>IFERROR(VLOOKUP(G3707,TABLAS!E:F,2,0)," ")</f>
        <v>CONTADO</v>
      </c>
      <c r="X3707" s="19" t="str">
        <f t="shared" si="171"/>
        <v>10991748 - Soto Quiroz, Esther Gladys</v>
      </c>
      <c r="Y3707" s="19" t="str">
        <f>IFERROR(VLOOKUP(O3707,TABLAS!O:P,2,0)," ")</f>
        <v>Bonificación</v>
      </c>
      <c r="Z3707" s="58">
        <f>IFERROR(IF(R3707&lt;&gt;"CA",(Q3707/VLOOKUP(INT(I3707),TABLAS!R:W,4,0)),Q3707),"0")</f>
        <v>6.6666666666666666E-2</v>
      </c>
      <c r="AA3707" s="19" t="s">
        <v>3</v>
      </c>
      <c r="AB3707">
        <f t="shared" si="173"/>
        <v>0</v>
      </c>
    </row>
    <row r="3708" spans="1:28" x14ac:dyDescent="0.25">
      <c r="A3708" s="71">
        <f t="shared" si="172"/>
        <v>10991748</v>
      </c>
      <c r="B3708" s="1" t="s">
        <v>212</v>
      </c>
      <c r="C3708" s="1" t="s">
        <v>20</v>
      </c>
      <c r="D3708" s="1" t="s">
        <v>5407</v>
      </c>
      <c r="E3708" s="1" t="s">
        <v>5408</v>
      </c>
      <c r="F3708" s="1" t="s">
        <v>5409</v>
      </c>
      <c r="G3708" s="1" t="s">
        <v>4</v>
      </c>
      <c r="H3708" s="1" t="s">
        <v>153</v>
      </c>
      <c r="I3708" s="1" t="s">
        <v>104</v>
      </c>
      <c r="J3708" s="1" t="s">
        <v>105</v>
      </c>
      <c r="K3708" s="1" t="s">
        <v>103</v>
      </c>
      <c r="L3708" s="1" t="s">
        <v>2</v>
      </c>
      <c r="M3708" s="1" t="s">
        <v>3</v>
      </c>
      <c r="N3708" s="1" t="s">
        <v>5410</v>
      </c>
      <c r="O3708" s="1" t="s">
        <v>65</v>
      </c>
      <c r="P3708" s="1" t="s">
        <v>223</v>
      </c>
      <c r="Q3708" s="2">
        <v>1</v>
      </c>
      <c r="R3708" s="3" t="s">
        <v>2</v>
      </c>
      <c r="S3708" s="4">
        <v>43746</v>
      </c>
      <c r="T3708" s="5">
        <v>0</v>
      </c>
      <c r="U3708" s="4">
        <v>43747</v>
      </c>
      <c r="V3708" s="19" t="str">
        <f>IFERROR(VLOOKUP(C3708,TABLAS!A:C,3,0),"")</f>
        <v>Salazar Bohorquez, Jorge Luis</v>
      </c>
      <c r="W3708" s="19" t="str">
        <f>IFERROR(VLOOKUP(G3708,TABLAS!E:F,2,0)," ")</f>
        <v>CONTADO</v>
      </c>
      <c r="X3708" s="19" t="str">
        <f t="shared" si="171"/>
        <v>10991748 - Soto Quiroz, Esther Gladys</v>
      </c>
      <c r="Y3708" s="19" t="str">
        <f>IFERROR(VLOOKUP(O3708,TABLAS!O:P,2,0)," ")</f>
        <v>Bonificación</v>
      </c>
      <c r="Z3708" s="58">
        <f>IFERROR(IF(R3708&lt;&gt;"CA",(Q3708/VLOOKUP(INT(I3708),TABLAS!R:W,4,0)),Q3708),"0")</f>
        <v>6.6666666666666666E-2</v>
      </c>
      <c r="AA3708" s="19" t="s">
        <v>3</v>
      </c>
      <c r="AB3708">
        <f t="shared" si="173"/>
        <v>0</v>
      </c>
    </row>
    <row r="3709" spans="1:28" x14ac:dyDescent="0.25">
      <c r="A3709" s="71">
        <f t="shared" si="172"/>
        <v>11749196</v>
      </c>
      <c r="B3709" s="1" t="s">
        <v>102</v>
      </c>
      <c r="C3709" s="1" t="s">
        <v>16</v>
      </c>
      <c r="D3709" s="1" t="s">
        <v>5411</v>
      </c>
      <c r="E3709" s="1" t="s">
        <v>5412</v>
      </c>
      <c r="F3709" s="1" t="s">
        <v>5413</v>
      </c>
      <c r="G3709" s="1" t="s">
        <v>4</v>
      </c>
      <c r="H3709" s="1" t="s">
        <v>153</v>
      </c>
      <c r="I3709" s="1" t="s">
        <v>100</v>
      </c>
      <c r="J3709" s="1" t="s">
        <v>101</v>
      </c>
      <c r="K3709" s="1" t="s">
        <v>103</v>
      </c>
      <c r="L3709" s="1" t="s">
        <v>2</v>
      </c>
      <c r="M3709" s="1" t="s">
        <v>3</v>
      </c>
      <c r="N3709" s="1" t="s">
        <v>5414</v>
      </c>
      <c r="O3709" s="1" t="s">
        <v>61</v>
      </c>
      <c r="P3709" s="1" t="s">
        <v>237</v>
      </c>
      <c r="Q3709" s="2">
        <v>4</v>
      </c>
      <c r="R3709" s="3" t="s">
        <v>3</v>
      </c>
      <c r="S3709" s="4">
        <v>43746</v>
      </c>
      <c r="T3709" s="5">
        <v>106.14</v>
      </c>
      <c r="U3709" s="4">
        <v>43747</v>
      </c>
      <c r="V3709" s="19" t="str">
        <f>IFERROR(VLOOKUP(C3709,TABLAS!A:C,3,0),"")</f>
        <v>Sanchez Casana, Alejandro Alfr</v>
      </c>
      <c r="W3709" s="19" t="str">
        <f>IFERROR(VLOOKUP(G3709,TABLAS!E:F,2,0)," ")</f>
        <v>CONTADO</v>
      </c>
      <c r="X3709" s="19" t="str">
        <f t="shared" si="171"/>
        <v>11749196 - Soto Roman, Julia Marlene</v>
      </c>
      <c r="Y3709" s="19" t="str">
        <f>IFERROR(VLOOKUP(O3709,TABLAS!O:P,2,0)," ")</f>
        <v>Pedido</v>
      </c>
      <c r="Z3709" s="58">
        <f>IFERROR(IF(R3709&lt;&gt;"CA",(Q3709/VLOOKUP(INT(I3709),TABLAS!R:W,4,0)),Q3709),"0")</f>
        <v>4</v>
      </c>
      <c r="AA3709" s="19" t="s">
        <v>3</v>
      </c>
      <c r="AB3709">
        <f t="shared" si="173"/>
        <v>0</v>
      </c>
    </row>
    <row r="3710" spans="1:28" x14ac:dyDescent="0.25">
      <c r="A3710" s="71">
        <f t="shared" si="172"/>
        <v>10079200</v>
      </c>
      <c r="B3710" s="1" t="s">
        <v>102</v>
      </c>
      <c r="C3710" s="1" t="s">
        <v>18</v>
      </c>
      <c r="D3710" s="1" t="s">
        <v>5415</v>
      </c>
      <c r="E3710" s="1" t="s">
        <v>5416</v>
      </c>
      <c r="F3710" s="1" t="s">
        <v>5417</v>
      </c>
      <c r="G3710" s="1" t="s">
        <v>142</v>
      </c>
      <c r="H3710" s="1" t="s">
        <v>202</v>
      </c>
      <c r="I3710" s="1" t="s">
        <v>2116</v>
      </c>
      <c r="J3710" s="1" t="s">
        <v>2117</v>
      </c>
      <c r="K3710" s="1" t="s">
        <v>103</v>
      </c>
      <c r="L3710" s="1" t="s">
        <v>2</v>
      </c>
      <c r="M3710" s="1" t="s">
        <v>3</v>
      </c>
      <c r="N3710" s="1" t="s">
        <v>5418</v>
      </c>
      <c r="O3710" s="1" t="s">
        <v>59</v>
      </c>
      <c r="P3710" s="1" t="s">
        <v>203</v>
      </c>
      <c r="Q3710" s="2">
        <v>4</v>
      </c>
      <c r="R3710" s="3" t="s">
        <v>3</v>
      </c>
      <c r="S3710" s="4">
        <v>43746</v>
      </c>
      <c r="T3710" s="5">
        <v>67.8</v>
      </c>
      <c r="U3710" s="4">
        <v>43747</v>
      </c>
      <c r="V3710" s="19" t="str">
        <f>IFERROR(VLOOKUP(C3710,TABLAS!A:C,3,0),"")</f>
        <v>Sanchez Casana, Alejandro Alfr</v>
      </c>
      <c r="W3710" s="19" t="str">
        <f>IFERROR(VLOOKUP(G3710,TABLAS!E:F,2,0)," ")</f>
        <v>CREDITO</v>
      </c>
      <c r="X3710" s="19" t="str">
        <f t="shared" si="171"/>
        <v>10079200 - Supermercados Peruanos S.A.</v>
      </c>
      <c r="Y3710" s="19" t="str">
        <f>IFERROR(VLOOKUP(O3710,TABLAS!O:P,2,0)," ")</f>
        <v>Pedido</v>
      </c>
      <c r="Z3710" s="58">
        <f>IFERROR(IF(R3710&lt;&gt;"CA",(Q3710/VLOOKUP(INT(I3710),TABLAS!R:W,4,0)),Q3710),"0")</f>
        <v>4</v>
      </c>
      <c r="AA3710" s="19" t="s">
        <v>3</v>
      </c>
      <c r="AB3710">
        <f t="shared" si="173"/>
        <v>0</v>
      </c>
    </row>
    <row r="3711" spans="1:28" x14ac:dyDescent="0.25">
      <c r="A3711" s="71">
        <f t="shared" si="172"/>
        <v>10079200</v>
      </c>
      <c r="B3711" s="1" t="s">
        <v>102</v>
      </c>
      <c r="C3711" s="1" t="s">
        <v>18</v>
      </c>
      <c r="D3711" s="1" t="s">
        <v>5415</v>
      </c>
      <c r="E3711" s="1" t="s">
        <v>5416</v>
      </c>
      <c r="F3711" s="1" t="s">
        <v>5417</v>
      </c>
      <c r="G3711" s="1" t="s">
        <v>142</v>
      </c>
      <c r="H3711" s="1" t="s">
        <v>202</v>
      </c>
      <c r="I3711" s="1" t="s">
        <v>159</v>
      </c>
      <c r="J3711" s="1" t="s">
        <v>160</v>
      </c>
      <c r="K3711" s="1" t="s">
        <v>103</v>
      </c>
      <c r="L3711" s="1" t="s">
        <v>2</v>
      </c>
      <c r="M3711" s="1" t="s">
        <v>3</v>
      </c>
      <c r="N3711" s="1" t="s">
        <v>5418</v>
      </c>
      <c r="O3711" s="1" t="s">
        <v>59</v>
      </c>
      <c r="P3711" s="1" t="s">
        <v>203</v>
      </c>
      <c r="Q3711" s="2">
        <v>4</v>
      </c>
      <c r="R3711" s="3" t="s">
        <v>3</v>
      </c>
      <c r="S3711" s="4">
        <v>43746</v>
      </c>
      <c r="T3711" s="5">
        <v>47.52</v>
      </c>
      <c r="U3711" s="4">
        <v>43747</v>
      </c>
      <c r="V3711" s="19" t="str">
        <f>IFERROR(VLOOKUP(C3711,TABLAS!A:C,3,0),"")</f>
        <v>Sanchez Casana, Alejandro Alfr</v>
      </c>
      <c r="W3711" s="19" t="str">
        <f>IFERROR(VLOOKUP(G3711,TABLAS!E:F,2,0)," ")</f>
        <v>CREDITO</v>
      </c>
      <c r="X3711" s="19" t="str">
        <f t="shared" si="171"/>
        <v>10079200 - Supermercados Peruanos S.A.</v>
      </c>
      <c r="Y3711" s="19" t="str">
        <f>IFERROR(VLOOKUP(O3711,TABLAS!O:P,2,0)," ")</f>
        <v>Pedido</v>
      </c>
      <c r="Z3711" s="58">
        <f>IFERROR(IF(R3711&lt;&gt;"CA",(Q3711/VLOOKUP(INT(I3711),TABLAS!R:W,4,0)),Q3711),"0")</f>
        <v>4</v>
      </c>
      <c r="AA3711" s="19" t="s">
        <v>3</v>
      </c>
      <c r="AB3711">
        <f t="shared" si="173"/>
        <v>0</v>
      </c>
    </row>
    <row r="3712" spans="1:28" x14ac:dyDescent="0.25">
      <c r="A3712" s="71">
        <f t="shared" si="172"/>
        <v>10079200</v>
      </c>
      <c r="B3712" s="1" t="s">
        <v>102</v>
      </c>
      <c r="C3712" s="1" t="s">
        <v>18</v>
      </c>
      <c r="D3712" s="1" t="s">
        <v>5415</v>
      </c>
      <c r="E3712" s="1" t="s">
        <v>5416</v>
      </c>
      <c r="F3712" s="1" t="s">
        <v>5417</v>
      </c>
      <c r="G3712" s="1" t="s">
        <v>142</v>
      </c>
      <c r="H3712" s="1" t="s">
        <v>202</v>
      </c>
      <c r="I3712" s="1" t="s">
        <v>162</v>
      </c>
      <c r="J3712" s="1" t="s">
        <v>163</v>
      </c>
      <c r="K3712" s="1" t="s">
        <v>103</v>
      </c>
      <c r="L3712" s="1" t="s">
        <v>2</v>
      </c>
      <c r="M3712" s="1" t="s">
        <v>3</v>
      </c>
      <c r="N3712" s="1" t="s">
        <v>5418</v>
      </c>
      <c r="O3712" s="1" t="s">
        <v>59</v>
      </c>
      <c r="P3712" s="1" t="s">
        <v>203</v>
      </c>
      <c r="Q3712" s="2">
        <v>12</v>
      </c>
      <c r="R3712" s="3" t="s">
        <v>3</v>
      </c>
      <c r="S3712" s="4">
        <v>43746</v>
      </c>
      <c r="T3712" s="5">
        <v>152.54</v>
      </c>
      <c r="U3712" s="4">
        <v>43747</v>
      </c>
      <c r="V3712" s="19" t="str">
        <f>IFERROR(VLOOKUP(C3712,TABLAS!A:C,3,0),"")</f>
        <v>Sanchez Casana, Alejandro Alfr</v>
      </c>
      <c r="W3712" s="19" t="str">
        <f>IFERROR(VLOOKUP(G3712,TABLAS!E:F,2,0)," ")</f>
        <v>CREDITO</v>
      </c>
      <c r="X3712" s="19" t="str">
        <f t="shared" si="171"/>
        <v>10079200 - Supermercados Peruanos S.A.</v>
      </c>
      <c r="Y3712" s="19" t="str">
        <f>IFERROR(VLOOKUP(O3712,TABLAS!O:P,2,0)," ")</f>
        <v>Pedido</v>
      </c>
      <c r="Z3712" s="58">
        <f>IFERROR(IF(R3712&lt;&gt;"CA",(Q3712/VLOOKUP(INT(I3712),TABLAS!R:W,4,0)),Q3712),"0")</f>
        <v>12</v>
      </c>
      <c r="AA3712" s="19" t="s">
        <v>3</v>
      </c>
      <c r="AB3712">
        <f t="shared" si="173"/>
        <v>0</v>
      </c>
    </row>
    <row r="3713" spans="1:28" x14ac:dyDescent="0.25">
      <c r="A3713" s="71">
        <f t="shared" si="172"/>
        <v>10079200</v>
      </c>
      <c r="B3713" s="1" t="s">
        <v>102</v>
      </c>
      <c r="C3713" s="1" t="s">
        <v>18</v>
      </c>
      <c r="D3713" s="1" t="s">
        <v>5415</v>
      </c>
      <c r="E3713" s="1" t="s">
        <v>5416</v>
      </c>
      <c r="F3713" s="1" t="s">
        <v>5417</v>
      </c>
      <c r="G3713" s="1" t="s">
        <v>142</v>
      </c>
      <c r="H3713" s="1" t="s">
        <v>202</v>
      </c>
      <c r="I3713" s="1" t="s">
        <v>100</v>
      </c>
      <c r="J3713" s="1" t="s">
        <v>101</v>
      </c>
      <c r="K3713" s="1" t="s">
        <v>103</v>
      </c>
      <c r="L3713" s="1" t="s">
        <v>2</v>
      </c>
      <c r="M3713" s="1" t="s">
        <v>3</v>
      </c>
      <c r="N3713" s="1" t="s">
        <v>5418</v>
      </c>
      <c r="O3713" s="1" t="s">
        <v>61</v>
      </c>
      <c r="P3713" s="1" t="s">
        <v>203</v>
      </c>
      <c r="Q3713" s="2">
        <v>108</v>
      </c>
      <c r="R3713" s="3" t="s">
        <v>3</v>
      </c>
      <c r="S3713" s="4">
        <v>43746</v>
      </c>
      <c r="T3713" s="5">
        <v>2865.67</v>
      </c>
      <c r="U3713" s="4">
        <v>43747</v>
      </c>
      <c r="V3713" s="19" t="str">
        <f>IFERROR(VLOOKUP(C3713,TABLAS!A:C,3,0),"")</f>
        <v>Sanchez Casana, Alejandro Alfr</v>
      </c>
      <c r="W3713" s="19" t="str">
        <f>IFERROR(VLOOKUP(G3713,TABLAS!E:F,2,0)," ")</f>
        <v>CREDITO</v>
      </c>
      <c r="X3713" s="19" t="str">
        <f t="shared" si="171"/>
        <v>10079200 - Supermercados Peruanos S.A.</v>
      </c>
      <c r="Y3713" s="19" t="str">
        <f>IFERROR(VLOOKUP(O3713,TABLAS!O:P,2,0)," ")</f>
        <v>Pedido</v>
      </c>
      <c r="Z3713" s="58">
        <f>IFERROR(IF(R3713&lt;&gt;"CA",(Q3713/VLOOKUP(INT(I3713),TABLAS!R:W,4,0)),Q3713),"0")</f>
        <v>108</v>
      </c>
      <c r="AA3713" s="19" t="s">
        <v>3</v>
      </c>
      <c r="AB3713">
        <f t="shared" si="173"/>
        <v>0</v>
      </c>
    </row>
    <row r="3714" spans="1:28" x14ac:dyDescent="0.25">
      <c r="A3714" s="71">
        <f t="shared" si="172"/>
        <v>10079200</v>
      </c>
      <c r="B3714" s="1" t="s">
        <v>102</v>
      </c>
      <c r="C3714" s="1" t="s">
        <v>18</v>
      </c>
      <c r="D3714" s="1" t="s">
        <v>5415</v>
      </c>
      <c r="E3714" s="1" t="s">
        <v>5416</v>
      </c>
      <c r="F3714" s="1" t="s">
        <v>5417</v>
      </c>
      <c r="G3714" s="1" t="s">
        <v>142</v>
      </c>
      <c r="H3714" s="1" t="s">
        <v>202</v>
      </c>
      <c r="I3714" s="1" t="s">
        <v>180</v>
      </c>
      <c r="J3714" s="1" t="s">
        <v>181</v>
      </c>
      <c r="K3714" s="1" t="s">
        <v>103</v>
      </c>
      <c r="L3714" s="1" t="s">
        <v>2</v>
      </c>
      <c r="M3714" s="1" t="s">
        <v>3</v>
      </c>
      <c r="N3714" s="1" t="s">
        <v>5418</v>
      </c>
      <c r="O3714" s="1" t="s">
        <v>59</v>
      </c>
      <c r="P3714" s="1" t="s">
        <v>203</v>
      </c>
      <c r="Q3714" s="2">
        <v>2</v>
      </c>
      <c r="R3714" s="3" t="s">
        <v>3</v>
      </c>
      <c r="S3714" s="4">
        <v>43746</v>
      </c>
      <c r="T3714" s="5">
        <v>23.76</v>
      </c>
      <c r="U3714" s="4">
        <v>43747</v>
      </c>
      <c r="V3714" s="19" t="str">
        <f>IFERROR(VLOOKUP(C3714,TABLAS!A:C,3,0),"")</f>
        <v>Sanchez Casana, Alejandro Alfr</v>
      </c>
      <c r="W3714" s="19" t="str">
        <f>IFERROR(VLOOKUP(G3714,TABLAS!E:F,2,0)," ")</f>
        <v>CREDITO</v>
      </c>
      <c r="X3714" s="19" t="str">
        <f t="shared" ref="X3714:X3777" si="174">IFERROR(CONCATENATE(D3714," - ",E3714)," ")</f>
        <v>10079200 - Supermercados Peruanos S.A.</v>
      </c>
      <c r="Y3714" s="19" t="str">
        <f>IFERROR(VLOOKUP(O3714,TABLAS!O:P,2,0)," ")</f>
        <v>Pedido</v>
      </c>
      <c r="Z3714" s="58">
        <f>IFERROR(IF(R3714&lt;&gt;"CA",(Q3714/VLOOKUP(INT(I3714),TABLAS!R:W,4,0)),Q3714),"0")</f>
        <v>2</v>
      </c>
      <c r="AA3714" s="19" t="s">
        <v>3</v>
      </c>
      <c r="AB3714">
        <f t="shared" si="173"/>
        <v>0</v>
      </c>
    </row>
    <row r="3715" spans="1:28" x14ac:dyDescent="0.25">
      <c r="A3715" s="71">
        <f t="shared" ref="A3715:A3778" si="175">VALUE(D3715)</f>
        <v>10079200</v>
      </c>
      <c r="B3715" s="1" t="s">
        <v>102</v>
      </c>
      <c r="C3715" s="1" t="s">
        <v>18</v>
      </c>
      <c r="D3715" s="1" t="s">
        <v>5415</v>
      </c>
      <c r="E3715" s="1" t="s">
        <v>5416</v>
      </c>
      <c r="F3715" s="1" t="s">
        <v>5417</v>
      </c>
      <c r="G3715" s="1" t="s">
        <v>142</v>
      </c>
      <c r="H3715" s="1" t="s">
        <v>202</v>
      </c>
      <c r="I3715" s="1" t="s">
        <v>5419</v>
      </c>
      <c r="J3715" s="1" t="s">
        <v>5420</v>
      </c>
      <c r="K3715" s="1" t="s">
        <v>103</v>
      </c>
      <c r="L3715" s="1" t="s">
        <v>2</v>
      </c>
      <c r="M3715" s="1" t="s">
        <v>3</v>
      </c>
      <c r="N3715" s="1" t="s">
        <v>5418</v>
      </c>
      <c r="O3715" s="1" t="s">
        <v>59</v>
      </c>
      <c r="P3715" s="1" t="s">
        <v>203</v>
      </c>
      <c r="Q3715" s="2">
        <v>1</v>
      </c>
      <c r="R3715" s="3" t="s">
        <v>3</v>
      </c>
      <c r="S3715" s="4">
        <v>43746</v>
      </c>
      <c r="T3715" s="5">
        <v>49.98</v>
      </c>
      <c r="U3715" s="4">
        <v>43747</v>
      </c>
      <c r="V3715" s="19" t="str">
        <f>IFERROR(VLOOKUP(C3715,TABLAS!A:C,3,0),"")</f>
        <v>Sanchez Casana, Alejandro Alfr</v>
      </c>
      <c r="W3715" s="19" t="str">
        <f>IFERROR(VLOOKUP(G3715,TABLAS!E:F,2,0)," ")</f>
        <v>CREDITO</v>
      </c>
      <c r="X3715" s="19" t="str">
        <f t="shared" si="174"/>
        <v>10079200 - Supermercados Peruanos S.A.</v>
      </c>
      <c r="Y3715" s="19" t="str">
        <f>IFERROR(VLOOKUP(O3715,TABLAS!O:P,2,0)," ")</f>
        <v>Pedido</v>
      </c>
      <c r="Z3715" s="58">
        <f>IFERROR(IF(R3715&lt;&gt;"CA",(Q3715/VLOOKUP(INT(I3715),TABLAS!R:W,4,0)),Q3715),"0")</f>
        <v>1</v>
      </c>
      <c r="AA3715" s="19" t="s">
        <v>3</v>
      </c>
      <c r="AB3715">
        <f t="shared" ref="AB3715:AB3778" si="176">SUMIF(F$2:F$4247,F3715=F3716,Z$2:Z$4247)</f>
        <v>0</v>
      </c>
    </row>
    <row r="3716" spans="1:28" x14ac:dyDescent="0.25">
      <c r="A3716" s="71">
        <f t="shared" si="175"/>
        <v>10079200</v>
      </c>
      <c r="B3716" s="1" t="s">
        <v>102</v>
      </c>
      <c r="C3716" s="1" t="s">
        <v>18</v>
      </c>
      <c r="D3716" s="1" t="s">
        <v>5415</v>
      </c>
      <c r="E3716" s="1" t="s">
        <v>5416</v>
      </c>
      <c r="F3716" s="1" t="s">
        <v>5417</v>
      </c>
      <c r="G3716" s="1" t="s">
        <v>142</v>
      </c>
      <c r="H3716" s="1" t="s">
        <v>202</v>
      </c>
      <c r="I3716" s="1" t="s">
        <v>154</v>
      </c>
      <c r="J3716" s="1" t="s">
        <v>161</v>
      </c>
      <c r="K3716" s="1" t="s">
        <v>103</v>
      </c>
      <c r="L3716" s="1" t="s">
        <v>2</v>
      </c>
      <c r="M3716" s="1" t="s">
        <v>3</v>
      </c>
      <c r="N3716" s="1" t="s">
        <v>5418</v>
      </c>
      <c r="O3716" s="1" t="s">
        <v>59</v>
      </c>
      <c r="P3716" s="1" t="s">
        <v>203</v>
      </c>
      <c r="Q3716" s="2">
        <v>32</v>
      </c>
      <c r="R3716" s="3" t="s">
        <v>3</v>
      </c>
      <c r="S3716" s="4">
        <v>43746</v>
      </c>
      <c r="T3716" s="5">
        <v>666.85</v>
      </c>
      <c r="U3716" s="4">
        <v>43747</v>
      </c>
      <c r="V3716" s="19" t="str">
        <f>IFERROR(VLOOKUP(C3716,TABLAS!A:C,3,0),"")</f>
        <v>Sanchez Casana, Alejandro Alfr</v>
      </c>
      <c r="W3716" s="19" t="str">
        <f>IFERROR(VLOOKUP(G3716,TABLAS!E:F,2,0)," ")</f>
        <v>CREDITO</v>
      </c>
      <c r="X3716" s="19" t="str">
        <f t="shared" si="174"/>
        <v>10079200 - Supermercados Peruanos S.A.</v>
      </c>
      <c r="Y3716" s="19" t="str">
        <f>IFERROR(VLOOKUP(O3716,TABLAS!O:P,2,0)," ")</f>
        <v>Pedido</v>
      </c>
      <c r="Z3716" s="58">
        <f>IFERROR(IF(R3716&lt;&gt;"CA",(Q3716/VLOOKUP(INT(I3716),TABLAS!R:W,4,0)),Q3716),"0")</f>
        <v>32</v>
      </c>
      <c r="AA3716" s="19" t="s">
        <v>3</v>
      </c>
      <c r="AB3716">
        <f t="shared" si="176"/>
        <v>0</v>
      </c>
    </row>
    <row r="3717" spans="1:28" x14ac:dyDescent="0.25">
      <c r="A3717" s="71">
        <f t="shared" si="175"/>
        <v>10079200</v>
      </c>
      <c r="B3717" s="1" t="s">
        <v>102</v>
      </c>
      <c r="C3717" s="1" t="s">
        <v>18</v>
      </c>
      <c r="D3717" s="1" t="s">
        <v>5415</v>
      </c>
      <c r="E3717" s="1" t="s">
        <v>5416</v>
      </c>
      <c r="F3717" s="1" t="s">
        <v>5417</v>
      </c>
      <c r="G3717" s="1" t="s">
        <v>142</v>
      </c>
      <c r="H3717" s="1" t="s">
        <v>202</v>
      </c>
      <c r="I3717" s="1" t="s">
        <v>147</v>
      </c>
      <c r="J3717" s="1" t="s">
        <v>148</v>
      </c>
      <c r="K3717" s="1" t="s">
        <v>103</v>
      </c>
      <c r="L3717" s="1" t="s">
        <v>2</v>
      </c>
      <c r="M3717" s="1" t="s">
        <v>3</v>
      </c>
      <c r="N3717" s="1" t="s">
        <v>5418</v>
      </c>
      <c r="O3717" s="1" t="s">
        <v>59</v>
      </c>
      <c r="P3717" s="1" t="s">
        <v>203</v>
      </c>
      <c r="Q3717" s="2">
        <v>4</v>
      </c>
      <c r="R3717" s="3" t="s">
        <v>3</v>
      </c>
      <c r="S3717" s="4">
        <v>43746</v>
      </c>
      <c r="T3717" s="5">
        <v>173.33</v>
      </c>
      <c r="U3717" s="4">
        <v>43747</v>
      </c>
      <c r="V3717" s="19" t="str">
        <f>IFERROR(VLOOKUP(C3717,TABLAS!A:C,3,0),"")</f>
        <v>Sanchez Casana, Alejandro Alfr</v>
      </c>
      <c r="W3717" s="19" t="str">
        <f>IFERROR(VLOOKUP(G3717,TABLAS!E:F,2,0)," ")</f>
        <v>CREDITO</v>
      </c>
      <c r="X3717" s="19" t="str">
        <f t="shared" si="174"/>
        <v>10079200 - Supermercados Peruanos S.A.</v>
      </c>
      <c r="Y3717" s="19" t="str">
        <f>IFERROR(VLOOKUP(O3717,TABLAS!O:P,2,0)," ")</f>
        <v>Pedido</v>
      </c>
      <c r="Z3717" s="58">
        <f>IFERROR(IF(R3717&lt;&gt;"CA",(Q3717/VLOOKUP(INT(I3717),TABLAS!R:W,4,0)),Q3717),"0")</f>
        <v>4</v>
      </c>
      <c r="AA3717" s="19" t="s">
        <v>3</v>
      </c>
      <c r="AB3717">
        <f t="shared" si="176"/>
        <v>0</v>
      </c>
    </row>
    <row r="3718" spans="1:28" x14ac:dyDescent="0.25">
      <c r="A3718" s="71">
        <f t="shared" si="175"/>
        <v>10079200</v>
      </c>
      <c r="B3718" s="1" t="s">
        <v>102</v>
      </c>
      <c r="C3718" s="1" t="s">
        <v>18</v>
      </c>
      <c r="D3718" s="1" t="s">
        <v>5415</v>
      </c>
      <c r="E3718" s="1" t="s">
        <v>5416</v>
      </c>
      <c r="F3718" s="1" t="s">
        <v>5417</v>
      </c>
      <c r="G3718" s="1" t="s">
        <v>142</v>
      </c>
      <c r="H3718" s="1" t="s">
        <v>202</v>
      </c>
      <c r="I3718" s="1" t="s">
        <v>106</v>
      </c>
      <c r="J3718" s="1" t="s">
        <v>107</v>
      </c>
      <c r="K3718" s="1" t="s">
        <v>103</v>
      </c>
      <c r="L3718" s="1" t="s">
        <v>2</v>
      </c>
      <c r="M3718" s="1" t="s">
        <v>3</v>
      </c>
      <c r="N3718" s="1" t="s">
        <v>5418</v>
      </c>
      <c r="O3718" s="1" t="s">
        <v>59</v>
      </c>
      <c r="P3718" s="1" t="s">
        <v>203</v>
      </c>
      <c r="Q3718" s="2">
        <v>10</v>
      </c>
      <c r="R3718" s="3" t="s">
        <v>3</v>
      </c>
      <c r="S3718" s="4">
        <v>43746</v>
      </c>
      <c r="T3718" s="5">
        <v>90.55</v>
      </c>
      <c r="U3718" s="4">
        <v>43747</v>
      </c>
      <c r="V3718" s="19" t="str">
        <f>IFERROR(VLOOKUP(C3718,TABLAS!A:C,3,0),"")</f>
        <v>Sanchez Casana, Alejandro Alfr</v>
      </c>
      <c r="W3718" s="19" t="str">
        <f>IFERROR(VLOOKUP(G3718,TABLAS!E:F,2,0)," ")</f>
        <v>CREDITO</v>
      </c>
      <c r="X3718" s="19" t="str">
        <f t="shared" si="174"/>
        <v>10079200 - Supermercados Peruanos S.A.</v>
      </c>
      <c r="Y3718" s="19" t="str">
        <f>IFERROR(VLOOKUP(O3718,TABLAS!O:P,2,0)," ")</f>
        <v>Pedido</v>
      </c>
      <c r="Z3718" s="58">
        <f>IFERROR(IF(R3718&lt;&gt;"CA",(Q3718/VLOOKUP(INT(I3718),TABLAS!R:W,4,0)),Q3718),"0")</f>
        <v>10</v>
      </c>
      <c r="AA3718" s="19" t="s">
        <v>3</v>
      </c>
      <c r="AB3718">
        <f t="shared" si="176"/>
        <v>0</v>
      </c>
    </row>
    <row r="3719" spans="1:28" x14ac:dyDescent="0.25">
      <c r="A3719" s="71">
        <f t="shared" si="175"/>
        <v>10079200</v>
      </c>
      <c r="B3719" s="1" t="s">
        <v>102</v>
      </c>
      <c r="C3719" s="1" t="s">
        <v>18</v>
      </c>
      <c r="D3719" s="1" t="s">
        <v>5415</v>
      </c>
      <c r="E3719" s="1" t="s">
        <v>5416</v>
      </c>
      <c r="F3719" s="1" t="s">
        <v>5417</v>
      </c>
      <c r="G3719" s="1" t="s">
        <v>142</v>
      </c>
      <c r="H3719" s="1" t="s">
        <v>202</v>
      </c>
      <c r="I3719" s="1" t="s">
        <v>164</v>
      </c>
      <c r="J3719" s="1" t="s">
        <v>165</v>
      </c>
      <c r="K3719" s="1" t="s">
        <v>103</v>
      </c>
      <c r="L3719" s="1" t="s">
        <v>2</v>
      </c>
      <c r="M3719" s="1" t="s">
        <v>3</v>
      </c>
      <c r="N3719" s="1" t="s">
        <v>5418</v>
      </c>
      <c r="O3719" s="1" t="s">
        <v>59</v>
      </c>
      <c r="P3719" s="1" t="s">
        <v>203</v>
      </c>
      <c r="Q3719" s="2">
        <v>6</v>
      </c>
      <c r="R3719" s="3" t="s">
        <v>3</v>
      </c>
      <c r="S3719" s="4">
        <v>43746</v>
      </c>
      <c r="T3719" s="5">
        <v>299.86</v>
      </c>
      <c r="U3719" s="4">
        <v>43747</v>
      </c>
      <c r="V3719" s="19" t="str">
        <f>IFERROR(VLOOKUP(C3719,TABLAS!A:C,3,0),"")</f>
        <v>Sanchez Casana, Alejandro Alfr</v>
      </c>
      <c r="W3719" s="19" t="str">
        <f>IFERROR(VLOOKUP(G3719,TABLAS!E:F,2,0)," ")</f>
        <v>CREDITO</v>
      </c>
      <c r="X3719" s="19" t="str">
        <f t="shared" si="174"/>
        <v>10079200 - Supermercados Peruanos S.A.</v>
      </c>
      <c r="Y3719" s="19" t="str">
        <f>IFERROR(VLOOKUP(O3719,TABLAS!O:P,2,0)," ")</f>
        <v>Pedido</v>
      </c>
      <c r="Z3719" s="58">
        <f>IFERROR(IF(R3719&lt;&gt;"CA",(Q3719/VLOOKUP(INT(I3719),TABLAS!R:W,4,0)),Q3719),"0")</f>
        <v>6</v>
      </c>
      <c r="AA3719" s="19" t="s">
        <v>3</v>
      </c>
      <c r="AB3719">
        <f t="shared" si="176"/>
        <v>0</v>
      </c>
    </row>
    <row r="3720" spans="1:28" x14ac:dyDescent="0.25">
      <c r="A3720" s="71">
        <f t="shared" si="175"/>
        <v>10079200</v>
      </c>
      <c r="B3720" s="1" t="s">
        <v>102</v>
      </c>
      <c r="C3720" s="1" t="s">
        <v>18</v>
      </c>
      <c r="D3720" s="1" t="s">
        <v>5415</v>
      </c>
      <c r="E3720" s="1" t="s">
        <v>5416</v>
      </c>
      <c r="F3720" s="1" t="s">
        <v>5417</v>
      </c>
      <c r="G3720" s="1" t="s">
        <v>142</v>
      </c>
      <c r="H3720" s="1" t="s">
        <v>202</v>
      </c>
      <c r="I3720" s="1" t="s">
        <v>186</v>
      </c>
      <c r="J3720" s="1" t="s">
        <v>187</v>
      </c>
      <c r="K3720" s="1" t="s">
        <v>103</v>
      </c>
      <c r="L3720" s="1" t="s">
        <v>2</v>
      </c>
      <c r="M3720" s="1" t="s">
        <v>3</v>
      </c>
      <c r="N3720" s="1" t="s">
        <v>5418</v>
      </c>
      <c r="O3720" s="1" t="s">
        <v>59</v>
      </c>
      <c r="P3720" s="1" t="s">
        <v>203</v>
      </c>
      <c r="Q3720" s="2">
        <v>2</v>
      </c>
      <c r="R3720" s="3" t="s">
        <v>3</v>
      </c>
      <c r="S3720" s="4">
        <v>43746</v>
      </c>
      <c r="T3720" s="5">
        <v>99.95</v>
      </c>
      <c r="U3720" s="4">
        <v>43747</v>
      </c>
      <c r="V3720" s="19" t="str">
        <f>IFERROR(VLOOKUP(C3720,TABLAS!A:C,3,0),"")</f>
        <v>Sanchez Casana, Alejandro Alfr</v>
      </c>
      <c r="W3720" s="19" t="str">
        <f>IFERROR(VLOOKUP(G3720,TABLAS!E:F,2,0)," ")</f>
        <v>CREDITO</v>
      </c>
      <c r="X3720" s="19" t="str">
        <f t="shared" si="174"/>
        <v>10079200 - Supermercados Peruanos S.A.</v>
      </c>
      <c r="Y3720" s="19" t="str">
        <f>IFERROR(VLOOKUP(O3720,TABLAS!O:P,2,0)," ")</f>
        <v>Pedido</v>
      </c>
      <c r="Z3720" s="58">
        <f>IFERROR(IF(R3720&lt;&gt;"CA",(Q3720/VLOOKUP(INT(I3720),TABLAS!R:W,4,0)),Q3720),"0")</f>
        <v>2</v>
      </c>
      <c r="AA3720" s="19" t="s">
        <v>3</v>
      </c>
      <c r="AB3720">
        <f t="shared" si="176"/>
        <v>0</v>
      </c>
    </row>
    <row r="3721" spans="1:28" x14ac:dyDescent="0.25">
      <c r="A3721" s="71">
        <f t="shared" si="175"/>
        <v>10079200</v>
      </c>
      <c r="B3721" s="1" t="s">
        <v>102</v>
      </c>
      <c r="C3721" s="1" t="s">
        <v>18</v>
      </c>
      <c r="D3721" s="1" t="s">
        <v>5415</v>
      </c>
      <c r="E3721" s="1" t="s">
        <v>5416</v>
      </c>
      <c r="F3721" s="1" t="s">
        <v>5417</v>
      </c>
      <c r="G3721" s="1" t="s">
        <v>142</v>
      </c>
      <c r="H3721" s="1" t="s">
        <v>202</v>
      </c>
      <c r="I3721" s="1" t="s">
        <v>208</v>
      </c>
      <c r="J3721" s="1" t="s">
        <v>209</v>
      </c>
      <c r="K3721" s="1" t="s">
        <v>103</v>
      </c>
      <c r="L3721" s="1" t="s">
        <v>2</v>
      </c>
      <c r="M3721" s="1" t="s">
        <v>3</v>
      </c>
      <c r="N3721" s="1" t="s">
        <v>5418</v>
      </c>
      <c r="O3721" s="1" t="s">
        <v>61</v>
      </c>
      <c r="P3721" s="1" t="s">
        <v>203</v>
      </c>
      <c r="Q3721" s="2">
        <v>1</v>
      </c>
      <c r="R3721" s="3" t="s">
        <v>3</v>
      </c>
      <c r="S3721" s="4">
        <v>43746</v>
      </c>
      <c r="T3721" s="5">
        <v>34.97</v>
      </c>
      <c r="U3721" s="4">
        <v>43747</v>
      </c>
      <c r="V3721" s="19" t="str">
        <f>IFERROR(VLOOKUP(C3721,TABLAS!A:C,3,0),"")</f>
        <v>Sanchez Casana, Alejandro Alfr</v>
      </c>
      <c r="W3721" s="19" t="str">
        <f>IFERROR(VLOOKUP(G3721,TABLAS!E:F,2,0)," ")</f>
        <v>CREDITO</v>
      </c>
      <c r="X3721" s="19" t="str">
        <f t="shared" si="174"/>
        <v>10079200 - Supermercados Peruanos S.A.</v>
      </c>
      <c r="Y3721" s="19" t="str">
        <f>IFERROR(VLOOKUP(O3721,TABLAS!O:P,2,0)," ")</f>
        <v>Pedido</v>
      </c>
      <c r="Z3721" s="58">
        <f>IFERROR(IF(R3721&lt;&gt;"CA",(Q3721/VLOOKUP(INT(I3721),TABLAS!R:W,4,0)),Q3721),"0")</f>
        <v>1</v>
      </c>
      <c r="AA3721" s="19" t="s">
        <v>3</v>
      </c>
      <c r="AB3721">
        <f t="shared" si="176"/>
        <v>0</v>
      </c>
    </row>
    <row r="3722" spans="1:28" x14ac:dyDescent="0.25">
      <c r="A3722" s="71">
        <f t="shared" si="175"/>
        <v>10079200</v>
      </c>
      <c r="B3722" s="1" t="s">
        <v>102</v>
      </c>
      <c r="C3722" s="1" t="s">
        <v>18</v>
      </c>
      <c r="D3722" s="1" t="s">
        <v>5415</v>
      </c>
      <c r="E3722" s="1" t="s">
        <v>5416</v>
      </c>
      <c r="F3722" s="1" t="s">
        <v>5417</v>
      </c>
      <c r="G3722" s="1" t="s">
        <v>142</v>
      </c>
      <c r="H3722" s="1" t="s">
        <v>202</v>
      </c>
      <c r="I3722" s="1" t="s">
        <v>168</v>
      </c>
      <c r="J3722" s="1" t="s">
        <v>169</v>
      </c>
      <c r="K3722" s="1" t="s">
        <v>103</v>
      </c>
      <c r="L3722" s="1" t="s">
        <v>2</v>
      </c>
      <c r="M3722" s="1" t="s">
        <v>3</v>
      </c>
      <c r="N3722" s="1" t="s">
        <v>5418</v>
      </c>
      <c r="O3722" s="1" t="s">
        <v>59</v>
      </c>
      <c r="P3722" s="1" t="s">
        <v>203</v>
      </c>
      <c r="Q3722" s="2">
        <v>4</v>
      </c>
      <c r="R3722" s="3" t="s">
        <v>3</v>
      </c>
      <c r="S3722" s="4">
        <v>43746</v>
      </c>
      <c r="T3722" s="5">
        <v>80.08</v>
      </c>
      <c r="U3722" s="4">
        <v>43747</v>
      </c>
      <c r="V3722" s="19" t="str">
        <f>IFERROR(VLOOKUP(C3722,TABLAS!A:C,3,0),"")</f>
        <v>Sanchez Casana, Alejandro Alfr</v>
      </c>
      <c r="W3722" s="19" t="str">
        <f>IFERROR(VLOOKUP(G3722,TABLAS!E:F,2,0)," ")</f>
        <v>CREDITO</v>
      </c>
      <c r="X3722" s="19" t="str">
        <f t="shared" si="174"/>
        <v>10079200 - Supermercados Peruanos S.A.</v>
      </c>
      <c r="Y3722" s="19" t="str">
        <f>IFERROR(VLOOKUP(O3722,TABLAS!O:P,2,0)," ")</f>
        <v>Pedido</v>
      </c>
      <c r="Z3722" s="58">
        <f>IFERROR(IF(R3722&lt;&gt;"CA",(Q3722/VLOOKUP(INT(I3722),TABLAS!R:W,4,0)),Q3722),"0")</f>
        <v>4</v>
      </c>
      <c r="AA3722" s="19" t="s">
        <v>3</v>
      </c>
      <c r="AB3722">
        <f t="shared" si="176"/>
        <v>0</v>
      </c>
    </row>
    <row r="3723" spans="1:28" x14ac:dyDescent="0.25">
      <c r="A3723" s="71">
        <f t="shared" si="175"/>
        <v>10079200</v>
      </c>
      <c r="B3723" s="1" t="s">
        <v>102</v>
      </c>
      <c r="C3723" s="1" t="s">
        <v>18</v>
      </c>
      <c r="D3723" s="1" t="s">
        <v>5415</v>
      </c>
      <c r="E3723" s="1" t="s">
        <v>5416</v>
      </c>
      <c r="F3723" s="1" t="s">
        <v>5421</v>
      </c>
      <c r="G3723" s="1" t="s">
        <v>142</v>
      </c>
      <c r="H3723" s="1" t="s">
        <v>202</v>
      </c>
      <c r="I3723" s="1" t="s">
        <v>174</v>
      </c>
      <c r="J3723" s="1" t="s">
        <v>175</v>
      </c>
      <c r="K3723" s="1" t="s">
        <v>103</v>
      </c>
      <c r="L3723" s="1" t="s">
        <v>2</v>
      </c>
      <c r="M3723" s="1" t="s">
        <v>3</v>
      </c>
      <c r="N3723" s="1" t="s">
        <v>5422</v>
      </c>
      <c r="O3723" s="1" t="s">
        <v>59</v>
      </c>
      <c r="P3723" s="1" t="s">
        <v>203</v>
      </c>
      <c r="Q3723" s="2">
        <v>2</v>
      </c>
      <c r="R3723" s="3" t="s">
        <v>3</v>
      </c>
      <c r="S3723" s="4">
        <v>43746</v>
      </c>
      <c r="T3723" s="5">
        <v>22.16</v>
      </c>
      <c r="U3723" s="4">
        <v>43747</v>
      </c>
      <c r="V3723" s="19" t="str">
        <f>IFERROR(VLOOKUP(C3723,TABLAS!A:C,3,0),"")</f>
        <v>Sanchez Casana, Alejandro Alfr</v>
      </c>
      <c r="W3723" s="19" t="str">
        <f>IFERROR(VLOOKUP(G3723,TABLAS!E:F,2,0)," ")</f>
        <v>CREDITO</v>
      </c>
      <c r="X3723" s="19" t="str">
        <f t="shared" si="174"/>
        <v>10079200 - Supermercados Peruanos S.A.</v>
      </c>
      <c r="Y3723" s="19" t="str">
        <f>IFERROR(VLOOKUP(O3723,TABLAS!O:P,2,0)," ")</f>
        <v>Pedido</v>
      </c>
      <c r="Z3723" s="58">
        <f>IFERROR(IF(R3723&lt;&gt;"CA",(Q3723/VLOOKUP(INT(I3723),TABLAS!R:W,4,0)),Q3723),"0")</f>
        <v>2</v>
      </c>
      <c r="AA3723" s="19" t="s">
        <v>3</v>
      </c>
      <c r="AB3723">
        <f t="shared" si="176"/>
        <v>0</v>
      </c>
    </row>
    <row r="3724" spans="1:28" x14ac:dyDescent="0.25">
      <c r="A3724" s="71">
        <f t="shared" si="175"/>
        <v>10079200</v>
      </c>
      <c r="B3724" s="1" t="s">
        <v>102</v>
      </c>
      <c r="C3724" s="1" t="s">
        <v>18</v>
      </c>
      <c r="D3724" s="1" t="s">
        <v>5415</v>
      </c>
      <c r="E3724" s="1" t="s">
        <v>5416</v>
      </c>
      <c r="F3724" s="1" t="s">
        <v>5421</v>
      </c>
      <c r="G3724" s="1" t="s">
        <v>142</v>
      </c>
      <c r="H3724" s="1" t="s">
        <v>202</v>
      </c>
      <c r="I3724" s="1" t="s">
        <v>170</v>
      </c>
      <c r="J3724" s="1" t="s">
        <v>171</v>
      </c>
      <c r="K3724" s="1" t="s">
        <v>103</v>
      </c>
      <c r="L3724" s="1" t="s">
        <v>2</v>
      </c>
      <c r="M3724" s="1" t="s">
        <v>3</v>
      </c>
      <c r="N3724" s="1" t="s">
        <v>5422</v>
      </c>
      <c r="O3724" s="1" t="s">
        <v>59</v>
      </c>
      <c r="P3724" s="1" t="s">
        <v>203</v>
      </c>
      <c r="Q3724" s="2">
        <v>4</v>
      </c>
      <c r="R3724" s="3" t="s">
        <v>3</v>
      </c>
      <c r="S3724" s="4">
        <v>43746</v>
      </c>
      <c r="T3724" s="5">
        <v>29.55</v>
      </c>
      <c r="U3724" s="4">
        <v>43747</v>
      </c>
      <c r="V3724" s="19" t="str">
        <f>IFERROR(VLOOKUP(C3724,TABLAS!A:C,3,0),"")</f>
        <v>Sanchez Casana, Alejandro Alfr</v>
      </c>
      <c r="W3724" s="19" t="str">
        <f>IFERROR(VLOOKUP(G3724,TABLAS!E:F,2,0)," ")</f>
        <v>CREDITO</v>
      </c>
      <c r="X3724" s="19" t="str">
        <f t="shared" si="174"/>
        <v>10079200 - Supermercados Peruanos S.A.</v>
      </c>
      <c r="Y3724" s="19" t="str">
        <f>IFERROR(VLOOKUP(O3724,TABLAS!O:P,2,0)," ")</f>
        <v>Pedido</v>
      </c>
      <c r="Z3724" s="58">
        <f>IFERROR(IF(R3724&lt;&gt;"CA",(Q3724/VLOOKUP(INT(I3724),TABLAS!R:W,4,0)),Q3724),"0")</f>
        <v>4</v>
      </c>
      <c r="AA3724" s="19" t="s">
        <v>3</v>
      </c>
      <c r="AB3724">
        <f t="shared" si="176"/>
        <v>0</v>
      </c>
    </row>
    <row r="3725" spans="1:28" x14ac:dyDescent="0.25">
      <c r="A3725" s="71">
        <f t="shared" si="175"/>
        <v>10079200</v>
      </c>
      <c r="B3725" s="1" t="s">
        <v>102</v>
      </c>
      <c r="C3725" s="1" t="s">
        <v>18</v>
      </c>
      <c r="D3725" s="1" t="s">
        <v>5415</v>
      </c>
      <c r="E3725" s="1" t="s">
        <v>5416</v>
      </c>
      <c r="F3725" s="1" t="s">
        <v>5421</v>
      </c>
      <c r="G3725" s="1" t="s">
        <v>142</v>
      </c>
      <c r="H3725" s="1" t="s">
        <v>202</v>
      </c>
      <c r="I3725" s="1" t="s">
        <v>184</v>
      </c>
      <c r="J3725" s="1" t="s">
        <v>185</v>
      </c>
      <c r="K3725" s="1" t="s">
        <v>103</v>
      </c>
      <c r="L3725" s="1" t="s">
        <v>2</v>
      </c>
      <c r="M3725" s="1" t="s">
        <v>3</v>
      </c>
      <c r="N3725" s="1" t="s">
        <v>5422</v>
      </c>
      <c r="O3725" s="1" t="s">
        <v>59</v>
      </c>
      <c r="P3725" s="1" t="s">
        <v>203</v>
      </c>
      <c r="Q3725" s="2">
        <v>2</v>
      </c>
      <c r="R3725" s="3" t="s">
        <v>3</v>
      </c>
      <c r="S3725" s="4">
        <v>43746</v>
      </c>
      <c r="T3725" s="5">
        <v>33.03</v>
      </c>
      <c r="U3725" s="4">
        <v>43747</v>
      </c>
      <c r="V3725" s="19" t="str">
        <f>IFERROR(VLOOKUP(C3725,TABLAS!A:C,3,0),"")</f>
        <v>Sanchez Casana, Alejandro Alfr</v>
      </c>
      <c r="W3725" s="19" t="str">
        <f>IFERROR(VLOOKUP(G3725,TABLAS!E:F,2,0)," ")</f>
        <v>CREDITO</v>
      </c>
      <c r="X3725" s="19" t="str">
        <f t="shared" si="174"/>
        <v>10079200 - Supermercados Peruanos S.A.</v>
      </c>
      <c r="Y3725" s="19" t="str">
        <f>IFERROR(VLOOKUP(O3725,TABLAS!O:P,2,0)," ")</f>
        <v>Pedido</v>
      </c>
      <c r="Z3725" s="58">
        <f>IFERROR(IF(R3725&lt;&gt;"CA",(Q3725/VLOOKUP(INT(I3725),TABLAS!R:W,4,0)),Q3725),"0")</f>
        <v>2</v>
      </c>
      <c r="AA3725" s="19" t="s">
        <v>3</v>
      </c>
      <c r="AB3725">
        <f t="shared" si="176"/>
        <v>0</v>
      </c>
    </row>
    <row r="3726" spans="1:28" x14ac:dyDescent="0.25">
      <c r="A3726" s="71">
        <f t="shared" si="175"/>
        <v>10079200</v>
      </c>
      <c r="B3726" s="1" t="s">
        <v>102</v>
      </c>
      <c r="C3726" s="1" t="s">
        <v>18</v>
      </c>
      <c r="D3726" s="1" t="s">
        <v>5415</v>
      </c>
      <c r="E3726" s="1" t="s">
        <v>5416</v>
      </c>
      <c r="F3726" s="1" t="s">
        <v>5421</v>
      </c>
      <c r="G3726" s="1" t="s">
        <v>142</v>
      </c>
      <c r="H3726" s="1" t="s">
        <v>202</v>
      </c>
      <c r="I3726" s="1" t="s">
        <v>143</v>
      </c>
      <c r="J3726" s="1" t="s">
        <v>144</v>
      </c>
      <c r="K3726" s="1" t="s">
        <v>103</v>
      </c>
      <c r="L3726" s="1" t="s">
        <v>2</v>
      </c>
      <c r="M3726" s="1" t="s">
        <v>3</v>
      </c>
      <c r="N3726" s="1" t="s">
        <v>5422</v>
      </c>
      <c r="O3726" s="1" t="s">
        <v>59</v>
      </c>
      <c r="P3726" s="1" t="s">
        <v>203</v>
      </c>
      <c r="Q3726" s="2">
        <v>28</v>
      </c>
      <c r="R3726" s="3" t="s">
        <v>3</v>
      </c>
      <c r="S3726" s="4">
        <v>43746</v>
      </c>
      <c r="T3726" s="5">
        <v>180.35</v>
      </c>
      <c r="U3726" s="4">
        <v>43747</v>
      </c>
      <c r="V3726" s="19" t="str">
        <f>IFERROR(VLOOKUP(C3726,TABLAS!A:C,3,0),"")</f>
        <v>Sanchez Casana, Alejandro Alfr</v>
      </c>
      <c r="W3726" s="19" t="str">
        <f>IFERROR(VLOOKUP(G3726,TABLAS!E:F,2,0)," ")</f>
        <v>CREDITO</v>
      </c>
      <c r="X3726" s="19" t="str">
        <f t="shared" si="174"/>
        <v>10079200 - Supermercados Peruanos S.A.</v>
      </c>
      <c r="Y3726" s="19" t="str">
        <f>IFERROR(VLOOKUP(O3726,TABLAS!O:P,2,0)," ")</f>
        <v>Pedido</v>
      </c>
      <c r="Z3726" s="58">
        <f>IFERROR(IF(R3726&lt;&gt;"CA",(Q3726/VLOOKUP(INT(I3726),TABLAS!R:W,4,0)),Q3726),"0")</f>
        <v>28</v>
      </c>
      <c r="AA3726" s="19" t="s">
        <v>3</v>
      </c>
      <c r="AB3726">
        <f t="shared" si="176"/>
        <v>0</v>
      </c>
    </row>
    <row r="3727" spans="1:28" x14ac:dyDescent="0.25">
      <c r="A3727" s="71">
        <f t="shared" si="175"/>
        <v>10079200</v>
      </c>
      <c r="B3727" s="1" t="s">
        <v>102</v>
      </c>
      <c r="C3727" s="1" t="s">
        <v>18</v>
      </c>
      <c r="D3727" s="1" t="s">
        <v>5415</v>
      </c>
      <c r="E3727" s="1" t="s">
        <v>5416</v>
      </c>
      <c r="F3727" s="1" t="s">
        <v>5421</v>
      </c>
      <c r="G3727" s="1" t="s">
        <v>142</v>
      </c>
      <c r="H3727" s="1" t="s">
        <v>202</v>
      </c>
      <c r="I3727" s="1" t="s">
        <v>176</v>
      </c>
      <c r="J3727" s="1" t="s">
        <v>177</v>
      </c>
      <c r="K3727" s="1" t="s">
        <v>103</v>
      </c>
      <c r="L3727" s="1" t="s">
        <v>2</v>
      </c>
      <c r="M3727" s="1" t="s">
        <v>3</v>
      </c>
      <c r="N3727" s="1" t="s">
        <v>5422</v>
      </c>
      <c r="O3727" s="1" t="s">
        <v>59</v>
      </c>
      <c r="P3727" s="1" t="s">
        <v>203</v>
      </c>
      <c r="Q3727" s="2">
        <v>7</v>
      </c>
      <c r="R3727" s="3" t="s">
        <v>3</v>
      </c>
      <c r="S3727" s="4">
        <v>43746</v>
      </c>
      <c r="T3727" s="5">
        <v>50.7</v>
      </c>
      <c r="U3727" s="4">
        <v>43747</v>
      </c>
      <c r="V3727" s="19" t="str">
        <f>IFERROR(VLOOKUP(C3727,TABLAS!A:C,3,0),"")</f>
        <v>Sanchez Casana, Alejandro Alfr</v>
      </c>
      <c r="W3727" s="19" t="str">
        <f>IFERROR(VLOOKUP(G3727,TABLAS!E:F,2,0)," ")</f>
        <v>CREDITO</v>
      </c>
      <c r="X3727" s="19" t="str">
        <f t="shared" si="174"/>
        <v>10079200 - Supermercados Peruanos S.A.</v>
      </c>
      <c r="Y3727" s="19" t="str">
        <f>IFERROR(VLOOKUP(O3727,TABLAS!O:P,2,0)," ")</f>
        <v>Pedido</v>
      </c>
      <c r="Z3727" s="58">
        <f>IFERROR(IF(R3727&lt;&gt;"CA",(Q3727/VLOOKUP(INT(I3727),TABLAS!R:W,4,0)),Q3727),"0")</f>
        <v>7</v>
      </c>
      <c r="AA3727" s="19" t="s">
        <v>3</v>
      </c>
      <c r="AB3727">
        <f t="shared" si="176"/>
        <v>0</v>
      </c>
    </row>
    <row r="3728" spans="1:28" x14ac:dyDescent="0.25">
      <c r="A3728" s="71">
        <f t="shared" si="175"/>
        <v>10079200</v>
      </c>
      <c r="B3728" s="1" t="s">
        <v>102</v>
      </c>
      <c r="C3728" s="1" t="s">
        <v>18</v>
      </c>
      <c r="D3728" s="1" t="s">
        <v>5415</v>
      </c>
      <c r="E3728" s="1" t="s">
        <v>5416</v>
      </c>
      <c r="F3728" s="1" t="s">
        <v>5421</v>
      </c>
      <c r="G3728" s="1" t="s">
        <v>142</v>
      </c>
      <c r="H3728" s="1" t="s">
        <v>202</v>
      </c>
      <c r="I3728" s="1" t="s">
        <v>182</v>
      </c>
      <c r="J3728" s="1" t="s">
        <v>183</v>
      </c>
      <c r="K3728" s="1" t="s">
        <v>103</v>
      </c>
      <c r="L3728" s="1" t="s">
        <v>2</v>
      </c>
      <c r="M3728" s="1" t="s">
        <v>3</v>
      </c>
      <c r="N3728" s="1" t="s">
        <v>5422</v>
      </c>
      <c r="O3728" s="1" t="s">
        <v>59</v>
      </c>
      <c r="P3728" s="1" t="s">
        <v>203</v>
      </c>
      <c r="Q3728" s="2">
        <v>8</v>
      </c>
      <c r="R3728" s="3" t="s">
        <v>3</v>
      </c>
      <c r="S3728" s="4">
        <v>43746</v>
      </c>
      <c r="T3728" s="5">
        <v>123.73</v>
      </c>
      <c r="U3728" s="4">
        <v>43747</v>
      </c>
      <c r="V3728" s="19" t="str">
        <f>IFERROR(VLOOKUP(C3728,TABLAS!A:C,3,0),"")</f>
        <v>Sanchez Casana, Alejandro Alfr</v>
      </c>
      <c r="W3728" s="19" t="str">
        <f>IFERROR(VLOOKUP(G3728,TABLAS!E:F,2,0)," ")</f>
        <v>CREDITO</v>
      </c>
      <c r="X3728" s="19" t="str">
        <f t="shared" si="174"/>
        <v>10079200 - Supermercados Peruanos S.A.</v>
      </c>
      <c r="Y3728" s="19" t="str">
        <f>IFERROR(VLOOKUP(O3728,TABLAS!O:P,2,0)," ")</f>
        <v>Pedido</v>
      </c>
      <c r="Z3728" s="58">
        <f>IFERROR(IF(R3728&lt;&gt;"CA",(Q3728/VLOOKUP(INT(I3728),TABLAS!R:W,4,0)),Q3728),"0")</f>
        <v>8</v>
      </c>
      <c r="AA3728" s="19" t="s">
        <v>3</v>
      </c>
      <c r="AB3728">
        <f t="shared" si="176"/>
        <v>0</v>
      </c>
    </row>
    <row r="3729" spans="1:28" x14ac:dyDescent="0.25">
      <c r="A3729" s="71">
        <f t="shared" si="175"/>
        <v>10079200</v>
      </c>
      <c r="B3729" s="1" t="s">
        <v>102</v>
      </c>
      <c r="C3729" s="1" t="s">
        <v>18</v>
      </c>
      <c r="D3729" s="1" t="s">
        <v>5415</v>
      </c>
      <c r="E3729" s="1" t="s">
        <v>5416</v>
      </c>
      <c r="F3729" s="1" t="s">
        <v>5421</v>
      </c>
      <c r="G3729" s="1" t="s">
        <v>142</v>
      </c>
      <c r="H3729" s="1" t="s">
        <v>202</v>
      </c>
      <c r="I3729" s="1" t="s">
        <v>151</v>
      </c>
      <c r="J3729" s="1" t="s">
        <v>152</v>
      </c>
      <c r="K3729" s="1" t="s">
        <v>103</v>
      </c>
      <c r="L3729" s="1" t="s">
        <v>2</v>
      </c>
      <c r="M3729" s="1" t="s">
        <v>3</v>
      </c>
      <c r="N3729" s="1" t="s">
        <v>5422</v>
      </c>
      <c r="O3729" s="1" t="s">
        <v>59</v>
      </c>
      <c r="P3729" s="1" t="s">
        <v>203</v>
      </c>
      <c r="Q3729" s="2">
        <v>1</v>
      </c>
      <c r="R3729" s="3" t="s">
        <v>3</v>
      </c>
      <c r="S3729" s="4">
        <v>43746</v>
      </c>
      <c r="T3729" s="5">
        <v>13.86</v>
      </c>
      <c r="U3729" s="4">
        <v>43747</v>
      </c>
      <c r="V3729" s="19" t="str">
        <f>IFERROR(VLOOKUP(C3729,TABLAS!A:C,3,0),"")</f>
        <v>Sanchez Casana, Alejandro Alfr</v>
      </c>
      <c r="W3729" s="19" t="str">
        <f>IFERROR(VLOOKUP(G3729,TABLAS!E:F,2,0)," ")</f>
        <v>CREDITO</v>
      </c>
      <c r="X3729" s="19" t="str">
        <f t="shared" si="174"/>
        <v>10079200 - Supermercados Peruanos S.A.</v>
      </c>
      <c r="Y3729" s="19" t="str">
        <f>IFERROR(VLOOKUP(O3729,TABLAS!O:P,2,0)," ")</f>
        <v>Pedido</v>
      </c>
      <c r="Z3729" s="58">
        <f>IFERROR(IF(R3729&lt;&gt;"CA",(Q3729/VLOOKUP(INT(I3729),TABLAS!R:W,4,0)),Q3729),"0")</f>
        <v>1</v>
      </c>
      <c r="AA3729" s="19" t="s">
        <v>3</v>
      </c>
      <c r="AB3729">
        <f t="shared" si="176"/>
        <v>0</v>
      </c>
    </row>
    <row r="3730" spans="1:28" x14ac:dyDescent="0.25">
      <c r="A3730" s="71">
        <f t="shared" si="175"/>
        <v>10079200</v>
      </c>
      <c r="B3730" s="1" t="s">
        <v>102</v>
      </c>
      <c r="C3730" s="1" t="s">
        <v>18</v>
      </c>
      <c r="D3730" s="1" t="s">
        <v>5415</v>
      </c>
      <c r="E3730" s="1" t="s">
        <v>5416</v>
      </c>
      <c r="F3730" s="1" t="s">
        <v>5421</v>
      </c>
      <c r="G3730" s="1" t="s">
        <v>142</v>
      </c>
      <c r="H3730" s="1" t="s">
        <v>202</v>
      </c>
      <c r="I3730" s="1" t="s">
        <v>145</v>
      </c>
      <c r="J3730" s="1" t="s">
        <v>146</v>
      </c>
      <c r="K3730" s="1" t="s">
        <v>103</v>
      </c>
      <c r="L3730" s="1" t="s">
        <v>2</v>
      </c>
      <c r="M3730" s="1" t="s">
        <v>3</v>
      </c>
      <c r="N3730" s="1" t="s">
        <v>5422</v>
      </c>
      <c r="O3730" s="1" t="s">
        <v>59</v>
      </c>
      <c r="P3730" s="1" t="s">
        <v>203</v>
      </c>
      <c r="Q3730" s="2">
        <v>7</v>
      </c>
      <c r="R3730" s="3" t="s">
        <v>3</v>
      </c>
      <c r="S3730" s="4">
        <v>43746</v>
      </c>
      <c r="T3730" s="5">
        <v>105.83</v>
      </c>
      <c r="U3730" s="4">
        <v>43747</v>
      </c>
      <c r="V3730" s="19" t="str">
        <f>IFERROR(VLOOKUP(C3730,TABLAS!A:C,3,0),"")</f>
        <v>Sanchez Casana, Alejandro Alfr</v>
      </c>
      <c r="W3730" s="19" t="str">
        <f>IFERROR(VLOOKUP(G3730,TABLAS!E:F,2,0)," ")</f>
        <v>CREDITO</v>
      </c>
      <c r="X3730" s="19" t="str">
        <f t="shared" si="174"/>
        <v>10079200 - Supermercados Peruanos S.A.</v>
      </c>
      <c r="Y3730" s="19" t="str">
        <f>IFERROR(VLOOKUP(O3730,TABLAS!O:P,2,0)," ")</f>
        <v>Pedido</v>
      </c>
      <c r="Z3730" s="58">
        <f>IFERROR(IF(R3730&lt;&gt;"CA",(Q3730/VLOOKUP(INT(I3730),TABLAS!R:W,4,0)),Q3730),"0")</f>
        <v>7</v>
      </c>
      <c r="AA3730" s="19" t="s">
        <v>3</v>
      </c>
      <c r="AB3730">
        <f t="shared" si="176"/>
        <v>0</v>
      </c>
    </row>
    <row r="3731" spans="1:28" x14ac:dyDescent="0.25">
      <c r="A3731" s="71">
        <f t="shared" si="175"/>
        <v>11376898</v>
      </c>
      <c r="B3731" s="1" t="s">
        <v>102</v>
      </c>
      <c r="C3731" s="1" t="s">
        <v>16</v>
      </c>
      <c r="D3731" s="1" t="s">
        <v>5423</v>
      </c>
      <c r="E3731" s="1" t="s">
        <v>5424</v>
      </c>
      <c r="F3731" s="1" t="s">
        <v>5425</v>
      </c>
      <c r="G3731" s="1" t="s">
        <v>4</v>
      </c>
      <c r="H3731" s="1" t="s">
        <v>153</v>
      </c>
      <c r="I3731" s="1" t="s">
        <v>100</v>
      </c>
      <c r="J3731" s="1" t="s">
        <v>101</v>
      </c>
      <c r="K3731" s="1" t="s">
        <v>103</v>
      </c>
      <c r="L3731" s="1" t="s">
        <v>2</v>
      </c>
      <c r="M3731" s="1" t="s">
        <v>3</v>
      </c>
      <c r="N3731" s="1" t="s">
        <v>5426</v>
      </c>
      <c r="O3731" s="1" t="s">
        <v>61</v>
      </c>
      <c r="P3731" s="1" t="s">
        <v>1847</v>
      </c>
      <c r="Q3731" s="2">
        <v>2</v>
      </c>
      <c r="R3731" s="3" t="s">
        <v>3</v>
      </c>
      <c r="S3731" s="4">
        <v>43746</v>
      </c>
      <c r="T3731" s="5">
        <v>53.07</v>
      </c>
      <c r="U3731" s="4">
        <v>43747</v>
      </c>
      <c r="V3731" s="19" t="str">
        <f>IFERROR(VLOOKUP(C3731,TABLAS!A:C,3,0),"")</f>
        <v>Sanchez Casana, Alejandro Alfr</v>
      </c>
      <c r="W3731" s="19" t="str">
        <f>IFERROR(VLOOKUP(G3731,TABLAS!E:F,2,0)," ")</f>
        <v>CONTADO</v>
      </c>
      <c r="X3731" s="19" t="str">
        <f t="shared" si="174"/>
        <v>11376898 - Tacilla Kulque, Maria Jovana</v>
      </c>
      <c r="Y3731" s="19" t="str">
        <f>IFERROR(VLOOKUP(O3731,TABLAS!O:P,2,0)," ")</f>
        <v>Pedido</v>
      </c>
      <c r="Z3731" s="58">
        <f>IFERROR(IF(R3731&lt;&gt;"CA",(Q3731/VLOOKUP(INT(I3731),TABLAS!R:W,4,0)),Q3731),"0")</f>
        <v>2</v>
      </c>
      <c r="AA3731" s="19" t="s">
        <v>3</v>
      </c>
      <c r="AB3731">
        <f t="shared" si="176"/>
        <v>0</v>
      </c>
    </row>
    <row r="3732" spans="1:28" x14ac:dyDescent="0.25">
      <c r="A3732" s="71">
        <f t="shared" si="175"/>
        <v>11376898</v>
      </c>
      <c r="B3732" s="1" t="s">
        <v>102</v>
      </c>
      <c r="C3732" s="1" t="s">
        <v>16</v>
      </c>
      <c r="D3732" s="1" t="s">
        <v>5423</v>
      </c>
      <c r="E3732" s="1" t="s">
        <v>5424</v>
      </c>
      <c r="F3732" s="1" t="s">
        <v>5425</v>
      </c>
      <c r="G3732" s="1" t="s">
        <v>4</v>
      </c>
      <c r="H3732" s="1" t="s">
        <v>153</v>
      </c>
      <c r="I3732" s="1" t="s">
        <v>213</v>
      </c>
      <c r="J3732" s="1" t="s">
        <v>214</v>
      </c>
      <c r="K3732" s="1" t="s">
        <v>103</v>
      </c>
      <c r="L3732" s="1" t="s">
        <v>2</v>
      </c>
      <c r="M3732" s="1" t="s">
        <v>3</v>
      </c>
      <c r="N3732" s="1" t="s">
        <v>5426</v>
      </c>
      <c r="O3732" s="1" t="s">
        <v>61</v>
      </c>
      <c r="P3732" s="1" t="s">
        <v>1847</v>
      </c>
      <c r="Q3732" s="2">
        <v>1</v>
      </c>
      <c r="R3732" s="3" t="s">
        <v>3</v>
      </c>
      <c r="S3732" s="4">
        <v>43746</v>
      </c>
      <c r="T3732" s="5">
        <v>30.67</v>
      </c>
      <c r="U3732" s="4">
        <v>43747</v>
      </c>
      <c r="V3732" s="19" t="str">
        <f>IFERROR(VLOOKUP(C3732,TABLAS!A:C,3,0),"")</f>
        <v>Sanchez Casana, Alejandro Alfr</v>
      </c>
      <c r="W3732" s="19" t="str">
        <f>IFERROR(VLOOKUP(G3732,TABLAS!E:F,2,0)," ")</f>
        <v>CONTADO</v>
      </c>
      <c r="X3732" s="19" t="str">
        <f t="shared" si="174"/>
        <v>11376898 - Tacilla Kulque, Maria Jovana</v>
      </c>
      <c r="Y3732" s="19" t="str">
        <f>IFERROR(VLOOKUP(O3732,TABLAS!O:P,2,0)," ")</f>
        <v>Pedido</v>
      </c>
      <c r="Z3732" s="58">
        <f>IFERROR(IF(R3732&lt;&gt;"CA",(Q3732/VLOOKUP(INT(I3732),TABLAS!R:W,4,0)),Q3732),"0")</f>
        <v>1</v>
      </c>
      <c r="AA3732" s="19" t="s">
        <v>3</v>
      </c>
      <c r="AB3732">
        <f t="shared" si="176"/>
        <v>0</v>
      </c>
    </row>
    <row r="3733" spans="1:28" x14ac:dyDescent="0.25">
      <c r="A3733" s="71">
        <f t="shared" si="175"/>
        <v>11376898</v>
      </c>
      <c r="B3733" s="1" t="s">
        <v>102</v>
      </c>
      <c r="C3733" s="1" t="s">
        <v>16</v>
      </c>
      <c r="D3733" s="1" t="s">
        <v>5423</v>
      </c>
      <c r="E3733" s="1" t="s">
        <v>5424</v>
      </c>
      <c r="F3733" s="1" t="s">
        <v>5425</v>
      </c>
      <c r="G3733" s="1" t="s">
        <v>4</v>
      </c>
      <c r="H3733" s="1" t="s">
        <v>153</v>
      </c>
      <c r="I3733" s="1" t="s">
        <v>1809</v>
      </c>
      <c r="J3733" s="1" t="s">
        <v>1810</v>
      </c>
      <c r="K3733" s="1" t="s">
        <v>222</v>
      </c>
      <c r="L3733" s="1" t="s">
        <v>2</v>
      </c>
      <c r="M3733" s="1" t="s">
        <v>2</v>
      </c>
      <c r="N3733" s="1" t="s">
        <v>5426</v>
      </c>
      <c r="O3733" s="1" t="s">
        <v>65</v>
      </c>
      <c r="P3733" s="1" t="s">
        <v>1847</v>
      </c>
      <c r="Q3733" s="2">
        <v>3</v>
      </c>
      <c r="R3733" s="3" t="s">
        <v>2</v>
      </c>
      <c r="S3733" s="4">
        <v>43746</v>
      </c>
      <c r="T3733" s="5">
        <v>0</v>
      </c>
      <c r="U3733" s="4">
        <v>43747</v>
      </c>
      <c r="V3733" s="19" t="str">
        <f>IFERROR(VLOOKUP(C3733,TABLAS!A:C,3,0),"")</f>
        <v>Sanchez Casana, Alejandro Alfr</v>
      </c>
      <c r="W3733" s="19" t="str">
        <f>IFERROR(VLOOKUP(G3733,TABLAS!E:F,2,0)," ")</f>
        <v>CONTADO</v>
      </c>
      <c r="X3733" s="19" t="str">
        <f t="shared" si="174"/>
        <v>11376898 - Tacilla Kulque, Maria Jovana</v>
      </c>
      <c r="Y3733" s="19" t="str">
        <f>IFERROR(VLOOKUP(O3733,TABLAS!O:P,2,0)," ")</f>
        <v>Bonificación</v>
      </c>
      <c r="Z3733" s="58" t="str">
        <f>IFERROR(IF(R3733&lt;&gt;"CA",(Q3733/VLOOKUP(INT(I3733),TABLAS!R:W,4,0)),Q3733),"0")</f>
        <v>0</v>
      </c>
      <c r="AA3733" s="19" t="s">
        <v>3</v>
      </c>
      <c r="AB3733">
        <f t="shared" si="176"/>
        <v>0</v>
      </c>
    </row>
    <row r="3734" spans="1:28" x14ac:dyDescent="0.25">
      <c r="A3734" s="71">
        <f t="shared" si="175"/>
        <v>11101171</v>
      </c>
      <c r="B3734" s="1" t="s">
        <v>102</v>
      </c>
      <c r="C3734" s="1" t="s">
        <v>16</v>
      </c>
      <c r="D3734" s="1" t="s">
        <v>5427</v>
      </c>
      <c r="E3734" s="1" t="s">
        <v>5428</v>
      </c>
      <c r="F3734" s="1" t="s">
        <v>5429</v>
      </c>
      <c r="G3734" s="1" t="s">
        <v>4</v>
      </c>
      <c r="H3734" s="1" t="s">
        <v>153</v>
      </c>
      <c r="I3734" s="1" t="s">
        <v>157</v>
      </c>
      <c r="J3734" s="1" t="s">
        <v>158</v>
      </c>
      <c r="K3734" s="1" t="s">
        <v>103</v>
      </c>
      <c r="L3734" s="1" t="s">
        <v>2</v>
      </c>
      <c r="M3734" s="1" t="s">
        <v>3</v>
      </c>
      <c r="N3734" s="1" t="s">
        <v>5430</v>
      </c>
      <c r="O3734" s="1" t="s">
        <v>61</v>
      </c>
      <c r="P3734" s="1" t="s">
        <v>1847</v>
      </c>
      <c r="Q3734" s="2">
        <v>3</v>
      </c>
      <c r="R3734" s="3" t="s">
        <v>3</v>
      </c>
      <c r="S3734" s="4">
        <v>43746</v>
      </c>
      <c r="T3734" s="5">
        <v>93.77</v>
      </c>
      <c r="U3734" s="4">
        <v>43747</v>
      </c>
      <c r="V3734" s="19" t="str">
        <f>IFERROR(VLOOKUP(C3734,TABLAS!A:C,3,0),"")</f>
        <v>Sanchez Casana, Alejandro Alfr</v>
      </c>
      <c r="W3734" s="19" t="str">
        <f>IFERROR(VLOOKUP(G3734,TABLAS!E:F,2,0)," ")</f>
        <v>CONTADO</v>
      </c>
      <c r="X3734" s="19" t="str">
        <f t="shared" si="174"/>
        <v>11101171 - Tafur Gonzales, Lindomira</v>
      </c>
      <c r="Y3734" s="19" t="str">
        <f>IFERROR(VLOOKUP(O3734,TABLAS!O:P,2,0)," ")</f>
        <v>Pedido</v>
      </c>
      <c r="Z3734" s="58">
        <f>IFERROR(IF(R3734&lt;&gt;"CA",(Q3734/VLOOKUP(INT(I3734),TABLAS!R:W,4,0)),Q3734),"0")</f>
        <v>3</v>
      </c>
      <c r="AA3734" s="19" t="s">
        <v>3</v>
      </c>
      <c r="AB3734">
        <f t="shared" si="176"/>
        <v>0</v>
      </c>
    </row>
    <row r="3735" spans="1:28" x14ac:dyDescent="0.25">
      <c r="A3735" s="71">
        <f t="shared" si="175"/>
        <v>11707131</v>
      </c>
      <c r="B3735" s="1" t="s">
        <v>206</v>
      </c>
      <c r="C3735" s="1" t="s">
        <v>12</v>
      </c>
      <c r="D3735" s="1" t="s">
        <v>5431</v>
      </c>
      <c r="E3735" s="1" t="s">
        <v>5432</v>
      </c>
      <c r="F3735" s="1" t="s">
        <v>5433</v>
      </c>
      <c r="G3735" s="1" t="s">
        <v>4</v>
      </c>
      <c r="H3735" s="1" t="s">
        <v>153</v>
      </c>
      <c r="I3735" s="1" t="s">
        <v>174</v>
      </c>
      <c r="J3735" s="1" t="s">
        <v>175</v>
      </c>
      <c r="K3735" s="1" t="s">
        <v>103</v>
      </c>
      <c r="L3735" s="1" t="s">
        <v>2</v>
      </c>
      <c r="M3735" s="1" t="s">
        <v>3</v>
      </c>
      <c r="N3735" s="1" t="s">
        <v>5434</v>
      </c>
      <c r="O3735" s="1" t="s">
        <v>59</v>
      </c>
      <c r="P3735" s="1" t="s">
        <v>227</v>
      </c>
      <c r="Q3735" s="2">
        <v>1</v>
      </c>
      <c r="R3735" s="3" t="s">
        <v>3</v>
      </c>
      <c r="S3735" s="4">
        <v>43746</v>
      </c>
      <c r="T3735" s="5">
        <v>11.08</v>
      </c>
      <c r="U3735" s="4">
        <v>43747</v>
      </c>
      <c r="V3735" s="19" t="str">
        <f>IFERROR(VLOOKUP(C3735,TABLAS!A:C,3,0),"")</f>
        <v>Cueva Borgoño, Juan Carlos</v>
      </c>
      <c r="W3735" s="19" t="str">
        <f>IFERROR(VLOOKUP(G3735,TABLAS!E:F,2,0)," ")</f>
        <v>CONTADO</v>
      </c>
      <c r="X3735" s="19" t="str">
        <f t="shared" si="174"/>
        <v>11707131 - Tafur Lozano Vda De Lavado, Josefa</v>
      </c>
      <c r="Y3735" s="19" t="str">
        <f>IFERROR(VLOOKUP(O3735,TABLAS!O:P,2,0)," ")</f>
        <v>Pedido</v>
      </c>
      <c r="Z3735" s="58">
        <f>IFERROR(IF(R3735&lt;&gt;"CA",(Q3735/VLOOKUP(INT(I3735),TABLAS!R:W,4,0)),Q3735),"0")</f>
        <v>1</v>
      </c>
      <c r="AA3735" s="19" t="s">
        <v>3</v>
      </c>
      <c r="AB3735">
        <f t="shared" si="176"/>
        <v>0</v>
      </c>
    </row>
    <row r="3736" spans="1:28" x14ac:dyDescent="0.25">
      <c r="A3736" s="71">
        <f t="shared" si="175"/>
        <v>11707131</v>
      </c>
      <c r="B3736" s="1" t="s">
        <v>206</v>
      </c>
      <c r="C3736" s="1" t="s">
        <v>12</v>
      </c>
      <c r="D3736" s="1" t="s">
        <v>5431</v>
      </c>
      <c r="E3736" s="1" t="s">
        <v>5432</v>
      </c>
      <c r="F3736" s="1" t="s">
        <v>5433</v>
      </c>
      <c r="G3736" s="1" t="s">
        <v>4</v>
      </c>
      <c r="H3736" s="1" t="s">
        <v>153</v>
      </c>
      <c r="I3736" s="1" t="s">
        <v>184</v>
      </c>
      <c r="J3736" s="1" t="s">
        <v>185</v>
      </c>
      <c r="K3736" s="1" t="s">
        <v>103</v>
      </c>
      <c r="L3736" s="1" t="s">
        <v>2</v>
      </c>
      <c r="M3736" s="1" t="s">
        <v>3</v>
      </c>
      <c r="N3736" s="1" t="s">
        <v>5434</v>
      </c>
      <c r="O3736" s="1" t="s">
        <v>59</v>
      </c>
      <c r="P3736" s="1" t="s">
        <v>227</v>
      </c>
      <c r="Q3736" s="2">
        <v>1</v>
      </c>
      <c r="R3736" s="3" t="s">
        <v>3</v>
      </c>
      <c r="S3736" s="4">
        <v>43746</v>
      </c>
      <c r="T3736" s="5">
        <v>18.559999999999999</v>
      </c>
      <c r="U3736" s="4">
        <v>43747</v>
      </c>
      <c r="V3736" s="19" t="str">
        <f>IFERROR(VLOOKUP(C3736,TABLAS!A:C,3,0),"")</f>
        <v>Cueva Borgoño, Juan Carlos</v>
      </c>
      <c r="W3736" s="19" t="str">
        <f>IFERROR(VLOOKUP(G3736,TABLAS!E:F,2,0)," ")</f>
        <v>CONTADO</v>
      </c>
      <c r="X3736" s="19" t="str">
        <f t="shared" si="174"/>
        <v>11707131 - Tafur Lozano Vda De Lavado, Josefa</v>
      </c>
      <c r="Y3736" s="19" t="str">
        <f>IFERROR(VLOOKUP(O3736,TABLAS!O:P,2,0)," ")</f>
        <v>Pedido</v>
      </c>
      <c r="Z3736" s="58">
        <f>IFERROR(IF(R3736&lt;&gt;"CA",(Q3736/VLOOKUP(INT(I3736),TABLAS!R:W,4,0)),Q3736),"0")</f>
        <v>1</v>
      </c>
      <c r="AA3736" s="19" t="s">
        <v>3</v>
      </c>
      <c r="AB3736">
        <f t="shared" si="176"/>
        <v>0</v>
      </c>
    </row>
    <row r="3737" spans="1:28" x14ac:dyDescent="0.25">
      <c r="A3737" s="71">
        <f t="shared" si="175"/>
        <v>11707131</v>
      </c>
      <c r="B3737" s="1" t="s">
        <v>206</v>
      </c>
      <c r="C3737" s="1" t="s">
        <v>12</v>
      </c>
      <c r="D3737" s="1" t="s">
        <v>5431</v>
      </c>
      <c r="E3737" s="1" t="s">
        <v>5432</v>
      </c>
      <c r="F3737" s="1" t="s">
        <v>5433</v>
      </c>
      <c r="G3737" s="1" t="s">
        <v>4</v>
      </c>
      <c r="H3737" s="1" t="s">
        <v>153</v>
      </c>
      <c r="I3737" s="1" t="s">
        <v>219</v>
      </c>
      <c r="J3737" s="1" t="s">
        <v>220</v>
      </c>
      <c r="K3737" s="1" t="s">
        <v>103</v>
      </c>
      <c r="L3737" s="1" t="s">
        <v>2</v>
      </c>
      <c r="M3737" s="1" t="s">
        <v>3</v>
      </c>
      <c r="N3737" s="1" t="s">
        <v>5434</v>
      </c>
      <c r="O3737" s="1" t="s">
        <v>59</v>
      </c>
      <c r="P3737" s="1" t="s">
        <v>227</v>
      </c>
      <c r="Q3737" s="2">
        <v>1</v>
      </c>
      <c r="R3737" s="3" t="s">
        <v>3</v>
      </c>
      <c r="S3737" s="4">
        <v>43746</v>
      </c>
      <c r="T3737" s="5">
        <v>9.24</v>
      </c>
      <c r="U3737" s="4">
        <v>43747</v>
      </c>
      <c r="V3737" s="19" t="str">
        <f>IFERROR(VLOOKUP(C3737,TABLAS!A:C,3,0),"")</f>
        <v>Cueva Borgoño, Juan Carlos</v>
      </c>
      <c r="W3737" s="19" t="str">
        <f>IFERROR(VLOOKUP(G3737,TABLAS!E:F,2,0)," ")</f>
        <v>CONTADO</v>
      </c>
      <c r="X3737" s="19" t="str">
        <f t="shared" si="174"/>
        <v>11707131 - Tafur Lozano Vda De Lavado, Josefa</v>
      </c>
      <c r="Y3737" s="19" t="str">
        <f>IFERROR(VLOOKUP(O3737,TABLAS!O:P,2,0)," ")</f>
        <v>Pedido</v>
      </c>
      <c r="Z3737" s="58">
        <f>IFERROR(IF(R3737&lt;&gt;"CA",(Q3737/VLOOKUP(INT(I3737),TABLAS!R:W,4,0)),Q3737),"0")</f>
        <v>1</v>
      </c>
      <c r="AA3737" s="19" t="s">
        <v>3</v>
      </c>
      <c r="AB3737">
        <f t="shared" si="176"/>
        <v>0</v>
      </c>
    </row>
    <row r="3738" spans="1:28" x14ac:dyDescent="0.25">
      <c r="A3738" s="71">
        <f t="shared" si="175"/>
        <v>11707131</v>
      </c>
      <c r="B3738" s="1" t="s">
        <v>206</v>
      </c>
      <c r="C3738" s="1" t="s">
        <v>12</v>
      </c>
      <c r="D3738" s="1" t="s">
        <v>5431</v>
      </c>
      <c r="E3738" s="1" t="s">
        <v>5432</v>
      </c>
      <c r="F3738" s="1" t="s">
        <v>5433</v>
      </c>
      <c r="G3738" s="1" t="s">
        <v>4</v>
      </c>
      <c r="H3738" s="1" t="s">
        <v>153</v>
      </c>
      <c r="I3738" s="1" t="s">
        <v>219</v>
      </c>
      <c r="J3738" s="1" t="s">
        <v>220</v>
      </c>
      <c r="K3738" s="1" t="s">
        <v>103</v>
      </c>
      <c r="L3738" s="1" t="s">
        <v>2</v>
      </c>
      <c r="M3738" s="1" t="s">
        <v>3</v>
      </c>
      <c r="N3738" s="1" t="s">
        <v>5434</v>
      </c>
      <c r="O3738" s="1" t="s">
        <v>65</v>
      </c>
      <c r="P3738" s="1" t="s">
        <v>227</v>
      </c>
      <c r="Q3738" s="2">
        <v>1</v>
      </c>
      <c r="R3738" s="3" t="s">
        <v>2</v>
      </c>
      <c r="S3738" s="4">
        <v>43746</v>
      </c>
      <c r="T3738" s="5">
        <v>0</v>
      </c>
      <c r="U3738" s="4">
        <v>43747</v>
      </c>
      <c r="V3738" s="19" t="str">
        <f>IFERROR(VLOOKUP(C3738,TABLAS!A:C,3,0),"")</f>
        <v>Cueva Borgoño, Juan Carlos</v>
      </c>
      <c r="W3738" s="19" t="str">
        <f>IFERROR(VLOOKUP(G3738,TABLAS!E:F,2,0)," ")</f>
        <v>CONTADO</v>
      </c>
      <c r="X3738" s="19" t="str">
        <f t="shared" si="174"/>
        <v>11707131 - Tafur Lozano Vda De Lavado, Josefa</v>
      </c>
      <c r="Y3738" s="19" t="str">
        <f>IFERROR(VLOOKUP(O3738,TABLAS!O:P,2,0)," ")</f>
        <v>Bonificación</v>
      </c>
      <c r="Z3738" s="58">
        <f>IFERROR(IF(R3738&lt;&gt;"CA",(Q3738/VLOOKUP(INT(I3738),TABLAS!R:W,4,0)),Q3738),"0")</f>
        <v>6.6666666666666666E-2</v>
      </c>
      <c r="AA3738" s="19" t="s">
        <v>3</v>
      </c>
      <c r="AB3738">
        <f t="shared" si="176"/>
        <v>0</v>
      </c>
    </row>
    <row r="3739" spans="1:28" x14ac:dyDescent="0.25">
      <c r="A3739" s="71">
        <f t="shared" si="175"/>
        <v>10062912</v>
      </c>
      <c r="B3739" s="1" t="s">
        <v>206</v>
      </c>
      <c r="C3739" s="1" t="s">
        <v>26</v>
      </c>
      <c r="D3739" s="1" t="s">
        <v>5435</v>
      </c>
      <c r="E3739" s="1" t="s">
        <v>5436</v>
      </c>
      <c r="F3739" s="1" t="s">
        <v>5437</v>
      </c>
      <c r="G3739" s="1" t="s">
        <v>4</v>
      </c>
      <c r="H3739" s="1" t="s">
        <v>153</v>
      </c>
      <c r="I3739" s="1" t="s">
        <v>157</v>
      </c>
      <c r="J3739" s="1" t="s">
        <v>158</v>
      </c>
      <c r="K3739" s="1" t="s">
        <v>103</v>
      </c>
      <c r="L3739" s="1" t="s">
        <v>2</v>
      </c>
      <c r="M3739" s="1" t="s">
        <v>3</v>
      </c>
      <c r="N3739" s="1" t="s">
        <v>5438</v>
      </c>
      <c r="O3739" s="1" t="s">
        <v>61</v>
      </c>
      <c r="P3739" s="1" t="s">
        <v>244</v>
      </c>
      <c r="Q3739" s="2">
        <v>2</v>
      </c>
      <c r="R3739" s="3" t="s">
        <v>3</v>
      </c>
      <c r="S3739" s="4">
        <v>43746</v>
      </c>
      <c r="T3739" s="5">
        <v>61.92</v>
      </c>
      <c r="U3739" s="4">
        <v>43747</v>
      </c>
      <c r="V3739" s="19" t="str">
        <f>IFERROR(VLOOKUP(C3739,TABLAS!A:C,3,0),"")</f>
        <v>Cueva Borgoño, Juan Carlos</v>
      </c>
      <c r="W3739" s="19" t="str">
        <f>IFERROR(VLOOKUP(G3739,TABLAS!E:F,2,0)," ")</f>
        <v>CONTADO</v>
      </c>
      <c r="X3739" s="19" t="str">
        <f t="shared" si="174"/>
        <v>10062912 - Tamayo Neira, Nieves</v>
      </c>
      <c r="Y3739" s="19" t="str">
        <f>IFERROR(VLOOKUP(O3739,TABLAS!O:P,2,0)," ")</f>
        <v>Pedido</v>
      </c>
      <c r="Z3739" s="58">
        <f>IFERROR(IF(R3739&lt;&gt;"CA",(Q3739/VLOOKUP(INT(I3739),TABLAS!R:W,4,0)),Q3739),"0")</f>
        <v>2</v>
      </c>
      <c r="AA3739" s="19" t="s">
        <v>3</v>
      </c>
      <c r="AB3739">
        <f t="shared" si="176"/>
        <v>0</v>
      </c>
    </row>
    <row r="3740" spans="1:28" x14ac:dyDescent="0.25">
      <c r="A3740" s="71">
        <f t="shared" si="175"/>
        <v>10062912</v>
      </c>
      <c r="B3740" s="1" t="s">
        <v>206</v>
      </c>
      <c r="C3740" s="1" t="s">
        <v>26</v>
      </c>
      <c r="D3740" s="1" t="s">
        <v>5435</v>
      </c>
      <c r="E3740" s="1" t="s">
        <v>5436</v>
      </c>
      <c r="F3740" s="1" t="s">
        <v>5437</v>
      </c>
      <c r="G3740" s="1" t="s">
        <v>4</v>
      </c>
      <c r="H3740" s="1" t="s">
        <v>153</v>
      </c>
      <c r="I3740" s="1" t="s">
        <v>100</v>
      </c>
      <c r="J3740" s="1" t="s">
        <v>101</v>
      </c>
      <c r="K3740" s="1" t="s">
        <v>103</v>
      </c>
      <c r="L3740" s="1" t="s">
        <v>2</v>
      </c>
      <c r="M3740" s="1" t="s">
        <v>3</v>
      </c>
      <c r="N3740" s="1" t="s">
        <v>5438</v>
      </c>
      <c r="O3740" s="1" t="s">
        <v>61</v>
      </c>
      <c r="P3740" s="1" t="s">
        <v>244</v>
      </c>
      <c r="Q3740" s="2">
        <v>2</v>
      </c>
      <c r="R3740" s="3" t="s">
        <v>3</v>
      </c>
      <c r="S3740" s="4">
        <v>43746</v>
      </c>
      <c r="T3740" s="5">
        <v>53.07</v>
      </c>
      <c r="U3740" s="4">
        <v>43747</v>
      </c>
      <c r="V3740" s="19" t="str">
        <f>IFERROR(VLOOKUP(C3740,TABLAS!A:C,3,0),"")</f>
        <v>Cueva Borgoño, Juan Carlos</v>
      </c>
      <c r="W3740" s="19" t="str">
        <f>IFERROR(VLOOKUP(G3740,TABLAS!E:F,2,0)," ")</f>
        <v>CONTADO</v>
      </c>
      <c r="X3740" s="19" t="str">
        <f t="shared" si="174"/>
        <v>10062912 - Tamayo Neira, Nieves</v>
      </c>
      <c r="Y3740" s="19" t="str">
        <f>IFERROR(VLOOKUP(O3740,TABLAS!O:P,2,0)," ")</f>
        <v>Pedido</v>
      </c>
      <c r="Z3740" s="58">
        <f>IFERROR(IF(R3740&lt;&gt;"CA",(Q3740/VLOOKUP(INT(I3740),TABLAS!R:W,4,0)),Q3740),"0")</f>
        <v>2</v>
      </c>
      <c r="AA3740" s="19" t="s">
        <v>3</v>
      </c>
      <c r="AB3740">
        <f t="shared" si="176"/>
        <v>0</v>
      </c>
    </row>
    <row r="3741" spans="1:28" x14ac:dyDescent="0.25">
      <c r="A3741" s="71">
        <f t="shared" si="175"/>
        <v>10062912</v>
      </c>
      <c r="B3741" s="1" t="s">
        <v>206</v>
      </c>
      <c r="C3741" s="1" t="s">
        <v>26</v>
      </c>
      <c r="D3741" s="1" t="s">
        <v>5435</v>
      </c>
      <c r="E3741" s="1" t="s">
        <v>5436</v>
      </c>
      <c r="F3741" s="1" t="s">
        <v>5437</v>
      </c>
      <c r="G3741" s="1" t="s">
        <v>4</v>
      </c>
      <c r="H3741" s="1" t="s">
        <v>153</v>
      </c>
      <c r="I3741" s="1" t="s">
        <v>166</v>
      </c>
      <c r="J3741" s="1" t="s">
        <v>167</v>
      </c>
      <c r="K3741" s="1" t="s">
        <v>103</v>
      </c>
      <c r="L3741" s="1" t="s">
        <v>2</v>
      </c>
      <c r="M3741" s="1" t="s">
        <v>3</v>
      </c>
      <c r="N3741" s="1" t="s">
        <v>5438</v>
      </c>
      <c r="O3741" s="1" t="s">
        <v>59</v>
      </c>
      <c r="P3741" s="1" t="s">
        <v>244</v>
      </c>
      <c r="Q3741" s="2">
        <v>1</v>
      </c>
      <c r="R3741" s="3" t="s">
        <v>3</v>
      </c>
      <c r="S3741" s="4">
        <v>43746</v>
      </c>
      <c r="T3741" s="5">
        <v>16.100000000000001</v>
      </c>
      <c r="U3741" s="4">
        <v>43747</v>
      </c>
      <c r="V3741" s="19" t="str">
        <f>IFERROR(VLOOKUP(C3741,TABLAS!A:C,3,0),"")</f>
        <v>Cueva Borgoño, Juan Carlos</v>
      </c>
      <c r="W3741" s="19" t="str">
        <f>IFERROR(VLOOKUP(G3741,TABLAS!E:F,2,0)," ")</f>
        <v>CONTADO</v>
      </c>
      <c r="X3741" s="19" t="str">
        <f t="shared" si="174"/>
        <v>10062912 - Tamayo Neira, Nieves</v>
      </c>
      <c r="Y3741" s="19" t="str">
        <f>IFERROR(VLOOKUP(O3741,TABLAS!O:P,2,0)," ")</f>
        <v>Pedido</v>
      </c>
      <c r="Z3741" s="58">
        <f>IFERROR(IF(R3741&lt;&gt;"CA",(Q3741/VLOOKUP(INT(I3741),TABLAS!R:W,4,0)),Q3741),"0")</f>
        <v>1</v>
      </c>
      <c r="AA3741" s="19" t="s">
        <v>3</v>
      </c>
      <c r="AB3741">
        <f t="shared" si="176"/>
        <v>0</v>
      </c>
    </row>
    <row r="3742" spans="1:28" x14ac:dyDescent="0.25">
      <c r="A3742" s="71">
        <f t="shared" si="175"/>
        <v>10062912</v>
      </c>
      <c r="B3742" s="1" t="s">
        <v>206</v>
      </c>
      <c r="C3742" s="1" t="s">
        <v>26</v>
      </c>
      <c r="D3742" s="1" t="s">
        <v>5435</v>
      </c>
      <c r="E3742" s="1" t="s">
        <v>5436</v>
      </c>
      <c r="F3742" s="1" t="s">
        <v>5437</v>
      </c>
      <c r="G3742" s="1" t="s">
        <v>4</v>
      </c>
      <c r="H3742" s="1" t="s">
        <v>153</v>
      </c>
      <c r="I3742" s="1" t="s">
        <v>164</v>
      </c>
      <c r="J3742" s="1" t="s">
        <v>165</v>
      </c>
      <c r="K3742" s="1" t="s">
        <v>103</v>
      </c>
      <c r="L3742" s="1" t="s">
        <v>2</v>
      </c>
      <c r="M3742" s="1" t="s">
        <v>3</v>
      </c>
      <c r="N3742" s="1" t="s">
        <v>5438</v>
      </c>
      <c r="O3742" s="1" t="s">
        <v>59</v>
      </c>
      <c r="P3742" s="1" t="s">
        <v>244</v>
      </c>
      <c r="Q3742" s="2">
        <v>6</v>
      </c>
      <c r="R3742" s="3" t="s">
        <v>2</v>
      </c>
      <c r="S3742" s="4">
        <v>43746</v>
      </c>
      <c r="T3742" s="5">
        <v>12.71</v>
      </c>
      <c r="U3742" s="4">
        <v>43747</v>
      </c>
      <c r="V3742" s="19" t="str">
        <f>IFERROR(VLOOKUP(C3742,TABLAS!A:C,3,0),"")</f>
        <v>Cueva Borgoño, Juan Carlos</v>
      </c>
      <c r="W3742" s="19" t="str">
        <f>IFERROR(VLOOKUP(G3742,TABLAS!E:F,2,0)," ")</f>
        <v>CONTADO</v>
      </c>
      <c r="X3742" s="19" t="str">
        <f t="shared" si="174"/>
        <v>10062912 - Tamayo Neira, Nieves</v>
      </c>
      <c r="Y3742" s="19" t="str">
        <f>IFERROR(VLOOKUP(O3742,TABLAS!O:P,2,0)," ")</f>
        <v>Pedido</v>
      </c>
      <c r="Z3742" s="58">
        <f>IFERROR(IF(R3742&lt;&gt;"CA",(Q3742/VLOOKUP(INT(I3742),TABLAS!R:W,4,0)),Q3742),"0")</f>
        <v>0.25</v>
      </c>
      <c r="AA3742" s="19" t="s">
        <v>3</v>
      </c>
      <c r="AB3742">
        <f t="shared" si="176"/>
        <v>0</v>
      </c>
    </row>
    <row r="3743" spans="1:28" x14ac:dyDescent="0.25">
      <c r="A3743" s="71">
        <f t="shared" si="175"/>
        <v>10062912</v>
      </c>
      <c r="B3743" s="1" t="s">
        <v>206</v>
      </c>
      <c r="C3743" s="1" t="s">
        <v>26</v>
      </c>
      <c r="D3743" s="1" t="s">
        <v>5435</v>
      </c>
      <c r="E3743" s="1" t="s">
        <v>5436</v>
      </c>
      <c r="F3743" s="1" t="s">
        <v>5437</v>
      </c>
      <c r="G3743" s="1" t="s">
        <v>4</v>
      </c>
      <c r="H3743" s="1" t="s">
        <v>153</v>
      </c>
      <c r="I3743" s="1" t="s">
        <v>145</v>
      </c>
      <c r="J3743" s="1" t="s">
        <v>146</v>
      </c>
      <c r="K3743" s="1" t="s">
        <v>103</v>
      </c>
      <c r="L3743" s="1" t="s">
        <v>2</v>
      </c>
      <c r="M3743" s="1" t="s">
        <v>3</v>
      </c>
      <c r="N3743" s="1" t="s">
        <v>5438</v>
      </c>
      <c r="O3743" s="1" t="s">
        <v>59</v>
      </c>
      <c r="P3743" s="1" t="s">
        <v>244</v>
      </c>
      <c r="Q3743" s="2">
        <v>1</v>
      </c>
      <c r="R3743" s="3" t="s">
        <v>3</v>
      </c>
      <c r="S3743" s="4">
        <v>43746</v>
      </c>
      <c r="T3743" s="5">
        <v>15.89</v>
      </c>
      <c r="U3743" s="4">
        <v>43747</v>
      </c>
      <c r="V3743" s="19" t="str">
        <f>IFERROR(VLOOKUP(C3743,TABLAS!A:C,3,0),"")</f>
        <v>Cueva Borgoño, Juan Carlos</v>
      </c>
      <c r="W3743" s="19" t="str">
        <f>IFERROR(VLOOKUP(G3743,TABLAS!E:F,2,0)," ")</f>
        <v>CONTADO</v>
      </c>
      <c r="X3743" s="19" t="str">
        <f t="shared" si="174"/>
        <v>10062912 - Tamayo Neira, Nieves</v>
      </c>
      <c r="Y3743" s="19" t="str">
        <f>IFERROR(VLOOKUP(O3743,TABLAS!O:P,2,0)," ")</f>
        <v>Pedido</v>
      </c>
      <c r="Z3743" s="58">
        <f>IFERROR(IF(R3743&lt;&gt;"CA",(Q3743/VLOOKUP(INT(I3743),TABLAS!R:W,4,0)),Q3743),"0")</f>
        <v>1</v>
      </c>
      <c r="AA3743" s="19" t="s">
        <v>3</v>
      </c>
      <c r="AB3743">
        <f t="shared" si="176"/>
        <v>0</v>
      </c>
    </row>
    <row r="3744" spans="1:28" x14ac:dyDescent="0.25">
      <c r="A3744" s="71">
        <f t="shared" si="175"/>
        <v>10062912</v>
      </c>
      <c r="B3744" s="1" t="s">
        <v>206</v>
      </c>
      <c r="C3744" s="1" t="s">
        <v>26</v>
      </c>
      <c r="D3744" s="1" t="s">
        <v>5435</v>
      </c>
      <c r="E3744" s="1" t="s">
        <v>5436</v>
      </c>
      <c r="F3744" s="1" t="s">
        <v>5437</v>
      </c>
      <c r="G3744" s="1" t="s">
        <v>4</v>
      </c>
      <c r="H3744" s="1" t="s">
        <v>153</v>
      </c>
      <c r="I3744" s="1" t="s">
        <v>174</v>
      </c>
      <c r="J3744" s="1" t="s">
        <v>175</v>
      </c>
      <c r="K3744" s="1" t="s">
        <v>103</v>
      </c>
      <c r="L3744" s="1" t="s">
        <v>2</v>
      </c>
      <c r="M3744" s="1" t="s">
        <v>3</v>
      </c>
      <c r="N3744" s="1" t="s">
        <v>5438</v>
      </c>
      <c r="O3744" s="1" t="s">
        <v>59</v>
      </c>
      <c r="P3744" s="1" t="s">
        <v>244</v>
      </c>
      <c r="Q3744" s="2">
        <v>1</v>
      </c>
      <c r="R3744" s="3" t="s">
        <v>3</v>
      </c>
      <c r="S3744" s="4">
        <v>43746</v>
      </c>
      <c r="T3744" s="5">
        <v>11.08</v>
      </c>
      <c r="U3744" s="4">
        <v>43747</v>
      </c>
      <c r="V3744" s="19" t="str">
        <f>IFERROR(VLOOKUP(C3744,TABLAS!A:C,3,0),"")</f>
        <v>Cueva Borgoño, Juan Carlos</v>
      </c>
      <c r="W3744" s="19" t="str">
        <f>IFERROR(VLOOKUP(G3744,TABLAS!E:F,2,0)," ")</f>
        <v>CONTADO</v>
      </c>
      <c r="X3744" s="19" t="str">
        <f t="shared" si="174"/>
        <v>10062912 - Tamayo Neira, Nieves</v>
      </c>
      <c r="Y3744" s="19" t="str">
        <f>IFERROR(VLOOKUP(O3744,TABLAS!O:P,2,0)," ")</f>
        <v>Pedido</v>
      </c>
      <c r="Z3744" s="58">
        <f>IFERROR(IF(R3744&lt;&gt;"CA",(Q3744/VLOOKUP(INT(I3744),TABLAS!R:W,4,0)),Q3744),"0")</f>
        <v>1</v>
      </c>
      <c r="AA3744" s="19" t="s">
        <v>3</v>
      </c>
      <c r="AB3744">
        <f t="shared" si="176"/>
        <v>0</v>
      </c>
    </row>
    <row r="3745" spans="1:28" x14ac:dyDescent="0.25">
      <c r="A3745" s="71">
        <f t="shared" si="175"/>
        <v>10062912</v>
      </c>
      <c r="B3745" s="1" t="s">
        <v>206</v>
      </c>
      <c r="C3745" s="1" t="s">
        <v>26</v>
      </c>
      <c r="D3745" s="1" t="s">
        <v>5435</v>
      </c>
      <c r="E3745" s="1" t="s">
        <v>5436</v>
      </c>
      <c r="F3745" s="1" t="s">
        <v>5437</v>
      </c>
      <c r="G3745" s="1" t="s">
        <v>4</v>
      </c>
      <c r="H3745" s="1" t="s">
        <v>153</v>
      </c>
      <c r="I3745" s="1" t="s">
        <v>162</v>
      </c>
      <c r="J3745" s="1" t="s">
        <v>163</v>
      </c>
      <c r="K3745" s="1" t="s">
        <v>103</v>
      </c>
      <c r="L3745" s="1" t="s">
        <v>2</v>
      </c>
      <c r="M3745" s="1" t="s">
        <v>3</v>
      </c>
      <c r="N3745" s="1" t="s">
        <v>5438</v>
      </c>
      <c r="O3745" s="1" t="s">
        <v>59</v>
      </c>
      <c r="P3745" s="1" t="s">
        <v>244</v>
      </c>
      <c r="Q3745" s="2">
        <v>1</v>
      </c>
      <c r="R3745" s="3" t="s">
        <v>3</v>
      </c>
      <c r="S3745" s="4">
        <v>43746</v>
      </c>
      <c r="T3745" s="5">
        <v>10.17</v>
      </c>
      <c r="U3745" s="4">
        <v>43747</v>
      </c>
      <c r="V3745" s="19" t="str">
        <f>IFERROR(VLOOKUP(C3745,TABLAS!A:C,3,0),"")</f>
        <v>Cueva Borgoño, Juan Carlos</v>
      </c>
      <c r="W3745" s="19" t="str">
        <f>IFERROR(VLOOKUP(G3745,TABLAS!E:F,2,0)," ")</f>
        <v>CONTADO</v>
      </c>
      <c r="X3745" s="19" t="str">
        <f t="shared" si="174"/>
        <v>10062912 - Tamayo Neira, Nieves</v>
      </c>
      <c r="Y3745" s="19" t="str">
        <f>IFERROR(VLOOKUP(O3745,TABLAS!O:P,2,0)," ")</f>
        <v>Pedido</v>
      </c>
      <c r="Z3745" s="58">
        <f>IFERROR(IF(R3745&lt;&gt;"CA",(Q3745/VLOOKUP(INT(I3745),TABLAS!R:W,4,0)),Q3745),"0")</f>
        <v>1</v>
      </c>
      <c r="AA3745" s="19" t="s">
        <v>3</v>
      </c>
      <c r="AB3745">
        <f t="shared" si="176"/>
        <v>0</v>
      </c>
    </row>
    <row r="3746" spans="1:28" x14ac:dyDescent="0.25">
      <c r="A3746" s="71">
        <f t="shared" si="175"/>
        <v>10062912</v>
      </c>
      <c r="B3746" s="1" t="s">
        <v>206</v>
      </c>
      <c r="C3746" s="1" t="s">
        <v>26</v>
      </c>
      <c r="D3746" s="1" t="s">
        <v>5435</v>
      </c>
      <c r="E3746" s="1" t="s">
        <v>5436</v>
      </c>
      <c r="F3746" s="1" t="s">
        <v>5437</v>
      </c>
      <c r="G3746" s="1" t="s">
        <v>4</v>
      </c>
      <c r="H3746" s="1" t="s">
        <v>153</v>
      </c>
      <c r="I3746" s="1" t="s">
        <v>151</v>
      </c>
      <c r="J3746" s="1" t="s">
        <v>152</v>
      </c>
      <c r="K3746" s="1" t="s">
        <v>103</v>
      </c>
      <c r="L3746" s="1" t="s">
        <v>2</v>
      </c>
      <c r="M3746" s="1" t="s">
        <v>3</v>
      </c>
      <c r="N3746" s="1" t="s">
        <v>5438</v>
      </c>
      <c r="O3746" s="1" t="s">
        <v>59</v>
      </c>
      <c r="P3746" s="1" t="s">
        <v>244</v>
      </c>
      <c r="Q3746" s="2">
        <v>1</v>
      </c>
      <c r="R3746" s="3" t="s">
        <v>3</v>
      </c>
      <c r="S3746" s="4">
        <v>43746</v>
      </c>
      <c r="T3746" s="5">
        <v>13.86</v>
      </c>
      <c r="U3746" s="4">
        <v>43747</v>
      </c>
      <c r="V3746" s="19" t="str">
        <f>IFERROR(VLOOKUP(C3746,TABLAS!A:C,3,0),"")</f>
        <v>Cueva Borgoño, Juan Carlos</v>
      </c>
      <c r="W3746" s="19" t="str">
        <f>IFERROR(VLOOKUP(G3746,TABLAS!E:F,2,0)," ")</f>
        <v>CONTADO</v>
      </c>
      <c r="X3746" s="19" t="str">
        <f t="shared" si="174"/>
        <v>10062912 - Tamayo Neira, Nieves</v>
      </c>
      <c r="Y3746" s="19" t="str">
        <f>IFERROR(VLOOKUP(O3746,TABLAS!O:P,2,0)," ")</f>
        <v>Pedido</v>
      </c>
      <c r="Z3746" s="58">
        <f>IFERROR(IF(R3746&lt;&gt;"CA",(Q3746/VLOOKUP(INT(I3746),TABLAS!R:W,4,0)),Q3746),"0")</f>
        <v>1</v>
      </c>
      <c r="AA3746" s="19" t="s">
        <v>3</v>
      </c>
      <c r="AB3746">
        <f t="shared" si="176"/>
        <v>0</v>
      </c>
    </row>
    <row r="3747" spans="1:28" x14ac:dyDescent="0.25">
      <c r="A3747" s="71">
        <f t="shared" si="175"/>
        <v>10062912</v>
      </c>
      <c r="B3747" s="1" t="s">
        <v>206</v>
      </c>
      <c r="C3747" s="1" t="s">
        <v>26</v>
      </c>
      <c r="D3747" s="1" t="s">
        <v>5435</v>
      </c>
      <c r="E3747" s="1" t="s">
        <v>5436</v>
      </c>
      <c r="F3747" s="1" t="s">
        <v>5437</v>
      </c>
      <c r="G3747" s="1" t="s">
        <v>4</v>
      </c>
      <c r="H3747" s="1" t="s">
        <v>153</v>
      </c>
      <c r="I3747" s="1" t="s">
        <v>176</v>
      </c>
      <c r="J3747" s="1" t="s">
        <v>177</v>
      </c>
      <c r="K3747" s="1" t="s">
        <v>103</v>
      </c>
      <c r="L3747" s="1" t="s">
        <v>2</v>
      </c>
      <c r="M3747" s="1" t="s">
        <v>3</v>
      </c>
      <c r="N3747" s="1" t="s">
        <v>5438</v>
      </c>
      <c r="O3747" s="1" t="s">
        <v>59</v>
      </c>
      <c r="P3747" s="1" t="s">
        <v>244</v>
      </c>
      <c r="Q3747" s="2">
        <v>1</v>
      </c>
      <c r="R3747" s="3" t="s">
        <v>3</v>
      </c>
      <c r="S3747" s="4">
        <v>43746</v>
      </c>
      <c r="T3747" s="5">
        <v>7.24</v>
      </c>
      <c r="U3747" s="4">
        <v>43747</v>
      </c>
      <c r="V3747" s="19" t="str">
        <f>IFERROR(VLOOKUP(C3747,TABLAS!A:C,3,0),"")</f>
        <v>Cueva Borgoño, Juan Carlos</v>
      </c>
      <c r="W3747" s="19" t="str">
        <f>IFERROR(VLOOKUP(G3747,TABLAS!E:F,2,0)," ")</f>
        <v>CONTADO</v>
      </c>
      <c r="X3747" s="19" t="str">
        <f t="shared" si="174"/>
        <v>10062912 - Tamayo Neira, Nieves</v>
      </c>
      <c r="Y3747" s="19" t="str">
        <f>IFERROR(VLOOKUP(O3747,TABLAS!O:P,2,0)," ")</f>
        <v>Pedido</v>
      </c>
      <c r="Z3747" s="58">
        <f>IFERROR(IF(R3747&lt;&gt;"CA",(Q3747/VLOOKUP(INT(I3747),TABLAS!R:W,4,0)),Q3747),"0")</f>
        <v>1</v>
      </c>
      <c r="AA3747" s="19" t="s">
        <v>3</v>
      </c>
      <c r="AB3747">
        <f t="shared" si="176"/>
        <v>0</v>
      </c>
    </row>
    <row r="3748" spans="1:28" x14ac:dyDescent="0.25">
      <c r="A3748" s="71">
        <f t="shared" si="175"/>
        <v>10062912</v>
      </c>
      <c r="B3748" s="1" t="s">
        <v>206</v>
      </c>
      <c r="C3748" s="1" t="s">
        <v>26</v>
      </c>
      <c r="D3748" s="1" t="s">
        <v>5435</v>
      </c>
      <c r="E3748" s="1" t="s">
        <v>5436</v>
      </c>
      <c r="F3748" s="1" t="s">
        <v>5437</v>
      </c>
      <c r="G3748" s="1" t="s">
        <v>4</v>
      </c>
      <c r="H3748" s="1" t="s">
        <v>153</v>
      </c>
      <c r="I3748" s="1" t="s">
        <v>151</v>
      </c>
      <c r="J3748" s="1" t="s">
        <v>152</v>
      </c>
      <c r="K3748" s="1" t="s">
        <v>103</v>
      </c>
      <c r="L3748" s="1" t="s">
        <v>2</v>
      </c>
      <c r="M3748" s="1" t="s">
        <v>3</v>
      </c>
      <c r="N3748" s="1" t="s">
        <v>5438</v>
      </c>
      <c r="O3748" s="1" t="s">
        <v>65</v>
      </c>
      <c r="P3748" s="1" t="s">
        <v>244</v>
      </c>
      <c r="Q3748" s="2">
        <v>1</v>
      </c>
      <c r="R3748" s="3" t="s">
        <v>2</v>
      </c>
      <c r="S3748" s="4">
        <v>43746</v>
      </c>
      <c r="T3748" s="5">
        <v>0</v>
      </c>
      <c r="U3748" s="4">
        <v>43747</v>
      </c>
      <c r="V3748" s="19" t="str">
        <f>IFERROR(VLOOKUP(C3748,TABLAS!A:C,3,0),"")</f>
        <v>Cueva Borgoño, Juan Carlos</v>
      </c>
      <c r="W3748" s="19" t="str">
        <f>IFERROR(VLOOKUP(G3748,TABLAS!E:F,2,0)," ")</f>
        <v>CONTADO</v>
      </c>
      <c r="X3748" s="19" t="str">
        <f t="shared" si="174"/>
        <v>10062912 - Tamayo Neira, Nieves</v>
      </c>
      <c r="Y3748" s="19" t="str">
        <f>IFERROR(VLOOKUP(O3748,TABLAS!O:P,2,0)," ")</f>
        <v>Bonificación</v>
      </c>
      <c r="Z3748" s="58">
        <f>IFERROR(IF(R3748&lt;&gt;"CA",(Q3748/VLOOKUP(INT(I3748),TABLAS!R:W,4,0)),Q3748),"0")</f>
        <v>6.6666666666666666E-2</v>
      </c>
      <c r="AA3748" s="19" t="s">
        <v>3</v>
      </c>
      <c r="AB3748">
        <f t="shared" si="176"/>
        <v>0</v>
      </c>
    </row>
    <row r="3749" spans="1:28" x14ac:dyDescent="0.25">
      <c r="A3749" s="71">
        <f t="shared" si="175"/>
        <v>10062912</v>
      </c>
      <c r="B3749" s="1" t="s">
        <v>206</v>
      </c>
      <c r="C3749" s="1" t="s">
        <v>26</v>
      </c>
      <c r="D3749" s="1" t="s">
        <v>5435</v>
      </c>
      <c r="E3749" s="1" t="s">
        <v>5436</v>
      </c>
      <c r="F3749" s="1" t="s">
        <v>5437</v>
      </c>
      <c r="G3749" s="1" t="s">
        <v>4</v>
      </c>
      <c r="H3749" s="1" t="s">
        <v>153</v>
      </c>
      <c r="I3749" s="1" t="s">
        <v>104</v>
      </c>
      <c r="J3749" s="1" t="s">
        <v>105</v>
      </c>
      <c r="K3749" s="1" t="s">
        <v>103</v>
      </c>
      <c r="L3749" s="1" t="s">
        <v>2</v>
      </c>
      <c r="M3749" s="1" t="s">
        <v>3</v>
      </c>
      <c r="N3749" s="1" t="s">
        <v>5438</v>
      </c>
      <c r="O3749" s="1" t="s">
        <v>65</v>
      </c>
      <c r="P3749" s="1" t="s">
        <v>244</v>
      </c>
      <c r="Q3749" s="2">
        <v>1</v>
      </c>
      <c r="R3749" s="3" t="s">
        <v>2</v>
      </c>
      <c r="S3749" s="4">
        <v>43746</v>
      </c>
      <c r="T3749" s="5">
        <v>0</v>
      </c>
      <c r="U3749" s="4">
        <v>43747</v>
      </c>
      <c r="V3749" s="19" t="str">
        <f>IFERROR(VLOOKUP(C3749,TABLAS!A:C,3,0),"")</f>
        <v>Cueva Borgoño, Juan Carlos</v>
      </c>
      <c r="W3749" s="19" t="str">
        <f>IFERROR(VLOOKUP(G3749,TABLAS!E:F,2,0)," ")</f>
        <v>CONTADO</v>
      </c>
      <c r="X3749" s="19" t="str">
        <f t="shared" si="174"/>
        <v>10062912 - Tamayo Neira, Nieves</v>
      </c>
      <c r="Y3749" s="19" t="str">
        <f>IFERROR(VLOOKUP(O3749,TABLAS!O:P,2,0)," ")</f>
        <v>Bonificación</v>
      </c>
      <c r="Z3749" s="58">
        <f>IFERROR(IF(R3749&lt;&gt;"CA",(Q3749/VLOOKUP(INT(I3749),TABLAS!R:W,4,0)),Q3749),"0")</f>
        <v>6.6666666666666666E-2</v>
      </c>
      <c r="AA3749" s="19" t="s">
        <v>3</v>
      </c>
      <c r="AB3749">
        <f t="shared" si="176"/>
        <v>0</v>
      </c>
    </row>
    <row r="3750" spans="1:28" x14ac:dyDescent="0.25">
      <c r="A3750" s="71">
        <f t="shared" si="175"/>
        <v>10062912</v>
      </c>
      <c r="B3750" s="1" t="s">
        <v>206</v>
      </c>
      <c r="C3750" s="1" t="s">
        <v>26</v>
      </c>
      <c r="D3750" s="1" t="s">
        <v>5435</v>
      </c>
      <c r="E3750" s="1" t="s">
        <v>5436</v>
      </c>
      <c r="F3750" s="1" t="s">
        <v>5437</v>
      </c>
      <c r="G3750" s="1" t="s">
        <v>4</v>
      </c>
      <c r="H3750" s="1" t="s">
        <v>153</v>
      </c>
      <c r="I3750" s="1" t="s">
        <v>104</v>
      </c>
      <c r="J3750" s="1" t="s">
        <v>105</v>
      </c>
      <c r="K3750" s="1" t="s">
        <v>103</v>
      </c>
      <c r="L3750" s="1" t="s">
        <v>2</v>
      </c>
      <c r="M3750" s="1" t="s">
        <v>3</v>
      </c>
      <c r="N3750" s="1" t="s">
        <v>5438</v>
      </c>
      <c r="O3750" s="1" t="s">
        <v>65</v>
      </c>
      <c r="P3750" s="1" t="s">
        <v>244</v>
      </c>
      <c r="Q3750" s="2">
        <v>1</v>
      </c>
      <c r="R3750" s="3" t="s">
        <v>2</v>
      </c>
      <c r="S3750" s="4">
        <v>43746</v>
      </c>
      <c r="T3750" s="5">
        <v>0</v>
      </c>
      <c r="U3750" s="4">
        <v>43747</v>
      </c>
      <c r="V3750" s="19" t="str">
        <f>IFERROR(VLOOKUP(C3750,TABLAS!A:C,3,0),"")</f>
        <v>Cueva Borgoño, Juan Carlos</v>
      </c>
      <c r="W3750" s="19" t="str">
        <f>IFERROR(VLOOKUP(G3750,TABLAS!E:F,2,0)," ")</f>
        <v>CONTADO</v>
      </c>
      <c r="X3750" s="19" t="str">
        <f t="shared" si="174"/>
        <v>10062912 - Tamayo Neira, Nieves</v>
      </c>
      <c r="Y3750" s="19" t="str">
        <f>IFERROR(VLOOKUP(O3750,TABLAS!O:P,2,0)," ")</f>
        <v>Bonificación</v>
      </c>
      <c r="Z3750" s="58">
        <f>IFERROR(IF(R3750&lt;&gt;"CA",(Q3750/VLOOKUP(INT(I3750),TABLAS!R:W,4,0)),Q3750),"0")</f>
        <v>6.6666666666666666E-2</v>
      </c>
      <c r="AA3750" s="19" t="s">
        <v>3</v>
      </c>
      <c r="AB3750">
        <f t="shared" si="176"/>
        <v>0</v>
      </c>
    </row>
    <row r="3751" spans="1:28" x14ac:dyDescent="0.25">
      <c r="A3751" s="71">
        <f t="shared" si="175"/>
        <v>10057309</v>
      </c>
      <c r="B3751" s="1" t="s">
        <v>206</v>
      </c>
      <c r="C3751" s="1" t="s">
        <v>27</v>
      </c>
      <c r="D3751" s="1" t="s">
        <v>5439</v>
      </c>
      <c r="E3751" s="1" t="s">
        <v>5440</v>
      </c>
      <c r="F3751" s="1" t="s">
        <v>5441</v>
      </c>
      <c r="G3751" s="1" t="s">
        <v>4</v>
      </c>
      <c r="H3751" s="1" t="s">
        <v>153</v>
      </c>
      <c r="I3751" s="1" t="s">
        <v>100</v>
      </c>
      <c r="J3751" s="1" t="s">
        <v>101</v>
      </c>
      <c r="K3751" s="1" t="s">
        <v>103</v>
      </c>
      <c r="L3751" s="1" t="s">
        <v>2</v>
      </c>
      <c r="M3751" s="1" t="s">
        <v>3</v>
      </c>
      <c r="N3751" s="1" t="s">
        <v>5442</v>
      </c>
      <c r="O3751" s="1" t="s">
        <v>61</v>
      </c>
      <c r="P3751" s="1" t="s">
        <v>218</v>
      </c>
      <c r="Q3751" s="2">
        <v>4</v>
      </c>
      <c r="R3751" s="3" t="s">
        <v>3</v>
      </c>
      <c r="S3751" s="4">
        <v>43746</v>
      </c>
      <c r="T3751" s="5">
        <v>106.14</v>
      </c>
      <c r="U3751" s="4">
        <v>43747</v>
      </c>
      <c r="V3751" s="19" t="str">
        <f>IFERROR(VLOOKUP(C3751,TABLAS!A:C,3,0),"")</f>
        <v>Cueva Borgoño, Juan Carlos</v>
      </c>
      <c r="W3751" s="19" t="str">
        <f>IFERROR(VLOOKUP(G3751,TABLAS!E:F,2,0)," ")</f>
        <v>CONTADO</v>
      </c>
      <c r="X3751" s="19" t="str">
        <f t="shared" si="174"/>
        <v>10057309 - Tandaypan Llajaruna, Juana</v>
      </c>
      <c r="Y3751" s="19" t="str">
        <f>IFERROR(VLOOKUP(O3751,TABLAS!O:P,2,0)," ")</f>
        <v>Pedido</v>
      </c>
      <c r="Z3751" s="58">
        <f>IFERROR(IF(R3751&lt;&gt;"CA",(Q3751/VLOOKUP(INT(I3751),TABLAS!R:W,4,0)),Q3751),"0")</f>
        <v>4</v>
      </c>
      <c r="AA3751" s="19" t="s">
        <v>3</v>
      </c>
      <c r="AB3751">
        <f t="shared" si="176"/>
        <v>0</v>
      </c>
    </row>
    <row r="3752" spans="1:28" x14ac:dyDescent="0.25">
      <c r="A3752" s="71">
        <f t="shared" si="175"/>
        <v>10057309</v>
      </c>
      <c r="B3752" s="1" t="s">
        <v>206</v>
      </c>
      <c r="C3752" s="1" t="s">
        <v>27</v>
      </c>
      <c r="D3752" s="1" t="s">
        <v>5439</v>
      </c>
      <c r="E3752" s="1" t="s">
        <v>5440</v>
      </c>
      <c r="F3752" s="1" t="s">
        <v>5441</v>
      </c>
      <c r="G3752" s="1" t="s">
        <v>4</v>
      </c>
      <c r="H3752" s="1" t="s">
        <v>153</v>
      </c>
      <c r="I3752" s="1" t="s">
        <v>145</v>
      </c>
      <c r="J3752" s="1" t="s">
        <v>146</v>
      </c>
      <c r="K3752" s="1" t="s">
        <v>103</v>
      </c>
      <c r="L3752" s="1" t="s">
        <v>2</v>
      </c>
      <c r="M3752" s="1" t="s">
        <v>3</v>
      </c>
      <c r="N3752" s="1" t="s">
        <v>5442</v>
      </c>
      <c r="O3752" s="1" t="s">
        <v>59</v>
      </c>
      <c r="P3752" s="1" t="s">
        <v>218</v>
      </c>
      <c r="Q3752" s="2">
        <v>1</v>
      </c>
      <c r="R3752" s="3" t="s">
        <v>3</v>
      </c>
      <c r="S3752" s="4">
        <v>43746</v>
      </c>
      <c r="T3752" s="5">
        <v>15.89</v>
      </c>
      <c r="U3752" s="4">
        <v>43747</v>
      </c>
      <c r="V3752" s="19" t="str">
        <f>IFERROR(VLOOKUP(C3752,TABLAS!A:C,3,0),"")</f>
        <v>Cueva Borgoño, Juan Carlos</v>
      </c>
      <c r="W3752" s="19" t="str">
        <f>IFERROR(VLOOKUP(G3752,TABLAS!E:F,2,0)," ")</f>
        <v>CONTADO</v>
      </c>
      <c r="X3752" s="19" t="str">
        <f t="shared" si="174"/>
        <v>10057309 - Tandaypan Llajaruna, Juana</v>
      </c>
      <c r="Y3752" s="19" t="str">
        <f>IFERROR(VLOOKUP(O3752,TABLAS!O:P,2,0)," ")</f>
        <v>Pedido</v>
      </c>
      <c r="Z3752" s="58">
        <f>IFERROR(IF(R3752&lt;&gt;"CA",(Q3752/VLOOKUP(INT(I3752),TABLAS!R:W,4,0)),Q3752),"0")</f>
        <v>1</v>
      </c>
      <c r="AA3752" s="19" t="s">
        <v>3</v>
      </c>
      <c r="AB3752">
        <f t="shared" si="176"/>
        <v>0</v>
      </c>
    </row>
    <row r="3753" spans="1:28" x14ac:dyDescent="0.25">
      <c r="A3753" s="71">
        <f t="shared" si="175"/>
        <v>10057309</v>
      </c>
      <c r="B3753" s="1" t="s">
        <v>206</v>
      </c>
      <c r="C3753" s="1" t="s">
        <v>27</v>
      </c>
      <c r="D3753" s="1" t="s">
        <v>5439</v>
      </c>
      <c r="E3753" s="1" t="s">
        <v>5440</v>
      </c>
      <c r="F3753" s="1" t="s">
        <v>5441</v>
      </c>
      <c r="G3753" s="1" t="s">
        <v>4</v>
      </c>
      <c r="H3753" s="1" t="s">
        <v>153</v>
      </c>
      <c r="I3753" s="1" t="s">
        <v>104</v>
      </c>
      <c r="J3753" s="1" t="s">
        <v>105</v>
      </c>
      <c r="K3753" s="1" t="s">
        <v>103</v>
      </c>
      <c r="L3753" s="1" t="s">
        <v>2</v>
      </c>
      <c r="M3753" s="1" t="s">
        <v>3</v>
      </c>
      <c r="N3753" s="1" t="s">
        <v>5442</v>
      </c>
      <c r="O3753" s="1" t="s">
        <v>65</v>
      </c>
      <c r="P3753" s="1" t="s">
        <v>218</v>
      </c>
      <c r="Q3753" s="2">
        <v>1</v>
      </c>
      <c r="R3753" s="3" t="s">
        <v>2</v>
      </c>
      <c r="S3753" s="4">
        <v>43746</v>
      </c>
      <c r="T3753" s="5">
        <v>0</v>
      </c>
      <c r="U3753" s="4">
        <v>43747</v>
      </c>
      <c r="V3753" s="19" t="str">
        <f>IFERROR(VLOOKUP(C3753,TABLAS!A:C,3,0),"")</f>
        <v>Cueva Borgoño, Juan Carlos</v>
      </c>
      <c r="W3753" s="19" t="str">
        <f>IFERROR(VLOOKUP(G3753,TABLAS!E:F,2,0)," ")</f>
        <v>CONTADO</v>
      </c>
      <c r="X3753" s="19" t="str">
        <f t="shared" si="174"/>
        <v>10057309 - Tandaypan Llajaruna, Juana</v>
      </c>
      <c r="Y3753" s="19" t="str">
        <f>IFERROR(VLOOKUP(O3753,TABLAS!O:P,2,0)," ")</f>
        <v>Bonificación</v>
      </c>
      <c r="Z3753" s="58">
        <f>IFERROR(IF(R3753&lt;&gt;"CA",(Q3753/VLOOKUP(INT(I3753),TABLAS!R:W,4,0)),Q3753),"0")</f>
        <v>6.6666666666666666E-2</v>
      </c>
      <c r="AA3753" s="19" t="s">
        <v>3</v>
      </c>
      <c r="AB3753">
        <f t="shared" si="176"/>
        <v>0</v>
      </c>
    </row>
    <row r="3754" spans="1:28" x14ac:dyDescent="0.25">
      <c r="A3754" s="71">
        <f t="shared" si="175"/>
        <v>12148600</v>
      </c>
      <c r="B3754" s="1" t="s">
        <v>206</v>
      </c>
      <c r="C3754" s="1" t="s">
        <v>17</v>
      </c>
      <c r="D3754" s="1" t="s">
        <v>5443</v>
      </c>
      <c r="E3754" s="1" t="s">
        <v>5444</v>
      </c>
      <c r="F3754" s="1" t="s">
        <v>5445</v>
      </c>
      <c r="G3754" s="1" t="s">
        <v>4</v>
      </c>
      <c r="H3754" s="1" t="s">
        <v>153</v>
      </c>
      <c r="I3754" s="1" t="s">
        <v>100</v>
      </c>
      <c r="J3754" s="1" t="s">
        <v>101</v>
      </c>
      <c r="K3754" s="1" t="s">
        <v>103</v>
      </c>
      <c r="L3754" s="1" t="s">
        <v>2</v>
      </c>
      <c r="M3754" s="1" t="s">
        <v>3</v>
      </c>
      <c r="N3754" s="1" t="s">
        <v>5446</v>
      </c>
      <c r="O3754" s="1" t="s">
        <v>61</v>
      </c>
      <c r="P3754" s="1" t="s">
        <v>215</v>
      </c>
      <c r="Q3754" s="2">
        <v>15</v>
      </c>
      <c r="R3754" s="3" t="s">
        <v>3</v>
      </c>
      <c r="S3754" s="4">
        <v>43746</v>
      </c>
      <c r="T3754" s="5">
        <v>398.01</v>
      </c>
      <c r="U3754" s="4">
        <v>43747</v>
      </c>
      <c r="V3754" s="19" t="str">
        <f>IFERROR(VLOOKUP(C3754,TABLAS!A:C,3,0),"")</f>
        <v>Cueva Borgoño, Juan Carlos</v>
      </c>
      <c r="W3754" s="19" t="str">
        <f>IFERROR(VLOOKUP(G3754,TABLAS!E:F,2,0)," ")</f>
        <v>CONTADO</v>
      </c>
      <c r="X3754" s="19" t="str">
        <f t="shared" si="174"/>
        <v>12148600 - Tantaraico Pizan, Elsa Mariquita</v>
      </c>
      <c r="Y3754" s="19" t="str">
        <f>IFERROR(VLOOKUP(O3754,TABLAS!O:P,2,0)," ")</f>
        <v>Pedido</v>
      </c>
      <c r="Z3754" s="58">
        <f>IFERROR(IF(R3754&lt;&gt;"CA",(Q3754/VLOOKUP(INT(I3754),TABLAS!R:W,4,0)),Q3754),"0")</f>
        <v>15</v>
      </c>
      <c r="AA3754" s="19" t="s">
        <v>3</v>
      </c>
      <c r="AB3754">
        <f t="shared" si="176"/>
        <v>0</v>
      </c>
    </row>
    <row r="3755" spans="1:28" x14ac:dyDescent="0.25">
      <c r="A3755" s="71">
        <f t="shared" si="175"/>
        <v>12148600</v>
      </c>
      <c r="B3755" s="1" t="s">
        <v>206</v>
      </c>
      <c r="C3755" s="1" t="s">
        <v>17</v>
      </c>
      <c r="D3755" s="1" t="s">
        <v>5443</v>
      </c>
      <c r="E3755" s="1" t="s">
        <v>5444</v>
      </c>
      <c r="F3755" s="1" t="s">
        <v>5445</v>
      </c>
      <c r="G3755" s="1" t="s">
        <v>4</v>
      </c>
      <c r="H3755" s="1" t="s">
        <v>153</v>
      </c>
      <c r="I3755" s="1" t="s">
        <v>213</v>
      </c>
      <c r="J3755" s="1" t="s">
        <v>214</v>
      </c>
      <c r="K3755" s="1" t="s">
        <v>103</v>
      </c>
      <c r="L3755" s="1" t="s">
        <v>2</v>
      </c>
      <c r="M3755" s="1" t="s">
        <v>3</v>
      </c>
      <c r="N3755" s="1" t="s">
        <v>5446</v>
      </c>
      <c r="O3755" s="1" t="s">
        <v>61</v>
      </c>
      <c r="P3755" s="1" t="s">
        <v>215</v>
      </c>
      <c r="Q3755" s="2">
        <v>2</v>
      </c>
      <c r="R3755" s="3" t="s">
        <v>3</v>
      </c>
      <c r="S3755" s="4">
        <v>43746</v>
      </c>
      <c r="T3755" s="5">
        <v>61.34</v>
      </c>
      <c r="U3755" s="4">
        <v>43747</v>
      </c>
      <c r="V3755" s="19" t="str">
        <f>IFERROR(VLOOKUP(C3755,TABLAS!A:C,3,0),"")</f>
        <v>Cueva Borgoño, Juan Carlos</v>
      </c>
      <c r="W3755" s="19" t="str">
        <f>IFERROR(VLOOKUP(G3755,TABLAS!E:F,2,0)," ")</f>
        <v>CONTADO</v>
      </c>
      <c r="X3755" s="19" t="str">
        <f t="shared" si="174"/>
        <v>12148600 - Tantaraico Pizan, Elsa Mariquita</v>
      </c>
      <c r="Y3755" s="19" t="str">
        <f>IFERROR(VLOOKUP(O3755,TABLAS!O:P,2,0)," ")</f>
        <v>Pedido</v>
      </c>
      <c r="Z3755" s="58">
        <f>IFERROR(IF(R3755&lt;&gt;"CA",(Q3755/VLOOKUP(INT(I3755),TABLAS!R:W,4,0)),Q3755),"0")</f>
        <v>2</v>
      </c>
      <c r="AA3755" s="19" t="s">
        <v>3</v>
      </c>
      <c r="AB3755">
        <f t="shared" si="176"/>
        <v>0</v>
      </c>
    </row>
    <row r="3756" spans="1:28" x14ac:dyDescent="0.25">
      <c r="A3756" s="71">
        <f t="shared" si="175"/>
        <v>11353283</v>
      </c>
      <c r="B3756" s="1" t="s">
        <v>204</v>
      </c>
      <c r="C3756" s="1" t="s">
        <v>11</v>
      </c>
      <c r="D3756" s="1" t="s">
        <v>5447</v>
      </c>
      <c r="E3756" s="1" t="s">
        <v>5448</v>
      </c>
      <c r="F3756" s="1" t="s">
        <v>5449</v>
      </c>
      <c r="G3756" s="1" t="s">
        <v>4</v>
      </c>
      <c r="H3756" s="1" t="s">
        <v>153</v>
      </c>
      <c r="I3756" s="1" t="s">
        <v>100</v>
      </c>
      <c r="J3756" s="1" t="s">
        <v>101</v>
      </c>
      <c r="K3756" s="1" t="s">
        <v>103</v>
      </c>
      <c r="L3756" s="1" t="s">
        <v>2</v>
      </c>
      <c r="M3756" s="1" t="s">
        <v>3</v>
      </c>
      <c r="N3756" s="1" t="s">
        <v>5450</v>
      </c>
      <c r="O3756" s="1" t="s">
        <v>61</v>
      </c>
      <c r="P3756" s="1" t="s">
        <v>215</v>
      </c>
      <c r="Q3756" s="2">
        <v>2</v>
      </c>
      <c r="R3756" s="3" t="s">
        <v>3</v>
      </c>
      <c r="S3756" s="4">
        <v>43746</v>
      </c>
      <c r="T3756" s="5">
        <v>53.07</v>
      </c>
      <c r="U3756" s="4">
        <v>43747</v>
      </c>
      <c r="V3756" s="19" t="str">
        <f>IFERROR(VLOOKUP(C3756,TABLAS!A:C,3,0),"")</f>
        <v>Miro Quesada, Camila Duany</v>
      </c>
      <c r="W3756" s="19" t="str">
        <f>IFERROR(VLOOKUP(G3756,TABLAS!E:F,2,0)," ")</f>
        <v>CONTADO</v>
      </c>
      <c r="X3756" s="19" t="str">
        <f t="shared" si="174"/>
        <v>11353283 - Temoche Morante, Paola Mirexa</v>
      </c>
      <c r="Y3756" s="19" t="str">
        <f>IFERROR(VLOOKUP(O3756,TABLAS!O:P,2,0)," ")</f>
        <v>Pedido</v>
      </c>
      <c r="Z3756" s="58">
        <f>IFERROR(IF(R3756&lt;&gt;"CA",(Q3756/VLOOKUP(INT(I3756),TABLAS!R:W,4,0)),Q3756),"0")</f>
        <v>2</v>
      </c>
      <c r="AA3756" s="19" t="s">
        <v>3</v>
      </c>
      <c r="AB3756">
        <f t="shared" si="176"/>
        <v>0</v>
      </c>
    </row>
    <row r="3757" spans="1:28" x14ac:dyDescent="0.25">
      <c r="A3757" s="71">
        <f t="shared" si="175"/>
        <v>11353283</v>
      </c>
      <c r="B3757" s="1" t="s">
        <v>204</v>
      </c>
      <c r="C3757" s="1" t="s">
        <v>11</v>
      </c>
      <c r="D3757" s="1" t="s">
        <v>5447</v>
      </c>
      <c r="E3757" s="1" t="s">
        <v>5448</v>
      </c>
      <c r="F3757" s="1" t="s">
        <v>5449</v>
      </c>
      <c r="G3757" s="1" t="s">
        <v>4</v>
      </c>
      <c r="H3757" s="1" t="s">
        <v>153</v>
      </c>
      <c r="I3757" s="1" t="s">
        <v>157</v>
      </c>
      <c r="J3757" s="1" t="s">
        <v>158</v>
      </c>
      <c r="K3757" s="1" t="s">
        <v>103</v>
      </c>
      <c r="L3757" s="1" t="s">
        <v>2</v>
      </c>
      <c r="M3757" s="1" t="s">
        <v>3</v>
      </c>
      <c r="N3757" s="1" t="s">
        <v>5450</v>
      </c>
      <c r="O3757" s="1" t="s">
        <v>61</v>
      </c>
      <c r="P3757" s="1" t="s">
        <v>215</v>
      </c>
      <c r="Q3757" s="2">
        <v>2</v>
      </c>
      <c r="R3757" s="3" t="s">
        <v>3</v>
      </c>
      <c r="S3757" s="4">
        <v>43746</v>
      </c>
      <c r="T3757" s="5">
        <v>61.92</v>
      </c>
      <c r="U3757" s="4">
        <v>43747</v>
      </c>
      <c r="V3757" s="19" t="str">
        <f>IFERROR(VLOOKUP(C3757,TABLAS!A:C,3,0),"")</f>
        <v>Miro Quesada, Camila Duany</v>
      </c>
      <c r="W3757" s="19" t="str">
        <f>IFERROR(VLOOKUP(G3757,TABLAS!E:F,2,0)," ")</f>
        <v>CONTADO</v>
      </c>
      <c r="X3757" s="19" t="str">
        <f t="shared" si="174"/>
        <v>11353283 - Temoche Morante, Paola Mirexa</v>
      </c>
      <c r="Y3757" s="19" t="str">
        <f>IFERROR(VLOOKUP(O3757,TABLAS!O:P,2,0)," ")</f>
        <v>Pedido</v>
      </c>
      <c r="Z3757" s="58">
        <f>IFERROR(IF(R3757&lt;&gt;"CA",(Q3757/VLOOKUP(INT(I3757),TABLAS!R:W,4,0)),Q3757),"0")</f>
        <v>2</v>
      </c>
      <c r="AA3757" s="19" t="s">
        <v>3</v>
      </c>
      <c r="AB3757">
        <f t="shared" si="176"/>
        <v>0</v>
      </c>
    </row>
    <row r="3758" spans="1:28" x14ac:dyDescent="0.25">
      <c r="A3758" s="71">
        <f t="shared" si="175"/>
        <v>11353283</v>
      </c>
      <c r="B3758" s="1" t="s">
        <v>204</v>
      </c>
      <c r="C3758" s="1" t="s">
        <v>11</v>
      </c>
      <c r="D3758" s="1" t="s">
        <v>5447</v>
      </c>
      <c r="E3758" s="1" t="s">
        <v>5448</v>
      </c>
      <c r="F3758" s="1" t="s">
        <v>5449</v>
      </c>
      <c r="G3758" s="1" t="s">
        <v>4</v>
      </c>
      <c r="H3758" s="1" t="s">
        <v>153</v>
      </c>
      <c r="I3758" s="1" t="s">
        <v>208</v>
      </c>
      <c r="J3758" s="1" t="s">
        <v>209</v>
      </c>
      <c r="K3758" s="1" t="s">
        <v>103</v>
      </c>
      <c r="L3758" s="1" t="s">
        <v>2</v>
      </c>
      <c r="M3758" s="1" t="s">
        <v>3</v>
      </c>
      <c r="N3758" s="1" t="s">
        <v>5450</v>
      </c>
      <c r="O3758" s="1" t="s">
        <v>61</v>
      </c>
      <c r="P3758" s="1" t="s">
        <v>215</v>
      </c>
      <c r="Q3758" s="2">
        <v>1</v>
      </c>
      <c r="R3758" s="3" t="s">
        <v>3</v>
      </c>
      <c r="S3758" s="4">
        <v>43746</v>
      </c>
      <c r="T3758" s="5">
        <v>34.97</v>
      </c>
      <c r="U3758" s="4">
        <v>43747</v>
      </c>
      <c r="V3758" s="19" t="str">
        <f>IFERROR(VLOOKUP(C3758,TABLAS!A:C,3,0),"")</f>
        <v>Miro Quesada, Camila Duany</v>
      </c>
      <c r="W3758" s="19" t="str">
        <f>IFERROR(VLOOKUP(G3758,TABLAS!E:F,2,0)," ")</f>
        <v>CONTADO</v>
      </c>
      <c r="X3758" s="19" t="str">
        <f t="shared" si="174"/>
        <v>11353283 - Temoche Morante, Paola Mirexa</v>
      </c>
      <c r="Y3758" s="19" t="str">
        <f>IFERROR(VLOOKUP(O3758,TABLAS!O:P,2,0)," ")</f>
        <v>Pedido</v>
      </c>
      <c r="Z3758" s="58">
        <f>IFERROR(IF(R3758&lt;&gt;"CA",(Q3758/VLOOKUP(INT(I3758),TABLAS!R:W,4,0)),Q3758),"0")</f>
        <v>1</v>
      </c>
      <c r="AA3758" s="19" t="s">
        <v>3</v>
      </c>
      <c r="AB3758">
        <f t="shared" si="176"/>
        <v>0</v>
      </c>
    </row>
    <row r="3759" spans="1:28" x14ac:dyDescent="0.25">
      <c r="A3759" s="71">
        <f t="shared" si="175"/>
        <v>11353283</v>
      </c>
      <c r="B3759" s="1" t="s">
        <v>204</v>
      </c>
      <c r="C3759" s="1" t="s">
        <v>11</v>
      </c>
      <c r="D3759" s="1" t="s">
        <v>5447</v>
      </c>
      <c r="E3759" s="1" t="s">
        <v>5448</v>
      </c>
      <c r="F3759" s="1" t="s">
        <v>5449</v>
      </c>
      <c r="G3759" s="1" t="s">
        <v>4</v>
      </c>
      <c r="H3759" s="1" t="s">
        <v>153</v>
      </c>
      <c r="I3759" s="1" t="s">
        <v>145</v>
      </c>
      <c r="J3759" s="1" t="s">
        <v>146</v>
      </c>
      <c r="K3759" s="1" t="s">
        <v>103</v>
      </c>
      <c r="L3759" s="1" t="s">
        <v>2</v>
      </c>
      <c r="M3759" s="1" t="s">
        <v>3</v>
      </c>
      <c r="N3759" s="1" t="s">
        <v>5450</v>
      </c>
      <c r="O3759" s="1" t="s">
        <v>59</v>
      </c>
      <c r="P3759" s="1" t="s">
        <v>215</v>
      </c>
      <c r="Q3759" s="2">
        <v>1</v>
      </c>
      <c r="R3759" s="3" t="s">
        <v>3</v>
      </c>
      <c r="S3759" s="4">
        <v>43746</v>
      </c>
      <c r="T3759" s="5">
        <v>15.89</v>
      </c>
      <c r="U3759" s="4">
        <v>43747</v>
      </c>
      <c r="V3759" s="19" t="str">
        <f>IFERROR(VLOOKUP(C3759,TABLAS!A:C,3,0),"")</f>
        <v>Miro Quesada, Camila Duany</v>
      </c>
      <c r="W3759" s="19" t="str">
        <f>IFERROR(VLOOKUP(G3759,TABLAS!E:F,2,0)," ")</f>
        <v>CONTADO</v>
      </c>
      <c r="X3759" s="19" t="str">
        <f t="shared" si="174"/>
        <v>11353283 - Temoche Morante, Paola Mirexa</v>
      </c>
      <c r="Y3759" s="19" t="str">
        <f>IFERROR(VLOOKUP(O3759,TABLAS!O:P,2,0)," ")</f>
        <v>Pedido</v>
      </c>
      <c r="Z3759" s="58">
        <f>IFERROR(IF(R3759&lt;&gt;"CA",(Q3759/VLOOKUP(INT(I3759),TABLAS!R:W,4,0)),Q3759),"0")</f>
        <v>1</v>
      </c>
      <c r="AA3759" s="19" t="s">
        <v>3</v>
      </c>
      <c r="AB3759">
        <f t="shared" si="176"/>
        <v>0</v>
      </c>
    </row>
    <row r="3760" spans="1:28" x14ac:dyDescent="0.25">
      <c r="A3760" s="71">
        <f t="shared" si="175"/>
        <v>11353283</v>
      </c>
      <c r="B3760" s="1" t="s">
        <v>204</v>
      </c>
      <c r="C3760" s="1" t="s">
        <v>11</v>
      </c>
      <c r="D3760" s="1" t="s">
        <v>5447</v>
      </c>
      <c r="E3760" s="1" t="s">
        <v>5448</v>
      </c>
      <c r="F3760" s="1" t="s">
        <v>5449</v>
      </c>
      <c r="G3760" s="1" t="s">
        <v>4</v>
      </c>
      <c r="H3760" s="1" t="s">
        <v>153</v>
      </c>
      <c r="I3760" s="1" t="s">
        <v>104</v>
      </c>
      <c r="J3760" s="1" t="s">
        <v>105</v>
      </c>
      <c r="K3760" s="1" t="s">
        <v>103</v>
      </c>
      <c r="L3760" s="1" t="s">
        <v>2</v>
      </c>
      <c r="M3760" s="1" t="s">
        <v>3</v>
      </c>
      <c r="N3760" s="1" t="s">
        <v>5450</v>
      </c>
      <c r="O3760" s="1" t="s">
        <v>65</v>
      </c>
      <c r="P3760" s="1" t="s">
        <v>215</v>
      </c>
      <c r="Q3760" s="2">
        <v>1</v>
      </c>
      <c r="R3760" s="3" t="s">
        <v>2</v>
      </c>
      <c r="S3760" s="4">
        <v>43746</v>
      </c>
      <c r="T3760" s="5">
        <v>0</v>
      </c>
      <c r="U3760" s="4">
        <v>43747</v>
      </c>
      <c r="V3760" s="19" t="str">
        <f>IFERROR(VLOOKUP(C3760,TABLAS!A:C,3,0),"")</f>
        <v>Miro Quesada, Camila Duany</v>
      </c>
      <c r="W3760" s="19" t="str">
        <f>IFERROR(VLOOKUP(G3760,TABLAS!E:F,2,0)," ")</f>
        <v>CONTADO</v>
      </c>
      <c r="X3760" s="19" t="str">
        <f t="shared" si="174"/>
        <v>11353283 - Temoche Morante, Paola Mirexa</v>
      </c>
      <c r="Y3760" s="19" t="str">
        <f>IFERROR(VLOOKUP(O3760,TABLAS!O:P,2,0)," ")</f>
        <v>Bonificación</v>
      </c>
      <c r="Z3760" s="58">
        <f>IFERROR(IF(R3760&lt;&gt;"CA",(Q3760/VLOOKUP(INT(I3760),TABLAS!R:W,4,0)),Q3760),"0")</f>
        <v>6.6666666666666666E-2</v>
      </c>
      <c r="AA3760" s="19" t="s">
        <v>3</v>
      </c>
      <c r="AB3760">
        <f t="shared" si="176"/>
        <v>0</v>
      </c>
    </row>
    <row r="3761" spans="1:28" x14ac:dyDescent="0.25">
      <c r="A3761" s="71">
        <f t="shared" si="175"/>
        <v>12123364</v>
      </c>
      <c r="B3761" s="1" t="s">
        <v>204</v>
      </c>
      <c r="C3761" s="1" t="s">
        <v>24</v>
      </c>
      <c r="D3761" s="1" t="s">
        <v>5451</v>
      </c>
      <c r="E3761" s="1" t="s">
        <v>5452</v>
      </c>
      <c r="F3761" s="1" t="s">
        <v>5453</v>
      </c>
      <c r="G3761" s="1" t="s">
        <v>4</v>
      </c>
      <c r="H3761" s="1" t="s">
        <v>153</v>
      </c>
      <c r="I3761" s="1" t="s">
        <v>100</v>
      </c>
      <c r="J3761" s="1" t="s">
        <v>101</v>
      </c>
      <c r="K3761" s="1" t="s">
        <v>103</v>
      </c>
      <c r="L3761" s="1" t="s">
        <v>2</v>
      </c>
      <c r="M3761" s="1" t="s">
        <v>3</v>
      </c>
      <c r="N3761" s="1" t="s">
        <v>5454</v>
      </c>
      <c r="O3761" s="1" t="s">
        <v>61</v>
      </c>
      <c r="P3761" s="1" t="s">
        <v>230</v>
      </c>
      <c r="Q3761" s="2">
        <v>4</v>
      </c>
      <c r="R3761" s="3" t="s">
        <v>3</v>
      </c>
      <c r="S3761" s="4">
        <v>43746</v>
      </c>
      <c r="T3761" s="5">
        <v>106.14</v>
      </c>
      <c r="U3761" s="4">
        <v>43747</v>
      </c>
      <c r="V3761" s="19" t="str">
        <f>IFERROR(VLOOKUP(C3761,TABLAS!A:C,3,0),"")</f>
        <v>Miro Quesada, Camila Duany</v>
      </c>
      <c r="W3761" s="19" t="str">
        <f>IFERROR(VLOOKUP(G3761,TABLAS!E:F,2,0)," ")</f>
        <v>CONTADO</v>
      </c>
      <c r="X3761" s="19" t="str">
        <f t="shared" si="174"/>
        <v>12123364 - Terrones Sanchez, Johany Ynes</v>
      </c>
      <c r="Y3761" s="19" t="str">
        <f>IFERROR(VLOOKUP(O3761,TABLAS!O:P,2,0)," ")</f>
        <v>Pedido</v>
      </c>
      <c r="Z3761" s="58">
        <f>IFERROR(IF(R3761&lt;&gt;"CA",(Q3761/VLOOKUP(INT(I3761),TABLAS!R:W,4,0)),Q3761),"0")</f>
        <v>4</v>
      </c>
      <c r="AA3761" s="19" t="s">
        <v>3</v>
      </c>
      <c r="AB3761">
        <f t="shared" si="176"/>
        <v>0</v>
      </c>
    </row>
    <row r="3762" spans="1:28" x14ac:dyDescent="0.25">
      <c r="A3762" s="71">
        <f t="shared" si="175"/>
        <v>12123364</v>
      </c>
      <c r="B3762" s="1" t="s">
        <v>204</v>
      </c>
      <c r="C3762" s="1" t="s">
        <v>24</v>
      </c>
      <c r="D3762" s="1" t="s">
        <v>5451</v>
      </c>
      <c r="E3762" s="1" t="s">
        <v>5452</v>
      </c>
      <c r="F3762" s="1" t="s">
        <v>5453</v>
      </c>
      <c r="G3762" s="1" t="s">
        <v>4</v>
      </c>
      <c r="H3762" s="1" t="s">
        <v>153</v>
      </c>
      <c r="I3762" s="1" t="s">
        <v>157</v>
      </c>
      <c r="J3762" s="1" t="s">
        <v>158</v>
      </c>
      <c r="K3762" s="1" t="s">
        <v>103</v>
      </c>
      <c r="L3762" s="1" t="s">
        <v>2</v>
      </c>
      <c r="M3762" s="1" t="s">
        <v>3</v>
      </c>
      <c r="N3762" s="1" t="s">
        <v>5454</v>
      </c>
      <c r="O3762" s="1" t="s">
        <v>61</v>
      </c>
      <c r="P3762" s="1" t="s">
        <v>230</v>
      </c>
      <c r="Q3762" s="2">
        <v>4</v>
      </c>
      <c r="R3762" s="3" t="s">
        <v>3</v>
      </c>
      <c r="S3762" s="4">
        <v>43746</v>
      </c>
      <c r="T3762" s="5">
        <v>123.84</v>
      </c>
      <c r="U3762" s="4">
        <v>43747</v>
      </c>
      <c r="V3762" s="19" t="str">
        <f>IFERROR(VLOOKUP(C3762,TABLAS!A:C,3,0),"")</f>
        <v>Miro Quesada, Camila Duany</v>
      </c>
      <c r="W3762" s="19" t="str">
        <f>IFERROR(VLOOKUP(G3762,TABLAS!E:F,2,0)," ")</f>
        <v>CONTADO</v>
      </c>
      <c r="X3762" s="19" t="str">
        <f t="shared" si="174"/>
        <v>12123364 - Terrones Sanchez, Johany Ynes</v>
      </c>
      <c r="Y3762" s="19" t="str">
        <f>IFERROR(VLOOKUP(O3762,TABLAS!O:P,2,0)," ")</f>
        <v>Pedido</v>
      </c>
      <c r="Z3762" s="58">
        <f>IFERROR(IF(R3762&lt;&gt;"CA",(Q3762/VLOOKUP(INT(I3762),TABLAS!R:W,4,0)),Q3762),"0")</f>
        <v>4</v>
      </c>
      <c r="AA3762" s="19" t="s">
        <v>3</v>
      </c>
      <c r="AB3762">
        <f t="shared" si="176"/>
        <v>0</v>
      </c>
    </row>
    <row r="3763" spans="1:28" x14ac:dyDescent="0.25">
      <c r="A3763" s="71">
        <f t="shared" si="175"/>
        <v>12123364</v>
      </c>
      <c r="B3763" s="1" t="s">
        <v>204</v>
      </c>
      <c r="C3763" s="1" t="s">
        <v>24</v>
      </c>
      <c r="D3763" s="1" t="s">
        <v>5451</v>
      </c>
      <c r="E3763" s="1" t="s">
        <v>5452</v>
      </c>
      <c r="F3763" s="1" t="s">
        <v>5453</v>
      </c>
      <c r="G3763" s="1" t="s">
        <v>4</v>
      </c>
      <c r="H3763" s="1" t="s">
        <v>153</v>
      </c>
      <c r="I3763" s="1" t="s">
        <v>210</v>
      </c>
      <c r="J3763" s="1" t="s">
        <v>211</v>
      </c>
      <c r="K3763" s="1" t="s">
        <v>103</v>
      </c>
      <c r="L3763" s="1" t="s">
        <v>2</v>
      </c>
      <c r="M3763" s="1" t="s">
        <v>3</v>
      </c>
      <c r="N3763" s="1" t="s">
        <v>5454</v>
      </c>
      <c r="O3763" s="1" t="s">
        <v>61</v>
      </c>
      <c r="P3763" s="1" t="s">
        <v>230</v>
      </c>
      <c r="Q3763" s="2">
        <v>1</v>
      </c>
      <c r="R3763" s="3" t="s">
        <v>3</v>
      </c>
      <c r="S3763" s="4">
        <v>43746</v>
      </c>
      <c r="T3763" s="5">
        <v>26.39</v>
      </c>
      <c r="U3763" s="4">
        <v>43747</v>
      </c>
      <c r="V3763" s="19" t="str">
        <f>IFERROR(VLOOKUP(C3763,TABLAS!A:C,3,0),"")</f>
        <v>Miro Quesada, Camila Duany</v>
      </c>
      <c r="W3763" s="19" t="str">
        <f>IFERROR(VLOOKUP(G3763,TABLAS!E:F,2,0)," ")</f>
        <v>CONTADO</v>
      </c>
      <c r="X3763" s="19" t="str">
        <f t="shared" si="174"/>
        <v>12123364 - Terrones Sanchez, Johany Ynes</v>
      </c>
      <c r="Y3763" s="19" t="str">
        <f>IFERROR(VLOOKUP(O3763,TABLAS!O:P,2,0)," ")</f>
        <v>Pedido</v>
      </c>
      <c r="Z3763" s="58">
        <f>IFERROR(IF(R3763&lt;&gt;"CA",(Q3763/VLOOKUP(INT(I3763),TABLAS!R:W,4,0)),Q3763),"0")</f>
        <v>1</v>
      </c>
      <c r="AA3763" s="19" t="s">
        <v>3</v>
      </c>
      <c r="AB3763">
        <f t="shared" si="176"/>
        <v>0</v>
      </c>
    </row>
    <row r="3764" spans="1:28" x14ac:dyDescent="0.25">
      <c r="A3764" s="71">
        <f t="shared" si="175"/>
        <v>10054158</v>
      </c>
      <c r="B3764" s="1" t="s">
        <v>206</v>
      </c>
      <c r="C3764" s="1" t="s">
        <v>31</v>
      </c>
      <c r="D3764" s="1" t="s">
        <v>5455</v>
      </c>
      <c r="E3764" s="1" t="s">
        <v>5456</v>
      </c>
      <c r="F3764" s="1" t="s">
        <v>5457</v>
      </c>
      <c r="G3764" s="1" t="s">
        <v>1</v>
      </c>
      <c r="H3764" s="1" t="s">
        <v>153</v>
      </c>
      <c r="I3764" s="1" t="s">
        <v>100</v>
      </c>
      <c r="J3764" s="1" t="s">
        <v>101</v>
      </c>
      <c r="K3764" s="1" t="s">
        <v>103</v>
      </c>
      <c r="L3764" s="1" t="s">
        <v>2</v>
      </c>
      <c r="M3764" s="1" t="s">
        <v>3</v>
      </c>
      <c r="N3764" s="1" t="s">
        <v>5458</v>
      </c>
      <c r="O3764" s="1" t="s">
        <v>61</v>
      </c>
      <c r="P3764" s="1" t="s">
        <v>527</v>
      </c>
      <c r="Q3764" s="2">
        <v>16</v>
      </c>
      <c r="R3764" s="3" t="s">
        <v>3</v>
      </c>
      <c r="S3764" s="4">
        <v>43746</v>
      </c>
      <c r="T3764" s="5">
        <v>430.66</v>
      </c>
      <c r="U3764" s="4">
        <v>43747</v>
      </c>
      <c r="V3764" s="19" t="str">
        <f>IFERROR(VLOOKUP(C3764,TABLAS!A:C,3,0),"")</f>
        <v>Cueva Borgoño, Juan Carlos</v>
      </c>
      <c r="W3764" s="19" t="str">
        <f>IFERROR(VLOOKUP(G3764,TABLAS!E:F,2,0)," ")</f>
        <v>CREDITO</v>
      </c>
      <c r="X3764" s="19" t="str">
        <f t="shared" si="174"/>
        <v>10054158 - Tesen Quiroz, Marleny Elizabeth</v>
      </c>
      <c r="Y3764" s="19" t="str">
        <f>IFERROR(VLOOKUP(O3764,TABLAS!O:P,2,0)," ")</f>
        <v>Pedido</v>
      </c>
      <c r="Z3764" s="58">
        <f>IFERROR(IF(R3764&lt;&gt;"CA",(Q3764/VLOOKUP(INT(I3764),TABLAS!R:W,4,0)),Q3764),"0")</f>
        <v>16</v>
      </c>
      <c r="AA3764" s="19" t="s">
        <v>3</v>
      </c>
      <c r="AB3764">
        <f t="shared" si="176"/>
        <v>0</v>
      </c>
    </row>
    <row r="3765" spans="1:28" x14ac:dyDescent="0.25">
      <c r="A3765" s="71">
        <f t="shared" si="175"/>
        <v>10054158</v>
      </c>
      <c r="B3765" s="1" t="s">
        <v>206</v>
      </c>
      <c r="C3765" s="1" t="s">
        <v>31</v>
      </c>
      <c r="D3765" s="1" t="s">
        <v>5455</v>
      </c>
      <c r="E3765" s="1" t="s">
        <v>5456</v>
      </c>
      <c r="F3765" s="1" t="s">
        <v>5457</v>
      </c>
      <c r="G3765" s="1" t="s">
        <v>1</v>
      </c>
      <c r="H3765" s="1" t="s">
        <v>153</v>
      </c>
      <c r="I3765" s="1" t="s">
        <v>210</v>
      </c>
      <c r="J3765" s="1" t="s">
        <v>211</v>
      </c>
      <c r="K3765" s="1" t="s">
        <v>103</v>
      </c>
      <c r="L3765" s="1" t="s">
        <v>2</v>
      </c>
      <c r="M3765" s="1" t="s">
        <v>3</v>
      </c>
      <c r="N3765" s="1" t="s">
        <v>5458</v>
      </c>
      <c r="O3765" s="1" t="s">
        <v>61</v>
      </c>
      <c r="P3765" s="1" t="s">
        <v>527</v>
      </c>
      <c r="Q3765" s="2">
        <v>1</v>
      </c>
      <c r="R3765" s="3" t="s">
        <v>3</v>
      </c>
      <c r="S3765" s="4">
        <v>43746</v>
      </c>
      <c r="T3765" s="5">
        <v>26.77</v>
      </c>
      <c r="U3765" s="4">
        <v>43747</v>
      </c>
      <c r="V3765" s="19" t="str">
        <f>IFERROR(VLOOKUP(C3765,TABLAS!A:C,3,0),"")</f>
        <v>Cueva Borgoño, Juan Carlos</v>
      </c>
      <c r="W3765" s="19" t="str">
        <f>IFERROR(VLOOKUP(G3765,TABLAS!E:F,2,0)," ")</f>
        <v>CREDITO</v>
      </c>
      <c r="X3765" s="19" t="str">
        <f t="shared" si="174"/>
        <v>10054158 - Tesen Quiroz, Marleny Elizabeth</v>
      </c>
      <c r="Y3765" s="19" t="str">
        <f>IFERROR(VLOOKUP(O3765,TABLAS!O:P,2,0)," ")</f>
        <v>Pedido</v>
      </c>
      <c r="Z3765" s="58">
        <f>IFERROR(IF(R3765&lt;&gt;"CA",(Q3765/VLOOKUP(INT(I3765),TABLAS!R:W,4,0)),Q3765),"0")</f>
        <v>1</v>
      </c>
      <c r="AA3765" s="19" t="s">
        <v>3</v>
      </c>
      <c r="AB3765">
        <f t="shared" si="176"/>
        <v>0</v>
      </c>
    </row>
    <row r="3766" spans="1:28" x14ac:dyDescent="0.25">
      <c r="A3766" s="71">
        <f t="shared" si="175"/>
        <v>10054158</v>
      </c>
      <c r="B3766" s="1" t="s">
        <v>206</v>
      </c>
      <c r="C3766" s="1" t="s">
        <v>31</v>
      </c>
      <c r="D3766" s="1" t="s">
        <v>5455</v>
      </c>
      <c r="E3766" s="1" t="s">
        <v>5456</v>
      </c>
      <c r="F3766" s="1" t="s">
        <v>5457</v>
      </c>
      <c r="G3766" s="1" t="s">
        <v>1</v>
      </c>
      <c r="H3766" s="1" t="s">
        <v>153</v>
      </c>
      <c r="I3766" s="1" t="s">
        <v>104</v>
      </c>
      <c r="J3766" s="1" t="s">
        <v>105</v>
      </c>
      <c r="K3766" s="1" t="s">
        <v>103</v>
      </c>
      <c r="L3766" s="1" t="s">
        <v>2</v>
      </c>
      <c r="M3766" s="1" t="s">
        <v>3</v>
      </c>
      <c r="N3766" s="1" t="s">
        <v>5458</v>
      </c>
      <c r="O3766" s="1" t="s">
        <v>59</v>
      </c>
      <c r="P3766" s="1" t="s">
        <v>527</v>
      </c>
      <c r="Q3766" s="2">
        <v>2</v>
      </c>
      <c r="R3766" s="3" t="s">
        <v>3</v>
      </c>
      <c r="S3766" s="4">
        <v>43746</v>
      </c>
      <c r="T3766" s="5">
        <v>32.200000000000003</v>
      </c>
      <c r="U3766" s="4">
        <v>43747</v>
      </c>
      <c r="V3766" s="19" t="str">
        <f>IFERROR(VLOOKUP(C3766,TABLAS!A:C,3,0),"")</f>
        <v>Cueva Borgoño, Juan Carlos</v>
      </c>
      <c r="W3766" s="19" t="str">
        <f>IFERROR(VLOOKUP(G3766,TABLAS!E:F,2,0)," ")</f>
        <v>CREDITO</v>
      </c>
      <c r="X3766" s="19" t="str">
        <f t="shared" si="174"/>
        <v>10054158 - Tesen Quiroz, Marleny Elizabeth</v>
      </c>
      <c r="Y3766" s="19" t="str">
        <f>IFERROR(VLOOKUP(O3766,TABLAS!O:P,2,0)," ")</f>
        <v>Pedido</v>
      </c>
      <c r="Z3766" s="58">
        <f>IFERROR(IF(R3766&lt;&gt;"CA",(Q3766/VLOOKUP(INT(I3766),TABLAS!R:W,4,0)),Q3766),"0")</f>
        <v>2</v>
      </c>
      <c r="AA3766" s="19" t="s">
        <v>3</v>
      </c>
      <c r="AB3766">
        <f t="shared" si="176"/>
        <v>0</v>
      </c>
    </row>
    <row r="3767" spans="1:28" x14ac:dyDescent="0.25">
      <c r="A3767" s="71">
        <f t="shared" si="175"/>
        <v>10054158</v>
      </c>
      <c r="B3767" s="1" t="s">
        <v>206</v>
      </c>
      <c r="C3767" s="1" t="s">
        <v>31</v>
      </c>
      <c r="D3767" s="1" t="s">
        <v>5455</v>
      </c>
      <c r="E3767" s="1" t="s">
        <v>5456</v>
      </c>
      <c r="F3767" s="1" t="s">
        <v>5457</v>
      </c>
      <c r="G3767" s="1" t="s">
        <v>1</v>
      </c>
      <c r="H3767" s="1" t="s">
        <v>153</v>
      </c>
      <c r="I3767" s="1" t="s">
        <v>151</v>
      </c>
      <c r="J3767" s="1" t="s">
        <v>152</v>
      </c>
      <c r="K3767" s="1" t="s">
        <v>103</v>
      </c>
      <c r="L3767" s="1" t="s">
        <v>2</v>
      </c>
      <c r="M3767" s="1" t="s">
        <v>3</v>
      </c>
      <c r="N3767" s="1" t="s">
        <v>5458</v>
      </c>
      <c r="O3767" s="1" t="s">
        <v>59</v>
      </c>
      <c r="P3767" s="1" t="s">
        <v>527</v>
      </c>
      <c r="Q3767" s="2">
        <v>1</v>
      </c>
      <c r="R3767" s="3" t="s">
        <v>3</v>
      </c>
      <c r="S3767" s="4">
        <v>43746</v>
      </c>
      <c r="T3767" s="5">
        <v>13.86</v>
      </c>
      <c r="U3767" s="4">
        <v>43747</v>
      </c>
      <c r="V3767" s="19" t="str">
        <f>IFERROR(VLOOKUP(C3767,TABLAS!A:C,3,0),"")</f>
        <v>Cueva Borgoño, Juan Carlos</v>
      </c>
      <c r="W3767" s="19" t="str">
        <f>IFERROR(VLOOKUP(G3767,TABLAS!E:F,2,0)," ")</f>
        <v>CREDITO</v>
      </c>
      <c r="X3767" s="19" t="str">
        <f t="shared" si="174"/>
        <v>10054158 - Tesen Quiroz, Marleny Elizabeth</v>
      </c>
      <c r="Y3767" s="19" t="str">
        <f>IFERROR(VLOOKUP(O3767,TABLAS!O:P,2,0)," ")</f>
        <v>Pedido</v>
      </c>
      <c r="Z3767" s="58">
        <f>IFERROR(IF(R3767&lt;&gt;"CA",(Q3767/VLOOKUP(INT(I3767),TABLAS!R:W,4,0)),Q3767),"0")</f>
        <v>1</v>
      </c>
      <c r="AA3767" s="19" t="s">
        <v>3</v>
      </c>
      <c r="AB3767">
        <f t="shared" si="176"/>
        <v>0</v>
      </c>
    </row>
    <row r="3768" spans="1:28" x14ac:dyDescent="0.25">
      <c r="A3768" s="71">
        <f t="shared" si="175"/>
        <v>10054158</v>
      </c>
      <c r="B3768" s="1" t="s">
        <v>206</v>
      </c>
      <c r="C3768" s="1" t="s">
        <v>31</v>
      </c>
      <c r="D3768" s="1" t="s">
        <v>5455</v>
      </c>
      <c r="E3768" s="1" t="s">
        <v>5456</v>
      </c>
      <c r="F3768" s="1" t="s">
        <v>5457</v>
      </c>
      <c r="G3768" s="1" t="s">
        <v>1</v>
      </c>
      <c r="H3768" s="1" t="s">
        <v>153</v>
      </c>
      <c r="I3768" s="1" t="s">
        <v>151</v>
      </c>
      <c r="J3768" s="1" t="s">
        <v>152</v>
      </c>
      <c r="K3768" s="1" t="s">
        <v>103</v>
      </c>
      <c r="L3768" s="1" t="s">
        <v>2</v>
      </c>
      <c r="M3768" s="1" t="s">
        <v>3</v>
      </c>
      <c r="N3768" s="1" t="s">
        <v>5458</v>
      </c>
      <c r="O3768" s="1" t="s">
        <v>65</v>
      </c>
      <c r="P3768" s="1" t="s">
        <v>527</v>
      </c>
      <c r="Q3768" s="2">
        <v>1</v>
      </c>
      <c r="R3768" s="3" t="s">
        <v>2</v>
      </c>
      <c r="S3768" s="4">
        <v>43746</v>
      </c>
      <c r="T3768" s="5">
        <v>0</v>
      </c>
      <c r="U3768" s="4">
        <v>43747</v>
      </c>
      <c r="V3768" s="19" t="str">
        <f>IFERROR(VLOOKUP(C3768,TABLAS!A:C,3,0),"")</f>
        <v>Cueva Borgoño, Juan Carlos</v>
      </c>
      <c r="W3768" s="19" t="str">
        <f>IFERROR(VLOOKUP(G3768,TABLAS!E:F,2,0)," ")</f>
        <v>CREDITO</v>
      </c>
      <c r="X3768" s="19" t="str">
        <f t="shared" si="174"/>
        <v>10054158 - Tesen Quiroz, Marleny Elizabeth</v>
      </c>
      <c r="Y3768" s="19" t="str">
        <f>IFERROR(VLOOKUP(O3768,TABLAS!O:P,2,0)," ")</f>
        <v>Bonificación</v>
      </c>
      <c r="Z3768" s="58">
        <f>IFERROR(IF(R3768&lt;&gt;"CA",(Q3768/VLOOKUP(INT(I3768),TABLAS!R:W,4,0)),Q3768),"0")</f>
        <v>6.6666666666666666E-2</v>
      </c>
      <c r="AA3768" s="19" t="s">
        <v>3</v>
      </c>
      <c r="AB3768">
        <f t="shared" si="176"/>
        <v>0</v>
      </c>
    </row>
    <row r="3769" spans="1:28" x14ac:dyDescent="0.25">
      <c r="A3769" s="71">
        <f t="shared" si="175"/>
        <v>10054158</v>
      </c>
      <c r="B3769" s="1" t="s">
        <v>206</v>
      </c>
      <c r="C3769" s="1" t="s">
        <v>31</v>
      </c>
      <c r="D3769" s="1" t="s">
        <v>5455</v>
      </c>
      <c r="E3769" s="1" t="s">
        <v>5456</v>
      </c>
      <c r="F3769" s="1" t="s">
        <v>5457</v>
      </c>
      <c r="G3769" s="1" t="s">
        <v>1</v>
      </c>
      <c r="H3769" s="1" t="s">
        <v>153</v>
      </c>
      <c r="I3769" s="1" t="s">
        <v>104</v>
      </c>
      <c r="J3769" s="1" t="s">
        <v>105</v>
      </c>
      <c r="K3769" s="1" t="s">
        <v>103</v>
      </c>
      <c r="L3769" s="1" t="s">
        <v>2</v>
      </c>
      <c r="M3769" s="1" t="s">
        <v>3</v>
      </c>
      <c r="N3769" s="1" t="s">
        <v>5458</v>
      </c>
      <c r="O3769" s="1" t="s">
        <v>65</v>
      </c>
      <c r="P3769" s="1" t="s">
        <v>527</v>
      </c>
      <c r="Q3769" s="2">
        <v>2</v>
      </c>
      <c r="R3769" s="3" t="s">
        <v>2</v>
      </c>
      <c r="S3769" s="4">
        <v>43746</v>
      </c>
      <c r="T3769" s="5">
        <v>0</v>
      </c>
      <c r="U3769" s="4">
        <v>43747</v>
      </c>
      <c r="V3769" s="19" t="str">
        <f>IFERROR(VLOOKUP(C3769,TABLAS!A:C,3,0),"")</f>
        <v>Cueva Borgoño, Juan Carlos</v>
      </c>
      <c r="W3769" s="19" t="str">
        <f>IFERROR(VLOOKUP(G3769,TABLAS!E:F,2,0)," ")</f>
        <v>CREDITO</v>
      </c>
      <c r="X3769" s="19" t="str">
        <f t="shared" si="174"/>
        <v>10054158 - Tesen Quiroz, Marleny Elizabeth</v>
      </c>
      <c r="Y3769" s="19" t="str">
        <f>IFERROR(VLOOKUP(O3769,TABLAS!O:P,2,0)," ")</f>
        <v>Bonificación</v>
      </c>
      <c r="Z3769" s="58">
        <f>IFERROR(IF(R3769&lt;&gt;"CA",(Q3769/VLOOKUP(INT(I3769),TABLAS!R:W,4,0)),Q3769),"0")</f>
        <v>0.13333333333333333</v>
      </c>
      <c r="AA3769" s="19" t="s">
        <v>3</v>
      </c>
      <c r="AB3769">
        <f t="shared" si="176"/>
        <v>0</v>
      </c>
    </row>
    <row r="3770" spans="1:28" x14ac:dyDescent="0.25">
      <c r="A3770" s="71">
        <f t="shared" si="175"/>
        <v>10063890</v>
      </c>
      <c r="B3770" s="1" t="s">
        <v>206</v>
      </c>
      <c r="C3770" s="1" t="s">
        <v>27</v>
      </c>
      <c r="D3770" s="1" t="s">
        <v>5459</v>
      </c>
      <c r="E3770" s="1" t="s">
        <v>5460</v>
      </c>
      <c r="F3770" s="1" t="s">
        <v>5461</v>
      </c>
      <c r="G3770" s="1" t="s">
        <v>4</v>
      </c>
      <c r="H3770" s="1" t="s">
        <v>153</v>
      </c>
      <c r="I3770" s="1" t="s">
        <v>100</v>
      </c>
      <c r="J3770" s="1" t="s">
        <v>101</v>
      </c>
      <c r="K3770" s="1" t="s">
        <v>103</v>
      </c>
      <c r="L3770" s="1" t="s">
        <v>2</v>
      </c>
      <c r="M3770" s="1" t="s">
        <v>3</v>
      </c>
      <c r="N3770" s="1" t="s">
        <v>5462</v>
      </c>
      <c r="O3770" s="1" t="s">
        <v>61</v>
      </c>
      <c r="P3770" s="1" t="s">
        <v>215</v>
      </c>
      <c r="Q3770" s="2">
        <v>2</v>
      </c>
      <c r="R3770" s="3" t="s">
        <v>3</v>
      </c>
      <c r="S3770" s="4">
        <v>43746</v>
      </c>
      <c r="T3770" s="5">
        <v>53.24</v>
      </c>
      <c r="U3770" s="4">
        <v>43747</v>
      </c>
      <c r="V3770" s="19" t="str">
        <f>IFERROR(VLOOKUP(C3770,TABLAS!A:C,3,0),"")</f>
        <v>Cueva Borgoño, Juan Carlos</v>
      </c>
      <c r="W3770" s="19" t="str">
        <f>IFERROR(VLOOKUP(G3770,TABLAS!E:F,2,0)," ")</f>
        <v>CONTADO</v>
      </c>
      <c r="X3770" s="19" t="str">
        <f t="shared" si="174"/>
        <v>10063890 - Ticlia Herrera, Gilberto</v>
      </c>
      <c r="Y3770" s="19" t="str">
        <f>IFERROR(VLOOKUP(O3770,TABLAS!O:P,2,0)," ")</f>
        <v>Pedido</v>
      </c>
      <c r="Z3770" s="58">
        <f>IFERROR(IF(R3770&lt;&gt;"CA",(Q3770/VLOOKUP(INT(I3770),TABLAS!R:W,4,0)),Q3770),"0")</f>
        <v>2</v>
      </c>
      <c r="AA3770" s="19" t="s">
        <v>3</v>
      </c>
      <c r="AB3770">
        <f t="shared" si="176"/>
        <v>0</v>
      </c>
    </row>
    <row r="3771" spans="1:28" x14ac:dyDescent="0.25">
      <c r="A3771" s="71">
        <f t="shared" si="175"/>
        <v>10063890</v>
      </c>
      <c r="B3771" s="1" t="s">
        <v>206</v>
      </c>
      <c r="C3771" s="1" t="s">
        <v>27</v>
      </c>
      <c r="D3771" s="1" t="s">
        <v>5459</v>
      </c>
      <c r="E3771" s="1" t="s">
        <v>5460</v>
      </c>
      <c r="F3771" s="1" t="s">
        <v>5461</v>
      </c>
      <c r="G3771" s="1" t="s">
        <v>4</v>
      </c>
      <c r="H3771" s="1" t="s">
        <v>153</v>
      </c>
      <c r="I3771" s="1" t="s">
        <v>210</v>
      </c>
      <c r="J3771" s="1" t="s">
        <v>211</v>
      </c>
      <c r="K3771" s="1" t="s">
        <v>103</v>
      </c>
      <c r="L3771" s="1" t="s">
        <v>2</v>
      </c>
      <c r="M3771" s="1" t="s">
        <v>3</v>
      </c>
      <c r="N3771" s="1" t="s">
        <v>5462</v>
      </c>
      <c r="O3771" s="1" t="s">
        <v>61</v>
      </c>
      <c r="P3771" s="1" t="s">
        <v>215</v>
      </c>
      <c r="Q3771" s="2">
        <v>10</v>
      </c>
      <c r="R3771" s="3" t="s">
        <v>3</v>
      </c>
      <c r="S3771" s="4">
        <v>43746</v>
      </c>
      <c r="T3771" s="5">
        <v>264.75</v>
      </c>
      <c r="U3771" s="4">
        <v>43747</v>
      </c>
      <c r="V3771" s="19" t="str">
        <f>IFERROR(VLOOKUP(C3771,TABLAS!A:C,3,0),"")</f>
        <v>Cueva Borgoño, Juan Carlos</v>
      </c>
      <c r="W3771" s="19" t="str">
        <f>IFERROR(VLOOKUP(G3771,TABLAS!E:F,2,0)," ")</f>
        <v>CONTADO</v>
      </c>
      <c r="X3771" s="19" t="str">
        <f t="shared" si="174"/>
        <v>10063890 - Ticlia Herrera, Gilberto</v>
      </c>
      <c r="Y3771" s="19" t="str">
        <f>IFERROR(VLOOKUP(O3771,TABLAS!O:P,2,0)," ")</f>
        <v>Pedido</v>
      </c>
      <c r="Z3771" s="58">
        <f>IFERROR(IF(R3771&lt;&gt;"CA",(Q3771/VLOOKUP(INT(I3771),TABLAS!R:W,4,0)),Q3771),"0")</f>
        <v>10</v>
      </c>
      <c r="AA3771" s="19" t="s">
        <v>3</v>
      </c>
      <c r="AB3771">
        <f t="shared" si="176"/>
        <v>0</v>
      </c>
    </row>
    <row r="3772" spans="1:28" x14ac:dyDescent="0.25">
      <c r="A3772" s="71">
        <f t="shared" si="175"/>
        <v>10060603</v>
      </c>
      <c r="B3772" s="1" t="s">
        <v>204</v>
      </c>
      <c r="C3772" s="1" t="s">
        <v>8</v>
      </c>
      <c r="D3772" s="1" t="s">
        <v>5463</v>
      </c>
      <c r="E3772" s="1" t="s">
        <v>5464</v>
      </c>
      <c r="F3772" s="1" t="s">
        <v>5465</v>
      </c>
      <c r="G3772" s="1" t="s">
        <v>4</v>
      </c>
      <c r="H3772" s="1" t="s">
        <v>153</v>
      </c>
      <c r="I3772" s="1" t="s">
        <v>157</v>
      </c>
      <c r="J3772" s="1" t="s">
        <v>158</v>
      </c>
      <c r="K3772" s="1" t="s">
        <v>103</v>
      </c>
      <c r="L3772" s="1" t="s">
        <v>2</v>
      </c>
      <c r="M3772" s="1" t="s">
        <v>3</v>
      </c>
      <c r="N3772" s="1" t="s">
        <v>5466</v>
      </c>
      <c r="O3772" s="1" t="s">
        <v>61</v>
      </c>
      <c r="P3772" s="1" t="s">
        <v>242</v>
      </c>
      <c r="Q3772" s="2">
        <v>3</v>
      </c>
      <c r="R3772" s="3" t="s">
        <v>3</v>
      </c>
      <c r="S3772" s="4">
        <v>43746</v>
      </c>
      <c r="T3772" s="5">
        <v>92.88</v>
      </c>
      <c r="U3772" s="4">
        <v>43747</v>
      </c>
      <c r="V3772" s="19" t="str">
        <f>IFERROR(VLOOKUP(C3772,TABLAS!A:C,3,0),"")</f>
        <v>Miro Quesada, Camila Duany</v>
      </c>
      <c r="W3772" s="19" t="str">
        <f>IFERROR(VLOOKUP(G3772,TABLAS!E:F,2,0)," ")</f>
        <v>CONTADO</v>
      </c>
      <c r="X3772" s="19" t="str">
        <f t="shared" si="174"/>
        <v>10060603 - Tirado Paredes, Feliciano</v>
      </c>
      <c r="Y3772" s="19" t="str">
        <f>IFERROR(VLOOKUP(O3772,TABLAS!O:P,2,0)," ")</f>
        <v>Pedido</v>
      </c>
      <c r="Z3772" s="58">
        <f>IFERROR(IF(R3772&lt;&gt;"CA",(Q3772/VLOOKUP(INT(I3772),TABLAS!R:W,4,0)),Q3772),"0")</f>
        <v>3</v>
      </c>
      <c r="AA3772" s="19" t="s">
        <v>3</v>
      </c>
      <c r="AB3772">
        <f t="shared" si="176"/>
        <v>0</v>
      </c>
    </row>
    <row r="3773" spans="1:28" x14ac:dyDescent="0.25">
      <c r="A3773" s="71">
        <f t="shared" si="175"/>
        <v>10989013</v>
      </c>
      <c r="B3773" s="1" t="s">
        <v>102</v>
      </c>
      <c r="C3773" s="1" t="s">
        <v>0</v>
      </c>
      <c r="D3773" s="1" t="s">
        <v>5467</v>
      </c>
      <c r="E3773" s="1" t="s">
        <v>5468</v>
      </c>
      <c r="F3773" s="1" t="s">
        <v>5469</v>
      </c>
      <c r="G3773" s="1" t="s">
        <v>4</v>
      </c>
      <c r="H3773" s="1" t="s">
        <v>153</v>
      </c>
      <c r="I3773" s="1" t="s">
        <v>100</v>
      </c>
      <c r="J3773" s="1" t="s">
        <v>101</v>
      </c>
      <c r="K3773" s="1" t="s">
        <v>103</v>
      </c>
      <c r="L3773" s="1" t="s">
        <v>2</v>
      </c>
      <c r="M3773" s="1" t="s">
        <v>3</v>
      </c>
      <c r="N3773" s="1" t="s">
        <v>5470</v>
      </c>
      <c r="O3773" s="1" t="s">
        <v>61</v>
      </c>
      <c r="P3773" s="1" t="s">
        <v>207</v>
      </c>
      <c r="Q3773" s="2">
        <v>6</v>
      </c>
      <c r="R3773" s="3" t="s">
        <v>3</v>
      </c>
      <c r="S3773" s="4">
        <v>43746</v>
      </c>
      <c r="T3773" s="5">
        <v>161.5</v>
      </c>
      <c r="U3773" s="4">
        <v>43747</v>
      </c>
      <c r="V3773" s="19" t="str">
        <f>IFERROR(VLOOKUP(C3773,TABLAS!A:C,3,0),"")</f>
        <v>Sanchez Casana, Alejandro Alfr</v>
      </c>
      <c r="W3773" s="19" t="str">
        <f>IFERROR(VLOOKUP(G3773,TABLAS!E:F,2,0)," ")</f>
        <v>CONTADO</v>
      </c>
      <c r="X3773" s="19" t="str">
        <f t="shared" si="174"/>
        <v>10989013 - Tocto Avila De Guzman, Maria Dalind</v>
      </c>
      <c r="Y3773" s="19" t="str">
        <f>IFERROR(VLOOKUP(O3773,TABLAS!O:P,2,0)," ")</f>
        <v>Pedido</v>
      </c>
      <c r="Z3773" s="58">
        <f>IFERROR(IF(R3773&lt;&gt;"CA",(Q3773/VLOOKUP(INT(I3773),TABLAS!R:W,4,0)),Q3773),"0")</f>
        <v>6</v>
      </c>
      <c r="AA3773" s="19" t="s">
        <v>3</v>
      </c>
      <c r="AB3773">
        <f t="shared" si="176"/>
        <v>0</v>
      </c>
    </row>
    <row r="3774" spans="1:28" x14ac:dyDescent="0.25">
      <c r="A3774" s="71">
        <f t="shared" si="175"/>
        <v>10063030</v>
      </c>
      <c r="B3774" s="1" t="s">
        <v>204</v>
      </c>
      <c r="C3774" s="1" t="s">
        <v>6</v>
      </c>
      <c r="D3774" s="1" t="s">
        <v>5471</v>
      </c>
      <c r="E3774" s="1" t="s">
        <v>5472</v>
      </c>
      <c r="F3774" s="1" t="s">
        <v>5473</v>
      </c>
      <c r="G3774" s="1" t="s">
        <v>4</v>
      </c>
      <c r="H3774" s="1" t="s">
        <v>153</v>
      </c>
      <c r="I3774" s="1" t="s">
        <v>216</v>
      </c>
      <c r="J3774" s="1" t="s">
        <v>217</v>
      </c>
      <c r="K3774" s="1" t="s">
        <v>103</v>
      </c>
      <c r="L3774" s="1" t="s">
        <v>2</v>
      </c>
      <c r="M3774" s="1" t="s">
        <v>3</v>
      </c>
      <c r="N3774" s="1" t="s">
        <v>2470</v>
      </c>
      <c r="O3774" s="1" t="s">
        <v>61</v>
      </c>
      <c r="P3774" s="1" t="s">
        <v>221</v>
      </c>
      <c r="Q3774" s="2">
        <v>1</v>
      </c>
      <c r="R3774" s="3" t="s">
        <v>3</v>
      </c>
      <c r="S3774" s="4">
        <v>43746</v>
      </c>
      <c r="T3774" s="5">
        <v>34.97</v>
      </c>
      <c r="U3774" s="4">
        <v>43747</v>
      </c>
      <c r="V3774" s="19" t="str">
        <f>IFERROR(VLOOKUP(C3774,TABLAS!A:C,3,0),"")</f>
        <v>Miro Quesada, Camila Duany</v>
      </c>
      <c r="W3774" s="19" t="str">
        <f>IFERROR(VLOOKUP(G3774,TABLAS!E:F,2,0)," ")</f>
        <v>CONTADO</v>
      </c>
      <c r="X3774" s="19" t="str">
        <f t="shared" si="174"/>
        <v>10063030 - Toribio Macki, Flor De Maria</v>
      </c>
      <c r="Y3774" s="19" t="str">
        <f>IFERROR(VLOOKUP(O3774,TABLAS!O:P,2,0)," ")</f>
        <v>Pedido</v>
      </c>
      <c r="Z3774" s="58">
        <f>IFERROR(IF(R3774&lt;&gt;"CA",(Q3774/VLOOKUP(INT(I3774),TABLAS!R:W,4,0)),Q3774),"0")</f>
        <v>1</v>
      </c>
      <c r="AA3774" s="19" t="s">
        <v>3</v>
      </c>
      <c r="AB3774">
        <f t="shared" si="176"/>
        <v>0</v>
      </c>
    </row>
    <row r="3775" spans="1:28" x14ac:dyDescent="0.25">
      <c r="A3775" s="71">
        <f t="shared" si="175"/>
        <v>10063030</v>
      </c>
      <c r="B3775" s="1" t="s">
        <v>204</v>
      </c>
      <c r="C3775" s="1" t="s">
        <v>6</v>
      </c>
      <c r="D3775" s="1" t="s">
        <v>5471</v>
      </c>
      <c r="E3775" s="1" t="s">
        <v>5472</v>
      </c>
      <c r="F3775" s="1" t="s">
        <v>5473</v>
      </c>
      <c r="G3775" s="1" t="s">
        <v>4</v>
      </c>
      <c r="H3775" s="1" t="s">
        <v>153</v>
      </c>
      <c r="I3775" s="1" t="s">
        <v>157</v>
      </c>
      <c r="J3775" s="1" t="s">
        <v>158</v>
      </c>
      <c r="K3775" s="1" t="s">
        <v>103</v>
      </c>
      <c r="L3775" s="1" t="s">
        <v>2</v>
      </c>
      <c r="M3775" s="1" t="s">
        <v>3</v>
      </c>
      <c r="N3775" s="1" t="s">
        <v>2470</v>
      </c>
      <c r="O3775" s="1" t="s">
        <v>61</v>
      </c>
      <c r="P3775" s="1" t="s">
        <v>221</v>
      </c>
      <c r="Q3775" s="2">
        <v>3</v>
      </c>
      <c r="R3775" s="3" t="s">
        <v>3</v>
      </c>
      <c r="S3775" s="4">
        <v>43746</v>
      </c>
      <c r="T3775" s="5">
        <v>92.88</v>
      </c>
      <c r="U3775" s="4">
        <v>43747</v>
      </c>
      <c r="V3775" s="19" t="str">
        <f>IFERROR(VLOOKUP(C3775,TABLAS!A:C,3,0),"")</f>
        <v>Miro Quesada, Camila Duany</v>
      </c>
      <c r="W3775" s="19" t="str">
        <f>IFERROR(VLOOKUP(G3775,TABLAS!E:F,2,0)," ")</f>
        <v>CONTADO</v>
      </c>
      <c r="X3775" s="19" t="str">
        <f t="shared" si="174"/>
        <v>10063030 - Toribio Macki, Flor De Maria</v>
      </c>
      <c r="Y3775" s="19" t="str">
        <f>IFERROR(VLOOKUP(O3775,TABLAS!O:P,2,0)," ")</f>
        <v>Pedido</v>
      </c>
      <c r="Z3775" s="58">
        <f>IFERROR(IF(R3775&lt;&gt;"CA",(Q3775/VLOOKUP(INT(I3775),TABLAS!R:W,4,0)),Q3775),"0")</f>
        <v>3</v>
      </c>
      <c r="AA3775" s="19" t="s">
        <v>3</v>
      </c>
      <c r="AB3775">
        <f t="shared" si="176"/>
        <v>0</v>
      </c>
    </row>
    <row r="3776" spans="1:28" x14ac:dyDescent="0.25">
      <c r="A3776" s="71">
        <f t="shared" si="175"/>
        <v>11790951</v>
      </c>
      <c r="B3776" s="1" t="s">
        <v>206</v>
      </c>
      <c r="C3776" s="1" t="s">
        <v>27</v>
      </c>
      <c r="D3776" s="1" t="s">
        <v>5474</v>
      </c>
      <c r="E3776" s="1" t="s">
        <v>5475</v>
      </c>
      <c r="F3776" s="1" t="s">
        <v>5476</v>
      </c>
      <c r="G3776" s="1" t="s">
        <v>4</v>
      </c>
      <c r="H3776" s="1" t="s">
        <v>153</v>
      </c>
      <c r="I3776" s="1" t="s">
        <v>100</v>
      </c>
      <c r="J3776" s="1" t="s">
        <v>101</v>
      </c>
      <c r="K3776" s="1" t="s">
        <v>103</v>
      </c>
      <c r="L3776" s="1" t="s">
        <v>2</v>
      </c>
      <c r="M3776" s="1" t="s">
        <v>3</v>
      </c>
      <c r="N3776" s="1" t="s">
        <v>5477</v>
      </c>
      <c r="O3776" s="1" t="s">
        <v>61</v>
      </c>
      <c r="P3776" s="1" t="s">
        <v>244</v>
      </c>
      <c r="Q3776" s="2">
        <v>3</v>
      </c>
      <c r="R3776" s="3" t="s">
        <v>3</v>
      </c>
      <c r="S3776" s="4">
        <v>43746</v>
      </c>
      <c r="T3776" s="5">
        <v>79.599999999999994</v>
      </c>
      <c r="U3776" s="4">
        <v>43747</v>
      </c>
      <c r="V3776" s="19" t="str">
        <f>IFERROR(VLOOKUP(C3776,TABLAS!A:C,3,0),"")</f>
        <v>Cueva Borgoño, Juan Carlos</v>
      </c>
      <c r="W3776" s="19" t="str">
        <f>IFERROR(VLOOKUP(G3776,TABLAS!E:F,2,0)," ")</f>
        <v>CONTADO</v>
      </c>
      <c r="X3776" s="19" t="str">
        <f t="shared" si="174"/>
        <v>11790951 - Torrejon De Ventura, Teresa</v>
      </c>
      <c r="Y3776" s="19" t="str">
        <f>IFERROR(VLOOKUP(O3776,TABLAS!O:P,2,0)," ")</f>
        <v>Pedido</v>
      </c>
      <c r="Z3776" s="58">
        <f>IFERROR(IF(R3776&lt;&gt;"CA",(Q3776/VLOOKUP(INT(I3776),TABLAS!R:W,4,0)),Q3776),"0")</f>
        <v>3</v>
      </c>
      <c r="AA3776" s="19" t="s">
        <v>3</v>
      </c>
      <c r="AB3776">
        <f t="shared" si="176"/>
        <v>0</v>
      </c>
    </row>
    <row r="3777" spans="1:28" x14ac:dyDescent="0.25">
      <c r="A3777" s="71">
        <f t="shared" si="175"/>
        <v>11304430</v>
      </c>
      <c r="B3777" s="1" t="s">
        <v>206</v>
      </c>
      <c r="C3777" s="1" t="s">
        <v>27</v>
      </c>
      <c r="D3777" s="1" t="s">
        <v>5478</v>
      </c>
      <c r="E3777" s="1" t="s">
        <v>5479</v>
      </c>
      <c r="F3777" s="1" t="s">
        <v>5480</v>
      </c>
      <c r="G3777" s="1" t="s">
        <v>4</v>
      </c>
      <c r="H3777" s="1" t="s">
        <v>153</v>
      </c>
      <c r="I3777" s="1" t="s">
        <v>100</v>
      </c>
      <c r="J3777" s="1" t="s">
        <v>101</v>
      </c>
      <c r="K3777" s="1" t="s">
        <v>103</v>
      </c>
      <c r="L3777" s="1" t="s">
        <v>2</v>
      </c>
      <c r="M3777" s="1" t="s">
        <v>3</v>
      </c>
      <c r="N3777" s="1" t="s">
        <v>5481</v>
      </c>
      <c r="O3777" s="1" t="s">
        <v>61</v>
      </c>
      <c r="P3777" s="1" t="s">
        <v>205</v>
      </c>
      <c r="Q3777" s="2">
        <v>15</v>
      </c>
      <c r="R3777" s="3" t="s">
        <v>3</v>
      </c>
      <c r="S3777" s="4">
        <v>43746</v>
      </c>
      <c r="T3777" s="5">
        <v>402.47</v>
      </c>
      <c r="U3777" s="4">
        <v>43747</v>
      </c>
      <c r="V3777" s="19" t="str">
        <f>IFERROR(VLOOKUP(C3777,TABLAS!A:C,3,0),"")</f>
        <v>Cueva Borgoño, Juan Carlos</v>
      </c>
      <c r="W3777" s="19" t="str">
        <f>IFERROR(VLOOKUP(G3777,TABLAS!E:F,2,0)," ")</f>
        <v>CONTADO</v>
      </c>
      <c r="X3777" s="19" t="str">
        <f t="shared" si="174"/>
        <v>11304430 - Torres Mendoza, Chris Lisseth</v>
      </c>
      <c r="Y3777" s="19" t="str">
        <f>IFERROR(VLOOKUP(O3777,TABLAS!O:P,2,0)," ")</f>
        <v>Pedido</v>
      </c>
      <c r="Z3777" s="58">
        <f>IFERROR(IF(R3777&lt;&gt;"CA",(Q3777/VLOOKUP(INT(I3777),TABLAS!R:W,4,0)),Q3777),"0")</f>
        <v>15</v>
      </c>
      <c r="AA3777" s="19" t="s">
        <v>3</v>
      </c>
      <c r="AB3777">
        <f t="shared" si="176"/>
        <v>0</v>
      </c>
    </row>
    <row r="3778" spans="1:28" x14ac:dyDescent="0.25">
      <c r="A3778" s="71">
        <f t="shared" si="175"/>
        <v>11743324</v>
      </c>
      <c r="B3778" s="1" t="s">
        <v>204</v>
      </c>
      <c r="C3778" s="1" t="s">
        <v>5</v>
      </c>
      <c r="D3778" s="1" t="s">
        <v>5482</v>
      </c>
      <c r="E3778" s="1" t="s">
        <v>5483</v>
      </c>
      <c r="F3778" s="1" t="s">
        <v>5484</v>
      </c>
      <c r="G3778" s="1" t="s">
        <v>4</v>
      </c>
      <c r="H3778" s="1" t="s">
        <v>153</v>
      </c>
      <c r="I3778" s="1" t="s">
        <v>100</v>
      </c>
      <c r="J3778" s="1" t="s">
        <v>101</v>
      </c>
      <c r="K3778" s="1" t="s">
        <v>103</v>
      </c>
      <c r="L3778" s="1" t="s">
        <v>2</v>
      </c>
      <c r="M3778" s="1" t="s">
        <v>3</v>
      </c>
      <c r="N3778" s="1" t="s">
        <v>5485</v>
      </c>
      <c r="O3778" s="1" t="s">
        <v>61</v>
      </c>
      <c r="P3778" s="1" t="s">
        <v>236</v>
      </c>
      <c r="Q3778" s="2">
        <v>5</v>
      </c>
      <c r="R3778" s="3" t="s">
        <v>3</v>
      </c>
      <c r="S3778" s="4">
        <v>43746</v>
      </c>
      <c r="T3778" s="5">
        <v>134.16</v>
      </c>
      <c r="U3778" s="4">
        <v>43747</v>
      </c>
      <c r="V3778" s="19" t="str">
        <f>IFERROR(VLOOKUP(C3778,TABLAS!A:C,3,0),"")</f>
        <v>Miro Quesada, Camila Duany</v>
      </c>
      <c r="W3778" s="19" t="str">
        <f>IFERROR(VLOOKUP(G3778,TABLAS!E:F,2,0)," ")</f>
        <v>CONTADO</v>
      </c>
      <c r="X3778" s="19" t="str">
        <f t="shared" ref="X3778:X3841" si="177">IFERROR(CONCATENATE(D3778," - ",E3778)," ")</f>
        <v>11743324 - Torres Mendoza, Luis Alberto</v>
      </c>
      <c r="Y3778" s="19" t="str">
        <f>IFERROR(VLOOKUP(O3778,TABLAS!O:P,2,0)," ")</f>
        <v>Pedido</v>
      </c>
      <c r="Z3778" s="58">
        <f>IFERROR(IF(R3778&lt;&gt;"CA",(Q3778/VLOOKUP(INT(I3778),TABLAS!R:W,4,0)),Q3778),"0")</f>
        <v>5</v>
      </c>
      <c r="AA3778" s="19" t="s">
        <v>3</v>
      </c>
      <c r="AB3778">
        <f t="shared" si="176"/>
        <v>0</v>
      </c>
    </row>
    <row r="3779" spans="1:28" x14ac:dyDescent="0.25">
      <c r="A3779" s="71">
        <f t="shared" ref="A3779:A3842" si="178">VALUE(D3779)</f>
        <v>11743324</v>
      </c>
      <c r="B3779" s="1" t="s">
        <v>204</v>
      </c>
      <c r="C3779" s="1" t="s">
        <v>5</v>
      </c>
      <c r="D3779" s="1" t="s">
        <v>5482</v>
      </c>
      <c r="E3779" s="1" t="s">
        <v>5483</v>
      </c>
      <c r="F3779" s="1" t="s">
        <v>5484</v>
      </c>
      <c r="G3779" s="1" t="s">
        <v>4</v>
      </c>
      <c r="H3779" s="1" t="s">
        <v>153</v>
      </c>
      <c r="I3779" s="1" t="s">
        <v>157</v>
      </c>
      <c r="J3779" s="1" t="s">
        <v>158</v>
      </c>
      <c r="K3779" s="1" t="s">
        <v>103</v>
      </c>
      <c r="L3779" s="1" t="s">
        <v>2</v>
      </c>
      <c r="M3779" s="1" t="s">
        <v>3</v>
      </c>
      <c r="N3779" s="1" t="s">
        <v>5485</v>
      </c>
      <c r="O3779" s="1" t="s">
        <v>61</v>
      </c>
      <c r="P3779" s="1" t="s">
        <v>236</v>
      </c>
      <c r="Q3779" s="2">
        <v>4</v>
      </c>
      <c r="R3779" s="3" t="s">
        <v>3</v>
      </c>
      <c r="S3779" s="4">
        <v>43746</v>
      </c>
      <c r="T3779" s="5">
        <v>125.02</v>
      </c>
      <c r="U3779" s="4">
        <v>43747</v>
      </c>
      <c r="V3779" s="19" t="str">
        <f>IFERROR(VLOOKUP(C3779,TABLAS!A:C,3,0),"")</f>
        <v>Miro Quesada, Camila Duany</v>
      </c>
      <c r="W3779" s="19" t="str">
        <f>IFERROR(VLOOKUP(G3779,TABLAS!E:F,2,0)," ")</f>
        <v>CONTADO</v>
      </c>
      <c r="X3779" s="19" t="str">
        <f t="shared" si="177"/>
        <v>11743324 - Torres Mendoza, Luis Alberto</v>
      </c>
      <c r="Y3779" s="19" t="str">
        <f>IFERROR(VLOOKUP(O3779,TABLAS!O:P,2,0)," ")</f>
        <v>Pedido</v>
      </c>
      <c r="Z3779" s="58">
        <f>IFERROR(IF(R3779&lt;&gt;"CA",(Q3779/VLOOKUP(INT(I3779),TABLAS!R:W,4,0)),Q3779),"0")</f>
        <v>4</v>
      </c>
      <c r="AA3779" s="19" t="s">
        <v>3</v>
      </c>
      <c r="AB3779">
        <f t="shared" ref="AB3779:AB3842" si="179">SUMIF(F$2:F$4247,F3779=F3780,Z$2:Z$4247)</f>
        <v>0</v>
      </c>
    </row>
    <row r="3780" spans="1:28" x14ac:dyDescent="0.25">
      <c r="A3780" s="71">
        <f t="shared" si="178"/>
        <v>11743324</v>
      </c>
      <c r="B3780" s="1" t="s">
        <v>204</v>
      </c>
      <c r="C3780" s="1" t="s">
        <v>5</v>
      </c>
      <c r="D3780" s="1" t="s">
        <v>5482</v>
      </c>
      <c r="E3780" s="1" t="s">
        <v>5483</v>
      </c>
      <c r="F3780" s="1" t="s">
        <v>5484</v>
      </c>
      <c r="G3780" s="1" t="s">
        <v>4</v>
      </c>
      <c r="H3780" s="1" t="s">
        <v>153</v>
      </c>
      <c r="I3780" s="1" t="s">
        <v>216</v>
      </c>
      <c r="J3780" s="1" t="s">
        <v>217</v>
      </c>
      <c r="K3780" s="1" t="s">
        <v>103</v>
      </c>
      <c r="L3780" s="1" t="s">
        <v>2</v>
      </c>
      <c r="M3780" s="1" t="s">
        <v>3</v>
      </c>
      <c r="N3780" s="1" t="s">
        <v>5485</v>
      </c>
      <c r="O3780" s="1" t="s">
        <v>61</v>
      </c>
      <c r="P3780" s="1" t="s">
        <v>236</v>
      </c>
      <c r="Q3780" s="2">
        <v>1</v>
      </c>
      <c r="R3780" s="3" t="s">
        <v>3</v>
      </c>
      <c r="S3780" s="4">
        <v>43746</v>
      </c>
      <c r="T3780" s="5">
        <v>35.270000000000003</v>
      </c>
      <c r="U3780" s="4">
        <v>43747</v>
      </c>
      <c r="V3780" s="19" t="str">
        <f>IFERROR(VLOOKUP(C3780,TABLAS!A:C,3,0),"")</f>
        <v>Miro Quesada, Camila Duany</v>
      </c>
      <c r="W3780" s="19" t="str">
        <f>IFERROR(VLOOKUP(G3780,TABLAS!E:F,2,0)," ")</f>
        <v>CONTADO</v>
      </c>
      <c r="X3780" s="19" t="str">
        <f t="shared" si="177"/>
        <v>11743324 - Torres Mendoza, Luis Alberto</v>
      </c>
      <c r="Y3780" s="19" t="str">
        <f>IFERROR(VLOOKUP(O3780,TABLAS!O:P,2,0)," ")</f>
        <v>Pedido</v>
      </c>
      <c r="Z3780" s="58">
        <f>IFERROR(IF(R3780&lt;&gt;"CA",(Q3780/VLOOKUP(INT(I3780),TABLAS!R:W,4,0)),Q3780),"0")</f>
        <v>1</v>
      </c>
      <c r="AA3780" s="19" t="s">
        <v>3</v>
      </c>
      <c r="AB3780">
        <f t="shared" si="179"/>
        <v>0</v>
      </c>
    </row>
    <row r="3781" spans="1:28" x14ac:dyDescent="0.25">
      <c r="A3781" s="71">
        <f t="shared" si="178"/>
        <v>10094157</v>
      </c>
      <c r="B3781" s="1" t="s">
        <v>206</v>
      </c>
      <c r="C3781" s="1" t="s">
        <v>17</v>
      </c>
      <c r="D3781" s="1" t="s">
        <v>5486</v>
      </c>
      <c r="E3781" s="1" t="s">
        <v>5487</v>
      </c>
      <c r="F3781" s="1" t="s">
        <v>5488</v>
      </c>
      <c r="G3781" s="1" t="s">
        <v>4</v>
      </c>
      <c r="H3781" s="1" t="s">
        <v>153</v>
      </c>
      <c r="I3781" s="1" t="s">
        <v>100</v>
      </c>
      <c r="J3781" s="1" t="s">
        <v>101</v>
      </c>
      <c r="K3781" s="1" t="s">
        <v>103</v>
      </c>
      <c r="L3781" s="1" t="s">
        <v>2</v>
      </c>
      <c r="M3781" s="1" t="s">
        <v>3</v>
      </c>
      <c r="N3781" s="1" t="s">
        <v>5489</v>
      </c>
      <c r="O3781" s="1" t="s">
        <v>61</v>
      </c>
      <c r="P3781" s="1" t="s">
        <v>205</v>
      </c>
      <c r="Q3781" s="2">
        <v>7</v>
      </c>
      <c r="R3781" s="3" t="s">
        <v>3</v>
      </c>
      <c r="S3781" s="4">
        <v>43746</v>
      </c>
      <c r="T3781" s="5">
        <v>185.74</v>
      </c>
      <c r="U3781" s="4">
        <v>43747</v>
      </c>
      <c r="V3781" s="19" t="str">
        <f>IFERROR(VLOOKUP(C3781,TABLAS!A:C,3,0),"")</f>
        <v>Cueva Borgoño, Juan Carlos</v>
      </c>
      <c r="W3781" s="19" t="str">
        <f>IFERROR(VLOOKUP(G3781,TABLAS!E:F,2,0)," ")</f>
        <v>CONTADO</v>
      </c>
      <c r="X3781" s="19" t="str">
        <f t="shared" si="177"/>
        <v>10094157 - Torres Mori, Leonor Marina</v>
      </c>
      <c r="Y3781" s="19" t="str">
        <f>IFERROR(VLOOKUP(O3781,TABLAS!O:P,2,0)," ")</f>
        <v>Pedido</v>
      </c>
      <c r="Z3781" s="58">
        <f>IFERROR(IF(R3781&lt;&gt;"CA",(Q3781/VLOOKUP(INT(I3781),TABLAS!R:W,4,0)),Q3781),"0")</f>
        <v>7</v>
      </c>
      <c r="AA3781" s="19" t="s">
        <v>3</v>
      </c>
      <c r="AB3781">
        <f t="shared" si="179"/>
        <v>0</v>
      </c>
    </row>
    <row r="3782" spans="1:28" x14ac:dyDescent="0.25">
      <c r="A3782" s="71">
        <f t="shared" si="178"/>
        <v>10094157</v>
      </c>
      <c r="B3782" s="1" t="s">
        <v>206</v>
      </c>
      <c r="C3782" s="1" t="s">
        <v>17</v>
      </c>
      <c r="D3782" s="1" t="s">
        <v>5486</v>
      </c>
      <c r="E3782" s="1" t="s">
        <v>5487</v>
      </c>
      <c r="F3782" s="1" t="s">
        <v>5488</v>
      </c>
      <c r="G3782" s="1" t="s">
        <v>4</v>
      </c>
      <c r="H3782" s="1" t="s">
        <v>153</v>
      </c>
      <c r="I3782" s="1" t="s">
        <v>216</v>
      </c>
      <c r="J3782" s="1" t="s">
        <v>217</v>
      </c>
      <c r="K3782" s="1" t="s">
        <v>103</v>
      </c>
      <c r="L3782" s="1" t="s">
        <v>2</v>
      </c>
      <c r="M3782" s="1" t="s">
        <v>3</v>
      </c>
      <c r="N3782" s="1" t="s">
        <v>5489</v>
      </c>
      <c r="O3782" s="1" t="s">
        <v>61</v>
      </c>
      <c r="P3782" s="1" t="s">
        <v>205</v>
      </c>
      <c r="Q3782" s="2">
        <v>1</v>
      </c>
      <c r="R3782" s="3" t="s">
        <v>3</v>
      </c>
      <c r="S3782" s="4">
        <v>43746</v>
      </c>
      <c r="T3782" s="5">
        <v>34.97</v>
      </c>
      <c r="U3782" s="4">
        <v>43747</v>
      </c>
      <c r="V3782" s="19" t="str">
        <f>IFERROR(VLOOKUP(C3782,TABLAS!A:C,3,0),"")</f>
        <v>Cueva Borgoño, Juan Carlos</v>
      </c>
      <c r="W3782" s="19" t="str">
        <f>IFERROR(VLOOKUP(G3782,TABLAS!E:F,2,0)," ")</f>
        <v>CONTADO</v>
      </c>
      <c r="X3782" s="19" t="str">
        <f t="shared" si="177"/>
        <v>10094157 - Torres Mori, Leonor Marina</v>
      </c>
      <c r="Y3782" s="19" t="str">
        <f>IFERROR(VLOOKUP(O3782,TABLAS!O:P,2,0)," ")</f>
        <v>Pedido</v>
      </c>
      <c r="Z3782" s="58">
        <f>IFERROR(IF(R3782&lt;&gt;"CA",(Q3782/VLOOKUP(INT(I3782),TABLAS!R:W,4,0)),Q3782),"0")</f>
        <v>1</v>
      </c>
      <c r="AA3782" s="19" t="s">
        <v>3</v>
      </c>
      <c r="AB3782">
        <f t="shared" si="179"/>
        <v>0</v>
      </c>
    </row>
    <row r="3783" spans="1:28" x14ac:dyDescent="0.25">
      <c r="A3783" s="71">
        <f t="shared" si="178"/>
        <v>11461174</v>
      </c>
      <c r="B3783" s="1" t="s">
        <v>102</v>
      </c>
      <c r="C3783" s="1" t="s">
        <v>16</v>
      </c>
      <c r="D3783" s="1" t="s">
        <v>5490</v>
      </c>
      <c r="E3783" s="1" t="s">
        <v>5491</v>
      </c>
      <c r="F3783" s="1" t="s">
        <v>5492</v>
      </c>
      <c r="G3783" s="1" t="s">
        <v>4</v>
      </c>
      <c r="H3783" s="1" t="s">
        <v>153</v>
      </c>
      <c r="I3783" s="1" t="s">
        <v>157</v>
      </c>
      <c r="J3783" s="1" t="s">
        <v>158</v>
      </c>
      <c r="K3783" s="1" t="s">
        <v>103</v>
      </c>
      <c r="L3783" s="1" t="s">
        <v>2</v>
      </c>
      <c r="M3783" s="1" t="s">
        <v>3</v>
      </c>
      <c r="N3783" s="1" t="s">
        <v>5493</v>
      </c>
      <c r="O3783" s="1" t="s">
        <v>61</v>
      </c>
      <c r="P3783" s="1" t="s">
        <v>215</v>
      </c>
      <c r="Q3783" s="2">
        <v>5</v>
      </c>
      <c r="R3783" s="3" t="s">
        <v>3</v>
      </c>
      <c r="S3783" s="4">
        <v>43746</v>
      </c>
      <c r="T3783" s="5">
        <v>155.22</v>
      </c>
      <c r="U3783" s="4">
        <v>43747</v>
      </c>
      <c r="V3783" s="19" t="str">
        <f>IFERROR(VLOOKUP(C3783,TABLAS!A:C,3,0),"")</f>
        <v>Sanchez Casana, Alejandro Alfr</v>
      </c>
      <c r="W3783" s="19" t="str">
        <f>IFERROR(VLOOKUP(G3783,TABLAS!E:F,2,0)," ")</f>
        <v>CONTADO</v>
      </c>
      <c r="X3783" s="19" t="str">
        <f t="shared" si="177"/>
        <v>11461174 - Torres Rodriguez, Jose Manuel</v>
      </c>
      <c r="Y3783" s="19" t="str">
        <f>IFERROR(VLOOKUP(O3783,TABLAS!O:P,2,0)," ")</f>
        <v>Pedido</v>
      </c>
      <c r="Z3783" s="58">
        <f>IFERROR(IF(R3783&lt;&gt;"CA",(Q3783/VLOOKUP(INT(I3783),TABLAS!R:W,4,0)),Q3783),"0")</f>
        <v>5</v>
      </c>
      <c r="AA3783" s="19" t="s">
        <v>3</v>
      </c>
      <c r="AB3783">
        <f t="shared" si="179"/>
        <v>0</v>
      </c>
    </row>
    <row r="3784" spans="1:28" x14ac:dyDescent="0.25">
      <c r="A3784" s="71">
        <f t="shared" si="178"/>
        <v>11773550</v>
      </c>
      <c r="B3784" s="1" t="s">
        <v>206</v>
      </c>
      <c r="C3784" s="1" t="s">
        <v>27</v>
      </c>
      <c r="D3784" s="1" t="s">
        <v>5494</v>
      </c>
      <c r="E3784" s="1" t="s">
        <v>5495</v>
      </c>
      <c r="F3784" s="1" t="s">
        <v>5496</v>
      </c>
      <c r="G3784" s="1" t="s">
        <v>4</v>
      </c>
      <c r="H3784" s="1" t="s">
        <v>153</v>
      </c>
      <c r="I3784" s="1" t="s">
        <v>213</v>
      </c>
      <c r="J3784" s="1" t="s">
        <v>214</v>
      </c>
      <c r="K3784" s="1" t="s">
        <v>103</v>
      </c>
      <c r="L3784" s="1" t="s">
        <v>2</v>
      </c>
      <c r="M3784" s="1" t="s">
        <v>3</v>
      </c>
      <c r="N3784" s="1" t="s">
        <v>5497</v>
      </c>
      <c r="O3784" s="1" t="s">
        <v>61</v>
      </c>
      <c r="P3784" s="1" t="s">
        <v>251</v>
      </c>
      <c r="Q3784" s="2">
        <v>1</v>
      </c>
      <c r="R3784" s="3" t="s">
        <v>3</v>
      </c>
      <c r="S3784" s="4">
        <v>43746</v>
      </c>
      <c r="T3784" s="5">
        <v>30.67</v>
      </c>
      <c r="U3784" s="4">
        <v>43747</v>
      </c>
      <c r="V3784" s="19" t="str">
        <f>IFERROR(VLOOKUP(C3784,TABLAS!A:C,3,0),"")</f>
        <v>Cueva Borgoño, Juan Carlos</v>
      </c>
      <c r="W3784" s="19" t="str">
        <f>IFERROR(VLOOKUP(G3784,TABLAS!E:F,2,0)," ")</f>
        <v>CONTADO</v>
      </c>
      <c r="X3784" s="19" t="str">
        <f t="shared" si="177"/>
        <v>11773550 - Tovar Otoya, Jorge Luis</v>
      </c>
      <c r="Y3784" s="19" t="str">
        <f>IFERROR(VLOOKUP(O3784,TABLAS!O:P,2,0)," ")</f>
        <v>Pedido</v>
      </c>
      <c r="Z3784" s="58">
        <f>IFERROR(IF(R3784&lt;&gt;"CA",(Q3784/VLOOKUP(INT(I3784),TABLAS!R:W,4,0)),Q3784),"0")</f>
        <v>1</v>
      </c>
      <c r="AA3784" s="19" t="s">
        <v>3</v>
      </c>
      <c r="AB3784">
        <f t="shared" si="179"/>
        <v>0</v>
      </c>
    </row>
    <row r="3785" spans="1:28" x14ac:dyDescent="0.25">
      <c r="A3785" s="71">
        <f t="shared" si="178"/>
        <v>11773550</v>
      </c>
      <c r="B3785" s="1" t="s">
        <v>206</v>
      </c>
      <c r="C3785" s="1" t="s">
        <v>27</v>
      </c>
      <c r="D3785" s="1" t="s">
        <v>5494</v>
      </c>
      <c r="E3785" s="1" t="s">
        <v>5495</v>
      </c>
      <c r="F3785" s="1" t="s">
        <v>5496</v>
      </c>
      <c r="G3785" s="1" t="s">
        <v>4</v>
      </c>
      <c r="H3785" s="1" t="s">
        <v>153</v>
      </c>
      <c r="I3785" s="1" t="s">
        <v>210</v>
      </c>
      <c r="J3785" s="1" t="s">
        <v>211</v>
      </c>
      <c r="K3785" s="1" t="s">
        <v>103</v>
      </c>
      <c r="L3785" s="1" t="s">
        <v>2</v>
      </c>
      <c r="M3785" s="1" t="s">
        <v>3</v>
      </c>
      <c r="N3785" s="1" t="s">
        <v>5497</v>
      </c>
      <c r="O3785" s="1" t="s">
        <v>61</v>
      </c>
      <c r="P3785" s="1" t="s">
        <v>251</v>
      </c>
      <c r="Q3785" s="2">
        <v>1</v>
      </c>
      <c r="R3785" s="3" t="s">
        <v>3</v>
      </c>
      <c r="S3785" s="4">
        <v>43746</v>
      </c>
      <c r="T3785" s="5">
        <v>26.39</v>
      </c>
      <c r="U3785" s="4">
        <v>43747</v>
      </c>
      <c r="V3785" s="19" t="str">
        <f>IFERROR(VLOOKUP(C3785,TABLAS!A:C,3,0),"")</f>
        <v>Cueva Borgoño, Juan Carlos</v>
      </c>
      <c r="W3785" s="19" t="str">
        <f>IFERROR(VLOOKUP(G3785,TABLAS!E:F,2,0)," ")</f>
        <v>CONTADO</v>
      </c>
      <c r="X3785" s="19" t="str">
        <f t="shared" si="177"/>
        <v>11773550 - Tovar Otoya, Jorge Luis</v>
      </c>
      <c r="Y3785" s="19" t="str">
        <f>IFERROR(VLOOKUP(O3785,TABLAS!O:P,2,0)," ")</f>
        <v>Pedido</v>
      </c>
      <c r="Z3785" s="58">
        <f>IFERROR(IF(R3785&lt;&gt;"CA",(Q3785/VLOOKUP(INT(I3785),TABLAS!R:W,4,0)),Q3785),"0")</f>
        <v>1</v>
      </c>
      <c r="AA3785" s="19" t="s">
        <v>3</v>
      </c>
      <c r="AB3785">
        <f t="shared" si="179"/>
        <v>0</v>
      </c>
    </row>
    <row r="3786" spans="1:28" x14ac:dyDescent="0.25">
      <c r="A3786" s="71">
        <f t="shared" si="178"/>
        <v>11773550</v>
      </c>
      <c r="B3786" s="1" t="s">
        <v>206</v>
      </c>
      <c r="C3786" s="1" t="s">
        <v>27</v>
      </c>
      <c r="D3786" s="1" t="s">
        <v>5494</v>
      </c>
      <c r="E3786" s="1" t="s">
        <v>5495</v>
      </c>
      <c r="F3786" s="1" t="s">
        <v>5496</v>
      </c>
      <c r="G3786" s="1" t="s">
        <v>4</v>
      </c>
      <c r="H3786" s="1" t="s">
        <v>153</v>
      </c>
      <c r="I3786" s="1" t="s">
        <v>151</v>
      </c>
      <c r="J3786" s="1" t="s">
        <v>152</v>
      </c>
      <c r="K3786" s="1" t="s">
        <v>103</v>
      </c>
      <c r="L3786" s="1" t="s">
        <v>2</v>
      </c>
      <c r="M3786" s="1" t="s">
        <v>3</v>
      </c>
      <c r="N3786" s="1" t="s">
        <v>5497</v>
      </c>
      <c r="O3786" s="1" t="s">
        <v>59</v>
      </c>
      <c r="P3786" s="1" t="s">
        <v>251</v>
      </c>
      <c r="Q3786" s="2">
        <v>1</v>
      </c>
      <c r="R3786" s="3" t="s">
        <v>3</v>
      </c>
      <c r="S3786" s="4">
        <v>43746</v>
      </c>
      <c r="T3786" s="5">
        <v>13.86</v>
      </c>
      <c r="U3786" s="4">
        <v>43747</v>
      </c>
      <c r="V3786" s="19" t="str">
        <f>IFERROR(VLOOKUP(C3786,TABLAS!A:C,3,0),"")</f>
        <v>Cueva Borgoño, Juan Carlos</v>
      </c>
      <c r="W3786" s="19" t="str">
        <f>IFERROR(VLOOKUP(G3786,TABLAS!E:F,2,0)," ")</f>
        <v>CONTADO</v>
      </c>
      <c r="X3786" s="19" t="str">
        <f t="shared" si="177"/>
        <v>11773550 - Tovar Otoya, Jorge Luis</v>
      </c>
      <c r="Y3786" s="19" t="str">
        <f>IFERROR(VLOOKUP(O3786,TABLAS!O:P,2,0)," ")</f>
        <v>Pedido</v>
      </c>
      <c r="Z3786" s="58">
        <f>IFERROR(IF(R3786&lt;&gt;"CA",(Q3786/VLOOKUP(INT(I3786),TABLAS!R:W,4,0)),Q3786),"0")</f>
        <v>1</v>
      </c>
      <c r="AA3786" s="19" t="s">
        <v>3</v>
      </c>
      <c r="AB3786">
        <f t="shared" si="179"/>
        <v>0</v>
      </c>
    </row>
    <row r="3787" spans="1:28" x14ac:dyDescent="0.25">
      <c r="A3787" s="71">
        <f t="shared" si="178"/>
        <v>11773550</v>
      </c>
      <c r="B3787" s="1" t="s">
        <v>206</v>
      </c>
      <c r="C3787" s="1" t="s">
        <v>27</v>
      </c>
      <c r="D3787" s="1" t="s">
        <v>5494</v>
      </c>
      <c r="E3787" s="1" t="s">
        <v>5495</v>
      </c>
      <c r="F3787" s="1" t="s">
        <v>5496</v>
      </c>
      <c r="G3787" s="1" t="s">
        <v>4</v>
      </c>
      <c r="H3787" s="1" t="s">
        <v>153</v>
      </c>
      <c r="I3787" s="1" t="s">
        <v>151</v>
      </c>
      <c r="J3787" s="1" t="s">
        <v>152</v>
      </c>
      <c r="K3787" s="1" t="s">
        <v>103</v>
      </c>
      <c r="L3787" s="1" t="s">
        <v>2</v>
      </c>
      <c r="M3787" s="1" t="s">
        <v>3</v>
      </c>
      <c r="N3787" s="1" t="s">
        <v>5497</v>
      </c>
      <c r="O3787" s="1" t="s">
        <v>65</v>
      </c>
      <c r="P3787" s="1" t="s">
        <v>251</v>
      </c>
      <c r="Q3787" s="2">
        <v>1</v>
      </c>
      <c r="R3787" s="3" t="s">
        <v>2</v>
      </c>
      <c r="S3787" s="4">
        <v>43746</v>
      </c>
      <c r="T3787" s="5">
        <v>0</v>
      </c>
      <c r="U3787" s="4">
        <v>43747</v>
      </c>
      <c r="V3787" s="19" t="str">
        <f>IFERROR(VLOOKUP(C3787,TABLAS!A:C,3,0),"")</f>
        <v>Cueva Borgoño, Juan Carlos</v>
      </c>
      <c r="W3787" s="19" t="str">
        <f>IFERROR(VLOOKUP(G3787,TABLAS!E:F,2,0)," ")</f>
        <v>CONTADO</v>
      </c>
      <c r="X3787" s="19" t="str">
        <f t="shared" si="177"/>
        <v>11773550 - Tovar Otoya, Jorge Luis</v>
      </c>
      <c r="Y3787" s="19" t="str">
        <f>IFERROR(VLOOKUP(O3787,TABLAS!O:P,2,0)," ")</f>
        <v>Bonificación</v>
      </c>
      <c r="Z3787" s="58">
        <f>IFERROR(IF(R3787&lt;&gt;"CA",(Q3787/VLOOKUP(INT(I3787),TABLAS!R:W,4,0)),Q3787),"0")</f>
        <v>6.6666666666666666E-2</v>
      </c>
      <c r="AA3787" s="19" t="s">
        <v>3</v>
      </c>
      <c r="AB3787">
        <f t="shared" si="179"/>
        <v>0</v>
      </c>
    </row>
    <row r="3788" spans="1:28" x14ac:dyDescent="0.25">
      <c r="A3788" s="71">
        <f t="shared" si="178"/>
        <v>11773550</v>
      </c>
      <c r="B3788" s="1" t="s">
        <v>206</v>
      </c>
      <c r="C3788" s="1" t="s">
        <v>27</v>
      </c>
      <c r="D3788" s="1" t="s">
        <v>5494</v>
      </c>
      <c r="E3788" s="1" t="s">
        <v>5495</v>
      </c>
      <c r="F3788" s="1" t="s">
        <v>5496</v>
      </c>
      <c r="G3788" s="1" t="s">
        <v>4</v>
      </c>
      <c r="H3788" s="1" t="s">
        <v>153</v>
      </c>
      <c r="I3788" s="1" t="s">
        <v>1809</v>
      </c>
      <c r="J3788" s="1" t="s">
        <v>1810</v>
      </c>
      <c r="K3788" s="1" t="s">
        <v>222</v>
      </c>
      <c r="L3788" s="1" t="s">
        <v>2</v>
      </c>
      <c r="M3788" s="1" t="s">
        <v>2</v>
      </c>
      <c r="N3788" s="1" t="s">
        <v>5497</v>
      </c>
      <c r="O3788" s="1" t="s">
        <v>65</v>
      </c>
      <c r="P3788" s="1" t="s">
        <v>251</v>
      </c>
      <c r="Q3788" s="2">
        <v>3</v>
      </c>
      <c r="R3788" s="3" t="s">
        <v>2</v>
      </c>
      <c r="S3788" s="4">
        <v>43746</v>
      </c>
      <c r="T3788" s="5">
        <v>0</v>
      </c>
      <c r="U3788" s="4">
        <v>43747</v>
      </c>
      <c r="V3788" s="19" t="str">
        <f>IFERROR(VLOOKUP(C3788,TABLAS!A:C,3,0),"")</f>
        <v>Cueva Borgoño, Juan Carlos</v>
      </c>
      <c r="W3788" s="19" t="str">
        <f>IFERROR(VLOOKUP(G3788,TABLAS!E:F,2,0)," ")</f>
        <v>CONTADO</v>
      </c>
      <c r="X3788" s="19" t="str">
        <f t="shared" si="177"/>
        <v>11773550 - Tovar Otoya, Jorge Luis</v>
      </c>
      <c r="Y3788" s="19" t="str">
        <f>IFERROR(VLOOKUP(O3788,TABLAS!O:P,2,0)," ")</f>
        <v>Bonificación</v>
      </c>
      <c r="Z3788" s="58" t="str">
        <f>IFERROR(IF(R3788&lt;&gt;"CA",(Q3788/VLOOKUP(INT(I3788),TABLAS!R:W,4,0)),Q3788),"0")</f>
        <v>0</v>
      </c>
      <c r="AA3788" s="19" t="s">
        <v>3</v>
      </c>
      <c r="AB3788">
        <f t="shared" si="179"/>
        <v>0</v>
      </c>
    </row>
    <row r="3789" spans="1:28" x14ac:dyDescent="0.25">
      <c r="A3789" s="71">
        <f t="shared" si="178"/>
        <v>10062405</v>
      </c>
      <c r="B3789" s="1" t="s">
        <v>204</v>
      </c>
      <c r="C3789" s="1" t="s">
        <v>14</v>
      </c>
      <c r="D3789" s="1" t="s">
        <v>5498</v>
      </c>
      <c r="E3789" s="1" t="s">
        <v>5499</v>
      </c>
      <c r="F3789" s="1" t="s">
        <v>5500</v>
      </c>
      <c r="G3789" s="1" t="s">
        <v>4</v>
      </c>
      <c r="H3789" s="1" t="s">
        <v>153</v>
      </c>
      <c r="I3789" s="1" t="s">
        <v>100</v>
      </c>
      <c r="J3789" s="1" t="s">
        <v>101</v>
      </c>
      <c r="K3789" s="1" t="s">
        <v>103</v>
      </c>
      <c r="L3789" s="1" t="s">
        <v>2</v>
      </c>
      <c r="M3789" s="1" t="s">
        <v>3</v>
      </c>
      <c r="N3789" s="1" t="s">
        <v>5501</v>
      </c>
      <c r="O3789" s="1" t="s">
        <v>61</v>
      </c>
      <c r="P3789" s="1" t="s">
        <v>1943</v>
      </c>
      <c r="Q3789" s="2">
        <v>3</v>
      </c>
      <c r="R3789" s="3" t="s">
        <v>3</v>
      </c>
      <c r="S3789" s="4">
        <v>43746</v>
      </c>
      <c r="T3789" s="5">
        <v>79.599999999999994</v>
      </c>
      <c r="U3789" s="4">
        <v>43747</v>
      </c>
      <c r="V3789" s="19" t="str">
        <f>IFERROR(VLOOKUP(C3789,TABLAS!A:C,3,0),"")</f>
        <v>Miro Quesada, Camila Duany</v>
      </c>
      <c r="W3789" s="19" t="str">
        <f>IFERROR(VLOOKUP(G3789,TABLAS!E:F,2,0)," ")</f>
        <v>CONTADO</v>
      </c>
      <c r="X3789" s="19" t="str">
        <f t="shared" si="177"/>
        <v>10062405 - Trelles Leon, Maria Gladys</v>
      </c>
      <c r="Y3789" s="19" t="str">
        <f>IFERROR(VLOOKUP(O3789,TABLAS!O:P,2,0)," ")</f>
        <v>Pedido</v>
      </c>
      <c r="Z3789" s="58">
        <f>IFERROR(IF(R3789&lt;&gt;"CA",(Q3789/VLOOKUP(INT(I3789),TABLAS!R:W,4,0)),Q3789),"0")</f>
        <v>3</v>
      </c>
      <c r="AA3789" s="19" t="s">
        <v>3</v>
      </c>
      <c r="AB3789">
        <f t="shared" si="179"/>
        <v>0</v>
      </c>
    </row>
    <row r="3790" spans="1:28" x14ac:dyDescent="0.25">
      <c r="A3790" s="71">
        <f t="shared" si="178"/>
        <v>10062405</v>
      </c>
      <c r="B3790" s="1" t="s">
        <v>204</v>
      </c>
      <c r="C3790" s="1" t="s">
        <v>14</v>
      </c>
      <c r="D3790" s="1" t="s">
        <v>5498</v>
      </c>
      <c r="E3790" s="1" t="s">
        <v>5499</v>
      </c>
      <c r="F3790" s="1" t="s">
        <v>5500</v>
      </c>
      <c r="G3790" s="1" t="s">
        <v>4</v>
      </c>
      <c r="H3790" s="1" t="s">
        <v>153</v>
      </c>
      <c r="I3790" s="1" t="s">
        <v>210</v>
      </c>
      <c r="J3790" s="1" t="s">
        <v>211</v>
      </c>
      <c r="K3790" s="1" t="s">
        <v>103</v>
      </c>
      <c r="L3790" s="1" t="s">
        <v>2</v>
      </c>
      <c r="M3790" s="1" t="s">
        <v>3</v>
      </c>
      <c r="N3790" s="1" t="s">
        <v>5501</v>
      </c>
      <c r="O3790" s="1" t="s">
        <v>61</v>
      </c>
      <c r="P3790" s="1" t="s">
        <v>1943</v>
      </c>
      <c r="Q3790" s="2">
        <v>1</v>
      </c>
      <c r="R3790" s="3" t="s">
        <v>3</v>
      </c>
      <c r="S3790" s="4">
        <v>43746</v>
      </c>
      <c r="T3790" s="5">
        <v>26.39</v>
      </c>
      <c r="U3790" s="4">
        <v>43747</v>
      </c>
      <c r="V3790" s="19" t="str">
        <f>IFERROR(VLOOKUP(C3790,TABLAS!A:C,3,0),"")</f>
        <v>Miro Quesada, Camila Duany</v>
      </c>
      <c r="W3790" s="19" t="str">
        <f>IFERROR(VLOOKUP(G3790,TABLAS!E:F,2,0)," ")</f>
        <v>CONTADO</v>
      </c>
      <c r="X3790" s="19" t="str">
        <f t="shared" si="177"/>
        <v>10062405 - Trelles Leon, Maria Gladys</v>
      </c>
      <c r="Y3790" s="19" t="str">
        <f>IFERROR(VLOOKUP(O3790,TABLAS!O:P,2,0)," ")</f>
        <v>Pedido</v>
      </c>
      <c r="Z3790" s="58">
        <f>IFERROR(IF(R3790&lt;&gt;"CA",(Q3790/VLOOKUP(INT(I3790),TABLAS!R:W,4,0)),Q3790),"0")</f>
        <v>1</v>
      </c>
      <c r="AA3790" s="19" t="s">
        <v>3</v>
      </c>
      <c r="AB3790">
        <f t="shared" si="179"/>
        <v>0</v>
      </c>
    </row>
    <row r="3791" spans="1:28" x14ac:dyDescent="0.25">
      <c r="A3791" s="71">
        <f t="shared" si="178"/>
        <v>10062405</v>
      </c>
      <c r="B3791" s="1" t="s">
        <v>204</v>
      </c>
      <c r="C3791" s="1" t="s">
        <v>14</v>
      </c>
      <c r="D3791" s="1" t="s">
        <v>5498</v>
      </c>
      <c r="E3791" s="1" t="s">
        <v>5499</v>
      </c>
      <c r="F3791" s="1" t="s">
        <v>5500</v>
      </c>
      <c r="G3791" s="1" t="s">
        <v>4</v>
      </c>
      <c r="H3791" s="1" t="s">
        <v>153</v>
      </c>
      <c r="I3791" s="1" t="s">
        <v>182</v>
      </c>
      <c r="J3791" s="1" t="s">
        <v>183</v>
      </c>
      <c r="K3791" s="1" t="s">
        <v>103</v>
      </c>
      <c r="L3791" s="1" t="s">
        <v>2</v>
      </c>
      <c r="M3791" s="1" t="s">
        <v>3</v>
      </c>
      <c r="N3791" s="1" t="s">
        <v>5501</v>
      </c>
      <c r="O3791" s="1" t="s">
        <v>59</v>
      </c>
      <c r="P3791" s="1" t="s">
        <v>1943</v>
      </c>
      <c r="Q3791" s="2">
        <v>1</v>
      </c>
      <c r="R3791" s="3" t="s">
        <v>3</v>
      </c>
      <c r="S3791" s="4">
        <v>43746</v>
      </c>
      <c r="T3791" s="5">
        <v>16.91</v>
      </c>
      <c r="U3791" s="4">
        <v>43747</v>
      </c>
      <c r="V3791" s="19" t="str">
        <f>IFERROR(VLOOKUP(C3791,TABLAS!A:C,3,0),"")</f>
        <v>Miro Quesada, Camila Duany</v>
      </c>
      <c r="W3791" s="19" t="str">
        <f>IFERROR(VLOOKUP(G3791,TABLAS!E:F,2,0)," ")</f>
        <v>CONTADO</v>
      </c>
      <c r="X3791" s="19" t="str">
        <f t="shared" si="177"/>
        <v>10062405 - Trelles Leon, Maria Gladys</v>
      </c>
      <c r="Y3791" s="19" t="str">
        <f>IFERROR(VLOOKUP(O3791,TABLAS!O:P,2,0)," ")</f>
        <v>Pedido</v>
      </c>
      <c r="Z3791" s="58">
        <f>IFERROR(IF(R3791&lt;&gt;"CA",(Q3791/VLOOKUP(INT(I3791),TABLAS!R:W,4,0)),Q3791),"0")</f>
        <v>1</v>
      </c>
      <c r="AA3791" s="19" t="s">
        <v>3</v>
      </c>
      <c r="AB3791">
        <f t="shared" si="179"/>
        <v>0</v>
      </c>
    </row>
    <row r="3792" spans="1:28" x14ac:dyDescent="0.25">
      <c r="A3792" s="71">
        <f t="shared" si="178"/>
        <v>10062405</v>
      </c>
      <c r="B3792" s="1" t="s">
        <v>204</v>
      </c>
      <c r="C3792" s="1" t="s">
        <v>14</v>
      </c>
      <c r="D3792" s="1" t="s">
        <v>5498</v>
      </c>
      <c r="E3792" s="1" t="s">
        <v>5499</v>
      </c>
      <c r="F3792" s="1" t="s">
        <v>5500</v>
      </c>
      <c r="G3792" s="1" t="s">
        <v>4</v>
      </c>
      <c r="H3792" s="1" t="s">
        <v>153</v>
      </c>
      <c r="I3792" s="1" t="s">
        <v>151</v>
      </c>
      <c r="J3792" s="1" t="s">
        <v>152</v>
      </c>
      <c r="K3792" s="1" t="s">
        <v>103</v>
      </c>
      <c r="L3792" s="1" t="s">
        <v>2</v>
      </c>
      <c r="M3792" s="1" t="s">
        <v>3</v>
      </c>
      <c r="N3792" s="1" t="s">
        <v>5501</v>
      </c>
      <c r="O3792" s="1" t="s">
        <v>59</v>
      </c>
      <c r="P3792" s="1" t="s">
        <v>1943</v>
      </c>
      <c r="Q3792" s="2">
        <v>1</v>
      </c>
      <c r="R3792" s="3" t="s">
        <v>3</v>
      </c>
      <c r="S3792" s="4">
        <v>43746</v>
      </c>
      <c r="T3792" s="5">
        <v>13.86</v>
      </c>
      <c r="U3792" s="4">
        <v>43747</v>
      </c>
      <c r="V3792" s="19" t="str">
        <f>IFERROR(VLOOKUP(C3792,TABLAS!A:C,3,0),"")</f>
        <v>Miro Quesada, Camila Duany</v>
      </c>
      <c r="W3792" s="19" t="str">
        <f>IFERROR(VLOOKUP(G3792,TABLAS!E:F,2,0)," ")</f>
        <v>CONTADO</v>
      </c>
      <c r="X3792" s="19" t="str">
        <f t="shared" si="177"/>
        <v>10062405 - Trelles Leon, Maria Gladys</v>
      </c>
      <c r="Y3792" s="19" t="str">
        <f>IFERROR(VLOOKUP(O3792,TABLAS!O:P,2,0)," ")</f>
        <v>Pedido</v>
      </c>
      <c r="Z3792" s="58">
        <f>IFERROR(IF(R3792&lt;&gt;"CA",(Q3792/VLOOKUP(INT(I3792),TABLAS!R:W,4,0)),Q3792),"0")</f>
        <v>1</v>
      </c>
      <c r="AA3792" s="19" t="s">
        <v>3</v>
      </c>
      <c r="AB3792">
        <f t="shared" si="179"/>
        <v>0</v>
      </c>
    </row>
    <row r="3793" spans="1:28" x14ac:dyDescent="0.25">
      <c r="A3793" s="71">
        <f t="shared" si="178"/>
        <v>10062405</v>
      </c>
      <c r="B3793" s="1" t="s">
        <v>204</v>
      </c>
      <c r="C3793" s="1" t="s">
        <v>14</v>
      </c>
      <c r="D3793" s="1" t="s">
        <v>5498</v>
      </c>
      <c r="E3793" s="1" t="s">
        <v>5499</v>
      </c>
      <c r="F3793" s="1" t="s">
        <v>5500</v>
      </c>
      <c r="G3793" s="1" t="s">
        <v>4</v>
      </c>
      <c r="H3793" s="1" t="s">
        <v>153</v>
      </c>
      <c r="I3793" s="1" t="s">
        <v>151</v>
      </c>
      <c r="J3793" s="1" t="s">
        <v>152</v>
      </c>
      <c r="K3793" s="1" t="s">
        <v>103</v>
      </c>
      <c r="L3793" s="1" t="s">
        <v>2</v>
      </c>
      <c r="M3793" s="1" t="s">
        <v>3</v>
      </c>
      <c r="N3793" s="1" t="s">
        <v>5501</v>
      </c>
      <c r="O3793" s="1" t="s">
        <v>65</v>
      </c>
      <c r="P3793" s="1" t="s">
        <v>1943</v>
      </c>
      <c r="Q3793" s="2">
        <v>1</v>
      </c>
      <c r="R3793" s="3" t="s">
        <v>2</v>
      </c>
      <c r="S3793" s="4">
        <v>43746</v>
      </c>
      <c r="T3793" s="5">
        <v>0</v>
      </c>
      <c r="U3793" s="4">
        <v>43747</v>
      </c>
      <c r="V3793" s="19" t="str">
        <f>IFERROR(VLOOKUP(C3793,TABLAS!A:C,3,0),"")</f>
        <v>Miro Quesada, Camila Duany</v>
      </c>
      <c r="W3793" s="19" t="str">
        <f>IFERROR(VLOOKUP(G3793,TABLAS!E:F,2,0)," ")</f>
        <v>CONTADO</v>
      </c>
      <c r="X3793" s="19" t="str">
        <f t="shared" si="177"/>
        <v>10062405 - Trelles Leon, Maria Gladys</v>
      </c>
      <c r="Y3793" s="19" t="str">
        <f>IFERROR(VLOOKUP(O3793,TABLAS!O:P,2,0)," ")</f>
        <v>Bonificación</v>
      </c>
      <c r="Z3793" s="58">
        <f>IFERROR(IF(R3793&lt;&gt;"CA",(Q3793/VLOOKUP(INT(I3793),TABLAS!R:W,4,0)),Q3793),"0")</f>
        <v>6.6666666666666666E-2</v>
      </c>
      <c r="AA3793" s="19" t="s">
        <v>3</v>
      </c>
      <c r="AB3793">
        <f t="shared" si="179"/>
        <v>0</v>
      </c>
    </row>
    <row r="3794" spans="1:28" x14ac:dyDescent="0.25">
      <c r="A3794" s="71">
        <f t="shared" si="178"/>
        <v>10062405</v>
      </c>
      <c r="B3794" s="1" t="s">
        <v>204</v>
      </c>
      <c r="C3794" s="1" t="s">
        <v>14</v>
      </c>
      <c r="D3794" s="1" t="s">
        <v>5498</v>
      </c>
      <c r="E3794" s="1" t="s">
        <v>5499</v>
      </c>
      <c r="F3794" s="1" t="s">
        <v>5500</v>
      </c>
      <c r="G3794" s="1" t="s">
        <v>4</v>
      </c>
      <c r="H3794" s="1" t="s">
        <v>153</v>
      </c>
      <c r="I3794" s="1" t="s">
        <v>151</v>
      </c>
      <c r="J3794" s="1" t="s">
        <v>152</v>
      </c>
      <c r="K3794" s="1" t="s">
        <v>103</v>
      </c>
      <c r="L3794" s="1" t="s">
        <v>2</v>
      </c>
      <c r="M3794" s="1" t="s">
        <v>3</v>
      </c>
      <c r="N3794" s="1" t="s">
        <v>5501</v>
      </c>
      <c r="O3794" s="1" t="s">
        <v>65</v>
      </c>
      <c r="P3794" s="1" t="s">
        <v>1943</v>
      </c>
      <c r="Q3794" s="2">
        <v>1</v>
      </c>
      <c r="R3794" s="3" t="s">
        <v>2</v>
      </c>
      <c r="S3794" s="4">
        <v>43746</v>
      </c>
      <c r="T3794" s="5">
        <v>0</v>
      </c>
      <c r="U3794" s="4">
        <v>43747</v>
      </c>
      <c r="V3794" s="19" t="str">
        <f>IFERROR(VLOOKUP(C3794,TABLAS!A:C,3,0),"")</f>
        <v>Miro Quesada, Camila Duany</v>
      </c>
      <c r="W3794" s="19" t="str">
        <f>IFERROR(VLOOKUP(G3794,TABLAS!E:F,2,0)," ")</f>
        <v>CONTADO</v>
      </c>
      <c r="X3794" s="19" t="str">
        <f t="shared" si="177"/>
        <v>10062405 - Trelles Leon, Maria Gladys</v>
      </c>
      <c r="Y3794" s="19" t="str">
        <f>IFERROR(VLOOKUP(O3794,TABLAS!O:P,2,0)," ")</f>
        <v>Bonificación</v>
      </c>
      <c r="Z3794" s="58">
        <f>IFERROR(IF(R3794&lt;&gt;"CA",(Q3794/VLOOKUP(INT(I3794),TABLAS!R:W,4,0)),Q3794),"0")</f>
        <v>6.6666666666666666E-2</v>
      </c>
      <c r="AA3794" s="19" t="s">
        <v>3</v>
      </c>
      <c r="AB3794">
        <f t="shared" si="179"/>
        <v>0</v>
      </c>
    </row>
    <row r="3795" spans="1:28" x14ac:dyDescent="0.25">
      <c r="A3795" s="71">
        <f t="shared" si="178"/>
        <v>10062476</v>
      </c>
      <c r="B3795" s="1" t="s">
        <v>102</v>
      </c>
      <c r="C3795" s="1" t="s">
        <v>0</v>
      </c>
      <c r="D3795" s="1" t="s">
        <v>5502</v>
      </c>
      <c r="E3795" s="1" t="s">
        <v>5503</v>
      </c>
      <c r="F3795" s="1" t="s">
        <v>5504</v>
      </c>
      <c r="G3795" s="1" t="s">
        <v>4</v>
      </c>
      <c r="H3795" s="1" t="s">
        <v>153</v>
      </c>
      <c r="I3795" s="1" t="s">
        <v>210</v>
      </c>
      <c r="J3795" s="1" t="s">
        <v>211</v>
      </c>
      <c r="K3795" s="1" t="s">
        <v>103</v>
      </c>
      <c r="L3795" s="1" t="s">
        <v>2</v>
      </c>
      <c r="M3795" s="1" t="s">
        <v>3</v>
      </c>
      <c r="N3795" s="1" t="s">
        <v>5505</v>
      </c>
      <c r="O3795" s="1" t="s">
        <v>61</v>
      </c>
      <c r="P3795" s="1" t="s">
        <v>1943</v>
      </c>
      <c r="Q3795" s="2">
        <v>3</v>
      </c>
      <c r="R3795" s="3" t="s">
        <v>3</v>
      </c>
      <c r="S3795" s="4">
        <v>43746</v>
      </c>
      <c r="T3795" s="5">
        <v>79.17</v>
      </c>
      <c r="U3795" s="4">
        <v>43747</v>
      </c>
      <c r="V3795" s="19" t="str">
        <f>IFERROR(VLOOKUP(C3795,TABLAS!A:C,3,0),"")</f>
        <v>Sanchez Casana, Alejandro Alfr</v>
      </c>
      <c r="W3795" s="19" t="str">
        <f>IFERROR(VLOOKUP(G3795,TABLAS!E:F,2,0)," ")</f>
        <v>CONTADO</v>
      </c>
      <c r="X3795" s="19" t="str">
        <f t="shared" si="177"/>
        <v>10062476 - Trujillo Leyva De Otiniano, Gloria</v>
      </c>
      <c r="Y3795" s="19" t="str">
        <f>IFERROR(VLOOKUP(O3795,TABLAS!O:P,2,0)," ")</f>
        <v>Pedido</v>
      </c>
      <c r="Z3795" s="58">
        <f>IFERROR(IF(R3795&lt;&gt;"CA",(Q3795/VLOOKUP(INT(I3795),TABLAS!R:W,4,0)),Q3795),"0")</f>
        <v>3</v>
      </c>
      <c r="AA3795" s="19" t="s">
        <v>3</v>
      </c>
      <c r="AB3795">
        <f t="shared" si="179"/>
        <v>0</v>
      </c>
    </row>
    <row r="3796" spans="1:28" x14ac:dyDescent="0.25">
      <c r="A3796" s="71">
        <f t="shared" si="178"/>
        <v>10062476</v>
      </c>
      <c r="B3796" s="1" t="s">
        <v>102</v>
      </c>
      <c r="C3796" s="1" t="s">
        <v>0</v>
      </c>
      <c r="D3796" s="1" t="s">
        <v>5502</v>
      </c>
      <c r="E3796" s="1" t="s">
        <v>5503</v>
      </c>
      <c r="F3796" s="1" t="s">
        <v>5504</v>
      </c>
      <c r="G3796" s="1" t="s">
        <v>4</v>
      </c>
      <c r="H3796" s="1" t="s">
        <v>153</v>
      </c>
      <c r="I3796" s="1" t="s">
        <v>213</v>
      </c>
      <c r="J3796" s="1" t="s">
        <v>214</v>
      </c>
      <c r="K3796" s="1" t="s">
        <v>103</v>
      </c>
      <c r="L3796" s="1" t="s">
        <v>2</v>
      </c>
      <c r="M3796" s="1" t="s">
        <v>3</v>
      </c>
      <c r="N3796" s="1" t="s">
        <v>5505</v>
      </c>
      <c r="O3796" s="1" t="s">
        <v>61</v>
      </c>
      <c r="P3796" s="1" t="s">
        <v>1943</v>
      </c>
      <c r="Q3796" s="2">
        <v>3</v>
      </c>
      <c r="R3796" s="3" t="s">
        <v>3</v>
      </c>
      <c r="S3796" s="4">
        <v>43746</v>
      </c>
      <c r="T3796" s="5">
        <v>92.01</v>
      </c>
      <c r="U3796" s="4">
        <v>43747</v>
      </c>
      <c r="V3796" s="19" t="str">
        <f>IFERROR(VLOOKUP(C3796,TABLAS!A:C,3,0),"")</f>
        <v>Sanchez Casana, Alejandro Alfr</v>
      </c>
      <c r="W3796" s="19" t="str">
        <f>IFERROR(VLOOKUP(G3796,TABLAS!E:F,2,0)," ")</f>
        <v>CONTADO</v>
      </c>
      <c r="X3796" s="19" t="str">
        <f t="shared" si="177"/>
        <v>10062476 - Trujillo Leyva De Otiniano, Gloria</v>
      </c>
      <c r="Y3796" s="19" t="str">
        <f>IFERROR(VLOOKUP(O3796,TABLAS!O:P,2,0)," ")</f>
        <v>Pedido</v>
      </c>
      <c r="Z3796" s="58">
        <f>IFERROR(IF(R3796&lt;&gt;"CA",(Q3796/VLOOKUP(INT(I3796),TABLAS!R:W,4,0)),Q3796),"0")</f>
        <v>3</v>
      </c>
      <c r="AA3796" s="19" t="s">
        <v>3</v>
      </c>
      <c r="AB3796">
        <f t="shared" si="179"/>
        <v>0</v>
      </c>
    </row>
    <row r="3797" spans="1:28" x14ac:dyDescent="0.25">
      <c r="A3797" s="71">
        <f t="shared" si="178"/>
        <v>10062476</v>
      </c>
      <c r="B3797" s="1" t="s">
        <v>102</v>
      </c>
      <c r="C3797" s="1" t="s">
        <v>0</v>
      </c>
      <c r="D3797" s="1" t="s">
        <v>5502</v>
      </c>
      <c r="E3797" s="1" t="s">
        <v>5503</v>
      </c>
      <c r="F3797" s="1" t="s">
        <v>5504</v>
      </c>
      <c r="G3797" s="1" t="s">
        <v>4</v>
      </c>
      <c r="H3797" s="1" t="s">
        <v>153</v>
      </c>
      <c r="I3797" s="1" t="s">
        <v>216</v>
      </c>
      <c r="J3797" s="1" t="s">
        <v>217</v>
      </c>
      <c r="K3797" s="1" t="s">
        <v>103</v>
      </c>
      <c r="L3797" s="1" t="s">
        <v>2</v>
      </c>
      <c r="M3797" s="1" t="s">
        <v>3</v>
      </c>
      <c r="N3797" s="1" t="s">
        <v>5505</v>
      </c>
      <c r="O3797" s="1" t="s">
        <v>61</v>
      </c>
      <c r="P3797" s="1" t="s">
        <v>1943</v>
      </c>
      <c r="Q3797" s="2">
        <v>1</v>
      </c>
      <c r="R3797" s="3" t="s">
        <v>3</v>
      </c>
      <c r="S3797" s="4">
        <v>43746</v>
      </c>
      <c r="T3797" s="5">
        <v>34.97</v>
      </c>
      <c r="U3797" s="4">
        <v>43747</v>
      </c>
      <c r="V3797" s="19" t="str">
        <f>IFERROR(VLOOKUP(C3797,TABLAS!A:C,3,0),"")</f>
        <v>Sanchez Casana, Alejandro Alfr</v>
      </c>
      <c r="W3797" s="19" t="str">
        <f>IFERROR(VLOOKUP(G3797,TABLAS!E:F,2,0)," ")</f>
        <v>CONTADO</v>
      </c>
      <c r="X3797" s="19" t="str">
        <f t="shared" si="177"/>
        <v>10062476 - Trujillo Leyva De Otiniano, Gloria</v>
      </c>
      <c r="Y3797" s="19" t="str">
        <f>IFERROR(VLOOKUP(O3797,TABLAS!O:P,2,0)," ")</f>
        <v>Pedido</v>
      </c>
      <c r="Z3797" s="58">
        <f>IFERROR(IF(R3797&lt;&gt;"CA",(Q3797/VLOOKUP(INT(I3797),TABLAS!R:W,4,0)),Q3797),"0")</f>
        <v>1</v>
      </c>
      <c r="AA3797" s="19" t="s">
        <v>3</v>
      </c>
      <c r="AB3797">
        <f t="shared" si="179"/>
        <v>0</v>
      </c>
    </row>
    <row r="3798" spans="1:28" x14ac:dyDescent="0.25">
      <c r="A3798" s="71">
        <f t="shared" si="178"/>
        <v>10062476</v>
      </c>
      <c r="B3798" s="1" t="s">
        <v>102</v>
      </c>
      <c r="C3798" s="1" t="s">
        <v>0</v>
      </c>
      <c r="D3798" s="1" t="s">
        <v>5502</v>
      </c>
      <c r="E3798" s="1" t="s">
        <v>5503</v>
      </c>
      <c r="F3798" s="1" t="s">
        <v>5504</v>
      </c>
      <c r="G3798" s="1" t="s">
        <v>4</v>
      </c>
      <c r="H3798" s="1" t="s">
        <v>153</v>
      </c>
      <c r="I3798" s="1" t="s">
        <v>100</v>
      </c>
      <c r="J3798" s="1" t="s">
        <v>101</v>
      </c>
      <c r="K3798" s="1" t="s">
        <v>103</v>
      </c>
      <c r="L3798" s="1" t="s">
        <v>2</v>
      </c>
      <c r="M3798" s="1" t="s">
        <v>3</v>
      </c>
      <c r="N3798" s="1" t="s">
        <v>5505</v>
      </c>
      <c r="O3798" s="1" t="s">
        <v>61</v>
      </c>
      <c r="P3798" s="1" t="s">
        <v>1943</v>
      </c>
      <c r="Q3798" s="2">
        <v>1</v>
      </c>
      <c r="R3798" s="3" t="s">
        <v>3</v>
      </c>
      <c r="S3798" s="4">
        <v>43746</v>
      </c>
      <c r="T3798" s="5">
        <v>26.53</v>
      </c>
      <c r="U3798" s="4">
        <v>43747</v>
      </c>
      <c r="V3798" s="19" t="str">
        <f>IFERROR(VLOOKUP(C3798,TABLAS!A:C,3,0),"")</f>
        <v>Sanchez Casana, Alejandro Alfr</v>
      </c>
      <c r="W3798" s="19" t="str">
        <f>IFERROR(VLOOKUP(G3798,TABLAS!E:F,2,0)," ")</f>
        <v>CONTADO</v>
      </c>
      <c r="X3798" s="19" t="str">
        <f t="shared" si="177"/>
        <v>10062476 - Trujillo Leyva De Otiniano, Gloria</v>
      </c>
      <c r="Y3798" s="19" t="str">
        <f>IFERROR(VLOOKUP(O3798,TABLAS!O:P,2,0)," ")</f>
        <v>Pedido</v>
      </c>
      <c r="Z3798" s="58">
        <f>IFERROR(IF(R3798&lt;&gt;"CA",(Q3798/VLOOKUP(INT(I3798),TABLAS!R:W,4,0)),Q3798),"0")</f>
        <v>1</v>
      </c>
      <c r="AA3798" s="19" t="s">
        <v>3</v>
      </c>
      <c r="AB3798">
        <f t="shared" si="179"/>
        <v>0</v>
      </c>
    </row>
    <row r="3799" spans="1:28" x14ac:dyDescent="0.25">
      <c r="A3799" s="71">
        <f t="shared" si="178"/>
        <v>10062476</v>
      </c>
      <c r="B3799" s="1" t="s">
        <v>102</v>
      </c>
      <c r="C3799" s="1" t="s">
        <v>0</v>
      </c>
      <c r="D3799" s="1" t="s">
        <v>5502</v>
      </c>
      <c r="E3799" s="1" t="s">
        <v>5503</v>
      </c>
      <c r="F3799" s="1" t="s">
        <v>5504</v>
      </c>
      <c r="G3799" s="1" t="s">
        <v>4</v>
      </c>
      <c r="H3799" s="1" t="s">
        <v>153</v>
      </c>
      <c r="I3799" s="1" t="s">
        <v>157</v>
      </c>
      <c r="J3799" s="1" t="s">
        <v>158</v>
      </c>
      <c r="K3799" s="1" t="s">
        <v>103</v>
      </c>
      <c r="L3799" s="1" t="s">
        <v>2</v>
      </c>
      <c r="M3799" s="1" t="s">
        <v>3</v>
      </c>
      <c r="N3799" s="1" t="s">
        <v>5505</v>
      </c>
      <c r="O3799" s="1" t="s">
        <v>61</v>
      </c>
      <c r="P3799" s="1" t="s">
        <v>1943</v>
      </c>
      <c r="Q3799" s="2">
        <v>1</v>
      </c>
      <c r="R3799" s="3" t="s">
        <v>3</v>
      </c>
      <c r="S3799" s="4">
        <v>43746</v>
      </c>
      <c r="T3799" s="5">
        <v>30.96</v>
      </c>
      <c r="U3799" s="4">
        <v>43747</v>
      </c>
      <c r="V3799" s="19" t="str">
        <f>IFERROR(VLOOKUP(C3799,TABLAS!A:C,3,0),"")</f>
        <v>Sanchez Casana, Alejandro Alfr</v>
      </c>
      <c r="W3799" s="19" t="str">
        <f>IFERROR(VLOOKUP(G3799,TABLAS!E:F,2,0)," ")</f>
        <v>CONTADO</v>
      </c>
      <c r="X3799" s="19" t="str">
        <f t="shared" si="177"/>
        <v>10062476 - Trujillo Leyva De Otiniano, Gloria</v>
      </c>
      <c r="Y3799" s="19" t="str">
        <f>IFERROR(VLOOKUP(O3799,TABLAS!O:P,2,0)," ")</f>
        <v>Pedido</v>
      </c>
      <c r="Z3799" s="58">
        <f>IFERROR(IF(R3799&lt;&gt;"CA",(Q3799/VLOOKUP(INT(I3799),TABLAS!R:W,4,0)),Q3799),"0")</f>
        <v>1</v>
      </c>
      <c r="AA3799" s="19" t="s">
        <v>3</v>
      </c>
      <c r="AB3799">
        <f t="shared" si="179"/>
        <v>0</v>
      </c>
    </row>
    <row r="3800" spans="1:28" x14ac:dyDescent="0.25">
      <c r="A3800" s="71">
        <f t="shared" si="178"/>
        <v>10062476</v>
      </c>
      <c r="B3800" s="1" t="s">
        <v>102</v>
      </c>
      <c r="C3800" s="1" t="s">
        <v>0</v>
      </c>
      <c r="D3800" s="1" t="s">
        <v>5502</v>
      </c>
      <c r="E3800" s="1" t="s">
        <v>5503</v>
      </c>
      <c r="F3800" s="1" t="s">
        <v>5504</v>
      </c>
      <c r="G3800" s="1" t="s">
        <v>4</v>
      </c>
      <c r="H3800" s="1" t="s">
        <v>153</v>
      </c>
      <c r="I3800" s="1" t="s">
        <v>104</v>
      </c>
      <c r="J3800" s="1" t="s">
        <v>105</v>
      </c>
      <c r="K3800" s="1" t="s">
        <v>103</v>
      </c>
      <c r="L3800" s="1" t="s">
        <v>2</v>
      </c>
      <c r="M3800" s="1" t="s">
        <v>3</v>
      </c>
      <c r="N3800" s="1" t="s">
        <v>5505</v>
      </c>
      <c r="O3800" s="1" t="s">
        <v>59</v>
      </c>
      <c r="P3800" s="1" t="s">
        <v>1943</v>
      </c>
      <c r="Q3800" s="2">
        <v>1</v>
      </c>
      <c r="R3800" s="3" t="s">
        <v>3</v>
      </c>
      <c r="S3800" s="4">
        <v>43746</v>
      </c>
      <c r="T3800" s="5">
        <v>16.100000000000001</v>
      </c>
      <c r="U3800" s="4">
        <v>43747</v>
      </c>
      <c r="V3800" s="19" t="str">
        <f>IFERROR(VLOOKUP(C3800,TABLAS!A:C,3,0),"")</f>
        <v>Sanchez Casana, Alejandro Alfr</v>
      </c>
      <c r="W3800" s="19" t="str">
        <f>IFERROR(VLOOKUP(G3800,TABLAS!E:F,2,0)," ")</f>
        <v>CONTADO</v>
      </c>
      <c r="X3800" s="19" t="str">
        <f t="shared" si="177"/>
        <v>10062476 - Trujillo Leyva De Otiniano, Gloria</v>
      </c>
      <c r="Y3800" s="19" t="str">
        <f>IFERROR(VLOOKUP(O3800,TABLAS!O:P,2,0)," ")</f>
        <v>Pedido</v>
      </c>
      <c r="Z3800" s="58">
        <f>IFERROR(IF(R3800&lt;&gt;"CA",(Q3800/VLOOKUP(INT(I3800),TABLAS!R:W,4,0)),Q3800),"0")</f>
        <v>1</v>
      </c>
      <c r="AA3800" s="19" t="s">
        <v>3</v>
      </c>
      <c r="AB3800">
        <f t="shared" si="179"/>
        <v>0</v>
      </c>
    </row>
    <row r="3801" spans="1:28" x14ac:dyDescent="0.25">
      <c r="A3801" s="71">
        <f t="shared" si="178"/>
        <v>10062476</v>
      </c>
      <c r="B3801" s="1" t="s">
        <v>102</v>
      </c>
      <c r="C3801" s="1" t="s">
        <v>0</v>
      </c>
      <c r="D3801" s="1" t="s">
        <v>5502</v>
      </c>
      <c r="E3801" s="1" t="s">
        <v>5503</v>
      </c>
      <c r="F3801" s="1" t="s">
        <v>5504</v>
      </c>
      <c r="G3801" s="1" t="s">
        <v>4</v>
      </c>
      <c r="H3801" s="1" t="s">
        <v>153</v>
      </c>
      <c r="I3801" s="1" t="s">
        <v>104</v>
      </c>
      <c r="J3801" s="1" t="s">
        <v>105</v>
      </c>
      <c r="K3801" s="1" t="s">
        <v>103</v>
      </c>
      <c r="L3801" s="1" t="s">
        <v>2</v>
      </c>
      <c r="M3801" s="1" t="s">
        <v>3</v>
      </c>
      <c r="N3801" s="1" t="s">
        <v>5505</v>
      </c>
      <c r="O3801" s="1" t="s">
        <v>65</v>
      </c>
      <c r="P3801" s="1" t="s">
        <v>1943</v>
      </c>
      <c r="Q3801" s="2">
        <v>1</v>
      </c>
      <c r="R3801" s="3" t="s">
        <v>2</v>
      </c>
      <c r="S3801" s="4">
        <v>43746</v>
      </c>
      <c r="T3801" s="5">
        <v>0</v>
      </c>
      <c r="U3801" s="4">
        <v>43747</v>
      </c>
      <c r="V3801" s="19" t="str">
        <f>IFERROR(VLOOKUP(C3801,TABLAS!A:C,3,0),"")</f>
        <v>Sanchez Casana, Alejandro Alfr</v>
      </c>
      <c r="W3801" s="19" t="str">
        <f>IFERROR(VLOOKUP(G3801,TABLAS!E:F,2,0)," ")</f>
        <v>CONTADO</v>
      </c>
      <c r="X3801" s="19" t="str">
        <f t="shared" si="177"/>
        <v>10062476 - Trujillo Leyva De Otiniano, Gloria</v>
      </c>
      <c r="Y3801" s="19" t="str">
        <f>IFERROR(VLOOKUP(O3801,TABLAS!O:P,2,0)," ")</f>
        <v>Bonificación</v>
      </c>
      <c r="Z3801" s="58">
        <f>IFERROR(IF(R3801&lt;&gt;"CA",(Q3801/VLOOKUP(INT(I3801),TABLAS!R:W,4,0)),Q3801),"0")</f>
        <v>6.6666666666666666E-2</v>
      </c>
      <c r="AA3801" s="19" t="s">
        <v>3</v>
      </c>
      <c r="AB3801">
        <f t="shared" si="179"/>
        <v>0</v>
      </c>
    </row>
    <row r="3802" spans="1:28" x14ac:dyDescent="0.25">
      <c r="A3802" s="71">
        <f t="shared" si="178"/>
        <v>10967992</v>
      </c>
      <c r="B3802" s="1" t="s">
        <v>206</v>
      </c>
      <c r="C3802" s="1" t="s">
        <v>26</v>
      </c>
      <c r="D3802" s="1" t="s">
        <v>5506</v>
      </c>
      <c r="E3802" s="1" t="s">
        <v>5507</v>
      </c>
      <c r="F3802" s="1" t="s">
        <v>5508</v>
      </c>
      <c r="G3802" s="1" t="s">
        <v>4</v>
      </c>
      <c r="H3802" s="1" t="s">
        <v>153</v>
      </c>
      <c r="I3802" s="1" t="s">
        <v>157</v>
      </c>
      <c r="J3802" s="1" t="s">
        <v>158</v>
      </c>
      <c r="K3802" s="1" t="s">
        <v>103</v>
      </c>
      <c r="L3802" s="1" t="s">
        <v>2</v>
      </c>
      <c r="M3802" s="1" t="s">
        <v>3</v>
      </c>
      <c r="N3802" s="1" t="s">
        <v>5509</v>
      </c>
      <c r="O3802" s="1" t="s">
        <v>61</v>
      </c>
      <c r="P3802" s="1" t="s">
        <v>232</v>
      </c>
      <c r="Q3802" s="2">
        <v>1</v>
      </c>
      <c r="R3802" s="3" t="s">
        <v>3</v>
      </c>
      <c r="S3802" s="4">
        <v>43746</v>
      </c>
      <c r="T3802" s="5">
        <v>31.04</v>
      </c>
      <c r="U3802" s="4">
        <v>43747</v>
      </c>
      <c r="V3802" s="19" t="str">
        <f>IFERROR(VLOOKUP(C3802,TABLAS!A:C,3,0),"")</f>
        <v>Cueva Borgoño, Juan Carlos</v>
      </c>
      <c r="W3802" s="19" t="str">
        <f>IFERROR(VLOOKUP(G3802,TABLAS!E:F,2,0)," ")</f>
        <v>CONTADO</v>
      </c>
      <c r="X3802" s="19" t="str">
        <f t="shared" si="177"/>
        <v>10967992 - Ttito Itosaca, Jannet Doris</v>
      </c>
      <c r="Y3802" s="19" t="str">
        <f>IFERROR(VLOOKUP(O3802,TABLAS!O:P,2,0)," ")</f>
        <v>Pedido</v>
      </c>
      <c r="Z3802" s="58">
        <f>IFERROR(IF(R3802&lt;&gt;"CA",(Q3802/VLOOKUP(INT(I3802),TABLAS!R:W,4,0)),Q3802),"0")</f>
        <v>1</v>
      </c>
      <c r="AA3802" s="19" t="s">
        <v>3</v>
      </c>
      <c r="AB3802">
        <f t="shared" si="179"/>
        <v>0</v>
      </c>
    </row>
    <row r="3803" spans="1:28" x14ac:dyDescent="0.25">
      <c r="A3803" s="71">
        <f t="shared" si="178"/>
        <v>10967992</v>
      </c>
      <c r="B3803" s="1" t="s">
        <v>206</v>
      </c>
      <c r="C3803" s="1" t="s">
        <v>26</v>
      </c>
      <c r="D3803" s="1" t="s">
        <v>5506</v>
      </c>
      <c r="E3803" s="1" t="s">
        <v>5507</v>
      </c>
      <c r="F3803" s="1" t="s">
        <v>5508</v>
      </c>
      <c r="G3803" s="1" t="s">
        <v>4</v>
      </c>
      <c r="H3803" s="1" t="s">
        <v>153</v>
      </c>
      <c r="I3803" s="1" t="s">
        <v>100</v>
      </c>
      <c r="J3803" s="1" t="s">
        <v>101</v>
      </c>
      <c r="K3803" s="1" t="s">
        <v>103</v>
      </c>
      <c r="L3803" s="1" t="s">
        <v>2</v>
      </c>
      <c r="M3803" s="1" t="s">
        <v>3</v>
      </c>
      <c r="N3803" s="1" t="s">
        <v>5509</v>
      </c>
      <c r="O3803" s="1" t="s">
        <v>61</v>
      </c>
      <c r="P3803" s="1" t="s">
        <v>232</v>
      </c>
      <c r="Q3803" s="2">
        <v>4</v>
      </c>
      <c r="R3803" s="3" t="s">
        <v>3</v>
      </c>
      <c r="S3803" s="4">
        <v>43746</v>
      </c>
      <c r="T3803" s="5">
        <v>106.48</v>
      </c>
      <c r="U3803" s="4">
        <v>43747</v>
      </c>
      <c r="V3803" s="19" t="str">
        <f>IFERROR(VLOOKUP(C3803,TABLAS!A:C,3,0),"")</f>
        <v>Cueva Borgoño, Juan Carlos</v>
      </c>
      <c r="W3803" s="19" t="str">
        <f>IFERROR(VLOOKUP(G3803,TABLAS!E:F,2,0)," ")</f>
        <v>CONTADO</v>
      </c>
      <c r="X3803" s="19" t="str">
        <f t="shared" si="177"/>
        <v>10967992 - Ttito Itosaca, Jannet Doris</v>
      </c>
      <c r="Y3803" s="19" t="str">
        <f>IFERROR(VLOOKUP(O3803,TABLAS!O:P,2,0)," ")</f>
        <v>Pedido</v>
      </c>
      <c r="Z3803" s="58">
        <f>IFERROR(IF(R3803&lt;&gt;"CA",(Q3803/VLOOKUP(INT(I3803),TABLAS!R:W,4,0)),Q3803),"0")</f>
        <v>4</v>
      </c>
      <c r="AA3803" s="19" t="s">
        <v>3</v>
      </c>
      <c r="AB3803">
        <f t="shared" si="179"/>
        <v>0</v>
      </c>
    </row>
    <row r="3804" spans="1:28" x14ac:dyDescent="0.25">
      <c r="A3804" s="71">
        <f t="shared" si="178"/>
        <v>10054947</v>
      </c>
      <c r="B3804" s="1" t="s">
        <v>204</v>
      </c>
      <c r="C3804" s="1" t="s">
        <v>11</v>
      </c>
      <c r="D3804" s="1" t="s">
        <v>5510</v>
      </c>
      <c r="E3804" s="1" t="s">
        <v>5511</v>
      </c>
      <c r="F3804" s="1" t="s">
        <v>5512</v>
      </c>
      <c r="G3804" s="1" t="s">
        <v>1</v>
      </c>
      <c r="H3804" s="1" t="s">
        <v>153</v>
      </c>
      <c r="I3804" s="1" t="s">
        <v>100</v>
      </c>
      <c r="J3804" s="1" t="s">
        <v>101</v>
      </c>
      <c r="K3804" s="1" t="s">
        <v>103</v>
      </c>
      <c r="L3804" s="1" t="s">
        <v>2</v>
      </c>
      <c r="M3804" s="1" t="s">
        <v>3</v>
      </c>
      <c r="N3804" s="1" t="s">
        <v>5513</v>
      </c>
      <c r="O3804" s="1" t="s">
        <v>61</v>
      </c>
      <c r="P3804" s="1" t="s">
        <v>235</v>
      </c>
      <c r="Q3804" s="2">
        <v>5</v>
      </c>
      <c r="R3804" s="3" t="s">
        <v>3</v>
      </c>
      <c r="S3804" s="4">
        <v>43746</v>
      </c>
      <c r="T3804" s="5">
        <v>134.58000000000001</v>
      </c>
      <c r="U3804" s="4">
        <v>43747</v>
      </c>
      <c r="V3804" s="19" t="str">
        <f>IFERROR(VLOOKUP(C3804,TABLAS!A:C,3,0),"")</f>
        <v>Miro Quesada, Camila Duany</v>
      </c>
      <c r="W3804" s="19" t="str">
        <f>IFERROR(VLOOKUP(G3804,TABLAS!E:F,2,0)," ")</f>
        <v>CREDITO</v>
      </c>
      <c r="X3804" s="19" t="str">
        <f t="shared" si="177"/>
        <v>10054947 - Tufinio Vda.De Terrones, Maria Ysa</v>
      </c>
      <c r="Y3804" s="19" t="str">
        <f>IFERROR(VLOOKUP(O3804,TABLAS!O:P,2,0)," ")</f>
        <v>Pedido</v>
      </c>
      <c r="Z3804" s="58">
        <f>IFERROR(IF(R3804&lt;&gt;"CA",(Q3804/VLOOKUP(INT(I3804),TABLAS!R:W,4,0)),Q3804),"0")</f>
        <v>5</v>
      </c>
      <c r="AA3804" s="19" t="s">
        <v>3</v>
      </c>
      <c r="AB3804">
        <f t="shared" si="179"/>
        <v>0</v>
      </c>
    </row>
    <row r="3805" spans="1:28" x14ac:dyDescent="0.25">
      <c r="A3805" s="71">
        <f t="shared" si="178"/>
        <v>10054947</v>
      </c>
      <c r="B3805" s="1" t="s">
        <v>204</v>
      </c>
      <c r="C3805" s="1" t="s">
        <v>11</v>
      </c>
      <c r="D3805" s="1" t="s">
        <v>5510</v>
      </c>
      <c r="E3805" s="1" t="s">
        <v>5511</v>
      </c>
      <c r="F3805" s="1" t="s">
        <v>5512</v>
      </c>
      <c r="G3805" s="1" t="s">
        <v>1</v>
      </c>
      <c r="H3805" s="1" t="s">
        <v>153</v>
      </c>
      <c r="I3805" s="1" t="s">
        <v>157</v>
      </c>
      <c r="J3805" s="1" t="s">
        <v>158</v>
      </c>
      <c r="K3805" s="1" t="s">
        <v>103</v>
      </c>
      <c r="L3805" s="1" t="s">
        <v>2</v>
      </c>
      <c r="M3805" s="1" t="s">
        <v>3</v>
      </c>
      <c r="N3805" s="1" t="s">
        <v>5513</v>
      </c>
      <c r="O3805" s="1" t="s">
        <v>61</v>
      </c>
      <c r="P3805" s="1" t="s">
        <v>235</v>
      </c>
      <c r="Q3805" s="2">
        <v>1</v>
      </c>
      <c r="R3805" s="3" t="s">
        <v>3</v>
      </c>
      <c r="S3805" s="4">
        <v>43746</v>
      </c>
      <c r="T3805" s="5">
        <v>31.34</v>
      </c>
      <c r="U3805" s="4">
        <v>43747</v>
      </c>
      <c r="V3805" s="19" t="str">
        <f>IFERROR(VLOOKUP(C3805,TABLAS!A:C,3,0),"")</f>
        <v>Miro Quesada, Camila Duany</v>
      </c>
      <c r="W3805" s="19" t="str">
        <f>IFERROR(VLOOKUP(G3805,TABLAS!E:F,2,0)," ")</f>
        <v>CREDITO</v>
      </c>
      <c r="X3805" s="19" t="str">
        <f t="shared" si="177"/>
        <v>10054947 - Tufinio Vda.De Terrones, Maria Ysa</v>
      </c>
      <c r="Y3805" s="19" t="str">
        <f>IFERROR(VLOOKUP(O3805,TABLAS!O:P,2,0)," ")</f>
        <v>Pedido</v>
      </c>
      <c r="Z3805" s="58">
        <f>IFERROR(IF(R3805&lt;&gt;"CA",(Q3805/VLOOKUP(INT(I3805),TABLAS!R:W,4,0)),Q3805),"0")</f>
        <v>1</v>
      </c>
      <c r="AA3805" s="19" t="s">
        <v>3</v>
      </c>
      <c r="AB3805">
        <f t="shared" si="179"/>
        <v>0</v>
      </c>
    </row>
    <row r="3806" spans="1:28" x14ac:dyDescent="0.25">
      <c r="A3806" s="71">
        <f t="shared" si="178"/>
        <v>10063539</v>
      </c>
      <c r="B3806" s="1" t="s">
        <v>206</v>
      </c>
      <c r="C3806" s="1" t="s">
        <v>27</v>
      </c>
      <c r="D3806" s="1" t="s">
        <v>5514</v>
      </c>
      <c r="E3806" s="1" t="s">
        <v>5515</v>
      </c>
      <c r="F3806" s="1" t="s">
        <v>5516</v>
      </c>
      <c r="G3806" s="1" t="s">
        <v>4</v>
      </c>
      <c r="H3806" s="1" t="s">
        <v>153</v>
      </c>
      <c r="I3806" s="1" t="s">
        <v>100</v>
      </c>
      <c r="J3806" s="1" t="s">
        <v>101</v>
      </c>
      <c r="K3806" s="1" t="s">
        <v>103</v>
      </c>
      <c r="L3806" s="1" t="s">
        <v>2</v>
      </c>
      <c r="M3806" s="1" t="s">
        <v>3</v>
      </c>
      <c r="N3806" s="1" t="s">
        <v>5517</v>
      </c>
      <c r="O3806" s="1" t="s">
        <v>61</v>
      </c>
      <c r="P3806" s="1" t="s">
        <v>244</v>
      </c>
      <c r="Q3806" s="2">
        <v>2</v>
      </c>
      <c r="R3806" s="3" t="s">
        <v>3</v>
      </c>
      <c r="S3806" s="4">
        <v>43746</v>
      </c>
      <c r="T3806" s="5">
        <v>53.07</v>
      </c>
      <c r="U3806" s="4">
        <v>43747</v>
      </c>
      <c r="V3806" s="19" t="str">
        <f>IFERROR(VLOOKUP(C3806,TABLAS!A:C,3,0),"")</f>
        <v>Cueva Borgoño, Juan Carlos</v>
      </c>
      <c r="W3806" s="19" t="str">
        <f>IFERROR(VLOOKUP(G3806,TABLAS!E:F,2,0)," ")</f>
        <v>CONTADO</v>
      </c>
      <c r="X3806" s="19" t="str">
        <f t="shared" si="177"/>
        <v>10063539 - Ugaz Mondragon, Reyneria</v>
      </c>
      <c r="Y3806" s="19" t="str">
        <f>IFERROR(VLOOKUP(O3806,TABLAS!O:P,2,0)," ")</f>
        <v>Pedido</v>
      </c>
      <c r="Z3806" s="58">
        <f>IFERROR(IF(R3806&lt;&gt;"CA",(Q3806/VLOOKUP(INT(I3806),TABLAS!R:W,4,0)),Q3806),"0")</f>
        <v>2</v>
      </c>
      <c r="AA3806" s="19" t="s">
        <v>3</v>
      </c>
      <c r="AB3806">
        <f t="shared" si="179"/>
        <v>0</v>
      </c>
    </row>
    <row r="3807" spans="1:28" x14ac:dyDescent="0.25">
      <c r="A3807" s="71">
        <f t="shared" si="178"/>
        <v>10063539</v>
      </c>
      <c r="B3807" s="1" t="s">
        <v>206</v>
      </c>
      <c r="C3807" s="1" t="s">
        <v>27</v>
      </c>
      <c r="D3807" s="1" t="s">
        <v>5514</v>
      </c>
      <c r="E3807" s="1" t="s">
        <v>5515</v>
      </c>
      <c r="F3807" s="1" t="s">
        <v>5516</v>
      </c>
      <c r="G3807" s="1" t="s">
        <v>4</v>
      </c>
      <c r="H3807" s="1" t="s">
        <v>153</v>
      </c>
      <c r="I3807" s="1" t="s">
        <v>151</v>
      </c>
      <c r="J3807" s="1" t="s">
        <v>152</v>
      </c>
      <c r="K3807" s="1" t="s">
        <v>103</v>
      </c>
      <c r="L3807" s="1" t="s">
        <v>2</v>
      </c>
      <c r="M3807" s="1" t="s">
        <v>3</v>
      </c>
      <c r="N3807" s="1" t="s">
        <v>5517</v>
      </c>
      <c r="O3807" s="1" t="s">
        <v>59</v>
      </c>
      <c r="P3807" s="1" t="s">
        <v>244</v>
      </c>
      <c r="Q3807" s="2">
        <v>1</v>
      </c>
      <c r="R3807" s="3" t="s">
        <v>3</v>
      </c>
      <c r="S3807" s="4">
        <v>43746</v>
      </c>
      <c r="T3807" s="5">
        <v>13.86</v>
      </c>
      <c r="U3807" s="4">
        <v>43747</v>
      </c>
      <c r="V3807" s="19" t="str">
        <f>IFERROR(VLOOKUP(C3807,TABLAS!A:C,3,0),"")</f>
        <v>Cueva Borgoño, Juan Carlos</v>
      </c>
      <c r="W3807" s="19" t="str">
        <f>IFERROR(VLOOKUP(G3807,TABLAS!E:F,2,0)," ")</f>
        <v>CONTADO</v>
      </c>
      <c r="X3807" s="19" t="str">
        <f t="shared" si="177"/>
        <v>10063539 - Ugaz Mondragon, Reyneria</v>
      </c>
      <c r="Y3807" s="19" t="str">
        <f>IFERROR(VLOOKUP(O3807,TABLAS!O:P,2,0)," ")</f>
        <v>Pedido</v>
      </c>
      <c r="Z3807" s="58">
        <f>IFERROR(IF(R3807&lt;&gt;"CA",(Q3807/VLOOKUP(INT(I3807),TABLAS!R:W,4,0)),Q3807),"0")</f>
        <v>1</v>
      </c>
      <c r="AA3807" s="19" t="s">
        <v>3</v>
      </c>
      <c r="AB3807">
        <f t="shared" si="179"/>
        <v>0</v>
      </c>
    </row>
    <row r="3808" spans="1:28" x14ac:dyDescent="0.25">
      <c r="A3808" s="71">
        <f t="shared" si="178"/>
        <v>10063539</v>
      </c>
      <c r="B3808" s="1" t="s">
        <v>206</v>
      </c>
      <c r="C3808" s="1" t="s">
        <v>27</v>
      </c>
      <c r="D3808" s="1" t="s">
        <v>5514</v>
      </c>
      <c r="E3808" s="1" t="s">
        <v>5515</v>
      </c>
      <c r="F3808" s="1" t="s">
        <v>5516</v>
      </c>
      <c r="G3808" s="1" t="s">
        <v>4</v>
      </c>
      <c r="H3808" s="1" t="s">
        <v>153</v>
      </c>
      <c r="I3808" s="1" t="s">
        <v>151</v>
      </c>
      <c r="J3808" s="1" t="s">
        <v>152</v>
      </c>
      <c r="K3808" s="1" t="s">
        <v>103</v>
      </c>
      <c r="L3808" s="1" t="s">
        <v>2</v>
      </c>
      <c r="M3808" s="1" t="s">
        <v>3</v>
      </c>
      <c r="N3808" s="1" t="s">
        <v>5517</v>
      </c>
      <c r="O3808" s="1" t="s">
        <v>65</v>
      </c>
      <c r="P3808" s="1" t="s">
        <v>244</v>
      </c>
      <c r="Q3808" s="2">
        <v>1</v>
      </c>
      <c r="R3808" s="3" t="s">
        <v>2</v>
      </c>
      <c r="S3808" s="4">
        <v>43746</v>
      </c>
      <c r="T3808" s="5">
        <v>0</v>
      </c>
      <c r="U3808" s="4">
        <v>43747</v>
      </c>
      <c r="V3808" s="19" t="str">
        <f>IFERROR(VLOOKUP(C3808,TABLAS!A:C,3,0),"")</f>
        <v>Cueva Borgoño, Juan Carlos</v>
      </c>
      <c r="W3808" s="19" t="str">
        <f>IFERROR(VLOOKUP(G3808,TABLAS!E:F,2,0)," ")</f>
        <v>CONTADO</v>
      </c>
      <c r="X3808" s="19" t="str">
        <f t="shared" si="177"/>
        <v>10063539 - Ugaz Mondragon, Reyneria</v>
      </c>
      <c r="Y3808" s="19" t="str">
        <f>IFERROR(VLOOKUP(O3808,TABLAS!O:P,2,0)," ")</f>
        <v>Bonificación</v>
      </c>
      <c r="Z3808" s="58">
        <f>IFERROR(IF(R3808&lt;&gt;"CA",(Q3808/VLOOKUP(INT(I3808),TABLAS!R:W,4,0)),Q3808),"0")</f>
        <v>6.6666666666666666E-2</v>
      </c>
      <c r="AA3808" s="19" t="s">
        <v>3</v>
      </c>
      <c r="AB3808">
        <f t="shared" si="179"/>
        <v>0</v>
      </c>
    </row>
    <row r="3809" spans="1:28" x14ac:dyDescent="0.25">
      <c r="A3809" s="71">
        <f t="shared" si="178"/>
        <v>11146273</v>
      </c>
      <c r="B3809" s="1" t="s">
        <v>102</v>
      </c>
      <c r="C3809" s="1" t="s">
        <v>16</v>
      </c>
      <c r="D3809" s="1" t="s">
        <v>5518</v>
      </c>
      <c r="E3809" s="1" t="s">
        <v>5519</v>
      </c>
      <c r="F3809" s="1" t="s">
        <v>5520</v>
      </c>
      <c r="G3809" s="1" t="s">
        <v>4</v>
      </c>
      <c r="H3809" s="1" t="s">
        <v>153</v>
      </c>
      <c r="I3809" s="1" t="s">
        <v>157</v>
      </c>
      <c r="J3809" s="1" t="s">
        <v>158</v>
      </c>
      <c r="K3809" s="1" t="s">
        <v>103</v>
      </c>
      <c r="L3809" s="1" t="s">
        <v>2</v>
      </c>
      <c r="M3809" s="1" t="s">
        <v>3</v>
      </c>
      <c r="N3809" s="1" t="s">
        <v>5521</v>
      </c>
      <c r="O3809" s="1" t="s">
        <v>61</v>
      </c>
      <c r="P3809" s="1" t="s">
        <v>205</v>
      </c>
      <c r="Q3809" s="2">
        <v>4</v>
      </c>
      <c r="R3809" s="3" t="s">
        <v>3</v>
      </c>
      <c r="S3809" s="4">
        <v>43746</v>
      </c>
      <c r="T3809" s="5">
        <v>125.02</v>
      </c>
      <c r="U3809" s="4">
        <v>43747</v>
      </c>
      <c r="V3809" s="19" t="str">
        <f>IFERROR(VLOOKUP(C3809,TABLAS!A:C,3,0),"")</f>
        <v>Sanchez Casana, Alejandro Alfr</v>
      </c>
      <c r="W3809" s="19" t="str">
        <f>IFERROR(VLOOKUP(G3809,TABLAS!E:F,2,0)," ")</f>
        <v>CONTADO</v>
      </c>
      <c r="X3809" s="19" t="str">
        <f t="shared" si="177"/>
        <v>11146273 - Ugaz Ysla, Maria Azucena</v>
      </c>
      <c r="Y3809" s="19" t="str">
        <f>IFERROR(VLOOKUP(O3809,TABLAS!O:P,2,0)," ")</f>
        <v>Pedido</v>
      </c>
      <c r="Z3809" s="58">
        <f>IFERROR(IF(R3809&lt;&gt;"CA",(Q3809/VLOOKUP(INT(I3809),TABLAS!R:W,4,0)),Q3809),"0")</f>
        <v>4</v>
      </c>
      <c r="AA3809" s="19" t="s">
        <v>3</v>
      </c>
      <c r="AB3809">
        <f t="shared" si="179"/>
        <v>0</v>
      </c>
    </row>
    <row r="3810" spans="1:28" x14ac:dyDescent="0.25">
      <c r="A3810" s="71">
        <f t="shared" si="178"/>
        <v>11146273</v>
      </c>
      <c r="B3810" s="1" t="s">
        <v>102</v>
      </c>
      <c r="C3810" s="1" t="s">
        <v>16</v>
      </c>
      <c r="D3810" s="1" t="s">
        <v>5518</v>
      </c>
      <c r="E3810" s="1" t="s">
        <v>5519</v>
      </c>
      <c r="F3810" s="1" t="s">
        <v>5520</v>
      </c>
      <c r="G3810" s="1" t="s">
        <v>4</v>
      </c>
      <c r="H3810" s="1" t="s">
        <v>153</v>
      </c>
      <c r="I3810" s="1" t="s">
        <v>151</v>
      </c>
      <c r="J3810" s="1" t="s">
        <v>152</v>
      </c>
      <c r="K3810" s="1" t="s">
        <v>103</v>
      </c>
      <c r="L3810" s="1" t="s">
        <v>2</v>
      </c>
      <c r="M3810" s="1" t="s">
        <v>3</v>
      </c>
      <c r="N3810" s="1" t="s">
        <v>5521</v>
      </c>
      <c r="O3810" s="1" t="s">
        <v>59</v>
      </c>
      <c r="P3810" s="1" t="s">
        <v>205</v>
      </c>
      <c r="Q3810" s="2">
        <v>1</v>
      </c>
      <c r="R3810" s="3" t="s">
        <v>3</v>
      </c>
      <c r="S3810" s="4">
        <v>43746</v>
      </c>
      <c r="T3810" s="5">
        <v>13.86</v>
      </c>
      <c r="U3810" s="4">
        <v>43747</v>
      </c>
      <c r="V3810" s="19" t="str">
        <f>IFERROR(VLOOKUP(C3810,TABLAS!A:C,3,0),"")</f>
        <v>Sanchez Casana, Alejandro Alfr</v>
      </c>
      <c r="W3810" s="19" t="str">
        <f>IFERROR(VLOOKUP(G3810,TABLAS!E:F,2,0)," ")</f>
        <v>CONTADO</v>
      </c>
      <c r="X3810" s="19" t="str">
        <f t="shared" si="177"/>
        <v>11146273 - Ugaz Ysla, Maria Azucena</v>
      </c>
      <c r="Y3810" s="19" t="str">
        <f>IFERROR(VLOOKUP(O3810,TABLAS!O:P,2,0)," ")</f>
        <v>Pedido</v>
      </c>
      <c r="Z3810" s="58">
        <f>IFERROR(IF(R3810&lt;&gt;"CA",(Q3810/VLOOKUP(INT(I3810),TABLAS!R:W,4,0)),Q3810),"0")</f>
        <v>1</v>
      </c>
      <c r="AA3810" s="19" t="s">
        <v>3</v>
      </c>
      <c r="AB3810">
        <f t="shared" si="179"/>
        <v>0</v>
      </c>
    </row>
    <row r="3811" spans="1:28" x14ac:dyDescent="0.25">
      <c r="A3811" s="71">
        <f t="shared" si="178"/>
        <v>11146273</v>
      </c>
      <c r="B3811" s="1" t="s">
        <v>102</v>
      </c>
      <c r="C3811" s="1" t="s">
        <v>16</v>
      </c>
      <c r="D3811" s="1" t="s">
        <v>5518</v>
      </c>
      <c r="E3811" s="1" t="s">
        <v>5519</v>
      </c>
      <c r="F3811" s="1" t="s">
        <v>5520</v>
      </c>
      <c r="G3811" s="1" t="s">
        <v>4</v>
      </c>
      <c r="H3811" s="1" t="s">
        <v>153</v>
      </c>
      <c r="I3811" s="1" t="s">
        <v>151</v>
      </c>
      <c r="J3811" s="1" t="s">
        <v>152</v>
      </c>
      <c r="K3811" s="1" t="s">
        <v>103</v>
      </c>
      <c r="L3811" s="1" t="s">
        <v>2</v>
      </c>
      <c r="M3811" s="1" t="s">
        <v>3</v>
      </c>
      <c r="N3811" s="1" t="s">
        <v>5521</v>
      </c>
      <c r="O3811" s="1" t="s">
        <v>65</v>
      </c>
      <c r="P3811" s="1" t="s">
        <v>205</v>
      </c>
      <c r="Q3811" s="2">
        <v>1</v>
      </c>
      <c r="R3811" s="3" t="s">
        <v>2</v>
      </c>
      <c r="S3811" s="4">
        <v>43746</v>
      </c>
      <c r="T3811" s="5">
        <v>0</v>
      </c>
      <c r="U3811" s="4">
        <v>43747</v>
      </c>
      <c r="V3811" s="19" t="str">
        <f>IFERROR(VLOOKUP(C3811,TABLAS!A:C,3,0),"")</f>
        <v>Sanchez Casana, Alejandro Alfr</v>
      </c>
      <c r="W3811" s="19" t="str">
        <f>IFERROR(VLOOKUP(G3811,TABLAS!E:F,2,0)," ")</f>
        <v>CONTADO</v>
      </c>
      <c r="X3811" s="19" t="str">
        <f t="shared" si="177"/>
        <v>11146273 - Ugaz Ysla, Maria Azucena</v>
      </c>
      <c r="Y3811" s="19" t="str">
        <f>IFERROR(VLOOKUP(O3811,TABLAS!O:P,2,0)," ")</f>
        <v>Bonificación</v>
      </c>
      <c r="Z3811" s="58">
        <f>IFERROR(IF(R3811&lt;&gt;"CA",(Q3811/VLOOKUP(INT(I3811),TABLAS!R:W,4,0)),Q3811),"0")</f>
        <v>6.6666666666666666E-2</v>
      </c>
      <c r="AA3811" s="19" t="s">
        <v>3</v>
      </c>
      <c r="AB3811">
        <f t="shared" si="179"/>
        <v>0</v>
      </c>
    </row>
    <row r="3812" spans="1:28" x14ac:dyDescent="0.25">
      <c r="A3812" s="71">
        <f t="shared" si="178"/>
        <v>10991098</v>
      </c>
      <c r="B3812" s="1" t="s">
        <v>204</v>
      </c>
      <c r="C3812" s="1" t="s">
        <v>24</v>
      </c>
      <c r="D3812" s="1" t="s">
        <v>5522</v>
      </c>
      <c r="E3812" s="1" t="s">
        <v>5523</v>
      </c>
      <c r="F3812" s="1" t="s">
        <v>5524</v>
      </c>
      <c r="G3812" s="1" t="s">
        <v>4</v>
      </c>
      <c r="H3812" s="1" t="s">
        <v>153</v>
      </c>
      <c r="I3812" s="1" t="s">
        <v>170</v>
      </c>
      <c r="J3812" s="1" t="s">
        <v>171</v>
      </c>
      <c r="K3812" s="1" t="s">
        <v>103</v>
      </c>
      <c r="L3812" s="1" t="s">
        <v>2</v>
      </c>
      <c r="M3812" s="1" t="s">
        <v>3</v>
      </c>
      <c r="N3812" s="1" t="s">
        <v>5525</v>
      </c>
      <c r="O3812" s="1" t="s">
        <v>59</v>
      </c>
      <c r="P3812" s="1" t="s">
        <v>225</v>
      </c>
      <c r="Q3812" s="2">
        <v>10</v>
      </c>
      <c r="R3812" s="3" t="s">
        <v>3</v>
      </c>
      <c r="S3812" s="4">
        <v>43746</v>
      </c>
      <c r="T3812" s="5">
        <v>73.88</v>
      </c>
      <c r="U3812" s="4">
        <v>43747</v>
      </c>
      <c r="V3812" s="19" t="str">
        <f>IFERROR(VLOOKUP(C3812,TABLAS!A:C,3,0),"")</f>
        <v>Miro Quesada, Camila Duany</v>
      </c>
      <c r="W3812" s="19" t="str">
        <f>IFERROR(VLOOKUP(G3812,TABLAS!E:F,2,0)," ")</f>
        <v>CONTADO</v>
      </c>
      <c r="X3812" s="19" t="str">
        <f t="shared" si="177"/>
        <v>10991098 - Untol Caman, Lizbeth</v>
      </c>
      <c r="Y3812" s="19" t="str">
        <f>IFERROR(VLOOKUP(O3812,TABLAS!O:P,2,0)," ")</f>
        <v>Pedido</v>
      </c>
      <c r="Z3812" s="58">
        <f>IFERROR(IF(R3812&lt;&gt;"CA",(Q3812/VLOOKUP(INT(I3812),TABLAS!R:W,4,0)),Q3812),"0")</f>
        <v>10</v>
      </c>
      <c r="AA3812" s="19" t="s">
        <v>3</v>
      </c>
      <c r="AB3812">
        <f t="shared" si="179"/>
        <v>0</v>
      </c>
    </row>
    <row r="3813" spans="1:28" x14ac:dyDescent="0.25">
      <c r="A3813" s="71">
        <f t="shared" si="178"/>
        <v>10991098</v>
      </c>
      <c r="B3813" s="1" t="s">
        <v>204</v>
      </c>
      <c r="C3813" s="1" t="s">
        <v>24</v>
      </c>
      <c r="D3813" s="1" t="s">
        <v>5522</v>
      </c>
      <c r="E3813" s="1" t="s">
        <v>5523</v>
      </c>
      <c r="F3813" s="1" t="s">
        <v>5524</v>
      </c>
      <c r="G3813" s="1" t="s">
        <v>4</v>
      </c>
      <c r="H3813" s="1" t="s">
        <v>153</v>
      </c>
      <c r="I3813" s="1" t="s">
        <v>166</v>
      </c>
      <c r="J3813" s="1" t="s">
        <v>167</v>
      </c>
      <c r="K3813" s="1" t="s">
        <v>103</v>
      </c>
      <c r="L3813" s="1" t="s">
        <v>2</v>
      </c>
      <c r="M3813" s="1" t="s">
        <v>3</v>
      </c>
      <c r="N3813" s="1" t="s">
        <v>5525</v>
      </c>
      <c r="O3813" s="1" t="s">
        <v>59</v>
      </c>
      <c r="P3813" s="1" t="s">
        <v>225</v>
      </c>
      <c r="Q3813" s="2">
        <v>2</v>
      </c>
      <c r="R3813" s="3" t="s">
        <v>3</v>
      </c>
      <c r="S3813" s="4">
        <v>43746</v>
      </c>
      <c r="T3813" s="5">
        <v>32.200000000000003</v>
      </c>
      <c r="U3813" s="4">
        <v>43747</v>
      </c>
      <c r="V3813" s="19" t="str">
        <f>IFERROR(VLOOKUP(C3813,TABLAS!A:C,3,0),"")</f>
        <v>Miro Quesada, Camila Duany</v>
      </c>
      <c r="W3813" s="19" t="str">
        <f>IFERROR(VLOOKUP(G3813,TABLAS!E:F,2,0)," ")</f>
        <v>CONTADO</v>
      </c>
      <c r="X3813" s="19" t="str">
        <f t="shared" si="177"/>
        <v>10991098 - Untol Caman, Lizbeth</v>
      </c>
      <c r="Y3813" s="19" t="str">
        <f>IFERROR(VLOOKUP(O3813,TABLAS!O:P,2,0)," ")</f>
        <v>Pedido</v>
      </c>
      <c r="Z3813" s="58">
        <f>IFERROR(IF(R3813&lt;&gt;"CA",(Q3813/VLOOKUP(INT(I3813),TABLAS!R:W,4,0)),Q3813),"0")</f>
        <v>2</v>
      </c>
      <c r="AA3813" s="19" t="s">
        <v>3</v>
      </c>
      <c r="AB3813">
        <f t="shared" si="179"/>
        <v>0</v>
      </c>
    </row>
    <row r="3814" spans="1:28" x14ac:dyDescent="0.25">
      <c r="A3814" s="71">
        <f t="shared" si="178"/>
        <v>10991098</v>
      </c>
      <c r="B3814" s="1" t="s">
        <v>204</v>
      </c>
      <c r="C3814" s="1" t="s">
        <v>24</v>
      </c>
      <c r="D3814" s="1" t="s">
        <v>5522</v>
      </c>
      <c r="E3814" s="1" t="s">
        <v>5523</v>
      </c>
      <c r="F3814" s="1" t="s">
        <v>5524</v>
      </c>
      <c r="G3814" s="1" t="s">
        <v>4</v>
      </c>
      <c r="H3814" s="1" t="s">
        <v>153</v>
      </c>
      <c r="I3814" s="1" t="s">
        <v>168</v>
      </c>
      <c r="J3814" s="1" t="s">
        <v>169</v>
      </c>
      <c r="K3814" s="1" t="s">
        <v>103</v>
      </c>
      <c r="L3814" s="1" t="s">
        <v>2</v>
      </c>
      <c r="M3814" s="1" t="s">
        <v>3</v>
      </c>
      <c r="N3814" s="1" t="s">
        <v>5525</v>
      </c>
      <c r="O3814" s="1" t="s">
        <v>59</v>
      </c>
      <c r="P3814" s="1" t="s">
        <v>225</v>
      </c>
      <c r="Q3814" s="2">
        <v>1</v>
      </c>
      <c r="R3814" s="3" t="s">
        <v>3</v>
      </c>
      <c r="S3814" s="4">
        <v>43746</v>
      </c>
      <c r="T3814" s="5">
        <v>19.489999999999998</v>
      </c>
      <c r="U3814" s="4">
        <v>43747</v>
      </c>
      <c r="V3814" s="19" t="str">
        <f>IFERROR(VLOOKUP(C3814,TABLAS!A:C,3,0),"")</f>
        <v>Miro Quesada, Camila Duany</v>
      </c>
      <c r="W3814" s="19" t="str">
        <f>IFERROR(VLOOKUP(G3814,TABLAS!E:F,2,0)," ")</f>
        <v>CONTADO</v>
      </c>
      <c r="X3814" s="19" t="str">
        <f t="shared" si="177"/>
        <v>10991098 - Untol Caman, Lizbeth</v>
      </c>
      <c r="Y3814" s="19" t="str">
        <f>IFERROR(VLOOKUP(O3814,TABLAS!O:P,2,0)," ")</f>
        <v>Pedido</v>
      </c>
      <c r="Z3814" s="58">
        <f>IFERROR(IF(R3814&lt;&gt;"CA",(Q3814/VLOOKUP(INT(I3814),TABLAS!R:W,4,0)),Q3814),"0")</f>
        <v>1</v>
      </c>
      <c r="AA3814" s="19" t="s">
        <v>3</v>
      </c>
      <c r="AB3814">
        <f t="shared" si="179"/>
        <v>0</v>
      </c>
    </row>
    <row r="3815" spans="1:28" x14ac:dyDescent="0.25">
      <c r="A3815" s="71">
        <f t="shared" si="178"/>
        <v>10991098</v>
      </c>
      <c r="B3815" s="1" t="s">
        <v>204</v>
      </c>
      <c r="C3815" s="1" t="s">
        <v>24</v>
      </c>
      <c r="D3815" s="1" t="s">
        <v>5522</v>
      </c>
      <c r="E3815" s="1" t="s">
        <v>5523</v>
      </c>
      <c r="F3815" s="1" t="s">
        <v>5524</v>
      </c>
      <c r="G3815" s="1" t="s">
        <v>4</v>
      </c>
      <c r="H3815" s="1" t="s">
        <v>153</v>
      </c>
      <c r="I3815" s="1" t="s">
        <v>104</v>
      </c>
      <c r="J3815" s="1" t="s">
        <v>105</v>
      </c>
      <c r="K3815" s="1" t="s">
        <v>103</v>
      </c>
      <c r="L3815" s="1" t="s">
        <v>2</v>
      </c>
      <c r="M3815" s="1" t="s">
        <v>3</v>
      </c>
      <c r="N3815" s="1" t="s">
        <v>5525</v>
      </c>
      <c r="O3815" s="1" t="s">
        <v>65</v>
      </c>
      <c r="P3815" s="1" t="s">
        <v>225</v>
      </c>
      <c r="Q3815" s="2">
        <v>2</v>
      </c>
      <c r="R3815" s="3" t="s">
        <v>2</v>
      </c>
      <c r="S3815" s="4">
        <v>43746</v>
      </c>
      <c r="T3815" s="5">
        <v>0</v>
      </c>
      <c r="U3815" s="4">
        <v>43747</v>
      </c>
      <c r="V3815" s="19" t="str">
        <f>IFERROR(VLOOKUP(C3815,TABLAS!A:C,3,0),"")</f>
        <v>Miro Quesada, Camila Duany</v>
      </c>
      <c r="W3815" s="19" t="str">
        <f>IFERROR(VLOOKUP(G3815,TABLAS!E:F,2,0)," ")</f>
        <v>CONTADO</v>
      </c>
      <c r="X3815" s="19" t="str">
        <f t="shared" si="177"/>
        <v>10991098 - Untol Caman, Lizbeth</v>
      </c>
      <c r="Y3815" s="19" t="str">
        <f>IFERROR(VLOOKUP(O3815,TABLAS!O:P,2,0)," ")</f>
        <v>Bonificación</v>
      </c>
      <c r="Z3815" s="58">
        <f>IFERROR(IF(R3815&lt;&gt;"CA",(Q3815/VLOOKUP(INT(I3815),TABLAS!R:W,4,0)),Q3815),"0")</f>
        <v>0.13333333333333333</v>
      </c>
      <c r="AA3815" s="19" t="s">
        <v>3</v>
      </c>
      <c r="AB3815">
        <f t="shared" si="179"/>
        <v>0</v>
      </c>
    </row>
    <row r="3816" spans="1:28" x14ac:dyDescent="0.25">
      <c r="A3816" s="71">
        <f t="shared" si="178"/>
        <v>10057349</v>
      </c>
      <c r="B3816" s="1" t="s">
        <v>204</v>
      </c>
      <c r="C3816" s="1" t="s">
        <v>5</v>
      </c>
      <c r="D3816" s="1" t="s">
        <v>5526</v>
      </c>
      <c r="E3816" s="1" t="s">
        <v>5527</v>
      </c>
      <c r="F3816" s="1" t="s">
        <v>5528</v>
      </c>
      <c r="G3816" s="1" t="s">
        <v>4</v>
      </c>
      <c r="H3816" s="1" t="s">
        <v>153</v>
      </c>
      <c r="I3816" s="1" t="s">
        <v>100</v>
      </c>
      <c r="J3816" s="1" t="s">
        <v>101</v>
      </c>
      <c r="K3816" s="1" t="s">
        <v>103</v>
      </c>
      <c r="L3816" s="1" t="s">
        <v>2</v>
      </c>
      <c r="M3816" s="1" t="s">
        <v>3</v>
      </c>
      <c r="N3816" s="1" t="s">
        <v>5529</v>
      </c>
      <c r="O3816" s="1" t="s">
        <v>61</v>
      </c>
      <c r="P3816" s="1" t="s">
        <v>215</v>
      </c>
      <c r="Q3816" s="2">
        <v>20</v>
      </c>
      <c r="R3816" s="3" t="s">
        <v>3</v>
      </c>
      <c r="S3816" s="4">
        <v>43746</v>
      </c>
      <c r="T3816" s="5">
        <v>536.62</v>
      </c>
      <c r="U3816" s="4">
        <v>43747</v>
      </c>
      <c r="V3816" s="19" t="str">
        <f>IFERROR(VLOOKUP(C3816,TABLAS!A:C,3,0),"")</f>
        <v>Miro Quesada, Camila Duany</v>
      </c>
      <c r="W3816" s="19" t="str">
        <f>IFERROR(VLOOKUP(G3816,TABLAS!E:F,2,0)," ")</f>
        <v>CONTADO</v>
      </c>
      <c r="X3816" s="19" t="str">
        <f t="shared" si="177"/>
        <v>10057349 - Urbano Acosta, Claudina</v>
      </c>
      <c r="Y3816" s="19" t="str">
        <f>IFERROR(VLOOKUP(O3816,TABLAS!O:P,2,0)," ")</f>
        <v>Pedido</v>
      </c>
      <c r="Z3816" s="58">
        <f>IFERROR(IF(R3816&lt;&gt;"CA",(Q3816/VLOOKUP(INT(I3816),TABLAS!R:W,4,0)),Q3816),"0")</f>
        <v>20</v>
      </c>
      <c r="AA3816" s="19" t="s">
        <v>3</v>
      </c>
      <c r="AB3816">
        <f t="shared" si="179"/>
        <v>0</v>
      </c>
    </row>
    <row r="3817" spans="1:28" x14ac:dyDescent="0.25">
      <c r="A3817" s="71">
        <f t="shared" si="178"/>
        <v>10057349</v>
      </c>
      <c r="B3817" s="1" t="s">
        <v>204</v>
      </c>
      <c r="C3817" s="1" t="s">
        <v>5</v>
      </c>
      <c r="D3817" s="1" t="s">
        <v>5526</v>
      </c>
      <c r="E3817" s="1" t="s">
        <v>5527</v>
      </c>
      <c r="F3817" s="1" t="s">
        <v>5528</v>
      </c>
      <c r="G3817" s="1" t="s">
        <v>4</v>
      </c>
      <c r="H3817" s="1" t="s">
        <v>153</v>
      </c>
      <c r="I3817" s="1" t="s">
        <v>157</v>
      </c>
      <c r="J3817" s="1" t="s">
        <v>158</v>
      </c>
      <c r="K3817" s="1" t="s">
        <v>103</v>
      </c>
      <c r="L3817" s="1" t="s">
        <v>2</v>
      </c>
      <c r="M3817" s="1" t="s">
        <v>3</v>
      </c>
      <c r="N3817" s="1" t="s">
        <v>5529</v>
      </c>
      <c r="O3817" s="1" t="s">
        <v>61</v>
      </c>
      <c r="P3817" s="1" t="s">
        <v>215</v>
      </c>
      <c r="Q3817" s="2">
        <v>1</v>
      </c>
      <c r="R3817" s="3" t="s">
        <v>3</v>
      </c>
      <c r="S3817" s="4">
        <v>43746</v>
      </c>
      <c r="T3817" s="5">
        <v>31.26</v>
      </c>
      <c r="U3817" s="4">
        <v>43747</v>
      </c>
      <c r="V3817" s="19" t="str">
        <f>IFERROR(VLOOKUP(C3817,TABLAS!A:C,3,0),"")</f>
        <v>Miro Quesada, Camila Duany</v>
      </c>
      <c r="W3817" s="19" t="str">
        <f>IFERROR(VLOOKUP(G3817,TABLAS!E:F,2,0)," ")</f>
        <v>CONTADO</v>
      </c>
      <c r="X3817" s="19" t="str">
        <f t="shared" si="177"/>
        <v>10057349 - Urbano Acosta, Claudina</v>
      </c>
      <c r="Y3817" s="19" t="str">
        <f>IFERROR(VLOOKUP(O3817,TABLAS!O:P,2,0)," ")</f>
        <v>Pedido</v>
      </c>
      <c r="Z3817" s="58">
        <f>IFERROR(IF(R3817&lt;&gt;"CA",(Q3817/VLOOKUP(INT(I3817),TABLAS!R:W,4,0)),Q3817),"0")</f>
        <v>1</v>
      </c>
      <c r="AA3817" s="19" t="s">
        <v>3</v>
      </c>
      <c r="AB3817">
        <f t="shared" si="179"/>
        <v>0</v>
      </c>
    </row>
    <row r="3818" spans="1:28" x14ac:dyDescent="0.25">
      <c r="A3818" s="71">
        <f t="shared" si="178"/>
        <v>10057349</v>
      </c>
      <c r="B3818" s="1" t="s">
        <v>204</v>
      </c>
      <c r="C3818" s="1" t="s">
        <v>5</v>
      </c>
      <c r="D3818" s="1" t="s">
        <v>5526</v>
      </c>
      <c r="E3818" s="1" t="s">
        <v>5527</v>
      </c>
      <c r="F3818" s="1" t="s">
        <v>5528</v>
      </c>
      <c r="G3818" s="1" t="s">
        <v>4</v>
      </c>
      <c r="H3818" s="1" t="s">
        <v>153</v>
      </c>
      <c r="I3818" s="1" t="s">
        <v>210</v>
      </c>
      <c r="J3818" s="1" t="s">
        <v>211</v>
      </c>
      <c r="K3818" s="1" t="s">
        <v>103</v>
      </c>
      <c r="L3818" s="1" t="s">
        <v>2</v>
      </c>
      <c r="M3818" s="1" t="s">
        <v>3</v>
      </c>
      <c r="N3818" s="1" t="s">
        <v>5529</v>
      </c>
      <c r="O3818" s="1" t="s">
        <v>61</v>
      </c>
      <c r="P3818" s="1" t="s">
        <v>215</v>
      </c>
      <c r="Q3818" s="2">
        <v>3</v>
      </c>
      <c r="R3818" s="3" t="s">
        <v>3</v>
      </c>
      <c r="S3818" s="4">
        <v>43746</v>
      </c>
      <c r="T3818" s="5">
        <v>80.06</v>
      </c>
      <c r="U3818" s="4">
        <v>43747</v>
      </c>
      <c r="V3818" s="19" t="str">
        <f>IFERROR(VLOOKUP(C3818,TABLAS!A:C,3,0),"")</f>
        <v>Miro Quesada, Camila Duany</v>
      </c>
      <c r="W3818" s="19" t="str">
        <f>IFERROR(VLOOKUP(G3818,TABLAS!E:F,2,0)," ")</f>
        <v>CONTADO</v>
      </c>
      <c r="X3818" s="19" t="str">
        <f t="shared" si="177"/>
        <v>10057349 - Urbano Acosta, Claudina</v>
      </c>
      <c r="Y3818" s="19" t="str">
        <f>IFERROR(VLOOKUP(O3818,TABLAS!O:P,2,0)," ")</f>
        <v>Pedido</v>
      </c>
      <c r="Z3818" s="58">
        <f>IFERROR(IF(R3818&lt;&gt;"CA",(Q3818/VLOOKUP(INT(I3818),TABLAS!R:W,4,0)),Q3818),"0")</f>
        <v>3</v>
      </c>
      <c r="AA3818" s="19" t="s">
        <v>3</v>
      </c>
      <c r="AB3818">
        <f t="shared" si="179"/>
        <v>0</v>
      </c>
    </row>
    <row r="3819" spans="1:28" x14ac:dyDescent="0.25">
      <c r="A3819" s="71">
        <f t="shared" si="178"/>
        <v>10057349</v>
      </c>
      <c r="B3819" s="1" t="s">
        <v>204</v>
      </c>
      <c r="C3819" s="1" t="s">
        <v>5</v>
      </c>
      <c r="D3819" s="1" t="s">
        <v>5526</v>
      </c>
      <c r="E3819" s="1" t="s">
        <v>5527</v>
      </c>
      <c r="F3819" s="1" t="s">
        <v>5528</v>
      </c>
      <c r="G3819" s="1" t="s">
        <v>4</v>
      </c>
      <c r="H3819" s="1" t="s">
        <v>153</v>
      </c>
      <c r="I3819" s="1" t="s">
        <v>219</v>
      </c>
      <c r="J3819" s="1" t="s">
        <v>220</v>
      </c>
      <c r="K3819" s="1" t="s">
        <v>103</v>
      </c>
      <c r="L3819" s="1" t="s">
        <v>2</v>
      </c>
      <c r="M3819" s="1" t="s">
        <v>3</v>
      </c>
      <c r="N3819" s="1" t="s">
        <v>5529</v>
      </c>
      <c r="O3819" s="1" t="s">
        <v>59</v>
      </c>
      <c r="P3819" s="1" t="s">
        <v>215</v>
      </c>
      <c r="Q3819" s="2">
        <v>3</v>
      </c>
      <c r="R3819" s="3" t="s">
        <v>3</v>
      </c>
      <c r="S3819" s="4">
        <v>43746</v>
      </c>
      <c r="T3819" s="5">
        <v>27.71</v>
      </c>
      <c r="U3819" s="4">
        <v>43747</v>
      </c>
      <c r="V3819" s="19" t="str">
        <f>IFERROR(VLOOKUP(C3819,TABLAS!A:C,3,0),"")</f>
        <v>Miro Quesada, Camila Duany</v>
      </c>
      <c r="W3819" s="19" t="str">
        <f>IFERROR(VLOOKUP(G3819,TABLAS!E:F,2,0)," ")</f>
        <v>CONTADO</v>
      </c>
      <c r="X3819" s="19" t="str">
        <f t="shared" si="177"/>
        <v>10057349 - Urbano Acosta, Claudina</v>
      </c>
      <c r="Y3819" s="19" t="str">
        <f>IFERROR(VLOOKUP(O3819,TABLAS!O:P,2,0)," ")</f>
        <v>Pedido</v>
      </c>
      <c r="Z3819" s="58">
        <f>IFERROR(IF(R3819&lt;&gt;"CA",(Q3819/VLOOKUP(INT(I3819),TABLAS!R:W,4,0)),Q3819),"0")</f>
        <v>3</v>
      </c>
      <c r="AA3819" s="19" t="s">
        <v>3</v>
      </c>
      <c r="AB3819">
        <f t="shared" si="179"/>
        <v>0</v>
      </c>
    </row>
    <row r="3820" spans="1:28" x14ac:dyDescent="0.25">
      <c r="A3820" s="71">
        <f t="shared" si="178"/>
        <v>10057349</v>
      </c>
      <c r="B3820" s="1" t="s">
        <v>204</v>
      </c>
      <c r="C3820" s="1" t="s">
        <v>5</v>
      </c>
      <c r="D3820" s="1" t="s">
        <v>5526</v>
      </c>
      <c r="E3820" s="1" t="s">
        <v>5527</v>
      </c>
      <c r="F3820" s="1" t="s">
        <v>5528</v>
      </c>
      <c r="G3820" s="1" t="s">
        <v>4</v>
      </c>
      <c r="H3820" s="1" t="s">
        <v>153</v>
      </c>
      <c r="I3820" s="1" t="s">
        <v>219</v>
      </c>
      <c r="J3820" s="1" t="s">
        <v>220</v>
      </c>
      <c r="K3820" s="1" t="s">
        <v>103</v>
      </c>
      <c r="L3820" s="1" t="s">
        <v>2</v>
      </c>
      <c r="M3820" s="1" t="s">
        <v>3</v>
      </c>
      <c r="N3820" s="1" t="s">
        <v>5529</v>
      </c>
      <c r="O3820" s="1" t="s">
        <v>65</v>
      </c>
      <c r="P3820" s="1" t="s">
        <v>215</v>
      </c>
      <c r="Q3820" s="2">
        <v>6</v>
      </c>
      <c r="R3820" s="3" t="s">
        <v>2</v>
      </c>
      <c r="S3820" s="4">
        <v>43746</v>
      </c>
      <c r="T3820" s="5">
        <v>0</v>
      </c>
      <c r="U3820" s="4">
        <v>43747</v>
      </c>
      <c r="V3820" s="19" t="str">
        <f>IFERROR(VLOOKUP(C3820,TABLAS!A:C,3,0),"")</f>
        <v>Miro Quesada, Camila Duany</v>
      </c>
      <c r="W3820" s="19" t="str">
        <f>IFERROR(VLOOKUP(G3820,TABLAS!E:F,2,0)," ")</f>
        <v>CONTADO</v>
      </c>
      <c r="X3820" s="19" t="str">
        <f t="shared" si="177"/>
        <v>10057349 - Urbano Acosta, Claudina</v>
      </c>
      <c r="Y3820" s="19" t="str">
        <f>IFERROR(VLOOKUP(O3820,TABLAS!O:P,2,0)," ")</f>
        <v>Bonificación</v>
      </c>
      <c r="Z3820" s="58">
        <f>IFERROR(IF(R3820&lt;&gt;"CA",(Q3820/VLOOKUP(INT(I3820),TABLAS!R:W,4,0)),Q3820),"0")</f>
        <v>0.4</v>
      </c>
      <c r="AA3820" s="19" t="s">
        <v>3</v>
      </c>
      <c r="AB3820">
        <f t="shared" si="179"/>
        <v>0</v>
      </c>
    </row>
    <row r="3821" spans="1:28" x14ac:dyDescent="0.25">
      <c r="A3821" s="71">
        <f t="shared" si="178"/>
        <v>10060811</v>
      </c>
      <c r="B3821" s="1" t="s">
        <v>206</v>
      </c>
      <c r="C3821" s="1" t="s">
        <v>229</v>
      </c>
      <c r="D3821" s="1" t="s">
        <v>5530</v>
      </c>
      <c r="E3821" s="1" t="s">
        <v>5531</v>
      </c>
      <c r="F3821" s="1" t="s">
        <v>5532</v>
      </c>
      <c r="G3821" s="1" t="s">
        <v>4</v>
      </c>
      <c r="H3821" s="1" t="s">
        <v>153</v>
      </c>
      <c r="I3821" s="1" t="s">
        <v>100</v>
      </c>
      <c r="J3821" s="1" t="s">
        <v>101</v>
      </c>
      <c r="K3821" s="1" t="s">
        <v>103</v>
      </c>
      <c r="L3821" s="1" t="s">
        <v>2</v>
      </c>
      <c r="M3821" s="1" t="s">
        <v>3</v>
      </c>
      <c r="N3821" s="1" t="s">
        <v>5533</v>
      </c>
      <c r="O3821" s="1" t="s">
        <v>61</v>
      </c>
      <c r="P3821" s="1" t="s">
        <v>1943</v>
      </c>
      <c r="Q3821" s="2">
        <v>25</v>
      </c>
      <c r="R3821" s="3" t="s">
        <v>3</v>
      </c>
      <c r="S3821" s="4">
        <v>43746</v>
      </c>
      <c r="T3821" s="5">
        <v>663.35</v>
      </c>
      <c r="U3821" s="4">
        <v>43747</v>
      </c>
      <c r="V3821" s="19" t="str">
        <f>IFERROR(VLOOKUP(C3821,TABLAS!A:C,3,0),"")</f>
        <v>Cueva Borgoño, Juan Carlos</v>
      </c>
      <c r="W3821" s="19" t="str">
        <f>IFERROR(VLOOKUP(G3821,TABLAS!E:F,2,0)," ")</f>
        <v>CONTADO</v>
      </c>
      <c r="X3821" s="19" t="str">
        <f t="shared" si="177"/>
        <v>10060811 - Urbina Horna, Janeth Asuncion</v>
      </c>
      <c r="Y3821" s="19" t="str">
        <f>IFERROR(VLOOKUP(O3821,TABLAS!O:P,2,0)," ")</f>
        <v>Pedido</v>
      </c>
      <c r="Z3821" s="58">
        <f>IFERROR(IF(R3821&lt;&gt;"CA",(Q3821/VLOOKUP(INT(I3821),TABLAS!R:W,4,0)),Q3821),"0")</f>
        <v>25</v>
      </c>
      <c r="AA3821" s="19" t="s">
        <v>3</v>
      </c>
      <c r="AB3821">
        <f t="shared" si="179"/>
        <v>0</v>
      </c>
    </row>
    <row r="3822" spans="1:28" x14ac:dyDescent="0.25">
      <c r="A3822" s="71">
        <f t="shared" si="178"/>
        <v>10060811</v>
      </c>
      <c r="B3822" s="1" t="s">
        <v>206</v>
      </c>
      <c r="C3822" s="1" t="s">
        <v>229</v>
      </c>
      <c r="D3822" s="1" t="s">
        <v>5530</v>
      </c>
      <c r="E3822" s="1" t="s">
        <v>5531</v>
      </c>
      <c r="F3822" s="1" t="s">
        <v>5532</v>
      </c>
      <c r="G3822" s="1" t="s">
        <v>4</v>
      </c>
      <c r="H3822" s="1" t="s">
        <v>153</v>
      </c>
      <c r="I3822" s="1" t="s">
        <v>210</v>
      </c>
      <c r="J3822" s="1" t="s">
        <v>211</v>
      </c>
      <c r="K3822" s="1" t="s">
        <v>103</v>
      </c>
      <c r="L3822" s="1" t="s">
        <v>2</v>
      </c>
      <c r="M3822" s="1" t="s">
        <v>3</v>
      </c>
      <c r="N3822" s="1" t="s">
        <v>5533</v>
      </c>
      <c r="O3822" s="1" t="s">
        <v>61</v>
      </c>
      <c r="P3822" s="1" t="s">
        <v>1943</v>
      </c>
      <c r="Q3822" s="2">
        <v>6</v>
      </c>
      <c r="R3822" s="3" t="s">
        <v>3</v>
      </c>
      <c r="S3822" s="4">
        <v>43746</v>
      </c>
      <c r="T3822" s="5">
        <v>158.34</v>
      </c>
      <c r="U3822" s="4">
        <v>43747</v>
      </c>
      <c r="V3822" s="19" t="str">
        <f>IFERROR(VLOOKUP(C3822,TABLAS!A:C,3,0),"")</f>
        <v>Cueva Borgoño, Juan Carlos</v>
      </c>
      <c r="W3822" s="19" t="str">
        <f>IFERROR(VLOOKUP(G3822,TABLAS!E:F,2,0)," ")</f>
        <v>CONTADO</v>
      </c>
      <c r="X3822" s="19" t="str">
        <f t="shared" si="177"/>
        <v>10060811 - Urbina Horna, Janeth Asuncion</v>
      </c>
      <c r="Y3822" s="19" t="str">
        <f>IFERROR(VLOOKUP(O3822,TABLAS!O:P,2,0)," ")</f>
        <v>Pedido</v>
      </c>
      <c r="Z3822" s="58">
        <f>IFERROR(IF(R3822&lt;&gt;"CA",(Q3822/VLOOKUP(INT(I3822),TABLAS!R:W,4,0)),Q3822),"0")</f>
        <v>6</v>
      </c>
      <c r="AA3822" s="19" t="s">
        <v>3</v>
      </c>
      <c r="AB3822">
        <f t="shared" si="179"/>
        <v>0</v>
      </c>
    </row>
    <row r="3823" spans="1:28" x14ac:dyDescent="0.25">
      <c r="A3823" s="71">
        <f t="shared" si="178"/>
        <v>11134485</v>
      </c>
      <c r="B3823" s="1" t="s">
        <v>204</v>
      </c>
      <c r="C3823" s="1" t="s">
        <v>8</v>
      </c>
      <c r="D3823" s="1" t="s">
        <v>5534</v>
      </c>
      <c r="E3823" s="1" t="s">
        <v>5535</v>
      </c>
      <c r="F3823" s="1" t="s">
        <v>5536</v>
      </c>
      <c r="G3823" s="1" t="s">
        <v>4</v>
      </c>
      <c r="H3823" s="1" t="s">
        <v>153</v>
      </c>
      <c r="I3823" s="1" t="s">
        <v>210</v>
      </c>
      <c r="J3823" s="1" t="s">
        <v>211</v>
      </c>
      <c r="K3823" s="1" t="s">
        <v>103</v>
      </c>
      <c r="L3823" s="1" t="s">
        <v>2</v>
      </c>
      <c r="M3823" s="1" t="s">
        <v>3</v>
      </c>
      <c r="N3823" s="1" t="s">
        <v>5537</v>
      </c>
      <c r="O3823" s="1" t="s">
        <v>61</v>
      </c>
      <c r="P3823" s="1" t="s">
        <v>232</v>
      </c>
      <c r="Q3823" s="2">
        <v>1</v>
      </c>
      <c r="R3823" s="3" t="s">
        <v>3</v>
      </c>
      <c r="S3823" s="4">
        <v>43746</v>
      </c>
      <c r="T3823" s="5">
        <v>26.39</v>
      </c>
      <c r="U3823" s="4">
        <v>43747</v>
      </c>
      <c r="V3823" s="19" t="str">
        <f>IFERROR(VLOOKUP(C3823,TABLAS!A:C,3,0),"")</f>
        <v>Miro Quesada, Camila Duany</v>
      </c>
      <c r="W3823" s="19" t="str">
        <f>IFERROR(VLOOKUP(G3823,TABLAS!E:F,2,0)," ")</f>
        <v>CONTADO</v>
      </c>
      <c r="X3823" s="19" t="str">
        <f t="shared" si="177"/>
        <v>11134485 - Uriol Alva, Donicia Magda</v>
      </c>
      <c r="Y3823" s="19" t="str">
        <f>IFERROR(VLOOKUP(O3823,TABLAS!O:P,2,0)," ")</f>
        <v>Pedido</v>
      </c>
      <c r="Z3823" s="58">
        <f>IFERROR(IF(R3823&lt;&gt;"CA",(Q3823/VLOOKUP(INT(I3823),TABLAS!R:W,4,0)),Q3823),"0")</f>
        <v>1</v>
      </c>
      <c r="AA3823" s="19" t="s">
        <v>3</v>
      </c>
      <c r="AB3823">
        <f t="shared" si="179"/>
        <v>0</v>
      </c>
    </row>
    <row r="3824" spans="1:28" x14ac:dyDescent="0.25">
      <c r="A3824" s="71">
        <f t="shared" si="178"/>
        <v>11134485</v>
      </c>
      <c r="B3824" s="1" t="s">
        <v>204</v>
      </c>
      <c r="C3824" s="1" t="s">
        <v>8</v>
      </c>
      <c r="D3824" s="1" t="s">
        <v>5534</v>
      </c>
      <c r="E3824" s="1" t="s">
        <v>5535</v>
      </c>
      <c r="F3824" s="1" t="s">
        <v>5536</v>
      </c>
      <c r="G3824" s="1" t="s">
        <v>4</v>
      </c>
      <c r="H3824" s="1" t="s">
        <v>153</v>
      </c>
      <c r="I3824" s="1" t="s">
        <v>100</v>
      </c>
      <c r="J3824" s="1" t="s">
        <v>101</v>
      </c>
      <c r="K3824" s="1" t="s">
        <v>103</v>
      </c>
      <c r="L3824" s="1" t="s">
        <v>2</v>
      </c>
      <c r="M3824" s="1" t="s">
        <v>3</v>
      </c>
      <c r="N3824" s="1" t="s">
        <v>5537</v>
      </c>
      <c r="O3824" s="1" t="s">
        <v>61</v>
      </c>
      <c r="P3824" s="1" t="s">
        <v>232</v>
      </c>
      <c r="Q3824" s="2">
        <v>6</v>
      </c>
      <c r="R3824" s="3" t="s">
        <v>3</v>
      </c>
      <c r="S3824" s="4">
        <v>43746</v>
      </c>
      <c r="T3824" s="5">
        <v>159.19999999999999</v>
      </c>
      <c r="U3824" s="4">
        <v>43747</v>
      </c>
      <c r="V3824" s="19" t="str">
        <f>IFERROR(VLOOKUP(C3824,TABLAS!A:C,3,0),"")</f>
        <v>Miro Quesada, Camila Duany</v>
      </c>
      <c r="W3824" s="19" t="str">
        <f>IFERROR(VLOOKUP(G3824,TABLAS!E:F,2,0)," ")</f>
        <v>CONTADO</v>
      </c>
      <c r="X3824" s="19" t="str">
        <f t="shared" si="177"/>
        <v>11134485 - Uriol Alva, Donicia Magda</v>
      </c>
      <c r="Y3824" s="19" t="str">
        <f>IFERROR(VLOOKUP(O3824,TABLAS!O:P,2,0)," ")</f>
        <v>Pedido</v>
      </c>
      <c r="Z3824" s="58">
        <f>IFERROR(IF(R3824&lt;&gt;"CA",(Q3824/VLOOKUP(INT(I3824),TABLAS!R:W,4,0)),Q3824),"0")</f>
        <v>6</v>
      </c>
      <c r="AA3824" s="19" t="s">
        <v>3</v>
      </c>
      <c r="AB3824">
        <f t="shared" si="179"/>
        <v>0</v>
      </c>
    </row>
    <row r="3825" spans="1:28" x14ac:dyDescent="0.25">
      <c r="A3825" s="71">
        <f t="shared" si="178"/>
        <v>11134485</v>
      </c>
      <c r="B3825" s="1" t="s">
        <v>204</v>
      </c>
      <c r="C3825" s="1" t="s">
        <v>8</v>
      </c>
      <c r="D3825" s="1" t="s">
        <v>5534</v>
      </c>
      <c r="E3825" s="1" t="s">
        <v>5535</v>
      </c>
      <c r="F3825" s="1" t="s">
        <v>5536</v>
      </c>
      <c r="G3825" s="1" t="s">
        <v>4</v>
      </c>
      <c r="H3825" s="1" t="s">
        <v>153</v>
      </c>
      <c r="I3825" s="1" t="s">
        <v>157</v>
      </c>
      <c r="J3825" s="1" t="s">
        <v>158</v>
      </c>
      <c r="K3825" s="1" t="s">
        <v>103</v>
      </c>
      <c r="L3825" s="1" t="s">
        <v>2</v>
      </c>
      <c r="M3825" s="1" t="s">
        <v>3</v>
      </c>
      <c r="N3825" s="1" t="s">
        <v>5537</v>
      </c>
      <c r="O3825" s="1" t="s">
        <v>61</v>
      </c>
      <c r="P3825" s="1" t="s">
        <v>232</v>
      </c>
      <c r="Q3825" s="2">
        <v>2</v>
      </c>
      <c r="R3825" s="3" t="s">
        <v>3</v>
      </c>
      <c r="S3825" s="4">
        <v>43746</v>
      </c>
      <c r="T3825" s="5">
        <v>61.92</v>
      </c>
      <c r="U3825" s="4">
        <v>43747</v>
      </c>
      <c r="V3825" s="19" t="str">
        <f>IFERROR(VLOOKUP(C3825,TABLAS!A:C,3,0),"")</f>
        <v>Miro Quesada, Camila Duany</v>
      </c>
      <c r="W3825" s="19" t="str">
        <f>IFERROR(VLOOKUP(G3825,TABLAS!E:F,2,0)," ")</f>
        <v>CONTADO</v>
      </c>
      <c r="X3825" s="19" t="str">
        <f t="shared" si="177"/>
        <v>11134485 - Uriol Alva, Donicia Magda</v>
      </c>
      <c r="Y3825" s="19" t="str">
        <f>IFERROR(VLOOKUP(O3825,TABLAS!O:P,2,0)," ")</f>
        <v>Pedido</v>
      </c>
      <c r="Z3825" s="58">
        <f>IFERROR(IF(R3825&lt;&gt;"CA",(Q3825/VLOOKUP(INT(I3825),TABLAS!R:W,4,0)),Q3825),"0")</f>
        <v>2</v>
      </c>
      <c r="AA3825" s="19" t="s">
        <v>3</v>
      </c>
      <c r="AB3825">
        <f t="shared" si="179"/>
        <v>0</v>
      </c>
    </row>
    <row r="3826" spans="1:28" x14ac:dyDescent="0.25">
      <c r="A3826" s="71">
        <f t="shared" si="178"/>
        <v>11698730</v>
      </c>
      <c r="B3826" s="1" t="s">
        <v>206</v>
      </c>
      <c r="C3826" s="1" t="s">
        <v>229</v>
      </c>
      <c r="D3826" s="1" t="s">
        <v>5538</v>
      </c>
      <c r="E3826" s="1" t="s">
        <v>5539</v>
      </c>
      <c r="F3826" s="1" t="s">
        <v>5540</v>
      </c>
      <c r="G3826" s="1" t="s">
        <v>4</v>
      </c>
      <c r="H3826" s="1" t="s">
        <v>153</v>
      </c>
      <c r="I3826" s="1" t="s">
        <v>182</v>
      </c>
      <c r="J3826" s="1" t="s">
        <v>183</v>
      </c>
      <c r="K3826" s="1" t="s">
        <v>103</v>
      </c>
      <c r="L3826" s="1" t="s">
        <v>2</v>
      </c>
      <c r="M3826" s="1" t="s">
        <v>3</v>
      </c>
      <c r="N3826" s="1" t="s">
        <v>5541</v>
      </c>
      <c r="O3826" s="1" t="s">
        <v>59</v>
      </c>
      <c r="P3826" s="1" t="s">
        <v>1943</v>
      </c>
      <c r="Q3826" s="2">
        <v>10</v>
      </c>
      <c r="R3826" s="3" t="s">
        <v>3</v>
      </c>
      <c r="S3826" s="4">
        <v>43746</v>
      </c>
      <c r="T3826" s="5">
        <v>169.06</v>
      </c>
      <c r="U3826" s="4">
        <v>43747</v>
      </c>
      <c r="V3826" s="19" t="str">
        <f>IFERROR(VLOOKUP(C3826,TABLAS!A:C,3,0),"")</f>
        <v>Cueva Borgoño, Juan Carlos</v>
      </c>
      <c r="W3826" s="19" t="str">
        <f>IFERROR(VLOOKUP(G3826,TABLAS!E:F,2,0)," ")</f>
        <v>CONTADO</v>
      </c>
      <c r="X3826" s="19" t="str">
        <f t="shared" si="177"/>
        <v>11698730 - Valderrama Luna, Felix Alberto</v>
      </c>
      <c r="Y3826" s="19" t="str">
        <f>IFERROR(VLOOKUP(O3826,TABLAS!O:P,2,0)," ")</f>
        <v>Pedido</v>
      </c>
      <c r="Z3826" s="58">
        <f>IFERROR(IF(R3826&lt;&gt;"CA",(Q3826/VLOOKUP(INT(I3826),TABLAS!R:W,4,0)),Q3826),"0")</f>
        <v>10</v>
      </c>
      <c r="AA3826" s="19" t="s">
        <v>3</v>
      </c>
      <c r="AB3826">
        <f t="shared" si="179"/>
        <v>0</v>
      </c>
    </row>
    <row r="3827" spans="1:28" x14ac:dyDescent="0.25">
      <c r="A3827" s="71">
        <f t="shared" si="178"/>
        <v>11698730</v>
      </c>
      <c r="B3827" s="1" t="s">
        <v>206</v>
      </c>
      <c r="C3827" s="1" t="s">
        <v>229</v>
      </c>
      <c r="D3827" s="1" t="s">
        <v>5538</v>
      </c>
      <c r="E3827" s="1" t="s">
        <v>5539</v>
      </c>
      <c r="F3827" s="1" t="s">
        <v>5540</v>
      </c>
      <c r="G3827" s="1" t="s">
        <v>4</v>
      </c>
      <c r="H3827" s="1" t="s">
        <v>153</v>
      </c>
      <c r="I3827" s="1" t="s">
        <v>270</v>
      </c>
      <c r="J3827" s="1" t="s">
        <v>271</v>
      </c>
      <c r="K3827" s="1" t="s">
        <v>103</v>
      </c>
      <c r="L3827" s="1" t="s">
        <v>2</v>
      </c>
      <c r="M3827" s="1" t="s">
        <v>3</v>
      </c>
      <c r="N3827" s="1" t="s">
        <v>5541</v>
      </c>
      <c r="O3827" s="1" t="s">
        <v>59</v>
      </c>
      <c r="P3827" s="1" t="s">
        <v>1943</v>
      </c>
      <c r="Q3827" s="2">
        <v>2</v>
      </c>
      <c r="R3827" s="3" t="s">
        <v>3</v>
      </c>
      <c r="S3827" s="4">
        <v>43746</v>
      </c>
      <c r="T3827" s="5">
        <v>27.71</v>
      </c>
      <c r="U3827" s="4">
        <v>43747</v>
      </c>
      <c r="V3827" s="19" t="str">
        <f>IFERROR(VLOOKUP(C3827,TABLAS!A:C,3,0),"")</f>
        <v>Cueva Borgoño, Juan Carlos</v>
      </c>
      <c r="W3827" s="19" t="str">
        <f>IFERROR(VLOOKUP(G3827,TABLAS!E:F,2,0)," ")</f>
        <v>CONTADO</v>
      </c>
      <c r="X3827" s="19" t="str">
        <f t="shared" si="177"/>
        <v>11698730 - Valderrama Luna, Felix Alberto</v>
      </c>
      <c r="Y3827" s="19" t="str">
        <f>IFERROR(VLOOKUP(O3827,TABLAS!O:P,2,0)," ")</f>
        <v>Pedido</v>
      </c>
      <c r="Z3827" s="58">
        <f>IFERROR(IF(R3827&lt;&gt;"CA",(Q3827/VLOOKUP(INT(I3827),TABLAS!R:W,4,0)),Q3827),"0")</f>
        <v>2</v>
      </c>
      <c r="AA3827" s="19" t="s">
        <v>3</v>
      </c>
      <c r="AB3827">
        <f t="shared" si="179"/>
        <v>0</v>
      </c>
    </row>
    <row r="3828" spans="1:28" x14ac:dyDescent="0.25">
      <c r="A3828" s="71">
        <f t="shared" si="178"/>
        <v>11698730</v>
      </c>
      <c r="B3828" s="1" t="s">
        <v>206</v>
      </c>
      <c r="C3828" s="1" t="s">
        <v>229</v>
      </c>
      <c r="D3828" s="1" t="s">
        <v>5538</v>
      </c>
      <c r="E3828" s="1" t="s">
        <v>5539</v>
      </c>
      <c r="F3828" s="1" t="s">
        <v>5540</v>
      </c>
      <c r="G3828" s="1" t="s">
        <v>4</v>
      </c>
      <c r="H3828" s="1" t="s">
        <v>153</v>
      </c>
      <c r="I3828" s="1" t="s">
        <v>213</v>
      </c>
      <c r="J3828" s="1" t="s">
        <v>214</v>
      </c>
      <c r="K3828" s="1" t="s">
        <v>103</v>
      </c>
      <c r="L3828" s="1" t="s">
        <v>2</v>
      </c>
      <c r="M3828" s="1" t="s">
        <v>3</v>
      </c>
      <c r="N3828" s="1" t="s">
        <v>5541</v>
      </c>
      <c r="O3828" s="1" t="s">
        <v>61</v>
      </c>
      <c r="P3828" s="1" t="s">
        <v>1943</v>
      </c>
      <c r="Q3828" s="2">
        <v>2</v>
      </c>
      <c r="R3828" s="3" t="s">
        <v>3</v>
      </c>
      <c r="S3828" s="4">
        <v>43746</v>
      </c>
      <c r="T3828" s="5">
        <v>61.34</v>
      </c>
      <c r="U3828" s="4">
        <v>43747</v>
      </c>
      <c r="V3828" s="19" t="str">
        <f>IFERROR(VLOOKUP(C3828,TABLAS!A:C,3,0),"")</f>
        <v>Cueva Borgoño, Juan Carlos</v>
      </c>
      <c r="W3828" s="19" t="str">
        <f>IFERROR(VLOOKUP(G3828,TABLAS!E:F,2,0)," ")</f>
        <v>CONTADO</v>
      </c>
      <c r="X3828" s="19" t="str">
        <f t="shared" si="177"/>
        <v>11698730 - Valderrama Luna, Felix Alberto</v>
      </c>
      <c r="Y3828" s="19" t="str">
        <f>IFERROR(VLOOKUP(O3828,TABLAS!O:P,2,0)," ")</f>
        <v>Pedido</v>
      </c>
      <c r="Z3828" s="58">
        <f>IFERROR(IF(R3828&lt;&gt;"CA",(Q3828/VLOOKUP(INT(I3828),TABLAS!R:W,4,0)),Q3828),"0")</f>
        <v>2</v>
      </c>
      <c r="AA3828" s="19" t="s">
        <v>3</v>
      </c>
      <c r="AB3828">
        <f t="shared" si="179"/>
        <v>0</v>
      </c>
    </row>
    <row r="3829" spans="1:28" x14ac:dyDescent="0.25">
      <c r="A3829" s="71">
        <f t="shared" si="178"/>
        <v>11698730</v>
      </c>
      <c r="B3829" s="1" t="s">
        <v>206</v>
      </c>
      <c r="C3829" s="1" t="s">
        <v>229</v>
      </c>
      <c r="D3829" s="1" t="s">
        <v>5538</v>
      </c>
      <c r="E3829" s="1" t="s">
        <v>5539</v>
      </c>
      <c r="F3829" s="1" t="s">
        <v>5540</v>
      </c>
      <c r="G3829" s="1" t="s">
        <v>4</v>
      </c>
      <c r="H3829" s="1" t="s">
        <v>153</v>
      </c>
      <c r="I3829" s="1" t="s">
        <v>100</v>
      </c>
      <c r="J3829" s="1" t="s">
        <v>101</v>
      </c>
      <c r="K3829" s="1" t="s">
        <v>103</v>
      </c>
      <c r="L3829" s="1" t="s">
        <v>2</v>
      </c>
      <c r="M3829" s="1" t="s">
        <v>3</v>
      </c>
      <c r="N3829" s="1" t="s">
        <v>5541</v>
      </c>
      <c r="O3829" s="1" t="s">
        <v>61</v>
      </c>
      <c r="P3829" s="1" t="s">
        <v>1943</v>
      </c>
      <c r="Q3829" s="2">
        <v>6</v>
      </c>
      <c r="R3829" s="3" t="s">
        <v>3</v>
      </c>
      <c r="S3829" s="4">
        <v>43746</v>
      </c>
      <c r="T3829" s="5">
        <v>159.19999999999999</v>
      </c>
      <c r="U3829" s="4">
        <v>43747</v>
      </c>
      <c r="V3829" s="19" t="str">
        <f>IFERROR(VLOOKUP(C3829,TABLAS!A:C,3,0),"")</f>
        <v>Cueva Borgoño, Juan Carlos</v>
      </c>
      <c r="W3829" s="19" t="str">
        <f>IFERROR(VLOOKUP(G3829,TABLAS!E:F,2,0)," ")</f>
        <v>CONTADO</v>
      </c>
      <c r="X3829" s="19" t="str">
        <f t="shared" si="177"/>
        <v>11698730 - Valderrama Luna, Felix Alberto</v>
      </c>
      <c r="Y3829" s="19" t="str">
        <f>IFERROR(VLOOKUP(O3829,TABLAS!O:P,2,0)," ")</f>
        <v>Pedido</v>
      </c>
      <c r="Z3829" s="58">
        <f>IFERROR(IF(R3829&lt;&gt;"CA",(Q3829/VLOOKUP(INT(I3829),TABLAS!R:W,4,0)),Q3829),"0")</f>
        <v>6</v>
      </c>
      <c r="AA3829" s="19" t="s">
        <v>3</v>
      </c>
      <c r="AB3829">
        <f t="shared" si="179"/>
        <v>0</v>
      </c>
    </row>
    <row r="3830" spans="1:28" x14ac:dyDescent="0.25">
      <c r="A3830" s="71">
        <f t="shared" si="178"/>
        <v>11698730</v>
      </c>
      <c r="B3830" s="1" t="s">
        <v>206</v>
      </c>
      <c r="C3830" s="1" t="s">
        <v>229</v>
      </c>
      <c r="D3830" s="1" t="s">
        <v>5538</v>
      </c>
      <c r="E3830" s="1" t="s">
        <v>5539</v>
      </c>
      <c r="F3830" s="1" t="s">
        <v>5540</v>
      </c>
      <c r="G3830" s="1" t="s">
        <v>4</v>
      </c>
      <c r="H3830" s="1" t="s">
        <v>153</v>
      </c>
      <c r="I3830" s="1" t="s">
        <v>270</v>
      </c>
      <c r="J3830" s="1" t="s">
        <v>271</v>
      </c>
      <c r="K3830" s="1" t="s">
        <v>103</v>
      </c>
      <c r="L3830" s="1" t="s">
        <v>2</v>
      </c>
      <c r="M3830" s="1" t="s">
        <v>3</v>
      </c>
      <c r="N3830" s="1" t="s">
        <v>5541</v>
      </c>
      <c r="O3830" s="1" t="s">
        <v>65</v>
      </c>
      <c r="P3830" s="1" t="s">
        <v>1943</v>
      </c>
      <c r="Q3830" s="2">
        <v>16</v>
      </c>
      <c r="R3830" s="3" t="s">
        <v>2</v>
      </c>
      <c r="S3830" s="4">
        <v>43746</v>
      </c>
      <c r="T3830" s="5">
        <v>0</v>
      </c>
      <c r="U3830" s="4">
        <v>43747</v>
      </c>
      <c r="V3830" s="19" t="str">
        <f>IFERROR(VLOOKUP(C3830,TABLAS!A:C,3,0),"")</f>
        <v>Cueva Borgoño, Juan Carlos</v>
      </c>
      <c r="W3830" s="19" t="str">
        <f>IFERROR(VLOOKUP(G3830,TABLAS!E:F,2,0)," ")</f>
        <v>CONTADO</v>
      </c>
      <c r="X3830" s="19" t="str">
        <f t="shared" si="177"/>
        <v>11698730 - Valderrama Luna, Felix Alberto</v>
      </c>
      <c r="Y3830" s="19" t="str">
        <f>IFERROR(VLOOKUP(O3830,TABLAS!O:P,2,0)," ")</f>
        <v>Bonificación</v>
      </c>
      <c r="Z3830" s="58">
        <f>IFERROR(IF(R3830&lt;&gt;"CA",(Q3830/VLOOKUP(INT(I3830),TABLAS!R:W,4,0)),Q3830),"0")</f>
        <v>1.0666666666666667</v>
      </c>
      <c r="AA3830" s="19" t="s">
        <v>3</v>
      </c>
      <c r="AB3830">
        <f t="shared" si="179"/>
        <v>0</v>
      </c>
    </row>
    <row r="3831" spans="1:28" x14ac:dyDescent="0.25">
      <c r="A3831" s="71">
        <f t="shared" si="178"/>
        <v>11698730</v>
      </c>
      <c r="B3831" s="1" t="s">
        <v>206</v>
      </c>
      <c r="C3831" s="1" t="s">
        <v>229</v>
      </c>
      <c r="D3831" s="1" t="s">
        <v>5538</v>
      </c>
      <c r="E3831" s="1" t="s">
        <v>5539</v>
      </c>
      <c r="F3831" s="1" t="s">
        <v>5540</v>
      </c>
      <c r="G3831" s="1" t="s">
        <v>4</v>
      </c>
      <c r="H3831" s="1" t="s">
        <v>153</v>
      </c>
      <c r="I3831" s="1" t="s">
        <v>182</v>
      </c>
      <c r="J3831" s="1" t="s">
        <v>183</v>
      </c>
      <c r="K3831" s="1" t="s">
        <v>103</v>
      </c>
      <c r="L3831" s="1" t="s">
        <v>2</v>
      </c>
      <c r="M3831" s="1" t="s">
        <v>3</v>
      </c>
      <c r="N3831" s="1" t="s">
        <v>5541</v>
      </c>
      <c r="O3831" s="1" t="s">
        <v>65</v>
      </c>
      <c r="P3831" s="1" t="s">
        <v>1943</v>
      </c>
      <c r="Q3831" s="2">
        <v>20</v>
      </c>
      <c r="R3831" s="3" t="s">
        <v>2</v>
      </c>
      <c r="S3831" s="4">
        <v>43746</v>
      </c>
      <c r="T3831" s="5">
        <v>0</v>
      </c>
      <c r="U3831" s="4">
        <v>43747</v>
      </c>
      <c r="V3831" s="19" t="str">
        <f>IFERROR(VLOOKUP(C3831,TABLAS!A:C,3,0),"")</f>
        <v>Cueva Borgoño, Juan Carlos</v>
      </c>
      <c r="W3831" s="19" t="str">
        <f>IFERROR(VLOOKUP(G3831,TABLAS!E:F,2,0)," ")</f>
        <v>CONTADO</v>
      </c>
      <c r="X3831" s="19" t="str">
        <f t="shared" si="177"/>
        <v>11698730 - Valderrama Luna, Felix Alberto</v>
      </c>
      <c r="Y3831" s="19" t="str">
        <f>IFERROR(VLOOKUP(O3831,TABLAS!O:P,2,0)," ")</f>
        <v>Bonificación</v>
      </c>
      <c r="Z3831" s="58">
        <f>IFERROR(IF(R3831&lt;&gt;"CA",(Q3831/VLOOKUP(INT(I3831),TABLAS!R:W,4,0)),Q3831),"0")</f>
        <v>5</v>
      </c>
      <c r="AA3831" s="19" t="s">
        <v>3</v>
      </c>
      <c r="AB3831">
        <f t="shared" si="179"/>
        <v>0</v>
      </c>
    </row>
    <row r="3832" spans="1:28" x14ac:dyDescent="0.25">
      <c r="A3832" s="71">
        <f t="shared" si="178"/>
        <v>10063383</v>
      </c>
      <c r="B3832" s="1" t="s">
        <v>206</v>
      </c>
      <c r="C3832" s="1" t="s">
        <v>26</v>
      </c>
      <c r="D3832" s="1" t="s">
        <v>5542</v>
      </c>
      <c r="E3832" s="1" t="s">
        <v>5543</v>
      </c>
      <c r="F3832" s="1" t="s">
        <v>5544</v>
      </c>
      <c r="G3832" s="1" t="s">
        <v>4</v>
      </c>
      <c r="H3832" s="1" t="s">
        <v>153</v>
      </c>
      <c r="I3832" s="1" t="s">
        <v>100</v>
      </c>
      <c r="J3832" s="1" t="s">
        <v>101</v>
      </c>
      <c r="K3832" s="1" t="s">
        <v>103</v>
      </c>
      <c r="L3832" s="1" t="s">
        <v>2</v>
      </c>
      <c r="M3832" s="1" t="s">
        <v>3</v>
      </c>
      <c r="N3832" s="1" t="s">
        <v>5545</v>
      </c>
      <c r="O3832" s="1" t="s">
        <v>61</v>
      </c>
      <c r="P3832" s="1" t="s">
        <v>205</v>
      </c>
      <c r="Q3832" s="2">
        <v>20</v>
      </c>
      <c r="R3832" s="3" t="s">
        <v>3</v>
      </c>
      <c r="S3832" s="4">
        <v>43746</v>
      </c>
      <c r="T3832" s="5">
        <v>536.62</v>
      </c>
      <c r="U3832" s="4">
        <v>43747</v>
      </c>
      <c r="V3832" s="19" t="str">
        <f>IFERROR(VLOOKUP(C3832,TABLAS!A:C,3,0),"")</f>
        <v>Cueva Borgoño, Juan Carlos</v>
      </c>
      <c r="W3832" s="19" t="str">
        <f>IFERROR(VLOOKUP(G3832,TABLAS!E:F,2,0)," ")</f>
        <v>CONTADO</v>
      </c>
      <c r="X3832" s="19" t="str">
        <f t="shared" si="177"/>
        <v>10063383 - Valderrama Ramirez, Celinda Marlene</v>
      </c>
      <c r="Y3832" s="19" t="str">
        <f>IFERROR(VLOOKUP(O3832,TABLAS!O:P,2,0)," ")</f>
        <v>Pedido</v>
      </c>
      <c r="Z3832" s="58">
        <f>IFERROR(IF(R3832&lt;&gt;"CA",(Q3832/VLOOKUP(INT(I3832),TABLAS!R:W,4,0)),Q3832),"0")</f>
        <v>20</v>
      </c>
      <c r="AA3832" s="19" t="s">
        <v>3</v>
      </c>
      <c r="AB3832">
        <f t="shared" si="179"/>
        <v>0</v>
      </c>
    </row>
    <row r="3833" spans="1:28" x14ac:dyDescent="0.25">
      <c r="A3833" s="71">
        <f t="shared" si="178"/>
        <v>10063383</v>
      </c>
      <c r="B3833" s="1" t="s">
        <v>206</v>
      </c>
      <c r="C3833" s="1" t="s">
        <v>26</v>
      </c>
      <c r="D3833" s="1" t="s">
        <v>5542</v>
      </c>
      <c r="E3833" s="1" t="s">
        <v>5543</v>
      </c>
      <c r="F3833" s="1" t="s">
        <v>5544</v>
      </c>
      <c r="G3833" s="1" t="s">
        <v>4</v>
      </c>
      <c r="H3833" s="1" t="s">
        <v>153</v>
      </c>
      <c r="I3833" s="1" t="s">
        <v>157</v>
      </c>
      <c r="J3833" s="1" t="s">
        <v>158</v>
      </c>
      <c r="K3833" s="1" t="s">
        <v>103</v>
      </c>
      <c r="L3833" s="1" t="s">
        <v>2</v>
      </c>
      <c r="M3833" s="1" t="s">
        <v>3</v>
      </c>
      <c r="N3833" s="1" t="s">
        <v>5545</v>
      </c>
      <c r="O3833" s="1" t="s">
        <v>61</v>
      </c>
      <c r="P3833" s="1" t="s">
        <v>205</v>
      </c>
      <c r="Q3833" s="2">
        <v>5</v>
      </c>
      <c r="R3833" s="3" t="s">
        <v>3</v>
      </c>
      <c r="S3833" s="4">
        <v>43746</v>
      </c>
      <c r="T3833" s="5">
        <v>156.28</v>
      </c>
      <c r="U3833" s="4">
        <v>43747</v>
      </c>
      <c r="V3833" s="19" t="str">
        <f>IFERROR(VLOOKUP(C3833,TABLAS!A:C,3,0),"")</f>
        <v>Cueva Borgoño, Juan Carlos</v>
      </c>
      <c r="W3833" s="19" t="str">
        <f>IFERROR(VLOOKUP(G3833,TABLAS!E:F,2,0)," ")</f>
        <v>CONTADO</v>
      </c>
      <c r="X3833" s="19" t="str">
        <f t="shared" si="177"/>
        <v>10063383 - Valderrama Ramirez, Celinda Marlene</v>
      </c>
      <c r="Y3833" s="19" t="str">
        <f>IFERROR(VLOOKUP(O3833,TABLAS!O:P,2,0)," ")</f>
        <v>Pedido</v>
      </c>
      <c r="Z3833" s="58">
        <f>IFERROR(IF(R3833&lt;&gt;"CA",(Q3833/VLOOKUP(INT(I3833),TABLAS!R:W,4,0)),Q3833),"0")</f>
        <v>5</v>
      </c>
      <c r="AA3833" s="19" t="s">
        <v>3</v>
      </c>
      <c r="AB3833">
        <f t="shared" si="179"/>
        <v>0</v>
      </c>
    </row>
    <row r="3834" spans="1:28" x14ac:dyDescent="0.25">
      <c r="A3834" s="71">
        <f t="shared" si="178"/>
        <v>10063383</v>
      </c>
      <c r="B3834" s="1" t="s">
        <v>206</v>
      </c>
      <c r="C3834" s="1" t="s">
        <v>26</v>
      </c>
      <c r="D3834" s="1" t="s">
        <v>5542</v>
      </c>
      <c r="E3834" s="1" t="s">
        <v>5543</v>
      </c>
      <c r="F3834" s="1" t="s">
        <v>5544</v>
      </c>
      <c r="G3834" s="1" t="s">
        <v>4</v>
      </c>
      <c r="H3834" s="1" t="s">
        <v>153</v>
      </c>
      <c r="I3834" s="1" t="s">
        <v>208</v>
      </c>
      <c r="J3834" s="1" t="s">
        <v>209</v>
      </c>
      <c r="K3834" s="1" t="s">
        <v>103</v>
      </c>
      <c r="L3834" s="1" t="s">
        <v>2</v>
      </c>
      <c r="M3834" s="1" t="s">
        <v>3</v>
      </c>
      <c r="N3834" s="1" t="s">
        <v>5545</v>
      </c>
      <c r="O3834" s="1" t="s">
        <v>61</v>
      </c>
      <c r="P3834" s="1" t="s">
        <v>205</v>
      </c>
      <c r="Q3834" s="2">
        <v>2</v>
      </c>
      <c r="R3834" s="3" t="s">
        <v>3</v>
      </c>
      <c r="S3834" s="4">
        <v>43746</v>
      </c>
      <c r="T3834" s="5">
        <v>70.53</v>
      </c>
      <c r="U3834" s="4">
        <v>43747</v>
      </c>
      <c r="V3834" s="19" t="str">
        <f>IFERROR(VLOOKUP(C3834,TABLAS!A:C,3,0),"")</f>
        <v>Cueva Borgoño, Juan Carlos</v>
      </c>
      <c r="W3834" s="19" t="str">
        <f>IFERROR(VLOOKUP(G3834,TABLAS!E:F,2,0)," ")</f>
        <v>CONTADO</v>
      </c>
      <c r="X3834" s="19" t="str">
        <f t="shared" si="177"/>
        <v>10063383 - Valderrama Ramirez, Celinda Marlene</v>
      </c>
      <c r="Y3834" s="19" t="str">
        <f>IFERROR(VLOOKUP(O3834,TABLAS!O:P,2,0)," ")</f>
        <v>Pedido</v>
      </c>
      <c r="Z3834" s="58">
        <f>IFERROR(IF(R3834&lt;&gt;"CA",(Q3834/VLOOKUP(INT(I3834),TABLAS!R:W,4,0)),Q3834),"0")</f>
        <v>2</v>
      </c>
      <c r="AA3834" s="19" t="s">
        <v>3</v>
      </c>
      <c r="AB3834">
        <f t="shared" si="179"/>
        <v>0</v>
      </c>
    </row>
    <row r="3835" spans="1:28" x14ac:dyDescent="0.25">
      <c r="A3835" s="71">
        <f t="shared" si="178"/>
        <v>10063383</v>
      </c>
      <c r="B3835" s="1" t="s">
        <v>206</v>
      </c>
      <c r="C3835" s="1" t="s">
        <v>26</v>
      </c>
      <c r="D3835" s="1" t="s">
        <v>5542</v>
      </c>
      <c r="E3835" s="1" t="s">
        <v>5543</v>
      </c>
      <c r="F3835" s="1" t="s">
        <v>5544</v>
      </c>
      <c r="G3835" s="1" t="s">
        <v>4</v>
      </c>
      <c r="H3835" s="1" t="s">
        <v>153</v>
      </c>
      <c r="I3835" s="1" t="s">
        <v>210</v>
      </c>
      <c r="J3835" s="1" t="s">
        <v>211</v>
      </c>
      <c r="K3835" s="1" t="s">
        <v>103</v>
      </c>
      <c r="L3835" s="1" t="s">
        <v>2</v>
      </c>
      <c r="M3835" s="1" t="s">
        <v>3</v>
      </c>
      <c r="N3835" s="1" t="s">
        <v>5545</v>
      </c>
      <c r="O3835" s="1" t="s">
        <v>61</v>
      </c>
      <c r="P3835" s="1" t="s">
        <v>205</v>
      </c>
      <c r="Q3835" s="2">
        <v>1</v>
      </c>
      <c r="R3835" s="3" t="s">
        <v>3</v>
      </c>
      <c r="S3835" s="4">
        <v>43746</v>
      </c>
      <c r="T3835" s="5">
        <v>26.69</v>
      </c>
      <c r="U3835" s="4">
        <v>43747</v>
      </c>
      <c r="V3835" s="19" t="str">
        <f>IFERROR(VLOOKUP(C3835,TABLAS!A:C,3,0),"")</f>
        <v>Cueva Borgoño, Juan Carlos</v>
      </c>
      <c r="W3835" s="19" t="str">
        <f>IFERROR(VLOOKUP(G3835,TABLAS!E:F,2,0)," ")</f>
        <v>CONTADO</v>
      </c>
      <c r="X3835" s="19" t="str">
        <f t="shared" si="177"/>
        <v>10063383 - Valderrama Ramirez, Celinda Marlene</v>
      </c>
      <c r="Y3835" s="19" t="str">
        <f>IFERROR(VLOOKUP(O3835,TABLAS!O:P,2,0)," ")</f>
        <v>Pedido</v>
      </c>
      <c r="Z3835" s="58">
        <f>IFERROR(IF(R3835&lt;&gt;"CA",(Q3835/VLOOKUP(INT(I3835),TABLAS!R:W,4,0)),Q3835),"0")</f>
        <v>1</v>
      </c>
      <c r="AA3835" s="19" t="s">
        <v>3</v>
      </c>
      <c r="AB3835">
        <f t="shared" si="179"/>
        <v>0</v>
      </c>
    </row>
    <row r="3836" spans="1:28" x14ac:dyDescent="0.25">
      <c r="A3836" s="71">
        <f t="shared" si="178"/>
        <v>10063383</v>
      </c>
      <c r="B3836" s="1" t="s">
        <v>206</v>
      </c>
      <c r="C3836" s="1" t="s">
        <v>26</v>
      </c>
      <c r="D3836" s="1" t="s">
        <v>5542</v>
      </c>
      <c r="E3836" s="1" t="s">
        <v>5543</v>
      </c>
      <c r="F3836" s="1" t="s">
        <v>5544</v>
      </c>
      <c r="G3836" s="1" t="s">
        <v>4</v>
      </c>
      <c r="H3836" s="1" t="s">
        <v>153</v>
      </c>
      <c r="I3836" s="1" t="s">
        <v>154</v>
      </c>
      <c r="J3836" s="1" t="s">
        <v>161</v>
      </c>
      <c r="K3836" s="1" t="s">
        <v>103</v>
      </c>
      <c r="L3836" s="1" t="s">
        <v>2</v>
      </c>
      <c r="M3836" s="1" t="s">
        <v>3</v>
      </c>
      <c r="N3836" s="1" t="s">
        <v>5545</v>
      </c>
      <c r="O3836" s="1" t="s">
        <v>59</v>
      </c>
      <c r="P3836" s="1" t="s">
        <v>205</v>
      </c>
      <c r="Q3836" s="2">
        <v>1</v>
      </c>
      <c r="R3836" s="3" t="s">
        <v>3</v>
      </c>
      <c r="S3836" s="4">
        <v>43746</v>
      </c>
      <c r="T3836" s="5">
        <v>20.32</v>
      </c>
      <c r="U3836" s="4">
        <v>43747</v>
      </c>
      <c r="V3836" s="19" t="str">
        <f>IFERROR(VLOOKUP(C3836,TABLAS!A:C,3,0),"")</f>
        <v>Cueva Borgoño, Juan Carlos</v>
      </c>
      <c r="W3836" s="19" t="str">
        <f>IFERROR(VLOOKUP(G3836,TABLAS!E:F,2,0)," ")</f>
        <v>CONTADO</v>
      </c>
      <c r="X3836" s="19" t="str">
        <f t="shared" si="177"/>
        <v>10063383 - Valderrama Ramirez, Celinda Marlene</v>
      </c>
      <c r="Y3836" s="19" t="str">
        <f>IFERROR(VLOOKUP(O3836,TABLAS!O:P,2,0)," ")</f>
        <v>Pedido</v>
      </c>
      <c r="Z3836" s="58">
        <f>IFERROR(IF(R3836&lt;&gt;"CA",(Q3836/VLOOKUP(INT(I3836),TABLAS!R:W,4,0)),Q3836),"0")</f>
        <v>1</v>
      </c>
      <c r="AA3836" s="19" t="s">
        <v>3</v>
      </c>
      <c r="AB3836">
        <f t="shared" si="179"/>
        <v>0</v>
      </c>
    </row>
    <row r="3837" spans="1:28" x14ac:dyDescent="0.25">
      <c r="A3837" s="71">
        <f t="shared" si="178"/>
        <v>11209453</v>
      </c>
      <c r="B3837" s="1" t="s">
        <v>206</v>
      </c>
      <c r="C3837" s="1" t="s">
        <v>27</v>
      </c>
      <c r="D3837" s="1" t="s">
        <v>5546</v>
      </c>
      <c r="E3837" s="1" t="s">
        <v>5547</v>
      </c>
      <c r="F3837" s="1" t="s">
        <v>5548</v>
      </c>
      <c r="G3837" s="1" t="s">
        <v>4</v>
      </c>
      <c r="H3837" s="1" t="s">
        <v>153</v>
      </c>
      <c r="I3837" s="1" t="s">
        <v>100</v>
      </c>
      <c r="J3837" s="1" t="s">
        <v>101</v>
      </c>
      <c r="K3837" s="1" t="s">
        <v>103</v>
      </c>
      <c r="L3837" s="1" t="s">
        <v>2</v>
      </c>
      <c r="M3837" s="1" t="s">
        <v>3</v>
      </c>
      <c r="N3837" s="1" t="s">
        <v>2155</v>
      </c>
      <c r="O3837" s="1" t="s">
        <v>61</v>
      </c>
      <c r="P3837" s="1" t="s">
        <v>243</v>
      </c>
      <c r="Q3837" s="2">
        <v>10</v>
      </c>
      <c r="R3837" s="3" t="s">
        <v>3</v>
      </c>
      <c r="S3837" s="4">
        <v>43746</v>
      </c>
      <c r="T3837" s="5">
        <v>265.33999999999997</v>
      </c>
      <c r="U3837" s="4">
        <v>43747</v>
      </c>
      <c r="V3837" s="19" t="str">
        <f>IFERROR(VLOOKUP(C3837,TABLAS!A:C,3,0),"")</f>
        <v>Cueva Borgoño, Juan Carlos</v>
      </c>
      <c r="W3837" s="19" t="str">
        <f>IFERROR(VLOOKUP(G3837,TABLAS!E:F,2,0)," ")</f>
        <v>CONTADO</v>
      </c>
      <c r="X3837" s="19" t="str">
        <f t="shared" si="177"/>
        <v>11209453 - Valderrama Villanueva, Santos Brigi</v>
      </c>
      <c r="Y3837" s="19" t="str">
        <f>IFERROR(VLOOKUP(O3837,TABLAS!O:P,2,0)," ")</f>
        <v>Pedido</v>
      </c>
      <c r="Z3837" s="58">
        <f>IFERROR(IF(R3837&lt;&gt;"CA",(Q3837/VLOOKUP(INT(I3837),TABLAS!R:W,4,0)),Q3837),"0")</f>
        <v>10</v>
      </c>
      <c r="AA3837" s="19" t="s">
        <v>3</v>
      </c>
      <c r="AB3837">
        <f t="shared" si="179"/>
        <v>0</v>
      </c>
    </row>
    <row r="3838" spans="1:28" x14ac:dyDescent="0.25">
      <c r="A3838" s="71">
        <f t="shared" si="178"/>
        <v>11209453</v>
      </c>
      <c r="B3838" s="1" t="s">
        <v>206</v>
      </c>
      <c r="C3838" s="1" t="s">
        <v>27</v>
      </c>
      <c r="D3838" s="1" t="s">
        <v>5546</v>
      </c>
      <c r="E3838" s="1" t="s">
        <v>5547</v>
      </c>
      <c r="F3838" s="1" t="s">
        <v>5548</v>
      </c>
      <c r="G3838" s="1" t="s">
        <v>4</v>
      </c>
      <c r="H3838" s="1" t="s">
        <v>153</v>
      </c>
      <c r="I3838" s="1" t="s">
        <v>219</v>
      </c>
      <c r="J3838" s="1" t="s">
        <v>220</v>
      </c>
      <c r="K3838" s="1" t="s">
        <v>103</v>
      </c>
      <c r="L3838" s="1" t="s">
        <v>2</v>
      </c>
      <c r="M3838" s="1" t="s">
        <v>3</v>
      </c>
      <c r="N3838" s="1" t="s">
        <v>2155</v>
      </c>
      <c r="O3838" s="1" t="s">
        <v>59</v>
      </c>
      <c r="P3838" s="1" t="s">
        <v>243</v>
      </c>
      <c r="Q3838" s="2">
        <v>1</v>
      </c>
      <c r="R3838" s="3" t="s">
        <v>3</v>
      </c>
      <c r="S3838" s="4">
        <v>43746</v>
      </c>
      <c r="T3838" s="5">
        <v>9.24</v>
      </c>
      <c r="U3838" s="4">
        <v>43747</v>
      </c>
      <c r="V3838" s="19" t="str">
        <f>IFERROR(VLOOKUP(C3838,TABLAS!A:C,3,0),"")</f>
        <v>Cueva Borgoño, Juan Carlos</v>
      </c>
      <c r="W3838" s="19" t="str">
        <f>IFERROR(VLOOKUP(G3838,TABLAS!E:F,2,0)," ")</f>
        <v>CONTADO</v>
      </c>
      <c r="X3838" s="19" t="str">
        <f t="shared" si="177"/>
        <v>11209453 - Valderrama Villanueva, Santos Brigi</v>
      </c>
      <c r="Y3838" s="19" t="str">
        <f>IFERROR(VLOOKUP(O3838,TABLAS!O:P,2,0)," ")</f>
        <v>Pedido</v>
      </c>
      <c r="Z3838" s="58">
        <f>IFERROR(IF(R3838&lt;&gt;"CA",(Q3838/VLOOKUP(INT(I3838),TABLAS!R:W,4,0)),Q3838),"0")</f>
        <v>1</v>
      </c>
      <c r="AA3838" s="19" t="s">
        <v>3</v>
      </c>
      <c r="AB3838">
        <f t="shared" si="179"/>
        <v>0</v>
      </c>
    </row>
    <row r="3839" spans="1:28" x14ac:dyDescent="0.25">
      <c r="A3839" s="71">
        <f t="shared" si="178"/>
        <v>11209453</v>
      </c>
      <c r="B3839" s="1" t="s">
        <v>206</v>
      </c>
      <c r="C3839" s="1" t="s">
        <v>27</v>
      </c>
      <c r="D3839" s="1" t="s">
        <v>5546</v>
      </c>
      <c r="E3839" s="1" t="s">
        <v>5547</v>
      </c>
      <c r="F3839" s="1" t="s">
        <v>5548</v>
      </c>
      <c r="G3839" s="1" t="s">
        <v>4</v>
      </c>
      <c r="H3839" s="1" t="s">
        <v>153</v>
      </c>
      <c r="I3839" s="1" t="s">
        <v>219</v>
      </c>
      <c r="J3839" s="1" t="s">
        <v>220</v>
      </c>
      <c r="K3839" s="1" t="s">
        <v>103</v>
      </c>
      <c r="L3839" s="1" t="s">
        <v>2</v>
      </c>
      <c r="M3839" s="1" t="s">
        <v>3</v>
      </c>
      <c r="N3839" s="1" t="s">
        <v>2155</v>
      </c>
      <c r="O3839" s="1" t="s">
        <v>65</v>
      </c>
      <c r="P3839" s="1" t="s">
        <v>243</v>
      </c>
      <c r="Q3839" s="2">
        <v>1</v>
      </c>
      <c r="R3839" s="3" t="s">
        <v>2</v>
      </c>
      <c r="S3839" s="4">
        <v>43746</v>
      </c>
      <c r="T3839" s="5">
        <v>0</v>
      </c>
      <c r="U3839" s="4">
        <v>43747</v>
      </c>
      <c r="V3839" s="19" t="str">
        <f>IFERROR(VLOOKUP(C3839,TABLAS!A:C,3,0),"")</f>
        <v>Cueva Borgoño, Juan Carlos</v>
      </c>
      <c r="W3839" s="19" t="str">
        <f>IFERROR(VLOOKUP(G3839,TABLAS!E:F,2,0)," ")</f>
        <v>CONTADO</v>
      </c>
      <c r="X3839" s="19" t="str">
        <f t="shared" si="177"/>
        <v>11209453 - Valderrama Villanueva, Santos Brigi</v>
      </c>
      <c r="Y3839" s="19" t="str">
        <f>IFERROR(VLOOKUP(O3839,TABLAS!O:P,2,0)," ")</f>
        <v>Bonificación</v>
      </c>
      <c r="Z3839" s="58">
        <f>IFERROR(IF(R3839&lt;&gt;"CA",(Q3839/VLOOKUP(INT(I3839),TABLAS!R:W,4,0)),Q3839),"0")</f>
        <v>6.6666666666666666E-2</v>
      </c>
      <c r="AA3839" s="19" t="s">
        <v>3</v>
      </c>
      <c r="AB3839">
        <f t="shared" si="179"/>
        <v>0</v>
      </c>
    </row>
    <row r="3840" spans="1:28" x14ac:dyDescent="0.25">
      <c r="A3840" s="71">
        <f t="shared" si="178"/>
        <v>11164714</v>
      </c>
      <c r="B3840" s="1" t="s">
        <v>204</v>
      </c>
      <c r="C3840" s="1" t="s">
        <v>14</v>
      </c>
      <c r="D3840" s="1" t="s">
        <v>5549</v>
      </c>
      <c r="E3840" s="1" t="s">
        <v>5550</v>
      </c>
      <c r="F3840" s="1" t="s">
        <v>5551</v>
      </c>
      <c r="G3840" s="1" t="s">
        <v>4</v>
      </c>
      <c r="H3840" s="1" t="s">
        <v>153</v>
      </c>
      <c r="I3840" s="1" t="s">
        <v>157</v>
      </c>
      <c r="J3840" s="1" t="s">
        <v>158</v>
      </c>
      <c r="K3840" s="1" t="s">
        <v>103</v>
      </c>
      <c r="L3840" s="1" t="s">
        <v>2</v>
      </c>
      <c r="M3840" s="1" t="s">
        <v>3</v>
      </c>
      <c r="N3840" s="1" t="s">
        <v>5552</v>
      </c>
      <c r="O3840" s="1" t="s">
        <v>61</v>
      </c>
      <c r="P3840" s="1" t="s">
        <v>244</v>
      </c>
      <c r="Q3840" s="2">
        <v>4</v>
      </c>
      <c r="R3840" s="3" t="s">
        <v>3</v>
      </c>
      <c r="S3840" s="4">
        <v>43746</v>
      </c>
      <c r="T3840" s="5">
        <v>124.18</v>
      </c>
      <c r="U3840" s="4">
        <v>43747</v>
      </c>
      <c r="V3840" s="19" t="str">
        <f>IFERROR(VLOOKUP(C3840,TABLAS!A:C,3,0),"")</f>
        <v>Miro Quesada, Camila Duany</v>
      </c>
      <c r="W3840" s="19" t="str">
        <f>IFERROR(VLOOKUP(G3840,TABLAS!E:F,2,0)," ")</f>
        <v>CONTADO</v>
      </c>
      <c r="X3840" s="19" t="str">
        <f t="shared" si="177"/>
        <v>11164714 - Valdivia Polo, Margarita Soledad</v>
      </c>
      <c r="Y3840" s="19" t="str">
        <f>IFERROR(VLOOKUP(O3840,TABLAS!O:P,2,0)," ")</f>
        <v>Pedido</v>
      </c>
      <c r="Z3840" s="58">
        <f>IFERROR(IF(R3840&lt;&gt;"CA",(Q3840/VLOOKUP(INT(I3840),TABLAS!R:W,4,0)),Q3840),"0")</f>
        <v>4</v>
      </c>
      <c r="AA3840" s="19" t="s">
        <v>3</v>
      </c>
      <c r="AB3840">
        <f t="shared" si="179"/>
        <v>0</v>
      </c>
    </row>
    <row r="3841" spans="1:28" x14ac:dyDescent="0.25">
      <c r="A3841" s="71">
        <f t="shared" si="178"/>
        <v>11164714</v>
      </c>
      <c r="B3841" s="1" t="s">
        <v>204</v>
      </c>
      <c r="C3841" s="1" t="s">
        <v>14</v>
      </c>
      <c r="D3841" s="1" t="s">
        <v>5549</v>
      </c>
      <c r="E3841" s="1" t="s">
        <v>5550</v>
      </c>
      <c r="F3841" s="1" t="s">
        <v>5551</v>
      </c>
      <c r="G3841" s="1" t="s">
        <v>4</v>
      </c>
      <c r="H3841" s="1" t="s">
        <v>153</v>
      </c>
      <c r="I3841" s="1" t="s">
        <v>213</v>
      </c>
      <c r="J3841" s="1" t="s">
        <v>214</v>
      </c>
      <c r="K3841" s="1" t="s">
        <v>103</v>
      </c>
      <c r="L3841" s="1" t="s">
        <v>2</v>
      </c>
      <c r="M3841" s="1" t="s">
        <v>3</v>
      </c>
      <c r="N3841" s="1" t="s">
        <v>5552</v>
      </c>
      <c r="O3841" s="1" t="s">
        <v>61</v>
      </c>
      <c r="P3841" s="1" t="s">
        <v>244</v>
      </c>
      <c r="Q3841" s="2">
        <v>1</v>
      </c>
      <c r="R3841" s="3" t="s">
        <v>3</v>
      </c>
      <c r="S3841" s="4">
        <v>43746</v>
      </c>
      <c r="T3841" s="5">
        <v>30.75</v>
      </c>
      <c r="U3841" s="4">
        <v>43747</v>
      </c>
      <c r="V3841" s="19" t="str">
        <f>IFERROR(VLOOKUP(C3841,TABLAS!A:C,3,0),"")</f>
        <v>Miro Quesada, Camila Duany</v>
      </c>
      <c r="W3841" s="19" t="str">
        <f>IFERROR(VLOOKUP(G3841,TABLAS!E:F,2,0)," ")</f>
        <v>CONTADO</v>
      </c>
      <c r="X3841" s="19" t="str">
        <f t="shared" si="177"/>
        <v>11164714 - Valdivia Polo, Margarita Soledad</v>
      </c>
      <c r="Y3841" s="19" t="str">
        <f>IFERROR(VLOOKUP(O3841,TABLAS!O:P,2,0)," ")</f>
        <v>Pedido</v>
      </c>
      <c r="Z3841" s="58">
        <f>IFERROR(IF(R3841&lt;&gt;"CA",(Q3841/VLOOKUP(INT(I3841),TABLAS!R:W,4,0)),Q3841),"0")</f>
        <v>1</v>
      </c>
      <c r="AA3841" s="19" t="s">
        <v>3</v>
      </c>
      <c r="AB3841">
        <f t="shared" si="179"/>
        <v>0</v>
      </c>
    </row>
    <row r="3842" spans="1:28" x14ac:dyDescent="0.25">
      <c r="A3842" s="71">
        <f t="shared" si="178"/>
        <v>11164714</v>
      </c>
      <c r="B3842" s="1" t="s">
        <v>204</v>
      </c>
      <c r="C3842" s="1" t="s">
        <v>14</v>
      </c>
      <c r="D3842" s="1" t="s">
        <v>5549</v>
      </c>
      <c r="E3842" s="1" t="s">
        <v>5550</v>
      </c>
      <c r="F3842" s="1" t="s">
        <v>5551</v>
      </c>
      <c r="G3842" s="1" t="s">
        <v>4</v>
      </c>
      <c r="H3842" s="1" t="s">
        <v>153</v>
      </c>
      <c r="I3842" s="1" t="s">
        <v>1809</v>
      </c>
      <c r="J3842" s="1" t="s">
        <v>1810</v>
      </c>
      <c r="K3842" s="1" t="s">
        <v>222</v>
      </c>
      <c r="L3842" s="1" t="s">
        <v>2</v>
      </c>
      <c r="M3842" s="1" t="s">
        <v>2</v>
      </c>
      <c r="N3842" s="1" t="s">
        <v>5552</v>
      </c>
      <c r="O3842" s="1" t="s">
        <v>65</v>
      </c>
      <c r="P3842" s="1" t="s">
        <v>244</v>
      </c>
      <c r="Q3842" s="2">
        <v>3</v>
      </c>
      <c r="R3842" s="3" t="s">
        <v>2</v>
      </c>
      <c r="S3842" s="4">
        <v>43746</v>
      </c>
      <c r="T3842" s="5">
        <v>0</v>
      </c>
      <c r="U3842" s="4">
        <v>43747</v>
      </c>
      <c r="V3842" s="19" t="str">
        <f>IFERROR(VLOOKUP(C3842,TABLAS!A:C,3,0),"")</f>
        <v>Miro Quesada, Camila Duany</v>
      </c>
      <c r="W3842" s="19" t="str">
        <f>IFERROR(VLOOKUP(G3842,TABLAS!E:F,2,0)," ")</f>
        <v>CONTADO</v>
      </c>
      <c r="X3842" s="19" t="str">
        <f t="shared" ref="X3842:X3905" si="180">IFERROR(CONCATENATE(D3842," - ",E3842)," ")</f>
        <v>11164714 - Valdivia Polo, Margarita Soledad</v>
      </c>
      <c r="Y3842" s="19" t="str">
        <f>IFERROR(VLOOKUP(O3842,TABLAS!O:P,2,0)," ")</f>
        <v>Bonificación</v>
      </c>
      <c r="Z3842" s="58" t="str">
        <f>IFERROR(IF(R3842&lt;&gt;"CA",(Q3842/VLOOKUP(INT(I3842),TABLAS!R:W,4,0)),Q3842),"0")</f>
        <v>0</v>
      </c>
      <c r="AA3842" s="19" t="s">
        <v>3</v>
      </c>
      <c r="AB3842">
        <f t="shared" si="179"/>
        <v>0</v>
      </c>
    </row>
    <row r="3843" spans="1:28" x14ac:dyDescent="0.25">
      <c r="A3843" s="71">
        <f t="shared" ref="A3843:A3906" si="181">VALUE(D3843)</f>
        <v>10279089</v>
      </c>
      <c r="B3843" s="1" t="s">
        <v>204</v>
      </c>
      <c r="C3843" s="1" t="s">
        <v>6</v>
      </c>
      <c r="D3843" s="1" t="s">
        <v>5553</v>
      </c>
      <c r="E3843" s="1" t="s">
        <v>5554</v>
      </c>
      <c r="F3843" s="1" t="s">
        <v>5555</v>
      </c>
      <c r="G3843" s="1" t="s">
        <v>4</v>
      </c>
      <c r="H3843" s="1" t="s">
        <v>153</v>
      </c>
      <c r="I3843" s="1" t="s">
        <v>157</v>
      </c>
      <c r="J3843" s="1" t="s">
        <v>158</v>
      </c>
      <c r="K3843" s="1" t="s">
        <v>103</v>
      </c>
      <c r="L3843" s="1" t="s">
        <v>2</v>
      </c>
      <c r="M3843" s="1" t="s">
        <v>3</v>
      </c>
      <c r="N3843" s="1" t="s">
        <v>1430</v>
      </c>
      <c r="O3843" s="1" t="s">
        <v>61</v>
      </c>
      <c r="P3843" s="1" t="s">
        <v>1943</v>
      </c>
      <c r="Q3843" s="2">
        <v>2</v>
      </c>
      <c r="R3843" s="3" t="s">
        <v>3</v>
      </c>
      <c r="S3843" s="4">
        <v>43746</v>
      </c>
      <c r="T3843" s="5">
        <v>61.92</v>
      </c>
      <c r="U3843" s="4">
        <v>43747</v>
      </c>
      <c r="V3843" s="19" t="str">
        <f>IFERROR(VLOOKUP(C3843,TABLAS!A:C,3,0),"")</f>
        <v>Miro Quesada, Camila Duany</v>
      </c>
      <c r="W3843" s="19" t="str">
        <f>IFERROR(VLOOKUP(G3843,TABLAS!E:F,2,0)," ")</f>
        <v>CONTADO</v>
      </c>
      <c r="X3843" s="19" t="str">
        <f t="shared" si="180"/>
        <v>10279089 - Valdivieso Sanchez, Yanet</v>
      </c>
      <c r="Y3843" s="19" t="str">
        <f>IFERROR(VLOOKUP(O3843,TABLAS!O:P,2,0)," ")</f>
        <v>Pedido</v>
      </c>
      <c r="Z3843" s="58">
        <f>IFERROR(IF(R3843&lt;&gt;"CA",(Q3843/VLOOKUP(INT(I3843),TABLAS!R:W,4,0)),Q3843),"0")</f>
        <v>2</v>
      </c>
      <c r="AA3843" s="19" t="s">
        <v>3</v>
      </c>
      <c r="AB3843">
        <f t="shared" ref="AB3843:AB3906" si="182">SUMIF(F$2:F$4247,F3843=F3844,Z$2:Z$4247)</f>
        <v>0</v>
      </c>
    </row>
    <row r="3844" spans="1:28" x14ac:dyDescent="0.25">
      <c r="A3844" s="71">
        <f t="shared" si="181"/>
        <v>10279089</v>
      </c>
      <c r="B3844" s="1" t="s">
        <v>204</v>
      </c>
      <c r="C3844" s="1" t="s">
        <v>6</v>
      </c>
      <c r="D3844" s="1" t="s">
        <v>5553</v>
      </c>
      <c r="E3844" s="1" t="s">
        <v>5554</v>
      </c>
      <c r="F3844" s="1" t="s">
        <v>5555</v>
      </c>
      <c r="G3844" s="1" t="s">
        <v>4</v>
      </c>
      <c r="H3844" s="1" t="s">
        <v>153</v>
      </c>
      <c r="I3844" s="1" t="s">
        <v>100</v>
      </c>
      <c r="J3844" s="1" t="s">
        <v>101</v>
      </c>
      <c r="K3844" s="1" t="s">
        <v>103</v>
      </c>
      <c r="L3844" s="1" t="s">
        <v>2</v>
      </c>
      <c r="M3844" s="1" t="s">
        <v>3</v>
      </c>
      <c r="N3844" s="1" t="s">
        <v>1430</v>
      </c>
      <c r="O3844" s="1" t="s">
        <v>61</v>
      </c>
      <c r="P3844" s="1" t="s">
        <v>1943</v>
      </c>
      <c r="Q3844" s="2">
        <v>1</v>
      </c>
      <c r="R3844" s="3" t="s">
        <v>3</v>
      </c>
      <c r="S3844" s="4">
        <v>43746</v>
      </c>
      <c r="T3844" s="5">
        <v>26.53</v>
      </c>
      <c r="U3844" s="4">
        <v>43747</v>
      </c>
      <c r="V3844" s="19" t="str">
        <f>IFERROR(VLOOKUP(C3844,TABLAS!A:C,3,0),"")</f>
        <v>Miro Quesada, Camila Duany</v>
      </c>
      <c r="W3844" s="19" t="str">
        <f>IFERROR(VLOOKUP(G3844,TABLAS!E:F,2,0)," ")</f>
        <v>CONTADO</v>
      </c>
      <c r="X3844" s="19" t="str">
        <f t="shared" si="180"/>
        <v>10279089 - Valdivieso Sanchez, Yanet</v>
      </c>
      <c r="Y3844" s="19" t="str">
        <f>IFERROR(VLOOKUP(O3844,TABLAS!O:P,2,0)," ")</f>
        <v>Pedido</v>
      </c>
      <c r="Z3844" s="58">
        <f>IFERROR(IF(R3844&lt;&gt;"CA",(Q3844/VLOOKUP(INT(I3844),TABLAS!R:W,4,0)),Q3844),"0")</f>
        <v>1</v>
      </c>
      <c r="AA3844" s="19" t="s">
        <v>3</v>
      </c>
      <c r="AB3844">
        <f t="shared" si="182"/>
        <v>0</v>
      </c>
    </row>
    <row r="3845" spans="1:28" x14ac:dyDescent="0.25">
      <c r="A3845" s="71">
        <f t="shared" si="181"/>
        <v>10279089</v>
      </c>
      <c r="B3845" s="1" t="s">
        <v>204</v>
      </c>
      <c r="C3845" s="1" t="s">
        <v>6</v>
      </c>
      <c r="D3845" s="1" t="s">
        <v>5553</v>
      </c>
      <c r="E3845" s="1" t="s">
        <v>5554</v>
      </c>
      <c r="F3845" s="1" t="s">
        <v>5555</v>
      </c>
      <c r="G3845" s="1" t="s">
        <v>4</v>
      </c>
      <c r="H3845" s="1" t="s">
        <v>153</v>
      </c>
      <c r="I3845" s="1" t="s">
        <v>162</v>
      </c>
      <c r="J3845" s="1" t="s">
        <v>163</v>
      </c>
      <c r="K3845" s="1" t="s">
        <v>103</v>
      </c>
      <c r="L3845" s="1" t="s">
        <v>2</v>
      </c>
      <c r="M3845" s="1" t="s">
        <v>3</v>
      </c>
      <c r="N3845" s="1" t="s">
        <v>1430</v>
      </c>
      <c r="O3845" s="1" t="s">
        <v>59</v>
      </c>
      <c r="P3845" s="1" t="s">
        <v>1943</v>
      </c>
      <c r="Q3845" s="2">
        <v>1</v>
      </c>
      <c r="R3845" s="3" t="s">
        <v>3</v>
      </c>
      <c r="S3845" s="4">
        <v>43746</v>
      </c>
      <c r="T3845" s="5">
        <v>10.17</v>
      </c>
      <c r="U3845" s="4">
        <v>43747</v>
      </c>
      <c r="V3845" s="19" t="str">
        <f>IFERROR(VLOOKUP(C3845,TABLAS!A:C,3,0),"")</f>
        <v>Miro Quesada, Camila Duany</v>
      </c>
      <c r="W3845" s="19" t="str">
        <f>IFERROR(VLOOKUP(G3845,TABLAS!E:F,2,0)," ")</f>
        <v>CONTADO</v>
      </c>
      <c r="X3845" s="19" t="str">
        <f t="shared" si="180"/>
        <v>10279089 - Valdivieso Sanchez, Yanet</v>
      </c>
      <c r="Y3845" s="19" t="str">
        <f>IFERROR(VLOOKUP(O3845,TABLAS!O:P,2,0)," ")</f>
        <v>Pedido</v>
      </c>
      <c r="Z3845" s="58">
        <f>IFERROR(IF(R3845&lt;&gt;"CA",(Q3845/VLOOKUP(INT(I3845),TABLAS!R:W,4,0)),Q3845),"0")</f>
        <v>1</v>
      </c>
      <c r="AA3845" s="19" t="s">
        <v>3</v>
      </c>
      <c r="AB3845">
        <f t="shared" si="182"/>
        <v>0</v>
      </c>
    </row>
    <row r="3846" spans="1:28" x14ac:dyDescent="0.25">
      <c r="A3846" s="71">
        <f t="shared" si="181"/>
        <v>10991357</v>
      </c>
      <c r="B3846" s="1" t="s">
        <v>206</v>
      </c>
      <c r="C3846" s="1" t="s">
        <v>25</v>
      </c>
      <c r="D3846" s="1" t="s">
        <v>5556</v>
      </c>
      <c r="E3846" s="1" t="s">
        <v>5557</v>
      </c>
      <c r="F3846" s="1" t="s">
        <v>5558</v>
      </c>
      <c r="G3846" s="1" t="s">
        <v>4</v>
      </c>
      <c r="H3846" s="1" t="s">
        <v>153</v>
      </c>
      <c r="I3846" s="1" t="s">
        <v>216</v>
      </c>
      <c r="J3846" s="1" t="s">
        <v>217</v>
      </c>
      <c r="K3846" s="1" t="s">
        <v>103</v>
      </c>
      <c r="L3846" s="1" t="s">
        <v>2</v>
      </c>
      <c r="M3846" s="1" t="s">
        <v>3</v>
      </c>
      <c r="N3846" s="1" t="s">
        <v>5559</v>
      </c>
      <c r="O3846" s="1" t="s">
        <v>61</v>
      </c>
      <c r="P3846" s="1" t="s">
        <v>248</v>
      </c>
      <c r="Q3846" s="2">
        <v>1</v>
      </c>
      <c r="R3846" s="3" t="s">
        <v>3</v>
      </c>
      <c r="S3846" s="4">
        <v>43746</v>
      </c>
      <c r="T3846" s="5">
        <v>34.97</v>
      </c>
      <c r="U3846" s="4">
        <v>43747</v>
      </c>
      <c r="V3846" s="19" t="str">
        <f>IFERROR(VLOOKUP(C3846,TABLAS!A:C,3,0),"")</f>
        <v>Cueva Borgoño, Juan Carlos</v>
      </c>
      <c r="W3846" s="19" t="str">
        <f>IFERROR(VLOOKUP(G3846,TABLAS!E:F,2,0)," ")</f>
        <v>CONTADO</v>
      </c>
      <c r="X3846" s="19" t="str">
        <f t="shared" si="180"/>
        <v>10991357 - Valencia Medrano, Maria Elena</v>
      </c>
      <c r="Y3846" s="19" t="str">
        <f>IFERROR(VLOOKUP(O3846,TABLAS!O:P,2,0)," ")</f>
        <v>Pedido</v>
      </c>
      <c r="Z3846" s="58">
        <f>IFERROR(IF(R3846&lt;&gt;"CA",(Q3846/VLOOKUP(INT(I3846),TABLAS!R:W,4,0)),Q3846),"0")</f>
        <v>1</v>
      </c>
      <c r="AA3846" s="19" t="s">
        <v>3</v>
      </c>
      <c r="AB3846">
        <f t="shared" si="182"/>
        <v>0</v>
      </c>
    </row>
    <row r="3847" spans="1:28" x14ac:dyDescent="0.25">
      <c r="A3847" s="71">
        <f t="shared" si="181"/>
        <v>10991357</v>
      </c>
      <c r="B3847" s="1" t="s">
        <v>206</v>
      </c>
      <c r="C3847" s="1" t="s">
        <v>25</v>
      </c>
      <c r="D3847" s="1" t="s">
        <v>5556</v>
      </c>
      <c r="E3847" s="1" t="s">
        <v>5557</v>
      </c>
      <c r="F3847" s="1" t="s">
        <v>5558</v>
      </c>
      <c r="G3847" s="1" t="s">
        <v>4</v>
      </c>
      <c r="H3847" s="1" t="s">
        <v>153</v>
      </c>
      <c r="I3847" s="1" t="s">
        <v>100</v>
      </c>
      <c r="J3847" s="1" t="s">
        <v>101</v>
      </c>
      <c r="K3847" s="1" t="s">
        <v>103</v>
      </c>
      <c r="L3847" s="1" t="s">
        <v>2</v>
      </c>
      <c r="M3847" s="1" t="s">
        <v>3</v>
      </c>
      <c r="N3847" s="1" t="s">
        <v>5559</v>
      </c>
      <c r="O3847" s="1" t="s">
        <v>61</v>
      </c>
      <c r="P3847" s="1" t="s">
        <v>248</v>
      </c>
      <c r="Q3847" s="2">
        <v>3</v>
      </c>
      <c r="R3847" s="3" t="s">
        <v>3</v>
      </c>
      <c r="S3847" s="4">
        <v>43746</v>
      </c>
      <c r="T3847" s="5">
        <v>79.599999999999994</v>
      </c>
      <c r="U3847" s="4">
        <v>43747</v>
      </c>
      <c r="V3847" s="19" t="str">
        <f>IFERROR(VLOOKUP(C3847,TABLAS!A:C,3,0),"")</f>
        <v>Cueva Borgoño, Juan Carlos</v>
      </c>
      <c r="W3847" s="19" t="str">
        <f>IFERROR(VLOOKUP(G3847,TABLAS!E:F,2,0)," ")</f>
        <v>CONTADO</v>
      </c>
      <c r="X3847" s="19" t="str">
        <f t="shared" si="180"/>
        <v>10991357 - Valencia Medrano, Maria Elena</v>
      </c>
      <c r="Y3847" s="19" t="str">
        <f>IFERROR(VLOOKUP(O3847,TABLAS!O:P,2,0)," ")</f>
        <v>Pedido</v>
      </c>
      <c r="Z3847" s="58">
        <f>IFERROR(IF(R3847&lt;&gt;"CA",(Q3847/VLOOKUP(INT(I3847),TABLAS!R:W,4,0)),Q3847),"0")</f>
        <v>3</v>
      </c>
      <c r="AA3847" s="19" t="s">
        <v>3</v>
      </c>
      <c r="AB3847">
        <f t="shared" si="182"/>
        <v>0</v>
      </c>
    </row>
    <row r="3848" spans="1:28" x14ac:dyDescent="0.25">
      <c r="A3848" s="71">
        <f t="shared" si="181"/>
        <v>10991357</v>
      </c>
      <c r="B3848" s="1" t="s">
        <v>206</v>
      </c>
      <c r="C3848" s="1" t="s">
        <v>25</v>
      </c>
      <c r="D3848" s="1" t="s">
        <v>5556</v>
      </c>
      <c r="E3848" s="1" t="s">
        <v>5557</v>
      </c>
      <c r="F3848" s="1" t="s">
        <v>5558</v>
      </c>
      <c r="G3848" s="1" t="s">
        <v>4</v>
      </c>
      <c r="H3848" s="1" t="s">
        <v>153</v>
      </c>
      <c r="I3848" s="1" t="s">
        <v>157</v>
      </c>
      <c r="J3848" s="1" t="s">
        <v>158</v>
      </c>
      <c r="K3848" s="1" t="s">
        <v>103</v>
      </c>
      <c r="L3848" s="1" t="s">
        <v>2</v>
      </c>
      <c r="M3848" s="1" t="s">
        <v>3</v>
      </c>
      <c r="N3848" s="1" t="s">
        <v>5559</v>
      </c>
      <c r="O3848" s="1" t="s">
        <v>61</v>
      </c>
      <c r="P3848" s="1" t="s">
        <v>248</v>
      </c>
      <c r="Q3848" s="2">
        <v>2</v>
      </c>
      <c r="R3848" s="3" t="s">
        <v>3</v>
      </c>
      <c r="S3848" s="4">
        <v>43746</v>
      </c>
      <c r="T3848" s="5">
        <v>61.92</v>
      </c>
      <c r="U3848" s="4">
        <v>43747</v>
      </c>
      <c r="V3848" s="19" t="str">
        <f>IFERROR(VLOOKUP(C3848,TABLAS!A:C,3,0),"")</f>
        <v>Cueva Borgoño, Juan Carlos</v>
      </c>
      <c r="W3848" s="19" t="str">
        <f>IFERROR(VLOOKUP(G3848,TABLAS!E:F,2,0)," ")</f>
        <v>CONTADO</v>
      </c>
      <c r="X3848" s="19" t="str">
        <f t="shared" si="180"/>
        <v>10991357 - Valencia Medrano, Maria Elena</v>
      </c>
      <c r="Y3848" s="19" t="str">
        <f>IFERROR(VLOOKUP(O3848,TABLAS!O:P,2,0)," ")</f>
        <v>Pedido</v>
      </c>
      <c r="Z3848" s="58">
        <f>IFERROR(IF(R3848&lt;&gt;"CA",(Q3848/VLOOKUP(INT(I3848),TABLAS!R:W,4,0)),Q3848),"0")</f>
        <v>2</v>
      </c>
      <c r="AA3848" s="19" t="s">
        <v>3</v>
      </c>
      <c r="AB3848">
        <f t="shared" si="182"/>
        <v>0</v>
      </c>
    </row>
    <row r="3849" spans="1:28" x14ac:dyDescent="0.25">
      <c r="A3849" s="71">
        <f t="shared" si="181"/>
        <v>11714440</v>
      </c>
      <c r="B3849" s="1" t="s">
        <v>204</v>
      </c>
      <c r="C3849" s="1" t="s">
        <v>8</v>
      </c>
      <c r="D3849" s="1" t="s">
        <v>5560</v>
      </c>
      <c r="E3849" s="1" t="s">
        <v>5561</v>
      </c>
      <c r="F3849" s="1" t="s">
        <v>5562</v>
      </c>
      <c r="G3849" s="1" t="s">
        <v>4</v>
      </c>
      <c r="H3849" s="1" t="s">
        <v>153</v>
      </c>
      <c r="I3849" s="1" t="s">
        <v>100</v>
      </c>
      <c r="J3849" s="1" t="s">
        <v>101</v>
      </c>
      <c r="K3849" s="1" t="s">
        <v>103</v>
      </c>
      <c r="L3849" s="1" t="s">
        <v>2</v>
      </c>
      <c r="M3849" s="1" t="s">
        <v>3</v>
      </c>
      <c r="N3849" s="1" t="s">
        <v>5563</v>
      </c>
      <c r="O3849" s="1" t="s">
        <v>61</v>
      </c>
      <c r="P3849" s="1" t="s">
        <v>223</v>
      </c>
      <c r="Q3849" s="2">
        <v>20</v>
      </c>
      <c r="R3849" s="3" t="s">
        <v>3</v>
      </c>
      <c r="S3849" s="4">
        <v>43746</v>
      </c>
      <c r="T3849" s="5">
        <v>530.67999999999995</v>
      </c>
      <c r="U3849" s="4">
        <v>43747</v>
      </c>
      <c r="V3849" s="19" t="str">
        <f>IFERROR(VLOOKUP(C3849,TABLAS!A:C,3,0),"")</f>
        <v>Miro Quesada, Camila Duany</v>
      </c>
      <c r="W3849" s="19" t="str">
        <f>IFERROR(VLOOKUP(G3849,TABLAS!E:F,2,0)," ")</f>
        <v>CONTADO</v>
      </c>
      <c r="X3849" s="19" t="str">
        <f t="shared" si="180"/>
        <v>11714440 - Valencia Velasquez, Gladyz Elizabet</v>
      </c>
      <c r="Y3849" s="19" t="str">
        <f>IFERROR(VLOOKUP(O3849,TABLAS!O:P,2,0)," ")</f>
        <v>Pedido</v>
      </c>
      <c r="Z3849" s="58">
        <f>IFERROR(IF(R3849&lt;&gt;"CA",(Q3849/VLOOKUP(INT(I3849),TABLAS!R:W,4,0)),Q3849),"0")</f>
        <v>20</v>
      </c>
      <c r="AA3849" s="19" t="s">
        <v>3</v>
      </c>
      <c r="AB3849">
        <f t="shared" si="182"/>
        <v>0</v>
      </c>
    </row>
    <row r="3850" spans="1:28" x14ac:dyDescent="0.25">
      <c r="A3850" s="71">
        <f t="shared" si="181"/>
        <v>11714440</v>
      </c>
      <c r="B3850" s="1" t="s">
        <v>204</v>
      </c>
      <c r="C3850" s="1" t="s">
        <v>8</v>
      </c>
      <c r="D3850" s="1" t="s">
        <v>5560</v>
      </c>
      <c r="E3850" s="1" t="s">
        <v>5561</v>
      </c>
      <c r="F3850" s="1" t="s">
        <v>5562</v>
      </c>
      <c r="G3850" s="1" t="s">
        <v>4</v>
      </c>
      <c r="H3850" s="1" t="s">
        <v>153</v>
      </c>
      <c r="I3850" s="1" t="s">
        <v>216</v>
      </c>
      <c r="J3850" s="1" t="s">
        <v>217</v>
      </c>
      <c r="K3850" s="1" t="s">
        <v>103</v>
      </c>
      <c r="L3850" s="1" t="s">
        <v>2</v>
      </c>
      <c r="M3850" s="1" t="s">
        <v>3</v>
      </c>
      <c r="N3850" s="1" t="s">
        <v>5563</v>
      </c>
      <c r="O3850" s="1" t="s">
        <v>61</v>
      </c>
      <c r="P3850" s="1" t="s">
        <v>223</v>
      </c>
      <c r="Q3850" s="2">
        <v>1</v>
      </c>
      <c r="R3850" s="3" t="s">
        <v>3</v>
      </c>
      <c r="S3850" s="4">
        <v>43746</v>
      </c>
      <c r="T3850" s="5">
        <v>34.97</v>
      </c>
      <c r="U3850" s="4">
        <v>43747</v>
      </c>
      <c r="V3850" s="19" t="str">
        <f>IFERROR(VLOOKUP(C3850,TABLAS!A:C,3,0),"")</f>
        <v>Miro Quesada, Camila Duany</v>
      </c>
      <c r="W3850" s="19" t="str">
        <f>IFERROR(VLOOKUP(G3850,TABLAS!E:F,2,0)," ")</f>
        <v>CONTADO</v>
      </c>
      <c r="X3850" s="19" t="str">
        <f t="shared" si="180"/>
        <v>11714440 - Valencia Velasquez, Gladyz Elizabet</v>
      </c>
      <c r="Y3850" s="19" t="str">
        <f>IFERROR(VLOOKUP(O3850,TABLAS!O:P,2,0)," ")</f>
        <v>Pedido</v>
      </c>
      <c r="Z3850" s="58">
        <f>IFERROR(IF(R3850&lt;&gt;"CA",(Q3850/VLOOKUP(INT(I3850),TABLAS!R:W,4,0)),Q3850),"0")</f>
        <v>1</v>
      </c>
      <c r="AA3850" s="19" t="s">
        <v>3</v>
      </c>
      <c r="AB3850">
        <f t="shared" si="182"/>
        <v>0</v>
      </c>
    </row>
    <row r="3851" spans="1:28" x14ac:dyDescent="0.25">
      <c r="A3851" s="71">
        <f t="shared" si="181"/>
        <v>11714440</v>
      </c>
      <c r="B3851" s="1" t="s">
        <v>204</v>
      </c>
      <c r="C3851" s="1" t="s">
        <v>8</v>
      </c>
      <c r="D3851" s="1" t="s">
        <v>5560</v>
      </c>
      <c r="E3851" s="1" t="s">
        <v>5561</v>
      </c>
      <c r="F3851" s="1" t="s">
        <v>5562</v>
      </c>
      <c r="G3851" s="1" t="s">
        <v>4</v>
      </c>
      <c r="H3851" s="1" t="s">
        <v>153</v>
      </c>
      <c r="I3851" s="1" t="s">
        <v>208</v>
      </c>
      <c r="J3851" s="1" t="s">
        <v>209</v>
      </c>
      <c r="K3851" s="1" t="s">
        <v>103</v>
      </c>
      <c r="L3851" s="1" t="s">
        <v>2</v>
      </c>
      <c r="M3851" s="1" t="s">
        <v>3</v>
      </c>
      <c r="N3851" s="1" t="s">
        <v>5563</v>
      </c>
      <c r="O3851" s="1" t="s">
        <v>61</v>
      </c>
      <c r="P3851" s="1" t="s">
        <v>223</v>
      </c>
      <c r="Q3851" s="2">
        <v>1</v>
      </c>
      <c r="R3851" s="3" t="s">
        <v>3</v>
      </c>
      <c r="S3851" s="4">
        <v>43746</v>
      </c>
      <c r="T3851" s="5">
        <v>34.97</v>
      </c>
      <c r="U3851" s="4">
        <v>43747</v>
      </c>
      <c r="V3851" s="19" t="str">
        <f>IFERROR(VLOOKUP(C3851,TABLAS!A:C,3,0),"")</f>
        <v>Miro Quesada, Camila Duany</v>
      </c>
      <c r="W3851" s="19" t="str">
        <f>IFERROR(VLOOKUP(G3851,TABLAS!E:F,2,0)," ")</f>
        <v>CONTADO</v>
      </c>
      <c r="X3851" s="19" t="str">
        <f t="shared" si="180"/>
        <v>11714440 - Valencia Velasquez, Gladyz Elizabet</v>
      </c>
      <c r="Y3851" s="19" t="str">
        <f>IFERROR(VLOOKUP(O3851,TABLAS!O:P,2,0)," ")</f>
        <v>Pedido</v>
      </c>
      <c r="Z3851" s="58">
        <f>IFERROR(IF(R3851&lt;&gt;"CA",(Q3851/VLOOKUP(INT(I3851),TABLAS!R:W,4,0)),Q3851),"0")</f>
        <v>1</v>
      </c>
      <c r="AA3851" s="19" t="s">
        <v>3</v>
      </c>
      <c r="AB3851">
        <f t="shared" si="182"/>
        <v>0</v>
      </c>
    </row>
    <row r="3852" spans="1:28" x14ac:dyDescent="0.25">
      <c r="A3852" s="71">
        <f t="shared" si="181"/>
        <v>11714440</v>
      </c>
      <c r="B3852" s="1" t="s">
        <v>204</v>
      </c>
      <c r="C3852" s="1" t="s">
        <v>8</v>
      </c>
      <c r="D3852" s="1" t="s">
        <v>5560</v>
      </c>
      <c r="E3852" s="1" t="s">
        <v>5561</v>
      </c>
      <c r="F3852" s="1" t="s">
        <v>5562</v>
      </c>
      <c r="G3852" s="1" t="s">
        <v>4</v>
      </c>
      <c r="H3852" s="1" t="s">
        <v>153</v>
      </c>
      <c r="I3852" s="1" t="s">
        <v>213</v>
      </c>
      <c r="J3852" s="1" t="s">
        <v>214</v>
      </c>
      <c r="K3852" s="1" t="s">
        <v>103</v>
      </c>
      <c r="L3852" s="1" t="s">
        <v>2</v>
      </c>
      <c r="M3852" s="1" t="s">
        <v>3</v>
      </c>
      <c r="N3852" s="1" t="s">
        <v>5563</v>
      </c>
      <c r="O3852" s="1" t="s">
        <v>61</v>
      </c>
      <c r="P3852" s="1" t="s">
        <v>223</v>
      </c>
      <c r="Q3852" s="2">
        <v>1</v>
      </c>
      <c r="R3852" s="3" t="s">
        <v>3</v>
      </c>
      <c r="S3852" s="4">
        <v>43746</v>
      </c>
      <c r="T3852" s="5">
        <v>30.67</v>
      </c>
      <c r="U3852" s="4">
        <v>43747</v>
      </c>
      <c r="V3852" s="19" t="str">
        <f>IFERROR(VLOOKUP(C3852,TABLAS!A:C,3,0),"")</f>
        <v>Miro Quesada, Camila Duany</v>
      </c>
      <c r="W3852" s="19" t="str">
        <f>IFERROR(VLOOKUP(G3852,TABLAS!E:F,2,0)," ")</f>
        <v>CONTADO</v>
      </c>
      <c r="X3852" s="19" t="str">
        <f t="shared" si="180"/>
        <v>11714440 - Valencia Velasquez, Gladyz Elizabet</v>
      </c>
      <c r="Y3852" s="19" t="str">
        <f>IFERROR(VLOOKUP(O3852,TABLAS!O:P,2,0)," ")</f>
        <v>Pedido</v>
      </c>
      <c r="Z3852" s="58">
        <f>IFERROR(IF(R3852&lt;&gt;"CA",(Q3852/VLOOKUP(INT(I3852),TABLAS!R:W,4,0)),Q3852),"0")</f>
        <v>1</v>
      </c>
      <c r="AA3852" s="19" t="s">
        <v>3</v>
      </c>
      <c r="AB3852">
        <f t="shared" si="182"/>
        <v>0</v>
      </c>
    </row>
    <row r="3853" spans="1:28" x14ac:dyDescent="0.25">
      <c r="A3853" s="71">
        <f t="shared" si="181"/>
        <v>11714440</v>
      </c>
      <c r="B3853" s="1" t="s">
        <v>204</v>
      </c>
      <c r="C3853" s="1" t="s">
        <v>8</v>
      </c>
      <c r="D3853" s="1" t="s">
        <v>5560</v>
      </c>
      <c r="E3853" s="1" t="s">
        <v>5561</v>
      </c>
      <c r="F3853" s="1" t="s">
        <v>5562</v>
      </c>
      <c r="G3853" s="1" t="s">
        <v>4</v>
      </c>
      <c r="H3853" s="1" t="s">
        <v>153</v>
      </c>
      <c r="I3853" s="1" t="s">
        <v>210</v>
      </c>
      <c r="J3853" s="1" t="s">
        <v>211</v>
      </c>
      <c r="K3853" s="1" t="s">
        <v>103</v>
      </c>
      <c r="L3853" s="1" t="s">
        <v>2</v>
      </c>
      <c r="M3853" s="1" t="s">
        <v>3</v>
      </c>
      <c r="N3853" s="1" t="s">
        <v>5563</v>
      </c>
      <c r="O3853" s="1" t="s">
        <v>61</v>
      </c>
      <c r="P3853" s="1" t="s">
        <v>223</v>
      </c>
      <c r="Q3853" s="2">
        <v>1</v>
      </c>
      <c r="R3853" s="3" t="s">
        <v>3</v>
      </c>
      <c r="S3853" s="4">
        <v>43746</v>
      </c>
      <c r="T3853" s="5">
        <v>26.39</v>
      </c>
      <c r="U3853" s="4">
        <v>43747</v>
      </c>
      <c r="V3853" s="19" t="str">
        <f>IFERROR(VLOOKUP(C3853,TABLAS!A:C,3,0),"")</f>
        <v>Miro Quesada, Camila Duany</v>
      </c>
      <c r="W3853" s="19" t="str">
        <f>IFERROR(VLOOKUP(G3853,TABLAS!E:F,2,0)," ")</f>
        <v>CONTADO</v>
      </c>
      <c r="X3853" s="19" t="str">
        <f t="shared" si="180"/>
        <v>11714440 - Valencia Velasquez, Gladyz Elizabet</v>
      </c>
      <c r="Y3853" s="19" t="str">
        <f>IFERROR(VLOOKUP(O3853,TABLAS!O:P,2,0)," ")</f>
        <v>Pedido</v>
      </c>
      <c r="Z3853" s="58">
        <f>IFERROR(IF(R3853&lt;&gt;"CA",(Q3853/VLOOKUP(INT(I3853),TABLAS!R:W,4,0)),Q3853),"0")</f>
        <v>1</v>
      </c>
      <c r="AA3853" s="19" t="s">
        <v>3</v>
      </c>
      <c r="AB3853">
        <f t="shared" si="182"/>
        <v>0</v>
      </c>
    </row>
    <row r="3854" spans="1:28" x14ac:dyDescent="0.25">
      <c r="A3854" s="71">
        <f t="shared" si="181"/>
        <v>11714440</v>
      </c>
      <c r="B3854" s="1" t="s">
        <v>204</v>
      </c>
      <c r="C3854" s="1" t="s">
        <v>8</v>
      </c>
      <c r="D3854" s="1" t="s">
        <v>5560</v>
      </c>
      <c r="E3854" s="1" t="s">
        <v>5561</v>
      </c>
      <c r="F3854" s="1" t="s">
        <v>5562</v>
      </c>
      <c r="G3854" s="1" t="s">
        <v>4</v>
      </c>
      <c r="H3854" s="1" t="s">
        <v>153</v>
      </c>
      <c r="I3854" s="1" t="s">
        <v>166</v>
      </c>
      <c r="J3854" s="1" t="s">
        <v>167</v>
      </c>
      <c r="K3854" s="1" t="s">
        <v>103</v>
      </c>
      <c r="L3854" s="1" t="s">
        <v>2</v>
      </c>
      <c r="M3854" s="1" t="s">
        <v>3</v>
      </c>
      <c r="N3854" s="1" t="s">
        <v>5563</v>
      </c>
      <c r="O3854" s="1" t="s">
        <v>59</v>
      </c>
      <c r="P3854" s="1" t="s">
        <v>223</v>
      </c>
      <c r="Q3854" s="2">
        <v>1</v>
      </c>
      <c r="R3854" s="3" t="s">
        <v>3</v>
      </c>
      <c r="S3854" s="4">
        <v>43746</v>
      </c>
      <c r="T3854" s="5">
        <v>16.100000000000001</v>
      </c>
      <c r="U3854" s="4">
        <v>43747</v>
      </c>
      <c r="V3854" s="19" t="str">
        <f>IFERROR(VLOOKUP(C3854,TABLAS!A:C,3,0),"")</f>
        <v>Miro Quesada, Camila Duany</v>
      </c>
      <c r="W3854" s="19" t="str">
        <f>IFERROR(VLOOKUP(G3854,TABLAS!E:F,2,0)," ")</f>
        <v>CONTADO</v>
      </c>
      <c r="X3854" s="19" t="str">
        <f t="shared" si="180"/>
        <v>11714440 - Valencia Velasquez, Gladyz Elizabet</v>
      </c>
      <c r="Y3854" s="19" t="str">
        <f>IFERROR(VLOOKUP(O3854,TABLAS!O:P,2,0)," ")</f>
        <v>Pedido</v>
      </c>
      <c r="Z3854" s="58">
        <f>IFERROR(IF(R3854&lt;&gt;"CA",(Q3854/VLOOKUP(INT(I3854),TABLAS!R:W,4,0)),Q3854),"0")</f>
        <v>1</v>
      </c>
      <c r="AA3854" s="19" t="s">
        <v>3</v>
      </c>
      <c r="AB3854">
        <f t="shared" si="182"/>
        <v>0</v>
      </c>
    </row>
    <row r="3855" spans="1:28" x14ac:dyDescent="0.25">
      <c r="A3855" s="71">
        <f t="shared" si="181"/>
        <v>11714440</v>
      </c>
      <c r="B3855" s="1" t="s">
        <v>204</v>
      </c>
      <c r="C3855" s="1" t="s">
        <v>8</v>
      </c>
      <c r="D3855" s="1" t="s">
        <v>5560</v>
      </c>
      <c r="E3855" s="1" t="s">
        <v>5561</v>
      </c>
      <c r="F3855" s="1" t="s">
        <v>5562</v>
      </c>
      <c r="G3855" s="1" t="s">
        <v>4</v>
      </c>
      <c r="H3855" s="1" t="s">
        <v>153</v>
      </c>
      <c r="I3855" s="1" t="s">
        <v>104</v>
      </c>
      <c r="J3855" s="1" t="s">
        <v>105</v>
      </c>
      <c r="K3855" s="1" t="s">
        <v>103</v>
      </c>
      <c r="L3855" s="1" t="s">
        <v>2</v>
      </c>
      <c r="M3855" s="1" t="s">
        <v>3</v>
      </c>
      <c r="N3855" s="1" t="s">
        <v>5563</v>
      </c>
      <c r="O3855" s="1" t="s">
        <v>65</v>
      </c>
      <c r="P3855" s="1" t="s">
        <v>223</v>
      </c>
      <c r="Q3855" s="2">
        <v>1</v>
      </c>
      <c r="R3855" s="3" t="s">
        <v>2</v>
      </c>
      <c r="S3855" s="4">
        <v>43746</v>
      </c>
      <c r="T3855" s="5">
        <v>0</v>
      </c>
      <c r="U3855" s="4">
        <v>43747</v>
      </c>
      <c r="V3855" s="19" t="str">
        <f>IFERROR(VLOOKUP(C3855,TABLAS!A:C,3,0),"")</f>
        <v>Miro Quesada, Camila Duany</v>
      </c>
      <c r="W3855" s="19" t="str">
        <f>IFERROR(VLOOKUP(G3855,TABLAS!E:F,2,0)," ")</f>
        <v>CONTADO</v>
      </c>
      <c r="X3855" s="19" t="str">
        <f t="shared" si="180"/>
        <v>11714440 - Valencia Velasquez, Gladyz Elizabet</v>
      </c>
      <c r="Y3855" s="19" t="str">
        <f>IFERROR(VLOOKUP(O3855,TABLAS!O:P,2,0)," ")</f>
        <v>Bonificación</v>
      </c>
      <c r="Z3855" s="58">
        <f>IFERROR(IF(R3855&lt;&gt;"CA",(Q3855/VLOOKUP(INT(I3855),TABLAS!R:W,4,0)),Q3855),"0")</f>
        <v>6.6666666666666666E-2</v>
      </c>
      <c r="AA3855" s="19" t="s">
        <v>3</v>
      </c>
      <c r="AB3855">
        <f t="shared" si="182"/>
        <v>0</v>
      </c>
    </row>
    <row r="3856" spans="1:28" x14ac:dyDescent="0.25">
      <c r="A3856" s="71">
        <f t="shared" si="181"/>
        <v>11714440</v>
      </c>
      <c r="B3856" s="1" t="s">
        <v>204</v>
      </c>
      <c r="C3856" s="1" t="s">
        <v>8</v>
      </c>
      <c r="D3856" s="1" t="s">
        <v>5560</v>
      </c>
      <c r="E3856" s="1" t="s">
        <v>5561</v>
      </c>
      <c r="F3856" s="1" t="s">
        <v>5562</v>
      </c>
      <c r="G3856" s="1" t="s">
        <v>4</v>
      </c>
      <c r="H3856" s="1" t="s">
        <v>153</v>
      </c>
      <c r="I3856" s="1" t="s">
        <v>1809</v>
      </c>
      <c r="J3856" s="1" t="s">
        <v>1810</v>
      </c>
      <c r="K3856" s="1" t="s">
        <v>222</v>
      </c>
      <c r="L3856" s="1" t="s">
        <v>2</v>
      </c>
      <c r="M3856" s="1" t="s">
        <v>2</v>
      </c>
      <c r="N3856" s="1" t="s">
        <v>5563</v>
      </c>
      <c r="O3856" s="1" t="s">
        <v>65</v>
      </c>
      <c r="P3856" s="1" t="s">
        <v>223</v>
      </c>
      <c r="Q3856" s="2">
        <v>3</v>
      </c>
      <c r="R3856" s="3" t="s">
        <v>2</v>
      </c>
      <c r="S3856" s="4">
        <v>43746</v>
      </c>
      <c r="T3856" s="5">
        <v>0</v>
      </c>
      <c r="U3856" s="4">
        <v>43747</v>
      </c>
      <c r="V3856" s="19" t="str">
        <f>IFERROR(VLOOKUP(C3856,TABLAS!A:C,3,0),"")</f>
        <v>Miro Quesada, Camila Duany</v>
      </c>
      <c r="W3856" s="19" t="str">
        <f>IFERROR(VLOOKUP(G3856,TABLAS!E:F,2,0)," ")</f>
        <v>CONTADO</v>
      </c>
      <c r="X3856" s="19" t="str">
        <f t="shared" si="180"/>
        <v>11714440 - Valencia Velasquez, Gladyz Elizabet</v>
      </c>
      <c r="Y3856" s="19" t="str">
        <f>IFERROR(VLOOKUP(O3856,TABLAS!O:P,2,0)," ")</f>
        <v>Bonificación</v>
      </c>
      <c r="Z3856" s="58" t="str">
        <f>IFERROR(IF(R3856&lt;&gt;"CA",(Q3856/VLOOKUP(INT(I3856),TABLAS!R:W,4,0)),Q3856),"0")</f>
        <v>0</v>
      </c>
      <c r="AA3856" s="19" t="s">
        <v>3</v>
      </c>
      <c r="AB3856">
        <f t="shared" si="182"/>
        <v>0</v>
      </c>
    </row>
    <row r="3857" spans="1:28" x14ac:dyDescent="0.25">
      <c r="A3857" s="71">
        <f t="shared" si="181"/>
        <v>10950164</v>
      </c>
      <c r="B3857" s="1" t="s">
        <v>102</v>
      </c>
      <c r="C3857" s="1" t="s">
        <v>16</v>
      </c>
      <c r="D3857" s="1" t="s">
        <v>5564</v>
      </c>
      <c r="E3857" s="1" t="s">
        <v>5565</v>
      </c>
      <c r="F3857" s="1" t="s">
        <v>5566</v>
      </c>
      <c r="G3857" s="1" t="s">
        <v>4</v>
      </c>
      <c r="H3857" s="1" t="s">
        <v>153</v>
      </c>
      <c r="I3857" s="1" t="s">
        <v>100</v>
      </c>
      <c r="J3857" s="1" t="s">
        <v>101</v>
      </c>
      <c r="K3857" s="1" t="s">
        <v>103</v>
      </c>
      <c r="L3857" s="1" t="s">
        <v>2</v>
      </c>
      <c r="M3857" s="1" t="s">
        <v>3</v>
      </c>
      <c r="N3857" s="1" t="s">
        <v>5567</v>
      </c>
      <c r="O3857" s="1" t="s">
        <v>61</v>
      </c>
      <c r="P3857" s="1" t="s">
        <v>1847</v>
      </c>
      <c r="Q3857" s="2">
        <v>3</v>
      </c>
      <c r="R3857" s="3" t="s">
        <v>3</v>
      </c>
      <c r="S3857" s="4">
        <v>43746</v>
      </c>
      <c r="T3857" s="5">
        <v>79.849999999999994</v>
      </c>
      <c r="U3857" s="4">
        <v>43747</v>
      </c>
      <c r="V3857" s="19" t="str">
        <f>IFERROR(VLOOKUP(C3857,TABLAS!A:C,3,0),"")</f>
        <v>Sanchez Casana, Alejandro Alfr</v>
      </c>
      <c r="W3857" s="19" t="str">
        <f>IFERROR(VLOOKUP(G3857,TABLAS!E:F,2,0)," ")</f>
        <v>CONTADO</v>
      </c>
      <c r="X3857" s="19" t="str">
        <f t="shared" si="180"/>
        <v>10950164 - Valentin Barrionuevo, Elena Jesus</v>
      </c>
      <c r="Y3857" s="19" t="str">
        <f>IFERROR(VLOOKUP(O3857,TABLAS!O:P,2,0)," ")</f>
        <v>Pedido</v>
      </c>
      <c r="Z3857" s="58">
        <f>IFERROR(IF(R3857&lt;&gt;"CA",(Q3857/VLOOKUP(INT(I3857),TABLAS!R:W,4,0)),Q3857),"0")</f>
        <v>3</v>
      </c>
      <c r="AA3857" s="19" t="s">
        <v>3</v>
      </c>
      <c r="AB3857">
        <f t="shared" si="182"/>
        <v>0</v>
      </c>
    </row>
    <row r="3858" spans="1:28" x14ac:dyDescent="0.25">
      <c r="A3858" s="71">
        <f t="shared" si="181"/>
        <v>10950164</v>
      </c>
      <c r="B3858" s="1" t="s">
        <v>102</v>
      </c>
      <c r="C3858" s="1" t="s">
        <v>16</v>
      </c>
      <c r="D3858" s="1" t="s">
        <v>5564</v>
      </c>
      <c r="E3858" s="1" t="s">
        <v>5565</v>
      </c>
      <c r="F3858" s="1" t="s">
        <v>5566</v>
      </c>
      <c r="G3858" s="1" t="s">
        <v>4</v>
      </c>
      <c r="H3858" s="1" t="s">
        <v>153</v>
      </c>
      <c r="I3858" s="1" t="s">
        <v>157</v>
      </c>
      <c r="J3858" s="1" t="s">
        <v>158</v>
      </c>
      <c r="K3858" s="1" t="s">
        <v>103</v>
      </c>
      <c r="L3858" s="1" t="s">
        <v>2</v>
      </c>
      <c r="M3858" s="1" t="s">
        <v>3</v>
      </c>
      <c r="N3858" s="1" t="s">
        <v>5567</v>
      </c>
      <c r="O3858" s="1" t="s">
        <v>61</v>
      </c>
      <c r="P3858" s="1" t="s">
        <v>1847</v>
      </c>
      <c r="Q3858" s="2">
        <v>2</v>
      </c>
      <c r="R3858" s="3" t="s">
        <v>3</v>
      </c>
      <c r="S3858" s="4">
        <v>43746</v>
      </c>
      <c r="T3858" s="5">
        <v>62.09</v>
      </c>
      <c r="U3858" s="4">
        <v>43747</v>
      </c>
      <c r="V3858" s="19" t="str">
        <f>IFERROR(VLOOKUP(C3858,TABLAS!A:C,3,0),"")</f>
        <v>Sanchez Casana, Alejandro Alfr</v>
      </c>
      <c r="W3858" s="19" t="str">
        <f>IFERROR(VLOOKUP(G3858,TABLAS!E:F,2,0)," ")</f>
        <v>CONTADO</v>
      </c>
      <c r="X3858" s="19" t="str">
        <f t="shared" si="180"/>
        <v>10950164 - Valentin Barrionuevo, Elena Jesus</v>
      </c>
      <c r="Y3858" s="19" t="str">
        <f>IFERROR(VLOOKUP(O3858,TABLAS!O:P,2,0)," ")</f>
        <v>Pedido</v>
      </c>
      <c r="Z3858" s="58">
        <f>IFERROR(IF(R3858&lt;&gt;"CA",(Q3858/VLOOKUP(INT(I3858),TABLAS!R:W,4,0)),Q3858),"0")</f>
        <v>2</v>
      </c>
      <c r="AA3858" s="19" t="s">
        <v>3</v>
      </c>
      <c r="AB3858">
        <f t="shared" si="182"/>
        <v>0</v>
      </c>
    </row>
    <row r="3859" spans="1:28" x14ac:dyDescent="0.25">
      <c r="A3859" s="71">
        <f t="shared" si="181"/>
        <v>10950164</v>
      </c>
      <c r="B3859" s="1" t="s">
        <v>102</v>
      </c>
      <c r="C3859" s="1" t="s">
        <v>16</v>
      </c>
      <c r="D3859" s="1" t="s">
        <v>5564</v>
      </c>
      <c r="E3859" s="1" t="s">
        <v>5565</v>
      </c>
      <c r="F3859" s="1" t="s">
        <v>5566</v>
      </c>
      <c r="G3859" s="1" t="s">
        <v>4</v>
      </c>
      <c r="H3859" s="1" t="s">
        <v>153</v>
      </c>
      <c r="I3859" s="1" t="s">
        <v>208</v>
      </c>
      <c r="J3859" s="1" t="s">
        <v>209</v>
      </c>
      <c r="K3859" s="1" t="s">
        <v>103</v>
      </c>
      <c r="L3859" s="1" t="s">
        <v>2</v>
      </c>
      <c r="M3859" s="1" t="s">
        <v>3</v>
      </c>
      <c r="N3859" s="1" t="s">
        <v>5567</v>
      </c>
      <c r="O3859" s="1" t="s">
        <v>61</v>
      </c>
      <c r="P3859" s="1" t="s">
        <v>1847</v>
      </c>
      <c r="Q3859" s="2">
        <v>1</v>
      </c>
      <c r="R3859" s="3" t="s">
        <v>3</v>
      </c>
      <c r="S3859" s="4">
        <v>43746</v>
      </c>
      <c r="T3859" s="5">
        <v>35.049999999999997</v>
      </c>
      <c r="U3859" s="4">
        <v>43747</v>
      </c>
      <c r="V3859" s="19" t="str">
        <f>IFERROR(VLOOKUP(C3859,TABLAS!A:C,3,0),"")</f>
        <v>Sanchez Casana, Alejandro Alfr</v>
      </c>
      <c r="W3859" s="19" t="str">
        <f>IFERROR(VLOOKUP(G3859,TABLAS!E:F,2,0)," ")</f>
        <v>CONTADO</v>
      </c>
      <c r="X3859" s="19" t="str">
        <f t="shared" si="180"/>
        <v>10950164 - Valentin Barrionuevo, Elena Jesus</v>
      </c>
      <c r="Y3859" s="19" t="str">
        <f>IFERROR(VLOOKUP(O3859,TABLAS!O:P,2,0)," ")</f>
        <v>Pedido</v>
      </c>
      <c r="Z3859" s="58">
        <f>IFERROR(IF(R3859&lt;&gt;"CA",(Q3859/VLOOKUP(INT(I3859),TABLAS!R:W,4,0)),Q3859),"0")</f>
        <v>1</v>
      </c>
      <c r="AA3859" s="19" t="s">
        <v>3</v>
      </c>
      <c r="AB3859">
        <f t="shared" si="182"/>
        <v>0</v>
      </c>
    </row>
    <row r="3860" spans="1:28" x14ac:dyDescent="0.25">
      <c r="A3860" s="71">
        <f t="shared" si="181"/>
        <v>10950164</v>
      </c>
      <c r="B3860" s="1" t="s">
        <v>102</v>
      </c>
      <c r="C3860" s="1" t="s">
        <v>16</v>
      </c>
      <c r="D3860" s="1" t="s">
        <v>5564</v>
      </c>
      <c r="E3860" s="1" t="s">
        <v>5565</v>
      </c>
      <c r="F3860" s="1" t="s">
        <v>5566</v>
      </c>
      <c r="G3860" s="1" t="s">
        <v>4</v>
      </c>
      <c r="H3860" s="1" t="s">
        <v>153</v>
      </c>
      <c r="I3860" s="1" t="s">
        <v>210</v>
      </c>
      <c r="J3860" s="1" t="s">
        <v>211</v>
      </c>
      <c r="K3860" s="1" t="s">
        <v>103</v>
      </c>
      <c r="L3860" s="1" t="s">
        <v>2</v>
      </c>
      <c r="M3860" s="1" t="s">
        <v>3</v>
      </c>
      <c r="N3860" s="1" t="s">
        <v>5567</v>
      </c>
      <c r="O3860" s="1" t="s">
        <v>61</v>
      </c>
      <c r="P3860" s="1" t="s">
        <v>1847</v>
      </c>
      <c r="Q3860" s="2">
        <v>2</v>
      </c>
      <c r="R3860" s="3" t="s">
        <v>3</v>
      </c>
      <c r="S3860" s="4">
        <v>43746</v>
      </c>
      <c r="T3860" s="5">
        <v>52.95</v>
      </c>
      <c r="U3860" s="4">
        <v>43747</v>
      </c>
      <c r="V3860" s="19" t="str">
        <f>IFERROR(VLOOKUP(C3860,TABLAS!A:C,3,0),"")</f>
        <v>Sanchez Casana, Alejandro Alfr</v>
      </c>
      <c r="W3860" s="19" t="str">
        <f>IFERROR(VLOOKUP(G3860,TABLAS!E:F,2,0)," ")</f>
        <v>CONTADO</v>
      </c>
      <c r="X3860" s="19" t="str">
        <f t="shared" si="180"/>
        <v>10950164 - Valentin Barrionuevo, Elena Jesus</v>
      </c>
      <c r="Y3860" s="19" t="str">
        <f>IFERROR(VLOOKUP(O3860,TABLAS!O:P,2,0)," ")</f>
        <v>Pedido</v>
      </c>
      <c r="Z3860" s="58">
        <f>IFERROR(IF(R3860&lt;&gt;"CA",(Q3860/VLOOKUP(INT(I3860),TABLAS!R:W,4,0)),Q3860),"0")</f>
        <v>2</v>
      </c>
      <c r="AA3860" s="19" t="s">
        <v>3</v>
      </c>
      <c r="AB3860">
        <f t="shared" si="182"/>
        <v>0</v>
      </c>
    </row>
    <row r="3861" spans="1:28" x14ac:dyDescent="0.25">
      <c r="A3861" s="71">
        <f t="shared" si="181"/>
        <v>10950164</v>
      </c>
      <c r="B3861" s="1" t="s">
        <v>102</v>
      </c>
      <c r="C3861" s="1" t="s">
        <v>16</v>
      </c>
      <c r="D3861" s="1" t="s">
        <v>5564</v>
      </c>
      <c r="E3861" s="1" t="s">
        <v>5565</v>
      </c>
      <c r="F3861" s="1" t="s">
        <v>5566</v>
      </c>
      <c r="G3861" s="1" t="s">
        <v>4</v>
      </c>
      <c r="H3861" s="1" t="s">
        <v>153</v>
      </c>
      <c r="I3861" s="1" t="s">
        <v>213</v>
      </c>
      <c r="J3861" s="1" t="s">
        <v>214</v>
      </c>
      <c r="K3861" s="1" t="s">
        <v>103</v>
      </c>
      <c r="L3861" s="1" t="s">
        <v>2</v>
      </c>
      <c r="M3861" s="1" t="s">
        <v>3</v>
      </c>
      <c r="N3861" s="1" t="s">
        <v>5567</v>
      </c>
      <c r="O3861" s="1" t="s">
        <v>61</v>
      </c>
      <c r="P3861" s="1" t="s">
        <v>1847</v>
      </c>
      <c r="Q3861" s="2">
        <v>1</v>
      </c>
      <c r="R3861" s="3" t="s">
        <v>3</v>
      </c>
      <c r="S3861" s="4">
        <v>43746</v>
      </c>
      <c r="T3861" s="5">
        <v>30.75</v>
      </c>
      <c r="U3861" s="4">
        <v>43747</v>
      </c>
      <c r="V3861" s="19" t="str">
        <f>IFERROR(VLOOKUP(C3861,TABLAS!A:C,3,0),"")</f>
        <v>Sanchez Casana, Alejandro Alfr</v>
      </c>
      <c r="W3861" s="19" t="str">
        <f>IFERROR(VLOOKUP(G3861,TABLAS!E:F,2,0)," ")</f>
        <v>CONTADO</v>
      </c>
      <c r="X3861" s="19" t="str">
        <f t="shared" si="180"/>
        <v>10950164 - Valentin Barrionuevo, Elena Jesus</v>
      </c>
      <c r="Y3861" s="19" t="str">
        <f>IFERROR(VLOOKUP(O3861,TABLAS!O:P,2,0)," ")</f>
        <v>Pedido</v>
      </c>
      <c r="Z3861" s="58">
        <f>IFERROR(IF(R3861&lt;&gt;"CA",(Q3861/VLOOKUP(INT(I3861),TABLAS!R:W,4,0)),Q3861),"0")</f>
        <v>1</v>
      </c>
      <c r="AA3861" s="19" t="s">
        <v>3</v>
      </c>
      <c r="AB3861">
        <f t="shared" si="182"/>
        <v>0</v>
      </c>
    </row>
    <row r="3862" spans="1:28" x14ac:dyDescent="0.25">
      <c r="A3862" s="71">
        <f t="shared" si="181"/>
        <v>11609797</v>
      </c>
      <c r="B3862" s="1" t="s">
        <v>204</v>
      </c>
      <c r="C3862" s="1" t="s">
        <v>24</v>
      </c>
      <c r="D3862" s="1" t="s">
        <v>5568</v>
      </c>
      <c r="E3862" s="1" t="s">
        <v>5569</v>
      </c>
      <c r="F3862" s="1" t="s">
        <v>5570</v>
      </c>
      <c r="G3862" s="1" t="s">
        <v>4</v>
      </c>
      <c r="H3862" s="1" t="s">
        <v>153</v>
      </c>
      <c r="I3862" s="1" t="s">
        <v>100</v>
      </c>
      <c r="J3862" s="1" t="s">
        <v>101</v>
      </c>
      <c r="K3862" s="1" t="s">
        <v>103</v>
      </c>
      <c r="L3862" s="1" t="s">
        <v>2</v>
      </c>
      <c r="M3862" s="1" t="s">
        <v>3</v>
      </c>
      <c r="N3862" s="1" t="s">
        <v>5571</v>
      </c>
      <c r="O3862" s="1" t="s">
        <v>61</v>
      </c>
      <c r="P3862" s="1" t="s">
        <v>215</v>
      </c>
      <c r="Q3862" s="2">
        <v>7</v>
      </c>
      <c r="R3862" s="3" t="s">
        <v>3</v>
      </c>
      <c r="S3862" s="4">
        <v>43746</v>
      </c>
      <c r="T3862" s="5">
        <v>185.74</v>
      </c>
      <c r="U3862" s="4">
        <v>43747</v>
      </c>
      <c r="V3862" s="19" t="str">
        <f>IFERROR(VLOOKUP(C3862,TABLAS!A:C,3,0),"")</f>
        <v>Miro Quesada, Camila Duany</v>
      </c>
      <c r="W3862" s="19" t="str">
        <f>IFERROR(VLOOKUP(G3862,TABLAS!E:F,2,0)," ")</f>
        <v>CONTADO</v>
      </c>
      <c r="X3862" s="19" t="str">
        <f t="shared" si="180"/>
        <v>11609797 - Valerio Flores, Yoshi Akeni</v>
      </c>
      <c r="Y3862" s="19" t="str">
        <f>IFERROR(VLOOKUP(O3862,TABLAS!O:P,2,0)," ")</f>
        <v>Pedido</v>
      </c>
      <c r="Z3862" s="58">
        <f>IFERROR(IF(R3862&lt;&gt;"CA",(Q3862/VLOOKUP(INT(I3862),TABLAS!R:W,4,0)),Q3862),"0")</f>
        <v>7</v>
      </c>
      <c r="AA3862" s="19" t="s">
        <v>3</v>
      </c>
      <c r="AB3862">
        <f t="shared" si="182"/>
        <v>0</v>
      </c>
    </row>
    <row r="3863" spans="1:28" x14ac:dyDescent="0.25">
      <c r="A3863" s="71">
        <f t="shared" si="181"/>
        <v>11609797</v>
      </c>
      <c r="B3863" s="1" t="s">
        <v>204</v>
      </c>
      <c r="C3863" s="1" t="s">
        <v>24</v>
      </c>
      <c r="D3863" s="1" t="s">
        <v>5568</v>
      </c>
      <c r="E3863" s="1" t="s">
        <v>5569</v>
      </c>
      <c r="F3863" s="1" t="s">
        <v>5570</v>
      </c>
      <c r="G3863" s="1" t="s">
        <v>4</v>
      </c>
      <c r="H3863" s="1" t="s">
        <v>153</v>
      </c>
      <c r="I3863" s="1" t="s">
        <v>216</v>
      </c>
      <c r="J3863" s="1" t="s">
        <v>217</v>
      </c>
      <c r="K3863" s="1" t="s">
        <v>103</v>
      </c>
      <c r="L3863" s="1" t="s">
        <v>2</v>
      </c>
      <c r="M3863" s="1" t="s">
        <v>3</v>
      </c>
      <c r="N3863" s="1" t="s">
        <v>5571</v>
      </c>
      <c r="O3863" s="1" t="s">
        <v>61</v>
      </c>
      <c r="P3863" s="1" t="s">
        <v>215</v>
      </c>
      <c r="Q3863" s="2">
        <v>1</v>
      </c>
      <c r="R3863" s="3" t="s">
        <v>3</v>
      </c>
      <c r="S3863" s="4">
        <v>43746</v>
      </c>
      <c r="T3863" s="5">
        <v>34.97</v>
      </c>
      <c r="U3863" s="4">
        <v>43747</v>
      </c>
      <c r="V3863" s="19" t="str">
        <f>IFERROR(VLOOKUP(C3863,TABLAS!A:C,3,0),"")</f>
        <v>Miro Quesada, Camila Duany</v>
      </c>
      <c r="W3863" s="19" t="str">
        <f>IFERROR(VLOOKUP(G3863,TABLAS!E:F,2,0)," ")</f>
        <v>CONTADO</v>
      </c>
      <c r="X3863" s="19" t="str">
        <f t="shared" si="180"/>
        <v>11609797 - Valerio Flores, Yoshi Akeni</v>
      </c>
      <c r="Y3863" s="19" t="str">
        <f>IFERROR(VLOOKUP(O3863,TABLAS!O:P,2,0)," ")</f>
        <v>Pedido</v>
      </c>
      <c r="Z3863" s="58">
        <f>IFERROR(IF(R3863&lt;&gt;"CA",(Q3863/VLOOKUP(INT(I3863),TABLAS!R:W,4,0)),Q3863),"0")</f>
        <v>1</v>
      </c>
      <c r="AA3863" s="19" t="s">
        <v>3</v>
      </c>
      <c r="AB3863">
        <f t="shared" si="182"/>
        <v>0</v>
      </c>
    </row>
    <row r="3864" spans="1:28" x14ac:dyDescent="0.25">
      <c r="A3864" s="71">
        <f t="shared" si="181"/>
        <v>11609797</v>
      </c>
      <c r="B3864" s="1" t="s">
        <v>204</v>
      </c>
      <c r="C3864" s="1" t="s">
        <v>24</v>
      </c>
      <c r="D3864" s="1" t="s">
        <v>5568</v>
      </c>
      <c r="E3864" s="1" t="s">
        <v>5569</v>
      </c>
      <c r="F3864" s="1" t="s">
        <v>5570</v>
      </c>
      <c r="G3864" s="1" t="s">
        <v>4</v>
      </c>
      <c r="H3864" s="1" t="s">
        <v>153</v>
      </c>
      <c r="I3864" s="1" t="s">
        <v>176</v>
      </c>
      <c r="J3864" s="1" t="s">
        <v>177</v>
      </c>
      <c r="K3864" s="1" t="s">
        <v>103</v>
      </c>
      <c r="L3864" s="1" t="s">
        <v>2</v>
      </c>
      <c r="M3864" s="1" t="s">
        <v>3</v>
      </c>
      <c r="N3864" s="1" t="s">
        <v>5571</v>
      </c>
      <c r="O3864" s="1" t="s">
        <v>59</v>
      </c>
      <c r="P3864" s="1" t="s">
        <v>215</v>
      </c>
      <c r="Q3864" s="2">
        <v>1</v>
      </c>
      <c r="R3864" s="3" t="s">
        <v>3</v>
      </c>
      <c r="S3864" s="4">
        <v>43746</v>
      </c>
      <c r="T3864" s="5">
        <v>7.24</v>
      </c>
      <c r="U3864" s="4">
        <v>43747</v>
      </c>
      <c r="V3864" s="19" t="str">
        <f>IFERROR(VLOOKUP(C3864,TABLAS!A:C,3,0),"")</f>
        <v>Miro Quesada, Camila Duany</v>
      </c>
      <c r="W3864" s="19" t="str">
        <f>IFERROR(VLOOKUP(G3864,TABLAS!E:F,2,0)," ")</f>
        <v>CONTADO</v>
      </c>
      <c r="X3864" s="19" t="str">
        <f t="shared" si="180"/>
        <v>11609797 - Valerio Flores, Yoshi Akeni</v>
      </c>
      <c r="Y3864" s="19" t="str">
        <f>IFERROR(VLOOKUP(O3864,TABLAS!O:P,2,0)," ")</f>
        <v>Pedido</v>
      </c>
      <c r="Z3864" s="58">
        <f>IFERROR(IF(R3864&lt;&gt;"CA",(Q3864/VLOOKUP(INT(I3864),TABLAS!R:W,4,0)),Q3864),"0")</f>
        <v>1</v>
      </c>
      <c r="AA3864" s="19" t="s">
        <v>3</v>
      </c>
      <c r="AB3864">
        <f t="shared" si="182"/>
        <v>0</v>
      </c>
    </row>
    <row r="3865" spans="1:28" x14ac:dyDescent="0.25">
      <c r="A3865" s="71">
        <f t="shared" si="181"/>
        <v>11609797</v>
      </c>
      <c r="B3865" s="1" t="s">
        <v>204</v>
      </c>
      <c r="C3865" s="1" t="s">
        <v>24</v>
      </c>
      <c r="D3865" s="1" t="s">
        <v>5568</v>
      </c>
      <c r="E3865" s="1" t="s">
        <v>5569</v>
      </c>
      <c r="F3865" s="1" t="s">
        <v>5570</v>
      </c>
      <c r="G3865" s="1" t="s">
        <v>4</v>
      </c>
      <c r="H3865" s="1" t="s">
        <v>153</v>
      </c>
      <c r="I3865" s="1" t="s">
        <v>106</v>
      </c>
      <c r="J3865" s="1" t="s">
        <v>107</v>
      </c>
      <c r="K3865" s="1" t="s">
        <v>103</v>
      </c>
      <c r="L3865" s="1" t="s">
        <v>2</v>
      </c>
      <c r="M3865" s="1" t="s">
        <v>3</v>
      </c>
      <c r="N3865" s="1" t="s">
        <v>5571</v>
      </c>
      <c r="O3865" s="1" t="s">
        <v>59</v>
      </c>
      <c r="P3865" s="1" t="s">
        <v>215</v>
      </c>
      <c r="Q3865" s="2">
        <v>2</v>
      </c>
      <c r="R3865" s="3" t="s">
        <v>3</v>
      </c>
      <c r="S3865" s="4">
        <v>43746</v>
      </c>
      <c r="T3865" s="5">
        <v>18.04</v>
      </c>
      <c r="U3865" s="4">
        <v>43747</v>
      </c>
      <c r="V3865" s="19" t="str">
        <f>IFERROR(VLOOKUP(C3865,TABLAS!A:C,3,0),"")</f>
        <v>Miro Quesada, Camila Duany</v>
      </c>
      <c r="W3865" s="19" t="str">
        <f>IFERROR(VLOOKUP(G3865,TABLAS!E:F,2,0)," ")</f>
        <v>CONTADO</v>
      </c>
      <c r="X3865" s="19" t="str">
        <f t="shared" si="180"/>
        <v>11609797 - Valerio Flores, Yoshi Akeni</v>
      </c>
      <c r="Y3865" s="19" t="str">
        <f>IFERROR(VLOOKUP(O3865,TABLAS!O:P,2,0)," ")</f>
        <v>Pedido</v>
      </c>
      <c r="Z3865" s="58">
        <f>IFERROR(IF(R3865&lt;&gt;"CA",(Q3865/VLOOKUP(INT(I3865),TABLAS!R:W,4,0)),Q3865),"0")</f>
        <v>2</v>
      </c>
      <c r="AA3865" s="19" t="s">
        <v>3</v>
      </c>
      <c r="AB3865">
        <f t="shared" si="182"/>
        <v>0</v>
      </c>
    </row>
    <row r="3866" spans="1:28" x14ac:dyDescent="0.25">
      <c r="A3866" s="71">
        <f t="shared" si="181"/>
        <v>11609797</v>
      </c>
      <c r="B3866" s="1" t="s">
        <v>204</v>
      </c>
      <c r="C3866" s="1" t="s">
        <v>24</v>
      </c>
      <c r="D3866" s="1" t="s">
        <v>5568</v>
      </c>
      <c r="E3866" s="1" t="s">
        <v>5569</v>
      </c>
      <c r="F3866" s="1" t="s">
        <v>5570</v>
      </c>
      <c r="G3866" s="1" t="s">
        <v>4</v>
      </c>
      <c r="H3866" s="1" t="s">
        <v>153</v>
      </c>
      <c r="I3866" s="1" t="s">
        <v>149</v>
      </c>
      <c r="J3866" s="1" t="s">
        <v>150</v>
      </c>
      <c r="K3866" s="1" t="s">
        <v>103</v>
      </c>
      <c r="L3866" s="1" t="s">
        <v>2</v>
      </c>
      <c r="M3866" s="1" t="s">
        <v>3</v>
      </c>
      <c r="N3866" s="1" t="s">
        <v>5571</v>
      </c>
      <c r="O3866" s="1" t="s">
        <v>59</v>
      </c>
      <c r="P3866" s="1" t="s">
        <v>215</v>
      </c>
      <c r="Q3866" s="2">
        <v>2</v>
      </c>
      <c r="R3866" s="3" t="s">
        <v>3</v>
      </c>
      <c r="S3866" s="4">
        <v>43746</v>
      </c>
      <c r="T3866" s="5">
        <v>20.45</v>
      </c>
      <c r="U3866" s="4">
        <v>43747</v>
      </c>
      <c r="V3866" s="19" t="str">
        <f>IFERROR(VLOOKUP(C3866,TABLAS!A:C,3,0),"")</f>
        <v>Miro Quesada, Camila Duany</v>
      </c>
      <c r="W3866" s="19" t="str">
        <f>IFERROR(VLOOKUP(G3866,TABLAS!E:F,2,0)," ")</f>
        <v>CONTADO</v>
      </c>
      <c r="X3866" s="19" t="str">
        <f t="shared" si="180"/>
        <v>11609797 - Valerio Flores, Yoshi Akeni</v>
      </c>
      <c r="Y3866" s="19" t="str">
        <f>IFERROR(VLOOKUP(O3866,TABLAS!O:P,2,0)," ")</f>
        <v>Pedido</v>
      </c>
      <c r="Z3866" s="58">
        <f>IFERROR(IF(R3866&lt;&gt;"CA",(Q3866/VLOOKUP(INT(I3866),TABLAS!R:W,4,0)),Q3866),"0")</f>
        <v>2</v>
      </c>
      <c r="AA3866" s="19" t="s">
        <v>3</v>
      </c>
      <c r="AB3866">
        <f t="shared" si="182"/>
        <v>0</v>
      </c>
    </row>
    <row r="3867" spans="1:28" x14ac:dyDescent="0.25">
      <c r="A3867" s="71">
        <f t="shared" si="181"/>
        <v>11609797</v>
      </c>
      <c r="B3867" s="1" t="s">
        <v>204</v>
      </c>
      <c r="C3867" s="1" t="s">
        <v>24</v>
      </c>
      <c r="D3867" s="1" t="s">
        <v>5568</v>
      </c>
      <c r="E3867" s="1" t="s">
        <v>5569</v>
      </c>
      <c r="F3867" s="1" t="s">
        <v>5570</v>
      </c>
      <c r="G3867" s="1" t="s">
        <v>4</v>
      </c>
      <c r="H3867" s="1" t="s">
        <v>153</v>
      </c>
      <c r="I3867" s="1" t="s">
        <v>210</v>
      </c>
      <c r="J3867" s="1" t="s">
        <v>211</v>
      </c>
      <c r="K3867" s="1" t="s">
        <v>103</v>
      </c>
      <c r="L3867" s="1" t="s">
        <v>2</v>
      </c>
      <c r="M3867" s="1" t="s">
        <v>3</v>
      </c>
      <c r="N3867" s="1" t="s">
        <v>5571</v>
      </c>
      <c r="O3867" s="1" t="s">
        <v>61</v>
      </c>
      <c r="P3867" s="1" t="s">
        <v>215</v>
      </c>
      <c r="Q3867" s="2">
        <v>1</v>
      </c>
      <c r="R3867" s="3" t="s">
        <v>3</v>
      </c>
      <c r="S3867" s="4">
        <v>43746</v>
      </c>
      <c r="T3867" s="5">
        <v>26.39</v>
      </c>
      <c r="U3867" s="4">
        <v>43747</v>
      </c>
      <c r="V3867" s="19" t="str">
        <f>IFERROR(VLOOKUP(C3867,TABLAS!A:C,3,0),"")</f>
        <v>Miro Quesada, Camila Duany</v>
      </c>
      <c r="W3867" s="19" t="str">
        <f>IFERROR(VLOOKUP(G3867,TABLAS!E:F,2,0)," ")</f>
        <v>CONTADO</v>
      </c>
      <c r="X3867" s="19" t="str">
        <f t="shared" si="180"/>
        <v>11609797 - Valerio Flores, Yoshi Akeni</v>
      </c>
      <c r="Y3867" s="19" t="str">
        <f>IFERROR(VLOOKUP(O3867,TABLAS!O:P,2,0)," ")</f>
        <v>Pedido</v>
      </c>
      <c r="Z3867" s="58">
        <f>IFERROR(IF(R3867&lt;&gt;"CA",(Q3867/VLOOKUP(INT(I3867),TABLAS!R:W,4,0)),Q3867),"0")</f>
        <v>1</v>
      </c>
      <c r="AA3867" s="19" t="s">
        <v>3</v>
      </c>
      <c r="AB3867">
        <f t="shared" si="182"/>
        <v>0</v>
      </c>
    </row>
    <row r="3868" spans="1:28" x14ac:dyDescent="0.25">
      <c r="A3868" s="71">
        <f t="shared" si="181"/>
        <v>10058165</v>
      </c>
      <c r="B3868" s="1" t="s">
        <v>102</v>
      </c>
      <c r="C3868" s="1" t="s">
        <v>0</v>
      </c>
      <c r="D3868" s="1" t="s">
        <v>5572</v>
      </c>
      <c r="E3868" s="1" t="s">
        <v>5573</v>
      </c>
      <c r="F3868" s="1" t="s">
        <v>5574</v>
      </c>
      <c r="G3868" s="1" t="s">
        <v>1</v>
      </c>
      <c r="H3868" s="1" t="s">
        <v>153</v>
      </c>
      <c r="I3868" s="1" t="s">
        <v>157</v>
      </c>
      <c r="J3868" s="1" t="s">
        <v>158</v>
      </c>
      <c r="K3868" s="1" t="s">
        <v>103</v>
      </c>
      <c r="L3868" s="1" t="s">
        <v>2</v>
      </c>
      <c r="M3868" s="1" t="s">
        <v>3</v>
      </c>
      <c r="N3868" s="1" t="s">
        <v>5575</v>
      </c>
      <c r="O3868" s="1" t="s">
        <v>61</v>
      </c>
      <c r="P3868" s="1" t="s">
        <v>1943</v>
      </c>
      <c r="Q3868" s="2">
        <v>2</v>
      </c>
      <c r="R3868" s="3" t="s">
        <v>3</v>
      </c>
      <c r="S3868" s="4">
        <v>43746</v>
      </c>
      <c r="T3868" s="5">
        <v>62.09</v>
      </c>
      <c r="U3868" s="4">
        <v>43747</v>
      </c>
      <c r="V3868" s="19" t="str">
        <f>IFERROR(VLOOKUP(C3868,TABLAS!A:C,3,0),"")</f>
        <v>Sanchez Casana, Alejandro Alfr</v>
      </c>
      <c r="W3868" s="19" t="str">
        <f>IFERROR(VLOOKUP(G3868,TABLAS!E:F,2,0)," ")</f>
        <v>CREDITO</v>
      </c>
      <c r="X3868" s="19" t="str">
        <f t="shared" si="180"/>
        <v>10058165 - Valle De Reyes, Nelly Renee</v>
      </c>
      <c r="Y3868" s="19" t="str">
        <f>IFERROR(VLOOKUP(O3868,TABLAS!O:P,2,0)," ")</f>
        <v>Pedido</v>
      </c>
      <c r="Z3868" s="58">
        <f>IFERROR(IF(R3868&lt;&gt;"CA",(Q3868/VLOOKUP(INT(I3868),TABLAS!R:W,4,0)),Q3868),"0")</f>
        <v>2</v>
      </c>
      <c r="AA3868" s="19" t="s">
        <v>3</v>
      </c>
      <c r="AB3868">
        <f t="shared" si="182"/>
        <v>0</v>
      </c>
    </row>
    <row r="3869" spans="1:28" x14ac:dyDescent="0.25">
      <c r="A3869" s="71">
        <f t="shared" si="181"/>
        <v>10058165</v>
      </c>
      <c r="B3869" s="1" t="s">
        <v>102</v>
      </c>
      <c r="C3869" s="1" t="s">
        <v>0</v>
      </c>
      <c r="D3869" s="1" t="s">
        <v>5572</v>
      </c>
      <c r="E3869" s="1" t="s">
        <v>5573</v>
      </c>
      <c r="F3869" s="1" t="s">
        <v>5574</v>
      </c>
      <c r="G3869" s="1" t="s">
        <v>1</v>
      </c>
      <c r="H3869" s="1" t="s">
        <v>153</v>
      </c>
      <c r="I3869" s="1" t="s">
        <v>100</v>
      </c>
      <c r="J3869" s="1" t="s">
        <v>101</v>
      </c>
      <c r="K3869" s="1" t="s">
        <v>103</v>
      </c>
      <c r="L3869" s="1" t="s">
        <v>2</v>
      </c>
      <c r="M3869" s="1" t="s">
        <v>3</v>
      </c>
      <c r="N3869" s="1" t="s">
        <v>5575</v>
      </c>
      <c r="O3869" s="1" t="s">
        <v>61</v>
      </c>
      <c r="P3869" s="1" t="s">
        <v>1943</v>
      </c>
      <c r="Q3869" s="2">
        <v>2</v>
      </c>
      <c r="R3869" s="3" t="s">
        <v>3</v>
      </c>
      <c r="S3869" s="4">
        <v>43746</v>
      </c>
      <c r="T3869" s="5">
        <v>53.24</v>
      </c>
      <c r="U3869" s="4">
        <v>43747</v>
      </c>
      <c r="V3869" s="19" t="str">
        <f>IFERROR(VLOOKUP(C3869,TABLAS!A:C,3,0),"")</f>
        <v>Sanchez Casana, Alejandro Alfr</v>
      </c>
      <c r="W3869" s="19" t="str">
        <f>IFERROR(VLOOKUP(G3869,TABLAS!E:F,2,0)," ")</f>
        <v>CREDITO</v>
      </c>
      <c r="X3869" s="19" t="str">
        <f t="shared" si="180"/>
        <v>10058165 - Valle De Reyes, Nelly Renee</v>
      </c>
      <c r="Y3869" s="19" t="str">
        <f>IFERROR(VLOOKUP(O3869,TABLAS!O:P,2,0)," ")</f>
        <v>Pedido</v>
      </c>
      <c r="Z3869" s="58">
        <f>IFERROR(IF(R3869&lt;&gt;"CA",(Q3869/VLOOKUP(INT(I3869),TABLAS!R:W,4,0)),Q3869),"0")</f>
        <v>2</v>
      </c>
      <c r="AA3869" s="19" t="s">
        <v>3</v>
      </c>
      <c r="AB3869">
        <f t="shared" si="182"/>
        <v>0</v>
      </c>
    </row>
    <row r="3870" spans="1:28" x14ac:dyDescent="0.25">
      <c r="A3870" s="71">
        <f t="shared" si="181"/>
        <v>10058165</v>
      </c>
      <c r="B3870" s="1" t="s">
        <v>102</v>
      </c>
      <c r="C3870" s="1" t="s">
        <v>0</v>
      </c>
      <c r="D3870" s="1" t="s">
        <v>5572</v>
      </c>
      <c r="E3870" s="1" t="s">
        <v>5573</v>
      </c>
      <c r="F3870" s="1" t="s">
        <v>5574</v>
      </c>
      <c r="G3870" s="1" t="s">
        <v>1</v>
      </c>
      <c r="H3870" s="1" t="s">
        <v>153</v>
      </c>
      <c r="I3870" s="1" t="s">
        <v>216</v>
      </c>
      <c r="J3870" s="1" t="s">
        <v>217</v>
      </c>
      <c r="K3870" s="1" t="s">
        <v>103</v>
      </c>
      <c r="L3870" s="1" t="s">
        <v>2</v>
      </c>
      <c r="M3870" s="1" t="s">
        <v>3</v>
      </c>
      <c r="N3870" s="1" t="s">
        <v>5575</v>
      </c>
      <c r="O3870" s="1" t="s">
        <v>61</v>
      </c>
      <c r="P3870" s="1" t="s">
        <v>1943</v>
      </c>
      <c r="Q3870" s="2">
        <v>1</v>
      </c>
      <c r="R3870" s="3" t="s">
        <v>3</v>
      </c>
      <c r="S3870" s="4">
        <v>43746</v>
      </c>
      <c r="T3870" s="5">
        <v>35.049999999999997</v>
      </c>
      <c r="U3870" s="4">
        <v>43747</v>
      </c>
      <c r="V3870" s="19" t="str">
        <f>IFERROR(VLOOKUP(C3870,TABLAS!A:C,3,0),"")</f>
        <v>Sanchez Casana, Alejandro Alfr</v>
      </c>
      <c r="W3870" s="19" t="str">
        <f>IFERROR(VLOOKUP(G3870,TABLAS!E:F,2,0)," ")</f>
        <v>CREDITO</v>
      </c>
      <c r="X3870" s="19" t="str">
        <f t="shared" si="180"/>
        <v>10058165 - Valle De Reyes, Nelly Renee</v>
      </c>
      <c r="Y3870" s="19" t="str">
        <f>IFERROR(VLOOKUP(O3870,TABLAS!O:P,2,0)," ")</f>
        <v>Pedido</v>
      </c>
      <c r="Z3870" s="58">
        <f>IFERROR(IF(R3870&lt;&gt;"CA",(Q3870/VLOOKUP(INT(I3870),TABLAS!R:W,4,0)),Q3870),"0")</f>
        <v>1</v>
      </c>
      <c r="AA3870" s="19" t="s">
        <v>3</v>
      </c>
      <c r="AB3870">
        <f t="shared" si="182"/>
        <v>0</v>
      </c>
    </row>
    <row r="3871" spans="1:28" x14ac:dyDescent="0.25">
      <c r="A3871" s="71">
        <f t="shared" si="181"/>
        <v>12432525</v>
      </c>
      <c r="B3871" s="1" t="s">
        <v>204</v>
      </c>
      <c r="C3871" s="1" t="s">
        <v>14</v>
      </c>
      <c r="D3871" s="1" t="s">
        <v>5576</v>
      </c>
      <c r="E3871" s="1" t="s">
        <v>5577</v>
      </c>
      <c r="F3871" s="1" t="s">
        <v>5578</v>
      </c>
      <c r="G3871" s="1" t="s">
        <v>4</v>
      </c>
      <c r="H3871" s="1" t="s">
        <v>153</v>
      </c>
      <c r="I3871" s="1" t="s">
        <v>100</v>
      </c>
      <c r="J3871" s="1" t="s">
        <v>101</v>
      </c>
      <c r="K3871" s="1" t="s">
        <v>103</v>
      </c>
      <c r="L3871" s="1" t="s">
        <v>2</v>
      </c>
      <c r="M3871" s="1" t="s">
        <v>3</v>
      </c>
      <c r="N3871" s="1" t="s">
        <v>5579</v>
      </c>
      <c r="O3871" s="1" t="s">
        <v>61</v>
      </c>
      <c r="P3871" s="1" t="s">
        <v>244</v>
      </c>
      <c r="Q3871" s="2">
        <v>10</v>
      </c>
      <c r="R3871" s="3" t="s">
        <v>3</v>
      </c>
      <c r="S3871" s="4">
        <v>43746</v>
      </c>
      <c r="T3871" s="5">
        <v>268.31</v>
      </c>
      <c r="U3871" s="4">
        <v>43747</v>
      </c>
      <c r="V3871" s="19" t="str">
        <f>IFERROR(VLOOKUP(C3871,TABLAS!A:C,3,0),"")</f>
        <v>Miro Quesada, Camila Duany</v>
      </c>
      <c r="W3871" s="19" t="str">
        <f>IFERROR(VLOOKUP(G3871,TABLAS!E:F,2,0)," ")</f>
        <v>CONTADO</v>
      </c>
      <c r="X3871" s="19" t="str">
        <f t="shared" si="180"/>
        <v>12432525 - Vallejos Amaya, Eufemia Emerita</v>
      </c>
      <c r="Y3871" s="19" t="str">
        <f>IFERROR(VLOOKUP(O3871,TABLAS!O:P,2,0)," ")</f>
        <v>Pedido</v>
      </c>
      <c r="Z3871" s="58">
        <f>IFERROR(IF(R3871&lt;&gt;"CA",(Q3871/VLOOKUP(INT(I3871),TABLAS!R:W,4,0)),Q3871),"0")</f>
        <v>10</v>
      </c>
      <c r="AA3871" s="19" t="s">
        <v>3</v>
      </c>
      <c r="AB3871">
        <f t="shared" si="182"/>
        <v>0</v>
      </c>
    </row>
    <row r="3872" spans="1:28" x14ac:dyDescent="0.25">
      <c r="A3872" s="71">
        <f t="shared" si="181"/>
        <v>10059035</v>
      </c>
      <c r="B3872" s="1" t="s">
        <v>206</v>
      </c>
      <c r="C3872" s="1" t="s">
        <v>26</v>
      </c>
      <c r="D3872" s="1" t="s">
        <v>5580</v>
      </c>
      <c r="E3872" s="1" t="s">
        <v>5581</v>
      </c>
      <c r="F3872" s="1" t="s">
        <v>5582</v>
      </c>
      <c r="G3872" s="1" t="s">
        <v>4</v>
      </c>
      <c r="H3872" s="1" t="s">
        <v>153</v>
      </c>
      <c r="I3872" s="1" t="s">
        <v>100</v>
      </c>
      <c r="J3872" s="1" t="s">
        <v>101</v>
      </c>
      <c r="K3872" s="1" t="s">
        <v>103</v>
      </c>
      <c r="L3872" s="1" t="s">
        <v>2</v>
      </c>
      <c r="M3872" s="1" t="s">
        <v>3</v>
      </c>
      <c r="N3872" s="1" t="s">
        <v>5583</v>
      </c>
      <c r="O3872" s="1" t="s">
        <v>61</v>
      </c>
      <c r="P3872" s="1" t="s">
        <v>242</v>
      </c>
      <c r="Q3872" s="2">
        <v>4</v>
      </c>
      <c r="R3872" s="3" t="s">
        <v>3</v>
      </c>
      <c r="S3872" s="4">
        <v>43746</v>
      </c>
      <c r="T3872" s="5">
        <v>106.14</v>
      </c>
      <c r="U3872" s="4">
        <v>43747</v>
      </c>
      <c r="V3872" s="19" t="str">
        <f>IFERROR(VLOOKUP(C3872,TABLAS!A:C,3,0),"")</f>
        <v>Cueva Borgoño, Juan Carlos</v>
      </c>
      <c r="W3872" s="19" t="str">
        <f>IFERROR(VLOOKUP(G3872,TABLAS!E:F,2,0)," ")</f>
        <v>CONTADO</v>
      </c>
      <c r="X3872" s="19" t="str">
        <f t="shared" si="180"/>
        <v>10059035 - Varas Perez, Santos Rosa</v>
      </c>
      <c r="Y3872" s="19" t="str">
        <f>IFERROR(VLOOKUP(O3872,TABLAS!O:P,2,0)," ")</f>
        <v>Pedido</v>
      </c>
      <c r="Z3872" s="58">
        <f>IFERROR(IF(R3872&lt;&gt;"CA",(Q3872/VLOOKUP(INT(I3872),TABLAS!R:W,4,0)),Q3872),"0")</f>
        <v>4</v>
      </c>
      <c r="AA3872" s="19" t="s">
        <v>3</v>
      </c>
      <c r="AB3872">
        <f t="shared" si="182"/>
        <v>0</v>
      </c>
    </row>
    <row r="3873" spans="1:28" x14ac:dyDescent="0.25">
      <c r="A3873" s="71">
        <f t="shared" si="181"/>
        <v>10059035</v>
      </c>
      <c r="B3873" s="1" t="s">
        <v>206</v>
      </c>
      <c r="C3873" s="1" t="s">
        <v>26</v>
      </c>
      <c r="D3873" s="1" t="s">
        <v>5580</v>
      </c>
      <c r="E3873" s="1" t="s">
        <v>5581</v>
      </c>
      <c r="F3873" s="1" t="s">
        <v>5582</v>
      </c>
      <c r="G3873" s="1" t="s">
        <v>4</v>
      </c>
      <c r="H3873" s="1" t="s">
        <v>153</v>
      </c>
      <c r="I3873" s="1" t="s">
        <v>151</v>
      </c>
      <c r="J3873" s="1" t="s">
        <v>152</v>
      </c>
      <c r="K3873" s="1" t="s">
        <v>103</v>
      </c>
      <c r="L3873" s="1" t="s">
        <v>2</v>
      </c>
      <c r="M3873" s="1" t="s">
        <v>3</v>
      </c>
      <c r="N3873" s="1" t="s">
        <v>5583</v>
      </c>
      <c r="O3873" s="1" t="s">
        <v>59</v>
      </c>
      <c r="P3873" s="1" t="s">
        <v>242</v>
      </c>
      <c r="Q3873" s="2">
        <v>1</v>
      </c>
      <c r="R3873" s="3" t="s">
        <v>3</v>
      </c>
      <c r="S3873" s="4">
        <v>43746</v>
      </c>
      <c r="T3873" s="5">
        <v>13.86</v>
      </c>
      <c r="U3873" s="4">
        <v>43747</v>
      </c>
      <c r="V3873" s="19" t="str">
        <f>IFERROR(VLOOKUP(C3873,TABLAS!A:C,3,0),"")</f>
        <v>Cueva Borgoño, Juan Carlos</v>
      </c>
      <c r="W3873" s="19" t="str">
        <f>IFERROR(VLOOKUP(G3873,TABLAS!E:F,2,0)," ")</f>
        <v>CONTADO</v>
      </c>
      <c r="X3873" s="19" t="str">
        <f t="shared" si="180"/>
        <v>10059035 - Varas Perez, Santos Rosa</v>
      </c>
      <c r="Y3873" s="19" t="str">
        <f>IFERROR(VLOOKUP(O3873,TABLAS!O:P,2,0)," ")</f>
        <v>Pedido</v>
      </c>
      <c r="Z3873" s="58">
        <f>IFERROR(IF(R3873&lt;&gt;"CA",(Q3873/VLOOKUP(INT(I3873),TABLAS!R:W,4,0)),Q3873),"0")</f>
        <v>1</v>
      </c>
      <c r="AA3873" s="19" t="s">
        <v>3</v>
      </c>
      <c r="AB3873">
        <f t="shared" si="182"/>
        <v>0</v>
      </c>
    </row>
    <row r="3874" spans="1:28" x14ac:dyDescent="0.25">
      <c r="A3874" s="71">
        <f t="shared" si="181"/>
        <v>10059035</v>
      </c>
      <c r="B3874" s="1" t="s">
        <v>206</v>
      </c>
      <c r="C3874" s="1" t="s">
        <v>26</v>
      </c>
      <c r="D3874" s="1" t="s">
        <v>5580</v>
      </c>
      <c r="E3874" s="1" t="s">
        <v>5581</v>
      </c>
      <c r="F3874" s="1" t="s">
        <v>5582</v>
      </c>
      <c r="G3874" s="1" t="s">
        <v>4</v>
      </c>
      <c r="H3874" s="1" t="s">
        <v>153</v>
      </c>
      <c r="I3874" s="1" t="s">
        <v>210</v>
      </c>
      <c r="J3874" s="1" t="s">
        <v>211</v>
      </c>
      <c r="K3874" s="1" t="s">
        <v>103</v>
      </c>
      <c r="L3874" s="1" t="s">
        <v>2</v>
      </c>
      <c r="M3874" s="1" t="s">
        <v>3</v>
      </c>
      <c r="N3874" s="1" t="s">
        <v>5583</v>
      </c>
      <c r="O3874" s="1" t="s">
        <v>61</v>
      </c>
      <c r="P3874" s="1" t="s">
        <v>242</v>
      </c>
      <c r="Q3874" s="2">
        <v>1</v>
      </c>
      <c r="R3874" s="3" t="s">
        <v>3</v>
      </c>
      <c r="S3874" s="4">
        <v>43746</v>
      </c>
      <c r="T3874" s="5">
        <v>26.39</v>
      </c>
      <c r="U3874" s="4">
        <v>43747</v>
      </c>
      <c r="V3874" s="19" t="str">
        <f>IFERROR(VLOOKUP(C3874,TABLAS!A:C,3,0),"")</f>
        <v>Cueva Borgoño, Juan Carlos</v>
      </c>
      <c r="W3874" s="19" t="str">
        <f>IFERROR(VLOOKUP(G3874,TABLAS!E:F,2,0)," ")</f>
        <v>CONTADO</v>
      </c>
      <c r="X3874" s="19" t="str">
        <f t="shared" si="180"/>
        <v>10059035 - Varas Perez, Santos Rosa</v>
      </c>
      <c r="Y3874" s="19" t="str">
        <f>IFERROR(VLOOKUP(O3874,TABLAS!O:P,2,0)," ")</f>
        <v>Pedido</v>
      </c>
      <c r="Z3874" s="58">
        <f>IFERROR(IF(R3874&lt;&gt;"CA",(Q3874/VLOOKUP(INT(I3874),TABLAS!R:W,4,0)),Q3874),"0")</f>
        <v>1</v>
      </c>
      <c r="AA3874" s="19" t="s">
        <v>3</v>
      </c>
      <c r="AB3874">
        <f t="shared" si="182"/>
        <v>0</v>
      </c>
    </row>
    <row r="3875" spans="1:28" x14ac:dyDescent="0.25">
      <c r="A3875" s="71">
        <f t="shared" si="181"/>
        <v>10059035</v>
      </c>
      <c r="B3875" s="1" t="s">
        <v>206</v>
      </c>
      <c r="C3875" s="1" t="s">
        <v>26</v>
      </c>
      <c r="D3875" s="1" t="s">
        <v>5580</v>
      </c>
      <c r="E3875" s="1" t="s">
        <v>5581</v>
      </c>
      <c r="F3875" s="1" t="s">
        <v>5582</v>
      </c>
      <c r="G3875" s="1" t="s">
        <v>4</v>
      </c>
      <c r="H3875" s="1" t="s">
        <v>153</v>
      </c>
      <c r="I3875" s="1" t="s">
        <v>151</v>
      </c>
      <c r="J3875" s="1" t="s">
        <v>152</v>
      </c>
      <c r="K3875" s="1" t="s">
        <v>103</v>
      </c>
      <c r="L3875" s="1" t="s">
        <v>2</v>
      </c>
      <c r="M3875" s="1" t="s">
        <v>3</v>
      </c>
      <c r="N3875" s="1" t="s">
        <v>5583</v>
      </c>
      <c r="O3875" s="1" t="s">
        <v>65</v>
      </c>
      <c r="P3875" s="1" t="s">
        <v>242</v>
      </c>
      <c r="Q3875" s="2">
        <v>1</v>
      </c>
      <c r="R3875" s="3" t="s">
        <v>2</v>
      </c>
      <c r="S3875" s="4">
        <v>43746</v>
      </c>
      <c r="T3875" s="5">
        <v>0</v>
      </c>
      <c r="U3875" s="4">
        <v>43747</v>
      </c>
      <c r="V3875" s="19" t="str">
        <f>IFERROR(VLOOKUP(C3875,TABLAS!A:C,3,0),"")</f>
        <v>Cueva Borgoño, Juan Carlos</v>
      </c>
      <c r="W3875" s="19" t="str">
        <f>IFERROR(VLOOKUP(G3875,TABLAS!E:F,2,0)," ")</f>
        <v>CONTADO</v>
      </c>
      <c r="X3875" s="19" t="str">
        <f t="shared" si="180"/>
        <v>10059035 - Varas Perez, Santos Rosa</v>
      </c>
      <c r="Y3875" s="19" t="str">
        <f>IFERROR(VLOOKUP(O3875,TABLAS!O:P,2,0)," ")</f>
        <v>Bonificación</v>
      </c>
      <c r="Z3875" s="58">
        <f>IFERROR(IF(R3875&lt;&gt;"CA",(Q3875/VLOOKUP(INT(I3875),TABLAS!R:W,4,0)),Q3875),"0")</f>
        <v>6.6666666666666666E-2</v>
      </c>
      <c r="AA3875" s="19" t="s">
        <v>3</v>
      </c>
      <c r="AB3875">
        <f t="shared" si="182"/>
        <v>0</v>
      </c>
    </row>
    <row r="3876" spans="1:28" x14ac:dyDescent="0.25">
      <c r="A3876" s="71">
        <f t="shared" si="181"/>
        <v>12505766</v>
      </c>
      <c r="B3876" s="1" t="s">
        <v>206</v>
      </c>
      <c r="C3876" s="1" t="s">
        <v>15</v>
      </c>
      <c r="D3876" s="1" t="s">
        <v>5584</v>
      </c>
      <c r="E3876" s="1" t="s">
        <v>5585</v>
      </c>
      <c r="F3876" s="1" t="s">
        <v>5586</v>
      </c>
      <c r="G3876" s="1" t="s">
        <v>4</v>
      </c>
      <c r="H3876" s="1" t="s">
        <v>153</v>
      </c>
      <c r="I3876" s="1" t="s">
        <v>100</v>
      </c>
      <c r="J3876" s="1" t="s">
        <v>101</v>
      </c>
      <c r="K3876" s="1" t="s">
        <v>103</v>
      </c>
      <c r="L3876" s="1" t="s">
        <v>2</v>
      </c>
      <c r="M3876" s="1" t="s">
        <v>3</v>
      </c>
      <c r="N3876" s="1" t="s">
        <v>5587</v>
      </c>
      <c r="O3876" s="1" t="s">
        <v>61</v>
      </c>
      <c r="P3876" s="1" t="s">
        <v>239</v>
      </c>
      <c r="Q3876" s="2">
        <v>10</v>
      </c>
      <c r="R3876" s="3" t="s">
        <v>3</v>
      </c>
      <c r="S3876" s="4">
        <v>43746</v>
      </c>
      <c r="T3876" s="5">
        <v>265.33999999999997</v>
      </c>
      <c r="U3876" s="4">
        <v>43747</v>
      </c>
      <c r="V3876" s="19" t="str">
        <f>IFERROR(VLOOKUP(C3876,TABLAS!A:C,3,0),"")</f>
        <v>Cueva Borgoño, Juan Carlos</v>
      </c>
      <c r="W3876" s="19" t="str">
        <f>IFERROR(VLOOKUP(G3876,TABLAS!E:F,2,0)," ")</f>
        <v>CONTADO</v>
      </c>
      <c r="X3876" s="19" t="str">
        <f t="shared" si="180"/>
        <v>12505766 - Varela Silva, Alberto Lucio</v>
      </c>
      <c r="Y3876" s="19" t="str">
        <f>IFERROR(VLOOKUP(O3876,TABLAS!O:P,2,0)," ")</f>
        <v>Pedido</v>
      </c>
      <c r="Z3876" s="58">
        <f>IFERROR(IF(R3876&lt;&gt;"CA",(Q3876/VLOOKUP(INT(I3876),TABLAS!R:W,4,0)),Q3876),"0")</f>
        <v>10</v>
      </c>
      <c r="AA3876" s="19" t="s">
        <v>3</v>
      </c>
      <c r="AB3876">
        <f t="shared" si="182"/>
        <v>0</v>
      </c>
    </row>
    <row r="3877" spans="1:28" x14ac:dyDescent="0.25">
      <c r="A3877" s="71">
        <f t="shared" si="181"/>
        <v>12505766</v>
      </c>
      <c r="B3877" s="1" t="s">
        <v>206</v>
      </c>
      <c r="C3877" s="1" t="s">
        <v>15</v>
      </c>
      <c r="D3877" s="1" t="s">
        <v>5584</v>
      </c>
      <c r="E3877" s="1" t="s">
        <v>5585</v>
      </c>
      <c r="F3877" s="1" t="s">
        <v>5586</v>
      </c>
      <c r="G3877" s="1" t="s">
        <v>4</v>
      </c>
      <c r="H3877" s="1" t="s">
        <v>153</v>
      </c>
      <c r="I3877" s="1" t="s">
        <v>210</v>
      </c>
      <c r="J3877" s="1" t="s">
        <v>211</v>
      </c>
      <c r="K3877" s="1" t="s">
        <v>103</v>
      </c>
      <c r="L3877" s="1" t="s">
        <v>2</v>
      </c>
      <c r="M3877" s="1" t="s">
        <v>3</v>
      </c>
      <c r="N3877" s="1" t="s">
        <v>5587</v>
      </c>
      <c r="O3877" s="1" t="s">
        <v>61</v>
      </c>
      <c r="P3877" s="1" t="s">
        <v>239</v>
      </c>
      <c r="Q3877" s="2">
        <v>2</v>
      </c>
      <c r="R3877" s="3" t="s">
        <v>3</v>
      </c>
      <c r="S3877" s="4">
        <v>43746</v>
      </c>
      <c r="T3877" s="5">
        <v>52.78</v>
      </c>
      <c r="U3877" s="4">
        <v>43747</v>
      </c>
      <c r="V3877" s="19" t="str">
        <f>IFERROR(VLOOKUP(C3877,TABLAS!A:C,3,0),"")</f>
        <v>Cueva Borgoño, Juan Carlos</v>
      </c>
      <c r="W3877" s="19" t="str">
        <f>IFERROR(VLOOKUP(G3877,TABLAS!E:F,2,0)," ")</f>
        <v>CONTADO</v>
      </c>
      <c r="X3877" s="19" t="str">
        <f t="shared" si="180"/>
        <v>12505766 - Varela Silva, Alberto Lucio</v>
      </c>
      <c r="Y3877" s="19" t="str">
        <f>IFERROR(VLOOKUP(O3877,TABLAS!O:P,2,0)," ")</f>
        <v>Pedido</v>
      </c>
      <c r="Z3877" s="58">
        <f>IFERROR(IF(R3877&lt;&gt;"CA",(Q3877/VLOOKUP(INT(I3877),TABLAS!R:W,4,0)),Q3877),"0")</f>
        <v>2</v>
      </c>
      <c r="AA3877" s="19" t="s">
        <v>3</v>
      </c>
      <c r="AB3877">
        <f t="shared" si="182"/>
        <v>0</v>
      </c>
    </row>
    <row r="3878" spans="1:28" x14ac:dyDescent="0.25">
      <c r="A3878" s="71">
        <f t="shared" si="181"/>
        <v>10054041</v>
      </c>
      <c r="B3878" s="1" t="s">
        <v>206</v>
      </c>
      <c r="C3878" s="1" t="s">
        <v>31</v>
      </c>
      <c r="D3878" s="1" t="s">
        <v>5588</v>
      </c>
      <c r="E3878" s="1" t="s">
        <v>5589</v>
      </c>
      <c r="F3878" s="1" t="s">
        <v>5590</v>
      </c>
      <c r="G3878" s="1" t="s">
        <v>4</v>
      </c>
      <c r="H3878" s="1" t="s">
        <v>153</v>
      </c>
      <c r="I3878" s="1" t="s">
        <v>100</v>
      </c>
      <c r="J3878" s="1" t="s">
        <v>101</v>
      </c>
      <c r="K3878" s="1" t="s">
        <v>103</v>
      </c>
      <c r="L3878" s="1" t="s">
        <v>2</v>
      </c>
      <c r="M3878" s="1" t="s">
        <v>3</v>
      </c>
      <c r="N3878" s="1" t="s">
        <v>914</v>
      </c>
      <c r="O3878" s="1" t="s">
        <v>61</v>
      </c>
      <c r="P3878" s="1" t="s">
        <v>231</v>
      </c>
      <c r="Q3878" s="2">
        <v>4</v>
      </c>
      <c r="R3878" s="3" t="s">
        <v>3</v>
      </c>
      <c r="S3878" s="4">
        <v>43746</v>
      </c>
      <c r="T3878" s="5">
        <v>106.14</v>
      </c>
      <c r="U3878" s="4">
        <v>43747</v>
      </c>
      <c r="V3878" s="19" t="str">
        <f>IFERROR(VLOOKUP(C3878,TABLAS!A:C,3,0),"")</f>
        <v>Cueva Borgoño, Juan Carlos</v>
      </c>
      <c r="W3878" s="19" t="str">
        <f>IFERROR(VLOOKUP(G3878,TABLAS!E:F,2,0)," ")</f>
        <v>CONTADO</v>
      </c>
      <c r="X3878" s="19" t="str">
        <f t="shared" si="180"/>
        <v>10054041 - Vargas De Cabrera, Teresa</v>
      </c>
      <c r="Y3878" s="19" t="str">
        <f>IFERROR(VLOOKUP(O3878,TABLAS!O:P,2,0)," ")</f>
        <v>Pedido</v>
      </c>
      <c r="Z3878" s="58">
        <f>IFERROR(IF(R3878&lt;&gt;"CA",(Q3878/VLOOKUP(INT(I3878),TABLAS!R:W,4,0)),Q3878),"0")</f>
        <v>4</v>
      </c>
      <c r="AA3878" s="19" t="s">
        <v>3</v>
      </c>
      <c r="AB3878">
        <f t="shared" si="182"/>
        <v>0</v>
      </c>
    </row>
    <row r="3879" spans="1:28" x14ac:dyDescent="0.25">
      <c r="A3879" s="71">
        <f t="shared" si="181"/>
        <v>10054041</v>
      </c>
      <c r="B3879" s="1" t="s">
        <v>206</v>
      </c>
      <c r="C3879" s="1" t="s">
        <v>31</v>
      </c>
      <c r="D3879" s="1" t="s">
        <v>5588</v>
      </c>
      <c r="E3879" s="1" t="s">
        <v>5589</v>
      </c>
      <c r="F3879" s="1" t="s">
        <v>5590</v>
      </c>
      <c r="G3879" s="1" t="s">
        <v>4</v>
      </c>
      <c r="H3879" s="1" t="s">
        <v>153</v>
      </c>
      <c r="I3879" s="1" t="s">
        <v>213</v>
      </c>
      <c r="J3879" s="1" t="s">
        <v>214</v>
      </c>
      <c r="K3879" s="1" t="s">
        <v>103</v>
      </c>
      <c r="L3879" s="1" t="s">
        <v>2</v>
      </c>
      <c r="M3879" s="1" t="s">
        <v>3</v>
      </c>
      <c r="N3879" s="1" t="s">
        <v>914</v>
      </c>
      <c r="O3879" s="1" t="s">
        <v>61</v>
      </c>
      <c r="P3879" s="1" t="s">
        <v>231</v>
      </c>
      <c r="Q3879" s="2">
        <v>1</v>
      </c>
      <c r="R3879" s="3" t="s">
        <v>3</v>
      </c>
      <c r="S3879" s="4">
        <v>43746</v>
      </c>
      <c r="T3879" s="5">
        <v>30.67</v>
      </c>
      <c r="U3879" s="4">
        <v>43747</v>
      </c>
      <c r="V3879" s="19" t="str">
        <f>IFERROR(VLOOKUP(C3879,TABLAS!A:C,3,0),"")</f>
        <v>Cueva Borgoño, Juan Carlos</v>
      </c>
      <c r="W3879" s="19" t="str">
        <f>IFERROR(VLOOKUP(G3879,TABLAS!E:F,2,0)," ")</f>
        <v>CONTADO</v>
      </c>
      <c r="X3879" s="19" t="str">
        <f t="shared" si="180"/>
        <v>10054041 - Vargas De Cabrera, Teresa</v>
      </c>
      <c r="Y3879" s="19" t="str">
        <f>IFERROR(VLOOKUP(O3879,TABLAS!O:P,2,0)," ")</f>
        <v>Pedido</v>
      </c>
      <c r="Z3879" s="58">
        <f>IFERROR(IF(R3879&lt;&gt;"CA",(Q3879/VLOOKUP(INT(I3879),TABLAS!R:W,4,0)),Q3879),"0")</f>
        <v>1</v>
      </c>
      <c r="AA3879" s="19" t="s">
        <v>3</v>
      </c>
      <c r="AB3879">
        <f t="shared" si="182"/>
        <v>0</v>
      </c>
    </row>
    <row r="3880" spans="1:28" x14ac:dyDescent="0.25">
      <c r="A3880" s="71">
        <f t="shared" si="181"/>
        <v>10054041</v>
      </c>
      <c r="B3880" s="1" t="s">
        <v>206</v>
      </c>
      <c r="C3880" s="1" t="s">
        <v>31</v>
      </c>
      <c r="D3880" s="1" t="s">
        <v>5588</v>
      </c>
      <c r="E3880" s="1" t="s">
        <v>5589</v>
      </c>
      <c r="F3880" s="1" t="s">
        <v>5590</v>
      </c>
      <c r="G3880" s="1" t="s">
        <v>4</v>
      </c>
      <c r="H3880" s="1" t="s">
        <v>153</v>
      </c>
      <c r="I3880" s="1" t="s">
        <v>157</v>
      </c>
      <c r="J3880" s="1" t="s">
        <v>158</v>
      </c>
      <c r="K3880" s="1" t="s">
        <v>103</v>
      </c>
      <c r="L3880" s="1" t="s">
        <v>2</v>
      </c>
      <c r="M3880" s="1" t="s">
        <v>3</v>
      </c>
      <c r="N3880" s="1" t="s">
        <v>914</v>
      </c>
      <c r="O3880" s="1" t="s">
        <v>61</v>
      </c>
      <c r="P3880" s="1" t="s">
        <v>231</v>
      </c>
      <c r="Q3880" s="2">
        <v>1</v>
      </c>
      <c r="R3880" s="3" t="s">
        <v>3</v>
      </c>
      <c r="S3880" s="4">
        <v>43746</v>
      </c>
      <c r="T3880" s="5">
        <v>30.96</v>
      </c>
      <c r="U3880" s="4">
        <v>43747</v>
      </c>
      <c r="V3880" s="19" t="str">
        <f>IFERROR(VLOOKUP(C3880,TABLAS!A:C,3,0),"")</f>
        <v>Cueva Borgoño, Juan Carlos</v>
      </c>
      <c r="W3880" s="19" t="str">
        <f>IFERROR(VLOOKUP(G3880,TABLAS!E:F,2,0)," ")</f>
        <v>CONTADO</v>
      </c>
      <c r="X3880" s="19" t="str">
        <f t="shared" si="180"/>
        <v>10054041 - Vargas De Cabrera, Teresa</v>
      </c>
      <c r="Y3880" s="19" t="str">
        <f>IFERROR(VLOOKUP(O3880,TABLAS!O:P,2,0)," ")</f>
        <v>Pedido</v>
      </c>
      <c r="Z3880" s="58">
        <f>IFERROR(IF(R3880&lt;&gt;"CA",(Q3880/VLOOKUP(INT(I3880),TABLAS!R:W,4,0)),Q3880),"0")</f>
        <v>1</v>
      </c>
      <c r="AA3880" s="19" t="s">
        <v>3</v>
      </c>
      <c r="AB3880">
        <f t="shared" si="182"/>
        <v>0</v>
      </c>
    </row>
    <row r="3881" spans="1:28" x14ac:dyDescent="0.25">
      <c r="A3881" s="71">
        <f t="shared" si="181"/>
        <v>10991348</v>
      </c>
      <c r="B3881" s="1" t="s">
        <v>206</v>
      </c>
      <c r="C3881" s="1" t="s">
        <v>31</v>
      </c>
      <c r="D3881" s="1" t="s">
        <v>5591</v>
      </c>
      <c r="E3881" s="1" t="s">
        <v>5592</v>
      </c>
      <c r="F3881" s="1" t="s">
        <v>5593</v>
      </c>
      <c r="G3881" s="1" t="s">
        <v>4</v>
      </c>
      <c r="H3881" s="1" t="s">
        <v>153</v>
      </c>
      <c r="I3881" s="1" t="s">
        <v>157</v>
      </c>
      <c r="J3881" s="1" t="s">
        <v>158</v>
      </c>
      <c r="K3881" s="1" t="s">
        <v>103</v>
      </c>
      <c r="L3881" s="1" t="s">
        <v>2</v>
      </c>
      <c r="M3881" s="1" t="s">
        <v>3</v>
      </c>
      <c r="N3881" s="1" t="s">
        <v>5594</v>
      </c>
      <c r="O3881" s="1" t="s">
        <v>61</v>
      </c>
      <c r="P3881" s="1" t="s">
        <v>231</v>
      </c>
      <c r="Q3881" s="2">
        <v>3</v>
      </c>
      <c r="R3881" s="3" t="s">
        <v>3</v>
      </c>
      <c r="S3881" s="4">
        <v>43746</v>
      </c>
      <c r="T3881" s="5">
        <v>93.77</v>
      </c>
      <c r="U3881" s="4">
        <v>43747</v>
      </c>
      <c r="V3881" s="19" t="str">
        <f>IFERROR(VLOOKUP(C3881,TABLAS!A:C,3,0),"")</f>
        <v>Cueva Borgoño, Juan Carlos</v>
      </c>
      <c r="W3881" s="19" t="str">
        <f>IFERROR(VLOOKUP(G3881,TABLAS!E:F,2,0)," ")</f>
        <v>CONTADO</v>
      </c>
      <c r="X3881" s="19" t="str">
        <f t="shared" si="180"/>
        <v>10991348 - Vargas De Mostacero, Fredesvinda</v>
      </c>
      <c r="Y3881" s="19" t="str">
        <f>IFERROR(VLOOKUP(O3881,TABLAS!O:P,2,0)," ")</f>
        <v>Pedido</v>
      </c>
      <c r="Z3881" s="58">
        <f>IFERROR(IF(R3881&lt;&gt;"CA",(Q3881/VLOOKUP(INT(I3881),TABLAS!R:W,4,0)),Q3881),"0")</f>
        <v>3</v>
      </c>
      <c r="AA3881" s="19" t="s">
        <v>3</v>
      </c>
      <c r="AB3881">
        <f t="shared" si="182"/>
        <v>0</v>
      </c>
    </row>
    <row r="3882" spans="1:28" x14ac:dyDescent="0.25">
      <c r="A3882" s="71">
        <f t="shared" si="181"/>
        <v>12271709</v>
      </c>
      <c r="B3882" s="1" t="s">
        <v>206</v>
      </c>
      <c r="C3882" s="1" t="s">
        <v>12</v>
      </c>
      <c r="D3882" s="1" t="s">
        <v>5595</v>
      </c>
      <c r="E3882" s="1" t="s">
        <v>5596</v>
      </c>
      <c r="F3882" s="1" t="s">
        <v>5597</v>
      </c>
      <c r="G3882" s="1" t="s">
        <v>4</v>
      </c>
      <c r="H3882" s="1" t="s">
        <v>153</v>
      </c>
      <c r="I3882" s="1" t="s">
        <v>100</v>
      </c>
      <c r="J3882" s="1" t="s">
        <v>101</v>
      </c>
      <c r="K3882" s="1" t="s">
        <v>103</v>
      </c>
      <c r="L3882" s="1" t="s">
        <v>2</v>
      </c>
      <c r="M3882" s="1" t="s">
        <v>3</v>
      </c>
      <c r="N3882" s="1" t="s">
        <v>5598</v>
      </c>
      <c r="O3882" s="1" t="s">
        <v>61</v>
      </c>
      <c r="P3882" s="1" t="s">
        <v>230</v>
      </c>
      <c r="Q3882" s="2">
        <v>2</v>
      </c>
      <c r="R3882" s="3" t="s">
        <v>3</v>
      </c>
      <c r="S3882" s="4">
        <v>43746</v>
      </c>
      <c r="T3882" s="5">
        <v>53.66</v>
      </c>
      <c r="U3882" s="4">
        <v>43747</v>
      </c>
      <c r="V3882" s="19" t="str">
        <f>IFERROR(VLOOKUP(C3882,TABLAS!A:C,3,0),"")</f>
        <v>Cueva Borgoño, Juan Carlos</v>
      </c>
      <c r="W3882" s="19" t="str">
        <f>IFERROR(VLOOKUP(G3882,TABLAS!E:F,2,0)," ")</f>
        <v>CONTADO</v>
      </c>
      <c r="X3882" s="19" t="str">
        <f t="shared" si="180"/>
        <v>12271709 - Vargas Haro, Victor Jefferson</v>
      </c>
      <c r="Y3882" s="19" t="str">
        <f>IFERROR(VLOOKUP(O3882,TABLAS!O:P,2,0)," ")</f>
        <v>Pedido</v>
      </c>
      <c r="Z3882" s="58">
        <f>IFERROR(IF(R3882&lt;&gt;"CA",(Q3882/VLOOKUP(INT(I3882),TABLAS!R:W,4,0)),Q3882),"0")</f>
        <v>2</v>
      </c>
      <c r="AA3882" s="19" t="s">
        <v>3</v>
      </c>
      <c r="AB3882">
        <f t="shared" si="182"/>
        <v>0</v>
      </c>
    </row>
    <row r="3883" spans="1:28" x14ac:dyDescent="0.25">
      <c r="A3883" s="71">
        <f t="shared" si="181"/>
        <v>12271709</v>
      </c>
      <c r="B3883" s="1" t="s">
        <v>206</v>
      </c>
      <c r="C3883" s="1" t="s">
        <v>12</v>
      </c>
      <c r="D3883" s="1" t="s">
        <v>5595</v>
      </c>
      <c r="E3883" s="1" t="s">
        <v>5596</v>
      </c>
      <c r="F3883" s="1" t="s">
        <v>5597</v>
      </c>
      <c r="G3883" s="1" t="s">
        <v>4</v>
      </c>
      <c r="H3883" s="1" t="s">
        <v>153</v>
      </c>
      <c r="I3883" s="1" t="s">
        <v>157</v>
      </c>
      <c r="J3883" s="1" t="s">
        <v>158</v>
      </c>
      <c r="K3883" s="1" t="s">
        <v>103</v>
      </c>
      <c r="L3883" s="1" t="s">
        <v>2</v>
      </c>
      <c r="M3883" s="1" t="s">
        <v>3</v>
      </c>
      <c r="N3883" s="1" t="s">
        <v>5598</v>
      </c>
      <c r="O3883" s="1" t="s">
        <v>61</v>
      </c>
      <c r="P3883" s="1" t="s">
        <v>230</v>
      </c>
      <c r="Q3883" s="2">
        <v>2</v>
      </c>
      <c r="R3883" s="3" t="s">
        <v>3</v>
      </c>
      <c r="S3883" s="4">
        <v>43746</v>
      </c>
      <c r="T3883" s="5">
        <v>62.51</v>
      </c>
      <c r="U3883" s="4">
        <v>43747</v>
      </c>
      <c r="V3883" s="19" t="str">
        <f>IFERROR(VLOOKUP(C3883,TABLAS!A:C,3,0),"")</f>
        <v>Cueva Borgoño, Juan Carlos</v>
      </c>
      <c r="W3883" s="19" t="str">
        <f>IFERROR(VLOOKUP(G3883,TABLAS!E:F,2,0)," ")</f>
        <v>CONTADO</v>
      </c>
      <c r="X3883" s="19" t="str">
        <f t="shared" si="180"/>
        <v>12271709 - Vargas Haro, Victor Jefferson</v>
      </c>
      <c r="Y3883" s="19" t="str">
        <f>IFERROR(VLOOKUP(O3883,TABLAS!O:P,2,0)," ")</f>
        <v>Pedido</v>
      </c>
      <c r="Z3883" s="58">
        <f>IFERROR(IF(R3883&lt;&gt;"CA",(Q3883/VLOOKUP(INT(I3883),TABLAS!R:W,4,0)),Q3883),"0")</f>
        <v>2</v>
      </c>
      <c r="AA3883" s="19" t="s">
        <v>3</v>
      </c>
      <c r="AB3883">
        <f t="shared" si="182"/>
        <v>0</v>
      </c>
    </row>
    <row r="3884" spans="1:28" x14ac:dyDescent="0.25">
      <c r="A3884" s="71">
        <f t="shared" si="181"/>
        <v>11709449</v>
      </c>
      <c r="B3884" s="1" t="s">
        <v>206</v>
      </c>
      <c r="C3884" s="1" t="s">
        <v>241</v>
      </c>
      <c r="D3884" s="1" t="s">
        <v>5599</v>
      </c>
      <c r="E3884" s="1" t="s">
        <v>5600</v>
      </c>
      <c r="F3884" s="1" t="s">
        <v>5601</v>
      </c>
      <c r="G3884" s="1" t="s">
        <v>4</v>
      </c>
      <c r="H3884" s="1" t="s">
        <v>153</v>
      </c>
      <c r="I3884" s="1" t="s">
        <v>157</v>
      </c>
      <c r="J3884" s="1" t="s">
        <v>158</v>
      </c>
      <c r="K3884" s="1" t="s">
        <v>103</v>
      </c>
      <c r="L3884" s="1" t="s">
        <v>2</v>
      </c>
      <c r="M3884" s="1" t="s">
        <v>3</v>
      </c>
      <c r="N3884" s="1" t="s">
        <v>412</v>
      </c>
      <c r="O3884" s="1" t="s">
        <v>61</v>
      </c>
      <c r="P3884" s="1" t="s">
        <v>1943</v>
      </c>
      <c r="Q3884" s="2">
        <v>6</v>
      </c>
      <c r="R3884" s="3" t="s">
        <v>3</v>
      </c>
      <c r="S3884" s="4">
        <v>43746</v>
      </c>
      <c r="T3884" s="5">
        <v>187.54</v>
      </c>
      <c r="U3884" s="4">
        <v>43747</v>
      </c>
      <c r="V3884" s="19" t="str">
        <f>IFERROR(VLOOKUP(C3884,TABLAS!A:C,3,0),"")</f>
        <v>Cueva Borgoño, Juan Carlos</v>
      </c>
      <c r="W3884" s="19" t="str">
        <f>IFERROR(VLOOKUP(G3884,TABLAS!E:F,2,0)," ")</f>
        <v>CONTADO</v>
      </c>
      <c r="X3884" s="19" t="str">
        <f t="shared" si="180"/>
        <v>11709449 - Vargas Leal, Javier Eduardo</v>
      </c>
      <c r="Y3884" s="19" t="str">
        <f>IFERROR(VLOOKUP(O3884,TABLAS!O:P,2,0)," ")</f>
        <v>Pedido</v>
      </c>
      <c r="Z3884" s="58">
        <f>IFERROR(IF(R3884&lt;&gt;"CA",(Q3884/VLOOKUP(INT(I3884),TABLAS!R:W,4,0)),Q3884),"0")</f>
        <v>6</v>
      </c>
      <c r="AA3884" s="19" t="s">
        <v>3</v>
      </c>
      <c r="AB3884">
        <f t="shared" si="182"/>
        <v>0</v>
      </c>
    </row>
    <row r="3885" spans="1:28" x14ac:dyDescent="0.25">
      <c r="A3885" s="71">
        <f t="shared" si="181"/>
        <v>11504237</v>
      </c>
      <c r="B3885" s="1" t="s">
        <v>206</v>
      </c>
      <c r="C3885" s="1" t="s">
        <v>27</v>
      </c>
      <c r="D3885" s="1" t="s">
        <v>5602</v>
      </c>
      <c r="E3885" s="1" t="s">
        <v>5603</v>
      </c>
      <c r="F3885" s="1" t="s">
        <v>5604</v>
      </c>
      <c r="G3885" s="1" t="s">
        <v>4</v>
      </c>
      <c r="H3885" s="1" t="s">
        <v>153</v>
      </c>
      <c r="I3885" s="1" t="s">
        <v>100</v>
      </c>
      <c r="J3885" s="1" t="s">
        <v>101</v>
      </c>
      <c r="K3885" s="1" t="s">
        <v>103</v>
      </c>
      <c r="L3885" s="1" t="s">
        <v>2</v>
      </c>
      <c r="M3885" s="1" t="s">
        <v>3</v>
      </c>
      <c r="N3885" s="1" t="s">
        <v>5605</v>
      </c>
      <c r="O3885" s="1" t="s">
        <v>61</v>
      </c>
      <c r="P3885" s="1" t="s">
        <v>221</v>
      </c>
      <c r="Q3885" s="2">
        <v>10</v>
      </c>
      <c r="R3885" s="3" t="s">
        <v>3</v>
      </c>
      <c r="S3885" s="4">
        <v>43746</v>
      </c>
      <c r="T3885" s="5">
        <v>265.33999999999997</v>
      </c>
      <c r="U3885" s="4">
        <v>43747</v>
      </c>
      <c r="V3885" s="19" t="str">
        <f>IFERROR(VLOOKUP(C3885,TABLAS!A:C,3,0),"")</f>
        <v>Cueva Borgoño, Juan Carlos</v>
      </c>
      <c r="W3885" s="19" t="str">
        <f>IFERROR(VLOOKUP(G3885,TABLAS!E:F,2,0)," ")</f>
        <v>CONTADO</v>
      </c>
      <c r="X3885" s="19" t="str">
        <f t="shared" si="180"/>
        <v>11504237 - Vargas Leon, Elisa Marina</v>
      </c>
      <c r="Y3885" s="19" t="str">
        <f>IFERROR(VLOOKUP(O3885,TABLAS!O:P,2,0)," ")</f>
        <v>Pedido</v>
      </c>
      <c r="Z3885" s="58">
        <f>IFERROR(IF(R3885&lt;&gt;"CA",(Q3885/VLOOKUP(INT(I3885),TABLAS!R:W,4,0)),Q3885),"0")</f>
        <v>10</v>
      </c>
      <c r="AA3885" s="19" t="s">
        <v>3</v>
      </c>
      <c r="AB3885">
        <f t="shared" si="182"/>
        <v>0</v>
      </c>
    </row>
    <row r="3886" spans="1:28" x14ac:dyDescent="0.25">
      <c r="A3886" s="71">
        <f t="shared" si="181"/>
        <v>11504237</v>
      </c>
      <c r="B3886" s="1" t="s">
        <v>206</v>
      </c>
      <c r="C3886" s="1" t="s">
        <v>27</v>
      </c>
      <c r="D3886" s="1" t="s">
        <v>5602</v>
      </c>
      <c r="E3886" s="1" t="s">
        <v>5603</v>
      </c>
      <c r="F3886" s="1" t="s">
        <v>5604</v>
      </c>
      <c r="G3886" s="1" t="s">
        <v>4</v>
      </c>
      <c r="H3886" s="1" t="s">
        <v>153</v>
      </c>
      <c r="I3886" s="1" t="s">
        <v>208</v>
      </c>
      <c r="J3886" s="1" t="s">
        <v>209</v>
      </c>
      <c r="K3886" s="1" t="s">
        <v>103</v>
      </c>
      <c r="L3886" s="1" t="s">
        <v>2</v>
      </c>
      <c r="M3886" s="1" t="s">
        <v>3</v>
      </c>
      <c r="N3886" s="1" t="s">
        <v>5605</v>
      </c>
      <c r="O3886" s="1" t="s">
        <v>61</v>
      </c>
      <c r="P3886" s="1" t="s">
        <v>221</v>
      </c>
      <c r="Q3886" s="2">
        <v>1</v>
      </c>
      <c r="R3886" s="3" t="s">
        <v>3</v>
      </c>
      <c r="S3886" s="4">
        <v>43746</v>
      </c>
      <c r="T3886" s="5">
        <v>34.97</v>
      </c>
      <c r="U3886" s="4">
        <v>43747</v>
      </c>
      <c r="V3886" s="19" t="str">
        <f>IFERROR(VLOOKUP(C3886,TABLAS!A:C,3,0),"")</f>
        <v>Cueva Borgoño, Juan Carlos</v>
      </c>
      <c r="W3886" s="19" t="str">
        <f>IFERROR(VLOOKUP(G3886,TABLAS!E:F,2,0)," ")</f>
        <v>CONTADO</v>
      </c>
      <c r="X3886" s="19" t="str">
        <f t="shared" si="180"/>
        <v>11504237 - Vargas Leon, Elisa Marina</v>
      </c>
      <c r="Y3886" s="19" t="str">
        <f>IFERROR(VLOOKUP(O3886,TABLAS!O:P,2,0)," ")</f>
        <v>Pedido</v>
      </c>
      <c r="Z3886" s="58">
        <f>IFERROR(IF(R3886&lt;&gt;"CA",(Q3886/VLOOKUP(INT(I3886),TABLAS!R:W,4,0)),Q3886),"0")</f>
        <v>1</v>
      </c>
      <c r="AA3886" s="19" t="s">
        <v>3</v>
      </c>
      <c r="AB3886">
        <f t="shared" si="182"/>
        <v>0</v>
      </c>
    </row>
    <row r="3887" spans="1:28" x14ac:dyDescent="0.25">
      <c r="A3887" s="71">
        <f t="shared" si="181"/>
        <v>10064680</v>
      </c>
      <c r="B3887" s="1" t="s">
        <v>102</v>
      </c>
      <c r="C3887" s="1" t="s">
        <v>240</v>
      </c>
      <c r="D3887" s="1" t="s">
        <v>5606</v>
      </c>
      <c r="E3887" s="1" t="s">
        <v>5607</v>
      </c>
      <c r="F3887" s="1" t="s">
        <v>5608</v>
      </c>
      <c r="G3887" s="1" t="s">
        <v>4</v>
      </c>
      <c r="H3887" s="1" t="s">
        <v>153</v>
      </c>
      <c r="I3887" s="1" t="s">
        <v>100</v>
      </c>
      <c r="J3887" s="1" t="s">
        <v>101</v>
      </c>
      <c r="K3887" s="1" t="s">
        <v>103</v>
      </c>
      <c r="L3887" s="1" t="s">
        <v>2</v>
      </c>
      <c r="M3887" s="1" t="s">
        <v>3</v>
      </c>
      <c r="N3887" s="1" t="s">
        <v>5609</v>
      </c>
      <c r="O3887" s="1" t="s">
        <v>61</v>
      </c>
      <c r="P3887" s="1" t="s">
        <v>236</v>
      </c>
      <c r="Q3887" s="2">
        <v>3</v>
      </c>
      <c r="R3887" s="3" t="s">
        <v>3</v>
      </c>
      <c r="S3887" s="4">
        <v>43746</v>
      </c>
      <c r="T3887" s="5">
        <v>79.599999999999994</v>
      </c>
      <c r="U3887" s="4">
        <v>43747</v>
      </c>
      <c r="V3887" s="19" t="str">
        <f>IFERROR(VLOOKUP(C3887,TABLAS!A:C,3,0),"")</f>
        <v>Sanchez Casana, Alejandro Alfr</v>
      </c>
      <c r="W3887" s="19" t="str">
        <f>IFERROR(VLOOKUP(G3887,TABLAS!E:F,2,0)," ")</f>
        <v>CONTADO</v>
      </c>
      <c r="X3887" s="19" t="str">
        <f t="shared" si="180"/>
        <v>10064680 - Vargas Leon, Yrene Liduvina</v>
      </c>
      <c r="Y3887" s="19" t="str">
        <f>IFERROR(VLOOKUP(O3887,TABLAS!O:P,2,0)," ")</f>
        <v>Pedido</v>
      </c>
      <c r="Z3887" s="58">
        <f>IFERROR(IF(R3887&lt;&gt;"CA",(Q3887/VLOOKUP(INT(I3887),TABLAS!R:W,4,0)),Q3887),"0")</f>
        <v>3</v>
      </c>
      <c r="AA3887" s="19" t="s">
        <v>3</v>
      </c>
      <c r="AB3887">
        <f t="shared" si="182"/>
        <v>0</v>
      </c>
    </row>
    <row r="3888" spans="1:28" x14ac:dyDescent="0.25">
      <c r="A3888" s="71">
        <f t="shared" si="181"/>
        <v>10064680</v>
      </c>
      <c r="B3888" s="1" t="s">
        <v>102</v>
      </c>
      <c r="C3888" s="1" t="s">
        <v>240</v>
      </c>
      <c r="D3888" s="1" t="s">
        <v>5606</v>
      </c>
      <c r="E3888" s="1" t="s">
        <v>5607</v>
      </c>
      <c r="F3888" s="1" t="s">
        <v>5608</v>
      </c>
      <c r="G3888" s="1" t="s">
        <v>4</v>
      </c>
      <c r="H3888" s="1" t="s">
        <v>153</v>
      </c>
      <c r="I3888" s="1" t="s">
        <v>216</v>
      </c>
      <c r="J3888" s="1" t="s">
        <v>217</v>
      </c>
      <c r="K3888" s="1" t="s">
        <v>103</v>
      </c>
      <c r="L3888" s="1" t="s">
        <v>2</v>
      </c>
      <c r="M3888" s="1" t="s">
        <v>3</v>
      </c>
      <c r="N3888" s="1" t="s">
        <v>5609</v>
      </c>
      <c r="O3888" s="1" t="s">
        <v>61</v>
      </c>
      <c r="P3888" s="1" t="s">
        <v>236</v>
      </c>
      <c r="Q3888" s="2">
        <v>1</v>
      </c>
      <c r="R3888" s="3" t="s">
        <v>3</v>
      </c>
      <c r="S3888" s="4">
        <v>43746</v>
      </c>
      <c r="T3888" s="5">
        <v>34.97</v>
      </c>
      <c r="U3888" s="4">
        <v>43747</v>
      </c>
      <c r="V3888" s="19" t="str">
        <f>IFERROR(VLOOKUP(C3888,TABLAS!A:C,3,0),"")</f>
        <v>Sanchez Casana, Alejandro Alfr</v>
      </c>
      <c r="W3888" s="19" t="str">
        <f>IFERROR(VLOOKUP(G3888,TABLAS!E:F,2,0)," ")</f>
        <v>CONTADO</v>
      </c>
      <c r="X3888" s="19" t="str">
        <f t="shared" si="180"/>
        <v>10064680 - Vargas Leon, Yrene Liduvina</v>
      </c>
      <c r="Y3888" s="19" t="str">
        <f>IFERROR(VLOOKUP(O3888,TABLAS!O:P,2,0)," ")</f>
        <v>Pedido</v>
      </c>
      <c r="Z3888" s="58">
        <f>IFERROR(IF(R3888&lt;&gt;"CA",(Q3888/VLOOKUP(INT(I3888),TABLAS!R:W,4,0)),Q3888),"0")</f>
        <v>1</v>
      </c>
      <c r="AA3888" s="19" t="s">
        <v>3</v>
      </c>
      <c r="AB3888">
        <f t="shared" si="182"/>
        <v>0</v>
      </c>
    </row>
    <row r="3889" spans="1:28" x14ac:dyDescent="0.25">
      <c r="A3889" s="71">
        <f t="shared" si="181"/>
        <v>10064680</v>
      </c>
      <c r="B3889" s="1" t="s">
        <v>102</v>
      </c>
      <c r="C3889" s="1" t="s">
        <v>240</v>
      </c>
      <c r="D3889" s="1" t="s">
        <v>5606</v>
      </c>
      <c r="E3889" s="1" t="s">
        <v>5607</v>
      </c>
      <c r="F3889" s="1" t="s">
        <v>5608</v>
      </c>
      <c r="G3889" s="1" t="s">
        <v>4</v>
      </c>
      <c r="H3889" s="1" t="s">
        <v>153</v>
      </c>
      <c r="I3889" s="1" t="s">
        <v>157</v>
      </c>
      <c r="J3889" s="1" t="s">
        <v>158</v>
      </c>
      <c r="K3889" s="1" t="s">
        <v>103</v>
      </c>
      <c r="L3889" s="1" t="s">
        <v>2</v>
      </c>
      <c r="M3889" s="1" t="s">
        <v>3</v>
      </c>
      <c r="N3889" s="1" t="s">
        <v>5609</v>
      </c>
      <c r="O3889" s="1" t="s">
        <v>61</v>
      </c>
      <c r="P3889" s="1" t="s">
        <v>236</v>
      </c>
      <c r="Q3889" s="2">
        <v>2</v>
      </c>
      <c r="R3889" s="3" t="s">
        <v>3</v>
      </c>
      <c r="S3889" s="4">
        <v>43746</v>
      </c>
      <c r="T3889" s="5">
        <v>61.92</v>
      </c>
      <c r="U3889" s="4">
        <v>43747</v>
      </c>
      <c r="V3889" s="19" t="str">
        <f>IFERROR(VLOOKUP(C3889,TABLAS!A:C,3,0),"")</f>
        <v>Sanchez Casana, Alejandro Alfr</v>
      </c>
      <c r="W3889" s="19" t="str">
        <f>IFERROR(VLOOKUP(G3889,TABLAS!E:F,2,0)," ")</f>
        <v>CONTADO</v>
      </c>
      <c r="X3889" s="19" t="str">
        <f t="shared" si="180"/>
        <v>10064680 - Vargas Leon, Yrene Liduvina</v>
      </c>
      <c r="Y3889" s="19" t="str">
        <f>IFERROR(VLOOKUP(O3889,TABLAS!O:P,2,0)," ")</f>
        <v>Pedido</v>
      </c>
      <c r="Z3889" s="58">
        <f>IFERROR(IF(R3889&lt;&gt;"CA",(Q3889/VLOOKUP(INT(I3889),TABLAS!R:W,4,0)),Q3889),"0")</f>
        <v>2</v>
      </c>
      <c r="AA3889" s="19" t="s">
        <v>3</v>
      </c>
      <c r="AB3889">
        <f t="shared" si="182"/>
        <v>0</v>
      </c>
    </row>
    <row r="3890" spans="1:28" x14ac:dyDescent="0.25">
      <c r="A3890" s="71">
        <f t="shared" si="181"/>
        <v>10064680</v>
      </c>
      <c r="B3890" s="1" t="s">
        <v>102</v>
      </c>
      <c r="C3890" s="1" t="s">
        <v>240</v>
      </c>
      <c r="D3890" s="1" t="s">
        <v>5606</v>
      </c>
      <c r="E3890" s="1" t="s">
        <v>5607</v>
      </c>
      <c r="F3890" s="1" t="s">
        <v>5608</v>
      </c>
      <c r="G3890" s="1" t="s">
        <v>4</v>
      </c>
      <c r="H3890" s="1" t="s">
        <v>153</v>
      </c>
      <c r="I3890" s="1" t="s">
        <v>210</v>
      </c>
      <c r="J3890" s="1" t="s">
        <v>211</v>
      </c>
      <c r="K3890" s="1" t="s">
        <v>103</v>
      </c>
      <c r="L3890" s="1" t="s">
        <v>2</v>
      </c>
      <c r="M3890" s="1" t="s">
        <v>3</v>
      </c>
      <c r="N3890" s="1" t="s">
        <v>5609</v>
      </c>
      <c r="O3890" s="1" t="s">
        <v>61</v>
      </c>
      <c r="P3890" s="1" t="s">
        <v>236</v>
      </c>
      <c r="Q3890" s="2">
        <v>1</v>
      </c>
      <c r="R3890" s="3" t="s">
        <v>3</v>
      </c>
      <c r="S3890" s="4">
        <v>43746</v>
      </c>
      <c r="T3890" s="5">
        <v>26.39</v>
      </c>
      <c r="U3890" s="4">
        <v>43747</v>
      </c>
      <c r="V3890" s="19" t="str">
        <f>IFERROR(VLOOKUP(C3890,TABLAS!A:C,3,0),"")</f>
        <v>Sanchez Casana, Alejandro Alfr</v>
      </c>
      <c r="W3890" s="19" t="str">
        <f>IFERROR(VLOOKUP(G3890,TABLAS!E:F,2,0)," ")</f>
        <v>CONTADO</v>
      </c>
      <c r="X3890" s="19" t="str">
        <f t="shared" si="180"/>
        <v>10064680 - Vargas Leon, Yrene Liduvina</v>
      </c>
      <c r="Y3890" s="19" t="str">
        <f>IFERROR(VLOOKUP(O3890,TABLAS!O:P,2,0)," ")</f>
        <v>Pedido</v>
      </c>
      <c r="Z3890" s="58">
        <f>IFERROR(IF(R3890&lt;&gt;"CA",(Q3890/VLOOKUP(INT(I3890),TABLAS!R:W,4,0)),Q3890),"0")</f>
        <v>1</v>
      </c>
      <c r="AA3890" s="19" t="s">
        <v>3</v>
      </c>
      <c r="AB3890">
        <f t="shared" si="182"/>
        <v>0</v>
      </c>
    </row>
    <row r="3891" spans="1:28" x14ac:dyDescent="0.25">
      <c r="A3891" s="71">
        <f t="shared" si="181"/>
        <v>11453286</v>
      </c>
      <c r="B3891" s="1" t="s">
        <v>206</v>
      </c>
      <c r="C3891" s="1" t="s">
        <v>31</v>
      </c>
      <c r="D3891" s="1" t="s">
        <v>5610</v>
      </c>
      <c r="E3891" s="1" t="s">
        <v>5611</v>
      </c>
      <c r="F3891" s="1" t="s">
        <v>5612</v>
      </c>
      <c r="G3891" s="1" t="s">
        <v>4</v>
      </c>
      <c r="H3891" s="1" t="s">
        <v>153</v>
      </c>
      <c r="I3891" s="1" t="s">
        <v>100</v>
      </c>
      <c r="J3891" s="1" t="s">
        <v>101</v>
      </c>
      <c r="K3891" s="1" t="s">
        <v>103</v>
      </c>
      <c r="L3891" s="1" t="s">
        <v>2</v>
      </c>
      <c r="M3891" s="1" t="s">
        <v>3</v>
      </c>
      <c r="N3891" s="1" t="s">
        <v>5613</v>
      </c>
      <c r="O3891" s="1" t="s">
        <v>61</v>
      </c>
      <c r="P3891" s="1" t="s">
        <v>215</v>
      </c>
      <c r="Q3891" s="2">
        <v>60</v>
      </c>
      <c r="R3891" s="3" t="s">
        <v>3</v>
      </c>
      <c r="S3891" s="4">
        <v>43746</v>
      </c>
      <c r="T3891" s="5">
        <v>1592.04</v>
      </c>
      <c r="U3891" s="4">
        <v>43747</v>
      </c>
      <c r="V3891" s="19" t="str">
        <f>IFERROR(VLOOKUP(C3891,TABLAS!A:C,3,0),"")</f>
        <v>Cueva Borgoño, Juan Carlos</v>
      </c>
      <c r="W3891" s="19" t="str">
        <f>IFERROR(VLOOKUP(G3891,TABLAS!E:F,2,0)," ")</f>
        <v>CONTADO</v>
      </c>
      <c r="X3891" s="19" t="str">
        <f t="shared" si="180"/>
        <v>11453286 - Vargas Portales, Liliana Yaquilini</v>
      </c>
      <c r="Y3891" s="19" t="str">
        <f>IFERROR(VLOOKUP(O3891,TABLAS!O:P,2,0)," ")</f>
        <v>Pedido</v>
      </c>
      <c r="Z3891" s="58">
        <f>IFERROR(IF(R3891&lt;&gt;"CA",(Q3891/VLOOKUP(INT(I3891),TABLAS!R:W,4,0)),Q3891),"0")</f>
        <v>60</v>
      </c>
      <c r="AA3891" s="19" t="s">
        <v>3</v>
      </c>
      <c r="AB3891">
        <f t="shared" si="182"/>
        <v>0</v>
      </c>
    </row>
    <row r="3892" spans="1:28" x14ac:dyDescent="0.25">
      <c r="A3892" s="71">
        <f t="shared" si="181"/>
        <v>11453286</v>
      </c>
      <c r="B3892" s="1" t="s">
        <v>206</v>
      </c>
      <c r="C3892" s="1" t="s">
        <v>31</v>
      </c>
      <c r="D3892" s="1" t="s">
        <v>5610</v>
      </c>
      <c r="E3892" s="1" t="s">
        <v>5611</v>
      </c>
      <c r="F3892" s="1" t="s">
        <v>5612</v>
      </c>
      <c r="G3892" s="1" t="s">
        <v>4</v>
      </c>
      <c r="H3892" s="1" t="s">
        <v>153</v>
      </c>
      <c r="I3892" s="1" t="s">
        <v>157</v>
      </c>
      <c r="J3892" s="1" t="s">
        <v>158</v>
      </c>
      <c r="K3892" s="1" t="s">
        <v>103</v>
      </c>
      <c r="L3892" s="1" t="s">
        <v>2</v>
      </c>
      <c r="M3892" s="1" t="s">
        <v>3</v>
      </c>
      <c r="N3892" s="1" t="s">
        <v>5613</v>
      </c>
      <c r="O3892" s="1" t="s">
        <v>61</v>
      </c>
      <c r="P3892" s="1" t="s">
        <v>215</v>
      </c>
      <c r="Q3892" s="2">
        <v>2</v>
      </c>
      <c r="R3892" s="3" t="s">
        <v>3</v>
      </c>
      <c r="S3892" s="4">
        <v>43746</v>
      </c>
      <c r="T3892" s="5">
        <v>61.92</v>
      </c>
      <c r="U3892" s="4">
        <v>43747</v>
      </c>
      <c r="V3892" s="19" t="str">
        <f>IFERROR(VLOOKUP(C3892,TABLAS!A:C,3,0),"")</f>
        <v>Cueva Borgoño, Juan Carlos</v>
      </c>
      <c r="W3892" s="19" t="str">
        <f>IFERROR(VLOOKUP(G3892,TABLAS!E:F,2,0)," ")</f>
        <v>CONTADO</v>
      </c>
      <c r="X3892" s="19" t="str">
        <f t="shared" si="180"/>
        <v>11453286 - Vargas Portales, Liliana Yaquilini</v>
      </c>
      <c r="Y3892" s="19" t="str">
        <f>IFERROR(VLOOKUP(O3892,TABLAS!O:P,2,0)," ")</f>
        <v>Pedido</v>
      </c>
      <c r="Z3892" s="58">
        <f>IFERROR(IF(R3892&lt;&gt;"CA",(Q3892/VLOOKUP(INT(I3892),TABLAS!R:W,4,0)),Q3892),"0")</f>
        <v>2</v>
      </c>
      <c r="AA3892" s="19" t="s">
        <v>3</v>
      </c>
      <c r="AB3892">
        <f t="shared" si="182"/>
        <v>0</v>
      </c>
    </row>
    <row r="3893" spans="1:28" x14ac:dyDescent="0.25">
      <c r="A3893" s="71">
        <f t="shared" si="181"/>
        <v>11453286</v>
      </c>
      <c r="B3893" s="1" t="s">
        <v>206</v>
      </c>
      <c r="C3893" s="1" t="s">
        <v>31</v>
      </c>
      <c r="D3893" s="1" t="s">
        <v>5610</v>
      </c>
      <c r="E3893" s="1" t="s">
        <v>5611</v>
      </c>
      <c r="F3893" s="1" t="s">
        <v>5612</v>
      </c>
      <c r="G3893" s="1" t="s">
        <v>4</v>
      </c>
      <c r="H3893" s="1" t="s">
        <v>153</v>
      </c>
      <c r="I3893" s="1" t="s">
        <v>213</v>
      </c>
      <c r="J3893" s="1" t="s">
        <v>214</v>
      </c>
      <c r="K3893" s="1" t="s">
        <v>103</v>
      </c>
      <c r="L3893" s="1" t="s">
        <v>2</v>
      </c>
      <c r="M3893" s="1" t="s">
        <v>3</v>
      </c>
      <c r="N3893" s="1" t="s">
        <v>5613</v>
      </c>
      <c r="O3893" s="1" t="s">
        <v>61</v>
      </c>
      <c r="P3893" s="1" t="s">
        <v>215</v>
      </c>
      <c r="Q3893" s="2">
        <v>2</v>
      </c>
      <c r="R3893" s="3" t="s">
        <v>3</v>
      </c>
      <c r="S3893" s="4">
        <v>43746</v>
      </c>
      <c r="T3893" s="5">
        <v>61.34</v>
      </c>
      <c r="U3893" s="4">
        <v>43747</v>
      </c>
      <c r="V3893" s="19" t="str">
        <f>IFERROR(VLOOKUP(C3893,TABLAS!A:C,3,0),"")</f>
        <v>Cueva Borgoño, Juan Carlos</v>
      </c>
      <c r="W3893" s="19" t="str">
        <f>IFERROR(VLOOKUP(G3893,TABLAS!E:F,2,0)," ")</f>
        <v>CONTADO</v>
      </c>
      <c r="X3893" s="19" t="str">
        <f t="shared" si="180"/>
        <v>11453286 - Vargas Portales, Liliana Yaquilini</v>
      </c>
      <c r="Y3893" s="19" t="str">
        <f>IFERROR(VLOOKUP(O3893,TABLAS!O:P,2,0)," ")</f>
        <v>Pedido</v>
      </c>
      <c r="Z3893" s="58">
        <f>IFERROR(IF(R3893&lt;&gt;"CA",(Q3893/VLOOKUP(INT(I3893),TABLAS!R:W,4,0)),Q3893),"0")</f>
        <v>2</v>
      </c>
      <c r="AA3893" s="19" t="s">
        <v>3</v>
      </c>
      <c r="AB3893">
        <f t="shared" si="182"/>
        <v>0</v>
      </c>
    </row>
    <row r="3894" spans="1:28" x14ac:dyDescent="0.25">
      <c r="A3894" s="71">
        <f t="shared" si="181"/>
        <v>11453286</v>
      </c>
      <c r="B3894" s="1" t="s">
        <v>206</v>
      </c>
      <c r="C3894" s="1" t="s">
        <v>31</v>
      </c>
      <c r="D3894" s="1" t="s">
        <v>5610</v>
      </c>
      <c r="E3894" s="1" t="s">
        <v>5611</v>
      </c>
      <c r="F3894" s="1" t="s">
        <v>5612</v>
      </c>
      <c r="G3894" s="1" t="s">
        <v>4</v>
      </c>
      <c r="H3894" s="1" t="s">
        <v>153</v>
      </c>
      <c r="I3894" s="1" t="s">
        <v>1809</v>
      </c>
      <c r="J3894" s="1" t="s">
        <v>1810</v>
      </c>
      <c r="K3894" s="1" t="s">
        <v>222</v>
      </c>
      <c r="L3894" s="1" t="s">
        <v>2</v>
      </c>
      <c r="M3894" s="1" t="s">
        <v>2</v>
      </c>
      <c r="N3894" s="1" t="s">
        <v>5613</v>
      </c>
      <c r="O3894" s="1" t="s">
        <v>65</v>
      </c>
      <c r="P3894" s="1" t="s">
        <v>215</v>
      </c>
      <c r="Q3894" s="2">
        <v>6</v>
      </c>
      <c r="R3894" s="3" t="s">
        <v>2</v>
      </c>
      <c r="S3894" s="4">
        <v>43746</v>
      </c>
      <c r="T3894" s="5">
        <v>0</v>
      </c>
      <c r="U3894" s="4">
        <v>43747</v>
      </c>
      <c r="V3894" s="19" t="str">
        <f>IFERROR(VLOOKUP(C3894,TABLAS!A:C,3,0),"")</f>
        <v>Cueva Borgoño, Juan Carlos</v>
      </c>
      <c r="W3894" s="19" t="str">
        <f>IFERROR(VLOOKUP(G3894,TABLAS!E:F,2,0)," ")</f>
        <v>CONTADO</v>
      </c>
      <c r="X3894" s="19" t="str">
        <f t="shared" si="180"/>
        <v>11453286 - Vargas Portales, Liliana Yaquilini</v>
      </c>
      <c r="Y3894" s="19" t="str">
        <f>IFERROR(VLOOKUP(O3894,TABLAS!O:P,2,0)," ")</f>
        <v>Bonificación</v>
      </c>
      <c r="Z3894" s="58" t="str">
        <f>IFERROR(IF(R3894&lt;&gt;"CA",(Q3894/VLOOKUP(INT(I3894),TABLAS!R:W,4,0)),Q3894),"0")</f>
        <v>0</v>
      </c>
      <c r="AA3894" s="19" t="s">
        <v>3</v>
      </c>
      <c r="AB3894">
        <f t="shared" si="182"/>
        <v>0</v>
      </c>
    </row>
    <row r="3895" spans="1:28" x14ac:dyDescent="0.25">
      <c r="A3895" s="71">
        <f t="shared" si="181"/>
        <v>11715252</v>
      </c>
      <c r="B3895" s="1" t="s">
        <v>206</v>
      </c>
      <c r="C3895" s="1" t="s">
        <v>27</v>
      </c>
      <c r="D3895" s="1" t="s">
        <v>5614</v>
      </c>
      <c r="E3895" s="1" t="s">
        <v>5615</v>
      </c>
      <c r="F3895" s="1" t="s">
        <v>5616</v>
      </c>
      <c r="G3895" s="1" t="s">
        <v>4</v>
      </c>
      <c r="H3895" s="1" t="s">
        <v>153</v>
      </c>
      <c r="I3895" s="1" t="s">
        <v>100</v>
      </c>
      <c r="J3895" s="1" t="s">
        <v>101</v>
      </c>
      <c r="K3895" s="1" t="s">
        <v>103</v>
      </c>
      <c r="L3895" s="1" t="s">
        <v>2</v>
      </c>
      <c r="M3895" s="1" t="s">
        <v>3</v>
      </c>
      <c r="N3895" s="1" t="s">
        <v>5617</v>
      </c>
      <c r="O3895" s="1" t="s">
        <v>61</v>
      </c>
      <c r="P3895" s="1" t="s">
        <v>243</v>
      </c>
      <c r="Q3895" s="2">
        <v>2</v>
      </c>
      <c r="R3895" s="3" t="s">
        <v>3</v>
      </c>
      <c r="S3895" s="4">
        <v>43746</v>
      </c>
      <c r="T3895" s="5">
        <v>53.07</v>
      </c>
      <c r="U3895" s="4">
        <v>43747</v>
      </c>
      <c r="V3895" s="19" t="str">
        <f>IFERROR(VLOOKUP(C3895,TABLAS!A:C,3,0),"")</f>
        <v>Cueva Borgoño, Juan Carlos</v>
      </c>
      <c r="W3895" s="19" t="str">
        <f>IFERROR(VLOOKUP(G3895,TABLAS!E:F,2,0)," ")</f>
        <v>CONTADO</v>
      </c>
      <c r="X3895" s="19" t="str">
        <f t="shared" si="180"/>
        <v>11715252 - Vargas Quezada, Santiago Benigno</v>
      </c>
      <c r="Y3895" s="19" t="str">
        <f>IFERROR(VLOOKUP(O3895,TABLAS!O:P,2,0)," ")</f>
        <v>Pedido</v>
      </c>
      <c r="Z3895" s="58">
        <f>IFERROR(IF(R3895&lt;&gt;"CA",(Q3895/VLOOKUP(INT(I3895),TABLAS!R:W,4,0)),Q3895),"0")</f>
        <v>2</v>
      </c>
      <c r="AA3895" s="19" t="s">
        <v>3</v>
      </c>
      <c r="AB3895">
        <f t="shared" si="182"/>
        <v>0</v>
      </c>
    </row>
    <row r="3896" spans="1:28" x14ac:dyDescent="0.25">
      <c r="A3896" s="71">
        <f t="shared" si="181"/>
        <v>11715252</v>
      </c>
      <c r="B3896" s="1" t="s">
        <v>206</v>
      </c>
      <c r="C3896" s="1" t="s">
        <v>27</v>
      </c>
      <c r="D3896" s="1" t="s">
        <v>5614</v>
      </c>
      <c r="E3896" s="1" t="s">
        <v>5615</v>
      </c>
      <c r="F3896" s="1" t="s">
        <v>5616</v>
      </c>
      <c r="G3896" s="1" t="s">
        <v>4</v>
      </c>
      <c r="H3896" s="1" t="s">
        <v>153</v>
      </c>
      <c r="I3896" s="1" t="s">
        <v>157</v>
      </c>
      <c r="J3896" s="1" t="s">
        <v>158</v>
      </c>
      <c r="K3896" s="1" t="s">
        <v>103</v>
      </c>
      <c r="L3896" s="1" t="s">
        <v>2</v>
      </c>
      <c r="M3896" s="1" t="s">
        <v>3</v>
      </c>
      <c r="N3896" s="1" t="s">
        <v>5617</v>
      </c>
      <c r="O3896" s="1" t="s">
        <v>61</v>
      </c>
      <c r="P3896" s="1" t="s">
        <v>243</v>
      </c>
      <c r="Q3896" s="2">
        <v>1</v>
      </c>
      <c r="R3896" s="3" t="s">
        <v>3</v>
      </c>
      <c r="S3896" s="4">
        <v>43746</v>
      </c>
      <c r="T3896" s="5">
        <v>30.96</v>
      </c>
      <c r="U3896" s="4">
        <v>43747</v>
      </c>
      <c r="V3896" s="19" t="str">
        <f>IFERROR(VLOOKUP(C3896,TABLAS!A:C,3,0),"")</f>
        <v>Cueva Borgoño, Juan Carlos</v>
      </c>
      <c r="W3896" s="19" t="str">
        <f>IFERROR(VLOOKUP(G3896,TABLAS!E:F,2,0)," ")</f>
        <v>CONTADO</v>
      </c>
      <c r="X3896" s="19" t="str">
        <f t="shared" si="180"/>
        <v>11715252 - Vargas Quezada, Santiago Benigno</v>
      </c>
      <c r="Y3896" s="19" t="str">
        <f>IFERROR(VLOOKUP(O3896,TABLAS!O:P,2,0)," ")</f>
        <v>Pedido</v>
      </c>
      <c r="Z3896" s="58">
        <f>IFERROR(IF(R3896&lt;&gt;"CA",(Q3896/VLOOKUP(INT(I3896),TABLAS!R:W,4,0)),Q3896),"0")</f>
        <v>1</v>
      </c>
      <c r="AA3896" s="19" t="s">
        <v>3</v>
      </c>
      <c r="AB3896">
        <f t="shared" si="182"/>
        <v>0</v>
      </c>
    </row>
    <row r="3897" spans="1:28" x14ac:dyDescent="0.25">
      <c r="A3897" s="71">
        <f t="shared" si="181"/>
        <v>11715252</v>
      </c>
      <c r="B3897" s="1" t="s">
        <v>206</v>
      </c>
      <c r="C3897" s="1" t="s">
        <v>27</v>
      </c>
      <c r="D3897" s="1" t="s">
        <v>5614</v>
      </c>
      <c r="E3897" s="1" t="s">
        <v>5615</v>
      </c>
      <c r="F3897" s="1" t="s">
        <v>5616</v>
      </c>
      <c r="G3897" s="1" t="s">
        <v>4</v>
      </c>
      <c r="H3897" s="1" t="s">
        <v>153</v>
      </c>
      <c r="I3897" s="1" t="s">
        <v>182</v>
      </c>
      <c r="J3897" s="1" t="s">
        <v>183</v>
      </c>
      <c r="K3897" s="1" t="s">
        <v>103</v>
      </c>
      <c r="L3897" s="1" t="s">
        <v>2</v>
      </c>
      <c r="M3897" s="1" t="s">
        <v>3</v>
      </c>
      <c r="N3897" s="1" t="s">
        <v>5617</v>
      </c>
      <c r="O3897" s="1" t="s">
        <v>59</v>
      </c>
      <c r="P3897" s="1" t="s">
        <v>243</v>
      </c>
      <c r="Q3897" s="2">
        <v>1</v>
      </c>
      <c r="R3897" s="3" t="s">
        <v>3</v>
      </c>
      <c r="S3897" s="4">
        <v>43746</v>
      </c>
      <c r="T3897" s="5">
        <v>16.91</v>
      </c>
      <c r="U3897" s="4">
        <v>43747</v>
      </c>
      <c r="V3897" s="19" t="str">
        <f>IFERROR(VLOOKUP(C3897,TABLAS!A:C,3,0),"")</f>
        <v>Cueva Borgoño, Juan Carlos</v>
      </c>
      <c r="W3897" s="19" t="str">
        <f>IFERROR(VLOOKUP(G3897,TABLAS!E:F,2,0)," ")</f>
        <v>CONTADO</v>
      </c>
      <c r="X3897" s="19" t="str">
        <f t="shared" si="180"/>
        <v>11715252 - Vargas Quezada, Santiago Benigno</v>
      </c>
      <c r="Y3897" s="19" t="str">
        <f>IFERROR(VLOOKUP(O3897,TABLAS!O:P,2,0)," ")</f>
        <v>Pedido</v>
      </c>
      <c r="Z3897" s="58">
        <f>IFERROR(IF(R3897&lt;&gt;"CA",(Q3897/VLOOKUP(INT(I3897),TABLAS!R:W,4,0)),Q3897),"0")</f>
        <v>1</v>
      </c>
      <c r="AA3897" s="19" t="s">
        <v>3</v>
      </c>
      <c r="AB3897">
        <f t="shared" si="182"/>
        <v>0</v>
      </c>
    </row>
    <row r="3898" spans="1:28" x14ac:dyDescent="0.25">
      <c r="A3898" s="71">
        <f t="shared" si="181"/>
        <v>11715252</v>
      </c>
      <c r="B3898" s="1" t="s">
        <v>206</v>
      </c>
      <c r="C3898" s="1" t="s">
        <v>27</v>
      </c>
      <c r="D3898" s="1" t="s">
        <v>5614</v>
      </c>
      <c r="E3898" s="1" t="s">
        <v>5615</v>
      </c>
      <c r="F3898" s="1" t="s">
        <v>5616</v>
      </c>
      <c r="G3898" s="1" t="s">
        <v>4</v>
      </c>
      <c r="H3898" s="1" t="s">
        <v>153</v>
      </c>
      <c r="I3898" s="1" t="s">
        <v>151</v>
      </c>
      <c r="J3898" s="1" t="s">
        <v>152</v>
      </c>
      <c r="K3898" s="1" t="s">
        <v>103</v>
      </c>
      <c r="L3898" s="1" t="s">
        <v>2</v>
      </c>
      <c r="M3898" s="1" t="s">
        <v>3</v>
      </c>
      <c r="N3898" s="1" t="s">
        <v>5617</v>
      </c>
      <c r="O3898" s="1" t="s">
        <v>65</v>
      </c>
      <c r="P3898" s="1" t="s">
        <v>243</v>
      </c>
      <c r="Q3898" s="2">
        <v>1</v>
      </c>
      <c r="R3898" s="3" t="s">
        <v>2</v>
      </c>
      <c r="S3898" s="4">
        <v>43746</v>
      </c>
      <c r="T3898" s="5">
        <v>0</v>
      </c>
      <c r="U3898" s="4">
        <v>43747</v>
      </c>
      <c r="V3898" s="19" t="str">
        <f>IFERROR(VLOOKUP(C3898,TABLAS!A:C,3,0),"")</f>
        <v>Cueva Borgoño, Juan Carlos</v>
      </c>
      <c r="W3898" s="19" t="str">
        <f>IFERROR(VLOOKUP(G3898,TABLAS!E:F,2,0)," ")</f>
        <v>CONTADO</v>
      </c>
      <c r="X3898" s="19" t="str">
        <f t="shared" si="180"/>
        <v>11715252 - Vargas Quezada, Santiago Benigno</v>
      </c>
      <c r="Y3898" s="19" t="str">
        <f>IFERROR(VLOOKUP(O3898,TABLAS!O:P,2,0)," ")</f>
        <v>Bonificación</v>
      </c>
      <c r="Z3898" s="58">
        <f>IFERROR(IF(R3898&lt;&gt;"CA",(Q3898/VLOOKUP(INT(I3898),TABLAS!R:W,4,0)),Q3898),"0")</f>
        <v>6.6666666666666666E-2</v>
      </c>
      <c r="AA3898" s="19" t="s">
        <v>3</v>
      </c>
      <c r="AB3898">
        <f t="shared" si="182"/>
        <v>0</v>
      </c>
    </row>
    <row r="3899" spans="1:28" x14ac:dyDescent="0.25">
      <c r="A3899" s="71">
        <f t="shared" si="181"/>
        <v>11277435</v>
      </c>
      <c r="B3899" s="1" t="s">
        <v>204</v>
      </c>
      <c r="C3899" s="1" t="s">
        <v>6</v>
      </c>
      <c r="D3899" s="1" t="s">
        <v>5618</v>
      </c>
      <c r="E3899" s="1" t="s">
        <v>5619</v>
      </c>
      <c r="F3899" s="1" t="s">
        <v>5620</v>
      </c>
      <c r="G3899" s="1" t="s">
        <v>4</v>
      </c>
      <c r="H3899" s="1" t="s">
        <v>153</v>
      </c>
      <c r="I3899" s="1" t="s">
        <v>157</v>
      </c>
      <c r="J3899" s="1" t="s">
        <v>158</v>
      </c>
      <c r="K3899" s="1" t="s">
        <v>103</v>
      </c>
      <c r="L3899" s="1" t="s">
        <v>2</v>
      </c>
      <c r="M3899" s="1" t="s">
        <v>3</v>
      </c>
      <c r="N3899" s="1" t="s">
        <v>5621</v>
      </c>
      <c r="O3899" s="1" t="s">
        <v>61</v>
      </c>
      <c r="P3899" s="1" t="s">
        <v>235</v>
      </c>
      <c r="Q3899" s="2">
        <v>2</v>
      </c>
      <c r="R3899" s="3" t="s">
        <v>3</v>
      </c>
      <c r="S3899" s="4">
        <v>43746</v>
      </c>
      <c r="T3899" s="5">
        <v>62.51</v>
      </c>
      <c r="U3899" s="4">
        <v>43747</v>
      </c>
      <c r="V3899" s="19" t="str">
        <f>IFERROR(VLOOKUP(C3899,TABLAS!A:C,3,0),"")</f>
        <v>Miro Quesada, Camila Duany</v>
      </c>
      <c r="W3899" s="19" t="str">
        <f>IFERROR(VLOOKUP(G3899,TABLAS!E:F,2,0)," ")</f>
        <v>CONTADO</v>
      </c>
      <c r="X3899" s="19" t="str">
        <f t="shared" si="180"/>
        <v>11277435 - Vargas Ramirez, Elsa Miryan</v>
      </c>
      <c r="Y3899" s="19" t="str">
        <f>IFERROR(VLOOKUP(O3899,TABLAS!O:P,2,0)," ")</f>
        <v>Pedido</v>
      </c>
      <c r="Z3899" s="58">
        <f>IFERROR(IF(R3899&lt;&gt;"CA",(Q3899/VLOOKUP(INT(I3899),TABLAS!R:W,4,0)),Q3899),"0")</f>
        <v>2</v>
      </c>
      <c r="AA3899" s="19" t="s">
        <v>3</v>
      </c>
      <c r="AB3899">
        <f t="shared" si="182"/>
        <v>0</v>
      </c>
    </row>
    <row r="3900" spans="1:28" x14ac:dyDescent="0.25">
      <c r="A3900" s="71">
        <f t="shared" si="181"/>
        <v>11277435</v>
      </c>
      <c r="B3900" s="1" t="s">
        <v>204</v>
      </c>
      <c r="C3900" s="1" t="s">
        <v>6</v>
      </c>
      <c r="D3900" s="1" t="s">
        <v>5618</v>
      </c>
      <c r="E3900" s="1" t="s">
        <v>5619</v>
      </c>
      <c r="F3900" s="1" t="s">
        <v>5620</v>
      </c>
      <c r="G3900" s="1" t="s">
        <v>4</v>
      </c>
      <c r="H3900" s="1" t="s">
        <v>153</v>
      </c>
      <c r="I3900" s="1" t="s">
        <v>100</v>
      </c>
      <c r="J3900" s="1" t="s">
        <v>101</v>
      </c>
      <c r="K3900" s="1" t="s">
        <v>103</v>
      </c>
      <c r="L3900" s="1" t="s">
        <v>2</v>
      </c>
      <c r="M3900" s="1" t="s">
        <v>3</v>
      </c>
      <c r="N3900" s="1" t="s">
        <v>5621</v>
      </c>
      <c r="O3900" s="1" t="s">
        <v>61</v>
      </c>
      <c r="P3900" s="1" t="s">
        <v>235</v>
      </c>
      <c r="Q3900" s="2">
        <v>1</v>
      </c>
      <c r="R3900" s="3" t="s">
        <v>3</v>
      </c>
      <c r="S3900" s="4">
        <v>43746</v>
      </c>
      <c r="T3900" s="5">
        <v>26.83</v>
      </c>
      <c r="U3900" s="4">
        <v>43747</v>
      </c>
      <c r="V3900" s="19" t="str">
        <f>IFERROR(VLOOKUP(C3900,TABLAS!A:C,3,0),"")</f>
        <v>Miro Quesada, Camila Duany</v>
      </c>
      <c r="W3900" s="19" t="str">
        <f>IFERROR(VLOOKUP(G3900,TABLAS!E:F,2,0)," ")</f>
        <v>CONTADO</v>
      </c>
      <c r="X3900" s="19" t="str">
        <f t="shared" si="180"/>
        <v>11277435 - Vargas Ramirez, Elsa Miryan</v>
      </c>
      <c r="Y3900" s="19" t="str">
        <f>IFERROR(VLOOKUP(O3900,TABLAS!O:P,2,0)," ")</f>
        <v>Pedido</v>
      </c>
      <c r="Z3900" s="58">
        <f>IFERROR(IF(R3900&lt;&gt;"CA",(Q3900/VLOOKUP(INT(I3900),TABLAS!R:W,4,0)),Q3900),"0")</f>
        <v>1</v>
      </c>
      <c r="AA3900" s="19" t="s">
        <v>3</v>
      </c>
      <c r="AB3900">
        <f t="shared" si="182"/>
        <v>0</v>
      </c>
    </row>
    <row r="3901" spans="1:28" x14ac:dyDescent="0.25">
      <c r="A3901" s="71">
        <f t="shared" si="181"/>
        <v>11277435</v>
      </c>
      <c r="B3901" s="1" t="s">
        <v>204</v>
      </c>
      <c r="C3901" s="1" t="s">
        <v>6</v>
      </c>
      <c r="D3901" s="1" t="s">
        <v>5618</v>
      </c>
      <c r="E3901" s="1" t="s">
        <v>5619</v>
      </c>
      <c r="F3901" s="1" t="s">
        <v>5620</v>
      </c>
      <c r="G3901" s="1" t="s">
        <v>4</v>
      </c>
      <c r="H3901" s="1" t="s">
        <v>153</v>
      </c>
      <c r="I3901" s="1" t="s">
        <v>154</v>
      </c>
      <c r="J3901" s="1" t="s">
        <v>161</v>
      </c>
      <c r="K3901" s="1" t="s">
        <v>103</v>
      </c>
      <c r="L3901" s="1" t="s">
        <v>2</v>
      </c>
      <c r="M3901" s="1" t="s">
        <v>3</v>
      </c>
      <c r="N3901" s="1" t="s">
        <v>5621</v>
      </c>
      <c r="O3901" s="1" t="s">
        <v>59</v>
      </c>
      <c r="P3901" s="1" t="s">
        <v>235</v>
      </c>
      <c r="Q3901" s="2">
        <v>1</v>
      </c>
      <c r="R3901" s="3" t="s">
        <v>3</v>
      </c>
      <c r="S3901" s="4">
        <v>43746</v>
      </c>
      <c r="T3901" s="5">
        <v>19.89</v>
      </c>
      <c r="U3901" s="4">
        <v>43747</v>
      </c>
      <c r="V3901" s="19" t="str">
        <f>IFERROR(VLOOKUP(C3901,TABLAS!A:C,3,0),"")</f>
        <v>Miro Quesada, Camila Duany</v>
      </c>
      <c r="W3901" s="19" t="str">
        <f>IFERROR(VLOOKUP(G3901,TABLAS!E:F,2,0)," ")</f>
        <v>CONTADO</v>
      </c>
      <c r="X3901" s="19" t="str">
        <f t="shared" si="180"/>
        <v>11277435 - Vargas Ramirez, Elsa Miryan</v>
      </c>
      <c r="Y3901" s="19" t="str">
        <f>IFERROR(VLOOKUP(O3901,TABLAS!O:P,2,0)," ")</f>
        <v>Pedido</v>
      </c>
      <c r="Z3901" s="58">
        <f>IFERROR(IF(R3901&lt;&gt;"CA",(Q3901/VLOOKUP(INT(I3901),TABLAS!R:W,4,0)),Q3901),"0")</f>
        <v>1</v>
      </c>
      <c r="AA3901" s="19" t="s">
        <v>3</v>
      </c>
      <c r="AB3901">
        <f t="shared" si="182"/>
        <v>0</v>
      </c>
    </row>
    <row r="3902" spans="1:28" x14ac:dyDescent="0.25">
      <c r="A3902" s="71">
        <f t="shared" si="181"/>
        <v>11277435</v>
      </c>
      <c r="B3902" s="1" t="s">
        <v>204</v>
      </c>
      <c r="C3902" s="1" t="s">
        <v>6</v>
      </c>
      <c r="D3902" s="1" t="s">
        <v>5618</v>
      </c>
      <c r="E3902" s="1" t="s">
        <v>5619</v>
      </c>
      <c r="F3902" s="1" t="s">
        <v>5620</v>
      </c>
      <c r="G3902" s="1" t="s">
        <v>4</v>
      </c>
      <c r="H3902" s="1" t="s">
        <v>153</v>
      </c>
      <c r="I3902" s="1" t="s">
        <v>208</v>
      </c>
      <c r="J3902" s="1" t="s">
        <v>209</v>
      </c>
      <c r="K3902" s="1" t="s">
        <v>103</v>
      </c>
      <c r="L3902" s="1" t="s">
        <v>2</v>
      </c>
      <c r="M3902" s="1" t="s">
        <v>3</v>
      </c>
      <c r="N3902" s="1" t="s">
        <v>5621</v>
      </c>
      <c r="O3902" s="1" t="s">
        <v>61</v>
      </c>
      <c r="P3902" s="1" t="s">
        <v>235</v>
      </c>
      <c r="Q3902" s="2">
        <v>1</v>
      </c>
      <c r="R3902" s="3" t="s">
        <v>3</v>
      </c>
      <c r="S3902" s="4">
        <v>43746</v>
      </c>
      <c r="T3902" s="5">
        <v>35.270000000000003</v>
      </c>
      <c r="U3902" s="4">
        <v>43747</v>
      </c>
      <c r="V3902" s="19" t="str">
        <f>IFERROR(VLOOKUP(C3902,TABLAS!A:C,3,0),"")</f>
        <v>Miro Quesada, Camila Duany</v>
      </c>
      <c r="W3902" s="19" t="str">
        <f>IFERROR(VLOOKUP(G3902,TABLAS!E:F,2,0)," ")</f>
        <v>CONTADO</v>
      </c>
      <c r="X3902" s="19" t="str">
        <f t="shared" si="180"/>
        <v>11277435 - Vargas Ramirez, Elsa Miryan</v>
      </c>
      <c r="Y3902" s="19" t="str">
        <f>IFERROR(VLOOKUP(O3902,TABLAS!O:P,2,0)," ")</f>
        <v>Pedido</v>
      </c>
      <c r="Z3902" s="58">
        <f>IFERROR(IF(R3902&lt;&gt;"CA",(Q3902/VLOOKUP(INT(I3902),TABLAS!R:W,4,0)),Q3902),"0")</f>
        <v>1</v>
      </c>
      <c r="AA3902" s="19" t="s">
        <v>3</v>
      </c>
      <c r="AB3902">
        <f t="shared" si="182"/>
        <v>0</v>
      </c>
    </row>
    <row r="3903" spans="1:28" x14ac:dyDescent="0.25">
      <c r="A3903" s="71">
        <f t="shared" si="181"/>
        <v>11472218</v>
      </c>
      <c r="B3903" s="1" t="s">
        <v>204</v>
      </c>
      <c r="C3903" s="1" t="s">
        <v>11</v>
      </c>
      <c r="D3903" s="1" t="s">
        <v>5622</v>
      </c>
      <c r="E3903" s="1" t="s">
        <v>5623</v>
      </c>
      <c r="F3903" s="1" t="s">
        <v>5624</v>
      </c>
      <c r="G3903" s="1" t="s">
        <v>4</v>
      </c>
      <c r="H3903" s="1" t="s">
        <v>153</v>
      </c>
      <c r="I3903" s="1" t="s">
        <v>157</v>
      </c>
      <c r="J3903" s="1" t="s">
        <v>158</v>
      </c>
      <c r="K3903" s="1" t="s">
        <v>103</v>
      </c>
      <c r="L3903" s="1" t="s">
        <v>2</v>
      </c>
      <c r="M3903" s="1" t="s">
        <v>3</v>
      </c>
      <c r="N3903" s="1" t="s">
        <v>5625</v>
      </c>
      <c r="O3903" s="1" t="s">
        <v>61</v>
      </c>
      <c r="P3903" s="1" t="s">
        <v>2044</v>
      </c>
      <c r="Q3903" s="2">
        <v>3</v>
      </c>
      <c r="R3903" s="3" t="s">
        <v>3</v>
      </c>
      <c r="S3903" s="4">
        <v>43746</v>
      </c>
      <c r="T3903" s="5">
        <v>92.88</v>
      </c>
      <c r="U3903" s="4">
        <v>43747</v>
      </c>
      <c r="V3903" s="19" t="str">
        <f>IFERROR(VLOOKUP(C3903,TABLAS!A:C,3,0),"")</f>
        <v>Miro Quesada, Camila Duany</v>
      </c>
      <c r="W3903" s="19" t="str">
        <f>IFERROR(VLOOKUP(G3903,TABLAS!E:F,2,0)," ")</f>
        <v>CONTADO</v>
      </c>
      <c r="X3903" s="19" t="str">
        <f t="shared" si="180"/>
        <v>11472218 - Vargas Ramirez, Elvis Paul</v>
      </c>
      <c r="Y3903" s="19" t="str">
        <f>IFERROR(VLOOKUP(O3903,TABLAS!O:P,2,0)," ")</f>
        <v>Pedido</v>
      </c>
      <c r="Z3903" s="58">
        <f>IFERROR(IF(R3903&lt;&gt;"CA",(Q3903/VLOOKUP(INT(I3903),TABLAS!R:W,4,0)),Q3903),"0")</f>
        <v>3</v>
      </c>
      <c r="AA3903" s="19" t="s">
        <v>3</v>
      </c>
      <c r="AB3903">
        <f t="shared" si="182"/>
        <v>0</v>
      </c>
    </row>
    <row r="3904" spans="1:28" x14ac:dyDescent="0.25">
      <c r="A3904" s="71">
        <f t="shared" si="181"/>
        <v>11472218</v>
      </c>
      <c r="B3904" s="1" t="s">
        <v>204</v>
      </c>
      <c r="C3904" s="1" t="s">
        <v>11</v>
      </c>
      <c r="D3904" s="1" t="s">
        <v>5622</v>
      </c>
      <c r="E3904" s="1" t="s">
        <v>5623</v>
      </c>
      <c r="F3904" s="1" t="s">
        <v>5624</v>
      </c>
      <c r="G3904" s="1" t="s">
        <v>4</v>
      </c>
      <c r="H3904" s="1" t="s">
        <v>153</v>
      </c>
      <c r="I3904" s="1" t="s">
        <v>100</v>
      </c>
      <c r="J3904" s="1" t="s">
        <v>101</v>
      </c>
      <c r="K3904" s="1" t="s">
        <v>103</v>
      </c>
      <c r="L3904" s="1" t="s">
        <v>2</v>
      </c>
      <c r="M3904" s="1" t="s">
        <v>3</v>
      </c>
      <c r="N3904" s="1" t="s">
        <v>5625</v>
      </c>
      <c r="O3904" s="1" t="s">
        <v>61</v>
      </c>
      <c r="P3904" s="1" t="s">
        <v>2044</v>
      </c>
      <c r="Q3904" s="2">
        <v>3</v>
      </c>
      <c r="R3904" s="3" t="s">
        <v>3</v>
      </c>
      <c r="S3904" s="4">
        <v>43746</v>
      </c>
      <c r="T3904" s="5">
        <v>79.599999999999994</v>
      </c>
      <c r="U3904" s="4">
        <v>43747</v>
      </c>
      <c r="V3904" s="19" t="str">
        <f>IFERROR(VLOOKUP(C3904,TABLAS!A:C,3,0),"")</f>
        <v>Miro Quesada, Camila Duany</v>
      </c>
      <c r="W3904" s="19" t="str">
        <f>IFERROR(VLOOKUP(G3904,TABLAS!E:F,2,0)," ")</f>
        <v>CONTADO</v>
      </c>
      <c r="X3904" s="19" t="str">
        <f t="shared" si="180"/>
        <v>11472218 - Vargas Ramirez, Elvis Paul</v>
      </c>
      <c r="Y3904" s="19" t="str">
        <f>IFERROR(VLOOKUP(O3904,TABLAS!O:P,2,0)," ")</f>
        <v>Pedido</v>
      </c>
      <c r="Z3904" s="58">
        <f>IFERROR(IF(R3904&lt;&gt;"CA",(Q3904/VLOOKUP(INT(I3904),TABLAS!R:W,4,0)),Q3904),"0")</f>
        <v>3</v>
      </c>
      <c r="AA3904" s="19" t="s">
        <v>3</v>
      </c>
      <c r="AB3904">
        <f t="shared" si="182"/>
        <v>0</v>
      </c>
    </row>
    <row r="3905" spans="1:28" x14ac:dyDescent="0.25">
      <c r="A3905" s="71">
        <f t="shared" si="181"/>
        <v>11472218</v>
      </c>
      <c r="B3905" s="1" t="s">
        <v>204</v>
      </c>
      <c r="C3905" s="1" t="s">
        <v>11</v>
      </c>
      <c r="D3905" s="1" t="s">
        <v>5622</v>
      </c>
      <c r="E3905" s="1" t="s">
        <v>5623</v>
      </c>
      <c r="F3905" s="1" t="s">
        <v>5624</v>
      </c>
      <c r="G3905" s="1" t="s">
        <v>4</v>
      </c>
      <c r="H3905" s="1" t="s">
        <v>153</v>
      </c>
      <c r="I3905" s="1" t="s">
        <v>216</v>
      </c>
      <c r="J3905" s="1" t="s">
        <v>217</v>
      </c>
      <c r="K3905" s="1" t="s">
        <v>103</v>
      </c>
      <c r="L3905" s="1" t="s">
        <v>2</v>
      </c>
      <c r="M3905" s="1" t="s">
        <v>3</v>
      </c>
      <c r="N3905" s="1" t="s">
        <v>5625</v>
      </c>
      <c r="O3905" s="1" t="s">
        <v>61</v>
      </c>
      <c r="P3905" s="1" t="s">
        <v>2044</v>
      </c>
      <c r="Q3905" s="2">
        <v>1</v>
      </c>
      <c r="R3905" s="3" t="s">
        <v>3</v>
      </c>
      <c r="S3905" s="4">
        <v>43746</v>
      </c>
      <c r="T3905" s="5">
        <v>34.97</v>
      </c>
      <c r="U3905" s="4">
        <v>43747</v>
      </c>
      <c r="V3905" s="19" t="str">
        <f>IFERROR(VLOOKUP(C3905,TABLAS!A:C,3,0),"")</f>
        <v>Miro Quesada, Camila Duany</v>
      </c>
      <c r="W3905" s="19" t="str">
        <f>IFERROR(VLOOKUP(G3905,TABLAS!E:F,2,0)," ")</f>
        <v>CONTADO</v>
      </c>
      <c r="X3905" s="19" t="str">
        <f t="shared" si="180"/>
        <v>11472218 - Vargas Ramirez, Elvis Paul</v>
      </c>
      <c r="Y3905" s="19" t="str">
        <f>IFERROR(VLOOKUP(O3905,TABLAS!O:P,2,0)," ")</f>
        <v>Pedido</v>
      </c>
      <c r="Z3905" s="58">
        <f>IFERROR(IF(R3905&lt;&gt;"CA",(Q3905/VLOOKUP(INT(I3905),TABLAS!R:W,4,0)),Q3905),"0")</f>
        <v>1</v>
      </c>
      <c r="AA3905" s="19" t="s">
        <v>3</v>
      </c>
      <c r="AB3905">
        <f t="shared" si="182"/>
        <v>0</v>
      </c>
    </row>
    <row r="3906" spans="1:28" x14ac:dyDescent="0.25">
      <c r="A3906" s="71">
        <f t="shared" si="181"/>
        <v>11472218</v>
      </c>
      <c r="B3906" s="1" t="s">
        <v>204</v>
      </c>
      <c r="C3906" s="1" t="s">
        <v>11</v>
      </c>
      <c r="D3906" s="1" t="s">
        <v>5622</v>
      </c>
      <c r="E3906" s="1" t="s">
        <v>5623</v>
      </c>
      <c r="F3906" s="1" t="s">
        <v>5624</v>
      </c>
      <c r="G3906" s="1" t="s">
        <v>4</v>
      </c>
      <c r="H3906" s="1" t="s">
        <v>153</v>
      </c>
      <c r="I3906" s="1" t="s">
        <v>154</v>
      </c>
      <c r="J3906" s="1" t="s">
        <v>161</v>
      </c>
      <c r="K3906" s="1" t="s">
        <v>103</v>
      </c>
      <c r="L3906" s="1" t="s">
        <v>2</v>
      </c>
      <c r="M3906" s="1" t="s">
        <v>3</v>
      </c>
      <c r="N3906" s="1" t="s">
        <v>5625</v>
      </c>
      <c r="O3906" s="1" t="s">
        <v>59</v>
      </c>
      <c r="P3906" s="1" t="s">
        <v>2044</v>
      </c>
      <c r="Q3906" s="2">
        <v>2</v>
      </c>
      <c r="R3906" s="3" t="s">
        <v>3</v>
      </c>
      <c r="S3906" s="4">
        <v>43746</v>
      </c>
      <c r="T3906" s="5">
        <v>39.64</v>
      </c>
      <c r="U3906" s="4">
        <v>43747</v>
      </c>
      <c r="V3906" s="19" t="str">
        <f>IFERROR(VLOOKUP(C3906,TABLAS!A:C,3,0),"")</f>
        <v>Miro Quesada, Camila Duany</v>
      </c>
      <c r="W3906" s="19" t="str">
        <f>IFERROR(VLOOKUP(G3906,TABLAS!E:F,2,0)," ")</f>
        <v>CONTADO</v>
      </c>
      <c r="X3906" s="19" t="str">
        <f t="shared" ref="X3906:X3969" si="183">IFERROR(CONCATENATE(D3906," - ",E3906)," ")</f>
        <v>11472218 - Vargas Ramirez, Elvis Paul</v>
      </c>
      <c r="Y3906" s="19" t="str">
        <f>IFERROR(VLOOKUP(O3906,TABLAS!O:P,2,0)," ")</f>
        <v>Pedido</v>
      </c>
      <c r="Z3906" s="58">
        <f>IFERROR(IF(R3906&lt;&gt;"CA",(Q3906/VLOOKUP(INT(I3906),TABLAS!R:W,4,0)),Q3906),"0")</f>
        <v>2</v>
      </c>
      <c r="AA3906" s="19" t="s">
        <v>3</v>
      </c>
      <c r="AB3906">
        <f t="shared" si="182"/>
        <v>0</v>
      </c>
    </row>
    <row r="3907" spans="1:28" x14ac:dyDescent="0.25">
      <c r="A3907" s="71">
        <f t="shared" ref="A3907:A3970" si="184">VALUE(D3907)</f>
        <v>12436456</v>
      </c>
      <c r="B3907" s="1" t="s">
        <v>206</v>
      </c>
      <c r="C3907" s="1" t="s">
        <v>12</v>
      </c>
      <c r="D3907" s="1" t="s">
        <v>5626</v>
      </c>
      <c r="E3907" s="1" t="s">
        <v>5627</v>
      </c>
      <c r="F3907" s="1" t="s">
        <v>5628</v>
      </c>
      <c r="G3907" s="1" t="s">
        <v>4</v>
      </c>
      <c r="H3907" s="1" t="s">
        <v>153</v>
      </c>
      <c r="I3907" s="1" t="s">
        <v>182</v>
      </c>
      <c r="J3907" s="1" t="s">
        <v>183</v>
      </c>
      <c r="K3907" s="1" t="s">
        <v>103</v>
      </c>
      <c r="L3907" s="1" t="s">
        <v>2</v>
      </c>
      <c r="M3907" s="1" t="s">
        <v>3</v>
      </c>
      <c r="N3907" s="1" t="s">
        <v>5629</v>
      </c>
      <c r="O3907" s="1" t="s">
        <v>59</v>
      </c>
      <c r="P3907" s="1" t="s">
        <v>207</v>
      </c>
      <c r="Q3907" s="2">
        <v>1</v>
      </c>
      <c r="R3907" s="3" t="s">
        <v>3</v>
      </c>
      <c r="S3907" s="4">
        <v>43746</v>
      </c>
      <c r="T3907" s="5">
        <v>16.91</v>
      </c>
      <c r="U3907" s="4">
        <v>43747</v>
      </c>
      <c r="V3907" s="19" t="str">
        <f>IFERROR(VLOOKUP(C3907,TABLAS!A:C,3,0),"")</f>
        <v>Cueva Borgoño, Juan Carlos</v>
      </c>
      <c r="W3907" s="19" t="str">
        <f>IFERROR(VLOOKUP(G3907,TABLAS!E:F,2,0)," ")</f>
        <v>CONTADO</v>
      </c>
      <c r="X3907" s="19" t="str">
        <f t="shared" si="183"/>
        <v>12436456 - Vargas Romero, Julia Elena</v>
      </c>
      <c r="Y3907" s="19" t="str">
        <f>IFERROR(VLOOKUP(O3907,TABLAS!O:P,2,0)," ")</f>
        <v>Pedido</v>
      </c>
      <c r="Z3907" s="58">
        <f>IFERROR(IF(R3907&lt;&gt;"CA",(Q3907/VLOOKUP(INT(I3907),TABLAS!R:W,4,0)),Q3907),"0")</f>
        <v>1</v>
      </c>
      <c r="AA3907" s="19" t="s">
        <v>3</v>
      </c>
      <c r="AB3907">
        <f t="shared" ref="AB3907:AB3970" si="185">SUMIF(F$2:F$4247,F3907=F3908,Z$2:Z$4247)</f>
        <v>0</v>
      </c>
    </row>
    <row r="3908" spans="1:28" x14ac:dyDescent="0.25">
      <c r="A3908" s="71">
        <f t="shared" si="184"/>
        <v>12436456</v>
      </c>
      <c r="B3908" s="1" t="s">
        <v>206</v>
      </c>
      <c r="C3908" s="1" t="s">
        <v>12</v>
      </c>
      <c r="D3908" s="1" t="s">
        <v>5626</v>
      </c>
      <c r="E3908" s="1" t="s">
        <v>5627</v>
      </c>
      <c r="F3908" s="1" t="s">
        <v>5628</v>
      </c>
      <c r="G3908" s="1" t="s">
        <v>4</v>
      </c>
      <c r="H3908" s="1" t="s">
        <v>153</v>
      </c>
      <c r="I3908" s="1" t="s">
        <v>184</v>
      </c>
      <c r="J3908" s="1" t="s">
        <v>185</v>
      </c>
      <c r="K3908" s="1" t="s">
        <v>103</v>
      </c>
      <c r="L3908" s="1" t="s">
        <v>2</v>
      </c>
      <c r="M3908" s="1" t="s">
        <v>3</v>
      </c>
      <c r="N3908" s="1" t="s">
        <v>5629</v>
      </c>
      <c r="O3908" s="1" t="s">
        <v>59</v>
      </c>
      <c r="P3908" s="1" t="s">
        <v>207</v>
      </c>
      <c r="Q3908" s="2">
        <v>1</v>
      </c>
      <c r="R3908" s="3" t="s">
        <v>3</v>
      </c>
      <c r="S3908" s="4">
        <v>43746</v>
      </c>
      <c r="T3908" s="5">
        <v>18.559999999999999</v>
      </c>
      <c r="U3908" s="4">
        <v>43747</v>
      </c>
      <c r="V3908" s="19" t="str">
        <f>IFERROR(VLOOKUP(C3908,TABLAS!A:C,3,0),"")</f>
        <v>Cueva Borgoño, Juan Carlos</v>
      </c>
      <c r="W3908" s="19" t="str">
        <f>IFERROR(VLOOKUP(G3908,TABLAS!E:F,2,0)," ")</f>
        <v>CONTADO</v>
      </c>
      <c r="X3908" s="19" t="str">
        <f t="shared" si="183"/>
        <v>12436456 - Vargas Romero, Julia Elena</v>
      </c>
      <c r="Y3908" s="19" t="str">
        <f>IFERROR(VLOOKUP(O3908,TABLAS!O:P,2,0)," ")</f>
        <v>Pedido</v>
      </c>
      <c r="Z3908" s="58">
        <f>IFERROR(IF(R3908&lt;&gt;"CA",(Q3908/VLOOKUP(INT(I3908),TABLAS!R:W,4,0)),Q3908),"0")</f>
        <v>1</v>
      </c>
      <c r="AA3908" s="19" t="s">
        <v>3</v>
      </c>
      <c r="AB3908">
        <f t="shared" si="185"/>
        <v>0</v>
      </c>
    </row>
    <row r="3909" spans="1:28" x14ac:dyDescent="0.25">
      <c r="A3909" s="71">
        <f t="shared" si="184"/>
        <v>12436456</v>
      </c>
      <c r="B3909" s="1" t="s">
        <v>206</v>
      </c>
      <c r="C3909" s="1" t="s">
        <v>12</v>
      </c>
      <c r="D3909" s="1" t="s">
        <v>5626</v>
      </c>
      <c r="E3909" s="1" t="s">
        <v>5627</v>
      </c>
      <c r="F3909" s="1" t="s">
        <v>5628</v>
      </c>
      <c r="G3909" s="1" t="s">
        <v>4</v>
      </c>
      <c r="H3909" s="1" t="s">
        <v>153</v>
      </c>
      <c r="I3909" s="1" t="s">
        <v>210</v>
      </c>
      <c r="J3909" s="1" t="s">
        <v>211</v>
      </c>
      <c r="K3909" s="1" t="s">
        <v>103</v>
      </c>
      <c r="L3909" s="1" t="s">
        <v>2</v>
      </c>
      <c r="M3909" s="1" t="s">
        <v>3</v>
      </c>
      <c r="N3909" s="1" t="s">
        <v>5629</v>
      </c>
      <c r="O3909" s="1" t="s">
        <v>61</v>
      </c>
      <c r="P3909" s="1" t="s">
        <v>207</v>
      </c>
      <c r="Q3909" s="2">
        <v>1</v>
      </c>
      <c r="R3909" s="3" t="s">
        <v>3</v>
      </c>
      <c r="S3909" s="4">
        <v>43746</v>
      </c>
      <c r="T3909" s="5">
        <v>26.39</v>
      </c>
      <c r="U3909" s="4">
        <v>43747</v>
      </c>
      <c r="V3909" s="19" t="str">
        <f>IFERROR(VLOOKUP(C3909,TABLAS!A:C,3,0),"")</f>
        <v>Cueva Borgoño, Juan Carlos</v>
      </c>
      <c r="W3909" s="19" t="str">
        <f>IFERROR(VLOOKUP(G3909,TABLAS!E:F,2,0)," ")</f>
        <v>CONTADO</v>
      </c>
      <c r="X3909" s="19" t="str">
        <f t="shared" si="183"/>
        <v>12436456 - Vargas Romero, Julia Elena</v>
      </c>
      <c r="Y3909" s="19" t="str">
        <f>IFERROR(VLOOKUP(O3909,TABLAS!O:P,2,0)," ")</f>
        <v>Pedido</v>
      </c>
      <c r="Z3909" s="58">
        <f>IFERROR(IF(R3909&lt;&gt;"CA",(Q3909/VLOOKUP(INT(I3909),TABLAS!R:W,4,0)),Q3909),"0")</f>
        <v>1</v>
      </c>
      <c r="AA3909" s="19" t="s">
        <v>3</v>
      </c>
      <c r="AB3909">
        <f t="shared" si="185"/>
        <v>0</v>
      </c>
    </row>
    <row r="3910" spans="1:28" x14ac:dyDescent="0.25">
      <c r="A3910" s="71">
        <f t="shared" si="184"/>
        <v>12436456</v>
      </c>
      <c r="B3910" s="1" t="s">
        <v>206</v>
      </c>
      <c r="C3910" s="1" t="s">
        <v>12</v>
      </c>
      <c r="D3910" s="1" t="s">
        <v>5626</v>
      </c>
      <c r="E3910" s="1" t="s">
        <v>5627</v>
      </c>
      <c r="F3910" s="1" t="s">
        <v>5628</v>
      </c>
      <c r="G3910" s="1" t="s">
        <v>4</v>
      </c>
      <c r="H3910" s="1" t="s">
        <v>153</v>
      </c>
      <c r="I3910" s="1" t="s">
        <v>213</v>
      </c>
      <c r="J3910" s="1" t="s">
        <v>214</v>
      </c>
      <c r="K3910" s="1" t="s">
        <v>103</v>
      </c>
      <c r="L3910" s="1" t="s">
        <v>2</v>
      </c>
      <c r="M3910" s="1" t="s">
        <v>3</v>
      </c>
      <c r="N3910" s="1" t="s">
        <v>5629</v>
      </c>
      <c r="O3910" s="1" t="s">
        <v>61</v>
      </c>
      <c r="P3910" s="1" t="s">
        <v>207</v>
      </c>
      <c r="Q3910" s="2">
        <v>1</v>
      </c>
      <c r="R3910" s="3" t="s">
        <v>3</v>
      </c>
      <c r="S3910" s="4">
        <v>43746</v>
      </c>
      <c r="T3910" s="5">
        <v>30.67</v>
      </c>
      <c r="U3910" s="4">
        <v>43747</v>
      </c>
      <c r="V3910" s="19" t="str">
        <f>IFERROR(VLOOKUP(C3910,TABLAS!A:C,3,0),"")</f>
        <v>Cueva Borgoño, Juan Carlos</v>
      </c>
      <c r="W3910" s="19" t="str">
        <f>IFERROR(VLOOKUP(G3910,TABLAS!E:F,2,0)," ")</f>
        <v>CONTADO</v>
      </c>
      <c r="X3910" s="19" t="str">
        <f t="shared" si="183"/>
        <v>12436456 - Vargas Romero, Julia Elena</v>
      </c>
      <c r="Y3910" s="19" t="str">
        <f>IFERROR(VLOOKUP(O3910,TABLAS!O:P,2,0)," ")</f>
        <v>Pedido</v>
      </c>
      <c r="Z3910" s="58">
        <f>IFERROR(IF(R3910&lt;&gt;"CA",(Q3910/VLOOKUP(INT(I3910),TABLAS!R:W,4,0)),Q3910),"0")</f>
        <v>1</v>
      </c>
      <c r="AA3910" s="19" t="s">
        <v>3</v>
      </c>
      <c r="AB3910">
        <f t="shared" si="185"/>
        <v>0</v>
      </c>
    </row>
    <row r="3911" spans="1:28" x14ac:dyDescent="0.25">
      <c r="A3911" s="71">
        <f t="shared" si="184"/>
        <v>12436456</v>
      </c>
      <c r="B3911" s="1" t="s">
        <v>206</v>
      </c>
      <c r="C3911" s="1" t="s">
        <v>12</v>
      </c>
      <c r="D3911" s="1" t="s">
        <v>5626</v>
      </c>
      <c r="E3911" s="1" t="s">
        <v>5627</v>
      </c>
      <c r="F3911" s="1" t="s">
        <v>5628</v>
      </c>
      <c r="G3911" s="1" t="s">
        <v>4</v>
      </c>
      <c r="H3911" s="1" t="s">
        <v>153</v>
      </c>
      <c r="I3911" s="1" t="s">
        <v>157</v>
      </c>
      <c r="J3911" s="1" t="s">
        <v>158</v>
      </c>
      <c r="K3911" s="1" t="s">
        <v>103</v>
      </c>
      <c r="L3911" s="1" t="s">
        <v>2</v>
      </c>
      <c r="M3911" s="1" t="s">
        <v>3</v>
      </c>
      <c r="N3911" s="1" t="s">
        <v>5629</v>
      </c>
      <c r="O3911" s="1" t="s">
        <v>61</v>
      </c>
      <c r="P3911" s="1" t="s">
        <v>207</v>
      </c>
      <c r="Q3911" s="2">
        <v>4</v>
      </c>
      <c r="R3911" s="3" t="s">
        <v>3</v>
      </c>
      <c r="S3911" s="4">
        <v>43746</v>
      </c>
      <c r="T3911" s="5">
        <v>123.84</v>
      </c>
      <c r="U3911" s="4">
        <v>43747</v>
      </c>
      <c r="V3911" s="19" t="str">
        <f>IFERROR(VLOOKUP(C3911,TABLAS!A:C,3,0),"")</f>
        <v>Cueva Borgoño, Juan Carlos</v>
      </c>
      <c r="W3911" s="19" t="str">
        <f>IFERROR(VLOOKUP(G3911,TABLAS!E:F,2,0)," ")</f>
        <v>CONTADO</v>
      </c>
      <c r="X3911" s="19" t="str">
        <f t="shared" si="183"/>
        <v>12436456 - Vargas Romero, Julia Elena</v>
      </c>
      <c r="Y3911" s="19" t="str">
        <f>IFERROR(VLOOKUP(O3911,TABLAS!O:P,2,0)," ")</f>
        <v>Pedido</v>
      </c>
      <c r="Z3911" s="58">
        <f>IFERROR(IF(R3911&lt;&gt;"CA",(Q3911/VLOOKUP(INT(I3911),TABLAS!R:W,4,0)),Q3911),"0")</f>
        <v>4</v>
      </c>
      <c r="AA3911" s="19" t="s">
        <v>3</v>
      </c>
      <c r="AB3911">
        <f t="shared" si="185"/>
        <v>0</v>
      </c>
    </row>
    <row r="3912" spans="1:28" x14ac:dyDescent="0.25">
      <c r="A3912" s="71">
        <f t="shared" si="184"/>
        <v>12436456</v>
      </c>
      <c r="B3912" s="1" t="s">
        <v>206</v>
      </c>
      <c r="C3912" s="1" t="s">
        <v>12</v>
      </c>
      <c r="D3912" s="1" t="s">
        <v>5626</v>
      </c>
      <c r="E3912" s="1" t="s">
        <v>5627</v>
      </c>
      <c r="F3912" s="1" t="s">
        <v>5628</v>
      </c>
      <c r="G3912" s="1" t="s">
        <v>4</v>
      </c>
      <c r="H3912" s="1" t="s">
        <v>153</v>
      </c>
      <c r="I3912" s="1" t="s">
        <v>151</v>
      </c>
      <c r="J3912" s="1" t="s">
        <v>152</v>
      </c>
      <c r="K3912" s="1" t="s">
        <v>103</v>
      </c>
      <c r="L3912" s="1" t="s">
        <v>2</v>
      </c>
      <c r="M3912" s="1" t="s">
        <v>3</v>
      </c>
      <c r="N3912" s="1" t="s">
        <v>5629</v>
      </c>
      <c r="O3912" s="1" t="s">
        <v>65</v>
      </c>
      <c r="P3912" s="1" t="s">
        <v>207</v>
      </c>
      <c r="Q3912" s="2">
        <v>1</v>
      </c>
      <c r="R3912" s="3" t="s">
        <v>2</v>
      </c>
      <c r="S3912" s="4">
        <v>43746</v>
      </c>
      <c r="T3912" s="5">
        <v>0</v>
      </c>
      <c r="U3912" s="4">
        <v>43747</v>
      </c>
      <c r="V3912" s="19" t="str">
        <f>IFERROR(VLOOKUP(C3912,TABLAS!A:C,3,0),"")</f>
        <v>Cueva Borgoño, Juan Carlos</v>
      </c>
      <c r="W3912" s="19" t="str">
        <f>IFERROR(VLOOKUP(G3912,TABLAS!E:F,2,0)," ")</f>
        <v>CONTADO</v>
      </c>
      <c r="X3912" s="19" t="str">
        <f t="shared" si="183"/>
        <v>12436456 - Vargas Romero, Julia Elena</v>
      </c>
      <c r="Y3912" s="19" t="str">
        <f>IFERROR(VLOOKUP(O3912,TABLAS!O:P,2,0)," ")</f>
        <v>Bonificación</v>
      </c>
      <c r="Z3912" s="58">
        <f>IFERROR(IF(R3912&lt;&gt;"CA",(Q3912/VLOOKUP(INT(I3912),TABLAS!R:W,4,0)),Q3912),"0")</f>
        <v>6.6666666666666666E-2</v>
      </c>
      <c r="AA3912" s="19" t="s">
        <v>3</v>
      </c>
      <c r="AB3912">
        <f t="shared" si="185"/>
        <v>0</v>
      </c>
    </row>
    <row r="3913" spans="1:28" x14ac:dyDescent="0.25">
      <c r="A3913" s="71">
        <f t="shared" si="184"/>
        <v>10059882</v>
      </c>
      <c r="B3913" s="1" t="s">
        <v>212</v>
      </c>
      <c r="C3913" s="1" t="s">
        <v>82</v>
      </c>
      <c r="D3913" s="1" t="s">
        <v>5630</v>
      </c>
      <c r="E3913" s="1" t="s">
        <v>5631</v>
      </c>
      <c r="F3913" s="1" t="s">
        <v>5632</v>
      </c>
      <c r="G3913" s="1" t="s">
        <v>4</v>
      </c>
      <c r="H3913" s="1" t="s">
        <v>153</v>
      </c>
      <c r="I3913" s="1" t="s">
        <v>210</v>
      </c>
      <c r="J3913" s="1" t="s">
        <v>211</v>
      </c>
      <c r="K3913" s="1" t="s">
        <v>103</v>
      </c>
      <c r="L3913" s="1" t="s">
        <v>2</v>
      </c>
      <c r="M3913" s="1" t="s">
        <v>3</v>
      </c>
      <c r="N3913" s="1" t="s">
        <v>5633</v>
      </c>
      <c r="O3913" s="1" t="s">
        <v>61</v>
      </c>
      <c r="P3913" s="1" t="s">
        <v>1938</v>
      </c>
      <c r="Q3913" s="2">
        <v>2</v>
      </c>
      <c r="R3913" s="3" t="s">
        <v>3</v>
      </c>
      <c r="S3913" s="4">
        <v>43746</v>
      </c>
      <c r="T3913" s="5">
        <v>52.95</v>
      </c>
      <c r="U3913" s="4">
        <v>43747</v>
      </c>
      <c r="V3913" s="19" t="str">
        <f>IFERROR(VLOOKUP(C3913,TABLAS!A:C,3,0),"")</f>
        <v>Salazar Bohorquez, Jorge Luis</v>
      </c>
      <c r="W3913" s="19" t="str">
        <f>IFERROR(VLOOKUP(G3913,TABLAS!E:F,2,0)," ")</f>
        <v>CONTADO</v>
      </c>
      <c r="X3913" s="19" t="str">
        <f t="shared" si="183"/>
        <v>10059882 - Vargas Vda De Quiroz, Maria Marceli</v>
      </c>
      <c r="Y3913" s="19" t="str">
        <f>IFERROR(VLOOKUP(O3913,TABLAS!O:P,2,0)," ")</f>
        <v>Pedido</v>
      </c>
      <c r="Z3913" s="58">
        <f>IFERROR(IF(R3913&lt;&gt;"CA",(Q3913/VLOOKUP(INT(I3913),TABLAS!R:W,4,0)),Q3913),"0")</f>
        <v>2</v>
      </c>
      <c r="AA3913" s="19" t="s">
        <v>3</v>
      </c>
      <c r="AB3913">
        <f t="shared" si="185"/>
        <v>0</v>
      </c>
    </row>
    <row r="3914" spans="1:28" x14ac:dyDescent="0.25">
      <c r="A3914" s="71">
        <f t="shared" si="184"/>
        <v>10059882</v>
      </c>
      <c r="B3914" s="1" t="s">
        <v>212</v>
      </c>
      <c r="C3914" s="1" t="s">
        <v>82</v>
      </c>
      <c r="D3914" s="1" t="s">
        <v>5630</v>
      </c>
      <c r="E3914" s="1" t="s">
        <v>5631</v>
      </c>
      <c r="F3914" s="1" t="s">
        <v>5632</v>
      </c>
      <c r="G3914" s="1" t="s">
        <v>4</v>
      </c>
      <c r="H3914" s="1" t="s">
        <v>153</v>
      </c>
      <c r="I3914" s="1" t="s">
        <v>216</v>
      </c>
      <c r="J3914" s="1" t="s">
        <v>217</v>
      </c>
      <c r="K3914" s="1" t="s">
        <v>103</v>
      </c>
      <c r="L3914" s="1" t="s">
        <v>2</v>
      </c>
      <c r="M3914" s="1" t="s">
        <v>3</v>
      </c>
      <c r="N3914" s="1" t="s">
        <v>5633</v>
      </c>
      <c r="O3914" s="1" t="s">
        <v>61</v>
      </c>
      <c r="P3914" s="1" t="s">
        <v>1938</v>
      </c>
      <c r="Q3914" s="2">
        <v>1</v>
      </c>
      <c r="R3914" s="3" t="s">
        <v>3</v>
      </c>
      <c r="S3914" s="4">
        <v>43746</v>
      </c>
      <c r="T3914" s="5">
        <v>35.049999999999997</v>
      </c>
      <c r="U3914" s="4">
        <v>43747</v>
      </c>
      <c r="V3914" s="19" t="str">
        <f>IFERROR(VLOOKUP(C3914,TABLAS!A:C,3,0),"")</f>
        <v>Salazar Bohorquez, Jorge Luis</v>
      </c>
      <c r="W3914" s="19" t="str">
        <f>IFERROR(VLOOKUP(G3914,TABLAS!E:F,2,0)," ")</f>
        <v>CONTADO</v>
      </c>
      <c r="X3914" s="19" t="str">
        <f t="shared" si="183"/>
        <v>10059882 - Vargas Vda De Quiroz, Maria Marceli</v>
      </c>
      <c r="Y3914" s="19" t="str">
        <f>IFERROR(VLOOKUP(O3914,TABLAS!O:P,2,0)," ")</f>
        <v>Pedido</v>
      </c>
      <c r="Z3914" s="58">
        <f>IFERROR(IF(R3914&lt;&gt;"CA",(Q3914/VLOOKUP(INT(I3914),TABLAS!R:W,4,0)),Q3914),"0")</f>
        <v>1</v>
      </c>
      <c r="AA3914" s="19" t="s">
        <v>3</v>
      </c>
      <c r="AB3914">
        <f t="shared" si="185"/>
        <v>0</v>
      </c>
    </row>
    <row r="3915" spans="1:28" x14ac:dyDescent="0.25">
      <c r="A3915" s="71">
        <f t="shared" si="184"/>
        <v>10059882</v>
      </c>
      <c r="B3915" s="1" t="s">
        <v>212</v>
      </c>
      <c r="C3915" s="1" t="s">
        <v>82</v>
      </c>
      <c r="D3915" s="1" t="s">
        <v>5630</v>
      </c>
      <c r="E3915" s="1" t="s">
        <v>5631</v>
      </c>
      <c r="F3915" s="1" t="s">
        <v>5632</v>
      </c>
      <c r="G3915" s="1" t="s">
        <v>4</v>
      </c>
      <c r="H3915" s="1" t="s">
        <v>153</v>
      </c>
      <c r="I3915" s="1" t="s">
        <v>100</v>
      </c>
      <c r="J3915" s="1" t="s">
        <v>101</v>
      </c>
      <c r="K3915" s="1" t="s">
        <v>103</v>
      </c>
      <c r="L3915" s="1" t="s">
        <v>2</v>
      </c>
      <c r="M3915" s="1" t="s">
        <v>3</v>
      </c>
      <c r="N3915" s="1" t="s">
        <v>5633</v>
      </c>
      <c r="O3915" s="1" t="s">
        <v>61</v>
      </c>
      <c r="P3915" s="1" t="s">
        <v>1938</v>
      </c>
      <c r="Q3915" s="2">
        <v>3</v>
      </c>
      <c r="R3915" s="3" t="s">
        <v>3</v>
      </c>
      <c r="S3915" s="4">
        <v>43746</v>
      </c>
      <c r="T3915" s="5">
        <v>79.849999999999994</v>
      </c>
      <c r="U3915" s="4">
        <v>43747</v>
      </c>
      <c r="V3915" s="19" t="str">
        <f>IFERROR(VLOOKUP(C3915,TABLAS!A:C,3,0),"")</f>
        <v>Salazar Bohorquez, Jorge Luis</v>
      </c>
      <c r="W3915" s="19" t="str">
        <f>IFERROR(VLOOKUP(G3915,TABLAS!E:F,2,0)," ")</f>
        <v>CONTADO</v>
      </c>
      <c r="X3915" s="19" t="str">
        <f t="shared" si="183"/>
        <v>10059882 - Vargas Vda De Quiroz, Maria Marceli</v>
      </c>
      <c r="Y3915" s="19" t="str">
        <f>IFERROR(VLOOKUP(O3915,TABLAS!O:P,2,0)," ")</f>
        <v>Pedido</v>
      </c>
      <c r="Z3915" s="58">
        <f>IFERROR(IF(R3915&lt;&gt;"CA",(Q3915/VLOOKUP(INT(I3915),TABLAS!R:W,4,0)),Q3915),"0")</f>
        <v>3</v>
      </c>
      <c r="AA3915" s="19" t="s">
        <v>3</v>
      </c>
      <c r="AB3915">
        <f t="shared" si="185"/>
        <v>0</v>
      </c>
    </row>
    <row r="3916" spans="1:28" x14ac:dyDescent="0.25">
      <c r="A3916" s="71">
        <f t="shared" si="184"/>
        <v>10060658</v>
      </c>
      <c r="B3916" s="1" t="s">
        <v>206</v>
      </c>
      <c r="C3916" s="1" t="s">
        <v>31</v>
      </c>
      <c r="D3916" s="1" t="s">
        <v>5634</v>
      </c>
      <c r="E3916" s="1" t="s">
        <v>5635</v>
      </c>
      <c r="F3916" s="1" t="s">
        <v>5636</v>
      </c>
      <c r="G3916" s="1" t="s">
        <v>4</v>
      </c>
      <c r="H3916" s="1" t="s">
        <v>153</v>
      </c>
      <c r="I3916" s="1" t="s">
        <v>213</v>
      </c>
      <c r="J3916" s="1" t="s">
        <v>214</v>
      </c>
      <c r="K3916" s="1" t="s">
        <v>103</v>
      </c>
      <c r="L3916" s="1" t="s">
        <v>2</v>
      </c>
      <c r="M3916" s="1" t="s">
        <v>3</v>
      </c>
      <c r="N3916" s="1" t="s">
        <v>5637</v>
      </c>
      <c r="O3916" s="1" t="s">
        <v>61</v>
      </c>
      <c r="P3916" s="1" t="s">
        <v>231</v>
      </c>
      <c r="Q3916" s="2">
        <v>2</v>
      </c>
      <c r="R3916" s="3" t="s">
        <v>3</v>
      </c>
      <c r="S3916" s="4">
        <v>43746</v>
      </c>
      <c r="T3916" s="5">
        <v>61.34</v>
      </c>
      <c r="U3916" s="4">
        <v>43747</v>
      </c>
      <c r="V3916" s="19" t="str">
        <f>IFERROR(VLOOKUP(C3916,TABLAS!A:C,3,0),"")</f>
        <v>Cueva Borgoño, Juan Carlos</v>
      </c>
      <c r="W3916" s="19" t="str">
        <f>IFERROR(VLOOKUP(G3916,TABLAS!E:F,2,0)," ")</f>
        <v>CONTADO</v>
      </c>
      <c r="X3916" s="19" t="str">
        <f t="shared" si="183"/>
        <v>10060658 - Vasquez Cotrina De Zavaleta, Maximi</v>
      </c>
      <c r="Y3916" s="19" t="str">
        <f>IFERROR(VLOOKUP(O3916,TABLAS!O:P,2,0)," ")</f>
        <v>Pedido</v>
      </c>
      <c r="Z3916" s="58">
        <f>IFERROR(IF(R3916&lt;&gt;"CA",(Q3916/VLOOKUP(INT(I3916),TABLAS!R:W,4,0)),Q3916),"0")</f>
        <v>2</v>
      </c>
      <c r="AA3916" s="19" t="s">
        <v>3</v>
      </c>
      <c r="AB3916">
        <f t="shared" si="185"/>
        <v>0</v>
      </c>
    </row>
    <row r="3917" spans="1:28" x14ac:dyDescent="0.25">
      <c r="A3917" s="71">
        <f t="shared" si="184"/>
        <v>10060658</v>
      </c>
      <c r="B3917" s="1" t="s">
        <v>206</v>
      </c>
      <c r="C3917" s="1" t="s">
        <v>31</v>
      </c>
      <c r="D3917" s="1" t="s">
        <v>5634</v>
      </c>
      <c r="E3917" s="1" t="s">
        <v>5635</v>
      </c>
      <c r="F3917" s="1" t="s">
        <v>5636</v>
      </c>
      <c r="G3917" s="1" t="s">
        <v>4</v>
      </c>
      <c r="H3917" s="1" t="s">
        <v>153</v>
      </c>
      <c r="I3917" s="1" t="s">
        <v>216</v>
      </c>
      <c r="J3917" s="1" t="s">
        <v>217</v>
      </c>
      <c r="K3917" s="1" t="s">
        <v>103</v>
      </c>
      <c r="L3917" s="1" t="s">
        <v>2</v>
      </c>
      <c r="M3917" s="1" t="s">
        <v>3</v>
      </c>
      <c r="N3917" s="1" t="s">
        <v>5637</v>
      </c>
      <c r="O3917" s="1" t="s">
        <v>61</v>
      </c>
      <c r="P3917" s="1" t="s">
        <v>231</v>
      </c>
      <c r="Q3917" s="2">
        <v>1</v>
      </c>
      <c r="R3917" s="3" t="s">
        <v>3</v>
      </c>
      <c r="S3917" s="4">
        <v>43746</v>
      </c>
      <c r="T3917" s="5">
        <v>34.97</v>
      </c>
      <c r="U3917" s="4">
        <v>43747</v>
      </c>
      <c r="V3917" s="19" t="str">
        <f>IFERROR(VLOOKUP(C3917,TABLAS!A:C,3,0),"")</f>
        <v>Cueva Borgoño, Juan Carlos</v>
      </c>
      <c r="W3917" s="19" t="str">
        <f>IFERROR(VLOOKUP(G3917,TABLAS!E:F,2,0)," ")</f>
        <v>CONTADO</v>
      </c>
      <c r="X3917" s="19" t="str">
        <f t="shared" si="183"/>
        <v>10060658 - Vasquez Cotrina De Zavaleta, Maximi</v>
      </c>
      <c r="Y3917" s="19" t="str">
        <f>IFERROR(VLOOKUP(O3917,TABLAS!O:P,2,0)," ")</f>
        <v>Pedido</v>
      </c>
      <c r="Z3917" s="58">
        <f>IFERROR(IF(R3917&lt;&gt;"CA",(Q3917/VLOOKUP(INT(I3917),TABLAS!R:W,4,0)),Q3917),"0")</f>
        <v>1</v>
      </c>
      <c r="AA3917" s="19" t="s">
        <v>3</v>
      </c>
      <c r="AB3917">
        <f t="shared" si="185"/>
        <v>0</v>
      </c>
    </row>
    <row r="3918" spans="1:28" x14ac:dyDescent="0.25">
      <c r="A3918" s="71">
        <f t="shared" si="184"/>
        <v>10053848</v>
      </c>
      <c r="B3918" s="1" t="s">
        <v>206</v>
      </c>
      <c r="C3918" s="1" t="s">
        <v>25</v>
      </c>
      <c r="D3918" s="1" t="s">
        <v>5638</v>
      </c>
      <c r="E3918" s="1" t="s">
        <v>5639</v>
      </c>
      <c r="F3918" s="1" t="s">
        <v>5640</v>
      </c>
      <c r="G3918" s="1" t="s">
        <v>4</v>
      </c>
      <c r="H3918" s="1" t="s">
        <v>153</v>
      </c>
      <c r="I3918" s="1" t="s">
        <v>100</v>
      </c>
      <c r="J3918" s="1" t="s">
        <v>101</v>
      </c>
      <c r="K3918" s="1" t="s">
        <v>103</v>
      </c>
      <c r="L3918" s="1" t="s">
        <v>2</v>
      </c>
      <c r="M3918" s="1" t="s">
        <v>3</v>
      </c>
      <c r="N3918" s="1" t="s">
        <v>5641</v>
      </c>
      <c r="O3918" s="1" t="s">
        <v>61</v>
      </c>
      <c r="P3918" s="1" t="s">
        <v>248</v>
      </c>
      <c r="Q3918" s="2">
        <v>5</v>
      </c>
      <c r="R3918" s="3" t="s">
        <v>3</v>
      </c>
      <c r="S3918" s="4">
        <v>43746</v>
      </c>
      <c r="T3918" s="5">
        <v>132.66999999999999</v>
      </c>
      <c r="U3918" s="4">
        <v>43747</v>
      </c>
      <c r="V3918" s="19" t="str">
        <f>IFERROR(VLOOKUP(C3918,TABLAS!A:C,3,0),"")</f>
        <v>Cueva Borgoño, Juan Carlos</v>
      </c>
      <c r="W3918" s="19" t="str">
        <f>IFERROR(VLOOKUP(G3918,TABLAS!E:F,2,0)," ")</f>
        <v>CONTADO</v>
      </c>
      <c r="X3918" s="19" t="str">
        <f t="shared" si="183"/>
        <v>10053848 - Vasquez De Moran, Marcelina</v>
      </c>
      <c r="Y3918" s="19" t="str">
        <f>IFERROR(VLOOKUP(O3918,TABLAS!O:P,2,0)," ")</f>
        <v>Pedido</v>
      </c>
      <c r="Z3918" s="58">
        <f>IFERROR(IF(R3918&lt;&gt;"CA",(Q3918/VLOOKUP(INT(I3918),TABLAS!R:W,4,0)),Q3918),"0")</f>
        <v>5</v>
      </c>
      <c r="AA3918" s="19" t="s">
        <v>3</v>
      </c>
      <c r="AB3918">
        <f t="shared" si="185"/>
        <v>0</v>
      </c>
    </row>
    <row r="3919" spans="1:28" x14ac:dyDescent="0.25">
      <c r="A3919" s="71">
        <f t="shared" si="184"/>
        <v>10053848</v>
      </c>
      <c r="B3919" s="1" t="s">
        <v>206</v>
      </c>
      <c r="C3919" s="1" t="s">
        <v>25</v>
      </c>
      <c r="D3919" s="1" t="s">
        <v>5638</v>
      </c>
      <c r="E3919" s="1" t="s">
        <v>5639</v>
      </c>
      <c r="F3919" s="1" t="s">
        <v>5640</v>
      </c>
      <c r="G3919" s="1" t="s">
        <v>4</v>
      </c>
      <c r="H3919" s="1" t="s">
        <v>153</v>
      </c>
      <c r="I3919" s="1" t="s">
        <v>151</v>
      </c>
      <c r="J3919" s="1" t="s">
        <v>152</v>
      </c>
      <c r="K3919" s="1" t="s">
        <v>103</v>
      </c>
      <c r="L3919" s="1" t="s">
        <v>2</v>
      </c>
      <c r="M3919" s="1" t="s">
        <v>3</v>
      </c>
      <c r="N3919" s="1" t="s">
        <v>5641</v>
      </c>
      <c r="O3919" s="1" t="s">
        <v>59</v>
      </c>
      <c r="P3919" s="1" t="s">
        <v>248</v>
      </c>
      <c r="Q3919" s="2">
        <v>1</v>
      </c>
      <c r="R3919" s="3" t="s">
        <v>3</v>
      </c>
      <c r="S3919" s="4">
        <v>43746</v>
      </c>
      <c r="T3919" s="5">
        <v>13.86</v>
      </c>
      <c r="U3919" s="4">
        <v>43747</v>
      </c>
      <c r="V3919" s="19" t="str">
        <f>IFERROR(VLOOKUP(C3919,TABLAS!A:C,3,0),"")</f>
        <v>Cueva Borgoño, Juan Carlos</v>
      </c>
      <c r="W3919" s="19" t="str">
        <f>IFERROR(VLOOKUP(G3919,TABLAS!E:F,2,0)," ")</f>
        <v>CONTADO</v>
      </c>
      <c r="X3919" s="19" t="str">
        <f t="shared" si="183"/>
        <v>10053848 - Vasquez De Moran, Marcelina</v>
      </c>
      <c r="Y3919" s="19" t="str">
        <f>IFERROR(VLOOKUP(O3919,TABLAS!O:P,2,0)," ")</f>
        <v>Pedido</v>
      </c>
      <c r="Z3919" s="58">
        <f>IFERROR(IF(R3919&lt;&gt;"CA",(Q3919/VLOOKUP(INT(I3919),TABLAS!R:W,4,0)),Q3919),"0")</f>
        <v>1</v>
      </c>
      <c r="AA3919" s="19" t="s">
        <v>3</v>
      </c>
      <c r="AB3919">
        <f t="shared" si="185"/>
        <v>0</v>
      </c>
    </row>
    <row r="3920" spans="1:28" x14ac:dyDescent="0.25">
      <c r="A3920" s="71">
        <f t="shared" si="184"/>
        <v>10053848</v>
      </c>
      <c r="B3920" s="1" t="s">
        <v>206</v>
      </c>
      <c r="C3920" s="1" t="s">
        <v>25</v>
      </c>
      <c r="D3920" s="1" t="s">
        <v>5638</v>
      </c>
      <c r="E3920" s="1" t="s">
        <v>5639</v>
      </c>
      <c r="F3920" s="1" t="s">
        <v>5640</v>
      </c>
      <c r="G3920" s="1" t="s">
        <v>4</v>
      </c>
      <c r="H3920" s="1" t="s">
        <v>153</v>
      </c>
      <c r="I3920" s="1" t="s">
        <v>151</v>
      </c>
      <c r="J3920" s="1" t="s">
        <v>152</v>
      </c>
      <c r="K3920" s="1" t="s">
        <v>103</v>
      </c>
      <c r="L3920" s="1" t="s">
        <v>2</v>
      </c>
      <c r="M3920" s="1" t="s">
        <v>3</v>
      </c>
      <c r="N3920" s="1" t="s">
        <v>5641</v>
      </c>
      <c r="O3920" s="1" t="s">
        <v>65</v>
      </c>
      <c r="P3920" s="1" t="s">
        <v>248</v>
      </c>
      <c r="Q3920" s="2">
        <v>1</v>
      </c>
      <c r="R3920" s="3" t="s">
        <v>2</v>
      </c>
      <c r="S3920" s="4">
        <v>43746</v>
      </c>
      <c r="T3920" s="5">
        <v>0</v>
      </c>
      <c r="U3920" s="4">
        <v>43747</v>
      </c>
      <c r="V3920" s="19" t="str">
        <f>IFERROR(VLOOKUP(C3920,TABLAS!A:C,3,0),"")</f>
        <v>Cueva Borgoño, Juan Carlos</v>
      </c>
      <c r="W3920" s="19" t="str">
        <f>IFERROR(VLOOKUP(G3920,TABLAS!E:F,2,0)," ")</f>
        <v>CONTADO</v>
      </c>
      <c r="X3920" s="19" t="str">
        <f t="shared" si="183"/>
        <v>10053848 - Vasquez De Moran, Marcelina</v>
      </c>
      <c r="Y3920" s="19" t="str">
        <f>IFERROR(VLOOKUP(O3920,TABLAS!O:P,2,0)," ")</f>
        <v>Bonificación</v>
      </c>
      <c r="Z3920" s="58">
        <f>IFERROR(IF(R3920&lt;&gt;"CA",(Q3920/VLOOKUP(INT(I3920),TABLAS!R:W,4,0)),Q3920),"0")</f>
        <v>6.6666666666666666E-2</v>
      </c>
      <c r="AA3920" s="19" t="s">
        <v>3</v>
      </c>
      <c r="AB3920">
        <f t="shared" si="185"/>
        <v>0</v>
      </c>
    </row>
    <row r="3921" spans="1:28" x14ac:dyDescent="0.25">
      <c r="A3921" s="71">
        <f t="shared" si="184"/>
        <v>10066425</v>
      </c>
      <c r="B3921" s="1" t="s">
        <v>204</v>
      </c>
      <c r="C3921" s="1" t="s">
        <v>11</v>
      </c>
      <c r="D3921" s="1" t="s">
        <v>5642</v>
      </c>
      <c r="E3921" s="1" t="s">
        <v>5643</v>
      </c>
      <c r="F3921" s="1" t="s">
        <v>5644</v>
      </c>
      <c r="G3921" s="1" t="s">
        <v>1</v>
      </c>
      <c r="H3921" s="1" t="s">
        <v>153</v>
      </c>
      <c r="I3921" s="1" t="s">
        <v>210</v>
      </c>
      <c r="J3921" s="1" t="s">
        <v>211</v>
      </c>
      <c r="K3921" s="1" t="s">
        <v>103</v>
      </c>
      <c r="L3921" s="1" t="s">
        <v>2</v>
      </c>
      <c r="M3921" s="1" t="s">
        <v>3</v>
      </c>
      <c r="N3921" s="1" t="s">
        <v>5645</v>
      </c>
      <c r="O3921" s="1" t="s">
        <v>61</v>
      </c>
      <c r="P3921" s="1" t="s">
        <v>215</v>
      </c>
      <c r="Q3921" s="2">
        <v>5</v>
      </c>
      <c r="R3921" s="3" t="s">
        <v>3</v>
      </c>
      <c r="S3921" s="4">
        <v>43746</v>
      </c>
      <c r="T3921" s="5">
        <v>133.85</v>
      </c>
      <c r="U3921" s="4">
        <v>43747</v>
      </c>
      <c r="V3921" s="19" t="str">
        <f>IFERROR(VLOOKUP(C3921,TABLAS!A:C,3,0),"")</f>
        <v>Miro Quesada, Camila Duany</v>
      </c>
      <c r="W3921" s="19" t="str">
        <f>IFERROR(VLOOKUP(G3921,TABLAS!E:F,2,0)," ")</f>
        <v>CREDITO</v>
      </c>
      <c r="X3921" s="19" t="str">
        <f t="shared" si="183"/>
        <v>10066425 - Vasquez De Salazar, Estaurofila</v>
      </c>
      <c r="Y3921" s="19" t="str">
        <f>IFERROR(VLOOKUP(O3921,TABLAS!O:P,2,0)," ")</f>
        <v>Pedido</v>
      </c>
      <c r="Z3921" s="58">
        <f>IFERROR(IF(R3921&lt;&gt;"CA",(Q3921/VLOOKUP(INT(I3921),TABLAS!R:W,4,0)),Q3921),"0")</f>
        <v>5</v>
      </c>
      <c r="AA3921" s="19" t="s">
        <v>3</v>
      </c>
      <c r="AB3921">
        <f t="shared" si="185"/>
        <v>0</v>
      </c>
    </row>
    <row r="3922" spans="1:28" x14ac:dyDescent="0.25">
      <c r="A3922" s="71">
        <f t="shared" si="184"/>
        <v>10066425</v>
      </c>
      <c r="B3922" s="1" t="s">
        <v>204</v>
      </c>
      <c r="C3922" s="1" t="s">
        <v>11</v>
      </c>
      <c r="D3922" s="1" t="s">
        <v>5642</v>
      </c>
      <c r="E3922" s="1" t="s">
        <v>5643</v>
      </c>
      <c r="F3922" s="1" t="s">
        <v>5644</v>
      </c>
      <c r="G3922" s="1" t="s">
        <v>1</v>
      </c>
      <c r="H3922" s="1" t="s">
        <v>153</v>
      </c>
      <c r="I3922" s="1" t="s">
        <v>208</v>
      </c>
      <c r="J3922" s="1" t="s">
        <v>209</v>
      </c>
      <c r="K3922" s="1" t="s">
        <v>103</v>
      </c>
      <c r="L3922" s="1" t="s">
        <v>2</v>
      </c>
      <c r="M3922" s="1" t="s">
        <v>3</v>
      </c>
      <c r="N3922" s="1" t="s">
        <v>5645</v>
      </c>
      <c r="O3922" s="1" t="s">
        <v>61</v>
      </c>
      <c r="P3922" s="1" t="s">
        <v>215</v>
      </c>
      <c r="Q3922" s="2">
        <v>3</v>
      </c>
      <c r="R3922" s="3" t="s">
        <v>3</v>
      </c>
      <c r="S3922" s="4">
        <v>43746</v>
      </c>
      <c r="T3922" s="5">
        <v>106.05</v>
      </c>
      <c r="U3922" s="4">
        <v>43747</v>
      </c>
      <c r="V3922" s="19" t="str">
        <f>IFERROR(VLOOKUP(C3922,TABLAS!A:C,3,0),"")</f>
        <v>Miro Quesada, Camila Duany</v>
      </c>
      <c r="W3922" s="19" t="str">
        <f>IFERROR(VLOOKUP(G3922,TABLAS!E:F,2,0)," ")</f>
        <v>CREDITO</v>
      </c>
      <c r="X3922" s="19" t="str">
        <f t="shared" si="183"/>
        <v>10066425 - Vasquez De Salazar, Estaurofila</v>
      </c>
      <c r="Y3922" s="19" t="str">
        <f>IFERROR(VLOOKUP(O3922,TABLAS!O:P,2,0)," ")</f>
        <v>Pedido</v>
      </c>
      <c r="Z3922" s="58">
        <f>IFERROR(IF(R3922&lt;&gt;"CA",(Q3922/VLOOKUP(INT(I3922),TABLAS!R:W,4,0)),Q3922),"0")</f>
        <v>3</v>
      </c>
      <c r="AA3922" s="19" t="s">
        <v>3</v>
      </c>
      <c r="AB3922">
        <f t="shared" si="185"/>
        <v>0</v>
      </c>
    </row>
    <row r="3923" spans="1:28" x14ac:dyDescent="0.25">
      <c r="A3923" s="71">
        <f t="shared" si="184"/>
        <v>10066425</v>
      </c>
      <c r="B3923" s="1" t="s">
        <v>204</v>
      </c>
      <c r="C3923" s="1" t="s">
        <v>11</v>
      </c>
      <c r="D3923" s="1" t="s">
        <v>5642</v>
      </c>
      <c r="E3923" s="1" t="s">
        <v>5643</v>
      </c>
      <c r="F3923" s="1" t="s">
        <v>5644</v>
      </c>
      <c r="G3923" s="1" t="s">
        <v>1</v>
      </c>
      <c r="H3923" s="1" t="s">
        <v>153</v>
      </c>
      <c r="I3923" s="1" t="s">
        <v>100</v>
      </c>
      <c r="J3923" s="1" t="s">
        <v>101</v>
      </c>
      <c r="K3923" s="1" t="s">
        <v>103</v>
      </c>
      <c r="L3923" s="1" t="s">
        <v>2</v>
      </c>
      <c r="M3923" s="1" t="s">
        <v>3</v>
      </c>
      <c r="N3923" s="1" t="s">
        <v>5645</v>
      </c>
      <c r="O3923" s="1" t="s">
        <v>61</v>
      </c>
      <c r="P3923" s="1" t="s">
        <v>215</v>
      </c>
      <c r="Q3923" s="2">
        <v>2</v>
      </c>
      <c r="R3923" s="3" t="s">
        <v>3</v>
      </c>
      <c r="S3923" s="4">
        <v>43746</v>
      </c>
      <c r="T3923" s="5">
        <v>53.83</v>
      </c>
      <c r="U3923" s="4">
        <v>43747</v>
      </c>
      <c r="V3923" s="19" t="str">
        <f>IFERROR(VLOOKUP(C3923,TABLAS!A:C,3,0),"")</f>
        <v>Miro Quesada, Camila Duany</v>
      </c>
      <c r="W3923" s="19" t="str">
        <f>IFERROR(VLOOKUP(G3923,TABLAS!E:F,2,0)," ")</f>
        <v>CREDITO</v>
      </c>
      <c r="X3923" s="19" t="str">
        <f t="shared" si="183"/>
        <v>10066425 - Vasquez De Salazar, Estaurofila</v>
      </c>
      <c r="Y3923" s="19" t="str">
        <f>IFERROR(VLOOKUP(O3923,TABLAS!O:P,2,0)," ")</f>
        <v>Pedido</v>
      </c>
      <c r="Z3923" s="58">
        <f>IFERROR(IF(R3923&lt;&gt;"CA",(Q3923/VLOOKUP(INT(I3923),TABLAS!R:W,4,0)),Q3923),"0")</f>
        <v>2</v>
      </c>
      <c r="AA3923" s="19" t="s">
        <v>3</v>
      </c>
      <c r="AB3923">
        <f t="shared" si="185"/>
        <v>0</v>
      </c>
    </row>
    <row r="3924" spans="1:28" x14ac:dyDescent="0.25">
      <c r="A3924" s="71">
        <f t="shared" si="184"/>
        <v>10056550</v>
      </c>
      <c r="B3924" s="1" t="s">
        <v>206</v>
      </c>
      <c r="C3924" s="1" t="s">
        <v>12</v>
      </c>
      <c r="D3924" s="1" t="s">
        <v>5646</v>
      </c>
      <c r="E3924" s="1" t="s">
        <v>5647</v>
      </c>
      <c r="F3924" s="1" t="s">
        <v>5648</v>
      </c>
      <c r="G3924" s="1" t="s">
        <v>4</v>
      </c>
      <c r="H3924" s="1" t="s">
        <v>153</v>
      </c>
      <c r="I3924" s="1" t="s">
        <v>100</v>
      </c>
      <c r="J3924" s="1" t="s">
        <v>101</v>
      </c>
      <c r="K3924" s="1" t="s">
        <v>103</v>
      </c>
      <c r="L3924" s="1" t="s">
        <v>2</v>
      </c>
      <c r="M3924" s="1" t="s">
        <v>3</v>
      </c>
      <c r="N3924" s="1" t="s">
        <v>5649</v>
      </c>
      <c r="O3924" s="1" t="s">
        <v>61</v>
      </c>
      <c r="P3924" s="1" t="s">
        <v>243</v>
      </c>
      <c r="Q3924" s="2">
        <v>12</v>
      </c>
      <c r="R3924" s="3" t="s">
        <v>3</v>
      </c>
      <c r="S3924" s="4">
        <v>43746</v>
      </c>
      <c r="T3924" s="5">
        <v>318.41000000000003</v>
      </c>
      <c r="U3924" s="4">
        <v>43747</v>
      </c>
      <c r="V3924" s="19" t="str">
        <f>IFERROR(VLOOKUP(C3924,TABLAS!A:C,3,0),"")</f>
        <v>Cueva Borgoño, Juan Carlos</v>
      </c>
      <c r="W3924" s="19" t="str">
        <f>IFERROR(VLOOKUP(G3924,TABLAS!E:F,2,0)," ")</f>
        <v>CONTADO</v>
      </c>
      <c r="X3924" s="19" t="str">
        <f t="shared" si="183"/>
        <v>10056550 - Vasquez Jave, Miguel Enrique</v>
      </c>
      <c r="Y3924" s="19" t="str">
        <f>IFERROR(VLOOKUP(O3924,TABLAS!O:P,2,0)," ")</f>
        <v>Pedido</v>
      </c>
      <c r="Z3924" s="58">
        <f>IFERROR(IF(R3924&lt;&gt;"CA",(Q3924/VLOOKUP(INT(I3924),TABLAS!R:W,4,0)),Q3924),"0")</f>
        <v>12</v>
      </c>
      <c r="AA3924" s="19" t="s">
        <v>3</v>
      </c>
      <c r="AB3924">
        <f t="shared" si="185"/>
        <v>0</v>
      </c>
    </row>
    <row r="3925" spans="1:28" x14ac:dyDescent="0.25">
      <c r="A3925" s="71">
        <f t="shared" si="184"/>
        <v>10056550</v>
      </c>
      <c r="B3925" s="1" t="s">
        <v>206</v>
      </c>
      <c r="C3925" s="1" t="s">
        <v>12</v>
      </c>
      <c r="D3925" s="1" t="s">
        <v>5646</v>
      </c>
      <c r="E3925" s="1" t="s">
        <v>5647</v>
      </c>
      <c r="F3925" s="1" t="s">
        <v>5648</v>
      </c>
      <c r="G3925" s="1" t="s">
        <v>4</v>
      </c>
      <c r="H3925" s="1" t="s">
        <v>153</v>
      </c>
      <c r="I3925" s="1" t="s">
        <v>157</v>
      </c>
      <c r="J3925" s="1" t="s">
        <v>158</v>
      </c>
      <c r="K3925" s="1" t="s">
        <v>103</v>
      </c>
      <c r="L3925" s="1" t="s">
        <v>2</v>
      </c>
      <c r="M3925" s="1" t="s">
        <v>3</v>
      </c>
      <c r="N3925" s="1" t="s">
        <v>5649</v>
      </c>
      <c r="O3925" s="1" t="s">
        <v>61</v>
      </c>
      <c r="P3925" s="1" t="s">
        <v>243</v>
      </c>
      <c r="Q3925" s="2">
        <v>5</v>
      </c>
      <c r="R3925" s="3" t="s">
        <v>3</v>
      </c>
      <c r="S3925" s="4">
        <v>43746</v>
      </c>
      <c r="T3925" s="5">
        <v>154.80000000000001</v>
      </c>
      <c r="U3925" s="4">
        <v>43747</v>
      </c>
      <c r="V3925" s="19" t="str">
        <f>IFERROR(VLOOKUP(C3925,TABLAS!A:C,3,0),"")</f>
        <v>Cueva Borgoño, Juan Carlos</v>
      </c>
      <c r="W3925" s="19" t="str">
        <f>IFERROR(VLOOKUP(G3925,TABLAS!E:F,2,0)," ")</f>
        <v>CONTADO</v>
      </c>
      <c r="X3925" s="19" t="str">
        <f t="shared" si="183"/>
        <v>10056550 - Vasquez Jave, Miguel Enrique</v>
      </c>
      <c r="Y3925" s="19" t="str">
        <f>IFERROR(VLOOKUP(O3925,TABLAS!O:P,2,0)," ")</f>
        <v>Pedido</v>
      </c>
      <c r="Z3925" s="58">
        <f>IFERROR(IF(R3925&lt;&gt;"CA",(Q3925/VLOOKUP(INT(I3925),TABLAS!R:W,4,0)),Q3925),"0")</f>
        <v>5</v>
      </c>
      <c r="AA3925" s="19" t="s">
        <v>3</v>
      </c>
      <c r="AB3925">
        <f t="shared" si="185"/>
        <v>0</v>
      </c>
    </row>
    <row r="3926" spans="1:28" x14ac:dyDescent="0.25">
      <c r="A3926" s="71">
        <f t="shared" si="184"/>
        <v>10064175</v>
      </c>
      <c r="B3926" s="1" t="s">
        <v>206</v>
      </c>
      <c r="C3926" s="1" t="s">
        <v>12</v>
      </c>
      <c r="D3926" s="1" t="s">
        <v>5650</v>
      </c>
      <c r="E3926" s="1" t="s">
        <v>5651</v>
      </c>
      <c r="F3926" s="1" t="s">
        <v>5652</v>
      </c>
      <c r="G3926" s="1" t="s">
        <v>4</v>
      </c>
      <c r="H3926" s="1" t="s">
        <v>153</v>
      </c>
      <c r="I3926" s="1" t="s">
        <v>100</v>
      </c>
      <c r="J3926" s="1" t="s">
        <v>101</v>
      </c>
      <c r="K3926" s="1" t="s">
        <v>103</v>
      </c>
      <c r="L3926" s="1" t="s">
        <v>2</v>
      </c>
      <c r="M3926" s="1" t="s">
        <v>3</v>
      </c>
      <c r="N3926" s="1" t="s">
        <v>5653</v>
      </c>
      <c r="O3926" s="1" t="s">
        <v>61</v>
      </c>
      <c r="P3926" s="1" t="s">
        <v>251</v>
      </c>
      <c r="Q3926" s="2">
        <v>10</v>
      </c>
      <c r="R3926" s="3" t="s">
        <v>3</v>
      </c>
      <c r="S3926" s="4">
        <v>43746</v>
      </c>
      <c r="T3926" s="5">
        <v>265.33999999999997</v>
      </c>
      <c r="U3926" s="4">
        <v>43747</v>
      </c>
      <c r="V3926" s="19" t="str">
        <f>IFERROR(VLOOKUP(C3926,TABLAS!A:C,3,0),"")</f>
        <v>Cueva Borgoño, Juan Carlos</v>
      </c>
      <c r="W3926" s="19" t="str">
        <f>IFERROR(VLOOKUP(G3926,TABLAS!E:F,2,0)," ")</f>
        <v>CONTADO</v>
      </c>
      <c r="X3926" s="19" t="str">
        <f t="shared" si="183"/>
        <v>10064175 - Vasquez Luis, Maria Elizabeth</v>
      </c>
      <c r="Y3926" s="19" t="str">
        <f>IFERROR(VLOOKUP(O3926,TABLAS!O:P,2,0)," ")</f>
        <v>Pedido</v>
      </c>
      <c r="Z3926" s="58">
        <f>IFERROR(IF(R3926&lt;&gt;"CA",(Q3926/VLOOKUP(INT(I3926),TABLAS!R:W,4,0)),Q3926),"0")</f>
        <v>10</v>
      </c>
      <c r="AA3926" s="19" t="s">
        <v>3</v>
      </c>
      <c r="AB3926">
        <f t="shared" si="185"/>
        <v>0</v>
      </c>
    </row>
    <row r="3927" spans="1:28" x14ac:dyDescent="0.25">
      <c r="A3927" s="71">
        <f t="shared" si="184"/>
        <v>10064175</v>
      </c>
      <c r="B3927" s="1" t="s">
        <v>206</v>
      </c>
      <c r="C3927" s="1" t="s">
        <v>12</v>
      </c>
      <c r="D3927" s="1" t="s">
        <v>5650</v>
      </c>
      <c r="E3927" s="1" t="s">
        <v>5651</v>
      </c>
      <c r="F3927" s="1" t="s">
        <v>5652</v>
      </c>
      <c r="G3927" s="1" t="s">
        <v>4</v>
      </c>
      <c r="H3927" s="1" t="s">
        <v>153</v>
      </c>
      <c r="I3927" s="1" t="s">
        <v>182</v>
      </c>
      <c r="J3927" s="1" t="s">
        <v>183</v>
      </c>
      <c r="K3927" s="1" t="s">
        <v>103</v>
      </c>
      <c r="L3927" s="1" t="s">
        <v>2</v>
      </c>
      <c r="M3927" s="1" t="s">
        <v>3</v>
      </c>
      <c r="N3927" s="1" t="s">
        <v>5653</v>
      </c>
      <c r="O3927" s="1" t="s">
        <v>59</v>
      </c>
      <c r="P3927" s="1" t="s">
        <v>251</v>
      </c>
      <c r="Q3927" s="2">
        <v>1</v>
      </c>
      <c r="R3927" s="3" t="s">
        <v>3</v>
      </c>
      <c r="S3927" s="4">
        <v>43746</v>
      </c>
      <c r="T3927" s="5">
        <v>16.91</v>
      </c>
      <c r="U3927" s="4">
        <v>43747</v>
      </c>
      <c r="V3927" s="19" t="str">
        <f>IFERROR(VLOOKUP(C3927,TABLAS!A:C,3,0),"")</f>
        <v>Cueva Borgoño, Juan Carlos</v>
      </c>
      <c r="W3927" s="19" t="str">
        <f>IFERROR(VLOOKUP(G3927,TABLAS!E:F,2,0)," ")</f>
        <v>CONTADO</v>
      </c>
      <c r="X3927" s="19" t="str">
        <f t="shared" si="183"/>
        <v>10064175 - Vasquez Luis, Maria Elizabeth</v>
      </c>
      <c r="Y3927" s="19" t="str">
        <f>IFERROR(VLOOKUP(O3927,TABLAS!O:P,2,0)," ")</f>
        <v>Pedido</v>
      </c>
      <c r="Z3927" s="58">
        <f>IFERROR(IF(R3927&lt;&gt;"CA",(Q3927/VLOOKUP(INT(I3927),TABLAS!R:W,4,0)),Q3927),"0")</f>
        <v>1</v>
      </c>
      <c r="AA3927" s="19" t="s">
        <v>3</v>
      </c>
      <c r="AB3927">
        <f t="shared" si="185"/>
        <v>0</v>
      </c>
    </row>
    <row r="3928" spans="1:28" x14ac:dyDescent="0.25">
      <c r="A3928" s="71">
        <f t="shared" si="184"/>
        <v>10064175</v>
      </c>
      <c r="B3928" s="1" t="s">
        <v>206</v>
      </c>
      <c r="C3928" s="1" t="s">
        <v>12</v>
      </c>
      <c r="D3928" s="1" t="s">
        <v>5650</v>
      </c>
      <c r="E3928" s="1" t="s">
        <v>5651</v>
      </c>
      <c r="F3928" s="1" t="s">
        <v>5652</v>
      </c>
      <c r="G3928" s="1" t="s">
        <v>4</v>
      </c>
      <c r="H3928" s="1" t="s">
        <v>153</v>
      </c>
      <c r="I3928" s="1" t="s">
        <v>151</v>
      </c>
      <c r="J3928" s="1" t="s">
        <v>152</v>
      </c>
      <c r="K3928" s="1" t="s">
        <v>103</v>
      </c>
      <c r="L3928" s="1" t="s">
        <v>2</v>
      </c>
      <c r="M3928" s="1" t="s">
        <v>3</v>
      </c>
      <c r="N3928" s="1" t="s">
        <v>5653</v>
      </c>
      <c r="O3928" s="1" t="s">
        <v>65</v>
      </c>
      <c r="P3928" s="1" t="s">
        <v>251</v>
      </c>
      <c r="Q3928" s="2">
        <v>1</v>
      </c>
      <c r="R3928" s="3" t="s">
        <v>2</v>
      </c>
      <c r="S3928" s="4">
        <v>43746</v>
      </c>
      <c r="T3928" s="5">
        <v>0</v>
      </c>
      <c r="U3928" s="4">
        <v>43747</v>
      </c>
      <c r="V3928" s="19" t="str">
        <f>IFERROR(VLOOKUP(C3928,TABLAS!A:C,3,0),"")</f>
        <v>Cueva Borgoño, Juan Carlos</v>
      </c>
      <c r="W3928" s="19" t="str">
        <f>IFERROR(VLOOKUP(G3928,TABLAS!E:F,2,0)," ")</f>
        <v>CONTADO</v>
      </c>
      <c r="X3928" s="19" t="str">
        <f t="shared" si="183"/>
        <v>10064175 - Vasquez Luis, Maria Elizabeth</v>
      </c>
      <c r="Y3928" s="19" t="str">
        <f>IFERROR(VLOOKUP(O3928,TABLAS!O:P,2,0)," ")</f>
        <v>Bonificación</v>
      </c>
      <c r="Z3928" s="58">
        <f>IFERROR(IF(R3928&lt;&gt;"CA",(Q3928/VLOOKUP(INT(I3928),TABLAS!R:W,4,0)),Q3928),"0")</f>
        <v>6.6666666666666666E-2</v>
      </c>
      <c r="AA3928" s="19" t="s">
        <v>3</v>
      </c>
      <c r="AB3928">
        <f t="shared" si="185"/>
        <v>0</v>
      </c>
    </row>
    <row r="3929" spans="1:28" x14ac:dyDescent="0.25">
      <c r="A3929" s="71">
        <f t="shared" si="184"/>
        <v>11441060</v>
      </c>
      <c r="B3929" s="1" t="s">
        <v>206</v>
      </c>
      <c r="C3929" s="1" t="s">
        <v>17</v>
      </c>
      <c r="D3929" s="1" t="s">
        <v>5654</v>
      </c>
      <c r="E3929" s="1" t="s">
        <v>5655</v>
      </c>
      <c r="F3929" s="1" t="s">
        <v>5656</v>
      </c>
      <c r="G3929" s="1" t="s">
        <v>4</v>
      </c>
      <c r="H3929" s="1" t="s">
        <v>153</v>
      </c>
      <c r="I3929" s="1" t="s">
        <v>100</v>
      </c>
      <c r="J3929" s="1" t="s">
        <v>101</v>
      </c>
      <c r="K3929" s="1" t="s">
        <v>103</v>
      </c>
      <c r="L3929" s="1" t="s">
        <v>2</v>
      </c>
      <c r="M3929" s="1" t="s">
        <v>3</v>
      </c>
      <c r="N3929" s="1" t="s">
        <v>5657</v>
      </c>
      <c r="O3929" s="1" t="s">
        <v>61</v>
      </c>
      <c r="P3929" s="1" t="s">
        <v>218</v>
      </c>
      <c r="Q3929" s="2">
        <v>4</v>
      </c>
      <c r="R3929" s="3" t="s">
        <v>3</v>
      </c>
      <c r="S3929" s="4">
        <v>43746</v>
      </c>
      <c r="T3929" s="5">
        <v>106.14</v>
      </c>
      <c r="U3929" s="4">
        <v>43747</v>
      </c>
      <c r="V3929" s="19" t="str">
        <f>IFERROR(VLOOKUP(C3929,TABLAS!A:C,3,0),"")</f>
        <v>Cueva Borgoño, Juan Carlos</v>
      </c>
      <c r="W3929" s="19" t="str">
        <f>IFERROR(VLOOKUP(G3929,TABLAS!E:F,2,0)," ")</f>
        <v>CONTADO</v>
      </c>
      <c r="X3929" s="19" t="str">
        <f t="shared" si="183"/>
        <v>11441060 - Vasquez Lujan, Luz Yaselly</v>
      </c>
      <c r="Y3929" s="19" t="str">
        <f>IFERROR(VLOOKUP(O3929,TABLAS!O:P,2,0)," ")</f>
        <v>Pedido</v>
      </c>
      <c r="Z3929" s="58">
        <f>IFERROR(IF(R3929&lt;&gt;"CA",(Q3929/VLOOKUP(INT(I3929),TABLAS!R:W,4,0)),Q3929),"0")</f>
        <v>4</v>
      </c>
      <c r="AA3929" s="19" t="s">
        <v>3</v>
      </c>
      <c r="AB3929">
        <f t="shared" si="185"/>
        <v>0</v>
      </c>
    </row>
    <row r="3930" spans="1:28" x14ac:dyDescent="0.25">
      <c r="A3930" s="71">
        <f t="shared" si="184"/>
        <v>11441060</v>
      </c>
      <c r="B3930" s="1" t="s">
        <v>206</v>
      </c>
      <c r="C3930" s="1" t="s">
        <v>17</v>
      </c>
      <c r="D3930" s="1" t="s">
        <v>5654</v>
      </c>
      <c r="E3930" s="1" t="s">
        <v>5655</v>
      </c>
      <c r="F3930" s="1" t="s">
        <v>5656</v>
      </c>
      <c r="G3930" s="1" t="s">
        <v>4</v>
      </c>
      <c r="H3930" s="1" t="s">
        <v>153</v>
      </c>
      <c r="I3930" s="1" t="s">
        <v>157</v>
      </c>
      <c r="J3930" s="1" t="s">
        <v>158</v>
      </c>
      <c r="K3930" s="1" t="s">
        <v>103</v>
      </c>
      <c r="L3930" s="1" t="s">
        <v>2</v>
      </c>
      <c r="M3930" s="1" t="s">
        <v>3</v>
      </c>
      <c r="N3930" s="1" t="s">
        <v>5657</v>
      </c>
      <c r="O3930" s="1" t="s">
        <v>61</v>
      </c>
      <c r="P3930" s="1" t="s">
        <v>218</v>
      </c>
      <c r="Q3930" s="2">
        <v>3</v>
      </c>
      <c r="R3930" s="3" t="s">
        <v>3</v>
      </c>
      <c r="S3930" s="4">
        <v>43746</v>
      </c>
      <c r="T3930" s="5">
        <v>92.88</v>
      </c>
      <c r="U3930" s="4">
        <v>43747</v>
      </c>
      <c r="V3930" s="19" t="str">
        <f>IFERROR(VLOOKUP(C3930,TABLAS!A:C,3,0),"")</f>
        <v>Cueva Borgoño, Juan Carlos</v>
      </c>
      <c r="W3930" s="19" t="str">
        <f>IFERROR(VLOOKUP(G3930,TABLAS!E:F,2,0)," ")</f>
        <v>CONTADO</v>
      </c>
      <c r="X3930" s="19" t="str">
        <f t="shared" si="183"/>
        <v>11441060 - Vasquez Lujan, Luz Yaselly</v>
      </c>
      <c r="Y3930" s="19" t="str">
        <f>IFERROR(VLOOKUP(O3930,TABLAS!O:P,2,0)," ")</f>
        <v>Pedido</v>
      </c>
      <c r="Z3930" s="58">
        <f>IFERROR(IF(R3930&lt;&gt;"CA",(Q3930/VLOOKUP(INT(I3930),TABLAS!R:W,4,0)),Q3930),"0")</f>
        <v>3</v>
      </c>
      <c r="AA3930" s="19" t="s">
        <v>3</v>
      </c>
      <c r="AB3930">
        <f t="shared" si="185"/>
        <v>0</v>
      </c>
    </row>
    <row r="3931" spans="1:28" x14ac:dyDescent="0.25">
      <c r="A3931" s="71">
        <f t="shared" si="184"/>
        <v>11441060</v>
      </c>
      <c r="B3931" s="1" t="s">
        <v>206</v>
      </c>
      <c r="C3931" s="1" t="s">
        <v>17</v>
      </c>
      <c r="D3931" s="1" t="s">
        <v>5654</v>
      </c>
      <c r="E3931" s="1" t="s">
        <v>5655</v>
      </c>
      <c r="F3931" s="1" t="s">
        <v>5656</v>
      </c>
      <c r="G3931" s="1" t="s">
        <v>4</v>
      </c>
      <c r="H3931" s="1" t="s">
        <v>153</v>
      </c>
      <c r="I3931" s="1" t="s">
        <v>154</v>
      </c>
      <c r="J3931" s="1" t="s">
        <v>161</v>
      </c>
      <c r="K3931" s="1" t="s">
        <v>103</v>
      </c>
      <c r="L3931" s="1" t="s">
        <v>2</v>
      </c>
      <c r="M3931" s="1" t="s">
        <v>3</v>
      </c>
      <c r="N3931" s="1" t="s">
        <v>5657</v>
      </c>
      <c r="O3931" s="1" t="s">
        <v>59</v>
      </c>
      <c r="P3931" s="1" t="s">
        <v>218</v>
      </c>
      <c r="Q3931" s="2">
        <v>1</v>
      </c>
      <c r="R3931" s="3" t="s">
        <v>3</v>
      </c>
      <c r="S3931" s="4">
        <v>43746</v>
      </c>
      <c r="T3931" s="5">
        <v>21.55</v>
      </c>
      <c r="U3931" s="4">
        <v>43747</v>
      </c>
      <c r="V3931" s="19" t="str">
        <f>IFERROR(VLOOKUP(C3931,TABLAS!A:C,3,0),"")</f>
        <v>Cueva Borgoño, Juan Carlos</v>
      </c>
      <c r="W3931" s="19" t="str">
        <f>IFERROR(VLOOKUP(G3931,TABLAS!E:F,2,0)," ")</f>
        <v>CONTADO</v>
      </c>
      <c r="X3931" s="19" t="str">
        <f t="shared" si="183"/>
        <v>11441060 - Vasquez Lujan, Luz Yaselly</v>
      </c>
      <c r="Y3931" s="19" t="str">
        <f>IFERROR(VLOOKUP(O3931,TABLAS!O:P,2,0)," ")</f>
        <v>Pedido</v>
      </c>
      <c r="Z3931" s="58">
        <f>IFERROR(IF(R3931&lt;&gt;"CA",(Q3931/VLOOKUP(INT(I3931),TABLAS!R:W,4,0)),Q3931),"0")</f>
        <v>1</v>
      </c>
      <c r="AA3931" s="19" t="s">
        <v>3</v>
      </c>
      <c r="AB3931">
        <f t="shared" si="185"/>
        <v>0</v>
      </c>
    </row>
    <row r="3932" spans="1:28" x14ac:dyDescent="0.25">
      <c r="A3932" s="71">
        <f t="shared" si="184"/>
        <v>11441060</v>
      </c>
      <c r="B3932" s="1" t="s">
        <v>206</v>
      </c>
      <c r="C3932" s="1" t="s">
        <v>17</v>
      </c>
      <c r="D3932" s="1" t="s">
        <v>5654</v>
      </c>
      <c r="E3932" s="1" t="s">
        <v>5655</v>
      </c>
      <c r="F3932" s="1" t="s">
        <v>5656</v>
      </c>
      <c r="G3932" s="1" t="s">
        <v>4</v>
      </c>
      <c r="H3932" s="1" t="s">
        <v>153</v>
      </c>
      <c r="I3932" s="1" t="s">
        <v>174</v>
      </c>
      <c r="J3932" s="1" t="s">
        <v>175</v>
      </c>
      <c r="K3932" s="1" t="s">
        <v>103</v>
      </c>
      <c r="L3932" s="1" t="s">
        <v>2</v>
      </c>
      <c r="M3932" s="1" t="s">
        <v>3</v>
      </c>
      <c r="N3932" s="1" t="s">
        <v>5657</v>
      </c>
      <c r="O3932" s="1" t="s">
        <v>59</v>
      </c>
      <c r="P3932" s="1" t="s">
        <v>218</v>
      </c>
      <c r="Q3932" s="2">
        <v>1</v>
      </c>
      <c r="R3932" s="3" t="s">
        <v>3</v>
      </c>
      <c r="S3932" s="4">
        <v>43746</v>
      </c>
      <c r="T3932" s="5">
        <v>11.08</v>
      </c>
      <c r="U3932" s="4">
        <v>43747</v>
      </c>
      <c r="V3932" s="19" t="str">
        <f>IFERROR(VLOOKUP(C3932,TABLAS!A:C,3,0),"")</f>
        <v>Cueva Borgoño, Juan Carlos</v>
      </c>
      <c r="W3932" s="19" t="str">
        <f>IFERROR(VLOOKUP(G3932,TABLAS!E:F,2,0)," ")</f>
        <v>CONTADO</v>
      </c>
      <c r="X3932" s="19" t="str">
        <f t="shared" si="183"/>
        <v>11441060 - Vasquez Lujan, Luz Yaselly</v>
      </c>
      <c r="Y3932" s="19" t="str">
        <f>IFERROR(VLOOKUP(O3932,TABLAS!O:P,2,0)," ")</f>
        <v>Pedido</v>
      </c>
      <c r="Z3932" s="58">
        <f>IFERROR(IF(R3932&lt;&gt;"CA",(Q3932/VLOOKUP(INT(I3932),TABLAS!R:W,4,0)),Q3932),"0")</f>
        <v>1</v>
      </c>
      <c r="AA3932" s="19" t="s">
        <v>3</v>
      </c>
      <c r="AB3932">
        <f t="shared" si="185"/>
        <v>0</v>
      </c>
    </row>
    <row r="3933" spans="1:28" x14ac:dyDescent="0.25">
      <c r="A3933" s="71">
        <f t="shared" si="184"/>
        <v>11441060</v>
      </c>
      <c r="B3933" s="1" t="s">
        <v>206</v>
      </c>
      <c r="C3933" s="1" t="s">
        <v>17</v>
      </c>
      <c r="D3933" s="1" t="s">
        <v>5654</v>
      </c>
      <c r="E3933" s="1" t="s">
        <v>5655</v>
      </c>
      <c r="F3933" s="1" t="s">
        <v>5656</v>
      </c>
      <c r="G3933" s="1" t="s">
        <v>4</v>
      </c>
      <c r="H3933" s="1" t="s">
        <v>153</v>
      </c>
      <c r="I3933" s="1" t="s">
        <v>149</v>
      </c>
      <c r="J3933" s="1" t="s">
        <v>150</v>
      </c>
      <c r="K3933" s="1" t="s">
        <v>103</v>
      </c>
      <c r="L3933" s="1" t="s">
        <v>2</v>
      </c>
      <c r="M3933" s="1" t="s">
        <v>3</v>
      </c>
      <c r="N3933" s="1" t="s">
        <v>5657</v>
      </c>
      <c r="O3933" s="1" t="s">
        <v>59</v>
      </c>
      <c r="P3933" s="1" t="s">
        <v>218</v>
      </c>
      <c r="Q3933" s="2">
        <v>1</v>
      </c>
      <c r="R3933" s="3" t="s">
        <v>3</v>
      </c>
      <c r="S3933" s="4">
        <v>43746</v>
      </c>
      <c r="T3933" s="5">
        <v>10.23</v>
      </c>
      <c r="U3933" s="4">
        <v>43747</v>
      </c>
      <c r="V3933" s="19" t="str">
        <f>IFERROR(VLOOKUP(C3933,TABLAS!A:C,3,0),"")</f>
        <v>Cueva Borgoño, Juan Carlos</v>
      </c>
      <c r="W3933" s="19" t="str">
        <f>IFERROR(VLOOKUP(G3933,TABLAS!E:F,2,0)," ")</f>
        <v>CONTADO</v>
      </c>
      <c r="X3933" s="19" t="str">
        <f t="shared" si="183"/>
        <v>11441060 - Vasquez Lujan, Luz Yaselly</v>
      </c>
      <c r="Y3933" s="19" t="str">
        <f>IFERROR(VLOOKUP(O3933,TABLAS!O:P,2,0)," ")</f>
        <v>Pedido</v>
      </c>
      <c r="Z3933" s="58">
        <f>IFERROR(IF(R3933&lt;&gt;"CA",(Q3933/VLOOKUP(INT(I3933),TABLAS!R:W,4,0)),Q3933),"0")</f>
        <v>1</v>
      </c>
      <c r="AA3933" s="19" t="s">
        <v>3</v>
      </c>
      <c r="AB3933">
        <f t="shared" si="185"/>
        <v>0</v>
      </c>
    </row>
    <row r="3934" spans="1:28" x14ac:dyDescent="0.25">
      <c r="A3934" s="71">
        <f t="shared" si="184"/>
        <v>10991817</v>
      </c>
      <c r="B3934" s="1" t="s">
        <v>212</v>
      </c>
      <c r="C3934" s="1" t="s">
        <v>19</v>
      </c>
      <c r="D3934" s="1" t="s">
        <v>5658</v>
      </c>
      <c r="E3934" s="1" t="s">
        <v>5659</v>
      </c>
      <c r="F3934" s="1" t="s">
        <v>5660</v>
      </c>
      <c r="G3934" s="1" t="s">
        <v>4</v>
      </c>
      <c r="H3934" s="1" t="s">
        <v>153</v>
      </c>
      <c r="I3934" s="1" t="s">
        <v>270</v>
      </c>
      <c r="J3934" s="1" t="s">
        <v>271</v>
      </c>
      <c r="K3934" s="1" t="s">
        <v>103</v>
      </c>
      <c r="L3934" s="1" t="s">
        <v>2</v>
      </c>
      <c r="M3934" s="1" t="s">
        <v>3</v>
      </c>
      <c r="N3934" s="1" t="s">
        <v>5661</v>
      </c>
      <c r="O3934" s="1" t="s">
        <v>59</v>
      </c>
      <c r="P3934" s="1" t="s">
        <v>248</v>
      </c>
      <c r="Q3934" s="2">
        <v>2</v>
      </c>
      <c r="R3934" s="3" t="s">
        <v>3</v>
      </c>
      <c r="S3934" s="4">
        <v>43746</v>
      </c>
      <c r="T3934" s="5">
        <v>27.71</v>
      </c>
      <c r="U3934" s="4">
        <v>43747</v>
      </c>
      <c r="V3934" s="19" t="str">
        <f>IFERROR(VLOOKUP(C3934,TABLAS!A:C,3,0),"")</f>
        <v>Salazar Bohorquez, Jorge Luis</v>
      </c>
      <c r="W3934" s="19" t="str">
        <f>IFERROR(VLOOKUP(G3934,TABLAS!E:F,2,0)," ")</f>
        <v>CONTADO</v>
      </c>
      <c r="X3934" s="19" t="str">
        <f t="shared" si="183"/>
        <v>10991817 - Vasquez Lynch, Sonia Rossana</v>
      </c>
      <c r="Y3934" s="19" t="str">
        <f>IFERROR(VLOOKUP(O3934,TABLAS!O:P,2,0)," ")</f>
        <v>Pedido</v>
      </c>
      <c r="Z3934" s="58">
        <f>IFERROR(IF(R3934&lt;&gt;"CA",(Q3934/VLOOKUP(INT(I3934),TABLAS!R:W,4,0)),Q3934),"0")</f>
        <v>2</v>
      </c>
      <c r="AA3934" s="19" t="s">
        <v>3</v>
      </c>
      <c r="AB3934">
        <f t="shared" si="185"/>
        <v>0</v>
      </c>
    </row>
    <row r="3935" spans="1:28" x14ac:dyDescent="0.25">
      <c r="A3935" s="71">
        <f t="shared" si="184"/>
        <v>10991817</v>
      </c>
      <c r="B3935" s="1" t="s">
        <v>212</v>
      </c>
      <c r="C3935" s="1" t="s">
        <v>19</v>
      </c>
      <c r="D3935" s="1" t="s">
        <v>5658</v>
      </c>
      <c r="E3935" s="1" t="s">
        <v>5659</v>
      </c>
      <c r="F3935" s="1" t="s">
        <v>5660</v>
      </c>
      <c r="G3935" s="1" t="s">
        <v>4</v>
      </c>
      <c r="H3935" s="1" t="s">
        <v>153</v>
      </c>
      <c r="I3935" s="1" t="s">
        <v>100</v>
      </c>
      <c r="J3935" s="1" t="s">
        <v>101</v>
      </c>
      <c r="K3935" s="1" t="s">
        <v>103</v>
      </c>
      <c r="L3935" s="1" t="s">
        <v>2</v>
      </c>
      <c r="M3935" s="1" t="s">
        <v>3</v>
      </c>
      <c r="N3935" s="1" t="s">
        <v>5661</v>
      </c>
      <c r="O3935" s="1" t="s">
        <v>61</v>
      </c>
      <c r="P3935" s="1" t="s">
        <v>248</v>
      </c>
      <c r="Q3935" s="2">
        <v>15</v>
      </c>
      <c r="R3935" s="3" t="s">
        <v>3</v>
      </c>
      <c r="S3935" s="4">
        <v>43746</v>
      </c>
      <c r="T3935" s="5">
        <v>398.01</v>
      </c>
      <c r="U3935" s="4">
        <v>43747</v>
      </c>
      <c r="V3935" s="19" t="str">
        <f>IFERROR(VLOOKUP(C3935,TABLAS!A:C,3,0),"")</f>
        <v>Salazar Bohorquez, Jorge Luis</v>
      </c>
      <c r="W3935" s="19" t="str">
        <f>IFERROR(VLOOKUP(G3935,TABLAS!E:F,2,0)," ")</f>
        <v>CONTADO</v>
      </c>
      <c r="X3935" s="19" t="str">
        <f t="shared" si="183"/>
        <v>10991817 - Vasquez Lynch, Sonia Rossana</v>
      </c>
      <c r="Y3935" s="19" t="str">
        <f>IFERROR(VLOOKUP(O3935,TABLAS!O:P,2,0)," ")</f>
        <v>Pedido</v>
      </c>
      <c r="Z3935" s="58">
        <f>IFERROR(IF(R3935&lt;&gt;"CA",(Q3935/VLOOKUP(INT(I3935),TABLAS!R:W,4,0)),Q3935),"0")</f>
        <v>15</v>
      </c>
      <c r="AA3935" s="19" t="s">
        <v>3</v>
      </c>
      <c r="AB3935">
        <f t="shared" si="185"/>
        <v>0</v>
      </c>
    </row>
    <row r="3936" spans="1:28" x14ac:dyDescent="0.25">
      <c r="A3936" s="71">
        <f t="shared" si="184"/>
        <v>10991817</v>
      </c>
      <c r="B3936" s="1" t="s">
        <v>212</v>
      </c>
      <c r="C3936" s="1" t="s">
        <v>19</v>
      </c>
      <c r="D3936" s="1" t="s">
        <v>5658</v>
      </c>
      <c r="E3936" s="1" t="s">
        <v>5659</v>
      </c>
      <c r="F3936" s="1" t="s">
        <v>5660</v>
      </c>
      <c r="G3936" s="1" t="s">
        <v>4</v>
      </c>
      <c r="H3936" s="1" t="s">
        <v>153</v>
      </c>
      <c r="I3936" s="1" t="s">
        <v>210</v>
      </c>
      <c r="J3936" s="1" t="s">
        <v>211</v>
      </c>
      <c r="K3936" s="1" t="s">
        <v>103</v>
      </c>
      <c r="L3936" s="1" t="s">
        <v>2</v>
      </c>
      <c r="M3936" s="1" t="s">
        <v>3</v>
      </c>
      <c r="N3936" s="1" t="s">
        <v>5661</v>
      </c>
      <c r="O3936" s="1" t="s">
        <v>61</v>
      </c>
      <c r="P3936" s="1" t="s">
        <v>248</v>
      </c>
      <c r="Q3936" s="2">
        <v>3</v>
      </c>
      <c r="R3936" s="3" t="s">
        <v>3</v>
      </c>
      <c r="S3936" s="4">
        <v>43746</v>
      </c>
      <c r="T3936" s="5">
        <v>79.17</v>
      </c>
      <c r="U3936" s="4">
        <v>43747</v>
      </c>
      <c r="V3936" s="19" t="str">
        <f>IFERROR(VLOOKUP(C3936,TABLAS!A:C,3,0),"")</f>
        <v>Salazar Bohorquez, Jorge Luis</v>
      </c>
      <c r="W3936" s="19" t="str">
        <f>IFERROR(VLOOKUP(G3936,TABLAS!E:F,2,0)," ")</f>
        <v>CONTADO</v>
      </c>
      <c r="X3936" s="19" t="str">
        <f t="shared" si="183"/>
        <v>10991817 - Vasquez Lynch, Sonia Rossana</v>
      </c>
      <c r="Y3936" s="19" t="str">
        <f>IFERROR(VLOOKUP(O3936,TABLAS!O:P,2,0)," ")</f>
        <v>Pedido</v>
      </c>
      <c r="Z3936" s="58">
        <f>IFERROR(IF(R3936&lt;&gt;"CA",(Q3936/VLOOKUP(INT(I3936),TABLAS!R:W,4,0)),Q3936),"0")</f>
        <v>3</v>
      </c>
      <c r="AA3936" s="19" t="s">
        <v>3</v>
      </c>
      <c r="AB3936">
        <f t="shared" si="185"/>
        <v>0</v>
      </c>
    </row>
    <row r="3937" spans="1:28" x14ac:dyDescent="0.25">
      <c r="A3937" s="71">
        <f t="shared" si="184"/>
        <v>10991817</v>
      </c>
      <c r="B3937" s="1" t="s">
        <v>212</v>
      </c>
      <c r="C3937" s="1" t="s">
        <v>19</v>
      </c>
      <c r="D3937" s="1" t="s">
        <v>5658</v>
      </c>
      <c r="E3937" s="1" t="s">
        <v>5659</v>
      </c>
      <c r="F3937" s="1" t="s">
        <v>5660</v>
      </c>
      <c r="G3937" s="1" t="s">
        <v>4</v>
      </c>
      <c r="H3937" s="1" t="s">
        <v>153</v>
      </c>
      <c r="I3937" s="1" t="s">
        <v>106</v>
      </c>
      <c r="J3937" s="1" t="s">
        <v>107</v>
      </c>
      <c r="K3937" s="1" t="s">
        <v>103</v>
      </c>
      <c r="L3937" s="1" t="s">
        <v>2</v>
      </c>
      <c r="M3937" s="1" t="s">
        <v>3</v>
      </c>
      <c r="N3937" s="1" t="s">
        <v>5661</v>
      </c>
      <c r="O3937" s="1" t="s">
        <v>59</v>
      </c>
      <c r="P3937" s="1" t="s">
        <v>248</v>
      </c>
      <c r="Q3937" s="2">
        <v>1</v>
      </c>
      <c r="R3937" s="3" t="s">
        <v>3</v>
      </c>
      <c r="S3937" s="4">
        <v>43746</v>
      </c>
      <c r="T3937" s="5">
        <v>9.02</v>
      </c>
      <c r="U3937" s="4">
        <v>43747</v>
      </c>
      <c r="V3937" s="19" t="str">
        <f>IFERROR(VLOOKUP(C3937,TABLAS!A:C,3,0),"")</f>
        <v>Salazar Bohorquez, Jorge Luis</v>
      </c>
      <c r="W3937" s="19" t="str">
        <f>IFERROR(VLOOKUP(G3937,TABLAS!E:F,2,0)," ")</f>
        <v>CONTADO</v>
      </c>
      <c r="X3937" s="19" t="str">
        <f t="shared" si="183"/>
        <v>10991817 - Vasquez Lynch, Sonia Rossana</v>
      </c>
      <c r="Y3937" s="19" t="str">
        <f>IFERROR(VLOOKUP(O3937,TABLAS!O:P,2,0)," ")</f>
        <v>Pedido</v>
      </c>
      <c r="Z3937" s="58">
        <f>IFERROR(IF(R3937&lt;&gt;"CA",(Q3937/VLOOKUP(INT(I3937),TABLAS!R:W,4,0)),Q3937),"0")</f>
        <v>1</v>
      </c>
      <c r="AA3937" s="19" t="s">
        <v>3</v>
      </c>
      <c r="AB3937">
        <f t="shared" si="185"/>
        <v>0</v>
      </c>
    </row>
    <row r="3938" spans="1:28" x14ac:dyDescent="0.25">
      <c r="A3938" s="71">
        <f t="shared" si="184"/>
        <v>10991817</v>
      </c>
      <c r="B3938" s="1" t="s">
        <v>212</v>
      </c>
      <c r="C3938" s="1" t="s">
        <v>19</v>
      </c>
      <c r="D3938" s="1" t="s">
        <v>5658</v>
      </c>
      <c r="E3938" s="1" t="s">
        <v>5659</v>
      </c>
      <c r="F3938" s="1" t="s">
        <v>5660</v>
      </c>
      <c r="G3938" s="1" t="s">
        <v>4</v>
      </c>
      <c r="H3938" s="1" t="s">
        <v>153</v>
      </c>
      <c r="I3938" s="1" t="s">
        <v>104</v>
      </c>
      <c r="J3938" s="1" t="s">
        <v>105</v>
      </c>
      <c r="K3938" s="1" t="s">
        <v>103</v>
      </c>
      <c r="L3938" s="1" t="s">
        <v>2</v>
      </c>
      <c r="M3938" s="1" t="s">
        <v>3</v>
      </c>
      <c r="N3938" s="1" t="s">
        <v>5661</v>
      </c>
      <c r="O3938" s="1" t="s">
        <v>59</v>
      </c>
      <c r="P3938" s="1" t="s">
        <v>248</v>
      </c>
      <c r="Q3938" s="2">
        <v>1</v>
      </c>
      <c r="R3938" s="3" t="s">
        <v>3</v>
      </c>
      <c r="S3938" s="4">
        <v>43746</v>
      </c>
      <c r="T3938" s="5">
        <v>16.100000000000001</v>
      </c>
      <c r="U3938" s="4">
        <v>43747</v>
      </c>
      <c r="V3938" s="19" t="str">
        <f>IFERROR(VLOOKUP(C3938,TABLAS!A:C,3,0),"")</f>
        <v>Salazar Bohorquez, Jorge Luis</v>
      </c>
      <c r="W3938" s="19" t="str">
        <f>IFERROR(VLOOKUP(G3938,TABLAS!E:F,2,0)," ")</f>
        <v>CONTADO</v>
      </c>
      <c r="X3938" s="19" t="str">
        <f t="shared" si="183"/>
        <v>10991817 - Vasquez Lynch, Sonia Rossana</v>
      </c>
      <c r="Y3938" s="19" t="str">
        <f>IFERROR(VLOOKUP(O3938,TABLAS!O:P,2,0)," ")</f>
        <v>Pedido</v>
      </c>
      <c r="Z3938" s="58">
        <f>IFERROR(IF(R3938&lt;&gt;"CA",(Q3938/VLOOKUP(INT(I3938),TABLAS!R:W,4,0)),Q3938),"0")</f>
        <v>1</v>
      </c>
      <c r="AA3938" s="19" t="s">
        <v>3</v>
      </c>
      <c r="AB3938">
        <f t="shared" si="185"/>
        <v>0</v>
      </c>
    </row>
    <row r="3939" spans="1:28" x14ac:dyDescent="0.25">
      <c r="A3939" s="71">
        <f t="shared" si="184"/>
        <v>10991817</v>
      </c>
      <c r="B3939" s="1" t="s">
        <v>212</v>
      </c>
      <c r="C3939" s="1" t="s">
        <v>19</v>
      </c>
      <c r="D3939" s="1" t="s">
        <v>5658</v>
      </c>
      <c r="E3939" s="1" t="s">
        <v>5659</v>
      </c>
      <c r="F3939" s="1" t="s">
        <v>5660</v>
      </c>
      <c r="G3939" s="1" t="s">
        <v>4</v>
      </c>
      <c r="H3939" s="1" t="s">
        <v>153</v>
      </c>
      <c r="I3939" s="1" t="s">
        <v>270</v>
      </c>
      <c r="J3939" s="1" t="s">
        <v>271</v>
      </c>
      <c r="K3939" s="1" t="s">
        <v>103</v>
      </c>
      <c r="L3939" s="1" t="s">
        <v>2</v>
      </c>
      <c r="M3939" s="1" t="s">
        <v>3</v>
      </c>
      <c r="N3939" s="1" t="s">
        <v>5661</v>
      </c>
      <c r="O3939" s="1" t="s">
        <v>65</v>
      </c>
      <c r="P3939" s="1" t="s">
        <v>248</v>
      </c>
      <c r="Q3939" s="2">
        <v>16</v>
      </c>
      <c r="R3939" s="3" t="s">
        <v>2</v>
      </c>
      <c r="S3939" s="4">
        <v>43746</v>
      </c>
      <c r="T3939" s="5">
        <v>0</v>
      </c>
      <c r="U3939" s="4">
        <v>43747</v>
      </c>
      <c r="V3939" s="19" t="str">
        <f>IFERROR(VLOOKUP(C3939,TABLAS!A:C,3,0),"")</f>
        <v>Salazar Bohorquez, Jorge Luis</v>
      </c>
      <c r="W3939" s="19" t="str">
        <f>IFERROR(VLOOKUP(G3939,TABLAS!E:F,2,0)," ")</f>
        <v>CONTADO</v>
      </c>
      <c r="X3939" s="19" t="str">
        <f t="shared" si="183"/>
        <v>10991817 - Vasquez Lynch, Sonia Rossana</v>
      </c>
      <c r="Y3939" s="19" t="str">
        <f>IFERROR(VLOOKUP(O3939,TABLAS!O:P,2,0)," ")</f>
        <v>Bonificación</v>
      </c>
      <c r="Z3939" s="58">
        <f>IFERROR(IF(R3939&lt;&gt;"CA",(Q3939/VLOOKUP(INT(I3939),TABLAS!R:W,4,0)),Q3939),"0")</f>
        <v>1.0666666666666667</v>
      </c>
      <c r="AA3939" s="19" t="s">
        <v>3</v>
      </c>
      <c r="AB3939">
        <f t="shared" si="185"/>
        <v>0</v>
      </c>
    </row>
    <row r="3940" spans="1:28" x14ac:dyDescent="0.25">
      <c r="A3940" s="71">
        <f t="shared" si="184"/>
        <v>10991817</v>
      </c>
      <c r="B3940" s="1" t="s">
        <v>212</v>
      </c>
      <c r="C3940" s="1" t="s">
        <v>19</v>
      </c>
      <c r="D3940" s="1" t="s">
        <v>5658</v>
      </c>
      <c r="E3940" s="1" t="s">
        <v>5659</v>
      </c>
      <c r="F3940" s="1" t="s">
        <v>5660</v>
      </c>
      <c r="G3940" s="1" t="s">
        <v>4</v>
      </c>
      <c r="H3940" s="1" t="s">
        <v>153</v>
      </c>
      <c r="I3940" s="1" t="s">
        <v>104</v>
      </c>
      <c r="J3940" s="1" t="s">
        <v>105</v>
      </c>
      <c r="K3940" s="1" t="s">
        <v>103</v>
      </c>
      <c r="L3940" s="1" t="s">
        <v>2</v>
      </c>
      <c r="M3940" s="1" t="s">
        <v>3</v>
      </c>
      <c r="N3940" s="1" t="s">
        <v>5661</v>
      </c>
      <c r="O3940" s="1" t="s">
        <v>65</v>
      </c>
      <c r="P3940" s="1" t="s">
        <v>248</v>
      </c>
      <c r="Q3940" s="2">
        <v>1</v>
      </c>
      <c r="R3940" s="3" t="s">
        <v>2</v>
      </c>
      <c r="S3940" s="4">
        <v>43746</v>
      </c>
      <c r="T3940" s="5">
        <v>0</v>
      </c>
      <c r="U3940" s="4">
        <v>43747</v>
      </c>
      <c r="V3940" s="19" t="str">
        <f>IFERROR(VLOOKUP(C3940,TABLAS!A:C,3,0),"")</f>
        <v>Salazar Bohorquez, Jorge Luis</v>
      </c>
      <c r="W3940" s="19" t="str">
        <f>IFERROR(VLOOKUP(G3940,TABLAS!E:F,2,0)," ")</f>
        <v>CONTADO</v>
      </c>
      <c r="X3940" s="19" t="str">
        <f t="shared" si="183"/>
        <v>10991817 - Vasquez Lynch, Sonia Rossana</v>
      </c>
      <c r="Y3940" s="19" t="str">
        <f>IFERROR(VLOOKUP(O3940,TABLAS!O:P,2,0)," ")</f>
        <v>Bonificación</v>
      </c>
      <c r="Z3940" s="58">
        <f>IFERROR(IF(R3940&lt;&gt;"CA",(Q3940/VLOOKUP(INT(I3940),TABLAS!R:W,4,0)),Q3940),"0")</f>
        <v>6.6666666666666666E-2</v>
      </c>
      <c r="AA3940" s="19" t="s">
        <v>3</v>
      </c>
      <c r="AB3940">
        <f t="shared" si="185"/>
        <v>0</v>
      </c>
    </row>
    <row r="3941" spans="1:28" x14ac:dyDescent="0.25">
      <c r="A3941" s="71">
        <f t="shared" si="184"/>
        <v>11596929</v>
      </c>
      <c r="B3941" s="1" t="s">
        <v>102</v>
      </c>
      <c r="C3941" s="1" t="s">
        <v>28</v>
      </c>
      <c r="D3941" s="1" t="s">
        <v>5662</v>
      </c>
      <c r="E3941" s="1" t="s">
        <v>5663</v>
      </c>
      <c r="F3941" s="1" t="s">
        <v>5664</v>
      </c>
      <c r="G3941" s="1" t="s">
        <v>4</v>
      </c>
      <c r="H3941" s="1" t="s">
        <v>153</v>
      </c>
      <c r="I3941" s="1" t="s">
        <v>100</v>
      </c>
      <c r="J3941" s="1" t="s">
        <v>101</v>
      </c>
      <c r="K3941" s="1" t="s">
        <v>103</v>
      </c>
      <c r="L3941" s="1" t="s">
        <v>2</v>
      </c>
      <c r="M3941" s="1" t="s">
        <v>3</v>
      </c>
      <c r="N3941" s="1" t="s">
        <v>5665</v>
      </c>
      <c r="O3941" s="1" t="s">
        <v>61</v>
      </c>
      <c r="P3941" s="1" t="s">
        <v>3087</v>
      </c>
      <c r="Q3941" s="2">
        <v>15</v>
      </c>
      <c r="R3941" s="3" t="s">
        <v>3</v>
      </c>
      <c r="S3941" s="4">
        <v>43746</v>
      </c>
      <c r="T3941" s="5">
        <v>398.01</v>
      </c>
      <c r="U3941" s="4">
        <v>43747</v>
      </c>
      <c r="V3941" s="19" t="str">
        <f>IFERROR(VLOOKUP(C3941,TABLAS!A:C,3,0),"")</f>
        <v>Sanchez Casana, Alejandro Alfr</v>
      </c>
      <c r="W3941" s="19" t="str">
        <f>IFERROR(VLOOKUP(G3941,TABLAS!E:F,2,0)," ")</f>
        <v>CONTADO</v>
      </c>
      <c r="X3941" s="19" t="str">
        <f t="shared" si="183"/>
        <v>11596929 - Vasquez Marquez, Sofia Stefanie</v>
      </c>
      <c r="Y3941" s="19" t="str">
        <f>IFERROR(VLOOKUP(O3941,TABLAS!O:P,2,0)," ")</f>
        <v>Pedido</v>
      </c>
      <c r="Z3941" s="58">
        <f>IFERROR(IF(R3941&lt;&gt;"CA",(Q3941/VLOOKUP(INT(I3941),TABLAS!R:W,4,0)),Q3941),"0")</f>
        <v>15</v>
      </c>
      <c r="AA3941" s="19" t="s">
        <v>3</v>
      </c>
      <c r="AB3941">
        <f t="shared" si="185"/>
        <v>0</v>
      </c>
    </row>
    <row r="3942" spans="1:28" x14ac:dyDescent="0.25">
      <c r="A3942" s="71">
        <f t="shared" si="184"/>
        <v>11596929</v>
      </c>
      <c r="B3942" s="1" t="s">
        <v>102</v>
      </c>
      <c r="C3942" s="1" t="s">
        <v>28</v>
      </c>
      <c r="D3942" s="1" t="s">
        <v>5662</v>
      </c>
      <c r="E3942" s="1" t="s">
        <v>5663</v>
      </c>
      <c r="F3942" s="1" t="s">
        <v>5664</v>
      </c>
      <c r="G3942" s="1" t="s">
        <v>4</v>
      </c>
      <c r="H3942" s="1" t="s">
        <v>153</v>
      </c>
      <c r="I3942" s="1" t="s">
        <v>176</v>
      </c>
      <c r="J3942" s="1" t="s">
        <v>177</v>
      </c>
      <c r="K3942" s="1" t="s">
        <v>103</v>
      </c>
      <c r="L3942" s="1" t="s">
        <v>2</v>
      </c>
      <c r="M3942" s="1" t="s">
        <v>3</v>
      </c>
      <c r="N3942" s="1" t="s">
        <v>5665</v>
      </c>
      <c r="O3942" s="1" t="s">
        <v>59</v>
      </c>
      <c r="P3942" s="1" t="s">
        <v>3087</v>
      </c>
      <c r="Q3942" s="2">
        <v>1</v>
      </c>
      <c r="R3942" s="3" t="s">
        <v>3</v>
      </c>
      <c r="S3942" s="4">
        <v>43746</v>
      </c>
      <c r="T3942" s="5">
        <v>7.24</v>
      </c>
      <c r="U3942" s="4">
        <v>43747</v>
      </c>
      <c r="V3942" s="19" t="str">
        <f>IFERROR(VLOOKUP(C3942,TABLAS!A:C,3,0),"")</f>
        <v>Sanchez Casana, Alejandro Alfr</v>
      </c>
      <c r="W3942" s="19" t="str">
        <f>IFERROR(VLOOKUP(G3942,TABLAS!E:F,2,0)," ")</f>
        <v>CONTADO</v>
      </c>
      <c r="X3942" s="19" t="str">
        <f t="shared" si="183"/>
        <v>11596929 - Vasquez Marquez, Sofia Stefanie</v>
      </c>
      <c r="Y3942" s="19" t="str">
        <f>IFERROR(VLOOKUP(O3942,TABLAS!O:P,2,0)," ")</f>
        <v>Pedido</v>
      </c>
      <c r="Z3942" s="58">
        <f>IFERROR(IF(R3942&lt;&gt;"CA",(Q3942/VLOOKUP(INT(I3942),TABLAS!R:W,4,0)),Q3942),"0")</f>
        <v>1</v>
      </c>
      <c r="AA3942" s="19" t="s">
        <v>3</v>
      </c>
      <c r="AB3942">
        <f t="shared" si="185"/>
        <v>0</v>
      </c>
    </row>
    <row r="3943" spans="1:28" x14ac:dyDescent="0.25">
      <c r="A3943" s="71">
        <f t="shared" si="184"/>
        <v>11596929</v>
      </c>
      <c r="B3943" s="1" t="s">
        <v>102</v>
      </c>
      <c r="C3943" s="1" t="s">
        <v>28</v>
      </c>
      <c r="D3943" s="1" t="s">
        <v>5662</v>
      </c>
      <c r="E3943" s="1" t="s">
        <v>5663</v>
      </c>
      <c r="F3943" s="1" t="s">
        <v>5664</v>
      </c>
      <c r="G3943" s="1" t="s">
        <v>4</v>
      </c>
      <c r="H3943" s="1" t="s">
        <v>153</v>
      </c>
      <c r="I3943" s="1" t="s">
        <v>216</v>
      </c>
      <c r="J3943" s="1" t="s">
        <v>217</v>
      </c>
      <c r="K3943" s="1" t="s">
        <v>103</v>
      </c>
      <c r="L3943" s="1" t="s">
        <v>2</v>
      </c>
      <c r="M3943" s="1" t="s">
        <v>3</v>
      </c>
      <c r="N3943" s="1" t="s">
        <v>5665</v>
      </c>
      <c r="O3943" s="1" t="s">
        <v>61</v>
      </c>
      <c r="P3943" s="1" t="s">
        <v>3087</v>
      </c>
      <c r="Q3943" s="2">
        <v>1</v>
      </c>
      <c r="R3943" s="3" t="s">
        <v>3</v>
      </c>
      <c r="S3943" s="4">
        <v>43746</v>
      </c>
      <c r="T3943" s="5">
        <v>34.97</v>
      </c>
      <c r="U3943" s="4">
        <v>43747</v>
      </c>
      <c r="V3943" s="19" t="str">
        <f>IFERROR(VLOOKUP(C3943,TABLAS!A:C,3,0),"")</f>
        <v>Sanchez Casana, Alejandro Alfr</v>
      </c>
      <c r="W3943" s="19" t="str">
        <f>IFERROR(VLOOKUP(G3943,TABLAS!E:F,2,0)," ")</f>
        <v>CONTADO</v>
      </c>
      <c r="X3943" s="19" t="str">
        <f t="shared" si="183"/>
        <v>11596929 - Vasquez Marquez, Sofia Stefanie</v>
      </c>
      <c r="Y3943" s="19" t="str">
        <f>IFERROR(VLOOKUP(O3943,TABLAS!O:P,2,0)," ")</f>
        <v>Pedido</v>
      </c>
      <c r="Z3943" s="58">
        <f>IFERROR(IF(R3943&lt;&gt;"CA",(Q3943/VLOOKUP(INT(I3943),TABLAS!R:W,4,0)),Q3943),"0")</f>
        <v>1</v>
      </c>
      <c r="AA3943" s="19" t="s">
        <v>3</v>
      </c>
      <c r="AB3943">
        <f t="shared" si="185"/>
        <v>0</v>
      </c>
    </row>
    <row r="3944" spans="1:28" x14ac:dyDescent="0.25">
      <c r="A3944" s="71">
        <f t="shared" si="184"/>
        <v>11596929</v>
      </c>
      <c r="B3944" s="1" t="s">
        <v>102</v>
      </c>
      <c r="C3944" s="1" t="s">
        <v>28</v>
      </c>
      <c r="D3944" s="1" t="s">
        <v>5662</v>
      </c>
      <c r="E3944" s="1" t="s">
        <v>5663</v>
      </c>
      <c r="F3944" s="1" t="s">
        <v>5664</v>
      </c>
      <c r="G3944" s="1" t="s">
        <v>4</v>
      </c>
      <c r="H3944" s="1" t="s">
        <v>153</v>
      </c>
      <c r="I3944" s="1" t="s">
        <v>106</v>
      </c>
      <c r="J3944" s="1" t="s">
        <v>107</v>
      </c>
      <c r="K3944" s="1" t="s">
        <v>103</v>
      </c>
      <c r="L3944" s="1" t="s">
        <v>2</v>
      </c>
      <c r="M3944" s="1" t="s">
        <v>3</v>
      </c>
      <c r="N3944" s="1" t="s">
        <v>5665</v>
      </c>
      <c r="O3944" s="1" t="s">
        <v>59</v>
      </c>
      <c r="P3944" s="1" t="s">
        <v>3087</v>
      </c>
      <c r="Q3944" s="2">
        <v>1</v>
      </c>
      <c r="R3944" s="3" t="s">
        <v>3</v>
      </c>
      <c r="S3944" s="4">
        <v>43746</v>
      </c>
      <c r="T3944" s="5">
        <v>9.02</v>
      </c>
      <c r="U3944" s="4">
        <v>43747</v>
      </c>
      <c r="V3944" s="19" t="str">
        <f>IFERROR(VLOOKUP(C3944,TABLAS!A:C,3,0),"")</f>
        <v>Sanchez Casana, Alejandro Alfr</v>
      </c>
      <c r="W3944" s="19" t="str">
        <f>IFERROR(VLOOKUP(G3944,TABLAS!E:F,2,0)," ")</f>
        <v>CONTADO</v>
      </c>
      <c r="X3944" s="19" t="str">
        <f t="shared" si="183"/>
        <v>11596929 - Vasquez Marquez, Sofia Stefanie</v>
      </c>
      <c r="Y3944" s="19" t="str">
        <f>IFERROR(VLOOKUP(O3944,TABLAS!O:P,2,0)," ")</f>
        <v>Pedido</v>
      </c>
      <c r="Z3944" s="58">
        <f>IFERROR(IF(R3944&lt;&gt;"CA",(Q3944/VLOOKUP(INT(I3944),TABLAS!R:W,4,0)),Q3944),"0")</f>
        <v>1</v>
      </c>
      <c r="AA3944" s="19" t="s">
        <v>3</v>
      </c>
      <c r="AB3944">
        <f t="shared" si="185"/>
        <v>0</v>
      </c>
    </row>
    <row r="3945" spans="1:28" x14ac:dyDescent="0.25">
      <c r="A3945" s="71">
        <f t="shared" si="184"/>
        <v>10058459</v>
      </c>
      <c r="B3945" s="1" t="s">
        <v>102</v>
      </c>
      <c r="C3945" s="1" t="s">
        <v>28</v>
      </c>
      <c r="D3945" s="1" t="s">
        <v>5666</v>
      </c>
      <c r="E3945" s="1" t="s">
        <v>5667</v>
      </c>
      <c r="F3945" s="1" t="s">
        <v>5668</v>
      </c>
      <c r="G3945" s="1" t="s">
        <v>4</v>
      </c>
      <c r="H3945" s="1" t="s">
        <v>153</v>
      </c>
      <c r="I3945" s="1" t="s">
        <v>210</v>
      </c>
      <c r="J3945" s="1" t="s">
        <v>211</v>
      </c>
      <c r="K3945" s="1" t="s">
        <v>103</v>
      </c>
      <c r="L3945" s="1" t="s">
        <v>2</v>
      </c>
      <c r="M3945" s="1" t="s">
        <v>3</v>
      </c>
      <c r="N3945" s="1" t="s">
        <v>5669</v>
      </c>
      <c r="O3945" s="1" t="s">
        <v>61</v>
      </c>
      <c r="P3945" s="1" t="s">
        <v>235</v>
      </c>
      <c r="Q3945" s="2">
        <v>8</v>
      </c>
      <c r="R3945" s="3" t="s">
        <v>3</v>
      </c>
      <c r="S3945" s="4">
        <v>43746</v>
      </c>
      <c r="T3945" s="5">
        <v>213.49</v>
      </c>
      <c r="U3945" s="4">
        <v>43747</v>
      </c>
      <c r="V3945" s="19" t="str">
        <f>IFERROR(VLOOKUP(C3945,TABLAS!A:C,3,0),"")</f>
        <v>Sanchez Casana, Alejandro Alfr</v>
      </c>
      <c r="W3945" s="19" t="str">
        <f>IFERROR(VLOOKUP(G3945,TABLAS!E:F,2,0)," ")</f>
        <v>CONTADO</v>
      </c>
      <c r="X3945" s="19" t="str">
        <f t="shared" si="183"/>
        <v>10058459 - Vasquez Paredes, Genaro Marcial</v>
      </c>
      <c r="Y3945" s="19" t="str">
        <f>IFERROR(VLOOKUP(O3945,TABLAS!O:P,2,0)," ")</f>
        <v>Pedido</v>
      </c>
      <c r="Z3945" s="58">
        <f>IFERROR(IF(R3945&lt;&gt;"CA",(Q3945/VLOOKUP(INT(I3945),TABLAS!R:W,4,0)),Q3945),"0")</f>
        <v>8</v>
      </c>
      <c r="AA3945" s="19" t="s">
        <v>3</v>
      </c>
      <c r="AB3945">
        <f t="shared" si="185"/>
        <v>0</v>
      </c>
    </row>
    <row r="3946" spans="1:28" x14ac:dyDescent="0.25">
      <c r="A3946" s="71">
        <f t="shared" si="184"/>
        <v>11530350</v>
      </c>
      <c r="B3946" s="1" t="s">
        <v>102</v>
      </c>
      <c r="C3946" s="1" t="s">
        <v>240</v>
      </c>
      <c r="D3946" s="1" t="s">
        <v>5670</v>
      </c>
      <c r="E3946" s="1" t="s">
        <v>5671</v>
      </c>
      <c r="F3946" s="1" t="s">
        <v>5672</v>
      </c>
      <c r="G3946" s="1" t="s">
        <v>4</v>
      </c>
      <c r="H3946" s="1" t="s">
        <v>153</v>
      </c>
      <c r="I3946" s="1" t="s">
        <v>100</v>
      </c>
      <c r="J3946" s="1" t="s">
        <v>101</v>
      </c>
      <c r="K3946" s="1" t="s">
        <v>103</v>
      </c>
      <c r="L3946" s="1" t="s">
        <v>2</v>
      </c>
      <c r="M3946" s="1" t="s">
        <v>3</v>
      </c>
      <c r="N3946" s="1" t="s">
        <v>5673</v>
      </c>
      <c r="O3946" s="1" t="s">
        <v>61</v>
      </c>
      <c r="P3946" s="1" t="s">
        <v>236</v>
      </c>
      <c r="Q3946" s="2">
        <v>3</v>
      </c>
      <c r="R3946" s="3" t="s">
        <v>3</v>
      </c>
      <c r="S3946" s="4">
        <v>43746</v>
      </c>
      <c r="T3946" s="5">
        <v>79.599999999999994</v>
      </c>
      <c r="U3946" s="4">
        <v>43747</v>
      </c>
      <c r="V3946" s="19" t="str">
        <f>IFERROR(VLOOKUP(C3946,TABLAS!A:C,3,0),"")</f>
        <v>Sanchez Casana, Alejandro Alfr</v>
      </c>
      <c r="W3946" s="19" t="str">
        <f>IFERROR(VLOOKUP(G3946,TABLAS!E:F,2,0)," ")</f>
        <v>CONTADO</v>
      </c>
      <c r="X3946" s="19" t="str">
        <f t="shared" si="183"/>
        <v>11530350 - Vasquez Paredes, Miriam Yolanda</v>
      </c>
      <c r="Y3946" s="19" t="str">
        <f>IFERROR(VLOOKUP(O3946,TABLAS!O:P,2,0)," ")</f>
        <v>Pedido</v>
      </c>
      <c r="Z3946" s="58">
        <f>IFERROR(IF(R3946&lt;&gt;"CA",(Q3946/VLOOKUP(INT(I3946),TABLAS!R:W,4,0)),Q3946),"0")</f>
        <v>3</v>
      </c>
      <c r="AA3946" s="19" t="s">
        <v>3</v>
      </c>
      <c r="AB3946">
        <f t="shared" si="185"/>
        <v>0</v>
      </c>
    </row>
    <row r="3947" spans="1:28" x14ac:dyDescent="0.25">
      <c r="A3947" s="71">
        <f t="shared" si="184"/>
        <v>11530350</v>
      </c>
      <c r="B3947" s="1" t="s">
        <v>102</v>
      </c>
      <c r="C3947" s="1" t="s">
        <v>240</v>
      </c>
      <c r="D3947" s="1" t="s">
        <v>5670</v>
      </c>
      <c r="E3947" s="1" t="s">
        <v>5671</v>
      </c>
      <c r="F3947" s="1" t="s">
        <v>5672</v>
      </c>
      <c r="G3947" s="1" t="s">
        <v>4</v>
      </c>
      <c r="H3947" s="1" t="s">
        <v>153</v>
      </c>
      <c r="I3947" s="1" t="s">
        <v>157</v>
      </c>
      <c r="J3947" s="1" t="s">
        <v>158</v>
      </c>
      <c r="K3947" s="1" t="s">
        <v>103</v>
      </c>
      <c r="L3947" s="1" t="s">
        <v>2</v>
      </c>
      <c r="M3947" s="1" t="s">
        <v>3</v>
      </c>
      <c r="N3947" s="1" t="s">
        <v>5673</v>
      </c>
      <c r="O3947" s="1" t="s">
        <v>61</v>
      </c>
      <c r="P3947" s="1" t="s">
        <v>236</v>
      </c>
      <c r="Q3947" s="2">
        <v>2</v>
      </c>
      <c r="R3947" s="3" t="s">
        <v>3</v>
      </c>
      <c r="S3947" s="4">
        <v>43746</v>
      </c>
      <c r="T3947" s="5">
        <v>61.92</v>
      </c>
      <c r="U3947" s="4">
        <v>43747</v>
      </c>
      <c r="V3947" s="19" t="str">
        <f>IFERROR(VLOOKUP(C3947,TABLAS!A:C,3,0),"")</f>
        <v>Sanchez Casana, Alejandro Alfr</v>
      </c>
      <c r="W3947" s="19" t="str">
        <f>IFERROR(VLOOKUP(G3947,TABLAS!E:F,2,0)," ")</f>
        <v>CONTADO</v>
      </c>
      <c r="X3947" s="19" t="str">
        <f t="shared" si="183"/>
        <v>11530350 - Vasquez Paredes, Miriam Yolanda</v>
      </c>
      <c r="Y3947" s="19" t="str">
        <f>IFERROR(VLOOKUP(O3947,TABLAS!O:P,2,0)," ")</f>
        <v>Pedido</v>
      </c>
      <c r="Z3947" s="58">
        <f>IFERROR(IF(R3947&lt;&gt;"CA",(Q3947/VLOOKUP(INT(I3947),TABLAS!R:W,4,0)),Q3947),"0")</f>
        <v>2</v>
      </c>
      <c r="AA3947" s="19" t="s">
        <v>3</v>
      </c>
      <c r="AB3947">
        <f t="shared" si="185"/>
        <v>0</v>
      </c>
    </row>
    <row r="3948" spans="1:28" x14ac:dyDescent="0.25">
      <c r="A3948" s="71">
        <f t="shared" si="184"/>
        <v>11530350</v>
      </c>
      <c r="B3948" s="1" t="s">
        <v>102</v>
      </c>
      <c r="C3948" s="1" t="s">
        <v>240</v>
      </c>
      <c r="D3948" s="1" t="s">
        <v>5670</v>
      </c>
      <c r="E3948" s="1" t="s">
        <v>5671</v>
      </c>
      <c r="F3948" s="1" t="s">
        <v>5672</v>
      </c>
      <c r="G3948" s="1" t="s">
        <v>4</v>
      </c>
      <c r="H3948" s="1" t="s">
        <v>153</v>
      </c>
      <c r="I3948" s="1" t="s">
        <v>219</v>
      </c>
      <c r="J3948" s="1" t="s">
        <v>220</v>
      </c>
      <c r="K3948" s="1" t="s">
        <v>103</v>
      </c>
      <c r="L3948" s="1" t="s">
        <v>2</v>
      </c>
      <c r="M3948" s="1" t="s">
        <v>3</v>
      </c>
      <c r="N3948" s="1" t="s">
        <v>5673</v>
      </c>
      <c r="O3948" s="1" t="s">
        <v>59</v>
      </c>
      <c r="P3948" s="1" t="s">
        <v>236</v>
      </c>
      <c r="Q3948" s="2">
        <v>1</v>
      </c>
      <c r="R3948" s="3" t="s">
        <v>3</v>
      </c>
      <c r="S3948" s="4">
        <v>43746</v>
      </c>
      <c r="T3948" s="5">
        <v>9.24</v>
      </c>
      <c r="U3948" s="4">
        <v>43747</v>
      </c>
      <c r="V3948" s="19" t="str">
        <f>IFERROR(VLOOKUP(C3948,TABLAS!A:C,3,0),"")</f>
        <v>Sanchez Casana, Alejandro Alfr</v>
      </c>
      <c r="W3948" s="19" t="str">
        <f>IFERROR(VLOOKUP(G3948,TABLAS!E:F,2,0)," ")</f>
        <v>CONTADO</v>
      </c>
      <c r="X3948" s="19" t="str">
        <f t="shared" si="183"/>
        <v>11530350 - Vasquez Paredes, Miriam Yolanda</v>
      </c>
      <c r="Y3948" s="19" t="str">
        <f>IFERROR(VLOOKUP(O3948,TABLAS!O:P,2,0)," ")</f>
        <v>Pedido</v>
      </c>
      <c r="Z3948" s="58">
        <f>IFERROR(IF(R3948&lt;&gt;"CA",(Q3948/VLOOKUP(INT(I3948),TABLAS!R:W,4,0)),Q3948),"0")</f>
        <v>1</v>
      </c>
      <c r="AA3948" s="19" t="s">
        <v>3</v>
      </c>
      <c r="AB3948">
        <f t="shared" si="185"/>
        <v>0</v>
      </c>
    </row>
    <row r="3949" spans="1:28" x14ac:dyDescent="0.25">
      <c r="A3949" s="71">
        <f t="shared" si="184"/>
        <v>11530350</v>
      </c>
      <c r="B3949" s="1" t="s">
        <v>102</v>
      </c>
      <c r="C3949" s="1" t="s">
        <v>240</v>
      </c>
      <c r="D3949" s="1" t="s">
        <v>5670</v>
      </c>
      <c r="E3949" s="1" t="s">
        <v>5671</v>
      </c>
      <c r="F3949" s="1" t="s">
        <v>5672</v>
      </c>
      <c r="G3949" s="1" t="s">
        <v>4</v>
      </c>
      <c r="H3949" s="1" t="s">
        <v>153</v>
      </c>
      <c r="I3949" s="1" t="s">
        <v>151</v>
      </c>
      <c r="J3949" s="1" t="s">
        <v>152</v>
      </c>
      <c r="K3949" s="1" t="s">
        <v>103</v>
      </c>
      <c r="L3949" s="1" t="s">
        <v>2</v>
      </c>
      <c r="M3949" s="1" t="s">
        <v>3</v>
      </c>
      <c r="N3949" s="1" t="s">
        <v>5673</v>
      </c>
      <c r="O3949" s="1" t="s">
        <v>59</v>
      </c>
      <c r="P3949" s="1" t="s">
        <v>236</v>
      </c>
      <c r="Q3949" s="2">
        <v>1</v>
      </c>
      <c r="R3949" s="3" t="s">
        <v>3</v>
      </c>
      <c r="S3949" s="4">
        <v>43746</v>
      </c>
      <c r="T3949" s="5">
        <v>13.86</v>
      </c>
      <c r="U3949" s="4">
        <v>43747</v>
      </c>
      <c r="V3949" s="19" t="str">
        <f>IFERROR(VLOOKUP(C3949,TABLAS!A:C,3,0),"")</f>
        <v>Sanchez Casana, Alejandro Alfr</v>
      </c>
      <c r="W3949" s="19" t="str">
        <f>IFERROR(VLOOKUP(G3949,TABLAS!E:F,2,0)," ")</f>
        <v>CONTADO</v>
      </c>
      <c r="X3949" s="19" t="str">
        <f t="shared" si="183"/>
        <v>11530350 - Vasquez Paredes, Miriam Yolanda</v>
      </c>
      <c r="Y3949" s="19" t="str">
        <f>IFERROR(VLOOKUP(O3949,TABLAS!O:P,2,0)," ")</f>
        <v>Pedido</v>
      </c>
      <c r="Z3949" s="58">
        <f>IFERROR(IF(R3949&lt;&gt;"CA",(Q3949/VLOOKUP(INT(I3949),TABLAS!R:W,4,0)),Q3949),"0")</f>
        <v>1</v>
      </c>
      <c r="AA3949" s="19" t="s">
        <v>3</v>
      </c>
      <c r="AB3949">
        <f t="shared" si="185"/>
        <v>0</v>
      </c>
    </row>
    <row r="3950" spans="1:28" x14ac:dyDescent="0.25">
      <c r="A3950" s="71">
        <f t="shared" si="184"/>
        <v>11530350</v>
      </c>
      <c r="B3950" s="1" t="s">
        <v>102</v>
      </c>
      <c r="C3950" s="1" t="s">
        <v>240</v>
      </c>
      <c r="D3950" s="1" t="s">
        <v>5670</v>
      </c>
      <c r="E3950" s="1" t="s">
        <v>5671</v>
      </c>
      <c r="F3950" s="1" t="s">
        <v>5672</v>
      </c>
      <c r="G3950" s="1" t="s">
        <v>4</v>
      </c>
      <c r="H3950" s="1" t="s">
        <v>153</v>
      </c>
      <c r="I3950" s="1" t="s">
        <v>104</v>
      </c>
      <c r="J3950" s="1" t="s">
        <v>105</v>
      </c>
      <c r="K3950" s="1" t="s">
        <v>103</v>
      </c>
      <c r="L3950" s="1" t="s">
        <v>2</v>
      </c>
      <c r="M3950" s="1" t="s">
        <v>3</v>
      </c>
      <c r="N3950" s="1" t="s">
        <v>5673</v>
      </c>
      <c r="O3950" s="1" t="s">
        <v>59</v>
      </c>
      <c r="P3950" s="1" t="s">
        <v>236</v>
      </c>
      <c r="Q3950" s="2">
        <v>1</v>
      </c>
      <c r="R3950" s="3" t="s">
        <v>3</v>
      </c>
      <c r="S3950" s="4">
        <v>43746</v>
      </c>
      <c r="T3950" s="5">
        <v>16.100000000000001</v>
      </c>
      <c r="U3950" s="4">
        <v>43747</v>
      </c>
      <c r="V3950" s="19" t="str">
        <f>IFERROR(VLOOKUP(C3950,TABLAS!A:C,3,0),"")</f>
        <v>Sanchez Casana, Alejandro Alfr</v>
      </c>
      <c r="W3950" s="19" t="str">
        <f>IFERROR(VLOOKUP(G3950,TABLAS!E:F,2,0)," ")</f>
        <v>CONTADO</v>
      </c>
      <c r="X3950" s="19" t="str">
        <f t="shared" si="183"/>
        <v>11530350 - Vasquez Paredes, Miriam Yolanda</v>
      </c>
      <c r="Y3950" s="19" t="str">
        <f>IFERROR(VLOOKUP(O3950,TABLAS!O:P,2,0)," ")</f>
        <v>Pedido</v>
      </c>
      <c r="Z3950" s="58">
        <f>IFERROR(IF(R3950&lt;&gt;"CA",(Q3950/VLOOKUP(INT(I3950),TABLAS!R:W,4,0)),Q3950),"0")</f>
        <v>1</v>
      </c>
      <c r="AA3950" s="19" t="s">
        <v>3</v>
      </c>
      <c r="AB3950">
        <f t="shared" si="185"/>
        <v>0</v>
      </c>
    </row>
    <row r="3951" spans="1:28" x14ac:dyDescent="0.25">
      <c r="A3951" s="71">
        <f t="shared" si="184"/>
        <v>11530350</v>
      </c>
      <c r="B3951" s="1" t="s">
        <v>102</v>
      </c>
      <c r="C3951" s="1" t="s">
        <v>240</v>
      </c>
      <c r="D3951" s="1" t="s">
        <v>5670</v>
      </c>
      <c r="E3951" s="1" t="s">
        <v>5671</v>
      </c>
      <c r="F3951" s="1" t="s">
        <v>5672</v>
      </c>
      <c r="G3951" s="1" t="s">
        <v>4</v>
      </c>
      <c r="H3951" s="1" t="s">
        <v>153</v>
      </c>
      <c r="I3951" s="1" t="s">
        <v>151</v>
      </c>
      <c r="J3951" s="1" t="s">
        <v>152</v>
      </c>
      <c r="K3951" s="1" t="s">
        <v>103</v>
      </c>
      <c r="L3951" s="1" t="s">
        <v>2</v>
      </c>
      <c r="M3951" s="1" t="s">
        <v>3</v>
      </c>
      <c r="N3951" s="1" t="s">
        <v>5673</v>
      </c>
      <c r="O3951" s="1" t="s">
        <v>65</v>
      </c>
      <c r="P3951" s="1" t="s">
        <v>236</v>
      </c>
      <c r="Q3951" s="2">
        <v>1</v>
      </c>
      <c r="R3951" s="3" t="s">
        <v>2</v>
      </c>
      <c r="S3951" s="4">
        <v>43746</v>
      </c>
      <c r="T3951" s="5">
        <v>0</v>
      </c>
      <c r="U3951" s="4">
        <v>43747</v>
      </c>
      <c r="V3951" s="19" t="str">
        <f>IFERROR(VLOOKUP(C3951,TABLAS!A:C,3,0),"")</f>
        <v>Sanchez Casana, Alejandro Alfr</v>
      </c>
      <c r="W3951" s="19" t="str">
        <f>IFERROR(VLOOKUP(G3951,TABLAS!E:F,2,0)," ")</f>
        <v>CONTADO</v>
      </c>
      <c r="X3951" s="19" t="str">
        <f t="shared" si="183"/>
        <v>11530350 - Vasquez Paredes, Miriam Yolanda</v>
      </c>
      <c r="Y3951" s="19" t="str">
        <f>IFERROR(VLOOKUP(O3951,TABLAS!O:P,2,0)," ")</f>
        <v>Bonificación</v>
      </c>
      <c r="Z3951" s="58">
        <f>IFERROR(IF(R3951&lt;&gt;"CA",(Q3951/VLOOKUP(INT(I3951),TABLAS!R:W,4,0)),Q3951),"0")</f>
        <v>6.6666666666666666E-2</v>
      </c>
      <c r="AA3951" s="19" t="s">
        <v>3</v>
      </c>
      <c r="AB3951">
        <f t="shared" si="185"/>
        <v>0</v>
      </c>
    </row>
    <row r="3952" spans="1:28" x14ac:dyDescent="0.25">
      <c r="A3952" s="71">
        <f t="shared" si="184"/>
        <v>11530350</v>
      </c>
      <c r="B3952" s="1" t="s">
        <v>102</v>
      </c>
      <c r="C3952" s="1" t="s">
        <v>240</v>
      </c>
      <c r="D3952" s="1" t="s">
        <v>5670</v>
      </c>
      <c r="E3952" s="1" t="s">
        <v>5671</v>
      </c>
      <c r="F3952" s="1" t="s">
        <v>5672</v>
      </c>
      <c r="G3952" s="1" t="s">
        <v>4</v>
      </c>
      <c r="H3952" s="1" t="s">
        <v>153</v>
      </c>
      <c r="I3952" s="1" t="s">
        <v>104</v>
      </c>
      <c r="J3952" s="1" t="s">
        <v>105</v>
      </c>
      <c r="K3952" s="1" t="s">
        <v>103</v>
      </c>
      <c r="L3952" s="1" t="s">
        <v>2</v>
      </c>
      <c r="M3952" s="1" t="s">
        <v>3</v>
      </c>
      <c r="N3952" s="1" t="s">
        <v>5673</v>
      </c>
      <c r="O3952" s="1" t="s">
        <v>65</v>
      </c>
      <c r="P3952" s="1" t="s">
        <v>236</v>
      </c>
      <c r="Q3952" s="2">
        <v>1</v>
      </c>
      <c r="R3952" s="3" t="s">
        <v>2</v>
      </c>
      <c r="S3952" s="4">
        <v>43746</v>
      </c>
      <c r="T3952" s="5">
        <v>0</v>
      </c>
      <c r="U3952" s="4">
        <v>43747</v>
      </c>
      <c r="V3952" s="19" t="str">
        <f>IFERROR(VLOOKUP(C3952,TABLAS!A:C,3,0),"")</f>
        <v>Sanchez Casana, Alejandro Alfr</v>
      </c>
      <c r="W3952" s="19" t="str">
        <f>IFERROR(VLOOKUP(G3952,TABLAS!E:F,2,0)," ")</f>
        <v>CONTADO</v>
      </c>
      <c r="X3952" s="19" t="str">
        <f t="shared" si="183"/>
        <v>11530350 - Vasquez Paredes, Miriam Yolanda</v>
      </c>
      <c r="Y3952" s="19" t="str">
        <f>IFERROR(VLOOKUP(O3952,TABLAS!O:P,2,0)," ")</f>
        <v>Bonificación</v>
      </c>
      <c r="Z3952" s="58">
        <f>IFERROR(IF(R3952&lt;&gt;"CA",(Q3952/VLOOKUP(INT(I3952),TABLAS!R:W,4,0)),Q3952),"0")</f>
        <v>6.6666666666666666E-2</v>
      </c>
      <c r="AA3952" s="19" t="s">
        <v>3</v>
      </c>
      <c r="AB3952">
        <f t="shared" si="185"/>
        <v>0</v>
      </c>
    </row>
    <row r="3953" spans="1:28" x14ac:dyDescent="0.25">
      <c r="A3953" s="71">
        <f t="shared" si="184"/>
        <v>11530350</v>
      </c>
      <c r="B3953" s="1" t="s">
        <v>102</v>
      </c>
      <c r="C3953" s="1" t="s">
        <v>240</v>
      </c>
      <c r="D3953" s="1" t="s">
        <v>5670</v>
      </c>
      <c r="E3953" s="1" t="s">
        <v>5671</v>
      </c>
      <c r="F3953" s="1" t="s">
        <v>5672</v>
      </c>
      <c r="G3953" s="1" t="s">
        <v>4</v>
      </c>
      <c r="H3953" s="1" t="s">
        <v>153</v>
      </c>
      <c r="I3953" s="1" t="s">
        <v>219</v>
      </c>
      <c r="J3953" s="1" t="s">
        <v>220</v>
      </c>
      <c r="K3953" s="1" t="s">
        <v>103</v>
      </c>
      <c r="L3953" s="1" t="s">
        <v>2</v>
      </c>
      <c r="M3953" s="1" t="s">
        <v>3</v>
      </c>
      <c r="N3953" s="1" t="s">
        <v>5673</v>
      </c>
      <c r="O3953" s="1" t="s">
        <v>65</v>
      </c>
      <c r="P3953" s="1" t="s">
        <v>236</v>
      </c>
      <c r="Q3953" s="2">
        <v>1</v>
      </c>
      <c r="R3953" s="3" t="s">
        <v>2</v>
      </c>
      <c r="S3953" s="4">
        <v>43746</v>
      </c>
      <c r="T3953" s="5">
        <v>0</v>
      </c>
      <c r="U3953" s="4">
        <v>43747</v>
      </c>
      <c r="V3953" s="19" t="str">
        <f>IFERROR(VLOOKUP(C3953,TABLAS!A:C,3,0),"")</f>
        <v>Sanchez Casana, Alejandro Alfr</v>
      </c>
      <c r="W3953" s="19" t="str">
        <f>IFERROR(VLOOKUP(G3953,TABLAS!E:F,2,0)," ")</f>
        <v>CONTADO</v>
      </c>
      <c r="X3953" s="19" t="str">
        <f t="shared" si="183"/>
        <v>11530350 - Vasquez Paredes, Miriam Yolanda</v>
      </c>
      <c r="Y3953" s="19" t="str">
        <f>IFERROR(VLOOKUP(O3953,TABLAS!O:P,2,0)," ")</f>
        <v>Bonificación</v>
      </c>
      <c r="Z3953" s="58">
        <f>IFERROR(IF(R3953&lt;&gt;"CA",(Q3953/VLOOKUP(INT(I3953),TABLAS!R:W,4,0)),Q3953),"0")</f>
        <v>6.6666666666666666E-2</v>
      </c>
      <c r="AA3953" s="19" t="s">
        <v>3</v>
      </c>
      <c r="AB3953">
        <f t="shared" si="185"/>
        <v>0</v>
      </c>
    </row>
    <row r="3954" spans="1:28" x14ac:dyDescent="0.25">
      <c r="A3954" s="71">
        <f t="shared" si="184"/>
        <v>11699748</v>
      </c>
      <c r="B3954" s="1" t="s">
        <v>206</v>
      </c>
      <c r="C3954" s="1" t="s">
        <v>26</v>
      </c>
      <c r="D3954" s="1" t="s">
        <v>5674</v>
      </c>
      <c r="E3954" s="1" t="s">
        <v>5675</v>
      </c>
      <c r="F3954" s="1" t="s">
        <v>5676</v>
      </c>
      <c r="G3954" s="1" t="s">
        <v>4</v>
      </c>
      <c r="H3954" s="1" t="s">
        <v>153</v>
      </c>
      <c r="I3954" s="1" t="s">
        <v>216</v>
      </c>
      <c r="J3954" s="1" t="s">
        <v>217</v>
      </c>
      <c r="K3954" s="1" t="s">
        <v>103</v>
      </c>
      <c r="L3954" s="1" t="s">
        <v>2</v>
      </c>
      <c r="M3954" s="1" t="s">
        <v>3</v>
      </c>
      <c r="N3954" s="1" t="s">
        <v>5677</v>
      </c>
      <c r="O3954" s="1" t="s">
        <v>61</v>
      </c>
      <c r="P3954" s="1" t="s">
        <v>205</v>
      </c>
      <c r="Q3954" s="2">
        <v>1</v>
      </c>
      <c r="R3954" s="3" t="s">
        <v>3</v>
      </c>
      <c r="S3954" s="4">
        <v>43746</v>
      </c>
      <c r="T3954" s="5">
        <v>34.97</v>
      </c>
      <c r="U3954" s="4">
        <v>43747</v>
      </c>
      <c r="V3954" s="19" t="str">
        <f>IFERROR(VLOOKUP(C3954,TABLAS!A:C,3,0),"")</f>
        <v>Cueva Borgoño, Juan Carlos</v>
      </c>
      <c r="W3954" s="19" t="str">
        <f>IFERROR(VLOOKUP(G3954,TABLAS!E:F,2,0)," ")</f>
        <v>CONTADO</v>
      </c>
      <c r="X3954" s="19" t="str">
        <f t="shared" si="183"/>
        <v>11699748 - Vasquez Ramirez, Melissa</v>
      </c>
      <c r="Y3954" s="19" t="str">
        <f>IFERROR(VLOOKUP(O3954,TABLAS!O:P,2,0)," ")</f>
        <v>Pedido</v>
      </c>
      <c r="Z3954" s="58">
        <f>IFERROR(IF(R3954&lt;&gt;"CA",(Q3954/VLOOKUP(INT(I3954),TABLAS!R:W,4,0)),Q3954),"0")</f>
        <v>1</v>
      </c>
      <c r="AA3954" s="19" t="s">
        <v>3</v>
      </c>
      <c r="AB3954">
        <f t="shared" si="185"/>
        <v>0</v>
      </c>
    </row>
    <row r="3955" spans="1:28" x14ac:dyDescent="0.25">
      <c r="A3955" s="71">
        <f t="shared" si="184"/>
        <v>11699748</v>
      </c>
      <c r="B3955" s="1" t="s">
        <v>206</v>
      </c>
      <c r="C3955" s="1" t="s">
        <v>26</v>
      </c>
      <c r="D3955" s="1" t="s">
        <v>5674</v>
      </c>
      <c r="E3955" s="1" t="s">
        <v>5675</v>
      </c>
      <c r="F3955" s="1" t="s">
        <v>5676</v>
      </c>
      <c r="G3955" s="1" t="s">
        <v>4</v>
      </c>
      <c r="H3955" s="1" t="s">
        <v>153</v>
      </c>
      <c r="I3955" s="1" t="s">
        <v>104</v>
      </c>
      <c r="J3955" s="1" t="s">
        <v>105</v>
      </c>
      <c r="K3955" s="1" t="s">
        <v>103</v>
      </c>
      <c r="L3955" s="1" t="s">
        <v>2</v>
      </c>
      <c r="M3955" s="1" t="s">
        <v>3</v>
      </c>
      <c r="N3955" s="1" t="s">
        <v>5677</v>
      </c>
      <c r="O3955" s="1" t="s">
        <v>59</v>
      </c>
      <c r="P3955" s="1" t="s">
        <v>205</v>
      </c>
      <c r="Q3955" s="2">
        <v>1</v>
      </c>
      <c r="R3955" s="3" t="s">
        <v>3</v>
      </c>
      <c r="S3955" s="4">
        <v>43746</v>
      </c>
      <c r="T3955" s="5">
        <v>16.100000000000001</v>
      </c>
      <c r="U3955" s="4">
        <v>43747</v>
      </c>
      <c r="V3955" s="19" t="str">
        <f>IFERROR(VLOOKUP(C3955,TABLAS!A:C,3,0),"")</f>
        <v>Cueva Borgoño, Juan Carlos</v>
      </c>
      <c r="W3955" s="19" t="str">
        <f>IFERROR(VLOOKUP(G3955,TABLAS!E:F,2,0)," ")</f>
        <v>CONTADO</v>
      </c>
      <c r="X3955" s="19" t="str">
        <f t="shared" si="183"/>
        <v>11699748 - Vasquez Ramirez, Melissa</v>
      </c>
      <c r="Y3955" s="19" t="str">
        <f>IFERROR(VLOOKUP(O3955,TABLAS!O:P,2,0)," ")</f>
        <v>Pedido</v>
      </c>
      <c r="Z3955" s="58">
        <f>IFERROR(IF(R3955&lt;&gt;"CA",(Q3955/VLOOKUP(INT(I3955),TABLAS!R:W,4,0)),Q3955),"0")</f>
        <v>1</v>
      </c>
      <c r="AA3955" s="19" t="s">
        <v>3</v>
      </c>
      <c r="AB3955">
        <f t="shared" si="185"/>
        <v>0</v>
      </c>
    </row>
    <row r="3956" spans="1:28" x14ac:dyDescent="0.25">
      <c r="A3956" s="71">
        <f t="shared" si="184"/>
        <v>11699748</v>
      </c>
      <c r="B3956" s="1" t="s">
        <v>206</v>
      </c>
      <c r="C3956" s="1" t="s">
        <v>26</v>
      </c>
      <c r="D3956" s="1" t="s">
        <v>5674</v>
      </c>
      <c r="E3956" s="1" t="s">
        <v>5675</v>
      </c>
      <c r="F3956" s="1" t="s">
        <v>5676</v>
      </c>
      <c r="G3956" s="1" t="s">
        <v>4</v>
      </c>
      <c r="H3956" s="1" t="s">
        <v>153</v>
      </c>
      <c r="I3956" s="1" t="s">
        <v>166</v>
      </c>
      <c r="J3956" s="1" t="s">
        <v>167</v>
      </c>
      <c r="K3956" s="1" t="s">
        <v>103</v>
      </c>
      <c r="L3956" s="1" t="s">
        <v>2</v>
      </c>
      <c r="M3956" s="1" t="s">
        <v>3</v>
      </c>
      <c r="N3956" s="1" t="s">
        <v>5677</v>
      </c>
      <c r="O3956" s="1" t="s">
        <v>59</v>
      </c>
      <c r="P3956" s="1" t="s">
        <v>205</v>
      </c>
      <c r="Q3956" s="2">
        <v>1</v>
      </c>
      <c r="R3956" s="3" t="s">
        <v>3</v>
      </c>
      <c r="S3956" s="4">
        <v>43746</v>
      </c>
      <c r="T3956" s="5">
        <v>16.100000000000001</v>
      </c>
      <c r="U3956" s="4">
        <v>43747</v>
      </c>
      <c r="V3956" s="19" t="str">
        <f>IFERROR(VLOOKUP(C3956,TABLAS!A:C,3,0),"")</f>
        <v>Cueva Borgoño, Juan Carlos</v>
      </c>
      <c r="W3956" s="19" t="str">
        <f>IFERROR(VLOOKUP(G3956,TABLAS!E:F,2,0)," ")</f>
        <v>CONTADO</v>
      </c>
      <c r="X3956" s="19" t="str">
        <f t="shared" si="183"/>
        <v>11699748 - Vasquez Ramirez, Melissa</v>
      </c>
      <c r="Y3956" s="19" t="str">
        <f>IFERROR(VLOOKUP(O3956,TABLAS!O:P,2,0)," ")</f>
        <v>Pedido</v>
      </c>
      <c r="Z3956" s="58">
        <f>IFERROR(IF(R3956&lt;&gt;"CA",(Q3956/VLOOKUP(INT(I3956),TABLAS!R:W,4,0)),Q3956),"0")</f>
        <v>1</v>
      </c>
      <c r="AA3956" s="19" t="s">
        <v>3</v>
      </c>
      <c r="AB3956">
        <f t="shared" si="185"/>
        <v>0</v>
      </c>
    </row>
    <row r="3957" spans="1:28" x14ac:dyDescent="0.25">
      <c r="A3957" s="71">
        <f t="shared" si="184"/>
        <v>11699748</v>
      </c>
      <c r="B3957" s="1" t="s">
        <v>206</v>
      </c>
      <c r="C3957" s="1" t="s">
        <v>26</v>
      </c>
      <c r="D3957" s="1" t="s">
        <v>5674</v>
      </c>
      <c r="E3957" s="1" t="s">
        <v>5675</v>
      </c>
      <c r="F3957" s="1" t="s">
        <v>5676</v>
      </c>
      <c r="G3957" s="1" t="s">
        <v>4</v>
      </c>
      <c r="H3957" s="1" t="s">
        <v>153</v>
      </c>
      <c r="I3957" s="1" t="s">
        <v>151</v>
      </c>
      <c r="J3957" s="1" t="s">
        <v>152</v>
      </c>
      <c r="K3957" s="1" t="s">
        <v>103</v>
      </c>
      <c r="L3957" s="1" t="s">
        <v>2</v>
      </c>
      <c r="M3957" s="1" t="s">
        <v>3</v>
      </c>
      <c r="N3957" s="1" t="s">
        <v>5677</v>
      </c>
      <c r="O3957" s="1" t="s">
        <v>59</v>
      </c>
      <c r="P3957" s="1" t="s">
        <v>205</v>
      </c>
      <c r="Q3957" s="2">
        <v>1</v>
      </c>
      <c r="R3957" s="3" t="s">
        <v>3</v>
      </c>
      <c r="S3957" s="4">
        <v>43746</v>
      </c>
      <c r="T3957" s="5">
        <v>13.86</v>
      </c>
      <c r="U3957" s="4">
        <v>43747</v>
      </c>
      <c r="V3957" s="19" t="str">
        <f>IFERROR(VLOOKUP(C3957,TABLAS!A:C,3,0),"")</f>
        <v>Cueva Borgoño, Juan Carlos</v>
      </c>
      <c r="W3957" s="19" t="str">
        <f>IFERROR(VLOOKUP(G3957,TABLAS!E:F,2,0)," ")</f>
        <v>CONTADO</v>
      </c>
      <c r="X3957" s="19" t="str">
        <f t="shared" si="183"/>
        <v>11699748 - Vasquez Ramirez, Melissa</v>
      </c>
      <c r="Y3957" s="19" t="str">
        <f>IFERROR(VLOOKUP(O3957,TABLAS!O:P,2,0)," ")</f>
        <v>Pedido</v>
      </c>
      <c r="Z3957" s="58">
        <f>IFERROR(IF(R3957&lt;&gt;"CA",(Q3957/VLOOKUP(INT(I3957),TABLAS!R:W,4,0)),Q3957),"0")</f>
        <v>1</v>
      </c>
      <c r="AA3957" s="19" t="s">
        <v>3</v>
      </c>
      <c r="AB3957">
        <f t="shared" si="185"/>
        <v>0</v>
      </c>
    </row>
    <row r="3958" spans="1:28" x14ac:dyDescent="0.25">
      <c r="A3958" s="71">
        <f t="shared" si="184"/>
        <v>11699748</v>
      </c>
      <c r="B3958" s="1" t="s">
        <v>206</v>
      </c>
      <c r="C3958" s="1" t="s">
        <v>26</v>
      </c>
      <c r="D3958" s="1" t="s">
        <v>5674</v>
      </c>
      <c r="E3958" s="1" t="s">
        <v>5675</v>
      </c>
      <c r="F3958" s="1" t="s">
        <v>5676</v>
      </c>
      <c r="G3958" s="1" t="s">
        <v>4</v>
      </c>
      <c r="H3958" s="1" t="s">
        <v>153</v>
      </c>
      <c r="I3958" s="1" t="s">
        <v>151</v>
      </c>
      <c r="J3958" s="1" t="s">
        <v>152</v>
      </c>
      <c r="K3958" s="1" t="s">
        <v>103</v>
      </c>
      <c r="L3958" s="1" t="s">
        <v>2</v>
      </c>
      <c r="M3958" s="1" t="s">
        <v>3</v>
      </c>
      <c r="N3958" s="1" t="s">
        <v>5677</v>
      </c>
      <c r="O3958" s="1" t="s">
        <v>65</v>
      </c>
      <c r="P3958" s="1" t="s">
        <v>205</v>
      </c>
      <c r="Q3958" s="2">
        <v>1</v>
      </c>
      <c r="R3958" s="3" t="s">
        <v>2</v>
      </c>
      <c r="S3958" s="4">
        <v>43746</v>
      </c>
      <c r="T3958" s="5">
        <v>0</v>
      </c>
      <c r="U3958" s="4">
        <v>43747</v>
      </c>
      <c r="V3958" s="19" t="str">
        <f>IFERROR(VLOOKUP(C3958,TABLAS!A:C,3,0),"")</f>
        <v>Cueva Borgoño, Juan Carlos</v>
      </c>
      <c r="W3958" s="19" t="str">
        <f>IFERROR(VLOOKUP(G3958,TABLAS!E:F,2,0)," ")</f>
        <v>CONTADO</v>
      </c>
      <c r="X3958" s="19" t="str">
        <f t="shared" si="183"/>
        <v>11699748 - Vasquez Ramirez, Melissa</v>
      </c>
      <c r="Y3958" s="19" t="str">
        <f>IFERROR(VLOOKUP(O3958,TABLAS!O:P,2,0)," ")</f>
        <v>Bonificación</v>
      </c>
      <c r="Z3958" s="58">
        <f>IFERROR(IF(R3958&lt;&gt;"CA",(Q3958/VLOOKUP(INT(I3958),TABLAS!R:W,4,0)),Q3958),"0")</f>
        <v>6.6666666666666666E-2</v>
      </c>
      <c r="AA3958" s="19" t="s">
        <v>3</v>
      </c>
      <c r="AB3958">
        <f t="shared" si="185"/>
        <v>0</v>
      </c>
    </row>
    <row r="3959" spans="1:28" x14ac:dyDescent="0.25">
      <c r="A3959" s="71">
        <f t="shared" si="184"/>
        <v>11699748</v>
      </c>
      <c r="B3959" s="1" t="s">
        <v>206</v>
      </c>
      <c r="C3959" s="1" t="s">
        <v>26</v>
      </c>
      <c r="D3959" s="1" t="s">
        <v>5674</v>
      </c>
      <c r="E3959" s="1" t="s">
        <v>5675</v>
      </c>
      <c r="F3959" s="1" t="s">
        <v>5676</v>
      </c>
      <c r="G3959" s="1" t="s">
        <v>4</v>
      </c>
      <c r="H3959" s="1" t="s">
        <v>153</v>
      </c>
      <c r="I3959" s="1" t="s">
        <v>104</v>
      </c>
      <c r="J3959" s="1" t="s">
        <v>105</v>
      </c>
      <c r="K3959" s="1" t="s">
        <v>103</v>
      </c>
      <c r="L3959" s="1" t="s">
        <v>2</v>
      </c>
      <c r="M3959" s="1" t="s">
        <v>3</v>
      </c>
      <c r="N3959" s="1" t="s">
        <v>5677</v>
      </c>
      <c r="O3959" s="1" t="s">
        <v>65</v>
      </c>
      <c r="P3959" s="1" t="s">
        <v>205</v>
      </c>
      <c r="Q3959" s="2">
        <v>2</v>
      </c>
      <c r="R3959" s="3" t="s">
        <v>2</v>
      </c>
      <c r="S3959" s="4">
        <v>43746</v>
      </c>
      <c r="T3959" s="5">
        <v>0</v>
      </c>
      <c r="U3959" s="4">
        <v>43747</v>
      </c>
      <c r="V3959" s="19" t="str">
        <f>IFERROR(VLOOKUP(C3959,TABLAS!A:C,3,0),"")</f>
        <v>Cueva Borgoño, Juan Carlos</v>
      </c>
      <c r="W3959" s="19" t="str">
        <f>IFERROR(VLOOKUP(G3959,TABLAS!E:F,2,0)," ")</f>
        <v>CONTADO</v>
      </c>
      <c r="X3959" s="19" t="str">
        <f t="shared" si="183"/>
        <v>11699748 - Vasquez Ramirez, Melissa</v>
      </c>
      <c r="Y3959" s="19" t="str">
        <f>IFERROR(VLOOKUP(O3959,TABLAS!O:P,2,0)," ")</f>
        <v>Bonificación</v>
      </c>
      <c r="Z3959" s="58">
        <f>IFERROR(IF(R3959&lt;&gt;"CA",(Q3959/VLOOKUP(INT(I3959),TABLAS!R:W,4,0)),Q3959),"0")</f>
        <v>0.13333333333333333</v>
      </c>
      <c r="AA3959" s="19" t="s">
        <v>3</v>
      </c>
      <c r="AB3959">
        <f t="shared" si="185"/>
        <v>0</v>
      </c>
    </row>
    <row r="3960" spans="1:28" x14ac:dyDescent="0.25">
      <c r="A3960" s="71">
        <f t="shared" si="184"/>
        <v>10061179</v>
      </c>
      <c r="B3960" s="1" t="s">
        <v>206</v>
      </c>
      <c r="C3960" s="1" t="s">
        <v>17</v>
      </c>
      <c r="D3960" s="1" t="s">
        <v>5678</v>
      </c>
      <c r="E3960" s="1" t="s">
        <v>5679</v>
      </c>
      <c r="F3960" s="1" t="s">
        <v>5680</v>
      </c>
      <c r="G3960" s="1" t="s">
        <v>4</v>
      </c>
      <c r="H3960" s="1" t="s">
        <v>153</v>
      </c>
      <c r="I3960" s="1" t="s">
        <v>157</v>
      </c>
      <c r="J3960" s="1" t="s">
        <v>158</v>
      </c>
      <c r="K3960" s="1" t="s">
        <v>103</v>
      </c>
      <c r="L3960" s="1" t="s">
        <v>2</v>
      </c>
      <c r="M3960" s="1" t="s">
        <v>3</v>
      </c>
      <c r="N3960" s="1" t="s">
        <v>5681</v>
      </c>
      <c r="O3960" s="1" t="s">
        <v>61</v>
      </c>
      <c r="P3960" s="1" t="s">
        <v>218</v>
      </c>
      <c r="Q3960" s="2">
        <v>4</v>
      </c>
      <c r="R3960" s="3" t="s">
        <v>3</v>
      </c>
      <c r="S3960" s="4">
        <v>43746</v>
      </c>
      <c r="T3960" s="5">
        <v>124.18</v>
      </c>
      <c r="U3960" s="4">
        <v>43747</v>
      </c>
      <c r="V3960" s="19" t="str">
        <f>IFERROR(VLOOKUP(C3960,TABLAS!A:C,3,0),"")</f>
        <v>Cueva Borgoño, Juan Carlos</v>
      </c>
      <c r="W3960" s="19" t="str">
        <f>IFERROR(VLOOKUP(G3960,TABLAS!E:F,2,0)," ")</f>
        <v>CONTADO</v>
      </c>
      <c r="X3960" s="19" t="str">
        <f t="shared" si="183"/>
        <v>10061179 - Vasquez Rodriguez, Modesto</v>
      </c>
      <c r="Y3960" s="19" t="str">
        <f>IFERROR(VLOOKUP(O3960,TABLAS!O:P,2,0)," ")</f>
        <v>Pedido</v>
      </c>
      <c r="Z3960" s="58">
        <f>IFERROR(IF(R3960&lt;&gt;"CA",(Q3960/VLOOKUP(INT(I3960),TABLAS!R:W,4,0)),Q3960),"0")</f>
        <v>4</v>
      </c>
      <c r="AA3960" s="19" t="s">
        <v>3</v>
      </c>
      <c r="AB3960">
        <f t="shared" si="185"/>
        <v>0</v>
      </c>
    </row>
    <row r="3961" spans="1:28" x14ac:dyDescent="0.25">
      <c r="A3961" s="71">
        <f t="shared" si="184"/>
        <v>10061179</v>
      </c>
      <c r="B3961" s="1" t="s">
        <v>206</v>
      </c>
      <c r="C3961" s="1" t="s">
        <v>17</v>
      </c>
      <c r="D3961" s="1" t="s">
        <v>5678</v>
      </c>
      <c r="E3961" s="1" t="s">
        <v>5679</v>
      </c>
      <c r="F3961" s="1" t="s">
        <v>5680</v>
      </c>
      <c r="G3961" s="1" t="s">
        <v>4</v>
      </c>
      <c r="H3961" s="1" t="s">
        <v>153</v>
      </c>
      <c r="I3961" s="1" t="s">
        <v>151</v>
      </c>
      <c r="J3961" s="1" t="s">
        <v>152</v>
      </c>
      <c r="K3961" s="1" t="s">
        <v>103</v>
      </c>
      <c r="L3961" s="1" t="s">
        <v>2</v>
      </c>
      <c r="M3961" s="1" t="s">
        <v>3</v>
      </c>
      <c r="N3961" s="1" t="s">
        <v>5681</v>
      </c>
      <c r="O3961" s="1" t="s">
        <v>59</v>
      </c>
      <c r="P3961" s="1" t="s">
        <v>218</v>
      </c>
      <c r="Q3961" s="2">
        <v>1</v>
      </c>
      <c r="R3961" s="3" t="s">
        <v>3</v>
      </c>
      <c r="S3961" s="4">
        <v>43746</v>
      </c>
      <c r="T3961" s="5">
        <v>13.86</v>
      </c>
      <c r="U3961" s="4">
        <v>43747</v>
      </c>
      <c r="V3961" s="19" t="str">
        <f>IFERROR(VLOOKUP(C3961,TABLAS!A:C,3,0),"")</f>
        <v>Cueva Borgoño, Juan Carlos</v>
      </c>
      <c r="W3961" s="19" t="str">
        <f>IFERROR(VLOOKUP(G3961,TABLAS!E:F,2,0)," ")</f>
        <v>CONTADO</v>
      </c>
      <c r="X3961" s="19" t="str">
        <f t="shared" si="183"/>
        <v>10061179 - Vasquez Rodriguez, Modesto</v>
      </c>
      <c r="Y3961" s="19" t="str">
        <f>IFERROR(VLOOKUP(O3961,TABLAS!O:P,2,0)," ")</f>
        <v>Pedido</v>
      </c>
      <c r="Z3961" s="58">
        <f>IFERROR(IF(R3961&lt;&gt;"CA",(Q3961/VLOOKUP(INT(I3961),TABLAS!R:W,4,0)),Q3961),"0")</f>
        <v>1</v>
      </c>
      <c r="AA3961" s="19" t="s">
        <v>3</v>
      </c>
      <c r="AB3961">
        <f t="shared" si="185"/>
        <v>0</v>
      </c>
    </row>
    <row r="3962" spans="1:28" x14ac:dyDescent="0.25">
      <c r="A3962" s="71">
        <f t="shared" si="184"/>
        <v>10061179</v>
      </c>
      <c r="B3962" s="1" t="s">
        <v>206</v>
      </c>
      <c r="C3962" s="1" t="s">
        <v>17</v>
      </c>
      <c r="D3962" s="1" t="s">
        <v>5678</v>
      </c>
      <c r="E3962" s="1" t="s">
        <v>5679</v>
      </c>
      <c r="F3962" s="1" t="s">
        <v>5680</v>
      </c>
      <c r="G3962" s="1" t="s">
        <v>4</v>
      </c>
      <c r="H3962" s="1" t="s">
        <v>153</v>
      </c>
      <c r="I3962" s="1" t="s">
        <v>219</v>
      </c>
      <c r="J3962" s="1" t="s">
        <v>220</v>
      </c>
      <c r="K3962" s="1" t="s">
        <v>103</v>
      </c>
      <c r="L3962" s="1" t="s">
        <v>2</v>
      </c>
      <c r="M3962" s="1" t="s">
        <v>3</v>
      </c>
      <c r="N3962" s="1" t="s">
        <v>5681</v>
      </c>
      <c r="O3962" s="1" t="s">
        <v>59</v>
      </c>
      <c r="P3962" s="1" t="s">
        <v>218</v>
      </c>
      <c r="Q3962" s="2">
        <v>1</v>
      </c>
      <c r="R3962" s="3" t="s">
        <v>3</v>
      </c>
      <c r="S3962" s="4">
        <v>43746</v>
      </c>
      <c r="T3962" s="5">
        <v>9.24</v>
      </c>
      <c r="U3962" s="4">
        <v>43747</v>
      </c>
      <c r="V3962" s="19" t="str">
        <f>IFERROR(VLOOKUP(C3962,TABLAS!A:C,3,0),"")</f>
        <v>Cueva Borgoño, Juan Carlos</v>
      </c>
      <c r="W3962" s="19" t="str">
        <f>IFERROR(VLOOKUP(G3962,TABLAS!E:F,2,0)," ")</f>
        <v>CONTADO</v>
      </c>
      <c r="X3962" s="19" t="str">
        <f t="shared" si="183"/>
        <v>10061179 - Vasquez Rodriguez, Modesto</v>
      </c>
      <c r="Y3962" s="19" t="str">
        <f>IFERROR(VLOOKUP(O3962,TABLAS!O:P,2,0)," ")</f>
        <v>Pedido</v>
      </c>
      <c r="Z3962" s="58">
        <f>IFERROR(IF(R3962&lt;&gt;"CA",(Q3962/VLOOKUP(INT(I3962),TABLAS!R:W,4,0)),Q3962),"0")</f>
        <v>1</v>
      </c>
      <c r="AA3962" s="19" t="s">
        <v>3</v>
      </c>
      <c r="AB3962">
        <f t="shared" si="185"/>
        <v>0</v>
      </c>
    </row>
    <row r="3963" spans="1:28" x14ac:dyDescent="0.25">
      <c r="A3963" s="71">
        <f t="shared" si="184"/>
        <v>10061179</v>
      </c>
      <c r="B3963" s="1" t="s">
        <v>206</v>
      </c>
      <c r="C3963" s="1" t="s">
        <v>17</v>
      </c>
      <c r="D3963" s="1" t="s">
        <v>5678</v>
      </c>
      <c r="E3963" s="1" t="s">
        <v>5679</v>
      </c>
      <c r="F3963" s="1" t="s">
        <v>5680</v>
      </c>
      <c r="G3963" s="1" t="s">
        <v>4</v>
      </c>
      <c r="H3963" s="1" t="s">
        <v>153</v>
      </c>
      <c r="I3963" s="1" t="s">
        <v>151</v>
      </c>
      <c r="J3963" s="1" t="s">
        <v>152</v>
      </c>
      <c r="K3963" s="1" t="s">
        <v>103</v>
      </c>
      <c r="L3963" s="1" t="s">
        <v>2</v>
      </c>
      <c r="M3963" s="1" t="s">
        <v>3</v>
      </c>
      <c r="N3963" s="1" t="s">
        <v>5681</v>
      </c>
      <c r="O3963" s="1" t="s">
        <v>65</v>
      </c>
      <c r="P3963" s="1" t="s">
        <v>218</v>
      </c>
      <c r="Q3963" s="2">
        <v>1</v>
      </c>
      <c r="R3963" s="3" t="s">
        <v>2</v>
      </c>
      <c r="S3963" s="4">
        <v>43746</v>
      </c>
      <c r="T3963" s="5">
        <v>0</v>
      </c>
      <c r="U3963" s="4">
        <v>43747</v>
      </c>
      <c r="V3963" s="19" t="str">
        <f>IFERROR(VLOOKUP(C3963,TABLAS!A:C,3,0),"")</f>
        <v>Cueva Borgoño, Juan Carlos</v>
      </c>
      <c r="W3963" s="19" t="str">
        <f>IFERROR(VLOOKUP(G3963,TABLAS!E:F,2,0)," ")</f>
        <v>CONTADO</v>
      </c>
      <c r="X3963" s="19" t="str">
        <f t="shared" si="183"/>
        <v>10061179 - Vasquez Rodriguez, Modesto</v>
      </c>
      <c r="Y3963" s="19" t="str">
        <f>IFERROR(VLOOKUP(O3963,TABLAS!O:P,2,0)," ")</f>
        <v>Bonificación</v>
      </c>
      <c r="Z3963" s="58">
        <f>IFERROR(IF(R3963&lt;&gt;"CA",(Q3963/VLOOKUP(INT(I3963),TABLAS!R:W,4,0)),Q3963),"0")</f>
        <v>6.6666666666666666E-2</v>
      </c>
      <c r="AA3963" s="19" t="s">
        <v>3</v>
      </c>
      <c r="AB3963">
        <f t="shared" si="185"/>
        <v>0</v>
      </c>
    </row>
    <row r="3964" spans="1:28" x14ac:dyDescent="0.25">
      <c r="A3964" s="71">
        <f t="shared" si="184"/>
        <v>10061179</v>
      </c>
      <c r="B3964" s="1" t="s">
        <v>206</v>
      </c>
      <c r="C3964" s="1" t="s">
        <v>17</v>
      </c>
      <c r="D3964" s="1" t="s">
        <v>5678</v>
      </c>
      <c r="E3964" s="1" t="s">
        <v>5679</v>
      </c>
      <c r="F3964" s="1" t="s">
        <v>5680</v>
      </c>
      <c r="G3964" s="1" t="s">
        <v>4</v>
      </c>
      <c r="H3964" s="1" t="s">
        <v>153</v>
      </c>
      <c r="I3964" s="1" t="s">
        <v>219</v>
      </c>
      <c r="J3964" s="1" t="s">
        <v>220</v>
      </c>
      <c r="K3964" s="1" t="s">
        <v>103</v>
      </c>
      <c r="L3964" s="1" t="s">
        <v>2</v>
      </c>
      <c r="M3964" s="1" t="s">
        <v>3</v>
      </c>
      <c r="N3964" s="1" t="s">
        <v>5681</v>
      </c>
      <c r="O3964" s="1" t="s">
        <v>65</v>
      </c>
      <c r="P3964" s="1" t="s">
        <v>218</v>
      </c>
      <c r="Q3964" s="2">
        <v>1</v>
      </c>
      <c r="R3964" s="3" t="s">
        <v>2</v>
      </c>
      <c r="S3964" s="4">
        <v>43746</v>
      </c>
      <c r="T3964" s="5">
        <v>0</v>
      </c>
      <c r="U3964" s="4">
        <v>43747</v>
      </c>
      <c r="V3964" s="19" t="str">
        <f>IFERROR(VLOOKUP(C3964,TABLAS!A:C,3,0),"")</f>
        <v>Cueva Borgoño, Juan Carlos</v>
      </c>
      <c r="W3964" s="19" t="str">
        <f>IFERROR(VLOOKUP(G3964,TABLAS!E:F,2,0)," ")</f>
        <v>CONTADO</v>
      </c>
      <c r="X3964" s="19" t="str">
        <f t="shared" si="183"/>
        <v>10061179 - Vasquez Rodriguez, Modesto</v>
      </c>
      <c r="Y3964" s="19" t="str">
        <f>IFERROR(VLOOKUP(O3964,TABLAS!O:P,2,0)," ")</f>
        <v>Bonificación</v>
      </c>
      <c r="Z3964" s="58">
        <f>IFERROR(IF(R3964&lt;&gt;"CA",(Q3964/VLOOKUP(INT(I3964),TABLAS!R:W,4,0)),Q3964),"0")</f>
        <v>6.6666666666666666E-2</v>
      </c>
      <c r="AA3964" s="19" t="s">
        <v>3</v>
      </c>
      <c r="AB3964">
        <f t="shared" si="185"/>
        <v>0</v>
      </c>
    </row>
    <row r="3965" spans="1:28" x14ac:dyDescent="0.25">
      <c r="A3965" s="71">
        <f t="shared" si="184"/>
        <v>10065722</v>
      </c>
      <c r="B3965" s="1" t="s">
        <v>102</v>
      </c>
      <c r="C3965" s="1" t="s">
        <v>28</v>
      </c>
      <c r="D3965" s="1" t="s">
        <v>5682</v>
      </c>
      <c r="E3965" s="1" t="s">
        <v>5683</v>
      </c>
      <c r="F3965" s="1" t="s">
        <v>5684</v>
      </c>
      <c r="G3965" s="1" t="s">
        <v>4</v>
      </c>
      <c r="H3965" s="1" t="s">
        <v>153</v>
      </c>
      <c r="I3965" s="1" t="s">
        <v>100</v>
      </c>
      <c r="J3965" s="1" t="s">
        <v>101</v>
      </c>
      <c r="K3965" s="1" t="s">
        <v>103</v>
      </c>
      <c r="L3965" s="1" t="s">
        <v>2</v>
      </c>
      <c r="M3965" s="1" t="s">
        <v>3</v>
      </c>
      <c r="N3965" s="1" t="s">
        <v>1441</v>
      </c>
      <c r="O3965" s="1" t="s">
        <v>61</v>
      </c>
      <c r="P3965" s="1" t="s">
        <v>221</v>
      </c>
      <c r="Q3965" s="2">
        <v>20</v>
      </c>
      <c r="R3965" s="3" t="s">
        <v>3</v>
      </c>
      <c r="S3965" s="4">
        <v>43746</v>
      </c>
      <c r="T3965" s="5">
        <v>536.62</v>
      </c>
      <c r="U3965" s="4">
        <v>43747</v>
      </c>
      <c r="V3965" s="19" t="str">
        <f>IFERROR(VLOOKUP(C3965,TABLAS!A:C,3,0),"")</f>
        <v>Sanchez Casana, Alejandro Alfr</v>
      </c>
      <c r="W3965" s="19" t="str">
        <f>IFERROR(VLOOKUP(G3965,TABLAS!E:F,2,0)," ")</f>
        <v>CONTADO</v>
      </c>
      <c r="X3965" s="19" t="str">
        <f t="shared" si="183"/>
        <v>10065722 - Vasquez Rojas, Juana Nelida</v>
      </c>
      <c r="Y3965" s="19" t="str">
        <f>IFERROR(VLOOKUP(O3965,TABLAS!O:P,2,0)," ")</f>
        <v>Pedido</v>
      </c>
      <c r="Z3965" s="58">
        <f>IFERROR(IF(R3965&lt;&gt;"CA",(Q3965/VLOOKUP(INT(I3965),TABLAS!R:W,4,0)),Q3965),"0")</f>
        <v>20</v>
      </c>
      <c r="AA3965" s="19" t="s">
        <v>3</v>
      </c>
      <c r="AB3965">
        <f t="shared" si="185"/>
        <v>0</v>
      </c>
    </row>
    <row r="3966" spans="1:28" x14ac:dyDescent="0.25">
      <c r="A3966" s="71">
        <f t="shared" si="184"/>
        <v>11472240</v>
      </c>
      <c r="B3966" s="1" t="s">
        <v>206</v>
      </c>
      <c r="C3966" s="1" t="s">
        <v>12</v>
      </c>
      <c r="D3966" s="1" t="s">
        <v>5685</v>
      </c>
      <c r="E3966" s="1" t="s">
        <v>5686</v>
      </c>
      <c r="F3966" s="1" t="s">
        <v>5687</v>
      </c>
      <c r="G3966" s="1" t="s">
        <v>4</v>
      </c>
      <c r="H3966" s="1" t="s">
        <v>153</v>
      </c>
      <c r="I3966" s="1" t="s">
        <v>157</v>
      </c>
      <c r="J3966" s="1" t="s">
        <v>158</v>
      </c>
      <c r="K3966" s="1" t="s">
        <v>103</v>
      </c>
      <c r="L3966" s="1" t="s">
        <v>2</v>
      </c>
      <c r="M3966" s="1" t="s">
        <v>3</v>
      </c>
      <c r="N3966" s="1" t="s">
        <v>5688</v>
      </c>
      <c r="O3966" s="1" t="s">
        <v>61</v>
      </c>
      <c r="P3966" s="1" t="s">
        <v>227</v>
      </c>
      <c r="Q3966" s="2">
        <v>5</v>
      </c>
      <c r="R3966" s="3" t="s">
        <v>3</v>
      </c>
      <c r="S3966" s="4">
        <v>43746</v>
      </c>
      <c r="T3966" s="5">
        <v>155.22</v>
      </c>
      <c r="U3966" s="4">
        <v>43747</v>
      </c>
      <c r="V3966" s="19" t="str">
        <f>IFERROR(VLOOKUP(C3966,TABLAS!A:C,3,0),"")</f>
        <v>Cueva Borgoño, Juan Carlos</v>
      </c>
      <c r="W3966" s="19" t="str">
        <f>IFERROR(VLOOKUP(G3966,TABLAS!E:F,2,0)," ")</f>
        <v>CONTADO</v>
      </c>
      <c r="X3966" s="19" t="str">
        <f t="shared" si="183"/>
        <v>11472240 - Vasquez Saavedra, Esther Ana</v>
      </c>
      <c r="Y3966" s="19" t="str">
        <f>IFERROR(VLOOKUP(O3966,TABLAS!O:P,2,0)," ")</f>
        <v>Pedido</v>
      </c>
      <c r="Z3966" s="58">
        <f>IFERROR(IF(R3966&lt;&gt;"CA",(Q3966/VLOOKUP(INT(I3966),TABLAS!R:W,4,0)),Q3966),"0")</f>
        <v>5</v>
      </c>
      <c r="AA3966" s="19" t="s">
        <v>3</v>
      </c>
      <c r="AB3966">
        <f t="shared" si="185"/>
        <v>0</v>
      </c>
    </row>
    <row r="3967" spans="1:28" x14ac:dyDescent="0.25">
      <c r="A3967" s="71">
        <f t="shared" si="184"/>
        <v>10067176</v>
      </c>
      <c r="B3967" s="1" t="s">
        <v>102</v>
      </c>
      <c r="C3967" s="1" t="s">
        <v>28</v>
      </c>
      <c r="D3967" s="1" t="s">
        <v>5689</v>
      </c>
      <c r="E3967" s="1" t="s">
        <v>5690</v>
      </c>
      <c r="F3967" s="1" t="s">
        <v>5691</v>
      </c>
      <c r="G3967" s="1" t="s">
        <v>4</v>
      </c>
      <c r="H3967" s="1" t="s">
        <v>153</v>
      </c>
      <c r="I3967" s="1" t="s">
        <v>100</v>
      </c>
      <c r="J3967" s="1" t="s">
        <v>101</v>
      </c>
      <c r="K3967" s="1" t="s">
        <v>103</v>
      </c>
      <c r="L3967" s="1" t="s">
        <v>2</v>
      </c>
      <c r="M3967" s="1" t="s">
        <v>3</v>
      </c>
      <c r="N3967" s="1" t="s">
        <v>3039</v>
      </c>
      <c r="O3967" s="1" t="s">
        <v>61</v>
      </c>
      <c r="P3967" s="1" t="s">
        <v>235</v>
      </c>
      <c r="Q3967" s="2">
        <v>30</v>
      </c>
      <c r="R3967" s="3" t="s">
        <v>3</v>
      </c>
      <c r="S3967" s="4">
        <v>43746</v>
      </c>
      <c r="T3967" s="5">
        <v>804.93</v>
      </c>
      <c r="U3967" s="4">
        <v>43747</v>
      </c>
      <c r="V3967" s="19" t="str">
        <f>IFERROR(VLOOKUP(C3967,TABLAS!A:C,3,0),"")</f>
        <v>Sanchez Casana, Alejandro Alfr</v>
      </c>
      <c r="W3967" s="19" t="str">
        <f>IFERROR(VLOOKUP(G3967,TABLAS!E:F,2,0)," ")</f>
        <v>CONTADO</v>
      </c>
      <c r="X3967" s="19" t="str">
        <f t="shared" si="183"/>
        <v>10067176 - Vasquez Ullon, Carlos Percy</v>
      </c>
      <c r="Y3967" s="19" t="str">
        <f>IFERROR(VLOOKUP(O3967,TABLAS!O:P,2,0)," ")</f>
        <v>Pedido</v>
      </c>
      <c r="Z3967" s="58">
        <f>IFERROR(IF(R3967&lt;&gt;"CA",(Q3967/VLOOKUP(INT(I3967),TABLAS!R:W,4,0)),Q3967),"0")</f>
        <v>30</v>
      </c>
      <c r="AA3967" s="19" t="s">
        <v>3</v>
      </c>
      <c r="AB3967">
        <f t="shared" si="185"/>
        <v>0</v>
      </c>
    </row>
    <row r="3968" spans="1:28" x14ac:dyDescent="0.25">
      <c r="A3968" s="71">
        <f t="shared" si="184"/>
        <v>10067176</v>
      </c>
      <c r="B3968" s="1" t="s">
        <v>102</v>
      </c>
      <c r="C3968" s="1" t="s">
        <v>28</v>
      </c>
      <c r="D3968" s="1" t="s">
        <v>5689</v>
      </c>
      <c r="E3968" s="1" t="s">
        <v>5690</v>
      </c>
      <c r="F3968" s="1" t="s">
        <v>5691</v>
      </c>
      <c r="G3968" s="1" t="s">
        <v>4</v>
      </c>
      <c r="H3968" s="1" t="s">
        <v>153</v>
      </c>
      <c r="I3968" s="1" t="s">
        <v>176</v>
      </c>
      <c r="J3968" s="1" t="s">
        <v>177</v>
      </c>
      <c r="K3968" s="1" t="s">
        <v>103</v>
      </c>
      <c r="L3968" s="1" t="s">
        <v>2</v>
      </c>
      <c r="M3968" s="1" t="s">
        <v>3</v>
      </c>
      <c r="N3968" s="1" t="s">
        <v>3039</v>
      </c>
      <c r="O3968" s="1" t="s">
        <v>59</v>
      </c>
      <c r="P3968" s="1" t="s">
        <v>235</v>
      </c>
      <c r="Q3968" s="2">
        <v>1</v>
      </c>
      <c r="R3968" s="3" t="s">
        <v>3</v>
      </c>
      <c r="S3968" s="4">
        <v>43746</v>
      </c>
      <c r="T3968" s="5">
        <v>7.24</v>
      </c>
      <c r="U3968" s="4">
        <v>43747</v>
      </c>
      <c r="V3968" s="19" t="str">
        <f>IFERROR(VLOOKUP(C3968,TABLAS!A:C,3,0),"")</f>
        <v>Sanchez Casana, Alejandro Alfr</v>
      </c>
      <c r="W3968" s="19" t="str">
        <f>IFERROR(VLOOKUP(G3968,TABLAS!E:F,2,0)," ")</f>
        <v>CONTADO</v>
      </c>
      <c r="X3968" s="19" t="str">
        <f t="shared" si="183"/>
        <v>10067176 - Vasquez Ullon, Carlos Percy</v>
      </c>
      <c r="Y3968" s="19" t="str">
        <f>IFERROR(VLOOKUP(O3968,TABLAS!O:P,2,0)," ")</f>
        <v>Pedido</v>
      </c>
      <c r="Z3968" s="58">
        <f>IFERROR(IF(R3968&lt;&gt;"CA",(Q3968/VLOOKUP(INT(I3968),TABLAS!R:W,4,0)),Q3968),"0")</f>
        <v>1</v>
      </c>
      <c r="AA3968" s="19" t="s">
        <v>3</v>
      </c>
      <c r="AB3968">
        <f t="shared" si="185"/>
        <v>0</v>
      </c>
    </row>
    <row r="3969" spans="1:28" x14ac:dyDescent="0.25">
      <c r="A3969" s="71">
        <f t="shared" si="184"/>
        <v>10067023</v>
      </c>
      <c r="B3969" s="1" t="s">
        <v>204</v>
      </c>
      <c r="C3969" s="1" t="s">
        <v>7</v>
      </c>
      <c r="D3969" s="1" t="s">
        <v>5692</v>
      </c>
      <c r="E3969" s="1" t="s">
        <v>5693</v>
      </c>
      <c r="F3969" s="1" t="s">
        <v>5694</v>
      </c>
      <c r="G3969" s="1" t="s">
        <v>4</v>
      </c>
      <c r="H3969" s="1" t="s">
        <v>153</v>
      </c>
      <c r="I3969" s="1" t="s">
        <v>157</v>
      </c>
      <c r="J3969" s="1" t="s">
        <v>158</v>
      </c>
      <c r="K3969" s="1" t="s">
        <v>103</v>
      </c>
      <c r="L3969" s="1" t="s">
        <v>2</v>
      </c>
      <c r="M3969" s="1" t="s">
        <v>3</v>
      </c>
      <c r="N3969" s="1" t="s">
        <v>5695</v>
      </c>
      <c r="O3969" s="1" t="s">
        <v>61</v>
      </c>
      <c r="P3969" s="1" t="s">
        <v>1943</v>
      </c>
      <c r="Q3969" s="2">
        <v>4</v>
      </c>
      <c r="R3969" s="3" t="s">
        <v>3</v>
      </c>
      <c r="S3969" s="4">
        <v>43746</v>
      </c>
      <c r="T3969" s="5">
        <v>125.02</v>
      </c>
      <c r="U3969" s="4">
        <v>43747</v>
      </c>
      <c r="V3969" s="19" t="str">
        <f>IFERROR(VLOOKUP(C3969,TABLAS!A:C,3,0),"")</f>
        <v>Miro Quesada, Camila Duany</v>
      </c>
      <c r="W3969" s="19" t="str">
        <f>IFERROR(VLOOKUP(G3969,TABLAS!E:F,2,0)," ")</f>
        <v>CONTADO</v>
      </c>
      <c r="X3969" s="19" t="str">
        <f t="shared" si="183"/>
        <v>10067023 - Vasquez Zavaleta, Cesar Augusto</v>
      </c>
      <c r="Y3969" s="19" t="str">
        <f>IFERROR(VLOOKUP(O3969,TABLAS!O:P,2,0)," ")</f>
        <v>Pedido</v>
      </c>
      <c r="Z3969" s="58">
        <f>IFERROR(IF(R3969&lt;&gt;"CA",(Q3969/VLOOKUP(INT(I3969),TABLAS!R:W,4,0)),Q3969),"0")</f>
        <v>4</v>
      </c>
      <c r="AA3969" s="19" t="s">
        <v>3</v>
      </c>
      <c r="AB3969">
        <f t="shared" si="185"/>
        <v>0</v>
      </c>
    </row>
    <row r="3970" spans="1:28" x14ac:dyDescent="0.25">
      <c r="A3970" s="71">
        <f t="shared" si="184"/>
        <v>10067023</v>
      </c>
      <c r="B3970" s="1" t="s">
        <v>204</v>
      </c>
      <c r="C3970" s="1" t="s">
        <v>7</v>
      </c>
      <c r="D3970" s="1" t="s">
        <v>5692</v>
      </c>
      <c r="E3970" s="1" t="s">
        <v>5693</v>
      </c>
      <c r="F3970" s="1" t="s">
        <v>5694</v>
      </c>
      <c r="G3970" s="1" t="s">
        <v>4</v>
      </c>
      <c r="H3970" s="1" t="s">
        <v>153</v>
      </c>
      <c r="I3970" s="1" t="s">
        <v>100</v>
      </c>
      <c r="J3970" s="1" t="s">
        <v>101</v>
      </c>
      <c r="K3970" s="1" t="s">
        <v>103</v>
      </c>
      <c r="L3970" s="1" t="s">
        <v>2</v>
      </c>
      <c r="M3970" s="1" t="s">
        <v>3</v>
      </c>
      <c r="N3970" s="1" t="s">
        <v>5695</v>
      </c>
      <c r="O3970" s="1" t="s">
        <v>61</v>
      </c>
      <c r="P3970" s="1" t="s">
        <v>1943</v>
      </c>
      <c r="Q3970" s="2">
        <v>5</v>
      </c>
      <c r="R3970" s="3" t="s">
        <v>3</v>
      </c>
      <c r="S3970" s="4">
        <v>43746</v>
      </c>
      <c r="T3970" s="5">
        <v>134.16</v>
      </c>
      <c r="U3970" s="4">
        <v>43747</v>
      </c>
      <c r="V3970" s="19" t="str">
        <f>IFERROR(VLOOKUP(C3970,TABLAS!A:C,3,0),"")</f>
        <v>Miro Quesada, Camila Duany</v>
      </c>
      <c r="W3970" s="19" t="str">
        <f>IFERROR(VLOOKUP(G3970,TABLAS!E:F,2,0)," ")</f>
        <v>CONTADO</v>
      </c>
      <c r="X3970" s="19" t="str">
        <f t="shared" ref="X3970:X4033" si="186">IFERROR(CONCATENATE(D3970," - ",E3970)," ")</f>
        <v>10067023 - Vasquez Zavaleta, Cesar Augusto</v>
      </c>
      <c r="Y3970" s="19" t="str">
        <f>IFERROR(VLOOKUP(O3970,TABLAS!O:P,2,0)," ")</f>
        <v>Pedido</v>
      </c>
      <c r="Z3970" s="58">
        <f>IFERROR(IF(R3970&lt;&gt;"CA",(Q3970/VLOOKUP(INT(I3970),TABLAS!R:W,4,0)),Q3970),"0")</f>
        <v>5</v>
      </c>
      <c r="AA3970" s="19" t="s">
        <v>3</v>
      </c>
      <c r="AB3970">
        <f t="shared" si="185"/>
        <v>0</v>
      </c>
    </row>
    <row r="3971" spans="1:28" x14ac:dyDescent="0.25">
      <c r="A3971" s="71">
        <f t="shared" ref="A3971:A4034" si="187">VALUE(D3971)</f>
        <v>11587416</v>
      </c>
      <c r="B3971" s="1" t="s">
        <v>206</v>
      </c>
      <c r="C3971" s="1" t="s">
        <v>229</v>
      </c>
      <c r="D3971" s="1" t="s">
        <v>5696</v>
      </c>
      <c r="E3971" s="1" t="s">
        <v>5697</v>
      </c>
      <c r="F3971" s="1" t="s">
        <v>5698</v>
      </c>
      <c r="G3971" s="1" t="s">
        <v>4</v>
      </c>
      <c r="H3971" s="1" t="s">
        <v>153</v>
      </c>
      <c r="I3971" s="1" t="s">
        <v>157</v>
      </c>
      <c r="J3971" s="1" t="s">
        <v>158</v>
      </c>
      <c r="K3971" s="1" t="s">
        <v>103</v>
      </c>
      <c r="L3971" s="1" t="s">
        <v>2</v>
      </c>
      <c r="M3971" s="1" t="s">
        <v>3</v>
      </c>
      <c r="N3971" s="1" t="s">
        <v>5699</v>
      </c>
      <c r="O3971" s="1" t="s">
        <v>61</v>
      </c>
      <c r="P3971" s="1" t="s">
        <v>235</v>
      </c>
      <c r="Q3971" s="2">
        <v>10</v>
      </c>
      <c r="R3971" s="3" t="s">
        <v>3</v>
      </c>
      <c r="S3971" s="4">
        <v>43746</v>
      </c>
      <c r="T3971" s="5">
        <v>309.58999999999997</v>
      </c>
      <c r="U3971" s="4">
        <v>43747</v>
      </c>
      <c r="V3971" s="19" t="str">
        <f>IFERROR(VLOOKUP(C3971,TABLAS!A:C,3,0),"")</f>
        <v>Cueva Borgoño, Juan Carlos</v>
      </c>
      <c r="W3971" s="19" t="str">
        <f>IFERROR(VLOOKUP(G3971,TABLAS!E:F,2,0)," ")</f>
        <v>CONTADO</v>
      </c>
      <c r="X3971" s="19" t="str">
        <f t="shared" si="186"/>
        <v>11587416 - Vega Carranza, Jose Benjamin</v>
      </c>
      <c r="Y3971" s="19" t="str">
        <f>IFERROR(VLOOKUP(O3971,TABLAS!O:P,2,0)," ")</f>
        <v>Pedido</v>
      </c>
      <c r="Z3971" s="58">
        <f>IFERROR(IF(R3971&lt;&gt;"CA",(Q3971/VLOOKUP(INT(I3971),TABLAS!R:W,4,0)),Q3971),"0")</f>
        <v>10</v>
      </c>
      <c r="AA3971" s="19" t="s">
        <v>3</v>
      </c>
      <c r="AB3971">
        <f t="shared" ref="AB3971:AB4034" si="188">SUMIF(F$2:F$4247,F3971=F3972,Z$2:Z$4247)</f>
        <v>0</v>
      </c>
    </row>
    <row r="3972" spans="1:28" x14ac:dyDescent="0.25">
      <c r="A3972" s="71">
        <f t="shared" si="187"/>
        <v>11587416</v>
      </c>
      <c r="B3972" s="1" t="s">
        <v>206</v>
      </c>
      <c r="C3972" s="1" t="s">
        <v>229</v>
      </c>
      <c r="D3972" s="1" t="s">
        <v>5696</v>
      </c>
      <c r="E3972" s="1" t="s">
        <v>5697</v>
      </c>
      <c r="F3972" s="1" t="s">
        <v>5698</v>
      </c>
      <c r="G3972" s="1" t="s">
        <v>4</v>
      </c>
      <c r="H3972" s="1" t="s">
        <v>153</v>
      </c>
      <c r="I3972" s="1" t="s">
        <v>100</v>
      </c>
      <c r="J3972" s="1" t="s">
        <v>101</v>
      </c>
      <c r="K3972" s="1" t="s">
        <v>103</v>
      </c>
      <c r="L3972" s="1" t="s">
        <v>2</v>
      </c>
      <c r="M3972" s="1" t="s">
        <v>3</v>
      </c>
      <c r="N3972" s="1" t="s">
        <v>5699</v>
      </c>
      <c r="O3972" s="1" t="s">
        <v>61</v>
      </c>
      <c r="P3972" s="1" t="s">
        <v>235</v>
      </c>
      <c r="Q3972" s="2">
        <v>5</v>
      </c>
      <c r="R3972" s="3" t="s">
        <v>3</v>
      </c>
      <c r="S3972" s="4">
        <v>43746</v>
      </c>
      <c r="T3972" s="5">
        <v>132.66999999999999</v>
      </c>
      <c r="U3972" s="4">
        <v>43747</v>
      </c>
      <c r="V3972" s="19" t="str">
        <f>IFERROR(VLOOKUP(C3972,TABLAS!A:C,3,0),"")</f>
        <v>Cueva Borgoño, Juan Carlos</v>
      </c>
      <c r="W3972" s="19" t="str">
        <f>IFERROR(VLOOKUP(G3972,TABLAS!E:F,2,0)," ")</f>
        <v>CONTADO</v>
      </c>
      <c r="X3972" s="19" t="str">
        <f t="shared" si="186"/>
        <v>11587416 - Vega Carranza, Jose Benjamin</v>
      </c>
      <c r="Y3972" s="19" t="str">
        <f>IFERROR(VLOOKUP(O3972,TABLAS!O:P,2,0)," ")</f>
        <v>Pedido</v>
      </c>
      <c r="Z3972" s="58">
        <f>IFERROR(IF(R3972&lt;&gt;"CA",(Q3972/VLOOKUP(INT(I3972),TABLAS!R:W,4,0)),Q3972),"0")</f>
        <v>5</v>
      </c>
      <c r="AA3972" s="19" t="s">
        <v>3</v>
      </c>
      <c r="AB3972">
        <f t="shared" si="188"/>
        <v>0</v>
      </c>
    </row>
    <row r="3973" spans="1:28" x14ac:dyDescent="0.25">
      <c r="A3973" s="71">
        <f t="shared" si="187"/>
        <v>10061659</v>
      </c>
      <c r="B3973" s="1" t="s">
        <v>204</v>
      </c>
      <c r="C3973" s="1" t="s">
        <v>6</v>
      </c>
      <c r="D3973" s="1" t="s">
        <v>5700</v>
      </c>
      <c r="E3973" s="1" t="s">
        <v>5701</v>
      </c>
      <c r="F3973" s="1" t="s">
        <v>5702</v>
      </c>
      <c r="G3973" s="1" t="s">
        <v>4</v>
      </c>
      <c r="H3973" s="1" t="s">
        <v>153</v>
      </c>
      <c r="I3973" s="1" t="s">
        <v>100</v>
      </c>
      <c r="J3973" s="1" t="s">
        <v>101</v>
      </c>
      <c r="K3973" s="1" t="s">
        <v>103</v>
      </c>
      <c r="L3973" s="1" t="s">
        <v>2</v>
      </c>
      <c r="M3973" s="1" t="s">
        <v>3</v>
      </c>
      <c r="N3973" s="1" t="s">
        <v>5703</v>
      </c>
      <c r="O3973" s="1" t="s">
        <v>61</v>
      </c>
      <c r="P3973" s="1" t="s">
        <v>221</v>
      </c>
      <c r="Q3973" s="2">
        <v>5</v>
      </c>
      <c r="R3973" s="3" t="s">
        <v>3</v>
      </c>
      <c r="S3973" s="4">
        <v>43746</v>
      </c>
      <c r="T3973" s="5">
        <v>132.66999999999999</v>
      </c>
      <c r="U3973" s="4">
        <v>43747</v>
      </c>
      <c r="V3973" s="19" t="str">
        <f>IFERROR(VLOOKUP(C3973,TABLAS!A:C,3,0),"")</f>
        <v>Miro Quesada, Camila Duany</v>
      </c>
      <c r="W3973" s="19" t="str">
        <f>IFERROR(VLOOKUP(G3973,TABLAS!E:F,2,0)," ")</f>
        <v>CONTADO</v>
      </c>
      <c r="X3973" s="19" t="str">
        <f t="shared" si="186"/>
        <v>10061659 - Vega Julca, Maria Graciela</v>
      </c>
      <c r="Y3973" s="19" t="str">
        <f>IFERROR(VLOOKUP(O3973,TABLAS!O:P,2,0)," ")</f>
        <v>Pedido</v>
      </c>
      <c r="Z3973" s="58">
        <f>IFERROR(IF(R3973&lt;&gt;"CA",(Q3973/VLOOKUP(INT(I3973),TABLAS!R:W,4,0)),Q3973),"0")</f>
        <v>5</v>
      </c>
      <c r="AA3973" s="19" t="s">
        <v>3</v>
      </c>
      <c r="AB3973">
        <f t="shared" si="188"/>
        <v>0</v>
      </c>
    </row>
    <row r="3974" spans="1:28" x14ac:dyDescent="0.25">
      <c r="A3974" s="71">
        <f t="shared" si="187"/>
        <v>10061659</v>
      </c>
      <c r="B3974" s="1" t="s">
        <v>204</v>
      </c>
      <c r="C3974" s="1" t="s">
        <v>6</v>
      </c>
      <c r="D3974" s="1" t="s">
        <v>5700</v>
      </c>
      <c r="E3974" s="1" t="s">
        <v>5701</v>
      </c>
      <c r="F3974" s="1" t="s">
        <v>5702</v>
      </c>
      <c r="G3974" s="1" t="s">
        <v>4</v>
      </c>
      <c r="H3974" s="1" t="s">
        <v>153</v>
      </c>
      <c r="I3974" s="1" t="s">
        <v>210</v>
      </c>
      <c r="J3974" s="1" t="s">
        <v>211</v>
      </c>
      <c r="K3974" s="1" t="s">
        <v>103</v>
      </c>
      <c r="L3974" s="1" t="s">
        <v>2</v>
      </c>
      <c r="M3974" s="1" t="s">
        <v>3</v>
      </c>
      <c r="N3974" s="1" t="s">
        <v>5703</v>
      </c>
      <c r="O3974" s="1" t="s">
        <v>61</v>
      </c>
      <c r="P3974" s="1" t="s">
        <v>221</v>
      </c>
      <c r="Q3974" s="2">
        <v>2</v>
      </c>
      <c r="R3974" s="3" t="s">
        <v>3</v>
      </c>
      <c r="S3974" s="4">
        <v>43746</v>
      </c>
      <c r="T3974" s="5">
        <v>52.78</v>
      </c>
      <c r="U3974" s="4">
        <v>43747</v>
      </c>
      <c r="V3974" s="19" t="str">
        <f>IFERROR(VLOOKUP(C3974,TABLAS!A:C,3,0),"")</f>
        <v>Miro Quesada, Camila Duany</v>
      </c>
      <c r="W3974" s="19" t="str">
        <f>IFERROR(VLOOKUP(G3974,TABLAS!E:F,2,0)," ")</f>
        <v>CONTADO</v>
      </c>
      <c r="X3974" s="19" t="str">
        <f t="shared" si="186"/>
        <v>10061659 - Vega Julca, Maria Graciela</v>
      </c>
      <c r="Y3974" s="19" t="str">
        <f>IFERROR(VLOOKUP(O3974,TABLAS!O:P,2,0)," ")</f>
        <v>Pedido</v>
      </c>
      <c r="Z3974" s="58">
        <f>IFERROR(IF(R3974&lt;&gt;"CA",(Q3974/VLOOKUP(INT(I3974),TABLAS!R:W,4,0)),Q3974),"0")</f>
        <v>2</v>
      </c>
      <c r="AA3974" s="19" t="s">
        <v>3</v>
      </c>
      <c r="AB3974">
        <f t="shared" si="188"/>
        <v>0</v>
      </c>
    </row>
    <row r="3975" spans="1:28" x14ac:dyDescent="0.25">
      <c r="A3975" s="71">
        <f t="shared" si="187"/>
        <v>10061659</v>
      </c>
      <c r="B3975" s="1" t="s">
        <v>204</v>
      </c>
      <c r="C3975" s="1" t="s">
        <v>6</v>
      </c>
      <c r="D3975" s="1" t="s">
        <v>5700</v>
      </c>
      <c r="E3975" s="1" t="s">
        <v>5701</v>
      </c>
      <c r="F3975" s="1" t="s">
        <v>5702</v>
      </c>
      <c r="G3975" s="1" t="s">
        <v>4</v>
      </c>
      <c r="H3975" s="1" t="s">
        <v>153</v>
      </c>
      <c r="I3975" s="1" t="s">
        <v>216</v>
      </c>
      <c r="J3975" s="1" t="s">
        <v>217</v>
      </c>
      <c r="K3975" s="1" t="s">
        <v>103</v>
      </c>
      <c r="L3975" s="1" t="s">
        <v>2</v>
      </c>
      <c r="M3975" s="1" t="s">
        <v>3</v>
      </c>
      <c r="N3975" s="1" t="s">
        <v>5703</v>
      </c>
      <c r="O3975" s="1" t="s">
        <v>61</v>
      </c>
      <c r="P3975" s="1" t="s">
        <v>221</v>
      </c>
      <c r="Q3975" s="2">
        <v>1</v>
      </c>
      <c r="R3975" s="3" t="s">
        <v>3</v>
      </c>
      <c r="S3975" s="4">
        <v>43746</v>
      </c>
      <c r="T3975" s="5">
        <v>34.97</v>
      </c>
      <c r="U3975" s="4">
        <v>43747</v>
      </c>
      <c r="V3975" s="19" t="str">
        <f>IFERROR(VLOOKUP(C3975,TABLAS!A:C,3,0),"")</f>
        <v>Miro Quesada, Camila Duany</v>
      </c>
      <c r="W3975" s="19" t="str">
        <f>IFERROR(VLOOKUP(G3975,TABLAS!E:F,2,0)," ")</f>
        <v>CONTADO</v>
      </c>
      <c r="X3975" s="19" t="str">
        <f t="shared" si="186"/>
        <v>10061659 - Vega Julca, Maria Graciela</v>
      </c>
      <c r="Y3975" s="19" t="str">
        <f>IFERROR(VLOOKUP(O3975,TABLAS!O:P,2,0)," ")</f>
        <v>Pedido</v>
      </c>
      <c r="Z3975" s="58">
        <f>IFERROR(IF(R3975&lt;&gt;"CA",(Q3975/VLOOKUP(INT(I3975),TABLAS!R:W,4,0)),Q3975),"0")</f>
        <v>1</v>
      </c>
      <c r="AA3975" s="19" t="s">
        <v>3</v>
      </c>
      <c r="AB3975">
        <f t="shared" si="188"/>
        <v>0</v>
      </c>
    </row>
    <row r="3976" spans="1:28" x14ac:dyDescent="0.25">
      <c r="A3976" s="71">
        <f t="shared" si="187"/>
        <v>10061659</v>
      </c>
      <c r="B3976" s="1" t="s">
        <v>204</v>
      </c>
      <c r="C3976" s="1" t="s">
        <v>6</v>
      </c>
      <c r="D3976" s="1" t="s">
        <v>5700</v>
      </c>
      <c r="E3976" s="1" t="s">
        <v>5701</v>
      </c>
      <c r="F3976" s="1" t="s">
        <v>5702</v>
      </c>
      <c r="G3976" s="1" t="s">
        <v>4</v>
      </c>
      <c r="H3976" s="1" t="s">
        <v>153</v>
      </c>
      <c r="I3976" s="1" t="s">
        <v>151</v>
      </c>
      <c r="J3976" s="1" t="s">
        <v>152</v>
      </c>
      <c r="K3976" s="1" t="s">
        <v>103</v>
      </c>
      <c r="L3976" s="1" t="s">
        <v>2</v>
      </c>
      <c r="M3976" s="1" t="s">
        <v>3</v>
      </c>
      <c r="N3976" s="1" t="s">
        <v>5703</v>
      </c>
      <c r="O3976" s="1" t="s">
        <v>59</v>
      </c>
      <c r="P3976" s="1" t="s">
        <v>221</v>
      </c>
      <c r="Q3976" s="2">
        <v>1</v>
      </c>
      <c r="R3976" s="3" t="s">
        <v>3</v>
      </c>
      <c r="S3976" s="4">
        <v>43746</v>
      </c>
      <c r="T3976" s="5">
        <v>13.86</v>
      </c>
      <c r="U3976" s="4">
        <v>43747</v>
      </c>
      <c r="V3976" s="19" t="str">
        <f>IFERROR(VLOOKUP(C3976,TABLAS!A:C,3,0),"")</f>
        <v>Miro Quesada, Camila Duany</v>
      </c>
      <c r="W3976" s="19" t="str">
        <f>IFERROR(VLOOKUP(G3976,TABLAS!E:F,2,0)," ")</f>
        <v>CONTADO</v>
      </c>
      <c r="X3976" s="19" t="str">
        <f t="shared" si="186"/>
        <v>10061659 - Vega Julca, Maria Graciela</v>
      </c>
      <c r="Y3976" s="19" t="str">
        <f>IFERROR(VLOOKUP(O3976,TABLAS!O:P,2,0)," ")</f>
        <v>Pedido</v>
      </c>
      <c r="Z3976" s="58">
        <f>IFERROR(IF(R3976&lt;&gt;"CA",(Q3976/VLOOKUP(INT(I3976),TABLAS!R:W,4,0)),Q3976),"0")</f>
        <v>1</v>
      </c>
      <c r="AA3976" s="19" t="s">
        <v>3</v>
      </c>
      <c r="AB3976">
        <f t="shared" si="188"/>
        <v>0</v>
      </c>
    </row>
    <row r="3977" spans="1:28" x14ac:dyDescent="0.25">
      <c r="A3977" s="71">
        <f t="shared" si="187"/>
        <v>10061659</v>
      </c>
      <c r="B3977" s="1" t="s">
        <v>204</v>
      </c>
      <c r="C3977" s="1" t="s">
        <v>6</v>
      </c>
      <c r="D3977" s="1" t="s">
        <v>5700</v>
      </c>
      <c r="E3977" s="1" t="s">
        <v>5701</v>
      </c>
      <c r="F3977" s="1" t="s">
        <v>5702</v>
      </c>
      <c r="G3977" s="1" t="s">
        <v>4</v>
      </c>
      <c r="H3977" s="1" t="s">
        <v>153</v>
      </c>
      <c r="I3977" s="1" t="s">
        <v>162</v>
      </c>
      <c r="J3977" s="1" t="s">
        <v>163</v>
      </c>
      <c r="K3977" s="1" t="s">
        <v>103</v>
      </c>
      <c r="L3977" s="1" t="s">
        <v>2</v>
      </c>
      <c r="M3977" s="1" t="s">
        <v>3</v>
      </c>
      <c r="N3977" s="1" t="s">
        <v>5703</v>
      </c>
      <c r="O3977" s="1" t="s">
        <v>59</v>
      </c>
      <c r="P3977" s="1" t="s">
        <v>221</v>
      </c>
      <c r="Q3977" s="2">
        <v>1</v>
      </c>
      <c r="R3977" s="3" t="s">
        <v>3</v>
      </c>
      <c r="S3977" s="4">
        <v>43746</v>
      </c>
      <c r="T3977" s="5">
        <v>10.17</v>
      </c>
      <c r="U3977" s="4">
        <v>43747</v>
      </c>
      <c r="V3977" s="19" t="str">
        <f>IFERROR(VLOOKUP(C3977,TABLAS!A:C,3,0),"")</f>
        <v>Miro Quesada, Camila Duany</v>
      </c>
      <c r="W3977" s="19" t="str">
        <f>IFERROR(VLOOKUP(G3977,TABLAS!E:F,2,0)," ")</f>
        <v>CONTADO</v>
      </c>
      <c r="X3977" s="19" t="str">
        <f t="shared" si="186"/>
        <v>10061659 - Vega Julca, Maria Graciela</v>
      </c>
      <c r="Y3977" s="19" t="str">
        <f>IFERROR(VLOOKUP(O3977,TABLAS!O:P,2,0)," ")</f>
        <v>Pedido</v>
      </c>
      <c r="Z3977" s="58">
        <f>IFERROR(IF(R3977&lt;&gt;"CA",(Q3977/VLOOKUP(INT(I3977),TABLAS!R:W,4,0)),Q3977),"0")</f>
        <v>1</v>
      </c>
      <c r="AA3977" s="19" t="s">
        <v>3</v>
      </c>
      <c r="AB3977">
        <f t="shared" si="188"/>
        <v>0</v>
      </c>
    </row>
    <row r="3978" spans="1:28" x14ac:dyDescent="0.25">
      <c r="A3978" s="71">
        <f t="shared" si="187"/>
        <v>10061659</v>
      </c>
      <c r="B3978" s="1" t="s">
        <v>204</v>
      </c>
      <c r="C3978" s="1" t="s">
        <v>6</v>
      </c>
      <c r="D3978" s="1" t="s">
        <v>5700</v>
      </c>
      <c r="E3978" s="1" t="s">
        <v>5701</v>
      </c>
      <c r="F3978" s="1" t="s">
        <v>5702</v>
      </c>
      <c r="G3978" s="1" t="s">
        <v>4</v>
      </c>
      <c r="H3978" s="1" t="s">
        <v>153</v>
      </c>
      <c r="I3978" s="1" t="s">
        <v>151</v>
      </c>
      <c r="J3978" s="1" t="s">
        <v>152</v>
      </c>
      <c r="K3978" s="1" t="s">
        <v>103</v>
      </c>
      <c r="L3978" s="1" t="s">
        <v>2</v>
      </c>
      <c r="M3978" s="1" t="s">
        <v>3</v>
      </c>
      <c r="N3978" s="1" t="s">
        <v>5703</v>
      </c>
      <c r="O3978" s="1" t="s">
        <v>65</v>
      </c>
      <c r="P3978" s="1" t="s">
        <v>221</v>
      </c>
      <c r="Q3978" s="2">
        <v>1</v>
      </c>
      <c r="R3978" s="3" t="s">
        <v>2</v>
      </c>
      <c r="S3978" s="4">
        <v>43746</v>
      </c>
      <c r="T3978" s="5">
        <v>0</v>
      </c>
      <c r="U3978" s="4">
        <v>43747</v>
      </c>
      <c r="V3978" s="19" t="str">
        <f>IFERROR(VLOOKUP(C3978,TABLAS!A:C,3,0),"")</f>
        <v>Miro Quesada, Camila Duany</v>
      </c>
      <c r="W3978" s="19" t="str">
        <f>IFERROR(VLOOKUP(G3978,TABLAS!E:F,2,0)," ")</f>
        <v>CONTADO</v>
      </c>
      <c r="X3978" s="19" t="str">
        <f t="shared" si="186"/>
        <v>10061659 - Vega Julca, Maria Graciela</v>
      </c>
      <c r="Y3978" s="19" t="str">
        <f>IFERROR(VLOOKUP(O3978,TABLAS!O:P,2,0)," ")</f>
        <v>Bonificación</v>
      </c>
      <c r="Z3978" s="58">
        <f>IFERROR(IF(R3978&lt;&gt;"CA",(Q3978/VLOOKUP(INT(I3978),TABLAS!R:W,4,0)),Q3978),"0")</f>
        <v>6.6666666666666666E-2</v>
      </c>
      <c r="AA3978" s="19" t="s">
        <v>3</v>
      </c>
      <c r="AB3978">
        <f t="shared" si="188"/>
        <v>0</v>
      </c>
    </row>
    <row r="3979" spans="1:28" x14ac:dyDescent="0.25">
      <c r="A3979" s="71">
        <f t="shared" si="187"/>
        <v>11140357</v>
      </c>
      <c r="B3979" s="1" t="s">
        <v>212</v>
      </c>
      <c r="C3979" s="1" t="s">
        <v>81</v>
      </c>
      <c r="D3979" s="1" t="s">
        <v>5704</v>
      </c>
      <c r="E3979" s="1" t="s">
        <v>5705</v>
      </c>
      <c r="F3979" s="1" t="s">
        <v>5706</v>
      </c>
      <c r="G3979" s="1" t="s">
        <v>4</v>
      </c>
      <c r="H3979" s="1" t="s">
        <v>153</v>
      </c>
      <c r="I3979" s="1" t="s">
        <v>100</v>
      </c>
      <c r="J3979" s="1" t="s">
        <v>101</v>
      </c>
      <c r="K3979" s="1" t="s">
        <v>103</v>
      </c>
      <c r="L3979" s="1" t="s">
        <v>2</v>
      </c>
      <c r="M3979" s="1" t="s">
        <v>3</v>
      </c>
      <c r="N3979" s="1" t="s">
        <v>5707</v>
      </c>
      <c r="O3979" s="1" t="s">
        <v>61</v>
      </c>
      <c r="P3979" s="1" t="s">
        <v>1847</v>
      </c>
      <c r="Q3979" s="2">
        <v>4</v>
      </c>
      <c r="R3979" s="3" t="s">
        <v>3</v>
      </c>
      <c r="S3979" s="4">
        <v>43746</v>
      </c>
      <c r="T3979" s="5">
        <v>106.14</v>
      </c>
      <c r="U3979" s="4">
        <v>43747</v>
      </c>
      <c r="V3979" s="19" t="str">
        <f>IFERROR(VLOOKUP(C3979,TABLAS!A:C,3,0),"")</f>
        <v>Salazar Bohorquez, Jorge Luis</v>
      </c>
      <c r="W3979" s="19" t="str">
        <f>IFERROR(VLOOKUP(G3979,TABLAS!E:F,2,0)," ")</f>
        <v>CONTADO</v>
      </c>
      <c r="X3979" s="19" t="str">
        <f t="shared" si="186"/>
        <v>11140357 - Vega Mendieta, Margarita Emperatriz</v>
      </c>
      <c r="Y3979" s="19" t="str">
        <f>IFERROR(VLOOKUP(O3979,TABLAS!O:P,2,0)," ")</f>
        <v>Pedido</v>
      </c>
      <c r="Z3979" s="58">
        <f>IFERROR(IF(R3979&lt;&gt;"CA",(Q3979/VLOOKUP(INT(I3979),TABLAS!R:W,4,0)),Q3979),"0")</f>
        <v>4</v>
      </c>
      <c r="AA3979" s="19" t="s">
        <v>3</v>
      </c>
      <c r="AB3979">
        <f t="shared" si="188"/>
        <v>0</v>
      </c>
    </row>
    <row r="3980" spans="1:28" x14ac:dyDescent="0.25">
      <c r="A3980" s="71">
        <f t="shared" si="187"/>
        <v>11140357</v>
      </c>
      <c r="B3980" s="1" t="s">
        <v>212</v>
      </c>
      <c r="C3980" s="1" t="s">
        <v>81</v>
      </c>
      <c r="D3980" s="1" t="s">
        <v>5704</v>
      </c>
      <c r="E3980" s="1" t="s">
        <v>5705</v>
      </c>
      <c r="F3980" s="1" t="s">
        <v>5706</v>
      </c>
      <c r="G3980" s="1" t="s">
        <v>4</v>
      </c>
      <c r="H3980" s="1" t="s">
        <v>153</v>
      </c>
      <c r="I3980" s="1" t="s">
        <v>216</v>
      </c>
      <c r="J3980" s="1" t="s">
        <v>217</v>
      </c>
      <c r="K3980" s="1" t="s">
        <v>103</v>
      </c>
      <c r="L3980" s="1" t="s">
        <v>2</v>
      </c>
      <c r="M3980" s="1" t="s">
        <v>3</v>
      </c>
      <c r="N3980" s="1" t="s">
        <v>5707</v>
      </c>
      <c r="O3980" s="1" t="s">
        <v>61</v>
      </c>
      <c r="P3980" s="1" t="s">
        <v>1847</v>
      </c>
      <c r="Q3980" s="2">
        <v>1</v>
      </c>
      <c r="R3980" s="3" t="s">
        <v>3</v>
      </c>
      <c r="S3980" s="4">
        <v>43746</v>
      </c>
      <c r="T3980" s="5">
        <v>34.97</v>
      </c>
      <c r="U3980" s="4">
        <v>43747</v>
      </c>
      <c r="V3980" s="19" t="str">
        <f>IFERROR(VLOOKUP(C3980,TABLAS!A:C,3,0),"")</f>
        <v>Salazar Bohorquez, Jorge Luis</v>
      </c>
      <c r="W3980" s="19" t="str">
        <f>IFERROR(VLOOKUP(G3980,TABLAS!E:F,2,0)," ")</f>
        <v>CONTADO</v>
      </c>
      <c r="X3980" s="19" t="str">
        <f t="shared" si="186"/>
        <v>11140357 - Vega Mendieta, Margarita Emperatriz</v>
      </c>
      <c r="Y3980" s="19" t="str">
        <f>IFERROR(VLOOKUP(O3980,TABLAS!O:P,2,0)," ")</f>
        <v>Pedido</v>
      </c>
      <c r="Z3980" s="58">
        <f>IFERROR(IF(R3980&lt;&gt;"CA",(Q3980/VLOOKUP(INT(I3980),TABLAS!R:W,4,0)),Q3980),"0")</f>
        <v>1</v>
      </c>
      <c r="AA3980" s="19" t="s">
        <v>3</v>
      </c>
      <c r="AB3980">
        <f t="shared" si="188"/>
        <v>0</v>
      </c>
    </row>
    <row r="3981" spans="1:28" x14ac:dyDescent="0.25">
      <c r="A3981" s="71">
        <f t="shared" si="187"/>
        <v>10061149</v>
      </c>
      <c r="B3981" s="1" t="s">
        <v>206</v>
      </c>
      <c r="C3981" s="1" t="s">
        <v>27</v>
      </c>
      <c r="D3981" s="1" t="s">
        <v>5708</v>
      </c>
      <c r="E3981" s="1" t="s">
        <v>5709</v>
      </c>
      <c r="F3981" s="1" t="s">
        <v>5710</v>
      </c>
      <c r="G3981" s="1" t="s">
        <v>4</v>
      </c>
      <c r="H3981" s="1" t="s">
        <v>153</v>
      </c>
      <c r="I3981" s="1" t="s">
        <v>100</v>
      </c>
      <c r="J3981" s="1" t="s">
        <v>101</v>
      </c>
      <c r="K3981" s="1" t="s">
        <v>103</v>
      </c>
      <c r="L3981" s="1" t="s">
        <v>2</v>
      </c>
      <c r="M3981" s="1" t="s">
        <v>3</v>
      </c>
      <c r="N3981" s="1" t="s">
        <v>5711</v>
      </c>
      <c r="O3981" s="1" t="s">
        <v>61</v>
      </c>
      <c r="P3981" s="1" t="s">
        <v>232</v>
      </c>
      <c r="Q3981" s="2">
        <v>4</v>
      </c>
      <c r="R3981" s="3" t="s">
        <v>3</v>
      </c>
      <c r="S3981" s="4">
        <v>43746</v>
      </c>
      <c r="T3981" s="5">
        <v>106.48</v>
      </c>
      <c r="U3981" s="4">
        <v>43747</v>
      </c>
      <c r="V3981" s="19" t="str">
        <f>IFERROR(VLOOKUP(C3981,TABLAS!A:C,3,0),"")</f>
        <v>Cueva Borgoño, Juan Carlos</v>
      </c>
      <c r="W3981" s="19" t="str">
        <f>IFERROR(VLOOKUP(G3981,TABLAS!E:F,2,0)," ")</f>
        <v>CONTADO</v>
      </c>
      <c r="X3981" s="19" t="str">
        <f t="shared" si="186"/>
        <v>10061149 - Vega Torres, Zadith Mia</v>
      </c>
      <c r="Y3981" s="19" t="str">
        <f>IFERROR(VLOOKUP(O3981,TABLAS!O:P,2,0)," ")</f>
        <v>Pedido</v>
      </c>
      <c r="Z3981" s="58">
        <f>IFERROR(IF(R3981&lt;&gt;"CA",(Q3981/VLOOKUP(INT(I3981),TABLAS!R:W,4,0)),Q3981),"0")</f>
        <v>4</v>
      </c>
      <c r="AA3981" s="19" t="s">
        <v>3</v>
      </c>
      <c r="AB3981">
        <f t="shared" si="188"/>
        <v>0</v>
      </c>
    </row>
    <row r="3982" spans="1:28" x14ac:dyDescent="0.25">
      <c r="A3982" s="71">
        <f t="shared" si="187"/>
        <v>10061149</v>
      </c>
      <c r="B3982" s="1" t="s">
        <v>206</v>
      </c>
      <c r="C3982" s="1" t="s">
        <v>27</v>
      </c>
      <c r="D3982" s="1" t="s">
        <v>5708</v>
      </c>
      <c r="E3982" s="1" t="s">
        <v>5709</v>
      </c>
      <c r="F3982" s="1" t="s">
        <v>5710</v>
      </c>
      <c r="G3982" s="1" t="s">
        <v>4</v>
      </c>
      <c r="H3982" s="1" t="s">
        <v>153</v>
      </c>
      <c r="I3982" s="1" t="s">
        <v>210</v>
      </c>
      <c r="J3982" s="1" t="s">
        <v>211</v>
      </c>
      <c r="K3982" s="1" t="s">
        <v>103</v>
      </c>
      <c r="L3982" s="1" t="s">
        <v>2</v>
      </c>
      <c r="M3982" s="1" t="s">
        <v>3</v>
      </c>
      <c r="N3982" s="1" t="s">
        <v>5711</v>
      </c>
      <c r="O3982" s="1" t="s">
        <v>61</v>
      </c>
      <c r="P3982" s="1" t="s">
        <v>232</v>
      </c>
      <c r="Q3982" s="2">
        <v>1</v>
      </c>
      <c r="R3982" s="3" t="s">
        <v>3</v>
      </c>
      <c r="S3982" s="4">
        <v>43746</v>
      </c>
      <c r="T3982" s="5">
        <v>26.47</v>
      </c>
      <c r="U3982" s="4">
        <v>43747</v>
      </c>
      <c r="V3982" s="19" t="str">
        <f>IFERROR(VLOOKUP(C3982,TABLAS!A:C,3,0),"")</f>
        <v>Cueva Borgoño, Juan Carlos</v>
      </c>
      <c r="W3982" s="19" t="str">
        <f>IFERROR(VLOOKUP(G3982,TABLAS!E:F,2,0)," ")</f>
        <v>CONTADO</v>
      </c>
      <c r="X3982" s="19" t="str">
        <f t="shared" si="186"/>
        <v>10061149 - Vega Torres, Zadith Mia</v>
      </c>
      <c r="Y3982" s="19" t="str">
        <f>IFERROR(VLOOKUP(O3982,TABLAS!O:P,2,0)," ")</f>
        <v>Pedido</v>
      </c>
      <c r="Z3982" s="58">
        <f>IFERROR(IF(R3982&lt;&gt;"CA",(Q3982/VLOOKUP(INT(I3982),TABLAS!R:W,4,0)),Q3982),"0")</f>
        <v>1</v>
      </c>
      <c r="AA3982" s="19" t="s">
        <v>3</v>
      </c>
      <c r="AB3982">
        <f t="shared" si="188"/>
        <v>0</v>
      </c>
    </row>
    <row r="3983" spans="1:28" x14ac:dyDescent="0.25">
      <c r="A3983" s="71">
        <f t="shared" si="187"/>
        <v>10061149</v>
      </c>
      <c r="B3983" s="1" t="s">
        <v>206</v>
      </c>
      <c r="C3983" s="1" t="s">
        <v>27</v>
      </c>
      <c r="D3983" s="1" t="s">
        <v>5708</v>
      </c>
      <c r="E3983" s="1" t="s">
        <v>5709</v>
      </c>
      <c r="F3983" s="1" t="s">
        <v>5710</v>
      </c>
      <c r="G3983" s="1" t="s">
        <v>4</v>
      </c>
      <c r="H3983" s="1" t="s">
        <v>153</v>
      </c>
      <c r="I3983" s="1" t="s">
        <v>159</v>
      </c>
      <c r="J3983" s="1" t="s">
        <v>160</v>
      </c>
      <c r="K3983" s="1" t="s">
        <v>103</v>
      </c>
      <c r="L3983" s="1" t="s">
        <v>2</v>
      </c>
      <c r="M3983" s="1" t="s">
        <v>3</v>
      </c>
      <c r="N3983" s="1" t="s">
        <v>5711</v>
      </c>
      <c r="O3983" s="1" t="s">
        <v>59</v>
      </c>
      <c r="P3983" s="1" t="s">
        <v>232</v>
      </c>
      <c r="Q3983" s="2">
        <v>1</v>
      </c>
      <c r="R3983" s="3" t="s">
        <v>3</v>
      </c>
      <c r="S3983" s="4">
        <v>43746</v>
      </c>
      <c r="T3983" s="5">
        <v>12.45</v>
      </c>
      <c r="U3983" s="4">
        <v>43747</v>
      </c>
      <c r="V3983" s="19" t="str">
        <f>IFERROR(VLOOKUP(C3983,TABLAS!A:C,3,0),"")</f>
        <v>Cueva Borgoño, Juan Carlos</v>
      </c>
      <c r="W3983" s="19" t="str">
        <f>IFERROR(VLOOKUP(G3983,TABLAS!E:F,2,0)," ")</f>
        <v>CONTADO</v>
      </c>
      <c r="X3983" s="19" t="str">
        <f t="shared" si="186"/>
        <v>10061149 - Vega Torres, Zadith Mia</v>
      </c>
      <c r="Y3983" s="19" t="str">
        <f>IFERROR(VLOOKUP(O3983,TABLAS!O:P,2,0)," ")</f>
        <v>Pedido</v>
      </c>
      <c r="Z3983" s="58">
        <f>IFERROR(IF(R3983&lt;&gt;"CA",(Q3983/VLOOKUP(INT(I3983),TABLAS!R:W,4,0)),Q3983),"0")</f>
        <v>1</v>
      </c>
      <c r="AA3983" s="19" t="s">
        <v>3</v>
      </c>
      <c r="AB3983">
        <f t="shared" si="188"/>
        <v>0</v>
      </c>
    </row>
    <row r="3984" spans="1:28" x14ac:dyDescent="0.25">
      <c r="A3984" s="71">
        <f t="shared" si="187"/>
        <v>10061149</v>
      </c>
      <c r="B3984" s="1" t="s">
        <v>206</v>
      </c>
      <c r="C3984" s="1" t="s">
        <v>27</v>
      </c>
      <c r="D3984" s="1" t="s">
        <v>5708</v>
      </c>
      <c r="E3984" s="1" t="s">
        <v>5709</v>
      </c>
      <c r="F3984" s="1" t="s">
        <v>5710</v>
      </c>
      <c r="G3984" s="1" t="s">
        <v>4</v>
      </c>
      <c r="H3984" s="1" t="s">
        <v>153</v>
      </c>
      <c r="I3984" s="1" t="s">
        <v>149</v>
      </c>
      <c r="J3984" s="1" t="s">
        <v>150</v>
      </c>
      <c r="K3984" s="1" t="s">
        <v>103</v>
      </c>
      <c r="L3984" s="1" t="s">
        <v>2</v>
      </c>
      <c r="M3984" s="1" t="s">
        <v>3</v>
      </c>
      <c r="N3984" s="1" t="s">
        <v>5711</v>
      </c>
      <c r="O3984" s="1" t="s">
        <v>59</v>
      </c>
      <c r="P3984" s="1" t="s">
        <v>232</v>
      </c>
      <c r="Q3984" s="2">
        <v>1</v>
      </c>
      <c r="R3984" s="3" t="s">
        <v>3</v>
      </c>
      <c r="S3984" s="4">
        <v>43746</v>
      </c>
      <c r="T3984" s="5">
        <v>10.31</v>
      </c>
      <c r="U3984" s="4">
        <v>43747</v>
      </c>
      <c r="V3984" s="19" t="str">
        <f>IFERROR(VLOOKUP(C3984,TABLAS!A:C,3,0),"")</f>
        <v>Cueva Borgoño, Juan Carlos</v>
      </c>
      <c r="W3984" s="19" t="str">
        <f>IFERROR(VLOOKUP(G3984,TABLAS!E:F,2,0)," ")</f>
        <v>CONTADO</v>
      </c>
      <c r="X3984" s="19" t="str">
        <f t="shared" si="186"/>
        <v>10061149 - Vega Torres, Zadith Mia</v>
      </c>
      <c r="Y3984" s="19" t="str">
        <f>IFERROR(VLOOKUP(O3984,TABLAS!O:P,2,0)," ")</f>
        <v>Pedido</v>
      </c>
      <c r="Z3984" s="58">
        <f>IFERROR(IF(R3984&lt;&gt;"CA",(Q3984/VLOOKUP(INT(I3984),TABLAS!R:W,4,0)),Q3984),"0")</f>
        <v>1</v>
      </c>
      <c r="AA3984" s="19" t="s">
        <v>3</v>
      </c>
      <c r="AB3984">
        <f t="shared" si="188"/>
        <v>0</v>
      </c>
    </row>
    <row r="3985" spans="1:28" x14ac:dyDescent="0.25">
      <c r="A3985" s="71">
        <f t="shared" si="187"/>
        <v>10061149</v>
      </c>
      <c r="B3985" s="1" t="s">
        <v>206</v>
      </c>
      <c r="C3985" s="1" t="s">
        <v>27</v>
      </c>
      <c r="D3985" s="1" t="s">
        <v>5708</v>
      </c>
      <c r="E3985" s="1" t="s">
        <v>5709</v>
      </c>
      <c r="F3985" s="1" t="s">
        <v>5710</v>
      </c>
      <c r="G3985" s="1" t="s">
        <v>4</v>
      </c>
      <c r="H3985" s="1" t="s">
        <v>153</v>
      </c>
      <c r="I3985" s="1" t="s">
        <v>143</v>
      </c>
      <c r="J3985" s="1" t="s">
        <v>144</v>
      </c>
      <c r="K3985" s="1" t="s">
        <v>103</v>
      </c>
      <c r="L3985" s="1" t="s">
        <v>2</v>
      </c>
      <c r="M3985" s="1" t="s">
        <v>3</v>
      </c>
      <c r="N3985" s="1" t="s">
        <v>5711</v>
      </c>
      <c r="O3985" s="1" t="s">
        <v>59</v>
      </c>
      <c r="P3985" s="1" t="s">
        <v>232</v>
      </c>
      <c r="Q3985" s="2">
        <v>2</v>
      </c>
      <c r="R3985" s="3" t="s">
        <v>3</v>
      </c>
      <c r="S3985" s="4">
        <v>43746</v>
      </c>
      <c r="T3985" s="5">
        <v>12.88</v>
      </c>
      <c r="U3985" s="4">
        <v>43747</v>
      </c>
      <c r="V3985" s="19" t="str">
        <f>IFERROR(VLOOKUP(C3985,TABLAS!A:C,3,0),"")</f>
        <v>Cueva Borgoño, Juan Carlos</v>
      </c>
      <c r="W3985" s="19" t="str">
        <f>IFERROR(VLOOKUP(G3985,TABLAS!E:F,2,0)," ")</f>
        <v>CONTADO</v>
      </c>
      <c r="X3985" s="19" t="str">
        <f t="shared" si="186"/>
        <v>10061149 - Vega Torres, Zadith Mia</v>
      </c>
      <c r="Y3985" s="19" t="str">
        <f>IFERROR(VLOOKUP(O3985,TABLAS!O:P,2,0)," ")</f>
        <v>Pedido</v>
      </c>
      <c r="Z3985" s="58">
        <f>IFERROR(IF(R3985&lt;&gt;"CA",(Q3985/VLOOKUP(INT(I3985),TABLAS!R:W,4,0)),Q3985),"0")</f>
        <v>2</v>
      </c>
      <c r="AA3985" s="19" t="s">
        <v>3</v>
      </c>
      <c r="AB3985">
        <f t="shared" si="188"/>
        <v>0</v>
      </c>
    </row>
    <row r="3986" spans="1:28" x14ac:dyDescent="0.25">
      <c r="A3986" s="71">
        <f t="shared" si="187"/>
        <v>10064479</v>
      </c>
      <c r="B3986" s="1" t="s">
        <v>206</v>
      </c>
      <c r="C3986" s="1" t="s">
        <v>26</v>
      </c>
      <c r="D3986" s="1" t="s">
        <v>5712</v>
      </c>
      <c r="E3986" s="1" t="s">
        <v>5713</v>
      </c>
      <c r="F3986" s="1" t="s">
        <v>5714</v>
      </c>
      <c r="G3986" s="1" t="s">
        <v>4</v>
      </c>
      <c r="H3986" s="1" t="s">
        <v>153</v>
      </c>
      <c r="I3986" s="1" t="s">
        <v>100</v>
      </c>
      <c r="J3986" s="1" t="s">
        <v>101</v>
      </c>
      <c r="K3986" s="1" t="s">
        <v>103</v>
      </c>
      <c r="L3986" s="1" t="s">
        <v>2</v>
      </c>
      <c r="M3986" s="1" t="s">
        <v>3</v>
      </c>
      <c r="N3986" s="1" t="s">
        <v>829</v>
      </c>
      <c r="O3986" s="1" t="s">
        <v>61</v>
      </c>
      <c r="P3986" s="1" t="s">
        <v>244</v>
      </c>
      <c r="Q3986" s="2">
        <v>2</v>
      </c>
      <c r="R3986" s="3" t="s">
        <v>3</v>
      </c>
      <c r="S3986" s="4">
        <v>43746</v>
      </c>
      <c r="T3986" s="5">
        <v>53.24</v>
      </c>
      <c r="U3986" s="4">
        <v>43747</v>
      </c>
      <c r="V3986" s="19" t="str">
        <f>IFERROR(VLOOKUP(C3986,TABLAS!A:C,3,0),"")</f>
        <v>Cueva Borgoño, Juan Carlos</v>
      </c>
      <c r="W3986" s="19" t="str">
        <f>IFERROR(VLOOKUP(G3986,TABLAS!E:F,2,0)," ")</f>
        <v>CONTADO</v>
      </c>
      <c r="X3986" s="19" t="str">
        <f t="shared" si="186"/>
        <v>10064479 - Velasquez Acevedo, Lilia Margot</v>
      </c>
      <c r="Y3986" s="19" t="str">
        <f>IFERROR(VLOOKUP(O3986,TABLAS!O:P,2,0)," ")</f>
        <v>Pedido</v>
      </c>
      <c r="Z3986" s="58">
        <f>IFERROR(IF(R3986&lt;&gt;"CA",(Q3986/VLOOKUP(INT(I3986),TABLAS!R:W,4,0)),Q3986),"0")</f>
        <v>2</v>
      </c>
      <c r="AA3986" s="19" t="s">
        <v>3</v>
      </c>
      <c r="AB3986">
        <f t="shared" si="188"/>
        <v>0</v>
      </c>
    </row>
    <row r="3987" spans="1:28" x14ac:dyDescent="0.25">
      <c r="A3987" s="71">
        <f t="shared" si="187"/>
        <v>10064479</v>
      </c>
      <c r="B3987" s="1" t="s">
        <v>206</v>
      </c>
      <c r="C3987" s="1" t="s">
        <v>26</v>
      </c>
      <c r="D3987" s="1" t="s">
        <v>5712</v>
      </c>
      <c r="E3987" s="1" t="s">
        <v>5713</v>
      </c>
      <c r="F3987" s="1" t="s">
        <v>5714</v>
      </c>
      <c r="G3987" s="1" t="s">
        <v>4</v>
      </c>
      <c r="H3987" s="1" t="s">
        <v>153</v>
      </c>
      <c r="I3987" s="1" t="s">
        <v>157</v>
      </c>
      <c r="J3987" s="1" t="s">
        <v>158</v>
      </c>
      <c r="K3987" s="1" t="s">
        <v>103</v>
      </c>
      <c r="L3987" s="1" t="s">
        <v>2</v>
      </c>
      <c r="M3987" s="1" t="s">
        <v>3</v>
      </c>
      <c r="N3987" s="1" t="s">
        <v>829</v>
      </c>
      <c r="O3987" s="1" t="s">
        <v>61</v>
      </c>
      <c r="P3987" s="1" t="s">
        <v>244</v>
      </c>
      <c r="Q3987" s="2">
        <v>2</v>
      </c>
      <c r="R3987" s="3" t="s">
        <v>3</v>
      </c>
      <c r="S3987" s="4">
        <v>43746</v>
      </c>
      <c r="T3987" s="5">
        <v>62.09</v>
      </c>
      <c r="U3987" s="4">
        <v>43747</v>
      </c>
      <c r="V3987" s="19" t="str">
        <f>IFERROR(VLOOKUP(C3987,TABLAS!A:C,3,0),"")</f>
        <v>Cueva Borgoño, Juan Carlos</v>
      </c>
      <c r="W3987" s="19" t="str">
        <f>IFERROR(VLOOKUP(G3987,TABLAS!E:F,2,0)," ")</f>
        <v>CONTADO</v>
      </c>
      <c r="X3987" s="19" t="str">
        <f t="shared" si="186"/>
        <v>10064479 - Velasquez Acevedo, Lilia Margot</v>
      </c>
      <c r="Y3987" s="19" t="str">
        <f>IFERROR(VLOOKUP(O3987,TABLAS!O:P,2,0)," ")</f>
        <v>Pedido</v>
      </c>
      <c r="Z3987" s="58">
        <f>IFERROR(IF(R3987&lt;&gt;"CA",(Q3987/VLOOKUP(INT(I3987),TABLAS!R:W,4,0)),Q3987),"0")</f>
        <v>2</v>
      </c>
      <c r="AA3987" s="19" t="s">
        <v>3</v>
      </c>
      <c r="AB3987">
        <f t="shared" si="188"/>
        <v>0</v>
      </c>
    </row>
    <row r="3988" spans="1:28" x14ac:dyDescent="0.25">
      <c r="A3988" s="71">
        <f t="shared" si="187"/>
        <v>10064479</v>
      </c>
      <c r="B3988" s="1" t="s">
        <v>206</v>
      </c>
      <c r="C3988" s="1" t="s">
        <v>26</v>
      </c>
      <c r="D3988" s="1" t="s">
        <v>5712</v>
      </c>
      <c r="E3988" s="1" t="s">
        <v>5713</v>
      </c>
      <c r="F3988" s="1" t="s">
        <v>5714</v>
      </c>
      <c r="G3988" s="1" t="s">
        <v>4</v>
      </c>
      <c r="H3988" s="1" t="s">
        <v>153</v>
      </c>
      <c r="I3988" s="1" t="s">
        <v>213</v>
      </c>
      <c r="J3988" s="1" t="s">
        <v>214</v>
      </c>
      <c r="K3988" s="1" t="s">
        <v>103</v>
      </c>
      <c r="L3988" s="1" t="s">
        <v>2</v>
      </c>
      <c r="M3988" s="1" t="s">
        <v>3</v>
      </c>
      <c r="N3988" s="1" t="s">
        <v>829</v>
      </c>
      <c r="O3988" s="1" t="s">
        <v>61</v>
      </c>
      <c r="P3988" s="1" t="s">
        <v>244</v>
      </c>
      <c r="Q3988" s="2">
        <v>2</v>
      </c>
      <c r="R3988" s="3" t="s">
        <v>3</v>
      </c>
      <c r="S3988" s="4">
        <v>43746</v>
      </c>
      <c r="T3988" s="5">
        <v>61.51</v>
      </c>
      <c r="U3988" s="4">
        <v>43747</v>
      </c>
      <c r="V3988" s="19" t="str">
        <f>IFERROR(VLOOKUP(C3988,TABLAS!A:C,3,0),"")</f>
        <v>Cueva Borgoño, Juan Carlos</v>
      </c>
      <c r="W3988" s="19" t="str">
        <f>IFERROR(VLOOKUP(G3988,TABLAS!E:F,2,0)," ")</f>
        <v>CONTADO</v>
      </c>
      <c r="X3988" s="19" t="str">
        <f t="shared" si="186"/>
        <v>10064479 - Velasquez Acevedo, Lilia Margot</v>
      </c>
      <c r="Y3988" s="19" t="str">
        <f>IFERROR(VLOOKUP(O3988,TABLAS!O:P,2,0)," ")</f>
        <v>Pedido</v>
      </c>
      <c r="Z3988" s="58">
        <f>IFERROR(IF(R3988&lt;&gt;"CA",(Q3988/VLOOKUP(INT(I3988),TABLAS!R:W,4,0)),Q3988),"0")</f>
        <v>2</v>
      </c>
      <c r="AA3988" s="19" t="s">
        <v>3</v>
      </c>
      <c r="AB3988">
        <f t="shared" si="188"/>
        <v>0</v>
      </c>
    </row>
    <row r="3989" spans="1:28" x14ac:dyDescent="0.25">
      <c r="A3989" s="71">
        <f t="shared" si="187"/>
        <v>10064479</v>
      </c>
      <c r="B3989" s="1" t="s">
        <v>206</v>
      </c>
      <c r="C3989" s="1" t="s">
        <v>26</v>
      </c>
      <c r="D3989" s="1" t="s">
        <v>5712</v>
      </c>
      <c r="E3989" s="1" t="s">
        <v>5713</v>
      </c>
      <c r="F3989" s="1" t="s">
        <v>5714</v>
      </c>
      <c r="G3989" s="1" t="s">
        <v>4</v>
      </c>
      <c r="H3989" s="1" t="s">
        <v>153</v>
      </c>
      <c r="I3989" s="1" t="s">
        <v>104</v>
      </c>
      <c r="J3989" s="1" t="s">
        <v>105</v>
      </c>
      <c r="K3989" s="1" t="s">
        <v>103</v>
      </c>
      <c r="L3989" s="1" t="s">
        <v>2</v>
      </c>
      <c r="M3989" s="1" t="s">
        <v>3</v>
      </c>
      <c r="N3989" s="1" t="s">
        <v>829</v>
      </c>
      <c r="O3989" s="1" t="s">
        <v>59</v>
      </c>
      <c r="P3989" s="1" t="s">
        <v>244</v>
      </c>
      <c r="Q3989" s="2">
        <v>1</v>
      </c>
      <c r="R3989" s="3" t="s">
        <v>3</v>
      </c>
      <c r="S3989" s="4">
        <v>43746</v>
      </c>
      <c r="T3989" s="5">
        <v>16.100000000000001</v>
      </c>
      <c r="U3989" s="4">
        <v>43747</v>
      </c>
      <c r="V3989" s="19" t="str">
        <f>IFERROR(VLOOKUP(C3989,TABLAS!A:C,3,0),"")</f>
        <v>Cueva Borgoño, Juan Carlos</v>
      </c>
      <c r="W3989" s="19" t="str">
        <f>IFERROR(VLOOKUP(G3989,TABLAS!E:F,2,0)," ")</f>
        <v>CONTADO</v>
      </c>
      <c r="X3989" s="19" t="str">
        <f t="shared" si="186"/>
        <v>10064479 - Velasquez Acevedo, Lilia Margot</v>
      </c>
      <c r="Y3989" s="19" t="str">
        <f>IFERROR(VLOOKUP(O3989,TABLAS!O:P,2,0)," ")</f>
        <v>Pedido</v>
      </c>
      <c r="Z3989" s="58">
        <f>IFERROR(IF(R3989&lt;&gt;"CA",(Q3989/VLOOKUP(INT(I3989),TABLAS!R:W,4,0)),Q3989),"0")</f>
        <v>1</v>
      </c>
      <c r="AA3989" s="19" t="s">
        <v>3</v>
      </c>
      <c r="AB3989">
        <f t="shared" si="188"/>
        <v>0</v>
      </c>
    </row>
    <row r="3990" spans="1:28" x14ac:dyDescent="0.25">
      <c r="A3990" s="71">
        <f t="shared" si="187"/>
        <v>10064479</v>
      </c>
      <c r="B3990" s="1" t="s">
        <v>206</v>
      </c>
      <c r="C3990" s="1" t="s">
        <v>26</v>
      </c>
      <c r="D3990" s="1" t="s">
        <v>5712</v>
      </c>
      <c r="E3990" s="1" t="s">
        <v>5713</v>
      </c>
      <c r="F3990" s="1" t="s">
        <v>5714</v>
      </c>
      <c r="G3990" s="1" t="s">
        <v>4</v>
      </c>
      <c r="H3990" s="1" t="s">
        <v>153</v>
      </c>
      <c r="I3990" s="1" t="s">
        <v>104</v>
      </c>
      <c r="J3990" s="1" t="s">
        <v>105</v>
      </c>
      <c r="K3990" s="1" t="s">
        <v>103</v>
      </c>
      <c r="L3990" s="1" t="s">
        <v>2</v>
      </c>
      <c r="M3990" s="1" t="s">
        <v>3</v>
      </c>
      <c r="N3990" s="1" t="s">
        <v>829</v>
      </c>
      <c r="O3990" s="1" t="s">
        <v>65</v>
      </c>
      <c r="P3990" s="1" t="s">
        <v>244</v>
      </c>
      <c r="Q3990" s="2">
        <v>1</v>
      </c>
      <c r="R3990" s="3" t="s">
        <v>2</v>
      </c>
      <c r="S3990" s="4">
        <v>43746</v>
      </c>
      <c r="T3990" s="5">
        <v>0</v>
      </c>
      <c r="U3990" s="4">
        <v>43747</v>
      </c>
      <c r="V3990" s="19" t="str">
        <f>IFERROR(VLOOKUP(C3990,TABLAS!A:C,3,0),"")</f>
        <v>Cueva Borgoño, Juan Carlos</v>
      </c>
      <c r="W3990" s="19" t="str">
        <f>IFERROR(VLOOKUP(G3990,TABLAS!E:F,2,0)," ")</f>
        <v>CONTADO</v>
      </c>
      <c r="X3990" s="19" t="str">
        <f t="shared" si="186"/>
        <v>10064479 - Velasquez Acevedo, Lilia Margot</v>
      </c>
      <c r="Y3990" s="19" t="str">
        <f>IFERROR(VLOOKUP(O3990,TABLAS!O:P,2,0)," ")</f>
        <v>Bonificación</v>
      </c>
      <c r="Z3990" s="58">
        <f>IFERROR(IF(R3990&lt;&gt;"CA",(Q3990/VLOOKUP(INT(I3990),TABLAS!R:W,4,0)),Q3990),"0")</f>
        <v>6.6666666666666666E-2</v>
      </c>
      <c r="AA3990" s="19" t="s">
        <v>3</v>
      </c>
      <c r="AB3990">
        <f t="shared" si="188"/>
        <v>0</v>
      </c>
    </row>
    <row r="3991" spans="1:28" x14ac:dyDescent="0.25">
      <c r="A3991" s="71">
        <f t="shared" si="187"/>
        <v>10064479</v>
      </c>
      <c r="B3991" s="1" t="s">
        <v>206</v>
      </c>
      <c r="C3991" s="1" t="s">
        <v>26</v>
      </c>
      <c r="D3991" s="1" t="s">
        <v>5712</v>
      </c>
      <c r="E3991" s="1" t="s">
        <v>5713</v>
      </c>
      <c r="F3991" s="1" t="s">
        <v>5714</v>
      </c>
      <c r="G3991" s="1" t="s">
        <v>4</v>
      </c>
      <c r="H3991" s="1" t="s">
        <v>153</v>
      </c>
      <c r="I3991" s="1" t="s">
        <v>1809</v>
      </c>
      <c r="J3991" s="1" t="s">
        <v>1810</v>
      </c>
      <c r="K3991" s="1" t="s">
        <v>222</v>
      </c>
      <c r="L3991" s="1" t="s">
        <v>2</v>
      </c>
      <c r="M3991" s="1" t="s">
        <v>2</v>
      </c>
      <c r="N3991" s="1" t="s">
        <v>829</v>
      </c>
      <c r="O3991" s="1" t="s">
        <v>65</v>
      </c>
      <c r="P3991" s="1" t="s">
        <v>244</v>
      </c>
      <c r="Q3991" s="2">
        <v>6</v>
      </c>
      <c r="R3991" s="3" t="s">
        <v>2</v>
      </c>
      <c r="S3991" s="4">
        <v>43746</v>
      </c>
      <c r="T3991" s="5">
        <v>0</v>
      </c>
      <c r="U3991" s="4">
        <v>43747</v>
      </c>
      <c r="V3991" s="19" t="str">
        <f>IFERROR(VLOOKUP(C3991,TABLAS!A:C,3,0),"")</f>
        <v>Cueva Borgoño, Juan Carlos</v>
      </c>
      <c r="W3991" s="19" t="str">
        <f>IFERROR(VLOOKUP(G3991,TABLAS!E:F,2,0)," ")</f>
        <v>CONTADO</v>
      </c>
      <c r="X3991" s="19" t="str">
        <f t="shared" si="186"/>
        <v>10064479 - Velasquez Acevedo, Lilia Margot</v>
      </c>
      <c r="Y3991" s="19" t="str">
        <f>IFERROR(VLOOKUP(O3991,TABLAS!O:P,2,0)," ")</f>
        <v>Bonificación</v>
      </c>
      <c r="Z3991" s="58" t="str">
        <f>IFERROR(IF(R3991&lt;&gt;"CA",(Q3991/VLOOKUP(INT(I3991),TABLAS!R:W,4,0)),Q3991),"0")</f>
        <v>0</v>
      </c>
      <c r="AA3991" s="19" t="s">
        <v>3</v>
      </c>
      <c r="AB3991">
        <f t="shared" si="188"/>
        <v>0</v>
      </c>
    </row>
    <row r="3992" spans="1:28" x14ac:dyDescent="0.25">
      <c r="A3992" s="71">
        <f t="shared" si="187"/>
        <v>12267621</v>
      </c>
      <c r="B3992" s="1" t="s">
        <v>204</v>
      </c>
      <c r="C3992" s="1" t="s">
        <v>8</v>
      </c>
      <c r="D3992" s="1" t="s">
        <v>5715</v>
      </c>
      <c r="E3992" s="1" t="s">
        <v>5716</v>
      </c>
      <c r="F3992" s="1" t="s">
        <v>5717</v>
      </c>
      <c r="G3992" s="1" t="s">
        <v>4</v>
      </c>
      <c r="H3992" s="1" t="s">
        <v>153</v>
      </c>
      <c r="I3992" s="1" t="s">
        <v>100</v>
      </c>
      <c r="J3992" s="1" t="s">
        <v>101</v>
      </c>
      <c r="K3992" s="1" t="s">
        <v>103</v>
      </c>
      <c r="L3992" s="1" t="s">
        <v>2</v>
      </c>
      <c r="M3992" s="1" t="s">
        <v>3</v>
      </c>
      <c r="N3992" s="1" t="s">
        <v>5718</v>
      </c>
      <c r="O3992" s="1" t="s">
        <v>61</v>
      </c>
      <c r="P3992" s="1" t="s">
        <v>224</v>
      </c>
      <c r="Q3992" s="2">
        <v>35</v>
      </c>
      <c r="R3992" s="3" t="s">
        <v>3</v>
      </c>
      <c r="S3992" s="4">
        <v>43746</v>
      </c>
      <c r="T3992" s="5">
        <v>928.69</v>
      </c>
      <c r="U3992" s="4">
        <v>43747</v>
      </c>
      <c r="V3992" s="19" t="str">
        <f>IFERROR(VLOOKUP(C3992,TABLAS!A:C,3,0),"")</f>
        <v>Miro Quesada, Camila Duany</v>
      </c>
      <c r="W3992" s="19" t="str">
        <f>IFERROR(VLOOKUP(G3992,TABLAS!E:F,2,0)," ")</f>
        <v>CONTADO</v>
      </c>
      <c r="X3992" s="19" t="str">
        <f t="shared" si="186"/>
        <v>12267621 - Velasquez Contreras, Deysi Janet</v>
      </c>
      <c r="Y3992" s="19" t="str">
        <f>IFERROR(VLOOKUP(O3992,TABLAS!O:P,2,0)," ")</f>
        <v>Pedido</v>
      </c>
      <c r="Z3992" s="58">
        <f>IFERROR(IF(R3992&lt;&gt;"CA",(Q3992/VLOOKUP(INT(I3992),TABLAS!R:W,4,0)),Q3992),"0")</f>
        <v>35</v>
      </c>
      <c r="AA3992" s="19" t="s">
        <v>3</v>
      </c>
      <c r="AB3992">
        <f t="shared" si="188"/>
        <v>0</v>
      </c>
    </row>
    <row r="3993" spans="1:28" x14ac:dyDescent="0.25">
      <c r="A3993" s="71">
        <f t="shared" si="187"/>
        <v>12267621</v>
      </c>
      <c r="B3993" s="1" t="s">
        <v>204</v>
      </c>
      <c r="C3993" s="1" t="s">
        <v>8</v>
      </c>
      <c r="D3993" s="1" t="s">
        <v>5715</v>
      </c>
      <c r="E3993" s="1" t="s">
        <v>5716</v>
      </c>
      <c r="F3993" s="1" t="s">
        <v>5717</v>
      </c>
      <c r="G3993" s="1" t="s">
        <v>4</v>
      </c>
      <c r="H3993" s="1" t="s">
        <v>153</v>
      </c>
      <c r="I3993" s="1" t="s">
        <v>162</v>
      </c>
      <c r="J3993" s="1" t="s">
        <v>163</v>
      </c>
      <c r="K3993" s="1" t="s">
        <v>103</v>
      </c>
      <c r="L3993" s="1" t="s">
        <v>2</v>
      </c>
      <c r="M3993" s="1" t="s">
        <v>3</v>
      </c>
      <c r="N3993" s="1" t="s">
        <v>5718</v>
      </c>
      <c r="O3993" s="1" t="s">
        <v>59</v>
      </c>
      <c r="P3993" s="1" t="s">
        <v>224</v>
      </c>
      <c r="Q3993" s="2">
        <v>1</v>
      </c>
      <c r="R3993" s="3" t="s">
        <v>3</v>
      </c>
      <c r="S3993" s="4">
        <v>43746</v>
      </c>
      <c r="T3993" s="5">
        <v>10.17</v>
      </c>
      <c r="U3993" s="4">
        <v>43747</v>
      </c>
      <c r="V3993" s="19" t="str">
        <f>IFERROR(VLOOKUP(C3993,TABLAS!A:C,3,0),"")</f>
        <v>Miro Quesada, Camila Duany</v>
      </c>
      <c r="W3993" s="19" t="str">
        <f>IFERROR(VLOOKUP(G3993,TABLAS!E:F,2,0)," ")</f>
        <v>CONTADO</v>
      </c>
      <c r="X3993" s="19" t="str">
        <f t="shared" si="186"/>
        <v>12267621 - Velasquez Contreras, Deysi Janet</v>
      </c>
      <c r="Y3993" s="19" t="str">
        <f>IFERROR(VLOOKUP(O3993,TABLAS!O:P,2,0)," ")</f>
        <v>Pedido</v>
      </c>
      <c r="Z3993" s="58">
        <f>IFERROR(IF(R3993&lt;&gt;"CA",(Q3993/VLOOKUP(INT(I3993),TABLAS!R:W,4,0)),Q3993),"0")</f>
        <v>1</v>
      </c>
      <c r="AA3993" s="19" t="s">
        <v>3</v>
      </c>
      <c r="AB3993">
        <f t="shared" si="188"/>
        <v>0</v>
      </c>
    </row>
    <row r="3994" spans="1:28" x14ac:dyDescent="0.25">
      <c r="A3994" s="71">
        <f t="shared" si="187"/>
        <v>12268401</v>
      </c>
      <c r="B3994" s="1" t="s">
        <v>204</v>
      </c>
      <c r="C3994" s="1" t="s">
        <v>14</v>
      </c>
      <c r="D3994" s="1" t="s">
        <v>5719</v>
      </c>
      <c r="E3994" s="1" t="s">
        <v>5720</v>
      </c>
      <c r="F3994" s="1" t="s">
        <v>5721</v>
      </c>
      <c r="G3994" s="1" t="s">
        <v>4</v>
      </c>
      <c r="H3994" s="1" t="s">
        <v>153</v>
      </c>
      <c r="I3994" s="1" t="s">
        <v>210</v>
      </c>
      <c r="J3994" s="1" t="s">
        <v>211</v>
      </c>
      <c r="K3994" s="1" t="s">
        <v>103</v>
      </c>
      <c r="L3994" s="1" t="s">
        <v>2</v>
      </c>
      <c r="M3994" s="1" t="s">
        <v>3</v>
      </c>
      <c r="N3994" s="1" t="s">
        <v>5722</v>
      </c>
      <c r="O3994" s="1" t="s">
        <v>61</v>
      </c>
      <c r="P3994" s="1" t="s">
        <v>237</v>
      </c>
      <c r="Q3994" s="2">
        <v>3</v>
      </c>
      <c r="R3994" s="3" t="s">
        <v>3</v>
      </c>
      <c r="S3994" s="4">
        <v>43746</v>
      </c>
      <c r="T3994" s="5">
        <v>79.42</v>
      </c>
      <c r="U3994" s="4">
        <v>43747</v>
      </c>
      <c r="V3994" s="19" t="str">
        <f>IFERROR(VLOOKUP(C3994,TABLAS!A:C,3,0),"")</f>
        <v>Miro Quesada, Camila Duany</v>
      </c>
      <c r="W3994" s="19" t="str">
        <f>IFERROR(VLOOKUP(G3994,TABLAS!E:F,2,0)," ")</f>
        <v>CONTADO</v>
      </c>
      <c r="X3994" s="19" t="str">
        <f t="shared" si="186"/>
        <v>12268401 - Velasquez De Mercado, Rosa Asuncion</v>
      </c>
      <c r="Y3994" s="19" t="str">
        <f>IFERROR(VLOOKUP(O3994,TABLAS!O:P,2,0)," ")</f>
        <v>Pedido</v>
      </c>
      <c r="Z3994" s="58">
        <f>IFERROR(IF(R3994&lt;&gt;"CA",(Q3994/VLOOKUP(INT(I3994),TABLAS!R:W,4,0)),Q3994),"0")</f>
        <v>3</v>
      </c>
      <c r="AA3994" s="19" t="s">
        <v>3</v>
      </c>
      <c r="AB3994">
        <f t="shared" si="188"/>
        <v>0</v>
      </c>
    </row>
    <row r="3995" spans="1:28" x14ac:dyDescent="0.25">
      <c r="A3995" s="71">
        <f t="shared" si="187"/>
        <v>12268401</v>
      </c>
      <c r="B3995" s="1" t="s">
        <v>204</v>
      </c>
      <c r="C3995" s="1" t="s">
        <v>14</v>
      </c>
      <c r="D3995" s="1" t="s">
        <v>5719</v>
      </c>
      <c r="E3995" s="1" t="s">
        <v>5720</v>
      </c>
      <c r="F3995" s="1" t="s">
        <v>5721</v>
      </c>
      <c r="G3995" s="1" t="s">
        <v>4</v>
      </c>
      <c r="H3995" s="1" t="s">
        <v>153</v>
      </c>
      <c r="I3995" s="1" t="s">
        <v>213</v>
      </c>
      <c r="J3995" s="1" t="s">
        <v>214</v>
      </c>
      <c r="K3995" s="1" t="s">
        <v>103</v>
      </c>
      <c r="L3995" s="1" t="s">
        <v>2</v>
      </c>
      <c r="M3995" s="1" t="s">
        <v>3</v>
      </c>
      <c r="N3995" s="1" t="s">
        <v>5722</v>
      </c>
      <c r="O3995" s="1" t="s">
        <v>61</v>
      </c>
      <c r="P3995" s="1" t="s">
        <v>237</v>
      </c>
      <c r="Q3995" s="2">
        <v>2</v>
      </c>
      <c r="R3995" s="3" t="s">
        <v>3</v>
      </c>
      <c r="S3995" s="4">
        <v>43746</v>
      </c>
      <c r="T3995" s="5">
        <v>61.51</v>
      </c>
      <c r="U3995" s="4">
        <v>43747</v>
      </c>
      <c r="V3995" s="19" t="str">
        <f>IFERROR(VLOOKUP(C3995,TABLAS!A:C,3,0),"")</f>
        <v>Miro Quesada, Camila Duany</v>
      </c>
      <c r="W3995" s="19" t="str">
        <f>IFERROR(VLOOKUP(G3995,TABLAS!E:F,2,0)," ")</f>
        <v>CONTADO</v>
      </c>
      <c r="X3995" s="19" t="str">
        <f t="shared" si="186"/>
        <v>12268401 - Velasquez De Mercado, Rosa Asuncion</v>
      </c>
      <c r="Y3995" s="19" t="str">
        <f>IFERROR(VLOOKUP(O3995,TABLAS!O:P,2,0)," ")</f>
        <v>Pedido</v>
      </c>
      <c r="Z3995" s="58">
        <f>IFERROR(IF(R3995&lt;&gt;"CA",(Q3995/VLOOKUP(INT(I3995),TABLAS!R:W,4,0)),Q3995),"0")</f>
        <v>2</v>
      </c>
      <c r="AA3995" s="19" t="s">
        <v>3</v>
      </c>
      <c r="AB3995">
        <f t="shared" si="188"/>
        <v>0</v>
      </c>
    </row>
    <row r="3996" spans="1:28" x14ac:dyDescent="0.25">
      <c r="A3996" s="71">
        <f t="shared" si="187"/>
        <v>10053792</v>
      </c>
      <c r="B3996" s="1" t="s">
        <v>206</v>
      </c>
      <c r="C3996" s="1" t="s">
        <v>27</v>
      </c>
      <c r="D3996" s="1" t="s">
        <v>5723</v>
      </c>
      <c r="E3996" s="1" t="s">
        <v>5724</v>
      </c>
      <c r="F3996" s="1" t="s">
        <v>5725</v>
      </c>
      <c r="G3996" s="1" t="s">
        <v>4</v>
      </c>
      <c r="H3996" s="1" t="s">
        <v>153</v>
      </c>
      <c r="I3996" s="1" t="s">
        <v>100</v>
      </c>
      <c r="J3996" s="1" t="s">
        <v>101</v>
      </c>
      <c r="K3996" s="1" t="s">
        <v>103</v>
      </c>
      <c r="L3996" s="1" t="s">
        <v>2</v>
      </c>
      <c r="M3996" s="1" t="s">
        <v>3</v>
      </c>
      <c r="N3996" s="1" t="s">
        <v>5726</v>
      </c>
      <c r="O3996" s="1" t="s">
        <v>61</v>
      </c>
      <c r="P3996" s="1" t="s">
        <v>224</v>
      </c>
      <c r="Q3996" s="2">
        <v>2</v>
      </c>
      <c r="R3996" s="3" t="s">
        <v>3</v>
      </c>
      <c r="S3996" s="4">
        <v>43746</v>
      </c>
      <c r="T3996" s="5">
        <v>53.24</v>
      </c>
      <c r="U3996" s="4">
        <v>43747</v>
      </c>
      <c r="V3996" s="19" t="str">
        <f>IFERROR(VLOOKUP(C3996,TABLAS!A:C,3,0),"")</f>
        <v>Cueva Borgoño, Juan Carlos</v>
      </c>
      <c r="W3996" s="19" t="str">
        <f>IFERROR(VLOOKUP(G3996,TABLAS!E:F,2,0)," ")</f>
        <v>CONTADO</v>
      </c>
      <c r="X3996" s="19" t="str">
        <f t="shared" si="186"/>
        <v>10053792 - Velasquez De Obando, Vety Acelita</v>
      </c>
      <c r="Y3996" s="19" t="str">
        <f>IFERROR(VLOOKUP(O3996,TABLAS!O:P,2,0)," ")</f>
        <v>Pedido</v>
      </c>
      <c r="Z3996" s="58">
        <f>IFERROR(IF(R3996&lt;&gt;"CA",(Q3996/VLOOKUP(INT(I3996),TABLAS!R:W,4,0)),Q3996),"0")</f>
        <v>2</v>
      </c>
      <c r="AA3996" s="19" t="s">
        <v>3</v>
      </c>
      <c r="AB3996">
        <f t="shared" si="188"/>
        <v>0</v>
      </c>
    </row>
    <row r="3997" spans="1:28" x14ac:dyDescent="0.25">
      <c r="A3997" s="71">
        <f t="shared" si="187"/>
        <v>10053792</v>
      </c>
      <c r="B3997" s="1" t="s">
        <v>206</v>
      </c>
      <c r="C3997" s="1" t="s">
        <v>27</v>
      </c>
      <c r="D3997" s="1" t="s">
        <v>5723</v>
      </c>
      <c r="E3997" s="1" t="s">
        <v>5724</v>
      </c>
      <c r="F3997" s="1" t="s">
        <v>5725</v>
      </c>
      <c r="G3997" s="1" t="s">
        <v>4</v>
      </c>
      <c r="H3997" s="1" t="s">
        <v>153</v>
      </c>
      <c r="I3997" s="1" t="s">
        <v>216</v>
      </c>
      <c r="J3997" s="1" t="s">
        <v>217</v>
      </c>
      <c r="K3997" s="1" t="s">
        <v>103</v>
      </c>
      <c r="L3997" s="1" t="s">
        <v>2</v>
      </c>
      <c r="M3997" s="1" t="s">
        <v>3</v>
      </c>
      <c r="N3997" s="1" t="s">
        <v>5726</v>
      </c>
      <c r="O3997" s="1" t="s">
        <v>61</v>
      </c>
      <c r="P3997" s="1" t="s">
        <v>224</v>
      </c>
      <c r="Q3997" s="2">
        <v>1</v>
      </c>
      <c r="R3997" s="3" t="s">
        <v>3</v>
      </c>
      <c r="S3997" s="4">
        <v>43746</v>
      </c>
      <c r="T3997" s="5">
        <v>35.049999999999997</v>
      </c>
      <c r="U3997" s="4">
        <v>43747</v>
      </c>
      <c r="V3997" s="19" t="str">
        <f>IFERROR(VLOOKUP(C3997,TABLAS!A:C,3,0),"")</f>
        <v>Cueva Borgoño, Juan Carlos</v>
      </c>
      <c r="W3997" s="19" t="str">
        <f>IFERROR(VLOOKUP(G3997,TABLAS!E:F,2,0)," ")</f>
        <v>CONTADO</v>
      </c>
      <c r="X3997" s="19" t="str">
        <f t="shared" si="186"/>
        <v>10053792 - Velasquez De Obando, Vety Acelita</v>
      </c>
      <c r="Y3997" s="19" t="str">
        <f>IFERROR(VLOOKUP(O3997,TABLAS!O:P,2,0)," ")</f>
        <v>Pedido</v>
      </c>
      <c r="Z3997" s="58">
        <f>IFERROR(IF(R3997&lt;&gt;"CA",(Q3997/VLOOKUP(INT(I3997),TABLAS!R:W,4,0)),Q3997),"0")</f>
        <v>1</v>
      </c>
      <c r="AA3997" s="19" t="s">
        <v>3</v>
      </c>
      <c r="AB3997">
        <f t="shared" si="188"/>
        <v>0</v>
      </c>
    </row>
    <row r="3998" spans="1:28" x14ac:dyDescent="0.25">
      <c r="A3998" s="71">
        <f t="shared" si="187"/>
        <v>10059320</v>
      </c>
      <c r="B3998" s="1" t="s">
        <v>102</v>
      </c>
      <c r="C3998" s="1" t="s">
        <v>28</v>
      </c>
      <c r="D3998" s="1" t="s">
        <v>5727</v>
      </c>
      <c r="E3998" s="1" t="s">
        <v>5728</v>
      </c>
      <c r="F3998" s="1" t="s">
        <v>5729</v>
      </c>
      <c r="G3998" s="1" t="s">
        <v>4</v>
      </c>
      <c r="H3998" s="1" t="s">
        <v>153</v>
      </c>
      <c r="I3998" s="1" t="s">
        <v>100</v>
      </c>
      <c r="J3998" s="1" t="s">
        <v>101</v>
      </c>
      <c r="K3998" s="1" t="s">
        <v>103</v>
      </c>
      <c r="L3998" s="1" t="s">
        <v>2</v>
      </c>
      <c r="M3998" s="1" t="s">
        <v>3</v>
      </c>
      <c r="N3998" s="1" t="s">
        <v>5730</v>
      </c>
      <c r="O3998" s="1" t="s">
        <v>61</v>
      </c>
      <c r="P3998" s="1" t="s">
        <v>207</v>
      </c>
      <c r="Q3998" s="2">
        <v>10</v>
      </c>
      <c r="R3998" s="3" t="s">
        <v>3</v>
      </c>
      <c r="S3998" s="4">
        <v>43746</v>
      </c>
      <c r="T3998" s="5">
        <v>265.33999999999997</v>
      </c>
      <c r="U3998" s="4">
        <v>43747</v>
      </c>
      <c r="V3998" s="19" t="str">
        <f>IFERROR(VLOOKUP(C3998,TABLAS!A:C,3,0),"")</f>
        <v>Sanchez Casana, Alejandro Alfr</v>
      </c>
      <c r="W3998" s="19" t="str">
        <f>IFERROR(VLOOKUP(G3998,TABLAS!E:F,2,0)," ")</f>
        <v>CONTADO</v>
      </c>
      <c r="X3998" s="19" t="str">
        <f t="shared" si="186"/>
        <v>10059320 - Velasquez Gil, Amelia Elizabeth</v>
      </c>
      <c r="Y3998" s="19" t="str">
        <f>IFERROR(VLOOKUP(O3998,TABLAS!O:P,2,0)," ")</f>
        <v>Pedido</v>
      </c>
      <c r="Z3998" s="58">
        <f>IFERROR(IF(R3998&lt;&gt;"CA",(Q3998/VLOOKUP(INT(I3998),TABLAS!R:W,4,0)),Q3998),"0")</f>
        <v>10</v>
      </c>
      <c r="AA3998" s="19" t="s">
        <v>3</v>
      </c>
      <c r="AB3998">
        <f t="shared" si="188"/>
        <v>0</v>
      </c>
    </row>
    <row r="3999" spans="1:28" x14ac:dyDescent="0.25">
      <c r="A3999" s="71">
        <f t="shared" si="187"/>
        <v>11757132</v>
      </c>
      <c r="B3999" s="1" t="s">
        <v>206</v>
      </c>
      <c r="C3999" s="1" t="s">
        <v>26</v>
      </c>
      <c r="D3999" s="1" t="s">
        <v>5731</v>
      </c>
      <c r="E3999" s="1" t="s">
        <v>5732</v>
      </c>
      <c r="F3999" s="1" t="s">
        <v>5733</v>
      </c>
      <c r="G3999" s="1" t="s">
        <v>4</v>
      </c>
      <c r="H3999" s="1" t="s">
        <v>153</v>
      </c>
      <c r="I3999" s="1" t="s">
        <v>176</v>
      </c>
      <c r="J3999" s="1" t="s">
        <v>177</v>
      </c>
      <c r="K3999" s="1" t="s">
        <v>103</v>
      </c>
      <c r="L3999" s="1" t="s">
        <v>2</v>
      </c>
      <c r="M3999" s="1" t="s">
        <v>3</v>
      </c>
      <c r="N3999" s="1" t="s">
        <v>5734</v>
      </c>
      <c r="O3999" s="1" t="s">
        <v>59</v>
      </c>
      <c r="P3999" s="1" t="s">
        <v>205</v>
      </c>
      <c r="Q3999" s="2">
        <v>1</v>
      </c>
      <c r="R3999" s="3" t="s">
        <v>3</v>
      </c>
      <c r="S3999" s="4">
        <v>43746</v>
      </c>
      <c r="T3999" s="5">
        <v>7.24</v>
      </c>
      <c r="U3999" s="4">
        <v>43747</v>
      </c>
      <c r="V3999" s="19" t="str">
        <f>IFERROR(VLOOKUP(C3999,TABLAS!A:C,3,0),"")</f>
        <v>Cueva Borgoño, Juan Carlos</v>
      </c>
      <c r="W3999" s="19" t="str">
        <f>IFERROR(VLOOKUP(G3999,TABLAS!E:F,2,0)," ")</f>
        <v>CONTADO</v>
      </c>
      <c r="X3999" s="19" t="str">
        <f t="shared" si="186"/>
        <v>11757132 - Velasquez Lozano, Hilda Beatriz</v>
      </c>
      <c r="Y3999" s="19" t="str">
        <f>IFERROR(VLOOKUP(O3999,TABLAS!O:P,2,0)," ")</f>
        <v>Pedido</v>
      </c>
      <c r="Z3999" s="58">
        <f>IFERROR(IF(R3999&lt;&gt;"CA",(Q3999/VLOOKUP(INT(I3999),TABLAS!R:W,4,0)),Q3999),"0")</f>
        <v>1</v>
      </c>
      <c r="AA3999" s="19" t="s">
        <v>3</v>
      </c>
      <c r="AB3999">
        <f t="shared" si="188"/>
        <v>0</v>
      </c>
    </row>
    <row r="4000" spans="1:28" x14ac:dyDescent="0.25">
      <c r="A4000" s="71">
        <f t="shared" si="187"/>
        <v>11757132</v>
      </c>
      <c r="B4000" s="1" t="s">
        <v>206</v>
      </c>
      <c r="C4000" s="1" t="s">
        <v>26</v>
      </c>
      <c r="D4000" s="1" t="s">
        <v>5731</v>
      </c>
      <c r="E4000" s="1" t="s">
        <v>5732</v>
      </c>
      <c r="F4000" s="1" t="s">
        <v>5733</v>
      </c>
      <c r="G4000" s="1" t="s">
        <v>4</v>
      </c>
      <c r="H4000" s="1" t="s">
        <v>153</v>
      </c>
      <c r="I4000" s="1" t="s">
        <v>219</v>
      </c>
      <c r="J4000" s="1" t="s">
        <v>220</v>
      </c>
      <c r="K4000" s="1" t="s">
        <v>103</v>
      </c>
      <c r="L4000" s="1" t="s">
        <v>2</v>
      </c>
      <c r="M4000" s="1" t="s">
        <v>3</v>
      </c>
      <c r="N4000" s="1" t="s">
        <v>5734</v>
      </c>
      <c r="O4000" s="1" t="s">
        <v>59</v>
      </c>
      <c r="P4000" s="1" t="s">
        <v>205</v>
      </c>
      <c r="Q4000" s="2">
        <v>1</v>
      </c>
      <c r="R4000" s="3" t="s">
        <v>3</v>
      </c>
      <c r="S4000" s="4">
        <v>43746</v>
      </c>
      <c r="T4000" s="5">
        <v>9.24</v>
      </c>
      <c r="U4000" s="4">
        <v>43747</v>
      </c>
      <c r="V4000" s="19" t="str">
        <f>IFERROR(VLOOKUP(C4000,TABLAS!A:C,3,0),"")</f>
        <v>Cueva Borgoño, Juan Carlos</v>
      </c>
      <c r="W4000" s="19" t="str">
        <f>IFERROR(VLOOKUP(G4000,TABLAS!E:F,2,0)," ")</f>
        <v>CONTADO</v>
      </c>
      <c r="X4000" s="19" t="str">
        <f t="shared" si="186"/>
        <v>11757132 - Velasquez Lozano, Hilda Beatriz</v>
      </c>
      <c r="Y4000" s="19" t="str">
        <f>IFERROR(VLOOKUP(O4000,TABLAS!O:P,2,0)," ")</f>
        <v>Pedido</v>
      </c>
      <c r="Z4000" s="58">
        <f>IFERROR(IF(R4000&lt;&gt;"CA",(Q4000/VLOOKUP(INT(I4000),TABLAS!R:W,4,0)),Q4000),"0")</f>
        <v>1</v>
      </c>
      <c r="AA4000" s="19" t="s">
        <v>3</v>
      </c>
      <c r="AB4000">
        <f t="shared" si="188"/>
        <v>0</v>
      </c>
    </row>
    <row r="4001" spans="1:28" x14ac:dyDescent="0.25">
      <c r="A4001" s="71">
        <f t="shared" si="187"/>
        <v>11757132</v>
      </c>
      <c r="B4001" s="1" t="s">
        <v>206</v>
      </c>
      <c r="C4001" s="1" t="s">
        <v>26</v>
      </c>
      <c r="D4001" s="1" t="s">
        <v>5731</v>
      </c>
      <c r="E4001" s="1" t="s">
        <v>5732</v>
      </c>
      <c r="F4001" s="1" t="s">
        <v>5733</v>
      </c>
      <c r="G4001" s="1" t="s">
        <v>4</v>
      </c>
      <c r="H4001" s="1" t="s">
        <v>153</v>
      </c>
      <c r="I4001" s="1" t="s">
        <v>104</v>
      </c>
      <c r="J4001" s="1" t="s">
        <v>105</v>
      </c>
      <c r="K4001" s="1" t="s">
        <v>103</v>
      </c>
      <c r="L4001" s="1" t="s">
        <v>2</v>
      </c>
      <c r="M4001" s="1" t="s">
        <v>3</v>
      </c>
      <c r="N4001" s="1" t="s">
        <v>5734</v>
      </c>
      <c r="O4001" s="1" t="s">
        <v>59</v>
      </c>
      <c r="P4001" s="1" t="s">
        <v>205</v>
      </c>
      <c r="Q4001" s="2">
        <v>1</v>
      </c>
      <c r="R4001" s="3" t="s">
        <v>3</v>
      </c>
      <c r="S4001" s="4">
        <v>43746</v>
      </c>
      <c r="T4001" s="5">
        <v>16.100000000000001</v>
      </c>
      <c r="U4001" s="4">
        <v>43747</v>
      </c>
      <c r="V4001" s="19" t="str">
        <f>IFERROR(VLOOKUP(C4001,TABLAS!A:C,3,0),"")</f>
        <v>Cueva Borgoño, Juan Carlos</v>
      </c>
      <c r="W4001" s="19" t="str">
        <f>IFERROR(VLOOKUP(G4001,TABLAS!E:F,2,0)," ")</f>
        <v>CONTADO</v>
      </c>
      <c r="X4001" s="19" t="str">
        <f t="shared" si="186"/>
        <v>11757132 - Velasquez Lozano, Hilda Beatriz</v>
      </c>
      <c r="Y4001" s="19" t="str">
        <f>IFERROR(VLOOKUP(O4001,TABLAS!O:P,2,0)," ")</f>
        <v>Pedido</v>
      </c>
      <c r="Z4001" s="58">
        <f>IFERROR(IF(R4001&lt;&gt;"CA",(Q4001/VLOOKUP(INT(I4001),TABLAS!R:W,4,0)),Q4001),"0")</f>
        <v>1</v>
      </c>
      <c r="AA4001" s="19" t="s">
        <v>3</v>
      </c>
      <c r="AB4001">
        <f t="shared" si="188"/>
        <v>0</v>
      </c>
    </row>
    <row r="4002" spans="1:28" x14ac:dyDescent="0.25">
      <c r="A4002" s="71">
        <f t="shared" si="187"/>
        <v>11757132</v>
      </c>
      <c r="B4002" s="1" t="s">
        <v>206</v>
      </c>
      <c r="C4002" s="1" t="s">
        <v>26</v>
      </c>
      <c r="D4002" s="1" t="s">
        <v>5731</v>
      </c>
      <c r="E4002" s="1" t="s">
        <v>5732</v>
      </c>
      <c r="F4002" s="1" t="s">
        <v>5733</v>
      </c>
      <c r="G4002" s="1" t="s">
        <v>4</v>
      </c>
      <c r="H4002" s="1" t="s">
        <v>153</v>
      </c>
      <c r="I4002" s="1" t="s">
        <v>151</v>
      </c>
      <c r="J4002" s="1" t="s">
        <v>152</v>
      </c>
      <c r="K4002" s="1" t="s">
        <v>103</v>
      </c>
      <c r="L4002" s="1" t="s">
        <v>2</v>
      </c>
      <c r="M4002" s="1" t="s">
        <v>3</v>
      </c>
      <c r="N4002" s="1" t="s">
        <v>5734</v>
      </c>
      <c r="O4002" s="1" t="s">
        <v>59</v>
      </c>
      <c r="P4002" s="1" t="s">
        <v>205</v>
      </c>
      <c r="Q4002" s="2">
        <v>1</v>
      </c>
      <c r="R4002" s="3" t="s">
        <v>3</v>
      </c>
      <c r="S4002" s="4">
        <v>43746</v>
      </c>
      <c r="T4002" s="5">
        <v>13.86</v>
      </c>
      <c r="U4002" s="4">
        <v>43747</v>
      </c>
      <c r="V4002" s="19" t="str">
        <f>IFERROR(VLOOKUP(C4002,TABLAS!A:C,3,0),"")</f>
        <v>Cueva Borgoño, Juan Carlos</v>
      </c>
      <c r="W4002" s="19" t="str">
        <f>IFERROR(VLOOKUP(G4002,TABLAS!E:F,2,0)," ")</f>
        <v>CONTADO</v>
      </c>
      <c r="X4002" s="19" t="str">
        <f t="shared" si="186"/>
        <v>11757132 - Velasquez Lozano, Hilda Beatriz</v>
      </c>
      <c r="Y4002" s="19" t="str">
        <f>IFERROR(VLOOKUP(O4002,TABLAS!O:P,2,0)," ")</f>
        <v>Pedido</v>
      </c>
      <c r="Z4002" s="58">
        <f>IFERROR(IF(R4002&lt;&gt;"CA",(Q4002/VLOOKUP(INT(I4002),TABLAS!R:W,4,0)),Q4002),"0")</f>
        <v>1</v>
      </c>
      <c r="AA4002" s="19" t="s">
        <v>3</v>
      </c>
      <c r="AB4002">
        <f t="shared" si="188"/>
        <v>0</v>
      </c>
    </row>
    <row r="4003" spans="1:28" x14ac:dyDescent="0.25">
      <c r="A4003" s="71">
        <f t="shared" si="187"/>
        <v>11757132</v>
      </c>
      <c r="B4003" s="1" t="s">
        <v>206</v>
      </c>
      <c r="C4003" s="1" t="s">
        <v>26</v>
      </c>
      <c r="D4003" s="1" t="s">
        <v>5731</v>
      </c>
      <c r="E4003" s="1" t="s">
        <v>5732</v>
      </c>
      <c r="F4003" s="1" t="s">
        <v>5733</v>
      </c>
      <c r="G4003" s="1" t="s">
        <v>4</v>
      </c>
      <c r="H4003" s="1" t="s">
        <v>153</v>
      </c>
      <c r="I4003" s="1" t="s">
        <v>100</v>
      </c>
      <c r="J4003" s="1" t="s">
        <v>101</v>
      </c>
      <c r="K4003" s="1" t="s">
        <v>103</v>
      </c>
      <c r="L4003" s="1" t="s">
        <v>2</v>
      </c>
      <c r="M4003" s="1" t="s">
        <v>3</v>
      </c>
      <c r="N4003" s="1" t="s">
        <v>5734</v>
      </c>
      <c r="O4003" s="1" t="s">
        <v>61</v>
      </c>
      <c r="P4003" s="1" t="s">
        <v>205</v>
      </c>
      <c r="Q4003" s="2">
        <v>3</v>
      </c>
      <c r="R4003" s="3" t="s">
        <v>3</v>
      </c>
      <c r="S4003" s="4">
        <v>43746</v>
      </c>
      <c r="T4003" s="5">
        <v>79.599999999999994</v>
      </c>
      <c r="U4003" s="4">
        <v>43747</v>
      </c>
      <c r="V4003" s="19" t="str">
        <f>IFERROR(VLOOKUP(C4003,TABLAS!A:C,3,0),"")</f>
        <v>Cueva Borgoño, Juan Carlos</v>
      </c>
      <c r="W4003" s="19" t="str">
        <f>IFERROR(VLOOKUP(G4003,TABLAS!E:F,2,0)," ")</f>
        <v>CONTADO</v>
      </c>
      <c r="X4003" s="19" t="str">
        <f t="shared" si="186"/>
        <v>11757132 - Velasquez Lozano, Hilda Beatriz</v>
      </c>
      <c r="Y4003" s="19" t="str">
        <f>IFERROR(VLOOKUP(O4003,TABLAS!O:P,2,0)," ")</f>
        <v>Pedido</v>
      </c>
      <c r="Z4003" s="58">
        <f>IFERROR(IF(R4003&lt;&gt;"CA",(Q4003/VLOOKUP(INT(I4003),TABLAS!R:W,4,0)),Q4003),"0")</f>
        <v>3</v>
      </c>
      <c r="AA4003" s="19" t="s">
        <v>3</v>
      </c>
      <c r="AB4003">
        <f t="shared" si="188"/>
        <v>0</v>
      </c>
    </row>
    <row r="4004" spans="1:28" x14ac:dyDescent="0.25">
      <c r="A4004" s="71">
        <f t="shared" si="187"/>
        <v>11757132</v>
      </c>
      <c r="B4004" s="1" t="s">
        <v>206</v>
      </c>
      <c r="C4004" s="1" t="s">
        <v>26</v>
      </c>
      <c r="D4004" s="1" t="s">
        <v>5731</v>
      </c>
      <c r="E4004" s="1" t="s">
        <v>5732</v>
      </c>
      <c r="F4004" s="1" t="s">
        <v>5733</v>
      </c>
      <c r="G4004" s="1" t="s">
        <v>4</v>
      </c>
      <c r="H4004" s="1" t="s">
        <v>153</v>
      </c>
      <c r="I4004" s="1" t="s">
        <v>157</v>
      </c>
      <c r="J4004" s="1" t="s">
        <v>158</v>
      </c>
      <c r="K4004" s="1" t="s">
        <v>103</v>
      </c>
      <c r="L4004" s="1" t="s">
        <v>2</v>
      </c>
      <c r="M4004" s="1" t="s">
        <v>3</v>
      </c>
      <c r="N4004" s="1" t="s">
        <v>5734</v>
      </c>
      <c r="O4004" s="1" t="s">
        <v>61</v>
      </c>
      <c r="P4004" s="1" t="s">
        <v>205</v>
      </c>
      <c r="Q4004" s="2">
        <v>2</v>
      </c>
      <c r="R4004" s="3" t="s">
        <v>3</v>
      </c>
      <c r="S4004" s="4">
        <v>43746</v>
      </c>
      <c r="T4004" s="5">
        <v>61.92</v>
      </c>
      <c r="U4004" s="4">
        <v>43747</v>
      </c>
      <c r="V4004" s="19" t="str">
        <f>IFERROR(VLOOKUP(C4004,TABLAS!A:C,3,0),"")</f>
        <v>Cueva Borgoño, Juan Carlos</v>
      </c>
      <c r="W4004" s="19" t="str">
        <f>IFERROR(VLOOKUP(G4004,TABLAS!E:F,2,0)," ")</f>
        <v>CONTADO</v>
      </c>
      <c r="X4004" s="19" t="str">
        <f t="shared" si="186"/>
        <v>11757132 - Velasquez Lozano, Hilda Beatriz</v>
      </c>
      <c r="Y4004" s="19" t="str">
        <f>IFERROR(VLOOKUP(O4004,TABLAS!O:P,2,0)," ")</f>
        <v>Pedido</v>
      </c>
      <c r="Z4004" s="58">
        <f>IFERROR(IF(R4004&lt;&gt;"CA",(Q4004/VLOOKUP(INT(I4004),TABLAS!R:W,4,0)),Q4004),"0")</f>
        <v>2</v>
      </c>
      <c r="AA4004" s="19" t="s">
        <v>3</v>
      </c>
      <c r="AB4004">
        <f t="shared" si="188"/>
        <v>0</v>
      </c>
    </row>
    <row r="4005" spans="1:28" x14ac:dyDescent="0.25">
      <c r="A4005" s="71">
        <f t="shared" si="187"/>
        <v>11757132</v>
      </c>
      <c r="B4005" s="1" t="s">
        <v>206</v>
      </c>
      <c r="C4005" s="1" t="s">
        <v>26</v>
      </c>
      <c r="D4005" s="1" t="s">
        <v>5731</v>
      </c>
      <c r="E4005" s="1" t="s">
        <v>5732</v>
      </c>
      <c r="F4005" s="1" t="s">
        <v>5733</v>
      </c>
      <c r="G4005" s="1" t="s">
        <v>4</v>
      </c>
      <c r="H4005" s="1" t="s">
        <v>153</v>
      </c>
      <c r="I4005" s="1" t="s">
        <v>151</v>
      </c>
      <c r="J4005" s="1" t="s">
        <v>152</v>
      </c>
      <c r="K4005" s="1" t="s">
        <v>103</v>
      </c>
      <c r="L4005" s="1" t="s">
        <v>2</v>
      </c>
      <c r="M4005" s="1" t="s">
        <v>3</v>
      </c>
      <c r="N4005" s="1" t="s">
        <v>5734</v>
      </c>
      <c r="O4005" s="1" t="s">
        <v>65</v>
      </c>
      <c r="P4005" s="1" t="s">
        <v>205</v>
      </c>
      <c r="Q4005" s="2">
        <v>1</v>
      </c>
      <c r="R4005" s="3" t="s">
        <v>2</v>
      </c>
      <c r="S4005" s="4">
        <v>43746</v>
      </c>
      <c r="T4005" s="5">
        <v>0</v>
      </c>
      <c r="U4005" s="4">
        <v>43747</v>
      </c>
      <c r="V4005" s="19" t="str">
        <f>IFERROR(VLOOKUP(C4005,TABLAS!A:C,3,0),"")</f>
        <v>Cueva Borgoño, Juan Carlos</v>
      </c>
      <c r="W4005" s="19" t="str">
        <f>IFERROR(VLOOKUP(G4005,TABLAS!E:F,2,0)," ")</f>
        <v>CONTADO</v>
      </c>
      <c r="X4005" s="19" t="str">
        <f t="shared" si="186"/>
        <v>11757132 - Velasquez Lozano, Hilda Beatriz</v>
      </c>
      <c r="Y4005" s="19" t="str">
        <f>IFERROR(VLOOKUP(O4005,TABLAS!O:P,2,0)," ")</f>
        <v>Bonificación</v>
      </c>
      <c r="Z4005" s="58">
        <f>IFERROR(IF(R4005&lt;&gt;"CA",(Q4005/VLOOKUP(INT(I4005),TABLAS!R:W,4,0)),Q4005),"0")</f>
        <v>6.6666666666666666E-2</v>
      </c>
      <c r="AA4005" s="19" t="s">
        <v>3</v>
      </c>
      <c r="AB4005">
        <f t="shared" si="188"/>
        <v>0</v>
      </c>
    </row>
    <row r="4006" spans="1:28" x14ac:dyDescent="0.25">
      <c r="A4006" s="71">
        <f t="shared" si="187"/>
        <v>11757132</v>
      </c>
      <c r="B4006" s="1" t="s">
        <v>206</v>
      </c>
      <c r="C4006" s="1" t="s">
        <v>26</v>
      </c>
      <c r="D4006" s="1" t="s">
        <v>5731</v>
      </c>
      <c r="E4006" s="1" t="s">
        <v>5732</v>
      </c>
      <c r="F4006" s="1" t="s">
        <v>5733</v>
      </c>
      <c r="G4006" s="1" t="s">
        <v>4</v>
      </c>
      <c r="H4006" s="1" t="s">
        <v>153</v>
      </c>
      <c r="I4006" s="1" t="s">
        <v>104</v>
      </c>
      <c r="J4006" s="1" t="s">
        <v>105</v>
      </c>
      <c r="K4006" s="1" t="s">
        <v>103</v>
      </c>
      <c r="L4006" s="1" t="s">
        <v>2</v>
      </c>
      <c r="M4006" s="1" t="s">
        <v>3</v>
      </c>
      <c r="N4006" s="1" t="s">
        <v>5734</v>
      </c>
      <c r="O4006" s="1" t="s">
        <v>65</v>
      </c>
      <c r="P4006" s="1" t="s">
        <v>205</v>
      </c>
      <c r="Q4006" s="2">
        <v>1</v>
      </c>
      <c r="R4006" s="3" t="s">
        <v>2</v>
      </c>
      <c r="S4006" s="4">
        <v>43746</v>
      </c>
      <c r="T4006" s="5">
        <v>0</v>
      </c>
      <c r="U4006" s="4">
        <v>43747</v>
      </c>
      <c r="V4006" s="19" t="str">
        <f>IFERROR(VLOOKUP(C4006,TABLAS!A:C,3,0),"")</f>
        <v>Cueva Borgoño, Juan Carlos</v>
      </c>
      <c r="W4006" s="19" t="str">
        <f>IFERROR(VLOOKUP(G4006,TABLAS!E:F,2,0)," ")</f>
        <v>CONTADO</v>
      </c>
      <c r="X4006" s="19" t="str">
        <f t="shared" si="186"/>
        <v>11757132 - Velasquez Lozano, Hilda Beatriz</v>
      </c>
      <c r="Y4006" s="19" t="str">
        <f>IFERROR(VLOOKUP(O4006,TABLAS!O:P,2,0)," ")</f>
        <v>Bonificación</v>
      </c>
      <c r="Z4006" s="58">
        <f>IFERROR(IF(R4006&lt;&gt;"CA",(Q4006/VLOOKUP(INT(I4006),TABLAS!R:W,4,0)),Q4006),"0")</f>
        <v>6.6666666666666666E-2</v>
      </c>
      <c r="AA4006" s="19" t="s">
        <v>3</v>
      </c>
      <c r="AB4006">
        <f t="shared" si="188"/>
        <v>0</v>
      </c>
    </row>
    <row r="4007" spans="1:28" x14ac:dyDescent="0.25">
      <c r="A4007" s="71">
        <f t="shared" si="187"/>
        <v>11757132</v>
      </c>
      <c r="B4007" s="1" t="s">
        <v>206</v>
      </c>
      <c r="C4007" s="1" t="s">
        <v>26</v>
      </c>
      <c r="D4007" s="1" t="s">
        <v>5731</v>
      </c>
      <c r="E4007" s="1" t="s">
        <v>5732</v>
      </c>
      <c r="F4007" s="1" t="s">
        <v>5733</v>
      </c>
      <c r="G4007" s="1" t="s">
        <v>4</v>
      </c>
      <c r="H4007" s="1" t="s">
        <v>153</v>
      </c>
      <c r="I4007" s="1" t="s">
        <v>219</v>
      </c>
      <c r="J4007" s="1" t="s">
        <v>220</v>
      </c>
      <c r="K4007" s="1" t="s">
        <v>103</v>
      </c>
      <c r="L4007" s="1" t="s">
        <v>2</v>
      </c>
      <c r="M4007" s="1" t="s">
        <v>3</v>
      </c>
      <c r="N4007" s="1" t="s">
        <v>5734</v>
      </c>
      <c r="O4007" s="1" t="s">
        <v>65</v>
      </c>
      <c r="P4007" s="1" t="s">
        <v>205</v>
      </c>
      <c r="Q4007" s="2">
        <v>1</v>
      </c>
      <c r="R4007" s="3" t="s">
        <v>2</v>
      </c>
      <c r="S4007" s="4">
        <v>43746</v>
      </c>
      <c r="T4007" s="5">
        <v>0</v>
      </c>
      <c r="U4007" s="4">
        <v>43747</v>
      </c>
      <c r="V4007" s="19" t="str">
        <f>IFERROR(VLOOKUP(C4007,TABLAS!A:C,3,0),"")</f>
        <v>Cueva Borgoño, Juan Carlos</v>
      </c>
      <c r="W4007" s="19" t="str">
        <f>IFERROR(VLOOKUP(G4007,TABLAS!E:F,2,0)," ")</f>
        <v>CONTADO</v>
      </c>
      <c r="X4007" s="19" t="str">
        <f t="shared" si="186"/>
        <v>11757132 - Velasquez Lozano, Hilda Beatriz</v>
      </c>
      <c r="Y4007" s="19" t="str">
        <f>IFERROR(VLOOKUP(O4007,TABLAS!O:P,2,0)," ")</f>
        <v>Bonificación</v>
      </c>
      <c r="Z4007" s="58">
        <f>IFERROR(IF(R4007&lt;&gt;"CA",(Q4007/VLOOKUP(INT(I4007),TABLAS!R:W,4,0)),Q4007),"0")</f>
        <v>6.6666666666666666E-2</v>
      </c>
      <c r="AA4007" s="19" t="s">
        <v>3</v>
      </c>
      <c r="AB4007">
        <f t="shared" si="188"/>
        <v>0</v>
      </c>
    </row>
    <row r="4008" spans="1:28" x14ac:dyDescent="0.25">
      <c r="A4008" s="71">
        <f t="shared" si="187"/>
        <v>11228748</v>
      </c>
      <c r="B4008" s="1" t="s">
        <v>102</v>
      </c>
      <c r="C4008" s="1" t="s">
        <v>0</v>
      </c>
      <c r="D4008" s="1" t="s">
        <v>5735</v>
      </c>
      <c r="E4008" s="1" t="s">
        <v>5736</v>
      </c>
      <c r="F4008" s="1" t="s">
        <v>5737</v>
      </c>
      <c r="G4008" s="1" t="s">
        <v>4</v>
      </c>
      <c r="H4008" s="1" t="s">
        <v>153</v>
      </c>
      <c r="I4008" s="1" t="s">
        <v>210</v>
      </c>
      <c r="J4008" s="1" t="s">
        <v>211</v>
      </c>
      <c r="K4008" s="1" t="s">
        <v>103</v>
      </c>
      <c r="L4008" s="1" t="s">
        <v>2</v>
      </c>
      <c r="M4008" s="1" t="s">
        <v>3</v>
      </c>
      <c r="N4008" s="1" t="s">
        <v>5738</v>
      </c>
      <c r="O4008" s="1" t="s">
        <v>61</v>
      </c>
      <c r="P4008" s="1" t="s">
        <v>527</v>
      </c>
      <c r="Q4008" s="2">
        <v>20</v>
      </c>
      <c r="R4008" s="3" t="s">
        <v>3</v>
      </c>
      <c r="S4008" s="4">
        <v>43746</v>
      </c>
      <c r="T4008" s="5">
        <v>533.72</v>
      </c>
      <c r="U4008" s="4">
        <v>43747</v>
      </c>
      <c r="V4008" s="19" t="str">
        <f>IFERROR(VLOOKUP(C4008,TABLAS!A:C,3,0),"")</f>
        <v>Sanchez Casana, Alejandro Alfr</v>
      </c>
      <c r="W4008" s="19" t="str">
        <f>IFERROR(VLOOKUP(G4008,TABLAS!E:F,2,0)," ")</f>
        <v>CONTADO</v>
      </c>
      <c r="X4008" s="19" t="str">
        <f t="shared" si="186"/>
        <v>11228748 - Velasquez Pumachaico, Miguel</v>
      </c>
      <c r="Y4008" s="19" t="str">
        <f>IFERROR(VLOOKUP(O4008,TABLAS!O:P,2,0)," ")</f>
        <v>Pedido</v>
      </c>
      <c r="Z4008" s="58">
        <f>IFERROR(IF(R4008&lt;&gt;"CA",(Q4008/VLOOKUP(INT(I4008),TABLAS!R:W,4,0)),Q4008),"0")</f>
        <v>20</v>
      </c>
      <c r="AA4008" s="19" t="s">
        <v>3</v>
      </c>
      <c r="AB4008">
        <f t="shared" si="188"/>
        <v>0</v>
      </c>
    </row>
    <row r="4009" spans="1:28" x14ac:dyDescent="0.25">
      <c r="A4009" s="71">
        <f t="shared" si="187"/>
        <v>11228748</v>
      </c>
      <c r="B4009" s="1" t="s">
        <v>102</v>
      </c>
      <c r="C4009" s="1" t="s">
        <v>0</v>
      </c>
      <c r="D4009" s="1" t="s">
        <v>5735</v>
      </c>
      <c r="E4009" s="1" t="s">
        <v>5736</v>
      </c>
      <c r="F4009" s="1" t="s">
        <v>5737</v>
      </c>
      <c r="G4009" s="1" t="s">
        <v>4</v>
      </c>
      <c r="H4009" s="1" t="s">
        <v>153</v>
      </c>
      <c r="I4009" s="1" t="s">
        <v>100</v>
      </c>
      <c r="J4009" s="1" t="s">
        <v>101</v>
      </c>
      <c r="K4009" s="1" t="s">
        <v>103</v>
      </c>
      <c r="L4009" s="1" t="s">
        <v>2</v>
      </c>
      <c r="M4009" s="1" t="s">
        <v>3</v>
      </c>
      <c r="N4009" s="1" t="s">
        <v>5738</v>
      </c>
      <c r="O4009" s="1" t="s">
        <v>61</v>
      </c>
      <c r="P4009" s="1" t="s">
        <v>527</v>
      </c>
      <c r="Q4009" s="2">
        <v>25</v>
      </c>
      <c r="R4009" s="3" t="s">
        <v>3</v>
      </c>
      <c r="S4009" s="4">
        <v>43746</v>
      </c>
      <c r="T4009" s="5">
        <v>670.78</v>
      </c>
      <c r="U4009" s="4">
        <v>43747</v>
      </c>
      <c r="V4009" s="19" t="str">
        <f>IFERROR(VLOOKUP(C4009,TABLAS!A:C,3,0),"")</f>
        <v>Sanchez Casana, Alejandro Alfr</v>
      </c>
      <c r="W4009" s="19" t="str">
        <f>IFERROR(VLOOKUP(G4009,TABLAS!E:F,2,0)," ")</f>
        <v>CONTADO</v>
      </c>
      <c r="X4009" s="19" t="str">
        <f t="shared" si="186"/>
        <v>11228748 - Velasquez Pumachaico, Miguel</v>
      </c>
      <c r="Y4009" s="19" t="str">
        <f>IFERROR(VLOOKUP(O4009,TABLAS!O:P,2,0)," ")</f>
        <v>Pedido</v>
      </c>
      <c r="Z4009" s="58">
        <f>IFERROR(IF(R4009&lt;&gt;"CA",(Q4009/VLOOKUP(INT(I4009),TABLAS!R:W,4,0)),Q4009),"0")</f>
        <v>25</v>
      </c>
      <c r="AA4009" s="19" t="s">
        <v>3</v>
      </c>
      <c r="AB4009">
        <f t="shared" si="188"/>
        <v>0</v>
      </c>
    </row>
    <row r="4010" spans="1:28" x14ac:dyDescent="0.25">
      <c r="A4010" s="71">
        <f t="shared" si="187"/>
        <v>11228748</v>
      </c>
      <c r="B4010" s="1" t="s">
        <v>102</v>
      </c>
      <c r="C4010" s="1" t="s">
        <v>0</v>
      </c>
      <c r="D4010" s="1" t="s">
        <v>5735</v>
      </c>
      <c r="E4010" s="1" t="s">
        <v>5736</v>
      </c>
      <c r="F4010" s="1" t="s">
        <v>5737</v>
      </c>
      <c r="G4010" s="1" t="s">
        <v>4</v>
      </c>
      <c r="H4010" s="1" t="s">
        <v>153</v>
      </c>
      <c r="I4010" s="1" t="s">
        <v>157</v>
      </c>
      <c r="J4010" s="1" t="s">
        <v>158</v>
      </c>
      <c r="K4010" s="1" t="s">
        <v>103</v>
      </c>
      <c r="L4010" s="1" t="s">
        <v>2</v>
      </c>
      <c r="M4010" s="1" t="s">
        <v>3</v>
      </c>
      <c r="N4010" s="1" t="s">
        <v>5738</v>
      </c>
      <c r="O4010" s="1" t="s">
        <v>61</v>
      </c>
      <c r="P4010" s="1" t="s">
        <v>527</v>
      </c>
      <c r="Q4010" s="2">
        <v>5</v>
      </c>
      <c r="R4010" s="3" t="s">
        <v>3</v>
      </c>
      <c r="S4010" s="4">
        <v>43746</v>
      </c>
      <c r="T4010" s="5">
        <v>156.28</v>
      </c>
      <c r="U4010" s="4">
        <v>43747</v>
      </c>
      <c r="V4010" s="19" t="str">
        <f>IFERROR(VLOOKUP(C4010,TABLAS!A:C,3,0),"")</f>
        <v>Sanchez Casana, Alejandro Alfr</v>
      </c>
      <c r="W4010" s="19" t="str">
        <f>IFERROR(VLOOKUP(G4010,TABLAS!E:F,2,0)," ")</f>
        <v>CONTADO</v>
      </c>
      <c r="X4010" s="19" t="str">
        <f t="shared" si="186"/>
        <v>11228748 - Velasquez Pumachaico, Miguel</v>
      </c>
      <c r="Y4010" s="19" t="str">
        <f>IFERROR(VLOOKUP(O4010,TABLAS!O:P,2,0)," ")</f>
        <v>Pedido</v>
      </c>
      <c r="Z4010" s="58">
        <f>IFERROR(IF(R4010&lt;&gt;"CA",(Q4010/VLOOKUP(INT(I4010),TABLAS!R:W,4,0)),Q4010),"0")</f>
        <v>5</v>
      </c>
      <c r="AA4010" s="19" t="s">
        <v>3</v>
      </c>
      <c r="AB4010">
        <f t="shared" si="188"/>
        <v>0</v>
      </c>
    </row>
    <row r="4011" spans="1:28" x14ac:dyDescent="0.25">
      <c r="A4011" s="71">
        <f t="shared" si="187"/>
        <v>11228748</v>
      </c>
      <c r="B4011" s="1" t="s">
        <v>102</v>
      </c>
      <c r="C4011" s="1" t="s">
        <v>0</v>
      </c>
      <c r="D4011" s="1" t="s">
        <v>5735</v>
      </c>
      <c r="E4011" s="1" t="s">
        <v>5736</v>
      </c>
      <c r="F4011" s="1" t="s">
        <v>5737</v>
      </c>
      <c r="G4011" s="1" t="s">
        <v>4</v>
      </c>
      <c r="H4011" s="1" t="s">
        <v>153</v>
      </c>
      <c r="I4011" s="1" t="s">
        <v>104</v>
      </c>
      <c r="J4011" s="1" t="s">
        <v>105</v>
      </c>
      <c r="K4011" s="1" t="s">
        <v>103</v>
      </c>
      <c r="L4011" s="1" t="s">
        <v>2</v>
      </c>
      <c r="M4011" s="1" t="s">
        <v>3</v>
      </c>
      <c r="N4011" s="1" t="s">
        <v>5738</v>
      </c>
      <c r="O4011" s="1" t="s">
        <v>59</v>
      </c>
      <c r="P4011" s="1" t="s">
        <v>527</v>
      </c>
      <c r="Q4011" s="2">
        <v>1</v>
      </c>
      <c r="R4011" s="3" t="s">
        <v>3</v>
      </c>
      <c r="S4011" s="4">
        <v>43746</v>
      </c>
      <c r="T4011" s="5">
        <v>16.100000000000001</v>
      </c>
      <c r="U4011" s="4">
        <v>43747</v>
      </c>
      <c r="V4011" s="19" t="str">
        <f>IFERROR(VLOOKUP(C4011,TABLAS!A:C,3,0),"")</f>
        <v>Sanchez Casana, Alejandro Alfr</v>
      </c>
      <c r="W4011" s="19" t="str">
        <f>IFERROR(VLOOKUP(G4011,TABLAS!E:F,2,0)," ")</f>
        <v>CONTADO</v>
      </c>
      <c r="X4011" s="19" t="str">
        <f t="shared" si="186"/>
        <v>11228748 - Velasquez Pumachaico, Miguel</v>
      </c>
      <c r="Y4011" s="19" t="str">
        <f>IFERROR(VLOOKUP(O4011,TABLAS!O:P,2,0)," ")</f>
        <v>Pedido</v>
      </c>
      <c r="Z4011" s="58">
        <f>IFERROR(IF(R4011&lt;&gt;"CA",(Q4011/VLOOKUP(INT(I4011),TABLAS!R:W,4,0)),Q4011),"0")</f>
        <v>1</v>
      </c>
      <c r="AA4011" s="19" t="s">
        <v>3</v>
      </c>
      <c r="AB4011">
        <f t="shared" si="188"/>
        <v>0</v>
      </c>
    </row>
    <row r="4012" spans="1:28" x14ac:dyDescent="0.25">
      <c r="A4012" s="71">
        <f t="shared" si="187"/>
        <v>11228748</v>
      </c>
      <c r="B4012" s="1" t="s">
        <v>102</v>
      </c>
      <c r="C4012" s="1" t="s">
        <v>0</v>
      </c>
      <c r="D4012" s="1" t="s">
        <v>5735</v>
      </c>
      <c r="E4012" s="1" t="s">
        <v>5736</v>
      </c>
      <c r="F4012" s="1" t="s">
        <v>5737</v>
      </c>
      <c r="G4012" s="1" t="s">
        <v>4</v>
      </c>
      <c r="H4012" s="1" t="s">
        <v>153</v>
      </c>
      <c r="I4012" s="1" t="s">
        <v>104</v>
      </c>
      <c r="J4012" s="1" t="s">
        <v>105</v>
      </c>
      <c r="K4012" s="1" t="s">
        <v>103</v>
      </c>
      <c r="L4012" s="1" t="s">
        <v>2</v>
      </c>
      <c r="M4012" s="1" t="s">
        <v>3</v>
      </c>
      <c r="N4012" s="1" t="s">
        <v>5738</v>
      </c>
      <c r="O4012" s="1" t="s">
        <v>65</v>
      </c>
      <c r="P4012" s="1" t="s">
        <v>527</v>
      </c>
      <c r="Q4012" s="2">
        <v>1</v>
      </c>
      <c r="R4012" s="3" t="s">
        <v>2</v>
      </c>
      <c r="S4012" s="4">
        <v>43746</v>
      </c>
      <c r="T4012" s="5">
        <v>0</v>
      </c>
      <c r="U4012" s="4">
        <v>43747</v>
      </c>
      <c r="V4012" s="19" t="str">
        <f>IFERROR(VLOOKUP(C4012,TABLAS!A:C,3,0),"")</f>
        <v>Sanchez Casana, Alejandro Alfr</v>
      </c>
      <c r="W4012" s="19" t="str">
        <f>IFERROR(VLOOKUP(G4012,TABLAS!E:F,2,0)," ")</f>
        <v>CONTADO</v>
      </c>
      <c r="X4012" s="19" t="str">
        <f t="shared" si="186"/>
        <v>11228748 - Velasquez Pumachaico, Miguel</v>
      </c>
      <c r="Y4012" s="19" t="str">
        <f>IFERROR(VLOOKUP(O4012,TABLAS!O:P,2,0)," ")</f>
        <v>Bonificación</v>
      </c>
      <c r="Z4012" s="58">
        <f>IFERROR(IF(R4012&lt;&gt;"CA",(Q4012/VLOOKUP(INT(I4012),TABLAS!R:W,4,0)),Q4012),"0")</f>
        <v>6.6666666666666666E-2</v>
      </c>
      <c r="AA4012" s="19" t="s">
        <v>3</v>
      </c>
      <c r="AB4012">
        <f t="shared" si="188"/>
        <v>0</v>
      </c>
    </row>
    <row r="4013" spans="1:28" x14ac:dyDescent="0.25">
      <c r="A4013" s="71">
        <f t="shared" si="187"/>
        <v>11136265</v>
      </c>
      <c r="B4013" s="1" t="s">
        <v>204</v>
      </c>
      <c r="C4013" s="1" t="s">
        <v>22</v>
      </c>
      <c r="D4013" s="1" t="s">
        <v>5739</v>
      </c>
      <c r="E4013" s="1" t="s">
        <v>5740</v>
      </c>
      <c r="F4013" s="1" t="s">
        <v>5741</v>
      </c>
      <c r="G4013" s="1" t="s">
        <v>4</v>
      </c>
      <c r="H4013" s="1" t="s">
        <v>153</v>
      </c>
      <c r="I4013" s="1" t="s">
        <v>100</v>
      </c>
      <c r="J4013" s="1" t="s">
        <v>101</v>
      </c>
      <c r="K4013" s="1" t="s">
        <v>103</v>
      </c>
      <c r="L4013" s="1" t="s">
        <v>2</v>
      </c>
      <c r="M4013" s="1" t="s">
        <v>3</v>
      </c>
      <c r="N4013" s="1" t="s">
        <v>5742</v>
      </c>
      <c r="O4013" s="1" t="s">
        <v>61</v>
      </c>
      <c r="P4013" s="1" t="s">
        <v>230</v>
      </c>
      <c r="Q4013" s="2">
        <v>25</v>
      </c>
      <c r="R4013" s="3" t="s">
        <v>3</v>
      </c>
      <c r="S4013" s="4">
        <v>43746</v>
      </c>
      <c r="T4013" s="5">
        <v>663.35</v>
      </c>
      <c r="U4013" s="4">
        <v>43747</v>
      </c>
      <c r="V4013" s="19" t="str">
        <f>IFERROR(VLOOKUP(C4013,TABLAS!A:C,3,0),"")</f>
        <v>Miro Quesada, Camila Duany</v>
      </c>
      <c r="W4013" s="19" t="str">
        <f>IFERROR(VLOOKUP(G4013,TABLAS!E:F,2,0)," ")</f>
        <v>CONTADO</v>
      </c>
      <c r="X4013" s="19" t="str">
        <f t="shared" si="186"/>
        <v>11136265 - Velasquez Silva, Rocio Del Carmen</v>
      </c>
      <c r="Y4013" s="19" t="str">
        <f>IFERROR(VLOOKUP(O4013,TABLAS!O:P,2,0)," ")</f>
        <v>Pedido</v>
      </c>
      <c r="Z4013" s="58">
        <f>IFERROR(IF(R4013&lt;&gt;"CA",(Q4013/VLOOKUP(INT(I4013),TABLAS!R:W,4,0)),Q4013),"0")</f>
        <v>25</v>
      </c>
      <c r="AA4013" s="19" t="s">
        <v>3</v>
      </c>
      <c r="AB4013">
        <f t="shared" si="188"/>
        <v>0</v>
      </c>
    </row>
    <row r="4014" spans="1:28" x14ac:dyDescent="0.25">
      <c r="A4014" s="71">
        <f t="shared" si="187"/>
        <v>11136265</v>
      </c>
      <c r="B4014" s="1" t="s">
        <v>204</v>
      </c>
      <c r="C4014" s="1" t="s">
        <v>22</v>
      </c>
      <c r="D4014" s="1" t="s">
        <v>5739</v>
      </c>
      <c r="E4014" s="1" t="s">
        <v>5740</v>
      </c>
      <c r="F4014" s="1" t="s">
        <v>5741</v>
      </c>
      <c r="G4014" s="1" t="s">
        <v>4</v>
      </c>
      <c r="H4014" s="1" t="s">
        <v>153</v>
      </c>
      <c r="I4014" s="1" t="s">
        <v>147</v>
      </c>
      <c r="J4014" s="1" t="s">
        <v>148</v>
      </c>
      <c r="K4014" s="1" t="s">
        <v>103</v>
      </c>
      <c r="L4014" s="1" t="s">
        <v>2</v>
      </c>
      <c r="M4014" s="1" t="s">
        <v>3</v>
      </c>
      <c r="N4014" s="1" t="s">
        <v>5742</v>
      </c>
      <c r="O4014" s="1" t="s">
        <v>59</v>
      </c>
      <c r="P4014" s="1" t="s">
        <v>230</v>
      </c>
      <c r="Q4014" s="2">
        <v>3</v>
      </c>
      <c r="R4014" s="3" t="s">
        <v>3</v>
      </c>
      <c r="S4014" s="4">
        <v>43746</v>
      </c>
      <c r="T4014" s="5">
        <v>130</v>
      </c>
      <c r="U4014" s="4">
        <v>43747</v>
      </c>
      <c r="V4014" s="19" t="str">
        <f>IFERROR(VLOOKUP(C4014,TABLAS!A:C,3,0),"")</f>
        <v>Miro Quesada, Camila Duany</v>
      </c>
      <c r="W4014" s="19" t="str">
        <f>IFERROR(VLOOKUP(G4014,TABLAS!E:F,2,0)," ")</f>
        <v>CONTADO</v>
      </c>
      <c r="X4014" s="19" t="str">
        <f t="shared" si="186"/>
        <v>11136265 - Velasquez Silva, Rocio Del Carmen</v>
      </c>
      <c r="Y4014" s="19" t="str">
        <f>IFERROR(VLOOKUP(O4014,TABLAS!O:P,2,0)," ")</f>
        <v>Pedido</v>
      </c>
      <c r="Z4014" s="58">
        <f>IFERROR(IF(R4014&lt;&gt;"CA",(Q4014/VLOOKUP(INT(I4014),TABLAS!R:W,4,0)),Q4014),"0")</f>
        <v>3</v>
      </c>
      <c r="AA4014" s="19" t="s">
        <v>3</v>
      </c>
      <c r="AB4014">
        <f t="shared" si="188"/>
        <v>0</v>
      </c>
    </row>
    <row r="4015" spans="1:28" x14ac:dyDescent="0.25">
      <c r="A4015" s="71">
        <f t="shared" si="187"/>
        <v>11136265</v>
      </c>
      <c r="B4015" s="1" t="s">
        <v>204</v>
      </c>
      <c r="C4015" s="1" t="s">
        <v>22</v>
      </c>
      <c r="D4015" s="1" t="s">
        <v>5739</v>
      </c>
      <c r="E4015" s="1" t="s">
        <v>5740</v>
      </c>
      <c r="F4015" s="1" t="s">
        <v>5741</v>
      </c>
      <c r="G4015" s="1" t="s">
        <v>4</v>
      </c>
      <c r="H4015" s="1" t="s">
        <v>153</v>
      </c>
      <c r="I4015" s="1" t="s">
        <v>149</v>
      </c>
      <c r="J4015" s="1" t="s">
        <v>150</v>
      </c>
      <c r="K4015" s="1" t="s">
        <v>103</v>
      </c>
      <c r="L4015" s="1" t="s">
        <v>2</v>
      </c>
      <c r="M4015" s="1" t="s">
        <v>3</v>
      </c>
      <c r="N4015" s="1" t="s">
        <v>5742</v>
      </c>
      <c r="O4015" s="1" t="s">
        <v>59</v>
      </c>
      <c r="P4015" s="1" t="s">
        <v>230</v>
      </c>
      <c r="Q4015" s="2">
        <v>25</v>
      </c>
      <c r="R4015" s="3" t="s">
        <v>3</v>
      </c>
      <c r="S4015" s="4">
        <v>43746</v>
      </c>
      <c r="T4015" s="5">
        <v>255.65</v>
      </c>
      <c r="U4015" s="4">
        <v>43747</v>
      </c>
      <c r="V4015" s="19" t="str">
        <f>IFERROR(VLOOKUP(C4015,TABLAS!A:C,3,0),"")</f>
        <v>Miro Quesada, Camila Duany</v>
      </c>
      <c r="W4015" s="19" t="str">
        <f>IFERROR(VLOOKUP(G4015,TABLAS!E:F,2,0)," ")</f>
        <v>CONTADO</v>
      </c>
      <c r="X4015" s="19" t="str">
        <f t="shared" si="186"/>
        <v>11136265 - Velasquez Silva, Rocio Del Carmen</v>
      </c>
      <c r="Y4015" s="19" t="str">
        <f>IFERROR(VLOOKUP(O4015,TABLAS!O:P,2,0)," ")</f>
        <v>Pedido</v>
      </c>
      <c r="Z4015" s="58">
        <f>IFERROR(IF(R4015&lt;&gt;"CA",(Q4015/VLOOKUP(INT(I4015),TABLAS!R:W,4,0)),Q4015),"0")</f>
        <v>25</v>
      </c>
      <c r="AA4015" s="19" t="s">
        <v>3</v>
      </c>
      <c r="AB4015">
        <f t="shared" si="188"/>
        <v>0</v>
      </c>
    </row>
    <row r="4016" spans="1:28" x14ac:dyDescent="0.25">
      <c r="A4016" s="71">
        <f t="shared" si="187"/>
        <v>11136265</v>
      </c>
      <c r="B4016" s="1" t="s">
        <v>204</v>
      </c>
      <c r="C4016" s="1" t="s">
        <v>22</v>
      </c>
      <c r="D4016" s="1" t="s">
        <v>5739</v>
      </c>
      <c r="E4016" s="1" t="s">
        <v>5740</v>
      </c>
      <c r="F4016" s="1" t="s">
        <v>5741</v>
      </c>
      <c r="G4016" s="1" t="s">
        <v>4</v>
      </c>
      <c r="H4016" s="1" t="s">
        <v>153</v>
      </c>
      <c r="I4016" s="1" t="s">
        <v>145</v>
      </c>
      <c r="J4016" s="1" t="s">
        <v>146</v>
      </c>
      <c r="K4016" s="1" t="s">
        <v>103</v>
      </c>
      <c r="L4016" s="1" t="s">
        <v>2</v>
      </c>
      <c r="M4016" s="1" t="s">
        <v>3</v>
      </c>
      <c r="N4016" s="1" t="s">
        <v>5742</v>
      </c>
      <c r="O4016" s="1" t="s">
        <v>59</v>
      </c>
      <c r="P4016" s="1" t="s">
        <v>230</v>
      </c>
      <c r="Q4016" s="2">
        <v>1</v>
      </c>
      <c r="R4016" s="3" t="s">
        <v>3</v>
      </c>
      <c r="S4016" s="4">
        <v>43746</v>
      </c>
      <c r="T4016" s="5">
        <v>15.89</v>
      </c>
      <c r="U4016" s="4">
        <v>43747</v>
      </c>
      <c r="V4016" s="19" t="str">
        <f>IFERROR(VLOOKUP(C4016,TABLAS!A:C,3,0),"")</f>
        <v>Miro Quesada, Camila Duany</v>
      </c>
      <c r="W4016" s="19" t="str">
        <f>IFERROR(VLOOKUP(G4016,TABLAS!E:F,2,0)," ")</f>
        <v>CONTADO</v>
      </c>
      <c r="X4016" s="19" t="str">
        <f t="shared" si="186"/>
        <v>11136265 - Velasquez Silva, Rocio Del Carmen</v>
      </c>
      <c r="Y4016" s="19" t="str">
        <f>IFERROR(VLOOKUP(O4016,TABLAS!O:P,2,0)," ")</f>
        <v>Pedido</v>
      </c>
      <c r="Z4016" s="58">
        <f>IFERROR(IF(R4016&lt;&gt;"CA",(Q4016/VLOOKUP(INT(I4016),TABLAS!R:W,4,0)),Q4016),"0")</f>
        <v>1</v>
      </c>
      <c r="AA4016" s="19" t="s">
        <v>3</v>
      </c>
      <c r="AB4016">
        <f t="shared" si="188"/>
        <v>0</v>
      </c>
    </row>
    <row r="4017" spans="1:28" x14ac:dyDescent="0.25">
      <c r="A4017" s="71">
        <f t="shared" si="187"/>
        <v>11136265</v>
      </c>
      <c r="B4017" s="1" t="s">
        <v>204</v>
      </c>
      <c r="C4017" s="1" t="s">
        <v>22</v>
      </c>
      <c r="D4017" s="1" t="s">
        <v>5739</v>
      </c>
      <c r="E4017" s="1" t="s">
        <v>5740</v>
      </c>
      <c r="F4017" s="1" t="s">
        <v>5741</v>
      </c>
      <c r="G4017" s="1" t="s">
        <v>4</v>
      </c>
      <c r="H4017" s="1" t="s">
        <v>153</v>
      </c>
      <c r="I4017" s="1" t="s">
        <v>154</v>
      </c>
      <c r="J4017" s="1" t="s">
        <v>161</v>
      </c>
      <c r="K4017" s="1" t="s">
        <v>103</v>
      </c>
      <c r="L4017" s="1" t="s">
        <v>2</v>
      </c>
      <c r="M4017" s="1" t="s">
        <v>3</v>
      </c>
      <c r="N4017" s="1" t="s">
        <v>5742</v>
      </c>
      <c r="O4017" s="1" t="s">
        <v>59</v>
      </c>
      <c r="P4017" s="1" t="s">
        <v>230</v>
      </c>
      <c r="Q4017" s="2">
        <v>20</v>
      </c>
      <c r="R4017" s="3" t="s">
        <v>3</v>
      </c>
      <c r="S4017" s="4">
        <v>43746</v>
      </c>
      <c r="T4017" s="5">
        <v>416.78</v>
      </c>
      <c r="U4017" s="4">
        <v>43747</v>
      </c>
      <c r="V4017" s="19" t="str">
        <f>IFERROR(VLOOKUP(C4017,TABLAS!A:C,3,0),"")</f>
        <v>Miro Quesada, Camila Duany</v>
      </c>
      <c r="W4017" s="19" t="str">
        <f>IFERROR(VLOOKUP(G4017,TABLAS!E:F,2,0)," ")</f>
        <v>CONTADO</v>
      </c>
      <c r="X4017" s="19" t="str">
        <f t="shared" si="186"/>
        <v>11136265 - Velasquez Silva, Rocio Del Carmen</v>
      </c>
      <c r="Y4017" s="19" t="str">
        <f>IFERROR(VLOOKUP(O4017,TABLAS!O:P,2,0)," ")</f>
        <v>Pedido</v>
      </c>
      <c r="Z4017" s="58">
        <f>IFERROR(IF(R4017&lt;&gt;"CA",(Q4017/VLOOKUP(INT(I4017),TABLAS!R:W,4,0)),Q4017),"0")</f>
        <v>20</v>
      </c>
      <c r="AA4017" s="19" t="s">
        <v>3</v>
      </c>
      <c r="AB4017">
        <f t="shared" si="188"/>
        <v>0</v>
      </c>
    </row>
    <row r="4018" spans="1:28" x14ac:dyDescent="0.25">
      <c r="A4018" s="71">
        <f t="shared" si="187"/>
        <v>11136265</v>
      </c>
      <c r="B4018" s="1" t="s">
        <v>204</v>
      </c>
      <c r="C4018" s="1" t="s">
        <v>22</v>
      </c>
      <c r="D4018" s="1" t="s">
        <v>5739</v>
      </c>
      <c r="E4018" s="1" t="s">
        <v>5740</v>
      </c>
      <c r="F4018" s="1" t="s">
        <v>5741</v>
      </c>
      <c r="G4018" s="1" t="s">
        <v>4</v>
      </c>
      <c r="H4018" s="1" t="s">
        <v>153</v>
      </c>
      <c r="I4018" s="1" t="s">
        <v>182</v>
      </c>
      <c r="J4018" s="1" t="s">
        <v>183</v>
      </c>
      <c r="K4018" s="1" t="s">
        <v>103</v>
      </c>
      <c r="L4018" s="1" t="s">
        <v>2</v>
      </c>
      <c r="M4018" s="1" t="s">
        <v>3</v>
      </c>
      <c r="N4018" s="1" t="s">
        <v>5742</v>
      </c>
      <c r="O4018" s="1" t="s">
        <v>59</v>
      </c>
      <c r="P4018" s="1" t="s">
        <v>230</v>
      </c>
      <c r="Q4018" s="2">
        <v>2</v>
      </c>
      <c r="R4018" s="3" t="s">
        <v>3</v>
      </c>
      <c r="S4018" s="4">
        <v>43746</v>
      </c>
      <c r="T4018" s="5">
        <v>33.81</v>
      </c>
      <c r="U4018" s="4">
        <v>43747</v>
      </c>
      <c r="V4018" s="19" t="str">
        <f>IFERROR(VLOOKUP(C4018,TABLAS!A:C,3,0),"")</f>
        <v>Miro Quesada, Camila Duany</v>
      </c>
      <c r="W4018" s="19" t="str">
        <f>IFERROR(VLOOKUP(G4018,TABLAS!E:F,2,0)," ")</f>
        <v>CONTADO</v>
      </c>
      <c r="X4018" s="19" t="str">
        <f t="shared" si="186"/>
        <v>11136265 - Velasquez Silva, Rocio Del Carmen</v>
      </c>
      <c r="Y4018" s="19" t="str">
        <f>IFERROR(VLOOKUP(O4018,TABLAS!O:P,2,0)," ")</f>
        <v>Pedido</v>
      </c>
      <c r="Z4018" s="58">
        <f>IFERROR(IF(R4018&lt;&gt;"CA",(Q4018/VLOOKUP(INT(I4018),TABLAS!R:W,4,0)),Q4018),"0")</f>
        <v>2</v>
      </c>
      <c r="AA4018" s="19" t="s">
        <v>3</v>
      </c>
      <c r="AB4018">
        <f t="shared" si="188"/>
        <v>0</v>
      </c>
    </row>
    <row r="4019" spans="1:28" x14ac:dyDescent="0.25">
      <c r="A4019" s="71">
        <f t="shared" si="187"/>
        <v>11136265</v>
      </c>
      <c r="B4019" s="1" t="s">
        <v>204</v>
      </c>
      <c r="C4019" s="1" t="s">
        <v>22</v>
      </c>
      <c r="D4019" s="1" t="s">
        <v>5739</v>
      </c>
      <c r="E4019" s="1" t="s">
        <v>5740</v>
      </c>
      <c r="F4019" s="1" t="s">
        <v>5741</v>
      </c>
      <c r="G4019" s="1" t="s">
        <v>4</v>
      </c>
      <c r="H4019" s="1" t="s">
        <v>153</v>
      </c>
      <c r="I4019" s="1" t="s">
        <v>184</v>
      </c>
      <c r="J4019" s="1" t="s">
        <v>185</v>
      </c>
      <c r="K4019" s="1" t="s">
        <v>103</v>
      </c>
      <c r="L4019" s="1" t="s">
        <v>2</v>
      </c>
      <c r="M4019" s="1" t="s">
        <v>3</v>
      </c>
      <c r="N4019" s="1" t="s">
        <v>5742</v>
      </c>
      <c r="O4019" s="1" t="s">
        <v>59</v>
      </c>
      <c r="P4019" s="1" t="s">
        <v>230</v>
      </c>
      <c r="Q4019" s="2">
        <v>1</v>
      </c>
      <c r="R4019" s="3" t="s">
        <v>3</v>
      </c>
      <c r="S4019" s="4">
        <v>43746</v>
      </c>
      <c r="T4019" s="5">
        <v>18.559999999999999</v>
      </c>
      <c r="U4019" s="4">
        <v>43747</v>
      </c>
      <c r="V4019" s="19" t="str">
        <f>IFERROR(VLOOKUP(C4019,TABLAS!A:C,3,0),"")</f>
        <v>Miro Quesada, Camila Duany</v>
      </c>
      <c r="W4019" s="19" t="str">
        <f>IFERROR(VLOOKUP(G4019,TABLAS!E:F,2,0)," ")</f>
        <v>CONTADO</v>
      </c>
      <c r="X4019" s="19" t="str">
        <f t="shared" si="186"/>
        <v>11136265 - Velasquez Silva, Rocio Del Carmen</v>
      </c>
      <c r="Y4019" s="19" t="str">
        <f>IFERROR(VLOOKUP(O4019,TABLAS!O:P,2,0)," ")</f>
        <v>Pedido</v>
      </c>
      <c r="Z4019" s="58">
        <f>IFERROR(IF(R4019&lt;&gt;"CA",(Q4019/VLOOKUP(INT(I4019),TABLAS!R:W,4,0)),Q4019),"0")</f>
        <v>1</v>
      </c>
      <c r="AA4019" s="19" t="s">
        <v>3</v>
      </c>
      <c r="AB4019">
        <f t="shared" si="188"/>
        <v>0</v>
      </c>
    </row>
    <row r="4020" spans="1:28" x14ac:dyDescent="0.25">
      <c r="A4020" s="71">
        <f t="shared" si="187"/>
        <v>11136265</v>
      </c>
      <c r="B4020" s="1" t="s">
        <v>204</v>
      </c>
      <c r="C4020" s="1" t="s">
        <v>22</v>
      </c>
      <c r="D4020" s="1" t="s">
        <v>5739</v>
      </c>
      <c r="E4020" s="1" t="s">
        <v>5740</v>
      </c>
      <c r="F4020" s="1" t="s">
        <v>5741</v>
      </c>
      <c r="G4020" s="1" t="s">
        <v>4</v>
      </c>
      <c r="H4020" s="1" t="s">
        <v>153</v>
      </c>
      <c r="I4020" s="1" t="s">
        <v>174</v>
      </c>
      <c r="J4020" s="1" t="s">
        <v>175</v>
      </c>
      <c r="K4020" s="1" t="s">
        <v>103</v>
      </c>
      <c r="L4020" s="1" t="s">
        <v>2</v>
      </c>
      <c r="M4020" s="1" t="s">
        <v>3</v>
      </c>
      <c r="N4020" s="1" t="s">
        <v>5742</v>
      </c>
      <c r="O4020" s="1" t="s">
        <v>59</v>
      </c>
      <c r="P4020" s="1" t="s">
        <v>230</v>
      </c>
      <c r="Q4020" s="2">
        <v>3</v>
      </c>
      <c r="R4020" s="3" t="s">
        <v>3</v>
      </c>
      <c r="S4020" s="4">
        <v>43746</v>
      </c>
      <c r="T4020" s="5">
        <v>33.25</v>
      </c>
      <c r="U4020" s="4">
        <v>43747</v>
      </c>
      <c r="V4020" s="19" t="str">
        <f>IFERROR(VLOOKUP(C4020,TABLAS!A:C,3,0),"")</f>
        <v>Miro Quesada, Camila Duany</v>
      </c>
      <c r="W4020" s="19" t="str">
        <f>IFERROR(VLOOKUP(G4020,TABLAS!E:F,2,0)," ")</f>
        <v>CONTADO</v>
      </c>
      <c r="X4020" s="19" t="str">
        <f t="shared" si="186"/>
        <v>11136265 - Velasquez Silva, Rocio Del Carmen</v>
      </c>
      <c r="Y4020" s="19" t="str">
        <f>IFERROR(VLOOKUP(O4020,TABLAS!O:P,2,0)," ")</f>
        <v>Pedido</v>
      </c>
      <c r="Z4020" s="58">
        <f>IFERROR(IF(R4020&lt;&gt;"CA",(Q4020/VLOOKUP(INT(I4020),TABLAS!R:W,4,0)),Q4020),"0")</f>
        <v>3</v>
      </c>
      <c r="AA4020" s="19" t="s">
        <v>3</v>
      </c>
      <c r="AB4020">
        <f t="shared" si="188"/>
        <v>0</v>
      </c>
    </row>
    <row r="4021" spans="1:28" x14ac:dyDescent="0.25">
      <c r="A4021" s="71">
        <f t="shared" si="187"/>
        <v>11136265</v>
      </c>
      <c r="B4021" s="1" t="s">
        <v>204</v>
      </c>
      <c r="C4021" s="1" t="s">
        <v>22</v>
      </c>
      <c r="D4021" s="1" t="s">
        <v>5739</v>
      </c>
      <c r="E4021" s="1" t="s">
        <v>5740</v>
      </c>
      <c r="F4021" s="1" t="s">
        <v>5741</v>
      </c>
      <c r="G4021" s="1" t="s">
        <v>4</v>
      </c>
      <c r="H4021" s="1" t="s">
        <v>153</v>
      </c>
      <c r="I4021" s="1" t="s">
        <v>164</v>
      </c>
      <c r="J4021" s="1" t="s">
        <v>165</v>
      </c>
      <c r="K4021" s="1" t="s">
        <v>103</v>
      </c>
      <c r="L4021" s="1" t="s">
        <v>2</v>
      </c>
      <c r="M4021" s="1" t="s">
        <v>3</v>
      </c>
      <c r="N4021" s="1" t="s">
        <v>5742</v>
      </c>
      <c r="O4021" s="1" t="s">
        <v>59</v>
      </c>
      <c r="P4021" s="1" t="s">
        <v>230</v>
      </c>
      <c r="Q4021" s="2">
        <v>1</v>
      </c>
      <c r="R4021" s="3" t="s">
        <v>3</v>
      </c>
      <c r="S4021" s="4">
        <v>43746</v>
      </c>
      <c r="T4021" s="5">
        <v>49.98</v>
      </c>
      <c r="U4021" s="4">
        <v>43747</v>
      </c>
      <c r="V4021" s="19" t="str">
        <f>IFERROR(VLOOKUP(C4021,TABLAS!A:C,3,0),"")</f>
        <v>Miro Quesada, Camila Duany</v>
      </c>
      <c r="W4021" s="19" t="str">
        <f>IFERROR(VLOOKUP(G4021,TABLAS!E:F,2,0)," ")</f>
        <v>CONTADO</v>
      </c>
      <c r="X4021" s="19" t="str">
        <f t="shared" si="186"/>
        <v>11136265 - Velasquez Silva, Rocio Del Carmen</v>
      </c>
      <c r="Y4021" s="19" t="str">
        <f>IFERROR(VLOOKUP(O4021,TABLAS!O:P,2,0)," ")</f>
        <v>Pedido</v>
      </c>
      <c r="Z4021" s="58">
        <f>IFERROR(IF(R4021&lt;&gt;"CA",(Q4021/VLOOKUP(INT(I4021),TABLAS!R:W,4,0)),Q4021),"0")</f>
        <v>1</v>
      </c>
      <c r="AA4021" s="19" t="s">
        <v>3</v>
      </c>
      <c r="AB4021">
        <f t="shared" si="188"/>
        <v>0</v>
      </c>
    </row>
    <row r="4022" spans="1:28" x14ac:dyDescent="0.25">
      <c r="A4022" s="71">
        <f t="shared" si="187"/>
        <v>11136265</v>
      </c>
      <c r="B4022" s="1" t="s">
        <v>204</v>
      </c>
      <c r="C4022" s="1" t="s">
        <v>22</v>
      </c>
      <c r="D4022" s="1" t="s">
        <v>5739</v>
      </c>
      <c r="E4022" s="1" t="s">
        <v>5740</v>
      </c>
      <c r="F4022" s="1" t="s">
        <v>5741</v>
      </c>
      <c r="G4022" s="1" t="s">
        <v>4</v>
      </c>
      <c r="H4022" s="1" t="s">
        <v>153</v>
      </c>
      <c r="I4022" s="1" t="s">
        <v>216</v>
      </c>
      <c r="J4022" s="1" t="s">
        <v>217</v>
      </c>
      <c r="K4022" s="1" t="s">
        <v>103</v>
      </c>
      <c r="L4022" s="1" t="s">
        <v>2</v>
      </c>
      <c r="M4022" s="1" t="s">
        <v>3</v>
      </c>
      <c r="N4022" s="1" t="s">
        <v>5742</v>
      </c>
      <c r="O4022" s="1" t="s">
        <v>61</v>
      </c>
      <c r="P4022" s="1" t="s">
        <v>230</v>
      </c>
      <c r="Q4022" s="2">
        <v>2</v>
      </c>
      <c r="R4022" s="3" t="s">
        <v>3</v>
      </c>
      <c r="S4022" s="4">
        <v>43746</v>
      </c>
      <c r="T4022" s="5">
        <v>69.94</v>
      </c>
      <c r="U4022" s="4">
        <v>43747</v>
      </c>
      <c r="V4022" s="19" t="str">
        <f>IFERROR(VLOOKUP(C4022,TABLAS!A:C,3,0),"")</f>
        <v>Miro Quesada, Camila Duany</v>
      </c>
      <c r="W4022" s="19" t="str">
        <f>IFERROR(VLOOKUP(G4022,TABLAS!E:F,2,0)," ")</f>
        <v>CONTADO</v>
      </c>
      <c r="X4022" s="19" t="str">
        <f t="shared" si="186"/>
        <v>11136265 - Velasquez Silva, Rocio Del Carmen</v>
      </c>
      <c r="Y4022" s="19" t="str">
        <f>IFERROR(VLOOKUP(O4022,TABLAS!O:P,2,0)," ")</f>
        <v>Pedido</v>
      </c>
      <c r="Z4022" s="58">
        <f>IFERROR(IF(R4022&lt;&gt;"CA",(Q4022/VLOOKUP(INT(I4022),TABLAS!R:W,4,0)),Q4022),"0")</f>
        <v>2</v>
      </c>
      <c r="AA4022" s="19" t="s">
        <v>3</v>
      </c>
      <c r="AB4022">
        <f t="shared" si="188"/>
        <v>0</v>
      </c>
    </row>
    <row r="4023" spans="1:28" x14ac:dyDescent="0.25">
      <c r="A4023" s="71">
        <f t="shared" si="187"/>
        <v>11136265</v>
      </c>
      <c r="B4023" s="1" t="s">
        <v>204</v>
      </c>
      <c r="C4023" s="1" t="s">
        <v>22</v>
      </c>
      <c r="D4023" s="1" t="s">
        <v>5739</v>
      </c>
      <c r="E4023" s="1" t="s">
        <v>5740</v>
      </c>
      <c r="F4023" s="1" t="s">
        <v>5741</v>
      </c>
      <c r="G4023" s="1" t="s">
        <v>4</v>
      </c>
      <c r="H4023" s="1" t="s">
        <v>153</v>
      </c>
      <c r="I4023" s="1" t="s">
        <v>151</v>
      </c>
      <c r="J4023" s="1" t="s">
        <v>152</v>
      </c>
      <c r="K4023" s="1" t="s">
        <v>103</v>
      </c>
      <c r="L4023" s="1" t="s">
        <v>2</v>
      </c>
      <c r="M4023" s="1" t="s">
        <v>3</v>
      </c>
      <c r="N4023" s="1" t="s">
        <v>5742</v>
      </c>
      <c r="O4023" s="1" t="s">
        <v>65</v>
      </c>
      <c r="P4023" s="1" t="s">
        <v>230</v>
      </c>
      <c r="Q4023" s="2">
        <v>2</v>
      </c>
      <c r="R4023" s="3" t="s">
        <v>2</v>
      </c>
      <c r="S4023" s="4">
        <v>43746</v>
      </c>
      <c r="T4023" s="5">
        <v>0</v>
      </c>
      <c r="U4023" s="4">
        <v>43747</v>
      </c>
      <c r="V4023" s="19" t="str">
        <f>IFERROR(VLOOKUP(C4023,TABLAS!A:C,3,0),"")</f>
        <v>Miro Quesada, Camila Duany</v>
      </c>
      <c r="W4023" s="19" t="str">
        <f>IFERROR(VLOOKUP(G4023,TABLAS!E:F,2,0)," ")</f>
        <v>CONTADO</v>
      </c>
      <c r="X4023" s="19" t="str">
        <f t="shared" si="186"/>
        <v>11136265 - Velasquez Silva, Rocio Del Carmen</v>
      </c>
      <c r="Y4023" s="19" t="str">
        <f>IFERROR(VLOOKUP(O4023,TABLAS!O:P,2,0)," ")</f>
        <v>Bonificación</v>
      </c>
      <c r="Z4023" s="58">
        <f>IFERROR(IF(R4023&lt;&gt;"CA",(Q4023/VLOOKUP(INT(I4023),TABLAS!R:W,4,0)),Q4023),"0")</f>
        <v>0.13333333333333333</v>
      </c>
      <c r="AA4023" s="19" t="s">
        <v>3</v>
      </c>
      <c r="AB4023">
        <f t="shared" si="188"/>
        <v>0</v>
      </c>
    </row>
    <row r="4024" spans="1:28" x14ac:dyDescent="0.25">
      <c r="A4024" s="71">
        <f t="shared" si="187"/>
        <v>11136265</v>
      </c>
      <c r="B4024" s="1" t="s">
        <v>204</v>
      </c>
      <c r="C4024" s="1" t="s">
        <v>22</v>
      </c>
      <c r="D4024" s="1" t="s">
        <v>5739</v>
      </c>
      <c r="E4024" s="1" t="s">
        <v>5740</v>
      </c>
      <c r="F4024" s="1" t="s">
        <v>5741</v>
      </c>
      <c r="G4024" s="1" t="s">
        <v>4</v>
      </c>
      <c r="H4024" s="1" t="s">
        <v>153</v>
      </c>
      <c r="I4024" s="1" t="s">
        <v>104</v>
      </c>
      <c r="J4024" s="1" t="s">
        <v>105</v>
      </c>
      <c r="K4024" s="1" t="s">
        <v>103</v>
      </c>
      <c r="L4024" s="1" t="s">
        <v>2</v>
      </c>
      <c r="M4024" s="1" t="s">
        <v>3</v>
      </c>
      <c r="N4024" s="1" t="s">
        <v>5742</v>
      </c>
      <c r="O4024" s="1" t="s">
        <v>65</v>
      </c>
      <c r="P4024" s="1" t="s">
        <v>230</v>
      </c>
      <c r="Q4024" s="2">
        <v>1</v>
      </c>
      <c r="R4024" s="3" t="s">
        <v>2</v>
      </c>
      <c r="S4024" s="4">
        <v>43746</v>
      </c>
      <c r="T4024" s="5">
        <v>0</v>
      </c>
      <c r="U4024" s="4">
        <v>43747</v>
      </c>
      <c r="V4024" s="19" t="str">
        <f>IFERROR(VLOOKUP(C4024,TABLAS!A:C,3,0),"")</f>
        <v>Miro Quesada, Camila Duany</v>
      </c>
      <c r="W4024" s="19" t="str">
        <f>IFERROR(VLOOKUP(G4024,TABLAS!E:F,2,0)," ")</f>
        <v>CONTADO</v>
      </c>
      <c r="X4024" s="19" t="str">
        <f t="shared" si="186"/>
        <v>11136265 - Velasquez Silva, Rocio Del Carmen</v>
      </c>
      <c r="Y4024" s="19" t="str">
        <f>IFERROR(VLOOKUP(O4024,TABLAS!O:P,2,0)," ")</f>
        <v>Bonificación</v>
      </c>
      <c r="Z4024" s="58">
        <f>IFERROR(IF(R4024&lt;&gt;"CA",(Q4024/VLOOKUP(INT(I4024),TABLAS!R:W,4,0)),Q4024),"0")</f>
        <v>6.6666666666666666E-2</v>
      </c>
      <c r="AA4024" s="19" t="s">
        <v>3</v>
      </c>
      <c r="AB4024">
        <f t="shared" si="188"/>
        <v>0</v>
      </c>
    </row>
    <row r="4025" spans="1:28" x14ac:dyDescent="0.25">
      <c r="A4025" s="71">
        <f t="shared" si="187"/>
        <v>11136265</v>
      </c>
      <c r="B4025" s="1" t="s">
        <v>204</v>
      </c>
      <c r="C4025" s="1" t="s">
        <v>22</v>
      </c>
      <c r="D4025" s="1" t="s">
        <v>5739</v>
      </c>
      <c r="E4025" s="1" t="s">
        <v>5740</v>
      </c>
      <c r="F4025" s="1" t="s">
        <v>5741</v>
      </c>
      <c r="G4025" s="1" t="s">
        <v>4</v>
      </c>
      <c r="H4025" s="1" t="s">
        <v>153</v>
      </c>
      <c r="I4025" s="1" t="s">
        <v>154</v>
      </c>
      <c r="J4025" s="1" t="s">
        <v>161</v>
      </c>
      <c r="K4025" s="1" t="s">
        <v>103</v>
      </c>
      <c r="L4025" s="1" t="s">
        <v>2</v>
      </c>
      <c r="M4025" s="1" t="s">
        <v>3</v>
      </c>
      <c r="N4025" s="1" t="s">
        <v>5742</v>
      </c>
      <c r="O4025" s="1" t="s">
        <v>65</v>
      </c>
      <c r="P4025" s="1" t="s">
        <v>230</v>
      </c>
      <c r="Q4025" s="2">
        <v>2</v>
      </c>
      <c r="R4025" s="3" t="s">
        <v>3</v>
      </c>
      <c r="S4025" s="4">
        <v>43746</v>
      </c>
      <c r="T4025" s="5">
        <v>0</v>
      </c>
      <c r="U4025" s="4">
        <v>43747</v>
      </c>
      <c r="V4025" s="19" t="str">
        <f>IFERROR(VLOOKUP(C4025,TABLAS!A:C,3,0),"")</f>
        <v>Miro Quesada, Camila Duany</v>
      </c>
      <c r="W4025" s="19" t="str">
        <f>IFERROR(VLOOKUP(G4025,TABLAS!E:F,2,0)," ")</f>
        <v>CONTADO</v>
      </c>
      <c r="X4025" s="19" t="str">
        <f t="shared" si="186"/>
        <v>11136265 - Velasquez Silva, Rocio Del Carmen</v>
      </c>
      <c r="Y4025" s="19" t="str">
        <f>IFERROR(VLOOKUP(O4025,TABLAS!O:P,2,0)," ")</f>
        <v>Bonificación</v>
      </c>
      <c r="Z4025" s="58">
        <f>IFERROR(IF(R4025&lt;&gt;"CA",(Q4025/VLOOKUP(INT(I4025),TABLAS!R:W,4,0)),Q4025),"0")</f>
        <v>2</v>
      </c>
      <c r="AA4025" s="19" t="s">
        <v>3</v>
      </c>
      <c r="AB4025">
        <f t="shared" si="188"/>
        <v>0</v>
      </c>
    </row>
    <row r="4026" spans="1:28" x14ac:dyDescent="0.25">
      <c r="A4026" s="71">
        <f t="shared" si="187"/>
        <v>10058688</v>
      </c>
      <c r="B4026" s="1" t="s">
        <v>102</v>
      </c>
      <c r="C4026" s="1" t="s">
        <v>240</v>
      </c>
      <c r="D4026" s="1" t="s">
        <v>5743</v>
      </c>
      <c r="E4026" s="1" t="s">
        <v>5744</v>
      </c>
      <c r="F4026" s="1" t="s">
        <v>5745</v>
      </c>
      <c r="G4026" s="1" t="s">
        <v>4</v>
      </c>
      <c r="H4026" s="1" t="s">
        <v>153</v>
      </c>
      <c r="I4026" s="1" t="s">
        <v>100</v>
      </c>
      <c r="J4026" s="1" t="s">
        <v>101</v>
      </c>
      <c r="K4026" s="1" t="s">
        <v>103</v>
      </c>
      <c r="L4026" s="1" t="s">
        <v>2</v>
      </c>
      <c r="M4026" s="1" t="s">
        <v>3</v>
      </c>
      <c r="N4026" s="1" t="s">
        <v>5746</v>
      </c>
      <c r="O4026" s="1" t="s">
        <v>61</v>
      </c>
      <c r="P4026" s="1" t="s">
        <v>230</v>
      </c>
      <c r="Q4026" s="2">
        <v>7</v>
      </c>
      <c r="R4026" s="3" t="s">
        <v>3</v>
      </c>
      <c r="S4026" s="4">
        <v>43746</v>
      </c>
      <c r="T4026" s="5">
        <v>185.74</v>
      </c>
      <c r="U4026" s="4">
        <v>43747</v>
      </c>
      <c r="V4026" s="19" t="str">
        <f>IFERROR(VLOOKUP(C4026,TABLAS!A:C,3,0),"")</f>
        <v>Sanchez Casana, Alejandro Alfr</v>
      </c>
      <c r="W4026" s="19" t="str">
        <f>IFERROR(VLOOKUP(G4026,TABLAS!E:F,2,0)," ")</f>
        <v>CONTADO</v>
      </c>
      <c r="X4026" s="19" t="str">
        <f t="shared" si="186"/>
        <v>10058688 - Veneros Mejia, Johann Howard Bill</v>
      </c>
      <c r="Y4026" s="19" t="str">
        <f>IFERROR(VLOOKUP(O4026,TABLAS!O:P,2,0)," ")</f>
        <v>Pedido</v>
      </c>
      <c r="Z4026" s="58">
        <f>IFERROR(IF(R4026&lt;&gt;"CA",(Q4026/VLOOKUP(INT(I4026),TABLAS!R:W,4,0)),Q4026),"0")</f>
        <v>7</v>
      </c>
      <c r="AA4026" s="19" t="s">
        <v>3</v>
      </c>
      <c r="AB4026">
        <f t="shared" si="188"/>
        <v>0</v>
      </c>
    </row>
    <row r="4027" spans="1:28" x14ac:dyDescent="0.25">
      <c r="A4027" s="71">
        <f t="shared" si="187"/>
        <v>10058688</v>
      </c>
      <c r="B4027" s="1" t="s">
        <v>102</v>
      </c>
      <c r="C4027" s="1" t="s">
        <v>240</v>
      </c>
      <c r="D4027" s="1" t="s">
        <v>5743</v>
      </c>
      <c r="E4027" s="1" t="s">
        <v>5744</v>
      </c>
      <c r="F4027" s="1" t="s">
        <v>5745</v>
      </c>
      <c r="G4027" s="1" t="s">
        <v>4</v>
      </c>
      <c r="H4027" s="1" t="s">
        <v>153</v>
      </c>
      <c r="I4027" s="1" t="s">
        <v>157</v>
      </c>
      <c r="J4027" s="1" t="s">
        <v>158</v>
      </c>
      <c r="K4027" s="1" t="s">
        <v>103</v>
      </c>
      <c r="L4027" s="1" t="s">
        <v>2</v>
      </c>
      <c r="M4027" s="1" t="s">
        <v>3</v>
      </c>
      <c r="N4027" s="1" t="s">
        <v>5746</v>
      </c>
      <c r="O4027" s="1" t="s">
        <v>61</v>
      </c>
      <c r="P4027" s="1" t="s">
        <v>230</v>
      </c>
      <c r="Q4027" s="2">
        <v>7</v>
      </c>
      <c r="R4027" s="3" t="s">
        <v>3</v>
      </c>
      <c r="S4027" s="4">
        <v>43746</v>
      </c>
      <c r="T4027" s="5">
        <v>216.71</v>
      </c>
      <c r="U4027" s="4">
        <v>43747</v>
      </c>
      <c r="V4027" s="19" t="str">
        <f>IFERROR(VLOOKUP(C4027,TABLAS!A:C,3,0),"")</f>
        <v>Sanchez Casana, Alejandro Alfr</v>
      </c>
      <c r="W4027" s="19" t="str">
        <f>IFERROR(VLOOKUP(G4027,TABLAS!E:F,2,0)," ")</f>
        <v>CONTADO</v>
      </c>
      <c r="X4027" s="19" t="str">
        <f t="shared" si="186"/>
        <v>10058688 - Veneros Mejia, Johann Howard Bill</v>
      </c>
      <c r="Y4027" s="19" t="str">
        <f>IFERROR(VLOOKUP(O4027,TABLAS!O:P,2,0)," ")</f>
        <v>Pedido</v>
      </c>
      <c r="Z4027" s="58">
        <f>IFERROR(IF(R4027&lt;&gt;"CA",(Q4027/VLOOKUP(INT(I4027),TABLAS!R:W,4,0)),Q4027),"0")</f>
        <v>7</v>
      </c>
      <c r="AA4027" s="19" t="s">
        <v>3</v>
      </c>
      <c r="AB4027">
        <f t="shared" si="188"/>
        <v>0</v>
      </c>
    </row>
    <row r="4028" spans="1:28" x14ac:dyDescent="0.25">
      <c r="A4028" s="71">
        <f t="shared" si="187"/>
        <v>10058688</v>
      </c>
      <c r="B4028" s="1" t="s">
        <v>102</v>
      </c>
      <c r="C4028" s="1" t="s">
        <v>240</v>
      </c>
      <c r="D4028" s="1" t="s">
        <v>5743</v>
      </c>
      <c r="E4028" s="1" t="s">
        <v>5744</v>
      </c>
      <c r="F4028" s="1" t="s">
        <v>5745</v>
      </c>
      <c r="G4028" s="1" t="s">
        <v>4</v>
      </c>
      <c r="H4028" s="1" t="s">
        <v>153</v>
      </c>
      <c r="I4028" s="1" t="s">
        <v>213</v>
      </c>
      <c r="J4028" s="1" t="s">
        <v>214</v>
      </c>
      <c r="K4028" s="1" t="s">
        <v>103</v>
      </c>
      <c r="L4028" s="1" t="s">
        <v>2</v>
      </c>
      <c r="M4028" s="1" t="s">
        <v>3</v>
      </c>
      <c r="N4028" s="1" t="s">
        <v>5746</v>
      </c>
      <c r="O4028" s="1" t="s">
        <v>61</v>
      </c>
      <c r="P4028" s="1" t="s">
        <v>230</v>
      </c>
      <c r="Q4028" s="2">
        <v>3</v>
      </c>
      <c r="R4028" s="3" t="s">
        <v>3</v>
      </c>
      <c r="S4028" s="4">
        <v>43746</v>
      </c>
      <c r="T4028" s="5">
        <v>92.01</v>
      </c>
      <c r="U4028" s="4">
        <v>43747</v>
      </c>
      <c r="V4028" s="19" t="str">
        <f>IFERROR(VLOOKUP(C4028,TABLAS!A:C,3,0),"")</f>
        <v>Sanchez Casana, Alejandro Alfr</v>
      </c>
      <c r="W4028" s="19" t="str">
        <f>IFERROR(VLOOKUP(G4028,TABLAS!E:F,2,0)," ")</f>
        <v>CONTADO</v>
      </c>
      <c r="X4028" s="19" t="str">
        <f t="shared" si="186"/>
        <v>10058688 - Veneros Mejia, Johann Howard Bill</v>
      </c>
      <c r="Y4028" s="19" t="str">
        <f>IFERROR(VLOOKUP(O4028,TABLAS!O:P,2,0)," ")</f>
        <v>Pedido</v>
      </c>
      <c r="Z4028" s="58">
        <f>IFERROR(IF(R4028&lt;&gt;"CA",(Q4028/VLOOKUP(INT(I4028),TABLAS!R:W,4,0)),Q4028),"0")</f>
        <v>3</v>
      </c>
      <c r="AA4028" s="19" t="s">
        <v>3</v>
      </c>
      <c r="AB4028">
        <f t="shared" si="188"/>
        <v>0</v>
      </c>
    </row>
    <row r="4029" spans="1:28" x14ac:dyDescent="0.25">
      <c r="A4029" s="71">
        <f t="shared" si="187"/>
        <v>10058688</v>
      </c>
      <c r="B4029" s="1" t="s">
        <v>102</v>
      </c>
      <c r="C4029" s="1" t="s">
        <v>240</v>
      </c>
      <c r="D4029" s="1" t="s">
        <v>5743</v>
      </c>
      <c r="E4029" s="1" t="s">
        <v>5744</v>
      </c>
      <c r="F4029" s="1" t="s">
        <v>5745</v>
      </c>
      <c r="G4029" s="1" t="s">
        <v>4</v>
      </c>
      <c r="H4029" s="1" t="s">
        <v>153</v>
      </c>
      <c r="I4029" s="1" t="s">
        <v>104</v>
      </c>
      <c r="J4029" s="1" t="s">
        <v>105</v>
      </c>
      <c r="K4029" s="1" t="s">
        <v>103</v>
      </c>
      <c r="L4029" s="1" t="s">
        <v>2</v>
      </c>
      <c r="M4029" s="1" t="s">
        <v>3</v>
      </c>
      <c r="N4029" s="1" t="s">
        <v>5746</v>
      </c>
      <c r="O4029" s="1" t="s">
        <v>59</v>
      </c>
      <c r="P4029" s="1" t="s">
        <v>230</v>
      </c>
      <c r="Q4029" s="2">
        <v>1</v>
      </c>
      <c r="R4029" s="3" t="s">
        <v>3</v>
      </c>
      <c r="S4029" s="4">
        <v>43746</v>
      </c>
      <c r="T4029" s="5">
        <v>16.100000000000001</v>
      </c>
      <c r="U4029" s="4">
        <v>43747</v>
      </c>
      <c r="V4029" s="19" t="str">
        <f>IFERROR(VLOOKUP(C4029,TABLAS!A:C,3,0),"")</f>
        <v>Sanchez Casana, Alejandro Alfr</v>
      </c>
      <c r="W4029" s="19" t="str">
        <f>IFERROR(VLOOKUP(G4029,TABLAS!E:F,2,0)," ")</f>
        <v>CONTADO</v>
      </c>
      <c r="X4029" s="19" t="str">
        <f t="shared" si="186"/>
        <v>10058688 - Veneros Mejia, Johann Howard Bill</v>
      </c>
      <c r="Y4029" s="19" t="str">
        <f>IFERROR(VLOOKUP(O4029,TABLAS!O:P,2,0)," ")</f>
        <v>Pedido</v>
      </c>
      <c r="Z4029" s="58">
        <f>IFERROR(IF(R4029&lt;&gt;"CA",(Q4029/VLOOKUP(INT(I4029),TABLAS!R:W,4,0)),Q4029),"0")</f>
        <v>1</v>
      </c>
      <c r="AA4029" s="19" t="s">
        <v>3</v>
      </c>
      <c r="AB4029">
        <f t="shared" si="188"/>
        <v>0</v>
      </c>
    </row>
    <row r="4030" spans="1:28" x14ac:dyDescent="0.25">
      <c r="A4030" s="71">
        <f t="shared" si="187"/>
        <v>10058688</v>
      </c>
      <c r="B4030" s="1" t="s">
        <v>102</v>
      </c>
      <c r="C4030" s="1" t="s">
        <v>240</v>
      </c>
      <c r="D4030" s="1" t="s">
        <v>5743</v>
      </c>
      <c r="E4030" s="1" t="s">
        <v>5744</v>
      </c>
      <c r="F4030" s="1" t="s">
        <v>5745</v>
      </c>
      <c r="G4030" s="1" t="s">
        <v>4</v>
      </c>
      <c r="H4030" s="1" t="s">
        <v>153</v>
      </c>
      <c r="I4030" s="1" t="s">
        <v>166</v>
      </c>
      <c r="J4030" s="1" t="s">
        <v>167</v>
      </c>
      <c r="K4030" s="1" t="s">
        <v>103</v>
      </c>
      <c r="L4030" s="1" t="s">
        <v>2</v>
      </c>
      <c r="M4030" s="1" t="s">
        <v>3</v>
      </c>
      <c r="N4030" s="1" t="s">
        <v>5746</v>
      </c>
      <c r="O4030" s="1" t="s">
        <v>59</v>
      </c>
      <c r="P4030" s="1" t="s">
        <v>230</v>
      </c>
      <c r="Q4030" s="2">
        <v>1</v>
      </c>
      <c r="R4030" s="3" t="s">
        <v>3</v>
      </c>
      <c r="S4030" s="4">
        <v>43746</v>
      </c>
      <c r="T4030" s="5">
        <v>16.100000000000001</v>
      </c>
      <c r="U4030" s="4">
        <v>43747</v>
      </c>
      <c r="V4030" s="19" t="str">
        <f>IFERROR(VLOOKUP(C4030,TABLAS!A:C,3,0),"")</f>
        <v>Sanchez Casana, Alejandro Alfr</v>
      </c>
      <c r="W4030" s="19" t="str">
        <f>IFERROR(VLOOKUP(G4030,TABLAS!E:F,2,0)," ")</f>
        <v>CONTADO</v>
      </c>
      <c r="X4030" s="19" t="str">
        <f t="shared" si="186"/>
        <v>10058688 - Veneros Mejia, Johann Howard Bill</v>
      </c>
      <c r="Y4030" s="19" t="str">
        <f>IFERROR(VLOOKUP(O4030,TABLAS!O:P,2,0)," ")</f>
        <v>Pedido</v>
      </c>
      <c r="Z4030" s="58">
        <f>IFERROR(IF(R4030&lt;&gt;"CA",(Q4030/VLOOKUP(INT(I4030),TABLAS!R:W,4,0)),Q4030),"0")</f>
        <v>1</v>
      </c>
      <c r="AA4030" s="19" t="s">
        <v>3</v>
      </c>
      <c r="AB4030">
        <f t="shared" si="188"/>
        <v>0</v>
      </c>
    </row>
    <row r="4031" spans="1:28" x14ac:dyDescent="0.25">
      <c r="A4031" s="71">
        <f t="shared" si="187"/>
        <v>10058688</v>
      </c>
      <c r="B4031" s="1" t="s">
        <v>102</v>
      </c>
      <c r="C4031" s="1" t="s">
        <v>240</v>
      </c>
      <c r="D4031" s="1" t="s">
        <v>5743</v>
      </c>
      <c r="E4031" s="1" t="s">
        <v>5744</v>
      </c>
      <c r="F4031" s="1" t="s">
        <v>5745</v>
      </c>
      <c r="G4031" s="1" t="s">
        <v>4</v>
      </c>
      <c r="H4031" s="1" t="s">
        <v>153</v>
      </c>
      <c r="I4031" s="1" t="s">
        <v>154</v>
      </c>
      <c r="J4031" s="1" t="s">
        <v>161</v>
      </c>
      <c r="K4031" s="1" t="s">
        <v>103</v>
      </c>
      <c r="L4031" s="1" t="s">
        <v>2</v>
      </c>
      <c r="M4031" s="1" t="s">
        <v>3</v>
      </c>
      <c r="N4031" s="1" t="s">
        <v>5746</v>
      </c>
      <c r="O4031" s="1" t="s">
        <v>59</v>
      </c>
      <c r="P4031" s="1" t="s">
        <v>230</v>
      </c>
      <c r="Q4031" s="2">
        <v>4</v>
      </c>
      <c r="R4031" s="3" t="s">
        <v>3</v>
      </c>
      <c r="S4031" s="4">
        <v>43746</v>
      </c>
      <c r="T4031" s="5">
        <v>79.290000000000006</v>
      </c>
      <c r="U4031" s="4">
        <v>43747</v>
      </c>
      <c r="V4031" s="19" t="str">
        <f>IFERROR(VLOOKUP(C4031,TABLAS!A:C,3,0),"")</f>
        <v>Sanchez Casana, Alejandro Alfr</v>
      </c>
      <c r="W4031" s="19" t="str">
        <f>IFERROR(VLOOKUP(G4031,TABLAS!E:F,2,0)," ")</f>
        <v>CONTADO</v>
      </c>
      <c r="X4031" s="19" t="str">
        <f t="shared" si="186"/>
        <v>10058688 - Veneros Mejia, Johann Howard Bill</v>
      </c>
      <c r="Y4031" s="19" t="str">
        <f>IFERROR(VLOOKUP(O4031,TABLAS!O:P,2,0)," ")</f>
        <v>Pedido</v>
      </c>
      <c r="Z4031" s="58">
        <f>IFERROR(IF(R4031&lt;&gt;"CA",(Q4031/VLOOKUP(INT(I4031),TABLAS!R:W,4,0)),Q4031),"0")</f>
        <v>4</v>
      </c>
      <c r="AA4031" s="19" t="s">
        <v>3</v>
      </c>
      <c r="AB4031">
        <f t="shared" si="188"/>
        <v>0</v>
      </c>
    </row>
    <row r="4032" spans="1:28" x14ac:dyDescent="0.25">
      <c r="A4032" s="71">
        <f t="shared" si="187"/>
        <v>10058688</v>
      </c>
      <c r="B4032" s="1" t="s">
        <v>102</v>
      </c>
      <c r="C4032" s="1" t="s">
        <v>240</v>
      </c>
      <c r="D4032" s="1" t="s">
        <v>5743</v>
      </c>
      <c r="E4032" s="1" t="s">
        <v>5744</v>
      </c>
      <c r="F4032" s="1" t="s">
        <v>5745</v>
      </c>
      <c r="G4032" s="1" t="s">
        <v>4</v>
      </c>
      <c r="H4032" s="1" t="s">
        <v>153</v>
      </c>
      <c r="I4032" s="1" t="s">
        <v>176</v>
      </c>
      <c r="J4032" s="1" t="s">
        <v>177</v>
      </c>
      <c r="K4032" s="1" t="s">
        <v>103</v>
      </c>
      <c r="L4032" s="1" t="s">
        <v>2</v>
      </c>
      <c r="M4032" s="1" t="s">
        <v>3</v>
      </c>
      <c r="N4032" s="1" t="s">
        <v>5746</v>
      </c>
      <c r="O4032" s="1" t="s">
        <v>59</v>
      </c>
      <c r="P4032" s="1" t="s">
        <v>230</v>
      </c>
      <c r="Q4032" s="2">
        <v>1</v>
      </c>
      <c r="R4032" s="3" t="s">
        <v>3</v>
      </c>
      <c r="S4032" s="4">
        <v>43746</v>
      </c>
      <c r="T4032" s="5">
        <v>7.24</v>
      </c>
      <c r="U4032" s="4">
        <v>43747</v>
      </c>
      <c r="V4032" s="19" t="str">
        <f>IFERROR(VLOOKUP(C4032,TABLAS!A:C,3,0),"")</f>
        <v>Sanchez Casana, Alejandro Alfr</v>
      </c>
      <c r="W4032" s="19" t="str">
        <f>IFERROR(VLOOKUP(G4032,TABLAS!E:F,2,0)," ")</f>
        <v>CONTADO</v>
      </c>
      <c r="X4032" s="19" t="str">
        <f t="shared" si="186"/>
        <v>10058688 - Veneros Mejia, Johann Howard Bill</v>
      </c>
      <c r="Y4032" s="19" t="str">
        <f>IFERROR(VLOOKUP(O4032,TABLAS!O:P,2,0)," ")</f>
        <v>Pedido</v>
      </c>
      <c r="Z4032" s="58">
        <f>IFERROR(IF(R4032&lt;&gt;"CA",(Q4032/VLOOKUP(INT(I4032),TABLAS!R:W,4,0)),Q4032),"0")</f>
        <v>1</v>
      </c>
      <c r="AA4032" s="19" t="s">
        <v>3</v>
      </c>
      <c r="AB4032">
        <f t="shared" si="188"/>
        <v>0</v>
      </c>
    </row>
    <row r="4033" spans="1:28" x14ac:dyDescent="0.25">
      <c r="A4033" s="71">
        <f t="shared" si="187"/>
        <v>10058688</v>
      </c>
      <c r="B4033" s="1" t="s">
        <v>102</v>
      </c>
      <c r="C4033" s="1" t="s">
        <v>240</v>
      </c>
      <c r="D4033" s="1" t="s">
        <v>5743</v>
      </c>
      <c r="E4033" s="1" t="s">
        <v>5744</v>
      </c>
      <c r="F4033" s="1" t="s">
        <v>5745</v>
      </c>
      <c r="G4033" s="1" t="s">
        <v>4</v>
      </c>
      <c r="H4033" s="1" t="s">
        <v>153</v>
      </c>
      <c r="I4033" s="1" t="s">
        <v>219</v>
      </c>
      <c r="J4033" s="1" t="s">
        <v>220</v>
      </c>
      <c r="K4033" s="1" t="s">
        <v>103</v>
      </c>
      <c r="L4033" s="1" t="s">
        <v>2</v>
      </c>
      <c r="M4033" s="1" t="s">
        <v>3</v>
      </c>
      <c r="N4033" s="1" t="s">
        <v>5746</v>
      </c>
      <c r="O4033" s="1" t="s">
        <v>59</v>
      </c>
      <c r="P4033" s="1" t="s">
        <v>230</v>
      </c>
      <c r="Q4033" s="2">
        <v>1</v>
      </c>
      <c r="R4033" s="3" t="s">
        <v>3</v>
      </c>
      <c r="S4033" s="4">
        <v>43746</v>
      </c>
      <c r="T4033" s="5">
        <v>9.24</v>
      </c>
      <c r="U4033" s="4">
        <v>43747</v>
      </c>
      <c r="V4033" s="19" t="str">
        <f>IFERROR(VLOOKUP(C4033,TABLAS!A:C,3,0),"")</f>
        <v>Sanchez Casana, Alejandro Alfr</v>
      </c>
      <c r="W4033" s="19" t="str">
        <f>IFERROR(VLOOKUP(G4033,TABLAS!E:F,2,0)," ")</f>
        <v>CONTADO</v>
      </c>
      <c r="X4033" s="19" t="str">
        <f t="shared" si="186"/>
        <v>10058688 - Veneros Mejia, Johann Howard Bill</v>
      </c>
      <c r="Y4033" s="19" t="str">
        <f>IFERROR(VLOOKUP(O4033,TABLAS!O:P,2,0)," ")</f>
        <v>Pedido</v>
      </c>
      <c r="Z4033" s="58">
        <f>IFERROR(IF(R4033&lt;&gt;"CA",(Q4033/VLOOKUP(INT(I4033),TABLAS!R:W,4,0)),Q4033),"0")</f>
        <v>1</v>
      </c>
      <c r="AA4033" s="19" t="s">
        <v>3</v>
      </c>
      <c r="AB4033">
        <f t="shared" si="188"/>
        <v>0</v>
      </c>
    </row>
    <row r="4034" spans="1:28" x14ac:dyDescent="0.25">
      <c r="A4034" s="71">
        <f t="shared" si="187"/>
        <v>10058688</v>
      </c>
      <c r="B4034" s="1" t="s">
        <v>102</v>
      </c>
      <c r="C4034" s="1" t="s">
        <v>240</v>
      </c>
      <c r="D4034" s="1" t="s">
        <v>5743</v>
      </c>
      <c r="E4034" s="1" t="s">
        <v>5744</v>
      </c>
      <c r="F4034" s="1" t="s">
        <v>5745</v>
      </c>
      <c r="G4034" s="1" t="s">
        <v>4</v>
      </c>
      <c r="H4034" s="1" t="s">
        <v>153</v>
      </c>
      <c r="I4034" s="1" t="s">
        <v>151</v>
      </c>
      <c r="J4034" s="1" t="s">
        <v>152</v>
      </c>
      <c r="K4034" s="1" t="s">
        <v>103</v>
      </c>
      <c r="L4034" s="1" t="s">
        <v>2</v>
      </c>
      <c r="M4034" s="1" t="s">
        <v>3</v>
      </c>
      <c r="N4034" s="1" t="s">
        <v>5746</v>
      </c>
      <c r="O4034" s="1" t="s">
        <v>59</v>
      </c>
      <c r="P4034" s="1" t="s">
        <v>230</v>
      </c>
      <c r="Q4034" s="2">
        <v>1</v>
      </c>
      <c r="R4034" s="3" t="s">
        <v>3</v>
      </c>
      <c r="S4034" s="4">
        <v>43746</v>
      </c>
      <c r="T4034" s="5">
        <v>13.86</v>
      </c>
      <c r="U4034" s="4">
        <v>43747</v>
      </c>
      <c r="V4034" s="19" t="str">
        <f>IFERROR(VLOOKUP(C4034,TABLAS!A:C,3,0),"")</f>
        <v>Sanchez Casana, Alejandro Alfr</v>
      </c>
      <c r="W4034" s="19" t="str">
        <f>IFERROR(VLOOKUP(G4034,TABLAS!E:F,2,0)," ")</f>
        <v>CONTADO</v>
      </c>
      <c r="X4034" s="19" t="str">
        <f t="shared" ref="X4034:X4097" si="189">IFERROR(CONCATENATE(D4034," - ",E4034)," ")</f>
        <v>10058688 - Veneros Mejia, Johann Howard Bill</v>
      </c>
      <c r="Y4034" s="19" t="str">
        <f>IFERROR(VLOOKUP(O4034,TABLAS!O:P,2,0)," ")</f>
        <v>Pedido</v>
      </c>
      <c r="Z4034" s="58">
        <f>IFERROR(IF(R4034&lt;&gt;"CA",(Q4034/VLOOKUP(INT(I4034),TABLAS!R:W,4,0)),Q4034),"0")</f>
        <v>1</v>
      </c>
      <c r="AA4034" s="19" t="s">
        <v>3</v>
      </c>
      <c r="AB4034">
        <f t="shared" si="188"/>
        <v>0</v>
      </c>
    </row>
    <row r="4035" spans="1:28" x14ac:dyDescent="0.25">
      <c r="A4035" s="71">
        <f t="shared" ref="A4035:A4098" si="190">VALUE(D4035)</f>
        <v>10058688</v>
      </c>
      <c r="B4035" s="1" t="s">
        <v>102</v>
      </c>
      <c r="C4035" s="1" t="s">
        <v>240</v>
      </c>
      <c r="D4035" s="1" t="s">
        <v>5743</v>
      </c>
      <c r="E4035" s="1" t="s">
        <v>5744</v>
      </c>
      <c r="F4035" s="1" t="s">
        <v>5745</v>
      </c>
      <c r="G4035" s="1" t="s">
        <v>4</v>
      </c>
      <c r="H4035" s="1" t="s">
        <v>153</v>
      </c>
      <c r="I4035" s="1" t="s">
        <v>208</v>
      </c>
      <c r="J4035" s="1" t="s">
        <v>209</v>
      </c>
      <c r="K4035" s="1" t="s">
        <v>103</v>
      </c>
      <c r="L4035" s="1" t="s">
        <v>2</v>
      </c>
      <c r="M4035" s="1" t="s">
        <v>3</v>
      </c>
      <c r="N4035" s="1" t="s">
        <v>5746</v>
      </c>
      <c r="O4035" s="1" t="s">
        <v>61</v>
      </c>
      <c r="P4035" s="1" t="s">
        <v>230</v>
      </c>
      <c r="Q4035" s="2">
        <v>3</v>
      </c>
      <c r="R4035" s="3" t="s">
        <v>3</v>
      </c>
      <c r="S4035" s="4">
        <v>43746</v>
      </c>
      <c r="T4035" s="5">
        <v>104.91</v>
      </c>
      <c r="U4035" s="4">
        <v>43747</v>
      </c>
      <c r="V4035" s="19" t="str">
        <f>IFERROR(VLOOKUP(C4035,TABLAS!A:C,3,0),"")</f>
        <v>Sanchez Casana, Alejandro Alfr</v>
      </c>
      <c r="W4035" s="19" t="str">
        <f>IFERROR(VLOOKUP(G4035,TABLAS!E:F,2,0)," ")</f>
        <v>CONTADO</v>
      </c>
      <c r="X4035" s="19" t="str">
        <f t="shared" si="189"/>
        <v>10058688 - Veneros Mejia, Johann Howard Bill</v>
      </c>
      <c r="Y4035" s="19" t="str">
        <f>IFERROR(VLOOKUP(O4035,TABLAS!O:P,2,0)," ")</f>
        <v>Pedido</v>
      </c>
      <c r="Z4035" s="58">
        <f>IFERROR(IF(R4035&lt;&gt;"CA",(Q4035/VLOOKUP(INT(I4035),TABLAS!R:W,4,0)),Q4035),"0")</f>
        <v>3</v>
      </c>
      <c r="AA4035" s="19" t="s">
        <v>3</v>
      </c>
      <c r="AB4035">
        <f t="shared" ref="AB4035:AB4098" si="191">SUMIF(F$2:F$4247,F4035=F4036,Z$2:Z$4247)</f>
        <v>0</v>
      </c>
    </row>
    <row r="4036" spans="1:28" x14ac:dyDescent="0.25">
      <c r="A4036" s="71">
        <f t="shared" si="190"/>
        <v>10058688</v>
      </c>
      <c r="B4036" s="1" t="s">
        <v>102</v>
      </c>
      <c r="C4036" s="1" t="s">
        <v>240</v>
      </c>
      <c r="D4036" s="1" t="s">
        <v>5743</v>
      </c>
      <c r="E4036" s="1" t="s">
        <v>5744</v>
      </c>
      <c r="F4036" s="1" t="s">
        <v>5745</v>
      </c>
      <c r="G4036" s="1" t="s">
        <v>4</v>
      </c>
      <c r="H4036" s="1" t="s">
        <v>153</v>
      </c>
      <c r="I4036" s="1" t="s">
        <v>216</v>
      </c>
      <c r="J4036" s="1" t="s">
        <v>217</v>
      </c>
      <c r="K4036" s="1" t="s">
        <v>103</v>
      </c>
      <c r="L4036" s="1" t="s">
        <v>2</v>
      </c>
      <c r="M4036" s="1" t="s">
        <v>3</v>
      </c>
      <c r="N4036" s="1" t="s">
        <v>5746</v>
      </c>
      <c r="O4036" s="1" t="s">
        <v>61</v>
      </c>
      <c r="P4036" s="1" t="s">
        <v>230</v>
      </c>
      <c r="Q4036" s="2">
        <v>3</v>
      </c>
      <c r="R4036" s="3" t="s">
        <v>3</v>
      </c>
      <c r="S4036" s="4">
        <v>43746</v>
      </c>
      <c r="T4036" s="5">
        <v>104.91</v>
      </c>
      <c r="U4036" s="4">
        <v>43747</v>
      </c>
      <c r="V4036" s="19" t="str">
        <f>IFERROR(VLOOKUP(C4036,TABLAS!A:C,3,0),"")</f>
        <v>Sanchez Casana, Alejandro Alfr</v>
      </c>
      <c r="W4036" s="19" t="str">
        <f>IFERROR(VLOOKUP(G4036,TABLAS!E:F,2,0)," ")</f>
        <v>CONTADO</v>
      </c>
      <c r="X4036" s="19" t="str">
        <f t="shared" si="189"/>
        <v>10058688 - Veneros Mejia, Johann Howard Bill</v>
      </c>
      <c r="Y4036" s="19" t="str">
        <f>IFERROR(VLOOKUP(O4036,TABLAS!O:P,2,0)," ")</f>
        <v>Pedido</v>
      </c>
      <c r="Z4036" s="58">
        <f>IFERROR(IF(R4036&lt;&gt;"CA",(Q4036/VLOOKUP(INT(I4036),TABLAS!R:W,4,0)),Q4036),"0")</f>
        <v>3</v>
      </c>
      <c r="AA4036" s="19" t="s">
        <v>3</v>
      </c>
      <c r="AB4036">
        <f t="shared" si="191"/>
        <v>0</v>
      </c>
    </row>
    <row r="4037" spans="1:28" x14ac:dyDescent="0.25">
      <c r="A4037" s="71">
        <f t="shared" si="190"/>
        <v>10058688</v>
      </c>
      <c r="B4037" s="1" t="s">
        <v>102</v>
      </c>
      <c r="C4037" s="1" t="s">
        <v>240</v>
      </c>
      <c r="D4037" s="1" t="s">
        <v>5743</v>
      </c>
      <c r="E4037" s="1" t="s">
        <v>5744</v>
      </c>
      <c r="F4037" s="1" t="s">
        <v>5745</v>
      </c>
      <c r="G4037" s="1" t="s">
        <v>4</v>
      </c>
      <c r="H4037" s="1" t="s">
        <v>153</v>
      </c>
      <c r="I4037" s="1" t="s">
        <v>151</v>
      </c>
      <c r="J4037" s="1" t="s">
        <v>152</v>
      </c>
      <c r="K4037" s="1" t="s">
        <v>103</v>
      </c>
      <c r="L4037" s="1" t="s">
        <v>2</v>
      </c>
      <c r="M4037" s="1" t="s">
        <v>3</v>
      </c>
      <c r="N4037" s="1" t="s">
        <v>5746</v>
      </c>
      <c r="O4037" s="1" t="s">
        <v>65</v>
      </c>
      <c r="P4037" s="1" t="s">
        <v>230</v>
      </c>
      <c r="Q4037" s="2">
        <v>1</v>
      </c>
      <c r="R4037" s="3" t="s">
        <v>2</v>
      </c>
      <c r="S4037" s="4">
        <v>43746</v>
      </c>
      <c r="T4037" s="5">
        <v>0</v>
      </c>
      <c r="U4037" s="4">
        <v>43747</v>
      </c>
      <c r="V4037" s="19" t="str">
        <f>IFERROR(VLOOKUP(C4037,TABLAS!A:C,3,0),"")</f>
        <v>Sanchez Casana, Alejandro Alfr</v>
      </c>
      <c r="W4037" s="19" t="str">
        <f>IFERROR(VLOOKUP(G4037,TABLAS!E:F,2,0)," ")</f>
        <v>CONTADO</v>
      </c>
      <c r="X4037" s="19" t="str">
        <f t="shared" si="189"/>
        <v>10058688 - Veneros Mejia, Johann Howard Bill</v>
      </c>
      <c r="Y4037" s="19" t="str">
        <f>IFERROR(VLOOKUP(O4037,TABLAS!O:P,2,0)," ")</f>
        <v>Bonificación</v>
      </c>
      <c r="Z4037" s="58">
        <f>IFERROR(IF(R4037&lt;&gt;"CA",(Q4037/VLOOKUP(INT(I4037),TABLAS!R:W,4,0)),Q4037),"0")</f>
        <v>6.6666666666666666E-2</v>
      </c>
      <c r="AA4037" s="19" t="s">
        <v>3</v>
      </c>
      <c r="AB4037">
        <f t="shared" si="191"/>
        <v>0</v>
      </c>
    </row>
    <row r="4038" spans="1:28" x14ac:dyDescent="0.25">
      <c r="A4038" s="71">
        <f t="shared" si="190"/>
        <v>10058688</v>
      </c>
      <c r="B4038" s="1" t="s">
        <v>102</v>
      </c>
      <c r="C4038" s="1" t="s">
        <v>240</v>
      </c>
      <c r="D4038" s="1" t="s">
        <v>5743</v>
      </c>
      <c r="E4038" s="1" t="s">
        <v>5744</v>
      </c>
      <c r="F4038" s="1" t="s">
        <v>5745</v>
      </c>
      <c r="G4038" s="1" t="s">
        <v>4</v>
      </c>
      <c r="H4038" s="1" t="s">
        <v>153</v>
      </c>
      <c r="I4038" s="1" t="s">
        <v>104</v>
      </c>
      <c r="J4038" s="1" t="s">
        <v>105</v>
      </c>
      <c r="K4038" s="1" t="s">
        <v>103</v>
      </c>
      <c r="L4038" s="1" t="s">
        <v>2</v>
      </c>
      <c r="M4038" s="1" t="s">
        <v>3</v>
      </c>
      <c r="N4038" s="1" t="s">
        <v>5746</v>
      </c>
      <c r="O4038" s="1" t="s">
        <v>65</v>
      </c>
      <c r="P4038" s="1" t="s">
        <v>230</v>
      </c>
      <c r="Q4038" s="2">
        <v>2</v>
      </c>
      <c r="R4038" s="3" t="s">
        <v>2</v>
      </c>
      <c r="S4038" s="4">
        <v>43746</v>
      </c>
      <c r="T4038" s="5">
        <v>0</v>
      </c>
      <c r="U4038" s="4">
        <v>43747</v>
      </c>
      <c r="V4038" s="19" t="str">
        <f>IFERROR(VLOOKUP(C4038,TABLAS!A:C,3,0),"")</f>
        <v>Sanchez Casana, Alejandro Alfr</v>
      </c>
      <c r="W4038" s="19" t="str">
        <f>IFERROR(VLOOKUP(G4038,TABLAS!E:F,2,0)," ")</f>
        <v>CONTADO</v>
      </c>
      <c r="X4038" s="19" t="str">
        <f t="shared" si="189"/>
        <v>10058688 - Veneros Mejia, Johann Howard Bill</v>
      </c>
      <c r="Y4038" s="19" t="str">
        <f>IFERROR(VLOOKUP(O4038,TABLAS!O:P,2,0)," ")</f>
        <v>Bonificación</v>
      </c>
      <c r="Z4038" s="58">
        <f>IFERROR(IF(R4038&lt;&gt;"CA",(Q4038/VLOOKUP(INT(I4038),TABLAS!R:W,4,0)),Q4038),"0")</f>
        <v>0.13333333333333333</v>
      </c>
      <c r="AA4038" s="19" t="s">
        <v>3</v>
      </c>
      <c r="AB4038">
        <f t="shared" si="191"/>
        <v>0</v>
      </c>
    </row>
    <row r="4039" spans="1:28" x14ac:dyDescent="0.25">
      <c r="A4039" s="71">
        <f t="shared" si="190"/>
        <v>10058688</v>
      </c>
      <c r="B4039" s="1" t="s">
        <v>102</v>
      </c>
      <c r="C4039" s="1" t="s">
        <v>240</v>
      </c>
      <c r="D4039" s="1" t="s">
        <v>5743</v>
      </c>
      <c r="E4039" s="1" t="s">
        <v>5744</v>
      </c>
      <c r="F4039" s="1" t="s">
        <v>5745</v>
      </c>
      <c r="G4039" s="1" t="s">
        <v>4</v>
      </c>
      <c r="H4039" s="1" t="s">
        <v>153</v>
      </c>
      <c r="I4039" s="1" t="s">
        <v>219</v>
      </c>
      <c r="J4039" s="1" t="s">
        <v>220</v>
      </c>
      <c r="K4039" s="1" t="s">
        <v>103</v>
      </c>
      <c r="L4039" s="1" t="s">
        <v>2</v>
      </c>
      <c r="M4039" s="1" t="s">
        <v>3</v>
      </c>
      <c r="N4039" s="1" t="s">
        <v>5746</v>
      </c>
      <c r="O4039" s="1" t="s">
        <v>65</v>
      </c>
      <c r="P4039" s="1" t="s">
        <v>230</v>
      </c>
      <c r="Q4039" s="2">
        <v>1</v>
      </c>
      <c r="R4039" s="3" t="s">
        <v>2</v>
      </c>
      <c r="S4039" s="4">
        <v>43746</v>
      </c>
      <c r="T4039" s="5">
        <v>0</v>
      </c>
      <c r="U4039" s="4">
        <v>43747</v>
      </c>
      <c r="V4039" s="19" t="str">
        <f>IFERROR(VLOOKUP(C4039,TABLAS!A:C,3,0),"")</f>
        <v>Sanchez Casana, Alejandro Alfr</v>
      </c>
      <c r="W4039" s="19" t="str">
        <f>IFERROR(VLOOKUP(G4039,TABLAS!E:F,2,0)," ")</f>
        <v>CONTADO</v>
      </c>
      <c r="X4039" s="19" t="str">
        <f t="shared" si="189"/>
        <v>10058688 - Veneros Mejia, Johann Howard Bill</v>
      </c>
      <c r="Y4039" s="19" t="str">
        <f>IFERROR(VLOOKUP(O4039,TABLAS!O:P,2,0)," ")</f>
        <v>Bonificación</v>
      </c>
      <c r="Z4039" s="58">
        <f>IFERROR(IF(R4039&lt;&gt;"CA",(Q4039/VLOOKUP(INT(I4039),TABLAS!R:W,4,0)),Q4039),"0")</f>
        <v>6.6666666666666666E-2</v>
      </c>
      <c r="AA4039" s="19" t="s">
        <v>3</v>
      </c>
      <c r="AB4039">
        <f t="shared" si="191"/>
        <v>0</v>
      </c>
    </row>
    <row r="4040" spans="1:28" x14ac:dyDescent="0.25">
      <c r="A4040" s="71">
        <f t="shared" si="190"/>
        <v>11715293</v>
      </c>
      <c r="B4040" s="1" t="s">
        <v>206</v>
      </c>
      <c r="C4040" s="1" t="s">
        <v>26</v>
      </c>
      <c r="D4040" s="1" t="s">
        <v>5747</v>
      </c>
      <c r="E4040" s="1" t="s">
        <v>5748</v>
      </c>
      <c r="F4040" s="1" t="s">
        <v>5749</v>
      </c>
      <c r="G4040" s="1" t="s">
        <v>4</v>
      </c>
      <c r="H4040" s="1" t="s">
        <v>153</v>
      </c>
      <c r="I4040" s="1" t="s">
        <v>184</v>
      </c>
      <c r="J4040" s="1" t="s">
        <v>185</v>
      </c>
      <c r="K4040" s="1" t="s">
        <v>103</v>
      </c>
      <c r="L4040" s="1" t="s">
        <v>2</v>
      </c>
      <c r="M4040" s="1" t="s">
        <v>3</v>
      </c>
      <c r="N4040" s="1" t="s">
        <v>5750</v>
      </c>
      <c r="O4040" s="1" t="s">
        <v>59</v>
      </c>
      <c r="P4040" s="1" t="s">
        <v>205</v>
      </c>
      <c r="Q4040" s="2">
        <v>1</v>
      </c>
      <c r="R4040" s="3" t="s">
        <v>3</v>
      </c>
      <c r="S4040" s="4">
        <v>43746</v>
      </c>
      <c r="T4040" s="5">
        <v>18.559999999999999</v>
      </c>
      <c r="U4040" s="4">
        <v>43747</v>
      </c>
      <c r="V4040" s="19" t="str">
        <f>IFERROR(VLOOKUP(C4040,TABLAS!A:C,3,0),"")</f>
        <v>Cueva Borgoño, Juan Carlos</v>
      </c>
      <c r="W4040" s="19" t="str">
        <f>IFERROR(VLOOKUP(G4040,TABLAS!E:F,2,0)," ")</f>
        <v>CONTADO</v>
      </c>
      <c r="X4040" s="19" t="str">
        <f t="shared" si="189"/>
        <v>11715293 - Ventura Ramirez, Lucy Giovanna</v>
      </c>
      <c r="Y4040" s="19" t="str">
        <f>IFERROR(VLOOKUP(O4040,TABLAS!O:P,2,0)," ")</f>
        <v>Pedido</v>
      </c>
      <c r="Z4040" s="58">
        <f>IFERROR(IF(R4040&lt;&gt;"CA",(Q4040/VLOOKUP(INT(I4040),TABLAS!R:W,4,0)),Q4040),"0")</f>
        <v>1</v>
      </c>
      <c r="AA4040" s="19" t="s">
        <v>3</v>
      </c>
      <c r="AB4040">
        <f t="shared" si="191"/>
        <v>0</v>
      </c>
    </row>
    <row r="4041" spans="1:28" x14ac:dyDescent="0.25">
      <c r="A4041" s="71">
        <f t="shared" si="190"/>
        <v>11715293</v>
      </c>
      <c r="B4041" s="1" t="s">
        <v>206</v>
      </c>
      <c r="C4041" s="1" t="s">
        <v>26</v>
      </c>
      <c r="D4041" s="1" t="s">
        <v>5747</v>
      </c>
      <c r="E4041" s="1" t="s">
        <v>5748</v>
      </c>
      <c r="F4041" s="1" t="s">
        <v>5749</v>
      </c>
      <c r="G4041" s="1" t="s">
        <v>4</v>
      </c>
      <c r="H4041" s="1" t="s">
        <v>153</v>
      </c>
      <c r="I4041" s="1" t="s">
        <v>145</v>
      </c>
      <c r="J4041" s="1" t="s">
        <v>146</v>
      </c>
      <c r="K4041" s="1" t="s">
        <v>103</v>
      </c>
      <c r="L4041" s="1" t="s">
        <v>2</v>
      </c>
      <c r="M4041" s="1" t="s">
        <v>3</v>
      </c>
      <c r="N4041" s="1" t="s">
        <v>5750</v>
      </c>
      <c r="O4041" s="1" t="s">
        <v>59</v>
      </c>
      <c r="P4041" s="1" t="s">
        <v>205</v>
      </c>
      <c r="Q4041" s="2">
        <v>1</v>
      </c>
      <c r="R4041" s="3" t="s">
        <v>3</v>
      </c>
      <c r="S4041" s="4">
        <v>43746</v>
      </c>
      <c r="T4041" s="5">
        <v>15.89</v>
      </c>
      <c r="U4041" s="4">
        <v>43747</v>
      </c>
      <c r="V4041" s="19" t="str">
        <f>IFERROR(VLOOKUP(C4041,TABLAS!A:C,3,0),"")</f>
        <v>Cueva Borgoño, Juan Carlos</v>
      </c>
      <c r="W4041" s="19" t="str">
        <f>IFERROR(VLOOKUP(G4041,TABLAS!E:F,2,0)," ")</f>
        <v>CONTADO</v>
      </c>
      <c r="X4041" s="19" t="str">
        <f t="shared" si="189"/>
        <v>11715293 - Ventura Ramirez, Lucy Giovanna</v>
      </c>
      <c r="Y4041" s="19" t="str">
        <f>IFERROR(VLOOKUP(O4041,TABLAS!O:P,2,0)," ")</f>
        <v>Pedido</v>
      </c>
      <c r="Z4041" s="58">
        <f>IFERROR(IF(R4041&lt;&gt;"CA",(Q4041/VLOOKUP(INT(I4041),TABLAS!R:W,4,0)),Q4041),"0")</f>
        <v>1</v>
      </c>
      <c r="AA4041" s="19" t="s">
        <v>3</v>
      </c>
      <c r="AB4041">
        <f t="shared" si="191"/>
        <v>0</v>
      </c>
    </row>
    <row r="4042" spans="1:28" x14ac:dyDescent="0.25">
      <c r="A4042" s="71">
        <f t="shared" si="190"/>
        <v>11715293</v>
      </c>
      <c r="B4042" s="1" t="s">
        <v>206</v>
      </c>
      <c r="C4042" s="1" t="s">
        <v>26</v>
      </c>
      <c r="D4042" s="1" t="s">
        <v>5747</v>
      </c>
      <c r="E4042" s="1" t="s">
        <v>5748</v>
      </c>
      <c r="F4042" s="1" t="s">
        <v>5749</v>
      </c>
      <c r="G4042" s="1" t="s">
        <v>4</v>
      </c>
      <c r="H4042" s="1" t="s">
        <v>153</v>
      </c>
      <c r="I4042" s="1" t="s">
        <v>182</v>
      </c>
      <c r="J4042" s="1" t="s">
        <v>183</v>
      </c>
      <c r="K4042" s="1" t="s">
        <v>103</v>
      </c>
      <c r="L4042" s="1" t="s">
        <v>2</v>
      </c>
      <c r="M4042" s="1" t="s">
        <v>3</v>
      </c>
      <c r="N4042" s="1" t="s">
        <v>5750</v>
      </c>
      <c r="O4042" s="1" t="s">
        <v>59</v>
      </c>
      <c r="P4042" s="1" t="s">
        <v>205</v>
      </c>
      <c r="Q4042" s="2">
        <v>1</v>
      </c>
      <c r="R4042" s="3" t="s">
        <v>3</v>
      </c>
      <c r="S4042" s="4">
        <v>43746</v>
      </c>
      <c r="T4042" s="5">
        <v>16.91</v>
      </c>
      <c r="U4042" s="4">
        <v>43747</v>
      </c>
      <c r="V4042" s="19" t="str">
        <f>IFERROR(VLOOKUP(C4042,TABLAS!A:C,3,0),"")</f>
        <v>Cueva Borgoño, Juan Carlos</v>
      </c>
      <c r="W4042" s="19" t="str">
        <f>IFERROR(VLOOKUP(G4042,TABLAS!E:F,2,0)," ")</f>
        <v>CONTADO</v>
      </c>
      <c r="X4042" s="19" t="str">
        <f t="shared" si="189"/>
        <v>11715293 - Ventura Ramirez, Lucy Giovanna</v>
      </c>
      <c r="Y4042" s="19" t="str">
        <f>IFERROR(VLOOKUP(O4042,TABLAS!O:P,2,0)," ")</f>
        <v>Pedido</v>
      </c>
      <c r="Z4042" s="58">
        <f>IFERROR(IF(R4042&lt;&gt;"CA",(Q4042/VLOOKUP(INT(I4042),TABLAS!R:W,4,0)),Q4042),"0")</f>
        <v>1</v>
      </c>
      <c r="AA4042" s="19" t="s">
        <v>3</v>
      </c>
      <c r="AB4042">
        <f t="shared" si="191"/>
        <v>0</v>
      </c>
    </row>
    <row r="4043" spans="1:28" x14ac:dyDescent="0.25">
      <c r="A4043" s="71">
        <f t="shared" si="190"/>
        <v>11715293</v>
      </c>
      <c r="B4043" s="1" t="s">
        <v>206</v>
      </c>
      <c r="C4043" s="1" t="s">
        <v>26</v>
      </c>
      <c r="D4043" s="1" t="s">
        <v>5747</v>
      </c>
      <c r="E4043" s="1" t="s">
        <v>5748</v>
      </c>
      <c r="F4043" s="1" t="s">
        <v>5749</v>
      </c>
      <c r="G4043" s="1" t="s">
        <v>4</v>
      </c>
      <c r="H4043" s="1" t="s">
        <v>153</v>
      </c>
      <c r="I4043" s="1" t="s">
        <v>245</v>
      </c>
      <c r="J4043" s="1" t="s">
        <v>246</v>
      </c>
      <c r="K4043" s="1" t="s">
        <v>103</v>
      </c>
      <c r="L4043" s="1" t="s">
        <v>2</v>
      </c>
      <c r="M4043" s="1" t="s">
        <v>3</v>
      </c>
      <c r="N4043" s="1" t="s">
        <v>5750</v>
      </c>
      <c r="O4043" s="1" t="s">
        <v>59</v>
      </c>
      <c r="P4043" s="1" t="s">
        <v>205</v>
      </c>
      <c r="Q4043" s="2">
        <v>1</v>
      </c>
      <c r="R4043" s="3" t="s">
        <v>3</v>
      </c>
      <c r="S4043" s="4">
        <v>43746</v>
      </c>
      <c r="T4043" s="5">
        <v>7.24</v>
      </c>
      <c r="U4043" s="4">
        <v>43747</v>
      </c>
      <c r="V4043" s="19" t="str">
        <f>IFERROR(VLOOKUP(C4043,TABLAS!A:C,3,0),"")</f>
        <v>Cueva Borgoño, Juan Carlos</v>
      </c>
      <c r="W4043" s="19" t="str">
        <f>IFERROR(VLOOKUP(G4043,TABLAS!E:F,2,0)," ")</f>
        <v>CONTADO</v>
      </c>
      <c r="X4043" s="19" t="str">
        <f t="shared" si="189"/>
        <v>11715293 - Ventura Ramirez, Lucy Giovanna</v>
      </c>
      <c r="Y4043" s="19" t="str">
        <f>IFERROR(VLOOKUP(O4043,TABLAS!O:P,2,0)," ")</f>
        <v>Pedido</v>
      </c>
      <c r="Z4043" s="58">
        <f>IFERROR(IF(R4043&lt;&gt;"CA",(Q4043/VLOOKUP(INT(I4043),TABLAS!R:W,4,0)),Q4043),"0")</f>
        <v>1</v>
      </c>
      <c r="AA4043" s="19" t="s">
        <v>3</v>
      </c>
      <c r="AB4043">
        <f t="shared" si="191"/>
        <v>0</v>
      </c>
    </row>
    <row r="4044" spans="1:28" x14ac:dyDescent="0.25">
      <c r="A4044" s="71">
        <f t="shared" si="190"/>
        <v>11715293</v>
      </c>
      <c r="B4044" s="1" t="s">
        <v>206</v>
      </c>
      <c r="C4044" s="1" t="s">
        <v>26</v>
      </c>
      <c r="D4044" s="1" t="s">
        <v>5747</v>
      </c>
      <c r="E4044" s="1" t="s">
        <v>5748</v>
      </c>
      <c r="F4044" s="1" t="s">
        <v>5749</v>
      </c>
      <c r="G4044" s="1" t="s">
        <v>4</v>
      </c>
      <c r="H4044" s="1" t="s">
        <v>153</v>
      </c>
      <c r="I4044" s="1" t="s">
        <v>180</v>
      </c>
      <c r="J4044" s="1" t="s">
        <v>181</v>
      </c>
      <c r="K4044" s="1" t="s">
        <v>103</v>
      </c>
      <c r="L4044" s="1" t="s">
        <v>2</v>
      </c>
      <c r="M4044" s="1" t="s">
        <v>3</v>
      </c>
      <c r="N4044" s="1" t="s">
        <v>5750</v>
      </c>
      <c r="O4044" s="1" t="s">
        <v>59</v>
      </c>
      <c r="P4044" s="1" t="s">
        <v>205</v>
      </c>
      <c r="Q4044" s="2">
        <v>1</v>
      </c>
      <c r="R4044" s="3" t="s">
        <v>3</v>
      </c>
      <c r="S4044" s="4">
        <v>43746</v>
      </c>
      <c r="T4044" s="5">
        <v>12.37</v>
      </c>
      <c r="U4044" s="4">
        <v>43747</v>
      </c>
      <c r="V4044" s="19" t="str">
        <f>IFERROR(VLOOKUP(C4044,TABLAS!A:C,3,0),"")</f>
        <v>Cueva Borgoño, Juan Carlos</v>
      </c>
      <c r="W4044" s="19" t="str">
        <f>IFERROR(VLOOKUP(G4044,TABLAS!E:F,2,0)," ")</f>
        <v>CONTADO</v>
      </c>
      <c r="X4044" s="19" t="str">
        <f t="shared" si="189"/>
        <v>11715293 - Ventura Ramirez, Lucy Giovanna</v>
      </c>
      <c r="Y4044" s="19" t="str">
        <f>IFERROR(VLOOKUP(O4044,TABLAS!O:P,2,0)," ")</f>
        <v>Pedido</v>
      </c>
      <c r="Z4044" s="58">
        <f>IFERROR(IF(R4044&lt;&gt;"CA",(Q4044/VLOOKUP(INT(I4044),TABLAS!R:W,4,0)),Q4044),"0")</f>
        <v>1</v>
      </c>
      <c r="AA4044" s="19" t="s">
        <v>3</v>
      </c>
      <c r="AB4044">
        <f t="shared" si="191"/>
        <v>0</v>
      </c>
    </row>
    <row r="4045" spans="1:28" x14ac:dyDescent="0.25">
      <c r="A4045" s="71">
        <f t="shared" si="190"/>
        <v>11715293</v>
      </c>
      <c r="B4045" s="1" t="s">
        <v>206</v>
      </c>
      <c r="C4045" s="1" t="s">
        <v>26</v>
      </c>
      <c r="D4045" s="1" t="s">
        <v>5747</v>
      </c>
      <c r="E4045" s="1" t="s">
        <v>5748</v>
      </c>
      <c r="F4045" s="1" t="s">
        <v>5749</v>
      </c>
      <c r="G4045" s="1" t="s">
        <v>4</v>
      </c>
      <c r="H4045" s="1" t="s">
        <v>153</v>
      </c>
      <c r="I4045" s="1" t="s">
        <v>219</v>
      </c>
      <c r="J4045" s="1" t="s">
        <v>220</v>
      </c>
      <c r="K4045" s="1" t="s">
        <v>103</v>
      </c>
      <c r="L4045" s="1" t="s">
        <v>2</v>
      </c>
      <c r="M4045" s="1" t="s">
        <v>3</v>
      </c>
      <c r="N4045" s="1" t="s">
        <v>5750</v>
      </c>
      <c r="O4045" s="1" t="s">
        <v>59</v>
      </c>
      <c r="P4045" s="1" t="s">
        <v>205</v>
      </c>
      <c r="Q4045" s="2">
        <v>3</v>
      </c>
      <c r="R4045" s="3" t="s">
        <v>3</v>
      </c>
      <c r="S4045" s="4">
        <v>43746</v>
      </c>
      <c r="T4045" s="5">
        <v>27.71</v>
      </c>
      <c r="U4045" s="4">
        <v>43747</v>
      </c>
      <c r="V4045" s="19" t="str">
        <f>IFERROR(VLOOKUP(C4045,TABLAS!A:C,3,0),"")</f>
        <v>Cueva Borgoño, Juan Carlos</v>
      </c>
      <c r="W4045" s="19" t="str">
        <f>IFERROR(VLOOKUP(G4045,TABLAS!E:F,2,0)," ")</f>
        <v>CONTADO</v>
      </c>
      <c r="X4045" s="19" t="str">
        <f t="shared" si="189"/>
        <v>11715293 - Ventura Ramirez, Lucy Giovanna</v>
      </c>
      <c r="Y4045" s="19" t="str">
        <f>IFERROR(VLOOKUP(O4045,TABLAS!O:P,2,0)," ")</f>
        <v>Pedido</v>
      </c>
      <c r="Z4045" s="58">
        <f>IFERROR(IF(R4045&lt;&gt;"CA",(Q4045/VLOOKUP(INT(I4045),TABLAS!R:W,4,0)),Q4045),"0")</f>
        <v>3</v>
      </c>
      <c r="AA4045" s="19" t="s">
        <v>3</v>
      </c>
      <c r="AB4045">
        <f t="shared" si="191"/>
        <v>0</v>
      </c>
    </row>
    <row r="4046" spans="1:28" x14ac:dyDescent="0.25">
      <c r="A4046" s="71">
        <f t="shared" si="190"/>
        <v>11715293</v>
      </c>
      <c r="B4046" s="1" t="s">
        <v>206</v>
      </c>
      <c r="C4046" s="1" t="s">
        <v>26</v>
      </c>
      <c r="D4046" s="1" t="s">
        <v>5747</v>
      </c>
      <c r="E4046" s="1" t="s">
        <v>5748</v>
      </c>
      <c r="F4046" s="1" t="s">
        <v>5749</v>
      </c>
      <c r="G4046" s="1" t="s">
        <v>4</v>
      </c>
      <c r="H4046" s="1" t="s">
        <v>153</v>
      </c>
      <c r="I4046" s="1" t="s">
        <v>151</v>
      </c>
      <c r="J4046" s="1" t="s">
        <v>152</v>
      </c>
      <c r="K4046" s="1" t="s">
        <v>103</v>
      </c>
      <c r="L4046" s="1" t="s">
        <v>2</v>
      </c>
      <c r="M4046" s="1" t="s">
        <v>3</v>
      </c>
      <c r="N4046" s="1" t="s">
        <v>5750</v>
      </c>
      <c r="O4046" s="1" t="s">
        <v>65</v>
      </c>
      <c r="P4046" s="1" t="s">
        <v>205</v>
      </c>
      <c r="Q4046" s="2">
        <v>1</v>
      </c>
      <c r="R4046" s="3" t="s">
        <v>2</v>
      </c>
      <c r="S4046" s="4">
        <v>43746</v>
      </c>
      <c r="T4046" s="5">
        <v>0</v>
      </c>
      <c r="U4046" s="4">
        <v>43747</v>
      </c>
      <c r="V4046" s="19" t="str">
        <f>IFERROR(VLOOKUP(C4046,TABLAS!A:C,3,0),"")</f>
        <v>Cueva Borgoño, Juan Carlos</v>
      </c>
      <c r="W4046" s="19" t="str">
        <f>IFERROR(VLOOKUP(G4046,TABLAS!E:F,2,0)," ")</f>
        <v>CONTADO</v>
      </c>
      <c r="X4046" s="19" t="str">
        <f t="shared" si="189"/>
        <v>11715293 - Ventura Ramirez, Lucy Giovanna</v>
      </c>
      <c r="Y4046" s="19" t="str">
        <f>IFERROR(VLOOKUP(O4046,TABLAS!O:P,2,0)," ")</f>
        <v>Bonificación</v>
      </c>
      <c r="Z4046" s="58">
        <f>IFERROR(IF(R4046&lt;&gt;"CA",(Q4046/VLOOKUP(INT(I4046),TABLAS!R:W,4,0)),Q4046),"0")</f>
        <v>6.6666666666666666E-2</v>
      </c>
      <c r="AA4046" s="19" t="s">
        <v>3</v>
      </c>
      <c r="AB4046">
        <f t="shared" si="191"/>
        <v>0</v>
      </c>
    </row>
    <row r="4047" spans="1:28" x14ac:dyDescent="0.25">
      <c r="A4047" s="71">
        <f t="shared" si="190"/>
        <v>11715293</v>
      </c>
      <c r="B4047" s="1" t="s">
        <v>206</v>
      </c>
      <c r="C4047" s="1" t="s">
        <v>26</v>
      </c>
      <c r="D4047" s="1" t="s">
        <v>5747</v>
      </c>
      <c r="E4047" s="1" t="s">
        <v>5748</v>
      </c>
      <c r="F4047" s="1" t="s">
        <v>5749</v>
      </c>
      <c r="G4047" s="1" t="s">
        <v>4</v>
      </c>
      <c r="H4047" s="1" t="s">
        <v>153</v>
      </c>
      <c r="I4047" s="1" t="s">
        <v>104</v>
      </c>
      <c r="J4047" s="1" t="s">
        <v>105</v>
      </c>
      <c r="K4047" s="1" t="s">
        <v>103</v>
      </c>
      <c r="L4047" s="1" t="s">
        <v>2</v>
      </c>
      <c r="M4047" s="1" t="s">
        <v>3</v>
      </c>
      <c r="N4047" s="1" t="s">
        <v>5750</v>
      </c>
      <c r="O4047" s="1" t="s">
        <v>65</v>
      </c>
      <c r="P4047" s="1" t="s">
        <v>205</v>
      </c>
      <c r="Q4047" s="2">
        <v>1</v>
      </c>
      <c r="R4047" s="3" t="s">
        <v>2</v>
      </c>
      <c r="S4047" s="4">
        <v>43746</v>
      </c>
      <c r="T4047" s="5">
        <v>0</v>
      </c>
      <c r="U4047" s="4">
        <v>43747</v>
      </c>
      <c r="V4047" s="19" t="str">
        <f>IFERROR(VLOOKUP(C4047,TABLAS!A:C,3,0),"")</f>
        <v>Cueva Borgoño, Juan Carlos</v>
      </c>
      <c r="W4047" s="19" t="str">
        <f>IFERROR(VLOOKUP(G4047,TABLAS!E:F,2,0)," ")</f>
        <v>CONTADO</v>
      </c>
      <c r="X4047" s="19" t="str">
        <f t="shared" si="189"/>
        <v>11715293 - Ventura Ramirez, Lucy Giovanna</v>
      </c>
      <c r="Y4047" s="19" t="str">
        <f>IFERROR(VLOOKUP(O4047,TABLAS!O:P,2,0)," ")</f>
        <v>Bonificación</v>
      </c>
      <c r="Z4047" s="58">
        <f>IFERROR(IF(R4047&lt;&gt;"CA",(Q4047/VLOOKUP(INT(I4047),TABLAS!R:W,4,0)),Q4047),"0")</f>
        <v>6.6666666666666666E-2</v>
      </c>
      <c r="AA4047" s="19" t="s">
        <v>3</v>
      </c>
      <c r="AB4047">
        <f t="shared" si="191"/>
        <v>0</v>
      </c>
    </row>
    <row r="4048" spans="1:28" x14ac:dyDescent="0.25">
      <c r="A4048" s="71">
        <f t="shared" si="190"/>
        <v>11715293</v>
      </c>
      <c r="B4048" s="1" t="s">
        <v>206</v>
      </c>
      <c r="C4048" s="1" t="s">
        <v>26</v>
      </c>
      <c r="D4048" s="1" t="s">
        <v>5747</v>
      </c>
      <c r="E4048" s="1" t="s">
        <v>5748</v>
      </c>
      <c r="F4048" s="1" t="s">
        <v>5749</v>
      </c>
      <c r="G4048" s="1" t="s">
        <v>4</v>
      </c>
      <c r="H4048" s="1" t="s">
        <v>153</v>
      </c>
      <c r="I4048" s="1" t="s">
        <v>219</v>
      </c>
      <c r="J4048" s="1" t="s">
        <v>220</v>
      </c>
      <c r="K4048" s="1" t="s">
        <v>103</v>
      </c>
      <c r="L4048" s="1" t="s">
        <v>2</v>
      </c>
      <c r="M4048" s="1" t="s">
        <v>3</v>
      </c>
      <c r="N4048" s="1" t="s">
        <v>5750</v>
      </c>
      <c r="O4048" s="1" t="s">
        <v>65</v>
      </c>
      <c r="P4048" s="1" t="s">
        <v>205</v>
      </c>
      <c r="Q4048" s="2">
        <v>6</v>
      </c>
      <c r="R4048" s="3" t="s">
        <v>2</v>
      </c>
      <c r="S4048" s="4">
        <v>43746</v>
      </c>
      <c r="T4048" s="5">
        <v>0</v>
      </c>
      <c r="U4048" s="4">
        <v>43747</v>
      </c>
      <c r="V4048" s="19" t="str">
        <f>IFERROR(VLOOKUP(C4048,TABLAS!A:C,3,0),"")</f>
        <v>Cueva Borgoño, Juan Carlos</v>
      </c>
      <c r="W4048" s="19" t="str">
        <f>IFERROR(VLOOKUP(G4048,TABLAS!E:F,2,0)," ")</f>
        <v>CONTADO</v>
      </c>
      <c r="X4048" s="19" t="str">
        <f t="shared" si="189"/>
        <v>11715293 - Ventura Ramirez, Lucy Giovanna</v>
      </c>
      <c r="Y4048" s="19" t="str">
        <f>IFERROR(VLOOKUP(O4048,TABLAS!O:P,2,0)," ")</f>
        <v>Bonificación</v>
      </c>
      <c r="Z4048" s="58">
        <f>IFERROR(IF(R4048&lt;&gt;"CA",(Q4048/VLOOKUP(INT(I4048),TABLAS!R:W,4,0)),Q4048),"0")</f>
        <v>0.4</v>
      </c>
      <c r="AA4048" s="19" t="s">
        <v>3</v>
      </c>
      <c r="AB4048">
        <f t="shared" si="191"/>
        <v>0</v>
      </c>
    </row>
    <row r="4049" spans="1:28" x14ac:dyDescent="0.25">
      <c r="A4049" s="71">
        <f t="shared" si="190"/>
        <v>12148493</v>
      </c>
      <c r="B4049" s="1" t="s">
        <v>206</v>
      </c>
      <c r="C4049" s="1" t="s">
        <v>27</v>
      </c>
      <c r="D4049" s="1" t="s">
        <v>5751</v>
      </c>
      <c r="E4049" s="1" t="s">
        <v>5752</v>
      </c>
      <c r="F4049" s="1" t="s">
        <v>5753</v>
      </c>
      <c r="G4049" s="1" t="s">
        <v>4</v>
      </c>
      <c r="H4049" s="1" t="s">
        <v>153</v>
      </c>
      <c r="I4049" s="1" t="s">
        <v>159</v>
      </c>
      <c r="J4049" s="1" t="s">
        <v>160</v>
      </c>
      <c r="K4049" s="1" t="s">
        <v>103</v>
      </c>
      <c r="L4049" s="1" t="s">
        <v>2</v>
      </c>
      <c r="M4049" s="1" t="s">
        <v>3</v>
      </c>
      <c r="N4049" s="1" t="s">
        <v>5754</v>
      </c>
      <c r="O4049" s="1" t="s">
        <v>59</v>
      </c>
      <c r="P4049" s="1" t="s">
        <v>218</v>
      </c>
      <c r="Q4049" s="2">
        <v>1</v>
      </c>
      <c r="R4049" s="3" t="s">
        <v>3</v>
      </c>
      <c r="S4049" s="4">
        <v>43746</v>
      </c>
      <c r="T4049" s="5">
        <v>12.37</v>
      </c>
      <c r="U4049" s="4">
        <v>43747</v>
      </c>
      <c r="V4049" s="19" t="str">
        <f>IFERROR(VLOOKUP(C4049,TABLAS!A:C,3,0),"")</f>
        <v>Cueva Borgoño, Juan Carlos</v>
      </c>
      <c r="W4049" s="19" t="str">
        <f>IFERROR(VLOOKUP(G4049,TABLAS!E:F,2,0)," ")</f>
        <v>CONTADO</v>
      </c>
      <c r="X4049" s="19" t="str">
        <f t="shared" si="189"/>
        <v>12148493 - Vera Garcia, Karin Mabel</v>
      </c>
      <c r="Y4049" s="19" t="str">
        <f>IFERROR(VLOOKUP(O4049,TABLAS!O:P,2,0)," ")</f>
        <v>Pedido</v>
      </c>
      <c r="Z4049" s="58">
        <f>IFERROR(IF(R4049&lt;&gt;"CA",(Q4049/VLOOKUP(INT(I4049),TABLAS!R:W,4,0)),Q4049),"0")</f>
        <v>1</v>
      </c>
      <c r="AA4049" s="19" t="s">
        <v>3</v>
      </c>
      <c r="AB4049">
        <f t="shared" si="191"/>
        <v>0</v>
      </c>
    </row>
    <row r="4050" spans="1:28" x14ac:dyDescent="0.25">
      <c r="A4050" s="71">
        <f t="shared" si="190"/>
        <v>12148493</v>
      </c>
      <c r="B4050" s="1" t="s">
        <v>206</v>
      </c>
      <c r="C4050" s="1" t="s">
        <v>27</v>
      </c>
      <c r="D4050" s="1" t="s">
        <v>5751</v>
      </c>
      <c r="E4050" s="1" t="s">
        <v>5752</v>
      </c>
      <c r="F4050" s="1" t="s">
        <v>5753</v>
      </c>
      <c r="G4050" s="1" t="s">
        <v>4</v>
      </c>
      <c r="H4050" s="1" t="s">
        <v>153</v>
      </c>
      <c r="I4050" s="1" t="s">
        <v>100</v>
      </c>
      <c r="J4050" s="1" t="s">
        <v>101</v>
      </c>
      <c r="K4050" s="1" t="s">
        <v>103</v>
      </c>
      <c r="L4050" s="1" t="s">
        <v>2</v>
      </c>
      <c r="M4050" s="1" t="s">
        <v>3</v>
      </c>
      <c r="N4050" s="1" t="s">
        <v>5754</v>
      </c>
      <c r="O4050" s="1" t="s">
        <v>61</v>
      </c>
      <c r="P4050" s="1" t="s">
        <v>218</v>
      </c>
      <c r="Q4050" s="2">
        <v>3</v>
      </c>
      <c r="R4050" s="3" t="s">
        <v>3</v>
      </c>
      <c r="S4050" s="4">
        <v>43746</v>
      </c>
      <c r="T4050" s="5">
        <v>79.599999999999994</v>
      </c>
      <c r="U4050" s="4">
        <v>43747</v>
      </c>
      <c r="V4050" s="19" t="str">
        <f>IFERROR(VLOOKUP(C4050,TABLAS!A:C,3,0),"")</f>
        <v>Cueva Borgoño, Juan Carlos</v>
      </c>
      <c r="W4050" s="19" t="str">
        <f>IFERROR(VLOOKUP(G4050,TABLAS!E:F,2,0)," ")</f>
        <v>CONTADO</v>
      </c>
      <c r="X4050" s="19" t="str">
        <f t="shared" si="189"/>
        <v>12148493 - Vera Garcia, Karin Mabel</v>
      </c>
      <c r="Y4050" s="19" t="str">
        <f>IFERROR(VLOOKUP(O4050,TABLAS!O:P,2,0)," ")</f>
        <v>Pedido</v>
      </c>
      <c r="Z4050" s="58">
        <f>IFERROR(IF(R4050&lt;&gt;"CA",(Q4050/VLOOKUP(INT(I4050),TABLAS!R:W,4,0)),Q4050),"0")</f>
        <v>3</v>
      </c>
      <c r="AA4050" s="19" t="s">
        <v>3</v>
      </c>
      <c r="AB4050">
        <f t="shared" si="191"/>
        <v>0</v>
      </c>
    </row>
    <row r="4051" spans="1:28" x14ac:dyDescent="0.25">
      <c r="A4051" s="71">
        <f t="shared" si="190"/>
        <v>12148493</v>
      </c>
      <c r="B4051" s="1" t="s">
        <v>206</v>
      </c>
      <c r="C4051" s="1" t="s">
        <v>27</v>
      </c>
      <c r="D4051" s="1" t="s">
        <v>5751</v>
      </c>
      <c r="E4051" s="1" t="s">
        <v>5752</v>
      </c>
      <c r="F4051" s="1" t="s">
        <v>5753</v>
      </c>
      <c r="G4051" s="1" t="s">
        <v>4</v>
      </c>
      <c r="H4051" s="1" t="s">
        <v>153</v>
      </c>
      <c r="I4051" s="1" t="s">
        <v>182</v>
      </c>
      <c r="J4051" s="1" t="s">
        <v>183</v>
      </c>
      <c r="K4051" s="1" t="s">
        <v>103</v>
      </c>
      <c r="L4051" s="1" t="s">
        <v>2</v>
      </c>
      <c r="M4051" s="1" t="s">
        <v>3</v>
      </c>
      <c r="N4051" s="1" t="s">
        <v>5754</v>
      </c>
      <c r="O4051" s="1" t="s">
        <v>59</v>
      </c>
      <c r="P4051" s="1" t="s">
        <v>218</v>
      </c>
      <c r="Q4051" s="2">
        <v>1</v>
      </c>
      <c r="R4051" s="3" t="s">
        <v>3</v>
      </c>
      <c r="S4051" s="4">
        <v>43746</v>
      </c>
      <c r="T4051" s="5">
        <v>16.91</v>
      </c>
      <c r="U4051" s="4">
        <v>43747</v>
      </c>
      <c r="V4051" s="19" t="str">
        <f>IFERROR(VLOOKUP(C4051,TABLAS!A:C,3,0),"")</f>
        <v>Cueva Borgoño, Juan Carlos</v>
      </c>
      <c r="W4051" s="19" t="str">
        <f>IFERROR(VLOOKUP(G4051,TABLAS!E:F,2,0)," ")</f>
        <v>CONTADO</v>
      </c>
      <c r="X4051" s="19" t="str">
        <f t="shared" si="189"/>
        <v>12148493 - Vera Garcia, Karin Mabel</v>
      </c>
      <c r="Y4051" s="19" t="str">
        <f>IFERROR(VLOOKUP(O4051,TABLAS!O:P,2,0)," ")</f>
        <v>Pedido</v>
      </c>
      <c r="Z4051" s="58">
        <f>IFERROR(IF(R4051&lt;&gt;"CA",(Q4051/VLOOKUP(INT(I4051),TABLAS!R:W,4,0)),Q4051),"0")</f>
        <v>1</v>
      </c>
      <c r="AA4051" s="19" t="s">
        <v>3</v>
      </c>
      <c r="AB4051">
        <f t="shared" si="191"/>
        <v>0</v>
      </c>
    </row>
    <row r="4052" spans="1:28" x14ac:dyDescent="0.25">
      <c r="A4052" s="71">
        <f t="shared" si="190"/>
        <v>12148493</v>
      </c>
      <c r="B4052" s="1" t="s">
        <v>206</v>
      </c>
      <c r="C4052" s="1" t="s">
        <v>27</v>
      </c>
      <c r="D4052" s="1" t="s">
        <v>5751</v>
      </c>
      <c r="E4052" s="1" t="s">
        <v>5752</v>
      </c>
      <c r="F4052" s="1" t="s">
        <v>5753</v>
      </c>
      <c r="G4052" s="1" t="s">
        <v>4</v>
      </c>
      <c r="H4052" s="1" t="s">
        <v>153</v>
      </c>
      <c r="I4052" s="1" t="s">
        <v>216</v>
      </c>
      <c r="J4052" s="1" t="s">
        <v>217</v>
      </c>
      <c r="K4052" s="1" t="s">
        <v>103</v>
      </c>
      <c r="L4052" s="1" t="s">
        <v>2</v>
      </c>
      <c r="M4052" s="1" t="s">
        <v>3</v>
      </c>
      <c r="N4052" s="1" t="s">
        <v>5754</v>
      </c>
      <c r="O4052" s="1" t="s">
        <v>61</v>
      </c>
      <c r="P4052" s="1" t="s">
        <v>218</v>
      </c>
      <c r="Q4052" s="2">
        <v>1</v>
      </c>
      <c r="R4052" s="3" t="s">
        <v>3</v>
      </c>
      <c r="S4052" s="4">
        <v>43746</v>
      </c>
      <c r="T4052" s="5">
        <v>34.97</v>
      </c>
      <c r="U4052" s="4">
        <v>43747</v>
      </c>
      <c r="V4052" s="19" t="str">
        <f>IFERROR(VLOOKUP(C4052,TABLAS!A:C,3,0),"")</f>
        <v>Cueva Borgoño, Juan Carlos</v>
      </c>
      <c r="W4052" s="19" t="str">
        <f>IFERROR(VLOOKUP(G4052,TABLAS!E:F,2,0)," ")</f>
        <v>CONTADO</v>
      </c>
      <c r="X4052" s="19" t="str">
        <f t="shared" si="189"/>
        <v>12148493 - Vera Garcia, Karin Mabel</v>
      </c>
      <c r="Y4052" s="19" t="str">
        <f>IFERROR(VLOOKUP(O4052,TABLAS!O:P,2,0)," ")</f>
        <v>Pedido</v>
      </c>
      <c r="Z4052" s="58">
        <f>IFERROR(IF(R4052&lt;&gt;"CA",(Q4052/VLOOKUP(INT(I4052),TABLAS!R:W,4,0)),Q4052),"0")</f>
        <v>1</v>
      </c>
      <c r="AA4052" s="19" t="s">
        <v>3</v>
      </c>
      <c r="AB4052">
        <f t="shared" si="191"/>
        <v>0</v>
      </c>
    </row>
    <row r="4053" spans="1:28" x14ac:dyDescent="0.25">
      <c r="A4053" s="71">
        <f t="shared" si="190"/>
        <v>12148493</v>
      </c>
      <c r="B4053" s="1" t="s">
        <v>206</v>
      </c>
      <c r="C4053" s="1" t="s">
        <v>27</v>
      </c>
      <c r="D4053" s="1" t="s">
        <v>5751</v>
      </c>
      <c r="E4053" s="1" t="s">
        <v>5752</v>
      </c>
      <c r="F4053" s="1" t="s">
        <v>5753</v>
      </c>
      <c r="G4053" s="1" t="s">
        <v>4</v>
      </c>
      <c r="H4053" s="1" t="s">
        <v>153</v>
      </c>
      <c r="I4053" s="1" t="s">
        <v>151</v>
      </c>
      <c r="J4053" s="1" t="s">
        <v>152</v>
      </c>
      <c r="K4053" s="1" t="s">
        <v>103</v>
      </c>
      <c r="L4053" s="1" t="s">
        <v>2</v>
      </c>
      <c r="M4053" s="1" t="s">
        <v>3</v>
      </c>
      <c r="N4053" s="1" t="s">
        <v>5754</v>
      </c>
      <c r="O4053" s="1" t="s">
        <v>65</v>
      </c>
      <c r="P4053" s="1" t="s">
        <v>218</v>
      </c>
      <c r="Q4053" s="2">
        <v>1</v>
      </c>
      <c r="R4053" s="3" t="s">
        <v>2</v>
      </c>
      <c r="S4053" s="4">
        <v>43746</v>
      </c>
      <c r="T4053" s="5">
        <v>0</v>
      </c>
      <c r="U4053" s="4">
        <v>43747</v>
      </c>
      <c r="V4053" s="19" t="str">
        <f>IFERROR(VLOOKUP(C4053,TABLAS!A:C,3,0),"")</f>
        <v>Cueva Borgoño, Juan Carlos</v>
      </c>
      <c r="W4053" s="19" t="str">
        <f>IFERROR(VLOOKUP(G4053,TABLAS!E:F,2,0)," ")</f>
        <v>CONTADO</v>
      </c>
      <c r="X4053" s="19" t="str">
        <f t="shared" si="189"/>
        <v>12148493 - Vera Garcia, Karin Mabel</v>
      </c>
      <c r="Y4053" s="19" t="str">
        <f>IFERROR(VLOOKUP(O4053,TABLAS!O:P,2,0)," ")</f>
        <v>Bonificación</v>
      </c>
      <c r="Z4053" s="58">
        <f>IFERROR(IF(R4053&lt;&gt;"CA",(Q4053/VLOOKUP(INT(I4053),TABLAS!R:W,4,0)),Q4053),"0")</f>
        <v>6.6666666666666666E-2</v>
      </c>
      <c r="AA4053" s="19" t="s">
        <v>3</v>
      </c>
      <c r="AB4053">
        <f t="shared" si="191"/>
        <v>0</v>
      </c>
    </row>
    <row r="4054" spans="1:28" x14ac:dyDescent="0.25">
      <c r="A4054" s="71">
        <f t="shared" si="190"/>
        <v>10679276</v>
      </c>
      <c r="B4054" s="1" t="s">
        <v>206</v>
      </c>
      <c r="C4054" s="1" t="s">
        <v>25</v>
      </c>
      <c r="D4054" s="1" t="s">
        <v>5755</v>
      </c>
      <c r="E4054" s="1" t="s">
        <v>5756</v>
      </c>
      <c r="F4054" s="1" t="s">
        <v>5757</v>
      </c>
      <c r="G4054" s="1" t="s">
        <v>4</v>
      </c>
      <c r="H4054" s="1" t="s">
        <v>153</v>
      </c>
      <c r="I4054" s="1" t="s">
        <v>100</v>
      </c>
      <c r="J4054" s="1" t="s">
        <v>101</v>
      </c>
      <c r="K4054" s="1" t="s">
        <v>103</v>
      </c>
      <c r="L4054" s="1" t="s">
        <v>2</v>
      </c>
      <c r="M4054" s="1" t="s">
        <v>3</v>
      </c>
      <c r="N4054" s="1" t="s">
        <v>5758</v>
      </c>
      <c r="O4054" s="1" t="s">
        <v>61</v>
      </c>
      <c r="P4054" s="1" t="s">
        <v>242</v>
      </c>
      <c r="Q4054" s="2">
        <v>15</v>
      </c>
      <c r="R4054" s="3" t="s">
        <v>3</v>
      </c>
      <c r="S4054" s="4">
        <v>43746</v>
      </c>
      <c r="T4054" s="5">
        <v>402.47</v>
      </c>
      <c r="U4054" s="4">
        <v>43747</v>
      </c>
      <c r="V4054" s="19" t="str">
        <f>IFERROR(VLOOKUP(C4054,TABLAS!A:C,3,0),"")</f>
        <v>Cueva Borgoño, Juan Carlos</v>
      </c>
      <c r="W4054" s="19" t="str">
        <f>IFERROR(VLOOKUP(G4054,TABLAS!E:F,2,0)," ")</f>
        <v>CONTADO</v>
      </c>
      <c r="X4054" s="19" t="str">
        <f t="shared" si="189"/>
        <v>10679276 - Verde Polo, Juan Carlos</v>
      </c>
      <c r="Y4054" s="19" t="str">
        <f>IFERROR(VLOOKUP(O4054,TABLAS!O:P,2,0)," ")</f>
        <v>Pedido</v>
      </c>
      <c r="Z4054" s="58">
        <f>IFERROR(IF(R4054&lt;&gt;"CA",(Q4054/VLOOKUP(INT(I4054),TABLAS!R:W,4,0)),Q4054),"0")</f>
        <v>15</v>
      </c>
      <c r="AA4054" s="19" t="s">
        <v>3</v>
      </c>
      <c r="AB4054">
        <f t="shared" si="191"/>
        <v>0</v>
      </c>
    </row>
    <row r="4055" spans="1:28" x14ac:dyDescent="0.25">
      <c r="A4055" s="71">
        <f t="shared" si="190"/>
        <v>10679276</v>
      </c>
      <c r="B4055" s="1" t="s">
        <v>206</v>
      </c>
      <c r="C4055" s="1" t="s">
        <v>25</v>
      </c>
      <c r="D4055" s="1" t="s">
        <v>5755</v>
      </c>
      <c r="E4055" s="1" t="s">
        <v>5756</v>
      </c>
      <c r="F4055" s="1" t="s">
        <v>5757</v>
      </c>
      <c r="G4055" s="1" t="s">
        <v>4</v>
      </c>
      <c r="H4055" s="1" t="s">
        <v>153</v>
      </c>
      <c r="I4055" s="1" t="s">
        <v>157</v>
      </c>
      <c r="J4055" s="1" t="s">
        <v>158</v>
      </c>
      <c r="K4055" s="1" t="s">
        <v>103</v>
      </c>
      <c r="L4055" s="1" t="s">
        <v>2</v>
      </c>
      <c r="M4055" s="1" t="s">
        <v>3</v>
      </c>
      <c r="N4055" s="1" t="s">
        <v>5758</v>
      </c>
      <c r="O4055" s="1" t="s">
        <v>61</v>
      </c>
      <c r="P4055" s="1" t="s">
        <v>242</v>
      </c>
      <c r="Q4055" s="2">
        <v>6</v>
      </c>
      <c r="R4055" s="3" t="s">
        <v>3</v>
      </c>
      <c r="S4055" s="4">
        <v>43746</v>
      </c>
      <c r="T4055" s="5">
        <v>187.54</v>
      </c>
      <c r="U4055" s="4">
        <v>43747</v>
      </c>
      <c r="V4055" s="19" t="str">
        <f>IFERROR(VLOOKUP(C4055,TABLAS!A:C,3,0),"")</f>
        <v>Cueva Borgoño, Juan Carlos</v>
      </c>
      <c r="W4055" s="19" t="str">
        <f>IFERROR(VLOOKUP(G4055,TABLAS!E:F,2,0)," ")</f>
        <v>CONTADO</v>
      </c>
      <c r="X4055" s="19" t="str">
        <f t="shared" si="189"/>
        <v>10679276 - Verde Polo, Juan Carlos</v>
      </c>
      <c r="Y4055" s="19" t="str">
        <f>IFERROR(VLOOKUP(O4055,TABLAS!O:P,2,0)," ")</f>
        <v>Pedido</v>
      </c>
      <c r="Z4055" s="58">
        <f>IFERROR(IF(R4055&lt;&gt;"CA",(Q4055/VLOOKUP(INT(I4055),TABLAS!R:W,4,0)),Q4055),"0")</f>
        <v>6</v>
      </c>
      <c r="AA4055" s="19" t="s">
        <v>3</v>
      </c>
      <c r="AB4055">
        <f t="shared" si="191"/>
        <v>0</v>
      </c>
    </row>
    <row r="4056" spans="1:28" x14ac:dyDescent="0.25">
      <c r="A4056" s="71">
        <f t="shared" si="190"/>
        <v>10679276</v>
      </c>
      <c r="B4056" s="1" t="s">
        <v>206</v>
      </c>
      <c r="C4056" s="1" t="s">
        <v>25</v>
      </c>
      <c r="D4056" s="1" t="s">
        <v>5755</v>
      </c>
      <c r="E4056" s="1" t="s">
        <v>5756</v>
      </c>
      <c r="F4056" s="1" t="s">
        <v>5757</v>
      </c>
      <c r="G4056" s="1" t="s">
        <v>4</v>
      </c>
      <c r="H4056" s="1" t="s">
        <v>153</v>
      </c>
      <c r="I4056" s="1" t="s">
        <v>104</v>
      </c>
      <c r="J4056" s="1" t="s">
        <v>105</v>
      </c>
      <c r="K4056" s="1" t="s">
        <v>103</v>
      </c>
      <c r="L4056" s="1" t="s">
        <v>2</v>
      </c>
      <c r="M4056" s="1" t="s">
        <v>3</v>
      </c>
      <c r="N4056" s="1" t="s">
        <v>5758</v>
      </c>
      <c r="O4056" s="1" t="s">
        <v>59</v>
      </c>
      <c r="P4056" s="1" t="s">
        <v>242</v>
      </c>
      <c r="Q4056" s="2">
        <v>1</v>
      </c>
      <c r="R4056" s="3" t="s">
        <v>3</v>
      </c>
      <c r="S4056" s="4">
        <v>43746</v>
      </c>
      <c r="T4056" s="5">
        <v>16.100000000000001</v>
      </c>
      <c r="U4056" s="4">
        <v>43747</v>
      </c>
      <c r="V4056" s="19" t="str">
        <f>IFERROR(VLOOKUP(C4056,TABLAS!A:C,3,0),"")</f>
        <v>Cueva Borgoño, Juan Carlos</v>
      </c>
      <c r="W4056" s="19" t="str">
        <f>IFERROR(VLOOKUP(G4056,TABLAS!E:F,2,0)," ")</f>
        <v>CONTADO</v>
      </c>
      <c r="X4056" s="19" t="str">
        <f t="shared" si="189"/>
        <v>10679276 - Verde Polo, Juan Carlos</v>
      </c>
      <c r="Y4056" s="19" t="str">
        <f>IFERROR(VLOOKUP(O4056,TABLAS!O:P,2,0)," ")</f>
        <v>Pedido</v>
      </c>
      <c r="Z4056" s="58">
        <f>IFERROR(IF(R4056&lt;&gt;"CA",(Q4056/VLOOKUP(INT(I4056),TABLAS!R:W,4,0)),Q4056),"0")</f>
        <v>1</v>
      </c>
      <c r="AA4056" s="19" t="s">
        <v>3</v>
      </c>
      <c r="AB4056">
        <f t="shared" si="191"/>
        <v>0</v>
      </c>
    </row>
    <row r="4057" spans="1:28" x14ac:dyDescent="0.25">
      <c r="A4057" s="71">
        <f t="shared" si="190"/>
        <v>10679276</v>
      </c>
      <c r="B4057" s="1" t="s">
        <v>206</v>
      </c>
      <c r="C4057" s="1" t="s">
        <v>25</v>
      </c>
      <c r="D4057" s="1" t="s">
        <v>5755</v>
      </c>
      <c r="E4057" s="1" t="s">
        <v>5756</v>
      </c>
      <c r="F4057" s="1" t="s">
        <v>5757</v>
      </c>
      <c r="G4057" s="1" t="s">
        <v>4</v>
      </c>
      <c r="H4057" s="1" t="s">
        <v>153</v>
      </c>
      <c r="I4057" s="1" t="s">
        <v>104</v>
      </c>
      <c r="J4057" s="1" t="s">
        <v>105</v>
      </c>
      <c r="K4057" s="1" t="s">
        <v>103</v>
      </c>
      <c r="L4057" s="1" t="s">
        <v>2</v>
      </c>
      <c r="M4057" s="1" t="s">
        <v>3</v>
      </c>
      <c r="N4057" s="1" t="s">
        <v>5758</v>
      </c>
      <c r="O4057" s="1" t="s">
        <v>65</v>
      </c>
      <c r="P4057" s="1" t="s">
        <v>242</v>
      </c>
      <c r="Q4057" s="2">
        <v>1</v>
      </c>
      <c r="R4057" s="3" t="s">
        <v>2</v>
      </c>
      <c r="S4057" s="4">
        <v>43746</v>
      </c>
      <c r="T4057" s="5">
        <v>0</v>
      </c>
      <c r="U4057" s="4">
        <v>43747</v>
      </c>
      <c r="V4057" s="19" t="str">
        <f>IFERROR(VLOOKUP(C4057,TABLAS!A:C,3,0),"")</f>
        <v>Cueva Borgoño, Juan Carlos</v>
      </c>
      <c r="W4057" s="19" t="str">
        <f>IFERROR(VLOOKUP(G4057,TABLAS!E:F,2,0)," ")</f>
        <v>CONTADO</v>
      </c>
      <c r="X4057" s="19" t="str">
        <f t="shared" si="189"/>
        <v>10679276 - Verde Polo, Juan Carlos</v>
      </c>
      <c r="Y4057" s="19" t="str">
        <f>IFERROR(VLOOKUP(O4057,TABLAS!O:P,2,0)," ")</f>
        <v>Bonificación</v>
      </c>
      <c r="Z4057" s="58">
        <f>IFERROR(IF(R4057&lt;&gt;"CA",(Q4057/VLOOKUP(INT(I4057),TABLAS!R:W,4,0)),Q4057),"0")</f>
        <v>6.6666666666666666E-2</v>
      </c>
      <c r="AA4057" s="19" t="s">
        <v>3</v>
      </c>
      <c r="AB4057">
        <f t="shared" si="191"/>
        <v>0</v>
      </c>
    </row>
    <row r="4058" spans="1:28" x14ac:dyDescent="0.25">
      <c r="A4058" s="71">
        <f t="shared" si="190"/>
        <v>10991061</v>
      </c>
      <c r="B4058" s="1" t="s">
        <v>206</v>
      </c>
      <c r="C4058" s="1" t="s">
        <v>27</v>
      </c>
      <c r="D4058" s="1" t="s">
        <v>5759</v>
      </c>
      <c r="E4058" s="1" t="s">
        <v>5760</v>
      </c>
      <c r="F4058" s="1" t="s">
        <v>5761</v>
      </c>
      <c r="G4058" s="1" t="s">
        <v>4</v>
      </c>
      <c r="H4058" s="1" t="s">
        <v>153</v>
      </c>
      <c r="I4058" s="1" t="s">
        <v>157</v>
      </c>
      <c r="J4058" s="1" t="s">
        <v>158</v>
      </c>
      <c r="K4058" s="1" t="s">
        <v>103</v>
      </c>
      <c r="L4058" s="1" t="s">
        <v>2</v>
      </c>
      <c r="M4058" s="1" t="s">
        <v>3</v>
      </c>
      <c r="N4058" s="1" t="s">
        <v>5762</v>
      </c>
      <c r="O4058" s="1" t="s">
        <v>61</v>
      </c>
      <c r="P4058" s="1" t="s">
        <v>237</v>
      </c>
      <c r="Q4058" s="2">
        <v>3</v>
      </c>
      <c r="R4058" s="3" t="s">
        <v>3</v>
      </c>
      <c r="S4058" s="4">
        <v>43746</v>
      </c>
      <c r="T4058" s="5">
        <v>93.13</v>
      </c>
      <c r="U4058" s="4">
        <v>43747</v>
      </c>
      <c r="V4058" s="19" t="str">
        <f>IFERROR(VLOOKUP(C4058,TABLAS!A:C,3,0),"")</f>
        <v>Cueva Borgoño, Juan Carlos</v>
      </c>
      <c r="W4058" s="19" t="str">
        <f>IFERROR(VLOOKUP(G4058,TABLAS!E:F,2,0)," ")</f>
        <v>CONTADO</v>
      </c>
      <c r="X4058" s="19" t="str">
        <f t="shared" si="189"/>
        <v>10991061 - Verde Serin, Maria Vilma</v>
      </c>
      <c r="Y4058" s="19" t="str">
        <f>IFERROR(VLOOKUP(O4058,TABLAS!O:P,2,0)," ")</f>
        <v>Pedido</v>
      </c>
      <c r="Z4058" s="58">
        <f>IFERROR(IF(R4058&lt;&gt;"CA",(Q4058/VLOOKUP(INT(I4058),TABLAS!R:W,4,0)),Q4058),"0")</f>
        <v>3</v>
      </c>
      <c r="AA4058" s="19" t="s">
        <v>3</v>
      </c>
      <c r="AB4058">
        <f t="shared" si="191"/>
        <v>0</v>
      </c>
    </row>
    <row r="4059" spans="1:28" x14ac:dyDescent="0.25">
      <c r="A4059" s="71">
        <f t="shared" si="190"/>
        <v>10991061</v>
      </c>
      <c r="B4059" s="1" t="s">
        <v>206</v>
      </c>
      <c r="C4059" s="1" t="s">
        <v>27</v>
      </c>
      <c r="D4059" s="1" t="s">
        <v>5759</v>
      </c>
      <c r="E4059" s="1" t="s">
        <v>5760</v>
      </c>
      <c r="F4059" s="1" t="s">
        <v>5761</v>
      </c>
      <c r="G4059" s="1" t="s">
        <v>4</v>
      </c>
      <c r="H4059" s="1" t="s">
        <v>153</v>
      </c>
      <c r="I4059" s="1" t="s">
        <v>100</v>
      </c>
      <c r="J4059" s="1" t="s">
        <v>101</v>
      </c>
      <c r="K4059" s="1" t="s">
        <v>103</v>
      </c>
      <c r="L4059" s="1" t="s">
        <v>2</v>
      </c>
      <c r="M4059" s="1" t="s">
        <v>3</v>
      </c>
      <c r="N4059" s="1" t="s">
        <v>5762</v>
      </c>
      <c r="O4059" s="1" t="s">
        <v>61</v>
      </c>
      <c r="P4059" s="1" t="s">
        <v>237</v>
      </c>
      <c r="Q4059" s="2">
        <v>2</v>
      </c>
      <c r="R4059" s="3" t="s">
        <v>3</v>
      </c>
      <c r="S4059" s="4">
        <v>43746</v>
      </c>
      <c r="T4059" s="5">
        <v>53.24</v>
      </c>
      <c r="U4059" s="4">
        <v>43747</v>
      </c>
      <c r="V4059" s="19" t="str">
        <f>IFERROR(VLOOKUP(C4059,TABLAS!A:C,3,0),"")</f>
        <v>Cueva Borgoño, Juan Carlos</v>
      </c>
      <c r="W4059" s="19" t="str">
        <f>IFERROR(VLOOKUP(G4059,TABLAS!E:F,2,0)," ")</f>
        <v>CONTADO</v>
      </c>
      <c r="X4059" s="19" t="str">
        <f t="shared" si="189"/>
        <v>10991061 - Verde Serin, Maria Vilma</v>
      </c>
      <c r="Y4059" s="19" t="str">
        <f>IFERROR(VLOOKUP(O4059,TABLAS!O:P,2,0)," ")</f>
        <v>Pedido</v>
      </c>
      <c r="Z4059" s="58">
        <f>IFERROR(IF(R4059&lt;&gt;"CA",(Q4059/VLOOKUP(INT(I4059),TABLAS!R:W,4,0)),Q4059),"0")</f>
        <v>2</v>
      </c>
      <c r="AA4059" s="19" t="s">
        <v>3</v>
      </c>
      <c r="AB4059">
        <f t="shared" si="191"/>
        <v>0</v>
      </c>
    </row>
    <row r="4060" spans="1:28" x14ac:dyDescent="0.25">
      <c r="A4060" s="71">
        <f t="shared" si="190"/>
        <v>11699249</v>
      </c>
      <c r="B4060" s="1" t="s">
        <v>206</v>
      </c>
      <c r="C4060" s="1" t="s">
        <v>26</v>
      </c>
      <c r="D4060" s="1" t="s">
        <v>5763</v>
      </c>
      <c r="E4060" s="1" t="s">
        <v>5764</v>
      </c>
      <c r="F4060" s="1" t="s">
        <v>5765</v>
      </c>
      <c r="G4060" s="1" t="s">
        <v>4</v>
      </c>
      <c r="H4060" s="1" t="s">
        <v>153</v>
      </c>
      <c r="I4060" s="1" t="s">
        <v>100</v>
      </c>
      <c r="J4060" s="1" t="s">
        <v>101</v>
      </c>
      <c r="K4060" s="1" t="s">
        <v>103</v>
      </c>
      <c r="L4060" s="1" t="s">
        <v>2</v>
      </c>
      <c r="M4060" s="1" t="s">
        <v>3</v>
      </c>
      <c r="N4060" s="1" t="s">
        <v>5766</v>
      </c>
      <c r="O4060" s="1" t="s">
        <v>61</v>
      </c>
      <c r="P4060" s="1" t="s">
        <v>244</v>
      </c>
      <c r="Q4060" s="2">
        <v>1</v>
      </c>
      <c r="R4060" s="3" t="s">
        <v>3</v>
      </c>
      <c r="S4060" s="4">
        <v>43746</v>
      </c>
      <c r="T4060" s="5">
        <v>26.53</v>
      </c>
      <c r="U4060" s="4">
        <v>43747</v>
      </c>
      <c r="V4060" s="19" t="str">
        <f>IFERROR(VLOOKUP(C4060,TABLAS!A:C,3,0),"")</f>
        <v>Cueva Borgoño, Juan Carlos</v>
      </c>
      <c r="W4060" s="19" t="str">
        <f>IFERROR(VLOOKUP(G4060,TABLAS!E:F,2,0)," ")</f>
        <v>CONTADO</v>
      </c>
      <c r="X4060" s="19" t="str">
        <f t="shared" si="189"/>
        <v>11699249 - Verde Vera, Guido Carlos</v>
      </c>
      <c r="Y4060" s="19" t="str">
        <f>IFERROR(VLOOKUP(O4060,TABLAS!O:P,2,0)," ")</f>
        <v>Pedido</v>
      </c>
      <c r="Z4060" s="58">
        <f>IFERROR(IF(R4060&lt;&gt;"CA",(Q4060/VLOOKUP(INT(I4060),TABLAS!R:W,4,0)),Q4060),"0")</f>
        <v>1</v>
      </c>
      <c r="AA4060" s="19" t="s">
        <v>3</v>
      </c>
      <c r="AB4060">
        <f t="shared" si="191"/>
        <v>0</v>
      </c>
    </row>
    <row r="4061" spans="1:28" x14ac:dyDescent="0.25">
      <c r="A4061" s="71">
        <f t="shared" si="190"/>
        <v>11699249</v>
      </c>
      <c r="B4061" s="1" t="s">
        <v>206</v>
      </c>
      <c r="C4061" s="1" t="s">
        <v>26</v>
      </c>
      <c r="D4061" s="1" t="s">
        <v>5763</v>
      </c>
      <c r="E4061" s="1" t="s">
        <v>5764</v>
      </c>
      <c r="F4061" s="1" t="s">
        <v>5765</v>
      </c>
      <c r="G4061" s="1" t="s">
        <v>4</v>
      </c>
      <c r="H4061" s="1" t="s">
        <v>153</v>
      </c>
      <c r="I4061" s="1" t="s">
        <v>157</v>
      </c>
      <c r="J4061" s="1" t="s">
        <v>158</v>
      </c>
      <c r="K4061" s="1" t="s">
        <v>103</v>
      </c>
      <c r="L4061" s="1" t="s">
        <v>2</v>
      </c>
      <c r="M4061" s="1" t="s">
        <v>3</v>
      </c>
      <c r="N4061" s="1" t="s">
        <v>5766</v>
      </c>
      <c r="O4061" s="1" t="s">
        <v>61</v>
      </c>
      <c r="P4061" s="1" t="s">
        <v>244</v>
      </c>
      <c r="Q4061" s="2">
        <v>1</v>
      </c>
      <c r="R4061" s="3" t="s">
        <v>3</v>
      </c>
      <c r="S4061" s="4">
        <v>43746</v>
      </c>
      <c r="T4061" s="5">
        <v>30.96</v>
      </c>
      <c r="U4061" s="4">
        <v>43747</v>
      </c>
      <c r="V4061" s="19" t="str">
        <f>IFERROR(VLOOKUP(C4061,TABLAS!A:C,3,0),"")</f>
        <v>Cueva Borgoño, Juan Carlos</v>
      </c>
      <c r="W4061" s="19" t="str">
        <f>IFERROR(VLOOKUP(G4061,TABLAS!E:F,2,0)," ")</f>
        <v>CONTADO</v>
      </c>
      <c r="X4061" s="19" t="str">
        <f t="shared" si="189"/>
        <v>11699249 - Verde Vera, Guido Carlos</v>
      </c>
      <c r="Y4061" s="19" t="str">
        <f>IFERROR(VLOOKUP(O4061,TABLAS!O:P,2,0)," ")</f>
        <v>Pedido</v>
      </c>
      <c r="Z4061" s="58">
        <f>IFERROR(IF(R4061&lt;&gt;"CA",(Q4061/VLOOKUP(INT(I4061),TABLAS!R:W,4,0)),Q4061),"0")</f>
        <v>1</v>
      </c>
      <c r="AA4061" s="19" t="s">
        <v>3</v>
      </c>
      <c r="AB4061">
        <f t="shared" si="191"/>
        <v>0</v>
      </c>
    </row>
    <row r="4062" spans="1:28" x14ac:dyDescent="0.25">
      <c r="A4062" s="71">
        <f t="shared" si="190"/>
        <v>11699249</v>
      </c>
      <c r="B4062" s="1" t="s">
        <v>206</v>
      </c>
      <c r="C4062" s="1" t="s">
        <v>26</v>
      </c>
      <c r="D4062" s="1" t="s">
        <v>5763</v>
      </c>
      <c r="E4062" s="1" t="s">
        <v>5764</v>
      </c>
      <c r="F4062" s="1" t="s">
        <v>5765</v>
      </c>
      <c r="G4062" s="1" t="s">
        <v>4</v>
      </c>
      <c r="H4062" s="1" t="s">
        <v>153</v>
      </c>
      <c r="I4062" s="1" t="s">
        <v>180</v>
      </c>
      <c r="J4062" s="1" t="s">
        <v>181</v>
      </c>
      <c r="K4062" s="1" t="s">
        <v>103</v>
      </c>
      <c r="L4062" s="1" t="s">
        <v>2</v>
      </c>
      <c r="M4062" s="1" t="s">
        <v>3</v>
      </c>
      <c r="N4062" s="1" t="s">
        <v>5766</v>
      </c>
      <c r="O4062" s="1" t="s">
        <v>59</v>
      </c>
      <c r="P4062" s="1" t="s">
        <v>244</v>
      </c>
      <c r="Q4062" s="2">
        <v>1</v>
      </c>
      <c r="R4062" s="3" t="s">
        <v>3</v>
      </c>
      <c r="S4062" s="4">
        <v>43746</v>
      </c>
      <c r="T4062" s="5">
        <v>12.37</v>
      </c>
      <c r="U4062" s="4">
        <v>43747</v>
      </c>
      <c r="V4062" s="19" t="str">
        <f>IFERROR(VLOOKUP(C4062,TABLAS!A:C,3,0),"")</f>
        <v>Cueva Borgoño, Juan Carlos</v>
      </c>
      <c r="W4062" s="19" t="str">
        <f>IFERROR(VLOOKUP(G4062,TABLAS!E:F,2,0)," ")</f>
        <v>CONTADO</v>
      </c>
      <c r="X4062" s="19" t="str">
        <f t="shared" si="189"/>
        <v>11699249 - Verde Vera, Guido Carlos</v>
      </c>
      <c r="Y4062" s="19" t="str">
        <f>IFERROR(VLOOKUP(O4062,TABLAS!O:P,2,0)," ")</f>
        <v>Pedido</v>
      </c>
      <c r="Z4062" s="58">
        <f>IFERROR(IF(R4062&lt;&gt;"CA",(Q4062/VLOOKUP(INT(I4062),TABLAS!R:W,4,0)),Q4062),"0")</f>
        <v>1</v>
      </c>
      <c r="AA4062" s="19" t="s">
        <v>3</v>
      </c>
      <c r="AB4062">
        <f t="shared" si="191"/>
        <v>0</v>
      </c>
    </row>
    <row r="4063" spans="1:28" x14ac:dyDescent="0.25">
      <c r="A4063" s="71">
        <f t="shared" si="190"/>
        <v>10146185</v>
      </c>
      <c r="B4063" s="1" t="s">
        <v>102</v>
      </c>
      <c r="C4063" s="1" t="s">
        <v>240</v>
      </c>
      <c r="D4063" s="1" t="s">
        <v>5767</v>
      </c>
      <c r="E4063" s="1" t="s">
        <v>5768</v>
      </c>
      <c r="F4063" s="1" t="s">
        <v>5769</v>
      </c>
      <c r="G4063" s="1" t="s">
        <v>4</v>
      </c>
      <c r="H4063" s="1" t="s">
        <v>153</v>
      </c>
      <c r="I4063" s="1" t="s">
        <v>100</v>
      </c>
      <c r="J4063" s="1" t="s">
        <v>101</v>
      </c>
      <c r="K4063" s="1" t="s">
        <v>103</v>
      </c>
      <c r="L4063" s="1" t="s">
        <v>2</v>
      </c>
      <c r="M4063" s="1" t="s">
        <v>3</v>
      </c>
      <c r="N4063" s="1" t="s">
        <v>5770</v>
      </c>
      <c r="O4063" s="1" t="s">
        <v>61</v>
      </c>
      <c r="P4063" s="1" t="s">
        <v>236</v>
      </c>
      <c r="Q4063" s="2">
        <v>16</v>
      </c>
      <c r="R4063" s="3" t="s">
        <v>3</v>
      </c>
      <c r="S4063" s="4">
        <v>43746</v>
      </c>
      <c r="T4063" s="5">
        <v>429.3</v>
      </c>
      <c r="U4063" s="4">
        <v>43747</v>
      </c>
      <c r="V4063" s="19" t="str">
        <f>IFERROR(VLOOKUP(C4063,TABLAS!A:C,3,0),"")</f>
        <v>Sanchez Casana, Alejandro Alfr</v>
      </c>
      <c r="W4063" s="19" t="str">
        <f>IFERROR(VLOOKUP(G4063,TABLAS!E:F,2,0)," ")</f>
        <v>CONTADO</v>
      </c>
      <c r="X4063" s="19" t="str">
        <f t="shared" si="189"/>
        <v>10146185 - Vereau Carranza, Rogelia Fidencia</v>
      </c>
      <c r="Y4063" s="19" t="str">
        <f>IFERROR(VLOOKUP(O4063,TABLAS!O:P,2,0)," ")</f>
        <v>Pedido</v>
      </c>
      <c r="Z4063" s="58">
        <f>IFERROR(IF(R4063&lt;&gt;"CA",(Q4063/VLOOKUP(INT(I4063),TABLAS!R:W,4,0)),Q4063),"0")</f>
        <v>16</v>
      </c>
      <c r="AA4063" s="19" t="s">
        <v>3</v>
      </c>
      <c r="AB4063">
        <f t="shared" si="191"/>
        <v>0</v>
      </c>
    </row>
    <row r="4064" spans="1:28" x14ac:dyDescent="0.25">
      <c r="A4064" s="71">
        <f t="shared" si="190"/>
        <v>10146185</v>
      </c>
      <c r="B4064" s="1" t="s">
        <v>102</v>
      </c>
      <c r="C4064" s="1" t="s">
        <v>240</v>
      </c>
      <c r="D4064" s="1" t="s">
        <v>5767</v>
      </c>
      <c r="E4064" s="1" t="s">
        <v>5768</v>
      </c>
      <c r="F4064" s="1" t="s">
        <v>5769</v>
      </c>
      <c r="G4064" s="1" t="s">
        <v>4</v>
      </c>
      <c r="H4064" s="1" t="s">
        <v>153</v>
      </c>
      <c r="I4064" s="1" t="s">
        <v>208</v>
      </c>
      <c r="J4064" s="1" t="s">
        <v>209</v>
      </c>
      <c r="K4064" s="1" t="s">
        <v>103</v>
      </c>
      <c r="L4064" s="1" t="s">
        <v>2</v>
      </c>
      <c r="M4064" s="1" t="s">
        <v>3</v>
      </c>
      <c r="N4064" s="1" t="s">
        <v>5770</v>
      </c>
      <c r="O4064" s="1" t="s">
        <v>61</v>
      </c>
      <c r="P4064" s="1" t="s">
        <v>236</v>
      </c>
      <c r="Q4064" s="2">
        <v>2</v>
      </c>
      <c r="R4064" s="3" t="s">
        <v>3</v>
      </c>
      <c r="S4064" s="4">
        <v>43746</v>
      </c>
      <c r="T4064" s="5">
        <v>70.53</v>
      </c>
      <c r="U4064" s="4">
        <v>43747</v>
      </c>
      <c r="V4064" s="19" t="str">
        <f>IFERROR(VLOOKUP(C4064,TABLAS!A:C,3,0),"")</f>
        <v>Sanchez Casana, Alejandro Alfr</v>
      </c>
      <c r="W4064" s="19" t="str">
        <f>IFERROR(VLOOKUP(G4064,TABLAS!E:F,2,0)," ")</f>
        <v>CONTADO</v>
      </c>
      <c r="X4064" s="19" t="str">
        <f t="shared" si="189"/>
        <v>10146185 - Vereau Carranza, Rogelia Fidencia</v>
      </c>
      <c r="Y4064" s="19" t="str">
        <f>IFERROR(VLOOKUP(O4064,TABLAS!O:P,2,0)," ")</f>
        <v>Pedido</v>
      </c>
      <c r="Z4064" s="58">
        <f>IFERROR(IF(R4064&lt;&gt;"CA",(Q4064/VLOOKUP(INT(I4064),TABLAS!R:W,4,0)),Q4064),"0")</f>
        <v>2</v>
      </c>
      <c r="AA4064" s="19" t="s">
        <v>3</v>
      </c>
      <c r="AB4064">
        <f t="shared" si="191"/>
        <v>0</v>
      </c>
    </row>
    <row r="4065" spans="1:28" x14ac:dyDescent="0.25">
      <c r="A4065" s="71">
        <f t="shared" si="190"/>
        <v>10146185</v>
      </c>
      <c r="B4065" s="1" t="s">
        <v>102</v>
      </c>
      <c r="C4065" s="1" t="s">
        <v>240</v>
      </c>
      <c r="D4065" s="1" t="s">
        <v>5767</v>
      </c>
      <c r="E4065" s="1" t="s">
        <v>5768</v>
      </c>
      <c r="F4065" s="1" t="s">
        <v>5769</v>
      </c>
      <c r="G4065" s="1" t="s">
        <v>4</v>
      </c>
      <c r="H4065" s="1" t="s">
        <v>153</v>
      </c>
      <c r="I4065" s="1" t="s">
        <v>216</v>
      </c>
      <c r="J4065" s="1" t="s">
        <v>217</v>
      </c>
      <c r="K4065" s="1" t="s">
        <v>103</v>
      </c>
      <c r="L4065" s="1" t="s">
        <v>2</v>
      </c>
      <c r="M4065" s="1" t="s">
        <v>3</v>
      </c>
      <c r="N4065" s="1" t="s">
        <v>5770</v>
      </c>
      <c r="O4065" s="1" t="s">
        <v>61</v>
      </c>
      <c r="P4065" s="1" t="s">
        <v>236</v>
      </c>
      <c r="Q4065" s="2">
        <v>2</v>
      </c>
      <c r="R4065" s="3" t="s">
        <v>3</v>
      </c>
      <c r="S4065" s="4">
        <v>43746</v>
      </c>
      <c r="T4065" s="5">
        <v>70.53</v>
      </c>
      <c r="U4065" s="4">
        <v>43747</v>
      </c>
      <c r="V4065" s="19" t="str">
        <f>IFERROR(VLOOKUP(C4065,TABLAS!A:C,3,0),"")</f>
        <v>Sanchez Casana, Alejandro Alfr</v>
      </c>
      <c r="W4065" s="19" t="str">
        <f>IFERROR(VLOOKUP(G4065,TABLAS!E:F,2,0)," ")</f>
        <v>CONTADO</v>
      </c>
      <c r="X4065" s="19" t="str">
        <f t="shared" si="189"/>
        <v>10146185 - Vereau Carranza, Rogelia Fidencia</v>
      </c>
      <c r="Y4065" s="19" t="str">
        <f>IFERROR(VLOOKUP(O4065,TABLAS!O:P,2,0)," ")</f>
        <v>Pedido</v>
      </c>
      <c r="Z4065" s="58">
        <f>IFERROR(IF(R4065&lt;&gt;"CA",(Q4065/VLOOKUP(INT(I4065),TABLAS!R:W,4,0)),Q4065),"0")</f>
        <v>2</v>
      </c>
      <c r="AA4065" s="19" t="s">
        <v>3</v>
      </c>
      <c r="AB4065">
        <f t="shared" si="191"/>
        <v>0</v>
      </c>
    </row>
    <row r="4066" spans="1:28" x14ac:dyDescent="0.25">
      <c r="A4066" s="71">
        <f t="shared" si="190"/>
        <v>10146185</v>
      </c>
      <c r="B4066" s="1" t="s">
        <v>102</v>
      </c>
      <c r="C4066" s="1" t="s">
        <v>240</v>
      </c>
      <c r="D4066" s="1" t="s">
        <v>5767</v>
      </c>
      <c r="E4066" s="1" t="s">
        <v>5768</v>
      </c>
      <c r="F4066" s="1" t="s">
        <v>5769</v>
      </c>
      <c r="G4066" s="1" t="s">
        <v>4</v>
      </c>
      <c r="H4066" s="1" t="s">
        <v>153</v>
      </c>
      <c r="I4066" s="1" t="s">
        <v>210</v>
      </c>
      <c r="J4066" s="1" t="s">
        <v>211</v>
      </c>
      <c r="K4066" s="1" t="s">
        <v>103</v>
      </c>
      <c r="L4066" s="1" t="s">
        <v>2</v>
      </c>
      <c r="M4066" s="1" t="s">
        <v>3</v>
      </c>
      <c r="N4066" s="1" t="s">
        <v>5770</v>
      </c>
      <c r="O4066" s="1" t="s">
        <v>61</v>
      </c>
      <c r="P4066" s="1" t="s">
        <v>236</v>
      </c>
      <c r="Q4066" s="2">
        <v>10</v>
      </c>
      <c r="R4066" s="3" t="s">
        <v>3</v>
      </c>
      <c r="S4066" s="4">
        <v>43746</v>
      </c>
      <c r="T4066" s="5">
        <v>266.86</v>
      </c>
      <c r="U4066" s="4">
        <v>43747</v>
      </c>
      <c r="V4066" s="19" t="str">
        <f>IFERROR(VLOOKUP(C4066,TABLAS!A:C,3,0),"")</f>
        <v>Sanchez Casana, Alejandro Alfr</v>
      </c>
      <c r="W4066" s="19" t="str">
        <f>IFERROR(VLOOKUP(G4066,TABLAS!E:F,2,0)," ")</f>
        <v>CONTADO</v>
      </c>
      <c r="X4066" s="19" t="str">
        <f t="shared" si="189"/>
        <v>10146185 - Vereau Carranza, Rogelia Fidencia</v>
      </c>
      <c r="Y4066" s="19" t="str">
        <f>IFERROR(VLOOKUP(O4066,TABLAS!O:P,2,0)," ")</f>
        <v>Pedido</v>
      </c>
      <c r="Z4066" s="58">
        <f>IFERROR(IF(R4066&lt;&gt;"CA",(Q4066/VLOOKUP(INT(I4066),TABLAS!R:W,4,0)),Q4066),"0")</f>
        <v>10</v>
      </c>
      <c r="AA4066" s="19" t="s">
        <v>3</v>
      </c>
      <c r="AB4066">
        <f t="shared" si="191"/>
        <v>0</v>
      </c>
    </row>
    <row r="4067" spans="1:28" x14ac:dyDescent="0.25">
      <c r="A4067" s="71">
        <f t="shared" si="190"/>
        <v>11155889</v>
      </c>
      <c r="B4067" s="1" t="s">
        <v>102</v>
      </c>
      <c r="C4067" s="1" t="s">
        <v>16</v>
      </c>
      <c r="D4067" s="1" t="s">
        <v>5771</v>
      </c>
      <c r="E4067" s="1" t="s">
        <v>5772</v>
      </c>
      <c r="F4067" s="1" t="s">
        <v>5773</v>
      </c>
      <c r="G4067" s="1" t="s">
        <v>4</v>
      </c>
      <c r="H4067" s="1" t="s">
        <v>153</v>
      </c>
      <c r="I4067" s="1" t="s">
        <v>100</v>
      </c>
      <c r="J4067" s="1" t="s">
        <v>101</v>
      </c>
      <c r="K4067" s="1" t="s">
        <v>103</v>
      </c>
      <c r="L4067" s="1" t="s">
        <v>2</v>
      </c>
      <c r="M4067" s="1" t="s">
        <v>3</v>
      </c>
      <c r="N4067" s="1" t="s">
        <v>5774</v>
      </c>
      <c r="O4067" s="1" t="s">
        <v>61</v>
      </c>
      <c r="P4067" s="1" t="s">
        <v>207</v>
      </c>
      <c r="Q4067" s="2">
        <v>5</v>
      </c>
      <c r="R4067" s="3" t="s">
        <v>3</v>
      </c>
      <c r="S4067" s="4">
        <v>43746</v>
      </c>
      <c r="T4067" s="5">
        <v>133.09</v>
      </c>
      <c r="U4067" s="4">
        <v>43747</v>
      </c>
      <c r="V4067" s="19" t="str">
        <f>IFERROR(VLOOKUP(C4067,TABLAS!A:C,3,0),"")</f>
        <v>Sanchez Casana, Alejandro Alfr</v>
      </c>
      <c r="W4067" s="19" t="str">
        <f>IFERROR(VLOOKUP(G4067,TABLAS!E:F,2,0)," ")</f>
        <v>CONTADO</v>
      </c>
      <c r="X4067" s="19" t="str">
        <f t="shared" si="189"/>
        <v>11155889 - Vergara Carranza, Maribel Lucia</v>
      </c>
      <c r="Y4067" s="19" t="str">
        <f>IFERROR(VLOOKUP(O4067,TABLAS!O:P,2,0)," ")</f>
        <v>Pedido</v>
      </c>
      <c r="Z4067" s="58">
        <f>IFERROR(IF(R4067&lt;&gt;"CA",(Q4067/VLOOKUP(INT(I4067),TABLAS!R:W,4,0)),Q4067),"0")</f>
        <v>5</v>
      </c>
      <c r="AA4067" s="19" t="s">
        <v>3</v>
      </c>
      <c r="AB4067">
        <f t="shared" si="191"/>
        <v>0</v>
      </c>
    </row>
    <row r="4068" spans="1:28" x14ac:dyDescent="0.25">
      <c r="A4068" s="71">
        <f t="shared" si="190"/>
        <v>11155889</v>
      </c>
      <c r="B4068" s="1" t="s">
        <v>102</v>
      </c>
      <c r="C4068" s="1" t="s">
        <v>16</v>
      </c>
      <c r="D4068" s="1" t="s">
        <v>5771</v>
      </c>
      <c r="E4068" s="1" t="s">
        <v>5772</v>
      </c>
      <c r="F4068" s="1" t="s">
        <v>5773</v>
      </c>
      <c r="G4068" s="1" t="s">
        <v>4</v>
      </c>
      <c r="H4068" s="1" t="s">
        <v>153</v>
      </c>
      <c r="I4068" s="1" t="s">
        <v>157</v>
      </c>
      <c r="J4068" s="1" t="s">
        <v>158</v>
      </c>
      <c r="K4068" s="1" t="s">
        <v>103</v>
      </c>
      <c r="L4068" s="1" t="s">
        <v>2</v>
      </c>
      <c r="M4068" s="1" t="s">
        <v>3</v>
      </c>
      <c r="N4068" s="1" t="s">
        <v>5774</v>
      </c>
      <c r="O4068" s="1" t="s">
        <v>61</v>
      </c>
      <c r="P4068" s="1" t="s">
        <v>207</v>
      </c>
      <c r="Q4068" s="2">
        <v>1</v>
      </c>
      <c r="R4068" s="3" t="s">
        <v>3</v>
      </c>
      <c r="S4068" s="4">
        <v>43746</v>
      </c>
      <c r="T4068" s="5">
        <v>31.04</v>
      </c>
      <c r="U4068" s="4">
        <v>43747</v>
      </c>
      <c r="V4068" s="19" t="str">
        <f>IFERROR(VLOOKUP(C4068,TABLAS!A:C,3,0),"")</f>
        <v>Sanchez Casana, Alejandro Alfr</v>
      </c>
      <c r="W4068" s="19" t="str">
        <f>IFERROR(VLOOKUP(G4068,TABLAS!E:F,2,0)," ")</f>
        <v>CONTADO</v>
      </c>
      <c r="X4068" s="19" t="str">
        <f t="shared" si="189"/>
        <v>11155889 - Vergara Carranza, Maribel Lucia</v>
      </c>
      <c r="Y4068" s="19" t="str">
        <f>IFERROR(VLOOKUP(O4068,TABLAS!O:P,2,0)," ")</f>
        <v>Pedido</v>
      </c>
      <c r="Z4068" s="58">
        <f>IFERROR(IF(R4068&lt;&gt;"CA",(Q4068/VLOOKUP(INT(I4068),TABLAS!R:W,4,0)),Q4068),"0")</f>
        <v>1</v>
      </c>
      <c r="AA4068" s="19" t="s">
        <v>3</v>
      </c>
      <c r="AB4068">
        <f t="shared" si="191"/>
        <v>0</v>
      </c>
    </row>
    <row r="4069" spans="1:28" x14ac:dyDescent="0.25">
      <c r="A4069" s="71">
        <f t="shared" si="190"/>
        <v>10057036</v>
      </c>
      <c r="B4069" s="1" t="s">
        <v>206</v>
      </c>
      <c r="C4069" s="1" t="s">
        <v>241</v>
      </c>
      <c r="D4069" s="1" t="s">
        <v>5775</v>
      </c>
      <c r="E4069" s="1" t="s">
        <v>5776</v>
      </c>
      <c r="F4069" s="1" t="s">
        <v>5777</v>
      </c>
      <c r="G4069" s="1" t="s">
        <v>4</v>
      </c>
      <c r="H4069" s="1" t="s">
        <v>153</v>
      </c>
      <c r="I4069" s="1" t="s">
        <v>176</v>
      </c>
      <c r="J4069" s="1" t="s">
        <v>177</v>
      </c>
      <c r="K4069" s="1" t="s">
        <v>103</v>
      </c>
      <c r="L4069" s="1" t="s">
        <v>2</v>
      </c>
      <c r="M4069" s="1" t="s">
        <v>3</v>
      </c>
      <c r="N4069" s="1" t="s">
        <v>5778</v>
      </c>
      <c r="O4069" s="1" t="s">
        <v>59</v>
      </c>
      <c r="P4069" s="1" t="s">
        <v>236</v>
      </c>
      <c r="Q4069" s="2">
        <v>1</v>
      </c>
      <c r="R4069" s="3" t="s">
        <v>3</v>
      </c>
      <c r="S4069" s="4">
        <v>43746</v>
      </c>
      <c r="T4069" s="5">
        <v>7.24</v>
      </c>
      <c r="U4069" s="4">
        <v>43747</v>
      </c>
      <c r="V4069" s="19" t="str">
        <f>IFERROR(VLOOKUP(C4069,TABLAS!A:C,3,0),"")</f>
        <v>Cueva Borgoño, Juan Carlos</v>
      </c>
      <c r="W4069" s="19" t="str">
        <f>IFERROR(VLOOKUP(G4069,TABLAS!E:F,2,0)," ")</f>
        <v>CONTADO</v>
      </c>
      <c r="X4069" s="19" t="str">
        <f t="shared" si="189"/>
        <v>10057036 - Vidal Castillo, Delva Nory</v>
      </c>
      <c r="Y4069" s="19" t="str">
        <f>IFERROR(VLOOKUP(O4069,TABLAS!O:P,2,0)," ")</f>
        <v>Pedido</v>
      </c>
      <c r="Z4069" s="58">
        <f>IFERROR(IF(R4069&lt;&gt;"CA",(Q4069/VLOOKUP(INT(I4069),TABLAS!R:W,4,0)),Q4069),"0")</f>
        <v>1</v>
      </c>
      <c r="AA4069" s="19" t="s">
        <v>3</v>
      </c>
      <c r="AB4069">
        <f t="shared" si="191"/>
        <v>0</v>
      </c>
    </row>
    <row r="4070" spans="1:28" x14ac:dyDescent="0.25">
      <c r="A4070" s="71">
        <f t="shared" si="190"/>
        <v>10057036</v>
      </c>
      <c r="B4070" s="1" t="s">
        <v>206</v>
      </c>
      <c r="C4070" s="1" t="s">
        <v>241</v>
      </c>
      <c r="D4070" s="1" t="s">
        <v>5775</v>
      </c>
      <c r="E4070" s="1" t="s">
        <v>5776</v>
      </c>
      <c r="F4070" s="1" t="s">
        <v>5777</v>
      </c>
      <c r="G4070" s="1" t="s">
        <v>4</v>
      </c>
      <c r="H4070" s="1" t="s">
        <v>153</v>
      </c>
      <c r="I4070" s="1" t="s">
        <v>166</v>
      </c>
      <c r="J4070" s="1" t="s">
        <v>167</v>
      </c>
      <c r="K4070" s="1" t="s">
        <v>103</v>
      </c>
      <c r="L4070" s="1" t="s">
        <v>2</v>
      </c>
      <c r="M4070" s="1" t="s">
        <v>3</v>
      </c>
      <c r="N4070" s="1" t="s">
        <v>5778</v>
      </c>
      <c r="O4070" s="1" t="s">
        <v>59</v>
      </c>
      <c r="P4070" s="1" t="s">
        <v>236</v>
      </c>
      <c r="Q4070" s="2">
        <v>1</v>
      </c>
      <c r="R4070" s="3" t="s">
        <v>3</v>
      </c>
      <c r="S4070" s="4">
        <v>43746</v>
      </c>
      <c r="T4070" s="5">
        <v>16.100000000000001</v>
      </c>
      <c r="U4070" s="4">
        <v>43747</v>
      </c>
      <c r="V4070" s="19" t="str">
        <f>IFERROR(VLOOKUP(C4070,TABLAS!A:C,3,0),"")</f>
        <v>Cueva Borgoño, Juan Carlos</v>
      </c>
      <c r="W4070" s="19" t="str">
        <f>IFERROR(VLOOKUP(G4070,TABLAS!E:F,2,0)," ")</f>
        <v>CONTADO</v>
      </c>
      <c r="X4070" s="19" t="str">
        <f t="shared" si="189"/>
        <v>10057036 - Vidal Castillo, Delva Nory</v>
      </c>
      <c r="Y4070" s="19" t="str">
        <f>IFERROR(VLOOKUP(O4070,TABLAS!O:P,2,0)," ")</f>
        <v>Pedido</v>
      </c>
      <c r="Z4070" s="58">
        <f>IFERROR(IF(R4070&lt;&gt;"CA",(Q4070/VLOOKUP(INT(I4070),TABLAS!R:W,4,0)),Q4070),"0")</f>
        <v>1</v>
      </c>
      <c r="AA4070" s="19" t="s">
        <v>3</v>
      </c>
      <c r="AB4070">
        <f t="shared" si="191"/>
        <v>0</v>
      </c>
    </row>
    <row r="4071" spans="1:28" x14ac:dyDescent="0.25">
      <c r="A4071" s="71">
        <f t="shared" si="190"/>
        <v>10057036</v>
      </c>
      <c r="B4071" s="1" t="s">
        <v>206</v>
      </c>
      <c r="C4071" s="1" t="s">
        <v>241</v>
      </c>
      <c r="D4071" s="1" t="s">
        <v>5775</v>
      </c>
      <c r="E4071" s="1" t="s">
        <v>5776</v>
      </c>
      <c r="F4071" s="1" t="s">
        <v>5777</v>
      </c>
      <c r="G4071" s="1" t="s">
        <v>4</v>
      </c>
      <c r="H4071" s="1" t="s">
        <v>153</v>
      </c>
      <c r="I4071" s="1" t="s">
        <v>143</v>
      </c>
      <c r="J4071" s="1" t="s">
        <v>144</v>
      </c>
      <c r="K4071" s="1" t="s">
        <v>103</v>
      </c>
      <c r="L4071" s="1" t="s">
        <v>2</v>
      </c>
      <c r="M4071" s="1" t="s">
        <v>3</v>
      </c>
      <c r="N4071" s="1" t="s">
        <v>5778</v>
      </c>
      <c r="O4071" s="1" t="s">
        <v>59</v>
      </c>
      <c r="P4071" s="1" t="s">
        <v>236</v>
      </c>
      <c r="Q4071" s="2">
        <v>2</v>
      </c>
      <c r="R4071" s="3" t="s">
        <v>3</v>
      </c>
      <c r="S4071" s="4">
        <v>43746</v>
      </c>
      <c r="T4071" s="5">
        <v>12.88</v>
      </c>
      <c r="U4071" s="4">
        <v>43747</v>
      </c>
      <c r="V4071" s="19" t="str">
        <f>IFERROR(VLOOKUP(C4071,TABLAS!A:C,3,0),"")</f>
        <v>Cueva Borgoño, Juan Carlos</v>
      </c>
      <c r="W4071" s="19" t="str">
        <f>IFERROR(VLOOKUP(G4071,TABLAS!E:F,2,0)," ")</f>
        <v>CONTADO</v>
      </c>
      <c r="X4071" s="19" t="str">
        <f t="shared" si="189"/>
        <v>10057036 - Vidal Castillo, Delva Nory</v>
      </c>
      <c r="Y4071" s="19" t="str">
        <f>IFERROR(VLOOKUP(O4071,TABLAS!O:P,2,0)," ")</f>
        <v>Pedido</v>
      </c>
      <c r="Z4071" s="58">
        <f>IFERROR(IF(R4071&lt;&gt;"CA",(Q4071/VLOOKUP(INT(I4071),TABLAS!R:W,4,0)),Q4071),"0")</f>
        <v>2</v>
      </c>
      <c r="AA4071" s="19" t="s">
        <v>3</v>
      </c>
      <c r="AB4071">
        <f t="shared" si="191"/>
        <v>0</v>
      </c>
    </row>
    <row r="4072" spans="1:28" x14ac:dyDescent="0.25">
      <c r="A4072" s="71">
        <f t="shared" si="190"/>
        <v>10057036</v>
      </c>
      <c r="B4072" s="1" t="s">
        <v>206</v>
      </c>
      <c r="C4072" s="1" t="s">
        <v>241</v>
      </c>
      <c r="D4072" s="1" t="s">
        <v>5775</v>
      </c>
      <c r="E4072" s="1" t="s">
        <v>5776</v>
      </c>
      <c r="F4072" s="1" t="s">
        <v>5777</v>
      </c>
      <c r="G4072" s="1" t="s">
        <v>4</v>
      </c>
      <c r="H4072" s="1" t="s">
        <v>153</v>
      </c>
      <c r="I4072" s="1" t="s">
        <v>213</v>
      </c>
      <c r="J4072" s="1" t="s">
        <v>214</v>
      </c>
      <c r="K4072" s="1" t="s">
        <v>103</v>
      </c>
      <c r="L4072" s="1" t="s">
        <v>2</v>
      </c>
      <c r="M4072" s="1" t="s">
        <v>3</v>
      </c>
      <c r="N4072" s="1" t="s">
        <v>5778</v>
      </c>
      <c r="O4072" s="1" t="s">
        <v>61</v>
      </c>
      <c r="P4072" s="1" t="s">
        <v>236</v>
      </c>
      <c r="Q4072" s="2">
        <v>1</v>
      </c>
      <c r="R4072" s="3" t="s">
        <v>3</v>
      </c>
      <c r="S4072" s="4">
        <v>43746</v>
      </c>
      <c r="T4072" s="5">
        <v>30.67</v>
      </c>
      <c r="U4072" s="4">
        <v>43747</v>
      </c>
      <c r="V4072" s="19" t="str">
        <f>IFERROR(VLOOKUP(C4072,TABLAS!A:C,3,0),"")</f>
        <v>Cueva Borgoño, Juan Carlos</v>
      </c>
      <c r="W4072" s="19" t="str">
        <f>IFERROR(VLOOKUP(G4072,TABLAS!E:F,2,0)," ")</f>
        <v>CONTADO</v>
      </c>
      <c r="X4072" s="19" t="str">
        <f t="shared" si="189"/>
        <v>10057036 - Vidal Castillo, Delva Nory</v>
      </c>
      <c r="Y4072" s="19" t="str">
        <f>IFERROR(VLOOKUP(O4072,TABLAS!O:P,2,0)," ")</f>
        <v>Pedido</v>
      </c>
      <c r="Z4072" s="58">
        <f>IFERROR(IF(R4072&lt;&gt;"CA",(Q4072/VLOOKUP(INT(I4072),TABLAS!R:W,4,0)),Q4072),"0")</f>
        <v>1</v>
      </c>
      <c r="AA4072" s="19" t="s">
        <v>3</v>
      </c>
      <c r="AB4072">
        <f t="shared" si="191"/>
        <v>0</v>
      </c>
    </row>
    <row r="4073" spans="1:28" x14ac:dyDescent="0.25">
      <c r="A4073" s="71">
        <f t="shared" si="190"/>
        <v>10057036</v>
      </c>
      <c r="B4073" s="1" t="s">
        <v>206</v>
      </c>
      <c r="C4073" s="1" t="s">
        <v>241</v>
      </c>
      <c r="D4073" s="1" t="s">
        <v>5775</v>
      </c>
      <c r="E4073" s="1" t="s">
        <v>5776</v>
      </c>
      <c r="F4073" s="1" t="s">
        <v>5777</v>
      </c>
      <c r="G4073" s="1" t="s">
        <v>4</v>
      </c>
      <c r="H4073" s="1" t="s">
        <v>153</v>
      </c>
      <c r="I4073" s="1" t="s">
        <v>104</v>
      </c>
      <c r="J4073" s="1" t="s">
        <v>105</v>
      </c>
      <c r="K4073" s="1" t="s">
        <v>103</v>
      </c>
      <c r="L4073" s="1" t="s">
        <v>2</v>
      </c>
      <c r="M4073" s="1" t="s">
        <v>3</v>
      </c>
      <c r="N4073" s="1" t="s">
        <v>5778</v>
      </c>
      <c r="O4073" s="1" t="s">
        <v>65</v>
      </c>
      <c r="P4073" s="1" t="s">
        <v>236</v>
      </c>
      <c r="Q4073" s="2">
        <v>1</v>
      </c>
      <c r="R4073" s="3" t="s">
        <v>2</v>
      </c>
      <c r="S4073" s="4">
        <v>43746</v>
      </c>
      <c r="T4073" s="5">
        <v>0</v>
      </c>
      <c r="U4073" s="4">
        <v>43747</v>
      </c>
      <c r="V4073" s="19" t="str">
        <f>IFERROR(VLOOKUP(C4073,TABLAS!A:C,3,0),"")</f>
        <v>Cueva Borgoño, Juan Carlos</v>
      </c>
      <c r="W4073" s="19" t="str">
        <f>IFERROR(VLOOKUP(G4073,TABLAS!E:F,2,0)," ")</f>
        <v>CONTADO</v>
      </c>
      <c r="X4073" s="19" t="str">
        <f t="shared" si="189"/>
        <v>10057036 - Vidal Castillo, Delva Nory</v>
      </c>
      <c r="Y4073" s="19" t="str">
        <f>IFERROR(VLOOKUP(O4073,TABLAS!O:P,2,0)," ")</f>
        <v>Bonificación</v>
      </c>
      <c r="Z4073" s="58">
        <f>IFERROR(IF(R4073&lt;&gt;"CA",(Q4073/VLOOKUP(INT(I4073),TABLAS!R:W,4,0)),Q4073),"0")</f>
        <v>6.6666666666666666E-2</v>
      </c>
      <c r="AA4073" s="19" t="s">
        <v>3</v>
      </c>
      <c r="AB4073">
        <f t="shared" si="191"/>
        <v>0</v>
      </c>
    </row>
    <row r="4074" spans="1:28" x14ac:dyDescent="0.25">
      <c r="A4074" s="71">
        <f t="shared" si="190"/>
        <v>10057036</v>
      </c>
      <c r="B4074" s="1" t="s">
        <v>206</v>
      </c>
      <c r="C4074" s="1" t="s">
        <v>241</v>
      </c>
      <c r="D4074" s="1" t="s">
        <v>5775</v>
      </c>
      <c r="E4074" s="1" t="s">
        <v>5776</v>
      </c>
      <c r="F4074" s="1" t="s">
        <v>5777</v>
      </c>
      <c r="G4074" s="1" t="s">
        <v>4</v>
      </c>
      <c r="H4074" s="1" t="s">
        <v>153</v>
      </c>
      <c r="I4074" s="1" t="s">
        <v>1809</v>
      </c>
      <c r="J4074" s="1" t="s">
        <v>1810</v>
      </c>
      <c r="K4074" s="1" t="s">
        <v>222</v>
      </c>
      <c r="L4074" s="1" t="s">
        <v>2</v>
      </c>
      <c r="M4074" s="1" t="s">
        <v>2</v>
      </c>
      <c r="N4074" s="1" t="s">
        <v>5778</v>
      </c>
      <c r="O4074" s="1" t="s">
        <v>65</v>
      </c>
      <c r="P4074" s="1" t="s">
        <v>236</v>
      </c>
      <c r="Q4074" s="2">
        <v>3</v>
      </c>
      <c r="R4074" s="3" t="s">
        <v>2</v>
      </c>
      <c r="S4074" s="4">
        <v>43746</v>
      </c>
      <c r="T4074" s="5">
        <v>0</v>
      </c>
      <c r="U4074" s="4">
        <v>43747</v>
      </c>
      <c r="V4074" s="19" t="str">
        <f>IFERROR(VLOOKUP(C4074,TABLAS!A:C,3,0),"")</f>
        <v>Cueva Borgoño, Juan Carlos</v>
      </c>
      <c r="W4074" s="19" t="str">
        <f>IFERROR(VLOOKUP(G4074,TABLAS!E:F,2,0)," ")</f>
        <v>CONTADO</v>
      </c>
      <c r="X4074" s="19" t="str">
        <f t="shared" si="189"/>
        <v>10057036 - Vidal Castillo, Delva Nory</v>
      </c>
      <c r="Y4074" s="19" t="str">
        <f>IFERROR(VLOOKUP(O4074,TABLAS!O:P,2,0)," ")</f>
        <v>Bonificación</v>
      </c>
      <c r="Z4074" s="58" t="str">
        <f>IFERROR(IF(R4074&lt;&gt;"CA",(Q4074/VLOOKUP(INT(I4074),TABLAS!R:W,4,0)),Q4074),"0")</f>
        <v>0</v>
      </c>
      <c r="AA4074" s="19" t="s">
        <v>3</v>
      </c>
      <c r="AB4074">
        <f t="shared" si="191"/>
        <v>0</v>
      </c>
    </row>
    <row r="4075" spans="1:28" x14ac:dyDescent="0.25">
      <c r="A4075" s="71">
        <f t="shared" si="190"/>
        <v>10062181</v>
      </c>
      <c r="B4075" s="1" t="s">
        <v>102</v>
      </c>
      <c r="C4075" s="1" t="s">
        <v>29</v>
      </c>
      <c r="D4075" s="1" t="s">
        <v>5779</v>
      </c>
      <c r="E4075" s="1" t="s">
        <v>5780</v>
      </c>
      <c r="F4075" s="1" t="s">
        <v>5781</v>
      </c>
      <c r="G4075" s="1" t="s">
        <v>4</v>
      </c>
      <c r="H4075" s="1" t="s">
        <v>153</v>
      </c>
      <c r="I4075" s="1" t="s">
        <v>145</v>
      </c>
      <c r="J4075" s="1" t="s">
        <v>146</v>
      </c>
      <c r="K4075" s="1" t="s">
        <v>103</v>
      </c>
      <c r="L4075" s="1" t="s">
        <v>2</v>
      </c>
      <c r="M4075" s="1" t="s">
        <v>3</v>
      </c>
      <c r="N4075" s="1" t="s">
        <v>5782</v>
      </c>
      <c r="O4075" s="1" t="s">
        <v>59</v>
      </c>
      <c r="P4075" s="1" t="s">
        <v>236</v>
      </c>
      <c r="Q4075" s="2">
        <v>3</v>
      </c>
      <c r="R4075" s="3" t="s">
        <v>3</v>
      </c>
      <c r="S4075" s="4">
        <v>43746</v>
      </c>
      <c r="T4075" s="5">
        <v>47.67</v>
      </c>
      <c r="U4075" s="4">
        <v>43747</v>
      </c>
      <c r="V4075" s="19" t="str">
        <f>IFERROR(VLOOKUP(C4075,TABLAS!A:C,3,0),"")</f>
        <v>Sanchez Casana, Alejandro Alfr</v>
      </c>
      <c r="W4075" s="19" t="str">
        <f>IFERROR(VLOOKUP(G4075,TABLAS!E:F,2,0)," ")</f>
        <v>CONTADO</v>
      </c>
      <c r="X4075" s="19" t="str">
        <f t="shared" si="189"/>
        <v>10062181 - Vidal Sanchez, Ana Kelly</v>
      </c>
      <c r="Y4075" s="19" t="str">
        <f>IFERROR(VLOOKUP(O4075,TABLAS!O:P,2,0)," ")</f>
        <v>Pedido</v>
      </c>
      <c r="Z4075" s="58">
        <f>IFERROR(IF(R4075&lt;&gt;"CA",(Q4075/VLOOKUP(INT(I4075),TABLAS!R:W,4,0)),Q4075),"0")</f>
        <v>3</v>
      </c>
      <c r="AA4075" s="19" t="s">
        <v>3</v>
      </c>
      <c r="AB4075">
        <f t="shared" si="191"/>
        <v>0</v>
      </c>
    </row>
    <row r="4076" spans="1:28" x14ac:dyDescent="0.25">
      <c r="A4076" s="71">
        <f t="shared" si="190"/>
        <v>10062181</v>
      </c>
      <c r="B4076" s="1" t="s">
        <v>102</v>
      </c>
      <c r="C4076" s="1" t="s">
        <v>29</v>
      </c>
      <c r="D4076" s="1" t="s">
        <v>5779</v>
      </c>
      <c r="E4076" s="1" t="s">
        <v>5780</v>
      </c>
      <c r="F4076" s="1" t="s">
        <v>5781</v>
      </c>
      <c r="G4076" s="1" t="s">
        <v>4</v>
      </c>
      <c r="H4076" s="1" t="s">
        <v>153</v>
      </c>
      <c r="I4076" s="1" t="s">
        <v>151</v>
      </c>
      <c r="J4076" s="1" t="s">
        <v>152</v>
      </c>
      <c r="K4076" s="1" t="s">
        <v>103</v>
      </c>
      <c r="L4076" s="1" t="s">
        <v>2</v>
      </c>
      <c r="M4076" s="1" t="s">
        <v>3</v>
      </c>
      <c r="N4076" s="1" t="s">
        <v>5782</v>
      </c>
      <c r="O4076" s="1" t="s">
        <v>59</v>
      </c>
      <c r="P4076" s="1" t="s">
        <v>236</v>
      </c>
      <c r="Q4076" s="2">
        <v>1</v>
      </c>
      <c r="R4076" s="3" t="s">
        <v>3</v>
      </c>
      <c r="S4076" s="4">
        <v>43746</v>
      </c>
      <c r="T4076" s="5">
        <v>13.86</v>
      </c>
      <c r="U4076" s="4">
        <v>43747</v>
      </c>
      <c r="V4076" s="19" t="str">
        <f>IFERROR(VLOOKUP(C4076,TABLAS!A:C,3,0),"")</f>
        <v>Sanchez Casana, Alejandro Alfr</v>
      </c>
      <c r="W4076" s="19" t="str">
        <f>IFERROR(VLOOKUP(G4076,TABLAS!E:F,2,0)," ")</f>
        <v>CONTADO</v>
      </c>
      <c r="X4076" s="19" t="str">
        <f t="shared" si="189"/>
        <v>10062181 - Vidal Sanchez, Ana Kelly</v>
      </c>
      <c r="Y4076" s="19" t="str">
        <f>IFERROR(VLOOKUP(O4076,TABLAS!O:P,2,0)," ")</f>
        <v>Pedido</v>
      </c>
      <c r="Z4076" s="58">
        <f>IFERROR(IF(R4076&lt;&gt;"CA",(Q4076/VLOOKUP(INT(I4076),TABLAS!R:W,4,0)),Q4076),"0")</f>
        <v>1</v>
      </c>
      <c r="AA4076" s="19" t="s">
        <v>3</v>
      </c>
      <c r="AB4076">
        <f t="shared" si="191"/>
        <v>0</v>
      </c>
    </row>
    <row r="4077" spans="1:28" x14ac:dyDescent="0.25">
      <c r="A4077" s="71">
        <f t="shared" si="190"/>
        <v>10062181</v>
      </c>
      <c r="B4077" s="1" t="s">
        <v>102</v>
      </c>
      <c r="C4077" s="1" t="s">
        <v>29</v>
      </c>
      <c r="D4077" s="1" t="s">
        <v>5779</v>
      </c>
      <c r="E4077" s="1" t="s">
        <v>5780</v>
      </c>
      <c r="F4077" s="1" t="s">
        <v>5781</v>
      </c>
      <c r="G4077" s="1" t="s">
        <v>4</v>
      </c>
      <c r="H4077" s="1" t="s">
        <v>153</v>
      </c>
      <c r="I4077" s="1" t="s">
        <v>151</v>
      </c>
      <c r="J4077" s="1" t="s">
        <v>152</v>
      </c>
      <c r="K4077" s="1" t="s">
        <v>103</v>
      </c>
      <c r="L4077" s="1" t="s">
        <v>2</v>
      </c>
      <c r="M4077" s="1" t="s">
        <v>3</v>
      </c>
      <c r="N4077" s="1" t="s">
        <v>5782</v>
      </c>
      <c r="O4077" s="1" t="s">
        <v>65</v>
      </c>
      <c r="P4077" s="1" t="s">
        <v>236</v>
      </c>
      <c r="Q4077" s="2">
        <v>1</v>
      </c>
      <c r="R4077" s="3" t="s">
        <v>2</v>
      </c>
      <c r="S4077" s="4">
        <v>43746</v>
      </c>
      <c r="T4077" s="5">
        <v>0</v>
      </c>
      <c r="U4077" s="4">
        <v>43747</v>
      </c>
      <c r="V4077" s="19" t="str">
        <f>IFERROR(VLOOKUP(C4077,TABLAS!A:C,3,0),"")</f>
        <v>Sanchez Casana, Alejandro Alfr</v>
      </c>
      <c r="W4077" s="19" t="str">
        <f>IFERROR(VLOOKUP(G4077,TABLAS!E:F,2,0)," ")</f>
        <v>CONTADO</v>
      </c>
      <c r="X4077" s="19" t="str">
        <f t="shared" si="189"/>
        <v>10062181 - Vidal Sanchez, Ana Kelly</v>
      </c>
      <c r="Y4077" s="19" t="str">
        <f>IFERROR(VLOOKUP(O4077,TABLAS!O:P,2,0)," ")</f>
        <v>Bonificación</v>
      </c>
      <c r="Z4077" s="58">
        <f>IFERROR(IF(R4077&lt;&gt;"CA",(Q4077/VLOOKUP(INT(I4077),TABLAS!R:W,4,0)),Q4077),"0")</f>
        <v>6.6666666666666666E-2</v>
      </c>
      <c r="AA4077" s="19" t="s">
        <v>3</v>
      </c>
      <c r="AB4077">
        <f t="shared" si="191"/>
        <v>0</v>
      </c>
    </row>
    <row r="4078" spans="1:28" x14ac:dyDescent="0.25">
      <c r="A4078" s="71">
        <f t="shared" si="190"/>
        <v>10062181</v>
      </c>
      <c r="B4078" s="1" t="s">
        <v>102</v>
      </c>
      <c r="C4078" s="1" t="s">
        <v>29</v>
      </c>
      <c r="D4078" s="1" t="s">
        <v>5779</v>
      </c>
      <c r="E4078" s="1" t="s">
        <v>5780</v>
      </c>
      <c r="F4078" s="1" t="s">
        <v>5781</v>
      </c>
      <c r="G4078" s="1" t="s">
        <v>4</v>
      </c>
      <c r="H4078" s="1" t="s">
        <v>153</v>
      </c>
      <c r="I4078" s="1" t="s">
        <v>104</v>
      </c>
      <c r="J4078" s="1" t="s">
        <v>105</v>
      </c>
      <c r="K4078" s="1" t="s">
        <v>103</v>
      </c>
      <c r="L4078" s="1" t="s">
        <v>2</v>
      </c>
      <c r="M4078" s="1" t="s">
        <v>3</v>
      </c>
      <c r="N4078" s="1" t="s">
        <v>5782</v>
      </c>
      <c r="O4078" s="1" t="s">
        <v>65</v>
      </c>
      <c r="P4078" s="1" t="s">
        <v>236</v>
      </c>
      <c r="Q4078" s="2">
        <v>6</v>
      </c>
      <c r="R4078" s="3" t="s">
        <v>2</v>
      </c>
      <c r="S4078" s="4">
        <v>43746</v>
      </c>
      <c r="T4078" s="5">
        <v>0</v>
      </c>
      <c r="U4078" s="4">
        <v>43747</v>
      </c>
      <c r="V4078" s="19" t="str">
        <f>IFERROR(VLOOKUP(C4078,TABLAS!A:C,3,0),"")</f>
        <v>Sanchez Casana, Alejandro Alfr</v>
      </c>
      <c r="W4078" s="19" t="str">
        <f>IFERROR(VLOOKUP(G4078,TABLAS!E:F,2,0)," ")</f>
        <v>CONTADO</v>
      </c>
      <c r="X4078" s="19" t="str">
        <f t="shared" si="189"/>
        <v>10062181 - Vidal Sanchez, Ana Kelly</v>
      </c>
      <c r="Y4078" s="19" t="str">
        <f>IFERROR(VLOOKUP(O4078,TABLAS!O:P,2,0)," ")</f>
        <v>Bonificación</v>
      </c>
      <c r="Z4078" s="58">
        <f>IFERROR(IF(R4078&lt;&gt;"CA",(Q4078/VLOOKUP(INT(I4078),TABLAS!R:W,4,0)),Q4078),"0")</f>
        <v>0.4</v>
      </c>
      <c r="AA4078" s="19" t="s">
        <v>3</v>
      </c>
      <c r="AB4078">
        <f t="shared" si="191"/>
        <v>0</v>
      </c>
    </row>
    <row r="4079" spans="1:28" x14ac:dyDescent="0.25">
      <c r="A4079" s="71">
        <f t="shared" si="190"/>
        <v>10059984</v>
      </c>
      <c r="B4079" s="1" t="s">
        <v>212</v>
      </c>
      <c r="C4079" s="1" t="s">
        <v>81</v>
      </c>
      <c r="D4079" s="1" t="s">
        <v>5783</v>
      </c>
      <c r="E4079" s="1" t="s">
        <v>5784</v>
      </c>
      <c r="F4079" s="1" t="s">
        <v>5785</v>
      </c>
      <c r="G4079" s="1" t="s">
        <v>4</v>
      </c>
      <c r="H4079" s="1" t="s">
        <v>153</v>
      </c>
      <c r="I4079" s="1" t="s">
        <v>100</v>
      </c>
      <c r="J4079" s="1" t="s">
        <v>101</v>
      </c>
      <c r="K4079" s="1" t="s">
        <v>103</v>
      </c>
      <c r="L4079" s="1" t="s">
        <v>2</v>
      </c>
      <c r="M4079" s="1" t="s">
        <v>3</v>
      </c>
      <c r="N4079" s="1" t="s">
        <v>5786</v>
      </c>
      <c r="O4079" s="1" t="s">
        <v>61</v>
      </c>
      <c r="P4079" s="1" t="s">
        <v>1938</v>
      </c>
      <c r="Q4079" s="2">
        <v>2</v>
      </c>
      <c r="R4079" s="3" t="s">
        <v>3</v>
      </c>
      <c r="S4079" s="4">
        <v>43746</v>
      </c>
      <c r="T4079" s="5">
        <v>53.07</v>
      </c>
      <c r="U4079" s="4">
        <v>43747</v>
      </c>
      <c r="V4079" s="19" t="str">
        <f>IFERROR(VLOOKUP(C4079,TABLAS!A:C,3,0),"")</f>
        <v>Salazar Bohorquez, Jorge Luis</v>
      </c>
      <c r="W4079" s="19" t="str">
        <f>IFERROR(VLOOKUP(G4079,TABLAS!E:F,2,0)," ")</f>
        <v>CONTADO</v>
      </c>
      <c r="X4079" s="19" t="str">
        <f t="shared" si="189"/>
        <v>10059984 - Vigo Calderon, Fausta Gloria</v>
      </c>
      <c r="Y4079" s="19" t="str">
        <f>IFERROR(VLOOKUP(O4079,TABLAS!O:P,2,0)," ")</f>
        <v>Pedido</v>
      </c>
      <c r="Z4079" s="58">
        <f>IFERROR(IF(R4079&lt;&gt;"CA",(Q4079/VLOOKUP(INT(I4079),TABLAS!R:W,4,0)),Q4079),"0")</f>
        <v>2</v>
      </c>
      <c r="AA4079" s="19" t="s">
        <v>3</v>
      </c>
      <c r="AB4079">
        <f t="shared" si="191"/>
        <v>0</v>
      </c>
    </row>
    <row r="4080" spans="1:28" x14ac:dyDescent="0.25">
      <c r="A4080" s="71">
        <f t="shared" si="190"/>
        <v>10059984</v>
      </c>
      <c r="B4080" s="1" t="s">
        <v>212</v>
      </c>
      <c r="C4080" s="1" t="s">
        <v>81</v>
      </c>
      <c r="D4080" s="1" t="s">
        <v>5783</v>
      </c>
      <c r="E4080" s="1" t="s">
        <v>5784</v>
      </c>
      <c r="F4080" s="1" t="s">
        <v>5785</v>
      </c>
      <c r="G4080" s="1" t="s">
        <v>4</v>
      </c>
      <c r="H4080" s="1" t="s">
        <v>153</v>
      </c>
      <c r="I4080" s="1" t="s">
        <v>216</v>
      </c>
      <c r="J4080" s="1" t="s">
        <v>217</v>
      </c>
      <c r="K4080" s="1" t="s">
        <v>103</v>
      </c>
      <c r="L4080" s="1" t="s">
        <v>2</v>
      </c>
      <c r="M4080" s="1" t="s">
        <v>3</v>
      </c>
      <c r="N4080" s="1" t="s">
        <v>5786</v>
      </c>
      <c r="O4080" s="1" t="s">
        <v>61</v>
      </c>
      <c r="P4080" s="1" t="s">
        <v>1938</v>
      </c>
      <c r="Q4080" s="2">
        <v>1</v>
      </c>
      <c r="R4080" s="3" t="s">
        <v>3</v>
      </c>
      <c r="S4080" s="4">
        <v>43746</v>
      </c>
      <c r="T4080" s="5">
        <v>34.97</v>
      </c>
      <c r="U4080" s="4">
        <v>43747</v>
      </c>
      <c r="V4080" s="19" t="str">
        <f>IFERROR(VLOOKUP(C4080,TABLAS!A:C,3,0),"")</f>
        <v>Salazar Bohorquez, Jorge Luis</v>
      </c>
      <c r="W4080" s="19" t="str">
        <f>IFERROR(VLOOKUP(G4080,TABLAS!E:F,2,0)," ")</f>
        <v>CONTADO</v>
      </c>
      <c r="X4080" s="19" t="str">
        <f t="shared" si="189"/>
        <v>10059984 - Vigo Calderon, Fausta Gloria</v>
      </c>
      <c r="Y4080" s="19" t="str">
        <f>IFERROR(VLOOKUP(O4080,TABLAS!O:P,2,0)," ")</f>
        <v>Pedido</v>
      </c>
      <c r="Z4080" s="58">
        <f>IFERROR(IF(R4080&lt;&gt;"CA",(Q4080/VLOOKUP(INT(I4080),TABLAS!R:W,4,0)),Q4080),"0")</f>
        <v>1</v>
      </c>
      <c r="AA4080" s="19" t="s">
        <v>3</v>
      </c>
      <c r="AB4080">
        <f t="shared" si="191"/>
        <v>0</v>
      </c>
    </row>
    <row r="4081" spans="1:28" x14ac:dyDescent="0.25">
      <c r="A4081" s="71">
        <f t="shared" si="190"/>
        <v>12191279</v>
      </c>
      <c r="B4081" s="1" t="s">
        <v>204</v>
      </c>
      <c r="C4081" s="1" t="s">
        <v>24</v>
      </c>
      <c r="D4081" s="1" t="s">
        <v>5787</v>
      </c>
      <c r="E4081" s="1" t="s">
        <v>5788</v>
      </c>
      <c r="F4081" s="1" t="s">
        <v>5789</v>
      </c>
      <c r="G4081" s="1" t="s">
        <v>4</v>
      </c>
      <c r="H4081" s="1" t="s">
        <v>153</v>
      </c>
      <c r="I4081" s="1" t="s">
        <v>100</v>
      </c>
      <c r="J4081" s="1" t="s">
        <v>101</v>
      </c>
      <c r="K4081" s="1" t="s">
        <v>103</v>
      </c>
      <c r="L4081" s="1" t="s">
        <v>2</v>
      </c>
      <c r="M4081" s="1" t="s">
        <v>3</v>
      </c>
      <c r="N4081" s="1" t="s">
        <v>3149</v>
      </c>
      <c r="O4081" s="1" t="s">
        <v>61</v>
      </c>
      <c r="P4081" s="1" t="s">
        <v>230</v>
      </c>
      <c r="Q4081" s="2">
        <v>3</v>
      </c>
      <c r="R4081" s="3" t="s">
        <v>3</v>
      </c>
      <c r="S4081" s="4">
        <v>43746</v>
      </c>
      <c r="T4081" s="5">
        <v>79.599999999999994</v>
      </c>
      <c r="U4081" s="4">
        <v>43747</v>
      </c>
      <c r="V4081" s="19" t="str">
        <f>IFERROR(VLOOKUP(C4081,TABLAS!A:C,3,0),"")</f>
        <v>Miro Quesada, Camila Duany</v>
      </c>
      <c r="W4081" s="19" t="str">
        <f>IFERROR(VLOOKUP(G4081,TABLAS!E:F,2,0)," ")</f>
        <v>CONTADO</v>
      </c>
      <c r="X4081" s="19" t="str">
        <f t="shared" si="189"/>
        <v>12191279 - Villa Chafloque, Marlon Jesus</v>
      </c>
      <c r="Y4081" s="19" t="str">
        <f>IFERROR(VLOOKUP(O4081,TABLAS!O:P,2,0)," ")</f>
        <v>Pedido</v>
      </c>
      <c r="Z4081" s="58">
        <f>IFERROR(IF(R4081&lt;&gt;"CA",(Q4081/VLOOKUP(INT(I4081),TABLAS!R:W,4,0)),Q4081),"0")</f>
        <v>3</v>
      </c>
      <c r="AA4081" s="19" t="s">
        <v>3</v>
      </c>
      <c r="AB4081">
        <f t="shared" si="191"/>
        <v>0</v>
      </c>
    </row>
    <row r="4082" spans="1:28" x14ac:dyDescent="0.25">
      <c r="A4082" s="71">
        <f t="shared" si="190"/>
        <v>12191279</v>
      </c>
      <c r="B4082" s="1" t="s">
        <v>204</v>
      </c>
      <c r="C4082" s="1" t="s">
        <v>24</v>
      </c>
      <c r="D4082" s="1" t="s">
        <v>5787</v>
      </c>
      <c r="E4082" s="1" t="s">
        <v>5788</v>
      </c>
      <c r="F4082" s="1" t="s">
        <v>5789</v>
      </c>
      <c r="G4082" s="1" t="s">
        <v>4</v>
      </c>
      <c r="H4082" s="1" t="s">
        <v>153</v>
      </c>
      <c r="I4082" s="1" t="s">
        <v>157</v>
      </c>
      <c r="J4082" s="1" t="s">
        <v>158</v>
      </c>
      <c r="K4082" s="1" t="s">
        <v>103</v>
      </c>
      <c r="L4082" s="1" t="s">
        <v>2</v>
      </c>
      <c r="M4082" s="1" t="s">
        <v>3</v>
      </c>
      <c r="N4082" s="1" t="s">
        <v>3149</v>
      </c>
      <c r="O4082" s="1" t="s">
        <v>61</v>
      </c>
      <c r="P4082" s="1" t="s">
        <v>230</v>
      </c>
      <c r="Q4082" s="2">
        <v>3</v>
      </c>
      <c r="R4082" s="3" t="s">
        <v>3</v>
      </c>
      <c r="S4082" s="4">
        <v>43746</v>
      </c>
      <c r="T4082" s="5">
        <v>92.88</v>
      </c>
      <c r="U4082" s="4">
        <v>43747</v>
      </c>
      <c r="V4082" s="19" t="str">
        <f>IFERROR(VLOOKUP(C4082,TABLAS!A:C,3,0),"")</f>
        <v>Miro Quesada, Camila Duany</v>
      </c>
      <c r="W4082" s="19" t="str">
        <f>IFERROR(VLOOKUP(G4082,TABLAS!E:F,2,0)," ")</f>
        <v>CONTADO</v>
      </c>
      <c r="X4082" s="19" t="str">
        <f t="shared" si="189"/>
        <v>12191279 - Villa Chafloque, Marlon Jesus</v>
      </c>
      <c r="Y4082" s="19" t="str">
        <f>IFERROR(VLOOKUP(O4082,TABLAS!O:P,2,0)," ")</f>
        <v>Pedido</v>
      </c>
      <c r="Z4082" s="58">
        <f>IFERROR(IF(R4082&lt;&gt;"CA",(Q4082/VLOOKUP(INT(I4082),TABLAS!R:W,4,0)),Q4082),"0")</f>
        <v>3</v>
      </c>
      <c r="AA4082" s="19" t="s">
        <v>3</v>
      </c>
      <c r="AB4082">
        <f t="shared" si="191"/>
        <v>0</v>
      </c>
    </row>
    <row r="4083" spans="1:28" x14ac:dyDescent="0.25">
      <c r="A4083" s="71">
        <f t="shared" si="190"/>
        <v>12191279</v>
      </c>
      <c r="B4083" s="1" t="s">
        <v>204</v>
      </c>
      <c r="C4083" s="1" t="s">
        <v>24</v>
      </c>
      <c r="D4083" s="1" t="s">
        <v>5787</v>
      </c>
      <c r="E4083" s="1" t="s">
        <v>5788</v>
      </c>
      <c r="F4083" s="1" t="s">
        <v>5789</v>
      </c>
      <c r="G4083" s="1" t="s">
        <v>4</v>
      </c>
      <c r="H4083" s="1" t="s">
        <v>153</v>
      </c>
      <c r="I4083" s="1" t="s">
        <v>213</v>
      </c>
      <c r="J4083" s="1" t="s">
        <v>214</v>
      </c>
      <c r="K4083" s="1" t="s">
        <v>103</v>
      </c>
      <c r="L4083" s="1" t="s">
        <v>2</v>
      </c>
      <c r="M4083" s="1" t="s">
        <v>3</v>
      </c>
      <c r="N4083" s="1" t="s">
        <v>3149</v>
      </c>
      <c r="O4083" s="1" t="s">
        <v>61</v>
      </c>
      <c r="P4083" s="1" t="s">
        <v>230</v>
      </c>
      <c r="Q4083" s="2">
        <v>1</v>
      </c>
      <c r="R4083" s="3" t="s">
        <v>3</v>
      </c>
      <c r="S4083" s="4">
        <v>43746</v>
      </c>
      <c r="T4083" s="5">
        <v>30.67</v>
      </c>
      <c r="U4083" s="4">
        <v>43747</v>
      </c>
      <c r="V4083" s="19" t="str">
        <f>IFERROR(VLOOKUP(C4083,TABLAS!A:C,3,0),"")</f>
        <v>Miro Quesada, Camila Duany</v>
      </c>
      <c r="W4083" s="19" t="str">
        <f>IFERROR(VLOOKUP(G4083,TABLAS!E:F,2,0)," ")</f>
        <v>CONTADO</v>
      </c>
      <c r="X4083" s="19" t="str">
        <f t="shared" si="189"/>
        <v>12191279 - Villa Chafloque, Marlon Jesus</v>
      </c>
      <c r="Y4083" s="19" t="str">
        <f>IFERROR(VLOOKUP(O4083,TABLAS!O:P,2,0)," ")</f>
        <v>Pedido</v>
      </c>
      <c r="Z4083" s="58">
        <f>IFERROR(IF(R4083&lt;&gt;"CA",(Q4083/VLOOKUP(INT(I4083),TABLAS!R:W,4,0)),Q4083),"0")</f>
        <v>1</v>
      </c>
      <c r="AA4083" s="19" t="s">
        <v>3</v>
      </c>
      <c r="AB4083">
        <f t="shared" si="191"/>
        <v>0</v>
      </c>
    </row>
    <row r="4084" spans="1:28" x14ac:dyDescent="0.25">
      <c r="A4084" s="71">
        <f t="shared" si="190"/>
        <v>12191279</v>
      </c>
      <c r="B4084" s="1" t="s">
        <v>204</v>
      </c>
      <c r="C4084" s="1" t="s">
        <v>24</v>
      </c>
      <c r="D4084" s="1" t="s">
        <v>5787</v>
      </c>
      <c r="E4084" s="1" t="s">
        <v>5788</v>
      </c>
      <c r="F4084" s="1" t="s">
        <v>5789</v>
      </c>
      <c r="G4084" s="1" t="s">
        <v>4</v>
      </c>
      <c r="H4084" s="1" t="s">
        <v>153</v>
      </c>
      <c r="I4084" s="1" t="s">
        <v>143</v>
      </c>
      <c r="J4084" s="1" t="s">
        <v>144</v>
      </c>
      <c r="K4084" s="1" t="s">
        <v>103</v>
      </c>
      <c r="L4084" s="1" t="s">
        <v>2</v>
      </c>
      <c r="M4084" s="1" t="s">
        <v>3</v>
      </c>
      <c r="N4084" s="1" t="s">
        <v>3149</v>
      </c>
      <c r="O4084" s="1" t="s">
        <v>59</v>
      </c>
      <c r="P4084" s="1" t="s">
        <v>230</v>
      </c>
      <c r="Q4084" s="2">
        <v>4</v>
      </c>
      <c r="R4084" s="3" t="s">
        <v>3</v>
      </c>
      <c r="S4084" s="4">
        <v>43746</v>
      </c>
      <c r="T4084" s="5">
        <v>25.76</v>
      </c>
      <c r="U4084" s="4">
        <v>43747</v>
      </c>
      <c r="V4084" s="19" t="str">
        <f>IFERROR(VLOOKUP(C4084,TABLAS!A:C,3,0),"")</f>
        <v>Miro Quesada, Camila Duany</v>
      </c>
      <c r="W4084" s="19" t="str">
        <f>IFERROR(VLOOKUP(G4084,TABLAS!E:F,2,0)," ")</f>
        <v>CONTADO</v>
      </c>
      <c r="X4084" s="19" t="str">
        <f t="shared" si="189"/>
        <v>12191279 - Villa Chafloque, Marlon Jesus</v>
      </c>
      <c r="Y4084" s="19" t="str">
        <f>IFERROR(VLOOKUP(O4084,TABLAS!O:P,2,0)," ")</f>
        <v>Pedido</v>
      </c>
      <c r="Z4084" s="58">
        <f>IFERROR(IF(R4084&lt;&gt;"CA",(Q4084/VLOOKUP(INT(I4084),TABLAS!R:W,4,0)),Q4084),"0")</f>
        <v>4</v>
      </c>
      <c r="AA4084" s="19" t="s">
        <v>3</v>
      </c>
      <c r="AB4084">
        <f t="shared" si="191"/>
        <v>0</v>
      </c>
    </row>
    <row r="4085" spans="1:28" x14ac:dyDescent="0.25">
      <c r="A4085" s="71">
        <f t="shared" si="190"/>
        <v>12191279</v>
      </c>
      <c r="B4085" s="1" t="s">
        <v>204</v>
      </c>
      <c r="C4085" s="1" t="s">
        <v>24</v>
      </c>
      <c r="D4085" s="1" t="s">
        <v>5787</v>
      </c>
      <c r="E4085" s="1" t="s">
        <v>5788</v>
      </c>
      <c r="F4085" s="1" t="s">
        <v>5789</v>
      </c>
      <c r="G4085" s="1" t="s">
        <v>4</v>
      </c>
      <c r="H4085" s="1" t="s">
        <v>153</v>
      </c>
      <c r="I4085" s="1" t="s">
        <v>166</v>
      </c>
      <c r="J4085" s="1" t="s">
        <v>167</v>
      </c>
      <c r="K4085" s="1" t="s">
        <v>103</v>
      </c>
      <c r="L4085" s="1" t="s">
        <v>2</v>
      </c>
      <c r="M4085" s="1" t="s">
        <v>3</v>
      </c>
      <c r="N4085" s="1" t="s">
        <v>3149</v>
      </c>
      <c r="O4085" s="1" t="s">
        <v>59</v>
      </c>
      <c r="P4085" s="1" t="s">
        <v>230</v>
      </c>
      <c r="Q4085" s="2">
        <v>1</v>
      </c>
      <c r="R4085" s="3" t="s">
        <v>3</v>
      </c>
      <c r="S4085" s="4">
        <v>43746</v>
      </c>
      <c r="T4085" s="5">
        <v>16.100000000000001</v>
      </c>
      <c r="U4085" s="4">
        <v>43747</v>
      </c>
      <c r="V4085" s="19" t="str">
        <f>IFERROR(VLOOKUP(C4085,TABLAS!A:C,3,0),"")</f>
        <v>Miro Quesada, Camila Duany</v>
      </c>
      <c r="W4085" s="19" t="str">
        <f>IFERROR(VLOOKUP(G4085,TABLAS!E:F,2,0)," ")</f>
        <v>CONTADO</v>
      </c>
      <c r="X4085" s="19" t="str">
        <f t="shared" si="189"/>
        <v>12191279 - Villa Chafloque, Marlon Jesus</v>
      </c>
      <c r="Y4085" s="19" t="str">
        <f>IFERROR(VLOOKUP(O4085,TABLAS!O:P,2,0)," ")</f>
        <v>Pedido</v>
      </c>
      <c r="Z4085" s="58">
        <f>IFERROR(IF(R4085&lt;&gt;"CA",(Q4085/VLOOKUP(INT(I4085),TABLAS!R:W,4,0)),Q4085),"0")</f>
        <v>1</v>
      </c>
      <c r="AA4085" s="19" t="s">
        <v>3</v>
      </c>
      <c r="AB4085">
        <f t="shared" si="191"/>
        <v>0</v>
      </c>
    </row>
    <row r="4086" spans="1:28" x14ac:dyDescent="0.25">
      <c r="A4086" s="71">
        <f t="shared" si="190"/>
        <v>12191279</v>
      </c>
      <c r="B4086" s="1" t="s">
        <v>204</v>
      </c>
      <c r="C4086" s="1" t="s">
        <v>24</v>
      </c>
      <c r="D4086" s="1" t="s">
        <v>5787</v>
      </c>
      <c r="E4086" s="1" t="s">
        <v>5788</v>
      </c>
      <c r="F4086" s="1" t="s">
        <v>5789</v>
      </c>
      <c r="G4086" s="1" t="s">
        <v>4</v>
      </c>
      <c r="H4086" s="1" t="s">
        <v>153</v>
      </c>
      <c r="I4086" s="1" t="s">
        <v>145</v>
      </c>
      <c r="J4086" s="1" t="s">
        <v>146</v>
      </c>
      <c r="K4086" s="1" t="s">
        <v>103</v>
      </c>
      <c r="L4086" s="1" t="s">
        <v>2</v>
      </c>
      <c r="M4086" s="1" t="s">
        <v>3</v>
      </c>
      <c r="N4086" s="1" t="s">
        <v>3149</v>
      </c>
      <c r="O4086" s="1" t="s">
        <v>59</v>
      </c>
      <c r="P4086" s="1" t="s">
        <v>230</v>
      </c>
      <c r="Q4086" s="2">
        <v>1</v>
      </c>
      <c r="R4086" s="3" t="s">
        <v>3</v>
      </c>
      <c r="S4086" s="4">
        <v>43746</v>
      </c>
      <c r="T4086" s="5">
        <v>15.89</v>
      </c>
      <c r="U4086" s="4">
        <v>43747</v>
      </c>
      <c r="V4086" s="19" t="str">
        <f>IFERROR(VLOOKUP(C4086,TABLAS!A:C,3,0),"")</f>
        <v>Miro Quesada, Camila Duany</v>
      </c>
      <c r="W4086" s="19" t="str">
        <f>IFERROR(VLOOKUP(G4086,TABLAS!E:F,2,0)," ")</f>
        <v>CONTADO</v>
      </c>
      <c r="X4086" s="19" t="str">
        <f t="shared" si="189"/>
        <v>12191279 - Villa Chafloque, Marlon Jesus</v>
      </c>
      <c r="Y4086" s="19" t="str">
        <f>IFERROR(VLOOKUP(O4086,TABLAS!O:P,2,0)," ")</f>
        <v>Pedido</v>
      </c>
      <c r="Z4086" s="58">
        <f>IFERROR(IF(R4086&lt;&gt;"CA",(Q4086/VLOOKUP(INT(I4086),TABLAS!R:W,4,0)),Q4086),"0")</f>
        <v>1</v>
      </c>
      <c r="AA4086" s="19" t="s">
        <v>3</v>
      </c>
      <c r="AB4086">
        <f t="shared" si="191"/>
        <v>0</v>
      </c>
    </row>
    <row r="4087" spans="1:28" x14ac:dyDescent="0.25">
      <c r="A4087" s="71">
        <f t="shared" si="190"/>
        <v>12191279</v>
      </c>
      <c r="B4087" s="1" t="s">
        <v>204</v>
      </c>
      <c r="C4087" s="1" t="s">
        <v>24</v>
      </c>
      <c r="D4087" s="1" t="s">
        <v>5787</v>
      </c>
      <c r="E4087" s="1" t="s">
        <v>5788</v>
      </c>
      <c r="F4087" s="1" t="s">
        <v>5789</v>
      </c>
      <c r="G4087" s="1" t="s">
        <v>4</v>
      </c>
      <c r="H4087" s="1" t="s">
        <v>153</v>
      </c>
      <c r="I4087" s="1" t="s">
        <v>216</v>
      </c>
      <c r="J4087" s="1" t="s">
        <v>217</v>
      </c>
      <c r="K4087" s="1" t="s">
        <v>103</v>
      </c>
      <c r="L4087" s="1" t="s">
        <v>2</v>
      </c>
      <c r="M4087" s="1" t="s">
        <v>3</v>
      </c>
      <c r="N4087" s="1" t="s">
        <v>3149</v>
      </c>
      <c r="O4087" s="1" t="s">
        <v>61</v>
      </c>
      <c r="P4087" s="1" t="s">
        <v>230</v>
      </c>
      <c r="Q4087" s="2">
        <v>1</v>
      </c>
      <c r="R4087" s="3" t="s">
        <v>3</v>
      </c>
      <c r="S4087" s="4">
        <v>43746</v>
      </c>
      <c r="T4087" s="5">
        <v>34.97</v>
      </c>
      <c r="U4087" s="4">
        <v>43747</v>
      </c>
      <c r="V4087" s="19" t="str">
        <f>IFERROR(VLOOKUP(C4087,TABLAS!A:C,3,0),"")</f>
        <v>Miro Quesada, Camila Duany</v>
      </c>
      <c r="W4087" s="19" t="str">
        <f>IFERROR(VLOOKUP(G4087,TABLAS!E:F,2,0)," ")</f>
        <v>CONTADO</v>
      </c>
      <c r="X4087" s="19" t="str">
        <f t="shared" si="189"/>
        <v>12191279 - Villa Chafloque, Marlon Jesus</v>
      </c>
      <c r="Y4087" s="19" t="str">
        <f>IFERROR(VLOOKUP(O4087,TABLAS!O:P,2,0)," ")</f>
        <v>Pedido</v>
      </c>
      <c r="Z4087" s="58">
        <f>IFERROR(IF(R4087&lt;&gt;"CA",(Q4087/VLOOKUP(INT(I4087),TABLAS!R:W,4,0)),Q4087),"0")</f>
        <v>1</v>
      </c>
      <c r="AA4087" s="19" t="s">
        <v>3</v>
      </c>
      <c r="AB4087">
        <f t="shared" si="191"/>
        <v>0</v>
      </c>
    </row>
    <row r="4088" spans="1:28" x14ac:dyDescent="0.25">
      <c r="A4088" s="71">
        <f t="shared" si="190"/>
        <v>12191279</v>
      </c>
      <c r="B4088" s="1" t="s">
        <v>204</v>
      </c>
      <c r="C4088" s="1" t="s">
        <v>24</v>
      </c>
      <c r="D4088" s="1" t="s">
        <v>5787</v>
      </c>
      <c r="E4088" s="1" t="s">
        <v>5788</v>
      </c>
      <c r="F4088" s="1" t="s">
        <v>5789</v>
      </c>
      <c r="G4088" s="1" t="s">
        <v>4</v>
      </c>
      <c r="H4088" s="1" t="s">
        <v>153</v>
      </c>
      <c r="I4088" s="1" t="s">
        <v>104</v>
      </c>
      <c r="J4088" s="1" t="s">
        <v>105</v>
      </c>
      <c r="K4088" s="1" t="s">
        <v>103</v>
      </c>
      <c r="L4088" s="1" t="s">
        <v>2</v>
      </c>
      <c r="M4088" s="1" t="s">
        <v>3</v>
      </c>
      <c r="N4088" s="1" t="s">
        <v>3149</v>
      </c>
      <c r="O4088" s="1" t="s">
        <v>65</v>
      </c>
      <c r="P4088" s="1" t="s">
        <v>230</v>
      </c>
      <c r="Q4088" s="2">
        <v>1</v>
      </c>
      <c r="R4088" s="3" t="s">
        <v>2</v>
      </c>
      <c r="S4088" s="4">
        <v>43746</v>
      </c>
      <c r="T4088" s="5">
        <v>0</v>
      </c>
      <c r="U4088" s="4">
        <v>43747</v>
      </c>
      <c r="V4088" s="19" t="str">
        <f>IFERROR(VLOOKUP(C4088,TABLAS!A:C,3,0),"")</f>
        <v>Miro Quesada, Camila Duany</v>
      </c>
      <c r="W4088" s="19" t="str">
        <f>IFERROR(VLOOKUP(G4088,TABLAS!E:F,2,0)," ")</f>
        <v>CONTADO</v>
      </c>
      <c r="X4088" s="19" t="str">
        <f t="shared" si="189"/>
        <v>12191279 - Villa Chafloque, Marlon Jesus</v>
      </c>
      <c r="Y4088" s="19" t="str">
        <f>IFERROR(VLOOKUP(O4088,TABLAS!O:P,2,0)," ")</f>
        <v>Bonificación</v>
      </c>
      <c r="Z4088" s="58">
        <f>IFERROR(IF(R4088&lt;&gt;"CA",(Q4088/VLOOKUP(INT(I4088),TABLAS!R:W,4,0)),Q4088),"0")</f>
        <v>6.6666666666666666E-2</v>
      </c>
      <c r="AA4088" s="19" t="s">
        <v>3</v>
      </c>
      <c r="AB4088">
        <f t="shared" si="191"/>
        <v>0</v>
      </c>
    </row>
    <row r="4089" spans="1:28" x14ac:dyDescent="0.25">
      <c r="A4089" s="71">
        <f t="shared" si="190"/>
        <v>12191279</v>
      </c>
      <c r="B4089" s="1" t="s">
        <v>204</v>
      </c>
      <c r="C4089" s="1" t="s">
        <v>24</v>
      </c>
      <c r="D4089" s="1" t="s">
        <v>5787</v>
      </c>
      <c r="E4089" s="1" t="s">
        <v>5788</v>
      </c>
      <c r="F4089" s="1" t="s">
        <v>5789</v>
      </c>
      <c r="G4089" s="1" t="s">
        <v>4</v>
      </c>
      <c r="H4089" s="1" t="s">
        <v>153</v>
      </c>
      <c r="I4089" s="1" t="s">
        <v>104</v>
      </c>
      <c r="J4089" s="1" t="s">
        <v>105</v>
      </c>
      <c r="K4089" s="1" t="s">
        <v>103</v>
      </c>
      <c r="L4089" s="1" t="s">
        <v>2</v>
      </c>
      <c r="M4089" s="1" t="s">
        <v>3</v>
      </c>
      <c r="N4089" s="1" t="s">
        <v>3149</v>
      </c>
      <c r="O4089" s="1" t="s">
        <v>65</v>
      </c>
      <c r="P4089" s="1" t="s">
        <v>230</v>
      </c>
      <c r="Q4089" s="2">
        <v>1</v>
      </c>
      <c r="R4089" s="3" t="s">
        <v>2</v>
      </c>
      <c r="S4089" s="4">
        <v>43746</v>
      </c>
      <c r="T4089" s="5">
        <v>0</v>
      </c>
      <c r="U4089" s="4">
        <v>43747</v>
      </c>
      <c r="V4089" s="19" t="str">
        <f>IFERROR(VLOOKUP(C4089,TABLAS!A:C,3,0),"")</f>
        <v>Miro Quesada, Camila Duany</v>
      </c>
      <c r="W4089" s="19" t="str">
        <f>IFERROR(VLOOKUP(G4089,TABLAS!E:F,2,0)," ")</f>
        <v>CONTADO</v>
      </c>
      <c r="X4089" s="19" t="str">
        <f t="shared" si="189"/>
        <v>12191279 - Villa Chafloque, Marlon Jesus</v>
      </c>
      <c r="Y4089" s="19" t="str">
        <f>IFERROR(VLOOKUP(O4089,TABLAS!O:P,2,0)," ")</f>
        <v>Bonificación</v>
      </c>
      <c r="Z4089" s="58">
        <f>IFERROR(IF(R4089&lt;&gt;"CA",(Q4089/VLOOKUP(INT(I4089),TABLAS!R:W,4,0)),Q4089),"0")</f>
        <v>6.6666666666666666E-2</v>
      </c>
      <c r="AA4089" s="19" t="s">
        <v>3</v>
      </c>
      <c r="AB4089">
        <f t="shared" si="191"/>
        <v>0</v>
      </c>
    </row>
    <row r="4090" spans="1:28" x14ac:dyDescent="0.25">
      <c r="A4090" s="71">
        <f t="shared" si="190"/>
        <v>10270612</v>
      </c>
      <c r="B4090" s="1" t="s">
        <v>204</v>
      </c>
      <c r="C4090" s="1" t="s">
        <v>7</v>
      </c>
      <c r="D4090" s="1" t="s">
        <v>5790</v>
      </c>
      <c r="E4090" s="1" t="s">
        <v>5791</v>
      </c>
      <c r="F4090" s="1" t="s">
        <v>5792</v>
      </c>
      <c r="G4090" s="1" t="s">
        <v>4</v>
      </c>
      <c r="H4090" s="1" t="s">
        <v>153</v>
      </c>
      <c r="I4090" s="1" t="s">
        <v>210</v>
      </c>
      <c r="J4090" s="1" t="s">
        <v>211</v>
      </c>
      <c r="K4090" s="1" t="s">
        <v>103</v>
      </c>
      <c r="L4090" s="1" t="s">
        <v>2</v>
      </c>
      <c r="M4090" s="1" t="s">
        <v>3</v>
      </c>
      <c r="N4090" s="1" t="s">
        <v>5793</v>
      </c>
      <c r="O4090" s="1" t="s">
        <v>61</v>
      </c>
      <c r="P4090" s="1" t="s">
        <v>1943</v>
      </c>
      <c r="Q4090" s="2">
        <v>2</v>
      </c>
      <c r="R4090" s="3" t="s">
        <v>3</v>
      </c>
      <c r="S4090" s="4">
        <v>43746</v>
      </c>
      <c r="T4090" s="5">
        <v>52.78</v>
      </c>
      <c r="U4090" s="4">
        <v>43747</v>
      </c>
      <c r="V4090" s="19" t="str">
        <f>IFERROR(VLOOKUP(C4090,TABLAS!A:C,3,0),"")</f>
        <v>Miro Quesada, Camila Duany</v>
      </c>
      <c r="W4090" s="19" t="str">
        <f>IFERROR(VLOOKUP(G4090,TABLAS!E:F,2,0)," ")</f>
        <v>CONTADO</v>
      </c>
      <c r="X4090" s="19" t="str">
        <f t="shared" si="189"/>
        <v>10270612 - Villa Sandoval, Rosa</v>
      </c>
      <c r="Y4090" s="19" t="str">
        <f>IFERROR(VLOOKUP(O4090,TABLAS!O:P,2,0)," ")</f>
        <v>Pedido</v>
      </c>
      <c r="Z4090" s="58">
        <f>IFERROR(IF(R4090&lt;&gt;"CA",(Q4090/VLOOKUP(INT(I4090),TABLAS!R:W,4,0)),Q4090),"0")</f>
        <v>2</v>
      </c>
      <c r="AA4090" s="19" t="s">
        <v>3</v>
      </c>
      <c r="AB4090">
        <f t="shared" si="191"/>
        <v>0</v>
      </c>
    </row>
    <row r="4091" spans="1:28" x14ac:dyDescent="0.25">
      <c r="A4091" s="71">
        <f t="shared" si="190"/>
        <v>10270612</v>
      </c>
      <c r="B4091" s="1" t="s">
        <v>204</v>
      </c>
      <c r="C4091" s="1" t="s">
        <v>7</v>
      </c>
      <c r="D4091" s="1" t="s">
        <v>5790</v>
      </c>
      <c r="E4091" s="1" t="s">
        <v>5791</v>
      </c>
      <c r="F4091" s="1" t="s">
        <v>5792</v>
      </c>
      <c r="G4091" s="1" t="s">
        <v>4</v>
      </c>
      <c r="H4091" s="1" t="s">
        <v>153</v>
      </c>
      <c r="I4091" s="1" t="s">
        <v>100</v>
      </c>
      <c r="J4091" s="1" t="s">
        <v>101</v>
      </c>
      <c r="K4091" s="1" t="s">
        <v>103</v>
      </c>
      <c r="L4091" s="1" t="s">
        <v>2</v>
      </c>
      <c r="M4091" s="1" t="s">
        <v>3</v>
      </c>
      <c r="N4091" s="1" t="s">
        <v>5793</v>
      </c>
      <c r="O4091" s="1" t="s">
        <v>61</v>
      </c>
      <c r="P4091" s="1" t="s">
        <v>1943</v>
      </c>
      <c r="Q4091" s="2">
        <v>10</v>
      </c>
      <c r="R4091" s="3" t="s">
        <v>3</v>
      </c>
      <c r="S4091" s="4">
        <v>43746</v>
      </c>
      <c r="T4091" s="5">
        <v>265.33999999999997</v>
      </c>
      <c r="U4091" s="4">
        <v>43747</v>
      </c>
      <c r="V4091" s="19" t="str">
        <f>IFERROR(VLOOKUP(C4091,TABLAS!A:C,3,0),"")</f>
        <v>Miro Quesada, Camila Duany</v>
      </c>
      <c r="W4091" s="19" t="str">
        <f>IFERROR(VLOOKUP(G4091,TABLAS!E:F,2,0)," ")</f>
        <v>CONTADO</v>
      </c>
      <c r="X4091" s="19" t="str">
        <f t="shared" si="189"/>
        <v>10270612 - Villa Sandoval, Rosa</v>
      </c>
      <c r="Y4091" s="19" t="str">
        <f>IFERROR(VLOOKUP(O4091,TABLAS!O:P,2,0)," ")</f>
        <v>Pedido</v>
      </c>
      <c r="Z4091" s="58">
        <f>IFERROR(IF(R4091&lt;&gt;"CA",(Q4091/VLOOKUP(INT(I4091),TABLAS!R:W,4,0)),Q4091),"0")</f>
        <v>10</v>
      </c>
      <c r="AA4091" s="19" t="s">
        <v>3</v>
      </c>
      <c r="AB4091">
        <f t="shared" si="191"/>
        <v>0</v>
      </c>
    </row>
    <row r="4092" spans="1:28" x14ac:dyDescent="0.25">
      <c r="A4092" s="71">
        <f t="shared" si="190"/>
        <v>10270612</v>
      </c>
      <c r="B4092" s="1" t="s">
        <v>204</v>
      </c>
      <c r="C4092" s="1" t="s">
        <v>7</v>
      </c>
      <c r="D4092" s="1" t="s">
        <v>5790</v>
      </c>
      <c r="E4092" s="1" t="s">
        <v>5791</v>
      </c>
      <c r="F4092" s="1" t="s">
        <v>5792</v>
      </c>
      <c r="G4092" s="1" t="s">
        <v>4</v>
      </c>
      <c r="H4092" s="1" t="s">
        <v>153</v>
      </c>
      <c r="I4092" s="1" t="s">
        <v>157</v>
      </c>
      <c r="J4092" s="1" t="s">
        <v>158</v>
      </c>
      <c r="K4092" s="1" t="s">
        <v>103</v>
      </c>
      <c r="L4092" s="1" t="s">
        <v>2</v>
      </c>
      <c r="M4092" s="1" t="s">
        <v>3</v>
      </c>
      <c r="N4092" s="1" t="s">
        <v>5793</v>
      </c>
      <c r="O4092" s="1" t="s">
        <v>61</v>
      </c>
      <c r="P4092" s="1" t="s">
        <v>1943</v>
      </c>
      <c r="Q4092" s="2">
        <v>2</v>
      </c>
      <c r="R4092" s="3" t="s">
        <v>3</v>
      </c>
      <c r="S4092" s="4">
        <v>43746</v>
      </c>
      <c r="T4092" s="5">
        <v>61.92</v>
      </c>
      <c r="U4092" s="4">
        <v>43747</v>
      </c>
      <c r="V4092" s="19" t="str">
        <f>IFERROR(VLOOKUP(C4092,TABLAS!A:C,3,0),"")</f>
        <v>Miro Quesada, Camila Duany</v>
      </c>
      <c r="W4092" s="19" t="str">
        <f>IFERROR(VLOOKUP(G4092,TABLAS!E:F,2,0)," ")</f>
        <v>CONTADO</v>
      </c>
      <c r="X4092" s="19" t="str">
        <f t="shared" si="189"/>
        <v>10270612 - Villa Sandoval, Rosa</v>
      </c>
      <c r="Y4092" s="19" t="str">
        <f>IFERROR(VLOOKUP(O4092,TABLAS!O:P,2,0)," ")</f>
        <v>Pedido</v>
      </c>
      <c r="Z4092" s="58">
        <f>IFERROR(IF(R4092&lt;&gt;"CA",(Q4092/VLOOKUP(INT(I4092),TABLAS!R:W,4,0)),Q4092),"0")</f>
        <v>2</v>
      </c>
      <c r="AA4092" s="19" t="s">
        <v>3</v>
      </c>
      <c r="AB4092">
        <f t="shared" si="191"/>
        <v>0</v>
      </c>
    </row>
    <row r="4093" spans="1:28" x14ac:dyDescent="0.25">
      <c r="A4093" s="71">
        <f t="shared" si="190"/>
        <v>10270612</v>
      </c>
      <c r="B4093" s="1" t="s">
        <v>204</v>
      </c>
      <c r="C4093" s="1" t="s">
        <v>7</v>
      </c>
      <c r="D4093" s="1" t="s">
        <v>5790</v>
      </c>
      <c r="E4093" s="1" t="s">
        <v>5791</v>
      </c>
      <c r="F4093" s="1" t="s">
        <v>5792</v>
      </c>
      <c r="G4093" s="1" t="s">
        <v>4</v>
      </c>
      <c r="H4093" s="1" t="s">
        <v>153</v>
      </c>
      <c r="I4093" s="1" t="s">
        <v>151</v>
      </c>
      <c r="J4093" s="1" t="s">
        <v>152</v>
      </c>
      <c r="K4093" s="1" t="s">
        <v>103</v>
      </c>
      <c r="L4093" s="1" t="s">
        <v>2</v>
      </c>
      <c r="M4093" s="1" t="s">
        <v>3</v>
      </c>
      <c r="N4093" s="1" t="s">
        <v>5793</v>
      </c>
      <c r="O4093" s="1" t="s">
        <v>59</v>
      </c>
      <c r="P4093" s="1" t="s">
        <v>1943</v>
      </c>
      <c r="Q4093" s="2">
        <v>2</v>
      </c>
      <c r="R4093" s="3" t="s">
        <v>3</v>
      </c>
      <c r="S4093" s="4">
        <v>43746</v>
      </c>
      <c r="T4093" s="5">
        <v>27.71</v>
      </c>
      <c r="U4093" s="4">
        <v>43747</v>
      </c>
      <c r="V4093" s="19" t="str">
        <f>IFERROR(VLOOKUP(C4093,TABLAS!A:C,3,0),"")</f>
        <v>Miro Quesada, Camila Duany</v>
      </c>
      <c r="W4093" s="19" t="str">
        <f>IFERROR(VLOOKUP(G4093,TABLAS!E:F,2,0)," ")</f>
        <v>CONTADO</v>
      </c>
      <c r="X4093" s="19" t="str">
        <f t="shared" si="189"/>
        <v>10270612 - Villa Sandoval, Rosa</v>
      </c>
      <c r="Y4093" s="19" t="str">
        <f>IFERROR(VLOOKUP(O4093,TABLAS!O:P,2,0)," ")</f>
        <v>Pedido</v>
      </c>
      <c r="Z4093" s="58">
        <f>IFERROR(IF(R4093&lt;&gt;"CA",(Q4093/VLOOKUP(INT(I4093),TABLAS!R:W,4,0)),Q4093),"0")</f>
        <v>2</v>
      </c>
      <c r="AA4093" s="19" t="s">
        <v>3</v>
      </c>
      <c r="AB4093">
        <f t="shared" si="191"/>
        <v>0</v>
      </c>
    </row>
    <row r="4094" spans="1:28" x14ac:dyDescent="0.25">
      <c r="A4094" s="71">
        <f t="shared" si="190"/>
        <v>10270612</v>
      </c>
      <c r="B4094" s="1" t="s">
        <v>204</v>
      </c>
      <c r="C4094" s="1" t="s">
        <v>7</v>
      </c>
      <c r="D4094" s="1" t="s">
        <v>5790</v>
      </c>
      <c r="E4094" s="1" t="s">
        <v>5791</v>
      </c>
      <c r="F4094" s="1" t="s">
        <v>5792</v>
      </c>
      <c r="G4094" s="1" t="s">
        <v>4</v>
      </c>
      <c r="H4094" s="1" t="s">
        <v>153</v>
      </c>
      <c r="I4094" s="1" t="s">
        <v>106</v>
      </c>
      <c r="J4094" s="1" t="s">
        <v>107</v>
      </c>
      <c r="K4094" s="1" t="s">
        <v>103</v>
      </c>
      <c r="L4094" s="1" t="s">
        <v>2</v>
      </c>
      <c r="M4094" s="1" t="s">
        <v>3</v>
      </c>
      <c r="N4094" s="1" t="s">
        <v>5793</v>
      </c>
      <c r="O4094" s="1" t="s">
        <v>59</v>
      </c>
      <c r="P4094" s="1" t="s">
        <v>1943</v>
      </c>
      <c r="Q4094" s="2">
        <v>2</v>
      </c>
      <c r="R4094" s="3" t="s">
        <v>3</v>
      </c>
      <c r="S4094" s="4">
        <v>43746</v>
      </c>
      <c r="T4094" s="5">
        <v>18.04</v>
      </c>
      <c r="U4094" s="4">
        <v>43747</v>
      </c>
      <c r="V4094" s="19" t="str">
        <f>IFERROR(VLOOKUP(C4094,TABLAS!A:C,3,0),"")</f>
        <v>Miro Quesada, Camila Duany</v>
      </c>
      <c r="W4094" s="19" t="str">
        <f>IFERROR(VLOOKUP(G4094,TABLAS!E:F,2,0)," ")</f>
        <v>CONTADO</v>
      </c>
      <c r="X4094" s="19" t="str">
        <f t="shared" si="189"/>
        <v>10270612 - Villa Sandoval, Rosa</v>
      </c>
      <c r="Y4094" s="19" t="str">
        <f>IFERROR(VLOOKUP(O4094,TABLAS!O:P,2,0)," ")</f>
        <v>Pedido</v>
      </c>
      <c r="Z4094" s="58">
        <f>IFERROR(IF(R4094&lt;&gt;"CA",(Q4094/VLOOKUP(INT(I4094),TABLAS!R:W,4,0)),Q4094),"0")</f>
        <v>2</v>
      </c>
      <c r="AA4094" s="19" t="s">
        <v>3</v>
      </c>
      <c r="AB4094">
        <f t="shared" si="191"/>
        <v>0</v>
      </c>
    </row>
    <row r="4095" spans="1:28" x14ac:dyDescent="0.25">
      <c r="A4095" s="71">
        <f t="shared" si="190"/>
        <v>10270612</v>
      </c>
      <c r="B4095" s="1" t="s">
        <v>204</v>
      </c>
      <c r="C4095" s="1" t="s">
        <v>7</v>
      </c>
      <c r="D4095" s="1" t="s">
        <v>5790</v>
      </c>
      <c r="E4095" s="1" t="s">
        <v>5791</v>
      </c>
      <c r="F4095" s="1" t="s">
        <v>5792</v>
      </c>
      <c r="G4095" s="1" t="s">
        <v>4</v>
      </c>
      <c r="H4095" s="1" t="s">
        <v>153</v>
      </c>
      <c r="I4095" s="1" t="s">
        <v>149</v>
      </c>
      <c r="J4095" s="1" t="s">
        <v>150</v>
      </c>
      <c r="K4095" s="1" t="s">
        <v>103</v>
      </c>
      <c r="L4095" s="1" t="s">
        <v>2</v>
      </c>
      <c r="M4095" s="1" t="s">
        <v>3</v>
      </c>
      <c r="N4095" s="1" t="s">
        <v>5793</v>
      </c>
      <c r="O4095" s="1" t="s">
        <v>59</v>
      </c>
      <c r="P4095" s="1" t="s">
        <v>1943</v>
      </c>
      <c r="Q4095" s="2">
        <v>3</v>
      </c>
      <c r="R4095" s="3" t="s">
        <v>3</v>
      </c>
      <c r="S4095" s="4">
        <v>43746</v>
      </c>
      <c r="T4095" s="5">
        <v>30.68</v>
      </c>
      <c r="U4095" s="4">
        <v>43747</v>
      </c>
      <c r="V4095" s="19" t="str">
        <f>IFERROR(VLOOKUP(C4095,TABLAS!A:C,3,0),"")</f>
        <v>Miro Quesada, Camila Duany</v>
      </c>
      <c r="W4095" s="19" t="str">
        <f>IFERROR(VLOOKUP(G4095,TABLAS!E:F,2,0)," ")</f>
        <v>CONTADO</v>
      </c>
      <c r="X4095" s="19" t="str">
        <f t="shared" si="189"/>
        <v>10270612 - Villa Sandoval, Rosa</v>
      </c>
      <c r="Y4095" s="19" t="str">
        <f>IFERROR(VLOOKUP(O4095,TABLAS!O:P,2,0)," ")</f>
        <v>Pedido</v>
      </c>
      <c r="Z4095" s="58">
        <f>IFERROR(IF(R4095&lt;&gt;"CA",(Q4095/VLOOKUP(INT(I4095),TABLAS!R:W,4,0)),Q4095),"0")</f>
        <v>3</v>
      </c>
      <c r="AA4095" s="19" t="s">
        <v>3</v>
      </c>
      <c r="AB4095">
        <f t="shared" si="191"/>
        <v>0</v>
      </c>
    </row>
    <row r="4096" spans="1:28" x14ac:dyDescent="0.25">
      <c r="A4096" s="71">
        <f t="shared" si="190"/>
        <v>10270612</v>
      </c>
      <c r="B4096" s="1" t="s">
        <v>204</v>
      </c>
      <c r="C4096" s="1" t="s">
        <v>7</v>
      </c>
      <c r="D4096" s="1" t="s">
        <v>5790</v>
      </c>
      <c r="E4096" s="1" t="s">
        <v>5791</v>
      </c>
      <c r="F4096" s="1" t="s">
        <v>5792</v>
      </c>
      <c r="G4096" s="1" t="s">
        <v>4</v>
      </c>
      <c r="H4096" s="1" t="s">
        <v>153</v>
      </c>
      <c r="I4096" s="1" t="s">
        <v>154</v>
      </c>
      <c r="J4096" s="1" t="s">
        <v>161</v>
      </c>
      <c r="K4096" s="1" t="s">
        <v>103</v>
      </c>
      <c r="L4096" s="1" t="s">
        <v>2</v>
      </c>
      <c r="M4096" s="1" t="s">
        <v>3</v>
      </c>
      <c r="N4096" s="1" t="s">
        <v>5793</v>
      </c>
      <c r="O4096" s="1" t="s">
        <v>59</v>
      </c>
      <c r="P4096" s="1" t="s">
        <v>1943</v>
      </c>
      <c r="Q4096" s="2">
        <v>1</v>
      </c>
      <c r="R4096" s="3" t="s">
        <v>3</v>
      </c>
      <c r="S4096" s="4">
        <v>43746</v>
      </c>
      <c r="T4096" s="5">
        <v>21.55</v>
      </c>
      <c r="U4096" s="4">
        <v>43747</v>
      </c>
      <c r="V4096" s="19" t="str">
        <f>IFERROR(VLOOKUP(C4096,TABLAS!A:C,3,0),"")</f>
        <v>Miro Quesada, Camila Duany</v>
      </c>
      <c r="W4096" s="19" t="str">
        <f>IFERROR(VLOOKUP(G4096,TABLAS!E:F,2,0)," ")</f>
        <v>CONTADO</v>
      </c>
      <c r="X4096" s="19" t="str">
        <f t="shared" si="189"/>
        <v>10270612 - Villa Sandoval, Rosa</v>
      </c>
      <c r="Y4096" s="19" t="str">
        <f>IFERROR(VLOOKUP(O4096,TABLAS!O:P,2,0)," ")</f>
        <v>Pedido</v>
      </c>
      <c r="Z4096" s="58">
        <f>IFERROR(IF(R4096&lt;&gt;"CA",(Q4096/VLOOKUP(INT(I4096),TABLAS!R:W,4,0)),Q4096),"0")</f>
        <v>1</v>
      </c>
      <c r="AA4096" s="19" t="s">
        <v>3</v>
      </c>
      <c r="AB4096">
        <f t="shared" si="191"/>
        <v>0</v>
      </c>
    </row>
    <row r="4097" spans="1:28" x14ac:dyDescent="0.25">
      <c r="A4097" s="71">
        <f t="shared" si="190"/>
        <v>10270612</v>
      </c>
      <c r="B4097" s="1" t="s">
        <v>204</v>
      </c>
      <c r="C4097" s="1" t="s">
        <v>7</v>
      </c>
      <c r="D4097" s="1" t="s">
        <v>5790</v>
      </c>
      <c r="E4097" s="1" t="s">
        <v>5791</v>
      </c>
      <c r="F4097" s="1" t="s">
        <v>5792</v>
      </c>
      <c r="G4097" s="1" t="s">
        <v>4</v>
      </c>
      <c r="H4097" s="1" t="s">
        <v>153</v>
      </c>
      <c r="I4097" s="1" t="s">
        <v>213</v>
      </c>
      <c r="J4097" s="1" t="s">
        <v>214</v>
      </c>
      <c r="K4097" s="1" t="s">
        <v>103</v>
      </c>
      <c r="L4097" s="1" t="s">
        <v>2</v>
      </c>
      <c r="M4097" s="1" t="s">
        <v>3</v>
      </c>
      <c r="N4097" s="1" t="s">
        <v>5793</v>
      </c>
      <c r="O4097" s="1" t="s">
        <v>61</v>
      </c>
      <c r="P4097" s="1" t="s">
        <v>1943</v>
      </c>
      <c r="Q4097" s="2">
        <v>1</v>
      </c>
      <c r="R4097" s="3" t="s">
        <v>3</v>
      </c>
      <c r="S4097" s="4">
        <v>43746</v>
      </c>
      <c r="T4097" s="5">
        <v>30.67</v>
      </c>
      <c r="U4097" s="4">
        <v>43747</v>
      </c>
      <c r="V4097" s="19" t="str">
        <f>IFERROR(VLOOKUP(C4097,TABLAS!A:C,3,0),"")</f>
        <v>Miro Quesada, Camila Duany</v>
      </c>
      <c r="W4097" s="19" t="str">
        <f>IFERROR(VLOOKUP(G4097,TABLAS!E:F,2,0)," ")</f>
        <v>CONTADO</v>
      </c>
      <c r="X4097" s="19" t="str">
        <f t="shared" si="189"/>
        <v>10270612 - Villa Sandoval, Rosa</v>
      </c>
      <c r="Y4097" s="19" t="str">
        <f>IFERROR(VLOOKUP(O4097,TABLAS!O:P,2,0)," ")</f>
        <v>Pedido</v>
      </c>
      <c r="Z4097" s="58">
        <f>IFERROR(IF(R4097&lt;&gt;"CA",(Q4097/VLOOKUP(INT(I4097),TABLAS!R:W,4,0)),Q4097),"0")</f>
        <v>1</v>
      </c>
      <c r="AA4097" s="19" t="s">
        <v>3</v>
      </c>
      <c r="AB4097">
        <f t="shared" si="191"/>
        <v>0</v>
      </c>
    </row>
    <row r="4098" spans="1:28" x14ac:dyDescent="0.25">
      <c r="A4098" s="71">
        <f t="shared" si="190"/>
        <v>10270612</v>
      </c>
      <c r="B4098" s="1" t="s">
        <v>204</v>
      </c>
      <c r="C4098" s="1" t="s">
        <v>7</v>
      </c>
      <c r="D4098" s="1" t="s">
        <v>5790</v>
      </c>
      <c r="E4098" s="1" t="s">
        <v>5791</v>
      </c>
      <c r="F4098" s="1" t="s">
        <v>5792</v>
      </c>
      <c r="G4098" s="1" t="s">
        <v>4</v>
      </c>
      <c r="H4098" s="1" t="s">
        <v>153</v>
      </c>
      <c r="I4098" s="1" t="s">
        <v>151</v>
      </c>
      <c r="J4098" s="1" t="s">
        <v>152</v>
      </c>
      <c r="K4098" s="1" t="s">
        <v>103</v>
      </c>
      <c r="L4098" s="1" t="s">
        <v>2</v>
      </c>
      <c r="M4098" s="1" t="s">
        <v>3</v>
      </c>
      <c r="N4098" s="1" t="s">
        <v>5793</v>
      </c>
      <c r="O4098" s="1" t="s">
        <v>65</v>
      </c>
      <c r="P4098" s="1" t="s">
        <v>1943</v>
      </c>
      <c r="Q4098" s="2">
        <v>2</v>
      </c>
      <c r="R4098" s="3" t="s">
        <v>2</v>
      </c>
      <c r="S4098" s="4">
        <v>43746</v>
      </c>
      <c r="T4098" s="5">
        <v>0</v>
      </c>
      <c r="U4098" s="4">
        <v>43747</v>
      </c>
      <c r="V4098" s="19" t="str">
        <f>IFERROR(VLOOKUP(C4098,TABLAS!A:C,3,0),"")</f>
        <v>Miro Quesada, Camila Duany</v>
      </c>
      <c r="W4098" s="19" t="str">
        <f>IFERROR(VLOOKUP(G4098,TABLAS!E:F,2,0)," ")</f>
        <v>CONTADO</v>
      </c>
      <c r="X4098" s="19" t="str">
        <f t="shared" ref="X4098:X4161" si="192">IFERROR(CONCATENATE(D4098," - ",E4098)," ")</f>
        <v>10270612 - Villa Sandoval, Rosa</v>
      </c>
      <c r="Y4098" s="19" t="str">
        <f>IFERROR(VLOOKUP(O4098,TABLAS!O:P,2,0)," ")</f>
        <v>Bonificación</v>
      </c>
      <c r="Z4098" s="58">
        <f>IFERROR(IF(R4098&lt;&gt;"CA",(Q4098/VLOOKUP(INT(I4098),TABLAS!R:W,4,0)),Q4098),"0")</f>
        <v>0.13333333333333333</v>
      </c>
      <c r="AA4098" s="19" t="s">
        <v>3</v>
      </c>
      <c r="AB4098">
        <f t="shared" si="191"/>
        <v>0</v>
      </c>
    </row>
    <row r="4099" spans="1:28" x14ac:dyDescent="0.25">
      <c r="A4099" s="71">
        <f t="shared" ref="A4099:A4162" si="193">VALUE(D4099)</f>
        <v>10054014</v>
      </c>
      <c r="B4099" s="1" t="s">
        <v>102</v>
      </c>
      <c r="C4099" s="1" t="s">
        <v>29</v>
      </c>
      <c r="D4099" s="1" t="s">
        <v>5794</v>
      </c>
      <c r="E4099" s="1" t="s">
        <v>5795</v>
      </c>
      <c r="F4099" s="1" t="s">
        <v>5796</v>
      </c>
      <c r="G4099" s="1" t="s">
        <v>4</v>
      </c>
      <c r="H4099" s="1" t="s">
        <v>153</v>
      </c>
      <c r="I4099" s="1" t="s">
        <v>100</v>
      </c>
      <c r="J4099" s="1" t="s">
        <v>101</v>
      </c>
      <c r="K4099" s="1" t="s">
        <v>103</v>
      </c>
      <c r="L4099" s="1" t="s">
        <v>2</v>
      </c>
      <c r="M4099" s="1" t="s">
        <v>3</v>
      </c>
      <c r="N4099" s="1" t="s">
        <v>5797</v>
      </c>
      <c r="O4099" s="1" t="s">
        <v>61</v>
      </c>
      <c r="P4099" s="1" t="s">
        <v>236</v>
      </c>
      <c r="Q4099" s="2">
        <v>3</v>
      </c>
      <c r="R4099" s="3" t="s">
        <v>3</v>
      </c>
      <c r="S4099" s="4">
        <v>43746</v>
      </c>
      <c r="T4099" s="5">
        <v>79.599999999999994</v>
      </c>
      <c r="U4099" s="4">
        <v>43747</v>
      </c>
      <c r="V4099" s="19" t="str">
        <f>IFERROR(VLOOKUP(C4099,TABLAS!A:C,3,0),"")</f>
        <v>Sanchez Casana, Alejandro Alfr</v>
      </c>
      <c r="W4099" s="19" t="str">
        <f>IFERROR(VLOOKUP(G4099,TABLAS!E:F,2,0)," ")</f>
        <v>CONTADO</v>
      </c>
      <c r="X4099" s="19" t="str">
        <f t="shared" si="192"/>
        <v>10054014 - Villacorta De Gonzalez, Santos Lidi</v>
      </c>
      <c r="Y4099" s="19" t="str">
        <f>IFERROR(VLOOKUP(O4099,TABLAS!O:P,2,0)," ")</f>
        <v>Pedido</v>
      </c>
      <c r="Z4099" s="58">
        <f>IFERROR(IF(R4099&lt;&gt;"CA",(Q4099/VLOOKUP(INT(I4099),TABLAS!R:W,4,0)),Q4099),"0")</f>
        <v>3</v>
      </c>
      <c r="AA4099" s="19" t="s">
        <v>3</v>
      </c>
      <c r="AB4099">
        <f t="shared" ref="AB4099:AB4162" si="194">SUMIF(F$2:F$4247,F4099=F4100,Z$2:Z$4247)</f>
        <v>0</v>
      </c>
    </row>
    <row r="4100" spans="1:28" x14ac:dyDescent="0.25">
      <c r="A4100" s="71">
        <f t="shared" si="193"/>
        <v>10054014</v>
      </c>
      <c r="B4100" s="1" t="s">
        <v>102</v>
      </c>
      <c r="C4100" s="1" t="s">
        <v>29</v>
      </c>
      <c r="D4100" s="1" t="s">
        <v>5794</v>
      </c>
      <c r="E4100" s="1" t="s">
        <v>5795</v>
      </c>
      <c r="F4100" s="1" t="s">
        <v>5796</v>
      </c>
      <c r="G4100" s="1" t="s">
        <v>4</v>
      </c>
      <c r="H4100" s="1" t="s">
        <v>153</v>
      </c>
      <c r="I4100" s="1" t="s">
        <v>157</v>
      </c>
      <c r="J4100" s="1" t="s">
        <v>158</v>
      </c>
      <c r="K4100" s="1" t="s">
        <v>103</v>
      </c>
      <c r="L4100" s="1" t="s">
        <v>2</v>
      </c>
      <c r="M4100" s="1" t="s">
        <v>3</v>
      </c>
      <c r="N4100" s="1" t="s">
        <v>5797</v>
      </c>
      <c r="O4100" s="1" t="s">
        <v>61</v>
      </c>
      <c r="P4100" s="1" t="s">
        <v>236</v>
      </c>
      <c r="Q4100" s="2">
        <v>2</v>
      </c>
      <c r="R4100" s="3" t="s">
        <v>3</v>
      </c>
      <c r="S4100" s="4">
        <v>43746</v>
      </c>
      <c r="T4100" s="5">
        <v>61.92</v>
      </c>
      <c r="U4100" s="4">
        <v>43747</v>
      </c>
      <c r="V4100" s="19" t="str">
        <f>IFERROR(VLOOKUP(C4100,TABLAS!A:C,3,0),"")</f>
        <v>Sanchez Casana, Alejandro Alfr</v>
      </c>
      <c r="W4100" s="19" t="str">
        <f>IFERROR(VLOOKUP(G4100,TABLAS!E:F,2,0)," ")</f>
        <v>CONTADO</v>
      </c>
      <c r="X4100" s="19" t="str">
        <f t="shared" si="192"/>
        <v>10054014 - Villacorta De Gonzalez, Santos Lidi</v>
      </c>
      <c r="Y4100" s="19" t="str">
        <f>IFERROR(VLOOKUP(O4100,TABLAS!O:P,2,0)," ")</f>
        <v>Pedido</v>
      </c>
      <c r="Z4100" s="58">
        <f>IFERROR(IF(R4100&lt;&gt;"CA",(Q4100/VLOOKUP(INT(I4100),TABLAS!R:W,4,0)),Q4100),"0")</f>
        <v>2</v>
      </c>
      <c r="AA4100" s="19" t="s">
        <v>3</v>
      </c>
      <c r="AB4100">
        <f t="shared" si="194"/>
        <v>0</v>
      </c>
    </row>
    <row r="4101" spans="1:28" x14ac:dyDescent="0.25">
      <c r="A4101" s="71">
        <f t="shared" si="193"/>
        <v>10054014</v>
      </c>
      <c r="B4101" s="1" t="s">
        <v>102</v>
      </c>
      <c r="C4101" s="1" t="s">
        <v>29</v>
      </c>
      <c r="D4101" s="1" t="s">
        <v>5794</v>
      </c>
      <c r="E4101" s="1" t="s">
        <v>5795</v>
      </c>
      <c r="F4101" s="1" t="s">
        <v>5796</v>
      </c>
      <c r="G4101" s="1" t="s">
        <v>4</v>
      </c>
      <c r="H4101" s="1" t="s">
        <v>153</v>
      </c>
      <c r="I4101" s="1" t="s">
        <v>216</v>
      </c>
      <c r="J4101" s="1" t="s">
        <v>217</v>
      </c>
      <c r="K4101" s="1" t="s">
        <v>103</v>
      </c>
      <c r="L4101" s="1" t="s">
        <v>2</v>
      </c>
      <c r="M4101" s="1" t="s">
        <v>3</v>
      </c>
      <c r="N4101" s="1" t="s">
        <v>5797</v>
      </c>
      <c r="O4101" s="1" t="s">
        <v>61</v>
      </c>
      <c r="P4101" s="1" t="s">
        <v>236</v>
      </c>
      <c r="Q4101" s="2">
        <v>1</v>
      </c>
      <c r="R4101" s="3" t="s">
        <v>3</v>
      </c>
      <c r="S4101" s="4">
        <v>43746</v>
      </c>
      <c r="T4101" s="5">
        <v>34.97</v>
      </c>
      <c r="U4101" s="4">
        <v>43747</v>
      </c>
      <c r="V4101" s="19" t="str">
        <f>IFERROR(VLOOKUP(C4101,TABLAS!A:C,3,0),"")</f>
        <v>Sanchez Casana, Alejandro Alfr</v>
      </c>
      <c r="W4101" s="19" t="str">
        <f>IFERROR(VLOOKUP(G4101,TABLAS!E:F,2,0)," ")</f>
        <v>CONTADO</v>
      </c>
      <c r="X4101" s="19" t="str">
        <f t="shared" si="192"/>
        <v>10054014 - Villacorta De Gonzalez, Santos Lidi</v>
      </c>
      <c r="Y4101" s="19" t="str">
        <f>IFERROR(VLOOKUP(O4101,TABLAS!O:P,2,0)," ")</f>
        <v>Pedido</v>
      </c>
      <c r="Z4101" s="58">
        <f>IFERROR(IF(R4101&lt;&gt;"CA",(Q4101/VLOOKUP(INT(I4101),TABLAS!R:W,4,0)),Q4101),"0")</f>
        <v>1</v>
      </c>
      <c r="AA4101" s="19" t="s">
        <v>3</v>
      </c>
      <c r="AB4101">
        <f t="shared" si="194"/>
        <v>0</v>
      </c>
    </row>
    <row r="4102" spans="1:28" x14ac:dyDescent="0.25">
      <c r="A4102" s="71">
        <f t="shared" si="193"/>
        <v>10279090</v>
      </c>
      <c r="B4102" s="1" t="s">
        <v>204</v>
      </c>
      <c r="C4102" s="1" t="s">
        <v>11</v>
      </c>
      <c r="D4102" s="1" t="s">
        <v>5798</v>
      </c>
      <c r="E4102" s="1" t="s">
        <v>5799</v>
      </c>
      <c r="F4102" s="1" t="s">
        <v>5800</v>
      </c>
      <c r="G4102" s="1" t="s">
        <v>4</v>
      </c>
      <c r="H4102" s="1" t="s">
        <v>153</v>
      </c>
      <c r="I4102" s="1" t="s">
        <v>157</v>
      </c>
      <c r="J4102" s="1" t="s">
        <v>158</v>
      </c>
      <c r="K4102" s="1" t="s">
        <v>103</v>
      </c>
      <c r="L4102" s="1" t="s">
        <v>2</v>
      </c>
      <c r="M4102" s="1" t="s">
        <v>3</v>
      </c>
      <c r="N4102" s="1" t="s">
        <v>5801</v>
      </c>
      <c r="O4102" s="1" t="s">
        <v>61</v>
      </c>
      <c r="P4102" s="1" t="s">
        <v>235</v>
      </c>
      <c r="Q4102" s="2">
        <v>5</v>
      </c>
      <c r="R4102" s="3" t="s">
        <v>3</v>
      </c>
      <c r="S4102" s="4">
        <v>43746</v>
      </c>
      <c r="T4102" s="5">
        <v>154.80000000000001</v>
      </c>
      <c r="U4102" s="4">
        <v>43747</v>
      </c>
      <c r="V4102" s="19" t="str">
        <f>IFERROR(VLOOKUP(C4102,TABLAS!A:C,3,0),"")</f>
        <v>Miro Quesada, Camila Duany</v>
      </c>
      <c r="W4102" s="19" t="str">
        <f>IFERROR(VLOOKUP(G4102,TABLAS!E:F,2,0)," ")</f>
        <v>CONTADO</v>
      </c>
      <c r="X4102" s="19" t="str">
        <f t="shared" si="192"/>
        <v>10279090 - Villacorta Salinas De Lever, Fany E</v>
      </c>
      <c r="Y4102" s="19" t="str">
        <f>IFERROR(VLOOKUP(O4102,TABLAS!O:P,2,0)," ")</f>
        <v>Pedido</v>
      </c>
      <c r="Z4102" s="58">
        <f>IFERROR(IF(R4102&lt;&gt;"CA",(Q4102/VLOOKUP(INT(I4102),TABLAS!R:W,4,0)),Q4102),"0")</f>
        <v>5</v>
      </c>
      <c r="AA4102" s="19" t="s">
        <v>3</v>
      </c>
      <c r="AB4102">
        <f t="shared" si="194"/>
        <v>0</v>
      </c>
    </row>
    <row r="4103" spans="1:28" x14ac:dyDescent="0.25">
      <c r="A4103" s="71">
        <f t="shared" si="193"/>
        <v>10279090</v>
      </c>
      <c r="B4103" s="1" t="s">
        <v>204</v>
      </c>
      <c r="C4103" s="1" t="s">
        <v>11</v>
      </c>
      <c r="D4103" s="1" t="s">
        <v>5798</v>
      </c>
      <c r="E4103" s="1" t="s">
        <v>5799</v>
      </c>
      <c r="F4103" s="1" t="s">
        <v>5800</v>
      </c>
      <c r="G4103" s="1" t="s">
        <v>4</v>
      </c>
      <c r="H4103" s="1" t="s">
        <v>153</v>
      </c>
      <c r="I4103" s="1" t="s">
        <v>100</v>
      </c>
      <c r="J4103" s="1" t="s">
        <v>101</v>
      </c>
      <c r="K4103" s="1" t="s">
        <v>103</v>
      </c>
      <c r="L4103" s="1" t="s">
        <v>2</v>
      </c>
      <c r="M4103" s="1" t="s">
        <v>3</v>
      </c>
      <c r="N4103" s="1" t="s">
        <v>5801</v>
      </c>
      <c r="O4103" s="1" t="s">
        <v>61</v>
      </c>
      <c r="P4103" s="1" t="s">
        <v>235</v>
      </c>
      <c r="Q4103" s="2">
        <v>11</v>
      </c>
      <c r="R4103" s="3" t="s">
        <v>3</v>
      </c>
      <c r="S4103" s="4">
        <v>43746</v>
      </c>
      <c r="T4103" s="5">
        <v>291.87</v>
      </c>
      <c r="U4103" s="4">
        <v>43747</v>
      </c>
      <c r="V4103" s="19" t="str">
        <f>IFERROR(VLOOKUP(C4103,TABLAS!A:C,3,0),"")</f>
        <v>Miro Quesada, Camila Duany</v>
      </c>
      <c r="W4103" s="19" t="str">
        <f>IFERROR(VLOOKUP(G4103,TABLAS!E:F,2,0)," ")</f>
        <v>CONTADO</v>
      </c>
      <c r="X4103" s="19" t="str">
        <f t="shared" si="192"/>
        <v>10279090 - Villacorta Salinas De Lever, Fany E</v>
      </c>
      <c r="Y4103" s="19" t="str">
        <f>IFERROR(VLOOKUP(O4103,TABLAS!O:P,2,0)," ")</f>
        <v>Pedido</v>
      </c>
      <c r="Z4103" s="58">
        <f>IFERROR(IF(R4103&lt;&gt;"CA",(Q4103/VLOOKUP(INT(I4103),TABLAS!R:W,4,0)),Q4103),"0")</f>
        <v>11</v>
      </c>
      <c r="AA4103" s="19" t="s">
        <v>3</v>
      </c>
      <c r="AB4103">
        <f t="shared" si="194"/>
        <v>0</v>
      </c>
    </row>
    <row r="4104" spans="1:28" x14ac:dyDescent="0.25">
      <c r="A4104" s="71">
        <f t="shared" si="193"/>
        <v>10279090</v>
      </c>
      <c r="B4104" s="1" t="s">
        <v>204</v>
      </c>
      <c r="C4104" s="1" t="s">
        <v>11</v>
      </c>
      <c r="D4104" s="1" t="s">
        <v>5798</v>
      </c>
      <c r="E4104" s="1" t="s">
        <v>5799</v>
      </c>
      <c r="F4104" s="1" t="s">
        <v>5800</v>
      </c>
      <c r="G4104" s="1" t="s">
        <v>4</v>
      </c>
      <c r="H4104" s="1" t="s">
        <v>153</v>
      </c>
      <c r="I4104" s="1" t="s">
        <v>210</v>
      </c>
      <c r="J4104" s="1" t="s">
        <v>211</v>
      </c>
      <c r="K4104" s="1" t="s">
        <v>103</v>
      </c>
      <c r="L4104" s="1" t="s">
        <v>2</v>
      </c>
      <c r="M4104" s="1" t="s">
        <v>3</v>
      </c>
      <c r="N4104" s="1" t="s">
        <v>5801</v>
      </c>
      <c r="O4104" s="1" t="s">
        <v>61</v>
      </c>
      <c r="P4104" s="1" t="s">
        <v>235</v>
      </c>
      <c r="Q4104" s="2">
        <v>2</v>
      </c>
      <c r="R4104" s="3" t="s">
        <v>3</v>
      </c>
      <c r="S4104" s="4">
        <v>43746</v>
      </c>
      <c r="T4104" s="5">
        <v>52.78</v>
      </c>
      <c r="U4104" s="4">
        <v>43747</v>
      </c>
      <c r="V4104" s="19" t="str">
        <f>IFERROR(VLOOKUP(C4104,TABLAS!A:C,3,0),"")</f>
        <v>Miro Quesada, Camila Duany</v>
      </c>
      <c r="W4104" s="19" t="str">
        <f>IFERROR(VLOOKUP(G4104,TABLAS!E:F,2,0)," ")</f>
        <v>CONTADO</v>
      </c>
      <c r="X4104" s="19" t="str">
        <f t="shared" si="192"/>
        <v>10279090 - Villacorta Salinas De Lever, Fany E</v>
      </c>
      <c r="Y4104" s="19" t="str">
        <f>IFERROR(VLOOKUP(O4104,TABLAS!O:P,2,0)," ")</f>
        <v>Pedido</v>
      </c>
      <c r="Z4104" s="58">
        <f>IFERROR(IF(R4104&lt;&gt;"CA",(Q4104/VLOOKUP(INT(I4104),TABLAS!R:W,4,0)),Q4104),"0")</f>
        <v>2</v>
      </c>
      <c r="AA4104" s="19" t="s">
        <v>3</v>
      </c>
      <c r="AB4104">
        <f t="shared" si="194"/>
        <v>0</v>
      </c>
    </row>
    <row r="4105" spans="1:28" x14ac:dyDescent="0.25">
      <c r="A4105" s="71">
        <f t="shared" si="193"/>
        <v>10279090</v>
      </c>
      <c r="B4105" s="1" t="s">
        <v>204</v>
      </c>
      <c r="C4105" s="1" t="s">
        <v>11</v>
      </c>
      <c r="D4105" s="1" t="s">
        <v>5798</v>
      </c>
      <c r="E4105" s="1" t="s">
        <v>5799</v>
      </c>
      <c r="F4105" s="1" t="s">
        <v>5800</v>
      </c>
      <c r="G4105" s="1" t="s">
        <v>4</v>
      </c>
      <c r="H4105" s="1" t="s">
        <v>153</v>
      </c>
      <c r="I4105" s="1" t="s">
        <v>216</v>
      </c>
      <c r="J4105" s="1" t="s">
        <v>217</v>
      </c>
      <c r="K4105" s="1" t="s">
        <v>103</v>
      </c>
      <c r="L4105" s="1" t="s">
        <v>2</v>
      </c>
      <c r="M4105" s="1" t="s">
        <v>3</v>
      </c>
      <c r="N4105" s="1" t="s">
        <v>5801</v>
      </c>
      <c r="O4105" s="1" t="s">
        <v>61</v>
      </c>
      <c r="P4105" s="1" t="s">
        <v>235</v>
      </c>
      <c r="Q4105" s="2">
        <v>1</v>
      </c>
      <c r="R4105" s="3" t="s">
        <v>3</v>
      </c>
      <c r="S4105" s="4">
        <v>43746</v>
      </c>
      <c r="T4105" s="5">
        <v>34.97</v>
      </c>
      <c r="U4105" s="4">
        <v>43747</v>
      </c>
      <c r="V4105" s="19" t="str">
        <f>IFERROR(VLOOKUP(C4105,TABLAS!A:C,3,0),"")</f>
        <v>Miro Quesada, Camila Duany</v>
      </c>
      <c r="W4105" s="19" t="str">
        <f>IFERROR(VLOOKUP(G4105,TABLAS!E:F,2,0)," ")</f>
        <v>CONTADO</v>
      </c>
      <c r="X4105" s="19" t="str">
        <f t="shared" si="192"/>
        <v>10279090 - Villacorta Salinas De Lever, Fany E</v>
      </c>
      <c r="Y4105" s="19" t="str">
        <f>IFERROR(VLOOKUP(O4105,TABLAS!O:P,2,0)," ")</f>
        <v>Pedido</v>
      </c>
      <c r="Z4105" s="58">
        <f>IFERROR(IF(R4105&lt;&gt;"CA",(Q4105/VLOOKUP(INT(I4105),TABLAS!R:W,4,0)),Q4105),"0")</f>
        <v>1</v>
      </c>
      <c r="AA4105" s="19" t="s">
        <v>3</v>
      </c>
      <c r="AB4105">
        <f t="shared" si="194"/>
        <v>0</v>
      </c>
    </row>
    <row r="4106" spans="1:28" x14ac:dyDescent="0.25">
      <c r="A4106" s="71">
        <f t="shared" si="193"/>
        <v>10279090</v>
      </c>
      <c r="B4106" s="1" t="s">
        <v>204</v>
      </c>
      <c r="C4106" s="1" t="s">
        <v>11</v>
      </c>
      <c r="D4106" s="1" t="s">
        <v>5798</v>
      </c>
      <c r="E4106" s="1" t="s">
        <v>5799</v>
      </c>
      <c r="F4106" s="1" t="s">
        <v>5800</v>
      </c>
      <c r="G4106" s="1" t="s">
        <v>4</v>
      </c>
      <c r="H4106" s="1" t="s">
        <v>153</v>
      </c>
      <c r="I4106" s="1" t="s">
        <v>208</v>
      </c>
      <c r="J4106" s="1" t="s">
        <v>209</v>
      </c>
      <c r="K4106" s="1" t="s">
        <v>103</v>
      </c>
      <c r="L4106" s="1" t="s">
        <v>2</v>
      </c>
      <c r="M4106" s="1" t="s">
        <v>3</v>
      </c>
      <c r="N4106" s="1" t="s">
        <v>5801</v>
      </c>
      <c r="O4106" s="1" t="s">
        <v>61</v>
      </c>
      <c r="P4106" s="1" t="s">
        <v>235</v>
      </c>
      <c r="Q4106" s="2">
        <v>3</v>
      </c>
      <c r="R4106" s="3" t="s">
        <v>3</v>
      </c>
      <c r="S4106" s="4">
        <v>43746</v>
      </c>
      <c r="T4106" s="5">
        <v>104.91</v>
      </c>
      <c r="U4106" s="4">
        <v>43747</v>
      </c>
      <c r="V4106" s="19" t="str">
        <f>IFERROR(VLOOKUP(C4106,TABLAS!A:C,3,0),"")</f>
        <v>Miro Quesada, Camila Duany</v>
      </c>
      <c r="W4106" s="19" t="str">
        <f>IFERROR(VLOOKUP(G4106,TABLAS!E:F,2,0)," ")</f>
        <v>CONTADO</v>
      </c>
      <c r="X4106" s="19" t="str">
        <f t="shared" si="192"/>
        <v>10279090 - Villacorta Salinas De Lever, Fany E</v>
      </c>
      <c r="Y4106" s="19" t="str">
        <f>IFERROR(VLOOKUP(O4106,TABLAS!O:P,2,0)," ")</f>
        <v>Pedido</v>
      </c>
      <c r="Z4106" s="58">
        <f>IFERROR(IF(R4106&lt;&gt;"CA",(Q4106/VLOOKUP(INT(I4106),TABLAS!R:W,4,0)),Q4106),"0")</f>
        <v>3</v>
      </c>
      <c r="AA4106" s="19" t="s">
        <v>3</v>
      </c>
      <c r="AB4106">
        <f t="shared" si="194"/>
        <v>0</v>
      </c>
    </row>
    <row r="4107" spans="1:28" x14ac:dyDescent="0.25">
      <c r="A4107" s="71">
        <f t="shared" si="193"/>
        <v>10279090</v>
      </c>
      <c r="B4107" s="1" t="s">
        <v>204</v>
      </c>
      <c r="C4107" s="1" t="s">
        <v>11</v>
      </c>
      <c r="D4107" s="1" t="s">
        <v>5798</v>
      </c>
      <c r="E4107" s="1" t="s">
        <v>5799</v>
      </c>
      <c r="F4107" s="1" t="s">
        <v>5800</v>
      </c>
      <c r="G4107" s="1" t="s">
        <v>4</v>
      </c>
      <c r="H4107" s="1" t="s">
        <v>153</v>
      </c>
      <c r="I4107" s="1" t="s">
        <v>151</v>
      </c>
      <c r="J4107" s="1" t="s">
        <v>152</v>
      </c>
      <c r="K4107" s="1" t="s">
        <v>103</v>
      </c>
      <c r="L4107" s="1" t="s">
        <v>2</v>
      </c>
      <c r="M4107" s="1" t="s">
        <v>3</v>
      </c>
      <c r="N4107" s="1" t="s">
        <v>5801</v>
      </c>
      <c r="O4107" s="1" t="s">
        <v>59</v>
      </c>
      <c r="P4107" s="1" t="s">
        <v>235</v>
      </c>
      <c r="Q4107" s="2">
        <v>1</v>
      </c>
      <c r="R4107" s="3" t="s">
        <v>3</v>
      </c>
      <c r="S4107" s="4">
        <v>43746</v>
      </c>
      <c r="T4107" s="5">
        <v>13.86</v>
      </c>
      <c r="U4107" s="4">
        <v>43747</v>
      </c>
      <c r="V4107" s="19" t="str">
        <f>IFERROR(VLOOKUP(C4107,TABLAS!A:C,3,0),"")</f>
        <v>Miro Quesada, Camila Duany</v>
      </c>
      <c r="W4107" s="19" t="str">
        <f>IFERROR(VLOOKUP(G4107,TABLAS!E:F,2,0)," ")</f>
        <v>CONTADO</v>
      </c>
      <c r="X4107" s="19" t="str">
        <f t="shared" si="192"/>
        <v>10279090 - Villacorta Salinas De Lever, Fany E</v>
      </c>
      <c r="Y4107" s="19" t="str">
        <f>IFERROR(VLOOKUP(O4107,TABLAS!O:P,2,0)," ")</f>
        <v>Pedido</v>
      </c>
      <c r="Z4107" s="58">
        <f>IFERROR(IF(R4107&lt;&gt;"CA",(Q4107/VLOOKUP(INT(I4107),TABLAS!R:W,4,0)),Q4107),"0")</f>
        <v>1</v>
      </c>
      <c r="AA4107" s="19" t="s">
        <v>3</v>
      </c>
      <c r="AB4107">
        <f t="shared" si="194"/>
        <v>0</v>
      </c>
    </row>
    <row r="4108" spans="1:28" x14ac:dyDescent="0.25">
      <c r="A4108" s="71">
        <f t="shared" si="193"/>
        <v>10279090</v>
      </c>
      <c r="B4108" s="1" t="s">
        <v>204</v>
      </c>
      <c r="C4108" s="1" t="s">
        <v>11</v>
      </c>
      <c r="D4108" s="1" t="s">
        <v>5798</v>
      </c>
      <c r="E4108" s="1" t="s">
        <v>5799</v>
      </c>
      <c r="F4108" s="1" t="s">
        <v>5800</v>
      </c>
      <c r="G4108" s="1" t="s">
        <v>4</v>
      </c>
      <c r="H4108" s="1" t="s">
        <v>153</v>
      </c>
      <c r="I4108" s="1" t="s">
        <v>151</v>
      </c>
      <c r="J4108" s="1" t="s">
        <v>152</v>
      </c>
      <c r="K4108" s="1" t="s">
        <v>103</v>
      </c>
      <c r="L4108" s="1" t="s">
        <v>2</v>
      </c>
      <c r="M4108" s="1" t="s">
        <v>3</v>
      </c>
      <c r="N4108" s="1" t="s">
        <v>5801</v>
      </c>
      <c r="O4108" s="1" t="s">
        <v>65</v>
      </c>
      <c r="P4108" s="1" t="s">
        <v>235</v>
      </c>
      <c r="Q4108" s="2">
        <v>1</v>
      </c>
      <c r="R4108" s="3" t="s">
        <v>2</v>
      </c>
      <c r="S4108" s="4">
        <v>43746</v>
      </c>
      <c r="T4108" s="5">
        <v>0</v>
      </c>
      <c r="U4108" s="4">
        <v>43747</v>
      </c>
      <c r="V4108" s="19" t="str">
        <f>IFERROR(VLOOKUP(C4108,TABLAS!A:C,3,0),"")</f>
        <v>Miro Quesada, Camila Duany</v>
      </c>
      <c r="W4108" s="19" t="str">
        <f>IFERROR(VLOOKUP(G4108,TABLAS!E:F,2,0)," ")</f>
        <v>CONTADO</v>
      </c>
      <c r="X4108" s="19" t="str">
        <f t="shared" si="192"/>
        <v>10279090 - Villacorta Salinas De Lever, Fany E</v>
      </c>
      <c r="Y4108" s="19" t="str">
        <f>IFERROR(VLOOKUP(O4108,TABLAS!O:P,2,0)," ")</f>
        <v>Bonificación</v>
      </c>
      <c r="Z4108" s="58">
        <f>IFERROR(IF(R4108&lt;&gt;"CA",(Q4108/VLOOKUP(INT(I4108),TABLAS!R:W,4,0)),Q4108),"0")</f>
        <v>6.6666666666666666E-2</v>
      </c>
      <c r="AA4108" s="19" t="s">
        <v>3</v>
      </c>
      <c r="AB4108">
        <f t="shared" si="194"/>
        <v>0</v>
      </c>
    </row>
    <row r="4109" spans="1:28" x14ac:dyDescent="0.25">
      <c r="A4109" s="71">
        <f t="shared" si="193"/>
        <v>11701449</v>
      </c>
      <c r="B4109" s="1" t="s">
        <v>206</v>
      </c>
      <c r="C4109" s="1" t="s">
        <v>27</v>
      </c>
      <c r="D4109" s="1" t="s">
        <v>5802</v>
      </c>
      <c r="E4109" s="1" t="s">
        <v>5803</v>
      </c>
      <c r="F4109" s="1" t="s">
        <v>5804</v>
      </c>
      <c r="G4109" s="1" t="s">
        <v>4</v>
      </c>
      <c r="H4109" s="1" t="s">
        <v>153</v>
      </c>
      <c r="I4109" s="1" t="s">
        <v>210</v>
      </c>
      <c r="J4109" s="1" t="s">
        <v>211</v>
      </c>
      <c r="K4109" s="1" t="s">
        <v>103</v>
      </c>
      <c r="L4109" s="1" t="s">
        <v>2</v>
      </c>
      <c r="M4109" s="1" t="s">
        <v>3</v>
      </c>
      <c r="N4109" s="1" t="s">
        <v>5805</v>
      </c>
      <c r="O4109" s="1" t="s">
        <v>61</v>
      </c>
      <c r="P4109" s="1" t="s">
        <v>224</v>
      </c>
      <c r="Q4109" s="2">
        <v>1</v>
      </c>
      <c r="R4109" s="3" t="s">
        <v>3</v>
      </c>
      <c r="S4109" s="4">
        <v>43746</v>
      </c>
      <c r="T4109" s="5">
        <v>26.47</v>
      </c>
      <c r="U4109" s="4">
        <v>43747</v>
      </c>
      <c r="V4109" s="19" t="str">
        <f>IFERROR(VLOOKUP(C4109,TABLAS!A:C,3,0),"")</f>
        <v>Cueva Borgoño, Juan Carlos</v>
      </c>
      <c r="W4109" s="19" t="str">
        <f>IFERROR(VLOOKUP(G4109,TABLAS!E:F,2,0)," ")</f>
        <v>CONTADO</v>
      </c>
      <c r="X4109" s="19" t="str">
        <f t="shared" si="192"/>
        <v>11701449 - Villalba Cordova, Laura Geraldine</v>
      </c>
      <c r="Y4109" s="19" t="str">
        <f>IFERROR(VLOOKUP(O4109,TABLAS!O:P,2,0)," ")</f>
        <v>Pedido</v>
      </c>
      <c r="Z4109" s="58">
        <f>IFERROR(IF(R4109&lt;&gt;"CA",(Q4109/VLOOKUP(INT(I4109),TABLAS!R:W,4,0)),Q4109),"0")</f>
        <v>1</v>
      </c>
      <c r="AA4109" s="19" t="s">
        <v>3</v>
      </c>
      <c r="AB4109">
        <f t="shared" si="194"/>
        <v>0</v>
      </c>
    </row>
    <row r="4110" spans="1:28" x14ac:dyDescent="0.25">
      <c r="A4110" s="71">
        <f t="shared" si="193"/>
        <v>11701449</v>
      </c>
      <c r="B4110" s="1" t="s">
        <v>206</v>
      </c>
      <c r="C4110" s="1" t="s">
        <v>27</v>
      </c>
      <c r="D4110" s="1" t="s">
        <v>5802</v>
      </c>
      <c r="E4110" s="1" t="s">
        <v>5803</v>
      </c>
      <c r="F4110" s="1" t="s">
        <v>5804</v>
      </c>
      <c r="G4110" s="1" t="s">
        <v>4</v>
      </c>
      <c r="H4110" s="1" t="s">
        <v>153</v>
      </c>
      <c r="I4110" s="1" t="s">
        <v>100</v>
      </c>
      <c r="J4110" s="1" t="s">
        <v>101</v>
      </c>
      <c r="K4110" s="1" t="s">
        <v>103</v>
      </c>
      <c r="L4110" s="1" t="s">
        <v>2</v>
      </c>
      <c r="M4110" s="1" t="s">
        <v>3</v>
      </c>
      <c r="N4110" s="1" t="s">
        <v>5805</v>
      </c>
      <c r="O4110" s="1" t="s">
        <v>61</v>
      </c>
      <c r="P4110" s="1" t="s">
        <v>224</v>
      </c>
      <c r="Q4110" s="2">
        <v>2</v>
      </c>
      <c r="R4110" s="3" t="s">
        <v>3</v>
      </c>
      <c r="S4110" s="4">
        <v>43746</v>
      </c>
      <c r="T4110" s="5">
        <v>53.24</v>
      </c>
      <c r="U4110" s="4">
        <v>43747</v>
      </c>
      <c r="V4110" s="19" t="str">
        <f>IFERROR(VLOOKUP(C4110,TABLAS!A:C,3,0),"")</f>
        <v>Cueva Borgoño, Juan Carlos</v>
      </c>
      <c r="W4110" s="19" t="str">
        <f>IFERROR(VLOOKUP(G4110,TABLAS!E:F,2,0)," ")</f>
        <v>CONTADO</v>
      </c>
      <c r="X4110" s="19" t="str">
        <f t="shared" si="192"/>
        <v>11701449 - Villalba Cordova, Laura Geraldine</v>
      </c>
      <c r="Y4110" s="19" t="str">
        <f>IFERROR(VLOOKUP(O4110,TABLAS!O:P,2,0)," ")</f>
        <v>Pedido</v>
      </c>
      <c r="Z4110" s="58">
        <f>IFERROR(IF(R4110&lt;&gt;"CA",(Q4110/VLOOKUP(INT(I4110),TABLAS!R:W,4,0)),Q4110),"0")</f>
        <v>2</v>
      </c>
      <c r="AA4110" s="19" t="s">
        <v>3</v>
      </c>
      <c r="AB4110">
        <f t="shared" si="194"/>
        <v>0</v>
      </c>
    </row>
    <row r="4111" spans="1:28" x14ac:dyDescent="0.25">
      <c r="A4111" s="71">
        <f t="shared" si="193"/>
        <v>11439725</v>
      </c>
      <c r="B4111" s="1" t="s">
        <v>102</v>
      </c>
      <c r="C4111" s="1" t="s">
        <v>16</v>
      </c>
      <c r="D4111" s="1" t="s">
        <v>5806</v>
      </c>
      <c r="E4111" s="1" t="s">
        <v>5807</v>
      </c>
      <c r="F4111" s="1" t="s">
        <v>5808</v>
      </c>
      <c r="G4111" s="1" t="s">
        <v>4</v>
      </c>
      <c r="H4111" s="1" t="s">
        <v>153</v>
      </c>
      <c r="I4111" s="1" t="s">
        <v>100</v>
      </c>
      <c r="J4111" s="1" t="s">
        <v>101</v>
      </c>
      <c r="K4111" s="1" t="s">
        <v>103</v>
      </c>
      <c r="L4111" s="1" t="s">
        <v>2</v>
      </c>
      <c r="M4111" s="1" t="s">
        <v>3</v>
      </c>
      <c r="N4111" s="1" t="s">
        <v>5809</v>
      </c>
      <c r="O4111" s="1" t="s">
        <v>61</v>
      </c>
      <c r="P4111" s="1" t="s">
        <v>227</v>
      </c>
      <c r="Q4111" s="2">
        <v>6</v>
      </c>
      <c r="R4111" s="3" t="s">
        <v>3</v>
      </c>
      <c r="S4111" s="4">
        <v>43746</v>
      </c>
      <c r="T4111" s="5">
        <v>160.99</v>
      </c>
      <c r="U4111" s="4">
        <v>43747</v>
      </c>
      <c r="V4111" s="19" t="str">
        <f>IFERROR(VLOOKUP(C4111,TABLAS!A:C,3,0),"")</f>
        <v>Sanchez Casana, Alejandro Alfr</v>
      </c>
      <c r="W4111" s="19" t="str">
        <f>IFERROR(VLOOKUP(G4111,TABLAS!E:F,2,0)," ")</f>
        <v>CONTADO</v>
      </c>
      <c r="X4111" s="19" t="str">
        <f t="shared" si="192"/>
        <v>11439725 - Villalobos Briceño De Santos, Isabe</v>
      </c>
      <c r="Y4111" s="19" t="str">
        <f>IFERROR(VLOOKUP(O4111,TABLAS!O:P,2,0)," ")</f>
        <v>Pedido</v>
      </c>
      <c r="Z4111" s="58">
        <f>IFERROR(IF(R4111&lt;&gt;"CA",(Q4111/VLOOKUP(INT(I4111),TABLAS!R:W,4,0)),Q4111),"0")</f>
        <v>6</v>
      </c>
      <c r="AA4111" s="19" t="s">
        <v>3</v>
      </c>
      <c r="AB4111">
        <f t="shared" si="194"/>
        <v>0</v>
      </c>
    </row>
    <row r="4112" spans="1:28" x14ac:dyDescent="0.25">
      <c r="A4112" s="71">
        <f t="shared" si="193"/>
        <v>11439725</v>
      </c>
      <c r="B4112" s="1" t="s">
        <v>102</v>
      </c>
      <c r="C4112" s="1" t="s">
        <v>16</v>
      </c>
      <c r="D4112" s="1" t="s">
        <v>5806</v>
      </c>
      <c r="E4112" s="1" t="s">
        <v>5807</v>
      </c>
      <c r="F4112" s="1" t="s">
        <v>5808</v>
      </c>
      <c r="G4112" s="1" t="s">
        <v>4</v>
      </c>
      <c r="H4112" s="1" t="s">
        <v>153</v>
      </c>
      <c r="I4112" s="1" t="s">
        <v>174</v>
      </c>
      <c r="J4112" s="1" t="s">
        <v>175</v>
      </c>
      <c r="K4112" s="1" t="s">
        <v>103</v>
      </c>
      <c r="L4112" s="1" t="s">
        <v>2</v>
      </c>
      <c r="M4112" s="1" t="s">
        <v>3</v>
      </c>
      <c r="N4112" s="1" t="s">
        <v>5809</v>
      </c>
      <c r="O4112" s="1" t="s">
        <v>59</v>
      </c>
      <c r="P4112" s="1" t="s">
        <v>227</v>
      </c>
      <c r="Q4112" s="2">
        <v>1</v>
      </c>
      <c r="R4112" s="3" t="s">
        <v>3</v>
      </c>
      <c r="S4112" s="4">
        <v>43746</v>
      </c>
      <c r="T4112" s="5">
        <v>11.08</v>
      </c>
      <c r="U4112" s="4">
        <v>43747</v>
      </c>
      <c r="V4112" s="19" t="str">
        <f>IFERROR(VLOOKUP(C4112,TABLAS!A:C,3,0),"")</f>
        <v>Sanchez Casana, Alejandro Alfr</v>
      </c>
      <c r="W4112" s="19" t="str">
        <f>IFERROR(VLOOKUP(G4112,TABLAS!E:F,2,0)," ")</f>
        <v>CONTADO</v>
      </c>
      <c r="X4112" s="19" t="str">
        <f t="shared" si="192"/>
        <v>11439725 - Villalobos Briceño De Santos, Isabe</v>
      </c>
      <c r="Y4112" s="19" t="str">
        <f>IFERROR(VLOOKUP(O4112,TABLAS!O:P,2,0)," ")</f>
        <v>Pedido</v>
      </c>
      <c r="Z4112" s="58">
        <f>IFERROR(IF(R4112&lt;&gt;"CA",(Q4112/VLOOKUP(INT(I4112),TABLAS!R:W,4,0)),Q4112),"0")</f>
        <v>1</v>
      </c>
      <c r="AA4112" s="19" t="s">
        <v>3</v>
      </c>
      <c r="AB4112">
        <f t="shared" si="194"/>
        <v>0</v>
      </c>
    </row>
    <row r="4113" spans="1:28" x14ac:dyDescent="0.25">
      <c r="A4113" s="71">
        <f t="shared" si="193"/>
        <v>10062915</v>
      </c>
      <c r="B4113" s="1" t="s">
        <v>206</v>
      </c>
      <c r="C4113" s="1" t="s">
        <v>27</v>
      </c>
      <c r="D4113" s="1" t="s">
        <v>5810</v>
      </c>
      <c r="E4113" s="1" t="s">
        <v>5811</v>
      </c>
      <c r="F4113" s="1" t="s">
        <v>5812</v>
      </c>
      <c r="G4113" s="1" t="s">
        <v>4</v>
      </c>
      <c r="H4113" s="1" t="s">
        <v>153</v>
      </c>
      <c r="I4113" s="1" t="s">
        <v>210</v>
      </c>
      <c r="J4113" s="1" t="s">
        <v>211</v>
      </c>
      <c r="K4113" s="1" t="s">
        <v>103</v>
      </c>
      <c r="L4113" s="1" t="s">
        <v>2</v>
      </c>
      <c r="M4113" s="1" t="s">
        <v>3</v>
      </c>
      <c r="N4113" s="1" t="s">
        <v>5813</v>
      </c>
      <c r="O4113" s="1" t="s">
        <v>61</v>
      </c>
      <c r="P4113" s="1" t="s">
        <v>232</v>
      </c>
      <c r="Q4113" s="2">
        <v>3</v>
      </c>
      <c r="R4113" s="3" t="s">
        <v>3</v>
      </c>
      <c r="S4113" s="4">
        <v>43746</v>
      </c>
      <c r="T4113" s="5">
        <v>79.17</v>
      </c>
      <c r="U4113" s="4">
        <v>43747</v>
      </c>
      <c r="V4113" s="19" t="str">
        <f>IFERROR(VLOOKUP(C4113,TABLAS!A:C,3,0),"")</f>
        <v>Cueva Borgoño, Juan Carlos</v>
      </c>
      <c r="W4113" s="19" t="str">
        <f>IFERROR(VLOOKUP(G4113,TABLAS!E:F,2,0)," ")</f>
        <v>CONTADO</v>
      </c>
      <c r="X4113" s="19" t="str">
        <f t="shared" si="192"/>
        <v>10062915 - Villalobos Mendo, Deysy Yanina</v>
      </c>
      <c r="Y4113" s="19" t="str">
        <f>IFERROR(VLOOKUP(O4113,TABLAS!O:P,2,0)," ")</f>
        <v>Pedido</v>
      </c>
      <c r="Z4113" s="58">
        <f>IFERROR(IF(R4113&lt;&gt;"CA",(Q4113/VLOOKUP(INT(I4113),TABLAS!R:W,4,0)),Q4113),"0")</f>
        <v>3</v>
      </c>
      <c r="AA4113" s="19" t="s">
        <v>3</v>
      </c>
      <c r="AB4113">
        <f t="shared" si="194"/>
        <v>0</v>
      </c>
    </row>
    <row r="4114" spans="1:28" x14ac:dyDescent="0.25">
      <c r="A4114" s="71">
        <f t="shared" si="193"/>
        <v>10062915</v>
      </c>
      <c r="B4114" s="1" t="s">
        <v>206</v>
      </c>
      <c r="C4114" s="1" t="s">
        <v>27</v>
      </c>
      <c r="D4114" s="1" t="s">
        <v>5810</v>
      </c>
      <c r="E4114" s="1" t="s">
        <v>5811</v>
      </c>
      <c r="F4114" s="1" t="s">
        <v>5812</v>
      </c>
      <c r="G4114" s="1" t="s">
        <v>4</v>
      </c>
      <c r="H4114" s="1" t="s">
        <v>153</v>
      </c>
      <c r="I4114" s="1" t="s">
        <v>100</v>
      </c>
      <c r="J4114" s="1" t="s">
        <v>101</v>
      </c>
      <c r="K4114" s="1" t="s">
        <v>103</v>
      </c>
      <c r="L4114" s="1" t="s">
        <v>2</v>
      </c>
      <c r="M4114" s="1" t="s">
        <v>3</v>
      </c>
      <c r="N4114" s="1" t="s">
        <v>5813</v>
      </c>
      <c r="O4114" s="1" t="s">
        <v>61</v>
      </c>
      <c r="P4114" s="1" t="s">
        <v>232</v>
      </c>
      <c r="Q4114" s="2">
        <v>1</v>
      </c>
      <c r="R4114" s="3" t="s">
        <v>3</v>
      </c>
      <c r="S4114" s="4">
        <v>43746</v>
      </c>
      <c r="T4114" s="5">
        <v>26.53</v>
      </c>
      <c r="U4114" s="4">
        <v>43747</v>
      </c>
      <c r="V4114" s="19" t="str">
        <f>IFERROR(VLOOKUP(C4114,TABLAS!A:C,3,0),"")</f>
        <v>Cueva Borgoño, Juan Carlos</v>
      </c>
      <c r="W4114" s="19" t="str">
        <f>IFERROR(VLOOKUP(G4114,TABLAS!E:F,2,0)," ")</f>
        <v>CONTADO</v>
      </c>
      <c r="X4114" s="19" t="str">
        <f t="shared" si="192"/>
        <v>10062915 - Villalobos Mendo, Deysy Yanina</v>
      </c>
      <c r="Y4114" s="19" t="str">
        <f>IFERROR(VLOOKUP(O4114,TABLAS!O:P,2,0)," ")</f>
        <v>Pedido</v>
      </c>
      <c r="Z4114" s="58">
        <f>IFERROR(IF(R4114&lt;&gt;"CA",(Q4114/VLOOKUP(INT(I4114),TABLAS!R:W,4,0)),Q4114),"0")</f>
        <v>1</v>
      </c>
      <c r="AA4114" s="19" t="s">
        <v>3</v>
      </c>
      <c r="AB4114">
        <f t="shared" si="194"/>
        <v>0</v>
      </c>
    </row>
    <row r="4115" spans="1:28" x14ac:dyDescent="0.25">
      <c r="A4115" s="71">
        <f t="shared" si="193"/>
        <v>10059420</v>
      </c>
      <c r="B4115" s="1" t="s">
        <v>206</v>
      </c>
      <c r="C4115" s="1" t="s">
        <v>17</v>
      </c>
      <c r="D4115" s="1" t="s">
        <v>5814</v>
      </c>
      <c r="E4115" s="1" t="s">
        <v>5815</v>
      </c>
      <c r="F4115" s="1" t="s">
        <v>5816</v>
      </c>
      <c r="G4115" s="1" t="s">
        <v>1</v>
      </c>
      <c r="H4115" s="1" t="s">
        <v>153</v>
      </c>
      <c r="I4115" s="1" t="s">
        <v>100</v>
      </c>
      <c r="J4115" s="1" t="s">
        <v>101</v>
      </c>
      <c r="K4115" s="1" t="s">
        <v>103</v>
      </c>
      <c r="L4115" s="1" t="s">
        <v>2</v>
      </c>
      <c r="M4115" s="1" t="s">
        <v>3</v>
      </c>
      <c r="N4115" s="1" t="s">
        <v>5817</v>
      </c>
      <c r="O4115" s="1" t="s">
        <v>61</v>
      </c>
      <c r="P4115" s="1" t="s">
        <v>205</v>
      </c>
      <c r="Q4115" s="2">
        <v>7</v>
      </c>
      <c r="R4115" s="3" t="s">
        <v>3</v>
      </c>
      <c r="S4115" s="4">
        <v>43746</v>
      </c>
      <c r="T4115" s="5">
        <v>186.33</v>
      </c>
      <c r="U4115" s="4">
        <v>43747</v>
      </c>
      <c r="V4115" s="19" t="str">
        <f>IFERROR(VLOOKUP(C4115,TABLAS!A:C,3,0),"")</f>
        <v>Cueva Borgoño, Juan Carlos</v>
      </c>
      <c r="W4115" s="19" t="str">
        <f>IFERROR(VLOOKUP(G4115,TABLAS!E:F,2,0)," ")</f>
        <v>CREDITO</v>
      </c>
      <c r="X4115" s="19" t="str">
        <f t="shared" si="192"/>
        <v>10059420 - Villalobos Romero De Meza, Silvia L</v>
      </c>
      <c r="Y4115" s="19" t="str">
        <f>IFERROR(VLOOKUP(O4115,TABLAS!O:P,2,0)," ")</f>
        <v>Pedido</v>
      </c>
      <c r="Z4115" s="58">
        <f>IFERROR(IF(R4115&lt;&gt;"CA",(Q4115/VLOOKUP(INT(I4115),TABLAS!R:W,4,0)),Q4115),"0")</f>
        <v>7</v>
      </c>
      <c r="AA4115" s="19" t="s">
        <v>3</v>
      </c>
      <c r="AB4115">
        <f t="shared" si="194"/>
        <v>0</v>
      </c>
    </row>
    <row r="4116" spans="1:28" x14ac:dyDescent="0.25">
      <c r="A4116" s="71">
        <f t="shared" si="193"/>
        <v>10059420</v>
      </c>
      <c r="B4116" s="1" t="s">
        <v>206</v>
      </c>
      <c r="C4116" s="1" t="s">
        <v>17</v>
      </c>
      <c r="D4116" s="1" t="s">
        <v>5814</v>
      </c>
      <c r="E4116" s="1" t="s">
        <v>5815</v>
      </c>
      <c r="F4116" s="1" t="s">
        <v>5818</v>
      </c>
      <c r="G4116" s="1" t="s">
        <v>4</v>
      </c>
      <c r="H4116" s="1" t="s">
        <v>153</v>
      </c>
      <c r="I4116" s="1" t="s">
        <v>216</v>
      </c>
      <c r="J4116" s="1" t="s">
        <v>217</v>
      </c>
      <c r="K4116" s="1" t="s">
        <v>103</v>
      </c>
      <c r="L4116" s="1" t="s">
        <v>2</v>
      </c>
      <c r="M4116" s="1" t="s">
        <v>3</v>
      </c>
      <c r="N4116" s="1" t="s">
        <v>5819</v>
      </c>
      <c r="O4116" s="1" t="s">
        <v>61</v>
      </c>
      <c r="P4116" s="1" t="s">
        <v>205</v>
      </c>
      <c r="Q4116" s="2">
        <v>1</v>
      </c>
      <c r="R4116" s="3" t="s">
        <v>3</v>
      </c>
      <c r="S4116" s="4">
        <v>43746</v>
      </c>
      <c r="T4116" s="5">
        <v>35.049999999999997</v>
      </c>
      <c r="U4116" s="4">
        <v>43747</v>
      </c>
      <c r="V4116" s="19" t="str">
        <f>IFERROR(VLOOKUP(C4116,TABLAS!A:C,3,0),"")</f>
        <v>Cueva Borgoño, Juan Carlos</v>
      </c>
      <c r="W4116" s="19" t="str">
        <f>IFERROR(VLOOKUP(G4116,TABLAS!E:F,2,0)," ")</f>
        <v>CONTADO</v>
      </c>
      <c r="X4116" s="19" t="str">
        <f t="shared" si="192"/>
        <v>10059420 - Villalobos Romero De Meza, Silvia L</v>
      </c>
      <c r="Y4116" s="19" t="str">
        <f>IFERROR(VLOOKUP(O4116,TABLAS!O:P,2,0)," ")</f>
        <v>Pedido</v>
      </c>
      <c r="Z4116" s="58">
        <f>IFERROR(IF(R4116&lt;&gt;"CA",(Q4116/VLOOKUP(INT(I4116),TABLAS!R:W,4,0)),Q4116),"0")</f>
        <v>1</v>
      </c>
      <c r="AA4116" s="19" t="s">
        <v>3</v>
      </c>
      <c r="AB4116">
        <f t="shared" si="194"/>
        <v>0</v>
      </c>
    </row>
    <row r="4117" spans="1:28" x14ac:dyDescent="0.25">
      <c r="A4117" s="71">
        <f t="shared" si="193"/>
        <v>10059420</v>
      </c>
      <c r="B4117" s="1" t="s">
        <v>206</v>
      </c>
      <c r="C4117" s="1" t="s">
        <v>17</v>
      </c>
      <c r="D4117" s="1" t="s">
        <v>5814</v>
      </c>
      <c r="E4117" s="1" t="s">
        <v>5815</v>
      </c>
      <c r="F4117" s="1" t="s">
        <v>5818</v>
      </c>
      <c r="G4117" s="1" t="s">
        <v>4</v>
      </c>
      <c r="H4117" s="1" t="s">
        <v>153</v>
      </c>
      <c r="I4117" s="1" t="s">
        <v>157</v>
      </c>
      <c r="J4117" s="1" t="s">
        <v>158</v>
      </c>
      <c r="K4117" s="1" t="s">
        <v>103</v>
      </c>
      <c r="L4117" s="1" t="s">
        <v>2</v>
      </c>
      <c r="M4117" s="1" t="s">
        <v>3</v>
      </c>
      <c r="N4117" s="1" t="s">
        <v>5819</v>
      </c>
      <c r="O4117" s="1" t="s">
        <v>61</v>
      </c>
      <c r="P4117" s="1" t="s">
        <v>205</v>
      </c>
      <c r="Q4117" s="2">
        <v>3</v>
      </c>
      <c r="R4117" s="3" t="s">
        <v>3</v>
      </c>
      <c r="S4117" s="4">
        <v>43746</v>
      </c>
      <c r="T4117" s="5">
        <v>93.13</v>
      </c>
      <c r="U4117" s="4">
        <v>43747</v>
      </c>
      <c r="V4117" s="19" t="str">
        <f>IFERROR(VLOOKUP(C4117,TABLAS!A:C,3,0),"")</f>
        <v>Cueva Borgoño, Juan Carlos</v>
      </c>
      <c r="W4117" s="19" t="str">
        <f>IFERROR(VLOOKUP(G4117,TABLAS!E:F,2,0)," ")</f>
        <v>CONTADO</v>
      </c>
      <c r="X4117" s="19" t="str">
        <f t="shared" si="192"/>
        <v>10059420 - Villalobos Romero De Meza, Silvia L</v>
      </c>
      <c r="Y4117" s="19" t="str">
        <f>IFERROR(VLOOKUP(O4117,TABLAS!O:P,2,0)," ")</f>
        <v>Pedido</v>
      </c>
      <c r="Z4117" s="58">
        <f>IFERROR(IF(R4117&lt;&gt;"CA",(Q4117/VLOOKUP(INT(I4117),TABLAS!R:W,4,0)),Q4117),"0")</f>
        <v>3</v>
      </c>
      <c r="AA4117" s="19" t="s">
        <v>3</v>
      </c>
      <c r="AB4117">
        <f t="shared" si="194"/>
        <v>0</v>
      </c>
    </row>
    <row r="4118" spans="1:28" x14ac:dyDescent="0.25">
      <c r="A4118" s="71">
        <f t="shared" si="193"/>
        <v>10059420</v>
      </c>
      <c r="B4118" s="1" t="s">
        <v>206</v>
      </c>
      <c r="C4118" s="1" t="s">
        <v>17</v>
      </c>
      <c r="D4118" s="1" t="s">
        <v>5814</v>
      </c>
      <c r="E4118" s="1" t="s">
        <v>5815</v>
      </c>
      <c r="F4118" s="1" t="s">
        <v>5818</v>
      </c>
      <c r="G4118" s="1" t="s">
        <v>4</v>
      </c>
      <c r="H4118" s="1" t="s">
        <v>153</v>
      </c>
      <c r="I4118" s="1" t="s">
        <v>100</v>
      </c>
      <c r="J4118" s="1" t="s">
        <v>101</v>
      </c>
      <c r="K4118" s="1" t="s">
        <v>103</v>
      </c>
      <c r="L4118" s="1" t="s">
        <v>2</v>
      </c>
      <c r="M4118" s="1" t="s">
        <v>3</v>
      </c>
      <c r="N4118" s="1" t="s">
        <v>5819</v>
      </c>
      <c r="O4118" s="1" t="s">
        <v>61</v>
      </c>
      <c r="P4118" s="1" t="s">
        <v>205</v>
      </c>
      <c r="Q4118" s="2">
        <v>3</v>
      </c>
      <c r="R4118" s="3" t="s">
        <v>3</v>
      </c>
      <c r="S4118" s="4">
        <v>43746</v>
      </c>
      <c r="T4118" s="5">
        <v>79.849999999999994</v>
      </c>
      <c r="U4118" s="4">
        <v>43747</v>
      </c>
      <c r="V4118" s="19" t="str">
        <f>IFERROR(VLOOKUP(C4118,TABLAS!A:C,3,0),"")</f>
        <v>Cueva Borgoño, Juan Carlos</v>
      </c>
      <c r="W4118" s="19" t="str">
        <f>IFERROR(VLOOKUP(G4118,TABLAS!E:F,2,0)," ")</f>
        <v>CONTADO</v>
      </c>
      <c r="X4118" s="19" t="str">
        <f t="shared" si="192"/>
        <v>10059420 - Villalobos Romero De Meza, Silvia L</v>
      </c>
      <c r="Y4118" s="19" t="str">
        <f>IFERROR(VLOOKUP(O4118,TABLAS!O:P,2,0)," ")</f>
        <v>Pedido</v>
      </c>
      <c r="Z4118" s="58">
        <f>IFERROR(IF(R4118&lt;&gt;"CA",(Q4118/VLOOKUP(INT(I4118),TABLAS!R:W,4,0)),Q4118),"0")</f>
        <v>3</v>
      </c>
      <c r="AA4118" s="19" t="s">
        <v>3</v>
      </c>
      <c r="AB4118">
        <f t="shared" si="194"/>
        <v>0</v>
      </c>
    </row>
    <row r="4119" spans="1:28" x14ac:dyDescent="0.25">
      <c r="A4119" s="71">
        <f t="shared" si="193"/>
        <v>11567592</v>
      </c>
      <c r="B4119" s="1" t="s">
        <v>206</v>
      </c>
      <c r="C4119" s="1" t="s">
        <v>241</v>
      </c>
      <c r="D4119" s="1" t="s">
        <v>5820</v>
      </c>
      <c r="E4119" s="1" t="s">
        <v>5821</v>
      </c>
      <c r="F4119" s="1" t="s">
        <v>5822</v>
      </c>
      <c r="G4119" s="1" t="s">
        <v>4</v>
      </c>
      <c r="H4119" s="1" t="s">
        <v>153</v>
      </c>
      <c r="I4119" s="1" t="s">
        <v>143</v>
      </c>
      <c r="J4119" s="1" t="s">
        <v>144</v>
      </c>
      <c r="K4119" s="1" t="s">
        <v>103</v>
      </c>
      <c r="L4119" s="1" t="s">
        <v>2</v>
      </c>
      <c r="M4119" s="1" t="s">
        <v>3</v>
      </c>
      <c r="N4119" s="1" t="s">
        <v>5823</v>
      </c>
      <c r="O4119" s="1" t="s">
        <v>59</v>
      </c>
      <c r="P4119" s="1" t="s">
        <v>230</v>
      </c>
      <c r="Q4119" s="2">
        <v>10</v>
      </c>
      <c r="R4119" s="3" t="s">
        <v>3</v>
      </c>
      <c r="S4119" s="4">
        <v>43746</v>
      </c>
      <c r="T4119" s="5">
        <v>64.41</v>
      </c>
      <c r="U4119" s="4">
        <v>43747</v>
      </c>
      <c r="V4119" s="19" t="str">
        <f>IFERROR(VLOOKUP(C4119,TABLAS!A:C,3,0),"")</f>
        <v>Cueva Borgoño, Juan Carlos</v>
      </c>
      <c r="W4119" s="19" t="str">
        <f>IFERROR(VLOOKUP(G4119,TABLAS!E:F,2,0)," ")</f>
        <v>CONTADO</v>
      </c>
      <c r="X4119" s="19" t="str">
        <f t="shared" si="192"/>
        <v>11567592 - Villanueva Amoroto, Juana Elizabeth</v>
      </c>
      <c r="Y4119" s="19" t="str">
        <f>IFERROR(VLOOKUP(O4119,TABLAS!O:P,2,0)," ")</f>
        <v>Pedido</v>
      </c>
      <c r="Z4119" s="58">
        <f>IFERROR(IF(R4119&lt;&gt;"CA",(Q4119/VLOOKUP(INT(I4119),TABLAS!R:W,4,0)),Q4119),"0")</f>
        <v>10</v>
      </c>
      <c r="AA4119" s="19" t="s">
        <v>3</v>
      </c>
      <c r="AB4119">
        <f t="shared" si="194"/>
        <v>0</v>
      </c>
    </row>
    <row r="4120" spans="1:28" x14ac:dyDescent="0.25">
      <c r="A4120" s="71">
        <f t="shared" si="193"/>
        <v>11567592</v>
      </c>
      <c r="B4120" s="1" t="s">
        <v>206</v>
      </c>
      <c r="C4120" s="1" t="s">
        <v>241</v>
      </c>
      <c r="D4120" s="1" t="s">
        <v>5820</v>
      </c>
      <c r="E4120" s="1" t="s">
        <v>5821</v>
      </c>
      <c r="F4120" s="1" t="s">
        <v>5822</v>
      </c>
      <c r="G4120" s="1" t="s">
        <v>4</v>
      </c>
      <c r="H4120" s="1" t="s">
        <v>153</v>
      </c>
      <c r="I4120" s="1" t="s">
        <v>170</v>
      </c>
      <c r="J4120" s="1" t="s">
        <v>171</v>
      </c>
      <c r="K4120" s="1" t="s">
        <v>103</v>
      </c>
      <c r="L4120" s="1" t="s">
        <v>2</v>
      </c>
      <c r="M4120" s="1" t="s">
        <v>3</v>
      </c>
      <c r="N4120" s="1" t="s">
        <v>5823</v>
      </c>
      <c r="O4120" s="1" t="s">
        <v>59</v>
      </c>
      <c r="P4120" s="1" t="s">
        <v>230</v>
      </c>
      <c r="Q4120" s="2">
        <v>10</v>
      </c>
      <c r="R4120" s="3" t="s">
        <v>3</v>
      </c>
      <c r="S4120" s="4">
        <v>43746</v>
      </c>
      <c r="T4120" s="5">
        <v>73.88</v>
      </c>
      <c r="U4120" s="4">
        <v>43747</v>
      </c>
      <c r="V4120" s="19" t="str">
        <f>IFERROR(VLOOKUP(C4120,TABLAS!A:C,3,0),"")</f>
        <v>Cueva Borgoño, Juan Carlos</v>
      </c>
      <c r="W4120" s="19" t="str">
        <f>IFERROR(VLOOKUP(G4120,TABLAS!E:F,2,0)," ")</f>
        <v>CONTADO</v>
      </c>
      <c r="X4120" s="19" t="str">
        <f t="shared" si="192"/>
        <v>11567592 - Villanueva Amoroto, Juana Elizabeth</v>
      </c>
      <c r="Y4120" s="19" t="str">
        <f>IFERROR(VLOOKUP(O4120,TABLAS!O:P,2,0)," ")</f>
        <v>Pedido</v>
      </c>
      <c r="Z4120" s="58">
        <f>IFERROR(IF(R4120&lt;&gt;"CA",(Q4120/VLOOKUP(INT(I4120),TABLAS!R:W,4,0)),Q4120),"0")</f>
        <v>10</v>
      </c>
      <c r="AA4120" s="19" t="s">
        <v>3</v>
      </c>
      <c r="AB4120">
        <f t="shared" si="194"/>
        <v>0</v>
      </c>
    </row>
    <row r="4121" spans="1:28" x14ac:dyDescent="0.25">
      <c r="A4121" s="71">
        <f t="shared" si="193"/>
        <v>11509912</v>
      </c>
      <c r="B4121" s="1" t="s">
        <v>206</v>
      </c>
      <c r="C4121" s="1" t="s">
        <v>15</v>
      </c>
      <c r="D4121" s="1" t="s">
        <v>5824</v>
      </c>
      <c r="E4121" s="1" t="s">
        <v>5825</v>
      </c>
      <c r="F4121" s="1" t="s">
        <v>5826</v>
      </c>
      <c r="G4121" s="1" t="s">
        <v>4</v>
      </c>
      <c r="H4121" s="1" t="s">
        <v>153</v>
      </c>
      <c r="I4121" s="1" t="s">
        <v>100</v>
      </c>
      <c r="J4121" s="1" t="s">
        <v>101</v>
      </c>
      <c r="K4121" s="1" t="s">
        <v>103</v>
      </c>
      <c r="L4121" s="1" t="s">
        <v>2</v>
      </c>
      <c r="M4121" s="1" t="s">
        <v>3</v>
      </c>
      <c r="N4121" s="1" t="s">
        <v>5827</v>
      </c>
      <c r="O4121" s="1" t="s">
        <v>61</v>
      </c>
      <c r="P4121" s="1" t="s">
        <v>215</v>
      </c>
      <c r="Q4121" s="2">
        <v>10</v>
      </c>
      <c r="R4121" s="3" t="s">
        <v>3</v>
      </c>
      <c r="S4121" s="4">
        <v>43746</v>
      </c>
      <c r="T4121" s="5">
        <v>265.33999999999997</v>
      </c>
      <c r="U4121" s="4">
        <v>43747</v>
      </c>
      <c r="V4121" s="19" t="str">
        <f>IFERROR(VLOOKUP(C4121,TABLAS!A:C,3,0),"")</f>
        <v>Cueva Borgoño, Juan Carlos</v>
      </c>
      <c r="W4121" s="19" t="str">
        <f>IFERROR(VLOOKUP(G4121,TABLAS!E:F,2,0)," ")</f>
        <v>CONTADO</v>
      </c>
      <c r="X4121" s="19" t="str">
        <f t="shared" si="192"/>
        <v>11509912 - Villanueva Cercado, Katerin Elizabe</v>
      </c>
      <c r="Y4121" s="19" t="str">
        <f>IFERROR(VLOOKUP(O4121,TABLAS!O:P,2,0)," ")</f>
        <v>Pedido</v>
      </c>
      <c r="Z4121" s="58">
        <f>IFERROR(IF(R4121&lt;&gt;"CA",(Q4121/VLOOKUP(INT(I4121),TABLAS!R:W,4,0)),Q4121),"0")</f>
        <v>10</v>
      </c>
      <c r="AA4121" s="19" t="s">
        <v>3</v>
      </c>
      <c r="AB4121">
        <f t="shared" si="194"/>
        <v>0</v>
      </c>
    </row>
    <row r="4122" spans="1:28" x14ac:dyDescent="0.25">
      <c r="A4122" s="71">
        <f t="shared" si="193"/>
        <v>11509912</v>
      </c>
      <c r="B4122" s="1" t="s">
        <v>206</v>
      </c>
      <c r="C4122" s="1" t="s">
        <v>15</v>
      </c>
      <c r="D4122" s="1" t="s">
        <v>5824</v>
      </c>
      <c r="E4122" s="1" t="s">
        <v>5825</v>
      </c>
      <c r="F4122" s="1" t="s">
        <v>5826</v>
      </c>
      <c r="G4122" s="1" t="s">
        <v>4</v>
      </c>
      <c r="H4122" s="1" t="s">
        <v>153</v>
      </c>
      <c r="I4122" s="1" t="s">
        <v>157</v>
      </c>
      <c r="J4122" s="1" t="s">
        <v>158</v>
      </c>
      <c r="K4122" s="1" t="s">
        <v>103</v>
      </c>
      <c r="L4122" s="1" t="s">
        <v>2</v>
      </c>
      <c r="M4122" s="1" t="s">
        <v>3</v>
      </c>
      <c r="N4122" s="1" t="s">
        <v>5827</v>
      </c>
      <c r="O4122" s="1" t="s">
        <v>61</v>
      </c>
      <c r="P4122" s="1" t="s">
        <v>215</v>
      </c>
      <c r="Q4122" s="2">
        <v>2</v>
      </c>
      <c r="R4122" s="3" t="s">
        <v>3</v>
      </c>
      <c r="S4122" s="4">
        <v>43746</v>
      </c>
      <c r="T4122" s="5">
        <v>61.92</v>
      </c>
      <c r="U4122" s="4">
        <v>43747</v>
      </c>
      <c r="V4122" s="19" t="str">
        <f>IFERROR(VLOOKUP(C4122,TABLAS!A:C,3,0),"")</f>
        <v>Cueva Borgoño, Juan Carlos</v>
      </c>
      <c r="W4122" s="19" t="str">
        <f>IFERROR(VLOOKUP(G4122,TABLAS!E:F,2,0)," ")</f>
        <v>CONTADO</v>
      </c>
      <c r="X4122" s="19" t="str">
        <f t="shared" si="192"/>
        <v>11509912 - Villanueva Cercado, Katerin Elizabe</v>
      </c>
      <c r="Y4122" s="19" t="str">
        <f>IFERROR(VLOOKUP(O4122,TABLAS!O:P,2,0)," ")</f>
        <v>Pedido</v>
      </c>
      <c r="Z4122" s="58">
        <f>IFERROR(IF(R4122&lt;&gt;"CA",(Q4122/VLOOKUP(INT(I4122),TABLAS!R:W,4,0)),Q4122),"0")</f>
        <v>2</v>
      </c>
      <c r="AA4122" s="19" t="s">
        <v>3</v>
      </c>
      <c r="AB4122">
        <f t="shared" si="194"/>
        <v>0</v>
      </c>
    </row>
    <row r="4123" spans="1:28" x14ac:dyDescent="0.25">
      <c r="A4123" s="71">
        <f t="shared" si="193"/>
        <v>11509912</v>
      </c>
      <c r="B4123" s="1" t="s">
        <v>206</v>
      </c>
      <c r="C4123" s="1" t="s">
        <v>15</v>
      </c>
      <c r="D4123" s="1" t="s">
        <v>5824</v>
      </c>
      <c r="E4123" s="1" t="s">
        <v>5825</v>
      </c>
      <c r="F4123" s="1" t="s">
        <v>5826</v>
      </c>
      <c r="G4123" s="1" t="s">
        <v>4</v>
      </c>
      <c r="H4123" s="1" t="s">
        <v>153</v>
      </c>
      <c r="I4123" s="1" t="s">
        <v>168</v>
      </c>
      <c r="J4123" s="1" t="s">
        <v>169</v>
      </c>
      <c r="K4123" s="1" t="s">
        <v>103</v>
      </c>
      <c r="L4123" s="1" t="s">
        <v>2</v>
      </c>
      <c r="M4123" s="1" t="s">
        <v>3</v>
      </c>
      <c r="N4123" s="1" t="s">
        <v>5827</v>
      </c>
      <c r="O4123" s="1" t="s">
        <v>59</v>
      </c>
      <c r="P4123" s="1" t="s">
        <v>215</v>
      </c>
      <c r="Q4123" s="2">
        <v>1</v>
      </c>
      <c r="R4123" s="3" t="s">
        <v>3</v>
      </c>
      <c r="S4123" s="4">
        <v>43746</v>
      </c>
      <c r="T4123" s="5">
        <v>21.19</v>
      </c>
      <c r="U4123" s="4">
        <v>43747</v>
      </c>
      <c r="V4123" s="19" t="str">
        <f>IFERROR(VLOOKUP(C4123,TABLAS!A:C,3,0),"")</f>
        <v>Cueva Borgoño, Juan Carlos</v>
      </c>
      <c r="W4123" s="19" t="str">
        <f>IFERROR(VLOOKUP(G4123,TABLAS!E:F,2,0)," ")</f>
        <v>CONTADO</v>
      </c>
      <c r="X4123" s="19" t="str">
        <f t="shared" si="192"/>
        <v>11509912 - Villanueva Cercado, Katerin Elizabe</v>
      </c>
      <c r="Y4123" s="19" t="str">
        <f>IFERROR(VLOOKUP(O4123,TABLAS!O:P,2,0)," ")</f>
        <v>Pedido</v>
      </c>
      <c r="Z4123" s="58">
        <f>IFERROR(IF(R4123&lt;&gt;"CA",(Q4123/VLOOKUP(INT(I4123),TABLAS!R:W,4,0)),Q4123),"0")</f>
        <v>1</v>
      </c>
      <c r="AA4123" s="19" t="s">
        <v>3</v>
      </c>
      <c r="AB4123">
        <f t="shared" si="194"/>
        <v>0</v>
      </c>
    </row>
    <row r="4124" spans="1:28" x14ac:dyDescent="0.25">
      <c r="A4124" s="71">
        <f t="shared" si="193"/>
        <v>11509912</v>
      </c>
      <c r="B4124" s="1" t="s">
        <v>206</v>
      </c>
      <c r="C4124" s="1" t="s">
        <v>15</v>
      </c>
      <c r="D4124" s="1" t="s">
        <v>5824</v>
      </c>
      <c r="E4124" s="1" t="s">
        <v>5825</v>
      </c>
      <c r="F4124" s="1" t="s">
        <v>5828</v>
      </c>
      <c r="G4124" s="1" t="s">
        <v>4</v>
      </c>
      <c r="H4124" s="1" t="s">
        <v>153</v>
      </c>
      <c r="I4124" s="1" t="s">
        <v>157</v>
      </c>
      <c r="J4124" s="1" t="s">
        <v>158</v>
      </c>
      <c r="K4124" s="1" t="s">
        <v>103</v>
      </c>
      <c r="L4124" s="1" t="s">
        <v>2</v>
      </c>
      <c r="M4124" s="1" t="s">
        <v>3</v>
      </c>
      <c r="N4124" s="1" t="s">
        <v>5829</v>
      </c>
      <c r="O4124" s="1" t="s">
        <v>61</v>
      </c>
      <c r="P4124" s="1" t="s">
        <v>215</v>
      </c>
      <c r="Q4124" s="2">
        <v>2</v>
      </c>
      <c r="R4124" s="3" t="s">
        <v>3</v>
      </c>
      <c r="S4124" s="4">
        <v>43746</v>
      </c>
      <c r="T4124" s="5">
        <v>61.92</v>
      </c>
      <c r="U4124" s="4">
        <v>43747</v>
      </c>
      <c r="V4124" s="19" t="str">
        <f>IFERROR(VLOOKUP(C4124,TABLAS!A:C,3,0),"")</f>
        <v>Cueva Borgoño, Juan Carlos</v>
      </c>
      <c r="W4124" s="19" t="str">
        <f>IFERROR(VLOOKUP(G4124,TABLAS!E:F,2,0)," ")</f>
        <v>CONTADO</v>
      </c>
      <c r="X4124" s="19" t="str">
        <f t="shared" si="192"/>
        <v>11509912 - Villanueva Cercado, Katerin Elizabe</v>
      </c>
      <c r="Y4124" s="19" t="str">
        <f>IFERROR(VLOOKUP(O4124,TABLAS!O:P,2,0)," ")</f>
        <v>Pedido</v>
      </c>
      <c r="Z4124" s="58">
        <f>IFERROR(IF(R4124&lt;&gt;"CA",(Q4124/VLOOKUP(INT(I4124),TABLAS!R:W,4,0)),Q4124),"0")</f>
        <v>2</v>
      </c>
      <c r="AA4124" s="19" t="s">
        <v>3</v>
      </c>
      <c r="AB4124">
        <f t="shared" si="194"/>
        <v>0</v>
      </c>
    </row>
    <row r="4125" spans="1:28" x14ac:dyDescent="0.25">
      <c r="A4125" s="71">
        <f t="shared" si="193"/>
        <v>12101748</v>
      </c>
      <c r="B4125" s="1" t="s">
        <v>206</v>
      </c>
      <c r="C4125" s="1" t="s">
        <v>247</v>
      </c>
      <c r="D4125" s="1" t="s">
        <v>5830</v>
      </c>
      <c r="E4125" s="1" t="s">
        <v>5831</v>
      </c>
      <c r="F4125" s="1" t="s">
        <v>5832</v>
      </c>
      <c r="G4125" s="1" t="s">
        <v>4</v>
      </c>
      <c r="H4125" s="1" t="s">
        <v>153</v>
      </c>
      <c r="I4125" s="1" t="s">
        <v>157</v>
      </c>
      <c r="J4125" s="1" t="s">
        <v>158</v>
      </c>
      <c r="K4125" s="1" t="s">
        <v>103</v>
      </c>
      <c r="L4125" s="1" t="s">
        <v>2</v>
      </c>
      <c r="M4125" s="1" t="s">
        <v>3</v>
      </c>
      <c r="N4125" s="1" t="s">
        <v>5833</v>
      </c>
      <c r="O4125" s="1" t="s">
        <v>61</v>
      </c>
      <c r="P4125" s="1" t="s">
        <v>1943</v>
      </c>
      <c r="Q4125" s="2">
        <v>6</v>
      </c>
      <c r="R4125" s="3" t="s">
        <v>3</v>
      </c>
      <c r="S4125" s="4">
        <v>43746</v>
      </c>
      <c r="T4125" s="5">
        <v>185.75</v>
      </c>
      <c r="U4125" s="4">
        <v>43747</v>
      </c>
      <c r="V4125" s="19" t="str">
        <f>IFERROR(VLOOKUP(C4125,TABLAS!A:C,3,0),"")</f>
        <v>Cueva Borgoño, Juan Carlos</v>
      </c>
      <c r="W4125" s="19" t="str">
        <f>IFERROR(VLOOKUP(G4125,TABLAS!E:F,2,0)," ")</f>
        <v>CONTADO</v>
      </c>
      <c r="X4125" s="19" t="str">
        <f t="shared" si="192"/>
        <v>12101748 - Villanueva Gadea, Hernan Miguel</v>
      </c>
      <c r="Y4125" s="19" t="str">
        <f>IFERROR(VLOOKUP(O4125,TABLAS!O:P,2,0)," ")</f>
        <v>Pedido</v>
      </c>
      <c r="Z4125" s="58">
        <f>IFERROR(IF(R4125&lt;&gt;"CA",(Q4125/VLOOKUP(INT(I4125),TABLAS!R:W,4,0)),Q4125),"0")</f>
        <v>6</v>
      </c>
      <c r="AA4125" s="19" t="s">
        <v>3</v>
      </c>
      <c r="AB4125">
        <f t="shared" si="194"/>
        <v>0</v>
      </c>
    </row>
    <row r="4126" spans="1:28" x14ac:dyDescent="0.25">
      <c r="A4126" s="71">
        <f t="shared" si="193"/>
        <v>12101748</v>
      </c>
      <c r="B4126" s="1" t="s">
        <v>206</v>
      </c>
      <c r="C4126" s="1" t="s">
        <v>247</v>
      </c>
      <c r="D4126" s="1" t="s">
        <v>5830</v>
      </c>
      <c r="E4126" s="1" t="s">
        <v>5831</v>
      </c>
      <c r="F4126" s="1" t="s">
        <v>5832</v>
      </c>
      <c r="G4126" s="1" t="s">
        <v>4</v>
      </c>
      <c r="H4126" s="1" t="s">
        <v>153</v>
      </c>
      <c r="I4126" s="1" t="s">
        <v>100</v>
      </c>
      <c r="J4126" s="1" t="s">
        <v>101</v>
      </c>
      <c r="K4126" s="1" t="s">
        <v>103</v>
      </c>
      <c r="L4126" s="1" t="s">
        <v>2</v>
      </c>
      <c r="M4126" s="1" t="s">
        <v>3</v>
      </c>
      <c r="N4126" s="1" t="s">
        <v>5833</v>
      </c>
      <c r="O4126" s="1" t="s">
        <v>61</v>
      </c>
      <c r="P4126" s="1" t="s">
        <v>1943</v>
      </c>
      <c r="Q4126" s="2">
        <v>7</v>
      </c>
      <c r="R4126" s="3" t="s">
        <v>3</v>
      </c>
      <c r="S4126" s="4">
        <v>43746</v>
      </c>
      <c r="T4126" s="5">
        <v>185.74</v>
      </c>
      <c r="U4126" s="4">
        <v>43747</v>
      </c>
      <c r="V4126" s="19" t="str">
        <f>IFERROR(VLOOKUP(C4126,TABLAS!A:C,3,0),"")</f>
        <v>Cueva Borgoño, Juan Carlos</v>
      </c>
      <c r="W4126" s="19" t="str">
        <f>IFERROR(VLOOKUP(G4126,TABLAS!E:F,2,0)," ")</f>
        <v>CONTADO</v>
      </c>
      <c r="X4126" s="19" t="str">
        <f t="shared" si="192"/>
        <v>12101748 - Villanueva Gadea, Hernan Miguel</v>
      </c>
      <c r="Y4126" s="19" t="str">
        <f>IFERROR(VLOOKUP(O4126,TABLAS!O:P,2,0)," ")</f>
        <v>Pedido</v>
      </c>
      <c r="Z4126" s="58">
        <f>IFERROR(IF(R4126&lt;&gt;"CA",(Q4126/VLOOKUP(INT(I4126),TABLAS!R:W,4,0)),Q4126),"0")</f>
        <v>7</v>
      </c>
      <c r="AA4126" s="19" t="s">
        <v>3</v>
      </c>
      <c r="AB4126">
        <f t="shared" si="194"/>
        <v>0</v>
      </c>
    </row>
    <row r="4127" spans="1:28" x14ac:dyDescent="0.25">
      <c r="A4127" s="71">
        <f t="shared" si="193"/>
        <v>10058715</v>
      </c>
      <c r="B4127" s="1" t="s">
        <v>206</v>
      </c>
      <c r="C4127" s="1" t="s">
        <v>31</v>
      </c>
      <c r="D4127" s="1" t="s">
        <v>5834</v>
      </c>
      <c r="E4127" s="1" t="s">
        <v>5835</v>
      </c>
      <c r="F4127" s="1" t="s">
        <v>5836</v>
      </c>
      <c r="G4127" s="1" t="s">
        <v>4</v>
      </c>
      <c r="H4127" s="1" t="s">
        <v>153</v>
      </c>
      <c r="I4127" s="1" t="s">
        <v>100</v>
      </c>
      <c r="J4127" s="1" t="s">
        <v>101</v>
      </c>
      <c r="K4127" s="1" t="s">
        <v>103</v>
      </c>
      <c r="L4127" s="1" t="s">
        <v>2</v>
      </c>
      <c r="M4127" s="1" t="s">
        <v>3</v>
      </c>
      <c r="N4127" s="1" t="s">
        <v>5837</v>
      </c>
      <c r="O4127" s="1" t="s">
        <v>61</v>
      </c>
      <c r="P4127" s="1" t="s">
        <v>218</v>
      </c>
      <c r="Q4127" s="2">
        <v>9</v>
      </c>
      <c r="R4127" s="3" t="s">
        <v>3</v>
      </c>
      <c r="S4127" s="4">
        <v>43746</v>
      </c>
      <c r="T4127" s="5">
        <v>242.24</v>
      </c>
      <c r="U4127" s="4">
        <v>43747</v>
      </c>
      <c r="V4127" s="19" t="str">
        <f>IFERROR(VLOOKUP(C4127,TABLAS!A:C,3,0),"")</f>
        <v>Cueva Borgoño, Juan Carlos</v>
      </c>
      <c r="W4127" s="19" t="str">
        <f>IFERROR(VLOOKUP(G4127,TABLAS!E:F,2,0)," ")</f>
        <v>CONTADO</v>
      </c>
      <c r="X4127" s="19" t="str">
        <f t="shared" si="192"/>
        <v>10058715 - Villanueva Nicacio, Nicolas</v>
      </c>
      <c r="Y4127" s="19" t="str">
        <f>IFERROR(VLOOKUP(O4127,TABLAS!O:P,2,0)," ")</f>
        <v>Pedido</v>
      </c>
      <c r="Z4127" s="58">
        <f>IFERROR(IF(R4127&lt;&gt;"CA",(Q4127/VLOOKUP(INT(I4127),TABLAS!R:W,4,0)),Q4127),"0")</f>
        <v>9</v>
      </c>
      <c r="AA4127" s="19" t="s">
        <v>3</v>
      </c>
      <c r="AB4127">
        <f t="shared" si="194"/>
        <v>0</v>
      </c>
    </row>
    <row r="4128" spans="1:28" x14ac:dyDescent="0.25">
      <c r="A4128" s="71">
        <f t="shared" si="193"/>
        <v>10065856</v>
      </c>
      <c r="B4128" s="1" t="s">
        <v>204</v>
      </c>
      <c r="C4128" s="1" t="s">
        <v>7</v>
      </c>
      <c r="D4128" s="1" t="s">
        <v>5838</v>
      </c>
      <c r="E4128" s="1" t="s">
        <v>5839</v>
      </c>
      <c r="F4128" s="1" t="s">
        <v>5840</v>
      </c>
      <c r="G4128" s="1" t="s">
        <v>4</v>
      </c>
      <c r="H4128" s="1" t="s">
        <v>153</v>
      </c>
      <c r="I4128" s="1" t="s">
        <v>100</v>
      </c>
      <c r="J4128" s="1" t="s">
        <v>101</v>
      </c>
      <c r="K4128" s="1" t="s">
        <v>103</v>
      </c>
      <c r="L4128" s="1" t="s">
        <v>2</v>
      </c>
      <c r="M4128" s="1" t="s">
        <v>3</v>
      </c>
      <c r="N4128" s="1" t="s">
        <v>5841</v>
      </c>
      <c r="O4128" s="1" t="s">
        <v>61</v>
      </c>
      <c r="P4128" s="1" t="s">
        <v>1943</v>
      </c>
      <c r="Q4128" s="2">
        <v>10</v>
      </c>
      <c r="R4128" s="3" t="s">
        <v>3</v>
      </c>
      <c r="S4128" s="4">
        <v>43746</v>
      </c>
      <c r="T4128" s="5">
        <v>268.31</v>
      </c>
      <c r="U4128" s="4">
        <v>43747</v>
      </c>
      <c r="V4128" s="19" t="str">
        <f>IFERROR(VLOOKUP(C4128,TABLAS!A:C,3,0),"")</f>
        <v>Miro Quesada, Camila Duany</v>
      </c>
      <c r="W4128" s="19" t="str">
        <f>IFERROR(VLOOKUP(G4128,TABLAS!E:F,2,0)," ")</f>
        <v>CONTADO</v>
      </c>
      <c r="X4128" s="19" t="str">
        <f t="shared" si="192"/>
        <v>10065856 - Villanueva Reyes, Juan Carlos</v>
      </c>
      <c r="Y4128" s="19" t="str">
        <f>IFERROR(VLOOKUP(O4128,TABLAS!O:P,2,0)," ")</f>
        <v>Pedido</v>
      </c>
      <c r="Z4128" s="58">
        <f>IFERROR(IF(R4128&lt;&gt;"CA",(Q4128/VLOOKUP(INT(I4128),TABLAS!R:W,4,0)),Q4128),"0")</f>
        <v>10</v>
      </c>
      <c r="AA4128" s="19" t="s">
        <v>3</v>
      </c>
      <c r="AB4128">
        <f t="shared" si="194"/>
        <v>0</v>
      </c>
    </row>
    <row r="4129" spans="1:28" x14ac:dyDescent="0.25">
      <c r="A4129" s="71">
        <f t="shared" si="193"/>
        <v>10065856</v>
      </c>
      <c r="B4129" s="1" t="s">
        <v>204</v>
      </c>
      <c r="C4129" s="1" t="s">
        <v>7</v>
      </c>
      <c r="D4129" s="1" t="s">
        <v>5838</v>
      </c>
      <c r="E4129" s="1" t="s">
        <v>5839</v>
      </c>
      <c r="F4129" s="1" t="s">
        <v>5840</v>
      </c>
      <c r="G4129" s="1" t="s">
        <v>4</v>
      </c>
      <c r="H4129" s="1" t="s">
        <v>153</v>
      </c>
      <c r="I4129" s="1" t="s">
        <v>210</v>
      </c>
      <c r="J4129" s="1" t="s">
        <v>211</v>
      </c>
      <c r="K4129" s="1" t="s">
        <v>103</v>
      </c>
      <c r="L4129" s="1" t="s">
        <v>2</v>
      </c>
      <c r="M4129" s="1" t="s">
        <v>3</v>
      </c>
      <c r="N4129" s="1" t="s">
        <v>5841</v>
      </c>
      <c r="O4129" s="1" t="s">
        <v>61</v>
      </c>
      <c r="P4129" s="1" t="s">
        <v>1943</v>
      </c>
      <c r="Q4129" s="2">
        <v>5</v>
      </c>
      <c r="R4129" s="3" t="s">
        <v>3</v>
      </c>
      <c r="S4129" s="4">
        <v>43746</v>
      </c>
      <c r="T4129" s="5">
        <v>133.43</v>
      </c>
      <c r="U4129" s="4">
        <v>43747</v>
      </c>
      <c r="V4129" s="19" t="str">
        <f>IFERROR(VLOOKUP(C4129,TABLAS!A:C,3,0),"")</f>
        <v>Miro Quesada, Camila Duany</v>
      </c>
      <c r="W4129" s="19" t="str">
        <f>IFERROR(VLOOKUP(G4129,TABLAS!E:F,2,0)," ")</f>
        <v>CONTADO</v>
      </c>
      <c r="X4129" s="19" t="str">
        <f t="shared" si="192"/>
        <v>10065856 - Villanueva Reyes, Juan Carlos</v>
      </c>
      <c r="Y4129" s="19" t="str">
        <f>IFERROR(VLOOKUP(O4129,TABLAS!O:P,2,0)," ")</f>
        <v>Pedido</v>
      </c>
      <c r="Z4129" s="58">
        <f>IFERROR(IF(R4129&lt;&gt;"CA",(Q4129/VLOOKUP(INT(I4129),TABLAS!R:W,4,0)),Q4129),"0")</f>
        <v>5</v>
      </c>
      <c r="AA4129" s="19" t="s">
        <v>3</v>
      </c>
      <c r="AB4129">
        <f t="shared" si="194"/>
        <v>0</v>
      </c>
    </row>
    <row r="4130" spans="1:28" x14ac:dyDescent="0.25">
      <c r="A4130" s="71">
        <f t="shared" si="193"/>
        <v>10065856</v>
      </c>
      <c r="B4130" s="1" t="s">
        <v>204</v>
      </c>
      <c r="C4130" s="1" t="s">
        <v>7</v>
      </c>
      <c r="D4130" s="1" t="s">
        <v>5838</v>
      </c>
      <c r="E4130" s="1" t="s">
        <v>5839</v>
      </c>
      <c r="F4130" s="1" t="s">
        <v>5840</v>
      </c>
      <c r="G4130" s="1" t="s">
        <v>4</v>
      </c>
      <c r="H4130" s="1" t="s">
        <v>153</v>
      </c>
      <c r="I4130" s="1" t="s">
        <v>151</v>
      </c>
      <c r="J4130" s="1" t="s">
        <v>152</v>
      </c>
      <c r="K4130" s="1" t="s">
        <v>103</v>
      </c>
      <c r="L4130" s="1" t="s">
        <v>2</v>
      </c>
      <c r="M4130" s="1" t="s">
        <v>3</v>
      </c>
      <c r="N4130" s="1" t="s">
        <v>5841</v>
      </c>
      <c r="O4130" s="1" t="s">
        <v>59</v>
      </c>
      <c r="P4130" s="1" t="s">
        <v>1943</v>
      </c>
      <c r="Q4130" s="2">
        <v>1</v>
      </c>
      <c r="R4130" s="3" t="s">
        <v>3</v>
      </c>
      <c r="S4130" s="4">
        <v>43746</v>
      </c>
      <c r="T4130" s="5">
        <v>13.86</v>
      </c>
      <c r="U4130" s="4">
        <v>43747</v>
      </c>
      <c r="V4130" s="19" t="str">
        <f>IFERROR(VLOOKUP(C4130,TABLAS!A:C,3,0),"")</f>
        <v>Miro Quesada, Camila Duany</v>
      </c>
      <c r="W4130" s="19" t="str">
        <f>IFERROR(VLOOKUP(G4130,TABLAS!E:F,2,0)," ")</f>
        <v>CONTADO</v>
      </c>
      <c r="X4130" s="19" t="str">
        <f t="shared" si="192"/>
        <v>10065856 - Villanueva Reyes, Juan Carlos</v>
      </c>
      <c r="Y4130" s="19" t="str">
        <f>IFERROR(VLOOKUP(O4130,TABLAS!O:P,2,0)," ")</f>
        <v>Pedido</v>
      </c>
      <c r="Z4130" s="58">
        <f>IFERROR(IF(R4130&lt;&gt;"CA",(Q4130/VLOOKUP(INT(I4130),TABLAS!R:W,4,0)),Q4130),"0")</f>
        <v>1</v>
      </c>
      <c r="AA4130" s="19" t="s">
        <v>3</v>
      </c>
      <c r="AB4130">
        <f t="shared" si="194"/>
        <v>0</v>
      </c>
    </row>
    <row r="4131" spans="1:28" x14ac:dyDescent="0.25">
      <c r="A4131" s="71">
        <f t="shared" si="193"/>
        <v>10065856</v>
      </c>
      <c r="B4131" s="1" t="s">
        <v>204</v>
      </c>
      <c r="C4131" s="1" t="s">
        <v>7</v>
      </c>
      <c r="D4131" s="1" t="s">
        <v>5838</v>
      </c>
      <c r="E4131" s="1" t="s">
        <v>5839</v>
      </c>
      <c r="F4131" s="1" t="s">
        <v>5840</v>
      </c>
      <c r="G4131" s="1" t="s">
        <v>4</v>
      </c>
      <c r="H4131" s="1" t="s">
        <v>153</v>
      </c>
      <c r="I4131" s="1" t="s">
        <v>151</v>
      </c>
      <c r="J4131" s="1" t="s">
        <v>152</v>
      </c>
      <c r="K4131" s="1" t="s">
        <v>103</v>
      </c>
      <c r="L4131" s="1" t="s">
        <v>2</v>
      </c>
      <c r="M4131" s="1" t="s">
        <v>3</v>
      </c>
      <c r="N4131" s="1" t="s">
        <v>5841</v>
      </c>
      <c r="O4131" s="1" t="s">
        <v>65</v>
      </c>
      <c r="P4131" s="1" t="s">
        <v>1943</v>
      </c>
      <c r="Q4131" s="2">
        <v>1</v>
      </c>
      <c r="R4131" s="3" t="s">
        <v>2</v>
      </c>
      <c r="S4131" s="4">
        <v>43746</v>
      </c>
      <c r="T4131" s="5">
        <v>0</v>
      </c>
      <c r="U4131" s="4">
        <v>43747</v>
      </c>
      <c r="V4131" s="19" t="str">
        <f>IFERROR(VLOOKUP(C4131,TABLAS!A:C,3,0),"")</f>
        <v>Miro Quesada, Camila Duany</v>
      </c>
      <c r="W4131" s="19" t="str">
        <f>IFERROR(VLOOKUP(G4131,TABLAS!E:F,2,0)," ")</f>
        <v>CONTADO</v>
      </c>
      <c r="X4131" s="19" t="str">
        <f t="shared" si="192"/>
        <v>10065856 - Villanueva Reyes, Juan Carlos</v>
      </c>
      <c r="Y4131" s="19" t="str">
        <f>IFERROR(VLOOKUP(O4131,TABLAS!O:P,2,0)," ")</f>
        <v>Bonificación</v>
      </c>
      <c r="Z4131" s="58">
        <f>IFERROR(IF(R4131&lt;&gt;"CA",(Q4131/VLOOKUP(INT(I4131),TABLAS!R:W,4,0)),Q4131),"0")</f>
        <v>6.6666666666666666E-2</v>
      </c>
      <c r="AA4131" s="19" t="s">
        <v>3</v>
      </c>
      <c r="AB4131">
        <f t="shared" si="194"/>
        <v>0</v>
      </c>
    </row>
    <row r="4132" spans="1:28" x14ac:dyDescent="0.25">
      <c r="A4132" s="71">
        <f t="shared" si="193"/>
        <v>12288422</v>
      </c>
      <c r="B4132" s="1" t="s">
        <v>212</v>
      </c>
      <c r="C4132" s="1" t="s">
        <v>20</v>
      </c>
      <c r="D4132" s="1" t="s">
        <v>5842</v>
      </c>
      <c r="E4132" s="1" t="s">
        <v>5843</v>
      </c>
      <c r="F4132" s="1" t="s">
        <v>5844</v>
      </c>
      <c r="G4132" s="1" t="s">
        <v>4</v>
      </c>
      <c r="H4132" s="1" t="s">
        <v>153</v>
      </c>
      <c r="I4132" s="1" t="s">
        <v>182</v>
      </c>
      <c r="J4132" s="1" t="s">
        <v>183</v>
      </c>
      <c r="K4132" s="1" t="s">
        <v>103</v>
      </c>
      <c r="L4132" s="1" t="s">
        <v>2</v>
      </c>
      <c r="M4132" s="1" t="s">
        <v>3</v>
      </c>
      <c r="N4132" s="1" t="s">
        <v>5845</v>
      </c>
      <c r="O4132" s="1" t="s">
        <v>59</v>
      </c>
      <c r="P4132" s="1" t="s">
        <v>227</v>
      </c>
      <c r="Q4132" s="2">
        <v>6</v>
      </c>
      <c r="R4132" s="3" t="s">
        <v>3</v>
      </c>
      <c r="S4132" s="4">
        <v>43746</v>
      </c>
      <c r="T4132" s="5">
        <v>101.44</v>
      </c>
      <c r="U4132" s="4">
        <v>43747</v>
      </c>
      <c r="V4132" s="19" t="str">
        <f>IFERROR(VLOOKUP(C4132,TABLAS!A:C,3,0),"")</f>
        <v>Salazar Bohorquez, Jorge Luis</v>
      </c>
      <c r="W4132" s="19" t="str">
        <f>IFERROR(VLOOKUP(G4132,TABLAS!E:F,2,0)," ")</f>
        <v>CONTADO</v>
      </c>
      <c r="X4132" s="19" t="str">
        <f t="shared" si="192"/>
        <v>12288422 - Villar Huaccha, Rosario</v>
      </c>
      <c r="Y4132" s="19" t="str">
        <f>IFERROR(VLOOKUP(O4132,TABLAS!O:P,2,0)," ")</f>
        <v>Pedido</v>
      </c>
      <c r="Z4132" s="58">
        <f>IFERROR(IF(R4132&lt;&gt;"CA",(Q4132/VLOOKUP(INT(I4132),TABLAS!R:W,4,0)),Q4132),"0")</f>
        <v>6</v>
      </c>
      <c r="AA4132" s="19" t="s">
        <v>3</v>
      </c>
      <c r="AB4132">
        <f t="shared" si="194"/>
        <v>0</v>
      </c>
    </row>
    <row r="4133" spans="1:28" x14ac:dyDescent="0.25">
      <c r="A4133" s="71">
        <f t="shared" si="193"/>
        <v>12288422</v>
      </c>
      <c r="B4133" s="1" t="s">
        <v>212</v>
      </c>
      <c r="C4133" s="1" t="s">
        <v>20</v>
      </c>
      <c r="D4133" s="1" t="s">
        <v>5842</v>
      </c>
      <c r="E4133" s="1" t="s">
        <v>5843</v>
      </c>
      <c r="F4133" s="1" t="s">
        <v>5844</v>
      </c>
      <c r="G4133" s="1" t="s">
        <v>4</v>
      </c>
      <c r="H4133" s="1" t="s">
        <v>153</v>
      </c>
      <c r="I4133" s="1" t="s">
        <v>216</v>
      </c>
      <c r="J4133" s="1" t="s">
        <v>217</v>
      </c>
      <c r="K4133" s="1" t="s">
        <v>103</v>
      </c>
      <c r="L4133" s="1" t="s">
        <v>2</v>
      </c>
      <c r="M4133" s="1" t="s">
        <v>3</v>
      </c>
      <c r="N4133" s="1" t="s">
        <v>5845</v>
      </c>
      <c r="O4133" s="1" t="s">
        <v>61</v>
      </c>
      <c r="P4133" s="1" t="s">
        <v>227</v>
      </c>
      <c r="Q4133" s="2">
        <v>1</v>
      </c>
      <c r="R4133" s="3" t="s">
        <v>3</v>
      </c>
      <c r="S4133" s="4">
        <v>43746</v>
      </c>
      <c r="T4133" s="5">
        <v>34.97</v>
      </c>
      <c r="U4133" s="4">
        <v>43747</v>
      </c>
      <c r="V4133" s="19" t="str">
        <f>IFERROR(VLOOKUP(C4133,TABLAS!A:C,3,0),"")</f>
        <v>Salazar Bohorquez, Jorge Luis</v>
      </c>
      <c r="W4133" s="19" t="str">
        <f>IFERROR(VLOOKUP(G4133,TABLAS!E:F,2,0)," ")</f>
        <v>CONTADO</v>
      </c>
      <c r="X4133" s="19" t="str">
        <f t="shared" si="192"/>
        <v>12288422 - Villar Huaccha, Rosario</v>
      </c>
      <c r="Y4133" s="19" t="str">
        <f>IFERROR(VLOOKUP(O4133,TABLAS!O:P,2,0)," ")</f>
        <v>Pedido</v>
      </c>
      <c r="Z4133" s="58">
        <f>IFERROR(IF(R4133&lt;&gt;"CA",(Q4133/VLOOKUP(INT(I4133),TABLAS!R:W,4,0)),Q4133),"0")</f>
        <v>1</v>
      </c>
      <c r="AA4133" s="19" t="s">
        <v>3</v>
      </c>
      <c r="AB4133">
        <f t="shared" si="194"/>
        <v>0</v>
      </c>
    </row>
    <row r="4134" spans="1:28" x14ac:dyDescent="0.25">
      <c r="A4134" s="71">
        <f t="shared" si="193"/>
        <v>12288422</v>
      </c>
      <c r="B4134" s="1" t="s">
        <v>212</v>
      </c>
      <c r="C4134" s="1" t="s">
        <v>20</v>
      </c>
      <c r="D4134" s="1" t="s">
        <v>5842</v>
      </c>
      <c r="E4134" s="1" t="s">
        <v>5843</v>
      </c>
      <c r="F4134" s="1" t="s">
        <v>5844</v>
      </c>
      <c r="G4134" s="1" t="s">
        <v>4</v>
      </c>
      <c r="H4134" s="1" t="s">
        <v>153</v>
      </c>
      <c r="I4134" s="1" t="s">
        <v>210</v>
      </c>
      <c r="J4134" s="1" t="s">
        <v>211</v>
      </c>
      <c r="K4134" s="1" t="s">
        <v>103</v>
      </c>
      <c r="L4134" s="1" t="s">
        <v>2</v>
      </c>
      <c r="M4134" s="1" t="s">
        <v>3</v>
      </c>
      <c r="N4134" s="1" t="s">
        <v>5845</v>
      </c>
      <c r="O4134" s="1" t="s">
        <v>61</v>
      </c>
      <c r="P4134" s="1" t="s">
        <v>227</v>
      </c>
      <c r="Q4134" s="2">
        <v>1</v>
      </c>
      <c r="R4134" s="3" t="s">
        <v>3</v>
      </c>
      <c r="S4134" s="4">
        <v>43746</v>
      </c>
      <c r="T4134" s="5">
        <v>26.39</v>
      </c>
      <c r="U4134" s="4">
        <v>43747</v>
      </c>
      <c r="V4134" s="19" t="str">
        <f>IFERROR(VLOOKUP(C4134,TABLAS!A:C,3,0),"")</f>
        <v>Salazar Bohorquez, Jorge Luis</v>
      </c>
      <c r="W4134" s="19" t="str">
        <f>IFERROR(VLOOKUP(G4134,TABLAS!E:F,2,0)," ")</f>
        <v>CONTADO</v>
      </c>
      <c r="X4134" s="19" t="str">
        <f t="shared" si="192"/>
        <v>12288422 - Villar Huaccha, Rosario</v>
      </c>
      <c r="Y4134" s="19" t="str">
        <f>IFERROR(VLOOKUP(O4134,TABLAS!O:P,2,0)," ")</f>
        <v>Pedido</v>
      </c>
      <c r="Z4134" s="58">
        <f>IFERROR(IF(R4134&lt;&gt;"CA",(Q4134/VLOOKUP(INT(I4134),TABLAS!R:W,4,0)),Q4134),"0")</f>
        <v>1</v>
      </c>
      <c r="AA4134" s="19" t="s">
        <v>3</v>
      </c>
      <c r="AB4134">
        <f t="shared" si="194"/>
        <v>0</v>
      </c>
    </row>
    <row r="4135" spans="1:28" x14ac:dyDescent="0.25">
      <c r="A4135" s="71">
        <f t="shared" si="193"/>
        <v>12288422</v>
      </c>
      <c r="B4135" s="1" t="s">
        <v>212</v>
      </c>
      <c r="C4135" s="1" t="s">
        <v>20</v>
      </c>
      <c r="D4135" s="1" t="s">
        <v>5842</v>
      </c>
      <c r="E4135" s="1" t="s">
        <v>5843</v>
      </c>
      <c r="F4135" s="1" t="s">
        <v>5844</v>
      </c>
      <c r="G4135" s="1" t="s">
        <v>4</v>
      </c>
      <c r="H4135" s="1" t="s">
        <v>153</v>
      </c>
      <c r="I4135" s="1" t="s">
        <v>255</v>
      </c>
      <c r="J4135" s="1" t="s">
        <v>256</v>
      </c>
      <c r="K4135" s="1" t="s">
        <v>103</v>
      </c>
      <c r="L4135" s="1" t="s">
        <v>2</v>
      </c>
      <c r="M4135" s="1" t="s">
        <v>3</v>
      </c>
      <c r="N4135" s="1" t="s">
        <v>5845</v>
      </c>
      <c r="O4135" s="1" t="s">
        <v>59</v>
      </c>
      <c r="P4135" s="1" t="s">
        <v>227</v>
      </c>
      <c r="Q4135" s="2">
        <v>1</v>
      </c>
      <c r="R4135" s="3" t="s">
        <v>3</v>
      </c>
      <c r="S4135" s="4">
        <v>43746</v>
      </c>
      <c r="T4135" s="5">
        <v>10.17</v>
      </c>
      <c r="U4135" s="4">
        <v>43747</v>
      </c>
      <c r="V4135" s="19" t="str">
        <f>IFERROR(VLOOKUP(C4135,TABLAS!A:C,3,0),"")</f>
        <v>Salazar Bohorquez, Jorge Luis</v>
      </c>
      <c r="W4135" s="19" t="str">
        <f>IFERROR(VLOOKUP(G4135,TABLAS!E:F,2,0)," ")</f>
        <v>CONTADO</v>
      </c>
      <c r="X4135" s="19" t="str">
        <f t="shared" si="192"/>
        <v>12288422 - Villar Huaccha, Rosario</v>
      </c>
      <c r="Y4135" s="19" t="str">
        <f>IFERROR(VLOOKUP(O4135,TABLAS!O:P,2,0)," ")</f>
        <v>Pedido</v>
      </c>
      <c r="Z4135" s="58">
        <f>IFERROR(IF(R4135&lt;&gt;"CA",(Q4135/VLOOKUP(INT(I4135),TABLAS!R:W,4,0)),Q4135),"0")</f>
        <v>1</v>
      </c>
      <c r="AA4135" s="19" t="s">
        <v>3</v>
      </c>
      <c r="AB4135">
        <f t="shared" si="194"/>
        <v>0</v>
      </c>
    </row>
    <row r="4136" spans="1:28" x14ac:dyDescent="0.25">
      <c r="A4136" s="71">
        <f t="shared" si="193"/>
        <v>12288422</v>
      </c>
      <c r="B4136" s="1" t="s">
        <v>212</v>
      </c>
      <c r="C4136" s="1" t="s">
        <v>20</v>
      </c>
      <c r="D4136" s="1" t="s">
        <v>5842</v>
      </c>
      <c r="E4136" s="1" t="s">
        <v>5843</v>
      </c>
      <c r="F4136" s="1" t="s">
        <v>5844</v>
      </c>
      <c r="G4136" s="1" t="s">
        <v>4</v>
      </c>
      <c r="H4136" s="1" t="s">
        <v>153</v>
      </c>
      <c r="I4136" s="1" t="s">
        <v>100</v>
      </c>
      <c r="J4136" s="1" t="s">
        <v>101</v>
      </c>
      <c r="K4136" s="1" t="s">
        <v>103</v>
      </c>
      <c r="L4136" s="1" t="s">
        <v>2</v>
      </c>
      <c r="M4136" s="1" t="s">
        <v>3</v>
      </c>
      <c r="N4136" s="1" t="s">
        <v>5845</v>
      </c>
      <c r="O4136" s="1" t="s">
        <v>61</v>
      </c>
      <c r="P4136" s="1" t="s">
        <v>227</v>
      </c>
      <c r="Q4136" s="2">
        <v>15</v>
      </c>
      <c r="R4136" s="3" t="s">
        <v>3</v>
      </c>
      <c r="S4136" s="4">
        <v>43746</v>
      </c>
      <c r="T4136" s="5">
        <v>398.01</v>
      </c>
      <c r="U4136" s="4">
        <v>43747</v>
      </c>
      <c r="V4136" s="19" t="str">
        <f>IFERROR(VLOOKUP(C4136,TABLAS!A:C,3,0),"")</f>
        <v>Salazar Bohorquez, Jorge Luis</v>
      </c>
      <c r="W4136" s="19" t="str">
        <f>IFERROR(VLOOKUP(G4136,TABLAS!E:F,2,0)," ")</f>
        <v>CONTADO</v>
      </c>
      <c r="X4136" s="19" t="str">
        <f t="shared" si="192"/>
        <v>12288422 - Villar Huaccha, Rosario</v>
      </c>
      <c r="Y4136" s="19" t="str">
        <f>IFERROR(VLOOKUP(O4136,TABLAS!O:P,2,0)," ")</f>
        <v>Pedido</v>
      </c>
      <c r="Z4136" s="58">
        <f>IFERROR(IF(R4136&lt;&gt;"CA",(Q4136/VLOOKUP(INT(I4136),TABLAS!R:W,4,0)),Q4136),"0")</f>
        <v>15</v>
      </c>
      <c r="AA4136" s="19" t="s">
        <v>3</v>
      </c>
      <c r="AB4136">
        <f t="shared" si="194"/>
        <v>0</v>
      </c>
    </row>
    <row r="4137" spans="1:28" x14ac:dyDescent="0.25">
      <c r="A4137" s="71">
        <f t="shared" si="193"/>
        <v>12288422</v>
      </c>
      <c r="B4137" s="1" t="s">
        <v>212</v>
      </c>
      <c r="C4137" s="1" t="s">
        <v>20</v>
      </c>
      <c r="D4137" s="1" t="s">
        <v>5842</v>
      </c>
      <c r="E4137" s="1" t="s">
        <v>5843</v>
      </c>
      <c r="F4137" s="1" t="s">
        <v>5844</v>
      </c>
      <c r="G4137" s="1" t="s">
        <v>4</v>
      </c>
      <c r="H4137" s="1" t="s">
        <v>153</v>
      </c>
      <c r="I4137" s="1" t="s">
        <v>104</v>
      </c>
      <c r="J4137" s="1" t="s">
        <v>105</v>
      </c>
      <c r="K4137" s="1" t="s">
        <v>103</v>
      </c>
      <c r="L4137" s="1" t="s">
        <v>2</v>
      </c>
      <c r="M4137" s="1" t="s">
        <v>3</v>
      </c>
      <c r="N4137" s="1" t="s">
        <v>5845</v>
      </c>
      <c r="O4137" s="1" t="s">
        <v>59</v>
      </c>
      <c r="P4137" s="1" t="s">
        <v>227</v>
      </c>
      <c r="Q4137" s="2">
        <v>1</v>
      </c>
      <c r="R4137" s="3" t="s">
        <v>3</v>
      </c>
      <c r="S4137" s="4">
        <v>43746</v>
      </c>
      <c r="T4137" s="5">
        <v>16.100000000000001</v>
      </c>
      <c r="U4137" s="4">
        <v>43747</v>
      </c>
      <c r="V4137" s="19" t="str">
        <f>IFERROR(VLOOKUP(C4137,TABLAS!A:C,3,0),"")</f>
        <v>Salazar Bohorquez, Jorge Luis</v>
      </c>
      <c r="W4137" s="19" t="str">
        <f>IFERROR(VLOOKUP(G4137,TABLAS!E:F,2,0)," ")</f>
        <v>CONTADO</v>
      </c>
      <c r="X4137" s="19" t="str">
        <f t="shared" si="192"/>
        <v>12288422 - Villar Huaccha, Rosario</v>
      </c>
      <c r="Y4137" s="19" t="str">
        <f>IFERROR(VLOOKUP(O4137,TABLAS!O:P,2,0)," ")</f>
        <v>Pedido</v>
      </c>
      <c r="Z4137" s="58">
        <f>IFERROR(IF(R4137&lt;&gt;"CA",(Q4137/VLOOKUP(INT(I4137),TABLAS!R:W,4,0)),Q4137),"0")</f>
        <v>1</v>
      </c>
      <c r="AA4137" s="19" t="s">
        <v>3</v>
      </c>
      <c r="AB4137">
        <f t="shared" si="194"/>
        <v>0</v>
      </c>
    </row>
    <row r="4138" spans="1:28" x14ac:dyDescent="0.25">
      <c r="A4138" s="71">
        <f t="shared" si="193"/>
        <v>12288422</v>
      </c>
      <c r="B4138" s="1" t="s">
        <v>212</v>
      </c>
      <c r="C4138" s="1" t="s">
        <v>20</v>
      </c>
      <c r="D4138" s="1" t="s">
        <v>5842</v>
      </c>
      <c r="E4138" s="1" t="s">
        <v>5843</v>
      </c>
      <c r="F4138" s="1" t="s">
        <v>5844</v>
      </c>
      <c r="G4138" s="1" t="s">
        <v>4</v>
      </c>
      <c r="H4138" s="1" t="s">
        <v>153</v>
      </c>
      <c r="I4138" s="1" t="s">
        <v>166</v>
      </c>
      <c r="J4138" s="1" t="s">
        <v>167</v>
      </c>
      <c r="K4138" s="1" t="s">
        <v>103</v>
      </c>
      <c r="L4138" s="1" t="s">
        <v>2</v>
      </c>
      <c r="M4138" s="1" t="s">
        <v>3</v>
      </c>
      <c r="N4138" s="1" t="s">
        <v>5845</v>
      </c>
      <c r="O4138" s="1" t="s">
        <v>59</v>
      </c>
      <c r="P4138" s="1" t="s">
        <v>227</v>
      </c>
      <c r="Q4138" s="2">
        <v>1</v>
      </c>
      <c r="R4138" s="3" t="s">
        <v>3</v>
      </c>
      <c r="S4138" s="4">
        <v>43746</v>
      </c>
      <c r="T4138" s="5">
        <v>16.100000000000001</v>
      </c>
      <c r="U4138" s="4">
        <v>43747</v>
      </c>
      <c r="V4138" s="19" t="str">
        <f>IFERROR(VLOOKUP(C4138,TABLAS!A:C,3,0),"")</f>
        <v>Salazar Bohorquez, Jorge Luis</v>
      </c>
      <c r="W4138" s="19" t="str">
        <f>IFERROR(VLOOKUP(G4138,TABLAS!E:F,2,0)," ")</f>
        <v>CONTADO</v>
      </c>
      <c r="X4138" s="19" t="str">
        <f t="shared" si="192"/>
        <v>12288422 - Villar Huaccha, Rosario</v>
      </c>
      <c r="Y4138" s="19" t="str">
        <f>IFERROR(VLOOKUP(O4138,TABLAS!O:P,2,0)," ")</f>
        <v>Pedido</v>
      </c>
      <c r="Z4138" s="58">
        <f>IFERROR(IF(R4138&lt;&gt;"CA",(Q4138/VLOOKUP(INT(I4138),TABLAS!R:W,4,0)),Q4138),"0")</f>
        <v>1</v>
      </c>
      <c r="AA4138" s="19" t="s">
        <v>3</v>
      </c>
      <c r="AB4138">
        <f t="shared" si="194"/>
        <v>0</v>
      </c>
    </row>
    <row r="4139" spans="1:28" x14ac:dyDescent="0.25">
      <c r="A4139" s="71">
        <f t="shared" si="193"/>
        <v>12288422</v>
      </c>
      <c r="B4139" s="1" t="s">
        <v>212</v>
      </c>
      <c r="C4139" s="1" t="s">
        <v>20</v>
      </c>
      <c r="D4139" s="1" t="s">
        <v>5842</v>
      </c>
      <c r="E4139" s="1" t="s">
        <v>5843</v>
      </c>
      <c r="F4139" s="1" t="s">
        <v>5844</v>
      </c>
      <c r="G4139" s="1" t="s">
        <v>4</v>
      </c>
      <c r="H4139" s="1" t="s">
        <v>153</v>
      </c>
      <c r="I4139" s="1" t="s">
        <v>182</v>
      </c>
      <c r="J4139" s="1" t="s">
        <v>183</v>
      </c>
      <c r="K4139" s="1" t="s">
        <v>103</v>
      </c>
      <c r="L4139" s="1" t="s">
        <v>2</v>
      </c>
      <c r="M4139" s="1" t="s">
        <v>3</v>
      </c>
      <c r="N4139" s="1" t="s">
        <v>5845</v>
      </c>
      <c r="O4139" s="1" t="s">
        <v>65</v>
      </c>
      <c r="P4139" s="1" t="s">
        <v>227</v>
      </c>
      <c r="Q4139" s="2">
        <v>12</v>
      </c>
      <c r="R4139" s="3" t="s">
        <v>2</v>
      </c>
      <c r="S4139" s="4">
        <v>43746</v>
      </c>
      <c r="T4139" s="5">
        <v>0</v>
      </c>
      <c r="U4139" s="4">
        <v>43747</v>
      </c>
      <c r="V4139" s="19" t="str">
        <f>IFERROR(VLOOKUP(C4139,TABLAS!A:C,3,0),"")</f>
        <v>Salazar Bohorquez, Jorge Luis</v>
      </c>
      <c r="W4139" s="19" t="str">
        <f>IFERROR(VLOOKUP(G4139,TABLAS!E:F,2,0)," ")</f>
        <v>CONTADO</v>
      </c>
      <c r="X4139" s="19" t="str">
        <f t="shared" si="192"/>
        <v>12288422 - Villar Huaccha, Rosario</v>
      </c>
      <c r="Y4139" s="19" t="str">
        <f>IFERROR(VLOOKUP(O4139,TABLAS!O:P,2,0)," ")</f>
        <v>Bonificación</v>
      </c>
      <c r="Z4139" s="58">
        <f>IFERROR(IF(R4139&lt;&gt;"CA",(Q4139/VLOOKUP(INT(I4139),TABLAS!R:W,4,0)),Q4139),"0")</f>
        <v>3</v>
      </c>
      <c r="AA4139" s="19" t="s">
        <v>3</v>
      </c>
      <c r="AB4139">
        <f t="shared" si="194"/>
        <v>0</v>
      </c>
    </row>
    <row r="4140" spans="1:28" x14ac:dyDescent="0.25">
      <c r="A4140" s="71">
        <f t="shared" si="193"/>
        <v>12288422</v>
      </c>
      <c r="B4140" s="1" t="s">
        <v>212</v>
      </c>
      <c r="C4140" s="1" t="s">
        <v>20</v>
      </c>
      <c r="D4140" s="1" t="s">
        <v>5842</v>
      </c>
      <c r="E4140" s="1" t="s">
        <v>5843</v>
      </c>
      <c r="F4140" s="1" t="s">
        <v>5844</v>
      </c>
      <c r="G4140" s="1" t="s">
        <v>4</v>
      </c>
      <c r="H4140" s="1" t="s">
        <v>153</v>
      </c>
      <c r="I4140" s="1" t="s">
        <v>104</v>
      </c>
      <c r="J4140" s="1" t="s">
        <v>105</v>
      </c>
      <c r="K4140" s="1" t="s">
        <v>103</v>
      </c>
      <c r="L4140" s="1" t="s">
        <v>2</v>
      </c>
      <c r="M4140" s="1" t="s">
        <v>3</v>
      </c>
      <c r="N4140" s="1" t="s">
        <v>5845</v>
      </c>
      <c r="O4140" s="1" t="s">
        <v>65</v>
      </c>
      <c r="P4140" s="1" t="s">
        <v>227</v>
      </c>
      <c r="Q4140" s="2">
        <v>2</v>
      </c>
      <c r="R4140" s="3" t="s">
        <v>2</v>
      </c>
      <c r="S4140" s="4">
        <v>43746</v>
      </c>
      <c r="T4140" s="5">
        <v>0</v>
      </c>
      <c r="U4140" s="4">
        <v>43747</v>
      </c>
      <c r="V4140" s="19" t="str">
        <f>IFERROR(VLOOKUP(C4140,TABLAS!A:C,3,0),"")</f>
        <v>Salazar Bohorquez, Jorge Luis</v>
      </c>
      <c r="W4140" s="19" t="str">
        <f>IFERROR(VLOOKUP(G4140,TABLAS!E:F,2,0)," ")</f>
        <v>CONTADO</v>
      </c>
      <c r="X4140" s="19" t="str">
        <f t="shared" si="192"/>
        <v>12288422 - Villar Huaccha, Rosario</v>
      </c>
      <c r="Y4140" s="19" t="str">
        <f>IFERROR(VLOOKUP(O4140,TABLAS!O:P,2,0)," ")</f>
        <v>Bonificación</v>
      </c>
      <c r="Z4140" s="58">
        <f>IFERROR(IF(R4140&lt;&gt;"CA",(Q4140/VLOOKUP(INT(I4140),TABLAS!R:W,4,0)),Q4140),"0")</f>
        <v>0.13333333333333333</v>
      </c>
      <c r="AA4140" s="19" t="s">
        <v>3</v>
      </c>
      <c r="AB4140">
        <f t="shared" si="194"/>
        <v>0</v>
      </c>
    </row>
    <row r="4141" spans="1:28" x14ac:dyDescent="0.25">
      <c r="A4141" s="71">
        <f t="shared" si="193"/>
        <v>10061715</v>
      </c>
      <c r="B4141" s="1" t="s">
        <v>204</v>
      </c>
      <c r="C4141" s="1" t="s">
        <v>5</v>
      </c>
      <c r="D4141" s="1" t="s">
        <v>5846</v>
      </c>
      <c r="E4141" s="1" t="s">
        <v>5847</v>
      </c>
      <c r="F4141" s="1" t="s">
        <v>5848</v>
      </c>
      <c r="G4141" s="1" t="s">
        <v>1</v>
      </c>
      <c r="H4141" s="1" t="s">
        <v>153</v>
      </c>
      <c r="I4141" s="1" t="s">
        <v>100</v>
      </c>
      <c r="J4141" s="1" t="s">
        <v>101</v>
      </c>
      <c r="K4141" s="1" t="s">
        <v>103</v>
      </c>
      <c r="L4141" s="1" t="s">
        <v>2</v>
      </c>
      <c r="M4141" s="1" t="s">
        <v>3</v>
      </c>
      <c r="N4141" s="1" t="s">
        <v>5849</v>
      </c>
      <c r="O4141" s="1" t="s">
        <v>61</v>
      </c>
      <c r="P4141" s="1" t="s">
        <v>205</v>
      </c>
      <c r="Q4141" s="2">
        <v>10</v>
      </c>
      <c r="R4141" s="3" t="s">
        <v>3</v>
      </c>
      <c r="S4141" s="4">
        <v>43746</v>
      </c>
      <c r="T4141" s="5">
        <v>266.19</v>
      </c>
      <c r="U4141" s="4">
        <v>43747</v>
      </c>
      <c r="V4141" s="19" t="str">
        <f>IFERROR(VLOOKUP(C4141,TABLAS!A:C,3,0),"")</f>
        <v>Miro Quesada, Camila Duany</v>
      </c>
      <c r="W4141" s="19" t="str">
        <f>IFERROR(VLOOKUP(G4141,TABLAS!E:F,2,0)," ")</f>
        <v>CREDITO</v>
      </c>
      <c r="X4141" s="19" t="str">
        <f t="shared" si="192"/>
        <v>10061715 - Villegas De Cabrera, Carmen</v>
      </c>
      <c r="Y4141" s="19" t="str">
        <f>IFERROR(VLOOKUP(O4141,TABLAS!O:P,2,0)," ")</f>
        <v>Pedido</v>
      </c>
      <c r="Z4141" s="58">
        <f>IFERROR(IF(R4141&lt;&gt;"CA",(Q4141/VLOOKUP(INT(I4141),TABLAS!R:W,4,0)),Q4141),"0")</f>
        <v>10</v>
      </c>
      <c r="AA4141" s="19" t="s">
        <v>3</v>
      </c>
      <c r="AB4141">
        <f t="shared" si="194"/>
        <v>0</v>
      </c>
    </row>
    <row r="4142" spans="1:28" x14ac:dyDescent="0.25">
      <c r="A4142" s="71">
        <f t="shared" si="193"/>
        <v>10061715</v>
      </c>
      <c r="B4142" s="1" t="s">
        <v>204</v>
      </c>
      <c r="C4142" s="1" t="s">
        <v>5</v>
      </c>
      <c r="D4142" s="1" t="s">
        <v>5846</v>
      </c>
      <c r="E4142" s="1" t="s">
        <v>5847</v>
      </c>
      <c r="F4142" s="1" t="s">
        <v>5848</v>
      </c>
      <c r="G4142" s="1" t="s">
        <v>1</v>
      </c>
      <c r="H4142" s="1" t="s">
        <v>153</v>
      </c>
      <c r="I4142" s="1" t="s">
        <v>216</v>
      </c>
      <c r="J4142" s="1" t="s">
        <v>217</v>
      </c>
      <c r="K4142" s="1" t="s">
        <v>103</v>
      </c>
      <c r="L4142" s="1" t="s">
        <v>2</v>
      </c>
      <c r="M4142" s="1" t="s">
        <v>3</v>
      </c>
      <c r="N4142" s="1" t="s">
        <v>5849</v>
      </c>
      <c r="O4142" s="1" t="s">
        <v>61</v>
      </c>
      <c r="P4142" s="1" t="s">
        <v>205</v>
      </c>
      <c r="Q4142" s="2">
        <v>1</v>
      </c>
      <c r="R4142" s="3" t="s">
        <v>3</v>
      </c>
      <c r="S4142" s="4">
        <v>43746</v>
      </c>
      <c r="T4142" s="5">
        <v>35.049999999999997</v>
      </c>
      <c r="U4142" s="4">
        <v>43747</v>
      </c>
      <c r="V4142" s="19" t="str">
        <f>IFERROR(VLOOKUP(C4142,TABLAS!A:C,3,0),"")</f>
        <v>Miro Quesada, Camila Duany</v>
      </c>
      <c r="W4142" s="19" t="str">
        <f>IFERROR(VLOOKUP(G4142,TABLAS!E:F,2,0)," ")</f>
        <v>CREDITO</v>
      </c>
      <c r="X4142" s="19" t="str">
        <f t="shared" si="192"/>
        <v>10061715 - Villegas De Cabrera, Carmen</v>
      </c>
      <c r="Y4142" s="19" t="str">
        <f>IFERROR(VLOOKUP(O4142,TABLAS!O:P,2,0)," ")</f>
        <v>Pedido</v>
      </c>
      <c r="Z4142" s="58">
        <f>IFERROR(IF(R4142&lt;&gt;"CA",(Q4142/VLOOKUP(INT(I4142),TABLAS!R:W,4,0)),Q4142),"0")</f>
        <v>1</v>
      </c>
      <c r="AA4142" s="19" t="s">
        <v>3</v>
      </c>
      <c r="AB4142">
        <f t="shared" si="194"/>
        <v>0</v>
      </c>
    </row>
    <row r="4143" spans="1:28" x14ac:dyDescent="0.25">
      <c r="A4143" s="71">
        <f t="shared" si="193"/>
        <v>10061715</v>
      </c>
      <c r="B4143" s="1" t="s">
        <v>204</v>
      </c>
      <c r="C4143" s="1" t="s">
        <v>5</v>
      </c>
      <c r="D4143" s="1" t="s">
        <v>5846</v>
      </c>
      <c r="E4143" s="1" t="s">
        <v>5847</v>
      </c>
      <c r="F4143" s="1" t="s">
        <v>5848</v>
      </c>
      <c r="G4143" s="1" t="s">
        <v>1</v>
      </c>
      <c r="H4143" s="1" t="s">
        <v>153</v>
      </c>
      <c r="I4143" s="1" t="s">
        <v>176</v>
      </c>
      <c r="J4143" s="1" t="s">
        <v>177</v>
      </c>
      <c r="K4143" s="1" t="s">
        <v>103</v>
      </c>
      <c r="L4143" s="1" t="s">
        <v>2</v>
      </c>
      <c r="M4143" s="1" t="s">
        <v>3</v>
      </c>
      <c r="N4143" s="1" t="s">
        <v>5849</v>
      </c>
      <c r="O4143" s="1" t="s">
        <v>59</v>
      </c>
      <c r="P4143" s="1" t="s">
        <v>205</v>
      </c>
      <c r="Q4143" s="2">
        <v>1</v>
      </c>
      <c r="R4143" s="3" t="s">
        <v>3</v>
      </c>
      <c r="S4143" s="4">
        <v>43746</v>
      </c>
      <c r="T4143" s="5">
        <v>7.24</v>
      </c>
      <c r="U4143" s="4">
        <v>43747</v>
      </c>
      <c r="V4143" s="19" t="str">
        <f>IFERROR(VLOOKUP(C4143,TABLAS!A:C,3,0),"")</f>
        <v>Miro Quesada, Camila Duany</v>
      </c>
      <c r="W4143" s="19" t="str">
        <f>IFERROR(VLOOKUP(G4143,TABLAS!E:F,2,0)," ")</f>
        <v>CREDITO</v>
      </c>
      <c r="X4143" s="19" t="str">
        <f t="shared" si="192"/>
        <v>10061715 - Villegas De Cabrera, Carmen</v>
      </c>
      <c r="Y4143" s="19" t="str">
        <f>IFERROR(VLOOKUP(O4143,TABLAS!O:P,2,0)," ")</f>
        <v>Pedido</v>
      </c>
      <c r="Z4143" s="58">
        <f>IFERROR(IF(R4143&lt;&gt;"CA",(Q4143/VLOOKUP(INT(I4143),TABLAS!R:W,4,0)),Q4143),"0")</f>
        <v>1</v>
      </c>
      <c r="AA4143" s="19" t="s">
        <v>3</v>
      </c>
      <c r="AB4143">
        <f t="shared" si="194"/>
        <v>0</v>
      </c>
    </row>
    <row r="4144" spans="1:28" x14ac:dyDescent="0.25">
      <c r="A4144" s="71">
        <f t="shared" si="193"/>
        <v>10991818</v>
      </c>
      <c r="B4144" s="1" t="s">
        <v>212</v>
      </c>
      <c r="C4144" s="1" t="s">
        <v>82</v>
      </c>
      <c r="D4144" s="1" t="s">
        <v>5850</v>
      </c>
      <c r="E4144" s="1" t="s">
        <v>5851</v>
      </c>
      <c r="F4144" s="1" t="s">
        <v>5852</v>
      </c>
      <c r="G4144" s="1" t="s">
        <v>4</v>
      </c>
      <c r="H4144" s="1" t="s">
        <v>153</v>
      </c>
      <c r="I4144" s="1" t="s">
        <v>182</v>
      </c>
      <c r="J4144" s="1" t="s">
        <v>183</v>
      </c>
      <c r="K4144" s="1" t="s">
        <v>103</v>
      </c>
      <c r="L4144" s="1" t="s">
        <v>2</v>
      </c>
      <c r="M4144" s="1" t="s">
        <v>3</v>
      </c>
      <c r="N4144" s="1" t="s">
        <v>1473</v>
      </c>
      <c r="O4144" s="1" t="s">
        <v>59</v>
      </c>
      <c r="P4144" s="1" t="s">
        <v>227</v>
      </c>
      <c r="Q4144" s="2">
        <v>1</v>
      </c>
      <c r="R4144" s="3" t="s">
        <v>3</v>
      </c>
      <c r="S4144" s="4">
        <v>43746</v>
      </c>
      <c r="T4144" s="5">
        <v>16.91</v>
      </c>
      <c r="U4144" s="4">
        <v>43747</v>
      </c>
      <c r="V4144" s="19" t="str">
        <f>IFERROR(VLOOKUP(C4144,TABLAS!A:C,3,0),"")</f>
        <v>Salazar Bohorquez, Jorge Luis</v>
      </c>
      <c r="W4144" s="19" t="str">
        <f>IFERROR(VLOOKUP(G4144,TABLAS!E:F,2,0)," ")</f>
        <v>CONTADO</v>
      </c>
      <c r="X4144" s="19" t="str">
        <f t="shared" si="192"/>
        <v>10991818 - Villena Valiente, Angel Juan</v>
      </c>
      <c r="Y4144" s="19" t="str">
        <f>IFERROR(VLOOKUP(O4144,TABLAS!O:P,2,0)," ")</f>
        <v>Pedido</v>
      </c>
      <c r="Z4144" s="58">
        <f>IFERROR(IF(R4144&lt;&gt;"CA",(Q4144/VLOOKUP(INT(I4144),TABLAS!R:W,4,0)),Q4144),"0")</f>
        <v>1</v>
      </c>
      <c r="AA4144" s="19" t="s">
        <v>3</v>
      </c>
      <c r="AB4144">
        <f t="shared" si="194"/>
        <v>0</v>
      </c>
    </row>
    <row r="4145" spans="1:28" x14ac:dyDescent="0.25">
      <c r="A4145" s="71">
        <f t="shared" si="193"/>
        <v>10991818</v>
      </c>
      <c r="B4145" s="1" t="s">
        <v>212</v>
      </c>
      <c r="C4145" s="1" t="s">
        <v>82</v>
      </c>
      <c r="D4145" s="1" t="s">
        <v>5850</v>
      </c>
      <c r="E4145" s="1" t="s">
        <v>5851</v>
      </c>
      <c r="F4145" s="1" t="s">
        <v>5852</v>
      </c>
      <c r="G4145" s="1" t="s">
        <v>4</v>
      </c>
      <c r="H4145" s="1" t="s">
        <v>153</v>
      </c>
      <c r="I4145" s="1" t="s">
        <v>151</v>
      </c>
      <c r="J4145" s="1" t="s">
        <v>152</v>
      </c>
      <c r="K4145" s="1" t="s">
        <v>103</v>
      </c>
      <c r="L4145" s="1" t="s">
        <v>2</v>
      </c>
      <c r="M4145" s="1" t="s">
        <v>3</v>
      </c>
      <c r="N4145" s="1" t="s">
        <v>1473</v>
      </c>
      <c r="O4145" s="1" t="s">
        <v>59</v>
      </c>
      <c r="P4145" s="1" t="s">
        <v>227</v>
      </c>
      <c r="Q4145" s="2">
        <v>1</v>
      </c>
      <c r="R4145" s="3" t="s">
        <v>3</v>
      </c>
      <c r="S4145" s="4">
        <v>43746</v>
      </c>
      <c r="T4145" s="5">
        <v>13.86</v>
      </c>
      <c r="U4145" s="4">
        <v>43747</v>
      </c>
      <c r="V4145" s="19" t="str">
        <f>IFERROR(VLOOKUP(C4145,TABLAS!A:C,3,0),"")</f>
        <v>Salazar Bohorquez, Jorge Luis</v>
      </c>
      <c r="W4145" s="19" t="str">
        <f>IFERROR(VLOOKUP(G4145,TABLAS!E:F,2,0)," ")</f>
        <v>CONTADO</v>
      </c>
      <c r="X4145" s="19" t="str">
        <f t="shared" si="192"/>
        <v>10991818 - Villena Valiente, Angel Juan</v>
      </c>
      <c r="Y4145" s="19" t="str">
        <f>IFERROR(VLOOKUP(O4145,TABLAS!O:P,2,0)," ")</f>
        <v>Pedido</v>
      </c>
      <c r="Z4145" s="58">
        <f>IFERROR(IF(R4145&lt;&gt;"CA",(Q4145/VLOOKUP(INT(I4145),TABLAS!R:W,4,0)),Q4145),"0")</f>
        <v>1</v>
      </c>
      <c r="AA4145" s="19" t="s">
        <v>3</v>
      </c>
      <c r="AB4145">
        <f t="shared" si="194"/>
        <v>0</v>
      </c>
    </row>
    <row r="4146" spans="1:28" x14ac:dyDescent="0.25">
      <c r="A4146" s="71">
        <f t="shared" si="193"/>
        <v>10991818</v>
      </c>
      <c r="B4146" s="1" t="s">
        <v>212</v>
      </c>
      <c r="C4146" s="1" t="s">
        <v>82</v>
      </c>
      <c r="D4146" s="1" t="s">
        <v>5850</v>
      </c>
      <c r="E4146" s="1" t="s">
        <v>5851</v>
      </c>
      <c r="F4146" s="1" t="s">
        <v>5852</v>
      </c>
      <c r="G4146" s="1" t="s">
        <v>4</v>
      </c>
      <c r="H4146" s="1" t="s">
        <v>153</v>
      </c>
      <c r="I4146" s="1" t="s">
        <v>176</v>
      </c>
      <c r="J4146" s="1" t="s">
        <v>177</v>
      </c>
      <c r="K4146" s="1" t="s">
        <v>103</v>
      </c>
      <c r="L4146" s="1" t="s">
        <v>2</v>
      </c>
      <c r="M4146" s="1" t="s">
        <v>3</v>
      </c>
      <c r="N4146" s="1" t="s">
        <v>1473</v>
      </c>
      <c r="O4146" s="1" t="s">
        <v>59</v>
      </c>
      <c r="P4146" s="1" t="s">
        <v>227</v>
      </c>
      <c r="Q4146" s="2">
        <v>1</v>
      </c>
      <c r="R4146" s="3" t="s">
        <v>3</v>
      </c>
      <c r="S4146" s="4">
        <v>43746</v>
      </c>
      <c r="T4146" s="5">
        <v>7.24</v>
      </c>
      <c r="U4146" s="4">
        <v>43747</v>
      </c>
      <c r="V4146" s="19" t="str">
        <f>IFERROR(VLOOKUP(C4146,TABLAS!A:C,3,0),"")</f>
        <v>Salazar Bohorquez, Jorge Luis</v>
      </c>
      <c r="W4146" s="19" t="str">
        <f>IFERROR(VLOOKUP(G4146,TABLAS!E:F,2,0)," ")</f>
        <v>CONTADO</v>
      </c>
      <c r="X4146" s="19" t="str">
        <f t="shared" si="192"/>
        <v>10991818 - Villena Valiente, Angel Juan</v>
      </c>
      <c r="Y4146" s="19" t="str">
        <f>IFERROR(VLOOKUP(O4146,TABLAS!O:P,2,0)," ")</f>
        <v>Pedido</v>
      </c>
      <c r="Z4146" s="58">
        <f>IFERROR(IF(R4146&lt;&gt;"CA",(Q4146/VLOOKUP(INT(I4146),TABLAS!R:W,4,0)),Q4146),"0")</f>
        <v>1</v>
      </c>
      <c r="AA4146" s="19" t="s">
        <v>3</v>
      </c>
      <c r="AB4146">
        <f t="shared" si="194"/>
        <v>0</v>
      </c>
    </row>
    <row r="4147" spans="1:28" x14ac:dyDescent="0.25">
      <c r="A4147" s="71">
        <f t="shared" si="193"/>
        <v>10991818</v>
      </c>
      <c r="B4147" s="1" t="s">
        <v>212</v>
      </c>
      <c r="C4147" s="1" t="s">
        <v>82</v>
      </c>
      <c r="D4147" s="1" t="s">
        <v>5850</v>
      </c>
      <c r="E4147" s="1" t="s">
        <v>5851</v>
      </c>
      <c r="F4147" s="1" t="s">
        <v>5852</v>
      </c>
      <c r="G4147" s="1" t="s">
        <v>4</v>
      </c>
      <c r="H4147" s="1" t="s">
        <v>153</v>
      </c>
      <c r="I4147" s="1" t="s">
        <v>166</v>
      </c>
      <c r="J4147" s="1" t="s">
        <v>167</v>
      </c>
      <c r="K4147" s="1" t="s">
        <v>103</v>
      </c>
      <c r="L4147" s="1" t="s">
        <v>2</v>
      </c>
      <c r="M4147" s="1" t="s">
        <v>3</v>
      </c>
      <c r="N4147" s="1" t="s">
        <v>1473</v>
      </c>
      <c r="O4147" s="1" t="s">
        <v>59</v>
      </c>
      <c r="P4147" s="1" t="s">
        <v>227</v>
      </c>
      <c r="Q4147" s="2">
        <v>1</v>
      </c>
      <c r="R4147" s="3" t="s">
        <v>3</v>
      </c>
      <c r="S4147" s="4">
        <v>43746</v>
      </c>
      <c r="T4147" s="5">
        <v>16.100000000000001</v>
      </c>
      <c r="U4147" s="4">
        <v>43747</v>
      </c>
      <c r="V4147" s="19" t="str">
        <f>IFERROR(VLOOKUP(C4147,TABLAS!A:C,3,0),"")</f>
        <v>Salazar Bohorquez, Jorge Luis</v>
      </c>
      <c r="W4147" s="19" t="str">
        <f>IFERROR(VLOOKUP(G4147,TABLAS!E:F,2,0)," ")</f>
        <v>CONTADO</v>
      </c>
      <c r="X4147" s="19" t="str">
        <f t="shared" si="192"/>
        <v>10991818 - Villena Valiente, Angel Juan</v>
      </c>
      <c r="Y4147" s="19" t="str">
        <f>IFERROR(VLOOKUP(O4147,TABLAS!O:P,2,0)," ")</f>
        <v>Pedido</v>
      </c>
      <c r="Z4147" s="58">
        <f>IFERROR(IF(R4147&lt;&gt;"CA",(Q4147/VLOOKUP(INT(I4147),TABLAS!R:W,4,0)),Q4147),"0")</f>
        <v>1</v>
      </c>
      <c r="AA4147" s="19" t="s">
        <v>3</v>
      </c>
      <c r="AB4147">
        <f t="shared" si="194"/>
        <v>0</v>
      </c>
    </row>
    <row r="4148" spans="1:28" x14ac:dyDescent="0.25">
      <c r="A4148" s="71">
        <f t="shared" si="193"/>
        <v>10991818</v>
      </c>
      <c r="B4148" s="1" t="s">
        <v>212</v>
      </c>
      <c r="C4148" s="1" t="s">
        <v>82</v>
      </c>
      <c r="D4148" s="1" t="s">
        <v>5850</v>
      </c>
      <c r="E4148" s="1" t="s">
        <v>5851</v>
      </c>
      <c r="F4148" s="1" t="s">
        <v>5852</v>
      </c>
      <c r="G4148" s="1" t="s">
        <v>4</v>
      </c>
      <c r="H4148" s="1" t="s">
        <v>153</v>
      </c>
      <c r="I4148" s="1" t="s">
        <v>151</v>
      </c>
      <c r="J4148" s="1" t="s">
        <v>152</v>
      </c>
      <c r="K4148" s="1" t="s">
        <v>103</v>
      </c>
      <c r="L4148" s="1" t="s">
        <v>2</v>
      </c>
      <c r="M4148" s="1" t="s">
        <v>3</v>
      </c>
      <c r="N4148" s="1" t="s">
        <v>1473</v>
      </c>
      <c r="O4148" s="1" t="s">
        <v>65</v>
      </c>
      <c r="P4148" s="1" t="s">
        <v>227</v>
      </c>
      <c r="Q4148" s="2">
        <v>1</v>
      </c>
      <c r="R4148" s="3" t="s">
        <v>2</v>
      </c>
      <c r="S4148" s="4">
        <v>43746</v>
      </c>
      <c r="T4148" s="5">
        <v>0</v>
      </c>
      <c r="U4148" s="4">
        <v>43747</v>
      </c>
      <c r="V4148" s="19" t="str">
        <f>IFERROR(VLOOKUP(C4148,TABLAS!A:C,3,0),"")</f>
        <v>Salazar Bohorquez, Jorge Luis</v>
      </c>
      <c r="W4148" s="19" t="str">
        <f>IFERROR(VLOOKUP(G4148,TABLAS!E:F,2,0)," ")</f>
        <v>CONTADO</v>
      </c>
      <c r="X4148" s="19" t="str">
        <f t="shared" si="192"/>
        <v>10991818 - Villena Valiente, Angel Juan</v>
      </c>
      <c r="Y4148" s="19" t="str">
        <f>IFERROR(VLOOKUP(O4148,TABLAS!O:P,2,0)," ")</f>
        <v>Bonificación</v>
      </c>
      <c r="Z4148" s="58">
        <f>IFERROR(IF(R4148&lt;&gt;"CA",(Q4148/VLOOKUP(INT(I4148),TABLAS!R:W,4,0)),Q4148),"0")</f>
        <v>6.6666666666666666E-2</v>
      </c>
      <c r="AA4148" s="19" t="s">
        <v>3</v>
      </c>
      <c r="AB4148">
        <f t="shared" si="194"/>
        <v>0</v>
      </c>
    </row>
    <row r="4149" spans="1:28" x14ac:dyDescent="0.25">
      <c r="A4149" s="71">
        <f t="shared" si="193"/>
        <v>10991818</v>
      </c>
      <c r="B4149" s="1" t="s">
        <v>212</v>
      </c>
      <c r="C4149" s="1" t="s">
        <v>82</v>
      </c>
      <c r="D4149" s="1" t="s">
        <v>5850</v>
      </c>
      <c r="E4149" s="1" t="s">
        <v>5851</v>
      </c>
      <c r="F4149" s="1" t="s">
        <v>5852</v>
      </c>
      <c r="G4149" s="1" t="s">
        <v>4</v>
      </c>
      <c r="H4149" s="1" t="s">
        <v>153</v>
      </c>
      <c r="I4149" s="1" t="s">
        <v>151</v>
      </c>
      <c r="J4149" s="1" t="s">
        <v>152</v>
      </c>
      <c r="K4149" s="1" t="s">
        <v>103</v>
      </c>
      <c r="L4149" s="1" t="s">
        <v>2</v>
      </c>
      <c r="M4149" s="1" t="s">
        <v>3</v>
      </c>
      <c r="N4149" s="1" t="s">
        <v>1473</v>
      </c>
      <c r="O4149" s="1" t="s">
        <v>65</v>
      </c>
      <c r="P4149" s="1" t="s">
        <v>227</v>
      </c>
      <c r="Q4149" s="2">
        <v>1</v>
      </c>
      <c r="R4149" s="3" t="s">
        <v>2</v>
      </c>
      <c r="S4149" s="4">
        <v>43746</v>
      </c>
      <c r="T4149" s="5">
        <v>0</v>
      </c>
      <c r="U4149" s="4">
        <v>43747</v>
      </c>
      <c r="V4149" s="19" t="str">
        <f>IFERROR(VLOOKUP(C4149,TABLAS!A:C,3,0),"")</f>
        <v>Salazar Bohorquez, Jorge Luis</v>
      </c>
      <c r="W4149" s="19" t="str">
        <f>IFERROR(VLOOKUP(G4149,TABLAS!E:F,2,0)," ")</f>
        <v>CONTADO</v>
      </c>
      <c r="X4149" s="19" t="str">
        <f t="shared" si="192"/>
        <v>10991818 - Villena Valiente, Angel Juan</v>
      </c>
      <c r="Y4149" s="19" t="str">
        <f>IFERROR(VLOOKUP(O4149,TABLAS!O:P,2,0)," ")</f>
        <v>Bonificación</v>
      </c>
      <c r="Z4149" s="58">
        <f>IFERROR(IF(R4149&lt;&gt;"CA",(Q4149/VLOOKUP(INT(I4149),TABLAS!R:W,4,0)),Q4149),"0")</f>
        <v>6.6666666666666666E-2</v>
      </c>
      <c r="AA4149" s="19" t="s">
        <v>3</v>
      </c>
      <c r="AB4149">
        <f t="shared" si="194"/>
        <v>0</v>
      </c>
    </row>
    <row r="4150" spans="1:28" x14ac:dyDescent="0.25">
      <c r="A4150" s="71">
        <f t="shared" si="193"/>
        <v>10991818</v>
      </c>
      <c r="B4150" s="1" t="s">
        <v>212</v>
      </c>
      <c r="C4150" s="1" t="s">
        <v>82</v>
      </c>
      <c r="D4150" s="1" t="s">
        <v>5850</v>
      </c>
      <c r="E4150" s="1" t="s">
        <v>5851</v>
      </c>
      <c r="F4150" s="1" t="s">
        <v>5852</v>
      </c>
      <c r="G4150" s="1" t="s">
        <v>4</v>
      </c>
      <c r="H4150" s="1" t="s">
        <v>153</v>
      </c>
      <c r="I4150" s="1" t="s">
        <v>104</v>
      </c>
      <c r="J4150" s="1" t="s">
        <v>105</v>
      </c>
      <c r="K4150" s="1" t="s">
        <v>103</v>
      </c>
      <c r="L4150" s="1" t="s">
        <v>2</v>
      </c>
      <c r="M4150" s="1" t="s">
        <v>3</v>
      </c>
      <c r="N4150" s="1" t="s">
        <v>1473</v>
      </c>
      <c r="O4150" s="1" t="s">
        <v>65</v>
      </c>
      <c r="P4150" s="1" t="s">
        <v>227</v>
      </c>
      <c r="Q4150" s="2">
        <v>1</v>
      </c>
      <c r="R4150" s="3" t="s">
        <v>2</v>
      </c>
      <c r="S4150" s="4">
        <v>43746</v>
      </c>
      <c r="T4150" s="5">
        <v>0</v>
      </c>
      <c r="U4150" s="4">
        <v>43747</v>
      </c>
      <c r="V4150" s="19" t="str">
        <f>IFERROR(VLOOKUP(C4150,TABLAS!A:C,3,0),"")</f>
        <v>Salazar Bohorquez, Jorge Luis</v>
      </c>
      <c r="W4150" s="19" t="str">
        <f>IFERROR(VLOOKUP(G4150,TABLAS!E:F,2,0)," ")</f>
        <v>CONTADO</v>
      </c>
      <c r="X4150" s="19" t="str">
        <f t="shared" si="192"/>
        <v>10991818 - Villena Valiente, Angel Juan</v>
      </c>
      <c r="Y4150" s="19" t="str">
        <f>IFERROR(VLOOKUP(O4150,TABLAS!O:P,2,0)," ")</f>
        <v>Bonificación</v>
      </c>
      <c r="Z4150" s="58">
        <f>IFERROR(IF(R4150&lt;&gt;"CA",(Q4150/VLOOKUP(INT(I4150),TABLAS!R:W,4,0)),Q4150),"0")</f>
        <v>6.6666666666666666E-2</v>
      </c>
      <c r="AA4150" s="19" t="s">
        <v>3</v>
      </c>
      <c r="AB4150">
        <f t="shared" si="194"/>
        <v>0</v>
      </c>
    </row>
    <row r="4151" spans="1:28" x14ac:dyDescent="0.25">
      <c r="A4151" s="71">
        <f t="shared" si="193"/>
        <v>10062714</v>
      </c>
      <c r="B4151" s="1" t="s">
        <v>206</v>
      </c>
      <c r="C4151" s="1" t="s">
        <v>27</v>
      </c>
      <c r="D4151" s="1" t="s">
        <v>5853</v>
      </c>
      <c r="E4151" s="1" t="s">
        <v>5854</v>
      </c>
      <c r="F4151" s="1" t="s">
        <v>5855</v>
      </c>
      <c r="G4151" s="1" t="s">
        <v>4</v>
      </c>
      <c r="H4151" s="1" t="s">
        <v>153</v>
      </c>
      <c r="I4151" s="1" t="s">
        <v>100</v>
      </c>
      <c r="J4151" s="1" t="s">
        <v>101</v>
      </c>
      <c r="K4151" s="1" t="s">
        <v>103</v>
      </c>
      <c r="L4151" s="1" t="s">
        <v>2</v>
      </c>
      <c r="M4151" s="1" t="s">
        <v>3</v>
      </c>
      <c r="N4151" s="1" t="s">
        <v>5856</v>
      </c>
      <c r="O4151" s="1" t="s">
        <v>61</v>
      </c>
      <c r="P4151" s="1" t="s">
        <v>224</v>
      </c>
      <c r="Q4151" s="2">
        <v>2</v>
      </c>
      <c r="R4151" s="3" t="s">
        <v>3</v>
      </c>
      <c r="S4151" s="4">
        <v>43746</v>
      </c>
      <c r="T4151" s="5">
        <v>53.24</v>
      </c>
      <c r="U4151" s="4">
        <v>43747</v>
      </c>
      <c r="V4151" s="19" t="str">
        <f>IFERROR(VLOOKUP(C4151,TABLAS!A:C,3,0),"")</f>
        <v>Cueva Borgoño, Juan Carlos</v>
      </c>
      <c r="W4151" s="19" t="str">
        <f>IFERROR(VLOOKUP(G4151,TABLAS!E:F,2,0)," ")</f>
        <v>CONTADO</v>
      </c>
      <c r="X4151" s="19" t="str">
        <f t="shared" si="192"/>
        <v>10062714 - Viteri Briceño, Rosa Yabel</v>
      </c>
      <c r="Y4151" s="19" t="str">
        <f>IFERROR(VLOOKUP(O4151,TABLAS!O:P,2,0)," ")</f>
        <v>Pedido</v>
      </c>
      <c r="Z4151" s="58">
        <f>IFERROR(IF(R4151&lt;&gt;"CA",(Q4151/VLOOKUP(INT(I4151),TABLAS!R:W,4,0)),Q4151),"0")</f>
        <v>2</v>
      </c>
      <c r="AA4151" s="19" t="s">
        <v>3</v>
      </c>
      <c r="AB4151">
        <f t="shared" si="194"/>
        <v>0</v>
      </c>
    </row>
    <row r="4152" spans="1:28" x14ac:dyDescent="0.25">
      <c r="A4152" s="71">
        <f t="shared" si="193"/>
        <v>10062714</v>
      </c>
      <c r="B4152" s="1" t="s">
        <v>206</v>
      </c>
      <c r="C4152" s="1" t="s">
        <v>27</v>
      </c>
      <c r="D4152" s="1" t="s">
        <v>5853</v>
      </c>
      <c r="E4152" s="1" t="s">
        <v>5854</v>
      </c>
      <c r="F4152" s="1" t="s">
        <v>5855</v>
      </c>
      <c r="G4152" s="1" t="s">
        <v>4</v>
      </c>
      <c r="H4152" s="1" t="s">
        <v>153</v>
      </c>
      <c r="I4152" s="1" t="s">
        <v>210</v>
      </c>
      <c r="J4152" s="1" t="s">
        <v>211</v>
      </c>
      <c r="K4152" s="1" t="s">
        <v>103</v>
      </c>
      <c r="L4152" s="1" t="s">
        <v>2</v>
      </c>
      <c r="M4152" s="1" t="s">
        <v>3</v>
      </c>
      <c r="N4152" s="1" t="s">
        <v>5856</v>
      </c>
      <c r="O4152" s="1" t="s">
        <v>61</v>
      </c>
      <c r="P4152" s="1" t="s">
        <v>224</v>
      </c>
      <c r="Q4152" s="2">
        <v>2</v>
      </c>
      <c r="R4152" s="3" t="s">
        <v>3</v>
      </c>
      <c r="S4152" s="4">
        <v>43746</v>
      </c>
      <c r="T4152" s="5">
        <v>52.95</v>
      </c>
      <c r="U4152" s="4">
        <v>43747</v>
      </c>
      <c r="V4152" s="19" t="str">
        <f>IFERROR(VLOOKUP(C4152,TABLAS!A:C,3,0),"")</f>
        <v>Cueva Borgoño, Juan Carlos</v>
      </c>
      <c r="W4152" s="19" t="str">
        <f>IFERROR(VLOOKUP(G4152,TABLAS!E:F,2,0)," ")</f>
        <v>CONTADO</v>
      </c>
      <c r="X4152" s="19" t="str">
        <f t="shared" si="192"/>
        <v>10062714 - Viteri Briceño, Rosa Yabel</v>
      </c>
      <c r="Y4152" s="19" t="str">
        <f>IFERROR(VLOOKUP(O4152,TABLAS!O:P,2,0)," ")</f>
        <v>Pedido</v>
      </c>
      <c r="Z4152" s="58">
        <f>IFERROR(IF(R4152&lt;&gt;"CA",(Q4152/VLOOKUP(INT(I4152),TABLAS!R:W,4,0)),Q4152),"0")</f>
        <v>2</v>
      </c>
      <c r="AA4152" s="19" t="s">
        <v>3</v>
      </c>
      <c r="AB4152">
        <f t="shared" si="194"/>
        <v>0</v>
      </c>
    </row>
    <row r="4153" spans="1:28" x14ac:dyDescent="0.25">
      <c r="A4153" s="71">
        <f t="shared" si="193"/>
        <v>10991269</v>
      </c>
      <c r="B4153" s="1" t="s">
        <v>206</v>
      </c>
      <c r="C4153" s="1" t="s">
        <v>15</v>
      </c>
      <c r="D4153" s="1" t="s">
        <v>5857</v>
      </c>
      <c r="E4153" s="1" t="s">
        <v>5858</v>
      </c>
      <c r="F4153" s="1" t="s">
        <v>5859</v>
      </c>
      <c r="G4153" s="1" t="s">
        <v>4</v>
      </c>
      <c r="H4153" s="1" t="s">
        <v>153</v>
      </c>
      <c r="I4153" s="1" t="s">
        <v>157</v>
      </c>
      <c r="J4153" s="1" t="s">
        <v>158</v>
      </c>
      <c r="K4153" s="1" t="s">
        <v>103</v>
      </c>
      <c r="L4153" s="1" t="s">
        <v>2</v>
      </c>
      <c r="M4153" s="1" t="s">
        <v>3</v>
      </c>
      <c r="N4153" s="1" t="s">
        <v>5860</v>
      </c>
      <c r="O4153" s="1" t="s">
        <v>61</v>
      </c>
      <c r="P4153" s="1" t="s">
        <v>215</v>
      </c>
      <c r="Q4153" s="2">
        <v>3</v>
      </c>
      <c r="R4153" s="3" t="s">
        <v>3</v>
      </c>
      <c r="S4153" s="4">
        <v>43746</v>
      </c>
      <c r="T4153" s="5">
        <v>93.77</v>
      </c>
      <c r="U4153" s="4">
        <v>43747</v>
      </c>
      <c r="V4153" s="19" t="str">
        <f>IFERROR(VLOOKUP(C4153,TABLAS!A:C,3,0),"")</f>
        <v>Cueva Borgoño, Juan Carlos</v>
      </c>
      <c r="W4153" s="19" t="str">
        <f>IFERROR(VLOOKUP(G4153,TABLAS!E:F,2,0)," ")</f>
        <v>CONTADO</v>
      </c>
      <c r="X4153" s="19" t="str">
        <f t="shared" si="192"/>
        <v>10991269 - Vitery Narro, Vilma Soledad</v>
      </c>
      <c r="Y4153" s="19" t="str">
        <f>IFERROR(VLOOKUP(O4153,TABLAS!O:P,2,0)," ")</f>
        <v>Pedido</v>
      </c>
      <c r="Z4153" s="58">
        <f>IFERROR(IF(R4153&lt;&gt;"CA",(Q4153/VLOOKUP(INT(I4153),TABLAS!R:W,4,0)),Q4153),"0")</f>
        <v>3</v>
      </c>
      <c r="AA4153" s="19" t="s">
        <v>3</v>
      </c>
      <c r="AB4153">
        <f t="shared" si="194"/>
        <v>0</v>
      </c>
    </row>
    <row r="4154" spans="1:28" x14ac:dyDescent="0.25">
      <c r="A4154" s="71">
        <f t="shared" si="193"/>
        <v>10991269</v>
      </c>
      <c r="B4154" s="1" t="s">
        <v>206</v>
      </c>
      <c r="C4154" s="1" t="s">
        <v>15</v>
      </c>
      <c r="D4154" s="1" t="s">
        <v>5857</v>
      </c>
      <c r="E4154" s="1" t="s">
        <v>5858</v>
      </c>
      <c r="F4154" s="1" t="s">
        <v>5859</v>
      </c>
      <c r="G4154" s="1" t="s">
        <v>4</v>
      </c>
      <c r="H4154" s="1" t="s">
        <v>153</v>
      </c>
      <c r="I4154" s="1" t="s">
        <v>216</v>
      </c>
      <c r="J4154" s="1" t="s">
        <v>217</v>
      </c>
      <c r="K4154" s="1" t="s">
        <v>103</v>
      </c>
      <c r="L4154" s="1" t="s">
        <v>2</v>
      </c>
      <c r="M4154" s="1" t="s">
        <v>3</v>
      </c>
      <c r="N4154" s="1" t="s">
        <v>5860</v>
      </c>
      <c r="O4154" s="1" t="s">
        <v>61</v>
      </c>
      <c r="P4154" s="1" t="s">
        <v>215</v>
      </c>
      <c r="Q4154" s="2">
        <v>1</v>
      </c>
      <c r="R4154" s="3" t="s">
        <v>3</v>
      </c>
      <c r="S4154" s="4">
        <v>43746</v>
      </c>
      <c r="T4154" s="5">
        <v>35.270000000000003</v>
      </c>
      <c r="U4154" s="4">
        <v>43747</v>
      </c>
      <c r="V4154" s="19" t="str">
        <f>IFERROR(VLOOKUP(C4154,TABLAS!A:C,3,0),"")</f>
        <v>Cueva Borgoño, Juan Carlos</v>
      </c>
      <c r="W4154" s="19" t="str">
        <f>IFERROR(VLOOKUP(G4154,TABLAS!E:F,2,0)," ")</f>
        <v>CONTADO</v>
      </c>
      <c r="X4154" s="19" t="str">
        <f t="shared" si="192"/>
        <v>10991269 - Vitery Narro, Vilma Soledad</v>
      </c>
      <c r="Y4154" s="19" t="str">
        <f>IFERROR(VLOOKUP(O4154,TABLAS!O:P,2,0)," ")</f>
        <v>Pedido</v>
      </c>
      <c r="Z4154" s="58">
        <f>IFERROR(IF(R4154&lt;&gt;"CA",(Q4154/VLOOKUP(INT(I4154),TABLAS!R:W,4,0)),Q4154),"0")</f>
        <v>1</v>
      </c>
      <c r="AA4154" s="19" t="s">
        <v>3</v>
      </c>
      <c r="AB4154">
        <f t="shared" si="194"/>
        <v>0</v>
      </c>
    </row>
    <row r="4155" spans="1:28" x14ac:dyDescent="0.25">
      <c r="A4155" s="71">
        <f t="shared" si="193"/>
        <v>10991269</v>
      </c>
      <c r="B4155" s="1" t="s">
        <v>206</v>
      </c>
      <c r="C4155" s="1" t="s">
        <v>15</v>
      </c>
      <c r="D4155" s="1" t="s">
        <v>5857</v>
      </c>
      <c r="E4155" s="1" t="s">
        <v>5858</v>
      </c>
      <c r="F4155" s="1" t="s">
        <v>5859</v>
      </c>
      <c r="G4155" s="1" t="s">
        <v>4</v>
      </c>
      <c r="H4155" s="1" t="s">
        <v>153</v>
      </c>
      <c r="I4155" s="1" t="s">
        <v>210</v>
      </c>
      <c r="J4155" s="1" t="s">
        <v>211</v>
      </c>
      <c r="K4155" s="1" t="s">
        <v>103</v>
      </c>
      <c r="L4155" s="1" t="s">
        <v>2</v>
      </c>
      <c r="M4155" s="1" t="s">
        <v>3</v>
      </c>
      <c r="N4155" s="1" t="s">
        <v>5860</v>
      </c>
      <c r="O4155" s="1" t="s">
        <v>61</v>
      </c>
      <c r="P4155" s="1" t="s">
        <v>215</v>
      </c>
      <c r="Q4155" s="2">
        <v>3</v>
      </c>
      <c r="R4155" s="3" t="s">
        <v>3</v>
      </c>
      <c r="S4155" s="4">
        <v>43746</v>
      </c>
      <c r="T4155" s="5">
        <v>80.06</v>
      </c>
      <c r="U4155" s="4">
        <v>43747</v>
      </c>
      <c r="V4155" s="19" t="str">
        <f>IFERROR(VLOOKUP(C4155,TABLAS!A:C,3,0),"")</f>
        <v>Cueva Borgoño, Juan Carlos</v>
      </c>
      <c r="W4155" s="19" t="str">
        <f>IFERROR(VLOOKUP(G4155,TABLAS!E:F,2,0)," ")</f>
        <v>CONTADO</v>
      </c>
      <c r="X4155" s="19" t="str">
        <f t="shared" si="192"/>
        <v>10991269 - Vitery Narro, Vilma Soledad</v>
      </c>
      <c r="Y4155" s="19" t="str">
        <f>IFERROR(VLOOKUP(O4155,TABLAS!O:P,2,0)," ")</f>
        <v>Pedido</v>
      </c>
      <c r="Z4155" s="58">
        <f>IFERROR(IF(R4155&lt;&gt;"CA",(Q4155/VLOOKUP(INT(I4155),TABLAS!R:W,4,0)),Q4155),"0")</f>
        <v>3</v>
      </c>
      <c r="AA4155" s="19" t="s">
        <v>3</v>
      </c>
      <c r="AB4155">
        <f t="shared" si="194"/>
        <v>0</v>
      </c>
    </row>
    <row r="4156" spans="1:28" x14ac:dyDescent="0.25">
      <c r="A4156" s="71">
        <f t="shared" si="193"/>
        <v>10991269</v>
      </c>
      <c r="B4156" s="1" t="s">
        <v>206</v>
      </c>
      <c r="C4156" s="1" t="s">
        <v>15</v>
      </c>
      <c r="D4156" s="1" t="s">
        <v>5857</v>
      </c>
      <c r="E4156" s="1" t="s">
        <v>5858</v>
      </c>
      <c r="F4156" s="1" t="s">
        <v>5859</v>
      </c>
      <c r="G4156" s="1" t="s">
        <v>4</v>
      </c>
      <c r="H4156" s="1" t="s">
        <v>153</v>
      </c>
      <c r="I4156" s="1" t="s">
        <v>100</v>
      </c>
      <c r="J4156" s="1" t="s">
        <v>101</v>
      </c>
      <c r="K4156" s="1" t="s">
        <v>103</v>
      </c>
      <c r="L4156" s="1" t="s">
        <v>2</v>
      </c>
      <c r="M4156" s="1" t="s">
        <v>3</v>
      </c>
      <c r="N4156" s="1" t="s">
        <v>5860</v>
      </c>
      <c r="O4156" s="1" t="s">
        <v>61</v>
      </c>
      <c r="P4156" s="1" t="s">
        <v>215</v>
      </c>
      <c r="Q4156" s="2">
        <v>10</v>
      </c>
      <c r="R4156" s="3" t="s">
        <v>3</v>
      </c>
      <c r="S4156" s="4">
        <v>43746</v>
      </c>
      <c r="T4156" s="5">
        <v>268.31</v>
      </c>
      <c r="U4156" s="4">
        <v>43747</v>
      </c>
      <c r="V4156" s="19" t="str">
        <f>IFERROR(VLOOKUP(C4156,TABLAS!A:C,3,0),"")</f>
        <v>Cueva Borgoño, Juan Carlos</v>
      </c>
      <c r="W4156" s="19" t="str">
        <f>IFERROR(VLOOKUP(G4156,TABLAS!E:F,2,0)," ")</f>
        <v>CONTADO</v>
      </c>
      <c r="X4156" s="19" t="str">
        <f t="shared" si="192"/>
        <v>10991269 - Vitery Narro, Vilma Soledad</v>
      </c>
      <c r="Y4156" s="19" t="str">
        <f>IFERROR(VLOOKUP(O4156,TABLAS!O:P,2,0)," ")</f>
        <v>Pedido</v>
      </c>
      <c r="Z4156" s="58">
        <f>IFERROR(IF(R4156&lt;&gt;"CA",(Q4156/VLOOKUP(INT(I4156),TABLAS!R:W,4,0)),Q4156),"0")</f>
        <v>10</v>
      </c>
      <c r="AA4156" s="19" t="s">
        <v>3</v>
      </c>
      <c r="AB4156">
        <f t="shared" si="194"/>
        <v>0</v>
      </c>
    </row>
    <row r="4157" spans="1:28" x14ac:dyDescent="0.25">
      <c r="A4157" s="71">
        <f t="shared" si="193"/>
        <v>12469626</v>
      </c>
      <c r="B4157" s="1" t="s">
        <v>204</v>
      </c>
      <c r="C4157" s="1" t="s">
        <v>22</v>
      </c>
      <c r="D4157" s="1" t="s">
        <v>5861</v>
      </c>
      <c r="E4157" s="1" t="s">
        <v>5862</v>
      </c>
      <c r="F4157" s="1" t="s">
        <v>5863</v>
      </c>
      <c r="G4157" s="1" t="s">
        <v>4</v>
      </c>
      <c r="H4157" s="1" t="s">
        <v>153</v>
      </c>
      <c r="I4157" s="1" t="s">
        <v>174</v>
      </c>
      <c r="J4157" s="1" t="s">
        <v>175</v>
      </c>
      <c r="K4157" s="1" t="s">
        <v>103</v>
      </c>
      <c r="L4157" s="1" t="s">
        <v>2</v>
      </c>
      <c r="M4157" s="1" t="s">
        <v>3</v>
      </c>
      <c r="N4157" s="1" t="s">
        <v>5864</v>
      </c>
      <c r="O4157" s="1" t="s">
        <v>59</v>
      </c>
      <c r="P4157" s="1" t="s">
        <v>218</v>
      </c>
      <c r="Q4157" s="2">
        <v>3</v>
      </c>
      <c r="R4157" s="3" t="s">
        <v>3</v>
      </c>
      <c r="S4157" s="4">
        <v>43746</v>
      </c>
      <c r="T4157" s="5">
        <v>33.25</v>
      </c>
      <c r="U4157" s="4">
        <v>43747</v>
      </c>
      <c r="V4157" s="19" t="str">
        <f>IFERROR(VLOOKUP(C4157,TABLAS!A:C,3,0),"")</f>
        <v>Miro Quesada, Camila Duany</v>
      </c>
      <c r="W4157" s="19" t="str">
        <f>IFERROR(VLOOKUP(G4157,TABLAS!E:F,2,0)," ")</f>
        <v>CONTADO</v>
      </c>
      <c r="X4157" s="19" t="str">
        <f t="shared" si="192"/>
        <v>12469626 - Xais Rodriguez, Luisa Aurora</v>
      </c>
      <c r="Y4157" s="19" t="str">
        <f>IFERROR(VLOOKUP(O4157,TABLAS!O:P,2,0)," ")</f>
        <v>Pedido</v>
      </c>
      <c r="Z4157" s="58">
        <f>IFERROR(IF(R4157&lt;&gt;"CA",(Q4157/VLOOKUP(INT(I4157),TABLAS!R:W,4,0)),Q4157),"0")</f>
        <v>3</v>
      </c>
      <c r="AA4157" s="19" t="s">
        <v>3</v>
      </c>
      <c r="AB4157">
        <f t="shared" si="194"/>
        <v>0</v>
      </c>
    </row>
    <row r="4158" spans="1:28" x14ac:dyDescent="0.25">
      <c r="A4158" s="71">
        <f t="shared" si="193"/>
        <v>12469626</v>
      </c>
      <c r="B4158" s="1" t="s">
        <v>204</v>
      </c>
      <c r="C4158" s="1" t="s">
        <v>22</v>
      </c>
      <c r="D4158" s="1" t="s">
        <v>5861</v>
      </c>
      <c r="E4158" s="1" t="s">
        <v>5862</v>
      </c>
      <c r="F4158" s="1" t="s">
        <v>5863</v>
      </c>
      <c r="G4158" s="1" t="s">
        <v>4</v>
      </c>
      <c r="H4158" s="1" t="s">
        <v>153</v>
      </c>
      <c r="I4158" s="1" t="s">
        <v>200</v>
      </c>
      <c r="J4158" s="1" t="s">
        <v>201</v>
      </c>
      <c r="K4158" s="1" t="s">
        <v>103</v>
      </c>
      <c r="L4158" s="1" t="s">
        <v>2</v>
      </c>
      <c r="M4158" s="1" t="s">
        <v>3</v>
      </c>
      <c r="N4158" s="1" t="s">
        <v>5864</v>
      </c>
      <c r="O4158" s="1" t="s">
        <v>59</v>
      </c>
      <c r="P4158" s="1" t="s">
        <v>218</v>
      </c>
      <c r="Q4158" s="2">
        <v>5</v>
      </c>
      <c r="R4158" s="3" t="s">
        <v>3</v>
      </c>
      <c r="S4158" s="4">
        <v>43746</v>
      </c>
      <c r="T4158" s="5">
        <v>102.26</v>
      </c>
      <c r="U4158" s="4">
        <v>43747</v>
      </c>
      <c r="V4158" s="19" t="str">
        <f>IFERROR(VLOOKUP(C4158,TABLAS!A:C,3,0),"")</f>
        <v>Miro Quesada, Camila Duany</v>
      </c>
      <c r="W4158" s="19" t="str">
        <f>IFERROR(VLOOKUP(G4158,TABLAS!E:F,2,0)," ")</f>
        <v>CONTADO</v>
      </c>
      <c r="X4158" s="19" t="str">
        <f t="shared" si="192"/>
        <v>12469626 - Xais Rodriguez, Luisa Aurora</v>
      </c>
      <c r="Y4158" s="19" t="str">
        <f>IFERROR(VLOOKUP(O4158,TABLAS!O:P,2,0)," ")</f>
        <v>Pedido</v>
      </c>
      <c r="Z4158" s="58">
        <f>IFERROR(IF(R4158&lt;&gt;"CA",(Q4158/VLOOKUP(INT(I4158),TABLAS!R:W,4,0)),Q4158),"0")</f>
        <v>5</v>
      </c>
      <c r="AA4158" s="19" t="s">
        <v>3</v>
      </c>
      <c r="AB4158">
        <f t="shared" si="194"/>
        <v>0</v>
      </c>
    </row>
    <row r="4159" spans="1:28" x14ac:dyDescent="0.25">
      <c r="A4159" s="71">
        <f t="shared" si="193"/>
        <v>12469626</v>
      </c>
      <c r="B4159" s="1" t="s">
        <v>204</v>
      </c>
      <c r="C4159" s="1" t="s">
        <v>22</v>
      </c>
      <c r="D4159" s="1" t="s">
        <v>5861</v>
      </c>
      <c r="E4159" s="1" t="s">
        <v>5862</v>
      </c>
      <c r="F4159" s="1" t="s">
        <v>5863</v>
      </c>
      <c r="G4159" s="1" t="s">
        <v>4</v>
      </c>
      <c r="H4159" s="1" t="s">
        <v>153</v>
      </c>
      <c r="I4159" s="1" t="s">
        <v>176</v>
      </c>
      <c r="J4159" s="1" t="s">
        <v>177</v>
      </c>
      <c r="K4159" s="1" t="s">
        <v>103</v>
      </c>
      <c r="L4159" s="1" t="s">
        <v>2</v>
      </c>
      <c r="M4159" s="1" t="s">
        <v>3</v>
      </c>
      <c r="N4159" s="1" t="s">
        <v>5864</v>
      </c>
      <c r="O4159" s="1" t="s">
        <v>59</v>
      </c>
      <c r="P4159" s="1" t="s">
        <v>218</v>
      </c>
      <c r="Q4159" s="2">
        <v>2</v>
      </c>
      <c r="R4159" s="3" t="s">
        <v>3</v>
      </c>
      <c r="S4159" s="4">
        <v>43746</v>
      </c>
      <c r="T4159" s="5">
        <v>14.49</v>
      </c>
      <c r="U4159" s="4">
        <v>43747</v>
      </c>
      <c r="V4159" s="19" t="str">
        <f>IFERROR(VLOOKUP(C4159,TABLAS!A:C,3,0),"")</f>
        <v>Miro Quesada, Camila Duany</v>
      </c>
      <c r="W4159" s="19" t="str">
        <f>IFERROR(VLOOKUP(G4159,TABLAS!E:F,2,0)," ")</f>
        <v>CONTADO</v>
      </c>
      <c r="X4159" s="19" t="str">
        <f t="shared" si="192"/>
        <v>12469626 - Xais Rodriguez, Luisa Aurora</v>
      </c>
      <c r="Y4159" s="19" t="str">
        <f>IFERROR(VLOOKUP(O4159,TABLAS!O:P,2,0)," ")</f>
        <v>Pedido</v>
      </c>
      <c r="Z4159" s="58">
        <f>IFERROR(IF(R4159&lt;&gt;"CA",(Q4159/VLOOKUP(INT(I4159),TABLAS!R:W,4,0)),Q4159),"0")</f>
        <v>2</v>
      </c>
      <c r="AA4159" s="19" t="s">
        <v>3</v>
      </c>
      <c r="AB4159">
        <f t="shared" si="194"/>
        <v>0</v>
      </c>
    </row>
    <row r="4160" spans="1:28" x14ac:dyDescent="0.25">
      <c r="A4160" s="71">
        <f t="shared" si="193"/>
        <v>12469626</v>
      </c>
      <c r="B4160" s="1" t="s">
        <v>204</v>
      </c>
      <c r="C4160" s="1" t="s">
        <v>22</v>
      </c>
      <c r="D4160" s="1" t="s">
        <v>5861</v>
      </c>
      <c r="E4160" s="1" t="s">
        <v>5862</v>
      </c>
      <c r="F4160" s="1" t="s">
        <v>5863</v>
      </c>
      <c r="G4160" s="1" t="s">
        <v>4</v>
      </c>
      <c r="H4160" s="1" t="s">
        <v>153</v>
      </c>
      <c r="I4160" s="1" t="s">
        <v>157</v>
      </c>
      <c r="J4160" s="1" t="s">
        <v>158</v>
      </c>
      <c r="K4160" s="1" t="s">
        <v>103</v>
      </c>
      <c r="L4160" s="1" t="s">
        <v>2</v>
      </c>
      <c r="M4160" s="1" t="s">
        <v>3</v>
      </c>
      <c r="N4160" s="1" t="s">
        <v>5864</v>
      </c>
      <c r="O4160" s="1" t="s">
        <v>61</v>
      </c>
      <c r="P4160" s="1" t="s">
        <v>218</v>
      </c>
      <c r="Q4160" s="2">
        <v>3</v>
      </c>
      <c r="R4160" s="3" t="s">
        <v>3</v>
      </c>
      <c r="S4160" s="4">
        <v>43746</v>
      </c>
      <c r="T4160" s="5">
        <v>92.88</v>
      </c>
      <c r="U4160" s="4">
        <v>43747</v>
      </c>
      <c r="V4160" s="19" t="str">
        <f>IFERROR(VLOOKUP(C4160,TABLAS!A:C,3,0),"")</f>
        <v>Miro Quesada, Camila Duany</v>
      </c>
      <c r="W4160" s="19" t="str">
        <f>IFERROR(VLOOKUP(G4160,TABLAS!E:F,2,0)," ")</f>
        <v>CONTADO</v>
      </c>
      <c r="X4160" s="19" t="str">
        <f t="shared" si="192"/>
        <v>12469626 - Xais Rodriguez, Luisa Aurora</v>
      </c>
      <c r="Y4160" s="19" t="str">
        <f>IFERROR(VLOOKUP(O4160,TABLAS!O:P,2,0)," ")</f>
        <v>Pedido</v>
      </c>
      <c r="Z4160" s="58">
        <f>IFERROR(IF(R4160&lt;&gt;"CA",(Q4160/VLOOKUP(INT(I4160),TABLAS!R:W,4,0)),Q4160),"0")</f>
        <v>3</v>
      </c>
      <c r="AA4160" s="19" t="s">
        <v>3</v>
      </c>
      <c r="AB4160">
        <f t="shared" si="194"/>
        <v>0</v>
      </c>
    </row>
    <row r="4161" spans="1:28" x14ac:dyDescent="0.25">
      <c r="A4161" s="71">
        <f t="shared" si="193"/>
        <v>12469626</v>
      </c>
      <c r="B4161" s="1" t="s">
        <v>204</v>
      </c>
      <c r="C4161" s="1" t="s">
        <v>22</v>
      </c>
      <c r="D4161" s="1" t="s">
        <v>5861</v>
      </c>
      <c r="E4161" s="1" t="s">
        <v>5862</v>
      </c>
      <c r="F4161" s="1" t="s">
        <v>5863</v>
      </c>
      <c r="G4161" s="1" t="s">
        <v>4</v>
      </c>
      <c r="H4161" s="1" t="s">
        <v>153</v>
      </c>
      <c r="I4161" s="1" t="s">
        <v>216</v>
      </c>
      <c r="J4161" s="1" t="s">
        <v>217</v>
      </c>
      <c r="K4161" s="1" t="s">
        <v>103</v>
      </c>
      <c r="L4161" s="1" t="s">
        <v>2</v>
      </c>
      <c r="M4161" s="1" t="s">
        <v>3</v>
      </c>
      <c r="N4161" s="1" t="s">
        <v>5864</v>
      </c>
      <c r="O4161" s="1" t="s">
        <v>61</v>
      </c>
      <c r="P4161" s="1" t="s">
        <v>218</v>
      </c>
      <c r="Q4161" s="2">
        <v>1</v>
      </c>
      <c r="R4161" s="3" t="s">
        <v>3</v>
      </c>
      <c r="S4161" s="4">
        <v>43746</v>
      </c>
      <c r="T4161" s="5">
        <v>34.97</v>
      </c>
      <c r="U4161" s="4">
        <v>43747</v>
      </c>
      <c r="V4161" s="19" t="str">
        <f>IFERROR(VLOOKUP(C4161,TABLAS!A:C,3,0),"")</f>
        <v>Miro Quesada, Camila Duany</v>
      </c>
      <c r="W4161" s="19" t="str">
        <f>IFERROR(VLOOKUP(G4161,TABLAS!E:F,2,0)," ")</f>
        <v>CONTADO</v>
      </c>
      <c r="X4161" s="19" t="str">
        <f t="shared" si="192"/>
        <v>12469626 - Xais Rodriguez, Luisa Aurora</v>
      </c>
      <c r="Y4161" s="19" t="str">
        <f>IFERROR(VLOOKUP(O4161,TABLAS!O:P,2,0)," ")</f>
        <v>Pedido</v>
      </c>
      <c r="Z4161" s="58">
        <f>IFERROR(IF(R4161&lt;&gt;"CA",(Q4161/VLOOKUP(INT(I4161),TABLAS!R:W,4,0)),Q4161),"0")</f>
        <v>1</v>
      </c>
      <c r="AA4161" s="19" t="s">
        <v>3</v>
      </c>
      <c r="AB4161">
        <f t="shared" si="194"/>
        <v>0</v>
      </c>
    </row>
    <row r="4162" spans="1:28" x14ac:dyDescent="0.25">
      <c r="A4162" s="71">
        <f t="shared" si="193"/>
        <v>12469626</v>
      </c>
      <c r="B4162" s="1" t="s">
        <v>204</v>
      </c>
      <c r="C4162" s="1" t="s">
        <v>22</v>
      </c>
      <c r="D4162" s="1" t="s">
        <v>5861</v>
      </c>
      <c r="E4162" s="1" t="s">
        <v>5862</v>
      </c>
      <c r="F4162" s="1" t="s">
        <v>5863</v>
      </c>
      <c r="G4162" s="1" t="s">
        <v>4</v>
      </c>
      <c r="H4162" s="1" t="s">
        <v>153</v>
      </c>
      <c r="I4162" s="1" t="s">
        <v>100</v>
      </c>
      <c r="J4162" s="1" t="s">
        <v>101</v>
      </c>
      <c r="K4162" s="1" t="s">
        <v>103</v>
      </c>
      <c r="L4162" s="1" t="s">
        <v>2</v>
      </c>
      <c r="M4162" s="1" t="s">
        <v>3</v>
      </c>
      <c r="N4162" s="1" t="s">
        <v>5864</v>
      </c>
      <c r="O4162" s="1" t="s">
        <v>61</v>
      </c>
      <c r="P4162" s="1" t="s">
        <v>218</v>
      </c>
      <c r="Q4162" s="2">
        <v>2</v>
      </c>
      <c r="R4162" s="3" t="s">
        <v>3</v>
      </c>
      <c r="S4162" s="4">
        <v>43746</v>
      </c>
      <c r="T4162" s="5">
        <v>53.07</v>
      </c>
      <c r="U4162" s="4">
        <v>43747</v>
      </c>
      <c r="V4162" s="19" t="str">
        <f>IFERROR(VLOOKUP(C4162,TABLAS!A:C,3,0),"")</f>
        <v>Miro Quesada, Camila Duany</v>
      </c>
      <c r="W4162" s="19" t="str">
        <f>IFERROR(VLOOKUP(G4162,TABLAS!E:F,2,0)," ")</f>
        <v>CONTADO</v>
      </c>
      <c r="X4162" s="19" t="str">
        <f t="shared" ref="X4162:X4225" si="195">IFERROR(CONCATENATE(D4162," - ",E4162)," ")</f>
        <v>12469626 - Xais Rodriguez, Luisa Aurora</v>
      </c>
      <c r="Y4162" s="19" t="str">
        <f>IFERROR(VLOOKUP(O4162,TABLAS!O:P,2,0)," ")</f>
        <v>Pedido</v>
      </c>
      <c r="Z4162" s="58">
        <f>IFERROR(IF(R4162&lt;&gt;"CA",(Q4162/VLOOKUP(INT(I4162),TABLAS!R:W,4,0)),Q4162),"0")</f>
        <v>2</v>
      </c>
      <c r="AA4162" s="19" t="s">
        <v>3</v>
      </c>
      <c r="AB4162">
        <f t="shared" si="194"/>
        <v>0</v>
      </c>
    </row>
    <row r="4163" spans="1:28" x14ac:dyDescent="0.25">
      <c r="A4163" s="71">
        <f t="shared" ref="A4163:A4226" si="196">VALUE(D4163)</f>
        <v>12469626</v>
      </c>
      <c r="B4163" s="1" t="s">
        <v>204</v>
      </c>
      <c r="C4163" s="1" t="s">
        <v>22</v>
      </c>
      <c r="D4163" s="1" t="s">
        <v>5861</v>
      </c>
      <c r="E4163" s="1" t="s">
        <v>5862</v>
      </c>
      <c r="F4163" s="1" t="s">
        <v>5863</v>
      </c>
      <c r="G4163" s="1" t="s">
        <v>4</v>
      </c>
      <c r="H4163" s="1" t="s">
        <v>153</v>
      </c>
      <c r="I4163" s="1" t="s">
        <v>154</v>
      </c>
      <c r="J4163" s="1" t="s">
        <v>161</v>
      </c>
      <c r="K4163" s="1" t="s">
        <v>103</v>
      </c>
      <c r="L4163" s="1" t="s">
        <v>2</v>
      </c>
      <c r="M4163" s="1" t="s">
        <v>3</v>
      </c>
      <c r="N4163" s="1" t="s">
        <v>5864</v>
      </c>
      <c r="O4163" s="1" t="s">
        <v>59</v>
      </c>
      <c r="P4163" s="1" t="s">
        <v>218</v>
      </c>
      <c r="Q4163" s="2">
        <v>3</v>
      </c>
      <c r="R4163" s="3" t="s">
        <v>3</v>
      </c>
      <c r="S4163" s="4">
        <v>43746</v>
      </c>
      <c r="T4163" s="5">
        <v>64.64</v>
      </c>
      <c r="U4163" s="4">
        <v>43747</v>
      </c>
      <c r="V4163" s="19" t="str">
        <f>IFERROR(VLOOKUP(C4163,TABLAS!A:C,3,0),"")</f>
        <v>Miro Quesada, Camila Duany</v>
      </c>
      <c r="W4163" s="19" t="str">
        <f>IFERROR(VLOOKUP(G4163,TABLAS!E:F,2,0)," ")</f>
        <v>CONTADO</v>
      </c>
      <c r="X4163" s="19" t="str">
        <f t="shared" si="195"/>
        <v>12469626 - Xais Rodriguez, Luisa Aurora</v>
      </c>
      <c r="Y4163" s="19" t="str">
        <f>IFERROR(VLOOKUP(O4163,TABLAS!O:P,2,0)," ")</f>
        <v>Pedido</v>
      </c>
      <c r="Z4163" s="58">
        <f>IFERROR(IF(R4163&lt;&gt;"CA",(Q4163/VLOOKUP(INT(I4163),TABLAS!R:W,4,0)),Q4163),"0")</f>
        <v>3</v>
      </c>
      <c r="AA4163" s="19" t="s">
        <v>3</v>
      </c>
      <c r="AB4163">
        <f t="shared" ref="AB4163:AB4226" si="197">SUMIF(F$2:F$4247,F4163=F4164,Z$2:Z$4247)</f>
        <v>0</v>
      </c>
    </row>
    <row r="4164" spans="1:28" x14ac:dyDescent="0.25">
      <c r="A4164" s="71">
        <f t="shared" si="196"/>
        <v>11549167</v>
      </c>
      <c r="B4164" s="1" t="s">
        <v>206</v>
      </c>
      <c r="C4164" s="1" t="s">
        <v>15</v>
      </c>
      <c r="D4164" s="1" t="s">
        <v>5865</v>
      </c>
      <c r="E4164" s="1" t="s">
        <v>5866</v>
      </c>
      <c r="F4164" s="1" t="s">
        <v>5867</v>
      </c>
      <c r="G4164" s="1" t="s">
        <v>4</v>
      </c>
      <c r="H4164" s="1" t="s">
        <v>153</v>
      </c>
      <c r="I4164" s="1" t="s">
        <v>210</v>
      </c>
      <c r="J4164" s="1" t="s">
        <v>211</v>
      </c>
      <c r="K4164" s="1" t="s">
        <v>103</v>
      </c>
      <c r="L4164" s="1" t="s">
        <v>2</v>
      </c>
      <c r="M4164" s="1" t="s">
        <v>3</v>
      </c>
      <c r="N4164" s="1" t="s">
        <v>5868</v>
      </c>
      <c r="O4164" s="1" t="s">
        <v>61</v>
      </c>
      <c r="P4164" s="1" t="s">
        <v>231</v>
      </c>
      <c r="Q4164" s="2">
        <v>6</v>
      </c>
      <c r="R4164" s="3" t="s">
        <v>3</v>
      </c>
      <c r="S4164" s="4">
        <v>43746</v>
      </c>
      <c r="T4164" s="5">
        <v>158.34</v>
      </c>
      <c r="U4164" s="4">
        <v>43747</v>
      </c>
      <c r="V4164" s="19" t="str">
        <f>IFERROR(VLOOKUP(C4164,TABLAS!A:C,3,0),"")</f>
        <v>Cueva Borgoño, Juan Carlos</v>
      </c>
      <c r="W4164" s="19" t="str">
        <f>IFERROR(VLOOKUP(G4164,TABLAS!E:F,2,0)," ")</f>
        <v>CONTADO</v>
      </c>
      <c r="X4164" s="19" t="str">
        <f t="shared" si="195"/>
        <v>11549167 - Yepez Tiinch, Alida</v>
      </c>
      <c r="Y4164" s="19" t="str">
        <f>IFERROR(VLOOKUP(O4164,TABLAS!O:P,2,0)," ")</f>
        <v>Pedido</v>
      </c>
      <c r="Z4164" s="58">
        <f>IFERROR(IF(R4164&lt;&gt;"CA",(Q4164/VLOOKUP(INT(I4164),TABLAS!R:W,4,0)),Q4164),"0")</f>
        <v>6</v>
      </c>
      <c r="AA4164" s="19" t="s">
        <v>3</v>
      </c>
      <c r="AB4164">
        <f t="shared" si="197"/>
        <v>0</v>
      </c>
    </row>
    <row r="4165" spans="1:28" x14ac:dyDescent="0.25">
      <c r="A4165" s="71">
        <f t="shared" si="196"/>
        <v>11549167</v>
      </c>
      <c r="B4165" s="1" t="s">
        <v>206</v>
      </c>
      <c r="C4165" s="1" t="s">
        <v>15</v>
      </c>
      <c r="D4165" s="1" t="s">
        <v>5865</v>
      </c>
      <c r="E4165" s="1" t="s">
        <v>5866</v>
      </c>
      <c r="F4165" s="1" t="s">
        <v>5867</v>
      </c>
      <c r="G4165" s="1" t="s">
        <v>4</v>
      </c>
      <c r="H4165" s="1" t="s">
        <v>153</v>
      </c>
      <c r="I4165" s="1" t="s">
        <v>100</v>
      </c>
      <c r="J4165" s="1" t="s">
        <v>101</v>
      </c>
      <c r="K4165" s="1" t="s">
        <v>103</v>
      </c>
      <c r="L4165" s="1" t="s">
        <v>2</v>
      </c>
      <c r="M4165" s="1" t="s">
        <v>3</v>
      </c>
      <c r="N4165" s="1" t="s">
        <v>5868</v>
      </c>
      <c r="O4165" s="1" t="s">
        <v>61</v>
      </c>
      <c r="P4165" s="1" t="s">
        <v>231</v>
      </c>
      <c r="Q4165" s="2">
        <v>5</v>
      </c>
      <c r="R4165" s="3" t="s">
        <v>3</v>
      </c>
      <c r="S4165" s="4">
        <v>43746</v>
      </c>
      <c r="T4165" s="5">
        <v>132.66999999999999</v>
      </c>
      <c r="U4165" s="4">
        <v>43747</v>
      </c>
      <c r="V4165" s="19" t="str">
        <f>IFERROR(VLOOKUP(C4165,TABLAS!A:C,3,0),"")</f>
        <v>Cueva Borgoño, Juan Carlos</v>
      </c>
      <c r="W4165" s="19" t="str">
        <f>IFERROR(VLOOKUP(G4165,TABLAS!E:F,2,0)," ")</f>
        <v>CONTADO</v>
      </c>
      <c r="X4165" s="19" t="str">
        <f t="shared" si="195"/>
        <v>11549167 - Yepez Tiinch, Alida</v>
      </c>
      <c r="Y4165" s="19" t="str">
        <f>IFERROR(VLOOKUP(O4165,TABLAS!O:P,2,0)," ")</f>
        <v>Pedido</v>
      </c>
      <c r="Z4165" s="58">
        <f>IFERROR(IF(R4165&lt;&gt;"CA",(Q4165/VLOOKUP(INT(I4165),TABLAS!R:W,4,0)),Q4165),"0")</f>
        <v>5</v>
      </c>
      <c r="AA4165" s="19" t="s">
        <v>3</v>
      </c>
      <c r="AB4165">
        <f t="shared" si="197"/>
        <v>0</v>
      </c>
    </row>
    <row r="4166" spans="1:28" x14ac:dyDescent="0.25">
      <c r="A4166" s="71">
        <f t="shared" si="196"/>
        <v>11549167</v>
      </c>
      <c r="B4166" s="1" t="s">
        <v>206</v>
      </c>
      <c r="C4166" s="1" t="s">
        <v>15</v>
      </c>
      <c r="D4166" s="1" t="s">
        <v>5865</v>
      </c>
      <c r="E4166" s="1" t="s">
        <v>5866</v>
      </c>
      <c r="F4166" s="1" t="s">
        <v>5867</v>
      </c>
      <c r="G4166" s="1" t="s">
        <v>4</v>
      </c>
      <c r="H4166" s="1" t="s">
        <v>153</v>
      </c>
      <c r="I4166" s="1" t="s">
        <v>157</v>
      </c>
      <c r="J4166" s="1" t="s">
        <v>158</v>
      </c>
      <c r="K4166" s="1" t="s">
        <v>103</v>
      </c>
      <c r="L4166" s="1" t="s">
        <v>2</v>
      </c>
      <c r="M4166" s="1" t="s">
        <v>3</v>
      </c>
      <c r="N4166" s="1" t="s">
        <v>5868</v>
      </c>
      <c r="O4166" s="1" t="s">
        <v>61</v>
      </c>
      <c r="P4166" s="1" t="s">
        <v>231</v>
      </c>
      <c r="Q4166" s="2">
        <v>4</v>
      </c>
      <c r="R4166" s="3" t="s">
        <v>3</v>
      </c>
      <c r="S4166" s="4">
        <v>43746</v>
      </c>
      <c r="T4166" s="5">
        <v>123.84</v>
      </c>
      <c r="U4166" s="4">
        <v>43747</v>
      </c>
      <c r="V4166" s="19" t="str">
        <f>IFERROR(VLOOKUP(C4166,TABLAS!A:C,3,0),"")</f>
        <v>Cueva Borgoño, Juan Carlos</v>
      </c>
      <c r="W4166" s="19" t="str">
        <f>IFERROR(VLOOKUP(G4166,TABLAS!E:F,2,0)," ")</f>
        <v>CONTADO</v>
      </c>
      <c r="X4166" s="19" t="str">
        <f t="shared" si="195"/>
        <v>11549167 - Yepez Tiinch, Alida</v>
      </c>
      <c r="Y4166" s="19" t="str">
        <f>IFERROR(VLOOKUP(O4166,TABLAS!O:P,2,0)," ")</f>
        <v>Pedido</v>
      </c>
      <c r="Z4166" s="58">
        <f>IFERROR(IF(R4166&lt;&gt;"CA",(Q4166/VLOOKUP(INT(I4166),TABLAS!R:W,4,0)),Q4166),"0")</f>
        <v>4</v>
      </c>
      <c r="AA4166" s="19" t="s">
        <v>3</v>
      </c>
      <c r="AB4166">
        <f t="shared" si="197"/>
        <v>0</v>
      </c>
    </row>
    <row r="4167" spans="1:28" x14ac:dyDescent="0.25">
      <c r="A4167" s="71">
        <f t="shared" si="196"/>
        <v>12216982</v>
      </c>
      <c r="B4167" s="1" t="s">
        <v>102</v>
      </c>
      <c r="C4167" s="1" t="s">
        <v>16</v>
      </c>
      <c r="D4167" s="1" t="s">
        <v>5869</v>
      </c>
      <c r="E4167" s="1" t="s">
        <v>5870</v>
      </c>
      <c r="F4167" s="1" t="s">
        <v>5871</v>
      </c>
      <c r="G4167" s="1" t="s">
        <v>4</v>
      </c>
      <c r="H4167" s="1" t="s">
        <v>153</v>
      </c>
      <c r="I4167" s="1" t="s">
        <v>100</v>
      </c>
      <c r="J4167" s="1" t="s">
        <v>101</v>
      </c>
      <c r="K4167" s="1" t="s">
        <v>103</v>
      </c>
      <c r="L4167" s="1" t="s">
        <v>2</v>
      </c>
      <c r="M4167" s="1" t="s">
        <v>3</v>
      </c>
      <c r="N4167" s="1" t="s">
        <v>5872</v>
      </c>
      <c r="O4167" s="1" t="s">
        <v>61</v>
      </c>
      <c r="P4167" s="1" t="s">
        <v>237</v>
      </c>
      <c r="Q4167" s="2">
        <v>6</v>
      </c>
      <c r="R4167" s="3" t="s">
        <v>3</v>
      </c>
      <c r="S4167" s="4">
        <v>43746</v>
      </c>
      <c r="T4167" s="5">
        <v>160.99</v>
      </c>
      <c r="U4167" s="4">
        <v>43747</v>
      </c>
      <c r="V4167" s="19" t="str">
        <f>IFERROR(VLOOKUP(C4167,TABLAS!A:C,3,0),"")</f>
        <v>Sanchez Casana, Alejandro Alfr</v>
      </c>
      <c r="W4167" s="19" t="str">
        <f>IFERROR(VLOOKUP(G4167,TABLAS!E:F,2,0)," ")</f>
        <v>CONTADO</v>
      </c>
      <c r="X4167" s="19" t="str">
        <f t="shared" si="195"/>
        <v>12216982 - Yglesias Saavedra, Maritza Elizabet</v>
      </c>
      <c r="Y4167" s="19" t="str">
        <f>IFERROR(VLOOKUP(O4167,TABLAS!O:P,2,0)," ")</f>
        <v>Pedido</v>
      </c>
      <c r="Z4167" s="58">
        <f>IFERROR(IF(R4167&lt;&gt;"CA",(Q4167/VLOOKUP(INT(I4167),TABLAS!R:W,4,0)),Q4167),"0")</f>
        <v>6</v>
      </c>
      <c r="AA4167" s="19" t="s">
        <v>3</v>
      </c>
      <c r="AB4167">
        <f t="shared" si="197"/>
        <v>0</v>
      </c>
    </row>
    <row r="4168" spans="1:28" x14ac:dyDescent="0.25">
      <c r="A4168" s="71">
        <f t="shared" si="196"/>
        <v>12495086</v>
      </c>
      <c r="B4168" s="1" t="s">
        <v>206</v>
      </c>
      <c r="C4168" s="1" t="s">
        <v>31</v>
      </c>
      <c r="D4168" s="1" t="s">
        <v>5873</v>
      </c>
      <c r="E4168" s="1" t="s">
        <v>5874</v>
      </c>
      <c r="F4168" s="1" t="s">
        <v>5875</v>
      </c>
      <c r="G4168" s="1" t="s">
        <v>4</v>
      </c>
      <c r="H4168" s="1" t="s">
        <v>153</v>
      </c>
      <c r="I4168" s="1" t="s">
        <v>100</v>
      </c>
      <c r="J4168" s="1" t="s">
        <v>101</v>
      </c>
      <c r="K4168" s="1" t="s">
        <v>103</v>
      </c>
      <c r="L4168" s="1" t="s">
        <v>2</v>
      </c>
      <c r="M4168" s="1" t="s">
        <v>3</v>
      </c>
      <c r="N4168" s="1" t="s">
        <v>5876</v>
      </c>
      <c r="O4168" s="1" t="s">
        <v>61</v>
      </c>
      <c r="P4168" s="1" t="s">
        <v>244</v>
      </c>
      <c r="Q4168" s="2">
        <v>13</v>
      </c>
      <c r="R4168" s="3" t="s">
        <v>3</v>
      </c>
      <c r="S4168" s="4">
        <v>43746</v>
      </c>
      <c r="T4168" s="5">
        <v>348.8</v>
      </c>
      <c r="U4168" s="4">
        <v>43747</v>
      </c>
      <c r="V4168" s="19" t="str">
        <f>IFERROR(VLOOKUP(C4168,TABLAS!A:C,3,0),"")</f>
        <v>Cueva Borgoño, Juan Carlos</v>
      </c>
      <c r="W4168" s="19" t="str">
        <f>IFERROR(VLOOKUP(G4168,TABLAS!E:F,2,0)," ")</f>
        <v>CONTADO</v>
      </c>
      <c r="X4168" s="19" t="str">
        <f t="shared" si="195"/>
        <v>12495086 - Yparraguirre Sarmiento, Roberto Fra</v>
      </c>
      <c r="Y4168" s="19" t="str">
        <f>IFERROR(VLOOKUP(O4168,TABLAS!O:P,2,0)," ")</f>
        <v>Pedido</v>
      </c>
      <c r="Z4168" s="58">
        <f>IFERROR(IF(R4168&lt;&gt;"CA",(Q4168/VLOOKUP(INT(I4168),TABLAS!R:W,4,0)),Q4168),"0")</f>
        <v>13</v>
      </c>
      <c r="AA4168" s="19" t="s">
        <v>3</v>
      </c>
      <c r="AB4168">
        <f t="shared" si="197"/>
        <v>0</v>
      </c>
    </row>
    <row r="4169" spans="1:28" x14ac:dyDescent="0.25">
      <c r="A4169" s="71">
        <f t="shared" si="196"/>
        <v>12495086</v>
      </c>
      <c r="B4169" s="1" t="s">
        <v>206</v>
      </c>
      <c r="C4169" s="1" t="s">
        <v>31</v>
      </c>
      <c r="D4169" s="1" t="s">
        <v>5873</v>
      </c>
      <c r="E4169" s="1" t="s">
        <v>5874</v>
      </c>
      <c r="F4169" s="1" t="s">
        <v>5875</v>
      </c>
      <c r="G4169" s="1" t="s">
        <v>4</v>
      </c>
      <c r="H4169" s="1" t="s">
        <v>153</v>
      </c>
      <c r="I4169" s="1" t="s">
        <v>157</v>
      </c>
      <c r="J4169" s="1" t="s">
        <v>158</v>
      </c>
      <c r="K4169" s="1" t="s">
        <v>103</v>
      </c>
      <c r="L4169" s="1" t="s">
        <v>2</v>
      </c>
      <c r="M4169" s="1" t="s">
        <v>3</v>
      </c>
      <c r="N4169" s="1" t="s">
        <v>5876</v>
      </c>
      <c r="O4169" s="1" t="s">
        <v>61</v>
      </c>
      <c r="P4169" s="1" t="s">
        <v>244</v>
      </c>
      <c r="Q4169" s="2">
        <v>13</v>
      </c>
      <c r="R4169" s="3" t="s">
        <v>3</v>
      </c>
      <c r="S4169" s="4">
        <v>43746</v>
      </c>
      <c r="T4169" s="5">
        <v>406.33</v>
      </c>
      <c r="U4169" s="4">
        <v>43747</v>
      </c>
      <c r="V4169" s="19" t="str">
        <f>IFERROR(VLOOKUP(C4169,TABLAS!A:C,3,0),"")</f>
        <v>Cueva Borgoño, Juan Carlos</v>
      </c>
      <c r="W4169" s="19" t="str">
        <f>IFERROR(VLOOKUP(G4169,TABLAS!E:F,2,0)," ")</f>
        <v>CONTADO</v>
      </c>
      <c r="X4169" s="19" t="str">
        <f t="shared" si="195"/>
        <v>12495086 - Yparraguirre Sarmiento, Roberto Fra</v>
      </c>
      <c r="Y4169" s="19" t="str">
        <f>IFERROR(VLOOKUP(O4169,TABLAS!O:P,2,0)," ")</f>
        <v>Pedido</v>
      </c>
      <c r="Z4169" s="58">
        <f>IFERROR(IF(R4169&lt;&gt;"CA",(Q4169/VLOOKUP(INT(I4169),TABLAS!R:W,4,0)),Q4169),"0")</f>
        <v>13</v>
      </c>
      <c r="AA4169" s="19" t="s">
        <v>3</v>
      </c>
      <c r="AB4169">
        <f t="shared" si="197"/>
        <v>0</v>
      </c>
    </row>
    <row r="4170" spans="1:28" x14ac:dyDescent="0.25">
      <c r="A4170" s="71">
        <f t="shared" si="196"/>
        <v>12495086</v>
      </c>
      <c r="B4170" s="1" t="s">
        <v>206</v>
      </c>
      <c r="C4170" s="1" t="s">
        <v>31</v>
      </c>
      <c r="D4170" s="1" t="s">
        <v>5873</v>
      </c>
      <c r="E4170" s="1" t="s">
        <v>5874</v>
      </c>
      <c r="F4170" s="1" t="s">
        <v>5875</v>
      </c>
      <c r="G4170" s="1" t="s">
        <v>4</v>
      </c>
      <c r="H4170" s="1" t="s">
        <v>153</v>
      </c>
      <c r="I4170" s="1" t="s">
        <v>208</v>
      </c>
      <c r="J4170" s="1" t="s">
        <v>209</v>
      </c>
      <c r="K4170" s="1" t="s">
        <v>103</v>
      </c>
      <c r="L4170" s="1" t="s">
        <v>2</v>
      </c>
      <c r="M4170" s="1" t="s">
        <v>3</v>
      </c>
      <c r="N4170" s="1" t="s">
        <v>5876</v>
      </c>
      <c r="O4170" s="1" t="s">
        <v>61</v>
      </c>
      <c r="P4170" s="1" t="s">
        <v>244</v>
      </c>
      <c r="Q4170" s="2">
        <v>2</v>
      </c>
      <c r="R4170" s="3" t="s">
        <v>3</v>
      </c>
      <c r="S4170" s="4">
        <v>43746</v>
      </c>
      <c r="T4170" s="5">
        <v>70.53</v>
      </c>
      <c r="U4170" s="4">
        <v>43747</v>
      </c>
      <c r="V4170" s="19" t="str">
        <f>IFERROR(VLOOKUP(C4170,TABLAS!A:C,3,0),"")</f>
        <v>Cueva Borgoño, Juan Carlos</v>
      </c>
      <c r="W4170" s="19" t="str">
        <f>IFERROR(VLOOKUP(G4170,TABLAS!E:F,2,0)," ")</f>
        <v>CONTADO</v>
      </c>
      <c r="X4170" s="19" t="str">
        <f t="shared" si="195"/>
        <v>12495086 - Yparraguirre Sarmiento, Roberto Fra</v>
      </c>
      <c r="Y4170" s="19" t="str">
        <f>IFERROR(VLOOKUP(O4170,TABLAS!O:P,2,0)," ")</f>
        <v>Pedido</v>
      </c>
      <c r="Z4170" s="58">
        <f>IFERROR(IF(R4170&lt;&gt;"CA",(Q4170/VLOOKUP(INT(I4170),TABLAS!R:W,4,0)),Q4170),"0")</f>
        <v>2</v>
      </c>
      <c r="AA4170" s="19" t="s">
        <v>3</v>
      </c>
      <c r="AB4170">
        <f t="shared" si="197"/>
        <v>0</v>
      </c>
    </row>
    <row r="4171" spans="1:28" x14ac:dyDescent="0.25">
      <c r="A4171" s="71">
        <f t="shared" si="196"/>
        <v>12495086</v>
      </c>
      <c r="B4171" s="1" t="s">
        <v>206</v>
      </c>
      <c r="C4171" s="1" t="s">
        <v>31</v>
      </c>
      <c r="D4171" s="1" t="s">
        <v>5873</v>
      </c>
      <c r="E4171" s="1" t="s">
        <v>5874</v>
      </c>
      <c r="F4171" s="1" t="s">
        <v>5875</v>
      </c>
      <c r="G4171" s="1" t="s">
        <v>4</v>
      </c>
      <c r="H4171" s="1" t="s">
        <v>153</v>
      </c>
      <c r="I4171" s="1" t="s">
        <v>216</v>
      </c>
      <c r="J4171" s="1" t="s">
        <v>217</v>
      </c>
      <c r="K4171" s="1" t="s">
        <v>103</v>
      </c>
      <c r="L4171" s="1" t="s">
        <v>2</v>
      </c>
      <c r="M4171" s="1" t="s">
        <v>3</v>
      </c>
      <c r="N4171" s="1" t="s">
        <v>5876</v>
      </c>
      <c r="O4171" s="1" t="s">
        <v>61</v>
      </c>
      <c r="P4171" s="1" t="s">
        <v>244</v>
      </c>
      <c r="Q4171" s="2">
        <v>1</v>
      </c>
      <c r="R4171" s="3" t="s">
        <v>3</v>
      </c>
      <c r="S4171" s="4">
        <v>43746</v>
      </c>
      <c r="T4171" s="5">
        <v>35.270000000000003</v>
      </c>
      <c r="U4171" s="4">
        <v>43747</v>
      </c>
      <c r="V4171" s="19" t="str">
        <f>IFERROR(VLOOKUP(C4171,TABLAS!A:C,3,0),"")</f>
        <v>Cueva Borgoño, Juan Carlos</v>
      </c>
      <c r="W4171" s="19" t="str">
        <f>IFERROR(VLOOKUP(G4171,TABLAS!E:F,2,0)," ")</f>
        <v>CONTADO</v>
      </c>
      <c r="X4171" s="19" t="str">
        <f t="shared" si="195"/>
        <v>12495086 - Yparraguirre Sarmiento, Roberto Fra</v>
      </c>
      <c r="Y4171" s="19" t="str">
        <f>IFERROR(VLOOKUP(O4171,TABLAS!O:P,2,0)," ")</f>
        <v>Pedido</v>
      </c>
      <c r="Z4171" s="58">
        <f>IFERROR(IF(R4171&lt;&gt;"CA",(Q4171/VLOOKUP(INT(I4171),TABLAS!R:W,4,0)),Q4171),"0")</f>
        <v>1</v>
      </c>
      <c r="AA4171" s="19" t="s">
        <v>3</v>
      </c>
      <c r="AB4171">
        <f t="shared" si="197"/>
        <v>0</v>
      </c>
    </row>
    <row r="4172" spans="1:28" x14ac:dyDescent="0.25">
      <c r="A4172" s="71">
        <f t="shared" si="196"/>
        <v>12495086</v>
      </c>
      <c r="B4172" s="1" t="s">
        <v>206</v>
      </c>
      <c r="C4172" s="1" t="s">
        <v>31</v>
      </c>
      <c r="D4172" s="1" t="s">
        <v>5873</v>
      </c>
      <c r="E4172" s="1" t="s">
        <v>5874</v>
      </c>
      <c r="F4172" s="1" t="s">
        <v>5875</v>
      </c>
      <c r="G4172" s="1" t="s">
        <v>4</v>
      </c>
      <c r="H4172" s="1" t="s">
        <v>153</v>
      </c>
      <c r="I4172" s="1" t="s">
        <v>155</v>
      </c>
      <c r="J4172" s="1" t="s">
        <v>156</v>
      </c>
      <c r="K4172" s="1" t="s">
        <v>103</v>
      </c>
      <c r="L4172" s="1" t="s">
        <v>2</v>
      </c>
      <c r="M4172" s="1" t="s">
        <v>3</v>
      </c>
      <c r="N4172" s="1" t="s">
        <v>5876</v>
      </c>
      <c r="O4172" s="1" t="s">
        <v>59</v>
      </c>
      <c r="P4172" s="1" t="s">
        <v>244</v>
      </c>
      <c r="Q4172" s="2">
        <v>1</v>
      </c>
      <c r="R4172" s="3" t="s">
        <v>3</v>
      </c>
      <c r="S4172" s="4">
        <v>43746</v>
      </c>
      <c r="T4172" s="5">
        <v>17.03</v>
      </c>
      <c r="U4172" s="4">
        <v>43747</v>
      </c>
      <c r="V4172" s="19" t="str">
        <f>IFERROR(VLOOKUP(C4172,TABLAS!A:C,3,0),"")</f>
        <v>Cueva Borgoño, Juan Carlos</v>
      </c>
      <c r="W4172" s="19" t="str">
        <f>IFERROR(VLOOKUP(G4172,TABLAS!E:F,2,0)," ")</f>
        <v>CONTADO</v>
      </c>
      <c r="X4172" s="19" t="str">
        <f t="shared" si="195"/>
        <v>12495086 - Yparraguirre Sarmiento, Roberto Fra</v>
      </c>
      <c r="Y4172" s="19" t="str">
        <f>IFERROR(VLOOKUP(O4172,TABLAS!O:P,2,0)," ")</f>
        <v>Pedido</v>
      </c>
      <c r="Z4172" s="58">
        <f>IFERROR(IF(R4172&lt;&gt;"CA",(Q4172/VLOOKUP(INT(I4172),TABLAS!R:W,4,0)),Q4172),"0")</f>
        <v>1</v>
      </c>
      <c r="AA4172" s="19" t="s">
        <v>3</v>
      </c>
      <c r="AB4172">
        <f t="shared" si="197"/>
        <v>0</v>
      </c>
    </row>
    <row r="4173" spans="1:28" x14ac:dyDescent="0.25">
      <c r="A4173" s="71">
        <f t="shared" si="196"/>
        <v>12495086</v>
      </c>
      <c r="B4173" s="1" t="s">
        <v>206</v>
      </c>
      <c r="C4173" s="1" t="s">
        <v>31</v>
      </c>
      <c r="D4173" s="1" t="s">
        <v>5873</v>
      </c>
      <c r="E4173" s="1" t="s">
        <v>5874</v>
      </c>
      <c r="F4173" s="1" t="s">
        <v>5875</v>
      </c>
      <c r="G4173" s="1" t="s">
        <v>4</v>
      </c>
      <c r="H4173" s="1" t="s">
        <v>153</v>
      </c>
      <c r="I4173" s="1" t="s">
        <v>104</v>
      </c>
      <c r="J4173" s="1" t="s">
        <v>105</v>
      </c>
      <c r="K4173" s="1" t="s">
        <v>103</v>
      </c>
      <c r="L4173" s="1" t="s">
        <v>2</v>
      </c>
      <c r="M4173" s="1" t="s">
        <v>3</v>
      </c>
      <c r="N4173" s="1" t="s">
        <v>5876</v>
      </c>
      <c r="O4173" s="1" t="s">
        <v>59</v>
      </c>
      <c r="P4173" s="1" t="s">
        <v>244</v>
      </c>
      <c r="Q4173" s="2">
        <v>1</v>
      </c>
      <c r="R4173" s="3" t="s">
        <v>3</v>
      </c>
      <c r="S4173" s="4">
        <v>43746</v>
      </c>
      <c r="T4173" s="5">
        <v>16.100000000000001</v>
      </c>
      <c r="U4173" s="4">
        <v>43747</v>
      </c>
      <c r="V4173" s="19" t="str">
        <f>IFERROR(VLOOKUP(C4173,TABLAS!A:C,3,0),"")</f>
        <v>Cueva Borgoño, Juan Carlos</v>
      </c>
      <c r="W4173" s="19" t="str">
        <f>IFERROR(VLOOKUP(G4173,TABLAS!E:F,2,0)," ")</f>
        <v>CONTADO</v>
      </c>
      <c r="X4173" s="19" t="str">
        <f t="shared" si="195"/>
        <v>12495086 - Yparraguirre Sarmiento, Roberto Fra</v>
      </c>
      <c r="Y4173" s="19" t="str">
        <f>IFERROR(VLOOKUP(O4173,TABLAS!O:P,2,0)," ")</f>
        <v>Pedido</v>
      </c>
      <c r="Z4173" s="58">
        <f>IFERROR(IF(R4173&lt;&gt;"CA",(Q4173/VLOOKUP(INT(I4173),TABLAS!R:W,4,0)),Q4173),"0")</f>
        <v>1</v>
      </c>
      <c r="AA4173" s="19" t="s">
        <v>3</v>
      </c>
      <c r="AB4173">
        <f t="shared" si="197"/>
        <v>0</v>
      </c>
    </row>
    <row r="4174" spans="1:28" x14ac:dyDescent="0.25">
      <c r="A4174" s="71">
        <f t="shared" si="196"/>
        <v>12495086</v>
      </c>
      <c r="B4174" s="1" t="s">
        <v>206</v>
      </c>
      <c r="C4174" s="1" t="s">
        <v>31</v>
      </c>
      <c r="D4174" s="1" t="s">
        <v>5873</v>
      </c>
      <c r="E4174" s="1" t="s">
        <v>5874</v>
      </c>
      <c r="F4174" s="1" t="s">
        <v>5875</v>
      </c>
      <c r="G4174" s="1" t="s">
        <v>4</v>
      </c>
      <c r="H4174" s="1" t="s">
        <v>153</v>
      </c>
      <c r="I4174" s="1" t="s">
        <v>2116</v>
      </c>
      <c r="J4174" s="1" t="s">
        <v>2117</v>
      </c>
      <c r="K4174" s="1" t="s">
        <v>103</v>
      </c>
      <c r="L4174" s="1" t="s">
        <v>2</v>
      </c>
      <c r="M4174" s="1" t="s">
        <v>3</v>
      </c>
      <c r="N4174" s="1" t="s">
        <v>5876</v>
      </c>
      <c r="O4174" s="1" t="s">
        <v>59</v>
      </c>
      <c r="P4174" s="1" t="s">
        <v>244</v>
      </c>
      <c r="Q4174" s="2">
        <v>1</v>
      </c>
      <c r="R4174" s="3" t="s">
        <v>3</v>
      </c>
      <c r="S4174" s="4">
        <v>43746</v>
      </c>
      <c r="T4174" s="5">
        <v>17.03</v>
      </c>
      <c r="U4174" s="4">
        <v>43747</v>
      </c>
      <c r="V4174" s="19" t="str">
        <f>IFERROR(VLOOKUP(C4174,TABLAS!A:C,3,0),"")</f>
        <v>Cueva Borgoño, Juan Carlos</v>
      </c>
      <c r="W4174" s="19" t="str">
        <f>IFERROR(VLOOKUP(G4174,TABLAS!E:F,2,0)," ")</f>
        <v>CONTADO</v>
      </c>
      <c r="X4174" s="19" t="str">
        <f t="shared" si="195"/>
        <v>12495086 - Yparraguirre Sarmiento, Roberto Fra</v>
      </c>
      <c r="Y4174" s="19" t="str">
        <f>IFERROR(VLOOKUP(O4174,TABLAS!O:P,2,0)," ")</f>
        <v>Pedido</v>
      </c>
      <c r="Z4174" s="58">
        <f>IFERROR(IF(R4174&lt;&gt;"CA",(Q4174/VLOOKUP(INT(I4174),TABLAS!R:W,4,0)),Q4174),"0")</f>
        <v>1</v>
      </c>
      <c r="AA4174" s="19" t="s">
        <v>3</v>
      </c>
      <c r="AB4174">
        <f t="shared" si="197"/>
        <v>0</v>
      </c>
    </row>
    <row r="4175" spans="1:28" x14ac:dyDescent="0.25">
      <c r="A4175" s="71">
        <f t="shared" si="196"/>
        <v>12495086</v>
      </c>
      <c r="B4175" s="1" t="s">
        <v>206</v>
      </c>
      <c r="C4175" s="1" t="s">
        <v>31</v>
      </c>
      <c r="D4175" s="1" t="s">
        <v>5873</v>
      </c>
      <c r="E4175" s="1" t="s">
        <v>5874</v>
      </c>
      <c r="F4175" s="1" t="s">
        <v>5875</v>
      </c>
      <c r="G4175" s="1" t="s">
        <v>4</v>
      </c>
      <c r="H4175" s="1" t="s">
        <v>153</v>
      </c>
      <c r="I4175" s="1" t="s">
        <v>104</v>
      </c>
      <c r="J4175" s="1" t="s">
        <v>105</v>
      </c>
      <c r="K4175" s="1" t="s">
        <v>103</v>
      </c>
      <c r="L4175" s="1" t="s">
        <v>2</v>
      </c>
      <c r="M4175" s="1" t="s">
        <v>3</v>
      </c>
      <c r="N4175" s="1" t="s">
        <v>5876</v>
      </c>
      <c r="O4175" s="1" t="s">
        <v>65</v>
      </c>
      <c r="P4175" s="1" t="s">
        <v>244</v>
      </c>
      <c r="Q4175" s="2">
        <v>1</v>
      </c>
      <c r="R4175" s="3" t="s">
        <v>2</v>
      </c>
      <c r="S4175" s="4">
        <v>43746</v>
      </c>
      <c r="T4175" s="5">
        <v>0</v>
      </c>
      <c r="U4175" s="4">
        <v>43747</v>
      </c>
      <c r="V4175" s="19" t="str">
        <f>IFERROR(VLOOKUP(C4175,TABLAS!A:C,3,0),"")</f>
        <v>Cueva Borgoño, Juan Carlos</v>
      </c>
      <c r="W4175" s="19" t="str">
        <f>IFERROR(VLOOKUP(G4175,TABLAS!E:F,2,0)," ")</f>
        <v>CONTADO</v>
      </c>
      <c r="X4175" s="19" t="str">
        <f t="shared" si="195"/>
        <v>12495086 - Yparraguirre Sarmiento, Roberto Fra</v>
      </c>
      <c r="Y4175" s="19" t="str">
        <f>IFERROR(VLOOKUP(O4175,TABLAS!O:P,2,0)," ")</f>
        <v>Bonificación</v>
      </c>
      <c r="Z4175" s="58">
        <f>IFERROR(IF(R4175&lt;&gt;"CA",(Q4175/VLOOKUP(INT(I4175),TABLAS!R:W,4,0)),Q4175),"0")</f>
        <v>6.6666666666666666E-2</v>
      </c>
      <c r="AA4175" s="19" t="s">
        <v>3</v>
      </c>
      <c r="AB4175">
        <f t="shared" si="197"/>
        <v>0</v>
      </c>
    </row>
    <row r="4176" spans="1:28" x14ac:dyDescent="0.25">
      <c r="A4176" s="71">
        <f t="shared" si="196"/>
        <v>10059722</v>
      </c>
      <c r="B4176" s="1" t="s">
        <v>212</v>
      </c>
      <c r="C4176" s="1" t="s">
        <v>20</v>
      </c>
      <c r="D4176" s="1" t="s">
        <v>5877</v>
      </c>
      <c r="E4176" s="1" t="s">
        <v>5878</v>
      </c>
      <c r="F4176" s="1" t="s">
        <v>5879</v>
      </c>
      <c r="G4176" s="1" t="s">
        <v>1</v>
      </c>
      <c r="H4176" s="1" t="s">
        <v>153</v>
      </c>
      <c r="I4176" s="1" t="s">
        <v>210</v>
      </c>
      <c r="J4176" s="1" t="s">
        <v>211</v>
      </c>
      <c r="K4176" s="1" t="s">
        <v>103</v>
      </c>
      <c r="L4176" s="1" t="s">
        <v>2</v>
      </c>
      <c r="M4176" s="1" t="s">
        <v>3</v>
      </c>
      <c r="N4176" s="1" t="s">
        <v>5880</v>
      </c>
      <c r="O4176" s="1" t="s">
        <v>61</v>
      </c>
      <c r="P4176" s="1" t="s">
        <v>248</v>
      </c>
      <c r="Q4176" s="2">
        <v>5</v>
      </c>
      <c r="R4176" s="3" t="s">
        <v>3</v>
      </c>
      <c r="S4176" s="4">
        <v>43746</v>
      </c>
      <c r="T4176" s="5">
        <v>132.37</v>
      </c>
      <c r="U4176" s="4">
        <v>43747</v>
      </c>
      <c r="V4176" s="19" t="str">
        <f>IFERROR(VLOOKUP(C4176,TABLAS!A:C,3,0),"")</f>
        <v>Salazar Bohorquez, Jorge Luis</v>
      </c>
      <c r="W4176" s="19" t="str">
        <f>IFERROR(VLOOKUP(G4176,TABLAS!E:F,2,0)," ")</f>
        <v>CREDITO</v>
      </c>
      <c r="X4176" s="19" t="str">
        <f t="shared" si="195"/>
        <v>10059722 - Zaldivar Martinez, Nancy Paola</v>
      </c>
      <c r="Y4176" s="19" t="str">
        <f>IFERROR(VLOOKUP(O4176,TABLAS!O:P,2,0)," ")</f>
        <v>Pedido</v>
      </c>
      <c r="Z4176" s="58">
        <f>IFERROR(IF(R4176&lt;&gt;"CA",(Q4176/VLOOKUP(INT(I4176),TABLAS!R:W,4,0)),Q4176),"0")</f>
        <v>5</v>
      </c>
      <c r="AA4176" s="19" t="s">
        <v>3</v>
      </c>
      <c r="AB4176">
        <f t="shared" si="197"/>
        <v>0</v>
      </c>
    </row>
    <row r="4177" spans="1:28" x14ac:dyDescent="0.25">
      <c r="A4177" s="71">
        <f t="shared" si="196"/>
        <v>10059722</v>
      </c>
      <c r="B4177" s="1" t="s">
        <v>212</v>
      </c>
      <c r="C4177" s="1" t="s">
        <v>20</v>
      </c>
      <c r="D4177" s="1" t="s">
        <v>5877</v>
      </c>
      <c r="E4177" s="1" t="s">
        <v>5878</v>
      </c>
      <c r="F4177" s="1" t="s">
        <v>5879</v>
      </c>
      <c r="G4177" s="1" t="s">
        <v>1</v>
      </c>
      <c r="H4177" s="1" t="s">
        <v>153</v>
      </c>
      <c r="I4177" s="1" t="s">
        <v>213</v>
      </c>
      <c r="J4177" s="1" t="s">
        <v>214</v>
      </c>
      <c r="K4177" s="1" t="s">
        <v>103</v>
      </c>
      <c r="L4177" s="1" t="s">
        <v>2</v>
      </c>
      <c r="M4177" s="1" t="s">
        <v>3</v>
      </c>
      <c r="N4177" s="1" t="s">
        <v>5880</v>
      </c>
      <c r="O4177" s="1" t="s">
        <v>61</v>
      </c>
      <c r="P4177" s="1" t="s">
        <v>248</v>
      </c>
      <c r="Q4177" s="2">
        <v>3</v>
      </c>
      <c r="R4177" s="3" t="s">
        <v>3</v>
      </c>
      <c r="S4177" s="4">
        <v>43746</v>
      </c>
      <c r="T4177" s="5">
        <v>92.26</v>
      </c>
      <c r="U4177" s="4">
        <v>43747</v>
      </c>
      <c r="V4177" s="19" t="str">
        <f>IFERROR(VLOOKUP(C4177,TABLAS!A:C,3,0),"")</f>
        <v>Salazar Bohorquez, Jorge Luis</v>
      </c>
      <c r="W4177" s="19" t="str">
        <f>IFERROR(VLOOKUP(G4177,TABLAS!E:F,2,0)," ")</f>
        <v>CREDITO</v>
      </c>
      <c r="X4177" s="19" t="str">
        <f t="shared" si="195"/>
        <v>10059722 - Zaldivar Martinez, Nancy Paola</v>
      </c>
      <c r="Y4177" s="19" t="str">
        <f>IFERROR(VLOOKUP(O4177,TABLAS!O:P,2,0)," ")</f>
        <v>Pedido</v>
      </c>
      <c r="Z4177" s="58">
        <f>IFERROR(IF(R4177&lt;&gt;"CA",(Q4177/VLOOKUP(INT(I4177),TABLAS!R:W,4,0)),Q4177),"0")</f>
        <v>3</v>
      </c>
      <c r="AA4177" s="19" t="s">
        <v>3</v>
      </c>
      <c r="AB4177">
        <f t="shared" si="197"/>
        <v>0</v>
      </c>
    </row>
    <row r="4178" spans="1:28" x14ac:dyDescent="0.25">
      <c r="A4178" s="71">
        <f t="shared" si="196"/>
        <v>10059722</v>
      </c>
      <c r="B4178" s="1" t="s">
        <v>212</v>
      </c>
      <c r="C4178" s="1" t="s">
        <v>20</v>
      </c>
      <c r="D4178" s="1" t="s">
        <v>5877</v>
      </c>
      <c r="E4178" s="1" t="s">
        <v>5878</v>
      </c>
      <c r="F4178" s="1" t="s">
        <v>5879</v>
      </c>
      <c r="G4178" s="1" t="s">
        <v>1</v>
      </c>
      <c r="H4178" s="1" t="s">
        <v>153</v>
      </c>
      <c r="I4178" s="1" t="s">
        <v>216</v>
      </c>
      <c r="J4178" s="1" t="s">
        <v>217</v>
      </c>
      <c r="K4178" s="1" t="s">
        <v>103</v>
      </c>
      <c r="L4178" s="1" t="s">
        <v>2</v>
      </c>
      <c r="M4178" s="1" t="s">
        <v>3</v>
      </c>
      <c r="N4178" s="1" t="s">
        <v>5880</v>
      </c>
      <c r="O4178" s="1" t="s">
        <v>61</v>
      </c>
      <c r="P4178" s="1" t="s">
        <v>248</v>
      </c>
      <c r="Q4178" s="2">
        <v>2</v>
      </c>
      <c r="R4178" s="3" t="s">
        <v>3</v>
      </c>
      <c r="S4178" s="4">
        <v>43746</v>
      </c>
      <c r="T4178" s="5">
        <v>70.11</v>
      </c>
      <c r="U4178" s="4">
        <v>43747</v>
      </c>
      <c r="V4178" s="19" t="str">
        <f>IFERROR(VLOOKUP(C4178,TABLAS!A:C,3,0),"")</f>
        <v>Salazar Bohorquez, Jorge Luis</v>
      </c>
      <c r="W4178" s="19" t="str">
        <f>IFERROR(VLOOKUP(G4178,TABLAS!E:F,2,0)," ")</f>
        <v>CREDITO</v>
      </c>
      <c r="X4178" s="19" t="str">
        <f t="shared" si="195"/>
        <v>10059722 - Zaldivar Martinez, Nancy Paola</v>
      </c>
      <c r="Y4178" s="19" t="str">
        <f>IFERROR(VLOOKUP(O4178,TABLAS!O:P,2,0)," ")</f>
        <v>Pedido</v>
      </c>
      <c r="Z4178" s="58">
        <f>IFERROR(IF(R4178&lt;&gt;"CA",(Q4178/VLOOKUP(INT(I4178),TABLAS!R:W,4,0)),Q4178),"0")</f>
        <v>2</v>
      </c>
      <c r="AA4178" s="19" t="s">
        <v>3</v>
      </c>
      <c r="AB4178">
        <f t="shared" si="197"/>
        <v>0</v>
      </c>
    </row>
    <row r="4179" spans="1:28" x14ac:dyDescent="0.25">
      <c r="A4179" s="71">
        <f t="shared" si="196"/>
        <v>10059722</v>
      </c>
      <c r="B4179" s="1" t="s">
        <v>212</v>
      </c>
      <c r="C4179" s="1" t="s">
        <v>20</v>
      </c>
      <c r="D4179" s="1" t="s">
        <v>5877</v>
      </c>
      <c r="E4179" s="1" t="s">
        <v>5878</v>
      </c>
      <c r="F4179" s="1" t="s">
        <v>5879</v>
      </c>
      <c r="G4179" s="1" t="s">
        <v>1</v>
      </c>
      <c r="H4179" s="1" t="s">
        <v>153</v>
      </c>
      <c r="I4179" s="1" t="s">
        <v>208</v>
      </c>
      <c r="J4179" s="1" t="s">
        <v>209</v>
      </c>
      <c r="K4179" s="1" t="s">
        <v>103</v>
      </c>
      <c r="L4179" s="1" t="s">
        <v>2</v>
      </c>
      <c r="M4179" s="1" t="s">
        <v>3</v>
      </c>
      <c r="N4179" s="1" t="s">
        <v>5880</v>
      </c>
      <c r="O4179" s="1" t="s">
        <v>61</v>
      </c>
      <c r="P4179" s="1" t="s">
        <v>248</v>
      </c>
      <c r="Q4179" s="2">
        <v>2</v>
      </c>
      <c r="R4179" s="3" t="s">
        <v>3</v>
      </c>
      <c r="S4179" s="4">
        <v>43746</v>
      </c>
      <c r="T4179" s="5">
        <v>70.11</v>
      </c>
      <c r="U4179" s="4">
        <v>43747</v>
      </c>
      <c r="V4179" s="19" t="str">
        <f>IFERROR(VLOOKUP(C4179,TABLAS!A:C,3,0),"")</f>
        <v>Salazar Bohorquez, Jorge Luis</v>
      </c>
      <c r="W4179" s="19" t="str">
        <f>IFERROR(VLOOKUP(G4179,TABLAS!E:F,2,0)," ")</f>
        <v>CREDITO</v>
      </c>
      <c r="X4179" s="19" t="str">
        <f t="shared" si="195"/>
        <v>10059722 - Zaldivar Martinez, Nancy Paola</v>
      </c>
      <c r="Y4179" s="19" t="str">
        <f>IFERROR(VLOOKUP(O4179,TABLAS!O:P,2,0)," ")</f>
        <v>Pedido</v>
      </c>
      <c r="Z4179" s="58">
        <f>IFERROR(IF(R4179&lt;&gt;"CA",(Q4179/VLOOKUP(INT(I4179),TABLAS!R:W,4,0)),Q4179),"0")</f>
        <v>2</v>
      </c>
      <c r="AA4179" s="19" t="s">
        <v>3</v>
      </c>
      <c r="AB4179">
        <f t="shared" si="197"/>
        <v>0</v>
      </c>
    </row>
    <row r="4180" spans="1:28" x14ac:dyDescent="0.25">
      <c r="A4180" s="71">
        <f t="shared" si="196"/>
        <v>10059722</v>
      </c>
      <c r="B4180" s="1" t="s">
        <v>212</v>
      </c>
      <c r="C4180" s="1" t="s">
        <v>20</v>
      </c>
      <c r="D4180" s="1" t="s">
        <v>5877</v>
      </c>
      <c r="E4180" s="1" t="s">
        <v>5878</v>
      </c>
      <c r="F4180" s="1" t="s">
        <v>5879</v>
      </c>
      <c r="G4180" s="1" t="s">
        <v>1</v>
      </c>
      <c r="H4180" s="1" t="s">
        <v>153</v>
      </c>
      <c r="I4180" s="1" t="s">
        <v>157</v>
      </c>
      <c r="J4180" s="1" t="s">
        <v>158</v>
      </c>
      <c r="K4180" s="1" t="s">
        <v>103</v>
      </c>
      <c r="L4180" s="1" t="s">
        <v>2</v>
      </c>
      <c r="M4180" s="1" t="s">
        <v>3</v>
      </c>
      <c r="N4180" s="1" t="s">
        <v>5880</v>
      </c>
      <c r="O4180" s="1" t="s">
        <v>61</v>
      </c>
      <c r="P4180" s="1" t="s">
        <v>248</v>
      </c>
      <c r="Q4180" s="2">
        <v>1</v>
      </c>
      <c r="R4180" s="3" t="s">
        <v>3</v>
      </c>
      <c r="S4180" s="4">
        <v>43746</v>
      </c>
      <c r="T4180" s="5">
        <v>31.04</v>
      </c>
      <c r="U4180" s="4">
        <v>43747</v>
      </c>
      <c r="V4180" s="19" t="str">
        <f>IFERROR(VLOOKUP(C4180,TABLAS!A:C,3,0),"")</f>
        <v>Salazar Bohorquez, Jorge Luis</v>
      </c>
      <c r="W4180" s="19" t="str">
        <f>IFERROR(VLOOKUP(G4180,TABLAS!E:F,2,0)," ")</f>
        <v>CREDITO</v>
      </c>
      <c r="X4180" s="19" t="str">
        <f t="shared" si="195"/>
        <v>10059722 - Zaldivar Martinez, Nancy Paola</v>
      </c>
      <c r="Y4180" s="19" t="str">
        <f>IFERROR(VLOOKUP(O4180,TABLAS!O:P,2,0)," ")</f>
        <v>Pedido</v>
      </c>
      <c r="Z4180" s="58">
        <f>IFERROR(IF(R4180&lt;&gt;"CA",(Q4180/VLOOKUP(INT(I4180),TABLAS!R:W,4,0)),Q4180),"0")</f>
        <v>1</v>
      </c>
      <c r="AA4180" s="19" t="s">
        <v>3</v>
      </c>
      <c r="AB4180">
        <f t="shared" si="197"/>
        <v>0</v>
      </c>
    </row>
    <row r="4181" spans="1:28" x14ac:dyDescent="0.25">
      <c r="A4181" s="71">
        <f t="shared" si="196"/>
        <v>10059722</v>
      </c>
      <c r="B4181" s="1" t="s">
        <v>212</v>
      </c>
      <c r="C4181" s="1" t="s">
        <v>20</v>
      </c>
      <c r="D4181" s="1" t="s">
        <v>5877</v>
      </c>
      <c r="E4181" s="1" t="s">
        <v>5878</v>
      </c>
      <c r="F4181" s="1" t="s">
        <v>5879</v>
      </c>
      <c r="G4181" s="1" t="s">
        <v>1</v>
      </c>
      <c r="H4181" s="1" t="s">
        <v>153</v>
      </c>
      <c r="I4181" s="1" t="s">
        <v>100</v>
      </c>
      <c r="J4181" s="1" t="s">
        <v>101</v>
      </c>
      <c r="K4181" s="1" t="s">
        <v>103</v>
      </c>
      <c r="L4181" s="1" t="s">
        <v>2</v>
      </c>
      <c r="M4181" s="1" t="s">
        <v>3</v>
      </c>
      <c r="N4181" s="1" t="s">
        <v>5880</v>
      </c>
      <c r="O4181" s="1" t="s">
        <v>61</v>
      </c>
      <c r="P4181" s="1" t="s">
        <v>248</v>
      </c>
      <c r="Q4181" s="2">
        <v>15</v>
      </c>
      <c r="R4181" s="3" t="s">
        <v>3</v>
      </c>
      <c r="S4181" s="4">
        <v>43746</v>
      </c>
      <c r="T4181" s="5">
        <v>399.28</v>
      </c>
      <c r="U4181" s="4">
        <v>43747</v>
      </c>
      <c r="V4181" s="19" t="str">
        <f>IFERROR(VLOOKUP(C4181,TABLAS!A:C,3,0),"")</f>
        <v>Salazar Bohorquez, Jorge Luis</v>
      </c>
      <c r="W4181" s="19" t="str">
        <f>IFERROR(VLOOKUP(G4181,TABLAS!E:F,2,0)," ")</f>
        <v>CREDITO</v>
      </c>
      <c r="X4181" s="19" t="str">
        <f t="shared" si="195"/>
        <v>10059722 - Zaldivar Martinez, Nancy Paola</v>
      </c>
      <c r="Y4181" s="19" t="str">
        <f>IFERROR(VLOOKUP(O4181,TABLAS!O:P,2,0)," ")</f>
        <v>Pedido</v>
      </c>
      <c r="Z4181" s="58">
        <f>IFERROR(IF(R4181&lt;&gt;"CA",(Q4181/VLOOKUP(INT(I4181),TABLAS!R:W,4,0)),Q4181),"0")</f>
        <v>15</v>
      </c>
      <c r="AA4181" s="19" t="s">
        <v>3</v>
      </c>
      <c r="AB4181">
        <f t="shared" si="197"/>
        <v>0</v>
      </c>
    </row>
    <row r="4182" spans="1:28" x14ac:dyDescent="0.25">
      <c r="A4182" s="71">
        <f t="shared" si="196"/>
        <v>10059722</v>
      </c>
      <c r="B4182" s="1" t="s">
        <v>212</v>
      </c>
      <c r="C4182" s="1" t="s">
        <v>20</v>
      </c>
      <c r="D4182" s="1" t="s">
        <v>5877</v>
      </c>
      <c r="E4182" s="1" t="s">
        <v>5878</v>
      </c>
      <c r="F4182" s="1" t="s">
        <v>5879</v>
      </c>
      <c r="G4182" s="1" t="s">
        <v>1</v>
      </c>
      <c r="H4182" s="1" t="s">
        <v>153</v>
      </c>
      <c r="I4182" s="1" t="s">
        <v>1809</v>
      </c>
      <c r="J4182" s="1" t="s">
        <v>1810</v>
      </c>
      <c r="K4182" s="1" t="s">
        <v>222</v>
      </c>
      <c r="L4182" s="1" t="s">
        <v>2</v>
      </c>
      <c r="M4182" s="1" t="s">
        <v>2</v>
      </c>
      <c r="N4182" s="1" t="s">
        <v>5880</v>
      </c>
      <c r="O4182" s="1" t="s">
        <v>65</v>
      </c>
      <c r="P4182" s="1" t="s">
        <v>248</v>
      </c>
      <c r="Q4182" s="2">
        <v>6</v>
      </c>
      <c r="R4182" s="3" t="s">
        <v>2</v>
      </c>
      <c r="S4182" s="4">
        <v>43746</v>
      </c>
      <c r="T4182" s="5">
        <v>0</v>
      </c>
      <c r="U4182" s="4">
        <v>43747</v>
      </c>
      <c r="V4182" s="19" t="str">
        <f>IFERROR(VLOOKUP(C4182,TABLAS!A:C,3,0),"")</f>
        <v>Salazar Bohorquez, Jorge Luis</v>
      </c>
      <c r="W4182" s="19" t="str">
        <f>IFERROR(VLOOKUP(G4182,TABLAS!E:F,2,0)," ")</f>
        <v>CREDITO</v>
      </c>
      <c r="X4182" s="19" t="str">
        <f t="shared" si="195"/>
        <v>10059722 - Zaldivar Martinez, Nancy Paola</v>
      </c>
      <c r="Y4182" s="19" t="str">
        <f>IFERROR(VLOOKUP(O4182,TABLAS!O:P,2,0)," ")</f>
        <v>Bonificación</v>
      </c>
      <c r="Z4182" s="58" t="str">
        <f>IFERROR(IF(R4182&lt;&gt;"CA",(Q4182/VLOOKUP(INT(I4182),TABLAS!R:W,4,0)),Q4182),"0")</f>
        <v>0</v>
      </c>
      <c r="AA4182" s="19" t="s">
        <v>3</v>
      </c>
      <c r="AB4182">
        <f t="shared" si="197"/>
        <v>0</v>
      </c>
    </row>
    <row r="4183" spans="1:28" x14ac:dyDescent="0.25">
      <c r="A4183" s="71">
        <f t="shared" si="196"/>
        <v>10056642</v>
      </c>
      <c r="B4183" s="1" t="s">
        <v>206</v>
      </c>
      <c r="C4183" s="1" t="s">
        <v>12</v>
      </c>
      <c r="D4183" s="1" t="s">
        <v>5881</v>
      </c>
      <c r="E4183" s="1" t="s">
        <v>5882</v>
      </c>
      <c r="F4183" s="1" t="s">
        <v>5883</v>
      </c>
      <c r="G4183" s="1" t="s">
        <v>4</v>
      </c>
      <c r="H4183" s="1" t="s">
        <v>153</v>
      </c>
      <c r="I4183" s="1" t="s">
        <v>100</v>
      </c>
      <c r="J4183" s="1" t="s">
        <v>101</v>
      </c>
      <c r="K4183" s="1" t="s">
        <v>103</v>
      </c>
      <c r="L4183" s="1" t="s">
        <v>2</v>
      </c>
      <c r="M4183" s="1" t="s">
        <v>3</v>
      </c>
      <c r="N4183" s="1" t="s">
        <v>5884</v>
      </c>
      <c r="O4183" s="1" t="s">
        <v>61</v>
      </c>
      <c r="P4183" s="1" t="s">
        <v>230</v>
      </c>
      <c r="Q4183" s="2">
        <v>5</v>
      </c>
      <c r="R4183" s="3" t="s">
        <v>3</v>
      </c>
      <c r="S4183" s="4">
        <v>43746</v>
      </c>
      <c r="T4183" s="5">
        <v>132.66999999999999</v>
      </c>
      <c r="U4183" s="4">
        <v>43747</v>
      </c>
      <c r="V4183" s="19" t="str">
        <f>IFERROR(VLOOKUP(C4183,TABLAS!A:C,3,0),"")</f>
        <v>Cueva Borgoño, Juan Carlos</v>
      </c>
      <c r="W4183" s="19" t="str">
        <f>IFERROR(VLOOKUP(G4183,TABLAS!E:F,2,0)," ")</f>
        <v>CONTADO</v>
      </c>
      <c r="X4183" s="19" t="str">
        <f t="shared" si="195"/>
        <v>10056642 - Zambrano Otero, Sofia Marisol</v>
      </c>
      <c r="Y4183" s="19" t="str">
        <f>IFERROR(VLOOKUP(O4183,TABLAS!O:P,2,0)," ")</f>
        <v>Pedido</v>
      </c>
      <c r="Z4183" s="58">
        <f>IFERROR(IF(R4183&lt;&gt;"CA",(Q4183/VLOOKUP(INT(I4183),TABLAS!R:W,4,0)),Q4183),"0")</f>
        <v>5</v>
      </c>
      <c r="AA4183" s="19" t="s">
        <v>3</v>
      </c>
      <c r="AB4183">
        <f t="shared" si="197"/>
        <v>0</v>
      </c>
    </row>
    <row r="4184" spans="1:28" x14ac:dyDescent="0.25">
      <c r="A4184" s="71">
        <f t="shared" si="196"/>
        <v>10056642</v>
      </c>
      <c r="B4184" s="1" t="s">
        <v>206</v>
      </c>
      <c r="C4184" s="1" t="s">
        <v>12</v>
      </c>
      <c r="D4184" s="1" t="s">
        <v>5881</v>
      </c>
      <c r="E4184" s="1" t="s">
        <v>5882</v>
      </c>
      <c r="F4184" s="1" t="s">
        <v>5883</v>
      </c>
      <c r="G4184" s="1" t="s">
        <v>4</v>
      </c>
      <c r="H4184" s="1" t="s">
        <v>153</v>
      </c>
      <c r="I4184" s="1" t="s">
        <v>157</v>
      </c>
      <c r="J4184" s="1" t="s">
        <v>158</v>
      </c>
      <c r="K4184" s="1" t="s">
        <v>103</v>
      </c>
      <c r="L4184" s="1" t="s">
        <v>2</v>
      </c>
      <c r="M4184" s="1" t="s">
        <v>3</v>
      </c>
      <c r="N4184" s="1" t="s">
        <v>5884</v>
      </c>
      <c r="O4184" s="1" t="s">
        <v>61</v>
      </c>
      <c r="P4184" s="1" t="s">
        <v>230</v>
      </c>
      <c r="Q4184" s="2">
        <v>4</v>
      </c>
      <c r="R4184" s="3" t="s">
        <v>3</v>
      </c>
      <c r="S4184" s="4">
        <v>43746</v>
      </c>
      <c r="T4184" s="5">
        <v>123.84</v>
      </c>
      <c r="U4184" s="4">
        <v>43747</v>
      </c>
      <c r="V4184" s="19" t="str">
        <f>IFERROR(VLOOKUP(C4184,TABLAS!A:C,3,0),"")</f>
        <v>Cueva Borgoño, Juan Carlos</v>
      </c>
      <c r="W4184" s="19" t="str">
        <f>IFERROR(VLOOKUP(G4184,TABLAS!E:F,2,0)," ")</f>
        <v>CONTADO</v>
      </c>
      <c r="X4184" s="19" t="str">
        <f t="shared" si="195"/>
        <v>10056642 - Zambrano Otero, Sofia Marisol</v>
      </c>
      <c r="Y4184" s="19" t="str">
        <f>IFERROR(VLOOKUP(O4184,TABLAS!O:P,2,0)," ")</f>
        <v>Pedido</v>
      </c>
      <c r="Z4184" s="58">
        <f>IFERROR(IF(R4184&lt;&gt;"CA",(Q4184/VLOOKUP(INT(I4184),TABLAS!R:W,4,0)),Q4184),"0")</f>
        <v>4</v>
      </c>
      <c r="AA4184" s="19" t="s">
        <v>3</v>
      </c>
      <c r="AB4184">
        <f t="shared" si="197"/>
        <v>0</v>
      </c>
    </row>
    <row r="4185" spans="1:28" x14ac:dyDescent="0.25">
      <c r="A4185" s="71">
        <f t="shared" si="196"/>
        <v>10056642</v>
      </c>
      <c r="B4185" s="1" t="s">
        <v>206</v>
      </c>
      <c r="C4185" s="1" t="s">
        <v>12</v>
      </c>
      <c r="D4185" s="1" t="s">
        <v>5881</v>
      </c>
      <c r="E4185" s="1" t="s">
        <v>5882</v>
      </c>
      <c r="F4185" s="1" t="s">
        <v>5883</v>
      </c>
      <c r="G4185" s="1" t="s">
        <v>4</v>
      </c>
      <c r="H4185" s="1" t="s">
        <v>153</v>
      </c>
      <c r="I4185" s="1" t="s">
        <v>104</v>
      </c>
      <c r="J4185" s="1" t="s">
        <v>105</v>
      </c>
      <c r="K4185" s="1" t="s">
        <v>103</v>
      </c>
      <c r="L4185" s="1" t="s">
        <v>2</v>
      </c>
      <c r="M4185" s="1" t="s">
        <v>3</v>
      </c>
      <c r="N4185" s="1" t="s">
        <v>5884</v>
      </c>
      <c r="O4185" s="1" t="s">
        <v>59</v>
      </c>
      <c r="P4185" s="1" t="s">
        <v>230</v>
      </c>
      <c r="Q4185" s="2">
        <v>1</v>
      </c>
      <c r="R4185" s="3" t="s">
        <v>3</v>
      </c>
      <c r="S4185" s="4">
        <v>43746</v>
      </c>
      <c r="T4185" s="5">
        <v>16.100000000000001</v>
      </c>
      <c r="U4185" s="4">
        <v>43747</v>
      </c>
      <c r="V4185" s="19" t="str">
        <f>IFERROR(VLOOKUP(C4185,TABLAS!A:C,3,0),"")</f>
        <v>Cueva Borgoño, Juan Carlos</v>
      </c>
      <c r="W4185" s="19" t="str">
        <f>IFERROR(VLOOKUP(G4185,TABLAS!E:F,2,0)," ")</f>
        <v>CONTADO</v>
      </c>
      <c r="X4185" s="19" t="str">
        <f t="shared" si="195"/>
        <v>10056642 - Zambrano Otero, Sofia Marisol</v>
      </c>
      <c r="Y4185" s="19" t="str">
        <f>IFERROR(VLOOKUP(O4185,TABLAS!O:P,2,0)," ")</f>
        <v>Pedido</v>
      </c>
      <c r="Z4185" s="58">
        <f>IFERROR(IF(R4185&lt;&gt;"CA",(Q4185/VLOOKUP(INT(I4185),TABLAS!R:W,4,0)),Q4185),"0")</f>
        <v>1</v>
      </c>
      <c r="AA4185" s="19" t="s">
        <v>3</v>
      </c>
      <c r="AB4185">
        <f t="shared" si="197"/>
        <v>0</v>
      </c>
    </row>
    <row r="4186" spans="1:28" x14ac:dyDescent="0.25">
      <c r="A4186" s="71">
        <f t="shared" si="196"/>
        <v>10056642</v>
      </c>
      <c r="B4186" s="1" t="s">
        <v>206</v>
      </c>
      <c r="C4186" s="1" t="s">
        <v>12</v>
      </c>
      <c r="D4186" s="1" t="s">
        <v>5881</v>
      </c>
      <c r="E4186" s="1" t="s">
        <v>5882</v>
      </c>
      <c r="F4186" s="1" t="s">
        <v>5883</v>
      </c>
      <c r="G4186" s="1" t="s">
        <v>4</v>
      </c>
      <c r="H4186" s="1" t="s">
        <v>153</v>
      </c>
      <c r="I4186" s="1" t="s">
        <v>176</v>
      </c>
      <c r="J4186" s="1" t="s">
        <v>177</v>
      </c>
      <c r="K4186" s="1" t="s">
        <v>103</v>
      </c>
      <c r="L4186" s="1" t="s">
        <v>2</v>
      </c>
      <c r="M4186" s="1" t="s">
        <v>3</v>
      </c>
      <c r="N4186" s="1" t="s">
        <v>5884</v>
      </c>
      <c r="O4186" s="1" t="s">
        <v>59</v>
      </c>
      <c r="P4186" s="1" t="s">
        <v>230</v>
      </c>
      <c r="Q4186" s="2">
        <v>1</v>
      </c>
      <c r="R4186" s="3" t="s">
        <v>3</v>
      </c>
      <c r="S4186" s="4">
        <v>43746</v>
      </c>
      <c r="T4186" s="5">
        <v>7.24</v>
      </c>
      <c r="U4186" s="4">
        <v>43747</v>
      </c>
      <c r="V4186" s="19" t="str">
        <f>IFERROR(VLOOKUP(C4186,TABLAS!A:C,3,0),"")</f>
        <v>Cueva Borgoño, Juan Carlos</v>
      </c>
      <c r="W4186" s="19" t="str">
        <f>IFERROR(VLOOKUP(G4186,TABLAS!E:F,2,0)," ")</f>
        <v>CONTADO</v>
      </c>
      <c r="X4186" s="19" t="str">
        <f t="shared" si="195"/>
        <v>10056642 - Zambrano Otero, Sofia Marisol</v>
      </c>
      <c r="Y4186" s="19" t="str">
        <f>IFERROR(VLOOKUP(O4186,TABLAS!O:P,2,0)," ")</f>
        <v>Pedido</v>
      </c>
      <c r="Z4186" s="58">
        <f>IFERROR(IF(R4186&lt;&gt;"CA",(Q4186/VLOOKUP(INT(I4186),TABLAS!R:W,4,0)),Q4186),"0")</f>
        <v>1</v>
      </c>
      <c r="AA4186" s="19" t="s">
        <v>3</v>
      </c>
      <c r="AB4186">
        <f t="shared" si="197"/>
        <v>0</v>
      </c>
    </row>
    <row r="4187" spans="1:28" x14ac:dyDescent="0.25">
      <c r="A4187" s="71">
        <f t="shared" si="196"/>
        <v>10056642</v>
      </c>
      <c r="B4187" s="1" t="s">
        <v>206</v>
      </c>
      <c r="C4187" s="1" t="s">
        <v>12</v>
      </c>
      <c r="D4187" s="1" t="s">
        <v>5881</v>
      </c>
      <c r="E4187" s="1" t="s">
        <v>5882</v>
      </c>
      <c r="F4187" s="1" t="s">
        <v>5883</v>
      </c>
      <c r="G4187" s="1" t="s">
        <v>4</v>
      </c>
      <c r="H4187" s="1" t="s">
        <v>153</v>
      </c>
      <c r="I4187" s="1" t="s">
        <v>104</v>
      </c>
      <c r="J4187" s="1" t="s">
        <v>105</v>
      </c>
      <c r="K4187" s="1" t="s">
        <v>103</v>
      </c>
      <c r="L4187" s="1" t="s">
        <v>2</v>
      </c>
      <c r="M4187" s="1" t="s">
        <v>3</v>
      </c>
      <c r="N4187" s="1" t="s">
        <v>5884</v>
      </c>
      <c r="O4187" s="1" t="s">
        <v>65</v>
      </c>
      <c r="P4187" s="1" t="s">
        <v>230</v>
      </c>
      <c r="Q4187" s="2">
        <v>1</v>
      </c>
      <c r="R4187" s="3" t="s">
        <v>2</v>
      </c>
      <c r="S4187" s="4">
        <v>43746</v>
      </c>
      <c r="T4187" s="5">
        <v>0</v>
      </c>
      <c r="U4187" s="4">
        <v>43747</v>
      </c>
      <c r="V4187" s="19" t="str">
        <f>IFERROR(VLOOKUP(C4187,TABLAS!A:C,3,0),"")</f>
        <v>Cueva Borgoño, Juan Carlos</v>
      </c>
      <c r="W4187" s="19" t="str">
        <f>IFERROR(VLOOKUP(G4187,TABLAS!E:F,2,0)," ")</f>
        <v>CONTADO</v>
      </c>
      <c r="X4187" s="19" t="str">
        <f t="shared" si="195"/>
        <v>10056642 - Zambrano Otero, Sofia Marisol</v>
      </c>
      <c r="Y4187" s="19" t="str">
        <f>IFERROR(VLOOKUP(O4187,TABLAS!O:P,2,0)," ")</f>
        <v>Bonificación</v>
      </c>
      <c r="Z4187" s="58">
        <f>IFERROR(IF(R4187&lt;&gt;"CA",(Q4187/VLOOKUP(INT(I4187),TABLAS!R:W,4,0)),Q4187),"0")</f>
        <v>6.6666666666666666E-2</v>
      </c>
      <c r="AA4187" s="19" t="s">
        <v>3</v>
      </c>
      <c r="AB4187">
        <f t="shared" si="197"/>
        <v>0</v>
      </c>
    </row>
    <row r="4188" spans="1:28" x14ac:dyDescent="0.25">
      <c r="A4188" s="71">
        <f t="shared" si="196"/>
        <v>10057127</v>
      </c>
      <c r="B4188" s="1" t="s">
        <v>206</v>
      </c>
      <c r="C4188" s="1" t="s">
        <v>15</v>
      </c>
      <c r="D4188" s="1" t="s">
        <v>5885</v>
      </c>
      <c r="E4188" s="1" t="s">
        <v>5886</v>
      </c>
      <c r="F4188" s="1" t="s">
        <v>5887</v>
      </c>
      <c r="G4188" s="1" t="s">
        <v>4</v>
      </c>
      <c r="H4188" s="1" t="s">
        <v>153</v>
      </c>
      <c r="I4188" s="1" t="s">
        <v>100</v>
      </c>
      <c r="J4188" s="1" t="s">
        <v>101</v>
      </c>
      <c r="K4188" s="1" t="s">
        <v>103</v>
      </c>
      <c r="L4188" s="1" t="s">
        <v>2</v>
      </c>
      <c r="M4188" s="1" t="s">
        <v>3</v>
      </c>
      <c r="N4188" s="1" t="s">
        <v>5888</v>
      </c>
      <c r="O4188" s="1" t="s">
        <v>61</v>
      </c>
      <c r="P4188" s="1" t="s">
        <v>215</v>
      </c>
      <c r="Q4188" s="2">
        <v>4</v>
      </c>
      <c r="R4188" s="3" t="s">
        <v>3</v>
      </c>
      <c r="S4188" s="4">
        <v>43746</v>
      </c>
      <c r="T4188" s="5">
        <v>106.14</v>
      </c>
      <c r="U4188" s="4">
        <v>43747</v>
      </c>
      <c r="V4188" s="19" t="str">
        <f>IFERROR(VLOOKUP(C4188,TABLAS!A:C,3,0),"")</f>
        <v>Cueva Borgoño, Juan Carlos</v>
      </c>
      <c r="W4188" s="19" t="str">
        <f>IFERROR(VLOOKUP(G4188,TABLAS!E:F,2,0)," ")</f>
        <v>CONTADO</v>
      </c>
      <c r="X4188" s="19" t="str">
        <f t="shared" si="195"/>
        <v>10057127 - Zamora Rojas, Gamael</v>
      </c>
      <c r="Y4188" s="19" t="str">
        <f>IFERROR(VLOOKUP(O4188,TABLAS!O:P,2,0)," ")</f>
        <v>Pedido</v>
      </c>
      <c r="Z4188" s="58">
        <f>IFERROR(IF(R4188&lt;&gt;"CA",(Q4188/VLOOKUP(INT(I4188),TABLAS!R:W,4,0)),Q4188),"0")</f>
        <v>4</v>
      </c>
      <c r="AA4188" s="19" t="s">
        <v>3</v>
      </c>
      <c r="AB4188">
        <f t="shared" si="197"/>
        <v>0</v>
      </c>
    </row>
    <row r="4189" spans="1:28" x14ac:dyDescent="0.25">
      <c r="A4189" s="71">
        <f t="shared" si="196"/>
        <v>10057127</v>
      </c>
      <c r="B4189" s="1" t="s">
        <v>206</v>
      </c>
      <c r="C4189" s="1" t="s">
        <v>15</v>
      </c>
      <c r="D4189" s="1" t="s">
        <v>5885</v>
      </c>
      <c r="E4189" s="1" t="s">
        <v>5886</v>
      </c>
      <c r="F4189" s="1" t="s">
        <v>5887</v>
      </c>
      <c r="G4189" s="1" t="s">
        <v>4</v>
      </c>
      <c r="H4189" s="1" t="s">
        <v>153</v>
      </c>
      <c r="I4189" s="1" t="s">
        <v>210</v>
      </c>
      <c r="J4189" s="1" t="s">
        <v>211</v>
      </c>
      <c r="K4189" s="1" t="s">
        <v>103</v>
      </c>
      <c r="L4189" s="1" t="s">
        <v>2</v>
      </c>
      <c r="M4189" s="1" t="s">
        <v>3</v>
      </c>
      <c r="N4189" s="1" t="s">
        <v>5888</v>
      </c>
      <c r="O4189" s="1" t="s">
        <v>61</v>
      </c>
      <c r="P4189" s="1" t="s">
        <v>215</v>
      </c>
      <c r="Q4189" s="2">
        <v>1</v>
      </c>
      <c r="R4189" s="3" t="s">
        <v>3</v>
      </c>
      <c r="S4189" s="4">
        <v>43746</v>
      </c>
      <c r="T4189" s="5">
        <v>26.39</v>
      </c>
      <c r="U4189" s="4">
        <v>43747</v>
      </c>
      <c r="V4189" s="19" t="str">
        <f>IFERROR(VLOOKUP(C4189,TABLAS!A:C,3,0),"")</f>
        <v>Cueva Borgoño, Juan Carlos</v>
      </c>
      <c r="W4189" s="19" t="str">
        <f>IFERROR(VLOOKUP(G4189,TABLAS!E:F,2,0)," ")</f>
        <v>CONTADO</v>
      </c>
      <c r="X4189" s="19" t="str">
        <f t="shared" si="195"/>
        <v>10057127 - Zamora Rojas, Gamael</v>
      </c>
      <c r="Y4189" s="19" t="str">
        <f>IFERROR(VLOOKUP(O4189,TABLAS!O:P,2,0)," ")</f>
        <v>Pedido</v>
      </c>
      <c r="Z4189" s="58">
        <f>IFERROR(IF(R4189&lt;&gt;"CA",(Q4189/VLOOKUP(INT(I4189),TABLAS!R:W,4,0)),Q4189),"0")</f>
        <v>1</v>
      </c>
      <c r="AA4189" s="19" t="s">
        <v>3</v>
      </c>
      <c r="AB4189">
        <f t="shared" si="197"/>
        <v>0</v>
      </c>
    </row>
    <row r="4190" spans="1:28" x14ac:dyDescent="0.25">
      <c r="A4190" s="71">
        <f t="shared" si="196"/>
        <v>10057127</v>
      </c>
      <c r="B4190" s="1" t="s">
        <v>206</v>
      </c>
      <c r="C4190" s="1" t="s">
        <v>15</v>
      </c>
      <c r="D4190" s="1" t="s">
        <v>5885</v>
      </c>
      <c r="E4190" s="1" t="s">
        <v>5886</v>
      </c>
      <c r="F4190" s="1" t="s">
        <v>5887</v>
      </c>
      <c r="G4190" s="1" t="s">
        <v>4</v>
      </c>
      <c r="H4190" s="1" t="s">
        <v>153</v>
      </c>
      <c r="I4190" s="1" t="s">
        <v>151</v>
      </c>
      <c r="J4190" s="1" t="s">
        <v>152</v>
      </c>
      <c r="K4190" s="1" t="s">
        <v>103</v>
      </c>
      <c r="L4190" s="1" t="s">
        <v>2</v>
      </c>
      <c r="M4190" s="1" t="s">
        <v>3</v>
      </c>
      <c r="N4190" s="1" t="s">
        <v>5888</v>
      </c>
      <c r="O4190" s="1" t="s">
        <v>59</v>
      </c>
      <c r="P4190" s="1" t="s">
        <v>215</v>
      </c>
      <c r="Q4190" s="2">
        <v>1</v>
      </c>
      <c r="R4190" s="3" t="s">
        <v>3</v>
      </c>
      <c r="S4190" s="4">
        <v>43746</v>
      </c>
      <c r="T4190" s="5">
        <v>13.86</v>
      </c>
      <c r="U4190" s="4">
        <v>43747</v>
      </c>
      <c r="V4190" s="19" t="str">
        <f>IFERROR(VLOOKUP(C4190,TABLAS!A:C,3,0),"")</f>
        <v>Cueva Borgoño, Juan Carlos</v>
      </c>
      <c r="W4190" s="19" t="str">
        <f>IFERROR(VLOOKUP(G4190,TABLAS!E:F,2,0)," ")</f>
        <v>CONTADO</v>
      </c>
      <c r="X4190" s="19" t="str">
        <f t="shared" si="195"/>
        <v>10057127 - Zamora Rojas, Gamael</v>
      </c>
      <c r="Y4190" s="19" t="str">
        <f>IFERROR(VLOOKUP(O4190,TABLAS!O:P,2,0)," ")</f>
        <v>Pedido</v>
      </c>
      <c r="Z4190" s="58">
        <f>IFERROR(IF(R4190&lt;&gt;"CA",(Q4190/VLOOKUP(INT(I4190),TABLAS!R:W,4,0)),Q4190),"0")</f>
        <v>1</v>
      </c>
      <c r="AA4190" s="19" t="s">
        <v>3</v>
      </c>
      <c r="AB4190">
        <f t="shared" si="197"/>
        <v>0</v>
      </c>
    </row>
    <row r="4191" spans="1:28" x14ac:dyDescent="0.25">
      <c r="A4191" s="71">
        <f t="shared" si="196"/>
        <v>10057127</v>
      </c>
      <c r="B4191" s="1" t="s">
        <v>206</v>
      </c>
      <c r="C4191" s="1" t="s">
        <v>15</v>
      </c>
      <c r="D4191" s="1" t="s">
        <v>5885</v>
      </c>
      <c r="E4191" s="1" t="s">
        <v>5886</v>
      </c>
      <c r="F4191" s="1" t="s">
        <v>5887</v>
      </c>
      <c r="G4191" s="1" t="s">
        <v>4</v>
      </c>
      <c r="H4191" s="1" t="s">
        <v>153</v>
      </c>
      <c r="I4191" s="1" t="s">
        <v>151</v>
      </c>
      <c r="J4191" s="1" t="s">
        <v>152</v>
      </c>
      <c r="K4191" s="1" t="s">
        <v>103</v>
      </c>
      <c r="L4191" s="1" t="s">
        <v>2</v>
      </c>
      <c r="M4191" s="1" t="s">
        <v>3</v>
      </c>
      <c r="N4191" s="1" t="s">
        <v>5888</v>
      </c>
      <c r="O4191" s="1" t="s">
        <v>65</v>
      </c>
      <c r="P4191" s="1" t="s">
        <v>215</v>
      </c>
      <c r="Q4191" s="2">
        <v>1</v>
      </c>
      <c r="R4191" s="3" t="s">
        <v>2</v>
      </c>
      <c r="S4191" s="4">
        <v>43746</v>
      </c>
      <c r="T4191" s="5">
        <v>0</v>
      </c>
      <c r="U4191" s="4">
        <v>43747</v>
      </c>
      <c r="V4191" s="19" t="str">
        <f>IFERROR(VLOOKUP(C4191,TABLAS!A:C,3,0),"")</f>
        <v>Cueva Borgoño, Juan Carlos</v>
      </c>
      <c r="W4191" s="19" t="str">
        <f>IFERROR(VLOOKUP(G4191,TABLAS!E:F,2,0)," ")</f>
        <v>CONTADO</v>
      </c>
      <c r="X4191" s="19" t="str">
        <f t="shared" si="195"/>
        <v>10057127 - Zamora Rojas, Gamael</v>
      </c>
      <c r="Y4191" s="19" t="str">
        <f>IFERROR(VLOOKUP(O4191,TABLAS!O:P,2,0)," ")</f>
        <v>Bonificación</v>
      </c>
      <c r="Z4191" s="58">
        <f>IFERROR(IF(R4191&lt;&gt;"CA",(Q4191/VLOOKUP(INT(I4191),TABLAS!R:W,4,0)),Q4191),"0")</f>
        <v>6.6666666666666666E-2</v>
      </c>
      <c r="AA4191" s="19" t="s">
        <v>3</v>
      </c>
      <c r="AB4191">
        <f t="shared" si="197"/>
        <v>0</v>
      </c>
    </row>
    <row r="4192" spans="1:28" x14ac:dyDescent="0.25">
      <c r="A4192" s="71">
        <f t="shared" si="196"/>
        <v>10474405</v>
      </c>
      <c r="B4192" s="1" t="s">
        <v>206</v>
      </c>
      <c r="C4192" s="1" t="s">
        <v>247</v>
      </c>
      <c r="D4192" s="1" t="s">
        <v>5889</v>
      </c>
      <c r="E4192" s="1" t="s">
        <v>5890</v>
      </c>
      <c r="F4192" s="1" t="s">
        <v>5891</v>
      </c>
      <c r="G4192" s="1" t="s">
        <v>4</v>
      </c>
      <c r="H4192" s="1" t="s">
        <v>153</v>
      </c>
      <c r="I4192" s="1" t="s">
        <v>210</v>
      </c>
      <c r="J4192" s="1" t="s">
        <v>211</v>
      </c>
      <c r="K4192" s="1" t="s">
        <v>103</v>
      </c>
      <c r="L4192" s="1" t="s">
        <v>2</v>
      </c>
      <c r="M4192" s="1" t="s">
        <v>3</v>
      </c>
      <c r="N4192" s="1" t="s">
        <v>5892</v>
      </c>
      <c r="O4192" s="1" t="s">
        <v>61</v>
      </c>
      <c r="P4192" s="1" t="s">
        <v>2375</v>
      </c>
      <c r="Q4192" s="2">
        <v>10</v>
      </c>
      <c r="R4192" s="3" t="s">
        <v>3</v>
      </c>
      <c r="S4192" s="4">
        <v>43746</v>
      </c>
      <c r="T4192" s="5">
        <v>268.14</v>
      </c>
      <c r="U4192" s="4">
        <v>43747</v>
      </c>
      <c r="V4192" s="19" t="str">
        <f>IFERROR(VLOOKUP(C4192,TABLAS!A:C,3,0),"")</f>
        <v>Cueva Borgoño, Juan Carlos</v>
      </c>
      <c r="W4192" s="19" t="str">
        <f>IFERROR(VLOOKUP(G4192,TABLAS!E:F,2,0)," ")</f>
        <v>CONTADO</v>
      </c>
      <c r="X4192" s="19" t="str">
        <f t="shared" si="195"/>
        <v>10474405 - Zamudio Diaz, Carlos Luis</v>
      </c>
      <c r="Y4192" s="19" t="str">
        <f>IFERROR(VLOOKUP(O4192,TABLAS!O:P,2,0)," ")</f>
        <v>Pedido</v>
      </c>
      <c r="Z4192" s="58">
        <f>IFERROR(IF(R4192&lt;&gt;"CA",(Q4192/VLOOKUP(INT(I4192),TABLAS!R:W,4,0)),Q4192),"0")</f>
        <v>10</v>
      </c>
      <c r="AA4192" s="19" t="s">
        <v>3</v>
      </c>
      <c r="AB4192">
        <f t="shared" si="197"/>
        <v>0</v>
      </c>
    </row>
    <row r="4193" spans="1:28" x14ac:dyDescent="0.25">
      <c r="A4193" s="71">
        <f t="shared" si="196"/>
        <v>10065547</v>
      </c>
      <c r="B4193" s="1" t="s">
        <v>204</v>
      </c>
      <c r="C4193" s="1" t="s">
        <v>6</v>
      </c>
      <c r="D4193" s="1" t="s">
        <v>5893</v>
      </c>
      <c r="E4193" s="1" t="s">
        <v>5894</v>
      </c>
      <c r="F4193" s="1" t="s">
        <v>5895</v>
      </c>
      <c r="G4193" s="1" t="s">
        <v>4</v>
      </c>
      <c r="H4193" s="1" t="s">
        <v>153</v>
      </c>
      <c r="I4193" s="1" t="s">
        <v>100</v>
      </c>
      <c r="J4193" s="1" t="s">
        <v>101</v>
      </c>
      <c r="K4193" s="1" t="s">
        <v>103</v>
      </c>
      <c r="L4193" s="1" t="s">
        <v>2</v>
      </c>
      <c r="M4193" s="1" t="s">
        <v>3</v>
      </c>
      <c r="N4193" s="1" t="s">
        <v>5896</v>
      </c>
      <c r="O4193" s="1" t="s">
        <v>61</v>
      </c>
      <c r="P4193" s="1" t="s">
        <v>221</v>
      </c>
      <c r="Q4193" s="2">
        <v>5</v>
      </c>
      <c r="R4193" s="3" t="s">
        <v>3</v>
      </c>
      <c r="S4193" s="4">
        <v>43746</v>
      </c>
      <c r="T4193" s="5">
        <v>134.16</v>
      </c>
      <c r="U4193" s="4">
        <v>43747</v>
      </c>
      <c r="V4193" s="19" t="str">
        <f>IFERROR(VLOOKUP(C4193,TABLAS!A:C,3,0),"")</f>
        <v>Miro Quesada, Camila Duany</v>
      </c>
      <c r="W4193" s="19" t="str">
        <f>IFERROR(VLOOKUP(G4193,TABLAS!E:F,2,0)," ")</f>
        <v>CONTADO</v>
      </c>
      <c r="X4193" s="19" t="str">
        <f t="shared" si="195"/>
        <v>10065547 - Zapata Caballero, Luz Rosmerit</v>
      </c>
      <c r="Y4193" s="19" t="str">
        <f>IFERROR(VLOOKUP(O4193,TABLAS!O:P,2,0)," ")</f>
        <v>Pedido</v>
      </c>
      <c r="Z4193" s="58">
        <f>IFERROR(IF(R4193&lt;&gt;"CA",(Q4193/VLOOKUP(INT(I4193),TABLAS!R:W,4,0)),Q4193),"0")</f>
        <v>5</v>
      </c>
      <c r="AA4193" s="19" t="s">
        <v>3</v>
      </c>
      <c r="AB4193">
        <f t="shared" si="197"/>
        <v>0</v>
      </c>
    </row>
    <row r="4194" spans="1:28" x14ac:dyDescent="0.25">
      <c r="A4194" s="71">
        <f t="shared" si="196"/>
        <v>10065547</v>
      </c>
      <c r="B4194" s="1" t="s">
        <v>204</v>
      </c>
      <c r="C4194" s="1" t="s">
        <v>6</v>
      </c>
      <c r="D4194" s="1" t="s">
        <v>5893</v>
      </c>
      <c r="E4194" s="1" t="s">
        <v>5894</v>
      </c>
      <c r="F4194" s="1" t="s">
        <v>5895</v>
      </c>
      <c r="G4194" s="1" t="s">
        <v>4</v>
      </c>
      <c r="H4194" s="1" t="s">
        <v>153</v>
      </c>
      <c r="I4194" s="1" t="s">
        <v>208</v>
      </c>
      <c r="J4194" s="1" t="s">
        <v>209</v>
      </c>
      <c r="K4194" s="1" t="s">
        <v>103</v>
      </c>
      <c r="L4194" s="1" t="s">
        <v>2</v>
      </c>
      <c r="M4194" s="1" t="s">
        <v>3</v>
      </c>
      <c r="N4194" s="1" t="s">
        <v>5896</v>
      </c>
      <c r="O4194" s="1" t="s">
        <v>61</v>
      </c>
      <c r="P4194" s="1" t="s">
        <v>221</v>
      </c>
      <c r="Q4194" s="2">
        <v>1</v>
      </c>
      <c r="R4194" s="3" t="s">
        <v>3</v>
      </c>
      <c r="S4194" s="4">
        <v>43746</v>
      </c>
      <c r="T4194" s="5">
        <v>35.270000000000003</v>
      </c>
      <c r="U4194" s="4">
        <v>43747</v>
      </c>
      <c r="V4194" s="19" t="str">
        <f>IFERROR(VLOOKUP(C4194,TABLAS!A:C,3,0),"")</f>
        <v>Miro Quesada, Camila Duany</v>
      </c>
      <c r="W4194" s="19" t="str">
        <f>IFERROR(VLOOKUP(G4194,TABLAS!E:F,2,0)," ")</f>
        <v>CONTADO</v>
      </c>
      <c r="X4194" s="19" t="str">
        <f t="shared" si="195"/>
        <v>10065547 - Zapata Caballero, Luz Rosmerit</v>
      </c>
      <c r="Y4194" s="19" t="str">
        <f>IFERROR(VLOOKUP(O4194,TABLAS!O:P,2,0)," ")</f>
        <v>Pedido</v>
      </c>
      <c r="Z4194" s="58">
        <f>IFERROR(IF(R4194&lt;&gt;"CA",(Q4194/VLOOKUP(INT(I4194),TABLAS!R:W,4,0)),Q4194),"0")</f>
        <v>1</v>
      </c>
      <c r="AA4194" s="19" t="s">
        <v>3</v>
      </c>
      <c r="AB4194">
        <f t="shared" si="197"/>
        <v>0</v>
      </c>
    </row>
    <row r="4195" spans="1:28" x14ac:dyDescent="0.25">
      <c r="A4195" s="71">
        <f t="shared" si="196"/>
        <v>10065547</v>
      </c>
      <c r="B4195" s="1" t="s">
        <v>204</v>
      </c>
      <c r="C4195" s="1" t="s">
        <v>6</v>
      </c>
      <c r="D4195" s="1" t="s">
        <v>5893</v>
      </c>
      <c r="E4195" s="1" t="s">
        <v>5894</v>
      </c>
      <c r="F4195" s="1" t="s">
        <v>5895</v>
      </c>
      <c r="G4195" s="1" t="s">
        <v>4</v>
      </c>
      <c r="H4195" s="1" t="s">
        <v>153</v>
      </c>
      <c r="I4195" s="1" t="s">
        <v>157</v>
      </c>
      <c r="J4195" s="1" t="s">
        <v>158</v>
      </c>
      <c r="K4195" s="1" t="s">
        <v>103</v>
      </c>
      <c r="L4195" s="1" t="s">
        <v>2</v>
      </c>
      <c r="M4195" s="1" t="s">
        <v>3</v>
      </c>
      <c r="N4195" s="1" t="s">
        <v>5896</v>
      </c>
      <c r="O4195" s="1" t="s">
        <v>61</v>
      </c>
      <c r="P4195" s="1" t="s">
        <v>221</v>
      </c>
      <c r="Q4195" s="2">
        <v>3</v>
      </c>
      <c r="R4195" s="3" t="s">
        <v>3</v>
      </c>
      <c r="S4195" s="4">
        <v>43746</v>
      </c>
      <c r="T4195" s="5">
        <v>93.77</v>
      </c>
      <c r="U4195" s="4">
        <v>43747</v>
      </c>
      <c r="V4195" s="19" t="str">
        <f>IFERROR(VLOOKUP(C4195,TABLAS!A:C,3,0),"")</f>
        <v>Miro Quesada, Camila Duany</v>
      </c>
      <c r="W4195" s="19" t="str">
        <f>IFERROR(VLOOKUP(G4195,TABLAS!E:F,2,0)," ")</f>
        <v>CONTADO</v>
      </c>
      <c r="X4195" s="19" t="str">
        <f t="shared" si="195"/>
        <v>10065547 - Zapata Caballero, Luz Rosmerit</v>
      </c>
      <c r="Y4195" s="19" t="str">
        <f>IFERROR(VLOOKUP(O4195,TABLAS!O:P,2,0)," ")</f>
        <v>Pedido</v>
      </c>
      <c r="Z4195" s="58">
        <f>IFERROR(IF(R4195&lt;&gt;"CA",(Q4195/VLOOKUP(INT(I4195),TABLAS!R:W,4,0)),Q4195),"0")</f>
        <v>3</v>
      </c>
      <c r="AA4195" s="19" t="s">
        <v>3</v>
      </c>
      <c r="AB4195">
        <f t="shared" si="197"/>
        <v>0</v>
      </c>
    </row>
    <row r="4196" spans="1:28" x14ac:dyDescent="0.25">
      <c r="A4196" s="71">
        <f t="shared" si="196"/>
        <v>11761197</v>
      </c>
      <c r="B4196" s="1" t="s">
        <v>206</v>
      </c>
      <c r="C4196" s="1" t="s">
        <v>27</v>
      </c>
      <c r="D4196" s="1" t="s">
        <v>5897</v>
      </c>
      <c r="E4196" s="1" t="s">
        <v>5898</v>
      </c>
      <c r="F4196" s="1" t="s">
        <v>5899</v>
      </c>
      <c r="G4196" s="1" t="s">
        <v>4</v>
      </c>
      <c r="H4196" s="1" t="s">
        <v>153</v>
      </c>
      <c r="I4196" s="1" t="s">
        <v>100</v>
      </c>
      <c r="J4196" s="1" t="s">
        <v>101</v>
      </c>
      <c r="K4196" s="1" t="s">
        <v>103</v>
      </c>
      <c r="L4196" s="1" t="s">
        <v>2</v>
      </c>
      <c r="M4196" s="1" t="s">
        <v>3</v>
      </c>
      <c r="N4196" s="1" t="s">
        <v>5900</v>
      </c>
      <c r="O4196" s="1" t="s">
        <v>61</v>
      </c>
      <c r="P4196" s="1" t="s">
        <v>218</v>
      </c>
      <c r="Q4196" s="2">
        <v>3</v>
      </c>
      <c r="R4196" s="3" t="s">
        <v>3</v>
      </c>
      <c r="S4196" s="4">
        <v>43746</v>
      </c>
      <c r="T4196" s="5">
        <v>79.849999999999994</v>
      </c>
      <c r="U4196" s="4">
        <v>43747</v>
      </c>
      <c r="V4196" s="19" t="str">
        <f>IFERROR(VLOOKUP(C4196,TABLAS!A:C,3,0),"")</f>
        <v>Cueva Borgoño, Juan Carlos</v>
      </c>
      <c r="W4196" s="19" t="str">
        <f>IFERROR(VLOOKUP(G4196,TABLAS!E:F,2,0)," ")</f>
        <v>CONTADO</v>
      </c>
      <c r="X4196" s="19" t="str">
        <f t="shared" si="195"/>
        <v>11761197 - Zapata Gonzales, Danitza Mercedes</v>
      </c>
      <c r="Y4196" s="19" t="str">
        <f>IFERROR(VLOOKUP(O4196,TABLAS!O:P,2,0)," ")</f>
        <v>Pedido</v>
      </c>
      <c r="Z4196" s="58">
        <f>IFERROR(IF(R4196&lt;&gt;"CA",(Q4196/VLOOKUP(INT(I4196),TABLAS!R:W,4,0)),Q4196),"0")</f>
        <v>3</v>
      </c>
      <c r="AA4196" s="19" t="s">
        <v>3</v>
      </c>
      <c r="AB4196">
        <f t="shared" si="197"/>
        <v>0</v>
      </c>
    </row>
    <row r="4197" spans="1:28" x14ac:dyDescent="0.25">
      <c r="A4197" s="71">
        <f t="shared" si="196"/>
        <v>11747669</v>
      </c>
      <c r="B4197" s="1" t="s">
        <v>206</v>
      </c>
      <c r="C4197" s="1" t="s">
        <v>27</v>
      </c>
      <c r="D4197" s="1" t="s">
        <v>5901</v>
      </c>
      <c r="E4197" s="1" t="s">
        <v>5902</v>
      </c>
      <c r="F4197" s="1" t="s">
        <v>5903</v>
      </c>
      <c r="G4197" s="1" t="s">
        <v>4</v>
      </c>
      <c r="H4197" s="1" t="s">
        <v>153</v>
      </c>
      <c r="I4197" s="1" t="s">
        <v>157</v>
      </c>
      <c r="J4197" s="1" t="s">
        <v>158</v>
      </c>
      <c r="K4197" s="1" t="s">
        <v>103</v>
      </c>
      <c r="L4197" s="1" t="s">
        <v>2</v>
      </c>
      <c r="M4197" s="1" t="s">
        <v>3</v>
      </c>
      <c r="N4197" s="1" t="s">
        <v>5904</v>
      </c>
      <c r="O4197" s="1" t="s">
        <v>61</v>
      </c>
      <c r="P4197" s="1" t="s">
        <v>237</v>
      </c>
      <c r="Q4197" s="2">
        <v>3</v>
      </c>
      <c r="R4197" s="3" t="s">
        <v>3</v>
      </c>
      <c r="S4197" s="4">
        <v>43746</v>
      </c>
      <c r="T4197" s="5">
        <v>92.88</v>
      </c>
      <c r="U4197" s="4">
        <v>43747</v>
      </c>
      <c r="V4197" s="19" t="str">
        <f>IFERROR(VLOOKUP(C4197,TABLAS!A:C,3,0),"")</f>
        <v>Cueva Borgoño, Juan Carlos</v>
      </c>
      <c r="W4197" s="19" t="str">
        <f>IFERROR(VLOOKUP(G4197,TABLAS!E:F,2,0)," ")</f>
        <v>CONTADO</v>
      </c>
      <c r="X4197" s="19" t="str">
        <f t="shared" si="195"/>
        <v>11747669 - Zavala De La Cruz, Diana Carolina</v>
      </c>
      <c r="Y4197" s="19" t="str">
        <f>IFERROR(VLOOKUP(O4197,TABLAS!O:P,2,0)," ")</f>
        <v>Pedido</v>
      </c>
      <c r="Z4197" s="58">
        <f>IFERROR(IF(R4197&lt;&gt;"CA",(Q4197/VLOOKUP(INT(I4197),TABLAS!R:W,4,0)),Q4197),"0")</f>
        <v>3</v>
      </c>
      <c r="AA4197" s="19" t="s">
        <v>3</v>
      </c>
      <c r="AB4197">
        <f t="shared" si="197"/>
        <v>0</v>
      </c>
    </row>
    <row r="4198" spans="1:28" x14ac:dyDescent="0.25">
      <c r="A4198" s="71">
        <f t="shared" si="196"/>
        <v>11747669</v>
      </c>
      <c r="B4198" s="1" t="s">
        <v>206</v>
      </c>
      <c r="C4198" s="1" t="s">
        <v>27</v>
      </c>
      <c r="D4198" s="1" t="s">
        <v>5901</v>
      </c>
      <c r="E4198" s="1" t="s">
        <v>5902</v>
      </c>
      <c r="F4198" s="1" t="s">
        <v>5903</v>
      </c>
      <c r="G4198" s="1" t="s">
        <v>4</v>
      </c>
      <c r="H4198" s="1" t="s">
        <v>153</v>
      </c>
      <c r="I4198" s="1" t="s">
        <v>210</v>
      </c>
      <c r="J4198" s="1" t="s">
        <v>211</v>
      </c>
      <c r="K4198" s="1" t="s">
        <v>103</v>
      </c>
      <c r="L4198" s="1" t="s">
        <v>2</v>
      </c>
      <c r="M4198" s="1" t="s">
        <v>3</v>
      </c>
      <c r="N4198" s="1" t="s">
        <v>5904</v>
      </c>
      <c r="O4198" s="1" t="s">
        <v>61</v>
      </c>
      <c r="P4198" s="1" t="s">
        <v>237</v>
      </c>
      <c r="Q4198" s="2">
        <v>10</v>
      </c>
      <c r="R4198" s="3" t="s">
        <v>3</v>
      </c>
      <c r="S4198" s="4">
        <v>43746</v>
      </c>
      <c r="T4198" s="5">
        <v>263.89999999999998</v>
      </c>
      <c r="U4198" s="4">
        <v>43747</v>
      </c>
      <c r="V4198" s="19" t="str">
        <f>IFERROR(VLOOKUP(C4198,TABLAS!A:C,3,0),"")</f>
        <v>Cueva Borgoño, Juan Carlos</v>
      </c>
      <c r="W4198" s="19" t="str">
        <f>IFERROR(VLOOKUP(G4198,TABLAS!E:F,2,0)," ")</f>
        <v>CONTADO</v>
      </c>
      <c r="X4198" s="19" t="str">
        <f t="shared" si="195"/>
        <v>11747669 - Zavala De La Cruz, Diana Carolina</v>
      </c>
      <c r="Y4198" s="19" t="str">
        <f>IFERROR(VLOOKUP(O4198,TABLAS!O:P,2,0)," ")</f>
        <v>Pedido</v>
      </c>
      <c r="Z4198" s="58">
        <f>IFERROR(IF(R4198&lt;&gt;"CA",(Q4198/VLOOKUP(INT(I4198),TABLAS!R:W,4,0)),Q4198),"0")</f>
        <v>10</v>
      </c>
      <c r="AA4198" s="19" t="s">
        <v>3</v>
      </c>
      <c r="AB4198">
        <f t="shared" si="197"/>
        <v>0</v>
      </c>
    </row>
    <row r="4199" spans="1:28" x14ac:dyDescent="0.25">
      <c r="A4199" s="71">
        <f t="shared" si="196"/>
        <v>11747669</v>
      </c>
      <c r="B4199" s="1" t="s">
        <v>206</v>
      </c>
      <c r="C4199" s="1" t="s">
        <v>27</v>
      </c>
      <c r="D4199" s="1" t="s">
        <v>5901</v>
      </c>
      <c r="E4199" s="1" t="s">
        <v>5902</v>
      </c>
      <c r="F4199" s="1" t="s">
        <v>5903</v>
      </c>
      <c r="G4199" s="1" t="s">
        <v>4</v>
      </c>
      <c r="H4199" s="1" t="s">
        <v>153</v>
      </c>
      <c r="I4199" s="1" t="s">
        <v>208</v>
      </c>
      <c r="J4199" s="1" t="s">
        <v>209</v>
      </c>
      <c r="K4199" s="1" t="s">
        <v>103</v>
      </c>
      <c r="L4199" s="1" t="s">
        <v>2</v>
      </c>
      <c r="M4199" s="1" t="s">
        <v>3</v>
      </c>
      <c r="N4199" s="1" t="s">
        <v>5904</v>
      </c>
      <c r="O4199" s="1" t="s">
        <v>61</v>
      </c>
      <c r="P4199" s="1" t="s">
        <v>237</v>
      </c>
      <c r="Q4199" s="2">
        <v>2</v>
      </c>
      <c r="R4199" s="3" t="s">
        <v>3</v>
      </c>
      <c r="S4199" s="4">
        <v>43746</v>
      </c>
      <c r="T4199" s="5">
        <v>69.94</v>
      </c>
      <c r="U4199" s="4">
        <v>43747</v>
      </c>
      <c r="V4199" s="19" t="str">
        <f>IFERROR(VLOOKUP(C4199,TABLAS!A:C,3,0),"")</f>
        <v>Cueva Borgoño, Juan Carlos</v>
      </c>
      <c r="W4199" s="19" t="str">
        <f>IFERROR(VLOOKUP(G4199,TABLAS!E:F,2,0)," ")</f>
        <v>CONTADO</v>
      </c>
      <c r="X4199" s="19" t="str">
        <f t="shared" si="195"/>
        <v>11747669 - Zavala De La Cruz, Diana Carolina</v>
      </c>
      <c r="Y4199" s="19" t="str">
        <f>IFERROR(VLOOKUP(O4199,TABLAS!O:P,2,0)," ")</f>
        <v>Pedido</v>
      </c>
      <c r="Z4199" s="58">
        <f>IFERROR(IF(R4199&lt;&gt;"CA",(Q4199/VLOOKUP(INT(I4199),TABLAS!R:W,4,0)),Q4199),"0")</f>
        <v>2</v>
      </c>
      <c r="AA4199" s="19" t="s">
        <v>3</v>
      </c>
      <c r="AB4199">
        <f t="shared" si="197"/>
        <v>0</v>
      </c>
    </row>
    <row r="4200" spans="1:28" x14ac:dyDescent="0.25">
      <c r="A4200" s="71">
        <f t="shared" si="196"/>
        <v>11747669</v>
      </c>
      <c r="B4200" s="1" t="s">
        <v>206</v>
      </c>
      <c r="C4200" s="1" t="s">
        <v>27</v>
      </c>
      <c r="D4200" s="1" t="s">
        <v>5901</v>
      </c>
      <c r="E4200" s="1" t="s">
        <v>5902</v>
      </c>
      <c r="F4200" s="1" t="s">
        <v>5903</v>
      </c>
      <c r="G4200" s="1" t="s">
        <v>4</v>
      </c>
      <c r="H4200" s="1" t="s">
        <v>153</v>
      </c>
      <c r="I4200" s="1" t="s">
        <v>100</v>
      </c>
      <c r="J4200" s="1" t="s">
        <v>101</v>
      </c>
      <c r="K4200" s="1" t="s">
        <v>103</v>
      </c>
      <c r="L4200" s="1" t="s">
        <v>2</v>
      </c>
      <c r="M4200" s="1" t="s">
        <v>3</v>
      </c>
      <c r="N4200" s="1" t="s">
        <v>5904</v>
      </c>
      <c r="O4200" s="1" t="s">
        <v>61</v>
      </c>
      <c r="P4200" s="1" t="s">
        <v>237</v>
      </c>
      <c r="Q4200" s="2">
        <v>25</v>
      </c>
      <c r="R4200" s="3" t="s">
        <v>3</v>
      </c>
      <c r="S4200" s="4">
        <v>43746</v>
      </c>
      <c r="T4200" s="5">
        <v>663.35</v>
      </c>
      <c r="U4200" s="4">
        <v>43747</v>
      </c>
      <c r="V4200" s="19" t="str">
        <f>IFERROR(VLOOKUP(C4200,TABLAS!A:C,3,0),"")</f>
        <v>Cueva Borgoño, Juan Carlos</v>
      </c>
      <c r="W4200" s="19" t="str">
        <f>IFERROR(VLOOKUP(G4200,TABLAS!E:F,2,0)," ")</f>
        <v>CONTADO</v>
      </c>
      <c r="X4200" s="19" t="str">
        <f t="shared" si="195"/>
        <v>11747669 - Zavala De La Cruz, Diana Carolina</v>
      </c>
      <c r="Y4200" s="19" t="str">
        <f>IFERROR(VLOOKUP(O4200,TABLAS!O:P,2,0)," ")</f>
        <v>Pedido</v>
      </c>
      <c r="Z4200" s="58">
        <f>IFERROR(IF(R4200&lt;&gt;"CA",(Q4200/VLOOKUP(INT(I4200),TABLAS!R:W,4,0)),Q4200),"0")</f>
        <v>25</v>
      </c>
      <c r="AA4200" s="19" t="s">
        <v>3</v>
      </c>
      <c r="AB4200">
        <f t="shared" si="197"/>
        <v>0</v>
      </c>
    </row>
    <row r="4201" spans="1:28" x14ac:dyDescent="0.25">
      <c r="A4201" s="71">
        <f t="shared" si="196"/>
        <v>11275433</v>
      </c>
      <c r="B4201" s="1" t="s">
        <v>102</v>
      </c>
      <c r="C4201" s="1" t="s">
        <v>16</v>
      </c>
      <c r="D4201" s="1" t="s">
        <v>5905</v>
      </c>
      <c r="E4201" s="1" t="s">
        <v>5906</v>
      </c>
      <c r="F4201" s="1" t="s">
        <v>5907</v>
      </c>
      <c r="G4201" s="1" t="s">
        <v>4</v>
      </c>
      <c r="H4201" s="1" t="s">
        <v>153</v>
      </c>
      <c r="I4201" s="1" t="s">
        <v>216</v>
      </c>
      <c r="J4201" s="1" t="s">
        <v>217</v>
      </c>
      <c r="K4201" s="1" t="s">
        <v>103</v>
      </c>
      <c r="L4201" s="1" t="s">
        <v>2</v>
      </c>
      <c r="M4201" s="1" t="s">
        <v>3</v>
      </c>
      <c r="N4201" s="1" t="s">
        <v>5908</v>
      </c>
      <c r="O4201" s="1" t="s">
        <v>61</v>
      </c>
      <c r="P4201" s="1" t="s">
        <v>1847</v>
      </c>
      <c r="Q4201" s="2">
        <v>2</v>
      </c>
      <c r="R4201" s="3" t="s">
        <v>3</v>
      </c>
      <c r="S4201" s="4">
        <v>43746</v>
      </c>
      <c r="T4201" s="5">
        <v>69.94</v>
      </c>
      <c r="U4201" s="4">
        <v>43747</v>
      </c>
      <c r="V4201" s="19" t="str">
        <f>IFERROR(VLOOKUP(C4201,TABLAS!A:C,3,0),"")</f>
        <v>Sanchez Casana, Alejandro Alfr</v>
      </c>
      <c r="W4201" s="19" t="str">
        <f>IFERROR(VLOOKUP(G4201,TABLAS!E:F,2,0)," ")</f>
        <v>CONTADO</v>
      </c>
      <c r="X4201" s="19" t="str">
        <f t="shared" si="195"/>
        <v>11275433 - Zavala Rodriguez, Heli Manuel</v>
      </c>
      <c r="Y4201" s="19" t="str">
        <f>IFERROR(VLOOKUP(O4201,TABLAS!O:P,2,0)," ")</f>
        <v>Pedido</v>
      </c>
      <c r="Z4201" s="58">
        <f>IFERROR(IF(R4201&lt;&gt;"CA",(Q4201/VLOOKUP(INT(I4201),TABLAS!R:W,4,0)),Q4201),"0")</f>
        <v>2</v>
      </c>
      <c r="AA4201" s="19" t="s">
        <v>3</v>
      </c>
      <c r="AB4201">
        <f t="shared" si="197"/>
        <v>0</v>
      </c>
    </row>
    <row r="4202" spans="1:28" x14ac:dyDescent="0.25">
      <c r="A4202" s="71">
        <f t="shared" si="196"/>
        <v>11275433</v>
      </c>
      <c r="B4202" s="1" t="s">
        <v>102</v>
      </c>
      <c r="C4202" s="1" t="s">
        <v>16</v>
      </c>
      <c r="D4202" s="1" t="s">
        <v>5905</v>
      </c>
      <c r="E4202" s="1" t="s">
        <v>5906</v>
      </c>
      <c r="F4202" s="1" t="s">
        <v>5907</v>
      </c>
      <c r="G4202" s="1" t="s">
        <v>4</v>
      </c>
      <c r="H4202" s="1" t="s">
        <v>153</v>
      </c>
      <c r="I4202" s="1" t="s">
        <v>208</v>
      </c>
      <c r="J4202" s="1" t="s">
        <v>209</v>
      </c>
      <c r="K4202" s="1" t="s">
        <v>103</v>
      </c>
      <c r="L4202" s="1" t="s">
        <v>2</v>
      </c>
      <c r="M4202" s="1" t="s">
        <v>3</v>
      </c>
      <c r="N4202" s="1" t="s">
        <v>5908</v>
      </c>
      <c r="O4202" s="1" t="s">
        <v>61</v>
      </c>
      <c r="P4202" s="1" t="s">
        <v>1847</v>
      </c>
      <c r="Q4202" s="2">
        <v>1</v>
      </c>
      <c r="R4202" s="3" t="s">
        <v>3</v>
      </c>
      <c r="S4202" s="4">
        <v>43746</v>
      </c>
      <c r="T4202" s="5">
        <v>34.97</v>
      </c>
      <c r="U4202" s="4">
        <v>43747</v>
      </c>
      <c r="V4202" s="19" t="str">
        <f>IFERROR(VLOOKUP(C4202,TABLAS!A:C,3,0),"")</f>
        <v>Sanchez Casana, Alejandro Alfr</v>
      </c>
      <c r="W4202" s="19" t="str">
        <f>IFERROR(VLOOKUP(G4202,TABLAS!E:F,2,0)," ")</f>
        <v>CONTADO</v>
      </c>
      <c r="X4202" s="19" t="str">
        <f t="shared" si="195"/>
        <v>11275433 - Zavala Rodriguez, Heli Manuel</v>
      </c>
      <c r="Y4202" s="19" t="str">
        <f>IFERROR(VLOOKUP(O4202,TABLAS!O:P,2,0)," ")</f>
        <v>Pedido</v>
      </c>
      <c r="Z4202" s="58">
        <f>IFERROR(IF(R4202&lt;&gt;"CA",(Q4202/VLOOKUP(INT(I4202),TABLAS!R:W,4,0)),Q4202),"0")</f>
        <v>1</v>
      </c>
      <c r="AA4202" s="19" t="s">
        <v>3</v>
      </c>
      <c r="AB4202">
        <f t="shared" si="197"/>
        <v>0</v>
      </c>
    </row>
    <row r="4203" spans="1:28" x14ac:dyDescent="0.25">
      <c r="A4203" s="71">
        <f t="shared" si="196"/>
        <v>11275433</v>
      </c>
      <c r="B4203" s="1" t="s">
        <v>102</v>
      </c>
      <c r="C4203" s="1" t="s">
        <v>16</v>
      </c>
      <c r="D4203" s="1" t="s">
        <v>5905</v>
      </c>
      <c r="E4203" s="1" t="s">
        <v>5906</v>
      </c>
      <c r="F4203" s="1" t="s">
        <v>5907</v>
      </c>
      <c r="G4203" s="1" t="s">
        <v>4</v>
      </c>
      <c r="H4203" s="1" t="s">
        <v>153</v>
      </c>
      <c r="I4203" s="1" t="s">
        <v>159</v>
      </c>
      <c r="J4203" s="1" t="s">
        <v>160</v>
      </c>
      <c r="K4203" s="1" t="s">
        <v>103</v>
      </c>
      <c r="L4203" s="1" t="s">
        <v>2</v>
      </c>
      <c r="M4203" s="1" t="s">
        <v>3</v>
      </c>
      <c r="N4203" s="1" t="s">
        <v>5908</v>
      </c>
      <c r="O4203" s="1" t="s">
        <v>59</v>
      </c>
      <c r="P4203" s="1" t="s">
        <v>1847</v>
      </c>
      <c r="Q4203" s="2">
        <v>1</v>
      </c>
      <c r="R4203" s="3" t="s">
        <v>3</v>
      </c>
      <c r="S4203" s="4">
        <v>43746</v>
      </c>
      <c r="T4203" s="5">
        <v>12.37</v>
      </c>
      <c r="U4203" s="4">
        <v>43747</v>
      </c>
      <c r="V4203" s="19" t="str">
        <f>IFERROR(VLOOKUP(C4203,TABLAS!A:C,3,0),"")</f>
        <v>Sanchez Casana, Alejandro Alfr</v>
      </c>
      <c r="W4203" s="19" t="str">
        <f>IFERROR(VLOOKUP(G4203,TABLAS!E:F,2,0)," ")</f>
        <v>CONTADO</v>
      </c>
      <c r="X4203" s="19" t="str">
        <f t="shared" si="195"/>
        <v>11275433 - Zavala Rodriguez, Heli Manuel</v>
      </c>
      <c r="Y4203" s="19" t="str">
        <f>IFERROR(VLOOKUP(O4203,TABLAS!O:P,2,0)," ")</f>
        <v>Pedido</v>
      </c>
      <c r="Z4203" s="58">
        <f>IFERROR(IF(R4203&lt;&gt;"CA",(Q4203/VLOOKUP(INT(I4203),TABLAS!R:W,4,0)),Q4203),"0")</f>
        <v>1</v>
      </c>
      <c r="AA4203" s="19" t="s">
        <v>3</v>
      </c>
      <c r="AB4203">
        <f t="shared" si="197"/>
        <v>0</v>
      </c>
    </row>
    <row r="4204" spans="1:28" x14ac:dyDescent="0.25">
      <c r="A4204" s="71">
        <f t="shared" si="196"/>
        <v>11275433</v>
      </c>
      <c r="B4204" s="1" t="s">
        <v>102</v>
      </c>
      <c r="C4204" s="1" t="s">
        <v>16</v>
      </c>
      <c r="D4204" s="1" t="s">
        <v>5905</v>
      </c>
      <c r="E4204" s="1" t="s">
        <v>5906</v>
      </c>
      <c r="F4204" s="1" t="s">
        <v>5907</v>
      </c>
      <c r="G4204" s="1" t="s">
        <v>4</v>
      </c>
      <c r="H4204" s="1" t="s">
        <v>153</v>
      </c>
      <c r="I4204" s="1" t="s">
        <v>162</v>
      </c>
      <c r="J4204" s="1" t="s">
        <v>163</v>
      </c>
      <c r="K4204" s="1" t="s">
        <v>103</v>
      </c>
      <c r="L4204" s="1" t="s">
        <v>2</v>
      </c>
      <c r="M4204" s="1" t="s">
        <v>3</v>
      </c>
      <c r="N4204" s="1" t="s">
        <v>5908</v>
      </c>
      <c r="O4204" s="1" t="s">
        <v>59</v>
      </c>
      <c r="P4204" s="1" t="s">
        <v>1847</v>
      </c>
      <c r="Q4204" s="2">
        <v>2</v>
      </c>
      <c r="R4204" s="3" t="s">
        <v>3</v>
      </c>
      <c r="S4204" s="4">
        <v>43746</v>
      </c>
      <c r="T4204" s="5">
        <v>20.34</v>
      </c>
      <c r="U4204" s="4">
        <v>43747</v>
      </c>
      <c r="V4204" s="19" t="str">
        <f>IFERROR(VLOOKUP(C4204,TABLAS!A:C,3,0),"")</f>
        <v>Sanchez Casana, Alejandro Alfr</v>
      </c>
      <c r="W4204" s="19" t="str">
        <f>IFERROR(VLOOKUP(G4204,TABLAS!E:F,2,0)," ")</f>
        <v>CONTADO</v>
      </c>
      <c r="X4204" s="19" t="str">
        <f t="shared" si="195"/>
        <v>11275433 - Zavala Rodriguez, Heli Manuel</v>
      </c>
      <c r="Y4204" s="19" t="str">
        <f>IFERROR(VLOOKUP(O4204,TABLAS!O:P,2,0)," ")</f>
        <v>Pedido</v>
      </c>
      <c r="Z4204" s="58">
        <f>IFERROR(IF(R4204&lt;&gt;"CA",(Q4204/VLOOKUP(INT(I4204),TABLAS!R:W,4,0)),Q4204),"0")</f>
        <v>2</v>
      </c>
      <c r="AA4204" s="19" t="s">
        <v>3</v>
      </c>
      <c r="AB4204">
        <f t="shared" si="197"/>
        <v>0</v>
      </c>
    </row>
    <row r="4205" spans="1:28" x14ac:dyDescent="0.25">
      <c r="A4205" s="71">
        <f t="shared" si="196"/>
        <v>11275433</v>
      </c>
      <c r="B4205" s="1" t="s">
        <v>102</v>
      </c>
      <c r="C4205" s="1" t="s">
        <v>16</v>
      </c>
      <c r="D4205" s="1" t="s">
        <v>5905</v>
      </c>
      <c r="E4205" s="1" t="s">
        <v>5906</v>
      </c>
      <c r="F4205" s="1" t="s">
        <v>5907</v>
      </c>
      <c r="G4205" s="1" t="s">
        <v>4</v>
      </c>
      <c r="H4205" s="1" t="s">
        <v>153</v>
      </c>
      <c r="I4205" s="1" t="s">
        <v>151</v>
      </c>
      <c r="J4205" s="1" t="s">
        <v>152</v>
      </c>
      <c r="K4205" s="1" t="s">
        <v>103</v>
      </c>
      <c r="L4205" s="1" t="s">
        <v>2</v>
      </c>
      <c r="M4205" s="1" t="s">
        <v>3</v>
      </c>
      <c r="N4205" s="1" t="s">
        <v>5908</v>
      </c>
      <c r="O4205" s="1" t="s">
        <v>59</v>
      </c>
      <c r="P4205" s="1" t="s">
        <v>1847</v>
      </c>
      <c r="Q4205" s="2">
        <v>1</v>
      </c>
      <c r="R4205" s="3" t="s">
        <v>3</v>
      </c>
      <c r="S4205" s="4">
        <v>43746</v>
      </c>
      <c r="T4205" s="5">
        <v>13.86</v>
      </c>
      <c r="U4205" s="4">
        <v>43747</v>
      </c>
      <c r="V4205" s="19" t="str">
        <f>IFERROR(VLOOKUP(C4205,TABLAS!A:C,3,0),"")</f>
        <v>Sanchez Casana, Alejandro Alfr</v>
      </c>
      <c r="W4205" s="19" t="str">
        <f>IFERROR(VLOOKUP(G4205,TABLAS!E:F,2,0)," ")</f>
        <v>CONTADO</v>
      </c>
      <c r="X4205" s="19" t="str">
        <f t="shared" si="195"/>
        <v>11275433 - Zavala Rodriguez, Heli Manuel</v>
      </c>
      <c r="Y4205" s="19" t="str">
        <f>IFERROR(VLOOKUP(O4205,TABLAS!O:P,2,0)," ")</f>
        <v>Pedido</v>
      </c>
      <c r="Z4205" s="58">
        <f>IFERROR(IF(R4205&lt;&gt;"CA",(Q4205/VLOOKUP(INT(I4205),TABLAS!R:W,4,0)),Q4205),"0")</f>
        <v>1</v>
      </c>
      <c r="AA4205" s="19" t="s">
        <v>3</v>
      </c>
      <c r="AB4205">
        <f t="shared" si="197"/>
        <v>0</v>
      </c>
    </row>
    <row r="4206" spans="1:28" x14ac:dyDescent="0.25">
      <c r="A4206" s="71">
        <f t="shared" si="196"/>
        <v>11275433</v>
      </c>
      <c r="B4206" s="1" t="s">
        <v>102</v>
      </c>
      <c r="C4206" s="1" t="s">
        <v>16</v>
      </c>
      <c r="D4206" s="1" t="s">
        <v>5905</v>
      </c>
      <c r="E4206" s="1" t="s">
        <v>5906</v>
      </c>
      <c r="F4206" s="1" t="s">
        <v>5907</v>
      </c>
      <c r="G4206" s="1" t="s">
        <v>4</v>
      </c>
      <c r="H4206" s="1" t="s">
        <v>153</v>
      </c>
      <c r="I4206" s="1" t="s">
        <v>151</v>
      </c>
      <c r="J4206" s="1" t="s">
        <v>152</v>
      </c>
      <c r="K4206" s="1" t="s">
        <v>103</v>
      </c>
      <c r="L4206" s="1" t="s">
        <v>2</v>
      </c>
      <c r="M4206" s="1" t="s">
        <v>3</v>
      </c>
      <c r="N4206" s="1" t="s">
        <v>5908</v>
      </c>
      <c r="O4206" s="1" t="s">
        <v>65</v>
      </c>
      <c r="P4206" s="1" t="s">
        <v>1847</v>
      </c>
      <c r="Q4206" s="2">
        <v>1</v>
      </c>
      <c r="R4206" s="3" t="s">
        <v>2</v>
      </c>
      <c r="S4206" s="4">
        <v>43746</v>
      </c>
      <c r="T4206" s="5">
        <v>0</v>
      </c>
      <c r="U4206" s="4">
        <v>43747</v>
      </c>
      <c r="V4206" s="19" t="str">
        <f>IFERROR(VLOOKUP(C4206,TABLAS!A:C,3,0),"")</f>
        <v>Sanchez Casana, Alejandro Alfr</v>
      </c>
      <c r="W4206" s="19" t="str">
        <f>IFERROR(VLOOKUP(G4206,TABLAS!E:F,2,0)," ")</f>
        <v>CONTADO</v>
      </c>
      <c r="X4206" s="19" t="str">
        <f t="shared" si="195"/>
        <v>11275433 - Zavala Rodriguez, Heli Manuel</v>
      </c>
      <c r="Y4206" s="19" t="str">
        <f>IFERROR(VLOOKUP(O4206,TABLAS!O:P,2,0)," ")</f>
        <v>Bonificación</v>
      </c>
      <c r="Z4206" s="58">
        <f>IFERROR(IF(R4206&lt;&gt;"CA",(Q4206/VLOOKUP(INT(I4206),TABLAS!R:W,4,0)),Q4206),"0")</f>
        <v>6.6666666666666666E-2</v>
      </c>
      <c r="AA4206" s="19" t="s">
        <v>3</v>
      </c>
      <c r="AB4206">
        <f t="shared" si="197"/>
        <v>0</v>
      </c>
    </row>
    <row r="4207" spans="1:28" x14ac:dyDescent="0.25">
      <c r="A4207" s="71">
        <f t="shared" si="196"/>
        <v>12147264</v>
      </c>
      <c r="B4207" s="1" t="s">
        <v>206</v>
      </c>
      <c r="C4207" s="1" t="s">
        <v>26</v>
      </c>
      <c r="D4207" s="1" t="s">
        <v>5909</v>
      </c>
      <c r="E4207" s="1" t="s">
        <v>5910</v>
      </c>
      <c r="F4207" s="1" t="s">
        <v>5911</v>
      </c>
      <c r="G4207" s="1" t="s">
        <v>4</v>
      </c>
      <c r="H4207" s="1" t="s">
        <v>153</v>
      </c>
      <c r="I4207" s="1" t="s">
        <v>100</v>
      </c>
      <c r="J4207" s="1" t="s">
        <v>101</v>
      </c>
      <c r="K4207" s="1" t="s">
        <v>103</v>
      </c>
      <c r="L4207" s="1" t="s">
        <v>2</v>
      </c>
      <c r="M4207" s="1" t="s">
        <v>3</v>
      </c>
      <c r="N4207" s="1" t="s">
        <v>5912</v>
      </c>
      <c r="O4207" s="1" t="s">
        <v>61</v>
      </c>
      <c r="P4207" s="1" t="s">
        <v>244</v>
      </c>
      <c r="Q4207" s="2">
        <v>5</v>
      </c>
      <c r="R4207" s="3" t="s">
        <v>3</v>
      </c>
      <c r="S4207" s="4">
        <v>43746</v>
      </c>
      <c r="T4207" s="5">
        <v>133.09</v>
      </c>
      <c r="U4207" s="4">
        <v>43747</v>
      </c>
      <c r="V4207" s="19" t="str">
        <f>IFERROR(VLOOKUP(C4207,TABLAS!A:C,3,0),"")</f>
        <v>Cueva Borgoño, Juan Carlos</v>
      </c>
      <c r="W4207" s="19" t="str">
        <f>IFERROR(VLOOKUP(G4207,TABLAS!E:F,2,0)," ")</f>
        <v>CONTADO</v>
      </c>
      <c r="X4207" s="19" t="str">
        <f t="shared" si="195"/>
        <v>12147264 - Zavaleta Alegria, Edith Anamelva</v>
      </c>
      <c r="Y4207" s="19" t="str">
        <f>IFERROR(VLOOKUP(O4207,TABLAS!O:P,2,0)," ")</f>
        <v>Pedido</v>
      </c>
      <c r="Z4207" s="58">
        <f>IFERROR(IF(R4207&lt;&gt;"CA",(Q4207/VLOOKUP(INT(I4207),TABLAS!R:W,4,0)),Q4207),"0")</f>
        <v>5</v>
      </c>
      <c r="AA4207" s="19" t="s">
        <v>3</v>
      </c>
      <c r="AB4207">
        <f t="shared" si="197"/>
        <v>0</v>
      </c>
    </row>
    <row r="4208" spans="1:28" x14ac:dyDescent="0.25">
      <c r="A4208" s="71">
        <f t="shared" si="196"/>
        <v>12147264</v>
      </c>
      <c r="B4208" s="1" t="s">
        <v>206</v>
      </c>
      <c r="C4208" s="1" t="s">
        <v>26</v>
      </c>
      <c r="D4208" s="1" t="s">
        <v>5909</v>
      </c>
      <c r="E4208" s="1" t="s">
        <v>5910</v>
      </c>
      <c r="F4208" s="1" t="s">
        <v>5911</v>
      </c>
      <c r="G4208" s="1" t="s">
        <v>4</v>
      </c>
      <c r="H4208" s="1" t="s">
        <v>153</v>
      </c>
      <c r="I4208" s="1" t="s">
        <v>157</v>
      </c>
      <c r="J4208" s="1" t="s">
        <v>158</v>
      </c>
      <c r="K4208" s="1" t="s">
        <v>103</v>
      </c>
      <c r="L4208" s="1" t="s">
        <v>2</v>
      </c>
      <c r="M4208" s="1" t="s">
        <v>3</v>
      </c>
      <c r="N4208" s="1" t="s">
        <v>5912</v>
      </c>
      <c r="O4208" s="1" t="s">
        <v>61</v>
      </c>
      <c r="P4208" s="1" t="s">
        <v>244</v>
      </c>
      <c r="Q4208" s="2">
        <v>2</v>
      </c>
      <c r="R4208" s="3" t="s">
        <v>3</v>
      </c>
      <c r="S4208" s="4">
        <v>43746</v>
      </c>
      <c r="T4208" s="5">
        <v>62.09</v>
      </c>
      <c r="U4208" s="4">
        <v>43747</v>
      </c>
      <c r="V4208" s="19" t="str">
        <f>IFERROR(VLOOKUP(C4208,TABLAS!A:C,3,0),"")</f>
        <v>Cueva Borgoño, Juan Carlos</v>
      </c>
      <c r="W4208" s="19" t="str">
        <f>IFERROR(VLOOKUP(G4208,TABLAS!E:F,2,0)," ")</f>
        <v>CONTADO</v>
      </c>
      <c r="X4208" s="19" t="str">
        <f t="shared" si="195"/>
        <v>12147264 - Zavaleta Alegria, Edith Anamelva</v>
      </c>
      <c r="Y4208" s="19" t="str">
        <f>IFERROR(VLOOKUP(O4208,TABLAS!O:P,2,0)," ")</f>
        <v>Pedido</v>
      </c>
      <c r="Z4208" s="58">
        <f>IFERROR(IF(R4208&lt;&gt;"CA",(Q4208/VLOOKUP(INT(I4208),TABLAS!R:W,4,0)),Q4208),"0")</f>
        <v>2</v>
      </c>
      <c r="AA4208" s="19" t="s">
        <v>3</v>
      </c>
      <c r="AB4208">
        <f t="shared" si="197"/>
        <v>0</v>
      </c>
    </row>
    <row r="4209" spans="1:28" x14ac:dyDescent="0.25">
      <c r="A4209" s="71">
        <f t="shared" si="196"/>
        <v>12147264</v>
      </c>
      <c r="B4209" s="1" t="s">
        <v>206</v>
      </c>
      <c r="C4209" s="1" t="s">
        <v>26</v>
      </c>
      <c r="D4209" s="1" t="s">
        <v>5909</v>
      </c>
      <c r="E4209" s="1" t="s">
        <v>5910</v>
      </c>
      <c r="F4209" s="1" t="s">
        <v>5913</v>
      </c>
      <c r="G4209" s="1" t="s">
        <v>1</v>
      </c>
      <c r="H4209" s="1" t="s">
        <v>153</v>
      </c>
      <c r="I4209" s="1" t="s">
        <v>213</v>
      </c>
      <c r="J4209" s="1" t="s">
        <v>214</v>
      </c>
      <c r="K4209" s="1" t="s">
        <v>103</v>
      </c>
      <c r="L4209" s="1" t="s">
        <v>2</v>
      </c>
      <c r="M4209" s="1" t="s">
        <v>3</v>
      </c>
      <c r="N4209" s="1" t="s">
        <v>5914</v>
      </c>
      <c r="O4209" s="1" t="s">
        <v>61</v>
      </c>
      <c r="P4209" s="1" t="s">
        <v>244</v>
      </c>
      <c r="Q4209" s="2">
        <v>1</v>
      </c>
      <c r="R4209" s="3" t="s">
        <v>3</v>
      </c>
      <c r="S4209" s="4">
        <v>43746</v>
      </c>
      <c r="T4209" s="5">
        <v>30.75</v>
      </c>
      <c r="U4209" s="4">
        <v>43747</v>
      </c>
      <c r="V4209" s="19" t="str">
        <f>IFERROR(VLOOKUP(C4209,TABLAS!A:C,3,0),"")</f>
        <v>Cueva Borgoño, Juan Carlos</v>
      </c>
      <c r="W4209" s="19" t="str">
        <f>IFERROR(VLOOKUP(G4209,TABLAS!E:F,2,0)," ")</f>
        <v>CREDITO</v>
      </c>
      <c r="X4209" s="19" t="str">
        <f t="shared" si="195"/>
        <v>12147264 - Zavaleta Alegria, Edith Anamelva</v>
      </c>
      <c r="Y4209" s="19" t="str">
        <f>IFERROR(VLOOKUP(O4209,TABLAS!O:P,2,0)," ")</f>
        <v>Pedido</v>
      </c>
      <c r="Z4209" s="58">
        <f>IFERROR(IF(R4209&lt;&gt;"CA",(Q4209/VLOOKUP(INT(I4209),TABLAS!R:W,4,0)),Q4209),"0")</f>
        <v>1</v>
      </c>
      <c r="AA4209" s="19" t="s">
        <v>3</v>
      </c>
      <c r="AB4209">
        <f t="shared" si="197"/>
        <v>0</v>
      </c>
    </row>
    <row r="4210" spans="1:28" x14ac:dyDescent="0.25">
      <c r="A4210" s="71">
        <f t="shared" si="196"/>
        <v>12147264</v>
      </c>
      <c r="B4210" s="1" t="s">
        <v>206</v>
      </c>
      <c r="C4210" s="1" t="s">
        <v>26</v>
      </c>
      <c r="D4210" s="1" t="s">
        <v>5909</v>
      </c>
      <c r="E4210" s="1" t="s">
        <v>5910</v>
      </c>
      <c r="F4210" s="1" t="s">
        <v>5913</v>
      </c>
      <c r="G4210" s="1" t="s">
        <v>1</v>
      </c>
      <c r="H4210" s="1" t="s">
        <v>153</v>
      </c>
      <c r="I4210" s="1" t="s">
        <v>210</v>
      </c>
      <c r="J4210" s="1" t="s">
        <v>211</v>
      </c>
      <c r="K4210" s="1" t="s">
        <v>103</v>
      </c>
      <c r="L4210" s="1" t="s">
        <v>2</v>
      </c>
      <c r="M4210" s="1" t="s">
        <v>3</v>
      </c>
      <c r="N4210" s="1" t="s">
        <v>5914</v>
      </c>
      <c r="O4210" s="1" t="s">
        <v>61</v>
      </c>
      <c r="P4210" s="1" t="s">
        <v>244</v>
      </c>
      <c r="Q4210" s="2">
        <v>1</v>
      </c>
      <c r="R4210" s="3" t="s">
        <v>3</v>
      </c>
      <c r="S4210" s="4">
        <v>43746</v>
      </c>
      <c r="T4210" s="5">
        <v>26.47</v>
      </c>
      <c r="U4210" s="4">
        <v>43747</v>
      </c>
      <c r="V4210" s="19" t="str">
        <f>IFERROR(VLOOKUP(C4210,TABLAS!A:C,3,0),"")</f>
        <v>Cueva Borgoño, Juan Carlos</v>
      </c>
      <c r="W4210" s="19" t="str">
        <f>IFERROR(VLOOKUP(G4210,TABLAS!E:F,2,0)," ")</f>
        <v>CREDITO</v>
      </c>
      <c r="X4210" s="19" t="str">
        <f t="shared" si="195"/>
        <v>12147264 - Zavaleta Alegria, Edith Anamelva</v>
      </c>
      <c r="Y4210" s="19" t="str">
        <f>IFERROR(VLOOKUP(O4210,TABLAS!O:P,2,0)," ")</f>
        <v>Pedido</v>
      </c>
      <c r="Z4210" s="58">
        <f>IFERROR(IF(R4210&lt;&gt;"CA",(Q4210/VLOOKUP(INT(I4210),TABLAS!R:W,4,0)),Q4210),"0")</f>
        <v>1</v>
      </c>
      <c r="AA4210" s="19" t="s">
        <v>3</v>
      </c>
      <c r="AB4210">
        <f t="shared" si="197"/>
        <v>0</v>
      </c>
    </row>
    <row r="4211" spans="1:28" x14ac:dyDescent="0.25">
      <c r="A4211" s="71">
        <f t="shared" si="196"/>
        <v>10061878</v>
      </c>
      <c r="B4211" s="1" t="s">
        <v>102</v>
      </c>
      <c r="C4211" s="1" t="s">
        <v>9</v>
      </c>
      <c r="D4211" s="1" t="s">
        <v>5915</v>
      </c>
      <c r="E4211" s="1" t="s">
        <v>5916</v>
      </c>
      <c r="F4211" s="1" t="s">
        <v>5917</v>
      </c>
      <c r="G4211" s="1" t="s">
        <v>1</v>
      </c>
      <c r="H4211" s="1" t="s">
        <v>153</v>
      </c>
      <c r="I4211" s="1" t="s">
        <v>100</v>
      </c>
      <c r="J4211" s="1" t="s">
        <v>101</v>
      </c>
      <c r="K4211" s="1" t="s">
        <v>103</v>
      </c>
      <c r="L4211" s="1" t="s">
        <v>2</v>
      </c>
      <c r="M4211" s="1" t="s">
        <v>3</v>
      </c>
      <c r="N4211" s="1" t="s">
        <v>5918</v>
      </c>
      <c r="O4211" s="1" t="s">
        <v>61</v>
      </c>
      <c r="P4211" s="1" t="s">
        <v>218</v>
      </c>
      <c r="Q4211" s="2">
        <v>2</v>
      </c>
      <c r="R4211" s="3" t="s">
        <v>3</v>
      </c>
      <c r="S4211" s="4">
        <v>43746</v>
      </c>
      <c r="T4211" s="5">
        <v>53.24</v>
      </c>
      <c r="U4211" s="4">
        <v>43747</v>
      </c>
      <c r="V4211" s="19" t="str">
        <f>IFERROR(VLOOKUP(C4211,TABLAS!A:C,3,0),"")</f>
        <v>Sanchez Casana, Alejandro Alfr</v>
      </c>
      <c r="W4211" s="19" t="str">
        <f>IFERROR(VLOOKUP(G4211,TABLAS!E:F,2,0)," ")</f>
        <v>CREDITO</v>
      </c>
      <c r="X4211" s="19" t="str">
        <f t="shared" si="195"/>
        <v>10061878 - Zavaleta Arroyo, Pedro Celestino</v>
      </c>
      <c r="Y4211" s="19" t="str">
        <f>IFERROR(VLOOKUP(O4211,TABLAS!O:P,2,0)," ")</f>
        <v>Pedido</v>
      </c>
      <c r="Z4211" s="58">
        <f>IFERROR(IF(R4211&lt;&gt;"CA",(Q4211/VLOOKUP(INT(I4211),TABLAS!R:W,4,0)),Q4211),"0")</f>
        <v>2</v>
      </c>
      <c r="AA4211" s="19" t="s">
        <v>3</v>
      </c>
      <c r="AB4211">
        <f t="shared" si="197"/>
        <v>0</v>
      </c>
    </row>
    <row r="4212" spans="1:28" x14ac:dyDescent="0.25">
      <c r="A4212" s="71">
        <f t="shared" si="196"/>
        <v>10061878</v>
      </c>
      <c r="B4212" s="1" t="s">
        <v>102</v>
      </c>
      <c r="C4212" s="1" t="s">
        <v>9</v>
      </c>
      <c r="D4212" s="1" t="s">
        <v>5915</v>
      </c>
      <c r="E4212" s="1" t="s">
        <v>5916</v>
      </c>
      <c r="F4212" s="1" t="s">
        <v>5917</v>
      </c>
      <c r="G4212" s="1" t="s">
        <v>1</v>
      </c>
      <c r="H4212" s="1" t="s">
        <v>153</v>
      </c>
      <c r="I4212" s="1" t="s">
        <v>157</v>
      </c>
      <c r="J4212" s="1" t="s">
        <v>158</v>
      </c>
      <c r="K4212" s="1" t="s">
        <v>103</v>
      </c>
      <c r="L4212" s="1" t="s">
        <v>2</v>
      </c>
      <c r="M4212" s="1" t="s">
        <v>3</v>
      </c>
      <c r="N4212" s="1" t="s">
        <v>5918</v>
      </c>
      <c r="O4212" s="1" t="s">
        <v>61</v>
      </c>
      <c r="P4212" s="1" t="s">
        <v>218</v>
      </c>
      <c r="Q4212" s="2">
        <v>2</v>
      </c>
      <c r="R4212" s="3" t="s">
        <v>3</v>
      </c>
      <c r="S4212" s="4">
        <v>43746</v>
      </c>
      <c r="T4212" s="5">
        <v>62.09</v>
      </c>
      <c r="U4212" s="4">
        <v>43747</v>
      </c>
      <c r="V4212" s="19" t="str">
        <f>IFERROR(VLOOKUP(C4212,TABLAS!A:C,3,0),"")</f>
        <v>Sanchez Casana, Alejandro Alfr</v>
      </c>
      <c r="W4212" s="19" t="str">
        <f>IFERROR(VLOOKUP(G4212,TABLAS!E:F,2,0)," ")</f>
        <v>CREDITO</v>
      </c>
      <c r="X4212" s="19" t="str">
        <f t="shared" si="195"/>
        <v>10061878 - Zavaleta Arroyo, Pedro Celestino</v>
      </c>
      <c r="Y4212" s="19" t="str">
        <f>IFERROR(VLOOKUP(O4212,TABLAS!O:P,2,0)," ")</f>
        <v>Pedido</v>
      </c>
      <c r="Z4212" s="58">
        <f>IFERROR(IF(R4212&lt;&gt;"CA",(Q4212/VLOOKUP(INT(I4212),TABLAS!R:W,4,0)),Q4212),"0")</f>
        <v>2</v>
      </c>
      <c r="AA4212" s="19" t="s">
        <v>3</v>
      </c>
      <c r="AB4212">
        <f t="shared" si="197"/>
        <v>0</v>
      </c>
    </row>
    <row r="4213" spans="1:28" x14ac:dyDescent="0.25">
      <c r="A4213" s="71">
        <f t="shared" si="196"/>
        <v>10061878</v>
      </c>
      <c r="B4213" s="1" t="s">
        <v>102</v>
      </c>
      <c r="C4213" s="1" t="s">
        <v>9</v>
      </c>
      <c r="D4213" s="1" t="s">
        <v>5915</v>
      </c>
      <c r="E4213" s="1" t="s">
        <v>5916</v>
      </c>
      <c r="F4213" s="1" t="s">
        <v>5917</v>
      </c>
      <c r="G4213" s="1" t="s">
        <v>1</v>
      </c>
      <c r="H4213" s="1" t="s">
        <v>153</v>
      </c>
      <c r="I4213" s="1" t="s">
        <v>210</v>
      </c>
      <c r="J4213" s="1" t="s">
        <v>211</v>
      </c>
      <c r="K4213" s="1" t="s">
        <v>103</v>
      </c>
      <c r="L4213" s="1" t="s">
        <v>2</v>
      </c>
      <c r="M4213" s="1" t="s">
        <v>3</v>
      </c>
      <c r="N4213" s="1" t="s">
        <v>5918</v>
      </c>
      <c r="O4213" s="1" t="s">
        <v>61</v>
      </c>
      <c r="P4213" s="1" t="s">
        <v>218</v>
      </c>
      <c r="Q4213" s="2">
        <v>1</v>
      </c>
      <c r="R4213" s="3" t="s">
        <v>3</v>
      </c>
      <c r="S4213" s="4">
        <v>43746</v>
      </c>
      <c r="T4213" s="5">
        <v>26.47</v>
      </c>
      <c r="U4213" s="4">
        <v>43747</v>
      </c>
      <c r="V4213" s="19" t="str">
        <f>IFERROR(VLOOKUP(C4213,TABLAS!A:C,3,0),"")</f>
        <v>Sanchez Casana, Alejandro Alfr</v>
      </c>
      <c r="W4213" s="19" t="str">
        <f>IFERROR(VLOOKUP(G4213,TABLAS!E:F,2,0)," ")</f>
        <v>CREDITO</v>
      </c>
      <c r="X4213" s="19" t="str">
        <f t="shared" si="195"/>
        <v>10061878 - Zavaleta Arroyo, Pedro Celestino</v>
      </c>
      <c r="Y4213" s="19" t="str">
        <f>IFERROR(VLOOKUP(O4213,TABLAS!O:P,2,0)," ")</f>
        <v>Pedido</v>
      </c>
      <c r="Z4213" s="58">
        <f>IFERROR(IF(R4213&lt;&gt;"CA",(Q4213/VLOOKUP(INT(I4213),TABLAS!R:W,4,0)),Q4213),"0")</f>
        <v>1</v>
      </c>
      <c r="AA4213" s="19" t="s">
        <v>3</v>
      </c>
      <c r="AB4213">
        <f t="shared" si="197"/>
        <v>0</v>
      </c>
    </row>
    <row r="4214" spans="1:28" x14ac:dyDescent="0.25">
      <c r="A4214" s="71">
        <f t="shared" si="196"/>
        <v>10061878</v>
      </c>
      <c r="B4214" s="1" t="s">
        <v>102</v>
      </c>
      <c r="C4214" s="1" t="s">
        <v>9</v>
      </c>
      <c r="D4214" s="1" t="s">
        <v>5915</v>
      </c>
      <c r="E4214" s="1" t="s">
        <v>5916</v>
      </c>
      <c r="F4214" s="1" t="s">
        <v>5917</v>
      </c>
      <c r="G4214" s="1" t="s">
        <v>1</v>
      </c>
      <c r="H4214" s="1" t="s">
        <v>153</v>
      </c>
      <c r="I4214" s="1" t="s">
        <v>145</v>
      </c>
      <c r="J4214" s="1" t="s">
        <v>146</v>
      </c>
      <c r="K4214" s="1" t="s">
        <v>103</v>
      </c>
      <c r="L4214" s="1" t="s">
        <v>2</v>
      </c>
      <c r="M4214" s="1" t="s">
        <v>3</v>
      </c>
      <c r="N4214" s="1" t="s">
        <v>5918</v>
      </c>
      <c r="O4214" s="1" t="s">
        <v>59</v>
      </c>
      <c r="P4214" s="1" t="s">
        <v>218</v>
      </c>
      <c r="Q4214" s="2">
        <v>1</v>
      </c>
      <c r="R4214" s="3" t="s">
        <v>3</v>
      </c>
      <c r="S4214" s="4">
        <v>43746</v>
      </c>
      <c r="T4214" s="5">
        <v>15.89</v>
      </c>
      <c r="U4214" s="4">
        <v>43747</v>
      </c>
      <c r="V4214" s="19" t="str">
        <f>IFERROR(VLOOKUP(C4214,TABLAS!A:C,3,0),"")</f>
        <v>Sanchez Casana, Alejandro Alfr</v>
      </c>
      <c r="W4214" s="19" t="str">
        <f>IFERROR(VLOOKUP(G4214,TABLAS!E:F,2,0)," ")</f>
        <v>CREDITO</v>
      </c>
      <c r="X4214" s="19" t="str">
        <f t="shared" si="195"/>
        <v>10061878 - Zavaleta Arroyo, Pedro Celestino</v>
      </c>
      <c r="Y4214" s="19" t="str">
        <f>IFERROR(VLOOKUP(O4214,TABLAS!O:P,2,0)," ")</f>
        <v>Pedido</v>
      </c>
      <c r="Z4214" s="58">
        <f>IFERROR(IF(R4214&lt;&gt;"CA",(Q4214/VLOOKUP(INT(I4214),TABLAS!R:W,4,0)),Q4214),"0")</f>
        <v>1</v>
      </c>
      <c r="AA4214" s="19" t="s">
        <v>3</v>
      </c>
      <c r="AB4214">
        <f t="shared" si="197"/>
        <v>0</v>
      </c>
    </row>
    <row r="4215" spans="1:28" x14ac:dyDescent="0.25">
      <c r="A4215" s="71">
        <f t="shared" si="196"/>
        <v>10061878</v>
      </c>
      <c r="B4215" s="1" t="s">
        <v>102</v>
      </c>
      <c r="C4215" s="1" t="s">
        <v>9</v>
      </c>
      <c r="D4215" s="1" t="s">
        <v>5915</v>
      </c>
      <c r="E4215" s="1" t="s">
        <v>5916</v>
      </c>
      <c r="F4215" s="1" t="s">
        <v>5917</v>
      </c>
      <c r="G4215" s="1" t="s">
        <v>1</v>
      </c>
      <c r="H4215" s="1" t="s">
        <v>153</v>
      </c>
      <c r="I4215" s="1" t="s">
        <v>104</v>
      </c>
      <c r="J4215" s="1" t="s">
        <v>105</v>
      </c>
      <c r="K4215" s="1" t="s">
        <v>103</v>
      </c>
      <c r="L4215" s="1" t="s">
        <v>2</v>
      </c>
      <c r="M4215" s="1" t="s">
        <v>3</v>
      </c>
      <c r="N4215" s="1" t="s">
        <v>5918</v>
      </c>
      <c r="O4215" s="1" t="s">
        <v>59</v>
      </c>
      <c r="P4215" s="1" t="s">
        <v>218</v>
      </c>
      <c r="Q4215" s="2">
        <v>1</v>
      </c>
      <c r="R4215" s="3" t="s">
        <v>3</v>
      </c>
      <c r="S4215" s="4">
        <v>43746</v>
      </c>
      <c r="T4215" s="5">
        <v>16.100000000000001</v>
      </c>
      <c r="U4215" s="4">
        <v>43747</v>
      </c>
      <c r="V4215" s="19" t="str">
        <f>IFERROR(VLOOKUP(C4215,TABLAS!A:C,3,0),"")</f>
        <v>Sanchez Casana, Alejandro Alfr</v>
      </c>
      <c r="W4215" s="19" t="str">
        <f>IFERROR(VLOOKUP(G4215,TABLAS!E:F,2,0)," ")</f>
        <v>CREDITO</v>
      </c>
      <c r="X4215" s="19" t="str">
        <f t="shared" si="195"/>
        <v>10061878 - Zavaleta Arroyo, Pedro Celestino</v>
      </c>
      <c r="Y4215" s="19" t="str">
        <f>IFERROR(VLOOKUP(O4215,TABLAS!O:P,2,0)," ")</f>
        <v>Pedido</v>
      </c>
      <c r="Z4215" s="58">
        <f>IFERROR(IF(R4215&lt;&gt;"CA",(Q4215/VLOOKUP(INT(I4215),TABLAS!R:W,4,0)),Q4215),"0")</f>
        <v>1</v>
      </c>
      <c r="AA4215" s="19" t="s">
        <v>3</v>
      </c>
      <c r="AB4215">
        <f t="shared" si="197"/>
        <v>0</v>
      </c>
    </row>
    <row r="4216" spans="1:28" x14ac:dyDescent="0.25">
      <c r="A4216" s="71">
        <f t="shared" si="196"/>
        <v>10061878</v>
      </c>
      <c r="B4216" s="1" t="s">
        <v>102</v>
      </c>
      <c r="C4216" s="1" t="s">
        <v>9</v>
      </c>
      <c r="D4216" s="1" t="s">
        <v>5915</v>
      </c>
      <c r="E4216" s="1" t="s">
        <v>5916</v>
      </c>
      <c r="F4216" s="1" t="s">
        <v>5917</v>
      </c>
      <c r="G4216" s="1" t="s">
        <v>1</v>
      </c>
      <c r="H4216" s="1" t="s">
        <v>153</v>
      </c>
      <c r="I4216" s="1" t="s">
        <v>151</v>
      </c>
      <c r="J4216" s="1" t="s">
        <v>152</v>
      </c>
      <c r="K4216" s="1" t="s">
        <v>103</v>
      </c>
      <c r="L4216" s="1" t="s">
        <v>2</v>
      </c>
      <c r="M4216" s="1" t="s">
        <v>3</v>
      </c>
      <c r="N4216" s="1" t="s">
        <v>5918</v>
      </c>
      <c r="O4216" s="1" t="s">
        <v>59</v>
      </c>
      <c r="P4216" s="1" t="s">
        <v>218</v>
      </c>
      <c r="Q4216" s="2">
        <v>1</v>
      </c>
      <c r="R4216" s="3" t="s">
        <v>3</v>
      </c>
      <c r="S4216" s="4">
        <v>43746</v>
      </c>
      <c r="T4216" s="5">
        <v>13.86</v>
      </c>
      <c r="U4216" s="4">
        <v>43747</v>
      </c>
      <c r="V4216" s="19" t="str">
        <f>IFERROR(VLOOKUP(C4216,TABLAS!A:C,3,0),"")</f>
        <v>Sanchez Casana, Alejandro Alfr</v>
      </c>
      <c r="W4216" s="19" t="str">
        <f>IFERROR(VLOOKUP(G4216,TABLAS!E:F,2,0)," ")</f>
        <v>CREDITO</v>
      </c>
      <c r="X4216" s="19" t="str">
        <f t="shared" si="195"/>
        <v>10061878 - Zavaleta Arroyo, Pedro Celestino</v>
      </c>
      <c r="Y4216" s="19" t="str">
        <f>IFERROR(VLOOKUP(O4216,TABLAS!O:P,2,0)," ")</f>
        <v>Pedido</v>
      </c>
      <c r="Z4216" s="58">
        <f>IFERROR(IF(R4216&lt;&gt;"CA",(Q4216/VLOOKUP(INT(I4216),TABLAS!R:W,4,0)),Q4216),"0")</f>
        <v>1</v>
      </c>
      <c r="AA4216" s="19" t="s">
        <v>3</v>
      </c>
      <c r="AB4216">
        <f t="shared" si="197"/>
        <v>0</v>
      </c>
    </row>
    <row r="4217" spans="1:28" x14ac:dyDescent="0.25">
      <c r="A4217" s="71">
        <f t="shared" si="196"/>
        <v>10061878</v>
      </c>
      <c r="B4217" s="1" t="s">
        <v>102</v>
      </c>
      <c r="C4217" s="1" t="s">
        <v>9</v>
      </c>
      <c r="D4217" s="1" t="s">
        <v>5915</v>
      </c>
      <c r="E4217" s="1" t="s">
        <v>5916</v>
      </c>
      <c r="F4217" s="1" t="s">
        <v>5917</v>
      </c>
      <c r="G4217" s="1" t="s">
        <v>1</v>
      </c>
      <c r="H4217" s="1" t="s">
        <v>153</v>
      </c>
      <c r="I4217" s="1" t="s">
        <v>151</v>
      </c>
      <c r="J4217" s="1" t="s">
        <v>152</v>
      </c>
      <c r="K4217" s="1" t="s">
        <v>103</v>
      </c>
      <c r="L4217" s="1" t="s">
        <v>2</v>
      </c>
      <c r="M4217" s="1" t="s">
        <v>3</v>
      </c>
      <c r="N4217" s="1" t="s">
        <v>5918</v>
      </c>
      <c r="O4217" s="1" t="s">
        <v>65</v>
      </c>
      <c r="P4217" s="1" t="s">
        <v>218</v>
      </c>
      <c r="Q4217" s="2">
        <v>1</v>
      </c>
      <c r="R4217" s="3" t="s">
        <v>2</v>
      </c>
      <c r="S4217" s="4">
        <v>43746</v>
      </c>
      <c r="T4217" s="5">
        <v>0</v>
      </c>
      <c r="U4217" s="4">
        <v>43747</v>
      </c>
      <c r="V4217" s="19" t="str">
        <f>IFERROR(VLOOKUP(C4217,TABLAS!A:C,3,0),"")</f>
        <v>Sanchez Casana, Alejandro Alfr</v>
      </c>
      <c r="W4217" s="19" t="str">
        <f>IFERROR(VLOOKUP(G4217,TABLAS!E:F,2,0)," ")</f>
        <v>CREDITO</v>
      </c>
      <c r="X4217" s="19" t="str">
        <f t="shared" si="195"/>
        <v>10061878 - Zavaleta Arroyo, Pedro Celestino</v>
      </c>
      <c r="Y4217" s="19" t="str">
        <f>IFERROR(VLOOKUP(O4217,TABLAS!O:P,2,0)," ")</f>
        <v>Bonificación</v>
      </c>
      <c r="Z4217" s="58">
        <f>IFERROR(IF(R4217&lt;&gt;"CA",(Q4217/VLOOKUP(INT(I4217),TABLAS!R:W,4,0)),Q4217),"0")</f>
        <v>6.6666666666666666E-2</v>
      </c>
      <c r="AA4217" s="19" t="s">
        <v>3</v>
      </c>
      <c r="AB4217">
        <f t="shared" si="197"/>
        <v>0</v>
      </c>
    </row>
    <row r="4218" spans="1:28" x14ac:dyDescent="0.25">
      <c r="A4218" s="71">
        <f t="shared" si="196"/>
        <v>10061878</v>
      </c>
      <c r="B4218" s="1" t="s">
        <v>102</v>
      </c>
      <c r="C4218" s="1" t="s">
        <v>9</v>
      </c>
      <c r="D4218" s="1" t="s">
        <v>5915</v>
      </c>
      <c r="E4218" s="1" t="s">
        <v>5916</v>
      </c>
      <c r="F4218" s="1" t="s">
        <v>5917</v>
      </c>
      <c r="G4218" s="1" t="s">
        <v>1</v>
      </c>
      <c r="H4218" s="1" t="s">
        <v>153</v>
      </c>
      <c r="I4218" s="1" t="s">
        <v>104</v>
      </c>
      <c r="J4218" s="1" t="s">
        <v>105</v>
      </c>
      <c r="K4218" s="1" t="s">
        <v>103</v>
      </c>
      <c r="L4218" s="1" t="s">
        <v>2</v>
      </c>
      <c r="M4218" s="1" t="s">
        <v>3</v>
      </c>
      <c r="N4218" s="1" t="s">
        <v>5918</v>
      </c>
      <c r="O4218" s="1" t="s">
        <v>65</v>
      </c>
      <c r="P4218" s="1" t="s">
        <v>218</v>
      </c>
      <c r="Q4218" s="2">
        <v>1</v>
      </c>
      <c r="R4218" s="3" t="s">
        <v>2</v>
      </c>
      <c r="S4218" s="4">
        <v>43746</v>
      </c>
      <c r="T4218" s="5">
        <v>0</v>
      </c>
      <c r="U4218" s="4">
        <v>43747</v>
      </c>
      <c r="V4218" s="19" t="str">
        <f>IFERROR(VLOOKUP(C4218,TABLAS!A:C,3,0),"")</f>
        <v>Sanchez Casana, Alejandro Alfr</v>
      </c>
      <c r="W4218" s="19" t="str">
        <f>IFERROR(VLOOKUP(G4218,TABLAS!E:F,2,0)," ")</f>
        <v>CREDITO</v>
      </c>
      <c r="X4218" s="19" t="str">
        <f t="shared" si="195"/>
        <v>10061878 - Zavaleta Arroyo, Pedro Celestino</v>
      </c>
      <c r="Y4218" s="19" t="str">
        <f>IFERROR(VLOOKUP(O4218,TABLAS!O:P,2,0)," ")</f>
        <v>Bonificación</v>
      </c>
      <c r="Z4218" s="58">
        <f>IFERROR(IF(R4218&lt;&gt;"CA",(Q4218/VLOOKUP(INT(I4218),TABLAS!R:W,4,0)),Q4218),"0")</f>
        <v>6.6666666666666666E-2</v>
      </c>
      <c r="AA4218" s="19" t="s">
        <v>3</v>
      </c>
      <c r="AB4218">
        <f t="shared" si="197"/>
        <v>0</v>
      </c>
    </row>
    <row r="4219" spans="1:28" x14ac:dyDescent="0.25">
      <c r="A4219" s="71">
        <f t="shared" si="196"/>
        <v>10061878</v>
      </c>
      <c r="B4219" s="1" t="s">
        <v>102</v>
      </c>
      <c r="C4219" s="1" t="s">
        <v>9</v>
      </c>
      <c r="D4219" s="1" t="s">
        <v>5915</v>
      </c>
      <c r="E4219" s="1" t="s">
        <v>5916</v>
      </c>
      <c r="F4219" s="1" t="s">
        <v>5917</v>
      </c>
      <c r="G4219" s="1" t="s">
        <v>1</v>
      </c>
      <c r="H4219" s="1" t="s">
        <v>153</v>
      </c>
      <c r="I4219" s="1" t="s">
        <v>104</v>
      </c>
      <c r="J4219" s="1" t="s">
        <v>105</v>
      </c>
      <c r="K4219" s="1" t="s">
        <v>103</v>
      </c>
      <c r="L4219" s="1" t="s">
        <v>2</v>
      </c>
      <c r="M4219" s="1" t="s">
        <v>3</v>
      </c>
      <c r="N4219" s="1" t="s">
        <v>5918</v>
      </c>
      <c r="O4219" s="1" t="s">
        <v>65</v>
      </c>
      <c r="P4219" s="1" t="s">
        <v>218</v>
      </c>
      <c r="Q4219" s="2">
        <v>1</v>
      </c>
      <c r="R4219" s="3" t="s">
        <v>2</v>
      </c>
      <c r="S4219" s="4">
        <v>43746</v>
      </c>
      <c r="T4219" s="5">
        <v>0</v>
      </c>
      <c r="U4219" s="4">
        <v>43747</v>
      </c>
      <c r="V4219" s="19" t="str">
        <f>IFERROR(VLOOKUP(C4219,TABLAS!A:C,3,0),"")</f>
        <v>Sanchez Casana, Alejandro Alfr</v>
      </c>
      <c r="W4219" s="19" t="str">
        <f>IFERROR(VLOOKUP(G4219,TABLAS!E:F,2,0)," ")</f>
        <v>CREDITO</v>
      </c>
      <c r="X4219" s="19" t="str">
        <f t="shared" si="195"/>
        <v>10061878 - Zavaleta Arroyo, Pedro Celestino</v>
      </c>
      <c r="Y4219" s="19" t="str">
        <f>IFERROR(VLOOKUP(O4219,TABLAS!O:P,2,0)," ")</f>
        <v>Bonificación</v>
      </c>
      <c r="Z4219" s="58">
        <f>IFERROR(IF(R4219&lt;&gt;"CA",(Q4219/VLOOKUP(INT(I4219),TABLAS!R:W,4,0)),Q4219),"0")</f>
        <v>6.6666666666666666E-2</v>
      </c>
      <c r="AA4219" s="19" t="s">
        <v>3</v>
      </c>
      <c r="AB4219">
        <f t="shared" si="197"/>
        <v>0</v>
      </c>
    </row>
    <row r="4220" spans="1:28" x14ac:dyDescent="0.25">
      <c r="A4220" s="71">
        <f t="shared" si="196"/>
        <v>11719705</v>
      </c>
      <c r="B4220" s="1" t="s">
        <v>204</v>
      </c>
      <c r="C4220" s="1" t="s">
        <v>11</v>
      </c>
      <c r="D4220" s="1" t="s">
        <v>5919</v>
      </c>
      <c r="E4220" s="1" t="s">
        <v>5920</v>
      </c>
      <c r="F4220" s="1" t="s">
        <v>5921</v>
      </c>
      <c r="G4220" s="1" t="s">
        <v>4</v>
      </c>
      <c r="H4220" s="1" t="s">
        <v>153</v>
      </c>
      <c r="I4220" s="1" t="s">
        <v>100</v>
      </c>
      <c r="J4220" s="1" t="s">
        <v>101</v>
      </c>
      <c r="K4220" s="1" t="s">
        <v>103</v>
      </c>
      <c r="L4220" s="1" t="s">
        <v>2</v>
      </c>
      <c r="M4220" s="1" t="s">
        <v>3</v>
      </c>
      <c r="N4220" s="1" t="s">
        <v>1191</v>
      </c>
      <c r="O4220" s="1" t="s">
        <v>61</v>
      </c>
      <c r="P4220" s="1" t="s">
        <v>235</v>
      </c>
      <c r="Q4220" s="2">
        <v>6</v>
      </c>
      <c r="R4220" s="3" t="s">
        <v>3</v>
      </c>
      <c r="S4220" s="4">
        <v>43746</v>
      </c>
      <c r="T4220" s="5">
        <v>159.19999999999999</v>
      </c>
      <c r="U4220" s="4">
        <v>43747</v>
      </c>
      <c r="V4220" s="19" t="str">
        <f>IFERROR(VLOOKUP(C4220,TABLAS!A:C,3,0),"")</f>
        <v>Miro Quesada, Camila Duany</v>
      </c>
      <c r="W4220" s="19" t="str">
        <f>IFERROR(VLOOKUP(G4220,TABLAS!E:F,2,0)," ")</f>
        <v>CONTADO</v>
      </c>
      <c r="X4220" s="19" t="str">
        <f t="shared" si="195"/>
        <v>11719705 - Zavaleta Gonzales, Rayerlin</v>
      </c>
      <c r="Y4220" s="19" t="str">
        <f>IFERROR(VLOOKUP(O4220,TABLAS!O:P,2,0)," ")</f>
        <v>Pedido</v>
      </c>
      <c r="Z4220" s="58">
        <f>IFERROR(IF(R4220&lt;&gt;"CA",(Q4220/VLOOKUP(INT(I4220),TABLAS!R:W,4,0)),Q4220),"0")</f>
        <v>6</v>
      </c>
      <c r="AA4220" s="19" t="s">
        <v>3</v>
      </c>
      <c r="AB4220">
        <f t="shared" si="197"/>
        <v>0</v>
      </c>
    </row>
    <row r="4221" spans="1:28" x14ac:dyDescent="0.25">
      <c r="A4221" s="71">
        <f t="shared" si="196"/>
        <v>11719705</v>
      </c>
      <c r="B4221" s="1" t="s">
        <v>204</v>
      </c>
      <c r="C4221" s="1" t="s">
        <v>11</v>
      </c>
      <c r="D4221" s="1" t="s">
        <v>5919</v>
      </c>
      <c r="E4221" s="1" t="s">
        <v>5920</v>
      </c>
      <c r="F4221" s="1" t="s">
        <v>5921</v>
      </c>
      <c r="G4221" s="1" t="s">
        <v>4</v>
      </c>
      <c r="H4221" s="1" t="s">
        <v>153</v>
      </c>
      <c r="I4221" s="1" t="s">
        <v>157</v>
      </c>
      <c r="J4221" s="1" t="s">
        <v>158</v>
      </c>
      <c r="K4221" s="1" t="s">
        <v>103</v>
      </c>
      <c r="L4221" s="1" t="s">
        <v>2</v>
      </c>
      <c r="M4221" s="1" t="s">
        <v>3</v>
      </c>
      <c r="N4221" s="1" t="s">
        <v>1191</v>
      </c>
      <c r="O4221" s="1" t="s">
        <v>61</v>
      </c>
      <c r="P4221" s="1" t="s">
        <v>235</v>
      </c>
      <c r="Q4221" s="2">
        <v>2</v>
      </c>
      <c r="R4221" s="3" t="s">
        <v>3</v>
      </c>
      <c r="S4221" s="4">
        <v>43746</v>
      </c>
      <c r="T4221" s="5">
        <v>61.92</v>
      </c>
      <c r="U4221" s="4">
        <v>43747</v>
      </c>
      <c r="V4221" s="19" t="str">
        <f>IFERROR(VLOOKUP(C4221,TABLAS!A:C,3,0),"")</f>
        <v>Miro Quesada, Camila Duany</v>
      </c>
      <c r="W4221" s="19" t="str">
        <f>IFERROR(VLOOKUP(G4221,TABLAS!E:F,2,0)," ")</f>
        <v>CONTADO</v>
      </c>
      <c r="X4221" s="19" t="str">
        <f t="shared" si="195"/>
        <v>11719705 - Zavaleta Gonzales, Rayerlin</v>
      </c>
      <c r="Y4221" s="19" t="str">
        <f>IFERROR(VLOOKUP(O4221,TABLAS!O:P,2,0)," ")</f>
        <v>Pedido</v>
      </c>
      <c r="Z4221" s="58">
        <f>IFERROR(IF(R4221&lt;&gt;"CA",(Q4221/VLOOKUP(INT(I4221),TABLAS!R:W,4,0)),Q4221),"0")</f>
        <v>2</v>
      </c>
      <c r="AA4221" s="19" t="s">
        <v>3</v>
      </c>
      <c r="AB4221">
        <f t="shared" si="197"/>
        <v>0</v>
      </c>
    </row>
    <row r="4222" spans="1:28" x14ac:dyDescent="0.25">
      <c r="A4222" s="71">
        <f t="shared" si="196"/>
        <v>12302243</v>
      </c>
      <c r="B4222" s="1" t="s">
        <v>102</v>
      </c>
      <c r="C4222" s="1" t="s">
        <v>21</v>
      </c>
      <c r="D4222" s="1" t="s">
        <v>5922</v>
      </c>
      <c r="E4222" s="1" t="s">
        <v>5923</v>
      </c>
      <c r="F4222" s="1" t="s">
        <v>5924</v>
      </c>
      <c r="G4222" s="1" t="s">
        <v>4</v>
      </c>
      <c r="H4222" s="1" t="s">
        <v>153</v>
      </c>
      <c r="I4222" s="1" t="s">
        <v>100</v>
      </c>
      <c r="J4222" s="1" t="s">
        <v>101</v>
      </c>
      <c r="K4222" s="1" t="s">
        <v>103</v>
      </c>
      <c r="L4222" s="1" t="s">
        <v>2</v>
      </c>
      <c r="M4222" s="1" t="s">
        <v>3</v>
      </c>
      <c r="N4222" s="1" t="s">
        <v>5925</v>
      </c>
      <c r="O4222" s="1" t="s">
        <v>61</v>
      </c>
      <c r="P4222" s="1" t="s">
        <v>218</v>
      </c>
      <c r="Q4222" s="2">
        <v>25</v>
      </c>
      <c r="R4222" s="3" t="s">
        <v>3</v>
      </c>
      <c r="S4222" s="4">
        <v>43746</v>
      </c>
      <c r="T4222" s="5">
        <v>670.78</v>
      </c>
      <c r="U4222" s="4">
        <v>43747</v>
      </c>
      <c r="V4222" s="19" t="str">
        <f>IFERROR(VLOOKUP(C4222,TABLAS!A:C,3,0),"")</f>
        <v>Sanchez Casana, Alejandro Alfr</v>
      </c>
      <c r="W4222" s="19" t="str">
        <f>IFERROR(VLOOKUP(G4222,TABLAS!E:F,2,0)," ")</f>
        <v>CONTADO</v>
      </c>
      <c r="X4222" s="19" t="str">
        <f t="shared" si="195"/>
        <v>12302243 - Zavaleta Gutierrez, Erika Cristina</v>
      </c>
      <c r="Y4222" s="19" t="str">
        <f>IFERROR(VLOOKUP(O4222,TABLAS!O:P,2,0)," ")</f>
        <v>Pedido</v>
      </c>
      <c r="Z4222" s="58">
        <f>IFERROR(IF(R4222&lt;&gt;"CA",(Q4222/VLOOKUP(INT(I4222),TABLAS!R:W,4,0)),Q4222),"0")</f>
        <v>25</v>
      </c>
      <c r="AA4222" s="19" t="s">
        <v>3</v>
      </c>
      <c r="AB4222">
        <f t="shared" si="197"/>
        <v>0</v>
      </c>
    </row>
    <row r="4223" spans="1:28" x14ac:dyDescent="0.25">
      <c r="A4223" s="71">
        <f t="shared" si="196"/>
        <v>12302243</v>
      </c>
      <c r="B4223" s="1" t="s">
        <v>102</v>
      </c>
      <c r="C4223" s="1" t="s">
        <v>21</v>
      </c>
      <c r="D4223" s="1" t="s">
        <v>5922</v>
      </c>
      <c r="E4223" s="1" t="s">
        <v>5923</v>
      </c>
      <c r="F4223" s="1" t="s">
        <v>5924</v>
      </c>
      <c r="G4223" s="1" t="s">
        <v>4</v>
      </c>
      <c r="H4223" s="1" t="s">
        <v>153</v>
      </c>
      <c r="I4223" s="1" t="s">
        <v>104</v>
      </c>
      <c r="J4223" s="1" t="s">
        <v>105</v>
      </c>
      <c r="K4223" s="1" t="s">
        <v>103</v>
      </c>
      <c r="L4223" s="1" t="s">
        <v>2</v>
      </c>
      <c r="M4223" s="1" t="s">
        <v>3</v>
      </c>
      <c r="N4223" s="1" t="s">
        <v>5925</v>
      </c>
      <c r="O4223" s="1" t="s">
        <v>59</v>
      </c>
      <c r="P4223" s="1" t="s">
        <v>218</v>
      </c>
      <c r="Q4223" s="2">
        <v>2</v>
      </c>
      <c r="R4223" s="3" t="s">
        <v>3</v>
      </c>
      <c r="S4223" s="4">
        <v>43746</v>
      </c>
      <c r="T4223" s="5">
        <v>32.200000000000003</v>
      </c>
      <c r="U4223" s="4">
        <v>43747</v>
      </c>
      <c r="V4223" s="19" t="str">
        <f>IFERROR(VLOOKUP(C4223,TABLAS!A:C,3,0),"")</f>
        <v>Sanchez Casana, Alejandro Alfr</v>
      </c>
      <c r="W4223" s="19" t="str">
        <f>IFERROR(VLOOKUP(G4223,TABLAS!E:F,2,0)," ")</f>
        <v>CONTADO</v>
      </c>
      <c r="X4223" s="19" t="str">
        <f t="shared" si="195"/>
        <v>12302243 - Zavaleta Gutierrez, Erika Cristina</v>
      </c>
      <c r="Y4223" s="19" t="str">
        <f>IFERROR(VLOOKUP(O4223,TABLAS!O:P,2,0)," ")</f>
        <v>Pedido</v>
      </c>
      <c r="Z4223" s="58">
        <f>IFERROR(IF(R4223&lt;&gt;"CA",(Q4223/VLOOKUP(INT(I4223),TABLAS!R:W,4,0)),Q4223),"0")</f>
        <v>2</v>
      </c>
      <c r="AA4223" s="19" t="s">
        <v>3</v>
      </c>
      <c r="AB4223">
        <f t="shared" si="197"/>
        <v>0</v>
      </c>
    </row>
    <row r="4224" spans="1:28" x14ac:dyDescent="0.25">
      <c r="A4224" s="71">
        <f t="shared" si="196"/>
        <v>12302243</v>
      </c>
      <c r="B4224" s="1" t="s">
        <v>102</v>
      </c>
      <c r="C4224" s="1" t="s">
        <v>21</v>
      </c>
      <c r="D4224" s="1" t="s">
        <v>5922</v>
      </c>
      <c r="E4224" s="1" t="s">
        <v>5923</v>
      </c>
      <c r="F4224" s="1" t="s">
        <v>5924</v>
      </c>
      <c r="G4224" s="1" t="s">
        <v>4</v>
      </c>
      <c r="H4224" s="1" t="s">
        <v>153</v>
      </c>
      <c r="I4224" s="1" t="s">
        <v>151</v>
      </c>
      <c r="J4224" s="1" t="s">
        <v>152</v>
      </c>
      <c r="K4224" s="1" t="s">
        <v>103</v>
      </c>
      <c r="L4224" s="1" t="s">
        <v>2</v>
      </c>
      <c r="M4224" s="1" t="s">
        <v>3</v>
      </c>
      <c r="N4224" s="1" t="s">
        <v>5925</v>
      </c>
      <c r="O4224" s="1" t="s">
        <v>59</v>
      </c>
      <c r="P4224" s="1" t="s">
        <v>218</v>
      </c>
      <c r="Q4224" s="2">
        <v>1</v>
      </c>
      <c r="R4224" s="3" t="s">
        <v>3</v>
      </c>
      <c r="S4224" s="4">
        <v>43746</v>
      </c>
      <c r="T4224" s="5">
        <v>13.86</v>
      </c>
      <c r="U4224" s="4">
        <v>43747</v>
      </c>
      <c r="V4224" s="19" t="str">
        <f>IFERROR(VLOOKUP(C4224,TABLAS!A:C,3,0),"")</f>
        <v>Sanchez Casana, Alejandro Alfr</v>
      </c>
      <c r="W4224" s="19" t="str">
        <f>IFERROR(VLOOKUP(G4224,TABLAS!E:F,2,0)," ")</f>
        <v>CONTADO</v>
      </c>
      <c r="X4224" s="19" t="str">
        <f t="shared" si="195"/>
        <v>12302243 - Zavaleta Gutierrez, Erika Cristina</v>
      </c>
      <c r="Y4224" s="19" t="str">
        <f>IFERROR(VLOOKUP(O4224,TABLAS!O:P,2,0)," ")</f>
        <v>Pedido</v>
      </c>
      <c r="Z4224" s="58">
        <f>IFERROR(IF(R4224&lt;&gt;"CA",(Q4224/VLOOKUP(INT(I4224),TABLAS!R:W,4,0)),Q4224),"0")</f>
        <v>1</v>
      </c>
      <c r="AA4224" s="19" t="s">
        <v>3</v>
      </c>
      <c r="AB4224">
        <f t="shared" si="197"/>
        <v>0</v>
      </c>
    </row>
    <row r="4225" spans="1:28" x14ac:dyDescent="0.25">
      <c r="A4225" s="71">
        <f t="shared" si="196"/>
        <v>12302243</v>
      </c>
      <c r="B4225" s="1" t="s">
        <v>102</v>
      </c>
      <c r="C4225" s="1" t="s">
        <v>21</v>
      </c>
      <c r="D4225" s="1" t="s">
        <v>5922</v>
      </c>
      <c r="E4225" s="1" t="s">
        <v>5923</v>
      </c>
      <c r="F4225" s="1" t="s">
        <v>5924</v>
      </c>
      <c r="G4225" s="1" t="s">
        <v>4</v>
      </c>
      <c r="H4225" s="1" t="s">
        <v>153</v>
      </c>
      <c r="I4225" s="1" t="s">
        <v>176</v>
      </c>
      <c r="J4225" s="1" t="s">
        <v>177</v>
      </c>
      <c r="K4225" s="1" t="s">
        <v>103</v>
      </c>
      <c r="L4225" s="1" t="s">
        <v>2</v>
      </c>
      <c r="M4225" s="1" t="s">
        <v>3</v>
      </c>
      <c r="N4225" s="1" t="s">
        <v>5925</v>
      </c>
      <c r="O4225" s="1" t="s">
        <v>59</v>
      </c>
      <c r="P4225" s="1" t="s">
        <v>218</v>
      </c>
      <c r="Q4225" s="2">
        <v>2</v>
      </c>
      <c r="R4225" s="3" t="s">
        <v>3</v>
      </c>
      <c r="S4225" s="4">
        <v>43746</v>
      </c>
      <c r="T4225" s="5">
        <v>14.49</v>
      </c>
      <c r="U4225" s="4">
        <v>43747</v>
      </c>
      <c r="V4225" s="19" t="str">
        <f>IFERROR(VLOOKUP(C4225,TABLAS!A:C,3,0),"")</f>
        <v>Sanchez Casana, Alejandro Alfr</v>
      </c>
      <c r="W4225" s="19" t="str">
        <f>IFERROR(VLOOKUP(G4225,TABLAS!E:F,2,0)," ")</f>
        <v>CONTADO</v>
      </c>
      <c r="X4225" s="19" t="str">
        <f t="shared" si="195"/>
        <v>12302243 - Zavaleta Gutierrez, Erika Cristina</v>
      </c>
      <c r="Y4225" s="19" t="str">
        <f>IFERROR(VLOOKUP(O4225,TABLAS!O:P,2,0)," ")</f>
        <v>Pedido</v>
      </c>
      <c r="Z4225" s="58">
        <f>IFERROR(IF(R4225&lt;&gt;"CA",(Q4225/VLOOKUP(INT(I4225),TABLAS!R:W,4,0)),Q4225),"0")</f>
        <v>2</v>
      </c>
      <c r="AA4225" s="19" t="s">
        <v>3</v>
      </c>
      <c r="AB4225">
        <f t="shared" si="197"/>
        <v>0</v>
      </c>
    </row>
    <row r="4226" spans="1:28" x14ac:dyDescent="0.25">
      <c r="A4226" s="71">
        <f t="shared" si="196"/>
        <v>12302243</v>
      </c>
      <c r="B4226" s="1" t="s">
        <v>102</v>
      </c>
      <c r="C4226" s="1" t="s">
        <v>21</v>
      </c>
      <c r="D4226" s="1" t="s">
        <v>5922</v>
      </c>
      <c r="E4226" s="1" t="s">
        <v>5923</v>
      </c>
      <c r="F4226" s="1" t="s">
        <v>5924</v>
      </c>
      <c r="G4226" s="1" t="s">
        <v>4</v>
      </c>
      <c r="H4226" s="1" t="s">
        <v>153</v>
      </c>
      <c r="I4226" s="1" t="s">
        <v>157</v>
      </c>
      <c r="J4226" s="1" t="s">
        <v>158</v>
      </c>
      <c r="K4226" s="1" t="s">
        <v>103</v>
      </c>
      <c r="L4226" s="1" t="s">
        <v>2</v>
      </c>
      <c r="M4226" s="1" t="s">
        <v>3</v>
      </c>
      <c r="N4226" s="1" t="s">
        <v>5925</v>
      </c>
      <c r="O4226" s="1" t="s">
        <v>61</v>
      </c>
      <c r="P4226" s="1" t="s">
        <v>218</v>
      </c>
      <c r="Q4226" s="2">
        <v>1</v>
      </c>
      <c r="R4226" s="3" t="s">
        <v>3</v>
      </c>
      <c r="S4226" s="4">
        <v>43746</v>
      </c>
      <c r="T4226" s="5">
        <v>31.26</v>
      </c>
      <c r="U4226" s="4">
        <v>43747</v>
      </c>
      <c r="V4226" s="19" t="str">
        <f>IFERROR(VLOOKUP(C4226,TABLAS!A:C,3,0),"")</f>
        <v>Sanchez Casana, Alejandro Alfr</v>
      </c>
      <c r="W4226" s="19" t="str">
        <f>IFERROR(VLOOKUP(G4226,TABLAS!E:F,2,0)," ")</f>
        <v>CONTADO</v>
      </c>
      <c r="X4226" s="19" t="str">
        <f t="shared" ref="X4226:X4247" si="198">IFERROR(CONCATENATE(D4226," - ",E4226)," ")</f>
        <v>12302243 - Zavaleta Gutierrez, Erika Cristina</v>
      </c>
      <c r="Y4226" s="19" t="str">
        <f>IFERROR(VLOOKUP(O4226,TABLAS!O:P,2,0)," ")</f>
        <v>Pedido</v>
      </c>
      <c r="Z4226" s="58">
        <f>IFERROR(IF(R4226&lt;&gt;"CA",(Q4226/VLOOKUP(INT(I4226),TABLAS!R:W,4,0)),Q4226),"0")</f>
        <v>1</v>
      </c>
      <c r="AA4226" s="19" t="s">
        <v>3</v>
      </c>
      <c r="AB4226">
        <f t="shared" si="197"/>
        <v>0</v>
      </c>
    </row>
    <row r="4227" spans="1:28" x14ac:dyDescent="0.25">
      <c r="A4227" s="71">
        <f t="shared" ref="A4227:A4247" si="199">VALUE(D4227)</f>
        <v>12302243</v>
      </c>
      <c r="B4227" s="1" t="s">
        <v>102</v>
      </c>
      <c r="C4227" s="1" t="s">
        <v>21</v>
      </c>
      <c r="D4227" s="1" t="s">
        <v>5922</v>
      </c>
      <c r="E4227" s="1" t="s">
        <v>5923</v>
      </c>
      <c r="F4227" s="1" t="s">
        <v>5924</v>
      </c>
      <c r="G4227" s="1" t="s">
        <v>4</v>
      </c>
      <c r="H4227" s="1" t="s">
        <v>153</v>
      </c>
      <c r="I4227" s="1" t="s">
        <v>151</v>
      </c>
      <c r="J4227" s="1" t="s">
        <v>152</v>
      </c>
      <c r="K4227" s="1" t="s">
        <v>103</v>
      </c>
      <c r="L4227" s="1" t="s">
        <v>2</v>
      </c>
      <c r="M4227" s="1" t="s">
        <v>3</v>
      </c>
      <c r="N4227" s="1" t="s">
        <v>5925</v>
      </c>
      <c r="O4227" s="1" t="s">
        <v>65</v>
      </c>
      <c r="P4227" s="1" t="s">
        <v>218</v>
      </c>
      <c r="Q4227" s="2">
        <v>1</v>
      </c>
      <c r="R4227" s="3" t="s">
        <v>2</v>
      </c>
      <c r="S4227" s="4">
        <v>43746</v>
      </c>
      <c r="T4227" s="5">
        <v>0</v>
      </c>
      <c r="U4227" s="4">
        <v>43747</v>
      </c>
      <c r="V4227" s="19" t="str">
        <f>IFERROR(VLOOKUP(C4227,TABLAS!A:C,3,0),"")</f>
        <v>Sanchez Casana, Alejandro Alfr</v>
      </c>
      <c r="W4227" s="19" t="str">
        <f>IFERROR(VLOOKUP(G4227,TABLAS!E:F,2,0)," ")</f>
        <v>CONTADO</v>
      </c>
      <c r="X4227" s="19" t="str">
        <f t="shared" si="198"/>
        <v>12302243 - Zavaleta Gutierrez, Erika Cristina</v>
      </c>
      <c r="Y4227" s="19" t="str">
        <f>IFERROR(VLOOKUP(O4227,TABLAS!O:P,2,0)," ")</f>
        <v>Bonificación</v>
      </c>
      <c r="Z4227" s="58">
        <f>IFERROR(IF(R4227&lt;&gt;"CA",(Q4227/VLOOKUP(INT(I4227),TABLAS!R:W,4,0)),Q4227),"0")</f>
        <v>6.6666666666666666E-2</v>
      </c>
      <c r="AA4227" s="19" t="s">
        <v>3</v>
      </c>
      <c r="AB4227">
        <f t="shared" ref="AB4227:AB4247" si="200">SUMIF(F$2:F$4247,F4227=F4228,Z$2:Z$4247)</f>
        <v>0</v>
      </c>
    </row>
    <row r="4228" spans="1:28" x14ac:dyDescent="0.25">
      <c r="A4228" s="71">
        <f t="shared" si="199"/>
        <v>12302243</v>
      </c>
      <c r="B4228" s="1" t="s">
        <v>102</v>
      </c>
      <c r="C4228" s="1" t="s">
        <v>21</v>
      </c>
      <c r="D4228" s="1" t="s">
        <v>5922</v>
      </c>
      <c r="E4228" s="1" t="s">
        <v>5923</v>
      </c>
      <c r="F4228" s="1" t="s">
        <v>5924</v>
      </c>
      <c r="G4228" s="1" t="s">
        <v>4</v>
      </c>
      <c r="H4228" s="1" t="s">
        <v>153</v>
      </c>
      <c r="I4228" s="1" t="s">
        <v>104</v>
      </c>
      <c r="J4228" s="1" t="s">
        <v>105</v>
      </c>
      <c r="K4228" s="1" t="s">
        <v>103</v>
      </c>
      <c r="L4228" s="1" t="s">
        <v>2</v>
      </c>
      <c r="M4228" s="1" t="s">
        <v>3</v>
      </c>
      <c r="N4228" s="1" t="s">
        <v>5925</v>
      </c>
      <c r="O4228" s="1" t="s">
        <v>65</v>
      </c>
      <c r="P4228" s="1" t="s">
        <v>218</v>
      </c>
      <c r="Q4228" s="2">
        <v>2</v>
      </c>
      <c r="R4228" s="3" t="s">
        <v>2</v>
      </c>
      <c r="S4228" s="4">
        <v>43746</v>
      </c>
      <c r="T4228" s="5">
        <v>0</v>
      </c>
      <c r="U4228" s="4">
        <v>43747</v>
      </c>
      <c r="V4228" s="19" t="str">
        <f>IFERROR(VLOOKUP(C4228,TABLAS!A:C,3,0),"")</f>
        <v>Sanchez Casana, Alejandro Alfr</v>
      </c>
      <c r="W4228" s="19" t="str">
        <f>IFERROR(VLOOKUP(G4228,TABLAS!E:F,2,0)," ")</f>
        <v>CONTADO</v>
      </c>
      <c r="X4228" s="19" t="str">
        <f t="shared" si="198"/>
        <v>12302243 - Zavaleta Gutierrez, Erika Cristina</v>
      </c>
      <c r="Y4228" s="19" t="str">
        <f>IFERROR(VLOOKUP(O4228,TABLAS!O:P,2,0)," ")</f>
        <v>Bonificación</v>
      </c>
      <c r="Z4228" s="58">
        <f>IFERROR(IF(R4228&lt;&gt;"CA",(Q4228/VLOOKUP(INT(I4228),TABLAS!R:W,4,0)),Q4228),"0")</f>
        <v>0.13333333333333333</v>
      </c>
      <c r="AA4228" s="19" t="s">
        <v>3</v>
      </c>
      <c r="AB4228">
        <f t="shared" si="200"/>
        <v>0</v>
      </c>
    </row>
    <row r="4229" spans="1:28" x14ac:dyDescent="0.25">
      <c r="A4229" s="71">
        <f t="shared" si="199"/>
        <v>11706555</v>
      </c>
      <c r="B4229" s="1" t="s">
        <v>206</v>
      </c>
      <c r="C4229" s="1" t="s">
        <v>27</v>
      </c>
      <c r="D4229" s="1" t="s">
        <v>5926</v>
      </c>
      <c r="E4229" s="1" t="s">
        <v>5927</v>
      </c>
      <c r="F4229" s="1" t="s">
        <v>5928</v>
      </c>
      <c r="G4229" s="1" t="s">
        <v>4</v>
      </c>
      <c r="H4229" s="1" t="s">
        <v>153</v>
      </c>
      <c r="I4229" s="1" t="s">
        <v>100</v>
      </c>
      <c r="J4229" s="1" t="s">
        <v>101</v>
      </c>
      <c r="K4229" s="1" t="s">
        <v>103</v>
      </c>
      <c r="L4229" s="1" t="s">
        <v>2</v>
      </c>
      <c r="M4229" s="1" t="s">
        <v>3</v>
      </c>
      <c r="N4229" s="1" t="s">
        <v>5929</v>
      </c>
      <c r="O4229" s="1" t="s">
        <v>61</v>
      </c>
      <c r="P4229" s="1" t="s">
        <v>243</v>
      </c>
      <c r="Q4229" s="2">
        <v>9</v>
      </c>
      <c r="R4229" s="3" t="s">
        <v>3</v>
      </c>
      <c r="S4229" s="4">
        <v>43746</v>
      </c>
      <c r="T4229" s="5">
        <v>238.81</v>
      </c>
      <c r="U4229" s="4">
        <v>43747</v>
      </c>
      <c r="V4229" s="19" t="str">
        <f>IFERROR(VLOOKUP(C4229,TABLAS!A:C,3,0),"")</f>
        <v>Cueva Borgoño, Juan Carlos</v>
      </c>
      <c r="W4229" s="19" t="str">
        <f>IFERROR(VLOOKUP(G4229,TABLAS!E:F,2,0)," ")</f>
        <v>CONTADO</v>
      </c>
      <c r="X4229" s="19" t="str">
        <f t="shared" si="198"/>
        <v>11706555 - Zavaleta Henriquez, Eva Maria</v>
      </c>
      <c r="Y4229" s="19" t="str">
        <f>IFERROR(VLOOKUP(O4229,TABLAS!O:P,2,0)," ")</f>
        <v>Pedido</v>
      </c>
      <c r="Z4229" s="58">
        <f>IFERROR(IF(R4229&lt;&gt;"CA",(Q4229/VLOOKUP(INT(I4229),TABLAS!R:W,4,0)),Q4229),"0")</f>
        <v>9</v>
      </c>
      <c r="AA4229" s="19" t="s">
        <v>3</v>
      </c>
      <c r="AB4229">
        <f t="shared" si="200"/>
        <v>0</v>
      </c>
    </row>
    <row r="4230" spans="1:28" x14ac:dyDescent="0.25">
      <c r="A4230" s="71">
        <f t="shared" si="199"/>
        <v>11706555</v>
      </c>
      <c r="B4230" s="1" t="s">
        <v>206</v>
      </c>
      <c r="C4230" s="1" t="s">
        <v>27</v>
      </c>
      <c r="D4230" s="1" t="s">
        <v>5926</v>
      </c>
      <c r="E4230" s="1" t="s">
        <v>5927</v>
      </c>
      <c r="F4230" s="1" t="s">
        <v>5928</v>
      </c>
      <c r="G4230" s="1" t="s">
        <v>4</v>
      </c>
      <c r="H4230" s="1" t="s">
        <v>153</v>
      </c>
      <c r="I4230" s="1" t="s">
        <v>210</v>
      </c>
      <c r="J4230" s="1" t="s">
        <v>211</v>
      </c>
      <c r="K4230" s="1" t="s">
        <v>103</v>
      </c>
      <c r="L4230" s="1" t="s">
        <v>2</v>
      </c>
      <c r="M4230" s="1" t="s">
        <v>3</v>
      </c>
      <c r="N4230" s="1" t="s">
        <v>5929</v>
      </c>
      <c r="O4230" s="1" t="s">
        <v>61</v>
      </c>
      <c r="P4230" s="1" t="s">
        <v>243</v>
      </c>
      <c r="Q4230" s="2">
        <v>1</v>
      </c>
      <c r="R4230" s="3" t="s">
        <v>3</v>
      </c>
      <c r="S4230" s="4">
        <v>43746</v>
      </c>
      <c r="T4230" s="5">
        <v>26.39</v>
      </c>
      <c r="U4230" s="4">
        <v>43747</v>
      </c>
      <c r="V4230" s="19" t="str">
        <f>IFERROR(VLOOKUP(C4230,TABLAS!A:C,3,0),"")</f>
        <v>Cueva Borgoño, Juan Carlos</v>
      </c>
      <c r="W4230" s="19" t="str">
        <f>IFERROR(VLOOKUP(G4230,TABLAS!E:F,2,0)," ")</f>
        <v>CONTADO</v>
      </c>
      <c r="X4230" s="19" t="str">
        <f t="shared" si="198"/>
        <v>11706555 - Zavaleta Henriquez, Eva Maria</v>
      </c>
      <c r="Y4230" s="19" t="str">
        <f>IFERROR(VLOOKUP(O4230,TABLAS!O:P,2,0)," ")</f>
        <v>Pedido</v>
      </c>
      <c r="Z4230" s="58">
        <f>IFERROR(IF(R4230&lt;&gt;"CA",(Q4230/VLOOKUP(INT(I4230),TABLAS!R:W,4,0)),Q4230),"0")</f>
        <v>1</v>
      </c>
      <c r="AA4230" s="19" t="s">
        <v>3</v>
      </c>
      <c r="AB4230">
        <f t="shared" si="200"/>
        <v>0</v>
      </c>
    </row>
    <row r="4231" spans="1:28" x14ac:dyDescent="0.25">
      <c r="A4231" s="71">
        <f t="shared" si="199"/>
        <v>11706555</v>
      </c>
      <c r="B4231" s="1" t="s">
        <v>206</v>
      </c>
      <c r="C4231" s="1" t="s">
        <v>27</v>
      </c>
      <c r="D4231" s="1" t="s">
        <v>5926</v>
      </c>
      <c r="E4231" s="1" t="s">
        <v>5927</v>
      </c>
      <c r="F4231" s="1" t="s">
        <v>5928</v>
      </c>
      <c r="G4231" s="1" t="s">
        <v>4</v>
      </c>
      <c r="H4231" s="1" t="s">
        <v>153</v>
      </c>
      <c r="I4231" s="1" t="s">
        <v>1809</v>
      </c>
      <c r="J4231" s="1" t="s">
        <v>1810</v>
      </c>
      <c r="K4231" s="1" t="s">
        <v>222</v>
      </c>
      <c r="L4231" s="1" t="s">
        <v>2</v>
      </c>
      <c r="M4231" s="1" t="s">
        <v>2</v>
      </c>
      <c r="N4231" s="1" t="s">
        <v>5929</v>
      </c>
      <c r="O4231" s="1" t="s">
        <v>65</v>
      </c>
      <c r="P4231" s="1" t="s">
        <v>243</v>
      </c>
      <c r="Q4231" s="2">
        <v>3</v>
      </c>
      <c r="R4231" s="3" t="s">
        <v>2</v>
      </c>
      <c r="S4231" s="4">
        <v>43746</v>
      </c>
      <c r="T4231" s="5">
        <v>0</v>
      </c>
      <c r="U4231" s="4">
        <v>43747</v>
      </c>
      <c r="V4231" s="19" t="str">
        <f>IFERROR(VLOOKUP(C4231,TABLAS!A:C,3,0),"")</f>
        <v>Cueva Borgoño, Juan Carlos</v>
      </c>
      <c r="W4231" s="19" t="str">
        <f>IFERROR(VLOOKUP(G4231,TABLAS!E:F,2,0)," ")</f>
        <v>CONTADO</v>
      </c>
      <c r="X4231" s="19" t="str">
        <f t="shared" si="198"/>
        <v>11706555 - Zavaleta Henriquez, Eva Maria</v>
      </c>
      <c r="Y4231" s="19" t="str">
        <f>IFERROR(VLOOKUP(O4231,TABLAS!O:P,2,0)," ")</f>
        <v>Bonificación</v>
      </c>
      <c r="Z4231" s="58" t="str">
        <f>IFERROR(IF(R4231&lt;&gt;"CA",(Q4231/VLOOKUP(INT(I4231),TABLAS!R:W,4,0)),Q4231),"0")</f>
        <v>0</v>
      </c>
      <c r="AA4231" s="19" t="s">
        <v>3</v>
      </c>
      <c r="AB4231">
        <f t="shared" si="200"/>
        <v>0</v>
      </c>
    </row>
    <row r="4232" spans="1:28" x14ac:dyDescent="0.25">
      <c r="A4232" s="71">
        <f t="shared" si="199"/>
        <v>11589006</v>
      </c>
      <c r="B4232" s="1" t="s">
        <v>206</v>
      </c>
      <c r="C4232" s="1" t="s">
        <v>26</v>
      </c>
      <c r="D4232" s="1" t="s">
        <v>5930</v>
      </c>
      <c r="E4232" s="1" t="s">
        <v>5931</v>
      </c>
      <c r="F4232" s="1" t="s">
        <v>5932</v>
      </c>
      <c r="G4232" s="1" t="s">
        <v>4</v>
      </c>
      <c r="H4232" s="1" t="s">
        <v>153</v>
      </c>
      <c r="I4232" s="1" t="s">
        <v>100</v>
      </c>
      <c r="J4232" s="1" t="s">
        <v>101</v>
      </c>
      <c r="K4232" s="1" t="s">
        <v>103</v>
      </c>
      <c r="L4232" s="1" t="s">
        <v>2</v>
      </c>
      <c r="M4232" s="1" t="s">
        <v>3</v>
      </c>
      <c r="N4232" s="1" t="s">
        <v>5933</v>
      </c>
      <c r="O4232" s="1" t="s">
        <v>61</v>
      </c>
      <c r="P4232" s="1" t="s">
        <v>244</v>
      </c>
      <c r="Q4232" s="2">
        <v>3</v>
      </c>
      <c r="R4232" s="3" t="s">
        <v>3</v>
      </c>
      <c r="S4232" s="4">
        <v>43746</v>
      </c>
      <c r="T4232" s="5">
        <v>79.599999999999994</v>
      </c>
      <c r="U4232" s="4">
        <v>43747</v>
      </c>
      <c r="V4232" s="19" t="str">
        <f>IFERROR(VLOOKUP(C4232,TABLAS!A:C,3,0),"")</f>
        <v>Cueva Borgoño, Juan Carlos</v>
      </c>
      <c r="W4232" s="19" t="str">
        <f>IFERROR(VLOOKUP(G4232,TABLAS!E:F,2,0)," ")</f>
        <v>CONTADO</v>
      </c>
      <c r="X4232" s="19" t="str">
        <f t="shared" si="198"/>
        <v>11589006 - Zavaleta Pajuelo, Cesar Javier</v>
      </c>
      <c r="Y4232" s="19" t="str">
        <f>IFERROR(VLOOKUP(O4232,TABLAS!O:P,2,0)," ")</f>
        <v>Pedido</v>
      </c>
      <c r="Z4232" s="58">
        <f>IFERROR(IF(R4232&lt;&gt;"CA",(Q4232/VLOOKUP(INT(I4232),TABLAS!R:W,4,0)),Q4232),"0")</f>
        <v>3</v>
      </c>
      <c r="AA4232" s="19" t="s">
        <v>3</v>
      </c>
      <c r="AB4232">
        <f t="shared" si="200"/>
        <v>0</v>
      </c>
    </row>
    <row r="4233" spans="1:28" x14ac:dyDescent="0.25">
      <c r="A4233" s="71">
        <f t="shared" si="199"/>
        <v>11589006</v>
      </c>
      <c r="B4233" s="1" t="s">
        <v>206</v>
      </c>
      <c r="C4233" s="1" t="s">
        <v>26</v>
      </c>
      <c r="D4233" s="1" t="s">
        <v>5930</v>
      </c>
      <c r="E4233" s="1" t="s">
        <v>5931</v>
      </c>
      <c r="F4233" s="1" t="s">
        <v>5932</v>
      </c>
      <c r="G4233" s="1" t="s">
        <v>4</v>
      </c>
      <c r="H4233" s="1" t="s">
        <v>153</v>
      </c>
      <c r="I4233" s="1" t="s">
        <v>210</v>
      </c>
      <c r="J4233" s="1" t="s">
        <v>211</v>
      </c>
      <c r="K4233" s="1" t="s">
        <v>103</v>
      </c>
      <c r="L4233" s="1" t="s">
        <v>2</v>
      </c>
      <c r="M4233" s="1" t="s">
        <v>3</v>
      </c>
      <c r="N4233" s="1" t="s">
        <v>5933</v>
      </c>
      <c r="O4233" s="1" t="s">
        <v>61</v>
      </c>
      <c r="P4233" s="1" t="s">
        <v>244</v>
      </c>
      <c r="Q4233" s="2">
        <v>1</v>
      </c>
      <c r="R4233" s="3" t="s">
        <v>3</v>
      </c>
      <c r="S4233" s="4">
        <v>43746</v>
      </c>
      <c r="T4233" s="5">
        <v>26.39</v>
      </c>
      <c r="U4233" s="4">
        <v>43747</v>
      </c>
      <c r="V4233" s="19" t="str">
        <f>IFERROR(VLOOKUP(C4233,TABLAS!A:C,3,0),"")</f>
        <v>Cueva Borgoño, Juan Carlos</v>
      </c>
      <c r="W4233" s="19" t="str">
        <f>IFERROR(VLOOKUP(G4233,TABLAS!E:F,2,0)," ")</f>
        <v>CONTADO</v>
      </c>
      <c r="X4233" s="19" t="str">
        <f t="shared" si="198"/>
        <v>11589006 - Zavaleta Pajuelo, Cesar Javier</v>
      </c>
      <c r="Y4233" s="19" t="str">
        <f>IFERROR(VLOOKUP(O4233,TABLAS!O:P,2,0)," ")</f>
        <v>Pedido</v>
      </c>
      <c r="Z4233" s="58">
        <f>IFERROR(IF(R4233&lt;&gt;"CA",(Q4233/VLOOKUP(INT(I4233),TABLAS!R:W,4,0)),Q4233),"0")</f>
        <v>1</v>
      </c>
      <c r="AA4233" s="19" t="s">
        <v>3</v>
      </c>
      <c r="AB4233">
        <f t="shared" si="200"/>
        <v>0</v>
      </c>
    </row>
    <row r="4234" spans="1:28" x14ac:dyDescent="0.25">
      <c r="A4234" s="71">
        <f t="shared" si="199"/>
        <v>10055146</v>
      </c>
      <c r="B4234" s="1" t="s">
        <v>206</v>
      </c>
      <c r="C4234" s="1" t="s">
        <v>247</v>
      </c>
      <c r="D4234" s="1" t="s">
        <v>5934</v>
      </c>
      <c r="E4234" s="1" t="s">
        <v>5935</v>
      </c>
      <c r="F4234" s="1" t="s">
        <v>5936</v>
      </c>
      <c r="G4234" s="1" t="s">
        <v>4</v>
      </c>
      <c r="H4234" s="1" t="s">
        <v>153</v>
      </c>
      <c r="I4234" s="1" t="s">
        <v>216</v>
      </c>
      <c r="J4234" s="1" t="s">
        <v>217</v>
      </c>
      <c r="K4234" s="1" t="s">
        <v>103</v>
      </c>
      <c r="L4234" s="1" t="s">
        <v>2</v>
      </c>
      <c r="M4234" s="1" t="s">
        <v>3</v>
      </c>
      <c r="N4234" s="1" t="s">
        <v>5937</v>
      </c>
      <c r="O4234" s="1" t="s">
        <v>61</v>
      </c>
      <c r="P4234" s="1" t="s">
        <v>1943</v>
      </c>
      <c r="Q4234" s="2">
        <v>1</v>
      </c>
      <c r="R4234" s="3" t="s">
        <v>3</v>
      </c>
      <c r="S4234" s="4">
        <v>43746</v>
      </c>
      <c r="T4234" s="5">
        <v>34.97</v>
      </c>
      <c r="U4234" s="4">
        <v>43747</v>
      </c>
      <c r="V4234" s="19" t="str">
        <f>IFERROR(VLOOKUP(C4234,TABLAS!A:C,3,0),"")</f>
        <v>Cueva Borgoño, Juan Carlos</v>
      </c>
      <c r="W4234" s="19" t="str">
        <f>IFERROR(VLOOKUP(G4234,TABLAS!E:F,2,0)," ")</f>
        <v>CONTADO</v>
      </c>
      <c r="X4234" s="19" t="str">
        <f t="shared" si="198"/>
        <v>10055146 - Zumaran Reyes, Rosa Isabel</v>
      </c>
      <c r="Y4234" s="19" t="str">
        <f>IFERROR(VLOOKUP(O4234,TABLAS!O:P,2,0)," ")</f>
        <v>Pedido</v>
      </c>
      <c r="Z4234" s="58">
        <f>IFERROR(IF(R4234&lt;&gt;"CA",(Q4234/VLOOKUP(INT(I4234),TABLAS!R:W,4,0)),Q4234),"0")</f>
        <v>1</v>
      </c>
      <c r="AA4234" s="19" t="s">
        <v>3</v>
      </c>
      <c r="AB4234">
        <f t="shared" si="200"/>
        <v>0</v>
      </c>
    </row>
    <row r="4235" spans="1:28" x14ac:dyDescent="0.25">
      <c r="A4235" s="71">
        <f t="shared" si="199"/>
        <v>10055146</v>
      </c>
      <c r="B4235" s="1" t="s">
        <v>206</v>
      </c>
      <c r="C4235" s="1" t="s">
        <v>247</v>
      </c>
      <c r="D4235" s="1" t="s">
        <v>5934</v>
      </c>
      <c r="E4235" s="1" t="s">
        <v>5935</v>
      </c>
      <c r="F4235" s="1" t="s">
        <v>5936</v>
      </c>
      <c r="G4235" s="1" t="s">
        <v>4</v>
      </c>
      <c r="H4235" s="1" t="s">
        <v>153</v>
      </c>
      <c r="I4235" s="1" t="s">
        <v>157</v>
      </c>
      <c r="J4235" s="1" t="s">
        <v>158</v>
      </c>
      <c r="K4235" s="1" t="s">
        <v>103</v>
      </c>
      <c r="L4235" s="1" t="s">
        <v>2</v>
      </c>
      <c r="M4235" s="1" t="s">
        <v>3</v>
      </c>
      <c r="N4235" s="1" t="s">
        <v>5937</v>
      </c>
      <c r="O4235" s="1" t="s">
        <v>61</v>
      </c>
      <c r="P4235" s="1" t="s">
        <v>1943</v>
      </c>
      <c r="Q4235" s="2">
        <v>4</v>
      </c>
      <c r="R4235" s="3" t="s">
        <v>3</v>
      </c>
      <c r="S4235" s="4">
        <v>43746</v>
      </c>
      <c r="T4235" s="5">
        <v>123.84</v>
      </c>
      <c r="U4235" s="4">
        <v>43747</v>
      </c>
      <c r="V4235" s="19" t="str">
        <f>IFERROR(VLOOKUP(C4235,TABLAS!A:C,3,0),"")</f>
        <v>Cueva Borgoño, Juan Carlos</v>
      </c>
      <c r="W4235" s="19" t="str">
        <f>IFERROR(VLOOKUP(G4235,TABLAS!E:F,2,0)," ")</f>
        <v>CONTADO</v>
      </c>
      <c r="X4235" s="19" t="str">
        <f t="shared" si="198"/>
        <v>10055146 - Zumaran Reyes, Rosa Isabel</v>
      </c>
      <c r="Y4235" s="19" t="str">
        <f>IFERROR(VLOOKUP(O4235,TABLAS!O:P,2,0)," ")</f>
        <v>Pedido</v>
      </c>
      <c r="Z4235" s="58">
        <f>IFERROR(IF(R4235&lt;&gt;"CA",(Q4235/VLOOKUP(INT(I4235),TABLAS!R:W,4,0)),Q4235),"0")</f>
        <v>4</v>
      </c>
      <c r="AA4235" s="19" t="s">
        <v>3</v>
      </c>
      <c r="AB4235">
        <f t="shared" si="200"/>
        <v>0</v>
      </c>
    </row>
    <row r="4236" spans="1:28" x14ac:dyDescent="0.25">
      <c r="A4236" s="71">
        <f t="shared" si="199"/>
        <v>10055146</v>
      </c>
      <c r="B4236" s="1" t="s">
        <v>206</v>
      </c>
      <c r="C4236" s="1" t="s">
        <v>247</v>
      </c>
      <c r="D4236" s="1" t="s">
        <v>5934</v>
      </c>
      <c r="E4236" s="1" t="s">
        <v>5935</v>
      </c>
      <c r="F4236" s="1" t="s">
        <v>5936</v>
      </c>
      <c r="G4236" s="1" t="s">
        <v>4</v>
      </c>
      <c r="H4236" s="1" t="s">
        <v>153</v>
      </c>
      <c r="I4236" s="1" t="s">
        <v>100</v>
      </c>
      <c r="J4236" s="1" t="s">
        <v>101</v>
      </c>
      <c r="K4236" s="1" t="s">
        <v>103</v>
      </c>
      <c r="L4236" s="1" t="s">
        <v>2</v>
      </c>
      <c r="M4236" s="1" t="s">
        <v>3</v>
      </c>
      <c r="N4236" s="1" t="s">
        <v>5937</v>
      </c>
      <c r="O4236" s="1" t="s">
        <v>61</v>
      </c>
      <c r="P4236" s="1" t="s">
        <v>1943</v>
      </c>
      <c r="Q4236" s="2">
        <v>1</v>
      </c>
      <c r="R4236" s="3" t="s">
        <v>3</v>
      </c>
      <c r="S4236" s="4">
        <v>43746</v>
      </c>
      <c r="T4236" s="5">
        <v>26.53</v>
      </c>
      <c r="U4236" s="4">
        <v>43747</v>
      </c>
      <c r="V4236" s="19" t="str">
        <f>IFERROR(VLOOKUP(C4236,TABLAS!A:C,3,0),"")</f>
        <v>Cueva Borgoño, Juan Carlos</v>
      </c>
      <c r="W4236" s="19" t="str">
        <f>IFERROR(VLOOKUP(G4236,TABLAS!E:F,2,0)," ")</f>
        <v>CONTADO</v>
      </c>
      <c r="X4236" s="19" t="str">
        <f t="shared" si="198"/>
        <v>10055146 - Zumaran Reyes, Rosa Isabel</v>
      </c>
      <c r="Y4236" s="19" t="str">
        <f>IFERROR(VLOOKUP(O4236,TABLAS!O:P,2,0)," ")</f>
        <v>Pedido</v>
      </c>
      <c r="Z4236" s="58">
        <f>IFERROR(IF(R4236&lt;&gt;"CA",(Q4236/VLOOKUP(INT(I4236),TABLAS!R:W,4,0)),Q4236),"0")</f>
        <v>1</v>
      </c>
      <c r="AA4236" s="19" t="s">
        <v>3</v>
      </c>
      <c r="AB4236">
        <f t="shared" si="200"/>
        <v>0</v>
      </c>
    </row>
    <row r="4237" spans="1:28" x14ac:dyDescent="0.25">
      <c r="A4237" s="71">
        <f t="shared" si="199"/>
        <v>10938035</v>
      </c>
      <c r="B4237" s="1" t="s">
        <v>204</v>
      </c>
      <c r="C4237" s="1" t="s">
        <v>24</v>
      </c>
      <c r="D4237" s="1" t="s">
        <v>5938</v>
      </c>
      <c r="E4237" s="1" t="s">
        <v>5939</v>
      </c>
      <c r="F4237" s="1" t="s">
        <v>5940</v>
      </c>
      <c r="G4237" s="1" t="s">
        <v>4</v>
      </c>
      <c r="H4237" s="1" t="s">
        <v>153</v>
      </c>
      <c r="I4237" s="1" t="s">
        <v>216</v>
      </c>
      <c r="J4237" s="1" t="s">
        <v>217</v>
      </c>
      <c r="K4237" s="1" t="s">
        <v>103</v>
      </c>
      <c r="L4237" s="1" t="s">
        <v>2</v>
      </c>
      <c r="M4237" s="1" t="s">
        <v>3</v>
      </c>
      <c r="N4237" s="1" t="s">
        <v>3051</v>
      </c>
      <c r="O4237" s="1" t="s">
        <v>61</v>
      </c>
      <c r="P4237" s="1" t="s">
        <v>248</v>
      </c>
      <c r="Q4237" s="2">
        <v>2</v>
      </c>
      <c r="R4237" s="3" t="s">
        <v>3</v>
      </c>
      <c r="S4237" s="4">
        <v>43746</v>
      </c>
      <c r="T4237" s="5">
        <v>69.94</v>
      </c>
      <c r="U4237" s="4">
        <v>43747</v>
      </c>
      <c r="V4237" s="19" t="str">
        <f>IFERROR(VLOOKUP(C4237,TABLAS!A:C,3,0),"")</f>
        <v>Miro Quesada, Camila Duany</v>
      </c>
      <c r="W4237" s="19" t="str">
        <f>IFERROR(VLOOKUP(G4237,TABLAS!E:F,2,0)," ")</f>
        <v>CONTADO</v>
      </c>
      <c r="X4237" s="19" t="str">
        <f t="shared" si="198"/>
        <v>10938035 - Zuñiga Gonzales De Hurtado, Silvia</v>
      </c>
      <c r="Y4237" s="19" t="str">
        <f>IFERROR(VLOOKUP(O4237,TABLAS!O:P,2,0)," ")</f>
        <v>Pedido</v>
      </c>
      <c r="Z4237" s="58">
        <f>IFERROR(IF(R4237&lt;&gt;"CA",(Q4237/VLOOKUP(INT(I4237),TABLAS!R:W,4,0)),Q4237),"0")</f>
        <v>2</v>
      </c>
      <c r="AA4237" s="19" t="s">
        <v>3</v>
      </c>
      <c r="AB4237">
        <f t="shared" si="200"/>
        <v>0</v>
      </c>
    </row>
    <row r="4238" spans="1:28" x14ac:dyDescent="0.25">
      <c r="A4238" s="71">
        <f t="shared" si="199"/>
        <v>10938035</v>
      </c>
      <c r="B4238" s="1" t="s">
        <v>204</v>
      </c>
      <c r="C4238" s="1" t="s">
        <v>24</v>
      </c>
      <c r="D4238" s="1" t="s">
        <v>5938</v>
      </c>
      <c r="E4238" s="1" t="s">
        <v>5939</v>
      </c>
      <c r="F4238" s="1" t="s">
        <v>5940</v>
      </c>
      <c r="G4238" s="1" t="s">
        <v>4</v>
      </c>
      <c r="H4238" s="1" t="s">
        <v>153</v>
      </c>
      <c r="I4238" s="1" t="s">
        <v>210</v>
      </c>
      <c r="J4238" s="1" t="s">
        <v>211</v>
      </c>
      <c r="K4238" s="1" t="s">
        <v>103</v>
      </c>
      <c r="L4238" s="1" t="s">
        <v>2</v>
      </c>
      <c r="M4238" s="1" t="s">
        <v>3</v>
      </c>
      <c r="N4238" s="1" t="s">
        <v>3051</v>
      </c>
      <c r="O4238" s="1" t="s">
        <v>61</v>
      </c>
      <c r="P4238" s="1" t="s">
        <v>248</v>
      </c>
      <c r="Q4238" s="2">
        <v>2</v>
      </c>
      <c r="R4238" s="3" t="s">
        <v>3</v>
      </c>
      <c r="S4238" s="4">
        <v>43746</v>
      </c>
      <c r="T4238" s="5">
        <v>52.78</v>
      </c>
      <c r="U4238" s="4">
        <v>43747</v>
      </c>
      <c r="V4238" s="19" t="str">
        <f>IFERROR(VLOOKUP(C4238,TABLAS!A:C,3,0),"")</f>
        <v>Miro Quesada, Camila Duany</v>
      </c>
      <c r="W4238" s="19" t="str">
        <f>IFERROR(VLOOKUP(G4238,TABLAS!E:F,2,0)," ")</f>
        <v>CONTADO</v>
      </c>
      <c r="X4238" s="19" t="str">
        <f t="shared" si="198"/>
        <v>10938035 - Zuñiga Gonzales De Hurtado, Silvia</v>
      </c>
      <c r="Y4238" s="19" t="str">
        <f>IFERROR(VLOOKUP(O4238,TABLAS!O:P,2,0)," ")</f>
        <v>Pedido</v>
      </c>
      <c r="Z4238" s="58">
        <f>IFERROR(IF(R4238&lt;&gt;"CA",(Q4238/VLOOKUP(INT(I4238),TABLAS!R:W,4,0)),Q4238),"0")</f>
        <v>2</v>
      </c>
      <c r="AA4238" s="19" t="s">
        <v>3</v>
      </c>
      <c r="AB4238">
        <f t="shared" si="200"/>
        <v>0</v>
      </c>
    </row>
    <row r="4239" spans="1:28" x14ac:dyDescent="0.25">
      <c r="A4239" s="71">
        <f t="shared" si="199"/>
        <v>10938035</v>
      </c>
      <c r="B4239" s="1" t="s">
        <v>204</v>
      </c>
      <c r="C4239" s="1" t="s">
        <v>24</v>
      </c>
      <c r="D4239" s="1" t="s">
        <v>5938</v>
      </c>
      <c r="E4239" s="1" t="s">
        <v>5939</v>
      </c>
      <c r="F4239" s="1" t="s">
        <v>5940</v>
      </c>
      <c r="G4239" s="1" t="s">
        <v>4</v>
      </c>
      <c r="H4239" s="1" t="s">
        <v>153</v>
      </c>
      <c r="I4239" s="1" t="s">
        <v>157</v>
      </c>
      <c r="J4239" s="1" t="s">
        <v>158</v>
      </c>
      <c r="K4239" s="1" t="s">
        <v>103</v>
      </c>
      <c r="L4239" s="1" t="s">
        <v>2</v>
      </c>
      <c r="M4239" s="1" t="s">
        <v>3</v>
      </c>
      <c r="N4239" s="1" t="s">
        <v>3051</v>
      </c>
      <c r="O4239" s="1" t="s">
        <v>61</v>
      </c>
      <c r="P4239" s="1" t="s">
        <v>248</v>
      </c>
      <c r="Q4239" s="2">
        <v>10</v>
      </c>
      <c r="R4239" s="3" t="s">
        <v>3</v>
      </c>
      <c r="S4239" s="4">
        <v>43746</v>
      </c>
      <c r="T4239" s="5">
        <v>309.58999999999997</v>
      </c>
      <c r="U4239" s="4">
        <v>43747</v>
      </c>
      <c r="V4239" s="19" t="str">
        <f>IFERROR(VLOOKUP(C4239,TABLAS!A:C,3,0),"")</f>
        <v>Miro Quesada, Camila Duany</v>
      </c>
      <c r="W4239" s="19" t="str">
        <f>IFERROR(VLOOKUP(G4239,TABLAS!E:F,2,0)," ")</f>
        <v>CONTADO</v>
      </c>
      <c r="X4239" s="19" t="str">
        <f t="shared" si="198"/>
        <v>10938035 - Zuñiga Gonzales De Hurtado, Silvia</v>
      </c>
      <c r="Y4239" s="19" t="str">
        <f>IFERROR(VLOOKUP(O4239,TABLAS!O:P,2,0)," ")</f>
        <v>Pedido</v>
      </c>
      <c r="Z4239" s="58">
        <f>IFERROR(IF(R4239&lt;&gt;"CA",(Q4239/VLOOKUP(INT(I4239),TABLAS!R:W,4,0)),Q4239),"0")</f>
        <v>10</v>
      </c>
      <c r="AA4239" s="19" t="s">
        <v>3</v>
      </c>
      <c r="AB4239">
        <f t="shared" si="200"/>
        <v>0</v>
      </c>
    </row>
    <row r="4240" spans="1:28" x14ac:dyDescent="0.25">
      <c r="A4240" s="71">
        <f t="shared" si="199"/>
        <v>10938035</v>
      </c>
      <c r="B4240" s="1" t="s">
        <v>204</v>
      </c>
      <c r="C4240" s="1" t="s">
        <v>24</v>
      </c>
      <c r="D4240" s="1" t="s">
        <v>5938</v>
      </c>
      <c r="E4240" s="1" t="s">
        <v>5939</v>
      </c>
      <c r="F4240" s="1" t="s">
        <v>5940</v>
      </c>
      <c r="G4240" s="1" t="s">
        <v>4</v>
      </c>
      <c r="H4240" s="1" t="s">
        <v>153</v>
      </c>
      <c r="I4240" s="1" t="s">
        <v>182</v>
      </c>
      <c r="J4240" s="1" t="s">
        <v>183</v>
      </c>
      <c r="K4240" s="1" t="s">
        <v>103</v>
      </c>
      <c r="L4240" s="1" t="s">
        <v>2</v>
      </c>
      <c r="M4240" s="1" t="s">
        <v>3</v>
      </c>
      <c r="N4240" s="1" t="s">
        <v>3051</v>
      </c>
      <c r="O4240" s="1" t="s">
        <v>59</v>
      </c>
      <c r="P4240" s="1" t="s">
        <v>248</v>
      </c>
      <c r="Q4240" s="2">
        <v>1</v>
      </c>
      <c r="R4240" s="3" t="s">
        <v>3</v>
      </c>
      <c r="S4240" s="4">
        <v>43746</v>
      </c>
      <c r="T4240" s="5">
        <v>16.91</v>
      </c>
      <c r="U4240" s="4">
        <v>43747</v>
      </c>
      <c r="V4240" s="19" t="str">
        <f>IFERROR(VLOOKUP(C4240,TABLAS!A:C,3,0),"")</f>
        <v>Miro Quesada, Camila Duany</v>
      </c>
      <c r="W4240" s="19" t="str">
        <f>IFERROR(VLOOKUP(G4240,TABLAS!E:F,2,0)," ")</f>
        <v>CONTADO</v>
      </c>
      <c r="X4240" s="19" t="str">
        <f t="shared" si="198"/>
        <v>10938035 - Zuñiga Gonzales De Hurtado, Silvia</v>
      </c>
      <c r="Y4240" s="19" t="str">
        <f>IFERROR(VLOOKUP(O4240,TABLAS!O:P,2,0)," ")</f>
        <v>Pedido</v>
      </c>
      <c r="Z4240" s="58">
        <f>IFERROR(IF(R4240&lt;&gt;"CA",(Q4240/VLOOKUP(INT(I4240),TABLAS!R:W,4,0)),Q4240),"0")</f>
        <v>1</v>
      </c>
      <c r="AA4240" s="19" t="s">
        <v>3</v>
      </c>
      <c r="AB4240">
        <f t="shared" si="200"/>
        <v>0</v>
      </c>
    </row>
    <row r="4241" spans="1:28" x14ac:dyDescent="0.25">
      <c r="A4241" s="71">
        <f t="shared" si="199"/>
        <v>10938035</v>
      </c>
      <c r="B4241" s="1" t="s">
        <v>204</v>
      </c>
      <c r="C4241" s="1" t="s">
        <v>24</v>
      </c>
      <c r="D4241" s="1" t="s">
        <v>5938</v>
      </c>
      <c r="E4241" s="1" t="s">
        <v>5939</v>
      </c>
      <c r="F4241" s="1" t="s">
        <v>5940</v>
      </c>
      <c r="G4241" s="1" t="s">
        <v>4</v>
      </c>
      <c r="H4241" s="1" t="s">
        <v>153</v>
      </c>
      <c r="I4241" s="1" t="s">
        <v>151</v>
      </c>
      <c r="J4241" s="1" t="s">
        <v>152</v>
      </c>
      <c r="K4241" s="1" t="s">
        <v>103</v>
      </c>
      <c r="L4241" s="1" t="s">
        <v>2</v>
      </c>
      <c r="M4241" s="1" t="s">
        <v>3</v>
      </c>
      <c r="N4241" s="1" t="s">
        <v>3051</v>
      </c>
      <c r="O4241" s="1" t="s">
        <v>59</v>
      </c>
      <c r="P4241" s="1" t="s">
        <v>248</v>
      </c>
      <c r="Q4241" s="2">
        <v>1</v>
      </c>
      <c r="R4241" s="3" t="s">
        <v>3</v>
      </c>
      <c r="S4241" s="4">
        <v>43746</v>
      </c>
      <c r="T4241" s="5">
        <v>13.86</v>
      </c>
      <c r="U4241" s="4">
        <v>43747</v>
      </c>
      <c r="V4241" s="19" t="str">
        <f>IFERROR(VLOOKUP(C4241,TABLAS!A:C,3,0),"")</f>
        <v>Miro Quesada, Camila Duany</v>
      </c>
      <c r="W4241" s="19" t="str">
        <f>IFERROR(VLOOKUP(G4241,TABLAS!E:F,2,0)," ")</f>
        <v>CONTADO</v>
      </c>
      <c r="X4241" s="19" t="str">
        <f t="shared" si="198"/>
        <v>10938035 - Zuñiga Gonzales De Hurtado, Silvia</v>
      </c>
      <c r="Y4241" s="19" t="str">
        <f>IFERROR(VLOOKUP(O4241,TABLAS!O:P,2,0)," ")</f>
        <v>Pedido</v>
      </c>
      <c r="Z4241" s="58">
        <f>IFERROR(IF(R4241&lt;&gt;"CA",(Q4241/VLOOKUP(INT(I4241),TABLAS!R:W,4,0)),Q4241),"0")</f>
        <v>1</v>
      </c>
      <c r="AA4241" s="19" t="s">
        <v>3</v>
      </c>
      <c r="AB4241">
        <f t="shared" si="200"/>
        <v>0</v>
      </c>
    </row>
    <row r="4242" spans="1:28" x14ac:dyDescent="0.25">
      <c r="A4242" s="71">
        <f t="shared" si="199"/>
        <v>10938035</v>
      </c>
      <c r="B4242" s="1" t="s">
        <v>204</v>
      </c>
      <c r="C4242" s="1" t="s">
        <v>24</v>
      </c>
      <c r="D4242" s="1" t="s">
        <v>5938</v>
      </c>
      <c r="E4242" s="1" t="s">
        <v>5939</v>
      </c>
      <c r="F4242" s="1" t="s">
        <v>5940</v>
      </c>
      <c r="G4242" s="1" t="s">
        <v>4</v>
      </c>
      <c r="H4242" s="1" t="s">
        <v>153</v>
      </c>
      <c r="I4242" s="1" t="s">
        <v>208</v>
      </c>
      <c r="J4242" s="1" t="s">
        <v>209</v>
      </c>
      <c r="K4242" s="1" t="s">
        <v>103</v>
      </c>
      <c r="L4242" s="1" t="s">
        <v>2</v>
      </c>
      <c r="M4242" s="1" t="s">
        <v>3</v>
      </c>
      <c r="N4242" s="1" t="s">
        <v>3051</v>
      </c>
      <c r="O4242" s="1" t="s">
        <v>61</v>
      </c>
      <c r="P4242" s="1" t="s">
        <v>248</v>
      </c>
      <c r="Q4242" s="2">
        <v>1</v>
      </c>
      <c r="R4242" s="3" t="s">
        <v>3</v>
      </c>
      <c r="S4242" s="4">
        <v>43746</v>
      </c>
      <c r="T4242" s="5">
        <v>34.97</v>
      </c>
      <c r="U4242" s="4">
        <v>43747</v>
      </c>
      <c r="V4242" s="19" t="str">
        <f>IFERROR(VLOOKUP(C4242,TABLAS!A:C,3,0),"")</f>
        <v>Miro Quesada, Camila Duany</v>
      </c>
      <c r="W4242" s="19" t="str">
        <f>IFERROR(VLOOKUP(G4242,TABLAS!E:F,2,0)," ")</f>
        <v>CONTADO</v>
      </c>
      <c r="X4242" s="19" t="str">
        <f t="shared" si="198"/>
        <v>10938035 - Zuñiga Gonzales De Hurtado, Silvia</v>
      </c>
      <c r="Y4242" s="19" t="str">
        <f>IFERROR(VLOOKUP(O4242,TABLAS!O:P,2,0)," ")</f>
        <v>Pedido</v>
      </c>
      <c r="Z4242" s="58">
        <f>IFERROR(IF(R4242&lt;&gt;"CA",(Q4242/VLOOKUP(INT(I4242),TABLAS!R:W,4,0)),Q4242),"0")</f>
        <v>1</v>
      </c>
      <c r="AA4242" s="19" t="s">
        <v>3</v>
      </c>
      <c r="AB4242">
        <f t="shared" si="200"/>
        <v>0</v>
      </c>
    </row>
    <row r="4243" spans="1:28" x14ac:dyDescent="0.25">
      <c r="A4243" s="71">
        <f t="shared" si="199"/>
        <v>10938035</v>
      </c>
      <c r="B4243" s="1" t="s">
        <v>204</v>
      </c>
      <c r="C4243" s="1" t="s">
        <v>24</v>
      </c>
      <c r="D4243" s="1" t="s">
        <v>5938</v>
      </c>
      <c r="E4243" s="1" t="s">
        <v>5939</v>
      </c>
      <c r="F4243" s="1" t="s">
        <v>5940</v>
      </c>
      <c r="G4243" s="1" t="s">
        <v>4</v>
      </c>
      <c r="H4243" s="1" t="s">
        <v>153</v>
      </c>
      <c r="I4243" s="1" t="s">
        <v>106</v>
      </c>
      <c r="J4243" s="1" t="s">
        <v>107</v>
      </c>
      <c r="K4243" s="1" t="s">
        <v>103</v>
      </c>
      <c r="L4243" s="1" t="s">
        <v>2</v>
      </c>
      <c r="M4243" s="1" t="s">
        <v>3</v>
      </c>
      <c r="N4243" s="1" t="s">
        <v>3051</v>
      </c>
      <c r="O4243" s="1" t="s">
        <v>59</v>
      </c>
      <c r="P4243" s="1" t="s">
        <v>248</v>
      </c>
      <c r="Q4243" s="2">
        <v>2</v>
      </c>
      <c r="R4243" s="3" t="s">
        <v>3</v>
      </c>
      <c r="S4243" s="4">
        <v>43746</v>
      </c>
      <c r="T4243" s="5">
        <v>18.04</v>
      </c>
      <c r="U4243" s="4">
        <v>43747</v>
      </c>
      <c r="V4243" s="19" t="str">
        <f>IFERROR(VLOOKUP(C4243,TABLAS!A:C,3,0),"")</f>
        <v>Miro Quesada, Camila Duany</v>
      </c>
      <c r="W4243" s="19" t="str">
        <f>IFERROR(VLOOKUP(G4243,TABLAS!E:F,2,0)," ")</f>
        <v>CONTADO</v>
      </c>
      <c r="X4243" s="19" t="str">
        <f t="shared" si="198"/>
        <v>10938035 - Zuñiga Gonzales De Hurtado, Silvia</v>
      </c>
      <c r="Y4243" s="19" t="str">
        <f>IFERROR(VLOOKUP(O4243,TABLAS!O:P,2,0)," ")</f>
        <v>Pedido</v>
      </c>
      <c r="Z4243" s="58">
        <f>IFERROR(IF(R4243&lt;&gt;"CA",(Q4243/VLOOKUP(INT(I4243),TABLAS!R:W,4,0)),Q4243),"0")</f>
        <v>2</v>
      </c>
      <c r="AA4243" s="19" t="s">
        <v>3</v>
      </c>
      <c r="AB4243">
        <f t="shared" si="200"/>
        <v>0</v>
      </c>
    </row>
    <row r="4244" spans="1:28" x14ac:dyDescent="0.25">
      <c r="A4244" s="71">
        <f t="shared" si="199"/>
        <v>10938035</v>
      </c>
      <c r="B4244" s="1" t="s">
        <v>204</v>
      </c>
      <c r="C4244" s="1" t="s">
        <v>24</v>
      </c>
      <c r="D4244" s="1" t="s">
        <v>5938</v>
      </c>
      <c r="E4244" s="1" t="s">
        <v>5939</v>
      </c>
      <c r="F4244" s="1" t="s">
        <v>5940</v>
      </c>
      <c r="G4244" s="1" t="s">
        <v>4</v>
      </c>
      <c r="H4244" s="1" t="s">
        <v>153</v>
      </c>
      <c r="I4244" s="1" t="s">
        <v>149</v>
      </c>
      <c r="J4244" s="1" t="s">
        <v>150</v>
      </c>
      <c r="K4244" s="1" t="s">
        <v>103</v>
      </c>
      <c r="L4244" s="1" t="s">
        <v>2</v>
      </c>
      <c r="M4244" s="1" t="s">
        <v>3</v>
      </c>
      <c r="N4244" s="1" t="s">
        <v>3051</v>
      </c>
      <c r="O4244" s="1" t="s">
        <v>59</v>
      </c>
      <c r="P4244" s="1" t="s">
        <v>248</v>
      </c>
      <c r="Q4244" s="2">
        <v>2</v>
      </c>
      <c r="R4244" s="3" t="s">
        <v>3</v>
      </c>
      <c r="S4244" s="4">
        <v>43746</v>
      </c>
      <c r="T4244" s="5">
        <v>20.45</v>
      </c>
      <c r="U4244" s="4">
        <v>43747</v>
      </c>
      <c r="V4244" s="19" t="str">
        <f>IFERROR(VLOOKUP(C4244,TABLAS!A:C,3,0),"")</f>
        <v>Miro Quesada, Camila Duany</v>
      </c>
      <c r="W4244" s="19" t="str">
        <f>IFERROR(VLOOKUP(G4244,TABLAS!E:F,2,0)," ")</f>
        <v>CONTADO</v>
      </c>
      <c r="X4244" s="19" t="str">
        <f t="shared" si="198"/>
        <v>10938035 - Zuñiga Gonzales De Hurtado, Silvia</v>
      </c>
      <c r="Y4244" s="19" t="str">
        <f>IFERROR(VLOOKUP(O4244,TABLAS!O:P,2,0)," ")</f>
        <v>Pedido</v>
      </c>
      <c r="Z4244" s="58">
        <f>IFERROR(IF(R4244&lt;&gt;"CA",(Q4244/VLOOKUP(INT(I4244),TABLAS!R:W,4,0)),Q4244),"0")</f>
        <v>2</v>
      </c>
      <c r="AA4244" s="19" t="s">
        <v>3</v>
      </c>
      <c r="AB4244">
        <f t="shared" si="200"/>
        <v>0</v>
      </c>
    </row>
    <row r="4245" spans="1:28" x14ac:dyDescent="0.25">
      <c r="A4245" s="71">
        <f t="shared" si="199"/>
        <v>10938035</v>
      </c>
      <c r="B4245" s="1" t="s">
        <v>204</v>
      </c>
      <c r="C4245" s="1" t="s">
        <v>24</v>
      </c>
      <c r="D4245" s="1" t="s">
        <v>5938</v>
      </c>
      <c r="E4245" s="1" t="s">
        <v>5939</v>
      </c>
      <c r="F4245" s="1" t="s">
        <v>5940</v>
      </c>
      <c r="G4245" s="1" t="s">
        <v>4</v>
      </c>
      <c r="H4245" s="1" t="s">
        <v>153</v>
      </c>
      <c r="I4245" s="1" t="s">
        <v>176</v>
      </c>
      <c r="J4245" s="1" t="s">
        <v>177</v>
      </c>
      <c r="K4245" s="1" t="s">
        <v>103</v>
      </c>
      <c r="L4245" s="1" t="s">
        <v>2</v>
      </c>
      <c r="M4245" s="1" t="s">
        <v>3</v>
      </c>
      <c r="N4245" s="1" t="s">
        <v>3051</v>
      </c>
      <c r="O4245" s="1" t="s">
        <v>59</v>
      </c>
      <c r="P4245" s="1" t="s">
        <v>248</v>
      </c>
      <c r="Q4245" s="2">
        <v>1</v>
      </c>
      <c r="R4245" s="3" t="s">
        <v>3</v>
      </c>
      <c r="S4245" s="4">
        <v>43746</v>
      </c>
      <c r="T4245" s="5">
        <v>7.24</v>
      </c>
      <c r="U4245" s="4">
        <v>43747</v>
      </c>
      <c r="V4245" s="19" t="str">
        <f>IFERROR(VLOOKUP(C4245,TABLAS!A:C,3,0),"")</f>
        <v>Miro Quesada, Camila Duany</v>
      </c>
      <c r="W4245" s="19" t="str">
        <f>IFERROR(VLOOKUP(G4245,TABLAS!E:F,2,0)," ")</f>
        <v>CONTADO</v>
      </c>
      <c r="X4245" s="19" t="str">
        <f t="shared" si="198"/>
        <v>10938035 - Zuñiga Gonzales De Hurtado, Silvia</v>
      </c>
      <c r="Y4245" s="19" t="str">
        <f>IFERROR(VLOOKUP(O4245,TABLAS!O:P,2,0)," ")</f>
        <v>Pedido</v>
      </c>
      <c r="Z4245" s="58">
        <f>IFERROR(IF(R4245&lt;&gt;"CA",(Q4245/VLOOKUP(INT(I4245),TABLAS!R:W,4,0)),Q4245),"0")</f>
        <v>1</v>
      </c>
      <c r="AA4245" s="19" t="s">
        <v>3</v>
      </c>
      <c r="AB4245">
        <f t="shared" si="200"/>
        <v>0</v>
      </c>
    </row>
    <row r="4246" spans="1:28" x14ac:dyDescent="0.25">
      <c r="A4246" s="71">
        <f t="shared" si="199"/>
        <v>10938035</v>
      </c>
      <c r="B4246" s="1" t="s">
        <v>204</v>
      </c>
      <c r="C4246" s="1" t="s">
        <v>24</v>
      </c>
      <c r="D4246" s="1" t="s">
        <v>5938</v>
      </c>
      <c r="E4246" s="1" t="s">
        <v>5939</v>
      </c>
      <c r="F4246" s="1" t="s">
        <v>5940</v>
      </c>
      <c r="G4246" s="1" t="s">
        <v>4</v>
      </c>
      <c r="H4246" s="1" t="s">
        <v>153</v>
      </c>
      <c r="I4246" s="1" t="s">
        <v>151</v>
      </c>
      <c r="J4246" s="1" t="s">
        <v>152</v>
      </c>
      <c r="K4246" s="1" t="s">
        <v>103</v>
      </c>
      <c r="L4246" s="1" t="s">
        <v>2</v>
      </c>
      <c r="M4246" s="1" t="s">
        <v>3</v>
      </c>
      <c r="N4246" s="1" t="s">
        <v>3051</v>
      </c>
      <c r="O4246" s="1" t="s">
        <v>65</v>
      </c>
      <c r="P4246" s="1" t="s">
        <v>248</v>
      </c>
      <c r="Q4246" s="2">
        <v>1</v>
      </c>
      <c r="R4246" s="3" t="s">
        <v>2</v>
      </c>
      <c r="S4246" s="4">
        <v>43746</v>
      </c>
      <c r="T4246" s="5">
        <v>0</v>
      </c>
      <c r="U4246" s="4">
        <v>43747</v>
      </c>
      <c r="V4246" s="19" t="str">
        <f>IFERROR(VLOOKUP(C4246,TABLAS!A:C,3,0),"")</f>
        <v>Miro Quesada, Camila Duany</v>
      </c>
      <c r="W4246" s="19" t="str">
        <f>IFERROR(VLOOKUP(G4246,TABLAS!E:F,2,0)," ")</f>
        <v>CONTADO</v>
      </c>
      <c r="X4246" s="19" t="str">
        <f t="shared" si="198"/>
        <v>10938035 - Zuñiga Gonzales De Hurtado, Silvia</v>
      </c>
      <c r="Y4246" s="19" t="str">
        <f>IFERROR(VLOOKUP(O4246,TABLAS!O:P,2,0)," ")</f>
        <v>Bonificación</v>
      </c>
      <c r="Z4246" s="58">
        <f>IFERROR(IF(R4246&lt;&gt;"CA",(Q4246/VLOOKUP(INT(I4246),TABLAS!R:W,4,0)),Q4246),"0")</f>
        <v>6.6666666666666666E-2</v>
      </c>
      <c r="AA4246" s="19" t="s">
        <v>3</v>
      </c>
      <c r="AB4246">
        <f t="shared" si="200"/>
        <v>0</v>
      </c>
    </row>
    <row r="4247" spans="1:28" x14ac:dyDescent="0.25">
      <c r="A4247" s="71">
        <f t="shared" si="199"/>
        <v>10938035</v>
      </c>
      <c r="B4247" s="1" t="s">
        <v>204</v>
      </c>
      <c r="C4247" s="1" t="s">
        <v>24</v>
      </c>
      <c r="D4247" s="1" t="s">
        <v>5938</v>
      </c>
      <c r="E4247" s="1" t="s">
        <v>5939</v>
      </c>
      <c r="F4247" s="1" t="s">
        <v>5940</v>
      </c>
      <c r="G4247" s="1" t="s">
        <v>4</v>
      </c>
      <c r="H4247" s="1" t="s">
        <v>153</v>
      </c>
      <c r="I4247" s="1" t="s">
        <v>151</v>
      </c>
      <c r="J4247" s="1" t="s">
        <v>152</v>
      </c>
      <c r="K4247" s="1" t="s">
        <v>103</v>
      </c>
      <c r="L4247" s="1" t="s">
        <v>2</v>
      </c>
      <c r="M4247" s="1" t="s">
        <v>3</v>
      </c>
      <c r="N4247" s="1" t="s">
        <v>3051</v>
      </c>
      <c r="O4247" s="1" t="s">
        <v>65</v>
      </c>
      <c r="P4247" s="1" t="s">
        <v>248</v>
      </c>
      <c r="Q4247" s="2">
        <v>1</v>
      </c>
      <c r="R4247" s="3" t="s">
        <v>2</v>
      </c>
      <c r="S4247" s="4">
        <v>43746</v>
      </c>
      <c r="T4247" s="5">
        <v>0</v>
      </c>
      <c r="U4247" s="4">
        <v>43747</v>
      </c>
      <c r="V4247" s="19" t="str">
        <f>IFERROR(VLOOKUP(C4247,TABLAS!A:C,3,0),"")</f>
        <v>Miro Quesada, Camila Duany</v>
      </c>
      <c r="W4247" s="19" t="str">
        <f>IFERROR(VLOOKUP(G4247,TABLAS!E:F,2,0)," ")</f>
        <v>CONTADO</v>
      </c>
      <c r="X4247" s="19" t="str">
        <f t="shared" si="198"/>
        <v>10938035 - Zuñiga Gonzales De Hurtado, Silvia</v>
      </c>
      <c r="Y4247" s="19" t="str">
        <f>IFERROR(VLOOKUP(O4247,TABLAS!O:P,2,0)," ")</f>
        <v>Bonificación</v>
      </c>
      <c r="Z4247" s="59">
        <f>IFERROR(IF(R4247&lt;&gt;"CA",(Q4247/VLOOKUP(INT(I4247),TABLAS!R:W,4,0)),Q4247),"0")</f>
        <v>6.6666666666666666E-2</v>
      </c>
      <c r="AA4247" s="19" t="s">
        <v>3</v>
      </c>
      <c r="AB4247">
        <f t="shared" si="200"/>
        <v>0</v>
      </c>
    </row>
  </sheetData>
  <autoFilter ref="B1:Z4247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10645"/>
  <sheetViews>
    <sheetView topLeftCell="C1" workbookViewId="0">
      <selection activeCell="F38" sqref="F38"/>
    </sheetView>
  </sheetViews>
  <sheetFormatPr baseColWidth="10" defaultRowHeight="15" x14ac:dyDescent="0.25"/>
  <cols>
    <col min="1" max="1" width="15.7109375" style="14" bestFit="1" customWidth="1"/>
    <col min="2" max="2" width="14.85546875" bestFit="1" customWidth="1"/>
    <col min="3" max="3" width="19.42578125" style="14" bestFit="1" customWidth="1"/>
    <col min="4" max="4" width="14.5703125" bestFit="1" customWidth="1"/>
    <col min="5" max="6" width="14.140625" style="14" bestFit="1" customWidth="1"/>
    <col min="7" max="7" width="28.5703125" bestFit="1" customWidth="1"/>
    <col min="8" max="8" width="11.28515625" customWidth="1"/>
    <col min="9" max="9" width="29.42578125" bestFit="1" customWidth="1"/>
    <col min="10" max="10" width="35.85546875" bestFit="1" customWidth="1"/>
    <col min="11" max="11" width="16.42578125" bestFit="1" customWidth="1"/>
    <col min="12" max="12" width="14.28515625" customWidth="1"/>
    <col min="13" max="13" width="12.85546875" customWidth="1"/>
    <col min="14" max="14" width="16.42578125" style="14" bestFit="1" customWidth="1"/>
  </cols>
  <sheetData>
    <row r="1" spans="1:14" s="32" customFormat="1" ht="31.5" customHeight="1" x14ac:dyDescent="0.25">
      <c r="A1" s="63" t="s">
        <v>5953</v>
      </c>
      <c r="B1" s="63" t="s">
        <v>5941</v>
      </c>
      <c r="C1" s="63" t="s">
        <v>16861</v>
      </c>
      <c r="D1" s="63" t="s">
        <v>5942</v>
      </c>
      <c r="E1" s="63" t="s">
        <v>5943</v>
      </c>
      <c r="F1" s="63" t="s">
        <v>5944</v>
      </c>
      <c r="G1" s="40" t="s">
        <v>16862</v>
      </c>
      <c r="H1" s="40" t="s">
        <v>16863</v>
      </c>
      <c r="I1" s="40" t="s">
        <v>19186</v>
      </c>
      <c r="J1" s="40" t="s">
        <v>5945</v>
      </c>
      <c r="K1" s="40" t="s">
        <v>5946</v>
      </c>
      <c r="L1" s="40" t="s">
        <v>5947</v>
      </c>
      <c r="M1" s="40" t="s">
        <v>5948</v>
      </c>
      <c r="N1" s="40" t="s">
        <v>19193</v>
      </c>
    </row>
    <row r="2" spans="1:14" x14ac:dyDescent="0.25">
      <c r="A2" s="64">
        <v>11122008</v>
      </c>
      <c r="B2" s="65" t="s">
        <v>16875</v>
      </c>
      <c r="C2" s="64" t="s">
        <v>16874</v>
      </c>
      <c r="D2" s="65" t="s">
        <v>5949</v>
      </c>
      <c r="E2" s="64">
        <v>1</v>
      </c>
      <c r="F2" s="64" t="s">
        <v>1</v>
      </c>
      <c r="G2" s="66" t="str">
        <f>VLOOKUP(VALUE(A2),TABLAS!H:L,2,0)</f>
        <v>Cueva Borgoño, Juan Carlos</v>
      </c>
      <c r="H2" s="66" t="str">
        <f>VLOOKUP(VALUE(A2),TABLAS!H:L,3,0)</f>
        <v>PEM814</v>
      </c>
      <c r="I2" s="66" t="str">
        <f>VLOOKUP(VALUE(A2),TABLAS!H:L,4,0)</f>
        <v>Monchess Benaducci, Luis Ferna</v>
      </c>
      <c r="J2" s="67" t="str">
        <f>VLOOKUP(VALUE(A2),TABLAS!H:L,5,0)</f>
        <v>Inversiones J &amp; J Quial S.A.C.</v>
      </c>
      <c r="K2" s="68">
        <f>VLOOKUP(A2,'Data Consistencia'!A:AA,26,0)</f>
        <v>500</v>
      </c>
      <c r="L2" s="67" t="str">
        <f t="shared" ref="L2:L65" si="0">+IF(E2=1,"Contado","Crédito")</f>
        <v>Contado</v>
      </c>
      <c r="M2" s="67" t="str">
        <f t="shared" ref="M2:M65" si="1">+IF(F2=1,"Contado","Crédito")</f>
        <v>Crédito</v>
      </c>
      <c r="N2" s="69" t="str">
        <f>VLOOKUP(VALUE(A2),'Data Consistencia'!A:P,6,0)</f>
        <v>3236542589</v>
      </c>
    </row>
    <row r="3" spans="1:14" x14ac:dyDescent="0.25">
      <c r="A3" s="64">
        <v>10079200</v>
      </c>
      <c r="B3" s="65" t="s">
        <v>16864</v>
      </c>
      <c r="C3" s="64" t="s">
        <v>16865</v>
      </c>
      <c r="D3" s="65" t="s">
        <v>5949</v>
      </c>
      <c r="E3" s="64" t="s">
        <v>1</v>
      </c>
      <c r="F3" s="64">
        <v>1</v>
      </c>
      <c r="G3" s="66" t="str">
        <f>VLOOKUP(VALUE(A3),TABLAS!H:L,2,0)</f>
        <v>Sanchez Casana, Alejandro Alfr</v>
      </c>
      <c r="H3" s="66" t="str">
        <f>VLOOKUP(VALUE(A3),TABLAS!H:L,3,0)</f>
        <v>PEM826</v>
      </c>
      <c r="I3" s="66" t="str">
        <f>VLOOKUP(VALUE(A3),TABLAS!H:L,4,0)</f>
        <v>Valles Ruiz, Lazaro Augusto</v>
      </c>
      <c r="J3" s="67" t="str">
        <f>VLOOKUP(VALUE(A3),TABLAS!H:L,5,0)</f>
        <v>Supermercados Peruanos S.A.</v>
      </c>
      <c r="K3" s="68">
        <f>SUMIFS('Data Consistencia'!Z:Z,'Data Consistencia'!A:A,'Data Consistencia'!A2&lt;&gt;'Data Consistencia'!A3,'Data Consistencia'!F:F,'Data Consistencia'!F2&lt;&gt;'Data Consistencia'!F3)</f>
        <v>0</v>
      </c>
      <c r="L3" s="67" t="str">
        <f t="shared" si="0"/>
        <v>Crédito</v>
      </c>
      <c r="M3" s="67" t="str">
        <f t="shared" si="1"/>
        <v>Contado</v>
      </c>
      <c r="N3" s="69" t="str">
        <f>VLOOKUP(VALUE(A3),'Data Consistencia'!A:P,6,0)</f>
        <v>4164635738</v>
      </c>
    </row>
    <row r="4" spans="1:14" x14ac:dyDescent="0.25">
      <c r="A4" s="64">
        <v>10057101</v>
      </c>
      <c r="B4" s="65" t="s">
        <v>16887</v>
      </c>
      <c r="C4" s="64" t="s">
        <v>16874</v>
      </c>
      <c r="D4" s="65" t="s">
        <v>5949</v>
      </c>
      <c r="E4" s="64">
        <v>1</v>
      </c>
      <c r="F4" s="64" t="s">
        <v>1</v>
      </c>
      <c r="G4" s="66" t="str">
        <f>VLOOKUP(VALUE(A4),TABLAS!H:L,2,0)</f>
        <v>Cueva Borgoño, Juan Carlos</v>
      </c>
      <c r="H4" s="66" t="str">
        <f>VLOOKUP(VALUE(A4),TABLAS!H:L,3,0)</f>
        <v>PEM814</v>
      </c>
      <c r="I4" s="66" t="str">
        <f>VLOOKUP(VALUE(A4),TABLAS!H:L,4,0)</f>
        <v>Monchess Benaducci, Luis Ferna</v>
      </c>
      <c r="J4" s="67" t="str">
        <f>VLOOKUP(VALUE(A4),TABLAS!H:L,5,0)</f>
        <v>Cabezas Perez, Regina Del Rocio</v>
      </c>
      <c r="K4" s="68" t="e">
        <f>VLOOKUP(VALUE(A4),#REF!,3,0)</f>
        <v>#REF!</v>
      </c>
      <c r="L4" s="67" t="str">
        <f t="shared" si="0"/>
        <v>Contado</v>
      </c>
      <c r="M4" s="67" t="str">
        <f t="shared" si="1"/>
        <v>Crédito</v>
      </c>
      <c r="N4" s="69" t="str">
        <f>VLOOKUP(VALUE(A4),'Data Consistencia'!A:P,6,0)</f>
        <v>3236545572</v>
      </c>
    </row>
    <row r="5" spans="1:14" x14ac:dyDescent="0.25">
      <c r="A5" s="64">
        <v>10057101</v>
      </c>
      <c r="B5" s="65" t="s">
        <v>16871</v>
      </c>
      <c r="C5" s="64" t="s">
        <v>16865</v>
      </c>
      <c r="D5" s="65" t="s">
        <v>5949</v>
      </c>
      <c r="E5" s="64" t="s">
        <v>1</v>
      </c>
      <c r="F5" s="64" t="s">
        <v>23</v>
      </c>
      <c r="G5" s="66" t="str">
        <f>VLOOKUP(VALUE(A5),TABLAS!H:L,2,0)</f>
        <v>Cueva Borgoño, Juan Carlos</v>
      </c>
      <c r="H5" s="66" t="str">
        <f>VLOOKUP(VALUE(A5),TABLAS!H:L,3,0)</f>
        <v>PEM814</v>
      </c>
      <c r="I5" s="66" t="str">
        <f>VLOOKUP(VALUE(A5),TABLAS!H:L,4,0)</f>
        <v>Monchess Benaducci, Luis Ferna</v>
      </c>
      <c r="J5" s="67" t="str">
        <f>VLOOKUP(VALUE(A5),TABLAS!H:L,5,0)</f>
        <v>Cabezas Perez, Regina Del Rocio</v>
      </c>
      <c r="K5" s="68" t="e">
        <f>VLOOKUP(VALUE(A5),#REF!,3,0)</f>
        <v>#REF!</v>
      </c>
      <c r="L5" s="67" t="str">
        <f t="shared" si="0"/>
        <v>Crédito</v>
      </c>
      <c r="M5" s="67" t="str">
        <f t="shared" si="1"/>
        <v>Crédito</v>
      </c>
      <c r="N5" s="69" t="str">
        <f>VLOOKUP(VALUE(A5),'Data Consistencia'!A:P,6,0)</f>
        <v>3236545572</v>
      </c>
    </row>
    <row r="6" spans="1:14" x14ac:dyDescent="0.25">
      <c r="A6" s="64">
        <v>10057101</v>
      </c>
      <c r="B6" s="65" t="s">
        <v>16877</v>
      </c>
      <c r="C6" s="64" t="s">
        <v>16874</v>
      </c>
      <c r="D6" s="65" t="s">
        <v>5949</v>
      </c>
      <c r="E6" s="64" t="s">
        <v>23</v>
      </c>
      <c r="F6" s="64" t="s">
        <v>1</v>
      </c>
      <c r="G6" s="66" t="str">
        <f>VLOOKUP(VALUE(A6),TABLAS!H:L,2,0)</f>
        <v>Cueva Borgoño, Juan Carlos</v>
      </c>
      <c r="H6" s="66" t="str">
        <f>VLOOKUP(VALUE(A6),TABLAS!H:L,3,0)</f>
        <v>PEM814</v>
      </c>
      <c r="I6" s="66" t="str">
        <f>VLOOKUP(VALUE(A6),TABLAS!H:L,4,0)</f>
        <v>Monchess Benaducci, Luis Ferna</v>
      </c>
      <c r="J6" s="67" t="str">
        <f>VLOOKUP(VALUE(A6),TABLAS!H:L,5,0)</f>
        <v>Cabezas Perez, Regina Del Rocio</v>
      </c>
      <c r="K6" s="68" t="e">
        <f>VLOOKUP(VALUE(A6),#REF!,3,0)</f>
        <v>#REF!</v>
      </c>
      <c r="L6" s="67" t="str">
        <f t="shared" si="0"/>
        <v>Crédito</v>
      </c>
      <c r="M6" s="67" t="str">
        <f t="shared" si="1"/>
        <v>Crédito</v>
      </c>
      <c r="N6" s="69" t="str">
        <f>VLOOKUP(VALUE(A6),'Data Consistencia'!A:P,6,0)</f>
        <v>3236545572</v>
      </c>
    </row>
    <row r="7" spans="1:14" x14ac:dyDescent="0.25">
      <c r="A7" s="64">
        <v>10057101</v>
      </c>
      <c r="B7" s="65" t="s">
        <v>16864</v>
      </c>
      <c r="C7" s="64" t="s">
        <v>16865</v>
      </c>
      <c r="D7" s="65" t="s">
        <v>5949</v>
      </c>
      <c r="E7" s="64" t="s">
        <v>1</v>
      </c>
      <c r="F7" s="64">
        <v>1</v>
      </c>
      <c r="G7" s="66" t="str">
        <f>VLOOKUP(VALUE(A7),TABLAS!H:L,2,0)</f>
        <v>Cueva Borgoño, Juan Carlos</v>
      </c>
      <c r="H7" s="66" t="str">
        <f>VLOOKUP(VALUE(A7),TABLAS!H:L,3,0)</f>
        <v>PEM814</v>
      </c>
      <c r="I7" s="66" t="str">
        <f>VLOOKUP(VALUE(A7),TABLAS!H:L,4,0)</f>
        <v>Monchess Benaducci, Luis Ferna</v>
      </c>
      <c r="J7" s="67" t="str">
        <f>VLOOKUP(VALUE(A7),TABLAS!H:L,5,0)</f>
        <v>Cabezas Perez, Regina Del Rocio</v>
      </c>
      <c r="K7" s="68" t="e">
        <f>VLOOKUP(VALUE(A7),#REF!,3,0)</f>
        <v>#REF!</v>
      </c>
      <c r="L7" s="67" t="str">
        <f t="shared" si="0"/>
        <v>Crédito</v>
      </c>
      <c r="M7" s="67" t="str">
        <f t="shared" si="1"/>
        <v>Contado</v>
      </c>
      <c r="N7" s="69" t="str">
        <f>VLOOKUP(VALUE(A7),'Data Consistencia'!A:P,6,0)</f>
        <v>3236545572</v>
      </c>
    </row>
    <row r="8" spans="1:14" x14ac:dyDescent="0.25">
      <c r="A8" s="64">
        <v>11037246</v>
      </c>
      <c r="B8" s="65" t="s">
        <v>16872</v>
      </c>
      <c r="C8" s="64" t="s">
        <v>16865</v>
      </c>
      <c r="D8" s="65" t="s">
        <v>5949</v>
      </c>
      <c r="E8" s="64" t="s">
        <v>23</v>
      </c>
      <c r="F8" s="64" t="s">
        <v>1</v>
      </c>
      <c r="G8" s="66" t="str">
        <f>VLOOKUP(VALUE(A8),TABLAS!H:L,2,0)</f>
        <v>Salazar Bohorquez, Jorge Luis</v>
      </c>
      <c r="H8" s="66" t="str">
        <f>VLOOKUP(VALUE(A8),TABLAS!H:L,3,0)</f>
        <v>PEM113</v>
      </c>
      <c r="I8" s="66" t="str">
        <f>VLOOKUP(VALUE(A8),TABLAS!H:L,4,0)</f>
        <v>Sanchez Cortijo, Victor Alfons</v>
      </c>
      <c r="J8" s="67" t="str">
        <f>VLOOKUP(VALUE(A8),TABLAS!H:L,5,0)</f>
        <v>Negocios Y Transportes Pizan E.I.R.L.</v>
      </c>
      <c r="K8" s="68" t="e">
        <f>VLOOKUP(VALUE(A8),#REF!,3,0)</f>
        <v>#REF!</v>
      </c>
      <c r="L8" s="67" t="str">
        <f t="shared" si="0"/>
        <v>Crédito</v>
      </c>
      <c r="M8" s="67" t="str">
        <f t="shared" si="1"/>
        <v>Crédito</v>
      </c>
      <c r="N8" s="69" t="str">
        <f>VLOOKUP(VALUE(A8),'Data Consistencia'!A:P,6,0)</f>
        <v>3236540179</v>
      </c>
    </row>
    <row r="9" spans="1:14" x14ac:dyDescent="0.25">
      <c r="A9" s="64">
        <v>11037246</v>
      </c>
      <c r="B9" s="65" t="s">
        <v>16877</v>
      </c>
      <c r="C9" s="64" t="s">
        <v>16874</v>
      </c>
      <c r="D9" s="65" t="s">
        <v>5949</v>
      </c>
      <c r="E9" s="64" t="s">
        <v>23</v>
      </c>
      <c r="F9" s="64" t="s">
        <v>1</v>
      </c>
      <c r="G9" s="66" t="str">
        <f>VLOOKUP(VALUE(A9),TABLAS!H:L,2,0)</f>
        <v>Salazar Bohorquez, Jorge Luis</v>
      </c>
      <c r="H9" s="66" t="str">
        <f>VLOOKUP(VALUE(A9),TABLAS!H:L,3,0)</f>
        <v>PEM113</v>
      </c>
      <c r="I9" s="66" t="str">
        <f>VLOOKUP(VALUE(A9),TABLAS!H:L,4,0)</f>
        <v>Sanchez Cortijo, Victor Alfons</v>
      </c>
      <c r="J9" s="67" t="str">
        <f>VLOOKUP(VALUE(A9),TABLAS!H:L,5,0)</f>
        <v>Negocios Y Transportes Pizan E.I.R.L.</v>
      </c>
      <c r="K9" s="68" t="e">
        <f>VLOOKUP(VALUE(A9),#REF!,3,0)</f>
        <v>#REF!</v>
      </c>
      <c r="L9" s="67" t="str">
        <f t="shared" si="0"/>
        <v>Crédito</v>
      </c>
      <c r="M9" s="67" t="str">
        <f t="shared" si="1"/>
        <v>Crédito</v>
      </c>
      <c r="N9" s="69" t="str">
        <f>VLOOKUP(VALUE(A9),'Data Consistencia'!A:P,6,0)</f>
        <v>3236540179</v>
      </c>
    </row>
    <row r="10" spans="1:14" x14ac:dyDescent="0.25">
      <c r="A10" s="64">
        <v>11037246</v>
      </c>
      <c r="B10" s="65" t="s">
        <v>16877</v>
      </c>
      <c r="C10" s="64" t="s">
        <v>16874</v>
      </c>
      <c r="D10" s="65" t="s">
        <v>5949</v>
      </c>
      <c r="E10" s="64" t="s">
        <v>23</v>
      </c>
      <c r="F10" s="64" t="s">
        <v>1</v>
      </c>
      <c r="G10" s="66" t="str">
        <f>VLOOKUP(VALUE(A10),TABLAS!H:L,2,0)</f>
        <v>Salazar Bohorquez, Jorge Luis</v>
      </c>
      <c r="H10" s="66" t="str">
        <f>VLOOKUP(VALUE(A10),TABLAS!H:L,3,0)</f>
        <v>PEM113</v>
      </c>
      <c r="I10" s="66" t="str">
        <f>VLOOKUP(VALUE(A10),TABLAS!H:L,4,0)</f>
        <v>Sanchez Cortijo, Victor Alfons</v>
      </c>
      <c r="J10" s="67" t="str">
        <f>VLOOKUP(VALUE(A10),TABLAS!H:L,5,0)</f>
        <v>Negocios Y Transportes Pizan E.I.R.L.</v>
      </c>
      <c r="K10" s="68" t="e">
        <f>VLOOKUP(VALUE(A10),#REF!,3,0)</f>
        <v>#REF!</v>
      </c>
      <c r="L10" s="67" t="str">
        <f t="shared" si="0"/>
        <v>Crédito</v>
      </c>
      <c r="M10" s="67" t="str">
        <f t="shared" si="1"/>
        <v>Crédito</v>
      </c>
      <c r="N10" s="69" t="str">
        <f>VLOOKUP(VALUE(A10),'Data Consistencia'!A:P,6,0)</f>
        <v>3236540179</v>
      </c>
    </row>
    <row r="11" spans="1:14" x14ac:dyDescent="0.25">
      <c r="A11" s="64">
        <v>11037246</v>
      </c>
      <c r="B11" s="65" t="s">
        <v>16889</v>
      </c>
      <c r="C11" s="64" t="s">
        <v>16865</v>
      </c>
      <c r="D11" s="65" t="s">
        <v>5949</v>
      </c>
      <c r="E11" s="64">
        <v>1</v>
      </c>
      <c r="F11" s="64" t="s">
        <v>1</v>
      </c>
      <c r="G11" s="66" t="str">
        <f>VLOOKUP(VALUE(A11),TABLAS!H:L,2,0)</f>
        <v>Salazar Bohorquez, Jorge Luis</v>
      </c>
      <c r="H11" s="66" t="str">
        <f>VLOOKUP(VALUE(A11),TABLAS!H:L,3,0)</f>
        <v>PEM113</v>
      </c>
      <c r="I11" s="66" t="str">
        <f>VLOOKUP(VALUE(A11),TABLAS!H:L,4,0)</f>
        <v>Sanchez Cortijo, Victor Alfons</v>
      </c>
      <c r="J11" s="67" t="str">
        <f>VLOOKUP(VALUE(A11),TABLAS!H:L,5,0)</f>
        <v>Negocios Y Transportes Pizan E.I.R.L.</v>
      </c>
      <c r="K11" s="68" t="e">
        <f>VLOOKUP(VALUE(A11),#REF!,3,0)</f>
        <v>#REF!</v>
      </c>
      <c r="L11" s="67" t="str">
        <f t="shared" si="0"/>
        <v>Contado</v>
      </c>
      <c r="M11" s="67" t="str">
        <f t="shared" si="1"/>
        <v>Crédito</v>
      </c>
      <c r="N11" s="69" t="str">
        <f>VLOOKUP(VALUE(A11),'Data Consistencia'!A:P,6,0)</f>
        <v>3236540179</v>
      </c>
    </row>
    <row r="12" spans="1:14" x14ac:dyDescent="0.25">
      <c r="A12" s="64">
        <v>11037246</v>
      </c>
      <c r="B12" s="65" t="s">
        <v>16889</v>
      </c>
      <c r="C12" s="64" t="s">
        <v>16865</v>
      </c>
      <c r="D12" s="65" t="s">
        <v>5949</v>
      </c>
      <c r="E12" s="64">
        <v>1</v>
      </c>
      <c r="F12" s="64" t="s">
        <v>1</v>
      </c>
      <c r="G12" s="66" t="str">
        <f>VLOOKUP(VALUE(A12),TABLAS!H:L,2,0)</f>
        <v>Salazar Bohorquez, Jorge Luis</v>
      </c>
      <c r="H12" s="66" t="str">
        <f>VLOOKUP(VALUE(A12),TABLAS!H:L,3,0)</f>
        <v>PEM113</v>
      </c>
      <c r="I12" s="66" t="str">
        <f>VLOOKUP(VALUE(A12),TABLAS!H:L,4,0)</f>
        <v>Sanchez Cortijo, Victor Alfons</v>
      </c>
      <c r="J12" s="67" t="str">
        <f>VLOOKUP(VALUE(A12),TABLAS!H:L,5,0)</f>
        <v>Negocios Y Transportes Pizan E.I.R.L.</v>
      </c>
      <c r="K12" s="68" t="e">
        <f>VLOOKUP(VALUE(A12),#REF!,3,0)</f>
        <v>#REF!</v>
      </c>
      <c r="L12" s="67" t="str">
        <f t="shared" si="0"/>
        <v>Contado</v>
      </c>
      <c r="M12" s="67" t="str">
        <f t="shared" si="1"/>
        <v>Crédito</v>
      </c>
      <c r="N12" s="69" t="str">
        <f>VLOOKUP(VALUE(A12),'Data Consistencia'!A:P,6,0)</f>
        <v>3236540179</v>
      </c>
    </row>
    <row r="13" spans="1:14" x14ac:dyDescent="0.25">
      <c r="A13" s="64">
        <v>11037246</v>
      </c>
      <c r="B13" s="65" t="s">
        <v>16892</v>
      </c>
      <c r="C13" s="64" t="s">
        <v>16865</v>
      </c>
      <c r="D13" s="65" t="s">
        <v>5949</v>
      </c>
      <c r="E13" s="64" t="s">
        <v>1</v>
      </c>
      <c r="F13" s="64">
        <v>1</v>
      </c>
      <c r="G13" s="66" t="str">
        <f>VLOOKUP(VALUE(A13),TABLAS!H:L,2,0)</f>
        <v>Salazar Bohorquez, Jorge Luis</v>
      </c>
      <c r="H13" s="66" t="str">
        <f>VLOOKUP(VALUE(A13),TABLAS!H:L,3,0)</f>
        <v>PEM113</v>
      </c>
      <c r="I13" s="66" t="str">
        <f>VLOOKUP(VALUE(A13),TABLAS!H:L,4,0)</f>
        <v>Sanchez Cortijo, Victor Alfons</v>
      </c>
      <c r="J13" s="67" t="str">
        <f>VLOOKUP(VALUE(A13),TABLAS!H:L,5,0)</f>
        <v>Negocios Y Transportes Pizan E.I.R.L.</v>
      </c>
      <c r="K13" s="68" t="e">
        <f>VLOOKUP(VALUE(A13),#REF!,3,0)</f>
        <v>#REF!</v>
      </c>
      <c r="L13" s="67" t="str">
        <f t="shared" si="0"/>
        <v>Crédito</v>
      </c>
      <c r="M13" s="67" t="str">
        <f t="shared" si="1"/>
        <v>Contado</v>
      </c>
      <c r="N13" s="69" t="str">
        <f>VLOOKUP(VALUE(A13),'Data Consistencia'!A:P,6,0)</f>
        <v>3236540179</v>
      </c>
    </row>
    <row r="14" spans="1:14" x14ac:dyDescent="0.25">
      <c r="A14" s="64">
        <v>11785686</v>
      </c>
      <c r="B14" s="65" t="s">
        <v>16877</v>
      </c>
      <c r="C14" s="64" t="s">
        <v>16874</v>
      </c>
      <c r="D14" s="65" t="s">
        <v>5949</v>
      </c>
      <c r="E14" s="64" t="s">
        <v>23</v>
      </c>
      <c r="F14" s="64" t="s">
        <v>1</v>
      </c>
      <c r="G14" s="66" t="str">
        <f>VLOOKUP(VALUE(A14),TABLAS!H:L,2,0)</f>
        <v>Cueva Borgoño, Juan Carlos</v>
      </c>
      <c r="H14" s="66" t="str">
        <f>VLOOKUP(VALUE(A14),TABLAS!H:L,3,0)</f>
        <v>PEM824</v>
      </c>
      <c r="I14" s="66" t="str">
        <f>VLOOKUP(VALUE(A14),TABLAS!H:L,4,0)</f>
        <v>Garcia Gonzales, Evert Gonzalo</v>
      </c>
      <c r="J14" s="67" t="str">
        <f>VLOOKUP(VALUE(A14),TABLAS!H:L,5,0)</f>
        <v>Hormigas Cg S.A.C.</v>
      </c>
      <c r="K14" s="68" t="e">
        <f>VLOOKUP(VALUE(A14),#REF!,3,0)</f>
        <v>#REF!</v>
      </c>
      <c r="L14" s="67" t="str">
        <f t="shared" si="0"/>
        <v>Crédito</v>
      </c>
      <c r="M14" s="67" t="str">
        <f t="shared" si="1"/>
        <v>Crédito</v>
      </c>
      <c r="N14" s="69" t="str">
        <f>VLOOKUP(VALUE(A14),'Data Consistencia'!A:P,6,0)</f>
        <v>3236546393</v>
      </c>
    </row>
    <row r="15" spans="1:14" x14ac:dyDescent="0.25">
      <c r="A15" s="64">
        <v>11785686</v>
      </c>
      <c r="B15" s="65" t="s">
        <v>16867</v>
      </c>
      <c r="C15" s="64" t="s">
        <v>16865</v>
      </c>
      <c r="D15" s="65" t="s">
        <v>5949</v>
      </c>
      <c r="E15" s="64">
        <v>1</v>
      </c>
      <c r="F15" s="64" t="s">
        <v>1</v>
      </c>
      <c r="G15" s="66" t="str">
        <f>VLOOKUP(VALUE(A15),TABLAS!H:L,2,0)</f>
        <v>Cueva Borgoño, Juan Carlos</v>
      </c>
      <c r="H15" s="66" t="str">
        <f>VLOOKUP(VALUE(A15),TABLAS!H:L,3,0)</f>
        <v>PEM824</v>
      </c>
      <c r="I15" s="66" t="str">
        <f>VLOOKUP(VALUE(A15),TABLAS!H:L,4,0)</f>
        <v>Garcia Gonzales, Evert Gonzalo</v>
      </c>
      <c r="J15" s="67" t="str">
        <f>VLOOKUP(VALUE(A15),TABLAS!H:L,5,0)</f>
        <v>Hormigas Cg S.A.C.</v>
      </c>
      <c r="K15" s="68" t="e">
        <f>VLOOKUP(VALUE(A15),#REF!,3,0)</f>
        <v>#REF!</v>
      </c>
      <c r="L15" s="67" t="str">
        <f t="shared" si="0"/>
        <v>Contado</v>
      </c>
      <c r="M15" s="67" t="str">
        <f t="shared" si="1"/>
        <v>Crédito</v>
      </c>
      <c r="N15" s="69" t="str">
        <f>VLOOKUP(VALUE(A15),'Data Consistencia'!A:P,6,0)</f>
        <v>3236546393</v>
      </c>
    </row>
    <row r="16" spans="1:14" x14ac:dyDescent="0.25">
      <c r="A16" s="64">
        <v>11785686</v>
      </c>
      <c r="B16" s="65" t="s">
        <v>16889</v>
      </c>
      <c r="C16" s="64" t="s">
        <v>16865</v>
      </c>
      <c r="D16" s="65" t="s">
        <v>5949</v>
      </c>
      <c r="E16" s="64">
        <v>1</v>
      </c>
      <c r="F16" s="64" t="s">
        <v>1</v>
      </c>
      <c r="G16" s="66" t="str">
        <f>VLOOKUP(VALUE(A16),TABLAS!H:L,2,0)</f>
        <v>Cueva Borgoño, Juan Carlos</v>
      </c>
      <c r="H16" s="66" t="str">
        <f>VLOOKUP(VALUE(A16),TABLAS!H:L,3,0)</f>
        <v>PEM824</v>
      </c>
      <c r="I16" s="66" t="str">
        <f>VLOOKUP(VALUE(A16),TABLAS!H:L,4,0)</f>
        <v>Garcia Gonzales, Evert Gonzalo</v>
      </c>
      <c r="J16" s="67" t="str">
        <f>VLOOKUP(VALUE(A16),TABLAS!H:L,5,0)</f>
        <v>Hormigas Cg S.A.C.</v>
      </c>
      <c r="K16" s="68" t="e">
        <f>VLOOKUP(VALUE(A16),#REF!,3,0)</f>
        <v>#REF!</v>
      </c>
      <c r="L16" s="67" t="str">
        <f t="shared" si="0"/>
        <v>Contado</v>
      </c>
      <c r="M16" s="67" t="str">
        <f t="shared" si="1"/>
        <v>Crédito</v>
      </c>
      <c r="N16" s="69" t="str">
        <f>VLOOKUP(VALUE(A16),'Data Consistencia'!A:P,6,0)</f>
        <v>3236546393</v>
      </c>
    </row>
    <row r="17" spans="1:14" x14ac:dyDescent="0.25">
      <c r="A17" s="64">
        <v>11785686</v>
      </c>
      <c r="B17" s="65" t="s">
        <v>16878</v>
      </c>
      <c r="C17" s="64" t="s">
        <v>16865</v>
      </c>
      <c r="D17" s="65" t="s">
        <v>5949</v>
      </c>
      <c r="E17" s="64" t="s">
        <v>1</v>
      </c>
      <c r="F17" s="64">
        <v>1</v>
      </c>
      <c r="G17" s="66" t="str">
        <f>VLOOKUP(VALUE(A17),TABLAS!H:L,2,0)</f>
        <v>Cueva Borgoño, Juan Carlos</v>
      </c>
      <c r="H17" s="66" t="str">
        <f>VLOOKUP(VALUE(A17),TABLAS!H:L,3,0)</f>
        <v>PEM824</v>
      </c>
      <c r="I17" s="66" t="str">
        <f>VLOOKUP(VALUE(A17),TABLAS!H:L,4,0)</f>
        <v>Garcia Gonzales, Evert Gonzalo</v>
      </c>
      <c r="J17" s="67" t="str">
        <f>VLOOKUP(VALUE(A17),TABLAS!H:L,5,0)</f>
        <v>Hormigas Cg S.A.C.</v>
      </c>
      <c r="K17" s="68" t="e">
        <f>VLOOKUP(VALUE(A17),#REF!,3,0)</f>
        <v>#REF!</v>
      </c>
      <c r="L17" s="67" t="str">
        <f t="shared" si="0"/>
        <v>Crédito</v>
      </c>
      <c r="M17" s="67" t="str">
        <f t="shared" si="1"/>
        <v>Contado</v>
      </c>
      <c r="N17" s="69" t="str">
        <f>VLOOKUP(VALUE(A17),'Data Consistencia'!A:P,6,0)</f>
        <v>3236546393</v>
      </c>
    </row>
    <row r="18" spans="1:14" x14ac:dyDescent="0.25">
      <c r="A18" s="64">
        <v>11785686</v>
      </c>
      <c r="B18" s="65" t="s">
        <v>16891</v>
      </c>
      <c r="C18" s="64" t="s">
        <v>16874</v>
      </c>
      <c r="D18" s="65" t="s">
        <v>5949</v>
      </c>
      <c r="E18" s="64" t="s">
        <v>1</v>
      </c>
      <c r="F18" s="64">
        <v>1</v>
      </c>
      <c r="G18" s="66" t="str">
        <f>VLOOKUP(VALUE(A18),TABLAS!H:L,2,0)</f>
        <v>Cueva Borgoño, Juan Carlos</v>
      </c>
      <c r="H18" s="66" t="str">
        <f>VLOOKUP(VALUE(A18),TABLAS!H:L,3,0)</f>
        <v>PEM824</v>
      </c>
      <c r="I18" s="66" t="str">
        <f>VLOOKUP(VALUE(A18),TABLAS!H:L,4,0)</f>
        <v>Garcia Gonzales, Evert Gonzalo</v>
      </c>
      <c r="J18" s="67" t="str">
        <f>VLOOKUP(VALUE(A18),TABLAS!H:L,5,0)</f>
        <v>Hormigas Cg S.A.C.</v>
      </c>
      <c r="K18" s="68" t="e">
        <f>VLOOKUP(VALUE(A18),#REF!,3,0)</f>
        <v>#REF!</v>
      </c>
      <c r="L18" s="67" t="str">
        <f t="shared" si="0"/>
        <v>Crédito</v>
      </c>
      <c r="M18" s="67" t="str">
        <f t="shared" si="1"/>
        <v>Contado</v>
      </c>
      <c r="N18" s="69" t="str">
        <f>VLOOKUP(VALUE(A18),'Data Consistencia'!A:P,6,0)</f>
        <v>3236546393</v>
      </c>
    </row>
    <row r="19" spans="1:14" x14ac:dyDescent="0.25">
      <c r="A19" s="64">
        <v>11785686</v>
      </c>
      <c r="B19" s="65" t="s">
        <v>16889</v>
      </c>
      <c r="C19" s="64" t="s">
        <v>16865</v>
      </c>
      <c r="D19" s="65" t="s">
        <v>5949</v>
      </c>
      <c r="E19" s="64">
        <v>1</v>
      </c>
      <c r="F19" s="64" t="s">
        <v>1</v>
      </c>
      <c r="G19" s="66" t="str">
        <f>VLOOKUP(VALUE(A19),TABLAS!H:L,2,0)</f>
        <v>Cueva Borgoño, Juan Carlos</v>
      </c>
      <c r="H19" s="66" t="str">
        <f>VLOOKUP(VALUE(A19),TABLAS!H:L,3,0)</f>
        <v>PEM824</v>
      </c>
      <c r="I19" s="66" t="str">
        <f>VLOOKUP(VALUE(A19),TABLAS!H:L,4,0)</f>
        <v>Garcia Gonzales, Evert Gonzalo</v>
      </c>
      <c r="J19" s="67" t="str">
        <f>VLOOKUP(VALUE(A19),TABLAS!H:L,5,0)</f>
        <v>Hormigas Cg S.A.C.</v>
      </c>
      <c r="K19" s="68" t="e">
        <f>VLOOKUP(VALUE(A19),#REF!,3,0)</f>
        <v>#REF!</v>
      </c>
      <c r="L19" s="67" t="str">
        <f t="shared" si="0"/>
        <v>Contado</v>
      </c>
      <c r="M19" s="67" t="str">
        <f t="shared" si="1"/>
        <v>Crédito</v>
      </c>
      <c r="N19" s="69" t="str">
        <f>VLOOKUP(VALUE(A19),'Data Consistencia'!A:P,6,0)</f>
        <v>3236546393</v>
      </c>
    </row>
    <row r="20" spans="1:14" x14ac:dyDescent="0.25">
      <c r="A20" s="64">
        <v>11785686</v>
      </c>
      <c r="B20" s="65" t="s">
        <v>16864</v>
      </c>
      <c r="C20" s="64" t="s">
        <v>16865</v>
      </c>
      <c r="D20" s="65" t="s">
        <v>5949</v>
      </c>
      <c r="E20" s="64" t="s">
        <v>1</v>
      </c>
      <c r="F20" s="64">
        <v>1</v>
      </c>
      <c r="G20" s="66" t="str">
        <f>VLOOKUP(VALUE(A20),TABLAS!H:L,2,0)</f>
        <v>Cueva Borgoño, Juan Carlos</v>
      </c>
      <c r="H20" s="66" t="str">
        <f>VLOOKUP(VALUE(A20),TABLAS!H:L,3,0)</f>
        <v>PEM824</v>
      </c>
      <c r="I20" s="66" t="str">
        <f>VLOOKUP(VALUE(A20),TABLAS!H:L,4,0)</f>
        <v>Garcia Gonzales, Evert Gonzalo</v>
      </c>
      <c r="J20" s="67" t="str">
        <f>VLOOKUP(VALUE(A20),TABLAS!H:L,5,0)</f>
        <v>Hormigas Cg S.A.C.</v>
      </c>
      <c r="K20" s="68" t="e">
        <f>VLOOKUP(VALUE(A20),#REF!,3,0)</f>
        <v>#REF!</v>
      </c>
      <c r="L20" s="67" t="str">
        <f t="shared" si="0"/>
        <v>Crédito</v>
      </c>
      <c r="M20" s="67" t="str">
        <f t="shared" si="1"/>
        <v>Contado</v>
      </c>
      <c r="N20" s="69" t="str">
        <f>VLOOKUP(VALUE(A20),'Data Consistencia'!A:P,6,0)</f>
        <v>3236546393</v>
      </c>
    </row>
    <row r="21" spans="1:14" x14ac:dyDescent="0.25">
      <c r="A21" s="64">
        <v>12469656</v>
      </c>
      <c r="B21" s="65" t="s">
        <v>16889</v>
      </c>
      <c r="C21" s="64" t="s">
        <v>16865</v>
      </c>
      <c r="D21" s="65" t="s">
        <v>5949</v>
      </c>
      <c r="E21" s="64">
        <v>1</v>
      </c>
      <c r="F21" s="64" t="s">
        <v>1</v>
      </c>
      <c r="G21" s="66" t="str">
        <f>VLOOKUP(VALUE(A21),TABLAS!H:L,2,0)</f>
        <v>Huangal Pinedo, Nelson Andre</v>
      </c>
      <c r="H21" s="66" t="str">
        <f>VLOOKUP(VALUE(A21),TABLAS!H:L,3,0)</f>
        <v>PEOE56</v>
      </c>
      <c r="I21" s="66" t="str">
        <f>VLOOKUP(VALUE(A21),TABLAS!H:L,4,0)</f>
        <v>Sin Vendedor</v>
      </c>
      <c r="J21" s="67" t="str">
        <f>VLOOKUP(VALUE(A21),TABLAS!H:L,5,0)</f>
        <v>Llanto Ramirez, Jeronimo</v>
      </c>
      <c r="K21" s="68" t="e">
        <f>VLOOKUP(VALUE(A21),#REF!,3,0)</f>
        <v>#REF!</v>
      </c>
      <c r="L21" s="67" t="str">
        <f t="shared" si="0"/>
        <v>Contado</v>
      </c>
      <c r="M21" s="67" t="str">
        <f t="shared" si="1"/>
        <v>Crédito</v>
      </c>
      <c r="N21" s="69" t="str">
        <f>VLOOKUP(VALUE(A21),'Data Consistencia'!A:P,6,0)</f>
        <v>3236541649</v>
      </c>
    </row>
    <row r="22" spans="1:14" x14ac:dyDescent="0.25">
      <c r="A22" s="64">
        <v>12469656</v>
      </c>
      <c r="B22" s="65" t="s">
        <v>16889</v>
      </c>
      <c r="C22" s="64" t="s">
        <v>16865</v>
      </c>
      <c r="D22" s="65" t="s">
        <v>5949</v>
      </c>
      <c r="E22" s="64">
        <v>1</v>
      </c>
      <c r="F22" s="64" t="s">
        <v>1</v>
      </c>
      <c r="G22" s="66" t="str">
        <f>VLOOKUP(VALUE(A22),TABLAS!H:L,2,0)</f>
        <v>Huangal Pinedo, Nelson Andre</v>
      </c>
      <c r="H22" s="66" t="str">
        <f>VLOOKUP(VALUE(A22),TABLAS!H:L,3,0)</f>
        <v>PEOE56</v>
      </c>
      <c r="I22" s="66" t="str">
        <f>VLOOKUP(VALUE(A22),TABLAS!H:L,4,0)</f>
        <v>Sin Vendedor</v>
      </c>
      <c r="J22" s="67" t="str">
        <f>VLOOKUP(VALUE(A22),TABLAS!H:L,5,0)</f>
        <v>Llanto Ramirez, Jeronimo</v>
      </c>
      <c r="K22" s="68" t="e">
        <f>VLOOKUP(VALUE(A22),#REF!,3,0)</f>
        <v>#REF!</v>
      </c>
      <c r="L22" s="67" t="str">
        <f t="shared" si="0"/>
        <v>Contado</v>
      </c>
      <c r="M22" s="67" t="str">
        <f t="shared" si="1"/>
        <v>Crédito</v>
      </c>
      <c r="N22" s="69" t="str">
        <f>VLOOKUP(VALUE(A22),'Data Consistencia'!A:P,6,0)</f>
        <v>3236541649</v>
      </c>
    </row>
    <row r="23" spans="1:14" x14ac:dyDescent="0.25">
      <c r="A23" s="64">
        <v>10064966</v>
      </c>
      <c r="B23" s="65" t="s">
        <v>16864</v>
      </c>
      <c r="C23" s="64" t="s">
        <v>16865</v>
      </c>
      <c r="D23" s="65" t="s">
        <v>5949</v>
      </c>
      <c r="E23" s="64" t="s">
        <v>1</v>
      </c>
      <c r="F23" s="64">
        <v>1</v>
      </c>
      <c r="G23" s="66" t="str">
        <f>VLOOKUP(VALUE(A23),TABLAS!H:L,2,0)</f>
        <v>Cueva Borgoño, Juan Carlos</v>
      </c>
      <c r="H23" s="66" t="str">
        <f>VLOOKUP(VALUE(A23),TABLAS!H:L,3,0)</f>
        <v>PEM814</v>
      </c>
      <c r="I23" s="66" t="str">
        <f>VLOOKUP(VALUE(A23),TABLAS!H:L,4,0)</f>
        <v>Monchess Benaducci, Luis Ferna</v>
      </c>
      <c r="J23" s="67" t="str">
        <f>VLOOKUP(VALUE(A23),TABLAS!H:L,5,0)</f>
        <v>Comercial Señor De Los Milagros S.A.</v>
      </c>
      <c r="K23" s="68" t="e">
        <f>VLOOKUP(VALUE(A23),#REF!,3,0)</f>
        <v>#REF!</v>
      </c>
      <c r="L23" s="67" t="str">
        <f t="shared" si="0"/>
        <v>Crédito</v>
      </c>
      <c r="M23" s="67" t="str">
        <f t="shared" si="1"/>
        <v>Contado</v>
      </c>
      <c r="N23" s="69" t="str">
        <f>VLOOKUP(VALUE(A23),'Data Consistencia'!A:P,6,0)</f>
        <v>3236540971</v>
      </c>
    </row>
    <row r="24" spans="1:14" x14ac:dyDescent="0.25">
      <c r="A24" s="64">
        <v>10064966</v>
      </c>
      <c r="B24" s="65" t="s">
        <v>16864</v>
      </c>
      <c r="C24" s="64" t="s">
        <v>16865</v>
      </c>
      <c r="D24" s="65" t="s">
        <v>5949</v>
      </c>
      <c r="E24" s="64" t="s">
        <v>1</v>
      </c>
      <c r="F24" s="64">
        <v>1</v>
      </c>
      <c r="G24" s="66" t="str">
        <f>VLOOKUP(VALUE(A24),TABLAS!H:L,2,0)</f>
        <v>Cueva Borgoño, Juan Carlos</v>
      </c>
      <c r="H24" s="66" t="str">
        <f>VLOOKUP(VALUE(A24),TABLAS!H:L,3,0)</f>
        <v>PEM814</v>
      </c>
      <c r="I24" s="66" t="str">
        <f>VLOOKUP(VALUE(A24),TABLAS!H:L,4,0)</f>
        <v>Monchess Benaducci, Luis Ferna</v>
      </c>
      <c r="J24" s="67" t="str">
        <f>VLOOKUP(VALUE(A24),TABLAS!H:L,5,0)</f>
        <v>Comercial Señor De Los Milagros S.A.</v>
      </c>
      <c r="K24" s="68" t="e">
        <f>VLOOKUP(VALUE(A24),#REF!,3,0)</f>
        <v>#REF!</v>
      </c>
      <c r="L24" s="67" t="str">
        <f t="shared" si="0"/>
        <v>Crédito</v>
      </c>
      <c r="M24" s="67" t="str">
        <f t="shared" si="1"/>
        <v>Contado</v>
      </c>
      <c r="N24" s="69" t="str">
        <f>VLOOKUP(VALUE(A24),'Data Consistencia'!A:P,6,0)</f>
        <v>3236540971</v>
      </c>
    </row>
    <row r="25" spans="1:14" x14ac:dyDescent="0.25">
      <c r="A25" s="64">
        <v>10066298</v>
      </c>
      <c r="B25" s="65" t="s">
        <v>16864</v>
      </c>
      <c r="C25" s="64" t="s">
        <v>16865</v>
      </c>
      <c r="D25" s="65" t="s">
        <v>5949</v>
      </c>
      <c r="E25" s="64" t="s">
        <v>1</v>
      </c>
      <c r="F25" s="64">
        <v>1</v>
      </c>
      <c r="G25" s="66" t="str">
        <f>VLOOKUP(VALUE(A25),TABLAS!H:L,2,0)</f>
        <v>Cueva Borgoño, Juan Carlos</v>
      </c>
      <c r="H25" s="66" t="str">
        <f>VLOOKUP(VALUE(A25),TABLAS!H:L,3,0)</f>
        <v>PEM166</v>
      </c>
      <c r="I25" s="66" t="str">
        <f>VLOOKUP(VALUE(A25),TABLAS!H:L,4,0)</f>
        <v>Rodriguez Miñano, Jose Isaacio</v>
      </c>
      <c r="J25" s="67" t="str">
        <f>VLOOKUP(VALUE(A25),TABLAS!H:L,5,0)</f>
        <v>Multiservicios Centurion Eirl</v>
      </c>
      <c r="K25" s="68" t="e">
        <f>VLOOKUP(VALUE(A25),#REF!,3,0)</f>
        <v>#REF!</v>
      </c>
      <c r="L25" s="67" t="str">
        <f t="shared" si="0"/>
        <v>Crédito</v>
      </c>
      <c r="M25" s="67" t="str">
        <f t="shared" si="1"/>
        <v>Contado</v>
      </c>
      <c r="N25" s="69" t="str">
        <f>VLOOKUP(VALUE(A25),'Data Consistencia'!A:P,6,0)</f>
        <v>3236543164</v>
      </c>
    </row>
    <row r="26" spans="1:14" x14ac:dyDescent="0.25">
      <c r="A26" s="64">
        <v>10066298</v>
      </c>
      <c r="B26" s="65" t="s">
        <v>16873</v>
      </c>
      <c r="C26" s="64" t="s">
        <v>16865</v>
      </c>
      <c r="D26" s="65" t="s">
        <v>5949</v>
      </c>
      <c r="E26" s="64">
        <v>1</v>
      </c>
      <c r="F26" s="64" t="s">
        <v>23</v>
      </c>
      <c r="G26" s="66" t="str">
        <f>VLOOKUP(VALUE(A26),TABLAS!H:L,2,0)</f>
        <v>Cueva Borgoño, Juan Carlos</v>
      </c>
      <c r="H26" s="66" t="str">
        <f>VLOOKUP(VALUE(A26),TABLAS!H:L,3,0)</f>
        <v>PEM166</v>
      </c>
      <c r="I26" s="66" t="str">
        <f>VLOOKUP(VALUE(A26),TABLAS!H:L,4,0)</f>
        <v>Rodriguez Miñano, Jose Isaacio</v>
      </c>
      <c r="J26" s="67" t="str">
        <f>VLOOKUP(VALUE(A26),TABLAS!H:L,5,0)</f>
        <v>Multiservicios Centurion Eirl</v>
      </c>
      <c r="K26" s="68" t="e">
        <f>VLOOKUP(VALUE(A26),#REF!,3,0)</f>
        <v>#REF!</v>
      </c>
      <c r="L26" s="67" t="str">
        <f t="shared" si="0"/>
        <v>Contado</v>
      </c>
      <c r="M26" s="67" t="str">
        <f t="shared" si="1"/>
        <v>Crédito</v>
      </c>
      <c r="N26" s="69" t="str">
        <f>VLOOKUP(VALUE(A26),'Data Consistencia'!A:P,6,0)</f>
        <v>3236543164</v>
      </c>
    </row>
    <row r="27" spans="1:14" x14ac:dyDescent="0.25">
      <c r="A27" s="64">
        <v>10060205</v>
      </c>
      <c r="B27" s="65" t="s">
        <v>16884</v>
      </c>
      <c r="C27" s="64" t="s">
        <v>16874</v>
      </c>
      <c r="D27" s="65" t="s">
        <v>5949</v>
      </c>
      <c r="E27" s="64" t="s">
        <v>1</v>
      </c>
      <c r="F27" s="64">
        <v>1</v>
      </c>
      <c r="G27" s="66" t="str">
        <f>VLOOKUP(VALUE(A27),TABLAS!H:L,2,0)</f>
        <v>Salazar Bohorquez, Jorge Luis</v>
      </c>
      <c r="H27" s="66" t="str">
        <f>VLOOKUP(VALUE(A27),TABLAS!H:L,3,0)</f>
        <v>PEM114</v>
      </c>
      <c r="I27" s="66" t="str">
        <f>VLOOKUP(VALUE(A27),TABLAS!H:L,4,0)</f>
        <v>Javier Castillo Torres, Carlosque</v>
      </c>
      <c r="J27" s="67" t="str">
        <f>VLOOKUP(VALUE(A27),TABLAS!H:L,5,0)</f>
        <v>Llamoga De Quiliche, Francisca</v>
      </c>
      <c r="K27" s="68" t="e">
        <f>VLOOKUP(VALUE(A27),#REF!,3,0)</f>
        <v>#REF!</v>
      </c>
      <c r="L27" s="67" t="str">
        <f t="shared" si="0"/>
        <v>Crédito</v>
      </c>
      <c r="M27" s="67" t="str">
        <f t="shared" si="1"/>
        <v>Contado</v>
      </c>
      <c r="N27" s="69" t="str">
        <f>VLOOKUP(VALUE(A27),'Data Consistencia'!A:P,6,0)</f>
        <v>3236536490</v>
      </c>
    </row>
    <row r="28" spans="1:14" x14ac:dyDescent="0.25">
      <c r="A28" s="64">
        <v>10060205</v>
      </c>
      <c r="B28" s="65" t="s">
        <v>16889</v>
      </c>
      <c r="C28" s="64" t="s">
        <v>16865</v>
      </c>
      <c r="D28" s="65" t="s">
        <v>5949</v>
      </c>
      <c r="E28" s="64">
        <v>1</v>
      </c>
      <c r="F28" s="64" t="s">
        <v>1</v>
      </c>
      <c r="G28" s="66" t="str">
        <f>VLOOKUP(VALUE(A28),TABLAS!H:L,2,0)</f>
        <v>Salazar Bohorquez, Jorge Luis</v>
      </c>
      <c r="H28" s="66" t="str">
        <f>VLOOKUP(VALUE(A28),TABLAS!H:L,3,0)</f>
        <v>PEM114</v>
      </c>
      <c r="I28" s="66" t="str">
        <f>VLOOKUP(VALUE(A28),TABLAS!H:L,4,0)</f>
        <v>Javier Castillo Torres, Carlosque</v>
      </c>
      <c r="J28" s="67" t="str">
        <f>VLOOKUP(VALUE(A28),TABLAS!H:L,5,0)</f>
        <v>Llamoga De Quiliche, Francisca</v>
      </c>
      <c r="K28" s="68" t="e">
        <f>VLOOKUP(VALUE(A28),#REF!,3,0)</f>
        <v>#REF!</v>
      </c>
      <c r="L28" s="67" t="str">
        <f t="shared" si="0"/>
        <v>Contado</v>
      </c>
      <c r="M28" s="67" t="str">
        <f t="shared" si="1"/>
        <v>Crédito</v>
      </c>
      <c r="N28" s="69" t="str">
        <f>VLOOKUP(VALUE(A28),'Data Consistencia'!A:P,6,0)</f>
        <v>3236536490</v>
      </c>
    </row>
    <row r="29" spans="1:14" x14ac:dyDescent="0.25">
      <c r="A29" s="64">
        <v>10060205</v>
      </c>
      <c r="B29" s="65" t="s">
        <v>16892</v>
      </c>
      <c r="C29" s="64" t="s">
        <v>16865</v>
      </c>
      <c r="D29" s="65" t="s">
        <v>5949</v>
      </c>
      <c r="E29" s="64" t="s">
        <v>1</v>
      </c>
      <c r="F29" s="64">
        <v>1</v>
      </c>
      <c r="G29" s="66" t="str">
        <f>VLOOKUP(VALUE(A29),TABLAS!H:L,2,0)</f>
        <v>Salazar Bohorquez, Jorge Luis</v>
      </c>
      <c r="H29" s="66" t="str">
        <f>VLOOKUP(VALUE(A29),TABLAS!H:L,3,0)</f>
        <v>PEM114</v>
      </c>
      <c r="I29" s="66" t="str">
        <f>VLOOKUP(VALUE(A29),TABLAS!H:L,4,0)</f>
        <v>Javier Castillo Torres, Carlosque</v>
      </c>
      <c r="J29" s="67" t="str">
        <f>VLOOKUP(VALUE(A29),TABLAS!H:L,5,0)</f>
        <v>Llamoga De Quiliche, Francisca</v>
      </c>
      <c r="K29" s="68" t="e">
        <f>VLOOKUP(VALUE(A29),#REF!,3,0)</f>
        <v>#REF!</v>
      </c>
      <c r="L29" s="67" t="str">
        <f t="shared" si="0"/>
        <v>Crédito</v>
      </c>
      <c r="M29" s="67" t="str">
        <f t="shared" si="1"/>
        <v>Contado</v>
      </c>
      <c r="N29" s="69" t="str">
        <f>VLOOKUP(VALUE(A29),'Data Consistencia'!A:P,6,0)</f>
        <v>3236536490</v>
      </c>
    </row>
    <row r="30" spans="1:14" x14ac:dyDescent="0.25">
      <c r="A30" s="64">
        <v>10993791</v>
      </c>
      <c r="B30" s="65" t="s">
        <v>16873</v>
      </c>
      <c r="C30" s="64" t="s">
        <v>16874</v>
      </c>
      <c r="D30" s="65" t="s">
        <v>5949</v>
      </c>
      <c r="E30" s="64" t="s">
        <v>23</v>
      </c>
      <c r="F30" s="64" t="s">
        <v>1</v>
      </c>
      <c r="G30" s="66" t="str">
        <f>VLOOKUP(VALUE(A30),TABLAS!H:L,2,0)</f>
        <v>Sanchez Casana, Alejandro Alfr</v>
      </c>
      <c r="H30" s="66" t="str">
        <f>VLOOKUP(VALUE(A30),TABLAS!H:L,3,0)</f>
        <v>PEM118</v>
      </c>
      <c r="I30" s="66" t="str">
        <f>VLOOKUP(VALUE(A30),TABLAS!H:L,4,0)</f>
        <v>Antonio Garcia Phang, Walter J</v>
      </c>
      <c r="J30" s="67" t="str">
        <f>VLOOKUP(VALUE(A30),TABLAS!H:L,5,0)</f>
        <v>Enrriquez Quiroz, Nebil Martin</v>
      </c>
      <c r="K30" s="68" t="e">
        <f>VLOOKUP(VALUE(A30),#REF!,3,0)</f>
        <v>#REF!</v>
      </c>
      <c r="L30" s="67" t="str">
        <f t="shared" si="0"/>
        <v>Crédito</v>
      </c>
      <c r="M30" s="67" t="str">
        <f t="shared" si="1"/>
        <v>Crédito</v>
      </c>
      <c r="N30" s="69" t="str">
        <f>VLOOKUP(VALUE(A30),'Data Consistencia'!A:P,6,0)</f>
        <v>3236539509</v>
      </c>
    </row>
    <row r="31" spans="1:14" x14ac:dyDescent="0.25">
      <c r="A31" s="64">
        <v>11784053</v>
      </c>
      <c r="B31" s="65" t="s">
        <v>16884</v>
      </c>
      <c r="C31" s="64" t="s">
        <v>16874</v>
      </c>
      <c r="D31" s="65" t="s">
        <v>5949</v>
      </c>
      <c r="E31" s="64" t="s">
        <v>1</v>
      </c>
      <c r="F31" s="64">
        <v>1</v>
      </c>
      <c r="G31" s="66" t="str">
        <f>VLOOKUP(VALUE(A31),TABLAS!H:L,2,0)</f>
        <v>Miro Quesada, Camila Duany</v>
      </c>
      <c r="H31" s="66" t="str">
        <f>VLOOKUP(VALUE(A31),TABLAS!H:L,3,0)</f>
        <v>PEM174</v>
      </c>
      <c r="I31" s="66" t="str">
        <f>VLOOKUP(VALUE(A31),TABLAS!H:L,4,0)</f>
        <v>Perez Santa Maria, Carlos Edua</v>
      </c>
      <c r="J31" s="67" t="str">
        <f>VLOOKUP(VALUE(A31),TABLAS!H:L,5,0)</f>
        <v>Pacheco Ramirez, Darling Dennise</v>
      </c>
      <c r="K31" s="68" t="e">
        <f>VLOOKUP(VALUE(A31),#REF!,3,0)</f>
        <v>#REF!</v>
      </c>
      <c r="L31" s="67" t="str">
        <f t="shared" si="0"/>
        <v>Crédito</v>
      </c>
      <c r="M31" s="67" t="str">
        <f t="shared" si="1"/>
        <v>Contado</v>
      </c>
      <c r="N31" s="69" t="str">
        <f>VLOOKUP(VALUE(A31),'Data Consistencia'!A:P,6,0)</f>
        <v>3236544758</v>
      </c>
    </row>
    <row r="32" spans="1:14" x14ac:dyDescent="0.25">
      <c r="A32" s="64">
        <v>10060317</v>
      </c>
      <c r="B32" s="65" t="s">
        <v>16892</v>
      </c>
      <c r="C32" s="64" t="s">
        <v>5950</v>
      </c>
      <c r="D32" s="65" t="s">
        <v>5949</v>
      </c>
      <c r="E32" s="64">
        <v>1</v>
      </c>
      <c r="F32" s="64" t="s">
        <v>1</v>
      </c>
      <c r="G32" s="66" t="str">
        <f>VLOOKUP(VALUE(A32),TABLAS!H:L,2,0)</f>
        <v>Salazar Bohorquez, Jorge Luis</v>
      </c>
      <c r="H32" s="66" t="str">
        <f>VLOOKUP(VALUE(A32),TABLAS!H:L,3,0)</f>
        <v>PEM114</v>
      </c>
      <c r="I32" s="66" t="str">
        <f>VLOOKUP(VALUE(A32),TABLAS!H:L,4,0)</f>
        <v>Javier Castillo Torres, Carlosque</v>
      </c>
      <c r="J32" s="67" t="str">
        <f>VLOOKUP(VALUE(A32),TABLAS!H:L,5,0)</f>
        <v>Sociedad De Tiro Jose Andres Razuri218</v>
      </c>
      <c r="K32" s="68" t="e">
        <f>VLOOKUP(VALUE(A32),#REF!,3,0)</f>
        <v>#REF!</v>
      </c>
      <c r="L32" s="67" t="str">
        <f t="shared" si="0"/>
        <v>Contado</v>
      </c>
      <c r="M32" s="67" t="str">
        <f t="shared" si="1"/>
        <v>Crédito</v>
      </c>
      <c r="N32" s="69" t="str">
        <f>VLOOKUP(VALUE(A32),'Data Consistencia'!A:P,6,0)</f>
        <v>3236536707</v>
      </c>
    </row>
    <row r="33" spans="1:14" x14ac:dyDescent="0.25">
      <c r="A33" s="64">
        <v>10060317</v>
      </c>
      <c r="B33" s="65" t="s">
        <v>16875</v>
      </c>
      <c r="C33" s="64" t="s">
        <v>16874</v>
      </c>
      <c r="D33" s="65" t="s">
        <v>5949</v>
      </c>
      <c r="E33" s="64">
        <v>1</v>
      </c>
      <c r="F33" s="64" t="s">
        <v>1</v>
      </c>
      <c r="G33" s="66" t="str">
        <f>VLOOKUP(VALUE(A33),TABLAS!H:L,2,0)</f>
        <v>Salazar Bohorquez, Jorge Luis</v>
      </c>
      <c r="H33" s="66" t="str">
        <f>VLOOKUP(VALUE(A33),TABLAS!H:L,3,0)</f>
        <v>PEM114</v>
      </c>
      <c r="I33" s="66" t="str">
        <f>VLOOKUP(VALUE(A33),TABLAS!H:L,4,0)</f>
        <v>Javier Castillo Torres, Carlosque</v>
      </c>
      <c r="J33" s="67" t="str">
        <f>VLOOKUP(VALUE(A33),TABLAS!H:L,5,0)</f>
        <v>Sociedad De Tiro Jose Andres Razuri218</v>
      </c>
      <c r="K33" s="68" t="e">
        <f>VLOOKUP(VALUE(A33),#REF!,3,0)</f>
        <v>#REF!</v>
      </c>
      <c r="L33" s="67" t="str">
        <f t="shared" si="0"/>
        <v>Contado</v>
      </c>
      <c r="M33" s="67" t="str">
        <f t="shared" si="1"/>
        <v>Crédito</v>
      </c>
      <c r="N33" s="69" t="str">
        <f>VLOOKUP(VALUE(A33),'Data Consistencia'!A:P,6,0)</f>
        <v>3236536707</v>
      </c>
    </row>
    <row r="34" spans="1:14" x14ac:dyDescent="0.25">
      <c r="A34" s="64">
        <v>10066893</v>
      </c>
      <c r="B34" s="65" t="s">
        <v>16873</v>
      </c>
      <c r="C34" s="64" t="s">
        <v>16865</v>
      </c>
      <c r="D34" s="65" t="s">
        <v>5949</v>
      </c>
      <c r="E34" s="64">
        <v>1</v>
      </c>
      <c r="F34" s="64" t="s">
        <v>1</v>
      </c>
      <c r="G34" s="66" t="str">
        <f>VLOOKUP(VALUE(A34),TABLAS!H:L,2,0)</f>
        <v>Miro Quesada, Camila Duany</v>
      </c>
      <c r="H34" s="66" t="str">
        <f>VLOOKUP(VALUE(A34),TABLAS!H:L,3,0)</f>
        <v>PEM176</v>
      </c>
      <c r="I34" s="66" t="str">
        <f>VLOOKUP(VALUE(A34),TABLAS!H:L,4,0)</f>
        <v>Alache Carrion, Jose Raul</v>
      </c>
      <c r="J34" s="67" t="str">
        <f>VLOOKUP(VALUE(A34),TABLAS!H:L,5,0)</f>
        <v>Medina Bobadilla, Carlos Alberto</v>
      </c>
      <c r="K34" s="68" t="e">
        <f>VLOOKUP(VALUE(A34),#REF!,3,0)</f>
        <v>#REF!</v>
      </c>
      <c r="L34" s="67" t="str">
        <f t="shared" si="0"/>
        <v>Contado</v>
      </c>
      <c r="M34" s="67" t="str">
        <f t="shared" si="1"/>
        <v>Crédito</v>
      </c>
      <c r="N34" s="69" t="str">
        <f>VLOOKUP(VALUE(A34),'Data Consistencia'!A:P,6,0)</f>
        <v>3236538388</v>
      </c>
    </row>
    <row r="35" spans="1:14" x14ac:dyDescent="0.25">
      <c r="A35" s="64">
        <v>10056963</v>
      </c>
      <c r="B35" s="65" t="s">
        <v>16892</v>
      </c>
      <c r="C35" s="64" t="s">
        <v>16865</v>
      </c>
      <c r="D35" s="65" t="s">
        <v>5949</v>
      </c>
      <c r="E35" s="64" t="s">
        <v>1</v>
      </c>
      <c r="F35" s="64">
        <v>1</v>
      </c>
      <c r="G35" s="66" t="str">
        <f>VLOOKUP(VALUE(A35),TABLAS!H:L,2,0)</f>
        <v>Cueva Borgoño, Juan Carlos</v>
      </c>
      <c r="H35" s="66" t="str">
        <f>VLOOKUP(VALUE(A35),TABLAS!H:L,3,0)</f>
        <v>PEM824</v>
      </c>
      <c r="I35" s="66" t="str">
        <f>VLOOKUP(VALUE(A35),TABLAS!H:L,4,0)</f>
        <v>Garcia Gonzales, Evert Gonzalo</v>
      </c>
      <c r="J35" s="67" t="str">
        <f>VLOOKUP(VALUE(A35),TABLAS!H:L,5,0)</f>
        <v>Cordova Gutierrez, Norma Emperatriz</v>
      </c>
      <c r="K35" s="68" t="e">
        <f>VLOOKUP(VALUE(A35),#REF!,3,0)</f>
        <v>#REF!</v>
      </c>
      <c r="L35" s="67" t="str">
        <f t="shared" si="0"/>
        <v>Crédito</v>
      </c>
      <c r="M35" s="67" t="str">
        <f t="shared" si="1"/>
        <v>Contado</v>
      </c>
      <c r="N35" s="69" t="str">
        <f>VLOOKUP(VALUE(A35),'Data Consistencia'!A:P,6,0)</f>
        <v>3236537869</v>
      </c>
    </row>
    <row r="36" spans="1:14" x14ac:dyDescent="0.25">
      <c r="A36" s="64">
        <v>10056963</v>
      </c>
      <c r="B36" s="65" t="s">
        <v>16889</v>
      </c>
      <c r="C36" s="64" t="s">
        <v>16865</v>
      </c>
      <c r="D36" s="65" t="s">
        <v>5949</v>
      </c>
      <c r="E36" s="64">
        <v>1</v>
      </c>
      <c r="F36" s="64" t="s">
        <v>1</v>
      </c>
      <c r="G36" s="66" t="str">
        <f>VLOOKUP(VALUE(A36),TABLAS!H:L,2,0)</f>
        <v>Cueva Borgoño, Juan Carlos</v>
      </c>
      <c r="H36" s="66" t="str">
        <f>VLOOKUP(VALUE(A36),TABLAS!H:L,3,0)</f>
        <v>PEM824</v>
      </c>
      <c r="I36" s="66" t="str">
        <f>VLOOKUP(VALUE(A36),TABLAS!H:L,4,0)</f>
        <v>Garcia Gonzales, Evert Gonzalo</v>
      </c>
      <c r="J36" s="67" t="str">
        <f>VLOOKUP(VALUE(A36),TABLAS!H:L,5,0)</f>
        <v>Cordova Gutierrez, Norma Emperatriz</v>
      </c>
      <c r="K36" s="68" t="e">
        <f>VLOOKUP(VALUE(A36),#REF!,3,0)</f>
        <v>#REF!</v>
      </c>
      <c r="L36" s="67" t="str">
        <f t="shared" si="0"/>
        <v>Contado</v>
      </c>
      <c r="M36" s="67" t="str">
        <f t="shared" si="1"/>
        <v>Crédito</v>
      </c>
      <c r="N36" s="69" t="str">
        <f>VLOOKUP(VALUE(A36),'Data Consistencia'!A:P,6,0)</f>
        <v>3236537869</v>
      </c>
    </row>
    <row r="37" spans="1:14" x14ac:dyDescent="0.25">
      <c r="A37" s="64">
        <v>10067247</v>
      </c>
      <c r="B37" s="65" t="s">
        <v>16889</v>
      </c>
      <c r="C37" s="64" t="s">
        <v>16865</v>
      </c>
      <c r="D37" s="65" t="s">
        <v>5949</v>
      </c>
      <c r="E37" s="64">
        <v>1</v>
      </c>
      <c r="F37" s="64" t="s">
        <v>1</v>
      </c>
      <c r="G37" s="66" t="str">
        <f>VLOOKUP(VALUE(A37),TABLAS!H:L,2,0)</f>
        <v>Sanchez Casana, Alejandro Alfr</v>
      </c>
      <c r="H37" s="66" t="str">
        <f>VLOOKUP(VALUE(A37),TABLAS!H:L,3,0)</f>
        <v>PEM402</v>
      </c>
      <c r="I37" s="66" t="str">
        <f>VLOOKUP(VALUE(A37),TABLAS!H:L,4,0)</f>
        <v>Saavedra Villavicencio, Marcoio</v>
      </c>
      <c r="J37" s="67" t="str">
        <f>VLOOKUP(VALUE(A37),TABLAS!H:L,5,0)</f>
        <v>Pesantes Alayo, Luz Angelica</v>
      </c>
      <c r="K37" s="68" t="e">
        <f>VLOOKUP(VALUE(A37),#REF!,3,0)</f>
        <v>#REF!</v>
      </c>
      <c r="L37" s="67" t="str">
        <f t="shared" si="0"/>
        <v>Contado</v>
      </c>
      <c r="M37" s="67" t="str">
        <f t="shared" si="1"/>
        <v>Crédito</v>
      </c>
      <c r="N37" s="69" t="str">
        <f>VLOOKUP(VALUE(A37),'Data Consistencia'!A:P,6,0)</f>
        <v>3236544200</v>
      </c>
    </row>
    <row r="38" spans="1:14" x14ac:dyDescent="0.25">
      <c r="A38" s="64">
        <v>10067247</v>
      </c>
      <c r="B38" s="65" t="s">
        <v>16864</v>
      </c>
      <c r="C38" s="64" t="s">
        <v>16865</v>
      </c>
      <c r="D38" s="65" t="s">
        <v>5949</v>
      </c>
      <c r="E38" s="64" t="s">
        <v>1</v>
      </c>
      <c r="F38" s="64">
        <v>1</v>
      </c>
      <c r="G38" s="66" t="str">
        <f>VLOOKUP(VALUE(A38),TABLAS!H:L,2,0)</f>
        <v>Sanchez Casana, Alejandro Alfr</v>
      </c>
      <c r="H38" s="66" t="str">
        <f>VLOOKUP(VALUE(A38),TABLAS!H:L,3,0)</f>
        <v>PEM402</v>
      </c>
      <c r="I38" s="66" t="str">
        <f>VLOOKUP(VALUE(A38),TABLAS!H:L,4,0)</f>
        <v>Saavedra Villavicencio, Marcoio</v>
      </c>
      <c r="J38" s="67" t="str">
        <f>VLOOKUP(VALUE(A38),TABLAS!H:L,5,0)</f>
        <v>Pesantes Alayo, Luz Angelica</v>
      </c>
      <c r="K38" s="68" t="e">
        <f>VLOOKUP(VALUE(A38),#REF!,3,0)</f>
        <v>#REF!</v>
      </c>
      <c r="L38" s="67" t="str">
        <f t="shared" si="0"/>
        <v>Crédito</v>
      </c>
      <c r="M38" s="67" t="str">
        <f t="shared" si="1"/>
        <v>Contado</v>
      </c>
      <c r="N38" s="69" t="str">
        <f>VLOOKUP(VALUE(A38),'Data Consistencia'!A:P,6,0)</f>
        <v>3236544200</v>
      </c>
    </row>
    <row r="39" spans="1:14" x14ac:dyDescent="0.25">
      <c r="A39" s="64">
        <v>11479890</v>
      </c>
      <c r="B39" s="65" t="s">
        <v>16888</v>
      </c>
      <c r="C39" s="64" t="s">
        <v>16874</v>
      </c>
      <c r="D39" s="65" t="s">
        <v>5949</v>
      </c>
      <c r="E39" s="64">
        <v>1</v>
      </c>
      <c r="F39" s="64" t="s">
        <v>1</v>
      </c>
      <c r="G39" s="66" t="str">
        <f>VLOOKUP(VALUE(A39),TABLAS!H:L,2,0)</f>
        <v>Sanchez Casana, Alejandro Alfr</v>
      </c>
      <c r="H39" s="66" t="str">
        <f>VLOOKUP(VALUE(A39),TABLAS!H:L,3,0)</f>
        <v>PEMC98</v>
      </c>
      <c r="I39" s="66" t="str">
        <f>VLOOKUP(VALUE(A39),TABLAS!H:L,4,0)</f>
        <v>Zona PEMC98</v>
      </c>
      <c r="J39" s="67" t="str">
        <f>VLOOKUP(VALUE(A39),TABLAS!H:L,5,0)</f>
        <v>Espejo Rubio, Wilder</v>
      </c>
      <c r="K39" s="68" t="e">
        <f>VLOOKUP(VALUE(A39),#REF!,3,0)</f>
        <v>#REF!</v>
      </c>
      <c r="L39" s="67" t="str">
        <f t="shared" si="0"/>
        <v>Contado</v>
      </c>
      <c r="M39" s="67" t="str">
        <f t="shared" si="1"/>
        <v>Crédito</v>
      </c>
      <c r="N39" s="69" t="str">
        <f>VLOOKUP(VALUE(A39),'Data Consistencia'!A:P,6,0)</f>
        <v>3236544446</v>
      </c>
    </row>
    <row r="40" spans="1:14" x14ac:dyDescent="0.25">
      <c r="A40" s="64">
        <v>11593789</v>
      </c>
      <c r="B40" s="65" t="s">
        <v>16887</v>
      </c>
      <c r="C40" s="64" t="s">
        <v>16874</v>
      </c>
      <c r="D40" s="65" t="s">
        <v>5949</v>
      </c>
      <c r="E40" s="64">
        <v>1</v>
      </c>
      <c r="F40" s="64" t="s">
        <v>1</v>
      </c>
      <c r="G40" s="66" t="str">
        <f>VLOOKUP(VALUE(A40),TABLAS!H:L,2,0)</f>
        <v>Salazar Bohorquez, Jorge Luis</v>
      </c>
      <c r="H40" s="66" t="str">
        <f>VLOOKUP(VALUE(A40),TABLAS!H:L,3,0)</f>
        <v>PEM113</v>
      </c>
      <c r="I40" s="66" t="str">
        <f>VLOOKUP(VALUE(A40),TABLAS!H:L,4,0)</f>
        <v>Sanchez Cortijo, Victor Alfons</v>
      </c>
      <c r="J40" s="67" t="str">
        <f>VLOOKUP(VALUE(A40),TABLAS!H:L,5,0)</f>
        <v>Camacho Andonaire, Flor Idelia</v>
      </c>
      <c r="K40" s="68" t="e">
        <f>VLOOKUP(VALUE(A40),#REF!,3,0)</f>
        <v>#REF!</v>
      </c>
      <c r="L40" s="67" t="str">
        <f t="shared" si="0"/>
        <v>Contado</v>
      </c>
      <c r="M40" s="67" t="str">
        <f t="shared" si="1"/>
        <v>Crédito</v>
      </c>
      <c r="N40" s="69" t="str">
        <f>VLOOKUP(VALUE(A40),'Data Consistencia'!A:P,6,0)</f>
        <v>3236542764</v>
      </c>
    </row>
    <row r="41" spans="1:14" x14ac:dyDescent="0.25">
      <c r="A41" s="64">
        <v>11593789</v>
      </c>
      <c r="B41" s="65" t="s">
        <v>16889</v>
      </c>
      <c r="C41" s="64" t="s">
        <v>16865</v>
      </c>
      <c r="D41" s="65" t="s">
        <v>5949</v>
      </c>
      <c r="E41" s="64">
        <v>1</v>
      </c>
      <c r="F41" s="64" t="s">
        <v>1</v>
      </c>
      <c r="G41" s="66" t="str">
        <f>VLOOKUP(VALUE(A41),TABLAS!H:L,2,0)</f>
        <v>Salazar Bohorquez, Jorge Luis</v>
      </c>
      <c r="H41" s="66" t="str">
        <f>VLOOKUP(VALUE(A41),TABLAS!H:L,3,0)</f>
        <v>PEM113</v>
      </c>
      <c r="I41" s="66" t="str">
        <f>VLOOKUP(VALUE(A41),TABLAS!H:L,4,0)</f>
        <v>Sanchez Cortijo, Victor Alfons</v>
      </c>
      <c r="J41" s="67" t="str">
        <f>VLOOKUP(VALUE(A41),TABLAS!H:L,5,0)</f>
        <v>Camacho Andonaire, Flor Idelia</v>
      </c>
      <c r="K41" s="68" t="e">
        <f>VLOOKUP(VALUE(A41),#REF!,3,0)</f>
        <v>#REF!</v>
      </c>
      <c r="L41" s="67" t="str">
        <f t="shared" si="0"/>
        <v>Contado</v>
      </c>
      <c r="M41" s="67" t="str">
        <f t="shared" si="1"/>
        <v>Crédito</v>
      </c>
      <c r="N41" s="69" t="str">
        <f>VLOOKUP(VALUE(A41),'Data Consistencia'!A:P,6,0)</f>
        <v>3236542764</v>
      </c>
    </row>
    <row r="42" spans="1:14" x14ac:dyDescent="0.25">
      <c r="A42" s="64">
        <v>11182090</v>
      </c>
      <c r="B42" s="65" t="s">
        <v>16869</v>
      </c>
      <c r="C42" s="64" t="s">
        <v>16865</v>
      </c>
      <c r="D42" s="65" t="s">
        <v>5949</v>
      </c>
      <c r="E42" s="64" t="s">
        <v>1</v>
      </c>
      <c r="F42" s="64">
        <v>1</v>
      </c>
      <c r="G42" s="66" t="str">
        <f>VLOOKUP(VALUE(A42),TABLAS!H:L,2,0)</f>
        <v>Sanchez Casana, Alejandro Alfr</v>
      </c>
      <c r="H42" s="66" t="str">
        <f>VLOOKUP(VALUE(A42),TABLAS!H:L,3,0)</f>
        <v>PEM177</v>
      </c>
      <c r="I42" s="66" t="str">
        <f>VLOOKUP(VALUE(A42),TABLAS!H:L,4,0)</f>
        <v>Simon Carranza, Carlos Angel</v>
      </c>
      <c r="J42" s="67" t="str">
        <f>VLOOKUP(VALUE(A42),TABLAS!H:L,5,0)</f>
        <v>Serin Laguna, Veneranda</v>
      </c>
      <c r="K42" s="68" t="e">
        <f>VLOOKUP(VALUE(A42),#REF!,3,0)</f>
        <v>#REF!</v>
      </c>
      <c r="L42" s="67" t="str">
        <f t="shared" si="0"/>
        <v>Crédito</v>
      </c>
      <c r="M42" s="67" t="str">
        <f t="shared" si="1"/>
        <v>Contado</v>
      </c>
      <c r="N42" s="69" t="str">
        <f>VLOOKUP(VALUE(A42),'Data Consistencia'!A:P,6,0)</f>
        <v>3236546555</v>
      </c>
    </row>
    <row r="43" spans="1:14" x14ac:dyDescent="0.25">
      <c r="A43" s="64">
        <v>11182094</v>
      </c>
      <c r="B43" s="65" t="s">
        <v>16873</v>
      </c>
      <c r="C43" s="64" t="s">
        <v>16874</v>
      </c>
      <c r="D43" s="65" t="s">
        <v>5949</v>
      </c>
      <c r="E43" s="64" t="s">
        <v>1</v>
      </c>
      <c r="F43" s="64" t="s">
        <v>23</v>
      </c>
      <c r="G43" s="66" t="str">
        <f>VLOOKUP(VALUE(A43),TABLAS!H:L,2,0)</f>
        <v>Cueva Borgoño, Juan Carlos</v>
      </c>
      <c r="H43" s="66" t="str">
        <f>VLOOKUP(VALUE(A43),TABLAS!H:L,3,0)</f>
        <v>PEM823</v>
      </c>
      <c r="I43" s="66" t="str">
        <f>VLOOKUP(VALUE(A43),TABLAS!H:L,4,0)</f>
        <v>Sanchez Cruz, Luis Alberto</v>
      </c>
      <c r="J43" s="67" t="str">
        <f>VLOOKUP(VALUE(A43),TABLAS!H:L,5,0)</f>
        <v>Mendez Jimenez, Cesar David</v>
      </c>
      <c r="K43" s="68" t="e">
        <f>VLOOKUP(VALUE(A43),#REF!,3,0)</f>
        <v>#REF!</v>
      </c>
      <c r="L43" s="67" t="str">
        <f t="shared" si="0"/>
        <v>Crédito</v>
      </c>
      <c r="M43" s="67" t="str">
        <f t="shared" si="1"/>
        <v>Crédito</v>
      </c>
      <c r="N43" s="69" t="str">
        <f>VLOOKUP(VALUE(A43),'Data Consistencia'!A:P,6,0)</f>
        <v>3236540089</v>
      </c>
    </row>
    <row r="44" spans="1:14" x14ac:dyDescent="0.25">
      <c r="A44" s="64">
        <v>10062483</v>
      </c>
      <c r="B44" s="65" t="s">
        <v>16872</v>
      </c>
      <c r="C44" s="64" t="s">
        <v>16865</v>
      </c>
      <c r="D44" s="65" t="s">
        <v>5949</v>
      </c>
      <c r="E44" s="64" t="s">
        <v>23</v>
      </c>
      <c r="F44" s="64" t="s">
        <v>1</v>
      </c>
      <c r="G44" s="66" t="str">
        <f>VLOOKUP(VALUE(A44),TABLAS!H:L,2,0)</f>
        <v>Cueva Borgoño, Juan Carlos</v>
      </c>
      <c r="H44" s="66" t="str">
        <f>VLOOKUP(VALUE(A44),TABLAS!H:L,3,0)</f>
        <v>PEM823</v>
      </c>
      <c r="I44" s="66" t="str">
        <f>VLOOKUP(VALUE(A44),TABLAS!H:L,4,0)</f>
        <v>Sanchez Cruz, Luis Alberto</v>
      </c>
      <c r="J44" s="67" t="str">
        <f>VLOOKUP(VALUE(A44),TABLAS!H:L,5,0)</f>
        <v>Linares Perez, Eudocia Felicita</v>
      </c>
      <c r="K44" s="68" t="e">
        <f>VLOOKUP(VALUE(A44),#REF!,3,0)</f>
        <v>#REF!</v>
      </c>
      <c r="L44" s="67" t="str">
        <f t="shared" si="0"/>
        <v>Crédito</v>
      </c>
      <c r="M44" s="67" t="str">
        <f t="shared" si="1"/>
        <v>Crédito</v>
      </c>
      <c r="N44" s="69" t="str">
        <f>VLOOKUP(VALUE(A44),'Data Consistencia'!A:P,6,0)</f>
        <v>3236543789</v>
      </c>
    </row>
    <row r="45" spans="1:14" x14ac:dyDescent="0.25">
      <c r="A45" s="64">
        <v>10054158</v>
      </c>
      <c r="B45" s="65" t="s">
        <v>16889</v>
      </c>
      <c r="C45" s="64" t="s">
        <v>16865</v>
      </c>
      <c r="D45" s="65" t="s">
        <v>5949</v>
      </c>
      <c r="E45" s="64">
        <v>1</v>
      </c>
      <c r="F45" s="64" t="s">
        <v>1</v>
      </c>
      <c r="G45" s="66" t="str">
        <f>VLOOKUP(VALUE(A45),TABLAS!H:L,2,0)</f>
        <v>Cueva Borgoño, Juan Carlos</v>
      </c>
      <c r="H45" s="66" t="str">
        <f>VLOOKUP(VALUE(A45),TABLAS!H:L,3,0)</f>
        <v>PEM166</v>
      </c>
      <c r="I45" s="66" t="str">
        <f>VLOOKUP(VALUE(A45),TABLAS!H:L,4,0)</f>
        <v>Rodriguez Miñano, Jose Isaacio</v>
      </c>
      <c r="J45" s="67" t="str">
        <f>VLOOKUP(VALUE(A45),TABLAS!H:L,5,0)</f>
        <v>Tesen Quiroz, Marleny Elizabeth</v>
      </c>
      <c r="K45" s="68" t="e">
        <f>VLOOKUP(VALUE(A45),#REF!,3,0)</f>
        <v>#REF!</v>
      </c>
      <c r="L45" s="67" t="str">
        <f t="shared" si="0"/>
        <v>Contado</v>
      </c>
      <c r="M45" s="67" t="str">
        <f t="shared" si="1"/>
        <v>Crédito</v>
      </c>
      <c r="N45" s="69" t="str">
        <f>VLOOKUP(VALUE(A45),'Data Consistencia'!A:P,6,0)</f>
        <v>3236537651</v>
      </c>
    </row>
    <row r="46" spans="1:14" x14ac:dyDescent="0.25">
      <c r="A46" s="64">
        <v>10054158</v>
      </c>
      <c r="B46" s="65" t="s">
        <v>16869</v>
      </c>
      <c r="C46" s="64" t="s">
        <v>16865</v>
      </c>
      <c r="D46" s="65" t="s">
        <v>5949</v>
      </c>
      <c r="E46" s="64" t="s">
        <v>1</v>
      </c>
      <c r="F46" s="64">
        <v>1</v>
      </c>
      <c r="G46" s="66" t="str">
        <f>VLOOKUP(VALUE(A46),TABLAS!H:L,2,0)</f>
        <v>Cueva Borgoño, Juan Carlos</v>
      </c>
      <c r="H46" s="66" t="str">
        <f>VLOOKUP(VALUE(A46),TABLAS!H:L,3,0)</f>
        <v>PEM166</v>
      </c>
      <c r="I46" s="66" t="str">
        <f>VLOOKUP(VALUE(A46),TABLAS!H:L,4,0)</f>
        <v>Rodriguez Miñano, Jose Isaacio</v>
      </c>
      <c r="J46" s="67" t="str">
        <f>VLOOKUP(VALUE(A46),TABLAS!H:L,5,0)</f>
        <v>Tesen Quiroz, Marleny Elizabeth</v>
      </c>
      <c r="K46" s="68" t="e">
        <f>VLOOKUP(VALUE(A46),#REF!,3,0)</f>
        <v>#REF!</v>
      </c>
      <c r="L46" s="67" t="str">
        <f t="shared" si="0"/>
        <v>Crédito</v>
      </c>
      <c r="M46" s="67" t="str">
        <f t="shared" si="1"/>
        <v>Contado</v>
      </c>
      <c r="N46" s="69" t="str">
        <f>VLOOKUP(VALUE(A46),'Data Consistencia'!A:P,6,0)</f>
        <v>3236537651</v>
      </c>
    </row>
    <row r="47" spans="1:14" x14ac:dyDescent="0.25">
      <c r="A47" s="64">
        <v>11164265</v>
      </c>
      <c r="B47" s="65" t="s">
        <v>16894</v>
      </c>
      <c r="C47" s="64" t="s">
        <v>16874</v>
      </c>
      <c r="D47" s="65" t="s">
        <v>5949</v>
      </c>
      <c r="E47" s="64" t="s">
        <v>1</v>
      </c>
      <c r="F47" s="64">
        <v>1</v>
      </c>
      <c r="G47" s="66" t="str">
        <f>VLOOKUP(VALUE(A47),TABLAS!H:L,2,0)</f>
        <v>Salazar Bohorquez, Jorge Luis</v>
      </c>
      <c r="H47" s="66" t="str">
        <f>VLOOKUP(VALUE(A47),TABLAS!H:L,3,0)</f>
        <v>PEMC95</v>
      </c>
      <c r="I47" s="66" t="str">
        <f>VLOOKUP(VALUE(A47),TABLAS!H:L,4,0)</f>
        <v>Zona PEMC95</v>
      </c>
      <c r="J47" s="67" t="str">
        <f>VLOOKUP(VALUE(A47),TABLAS!H:L,5,0)</f>
        <v>Alvarez Gonzales, Enrique</v>
      </c>
      <c r="K47" s="68" t="e">
        <f>VLOOKUP(VALUE(A47),#REF!,3,0)</f>
        <v>#REF!</v>
      </c>
      <c r="L47" s="67" t="str">
        <f t="shared" si="0"/>
        <v>Crédito</v>
      </c>
      <c r="M47" s="67" t="str">
        <f t="shared" si="1"/>
        <v>Contado</v>
      </c>
      <c r="N47" s="69" t="str">
        <f>VLOOKUP(VALUE(A47),'Data Consistencia'!A:P,6,0)</f>
        <v>3236542487</v>
      </c>
    </row>
    <row r="48" spans="1:14" x14ac:dyDescent="0.25">
      <c r="A48" s="64">
        <v>11220915</v>
      </c>
      <c r="B48" s="65" t="s">
        <v>16870</v>
      </c>
      <c r="C48" s="64" t="s">
        <v>16865</v>
      </c>
      <c r="D48" s="65" t="s">
        <v>5949</v>
      </c>
      <c r="E48" s="64" t="s">
        <v>34</v>
      </c>
      <c r="F48" s="64" t="s">
        <v>142</v>
      </c>
      <c r="G48" s="66" t="str">
        <f>VLOOKUP(VALUE(A48),TABLAS!H:L,2,0)</f>
        <v>Cueva Borgoño, Juan Carlos</v>
      </c>
      <c r="H48" s="66" t="str">
        <f>VLOOKUP(VALUE(A48),TABLAS!H:L,3,0)</f>
        <v>PEM823</v>
      </c>
      <c r="I48" s="66" t="str">
        <f>VLOOKUP(VALUE(A48),TABLAS!H:L,4,0)</f>
        <v>Sanchez Cruz, Luis Alberto</v>
      </c>
      <c r="J48" s="67" t="str">
        <f>VLOOKUP(VALUE(A48),TABLAS!H:L,5,0)</f>
        <v>Gamboa Carranza, Gregorio Bernardo</v>
      </c>
      <c r="K48" s="68" t="e">
        <f>VLOOKUP(VALUE(A48),#REF!,3,0)</f>
        <v>#REF!</v>
      </c>
      <c r="L48" s="67" t="str">
        <f t="shared" si="0"/>
        <v>Crédito</v>
      </c>
      <c r="M48" s="67" t="str">
        <f t="shared" si="1"/>
        <v>Crédito</v>
      </c>
      <c r="N48" s="69" t="str">
        <f>VLOOKUP(VALUE(A48),'Data Consistencia'!A:P,6,0)</f>
        <v>3236545989</v>
      </c>
    </row>
    <row r="49" spans="1:14" x14ac:dyDescent="0.25">
      <c r="A49" s="64">
        <v>10059730</v>
      </c>
      <c r="B49" s="65" t="s">
        <v>16877</v>
      </c>
      <c r="C49" s="64" t="s">
        <v>16874</v>
      </c>
      <c r="D49" s="65" t="s">
        <v>5949</v>
      </c>
      <c r="E49" s="64" t="s">
        <v>23</v>
      </c>
      <c r="F49" s="64" t="s">
        <v>1</v>
      </c>
      <c r="G49" s="66" t="str">
        <f>VLOOKUP(VALUE(A49),TABLAS!H:L,2,0)</f>
        <v>Salazar Bohorquez, Jorge Luis</v>
      </c>
      <c r="H49" s="66" t="str">
        <f>VLOOKUP(VALUE(A49),TABLAS!H:L,3,0)</f>
        <v>PEMC96</v>
      </c>
      <c r="I49" s="66" t="str">
        <f>VLOOKUP(VALUE(A49),TABLAS!H:L,4,0)</f>
        <v>Zona PEMC96</v>
      </c>
      <c r="J49" s="67" t="str">
        <f>VLOOKUP(VALUE(A49),TABLAS!H:L,5,0)</f>
        <v>Muñoz Calderon, Luz Amelia</v>
      </c>
      <c r="K49" s="68" t="e">
        <f>VLOOKUP(VALUE(A49),#REF!,3,0)</f>
        <v>#REF!</v>
      </c>
      <c r="L49" s="67" t="str">
        <f t="shared" si="0"/>
        <v>Crédito</v>
      </c>
      <c r="M49" s="67" t="str">
        <f t="shared" si="1"/>
        <v>Crédito</v>
      </c>
      <c r="N49" s="69" t="str">
        <f>VLOOKUP(VALUE(A49),'Data Consistencia'!A:P,6,0)</f>
        <v>3236536237</v>
      </c>
    </row>
    <row r="50" spans="1:14" x14ac:dyDescent="0.25">
      <c r="A50" s="64">
        <v>11666184</v>
      </c>
      <c r="B50" s="65" t="s">
        <v>16872</v>
      </c>
      <c r="C50" s="64" t="s">
        <v>16865</v>
      </c>
      <c r="D50" s="65" t="s">
        <v>5949</v>
      </c>
      <c r="E50" s="64" t="s">
        <v>23</v>
      </c>
      <c r="F50" s="64" t="s">
        <v>1</v>
      </c>
      <c r="G50" s="66" t="str">
        <f>VLOOKUP(VALUE(A50),TABLAS!H:L,2,0)</f>
        <v>Sanchez Casana, Alejandro Alfr</v>
      </c>
      <c r="H50" s="66" t="str">
        <f>VLOOKUP(VALUE(A50),TABLAS!H:L,3,0)</f>
        <v>PEM115</v>
      </c>
      <c r="I50" s="66" t="str">
        <f>VLOOKUP(VALUE(A50),TABLAS!H:L,4,0)</f>
        <v>Campos Guarnizo, Luis Alberto</v>
      </c>
      <c r="J50" s="67" t="str">
        <f>VLOOKUP(VALUE(A50),TABLAS!H:L,5,0)</f>
        <v>Bustamante Rosales, Julio Edilberto</v>
      </c>
      <c r="K50" s="68" t="e">
        <f>VLOOKUP(VALUE(A50),#REF!,3,0)</f>
        <v>#REF!</v>
      </c>
      <c r="L50" s="67" t="str">
        <f t="shared" si="0"/>
        <v>Crédito</v>
      </c>
      <c r="M50" s="67" t="str">
        <f t="shared" si="1"/>
        <v>Crédito</v>
      </c>
      <c r="N50" s="69" t="str">
        <f>VLOOKUP(VALUE(A50),'Data Consistencia'!A:P,6,0)</f>
        <v>3236539689</v>
      </c>
    </row>
    <row r="51" spans="1:14" x14ac:dyDescent="0.25">
      <c r="A51" s="64">
        <v>11772975</v>
      </c>
      <c r="B51" s="65" t="s">
        <v>16889</v>
      </c>
      <c r="C51" s="64" t="s">
        <v>16865</v>
      </c>
      <c r="D51" s="65" t="s">
        <v>5949</v>
      </c>
      <c r="E51" s="64">
        <v>1</v>
      </c>
      <c r="F51" s="64" t="s">
        <v>1</v>
      </c>
      <c r="G51" s="66" t="str">
        <f>VLOOKUP(VALUE(A51),TABLAS!H:L,2,0)</f>
        <v>Cueva Borgoño, Juan Carlos</v>
      </c>
      <c r="H51" s="66" t="str">
        <f>VLOOKUP(VALUE(A51),TABLAS!H:L,3,0)</f>
        <v>PEM824</v>
      </c>
      <c r="I51" s="66" t="str">
        <f>VLOOKUP(VALUE(A51),TABLAS!H:L,4,0)</f>
        <v>Garcia Gonzales, Evert Gonzalo</v>
      </c>
      <c r="J51" s="67" t="str">
        <f>VLOOKUP(VALUE(A51),TABLAS!H:L,5,0)</f>
        <v>Inversiones Alva-Villa S.A.C</v>
      </c>
      <c r="K51" s="68" t="e">
        <f>VLOOKUP(VALUE(A51),#REF!,3,0)</f>
        <v>#REF!</v>
      </c>
      <c r="L51" s="67" t="str">
        <f t="shared" si="0"/>
        <v>Contado</v>
      </c>
      <c r="M51" s="67" t="str">
        <f t="shared" si="1"/>
        <v>Crédito</v>
      </c>
      <c r="N51" s="69" t="str">
        <f>VLOOKUP(VALUE(A51),'Data Consistencia'!A:P,6,0)</f>
        <v>3236546029</v>
      </c>
    </row>
    <row r="52" spans="1:14" x14ac:dyDescent="0.25">
      <c r="A52" s="64">
        <v>11772975</v>
      </c>
      <c r="B52" s="65" t="s">
        <v>16872</v>
      </c>
      <c r="C52" s="64" t="s">
        <v>16865</v>
      </c>
      <c r="D52" s="65" t="s">
        <v>5949</v>
      </c>
      <c r="E52" s="64" t="s">
        <v>23</v>
      </c>
      <c r="F52" s="64" t="s">
        <v>1</v>
      </c>
      <c r="G52" s="66" t="str">
        <f>VLOOKUP(VALUE(A52),TABLAS!H:L,2,0)</f>
        <v>Cueva Borgoño, Juan Carlos</v>
      </c>
      <c r="H52" s="66" t="str">
        <f>VLOOKUP(VALUE(A52),TABLAS!H:L,3,0)</f>
        <v>PEM824</v>
      </c>
      <c r="I52" s="66" t="str">
        <f>VLOOKUP(VALUE(A52),TABLAS!H:L,4,0)</f>
        <v>Garcia Gonzales, Evert Gonzalo</v>
      </c>
      <c r="J52" s="67" t="str">
        <f>VLOOKUP(VALUE(A52),TABLAS!H:L,5,0)</f>
        <v>Inversiones Alva-Villa S.A.C</v>
      </c>
      <c r="K52" s="68" t="e">
        <f>VLOOKUP(VALUE(A52),#REF!,3,0)</f>
        <v>#REF!</v>
      </c>
      <c r="L52" s="67" t="str">
        <f t="shared" si="0"/>
        <v>Crédito</v>
      </c>
      <c r="M52" s="67" t="str">
        <f t="shared" si="1"/>
        <v>Crédito</v>
      </c>
      <c r="N52" s="69" t="str">
        <f>VLOOKUP(VALUE(A52),'Data Consistencia'!A:P,6,0)</f>
        <v>3236546029</v>
      </c>
    </row>
    <row r="53" spans="1:14" x14ac:dyDescent="0.25">
      <c r="A53" s="64">
        <v>10066898</v>
      </c>
      <c r="B53" s="65" t="s">
        <v>16873</v>
      </c>
      <c r="C53" s="64" t="s">
        <v>16874</v>
      </c>
      <c r="D53" s="65" t="s">
        <v>5949</v>
      </c>
      <c r="E53" s="64" t="s">
        <v>1</v>
      </c>
      <c r="F53" s="64">
        <v>1</v>
      </c>
      <c r="G53" s="66" t="str">
        <f>VLOOKUP(VALUE(A53),TABLAS!H:L,2,0)</f>
        <v>Cueva Borgoño, Juan Carlos</v>
      </c>
      <c r="H53" s="66" t="str">
        <f>VLOOKUP(VALUE(A53),TABLAS!H:L,3,0)</f>
        <v>PEM120</v>
      </c>
      <c r="I53" s="66" t="str">
        <f>VLOOKUP(VALUE(A53),TABLAS!H:L,4,0)</f>
        <v>Lopez Huaman, Carlos Humberto</v>
      </c>
      <c r="J53" s="67" t="str">
        <f>VLOOKUP(VALUE(A53),TABLAS!H:L,5,0)</f>
        <v>Herrera Garcia, Luis Heber</v>
      </c>
      <c r="K53" s="68" t="e">
        <f>VLOOKUP(VALUE(A53),#REF!,3,0)</f>
        <v>#REF!</v>
      </c>
      <c r="L53" s="67" t="str">
        <f t="shared" si="0"/>
        <v>Crédito</v>
      </c>
      <c r="M53" s="67" t="str">
        <f t="shared" si="1"/>
        <v>Contado</v>
      </c>
      <c r="N53" s="69" t="str">
        <f>VLOOKUP(VALUE(A53),'Data Consistencia'!A:P,6,0)</f>
        <v>3236540438</v>
      </c>
    </row>
    <row r="54" spans="1:14" x14ac:dyDescent="0.25">
      <c r="A54" s="64">
        <v>10066898</v>
      </c>
      <c r="B54" s="65" t="s">
        <v>16887</v>
      </c>
      <c r="C54" s="64" t="s">
        <v>16874</v>
      </c>
      <c r="D54" s="65" t="s">
        <v>5949</v>
      </c>
      <c r="E54" s="64">
        <v>1</v>
      </c>
      <c r="F54" s="64" t="s">
        <v>1</v>
      </c>
      <c r="G54" s="66" t="str">
        <f>VLOOKUP(VALUE(A54),TABLAS!H:L,2,0)</f>
        <v>Cueva Borgoño, Juan Carlos</v>
      </c>
      <c r="H54" s="66" t="str">
        <f>VLOOKUP(VALUE(A54),TABLAS!H:L,3,0)</f>
        <v>PEM120</v>
      </c>
      <c r="I54" s="66" t="str">
        <f>VLOOKUP(VALUE(A54),TABLAS!H:L,4,0)</f>
        <v>Lopez Huaman, Carlos Humberto</v>
      </c>
      <c r="J54" s="67" t="str">
        <f>VLOOKUP(VALUE(A54),TABLAS!H:L,5,0)</f>
        <v>Herrera Garcia, Luis Heber</v>
      </c>
      <c r="K54" s="68" t="e">
        <f>VLOOKUP(VALUE(A54),#REF!,3,0)</f>
        <v>#REF!</v>
      </c>
      <c r="L54" s="67" t="str">
        <f t="shared" si="0"/>
        <v>Contado</v>
      </c>
      <c r="M54" s="67" t="str">
        <f t="shared" si="1"/>
        <v>Crédito</v>
      </c>
      <c r="N54" s="69" t="str">
        <f>VLOOKUP(VALUE(A54),'Data Consistencia'!A:P,6,0)</f>
        <v>3236540438</v>
      </c>
    </row>
    <row r="55" spans="1:14" x14ac:dyDescent="0.25">
      <c r="A55" s="64">
        <v>10066898</v>
      </c>
      <c r="B55" s="65" t="s">
        <v>16864</v>
      </c>
      <c r="C55" s="64" t="s">
        <v>16865</v>
      </c>
      <c r="D55" s="65" t="s">
        <v>5949</v>
      </c>
      <c r="E55" s="64" t="s">
        <v>1</v>
      </c>
      <c r="F55" s="64">
        <v>1</v>
      </c>
      <c r="G55" s="66" t="str">
        <f>VLOOKUP(VALUE(A55),TABLAS!H:L,2,0)</f>
        <v>Cueva Borgoño, Juan Carlos</v>
      </c>
      <c r="H55" s="66" t="str">
        <f>VLOOKUP(VALUE(A55),TABLAS!H:L,3,0)</f>
        <v>PEM120</v>
      </c>
      <c r="I55" s="66" t="str">
        <f>VLOOKUP(VALUE(A55),TABLAS!H:L,4,0)</f>
        <v>Lopez Huaman, Carlos Humberto</v>
      </c>
      <c r="J55" s="67" t="str">
        <f>VLOOKUP(VALUE(A55),TABLAS!H:L,5,0)</f>
        <v>Herrera Garcia, Luis Heber</v>
      </c>
      <c r="K55" s="68" t="e">
        <f>VLOOKUP(VALUE(A55),#REF!,3,0)</f>
        <v>#REF!</v>
      </c>
      <c r="L55" s="67" t="str">
        <f t="shared" si="0"/>
        <v>Crédito</v>
      </c>
      <c r="M55" s="67" t="str">
        <f t="shared" si="1"/>
        <v>Contado</v>
      </c>
      <c r="N55" s="69" t="str">
        <f>VLOOKUP(VALUE(A55),'Data Consistencia'!A:P,6,0)</f>
        <v>3236540438</v>
      </c>
    </row>
    <row r="56" spans="1:14" x14ac:dyDescent="0.25">
      <c r="A56" s="64">
        <v>10066898</v>
      </c>
      <c r="B56" s="65" t="s">
        <v>16889</v>
      </c>
      <c r="C56" s="64" t="s">
        <v>16865</v>
      </c>
      <c r="D56" s="65" t="s">
        <v>5949</v>
      </c>
      <c r="E56" s="64">
        <v>1</v>
      </c>
      <c r="F56" s="64" t="s">
        <v>1</v>
      </c>
      <c r="G56" s="66" t="str">
        <f>VLOOKUP(VALUE(A56),TABLAS!H:L,2,0)</f>
        <v>Cueva Borgoño, Juan Carlos</v>
      </c>
      <c r="H56" s="66" t="str">
        <f>VLOOKUP(VALUE(A56),TABLAS!H:L,3,0)</f>
        <v>PEM120</v>
      </c>
      <c r="I56" s="66" t="str">
        <f>VLOOKUP(VALUE(A56),TABLAS!H:L,4,0)</f>
        <v>Lopez Huaman, Carlos Humberto</v>
      </c>
      <c r="J56" s="67" t="str">
        <f>VLOOKUP(VALUE(A56),TABLAS!H:L,5,0)</f>
        <v>Herrera Garcia, Luis Heber</v>
      </c>
      <c r="K56" s="68" t="e">
        <f>VLOOKUP(VALUE(A56),#REF!,3,0)</f>
        <v>#REF!</v>
      </c>
      <c r="L56" s="67" t="str">
        <f t="shared" si="0"/>
        <v>Contado</v>
      </c>
      <c r="M56" s="67" t="str">
        <f t="shared" si="1"/>
        <v>Crédito</v>
      </c>
      <c r="N56" s="69" t="str">
        <f>VLOOKUP(VALUE(A56),'Data Consistencia'!A:P,6,0)</f>
        <v>3236540438</v>
      </c>
    </row>
    <row r="57" spans="1:14" x14ac:dyDescent="0.25">
      <c r="A57" s="64">
        <v>10991331</v>
      </c>
      <c r="B57" s="65" t="s">
        <v>16889</v>
      </c>
      <c r="C57" s="64" t="s">
        <v>16865</v>
      </c>
      <c r="D57" s="65" t="s">
        <v>5949</v>
      </c>
      <c r="E57" s="64">
        <v>1</v>
      </c>
      <c r="F57" s="64" t="s">
        <v>1</v>
      </c>
      <c r="G57" s="66" t="str">
        <f>VLOOKUP(VALUE(A57),TABLAS!H:L,2,0)</f>
        <v>Cueva Borgoño, Juan Carlos</v>
      </c>
      <c r="H57" s="66" t="str">
        <f>VLOOKUP(VALUE(A57),TABLAS!H:L,3,0)</f>
        <v>PEM169</v>
      </c>
      <c r="I57" s="66" t="str">
        <f>VLOOKUP(VALUE(A57),TABLAS!H:L,4,0)</f>
        <v>Vera Justiniano, Jorge Luis</v>
      </c>
      <c r="J57" s="67" t="str">
        <f>VLOOKUP(VALUE(A57),TABLAS!H:L,5,0)</f>
        <v>Castillo Durand De Sam, Rosa Marina</v>
      </c>
      <c r="K57" s="68" t="e">
        <f>VLOOKUP(VALUE(A57),#REF!,3,0)</f>
        <v>#REF!</v>
      </c>
      <c r="L57" s="67" t="str">
        <f t="shared" si="0"/>
        <v>Contado</v>
      </c>
      <c r="M57" s="67" t="str">
        <f t="shared" si="1"/>
        <v>Crédito</v>
      </c>
      <c r="N57" s="69" t="str">
        <f>VLOOKUP(VALUE(A57),'Data Consistencia'!A:P,6,0)</f>
        <v>3236543870</v>
      </c>
    </row>
    <row r="58" spans="1:14" x14ac:dyDescent="0.25">
      <c r="A58" s="64">
        <v>11567592</v>
      </c>
      <c r="B58" s="65" t="s">
        <v>16864</v>
      </c>
      <c r="C58" s="64" t="s">
        <v>16865</v>
      </c>
      <c r="D58" s="65" t="s">
        <v>5949</v>
      </c>
      <c r="E58" s="64" t="s">
        <v>1</v>
      </c>
      <c r="F58" s="64">
        <v>1</v>
      </c>
      <c r="G58" s="66" t="str">
        <f>VLOOKUP(VALUE(A58),TABLAS!H:L,2,0)</f>
        <v>Cueva Borgoño, Juan Carlos</v>
      </c>
      <c r="H58" s="66" t="str">
        <f>VLOOKUP(VALUE(A58),TABLAS!H:L,3,0)</f>
        <v>PEM824</v>
      </c>
      <c r="I58" s="66" t="str">
        <f>VLOOKUP(VALUE(A58),TABLAS!H:L,4,0)</f>
        <v>Garcia Gonzales, Evert Gonzalo</v>
      </c>
      <c r="J58" s="67" t="str">
        <f>VLOOKUP(VALUE(A58),TABLAS!H:L,5,0)</f>
        <v>Villanueva Amoroto, Juana Elizabeth</v>
      </c>
      <c r="K58" s="68" t="e">
        <f>VLOOKUP(VALUE(A58),#REF!,3,0)</f>
        <v>#REF!</v>
      </c>
      <c r="L58" s="67" t="str">
        <f t="shared" si="0"/>
        <v>Crédito</v>
      </c>
      <c r="M58" s="67" t="str">
        <f t="shared" si="1"/>
        <v>Contado</v>
      </c>
      <c r="N58" s="69" t="str">
        <f>VLOOKUP(VALUE(A58),'Data Consistencia'!A:P,6,0)</f>
        <v>3236541987</v>
      </c>
    </row>
    <row r="59" spans="1:14" x14ac:dyDescent="0.25">
      <c r="A59" s="64">
        <v>11772975</v>
      </c>
      <c r="B59" s="65" t="s">
        <v>16889</v>
      </c>
      <c r="C59" s="64" t="s">
        <v>16865</v>
      </c>
      <c r="D59" s="65" t="s">
        <v>5949</v>
      </c>
      <c r="E59" s="64">
        <v>1</v>
      </c>
      <c r="F59" s="64" t="s">
        <v>1</v>
      </c>
      <c r="G59" s="66" t="str">
        <f>VLOOKUP(VALUE(A59),TABLAS!H:L,2,0)</f>
        <v>Cueva Borgoño, Juan Carlos</v>
      </c>
      <c r="H59" s="66" t="str">
        <f>VLOOKUP(VALUE(A59),TABLAS!H:L,3,0)</f>
        <v>PEM824</v>
      </c>
      <c r="I59" s="66" t="str">
        <f>VLOOKUP(VALUE(A59),TABLAS!H:L,4,0)</f>
        <v>Garcia Gonzales, Evert Gonzalo</v>
      </c>
      <c r="J59" s="67" t="str">
        <f>VLOOKUP(VALUE(A59),TABLAS!H:L,5,0)</f>
        <v>Inversiones Alva-Villa S.A.C</v>
      </c>
      <c r="K59" s="68" t="e">
        <f>VLOOKUP(VALUE(A59),#REF!,3,0)</f>
        <v>#REF!</v>
      </c>
      <c r="L59" s="67" t="str">
        <f t="shared" si="0"/>
        <v>Contado</v>
      </c>
      <c r="M59" s="67" t="str">
        <f t="shared" si="1"/>
        <v>Crédito</v>
      </c>
      <c r="N59" s="69" t="str">
        <f>VLOOKUP(VALUE(A59),'Data Consistencia'!A:P,6,0)</f>
        <v>3236546029</v>
      </c>
    </row>
    <row r="60" spans="1:14" x14ac:dyDescent="0.25">
      <c r="A60" s="64">
        <v>11772975</v>
      </c>
      <c r="B60" s="65" t="s">
        <v>16892</v>
      </c>
      <c r="C60" s="64" t="s">
        <v>16865</v>
      </c>
      <c r="D60" s="65" t="s">
        <v>5949</v>
      </c>
      <c r="E60" s="64" t="s">
        <v>1</v>
      </c>
      <c r="F60" s="64">
        <v>1</v>
      </c>
      <c r="G60" s="66" t="str">
        <f>VLOOKUP(VALUE(A60),TABLAS!H:L,2,0)</f>
        <v>Cueva Borgoño, Juan Carlos</v>
      </c>
      <c r="H60" s="66" t="str">
        <f>VLOOKUP(VALUE(A60),TABLAS!H:L,3,0)</f>
        <v>PEM824</v>
      </c>
      <c r="I60" s="66" t="str">
        <f>VLOOKUP(VALUE(A60),TABLAS!H:L,4,0)</f>
        <v>Garcia Gonzales, Evert Gonzalo</v>
      </c>
      <c r="J60" s="67" t="str">
        <f>VLOOKUP(VALUE(A60),TABLAS!H:L,5,0)</f>
        <v>Inversiones Alva-Villa S.A.C</v>
      </c>
      <c r="K60" s="68" t="e">
        <f>VLOOKUP(VALUE(A60),#REF!,3,0)</f>
        <v>#REF!</v>
      </c>
      <c r="L60" s="67" t="str">
        <f t="shared" si="0"/>
        <v>Crédito</v>
      </c>
      <c r="M60" s="67" t="str">
        <f t="shared" si="1"/>
        <v>Contado</v>
      </c>
      <c r="N60" s="69" t="str">
        <f>VLOOKUP(VALUE(A60),'Data Consistencia'!A:P,6,0)</f>
        <v>3236546029</v>
      </c>
    </row>
    <row r="61" spans="1:14" x14ac:dyDescent="0.25">
      <c r="A61" s="64">
        <v>10055758</v>
      </c>
      <c r="B61" s="65" t="s">
        <v>16895</v>
      </c>
      <c r="C61" s="64" t="s">
        <v>5952</v>
      </c>
      <c r="D61" s="65" t="s">
        <v>5949</v>
      </c>
      <c r="E61" s="64" t="s">
        <v>1</v>
      </c>
      <c r="F61" s="64">
        <v>1</v>
      </c>
      <c r="G61" s="66" t="str">
        <f>VLOOKUP(VALUE(A61),TABLAS!H:L,2,0)</f>
        <v>Sanchez Casana, Alejandro Alfr</v>
      </c>
      <c r="H61" s="66" t="str">
        <f>VLOOKUP(VALUE(A61),TABLAS!H:L,3,0)</f>
        <v>PEM116</v>
      </c>
      <c r="I61" s="66" t="str">
        <f>VLOOKUP(VALUE(A61),TABLAS!H:L,4,0)</f>
        <v>Rodriguez Espejo, Robert Obet</v>
      </c>
      <c r="J61" s="67" t="str">
        <f>VLOOKUP(VALUE(A61),TABLAS!H:L,5,0)</f>
        <v>Marcelo Hilario, Arcila Elizabeth</v>
      </c>
      <c r="K61" s="68" t="e">
        <f>VLOOKUP(VALUE(A61),#REF!,3,0)</f>
        <v>#REF!</v>
      </c>
      <c r="L61" s="67" t="str">
        <f t="shared" si="0"/>
        <v>Crédito</v>
      </c>
      <c r="M61" s="67" t="str">
        <f t="shared" si="1"/>
        <v>Contado</v>
      </c>
      <c r="N61" s="69" t="str">
        <f>VLOOKUP(VALUE(A61),'Data Consistencia'!A:P,6,0)</f>
        <v>3236535723</v>
      </c>
    </row>
    <row r="62" spans="1:14" x14ac:dyDescent="0.25">
      <c r="A62" s="64">
        <v>11197298</v>
      </c>
      <c r="B62" s="65" t="s">
        <v>16868</v>
      </c>
      <c r="C62" s="64" t="s">
        <v>16865</v>
      </c>
      <c r="D62" s="65" t="s">
        <v>5949</v>
      </c>
      <c r="E62" s="64" t="s">
        <v>1</v>
      </c>
      <c r="F62" s="64">
        <v>1</v>
      </c>
      <c r="G62" s="66" t="str">
        <f>VLOOKUP(VALUE(A62),TABLAS!H:L,2,0)</f>
        <v>Sanchez Casana, Alejandro Alfr</v>
      </c>
      <c r="H62" s="66" t="str">
        <f>VLOOKUP(VALUE(A62),TABLAS!H:L,3,0)</f>
        <v>PEM118</v>
      </c>
      <c r="I62" s="66" t="str">
        <f>VLOOKUP(VALUE(A62),TABLAS!H:L,4,0)</f>
        <v>Antonio Garcia Phang, Walter J</v>
      </c>
      <c r="J62" s="67" t="str">
        <f>VLOOKUP(VALUE(A62),TABLAS!H:L,5,0)</f>
        <v>Cruz Reyes, Rocio</v>
      </c>
      <c r="K62" s="68" t="e">
        <f>VLOOKUP(VALUE(A62),#REF!,3,0)</f>
        <v>#REF!</v>
      </c>
      <c r="L62" s="67" t="str">
        <f t="shared" si="0"/>
        <v>Crédito</v>
      </c>
      <c r="M62" s="67" t="str">
        <f t="shared" si="1"/>
        <v>Contado</v>
      </c>
      <c r="N62" s="69" t="str">
        <f>VLOOKUP(VALUE(A62),'Data Consistencia'!A:P,6,0)</f>
        <v>3236542765</v>
      </c>
    </row>
    <row r="63" spans="1:14" x14ac:dyDescent="0.25">
      <c r="A63" s="64">
        <v>10056724</v>
      </c>
      <c r="B63" s="65" t="s">
        <v>16880</v>
      </c>
      <c r="C63" s="64" t="s">
        <v>16874</v>
      </c>
      <c r="D63" s="65" t="s">
        <v>5949</v>
      </c>
      <c r="E63" s="64" t="s">
        <v>1</v>
      </c>
      <c r="F63" s="64">
        <v>1</v>
      </c>
      <c r="G63" s="66" t="str">
        <f>VLOOKUP(VALUE(A63),TABLAS!H:L,2,0)</f>
        <v>Salazar Bohorquez, Jorge Luis</v>
      </c>
      <c r="H63" s="66" t="str">
        <f>VLOOKUP(VALUE(A63),TABLAS!H:L,3,0)</f>
        <v>PEM114</v>
      </c>
      <c r="I63" s="66" t="str">
        <f>VLOOKUP(VALUE(A63),TABLAS!H:L,4,0)</f>
        <v>Javier Castillo Torres, Carlosque</v>
      </c>
      <c r="J63" s="67" t="str">
        <f>VLOOKUP(VALUE(A63),TABLAS!H:L,5,0)</f>
        <v>Portilla Quito, Lilia</v>
      </c>
      <c r="K63" s="68" t="e">
        <f>VLOOKUP(VALUE(A63),#REF!,3,0)</f>
        <v>#REF!</v>
      </c>
      <c r="L63" s="67" t="str">
        <f t="shared" si="0"/>
        <v>Crédito</v>
      </c>
      <c r="M63" s="67" t="str">
        <f t="shared" si="1"/>
        <v>Contado</v>
      </c>
      <c r="N63" s="69" t="str">
        <f>VLOOKUP(VALUE(A63),'Data Consistencia'!A:P,6,0)</f>
        <v>3236535095</v>
      </c>
    </row>
    <row r="64" spans="1:14" x14ac:dyDescent="0.25">
      <c r="A64" s="64">
        <v>11707139</v>
      </c>
      <c r="B64" s="65" t="s">
        <v>16889</v>
      </c>
      <c r="C64" s="64" t="s">
        <v>16865</v>
      </c>
      <c r="D64" s="65" t="s">
        <v>5949</v>
      </c>
      <c r="E64" s="64">
        <v>1</v>
      </c>
      <c r="F64" s="64" t="s">
        <v>1</v>
      </c>
      <c r="G64" s="66" t="str">
        <f>VLOOKUP(VALUE(A64),TABLAS!H:L,2,0)</f>
        <v>Salazar Bohorquez, Jorge Luis</v>
      </c>
      <c r="H64" s="66" t="str">
        <f>VLOOKUP(VALUE(A64),TABLAS!H:L,3,0)</f>
        <v>PEMC95</v>
      </c>
      <c r="I64" s="66" t="str">
        <f>VLOOKUP(VALUE(A64),TABLAS!H:L,4,0)</f>
        <v>Zona PEMC95</v>
      </c>
      <c r="J64" s="67" t="str">
        <f>VLOOKUP(VALUE(A64),TABLAS!H:L,5,0)</f>
        <v>Bueno Campos, Rosa Elena</v>
      </c>
      <c r="K64" s="68" t="e">
        <f>VLOOKUP(VALUE(A64),#REF!,3,0)</f>
        <v>#REF!</v>
      </c>
      <c r="L64" s="67" t="str">
        <f t="shared" si="0"/>
        <v>Contado</v>
      </c>
      <c r="M64" s="67" t="str">
        <f t="shared" si="1"/>
        <v>Crédito</v>
      </c>
      <c r="N64" s="69" t="str">
        <f>VLOOKUP(VALUE(A64),'Data Consistencia'!A:P,6,0)</f>
        <v>3236549273</v>
      </c>
    </row>
    <row r="65" spans="1:14" x14ac:dyDescent="0.25">
      <c r="A65" s="64">
        <v>11238472</v>
      </c>
      <c r="B65" s="65" t="s">
        <v>16877</v>
      </c>
      <c r="C65" s="64" t="s">
        <v>16874</v>
      </c>
      <c r="D65" s="65" t="s">
        <v>5949</v>
      </c>
      <c r="E65" s="64" t="s">
        <v>23</v>
      </c>
      <c r="F65" s="64" t="s">
        <v>1</v>
      </c>
      <c r="G65" s="66" t="str">
        <f>VLOOKUP(VALUE(A65),TABLAS!H:L,2,0)</f>
        <v>Salazar Bohorquez, Jorge Luis</v>
      </c>
      <c r="H65" s="66" t="str">
        <f>VLOOKUP(VALUE(A65),TABLAS!H:L,3,0)</f>
        <v>PEM114</v>
      </c>
      <c r="I65" s="66" t="str">
        <f>VLOOKUP(VALUE(A65),TABLAS!H:L,4,0)</f>
        <v>Javier Castillo Torres, Carlosque</v>
      </c>
      <c r="J65" s="67" t="str">
        <f>VLOOKUP(VALUE(A65),TABLAS!H:L,5,0)</f>
        <v>Alvarez Cabrera, Rudecinda</v>
      </c>
      <c r="K65" s="68" t="e">
        <f>VLOOKUP(VALUE(A65),#REF!,3,0)</f>
        <v>#REF!</v>
      </c>
      <c r="L65" s="67" t="str">
        <f t="shared" si="0"/>
        <v>Crédito</v>
      </c>
      <c r="M65" s="67" t="str">
        <f t="shared" si="1"/>
        <v>Crédito</v>
      </c>
      <c r="N65" s="69" t="str">
        <f>VLOOKUP(VALUE(A65),'Data Consistencia'!A:P,6,0)</f>
        <v>3236540462</v>
      </c>
    </row>
    <row r="66" spans="1:14" x14ac:dyDescent="0.25">
      <c r="A66" s="64">
        <v>11238472</v>
      </c>
      <c r="B66" s="65" t="s">
        <v>16893</v>
      </c>
      <c r="C66" s="64" t="s">
        <v>16874</v>
      </c>
      <c r="D66" s="65" t="s">
        <v>5949</v>
      </c>
      <c r="E66" s="64">
        <v>1</v>
      </c>
      <c r="F66" s="64" t="s">
        <v>1</v>
      </c>
      <c r="G66" s="66" t="str">
        <f>VLOOKUP(VALUE(A66),TABLAS!H:L,2,0)</f>
        <v>Salazar Bohorquez, Jorge Luis</v>
      </c>
      <c r="H66" s="66" t="str">
        <f>VLOOKUP(VALUE(A66),TABLAS!H:L,3,0)</f>
        <v>PEM114</v>
      </c>
      <c r="I66" s="66" t="str">
        <f>VLOOKUP(VALUE(A66),TABLAS!H:L,4,0)</f>
        <v>Javier Castillo Torres, Carlosque</v>
      </c>
      <c r="J66" s="67" t="str">
        <f>VLOOKUP(VALUE(A66),TABLAS!H:L,5,0)</f>
        <v>Alvarez Cabrera, Rudecinda</v>
      </c>
      <c r="K66" s="68" t="e">
        <f>VLOOKUP(VALUE(A66),#REF!,3,0)</f>
        <v>#REF!</v>
      </c>
      <c r="L66" s="67" t="str">
        <f t="shared" ref="L66:L129" si="2">+IF(E66=1,"Contado","Crédito")</f>
        <v>Contado</v>
      </c>
      <c r="M66" s="67" t="str">
        <f t="shared" ref="M66:M129" si="3">+IF(F66=1,"Contado","Crédito")</f>
        <v>Crédito</v>
      </c>
      <c r="N66" s="69" t="str">
        <f>VLOOKUP(VALUE(A66),'Data Consistencia'!A:P,6,0)</f>
        <v>3236540462</v>
      </c>
    </row>
    <row r="67" spans="1:14" x14ac:dyDescent="0.25">
      <c r="A67" s="64">
        <v>10991239</v>
      </c>
      <c r="B67" s="65" t="s">
        <v>16889</v>
      </c>
      <c r="C67" s="64" t="s">
        <v>16865</v>
      </c>
      <c r="D67" s="65" t="s">
        <v>5949</v>
      </c>
      <c r="E67" s="64">
        <v>1</v>
      </c>
      <c r="F67" s="64" t="s">
        <v>1</v>
      </c>
      <c r="G67" s="66" t="str">
        <f>VLOOKUP(VALUE(A67),TABLAS!H:L,2,0)</f>
        <v>Cueva Borgoño, Juan Carlos</v>
      </c>
      <c r="H67" s="66" t="str">
        <f>VLOOKUP(VALUE(A67),TABLAS!H:L,3,0)</f>
        <v>PEM169</v>
      </c>
      <c r="I67" s="66" t="str">
        <f>VLOOKUP(VALUE(A67),TABLAS!H:L,4,0)</f>
        <v>Vera Justiniano, Jorge Luis</v>
      </c>
      <c r="J67" s="67" t="str">
        <f>VLOOKUP(VALUE(A67),TABLAS!H:L,5,0)</f>
        <v>Chacon Leiva, Veronica Noemi</v>
      </c>
      <c r="K67" s="68" t="e">
        <f>VLOOKUP(VALUE(A67),#REF!,3,0)</f>
        <v>#REF!</v>
      </c>
      <c r="L67" s="67" t="str">
        <f t="shared" si="2"/>
        <v>Contado</v>
      </c>
      <c r="M67" s="67" t="str">
        <f t="shared" si="3"/>
        <v>Crédito</v>
      </c>
      <c r="N67" s="69" t="str">
        <f>VLOOKUP(VALUE(A67),'Data Consistencia'!A:P,6,0)</f>
        <v>3236546265</v>
      </c>
    </row>
    <row r="68" spans="1:14" x14ac:dyDescent="0.25">
      <c r="A68" s="64">
        <v>10991239</v>
      </c>
      <c r="B68" s="65" t="s">
        <v>16889</v>
      </c>
      <c r="C68" s="64" t="s">
        <v>16865</v>
      </c>
      <c r="D68" s="65" t="s">
        <v>5949</v>
      </c>
      <c r="E68" s="64">
        <v>1</v>
      </c>
      <c r="F68" s="64" t="s">
        <v>1</v>
      </c>
      <c r="G68" s="66" t="str">
        <f>VLOOKUP(VALUE(A68),TABLAS!H:L,2,0)</f>
        <v>Cueva Borgoño, Juan Carlos</v>
      </c>
      <c r="H68" s="66" t="str">
        <f>VLOOKUP(VALUE(A68),TABLAS!H:L,3,0)</f>
        <v>PEM169</v>
      </c>
      <c r="I68" s="66" t="str">
        <f>VLOOKUP(VALUE(A68),TABLAS!H:L,4,0)</f>
        <v>Vera Justiniano, Jorge Luis</v>
      </c>
      <c r="J68" s="67" t="str">
        <f>VLOOKUP(VALUE(A68),TABLAS!H:L,5,0)</f>
        <v>Chacon Leiva, Veronica Noemi</v>
      </c>
      <c r="K68" s="68" t="e">
        <f>VLOOKUP(VALUE(A68),#REF!,3,0)</f>
        <v>#REF!</v>
      </c>
      <c r="L68" s="67" t="str">
        <f t="shared" si="2"/>
        <v>Contado</v>
      </c>
      <c r="M68" s="67" t="str">
        <f t="shared" si="3"/>
        <v>Crédito</v>
      </c>
      <c r="N68" s="69" t="str">
        <f>VLOOKUP(VALUE(A68),'Data Consistencia'!A:P,6,0)</f>
        <v>3236546265</v>
      </c>
    </row>
    <row r="69" spans="1:14" x14ac:dyDescent="0.25">
      <c r="A69" s="64">
        <v>10991239</v>
      </c>
      <c r="B69" s="65" t="s">
        <v>16864</v>
      </c>
      <c r="C69" s="64" t="s">
        <v>16865</v>
      </c>
      <c r="D69" s="65" t="s">
        <v>5949</v>
      </c>
      <c r="E69" s="64" t="s">
        <v>1</v>
      </c>
      <c r="F69" s="64">
        <v>1</v>
      </c>
      <c r="G69" s="66" t="str">
        <f>VLOOKUP(VALUE(A69),TABLAS!H:L,2,0)</f>
        <v>Cueva Borgoño, Juan Carlos</v>
      </c>
      <c r="H69" s="66" t="str">
        <f>VLOOKUP(VALUE(A69),TABLAS!H:L,3,0)</f>
        <v>PEM169</v>
      </c>
      <c r="I69" s="66" t="str">
        <f>VLOOKUP(VALUE(A69),TABLAS!H:L,4,0)</f>
        <v>Vera Justiniano, Jorge Luis</v>
      </c>
      <c r="J69" s="67" t="str">
        <f>VLOOKUP(VALUE(A69),TABLAS!H:L,5,0)</f>
        <v>Chacon Leiva, Veronica Noemi</v>
      </c>
      <c r="K69" s="68" t="e">
        <f>VLOOKUP(VALUE(A69),#REF!,3,0)</f>
        <v>#REF!</v>
      </c>
      <c r="L69" s="67" t="str">
        <f t="shared" si="2"/>
        <v>Crédito</v>
      </c>
      <c r="M69" s="67" t="str">
        <f t="shared" si="3"/>
        <v>Contado</v>
      </c>
      <c r="N69" s="69" t="str">
        <f>VLOOKUP(VALUE(A69),'Data Consistencia'!A:P,6,0)</f>
        <v>3236546265</v>
      </c>
    </row>
    <row r="70" spans="1:14" x14ac:dyDescent="0.25">
      <c r="A70" s="64">
        <v>10991239</v>
      </c>
      <c r="B70" s="65" t="s">
        <v>16889</v>
      </c>
      <c r="C70" s="64" t="s">
        <v>16865</v>
      </c>
      <c r="D70" s="65" t="s">
        <v>5949</v>
      </c>
      <c r="E70" s="64">
        <v>1</v>
      </c>
      <c r="F70" s="64" t="s">
        <v>1</v>
      </c>
      <c r="G70" s="66" t="str">
        <f>VLOOKUP(VALUE(A70),TABLAS!H:L,2,0)</f>
        <v>Cueva Borgoño, Juan Carlos</v>
      </c>
      <c r="H70" s="66" t="str">
        <f>VLOOKUP(VALUE(A70),TABLAS!H:L,3,0)</f>
        <v>PEM169</v>
      </c>
      <c r="I70" s="66" t="str">
        <f>VLOOKUP(VALUE(A70),TABLAS!H:L,4,0)</f>
        <v>Vera Justiniano, Jorge Luis</v>
      </c>
      <c r="J70" s="67" t="str">
        <f>VLOOKUP(VALUE(A70),TABLAS!H:L,5,0)</f>
        <v>Chacon Leiva, Veronica Noemi</v>
      </c>
      <c r="K70" s="68" t="e">
        <f>VLOOKUP(VALUE(A70),#REF!,3,0)</f>
        <v>#REF!</v>
      </c>
      <c r="L70" s="67" t="str">
        <f t="shared" si="2"/>
        <v>Contado</v>
      </c>
      <c r="M70" s="67" t="str">
        <f t="shared" si="3"/>
        <v>Crédito</v>
      </c>
      <c r="N70" s="69" t="str">
        <f>VLOOKUP(VALUE(A70),'Data Consistencia'!A:P,6,0)</f>
        <v>3236546265</v>
      </c>
    </row>
    <row r="71" spans="1:14" x14ac:dyDescent="0.25">
      <c r="A71" s="64">
        <v>10062715</v>
      </c>
      <c r="B71" s="65" t="s">
        <v>16889</v>
      </c>
      <c r="C71" s="64" t="s">
        <v>16865</v>
      </c>
      <c r="D71" s="65" t="s">
        <v>5949</v>
      </c>
      <c r="E71" s="64">
        <v>1</v>
      </c>
      <c r="F71" s="64" t="s">
        <v>1</v>
      </c>
      <c r="G71" s="66" t="str">
        <f>VLOOKUP(VALUE(A71),TABLAS!H:L,2,0)</f>
        <v>Cueva Borgoño, Juan Carlos</v>
      </c>
      <c r="H71" s="66" t="str">
        <f>VLOOKUP(VALUE(A71),TABLAS!H:L,3,0)</f>
        <v>PEMD00</v>
      </c>
      <c r="I71" s="66" t="str">
        <f>VLOOKUP(VALUE(A71),TABLAS!H:L,4,0)</f>
        <v>Zona PEMD00</v>
      </c>
      <c r="J71" s="67" t="str">
        <f>VLOOKUP(VALUE(A71),TABLAS!H:L,5,0)</f>
        <v>Montano De Avelino, Natalia Alicia</v>
      </c>
      <c r="K71" s="68" t="e">
        <f>VLOOKUP(VALUE(A71),#REF!,3,0)</f>
        <v>#REF!</v>
      </c>
      <c r="L71" s="67" t="str">
        <f t="shared" si="2"/>
        <v>Contado</v>
      </c>
      <c r="M71" s="67" t="str">
        <f t="shared" si="3"/>
        <v>Crédito</v>
      </c>
      <c r="N71" s="69" t="str">
        <f>VLOOKUP(VALUE(A71),'Data Consistencia'!A:P,6,0)</f>
        <v>3236536246</v>
      </c>
    </row>
    <row r="72" spans="1:14" x14ac:dyDescent="0.25">
      <c r="A72" s="64">
        <v>10056550</v>
      </c>
      <c r="B72" s="65" t="s">
        <v>16889</v>
      </c>
      <c r="C72" s="64" t="s">
        <v>16865</v>
      </c>
      <c r="D72" s="65" t="s">
        <v>5949</v>
      </c>
      <c r="E72" s="64">
        <v>1</v>
      </c>
      <c r="F72" s="64" t="s">
        <v>1</v>
      </c>
      <c r="G72" s="66" t="str">
        <f>VLOOKUP(VALUE(A72),TABLAS!H:L,2,0)</f>
        <v>Cueva Borgoño, Juan Carlos</v>
      </c>
      <c r="H72" s="66" t="str">
        <f>VLOOKUP(VALUE(A72),TABLAS!H:L,3,0)</f>
        <v>PEMD01</v>
      </c>
      <c r="I72" s="66" t="str">
        <f>VLOOKUP(VALUE(A72),TABLAS!H:L,4,0)</f>
        <v>Zona PEMD01</v>
      </c>
      <c r="J72" s="67" t="str">
        <f>VLOOKUP(VALUE(A72),TABLAS!H:L,5,0)</f>
        <v>Vasquez Jave, Miguel Enrique</v>
      </c>
      <c r="K72" s="68" t="e">
        <f>VLOOKUP(VALUE(A72),#REF!,3,0)</f>
        <v>#REF!</v>
      </c>
      <c r="L72" s="67" t="str">
        <f t="shared" si="2"/>
        <v>Contado</v>
      </c>
      <c r="M72" s="67" t="str">
        <f t="shared" si="3"/>
        <v>Crédito</v>
      </c>
      <c r="N72" s="69" t="str">
        <f>VLOOKUP(VALUE(A72),'Data Consistencia'!A:P,6,0)</f>
        <v>3236536230</v>
      </c>
    </row>
    <row r="73" spans="1:14" x14ac:dyDescent="0.25">
      <c r="A73" s="64">
        <v>10063813</v>
      </c>
      <c r="B73" s="65" t="s">
        <v>16889</v>
      </c>
      <c r="C73" s="64" t="s">
        <v>16865</v>
      </c>
      <c r="D73" s="65" t="s">
        <v>5949</v>
      </c>
      <c r="E73" s="64">
        <v>1</v>
      </c>
      <c r="F73" s="64" t="s">
        <v>1</v>
      </c>
      <c r="G73" s="66" t="str">
        <f>VLOOKUP(VALUE(A73),TABLAS!H:L,2,0)</f>
        <v>Sanchez Casana, Alejandro Alfr</v>
      </c>
      <c r="H73" s="66" t="str">
        <f>VLOOKUP(VALUE(A73),TABLAS!H:L,3,0)</f>
        <v>PEMC98</v>
      </c>
      <c r="I73" s="66" t="str">
        <f>VLOOKUP(VALUE(A73),TABLAS!H:L,4,0)</f>
        <v>Zona PEMC98</v>
      </c>
      <c r="J73" s="67" t="str">
        <f>VLOOKUP(VALUE(A73),TABLAS!H:L,5,0)</f>
        <v>Chavez Cortegana, Violeta Ethel</v>
      </c>
      <c r="K73" s="68" t="e">
        <f>VLOOKUP(VALUE(A73),#REF!,3,0)</f>
        <v>#REF!</v>
      </c>
      <c r="L73" s="67" t="str">
        <f t="shared" si="2"/>
        <v>Contado</v>
      </c>
      <c r="M73" s="67" t="str">
        <f t="shared" si="3"/>
        <v>Crédito</v>
      </c>
      <c r="N73" s="69" t="str">
        <f>VLOOKUP(VALUE(A73),'Data Consistencia'!A:P,6,0)</f>
        <v>3236536791</v>
      </c>
    </row>
    <row r="74" spans="1:14" x14ac:dyDescent="0.25">
      <c r="A74" s="64">
        <v>10063813</v>
      </c>
      <c r="B74" s="65" t="s">
        <v>16866</v>
      </c>
      <c r="C74" s="64" t="s">
        <v>5950</v>
      </c>
      <c r="D74" s="65" t="s">
        <v>5949</v>
      </c>
      <c r="E74" s="64" t="s">
        <v>1</v>
      </c>
      <c r="F74" s="64">
        <v>1</v>
      </c>
      <c r="G74" s="66" t="str">
        <f>VLOOKUP(VALUE(A74),TABLAS!H:L,2,0)</f>
        <v>Sanchez Casana, Alejandro Alfr</v>
      </c>
      <c r="H74" s="66" t="str">
        <f>VLOOKUP(VALUE(A74),TABLAS!H:L,3,0)</f>
        <v>PEMC98</v>
      </c>
      <c r="I74" s="66" t="str">
        <f>VLOOKUP(VALUE(A74),TABLAS!H:L,4,0)</f>
        <v>Zona PEMC98</v>
      </c>
      <c r="J74" s="67" t="str">
        <f>VLOOKUP(VALUE(A74),TABLAS!H:L,5,0)</f>
        <v>Chavez Cortegana, Violeta Ethel</v>
      </c>
      <c r="K74" s="68" t="e">
        <f>VLOOKUP(VALUE(A74),#REF!,3,0)</f>
        <v>#REF!</v>
      </c>
      <c r="L74" s="67" t="str">
        <f t="shared" si="2"/>
        <v>Crédito</v>
      </c>
      <c r="M74" s="67" t="str">
        <f t="shared" si="3"/>
        <v>Contado</v>
      </c>
      <c r="N74" s="69" t="str">
        <f>VLOOKUP(VALUE(A74),'Data Consistencia'!A:P,6,0)</f>
        <v>3236536791</v>
      </c>
    </row>
    <row r="75" spans="1:14" x14ac:dyDescent="0.25">
      <c r="A75" s="64">
        <v>10056550</v>
      </c>
      <c r="B75" s="65" t="s">
        <v>16889</v>
      </c>
      <c r="C75" s="64" t="s">
        <v>16865</v>
      </c>
      <c r="D75" s="65" t="s">
        <v>5949</v>
      </c>
      <c r="E75" s="64">
        <v>1</v>
      </c>
      <c r="F75" s="64" t="s">
        <v>1</v>
      </c>
      <c r="G75" s="66" t="str">
        <f>VLOOKUP(VALUE(A75),TABLAS!H:L,2,0)</f>
        <v>Cueva Borgoño, Juan Carlos</v>
      </c>
      <c r="H75" s="66" t="str">
        <f>VLOOKUP(VALUE(A75),TABLAS!H:L,3,0)</f>
        <v>PEMD01</v>
      </c>
      <c r="I75" s="66" t="str">
        <f>VLOOKUP(VALUE(A75),TABLAS!H:L,4,0)</f>
        <v>Zona PEMD01</v>
      </c>
      <c r="J75" s="67" t="str">
        <f>VLOOKUP(VALUE(A75),TABLAS!H:L,5,0)</f>
        <v>Vasquez Jave, Miguel Enrique</v>
      </c>
      <c r="K75" s="68" t="e">
        <f>VLOOKUP(VALUE(A75),#REF!,3,0)</f>
        <v>#REF!</v>
      </c>
      <c r="L75" s="67" t="str">
        <f t="shared" si="2"/>
        <v>Contado</v>
      </c>
      <c r="M75" s="67" t="str">
        <f t="shared" si="3"/>
        <v>Crédito</v>
      </c>
      <c r="N75" s="69" t="str">
        <f>VLOOKUP(VALUE(A75),'Data Consistencia'!A:P,6,0)</f>
        <v>3236536230</v>
      </c>
    </row>
    <row r="76" spans="1:14" x14ac:dyDescent="0.25">
      <c r="A76" s="64">
        <v>10060048</v>
      </c>
      <c r="B76" s="65" t="s">
        <v>16889</v>
      </c>
      <c r="C76" s="64" t="s">
        <v>16865</v>
      </c>
      <c r="D76" s="65" t="s">
        <v>5949</v>
      </c>
      <c r="E76" s="64">
        <v>1</v>
      </c>
      <c r="F76" s="64" t="s">
        <v>1</v>
      </c>
      <c r="G76" s="66" t="str">
        <f>VLOOKUP(VALUE(A76),TABLAS!H:L,2,0)</f>
        <v>Salazar Bohorquez, Jorge Luis</v>
      </c>
      <c r="H76" s="66" t="str">
        <f>VLOOKUP(VALUE(A76),TABLAS!H:L,3,0)</f>
        <v>PEMC96</v>
      </c>
      <c r="I76" s="66" t="str">
        <f>VLOOKUP(VALUE(A76),TABLAS!H:L,4,0)</f>
        <v>Zona PEMC96</v>
      </c>
      <c r="J76" s="67" t="str">
        <f>VLOOKUP(VALUE(A76),TABLAS!H:L,5,0)</f>
        <v>Ganoza De Concepcion, Maria</v>
      </c>
      <c r="K76" s="68" t="e">
        <f>VLOOKUP(VALUE(A76),#REF!,3,0)</f>
        <v>#REF!</v>
      </c>
      <c r="L76" s="67" t="str">
        <f t="shared" si="2"/>
        <v>Contado</v>
      </c>
      <c r="M76" s="67" t="str">
        <f t="shared" si="3"/>
        <v>Crédito</v>
      </c>
      <c r="N76" s="69" t="str">
        <f>VLOOKUP(VALUE(A76),'Data Consistencia'!A:P,6,0)</f>
        <v>3236543769</v>
      </c>
    </row>
    <row r="77" spans="1:14" x14ac:dyDescent="0.25">
      <c r="A77" s="64">
        <v>10054487</v>
      </c>
      <c r="B77" s="65" t="s">
        <v>16864</v>
      </c>
      <c r="C77" s="64" t="s">
        <v>16865</v>
      </c>
      <c r="D77" s="65" t="s">
        <v>5949</v>
      </c>
      <c r="E77" s="64" t="s">
        <v>1</v>
      </c>
      <c r="F77" s="64">
        <v>1</v>
      </c>
      <c r="G77" s="66" t="str">
        <f>VLOOKUP(VALUE(A77),TABLAS!H:L,2,0)</f>
        <v>Cueva Borgoño, Juan Carlos</v>
      </c>
      <c r="H77" s="66" t="str">
        <f>VLOOKUP(VALUE(A77),TABLAS!H:L,3,0)</f>
        <v>PEM120</v>
      </c>
      <c r="I77" s="66" t="str">
        <f>VLOOKUP(VALUE(A77),TABLAS!H:L,4,0)</f>
        <v>Lopez Huaman, Carlos Humberto</v>
      </c>
      <c r="J77" s="67" t="str">
        <f>VLOOKUP(VALUE(A77),TABLAS!H:L,5,0)</f>
        <v>Carril Alfaro, Rosa Elena</v>
      </c>
      <c r="K77" s="68" t="e">
        <f>VLOOKUP(VALUE(A77),#REF!,3,0)</f>
        <v>#REF!</v>
      </c>
      <c r="L77" s="67" t="str">
        <f t="shared" si="2"/>
        <v>Crédito</v>
      </c>
      <c r="M77" s="67" t="str">
        <f t="shared" si="3"/>
        <v>Contado</v>
      </c>
      <c r="N77" s="69" t="str">
        <f>VLOOKUP(VALUE(A77),'Data Consistencia'!A:P,6,0)</f>
        <v>3236534728</v>
      </c>
    </row>
    <row r="78" spans="1:14" x14ac:dyDescent="0.25">
      <c r="A78" s="64">
        <v>10054487</v>
      </c>
      <c r="B78" s="65" t="s">
        <v>16889</v>
      </c>
      <c r="C78" s="64" t="s">
        <v>16865</v>
      </c>
      <c r="D78" s="65" t="s">
        <v>5949</v>
      </c>
      <c r="E78" s="64">
        <v>1</v>
      </c>
      <c r="F78" s="64" t="s">
        <v>1</v>
      </c>
      <c r="G78" s="66" t="str">
        <f>VLOOKUP(VALUE(A78),TABLAS!H:L,2,0)</f>
        <v>Cueva Borgoño, Juan Carlos</v>
      </c>
      <c r="H78" s="66" t="str">
        <f>VLOOKUP(VALUE(A78),TABLAS!H:L,3,0)</f>
        <v>PEM120</v>
      </c>
      <c r="I78" s="66" t="str">
        <f>VLOOKUP(VALUE(A78),TABLAS!H:L,4,0)</f>
        <v>Lopez Huaman, Carlos Humberto</v>
      </c>
      <c r="J78" s="67" t="str">
        <f>VLOOKUP(VALUE(A78),TABLAS!H:L,5,0)</f>
        <v>Carril Alfaro, Rosa Elena</v>
      </c>
      <c r="K78" s="68" t="e">
        <f>VLOOKUP(VALUE(A78),#REF!,3,0)</f>
        <v>#REF!</v>
      </c>
      <c r="L78" s="67" t="str">
        <f t="shared" si="2"/>
        <v>Contado</v>
      </c>
      <c r="M78" s="67" t="str">
        <f t="shared" si="3"/>
        <v>Crédito</v>
      </c>
      <c r="N78" s="69" t="str">
        <f>VLOOKUP(VALUE(A78),'Data Consistencia'!A:P,6,0)</f>
        <v>3236534728</v>
      </c>
    </row>
    <row r="79" spans="1:14" x14ac:dyDescent="0.25">
      <c r="A79" s="64">
        <v>11567617</v>
      </c>
      <c r="B79" s="65" t="s">
        <v>16877</v>
      </c>
      <c r="C79" s="64" t="s">
        <v>16874</v>
      </c>
      <c r="D79" s="65" t="s">
        <v>5949</v>
      </c>
      <c r="E79" s="64" t="s">
        <v>23</v>
      </c>
      <c r="F79" s="64" t="s">
        <v>1</v>
      </c>
      <c r="G79" s="66" t="str">
        <f>VLOOKUP(VALUE(A79),TABLAS!H:L,2,0)</f>
        <v>Sanchez Casana, Alejandro Alfr</v>
      </c>
      <c r="H79" s="66" t="str">
        <f>VLOOKUP(VALUE(A79),TABLAS!H:L,3,0)</f>
        <v>PEM118</v>
      </c>
      <c r="I79" s="66" t="str">
        <f>VLOOKUP(VALUE(A79),TABLAS!H:L,4,0)</f>
        <v>Antonio Garcia Phang, Walter J</v>
      </c>
      <c r="J79" s="67" t="str">
        <f>VLOOKUP(VALUE(A79),TABLAS!H:L,5,0)</f>
        <v>Asmat Gomez De Sicche, Teonila Aurea</v>
      </c>
      <c r="K79" s="68" t="e">
        <f>VLOOKUP(VALUE(A79),#REF!,3,0)</f>
        <v>#REF!</v>
      </c>
      <c r="L79" s="67" t="str">
        <f t="shared" si="2"/>
        <v>Crédito</v>
      </c>
      <c r="M79" s="67" t="str">
        <f t="shared" si="3"/>
        <v>Crédito</v>
      </c>
      <c r="N79" s="69" t="str">
        <f>VLOOKUP(VALUE(A79),'Data Consistencia'!A:P,6,0)</f>
        <v>3236539546</v>
      </c>
    </row>
    <row r="80" spans="1:14" x14ac:dyDescent="0.25">
      <c r="A80" s="64">
        <v>10054559</v>
      </c>
      <c r="B80" s="65" t="s">
        <v>16877</v>
      </c>
      <c r="C80" s="64" t="s">
        <v>16874</v>
      </c>
      <c r="D80" s="65" t="s">
        <v>5949</v>
      </c>
      <c r="E80" s="64" t="s">
        <v>23</v>
      </c>
      <c r="F80" s="64" t="s">
        <v>1</v>
      </c>
      <c r="G80" s="66" t="str">
        <f>VLOOKUP(VALUE(A80),TABLAS!H:L,2,0)</f>
        <v>Sanchez Casana, Alejandro Alfr</v>
      </c>
      <c r="H80" s="66" t="str">
        <f>VLOOKUP(VALUE(A80),TABLAS!H:L,3,0)</f>
        <v>PEM402</v>
      </c>
      <c r="I80" s="66" t="str">
        <f>VLOOKUP(VALUE(A80),TABLAS!H:L,4,0)</f>
        <v>Saavedra Villavicencio, Marcoio</v>
      </c>
      <c r="J80" s="67" t="str">
        <f>VLOOKUP(VALUE(A80),TABLAS!H:L,5,0)</f>
        <v>Casanova Araujo, Carlos Eduardo</v>
      </c>
      <c r="K80" s="68" t="e">
        <f>VLOOKUP(VALUE(A80),#REF!,3,0)</f>
        <v>#REF!</v>
      </c>
      <c r="L80" s="67" t="str">
        <f t="shared" si="2"/>
        <v>Crédito</v>
      </c>
      <c r="M80" s="67" t="str">
        <f t="shared" si="3"/>
        <v>Crédito</v>
      </c>
      <c r="N80" s="69" t="str">
        <f>VLOOKUP(VALUE(A80),'Data Consistencia'!A:P,6,0)</f>
        <v>3236534944</v>
      </c>
    </row>
    <row r="81" spans="1:14" x14ac:dyDescent="0.25">
      <c r="A81" s="64">
        <v>11722680</v>
      </c>
      <c r="B81" s="65" t="s">
        <v>16889</v>
      </c>
      <c r="C81" s="64" t="s">
        <v>16865</v>
      </c>
      <c r="D81" s="65" t="s">
        <v>5949</v>
      </c>
      <c r="E81" s="64">
        <v>1</v>
      </c>
      <c r="F81" s="64" t="s">
        <v>1</v>
      </c>
      <c r="G81" s="66" t="str">
        <f>VLOOKUP(VALUE(A81),TABLAS!H:L,2,0)</f>
        <v>Miro Quesada, Camila Duany</v>
      </c>
      <c r="H81" s="66" t="str">
        <f>VLOOKUP(VALUE(A81),TABLAS!H:L,3,0)</f>
        <v>PEMD06</v>
      </c>
      <c r="I81" s="66" t="str">
        <f>VLOOKUP(VALUE(A81),TABLAS!H:L,4,0)</f>
        <v>Zona PEMD06</v>
      </c>
      <c r="J81" s="67" t="str">
        <f>VLOOKUP(VALUE(A81),TABLAS!H:L,5,0)</f>
        <v>Fernandez De Quiroz, Maria Concepcion</v>
      </c>
      <c r="K81" s="68" t="e">
        <f>VLOOKUP(VALUE(A81),#REF!,3,0)</f>
        <v>#REF!</v>
      </c>
      <c r="L81" s="67" t="str">
        <f t="shared" si="2"/>
        <v>Contado</v>
      </c>
      <c r="M81" s="67" t="str">
        <f t="shared" si="3"/>
        <v>Crédito</v>
      </c>
      <c r="N81" s="69" t="str">
        <f>VLOOKUP(VALUE(A81),'Data Consistencia'!A:P,6,0)</f>
        <v>3236541018</v>
      </c>
    </row>
    <row r="82" spans="1:14" x14ac:dyDescent="0.25">
      <c r="A82" s="64">
        <v>11197296</v>
      </c>
      <c r="B82" s="65" t="s">
        <v>16872</v>
      </c>
      <c r="C82" s="64" t="s">
        <v>16865</v>
      </c>
      <c r="D82" s="65" t="s">
        <v>5949</v>
      </c>
      <c r="E82" s="64" t="s">
        <v>23</v>
      </c>
      <c r="F82" s="64" t="s">
        <v>1</v>
      </c>
      <c r="G82" s="66" t="str">
        <f>VLOOKUP(VALUE(A82),TABLAS!H:L,2,0)</f>
        <v>Cueva Borgoño, Juan Carlos</v>
      </c>
      <c r="H82" s="66" t="str">
        <f>VLOOKUP(VALUE(A82),TABLAS!H:L,3,0)</f>
        <v>PEMD09</v>
      </c>
      <c r="I82" s="66" t="str">
        <f>VLOOKUP(VALUE(A82),TABLAS!H:L,4,0)</f>
        <v>Zona PEMD09</v>
      </c>
      <c r="J82" s="67" t="str">
        <f>VLOOKUP(VALUE(A82),TABLAS!H:L,5,0)</f>
        <v>Benavides Corrales, Ronald</v>
      </c>
      <c r="K82" s="68" t="e">
        <f>VLOOKUP(VALUE(A82),#REF!,3,0)</f>
        <v>#REF!</v>
      </c>
      <c r="L82" s="67" t="str">
        <f t="shared" si="2"/>
        <v>Crédito</v>
      </c>
      <c r="M82" s="67" t="str">
        <f t="shared" si="3"/>
        <v>Crédito</v>
      </c>
      <c r="N82" s="69" t="str">
        <f>VLOOKUP(VALUE(A82),'Data Consistencia'!A:P,6,0)</f>
        <v>3236538503</v>
      </c>
    </row>
    <row r="83" spans="1:14" x14ac:dyDescent="0.25">
      <c r="A83" s="64">
        <v>10055136</v>
      </c>
      <c r="B83" s="65" t="s">
        <v>16868</v>
      </c>
      <c r="C83" s="64" t="s">
        <v>16865</v>
      </c>
      <c r="D83" s="65" t="s">
        <v>5949</v>
      </c>
      <c r="E83" s="64" t="s">
        <v>1</v>
      </c>
      <c r="F83" s="64">
        <v>1</v>
      </c>
      <c r="G83" s="66" t="str">
        <f>VLOOKUP(VALUE(A83),TABLAS!H:L,2,0)</f>
        <v>Miro Quesada, Camila Duany</v>
      </c>
      <c r="H83" s="66" t="str">
        <f>VLOOKUP(VALUE(A83),TABLAS!H:L,3,0)</f>
        <v>PEM176</v>
      </c>
      <c r="I83" s="66" t="str">
        <f>VLOOKUP(VALUE(A83),TABLAS!H:L,4,0)</f>
        <v>Alache Carrion, Jose Raul</v>
      </c>
      <c r="J83" s="67" t="str">
        <f>VLOOKUP(VALUE(A83),TABLAS!H:L,5,0)</f>
        <v>Lopez De Venegas, Emerita</v>
      </c>
      <c r="K83" s="68" t="e">
        <f>VLOOKUP(VALUE(A83),#REF!,3,0)</f>
        <v>#REF!</v>
      </c>
      <c r="L83" s="67" t="str">
        <f t="shared" si="2"/>
        <v>Crédito</v>
      </c>
      <c r="M83" s="67" t="str">
        <f t="shared" si="3"/>
        <v>Contado</v>
      </c>
      <c r="N83" s="69" t="str">
        <f>VLOOKUP(VALUE(A83),'Data Consistencia'!A:P,6,0)</f>
        <v>3236543321</v>
      </c>
    </row>
    <row r="84" spans="1:14" x14ac:dyDescent="0.25">
      <c r="A84" s="64">
        <v>10055136</v>
      </c>
      <c r="B84" s="65" t="s">
        <v>16882</v>
      </c>
      <c r="C84" s="64" t="s">
        <v>16874</v>
      </c>
      <c r="D84" s="65" t="s">
        <v>5949</v>
      </c>
      <c r="E84" s="64">
        <v>1</v>
      </c>
      <c r="F84" s="64" t="s">
        <v>1</v>
      </c>
      <c r="G84" s="66" t="str">
        <f>VLOOKUP(VALUE(A84),TABLAS!H:L,2,0)</f>
        <v>Miro Quesada, Camila Duany</v>
      </c>
      <c r="H84" s="66" t="str">
        <f>VLOOKUP(VALUE(A84),TABLAS!H:L,3,0)</f>
        <v>PEM176</v>
      </c>
      <c r="I84" s="66" t="str">
        <f>VLOOKUP(VALUE(A84),TABLAS!H:L,4,0)</f>
        <v>Alache Carrion, Jose Raul</v>
      </c>
      <c r="J84" s="67" t="str">
        <f>VLOOKUP(VALUE(A84),TABLAS!H:L,5,0)</f>
        <v>Lopez De Venegas, Emerita</v>
      </c>
      <c r="K84" s="68" t="e">
        <f>VLOOKUP(VALUE(A84),#REF!,3,0)</f>
        <v>#REF!</v>
      </c>
      <c r="L84" s="67" t="str">
        <f t="shared" si="2"/>
        <v>Contado</v>
      </c>
      <c r="M84" s="67" t="str">
        <f t="shared" si="3"/>
        <v>Crédito</v>
      </c>
      <c r="N84" s="69" t="str">
        <f>VLOOKUP(VALUE(A84),'Data Consistencia'!A:P,6,0)</f>
        <v>3236543321</v>
      </c>
    </row>
    <row r="85" spans="1:14" x14ac:dyDescent="0.25">
      <c r="A85" s="64">
        <v>11534562</v>
      </c>
      <c r="B85" s="65" t="s">
        <v>16884</v>
      </c>
      <c r="C85" s="64" t="s">
        <v>16874</v>
      </c>
      <c r="D85" s="65" t="s">
        <v>5949</v>
      </c>
      <c r="E85" s="64" t="s">
        <v>1</v>
      </c>
      <c r="F85" s="64">
        <v>1</v>
      </c>
      <c r="G85" s="66" t="str">
        <f>VLOOKUP(VALUE(A85),TABLAS!H:L,2,0)</f>
        <v>Miro Quesada, Camila Duany</v>
      </c>
      <c r="H85" s="66" t="str">
        <f>VLOOKUP(VALUE(A85),TABLAS!H:L,3,0)</f>
        <v>PEM174</v>
      </c>
      <c r="I85" s="66" t="str">
        <f>VLOOKUP(VALUE(A85),TABLAS!H:L,4,0)</f>
        <v>Perez Santa Maria, Carlos Edua</v>
      </c>
      <c r="J85" s="67" t="str">
        <f>VLOOKUP(VALUE(A85),TABLAS!H:L,5,0)</f>
        <v>Culquichicon Centurion De Baltodano, Digna Mavelita</v>
      </c>
      <c r="K85" s="68" t="e">
        <f>VLOOKUP(VALUE(A85),#REF!,3,0)</f>
        <v>#REF!</v>
      </c>
      <c r="L85" s="67" t="str">
        <f t="shared" si="2"/>
        <v>Crédito</v>
      </c>
      <c r="M85" s="67" t="str">
        <f t="shared" si="3"/>
        <v>Contado</v>
      </c>
      <c r="N85" s="69" t="str">
        <f>VLOOKUP(VALUE(A85),'Data Consistencia'!A:P,6,0)</f>
        <v>3236543499</v>
      </c>
    </row>
    <row r="86" spans="1:14" x14ac:dyDescent="0.25">
      <c r="A86" s="64">
        <v>10055136</v>
      </c>
      <c r="B86" s="65" t="s">
        <v>16889</v>
      </c>
      <c r="C86" s="64" t="s">
        <v>16865</v>
      </c>
      <c r="D86" s="65" t="s">
        <v>5949</v>
      </c>
      <c r="E86" s="64">
        <v>1</v>
      </c>
      <c r="F86" s="64" t="s">
        <v>1</v>
      </c>
      <c r="G86" s="66" t="str">
        <f>VLOOKUP(VALUE(A86),TABLAS!H:L,2,0)</f>
        <v>Miro Quesada, Camila Duany</v>
      </c>
      <c r="H86" s="66" t="str">
        <f>VLOOKUP(VALUE(A86),TABLAS!H:L,3,0)</f>
        <v>PEM176</v>
      </c>
      <c r="I86" s="66" t="str">
        <f>VLOOKUP(VALUE(A86),TABLAS!H:L,4,0)</f>
        <v>Alache Carrion, Jose Raul</v>
      </c>
      <c r="J86" s="67" t="str">
        <f>VLOOKUP(VALUE(A86),TABLAS!H:L,5,0)</f>
        <v>Lopez De Venegas, Emerita</v>
      </c>
      <c r="K86" s="68" t="e">
        <f>VLOOKUP(VALUE(A86),#REF!,3,0)</f>
        <v>#REF!</v>
      </c>
      <c r="L86" s="67" t="str">
        <f t="shared" si="2"/>
        <v>Contado</v>
      </c>
      <c r="M86" s="67" t="str">
        <f t="shared" si="3"/>
        <v>Crédito</v>
      </c>
      <c r="N86" s="69" t="str">
        <f>VLOOKUP(VALUE(A86),'Data Consistencia'!A:P,6,0)</f>
        <v>3236543321</v>
      </c>
    </row>
    <row r="87" spans="1:14" x14ac:dyDescent="0.25">
      <c r="A87" s="64">
        <v>10055136</v>
      </c>
      <c r="B87" s="65" t="s">
        <v>16889</v>
      </c>
      <c r="C87" s="64" t="s">
        <v>16865</v>
      </c>
      <c r="D87" s="65" t="s">
        <v>5949</v>
      </c>
      <c r="E87" s="64">
        <v>1</v>
      </c>
      <c r="F87" s="64" t="s">
        <v>1</v>
      </c>
      <c r="G87" s="66" t="str">
        <f>VLOOKUP(VALUE(A87),TABLAS!H:L,2,0)</f>
        <v>Miro Quesada, Camila Duany</v>
      </c>
      <c r="H87" s="66" t="str">
        <f>VLOOKUP(VALUE(A87),TABLAS!H:L,3,0)</f>
        <v>PEM176</v>
      </c>
      <c r="I87" s="66" t="str">
        <f>VLOOKUP(VALUE(A87),TABLAS!H:L,4,0)</f>
        <v>Alache Carrion, Jose Raul</v>
      </c>
      <c r="J87" s="67" t="str">
        <f>VLOOKUP(VALUE(A87),TABLAS!H:L,5,0)</f>
        <v>Lopez De Venegas, Emerita</v>
      </c>
      <c r="K87" s="68" t="e">
        <f>VLOOKUP(VALUE(A87),#REF!,3,0)</f>
        <v>#REF!</v>
      </c>
      <c r="L87" s="67" t="str">
        <f t="shared" si="2"/>
        <v>Contado</v>
      </c>
      <c r="M87" s="67" t="str">
        <f t="shared" si="3"/>
        <v>Crédito</v>
      </c>
      <c r="N87" s="69" t="str">
        <f>VLOOKUP(VALUE(A87),'Data Consistencia'!A:P,6,0)</f>
        <v>3236543321</v>
      </c>
    </row>
    <row r="88" spans="1:14" x14ac:dyDescent="0.25">
      <c r="A88" s="64">
        <v>10059679</v>
      </c>
      <c r="B88" s="65" t="s">
        <v>16889</v>
      </c>
      <c r="C88" s="64" t="s">
        <v>16865</v>
      </c>
      <c r="D88" s="65" t="s">
        <v>5949</v>
      </c>
      <c r="E88" s="64">
        <v>1</v>
      </c>
      <c r="F88" s="64" t="s">
        <v>1</v>
      </c>
      <c r="G88" s="66" t="str">
        <f>VLOOKUP(VALUE(A88),TABLAS!H:L,2,0)</f>
        <v>Salazar Bohorquez, Jorge Luis</v>
      </c>
      <c r="H88" s="66" t="str">
        <f>VLOOKUP(VALUE(A88),TABLAS!H:L,3,0)</f>
        <v>PEMC95</v>
      </c>
      <c r="I88" s="66" t="str">
        <f>VLOOKUP(VALUE(A88),TABLAS!H:L,4,0)</f>
        <v>Zona PEMC95</v>
      </c>
      <c r="J88" s="67" t="str">
        <f>VLOOKUP(VALUE(A88),TABLAS!H:L,5,0)</f>
        <v>Condor Chuquiruna De Diaz, Rufina</v>
      </c>
      <c r="K88" s="68" t="e">
        <f>VLOOKUP(VALUE(A88),#REF!,3,0)</f>
        <v>#REF!</v>
      </c>
      <c r="L88" s="67" t="str">
        <f t="shared" si="2"/>
        <v>Contado</v>
      </c>
      <c r="M88" s="67" t="str">
        <f t="shared" si="3"/>
        <v>Crédito</v>
      </c>
      <c r="N88" s="69" t="str">
        <f>VLOOKUP(VALUE(A88),'Data Consistencia'!A:P,6,0)</f>
        <v>3236534605</v>
      </c>
    </row>
    <row r="89" spans="1:14" x14ac:dyDescent="0.25">
      <c r="A89" s="64">
        <v>10056890</v>
      </c>
      <c r="B89" s="65" t="s">
        <v>16891</v>
      </c>
      <c r="C89" s="64" t="s">
        <v>16874</v>
      </c>
      <c r="D89" s="65" t="s">
        <v>5949</v>
      </c>
      <c r="E89" s="64" t="s">
        <v>1</v>
      </c>
      <c r="F89" s="64">
        <v>1</v>
      </c>
      <c r="G89" s="66" t="str">
        <f>VLOOKUP(VALUE(A89),TABLAS!H:L,2,0)</f>
        <v>Cueva Borgoño, Juan Carlos</v>
      </c>
      <c r="H89" s="66" t="str">
        <f>VLOOKUP(VALUE(A89),TABLAS!H:L,3,0)</f>
        <v>PEMD05</v>
      </c>
      <c r="I89" s="66" t="str">
        <f>VLOOKUP(VALUE(A89),TABLAS!H:L,4,0)</f>
        <v>Zona PEMD05</v>
      </c>
      <c r="J89" s="67" t="str">
        <f>VLOOKUP(VALUE(A89),TABLAS!H:L,5,0)</f>
        <v>Arroyo Ramirez, Cita Luz</v>
      </c>
      <c r="K89" s="68" t="e">
        <f>VLOOKUP(VALUE(A89),#REF!,3,0)</f>
        <v>#REF!</v>
      </c>
      <c r="L89" s="67" t="str">
        <f t="shared" si="2"/>
        <v>Crédito</v>
      </c>
      <c r="M89" s="67" t="str">
        <f t="shared" si="3"/>
        <v>Contado</v>
      </c>
      <c r="N89" s="69" t="str">
        <f>VLOOKUP(VALUE(A89),'Data Consistencia'!A:P,6,0)</f>
        <v>3236536368</v>
      </c>
    </row>
    <row r="90" spans="1:14" x14ac:dyDescent="0.25">
      <c r="A90" s="64">
        <v>11698124</v>
      </c>
      <c r="B90" s="65" t="s">
        <v>16872</v>
      </c>
      <c r="C90" s="64" t="s">
        <v>16865</v>
      </c>
      <c r="D90" s="65" t="s">
        <v>5949</v>
      </c>
      <c r="E90" s="64" t="s">
        <v>23</v>
      </c>
      <c r="F90" s="64" t="s">
        <v>1</v>
      </c>
      <c r="G90" s="66" t="str">
        <f>VLOOKUP(VALUE(A90),TABLAS!H:L,2,0)</f>
        <v>Cueva Borgoño, Juan Carlos</v>
      </c>
      <c r="H90" s="66" t="str">
        <f>VLOOKUP(VALUE(A90),TABLAS!H:L,3,0)</f>
        <v>PEMD01</v>
      </c>
      <c r="I90" s="66" t="str">
        <f>VLOOKUP(VALUE(A90),TABLAS!H:L,4,0)</f>
        <v>Zona PEMD01</v>
      </c>
      <c r="J90" s="67" t="str">
        <f>VLOOKUP(VALUE(A90),TABLAS!H:L,5,0)</f>
        <v>Aquino Cordova, Florencio</v>
      </c>
      <c r="K90" s="68" t="e">
        <f>VLOOKUP(VALUE(A90),#REF!,3,0)</f>
        <v>#REF!</v>
      </c>
      <c r="L90" s="67" t="str">
        <f t="shared" si="2"/>
        <v>Crédito</v>
      </c>
      <c r="M90" s="67" t="str">
        <f t="shared" si="3"/>
        <v>Crédito</v>
      </c>
      <c r="N90" s="69" t="str">
        <f>VLOOKUP(VALUE(A90),'Data Consistencia'!A:P,6,0)</f>
        <v>3236548549</v>
      </c>
    </row>
    <row r="91" spans="1:14" x14ac:dyDescent="0.25">
      <c r="A91" s="64">
        <v>11438711</v>
      </c>
      <c r="B91" s="65" t="s">
        <v>16889</v>
      </c>
      <c r="C91" s="64" t="s">
        <v>16865</v>
      </c>
      <c r="D91" s="65" t="s">
        <v>5949</v>
      </c>
      <c r="E91" s="64">
        <v>1</v>
      </c>
      <c r="F91" s="64" t="s">
        <v>1</v>
      </c>
      <c r="G91" s="66" t="str">
        <f>VLOOKUP(VALUE(A91),TABLAS!H:L,2,0)</f>
        <v>Cueva Borgoño, Juan Carlos</v>
      </c>
      <c r="H91" s="66" t="str">
        <f>VLOOKUP(VALUE(A91),TABLAS!H:L,3,0)</f>
        <v>PEMD00</v>
      </c>
      <c r="I91" s="66" t="str">
        <f>VLOOKUP(VALUE(A91),TABLAS!H:L,4,0)</f>
        <v>Zona PEMD00</v>
      </c>
      <c r="J91" s="67" t="str">
        <f>VLOOKUP(VALUE(A91),TABLAS!H:L,5,0)</f>
        <v>Mauricio Yupanqui, Esmila Ilaria</v>
      </c>
      <c r="K91" s="68" t="e">
        <f>VLOOKUP(VALUE(A91),#REF!,3,0)</f>
        <v>#REF!</v>
      </c>
      <c r="L91" s="67" t="str">
        <f t="shared" si="2"/>
        <v>Contado</v>
      </c>
      <c r="M91" s="67" t="str">
        <f t="shared" si="3"/>
        <v>Crédito</v>
      </c>
      <c r="N91" s="69" t="str">
        <f>VLOOKUP(VALUE(A91),'Data Consistencia'!A:P,6,0)</f>
        <v>3236538025</v>
      </c>
    </row>
    <row r="92" spans="1:14" x14ac:dyDescent="0.25">
      <c r="A92" s="64">
        <v>10057183</v>
      </c>
      <c r="B92" s="65" t="s">
        <v>16892</v>
      </c>
      <c r="C92" s="64" t="s">
        <v>16865</v>
      </c>
      <c r="D92" s="65" t="s">
        <v>5949</v>
      </c>
      <c r="E92" s="64" t="s">
        <v>1</v>
      </c>
      <c r="F92" s="64">
        <v>1</v>
      </c>
      <c r="G92" s="66" t="str">
        <f>VLOOKUP(VALUE(A92),TABLAS!H:L,2,0)</f>
        <v>Sanchez Casana, Alejandro Alfr</v>
      </c>
      <c r="H92" s="66" t="str">
        <f>VLOOKUP(VALUE(A92),TABLAS!H:L,3,0)</f>
        <v>PEM116</v>
      </c>
      <c r="I92" s="66" t="str">
        <f>VLOOKUP(VALUE(A92),TABLAS!H:L,4,0)</f>
        <v>Rodriguez Espejo, Robert Obet</v>
      </c>
      <c r="J92" s="67" t="str">
        <f>VLOOKUP(VALUE(A92),TABLAS!H:L,5,0)</f>
        <v>Calderon De Avila, Julia</v>
      </c>
      <c r="K92" s="68" t="e">
        <f>VLOOKUP(VALUE(A92),#REF!,3,0)</f>
        <v>#REF!</v>
      </c>
      <c r="L92" s="67" t="str">
        <f t="shared" si="2"/>
        <v>Crédito</v>
      </c>
      <c r="M92" s="67" t="str">
        <f t="shared" si="3"/>
        <v>Contado</v>
      </c>
      <c r="N92" s="69" t="str">
        <f>VLOOKUP(VALUE(A92),'Data Consistencia'!A:P,6,0)</f>
        <v>3236535946</v>
      </c>
    </row>
    <row r="93" spans="1:14" x14ac:dyDescent="0.25">
      <c r="A93" s="64">
        <v>10057183</v>
      </c>
      <c r="B93" s="65" t="s">
        <v>16889</v>
      </c>
      <c r="C93" s="64" t="s">
        <v>16865</v>
      </c>
      <c r="D93" s="65" t="s">
        <v>5949</v>
      </c>
      <c r="E93" s="64">
        <v>1</v>
      </c>
      <c r="F93" s="64" t="s">
        <v>1</v>
      </c>
      <c r="G93" s="66" t="str">
        <f>VLOOKUP(VALUE(A93),TABLAS!H:L,2,0)</f>
        <v>Sanchez Casana, Alejandro Alfr</v>
      </c>
      <c r="H93" s="66" t="str">
        <f>VLOOKUP(VALUE(A93),TABLAS!H:L,3,0)</f>
        <v>PEM116</v>
      </c>
      <c r="I93" s="66" t="str">
        <f>VLOOKUP(VALUE(A93),TABLAS!H:L,4,0)</f>
        <v>Rodriguez Espejo, Robert Obet</v>
      </c>
      <c r="J93" s="67" t="str">
        <f>VLOOKUP(VALUE(A93),TABLAS!H:L,5,0)</f>
        <v>Calderon De Avila, Julia</v>
      </c>
      <c r="K93" s="68" t="e">
        <f>VLOOKUP(VALUE(A93),#REF!,3,0)</f>
        <v>#REF!</v>
      </c>
      <c r="L93" s="67" t="str">
        <f t="shared" si="2"/>
        <v>Contado</v>
      </c>
      <c r="M93" s="67" t="str">
        <f t="shared" si="3"/>
        <v>Crédito</v>
      </c>
      <c r="N93" s="69" t="str">
        <f>VLOOKUP(VALUE(A93),'Data Consistencia'!A:P,6,0)</f>
        <v>3236535946</v>
      </c>
    </row>
    <row r="94" spans="1:14" x14ac:dyDescent="0.25">
      <c r="A94" s="64">
        <v>10094352</v>
      </c>
      <c r="B94" s="65" t="s">
        <v>16889</v>
      </c>
      <c r="C94" s="64" t="s">
        <v>16865</v>
      </c>
      <c r="D94" s="65" t="s">
        <v>5949</v>
      </c>
      <c r="E94" s="64">
        <v>1</v>
      </c>
      <c r="F94" s="64" t="s">
        <v>1</v>
      </c>
      <c r="G94" s="66" t="str">
        <f>VLOOKUP(VALUE(A94),TABLAS!H:L,2,0)</f>
        <v>Sanchez Casana, Alejandro Alfr</v>
      </c>
      <c r="H94" s="66" t="str">
        <f>VLOOKUP(VALUE(A94),TABLAS!H:L,3,0)</f>
        <v>PEMC98</v>
      </c>
      <c r="I94" s="66" t="str">
        <f>VLOOKUP(VALUE(A94),TABLAS!H:L,4,0)</f>
        <v>Zona PEMC98</v>
      </c>
      <c r="J94" s="67" t="str">
        <f>VLOOKUP(VALUE(A94),TABLAS!H:L,5,0)</f>
        <v>Jacobo Fernandez, Gaby Milady</v>
      </c>
      <c r="K94" s="68" t="e">
        <f>VLOOKUP(VALUE(A94),#REF!,3,0)</f>
        <v>#REF!</v>
      </c>
      <c r="L94" s="67" t="str">
        <f t="shared" si="2"/>
        <v>Contado</v>
      </c>
      <c r="M94" s="67" t="str">
        <f t="shared" si="3"/>
        <v>Crédito</v>
      </c>
      <c r="N94" s="69" t="str">
        <f>VLOOKUP(VALUE(A94),'Data Consistencia'!A:P,6,0)</f>
        <v>3236537970</v>
      </c>
    </row>
    <row r="95" spans="1:14" x14ac:dyDescent="0.25">
      <c r="A95" s="64">
        <v>10066749</v>
      </c>
      <c r="B95" s="65" t="s">
        <v>16873</v>
      </c>
      <c r="C95" s="64" t="s">
        <v>16874</v>
      </c>
      <c r="D95" s="65" t="s">
        <v>5949</v>
      </c>
      <c r="E95" s="64" t="s">
        <v>1</v>
      </c>
      <c r="F95" s="64">
        <v>1</v>
      </c>
      <c r="G95" s="66" t="str">
        <f>VLOOKUP(VALUE(A95),TABLAS!H:L,2,0)</f>
        <v>Miro Quesada, Camila Duany</v>
      </c>
      <c r="H95" s="66" t="str">
        <f>VLOOKUP(VALUE(A95),TABLAS!H:L,3,0)</f>
        <v>PEM176</v>
      </c>
      <c r="I95" s="66" t="str">
        <f>VLOOKUP(VALUE(A95),TABLAS!H:L,4,0)</f>
        <v>Alache Carrion, Jose Raul</v>
      </c>
      <c r="J95" s="67" t="str">
        <f>VLOOKUP(VALUE(A95),TABLAS!H:L,5,0)</f>
        <v>Rubio Valdez, Charly Efrain</v>
      </c>
      <c r="K95" s="68" t="e">
        <f>VLOOKUP(VALUE(A95),#REF!,3,0)</f>
        <v>#REF!</v>
      </c>
      <c r="L95" s="67" t="str">
        <f t="shared" si="2"/>
        <v>Crédito</v>
      </c>
      <c r="M95" s="67" t="str">
        <f t="shared" si="3"/>
        <v>Contado</v>
      </c>
      <c r="N95" s="69" t="str">
        <f>VLOOKUP(VALUE(A95),'Data Consistencia'!A:P,6,0)</f>
        <v>3236541513</v>
      </c>
    </row>
    <row r="96" spans="1:14" x14ac:dyDescent="0.25">
      <c r="A96" s="64">
        <v>11147894</v>
      </c>
      <c r="B96" s="65" t="s">
        <v>16875</v>
      </c>
      <c r="C96" s="64" t="s">
        <v>16874</v>
      </c>
      <c r="D96" s="65" t="s">
        <v>5949</v>
      </c>
      <c r="E96" s="64">
        <v>1</v>
      </c>
      <c r="F96" s="64" t="s">
        <v>23</v>
      </c>
      <c r="G96" s="66" t="str">
        <f>VLOOKUP(VALUE(A96),TABLAS!H:L,2,0)</f>
        <v>Cueva Borgoño, Juan Carlos</v>
      </c>
      <c r="H96" s="66" t="str">
        <f>VLOOKUP(VALUE(A96),TABLAS!H:L,3,0)</f>
        <v>PEMD09</v>
      </c>
      <c r="I96" s="66" t="str">
        <f>VLOOKUP(VALUE(A96),TABLAS!H:L,4,0)</f>
        <v>Zona PEMD09</v>
      </c>
      <c r="J96" s="67" t="str">
        <f>VLOOKUP(VALUE(A96),TABLAS!H:L,5,0)</f>
        <v>Lazaro Aguilar, Flor Marina</v>
      </c>
      <c r="K96" s="68" t="e">
        <f>VLOOKUP(VALUE(A96),#REF!,3,0)</f>
        <v>#REF!</v>
      </c>
      <c r="L96" s="67" t="str">
        <f t="shared" si="2"/>
        <v>Contado</v>
      </c>
      <c r="M96" s="67" t="str">
        <f t="shared" si="3"/>
        <v>Crédito</v>
      </c>
      <c r="N96" s="69" t="str">
        <f>VLOOKUP(VALUE(A96),'Data Consistencia'!A:P,6,0)</f>
        <v>3236536367</v>
      </c>
    </row>
    <row r="97" spans="1:14" x14ac:dyDescent="0.25">
      <c r="A97" s="64">
        <v>11521992</v>
      </c>
      <c r="B97" s="65" t="s">
        <v>16864</v>
      </c>
      <c r="C97" s="64" t="s">
        <v>16865</v>
      </c>
      <c r="D97" s="65" t="s">
        <v>5949</v>
      </c>
      <c r="E97" s="64" t="s">
        <v>1</v>
      </c>
      <c r="F97" s="64">
        <v>1</v>
      </c>
      <c r="G97" s="66" t="str">
        <f>VLOOKUP(VALUE(A97),TABLAS!H:L,2,0)</f>
        <v>Cueva Borgoño, Juan Carlos</v>
      </c>
      <c r="H97" s="66" t="str">
        <f>VLOOKUP(VALUE(A97),TABLAS!H:L,3,0)</f>
        <v>PEM823</v>
      </c>
      <c r="I97" s="66" t="str">
        <f>VLOOKUP(VALUE(A97),TABLAS!H:L,4,0)</f>
        <v>Sanchez Cruz, Luis Alberto</v>
      </c>
      <c r="J97" s="67" t="str">
        <f>VLOOKUP(VALUE(A97),TABLAS!H:L,5,0)</f>
        <v>Cipriano Corro, Emerita Doraliza</v>
      </c>
      <c r="K97" s="68" t="e">
        <f>VLOOKUP(VALUE(A97),#REF!,3,0)</f>
        <v>#REF!</v>
      </c>
      <c r="L97" s="67" t="str">
        <f t="shared" si="2"/>
        <v>Crédito</v>
      </c>
      <c r="M97" s="67" t="str">
        <f t="shared" si="3"/>
        <v>Contado</v>
      </c>
      <c r="N97" s="69" t="str">
        <f>VLOOKUP(VALUE(A97),'Data Consistencia'!A:P,6,0)</f>
        <v>3236547206</v>
      </c>
    </row>
    <row r="98" spans="1:14" x14ac:dyDescent="0.25">
      <c r="A98" s="64">
        <v>10057348</v>
      </c>
      <c r="B98" s="65" t="s">
        <v>16892</v>
      </c>
      <c r="C98" s="64" t="s">
        <v>5950</v>
      </c>
      <c r="D98" s="65" t="s">
        <v>5949</v>
      </c>
      <c r="E98" s="64">
        <v>1</v>
      </c>
      <c r="F98" s="64" t="s">
        <v>1</v>
      </c>
      <c r="G98" s="66" t="str">
        <f>VLOOKUP(VALUE(A98),TABLAS!H:L,2,0)</f>
        <v>Miro Quesada, Camila Duany</v>
      </c>
      <c r="H98" s="66" t="str">
        <f>VLOOKUP(VALUE(A98),TABLAS!H:L,3,0)</f>
        <v>PEM176</v>
      </c>
      <c r="I98" s="66" t="str">
        <f>VLOOKUP(VALUE(A98),TABLAS!H:L,4,0)</f>
        <v>Alache Carrion, Jose Raul</v>
      </c>
      <c r="J98" s="67" t="str">
        <f>VLOOKUP(VALUE(A98),TABLAS!H:L,5,0)</f>
        <v>Sanchez Chimbor, Luisa</v>
      </c>
      <c r="K98" s="68" t="e">
        <f>VLOOKUP(VALUE(A98),#REF!,3,0)</f>
        <v>#REF!</v>
      </c>
      <c r="L98" s="67" t="str">
        <f t="shared" si="2"/>
        <v>Contado</v>
      </c>
      <c r="M98" s="67" t="str">
        <f t="shared" si="3"/>
        <v>Crédito</v>
      </c>
      <c r="N98" s="69" t="str">
        <f>VLOOKUP(VALUE(A98),'Data Consistencia'!A:P,6,0)</f>
        <v>3236536243</v>
      </c>
    </row>
    <row r="99" spans="1:14" x14ac:dyDescent="0.25">
      <c r="A99" s="64">
        <v>10057348</v>
      </c>
      <c r="B99" s="65" t="s">
        <v>16881</v>
      </c>
      <c r="C99" s="64" t="s">
        <v>16874</v>
      </c>
      <c r="D99" s="65" t="s">
        <v>5949</v>
      </c>
      <c r="E99" s="64">
        <v>1</v>
      </c>
      <c r="F99" s="64" t="s">
        <v>1</v>
      </c>
      <c r="G99" s="66" t="str">
        <f>VLOOKUP(VALUE(A99),TABLAS!H:L,2,0)</f>
        <v>Miro Quesada, Camila Duany</v>
      </c>
      <c r="H99" s="66" t="str">
        <f>VLOOKUP(VALUE(A99),TABLAS!H:L,3,0)</f>
        <v>PEM176</v>
      </c>
      <c r="I99" s="66" t="str">
        <f>VLOOKUP(VALUE(A99),TABLAS!H:L,4,0)</f>
        <v>Alache Carrion, Jose Raul</v>
      </c>
      <c r="J99" s="67" t="str">
        <f>VLOOKUP(VALUE(A99),TABLAS!H:L,5,0)</f>
        <v>Sanchez Chimbor, Luisa</v>
      </c>
      <c r="K99" s="68" t="e">
        <f>VLOOKUP(VALUE(A99),#REF!,3,0)</f>
        <v>#REF!</v>
      </c>
      <c r="L99" s="67" t="str">
        <f t="shared" si="2"/>
        <v>Contado</v>
      </c>
      <c r="M99" s="67" t="str">
        <f t="shared" si="3"/>
        <v>Crédito</v>
      </c>
      <c r="N99" s="69" t="str">
        <f>VLOOKUP(VALUE(A99),'Data Consistencia'!A:P,6,0)</f>
        <v>3236536243</v>
      </c>
    </row>
    <row r="100" spans="1:14" x14ac:dyDescent="0.25">
      <c r="A100" s="64">
        <v>10061148</v>
      </c>
      <c r="B100" s="65" t="s">
        <v>16864</v>
      </c>
      <c r="C100" s="64" t="s">
        <v>16865</v>
      </c>
      <c r="D100" s="65" t="s">
        <v>5949</v>
      </c>
      <c r="E100" s="64" t="s">
        <v>1</v>
      </c>
      <c r="F100" s="64">
        <v>1</v>
      </c>
      <c r="G100" s="66" t="str">
        <f>VLOOKUP(VALUE(A100),TABLAS!H:L,2,0)</f>
        <v>Cueva Borgoño, Juan Carlos</v>
      </c>
      <c r="H100" s="66" t="str">
        <f>VLOOKUP(VALUE(A100),TABLAS!H:L,3,0)</f>
        <v>PEMD05</v>
      </c>
      <c r="I100" s="66" t="str">
        <f>VLOOKUP(VALUE(A100),TABLAS!H:L,4,0)</f>
        <v>Zona PEMD05</v>
      </c>
      <c r="J100" s="67" t="str">
        <f>VLOOKUP(VALUE(A100),TABLAS!H:L,5,0)</f>
        <v>Pretel Leon, Julia Rosa</v>
      </c>
      <c r="K100" s="68" t="e">
        <f>VLOOKUP(VALUE(A100),#REF!,3,0)</f>
        <v>#REF!</v>
      </c>
      <c r="L100" s="67" t="str">
        <f t="shared" si="2"/>
        <v>Crédito</v>
      </c>
      <c r="M100" s="67" t="str">
        <f t="shared" si="3"/>
        <v>Contado</v>
      </c>
      <c r="N100" s="69" t="str">
        <f>VLOOKUP(VALUE(A100),'Data Consistencia'!A:P,6,0)</f>
        <v>3236537602</v>
      </c>
    </row>
    <row r="101" spans="1:14" x14ac:dyDescent="0.25">
      <c r="A101" s="64">
        <v>11612296</v>
      </c>
      <c r="B101" s="65" t="s">
        <v>16889</v>
      </c>
      <c r="C101" s="64" t="s">
        <v>16865</v>
      </c>
      <c r="D101" s="65" t="s">
        <v>5949</v>
      </c>
      <c r="E101" s="64">
        <v>1</v>
      </c>
      <c r="F101" s="64" t="s">
        <v>1</v>
      </c>
      <c r="G101" s="66" t="str">
        <f>VLOOKUP(VALUE(A101),TABLAS!H:L,2,0)</f>
        <v>Salazar Bohorquez, Jorge Luis</v>
      </c>
      <c r="H101" s="66" t="str">
        <f>VLOOKUP(VALUE(A101),TABLAS!H:L,3,0)</f>
        <v>PEMC95</v>
      </c>
      <c r="I101" s="66" t="str">
        <f>VLOOKUP(VALUE(A101),TABLAS!H:L,4,0)</f>
        <v>Zona PEMC95</v>
      </c>
      <c r="J101" s="67" t="str">
        <f>VLOOKUP(VALUE(A101),TABLAS!H:L,5,0)</f>
        <v>Bobadilla Romero, Jovany Ruth</v>
      </c>
      <c r="K101" s="68" t="e">
        <f>VLOOKUP(VALUE(A101),#REF!,3,0)</f>
        <v>#REF!</v>
      </c>
      <c r="L101" s="67" t="str">
        <f t="shared" si="2"/>
        <v>Contado</v>
      </c>
      <c r="M101" s="67" t="str">
        <f t="shared" si="3"/>
        <v>Crédito</v>
      </c>
      <c r="N101" s="69" t="str">
        <f>VLOOKUP(VALUE(A101),'Data Consistencia'!A:P,6,0)</f>
        <v>3236546362</v>
      </c>
    </row>
    <row r="102" spans="1:14" x14ac:dyDescent="0.25">
      <c r="A102" s="64">
        <v>10679211</v>
      </c>
      <c r="B102" s="65" t="s">
        <v>16889</v>
      </c>
      <c r="C102" s="64" t="s">
        <v>16865</v>
      </c>
      <c r="D102" s="65" t="s">
        <v>5949</v>
      </c>
      <c r="E102" s="64">
        <v>1</v>
      </c>
      <c r="F102" s="64" t="s">
        <v>1</v>
      </c>
      <c r="G102" s="66" t="str">
        <f>VLOOKUP(VALUE(A102),TABLAS!H:L,2,0)</f>
        <v>Cueva Borgoño, Juan Carlos</v>
      </c>
      <c r="H102" s="66" t="str">
        <f>VLOOKUP(VALUE(A102),TABLAS!H:L,3,0)</f>
        <v>PEMD09</v>
      </c>
      <c r="I102" s="66" t="str">
        <f>VLOOKUP(VALUE(A102),TABLAS!H:L,4,0)</f>
        <v>Zona PEMD09</v>
      </c>
      <c r="J102" s="67" t="str">
        <f>VLOOKUP(VALUE(A102),TABLAS!H:L,5,0)</f>
        <v>Rafael Cipriano, Elmo</v>
      </c>
      <c r="K102" s="68" t="e">
        <f>VLOOKUP(VALUE(A102),#REF!,3,0)</f>
        <v>#REF!</v>
      </c>
      <c r="L102" s="67" t="str">
        <f t="shared" si="2"/>
        <v>Contado</v>
      </c>
      <c r="M102" s="67" t="str">
        <f t="shared" si="3"/>
        <v>Crédito</v>
      </c>
      <c r="N102" s="69" t="str">
        <f>VLOOKUP(VALUE(A102),'Data Consistencia'!A:P,6,0)</f>
        <v>3236536584</v>
      </c>
    </row>
    <row r="103" spans="1:14" x14ac:dyDescent="0.25">
      <c r="A103" s="64">
        <v>10053835</v>
      </c>
      <c r="B103" s="65" t="s">
        <v>16864</v>
      </c>
      <c r="C103" s="64" t="s">
        <v>16865</v>
      </c>
      <c r="D103" s="65" t="s">
        <v>5949</v>
      </c>
      <c r="E103" s="64" t="s">
        <v>1</v>
      </c>
      <c r="F103" s="64">
        <v>1</v>
      </c>
      <c r="G103" s="66" t="str">
        <f>VLOOKUP(VALUE(A103),TABLAS!H:L,2,0)</f>
        <v>Sanchez Casana, Alejandro Alfr</v>
      </c>
      <c r="H103" s="66" t="str">
        <f>VLOOKUP(VALUE(A103),TABLAS!H:L,3,0)</f>
        <v>PEMC98</v>
      </c>
      <c r="I103" s="66" t="str">
        <f>VLOOKUP(VALUE(A103),TABLAS!H:L,4,0)</f>
        <v>Zona PEMC98</v>
      </c>
      <c r="J103" s="67" t="str">
        <f>VLOOKUP(VALUE(A103),TABLAS!H:L,5,0)</f>
        <v>Biminchumo Rodas, Soledad F</v>
      </c>
      <c r="K103" s="68" t="e">
        <f>VLOOKUP(VALUE(A103),#REF!,3,0)</f>
        <v>#REF!</v>
      </c>
      <c r="L103" s="67" t="str">
        <f t="shared" si="2"/>
        <v>Crédito</v>
      </c>
      <c r="M103" s="67" t="str">
        <f t="shared" si="3"/>
        <v>Contado</v>
      </c>
      <c r="N103" s="69" t="str">
        <f>VLOOKUP(VALUE(A103),'Data Consistencia'!A:P,6,0)</f>
        <v>3236534665</v>
      </c>
    </row>
    <row r="104" spans="1:14" x14ac:dyDescent="0.25">
      <c r="A104" s="64">
        <v>10063890</v>
      </c>
      <c r="B104" s="65" t="s">
        <v>16889</v>
      </c>
      <c r="C104" s="64" t="s">
        <v>16865</v>
      </c>
      <c r="D104" s="65" t="s">
        <v>5949</v>
      </c>
      <c r="E104" s="64">
        <v>1</v>
      </c>
      <c r="F104" s="64" t="s">
        <v>1</v>
      </c>
      <c r="G104" s="66" t="str">
        <f>VLOOKUP(VALUE(A104),TABLAS!H:L,2,0)</f>
        <v>Cueva Borgoño, Juan Carlos</v>
      </c>
      <c r="H104" s="66" t="str">
        <f>VLOOKUP(VALUE(A104),TABLAS!H:L,3,0)</f>
        <v>PEMD05</v>
      </c>
      <c r="I104" s="66" t="str">
        <f>VLOOKUP(VALUE(A104),TABLAS!H:L,4,0)</f>
        <v>Zona PEMD05</v>
      </c>
      <c r="J104" s="67" t="str">
        <f>VLOOKUP(VALUE(A104),TABLAS!H:L,5,0)</f>
        <v>Ticlia Herrera, Gilberto</v>
      </c>
      <c r="K104" s="68" t="e">
        <f>VLOOKUP(VALUE(A104),#REF!,3,0)</f>
        <v>#REF!</v>
      </c>
      <c r="L104" s="67" t="str">
        <f t="shared" si="2"/>
        <v>Contado</v>
      </c>
      <c r="M104" s="67" t="str">
        <f t="shared" si="3"/>
        <v>Crédito</v>
      </c>
      <c r="N104" s="69" t="str">
        <f>VLOOKUP(VALUE(A104),'Data Consistencia'!A:P,6,0)</f>
        <v>3236536571</v>
      </c>
    </row>
    <row r="105" spans="1:14" x14ac:dyDescent="0.25">
      <c r="A105" s="64">
        <v>10054217</v>
      </c>
      <c r="B105" s="65" t="s">
        <v>16889</v>
      </c>
      <c r="C105" s="64" t="s">
        <v>16865</v>
      </c>
      <c r="D105" s="65" t="s">
        <v>5949</v>
      </c>
      <c r="E105" s="64">
        <v>1</v>
      </c>
      <c r="F105" s="64" t="s">
        <v>1</v>
      </c>
      <c r="G105" s="66" t="str">
        <f>VLOOKUP(VALUE(A105),TABLAS!H:L,2,0)</f>
        <v>Cueva Borgoño, Juan Carlos</v>
      </c>
      <c r="H105" s="66" t="str">
        <f>VLOOKUP(VALUE(A105),TABLAS!H:L,3,0)</f>
        <v>PEM823</v>
      </c>
      <c r="I105" s="66" t="str">
        <f>VLOOKUP(VALUE(A105),TABLAS!H:L,4,0)</f>
        <v>Sanchez Cruz, Luis Alberto</v>
      </c>
      <c r="J105" s="67" t="str">
        <f>VLOOKUP(VALUE(A105),TABLAS!H:L,5,0)</f>
        <v>Hilario Cordova, Miriam Florisa</v>
      </c>
      <c r="K105" s="68" t="e">
        <f>VLOOKUP(VALUE(A105),#REF!,3,0)</f>
        <v>#REF!</v>
      </c>
      <c r="L105" s="67" t="str">
        <f t="shared" si="2"/>
        <v>Contado</v>
      </c>
      <c r="M105" s="67" t="str">
        <f t="shared" si="3"/>
        <v>Crédito</v>
      </c>
      <c r="N105" s="69" t="str">
        <f>VLOOKUP(VALUE(A105),'Data Consistencia'!A:P,6,0)</f>
        <v>3236546493</v>
      </c>
    </row>
    <row r="106" spans="1:14" x14ac:dyDescent="0.25">
      <c r="A106" s="64">
        <v>10054217</v>
      </c>
      <c r="B106" s="65" t="s">
        <v>16889</v>
      </c>
      <c r="C106" s="64" t="s">
        <v>16865</v>
      </c>
      <c r="D106" s="65" t="s">
        <v>5949</v>
      </c>
      <c r="E106" s="64">
        <v>1</v>
      </c>
      <c r="F106" s="64" t="s">
        <v>1</v>
      </c>
      <c r="G106" s="66" t="str">
        <f>VLOOKUP(VALUE(A106),TABLAS!H:L,2,0)</f>
        <v>Cueva Borgoño, Juan Carlos</v>
      </c>
      <c r="H106" s="66" t="str">
        <f>VLOOKUP(VALUE(A106),TABLAS!H:L,3,0)</f>
        <v>PEM823</v>
      </c>
      <c r="I106" s="66" t="str">
        <f>VLOOKUP(VALUE(A106),TABLAS!H:L,4,0)</f>
        <v>Sanchez Cruz, Luis Alberto</v>
      </c>
      <c r="J106" s="67" t="str">
        <f>VLOOKUP(VALUE(A106),TABLAS!H:L,5,0)</f>
        <v>Hilario Cordova, Miriam Florisa</v>
      </c>
      <c r="K106" s="68" t="e">
        <f>VLOOKUP(VALUE(A106),#REF!,3,0)</f>
        <v>#REF!</v>
      </c>
      <c r="L106" s="67" t="str">
        <f t="shared" si="2"/>
        <v>Contado</v>
      </c>
      <c r="M106" s="67" t="str">
        <f t="shared" si="3"/>
        <v>Crédito</v>
      </c>
      <c r="N106" s="69" t="str">
        <f>VLOOKUP(VALUE(A106),'Data Consistencia'!A:P,6,0)</f>
        <v>3236546493</v>
      </c>
    </row>
    <row r="107" spans="1:14" x14ac:dyDescent="0.25">
      <c r="A107" s="64">
        <v>10059859</v>
      </c>
      <c r="B107" s="65" t="s">
        <v>16884</v>
      </c>
      <c r="C107" s="64" t="s">
        <v>16874</v>
      </c>
      <c r="D107" s="65" t="s">
        <v>5949</v>
      </c>
      <c r="E107" s="64" t="s">
        <v>1</v>
      </c>
      <c r="F107" s="64">
        <v>1</v>
      </c>
      <c r="G107" s="66" t="str">
        <f>VLOOKUP(VALUE(A107),TABLAS!H:L,2,0)</f>
        <v>Salazar Bohorquez, Jorge Luis</v>
      </c>
      <c r="H107" s="66" t="str">
        <f>VLOOKUP(VALUE(A107),TABLAS!H:L,3,0)</f>
        <v>PEMC96</v>
      </c>
      <c r="I107" s="66" t="str">
        <f>VLOOKUP(VALUE(A107),TABLAS!H:L,4,0)</f>
        <v>Zona PEMC96</v>
      </c>
      <c r="J107" s="67" t="str">
        <f>VLOOKUP(VALUE(A107),TABLAS!H:L,5,0)</f>
        <v>Mendoza Abanto, Lucila Ysabel</v>
      </c>
      <c r="K107" s="68" t="e">
        <f>VLOOKUP(VALUE(A107),#REF!,3,0)</f>
        <v>#REF!</v>
      </c>
      <c r="L107" s="67" t="str">
        <f t="shared" si="2"/>
        <v>Crédito</v>
      </c>
      <c r="M107" s="67" t="str">
        <f t="shared" si="3"/>
        <v>Contado</v>
      </c>
      <c r="N107" s="69" t="str">
        <f>VLOOKUP(VALUE(A107),'Data Consistencia'!A:P,6,0)</f>
        <v>3236536779</v>
      </c>
    </row>
    <row r="108" spans="1:14" x14ac:dyDescent="0.25">
      <c r="A108" s="64">
        <v>10058910</v>
      </c>
      <c r="B108" s="65" t="s">
        <v>16889</v>
      </c>
      <c r="C108" s="64" t="s">
        <v>16865</v>
      </c>
      <c r="D108" s="65" t="s">
        <v>5949</v>
      </c>
      <c r="E108" s="64">
        <v>1</v>
      </c>
      <c r="F108" s="64" t="s">
        <v>1</v>
      </c>
      <c r="G108" s="66" t="str">
        <f>VLOOKUP(VALUE(A108),TABLAS!H:L,2,0)</f>
        <v>Miro Quesada, Camila Duany</v>
      </c>
      <c r="H108" s="66" t="str">
        <f>VLOOKUP(VALUE(A108),TABLAS!H:L,3,0)</f>
        <v>PEMD06</v>
      </c>
      <c r="I108" s="66" t="str">
        <f>VLOOKUP(VALUE(A108),TABLAS!H:L,4,0)</f>
        <v>Zona PEMD06</v>
      </c>
      <c r="J108" s="67" t="str">
        <f>VLOOKUP(VALUE(A108),TABLAS!H:L,5,0)</f>
        <v>Carmona Chegne, Manuel</v>
      </c>
      <c r="K108" s="68" t="e">
        <f>VLOOKUP(VALUE(A108),#REF!,3,0)</f>
        <v>#REF!</v>
      </c>
      <c r="L108" s="67" t="str">
        <f t="shared" si="2"/>
        <v>Contado</v>
      </c>
      <c r="M108" s="67" t="str">
        <f t="shared" si="3"/>
        <v>Crédito</v>
      </c>
      <c r="N108" s="69" t="str">
        <f>VLOOKUP(VALUE(A108),'Data Consistencia'!A:P,6,0)</f>
        <v>3236543407</v>
      </c>
    </row>
    <row r="109" spans="1:14" x14ac:dyDescent="0.25">
      <c r="A109" s="64">
        <v>10056642</v>
      </c>
      <c r="B109" s="65" t="s">
        <v>16894</v>
      </c>
      <c r="C109" s="64" t="s">
        <v>5951</v>
      </c>
      <c r="D109" s="65" t="s">
        <v>5949</v>
      </c>
      <c r="E109" s="64">
        <v>1</v>
      </c>
      <c r="F109" s="64" t="s">
        <v>1</v>
      </c>
      <c r="G109" s="66" t="str">
        <f>VLOOKUP(VALUE(A109),TABLAS!H:L,2,0)</f>
        <v>Cueva Borgoño, Juan Carlos</v>
      </c>
      <c r="H109" s="66" t="str">
        <f>VLOOKUP(VALUE(A109),TABLAS!H:L,3,0)</f>
        <v>PEMD01</v>
      </c>
      <c r="I109" s="66" t="str">
        <f>VLOOKUP(VALUE(A109),TABLAS!H:L,4,0)</f>
        <v>Zona PEMD01</v>
      </c>
      <c r="J109" s="67" t="str">
        <f>VLOOKUP(VALUE(A109),TABLAS!H:L,5,0)</f>
        <v>Zambrano Otero, Sofia Marisol</v>
      </c>
      <c r="K109" s="68" t="e">
        <f>VLOOKUP(VALUE(A109),#REF!,3,0)</f>
        <v>#REF!</v>
      </c>
      <c r="L109" s="67" t="str">
        <f t="shared" si="2"/>
        <v>Contado</v>
      </c>
      <c r="M109" s="67" t="str">
        <f t="shared" si="3"/>
        <v>Crédito</v>
      </c>
      <c r="N109" s="69" t="str">
        <f>VLOOKUP(VALUE(A109),'Data Consistencia'!A:P,6,0)</f>
        <v>3236537150</v>
      </c>
    </row>
    <row r="110" spans="1:14" x14ac:dyDescent="0.25">
      <c r="A110" s="64">
        <v>11277111</v>
      </c>
      <c r="B110" s="65" t="s">
        <v>16864</v>
      </c>
      <c r="C110" s="64" t="s">
        <v>16865</v>
      </c>
      <c r="D110" s="65" t="s">
        <v>5949</v>
      </c>
      <c r="E110" s="64" t="s">
        <v>1</v>
      </c>
      <c r="F110" s="64">
        <v>1</v>
      </c>
      <c r="G110" s="66" t="str">
        <f>VLOOKUP(VALUE(A110),TABLAS!H:L,2,0)</f>
        <v>Sanchez Casana, Alejandro Alfr</v>
      </c>
      <c r="H110" s="66" t="str">
        <f>VLOOKUP(VALUE(A110),TABLAS!H:L,3,0)</f>
        <v>PEMC98</v>
      </c>
      <c r="I110" s="66" t="str">
        <f>VLOOKUP(VALUE(A110),TABLAS!H:L,4,0)</f>
        <v>Zona PEMC98</v>
      </c>
      <c r="J110" s="67" t="str">
        <f>VLOOKUP(VALUE(A110),TABLAS!H:L,5,0)</f>
        <v>Mendoza Becerra, Marino</v>
      </c>
      <c r="K110" s="68" t="e">
        <f>VLOOKUP(VALUE(A110),#REF!,3,0)</f>
        <v>#REF!</v>
      </c>
      <c r="L110" s="67" t="str">
        <f t="shared" si="2"/>
        <v>Crédito</v>
      </c>
      <c r="M110" s="67" t="str">
        <f t="shared" si="3"/>
        <v>Contado</v>
      </c>
      <c r="N110" s="69" t="str">
        <f>VLOOKUP(VALUE(A110),'Data Consistencia'!A:P,6,0)</f>
        <v>3236544266</v>
      </c>
    </row>
    <row r="111" spans="1:14" x14ac:dyDescent="0.25">
      <c r="A111" s="64">
        <v>11209453</v>
      </c>
      <c r="B111" s="65" t="s">
        <v>16889</v>
      </c>
      <c r="C111" s="64" t="s">
        <v>16865</v>
      </c>
      <c r="D111" s="65" t="s">
        <v>5949</v>
      </c>
      <c r="E111" s="64">
        <v>1</v>
      </c>
      <c r="F111" s="64" t="s">
        <v>1</v>
      </c>
      <c r="G111" s="66" t="str">
        <f>VLOOKUP(VALUE(A111),TABLAS!H:L,2,0)</f>
        <v>Cueva Borgoño, Juan Carlos</v>
      </c>
      <c r="H111" s="66" t="str">
        <f>VLOOKUP(VALUE(A111),TABLAS!H:L,3,0)</f>
        <v>PEMD05</v>
      </c>
      <c r="I111" s="66" t="str">
        <f>VLOOKUP(VALUE(A111),TABLAS!H:L,4,0)</f>
        <v>Zona PEMD05</v>
      </c>
      <c r="J111" s="67" t="str">
        <f>VLOOKUP(VALUE(A111),TABLAS!H:L,5,0)</f>
        <v>Valderrama Villanueva, Santos Brigida</v>
      </c>
      <c r="K111" s="68" t="e">
        <f>VLOOKUP(VALUE(A111),#REF!,3,0)</f>
        <v>#REF!</v>
      </c>
      <c r="L111" s="67" t="str">
        <f t="shared" si="2"/>
        <v>Contado</v>
      </c>
      <c r="M111" s="67" t="str">
        <f t="shared" si="3"/>
        <v>Crédito</v>
      </c>
      <c r="N111" s="69" t="str">
        <f>VLOOKUP(VALUE(A111),'Data Consistencia'!A:P,6,0)</f>
        <v>3236543711</v>
      </c>
    </row>
    <row r="112" spans="1:14" x14ac:dyDescent="0.25">
      <c r="A112" s="64">
        <v>11764432</v>
      </c>
      <c r="B112" s="65" t="s">
        <v>16889</v>
      </c>
      <c r="C112" s="64" t="s">
        <v>16865</v>
      </c>
      <c r="D112" s="65" t="s">
        <v>5949</v>
      </c>
      <c r="E112" s="64">
        <v>1</v>
      </c>
      <c r="F112" s="64" t="s">
        <v>1</v>
      </c>
      <c r="G112" s="66" t="str">
        <f>VLOOKUP(VALUE(A112),TABLAS!H:L,2,0)</f>
        <v>Cueva Borgoño, Juan Carlos</v>
      </c>
      <c r="H112" s="66" t="str">
        <f>VLOOKUP(VALUE(A112),TABLAS!H:L,3,0)</f>
        <v>PEMD00</v>
      </c>
      <c r="I112" s="66" t="str">
        <f>VLOOKUP(VALUE(A112),TABLAS!H:L,4,0)</f>
        <v>Zona PEMD00</v>
      </c>
      <c r="J112" s="67" t="str">
        <f>VLOOKUP(VALUE(A112),TABLAS!H:L,5,0)</f>
        <v>Aguirre Garcia, Giampool Jose</v>
      </c>
      <c r="K112" s="68" t="e">
        <f>VLOOKUP(VALUE(A112),#REF!,3,0)</f>
        <v>#REF!</v>
      </c>
      <c r="L112" s="67" t="str">
        <f t="shared" si="2"/>
        <v>Contado</v>
      </c>
      <c r="M112" s="67" t="str">
        <f t="shared" si="3"/>
        <v>Crédito</v>
      </c>
      <c r="N112" s="69" t="str">
        <f>VLOOKUP(VALUE(A112),'Data Consistencia'!A:P,6,0)</f>
        <v>3236540540</v>
      </c>
    </row>
    <row r="113" spans="1:14" x14ac:dyDescent="0.25">
      <c r="A113" s="64">
        <v>10056642</v>
      </c>
      <c r="B113" s="65" t="s">
        <v>16889</v>
      </c>
      <c r="C113" s="64" t="s">
        <v>16865</v>
      </c>
      <c r="D113" s="65" t="s">
        <v>5949</v>
      </c>
      <c r="E113" s="64">
        <v>1</v>
      </c>
      <c r="F113" s="64" t="s">
        <v>1</v>
      </c>
      <c r="G113" s="66" t="str">
        <f>VLOOKUP(VALUE(A113),TABLAS!H:L,2,0)</f>
        <v>Cueva Borgoño, Juan Carlos</v>
      </c>
      <c r="H113" s="66" t="str">
        <f>VLOOKUP(VALUE(A113),TABLAS!H:L,3,0)</f>
        <v>PEMD01</v>
      </c>
      <c r="I113" s="66" t="str">
        <f>VLOOKUP(VALUE(A113),TABLAS!H:L,4,0)</f>
        <v>Zona PEMD01</v>
      </c>
      <c r="J113" s="67" t="str">
        <f>VLOOKUP(VALUE(A113),TABLAS!H:L,5,0)</f>
        <v>Zambrano Otero, Sofia Marisol</v>
      </c>
      <c r="K113" s="68" t="e">
        <f>VLOOKUP(VALUE(A113),#REF!,3,0)</f>
        <v>#REF!</v>
      </c>
      <c r="L113" s="67" t="str">
        <f t="shared" si="2"/>
        <v>Contado</v>
      </c>
      <c r="M113" s="67" t="str">
        <f t="shared" si="3"/>
        <v>Crédito</v>
      </c>
      <c r="N113" s="69" t="str">
        <f>VLOOKUP(VALUE(A113),'Data Consistencia'!A:P,6,0)</f>
        <v>3236537150</v>
      </c>
    </row>
    <row r="114" spans="1:14" x14ac:dyDescent="0.25">
      <c r="A114" s="64">
        <v>10065862</v>
      </c>
      <c r="B114" s="65" t="s">
        <v>16889</v>
      </c>
      <c r="C114" s="64" t="s">
        <v>16865</v>
      </c>
      <c r="D114" s="65" t="s">
        <v>5949</v>
      </c>
      <c r="E114" s="64">
        <v>1</v>
      </c>
      <c r="F114" s="64" t="s">
        <v>1</v>
      </c>
      <c r="G114" s="66" t="str">
        <f>VLOOKUP(VALUE(A114),TABLAS!H:L,2,0)</f>
        <v>Sanchez Casana, Alejandro Alfr</v>
      </c>
      <c r="H114" s="66" t="str">
        <f>VLOOKUP(VALUE(A114),TABLAS!H:L,3,0)</f>
        <v>PEMD07</v>
      </c>
      <c r="I114" s="66" t="str">
        <f>VLOOKUP(VALUE(A114),TABLAS!H:L,4,0)</f>
        <v>Zona PEMD07</v>
      </c>
      <c r="J114" s="67" t="str">
        <f>VLOOKUP(VALUE(A114),TABLAS!H:L,5,0)</f>
        <v>Rubio Garcia, Ana Maria</v>
      </c>
      <c r="K114" s="68" t="e">
        <f>VLOOKUP(VALUE(A114),#REF!,3,0)</f>
        <v>#REF!</v>
      </c>
      <c r="L114" s="67" t="str">
        <f t="shared" si="2"/>
        <v>Contado</v>
      </c>
      <c r="M114" s="67" t="str">
        <f t="shared" si="3"/>
        <v>Crédito</v>
      </c>
      <c r="N114" s="69" t="str">
        <f>VLOOKUP(VALUE(A114),'Data Consistencia'!A:P,6,0)</f>
        <v>3236537362</v>
      </c>
    </row>
    <row r="115" spans="1:14" x14ac:dyDescent="0.25">
      <c r="A115" s="64">
        <v>11209453</v>
      </c>
      <c r="B115" s="65" t="s">
        <v>16891</v>
      </c>
      <c r="C115" s="64" t="s">
        <v>16874</v>
      </c>
      <c r="D115" s="65" t="s">
        <v>5949</v>
      </c>
      <c r="E115" s="64" t="s">
        <v>1</v>
      </c>
      <c r="F115" s="64">
        <v>1</v>
      </c>
      <c r="G115" s="66" t="str">
        <f>VLOOKUP(VALUE(A115),TABLAS!H:L,2,0)</f>
        <v>Cueva Borgoño, Juan Carlos</v>
      </c>
      <c r="H115" s="66" t="str">
        <f>VLOOKUP(VALUE(A115),TABLAS!H:L,3,0)</f>
        <v>PEMD05</v>
      </c>
      <c r="I115" s="66" t="str">
        <f>VLOOKUP(VALUE(A115),TABLAS!H:L,4,0)</f>
        <v>Zona PEMD05</v>
      </c>
      <c r="J115" s="67" t="str">
        <f>VLOOKUP(VALUE(A115),TABLAS!H:L,5,0)</f>
        <v>Valderrama Villanueva, Santos Brigida</v>
      </c>
      <c r="K115" s="68" t="e">
        <f>VLOOKUP(VALUE(A115),#REF!,3,0)</f>
        <v>#REF!</v>
      </c>
      <c r="L115" s="67" t="str">
        <f t="shared" si="2"/>
        <v>Crédito</v>
      </c>
      <c r="M115" s="67" t="str">
        <f t="shared" si="3"/>
        <v>Contado</v>
      </c>
      <c r="N115" s="69" t="str">
        <f>VLOOKUP(VALUE(A115),'Data Consistencia'!A:P,6,0)</f>
        <v>3236543711</v>
      </c>
    </row>
    <row r="116" spans="1:14" x14ac:dyDescent="0.25">
      <c r="A116" s="64">
        <v>10056642</v>
      </c>
      <c r="B116" s="65" t="s">
        <v>16889</v>
      </c>
      <c r="C116" s="64" t="s">
        <v>16865</v>
      </c>
      <c r="D116" s="65" t="s">
        <v>5949</v>
      </c>
      <c r="E116" s="64">
        <v>1</v>
      </c>
      <c r="F116" s="64" t="s">
        <v>1</v>
      </c>
      <c r="G116" s="66" t="str">
        <f>VLOOKUP(VALUE(A116),TABLAS!H:L,2,0)</f>
        <v>Cueva Borgoño, Juan Carlos</v>
      </c>
      <c r="H116" s="66" t="str">
        <f>VLOOKUP(VALUE(A116),TABLAS!H:L,3,0)</f>
        <v>PEMD01</v>
      </c>
      <c r="I116" s="66" t="str">
        <f>VLOOKUP(VALUE(A116),TABLAS!H:L,4,0)</f>
        <v>Zona PEMD01</v>
      </c>
      <c r="J116" s="67" t="str">
        <f>VLOOKUP(VALUE(A116),TABLAS!H:L,5,0)</f>
        <v>Zambrano Otero, Sofia Marisol</v>
      </c>
      <c r="K116" s="68" t="e">
        <f>VLOOKUP(VALUE(A116),#REF!,3,0)</f>
        <v>#REF!</v>
      </c>
      <c r="L116" s="67" t="str">
        <f t="shared" si="2"/>
        <v>Contado</v>
      </c>
      <c r="M116" s="67" t="str">
        <f t="shared" si="3"/>
        <v>Crédito</v>
      </c>
      <c r="N116" s="69" t="str">
        <f>VLOOKUP(VALUE(A116),'Data Consistencia'!A:P,6,0)</f>
        <v>3236537150</v>
      </c>
    </row>
    <row r="117" spans="1:14" x14ac:dyDescent="0.25">
      <c r="A117" s="64">
        <v>11194811</v>
      </c>
      <c r="B117" s="65" t="s">
        <v>16873</v>
      </c>
      <c r="C117" s="64" t="s">
        <v>16865</v>
      </c>
      <c r="D117" s="65" t="s">
        <v>5949</v>
      </c>
      <c r="E117" s="64">
        <v>1</v>
      </c>
      <c r="F117" s="64" t="s">
        <v>23</v>
      </c>
      <c r="G117" s="66" t="str">
        <f>VLOOKUP(VALUE(A117),TABLAS!H:L,2,0)</f>
        <v>Sanchez Casana, Alejandro Alfr</v>
      </c>
      <c r="H117" s="66" t="str">
        <f>VLOOKUP(VALUE(A117),TABLAS!H:L,3,0)</f>
        <v>PEM118</v>
      </c>
      <c r="I117" s="66" t="str">
        <f>VLOOKUP(VALUE(A117),TABLAS!H:L,4,0)</f>
        <v>Antonio Garcia Phang, Walter J</v>
      </c>
      <c r="J117" s="67" t="str">
        <f>VLOOKUP(VALUE(A117),TABLAS!H:L,5,0)</f>
        <v>Loyola Asmat, Dora Edita</v>
      </c>
      <c r="K117" s="68" t="e">
        <f>VLOOKUP(VALUE(A117),#REF!,3,0)</f>
        <v>#REF!</v>
      </c>
      <c r="L117" s="67" t="str">
        <f t="shared" si="2"/>
        <v>Contado</v>
      </c>
      <c r="M117" s="67" t="str">
        <f t="shared" si="3"/>
        <v>Crédito</v>
      </c>
      <c r="N117" s="69" t="str">
        <f>VLOOKUP(VALUE(A117),'Data Consistencia'!A:P,6,0)</f>
        <v>3236543316</v>
      </c>
    </row>
    <row r="118" spans="1:14" x14ac:dyDescent="0.25">
      <c r="A118" s="64">
        <v>10994243</v>
      </c>
      <c r="B118" s="65" t="s">
        <v>16873</v>
      </c>
      <c r="C118" s="64" t="s">
        <v>16865</v>
      </c>
      <c r="D118" s="65" t="s">
        <v>5949</v>
      </c>
      <c r="E118" s="64" t="s">
        <v>1</v>
      </c>
      <c r="F118" s="64" t="s">
        <v>23</v>
      </c>
      <c r="G118" s="66" t="str">
        <f>VLOOKUP(VALUE(A118),TABLAS!H:L,2,0)</f>
        <v>Sanchez Casana, Alejandro Alfr</v>
      </c>
      <c r="H118" s="66" t="str">
        <f>VLOOKUP(VALUE(A118),TABLAS!H:L,3,0)</f>
        <v>PEM118</v>
      </c>
      <c r="I118" s="66" t="str">
        <f>VLOOKUP(VALUE(A118),TABLAS!H:L,4,0)</f>
        <v>Antonio Garcia Phang, Walter J</v>
      </c>
      <c r="J118" s="67" t="str">
        <f>VLOOKUP(VALUE(A118),TABLAS!H:L,5,0)</f>
        <v>Jurado Llajaruna, Isaura Luz</v>
      </c>
      <c r="K118" s="68" t="e">
        <f>VLOOKUP(VALUE(A118),#REF!,3,0)</f>
        <v>#REF!</v>
      </c>
      <c r="L118" s="67" t="str">
        <f t="shared" si="2"/>
        <v>Crédito</v>
      </c>
      <c r="M118" s="67" t="str">
        <f t="shared" si="3"/>
        <v>Crédito</v>
      </c>
      <c r="N118" s="69" t="str">
        <f>VLOOKUP(VALUE(A118),'Data Consistencia'!A:P,6,0)</f>
        <v>3236544283</v>
      </c>
    </row>
    <row r="119" spans="1:14" x14ac:dyDescent="0.25">
      <c r="A119" s="64">
        <v>10064104</v>
      </c>
      <c r="B119" s="65" t="s">
        <v>16877</v>
      </c>
      <c r="C119" s="64" t="s">
        <v>16874</v>
      </c>
      <c r="D119" s="65" t="s">
        <v>5949</v>
      </c>
      <c r="E119" s="64" t="s">
        <v>23</v>
      </c>
      <c r="F119" s="64" t="s">
        <v>1</v>
      </c>
      <c r="G119" s="66" t="str">
        <f>VLOOKUP(VALUE(A119),TABLAS!H:L,2,0)</f>
        <v>Cueva Borgoño, Juan Carlos</v>
      </c>
      <c r="H119" s="66" t="str">
        <f>VLOOKUP(VALUE(A119),TABLAS!H:L,3,0)</f>
        <v>PEMD00</v>
      </c>
      <c r="I119" s="66" t="str">
        <f>VLOOKUP(VALUE(A119),TABLAS!H:L,4,0)</f>
        <v>Zona PEMD00</v>
      </c>
      <c r="J119" s="67" t="str">
        <f>VLOOKUP(VALUE(A119),TABLAS!H:L,5,0)</f>
        <v>Alvarez De Monzon, Sabina Melania</v>
      </c>
      <c r="K119" s="68" t="e">
        <f>VLOOKUP(VALUE(A119),#REF!,3,0)</f>
        <v>#REF!</v>
      </c>
      <c r="L119" s="67" t="str">
        <f t="shared" si="2"/>
        <v>Crédito</v>
      </c>
      <c r="M119" s="67" t="str">
        <f t="shared" si="3"/>
        <v>Crédito</v>
      </c>
      <c r="N119" s="69" t="str">
        <f>VLOOKUP(VALUE(A119),'Data Consistencia'!A:P,6,0)</f>
        <v>3236543237</v>
      </c>
    </row>
    <row r="120" spans="1:14" x14ac:dyDescent="0.25">
      <c r="A120" s="64">
        <v>10064104</v>
      </c>
      <c r="B120" s="65" t="s">
        <v>16879</v>
      </c>
      <c r="C120" s="64" t="s">
        <v>16874</v>
      </c>
      <c r="D120" s="65" t="s">
        <v>5949</v>
      </c>
      <c r="E120" s="64" t="s">
        <v>1</v>
      </c>
      <c r="F120" s="64">
        <v>1</v>
      </c>
      <c r="G120" s="66" t="str">
        <f>VLOOKUP(VALUE(A120),TABLAS!H:L,2,0)</f>
        <v>Cueva Borgoño, Juan Carlos</v>
      </c>
      <c r="H120" s="66" t="str">
        <f>VLOOKUP(VALUE(A120),TABLAS!H:L,3,0)</f>
        <v>PEMD00</v>
      </c>
      <c r="I120" s="66" t="str">
        <f>VLOOKUP(VALUE(A120),TABLAS!H:L,4,0)</f>
        <v>Zona PEMD00</v>
      </c>
      <c r="J120" s="67" t="str">
        <f>VLOOKUP(VALUE(A120),TABLAS!H:L,5,0)</f>
        <v>Alvarez De Monzon, Sabina Melania</v>
      </c>
      <c r="K120" s="68" t="e">
        <f>VLOOKUP(VALUE(A120),#REF!,3,0)</f>
        <v>#REF!</v>
      </c>
      <c r="L120" s="67" t="str">
        <f t="shared" si="2"/>
        <v>Crédito</v>
      </c>
      <c r="M120" s="67" t="str">
        <f t="shared" si="3"/>
        <v>Contado</v>
      </c>
      <c r="N120" s="69" t="str">
        <f>VLOOKUP(VALUE(A120),'Data Consistencia'!A:P,6,0)</f>
        <v>3236543237</v>
      </c>
    </row>
    <row r="121" spans="1:14" x14ac:dyDescent="0.25">
      <c r="A121" s="64">
        <v>10057787</v>
      </c>
      <c r="B121" s="65" t="s">
        <v>16889</v>
      </c>
      <c r="C121" s="64" t="s">
        <v>16865</v>
      </c>
      <c r="D121" s="65" t="s">
        <v>5949</v>
      </c>
      <c r="E121" s="64">
        <v>1</v>
      </c>
      <c r="F121" s="64" t="s">
        <v>1</v>
      </c>
      <c r="G121" s="66" t="str">
        <f>VLOOKUP(VALUE(A121),TABLAS!H:L,2,0)</f>
        <v>Sanchez Casana, Alejandro Alfr</v>
      </c>
      <c r="H121" s="66" t="str">
        <f>VLOOKUP(VALUE(A121),TABLAS!H:L,3,0)</f>
        <v>PEM116</v>
      </c>
      <c r="I121" s="66" t="str">
        <f>VLOOKUP(VALUE(A121),TABLAS!H:L,4,0)</f>
        <v>Rodriguez Espejo, Robert Obet</v>
      </c>
      <c r="J121" s="67" t="str">
        <f>VLOOKUP(VALUE(A121),TABLAS!H:L,5,0)</f>
        <v>Giraldo Velasquez, Hector Guillermo</v>
      </c>
      <c r="K121" s="68" t="e">
        <f>VLOOKUP(VALUE(A121),#REF!,3,0)</f>
        <v>#REF!</v>
      </c>
      <c r="L121" s="67" t="str">
        <f t="shared" si="2"/>
        <v>Contado</v>
      </c>
      <c r="M121" s="67" t="str">
        <f t="shared" si="3"/>
        <v>Crédito</v>
      </c>
      <c r="N121" s="69" t="str">
        <f>VLOOKUP(VALUE(A121),'Data Consistencia'!A:P,6,0)</f>
        <v>3236543080</v>
      </c>
    </row>
    <row r="122" spans="1:14" x14ac:dyDescent="0.25">
      <c r="A122" s="64">
        <v>10057787</v>
      </c>
      <c r="B122" s="65" t="s">
        <v>16889</v>
      </c>
      <c r="C122" s="64" t="s">
        <v>16865</v>
      </c>
      <c r="D122" s="65" t="s">
        <v>5949</v>
      </c>
      <c r="E122" s="64">
        <v>1</v>
      </c>
      <c r="F122" s="64" t="s">
        <v>1</v>
      </c>
      <c r="G122" s="66" t="str">
        <f>VLOOKUP(VALUE(A122),TABLAS!H:L,2,0)</f>
        <v>Sanchez Casana, Alejandro Alfr</v>
      </c>
      <c r="H122" s="66" t="str">
        <f>VLOOKUP(VALUE(A122),TABLAS!H:L,3,0)</f>
        <v>PEM116</v>
      </c>
      <c r="I122" s="66" t="str">
        <f>VLOOKUP(VALUE(A122),TABLAS!H:L,4,0)</f>
        <v>Rodriguez Espejo, Robert Obet</v>
      </c>
      <c r="J122" s="67" t="str">
        <f>VLOOKUP(VALUE(A122),TABLAS!H:L,5,0)</f>
        <v>Giraldo Velasquez, Hector Guillermo</v>
      </c>
      <c r="K122" s="68" t="e">
        <f>VLOOKUP(VALUE(A122),#REF!,3,0)</f>
        <v>#REF!</v>
      </c>
      <c r="L122" s="67" t="str">
        <f t="shared" si="2"/>
        <v>Contado</v>
      </c>
      <c r="M122" s="67" t="str">
        <f t="shared" si="3"/>
        <v>Crédito</v>
      </c>
      <c r="N122" s="69" t="str">
        <f>VLOOKUP(VALUE(A122),'Data Consistencia'!A:P,6,0)</f>
        <v>3236543080</v>
      </c>
    </row>
    <row r="123" spans="1:14" x14ac:dyDescent="0.25">
      <c r="A123" s="64">
        <v>11638025</v>
      </c>
      <c r="B123" s="65" t="s">
        <v>16880</v>
      </c>
      <c r="C123" s="64" t="s">
        <v>16874</v>
      </c>
      <c r="D123" s="65" t="s">
        <v>5949</v>
      </c>
      <c r="E123" s="64" t="s">
        <v>1</v>
      </c>
      <c r="F123" s="64">
        <v>1</v>
      </c>
      <c r="G123" s="66" t="str">
        <f>VLOOKUP(VALUE(A123),TABLAS!H:L,2,0)</f>
        <v>Cueva Borgoño, Juan Carlos</v>
      </c>
      <c r="H123" s="66" t="str">
        <f>VLOOKUP(VALUE(A123),TABLAS!H:L,3,0)</f>
        <v>PEMD05</v>
      </c>
      <c r="I123" s="66" t="str">
        <f>VLOOKUP(VALUE(A123),TABLAS!H:L,4,0)</f>
        <v>Zona PEMD05</v>
      </c>
      <c r="J123" s="67" t="str">
        <f>VLOOKUP(VALUE(A123),TABLAS!H:L,5,0)</f>
        <v>Campos Cerna, Martin Diego</v>
      </c>
      <c r="K123" s="68" t="e">
        <f>VLOOKUP(VALUE(A123),#REF!,3,0)</f>
        <v>#REF!</v>
      </c>
      <c r="L123" s="67" t="str">
        <f t="shared" si="2"/>
        <v>Crédito</v>
      </c>
      <c r="M123" s="67" t="str">
        <f t="shared" si="3"/>
        <v>Contado</v>
      </c>
      <c r="N123" s="69" t="str">
        <f>VLOOKUP(VALUE(A123),'Data Consistencia'!A:P,6,0)</f>
        <v>3236543406</v>
      </c>
    </row>
    <row r="124" spans="1:14" x14ac:dyDescent="0.25">
      <c r="A124" s="64">
        <v>11615268</v>
      </c>
      <c r="B124" s="65" t="s">
        <v>16892</v>
      </c>
      <c r="C124" s="64" t="s">
        <v>16865</v>
      </c>
      <c r="D124" s="65" t="s">
        <v>5949</v>
      </c>
      <c r="E124" s="64" t="s">
        <v>1</v>
      </c>
      <c r="F124" s="64">
        <v>1</v>
      </c>
      <c r="G124" s="66" t="str">
        <f>VLOOKUP(VALUE(A124),TABLAS!H:L,2,0)</f>
        <v>Cueva Borgoño, Juan Carlos</v>
      </c>
      <c r="H124" s="66" t="str">
        <f>VLOOKUP(VALUE(A124),TABLAS!H:L,3,0)</f>
        <v>PEMD09</v>
      </c>
      <c r="I124" s="66" t="str">
        <f>VLOOKUP(VALUE(A124),TABLAS!H:L,4,0)</f>
        <v>Zona PEMD09</v>
      </c>
      <c r="J124" s="67" t="str">
        <f>VLOOKUP(VALUE(A124),TABLAS!H:L,5,0)</f>
        <v>Lazaro Alfaro, Anita Magdalena</v>
      </c>
      <c r="K124" s="68" t="e">
        <f>VLOOKUP(VALUE(A124),#REF!,3,0)</f>
        <v>#REF!</v>
      </c>
      <c r="L124" s="67" t="str">
        <f t="shared" si="2"/>
        <v>Crédito</v>
      </c>
      <c r="M124" s="67" t="str">
        <f t="shared" si="3"/>
        <v>Contado</v>
      </c>
      <c r="N124" s="69" t="str">
        <f>VLOOKUP(VALUE(A124),'Data Consistencia'!A:P,6,0)</f>
        <v>3236542879</v>
      </c>
    </row>
    <row r="125" spans="1:14" x14ac:dyDescent="0.25">
      <c r="A125" s="64">
        <v>10054710</v>
      </c>
      <c r="B125" s="65" t="s">
        <v>16889</v>
      </c>
      <c r="C125" s="64" t="s">
        <v>16865</v>
      </c>
      <c r="D125" s="65" t="s">
        <v>5949</v>
      </c>
      <c r="E125" s="64">
        <v>1</v>
      </c>
      <c r="F125" s="64" t="s">
        <v>1</v>
      </c>
      <c r="G125" s="66" t="str">
        <f>VLOOKUP(VALUE(A125),TABLAS!H:L,2,0)</f>
        <v>Miro Quesada, Camila Duany</v>
      </c>
      <c r="H125" s="66" t="str">
        <f>VLOOKUP(VALUE(A125),TABLAS!H:L,3,0)</f>
        <v>PEMD08</v>
      </c>
      <c r="I125" s="66" t="str">
        <f>VLOOKUP(VALUE(A125),TABLAS!H:L,4,0)</f>
        <v>Zona PEMD08</v>
      </c>
      <c r="J125" s="67" t="str">
        <f>VLOOKUP(VALUE(A125),TABLAS!H:L,5,0)</f>
        <v>Escobar Chavez, Albina Cleofe</v>
      </c>
      <c r="K125" s="68" t="e">
        <f>VLOOKUP(VALUE(A125),#REF!,3,0)</f>
        <v>#REF!</v>
      </c>
      <c r="L125" s="67" t="str">
        <f t="shared" si="2"/>
        <v>Contado</v>
      </c>
      <c r="M125" s="67" t="str">
        <f t="shared" si="3"/>
        <v>Crédito</v>
      </c>
      <c r="N125" s="69" t="str">
        <f>VLOOKUP(VALUE(A125),'Data Consistencia'!A:P,6,0)</f>
        <v>3236537479</v>
      </c>
    </row>
    <row r="126" spans="1:14" x14ac:dyDescent="0.25">
      <c r="A126" s="64">
        <v>11722674</v>
      </c>
      <c r="B126" s="65" t="s">
        <v>16871</v>
      </c>
      <c r="C126" s="64" t="s">
        <v>16865</v>
      </c>
      <c r="D126" s="65" t="s">
        <v>5949</v>
      </c>
      <c r="E126" s="64" t="s">
        <v>1</v>
      </c>
      <c r="F126" s="64" t="s">
        <v>23</v>
      </c>
      <c r="G126" s="66" t="str">
        <f>VLOOKUP(VALUE(A126),TABLAS!H:L,2,0)</f>
        <v>Cueva Borgoño, Juan Carlos</v>
      </c>
      <c r="H126" s="66" t="str">
        <f>VLOOKUP(VALUE(A126),TABLAS!H:L,3,0)</f>
        <v>PEM823</v>
      </c>
      <c r="I126" s="66" t="str">
        <f>VLOOKUP(VALUE(A126),TABLAS!H:L,4,0)</f>
        <v>Sanchez Cruz, Luis Alberto</v>
      </c>
      <c r="J126" s="67" t="str">
        <f>VLOOKUP(VALUE(A126),TABLAS!H:L,5,0)</f>
        <v>Cachique Cachique, Ney Frollan</v>
      </c>
      <c r="K126" s="68" t="e">
        <f>VLOOKUP(VALUE(A126),#REF!,3,0)</f>
        <v>#REF!</v>
      </c>
      <c r="L126" s="67" t="str">
        <f t="shared" si="2"/>
        <v>Crédito</v>
      </c>
      <c r="M126" s="67" t="str">
        <f t="shared" si="3"/>
        <v>Crédito</v>
      </c>
      <c r="N126" s="69" t="str">
        <f>VLOOKUP(VALUE(A126),'Data Consistencia'!A:P,6,0)</f>
        <v>3236539929</v>
      </c>
    </row>
    <row r="127" spans="1:14" x14ac:dyDescent="0.25">
      <c r="A127" s="64">
        <v>11737072</v>
      </c>
      <c r="B127" s="65" t="s">
        <v>16889</v>
      </c>
      <c r="C127" s="64" t="s">
        <v>16865</v>
      </c>
      <c r="D127" s="65" t="s">
        <v>5949</v>
      </c>
      <c r="E127" s="64">
        <v>1</v>
      </c>
      <c r="F127" s="64" t="s">
        <v>1</v>
      </c>
      <c r="G127" s="66" t="str">
        <f>VLOOKUP(VALUE(A127),TABLAS!H:L,2,0)</f>
        <v>Cueva Borgoño, Juan Carlos</v>
      </c>
      <c r="H127" s="66" t="str">
        <f>VLOOKUP(VALUE(A127),TABLAS!H:L,3,0)</f>
        <v>PEMD05</v>
      </c>
      <c r="I127" s="66" t="str">
        <f>VLOOKUP(VALUE(A127),TABLAS!H:L,4,0)</f>
        <v>Zona PEMD05</v>
      </c>
      <c r="J127" s="67" t="str">
        <f>VLOOKUP(VALUE(A127),TABLAS!H:L,5,0)</f>
        <v>Garcia Cuba, Frany Anita</v>
      </c>
      <c r="K127" s="68" t="e">
        <f>VLOOKUP(VALUE(A127),#REF!,3,0)</f>
        <v>#REF!</v>
      </c>
      <c r="L127" s="67" t="str">
        <f t="shared" si="2"/>
        <v>Contado</v>
      </c>
      <c r="M127" s="67" t="str">
        <f t="shared" si="3"/>
        <v>Crédito</v>
      </c>
      <c r="N127" s="69" t="str">
        <f>VLOOKUP(VALUE(A127),'Data Consistencia'!A:P,6,0)</f>
        <v>3236542594</v>
      </c>
    </row>
    <row r="128" spans="1:14" x14ac:dyDescent="0.25">
      <c r="A128" s="64">
        <v>11737072</v>
      </c>
      <c r="B128" s="65" t="s">
        <v>16889</v>
      </c>
      <c r="C128" s="64" t="s">
        <v>16865</v>
      </c>
      <c r="D128" s="65" t="s">
        <v>5949</v>
      </c>
      <c r="E128" s="64">
        <v>1</v>
      </c>
      <c r="F128" s="64" t="s">
        <v>1</v>
      </c>
      <c r="G128" s="66" t="str">
        <f>VLOOKUP(VALUE(A128),TABLAS!H:L,2,0)</f>
        <v>Cueva Borgoño, Juan Carlos</v>
      </c>
      <c r="H128" s="66" t="str">
        <f>VLOOKUP(VALUE(A128),TABLAS!H:L,3,0)</f>
        <v>PEMD05</v>
      </c>
      <c r="I128" s="66" t="str">
        <f>VLOOKUP(VALUE(A128),TABLAS!H:L,4,0)</f>
        <v>Zona PEMD05</v>
      </c>
      <c r="J128" s="67" t="str">
        <f>VLOOKUP(VALUE(A128),TABLAS!H:L,5,0)</f>
        <v>Garcia Cuba, Frany Anita</v>
      </c>
      <c r="K128" s="68" t="e">
        <f>VLOOKUP(VALUE(A128),#REF!,3,0)</f>
        <v>#REF!</v>
      </c>
      <c r="L128" s="67" t="str">
        <f t="shared" si="2"/>
        <v>Contado</v>
      </c>
      <c r="M128" s="67" t="str">
        <f t="shared" si="3"/>
        <v>Crédito</v>
      </c>
      <c r="N128" s="69" t="str">
        <f>VLOOKUP(VALUE(A128),'Data Consistencia'!A:P,6,0)</f>
        <v>3236542594</v>
      </c>
    </row>
    <row r="129" spans="1:14" x14ac:dyDescent="0.25">
      <c r="A129" s="64">
        <v>10059320</v>
      </c>
      <c r="B129" s="65" t="s">
        <v>16879</v>
      </c>
      <c r="C129" s="64" t="s">
        <v>16874</v>
      </c>
      <c r="D129" s="65" t="s">
        <v>5949</v>
      </c>
      <c r="E129" s="64">
        <v>1</v>
      </c>
      <c r="F129" s="64" t="s">
        <v>1</v>
      </c>
      <c r="G129" s="66" t="str">
        <f>VLOOKUP(VALUE(A129),TABLAS!H:L,2,0)</f>
        <v>Sanchez Casana, Alejandro Alfr</v>
      </c>
      <c r="H129" s="66" t="str">
        <f>VLOOKUP(VALUE(A129),TABLAS!H:L,3,0)</f>
        <v>PEM177</v>
      </c>
      <c r="I129" s="66" t="str">
        <f>VLOOKUP(VALUE(A129),TABLAS!H:L,4,0)</f>
        <v>Simon Carranza, Carlos Angel</v>
      </c>
      <c r="J129" s="67" t="str">
        <f>VLOOKUP(VALUE(A129),TABLAS!H:L,5,0)</f>
        <v>Velasquez Gil, Amelia Elizabeth</v>
      </c>
      <c r="K129" s="68" t="e">
        <f>VLOOKUP(VALUE(A129),#REF!,3,0)</f>
        <v>#REF!</v>
      </c>
      <c r="L129" s="67" t="str">
        <f t="shared" si="2"/>
        <v>Contado</v>
      </c>
      <c r="M129" s="67" t="str">
        <f t="shared" si="3"/>
        <v>Crédito</v>
      </c>
      <c r="N129" s="69" t="str">
        <f>VLOOKUP(VALUE(A129),'Data Consistencia'!A:P,6,0)</f>
        <v>3236536483</v>
      </c>
    </row>
    <row r="130" spans="1:14" x14ac:dyDescent="0.25">
      <c r="A130" s="64">
        <v>10474405</v>
      </c>
      <c r="B130" s="65" t="s">
        <v>16884</v>
      </c>
      <c r="C130" s="64" t="s">
        <v>16874</v>
      </c>
      <c r="D130" s="65" t="s">
        <v>5949</v>
      </c>
      <c r="E130" s="64" t="s">
        <v>1</v>
      </c>
      <c r="F130" s="64">
        <v>1</v>
      </c>
      <c r="G130" s="66" t="str">
        <f>VLOOKUP(VALUE(A130),TABLAS!H:L,2,0)</f>
        <v>Cueva Borgoño, Juan Carlos</v>
      </c>
      <c r="H130" s="66" t="str">
        <f>VLOOKUP(VALUE(A130),TABLAS!H:L,3,0)</f>
        <v>PEM814</v>
      </c>
      <c r="I130" s="66" t="str">
        <f>VLOOKUP(VALUE(A130),TABLAS!H:L,4,0)</f>
        <v>Monchess Benaducci, Luis Ferna</v>
      </c>
      <c r="J130" s="67" t="str">
        <f>VLOOKUP(VALUE(A130),TABLAS!H:L,5,0)</f>
        <v>Zamudio Diaz, Carlos Luis</v>
      </c>
      <c r="K130" s="68" t="e">
        <f>VLOOKUP(VALUE(A130),#REF!,3,0)</f>
        <v>#REF!</v>
      </c>
      <c r="L130" s="67" t="str">
        <f t="shared" ref="L130:L193" si="4">+IF(E130=1,"Contado","Crédito")</f>
        <v>Crédito</v>
      </c>
      <c r="M130" s="67" t="str">
        <f t="shared" ref="M130:M193" si="5">+IF(F130=1,"Contado","Crédito")</f>
        <v>Contado</v>
      </c>
      <c r="N130" s="69" t="str">
        <f>VLOOKUP(VALUE(A130),'Data Consistencia'!A:P,6,0)</f>
        <v>3236545705</v>
      </c>
    </row>
    <row r="131" spans="1:14" x14ac:dyDescent="0.25">
      <c r="A131" s="64">
        <v>10474405</v>
      </c>
      <c r="B131" s="65" t="s">
        <v>16864</v>
      </c>
      <c r="C131" s="64" t="s">
        <v>16865</v>
      </c>
      <c r="D131" s="65" t="s">
        <v>5949</v>
      </c>
      <c r="E131" s="64" t="s">
        <v>1</v>
      </c>
      <c r="F131" s="64">
        <v>1</v>
      </c>
      <c r="G131" s="66" t="str">
        <f>VLOOKUP(VALUE(A131),TABLAS!H:L,2,0)</f>
        <v>Cueva Borgoño, Juan Carlos</v>
      </c>
      <c r="H131" s="66" t="str">
        <f>VLOOKUP(VALUE(A131),TABLAS!H:L,3,0)</f>
        <v>PEM814</v>
      </c>
      <c r="I131" s="66" t="str">
        <f>VLOOKUP(VALUE(A131),TABLAS!H:L,4,0)</f>
        <v>Monchess Benaducci, Luis Ferna</v>
      </c>
      <c r="J131" s="67" t="str">
        <f>VLOOKUP(VALUE(A131),TABLAS!H:L,5,0)</f>
        <v>Zamudio Diaz, Carlos Luis</v>
      </c>
      <c r="K131" s="68" t="e">
        <f>VLOOKUP(VALUE(A131),#REF!,3,0)</f>
        <v>#REF!</v>
      </c>
      <c r="L131" s="67" t="str">
        <f t="shared" si="4"/>
        <v>Crédito</v>
      </c>
      <c r="M131" s="67" t="str">
        <f t="shared" si="5"/>
        <v>Contado</v>
      </c>
      <c r="N131" s="69" t="str">
        <f>VLOOKUP(VALUE(A131),'Data Consistencia'!A:P,6,0)</f>
        <v>3236545705</v>
      </c>
    </row>
    <row r="132" spans="1:14" x14ac:dyDescent="0.25">
      <c r="A132" s="64">
        <v>10474405</v>
      </c>
      <c r="B132" s="65" t="s">
        <v>16892</v>
      </c>
      <c r="C132" s="64" t="s">
        <v>16865</v>
      </c>
      <c r="D132" s="65" t="s">
        <v>5949</v>
      </c>
      <c r="E132" s="64" t="s">
        <v>1</v>
      </c>
      <c r="F132" s="64">
        <v>1</v>
      </c>
      <c r="G132" s="66" t="str">
        <f>VLOOKUP(VALUE(A132),TABLAS!H:L,2,0)</f>
        <v>Cueva Borgoño, Juan Carlos</v>
      </c>
      <c r="H132" s="66" t="str">
        <f>VLOOKUP(VALUE(A132),TABLAS!H:L,3,0)</f>
        <v>PEM814</v>
      </c>
      <c r="I132" s="66" t="str">
        <f>VLOOKUP(VALUE(A132),TABLAS!H:L,4,0)</f>
        <v>Monchess Benaducci, Luis Ferna</v>
      </c>
      <c r="J132" s="67" t="str">
        <f>VLOOKUP(VALUE(A132),TABLAS!H:L,5,0)</f>
        <v>Zamudio Diaz, Carlos Luis</v>
      </c>
      <c r="K132" s="68" t="e">
        <f>VLOOKUP(VALUE(A132),#REF!,3,0)</f>
        <v>#REF!</v>
      </c>
      <c r="L132" s="67" t="str">
        <f t="shared" si="4"/>
        <v>Crédito</v>
      </c>
      <c r="M132" s="67" t="str">
        <f t="shared" si="5"/>
        <v>Contado</v>
      </c>
      <c r="N132" s="69" t="str">
        <f>VLOOKUP(VALUE(A132),'Data Consistencia'!A:P,6,0)</f>
        <v>3236545705</v>
      </c>
    </row>
    <row r="133" spans="1:14" x14ac:dyDescent="0.25">
      <c r="A133" s="64">
        <v>10065285</v>
      </c>
      <c r="B133" s="65" t="s">
        <v>16889</v>
      </c>
      <c r="C133" s="64" t="s">
        <v>16865</v>
      </c>
      <c r="D133" s="65" t="s">
        <v>5949</v>
      </c>
      <c r="E133" s="64">
        <v>1</v>
      </c>
      <c r="F133" s="64" t="s">
        <v>1</v>
      </c>
      <c r="G133" s="66" t="str">
        <f>VLOOKUP(VALUE(A133),TABLAS!H:L,2,0)</f>
        <v>Cueva Borgoño, Juan Carlos</v>
      </c>
      <c r="H133" s="66" t="str">
        <f>VLOOKUP(VALUE(A133),TABLAS!H:L,3,0)</f>
        <v>PEM166</v>
      </c>
      <c r="I133" s="66" t="str">
        <f>VLOOKUP(VALUE(A133),TABLAS!H:L,4,0)</f>
        <v>Rodriguez Miñano, Jose Isaacio</v>
      </c>
      <c r="J133" s="67" t="str">
        <f>VLOOKUP(VALUE(A133),TABLAS!H:L,5,0)</f>
        <v>Olivares Salvador, Rocio Del Pilar</v>
      </c>
      <c r="K133" s="68" t="e">
        <f>VLOOKUP(VALUE(A133),#REF!,3,0)</f>
        <v>#REF!</v>
      </c>
      <c r="L133" s="67" t="str">
        <f t="shared" si="4"/>
        <v>Contado</v>
      </c>
      <c r="M133" s="67" t="str">
        <f t="shared" si="5"/>
        <v>Crédito</v>
      </c>
      <c r="N133" s="69" t="str">
        <f>VLOOKUP(VALUE(A133),'Data Consistencia'!A:P,6,0)</f>
        <v>3236535689</v>
      </c>
    </row>
    <row r="134" spans="1:14" x14ac:dyDescent="0.25">
      <c r="A134" s="64">
        <v>10991742</v>
      </c>
      <c r="B134" s="65" t="s">
        <v>16889</v>
      </c>
      <c r="C134" s="64" t="s">
        <v>16865</v>
      </c>
      <c r="D134" s="65" t="s">
        <v>5949</v>
      </c>
      <c r="E134" s="64">
        <v>1</v>
      </c>
      <c r="F134" s="64" t="s">
        <v>1</v>
      </c>
      <c r="G134" s="66" t="str">
        <f>VLOOKUP(VALUE(A134),TABLAS!H:L,2,0)</f>
        <v>Salazar Bohorquez, Jorge Luis</v>
      </c>
      <c r="H134" s="66" t="str">
        <f>VLOOKUP(VALUE(A134),TABLAS!H:L,3,0)</f>
        <v>PEMC95</v>
      </c>
      <c r="I134" s="66" t="str">
        <f>VLOOKUP(VALUE(A134),TABLAS!H:L,4,0)</f>
        <v>Zona PEMC95</v>
      </c>
      <c r="J134" s="67" t="str">
        <f>VLOOKUP(VALUE(A134),TABLAS!H:L,5,0)</f>
        <v>Mantilla Colorado, Juana Esther</v>
      </c>
      <c r="K134" s="68" t="e">
        <f>VLOOKUP(VALUE(A134),#REF!,3,0)</f>
        <v>#REF!</v>
      </c>
      <c r="L134" s="67" t="str">
        <f t="shared" si="4"/>
        <v>Contado</v>
      </c>
      <c r="M134" s="67" t="str">
        <f t="shared" si="5"/>
        <v>Crédito</v>
      </c>
      <c r="N134" s="69" t="str">
        <f>VLOOKUP(VALUE(A134),'Data Consistencia'!A:P,6,0)</f>
        <v>3236537518</v>
      </c>
    </row>
    <row r="135" spans="1:14" x14ac:dyDescent="0.25">
      <c r="A135" s="64">
        <v>10060347</v>
      </c>
      <c r="B135" s="65" t="s">
        <v>16864</v>
      </c>
      <c r="C135" s="64" t="s">
        <v>16865</v>
      </c>
      <c r="D135" s="65" t="s">
        <v>5949</v>
      </c>
      <c r="E135" s="64" t="s">
        <v>1</v>
      </c>
      <c r="F135" s="64">
        <v>1</v>
      </c>
      <c r="G135" s="66" t="str">
        <f>VLOOKUP(VALUE(A135),TABLAS!H:L,2,0)</f>
        <v>Salazar Bohorquez, Jorge Luis</v>
      </c>
      <c r="H135" s="66" t="str">
        <f>VLOOKUP(VALUE(A135),TABLAS!H:L,3,0)</f>
        <v>PEMC96</v>
      </c>
      <c r="I135" s="66" t="str">
        <f>VLOOKUP(VALUE(A135),TABLAS!H:L,4,0)</f>
        <v>Zona PEMC96</v>
      </c>
      <c r="J135" s="67" t="str">
        <f>VLOOKUP(VALUE(A135),TABLAS!H:L,5,0)</f>
        <v>Garcia Alvarez, Jose Juan</v>
      </c>
      <c r="K135" s="68" t="e">
        <f>VLOOKUP(VALUE(A135),#REF!,3,0)</f>
        <v>#REF!</v>
      </c>
      <c r="L135" s="67" t="str">
        <f t="shared" si="4"/>
        <v>Crédito</v>
      </c>
      <c r="M135" s="67" t="str">
        <f t="shared" si="5"/>
        <v>Contado</v>
      </c>
      <c r="N135" s="69" t="str">
        <f>VLOOKUP(VALUE(A135),'Data Consistencia'!A:P,6,0)</f>
        <v>3236534622</v>
      </c>
    </row>
    <row r="136" spans="1:14" x14ac:dyDescent="0.25">
      <c r="A136" s="64">
        <v>10838329</v>
      </c>
      <c r="B136" s="65" t="s">
        <v>16884</v>
      </c>
      <c r="C136" s="64" t="s">
        <v>16874</v>
      </c>
      <c r="D136" s="65" t="s">
        <v>5949</v>
      </c>
      <c r="E136" s="64" t="s">
        <v>1</v>
      </c>
      <c r="F136" s="64">
        <v>1</v>
      </c>
      <c r="G136" s="66" t="str">
        <f>VLOOKUP(VALUE(A136),TABLAS!H:L,2,0)</f>
        <v>Cueva Borgoño, Juan Carlos</v>
      </c>
      <c r="H136" s="66" t="str">
        <f>VLOOKUP(VALUE(A136),TABLAS!H:L,3,0)</f>
        <v>PEMD09</v>
      </c>
      <c r="I136" s="66" t="str">
        <f>VLOOKUP(VALUE(A136),TABLAS!H:L,4,0)</f>
        <v>Zona PEMD09</v>
      </c>
      <c r="J136" s="67" t="str">
        <f>VLOOKUP(VALUE(A136),TABLAS!H:L,5,0)</f>
        <v>Castro Pizanquiliche, Doris Anabel</v>
      </c>
      <c r="K136" s="68" t="e">
        <f>VLOOKUP(VALUE(A136),#REF!,3,0)</f>
        <v>#REF!</v>
      </c>
      <c r="L136" s="67" t="str">
        <f t="shared" si="4"/>
        <v>Crédito</v>
      </c>
      <c r="M136" s="67" t="str">
        <f t="shared" si="5"/>
        <v>Contado</v>
      </c>
      <c r="N136" s="69" t="str">
        <f>VLOOKUP(VALUE(A136),'Data Consistencia'!A:P,6,0)</f>
        <v>3236539302</v>
      </c>
    </row>
    <row r="137" spans="1:14" x14ac:dyDescent="0.25">
      <c r="A137" s="64">
        <v>11747527</v>
      </c>
      <c r="B137" s="65" t="s">
        <v>16891</v>
      </c>
      <c r="C137" s="64" t="s">
        <v>16874</v>
      </c>
      <c r="D137" s="65" t="s">
        <v>5949</v>
      </c>
      <c r="E137" s="64" t="s">
        <v>1</v>
      </c>
      <c r="F137" s="64">
        <v>1</v>
      </c>
      <c r="G137" s="66" t="str">
        <f>VLOOKUP(VALUE(A137),TABLAS!H:L,2,0)</f>
        <v>Cueva Borgoño, Juan Carlos</v>
      </c>
      <c r="H137" s="66" t="str">
        <f>VLOOKUP(VALUE(A137),TABLAS!H:L,3,0)</f>
        <v>PEMD05</v>
      </c>
      <c r="I137" s="66" t="str">
        <f>VLOOKUP(VALUE(A137),TABLAS!H:L,4,0)</f>
        <v>Zona PEMD05</v>
      </c>
      <c r="J137" s="67" t="str">
        <f>VLOOKUP(VALUE(A137),TABLAS!H:L,5,0)</f>
        <v>Cruzado Castillo, Maria Margarita</v>
      </c>
      <c r="K137" s="68" t="e">
        <f>VLOOKUP(VALUE(A137),#REF!,3,0)</f>
        <v>#REF!</v>
      </c>
      <c r="L137" s="67" t="str">
        <f t="shared" si="4"/>
        <v>Crédito</v>
      </c>
      <c r="M137" s="67" t="str">
        <f t="shared" si="5"/>
        <v>Contado</v>
      </c>
      <c r="N137" s="69" t="str">
        <f>VLOOKUP(VALUE(A137),'Data Consistencia'!A:P,6,0)</f>
        <v>3236546351</v>
      </c>
    </row>
    <row r="138" spans="1:14" x14ac:dyDescent="0.25">
      <c r="A138" s="64">
        <v>10066205</v>
      </c>
      <c r="B138" s="65" t="s">
        <v>16889</v>
      </c>
      <c r="C138" s="64" t="s">
        <v>16865</v>
      </c>
      <c r="D138" s="65" t="s">
        <v>5949</v>
      </c>
      <c r="E138" s="64">
        <v>1</v>
      </c>
      <c r="F138" s="64" t="s">
        <v>1</v>
      </c>
      <c r="G138" s="66" t="str">
        <f>VLOOKUP(VALUE(A138),TABLAS!H:L,2,0)</f>
        <v>Miro Quesada, Camila Duany</v>
      </c>
      <c r="H138" s="66" t="str">
        <f>VLOOKUP(VALUE(A138),TABLAS!H:L,3,0)</f>
        <v>PEMD08</v>
      </c>
      <c r="I138" s="66" t="str">
        <f>VLOOKUP(VALUE(A138),TABLAS!H:L,4,0)</f>
        <v>Zona PEMD08</v>
      </c>
      <c r="J138" s="67" t="str">
        <f>VLOOKUP(VALUE(A138),TABLAS!H:L,5,0)</f>
        <v>Inversiones Z &amp; G S.A.C</v>
      </c>
      <c r="K138" s="68" t="e">
        <f>VLOOKUP(VALUE(A138),#REF!,3,0)</f>
        <v>#REF!</v>
      </c>
      <c r="L138" s="67" t="str">
        <f t="shared" si="4"/>
        <v>Contado</v>
      </c>
      <c r="M138" s="67" t="str">
        <f t="shared" si="5"/>
        <v>Crédito</v>
      </c>
      <c r="N138" s="69" t="str">
        <f>VLOOKUP(VALUE(A138),'Data Consistencia'!A:P,6,0)</f>
        <v>3236537534</v>
      </c>
    </row>
    <row r="139" spans="1:14" x14ac:dyDescent="0.25">
      <c r="A139" s="64">
        <v>10053991</v>
      </c>
      <c r="B139" s="65" t="s">
        <v>16889</v>
      </c>
      <c r="C139" s="64" t="s">
        <v>16865</v>
      </c>
      <c r="D139" s="65" t="s">
        <v>5949</v>
      </c>
      <c r="E139" s="64">
        <v>1</v>
      </c>
      <c r="F139" s="64" t="s">
        <v>1</v>
      </c>
      <c r="G139" s="66" t="str">
        <f>VLOOKUP(VALUE(A139),TABLAS!H:L,2,0)</f>
        <v>Cueva Borgoño, Juan Carlos</v>
      </c>
      <c r="H139" s="66" t="str">
        <f>VLOOKUP(VALUE(A139),TABLAS!H:L,3,0)</f>
        <v>PEMD05</v>
      </c>
      <c r="I139" s="66" t="str">
        <f>VLOOKUP(VALUE(A139),TABLAS!H:L,4,0)</f>
        <v>Zona PEMD05</v>
      </c>
      <c r="J139" s="67" t="str">
        <f>VLOOKUP(VALUE(A139),TABLAS!H:L,5,0)</f>
        <v>Mendoza Vergara, Rosa Violeta</v>
      </c>
      <c r="K139" s="68" t="e">
        <f>VLOOKUP(VALUE(A139),#REF!,3,0)</f>
        <v>#REF!</v>
      </c>
      <c r="L139" s="67" t="str">
        <f t="shared" si="4"/>
        <v>Contado</v>
      </c>
      <c r="M139" s="67" t="str">
        <f t="shared" si="5"/>
        <v>Crédito</v>
      </c>
      <c r="N139" s="69" t="str">
        <f>VLOOKUP(VALUE(A139),'Data Consistencia'!A:P,6,0)</f>
        <v>3236546691</v>
      </c>
    </row>
    <row r="140" spans="1:14" x14ac:dyDescent="0.25">
      <c r="A140" s="64">
        <v>11706555</v>
      </c>
      <c r="B140" s="65" t="s">
        <v>16864</v>
      </c>
      <c r="C140" s="64" t="s">
        <v>16865</v>
      </c>
      <c r="D140" s="65" t="s">
        <v>5949</v>
      </c>
      <c r="E140" s="64" t="s">
        <v>1</v>
      </c>
      <c r="F140" s="64">
        <v>1</v>
      </c>
      <c r="G140" s="66" t="str">
        <f>VLOOKUP(VALUE(A140),TABLAS!H:L,2,0)</f>
        <v>Cueva Borgoño, Juan Carlos</v>
      </c>
      <c r="H140" s="66" t="str">
        <f>VLOOKUP(VALUE(A140),TABLAS!H:L,3,0)</f>
        <v>PEMD05</v>
      </c>
      <c r="I140" s="66" t="str">
        <f>VLOOKUP(VALUE(A140),TABLAS!H:L,4,0)</f>
        <v>Zona PEMD05</v>
      </c>
      <c r="J140" s="67" t="str">
        <f>VLOOKUP(VALUE(A140),TABLAS!H:L,5,0)</f>
        <v>Zavaleta Henriquez, Eva Maria</v>
      </c>
      <c r="K140" s="68" t="e">
        <f>VLOOKUP(VALUE(A140),#REF!,3,0)</f>
        <v>#REF!</v>
      </c>
      <c r="L140" s="67" t="str">
        <f t="shared" si="4"/>
        <v>Crédito</v>
      </c>
      <c r="M140" s="67" t="str">
        <f t="shared" si="5"/>
        <v>Contado</v>
      </c>
      <c r="N140" s="69" t="str">
        <f>VLOOKUP(VALUE(A140),'Data Consistencia'!A:P,6,0)</f>
        <v>3236546943</v>
      </c>
    </row>
    <row r="141" spans="1:14" x14ac:dyDescent="0.25">
      <c r="A141" s="64">
        <v>11706555</v>
      </c>
      <c r="B141" s="65" t="s">
        <v>16889</v>
      </c>
      <c r="C141" s="64" t="s">
        <v>16865</v>
      </c>
      <c r="D141" s="65" t="s">
        <v>5949</v>
      </c>
      <c r="E141" s="64">
        <v>1</v>
      </c>
      <c r="F141" s="64" t="s">
        <v>1</v>
      </c>
      <c r="G141" s="66" t="str">
        <f>VLOOKUP(VALUE(A141),TABLAS!H:L,2,0)</f>
        <v>Cueva Borgoño, Juan Carlos</v>
      </c>
      <c r="H141" s="66" t="str">
        <f>VLOOKUP(VALUE(A141),TABLAS!H:L,3,0)</f>
        <v>PEMD05</v>
      </c>
      <c r="I141" s="66" t="str">
        <f>VLOOKUP(VALUE(A141),TABLAS!H:L,4,0)</f>
        <v>Zona PEMD05</v>
      </c>
      <c r="J141" s="67" t="str">
        <f>VLOOKUP(VALUE(A141),TABLAS!H:L,5,0)</f>
        <v>Zavaleta Henriquez, Eva Maria</v>
      </c>
      <c r="K141" s="68" t="e">
        <f>VLOOKUP(VALUE(A141),#REF!,3,0)</f>
        <v>#REF!</v>
      </c>
      <c r="L141" s="67" t="str">
        <f t="shared" si="4"/>
        <v>Contado</v>
      </c>
      <c r="M141" s="67" t="str">
        <f t="shared" si="5"/>
        <v>Crédito</v>
      </c>
      <c r="N141" s="69" t="str">
        <f>VLOOKUP(VALUE(A141),'Data Consistencia'!A:P,6,0)</f>
        <v>3236546943</v>
      </c>
    </row>
    <row r="142" spans="1:14" x14ac:dyDescent="0.25">
      <c r="A142" s="64">
        <v>10061134</v>
      </c>
      <c r="B142" s="65" t="s">
        <v>16889</v>
      </c>
      <c r="C142" s="64" t="s">
        <v>16865</v>
      </c>
      <c r="D142" s="65" t="s">
        <v>5949</v>
      </c>
      <c r="E142" s="64">
        <v>1</v>
      </c>
      <c r="F142" s="64" t="s">
        <v>1</v>
      </c>
      <c r="G142" s="66" t="str">
        <f>VLOOKUP(VALUE(A142),TABLAS!H:L,2,0)</f>
        <v>Cueva Borgoño, Juan Carlos</v>
      </c>
      <c r="H142" s="66" t="str">
        <f>VLOOKUP(VALUE(A142),TABLAS!H:L,3,0)</f>
        <v>PEMD05</v>
      </c>
      <c r="I142" s="66" t="str">
        <f>VLOOKUP(VALUE(A142),TABLAS!H:L,4,0)</f>
        <v>Zona PEMD05</v>
      </c>
      <c r="J142" s="67" t="str">
        <f>VLOOKUP(VALUE(A142),TABLAS!H:L,5,0)</f>
        <v>Miñano Delgado, Santos Haydee</v>
      </c>
      <c r="K142" s="68" t="e">
        <f>VLOOKUP(VALUE(A142),#REF!,3,0)</f>
        <v>#REF!</v>
      </c>
      <c r="L142" s="67" t="str">
        <f t="shared" si="4"/>
        <v>Contado</v>
      </c>
      <c r="M142" s="67" t="str">
        <f t="shared" si="5"/>
        <v>Crédito</v>
      </c>
      <c r="N142" s="69" t="str">
        <f>VLOOKUP(VALUE(A142),'Data Consistencia'!A:P,6,0)</f>
        <v>3236535531</v>
      </c>
    </row>
    <row r="143" spans="1:14" x14ac:dyDescent="0.25">
      <c r="A143" s="64">
        <v>10064611</v>
      </c>
      <c r="B143" s="65" t="s">
        <v>16889</v>
      </c>
      <c r="C143" s="64" t="s">
        <v>16865</v>
      </c>
      <c r="D143" s="65" t="s">
        <v>5949</v>
      </c>
      <c r="E143" s="64">
        <v>1</v>
      </c>
      <c r="F143" s="64" t="s">
        <v>1</v>
      </c>
      <c r="G143" s="66" t="str">
        <f>VLOOKUP(VALUE(A143),TABLAS!H:L,2,0)</f>
        <v>Miro Quesada, Camila Duany</v>
      </c>
      <c r="H143" s="66" t="str">
        <f>VLOOKUP(VALUE(A143),TABLAS!H:L,3,0)</f>
        <v>PEMD08</v>
      </c>
      <c r="I143" s="66" t="str">
        <f>VLOOKUP(VALUE(A143),TABLAS!H:L,4,0)</f>
        <v>Zona PEMD08</v>
      </c>
      <c r="J143" s="67" t="str">
        <f>VLOOKUP(VALUE(A143),TABLAS!H:L,5,0)</f>
        <v>Calderon Aznaran, Yhonathan Bray</v>
      </c>
      <c r="K143" s="68" t="e">
        <f>VLOOKUP(VALUE(A143),#REF!,3,0)</f>
        <v>#REF!</v>
      </c>
      <c r="L143" s="67" t="str">
        <f t="shared" si="4"/>
        <v>Contado</v>
      </c>
      <c r="M143" s="67" t="str">
        <f t="shared" si="5"/>
        <v>Crédito</v>
      </c>
      <c r="N143" s="69" t="str">
        <f>VLOOKUP(VALUE(A143),'Data Consistencia'!A:P,6,0)</f>
        <v>3236536699</v>
      </c>
    </row>
    <row r="144" spans="1:14" x14ac:dyDescent="0.25">
      <c r="A144" s="64">
        <v>12101713</v>
      </c>
      <c r="B144" s="65" t="s">
        <v>16889</v>
      </c>
      <c r="C144" s="64" t="s">
        <v>16865</v>
      </c>
      <c r="D144" s="65" t="s">
        <v>5949</v>
      </c>
      <c r="E144" s="64">
        <v>1</v>
      </c>
      <c r="F144" s="64" t="s">
        <v>1</v>
      </c>
      <c r="G144" s="66" t="str">
        <f>VLOOKUP(VALUE(A144),TABLAS!H:L,2,0)</f>
        <v>Sanchez Casana, Alejandro Alfr</v>
      </c>
      <c r="H144" s="66" t="str">
        <f>VLOOKUP(VALUE(A144),TABLAS!H:L,3,0)</f>
        <v>PEMC98</v>
      </c>
      <c r="I144" s="66" t="str">
        <f>VLOOKUP(VALUE(A144),TABLAS!H:L,4,0)</f>
        <v>Zona PEMC98</v>
      </c>
      <c r="J144" s="67" t="str">
        <f>VLOOKUP(VALUE(A144),TABLAS!H:L,5,0)</f>
        <v>Ipanaque Romero, Oswaldo</v>
      </c>
      <c r="K144" s="68" t="e">
        <f>VLOOKUP(VALUE(A144),#REF!,3,0)</f>
        <v>#REF!</v>
      </c>
      <c r="L144" s="67" t="str">
        <f t="shared" si="4"/>
        <v>Contado</v>
      </c>
      <c r="M144" s="67" t="str">
        <f t="shared" si="5"/>
        <v>Crédito</v>
      </c>
      <c r="N144" s="69" t="str">
        <f>VLOOKUP(VALUE(A144),'Data Consistencia'!A:P,6,0)</f>
        <v>3236541258</v>
      </c>
    </row>
    <row r="145" spans="1:14" x14ac:dyDescent="0.25">
      <c r="A145" s="64">
        <v>11610442</v>
      </c>
      <c r="B145" s="65" t="s">
        <v>16889</v>
      </c>
      <c r="C145" s="64" t="s">
        <v>16865</v>
      </c>
      <c r="D145" s="65" t="s">
        <v>5949</v>
      </c>
      <c r="E145" s="64">
        <v>1</v>
      </c>
      <c r="F145" s="64" t="s">
        <v>1</v>
      </c>
      <c r="G145" s="66" t="str">
        <f>VLOOKUP(VALUE(A145),TABLAS!H:L,2,0)</f>
        <v>Cueva Borgoño, Juan Carlos</v>
      </c>
      <c r="H145" s="66" t="str">
        <f>VLOOKUP(VALUE(A145),TABLAS!H:L,3,0)</f>
        <v>PEMD09</v>
      </c>
      <c r="I145" s="66" t="str">
        <f>VLOOKUP(VALUE(A145),TABLAS!H:L,4,0)</f>
        <v>Zona PEMD09</v>
      </c>
      <c r="J145" s="67" t="str">
        <f>VLOOKUP(VALUE(A145),TABLAS!H:L,5,0)</f>
        <v>Castillo Quezada, Lucia Maria</v>
      </c>
      <c r="K145" s="68" t="e">
        <f>VLOOKUP(VALUE(A145),#REF!,3,0)</f>
        <v>#REF!</v>
      </c>
      <c r="L145" s="67" t="str">
        <f t="shared" si="4"/>
        <v>Contado</v>
      </c>
      <c r="M145" s="67" t="str">
        <f t="shared" si="5"/>
        <v>Crédito</v>
      </c>
      <c r="N145" s="69" t="str">
        <f>VLOOKUP(VALUE(A145),'Data Consistencia'!A:P,6,0)</f>
        <v>3236542512</v>
      </c>
    </row>
    <row r="146" spans="1:14" x14ac:dyDescent="0.25">
      <c r="A146" s="64">
        <v>11610442</v>
      </c>
      <c r="B146" s="65" t="s">
        <v>16889</v>
      </c>
      <c r="C146" s="64" t="s">
        <v>16865</v>
      </c>
      <c r="D146" s="65" t="s">
        <v>5949</v>
      </c>
      <c r="E146" s="64">
        <v>1</v>
      </c>
      <c r="F146" s="64" t="s">
        <v>1</v>
      </c>
      <c r="G146" s="66" t="str">
        <f>VLOOKUP(VALUE(A146),TABLAS!H:L,2,0)</f>
        <v>Cueva Borgoño, Juan Carlos</v>
      </c>
      <c r="H146" s="66" t="str">
        <f>VLOOKUP(VALUE(A146),TABLAS!H:L,3,0)</f>
        <v>PEMD09</v>
      </c>
      <c r="I146" s="66" t="str">
        <f>VLOOKUP(VALUE(A146),TABLAS!H:L,4,0)</f>
        <v>Zona PEMD09</v>
      </c>
      <c r="J146" s="67" t="str">
        <f>VLOOKUP(VALUE(A146),TABLAS!H:L,5,0)</f>
        <v>Castillo Quezada, Lucia Maria</v>
      </c>
      <c r="K146" s="68" t="e">
        <f>VLOOKUP(VALUE(A146),#REF!,3,0)</f>
        <v>#REF!</v>
      </c>
      <c r="L146" s="67" t="str">
        <f t="shared" si="4"/>
        <v>Contado</v>
      </c>
      <c r="M146" s="67" t="str">
        <f t="shared" si="5"/>
        <v>Crédito</v>
      </c>
      <c r="N146" s="69" t="str">
        <f>VLOOKUP(VALUE(A146),'Data Consistencia'!A:P,6,0)</f>
        <v>3236542512</v>
      </c>
    </row>
    <row r="147" spans="1:14" x14ac:dyDescent="0.25">
      <c r="A147" s="64">
        <v>11698036</v>
      </c>
      <c r="B147" s="65" t="s">
        <v>16885</v>
      </c>
      <c r="C147" s="64" t="s">
        <v>16874</v>
      </c>
      <c r="D147" s="65" t="s">
        <v>5949</v>
      </c>
      <c r="E147" s="64" t="s">
        <v>1</v>
      </c>
      <c r="F147" s="64">
        <v>1</v>
      </c>
      <c r="G147" s="66" t="str">
        <f>VLOOKUP(VALUE(A147),TABLAS!H:L,2,0)</f>
        <v>Cueva Borgoño, Juan Carlos</v>
      </c>
      <c r="H147" s="66" t="str">
        <f>VLOOKUP(VALUE(A147),TABLAS!H:L,3,0)</f>
        <v>PEMD09</v>
      </c>
      <c r="I147" s="66" t="str">
        <f>VLOOKUP(VALUE(A147),TABLAS!H:L,4,0)</f>
        <v>Zona PEMD09</v>
      </c>
      <c r="J147" s="67" t="str">
        <f>VLOOKUP(VALUE(A147),TABLAS!H:L,5,0)</f>
        <v>Rojas Aguilar, Kory Maribel</v>
      </c>
      <c r="K147" s="68" t="e">
        <f>VLOOKUP(VALUE(A147),#REF!,3,0)</f>
        <v>#REF!</v>
      </c>
      <c r="L147" s="67" t="str">
        <f t="shared" si="4"/>
        <v>Crédito</v>
      </c>
      <c r="M147" s="67" t="str">
        <f t="shared" si="5"/>
        <v>Contado</v>
      </c>
      <c r="N147" s="69" t="str">
        <f>VLOOKUP(VALUE(A147),'Data Consistencia'!A:P,6,0)</f>
        <v>3236544299</v>
      </c>
    </row>
    <row r="148" spans="1:14" x14ac:dyDescent="0.25">
      <c r="A148" s="64">
        <v>10059147</v>
      </c>
      <c r="B148" s="65" t="s">
        <v>16889</v>
      </c>
      <c r="C148" s="64" t="s">
        <v>16865</v>
      </c>
      <c r="D148" s="65" t="s">
        <v>5949</v>
      </c>
      <c r="E148" s="64">
        <v>1</v>
      </c>
      <c r="F148" s="64" t="s">
        <v>1</v>
      </c>
      <c r="G148" s="66" t="str">
        <f>VLOOKUP(VALUE(A148),TABLAS!H:L,2,0)</f>
        <v>Miro Quesada, Camila Duany</v>
      </c>
      <c r="H148" s="66" t="str">
        <f>VLOOKUP(VALUE(A148),TABLAS!H:L,3,0)</f>
        <v>PEMD06</v>
      </c>
      <c r="I148" s="66" t="str">
        <f>VLOOKUP(VALUE(A148),TABLAS!H:L,4,0)</f>
        <v>Zona PEMD06</v>
      </c>
      <c r="J148" s="67" t="str">
        <f>VLOOKUP(VALUE(A148),TABLAS!H:L,5,0)</f>
        <v>Namay Becerra, Elena Margot</v>
      </c>
      <c r="K148" s="68" t="e">
        <f>VLOOKUP(VALUE(A148),#REF!,3,0)</f>
        <v>#REF!</v>
      </c>
      <c r="L148" s="67" t="str">
        <f t="shared" si="4"/>
        <v>Contado</v>
      </c>
      <c r="M148" s="67" t="str">
        <f t="shared" si="5"/>
        <v>Crédito</v>
      </c>
      <c r="N148" s="69" t="str">
        <f>VLOOKUP(VALUE(A148),'Data Consistencia'!A:P,6,0)</f>
        <v>3236535588</v>
      </c>
    </row>
    <row r="149" spans="1:14" x14ac:dyDescent="0.25">
      <c r="A149" s="64">
        <v>10057387</v>
      </c>
      <c r="B149" s="65" t="s">
        <v>16889</v>
      </c>
      <c r="C149" s="64" t="s">
        <v>16865</v>
      </c>
      <c r="D149" s="65" t="s">
        <v>5949</v>
      </c>
      <c r="E149" s="64">
        <v>1</v>
      </c>
      <c r="F149" s="64" t="s">
        <v>1</v>
      </c>
      <c r="G149" s="66" t="str">
        <f>VLOOKUP(VALUE(A149),TABLAS!H:L,2,0)</f>
        <v>Miro Quesada, Camila Duany</v>
      </c>
      <c r="H149" s="66" t="str">
        <f>VLOOKUP(VALUE(A149),TABLAS!H:L,3,0)</f>
        <v>PEMD08</v>
      </c>
      <c r="I149" s="66" t="str">
        <f>VLOOKUP(VALUE(A149),TABLAS!H:L,4,0)</f>
        <v>Zona PEMD08</v>
      </c>
      <c r="J149" s="67" t="str">
        <f>VLOOKUP(VALUE(A149),TABLAS!H:L,5,0)</f>
        <v>Cruz Arroyo, Mercedes Emerita</v>
      </c>
      <c r="K149" s="68" t="e">
        <f>VLOOKUP(VALUE(A149),#REF!,3,0)</f>
        <v>#REF!</v>
      </c>
      <c r="L149" s="67" t="str">
        <f t="shared" si="4"/>
        <v>Contado</v>
      </c>
      <c r="M149" s="67" t="str">
        <f t="shared" si="5"/>
        <v>Crédito</v>
      </c>
      <c r="N149" s="69" t="str">
        <f>VLOOKUP(VALUE(A149),'Data Consistencia'!A:P,6,0)</f>
        <v>3236537770</v>
      </c>
    </row>
    <row r="150" spans="1:14" x14ac:dyDescent="0.25">
      <c r="A150" s="64">
        <v>11100871</v>
      </c>
      <c r="B150" s="65" t="s">
        <v>16889</v>
      </c>
      <c r="C150" s="64" t="s">
        <v>16865</v>
      </c>
      <c r="D150" s="65" t="s">
        <v>5949</v>
      </c>
      <c r="E150" s="64">
        <v>1</v>
      </c>
      <c r="F150" s="64" t="s">
        <v>1</v>
      </c>
      <c r="G150" s="66" t="str">
        <f>VLOOKUP(VALUE(A150),TABLAS!H:L,2,0)</f>
        <v>Cueva Borgoño, Juan Carlos</v>
      </c>
      <c r="H150" s="66" t="str">
        <f>VLOOKUP(VALUE(A150),TABLAS!H:L,3,0)</f>
        <v>PEM166</v>
      </c>
      <c r="I150" s="66" t="str">
        <f>VLOOKUP(VALUE(A150),TABLAS!H:L,4,0)</f>
        <v>Rodriguez Miñano, Jose Isaacio</v>
      </c>
      <c r="J150" s="67" t="str">
        <f>VLOOKUP(VALUE(A150),TABLAS!H:L,5,0)</f>
        <v>Diaz Briceño, Melis Orlando</v>
      </c>
      <c r="K150" s="68" t="e">
        <f>VLOOKUP(VALUE(A150),#REF!,3,0)</f>
        <v>#REF!</v>
      </c>
      <c r="L150" s="67" t="str">
        <f t="shared" si="4"/>
        <v>Contado</v>
      </c>
      <c r="M150" s="67" t="str">
        <f t="shared" si="5"/>
        <v>Crédito</v>
      </c>
      <c r="N150" s="69" t="str">
        <f>VLOOKUP(VALUE(A150),'Data Consistencia'!A:P,6,0)</f>
        <v>3236536173</v>
      </c>
    </row>
    <row r="151" spans="1:14" x14ac:dyDescent="0.25">
      <c r="A151" s="64">
        <v>10057387</v>
      </c>
      <c r="B151" s="65" t="s">
        <v>16889</v>
      </c>
      <c r="C151" s="64" t="s">
        <v>16865</v>
      </c>
      <c r="D151" s="65" t="s">
        <v>5949</v>
      </c>
      <c r="E151" s="64">
        <v>1</v>
      </c>
      <c r="F151" s="64" t="s">
        <v>1</v>
      </c>
      <c r="G151" s="66" t="str">
        <f>VLOOKUP(VALUE(A151),TABLAS!H:L,2,0)</f>
        <v>Miro Quesada, Camila Duany</v>
      </c>
      <c r="H151" s="66" t="str">
        <f>VLOOKUP(VALUE(A151),TABLAS!H:L,3,0)</f>
        <v>PEMD08</v>
      </c>
      <c r="I151" s="66" t="str">
        <f>VLOOKUP(VALUE(A151),TABLAS!H:L,4,0)</f>
        <v>Zona PEMD08</v>
      </c>
      <c r="J151" s="67" t="str">
        <f>VLOOKUP(VALUE(A151),TABLAS!H:L,5,0)</f>
        <v>Cruz Arroyo, Mercedes Emerita</v>
      </c>
      <c r="K151" s="68" t="e">
        <f>VLOOKUP(VALUE(A151),#REF!,3,0)</f>
        <v>#REF!</v>
      </c>
      <c r="L151" s="67" t="str">
        <f t="shared" si="4"/>
        <v>Contado</v>
      </c>
      <c r="M151" s="67" t="str">
        <f t="shared" si="5"/>
        <v>Crédito</v>
      </c>
      <c r="N151" s="69" t="str">
        <f>VLOOKUP(VALUE(A151),'Data Consistencia'!A:P,6,0)</f>
        <v>3236537770</v>
      </c>
    </row>
    <row r="152" spans="1:14" x14ac:dyDescent="0.25">
      <c r="A152" s="64">
        <v>10062642</v>
      </c>
      <c r="B152" s="65" t="s">
        <v>16887</v>
      </c>
      <c r="C152" s="64" t="s">
        <v>16874</v>
      </c>
      <c r="D152" s="65" t="s">
        <v>5949</v>
      </c>
      <c r="E152" s="64">
        <v>1</v>
      </c>
      <c r="F152" s="64" t="s">
        <v>1</v>
      </c>
      <c r="G152" s="66" t="str">
        <f>VLOOKUP(VALUE(A152),TABLAS!H:L,2,0)</f>
        <v>Sanchez Casana, Alejandro Alfr</v>
      </c>
      <c r="H152" s="66" t="str">
        <f>VLOOKUP(VALUE(A152),TABLAS!H:L,3,0)</f>
        <v>PEM118</v>
      </c>
      <c r="I152" s="66" t="str">
        <f>VLOOKUP(VALUE(A152),TABLAS!H:L,4,0)</f>
        <v>Antonio Garcia Phang, Walter J</v>
      </c>
      <c r="J152" s="67" t="str">
        <f>VLOOKUP(VALUE(A152),TABLAS!H:L,5,0)</f>
        <v>Carrascal Medina, Maria Alejandrina</v>
      </c>
      <c r="K152" s="68" t="e">
        <f>VLOOKUP(VALUE(A152),#REF!,3,0)</f>
        <v>#REF!</v>
      </c>
      <c r="L152" s="67" t="str">
        <f t="shared" si="4"/>
        <v>Contado</v>
      </c>
      <c r="M152" s="67" t="str">
        <f t="shared" si="5"/>
        <v>Crédito</v>
      </c>
      <c r="N152" s="69" t="str">
        <f>VLOOKUP(VALUE(A152),'Data Consistencia'!A:P,6,0)</f>
        <v>3236540172</v>
      </c>
    </row>
    <row r="153" spans="1:14" x14ac:dyDescent="0.25">
      <c r="A153" s="64">
        <v>10058150</v>
      </c>
      <c r="B153" s="65" t="s">
        <v>16889</v>
      </c>
      <c r="C153" s="64" t="s">
        <v>16865</v>
      </c>
      <c r="D153" s="65" t="s">
        <v>5949</v>
      </c>
      <c r="E153" s="64">
        <v>1</v>
      </c>
      <c r="F153" s="64" t="s">
        <v>1</v>
      </c>
      <c r="G153" s="66" t="str">
        <f>VLOOKUP(VALUE(A153),TABLAS!H:L,2,0)</f>
        <v>Cueva Borgoño, Juan Carlos</v>
      </c>
      <c r="H153" s="66" t="str">
        <f>VLOOKUP(VALUE(A153),TABLAS!H:L,3,0)</f>
        <v>PEMD01</v>
      </c>
      <c r="I153" s="66" t="str">
        <f>VLOOKUP(VALUE(A153),TABLAS!H:L,4,0)</f>
        <v>Zona PEMD01</v>
      </c>
      <c r="J153" s="67" t="str">
        <f>VLOOKUP(VALUE(A153),TABLAS!H:L,5,0)</f>
        <v>Salvatierra Joaquin, Francisca Gladys</v>
      </c>
      <c r="K153" s="68" t="e">
        <f>VLOOKUP(VALUE(A153),#REF!,3,0)</f>
        <v>#REF!</v>
      </c>
      <c r="L153" s="67" t="str">
        <f t="shared" si="4"/>
        <v>Contado</v>
      </c>
      <c r="M153" s="67" t="str">
        <f t="shared" si="5"/>
        <v>Crédito</v>
      </c>
      <c r="N153" s="69" t="str">
        <f>VLOOKUP(VALUE(A153),'Data Consistencia'!A:P,6,0)</f>
        <v>3236541966</v>
      </c>
    </row>
    <row r="154" spans="1:14" x14ac:dyDescent="0.25">
      <c r="A154" s="64">
        <v>10990737</v>
      </c>
      <c r="B154" s="65" t="s">
        <v>16889</v>
      </c>
      <c r="C154" s="64" t="s">
        <v>16865</v>
      </c>
      <c r="D154" s="65" t="s">
        <v>5949</v>
      </c>
      <c r="E154" s="64">
        <v>1</v>
      </c>
      <c r="F154" s="64" t="s">
        <v>1</v>
      </c>
      <c r="G154" s="66" t="str">
        <f>VLOOKUP(VALUE(A154),TABLAS!H:L,2,0)</f>
        <v>Cueva Borgoño, Juan Carlos</v>
      </c>
      <c r="H154" s="66" t="str">
        <f>VLOOKUP(VALUE(A154),TABLAS!H:L,3,0)</f>
        <v>PEMD09</v>
      </c>
      <c r="I154" s="66" t="str">
        <f>VLOOKUP(VALUE(A154),TABLAS!H:L,4,0)</f>
        <v>Zona PEMD09</v>
      </c>
      <c r="J154" s="67" t="str">
        <f>VLOOKUP(VALUE(A154),TABLAS!H:L,5,0)</f>
        <v>Oyola Gomez, Erika Vanessa</v>
      </c>
      <c r="K154" s="68" t="e">
        <f>VLOOKUP(VALUE(A154),#REF!,3,0)</f>
        <v>#REF!</v>
      </c>
      <c r="L154" s="67" t="str">
        <f t="shared" si="4"/>
        <v>Contado</v>
      </c>
      <c r="M154" s="67" t="str">
        <f t="shared" si="5"/>
        <v>Crédito</v>
      </c>
      <c r="N154" s="69" t="str">
        <f>VLOOKUP(VALUE(A154),'Data Consistencia'!A:P,6,0)</f>
        <v>3236538177</v>
      </c>
    </row>
    <row r="155" spans="1:14" x14ac:dyDescent="0.25">
      <c r="A155" s="64">
        <v>10061149</v>
      </c>
      <c r="B155" s="65" t="s">
        <v>16889</v>
      </c>
      <c r="C155" s="64" t="s">
        <v>16865</v>
      </c>
      <c r="D155" s="65" t="s">
        <v>5949</v>
      </c>
      <c r="E155" s="64">
        <v>1</v>
      </c>
      <c r="F155" s="64" t="s">
        <v>1</v>
      </c>
      <c r="G155" s="66" t="str">
        <f>VLOOKUP(VALUE(A155),TABLAS!H:L,2,0)</f>
        <v>Cueva Borgoño, Juan Carlos</v>
      </c>
      <c r="H155" s="66" t="str">
        <f>VLOOKUP(VALUE(A155),TABLAS!H:L,3,0)</f>
        <v>PEMD05</v>
      </c>
      <c r="I155" s="66" t="str">
        <f>VLOOKUP(VALUE(A155),TABLAS!H:L,4,0)</f>
        <v>Zona PEMD05</v>
      </c>
      <c r="J155" s="67" t="str">
        <f>VLOOKUP(VALUE(A155),TABLAS!H:L,5,0)</f>
        <v>Vega Torres, Zadith Mia</v>
      </c>
      <c r="K155" s="68" t="e">
        <f>VLOOKUP(VALUE(A155),#REF!,3,0)</f>
        <v>#REF!</v>
      </c>
      <c r="L155" s="67" t="str">
        <f t="shared" si="4"/>
        <v>Contado</v>
      </c>
      <c r="M155" s="67" t="str">
        <f t="shared" si="5"/>
        <v>Crédito</v>
      </c>
      <c r="N155" s="69" t="str">
        <f>VLOOKUP(VALUE(A155),'Data Consistencia'!A:P,6,0)</f>
        <v>3236535513</v>
      </c>
    </row>
    <row r="156" spans="1:14" x14ac:dyDescent="0.25">
      <c r="A156" s="64">
        <v>12147264</v>
      </c>
      <c r="B156" s="65" t="s">
        <v>16889</v>
      </c>
      <c r="C156" s="64" t="s">
        <v>16865</v>
      </c>
      <c r="D156" s="65" t="s">
        <v>5949</v>
      </c>
      <c r="E156" s="64">
        <v>1</v>
      </c>
      <c r="F156" s="64" t="s">
        <v>1</v>
      </c>
      <c r="G156" s="66" t="str">
        <f>VLOOKUP(VALUE(A156),TABLAS!H:L,2,0)</f>
        <v>Cueva Borgoño, Juan Carlos</v>
      </c>
      <c r="H156" s="66" t="str">
        <f>VLOOKUP(VALUE(A156),TABLAS!H:L,3,0)</f>
        <v>PEMD09</v>
      </c>
      <c r="I156" s="66" t="str">
        <f>VLOOKUP(VALUE(A156),TABLAS!H:L,4,0)</f>
        <v>Zona PEMD09</v>
      </c>
      <c r="J156" s="67" t="str">
        <f>VLOOKUP(VALUE(A156),TABLAS!H:L,5,0)</f>
        <v>Zavaleta Alegria, Edith Anamelva</v>
      </c>
      <c r="K156" s="68" t="e">
        <f>VLOOKUP(VALUE(A156),#REF!,3,0)</f>
        <v>#REF!</v>
      </c>
      <c r="L156" s="67" t="str">
        <f t="shared" si="4"/>
        <v>Contado</v>
      </c>
      <c r="M156" s="67" t="str">
        <f t="shared" si="5"/>
        <v>Crédito</v>
      </c>
      <c r="N156" s="69" t="str">
        <f>VLOOKUP(VALUE(A156),'Data Consistencia'!A:P,6,0)</f>
        <v>3236539185</v>
      </c>
    </row>
    <row r="157" spans="1:14" x14ac:dyDescent="0.25">
      <c r="A157" s="64">
        <v>10950164</v>
      </c>
      <c r="B157" s="65" t="s">
        <v>16889</v>
      </c>
      <c r="C157" s="64" t="s">
        <v>16865</v>
      </c>
      <c r="D157" s="65" t="s">
        <v>5949</v>
      </c>
      <c r="E157" s="64">
        <v>1</v>
      </c>
      <c r="F157" s="64" t="s">
        <v>1</v>
      </c>
      <c r="G157" s="66" t="str">
        <f>VLOOKUP(VALUE(A157),TABLAS!H:L,2,0)</f>
        <v>Sanchez Casana, Alejandro Alfr</v>
      </c>
      <c r="H157" s="66" t="str">
        <f>VLOOKUP(VALUE(A157),TABLAS!H:L,3,0)</f>
        <v>PEMC98</v>
      </c>
      <c r="I157" s="66" t="str">
        <f>VLOOKUP(VALUE(A157),TABLAS!H:L,4,0)</f>
        <v>Zona PEMC98</v>
      </c>
      <c r="J157" s="67" t="str">
        <f>VLOOKUP(VALUE(A157),TABLAS!H:L,5,0)</f>
        <v>Valentin Barrionuevo, Elena Jesus</v>
      </c>
      <c r="K157" s="68" t="e">
        <f>VLOOKUP(VALUE(A157),#REF!,3,0)</f>
        <v>#REF!</v>
      </c>
      <c r="L157" s="67" t="str">
        <f t="shared" si="4"/>
        <v>Contado</v>
      </c>
      <c r="M157" s="67" t="str">
        <f t="shared" si="5"/>
        <v>Crédito</v>
      </c>
      <c r="N157" s="69" t="str">
        <f>VLOOKUP(VALUE(A157),'Data Consistencia'!A:P,6,0)</f>
        <v>3236536884</v>
      </c>
    </row>
    <row r="158" spans="1:14" x14ac:dyDescent="0.25">
      <c r="A158" s="64">
        <v>11213146</v>
      </c>
      <c r="B158" s="65" t="s">
        <v>16889</v>
      </c>
      <c r="C158" s="64" t="s">
        <v>16865</v>
      </c>
      <c r="D158" s="65" t="s">
        <v>5949</v>
      </c>
      <c r="E158" s="64">
        <v>1</v>
      </c>
      <c r="F158" s="64" t="s">
        <v>1</v>
      </c>
      <c r="G158" s="66" t="str">
        <f>VLOOKUP(VALUE(A158),TABLAS!H:L,2,0)</f>
        <v>Cueva Borgoño, Juan Carlos</v>
      </c>
      <c r="H158" s="66" t="str">
        <f>VLOOKUP(VALUE(A158),TABLAS!H:L,3,0)</f>
        <v>PEMD00</v>
      </c>
      <c r="I158" s="66" t="str">
        <f>VLOOKUP(VALUE(A158),TABLAS!H:L,4,0)</f>
        <v>Zona PEMD00</v>
      </c>
      <c r="J158" s="67" t="str">
        <f>VLOOKUP(VALUE(A158),TABLAS!H:L,5,0)</f>
        <v>Ayala Vasquez, Mauricia</v>
      </c>
      <c r="K158" s="68" t="e">
        <f>VLOOKUP(VALUE(A158),#REF!,3,0)</f>
        <v>#REF!</v>
      </c>
      <c r="L158" s="67" t="str">
        <f t="shared" si="4"/>
        <v>Contado</v>
      </c>
      <c r="M158" s="67" t="str">
        <f t="shared" si="5"/>
        <v>Crédito</v>
      </c>
      <c r="N158" s="69" t="str">
        <f>VLOOKUP(VALUE(A158),'Data Consistencia'!A:P,6,0)</f>
        <v>3236536539</v>
      </c>
    </row>
    <row r="159" spans="1:14" x14ac:dyDescent="0.25">
      <c r="A159" s="64">
        <v>10058715</v>
      </c>
      <c r="B159" s="65" t="s">
        <v>16864</v>
      </c>
      <c r="C159" s="64" t="s">
        <v>16865</v>
      </c>
      <c r="D159" s="65" t="s">
        <v>5949</v>
      </c>
      <c r="E159" s="64" t="s">
        <v>1</v>
      </c>
      <c r="F159" s="64">
        <v>1</v>
      </c>
      <c r="G159" s="66" t="str">
        <f>VLOOKUP(VALUE(A159),TABLAS!H:L,2,0)</f>
        <v>Cueva Borgoño, Juan Carlos</v>
      </c>
      <c r="H159" s="66" t="str">
        <f>VLOOKUP(VALUE(A159),TABLAS!H:L,3,0)</f>
        <v>PEM166</v>
      </c>
      <c r="I159" s="66" t="str">
        <f>VLOOKUP(VALUE(A159),TABLAS!H:L,4,0)</f>
        <v>Rodriguez Miñano, Jose Isaacio</v>
      </c>
      <c r="J159" s="67" t="str">
        <f>VLOOKUP(VALUE(A159),TABLAS!H:L,5,0)</f>
        <v>Villanueva Nicacio, Nicolas</v>
      </c>
      <c r="K159" s="68" t="e">
        <f>VLOOKUP(VALUE(A159),#REF!,3,0)</f>
        <v>#REF!</v>
      </c>
      <c r="L159" s="67" t="str">
        <f t="shared" si="4"/>
        <v>Crédito</v>
      </c>
      <c r="M159" s="67" t="str">
        <f t="shared" si="5"/>
        <v>Contado</v>
      </c>
      <c r="N159" s="69" t="str">
        <f>VLOOKUP(VALUE(A159),'Data Consistencia'!A:P,6,0)</f>
        <v>3236543157</v>
      </c>
    </row>
    <row r="160" spans="1:14" x14ac:dyDescent="0.25">
      <c r="A160" s="64">
        <v>10990737</v>
      </c>
      <c r="B160" s="65" t="s">
        <v>16892</v>
      </c>
      <c r="C160" s="64" t="s">
        <v>5950</v>
      </c>
      <c r="D160" s="65" t="s">
        <v>5949</v>
      </c>
      <c r="E160" s="64">
        <v>1</v>
      </c>
      <c r="F160" s="64" t="s">
        <v>1</v>
      </c>
      <c r="G160" s="66" t="str">
        <f>VLOOKUP(VALUE(A160),TABLAS!H:L,2,0)</f>
        <v>Cueva Borgoño, Juan Carlos</v>
      </c>
      <c r="H160" s="66" t="str">
        <f>VLOOKUP(VALUE(A160),TABLAS!H:L,3,0)</f>
        <v>PEMD09</v>
      </c>
      <c r="I160" s="66" t="str">
        <f>VLOOKUP(VALUE(A160),TABLAS!H:L,4,0)</f>
        <v>Zona PEMD09</v>
      </c>
      <c r="J160" s="67" t="str">
        <f>VLOOKUP(VALUE(A160),TABLAS!H:L,5,0)</f>
        <v>Oyola Gomez, Erika Vanessa</v>
      </c>
      <c r="K160" s="68" t="e">
        <f>VLOOKUP(VALUE(A160),#REF!,3,0)</f>
        <v>#REF!</v>
      </c>
      <c r="L160" s="67" t="str">
        <f t="shared" si="4"/>
        <v>Contado</v>
      </c>
      <c r="M160" s="67" t="str">
        <f t="shared" si="5"/>
        <v>Crédito</v>
      </c>
      <c r="N160" s="69" t="str">
        <f>VLOOKUP(VALUE(A160),'Data Consistencia'!A:P,6,0)</f>
        <v>3236538177</v>
      </c>
    </row>
    <row r="161" spans="1:14" x14ac:dyDescent="0.25">
      <c r="A161" s="64">
        <v>10061469</v>
      </c>
      <c r="B161" s="65" t="s">
        <v>16891</v>
      </c>
      <c r="C161" s="64" t="s">
        <v>16874</v>
      </c>
      <c r="D161" s="65" t="s">
        <v>5949</v>
      </c>
      <c r="E161" s="64" t="s">
        <v>1</v>
      </c>
      <c r="F161" s="64">
        <v>1</v>
      </c>
      <c r="G161" s="66" t="str">
        <f>VLOOKUP(VALUE(A161),TABLAS!H:L,2,0)</f>
        <v>Miro Quesada, Camila Duany</v>
      </c>
      <c r="H161" s="66" t="str">
        <f>VLOOKUP(VALUE(A161),TABLAS!H:L,3,0)</f>
        <v>PEMD06</v>
      </c>
      <c r="I161" s="66" t="str">
        <f>VLOOKUP(VALUE(A161),TABLAS!H:L,4,0)</f>
        <v>Zona PEMD06</v>
      </c>
      <c r="J161" s="67" t="str">
        <f>VLOOKUP(VALUE(A161),TABLAS!H:L,5,0)</f>
        <v>Campos Salazar, Lucia</v>
      </c>
      <c r="K161" s="68" t="e">
        <f>VLOOKUP(VALUE(A161),#REF!,3,0)</f>
        <v>#REF!</v>
      </c>
      <c r="L161" s="67" t="str">
        <f t="shared" si="4"/>
        <v>Crédito</v>
      </c>
      <c r="M161" s="67" t="str">
        <f t="shared" si="5"/>
        <v>Contado</v>
      </c>
      <c r="N161" s="69" t="str">
        <f>VLOOKUP(VALUE(A161),'Data Consistencia'!A:P,6,0)</f>
        <v>3236535815</v>
      </c>
    </row>
    <row r="162" spans="1:14" x14ac:dyDescent="0.25">
      <c r="A162" s="64">
        <v>10061469</v>
      </c>
      <c r="B162" s="65" t="s">
        <v>16864</v>
      </c>
      <c r="C162" s="64" t="s">
        <v>16865</v>
      </c>
      <c r="D162" s="65" t="s">
        <v>5949</v>
      </c>
      <c r="E162" s="64" t="s">
        <v>1</v>
      </c>
      <c r="F162" s="64">
        <v>1</v>
      </c>
      <c r="G162" s="66" t="str">
        <f>VLOOKUP(VALUE(A162),TABLAS!H:L,2,0)</f>
        <v>Miro Quesada, Camila Duany</v>
      </c>
      <c r="H162" s="66" t="str">
        <f>VLOOKUP(VALUE(A162),TABLAS!H:L,3,0)</f>
        <v>PEMD06</v>
      </c>
      <c r="I162" s="66" t="str">
        <f>VLOOKUP(VALUE(A162),TABLAS!H:L,4,0)</f>
        <v>Zona PEMD06</v>
      </c>
      <c r="J162" s="67" t="str">
        <f>VLOOKUP(VALUE(A162),TABLAS!H:L,5,0)</f>
        <v>Campos Salazar, Lucia</v>
      </c>
      <c r="K162" s="68" t="e">
        <f>VLOOKUP(VALUE(A162),#REF!,3,0)</f>
        <v>#REF!</v>
      </c>
      <c r="L162" s="67" t="str">
        <f t="shared" si="4"/>
        <v>Crédito</v>
      </c>
      <c r="M162" s="67" t="str">
        <f t="shared" si="5"/>
        <v>Contado</v>
      </c>
      <c r="N162" s="69" t="str">
        <f>VLOOKUP(VALUE(A162),'Data Consistencia'!A:P,6,0)</f>
        <v>3236535815</v>
      </c>
    </row>
    <row r="163" spans="1:14" x14ac:dyDescent="0.25">
      <c r="A163" s="64">
        <v>10063546</v>
      </c>
      <c r="B163" s="65" t="s">
        <v>16877</v>
      </c>
      <c r="C163" s="64" t="s">
        <v>16874</v>
      </c>
      <c r="D163" s="65" t="s">
        <v>5949</v>
      </c>
      <c r="E163" s="64" t="s">
        <v>23</v>
      </c>
      <c r="F163" s="64" t="s">
        <v>1</v>
      </c>
      <c r="G163" s="66" t="str">
        <f>VLOOKUP(VALUE(A163),TABLAS!H:L,2,0)</f>
        <v>Cueva Borgoño, Juan Carlos</v>
      </c>
      <c r="H163" s="66" t="str">
        <f>VLOOKUP(VALUE(A163),TABLAS!H:L,3,0)</f>
        <v>PEM823</v>
      </c>
      <c r="I163" s="66" t="str">
        <f>VLOOKUP(VALUE(A163),TABLAS!H:L,4,0)</f>
        <v>Sanchez Cruz, Luis Alberto</v>
      </c>
      <c r="J163" s="67" t="str">
        <f>VLOOKUP(VALUE(A163),TABLAS!H:L,5,0)</f>
        <v>Aranguri Ascon, Jaime Convercion</v>
      </c>
      <c r="K163" s="68" t="e">
        <f>VLOOKUP(VALUE(A163),#REF!,3,0)</f>
        <v>#REF!</v>
      </c>
      <c r="L163" s="67" t="str">
        <f t="shared" si="4"/>
        <v>Crédito</v>
      </c>
      <c r="M163" s="67" t="str">
        <f t="shared" si="5"/>
        <v>Crédito</v>
      </c>
      <c r="N163" s="69" t="str">
        <f>VLOOKUP(VALUE(A163),'Data Consistencia'!A:P,6,0)</f>
        <v>3236537501</v>
      </c>
    </row>
    <row r="164" spans="1:14" x14ac:dyDescent="0.25">
      <c r="A164" s="64">
        <v>12254569</v>
      </c>
      <c r="B164" s="65" t="s">
        <v>16889</v>
      </c>
      <c r="C164" s="64" t="s">
        <v>16865</v>
      </c>
      <c r="D164" s="65" t="s">
        <v>5949</v>
      </c>
      <c r="E164" s="64">
        <v>1</v>
      </c>
      <c r="F164" s="64" t="s">
        <v>1</v>
      </c>
      <c r="G164" s="66" t="str">
        <f>VLOOKUP(VALUE(A164),TABLAS!H:L,2,0)</f>
        <v>Sanchez Casana, Alejandro Alfr</v>
      </c>
      <c r="H164" s="66" t="str">
        <f>VLOOKUP(VALUE(A164),TABLAS!H:L,3,0)</f>
        <v>PEMD07</v>
      </c>
      <c r="I164" s="66" t="str">
        <f>VLOOKUP(VALUE(A164),TABLAS!H:L,4,0)</f>
        <v>Zona PEMD07</v>
      </c>
      <c r="J164" s="67" t="str">
        <f>VLOOKUP(VALUE(A164),TABLAS!H:L,5,0)</f>
        <v>Salcedo Sanchez, Luis Alberto</v>
      </c>
      <c r="K164" s="68" t="e">
        <f>VLOOKUP(VALUE(A164),#REF!,3,0)</f>
        <v>#REF!</v>
      </c>
      <c r="L164" s="67" t="str">
        <f t="shared" si="4"/>
        <v>Contado</v>
      </c>
      <c r="M164" s="67" t="str">
        <f t="shared" si="5"/>
        <v>Crédito</v>
      </c>
      <c r="N164" s="69" t="str">
        <f>VLOOKUP(VALUE(A164),'Data Consistencia'!A:P,6,0)</f>
        <v>3236549444</v>
      </c>
    </row>
    <row r="165" spans="1:14" x14ac:dyDescent="0.25">
      <c r="A165" s="64">
        <v>11383891</v>
      </c>
      <c r="B165" s="65" t="s">
        <v>16889</v>
      </c>
      <c r="C165" s="64" t="s">
        <v>16865</v>
      </c>
      <c r="D165" s="65" t="s">
        <v>5949</v>
      </c>
      <c r="E165" s="64">
        <v>1</v>
      </c>
      <c r="F165" s="64" t="s">
        <v>1</v>
      </c>
      <c r="G165" s="66" t="str">
        <f>VLOOKUP(VALUE(A165),TABLAS!H:L,2,0)</f>
        <v>Sanchez Casana, Alejandro Alfr</v>
      </c>
      <c r="H165" s="66" t="str">
        <f>VLOOKUP(VALUE(A165),TABLAS!H:L,3,0)</f>
        <v>PEMC98</v>
      </c>
      <c r="I165" s="66" t="str">
        <f>VLOOKUP(VALUE(A165),TABLAS!H:L,4,0)</f>
        <v>Zona PEMC98</v>
      </c>
      <c r="J165" s="67" t="str">
        <f>VLOOKUP(VALUE(A165),TABLAS!H:L,5,0)</f>
        <v>Bravo Medina, Ronald Edwin</v>
      </c>
      <c r="K165" s="68" t="e">
        <f>VLOOKUP(VALUE(A165),#REF!,3,0)</f>
        <v>#REF!</v>
      </c>
      <c r="L165" s="67" t="str">
        <f t="shared" si="4"/>
        <v>Contado</v>
      </c>
      <c r="M165" s="67" t="str">
        <f t="shared" si="5"/>
        <v>Crédito</v>
      </c>
      <c r="N165" s="69" t="str">
        <f>VLOOKUP(VALUE(A165),'Data Consistencia'!A:P,6,0)</f>
        <v>3236547001</v>
      </c>
    </row>
    <row r="166" spans="1:14" x14ac:dyDescent="0.25">
      <c r="A166" s="64">
        <v>11584069</v>
      </c>
      <c r="B166" s="65" t="s">
        <v>16889</v>
      </c>
      <c r="C166" s="64" t="s">
        <v>16865</v>
      </c>
      <c r="D166" s="65" t="s">
        <v>5949</v>
      </c>
      <c r="E166" s="64">
        <v>1</v>
      </c>
      <c r="F166" s="64" t="s">
        <v>1</v>
      </c>
      <c r="G166" s="66" t="str">
        <f>VLOOKUP(VALUE(A166),TABLAS!H:L,2,0)</f>
        <v>Cueva Borgoño, Juan Carlos</v>
      </c>
      <c r="H166" s="66" t="str">
        <f>VLOOKUP(VALUE(A166),TABLAS!H:L,3,0)</f>
        <v>PEMD09</v>
      </c>
      <c r="I166" s="66" t="str">
        <f>VLOOKUP(VALUE(A166),TABLAS!H:L,4,0)</f>
        <v>Zona PEMD09</v>
      </c>
      <c r="J166" s="67" t="str">
        <f>VLOOKUP(VALUE(A166),TABLAS!H:L,5,0)</f>
        <v>Aguilar Cruz De Carranza, Gloria Esperanza</v>
      </c>
      <c r="K166" s="68" t="e">
        <f>VLOOKUP(VALUE(A166),#REF!,3,0)</f>
        <v>#REF!</v>
      </c>
      <c r="L166" s="67" t="str">
        <f t="shared" si="4"/>
        <v>Contado</v>
      </c>
      <c r="M166" s="67" t="str">
        <f t="shared" si="5"/>
        <v>Crédito</v>
      </c>
      <c r="N166" s="69" t="str">
        <f>VLOOKUP(VALUE(A166),'Data Consistencia'!A:P,6,0)</f>
        <v>3236536833</v>
      </c>
    </row>
    <row r="167" spans="1:14" x14ac:dyDescent="0.25">
      <c r="A167" s="64">
        <v>11438727</v>
      </c>
      <c r="B167" s="65" t="s">
        <v>16889</v>
      </c>
      <c r="C167" s="64" t="s">
        <v>16865</v>
      </c>
      <c r="D167" s="65" t="s">
        <v>5949</v>
      </c>
      <c r="E167" s="64">
        <v>1</v>
      </c>
      <c r="F167" s="64" t="s">
        <v>1</v>
      </c>
      <c r="G167" s="66" t="str">
        <f>VLOOKUP(VALUE(A167),TABLAS!H:L,2,0)</f>
        <v>Miro Quesada, Camila Duany</v>
      </c>
      <c r="H167" s="66" t="str">
        <f>VLOOKUP(VALUE(A167),TABLAS!H:L,3,0)</f>
        <v>PEMD06</v>
      </c>
      <c r="I167" s="66" t="str">
        <f>VLOOKUP(VALUE(A167),TABLAS!H:L,4,0)</f>
        <v>Zona PEMD06</v>
      </c>
      <c r="J167" s="67" t="str">
        <f>VLOOKUP(VALUE(A167),TABLAS!H:L,5,0)</f>
        <v>Gutierrez Alvarado, Santos Alvina</v>
      </c>
      <c r="K167" s="68" t="e">
        <f>VLOOKUP(VALUE(A167),#REF!,3,0)</f>
        <v>#REF!</v>
      </c>
      <c r="L167" s="67" t="str">
        <f t="shared" si="4"/>
        <v>Contado</v>
      </c>
      <c r="M167" s="67" t="str">
        <f t="shared" si="5"/>
        <v>Crédito</v>
      </c>
      <c r="N167" s="69" t="str">
        <f>VLOOKUP(VALUE(A167),'Data Consistencia'!A:P,6,0)</f>
        <v>3236539441</v>
      </c>
    </row>
    <row r="168" spans="1:14" x14ac:dyDescent="0.25">
      <c r="A168" s="64">
        <v>10057958</v>
      </c>
      <c r="B168" s="65" t="s">
        <v>16879</v>
      </c>
      <c r="C168" s="64" t="s">
        <v>16874</v>
      </c>
      <c r="D168" s="65" t="s">
        <v>5949</v>
      </c>
      <c r="E168" s="64" t="s">
        <v>1</v>
      </c>
      <c r="F168" s="64">
        <v>1</v>
      </c>
      <c r="G168" s="66" t="str">
        <f>VLOOKUP(VALUE(A168),TABLAS!H:L,2,0)</f>
        <v>Sanchez Casana, Alejandro Alfr</v>
      </c>
      <c r="H168" s="66" t="str">
        <f>VLOOKUP(VALUE(A168),TABLAS!H:L,3,0)</f>
        <v>PEM175</v>
      </c>
      <c r="I168" s="66" t="str">
        <f>VLOOKUP(VALUE(A168),TABLAS!H:L,4,0)</f>
        <v>Carranza Castañeda, Efrain Edu</v>
      </c>
      <c r="J168" s="67" t="str">
        <f>VLOOKUP(VALUE(A168),TABLAS!H:L,5,0)</f>
        <v>Rubio Obeso De Reyes, Carmen Elizabeth</v>
      </c>
      <c r="K168" s="68" t="e">
        <f>VLOOKUP(VALUE(A168),#REF!,3,0)</f>
        <v>#REF!</v>
      </c>
      <c r="L168" s="67" t="str">
        <f t="shared" si="4"/>
        <v>Crédito</v>
      </c>
      <c r="M168" s="67" t="str">
        <f t="shared" si="5"/>
        <v>Contado</v>
      </c>
      <c r="N168" s="69" t="str">
        <f>VLOOKUP(VALUE(A168),'Data Consistencia'!A:P,6,0)</f>
        <v>3236535923</v>
      </c>
    </row>
    <row r="169" spans="1:14" x14ac:dyDescent="0.25">
      <c r="A169" s="64">
        <v>12256364</v>
      </c>
      <c r="B169" s="65" t="s">
        <v>16886</v>
      </c>
      <c r="C169" s="64" t="s">
        <v>16874</v>
      </c>
      <c r="D169" s="65" t="s">
        <v>5949</v>
      </c>
      <c r="E169" s="64">
        <v>1</v>
      </c>
      <c r="F169" s="64" t="s">
        <v>1</v>
      </c>
      <c r="G169" s="66" t="str">
        <f>VLOOKUP(VALUE(A169),TABLAS!H:L,2,0)</f>
        <v>Miro Quesada, Camila Duany</v>
      </c>
      <c r="H169" s="66" t="str">
        <f>VLOOKUP(VALUE(A169),TABLAS!H:L,3,0)</f>
        <v>PEMD08</v>
      </c>
      <c r="I169" s="66" t="str">
        <f>VLOOKUP(VALUE(A169),TABLAS!H:L,4,0)</f>
        <v>Zona PEMD08</v>
      </c>
      <c r="J169" s="67" t="str">
        <f>VLOOKUP(VALUE(A169),TABLAS!H:L,5,0)</f>
        <v>Silva Chuan, Jose Gilberto</v>
      </c>
      <c r="K169" s="68" t="e">
        <f>VLOOKUP(VALUE(A169),#REF!,3,0)</f>
        <v>#REF!</v>
      </c>
      <c r="L169" s="67" t="str">
        <f t="shared" si="4"/>
        <v>Contado</v>
      </c>
      <c r="M169" s="67" t="str">
        <f t="shared" si="5"/>
        <v>Crédito</v>
      </c>
      <c r="N169" s="69" t="str">
        <f>VLOOKUP(VALUE(A169),'Data Consistencia'!A:P,6,0)</f>
        <v>3236542017</v>
      </c>
    </row>
    <row r="170" spans="1:14" x14ac:dyDescent="0.25">
      <c r="A170" s="64">
        <v>10991311</v>
      </c>
      <c r="B170" s="65" t="s">
        <v>16889</v>
      </c>
      <c r="C170" s="64" t="s">
        <v>16865</v>
      </c>
      <c r="D170" s="65" t="s">
        <v>5949</v>
      </c>
      <c r="E170" s="64">
        <v>1</v>
      </c>
      <c r="F170" s="64" t="s">
        <v>1</v>
      </c>
      <c r="G170" s="66" t="str">
        <f>VLOOKUP(VALUE(A170),TABLAS!H:L,2,0)</f>
        <v>Cueva Borgoño, Juan Carlos</v>
      </c>
      <c r="H170" s="66" t="str">
        <f>VLOOKUP(VALUE(A170),TABLAS!H:L,3,0)</f>
        <v>PEMD00</v>
      </c>
      <c r="I170" s="66" t="str">
        <f>VLOOKUP(VALUE(A170),TABLAS!H:L,4,0)</f>
        <v>Zona PEMD00</v>
      </c>
      <c r="J170" s="67" t="str">
        <f>VLOOKUP(VALUE(A170),TABLAS!H:L,5,0)</f>
        <v>Gutierrez Acevedo, Lelis Nieser</v>
      </c>
      <c r="K170" s="68" t="e">
        <f>VLOOKUP(VALUE(A170),#REF!,3,0)</f>
        <v>#REF!</v>
      </c>
      <c r="L170" s="67" t="str">
        <f t="shared" si="4"/>
        <v>Contado</v>
      </c>
      <c r="M170" s="67" t="str">
        <f t="shared" si="5"/>
        <v>Crédito</v>
      </c>
      <c r="N170" s="69" t="str">
        <f>VLOOKUP(VALUE(A170),'Data Consistencia'!A:P,6,0)</f>
        <v>3236537041</v>
      </c>
    </row>
    <row r="171" spans="1:14" x14ac:dyDescent="0.25">
      <c r="A171" s="64">
        <v>10990903</v>
      </c>
      <c r="B171" s="65" t="s">
        <v>16864</v>
      </c>
      <c r="C171" s="64" t="s">
        <v>16865</v>
      </c>
      <c r="D171" s="65" t="s">
        <v>5949</v>
      </c>
      <c r="E171" s="64" t="s">
        <v>1</v>
      </c>
      <c r="F171" s="64">
        <v>1</v>
      </c>
      <c r="G171" s="66" t="str">
        <f>VLOOKUP(VALUE(A171),TABLAS!H:L,2,0)</f>
        <v>Cueva Borgoño, Juan Carlos</v>
      </c>
      <c r="H171" s="66" t="str">
        <f>VLOOKUP(VALUE(A171),TABLAS!H:L,3,0)</f>
        <v>PEMD01</v>
      </c>
      <c r="I171" s="66" t="str">
        <f>VLOOKUP(VALUE(A171),TABLAS!H:L,4,0)</f>
        <v>Zona PEMD01</v>
      </c>
      <c r="J171" s="67" t="str">
        <f>VLOOKUP(VALUE(A171),TABLAS!H:L,5,0)</f>
        <v>Chavez Dionicio, David Luis</v>
      </c>
      <c r="K171" s="68" t="e">
        <f>VLOOKUP(VALUE(A171),#REF!,3,0)</f>
        <v>#REF!</v>
      </c>
      <c r="L171" s="67" t="str">
        <f t="shared" si="4"/>
        <v>Crédito</v>
      </c>
      <c r="M171" s="67" t="str">
        <f t="shared" si="5"/>
        <v>Contado</v>
      </c>
      <c r="N171" s="69" t="str">
        <f>VLOOKUP(VALUE(A171),'Data Consistencia'!A:P,6,0)</f>
        <v>3236537754</v>
      </c>
    </row>
    <row r="172" spans="1:14" x14ac:dyDescent="0.25">
      <c r="A172" s="64">
        <v>11278281</v>
      </c>
      <c r="B172" s="65" t="s">
        <v>16889</v>
      </c>
      <c r="C172" s="64" t="s">
        <v>16865</v>
      </c>
      <c r="D172" s="65" t="s">
        <v>5949</v>
      </c>
      <c r="E172" s="64">
        <v>1</v>
      </c>
      <c r="F172" s="64" t="s">
        <v>1</v>
      </c>
      <c r="G172" s="66" t="str">
        <f>VLOOKUP(VALUE(A172),TABLAS!H:L,2,0)</f>
        <v>Miro Quesada, Camila Duany</v>
      </c>
      <c r="H172" s="66" t="str">
        <f>VLOOKUP(VALUE(A172),TABLAS!H:L,3,0)</f>
        <v>PEMD06</v>
      </c>
      <c r="I172" s="66" t="str">
        <f>VLOOKUP(VALUE(A172),TABLAS!H:L,4,0)</f>
        <v>Zona PEMD06</v>
      </c>
      <c r="J172" s="67" t="str">
        <f>VLOOKUP(VALUE(A172),TABLAS!H:L,5,0)</f>
        <v>Aguilar Delgado, Lucrecia Marilin</v>
      </c>
      <c r="K172" s="68" t="e">
        <f>VLOOKUP(VALUE(A172),#REF!,3,0)</f>
        <v>#REF!</v>
      </c>
      <c r="L172" s="67" t="str">
        <f t="shared" si="4"/>
        <v>Contado</v>
      </c>
      <c r="M172" s="67" t="str">
        <f t="shared" si="5"/>
        <v>Crédito</v>
      </c>
      <c r="N172" s="69" t="str">
        <f>VLOOKUP(VALUE(A172),'Data Consistencia'!A:P,6,0)</f>
        <v>3236539290</v>
      </c>
    </row>
    <row r="173" spans="1:14" x14ac:dyDescent="0.25">
      <c r="A173" s="64">
        <v>11646584</v>
      </c>
      <c r="B173" s="65" t="s">
        <v>16889</v>
      </c>
      <c r="C173" s="64" t="s">
        <v>16865</v>
      </c>
      <c r="D173" s="65" t="s">
        <v>5949</v>
      </c>
      <c r="E173" s="64">
        <v>1</v>
      </c>
      <c r="F173" s="64" t="s">
        <v>1</v>
      </c>
      <c r="G173" s="66" t="str">
        <f>VLOOKUP(VALUE(A173),TABLAS!H:L,2,0)</f>
        <v>Cueva Borgoño, Juan Carlos</v>
      </c>
      <c r="H173" s="66" t="str">
        <f>VLOOKUP(VALUE(A173),TABLAS!H:L,3,0)</f>
        <v>PEMD05</v>
      </c>
      <c r="I173" s="66" t="str">
        <f>VLOOKUP(VALUE(A173),TABLAS!H:L,4,0)</f>
        <v>Zona PEMD05</v>
      </c>
      <c r="J173" s="67" t="str">
        <f>VLOOKUP(VALUE(A173),TABLAS!H:L,5,0)</f>
        <v>Chup Torres, Rosa Ysabel</v>
      </c>
      <c r="K173" s="68" t="e">
        <f>VLOOKUP(VALUE(A173),#REF!,3,0)</f>
        <v>#REF!</v>
      </c>
      <c r="L173" s="67" t="str">
        <f t="shared" si="4"/>
        <v>Contado</v>
      </c>
      <c r="M173" s="67" t="str">
        <f t="shared" si="5"/>
        <v>Crédito</v>
      </c>
      <c r="N173" s="69" t="str">
        <f>VLOOKUP(VALUE(A173),'Data Consistencia'!A:P,6,0)</f>
        <v>3236539802</v>
      </c>
    </row>
    <row r="174" spans="1:14" x14ac:dyDescent="0.25">
      <c r="A174" s="64">
        <v>10815383</v>
      </c>
      <c r="B174" s="65" t="s">
        <v>16889</v>
      </c>
      <c r="C174" s="64" t="s">
        <v>16865</v>
      </c>
      <c r="D174" s="65" t="s">
        <v>5949</v>
      </c>
      <c r="E174" s="64">
        <v>1</v>
      </c>
      <c r="F174" s="64" t="s">
        <v>1</v>
      </c>
      <c r="G174" s="66" t="str">
        <f>VLOOKUP(VALUE(A174),TABLAS!H:L,2,0)</f>
        <v>Sanchez Casana, Alejandro Alfr</v>
      </c>
      <c r="H174" s="66" t="str">
        <f>VLOOKUP(VALUE(A174),TABLAS!H:L,3,0)</f>
        <v>PEMC98</v>
      </c>
      <c r="I174" s="66" t="str">
        <f>VLOOKUP(VALUE(A174),TABLAS!H:L,4,0)</f>
        <v>Zona PEMC98</v>
      </c>
      <c r="J174" s="67" t="str">
        <f>VLOOKUP(VALUE(A174),TABLAS!H:L,5,0)</f>
        <v>Loyola Anhuaman, Elizabeth Roxana</v>
      </c>
      <c r="K174" s="68" t="e">
        <f>VLOOKUP(VALUE(A174),#REF!,3,0)</f>
        <v>#REF!</v>
      </c>
      <c r="L174" s="67" t="str">
        <f t="shared" si="4"/>
        <v>Contado</v>
      </c>
      <c r="M174" s="67" t="str">
        <f t="shared" si="5"/>
        <v>Crédito</v>
      </c>
      <c r="N174" s="69" t="str">
        <f>VLOOKUP(VALUE(A174),'Data Consistencia'!A:P,6,0)</f>
        <v>3236538278</v>
      </c>
    </row>
    <row r="175" spans="1:14" x14ac:dyDescent="0.25">
      <c r="A175" s="64">
        <v>10054236</v>
      </c>
      <c r="B175" s="65" t="s">
        <v>16889</v>
      </c>
      <c r="C175" s="64" t="s">
        <v>16865</v>
      </c>
      <c r="D175" s="65" t="s">
        <v>5949</v>
      </c>
      <c r="E175" s="64">
        <v>1</v>
      </c>
      <c r="F175" s="64" t="s">
        <v>1</v>
      </c>
      <c r="G175" s="66" t="str">
        <f>VLOOKUP(VALUE(A175),TABLAS!H:L,2,0)</f>
        <v>Cueva Borgoño, Juan Carlos</v>
      </c>
      <c r="H175" s="66" t="str">
        <f>VLOOKUP(VALUE(A175),TABLAS!H:L,3,0)</f>
        <v>PEMD09</v>
      </c>
      <c r="I175" s="66" t="str">
        <f>VLOOKUP(VALUE(A175),TABLAS!H:L,4,0)</f>
        <v>Zona PEMD09</v>
      </c>
      <c r="J175" s="67" t="str">
        <f>VLOOKUP(VALUE(A175),TABLAS!H:L,5,0)</f>
        <v>Calderon Peralta, Agueda</v>
      </c>
      <c r="K175" s="68" t="e">
        <f>VLOOKUP(VALUE(A175),#REF!,3,0)</f>
        <v>#REF!</v>
      </c>
      <c r="L175" s="67" t="str">
        <f t="shared" si="4"/>
        <v>Contado</v>
      </c>
      <c r="M175" s="67" t="str">
        <f t="shared" si="5"/>
        <v>Crédito</v>
      </c>
      <c r="N175" s="69" t="str">
        <f>VLOOKUP(VALUE(A175),'Data Consistencia'!A:P,6,0)</f>
        <v>3236540845</v>
      </c>
    </row>
    <row r="176" spans="1:14" x14ac:dyDescent="0.25">
      <c r="A176" s="64">
        <v>10054175</v>
      </c>
      <c r="B176" s="65" t="s">
        <v>16889</v>
      </c>
      <c r="C176" s="64" t="s">
        <v>16865</v>
      </c>
      <c r="D176" s="65" t="s">
        <v>5949</v>
      </c>
      <c r="E176" s="64">
        <v>1</v>
      </c>
      <c r="F176" s="64" t="s">
        <v>1</v>
      </c>
      <c r="G176" s="66" t="str">
        <f>VLOOKUP(VALUE(A176),TABLAS!H:L,2,0)</f>
        <v>Cueva Borgoño, Juan Carlos</v>
      </c>
      <c r="H176" s="66" t="str">
        <f>VLOOKUP(VALUE(A176),TABLAS!H:L,3,0)</f>
        <v>PEMD05</v>
      </c>
      <c r="I176" s="66" t="str">
        <f>VLOOKUP(VALUE(A176),TABLAS!H:L,4,0)</f>
        <v>Zona PEMD05</v>
      </c>
      <c r="J176" s="67" t="str">
        <f>VLOOKUP(VALUE(A176),TABLAS!H:L,5,0)</f>
        <v>Olivares De Sanchez, Rosa</v>
      </c>
      <c r="K176" s="68" t="e">
        <f>VLOOKUP(VALUE(A176),#REF!,3,0)</f>
        <v>#REF!</v>
      </c>
      <c r="L176" s="67" t="str">
        <f t="shared" si="4"/>
        <v>Contado</v>
      </c>
      <c r="M176" s="67" t="str">
        <f t="shared" si="5"/>
        <v>Crédito</v>
      </c>
      <c r="N176" s="69" t="str">
        <f>VLOOKUP(VALUE(A176),'Data Consistencia'!A:P,6,0)</f>
        <v>3236534372</v>
      </c>
    </row>
    <row r="177" spans="1:14" x14ac:dyDescent="0.25">
      <c r="A177" s="64">
        <v>10063885</v>
      </c>
      <c r="B177" s="65" t="s">
        <v>16889</v>
      </c>
      <c r="C177" s="64" t="s">
        <v>16865</v>
      </c>
      <c r="D177" s="65" t="s">
        <v>5949</v>
      </c>
      <c r="E177" s="64">
        <v>1</v>
      </c>
      <c r="F177" s="64" t="s">
        <v>1</v>
      </c>
      <c r="G177" s="66" t="str">
        <f>VLOOKUP(VALUE(A177),TABLAS!H:L,2,0)</f>
        <v>Cueva Borgoño, Juan Carlos</v>
      </c>
      <c r="H177" s="66" t="str">
        <f>VLOOKUP(VALUE(A177),TABLAS!H:L,3,0)</f>
        <v>PEMD00</v>
      </c>
      <c r="I177" s="66" t="str">
        <f>VLOOKUP(VALUE(A177),TABLAS!H:L,4,0)</f>
        <v>Zona PEMD00</v>
      </c>
      <c r="J177" s="67" t="str">
        <f>VLOOKUP(VALUE(A177),TABLAS!H:L,5,0)</f>
        <v>Miranda Abanto, Bertha Edith</v>
      </c>
      <c r="K177" s="68" t="e">
        <f>VLOOKUP(VALUE(A177),#REF!,3,0)</f>
        <v>#REF!</v>
      </c>
      <c r="L177" s="67" t="str">
        <f t="shared" si="4"/>
        <v>Contado</v>
      </c>
      <c r="M177" s="67" t="str">
        <f t="shared" si="5"/>
        <v>Crédito</v>
      </c>
      <c r="N177" s="69" t="str">
        <f>VLOOKUP(VALUE(A177),'Data Consistencia'!A:P,6,0)</f>
        <v>3236537866</v>
      </c>
    </row>
    <row r="178" spans="1:14" x14ac:dyDescent="0.25">
      <c r="A178" s="64">
        <v>10062360</v>
      </c>
      <c r="B178" s="65" t="s">
        <v>16889</v>
      </c>
      <c r="C178" s="64" t="s">
        <v>16865</v>
      </c>
      <c r="D178" s="65" t="s">
        <v>5949</v>
      </c>
      <c r="E178" s="64">
        <v>1</v>
      </c>
      <c r="F178" s="64" t="s">
        <v>1</v>
      </c>
      <c r="G178" s="66" t="str">
        <f>VLOOKUP(VALUE(A178),TABLAS!H:L,2,0)</f>
        <v>Cueva Borgoño, Juan Carlos</v>
      </c>
      <c r="H178" s="66" t="str">
        <f>VLOOKUP(VALUE(A178),TABLAS!H:L,3,0)</f>
        <v>PEMD00</v>
      </c>
      <c r="I178" s="66" t="str">
        <f>VLOOKUP(VALUE(A178),TABLAS!H:L,4,0)</f>
        <v>Zona PEMD00</v>
      </c>
      <c r="J178" s="67" t="str">
        <f>VLOOKUP(VALUE(A178),TABLAS!H:L,5,0)</f>
        <v>Rodriguez Vilchez, Cindy Rosalind</v>
      </c>
      <c r="K178" s="68" t="e">
        <f>VLOOKUP(VALUE(A178),#REF!,3,0)</f>
        <v>#REF!</v>
      </c>
      <c r="L178" s="67" t="str">
        <f t="shared" si="4"/>
        <v>Contado</v>
      </c>
      <c r="M178" s="67" t="str">
        <f t="shared" si="5"/>
        <v>Crédito</v>
      </c>
      <c r="N178" s="69" t="str">
        <f>VLOOKUP(VALUE(A178),'Data Consistencia'!A:P,6,0)</f>
        <v>3236537252</v>
      </c>
    </row>
    <row r="179" spans="1:14" x14ac:dyDescent="0.25">
      <c r="A179" s="64">
        <v>11304436</v>
      </c>
      <c r="B179" s="65" t="s">
        <v>16889</v>
      </c>
      <c r="C179" s="64" t="s">
        <v>16865</v>
      </c>
      <c r="D179" s="65" t="s">
        <v>5949</v>
      </c>
      <c r="E179" s="64">
        <v>1</v>
      </c>
      <c r="F179" s="64" t="s">
        <v>1</v>
      </c>
      <c r="G179" s="66" t="str">
        <f>VLOOKUP(VALUE(A179),TABLAS!H:L,2,0)</f>
        <v>Cueva Borgoño, Juan Carlos</v>
      </c>
      <c r="H179" s="66" t="str">
        <f>VLOOKUP(VALUE(A179),TABLAS!H:L,3,0)</f>
        <v>PEMD00</v>
      </c>
      <c r="I179" s="66" t="str">
        <f>VLOOKUP(VALUE(A179),TABLAS!H:L,4,0)</f>
        <v>Zona PEMD00</v>
      </c>
      <c r="J179" s="67" t="str">
        <f>VLOOKUP(VALUE(A179),TABLAS!H:L,5,0)</f>
        <v>Diaz Navarrete, Miguel Angel</v>
      </c>
      <c r="K179" s="68" t="e">
        <f>VLOOKUP(VALUE(A179),#REF!,3,0)</f>
        <v>#REF!</v>
      </c>
      <c r="L179" s="67" t="str">
        <f t="shared" si="4"/>
        <v>Contado</v>
      </c>
      <c r="M179" s="67" t="str">
        <f t="shared" si="5"/>
        <v>Crédito</v>
      </c>
      <c r="N179" s="69" t="str">
        <f>VLOOKUP(VALUE(A179),'Data Consistencia'!A:P,6,0)</f>
        <v>3236547415</v>
      </c>
    </row>
    <row r="180" spans="1:14" x14ac:dyDescent="0.25">
      <c r="A180" s="64">
        <v>10054208</v>
      </c>
      <c r="B180" s="65" t="s">
        <v>16889</v>
      </c>
      <c r="C180" s="64" t="s">
        <v>16865</v>
      </c>
      <c r="D180" s="65" t="s">
        <v>5949</v>
      </c>
      <c r="E180" s="64">
        <v>1</v>
      </c>
      <c r="F180" s="64" t="s">
        <v>1</v>
      </c>
      <c r="G180" s="66" t="str">
        <f>VLOOKUP(VALUE(A180),TABLAS!H:L,2,0)</f>
        <v>Cueva Borgoño, Juan Carlos</v>
      </c>
      <c r="H180" s="66" t="str">
        <f>VLOOKUP(VALUE(A180),TABLAS!H:L,3,0)</f>
        <v>PEMD01</v>
      </c>
      <c r="I180" s="66" t="str">
        <f>VLOOKUP(VALUE(A180),TABLAS!H:L,4,0)</f>
        <v>Zona PEMD01</v>
      </c>
      <c r="J180" s="67" t="str">
        <f>VLOOKUP(VALUE(A180),TABLAS!H:L,5,0)</f>
        <v>Garcia Paredes, Marleny Amparo</v>
      </c>
      <c r="K180" s="68" t="e">
        <f>VLOOKUP(VALUE(A180),#REF!,3,0)</f>
        <v>#REF!</v>
      </c>
      <c r="L180" s="67" t="str">
        <f t="shared" si="4"/>
        <v>Contado</v>
      </c>
      <c r="M180" s="67" t="str">
        <f t="shared" si="5"/>
        <v>Crédito</v>
      </c>
      <c r="N180" s="69" t="str">
        <f>VLOOKUP(VALUE(A180),'Data Consistencia'!A:P,6,0)</f>
        <v>3236543092</v>
      </c>
    </row>
    <row r="181" spans="1:14" x14ac:dyDescent="0.25">
      <c r="A181" s="64">
        <v>11616450</v>
      </c>
      <c r="B181" s="65" t="s">
        <v>16877</v>
      </c>
      <c r="C181" s="64" t="s">
        <v>16874</v>
      </c>
      <c r="D181" s="65" t="s">
        <v>5949</v>
      </c>
      <c r="E181" s="64" t="s">
        <v>23</v>
      </c>
      <c r="F181" s="64" t="s">
        <v>1</v>
      </c>
      <c r="G181" s="66" t="str">
        <f>VLOOKUP(VALUE(A181),TABLAS!H:L,2,0)</f>
        <v>Cueva Borgoño, Juan Carlos</v>
      </c>
      <c r="H181" s="66" t="str">
        <f>VLOOKUP(VALUE(A181),TABLAS!H:L,3,0)</f>
        <v>PEM823</v>
      </c>
      <c r="I181" s="66" t="str">
        <f>VLOOKUP(VALUE(A181),TABLAS!H:L,4,0)</f>
        <v>Sanchez Cruz, Luis Alberto</v>
      </c>
      <c r="J181" s="67" t="str">
        <f>VLOOKUP(VALUE(A181),TABLAS!H:L,5,0)</f>
        <v>Juarez Chaupe, Jose Andres</v>
      </c>
      <c r="K181" s="68" t="e">
        <f>VLOOKUP(VALUE(A181),#REF!,3,0)</f>
        <v>#REF!</v>
      </c>
      <c r="L181" s="67" t="str">
        <f t="shared" si="4"/>
        <v>Crédito</v>
      </c>
      <c r="M181" s="67" t="str">
        <f t="shared" si="5"/>
        <v>Crédito</v>
      </c>
      <c r="N181" s="69" t="str">
        <f>VLOOKUP(VALUE(A181),'Data Consistencia'!A:P,6,0)</f>
        <v>3236540724</v>
      </c>
    </row>
    <row r="182" spans="1:14" x14ac:dyDescent="0.25">
      <c r="A182" s="64">
        <v>11488260</v>
      </c>
      <c r="B182" s="65" t="s">
        <v>16884</v>
      </c>
      <c r="C182" s="64" t="s">
        <v>16874</v>
      </c>
      <c r="D182" s="65" t="s">
        <v>5949</v>
      </c>
      <c r="E182" s="64" t="s">
        <v>1</v>
      </c>
      <c r="F182" s="64">
        <v>1</v>
      </c>
      <c r="G182" s="66" t="str">
        <f>VLOOKUP(VALUE(A182),TABLAS!H:L,2,0)</f>
        <v>Cueva Borgoño, Juan Carlos</v>
      </c>
      <c r="H182" s="66" t="str">
        <f>VLOOKUP(VALUE(A182),TABLAS!H:L,3,0)</f>
        <v>PEM169</v>
      </c>
      <c r="I182" s="66" t="str">
        <f>VLOOKUP(VALUE(A182),TABLAS!H:L,4,0)</f>
        <v>Vera Justiniano, Jorge Luis</v>
      </c>
      <c r="J182" s="67" t="str">
        <f>VLOOKUP(VALUE(A182),TABLAS!H:L,5,0)</f>
        <v>Alfaro Julca, Hildebrando</v>
      </c>
      <c r="K182" s="68" t="e">
        <f>VLOOKUP(VALUE(A182),#REF!,3,0)</f>
        <v>#REF!</v>
      </c>
      <c r="L182" s="67" t="str">
        <f t="shared" si="4"/>
        <v>Crédito</v>
      </c>
      <c r="M182" s="67" t="str">
        <f t="shared" si="5"/>
        <v>Contado</v>
      </c>
      <c r="N182" s="69" t="str">
        <f>VLOOKUP(VALUE(A182),'Data Consistencia'!A:P,6,0)</f>
        <v>3236548111</v>
      </c>
    </row>
    <row r="183" spans="1:14" x14ac:dyDescent="0.25">
      <c r="A183" s="64">
        <v>12187746</v>
      </c>
      <c r="B183" s="65" t="s">
        <v>16889</v>
      </c>
      <c r="C183" s="64" t="s">
        <v>16865</v>
      </c>
      <c r="D183" s="65" t="s">
        <v>5949</v>
      </c>
      <c r="E183" s="64">
        <v>1</v>
      </c>
      <c r="F183" s="64" t="s">
        <v>1</v>
      </c>
      <c r="G183" s="66" t="str">
        <f>VLOOKUP(VALUE(A183),TABLAS!H:L,2,0)</f>
        <v>Cueva Borgoño, Juan Carlos</v>
      </c>
      <c r="H183" s="66" t="str">
        <f>VLOOKUP(VALUE(A183),TABLAS!H:L,3,0)</f>
        <v>PEMD09</v>
      </c>
      <c r="I183" s="66" t="str">
        <f>VLOOKUP(VALUE(A183),TABLAS!H:L,4,0)</f>
        <v>Zona PEMD09</v>
      </c>
      <c r="J183" s="67" t="str">
        <f>VLOOKUP(VALUE(A183),TABLAS!H:L,5,0)</f>
        <v>Quezada Bellido, Fredy Stewar</v>
      </c>
      <c r="K183" s="68" t="e">
        <f>VLOOKUP(VALUE(A183),#REF!,3,0)</f>
        <v>#REF!</v>
      </c>
      <c r="L183" s="67" t="str">
        <f t="shared" si="4"/>
        <v>Contado</v>
      </c>
      <c r="M183" s="67" t="str">
        <f t="shared" si="5"/>
        <v>Crédito</v>
      </c>
      <c r="N183" s="69" t="str">
        <f>VLOOKUP(VALUE(A183),'Data Consistencia'!A:P,6,0)</f>
        <v>3236542101</v>
      </c>
    </row>
    <row r="184" spans="1:14" x14ac:dyDescent="0.25">
      <c r="A184" s="64">
        <v>11651893</v>
      </c>
      <c r="B184" s="65" t="s">
        <v>16889</v>
      </c>
      <c r="C184" s="64" t="s">
        <v>16865</v>
      </c>
      <c r="D184" s="65" t="s">
        <v>5949</v>
      </c>
      <c r="E184" s="64">
        <v>1</v>
      </c>
      <c r="F184" s="64" t="s">
        <v>1</v>
      </c>
      <c r="G184" s="66" t="str">
        <f>VLOOKUP(VALUE(A184),TABLAS!H:L,2,0)</f>
        <v>Cueva Borgoño, Juan Carlos</v>
      </c>
      <c r="H184" s="66" t="str">
        <f>VLOOKUP(VALUE(A184),TABLAS!H:L,3,0)</f>
        <v>PEMD05</v>
      </c>
      <c r="I184" s="66" t="str">
        <f>VLOOKUP(VALUE(A184),TABLAS!H:L,4,0)</f>
        <v>Zona PEMD05</v>
      </c>
      <c r="J184" s="67" t="str">
        <f>VLOOKUP(VALUE(A184),TABLAS!H:L,5,0)</f>
        <v>Guzman De Matos, Estefania Isabel</v>
      </c>
      <c r="K184" s="68" t="e">
        <f>VLOOKUP(VALUE(A184),#REF!,3,0)</f>
        <v>#REF!</v>
      </c>
      <c r="L184" s="67" t="str">
        <f t="shared" si="4"/>
        <v>Contado</v>
      </c>
      <c r="M184" s="67" t="str">
        <f t="shared" si="5"/>
        <v>Crédito</v>
      </c>
      <c r="N184" s="69" t="str">
        <f>VLOOKUP(VALUE(A184),'Data Consistencia'!A:P,6,0)</f>
        <v>3236546197</v>
      </c>
    </row>
    <row r="185" spans="1:14" x14ac:dyDescent="0.25">
      <c r="A185" s="64">
        <v>10066587</v>
      </c>
      <c r="B185" s="65" t="s">
        <v>16889</v>
      </c>
      <c r="C185" s="64" t="s">
        <v>16865</v>
      </c>
      <c r="D185" s="65" t="s">
        <v>5949</v>
      </c>
      <c r="E185" s="64">
        <v>1</v>
      </c>
      <c r="F185" s="64" t="s">
        <v>1</v>
      </c>
      <c r="G185" s="66" t="str">
        <f>VLOOKUP(VALUE(A185),TABLAS!H:L,2,0)</f>
        <v>Sanchez Casana, Alejandro Alfr</v>
      </c>
      <c r="H185" s="66" t="str">
        <f>VLOOKUP(VALUE(A185),TABLAS!H:L,3,0)</f>
        <v>PEMC98</v>
      </c>
      <c r="I185" s="66" t="str">
        <f>VLOOKUP(VALUE(A185),TABLAS!H:L,4,0)</f>
        <v>Zona PEMC98</v>
      </c>
      <c r="J185" s="67" t="str">
        <f>VLOOKUP(VALUE(A185),TABLAS!H:L,5,0)</f>
        <v>Pinedo Briceño, Felicita</v>
      </c>
      <c r="K185" s="68" t="e">
        <f>VLOOKUP(VALUE(A185),#REF!,3,0)</f>
        <v>#REF!</v>
      </c>
      <c r="L185" s="67" t="str">
        <f t="shared" si="4"/>
        <v>Contado</v>
      </c>
      <c r="M185" s="67" t="str">
        <f t="shared" si="5"/>
        <v>Crédito</v>
      </c>
      <c r="N185" s="69" t="str">
        <f>VLOOKUP(VALUE(A185),'Data Consistencia'!A:P,6,0)</f>
        <v>3236542895</v>
      </c>
    </row>
    <row r="186" spans="1:14" x14ac:dyDescent="0.25">
      <c r="A186" s="64">
        <v>10064479</v>
      </c>
      <c r="B186" s="65" t="s">
        <v>16889</v>
      </c>
      <c r="C186" s="64" t="s">
        <v>16865</v>
      </c>
      <c r="D186" s="65" t="s">
        <v>5949</v>
      </c>
      <c r="E186" s="64">
        <v>1</v>
      </c>
      <c r="F186" s="64" t="s">
        <v>1</v>
      </c>
      <c r="G186" s="66" t="str">
        <f>VLOOKUP(VALUE(A186),TABLAS!H:L,2,0)</f>
        <v>Cueva Borgoño, Juan Carlos</v>
      </c>
      <c r="H186" s="66" t="str">
        <f>VLOOKUP(VALUE(A186),TABLAS!H:L,3,0)</f>
        <v>PEMD09</v>
      </c>
      <c r="I186" s="66" t="str">
        <f>VLOOKUP(VALUE(A186),TABLAS!H:L,4,0)</f>
        <v>Zona PEMD09</v>
      </c>
      <c r="J186" s="67" t="str">
        <f>VLOOKUP(VALUE(A186),TABLAS!H:L,5,0)</f>
        <v>Velasquez Acevedo, Lilia Margot</v>
      </c>
      <c r="K186" s="68" t="e">
        <f>VLOOKUP(VALUE(A186),#REF!,3,0)</f>
        <v>#REF!</v>
      </c>
      <c r="L186" s="67" t="str">
        <f t="shared" si="4"/>
        <v>Contado</v>
      </c>
      <c r="M186" s="67" t="str">
        <f t="shared" si="5"/>
        <v>Crédito</v>
      </c>
      <c r="N186" s="69" t="str">
        <f>VLOOKUP(VALUE(A186),'Data Consistencia'!A:P,6,0)</f>
        <v>3236544147</v>
      </c>
    </row>
    <row r="187" spans="1:14" x14ac:dyDescent="0.25">
      <c r="A187" s="64">
        <v>10064033</v>
      </c>
      <c r="B187" s="65" t="s">
        <v>16889</v>
      </c>
      <c r="C187" s="64" t="s">
        <v>16865</v>
      </c>
      <c r="D187" s="65" t="s">
        <v>5949</v>
      </c>
      <c r="E187" s="64">
        <v>1</v>
      </c>
      <c r="F187" s="64" t="s">
        <v>1</v>
      </c>
      <c r="G187" s="66" t="str">
        <f>VLOOKUP(VALUE(A187),TABLAS!H:L,2,0)</f>
        <v>Cueva Borgoño, Juan Carlos</v>
      </c>
      <c r="H187" s="66" t="str">
        <f>VLOOKUP(VALUE(A187),TABLAS!H:L,3,0)</f>
        <v>PEMD05</v>
      </c>
      <c r="I187" s="66" t="str">
        <f>VLOOKUP(VALUE(A187),TABLAS!H:L,4,0)</f>
        <v>Zona PEMD05</v>
      </c>
      <c r="J187" s="67" t="str">
        <f>VLOOKUP(VALUE(A187),TABLAS!H:L,5,0)</f>
        <v>Lopez De Salazar, Hilda Teresa</v>
      </c>
      <c r="K187" s="68" t="e">
        <f>VLOOKUP(VALUE(A187),#REF!,3,0)</f>
        <v>#REF!</v>
      </c>
      <c r="L187" s="67" t="str">
        <f t="shared" si="4"/>
        <v>Contado</v>
      </c>
      <c r="M187" s="67" t="str">
        <f t="shared" si="5"/>
        <v>Crédito</v>
      </c>
      <c r="N187" s="69" t="str">
        <f>VLOOKUP(VALUE(A187),'Data Consistencia'!A:P,6,0)</f>
        <v>3236536094</v>
      </c>
    </row>
    <row r="188" spans="1:14" x14ac:dyDescent="0.25">
      <c r="A188" s="64">
        <v>11651893</v>
      </c>
      <c r="B188" s="65" t="s">
        <v>16889</v>
      </c>
      <c r="C188" s="64" t="s">
        <v>16865</v>
      </c>
      <c r="D188" s="65" t="s">
        <v>5949</v>
      </c>
      <c r="E188" s="64">
        <v>1</v>
      </c>
      <c r="F188" s="64" t="s">
        <v>1</v>
      </c>
      <c r="G188" s="66" t="str">
        <f>VLOOKUP(VALUE(A188),TABLAS!H:L,2,0)</f>
        <v>Cueva Borgoño, Juan Carlos</v>
      </c>
      <c r="H188" s="66" t="str">
        <f>VLOOKUP(VALUE(A188),TABLAS!H:L,3,0)</f>
        <v>PEMD05</v>
      </c>
      <c r="I188" s="66" t="str">
        <f>VLOOKUP(VALUE(A188),TABLAS!H:L,4,0)</f>
        <v>Zona PEMD05</v>
      </c>
      <c r="J188" s="67" t="str">
        <f>VLOOKUP(VALUE(A188),TABLAS!H:L,5,0)</f>
        <v>Guzman De Matos, Estefania Isabel</v>
      </c>
      <c r="K188" s="68" t="e">
        <f>VLOOKUP(VALUE(A188),#REF!,3,0)</f>
        <v>#REF!</v>
      </c>
      <c r="L188" s="67" t="str">
        <f t="shared" si="4"/>
        <v>Contado</v>
      </c>
      <c r="M188" s="67" t="str">
        <f t="shared" si="5"/>
        <v>Crédito</v>
      </c>
      <c r="N188" s="69" t="str">
        <f>VLOOKUP(VALUE(A188),'Data Consistencia'!A:P,6,0)</f>
        <v>3236546197</v>
      </c>
    </row>
    <row r="189" spans="1:14" x14ac:dyDescent="0.25">
      <c r="A189" s="64">
        <v>10059273</v>
      </c>
      <c r="B189" s="65" t="s">
        <v>16889</v>
      </c>
      <c r="C189" s="64" t="s">
        <v>16865</v>
      </c>
      <c r="D189" s="65" t="s">
        <v>5949</v>
      </c>
      <c r="E189" s="64">
        <v>1</v>
      </c>
      <c r="F189" s="64" t="s">
        <v>1</v>
      </c>
      <c r="G189" s="66" t="str">
        <f>VLOOKUP(VALUE(A189),TABLAS!H:L,2,0)</f>
        <v>Cueva Borgoño, Juan Carlos</v>
      </c>
      <c r="H189" s="66" t="str">
        <f>VLOOKUP(VALUE(A189),TABLAS!H:L,3,0)</f>
        <v>PEM166</v>
      </c>
      <c r="I189" s="66" t="str">
        <f>VLOOKUP(VALUE(A189),TABLAS!H:L,4,0)</f>
        <v>Rodriguez Miñano, Jose Isaacio</v>
      </c>
      <c r="J189" s="67" t="str">
        <f>VLOOKUP(VALUE(A189),TABLAS!H:L,5,0)</f>
        <v>Portilla Castillo, Alfredo Oswaldo</v>
      </c>
      <c r="K189" s="68" t="e">
        <f>VLOOKUP(VALUE(A189),#REF!,3,0)</f>
        <v>#REF!</v>
      </c>
      <c r="L189" s="67" t="str">
        <f t="shared" si="4"/>
        <v>Contado</v>
      </c>
      <c r="M189" s="67" t="str">
        <f t="shared" si="5"/>
        <v>Crédito</v>
      </c>
      <c r="N189" s="69" t="str">
        <f>VLOOKUP(VALUE(A189),'Data Consistencia'!A:P,6,0)</f>
        <v>3236542757</v>
      </c>
    </row>
    <row r="190" spans="1:14" x14ac:dyDescent="0.25">
      <c r="A190" s="64">
        <v>10059273</v>
      </c>
      <c r="B190" s="65" t="s">
        <v>16892</v>
      </c>
      <c r="C190" s="64" t="s">
        <v>5950</v>
      </c>
      <c r="D190" s="65" t="s">
        <v>5949</v>
      </c>
      <c r="E190" s="64">
        <v>1</v>
      </c>
      <c r="F190" s="64" t="s">
        <v>1</v>
      </c>
      <c r="G190" s="66" t="str">
        <f>VLOOKUP(VALUE(A190),TABLAS!H:L,2,0)</f>
        <v>Cueva Borgoño, Juan Carlos</v>
      </c>
      <c r="H190" s="66" t="str">
        <f>VLOOKUP(VALUE(A190),TABLAS!H:L,3,0)</f>
        <v>PEM166</v>
      </c>
      <c r="I190" s="66" t="str">
        <f>VLOOKUP(VALUE(A190),TABLAS!H:L,4,0)</f>
        <v>Rodriguez Miñano, Jose Isaacio</v>
      </c>
      <c r="J190" s="67" t="str">
        <f>VLOOKUP(VALUE(A190),TABLAS!H:L,5,0)</f>
        <v>Portilla Castillo, Alfredo Oswaldo</v>
      </c>
      <c r="K190" s="68" t="e">
        <f>VLOOKUP(VALUE(A190),#REF!,3,0)</f>
        <v>#REF!</v>
      </c>
      <c r="L190" s="67" t="str">
        <f t="shared" si="4"/>
        <v>Contado</v>
      </c>
      <c r="M190" s="67" t="str">
        <f t="shared" si="5"/>
        <v>Crédito</v>
      </c>
      <c r="N190" s="69" t="str">
        <f>VLOOKUP(VALUE(A190),'Data Consistencia'!A:P,6,0)</f>
        <v>3236542757</v>
      </c>
    </row>
    <row r="191" spans="1:14" x14ac:dyDescent="0.25">
      <c r="A191" s="64">
        <v>10059273</v>
      </c>
      <c r="B191" s="65" t="s">
        <v>16889</v>
      </c>
      <c r="C191" s="64" t="s">
        <v>16865</v>
      </c>
      <c r="D191" s="65" t="s">
        <v>5949</v>
      </c>
      <c r="E191" s="64">
        <v>1</v>
      </c>
      <c r="F191" s="64" t="s">
        <v>1</v>
      </c>
      <c r="G191" s="66" t="str">
        <f>VLOOKUP(VALUE(A191),TABLAS!H:L,2,0)</f>
        <v>Cueva Borgoño, Juan Carlos</v>
      </c>
      <c r="H191" s="66" t="str">
        <f>VLOOKUP(VALUE(A191),TABLAS!H:L,3,0)</f>
        <v>PEM166</v>
      </c>
      <c r="I191" s="66" t="str">
        <f>VLOOKUP(VALUE(A191),TABLAS!H:L,4,0)</f>
        <v>Rodriguez Miñano, Jose Isaacio</v>
      </c>
      <c r="J191" s="67" t="str">
        <f>VLOOKUP(VALUE(A191),TABLAS!H:L,5,0)</f>
        <v>Portilla Castillo, Alfredo Oswaldo</v>
      </c>
      <c r="K191" s="68" t="e">
        <f>VLOOKUP(VALUE(A191),#REF!,3,0)</f>
        <v>#REF!</v>
      </c>
      <c r="L191" s="67" t="str">
        <f t="shared" si="4"/>
        <v>Contado</v>
      </c>
      <c r="M191" s="67" t="str">
        <f t="shared" si="5"/>
        <v>Crédito</v>
      </c>
      <c r="N191" s="69" t="str">
        <f>VLOOKUP(VALUE(A191),'Data Consistencia'!A:P,6,0)</f>
        <v>3236542757</v>
      </c>
    </row>
    <row r="192" spans="1:14" x14ac:dyDescent="0.25">
      <c r="A192" s="64">
        <v>10059273</v>
      </c>
      <c r="B192" s="65" t="s">
        <v>16879</v>
      </c>
      <c r="C192" s="64" t="s">
        <v>16874</v>
      </c>
      <c r="D192" s="65" t="s">
        <v>5949</v>
      </c>
      <c r="E192" s="64" t="s">
        <v>1</v>
      </c>
      <c r="F192" s="64">
        <v>1</v>
      </c>
      <c r="G192" s="66" t="str">
        <f>VLOOKUP(VALUE(A192),TABLAS!H:L,2,0)</f>
        <v>Cueva Borgoño, Juan Carlos</v>
      </c>
      <c r="H192" s="66" t="str">
        <f>VLOOKUP(VALUE(A192),TABLAS!H:L,3,0)</f>
        <v>PEM166</v>
      </c>
      <c r="I192" s="66" t="str">
        <f>VLOOKUP(VALUE(A192),TABLAS!H:L,4,0)</f>
        <v>Rodriguez Miñano, Jose Isaacio</v>
      </c>
      <c r="J192" s="67" t="str">
        <f>VLOOKUP(VALUE(A192),TABLAS!H:L,5,0)</f>
        <v>Portilla Castillo, Alfredo Oswaldo</v>
      </c>
      <c r="K192" s="68" t="e">
        <f>VLOOKUP(VALUE(A192),#REF!,3,0)</f>
        <v>#REF!</v>
      </c>
      <c r="L192" s="67" t="str">
        <f t="shared" si="4"/>
        <v>Crédito</v>
      </c>
      <c r="M192" s="67" t="str">
        <f t="shared" si="5"/>
        <v>Contado</v>
      </c>
      <c r="N192" s="69" t="str">
        <f>VLOOKUP(VALUE(A192),'Data Consistencia'!A:P,6,0)</f>
        <v>3236542757</v>
      </c>
    </row>
    <row r="193" spans="1:14" x14ac:dyDescent="0.25">
      <c r="A193" s="64">
        <v>10054047</v>
      </c>
      <c r="B193" s="65" t="s">
        <v>16889</v>
      </c>
      <c r="C193" s="64" t="s">
        <v>16865</v>
      </c>
      <c r="D193" s="65" t="s">
        <v>5949</v>
      </c>
      <c r="E193" s="64">
        <v>1</v>
      </c>
      <c r="F193" s="64" t="s">
        <v>1</v>
      </c>
      <c r="G193" s="66" t="str">
        <f>VLOOKUP(VALUE(A193),TABLAS!H:L,2,0)</f>
        <v>Sanchez Casana, Alejandro Alfr</v>
      </c>
      <c r="H193" s="66" t="str">
        <f>VLOOKUP(VALUE(A193),TABLAS!H:L,3,0)</f>
        <v>PEM118</v>
      </c>
      <c r="I193" s="66" t="str">
        <f>VLOOKUP(VALUE(A193),TABLAS!H:L,4,0)</f>
        <v>Antonio Garcia Phang, Walter J</v>
      </c>
      <c r="J193" s="67" t="str">
        <f>VLOOKUP(VALUE(A193),TABLAS!H:L,5,0)</f>
        <v>Castillo Mattos, Pedro Gildejardo</v>
      </c>
      <c r="K193" s="68" t="e">
        <f>VLOOKUP(VALUE(A193),#REF!,3,0)</f>
        <v>#REF!</v>
      </c>
      <c r="L193" s="67" t="str">
        <f t="shared" si="4"/>
        <v>Contado</v>
      </c>
      <c r="M193" s="67" t="str">
        <f t="shared" si="5"/>
        <v>Crédito</v>
      </c>
      <c r="N193" s="69" t="str">
        <f>VLOOKUP(VALUE(A193),'Data Consistencia'!A:P,6,0)</f>
        <v>3236534886</v>
      </c>
    </row>
    <row r="194" spans="1:14" x14ac:dyDescent="0.25">
      <c r="A194" s="64">
        <v>10054047</v>
      </c>
      <c r="B194" s="65" t="s">
        <v>16884</v>
      </c>
      <c r="C194" s="64" t="s">
        <v>16874</v>
      </c>
      <c r="D194" s="65" t="s">
        <v>5949</v>
      </c>
      <c r="E194" s="64" t="s">
        <v>1</v>
      </c>
      <c r="F194" s="64">
        <v>1</v>
      </c>
      <c r="G194" s="66" t="str">
        <f>VLOOKUP(VALUE(A194),TABLAS!H:L,2,0)</f>
        <v>Sanchez Casana, Alejandro Alfr</v>
      </c>
      <c r="H194" s="66" t="str">
        <f>VLOOKUP(VALUE(A194),TABLAS!H:L,3,0)</f>
        <v>PEM118</v>
      </c>
      <c r="I194" s="66" t="str">
        <f>VLOOKUP(VALUE(A194),TABLAS!H:L,4,0)</f>
        <v>Antonio Garcia Phang, Walter J</v>
      </c>
      <c r="J194" s="67" t="str">
        <f>VLOOKUP(VALUE(A194),TABLAS!H:L,5,0)</f>
        <v>Castillo Mattos, Pedro Gildejardo</v>
      </c>
      <c r="K194" s="68" t="e">
        <f>VLOOKUP(VALUE(A194),#REF!,3,0)</f>
        <v>#REF!</v>
      </c>
      <c r="L194" s="67" t="str">
        <f t="shared" ref="L194:L257" si="6">+IF(E194=1,"Contado","Crédito")</f>
        <v>Crédito</v>
      </c>
      <c r="M194" s="67" t="str">
        <f t="shared" ref="M194:M257" si="7">+IF(F194=1,"Contado","Crédito")</f>
        <v>Contado</v>
      </c>
      <c r="N194" s="69" t="str">
        <f>VLOOKUP(VALUE(A194),'Data Consistencia'!A:P,6,0)</f>
        <v>3236534886</v>
      </c>
    </row>
    <row r="195" spans="1:14" x14ac:dyDescent="0.25">
      <c r="A195" s="64">
        <v>10062732</v>
      </c>
      <c r="B195" s="65" t="s">
        <v>16889</v>
      </c>
      <c r="C195" s="64" t="s">
        <v>16865</v>
      </c>
      <c r="D195" s="65" t="s">
        <v>5949</v>
      </c>
      <c r="E195" s="64">
        <v>1</v>
      </c>
      <c r="F195" s="64" t="s">
        <v>1</v>
      </c>
      <c r="G195" s="66" t="str">
        <f>VLOOKUP(VALUE(A195),TABLAS!H:L,2,0)</f>
        <v>Cueva Borgoño, Juan Carlos</v>
      </c>
      <c r="H195" s="66" t="str">
        <f>VLOOKUP(VALUE(A195),TABLAS!H:L,3,0)</f>
        <v>PEMD00</v>
      </c>
      <c r="I195" s="66" t="str">
        <f>VLOOKUP(VALUE(A195),TABLAS!H:L,4,0)</f>
        <v>Zona PEMD00</v>
      </c>
      <c r="J195" s="67" t="str">
        <f>VLOOKUP(VALUE(A195),TABLAS!H:L,5,0)</f>
        <v>Sanchez Llanos, Aurelia Elena</v>
      </c>
      <c r="K195" s="68" t="e">
        <f>VLOOKUP(VALUE(A195),#REF!,3,0)</f>
        <v>#REF!</v>
      </c>
      <c r="L195" s="67" t="str">
        <f t="shared" si="6"/>
        <v>Contado</v>
      </c>
      <c r="M195" s="67" t="str">
        <f t="shared" si="7"/>
        <v>Crédito</v>
      </c>
      <c r="N195" s="69" t="str">
        <f>VLOOKUP(VALUE(A195),'Data Consistencia'!A:P,6,0)</f>
        <v>3236536268</v>
      </c>
    </row>
    <row r="196" spans="1:14" x14ac:dyDescent="0.25">
      <c r="A196" s="64">
        <v>11409818</v>
      </c>
      <c r="B196" s="65" t="s">
        <v>16889</v>
      </c>
      <c r="C196" s="64" t="s">
        <v>16865</v>
      </c>
      <c r="D196" s="65" t="s">
        <v>5949</v>
      </c>
      <c r="E196" s="64">
        <v>1</v>
      </c>
      <c r="F196" s="64" t="s">
        <v>1</v>
      </c>
      <c r="G196" s="66" t="str">
        <f>VLOOKUP(VALUE(A196),TABLAS!H:L,2,0)</f>
        <v>Cueva Borgoño, Juan Carlos</v>
      </c>
      <c r="H196" s="66" t="str">
        <f>VLOOKUP(VALUE(A196),TABLAS!H:L,3,0)</f>
        <v>PEMD05</v>
      </c>
      <c r="I196" s="66" t="str">
        <f>VLOOKUP(VALUE(A196),TABLAS!H:L,4,0)</f>
        <v>Zona PEMD05</v>
      </c>
      <c r="J196" s="67" t="str">
        <f>VLOOKUP(VALUE(A196),TABLAS!H:L,5,0)</f>
        <v>Diaz Plasencia, Alcides Roman</v>
      </c>
      <c r="K196" s="68" t="e">
        <f>VLOOKUP(VALUE(A196),#REF!,3,0)</f>
        <v>#REF!</v>
      </c>
      <c r="L196" s="67" t="str">
        <f t="shared" si="6"/>
        <v>Contado</v>
      </c>
      <c r="M196" s="67" t="str">
        <f t="shared" si="7"/>
        <v>Crédito</v>
      </c>
      <c r="N196" s="69" t="str">
        <f>VLOOKUP(VALUE(A196),'Data Consistencia'!A:P,6,0)</f>
        <v>3236538851</v>
      </c>
    </row>
    <row r="197" spans="1:14" x14ac:dyDescent="0.25">
      <c r="A197" s="64">
        <v>10931079</v>
      </c>
      <c r="B197" s="65" t="s">
        <v>16889</v>
      </c>
      <c r="C197" s="64" t="s">
        <v>16865</v>
      </c>
      <c r="D197" s="65" t="s">
        <v>5949</v>
      </c>
      <c r="E197" s="64">
        <v>1</v>
      </c>
      <c r="F197" s="64" t="s">
        <v>1</v>
      </c>
      <c r="G197" s="66" t="str">
        <f>VLOOKUP(VALUE(A197),TABLAS!H:L,2,0)</f>
        <v>Miro Quesada, Camila Duany</v>
      </c>
      <c r="H197" s="66" t="str">
        <f>VLOOKUP(VALUE(A197),TABLAS!H:L,3,0)</f>
        <v>PEMD06</v>
      </c>
      <c r="I197" s="66" t="str">
        <f>VLOOKUP(VALUE(A197),TABLAS!H:L,4,0)</f>
        <v>Zona PEMD06</v>
      </c>
      <c r="J197" s="67" t="str">
        <f>VLOOKUP(VALUE(A197),TABLAS!H:L,5,0)</f>
        <v>Burgos Ramos, Martina</v>
      </c>
      <c r="K197" s="68" t="e">
        <f>VLOOKUP(VALUE(A197),#REF!,3,0)</f>
        <v>#REF!</v>
      </c>
      <c r="L197" s="67" t="str">
        <f t="shared" si="6"/>
        <v>Contado</v>
      </c>
      <c r="M197" s="67" t="str">
        <f t="shared" si="7"/>
        <v>Crédito</v>
      </c>
      <c r="N197" s="69" t="str">
        <f>VLOOKUP(VALUE(A197),'Data Consistencia'!A:P,6,0)</f>
        <v>3236537237</v>
      </c>
    </row>
    <row r="198" spans="1:14" x14ac:dyDescent="0.25">
      <c r="A198" s="64">
        <v>11776394</v>
      </c>
      <c r="B198" s="65" t="s">
        <v>16889</v>
      </c>
      <c r="C198" s="64" t="s">
        <v>16865</v>
      </c>
      <c r="D198" s="65" t="s">
        <v>5949</v>
      </c>
      <c r="E198" s="64">
        <v>1</v>
      </c>
      <c r="F198" s="64" t="s">
        <v>1</v>
      </c>
      <c r="G198" s="66" t="str">
        <f>VLOOKUP(VALUE(A198),TABLAS!H:L,2,0)</f>
        <v>Miro Quesada, Camila Duany</v>
      </c>
      <c r="H198" s="66" t="str">
        <f>VLOOKUP(VALUE(A198),TABLAS!H:L,3,0)</f>
        <v>PEMD06</v>
      </c>
      <c r="I198" s="66" t="str">
        <f>VLOOKUP(VALUE(A198),TABLAS!H:L,4,0)</f>
        <v>Zona PEMD06</v>
      </c>
      <c r="J198" s="67" t="str">
        <f>VLOOKUP(VALUE(A198),TABLAS!H:L,5,0)</f>
        <v>Alegria Chavez, Lucia Amparo</v>
      </c>
      <c r="K198" s="68" t="e">
        <f>VLOOKUP(VALUE(A198),#REF!,3,0)</f>
        <v>#REF!</v>
      </c>
      <c r="L198" s="67" t="str">
        <f t="shared" si="6"/>
        <v>Contado</v>
      </c>
      <c r="M198" s="67" t="str">
        <f t="shared" si="7"/>
        <v>Crédito</v>
      </c>
      <c r="N198" s="69" t="str">
        <f>VLOOKUP(VALUE(A198),'Data Consistencia'!A:P,6,0)</f>
        <v>3236541394</v>
      </c>
    </row>
    <row r="199" spans="1:14" x14ac:dyDescent="0.25">
      <c r="A199" s="64">
        <v>10055092</v>
      </c>
      <c r="B199" s="65" t="s">
        <v>16868</v>
      </c>
      <c r="C199" s="64" t="s">
        <v>16865</v>
      </c>
      <c r="D199" s="65" t="s">
        <v>5949</v>
      </c>
      <c r="E199" s="64" t="s">
        <v>1</v>
      </c>
      <c r="F199" s="64">
        <v>1</v>
      </c>
      <c r="G199" s="66" t="str">
        <f>VLOOKUP(VALUE(A199),TABLAS!H:L,2,0)</f>
        <v>Miro Quesada, Camila Duany</v>
      </c>
      <c r="H199" s="66" t="str">
        <f>VLOOKUP(VALUE(A199),TABLAS!H:L,3,0)</f>
        <v>PEMD06</v>
      </c>
      <c r="I199" s="66" t="str">
        <f>VLOOKUP(VALUE(A199),TABLAS!H:L,4,0)</f>
        <v>Zona PEMD06</v>
      </c>
      <c r="J199" s="67" t="str">
        <f>VLOOKUP(VALUE(A199),TABLAS!H:L,5,0)</f>
        <v>Paredes Terrones, Maria Natividad</v>
      </c>
      <c r="K199" s="68" t="e">
        <f>VLOOKUP(VALUE(A199),#REF!,3,0)</f>
        <v>#REF!</v>
      </c>
      <c r="L199" s="67" t="str">
        <f t="shared" si="6"/>
        <v>Crédito</v>
      </c>
      <c r="M199" s="67" t="str">
        <f t="shared" si="7"/>
        <v>Contado</v>
      </c>
      <c r="N199" s="69" t="str">
        <f>VLOOKUP(VALUE(A199),'Data Consistencia'!A:P,6,0)</f>
        <v>3236534863</v>
      </c>
    </row>
    <row r="200" spans="1:14" x14ac:dyDescent="0.25">
      <c r="A200" s="64">
        <v>10054481</v>
      </c>
      <c r="B200" s="65" t="s">
        <v>16889</v>
      </c>
      <c r="C200" s="64" t="s">
        <v>16865</v>
      </c>
      <c r="D200" s="65" t="s">
        <v>5949</v>
      </c>
      <c r="E200" s="64">
        <v>1</v>
      </c>
      <c r="F200" s="64" t="s">
        <v>1</v>
      </c>
      <c r="G200" s="66" t="str">
        <f>VLOOKUP(VALUE(A200),TABLAS!H:L,2,0)</f>
        <v>Cueva Borgoño, Juan Carlos</v>
      </c>
      <c r="H200" s="66" t="str">
        <f>VLOOKUP(VALUE(A200),TABLAS!H:L,3,0)</f>
        <v>PEMD01</v>
      </c>
      <c r="I200" s="66" t="str">
        <f>VLOOKUP(VALUE(A200),TABLAS!H:L,4,0)</f>
        <v>Zona PEMD01</v>
      </c>
      <c r="J200" s="67" t="str">
        <f>VLOOKUP(VALUE(A200),TABLAS!H:L,5,0)</f>
        <v>Bazalar Ruiz, Flor Jovita</v>
      </c>
      <c r="K200" s="68" t="e">
        <f>VLOOKUP(VALUE(A200),#REF!,3,0)</f>
        <v>#REF!</v>
      </c>
      <c r="L200" s="67" t="str">
        <f t="shared" si="6"/>
        <v>Contado</v>
      </c>
      <c r="M200" s="67" t="str">
        <f t="shared" si="7"/>
        <v>Crédito</v>
      </c>
      <c r="N200" s="69" t="str">
        <f>VLOOKUP(VALUE(A200),'Data Consistencia'!A:P,6,0)</f>
        <v>3236535809</v>
      </c>
    </row>
    <row r="201" spans="1:14" x14ac:dyDescent="0.25">
      <c r="A201" s="64">
        <v>11454802</v>
      </c>
      <c r="B201" s="65" t="s">
        <v>16889</v>
      </c>
      <c r="C201" s="64" t="s">
        <v>16865</v>
      </c>
      <c r="D201" s="65" t="s">
        <v>5949</v>
      </c>
      <c r="E201" s="64">
        <v>1</v>
      </c>
      <c r="F201" s="64" t="s">
        <v>1</v>
      </c>
      <c r="G201" s="66" t="str">
        <f>VLOOKUP(VALUE(A201),TABLAS!H:L,2,0)</f>
        <v>Sanchez Casana, Alejandro Alfr</v>
      </c>
      <c r="H201" s="66" t="str">
        <f>VLOOKUP(VALUE(A201),TABLAS!H:L,3,0)</f>
        <v>PEMC98</v>
      </c>
      <c r="I201" s="66" t="str">
        <f>VLOOKUP(VALUE(A201),TABLAS!H:L,4,0)</f>
        <v>Zona PEMC98</v>
      </c>
      <c r="J201" s="67" t="str">
        <f>VLOOKUP(VALUE(A201),TABLAS!H:L,5,0)</f>
        <v>Chavez Cespedes, Silvia Mercedes</v>
      </c>
      <c r="K201" s="68" t="e">
        <f>VLOOKUP(VALUE(A201),#REF!,3,0)</f>
        <v>#REF!</v>
      </c>
      <c r="L201" s="67" t="str">
        <f t="shared" si="6"/>
        <v>Contado</v>
      </c>
      <c r="M201" s="67" t="str">
        <f t="shared" si="7"/>
        <v>Crédito</v>
      </c>
      <c r="N201" s="69" t="str">
        <f>VLOOKUP(VALUE(A201),'Data Consistencia'!A:P,6,0)</f>
        <v>3236539298</v>
      </c>
    </row>
    <row r="202" spans="1:14" x14ac:dyDescent="0.25">
      <c r="A202" s="64">
        <v>11409818</v>
      </c>
      <c r="B202" s="65" t="s">
        <v>16889</v>
      </c>
      <c r="C202" s="64" t="s">
        <v>16865</v>
      </c>
      <c r="D202" s="65" t="s">
        <v>5949</v>
      </c>
      <c r="E202" s="64">
        <v>1</v>
      </c>
      <c r="F202" s="64" t="s">
        <v>1</v>
      </c>
      <c r="G202" s="66" t="str">
        <f>VLOOKUP(VALUE(A202),TABLAS!H:L,2,0)</f>
        <v>Cueva Borgoño, Juan Carlos</v>
      </c>
      <c r="H202" s="66" t="str">
        <f>VLOOKUP(VALUE(A202),TABLAS!H:L,3,0)</f>
        <v>PEMD05</v>
      </c>
      <c r="I202" s="66" t="str">
        <f>VLOOKUP(VALUE(A202),TABLAS!H:L,4,0)</f>
        <v>Zona PEMD05</v>
      </c>
      <c r="J202" s="67" t="str">
        <f>VLOOKUP(VALUE(A202),TABLAS!H:L,5,0)</f>
        <v>Diaz Plasencia, Alcides Roman</v>
      </c>
      <c r="K202" s="68" t="e">
        <f>VLOOKUP(VALUE(A202),#REF!,3,0)</f>
        <v>#REF!</v>
      </c>
      <c r="L202" s="67" t="str">
        <f t="shared" si="6"/>
        <v>Contado</v>
      </c>
      <c r="M202" s="67" t="str">
        <f t="shared" si="7"/>
        <v>Crédito</v>
      </c>
      <c r="N202" s="69" t="str">
        <f>VLOOKUP(VALUE(A202),'Data Consistencia'!A:P,6,0)</f>
        <v>3236538851</v>
      </c>
    </row>
    <row r="203" spans="1:14" x14ac:dyDescent="0.25">
      <c r="A203" s="64">
        <v>11481506</v>
      </c>
      <c r="B203" s="65" t="s">
        <v>16889</v>
      </c>
      <c r="C203" s="64" t="s">
        <v>16865</v>
      </c>
      <c r="D203" s="65" t="s">
        <v>5949</v>
      </c>
      <c r="E203" s="64">
        <v>1</v>
      </c>
      <c r="F203" s="64" t="s">
        <v>1</v>
      </c>
      <c r="G203" s="66" t="str">
        <f>VLOOKUP(VALUE(A203),TABLAS!H:L,2,0)</f>
        <v>Miro Quesada, Camila Duany</v>
      </c>
      <c r="H203" s="66" t="str">
        <f>VLOOKUP(VALUE(A203),TABLAS!H:L,3,0)</f>
        <v>PEMD08</v>
      </c>
      <c r="I203" s="66" t="str">
        <f>VLOOKUP(VALUE(A203),TABLAS!H:L,4,0)</f>
        <v>Zona PEMD08</v>
      </c>
      <c r="J203" s="67" t="str">
        <f>VLOOKUP(VALUE(A203),TABLAS!H:L,5,0)</f>
        <v>Bustamante Aguirre, Gloria Paoli</v>
      </c>
      <c r="K203" s="68" t="e">
        <f>VLOOKUP(VALUE(A203),#REF!,3,0)</f>
        <v>#REF!</v>
      </c>
      <c r="L203" s="67" t="str">
        <f t="shared" si="6"/>
        <v>Contado</v>
      </c>
      <c r="M203" s="67" t="str">
        <f t="shared" si="7"/>
        <v>Crédito</v>
      </c>
      <c r="N203" s="69" t="str">
        <f>VLOOKUP(VALUE(A203),'Data Consistencia'!A:P,6,0)</f>
        <v>3236539785</v>
      </c>
    </row>
    <row r="204" spans="1:14" x14ac:dyDescent="0.25">
      <c r="A204" s="64">
        <v>10936243</v>
      </c>
      <c r="B204" s="65" t="s">
        <v>16889</v>
      </c>
      <c r="C204" s="64" t="s">
        <v>16865</v>
      </c>
      <c r="D204" s="65" t="s">
        <v>5949</v>
      </c>
      <c r="E204" s="64">
        <v>1</v>
      </c>
      <c r="F204" s="64" t="s">
        <v>1</v>
      </c>
      <c r="G204" s="66" t="str">
        <f>VLOOKUP(VALUE(A204),TABLAS!H:L,2,0)</f>
        <v>Sanchez Casana, Alejandro Alfr</v>
      </c>
      <c r="H204" s="66" t="str">
        <f>VLOOKUP(VALUE(A204),TABLAS!H:L,3,0)</f>
        <v>PEMC98</v>
      </c>
      <c r="I204" s="66" t="str">
        <f>VLOOKUP(VALUE(A204),TABLAS!H:L,4,0)</f>
        <v>Zona PEMC98</v>
      </c>
      <c r="J204" s="67" t="str">
        <f>VLOOKUP(VALUE(A204),TABLAS!H:L,5,0)</f>
        <v>Dominguez Romero, Magno</v>
      </c>
      <c r="K204" s="68" t="e">
        <f>VLOOKUP(VALUE(A204),#REF!,3,0)</f>
        <v>#REF!</v>
      </c>
      <c r="L204" s="67" t="str">
        <f t="shared" si="6"/>
        <v>Contado</v>
      </c>
      <c r="M204" s="67" t="str">
        <f t="shared" si="7"/>
        <v>Crédito</v>
      </c>
      <c r="N204" s="69" t="str">
        <f>VLOOKUP(VALUE(A204),'Data Consistencia'!A:P,6,0)</f>
        <v>3236536732</v>
      </c>
    </row>
    <row r="205" spans="1:14" x14ac:dyDescent="0.25">
      <c r="A205" s="64">
        <v>10061477</v>
      </c>
      <c r="B205" s="65" t="s">
        <v>16892</v>
      </c>
      <c r="C205" s="64" t="s">
        <v>16865</v>
      </c>
      <c r="D205" s="65" t="s">
        <v>5949</v>
      </c>
      <c r="E205" s="64" t="s">
        <v>1</v>
      </c>
      <c r="F205" s="64">
        <v>1</v>
      </c>
      <c r="G205" s="66" t="str">
        <f>VLOOKUP(VALUE(A205),TABLAS!H:L,2,0)</f>
        <v>Cueva Borgoño, Juan Carlos</v>
      </c>
      <c r="H205" s="66" t="str">
        <f>VLOOKUP(VALUE(A205),TABLAS!H:L,3,0)</f>
        <v>PEMD00</v>
      </c>
      <c r="I205" s="66" t="str">
        <f>VLOOKUP(VALUE(A205),TABLAS!H:L,4,0)</f>
        <v>Zona PEMD00</v>
      </c>
      <c r="J205" s="67" t="str">
        <f>VLOOKUP(VALUE(A205),TABLAS!H:L,5,0)</f>
        <v>Sernaque Sanchez, Maria Ysabel</v>
      </c>
      <c r="K205" s="68" t="e">
        <f>VLOOKUP(VALUE(A205),#REF!,3,0)</f>
        <v>#REF!</v>
      </c>
      <c r="L205" s="67" t="str">
        <f t="shared" si="6"/>
        <v>Crédito</v>
      </c>
      <c r="M205" s="67" t="str">
        <f t="shared" si="7"/>
        <v>Contado</v>
      </c>
      <c r="N205" s="69" t="str">
        <f>VLOOKUP(VALUE(A205),'Data Consistencia'!A:P,6,0)</f>
        <v>3236546068</v>
      </c>
    </row>
    <row r="206" spans="1:14" x14ac:dyDescent="0.25">
      <c r="A206" s="64">
        <v>10061179</v>
      </c>
      <c r="B206" s="65" t="s">
        <v>16889</v>
      </c>
      <c r="C206" s="64" t="s">
        <v>16865</v>
      </c>
      <c r="D206" s="65" t="s">
        <v>5949</v>
      </c>
      <c r="E206" s="64">
        <v>1</v>
      </c>
      <c r="F206" s="64" t="s">
        <v>1</v>
      </c>
      <c r="G206" s="66" t="str">
        <f>VLOOKUP(VALUE(A206),TABLAS!H:L,2,0)</f>
        <v>Cueva Borgoño, Juan Carlos</v>
      </c>
      <c r="H206" s="66" t="str">
        <f>VLOOKUP(VALUE(A206),TABLAS!H:L,3,0)</f>
        <v>PEMD00</v>
      </c>
      <c r="I206" s="66" t="str">
        <f>VLOOKUP(VALUE(A206),TABLAS!H:L,4,0)</f>
        <v>Zona PEMD00</v>
      </c>
      <c r="J206" s="67" t="str">
        <f>VLOOKUP(VALUE(A206),TABLAS!H:L,5,0)</f>
        <v>Vasquez Rodriguez, Modesto</v>
      </c>
      <c r="K206" s="68" t="e">
        <f>VLOOKUP(VALUE(A206),#REF!,3,0)</f>
        <v>#REF!</v>
      </c>
      <c r="L206" s="67" t="str">
        <f t="shared" si="6"/>
        <v>Contado</v>
      </c>
      <c r="M206" s="67" t="str">
        <f t="shared" si="7"/>
        <v>Crédito</v>
      </c>
      <c r="N206" s="69" t="str">
        <f>VLOOKUP(VALUE(A206),'Data Consistencia'!A:P,6,0)</f>
        <v>3236535693</v>
      </c>
    </row>
    <row r="207" spans="1:14" x14ac:dyDescent="0.25">
      <c r="A207" s="64">
        <v>12254718</v>
      </c>
      <c r="B207" s="65" t="s">
        <v>16864</v>
      </c>
      <c r="C207" s="64" t="s">
        <v>16865</v>
      </c>
      <c r="D207" s="65" t="s">
        <v>5949</v>
      </c>
      <c r="E207" s="64" t="s">
        <v>1</v>
      </c>
      <c r="F207" s="64">
        <v>1</v>
      </c>
      <c r="G207" s="66" t="str">
        <f>VLOOKUP(VALUE(A207),TABLAS!H:L,2,0)</f>
        <v>Cueva Borgoño, Juan Carlos</v>
      </c>
      <c r="H207" s="66" t="str">
        <f>VLOOKUP(VALUE(A207),TABLAS!H:L,3,0)</f>
        <v>PEMD05</v>
      </c>
      <c r="I207" s="66" t="str">
        <f>VLOOKUP(VALUE(A207),TABLAS!H:L,4,0)</f>
        <v>Zona PEMD05</v>
      </c>
      <c r="J207" s="67" t="str">
        <f>VLOOKUP(VALUE(A207),TABLAS!H:L,5,0)</f>
        <v>Rodriguez Arteaga, Oswaldo Daniel</v>
      </c>
      <c r="K207" s="68" t="e">
        <f>VLOOKUP(VALUE(A207),#REF!,3,0)</f>
        <v>#REF!</v>
      </c>
      <c r="L207" s="67" t="str">
        <f t="shared" si="6"/>
        <v>Crédito</v>
      </c>
      <c r="M207" s="67" t="str">
        <f t="shared" si="7"/>
        <v>Contado</v>
      </c>
      <c r="N207" s="69" t="str">
        <f>VLOOKUP(VALUE(A207),'Data Consistencia'!A:P,6,0)</f>
        <v>3236540595</v>
      </c>
    </row>
    <row r="208" spans="1:14" x14ac:dyDescent="0.25">
      <c r="A208" s="64">
        <v>10993793</v>
      </c>
      <c r="B208" s="65" t="s">
        <v>16889</v>
      </c>
      <c r="C208" s="64" t="s">
        <v>16865</v>
      </c>
      <c r="D208" s="65" t="s">
        <v>5949</v>
      </c>
      <c r="E208" s="64">
        <v>1</v>
      </c>
      <c r="F208" s="64" t="s">
        <v>1</v>
      </c>
      <c r="G208" s="66" t="str">
        <f>VLOOKUP(VALUE(A208),TABLAS!H:L,2,0)</f>
        <v>Sanchez Casana, Alejandro Alfr</v>
      </c>
      <c r="H208" s="66" t="str">
        <f>VLOOKUP(VALUE(A208),TABLAS!H:L,3,0)</f>
        <v>PEMC98</v>
      </c>
      <c r="I208" s="66" t="str">
        <f>VLOOKUP(VALUE(A208),TABLAS!H:L,4,0)</f>
        <v>Zona PEMC98</v>
      </c>
      <c r="J208" s="67" t="str">
        <f>VLOOKUP(VALUE(A208),TABLAS!H:L,5,0)</f>
        <v>Reyes Arroyo, Miriam Marlina</v>
      </c>
      <c r="K208" s="68" t="e">
        <f>VLOOKUP(VALUE(A208),#REF!,3,0)</f>
        <v>#REF!</v>
      </c>
      <c r="L208" s="67" t="str">
        <f t="shared" si="6"/>
        <v>Contado</v>
      </c>
      <c r="M208" s="67" t="str">
        <f t="shared" si="7"/>
        <v>Crédito</v>
      </c>
      <c r="N208" s="69" t="str">
        <f>VLOOKUP(VALUE(A208),'Data Consistencia'!A:P,6,0)</f>
        <v>3236546894</v>
      </c>
    </row>
    <row r="209" spans="1:14" x14ac:dyDescent="0.25">
      <c r="A209" s="64">
        <v>10062568</v>
      </c>
      <c r="B209" s="65" t="s">
        <v>16889</v>
      </c>
      <c r="C209" s="64" t="s">
        <v>16865</v>
      </c>
      <c r="D209" s="65" t="s">
        <v>5949</v>
      </c>
      <c r="E209" s="64">
        <v>1</v>
      </c>
      <c r="F209" s="64" t="s">
        <v>1</v>
      </c>
      <c r="G209" s="66" t="str">
        <f>VLOOKUP(VALUE(A209),TABLAS!H:L,2,0)</f>
        <v>Miro Quesada, Camila Duany</v>
      </c>
      <c r="H209" s="66" t="str">
        <f>VLOOKUP(VALUE(A209),TABLAS!H:L,3,0)</f>
        <v>PEMD08</v>
      </c>
      <c r="I209" s="66" t="str">
        <f>VLOOKUP(VALUE(A209),TABLAS!H:L,4,0)</f>
        <v>Zona PEMD08</v>
      </c>
      <c r="J209" s="67" t="str">
        <f>VLOOKUP(VALUE(A209),TABLAS!H:L,5,0)</f>
        <v>Gonzales Castillo De Salas, Betty Aurora</v>
      </c>
      <c r="K209" s="68" t="e">
        <f>VLOOKUP(VALUE(A209),#REF!,3,0)</f>
        <v>#REF!</v>
      </c>
      <c r="L209" s="67" t="str">
        <f t="shared" si="6"/>
        <v>Contado</v>
      </c>
      <c r="M209" s="67" t="str">
        <f t="shared" si="7"/>
        <v>Crédito</v>
      </c>
      <c r="N209" s="69" t="str">
        <f>VLOOKUP(VALUE(A209),'Data Consistencia'!A:P,6,0)</f>
        <v>3236536832</v>
      </c>
    </row>
    <row r="210" spans="1:14" x14ac:dyDescent="0.25">
      <c r="A210" s="64">
        <v>12132109</v>
      </c>
      <c r="B210" s="65" t="s">
        <v>16889</v>
      </c>
      <c r="C210" s="64" t="s">
        <v>16865</v>
      </c>
      <c r="D210" s="65" t="s">
        <v>5949</v>
      </c>
      <c r="E210" s="64">
        <v>1</v>
      </c>
      <c r="F210" s="64" t="s">
        <v>1</v>
      </c>
      <c r="G210" s="66" t="str">
        <f>VLOOKUP(VALUE(A210),TABLAS!H:L,2,0)</f>
        <v>Miro Quesada, Camila Duany</v>
      </c>
      <c r="H210" s="66" t="str">
        <f>VLOOKUP(VALUE(A210),TABLAS!H:L,3,0)</f>
        <v>PEMD08</v>
      </c>
      <c r="I210" s="66" t="str">
        <f>VLOOKUP(VALUE(A210),TABLAS!H:L,4,0)</f>
        <v>Zona PEMD08</v>
      </c>
      <c r="J210" s="67" t="str">
        <f>VLOOKUP(VALUE(A210),TABLAS!H:L,5,0)</f>
        <v>Jara Obeso, Karla Susana</v>
      </c>
      <c r="K210" s="68" t="e">
        <f>VLOOKUP(VALUE(A210),#REF!,3,0)</f>
        <v>#REF!</v>
      </c>
      <c r="L210" s="67" t="str">
        <f t="shared" si="6"/>
        <v>Contado</v>
      </c>
      <c r="M210" s="67" t="str">
        <f t="shared" si="7"/>
        <v>Crédito</v>
      </c>
      <c r="N210" s="69" t="str">
        <f>VLOOKUP(VALUE(A210),'Data Consistencia'!A:P,6,0)</f>
        <v>3236541713</v>
      </c>
    </row>
    <row r="211" spans="1:14" x14ac:dyDescent="0.25">
      <c r="A211" s="64">
        <v>10931077</v>
      </c>
      <c r="B211" s="65" t="s">
        <v>16889</v>
      </c>
      <c r="C211" s="64" t="s">
        <v>16865</v>
      </c>
      <c r="D211" s="65" t="s">
        <v>5949</v>
      </c>
      <c r="E211" s="64">
        <v>1</v>
      </c>
      <c r="F211" s="64" t="s">
        <v>1</v>
      </c>
      <c r="G211" s="66" t="str">
        <f>VLOOKUP(VALUE(A211),TABLAS!H:L,2,0)</f>
        <v>Miro Quesada, Camila Duany</v>
      </c>
      <c r="H211" s="66" t="str">
        <f>VLOOKUP(VALUE(A211),TABLAS!H:L,3,0)</f>
        <v>PEMD06</v>
      </c>
      <c r="I211" s="66" t="str">
        <f>VLOOKUP(VALUE(A211),TABLAS!H:L,4,0)</f>
        <v>Zona PEMD06</v>
      </c>
      <c r="J211" s="67" t="str">
        <f>VLOOKUP(VALUE(A211),TABLAS!H:L,5,0)</f>
        <v>Paredes Honores, Gladis Josefina</v>
      </c>
      <c r="K211" s="68" t="e">
        <f>VLOOKUP(VALUE(A211),#REF!,3,0)</f>
        <v>#REF!</v>
      </c>
      <c r="L211" s="67" t="str">
        <f t="shared" si="6"/>
        <v>Contado</v>
      </c>
      <c r="M211" s="67" t="str">
        <f t="shared" si="7"/>
        <v>Crédito</v>
      </c>
      <c r="N211" s="69" t="str">
        <f>VLOOKUP(VALUE(A211),'Data Consistencia'!A:P,6,0)</f>
        <v>3236546433</v>
      </c>
    </row>
    <row r="212" spans="1:14" x14ac:dyDescent="0.25">
      <c r="A212" s="64">
        <v>10929286</v>
      </c>
      <c r="B212" s="65" t="s">
        <v>16889</v>
      </c>
      <c r="C212" s="64" t="s">
        <v>16865</v>
      </c>
      <c r="D212" s="65" t="s">
        <v>5949</v>
      </c>
      <c r="E212" s="64">
        <v>1</v>
      </c>
      <c r="F212" s="64" t="s">
        <v>1</v>
      </c>
      <c r="G212" s="66" t="str">
        <f>VLOOKUP(VALUE(A212),TABLAS!H:L,2,0)</f>
        <v>Sanchez Casana, Alejandro Alfr</v>
      </c>
      <c r="H212" s="66" t="str">
        <f>VLOOKUP(VALUE(A212),TABLAS!H:L,3,0)</f>
        <v>PEMD07</v>
      </c>
      <c r="I212" s="66" t="str">
        <f>VLOOKUP(VALUE(A212),TABLAS!H:L,4,0)</f>
        <v>Zona PEMD07</v>
      </c>
      <c r="J212" s="67" t="str">
        <f>VLOOKUP(VALUE(A212),TABLAS!H:L,5,0)</f>
        <v>Azabache Garcia, Octavio Robert</v>
      </c>
      <c r="K212" s="68" t="e">
        <f>VLOOKUP(VALUE(A212),#REF!,3,0)</f>
        <v>#REF!</v>
      </c>
      <c r="L212" s="67" t="str">
        <f t="shared" si="6"/>
        <v>Contado</v>
      </c>
      <c r="M212" s="67" t="str">
        <f t="shared" si="7"/>
        <v>Crédito</v>
      </c>
      <c r="N212" s="69" t="str">
        <f>VLOOKUP(VALUE(A212),'Data Consistencia'!A:P,6,0)</f>
        <v>3236536678</v>
      </c>
    </row>
    <row r="213" spans="1:14" x14ac:dyDescent="0.25">
      <c r="A213" s="64">
        <v>10058680</v>
      </c>
      <c r="B213" s="65" t="s">
        <v>16886</v>
      </c>
      <c r="C213" s="64" t="s">
        <v>16874</v>
      </c>
      <c r="D213" s="65" t="s">
        <v>5949</v>
      </c>
      <c r="E213" s="64">
        <v>1</v>
      </c>
      <c r="F213" s="64" t="s">
        <v>1</v>
      </c>
      <c r="G213" s="66" t="str">
        <f>VLOOKUP(VALUE(A213),TABLAS!H:L,2,0)</f>
        <v>Cueva Borgoño, Juan Carlos</v>
      </c>
      <c r="H213" s="66" t="str">
        <f>VLOOKUP(VALUE(A213),TABLAS!H:L,3,0)</f>
        <v>PEM166</v>
      </c>
      <c r="I213" s="66" t="str">
        <f>VLOOKUP(VALUE(A213),TABLAS!H:L,4,0)</f>
        <v>Rodriguez Miñano, Jose Isaacio</v>
      </c>
      <c r="J213" s="67" t="str">
        <f>VLOOKUP(VALUE(A213),TABLAS!H:L,5,0)</f>
        <v>Mendoza Guarniz, Jesus</v>
      </c>
      <c r="K213" s="68" t="e">
        <f>VLOOKUP(VALUE(A213),#REF!,3,0)</f>
        <v>#REF!</v>
      </c>
      <c r="L213" s="67" t="str">
        <f t="shared" si="6"/>
        <v>Contado</v>
      </c>
      <c r="M213" s="67" t="str">
        <f t="shared" si="7"/>
        <v>Crédito</v>
      </c>
      <c r="N213" s="69" t="str">
        <f>VLOOKUP(VALUE(A213),'Data Consistencia'!A:P,6,0)</f>
        <v>3236535305</v>
      </c>
    </row>
    <row r="214" spans="1:14" x14ac:dyDescent="0.25">
      <c r="A214" s="64">
        <v>10472113</v>
      </c>
      <c r="B214" s="65" t="s">
        <v>16889</v>
      </c>
      <c r="C214" s="64" t="s">
        <v>16865</v>
      </c>
      <c r="D214" s="65" t="s">
        <v>5949</v>
      </c>
      <c r="E214" s="64">
        <v>1</v>
      </c>
      <c r="F214" s="64" t="s">
        <v>1</v>
      </c>
      <c r="G214" s="66" t="str">
        <f>VLOOKUP(VALUE(A214),TABLAS!H:L,2,0)</f>
        <v>Cueva Borgoño, Juan Carlos</v>
      </c>
      <c r="H214" s="66" t="str">
        <f>VLOOKUP(VALUE(A214),TABLAS!H:L,3,0)</f>
        <v>PEMD09</v>
      </c>
      <c r="I214" s="66" t="str">
        <f>VLOOKUP(VALUE(A214),TABLAS!H:L,4,0)</f>
        <v>Zona PEMD09</v>
      </c>
      <c r="J214" s="67" t="str">
        <f>VLOOKUP(VALUE(A214),TABLAS!H:L,5,0)</f>
        <v>Quiliche Cuba, Shesteffane Felicita</v>
      </c>
      <c r="K214" s="68" t="e">
        <f>VLOOKUP(VALUE(A214),#REF!,3,0)</f>
        <v>#REF!</v>
      </c>
      <c r="L214" s="67" t="str">
        <f t="shared" si="6"/>
        <v>Contado</v>
      </c>
      <c r="M214" s="67" t="str">
        <f t="shared" si="7"/>
        <v>Crédito</v>
      </c>
      <c r="N214" s="69" t="str">
        <f>VLOOKUP(VALUE(A214),'Data Consistencia'!A:P,6,0)</f>
        <v>3236547219</v>
      </c>
    </row>
    <row r="215" spans="1:14" x14ac:dyDescent="0.25">
      <c r="A215" s="64">
        <v>11716307</v>
      </c>
      <c r="B215" s="65" t="s">
        <v>16872</v>
      </c>
      <c r="C215" s="64" t="s">
        <v>16865</v>
      </c>
      <c r="D215" s="65" t="s">
        <v>5949</v>
      </c>
      <c r="E215" s="64" t="s">
        <v>23</v>
      </c>
      <c r="F215" s="64" t="s">
        <v>1</v>
      </c>
      <c r="G215" s="66" t="str">
        <f>VLOOKUP(VALUE(A215),TABLAS!H:L,2,0)</f>
        <v>Sanchez Casana, Alejandro Alfr</v>
      </c>
      <c r="H215" s="66" t="str">
        <f>VLOOKUP(VALUE(A215),TABLAS!H:L,3,0)</f>
        <v>PEM177</v>
      </c>
      <c r="I215" s="66" t="str">
        <f>VLOOKUP(VALUE(A215),TABLAS!H:L,4,0)</f>
        <v>Simon Carranza, Carlos Angel</v>
      </c>
      <c r="J215" s="67" t="str">
        <f>VLOOKUP(VALUE(A215),TABLAS!H:L,5,0)</f>
        <v>Briceño Carranza, Carmela Rocio</v>
      </c>
      <c r="K215" s="68" t="e">
        <f>VLOOKUP(VALUE(A215),#REF!,3,0)</f>
        <v>#REF!</v>
      </c>
      <c r="L215" s="67" t="str">
        <f t="shared" si="6"/>
        <v>Crédito</v>
      </c>
      <c r="M215" s="67" t="str">
        <f t="shared" si="7"/>
        <v>Crédito</v>
      </c>
      <c r="N215" s="69" t="str">
        <f>VLOOKUP(VALUE(A215),'Data Consistencia'!A:P,6,0)</f>
        <v>3236541750</v>
      </c>
    </row>
    <row r="216" spans="1:14" x14ac:dyDescent="0.25">
      <c r="A216" s="64">
        <v>10055146</v>
      </c>
      <c r="B216" s="65" t="s">
        <v>16871</v>
      </c>
      <c r="C216" s="64" t="s">
        <v>16865</v>
      </c>
      <c r="D216" s="65" t="s">
        <v>5949</v>
      </c>
      <c r="E216" s="64" t="s">
        <v>1</v>
      </c>
      <c r="F216" s="64" t="s">
        <v>23</v>
      </c>
      <c r="G216" s="66" t="str">
        <f>VLOOKUP(VALUE(A216),TABLAS!H:L,2,0)</f>
        <v>Cueva Borgoño, Juan Carlos</v>
      </c>
      <c r="H216" s="66" t="str">
        <f>VLOOKUP(VALUE(A216),TABLAS!H:L,3,0)</f>
        <v>PEM814</v>
      </c>
      <c r="I216" s="66" t="str">
        <f>VLOOKUP(VALUE(A216),TABLAS!H:L,4,0)</f>
        <v>Monchess Benaducci, Luis Ferna</v>
      </c>
      <c r="J216" s="67" t="str">
        <f>VLOOKUP(VALUE(A216),TABLAS!H:L,5,0)</f>
        <v>Zumaran Reyes, Rosa Isabel</v>
      </c>
      <c r="K216" s="68" t="e">
        <f>VLOOKUP(VALUE(A216),#REF!,3,0)</f>
        <v>#REF!</v>
      </c>
      <c r="L216" s="67" t="str">
        <f t="shared" si="6"/>
        <v>Crédito</v>
      </c>
      <c r="M216" s="67" t="str">
        <f t="shared" si="7"/>
        <v>Crédito</v>
      </c>
      <c r="N216" s="69" t="str">
        <f>VLOOKUP(VALUE(A216),'Data Consistencia'!A:P,6,0)</f>
        <v>3236534757</v>
      </c>
    </row>
    <row r="217" spans="1:14" x14ac:dyDescent="0.25">
      <c r="A217" s="64">
        <v>10054044</v>
      </c>
      <c r="B217" s="65" t="s">
        <v>16873</v>
      </c>
      <c r="C217" s="64" t="s">
        <v>16874</v>
      </c>
      <c r="D217" s="65" t="s">
        <v>5949</v>
      </c>
      <c r="E217" s="64" t="s">
        <v>23</v>
      </c>
      <c r="F217" s="64" t="s">
        <v>1</v>
      </c>
      <c r="G217" s="66" t="str">
        <f>VLOOKUP(VALUE(A217),TABLAS!H:L,2,0)</f>
        <v>Sanchez Casana, Alejandro Alfr</v>
      </c>
      <c r="H217" s="66" t="str">
        <f>VLOOKUP(VALUE(A217),TABLAS!H:L,3,0)</f>
        <v>PEMC98</v>
      </c>
      <c r="I217" s="66" t="str">
        <f>VLOOKUP(VALUE(A217),TABLAS!H:L,4,0)</f>
        <v>Zona PEMC98</v>
      </c>
      <c r="J217" s="67" t="str">
        <f>VLOOKUP(VALUE(A217),TABLAS!H:L,5,0)</f>
        <v>Azabache Delgado, Rosa Bertha</v>
      </c>
      <c r="K217" s="68" t="e">
        <f>VLOOKUP(VALUE(A217),#REF!,3,0)</f>
        <v>#REF!</v>
      </c>
      <c r="L217" s="67" t="str">
        <f t="shared" si="6"/>
        <v>Crédito</v>
      </c>
      <c r="M217" s="67" t="str">
        <f t="shared" si="7"/>
        <v>Crédito</v>
      </c>
      <c r="N217" s="69" t="str">
        <f>VLOOKUP(VALUE(A217),'Data Consistencia'!A:P,6,0)</f>
        <v>3236537306</v>
      </c>
    </row>
    <row r="218" spans="1:14" x14ac:dyDescent="0.25">
      <c r="A218" s="64">
        <v>10054257</v>
      </c>
      <c r="B218" s="65" t="s">
        <v>16864</v>
      </c>
      <c r="C218" s="64" t="s">
        <v>16865</v>
      </c>
      <c r="D218" s="65" t="s">
        <v>5949</v>
      </c>
      <c r="E218" s="64" t="s">
        <v>1</v>
      </c>
      <c r="F218" s="64">
        <v>1</v>
      </c>
      <c r="G218" s="66" t="str">
        <f>VLOOKUP(VALUE(A218),TABLAS!H:L,2,0)</f>
        <v>Sanchez Casana, Alejandro Alfr</v>
      </c>
      <c r="H218" s="66" t="str">
        <f>VLOOKUP(VALUE(A218),TABLAS!H:L,3,0)</f>
        <v>PEM118</v>
      </c>
      <c r="I218" s="66" t="str">
        <f>VLOOKUP(VALUE(A218),TABLAS!H:L,4,0)</f>
        <v>Antonio Garcia Phang, Walter J</v>
      </c>
      <c r="J218" s="67" t="str">
        <f>VLOOKUP(VALUE(A218),TABLAS!H:L,5,0)</f>
        <v>Soles Garcia, Zoila Maria</v>
      </c>
      <c r="K218" s="68" t="e">
        <f>VLOOKUP(VALUE(A218),#REF!,3,0)</f>
        <v>#REF!</v>
      </c>
      <c r="L218" s="67" t="str">
        <f t="shared" si="6"/>
        <v>Crédito</v>
      </c>
      <c r="M218" s="67" t="str">
        <f t="shared" si="7"/>
        <v>Contado</v>
      </c>
      <c r="N218" s="69" t="str">
        <f>VLOOKUP(VALUE(A218),'Data Consistencia'!A:P,6,0)</f>
        <v>3236535143</v>
      </c>
    </row>
    <row r="219" spans="1:14" x14ac:dyDescent="0.25">
      <c r="A219" s="64">
        <v>10054257</v>
      </c>
      <c r="B219" s="65" t="s">
        <v>16889</v>
      </c>
      <c r="C219" s="64" t="s">
        <v>16865</v>
      </c>
      <c r="D219" s="65" t="s">
        <v>5949</v>
      </c>
      <c r="E219" s="64">
        <v>1</v>
      </c>
      <c r="F219" s="64" t="s">
        <v>1</v>
      </c>
      <c r="G219" s="66" t="str">
        <f>VLOOKUP(VALUE(A219),TABLAS!H:L,2,0)</f>
        <v>Sanchez Casana, Alejandro Alfr</v>
      </c>
      <c r="H219" s="66" t="str">
        <f>VLOOKUP(VALUE(A219),TABLAS!H:L,3,0)</f>
        <v>PEM118</v>
      </c>
      <c r="I219" s="66" t="str">
        <f>VLOOKUP(VALUE(A219),TABLAS!H:L,4,0)</f>
        <v>Antonio Garcia Phang, Walter J</v>
      </c>
      <c r="J219" s="67" t="str">
        <f>VLOOKUP(VALUE(A219),TABLAS!H:L,5,0)</f>
        <v>Soles Garcia, Zoila Maria</v>
      </c>
      <c r="K219" s="68" t="e">
        <f>VLOOKUP(VALUE(A219),#REF!,3,0)</f>
        <v>#REF!</v>
      </c>
      <c r="L219" s="67" t="str">
        <f t="shared" si="6"/>
        <v>Contado</v>
      </c>
      <c r="M219" s="67" t="str">
        <f t="shared" si="7"/>
        <v>Crédito</v>
      </c>
      <c r="N219" s="69" t="str">
        <f>VLOOKUP(VALUE(A219),'Data Consistencia'!A:P,6,0)</f>
        <v>3236535143</v>
      </c>
    </row>
    <row r="220" spans="1:14" x14ac:dyDescent="0.25">
      <c r="A220" s="64">
        <v>12216982</v>
      </c>
      <c r="B220" s="65" t="s">
        <v>16890</v>
      </c>
      <c r="C220" s="64" t="s">
        <v>16874</v>
      </c>
      <c r="D220" s="65" t="s">
        <v>5949</v>
      </c>
      <c r="E220" s="64" t="s">
        <v>1</v>
      </c>
      <c r="F220" s="64">
        <v>1</v>
      </c>
      <c r="G220" s="66" t="str">
        <f>VLOOKUP(VALUE(A220),TABLAS!H:L,2,0)</f>
        <v>Sanchez Casana, Alejandro Alfr</v>
      </c>
      <c r="H220" s="66" t="str">
        <f>VLOOKUP(VALUE(A220),TABLAS!H:L,3,0)</f>
        <v>PEMC98</v>
      </c>
      <c r="I220" s="66" t="str">
        <f>VLOOKUP(VALUE(A220),TABLAS!H:L,4,0)</f>
        <v>Zona PEMC98</v>
      </c>
      <c r="J220" s="67" t="str">
        <f>VLOOKUP(VALUE(A220),TABLAS!H:L,5,0)</f>
        <v>Yglesias Saavedra, Maritza Elizabeth</v>
      </c>
      <c r="K220" s="68" t="e">
        <f>VLOOKUP(VALUE(A220),#REF!,3,0)</f>
        <v>#REF!</v>
      </c>
      <c r="L220" s="67" t="str">
        <f t="shared" si="6"/>
        <v>Crédito</v>
      </c>
      <c r="M220" s="67" t="str">
        <f t="shared" si="7"/>
        <v>Contado</v>
      </c>
      <c r="N220" s="69" t="str">
        <f>VLOOKUP(VALUE(A220),'Data Consistencia'!A:P,6,0)</f>
        <v>3236543992</v>
      </c>
    </row>
    <row r="221" spans="1:14" x14ac:dyDescent="0.25">
      <c r="A221" s="64">
        <v>11685459</v>
      </c>
      <c r="B221" s="65" t="s">
        <v>16889</v>
      </c>
      <c r="C221" s="64" t="s">
        <v>16865</v>
      </c>
      <c r="D221" s="65" t="s">
        <v>5949</v>
      </c>
      <c r="E221" s="64">
        <v>1</v>
      </c>
      <c r="F221" s="64" t="s">
        <v>1</v>
      </c>
      <c r="G221" s="66" t="str">
        <f>VLOOKUP(VALUE(A221),TABLAS!H:L,2,0)</f>
        <v>Cueva Borgoño, Juan Carlos</v>
      </c>
      <c r="H221" s="66" t="str">
        <f>VLOOKUP(VALUE(A221),TABLAS!H:L,3,0)</f>
        <v>PEMD00</v>
      </c>
      <c r="I221" s="66" t="str">
        <f>VLOOKUP(VALUE(A221),TABLAS!H:L,4,0)</f>
        <v>Zona PEMD00</v>
      </c>
      <c r="J221" s="67" t="str">
        <f>VLOOKUP(VALUE(A221),TABLAS!H:L,5,0)</f>
        <v>Quiroz Mercedes, Carin Yanet</v>
      </c>
      <c r="K221" s="68" t="e">
        <f>VLOOKUP(VALUE(A221),#REF!,3,0)</f>
        <v>#REF!</v>
      </c>
      <c r="L221" s="67" t="str">
        <f t="shared" si="6"/>
        <v>Contado</v>
      </c>
      <c r="M221" s="67" t="str">
        <f t="shared" si="7"/>
        <v>Crédito</v>
      </c>
      <c r="N221" s="69" t="str">
        <f>VLOOKUP(VALUE(A221),'Data Consistencia'!A:P,6,0)</f>
        <v>3236539413</v>
      </c>
    </row>
    <row r="222" spans="1:14" x14ac:dyDescent="0.25">
      <c r="A222" s="64">
        <v>12195400</v>
      </c>
      <c r="B222" s="65" t="s">
        <v>16864</v>
      </c>
      <c r="C222" s="64" t="s">
        <v>16865</v>
      </c>
      <c r="D222" s="65" t="s">
        <v>5949</v>
      </c>
      <c r="E222" s="64" t="s">
        <v>1</v>
      </c>
      <c r="F222" s="64">
        <v>1</v>
      </c>
      <c r="G222" s="66" t="str">
        <f>VLOOKUP(VALUE(A222),TABLAS!H:L,2,0)</f>
        <v>Cueva Borgoño, Juan Carlos</v>
      </c>
      <c r="H222" s="66" t="str">
        <f>VLOOKUP(VALUE(A222),TABLAS!H:L,3,0)</f>
        <v>PEMD09</v>
      </c>
      <c r="I222" s="66" t="str">
        <f>VLOOKUP(VALUE(A222),TABLAS!H:L,4,0)</f>
        <v>Zona PEMD09</v>
      </c>
      <c r="J222" s="67" t="str">
        <f>VLOOKUP(VALUE(A222),TABLAS!H:L,5,0)</f>
        <v>Bacilio Paredes, Victor Marcial</v>
      </c>
      <c r="K222" s="68" t="e">
        <f>VLOOKUP(VALUE(A222),#REF!,3,0)</f>
        <v>#REF!</v>
      </c>
      <c r="L222" s="67" t="str">
        <f t="shared" si="6"/>
        <v>Crédito</v>
      </c>
      <c r="M222" s="67" t="str">
        <f t="shared" si="7"/>
        <v>Contado</v>
      </c>
      <c r="N222" s="69" t="str">
        <f>VLOOKUP(VALUE(A222),'Data Consistencia'!A:P,6,0)</f>
        <v>3236548412</v>
      </c>
    </row>
    <row r="223" spans="1:14" x14ac:dyDescent="0.25">
      <c r="A223" s="64">
        <v>11681428</v>
      </c>
      <c r="B223" s="65" t="s">
        <v>16889</v>
      </c>
      <c r="C223" s="64" t="s">
        <v>16865</v>
      </c>
      <c r="D223" s="65" t="s">
        <v>5949</v>
      </c>
      <c r="E223" s="64">
        <v>1</v>
      </c>
      <c r="F223" s="64" t="s">
        <v>1</v>
      </c>
      <c r="G223" s="66" t="str">
        <f>VLOOKUP(VALUE(A223),TABLAS!H:L,2,0)</f>
        <v>Sanchez Casana, Alejandro Alfr</v>
      </c>
      <c r="H223" s="66" t="str">
        <f>VLOOKUP(VALUE(A223),TABLAS!H:L,3,0)</f>
        <v>PEMC98</v>
      </c>
      <c r="I223" s="66" t="str">
        <f>VLOOKUP(VALUE(A223),TABLAS!H:L,4,0)</f>
        <v>Zona PEMC98</v>
      </c>
      <c r="J223" s="67" t="str">
        <f>VLOOKUP(VALUE(A223),TABLAS!H:L,5,0)</f>
        <v>Rosales Zavaleta, Rosita Maria</v>
      </c>
      <c r="K223" s="68" t="e">
        <f>VLOOKUP(VALUE(A223),#REF!,3,0)</f>
        <v>#REF!</v>
      </c>
      <c r="L223" s="67" t="str">
        <f t="shared" si="6"/>
        <v>Contado</v>
      </c>
      <c r="M223" s="67" t="str">
        <f t="shared" si="7"/>
        <v>Crédito</v>
      </c>
      <c r="N223" s="69" t="str">
        <f>VLOOKUP(VALUE(A223),'Data Consistencia'!A:P,6,0)</f>
        <v>3236546914</v>
      </c>
    </row>
    <row r="224" spans="1:14" x14ac:dyDescent="0.25">
      <c r="A224" s="64">
        <v>10989013</v>
      </c>
      <c r="B224" s="65" t="s">
        <v>16889</v>
      </c>
      <c r="C224" s="64" t="s">
        <v>16865</v>
      </c>
      <c r="D224" s="65" t="s">
        <v>5949</v>
      </c>
      <c r="E224" s="64">
        <v>1</v>
      </c>
      <c r="F224" s="64" t="s">
        <v>1</v>
      </c>
      <c r="G224" s="66" t="str">
        <f>VLOOKUP(VALUE(A224),TABLAS!H:L,2,0)</f>
        <v>Sanchez Casana, Alejandro Alfr</v>
      </c>
      <c r="H224" s="66" t="str">
        <f>VLOOKUP(VALUE(A224),TABLAS!H:L,3,0)</f>
        <v>PEM402</v>
      </c>
      <c r="I224" s="66" t="str">
        <f>VLOOKUP(VALUE(A224),TABLAS!H:L,4,0)</f>
        <v>Saavedra Villavicencio, Marcoio</v>
      </c>
      <c r="J224" s="67" t="str">
        <f>VLOOKUP(VALUE(A224),TABLAS!H:L,5,0)</f>
        <v>Tocto Avila De Guzman, Maria Dalinda</v>
      </c>
      <c r="K224" s="68" t="e">
        <f>VLOOKUP(VALUE(A224),#REF!,3,0)</f>
        <v>#REF!</v>
      </c>
      <c r="L224" s="67" t="str">
        <f t="shared" si="6"/>
        <v>Contado</v>
      </c>
      <c r="M224" s="67" t="str">
        <f t="shared" si="7"/>
        <v>Crédito</v>
      </c>
      <c r="N224" s="69" t="str">
        <f>VLOOKUP(VALUE(A224),'Data Consistencia'!A:P,6,0)</f>
        <v>3236537345</v>
      </c>
    </row>
    <row r="225" spans="1:14" x14ac:dyDescent="0.25">
      <c r="A225" s="64">
        <v>10059882</v>
      </c>
      <c r="B225" s="65" t="s">
        <v>16881</v>
      </c>
      <c r="C225" s="64" t="s">
        <v>16874</v>
      </c>
      <c r="D225" s="65" t="s">
        <v>5949</v>
      </c>
      <c r="E225" s="64">
        <v>1</v>
      </c>
      <c r="F225" s="64" t="s">
        <v>1</v>
      </c>
      <c r="G225" s="66" t="str">
        <f>VLOOKUP(VALUE(A225),TABLAS!H:L,2,0)</f>
        <v>Salazar Bohorquez, Jorge Luis</v>
      </c>
      <c r="H225" s="66" t="str">
        <f>VLOOKUP(VALUE(A225),TABLAS!H:L,3,0)</f>
        <v>PEMC96</v>
      </c>
      <c r="I225" s="66" t="str">
        <f>VLOOKUP(VALUE(A225),TABLAS!H:L,4,0)</f>
        <v>Zona PEMC96</v>
      </c>
      <c r="J225" s="67" t="str">
        <f>VLOOKUP(VALUE(A225),TABLAS!H:L,5,0)</f>
        <v>Vargas Vda De Quiroz, Maria Marcelina</v>
      </c>
      <c r="K225" s="68" t="e">
        <f>VLOOKUP(VALUE(A225),#REF!,3,0)</f>
        <v>#REF!</v>
      </c>
      <c r="L225" s="67" t="str">
        <f t="shared" si="6"/>
        <v>Contado</v>
      </c>
      <c r="M225" s="67" t="str">
        <f t="shared" si="7"/>
        <v>Crédito</v>
      </c>
      <c r="N225" s="69" t="str">
        <f>VLOOKUP(VALUE(A225),'Data Consistencia'!A:P,6,0)</f>
        <v>3236534833</v>
      </c>
    </row>
    <row r="226" spans="1:14" x14ac:dyDescent="0.25">
      <c r="A226" s="64">
        <v>11209412</v>
      </c>
      <c r="B226" s="65" t="s">
        <v>16889</v>
      </c>
      <c r="C226" s="64" t="s">
        <v>16865</v>
      </c>
      <c r="D226" s="65" t="s">
        <v>5949</v>
      </c>
      <c r="E226" s="64">
        <v>1</v>
      </c>
      <c r="F226" s="64" t="s">
        <v>1</v>
      </c>
      <c r="G226" s="66" t="str">
        <f>VLOOKUP(VALUE(A226),TABLAS!H:L,2,0)</f>
        <v>Cueva Borgoño, Juan Carlos</v>
      </c>
      <c r="H226" s="66" t="str">
        <f>VLOOKUP(VALUE(A226),TABLAS!H:L,3,0)</f>
        <v>PEMD05</v>
      </c>
      <c r="I226" s="66" t="str">
        <f>VLOOKUP(VALUE(A226),TABLAS!H:L,4,0)</f>
        <v>Zona PEMD05</v>
      </c>
      <c r="J226" s="67" t="str">
        <f>VLOOKUP(VALUE(A226),TABLAS!H:L,5,0)</f>
        <v>Catalan Narva, Milagros Yessenia</v>
      </c>
      <c r="K226" s="68" t="e">
        <f>VLOOKUP(VALUE(A226),#REF!,3,0)</f>
        <v>#REF!</v>
      </c>
      <c r="L226" s="67" t="str">
        <f t="shared" si="6"/>
        <v>Contado</v>
      </c>
      <c r="M226" s="67" t="str">
        <f t="shared" si="7"/>
        <v>Crédito</v>
      </c>
      <c r="N226" s="69" t="str">
        <f>VLOOKUP(VALUE(A226),'Data Consistencia'!A:P,6,0)</f>
        <v>3236543269</v>
      </c>
    </row>
    <row r="227" spans="1:14" x14ac:dyDescent="0.25">
      <c r="A227" s="64">
        <v>11198442</v>
      </c>
      <c r="B227" s="65" t="s">
        <v>16889</v>
      </c>
      <c r="C227" s="64" t="s">
        <v>16865</v>
      </c>
      <c r="D227" s="65" t="s">
        <v>5949</v>
      </c>
      <c r="E227" s="64">
        <v>1</v>
      </c>
      <c r="F227" s="64" t="s">
        <v>1</v>
      </c>
      <c r="G227" s="66" t="str">
        <f>VLOOKUP(VALUE(A227),TABLAS!H:L,2,0)</f>
        <v>Cueva Borgoño, Juan Carlos</v>
      </c>
      <c r="H227" s="66" t="str">
        <f>VLOOKUP(VALUE(A227),TABLAS!H:L,3,0)</f>
        <v>PEMD05</v>
      </c>
      <c r="I227" s="66" t="str">
        <f>VLOOKUP(VALUE(A227),TABLAS!H:L,4,0)</f>
        <v>Zona PEMD05</v>
      </c>
      <c r="J227" s="67" t="str">
        <f>VLOOKUP(VALUE(A227),TABLAS!H:L,5,0)</f>
        <v>Arenas Valverde, Lucy</v>
      </c>
      <c r="K227" s="68" t="e">
        <f>VLOOKUP(VALUE(A227),#REF!,3,0)</f>
        <v>#REF!</v>
      </c>
      <c r="L227" s="67" t="str">
        <f t="shared" si="6"/>
        <v>Contado</v>
      </c>
      <c r="M227" s="67" t="str">
        <f t="shared" si="7"/>
        <v>Crédito</v>
      </c>
      <c r="N227" s="69" t="str">
        <f>VLOOKUP(VALUE(A227),'Data Consistencia'!A:P,6,0)</f>
        <v>3236538334</v>
      </c>
    </row>
    <row r="228" spans="1:14" x14ac:dyDescent="0.25">
      <c r="A228" s="64">
        <v>11155889</v>
      </c>
      <c r="B228" s="65" t="s">
        <v>16869</v>
      </c>
      <c r="C228" s="64" t="s">
        <v>16865</v>
      </c>
      <c r="D228" s="65" t="s">
        <v>5949</v>
      </c>
      <c r="E228" s="64" t="s">
        <v>23</v>
      </c>
      <c r="F228" s="64">
        <v>1</v>
      </c>
      <c r="G228" s="66" t="str">
        <f>VLOOKUP(VALUE(A228),TABLAS!H:L,2,0)</f>
        <v>Sanchez Casana, Alejandro Alfr</v>
      </c>
      <c r="H228" s="66" t="str">
        <f>VLOOKUP(VALUE(A228),TABLAS!H:L,3,0)</f>
        <v>PEMC98</v>
      </c>
      <c r="I228" s="66" t="str">
        <f>VLOOKUP(VALUE(A228),TABLAS!H:L,4,0)</f>
        <v>Zona PEMC98</v>
      </c>
      <c r="J228" s="67" t="str">
        <f>VLOOKUP(VALUE(A228),TABLAS!H:L,5,0)</f>
        <v>Vergara Carranza, Maribel Lucia</v>
      </c>
      <c r="K228" s="68" t="e">
        <f>VLOOKUP(VALUE(A228),#REF!,3,0)</f>
        <v>#REF!</v>
      </c>
      <c r="L228" s="67" t="str">
        <f t="shared" si="6"/>
        <v>Crédito</v>
      </c>
      <c r="M228" s="67" t="str">
        <f t="shared" si="7"/>
        <v>Contado</v>
      </c>
      <c r="N228" s="69" t="str">
        <f>VLOOKUP(VALUE(A228),'Data Consistencia'!A:P,6,0)</f>
        <v>3236538310</v>
      </c>
    </row>
    <row r="229" spans="1:14" x14ac:dyDescent="0.25">
      <c r="A229" s="64">
        <v>10066985</v>
      </c>
      <c r="B229" s="65" t="s">
        <v>16875</v>
      </c>
      <c r="C229" s="64" t="s">
        <v>16874</v>
      </c>
      <c r="D229" s="65" t="s">
        <v>5949</v>
      </c>
      <c r="E229" s="64">
        <v>1</v>
      </c>
      <c r="F229" s="64" t="s">
        <v>1</v>
      </c>
      <c r="G229" s="66" t="str">
        <f>VLOOKUP(VALUE(A229),TABLAS!H:L,2,0)</f>
        <v>Sanchez Casana, Alejandro Alfr</v>
      </c>
      <c r="H229" s="66" t="str">
        <f>VLOOKUP(VALUE(A229),TABLAS!H:L,3,0)</f>
        <v>PEMD07</v>
      </c>
      <c r="I229" s="66" t="str">
        <f>VLOOKUP(VALUE(A229),TABLAS!H:L,4,0)</f>
        <v>Zona PEMD07</v>
      </c>
      <c r="J229" s="67" t="str">
        <f>VLOOKUP(VALUE(A229),TABLAS!H:L,5,0)</f>
        <v>Anhuaman Valdivia, Jorge Juan</v>
      </c>
      <c r="K229" s="68" t="e">
        <f>VLOOKUP(VALUE(A229),#REF!,3,0)</f>
        <v>#REF!</v>
      </c>
      <c r="L229" s="67" t="str">
        <f t="shared" si="6"/>
        <v>Contado</v>
      </c>
      <c r="M229" s="67" t="str">
        <f t="shared" si="7"/>
        <v>Crédito</v>
      </c>
      <c r="N229" s="69" t="str">
        <f>VLOOKUP(VALUE(A229),'Data Consistencia'!A:P,6,0)</f>
        <v>3236537634</v>
      </c>
    </row>
    <row r="230" spans="1:14" x14ac:dyDescent="0.25">
      <c r="A230" s="64">
        <v>11109761</v>
      </c>
      <c r="B230" s="65" t="s">
        <v>16883</v>
      </c>
      <c r="C230" s="64" t="s">
        <v>16874</v>
      </c>
      <c r="D230" s="65" t="s">
        <v>5949</v>
      </c>
      <c r="E230" s="64" t="s">
        <v>1</v>
      </c>
      <c r="F230" s="64">
        <v>1</v>
      </c>
      <c r="G230" s="66" t="str">
        <f>VLOOKUP(VALUE(A230),TABLAS!H:L,2,0)</f>
        <v>Sanchez Casana, Alejandro Alfr</v>
      </c>
      <c r="H230" s="66" t="str">
        <f>VLOOKUP(VALUE(A230),TABLAS!H:L,3,0)</f>
        <v>PEM115</v>
      </c>
      <c r="I230" s="66" t="str">
        <f>VLOOKUP(VALUE(A230),TABLAS!H:L,4,0)</f>
        <v>Campos Guarnizo, Luis Alberto</v>
      </c>
      <c r="J230" s="67" t="str">
        <f>VLOOKUP(VALUE(A230),TABLAS!H:L,5,0)</f>
        <v>Asmat Jacobo, German</v>
      </c>
      <c r="K230" s="68" t="e">
        <f>VLOOKUP(VALUE(A230),#REF!,3,0)</f>
        <v>#REF!</v>
      </c>
      <c r="L230" s="67" t="str">
        <f t="shared" si="6"/>
        <v>Crédito</v>
      </c>
      <c r="M230" s="67" t="str">
        <f t="shared" si="7"/>
        <v>Contado</v>
      </c>
      <c r="N230" s="69" t="str">
        <f>VLOOKUP(VALUE(A230),'Data Consistencia'!A:P,6,0)</f>
        <v>3236544108</v>
      </c>
    </row>
    <row r="231" spans="1:14" x14ac:dyDescent="0.25">
      <c r="A231" s="64">
        <v>10054798</v>
      </c>
      <c r="B231" s="65" t="s">
        <v>16889</v>
      </c>
      <c r="C231" s="64" t="s">
        <v>16865</v>
      </c>
      <c r="D231" s="65" t="s">
        <v>5949</v>
      </c>
      <c r="E231" s="64">
        <v>1</v>
      </c>
      <c r="F231" s="64" t="s">
        <v>1</v>
      </c>
      <c r="G231" s="66" t="str">
        <f>VLOOKUP(VALUE(A231),TABLAS!H:L,2,0)</f>
        <v>Cueva Borgoño, Juan Carlos</v>
      </c>
      <c r="H231" s="66" t="str">
        <f>VLOOKUP(VALUE(A231),TABLAS!H:L,3,0)</f>
        <v>PEMD05</v>
      </c>
      <c r="I231" s="66" t="str">
        <f>VLOOKUP(VALUE(A231),TABLAS!H:L,4,0)</f>
        <v>Zona PEMD05</v>
      </c>
      <c r="J231" s="67" t="str">
        <f>VLOOKUP(VALUE(A231),TABLAS!H:L,5,0)</f>
        <v>Mauricio Ramos, Claudina</v>
      </c>
      <c r="K231" s="68" t="e">
        <f>VLOOKUP(VALUE(A231),#REF!,3,0)</f>
        <v>#REF!</v>
      </c>
      <c r="L231" s="67" t="str">
        <f t="shared" si="6"/>
        <v>Contado</v>
      </c>
      <c r="M231" s="67" t="str">
        <f t="shared" si="7"/>
        <v>Crédito</v>
      </c>
      <c r="N231" s="69" t="str">
        <f>VLOOKUP(VALUE(A231),'Data Consistencia'!A:P,6,0)</f>
        <v>3236535627</v>
      </c>
    </row>
    <row r="232" spans="1:14" x14ac:dyDescent="0.25">
      <c r="A232" s="64">
        <v>10054587</v>
      </c>
      <c r="B232" s="65" t="s">
        <v>16889</v>
      </c>
      <c r="C232" s="64" t="s">
        <v>16865</v>
      </c>
      <c r="D232" s="65" t="s">
        <v>5949</v>
      </c>
      <c r="E232" s="64">
        <v>1</v>
      </c>
      <c r="F232" s="64" t="s">
        <v>1</v>
      </c>
      <c r="G232" s="66" t="str">
        <f>VLOOKUP(VALUE(A232),TABLAS!H:L,2,0)</f>
        <v>Cueva Borgoño, Juan Carlos</v>
      </c>
      <c r="H232" s="66" t="str">
        <f>VLOOKUP(VALUE(A232),TABLAS!H:L,3,0)</f>
        <v>PEMD01</v>
      </c>
      <c r="I232" s="66" t="str">
        <f>VLOOKUP(VALUE(A232),TABLAS!H:L,4,0)</f>
        <v>Zona PEMD01</v>
      </c>
      <c r="J232" s="67" t="str">
        <f>VLOOKUP(VALUE(A232),TABLAS!H:L,5,0)</f>
        <v>Cruz Zurita, Mercedes</v>
      </c>
      <c r="K232" s="68" t="e">
        <f>VLOOKUP(VALUE(A232),#REF!,3,0)</f>
        <v>#REF!</v>
      </c>
      <c r="L232" s="67" t="str">
        <f t="shared" si="6"/>
        <v>Contado</v>
      </c>
      <c r="M232" s="67" t="str">
        <f t="shared" si="7"/>
        <v>Crédito</v>
      </c>
      <c r="N232" s="69" t="str">
        <f>VLOOKUP(VALUE(A232),'Data Consistencia'!A:P,6,0)</f>
        <v>3236534741</v>
      </c>
    </row>
    <row r="233" spans="1:14" x14ac:dyDescent="0.25">
      <c r="A233" s="64">
        <v>11716849</v>
      </c>
      <c r="B233" s="65" t="s">
        <v>16889</v>
      </c>
      <c r="C233" s="64" t="s">
        <v>16865</v>
      </c>
      <c r="D233" s="65" t="s">
        <v>5949</v>
      </c>
      <c r="E233" s="64">
        <v>1</v>
      </c>
      <c r="F233" s="64" t="s">
        <v>1</v>
      </c>
      <c r="G233" s="66" t="str">
        <f>VLOOKUP(VALUE(A233),TABLAS!H:L,2,0)</f>
        <v>Miro Quesada, Camila Duany</v>
      </c>
      <c r="H233" s="66" t="str">
        <f>VLOOKUP(VALUE(A233),TABLAS!H:L,3,0)</f>
        <v>PEMD06</v>
      </c>
      <c r="I233" s="66" t="str">
        <f>VLOOKUP(VALUE(A233),TABLAS!H:L,4,0)</f>
        <v>Zona PEMD06</v>
      </c>
      <c r="J233" s="67" t="str">
        <f>VLOOKUP(VALUE(A233),TABLAS!H:L,5,0)</f>
        <v>Contreras Espejo, Justa</v>
      </c>
      <c r="K233" s="68" t="e">
        <f>VLOOKUP(VALUE(A233),#REF!,3,0)</f>
        <v>#REF!</v>
      </c>
      <c r="L233" s="67" t="str">
        <f t="shared" si="6"/>
        <v>Contado</v>
      </c>
      <c r="M233" s="67" t="str">
        <f t="shared" si="7"/>
        <v>Crédito</v>
      </c>
      <c r="N233" s="69" t="str">
        <f>VLOOKUP(VALUE(A233),'Data Consistencia'!A:P,6,0)</f>
        <v>3236547483</v>
      </c>
    </row>
    <row r="234" spans="1:14" x14ac:dyDescent="0.25">
      <c r="A234" s="64">
        <v>10054251</v>
      </c>
      <c r="B234" s="65" t="s">
        <v>16889</v>
      </c>
      <c r="C234" s="64" t="s">
        <v>16865</v>
      </c>
      <c r="D234" s="65" t="s">
        <v>5949</v>
      </c>
      <c r="E234" s="64">
        <v>1</v>
      </c>
      <c r="F234" s="64" t="s">
        <v>1</v>
      </c>
      <c r="G234" s="66" t="str">
        <f>VLOOKUP(VALUE(A234),TABLAS!H:L,2,0)</f>
        <v>Sanchez Casana, Alejandro Alfr</v>
      </c>
      <c r="H234" s="66" t="str">
        <f>VLOOKUP(VALUE(A234),TABLAS!H:L,3,0)</f>
        <v>PEMC98</v>
      </c>
      <c r="I234" s="66" t="str">
        <f>VLOOKUP(VALUE(A234),TABLAS!H:L,4,0)</f>
        <v>Zona PEMC98</v>
      </c>
      <c r="J234" s="67" t="str">
        <f>VLOOKUP(VALUE(A234),TABLAS!H:L,5,0)</f>
        <v>Armas Lopez, Felipa Roselina</v>
      </c>
      <c r="K234" s="68" t="e">
        <f>VLOOKUP(VALUE(A234),#REF!,3,0)</f>
        <v>#REF!</v>
      </c>
      <c r="L234" s="67" t="str">
        <f t="shared" si="6"/>
        <v>Contado</v>
      </c>
      <c r="M234" s="67" t="str">
        <f t="shared" si="7"/>
        <v>Crédito</v>
      </c>
      <c r="N234" s="69" t="str">
        <f>VLOOKUP(VALUE(A234),'Data Consistencia'!A:P,6,0)</f>
        <v>3236534903</v>
      </c>
    </row>
    <row r="235" spans="1:14" x14ac:dyDescent="0.25">
      <c r="A235" s="64">
        <v>10054798</v>
      </c>
      <c r="B235" s="65" t="s">
        <v>16889</v>
      </c>
      <c r="C235" s="64" t="s">
        <v>16865</v>
      </c>
      <c r="D235" s="65" t="s">
        <v>5949</v>
      </c>
      <c r="E235" s="64">
        <v>1</v>
      </c>
      <c r="F235" s="64" t="s">
        <v>1</v>
      </c>
      <c r="G235" s="66" t="str">
        <f>VLOOKUP(VALUE(A235),TABLAS!H:L,2,0)</f>
        <v>Cueva Borgoño, Juan Carlos</v>
      </c>
      <c r="H235" s="66" t="str">
        <f>VLOOKUP(VALUE(A235),TABLAS!H:L,3,0)</f>
        <v>PEMD05</v>
      </c>
      <c r="I235" s="66" t="str">
        <f>VLOOKUP(VALUE(A235),TABLAS!H:L,4,0)</f>
        <v>Zona PEMD05</v>
      </c>
      <c r="J235" s="67" t="str">
        <f>VLOOKUP(VALUE(A235),TABLAS!H:L,5,0)</f>
        <v>Mauricio Ramos, Claudina</v>
      </c>
      <c r="K235" s="68" t="e">
        <f>VLOOKUP(VALUE(A235),#REF!,3,0)</f>
        <v>#REF!</v>
      </c>
      <c r="L235" s="67" t="str">
        <f t="shared" si="6"/>
        <v>Contado</v>
      </c>
      <c r="M235" s="67" t="str">
        <f t="shared" si="7"/>
        <v>Crédito</v>
      </c>
      <c r="N235" s="69" t="str">
        <f>VLOOKUP(VALUE(A235),'Data Consistencia'!A:P,6,0)</f>
        <v>3236535627</v>
      </c>
    </row>
    <row r="236" spans="1:14" x14ac:dyDescent="0.25">
      <c r="A236" s="64">
        <v>10054798</v>
      </c>
      <c r="B236" s="65" t="s">
        <v>16889</v>
      </c>
      <c r="C236" s="64" t="s">
        <v>16865</v>
      </c>
      <c r="D236" s="65" t="s">
        <v>5949</v>
      </c>
      <c r="E236" s="64">
        <v>1</v>
      </c>
      <c r="F236" s="64" t="s">
        <v>1</v>
      </c>
      <c r="G236" s="66" t="str">
        <f>VLOOKUP(VALUE(A236),TABLAS!H:L,2,0)</f>
        <v>Cueva Borgoño, Juan Carlos</v>
      </c>
      <c r="H236" s="66" t="str">
        <f>VLOOKUP(VALUE(A236),TABLAS!H:L,3,0)</f>
        <v>PEMD05</v>
      </c>
      <c r="I236" s="66" t="str">
        <f>VLOOKUP(VALUE(A236),TABLAS!H:L,4,0)</f>
        <v>Zona PEMD05</v>
      </c>
      <c r="J236" s="67" t="str">
        <f>VLOOKUP(VALUE(A236),TABLAS!H:L,5,0)</f>
        <v>Mauricio Ramos, Claudina</v>
      </c>
      <c r="K236" s="68" t="e">
        <f>VLOOKUP(VALUE(A236),#REF!,3,0)</f>
        <v>#REF!</v>
      </c>
      <c r="L236" s="67" t="str">
        <f t="shared" si="6"/>
        <v>Contado</v>
      </c>
      <c r="M236" s="67" t="str">
        <f t="shared" si="7"/>
        <v>Crédito</v>
      </c>
      <c r="N236" s="69" t="str">
        <f>VLOOKUP(VALUE(A236),'Data Consistencia'!A:P,6,0)</f>
        <v>3236535627</v>
      </c>
    </row>
    <row r="237" spans="1:14" x14ac:dyDescent="0.25">
      <c r="A237" s="64">
        <v>12216982</v>
      </c>
      <c r="B237" s="65" t="s">
        <v>16889</v>
      </c>
      <c r="C237" s="64" t="s">
        <v>16865</v>
      </c>
      <c r="D237" s="65" t="s">
        <v>5949</v>
      </c>
      <c r="E237" s="64">
        <v>1</v>
      </c>
      <c r="F237" s="64" t="s">
        <v>1</v>
      </c>
      <c r="G237" s="66" t="str">
        <f>VLOOKUP(VALUE(A237),TABLAS!H:L,2,0)</f>
        <v>Sanchez Casana, Alejandro Alfr</v>
      </c>
      <c r="H237" s="66" t="str">
        <f>VLOOKUP(VALUE(A237),TABLAS!H:L,3,0)</f>
        <v>PEMC98</v>
      </c>
      <c r="I237" s="66" t="str">
        <f>VLOOKUP(VALUE(A237),TABLAS!H:L,4,0)</f>
        <v>Zona PEMC98</v>
      </c>
      <c r="J237" s="67" t="str">
        <f>VLOOKUP(VALUE(A237),TABLAS!H:L,5,0)</f>
        <v>Yglesias Saavedra, Maritza Elizabeth</v>
      </c>
      <c r="K237" s="68" t="e">
        <f>VLOOKUP(VALUE(A237),#REF!,3,0)</f>
        <v>#REF!</v>
      </c>
      <c r="L237" s="67" t="str">
        <f t="shared" si="6"/>
        <v>Contado</v>
      </c>
      <c r="M237" s="67" t="str">
        <f t="shared" si="7"/>
        <v>Crédito</v>
      </c>
      <c r="N237" s="69" t="str">
        <f>VLOOKUP(VALUE(A237),'Data Consistencia'!A:P,6,0)</f>
        <v>3236543992</v>
      </c>
    </row>
    <row r="238" spans="1:14" x14ac:dyDescent="0.25">
      <c r="A238" s="64">
        <v>11002345</v>
      </c>
      <c r="B238" s="65" t="s">
        <v>16875</v>
      </c>
      <c r="C238" s="64" t="s">
        <v>16874</v>
      </c>
      <c r="D238" s="65" t="s">
        <v>5949</v>
      </c>
      <c r="E238" s="64">
        <v>1</v>
      </c>
      <c r="F238" s="64" t="s">
        <v>1</v>
      </c>
      <c r="G238" s="66" t="str">
        <f>VLOOKUP(VALUE(A238),TABLAS!H:L,2,0)</f>
        <v>Miro Quesada, Camila Duany</v>
      </c>
      <c r="H238" s="66" t="str">
        <f>VLOOKUP(VALUE(A238),TABLAS!H:L,3,0)</f>
        <v>PEM345</v>
      </c>
      <c r="I238" s="66" t="str">
        <f>VLOOKUP(VALUE(A238),TABLAS!H:L,4,0)</f>
        <v>Porcella Santa Maria, Bruno</v>
      </c>
      <c r="J238" s="67" t="str">
        <f>VLOOKUP(VALUE(A238),TABLAS!H:L,5,0)</f>
        <v>Inversiones Y Negocios Medina Velasquez E.I.R.L.</v>
      </c>
      <c r="K238" s="68" t="e">
        <f>VLOOKUP(VALUE(A238),#REF!,3,0)</f>
        <v>#REF!</v>
      </c>
      <c r="L238" s="67" t="str">
        <f t="shared" si="6"/>
        <v>Contado</v>
      </c>
      <c r="M238" s="67" t="str">
        <f t="shared" si="7"/>
        <v>Crédito</v>
      </c>
      <c r="N238" s="69" t="str">
        <f>VLOOKUP(VALUE(A238),'Data Consistencia'!A:P,6,0)</f>
        <v>3236541996</v>
      </c>
    </row>
    <row r="239" spans="1:14" x14ac:dyDescent="0.25">
      <c r="A239" s="64">
        <v>11002345</v>
      </c>
      <c r="B239" s="65" t="s">
        <v>16879</v>
      </c>
      <c r="C239" s="64" t="s">
        <v>16874</v>
      </c>
      <c r="D239" s="65" t="s">
        <v>5949</v>
      </c>
      <c r="E239" s="64">
        <v>1</v>
      </c>
      <c r="F239" s="64" t="s">
        <v>1</v>
      </c>
      <c r="G239" s="66" t="str">
        <f>VLOOKUP(VALUE(A239),TABLAS!H:L,2,0)</f>
        <v>Miro Quesada, Camila Duany</v>
      </c>
      <c r="H239" s="66" t="str">
        <f>VLOOKUP(VALUE(A239),TABLAS!H:L,3,0)</f>
        <v>PEM345</v>
      </c>
      <c r="I239" s="66" t="str">
        <f>VLOOKUP(VALUE(A239),TABLAS!H:L,4,0)</f>
        <v>Porcella Santa Maria, Bruno</v>
      </c>
      <c r="J239" s="67" t="str">
        <f>VLOOKUP(VALUE(A239),TABLAS!H:L,5,0)</f>
        <v>Inversiones Y Negocios Medina Velasquez E.I.R.L.</v>
      </c>
      <c r="K239" s="68" t="e">
        <f>VLOOKUP(VALUE(A239),#REF!,3,0)</f>
        <v>#REF!</v>
      </c>
      <c r="L239" s="67" t="str">
        <f t="shared" si="6"/>
        <v>Contado</v>
      </c>
      <c r="M239" s="67" t="str">
        <f t="shared" si="7"/>
        <v>Crédito</v>
      </c>
      <c r="N239" s="69" t="str">
        <f>VLOOKUP(VALUE(A239),'Data Consistencia'!A:P,6,0)</f>
        <v>3236541996</v>
      </c>
    </row>
    <row r="240" spans="1:14" x14ac:dyDescent="0.25">
      <c r="A240" s="64">
        <v>11002345</v>
      </c>
      <c r="B240" s="65" t="s">
        <v>16875</v>
      </c>
      <c r="C240" s="64" t="s">
        <v>16874</v>
      </c>
      <c r="D240" s="65" t="s">
        <v>5949</v>
      </c>
      <c r="E240" s="64">
        <v>1</v>
      </c>
      <c r="F240" s="64" t="s">
        <v>1</v>
      </c>
      <c r="G240" s="66" t="str">
        <f>VLOOKUP(VALUE(A240),TABLAS!H:L,2,0)</f>
        <v>Miro Quesada, Camila Duany</v>
      </c>
      <c r="H240" s="66" t="str">
        <f>VLOOKUP(VALUE(A240),TABLAS!H:L,3,0)</f>
        <v>PEM345</v>
      </c>
      <c r="I240" s="66" t="str">
        <f>VLOOKUP(VALUE(A240),TABLAS!H:L,4,0)</f>
        <v>Porcella Santa Maria, Bruno</v>
      </c>
      <c r="J240" s="67" t="str">
        <f>VLOOKUP(VALUE(A240),TABLAS!H:L,5,0)</f>
        <v>Inversiones Y Negocios Medina Velasquez E.I.R.L.</v>
      </c>
      <c r="K240" s="68" t="e">
        <f>VLOOKUP(VALUE(A240),#REF!,3,0)</f>
        <v>#REF!</v>
      </c>
      <c r="L240" s="67" t="str">
        <f t="shared" si="6"/>
        <v>Contado</v>
      </c>
      <c r="M240" s="67" t="str">
        <f t="shared" si="7"/>
        <v>Crédito</v>
      </c>
      <c r="N240" s="69" t="str">
        <f>VLOOKUP(VALUE(A240),'Data Consistencia'!A:P,6,0)</f>
        <v>3236541996</v>
      </c>
    </row>
    <row r="241" spans="1:14" x14ac:dyDescent="0.25">
      <c r="A241" s="64">
        <v>10063439</v>
      </c>
      <c r="B241" s="65" t="s">
        <v>16884</v>
      </c>
      <c r="C241" s="64" t="s">
        <v>16874</v>
      </c>
      <c r="D241" s="65" t="s">
        <v>5949</v>
      </c>
      <c r="E241" s="64" t="s">
        <v>1</v>
      </c>
      <c r="F241" s="64">
        <v>1</v>
      </c>
      <c r="G241" s="66" t="str">
        <f>VLOOKUP(VALUE(A241),TABLAS!H:L,2,0)</f>
        <v>Cueva Borgoño, Juan Carlos</v>
      </c>
      <c r="H241" s="66" t="str">
        <f>VLOOKUP(VALUE(A241),TABLAS!H:L,3,0)</f>
        <v>PEM166</v>
      </c>
      <c r="I241" s="66" t="str">
        <f>VLOOKUP(VALUE(A241),TABLAS!H:L,4,0)</f>
        <v>Rodriguez Miñano, Jose Isaacio</v>
      </c>
      <c r="J241" s="67" t="str">
        <f>VLOOKUP(VALUE(A241),TABLAS!H:L,5,0)</f>
        <v>Perez Palomino, Maria Luz</v>
      </c>
      <c r="K241" s="68" t="e">
        <f>VLOOKUP(VALUE(A241),#REF!,3,0)</f>
        <v>#REF!</v>
      </c>
      <c r="L241" s="67" t="str">
        <f t="shared" si="6"/>
        <v>Crédito</v>
      </c>
      <c r="M241" s="67" t="str">
        <f t="shared" si="7"/>
        <v>Contado</v>
      </c>
      <c r="N241" s="69" t="str">
        <f>VLOOKUP(VALUE(A241),'Data Consistencia'!A:P,6,0)</f>
        <v>3236536250</v>
      </c>
    </row>
    <row r="242" spans="1:14" x14ac:dyDescent="0.25">
      <c r="A242" s="64">
        <v>10063267</v>
      </c>
      <c r="B242" s="65" t="s">
        <v>16892</v>
      </c>
      <c r="C242" s="64" t="s">
        <v>16865</v>
      </c>
      <c r="D242" s="65" t="s">
        <v>5949</v>
      </c>
      <c r="E242" s="64" t="s">
        <v>1</v>
      </c>
      <c r="F242" s="64">
        <v>1</v>
      </c>
      <c r="G242" s="66" t="str">
        <f>VLOOKUP(VALUE(A242),TABLAS!H:L,2,0)</f>
        <v>Cueva Borgoño, Juan Carlos</v>
      </c>
      <c r="H242" s="66" t="str">
        <f>VLOOKUP(VALUE(A242),TABLAS!H:L,3,0)</f>
        <v>PEMD00</v>
      </c>
      <c r="I242" s="66" t="str">
        <f>VLOOKUP(VALUE(A242),TABLAS!H:L,4,0)</f>
        <v>Zona PEMD00</v>
      </c>
      <c r="J242" s="67" t="str">
        <f>VLOOKUP(VALUE(A242),TABLAS!H:L,5,0)</f>
        <v>Blas Garcia, Nancy Bety</v>
      </c>
      <c r="K242" s="68" t="e">
        <f>VLOOKUP(VALUE(A242),#REF!,3,0)</f>
        <v>#REF!</v>
      </c>
      <c r="L242" s="67" t="str">
        <f t="shared" si="6"/>
        <v>Crédito</v>
      </c>
      <c r="M242" s="67" t="str">
        <f t="shared" si="7"/>
        <v>Contado</v>
      </c>
      <c r="N242" s="69" t="str">
        <f>VLOOKUP(VALUE(A242),'Data Consistencia'!A:P,6,0)</f>
        <v>3236535834</v>
      </c>
    </row>
    <row r="243" spans="1:14" x14ac:dyDescent="0.25">
      <c r="A243" s="64">
        <v>11140363</v>
      </c>
      <c r="B243" s="65" t="s">
        <v>16889</v>
      </c>
      <c r="C243" s="64" t="s">
        <v>16865</v>
      </c>
      <c r="D243" s="65" t="s">
        <v>5949</v>
      </c>
      <c r="E243" s="64">
        <v>1</v>
      </c>
      <c r="F243" s="64" t="s">
        <v>1</v>
      </c>
      <c r="G243" s="66" t="str">
        <f>VLOOKUP(VALUE(A243),TABLAS!H:L,2,0)</f>
        <v>Miro Quesada, Camila Duany</v>
      </c>
      <c r="H243" s="66" t="str">
        <f>VLOOKUP(VALUE(A243),TABLAS!H:L,3,0)</f>
        <v>PEMD06</v>
      </c>
      <c r="I243" s="66" t="str">
        <f>VLOOKUP(VALUE(A243),TABLAS!H:L,4,0)</f>
        <v>Zona PEMD06</v>
      </c>
      <c r="J243" s="67" t="str">
        <f>VLOOKUP(VALUE(A243),TABLAS!H:L,5,0)</f>
        <v>Cotrina Becerra, Regulo Armando</v>
      </c>
      <c r="K243" s="68" t="e">
        <f>VLOOKUP(VALUE(A243),#REF!,3,0)</f>
        <v>#REF!</v>
      </c>
      <c r="L243" s="67" t="str">
        <f t="shared" si="6"/>
        <v>Contado</v>
      </c>
      <c r="M243" s="67" t="str">
        <f t="shared" si="7"/>
        <v>Crédito</v>
      </c>
      <c r="N243" s="69" t="str">
        <f>VLOOKUP(VALUE(A243),'Data Consistencia'!A:P,6,0)</f>
        <v>3236540196</v>
      </c>
    </row>
    <row r="244" spans="1:14" x14ac:dyDescent="0.25">
      <c r="A244" s="64">
        <v>10060103</v>
      </c>
      <c r="B244" s="65" t="s">
        <v>16889</v>
      </c>
      <c r="C244" s="64" t="s">
        <v>16865</v>
      </c>
      <c r="D244" s="65" t="s">
        <v>5949</v>
      </c>
      <c r="E244" s="64">
        <v>1</v>
      </c>
      <c r="F244" s="64" t="s">
        <v>1</v>
      </c>
      <c r="G244" s="66" t="str">
        <f>VLOOKUP(VALUE(A244),TABLAS!H:L,2,0)</f>
        <v>Salazar Bohorquez, Jorge Luis</v>
      </c>
      <c r="H244" s="66" t="str">
        <f>VLOOKUP(VALUE(A244),TABLAS!H:L,3,0)</f>
        <v>PEMC96</v>
      </c>
      <c r="I244" s="66" t="str">
        <f>VLOOKUP(VALUE(A244),TABLAS!H:L,4,0)</f>
        <v>Zona PEMC96</v>
      </c>
      <c r="J244" s="67" t="str">
        <f>VLOOKUP(VALUE(A244),TABLAS!H:L,5,0)</f>
        <v>Correa Sanchez, Alejandrina</v>
      </c>
      <c r="K244" s="68" t="e">
        <f>VLOOKUP(VALUE(A244),#REF!,3,0)</f>
        <v>#REF!</v>
      </c>
      <c r="L244" s="67" t="str">
        <f t="shared" si="6"/>
        <v>Contado</v>
      </c>
      <c r="M244" s="67" t="str">
        <f t="shared" si="7"/>
        <v>Crédito</v>
      </c>
      <c r="N244" s="69" t="str">
        <f>VLOOKUP(VALUE(A244),'Data Consistencia'!A:P,6,0)</f>
        <v>3236543884</v>
      </c>
    </row>
    <row r="245" spans="1:14" x14ac:dyDescent="0.25">
      <c r="A245" s="64">
        <v>10055415</v>
      </c>
      <c r="B245" s="65" t="s">
        <v>16889</v>
      </c>
      <c r="C245" s="64" t="s">
        <v>16865</v>
      </c>
      <c r="D245" s="65" t="s">
        <v>5949</v>
      </c>
      <c r="E245" s="64">
        <v>1</v>
      </c>
      <c r="F245" s="64" t="s">
        <v>1</v>
      </c>
      <c r="G245" s="66" t="str">
        <f>VLOOKUP(VALUE(A245),TABLAS!H:L,2,0)</f>
        <v>Cueva Borgoño, Juan Carlos</v>
      </c>
      <c r="H245" s="66" t="str">
        <f>VLOOKUP(VALUE(A245),TABLAS!H:L,3,0)</f>
        <v>PEMD01</v>
      </c>
      <c r="I245" s="66" t="str">
        <f>VLOOKUP(VALUE(A245),TABLAS!H:L,4,0)</f>
        <v>Zona PEMD01</v>
      </c>
      <c r="J245" s="67" t="str">
        <f>VLOOKUP(VALUE(A245),TABLAS!H:L,5,0)</f>
        <v>Bobadilla De Nomberto, Juana</v>
      </c>
      <c r="K245" s="68" t="e">
        <f>VLOOKUP(VALUE(A245),#REF!,3,0)</f>
        <v>#REF!</v>
      </c>
      <c r="L245" s="67" t="str">
        <f t="shared" si="6"/>
        <v>Contado</v>
      </c>
      <c r="M245" s="67" t="str">
        <f t="shared" si="7"/>
        <v>Crédito</v>
      </c>
      <c r="N245" s="69" t="str">
        <f>VLOOKUP(VALUE(A245),'Data Consistencia'!A:P,6,0)</f>
        <v>3236534667</v>
      </c>
    </row>
    <row r="246" spans="1:14" x14ac:dyDescent="0.25">
      <c r="A246" s="64">
        <v>10066313</v>
      </c>
      <c r="B246" s="65" t="s">
        <v>16889</v>
      </c>
      <c r="C246" s="64" t="s">
        <v>16865</v>
      </c>
      <c r="D246" s="65" t="s">
        <v>5949</v>
      </c>
      <c r="E246" s="64">
        <v>1</v>
      </c>
      <c r="F246" s="64" t="s">
        <v>1</v>
      </c>
      <c r="G246" s="66" t="str">
        <f>VLOOKUP(VALUE(A246),TABLAS!H:L,2,0)</f>
        <v>Cueva Borgoño, Juan Carlos</v>
      </c>
      <c r="H246" s="66" t="str">
        <f>VLOOKUP(VALUE(A246),TABLAS!H:L,3,0)</f>
        <v>PEMD00</v>
      </c>
      <c r="I246" s="66" t="str">
        <f>VLOOKUP(VALUE(A246),TABLAS!H:L,4,0)</f>
        <v>Zona PEMD00</v>
      </c>
      <c r="J246" s="67" t="str">
        <f>VLOOKUP(VALUE(A246),TABLAS!H:L,5,0)</f>
        <v>Quiroz Sanchez, Ana Ysabel</v>
      </c>
      <c r="K246" s="68" t="e">
        <f>VLOOKUP(VALUE(A246),#REF!,3,0)</f>
        <v>#REF!</v>
      </c>
      <c r="L246" s="67" t="str">
        <f t="shared" si="6"/>
        <v>Contado</v>
      </c>
      <c r="M246" s="67" t="str">
        <f t="shared" si="7"/>
        <v>Crédito</v>
      </c>
      <c r="N246" s="69" t="str">
        <f>VLOOKUP(VALUE(A246),'Data Consistencia'!A:P,6,0)</f>
        <v>3236541346</v>
      </c>
    </row>
    <row r="247" spans="1:14" x14ac:dyDescent="0.25">
      <c r="A247" s="64">
        <v>10066313</v>
      </c>
      <c r="B247" s="65" t="s">
        <v>16889</v>
      </c>
      <c r="C247" s="64" t="s">
        <v>16865</v>
      </c>
      <c r="D247" s="65" t="s">
        <v>5949</v>
      </c>
      <c r="E247" s="64">
        <v>1</v>
      </c>
      <c r="F247" s="64" t="s">
        <v>1</v>
      </c>
      <c r="G247" s="66" t="str">
        <f>VLOOKUP(VALUE(A247),TABLAS!H:L,2,0)</f>
        <v>Cueva Borgoño, Juan Carlos</v>
      </c>
      <c r="H247" s="66" t="str">
        <f>VLOOKUP(VALUE(A247),TABLAS!H:L,3,0)</f>
        <v>PEMD00</v>
      </c>
      <c r="I247" s="66" t="str">
        <f>VLOOKUP(VALUE(A247),TABLAS!H:L,4,0)</f>
        <v>Zona PEMD00</v>
      </c>
      <c r="J247" s="67" t="str">
        <f>VLOOKUP(VALUE(A247),TABLAS!H:L,5,0)</f>
        <v>Quiroz Sanchez, Ana Ysabel</v>
      </c>
      <c r="K247" s="68" t="e">
        <f>VLOOKUP(VALUE(A247),#REF!,3,0)</f>
        <v>#REF!</v>
      </c>
      <c r="L247" s="67" t="str">
        <f t="shared" si="6"/>
        <v>Contado</v>
      </c>
      <c r="M247" s="67" t="str">
        <f t="shared" si="7"/>
        <v>Crédito</v>
      </c>
      <c r="N247" s="69" t="str">
        <f>VLOOKUP(VALUE(A247),'Data Consistencia'!A:P,6,0)</f>
        <v>3236541346</v>
      </c>
    </row>
    <row r="248" spans="1:14" x14ac:dyDescent="0.25">
      <c r="A248" s="64">
        <v>10066313</v>
      </c>
      <c r="B248" s="65" t="s">
        <v>16889</v>
      </c>
      <c r="C248" s="64" t="s">
        <v>16865</v>
      </c>
      <c r="D248" s="65" t="s">
        <v>5949</v>
      </c>
      <c r="E248" s="64">
        <v>1</v>
      </c>
      <c r="F248" s="64" t="s">
        <v>1</v>
      </c>
      <c r="G248" s="66" t="str">
        <f>VLOOKUP(VALUE(A248),TABLAS!H:L,2,0)</f>
        <v>Cueva Borgoño, Juan Carlos</v>
      </c>
      <c r="H248" s="66" t="str">
        <f>VLOOKUP(VALUE(A248),TABLAS!H:L,3,0)</f>
        <v>PEMD00</v>
      </c>
      <c r="I248" s="66" t="str">
        <f>VLOOKUP(VALUE(A248),TABLAS!H:L,4,0)</f>
        <v>Zona PEMD00</v>
      </c>
      <c r="J248" s="67" t="str">
        <f>VLOOKUP(VALUE(A248),TABLAS!H:L,5,0)</f>
        <v>Quiroz Sanchez, Ana Ysabel</v>
      </c>
      <c r="K248" s="68" t="e">
        <f>VLOOKUP(VALUE(A248),#REF!,3,0)</f>
        <v>#REF!</v>
      </c>
      <c r="L248" s="67" t="str">
        <f t="shared" si="6"/>
        <v>Contado</v>
      </c>
      <c r="M248" s="67" t="str">
        <f t="shared" si="7"/>
        <v>Crédito</v>
      </c>
      <c r="N248" s="69" t="str">
        <f>VLOOKUP(VALUE(A248),'Data Consistencia'!A:P,6,0)</f>
        <v>3236541346</v>
      </c>
    </row>
    <row r="249" spans="1:14" x14ac:dyDescent="0.25">
      <c r="A249" s="64">
        <v>10057036</v>
      </c>
      <c r="B249" s="65" t="s">
        <v>16889</v>
      </c>
      <c r="C249" s="64" t="s">
        <v>16865</v>
      </c>
      <c r="D249" s="65" t="s">
        <v>5949</v>
      </c>
      <c r="E249" s="64">
        <v>1</v>
      </c>
      <c r="F249" s="64" t="s">
        <v>1</v>
      </c>
      <c r="G249" s="66" t="str">
        <f>VLOOKUP(VALUE(A249),TABLAS!H:L,2,0)</f>
        <v>Cueva Borgoño, Juan Carlos</v>
      </c>
      <c r="H249" s="66" t="str">
        <f>VLOOKUP(VALUE(A249),TABLAS!H:L,3,0)</f>
        <v>PEM824</v>
      </c>
      <c r="I249" s="66" t="str">
        <f>VLOOKUP(VALUE(A249),TABLAS!H:L,4,0)</f>
        <v>Garcia Gonzales, Evert Gonzalo</v>
      </c>
      <c r="J249" s="67" t="str">
        <f>VLOOKUP(VALUE(A249),TABLAS!H:L,5,0)</f>
        <v>Vidal Castillo, Delva Nory</v>
      </c>
      <c r="K249" s="68" t="e">
        <f>VLOOKUP(VALUE(A249),#REF!,3,0)</f>
        <v>#REF!</v>
      </c>
      <c r="L249" s="67" t="str">
        <f t="shared" si="6"/>
        <v>Contado</v>
      </c>
      <c r="M249" s="67" t="str">
        <f t="shared" si="7"/>
        <v>Crédito</v>
      </c>
      <c r="N249" s="69" t="str">
        <f>VLOOKUP(VALUE(A249),'Data Consistencia'!A:P,6,0)</f>
        <v>3236542918</v>
      </c>
    </row>
    <row r="250" spans="1:14" x14ac:dyDescent="0.25">
      <c r="A250" s="64">
        <v>10062708</v>
      </c>
      <c r="B250" s="65" t="s">
        <v>16889</v>
      </c>
      <c r="C250" s="64" t="s">
        <v>16865</v>
      </c>
      <c r="D250" s="65" t="s">
        <v>5949</v>
      </c>
      <c r="E250" s="64">
        <v>1</v>
      </c>
      <c r="F250" s="64" t="s">
        <v>1</v>
      </c>
      <c r="G250" s="66" t="str">
        <f>VLOOKUP(VALUE(A250),TABLAS!H:L,2,0)</f>
        <v>Miro Quesada, Camila Duany</v>
      </c>
      <c r="H250" s="66" t="str">
        <f>VLOOKUP(VALUE(A250),TABLAS!H:L,3,0)</f>
        <v>PEMD06</v>
      </c>
      <c r="I250" s="66" t="str">
        <f>VLOOKUP(VALUE(A250),TABLAS!H:L,4,0)</f>
        <v>Zona PEMD06</v>
      </c>
      <c r="J250" s="67" t="str">
        <f>VLOOKUP(VALUE(A250),TABLAS!H:L,5,0)</f>
        <v>Quispe Paredes, Jose Roberto</v>
      </c>
      <c r="K250" s="68" t="e">
        <f>VLOOKUP(VALUE(A250),#REF!,3,0)</f>
        <v>#REF!</v>
      </c>
      <c r="L250" s="67" t="str">
        <f t="shared" si="6"/>
        <v>Contado</v>
      </c>
      <c r="M250" s="67" t="str">
        <f t="shared" si="7"/>
        <v>Crédito</v>
      </c>
      <c r="N250" s="69" t="str">
        <f>VLOOKUP(VALUE(A250),'Data Consistencia'!A:P,6,0)</f>
        <v>3236547274</v>
      </c>
    </row>
    <row r="251" spans="1:14" x14ac:dyDescent="0.25">
      <c r="A251" s="64">
        <v>10989132</v>
      </c>
      <c r="B251" s="65" t="s">
        <v>16889</v>
      </c>
      <c r="C251" s="64" t="s">
        <v>16865</v>
      </c>
      <c r="D251" s="65" t="s">
        <v>5949</v>
      </c>
      <c r="E251" s="64">
        <v>1</v>
      </c>
      <c r="F251" s="64" t="s">
        <v>1</v>
      </c>
      <c r="G251" s="66" t="str">
        <f>VLOOKUP(VALUE(A251),TABLAS!H:L,2,0)</f>
        <v>Cueva Borgoño, Juan Carlos</v>
      </c>
      <c r="H251" s="66" t="str">
        <f>VLOOKUP(VALUE(A251),TABLAS!H:L,3,0)</f>
        <v>PEMD09</v>
      </c>
      <c r="I251" s="66" t="str">
        <f>VLOOKUP(VALUE(A251),TABLAS!H:L,4,0)</f>
        <v>Zona PEMD09</v>
      </c>
      <c r="J251" s="67" t="str">
        <f>VLOOKUP(VALUE(A251),TABLAS!H:L,5,0)</f>
        <v>Riveros De Escobar, Felicita</v>
      </c>
      <c r="K251" s="68" t="e">
        <f>VLOOKUP(VALUE(A251),#REF!,3,0)</f>
        <v>#REF!</v>
      </c>
      <c r="L251" s="67" t="str">
        <f t="shared" si="6"/>
        <v>Contado</v>
      </c>
      <c r="M251" s="67" t="str">
        <f t="shared" si="7"/>
        <v>Crédito</v>
      </c>
      <c r="N251" s="69" t="str">
        <f>VLOOKUP(VALUE(A251),'Data Consistencia'!A:P,6,0)</f>
        <v>3236543301</v>
      </c>
    </row>
    <row r="252" spans="1:14" x14ac:dyDescent="0.25">
      <c r="A252" s="64">
        <v>11107642</v>
      </c>
      <c r="B252" s="65" t="s">
        <v>16889</v>
      </c>
      <c r="C252" s="64" t="s">
        <v>16865</v>
      </c>
      <c r="D252" s="65" t="s">
        <v>5949</v>
      </c>
      <c r="E252" s="64">
        <v>1</v>
      </c>
      <c r="F252" s="64" t="s">
        <v>1</v>
      </c>
      <c r="G252" s="66" t="str">
        <f>VLOOKUP(VALUE(A252),TABLAS!H:L,2,0)</f>
        <v>Cueva Borgoño, Juan Carlos</v>
      </c>
      <c r="H252" s="66" t="str">
        <f>VLOOKUP(VALUE(A252),TABLAS!H:L,3,0)</f>
        <v>PEMD09</v>
      </c>
      <c r="I252" s="66" t="str">
        <f>VLOOKUP(VALUE(A252),TABLAS!H:L,4,0)</f>
        <v>Zona PEMD09</v>
      </c>
      <c r="J252" s="67" t="str">
        <f>VLOOKUP(VALUE(A252),TABLAS!H:L,5,0)</f>
        <v>Lopez Serrato, Maria Elizabeth</v>
      </c>
      <c r="K252" s="68" t="e">
        <f>VLOOKUP(VALUE(A252),#REF!,3,0)</f>
        <v>#REF!</v>
      </c>
      <c r="L252" s="67" t="str">
        <f t="shared" si="6"/>
        <v>Contado</v>
      </c>
      <c r="M252" s="67" t="str">
        <f t="shared" si="7"/>
        <v>Crédito</v>
      </c>
      <c r="N252" s="69" t="str">
        <f>VLOOKUP(VALUE(A252),'Data Consistencia'!A:P,6,0)</f>
        <v>3236541388</v>
      </c>
    </row>
    <row r="253" spans="1:14" x14ac:dyDescent="0.25">
      <c r="A253" s="64">
        <v>11472238</v>
      </c>
      <c r="B253" s="65" t="s">
        <v>16889</v>
      </c>
      <c r="C253" s="64" t="s">
        <v>16865</v>
      </c>
      <c r="D253" s="65" t="s">
        <v>5949</v>
      </c>
      <c r="E253" s="64">
        <v>1</v>
      </c>
      <c r="F253" s="64" t="s">
        <v>1</v>
      </c>
      <c r="G253" s="66" t="str">
        <f>VLOOKUP(VALUE(A253),TABLAS!H:L,2,0)</f>
        <v>Salazar Bohorquez, Jorge Luis</v>
      </c>
      <c r="H253" s="66" t="str">
        <f>VLOOKUP(VALUE(A253),TABLAS!H:L,3,0)</f>
        <v>PEMC95</v>
      </c>
      <c r="I253" s="66" t="str">
        <f>VLOOKUP(VALUE(A253),TABLAS!H:L,4,0)</f>
        <v>Zona PEMC95</v>
      </c>
      <c r="J253" s="67" t="str">
        <f>VLOOKUP(VALUE(A253),TABLAS!H:L,5,0)</f>
        <v>Caballero Fernandez, Carlos Alberto</v>
      </c>
      <c r="K253" s="68" t="e">
        <f>VLOOKUP(VALUE(A253),#REF!,3,0)</f>
        <v>#REF!</v>
      </c>
      <c r="L253" s="67" t="str">
        <f t="shared" si="6"/>
        <v>Contado</v>
      </c>
      <c r="M253" s="67" t="str">
        <f t="shared" si="7"/>
        <v>Crédito</v>
      </c>
      <c r="N253" s="69" t="str">
        <f>VLOOKUP(VALUE(A253),'Data Consistencia'!A:P,6,0)</f>
        <v>3236539384</v>
      </c>
    </row>
    <row r="254" spans="1:14" x14ac:dyDescent="0.25">
      <c r="A254" s="64">
        <v>10064446</v>
      </c>
      <c r="B254" s="65" t="s">
        <v>16873</v>
      </c>
      <c r="C254" s="64" t="s">
        <v>16874</v>
      </c>
      <c r="D254" s="65" t="s">
        <v>5949</v>
      </c>
      <c r="E254" s="64" t="s">
        <v>1</v>
      </c>
      <c r="F254" s="64">
        <v>1</v>
      </c>
      <c r="G254" s="66" t="str">
        <f>VLOOKUP(VALUE(A254),TABLAS!H:L,2,0)</f>
        <v>Sanchez Casana, Alejandro Alfr</v>
      </c>
      <c r="H254" s="66" t="str">
        <f>VLOOKUP(VALUE(A254),TABLAS!H:L,3,0)</f>
        <v>PEMC98</v>
      </c>
      <c r="I254" s="66" t="str">
        <f>VLOOKUP(VALUE(A254),TABLAS!H:L,4,0)</f>
        <v>Zona PEMC98</v>
      </c>
      <c r="J254" s="67" t="str">
        <f>VLOOKUP(VALUE(A254),TABLAS!H:L,5,0)</f>
        <v>Martinez Soles De Garcia, Maria Esther</v>
      </c>
      <c r="K254" s="68" t="e">
        <f>VLOOKUP(VALUE(A254),#REF!,3,0)</f>
        <v>#REF!</v>
      </c>
      <c r="L254" s="67" t="str">
        <f t="shared" si="6"/>
        <v>Crédito</v>
      </c>
      <c r="M254" s="67" t="str">
        <f t="shared" si="7"/>
        <v>Contado</v>
      </c>
      <c r="N254" s="69" t="str">
        <f>VLOOKUP(VALUE(A254),'Data Consistencia'!A:P,6,0)</f>
        <v>3236536213</v>
      </c>
    </row>
    <row r="255" spans="1:14" x14ac:dyDescent="0.25">
      <c r="A255" s="64">
        <v>10062666</v>
      </c>
      <c r="B255" s="65" t="s">
        <v>16864</v>
      </c>
      <c r="C255" s="64" t="s">
        <v>16865</v>
      </c>
      <c r="D255" s="65" t="s">
        <v>5949</v>
      </c>
      <c r="E255" s="64" t="s">
        <v>1</v>
      </c>
      <c r="F255" s="64">
        <v>1</v>
      </c>
      <c r="G255" s="66" t="str">
        <f>VLOOKUP(VALUE(A255),TABLAS!H:L,2,0)</f>
        <v>Cueva Borgoño, Juan Carlos</v>
      </c>
      <c r="H255" s="66" t="str">
        <f>VLOOKUP(VALUE(A255),TABLAS!H:L,3,0)</f>
        <v>PEMD01</v>
      </c>
      <c r="I255" s="66" t="str">
        <f>VLOOKUP(VALUE(A255),TABLAS!H:L,4,0)</f>
        <v>Zona PEMD01</v>
      </c>
      <c r="J255" s="67" t="str">
        <f>VLOOKUP(VALUE(A255),TABLAS!H:L,5,0)</f>
        <v>Rios Pesantes, Carmen Rosa</v>
      </c>
      <c r="K255" s="68" t="e">
        <f>VLOOKUP(VALUE(A255),#REF!,3,0)</f>
        <v>#REF!</v>
      </c>
      <c r="L255" s="67" t="str">
        <f t="shared" si="6"/>
        <v>Crédito</v>
      </c>
      <c r="M255" s="67" t="str">
        <f t="shared" si="7"/>
        <v>Contado</v>
      </c>
      <c r="N255" s="69" t="str">
        <f>VLOOKUP(VALUE(A255),'Data Consistencia'!A:P,6,0)</f>
        <v>3236537436</v>
      </c>
    </row>
    <row r="256" spans="1:14" x14ac:dyDescent="0.25">
      <c r="A256" s="64">
        <v>10062666</v>
      </c>
      <c r="B256" s="65" t="s">
        <v>16880</v>
      </c>
      <c r="C256" s="64" t="s">
        <v>16874</v>
      </c>
      <c r="D256" s="65" t="s">
        <v>5949</v>
      </c>
      <c r="E256" s="64" t="s">
        <v>1</v>
      </c>
      <c r="F256" s="64">
        <v>1</v>
      </c>
      <c r="G256" s="66" t="str">
        <f>VLOOKUP(VALUE(A256),TABLAS!H:L,2,0)</f>
        <v>Cueva Borgoño, Juan Carlos</v>
      </c>
      <c r="H256" s="66" t="str">
        <f>VLOOKUP(VALUE(A256),TABLAS!H:L,3,0)</f>
        <v>PEMD01</v>
      </c>
      <c r="I256" s="66" t="str">
        <f>VLOOKUP(VALUE(A256),TABLAS!H:L,4,0)</f>
        <v>Zona PEMD01</v>
      </c>
      <c r="J256" s="67" t="str">
        <f>VLOOKUP(VALUE(A256),TABLAS!H:L,5,0)</f>
        <v>Rios Pesantes, Carmen Rosa</v>
      </c>
      <c r="K256" s="68" t="e">
        <f>VLOOKUP(VALUE(A256),#REF!,3,0)</f>
        <v>#REF!</v>
      </c>
      <c r="L256" s="67" t="str">
        <f t="shared" si="6"/>
        <v>Crédito</v>
      </c>
      <c r="M256" s="67" t="str">
        <f t="shared" si="7"/>
        <v>Contado</v>
      </c>
      <c r="N256" s="69" t="str">
        <f>VLOOKUP(VALUE(A256),'Data Consistencia'!A:P,6,0)</f>
        <v>3236537436</v>
      </c>
    </row>
    <row r="257" spans="1:14" x14ac:dyDescent="0.25">
      <c r="A257" s="64">
        <v>10062666</v>
      </c>
      <c r="B257" s="65" t="s">
        <v>16889</v>
      </c>
      <c r="C257" s="64" t="s">
        <v>16865</v>
      </c>
      <c r="D257" s="65" t="s">
        <v>5949</v>
      </c>
      <c r="E257" s="64">
        <v>1</v>
      </c>
      <c r="F257" s="64" t="s">
        <v>1</v>
      </c>
      <c r="G257" s="66" t="str">
        <f>VLOOKUP(VALUE(A257),TABLAS!H:L,2,0)</f>
        <v>Cueva Borgoño, Juan Carlos</v>
      </c>
      <c r="H257" s="66" t="str">
        <f>VLOOKUP(VALUE(A257),TABLAS!H:L,3,0)</f>
        <v>PEMD01</v>
      </c>
      <c r="I257" s="66" t="str">
        <f>VLOOKUP(VALUE(A257),TABLAS!H:L,4,0)</f>
        <v>Zona PEMD01</v>
      </c>
      <c r="J257" s="67" t="str">
        <f>VLOOKUP(VALUE(A257),TABLAS!H:L,5,0)</f>
        <v>Rios Pesantes, Carmen Rosa</v>
      </c>
      <c r="K257" s="68" t="e">
        <f>VLOOKUP(VALUE(A257),#REF!,3,0)</f>
        <v>#REF!</v>
      </c>
      <c r="L257" s="67" t="str">
        <f t="shared" si="6"/>
        <v>Contado</v>
      </c>
      <c r="M257" s="67" t="str">
        <f t="shared" si="7"/>
        <v>Crédito</v>
      </c>
      <c r="N257" s="69" t="str">
        <f>VLOOKUP(VALUE(A257),'Data Consistencia'!A:P,6,0)</f>
        <v>3236537436</v>
      </c>
    </row>
    <row r="258" spans="1:14" x14ac:dyDescent="0.25">
      <c r="A258" s="64">
        <v>11701559</v>
      </c>
      <c r="B258" s="65" t="s">
        <v>16889</v>
      </c>
      <c r="C258" s="64" t="s">
        <v>16865</v>
      </c>
      <c r="D258" s="65" t="s">
        <v>5949</v>
      </c>
      <c r="E258" s="64">
        <v>1</v>
      </c>
      <c r="F258" s="64" t="s">
        <v>1</v>
      </c>
      <c r="G258" s="66" t="str">
        <f>VLOOKUP(VALUE(A258),TABLAS!H:L,2,0)</f>
        <v>Miro Quesada, Camila Duany</v>
      </c>
      <c r="H258" s="66" t="str">
        <f>VLOOKUP(VALUE(A258),TABLAS!H:L,3,0)</f>
        <v>PEMD06</v>
      </c>
      <c r="I258" s="66" t="str">
        <f>VLOOKUP(VALUE(A258),TABLAS!H:L,4,0)</f>
        <v>Zona PEMD06</v>
      </c>
      <c r="J258" s="67" t="str">
        <f>VLOOKUP(VALUE(A258),TABLAS!H:L,5,0)</f>
        <v>Chavez Prado, Maritza Elizabeth</v>
      </c>
      <c r="K258" s="68" t="e">
        <f>VLOOKUP(VALUE(A258),#REF!,3,0)</f>
        <v>#REF!</v>
      </c>
      <c r="L258" s="67" t="str">
        <f t="shared" ref="L258:L321" si="8">+IF(E258=1,"Contado","Crédito")</f>
        <v>Contado</v>
      </c>
      <c r="M258" s="67" t="str">
        <f t="shared" ref="M258:M321" si="9">+IF(F258=1,"Contado","Crédito")</f>
        <v>Crédito</v>
      </c>
      <c r="N258" s="69" t="str">
        <f>VLOOKUP(VALUE(A258),'Data Consistencia'!A:P,6,0)</f>
        <v>3236547226</v>
      </c>
    </row>
    <row r="259" spans="1:14" x14ac:dyDescent="0.25">
      <c r="A259" s="64">
        <v>11698229</v>
      </c>
      <c r="B259" s="65" t="s">
        <v>16864</v>
      </c>
      <c r="C259" s="64" t="s">
        <v>16865</v>
      </c>
      <c r="D259" s="65" t="s">
        <v>5949</v>
      </c>
      <c r="E259" s="64" t="s">
        <v>1</v>
      </c>
      <c r="F259" s="64">
        <v>1</v>
      </c>
      <c r="G259" s="66" t="str">
        <f>VLOOKUP(VALUE(A259),TABLAS!H:L,2,0)</f>
        <v>Cueva Borgoño, Juan Carlos</v>
      </c>
      <c r="H259" s="66" t="str">
        <f>VLOOKUP(VALUE(A259),TABLAS!H:L,3,0)</f>
        <v>PEMD01</v>
      </c>
      <c r="I259" s="66" t="str">
        <f>VLOOKUP(VALUE(A259),TABLAS!H:L,4,0)</f>
        <v>Zona PEMD01</v>
      </c>
      <c r="J259" s="67" t="str">
        <f>VLOOKUP(VALUE(A259),TABLAS!H:L,5,0)</f>
        <v>Bustamante Morales, Marlene Elizabeth</v>
      </c>
      <c r="K259" s="68" t="e">
        <f>VLOOKUP(VALUE(A259),#REF!,3,0)</f>
        <v>#REF!</v>
      </c>
      <c r="L259" s="67" t="str">
        <f t="shared" si="8"/>
        <v>Crédito</v>
      </c>
      <c r="M259" s="67" t="str">
        <f t="shared" si="9"/>
        <v>Contado</v>
      </c>
      <c r="N259" s="69" t="str">
        <f>VLOOKUP(VALUE(A259),'Data Consistencia'!A:P,6,0)</f>
        <v>3236542818</v>
      </c>
    </row>
    <row r="260" spans="1:14" x14ac:dyDescent="0.25">
      <c r="A260" s="64">
        <v>10063129</v>
      </c>
      <c r="B260" s="65" t="s">
        <v>16871</v>
      </c>
      <c r="C260" s="64" t="s">
        <v>16865</v>
      </c>
      <c r="D260" s="65" t="s">
        <v>5949</v>
      </c>
      <c r="E260" s="64" t="s">
        <v>1</v>
      </c>
      <c r="F260" s="64" t="s">
        <v>23</v>
      </c>
      <c r="G260" s="66" t="str">
        <f>VLOOKUP(VALUE(A260),TABLAS!H:L,2,0)</f>
        <v>Miro Quesada, Camila Duany</v>
      </c>
      <c r="H260" s="66" t="str">
        <f>VLOOKUP(VALUE(A260),TABLAS!H:L,3,0)</f>
        <v>PEMD06</v>
      </c>
      <c r="I260" s="66" t="str">
        <f>VLOOKUP(VALUE(A260),TABLAS!H:L,4,0)</f>
        <v>Zona PEMD06</v>
      </c>
      <c r="J260" s="67" t="str">
        <f>VLOOKUP(VALUE(A260),TABLAS!H:L,5,0)</f>
        <v>Ruiz Saldaña, Victor Fernando</v>
      </c>
      <c r="K260" s="68" t="e">
        <f>VLOOKUP(VALUE(A260),#REF!,3,0)</f>
        <v>#REF!</v>
      </c>
      <c r="L260" s="67" t="str">
        <f t="shared" si="8"/>
        <v>Crédito</v>
      </c>
      <c r="M260" s="67" t="str">
        <f t="shared" si="9"/>
        <v>Crédito</v>
      </c>
      <c r="N260" s="69" t="str">
        <f>VLOOKUP(VALUE(A260),'Data Consistencia'!A:P,6,0)</f>
        <v>3236536234</v>
      </c>
    </row>
    <row r="261" spans="1:14" x14ac:dyDescent="0.25">
      <c r="A261" s="64">
        <v>11698142</v>
      </c>
      <c r="B261" s="65" t="s">
        <v>16876</v>
      </c>
      <c r="C261" s="64" t="s">
        <v>16874</v>
      </c>
      <c r="D261" s="65" t="s">
        <v>5949</v>
      </c>
      <c r="E261" s="64" t="s">
        <v>1</v>
      </c>
      <c r="F261" s="64">
        <v>1</v>
      </c>
      <c r="G261" s="66" t="str">
        <f>VLOOKUP(VALUE(A261),TABLAS!H:L,2,0)</f>
        <v>Cueva Borgoño, Juan Carlos</v>
      </c>
      <c r="H261" s="66" t="str">
        <f>VLOOKUP(VALUE(A261),TABLAS!H:L,3,0)</f>
        <v>PEMD05</v>
      </c>
      <c r="I261" s="66" t="str">
        <f>VLOOKUP(VALUE(A261),TABLAS!H:L,4,0)</f>
        <v>Zona PEMD05</v>
      </c>
      <c r="J261" s="67" t="str">
        <f>VLOOKUP(VALUE(A261),TABLAS!H:L,5,0)</f>
        <v>Garcia Rodriguez, Rosario Luz</v>
      </c>
      <c r="K261" s="68" t="e">
        <f>VLOOKUP(VALUE(A261),#REF!,3,0)</f>
        <v>#REF!</v>
      </c>
      <c r="L261" s="67" t="str">
        <f t="shared" si="8"/>
        <v>Crédito</v>
      </c>
      <c r="M261" s="67" t="str">
        <f t="shared" si="9"/>
        <v>Contado</v>
      </c>
      <c r="N261" s="69" t="str">
        <f>VLOOKUP(VALUE(A261),'Data Consistencia'!A:P,6,0)</f>
        <v>3236542165</v>
      </c>
    </row>
    <row r="262" spans="1:14" x14ac:dyDescent="0.25">
      <c r="A262" s="64">
        <v>12230083</v>
      </c>
      <c r="B262" s="65" t="s">
        <v>16889</v>
      </c>
      <c r="C262" s="64" t="s">
        <v>16865</v>
      </c>
      <c r="D262" s="65" t="s">
        <v>5949</v>
      </c>
      <c r="E262" s="64">
        <v>1</v>
      </c>
      <c r="F262" s="64" t="s">
        <v>1</v>
      </c>
      <c r="G262" s="66" t="str">
        <f>VLOOKUP(VALUE(A262),TABLAS!H:L,2,0)</f>
        <v>Cueva Borgoño, Juan Carlos</v>
      </c>
      <c r="H262" s="66" t="str">
        <f>VLOOKUP(VALUE(A262),TABLAS!H:L,3,0)</f>
        <v>PEMD09</v>
      </c>
      <c r="I262" s="66" t="str">
        <f>VLOOKUP(VALUE(A262),TABLAS!H:L,4,0)</f>
        <v>Zona PEMD09</v>
      </c>
      <c r="J262" s="67" t="str">
        <f>VLOOKUP(VALUE(A262),TABLAS!H:L,5,0)</f>
        <v>Kcamt Pizarro, Maria Iris</v>
      </c>
      <c r="K262" s="68" t="e">
        <f>VLOOKUP(VALUE(A262),#REF!,3,0)</f>
        <v>#REF!</v>
      </c>
      <c r="L262" s="67" t="str">
        <f t="shared" si="8"/>
        <v>Contado</v>
      </c>
      <c r="M262" s="67" t="str">
        <f t="shared" si="9"/>
        <v>Crédito</v>
      </c>
      <c r="N262" s="69" t="str">
        <f>VLOOKUP(VALUE(A262),'Data Consistencia'!A:P,6,0)</f>
        <v>3236541534</v>
      </c>
    </row>
    <row r="263" spans="1:14" x14ac:dyDescent="0.25">
      <c r="A263" s="64">
        <v>10992029</v>
      </c>
      <c r="B263" s="65" t="s">
        <v>16892</v>
      </c>
      <c r="C263" s="64" t="s">
        <v>16865</v>
      </c>
      <c r="D263" s="65" t="s">
        <v>5949</v>
      </c>
      <c r="E263" s="64" t="s">
        <v>1</v>
      </c>
      <c r="F263" s="64">
        <v>1</v>
      </c>
      <c r="G263" s="66" t="str">
        <f>VLOOKUP(VALUE(A263),TABLAS!H:L,2,0)</f>
        <v>Cueva Borgoño, Juan Carlos</v>
      </c>
      <c r="H263" s="66" t="str">
        <f>VLOOKUP(VALUE(A263),TABLAS!H:L,3,0)</f>
        <v>PEMD05</v>
      </c>
      <c r="I263" s="66" t="str">
        <f>VLOOKUP(VALUE(A263),TABLAS!H:L,4,0)</f>
        <v>Zona PEMD05</v>
      </c>
      <c r="J263" s="67" t="str">
        <f>VLOOKUP(VALUE(A263),TABLAS!H:L,5,0)</f>
        <v>Salvador Taboada, Tania Kelly</v>
      </c>
      <c r="K263" s="68" t="e">
        <f>VLOOKUP(VALUE(A263),#REF!,3,0)</f>
        <v>#REF!</v>
      </c>
      <c r="L263" s="67" t="str">
        <f t="shared" si="8"/>
        <v>Crédito</v>
      </c>
      <c r="M263" s="67" t="str">
        <f t="shared" si="9"/>
        <v>Contado</v>
      </c>
      <c r="N263" s="69" t="str">
        <f>VLOOKUP(VALUE(A263),'Data Consistencia'!A:P,6,0)</f>
        <v>3236542104</v>
      </c>
    </row>
    <row r="264" spans="1:14" x14ac:dyDescent="0.25">
      <c r="A264" s="64">
        <v>10991061</v>
      </c>
      <c r="B264" s="65" t="s">
        <v>16884</v>
      </c>
      <c r="C264" s="64" t="s">
        <v>16874</v>
      </c>
      <c r="D264" s="65" t="s">
        <v>5949</v>
      </c>
      <c r="E264" s="64" t="s">
        <v>1</v>
      </c>
      <c r="F264" s="64">
        <v>1</v>
      </c>
      <c r="G264" s="66" t="str">
        <f>VLOOKUP(VALUE(A264),TABLAS!H:L,2,0)</f>
        <v>Cueva Borgoño, Juan Carlos</v>
      </c>
      <c r="H264" s="66" t="str">
        <f>VLOOKUP(VALUE(A264),TABLAS!H:L,3,0)</f>
        <v>PEMD05</v>
      </c>
      <c r="I264" s="66" t="str">
        <f>VLOOKUP(VALUE(A264),TABLAS!H:L,4,0)</f>
        <v>Zona PEMD05</v>
      </c>
      <c r="J264" s="67" t="str">
        <f>VLOOKUP(VALUE(A264),TABLAS!H:L,5,0)</f>
        <v>Verde Serin, Maria Vilma</v>
      </c>
      <c r="K264" s="68" t="e">
        <f>VLOOKUP(VALUE(A264),#REF!,3,0)</f>
        <v>#REF!</v>
      </c>
      <c r="L264" s="67" t="str">
        <f t="shared" si="8"/>
        <v>Crédito</v>
      </c>
      <c r="M264" s="67" t="str">
        <f t="shared" si="9"/>
        <v>Contado</v>
      </c>
      <c r="N264" s="69" t="str">
        <f>VLOOKUP(VALUE(A264),'Data Consistencia'!A:P,6,0)</f>
        <v>3236541592</v>
      </c>
    </row>
    <row r="265" spans="1:14" x14ac:dyDescent="0.25">
      <c r="A265" s="64">
        <v>12168830</v>
      </c>
      <c r="B265" s="65" t="s">
        <v>16889</v>
      </c>
      <c r="C265" s="64" t="s">
        <v>16865</v>
      </c>
      <c r="D265" s="65" t="s">
        <v>5949</v>
      </c>
      <c r="E265" s="64">
        <v>1</v>
      </c>
      <c r="F265" s="64" t="s">
        <v>1</v>
      </c>
      <c r="G265" s="66" t="str">
        <f>VLOOKUP(VALUE(A265),TABLAS!H:L,2,0)</f>
        <v>Cueva Borgoño, Juan Carlos</v>
      </c>
      <c r="H265" s="66" t="str">
        <f>VLOOKUP(VALUE(A265),TABLAS!H:L,3,0)</f>
        <v>PEMD00</v>
      </c>
      <c r="I265" s="66" t="str">
        <f>VLOOKUP(VALUE(A265),TABLAS!H:L,4,0)</f>
        <v>Zona PEMD00</v>
      </c>
      <c r="J265" s="67" t="str">
        <f>VLOOKUP(VALUE(A265),TABLAS!H:L,5,0)</f>
        <v>Casas Bazan, Rosmeri</v>
      </c>
      <c r="K265" s="68" t="e">
        <f>VLOOKUP(VALUE(A265),#REF!,3,0)</f>
        <v>#REF!</v>
      </c>
      <c r="L265" s="67" t="str">
        <f t="shared" si="8"/>
        <v>Contado</v>
      </c>
      <c r="M265" s="67" t="str">
        <f t="shared" si="9"/>
        <v>Crédito</v>
      </c>
      <c r="N265" s="69" t="str">
        <f>VLOOKUP(VALUE(A265),'Data Consistencia'!A:P,6,0)</f>
        <v>3236540730</v>
      </c>
    </row>
    <row r="266" spans="1:14" x14ac:dyDescent="0.25">
      <c r="A266" s="64">
        <v>10061115</v>
      </c>
      <c r="B266" s="65" t="s">
        <v>16889</v>
      </c>
      <c r="C266" s="64" t="s">
        <v>16865</v>
      </c>
      <c r="D266" s="65" t="s">
        <v>5949</v>
      </c>
      <c r="E266" s="64">
        <v>1</v>
      </c>
      <c r="F266" s="64" t="s">
        <v>1</v>
      </c>
      <c r="G266" s="66" t="str">
        <f>VLOOKUP(VALUE(A266),TABLAS!H:L,2,0)</f>
        <v>Sanchez Casana, Alejandro Alfr</v>
      </c>
      <c r="H266" s="66" t="str">
        <f>VLOOKUP(VALUE(A266),TABLAS!H:L,3,0)</f>
        <v>PEM116</v>
      </c>
      <c r="I266" s="66" t="str">
        <f>VLOOKUP(VALUE(A266),TABLAS!H:L,4,0)</f>
        <v>Rodriguez Espejo, Robert Obet</v>
      </c>
      <c r="J266" s="67" t="str">
        <f>VLOOKUP(VALUE(A266),TABLAS!H:L,5,0)</f>
        <v>Asmat Caceres, Juan</v>
      </c>
      <c r="K266" s="68" t="e">
        <f>VLOOKUP(VALUE(A266),#REF!,3,0)</f>
        <v>#REF!</v>
      </c>
      <c r="L266" s="67" t="str">
        <f t="shared" si="8"/>
        <v>Contado</v>
      </c>
      <c r="M266" s="67" t="str">
        <f t="shared" si="9"/>
        <v>Crédito</v>
      </c>
      <c r="N266" s="69" t="str">
        <f>VLOOKUP(VALUE(A266),'Data Consistencia'!A:P,6,0)</f>
        <v>3236536629</v>
      </c>
    </row>
    <row r="267" spans="1:14" x14ac:dyDescent="0.25">
      <c r="A267" s="64">
        <v>11301914</v>
      </c>
      <c r="B267" s="65" t="s">
        <v>16889</v>
      </c>
      <c r="C267" s="64" t="s">
        <v>16865</v>
      </c>
      <c r="D267" s="65" t="s">
        <v>5949</v>
      </c>
      <c r="E267" s="64">
        <v>1</v>
      </c>
      <c r="F267" s="64" t="s">
        <v>1</v>
      </c>
      <c r="G267" s="66" t="str">
        <f>VLOOKUP(VALUE(A267),TABLAS!H:L,2,0)</f>
        <v>Cueva Borgoño, Juan Carlos</v>
      </c>
      <c r="H267" s="66" t="str">
        <f>VLOOKUP(VALUE(A267),TABLAS!H:L,3,0)</f>
        <v>PEMD01</v>
      </c>
      <c r="I267" s="66" t="str">
        <f>VLOOKUP(VALUE(A267),TABLAS!H:L,4,0)</f>
        <v>Zona PEMD01</v>
      </c>
      <c r="J267" s="67" t="str">
        <f>VLOOKUP(VALUE(A267),TABLAS!H:L,5,0)</f>
        <v>Bueno Palacios, Jose Luis</v>
      </c>
      <c r="K267" s="68" t="e">
        <f>VLOOKUP(VALUE(A267),#REF!,3,0)</f>
        <v>#REF!</v>
      </c>
      <c r="L267" s="67" t="str">
        <f t="shared" si="8"/>
        <v>Contado</v>
      </c>
      <c r="M267" s="67" t="str">
        <f t="shared" si="9"/>
        <v>Crédito</v>
      </c>
      <c r="N267" s="69" t="str">
        <f>VLOOKUP(VALUE(A267),'Data Consistencia'!A:P,6,0)</f>
        <v>3236538825</v>
      </c>
    </row>
    <row r="268" spans="1:14" x14ac:dyDescent="0.25">
      <c r="A268" s="64">
        <v>10060511</v>
      </c>
      <c r="B268" s="65" t="s">
        <v>16889</v>
      </c>
      <c r="C268" s="64" t="s">
        <v>16865</v>
      </c>
      <c r="D268" s="65" t="s">
        <v>5949</v>
      </c>
      <c r="E268" s="64">
        <v>1</v>
      </c>
      <c r="F268" s="64" t="s">
        <v>1</v>
      </c>
      <c r="G268" s="66" t="str">
        <f>VLOOKUP(VALUE(A268),TABLAS!H:L,2,0)</f>
        <v>Sanchez Casana, Alejandro Alfr</v>
      </c>
      <c r="H268" s="66" t="str">
        <f>VLOOKUP(VALUE(A268),TABLAS!H:L,3,0)</f>
        <v>PEMC98</v>
      </c>
      <c r="I268" s="66" t="str">
        <f>VLOOKUP(VALUE(A268),TABLAS!H:L,4,0)</f>
        <v>Zona PEMC98</v>
      </c>
      <c r="J268" s="67" t="str">
        <f>VLOOKUP(VALUE(A268),TABLAS!H:L,5,0)</f>
        <v>Moran De Alejandro, Leocadia</v>
      </c>
      <c r="K268" s="68" t="e">
        <f>VLOOKUP(VALUE(A268),#REF!,3,0)</f>
        <v>#REF!</v>
      </c>
      <c r="L268" s="67" t="str">
        <f t="shared" si="8"/>
        <v>Contado</v>
      </c>
      <c r="M268" s="67" t="str">
        <f t="shared" si="9"/>
        <v>Crédito</v>
      </c>
      <c r="N268" s="69" t="str">
        <f>VLOOKUP(VALUE(A268),'Data Consistencia'!A:P,6,0)</f>
        <v>3236547414</v>
      </c>
    </row>
    <row r="269" spans="1:14" x14ac:dyDescent="0.25">
      <c r="A269" s="64">
        <v>10967992</v>
      </c>
      <c r="B269" s="65" t="s">
        <v>16892</v>
      </c>
      <c r="C269" s="64" t="s">
        <v>16865</v>
      </c>
      <c r="D269" s="65" t="s">
        <v>5949</v>
      </c>
      <c r="E269" s="64" t="s">
        <v>1</v>
      </c>
      <c r="F269" s="64">
        <v>1</v>
      </c>
      <c r="G269" s="66" t="str">
        <f>VLOOKUP(VALUE(A269),TABLAS!H:L,2,0)</f>
        <v>Cueva Borgoño, Juan Carlos</v>
      </c>
      <c r="H269" s="66" t="str">
        <f>VLOOKUP(VALUE(A269),TABLAS!H:L,3,0)</f>
        <v>PEMD09</v>
      </c>
      <c r="I269" s="66" t="str">
        <f>VLOOKUP(VALUE(A269),TABLAS!H:L,4,0)</f>
        <v>Zona PEMD09</v>
      </c>
      <c r="J269" s="67" t="str">
        <f>VLOOKUP(VALUE(A269),TABLAS!H:L,5,0)</f>
        <v>Ttito Itosaca, Jannet Doris</v>
      </c>
      <c r="K269" s="68" t="e">
        <f>VLOOKUP(VALUE(A269),#REF!,3,0)</f>
        <v>#REF!</v>
      </c>
      <c r="L269" s="67" t="str">
        <f t="shared" si="8"/>
        <v>Crédito</v>
      </c>
      <c r="M269" s="67" t="str">
        <f t="shared" si="9"/>
        <v>Contado</v>
      </c>
      <c r="N269" s="69" t="str">
        <f>VLOOKUP(VALUE(A269),'Data Consistencia'!A:P,6,0)</f>
        <v>3236539220</v>
      </c>
    </row>
    <row r="270" spans="1:14" x14ac:dyDescent="0.25">
      <c r="A270" s="64">
        <v>11615267</v>
      </c>
      <c r="B270" s="65" t="s">
        <v>16889</v>
      </c>
      <c r="C270" s="64" t="s">
        <v>16865</v>
      </c>
      <c r="D270" s="65" t="s">
        <v>5949</v>
      </c>
      <c r="E270" s="64">
        <v>1</v>
      </c>
      <c r="F270" s="64" t="s">
        <v>1</v>
      </c>
      <c r="G270" s="66" t="str">
        <f>VLOOKUP(VALUE(A270),TABLAS!H:L,2,0)</f>
        <v>Cueva Borgoño, Juan Carlos</v>
      </c>
      <c r="H270" s="66" t="str">
        <f>VLOOKUP(VALUE(A270),TABLAS!H:L,3,0)</f>
        <v>PEMD01</v>
      </c>
      <c r="I270" s="66" t="str">
        <f>VLOOKUP(VALUE(A270),TABLAS!H:L,4,0)</f>
        <v>Zona PEMD01</v>
      </c>
      <c r="J270" s="67" t="str">
        <f>VLOOKUP(VALUE(A270),TABLAS!H:L,5,0)</f>
        <v>Acosta Izquierdo, Heime Lindsay</v>
      </c>
      <c r="K270" s="68" t="e">
        <f>VLOOKUP(VALUE(A270),#REF!,3,0)</f>
        <v>#REF!</v>
      </c>
      <c r="L270" s="67" t="str">
        <f t="shared" si="8"/>
        <v>Contado</v>
      </c>
      <c r="M270" s="67" t="str">
        <f t="shared" si="9"/>
        <v>Crédito</v>
      </c>
      <c r="N270" s="69" t="str">
        <f>VLOOKUP(VALUE(A270),'Data Consistencia'!A:P,6,0)</f>
        <v>3236539005</v>
      </c>
    </row>
    <row r="271" spans="1:14" x14ac:dyDescent="0.25">
      <c r="A271" s="64">
        <v>11785758</v>
      </c>
      <c r="B271" s="65" t="s">
        <v>16864</v>
      </c>
      <c r="C271" s="64" t="s">
        <v>16865</v>
      </c>
      <c r="D271" s="65" t="s">
        <v>5949</v>
      </c>
      <c r="E271" s="64" t="s">
        <v>1</v>
      </c>
      <c r="F271" s="64">
        <v>1</v>
      </c>
      <c r="G271" s="66" t="str">
        <f>VLOOKUP(VALUE(A271),TABLAS!H:L,2,0)</f>
        <v>Salazar Bohorquez, Jorge Luis</v>
      </c>
      <c r="H271" s="66" t="str">
        <f>VLOOKUP(VALUE(A271),TABLAS!H:L,3,0)</f>
        <v>PEMC95</v>
      </c>
      <c r="I271" s="66" t="str">
        <f>VLOOKUP(VALUE(A271),TABLAS!H:L,4,0)</f>
        <v>Zona PEMC95</v>
      </c>
      <c r="J271" s="67" t="str">
        <f>VLOOKUP(VALUE(A271),TABLAS!H:L,5,0)</f>
        <v>Guarniz Novoa, Melissa Liseth</v>
      </c>
      <c r="K271" s="68" t="e">
        <f>VLOOKUP(VALUE(A271),#REF!,3,0)</f>
        <v>#REF!</v>
      </c>
      <c r="L271" s="67" t="str">
        <f t="shared" si="8"/>
        <v>Crédito</v>
      </c>
      <c r="M271" s="67" t="str">
        <f t="shared" si="9"/>
        <v>Contado</v>
      </c>
      <c r="N271" s="69" t="str">
        <f>VLOOKUP(VALUE(A271),'Data Consistencia'!A:P,6,0)</f>
        <v>3236540697</v>
      </c>
    </row>
    <row r="272" spans="1:14" x14ac:dyDescent="0.25">
      <c r="A272" s="64">
        <v>10794617</v>
      </c>
      <c r="B272" s="65" t="s">
        <v>16889</v>
      </c>
      <c r="C272" s="64" t="s">
        <v>16865</v>
      </c>
      <c r="D272" s="65" t="s">
        <v>5949</v>
      </c>
      <c r="E272" s="64">
        <v>1</v>
      </c>
      <c r="F272" s="64" t="s">
        <v>1</v>
      </c>
      <c r="G272" s="66" t="str">
        <f>VLOOKUP(VALUE(A272),TABLAS!H:L,2,0)</f>
        <v>Salazar Bohorquez, Jorge Luis</v>
      </c>
      <c r="H272" s="66" t="str">
        <f>VLOOKUP(VALUE(A272),TABLAS!H:L,3,0)</f>
        <v>PEMC96</v>
      </c>
      <c r="I272" s="66" t="str">
        <f>VLOOKUP(VALUE(A272),TABLAS!H:L,4,0)</f>
        <v>Zona PEMC96</v>
      </c>
      <c r="J272" s="67" t="str">
        <f>VLOOKUP(VALUE(A272),TABLAS!H:L,5,0)</f>
        <v>Cabellos De Correa, Lorenza Graciela</v>
      </c>
      <c r="K272" s="68" t="e">
        <f>VLOOKUP(VALUE(A272),#REF!,3,0)</f>
        <v>#REF!</v>
      </c>
      <c r="L272" s="67" t="str">
        <f t="shared" si="8"/>
        <v>Contado</v>
      </c>
      <c r="M272" s="67" t="str">
        <f t="shared" si="9"/>
        <v>Crédito</v>
      </c>
      <c r="N272" s="69" t="str">
        <f>VLOOKUP(VALUE(A272),'Data Consistencia'!A:P,6,0)</f>
        <v>3236537378</v>
      </c>
    </row>
    <row r="273" spans="1:14" x14ac:dyDescent="0.25">
      <c r="A273" s="64">
        <v>10476880</v>
      </c>
      <c r="B273" s="65" t="s">
        <v>16889</v>
      </c>
      <c r="C273" s="64" t="s">
        <v>16865</v>
      </c>
      <c r="D273" s="65" t="s">
        <v>5949</v>
      </c>
      <c r="E273" s="64">
        <v>1</v>
      </c>
      <c r="F273" s="64" t="s">
        <v>1</v>
      </c>
      <c r="G273" s="66" t="str">
        <f>VLOOKUP(VALUE(A273),TABLAS!H:L,2,0)</f>
        <v>Cueva Borgoño, Juan Carlos</v>
      </c>
      <c r="H273" s="66" t="str">
        <f>VLOOKUP(VALUE(A273),TABLAS!H:L,3,0)</f>
        <v>PEMD05</v>
      </c>
      <c r="I273" s="66" t="str">
        <f>VLOOKUP(VALUE(A273),TABLAS!H:L,4,0)</f>
        <v>Zona PEMD05</v>
      </c>
      <c r="J273" s="67" t="str">
        <f>VLOOKUP(VALUE(A273),TABLAS!H:L,5,0)</f>
        <v>Gonzales Vigo, Marita</v>
      </c>
      <c r="K273" s="68" t="e">
        <f>VLOOKUP(VALUE(A273),#REF!,3,0)</f>
        <v>#REF!</v>
      </c>
      <c r="L273" s="67" t="str">
        <f t="shared" si="8"/>
        <v>Contado</v>
      </c>
      <c r="M273" s="67" t="str">
        <f t="shared" si="9"/>
        <v>Crédito</v>
      </c>
      <c r="N273" s="69" t="str">
        <f>VLOOKUP(VALUE(A273),'Data Consistencia'!A:P,6,0)</f>
        <v>3236543963</v>
      </c>
    </row>
    <row r="274" spans="1:14" x14ac:dyDescent="0.25">
      <c r="A274" s="64">
        <v>11164714</v>
      </c>
      <c r="B274" s="65" t="s">
        <v>16891</v>
      </c>
      <c r="C274" s="64" t="s">
        <v>16874</v>
      </c>
      <c r="D274" s="65" t="s">
        <v>5949</v>
      </c>
      <c r="E274" s="64" t="s">
        <v>1</v>
      </c>
      <c r="F274" s="64">
        <v>1</v>
      </c>
      <c r="G274" s="66" t="str">
        <f>VLOOKUP(VALUE(A274),TABLAS!H:L,2,0)</f>
        <v>Miro Quesada, Camila Duany</v>
      </c>
      <c r="H274" s="66" t="str">
        <f>VLOOKUP(VALUE(A274),TABLAS!H:L,3,0)</f>
        <v>PEMD08</v>
      </c>
      <c r="I274" s="66" t="str">
        <f>VLOOKUP(VALUE(A274),TABLAS!H:L,4,0)</f>
        <v>Zona PEMD08</v>
      </c>
      <c r="J274" s="67" t="str">
        <f>VLOOKUP(VALUE(A274),TABLAS!H:L,5,0)</f>
        <v>Valdivia Polo, Margarita Soledad</v>
      </c>
      <c r="K274" s="68" t="e">
        <f>VLOOKUP(VALUE(A274),#REF!,3,0)</f>
        <v>#REF!</v>
      </c>
      <c r="L274" s="67" t="str">
        <f t="shared" si="8"/>
        <v>Crédito</v>
      </c>
      <c r="M274" s="67" t="str">
        <f t="shared" si="9"/>
        <v>Contado</v>
      </c>
      <c r="N274" s="69" t="str">
        <f>VLOOKUP(VALUE(A274),'Data Consistencia'!A:P,6,0)</f>
        <v>3236541895</v>
      </c>
    </row>
    <row r="275" spans="1:14" x14ac:dyDescent="0.25">
      <c r="A275" s="64">
        <v>11140357</v>
      </c>
      <c r="B275" s="65" t="s">
        <v>16889</v>
      </c>
      <c r="C275" s="64" t="s">
        <v>16865</v>
      </c>
      <c r="D275" s="65" t="s">
        <v>5949</v>
      </c>
      <c r="E275" s="64">
        <v>1</v>
      </c>
      <c r="F275" s="64" t="s">
        <v>1</v>
      </c>
      <c r="G275" s="66" t="str">
        <f>VLOOKUP(VALUE(A275),TABLAS!H:L,2,0)</f>
        <v>Salazar Bohorquez, Jorge Luis</v>
      </c>
      <c r="H275" s="66" t="str">
        <f>VLOOKUP(VALUE(A275),TABLAS!H:L,3,0)</f>
        <v>PEMC95</v>
      </c>
      <c r="I275" s="66" t="str">
        <f>VLOOKUP(VALUE(A275),TABLAS!H:L,4,0)</f>
        <v>Zona PEMC95</v>
      </c>
      <c r="J275" s="67" t="str">
        <f>VLOOKUP(VALUE(A275),TABLAS!H:L,5,0)</f>
        <v>Vega Mendieta, Margarita Emperatriz</v>
      </c>
      <c r="K275" s="68" t="e">
        <f>VLOOKUP(VALUE(A275),#REF!,3,0)</f>
        <v>#REF!</v>
      </c>
      <c r="L275" s="67" t="str">
        <f t="shared" si="8"/>
        <v>Contado</v>
      </c>
      <c r="M275" s="67" t="str">
        <f t="shared" si="9"/>
        <v>Crédito</v>
      </c>
      <c r="N275" s="69" t="str">
        <f>VLOOKUP(VALUE(A275),'Data Consistencia'!A:P,6,0)</f>
        <v>3236538137</v>
      </c>
    </row>
    <row r="276" spans="1:14" x14ac:dyDescent="0.25">
      <c r="A276" s="64">
        <v>10055869</v>
      </c>
      <c r="B276" s="65" t="s">
        <v>16892</v>
      </c>
      <c r="C276" s="64" t="s">
        <v>5950</v>
      </c>
      <c r="D276" s="65" t="s">
        <v>5949</v>
      </c>
      <c r="E276" s="64">
        <v>1</v>
      </c>
      <c r="F276" s="64" t="s">
        <v>1</v>
      </c>
      <c r="G276" s="66" t="str">
        <f>VLOOKUP(VALUE(A276),TABLAS!H:L,2,0)</f>
        <v>Cueva Borgoño, Juan Carlos</v>
      </c>
      <c r="H276" s="66" t="str">
        <f>VLOOKUP(VALUE(A276),TABLAS!H:L,3,0)</f>
        <v>PEMD05</v>
      </c>
      <c r="I276" s="66" t="str">
        <f>VLOOKUP(VALUE(A276),TABLAS!H:L,4,0)</f>
        <v>Zona PEMD05</v>
      </c>
      <c r="J276" s="67" t="str">
        <f>VLOOKUP(VALUE(A276),TABLAS!H:L,5,0)</f>
        <v>Noriega Abanto, Ruth</v>
      </c>
      <c r="K276" s="68" t="e">
        <f>VLOOKUP(VALUE(A276),#REF!,3,0)</f>
        <v>#REF!</v>
      </c>
      <c r="L276" s="67" t="str">
        <f t="shared" si="8"/>
        <v>Contado</v>
      </c>
      <c r="M276" s="67" t="str">
        <f t="shared" si="9"/>
        <v>Crédito</v>
      </c>
      <c r="N276" s="69" t="str">
        <f>VLOOKUP(VALUE(A276),'Data Consistencia'!A:P,6,0)</f>
        <v>3236534647</v>
      </c>
    </row>
    <row r="277" spans="1:14" x14ac:dyDescent="0.25">
      <c r="A277" s="64">
        <v>11510400</v>
      </c>
      <c r="B277" s="65" t="s">
        <v>16889</v>
      </c>
      <c r="C277" s="64" t="s">
        <v>16865</v>
      </c>
      <c r="D277" s="65" t="s">
        <v>5949</v>
      </c>
      <c r="E277" s="64">
        <v>1</v>
      </c>
      <c r="F277" s="64" t="s">
        <v>1</v>
      </c>
      <c r="G277" s="66" t="str">
        <f>VLOOKUP(VALUE(A277),TABLAS!H:L,2,0)</f>
        <v>Miro Quesada, Camila Duany</v>
      </c>
      <c r="H277" s="66" t="str">
        <f>VLOOKUP(VALUE(A277),TABLAS!H:L,3,0)</f>
        <v>PEMD06</v>
      </c>
      <c r="I277" s="66" t="str">
        <f>VLOOKUP(VALUE(A277),TABLAS!H:L,4,0)</f>
        <v>Zona PEMD06</v>
      </c>
      <c r="J277" s="67" t="str">
        <f>VLOOKUP(VALUE(A277),TABLAS!H:L,5,0)</f>
        <v>Alcalde Sisniegas, Janio Julio</v>
      </c>
      <c r="K277" s="68" t="e">
        <f>VLOOKUP(VALUE(A277),#REF!,3,0)</f>
        <v>#REF!</v>
      </c>
      <c r="L277" s="67" t="str">
        <f t="shared" si="8"/>
        <v>Contado</v>
      </c>
      <c r="M277" s="67" t="str">
        <f t="shared" si="9"/>
        <v>Crédito</v>
      </c>
      <c r="N277" s="69" t="str">
        <f>VLOOKUP(VALUE(A277),'Data Consistencia'!A:P,6,0)</f>
        <v>3236540095</v>
      </c>
    </row>
    <row r="278" spans="1:14" x14ac:dyDescent="0.25">
      <c r="A278" s="64">
        <v>12301265</v>
      </c>
      <c r="B278" s="65" t="s">
        <v>16889</v>
      </c>
      <c r="C278" s="64" t="s">
        <v>16865</v>
      </c>
      <c r="D278" s="65" t="s">
        <v>5949</v>
      </c>
      <c r="E278" s="64">
        <v>1</v>
      </c>
      <c r="F278" s="64" t="s">
        <v>1</v>
      </c>
      <c r="G278" s="66" t="str">
        <f>VLOOKUP(VALUE(A278),TABLAS!H:L,2,0)</f>
        <v>Miro Quesada, Camila Duany</v>
      </c>
      <c r="H278" s="66" t="str">
        <f>VLOOKUP(VALUE(A278),TABLAS!H:L,3,0)</f>
        <v>PEM176</v>
      </c>
      <c r="I278" s="66" t="str">
        <f>VLOOKUP(VALUE(A278),TABLAS!H:L,4,0)</f>
        <v>Alache Carrion, Jose Raul</v>
      </c>
      <c r="J278" s="67" t="str">
        <f>VLOOKUP(VALUE(A278),TABLAS!H:L,5,0)</f>
        <v>Miranda Soto, Amable</v>
      </c>
      <c r="K278" s="68" t="e">
        <f>VLOOKUP(VALUE(A278),#REF!,3,0)</f>
        <v>#REF!</v>
      </c>
      <c r="L278" s="67" t="str">
        <f t="shared" si="8"/>
        <v>Contado</v>
      </c>
      <c r="M278" s="67" t="str">
        <f t="shared" si="9"/>
        <v>Crédito</v>
      </c>
      <c r="N278" s="69" t="str">
        <f>VLOOKUP(VALUE(A278),'Data Consistencia'!A:P,6,0)</f>
        <v>3236548571</v>
      </c>
    </row>
    <row r="279" spans="1:14" x14ac:dyDescent="0.25">
      <c r="A279" s="64">
        <v>11472240</v>
      </c>
      <c r="B279" s="65" t="s">
        <v>16889</v>
      </c>
      <c r="C279" s="64" t="s">
        <v>16865</v>
      </c>
      <c r="D279" s="65" t="s">
        <v>5949</v>
      </c>
      <c r="E279" s="64">
        <v>1</v>
      </c>
      <c r="F279" s="64" t="s">
        <v>1</v>
      </c>
      <c r="G279" s="66" t="str">
        <f>VLOOKUP(VALUE(A279),TABLAS!H:L,2,0)</f>
        <v>Cueva Borgoño, Juan Carlos</v>
      </c>
      <c r="H279" s="66" t="str">
        <f>VLOOKUP(VALUE(A279),TABLAS!H:L,3,0)</f>
        <v>PEMD01</v>
      </c>
      <c r="I279" s="66" t="str">
        <f>VLOOKUP(VALUE(A279),TABLAS!H:L,4,0)</f>
        <v>Zona PEMD01</v>
      </c>
      <c r="J279" s="67" t="str">
        <f>VLOOKUP(VALUE(A279),TABLAS!H:L,5,0)</f>
        <v>Vasquez Saavedra, Esther Ana</v>
      </c>
      <c r="K279" s="68" t="e">
        <f>VLOOKUP(VALUE(A279),#REF!,3,0)</f>
        <v>#REF!</v>
      </c>
      <c r="L279" s="67" t="str">
        <f t="shared" si="8"/>
        <v>Contado</v>
      </c>
      <c r="M279" s="67" t="str">
        <f t="shared" si="9"/>
        <v>Crédito</v>
      </c>
      <c r="N279" s="69" t="str">
        <f>VLOOKUP(VALUE(A279),'Data Consistencia'!A:P,6,0)</f>
        <v>3236548349</v>
      </c>
    </row>
    <row r="280" spans="1:14" x14ac:dyDescent="0.25">
      <c r="A280" s="64">
        <v>10064667</v>
      </c>
      <c r="B280" s="65" t="s">
        <v>16889</v>
      </c>
      <c r="C280" s="64" t="s">
        <v>16865</v>
      </c>
      <c r="D280" s="65" t="s">
        <v>5949</v>
      </c>
      <c r="E280" s="64">
        <v>1</v>
      </c>
      <c r="F280" s="64" t="s">
        <v>1</v>
      </c>
      <c r="G280" s="66" t="str">
        <f>VLOOKUP(VALUE(A280),TABLAS!H:L,2,0)</f>
        <v>Sanchez Casana, Alejandro Alfr</v>
      </c>
      <c r="H280" s="66" t="str">
        <f>VLOOKUP(VALUE(A280),TABLAS!H:L,3,0)</f>
        <v>PEM118</v>
      </c>
      <c r="I280" s="66" t="str">
        <f>VLOOKUP(VALUE(A280),TABLAS!H:L,4,0)</f>
        <v>Antonio Garcia Phang, Walter J</v>
      </c>
      <c r="J280" s="67" t="str">
        <f>VLOOKUP(VALUE(A280),TABLAS!H:L,5,0)</f>
        <v>Castillo Cruz De Escudero, Santos Jacinta</v>
      </c>
      <c r="K280" s="68" t="e">
        <f>VLOOKUP(VALUE(A280),#REF!,3,0)</f>
        <v>#REF!</v>
      </c>
      <c r="L280" s="67" t="str">
        <f t="shared" si="8"/>
        <v>Contado</v>
      </c>
      <c r="M280" s="67" t="str">
        <f t="shared" si="9"/>
        <v>Crédito</v>
      </c>
      <c r="N280" s="69" t="str">
        <f>VLOOKUP(VALUE(A280),'Data Consistencia'!A:P,6,0)</f>
        <v>3236546913</v>
      </c>
    </row>
    <row r="281" spans="1:14" x14ac:dyDescent="0.25">
      <c r="A281" s="64">
        <v>11708536</v>
      </c>
      <c r="B281" s="65" t="s">
        <v>16889</v>
      </c>
      <c r="C281" s="64" t="s">
        <v>16865</v>
      </c>
      <c r="D281" s="65" t="s">
        <v>5949</v>
      </c>
      <c r="E281" s="64">
        <v>1</v>
      </c>
      <c r="F281" s="64" t="s">
        <v>1</v>
      </c>
      <c r="G281" s="66" t="str">
        <f>VLOOKUP(VALUE(A281),TABLAS!H:L,2,0)</f>
        <v>Cueva Borgoño, Juan Carlos</v>
      </c>
      <c r="H281" s="66" t="str">
        <f>VLOOKUP(VALUE(A281),TABLAS!H:L,3,0)</f>
        <v>PEMD05</v>
      </c>
      <c r="I281" s="66" t="str">
        <f>VLOOKUP(VALUE(A281),TABLAS!H:L,4,0)</f>
        <v>Zona PEMD05</v>
      </c>
      <c r="J281" s="67" t="str">
        <f>VLOOKUP(VALUE(A281),TABLAS!H:L,5,0)</f>
        <v>Rodriguez Perez De Navarro, Auroracatalina</v>
      </c>
      <c r="K281" s="68" t="e">
        <f>VLOOKUP(VALUE(A281),#REF!,3,0)</f>
        <v>#REF!</v>
      </c>
      <c r="L281" s="67" t="str">
        <f t="shared" si="8"/>
        <v>Contado</v>
      </c>
      <c r="M281" s="67" t="str">
        <f t="shared" si="9"/>
        <v>Crédito</v>
      </c>
      <c r="N281" s="69" t="str">
        <f>VLOOKUP(VALUE(A281),'Data Consistencia'!A:P,6,0)</f>
        <v>3236540140</v>
      </c>
    </row>
    <row r="282" spans="1:14" x14ac:dyDescent="0.25">
      <c r="A282" s="64">
        <v>10064446</v>
      </c>
      <c r="B282" s="65" t="s">
        <v>16889</v>
      </c>
      <c r="C282" s="64" t="s">
        <v>16865</v>
      </c>
      <c r="D282" s="65" t="s">
        <v>5949</v>
      </c>
      <c r="E282" s="64">
        <v>1</v>
      </c>
      <c r="F282" s="64" t="s">
        <v>1</v>
      </c>
      <c r="G282" s="66" t="str">
        <f>VLOOKUP(VALUE(A282),TABLAS!H:L,2,0)</f>
        <v>Sanchez Casana, Alejandro Alfr</v>
      </c>
      <c r="H282" s="66" t="str">
        <f>VLOOKUP(VALUE(A282),TABLAS!H:L,3,0)</f>
        <v>PEMC98</v>
      </c>
      <c r="I282" s="66" t="str">
        <f>VLOOKUP(VALUE(A282),TABLAS!H:L,4,0)</f>
        <v>Zona PEMC98</v>
      </c>
      <c r="J282" s="67" t="str">
        <f>VLOOKUP(VALUE(A282),TABLAS!H:L,5,0)</f>
        <v>Martinez Soles De Garcia, Maria Esther</v>
      </c>
      <c r="K282" s="68" t="e">
        <f>VLOOKUP(VALUE(A282),#REF!,3,0)</f>
        <v>#REF!</v>
      </c>
      <c r="L282" s="67" t="str">
        <f t="shared" si="8"/>
        <v>Contado</v>
      </c>
      <c r="M282" s="67" t="str">
        <f t="shared" si="9"/>
        <v>Crédito</v>
      </c>
      <c r="N282" s="69" t="str">
        <f>VLOOKUP(VALUE(A282),'Data Consistencia'!A:P,6,0)</f>
        <v>3236536213</v>
      </c>
    </row>
    <row r="283" spans="1:14" x14ac:dyDescent="0.25">
      <c r="A283" s="64">
        <v>12268401</v>
      </c>
      <c r="B283" s="65" t="s">
        <v>16889</v>
      </c>
      <c r="C283" s="64" t="s">
        <v>16865</v>
      </c>
      <c r="D283" s="65" t="s">
        <v>5949</v>
      </c>
      <c r="E283" s="64">
        <v>1</v>
      </c>
      <c r="F283" s="64" t="s">
        <v>1</v>
      </c>
      <c r="G283" s="66" t="str">
        <f>VLOOKUP(VALUE(A283),TABLAS!H:L,2,0)</f>
        <v>Miro Quesada, Camila Duany</v>
      </c>
      <c r="H283" s="66" t="str">
        <f>VLOOKUP(VALUE(A283),TABLAS!H:L,3,0)</f>
        <v>PEMD08</v>
      </c>
      <c r="I283" s="66" t="str">
        <f>VLOOKUP(VALUE(A283),TABLAS!H:L,4,0)</f>
        <v>Zona PEMD08</v>
      </c>
      <c r="J283" s="67" t="str">
        <f>VLOOKUP(VALUE(A283),TABLAS!H:L,5,0)</f>
        <v>Velasquez De Mercado, Rosa Asuncion</v>
      </c>
      <c r="K283" s="68" t="e">
        <f>VLOOKUP(VALUE(A283),#REF!,3,0)</f>
        <v>#REF!</v>
      </c>
      <c r="L283" s="67" t="str">
        <f t="shared" si="8"/>
        <v>Contado</v>
      </c>
      <c r="M283" s="67" t="str">
        <f t="shared" si="9"/>
        <v>Crédito</v>
      </c>
      <c r="N283" s="69" t="str">
        <f>VLOOKUP(VALUE(A283),'Data Consistencia'!A:P,6,0)</f>
        <v>3236542021</v>
      </c>
    </row>
    <row r="284" spans="1:14" x14ac:dyDescent="0.25">
      <c r="A284" s="64">
        <v>10064187</v>
      </c>
      <c r="B284" s="65" t="s">
        <v>16889</v>
      </c>
      <c r="C284" s="64" t="s">
        <v>16865</v>
      </c>
      <c r="D284" s="65" t="s">
        <v>5949</v>
      </c>
      <c r="E284" s="64">
        <v>1</v>
      </c>
      <c r="F284" s="64" t="s">
        <v>1</v>
      </c>
      <c r="G284" s="66" t="str">
        <f>VLOOKUP(VALUE(A284),TABLAS!H:L,2,0)</f>
        <v>Miro Quesada, Camila Duany</v>
      </c>
      <c r="H284" s="66" t="str">
        <f>VLOOKUP(VALUE(A284),TABLAS!H:L,3,0)</f>
        <v>PEMD08</v>
      </c>
      <c r="I284" s="66" t="str">
        <f>VLOOKUP(VALUE(A284),TABLAS!H:L,4,0)</f>
        <v>Zona PEMD08</v>
      </c>
      <c r="J284" s="67" t="str">
        <f>VLOOKUP(VALUE(A284),TABLAS!H:L,5,0)</f>
        <v>Mendoza Anticona, Nicolaza Alvina</v>
      </c>
      <c r="K284" s="68" t="e">
        <f>VLOOKUP(VALUE(A284),#REF!,3,0)</f>
        <v>#REF!</v>
      </c>
      <c r="L284" s="67" t="str">
        <f t="shared" si="8"/>
        <v>Contado</v>
      </c>
      <c r="M284" s="67" t="str">
        <f t="shared" si="9"/>
        <v>Crédito</v>
      </c>
      <c r="N284" s="69" t="str">
        <f>VLOOKUP(VALUE(A284),'Data Consistencia'!A:P,6,0)</f>
        <v>3236536446</v>
      </c>
    </row>
    <row r="285" spans="1:14" x14ac:dyDescent="0.25">
      <c r="A285" s="64">
        <v>11435269</v>
      </c>
      <c r="B285" s="65" t="s">
        <v>16889</v>
      </c>
      <c r="C285" s="64" t="s">
        <v>16865</v>
      </c>
      <c r="D285" s="65" t="s">
        <v>5949</v>
      </c>
      <c r="E285" s="64">
        <v>1</v>
      </c>
      <c r="F285" s="64" t="s">
        <v>1</v>
      </c>
      <c r="G285" s="66" t="str">
        <f>VLOOKUP(VALUE(A285),TABLAS!H:L,2,0)</f>
        <v>Cueva Borgoño, Juan Carlos</v>
      </c>
      <c r="H285" s="66" t="str">
        <f>VLOOKUP(VALUE(A285),TABLAS!H:L,3,0)</f>
        <v>PEMD00</v>
      </c>
      <c r="I285" s="66" t="str">
        <f>VLOOKUP(VALUE(A285),TABLAS!H:L,4,0)</f>
        <v>Zona PEMD00</v>
      </c>
      <c r="J285" s="67" t="str">
        <f>VLOOKUP(VALUE(A285),TABLAS!H:L,5,0)</f>
        <v>Salvador Lavado, Cesar Enrique</v>
      </c>
      <c r="K285" s="68" t="e">
        <f>VLOOKUP(VALUE(A285),#REF!,3,0)</f>
        <v>#REF!</v>
      </c>
      <c r="L285" s="67" t="str">
        <f t="shared" si="8"/>
        <v>Contado</v>
      </c>
      <c r="M285" s="67" t="str">
        <f t="shared" si="9"/>
        <v>Crédito</v>
      </c>
      <c r="N285" s="69" t="str">
        <f>VLOOKUP(VALUE(A285),'Data Consistencia'!A:P,6,0)</f>
        <v>3236539164</v>
      </c>
    </row>
    <row r="286" spans="1:14" x14ac:dyDescent="0.25">
      <c r="A286" s="64">
        <v>11140357</v>
      </c>
      <c r="B286" s="65" t="s">
        <v>16889</v>
      </c>
      <c r="C286" s="64" t="s">
        <v>16865</v>
      </c>
      <c r="D286" s="65" t="s">
        <v>5949</v>
      </c>
      <c r="E286" s="64">
        <v>1</v>
      </c>
      <c r="F286" s="64" t="s">
        <v>1</v>
      </c>
      <c r="G286" s="66" t="str">
        <f>VLOOKUP(VALUE(A286),TABLAS!H:L,2,0)</f>
        <v>Salazar Bohorquez, Jorge Luis</v>
      </c>
      <c r="H286" s="66" t="str">
        <f>VLOOKUP(VALUE(A286),TABLAS!H:L,3,0)</f>
        <v>PEMC95</v>
      </c>
      <c r="I286" s="66" t="str">
        <f>VLOOKUP(VALUE(A286),TABLAS!H:L,4,0)</f>
        <v>Zona PEMC95</v>
      </c>
      <c r="J286" s="67" t="str">
        <f>VLOOKUP(VALUE(A286),TABLAS!H:L,5,0)</f>
        <v>Vega Mendieta, Margarita Emperatriz</v>
      </c>
      <c r="K286" s="68" t="e">
        <f>VLOOKUP(VALUE(A286),#REF!,3,0)</f>
        <v>#REF!</v>
      </c>
      <c r="L286" s="67" t="str">
        <f t="shared" si="8"/>
        <v>Contado</v>
      </c>
      <c r="M286" s="67" t="str">
        <f t="shared" si="9"/>
        <v>Crédito</v>
      </c>
      <c r="N286" s="69" t="str">
        <f>VLOOKUP(VALUE(A286),'Data Consistencia'!A:P,6,0)</f>
        <v>3236538137</v>
      </c>
    </row>
    <row r="287" spans="1:14" x14ac:dyDescent="0.25">
      <c r="A287" s="64">
        <v>11638087</v>
      </c>
      <c r="B287" s="65" t="s">
        <v>16879</v>
      </c>
      <c r="C287" s="64" t="s">
        <v>16874</v>
      </c>
      <c r="D287" s="65" t="s">
        <v>5949</v>
      </c>
      <c r="E287" s="64" t="s">
        <v>1</v>
      </c>
      <c r="F287" s="64">
        <v>1</v>
      </c>
      <c r="G287" s="66" t="str">
        <f>VLOOKUP(VALUE(A287),TABLAS!H:L,2,0)</f>
        <v>Miro Quesada, Camila Duany</v>
      </c>
      <c r="H287" s="66" t="str">
        <f>VLOOKUP(VALUE(A287),TABLAS!H:L,3,0)</f>
        <v>PEMD06</v>
      </c>
      <c r="I287" s="66" t="str">
        <f>VLOOKUP(VALUE(A287),TABLAS!H:L,4,0)</f>
        <v>Zona PEMD06</v>
      </c>
      <c r="J287" s="67" t="str">
        <f>VLOOKUP(VALUE(A287),TABLAS!H:L,5,0)</f>
        <v>Guzman Carrasco, Luz Gabriela</v>
      </c>
      <c r="K287" s="68" t="e">
        <f>VLOOKUP(VALUE(A287),#REF!,3,0)</f>
        <v>#REF!</v>
      </c>
      <c r="L287" s="67" t="str">
        <f t="shared" si="8"/>
        <v>Crédito</v>
      </c>
      <c r="M287" s="67" t="str">
        <f t="shared" si="9"/>
        <v>Contado</v>
      </c>
      <c r="N287" s="69" t="str">
        <f>VLOOKUP(VALUE(A287),'Data Consistencia'!A:P,6,0)</f>
        <v>3236540488</v>
      </c>
    </row>
    <row r="288" spans="1:14" x14ac:dyDescent="0.25">
      <c r="A288" s="64">
        <v>10059444</v>
      </c>
      <c r="B288" s="65" t="s">
        <v>16889</v>
      </c>
      <c r="C288" s="64" t="s">
        <v>16865</v>
      </c>
      <c r="D288" s="65" t="s">
        <v>5949</v>
      </c>
      <c r="E288" s="64">
        <v>1</v>
      </c>
      <c r="F288" s="64" t="s">
        <v>1</v>
      </c>
      <c r="G288" s="66" t="str">
        <f>VLOOKUP(VALUE(A288),TABLAS!H:L,2,0)</f>
        <v>Cueva Borgoño, Juan Carlos</v>
      </c>
      <c r="H288" s="66" t="str">
        <f>VLOOKUP(VALUE(A288),TABLAS!H:L,3,0)</f>
        <v>PEMD00</v>
      </c>
      <c r="I288" s="66" t="str">
        <f>VLOOKUP(VALUE(A288),TABLAS!H:L,4,0)</f>
        <v>Zona PEMD00</v>
      </c>
      <c r="J288" s="67" t="str">
        <f>VLOOKUP(VALUE(A288),TABLAS!H:L,5,0)</f>
        <v>Flores Pizan, Nicolas</v>
      </c>
      <c r="K288" s="68" t="e">
        <f>VLOOKUP(VALUE(A288),#REF!,3,0)</f>
        <v>#REF!</v>
      </c>
      <c r="L288" s="67" t="str">
        <f t="shared" si="8"/>
        <v>Contado</v>
      </c>
      <c r="M288" s="67" t="str">
        <f t="shared" si="9"/>
        <v>Crédito</v>
      </c>
      <c r="N288" s="69" t="str">
        <f>VLOOKUP(VALUE(A288),'Data Consistencia'!A:P,6,0)</f>
        <v>3236541922</v>
      </c>
    </row>
    <row r="289" spans="1:14" x14ac:dyDescent="0.25">
      <c r="A289" s="64">
        <v>10057614</v>
      </c>
      <c r="B289" s="65" t="s">
        <v>16880</v>
      </c>
      <c r="C289" s="64" t="s">
        <v>16865</v>
      </c>
      <c r="D289" s="65" t="s">
        <v>5949</v>
      </c>
      <c r="E289" s="64">
        <v>1</v>
      </c>
      <c r="F289" s="64" t="s">
        <v>1</v>
      </c>
      <c r="G289" s="66" t="str">
        <f>VLOOKUP(VALUE(A289),TABLAS!H:L,2,0)</f>
        <v>Cueva Borgoño, Juan Carlos</v>
      </c>
      <c r="H289" s="66" t="str">
        <f>VLOOKUP(VALUE(A289),TABLAS!H:L,3,0)</f>
        <v>PEM823</v>
      </c>
      <c r="I289" s="66" t="str">
        <f>VLOOKUP(VALUE(A289),TABLAS!H:L,4,0)</f>
        <v>Sanchez Cruz, Luis Alberto</v>
      </c>
      <c r="J289" s="67" t="str">
        <f>VLOOKUP(VALUE(A289),TABLAS!H:L,5,0)</f>
        <v>Saavedra Zavaleta, Walter Kin</v>
      </c>
      <c r="K289" s="68" t="e">
        <f>VLOOKUP(VALUE(A289),#REF!,3,0)</f>
        <v>#REF!</v>
      </c>
      <c r="L289" s="67" t="str">
        <f t="shared" si="8"/>
        <v>Contado</v>
      </c>
      <c r="M289" s="67" t="str">
        <f t="shared" si="9"/>
        <v>Crédito</v>
      </c>
      <c r="N289" s="69" t="str">
        <f>VLOOKUP(VALUE(A289),'Data Consistencia'!A:P,6,0)</f>
        <v>3236542178</v>
      </c>
    </row>
    <row r="290" spans="1:14" x14ac:dyDescent="0.25">
      <c r="A290" s="64">
        <v>10053732</v>
      </c>
      <c r="B290" s="65" t="s">
        <v>16871</v>
      </c>
      <c r="C290" s="64" t="s">
        <v>16865</v>
      </c>
      <c r="D290" s="65" t="s">
        <v>5949</v>
      </c>
      <c r="E290" s="64" t="s">
        <v>1</v>
      </c>
      <c r="F290" s="64" t="s">
        <v>23</v>
      </c>
      <c r="G290" s="66" t="str">
        <f>VLOOKUP(VALUE(A290),TABLAS!H:L,2,0)</f>
        <v>Cueva Borgoño, Juan Carlos</v>
      </c>
      <c r="H290" s="66" t="str">
        <f>VLOOKUP(VALUE(A290),TABLAS!H:L,3,0)</f>
        <v>PEMD09</v>
      </c>
      <c r="I290" s="66" t="str">
        <f>VLOOKUP(VALUE(A290),TABLAS!H:L,4,0)</f>
        <v>Zona PEMD09</v>
      </c>
      <c r="J290" s="67" t="str">
        <f>VLOOKUP(VALUE(A290),TABLAS!H:L,5,0)</f>
        <v>Castaneda Merino, Maria Candelaria</v>
      </c>
      <c r="K290" s="68" t="e">
        <f>VLOOKUP(VALUE(A290),#REF!,3,0)</f>
        <v>#REF!</v>
      </c>
      <c r="L290" s="67" t="str">
        <f t="shared" si="8"/>
        <v>Crédito</v>
      </c>
      <c r="M290" s="67" t="str">
        <f t="shared" si="9"/>
        <v>Crédito</v>
      </c>
      <c r="N290" s="69" t="str">
        <f>VLOOKUP(VALUE(A290),'Data Consistencia'!A:P,6,0)</f>
        <v>3236535052</v>
      </c>
    </row>
    <row r="291" spans="1:14" x14ac:dyDescent="0.25">
      <c r="A291" s="64">
        <v>11497902</v>
      </c>
      <c r="B291" s="65" t="s">
        <v>16867</v>
      </c>
      <c r="C291" s="64" t="s">
        <v>16865</v>
      </c>
      <c r="D291" s="65" t="s">
        <v>5949</v>
      </c>
      <c r="E291" s="64">
        <v>1</v>
      </c>
      <c r="F291" s="64" t="s">
        <v>1</v>
      </c>
      <c r="G291" s="66" t="str">
        <f>VLOOKUP(VALUE(A291),TABLAS!H:L,2,0)</f>
        <v>Cueva Borgoño, Juan Carlos</v>
      </c>
      <c r="H291" s="66" t="str">
        <f>VLOOKUP(VALUE(A291),TABLAS!H:L,3,0)</f>
        <v>PEMD09</v>
      </c>
      <c r="I291" s="66" t="str">
        <f>VLOOKUP(VALUE(A291),TABLAS!H:L,4,0)</f>
        <v>Zona PEMD09</v>
      </c>
      <c r="J291" s="67" t="str">
        <f>VLOOKUP(VALUE(A291),TABLAS!H:L,5,0)</f>
        <v>Leon Torres, Sara Maribel</v>
      </c>
      <c r="K291" s="68" t="e">
        <f>VLOOKUP(VALUE(A291),#REF!,3,0)</f>
        <v>#REF!</v>
      </c>
      <c r="L291" s="67" t="str">
        <f t="shared" si="8"/>
        <v>Contado</v>
      </c>
      <c r="M291" s="67" t="str">
        <f t="shared" si="9"/>
        <v>Crédito</v>
      </c>
      <c r="N291" s="69" t="str">
        <f>VLOOKUP(VALUE(A291),'Data Consistencia'!A:P,6,0)</f>
        <v>3236540859</v>
      </c>
    </row>
    <row r="292" spans="1:14" x14ac:dyDescent="0.25">
      <c r="A292" s="64">
        <v>11478460</v>
      </c>
      <c r="B292" s="65" t="s">
        <v>16864</v>
      </c>
      <c r="C292" s="64" t="s">
        <v>16865</v>
      </c>
      <c r="D292" s="65" t="s">
        <v>5949</v>
      </c>
      <c r="E292" s="64" t="s">
        <v>1</v>
      </c>
      <c r="F292" s="64">
        <v>1</v>
      </c>
      <c r="G292" s="66" t="str">
        <f>VLOOKUP(VALUE(A292),TABLAS!H:L,2,0)</f>
        <v>Miro Quesada, Camila Duany</v>
      </c>
      <c r="H292" s="66" t="str">
        <f>VLOOKUP(VALUE(A292),TABLAS!H:L,3,0)</f>
        <v>PEM174</v>
      </c>
      <c r="I292" s="66" t="str">
        <f>VLOOKUP(VALUE(A292),TABLAS!H:L,4,0)</f>
        <v>Perez Santa Maria, Carlos Edua</v>
      </c>
      <c r="J292" s="67" t="str">
        <f>VLOOKUP(VALUE(A292),TABLAS!H:L,5,0)</f>
        <v>Honorio Polo, Elizabeth Soledad</v>
      </c>
      <c r="K292" s="68" t="e">
        <f>VLOOKUP(VALUE(A292),#REF!,3,0)</f>
        <v>#REF!</v>
      </c>
      <c r="L292" s="67" t="str">
        <f t="shared" si="8"/>
        <v>Crédito</v>
      </c>
      <c r="M292" s="67" t="str">
        <f t="shared" si="9"/>
        <v>Contado</v>
      </c>
      <c r="N292" s="69" t="str">
        <f>VLOOKUP(VALUE(A292),'Data Consistencia'!A:P,6,0)</f>
        <v>3236538909</v>
      </c>
    </row>
    <row r="293" spans="1:14" x14ac:dyDescent="0.25">
      <c r="A293" s="64">
        <v>12256362</v>
      </c>
      <c r="B293" s="65" t="s">
        <v>16889</v>
      </c>
      <c r="C293" s="64" t="s">
        <v>16865</v>
      </c>
      <c r="D293" s="65" t="s">
        <v>5949</v>
      </c>
      <c r="E293" s="64">
        <v>1</v>
      </c>
      <c r="F293" s="64" t="s">
        <v>1</v>
      </c>
      <c r="G293" s="66" t="str">
        <f>VLOOKUP(VALUE(A293),TABLAS!H:L,2,0)</f>
        <v>Miro Quesada, Camila Duany</v>
      </c>
      <c r="H293" s="66" t="str">
        <f>VLOOKUP(VALUE(A293),TABLAS!H:L,3,0)</f>
        <v>PEMD06</v>
      </c>
      <c r="I293" s="66" t="str">
        <f>VLOOKUP(VALUE(A293),TABLAS!H:L,4,0)</f>
        <v>Zona PEMD06</v>
      </c>
      <c r="J293" s="67" t="str">
        <f>VLOOKUP(VALUE(A293),TABLAS!H:L,5,0)</f>
        <v>Elorreaga Cabana, Leonor</v>
      </c>
      <c r="K293" s="68" t="e">
        <f>VLOOKUP(VALUE(A293),#REF!,3,0)</f>
        <v>#REF!</v>
      </c>
      <c r="L293" s="67" t="str">
        <f t="shared" si="8"/>
        <v>Contado</v>
      </c>
      <c r="M293" s="67" t="str">
        <f t="shared" si="9"/>
        <v>Crédito</v>
      </c>
      <c r="N293" s="69" t="str">
        <f>VLOOKUP(VALUE(A293),'Data Consistencia'!A:P,6,0)</f>
        <v>3236541865</v>
      </c>
    </row>
    <row r="294" spans="1:14" x14ac:dyDescent="0.25">
      <c r="A294" s="64">
        <v>10062714</v>
      </c>
      <c r="B294" s="65" t="s">
        <v>16889</v>
      </c>
      <c r="C294" s="64" t="s">
        <v>16865</v>
      </c>
      <c r="D294" s="65" t="s">
        <v>5949</v>
      </c>
      <c r="E294" s="64">
        <v>1</v>
      </c>
      <c r="F294" s="64" t="s">
        <v>1</v>
      </c>
      <c r="G294" s="66" t="str">
        <f>VLOOKUP(VALUE(A294),TABLAS!H:L,2,0)</f>
        <v>Cueva Borgoño, Juan Carlos</v>
      </c>
      <c r="H294" s="66" t="str">
        <f>VLOOKUP(VALUE(A294),TABLAS!H:L,3,0)</f>
        <v>PEMD05</v>
      </c>
      <c r="I294" s="66" t="str">
        <f>VLOOKUP(VALUE(A294),TABLAS!H:L,4,0)</f>
        <v>Zona PEMD05</v>
      </c>
      <c r="J294" s="67" t="str">
        <f>VLOOKUP(VALUE(A294),TABLAS!H:L,5,0)</f>
        <v>Viteri Briceño, Rosa Yabel</v>
      </c>
      <c r="K294" s="68" t="e">
        <f>VLOOKUP(VALUE(A294),#REF!,3,0)</f>
        <v>#REF!</v>
      </c>
      <c r="L294" s="67" t="str">
        <f t="shared" si="8"/>
        <v>Contado</v>
      </c>
      <c r="M294" s="67" t="str">
        <f t="shared" si="9"/>
        <v>Crédito</v>
      </c>
      <c r="N294" s="69" t="str">
        <f>VLOOKUP(VALUE(A294),'Data Consistencia'!A:P,6,0)</f>
        <v>3236535470</v>
      </c>
    </row>
    <row r="295" spans="1:14" x14ac:dyDescent="0.25">
      <c r="A295" s="64">
        <v>11391265</v>
      </c>
      <c r="B295" s="65" t="s">
        <v>16889</v>
      </c>
      <c r="C295" s="64" t="s">
        <v>16865</v>
      </c>
      <c r="D295" s="65" t="s">
        <v>5949</v>
      </c>
      <c r="E295" s="64">
        <v>1</v>
      </c>
      <c r="F295" s="64" t="s">
        <v>1</v>
      </c>
      <c r="G295" s="66" t="str">
        <f>VLOOKUP(VALUE(A295),TABLAS!H:L,2,0)</f>
        <v>Cueva Borgoño, Juan Carlos</v>
      </c>
      <c r="H295" s="66" t="str">
        <f>VLOOKUP(VALUE(A295),TABLAS!H:L,3,0)</f>
        <v>PEMD05</v>
      </c>
      <c r="I295" s="66" t="str">
        <f>VLOOKUP(VALUE(A295),TABLAS!H:L,4,0)</f>
        <v>Zona PEMD05</v>
      </c>
      <c r="J295" s="67" t="str">
        <f>VLOOKUP(VALUE(A295),TABLAS!H:L,5,0)</f>
        <v>Rios Eustaquio, Monica Del Rocio</v>
      </c>
      <c r="K295" s="68" t="e">
        <f>VLOOKUP(VALUE(A295),#REF!,3,0)</f>
        <v>#REF!</v>
      </c>
      <c r="L295" s="67" t="str">
        <f t="shared" si="8"/>
        <v>Contado</v>
      </c>
      <c r="M295" s="67" t="str">
        <f t="shared" si="9"/>
        <v>Crédito</v>
      </c>
      <c r="N295" s="69" t="str">
        <f>VLOOKUP(VALUE(A295),'Data Consistencia'!A:P,6,0)</f>
        <v>3236544120</v>
      </c>
    </row>
    <row r="296" spans="1:14" x14ac:dyDescent="0.25">
      <c r="A296" s="64">
        <v>11685381</v>
      </c>
      <c r="B296" s="65" t="s">
        <v>16889</v>
      </c>
      <c r="C296" s="64" t="s">
        <v>16865</v>
      </c>
      <c r="D296" s="65" t="s">
        <v>5949</v>
      </c>
      <c r="E296" s="64">
        <v>1</v>
      </c>
      <c r="F296" s="64" t="s">
        <v>1</v>
      </c>
      <c r="G296" s="66" t="str">
        <f>VLOOKUP(VALUE(A296),TABLAS!H:L,2,0)</f>
        <v>Cueva Borgoño, Juan Carlos</v>
      </c>
      <c r="H296" s="66" t="str">
        <f>VLOOKUP(VALUE(A296),TABLAS!H:L,3,0)</f>
        <v>PEMD09</v>
      </c>
      <c r="I296" s="66" t="str">
        <f>VLOOKUP(VALUE(A296),TABLAS!H:L,4,0)</f>
        <v>Zona PEMD09</v>
      </c>
      <c r="J296" s="67" t="str">
        <f>VLOOKUP(VALUE(A296),TABLAS!H:L,5,0)</f>
        <v>Orbegoso Mozo, Hocxana Zonia</v>
      </c>
      <c r="K296" s="68" t="e">
        <f>VLOOKUP(VALUE(A296),#REF!,3,0)</f>
        <v>#REF!</v>
      </c>
      <c r="L296" s="67" t="str">
        <f t="shared" si="8"/>
        <v>Contado</v>
      </c>
      <c r="M296" s="67" t="str">
        <f t="shared" si="9"/>
        <v>Crédito</v>
      </c>
      <c r="N296" s="69" t="str">
        <f>VLOOKUP(VALUE(A296),'Data Consistencia'!A:P,6,0)</f>
        <v>3236537203</v>
      </c>
    </row>
    <row r="297" spans="1:14" x14ac:dyDescent="0.25">
      <c r="A297" s="64">
        <v>11368274</v>
      </c>
      <c r="B297" s="65" t="s">
        <v>16892</v>
      </c>
      <c r="C297" s="64" t="s">
        <v>16865</v>
      </c>
      <c r="D297" s="65" t="s">
        <v>5949</v>
      </c>
      <c r="E297" s="64" t="s">
        <v>1</v>
      </c>
      <c r="F297" s="64">
        <v>1</v>
      </c>
      <c r="G297" s="66" t="str">
        <f>VLOOKUP(VALUE(A297),TABLAS!H:L,2,0)</f>
        <v>Salazar Bohorquez, Jorge Luis</v>
      </c>
      <c r="H297" s="66" t="str">
        <f>VLOOKUP(VALUE(A297),TABLAS!H:L,3,0)</f>
        <v>PEMC96</v>
      </c>
      <c r="I297" s="66" t="str">
        <f>VLOOKUP(VALUE(A297),TABLAS!H:L,4,0)</f>
        <v>Zona PEMC96</v>
      </c>
      <c r="J297" s="67" t="str">
        <f>VLOOKUP(VALUE(A297),TABLAS!H:L,5,0)</f>
        <v>Eustaquio De Neira, Ruth Yvonne</v>
      </c>
      <c r="K297" s="68" t="e">
        <f>VLOOKUP(VALUE(A297),#REF!,3,0)</f>
        <v>#REF!</v>
      </c>
      <c r="L297" s="67" t="str">
        <f t="shared" si="8"/>
        <v>Crédito</v>
      </c>
      <c r="M297" s="67" t="str">
        <f t="shared" si="9"/>
        <v>Contado</v>
      </c>
      <c r="N297" s="69" t="str">
        <f>VLOOKUP(VALUE(A297),'Data Consistencia'!A:P,6,0)</f>
        <v>3236543136</v>
      </c>
    </row>
    <row r="298" spans="1:14" x14ac:dyDescent="0.25">
      <c r="A298" s="64">
        <v>10991142</v>
      </c>
      <c r="B298" s="65" t="s">
        <v>16889</v>
      </c>
      <c r="C298" s="64" t="s">
        <v>16865</v>
      </c>
      <c r="D298" s="65" t="s">
        <v>5949</v>
      </c>
      <c r="E298" s="64">
        <v>1</v>
      </c>
      <c r="F298" s="64" t="s">
        <v>1</v>
      </c>
      <c r="G298" s="66" t="str">
        <f>VLOOKUP(VALUE(A298),TABLAS!H:L,2,0)</f>
        <v>Miro Quesada, Camila Duany</v>
      </c>
      <c r="H298" s="66" t="str">
        <f>VLOOKUP(VALUE(A298),TABLAS!H:L,3,0)</f>
        <v>PEMD06</v>
      </c>
      <c r="I298" s="66" t="str">
        <f>VLOOKUP(VALUE(A298),TABLAS!H:L,4,0)</f>
        <v>Zona PEMD06</v>
      </c>
      <c r="J298" s="67" t="str">
        <f>VLOOKUP(VALUE(A298),TABLAS!H:L,5,0)</f>
        <v>Lescano Castillo, Maria Betsabe</v>
      </c>
      <c r="K298" s="68" t="e">
        <f>VLOOKUP(VALUE(A298),#REF!,3,0)</f>
        <v>#REF!</v>
      </c>
      <c r="L298" s="67" t="str">
        <f t="shared" si="8"/>
        <v>Contado</v>
      </c>
      <c r="M298" s="67" t="str">
        <f t="shared" si="9"/>
        <v>Crédito</v>
      </c>
      <c r="N298" s="69" t="str">
        <f>VLOOKUP(VALUE(A298),'Data Consistencia'!A:P,6,0)</f>
        <v>3236540004</v>
      </c>
    </row>
    <row r="299" spans="1:14" x14ac:dyDescent="0.25">
      <c r="A299" s="64">
        <v>12187764</v>
      </c>
      <c r="B299" s="65" t="s">
        <v>16889</v>
      </c>
      <c r="C299" s="64" t="s">
        <v>16865</v>
      </c>
      <c r="D299" s="65" t="s">
        <v>5949</v>
      </c>
      <c r="E299" s="64">
        <v>1</v>
      </c>
      <c r="F299" s="64" t="s">
        <v>1</v>
      </c>
      <c r="G299" s="66" t="str">
        <f>VLOOKUP(VALUE(A299),TABLAS!H:L,2,0)</f>
        <v>Miro Quesada, Camila Duany</v>
      </c>
      <c r="H299" s="66" t="str">
        <f>VLOOKUP(VALUE(A299),TABLAS!H:L,3,0)</f>
        <v>PEMD08</v>
      </c>
      <c r="I299" s="66" t="str">
        <f>VLOOKUP(VALUE(A299),TABLAS!H:L,4,0)</f>
        <v>Zona PEMD08</v>
      </c>
      <c r="J299" s="67" t="str">
        <f>VLOOKUP(VALUE(A299),TABLAS!H:L,5,0)</f>
        <v>Delgado Espinoza, Susan Katheryne</v>
      </c>
      <c r="K299" s="68" t="e">
        <f>VLOOKUP(VALUE(A299),#REF!,3,0)</f>
        <v>#REF!</v>
      </c>
      <c r="L299" s="67" t="str">
        <f t="shared" si="8"/>
        <v>Contado</v>
      </c>
      <c r="M299" s="67" t="str">
        <f t="shared" si="9"/>
        <v>Crédito</v>
      </c>
      <c r="N299" s="69" t="str">
        <f>VLOOKUP(VALUE(A299),'Data Consistencia'!A:P,6,0)</f>
        <v>3236540941</v>
      </c>
    </row>
    <row r="300" spans="1:14" x14ac:dyDescent="0.25">
      <c r="A300" s="64">
        <v>11633614</v>
      </c>
      <c r="B300" s="65" t="s">
        <v>16888</v>
      </c>
      <c r="C300" s="64" t="s">
        <v>16874</v>
      </c>
      <c r="D300" s="65" t="s">
        <v>5949</v>
      </c>
      <c r="E300" s="64">
        <v>1</v>
      </c>
      <c r="F300" s="64" t="s">
        <v>1</v>
      </c>
      <c r="G300" s="66" t="str">
        <f>VLOOKUP(VALUE(A300),TABLAS!H:L,2,0)</f>
        <v>Miro Quesada, Camila Duany</v>
      </c>
      <c r="H300" s="66" t="str">
        <f>VLOOKUP(VALUE(A300),TABLAS!H:L,3,0)</f>
        <v>PEMD06</v>
      </c>
      <c r="I300" s="66" t="str">
        <f>VLOOKUP(VALUE(A300),TABLAS!H:L,4,0)</f>
        <v>Zona PEMD06</v>
      </c>
      <c r="J300" s="67" t="str">
        <f>VLOOKUP(VALUE(A300),TABLAS!H:L,5,0)</f>
        <v>Cabrera Oruna, Nancy Filemia</v>
      </c>
      <c r="K300" s="68" t="e">
        <f>VLOOKUP(VALUE(A300),#REF!,3,0)</f>
        <v>#REF!</v>
      </c>
      <c r="L300" s="67" t="str">
        <f t="shared" si="8"/>
        <v>Contado</v>
      </c>
      <c r="M300" s="67" t="str">
        <f t="shared" si="9"/>
        <v>Crédito</v>
      </c>
      <c r="N300" s="69" t="str">
        <f>VLOOKUP(VALUE(A300),'Data Consistencia'!A:P,6,0)</f>
        <v>3236540362</v>
      </c>
    </row>
    <row r="301" spans="1:14" x14ac:dyDescent="0.25">
      <c r="A301" s="64">
        <v>11785814</v>
      </c>
      <c r="B301" s="65" t="s">
        <v>16889</v>
      </c>
      <c r="C301" s="64" t="s">
        <v>16865</v>
      </c>
      <c r="D301" s="65" t="s">
        <v>5949</v>
      </c>
      <c r="E301" s="64">
        <v>1</v>
      </c>
      <c r="F301" s="64" t="s">
        <v>1</v>
      </c>
      <c r="G301" s="66" t="str">
        <f>VLOOKUP(VALUE(A301),TABLAS!H:L,2,0)</f>
        <v>Cueva Borgoño, Juan Carlos</v>
      </c>
      <c r="H301" s="66" t="str">
        <f>VLOOKUP(VALUE(A301),TABLAS!H:L,3,0)</f>
        <v>PEMD01</v>
      </c>
      <c r="I301" s="66" t="str">
        <f>VLOOKUP(VALUE(A301),TABLAS!H:L,4,0)</f>
        <v>Zona PEMD01</v>
      </c>
      <c r="J301" s="67" t="str">
        <f>VLOOKUP(VALUE(A301),TABLAS!H:L,5,0)</f>
        <v>Perez Blas, Gladys Elena</v>
      </c>
      <c r="K301" s="68" t="e">
        <f>VLOOKUP(VALUE(A301),#REF!,3,0)</f>
        <v>#REF!</v>
      </c>
      <c r="L301" s="67" t="str">
        <f t="shared" si="8"/>
        <v>Contado</v>
      </c>
      <c r="M301" s="67" t="str">
        <f t="shared" si="9"/>
        <v>Crédito</v>
      </c>
      <c r="N301" s="69" t="str">
        <f>VLOOKUP(VALUE(A301),'Data Consistencia'!A:P,6,0)</f>
        <v>3236538390</v>
      </c>
    </row>
    <row r="302" spans="1:14" x14ac:dyDescent="0.25">
      <c r="A302" s="64">
        <v>11773585</v>
      </c>
      <c r="B302" s="65" t="s">
        <v>16889</v>
      </c>
      <c r="C302" s="64" t="s">
        <v>16865</v>
      </c>
      <c r="D302" s="65" t="s">
        <v>5949</v>
      </c>
      <c r="E302" s="64">
        <v>1</v>
      </c>
      <c r="F302" s="64" t="s">
        <v>1</v>
      </c>
      <c r="G302" s="66" t="str">
        <f>VLOOKUP(VALUE(A302),TABLAS!H:L,2,0)</f>
        <v>Salazar Bohorquez, Jorge Luis</v>
      </c>
      <c r="H302" s="66" t="str">
        <f>VLOOKUP(VALUE(A302),TABLAS!H:L,3,0)</f>
        <v>PEMC95</v>
      </c>
      <c r="I302" s="66" t="str">
        <f>VLOOKUP(VALUE(A302),TABLAS!H:L,4,0)</f>
        <v>Zona PEMC95</v>
      </c>
      <c r="J302" s="67" t="str">
        <f>VLOOKUP(VALUE(A302),TABLAS!H:L,5,0)</f>
        <v>Quiroz Epifania, Martha Milagros</v>
      </c>
      <c r="K302" s="68" t="e">
        <f>VLOOKUP(VALUE(A302),#REF!,3,0)</f>
        <v>#REF!</v>
      </c>
      <c r="L302" s="67" t="str">
        <f t="shared" si="8"/>
        <v>Contado</v>
      </c>
      <c r="M302" s="67" t="str">
        <f t="shared" si="9"/>
        <v>Crédito</v>
      </c>
      <c r="N302" s="69" t="str">
        <f>VLOOKUP(VALUE(A302),'Data Consistencia'!A:P,6,0)</f>
        <v>3236540528</v>
      </c>
    </row>
    <row r="303" spans="1:14" x14ac:dyDescent="0.25">
      <c r="A303" s="64">
        <v>11593888</v>
      </c>
      <c r="B303" s="65" t="s">
        <v>16889</v>
      </c>
      <c r="C303" s="64" t="s">
        <v>16865</v>
      </c>
      <c r="D303" s="65" t="s">
        <v>5949</v>
      </c>
      <c r="E303" s="64">
        <v>1</v>
      </c>
      <c r="F303" s="64" t="s">
        <v>1</v>
      </c>
      <c r="G303" s="66" t="str">
        <f>VLOOKUP(VALUE(A303),TABLAS!H:L,2,0)</f>
        <v>Miro Quesada, Camila Duany</v>
      </c>
      <c r="H303" s="66" t="str">
        <f>VLOOKUP(VALUE(A303),TABLAS!H:L,3,0)</f>
        <v>PEMD08</v>
      </c>
      <c r="I303" s="66" t="str">
        <f>VLOOKUP(VALUE(A303),TABLAS!H:L,4,0)</f>
        <v>Zona PEMD08</v>
      </c>
      <c r="J303" s="67" t="str">
        <f>VLOOKUP(VALUE(A303),TABLAS!H:L,5,0)</f>
        <v>Bernui Sifuentes, Teodora</v>
      </c>
      <c r="K303" s="68" t="e">
        <f>VLOOKUP(VALUE(A303),#REF!,3,0)</f>
        <v>#REF!</v>
      </c>
      <c r="L303" s="67" t="str">
        <f t="shared" si="8"/>
        <v>Contado</v>
      </c>
      <c r="M303" s="67" t="str">
        <f t="shared" si="9"/>
        <v>Crédito</v>
      </c>
      <c r="N303" s="69" t="str">
        <f>VLOOKUP(VALUE(A303),'Data Consistencia'!A:P,6,0)</f>
        <v>3236548016</v>
      </c>
    </row>
    <row r="304" spans="1:14" x14ac:dyDescent="0.25">
      <c r="A304" s="64">
        <v>10058257</v>
      </c>
      <c r="B304" s="65" t="s">
        <v>16889</v>
      </c>
      <c r="C304" s="64" t="s">
        <v>16865</v>
      </c>
      <c r="D304" s="65" t="s">
        <v>5949</v>
      </c>
      <c r="E304" s="64">
        <v>1</v>
      </c>
      <c r="F304" s="64" t="s">
        <v>1</v>
      </c>
      <c r="G304" s="66" t="str">
        <f>VLOOKUP(VALUE(A304),TABLAS!H:L,2,0)</f>
        <v>Cueva Borgoño, Juan Carlos</v>
      </c>
      <c r="H304" s="66" t="str">
        <f>VLOOKUP(VALUE(A304),TABLAS!H:L,3,0)</f>
        <v>PEMD01</v>
      </c>
      <c r="I304" s="66" t="str">
        <f>VLOOKUP(VALUE(A304),TABLAS!H:L,4,0)</f>
        <v>Zona PEMD01</v>
      </c>
      <c r="J304" s="67" t="str">
        <f>VLOOKUP(VALUE(A304),TABLAS!H:L,5,0)</f>
        <v>Sanchez Ninaquispe, Diana Sebastiana</v>
      </c>
      <c r="K304" s="68" t="e">
        <f>VLOOKUP(VALUE(A304),#REF!,3,0)</f>
        <v>#REF!</v>
      </c>
      <c r="L304" s="67" t="str">
        <f t="shared" si="8"/>
        <v>Contado</v>
      </c>
      <c r="M304" s="67" t="str">
        <f t="shared" si="9"/>
        <v>Crédito</v>
      </c>
      <c r="N304" s="69" t="str">
        <f>VLOOKUP(VALUE(A304),'Data Consistencia'!A:P,6,0)</f>
        <v>3236540940</v>
      </c>
    </row>
    <row r="305" spans="1:14" x14ac:dyDescent="0.25">
      <c r="A305" s="64">
        <v>11126778</v>
      </c>
      <c r="B305" s="65" t="s">
        <v>16889</v>
      </c>
      <c r="C305" s="64" t="s">
        <v>16865</v>
      </c>
      <c r="D305" s="65" t="s">
        <v>5949</v>
      </c>
      <c r="E305" s="64">
        <v>1</v>
      </c>
      <c r="F305" s="64" t="s">
        <v>1</v>
      </c>
      <c r="G305" s="66" t="str">
        <f>VLOOKUP(VALUE(A305),TABLAS!H:L,2,0)</f>
        <v>Miro Quesada, Camila Duany</v>
      </c>
      <c r="H305" s="66" t="str">
        <f>VLOOKUP(VALUE(A305),TABLAS!H:L,3,0)</f>
        <v>PEMD08</v>
      </c>
      <c r="I305" s="66" t="str">
        <f>VLOOKUP(VALUE(A305),TABLAS!H:L,4,0)</f>
        <v>Zona PEMD08</v>
      </c>
      <c r="J305" s="67" t="str">
        <f>VLOOKUP(VALUE(A305),TABLAS!H:L,5,0)</f>
        <v>Benites Pretell, Rosa Maria</v>
      </c>
      <c r="K305" s="68" t="e">
        <f>VLOOKUP(VALUE(A305),#REF!,3,0)</f>
        <v>#REF!</v>
      </c>
      <c r="L305" s="67" t="str">
        <f t="shared" si="8"/>
        <v>Contado</v>
      </c>
      <c r="M305" s="67" t="str">
        <f t="shared" si="9"/>
        <v>Crédito</v>
      </c>
      <c r="N305" s="69" t="str">
        <f>VLOOKUP(VALUE(A305),'Data Consistencia'!A:P,6,0)</f>
        <v>3236537681</v>
      </c>
    </row>
    <row r="306" spans="1:14" x14ac:dyDescent="0.25">
      <c r="A306" s="64">
        <v>11709475</v>
      </c>
      <c r="B306" s="65" t="s">
        <v>16889</v>
      </c>
      <c r="C306" s="64" t="s">
        <v>16865</v>
      </c>
      <c r="D306" s="65" t="s">
        <v>5949</v>
      </c>
      <c r="E306" s="64">
        <v>1</v>
      </c>
      <c r="F306" s="64" t="s">
        <v>1</v>
      </c>
      <c r="G306" s="66" t="str">
        <f>VLOOKUP(VALUE(A306),TABLAS!H:L,2,0)</f>
        <v>Cueva Borgoño, Juan Carlos</v>
      </c>
      <c r="H306" s="66" t="str">
        <f>VLOOKUP(VALUE(A306),TABLAS!H:L,3,0)</f>
        <v>PEMD05</v>
      </c>
      <c r="I306" s="66" t="str">
        <f>VLOOKUP(VALUE(A306),TABLAS!H:L,4,0)</f>
        <v>Zona PEMD05</v>
      </c>
      <c r="J306" s="67" t="str">
        <f>VLOOKUP(VALUE(A306),TABLAS!H:L,5,0)</f>
        <v>Mendoza Segura, Elvira Martha</v>
      </c>
      <c r="K306" s="68" t="e">
        <f>VLOOKUP(VALUE(A306),#REF!,3,0)</f>
        <v>#REF!</v>
      </c>
      <c r="L306" s="67" t="str">
        <f t="shared" si="8"/>
        <v>Contado</v>
      </c>
      <c r="M306" s="67" t="str">
        <f t="shared" si="9"/>
        <v>Crédito</v>
      </c>
      <c r="N306" s="69" t="str">
        <f>VLOOKUP(VALUE(A306),'Data Consistencia'!A:P,6,0)</f>
        <v>3236547118</v>
      </c>
    </row>
    <row r="307" spans="1:14" x14ac:dyDescent="0.25">
      <c r="A307" s="64">
        <v>10053893</v>
      </c>
      <c r="B307" s="65" t="s">
        <v>16896</v>
      </c>
      <c r="C307" s="64" t="s">
        <v>16874</v>
      </c>
      <c r="D307" s="65" t="s">
        <v>5949</v>
      </c>
      <c r="E307" s="64" t="s">
        <v>1</v>
      </c>
      <c r="F307" s="64">
        <v>1</v>
      </c>
      <c r="G307" s="66" t="str">
        <f>VLOOKUP(VALUE(A307),TABLAS!H:L,2,0)</f>
        <v>Cueva Borgoño, Juan Carlos</v>
      </c>
      <c r="H307" s="66" t="str">
        <f>VLOOKUP(VALUE(A307),TABLAS!H:L,3,0)</f>
        <v>PEMD05</v>
      </c>
      <c r="I307" s="66" t="str">
        <f>VLOOKUP(VALUE(A307),TABLAS!H:L,4,0)</f>
        <v>Zona PEMD05</v>
      </c>
      <c r="J307" s="67" t="str">
        <f>VLOOKUP(VALUE(A307),TABLAS!H:L,5,0)</f>
        <v>Pinedo De Torres, Lucia Barbarita</v>
      </c>
      <c r="K307" s="68" t="e">
        <f>VLOOKUP(VALUE(A307),#REF!,3,0)</f>
        <v>#REF!</v>
      </c>
      <c r="L307" s="67" t="str">
        <f t="shared" si="8"/>
        <v>Crédito</v>
      </c>
      <c r="M307" s="67" t="str">
        <f t="shared" si="9"/>
        <v>Contado</v>
      </c>
      <c r="N307" s="69" t="str">
        <f>VLOOKUP(VALUE(A307),'Data Consistencia'!A:P,6,0)</f>
        <v>3236534917</v>
      </c>
    </row>
    <row r="308" spans="1:14" x14ac:dyDescent="0.25">
      <c r="A308" s="64">
        <v>12271709</v>
      </c>
      <c r="B308" s="65" t="s">
        <v>16864</v>
      </c>
      <c r="C308" s="64" t="s">
        <v>16865</v>
      </c>
      <c r="D308" s="65" t="s">
        <v>5949</v>
      </c>
      <c r="E308" s="64" t="s">
        <v>1</v>
      </c>
      <c r="F308" s="64">
        <v>1</v>
      </c>
      <c r="G308" s="66" t="str">
        <f>VLOOKUP(VALUE(A308),TABLAS!H:L,2,0)</f>
        <v>Cueva Borgoño, Juan Carlos</v>
      </c>
      <c r="H308" s="66" t="str">
        <f>VLOOKUP(VALUE(A308),TABLAS!H:L,3,0)</f>
        <v>PEMD01</v>
      </c>
      <c r="I308" s="66" t="str">
        <f>VLOOKUP(VALUE(A308),TABLAS!H:L,4,0)</f>
        <v>Zona PEMD01</v>
      </c>
      <c r="J308" s="67" t="str">
        <f>VLOOKUP(VALUE(A308),TABLAS!H:L,5,0)</f>
        <v>Vargas Haro, Victor Jefferson</v>
      </c>
      <c r="K308" s="68" t="e">
        <f>VLOOKUP(VALUE(A308),#REF!,3,0)</f>
        <v>#REF!</v>
      </c>
      <c r="L308" s="67" t="str">
        <f t="shared" si="8"/>
        <v>Crédito</v>
      </c>
      <c r="M308" s="67" t="str">
        <f t="shared" si="9"/>
        <v>Contado</v>
      </c>
      <c r="N308" s="69" t="str">
        <f>VLOOKUP(VALUE(A308),'Data Consistencia'!A:P,6,0)</f>
        <v>3236548398</v>
      </c>
    </row>
    <row r="309" spans="1:14" x14ac:dyDescent="0.25">
      <c r="A309" s="64">
        <v>12271709</v>
      </c>
      <c r="B309" s="65" t="s">
        <v>16889</v>
      </c>
      <c r="C309" s="64" t="s">
        <v>16865</v>
      </c>
      <c r="D309" s="65" t="s">
        <v>5949</v>
      </c>
      <c r="E309" s="64">
        <v>1</v>
      </c>
      <c r="F309" s="64" t="s">
        <v>1</v>
      </c>
      <c r="G309" s="66" t="str">
        <f>VLOOKUP(VALUE(A309),TABLAS!H:L,2,0)</f>
        <v>Cueva Borgoño, Juan Carlos</v>
      </c>
      <c r="H309" s="66" t="str">
        <f>VLOOKUP(VALUE(A309),TABLAS!H:L,3,0)</f>
        <v>PEMD01</v>
      </c>
      <c r="I309" s="66" t="str">
        <f>VLOOKUP(VALUE(A309),TABLAS!H:L,4,0)</f>
        <v>Zona PEMD01</v>
      </c>
      <c r="J309" s="67" t="str">
        <f>VLOOKUP(VALUE(A309),TABLAS!H:L,5,0)</f>
        <v>Vargas Haro, Victor Jefferson</v>
      </c>
      <c r="K309" s="68" t="e">
        <f>VLOOKUP(VALUE(A309),#REF!,3,0)</f>
        <v>#REF!</v>
      </c>
      <c r="L309" s="67" t="str">
        <f t="shared" si="8"/>
        <v>Contado</v>
      </c>
      <c r="M309" s="67" t="str">
        <f t="shared" si="9"/>
        <v>Crédito</v>
      </c>
      <c r="N309" s="69" t="str">
        <f>VLOOKUP(VALUE(A309),'Data Consistencia'!A:P,6,0)</f>
        <v>3236548398</v>
      </c>
    </row>
    <row r="310" spans="1:14" x14ac:dyDescent="0.25">
      <c r="A310" s="64">
        <v>11709475</v>
      </c>
      <c r="B310" s="65" t="s">
        <v>16889</v>
      </c>
      <c r="C310" s="64" t="s">
        <v>16865</v>
      </c>
      <c r="D310" s="65" t="s">
        <v>5949</v>
      </c>
      <c r="E310" s="64">
        <v>1</v>
      </c>
      <c r="F310" s="64" t="s">
        <v>1</v>
      </c>
      <c r="G310" s="66" t="str">
        <f>VLOOKUP(VALUE(A310),TABLAS!H:L,2,0)</f>
        <v>Cueva Borgoño, Juan Carlos</v>
      </c>
      <c r="H310" s="66" t="str">
        <f>VLOOKUP(VALUE(A310),TABLAS!H:L,3,0)</f>
        <v>PEMD05</v>
      </c>
      <c r="I310" s="66" t="str">
        <f>VLOOKUP(VALUE(A310),TABLAS!H:L,4,0)</f>
        <v>Zona PEMD05</v>
      </c>
      <c r="J310" s="67" t="str">
        <f>VLOOKUP(VALUE(A310),TABLAS!H:L,5,0)</f>
        <v>Mendoza Segura, Elvira Martha</v>
      </c>
      <c r="K310" s="68" t="e">
        <f>VLOOKUP(VALUE(A310),#REF!,3,0)</f>
        <v>#REF!</v>
      </c>
      <c r="L310" s="67" t="str">
        <f t="shared" si="8"/>
        <v>Contado</v>
      </c>
      <c r="M310" s="67" t="str">
        <f t="shared" si="9"/>
        <v>Crédito</v>
      </c>
      <c r="N310" s="69" t="str">
        <f>VLOOKUP(VALUE(A310),'Data Consistencia'!A:P,6,0)</f>
        <v>3236547118</v>
      </c>
    </row>
    <row r="311" spans="1:14" x14ac:dyDescent="0.25">
      <c r="A311" s="64">
        <v>10484696</v>
      </c>
      <c r="B311" s="65" t="s">
        <v>16889</v>
      </c>
      <c r="C311" s="64" t="s">
        <v>16865</v>
      </c>
      <c r="D311" s="65" t="s">
        <v>5949</v>
      </c>
      <c r="E311" s="64">
        <v>1</v>
      </c>
      <c r="F311" s="64" t="s">
        <v>1</v>
      </c>
      <c r="G311" s="66" t="str">
        <f>VLOOKUP(VALUE(A311),TABLAS!H:L,2,0)</f>
        <v>Miro Quesada, Camila Duany</v>
      </c>
      <c r="H311" s="66" t="str">
        <f>VLOOKUP(VALUE(A311),TABLAS!H:L,3,0)</f>
        <v>PEMD06</v>
      </c>
      <c r="I311" s="66" t="str">
        <f>VLOOKUP(VALUE(A311),TABLAS!H:L,4,0)</f>
        <v>Zona PEMD06</v>
      </c>
      <c r="J311" s="67" t="str">
        <f>VLOOKUP(VALUE(A311),TABLAS!H:L,5,0)</f>
        <v>Salas De Tejada, Maritsa Elizabet</v>
      </c>
      <c r="K311" s="68" t="e">
        <f>VLOOKUP(VALUE(A311),#REF!,3,0)</f>
        <v>#REF!</v>
      </c>
      <c r="L311" s="67" t="str">
        <f t="shared" si="8"/>
        <v>Contado</v>
      </c>
      <c r="M311" s="67" t="str">
        <f t="shared" si="9"/>
        <v>Crédito</v>
      </c>
      <c r="N311" s="69" t="str">
        <f>VLOOKUP(VALUE(A311),'Data Consistencia'!A:P,6,0)</f>
        <v>3236536431</v>
      </c>
    </row>
    <row r="312" spans="1:14" x14ac:dyDescent="0.25">
      <c r="A312" s="64">
        <v>10991334</v>
      </c>
      <c r="B312" s="65" t="s">
        <v>16875</v>
      </c>
      <c r="C312" s="64" t="s">
        <v>16874</v>
      </c>
      <c r="D312" s="65" t="s">
        <v>5949</v>
      </c>
      <c r="E312" s="64">
        <v>1</v>
      </c>
      <c r="F312" s="64" t="s">
        <v>1</v>
      </c>
      <c r="G312" s="66" t="str">
        <f>VLOOKUP(VALUE(A312),TABLAS!H:L,2,0)</f>
        <v>Cueva Borgoño, Juan Carlos</v>
      </c>
      <c r="H312" s="66" t="str">
        <f>VLOOKUP(VALUE(A312),TABLAS!H:L,3,0)</f>
        <v>PEMD05</v>
      </c>
      <c r="I312" s="66" t="str">
        <f>VLOOKUP(VALUE(A312),TABLAS!H:L,4,0)</f>
        <v>Zona PEMD05</v>
      </c>
      <c r="J312" s="67" t="str">
        <f>VLOOKUP(VALUE(A312),TABLAS!H:L,5,0)</f>
        <v>Sanchez De Rodriguez, Filonila</v>
      </c>
      <c r="K312" s="68" t="e">
        <f>VLOOKUP(VALUE(A312),#REF!,3,0)</f>
        <v>#REF!</v>
      </c>
      <c r="L312" s="67" t="str">
        <f t="shared" si="8"/>
        <v>Contado</v>
      </c>
      <c r="M312" s="67" t="str">
        <f t="shared" si="9"/>
        <v>Crédito</v>
      </c>
      <c r="N312" s="69" t="str">
        <f>VLOOKUP(VALUE(A312),'Data Consistencia'!A:P,6,0)</f>
        <v>3236543712</v>
      </c>
    </row>
    <row r="313" spans="1:14" x14ac:dyDescent="0.25">
      <c r="A313" s="64">
        <v>10061785</v>
      </c>
      <c r="B313" s="65" t="s">
        <v>16889</v>
      </c>
      <c r="C313" s="64" t="s">
        <v>16865</v>
      </c>
      <c r="D313" s="65" t="s">
        <v>5949</v>
      </c>
      <c r="E313" s="64">
        <v>1</v>
      </c>
      <c r="F313" s="64" t="s">
        <v>1</v>
      </c>
      <c r="G313" s="66" t="str">
        <f>VLOOKUP(VALUE(A313),TABLAS!H:L,2,0)</f>
        <v>Cueva Borgoño, Juan Carlos</v>
      </c>
      <c r="H313" s="66" t="str">
        <f>VLOOKUP(VALUE(A313),TABLAS!H:L,3,0)</f>
        <v>PEMD01</v>
      </c>
      <c r="I313" s="66" t="str">
        <f>VLOOKUP(VALUE(A313),TABLAS!H:L,4,0)</f>
        <v>Zona PEMD01</v>
      </c>
      <c r="J313" s="67" t="str">
        <f>VLOOKUP(VALUE(A313),TABLAS!H:L,5,0)</f>
        <v>Cabrera Vasquez, Maria Elena</v>
      </c>
      <c r="K313" s="68" t="e">
        <f>VLOOKUP(VALUE(A313),#REF!,3,0)</f>
        <v>#REF!</v>
      </c>
      <c r="L313" s="67" t="str">
        <f t="shared" si="8"/>
        <v>Contado</v>
      </c>
      <c r="M313" s="67" t="str">
        <f t="shared" si="9"/>
        <v>Crédito</v>
      </c>
      <c r="N313" s="69" t="str">
        <f>VLOOKUP(VALUE(A313),'Data Consistencia'!A:P,6,0)</f>
        <v>3236548122</v>
      </c>
    </row>
    <row r="314" spans="1:14" x14ac:dyDescent="0.25">
      <c r="A314" s="64">
        <v>10061441</v>
      </c>
      <c r="B314" s="65" t="s">
        <v>16887</v>
      </c>
      <c r="C314" s="64" t="s">
        <v>16874</v>
      </c>
      <c r="D314" s="65" t="s">
        <v>5949</v>
      </c>
      <c r="E314" s="64">
        <v>1</v>
      </c>
      <c r="F314" s="64" t="s">
        <v>1</v>
      </c>
      <c r="G314" s="66" t="str">
        <f>VLOOKUP(VALUE(A314),TABLAS!H:L,2,0)</f>
        <v>Miro Quesada, Camila Duany</v>
      </c>
      <c r="H314" s="66" t="str">
        <f>VLOOKUP(VALUE(A314),TABLAS!H:L,3,0)</f>
        <v>PEMD08</v>
      </c>
      <c r="I314" s="66" t="str">
        <f>VLOOKUP(VALUE(A314),TABLAS!H:L,4,0)</f>
        <v>Zona PEMD08</v>
      </c>
      <c r="J314" s="67" t="str">
        <f>VLOOKUP(VALUE(A314),TABLAS!H:L,5,0)</f>
        <v>Medrano Obando, Betty Judith</v>
      </c>
      <c r="K314" s="68" t="e">
        <f>VLOOKUP(VALUE(A314),#REF!,3,0)</f>
        <v>#REF!</v>
      </c>
      <c r="L314" s="67" t="str">
        <f t="shared" si="8"/>
        <v>Contado</v>
      </c>
      <c r="M314" s="67" t="str">
        <f t="shared" si="9"/>
        <v>Crédito</v>
      </c>
      <c r="N314" s="69" t="str">
        <f>VLOOKUP(VALUE(A314),'Data Consistencia'!A:P,6,0)</f>
        <v>3236546403</v>
      </c>
    </row>
    <row r="315" spans="1:14" x14ac:dyDescent="0.25">
      <c r="A315" s="64">
        <v>10059562</v>
      </c>
      <c r="B315" s="65" t="s">
        <v>16889</v>
      </c>
      <c r="C315" s="64" t="s">
        <v>16865</v>
      </c>
      <c r="D315" s="65" t="s">
        <v>5949</v>
      </c>
      <c r="E315" s="64">
        <v>1</v>
      </c>
      <c r="F315" s="64" t="s">
        <v>1</v>
      </c>
      <c r="G315" s="66" t="str">
        <f>VLOOKUP(VALUE(A315),TABLAS!H:L,2,0)</f>
        <v>Miro Quesada, Camila Duany</v>
      </c>
      <c r="H315" s="66" t="str">
        <f>VLOOKUP(VALUE(A315),TABLAS!H:L,3,0)</f>
        <v>PEMD08</v>
      </c>
      <c r="I315" s="66" t="str">
        <f>VLOOKUP(VALUE(A315),TABLAS!H:L,4,0)</f>
        <v>Zona PEMD08</v>
      </c>
      <c r="J315" s="67" t="str">
        <f>VLOOKUP(VALUE(A315),TABLAS!H:L,5,0)</f>
        <v>Calderon Mendoza, Ulises Wilfredo</v>
      </c>
      <c r="K315" s="68" t="e">
        <f>VLOOKUP(VALUE(A315),#REF!,3,0)</f>
        <v>#REF!</v>
      </c>
      <c r="L315" s="67" t="str">
        <f t="shared" si="8"/>
        <v>Contado</v>
      </c>
      <c r="M315" s="67" t="str">
        <f t="shared" si="9"/>
        <v>Crédito</v>
      </c>
      <c r="N315" s="69" t="str">
        <f>VLOOKUP(VALUE(A315),'Data Consistencia'!A:P,6,0)</f>
        <v>3236535032</v>
      </c>
    </row>
    <row r="316" spans="1:14" x14ac:dyDescent="0.25">
      <c r="A316" s="64">
        <v>10152517</v>
      </c>
      <c r="B316" s="65" t="s">
        <v>16889</v>
      </c>
      <c r="C316" s="64" t="s">
        <v>16865</v>
      </c>
      <c r="D316" s="65" t="s">
        <v>5949</v>
      </c>
      <c r="E316" s="64">
        <v>1</v>
      </c>
      <c r="F316" s="64" t="s">
        <v>1</v>
      </c>
      <c r="G316" s="66" t="str">
        <f>VLOOKUP(VALUE(A316),TABLAS!H:L,2,0)</f>
        <v>Miro Quesada, Camila Duany</v>
      </c>
      <c r="H316" s="66" t="str">
        <f>VLOOKUP(VALUE(A316),TABLAS!H:L,3,0)</f>
        <v>PEMD06</v>
      </c>
      <c r="I316" s="66" t="str">
        <f>VLOOKUP(VALUE(A316),TABLAS!H:L,4,0)</f>
        <v>Zona PEMD06</v>
      </c>
      <c r="J316" s="67" t="str">
        <f>VLOOKUP(VALUE(A316),TABLAS!H:L,5,0)</f>
        <v>Moya Bazan, Tito Oswaldo</v>
      </c>
      <c r="K316" s="68" t="e">
        <f>VLOOKUP(VALUE(A316),#REF!,3,0)</f>
        <v>#REF!</v>
      </c>
      <c r="L316" s="67" t="str">
        <f t="shared" si="8"/>
        <v>Contado</v>
      </c>
      <c r="M316" s="67" t="str">
        <f t="shared" si="9"/>
        <v>Crédito</v>
      </c>
      <c r="N316" s="69" t="str">
        <f>VLOOKUP(VALUE(A316),'Data Consistencia'!A:P,6,0)</f>
        <v>3236544159</v>
      </c>
    </row>
    <row r="317" spans="1:14" x14ac:dyDescent="0.25">
      <c r="A317" s="64">
        <v>11471640</v>
      </c>
      <c r="B317" s="65" t="s">
        <v>16889</v>
      </c>
      <c r="C317" s="64" t="s">
        <v>16865</v>
      </c>
      <c r="D317" s="65" t="s">
        <v>5949</v>
      </c>
      <c r="E317" s="64">
        <v>1</v>
      </c>
      <c r="F317" s="64" t="s">
        <v>1</v>
      </c>
      <c r="G317" s="66" t="str">
        <f>VLOOKUP(VALUE(A317),TABLAS!H:L,2,0)</f>
        <v>Miro Quesada, Camila Duany</v>
      </c>
      <c r="H317" s="66" t="str">
        <f>VLOOKUP(VALUE(A317),TABLAS!H:L,3,0)</f>
        <v>PEMD08</v>
      </c>
      <c r="I317" s="66" t="str">
        <f>VLOOKUP(VALUE(A317),TABLAS!H:L,4,0)</f>
        <v>Zona PEMD08</v>
      </c>
      <c r="J317" s="67" t="str">
        <f>VLOOKUP(VALUE(A317),TABLAS!H:L,5,0)</f>
        <v>Caipo Luna, Maria Claudia</v>
      </c>
      <c r="K317" s="68" t="e">
        <f>VLOOKUP(VALUE(A317),#REF!,3,0)</f>
        <v>#REF!</v>
      </c>
      <c r="L317" s="67" t="str">
        <f t="shared" si="8"/>
        <v>Contado</v>
      </c>
      <c r="M317" s="67" t="str">
        <f t="shared" si="9"/>
        <v>Crédito</v>
      </c>
      <c r="N317" s="69" t="str">
        <f>VLOOKUP(VALUE(A317),'Data Consistencia'!A:P,6,0)</f>
        <v>3236546487</v>
      </c>
    </row>
    <row r="318" spans="1:14" x14ac:dyDescent="0.25">
      <c r="A318" s="64">
        <v>10064299</v>
      </c>
      <c r="B318" s="65" t="s">
        <v>16864</v>
      </c>
      <c r="C318" s="64" t="s">
        <v>16865</v>
      </c>
      <c r="D318" s="65" t="s">
        <v>5949</v>
      </c>
      <c r="E318" s="64" t="s">
        <v>1</v>
      </c>
      <c r="F318" s="64">
        <v>1</v>
      </c>
      <c r="G318" s="66" t="str">
        <f>VLOOKUP(VALUE(A318),TABLAS!H:L,2,0)</f>
        <v>Sanchez Casana, Alejandro Alfr</v>
      </c>
      <c r="H318" s="66" t="str">
        <f>VLOOKUP(VALUE(A318),TABLAS!H:L,3,0)</f>
        <v>PEMC98</v>
      </c>
      <c r="I318" s="66" t="str">
        <f>VLOOKUP(VALUE(A318),TABLAS!H:L,4,0)</f>
        <v>Zona PEMC98</v>
      </c>
      <c r="J318" s="67" t="str">
        <f>VLOOKUP(VALUE(A318),TABLAS!H:L,5,0)</f>
        <v>Chavez Cortegana, Janeth Erlinda</v>
      </c>
      <c r="K318" s="68" t="e">
        <f>VLOOKUP(VALUE(A318),#REF!,3,0)</f>
        <v>#REF!</v>
      </c>
      <c r="L318" s="67" t="str">
        <f t="shared" si="8"/>
        <v>Crédito</v>
      </c>
      <c r="M318" s="67" t="str">
        <f t="shared" si="9"/>
        <v>Contado</v>
      </c>
      <c r="N318" s="69" t="str">
        <f>VLOOKUP(VALUE(A318),'Data Consistencia'!A:P,6,0)</f>
        <v>3236548155</v>
      </c>
    </row>
    <row r="319" spans="1:14" x14ac:dyDescent="0.25">
      <c r="A319" s="64">
        <v>11748885</v>
      </c>
      <c r="B319" s="65" t="s">
        <v>16864</v>
      </c>
      <c r="C319" s="64" t="s">
        <v>16865</v>
      </c>
      <c r="D319" s="65" t="s">
        <v>5949</v>
      </c>
      <c r="E319" s="64" t="s">
        <v>1</v>
      </c>
      <c r="F319" s="64">
        <v>1</v>
      </c>
      <c r="G319" s="66" t="str">
        <f>VLOOKUP(VALUE(A319),TABLAS!H:L,2,0)</f>
        <v>Cueva Borgoño, Juan Carlos</v>
      </c>
      <c r="H319" s="66" t="str">
        <f>VLOOKUP(VALUE(A319),TABLAS!H:L,3,0)</f>
        <v>PEMD01</v>
      </c>
      <c r="I319" s="66" t="str">
        <f>VLOOKUP(VALUE(A319),TABLAS!H:L,4,0)</f>
        <v>Zona PEMD01</v>
      </c>
      <c r="J319" s="67" t="str">
        <f>VLOOKUP(VALUE(A319),TABLAS!H:L,5,0)</f>
        <v>Esquivel Arevalo, Ana Patricia</v>
      </c>
      <c r="K319" s="68" t="e">
        <f>VLOOKUP(VALUE(A319),#REF!,3,0)</f>
        <v>#REF!</v>
      </c>
      <c r="L319" s="67" t="str">
        <f t="shared" si="8"/>
        <v>Crédito</v>
      </c>
      <c r="M319" s="67" t="str">
        <f t="shared" si="9"/>
        <v>Contado</v>
      </c>
      <c r="N319" s="69" t="str">
        <f>VLOOKUP(VALUE(A319),'Data Consistencia'!A:P,6,0)</f>
        <v>3236540680</v>
      </c>
    </row>
    <row r="320" spans="1:14" x14ac:dyDescent="0.25">
      <c r="A320" s="64">
        <v>11023956</v>
      </c>
      <c r="B320" s="65" t="s">
        <v>16889</v>
      </c>
      <c r="C320" s="64" t="s">
        <v>16865</v>
      </c>
      <c r="D320" s="65" t="s">
        <v>5949</v>
      </c>
      <c r="E320" s="64">
        <v>1</v>
      </c>
      <c r="F320" s="64" t="s">
        <v>1</v>
      </c>
      <c r="G320" s="66" t="str">
        <f>VLOOKUP(VALUE(A320),TABLAS!H:L,2,0)</f>
        <v>Sanchez Casana, Alejandro Alfr</v>
      </c>
      <c r="H320" s="66" t="str">
        <f>VLOOKUP(VALUE(A320),TABLAS!H:L,3,0)</f>
        <v>PEMC98</v>
      </c>
      <c r="I320" s="66" t="str">
        <f>VLOOKUP(VALUE(A320),TABLAS!H:L,4,0)</f>
        <v>Zona PEMC98</v>
      </c>
      <c r="J320" s="67" t="str">
        <f>VLOOKUP(VALUE(A320),TABLAS!H:L,5,0)</f>
        <v>Angulo Hermenegildo, Maria Elisa</v>
      </c>
      <c r="K320" s="68" t="e">
        <f>VLOOKUP(VALUE(A320),#REF!,3,0)</f>
        <v>#REF!</v>
      </c>
      <c r="L320" s="67" t="str">
        <f t="shared" si="8"/>
        <v>Contado</v>
      </c>
      <c r="M320" s="67" t="str">
        <f t="shared" si="9"/>
        <v>Crédito</v>
      </c>
      <c r="N320" s="69" t="str">
        <f>VLOOKUP(VALUE(A320),'Data Consistencia'!A:P,6,0)</f>
        <v>3236548771</v>
      </c>
    </row>
    <row r="321" spans="1:14" x14ac:dyDescent="0.25">
      <c r="A321" s="64">
        <v>11748885</v>
      </c>
      <c r="B321" s="65" t="s">
        <v>16889</v>
      </c>
      <c r="C321" s="64" t="s">
        <v>16865</v>
      </c>
      <c r="D321" s="65" t="s">
        <v>5949</v>
      </c>
      <c r="E321" s="64">
        <v>1</v>
      </c>
      <c r="F321" s="64" t="s">
        <v>1</v>
      </c>
      <c r="G321" s="66" t="str">
        <f>VLOOKUP(VALUE(A321),TABLAS!H:L,2,0)</f>
        <v>Cueva Borgoño, Juan Carlos</v>
      </c>
      <c r="H321" s="66" t="str">
        <f>VLOOKUP(VALUE(A321),TABLAS!H:L,3,0)</f>
        <v>PEMD01</v>
      </c>
      <c r="I321" s="66" t="str">
        <f>VLOOKUP(VALUE(A321),TABLAS!H:L,4,0)</f>
        <v>Zona PEMD01</v>
      </c>
      <c r="J321" s="67" t="str">
        <f>VLOOKUP(VALUE(A321),TABLAS!H:L,5,0)</f>
        <v>Esquivel Arevalo, Ana Patricia</v>
      </c>
      <c r="K321" s="68" t="e">
        <f>VLOOKUP(VALUE(A321),#REF!,3,0)</f>
        <v>#REF!</v>
      </c>
      <c r="L321" s="67" t="str">
        <f t="shared" si="8"/>
        <v>Contado</v>
      </c>
      <c r="M321" s="67" t="str">
        <f t="shared" si="9"/>
        <v>Crédito</v>
      </c>
      <c r="N321" s="69" t="str">
        <f>VLOOKUP(VALUE(A321),'Data Consistencia'!A:P,6,0)</f>
        <v>3236540680</v>
      </c>
    </row>
    <row r="322" spans="1:14" x14ac:dyDescent="0.25">
      <c r="A322" s="64">
        <v>11748885</v>
      </c>
      <c r="B322" s="65" t="s">
        <v>16889</v>
      </c>
      <c r="C322" s="64" t="s">
        <v>16865</v>
      </c>
      <c r="D322" s="65" t="s">
        <v>5949</v>
      </c>
      <c r="E322" s="64">
        <v>1</v>
      </c>
      <c r="F322" s="64" t="s">
        <v>1</v>
      </c>
      <c r="G322" s="66" t="str">
        <f>VLOOKUP(VALUE(A322),TABLAS!H:L,2,0)</f>
        <v>Cueva Borgoño, Juan Carlos</v>
      </c>
      <c r="H322" s="66" t="str">
        <f>VLOOKUP(VALUE(A322),TABLAS!H:L,3,0)</f>
        <v>PEMD01</v>
      </c>
      <c r="I322" s="66" t="str">
        <f>VLOOKUP(VALUE(A322),TABLAS!H:L,4,0)</f>
        <v>Zona PEMD01</v>
      </c>
      <c r="J322" s="67" t="str">
        <f>VLOOKUP(VALUE(A322),TABLAS!H:L,5,0)</f>
        <v>Esquivel Arevalo, Ana Patricia</v>
      </c>
      <c r="K322" s="68" t="e">
        <f>VLOOKUP(VALUE(A322),#REF!,3,0)</f>
        <v>#REF!</v>
      </c>
      <c r="L322" s="67" t="str">
        <f t="shared" ref="L322:L337" si="10">+IF(E322=1,"Contado","Crédito")</f>
        <v>Contado</v>
      </c>
      <c r="M322" s="67" t="str">
        <f t="shared" ref="M322:M337" si="11">+IF(F322=1,"Contado","Crédito")</f>
        <v>Crédito</v>
      </c>
      <c r="N322" s="69" t="str">
        <f>VLOOKUP(VALUE(A322),'Data Consistencia'!A:P,6,0)</f>
        <v>3236540680</v>
      </c>
    </row>
    <row r="323" spans="1:14" x14ac:dyDescent="0.25">
      <c r="A323" s="64">
        <v>10477394</v>
      </c>
      <c r="B323" s="65" t="s">
        <v>16891</v>
      </c>
      <c r="C323" s="64" t="s">
        <v>16874</v>
      </c>
      <c r="D323" s="65" t="s">
        <v>5949</v>
      </c>
      <c r="E323" s="64" t="s">
        <v>1</v>
      </c>
      <c r="F323" s="64">
        <v>1</v>
      </c>
      <c r="G323" s="66" t="str">
        <f>VLOOKUP(VALUE(A323),TABLAS!H:L,2,0)</f>
        <v>Cueva Borgoño, Juan Carlos</v>
      </c>
      <c r="H323" s="66" t="str">
        <f>VLOOKUP(VALUE(A323),TABLAS!H:L,3,0)</f>
        <v>PEM814</v>
      </c>
      <c r="I323" s="66" t="str">
        <f>VLOOKUP(VALUE(A323),TABLAS!H:L,4,0)</f>
        <v>Monchess Benaducci, Luis Ferna</v>
      </c>
      <c r="J323" s="67" t="str">
        <f>VLOOKUP(VALUE(A323),TABLAS!H:L,5,0)</f>
        <v>Avalos Lazaro, Diana Ysabel</v>
      </c>
      <c r="K323" s="68" t="e">
        <f>VLOOKUP(VALUE(A323),#REF!,3,0)</f>
        <v>#REF!</v>
      </c>
      <c r="L323" s="67" t="str">
        <f t="shared" si="10"/>
        <v>Crédito</v>
      </c>
      <c r="M323" s="67" t="str">
        <f t="shared" si="11"/>
        <v>Contado</v>
      </c>
      <c r="N323" s="69" t="str">
        <f>VLOOKUP(VALUE(A323),'Data Consistencia'!A:P,6,0)</f>
        <v>3236537619</v>
      </c>
    </row>
    <row r="324" spans="1:14" x14ac:dyDescent="0.25">
      <c r="A324" s="64">
        <v>11701449</v>
      </c>
      <c r="B324" s="65" t="s">
        <v>16889</v>
      </c>
      <c r="C324" s="64" t="s">
        <v>16865</v>
      </c>
      <c r="D324" s="65" t="s">
        <v>5949</v>
      </c>
      <c r="E324" s="64">
        <v>1</v>
      </c>
      <c r="F324" s="64" t="s">
        <v>1</v>
      </c>
      <c r="G324" s="66" t="str">
        <f>VLOOKUP(VALUE(A324),TABLAS!H:L,2,0)</f>
        <v>Cueva Borgoño, Juan Carlos</v>
      </c>
      <c r="H324" s="66" t="str">
        <f>VLOOKUP(VALUE(A324),TABLAS!H:L,3,0)</f>
        <v>PEMD05</v>
      </c>
      <c r="I324" s="66" t="str">
        <f>VLOOKUP(VALUE(A324),TABLAS!H:L,4,0)</f>
        <v>Zona PEMD05</v>
      </c>
      <c r="J324" s="67" t="str">
        <f>VLOOKUP(VALUE(A324),TABLAS!H:L,5,0)</f>
        <v>Villalba Cordova, Laura Geraldine</v>
      </c>
      <c r="K324" s="68" t="e">
        <f>VLOOKUP(VALUE(A324),#REF!,3,0)</f>
        <v>#REF!</v>
      </c>
      <c r="L324" s="67" t="str">
        <f t="shared" si="10"/>
        <v>Contado</v>
      </c>
      <c r="M324" s="67" t="str">
        <f t="shared" si="11"/>
        <v>Crédito</v>
      </c>
      <c r="N324" s="69" t="str">
        <f>VLOOKUP(VALUE(A324),'Data Consistencia'!A:P,6,0)</f>
        <v>3236542913</v>
      </c>
    </row>
    <row r="325" spans="1:14" x14ac:dyDescent="0.25">
      <c r="A325" s="64">
        <v>11696337</v>
      </c>
      <c r="B325" s="65" t="s">
        <v>16889</v>
      </c>
      <c r="C325" s="64" t="s">
        <v>16865</v>
      </c>
      <c r="D325" s="65" t="s">
        <v>5949</v>
      </c>
      <c r="E325" s="64">
        <v>1</v>
      </c>
      <c r="F325" s="64" t="s">
        <v>1</v>
      </c>
      <c r="G325" s="66" t="str">
        <f>VLOOKUP(VALUE(A325),TABLAS!H:L,2,0)</f>
        <v>Sanchez Casana, Alejandro Alfr</v>
      </c>
      <c r="H325" s="66" t="str">
        <f>VLOOKUP(VALUE(A325),TABLAS!H:L,3,0)</f>
        <v>PEMC98</v>
      </c>
      <c r="I325" s="66" t="str">
        <f>VLOOKUP(VALUE(A325),TABLAS!H:L,4,0)</f>
        <v>Zona PEMC98</v>
      </c>
      <c r="J325" s="67" t="str">
        <f>VLOOKUP(VALUE(A325),TABLAS!H:L,5,0)</f>
        <v>Merlo Saldaña, Segundo Flavio</v>
      </c>
      <c r="K325" s="68" t="e">
        <f>VLOOKUP(VALUE(A325),#REF!,3,0)</f>
        <v>#REF!</v>
      </c>
      <c r="L325" s="67" t="str">
        <f t="shared" si="10"/>
        <v>Contado</v>
      </c>
      <c r="M325" s="67" t="str">
        <f t="shared" si="11"/>
        <v>Crédito</v>
      </c>
      <c r="N325" s="69" t="str">
        <f>VLOOKUP(VALUE(A325),'Data Consistencia'!A:P,6,0)</f>
        <v>3236539946</v>
      </c>
    </row>
    <row r="326" spans="1:14" x14ac:dyDescent="0.25">
      <c r="A326" s="64">
        <v>10061198</v>
      </c>
      <c r="B326" s="65" t="s">
        <v>16889</v>
      </c>
      <c r="C326" s="64" t="s">
        <v>16865</v>
      </c>
      <c r="D326" s="65" t="s">
        <v>5949</v>
      </c>
      <c r="E326" s="64">
        <v>1</v>
      </c>
      <c r="F326" s="64" t="s">
        <v>1</v>
      </c>
      <c r="G326" s="66" t="str">
        <f>VLOOKUP(VALUE(A326),TABLAS!H:L,2,0)</f>
        <v>Cueva Borgoño, Juan Carlos</v>
      </c>
      <c r="H326" s="66" t="str">
        <f>VLOOKUP(VALUE(A326),TABLAS!H:L,3,0)</f>
        <v>PEMD05</v>
      </c>
      <c r="I326" s="66" t="str">
        <f>VLOOKUP(VALUE(A326),TABLAS!H:L,4,0)</f>
        <v>Zona PEMD05</v>
      </c>
      <c r="J326" s="67" t="str">
        <f>VLOOKUP(VALUE(A326),TABLAS!H:L,5,0)</f>
        <v>Sanchez Guevara, Jose Luis</v>
      </c>
      <c r="K326" s="68" t="e">
        <f>VLOOKUP(VALUE(A326),#REF!,3,0)</f>
        <v>#REF!</v>
      </c>
      <c r="L326" s="67" t="str">
        <f t="shared" si="10"/>
        <v>Contado</v>
      </c>
      <c r="M326" s="67" t="str">
        <f t="shared" si="11"/>
        <v>Crédito</v>
      </c>
      <c r="N326" s="69" t="str">
        <f>VLOOKUP(VALUE(A326),'Data Consistencia'!A:P,6,0)</f>
        <v>3236535808</v>
      </c>
    </row>
    <row r="327" spans="1:14" x14ac:dyDescent="0.25">
      <c r="A327" s="64">
        <v>10060927</v>
      </c>
      <c r="B327" s="65" t="s">
        <v>16889</v>
      </c>
      <c r="C327" s="64" t="s">
        <v>16865</v>
      </c>
      <c r="D327" s="65" t="s">
        <v>5949</v>
      </c>
      <c r="E327" s="64">
        <v>1</v>
      </c>
      <c r="F327" s="64" t="s">
        <v>1</v>
      </c>
      <c r="G327" s="66" t="str">
        <f>VLOOKUP(VALUE(A327),TABLAS!H:L,2,0)</f>
        <v>Sanchez Casana, Alejandro Alfr</v>
      </c>
      <c r="H327" s="66" t="str">
        <f>VLOOKUP(VALUE(A327),TABLAS!H:L,3,0)</f>
        <v>PEMC98</v>
      </c>
      <c r="I327" s="66" t="str">
        <f>VLOOKUP(VALUE(A327),TABLAS!H:L,4,0)</f>
        <v>Zona PEMC98</v>
      </c>
      <c r="J327" s="67" t="str">
        <f>VLOOKUP(VALUE(A327),TABLAS!H:L,5,0)</f>
        <v>Asmad Sanchez, Jorge Modesto</v>
      </c>
      <c r="K327" s="68" t="e">
        <f>VLOOKUP(VALUE(A327),#REF!,3,0)</f>
        <v>#REF!</v>
      </c>
      <c r="L327" s="67" t="str">
        <f t="shared" si="10"/>
        <v>Contado</v>
      </c>
      <c r="M327" s="67" t="str">
        <f t="shared" si="11"/>
        <v>Crédito</v>
      </c>
      <c r="N327" s="69" t="str">
        <f>VLOOKUP(VALUE(A327),'Data Consistencia'!A:P,6,0)</f>
        <v>3236536437</v>
      </c>
    </row>
    <row r="328" spans="1:14" x14ac:dyDescent="0.25">
      <c r="A328" s="64">
        <v>10974008</v>
      </c>
      <c r="B328" s="65" t="s">
        <v>16889</v>
      </c>
      <c r="C328" s="64" t="s">
        <v>16865</v>
      </c>
      <c r="D328" s="65" t="s">
        <v>5949</v>
      </c>
      <c r="E328" s="64">
        <v>1</v>
      </c>
      <c r="F328" s="64" t="s">
        <v>1</v>
      </c>
      <c r="G328" s="66" t="str">
        <f>VLOOKUP(VALUE(A328),TABLAS!H:L,2,0)</f>
        <v>Cueva Borgoño, Juan Carlos</v>
      </c>
      <c r="H328" s="66" t="str">
        <f>VLOOKUP(VALUE(A328),TABLAS!H:L,3,0)</f>
        <v>PEMD05</v>
      </c>
      <c r="I328" s="66" t="str">
        <f>VLOOKUP(VALUE(A328),TABLAS!H:L,4,0)</f>
        <v>Zona PEMD05</v>
      </c>
      <c r="J328" s="67" t="str">
        <f>VLOOKUP(VALUE(A328),TABLAS!H:L,5,0)</f>
        <v>Chunga Elias, Leoncio</v>
      </c>
      <c r="K328" s="68" t="e">
        <f>VLOOKUP(VALUE(A328),#REF!,3,0)</f>
        <v>#REF!</v>
      </c>
      <c r="L328" s="67" t="str">
        <f t="shared" si="10"/>
        <v>Contado</v>
      </c>
      <c r="M328" s="67" t="str">
        <f t="shared" si="11"/>
        <v>Crédito</v>
      </c>
      <c r="N328" s="69" t="str">
        <f>VLOOKUP(VALUE(A328),'Data Consistencia'!A:P,6,0)</f>
        <v>3236536954</v>
      </c>
    </row>
    <row r="329" spans="1:14" x14ac:dyDescent="0.25">
      <c r="A329" s="64">
        <v>11230004</v>
      </c>
      <c r="B329" s="65" t="s">
        <v>16879</v>
      </c>
      <c r="C329" s="64" t="s">
        <v>16874</v>
      </c>
      <c r="D329" s="65" t="s">
        <v>5949</v>
      </c>
      <c r="E329" s="64">
        <v>1</v>
      </c>
      <c r="F329" s="64" t="s">
        <v>1</v>
      </c>
      <c r="G329" s="66" t="str">
        <f>VLOOKUP(VALUE(A329),TABLAS!H:L,2,0)</f>
        <v>Sanchez Casana, Alejandro Alfr</v>
      </c>
      <c r="H329" s="66" t="str">
        <f>VLOOKUP(VALUE(A329),TABLAS!H:L,3,0)</f>
        <v>PEMD07</v>
      </c>
      <c r="I329" s="66" t="str">
        <f>VLOOKUP(VALUE(A329),TABLAS!H:L,4,0)</f>
        <v>Zona PEMD07</v>
      </c>
      <c r="J329" s="67" t="str">
        <f>VLOOKUP(VALUE(A329),TABLAS!H:L,5,0)</f>
        <v>Becerra Salas, Jaime</v>
      </c>
      <c r="K329" s="68" t="e">
        <f>VLOOKUP(VALUE(A329),#REF!,3,0)</f>
        <v>#REF!</v>
      </c>
      <c r="L329" s="67" t="str">
        <f t="shared" si="10"/>
        <v>Contado</v>
      </c>
      <c r="M329" s="67" t="str">
        <f t="shared" si="11"/>
        <v>Crédito</v>
      </c>
      <c r="N329" s="69" t="str">
        <f>VLOOKUP(VALUE(A329),'Data Consistencia'!A:P,6,0)</f>
        <v>3236537877</v>
      </c>
    </row>
    <row r="330" spans="1:14" x14ac:dyDescent="0.25">
      <c r="A330" s="64">
        <v>11601696</v>
      </c>
      <c r="B330" s="65" t="s">
        <v>16864</v>
      </c>
      <c r="C330" s="64" t="s">
        <v>16865</v>
      </c>
      <c r="D330" s="65" t="s">
        <v>5949</v>
      </c>
      <c r="E330" s="64" t="s">
        <v>1</v>
      </c>
      <c r="F330" s="64">
        <v>1</v>
      </c>
      <c r="G330" s="66" t="str">
        <f>VLOOKUP(VALUE(A330),TABLAS!H:L,2,0)</f>
        <v>Cueva Borgoño, Juan Carlos</v>
      </c>
      <c r="H330" s="66" t="str">
        <f>VLOOKUP(VALUE(A330),TABLAS!H:L,3,0)</f>
        <v>PEMD01</v>
      </c>
      <c r="I330" s="66" t="str">
        <f>VLOOKUP(VALUE(A330),TABLAS!H:L,4,0)</f>
        <v>Zona PEMD01</v>
      </c>
      <c r="J330" s="67" t="str">
        <f>VLOOKUP(VALUE(A330),TABLAS!H:L,5,0)</f>
        <v>Diaz Estela, Yesenia</v>
      </c>
      <c r="K330" s="68" t="e">
        <f>VLOOKUP(VALUE(A330),#REF!,3,0)</f>
        <v>#REF!</v>
      </c>
      <c r="L330" s="67" t="str">
        <f t="shared" si="10"/>
        <v>Crédito</v>
      </c>
      <c r="M330" s="67" t="str">
        <f t="shared" si="11"/>
        <v>Contado</v>
      </c>
      <c r="N330" s="69" t="str">
        <f>VLOOKUP(VALUE(A330),'Data Consistencia'!A:P,6,0)</f>
        <v>3236542602</v>
      </c>
    </row>
    <row r="331" spans="1:14" x14ac:dyDescent="0.25">
      <c r="A331" s="64">
        <v>10058179</v>
      </c>
      <c r="B331" s="65" t="s">
        <v>16889</v>
      </c>
      <c r="C331" s="64" t="s">
        <v>16865</v>
      </c>
      <c r="D331" s="65" t="s">
        <v>5949</v>
      </c>
      <c r="E331" s="64">
        <v>1</v>
      </c>
      <c r="F331" s="64" t="s">
        <v>1</v>
      </c>
      <c r="G331" s="66" t="str">
        <f>VLOOKUP(VALUE(A331),TABLAS!H:L,2,0)</f>
        <v>Sanchez Casana, Alejandro Alfr</v>
      </c>
      <c r="H331" s="66" t="str">
        <f>VLOOKUP(VALUE(A331),TABLAS!H:L,3,0)</f>
        <v>PEMC98</v>
      </c>
      <c r="I331" s="66" t="str">
        <f>VLOOKUP(VALUE(A331),TABLAS!H:L,4,0)</f>
        <v>Zona PEMC98</v>
      </c>
      <c r="J331" s="67" t="str">
        <f>VLOOKUP(VALUE(A331),TABLAS!H:L,5,0)</f>
        <v>Sotilla Vergara, Sabina Teodora</v>
      </c>
      <c r="K331" s="68" t="e">
        <f>VLOOKUP(VALUE(A331),#REF!,3,0)</f>
        <v>#REF!</v>
      </c>
      <c r="L331" s="67" t="str">
        <f t="shared" si="10"/>
        <v>Contado</v>
      </c>
      <c r="M331" s="67" t="str">
        <f t="shared" si="11"/>
        <v>Crédito</v>
      </c>
      <c r="N331" s="69" t="str">
        <f>VLOOKUP(VALUE(A331),'Data Consistencia'!A:P,6,0)</f>
        <v>3236536296</v>
      </c>
    </row>
    <row r="332" spans="1:14" x14ac:dyDescent="0.25">
      <c r="A332" s="64">
        <v>10510383</v>
      </c>
      <c r="B332" s="65" t="s">
        <v>16889</v>
      </c>
      <c r="C332" s="64" t="s">
        <v>16865</v>
      </c>
      <c r="D332" s="65" t="s">
        <v>5949</v>
      </c>
      <c r="E332" s="64">
        <v>1</v>
      </c>
      <c r="F332" s="64" t="s">
        <v>1</v>
      </c>
      <c r="G332" s="66" t="str">
        <f>VLOOKUP(VALUE(A332),TABLAS!H:L,2,0)</f>
        <v>Sanchez Casana, Alejandro Alfr</v>
      </c>
      <c r="H332" s="66" t="str">
        <f>VLOOKUP(VALUE(A332),TABLAS!H:L,3,0)</f>
        <v>PEMC98</v>
      </c>
      <c r="I332" s="66" t="str">
        <f>VLOOKUP(VALUE(A332),TABLAS!H:L,4,0)</f>
        <v>Zona PEMC98</v>
      </c>
      <c r="J332" s="67" t="str">
        <f>VLOOKUP(VALUE(A332),TABLAS!H:L,5,0)</f>
        <v>Briones Velasquez, Percy Ramiro</v>
      </c>
      <c r="K332" s="68" t="e">
        <f>VLOOKUP(VALUE(A332),#REF!,3,0)</f>
        <v>#REF!</v>
      </c>
      <c r="L332" s="67" t="str">
        <f t="shared" si="10"/>
        <v>Contado</v>
      </c>
      <c r="M332" s="67" t="str">
        <f t="shared" si="11"/>
        <v>Crédito</v>
      </c>
      <c r="N332" s="69" t="str">
        <f>VLOOKUP(VALUE(A332),'Data Consistencia'!A:P,6,0)</f>
        <v>3236543488</v>
      </c>
    </row>
    <row r="333" spans="1:14" x14ac:dyDescent="0.25">
      <c r="A333" s="64">
        <v>11761197</v>
      </c>
      <c r="B333" s="65" t="s">
        <v>16892</v>
      </c>
      <c r="C333" s="64" t="s">
        <v>5950</v>
      </c>
      <c r="D333" s="65" t="s">
        <v>5949</v>
      </c>
      <c r="E333" s="64">
        <v>1</v>
      </c>
      <c r="F333" s="64" t="s">
        <v>1</v>
      </c>
      <c r="G333" s="66" t="str">
        <f>VLOOKUP(VALUE(A333),TABLAS!H:L,2,0)</f>
        <v>Cueva Borgoño, Juan Carlos</v>
      </c>
      <c r="H333" s="66" t="str">
        <f>VLOOKUP(VALUE(A333),TABLAS!H:L,3,0)</f>
        <v>PEMD05</v>
      </c>
      <c r="I333" s="66" t="str">
        <f>VLOOKUP(VALUE(A333),TABLAS!H:L,4,0)</f>
        <v>Zona PEMD05</v>
      </c>
      <c r="J333" s="67" t="str">
        <f>VLOOKUP(VALUE(A333),TABLAS!H:L,5,0)</f>
        <v>Zapata Gonzales, Danitza Mercedes</v>
      </c>
      <c r="K333" s="68" t="e">
        <f>VLOOKUP(VALUE(A333),#REF!,3,0)</f>
        <v>#REF!</v>
      </c>
      <c r="L333" s="67" t="str">
        <f t="shared" si="10"/>
        <v>Contado</v>
      </c>
      <c r="M333" s="67" t="str">
        <f t="shared" si="11"/>
        <v>Crédito</v>
      </c>
      <c r="N333" s="69" t="str">
        <f>VLOOKUP(VALUE(A333),'Data Consistencia'!A:P,6,0)</f>
        <v>3236546689</v>
      </c>
    </row>
    <row r="334" spans="1:14" x14ac:dyDescent="0.25">
      <c r="A334" s="64">
        <v>11517614</v>
      </c>
      <c r="B334" s="65" t="s">
        <v>16864</v>
      </c>
      <c r="C334" s="64" t="s">
        <v>16865</v>
      </c>
      <c r="D334" s="65" t="s">
        <v>5949</v>
      </c>
      <c r="E334" s="64" t="s">
        <v>1</v>
      </c>
      <c r="F334" s="64">
        <v>1</v>
      </c>
      <c r="G334" s="66" t="str">
        <f>VLOOKUP(VALUE(A334),TABLAS!H:L,2,0)</f>
        <v>Sanchez Casana, Alejandro Alfr</v>
      </c>
      <c r="H334" s="66" t="str">
        <f>VLOOKUP(VALUE(A334),TABLAS!H:L,3,0)</f>
        <v>PEMC98</v>
      </c>
      <c r="I334" s="66" t="str">
        <f>VLOOKUP(VALUE(A334),TABLAS!H:L,4,0)</f>
        <v>Zona PEMC98</v>
      </c>
      <c r="J334" s="67" t="str">
        <f>VLOOKUP(VALUE(A334),TABLAS!H:L,5,0)</f>
        <v>Mendoza De La Cruz, Jorge Luis</v>
      </c>
      <c r="K334" s="68" t="e">
        <f>VLOOKUP(VALUE(A334),#REF!,3,0)</f>
        <v>#REF!</v>
      </c>
      <c r="L334" s="67" t="str">
        <f t="shared" si="10"/>
        <v>Crédito</v>
      </c>
      <c r="M334" s="67" t="str">
        <f t="shared" si="11"/>
        <v>Contado</v>
      </c>
      <c r="N334" s="69" t="str">
        <f>VLOOKUP(VALUE(A334),'Data Consistencia'!A:P,6,0)</f>
        <v>3236546710</v>
      </c>
    </row>
    <row r="335" spans="1:14" x14ac:dyDescent="0.25">
      <c r="A335" s="64">
        <v>10053792</v>
      </c>
      <c r="B335" s="65" t="s">
        <v>16889</v>
      </c>
      <c r="C335" s="64" t="s">
        <v>16865</v>
      </c>
      <c r="D335" s="65" t="s">
        <v>5949</v>
      </c>
      <c r="E335" s="64">
        <v>1</v>
      </c>
      <c r="F335" s="64" t="s">
        <v>1</v>
      </c>
      <c r="G335" s="66" t="str">
        <f>VLOOKUP(VALUE(A335),TABLAS!H:L,2,0)</f>
        <v>Cueva Borgoño, Juan Carlos</v>
      </c>
      <c r="H335" s="66" t="str">
        <f>VLOOKUP(VALUE(A335),TABLAS!H:L,3,0)</f>
        <v>PEMD05</v>
      </c>
      <c r="I335" s="66" t="str">
        <f>VLOOKUP(VALUE(A335),TABLAS!H:L,4,0)</f>
        <v>Zona PEMD05</v>
      </c>
      <c r="J335" s="67" t="str">
        <f>VLOOKUP(VALUE(A335),TABLAS!H:L,5,0)</f>
        <v>Velasquez De Obando, Vety Acelita</v>
      </c>
      <c r="K335" s="68" t="e">
        <f>VLOOKUP(VALUE(A335),#REF!,3,0)</f>
        <v>#REF!</v>
      </c>
      <c r="L335" s="67" t="str">
        <f t="shared" si="10"/>
        <v>Contado</v>
      </c>
      <c r="M335" s="67" t="str">
        <f t="shared" si="11"/>
        <v>Crédito</v>
      </c>
      <c r="N335" s="69" t="str">
        <f>VLOOKUP(VALUE(A335),'Data Consistencia'!A:P,6,0)</f>
        <v>3236534747</v>
      </c>
    </row>
    <row r="336" spans="1:14" x14ac:dyDescent="0.25">
      <c r="A336" s="64">
        <v>10053791</v>
      </c>
      <c r="B336" s="65" t="s">
        <v>16889</v>
      </c>
      <c r="C336" s="64" t="s">
        <v>16865</v>
      </c>
      <c r="D336" s="65" t="s">
        <v>5949</v>
      </c>
      <c r="E336" s="64">
        <v>1</v>
      </c>
      <c r="F336" s="64" t="s">
        <v>1</v>
      </c>
      <c r="G336" s="66" t="str">
        <f>VLOOKUP(VALUE(A336),TABLAS!H:L,2,0)</f>
        <v>Cueva Borgoño, Juan Carlos</v>
      </c>
      <c r="H336" s="66" t="str">
        <f>VLOOKUP(VALUE(A336),TABLAS!H:L,3,0)</f>
        <v>PEM169</v>
      </c>
      <c r="I336" s="66" t="str">
        <f>VLOOKUP(VALUE(A336),TABLAS!H:L,4,0)</f>
        <v>Vera Justiniano, Jorge Luis</v>
      </c>
      <c r="J336" s="67" t="str">
        <f>VLOOKUP(VALUE(A336),TABLAS!H:L,5,0)</f>
        <v>Jara Valdez, Ysabel</v>
      </c>
      <c r="K336" s="68" t="e">
        <f>VLOOKUP(VALUE(A336),#REF!,3,0)</f>
        <v>#REF!</v>
      </c>
      <c r="L336" s="67" t="str">
        <f t="shared" si="10"/>
        <v>Contado</v>
      </c>
      <c r="M336" s="67" t="str">
        <f t="shared" si="11"/>
        <v>Crédito</v>
      </c>
      <c r="N336" s="69" t="str">
        <f>VLOOKUP(VALUE(A336),'Data Consistencia'!A:P,6,0)</f>
        <v>3236534481</v>
      </c>
    </row>
    <row r="337" spans="1:14" x14ac:dyDescent="0.25">
      <c r="A337" s="64">
        <v>10053674</v>
      </c>
      <c r="B337" s="65" t="s">
        <v>16889</v>
      </c>
      <c r="C337" s="64" t="s">
        <v>16865</v>
      </c>
      <c r="D337" s="65" t="s">
        <v>5949</v>
      </c>
      <c r="E337" s="64">
        <v>1</v>
      </c>
      <c r="F337" s="64" t="s">
        <v>1</v>
      </c>
      <c r="G337" s="66" t="str">
        <f>VLOOKUP(VALUE(A337),TABLAS!H:L,2,0)</f>
        <v>Sanchez Casana, Alejandro Alfr</v>
      </c>
      <c r="H337" s="66" t="str">
        <f>VLOOKUP(VALUE(A337),TABLAS!H:L,3,0)</f>
        <v>PEMD07</v>
      </c>
      <c r="I337" s="66" t="str">
        <f>VLOOKUP(VALUE(A337),TABLAS!H:L,4,0)</f>
        <v>Zona PEMD07</v>
      </c>
      <c r="J337" s="67" t="str">
        <f>VLOOKUP(VALUE(A337),TABLAS!H:L,5,0)</f>
        <v>Castro Minchola, Nora Manuela</v>
      </c>
      <c r="K337" s="68" t="e">
        <f>VLOOKUP(VALUE(A337),#REF!,3,0)</f>
        <v>#REF!</v>
      </c>
      <c r="L337" s="67" t="str">
        <f t="shared" si="10"/>
        <v>Contado</v>
      </c>
      <c r="M337" s="67" t="str">
        <f t="shared" si="11"/>
        <v>Crédito</v>
      </c>
      <c r="N337" s="69" t="str">
        <f>VLOOKUP(VALUE(A337),'Data Consistencia'!A:P,6,0)</f>
        <v>3236540596</v>
      </c>
    </row>
    <row r="338" spans="1:14" x14ac:dyDescent="0.25">
      <c r="N338" s="14" t="e">
        <f>VLOOKUP(VALUE(A338),'Data Consistencia'!A:P,6,0)</f>
        <v>#N/A</v>
      </c>
    </row>
    <row r="339" spans="1:14" x14ac:dyDescent="0.25">
      <c r="N339" s="14" t="e">
        <f>VLOOKUP(VALUE(A339),'Data Consistencia'!A:P,6,0)</f>
        <v>#N/A</v>
      </c>
    </row>
    <row r="340" spans="1:14" x14ac:dyDescent="0.25">
      <c r="N340" s="14" t="e">
        <f>VLOOKUP(VALUE(A340),'Data Consistencia'!A:P,6,0)</f>
        <v>#N/A</v>
      </c>
    </row>
    <row r="341" spans="1:14" x14ac:dyDescent="0.25">
      <c r="N341" s="14" t="e">
        <f>VLOOKUP(VALUE(A341),'Data Consistencia'!A:P,6,0)</f>
        <v>#N/A</v>
      </c>
    </row>
    <row r="342" spans="1:14" x14ac:dyDescent="0.25">
      <c r="N342" s="14" t="e">
        <f>VLOOKUP(VALUE(A342),'Data Consistencia'!A:P,6,0)</f>
        <v>#N/A</v>
      </c>
    </row>
    <row r="343" spans="1:14" x14ac:dyDescent="0.25">
      <c r="N343" s="14" t="e">
        <f>VLOOKUP(VALUE(A343),'Data Consistencia'!A:P,6,0)</f>
        <v>#N/A</v>
      </c>
    </row>
    <row r="344" spans="1:14" x14ac:dyDescent="0.25">
      <c r="N344" s="14" t="e">
        <f>VLOOKUP(VALUE(A344),'Data Consistencia'!A:P,6,0)</f>
        <v>#N/A</v>
      </c>
    </row>
    <row r="345" spans="1:14" x14ac:dyDescent="0.25">
      <c r="N345" s="14" t="e">
        <f>VLOOKUP(VALUE(A345),'Data Consistencia'!A:P,6,0)</f>
        <v>#N/A</v>
      </c>
    </row>
    <row r="346" spans="1:14" x14ac:dyDescent="0.25">
      <c r="N346" s="14" t="e">
        <f>VLOOKUP(VALUE(A346),'Data Consistencia'!A:P,6,0)</f>
        <v>#N/A</v>
      </c>
    </row>
    <row r="347" spans="1:14" x14ac:dyDescent="0.25">
      <c r="N347" s="14" t="e">
        <f>VLOOKUP(VALUE(A347),'Data Consistencia'!A:P,6,0)</f>
        <v>#N/A</v>
      </c>
    </row>
    <row r="348" spans="1:14" x14ac:dyDescent="0.25">
      <c r="N348" s="14" t="e">
        <f>VLOOKUP(VALUE(A348),'Data Consistencia'!A:P,6,0)</f>
        <v>#N/A</v>
      </c>
    </row>
    <row r="349" spans="1:14" x14ac:dyDescent="0.25">
      <c r="N349" s="14" t="e">
        <f>VLOOKUP(VALUE(A349),'Data Consistencia'!A:P,6,0)</f>
        <v>#N/A</v>
      </c>
    </row>
    <row r="350" spans="1:14" x14ac:dyDescent="0.25">
      <c r="N350" s="14" t="e">
        <f>VLOOKUP(VALUE(A350),'Data Consistencia'!A:P,6,0)</f>
        <v>#N/A</v>
      </c>
    </row>
    <row r="351" spans="1:14" x14ac:dyDescent="0.25">
      <c r="N351" s="14" t="e">
        <f>VLOOKUP(VALUE(A351),'Data Consistencia'!A:P,6,0)</f>
        <v>#N/A</v>
      </c>
    </row>
    <row r="352" spans="1:14" x14ac:dyDescent="0.25">
      <c r="N352" s="14" t="e">
        <f>VLOOKUP(VALUE(A352),'Data Consistencia'!A:P,6,0)</f>
        <v>#N/A</v>
      </c>
    </row>
    <row r="353" spans="10:14" x14ac:dyDescent="0.25">
      <c r="N353" s="14" t="e">
        <f>VLOOKUP(VALUE(A353),'Data Consistencia'!A:P,6,0)</f>
        <v>#N/A</v>
      </c>
    </row>
    <row r="354" spans="10:14" x14ac:dyDescent="0.25">
      <c r="N354" s="14" t="e">
        <f>VLOOKUP(VALUE(A354),'Data Consistencia'!A:P,6,0)</f>
        <v>#N/A</v>
      </c>
    </row>
    <row r="355" spans="10:14" x14ac:dyDescent="0.25">
      <c r="N355" s="14" t="e">
        <f>VLOOKUP(VALUE(A355),'Data Consistencia'!A:P,6,0)</f>
        <v>#N/A</v>
      </c>
    </row>
    <row r="356" spans="10:14" x14ac:dyDescent="0.25">
      <c r="N356" s="14" t="e">
        <f>VLOOKUP(VALUE(A356),'Data Consistencia'!A:P,6,0)</f>
        <v>#N/A</v>
      </c>
    </row>
    <row r="357" spans="10:14" x14ac:dyDescent="0.25">
      <c r="N357" s="14" t="e">
        <f>VLOOKUP(VALUE(A357),'Data Consistencia'!A:P,6,0)</f>
        <v>#N/A</v>
      </c>
    </row>
    <row r="358" spans="10:14" x14ac:dyDescent="0.25">
      <c r="N358" s="14" t="e">
        <f>VLOOKUP(VALUE(A358),'Data Consistencia'!A:P,6,0)</f>
        <v>#N/A</v>
      </c>
    </row>
    <row r="359" spans="10:14" x14ac:dyDescent="0.25">
      <c r="N359" s="14" t="e">
        <f>VLOOKUP(VALUE(A359),'Data Consistencia'!A:P,6,0)</f>
        <v>#N/A</v>
      </c>
    </row>
    <row r="360" spans="10:14" x14ac:dyDescent="0.25">
      <c r="N360" s="14" t="e">
        <f>VLOOKUP(VALUE(A360),'Data Consistencia'!A:P,6,0)</f>
        <v>#N/A</v>
      </c>
    </row>
    <row r="361" spans="10:14" x14ac:dyDescent="0.25">
      <c r="N361" s="14" t="e">
        <f>VLOOKUP(VALUE(A361),'Data Consistencia'!A:P,6,0)</f>
        <v>#N/A</v>
      </c>
    </row>
    <row r="362" spans="10:14" x14ac:dyDescent="0.25">
      <c r="N362" s="14" t="e">
        <f>VLOOKUP(VALUE(A362),'Data Consistencia'!A:P,6,0)</f>
        <v>#N/A</v>
      </c>
    </row>
    <row r="363" spans="10:14" x14ac:dyDescent="0.25">
      <c r="N363" s="14" t="e">
        <f>VLOOKUP(VALUE(A363),'Data Consistencia'!A:P,6,0)</f>
        <v>#N/A</v>
      </c>
    </row>
    <row r="364" spans="10:14" x14ac:dyDescent="0.25">
      <c r="J364" s="34"/>
      <c r="K364" s="34"/>
      <c r="L364" s="34"/>
      <c r="M364" s="34"/>
      <c r="N364" s="70" t="e">
        <f>VLOOKUP(VALUE(A364),'Data Consistencia'!A:P,6,0)</f>
        <v>#N/A</v>
      </c>
    </row>
    <row r="365" spans="10:14" x14ac:dyDescent="0.25">
      <c r="J365" s="34"/>
      <c r="K365" s="34"/>
      <c r="L365" s="34"/>
      <c r="M365" s="34"/>
      <c r="N365" s="70" t="e">
        <f>VLOOKUP(VALUE(A365),'Data Consistencia'!A:P,6,0)</f>
        <v>#N/A</v>
      </c>
    </row>
    <row r="366" spans="10:14" x14ac:dyDescent="0.25">
      <c r="J366" s="34"/>
      <c r="K366" s="34"/>
      <c r="L366" s="34"/>
      <c r="M366" s="34"/>
      <c r="N366" s="70" t="e">
        <f>VLOOKUP(VALUE(A366),'Data Consistencia'!A:P,6,0)</f>
        <v>#N/A</v>
      </c>
    </row>
    <row r="367" spans="10:14" x14ac:dyDescent="0.25">
      <c r="J367" s="34"/>
      <c r="K367" s="34"/>
      <c r="L367" s="34"/>
      <c r="M367" s="34"/>
      <c r="N367" s="70" t="e">
        <f>VLOOKUP(VALUE(A367),'Data Consistencia'!A:P,6,0)</f>
        <v>#N/A</v>
      </c>
    </row>
    <row r="368" spans="10:14" x14ac:dyDescent="0.25">
      <c r="J368" s="34"/>
      <c r="K368" s="34"/>
      <c r="L368" s="34"/>
      <c r="M368" s="34"/>
      <c r="N368" s="70" t="e">
        <f>VLOOKUP(VALUE(A368),'Data Consistencia'!A:P,6,0)</f>
        <v>#N/A</v>
      </c>
    </row>
    <row r="369" spans="10:14" x14ac:dyDescent="0.25">
      <c r="J369" s="34"/>
      <c r="K369" s="34"/>
      <c r="L369" s="34"/>
      <c r="M369" s="34"/>
      <c r="N369" s="70" t="e">
        <f>VLOOKUP(VALUE(A369),'Data Consistencia'!A:P,6,0)</f>
        <v>#N/A</v>
      </c>
    </row>
    <row r="370" spans="10:14" x14ac:dyDescent="0.25">
      <c r="J370" s="34"/>
      <c r="K370" s="34"/>
      <c r="L370" s="34"/>
      <c r="M370" s="34"/>
      <c r="N370" s="70" t="e">
        <f>VLOOKUP(VALUE(A370),'Data Consistencia'!A:P,6,0)</f>
        <v>#N/A</v>
      </c>
    </row>
    <row r="371" spans="10:14" x14ac:dyDescent="0.25">
      <c r="J371" s="34"/>
      <c r="K371" s="34"/>
      <c r="L371" s="34"/>
      <c r="M371" s="34"/>
      <c r="N371" s="70" t="e">
        <f>VLOOKUP(VALUE(A371),'Data Consistencia'!A:P,6,0)</f>
        <v>#N/A</v>
      </c>
    </row>
    <row r="372" spans="10:14" x14ac:dyDescent="0.25">
      <c r="J372" s="34"/>
      <c r="K372" s="34"/>
      <c r="L372" s="34"/>
      <c r="M372" s="34"/>
      <c r="N372" s="70" t="e">
        <f>VLOOKUP(VALUE(A372),'Data Consistencia'!A:P,6,0)</f>
        <v>#N/A</v>
      </c>
    </row>
    <row r="373" spans="10:14" x14ac:dyDescent="0.25">
      <c r="J373" s="34"/>
      <c r="K373" s="34"/>
      <c r="L373" s="34"/>
      <c r="M373" s="34"/>
      <c r="N373" s="70" t="e">
        <f>VLOOKUP(VALUE(A373),'Data Consistencia'!A:P,6,0)</f>
        <v>#N/A</v>
      </c>
    </row>
    <row r="374" spans="10:14" x14ac:dyDescent="0.25">
      <c r="J374" s="34"/>
      <c r="K374" s="34"/>
      <c r="L374" s="34"/>
      <c r="M374" s="34"/>
      <c r="N374" s="70" t="e">
        <f>VLOOKUP(VALUE(A374),'Data Consistencia'!A:P,6,0)</f>
        <v>#N/A</v>
      </c>
    </row>
    <row r="375" spans="10:14" x14ac:dyDescent="0.25">
      <c r="J375" s="34"/>
      <c r="K375" s="34"/>
      <c r="L375" s="34"/>
      <c r="M375" s="34"/>
      <c r="N375" s="70" t="e">
        <f>VLOOKUP(VALUE(A375),'Data Consistencia'!A:P,6,0)</f>
        <v>#N/A</v>
      </c>
    </row>
    <row r="376" spans="10:14" x14ac:dyDescent="0.25">
      <c r="J376" s="34"/>
      <c r="K376" s="34"/>
      <c r="L376" s="34"/>
      <c r="M376" s="34"/>
      <c r="N376" s="70" t="e">
        <f>VLOOKUP(VALUE(A376),'Data Consistencia'!A:P,6,0)</f>
        <v>#N/A</v>
      </c>
    </row>
    <row r="377" spans="10:14" x14ac:dyDescent="0.25">
      <c r="J377" s="34"/>
      <c r="K377" s="34"/>
      <c r="L377" s="34"/>
      <c r="M377" s="34"/>
      <c r="N377" s="70" t="e">
        <f>VLOOKUP(VALUE(A377),'Data Consistencia'!A:P,6,0)</f>
        <v>#N/A</v>
      </c>
    </row>
    <row r="378" spans="10:14" x14ac:dyDescent="0.25">
      <c r="J378" s="34"/>
      <c r="K378" s="34"/>
      <c r="L378" s="34"/>
      <c r="M378" s="34"/>
      <c r="N378" s="70" t="e">
        <f>VLOOKUP(VALUE(A378),'Data Consistencia'!A:P,6,0)</f>
        <v>#N/A</v>
      </c>
    </row>
    <row r="379" spans="10:14" x14ac:dyDescent="0.25">
      <c r="J379" s="34"/>
      <c r="K379" s="34"/>
      <c r="L379" s="34"/>
      <c r="M379" s="34"/>
      <c r="N379" s="70" t="e">
        <f>VLOOKUP(VALUE(A379),'Data Consistencia'!A:P,6,0)</f>
        <v>#N/A</v>
      </c>
    </row>
    <row r="380" spans="10:14" x14ac:dyDescent="0.25">
      <c r="J380" s="34"/>
      <c r="K380" s="34"/>
      <c r="L380" s="34"/>
      <c r="M380" s="34"/>
      <c r="N380" s="70" t="e">
        <f>VLOOKUP(VALUE(A380),'Data Consistencia'!A:P,6,0)</f>
        <v>#N/A</v>
      </c>
    </row>
    <row r="381" spans="10:14" x14ac:dyDescent="0.25">
      <c r="J381" s="34"/>
      <c r="K381" s="34"/>
      <c r="L381" s="34"/>
      <c r="M381" s="34"/>
      <c r="N381" s="70" t="e">
        <f>VLOOKUP(VALUE(A381),'Data Consistencia'!A:P,6,0)</f>
        <v>#N/A</v>
      </c>
    </row>
    <row r="382" spans="10:14" x14ac:dyDescent="0.25">
      <c r="J382" s="34"/>
      <c r="K382" s="34"/>
      <c r="L382" s="34"/>
      <c r="M382" s="34"/>
      <c r="N382" s="70" t="e">
        <f>VLOOKUP(VALUE(A382),'Data Consistencia'!A:P,6,0)</f>
        <v>#N/A</v>
      </c>
    </row>
    <row r="383" spans="10:14" x14ac:dyDescent="0.25">
      <c r="J383" s="34"/>
      <c r="K383" s="34"/>
      <c r="L383" s="34"/>
      <c r="M383" s="34"/>
      <c r="N383" s="70" t="e">
        <f>VLOOKUP(VALUE(A383),'Data Consistencia'!A:P,6,0)</f>
        <v>#N/A</v>
      </c>
    </row>
    <row r="384" spans="10:14" x14ac:dyDescent="0.25">
      <c r="J384" s="34"/>
      <c r="K384" s="34"/>
      <c r="L384" s="34"/>
      <c r="M384" s="34"/>
      <c r="N384" s="70" t="e">
        <f>VLOOKUP(VALUE(A384),'Data Consistencia'!A:P,6,0)</f>
        <v>#N/A</v>
      </c>
    </row>
    <row r="385" spans="10:14" x14ac:dyDescent="0.25">
      <c r="J385" s="34"/>
      <c r="K385" s="34"/>
      <c r="L385" s="34"/>
      <c r="M385" s="34"/>
      <c r="N385" s="70" t="e">
        <f>VLOOKUP(VALUE(A385),'Data Consistencia'!A:P,6,0)</f>
        <v>#N/A</v>
      </c>
    </row>
    <row r="386" spans="10:14" x14ac:dyDescent="0.25">
      <c r="J386" s="34"/>
      <c r="K386" s="34"/>
      <c r="L386" s="34"/>
      <c r="M386" s="34"/>
      <c r="N386" s="70" t="e">
        <f>VLOOKUP(VALUE(A386),'Data Consistencia'!A:P,6,0)</f>
        <v>#N/A</v>
      </c>
    </row>
    <row r="387" spans="10:14" x14ac:dyDescent="0.25">
      <c r="J387" s="34"/>
      <c r="K387" s="34"/>
      <c r="L387" s="34"/>
      <c r="M387" s="34"/>
      <c r="N387" s="70" t="e">
        <f>VLOOKUP(VALUE(A387),'Data Consistencia'!A:P,6,0)</f>
        <v>#N/A</v>
      </c>
    </row>
    <row r="388" spans="10:14" x14ac:dyDescent="0.25">
      <c r="J388" s="34"/>
      <c r="K388" s="34"/>
      <c r="L388" s="34"/>
      <c r="M388" s="34"/>
      <c r="N388" s="70" t="e">
        <f>VLOOKUP(VALUE(A388),'Data Consistencia'!A:P,6,0)</f>
        <v>#N/A</v>
      </c>
    </row>
    <row r="389" spans="10:14" x14ac:dyDescent="0.25">
      <c r="J389" s="34"/>
      <c r="K389" s="34"/>
      <c r="L389" s="34"/>
      <c r="M389" s="34"/>
      <c r="N389" s="70" t="e">
        <f>VLOOKUP(VALUE(A389),'Data Consistencia'!A:P,6,0)</f>
        <v>#N/A</v>
      </c>
    </row>
    <row r="390" spans="10:14" x14ac:dyDescent="0.25">
      <c r="J390" s="34"/>
      <c r="K390" s="34"/>
      <c r="L390" s="34"/>
      <c r="M390" s="34"/>
      <c r="N390" s="70" t="e">
        <f>VLOOKUP(VALUE(A390),'Data Consistencia'!A:P,6,0)</f>
        <v>#N/A</v>
      </c>
    </row>
    <row r="391" spans="10:14" x14ac:dyDescent="0.25">
      <c r="J391" s="34"/>
      <c r="K391" s="34"/>
      <c r="L391" s="34"/>
      <c r="M391" s="34"/>
      <c r="N391" s="70" t="e">
        <f>VLOOKUP(VALUE(A391),'Data Consistencia'!A:P,6,0)</f>
        <v>#N/A</v>
      </c>
    </row>
    <row r="392" spans="10:14" x14ac:dyDescent="0.25">
      <c r="J392" s="34"/>
      <c r="K392" s="34"/>
      <c r="L392" s="34"/>
      <c r="M392" s="34"/>
      <c r="N392" s="70" t="e">
        <f>VLOOKUP(VALUE(A392),'Data Consistencia'!A:P,6,0)</f>
        <v>#N/A</v>
      </c>
    </row>
    <row r="393" spans="10:14" x14ac:dyDescent="0.25">
      <c r="J393" s="34"/>
      <c r="K393" s="34"/>
      <c r="L393" s="34"/>
      <c r="M393" s="34"/>
      <c r="N393" s="70" t="e">
        <f>VLOOKUP(VALUE(A393),'Data Consistencia'!A:P,6,0)</f>
        <v>#N/A</v>
      </c>
    </row>
    <row r="394" spans="10:14" x14ac:dyDescent="0.25">
      <c r="J394" s="34"/>
      <c r="K394" s="34"/>
      <c r="L394" s="34"/>
      <c r="M394" s="34"/>
      <c r="N394" s="70" t="e">
        <f>VLOOKUP(VALUE(A394),'Data Consistencia'!A:P,6,0)</f>
        <v>#N/A</v>
      </c>
    </row>
    <row r="395" spans="10:14" x14ac:dyDescent="0.25">
      <c r="J395" s="34"/>
      <c r="K395" s="34"/>
      <c r="L395" s="34"/>
      <c r="M395" s="34"/>
      <c r="N395" s="70" t="e">
        <f>VLOOKUP(VALUE(A395),'Data Consistencia'!A:P,6,0)</f>
        <v>#N/A</v>
      </c>
    </row>
    <row r="396" spans="10:14" x14ac:dyDescent="0.25">
      <c r="J396" s="34"/>
      <c r="K396" s="34"/>
      <c r="L396" s="34"/>
      <c r="M396" s="34"/>
      <c r="N396" s="70" t="e">
        <f>VLOOKUP(VALUE(A396),'Data Consistencia'!A:P,6,0)</f>
        <v>#N/A</v>
      </c>
    </row>
    <row r="397" spans="10:14" x14ac:dyDescent="0.25">
      <c r="J397" s="34"/>
      <c r="K397" s="34"/>
      <c r="L397" s="34"/>
      <c r="M397" s="34"/>
      <c r="N397" s="70" t="e">
        <f>VLOOKUP(VALUE(A397),'Data Consistencia'!A:P,6,0)</f>
        <v>#N/A</v>
      </c>
    </row>
    <row r="398" spans="10:14" x14ac:dyDescent="0.25">
      <c r="J398" s="34"/>
      <c r="K398" s="34"/>
      <c r="L398" s="34"/>
      <c r="M398" s="34"/>
      <c r="N398" s="70" t="e">
        <f>VLOOKUP(VALUE(A398),'Data Consistencia'!A:P,6,0)</f>
        <v>#N/A</v>
      </c>
    </row>
    <row r="399" spans="10:14" x14ac:dyDescent="0.25">
      <c r="J399" s="34"/>
      <c r="K399" s="34"/>
      <c r="L399" s="34"/>
      <c r="M399" s="34"/>
      <c r="N399" s="70" t="e">
        <f>VLOOKUP(VALUE(A399),'Data Consistencia'!A:P,6,0)</f>
        <v>#N/A</v>
      </c>
    </row>
    <row r="400" spans="10:14" x14ac:dyDescent="0.25">
      <c r="J400" s="34"/>
      <c r="K400" s="34"/>
      <c r="L400" s="34"/>
      <c r="M400" s="34"/>
      <c r="N400" s="70" t="e">
        <f>VLOOKUP(VALUE(A400),'Data Consistencia'!A:P,6,0)</f>
        <v>#N/A</v>
      </c>
    </row>
    <row r="401" spans="10:14" x14ac:dyDescent="0.25">
      <c r="J401" s="34"/>
      <c r="K401" s="34"/>
      <c r="L401" s="34"/>
      <c r="M401" s="34"/>
      <c r="N401" s="70" t="e">
        <f>VLOOKUP(VALUE(A401),'Data Consistencia'!A:P,6,0)</f>
        <v>#N/A</v>
      </c>
    </row>
    <row r="402" spans="10:14" x14ac:dyDescent="0.25">
      <c r="J402" s="34"/>
      <c r="K402" s="34"/>
      <c r="L402" s="34"/>
      <c r="M402" s="34"/>
      <c r="N402" s="70" t="e">
        <f>VLOOKUP(VALUE(A402),'Data Consistencia'!A:P,6,0)</f>
        <v>#N/A</v>
      </c>
    </row>
    <row r="403" spans="10:14" x14ac:dyDescent="0.25">
      <c r="J403" s="34"/>
      <c r="K403" s="34"/>
      <c r="L403" s="34"/>
      <c r="M403" s="34"/>
      <c r="N403" s="70" t="e">
        <f>VLOOKUP(VALUE(A403),'Data Consistencia'!A:P,6,0)</f>
        <v>#N/A</v>
      </c>
    </row>
    <row r="404" spans="10:14" x14ac:dyDescent="0.25">
      <c r="J404" s="34"/>
      <c r="K404" s="34"/>
      <c r="L404" s="34"/>
      <c r="M404" s="34"/>
      <c r="N404" s="70" t="e">
        <f>VLOOKUP(VALUE(A404),'Data Consistencia'!A:P,6,0)</f>
        <v>#N/A</v>
      </c>
    </row>
    <row r="405" spans="10:14" x14ac:dyDescent="0.25">
      <c r="J405" s="34"/>
      <c r="K405" s="34"/>
      <c r="L405" s="34"/>
      <c r="M405" s="34"/>
      <c r="N405" s="70" t="e">
        <f>VLOOKUP(VALUE(A405),'Data Consistencia'!A:P,6,0)</f>
        <v>#N/A</v>
      </c>
    </row>
    <row r="406" spans="10:14" x14ac:dyDescent="0.25">
      <c r="J406" s="34"/>
      <c r="K406" s="34"/>
      <c r="L406" s="34"/>
      <c r="M406" s="34"/>
      <c r="N406" s="70" t="e">
        <f>VLOOKUP(VALUE(A406),'Data Consistencia'!A:P,6,0)</f>
        <v>#N/A</v>
      </c>
    </row>
    <row r="407" spans="10:14" x14ac:dyDescent="0.25">
      <c r="J407" s="34"/>
      <c r="K407" s="34"/>
      <c r="L407" s="34"/>
      <c r="M407" s="34"/>
      <c r="N407" s="70" t="e">
        <f>VLOOKUP(VALUE(A407),'Data Consistencia'!A:P,6,0)</f>
        <v>#N/A</v>
      </c>
    </row>
    <row r="408" spans="10:14" x14ac:dyDescent="0.25">
      <c r="J408" s="34"/>
      <c r="K408" s="34"/>
      <c r="L408" s="34"/>
      <c r="M408" s="34"/>
      <c r="N408" s="70" t="e">
        <f>VLOOKUP(VALUE(A408),'Data Consistencia'!A:P,6,0)</f>
        <v>#N/A</v>
      </c>
    </row>
    <row r="409" spans="10:14" x14ac:dyDescent="0.25">
      <c r="J409" s="34"/>
      <c r="K409" s="34"/>
      <c r="L409" s="34"/>
      <c r="M409" s="34"/>
      <c r="N409" s="70" t="e">
        <f>VLOOKUP(VALUE(A409),'Data Consistencia'!A:P,6,0)</f>
        <v>#N/A</v>
      </c>
    </row>
    <row r="410" spans="10:14" x14ac:dyDescent="0.25">
      <c r="J410" s="34"/>
      <c r="K410" s="34"/>
      <c r="L410" s="34"/>
      <c r="M410" s="34"/>
      <c r="N410" s="70" t="e">
        <f>VLOOKUP(VALUE(A410),'Data Consistencia'!A:P,6,0)</f>
        <v>#N/A</v>
      </c>
    </row>
    <row r="411" spans="10:14" x14ac:dyDescent="0.25">
      <c r="J411" s="34"/>
      <c r="K411" s="34"/>
      <c r="L411" s="34"/>
      <c r="M411" s="34"/>
      <c r="N411" s="70" t="e">
        <f>VLOOKUP(VALUE(A411),'Data Consistencia'!A:P,6,0)</f>
        <v>#N/A</v>
      </c>
    </row>
    <row r="412" spans="10:14" x14ac:dyDescent="0.25">
      <c r="J412" s="34"/>
      <c r="K412" s="34"/>
      <c r="L412" s="34"/>
      <c r="M412" s="34"/>
      <c r="N412" s="70" t="e">
        <f>VLOOKUP(VALUE(A412),'Data Consistencia'!A:P,6,0)</f>
        <v>#N/A</v>
      </c>
    </row>
    <row r="413" spans="10:14" x14ac:dyDescent="0.25">
      <c r="J413" s="34"/>
      <c r="K413" s="34"/>
      <c r="L413" s="34"/>
      <c r="M413" s="34"/>
      <c r="N413" s="70" t="e">
        <f>VLOOKUP(VALUE(A413),'Data Consistencia'!A:P,6,0)</f>
        <v>#N/A</v>
      </c>
    </row>
    <row r="414" spans="10:14" x14ac:dyDescent="0.25">
      <c r="J414" s="34"/>
      <c r="K414" s="34"/>
      <c r="L414" s="34"/>
      <c r="M414" s="34"/>
      <c r="N414" s="70" t="e">
        <f>VLOOKUP(VALUE(A414),'Data Consistencia'!A:P,6,0)</f>
        <v>#N/A</v>
      </c>
    </row>
    <row r="415" spans="10:14" x14ac:dyDescent="0.25">
      <c r="J415" s="34"/>
      <c r="K415" s="34"/>
      <c r="L415" s="34"/>
      <c r="M415" s="34"/>
      <c r="N415" s="70" t="e">
        <f>VLOOKUP(VALUE(A415),'Data Consistencia'!A:P,6,0)</f>
        <v>#N/A</v>
      </c>
    </row>
    <row r="416" spans="10:14" x14ac:dyDescent="0.25">
      <c r="J416" s="34"/>
      <c r="K416" s="34"/>
      <c r="L416" s="34"/>
      <c r="M416" s="34"/>
      <c r="N416" s="70" t="e">
        <f>VLOOKUP(VALUE(A416),'Data Consistencia'!A:P,6,0)</f>
        <v>#N/A</v>
      </c>
    </row>
    <row r="417" spans="10:14" x14ac:dyDescent="0.25">
      <c r="J417" s="34"/>
      <c r="K417" s="34"/>
      <c r="L417" s="34"/>
      <c r="M417" s="34"/>
      <c r="N417" s="70" t="e">
        <f>VLOOKUP(VALUE(A417),'Data Consistencia'!A:P,6,0)</f>
        <v>#N/A</v>
      </c>
    </row>
    <row r="418" spans="10:14" x14ac:dyDescent="0.25">
      <c r="J418" s="34"/>
      <c r="K418" s="34"/>
      <c r="L418" s="34"/>
      <c r="M418" s="34"/>
      <c r="N418" s="70" t="e">
        <f>VLOOKUP(VALUE(A418),'Data Consistencia'!A:P,6,0)</f>
        <v>#N/A</v>
      </c>
    </row>
    <row r="419" spans="10:14" x14ac:dyDescent="0.25">
      <c r="J419" s="34"/>
      <c r="K419" s="34"/>
      <c r="L419" s="34"/>
      <c r="M419" s="34"/>
      <c r="N419" s="70" t="e">
        <f>VLOOKUP(VALUE(A419),'Data Consistencia'!A:P,6,0)</f>
        <v>#N/A</v>
      </c>
    </row>
    <row r="420" spans="10:14" x14ac:dyDescent="0.25">
      <c r="J420" s="34"/>
      <c r="K420" s="34"/>
      <c r="L420" s="34"/>
      <c r="M420" s="34"/>
      <c r="N420" s="70" t="e">
        <f>VLOOKUP(VALUE(A420),'Data Consistencia'!A:P,6,0)</f>
        <v>#N/A</v>
      </c>
    </row>
    <row r="421" spans="10:14" x14ac:dyDescent="0.25">
      <c r="J421" s="34"/>
      <c r="K421" s="34"/>
      <c r="L421" s="34"/>
      <c r="M421" s="34"/>
      <c r="N421" s="70" t="e">
        <f>VLOOKUP(VALUE(A421),'Data Consistencia'!A:P,6,0)</f>
        <v>#N/A</v>
      </c>
    </row>
    <row r="422" spans="10:14" x14ac:dyDescent="0.25">
      <c r="J422" s="34"/>
      <c r="K422" s="34"/>
      <c r="L422" s="34"/>
      <c r="M422" s="34"/>
      <c r="N422" s="70" t="e">
        <f>VLOOKUP(VALUE(A422),'Data Consistencia'!A:P,6,0)</f>
        <v>#N/A</v>
      </c>
    </row>
    <row r="423" spans="10:14" x14ac:dyDescent="0.25">
      <c r="J423" s="34"/>
      <c r="K423" s="34"/>
      <c r="L423" s="34"/>
      <c r="M423" s="34"/>
      <c r="N423" s="70" t="e">
        <f>VLOOKUP(VALUE(A423),'Data Consistencia'!A:P,6,0)</f>
        <v>#N/A</v>
      </c>
    </row>
    <row r="424" spans="10:14" x14ac:dyDescent="0.25">
      <c r="J424" s="34"/>
      <c r="K424" s="34"/>
      <c r="L424" s="34"/>
      <c r="M424" s="34"/>
      <c r="N424" s="70" t="e">
        <f>VLOOKUP(VALUE(A424),'Data Consistencia'!A:P,6,0)</f>
        <v>#N/A</v>
      </c>
    </row>
    <row r="425" spans="10:14" x14ac:dyDescent="0.25">
      <c r="J425" s="34"/>
      <c r="K425" s="34"/>
      <c r="L425" s="34"/>
      <c r="M425" s="34"/>
      <c r="N425" s="70" t="e">
        <f>VLOOKUP(VALUE(A425),'Data Consistencia'!A:P,6,0)</f>
        <v>#N/A</v>
      </c>
    </row>
    <row r="426" spans="10:14" x14ac:dyDescent="0.25">
      <c r="J426" s="34"/>
      <c r="K426" s="34"/>
      <c r="L426" s="34"/>
      <c r="M426" s="34"/>
      <c r="N426" s="70" t="e">
        <f>VLOOKUP(VALUE(A426),'Data Consistencia'!A:P,6,0)</f>
        <v>#N/A</v>
      </c>
    </row>
    <row r="427" spans="10:14" x14ac:dyDescent="0.25">
      <c r="J427" s="34"/>
      <c r="K427" s="34"/>
      <c r="L427" s="34"/>
      <c r="M427" s="34"/>
      <c r="N427" s="70" t="e">
        <f>VLOOKUP(VALUE(A427),'Data Consistencia'!A:P,6,0)</f>
        <v>#N/A</v>
      </c>
    </row>
    <row r="428" spans="10:14" x14ac:dyDescent="0.25">
      <c r="J428" s="34"/>
      <c r="K428" s="34"/>
      <c r="L428" s="34"/>
      <c r="M428" s="34"/>
      <c r="N428" s="70" t="e">
        <f>VLOOKUP(VALUE(A428),'Data Consistencia'!A:P,6,0)</f>
        <v>#N/A</v>
      </c>
    </row>
    <row r="429" spans="10:14" x14ac:dyDescent="0.25">
      <c r="J429" s="34"/>
      <c r="K429" s="34"/>
      <c r="L429" s="34"/>
      <c r="M429" s="34"/>
      <c r="N429" s="70" t="e">
        <f>VLOOKUP(VALUE(A429),'Data Consistencia'!A:P,6,0)</f>
        <v>#N/A</v>
      </c>
    </row>
    <row r="430" spans="10:14" x14ac:dyDescent="0.25">
      <c r="J430" s="34"/>
      <c r="K430" s="34"/>
      <c r="L430" s="34"/>
      <c r="M430" s="34"/>
      <c r="N430" s="70" t="e">
        <f>VLOOKUP(VALUE(A430),'Data Consistencia'!A:P,6,0)</f>
        <v>#N/A</v>
      </c>
    </row>
    <row r="431" spans="10:14" x14ac:dyDescent="0.25">
      <c r="J431" s="34"/>
      <c r="K431" s="34"/>
      <c r="L431" s="34"/>
      <c r="M431" s="34"/>
      <c r="N431" s="70" t="e">
        <f>VLOOKUP(VALUE(A431),'Data Consistencia'!A:P,6,0)</f>
        <v>#N/A</v>
      </c>
    </row>
    <row r="432" spans="10:14" x14ac:dyDescent="0.25">
      <c r="J432" s="34"/>
      <c r="K432" s="34"/>
      <c r="L432" s="34"/>
      <c r="M432" s="34"/>
      <c r="N432" s="70" t="e">
        <f>VLOOKUP(VALUE(A432),'Data Consistencia'!A:P,6,0)</f>
        <v>#N/A</v>
      </c>
    </row>
    <row r="433" spans="10:14" x14ac:dyDescent="0.25">
      <c r="J433" s="34"/>
      <c r="K433" s="34"/>
      <c r="L433" s="34"/>
      <c r="M433" s="34"/>
      <c r="N433" s="70" t="e">
        <f>VLOOKUP(VALUE(A433),'Data Consistencia'!A:P,6,0)</f>
        <v>#N/A</v>
      </c>
    </row>
    <row r="434" spans="10:14" x14ac:dyDescent="0.25">
      <c r="J434" s="34"/>
      <c r="K434" s="34"/>
      <c r="L434" s="34"/>
      <c r="M434" s="34"/>
      <c r="N434" s="70" t="e">
        <f>VLOOKUP(VALUE(A434),'Data Consistencia'!A:P,6,0)</f>
        <v>#N/A</v>
      </c>
    </row>
    <row r="435" spans="10:14" x14ac:dyDescent="0.25">
      <c r="J435" s="34"/>
      <c r="K435" s="34"/>
      <c r="L435" s="34"/>
      <c r="M435" s="34"/>
      <c r="N435" s="70" t="e">
        <f>VLOOKUP(VALUE(A435),'Data Consistencia'!A:P,6,0)</f>
        <v>#N/A</v>
      </c>
    </row>
    <row r="436" spans="10:14" x14ac:dyDescent="0.25">
      <c r="J436" s="34"/>
      <c r="K436" s="34"/>
      <c r="L436" s="34"/>
      <c r="M436" s="34"/>
      <c r="N436" s="70" t="e">
        <f>VLOOKUP(VALUE(A436),'Data Consistencia'!A:P,6,0)</f>
        <v>#N/A</v>
      </c>
    </row>
    <row r="437" spans="10:14" x14ac:dyDescent="0.25">
      <c r="J437" s="34"/>
      <c r="K437" s="34"/>
      <c r="L437" s="34"/>
      <c r="M437" s="34"/>
      <c r="N437" s="70" t="e">
        <f>VLOOKUP(VALUE(A437),'Data Consistencia'!A:P,6,0)</f>
        <v>#N/A</v>
      </c>
    </row>
    <row r="438" spans="10:14" x14ac:dyDescent="0.25">
      <c r="J438" s="34"/>
      <c r="K438" s="34"/>
      <c r="L438" s="34"/>
      <c r="M438" s="34"/>
      <c r="N438" s="70" t="e">
        <f>VLOOKUP(VALUE(A438),'Data Consistencia'!A:P,6,0)</f>
        <v>#N/A</v>
      </c>
    </row>
    <row r="439" spans="10:14" x14ac:dyDescent="0.25">
      <c r="J439" s="34"/>
      <c r="K439" s="34"/>
      <c r="L439" s="34"/>
      <c r="M439" s="34"/>
      <c r="N439" s="70" t="e">
        <f>VLOOKUP(VALUE(A439),'Data Consistencia'!A:P,6,0)</f>
        <v>#N/A</v>
      </c>
    </row>
    <row r="440" spans="10:14" x14ac:dyDescent="0.25">
      <c r="J440" s="34"/>
      <c r="K440" s="34"/>
      <c r="L440" s="34"/>
      <c r="M440" s="34"/>
      <c r="N440" s="70" t="e">
        <f>VLOOKUP(VALUE(A440),'Data Consistencia'!A:P,6,0)</f>
        <v>#N/A</v>
      </c>
    </row>
    <row r="441" spans="10:14" x14ac:dyDescent="0.25">
      <c r="J441" s="34"/>
      <c r="K441" s="34"/>
      <c r="L441" s="34"/>
      <c r="M441" s="34"/>
      <c r="N441" s="70" t="e">
        <f>VLOOKUP(VALUE(A441),'Data Consistencia'!A:P,6,0)</f>
        <v>#N/A</v>
      </c>
    </row>
    <row r="442" spans="10:14" x14ac:dyDescent="0.25">
      <c r="J442" s="34"/>
      <c r="K442" s="34"/>
      <c r="L442" s="34"/>
      <c r="M442" s="34"/>
      <c r="N442" s="70" t="e">
        <f>VLOOKUP(VALUE(A442),'Data Consistencia'!A:P,6,0)</f>
        <v>#N/A</v>
      </c>
    </row>
    <row r="443" spans="10:14" x14ac:dyDescent="0.25">
      <c r="J443" s="34"/>
      <c r="K443" s="34"/>
      <c r="L443" s="34"/>
      <c r="M443" s="34"/>
      <c r="N443" s="70" t="e">
        <f>VLOOKUP(VALUE(A443),'Data Consistencia'!A:P,6,0)</f>
        <v>#N/A</v>
      </c>
    </row>
    <row r="444" spans="10:14" x14ac:dyDescent="0.25">
      <c r="J444" s="34"/>
      <c r="K444" s="34"/>
      <c r="L444" s="34"/>
      <c r="M444" s="34"/>
      <c r="N444" s="70" t="e">
        <f>VLOOKUP(VALUE(A444),'Data Consistencia'!A:P,6,0)</f>
        <v>#N/A</v>
      </c>
    </row>
    <row r="445" spans="10:14" x14ac:dyDescent="0.25">
      <c r="J445" s="34"/>
      <c r="K445" s="34"/>
      <c r="L445" s="34"/>
      <c r="M445" s="34"/>
      <c r="N445" s="70" t="e">
        <f>VLOOKUP(VALUE(A445),'Data Consistencia'!A:P,6,0)</f>
        <v>#N/A</v>
      </c>
    </row>
    <row r="446" spans="10:14" x14ac:dyDescent="0.25">
      <c r="J446" s="34"/>
      <c r="K446" s="34"/>
      <c r="L446" s="34"/>
      <c r="M446" s="34"/>
      <c r="N446" s="70" t="e">
        <f>VLOOKUP(VALUE(A446),'Data Consistencia'!A:P,6,0)</f>
        <v>#N/A</v>
      </c>
    </row>
    <row r="447" spans="10:14" x14ac:dyDescent="0.25">
      <c r="J447" s="34"/>
      <c r="K447" s="34"/>
      <c r="L447" s="34"/>
      <c r="M447" s="34"/>
      <c r="N447" s="70" t="e">
        <f>VLOOKUP(VALUE(A447),'Data Consistencia'!A:P,6,0)</f>
        <v>#N/A</v>
      </c>
    </row>
    <row r="448" spans="10:14" x14ac:dyDescent="0.25">
      <c r="J448" s="34"/>
      <c r="K448" s="34"/>
      <c r="L448" s="34"/>
      <c r="M448" s="34"/>
      <c r="N448" s="70" t="e">
        <f>VLOOKUP(VALUE(A448),'Data Consistencia'!A:P,6,0)</f>
        <v>#N/A</v>
      </c>
    </row>
    <row r="449" spans="10:14" x14ac:dyDescent="0.25">
      <c r="J449" s="34"/>
      <c r="K449" s="34"/>
      <c r="L449" s="34"/>
      <c r="M449" s="34"/>
      <c r="N449" s="70" t="e">
        <f>VLOOKUP(VALUE(A449),'Data Consistencia'!A:P,6,0)</f>
        <v>#N/A</v>
      </c>
    </row>
    <row r="450" spans="10:14" x14ac:dyDescent="0.25">
      <c r="J450" s="34"/>
      <c r="K450" s="34"/>
      <c r="L450" s="34"/>
      <c r="M450" s="34"/>
      <c r="N450" s="70" t="e">
        <f>VLOOKUP(VALUE(A450),'Data Consistencia'!A:P,6,0)</f>
        <v>#N/A</v>
      </c>
    </row>
    <row r="451" spans="10:14" x14ac:dyDescent="0.25">
      <c r="J451" s="34"/>
      <c r="K451" s="34"/>
      <c r="L451" s="34"/>
      <c r="M451" s="34"/>
      <c r="N451" s="70" t="e">
        <f>VLOOKUP(VALUE(A451),'Data Consistencia'!A:P,6,0)</f>
        <v>#N/A</v>
      </c>
    </row>
    <row r="452" spans="10:14" x14ac:dyDescent="0.25">
      <c r="J452" s="34"/>
      <c r="K452" s="34"/>
      <c r="L452" s="34"/>
      <c r="M452" s="34"/>
      <c r="N452" s="70" t="e">
        <f>VLOOKUP(VALUE(A452),'Data Consistencia'!A:P,6,0)</f>
        <v>#N/A</v>
      </c>
    </row>
    <row r="453" spans="10:14" x14ac:dyDescent="0.25">
      <c r="J453" s="34"/>
      <c r="K453" s="34"/>
      <c r="L453" s="34"/>
      <c r="M453" s="34"/>
      <c r="N453" s="70" t="e">
        <f>VLOOKUP(VALUE(A453),'Data Consistencia'!A:P,6,0)</f>
        <v>#N/A</v>
      </c>
    </row>
    <row r="454" spans="10:14" x14ac:dyDescent="0.25">
      <c r="J454" s="34"/>
      <c r="K454" s="34"/>
      <c r="L454" s="34"/>
      <c r="M454" s="34"/>
      <c r="N454" s="70" t="e">
        <f>VLOOKUP(VALUE(A454),'Data Consistencia'!A:P,6,0)</f>
        <v>#N/A</v>
      </c>
    </row>
    <row r="455" spans="10:14" x14ac:dyDescent="0.25">
      <c r="J455" s="34"/>
      <c r="K455" s="34"/>
      <c r="L455" s="34"/>
      <c r="M455" s="34"/>
      <c r="N455" s="70" t="e">
        <f>VLOOKUP(VALUE(A455),'Data Consistencia'!A:P,6,0)</f>
        <v>#N/A</v>
      </c>
    </row>
    <row r="456" spans="10:14" x14ac:dyDescent="0.25">
      <c r="J456" s="34"/>
      <c r="K456" s="34"/>
      <c r="L456" s="34"/>
      <c r="M456" s="34"/>
      <c r="N456" s="70" t="e">
        <f>VLOOKUP(VALUE(A456),'Data Consistencia'!A:P,6,0)</f>
        <v>#N/A</v>
      </c>
    </row>
    <row r="457" spans="10:14" x14ac:dyDescent="0.25">
      <c r="J457" s="34"/>
      <c r="K457" s="34"/>
      <c r="L457" s="34"/>
      <c r="M457" s="34"/>
      <c r="N457" s="70" t="e">
        <f>VLOOKUP(VALUE(A457),'Data Consistencia'!A:P,6,0)</f>
        <v>#N/A</v>
      </c>
    </row>
    <row r="458" spans="10:14" x14ac:dyDescent="0.25">
      <c r="J458" s="34"/>
      <c r="K458" s="34"/>
      <c r="L458" s="34"/>
      <c r="M458" s="34"/>
      <c r="N458" s="70" t="e">
        <f>VLOOKUP(VALUE(A458),'Data Consistencia'!A:P,6,0)</f>
        <v>#N/A</v>
      </c>
    </row>
    <row r="459" spans="10:14" x14ac:dyDescent="0.25">
      <c r="J459" s="34"/>
      <c r="K459" s="34"/>
      <c r="L459" s="34"/>
      <c r="M459" s="34"/>
      <c r="N459" s="70" t="e">
        <f>VLOOKUP(VALUE(A459),'Data Consistencia'!A:P,6,0)</f>
        <v>#N/A</v>
      </c>
    </row>
    <row r="460" spans="10:14" x14ac:dyDescent="0.25">
      <c r="J460" s="34"/>
      <c r="K460" s="34"/>
      <c r="L460" s="34"/>
      <c r="M460" s="34"/>
      <c r="N460" s="70" t="e">
        <f>VLOOKUP(VALUE(A460),'Data Consistencia'!A:P,6,0)</f>
        <v>#N/A</v>
      </c>
    </row>
    <row r="461" spans="10:14" x14ac:dyDescent="0.25">
      <c r="J461" s="34"/>
      <c r="K461" s="34"/>
      <c r="L461" s="34"/>
      <c r="M461" s="34"/>
      <c r="N461" s="70" t="e">
        <f>VLOOKUP(VALUE(A461),'Data Consistencia'!A:P,6,0)</f>
        <v>#N/A</v>
      </c>
    </row>
    <row r="462" spans="10:14" x14ac:dyDescent="0.25">
      <c r="J462" s="34"/>
      <c r="K462" s="34"/>
      <c r="L462" s="34"/>
      <c r="M462" s="34"/>
      <c r="N462" s="70" t="e">
        <f>VLOOKUP(VALUE(A462),'Data Consistencia'!A:P,6,0)</f>
        <v>#N/A</v>
      </c>
    </row>
    <row r="463" spans="10:14" x14ac:dyDescent="0.25">
      <c r="J463" s="34"/>
      <c r="K463" s="34"/>
      <c r="L463" s="34"/>
      <c r="M463" s="34"/>
      <c r="N463" s="70" t="e">
        <f>VLOOKUP(VALUE(A463),'Data Consistencia'!A:P,6,0)</f>
        <v>#N/A</v>
      </c>
    </row>
    <row r="464" spans="10:14" x14ac:dyDescent="0.25">
      <c r="J464" s="34"/>
      <c r="K464" s="34"/>
      <c r="L464" s="34"/>
      <c r="M464" s="34"/>
      <c r="N464" s="70" t="e">
        <f>VLOOKUP(VALUE(A464),'Data Consistencia'!A:P,6,0)</f>
        <v>#N/A</v>
      </c>
    </row>
    <row r="465" spans="10:14" x14ac:dyDescent="0.25">
      <c r="J465" s="34"/>
      <c r="K465" s="34"/>
      <c r="L465" s="34"/>
      <c r="M465" s="34"/>
      <c r="N465" s="70" t="e">
        <f>VLOOKUP(VALUE(A465),'Data Consistencia'!A:P,6,0)</f>
        <v>#N/A</v>
      </c>
    </row>
    <row r="466" spans="10:14" x14ac:dyDescent="0.25">
      <c r="J466" s="34"/>
      <c r="K466" s="34"/>
      <c r="L466" s="34"/>
      <c r="M466" s="34"/>
      <c r="N466" s="70" t="e">
        <f>VLOOKUP(VALUE(A466),'Data Consistencia'!A:P,6,0)</f>
        <v>#N/A</v>
      </c>
    </row>
    <row r="467" spans="10:14" x14ac:dyDescent="0.25">
      <c r="J467" s="34"/>
      <c r="K467" s="34"/>
      <c r="L467" s="34"/>
      <c r="M467" s="34"/>
      <c r="N467" s="70" t="e">
        <f>VLOOKUP(VALUE(A467),'Data Consistencia'!A:P,6,0)</f>
        <v>#N/A</v>
      </c>
    </row>
    <row r="468" spans="10:14" x14ac:dyDescent="0.25">
      <c r="J468" s="34"/>
      <c r="K468" s="34"/>
      <c r="L468" s="34"/>
      <c r="M468" s="34"/>
      <c r="N468" s="70" t="e">
        <f>VLOOKUP(VALUE(A468),'Data Consistencia'!A:P,6,0)</f>
        <v>#N/A</v>
      </c>
    </row>
    <row r="469" spans="10:14" x14ac:dyDescent="0.25">
      <c r="J469" s="34"/>
      <c r="K469" s="34"/>
      <c r="L469" s="34"/>
      <c r="M469" s="34"/>
      <c r="N469" s="70" t="e">
        <f>VLOOKUP(VALUE(A469),'Data Consistencia'!A:P,6,0)</f>
        <v>#N/A</v>
      </c>
    </row>
    <row r="470" spans="10:14" x14ac:dyDescent="0.25">
      <c r="J470" s="34"/>
      <c r="K470" s="34"/>
      <c r="L470" s="34"/>
      <c r="M470" s="34"/>
      <c r="N470" s="70" t="e">
        <f>VLOOKUP(VALUE(A470),'Data Consistencia'!A:P,6,0)</f>
        <v>#N/A</v>
      </c>
    </row>
    <row r="471" spans="10:14" x14ac:dyDescent="0.25">
      <c r="J471" s="34"/>
      <c r="K471" s="34"/>
      <c r="L471" s="34"/>
      <c r="M471" s="34"/>
      <c r="N471" s="70" t="e">
        <f>VLOOKUP(VALUE(A471),'Data Consistencia'!A:P,6,0)</f>
        <v>#N/A</v>
      </c>
    </row>
    <row r="472" spans="10:14" x14ac:dyDescent="0.25">
      <c r="J472" s="34"/>
      <c r="K472" s="34"/>
      <c r="L472" s="34"/>
      <c r="M472" s="34"/>
      <c r="N472" s="70" t="e">
        <f>VLOOKUP(VALUE(A472),'Data Consistencia'!A:P,6,0)</f>
        <v>#N/A</v>
      </c>
    </row>
    <row r="473" spans="10:14" x14ac:dyDescent="0.25">
      <c r="J473" s="34"/>
      <c r="K473" s="34"/>
      <c r="L473" s="34"/>
      <c r="M473" s="34"/>
      <c r="N473" s="70" t="e">
        <f>VLOOKUP(VALUE(A473),'Data Consistencia'!A:P,6,0)</f>
        <v>#N/A</v>
      </c>
    </row>
    <row r="474" spans="10:14" x14ac:dyDescent="0.25">
      <c r="J474" s="34"/>
      <c r="K474" s="34"/>
      <c r="L474" s="34"/>
      <c r="M474" s="34"/>
      <c r="N474" s="70" t="e">
        <f>VLOOKUP(VALUE(A474),'Data Consistencia'!A:P,6,0)</f>
        <v>#N/A</v>
      </c>
    </row>
    <row r="475" spans="10:14" x14ac:dyDescent="0.25">
      <c r="J475" s="34"/>
      <c r="K475" s="34"/>
      <c r="L475" s="34"/>
      <c r="M475" s="34"/>
      <c r="N475" s="70" t="e">
        <f>VLOOKUP(VALUE(A475),'Data Consistencia'!A:P,6,0)</f>
        <v>#N/A</v>
      </c>
    </row>
    <row r="476" spans="10:14" x14ac:dyDescent="0.25">
      <c r="J476" s="34"/>
      <c r="K476" s="34"/>
      <c r="L476" s="34"/>
      <c r="M476" s="34"/>
      <c r="N476" s="70" t="e">
        <f>VLOOKUP(VALUE(A476),'Data Consistencia'!A:P,6,0)</f>
        <v>#N/A</v>
      </c>
    </row>
    <row r="477" spans="10:14" x14ac:dyDescent="0.25">
      <c r="J477" s="34"/>
      <c r="K477" s="34"/>
      <c r="L477" s="34"/>
      <c r="M477" s="34"/>
      <c r="N477" s="70" t="e">
        <f>VLOOKUP(VALUE(A477),'Data Consistencia'!A:P,6,0)</f>
        <v>#N/A</v>
      </c>
    </row>
    <row r="478" spans="10:14" x14ac:dyDescent="0.25">
      <c r="J478" s="34"/>
      <c r="K478" s="34"/>
      <c r="L478" s="34"/>
      <c r="M478" s="34"/>
      <c r="N478" s="70" t="e">
        <f>VLOOKUP(VALUE(A478),'Data Consistencia'!A:P,6,0)</f>
        <v>#N/A</v>
      </c>
    </row>
    <row r="479" spans="10:14" x14ac:dyDescent="0.25">
      <c r="J479" s="34"/>
      <c r="K479" s="34"/>
      <c r="L479" s="34"/>
      <c r="M479" s="34"/>
      <c r="N479" s="70" t="e">
        <f>VLOOKUP(VALUE(A479),'Data Consistencia'!A:P,6,0)</f>
        <v>#N/A</v>
      </c>
    </row>
    <row r="480" spans="10:14" x14ac:dyDescent="0.25">
      <c r="J480" s="34"/>
      <c r="K480" s="34"/>
      <c r="L480" s="34"/>
      <c r="M480" s="34"/>
      <c r="N480" s="70" t="e">
        <f>VLOOKUP(VALUE(A480),'Data Consistencia'!A:P,6,0)</f>
        <v>#N/A</v>
      </c>
    </row>
    <row r="481" spans="10:14" x14ac:dyDescent="0.25">
      <c r="J481" s="34"/>
      <c r="K481" s="34"/>
      <c r="L481" s="34"/>
      <c r="M481" s="34"/>
      <c r="N481" s="70" t="e">
        <f>VLOOKUP(VALUE(A481),'Data Consistencia'!A:P,6,0)</f>
        <v>#N/A</v>
      </c>
    </row>
    <row r="482" spans="10:14" x14ac:dyDescent="0.25">
      <c r="J482" s="34"/>
      <c r="K482" s="34"/>
      <c r="L482" s="34"/>
      <c r="M482" s="34"/>
      <c r="N482" s="70" t="e">
        <f>VLOOKUP(VALUE(A482),'Data Consistencia'!A:P,6,0)</f>
        <v>#N/A</v>
      </c>
    </row>
    <row r="483" spans="10:14" x14ac:dyDescent="0.25">
      <c r="J483" s="34"/>
      <c r="K483" s="34"/>
      <c r="L483" s="34"/>
      <c r="M483" s="34"/>
      <c r="N483" s="70" t="e">
        <f>VLOOKUP(VALUE(A483),'Data Consistencia'!A:P,6,0)</f>
        <v>#N/A</v>
      </c>
    </row>
    <row r="484" spans="10:14" x14ac:dyDescent="0.25">
      <c r="J484" s="34"/>
      <c r="K484" s="34"/>
      <c r="L484" s="34"/>
      <c r="M484" s="34"/>
      <c r="N484" s="70" t="e">
        <f>VLOOKUP(VALUE(A484),'Data Consistencia'!A:P,6,0)</f>
        <v>#N/A</v>
      </c>
    </row>
    <row r="485" spans="10:14" x14ac:dyDescent="0.25">
      <c r="J485" s="34"/>
      <c r="K485" s="34"/>
      <c r="L485" s="34"/>
      <c r="M485" s="34"/>
      <c r="N485" s="70" t="e">
        <f>VLOOKUP(VALUE(A485),'Data Consistencia'!A:P,6,0)</f>
        <v>#N/A</v>
      </c>
    </row>
    <row r="486" spans="10:14" x14ac:dyDescent="0.25">
      <c r="J486" s="34"/>
      <c r="K486" s="34"/>
      <c r="L486" s="34"/>
      <c r="M486" s="34"/>
      <c r="N486" s="70" t="e">
        <f>VLOOKUP(VALUE(A486),'Data Consistencia'!A:P,6,0)</f>
        <v>#N/A</v>
      </c>
    </row>
    <row r="487" spans="10:14" x14ac:dyDescent="0.25">
      <c r="J487" s="34"/>
      <c r="K487" s="34"/>
      <c r="L487" s="34"/>
      <c r="M487" s="34"/>
      <c r="N487" s="70" t="e">
        <f>VLOOKUP(VALUE(A487),'Data Consistencia'!A:P,6,0)</f>
        <v>#N/A</v>
      </c>
    </row>
    <row r="488" spans="10:14" x14ac:dyDescent="0.25">
      <c r="J488" s="34"/>
      <c r="K488" s="34"/>
      <c r="L488" s="34"/>
      <c r="M488" s="34"/>
      <c r="N488" s="70" t="e">
        <f>VLOOKUP(VALUE(A488),'Data Consistencia'!A:P,6,0)</f>
        <v>#N/A</v>
      </c>
    </row>
    <row r="489" spans="10:14" x14ac:dyDescent="0.25">
      <c r="J489" s="34"/>
      <c r="K489" s="34"/>
      <c r="L489" s="34"/>
      <c r="M489" s="34"/>
      <c r="N489" s="70" t="e">
        <f>VLOOKUP(VALUE(A489),'Data Consistencia'!A:P,6,0)</f>
        <v>#N/A</v>
      </c>
    </row>
    <row r="490" spans="10:14" x14ac:dyDescent="0.25">
      <c r="J490" s="34"/>
      <c r="K490" s="34"/>
      <c r="L490" s="34"/>
      <c r="M490" s="34"/>
      <c r="N490" s="70" t="e">
        <f>VLOOKUP(VALUE(A490),'Data Consistencia'!A:P,6,0)</f>
        <v>#N/A</v>
      </c>
    </row>
    <row r="491" spans="10:14" x14ac:dyDescent="0.25">
      <c r="J491" s="34"/>
      <c r="K491" s="34"/>
      <c r="L491" s="34"/>
      <c r="M491" s="34"/>
      <c r="N491" s="70" t="e">
        <f>VLOOKUP(VALUE(A491),'Data Consistencia'!A:P,6,0)</f>
        <v>#N/A</v>
      </c>
    </row>
    <row r="492" spans="10:14" x14ac:dyDescent="0.25">
      <c r="J492" s="34"/>
      <c r="K492" s="34"/>
      <c r="L492" s="34"/>
      <c r="M492" s="34"/>
      <c r="N492" s="70" t="e">
        <f>VLOOKUP(VALUE(A492),'Data Consistencia'!A:P,6,0)</f>
        <v>#N/A</v>
      </c>
    </row>
    <row r="493" spans="10:14" x14ac:dyDescent="0.25">
      <c r="J493" s="34"/>
      <c r="K493" s="34"/>
      <c r="L493" s="34"/>
      <c r="M493" s="34"/>
      <c r="N493" s="70" t="e">
        <f>VLOOKUP(VALUE(A493),'Data Consistencia'!A:P,6,0)</f>
        <v>#N/A</v>
      </c>
    </row>
    <row r="494" spans="10:14" x14ac:dyDescent="0.25">
      <c r="J494" s="34"/>
      <c r="K494" s="34"/>
      <c r="L494" s="34"/>
      <c r="M494" s="34"/>
      <c r="N494" s="70" t="e">
        <f>VLOOKUP(VALUE(A494),'Data Consistencia'!A:P,6,0)</f>
        <v>#N/A</v>
      </c>
    </row>
    <row r="495" spans="10:14" x14ac:dyDescent="0.25">
      <c r="J495" s="34"/>
      <c r="K495" s="34"/>
      <c r="L495" s="34"/>
      <c r="M495" s="34"/>
      <c r="N495" s="70" t="e">
        <f>VLOOKUP(VALUE(A495),'Data Consistencia'!A:P,6,0)</f>
        <v>#N/A</v>
      </c>
    </row>
    <row r="496" spans="10:14" x14ac:dyDescent="0.25">
      <c r="J496" s="34"/>
      <c r="K496" s="34"/>
      <c r="L496" s="34"/>
      <c r="M496" s="34"/>
      <c r="N496" s="70" t="e">
        <f>VLOOKUP(VALUE(A496),'Data Consistencia'!A:P,6,0)</f>
        <v>#N/A</v>
      </c>
    </row>
    <row r="497" spans="10:14" x14ac:dyDescent="0.25">
      <c r="J497" s="34"/>
      <c r="K497" s="34"/>
      <c r="L497" s="34"/>
      <c r="M497" s="34"/>
      <c r="N497" s="70" t="e">
        <f>VLOOKUP(VALUE(A497),'Data Consistencia'!A:P,6,0)</f>
        <v>#N/A</v>
      </c>
    </row>
    <row r="498" spans="10:14" x14ac:dyDescent="0.25">
      <c r="J498" s="34"/>
      <c r="K498" s="34"/>
      <c r="L498" s="34"/>
      <c r="M498" s="34"/>
      <c r="N498" s="70" t="e">
        <f>VLOOKUP(VALUE(A498),'Data Consistencia'!A:P,6,0)</f>
        <v>#N/A</v>
      </c>
    </row>
    <row r="499" spans="10:14" x14ac:dyDescent="0.25">
      <c r="J499" s="34"/>
      <c r="K499" s="34"/>
      <c r="L499" s="34"/>
      <c r="M499" s="34"/>
      <c r="N499" s="70" t="e">
        <f>VLOOKUP(VALUE(A499),'Data Consistencia'!A:P,6,0)</f>
        <v>#N/A</v>
      </c>
    </row>
    <row r="500" spans="10:14" x14ac:dyDescent="0.25">
      <c r="J500" s="34"/>
      <c r="K500" s="34"/>
      <c r="L500" s="34"/>
      <c r="M500" s="34"/>
      <c r="N500" s="70" t="e">
        <f>VLOOKUP(VALUE(A500),'Data Consistencia'!A:P,6,0)</f>
        <v>#N/A</v>
      </c>
    </row>
    <row r="501" spans="10:14" x14ac:dyDescent="0.25">
      <c r="J501" s="34"/>
      <c r="K501" s="34"/>
      <c r="L501" s="34"/>
      <c r="M501" s="34"/>
      <c r="N501" s="70" t="e">
        <f>VLOOKUP(VALUE(A501),'Data Consistencia'!A:P,6,0)</f>
        <v>#N/A</v>
      </c>
    </row>
    <row r="502" spans="10:14" x14ac:dyDescent="0.25">
      <c r="J502" s="34"/>
      <c r="K502" s="34"/>
      <c r="L502" s="34"/>
      <c r="M502" s="34"/>
      <c r="N502" s="70" t="e">
        <f>VLOOKUP(VALUE(A502),'Data Consistencia'!A:P,6,0)</f>
        <v>#N/A</v>
      </c>
    </row>
    <row r="503" spans="10:14" x14ac:dyDescent="0.25">
      <c r="J503" s="34"/>
      <c r="K503" s="34"/>
      <c r="L503" s="34"/>
      <c r="M503" s="34"/>
      <c r="N503" s="70" t="e">
        <f>VLOOKUP(VALUE(A503),'Data Consistencia'!A:P,6,0)</f>
        <v>#N/A</v>
      </c>
    </row>
    <row r="504" spans="10:14" x14ac:dyDescent="0.25">
      <c r="J504" s="34"/>
      <c r="K504" s="34"/>
      <c r="L504" s="34"/>
      <c r="M504" s="34"/>
      <c r="N504" s="70" t="e">
        <f>VLOOKUP(VALUE(A504),'Data Consistencia'!A:P,6,0)</f>
        <v>#N/A</v>
      </c>
    </row>
    <row r="505" spans="10:14" x14ac:dyDescent="0.25">
      <c r="J505" s="34"/>
      <c r="K505" s="34"/>
      <c r="L505" s="34"/>
      <c r="M505" s="34"/>
      <c r="N505" s="70" t="e">
        <f>VLOOKUP(VALUE(A505),'Data Consistencia'!A:P,6,0)</f>
        <v>#N/A</v>
      </c>
    </row>
    <row r="506" spans="10:14" x14ac:dyDescent="0.25">
      <c r="J506" s="34"/>
      <c r="K506" s="34"/>
      <c r="L506" s="34"/>
      <c r="M506" s="34"/>
      <c r="N506" s="70" t="e">
        <f>VLOOKUP(VALUE(A506),'Data Consistencia'!A:P,6,0)</f>
        <v>#N/A</v>
      </c>
    </row>
    <row r="507" spans="10:14" x14ac:dyDescent="0.25">
      <c r="J507" s="34"/>
      <c r="K507" s="34"/>
      <c r="L507" s="34"/>
      <c r="M507" s="34"/>
      <c r="N507" s="70" t="e">
        <f>VLOOKUP(VALUE(A507),'Data Consistencia'!A:P,6,0)</f>
        <v>#N/A</v>
      </c>
    </row>
    <row r="508" spans="10:14" x14ac:dyDescent="0.25">
      <c r="J508" s="34"/>
      <c r="K508" s="34"/>
      <c r="L508" s="34"/>
      <c r="M508" s="34"/>
      <c r="N508" s="70" t="e">
        <f>VLOOKUP(VALUE(A508),'Data Consistencia'!A:P,6,0)</f>
        <v>#N/A</v>
      </c>
    </row>
    <row r="509" spans="10:14" x14ac:dyDescent="0.25">
      <c r="J509" s="34"/>
      <c r="K509" s="34"/>
      <c r="L509" s="34"/>
      <c r="M509" s="34"/>
      <c r="N509" s="70" t="e">
        <f>VLOOKUP(VALUE(A509),'Data Consistencia'!A:P,6,0)</f>
        <v>#N/A</v>
      </c>
    </row>
    <row r="510" spans="10:14" x14ac:dyDescent="0.25">
      <c r="J510" s="34"/>
      <c r="K510" s="34"/>
      <c r="L510" s="34"/>
      <c r="M510" s="34"/>
      <c r="N510" s="70" t="e">
        <f>VLOOKUP(VALUE(A510),'Data Consistencia'!A:P,6,0)</f>
        <v>#N/A</v>
      </c>
    </row>
    <row r="511" spans="10:14" x14ac:dyDescent="0.25">
      <c r="J511" s="34"/>
      <c r="K511" s="34"/>
      <c r="L511" s="34"/>
      <c r="M511" s="34"/>
      <c r="N511" s="70" t="e">
        <f>VLOOKUP(VALUE(A511),'Data Consistencia'!A:P,6,0)</f>
        <v>#N/A</v>
      </c>
    </row>
    <row r="512" spans="10:14" x14ac:dyDescent="0.25">
      <c r="J512" s="34"/>
      <c r="K512" s="34"/>
      <c r="L512" s="34"/>
      <c r="M512" s="34"/>
      <c r="N512" s="70" t="e">
        <f>VLOOKUP(VALUE(A512),'Data Consistencia'!A:P,6,0)</f>
        <v>#N/A</v>
      </c>
    </row>
    <row r="513" spans="10:14" x14ac:dyDescent="0.25">
      <c r="J513" s="34"/>
      <c r="K513" s="34"/>
      <c r="L513" s="34"/>
      <c r="M513" s="34"/>
      <c r="N513" s="70" t="e">
        <f>VLOOKUP(VALUE(A513),'Data Consistencia'!A:P,6,0)</f>
        <v>#N/A</v>
      </c>
    </row>
    <row r="514" spans="10:14" x14ac:dyDescent="0.25">
      <c r="J514" s="34"/>
      <c r="K514" s="34"/>
      <c r="L514" s="34"/>
      <c r="M514" s="34"/>
      <c r="N514" s="70" t="e">
        <f>VLOOKUP(VALUE(A514),'Data Consistencia'!A:P,6,0)</f>
        <v>#N/A</v>
      </c>
    </row>
    <row r="515" spans="10:14" x14ac:dyDescent="0.25">
      <c r="J515" s="34"/>
      <c r="K515" s="34"/>
      <c r="L515" s="34"/>
      <c r="M515" s="34"/>
      <c r="N515" s="70" t="e">
        <f>VLOOKUP(VALUE(A515),'Data Consistencia'!A:P,6,0)</f>
        <v>#N/A</v>
      </c>
    </row>
    <row r="516" spans="10:14" x14ac:dyDescent="0.25">
      <c r="J516" s="34"/>
      <c r="K516" s="34"/>
      <c r="L516" s="34"/>
      <c r="M516" s="34"/>
      <c r="N516" s="70" t="e">
        <f>VLOOKUP(VALUE(A516),'Data Consistencia'!A:P,6,0)</f>
        <v>#N/A</v>
      </c>
    </row>
    <row r="517" spans="10:14" x14ac:dyDescent="0.25">
      <c r="J517" s="34"/>
      <c r="K517" s="34"/>
      <c r="L517" s="34"/>
      <c r="M517" s="34"/>
      <c r="N517" s="70" t="e">
        <f>VLOOKUP(VALUE(A517),'Data Consistencia'!A:P,6,0)</f>
        <v>#N/A</v>
      </c>
    </row>
    <row r="518" spans="10:14" x14ac:dyDescent="0.25">
      <c r="J518" s="34"/>
      <c r="K518" s="34"/>
      <c r="L518" s="34"/>
      <c r="M518" s="34"/>
      <c r="N518" s="70" t="e">
        <f>VLOOKUP(VALUE(A518),'Data Consistencia'!A:P,6,0)</f>
        <v>#N/A</v>
      </c>
    </row>
    <row r="519" spans="10:14" x14ac:dyDescent="0.25">
      <c r="J519" s="34"/>
      <c r="K519" s="34"/>
      <c r="L519" s="34"/>
      <c r="M519" s="34"/>
      <c r="N519" s="70" t="e">
        <f>VLOOKUP(VALUE(A519),'Data Consistencia'!A:P,6,0)</f>
        <v>#N/A</v>
      </c>
    </row>
    <row r="520" spans="10:14" x14ac:dyDescent="0.25">
      <c r="J520" s="34"/>
      <c r="K520" s="34"/>
      <c r="L520" s="34"/>
      <c r="M520" s="34"/>
      <c r="N520" s="70" t="e">
        <f>VLOOKUP(VALUE(A520),'Data Consistencia'!A:P,6,0)</f>
        <v>#N/A</v>
      </c>
    </row>
    <row r="521" spans="10:14" x14ac:dyDescent="0.25">
      <c r="J521" s="34"/>
      <c r="K521" s="34"/>
      <c r="L521" s="34"/>
      <c r="M521" s="34"/>
      <c r="N521" s="70" t="e">
        <f>VLOOKUP(VALUE(A521),'Data Consistencia'!A:P,6,0)</f>
        <v>#N/A</v>
      </c>
    </row>
    <row r="522" spans="10:14" x14ac:dyDescent="0.25">
      <c r="J522" s="34"/>
      <c r="K522" s="34"/>
      <c r="L522" s="34"/>
      <c r="M522" s="34"/>
      <c r="N522" s="70" t="e">
        <f>VLOOKUP(VALUE(A522),'Data Consistencia'!A:P,6,0)</f>
        <v>#N/A</v>
      </c>
    </row>
    <row r="523" spans="10:14" x14ac:dyDescent="0.25">
      <c r="J523" s="34"/>
      <c r="K523" s="34"/>
      <c r="L523" s="34"/>
      <c r="M523" s="34"/>
      <c r="N523" s="70" t="e">
        <f>VLOOKUP(VALUE(A523),'Data Consistencia'!A:P,6,0)</f>
        <v>#N/A</v>
      </c>
    </row>
    <row r="524" spans="10:14" x14ac:dyDescent="0.25">
      <c r="J524" s="34"/>
      <c r="K524" s="34"/>
      <c r="L524" s="34"/>
      <c r="M524" s="34"/>
      <c r="N524" s="70" t="e">
        <f>VLOOKUP(VALUE(A524),'Data Consistencia'!A:P,6,0)</f>
        <v>#N/A</v>
      </c>
    </row>
    <row r="525" spans="10:14" x14ac:dyDescent="0.25">
      <c r="J525" s="34"/>
      <c r="K525" s="34"/>
      <c r="L525" s="34"/>
      <c r="M525" s="34"/>
      <c r="N525" s="70" t="e">
        <f>VLOOKUP(VALUE(A525),'Data Consistencia'!A:P,6,0)</f>
        <v>#N/A</v>
      </c>
    </row>
    <row r="526" spans="10:14" x14ac:dyDescent="0.25">
      <c r="J526" s="34"/>
      <c r="K526" s="34"/>
      <c r="L526" s="34"/>
      <c r="M526" s="34"/>
      <c r="N526" s="70" t="e">
        <f>VLOOKUP(VALUE(A526),'Data Consistencia'!A:P,6,0)</f>
        <v>#N/A</v>
      </c>
    </row>
    <row r="527" spans="10:14" x14ac:dyDescent="0.25">
      <c r="J527" s="34"/>
      <c r="K527" s="34"/>
      <c r="L527" s="34"/>
      <c r="M527" s="34"/>
      <c r="N527" s="70" t="e">
        <f>VLOOKUP(VALUE(A527),'Data Consistencia'!A:P,6,0)</f>
        <v>#N/A</v>
      </c>
    </row>
    <row r="528" spans="10:14" x14ac:dyDescent="0.25">
      <c r="J528" s="34"/>
      <c r="K528" s="34"/>
      <c r="L528" s="34"/>
      <c r="M528" s="34"/>
      <c r="N528" s="70" t="e">
        <f>VLOOKUP(VALUE(A528),'Data Consistencia'!A:P,6,0)</f>
        <v>#N/A</v>
      </c>
    </row>
    <row r="529" spans="10:14" x14ac:dyDescent="0.25">
      <c r="J529" s="34"/>
      <c r="K529" s="34"/>
      <c r="L529" s="34"/>
      <c r="M529" s="34"/>
      <c r="N529" s="70" t="e">
        <f>VLOOKUP(VALUE(A529),'Data Consistencia'!A:P,6,0)</f>
        <v>#N/A</v>
      </c>
    </row>
    <row r="530" spans="10:14" x14ac:dyDescent="0.25">
      <c r="J530" s="34"/>
      <c r="K530" s="34"/>
      <c r="L530" s="34"/>
      <c r="M530" s="34"/>
      <c r="N530" s="70" t="e">
        <f>VLOOKUP(VALUE(A530),'Data Consistencia'!A:P,6,0)</f>
        <v>#N/A</v>
      </c>
    </row>
    <row r="531" spans="10:14" x14ac:dyDescent="0.25">
      <c r="J531" s="34"/>
      <c r="K531" s="34"/>
      <c r="L531" s="34"/>
      <c r="M531" s="34"/>
      <c r="N531" s="70" t="e">
        <f>VLOOKUP(VALUE(A531),'Data Consistencia'!A:P,6,0)</f>
        <v>#N/A</v>
      </c>
    </row>
    <row r="532" spans="10:14" x14ac:dyDescent="0.25">
      <c r="J532" s="34"/>
      <c r="K532" s="34"/>
      <c r="L532" s="34"/>
      <c r="M532" s="34"/>
      <c r="N532" s="70" t="e">
        <f>VLOOKUP(VALUE(A532),'Data Consistencia'!A:P,6,0)</f>
        <v>#N/A</v>
      </c>
    </row>
    <row r="533" spans="10:14" x14ac:dyDescent="0.25">
      <c r="J533" s="34"/>
      <c r="K533" s="34"/>
      <c r="L533" s="34"/>
      <c r="M533" s="34"/>
      <c r="N533" s="70" t="e">
        <f>VLOOKUP(VALUE(A533),'Data Consistencia'!A:P,6,0)</f>
        <v>#N/A</v>
      </c>
    </row>
    <row r="534" spans="10:14" x14ac:dyDescent="0.25">
      <c r="J534" s="34"/>
      <c r="K534" s="34"/>
      <c r="L534" s="34"/>
      <c r="M534" s="34"/>
      <c r="N534" s="70" t="e">
        <f>VLOOKUP(VALUE(A534),'Data Consistencia'!A:P,6,0)</f>
        <v>#N/A</v>
      </c>
    </row>
    <row r="535" spans="10:14" x14ac:dyDescent="0.25">
      <c r="J535" s="34"/>
      <c r="K535" s="34"/>
      <c r="L535" s="34"/>
      <c r="M535" s="34"/>
      <c r="N535" s="70" t="e">
        <f>VLOOKUP(VALUE(A535),'Data Consistencia'!A:P,6,0)</f>
        <v>#N/A</v>
      </c>
    </row>
    <row r="536" spans="10:14" x14ac:dyDescent="0.25">
      <c r="J536" s="34"/>
      <c r="K536" s="34"/>
      <c r="L536" s="34"/>
      <c r="M536" s="34"/>
      <c r="N536" s="70" t="e">
        <f>VLOOKUP(VALUE(A536),'Data Consistencia'!A:P,6,0)</f>
        <v>#N/A</v>
      </c>
    </row>
    <row r="537" spans="10:14" x14ac:dyDescent="0.25">
      <c r="J537" s="34"/>
      <c r="K537" s="34"/>
      <c r="L537" s="34"/>
      <c r="M537" s="34"/>
      <c r="N537" s="70" t="e">
        <f>VLOOKUP(VALUE(A537),'Data Consistencia'!A:P,6,0)</f>
        <v>#N/A</v>
      </c>
    </row>
    <row r="538" spans="10:14" x14ac:dyDescent="0.25">
      <c r="J538" s="34"/>
      <c r="K538" s="34"/>
      <c r="L538" s="34"/>
      <c r="M538" s="34"/>
      <c r="N538" s="70" t="e">
        <f>VLOOKUP(VALUE(A538),'Data Consistencia'!A:P,6,0)</f>
        <v>#N/A</v>
      </c>
    </row>
    <row r="539" spans="10:14" x14ac:dyDescent="0.25">
      <c r="J539" s="34"/>
      <c r="K539" s="34"/>
      <c r="L539" s="34"/>
      <c r="M539" s="34"/>
      <c r="N539" s="70" t="e">
        <f>VLOOKUP(VALUE(A539),'Data Consistencia'!A:P,6,0)</f>
        <v>#N/A</v>
      </c>
    </row>
    <row r="540" spans="10:14" x14ac:dyDescent="0.25">
      <c r="J540" s="34"/>
      <c r="K540" s="34"/>
      <c r="L540" s="34"/>
      <c r="M540" s="34"/>
      <c r="N540" s="70" t="e">
        <f>VLOOKUP(VALUE(A540),'Data Consistencia'!A:P,6,0)</f>
        <v>#N/A</v>
      </c>
    </row>
    <row r="541" spans="10:14" x14ac:dyDescent="0.25">
      <c r="J541" s="34"/>
      <c r="K541" s="34"/>
      <c r="L541" s="34"/>
      <c r="M541" s="34"/>
      <c r="N541" s="70" t="e">
        <f>VLOOKUP(VALUE(A541),'Data Consistencia'!A:P,6,0)</f>
        <v>#N/A</v>
      </c>
    </row>
    <row r="542" spans="10:14" x14ac:dyDescent="0.25">
      <c r="J542" s="34"/>
      <c r="K542" s="34"/>
      <c r="L542" s="34"/>
      <c r="M542" s="34"/>
      <c r="N542" s="70" t="e">
        <f>VLOOKUP(VALUE(A542),'Data Consistencia'!A:P,6,0)</f>
        <v>#N/A</v>
      </c>
    </row>
    <row r="543" spans="10:14" x14ac:dyDescent="0.25">
      <c r="J543" s="34"/>
      <c r="K543" s="34"/>
      <c r="L543" s="34"/>
      <c r="M543" s="34"/>
      <c r="N543" s="70" t="e">
        <f>VLOOKUP(VALUE(A543),'Data Consistencia'!A:P,6,0)</f>
        <v>#N/A</v>
      </c>
    </row>
    <row r="544" spans="10:14" x14ac:dyDescent="0.25">
      <c r="J544" s="34"/>
      <c r="K544" s="34"/>
      <c r="L544" s="34"/>
      <c r="M544" s="34"/>
      <c r="N544" s="70" t="e">
        <f>VLOOKUP(VALUE(A544),'Data Consistencia'!A:P,6,0)</f>
        <v>#N/A</v>
      </c>
    </row>
    <row r="545" spans="10:14" x14ac:dyDescent="0.25">
      <c r="J545" s="34"/>
      <c r="K545" s="34"/>
      <c r="L545" s="34"/>
      <c r="M545" s="34"/>
      <c r="N545" s="70" t="e">
        <f>VLOOKUP(VALUE(A545),'Data Consistencia'!A:P,6,0)</f>
        <v>#N/A</v>
      </c>
    </row>
    <row r="546" spans="10:14" x14ac:dyDescent="0.25">
      <c r="J546" s="34"/>
      <c r="K546" s="34"/>
      <c r="L546" s="34"/>
      <c r="M546" s="34"/>
      <c r="N546" s="70" t="e">
        <f>VLOOKUP(VALUE(A546),'Data Consistencia'!A:P,6,0)</f>
        <v>#N/A</v>
      </c>
    </row>
    <row r="547" spans="10:14" x14ac:dyDescent="0.25">
      <c r="J547" s="34"/>
      <c r="K547" s="34"/>
      <c r="L547" s="34"/>
      <c r="M547" s="34"/>
      <c r="N547" s="70" t="e">
        <f>VLOOKUP(VALUE(A547),'Data Consistencia'!A:P,6,0)</f>
        <v>#N/A</v>
      </c>
    </row>
    <row r="548" spans="10:14" x14ac:dyDescent="0.25">
      <c r="J548" s="34"/>
      <c r="K548" s="34"/>
      <c r="L548" s="34"/>
      <c r="M548" s="34"/>
      <c r="N548" s="70" t="e">
        <f>VLOOKUP(VALUE(A548),'Data Consistencia'!A:P,6,0)</f>
        <v>#N/A</v>
      </c>
    </row>
    <row r="549" spans="10:14" x14ac:dyDescent="0.25">
      <c r="J549" s="34"/>
      <c r="K549" s="34"/>
      <c r="L549" s="34"/>
      <c r="M549" s="34"/>
      <c r="N549" s="70" t="e">
        <f>VLOOKUP(VALUE(A549),'Data Consistencia'!A:P,6,0)</f>
        <v>#N/A</v>
      </c>
    </row>
    <row r="550" spans="10:14" x14ac:dyDescent="0.25">
      <c r="J550" s="34"/>
      <c r="K550" s="34"/>
      <c r="L550" s="34"/>
      <c r="M550" s="34"/>
      <c r="N550" s="70" t="e">
        <f>VLOOKUP(VALUE(A550),'Data Consistencia'!A:P,6,0)</f>
        <v>#N/A</v>
      </c>
    </row>
    <row r="551" spans="10:14" x14ac:dyDescent="0.25">
      <c r="J551" s="34"/>
      <c r="K551" s="34"/>
      <c r="L551" s="34"/>
      <c r="M551" s="34"/>
      <c r="N551" s="70" t="e">
        <f>VLOOKUP(VALUE(A551),'Data Consistencia'!A:P,6,0)</f>
        <v>#N/A</v>
      </c>
    </row>
    <row r="552" spans="10:14" x14ac:dyDescent="0.25">
      <c r="J552" s="34"/>
      <c r="K552" s="34"/>
      <c r="L552" s="34"/>
      <c r="M552" s="34"/>
      <c r="N552" s="70" t="e">
        <f>VLOOKUP(VALUE(A552),'Data Consistencia'!A:P,6,0)</f>
        <v>#N/A</v>
      </c>
    </row>
    <row r="553" spans="10:14" x14ac:dyDescent="0.25">
      <c r="J553" s="34"/>
      <c r="K553" s="34"/>
      <c r="L553" s="34"/>
      <c r="M553" s="34"/>
      <c r="N553" s="70" t="e">
        <f>VLOOKUP(VALUE(A553),'Data Consistencia'!A:P,6,0)</f>
        <v>#N/A</v>
      </c>
    </row>
    <row r="554" spans="10:14" x14ac:dyDescent="0.25">
      <c r="J554" s="34"/>
      <c r="K554" s="34"/>
      <c r="L554" s="34"/>
      <c r="M554" s="34"/>
      <c r="N554" s="70" t="e">
        <f>VLOOKUP(VALUE(A554),'Data Consistencia'!A:P,6,0)</f>
        <v>#N/A</v>
      </c>
    </row>
    <row r="555" spans="10:14" x14ac:dyDescent="0.25">
      <c r="J555" s="34"/>
      <c r="K555" s="34"/>
      <c r="L555" s="34"/>
      <c r="M555" s="34"/>
      <c r="N555" s="70" t="e">
        <f>VLOOKUP(VALUE(A555),'Data Consistencia'!A:P,6,0)</f>
        <v>#N/A</v>
      </c>
    </row>
    <row r="556" spans="10:14" x14ac:dyDescent="0.25">
      <c r="J556" s="34"/>
      <c r="K556" s="34"/>
      <c r="L556" s="34"/>
      <c r="M556" s="34"/>
      <c r="N556" s="70" t="e">
        <f>VLOOKUP(VALUE(A556),'Data Consistencia'!A:P,6,0)</f>
        <v>#N/A</v>
      </c>
    </row>
    <row r="557" spans="10:14" x14ac:dyDescent="0.25">
      <c r="J557" s="34"/>
      <c r="K557" s="34"/>
      <c r="L557" s="34"/>
      <c r="M557" s="34"/>
      <c r="N557" s="70" t="e">
        <f>VLOOKUP(VALUE(A557),'Data Consistencia'!A:P,6,0)</f>
        <v>#N/A</v>
      </c>
    </row>
    <row r="558" spans="10:14" x14ac:dyDescent="0.25">
      <c r="J558" s="34"/>
      <c r="K558" s="34"/>
      <c r="L558" s="34"/>
      <c r="M558" s="34"/>
      <c r="N558" s="70" t="e">
        <f>VLOOKUP(VALUE(A558),'Data Consistencia'!A:P,6,0)</f>
        <v>#N/A</v>
      </c>
    </row>
    <row r="559" spans="10:14" x14ac:dyDescent="0.25">
      <c r="J559" s="34"/>
      <c r="K559" s="34"/>
      <c r="L559" s="34"/>
      <c r="M559" s="34"/>
      <c r="N559" s="70" t="e">
        <f>VLOOKUP(VALUE(A559),'Data Consistencia'!A:P,6,0)</f>
        <v>#N/A</v>
      </c>
    </row>
    <row r="560" spans="10:14" x14ac:dyDescent="0.25">
      <c r="J560" s="34"/>
      <c r="K560" s="34"/>
      <c r="L560" s="34"/>
      <c r="M560" s="34"/>
      <c r="N560" s="70" t="e">
        <f>VLOOKUP(VALUE(A560),'Data Consistencia'!A:P,6,0)</f>
        <v>#N/A</v>
      </c>
    </row>
    <row r="561" spans="10:14" x14ac:dyDescent="0.25">
      <c r="J561" s="34"/>
      <c r="K561" s="34"/>
      <c r="L561" s="34"/>
      <c r="M561" s="34"/>
      <c r="N561" s="70" t="e">
        <f>VLOOKUP(VALUE(A561),'Data Consistencia'!A:P,6,0)</f>
        <v>#N/A</v>
      </c>
    </row>
    <row r="562" spans="10:14" x14ac:dyDescent="0.25">
      <c r="J562" s="34"/>
      <c r="K562" s="34"/>
      <c r="L562" s="34"/>
      <c r="M562" s="34"/>
      <c r="N562" s="70" t="e">
        <f>VLOOKUP(VALUE(A562),'Data Consistencia'!A:P,6,0)</f>
        <v>#N/A</v>
      </c>
    </row>
    <row r="563" spans="10:14" x14ac:dyDescent="0.25">
      <c r="J563" s="34"/>
      <c r="K563" s="34"/>
      <c r="L563" s="34"/>
      <c r="M563" s="34"/>
      <c r="N563" s="70" t="e">
        <f>VLOOKUP(VALUE(A563),'Data Consistencia'!A:P,6,0)</f>
        <v>#N/A</v>
      </c>
    </row>
    <row r="564" spans="10:14" x14ac:dyDescent="0.25">
      <c r="J564" s="34"/>
      <c r="K564" s="34"/>
      <c r="L564" s="34"/>
      <c r="M564" s="34"/>
      <c r="N564" s="70" t="e">
        <f>VLOOKUP(VALUE(A564),'Data Consistencia'!A:P,6,0)</f>
        <v>#N/A</v>
      </c>
    </row>
    <row r="565" spans="10:14" x14ac:dyDescent="0.25">
      <c r="J565" s="34"/>
      <c r="K565" s="34"/>
      <c r="L565" s="34"/>
      <c r="M565" s="34"/>
      <c r="N565" s="70" t="e">
        <f>VLOOKUP(VALUE(A565),'Data Consistencia'!A:P,6,0)</f>
        <v>#N/A</v>
      </c>
    </row>
    <row r="566" spans="10:14" x14ac:dyDescent="0.25">
      <c r="J566" s="34"/>
      <c r="K566" s="34"/>
      <c r="L566" s="34"/>
      <c r="M566" s="34"/>
      <c r="N566" s="70" t="e">
        <f>VLOOKUP(VALUE(A566),'Data Consistencia'!A:P,6,0)</f>
        <v>#N/A</v>
      </c>
    </row>
    <row r="567" spans="10:14" x14ac:dyDescent="0.25">
      <c r="J567" s="34"/>
      <c r="K567" s="34"/>
      <c r="L567" s="34"/>
      <c r="M567" s="34"/>
      <c r="N567" s="70" t="e">
        <f>VLOOKUP(VALUE(A567),'Data Consistencia'!A:P,6,0)</f>
        <v>#N/A</v>
      </c>
    </row>
    <row r="568" spans="10:14" x14ac:dyDescent="0.25">
      <c r="J568" s="34"/>
      <c r="K568" s="34"/>
      <c r="L568" s="34"/>
      <c r="M568" s="34"/>
      <c r="N568" s="70" t="e">
        <f>VLOOKUP(VALUE(A568),'Data Consistencia'!A:P,6,0)</f>
        <v>#N/A</v>
      </c>
    </row>
    <row r="569" spans="10:14" x14ac:dyDescent="0.25">
      <c r="J569" s="34"/>
      <c r="K569" s="34"/>
      <c r="L569" s="34"/>
      <c r="M569" s="34"/>
      <c r="N569" s="70" t="e">
        <f>VLOOKUP(VALUE(A569),'Data Consistencia'!A:P,6,0)</f>
        <v>#N/A</v>
      </c>
    </row>
    <row r="570" spans="10:14" x14ac:dyDescent="0.25">
      <c r="J570" s="34"/>
      <c r="K570" s="34"/>
      <c r="L570" s="34"/>
      <c r="M570" s="34"/>
      <c r="N570" s="70" t="e">
        <f>VLOOKUP(VALUE(A570),'Data Consistencia'!A:P,6,0)</f>
        <v>#N/A</v>
      </c>
    </row>
    <row r="571" spans="10:14" x14ac:dyDescent="0.25">
      <c r="J571" s="34"/>
      <c r="K571" s="34"/>
      <c r="L571" s="34"/>
      <c r="M571" s="34"/>
      <c r="N571" s="70" t="e">
        <f>VLOOKUP(VALUE(A571),'Data Consistencia'!A:P,6,0)</f>
        <v>#N/A</v>
      </c>
    </row>
    <row r="572" spans="10:14" x14ac:dyDescent="0.25">
      <c r="J572" s="34"/>
      <c r="K572" s="34"/>
      <c r="L572" s="34"/>
      <c r="M572" s="34"/>
      <c r="N572" s="70" t="e">
        <f>VLOOKUP(VALUE(A572),'Data Consistencia'!A:P,6,0)</f>
        <v>#N/A</v>
      </c>
    </row>
    <row r="573" spans="10:14" x14ac:dyDescent="0.25">
      <c r="J573" s="34"/>
      <c r="K573" s="34"/>
      <c r="L573" s="34"/>
      <c r="M573" s="34"/>
      <c r="N573" s="70" t="e">
        <f>VLOOKUP(VALUE(A573),'Data Consistencia'!A:P,6,0)</f>
        <v>#N/A</v>
      </c>
    </row>
    <row r="574" spans="10:14" x14ac:dyDescent="0.25">
      <c r="J574" s="34"/>
      <c r="K574" s="34"/>
      <c r="L574" s="34"/>
      <c r="M574" s="34"/>
      <c r="N574" s="70" t="e">
        <f>VLOOKUP(VALUE(A574),'Data Consistencia'!A:P,6,0)</f>
        <v>#N/A</v>
      </c>
    </row>
    <row r="575" spans="10:14" x14ac:dyDescent="0.25">
      <c r="J575" s="34"/>
      <c r="K575" s="34"/>
      <c r="L575" s="34"/>
      <c r="M575" s="34"/>
      <c r="N575" s="70" t="e">
        <f>VLOOKUP(VALUE(A575),'Data Consistencia'!A:P,6,0)</f>
        <v>#N/A</v>
      </c>
    </row>
    <row r="576" spans="10:14" x14ac:dyDescent="0.25">
      <c r="J576" s="34"/>
      <c r="K576" s="34"/>
      <c r="L576" s="34"/>
      <c r="M576" s="34"/>
      <c r="N576" s="70" t="e">
        <f>VLOOKUP(VALUE(A576),'Data Consistencia'!A:P,6,0)</f>
        <v>#N/A</v>
      </c>
    </row>
    <row r="577" spans="10:14" x14ac:dyDescent="0.25">
      <c r="J577" s="34"/>
      <c r="K577" s="34"/>
      <c r="L577" s="34"/>
      <c r="M577" s="34"/>
      <c r="N577" s="70" t="e">
        <f>VLOOKUP(VALUE(A577),'Data Consistencia'!A:P,6,0)</f>
        <v>#N/A</v>
      </c>
    </row>
    <row r="578" spans="10:14" x14ac:dyDescent="0.25">
      <c r="J578" s="34"/>
      <c r="K578" s="34"/>
      <c r="L578" s="34"/>
      <c r="M578" s="34"/>
      <c r="N578" s="70" t="e">
        <f>VLOOKUP(VALUE(A578),'Data Consistencia'!A:P,6,0)</f>
        <v>#N/A</v>
      </c>
    </row>
    <row r="579" spans="10:14" x14ac:dyDescent="0.25">
      <c r="J579" s="34"/>
      <c r="K579" s="34"/>
      <c r="L579" s="34"/>
      <c r="M579" s="34"/>
      <c r="N579" s="70" t="e">
        <f>VLOOKUP(VALUE(A579),'Data Consistencia'!A:P,6,0)</f>
        <v>#N/A</v>
      </c>
    </row>
    <row r="580" spans="10:14" x14ac:dyDescent="0.25">
      <c r="J580" s="34"/>
      <c r="K580" s="34"/>
      <c r="L580" s="34"/>
      <c r="M580" s="34"/>
      <c r="N580" s="70" t="e">
        <f>VLOOKUP(VALUE(A580),'Data Consistencia'!A:P,6,0)</f>
        <v>#N/A</v>
      </c>
    </row>
    <row r="581" spans="10:14" x14ac:dyDescent="0.25">
      <c r="J581" s="34"/>
      <c r="K581" s="34"/>
      <c r="L581" s="34"/>
      <c r="M581" s="34"/>
      <c r="N581" s="70" t="e">
        <f>VLOOKUP(VALUE(A581),'Data Consistencia'!A:P,6,0)</f>
        <v>#N/A</v>
      </c>
    </row>
    <row r="582" spans="10:14" x14ac:dyDescent="0.25">
      <c r="J582" s="34"/>
      <c r="K582" s="34"/>
      <c r="L582" s="34"/>
      <c r="M582" s="34"/>
      <c r="N582" s="70" t="e">
        <f>VLOOKUP(VALUE(A582),'Data Consistencia'!A:P,6,0)</f>
        <v>#N/A</v>
      </c>
    </row>
    <row r="583" spans="10:14" x14ac:dyDescent="0.25">
      <c r="J583" s="34"/>
      <c r="K583" s="34"/>
      <c r="L583" s="34"/>
      <c r="M583" s="34"/>
      <c r="N583" s="70" t="e">
        <f>VLOOKUP(VALUE(A583),'Data Consistencia'!A:P,6,0)</f>
        <v>#N/A</v>
      </c>
    </row>
    <row r="584" spans="10:14" x14ac:dyDescent="0.25">
      <c r="J584" s="34"/>
      <c r="K584" s="34"/>
      <c r="L584" s="34"/>
      <c r="M584" s="34"/>
      <c r="N584" s="70" t="e">
        <f>VLOOKUP(VALUE(A584),'Data Consistencia'!A:P,6,0)</f>
        <v>#N/A</v>
      </c>
    </row>
    <row r="585" spans="10:14" x14ac:dyDescent="0.25">
      <c r="J585" s="34"/>
      <c r="K585" s="34"/>
      <c r="L585" s="34"/>
      <c r="M585" s="34"/>
      <c r="N585" s="70" t="e">
        <f>VLOOKUP(VALUE(A585),'Data Consistencia'!A:P,6,0)</f>
        <v>#N/A</v>
      </c>
    </row>
    <row r="586" spans="10:14" x14ac:dyDescent="0.25">
      <c r="J586" s="34"/>
      <c r="K586" s="34"/>
      <c r="L586" s="34"/>
      <c r="M586" s="34"/>
      <c r="N586" s="70" t="e">
        <f>VLOOKUP(VALUE(A586),'Data Consistencia'!A:P,6,0)</f>
        <v>#N/A</v>
      </c>
    </row>
    <row r="587" spans="10:14" x14ac:dyDescent="0.25">
      <c r="J587" s="34"/>
      <c r="K587" s="34"/>
      <c r="L587" s="34"/>
      <c r="M587" s="34"/>
      <c r="N587" s="70" t="e">
        <f>VLOOKUP(VALUE(A587),'Data Consistencia'!A:P,6,0)</f>
        <v>#N/A</v>
      </c>
    </row>
    <row r="588" spans="10:14" x14ac:dyDescent="0.25">
      <c r="J588" s="34"/>
      <c r="K588" s="34"/>
      <c r="L588" s="34"/>
      <c r="M588" s="34"/>
      <c r="N588" s="70" t="e">
        <f>VLOOKUP(VALUE(A588),'Data Consistencia'!A:P,6,0)</f>
        <v>#N/A</v>
      </c>
    </row>
    <row r="589" spans="10:14" x14ac:dyDescent="0.25">
      <c r="J589" s="34"/>
      <c r="K589" s="34"/>
      <c r="L589" s="34"/>
      <c r="M589" s="34"/>
      <c r="N589" s="70" t="e">
        <f>VLOOKUP(VALUE(A589),'Data Consistencia'!A:P,6,0)</f>
        <v>#N/A</v>
      </c>
    </row>
    <row r="590" spans="10:14" x14ac:dyDescent="0.25">
      <c r="J590" s="34"/>
      <c r="K590" s="34"/>
      <c r="L590" s="34"/>
      <c r="M590" s="34"/>
      <c r="N590" s="70" t="e">
        <f>VLOOKUP(VALUE(A590),'Data Consistencia'!A:P,6,0)</f>
        <v>#N/A</v>
      </c>
    </row>
    <row r="591" spans="10:14" x14ac:dyDescent="0.25">
      <c r="J591" s="34"/>
      <c r="K591" s="34"/>
      <c r="L591" s="34"/>
      <c r="M591" s="34"/>
      <c r="N591" s="70" t="e">
        <f>VLOOKUP(VALUE(A591),'Data Consistencia'!A:P,6,0)</f>
        <v>#N/A</v>
      </c>
    </row>
    <row r="592" spans="10:14" x14ac:dyDescent="0.25">
      <c r="J592" s="34"/>
      <c r="K592" s="34"/>
      <c r="L592" s="34"/>
      <c r="M592" s="34"/>
      <c r="N592" s="70" t="e">
        <f>VLOOKUP(VALUE(A592),'Data Consistencia'!A:P,6,0)</f>
        <v>#N/A</v>
      </c>
    </row>
    <row r="593" spans="10:14" x14ac:dyDescent="0.25">
      <c r="J593" s="34"/>
      <c r="K593" s="34"/>
      <c r="L593" s="34"/>
      <c r="M593" s="34"/>
      <c r="N593" s="70" t="e">
        <f>VLOOKUP(VALUE(A593),'Data Consistencia'!A:P,6,0)</f>
        <v>#N/A</v>
      </c>
    </row>
    <row r="594" spans="10:14" x14ac:dyDescent="0.25">
      <c r="J594" s="34"/>
      <c r="K594" s="34"/>
      <c r="L594" s="34"/>
      <c r="M594" s="34"/>
      <c r="N594" s="70" t="e">
        <f>VLOOKUP(VALUE(A594),'Data Consistencia'!A:P,6,0)</f>
        <v>#N/A</v>
      </c>
    </row>
    <row r="595" spans="10:14" x14ac:dyDescent="0.25">
      <c r="J595" s="34"/>
      <c r="K595" s="34"/>
      <c r="L595" s="34"/>
      <c r="M595" s="34"/>
      <c r="N595" s="70" t="e">
        <f>VLOOKUP(VALUE(A595),'Data Consistencia'!A:P,6,0)</f>
        <v>#N/A</v>
      </c>
    </row>
    <row r="596" spans="10:14" x14ac:dyDescent="0.25">
      <c r="J596" s="34"/>
      <c r="K596" s="34"/>
      <c r="L596" s="34"/>
      <c r="M596" s="34"/>
      <c r="N596" s="70" t="e">
        <f>VLOOKUP(VALUE(A596),'Data Consistencia'!A:P,6,0)</f>
        <v>#N/A</v>
      </c>
    </row>
    <row r="597" spans="10:14" x14ac:dyDescent="0.25">
      <c r="J597" s="34"/>
      <c r="K597" s="34"/>
      <c r="L597" s="34"/>
      <c r="M597" s="34"/>
      <c r="N597" s="70" t="e">
        <f>VLOOKUP(VALUE(A597),'Data Consistencia'!A:P,6,0)</f>
        <v>#N/A</v>
      </c>
    </row>
    <row r="598" spans="10:14" x14ac:dyDescent="0.25">
      <c r="J598" s="34"/>
      <c r="K598" s="34"/>
      <c r="L598" s="34"/>
      <c r="M598" s="34"/>
      <c r="N598" s="70" t="e">
        <f>VLOOKUP(VALUE(A598),'Data Consistencia'!A:P,6,0)</f>
        <v>#N/A</v>
      </c>
    </row>
    <row r="599" spans="10:14" x14ac:dyDescent="0.25">
      <c r="J599" s="34"/>
      <c r="K599" s="34"/>
      <c r="L599" s="34"/>
      <c r="M599" s="34"/>
      <c r="N599" s="70" t="e">
        <f>VLOOKUP(VALUE(A599),'Data Consistencia'!A:P,6,0)</f>
        <v>#N/A</v>
      </c>
    </row>
    <row r="600" spans="10:14" x14ac:dyDescent="0.25">
      <c r="J600" s="34"/>
      <c r="K600" s="34"/>
      <c r="L600" s="34"/>
      <c r="M600" s="34"/>
      <c r="N600" s="70" t="e">
        <f>VLOOKUP(VALUE(A600),'Data Consistencia'!A:P,6,0)</f>
        <v>#N/A</v>
      </c>
    </row>
    <row r="601" spans="10:14" x14ac:dyDescent="0.25">
      <c r="J601" s="34"/>
      <c r="K601" s="34"/>
      <c r="L601" s="34"/>
      <c r="M601" s="34"/>
      <c r="N601" s="70" t="e">
        <f>VLOOKUP(VALUE(A601),'Data Consistencia'!A:P,6,0)</f>
        <v>#N/A</v>
      </c>
    </row>
    <row r="602" spans="10:14" x14ac:dyDescent="0.25">
      <c r="J602" s="34"/>
      <c r="K602" s="34"/>
      <c r="L602" s="34"/>
      <c r="M602" s="34"/>
      <c r="N602" s="70" t="e">
        <f>VLOOKUP(VALUE(A602),'Data Consistencia'!A:P,6,0)</f>
        <v>#N/A</v>
      </c>
    </row>
    <row r="603" spans="10:14" x14ac:dyDescent="0.25">
      <c r="J603" s="34"/>
      <c r="K603" s="34"/>
      <c r="L603" s="34"/>
      <c r="M603" s="34"/>
      <c r="N603" s="70" t="e">
        <f>VLOOKUP(VALUE(A603),'Data Consistencia'!A:P,6,0)</f>
        <v>#N/A</v>
      </c>
    </row>
    <row r="604" spans="10:14" x14ac:dyDescent="0.25">
      <c r="J604" s="34"/>
      <c r="K604" s="34"/>
      <c r="L604" s="34"/>
      <c r="M604" s="34"/>
      <c r="N604" s="70" t="e">
        <f>VLOOKUP(VALUE(A604),'Data Consistencia'!A:P,6,0)</f>
        <v>#N/A</v>
      </c>
    </row>
    <row r="605" spans="10:14" x14ac:dyDescent="0.25">
      <c r="J605" s="34"/>
      <c r="K605" s="34"/>
      <c r="L605" s="34"/>
      <c r="M605" s="34"/>
      <c r="N605" s="70" t="e">
        <f>VLOOKUP(VALUE(A605),'Data Consistencia'!A:P,6,0)</f>
        <v>#N/A</v>
      </c>
    </row>
    <row r="606" spans="10:14" x14ac:dyDescent="0.25">
      <c r="J606" s="34"/>
      <c r="K606" s="34"/>
      <c r="L606" s="34"/>
      <c r="M606" s="34"/>
      <c r="N606" s="70" t="e">
        <f>VLOOKUP(VALUE(A606),'Data Consistencia'!A:P,6,0)</f>
        <v>#N/A</v>
      </c>
    </row>
    <row r="607" spans="10:14" x14ac:dyDescent="0.25">
      <c r="J607" s="34"/>
      <c r="K607" s="34"/>
      <c r="L607" s="34"/>
      <c r="M607" s="34"/>
      <c r="N607" s="70" t="e">
        <f>VLOOKUP(VALUE(A607),'Data Consistencia'!A:P,6,0)</f>
        <v>#N/A</v>
      </c>
    </row>
    <row r="608" spans="10:14" x14ac:dyDescent="0.25">
      <c r="J608" s="34"/>
      <c r="K608" s="34"/>
      <c r="L608" s="34"/>
      <c r="M608" s="34"/>
      <c r="N608" s="70" t="e">
        <f>VLOOKUP(VALUE(A608),'Data Consistencia'!A:P,6,0)</f>
        <v>#N/A</v>
      </c>
    </row>
    <row r="609" spans="10:14" x14ac:dyDescent="0.25">
      <c r="J609" s="34"/>
      <c r="K609" s="34"/>
      <c r="L609" s="34"/>
      <c r="M609" s="34"/>
      <c r="N609" s="70" t="e">
        <f>VLOOKUP(VALUE(A609),'Data Consistencia'!A:P,6,0)</f>
        <v>#N/A</v>
      </c>
    </row>
    <row r="610" spans="10:14" x14ac:dyDescent="0.25">
      <c r="J610" s="34"/>
      <c r="K610" s="34"/>
      <c r="L610" s="34"/>
      <c r="M610" s="34"/>
      <c r="N610" s="70" t="e">
        <f>VLOOKUP(VALUE(A610),'Data Consistencia'!A:P,6,0)</f>
        <v>#N/A</v>
      </c>
    </row>
    <row r="611" spans="10:14" x14ac:dyDescent="0.25">
      <c r="J611" s="34"/>
      <c r="K611" s="34"/>
      <c r="L611" s="34"/>
      <c r="M611" s="34"/>
      <c r="N611" s="70" t="e">
        <f>VLOOKUP(VALUE(A611),'Data Consistencia'!A:P,6,0)</f>
        <v>#N/A</v>
      </c>
    </row>
    <row r="612" spans="10:14" x14ac:dyDescent="0.25">
      <c r="J612" s="34"/>
      <c r="K612" s="34"/>
      <c r="L612" s="34"/>
      <c r="M612" s="34"/>
      <c r="N612" s="70" t="e">
        <f>VLOOKUP(VALUE(A612),'Data Consistencia'!A:P,6,0)</f>
        <v>#N/A</v>
      </c>
    </row>
    <row r="613" spans="10:14" x14ac:dyDescent="0.25">
      <c r="J613" s="34"/>
      <c r="K613" s="34"/>
      <c r="L613" s="34"/>
      <c r="M613" s="34"/>
      <c r="N613" s="70" t="e">
        <f>VLOOKUP(VALUE(A613),'Data Consistencia'!A:P,6,0)</f>
        <v>#N/A</v>
      </c>
    </row>
    <row r="614" spans="10:14" x14ac:dyDescent="0.25">
      <c r="J614" s="34"/>
      <c r="K614" s="34"/>
      <c r="L614" s="34"/>
      <c r="M614" s="34"/>
      <c r="N614" s="70" t="e">
        <f>VLOOKUP(VALUE(A614),'Data Consistencia'!A:P,6,0)</f>
        <v>#N/A</v>
      </c>
    </row>
    <row r="615" spans="10:14" x14ac:dyDescent="0.25">
      <c r="J615" s="34"/>
      <c r="K615" s="34"/>
      <c r="L615" s="34"/>
      <c r="M615" s="34"/>
      <c r="N615" s="70" t="e">
        <f>VLOOKUP(VALUE(A615),'Data Consistencia'!A:P,6,0)</f>
        <v>#N/A</v>
      </c>
    </row>
    <row r="616" spans="10:14" x14ac:dyDescent="0.25">
      <c r="J616" s="34"/>
      <c r="K616" s="34"/>
      <c r="L616" s="34"/>
      <c r="M616" s="34"/>
      <c r="N616" s="70" t="e">
        <f>VLOOKUP(VALUE(A616),'Data Consistencia'!A:P,6,0)</f>
        <v>#N/A</v>
      </c>
    </row>
    <row r="617" spans="10:14" x14ac:dyDescent="0.25">
      <c r="J617" s="34"/>
      <c r="K617" s="34"/>
      <c r="L617" s="34"/>
      <c r="M617" s="34"/>
      <c r="N617" s="70" t="e">
        <f>VLOOKUP(VALUE(A617),'Data Consistencia'!A:P,6,0)</f>
        <v>#N/A</v>
      </c>
    </row>
    <row r="618" spans="10:14" x14ac:dyDescent="0.25">
      <c r="J618" s="34"/>
      <c r="K618" s="34"/>
      <c r="L618" s="34"/>
      <c r="M618" s="34"/>
      <c r="N618" s="70" t="e">
        <f>VLOOKUP(VALUE(A618),'Data Consistencia'!A:P,6,0)</f>
        <v>#N/A</v>
      </c>
    </row>
    <row r="619" spans="10:14" x14ac:dyDescent="0.25">
      <c r="J619" s="34"/>
      <c r="K619" s="34"/>
      <c r="L619" s="34"/>
      <c r="M619" s="34"/>
      <c r="N619" s="70" t="e">
        <f>VLOOKUP(VALUE(A619),'Data Consistencia'!A:P,6,0)</f>
        <v>#N/A</v>
      </c>
    </row>
    <row r="620" spans="10:14" x14ac:dyDescent="0.25">
      <c r="J620" s="34"/>
      <c r="K620" s="34"/>
      <c r="L620" s="34"/>
      <c r="M620" s="34"/>
      <c r="N620" s="70" t="e">
        <f>VLOOKUP(VALUE(A620),'Data Consistencia'!A:P,6,0)</f>
        <v>#N/A</v>
      </c>
    </row>
    <row r="621" spans="10:14" x14ac:dyDescent="0.25">
      <c r="J621" s="34"/>
      <c r="K621" s="34"/>
      <c r="L621" s="34"/>
      <c r="M621" s="34"/>
      <c r="N621" s="70" t="e">
        <f>VLOOKUP(VALUE(A621),'Data Consistencia'!A:P,6,0)</f>
        <v>#N/A</v>
      </c>
    </row>
    <row r="622" spans="10:14" x14ac:dyDescent="0.25">
      <c r="J622" s="34"/>
      <c r="K622" s="34"/>
      <c r="L622" s="34"/>
      <c r="M622" s="34"/>
      <c r="N622" s="70" t="e">
        <f>VLOOKUP(VALUE(A622),'Data Consistencia'!A:P,6,0)</f>
        <v>#N/A</v>
      </c>
    </row>
    <row r="623" spans="10:14" x14ac:dyDescent="0.25">
      <c r="J623" s="34"/>
      <c r="K623" s="34"/>
      <c r="L623" s="34"/>
      <c r="M623" s="34"/>
      <c r="N623" s="70" t="e">
        <f>VLOOKUP(VALUE(A623),'Data Consistencia'!A:P,6,0)</f>
        <v>#N/A</v>
      </c>
    </row>
    <row r="624" spans="10:14" x14ac:dyDescent="0.25">
      <c r="J624" s="34"/>
      <c r="K624" s="34"/>
      <c r="L624" s="34"/>
      <c r="M624" s="34"/>
      <c r="N624" s="70" t="e">
        <f>VLOOKUP(VALUE(A624),'Data Consistencia'!A:P,6,0)</f>
        <v>#N/A</v>
      </c>
    </row>
    <row r="625" spans="10:14" x14ac:dyDescent="0.25">
      <c r="J625" s="34"/>
      <c r="K625" s="34"/>
      <c r="L625" s="34"/>
      <c r="M625" s="34"/>
      <c r="N625" s="70" t="e">
        <f>VLOOKUP(VALUE(A625),'Data Consistencia'!A:P,6,0)</f>
        <v>#N/A</v>
      </c>
    </row>
    <row r="626" spans="10:14" x14ac:dyDescent="0.25">
      <c r="J626" s="34"/>
      <c r="K626" s="34"/>
      <c r="L626" s="34"/>
      <c r="M626" s="34"/>
      <c r="N626" s="70" t="e">
        <f>VLOOKUP(VALUE(A626),'Data Consistencia'!A:P,6,0)</f>
        <v>#N/A</v>
      </c>
    </row>
    <row r="627" spans="10:14" x14ac:dyDescent="0.25">
      <c r="J627" s="34"/>
      <c r="K627" s="34"/>
      <c r="L627" s="34"/>
      <c r="M627" s="34"/>
      <c r="N627" s="70" t="e">
        <f>VLOOKUP(VALUE(A627),'Data Consistencia'!A:P,6,0)</f>
        <v>#N/A</v>
      </c>
    </row>
    <row r="628" spans="10:14" x14ac:dyDescent="0.25">
      <c r="J628" s="34"/>
      <c r="K628" s="34"/>
      <c r="L628" s="34"/>
      <c r="M628" s="34"/>
      <c r="N628" s="70" t="e">
        <f>VLOOKUP(VALUE(A628),'Data Consistencia'!A:P,6,0)</f>
        <v>#N/A</v>
      </c>
    </row>
    <row r="629" spans="10:14" x14ac:dyDescent="0.25">
      <c r="J629" s="34"/>
      <c r="K629" s="34"/>
      <c r="L629" s="34"/>
      <c r="M629" s="34"/>
      <c r="N629" s="70" t="e">
        <f>VLOOKUP(VALUE(A629),'Data Consistencia'!A:P,6,0)</f>
        <v>#N/A</v>
      </c>
    </row>
    <row r="630" spans="10:14" x14ac:dyDescent="0.25">
      <c r="J630" s="34"/>
      <c r="K630" s="34"/>
      <c r="L630" s="34"/>
      <c r="M630" s="34"/>
      <c r="N630" s="70" t="e">
        <f>VLOOKUP(VALUE(A630),'Data Consistencia'!A:P,6,0)</f>
        <v>#N/A</v>
      </c>
    </row>
    <row r="631" spans="10:14" x14ac:dyDescent="0.25">
      <c r="J631" s="34"/>
      <c r="K631" s="34"/>
      <c r="L631" s="34"/>
      <c r="M631" s="34"/>
      <c r="N631" s="70" t="e">
        <f>VLOOKUP(VALUE(A631),'Data Consistencia'!A:P,6,0)</f>
        <v>#N/A</v>
      </c>
    </row>
    <row r="632" spans="10:14" x14ac:dyDescent="0.25">
      <c r="J632" s="34"/>
      <c r="K632" s="34"/>
      <c r="L632" s="34"/>
      <c r="M632" s="34"/>
      <c r="N632" s="70" t="e">
        <f>VLOOKUP(VALUE(A632),'Data Consistencia'!A:P,6,0)</f>
        <v>#N/A</v>
      </c>
    </row>
    <row r="633" spans="10:14" x14ac:dyDescent="0.25">
      <c r="J633" s="34"/>
      <c r="K633" s="34"/>
      <c r="L633" s="34"/>
      <c r="M633" s="34"/>
      <c r="N633" s="70" t="e">
        <f>VLOOKUP(VALUE(A633),'Data Consistencia'!A:P,6,0)</f>
        <v>#N/A</v>
      </c>
    </row>
    <row r="634" spans="10:14" x14ac:dyDescent="0.25">
      <c r="J634" s="34"/>
      <c r="K634" s="34"/>
      <c r="L634" s="34"/>
      <c r="M634" s="34"/>
      <c r="N634" s="70" t="e">
        <f>VLOOKUP(VALUE(A634),'Data Consistencia'!A:P,6,0)</f>
        <v>#N/A</v>
      </c>
    </row>
    <row r="635" spans="10:14" x14ac:dyDescent="0.25">
      <c r="J635" s="34"/>
      <c r="K635" s="34"/>
      <c r="L635" s="34"/>
      <c r="M635" s="34"/>
      <c r="N635" s="70" t="e">
        <f>VLOOKUP(VALUE(A635),'Data Consistencia'!A:P,6,0)</f>
        <v>#N/A</v>
      </c>
    </row>
    <row r="636" spans="10:14" x14ac:dyDescent="0.25">
      <c r="J636" s="34"/>
      <c r="K636" s="34"/>
      <c r="L636" s="34"/>
      <c r="M636" s="34"/>
      <c r="N636" s="70" t="e">
        <f>VLOOKUP(VALUE(A636),'Data Consistencia'!A:P,6,0)</f>
        <v>#N/A</v>
      </c>
    </row>
    <row r="637" spans="10:14" x14ac:dyDescent="0.25">
      <c r="J637" s="34"/>
      <c r="K637" s="34"/>
      <c r="L637" s="34"/>
      <c r="M637" s="34"/>
      <c r="N637" s="70" t="e">
        <f>VLOOKUP(VALUE(A637),'Data Consistencia'!A:P,6,0)</f>
        <v>#N/A</v>
      </c>
    </row>
    <row r="638" spans="10:14" x14ac:dyDescent="0.25">
      <c r="J638" s="34"/>
      <c r="K638" s="34"/>
      <c r="L638" s="34"/>
      <c r="M638" s="34"/>
      <c r="N638" s="70" t="e">
        <f>VLOOKUP(VALUE(A638),'Data Consistencia'!A:P,6,0)</f>
        <v>#N/A</v>
      </c>
    </row>
    <row r="639" spans="10:14" x14ac:dyDescent="0.25">
      <c r="J639" s="34"/>
      <c r="K639" s="34"/>
      <c r="L639" s="34"/>
      <c r="M639" s="34"/>
      <c r="N639" s="70" t="e">
        <f>VLOOKUP(VALUE(A639),'Data Consistencia'!A:P,6,0)</f>
        <v>#N/A</v>
      </c>
    </row>
    <row r="640" spans="10:14" x14ac:dyDescent="0.25">
      <c r="J640" s="34"/>
      <c r="K640" s="34"/>
      <c r="L640" s="34"/>
      <c r="M640" s="34"/>
      <c r="N640" s="70" t="e">
        <f>VLOOKUP(VALUE(A640),'Data Consistencia'!A:P,6,0)</f>
        <v>#N/A</v>
      </c>
    </row>
    <row r="641" spans="10:14" x14ac:dyDescent="0.25">
      <c r="J641" s="34"/>
      <c r="K641" s="34"/>
      <c r="L641" s="34"/>
      <c r="M641" s="34"/>
      <c r="N641" s="70" t="e">
        <f>VLOOKUP(VALUE(A641),'Data Consistencia'!A:P,6,0)</f>
        <v>#N/A</v>
      </c>
    </row>
    <row r="642" spans="10:14" x14ac:dyDescent="0.25">
      <c r="J642" s="34"/>
      <c r="K642" s="34"/>
      <c r="L642" s="34"/>
      <c r="M642" s="34"/>
      <c r="N642" s="70" t="e">
        <f>VLOOKUP(VALUE(A642),'Data Consistencia'!A:P,6,0)</f>
        <v>#N/A</v>
      </c>
    </row>
    <row r="643" spans="10:14" x14ac:dyDescent="0.25">
      <c r="J643" s="34"/>
      <c r="K643" s="34"/>
      <c r="L643" s="34"/>
      <c r="M643" s="34"/>
      <c r="N643" s="70" t="e">
        <f>VLOOKUP(VALUE(A643),'Data Consistencia'!A:P,6,0)</f>
        <v>#N/A</v>
      </c>
    </row>
    <row r="644" spans="10:14" x14ac:dyDescent="0.25">
      <c r="J644" s="34"/>
      <c r="K644" s="34"/>
      <c r="L644" s="34"/>
      <c r="M644" s="34"/>
      <c r="N644" s="70" t="e">
        <f>VLOOKUP(VALUE(A644),'Data Consistencia'!A:P,6,0)</f>
        <v>#N/A</v>
      </c>
    </row>
    <row r="645" spans="10:14" x14ac:dyDescent="0.25">
      <c r="J645" s="34"/>
      <c r="K645" s="34"/>
      <c r="L645" s="34"/>
      <c r="M645" s="34"/>
      <c r="N645" s="70" t="e">
        <f>VLOOKUP(VALUE(A645),'Data Consistencia'!A:P,6,0)</f>
        <v>#N/A</v>
      </c>
    </row>
    <row r="646" spans="10:14" x14ac:dyDescent="0.25">
      <c r="J646" s="34"/>
      <c r="K646" s="34"/>
      <c r="L646" s="34"/>
      <c r="M646" s="34"/>
      <c r="N646" s="70" t="e">
        <f>VLOOKUP(VALUE(A646),'Data Consistencia'!A:P,6,0)</f>
        <v>#N/A</v>
      </c>
    </row>
    <row r="647" spans="10:14" x14ac:dyDescent="0.25">
      <c r="J647" s="34"/>
      <c r="K647" s="34"/>
      <c r="L647" s="34"/>
      <c r="M647" s="34"/>
      <c r="N647" s="70" t="e">
        <f>VLOOKUP(VALUE(A647),'Data Consistencia'!A:P,6,0)</f>
        <v>#N/A</v>
      </c>
    </row>
    <row r="648" spans="10:14" x14ac:dyDescent="0.25">
      <c r="J648" s="34"/>
      <c r="K648" s="34"/>
      <c r="L648" s="34"/>
      <c r="M648" s="34"/>
      <c r="N648" s="70" t="e">
        <f>VLOOKUP(VALUE(A648),'Data Consistencia'!A:P,6,0)</f>
        <v>#N/A</v>
      </c>
    </row>
    <row r="649" spans="10:14" x14ac:dyDescent="0.25">
      <c r="J649" s="34"/>
      <c r="K649" s="34"/>
      <c r="L649" s="34"/>
      <c r="M649" s="34"/>
      <c r="N649" s="70" t="e">
        <f>VLOOKUP(VALUE(A649),'Data Consistencia'!A:P,6,0)</f>
        <v>#N/A</v>
      </c>
    </row>
    <row r="650" spans="10:14" x14ac:dyDescent="0.25">
      <c r="J650" s="34"/>
      <c r="K650" s="34"/>
      <c r="L650" s="34"/>
      <c r="M650" s="34"/>
      <c r="N650" s="70" t="e">
        <f>VLOOKUP(VALUE(A650),'Data Consistencia'!A:P,6,0)</f>
        <v>#N/A</v>
      </c>
    </row>
    <row r="651" spans="10:14" x14ac:dyDescent="0.25">
      <c r="J651" s="34"/>
      <c r="K651" s="34"/>
      <c r="L651" s="34"/>
      <c r="M651" s="34"/>
      <c r="N651" s="70" t="e">
        <f>VLOOKUP(VALUE(A651),'Data Consistencia'!A:P,6,0)</f>
        <v>#N/A</v>
      </c>
    </row>
    <row r="652" spans="10:14" x14ac:dyDescent="0.25">
      <c r="J652" s="34"/>
      <c r="K652" s="34"/>
      <c r="L652" s="34"/>
      <c r="M652" s="34"/>
      <c r="N652" s="70" t="e">
        <f>VLOOKUP(VALUE(A652),'Data Consistencia'!A:P,6,0)</f>
        <v>#N/A</v>
      </c>
    </row>
    <row r="653" spans="10:14" x14ac:dyDescent="0.25">
      <c r="J653" s="34"/>
      <c r="K653" s="34"/>
      <c r="L653" s="34"/>
      <c r="M653" s="34"/>
      <c r="N653" s="70" t="e">
        <f>VLOOKUP(VALUE(A653),'Data Consistencia'!A:P,6,0)</f>
        <v>#N/A</v>
      </c>
    </row>
    <row r="654" spans="10:14" x14ac:dyDescent="0.25">
      <c r="J654" s="34"/>
      <c r="K654" s="34"/>
      <c r="L654" s="34"/>
      <c r="M654" s="34"/>
      <c r="N654" s="70" t="e">
        <f>VLOOKUP(VALUE(A654),'Data Consistencia'!A:P,6,0)</f>
        <v>#N/A</v>
      </c>
    </row>
    <row r="655" spans="10:14" x14ac:dyDescent="0.25">
      <c r="J655" s="34"/>
      <c r="K655" s="34"/>
      <c r="L655" s="34"/>
      <c r="M655" s="34"/>
      <c r="N655" s="70" t="e">
        <f>VLOOKUP(VALUE(A655),'Data Consistencia'!A:P,6,0)</f>
        <v>#N/A</v>
      </c>
    </row>
    <row r="656" spans="10:14" x14ac:dyDescent="0.25">
      <c r="J656" s="34"/>
      <c r="K656" s="34"/>
      <c r="L656" s="34"/>
      <c r="M656" s="34"/>
      <c r="N656" s="70" t="e">
        <f>VLOOKUP(VALUE(A656),'Data Consistencia'!A:P,6,0)</f>
        <v>#N/A</v>
      </c>
    </row>
    <row r="657" spans="10:14" x14ac:dyDescent="0.25">
      <c r="J657" s="34"/>
      <c r="K657" s="34"/>
      <c r="L657" s="34"/>
      <c r="M657" s="34"/>
      <c r="N657" s="70" t="e">
        <f>VLOOKUP(VALUE(A657),'Data Consistencia'!A:P,6,0)</f>
        <v>#N/A</v>
      </c>
    </row>
    <row r="658" spans="10:14" x14ac:dyDescent="0.25">
      <c r="J658" s="34"/>
      <c r="K658" s="34"/>
      <c r="L658" s="34"/>
      <c r="M658" s="34"/>
      <c r="N658" s="70" t="e">
        <f>VLOOKUP(VALUE(A658),'Data Consistencia'!A:P,6,0)</f>
        <v>#N/A</v>
      </c>
    </row>
    <row r="659" spans="10:14" x14ac:dyDescent="0.25">
      <c r="J659" s="34"/>
      <c r="K659" s="34"/>
      <c r="L659" s="34"/>
      <c r="M659" s="34"/>
      <c r="N659" s="70" t="e">
        <f>VLOOKUP(VALUE(A659),'Data Consistencia'!A:P,6,0)</f>
        <v>#N/A</v>
      </c>
    </row>
    <row r="660" spans="10:14" x14ac:dyDescent="0.25">
      <c r="J660" s="34"/>
      <c r="K660" s="34"/>
      <c r="L660" s="34"/>
      <c r="M660" s="34"/>
      <c r="N660" s="70" t="e">
        <f>VLOOKUP(VALUE(A660),'Data Consistencia'!A:P,6,0)</f>
        <v>#N/A</v>
      </c>
    </row>
    <row r="661" spans="10:14" x14ac:dyDescent="0.25">
      <c r="J661" s="34"/>
      <c r="K661" s="34"/>
      <c r="L661" s="34"/>
      <c r="M661" s="34"/>
      <c r="N661" s="70" t="e">
        <f>VLOOKUP(VALUE(A661),'Data Consistencia'!A:P,6,0)</f>
        <v>#N/A</v>
      </c>
    </row>
    <row r="662" spans="10:14" x14ac:dyDescent="0.25">
      <c r="J662" s="34"/>
      <c r="K662" s="34"/>
      <c r="L662" s="34"/>
      <c r="M662" s="34"/>
      <c r="N662" s="70" t="e">
        <f>VLOOKUP(VALUE(A662),'Data Consistencia'!A:P,6,0)</f>
        <v>#N/A</v>
      </c>
    </row>
    <row r="663" spans="10:14" x14ac:dyDescent="0.25">
      <c r="J663" s="34"/>
      <c r="K663" s="34"/>
      <c r="L663" s="34"/>
      <c r="M663" s="34"/>
      <c r="N663" s="70" t="e">
        <f>VLOOKUP(VALUE(A663),'Data Consistencia'!A:P,6,0)</f>
        <v>#N/A</v>
      </c>
    </row>
    <row r="664" spans="10:14" x14ac:dyDescent="0.25">
      <c r="J664" s="34"/>
      <c r="K664" s="34"/>
      <c r="L664" s="34"/>
      <c r="M664" s="34"/>
      <c r="N664" s="70" t="e">
        <f>VLOOKUP(VALUE(A664),'Data Consistencia'!A:P,6,0)</f>
        <v>#N/A</v>
      </c>
    </row>
    <row r="665" spans="10:14" x14ac:dyDescent="0.25">
      <c r="J665" s="34"/>
      <c r="K665" s="34"/>
      <c r="L665" s="34"/>
      <c r="M665" s="34"/>
      <c r="N665" s="70" t="e">
        <f>VLOOKUP(VALUE(A665),'Data Consistencia'!A:P,6,0)</f>
        <v>#N/A</v>
      </c>
    </row>
    <row r="666" spans="10:14" x14ac:dyDescent="0.25">
      <c r="J666" s="34"/>
      <c r="K666" s="34"/>
      <c r="L666" s="34"/>
      <c r="M666" s="34"/>
      <c r="N666" s="70" t="e">
        <f>VLOOKUP(VALUE(A666),'Data Consistencia'!A:P,6,0)</f>
        <v>#N/A</v>
      </c>
    </row>
    <row r="667" spans="10:14" x14ac:dyDescent="0.25">
      <c r="J667" s="34"/>
      <c r="K667" s="34"/>
      <c r="L667" s="34"/>
      <c r="M667" s="34"/>
      <c r="N667" s="70" t="e">
        <f>VLOOKUP(VALUE(A667),'Data Consistencia'!A:P,6,0)</f>
        <v>#N/A</v>
      </c>
    </row>
    <row r="668" spans="10:14" x14ac:dyDescent="0.25">
      <c r="J668" s="34"/>
      <c r="K668" s="34"/>
      <c r="L668" s="34"/>
      <c r="M668" s="34"/>
      <c r="N668" s="70" t="e">
        <f>VLOOKUP(VALUE(A668),'Data Consistencia'!A:P,6,0)</f>
        <v>#N/A</v>
      </c>
    </row>
    <row r="669" spans="10:14" x14ac:dyDescent="0.25">
      <c r="J669" s="34"/>
      <c r="K669" s="34"/>
      <c r="L669" s="34"/>
      <c r="M669" s="34"/>
      <c r="N669" s="70" t="e">
        <f>VLOOKUP(VALUE(A669),'Data Consistencia'!A:P,6,0)</f>
        <v>#N/A</v>
      </c>
    </row>
    <row r="670" spans="10:14" x14ac:dyDescent="0.25">
      <c r="J670" s="34"/>
      <c r="K670" s="34"/>
      <c r="L670" s="34"/>
      <c r="M670" s="34"/>
      <c r="N670" s="70" t="e">
        <f>VLOOKUP(VALUE(A670),'Data Consistencia'!A:P,6,0)</f>
        <v>#N/A</v>
      </c>
    </row>
    <row r="671" spans="10:14" x14ac:dyDescent="0.25">
      <c r="J671" s="34"/>
      <c r="K671" s="34"/>
      <c r="L671" s="34"/>
      <c r="M671" s="34"/>
      <c r="N671" s="70" t="e">
        <f>VLOOKUP(VALUE(A671),'Data Consistencia'!A:P,6,0)</f>
        <v>#N/A</v>
      </c>
    </row>
    <row r="672" spans="10:14" x14ac:dyDescent="0.25">
      <c r="J672" s="34"/>
      <c r="K672" s="34"/>
      <c r="L672" s="34"/>
      <c r="M672" s="34"/>
      <c r="N672" s="70" t="e">
        <f>VLOOKUP(VALUE(A672),'Data Consistencia'!A:P,6,0)</f>
        <v>#N/A</v>
      </c>
    </row>
    <row r="673" spans="10:14" x14ac:dyDescent="0.25">
      <c r="J673" s="34"/>
      <c r="K673" s="34"/>
      <c r="L673" s="34"/>
      <c r="M673" s="34"/>
      <c r="N673" s="70" t="e">
        <f>VLOOKUP(VALUE(A673),'Data Consistencia'!A:P,6,0)</f>
        <v>#N/A</v>
      </c>
    </row>
    <row r="674" spans="10:14" x14ac:dyDescent="0.25">
      <c r="J674" s="34"/>
      <c r="K674" s="34"/>
      <c r="L674" s="34"/>
      <c r="M674" s="34"/>
      <c r="N674" s="70" t="e">
        <f>VLOOKUP(VALUE(A674),'Data Consistencia'!A:P,6,0)</f>
        <v>#N/A</v>
      </c>
    </row>
    <row r="675" spans="10:14" x14ac:dyDescent="0.25">
      <c r="J675" s="34"/>
      <c r="K675" s="34"/>
      <c r="L675" s="34"/>
      <c r="M675" s="34"/>
      <c r="N675" s="70" t="e">
        <f>VLOOKUP(VALUE(A675),'Data Consistencia'!A:P,6,0)</f>
        <v>#N/A</v>
      </c>
    </row>
    <row r="676" spans="10:14" x14ac:dyDescent="0.25">
      <c r="J676" s="34"/>
      <c r="K676" s="34"/>
      <c r="L676" s="34"/>
      <c r="M676" s="34"/>
      <c r="N676" s="70" t="e">
        <f>VLOOKUP(VALUE(A676),'Data Consistencia'!A:P,6,0)</f>
        <v>#N/A</v>
      </c>
    </row>
    <row r="677" spans="10:14" x14ac:dyDescent="0.25">
      <c r="J677" s="34"/>
      <c r="K677" s="34"/>
      <c r="L677" s="34"/>
      <c r="M677" s="34"/>
      <c r="N677" s="70" t="e">
        <f>VLOOKUP(VALUE(A677),'Data Consistencia'!A:P,6,0)</f>
        <v>#N/A</v>
      </c>
    </row>
    <row r="678" spans="10:14" x14ac:dyDescent="0.25">
      <c r="J678" s="34"/>
      <c r="K678" s="34"/>
      <c r="L678" s="34"/>
      <c r="M678" s="34"/>
      <c r="N678" s="70" t="e">
        <f>VLOOKUP(VALUE(A678),'Data Consistencia'!A:P,6,0)</f>
        <v>#N/A</v>
      </c>
    </row>
    <row r="679" spans="10:14" x14ac:dyDescent="0.25">
      <c r="J679" s="34"/>
      <c r="K679" s="34"/>
      <c r="L679" s="34"/>
      <c r="M679" s="34"/>
      <c r="N679" s="70" t="e">
        <f>VLOOKUP(VALUE(A679),'Data Consistencia'!A:P,6,0)</f>
        <v>#N/A</v>
      </c>
    </row>
    <row r="680" spans="10:14" x14ac:dyDescent="0.25">
      <c r="J680" s="34"/>
      <c r="K680" s="34"/>
      <c r="L680" s="34"/>
      <c r="M680" s="34"/>
      <c r="N680" s="70" t="e">
        <f>VLOOKUP(VALUE(A680),'Data Consistencia'!A:P,6,0)</f>
        <v>#N/A</v>
      </c>
    </row>
    <row r="681" spans="10:14" x14ac:dyDescent="0.25">
      <c r="J681" s="34"/>
      <c r="K681" s="34"/>
      <c r="L681" s="34"/>
      <c r="M681" s="34"/>
      <c r="N681" s="70" t="e">
        <f>VLOOKUP(VALUE(A681),'Data Consistencia'!A:P,6,0)</f>
        <v>#N/A</v>
      </c>
    </row>
    <row r="682" spans="10:14" x14ac:dyDescent="0.25">
      <c r="J682" s="34"/>
      <c r="K682" s="34"/>
      <c r="L682" s="34"/>
      <c r="M682" s="34"/>
      <c r="N682" s="70" t="e">
        <f>VLOOKUP(VALUE(A682),'Data Consistencia'!A:P,6,0)</f>
        <v>#N/A</v>
      </c>
    </row>
    <row r="683" spans="10:14" x14ac:dyDescent="0.25">
      <c r="J683" s="34"/>
      <c r="K683" s="34"/>
      <c r="L683" s="34"/>
      <c r="M683" s="34"/>
      <c r="N683" s="70" t="e">
        <f>VLOOKUP(VALUE(A683),'Data Consistencia'!A:P,6,0)</f>
        <v>#N/A</v>
      </c>
    </row>
    <row r="684" spans="10:14" x14ac:dyDescent="0.25">
      <c r="J684" s="34"/>
      <c r="K684" s="34"/>
      <c r="L684" s="34"/>
      <c r="M684" s="34"/>
      <c r="N684" s="70" t="e">
        <f>VLOOKUP(VALUE(A684),'Data Consistencia'!A:P,6,0)</f>
        <v>#N/A</v>
      </c>
    </row>
    <row r="685" spans="10:14" x14ac:dyDescent="0.25">
      <c r="J685" s="34"/>
      <c r="K685" s="34"/>
      <c r="L685" s="34"/>
      <c r="M685" s="34"/>
      <c r="N685" s="70" t="e">
        <f>VLOOKUP(VALUE(A685),'Data Consistencia'!A:P,6,0)</f>
        <v>#N/A</v>
      </c>
    </row>
    <row r="686" spans="10:14" x14ac:dyDescent="0.25">
      <c r="J686" s="34"/>
      <c r="K686" s="34"/>
      <c r="L686" s="34"/>
      <c r="M686" s="34"/>
      <c r="N686" s="70" t="e">
        <f>VLOOKUP(VALUE(A686),'Data Consistencia'!A:P,6,0)</f>
        <v>#N/A</v>
      </c>
    </row>
    <row r="687" spans="10:14" x14ac:dyDescent="0.25">
      <c r="J687" s="34"/>
      <c r="K687" s="34"/>
      <c r="L687" s="34"/>
      <c r="M687" s="34"/>
      <c r="N687" s="70" t="e">
        <f>VLOOKUP(VALUE(A687),'Data Consistencia'!A:P,6,0)</f>
        <v>#N/A</v>
      </c>
    </row>
    <row r="688" spans="10:14" x14ac:dyDescent="0.25">
      <c r="J688" s="34"/>
      <c r="K688" s="34"/>
      <c r="L688" s="34"/>
      <c r="M688" s="34"/>
      <c r="N688" s="70" t="e">
        <f>VLOOKUP(VALUE(A688),'Data Consistencia'!A:P,6,0)</f>
        <v>#N/A</v>
      </c>
    </row>
    <row r="689" spans="10:14" x14ac:dyDescent="0.25">
      <c r="J689" s="34"/>
      <c r="K689" s="34"/>
      <c r="L689" s="34"/>
      <c r="M689" s="34"/>
      <c r="N689" s="70" t="e">
        <f>VLOOKUP(VALUE(A689),'Data Consistencia'!A:P,6,0)</f>
        <v>#N/A</v>
      </c>
    </row>
    <row r="690" spans="10:14" x14ac:dyDescent="0.25">
      <c r="J690" s="34"/>
      <c r="K690" s="34"/>
      <c r="L690" s="34"/>
      <c r="M690" s="34"/>
      <c r="N690" s="70" t="e">
        <f>VLOOKUP(VALUE(A690),'Data Consistencia'!A:P,6,0)</f>
        <v>#N/A</v>
      </c>
    </row>
    <row r="691" spans="10:14" x14ac:dyDescent="0.25">
      <c r="J691" s="34"/>
      <c r="K691" s="34"/>
      <c r="L691" s="34"/>
      <c r="M691" s="34"/>
      <c r="N691" s="70" t="e">
        <f>VLOOKUP(VALUE(A691),'Data Consistencia'!A:P,6,0)</f>
        <v>#N/A</v>
      </c>
    </row>
    <row r="692" spans="10:14" x14ac:dyDescent="0.25">
      <c r="J692" s="34"/>
      <c r="K692" s="34"/>
      <c r="L692" s="34"/>
      <c r="M692" s="34"/>
      <c r="N692" s="70" t="e">
        <f>VLOOKUP(VALUE(A692),'Data Consistencia'!A:P,6,0)</f>
        <v>#N/A</v>
      </c>
    </row>
    <row r="693" spans="10:14" x14ac:dyDescent="0.25">
      <c r="J693" s="34"/>
      <c r="K693" s="34"/>
      <c r="L693" s="34"/>
      <c r="M693" s="34"/>
      <c r="N693" s="70" t="e">
        <f>VLOOKUP(VALUE(A693),'Data Consistencia'!A:P,6,0)</f>
        <v>#N/A</v>
      </c>
    </row>
    <row r="694" spans="10:14" x14ac:dyDescent="0.25">
      <c r="J694" s="34"/>
      <c r="K694" s="34"/>
      <c r="L694" s="34"/>
      <c r="M694" s="34"/>
      <c r="N694" s="70" t="e">
        <f>VLOOKUP(VALUE(A694),'Data Consistencia'!A:P,6,0)</f>
        <v>#N/A</v>
      </c>
    </row>
    <row r="695" spans="10:14" x14ac:dyDescent="0.25">
      <c r="J695" s="34"/>
      <c r="K695" s="34"/>
      <c r="L695" s="34"/>
      <c r="M695" s="34"/>
      <c r="N695" s="70" t="e">
        <f>VLOOKUP(VALUE(A695),'Data Consistencia'!A:P,6,0)</f>
        <v>#N/A</v>
      </c>
    </row>
    <row r="696" spans="10:14" x14ac:dyDescent="0.25">
      <c r="J696" s="34"/>
      <c r="K696" s="34"/>
      <c r="L696" s="34"/>
      <c r="M696" s="34"/>
      <c r="N696" s="70" t="e">
        <f>VLOOKUP(VALUE(A696),'Data Consistencia'!A:P,6,0)</f>
        <v>#N/A</v>
      </c>
    </row>
    <row r="697" spans="10:14" x14ac:dyDescent="0.25">
      <c r="J697" s="34"/>
      <c r="K697" s="34"/>
      <c r="L697" s="34"/>
      <c r="M697" s="34"/>
      <c r="N697" s="70" t="e">
        <f>VLOOKUP(VALUE(A697),'Data Consistencia'!A:P,6,0)</f>
        <v>#N/A</v>
      </c>
    </row>
    <row r="698" spans="10:14" x14ac:dyDescent="0.25">
      <c r="J698" s="34"/>
      <c r="K698" s="34"/>
      <c r="L698" s="34"/>
      <c r="M698" s="34"/>
      <c r="N698" s="70" t="e">
        <f>VLOOKUP(VALUE(A698),'Data Consistencia'!A:P,6,0)</f>
        <v>#N/A</v>
      </c>
    </row>
    <row r="699" spans="10:14" x14ac:dyDescent="0.25">
      <c r="J699" s="34"/>
      <c r="K699" s="34"/>
      <c r="L699" s="34"/>
      <c r="M699" s="34"/>
      <c r="N699" s="70" t="e">
        <f>VLOOKUP(VALUE(A699),'Data Consistencia'!A:P,6,0)</f>
        <v>#N/A</v>
      </c>
    </row>
    <row r="700" spans="10:14" x14ac:dyDescent="0.25">
      <c r="J700" s="34"/>
      <c r="K700" s="34"/>
      <c r="L700" s="34"/>
      <c r="M700" s="34"/>
      <c r="N700" s="70" t="e">
        <f>VLOOKUP(VALUE(A700),'Data Consistencia'!A:P,6,0)</f>
        <v>#N/A</v>
      </c>
    </row>
    <row r="701" spans="10:14" x14ac:dyDescent="0.25">
      <c r="J701" s="34"/>
      <c r="K701" s="34"/>
      <c r="L701" s="34"/>
      <c r="M701" s="34"/>
      <c r="N701" s="70" t="e">
        <f>VLOOKUP(VALUE(A701),'Data Consistencia'!A:P,6,0)</f>
        <v>#N/A</v>
      </c>
    </row>
    <row r="702" spans="10:14" x14ac:dyDescent="0.25">
      <c r="J702" s="34"/>
      <c r="K702" s="34"/>
      <c r="L702" s="34"/>
      <c r="M702" s="34"/>
      <c r="N702" s="70" t="e">
        <f>VLOOKUP(VALUE(A702),'Data Consistencia'!A:P,6,0)</f>
        <v>#N/A</v>
      </c>
    </row>
    <row r="703" spans="10:14" x14ac:dyDescent="0.25">
      <c r="J703" s="34"/>
      <c r="K703" s="34"/>
      <c r="L703" s="34"/>
      <c r="M703" s="34"/>
      <c r="N703" s="70" t="e">
        <f>VLOOKUP(VALUE(A703),'Data Consistencia'!A:P,6,0)</f>
        <v>#N/A</v>
      </c>
    </row>
    <row r="704" spans="10:14" x14ac:dyDescent="0.25">
      <c r="J704" s="34"/>
      <c r="K704" s="34"/>
      <c r="L704" s="34"/>
      <c r="M704" s="34"/>
      <c r="N704" s="70" t="e">
        <f>VLOOKUP(VALUE(A704),'Data Consistencia'!A:P,6,0)</f>
        <v>#N/A</v>
      </c>
    </row>
    <row r="705" spans="10:14" x14ac:dyDescent="0.25">
      <c r="J705" s="34"/>
      <c r="K705" s="34"/>
      <c r="L705" s="34"/>
      <c r="M705" s="34"/>
      <c r="N705" s="70" t="e">
        <f>VLOOKUP(VALUE(A705),'Data Consistencia'!A:P,6,0)</f>
        <v>#N/A</v>
      </c>
    </row>
    <row r="706" spans="10:14" x14ac:dyDescent="0.25">
      <c r="J706" s="34"/>
      <c r="K706" s="34"/>
      <c r="L706" s="34"/>
      <c r="M706" s="34"/>
      <c r="N706" s="70" t="e">
        <f>VLOOKUP(VALUE(A706),'Data Consistencia'!A:P,6,0)</f>
        <v>#N/A</v>
      </c>
    </row>
    <row r="707" spans="10:14" x14ac:dyDescent="0.25">
      <c r="J707" s="34"/>
      <c r="K707" s="34"/>
      <c r="L707" s="34"/>
      <c r="M707" s="34"/>
      <c r="N707" s="70" t="e">
        <f>VLOOKUP(VALUE(A707),'Data Consistencia'!A:P,6,0)</f>
        <v>#N/A</v>
      </c>
    </row>
    <row r="708" spans="10:14" x14ac:dyDescent="0.25">
      <c r="J708" s="34"/>
      <c r="K708" s="34"/>
      <c r="L708" s="34"/>
      <c r="M708" s="34"/>
      <c r="N708" s="70" t="e">
        <f>VLOOKUP(VALUE(A708),'Data Consistencia'!A:P,6,0)</f>
        <v>#N/A</v>
      </c>
    </row>
    <row r="709" spans="10:14" x14ac:dyDescent="0.25">
      <c r="J709" s="34"/>
      <c r="K709" s="34"/>
      <c r="L709" s="34"/>
      <c r="M709" s="34"/>
      <c r="N709" s="70" t="e">
        <f>VLOOKUP(VALUE(A709),'Data Consistencia'!A:P,6,0)</f>
        <v>#N/A</v>
      </c>
    </row>
    <row r="710" spans="10:14" x14ac:dyDescent="0.25">
      <c r="J710" s="34"/>
      <c r="K710" s="34"/>
      <c r="L710" s="34"/>
      <c r="M710" s="34"/>
      <c r="N710" s="70" t="e">
        <f>VLOOKUP(VALUE(A710),'Data Consistencia'!A:P,6,0)</f>
        <v>#N/A</v>
      </c>
    </row>
    <row r="711" spans="10:14" x14ac:dyDescent="0.25">
      <c r="J711" s="34"/>
      <c r="K711" s="34"/>
      <c r="L711" s="34"/>
      <c r="M711" s="34"/>
      <c r="N711" s="70" t="e">
        <f>VLOOKUP(VALUE(A711),'Data Consistencia'!A:P,6,0)</f>
        <v>#N/A</v>
      </c>
    </row>
    <row r="712" spans="10:14" x14ac:dyDescent="0.25">
      <c r="J712" s="34"/>
      <c r="K712" s="34"/>
      <c r="L712" s="34"/>
      <c r="M712" s="34"/>
      <c r="N712" s="70" t="e">
        <f>VLOOKUP(VALUE(A712),'Data Consistencia'!A:P,6,0)</f>
        <v>#N/A</v>
      </c>
    </row>
    <row r="713" spans="10:14" x14ac:dyDescent="0.25">
      <c r="J713" s="34"/>
      <c r="K713" s="34"/>
      <c r="L713" s="34"/>
      <c r="M713" s="34"/>
      <c r="N713" s="70" t="e">
        <f>VLOOKUP(VALUE(A713),'Data Consistencia'!A:P,6,0)</f>
        <v>#N/A</v>
      </c>
    </row>
    <row r="714" spans="10:14" x14ac:dyDescent="0.25">
      <c r="J714" s="34"/>
      <c r="K714" s="34"/>
      <c r="L714" s="34"/>
      <c r="M714" s="34"/>
      <c r="N714" s="70" t="e">
        <f>VLOOKUP(VALUE(A714),'Data Consistencia'!A:P,6,0)</f>
        <v>#N/A</v>
      </c>
    </row>
    <row r="715" spans="10:14" x14ac:dyDescent="0.25">
      <c r="J715" s="34"/>
      <c r="K715" s="34"/>
      <c r="L715" s="34"/>
      <c r="M715" s="34"/>
      <c r="N715" s="70" t="e">
        <f>VLOOKUP(VALUE(A715),'Data Consistencia'!A:P,6,0)</f>
        <v>#N/A</v>
      </c>
    </row>
    <row r="716" spans="10:14" x14ac:dyDescent="0.25">
      <c r="J716" s="34"/>
      <c r="K716" s="34"/>
      <c r="L716" s="34"/>
      <c r="M716" s="34"/>
      <c r="N716" s="70" t="e">
        <f>VLOOKUP(VALUE(A716),'Data Consistencia'!A:P,6,0)</f>
        <v>#N/A</v>
      </c>
    </row>
    <row r="717" spans="10:14" x14ac:dyDescent="0.25">
      <c r="J717" s="34"/>
      <c r="K717" s="34"/>
      <c r="L717" s="34"/>
      <c r="M717" s="34"/>
      <c r="N717" s="70" t="e">
        <f>VLOOKUP(VALUE(A717),'Data Consistencia'!A:P,6,0)</f>
        <v>#N/A</v>
      </c>
    </row>
    <row r="718" spans="10:14" x14ac:dyDescent="0.25">
      <c r="J718" s="34"/>
      <c r="K718" s="34"/>
      <c r="L718" s="34"/>
      <c r="M718" s="34"/>
      <c r="N718" s="70" t="e">
        <f>VLOOKUP(VALUE(A718),'Data Consistencia'!A:P,6,0)</f>
        <v>#N/A</v>
      </c>
    </row>
    <row r="719" spans="10:14" x14ac:dyDescent="0.25">
      <c r="J719" s="34"/>
      <c r="K719" s="34"/>
      <c r="L719" s="34"/>
      <c r="M719" s="34"/>
      <c r="N719" s="70" t="e">
        <f>VLOOKUP(VALUE(A719),'Data Consistencia'!A:P,6,0)</f>
        <v>#N/A</v>
      </c>
    </row>
    <row r="720" spans="10:14" x14ac:dyDescent="0.25">
      <c r="J720" s="34"/>
      <c r="K720" s="34"/>
      <c r="L720" s="34"/>
      <c r="M720" s="34"/>
      <c r="N720" s="70" t="e">
        <f>VLOOKUP(VALUE(A720),'Data Consistencia'!A:P,6,0)</f>
        <v>#N/A</v>
      </c>
    </row>
    <row r="721" spans="10:14" x14ac:dyDescent="0.25">
      <c r="J721" s="34"/>
      <c r="K721" s="34"/>
      <c r="L721" s="34"/>
      <c r="M721" s="34"/>
      <c r="N721" s="70" t="e">
        <f>VLOOKUP(VALUE(A721),'Data Consistencia'!A:P,6,0)</f>
        <v>#N/A</v>
      </c>
    </row>
    <row r="722" spans="10:14" x14ac:dyDescent="0.25">
      <c r="J722" s="34"/>
      <c r="K722" s="34"/>
      <c r="L722" s="34"/>
      <c r="M722" s="34"/>
      <c r="N722" s="70" t="e">
        <f>VLOOKUP(VALUE(A722),'Data Consistencia'!A:P,6,0)</f>
        <v>#N/A</v>
      </c>
    </row>
    <row r="723" spans="10:14" x14ac:dyDescent="0.25">
      <c r="J723" s="34"/>
      <c r="K723" s="34"/>
      <c r="L723" s="34"/>
      <c r="M723" s="34"/>
      <c r="N723" s="70" t="e">
        <f>VLOOKUP(VALUE(A723),'Data Consistencia'!A:P,6,0)</f>
        <v>#N/A</v>
      </c>
    </row>
    <row r="724" spans="10:14" x14ac:dyDescent="0.25">
      <c r="J724" s="34"/>
      <c r="K724" s="34"/>
      <c r="L724" s="34"/>
      <c r="M724" s="34"/>
      <c r="N724" s="70" t="e">
        <f>VLOOKUP(VALUE(A724),'Data Consistencia'!A:P,6,0)</f>
        <v>#N/A</v>
      </c>
    </row>
    <row r="725" spans="10:14" x14ac:dyDescent="0.25">
      <c r="J725" s="34"/>
      <c r="K725" s="34"/>
      <c r="L725" s="34"/>
      <c r="M725" s="34"/>
      <c r="N725" s="70" t="e">
        <f>VLOOKUP(VALUE(A725),'Data Consistencia'!A:P,6,0)</f>
        <v>#N/A</v>
      </c>
    </row>
    <row r="726" spans="10:14" x14ac:dyDescent="0.25">
      <c r="J726" s="34"/>
      <c r="K726" s="34"/>
      <c r="L726" s="34"/>
      <c r="M726" s="34"/>
      <c r="N726" s="70" t="e">
        <f>VLOOKUP(VALUE(A726),'Data Consistencia'!A:P,6,0)</f>
        <v>#N/A</v>
      </c>
    </row>
    <row r="727" spans="10:14" x14ac:dyDescent="0.25">
      <c r="J727" s="34"/>
      <c r="K727" s="34"/>
      <c r="L727" s="34"/>
      <c r="M727" s="34"/>
      <c r="N727" s="70" t="e">
        <f>VLOOKUP(VALUE(A727),'Data Consistencia'!A:P,6,0)</f>
        <v>#N/A</v>
      </c>
    </row>
    <row r="728" spans="10:14" x14ac:dyDescent="0.25">
      <c r="J728" s="34"/>
      <c r="K728" s="34"/>
      <c r="L728" s="34"/>
      <c r="M728" s="34"/>
      <c r="N728" s="70" t="e">
        <f>VLOOKUP(VALUE(A728),'Data Consistencia'!A:P,6,0)</f>
        <v>#N/A</v>
      </c>
    </row>
    <row r="729" spans="10:14" x14ac:dyDescent="0.25">
      <c r="J729" s="34"/>
      <c r="K729" s="34"/>
      <c r="L729" s="34"/>
      <c r="M729" s="34"/>
      <c r="N729" s="70" t="e">
        <f>VLOOKUP(VALUE(A729),'Data Consistencia'!A:P,6,0)</f>
        <v>#N/A</v>
      </c>
    </row>
    <row r="730" spans="10:14" x14ac:dyDescent="0.25">
      <c r="J730" s="34"/>
      <c r="K730" s="34"/>
      <c r="L730" s="34"/>
      <c r="M730" s="34"/>
      <c r="N730" s="70" t="e">
        <f>VLOOKUP(VALUE(A730),'Data Consistencia'!A:P,6,0)</f>
        <v>#N/A</v>
      </c>
    </row>
    <row r="731" spans="10:14" x14ac:dyDescent="0.25">
      <c r="J731" s="34"/>
      <c r="K731" s="34"/>
      <c r="L731" s="34"/>
      <c r="M731" s="34"/>
      <c r="N731" s="70" t="e">
        <f>VLOOKUP(VALUE(A731),'Data Consistencia'!A:P,6,0)</f>
        <v>#N/A</v>
      </c>
    </row>
    <row r="732" spans="10:14" x14ac:dyDescent="0.25">
      <c r="J732" s="34"/>
      <c r="K732" s="34"/>
      <c r="L732" s="34"/>
      <c r="M732" s="34"/>
      <c r="N732" s="70" t="e">
        <f>VLOOKUP(VALUE(A732),'Data Consistencia'!A:P,6,0)</f>
        <v>#N/A</v>
      </c>
    </row>
    <row r="733" spans="10:14" x14ac:dyDescent="0.25">
      <c r="J733" s="34"/>
      <c r="K733" s="34"/>
      <c r="L733" s="34"/>
      <c r="M733" s="34"/>
      <c r="N733" s="70" t="e">
        <f>VLOOKUP(VALUE(A733),'Data Consistencia'!A:P,6,0)</f>
        <v>#N/A</v>
      </c>
    </row>
    <row r="734" spans="10:14" x14ac:dyDescent="0.25">
      <c r="J734" s="34"/>
      <c r="K734" s="34"/>
      <c r="L734" s="34"/>
      <c r="M734" s="34"/>
      <c r="N734" s="70" t="e">
        <f>VLOOKUP(VALUE(A734),'Data Consistencia'!A:P,6,0)</f>
        <v>#N/A</v>
      </c>
    </row>
    <row r="735" spans="10:14" x14ac:dyDescent="0.25">
      <c r="J735" s="34"/>
      <c r="K735" s="34"/>
      <c r="L735" s="34"/>
      <c r="M735" s="34"/>
      <c r="N735" s="70" t="e">
        <f>VLOOKUP(VALUE(A735),'Data Consistencia'!A:P,6,0)</f>
        <v>#N/A</v>
      </c>
    </row>
    <row r="736" spans="10:14" x14ac:dyDescent="0.25">
      <c r="J736" s="34"/>
      <c r="K736" s="34"/>
      <c r="L736" s="34"/>
      <c r="M736" s="34"/>
      <c r="N736" s="70" t="e">
        <f>VLOOKUP(VALUE(A736),'Data Consistencia'!A:P,6,0)</f>
        <v>#N/A</v>
      </c>
    </row>
    <row r="737" spans="10:14" x14ac:dyDescent="0.25">
      <c r="J737" s="34"/>
      <c r="K737" s="34"/>
      <c r="L737" s="34"/>
      <c r="M737" s="34"/>
      <c r="N737" s="70" t="e">
        <f>VLOOKUP(VALUE(A737),'Data Consistencia'!A:P,6,0)</f>
        <v>#N/A</v>
      </c>
    </row>
    <row r="738" spans="10:14" x14ac:dyDescent="0.25">
      <c r="J738" s="34"/>
      <c r="K738" s="34"/>
      <c r="L738" s="34"/>
      <c r="M738" s="34"/>
      <c r="N738" s="70" t="e">
        <f>VLOOKUP(VALUE(A738),'Data Consistencia'!A:P,6,0)</f>
        <v>#N/A</v>
      </c>
    </row>
    <row r="739" spans="10:14" x14ac:dyDescent="0.25">
      <c r="J739" s="34"/>
      <c r="K739" s="34"/>
      <c r="L739" s="34"/>
      <c r="M739" s="34"/>
      <c r="N739" s="70" t="e">
        <f>VLOOKUP(VALUE(A739),'Data Consistencia'!A:P,6,0)</f>
        <v>#N/A</v>
      </c>
    </row>
    <row r="740" spans="10:14" x14ac:dyDescent="0.25">
      <c r="J740" s="34"/>
      <c r="K740" s="34"/>
      <c r="L740" s="34"/>
      <c r="M740" s="34"/>
      <c r="N740" s="70" t="e">
        <f>VLOOKUP(VALUE(A740),'Data Consistencia'!A:P,6,0)</f>
        <v>#N/A</v>
      </c>
    </row>
    <row r="741" spans="10:14" x14ac:dyDescent="0.25">
      <c r="J741" s="34"/>
      <c r="K741" s="34"/>
      <c r="L741" s="34"/>
      <c r="M741" s="34"/>
      <c r="N741" s="70" t="e">
        <f>VLOOKUP(VALUE(A741),'Data Consistencia'!A:P,6,0)</f>
        <v>#N/A</v>
      </c>
    </row>
    <row r="742" spans="10:14" x14ac:dyDescent="0.25">
      <c r="J742" s="34"/>
      <c r="K742" s="34"/>
      <c r="L742" s="34"/>
      <c r="M742" s="34"/>
      <c r="N742" s="70" t="e">
        <f>VLOOKUP(VALUE(A742),'Data Consistencia'!A:P,6,0)</f>
        <v>#N/A</v>
      </c>
    </row>
    <row r="743" spans="10:14" x14ac:dyDescent="0.25">
      <c r="J743" s="34"/>
      <c r="K743" s="34"/>
      <c r="L743" s="34"/>
      <c r="M743" s="34"/>
      <c r="N743" s="70" t="e">
        <f>VLOOKUP(VALUE(A743),'Data Consistencia'!A:P,6,0)</f>
        <v>#N/A</v>
      </c>
    </row>
    <row r="744" spans="10:14" x14ac:dyDescent="0.25">
      <c r="J744" s="34"/>
      <c r="K744" s="34"/>
      <c r="L744" s="34"/>
      <c r="M744" s="34"/>
      <c r="N744" s="70" t="e">
        <f>VLOOKUP(VALUE(A744),'Data Consistencia'!A:P,6,0)</f>
        <v>#N/A</v>
      </c>
    </row>
    <row r="745" spans="10:14" x14ac:dyDescent="0.25">
      <c r="J745" s="34"/>
      <c r="K745" s="34"/>
      <c r="L745" s="34"/>
      <c r="M745" s="34"/>
      <c r="N745" s="70" t="e">
        <f>VLOOKUP(VALUE(A745),'Data Consistencia'!A:P,6,0)</f>
        <v>#N/A</v>
      </c>
    </row>
    <row r="746" spans="10:14" x14ac:dyDescent="0.25">
      <c r="J746" s="34"/>
      <c r="K746" s="34"/>
      <c r="L746" s="34"/>
      <c r="M746" s="34"/>
      <c r="N746" s="70" t="e">
        <f>VLOOKUP(VALUE(A746),'Data Consistencia'!A:P,6,0)</f>
        <v>#N/A</v>
      </c>
    </row>
    <row r="747" spans="10:14" x14ac:dyDescent="0.25">
      <c r="J747" s="34"/>
      <c r="K747" s="34"/>
      <c r="L747" s="34"/>
      <c r="M747" s="34"/>
      <c r="N747" s="70" t="e">
        <f>VLOOKUP(VALUE(A747),'Data Consistencia'!A:P,6,0)</f>
        <v>#N/A</v>
      </c>
    </row>
    <row r="748" spans="10:14" x14ac:dyDescent="0.25">
      <c r="J748" s="34"/>
      <c r="K748" s="34"/>
      <c r="L748" s="34"/>
      <c r="M748" s="34"/>
      <c r="N748" s="70" t="e">
        <f>VLOOKUP(VALUE(A748),'Data Consistencia'!A:P,6,0)</f>
        <v>#N/A</v>
      </c>
    </row>
    <row r="749" spans="10:14" x14ac:dyDescent="0.25">
      <c r="J749" s="34"/>
      <c r="K749" s="34"/>
      <c r="L749" s="34"/>
      <c r="M749" s="34"/>
      <c r="N749" s="70" t="e">
        <f>VLOOKUP(VALUE(A749),'Data Consistencia'!A:P,6,0)</f>
        <v>#N/A</v>
      </c>
    </row>
    <row r="750" spans="10:14" x14ac:dyDescent="0.25">
      <c r="J750" s="34"/>
      <c r="K750" s="34"/>
      <c r="L750" s="34"/>
      <c r="M750" s="34"/>
      <c r="N750" s="70" t="e">
        <f>VLOOKUP(VALUE(A750),'Data Consistencia'!A:P,6,0)</f>
        <v>#N/A</v>
      </c>
    </row>
    <row r="751" spans="10:14" x14ac:dyDescent="0.25">
      <c r="J751" s="34"/>
      <c r="K751" s="34"/>
      <c r="L751" s="34"/>
      <c r="M751" s="34"/>
      <c r="N751" s="70" t="e">
        <f>VLOOKUP(VALUE(A751),'Data Consistencia'!A:P,6,0)</f>
        <v>#N/A</v>
      </c>
    </row>
    <row r="752" spans="10:14" x14ac:dyDescent="0.25">
      <c r="J752" s="34"/>
      <c r="K752" s="34"/>
      <c r="L752" s="34"/>
      <c r="M752" s="34"/>
      <c r="N752" s="70" t="e">
        <f>VLOOKUP(VALUE(A752),'Data Consistencia'!A:P,6,0)</f>
        <v>#N/A</v>
      </c>
    </row>
    <row r="753" spans="10:14" x14ac:dyDescent="0.25">
      <c r="J753" s="34"/>
      <c r="K753" s="34"/>
      <c r="L753" s="34"/>
      <c r="M753" s="34"/>
      <c r="N753" s="70" t="e">
        <f>VLOOKUP(VALUE(A753),'Data Consistencia'!A:P,6,0)</f>
        <v>#N/A</v>
      </c>
    </row>
    <row r="754" spans="10:14" x14ac:dyDescent="0.25">
      <c r="J754" s="34"/>
      <c r="K754" s="34"/>
      <c r="L754" s="34"/>
      <c r="M754" s="34"/>
      <c r="N754" s="70" t="e">
        <f>VLOOKUP(VALUE(A754),'Data Consistencia'!A:P,6,0)</f>
        <v>#N/A</v>
      </c>
    </row>
    <row r="755" spans="10:14" x14ac:dyDescent="0.25">
      <c r="J755" s="34"/>
      <c r="K755" s="34"/>
      <c r="L755" s="34"/>
      <c r="M755" s="34"/>
      <c r="N755" s="70" t="e">
        <f>VLOOKUP(VALUE(A755),'Data Consistencia'!A:P,6,0)</f>
        <v>#N/A</v>
      </c>
    </row>
    <row r="756" spans="10:14" x14ac:dyDescent="0.25">
      <c r="J756" s="34"/>
      <c r="K756" s="34"/>
      <c r="L756" s="34"/>
      <c r="M756" s="34"/>
      <c r="N756" s="70" t="e">
        <f>VLOOKUP(VALUE(A756),'Data Consistencia'!A:P,6,0)</f>
        <v>#N/A</v>
      </c>
    </row>
    <row r="757" spans="10:14" x14ac:dyDescent="0.25">
      <c r="J757" s="34"/>
      <c r="K757" s="34"/>
      <c r="L757" s="34"/>
      <c r="M757" s="34"/>
      <c r="N757" s="70" t="e">
        <f>VLOOKUP(VALUE(A757),'Data Consistencia'!A:P,6,0)</f>
        <v>#N/A</v>
      </c>
    </row>
    <row r="758" spans="10:14" x14ac:dyDescent="0.25">
      <c r="J758" s="34"/>
      <c r="K758" s="34"/>
      <c r="L758" s="34"/>
      <c r="M758" s="34"/>
      <c r="N758" s="70" t="e">
        <f>VLOOKUP(VALUE(A758),'Data Consistencia'!A:P,6,0)</f>
        <v>#N/A</v>
      </c>
    </row>
    <row r="759" spans="10:14" x14ac:dyDescent="0.25">
      <c r="J759" s="34"/>
      <c r="K759" s="34"/>
      <c r="L759" s="34"/>
      <c r="M759" s="34"/>
      <c r="N759" s="70" t="e">
        <f>VLOOKUP(VALUE(A759),'Data Consistencia'!A:P,6,0)</f>
        <v>#N/A</v>
      </c>
    </row>
    <row r="760" spans="10:14" x14ac:dyDescent="0.25">
      <c r="J760" s="34"/>
      <c r="K760" s="34"/>
      <c r="L760" s="34"/>
      <c r="M760" s="34"/>
      <c r="N760" s="70" t="e">
        <f>VLOOKUP(VALUE(A760),'Data Consistencia'!A:P,6,0)</f>
        <v>#N/A</v>
      </c>
    </row>
    <row r="761" spans="10:14" x14ac:dyDescent="0.25">
      <c r="J761" s="34"/>
      <c r="K761" s="34"/>
      <c r="L761" s="34"/>
      <c r="M761" s="34"/>
      <c r="N761" s="70" t="e">
        <f>VLOOKUP(VALUE(A761),'Data Consistencia'!A:P,6,0)</f>
        <v>#N/A</v>
      </c>
    </row>
    <row r="762" spans="10:14" x14ac:dyDescent="0.25">
      <c r="J762" s="34"/>
      <c r="K762" s="34"/>
      <c r="L762" s="34"/>
      <c r="M762" s="34"/>
      <c r="N762" s="70" t="e">
        <f>VLOOKUP(VALUE(A762),'Data Consistencia'!A:P,6,0)</f>
        <v>#N/A</v>
      </c>
    </row>
    <row r="763" spans="10:14" x14ac:dyDescent="0.25">
      <c r="J763" s="34"/>
      <c r="K763" s="34"/>
      <c r="L763" s="34"/>
      <c r="M763" s="34"/>
      <c r="N763" s="70" t="e">
        <f>VLOOKUP(VALUE(A763),'Data Consistencia'!A:P,6,0)</f>
        <v>#N/A</v>
      </c>
    </row>
    <row r="764" spans="10:14" x14ac:dyDescent="0.25">
      <c r="J764" s="34"/>
      <c r="K764" s="34"/>
      <c r="L764" s="34"/>
      <c r="M764" s="34"/>
      <c r="N764" s="70" t="e">
        <f>VLOOKUP(VALUE(A764),'Data Consistencia'!A:P,6,0)</f>
        <v>#N/A</v>
      </c>
    </row>
    <row r="765" spans="10:14" x14ac:dyDescent="0.25">
      <c r="J765" s="34"/>
      <c r="K765" s="34"/>
      <c r="L765" s="34"/>
      <c r="M765" s="34"/>
      <c r="N765" s="70" t="e">
        <f>VLOOKUP(VALUE(A765),'Data Consistencia'!A:P,6,0)</f>
        <v>#N/A</v>
      </c>
    </row>
    <row r="766" spans="10:14" x14ac:dyDescent="0.25">
      <c r="J766" s="34"/>
      <c r="K766" s="34"/>
      <c r="L766" s="34"/>
      <c r="M766" s="34"/>
      <c r="N766" s="70" t="e">
        <f>VLOOKUP(VALUE(A766),'Data Consistencia'!A:P,6,0)</f>
        <v>#N/A</v>
      </c>
    </row>
    <row r="767" spans="10:14" x14ac:dyDescent="0.25">
      <c r="J767" s="34"/>
      <c r="K767" s="34"/>
      <c r="L767" s="34"/>
      <c r="M767" s="34"/>
      <c r="N767" s="70" t="e">
        <f>VLOOKUP(VALUE(A767),'Data Consistencia'!A:P,6,0)</f>
        <v>#N/A</v>
      </c>
    </row>
    <row r="768" spans="10:14" x14ac:dyDescent="0.25">
      <c r="J768" s="34"/>
      <c r="K768" s="34"/>
      <c r="L768" s="34"/>
      <c r="M768" s="34"/>
      <c r="N768" s="70" t="e">
        <f>VLOOKUP(VALUE(A768),'Data Consistencia'!A:P,6,0)</f>
        <v>#N/A</v>
      </c>
    </row>
    <row r="769" spans="10:14" x14ac:dyDescent="0.25">
      <c r="J769" s="34"/>
      <c r="K769" s="34"/>
      <c r="L769" s="34"/>
      <c r="M769" s="34"/>
      <c r="N769" s="70" t="e">
        <f>VLOOKUP(VALUE(A769),'Data Consistencia'!A:P,6,0)</f>
        <v>#N/A</v>
      </c>
    </row>
    <row r="770" spans="10:14" x14ac:dyDescent="0.25">
      <c r="J770" s="34"/>
      <c r="K770" s="34"/>
      <c r="L770" s="34"/>
      <c r="M770" s="34"/>
      <c r="N770" s="70" t="e">
        <f>VLOOKUP(VALUE(A770),'Data Consistencia'!A:P,6,0)</f>
        <v>#N/A</v>
      </c>
    </row>
    <row r="771" spans="10:14" x14ac:dyDescent="0.25">
      <c r="J771" s="34"/>
      <c r="K771" s="34"/>
      <c r="L771" s="34"/>
      <c r="M771" s="34"/>
      <c r="N771" s="70" t="e">
        <f>VLOOKUP(VALUE(A771),'Data Consistencia'!A:P,6,0)</f>
        <v>#N/A</v>
      </c>
    </row>
    <row r="772" spans="10:14" x14ac:dyDescent="0.25">
      <c r="J772" s="34"/>
      <c r="K772" s="34"/>
      <c r="L772" s="34"/>
      <c r="M772" s="34"/>
      <c r="N772" s="70" t="e">
        <f>VLOOKUP(VALUE(A772),'Data Consistencia'!A:P,6,0)</f>
        <v>#N/A</v>
      </c>
    </row>
    <row r="773" spans="10:14" x14ac:dyDescent="0.25">
      <c r="J773" s="34"/>
      <c r="K773" s="34"/>
      <c r="L773" s="34"/>
      <c r="M773" s="34"/>
      <c r="N773" s="70" t="e">
        <f>VLOOKUP(VALUE(A773),'Data Consistencia'!A:P,6,0)</f>
        <v>#N/A</v>
      </c>
    </row>
    <row r="774" spans="10:14" x14ac:dyDescent="0.25">
      <c r="J774" s="34"/>
      <c r="K774" s="34"/>
      <c r="L774" s="34"/>
      <c r="M774" s="34"/>
      <c r="N774" s="70" t="e">
        <f>VLOOKUP(VALUE(A774),'Data Consistencia'!A:P,6,0)</f>
        <v>#N/A</v>
      </c>
    </row>
    <row r="775" spans="10:14" x14ac:dyDescent="0.25">
      <c r="J775" s="34"/>
      <c r="K775" s="34"/>
      <c r="L775" s="34"/>
      <c r="M775" s="34"/>
      <c r="N775" s="70" t="e">
        <f>VLOOKUP(VALUE(A775),'Data Consistencia'!A:P,6,0)</f>
        <v>#N/A</v>
      </c>
    </row>
    <row r="776" spans="10:14" x14ac:dyDescent="0.25">
      <c r="J776" s="34"/>
      <c r="K776" s="34"/>
      <c r="L776" s="34"/>
      <c r="M776" s="34"/>
      <c r="N776" s="70" t="e">
        <f>VLOOKUP(VALUE(A776),'Data Consistencia'!A:P,6,0)</f>
        <v>#N/A</v>
      </c>
    </row>
    <row r="777" spans="10:14" x14ac:dyDescent="0.25">
      <c r="J777" s="34"/>
      <c r="K777" s="34"/>
      <c r="L777" s="34"/>
      <c r="M777" s="34"/>
      <c r="N777" s="70" t="e">
        <f>VLOOKUP(VALUE(A777),'Data Consistencia'!A:P,6,0)</f>
        <v>#N/A</v>
      </c>
    </row>
    <row r="778" spans="10:14" x14ac:dyDescent="0.25">
      <c r="J778" s="34"/>
      <c r="K778" s="34"/>
      <c r="L778" s="34"/>
      <c r="M778" s="34"/>
      <c r="N778" s="70" t="e">
        <f>VLOOKUP(VALUE(A778),'Data Consistencia'!A:P,6,0)</f>
        <v>#N/A</v>
      </c>
    </row>
    <row r="779" spans="10:14" x14ac:dyDescent="0.25">
      <c r="J779" s="34"/>
      <c r="K779" s="34"/>
      <c r="L779" s="34"/>
      <c r="M779" s="34"/>
      <c r="N779" s="70" t="e">
        <f>VLOOKUP(VALUE(A779),'Data Consistencia'!A:P,6,0)</f>
        <v>#N/A</v>
      </c>
    </row>
    <row r="780" spans="10:14" x14ac:dyDescent="0.25">
      <c r="J780" s="34"/>
      <c r="K780" s="34"/>
      <c r="L780" s="34"/>
      <c r="M780" s="34"/>
      <c r="N780" s="70" t="e">
        <f>VLOOKUP(VALUE(A780),'Data Consistencia'!A:P,6,0)</f>
        <v>#N/A</v>
      </c>
    </row>
    <row r="781" spans="10:14" x14ac:dyDescent="0.25">
      <c r="J781" s="34"/>
      <c r="K781" s="34"/>
      <c r="L781" s="34"/>
      <c r="M781" s="34"/>
      <c r="N781" s="70" t="e">
        <f>VLOOKUP(VALUE(A781),'Data Consistencia'!A:P,6,0)</f>
        <v>#N/A</v>
      </c>
    </row>
    <row r="782" spans="10:14" x14ac:dyDescent="0.25">
      <c r="J782" s="34"/>
      <c r="K782" s="34"/>
      <c r="L782" s="34"/>
      <c r="M782" s="34"/>
      <c r="N782" s="70" t="e">
        <f>VLOOKUP(VALUE(A782),'Data Consistencia'!A:P,6,0)</f>
        <v>#N/A</v>
      </c>
    </row>
    <row r="783" spans="10:14" x14ac:dyDescent="0.25">
      <c r="J783" s="34"/>
      <c r="K783" s="34"/>
      <c r="L783" s="34"/>
      <c r="M783" s="34"/>
      <c r="N783" s="70" t="e">
        <f>VLOOKUP(VALUE(A783),'Data Consistencia'!A:P,6,0)</f>
        <v>#N/A</v>
      </c>
    </row>
    <row r="784" spans="10:14" x14ac:dyDescent="0.25">
      <c r="J784" s="34"/>
      <c r="K784" s="34"/>
      <c r="L784" s="34"/>
      <c r="M784" s="34"/>
      <c r="N784" s="70" t="e">
        <f>VLOOKUP(VALUE(A784),'Data Consistencia'!A:P,6,0)</f>
        <v>#N/A</v>
      </c>
    </row>
    <row r="785" spans="10:14" x14ac:dyDescent="0.25">
      <c r="J785" s="34"/>
      <c r="K785" s="34"/>
      <c r="L785" s="34"/>
      <c r="M785" s="34"/>
      <c r="N785" s="70" t="e">
        <f>VLOOKUP(VALUE(A785),'Data Consistencia'!A:P,6,0)</f>
        <v>#N/A</v>
      </c>
    </row>
    <row r="786" spans="10:14" x14ac:dyDescent="0.25">
      <c r="J786" s="34"/>
      <c r="K786" s="34"/>
      <c r="L786" s="34"/>
      <c r="M786" s="34"/>
      <c r="N786" s="70" t="e">
        <f>VLOOKUP(VALUE(A786),'Data Consistencia'!A:P,6,0)</f>
        <v>#N/A</v>
      </c>
    </row>
    <row r="787" spans="10:14" x14ac:dyDescent="0.25">
      <c r="J787" s="34"/>
      <c r="K787" s="34"/>
      <c r="L787" s="34"/>
      <c r="M787" s="34"/>
      <c r="N787" s="70" t="e">
        <f>VLOOKUP(VALUE(A787),'Data Consistencia'!A:P,6,0)</f>
        <v>#N/A</v>
      </c>
    </row>
    <row r="788" spans="10:14" x14ac:dyDescent="0.25">
      <c r="J788" s="34"/>
      <c r="K788" s="34"/>
      <c r="L788" s="34"/>
      <c r="M788" s="34"/>
      <c r="N788" s="70" t="e">
        <f>VLOOKUP(VALUE(A788),'Data Consistencia'!A:P,6,0)</f>
        <v>#N/A</v>
      </c>
    </row>
    <row r="789" spans="10:14" x14ac:dyDescent="0.25">
      <c r="J789" s="34"/>
      <c r="K789" s="34"/>
      <c r="L789" s="34"/>
      <c r="M789" s="34"/>
      <c r="N789" s="70" t="e">
        <f>VLOOKUP(VALUE(A789),'Data Consistencia'!A:P,6,0)</f>
        <v>#N/A</v>
      </c>
    </row>
    <row r="790" spans="10:14" x14ac:dyDescent="0.25">
      <c r="J790" s="34"/>
      <c r="K790" s="34"/>
      <c r="L790" s="34"/>
      <c r="M790" s="34"/>
      <c r="N790" s="70" t="e">
        <f>VLOOKUP(VALUE(A790),'Data Consistencia'!A:P,6,0)</f>
        <v>#N/A</v>
      </c>
    </row>
    <row r="791" spans="10:14" x14ac:dyDescent="0.25">
      <c r="J791" s="34"/>
      <c r="K791" s="34"/>
      <c r="L791" s="34"/>
      <c r="M791" s="34"/>
      <c r="N791" s="70" t="e">
        <f>VLOOKUP(VALUE(A791),'Data Consistencia'!A:P,6,0)</f>
        <v>#N/A</v>
      </c>
    </row>
    <row r="792" spans="10:14" x14ac:dyDescent="0.25">
      <c r="J792" s="34"/>
      <c r="K792" s="34"/>
      <c r="L792" s="34"/>
      <c r="M792" s="34"/>
      <c r="N792" s="70" t="e">
        <f>VLOOKUP(VALUE(A792),'Data Consistencia'!A:P,6,0)</f>
        <v>#N/A</v>
      </c>
    </row>
    <row r="793" spans="10:14" x14ac:dyDescent="0.25">
      <c r="J793" s="34"/>
      <c r="K793" s="34"/>
      <c r="L793" s="34"/>
      <c r="M793" s="34"/>
      <c r="N793" s="70" t="e">
        <f>VLOOKUP(VALUE(A793),'Data Consistencia'!A:P,6,0)</f>
        <v>#N/A</v>
      </c>
    </row>
    <row r="794" spans="10:14" x14ac:dyDescent="0.25">
      <c r="J794" s="34"/>
      <c r="K794" s="34"/>
      <c r="L794" s="34"/>
      <c r="M794" s="34"/>
      <c r="N794" s="70" t="e">
        <f>VLOOKUP(VALUE(A794),'Data Consistencia'!A:P,6,0)</f>
        <v>#N/A</v>
      </c>
    </row>
    <row r="795" spans="10:14" x14ac:dyDescent="0.25">
      <c r="J795" s="34"/>
      <c r="K795" s="34"/>
      <c r="L795" s="34"/>
      <c r="M795" s="34"/>
      <c r="N795" s="70" t="e">
        <f>VLOOKUP(VALUE(A795),'Data Consistencia'!A:P,6,0)</f>
        <v>#N/A</v>
      </c>
    </row>
    <row r="796" spans="10:14" x14ac:dyDescent="0.25">
      <c r="J796" s="34"/>
      <c r="K796" s="34"/>
      <c r="L796" s="34"/>
      <c r="M796" s="34"/>
      <c r="N796" s="70" t="e">
        <f>VLOOKUP(VALUE(A796),'Data Consistencia'!A:P,6,0)</f>
        <v>#N/A</v>
      </c>
    </row>
    <row r="797" spans="10:14" x14ac:dyDescent="0.25">
      <c r="J797" s="34"/>
      <c r="K797" s="34"/>
      <c r="L797" s="34"/>
      <c r="M797" s="34"/>
      <c r="N797" s="70" t="e">
        <f>VLOOKUP(VALUE(A797),'Data Consistencia'!A:P,6,0)</f>
        <v>#N/A</v>
      </c>
    </row>
    <row r="798" spans="10:14" x14ac:dyDescent="0.25">
      <c r="J798" s="34"/>
      <c r="K798" s="34"/>
      <c r="L798" s="34"/>
      <c r="M798" s="34"/>
      <c r="N798" s="70" t="e">
        <f>VLOOKUP(VALUE(A798),'Data Consistencia'!A:P,6,0)</f>
        <v>#N/A</v>
      </c>
    </row>
    <row r="799" spans="10:14" x14ac:dyDescent="0.25">
      <c r="J799" s="34"/>
      <c r="K799" s="34"/>
      <c r="L799" s="34"/>
      <c r="M799" s="34"/>
      <c r="N799" s="70" t="e">
        <f>VLOOKUP(VALUE(A799),'Data Consistencia'!A:P,6,0)</f>
        <v>#N/A</v>
      </c>
    </row>
    <row r="800" spans="10:14" x14ac:dyDescent="0.25">
      <c r="J800" s="34"/>
      <c r="K800" s="34"/>
      <c r="L800" s="34"/>
      <c r="M800" s="34"/>
      <c r="N800" s="70" t="e">
        <f>VLOOKUP(VALUE(A800),'Data Consistencia'!A:P,6,0)</f>
        <v>#N/A</v>
      </c>
    </row>
    <row r="801" spans="10:14" x14ac:dyDescent="0.25">
      <c r="J801" s="34"/>
      <c r="K801" s="34"/>
      <c r="L801" s="34"/>
      <c r="M801" s="34"/>
      <c r="N801" s="70" t="e">
        <f>VLOOKUP(VALUE(A801),'Data Consistencia'!A:P,6,0)</f>
        <v>#N/A</v>
      </c>
    </row>
    <row r="802" spans="10:14" x14ac:dyDescent="0.25">
      <c r="J802" s="34"/>
      <c r="K802" s="34"/>
      <c r="L802" s="34"/>
      <c r="M802" s="34"/>
      <c r="N802" s="70" t="e">
        <f>VLOOKUP(VALUE(A802),'Data Consistencia'!A:P,6,0)</f>
        <v>#N/A</v>
      </c>
    </row>
    <row r="803" spans="10:14" x14ac:dyDescent="0.25">
      <c r="J803" s="34"/>
      <c r="K803" s="34"/>
      <c r="L803" s="34"/>
      <c r="M803" s="34"/>
      <c r="N803" s="70" t="e">
        <f>VLOOKUP(VALUE(A803),'Data Consistencia'!A:P,6,0)</f>
        <v>#N/A</v>
      </c>
    </row>
    <row r="804" spans="10:14" x14ac:dyDescent="0.25">
      <c r="J804" s="34"/>
      <c r="K804" s="34"/>
      <c r="L804" s="34"/>
      <c r="M804" s="34"/>
      <c r="N804" s="70" t="e">
        <f>VLOOKUP(VALUE(A804),'Data Consistencia'!A:P,6,0)</f>
        <v>#N/A</v>
      </c>
    </row>
    <row r="805" spans="10:14" x14ac:dyDescent="0.25">
      <c r="J805" s="34"/>
      <c r="K805" s="34"/>
      <c r="L805" s="34"/>
      <c r="M805" s="34"/>
      <c r="N805" s="70" t="e">
        <f>VLOOKUP(VALUE(A805),'Data Consistencia'!A:P,6,0)</f>
        <v>#N/A</v>
      </c>
    </row>
    <row r="806" spans="10:14" x14ac:dyDescent="0.25">
      <c r="J806" s="34"/>
      <c r="K806" s="34"/>
      <c r="L806" s="34"/>
      <c r="M806" s="34"/>
      <c r="N806" s="70" t="e">
        <f>VLOOKUP(VALUE(A806),'Data Consistencia'!A:P,6,0)</f>
        <v>#N/A</v>
      </c>
    </row>
    <row r="807" spans="10:14" x14ac:dyDescent="0.25">
      <c r="J807" s="34"/>
      <c r="K807" s="34"/>
      <c r="L807" s="34"/>
      <c r="M807" s="34"/>
      <c r="N807" s="70" t="e">
        <f>VLOOKUP(VALUE(A807),'Data Consistencia'!A:P,6,0)</f>
        <v>#N/A</v>
      </c>
    </row>
    <row r="808" spans="10:14" x14ac:dyDescent="0.25">
      <c r="J808" s="34"/>
      <c r="K808" s="34"/>
      <c r="L808" s="34"/>
      <c r="M808" s="34"/>
      <c r="N808" s="70" t="e">
        <f>VLOOKUP(VALUE(A808),'Data Consistencia'!A:P,6,0)</f>
        <v>#N/A</v>
      </c>
    </row>
    <row r="809" spans="10:14" x14ac:dyDescent="0.25">
      <c r="J809" s="34"/>
      <c r="K809" s="34"/>
      <c r="L809" s="34"/>
      <c r="M809" s="34"/>
      <c r="N809" s="70" t="e">
        <f>VLOOKUP(VALUE(A809),'Data Consistencia'!A:P,6,0)</f>
        <v>#N/A</v>
      </c>
    </row>
    <row r="810" spans="10:14" x14ac:dyDescent="0.25">
      <c r="J810" s="34"/>
      <c r="K810" s="34"/>
      <c r="L810" s="34"/>
      <c r="M810" s="34"/>
      <c r="N810" s="70" t="e">
        <f>VLOOKUP(VALUE(A810),'Data Consistencia'!A:P,6,0)</f>
        <v>#N/A</v>
      </c>
    </row>
    <row r="811" spans="10:14" x14ac:dyDescent="0.25">
      <c r="J811" s="34"/>
      <c r="K811" s="34"/>
      <c r="L811" s="34"/>
      <c r="M811" s="34"/>
      <c r="N811" s="70" t="e">
        <f>VLOOKUP(VALUE(A811),'Data Consistencia'!A:P,6,0)</f>
        <v>#N/A</v>
      </c>
    </row>
    <row r="812" spans="10:14" x14ac:dyDescent="0.25">
      <c r="J812" s="34"/>
      <c r="K812" s="34"/>
      <c r="L812" s="34"/>
      <c r="M812" s="34"/>
      <c r="N812" s="70" t="e">
        <f>VLOOKUP(VALUE(A812),'Data Consistencia'!A:P,6,0)</f>
        <v>#N/A</v>
      </c>
    </row>
    <row r="813" spans="10:14" x14ac:dyDescent="0.25">
      <c r="J813" s="34"/>
      <c r="K813" s="34"/>
      <c r="L813" s="34"/>
      <c r="M813" s="34"/>
      <c r="N813" s="70" t="e">
        <f>VLOOKUP(VALUE(A813),'Data Consistencia'!A:P,6,0)</f>
        <v>#N/A</v>
      </c>
    </row>
    <row r="814" spans="10:14" x14ac:dyDescent="0.25">
      <c r="J814" s="34"/>
      <c r="K814" s="34"/>
      <c r="L814" s="34"/>
      <c r="M814" s="34"/>
      <c r="N814" s="70" t="e">
        <f>VLOOKUP(VALUE(A814),'Data Consistencia'!A:P,6,0)</f>
        <v>#N/A</v>
      </c>
    </row>
    <row r="815" spans="10:14" x14ac:dyDescent="0.25">
      <c r="J815" s="34"/>
      <c r="K815" s="34"/>
      <c r="L815" s="34"/>
      <c r="M815" s="34"/>
      <c r="N815" s="70" t="e">
        <f>VLOOKUP(VALUE(A815),'Data Consistencia'!A:P,6,0)</f>
        <v>#N/A</v>
      </c>
    </row>
    <row r="816" spans="10:14" x14ac:dyDescent="0.25">
      <c r="J816" s="34"/>
      <c r="K816" s="34"/>
      <c r="L816" s="34"/>
      <c r="M816" s="34"/>
      <c r="N816" s="70" t="e">
        <f>VLOOKUP(VALUE(A816),'Data Consistencia'!A:P,6,0)</f>
        <v>#N/A</v>
      </c>
    </row>
    <row r="817" spans="10:14" x14ac:dyDescent="0.25">
      <c r="J817" s="34"/>
      <c r="K817" s="34"/>
      <c r="L817" s="34"/>
      <c r="M817" s="34"/>
      <c r="N817" s="70" t="e">
        <f>VLOOKUP(VALUE(A817),'Data Consistencia'!A:P,6,0)</f>
        <v>#N/A</v>
      </c>
    </row>
    <row r="818" spans="10:14" x14ac:dyDescent="0.25">
      <c r="J818" s="34"/>
      <c r="K818" s="34"/>
      <c r="L818" s="34"/>
      <c r="M818" s="34"/>
      <c r="N818" s="70" t="e">
        <f>VLOOKUP(VALUE(A818),'Data Consistencia'!A:P,6,0)</f>
        <v>#N/A</v>
      </c>
    </row>
    <row r="819" spans="10:14" x14ac:dyDescent="0.25">
      <c r="J819" s="34"/>
      <c r="K819" s="34"/>
      <c r="L819" s="34"/>
      <c r="M819" s="34"/>
      <c r="N819" s="70" t="e">
        <f>VLOOKUP(VALUE(A819),'Data Consistencia'!A:P,6,0)</f>
        <v>#N/A</v>
      </c>
    </row>
    <row r="820" spans="10:14" x14ac:dyDescent="0.25">
      <c r="J820" s="34"/>
      <c r="K820" s="34"/>
      <c r="L820" s="34"/>
      <c r="M820" s="34"/>
      <c r="N820" s="70" t="e">
        <f>VLOOKUP(VALUE(A820),'Data Consistencia'!A:P,6,0)</f>
        <v>#N/A</v>
      </c>
    </row>
    <row r="821" spans="10:14" x14ac:dyDescent="0.25">
      <c r="J821" s="34"/>
      <c r="K821" s="34"/>
      <c r="L821" s="34"/>
      <c r="M821" s="34"/>
      <c r="N821" s="70" t="e">
        <f>VLOOKUP(VALUE(A821),'Data Consistencia'!A:P,6,0)</f>
        <v>#N/A</v>
      </c>
    </row>
    <row r="822" spans="10:14" x14ac:dyDescent="0.25">
      <c r="J822" s="34"/>
      <c r="K822" s="34"/>
      <c r="L822" s="34"/>
      <c r="M822" s="34"/>
      <c r="N822" s="70" t="e">
        <f>VLOOKUP(VALUE(A822),'Data Consistencia'!A:P,6,0)</f>
        <v>#N/A</v>
      </c>
    </row>
    <row r="823" spans="10:14" x14ac:dyDescent="0.25">
      <c r="J823" s="34"/>
      <c r="K823" s="34"/>
      <c r="L823" s="34"/>
      <c r="M823" s="34"/>
      <c r="N823" s="70" t="e">
        <f>VLOOKUP(VALUE(A823),'Data Consistencia'!A:P,6,0)</f>
        <v>#N/A</v>
      </c>
    </row>
    <row r="824" spans="10:14" x14ac:dyDescent="0.25">
      <c r="J824" s="34"/>
      <c r="K824" s="34"/>
      <c r="L824" s="34"/>
      <c r="M824" s="34"/>
      <c r="N824" s="70" t="e">
        <f>VLOOKUP(VALUE(A824),'Data Consistencia'!A:P,6,0)</f>
        <v>#N/A</v>
      </c>
    </row>
    <row r="825" spans="10:14" x14ac:dyDescent="0.25">
      <c r="J825" s="34"/>
      <c r="K825" s="34"/>
      <c r="L825" s="34"/>
      <c r="M825" s="34"/>
      <c r="N825" s="70" t="e">
        <f>VLOOKUP(VALUE(A825),'Data Consistencia'!A:P,6,0)</f>
        <v>#N/A</v>
      </c>
    </row>
    <row r="826" spans="10:14" x14ac:dyDescent="0.25">
      <c r="J826" s="34"/>
      <c r="K826" s="34"/>
      <c r="L826" s="34"/>
      <c r="M826" s="34"/>
      <c r="N826" s="70" t="e">
        <f>VLOOKUP(VALUE(A826),'Data Consistencia'!A:P,6,0)</f>
        <v>#N/A</v>
      </c>
    </row>
    <row r="827" spans="10:14" x14ac:dyDescent="0.25">
      <c r="J827" s="34"/>
      <c r="K827" s="34"/>
      <c r="L827" s="34"/>
      <c r="M827" s="34"/>
      <c r="N827" s="70" t="e">
        <f>VLOOKUP(VALUE(A827),'Data Consistencia'!A:P,6,0)</f>
        <v>#N/A</v>
      </c>
    </row>
    <row r="828" spans="10:14" x14ac:dyDescent="0.25">
      <c r="J828" s="34"/>
      <c r="K828" s="34"/>
      <c r="L828" s="34"/>
      <c r="M828" s="34"/>
      <c r="N828" s="70" t="e">
        <f>VLOOKUP(VALUE(A828),'Data Consistencia'!A:P,6,0)</f>
        <v>#N/A</v>
      </c>
    </row>
    <row r="829" spans="10:14" x14ac:dyDescent="0.25">
      <c r="J829" s="34"/>
      <c r="K829" s="34"/>
      <c r="L829" s="34"/>
      <c r="M829" s="34"/>
      <c r="N829" s="70" t="e">
        <f>VLOOKUP(VALUE(A829),'Data Consistencia'!A:P,6,0)</f>
        <v>#N/A</v>
      </c>
    </row>
    <row r="830" spans="10:14" x14ac:dyDescent="0.25">
      <c r="J830" s="34"/>
      <c r="K830" s="34"/>
      <c r="L830" s="34"/>
      <c r="M830" s="34"/>
      <c r="N830" s="70" t="e">
        <f>VLOOKUP(VALUE(A830),'Data Consistencia'!A:P,6,0)</f>
        <v>#N/A</v>
      </c>
    </row>
    <row r="831" spans="10:14" x14ac:dyDescent="0.25">
      <c r="J831" s="34"/>
      <c r="K831" s="34"/>
      <c r="L831" s="34"/>
      <c r="M831" s="34"/>
      <c r="N831" s="70" t="e">
        <f>VLOOKUP(VALUE(A831),'Data Consistencia'!A:P,6,0)</f>
        <v>#N/A</v>
      </c>
    </row>
    <row r="832" spans="10:14" x14ac:dyDescent="0.25">
      <c r="J832" s="34"/>
      <c r="K832" s="34"/>
      <c r="L832" s="34"/>
      <c r="M832" s="34"/>
      <c r="N832" s="70" t="e">
        <f>VLOOKUP(VALUE(A832),'Data Consistencia'!A:P,6,0)</f>
        <v>#N/A</v>
      </c>
    </row>
    <row r="833" spans="10:14" x14ac:dyDescent="0.25">
      <c r="J833" s="34"/>
      <c r="K833" s="34"/>
      <c r="L833" s="34"/>
      <c r="M833" s="34"/>
      <c r="N833" s="70" t="e">
        <f>VLOOKUP(VALUE(A833),'Data Consistencia'!A:P,6,0)</f>
        <v>#N/A</v>
      </c>
    </row>
    <row r="834" spans="10:14" x14ac:dyDescent="0.25">
      <c r="J834" s="34"/>
      <c r="K834" s="34"/>
      <c r="L834" s="34"/>
      <c r="M834" s="34"/>
      <c r="N834" s="70" t="e">
        <f>VLOOKUP(VALUE(A834),'Data Consistencia'!A:P,6,0)</f>
        <v>#N/A</v>
      </c>
    </row>
    <row r="835" spans="10:14" x14ac:dyDescent="0.25">
      <c r="J835" s="34"/>
      <c r="K835" s="34"/>
      <c r="L835" s="34"/>
      <c r="M835" s="34"/>
      <c r="N835" s="70" t="e">
        <f>VLOOKUP(VALUE(A835),'Data Consistencia'!A:P,6,0)</f>
        <v>#N/A</v>
      </c>
    </row>
    <row r="836" spans="10:14" x14ac:dyDescent="0.25">
      <c r="J836" s="34"/>
      <c r="K836" s="34"/>
      <c r="L836" s="34"/>
      <c r="M836" s="34"/>
      <c r="N836" s="70" t="e">
        <f>VLOOKUP(VALUE(A836),'Data Consistencia'!A:P,6,0)</f>
        <v>#N/A</v>
      </c>
    </row>
    <row r="837" spans="10:14" x14ac:dyDescent="0.25">
      <c r="J837" s="34"/>
      <c r="K837" s="34"/>
      <c r="L837" s="34"/>
      <c r="M837" s="34"/>
      <c r="N837" s="70" t="e">
        <f>VLOOKUP(VALUE(A837),'Data Consistencia'!A:P,6,0)</f>
        <v>#N/A</v>
      </c>
    </row>
    <row r="838" spans="10:14" x14ac:dyDescent="0.25">
      <c r="J838" s="34"/>
      <c r="K838" s="34"/>
      <c r="L838" s="34"/>
      <c r="M838" s="34"/>
      <c r="N838" s="70" t="e">
        <f>VLOOKUP(VALUE(A838),'Data Consistencia'!A:P,6,0)</f>
        <v>#N/A</v>
      </c>
    </row>
    <row r="839" spans="10:14" x14ac:dyDescent="0.25">
      <c r="J839" s="34"/>
      <c r="K839" s="34"/>
      <c r="L839" s="34"/>
      <c r="M839" s="34"/>
      <c r="N839" s="70" t="e">
        <f>VLOOKUP(VALUE(A839),'Data Consistencia'!A:P,6,0)</f>
        <v>#N/A</v>
      </c>
    </row>
    <row r="840" spans="10:14" x14ac:dyDescent="0.25">
      <c r="J840" s="34"/>
      <c r="K840" s="34"/>
      <c r="L840" s="34"/>
      <c r="M840" s="34"/>
      <c r="N840" s="70" t="e">
        <f>VLOOKUP(VALUE(A840),'Data Consistencia'!A:P,6,0)</f>
        <v>#N/A</v>
      </c>
    </row>
    <row r="841" spans="10:14" x14ac:dyDescent="0.25">
      <c r="J841" s="34"/>
      <c r="K841" s="34"/>
      <c r="L841" s="34"/>
      <c r="M841" s="34"/>
      <c r="N841" s="70" t="e">
        <f>VLOOKUP(VALUE(A841),'Data Consistencia'!A:P,6,0)</f>
        <v>#N/A</v>
      </c>
    </row>
    <row r="842" spans="10:14" x14ac:dyDescent="0.25">
      <c r="J842" s="34"/>
      <c r="K842" s="34"/>
      <c r="L842" s="34"/>
      <c r="M842" s="34"/>
      <c r="N842" s="70" t="e">
        <f>VLOOKUP(VALUE(A842),'Data Consistencia'!A:P,6,0)</f>
        <v>#N/A</v>
      </c>
    </row>
    <row r="843" spans="10:14" x14ac:dyDescent="0.25">
      <c r="J843" s="34"/>
      <c r="K843" s="34"/>
      <c r="L843" s="34"/>
      <c r="M843" s="34"/>
      <c r="N843" s="70" t="e">
        <f>VLOOKUP(VALUE(A843),'Data Consistencia'!A:P,6,0)</f>
        <v>#N/A</v>
      </c>
    </row>
    <row r="844" spans="10:14" x14ac:dyDescent="0.25">
      <c r="J844" s="34"/>
      <c r="K844" s="34"/>
      <c r="L844" s="34"/>
      <c r="M844" s="34"/>
      <c r="N844" s="70" t="e">
        <f>VLOOKUP(VALUE(A844),'Data Consistencia'!A:P,6,0)</f>
        <v>#N/A</v>
      </c>
    </row>
    <row r="845" spans="10:14" x14ac:dyDescent="0.25">
      <c r="J845" s="34"/>
      <c r="K845" s="34"/>
      <c r="L845" s="34"/>
      <c r="M845" s="34"/>
      <c r="N845" s="70" t="e">
        <f>VLOOKUP(VALUE(A845),'Data Consistencia'!A:P,6,0)</f>
        <v>#N/A</v>
      </c>
    </row>
    <row r="846" spans="10:14" x14ac:dyDescent="0.25">
      <c r="J846" s="34"/>
      <c r="K846" s="34"/>
      <c r="L846" s="34"/>
      <c r="M846" s="34"/>
      <c r="N846" s="70" t="e">
        <f>VLOOKUP(VALUE(A846),'Data Consistencia'!A:P,6,0)</f>
        <v>#N/A</v>
      </c>
    </row>
    <row r="847" spans="10:14" x14ac:dyDescent="0.25">
      <c r="J847" s="34"/>
      <c r="K847" s="34"/>
      <c r="L847" s="34"/>
      <c r="M847" s="34"/>
      <c r="N847" s="70" t="e">
        <f>VLOOKUP(VALUE(A847),'Data Consistencia'!A:P,6,0)</f>
        <v>#N/A</v>
      </c>
    </row>
    <row r="848" spans="10:14" x14ac:dyDescent="0.25">
      <c r="J848" s="34"/>
      <c r="K848" s="34"/>
      <c r="L848" s="34"/>
      <c r="M848" s="34"/>
      <c r="N848" s="70" t="e">
        <f>VLOOKUP(VALUE(A848),'Data Consistencia'!A:P,6,0)</f>
        <v>#N/A</v>
      </c>
    </row>
    <row r="849" spans="10:14" x14ac:dyDescent="0.25">
      <c r="J849" s="34"/>
      <c r="K849" s="34"/>
      <c r="L849" s="34"/>
      <c r="M849" s="34"/>
      <c r="N849" s="70" t="e">
        <f>VLOOKUP(VALUE(A849),'Data Consistencia'!A:P,6,0)</f>
        <v>#N/A</v>
      </c>
    </row>
    <row r="850" spans="10:14" x14ac:dyDescent="0.25">
      <c r="J850" s="34"/>
      <c r="K850" s="34"/>
      <c r="L850" s="34"/>
      <c r="M850" s="34"/>
      <c r="N850" s="70" t="e">
        <f>VLOOKUP(VALUE(A850),'Data Consistencia'!A:P,6,0)</f>
        <v>#N/A</v>
      </c>
    </row>
    <row r="851" spans="10:14" x14ac:dyDescent="0.25">
      <c r="J851" s="34"/>
      <c r="K851" s="34"/>
      <c r="L851" s="34"/>
      <c r="M851" s="34"/>
      <c r="N851" s="70" t="e">
        <f>VLOOKUP(VALUE(A851),'Data Consistencia'!A:P,6,0)</f>
        <v>#N/A</v>
      </c>
    </row>
    <row r="852" spans="10:14" x14ac:dyDescent="0.25">
      <c r="J852" s="34"/>
      <c r="K852" s="34"/>
      <c r="L852" s="34"/>
      <c r="M852" s="34"/>
      <c r="N852" s="70" t="e">
        <f>VLOOKUP(VALUE(A852),'Data Consistencia'!A:P,6,0)</f>
        <v>#N/A</v>
      </c>
    </row>
    <row r="853" spans="10:14" x14ac:dyDescent="0.25">
      <c r="J853" s="34"/>
      <c r="K853" s="34"/>
      <c r="L853" s="34"/>
      <c r="M853" s="34"/>
      <c r="N853" s="70" t="e">
        <f>VLOOKUP(VALUE(A853),'Data Consistencia'!A:P,6,0)</f>
        <v>#N/A</v>
      </c>
    </row>
    <row r="854" spans="10:14" x14ac:dyDescent="0.25">
      <c r="J854" s="34"/>
      <c r="K854" s="34"/>
      <c r="L854" s="34"/>
      <c r="M854" s="34"/>
      <c r="N854" s="70" t="e">
        <f>VLOOKUP(VALUE(A854),'Data Consistencia'!A:P,6,0)</f>
        <v>#N/A</v>
      </c>
    </row>
    <row r="855" spans="10:14" x14ac:dyDescent="0.25">
      <c r="J855" s="34"/>
      <c r="K855" s="34"/>
      <c r="L855" s="34"/>
      <c r="M855" s="34"/>
      <c r="N855" s="70" t="e">
        <f>VLOOKUP(VALUE(A855),'Data Consistencia'!A:P,6,0)</f>
        <v>#N/A</v>
      </c>
    </row>
    <row r="856" spans="10:14" x14ac:dyDescent="0.25">
      <c r="J856" s="34"/>
      <c r="K856" s="34"/>
      <c r="L856" s="34"/>
      <c r="M856" s="34"/>
      <c r="N856" s="70" t="e">
        <f>VLOOKUP(VALUE(A856),'Data Consistencia'!A:P,6,0)</f>
        <v>#N/A</v>
      </c>
    </row>
    <row r="857" spans="10:14" x14ac:dyDescent="0.25">
      <c r="J857" s="34"/>
      <c r="K857" s="34"/>
      <c r="L857" s="34"/>
      <c r="M857" s="34"/>
      <c r="N857" s="70" t="e">
        <f>VLOOKUP(VALUE(A857),'Data Consistencia'!A:P,6,0)</f>
        <v>#N/A</v>
      </c>
    </row>
    <row r="858" spans="10:14" x14ac:dyDescent="0.25">
      <c r="J858" s="34"/>
      <c r="K858" s="34"/>
      <c r="L858" s="34"/>
      <c r="M858" s="34"/>
      <c r="N858" s="70" t="e">
        <f>VLOOKUP(VALUE(A858),'Data Consistencia'!A:P,6,0)</f>
        <v>#N/A</v>
      </c>
    </row>
    <row r="859" spans="10:14" x14ac:dyDescent="0.25">
      <c r="J859" s="34"/>
      <c r="K859" s="34"/>
      <c r="L859" s="34"/>
      <c r="M859" s="34"/>
      <c r="N859" s="70" t="e">
        <f>VLOOKUP(VALUE(A859),'Data Consistencia'!A:P,6,0)</f>
        <v>#N/A</v>
      </c>
    </row>
    <row r="860" spans="10:14" x14ac:dyDescent="0.25">
      <c r="J860" s="34"/>
      <c r="K860" s="34"/>
      <c r="L860" s="34"/>
      <c r="M860" s="34"/>
      <c r="N860" s="70" t="e">
        <f>VLOOKUP(VALUE(A860),'Data Consistencia'!A:P,6,0)</f>
        <v>#N/A</v>
      </c>
    </row>
    <row r="861" spans="10:14" x14ac:dyDescent="0.25">
      <c r="J861" s="34"/>
      <c r="K861" s="34"/>
      <c r="L861" s="34"/>
      <c r="M861" s="34"/>
      <c r="N861" s="70" t="e">
        <f>VLOOKUP(VALUE(A861),'Data Consistencia'!A:P,6,0)</f>
        <v>#N/A</v>
      </c>
    </row>
    <row r="862" spans="10:14" x14ac:dyDescent="0.25">
      <c r="J862" s="34"/>
      <c r="K862" s="34"/>
      <c r="L862" s="34"/>
      <c r="M862" s="34"/>
      <c r="N862" s="70" t="e">
        <f>VLOOKUP(VALUE(A862),'Data Consistencia'!A:P,6,0)</f>
        <v>#N/A</v>
      </c>
    </row>
    <row r="863" spans="10:14" x14ac:dyDescent="0.25">
      <c r="J863" s="34"/>
      <c r="K863" s="34"/>
      <c r="L863" s="34"/>
      <c r="M863" s="34"/>
      <c r="N863" s="70" t="e">
        <f>VLOOKUP(VALUE(A863),'Data Consistencia'!A:P,6,0)</f>
        <v>#N/A</v>
      </c>
    </row>
    <row r="864" spans="10:14" x14ac:dyDescent="0.25">
      <c r="J864" s="34"/>
      <c r="K864" s="34"/>
      <c r="L864" s="34"/>
      <c r="M864" s="34"/>
      <c r="N864" s="70" t="e">
        <f>VLOOKUP(VALUE(A864),'Data Consistencia'!A:P,6,0)</f>
        <v>#N/A</v>
      </c>
    </row>
    <row r="865" spans="10:14" x14ac:dyDescent="0.25">
      <c r="J865" s="34"/>
      <c r="K865" s="34"/>
      <c r="L865" s="34"/>
      <c r="M865" s="34"/>
      <c r="N865" s="70" t="e">
        <f>VLOOKUP(VALUE(A865),'Data Consistencia'!A:P,6,0)</f>
        <v>#N/A</v>
      </c>
    </row>
    <row r="866" spans="10:14" x14ac:dyDescent="0.25">
      <c r="J866" s="34"/>
      <c r="K866" s="34"/>
      <c r="L866" s="34"/>
      <c r="M866" s="34"/>
      <c r="N866" s="70" t="e">
        <f>VLOOKUP(VALUE(A866),'Data Consistencia'!A:P,6,0)</f>
        <v>#N/A</v>
      </c>
    </row>
    <row r="867" spans="10:14" x14ac:dyDescent="0.25">
      <c r="J867" s="34"/>
      <c r="K867" s="34"/>
      <c r="L867" s="34"/>
      <c r="M867" s="34"/>
      <c r="N867" s="70" t="e">
        <f>VLOOKUP(VALUE(A867),'Data Consistencia'!A:P,6,0)</f>
        <v>#N/A</v>
      </c>
    </row>
    <row r="868" spans="10:14" x14ac:dyDescent="0.25">
      <c r="J868" s="34"/>
      <c r="K868" s="34"/>
      <c r="L868" s="34"/>
      <c r="M868" s="34"/>
      <c r="N868" s="70" t="e">
        <f>VLOOKUP(VALUE(A868),'Data Consistencia'!A:P,6,0)</f>
        <v>#N/A</v>
      </c>
    </row>
    <row r="869" spans="10:14" x14ac:dyDescent="0.25">
      <c r="J869" s="34"/>
      <c r="K869" s="34"/>
      <c r="L869" s="34"/>
      <c r="M869" s="34"/>
      <c r="N869" s="70" t="e">
        <f>VLOOKUP(VALUE(A869),'Data Consistencia'!A:P,6,0)</f>
        <v>#N/A</v>
      </c>
    </row>
    <row r="870" spans="10:14" x14ac:dyDescent="0.25">
      <c r="J870" s="34"/>
      <c r="K870" s="34"/>
      <c r="L870" s="34"/>
      <c r="M870" s="34"/>
      <c r="N870" s="70" t="e">
        <f>VLOOKUP(VALUE(A870),'Data Consistencia'!A:P,6,0)</f>
        <v>#N/A</v>
      </c>
    </row>
    <row r="871" spans="10:14" x14ac:dyDescent="0.25">
      <c r="J871" s="34"/>
      <c r="K871" s="34"/>
      <c r="L871" s="34"/>
      <c r="M871" s="34"/>
      <c r="N871" s="70" t="e">
        <f>VLOOKUP(VALUE(A871),'Data Consistencia'!A:P,6,0)</f>
        <v>#N/A</v>
      </c>
    </row>
    <row r="872" spans="10:14" x14ac:dyDescent="0.25">
      <c r="J872" s="34"/>
      <c r="K872" s="34"/>
      <c r="L872" s="34"/>
      <c r="M872" s="34"/>
      <c r="N872" s="70" t="e">
        <f>VLOOKUP(VALUE(A872),'Data Consistencia'!A:P,6,0)</f>
        <v>#N/A</v>
      </c>
    </row>
    <row r="873" spans="10:14" x14ac:dyDescent="0.25">
      <c r="J873" s="34"/>
      <c r="K873" s="34"/>
      <c r="L873" s="34"/>
      <c r="M873" s="34"/>
      <c r="N873" s="70" t="e">
        <f>VLOOKUP(VALUE(A873),'Data Consistencia'!A:P,6,0)</f>
        <v>#N/A</v>
      </c>
    </row>
    <row r="874" spans="10:14" x14ac:dyDescent="0.25">
      <c r="J874" s="34"/>
      <c r="K874" s="34"/>
      <c r="L874" s="34"/>
      <c r="M874" s="34"/>
      <c r="N874" s="70" t="e">
        <f>VLOOKUP(VALUE(A874),'Data Consistencia'!A:P,6,0)</f>
        <v>#N/A</v>
      </c>
    </row>
    <row r="875" spans="10:14" x14ac:dyDescent="0.25">
      <c r="J875" s="34"/>
      <c r="K875" s="34"/>
      <c r="L875" s="34"/>
      <c r="M875" s="34"/>
      <c r="N875" s="70" t="e">
        <f>VLOOKUP(VALUE(A875),'Data Consistencia'!A:P,6,0)</f>
        <v>#N/A</v>
      </c>
    </row>
    <row r="876" spans="10:14" x14ac:dyDescent="0.25">
      <c r="J876" s="34"/>
      <c r="K876" s="34"/>
      <c r="L876" s="34"/>
      <c r="M876" s="34"/>
      <c r="N876" s="70" t="e">
        <f>VLOOKUP(VALUE(A876),'Data Consistencia'!A:P,6,0)</f>
        <v>#N/A</v>
      </c>
    </row>
    <row r="877" spans="10:14" x14ac:dyDescent="0.25">
      <c r="J877" s="34"/>
      <c r="K877" s="34"/>
      <c r="L877" s="34"/>
      <c r="M877" s="34"/>
      <c r="N877" s="70" t="e">
        <f>VLOOKUP(VALUE(A877),'Data Consistencia'!A:P,6,0)</f>
        <v>#N/A</v>
      </c>
    </row>
    <row r="878" spans="10:14" x14ac:dyDescent="0.25">
      <c r="J878" s="34"/>
      <c r="K878" s="34"/>
      <c r="L878" s="34"/>
      <c r="M878" s="34"/>
      <c r="N878" s="70" t="e">
        <f>VLOOKUP(VALUE(A878),'Data Consistencia'!A:P,6,0)</f>
        <v>#N/A</v>
      </c>
    </row>
    <row r="879" spans="10:14" x14ac:dyDescent="0.25">
      <c r="J879" s="34"/>
      <c r="K879" s="34"/>
      <c r="L879" s="34"/>
      <c r="M879" s="34"/>
      <c r="N879" s="70" t="e">
        <f>VLOOKUP(VALUE(A879),'Data Consistencia'!A:P,6,0)</f>
        <v>#N/A</v>
      </c>
    </row>
    <row r="880" spans="10:14" x14ac:dyDescent="0.25">
      <c r="J880" s="34"/>
      <c r="K880" s="34"/>
      <c r="L880" s="34"/>
      <c r="M880" s="34"/>
      <c r="N880" s="70" t="e">
        <f>VLOOKUP(VALUE(A880),'Data Consistencia'!A:P,6,0)</f>
        <v>#N/A</v>
      </c>
    </row>
    <row r="881" spans="10:14" x14ac:dyDescent="0.25">
      <c r="J881" s="34"/>
      <c r="K881" s="34"/>
      <c r="L881" s="34"/>
      <c r="M881" s="34"/>
      <c r="N881" s="70" t="e">
        <f>VLOOKUP(VALUE(A881),'Data Consistencia'!A:P,6,0)</f>
        <v>#N/A</v>
      </c>
    </row>
    <row r="882" spans="10:14" x14ac:dyDescent="0.25">
      <c r="J882" s="34"/>
      <c r="K882" s="34"/>
      <c r="L882" s="34"/>
      <c r="M882" s="34"/>
      <c r="N882" s="70" t="e">
        <f>VLOOKUP(VALUE(A882),'Data Consistencia'!A:P,6,0)</f>
        <v>#N/A</v>
      </c>
    </row>
    <row r="883" spans="10:14" x14ac:dyDescent="0.25">
      <c r="J883" s="34"/>
      <c r="K883" s="34"/>
      <c r="L883" s="34"/>
      <c r="M883" s="34"/>
      <c r="N883" s="70" t="e">
        <f>VLOOKUP(VALUE(A883),'Data Consistencia'!A:P,6,0)</f>
        <v>#N/A</v>
      </c>
    </row>
    <row r="884" spans="10:14" x14ac:dyDescent="0.25">
      <c r="J884" s="34"/>
      <c r="K884" s="34"/>
      <c r="L884" s="34"/>
      <c r="M884" s="34"/>
      <c r="N884" s="70" t="e">
        <f>VLOOKUP(VALUE(A884),'Data Consistencia'!A:P,6,0)</f>
        <v>#N/A</v>
      </c>
    </row>
    <row r="885" spans="10:14" x14ac:dyDescent="0.25">
      <c r="J885" s="34"/>
      <c r="K885" s="34"/>
      <c r="L885" s="34"/>
      <c r="M885" s="34"/>
      <c r="N885" s="70" t="e">
        <f>VLOOKUP(VALUE(A885),'Data Consistencia'!A:P,6,0)</f>
        <v>#N/A</v>
      </c>
    </row>
    <row r="886" spans="10:14" x14ac:dyDescent="0.25">
      <c r="J886" s="34"/>
      <c r="K886" s="34"/>
      <c r="L886" s="34"/>
      <c r="M886" s="34"/>
      <c r="N886" s="70" t="e">
        <f>VLOOKUP(VALUE(A886),'Data Consistencia'!A:P,6,0)</f>
        <v>#N/A</v>
      </c>
    </row>
    <row r="887" spans="10:14" x14ac:dyDescent="0.25">
      <c r="J887" s="34"/>
      <c r="K887" s="34"/>
      <c r="L887" s="34"/>
      <c r="M887" s="34"/>
      <c r="N887" s="70" t="e">
        <f>VLOOKUP(VALUE(A887),'Data Consistencia'!A:P,6,0)</f>
        <v>#N/A</v>
      </c>
    </row>
    <row r="888" spans="10:14" x14ac:dyDescent="0.25">
      <c r="J888" s="34"/>
      <c r="K888" s="34"/>
      <c r="L888" s="34"/>
      <c r="M888" s="34"/>
      <c r="N888" s="70" t="e">
        <f>VLOOKUP(VALUE(A888),'Data Consistencia'!A:P,6,0)</f>
        <v>#N/A</v>
      </c>
    </row>
    <row r="889" spans="10:14" x14ac:dyDescent="0.25">
      <c r="J889" s="34"/>
      <c r="K889" s="34"/>
      <c r="L889" s="34"/>
      <c r="M889" s="34"/>
      <c r="N889" s="70" t="e">
        <f>VLOOKUP(VALUE(A889),'Data Consistencia'!A:P,6,0)</f>
        <v>#N/A</v>
      </c>
    </row>
    <row r="890" spans="10:14" x14ac:dyDescent="0.25">
      <c r="J890" s="34"/>
      <c r="K890" s="34"/>
      <c r="L890" s="34"/>
      <c r="M890" s="34"/>
      <c r="N890" s="70" t="e">
        <f>VLOOKUP(VALUE(A890),'Data Consistencia'!A:P,6,0)</f>
        <v>#N/A</v>
      </c>
    </row>
    <row r="891" spans="10:14" x14ac:dyDescent="0.25">
      <c r="J891" s="34"/>
      <c r="K891" s="34"/>
      <c r="L891" s="34"/>
      <c r="M891" s="34"/>
      <c r="N891" s="70" t="e">
        <f>VLOOKUP(VALUE(A891),'Data Consistencia'!A:P,6,0)</f>
        <v>#N/A</v>
      </c>
    </row>
    <row r="892" spans="10:14" x14ac:dyDescent="0.25">
      <c r="J892" s="34"/>
      <c r="K892" s="34"/>
      <c r="L892" s="34"/>
      <c r="M892" s="34"/>
      <c r="N892" s="70" t="e">
        <f>VLOOKUP(VALUE(A892),'Data Consistencia'!A:P,6,0)</f>
        <v>#N/A</v>
      </c>
    </row>
    <row r="893" spans="10:14" x14ac:dyDescent="0.25">
      <c r="J893" s="34"/>
      <c r="K893" s="34"/>
      <c r="L893" s="34"/>
      <c r="M893" s="34"/>
      <c r="N893" s="70" t="e">
        <f>VLOOKUP(VALUE(A893),'Data Consistencia'!A:P,6,0)</f>
        <v>#N/A</v>
      </c>
    </row>
    <row r="894" spans="10:14" x14ac:dyDescent="0.25">
      <c r="J894" s="34"/>
      <c r="K894" s="34"/>
      <c r="L894" s="34"/>
      <c r="M894" s="34"/>
      <c r="N894" s="70" t="e">
        <f>VLOOKUP(VALUE(A894),'Data Consistencia'!A:P,6,0)</f>
        <v>#N/A</v>
      </c>
    </row>
    <row r="895" spans="10:14" x14ac:dyDescent="0.25">
      <c r="J895" s="34"/>
      <c r="K895" s="34"/>
      <c r="L895" s="34"/>
      <c r="M895" s="34"/>
      <c r="N895" s="70" t="e">
        <f>VLOOKUP(VALUE(A895),'Data Consistencia'!A:P,6,0)</f>
        <v>#N/A</v>
      </c>
    </row>
    <row r="896" spans="10:14" x14ac:dyDescent="0.25">
      <c r="J896" s="34"/>
      <c r="K896" s="34"/>
      <c r="L896" s="34"/>
      <c r="M896" s="34"/>
      <c r="N896" s="70" t="e">
        <f>VLOOKUP(VALUE(A896),'Data Consistencia'!A:P,6,0)</f>
        <v>#N/A</v>
      </c>
    </row>
    <row r="897" spans="10:14" x14ac:dyDescent="0.25">
      <c r="J897" s="34"/>
      <c r="K897" s="34"/>
      <c r="L897" s="34"/>
      <c r="M897" s="34"/>
      <c r="N897" s="70" t="e">
        <f>VLOOKUP(VALUE(A897),'Data Consistencia'!A:P,6,0)</f>
        <v>#N/A</v>
      </c>
    </row>
    <row r="898" spans="10:14" x14ac:dyDescent="0.25">
      <c r="J898" s="34"/>
      <c r="K898" s="34"/>
      <c r="L898" s="34"/>
      <c r="M898" s="34"/>
      <c r="N898" s="70" t="e">
        <f>VLOOKUP(VALUE(A898),'Data Consistencia'!A:P,6,0)</f>
        <v>#N/A</v>
      </c>
    </row>
    <row r="899" spans="10:14" x14ac:dyDescent="0.25">
      <c r="J899" s="34"/>
      <c r="K899" s="34"/>
      <c r="L899" s="34"/>
      <c r="M899" s="34"/>
      <c r="N899" s="70" t="e">
        <f>VLOOKUP(VALUE(A899),'Data Consistencia'!A:P,6,0)</f>
        <v>#N/A</v>
      </c>
    </row>
    <row r="900" spans="10:14" x14ac:dyDescent="0.25">
      <c r="J900" s="34"/>
      <c r="K900" s="34"/>
      <c r="L900" s="34"/>
      <c r="M900" s="34"/>
      <c r="N900" s="70" t="e">
        <f>VLOOKUP(VALUE(A900),'Data Consistencia'!A:P,6,0)</f>
        <v>#N/A</v>
      </c>
    </row>
    <row r="901" spans="10:14" x14ac:dyDescent="0.25">
      <c r="J901" s="34"/>
      <c r="K901" s="34"/>
      <c r="L901" s="34"/>
      <c r="M901" s="34"/>
      <c r="N901" s="70" t="e">
        <f>VLOOKUP(VALUE(A901),'Data Consistencia'!A:P,6,0)</f>
        <v>#N/A</v>
      </c>
    </row>
    <row r="902" spans="10:14" x14ac:dyDescent="0.25">
      <c r="J902" s="34"/>
      <c r="K902" s="34"/>
      <c r="L902" s="34"/>
      <c r="M902" s="34"/>
      <c r="N902" s="70" t="e">
        <f>VLOOKUP(VALUE(A902),'Data Consistencia'!A:P,6,0)</f>
        <v>#N/A</v>
      </c>
    </row>
    <row r="903" spans="10:14" x14ac:dyDescent="0.25">
      <c r="J903" s="34"/>
      <c r="K903" s="34"/>
      <c r="L903" s="34"/>
      <c r="M903" s="34"/>
      <c r="N903" s="70" t="e">
        <f>VLOOKUP(VALUE(A903),'Data Consistencia'!A:P,6,0)</f>
        <v>#N/A</v>
      </c>
    </row>
    <row r="904" spans="10:14" x14ac:dyDescent="0.25">
      <c r="J904" s="34"/>
      <c r="K904" s="34"/>
      <c r="L904" s="34"/>
      <c r="M904" s="34"/>
      <c r="N904" s="70" t="e">
        <f>VLOOKUP(VALUE(A904),'Data Consistencia'!A:P,6,0)</f>
        <v>#N/A</v>
      </c>
    </row>
    <row r="905" spans="10:14" x14ac:dyDescent="0.25">
      <c r="J905" s="34"/>
      <c r="K905" s="34"/>
      <c r="L905" s="34"/>
      <c r="M905" s="34"/>
      <c r="N905" s="70" t="e">
        <f>VLOOKUP(VALUE(A905),'Data Consistencia'!A:P,6,0)</f>
        <v>#N/A</v>
      </c>
    </row>
    <row r="906" spans="10:14" x14ac:dyDescent="0.25">
      <c r="J906" s="34"/>
      <c r="K906" s="34"/>
      <c r="L906" s="34"/>
      <c r="M906" s="34"/>
      <c r="N906" s="70" t="e">
        <f>VLOOKUP(VALUE(A906),'Data Consistencia'!A:P,6,0)</f>
        <v>#N/A</v>
      </c>
    </row>
    <row r="907" spans="10:14" x14ac:dyDescent="0.25">
      <c r="J907" s="34"/>
      <c r="K907" s="34"/>
      <c r="L907" s="34"/>
      <c r="M907" s="34"/>
      <c r="N907" s="70" t="e">
        <f>VLOOKUP(VALUE(A907),'Data Consistencia'!A:P,6,0)</f>
        <v>#N/A</v>
      </c>
    </row>
    <row r="908" spans="10:14" x14ac:dyDescent="0.25">
      <c r="J908" s="34"/>
      <c r="K908" s="34"/>
      <c r="L908" s="34"/>
      <c r="M908" s="34"/>
      <c r="N908" s="70" t="e">
        <f>VLOOKUP(VALUE(A908),'Data Consistencia'!A:P,6,0)</f>
        <v>#N/A</v>
      </c>
    </row>
    <row r="909" spans="10:14" x14ac:dyDescent="0.25">
      <c r="J909" s="34"/>
      <c r="K909" s="34"/>
      <c r="L909" s="34"/>
      <c r="M909" s="34"/>
      <c r="N909" s="70" t="e">
        <f>VLOOKUP(VALUE(A909),'Data Consistencia'!A:P,6,0)</f>
        <v>#N/A</v>
      </c>
    </row>
    <row r="910" spans="10:14" x14ac:dyDescent="0.25">
      <c r="J910" s="34"/>
      <c r="K910" s="34"/>
      <c r="L910" s="34"/>
      <c r="M910" s="34"/>
      <c r="N910" s="70" t="e">
        <f>VLOOKUP(VALUE(A910),'Data Consistencia'!A:P,6,0)</f>
        <v>#N/A</v>
      </c>
    </row>
    <row r="911" spans="10:14" x14ac:dyDescent="0.25">
      <c r="J911" s="34"/>
      <c r="K911" s="34"/>
      <c r="L911" s="34"/>
      <c r="M911" s="34"/>
      <c r="N911" s="70" t="e">
        <f>VLOOKUP(VALUE(A911),'Data Consistencia'!A:P,6,0)</f>
        <v>#N/A</v>
      </c>
    </row>
    <row r="912" spans="10:14" x14ac:dyDescent="0.25">
      <c r="J912" s="34"/>
      <c r="K912" s="34"/>
      <c r="L912" s="34"/>
      <c r="M912" s="34"/>
      <c r="N912" s="70" t="e">
        <f>VLOOKUP(VALUE(A912),'Data Consistencia'!A:P,6,0)</f>
        <v>#N/A</v>
      </c>
    </row>
    <row r="913" spans="10:14" x14ac:dyDescent="0.25">
      <c r="J913" s="34"/>
      <c r="K913" s="34"/>
      <c r="L913" s="34"/>
      <c r="M913" s="34"/>
      <c r="N913" s="70" t="e">
        <f>VLOOKUP(VALUE(A913),'Data Consistencia'!A:P,6,0)</f>
        <v>#N/A</v>
      </c>
    </row>
    <row r="914" spans="10:14" x14ac:dyDescent="0.25">
      <c r="J914" s="34"/>
      <c r="K914" s="34"/>
      <c r="L914" s="34"/>
      <c r="M914" s="34"/>
      <c r="N914" s="70" t="e">
        <f>VLOOKUP(VALUE(A914),'Data Consistencia'!A:P,6,0)</f>
        <v>#N/A</v>
      </c>
    </row>
    <row r="915" spans="10:14" x14ac:dyDescent="0.25">
      <c r="J915" s="34"/>
      <c r="K915" s="34"/>
      <c r="L915" s="34"/>
      <c r="M915" s="34"/>
      <c r="N915" s="70" t="e">
        <f>VLOOKUP(VALUE(A915),'Data Consistencia'!A:P,6,0)</f>
        <v>#N/A</v>
      </c>
    </row>
    <row r="916" spans="10:14" x14ac:dyDescent="0.25">
      <c r="J916" s="34"/>
      <c r="K916" s="34"/>
      <c r="L916" s="34"/>
      <c r="M916" s="34"/>
      <c r="N916" s="70" t="e">
        <f>VLOOKUP(VALUE(A916),'Data Consistencia'!A:P,6,0)</f>
        <v>#N/A</v>
      </c>
    </row>
    <row r="917" spans="10:14" x14ac:dyDescent="0.25">
      <c r="J917" s="34"/>
      <c r="K917" s="34"/>
      <c r="L917" s="34"/>
      <c r="M917" s="34"/>
      <c r="N917" s="70" t="e">
        <f>VLOOKUP(VALUE(A917),'Data Consistencia'!A:P,6,0)</f>
        <v>#N/A</v>
      </c>
    </row>
    <row r="918" spans="10:14" x14ac:dyDescent="0.25">
      <c r="J918" s="34"/>
      <c r="K918" s="34"/>
      <c r="L918" s="34"/>
      <c r="M918" s="34"/>
      <c r="N918" s="70" t="e">
        <f>VLOOKUP(VALUE(A918),'Data Consistencia'!A:P,6,0)</f>
        <v>#N/A</v>
      </c>
    </row>
    <row r="919" spans="10:14" x14ac:dyDescent="0.25">
      <c r="J919" s="34"/>
      <c r="K919" s="34"/>
      <c r="L919" s="34"/>
      <c r="M919" s="34"/>
      <c r="N919" s="70" t="e">
        <f>VLOOKUP(VALUE(A919),'Data Consistencia'!A:P,6,0)</f>
        <v>#N/A</v>
      </c>
    </row>
    <row r="920" spans="10:14" x14ac:dyDescent="0.25">
      <c r="J920" s="34"/>
      <c r="K920" s="34"/>
      <c r="L920" s="34"/>
      <c r="M920" s="34"/>
      <c r="N920" s="70" t="e">
        <f>VLOOKUP(VALUE(A920),'Data Consistencia'!A:P,6,0)</f>
        <v>#N/A</v>
      </c>
    </row>
    <row r="921" spans="10:14" x14ac:dyDescent="0.25">
      <c r="J921" s="34"/>
      <c r="K921" s="34"/>
      <c r="L921" s="34"/>
      <c r="M921" s="34"/>
      <c r="N921" s="70" t="e">
        <f>VLOOKUP(VALUE(A921),'Data Consistencia'!A:P,6,0)</f>
        <v>#N/A</v>
      </c>
    </row>
    <row r="922" spans="10:14" x14ac:dyDescent="0.25">
      <c r="J922" s="34"/>
      <c r="K922" s="34"/>
      <c r="L922" s="34"/>
      <c r="M922" s="34"/>
      <c r="N922" s="70" t="e">
        <f>VLOOKUP(VALUE(A922),'Data Consistencia'!A:P,6,0)</f>
        <v>#N/A</v>
      </c>
    </row>
    <row r="923" spans="10:14" x14ac:dyDescent="0.25">
      <c r="J923" s="34"/>
      <c r="K923" s="34"/>
      <c r="L923" s="34"/>
      <c r="M923" s="34"/>
      <c r="N923" s="70" t="e">
        <f>VLOOKUP(VALUE(A923),'Data Consistencia'!A:P,6,0)</f>
        <v>#N/A</v>
      </c>
    </row>
    <row r="924" spans="10:14" x14ac:dyDescent="0.25">
      <c r="J924" s="34"/>
      <c r="K924" s="34"/>
      <c r="L924" s="34"/>
      <c r="M924" s="34"/>
      <c r="N924" s="70" t="e">
        <f>VLOOKUP(VALUE(A924),'Data Consistencia'!A:P,6,0)</f>
        <v>#N/A</v>
      </c>
    </row>
    <row r="925" spans="10:14" x14ac:dyDescent="0.25">
      <c r="J925" s="34"/>
      <c r="K925" s="34"/>
      <c r="L925" s="34"/>
      <c r="M925" s="34"/>
      <c r="N925" s="70" t="e">
        <f>VLOOKUP(VALUE(A925),'Data Consistencia'!A:P,6,0)</f>
        <v>#N/A</v>
      </c>
    </row>
    <row r="926" spans="10:14" x14ac:dyDescent="0.25">
      <c r="J926" s="34"/>
      <c r="K926" s="34"/>
      <c r="L926" s="34"/>
      <c r="M926" s="34"/>
      <c r="N926" s="70" t="e">
        <f>VLOOKUP(VALUE(A926),'Data Consistencia'!A:P,6,0)</f>
        <v>#N/A</v>
      </c>
    </row>
    <row r="927" spans="10:14" x14ac:dyDescent="0.25">
      <c r="J927" s="34"/>
      <c r="K927" s="34"/>
      <c r="L927" s="34"/>
      <c r="M927" s="34"/>
      <c r="N927" s="70" t="e">
        <f>VLOOKUP(VALUE(A927),'Data Consistencia'!A:P,6,0)</f>
        <v>#N/A</v>
      </c>
    </row>
    <row r="928" spans="10:14" x14ac:dyDescent="0.25">
      <c r="J928" s="34"/>
      <c r="K928" s="34"/>
      <c r="L928" s="34"/>
      <c r="M928" s="34"/>
      <c r="N928" s="70" t="e">
        <f>VLOOKUP(VALUE(A928),'Data Consistencia'!A:P,6,0)</f>
        <v>#N/A</v>
      </c>
    </row>
    <row r="929" spans="10:14" x14ac:dyDescent="0.25">
      <c r="J929" s="34"/>
      <c r="K929" s="34"/>
      <c r="L929" s="34"/>
      <c r="M929" s="34"/>
      <c r="N929" s="70" t="e">
        <f>VLOOKUP(VALUE(A929),'Data Consistencia'!A:P,6,0)</f>
        <v>#N/A</v>
      </c>
    </row>
    <row r="930" spans="10:14" x14ac:dyDescent="0.25">
      <c r="J930" s="34"/>
      <c r="K930" s="34"/>
      <c r="L930" s="34"/>
      <c r="M930" s="34"/>
      <c r="N930" s="70" t="e">
        <f>VLOOKUP(VALUE(A930),'Data Consistencia'!A:P,6,0)</f>
        <v>#N/A</v>
      </c>
    </row>
    <row r="931" spans="10:14" x14ac:dyDescent="0.25">
      <c r="J931" s="34"/>
      <c r="K931" s="34"/>
      <c r="L931" s="34"/>
      <c r="M931" s="34"/>
      <c r="N931" s="70" t="e">
        <f>VLOOKUP(VALUE(A931),'Data Consistencia'!A:P,6,0)</f>
        <v>#N/A</v>
      </c>
    </row>
    <row r="932" spans="10:14" x14ac:dyDescent="0.25">
      <c r="J932" s="34"/>
      <c r="K932" s="34"/>
      <c r="L932" s="34"/>
      <c r="M932" s="34"/>
      <c r="N932" s="70" t="e">
        <f>VLOOKUP(VALUE(A932),'Data Consistencia'!A:P,6,0)</f>
        <v>#N/A</v>
      </c>
    </row>
    <row r="933" spans="10:14" x14ac:dyDescent="0.25">
      <c r="J933" s="34"/>
      <c r="K933" s="34"/>
      <c r="L933" s="34"/>
      <c r="M933" s="34"/>
      <c r="N933" s="70" t="e">
        <f>VLOOKUP(VALUE(A933),'Data Consistencia'!A:P,6,0)</f>
        <v>#N/A</v>
      </c>
    </row>
    <row r="934" spans="10:14" x14ac:dyDescent="0.25">
      <c r="J934" s="34"/>
      <c r="K934" s="34"/>
      <c r="L934" s="34"/>
      <c r="M934" s="34"/>
      <c r="N934" s="70" t="e">
        <f>VLOOKUP(VALUE(A934),'Data Consistencia'!A:P,6,0)</f>
        <v>#N/A</v>
      </c>
    </row>
    <row r="935" spans="10:14" x14ac:dyDescent="0.25">
      <c r="J935" s="34"/>
      <c r="K935" s="34"/>
      <c r="L935" s="34"/>
      <c r="M935" s="34"/>
      <c r="N935" s="70" t="e">
        <f>VLOOKUP(VALUE(A935),'Data Consistencia'!A:P,6,0)</f>
        <v>#N/A</v>
      </c>
    </row>
    <row r="936" spans="10:14" x14ac:dyDescent="0.25">
      <c r="J936" s="34"/>
      <c r="K936" s="34"/>
      <c r="L936" s="34"/>
      <c r="M936" s="34"/>
      <c r="N936" s="70" t="e">
        <f>VLOOKUP(VALUE(A936),'Data Consistencia'!A:P,6,0)</f>
        <v>#N/A</v>
      </c>
    </row>
    <row r="937" spans="10:14" x14ac:dyDescent="0.25">
      <c r="J937" s="34"/>
      <c r="K937" s="34"/>
      <c r="L937" s="34"/>
      <c r="M937" s="34"/>
      <c r="N937" s="70" t="e">
        <f>VLOOKUP(VALUE(A937),'Data Consistencia'!A:P,6,0)</f>
        <v>#N/A</v>
      </c>
    </row>
    <row r="938" spans="10:14" x14ac:dyDescent="0.25">
      <c r="J938" s="34"/>
      <c r="K938" s="34"/>
      <c r="L938" s="34"/>
      <c r="M938" s="34"/>
      <c r="N938" s="70" t="e">
        <f>VLOOKUP(VALUE(A938),'Data Consistencia'!A:P,6,0)</f>
        <v>#N/A</v>
      </c>
    </row>
    <row r="939" spans="10:14" x14ac:dyDescent="0.25">
      <c r="J939" s="34"/>
      <c r="K939" s="34"/>
      <c r="L939" s="34"/>
      <c r="M939" s="34"/>
      <c r="N939" s="70" t="e">
        <f>VLOOKUP(VALUE(A939),'Data Consistencia'!A:P,6,0)</f>
        <v>#N/A</v>
      </c>
    </row>
    <row r="940" spans="10:14" x14ac:dyDescent="0.25">
      <c r="J940" s="34"/>
      <c r="K940" s="34"/>
      <c r="L940" s="34"/>
      <c r="M940" s="34"/>
      <c r="N940" s="70" t="e">
        <f>VLOOKUP(VALUE(A940),'Data Consistencia'!A:P,6,0)</f>
        <v>#N/A</v>
      </c>
    </row>
    <row r="941" spans="10:14" x14ac:dyDescent="0.25">
      <c r="J941" s="34"/>
      <c r="K941" s="34"/>
      <c r="L941" s="34"/>
      <c r="M941" s="34"/>
      <c r="N941" s="70" t="e">
        <f>VLOOKUP(VALUE(A941),'Data Consistencia'!A:P,6,0)</f>
        <v>#N/A</v>
      </c>
    </row>
    <row r="942" spans="10:14" x14ac:dyDescent="0.25">
      <c r="J942" s="34"/>
      <c r="K942" s="34"/>
      <c r="L942" s="34"/>
      <c r="M942" s="34"/>
      <c r="N942" s="70" t="e">
        <f>VLOOKUP(VALUE(A942),'Data Consistencia'!A:P,6,0)</f>
        <v>#N/A</v>
      </c>
    </row>
    <row r="943" spans="10:14" x14ac:dyDescent="0.25">
      <c r="J943" s="34"/>
      <c r="K943" s="34"/>
      <c r="L943" s="34"/>
      <c r="M943" s="34"/>
      <c r="N943" s="70" t="e">
        <f>VLOOKUP(VALUE(A943),'Data Consistencia'!A:P,6,0)</f>
        <v>#N/A</v>
      </c>
    </row>
    <row r="944" spans="10:14" x14ac:dyDescent="0.25">
      <c r="J944" s="34"/>
      <c r="K944" s="34"/>
      <c r="L944" s="34"/>
      <c r="M944" s="34"/>
      <c r="N944" s="70" t="e">
        <f>VLOOKUP(VALUE(A944),'Data Consistencia'!A:P,6,0)</f>
        <v>#N/A</v>
      </c>
    </row>
    <row r="945" spans="10:14" x14ac:dyDescent="0.25">
      <c r="J945" s="34"/>
      <c r="K945" s="34"/>
      <c r="L945" s="34"/>
      <c r="M945" s="34"/>
      <c r="N945" s="70" t="e">
        <f>VLOOKUP(VALUE(A945),'Data Consistencia'!A:P,6,0)</f>
        <v>#N/A</v>
      </c>
    </row>
    <row r="946" spans="10:14" x14ac:dyDescent="0.25">
      <c r="J946" s="34"/>
      <c r="K946" s="34"/>
      <c r="L946" s="34"/>
      <c r="M946" s="34"/>
      <c r="N946" s="70" t="e">
        <f>VLOOKUP(VALUE(A946),'Data Consistencia'!A:P,6,0)</f>
        <v>#N/A</v>
      </c>
    </row>
    <row r="947" spans="10:14" x14ac:dyDescent="0.25">
      <c r="J947" s="34"/>
      <c r="K947" s="34"/>
      <c r="L947" s="34"/>
      <c r="M947" s="34"/>
      <c r="N947" s="70" t="e">
        <f>VLOOKUP(VALUE(A947),'Data Consistencia'!A:P,6,0)</f>
        <v>#N/A</v>
      </c>
    </row>
    <row r="948" spans="10:14" x14ac:dyDescent="0.25">
      <c r="J948" s="34"/>
      <c r="K948" s="34"/>
      <c r="L948" s="34"/>
      <c r="M948" s="34"/>
      <c r="N948" s="70" t="e">
        <f>VLOOKUP(VALUE(A948),'Data Consistencia'!A:P,6,0)</f>
        <v>#N/A</v>
      </c>
    </row>
    <row r="949" spans="10:14" x14ac:dyDescent="0.25">
      <c r="J949" s="34"/>
      <c r="K949" s="34"/>
      <c r="L949" s="34"/>
      <c r="M949" s="34"/>
      <c r="N949" s="70" t="e">
        <f>VLOOKUP(VALUE(A949),'Data Consistencia'!A:P,6,0)</f>
        <v>#N/A</v>
      </c>
    </row>
    <row r="950" spans="10:14" x14ac:dyDescent="0.25">
      <c r="J950" s="34"/>
      <c r="K950" s="34"/>
      <c r="L950" s="34"/>
      <c r="M950" s="34"/>
      <c r="N950" s="70" t="e">
        <f>VLOOKUP(VALUE(A950),'Data Consistencia'!A:P,6,0)</f>
        <v>#N/A</v>
      </c>
    </row>
    <row r="951" spans="10:14" x14ac:dyDescent="0.25">
      <c r="J951" s="34"/>
      <c r="K951" s="34"/>
      <c r="L951" s="34"/>
      <c r="M951" s="34"/>
      <c r="N951" s="70" t="e">
        <f>VLOOKUP(VALUE(A951),'Data Consistencia'!A:P,6,0)</f>
        <v>#N/A</v>
      </c>
    </row>
    <row r="952" spans="10:14" x14ac:dyDescent="0.25">
      <c r="J952" s="34"/>
      <c r="K952" s="34"/>
      <c r="L952" s="34"/>
      <c r="M952" s="34"/>
      <c r="N952" s="70" t="e">
        <f>VLOOKUP(VALUE(A952),'Data Consistencia'!A:P,6,0)</f>
        <v>#N/A</v>
      </c>
    </row>
    <row r="953" spans="10:14" x14ac:dyDescent="0.25">
      <c r="J953" s="34"/>
      <c r="K953" s="34"/>
      <c r="L953" s="34"/>
      <c r="M953" s="34"/>
      <c r="N953" s="70" t="e">
        <f>VLOOKUP(VALUE(A953),'Data Consistencia'!A:P,6,0)</f>
        <v>#N/A</v>
      </c>
    </row>
    <row r="954" spans="10:14" x14ac:dyDescent="0.25">
      <c r="J954" s="34"/>
      <c r="K954" s="34"/>
      <c r="L954" s="34"/>
      <c r="M954" s="34"/>
      <c r="N954" s="70" t="e">
        <f>VLOOKUP(VALUE(A954),'Data Consistencia'!A:P,6,0)</f>
        <v>#N/A</v>
      </c>
    </row>
    <row r="955" spans="10:14" x14ac:dyDescent="0.25">
      <c r="J955" s="34"/>
      <c r="K955" s="34"/>
      <c r="L955" s="34"/>
      <c r="M955" s="34"/>
      <c r="N955" s="70" t="e">
        <f>VLOOKUP(VALUE(A955),'Data Consistencia'!A:P,6,0)</f>
        <v>#N/A</v>
      </c>
    </row>
    <row r="956" spans="10:14" x14ac:dyDescent="0.25">
      <c r="J956" s="34"/>
      <c r="K956" s="34"/>
      <c r="L956" s="34"/>
      <c r="M956" s="34"/>
      <c r="N956" s="70" t="e">
        <f>VLOOKUP(VALUE(A956),'Data Consistencia'!A:P,6,0)</f>
        <v>#N/A</v>
      </c>
    </row>
    <row r="957" spans="10:14" x14ac:dyDescent="0.25">
      <c r="J957" s="34"/>
      <c r="K957" s="34"/>
      <c r="L957" s="34"/>
      <c r="M957" s="34"/>
      <c r="N957" s="70" t="e">
        <f>VLOOKUP(VALUE(A957),'Data Consistencia'!A:P,6,0)</f>
        <v>#N/A</v>
      </c>
    </row>
    <row r="958" spans="10:14" x14ac:dyDescent="0.25">
      <c r="J958" s="34"/>
      <c r="K958" s="34"/>
      <c r="L958" s="34"/>
      <c r="M958" s="34"/>
      <c r="N958" s="70" t="e">
        <f>VLOOKUP(VALUE(A958),'Data Consistencia'!A:P,6,0)</f>
        <v>#N/A</v>
      </c>
    </row>
    <row r="959" spans="10:14" x14ac:dyDescent="0.25">
      <c r="J959" s="34"/>
      <c r="K959" s="34"/>
      <c r="L959" s="34"/>
      <c r="M959" s="34"/>
      <c r="N959" s="70" t="e">
        <f>VLOOKUP(VALUE(A959),'Data Consistencia'!A:P,6,0)</f>
        <v>#N/A</v>
      </c>
    </row>
    <row r="960" spans="10:14" x14ac:dyDescent="0.25">
      <c r="J960" s="34"/>
      <c r="K960" s="34"/>
      <c r="L960" s="34"/>
      <c r="M960" s="34"/>
      <c r="N960" s="70" t="e">
        <f>VLOOKUP(VALUE(A960),'Data Consistencia'!A:P,6,0)</f>
        <v>#N/A</v>
      </c>
    </row>
    <row r="961" spans="10:14" x14ac:dyDescent="0.25">
      <c r="J961" s="34"/>
      <c r="K961" s="34"/>
      <c r="L961" s="34"/>
      <c r="M961" s="34"/>
      <c r="N961" s="70" t="e">
        <f>VLOOKUP(VALUE(A961),'Data Consistencia'!A:P,6,0)</f>
        <v>#N/A</v>
      </c>
    </row>
    <row r="962" spans="10:14" x14ac:dyDescent="0.25">
      <c r="J962" s="34"/>
      <c r="K962" s="34"/>
      <c r="L962" s="34"/>
      <c r="M962" s="34"/>
      <c r="N962" s="70" t="e">
        <f>VLOOKUP(VALUE(A962),'Data Consistencia'!A:P,6,0)</f>
        <v>#N/A</v>
      </c>
    </row>
    <row r="963" spans="10:14" x14ac:dyDescent="0.25">
      <c r="J963" s="34"/>
      <c r="K963" s="34"/>
      <c r="L963" s="34"/>
      <c r="M963" s="34"/>
      <c r="N963" s="70" t="e">
        <f>VLOOKUP(VALUE(A963),'Data Consistencia'!A:P,6,0)</f>
        <v>#N/A</v>
      </c>
    </row>
    <row r="964" spans="10:14" x14ac:dyDescent="0.25">
      <c r="J964" s="34"/>
      <c r="K964" s="34"/>
      <c r="L964" s="34"/>
      <c r="M964" s="34"/>
      <c r="N964" s="70" t="e">
        <f>VLOOKUP(VALUE(A964),'Data Consistencia'!A:P,6,0)</f>
        <v>#N/A</v>
      </c>
    </row>
    <row r="965" spans="10:14" x14ac:dyDescent="0.25">
      <c r="J965" s="34"/>
      <c r="K965" s="34"/>
      <c r="L965" s="34"/>
      <c r="M965" s="34"/>
      <c r="N965" s="70" t="e">
        <f>VLOOKUP(VALUE(A965),'Data Consistencia'!A:P,6,0)</f>
        <v>#N/A</v>
      </c>
    </row>
    <row r="966" spans="10:14" x14ac:dyDescent="0.25">
      <c r="J966" s="34"/>
      <c r="K966" s="34"/>
      <c r="L966" s="34"/>
      <c r="M966" s="34"/>
      <c r="N966" s="70" t="e">
        <f>VLOOKUP(VALUE(A966),'Data Consistencia'!A:P,6,0)</f>
        <v>#N/A</v>
      </c>
    </row>
    <row r="967" spans="10:14" x14ac:dyDescent="0.25">
      <c r="J967" s="34"/>
      <c r="K967" s="34"/>
      <c r="L967" s="34"/>
      <c r="M967" s="34"/>
      <c r="N967" s="70" t="e">
        <f>VLOOKUP(VALUE(A967),'Data Consistencia'!A:P,6,0)</f>
        <v>#N/A</v>
      </c>
    </row>
    <row r="968" spans="10:14" x14ac:dyDescent="0.25">
      <c r="J968" s="34"/>
      <c r="K968" s="34"/>
      <c r="L968" s="34"/>
      <c r="M968" s="34"/>
      <c r="N968" s="70" t="e">
        <f>VLOOKUP(VALUE(A968),'Data Consistencia'!A:P,6,0)</f>
        <v>#N/A</v>
      </c>
    </row>
    <row r="969" spans="10:14" x14ac:dyDescent="0.25">
      <c r="J969" s="34"/>
      <c r="K969" s="34"/>
      <c r="L969" s="34"/>
      <c r="M969" s="34"/>
      <c r="N969" s="70" t="e">
        <f>VLOOKUP(VALUE(A969),'Data Consistencia'!A:P,6,0)</f>
        <v>#N/A</v>
      </c>
    </row>
    <row r="970" spans="10:14" x14ac:dyDescent="0.25">
      <c r="J970" s="34"/>
      <c r="K970" s="34"/>
      <c r="L970" s="34"/>
      <c r="M970" s="34"/>
      <c r="N970" s="70" t="e">
        <f>VLOOKUP(VALUE(A970),'Data Consistencia'!A:P,6,0)</f>
        <v>#N/A</v>
      </c>
    </row>
    <row r="971" spans="10:14" x14ac:dyDescent="0.25">
      <c r="J971" s="34"/>
      <c r="K971" s="34"/>
      <c r="L971" s="34"/>
      <c r="M971" s="34"/>
      <c r="N971" s="70" t="e">
        <f>VLOOKUP(VALUE(A971),'Data Consistencia'!A:P,6,0)</f>
        <v>#N/A</v>
      </c>
    </row>
    <row r="972" spans="10:14" x14ac:dyDescent="0.25">
      <c r="J972" s="34"/>
      <c r="K972" s="34"/>
      <c r="L972" s="34"/>
      <c r="M972" s="34"/>
      <c r="N972" s="70" t="e">
        <f>VLOOKUP(VALUE(A972),'Data Consistencia'!A:P,6,0)</f>
        <v>#N/A</v>
      </c>
    </row>
    <row r="973" spans="10:14" x14ac:dyDescent="0.25">
      <c r="J973" s="34"/>
      <c r="K973" s="34"/>
      <c r="L973" s="34"/>
      <c r="M973" s="34"/>
      <c r="N973" s="70" t="e">
        <f>VLOOKUP(VALUE(A973),'Data Consistencia'!A:P,6,0)</f>
        <v>#N/A</v>
      </c>
    </row>
    <row r="974" spans="10:14" x14ac:dyDescent="0.25">
      <c r="J974" s="34"/>
      <c r="K974" s="34"/>
      <c r="L974" s="34"/>
      <c r="M974" s="34"/>
      <c r="N974" s="70" t="e">
        <f>VLOOKUP(VALUE(A974),'Data Consistencia'!A:P,6,0)</f>
        <v>#N/A</v>
      </c>
    </row>
    <row r="975" spans="10:14" x14ac:dyDescent="0.25">
      <c r="J975" s="34"/>
      <c r="K975" s="34"/>
      <c r="L975" s="34"/>
      <c r="M975" s="34"/>
      <c r="N975" s="70" t="e">
        <f>VLOOKUP(VALUE(A975),'Data Consistencia'!A:P,6,0)</f>
        <v>#N/A</v>
      </c>
    </row>
    <row r="976" spans="10:14" x14ac:dyDescent="0.25">
      <c r="J976" s="34"/>
      <c r="K976" s="34"/>
      <c r="L976" s="34"/>
      <c r="M976" s="34"/>
      <c r="N976" s="70" t="e">
        <f>VLOOKUP(VALUE(A976),'Data Consistencia'!A:P,6,0)</f>
        <v>#N/A</v>
      </c>
    </row>
    <row r="977" spans="10:14" x14ac:dyDescent="0.25">
      <c r="J977" s="34"/>
      <c r="K977" s="34"/>
      <c r="L977" s="34"/>
      <c r="M977" s="34"/>
      <c r="N977" s="70" t="e">
        <f>VLOOKUP(VALUE(A977),'Data Consistencia'!A:P,6,0)</f>
        <v>#N/A</v>
      </c>
    </row>
    <row r="978" spans="10:14" x14ac:dyDescent="0.25">
      <c r="J978" s="34"/>
      <c r="K978" s="34"/>
      <c r="L978" s="34"/>
      <c r="M978" s="34"/>
      <c r="N978" s="70" t="e">
        <f>VLOOKUP(VALUE(A978),'Data Consistencia'!A:P,6,0)</f>
        <v>#N/A</v>
      </c>
    </row>
    <row r="979" spans="10:14" x14ac:dyDescent="0.25">
      <c r="J979" s="34"/>
      <c r="K979" s="34"/>
      <c r="L979" s="34"/>
      <c r="M979" s="34"/>
      <c r="N979" s="70" t="e">
        <f>VLOOKUP(VALUE(A979),'Data Consistencia'!A:P,6,0)</f>
        <v>#N/A</v>
      </c>
    </row>
    <row r="980" spans="10:14" x14ac:dyDescent="0.25">
      <c r="J980" s="34"/>
      <c r="K980" s="34"/>
      <c r="L980" s="34"/>
      <c r="M980" s="34"/>
      <c r="N980" s="70" t="e">
        <f>VLOOKUP(VALUE(A980),'Data Consistencia'!A:P,6,0)</f>
        <v>#N/A</v>
      </c>
    </row>
    <row r="981" spans="10:14" x14ac:dyDescent="0.25">
      <c r="J981" s="34"/>
      <c r="K981" s="34"/>
      <c r="L981" s="34"/>
      <c r="M981" s="34"/>
      <c r="N981" s="70" t="e">
        <f>VLOOKUP(VALUE(A981),'Data Consistencia'!A:P,6,0)</f>
        <v>#N/A</v>
      </c>
    </row>
    <row r="982" spans="10:14" x14ac:dyDescent="0.25">
      <c r="J982" s="34"/>
      <c r="K982" s="34"/>
      <c r="L982" s="34"/>
      <c r="M982" s="34"/>
      <c r="N982" s="70" t="e">
        <f>VLOOKUP(VALUE(A982),'Data Consistencia'!A:P,6,0)</f>
        <v>#N/A</v>
      </c>
    </row>
    <row r="983" spans="10:14" x14ac:dyDescent="0.25">
      <c r="J983" s="34"/>
      <c r="K983" s="34"/>
      <c r="L983" s="34"/>
      <c r="M983" s="34"/>
      <c r="N983" s="70" t="e">
        <f>VLOOKUP(VALUE(A983),'Data Consistencia'!A:P,6,0)</f>
        <v>#N/A</v>
      </c>
    </row>
    <row r="984" spans="10:14" x14ac:dyDescent="0.25">
      <c r="J984" s="34"/>
      <c r="K984" s="34"/>
      <c r="L984" s="34"/>
      <c r="M984" s="34"/>
      <c r="N984" s="70" t="e">
        <f>VLOOKUP(VALUE(A984),'Data Consistencia'!A:P,6,0)</f>
        <v>#N/A</v>
      </c>
    </row>
    <row r="985" spans="10:14" x14ac:dyDescent="0.25">
      <c r="J985" s="34"/>
      <c r="K985" s="34"/>
      <c r="L985" s="34"/>
      <c r="M985" s="34"/>
      <c r="N985" s="70" t="e">
        <f>VLOOKUP(VALUE(A985),'Data Consistencia'!A:P,6,0)</f>
        <v>#N/A</v>
      </c>
    </row>
    <row r="986" spans="10:14" x14ac:dyDescent="0.25">
      <c r="J986" s="34"/>
      <c r="K986" s="34"/>
      <c r="L986" s="34"/>
      <c r="M986" s="34"/>
      <c r="N986" s="70" t="e">
        <f>VLOOKUP(VALUE(A986),'Data Consistencia'!A:P,6,0)</f>
        <v>#N/A</v>
      </c>
    </row>
    <row r="987" spans="10:14" x14ac:dyDescent="0.25">
      <c r="J987" s="34"/>
      <c r="K987" s="34"/>
      <c r="L987" s="34"/>
      <c r="M987" s="34"/>
      <c r="N987" s="70" t="e">
        <f>VLOOKUP(VALUE(A987),'Data Consistencia'!A:P,6,0)</f>
        <v>#N/A</v>
      </c>
    </row>
    <row r="988" spans="10:14" x14ac:dyDescent="0.25">
      <c r="J988" s="34"/>
      <c r="K988" s="34"/>
      <c r="L988" s="34"/>
      <c r="M988" s="34"/>
      <c r="N988" s="70" t="e">
        <f>VLOOKUP(VALUE(A988),'Data Consistencia'!A:P,6,0)</f>
        <v>#N/A</v>
      </c>
    </row>
    <row r="989" spans="10:14" x14ac:dyDescent="0.25">
      <c r="J989" s="34"/>
      <c r="K989" s="34"/>
      <c r="L989" s="34"/>
      <c r="M989" s="34"/>
      <c r="N989" s="70" t="e">
        <f>VLOOKUP(VALUE(A989),'Data Consistencia'!A:P,6,0)</f>
        <v>#N/A</v>
      </c>
    </row>
    <row r="990" spans="10:14" x14ac:dyDescent="0.25">
      <c r="J990" s="34"/>
      <c r="K990" s="34"/>
      <c r="L990" s="34"/>
      <c r="M990" s="34"/>
      <c r="N990" s="70" t="e">
        <f>VLOOKUP(VALUE(A990),'Data Consistencia'!A:P,6,0)</f>
        <v>#N/A</v>
      </c>
    </row>
    <row r="991" spans="10:14" x14ac:dyDescent="0.25">
      <c r="J991" s="34"/>
      <c r="K991" s="34"/>
      <c r="L991" s="34"/>
      <c r="M991" s="34"/>
      <c r="N991" s="70" t="e">
        <f>VLOOKUP(VALUE(A991),'Data Consistencia'!A:P,6,0)</f>
        <v>#N/A</v>
      </c>
    </row>
    <row r="992" spans="10:14" x14ac:dyDescent="0.25">
      <c r="J992" s="34"/>
      <c r="K992" s="34"/>
      <c r="L992" s="34"/>
      <c r="M992" s="34"/>
      <c r="N992" s="70" t="e">
        <f>VLOOKUP(VALUE(A992),'Data Consistencia'!A:P,6,0)</f>
        <v>#N/A</v>
      </c>
    </row>
    <row r="993" spans="10:14" x14ac:dyDescent="0.25">
      <c r="J993" s="34"/>
      <c r="K993" s="34"/>
      <c r="L993" s="34"/>
      <c r="M993" s="34"/>
      <c r="N993" s="70" t="e">
        <f>VLOOKUP(VALUE(A993),'Data Consistencia'!A:P,6,0)</f>
        <v>#N/A</v>
      </c>
    </row>
    <row r="994" spans="10:14" x14ac:dyDescent="0.25">
      <c r="J994" s="34"/>
      <c r="K994" s="34"/>
      <c r="L994" s="34"/>
      <c r="M994" s="34"/>
      <c r="N994" s="70" t="e">
        <f>VLOOKUP(VALUE(A994),'Data Consistencia'!A:P,6,0)</f>
        <v>#N/A</v>
      </c>
    </row>
    <row r="995" spans="10:14" x14ac:dyDescent="0.25">
      <c r="J995" s="34"/>
      <c r="K995" s="34"/>
      <c r="L995" s="34"/>
      <c r="M995" s="34"/>
      <c r="N995" s="70" t="e">
        <f>VLOOKUP(VALUE(A995),'Data Consistencia'!A:P,6,0)</f>
        <v>#N/A</v>
      </c>
    </row>
    <row r="996" spans="10:14" x14ac:dyDescent="0.25">
      <c r="J996" s="34"/>
      <c r="K996" s="34"/>
      <c r="L996" s="34"/>
      <c r="M996" s="34"/>
      <c r="N996" s="70" t="e">
        <f>VLOOKUP(VALUE(A996),'Data Consistencia'!A:P,6,0)</f>
        <v>#N/A</v>
      </c>
    </row>
    <row r="997" spans="10:14" x14ac:dyDescent="0.25">
      <c r="J997" s="34"/>
      <c r="K997" s="34"/>
      <c r="L997" s="34"/>
      <c r="M997" s="34"/>
      <c r="N997" s="70" t="e">
        <f>VLOOKUP(VALUE(A997),'Data Consistencia'!A:P,6,0)</f>
        <v>#N/A</v>
      </c>
    </row>
    <row r="998" spans="10:14" x14ac:dyDescent="0.25">
      <c r="J998" s="34"/>
      <c r="K998" s="34"/>
      <c r="L998" s="34"/>
      <c r="M998" s="34"/>
      <c r="N998" s="70" t="e">
        <f>VLOOKUP(VALUE(A998),'Data Consistencia'!A:P,6,0)</f>
        <v>#N/A</v>
      </c>
    </row>
    <row r="999" spans="10:14" x14ac:dyDescent="0.25">
      <c r="J999" s="34"/>
      <c r="K999" s="34"/>
      <c r="L999" s="34"/>
      <c r="M999" s="34"/>
      <c r="N999" s="70" t="e">
        <f>VLOOKUP(VALUE(A999),'Data Consistencia'!A:P,6,0)</f>
        <v>#N/A</v>
      </c>
    </row>
    <row r="1000" spans="10:14" x14ac:dyDescent="0.25">
      <c r="J1000" s="34"/>
      <c r="K1000" s="34"/>
      <c r="L1000" s="34"/>
      <c r="M1000" s="34"/>
      <c r="N1000" s="70" t="e">
        <f>VLOOKUP(VALUE(A1000),'Data Consistencia'!A:P,6,0)</f>
        <v>#N/A</v>
      </c>
    </row>
    <row r="1001" spans="10:14" x14ac:dyDescent="0.25">
      <c r="J1001" s="34"/>
      <c r="K1001" s="34"/>
      <c r="L1001" s="34"/>
      <c r="M1001" s="34"/>
      <c r="N1001" s="70" t="e">
        <f>VLOOKUP(VALUE(A1001),'Data Consistencia'!A:P,6,0)</f>
        <v>#N/A</v>
      </c>
    </row>
    <row r="1002" spans="10:14" x14ac:dyDescent="0.25">
      <c r="J1002" s="34"/>
      <c r="K1002" s="34"/>
      <c r="L1002" s="34"/>
      <c r="M1002" s="34"/>
      <c r="N1002" s="70" t="e">
        <f>VLOOKUP(VALUE(A1002),'Data Consistencia'!A:P,6,0)</f>
        <v>#N/A</v>
      </c>
    </row>
    <row r="1003" spans="10:14" x14ac:dyDescent="0.25">
      <c r="J1003" s="34"/>
      <c r="K1003" s="34"/>
      <c r="L1003" s="34"/>
      <c r="M1003" s="34"/>
      <c r="N1003" s="70" t="e">
        <f>VLOOKUP(VALUE(A1003),'Data Consistencia'!A:P,6,0)</f>
        <v>#N/A</v>
      </c>
    </row>
    <row r="1004" spans="10:14" x14ac:dyDescent="0.25">
      <c r="J1004" s="34"/>
      <c r="K1004" s="34"/>
      <c r="L1004" s="34"/>
      <c r="M1004" s="34"/>
      <c r="N1004" s="70" t="e">
        <f>VLOOKUP(VALUE(A1004),'Data Consistencia'!A:P,6,0)</f>
        <v>#N/A</v>
      </c>
    </row>
    <row r="1005" spans="10:14" x14ac:dyDescent="0.25">
      <c r="J1005" s="34"/>
      <c r="K1005" s="34"/>
      <c r="L1005" s="34"/>
      <c r="M1005" s="34"/>
      <c r="N1005" s="70" t="e">
        <f>VLOOKUP(VALUE(A1005),'Data Consistencia'!A:P,6,0)</f>
        <v>#N/A</v>
      </c>
    </row>
    <row r="1006" spans="10:14" x14ac:dyDescent="0.25">
      <c r="J1006" s="34"/>
      <c r="K1006" s="34"/>
      <c r="L1006" s="34"/>
      <c r="M1006" s="34"/>
      <c r="N1006" s="70" t="e">
        <f>VLOOKUP(VALUE(A1006),'Data Consistencia'!A:P,6,0)</f>
        <v>#N/A</v>
      </c>
    </row>
    <row r="1007" spans="10:14" x14ac:dyDescent="0.25">
      <c r="J1007" s="34"/>
      <c r="K1007" s="34"/>
      <c r="L1007" s="34"/>
      <c r="M1007" s="34"/>
      <c r="N1007" s="70" t="e">
        <f>VLOOKUP(VALUE(A1007),'Data Consistencia'!A:P,6,0)</f>
        <v>#N/A</v>
      </c>
    </row>
    <row r="1008" spans="10:14" x14ac:dyDescent="0.25">
      <c r="J1008" s="34"/>
      <c r="K1008" s="34"/>
      <c r="L1008" s="34"/>
      <c r="M1008" s="34"/>
      <c r="N1008" s="70" t="e">
        <f>VLOOKUP(VALUE(A1008),'Data Consistencia'!A:P,6,0)</f>
        <v>#N/A</v>
      </c>
    </row>
    <row r="1009" spans="10:14" x14ac:dyDescent="0.25">
      <c r="J1009" s="34"/>
      <c r="K1009" s="34"/>
      <c r="L1009" s="34"/>
      <c r="M1009" s="34"/>
      <c r="N1009" s="70" t="e">
        <f>VLOOKUP(VALUE(A1009),'Data Consistencia'!A:P,6,0)</f>
        <v>#N/A</v>
      </c>
    </row>
    <row r="1010" spans="10:14" x14ac:dyDescent="0.25">
      <c r="J1010" s="34"/>
      <c r="K1010" s="34"/>
      <c r="L1010" s="34"/>
      <c r="M1010" s="34"/>
      <c r="N1010" s="70" t="e">
        <f>VLOOKUP(VALUE(A1010),'Data Consistencia'!A:P,6,0)</f>
        <v>#N/A</v>
      </c>
    </row>
    <row r="1011" spans="10:14" x14ac:dyDescent="0.25">
      <c r="J1011" s="34"/>
      <c r="K1011" s="34"/>
      <c r="L1011" s="34"/>
      <c r="M1011" s="34"/>
      <c r="N1011" s="70" t="e">
        <f>VLOOKUP(VALUE(A1011),'Data Consistencia'!A:P,6,0)</f>
        <v>#N/A</v>
      </c>
    </row>
    <row r="1012" spans="10:14" x14ac:dyDescent="0.25">
      <c r="J1012" s="34"/>
      <c r="K1012" s="34"/>
      <c r="L1012" s="34"/>
      <c r="M1012" s="34"/>
      <c r="N1012" s="70" t="e">
        <f>VLOOKUP(VALUE(A1012),'Data Consistencia'!A:P,6,0)</f>
        <v>#N/A</v>
      </c>
    </row>
    <row r="1013" spans="10:14" x14ac:dyDescent="0.25">
      <c r="J1013" s="34"/>
      <c r="K1013" s="34"/>
      <c r="L1013" s="34"/>
      <c r="M1013" s="34"/>
      <c r="N1013" s="70" t="e">
        <f>VLOOKUP(VALUE(A1013),'Data Consistencia'!A:P,6,0)</f>
        <v>#N/A</v>
      </c>
    </row>
    <row r="1014" spans="10:14" x14ac:dyDescent="0.25">
      <c r="J1014" s="34"/>
      <c r="K1014" s="34"/>
      <c r="L1014" s="34"/>
      <c r="M1014" s="34"/>
      <c r="N1014" s="70" t="e">
        <f>VLOOKUP(VALUE(A1014),'Data Consistencia'!A:P,6,0)</f>
        <v>#N/A</v>
      </c>
    </row>
    <row r="1015" spans="10:14" x14ac:dyDescent="0.25">
      <c r="J1015" s="34"/>
      <c r="K1015" s="34"/>
      <c r="L1015" s="34"/>
      <c r="M1015" s="34"/>
      <c r="N1015" s="70" t="e">
        <f>VLOOKUP(VALUE(A1015),'Data Consistencia'!A:P,6,0)</f>
        <v>#N/A</v>
      </c>
    </row>
    <row r="1016" spans="10:14" x14ac:dyDescent="0.25">
      <c r="J1016" s="34"/>
      <c r="K1016" s="34"/>
      <c r="L1016" s="34"/>
      <c r="M1016" s="34"/>
      <c r="N1016" s="70" t="e">
        <f>VLOOKUP(VALUE(A1016),'Data Consistencia'!A:P,6,0)</f>
        <v>#N/A</v>
      </c>
    </row>
    <row r="1017" spans="10:14" x14ac:dyDescent="0.25">
      <c r="J1017" s="34"/>
      <c r="K1017" s="34"/>
      <c r="L1017" s="34"/>
      <c r="M1017" s="34"/>
      <c r="N1017" s="70" t="e">
        <f>VLOOKUP(VALUE(A1017),'Data Consistencia'!A:P,6,0)</f>
        <v>#N/A</v>
      </c>
    </row>
    <row r="1018" spans="10:14" x14ac:dyDescent="0.25">
      <c r="J1018" s="34"/>
      <c r="K1018" s="34"/>
      <c r="L1018" s="34"/>
      <c r="M1018" s="34"/>
      <c r="N1018" s="70" t="e">
        <f>VLOOKUP(VALUE(A1018),'Data Consistencia'!A:P,6,0)</f>
        <v>#N/A</v>
      </c>
    </row>
    <row r="1019" spans="10:14" x14ac:dyDescent="0.25">
      <c r="J1019" s="34"/>
      <c r="K1019" s="34"/>
      <c r="L1019" s="34"/>
      <c r="M1019" s="34"/>
      <c r="N1019" s="70" t="e">
        <f>VLOOKUP(VALUE(A1019),'Data Consistencia'!A:P,6,0)</f>
        <v>#N/A</v>
      </c>
    </row>
    <row r="1020" spans="10:14" x14ac:dyDescent="0.25">
      <c r="J1020" s="34"/>
      <c r="K1020" s="34"/>
      <c r="L1020" s="34"/>
      <c r="M1020" s="34"/>
      <c r="N1020" s="70" t="e">
        <f>VLOOKUP(VALUE(A1020),'Data Consistencia'!A:P,6,0)</f>
        <v>#N/A</v>
      </c>
    </row>
    <row r="1021" spans="10:14" x14ac:dyDescent="0.25">
      <c r="J1021" s="34"/>
      <c r="K1021" s="34"/>
      <c r="L1021" s="34"/>
      <c r="M1021" s="34"/>
      <c r="N1021" s="70" t="e">
        <f>VLOOKUP(VALUE(A1021),'Data Consistencia'!A:P,6,0)</f>
        <v>#N/A</v>
      </c>
    </row>
    <row r="1022" spans="10:14" x14ac:dyDescent="0.25">
      <c r="J1022" s="34"/>
      <c r="K1022" s="34"/>
      <c r="L1022" s="34"/>
      <c r="M1022" s="34"/>
      <c r="N1022" s="70" t="e">
        <f>VLOOKUP(VALUE(A1022),'Data Consistencia'!A:P,6,0)</f>
        <v>#N/A</v>
      </c>
    </row>
    <row r="1023" spans="10:14" x14ac:dyDescent="0.25">
      <c r="J1023" s="34"/>
      <c r="K1023" s="34"/>
      <c r="L1023" s="34"/>
      <c r="M1023" s="34"/>
      <c r="N1023" s="70" t="e">
        <f>VLOOKUP(VALUE(A1023),'Data Consistencia'!A:P,6,0)</f>
        <v>#N/A</v>
      </c>
    </row>
    <row r="1024" spans="10:14" x14ac:dyDescent="0.25">
      <c r="J1024" s="34"/>
      <c r="K1024" s="34"/>
      <c r="L1024" s="34"/>
      <c r="M1024" s="34"/>
      <c r="N1024" s="70" t="e">
        <f>VLOOKUP(VALUE(A1024),'Data Consistencia'!A:P,6,0)</f>
        <v>#N/A</v>
      </c>
    </row>
    <row r="1025" spans="10:14" x14ac:dyDescent="0.25">
      <c r="J1025" s="34"/>
      <c r="K1025" s="34"/>
      <c r="L1025" s="34"/>
      <c r="M1025" s="34"/>
      <c r="N1025" s="70" t="e">
        <f>VLOOKUP(VALUE(A1025),'Data Consistencia'!A:P,6,0)</f>
        <v>#N/A</v>
      </c>
    </row>
    <row r="1026" spans="10:14" x14ac:dyDescent="0.25">
      <c r="J1026" s="34"/>
      <c r="K1026" s="34"/>
      <c r="L1026" s="34"/>
      <c r="M1026" s="34"/>
      <c r="N1026" s="70" t="e">
        <f>VLOOKUP(VALUE(A1026),'Data Consistencia'!A:P,6,0)</f>
        <v>#N/A</v>
      </c>
    </row>
    <row r="1027" spans="10:14" x14ac:dyDescent="0.25">
      <c r="J1027" s="34"/>
      <c r="K1027" s="34"/>
      <c r="L1027" s="34"/>
      <c r="M1027" s="34"/>
      <c r="N1027" s="70" t="e">
        <f>VLOOKUP(VALUE(A1027),'Data Consistencia'!A:P,6,0)</f>
        <v>#N/A</v>
      </c>
    </row>
    <row r="1028" spans="10:14" x14ac:dyDescent="0.25">
      <c r="J1028" s="34"/>
      <c r="K1028" s="34"/>
      <c r="L1028" s="34"/>
      <c r="M1028" s="34"/>
      <c r="N1028" s="70" t="e">
        <f>VLOOKUP(VALUE(A1028),'Data Consistencia'!A:P,6,0)</f>
        <v>#N/A</v>
      </c>
    </row>
    <row r="1029" spans="10:14" x14ac:dyDescent="0.25">
      <c r="J1029" s="34"/>
      <c r="K1029" s="34"/>
      <c r="L1029" s="34"/>
      <c r="M1029" s="34"/>
      <c r="N1029" s="70" t="e">
        <f>VLOOKUP(VALUE(A1029),'Data Consistencia'!A:P,6,0)</f>
        <v>#N/A</v>
      </c>
    </row>
    <row r="1030" spans="10:14" x14ac:dyDescent="0.25">
      <c r="J1030" s="34"/>
      <c r="K1030" s="34"/>
      <c r="L1030" s="34"/>
      <c r="M1030" s="34"/>
      <c r="N1030" s="70" t="e">
        <f>VLOOKUP(VALUE(A1030),'Data Consistencia'!A:P,6,0)</f>
        <v>#N/A</v>
      </c>
    </row>
    <row r="1031" spans="10:14" x14ac:dyDescent="0.25">
      <c r="J1031" s="34"/>
      <c r="K1031" s="34"/>
      <c r="L1031" s="34"/>
      <c r="M1031" s="34"/>
      <c r="N1031" s="70" t="e">
        <f>VLOOKUP(VALUE(A1031),'Data Consistencia'!A:P,6,0)</f>
        <v>#N/A</v>
      </c>
    </row>
    <row r="1032" spans="10:14" x14ac:dyDescent="0.25">
      <c r="J1032" s="34"/>
      <c r="K1032" s="34"/>
      <c r="L1032" s="34"/>
      <c r="M1032" s="34"/>
      <c r="N1032" s="70" t="e">
        <f>VLOOKUP(VALUE(A1032),'Data Consistencia'!A:P,6,0)</f>
        <v>#N/A</v>
      </c>
    </row>
    <row r="1033" spans="10:14" x14ac:dyDescent="0.25">
      <c r="J1033" s="34"/>
      <c r="K1033" s="34"/>
      <c r="L1033" s="34"/>
      <c r="M1033" s="34"/>
      <c r="N1033" s="70" t="e">
        <f>VLOOKUP(VALUE(A1033),'Data Consistencia'!A:P,6,0)</f>
        <v>#N/A</v>
      </c>
    </row>
    <row r="1034" spans="10:14" x14ac:dyDescent="0.25">
      <c r="J1034" s="34"/>
      <c r="K1034" s="34"/>
      <c r="L1034" s="34"/>
      <c r="M1034" s="34"/>
      <c r="N1034" s="70" t="e">
        <f>VLOOKUP(VALUE(A1034),'Data Consistencia'!A:P,6,0)</f>
        <v>#N/A</v>
      </c>
    </row>
    <row r="1035" spans="10:14" x14ac:dyDescent="0.25">
      <c r="J1035" s="34"/>
      <c r="K1035" s="34"/>
      <c r="L1035" s="34"/>
      <c r="M1035" s="34"/>
      <c r="N1035" s="70" t="e">
        <f>VLOOKUP(VALUE(A1035),'Data Consistencia'!A:P,6,0)</f>
        <v>#N/A</v>
      </c>
    </row>
    <row r="1036" spans="10:14" x14ac:dyDescent="0.25">
      <c r="J1036" s="34"/>
      <c r="K1036" s="34"/>
      <c r="L1036" s="34"/>
      <c r="M1036" s="34"/>
      <c r="N1036" s="70" t="e">
        <f>VLOOKUP(VALUE(A1036),'Data Consistencia'!A:P,6,0)</f>
        <v>#N/A</v>
      </c>
    </row>
    <row r="1037" spans="10:14" x14ac:dyDescent="0.25">
      <c r="J1037" s="34"/>
      <c r="K1037" s="34"/>
      <c r="L1037" s="34"/>
      <c r="M1037" s="34"/>
      <c r="N1037" s="70" t="e">
        <f>VLOOKUP(VALUE(A1037),'Data Consistencia'!A:P,6,0)</f>
        <v>#N/A</v>
      </c>
    </row>
    <row r="1038" spans="10:14" x14ac:dyDescent="0.25">
      <c r="J1038" s="34"/>
      <c r="K1038" s="34"/>
      <c r="L1038" s="34"/>
      <c r="M1038" s="34"/>
      <c r="N1038" s="70" t="e">
        <f>VLOOKUP(VALUE(A1038),'Data Consistencia'!A:P,6,0)</f>
        <v>#N/A</v>
      </c>
    </row>
    <row r="1039" spans="10:14" x14ac:dyDescent="0.25">
      <c r="J1039" s="34"/>
      <c r="K1039" s="34"/>
      <c r="L1039" s="34"/>
      <c r="M1039" s="34"/>
      <c r="N1039" s="70" t="e">
        <f>VLOOKUP(VALUE(A1039),'Data Consistencia'!A:P,6,0)</f>
        <v>#N/A</v>
      </c>
    </row>
    <row r="1040" spans="10:14" x14ac:dyDescent="0.25">
      <c r="J1040" s="34"/>
      <c r="K1040" s="34"/>
      <c r="L1040" s="34"/>
      <c r="M1040" s="34"/>
      <c r="N1040" s="70" t="e">
        <f>VLOOKUP(VALUE(A1040),'Data Consistencia'!A:P,6,0)</f>
        <v>#N/A</v>
      </c>
    </row>
    <row r="1041" spans="10:14" x14ac:dyDescent="0.25">
      <c r="J1041" s="34"/>
      <c r="K1041" s="34"/>
      <c r="L1041" s="34"/>
      <c r="M1041" s="34"/>
      <c r="N1041" s="70" t="e">
        <f>VLOOKUP(VALUE(A1041),'Data Consistencia'!A:P,6,0)</f>
        <v>#N/A</v>
      </c>
    </row>
    <row r="1042" spans="10:14" x14ac:dyDescent="0.25">
      <c r="J1042" s="34"/>
      <c r="K1042" s="34"/>
      <c r="L1042" s="34"/>
      <c r="M1042" s="34"/>
      <c r="N1042" s="70" t="e">
        <f>VLOOKUP(VALUE(A1042),'Data Consistencia'!A:P,6,0)</f>
        <v>#N/A</v>
      </c>
    </row>
    <row r="1043" spans="10:14" x14ac:dyDescent="0.25">
      <c r="J1043" s="34"/>
      <c r="K1043" s="34"/>
      <c r="L1043" s="34"/>
      <c r="M1043" s="34"/>
      <c r="N1043" s="70" t="e">
        <f>VLOOKUP(VALUE(A1043),'Data Consistencia'!A:P,6,0)</f>
        <v>#N/A</v>
      </c>
    </row>
    <row r="1044" spans="10:14" x14ac:dyDescent="0.25">
      <c r="J1044" s="34"/>
      <c r="K1044" s="34"/>
      <c r="L1044" s="34"/>
      <c r="M1044" s="34"/>
      <c r="N1044" s="70" t="e">
        <f>VLOOKUP(VALUE(A1044),'Data Consistencia'!A:P,6,0)</f>
        <v>#N/A</v>
      </c>
    </row>
    <row r="1045" spans="10:14" x14ac:dyDescent="0.25">
      <c r="J1045" s="34"/>
      <c r="K1045" s="34"/>
      <c r="L1045" s="34"/>
      <c r="M1045" s="34"/>
      <c r="N1045" s="70" t="e">
        <f>VLOOKUP(VALUE(A1045),'Data Consistencia'!A:P,6,0)</f>
        <v>#N/A</v>
      </c>
    </row>
    <row r="1046" spans="10:14" x14ac:dyDescent="0.25">
      <c r="J1046" s="34"/>
      <c r="K1046" s="34"/>
      <c r="L1046" s="34"/>
      <c r="M1046" s="34"/>
      <c r="N1046" s="70" t="e">
        <f>VLOOKUP(VALUE(A1046),'Data Consistencia'!A:P,6,0)</f>
        <v>#N/A</v>
      </c>
    </row>
    <row r="1047" spans="10:14" x14ac:dyDescent="0.25">
      <c r="J1047" s="34"/>
      <c r="K1047" s="34"/>
      <c r="L1047" s="34"/>
      <c r="M1047" s="34"/>
      <c r="N1047" s="70" t="e">
        <f>VLOOKUP(VALUE(A1047),'Data Consistencia'!A:P,6,0)</f>
        <v>#N/A</v>
      </c>
    </row>
    <row r="1048" spans="10:14" x14ac:dyDescent="0.25">
      <c r="J1048" s="34"/>
      <c r="K1048" s="34"/>
      <c r="L1048" s="34"/>
      <c r="M1048" s="34"/>
      <c r="N1048" s="70" t="e">
        <f>VLOOKUP(VALUE(A1048),'Data Consistencia'!A:P,6,0)</f>
        <v>#N/A</v>
      </c>
    </row>
    <row r="1049" spans="10:14" x14ac:dyDescent="0.25">
      <c r="J1049" s="34"/>
      <c r="K1049" s="34"/>
      <c r="L1049" s="34"/>
      <c r="M1049" s="34"/>
      <c r="N1049" s="70" t="e">
        <f>VLOOKUP(VALUE(A1049),'Data Consistencia'!A:P,6,0)</f>
        <v>#N/A</v>
      </c>
    </row>
    <row r="1050" spans="10:14" x14ac:dyDescent="0.25">
      <c r="J1050" s="34"/>
      <c r="K1050" s="34"/>
      <c r="L1050" s="34"/>
      <c r="M1050" s="34"/>
      <c r="N1050" s="70" t="e">
        <f>VLOOKUP(VALUE(A1050),'Data Consistencia'!A:P,6,0)</f>
        <v>#N/A</v>
      </c>
    </row>
    <row r="1051" spans="10:14" x14ac:dyDescent="0.25">
      <c r="J1051" s="34"/>
      <c r="K1051" s="34"/>
      <c r="L1051" s="34"/>
      <c r="M1051" s="34"/>
      <c r="N1051" s="70" t="e">
        <f>VLOOKUP(VALUE(A1051),'Data Consistencia'!A:P,6,0)</f>
        <v>#N/A</v>
      </c>
    </row>
    <row r="1052" spans="10:14" x14ac:dyDescent="0.25">
      <c r="J1052" s="34"/>
      <c r="K1052" s="34"/>
      <c r="L1052" s="34"/>
      <c r="M1052" s="34"/>
      <c r="N1052" s="70" t="e">
        <f>VLOOKUP(VALUE(A1052),'Data Consistencia'!A:P,6,0)</f>
        <v>#N/A</v>
      </c>
    </row>
    <row r="1053" spans="10:14" x14ac:dyDescent="0.25">
      <c r="J1053" s="34"/>
      <c r="K1053" s="34"/>
      <c r="L1053" s="34"/>
      <c r="M1053" s="34"/>
      <c r="N1053" s="70" t="e">
        <f>VLOOKUP(VALUE(A1053),'Data Consistencia'!A:P,6,0)</f>
        <v>#N/A</v>
      </c>
    </row>
    <row r="1054" spans="10:14" x14ac:dyDescent="0.25">
      <c r="J1054" s="34"/>
      <c r="K1054" s="34"/>
      <c r="L1054" s="34"/>
      <c r="M1054" s="34"/>
      <c r="N1054" s="70" t="e">
        <f>VLOOKUP(VALUE(A1054),'Data Consistencia'!A:P,6,0)</f>
        <v>#N/A</v>
      </c>
    </row>
    <row r="1055" spans="10:14" x14ac:dyDescent="0.25">
      <c r="J1055" s="34"/>
      <c r="K1055" s="34"/>
      <c r="L1055" s="34"/>
      <c r="M1055" s="34"/>
      <c r="N1055" s="70" t="e">
        <f>VLOOKUP(VALUE(A1055),'Data Consistencia'!A:P,6,0)</f>
        <v>#N/A</v>
      </c>
    </row>
    <row r="1056" spans="10:14" x14ac:dyDescent="0.25">
      <c r="J1056" s="34"/>
      <c r="K1056" s="34"/>
      <c r="L1056" s="34"/>
      <c r="M1056" s="34"/>
      <c r="N1056" s="70" t="e">
        <f>VLOOKUP(VALUE(A1056),'Data Consistencia'!A:P,6,0)</f>
        <v>#N/A</v>
      </c>
    </row>
    <row r="1057" spans="10:14" x14ac:dyDescent="0.25">
      <c r="J1057" s="34"/>
      <c r="K1057" s="34"/>
      <c r="L1057" s="34"/>
      <c r="M1057" s="34"/>
      <c r="N1057" s="70" t="e">
        <f>VLOOKUP(VALUE(A1057),'Data Consistencia'!A:P,6,0)</f>
        <v>#N/A</v>
      </c>
    </row>
    <row r="1058" spans="10:14" x14ac:dyDescent="0.25">
      <c r="J1058" s="34"/>
      <c r="K1058" s="34"/>
      <c r="L1058" s="34"/>
      <c r="M1058" s="34"/>
      <c r="N1058" s="70" t="e">
        <f>VLOOKUP(VALUE(A1058),'Data Consistencia'!A:P,6,0)</f>
        <v>#N/A</v>
      </c>
    </row>
    <row r="1059" spans="10:14" x14ac:dyDescent="0.25">
      <c r="J1059" s="34"/>
      <c r="K1059" s="34"/>
      <c r="L1059" s="34"/>
      <c r="M1059" s="34"/>
      <c r="N1059" s="70" t="e">
        <f>VLOOKUP(VALUE(A1059),'Data Consistencia'!A:P,6,0)</f>
        <v>#N/A</v>
      </c>
    </row>
    <row r="1060" spans="10:14" x14ac:dyDescent="0.25">
      <c r="J1060" s="34"/>
      <c r="K1060" s="34"/>
      <c r="L1060" s="34"/>
      <c r="M1060" s="34"/>
      <c r="N1060" s="70" t="e">
        <f>VLOOKUP(VALUE(A1060),'Data Consistencia'!A:P,6,0)</f>
        <v>#N/A</v>
      </c>
    </row>
    <row r="1061" spans="10:14" x14ac:dyDescent="0.25">
      <c r="J1061" s="34"/>
      <c r="K1061" s="34"/>
      <c r="L1061" s="34"/>
      <c r="M1061" s="34"/>
      <c r="N1061" s="70" t="e">
        <f>VLOOKUP(VALUE(A1061),'Data Consistencia'!A:P,6,0)</f>
        <v>#N/A</v>
      </c>
    </row>
    <row r="1062" spans="10:14" x14ac:dyDescent="0.25">
      <c r="J1062" s="34"/>
      <c r="K1062" s="34"/>
      <c r="L1062" s="34"/>
      <c r="M1062" s="34"/>
      <c r="N1062" s="70" t="e">
        <f>VLOOKUP(VALUE(A1062),'Data Consistencia'!A:P,6,0)</f>
        <v>#N/A</v>
      </c>
    </row>
    <row r="1063" spans="10:14" x14ac:dyDescent="0.25">
      <c r="J1063" s="34"/>
      <c r="K1063" s="34"/>
      <c r="L1063" s="34"/>
      <c r="M1063" s="34"/>
      <c r="N1063" s="70" t="e">
        <f>VLOOKUP(VALUE(A1063),'Data Consistencia'!A:P,6,0)</f>
        <v>#N/A</v>
      </c>
    </row>
    <row r="1064" spans="10:14" x14ac:dyDescent="0.25">
      <c r="J1064" s="34"/>
      <c r="K1064" s="34"/>
      <c r="L1064" s="34"/>
      <c r="M1064" s="34"/>
      <c r="N1064" s="70" t="e">
        <f>VLOOKUP(VALUE(A1064),'Data Consistencia'!A:P,6,0)</f>
        <v>#N/A</v>
      </c>
    </row>
    <row r="1065" spans="10:14" x14ac:dyDescent="0.25">
      <c r="J1065" s="34"/>
      <c r="K1065" s="34"/>
      <c r="L1065" s="34"/>
      <c r="M1065" s="34"/>
      <c r="N1065" s="70" t="e">
        <f>VLOOKUP(VALUE(A1065),'Data Consistencia'!A:P,6,0)</f>
        <v>#N/A</v>
      </c>
    </row>
    <row r="1066" spans="10:14" x14ac:dyDescent="0.25">
      <c r="J1066" s="34"/>
      <c r="K1066" s="34"/>
      <c r="L1066" s="34"/>
      <c r="M1066" s="34"/>
      <c r="N1066" s="70" t="e">
        <f>VLOOKUP(VALUE(A1066),'Data Consistencia'!A:P,6,0)</f>
        <v>#N/A</v>
      </c>
    </row>
    <row r="1067" spans="10:14" x14ac:dyDescent="0.25">
      <c r="J1067" s="34"/>
      <c r="K1067" s="34"/>
      <c r="L1067" s="34"/>
      <c r="M1067" s="34"/>
      <c r="N1067" s="70" t="e">
        <f>VLOOKUP(VALUE(A1067),'Data Consistencia'!A:P,6,0)</f>
        <v>#N/A</v>
      </c>
    </row>
    <row r="1068" spans="10:14" x14ac:dyDescent="0.25">
      <c r="J1068" s="34"/>
      <c r="K1068" s="34"/>
      <c r="L1068" s="34"/>
      <c r="M1068" s="34"/>
      <c r="N1068" s="70" t="e">
        <f>VLOOKUP(VALUE(A1068),'Data Consistencia'!A:P,6,0)</f>
        <v>#N/A</v>
      </c>
    </row>
    <row r="1069" spans="10:14" x14ac:dyDescent="0.25">
      <c r="J1069" s="34"/>
      <c r="K1069" s="34"/>
      <c r="L1069" s="34"/>
      <c r="M1069" s="34"/>
      <c r="N1069" s="70" t="e">
        <f>VLOOKUP(VALUE(A1069),'Data Consistencia'!A:P,6,0)</f>
        <v>#N/A</v>
      </c>
    </row>
    <row r="1070" spans="10:14" x14ac:dyDescent="0.25">
      <c r="J1070" s="34"/>
      <c r="K1070" s="34"/>
      <c r="L1070" s="34"/>
      <c r="M1070" s="34"/>
      <c r="N1070" s="70" t="e">
        <f>VLOOKUP(VALUE(A1070),'Data Consistencia'!A:P,6,0)</f>
        <v>#N/A</v>
      </c>
    </row>
    <row r="1071" spans="10:14" x14ac:dyDescent="0.25">
      <c r="J1071" s="34"/>
      <c r="K1071" s="34"/>
      <c r="L1071" s="34"/>
      <c r="M1071" s="34"/>
      <c r="N1071" s="70" t="e">
        <f>VLOOKUP(VALUE(A1071),'Data Consistencia'!A:P,6,0)</f>
        <v>#N/A</v>
      </c>
    </row>
    <row r="1072" spans="10:14" x14ac:dyDescent="0.25">
      <c r="J1072" s="34"/>
      <c r="K1072" s="34"/>
      <c r="L1072" s="34"/>
      <c r="M1072" s="34"/>
      <c r="N1072" s="70" t="e">
        <f>VLOOKUP(VALUE(A1072),'Data Consistencia'!A:P,6,0)</f>
        <v>#N/A</v>
      </c>
    </row>
    <row r="1073" spans="10:14" x14ac:dyDescent="0.25">
      <c r="J1073" s="34"/>
      <c r="K1073" s="34"/>
      <c r="L1073" s="34"/>
      <c r="M1073" s="34"/>
      <c r="N1073" s="70" t="e">
        <f>VLOOKUP(VALUE(A1073),'Data Consistencia'!A:P,6,0)</f>
        <v>#N/A</v>
      </c>
    </row>
    <row r="1074" spans="10:14" x14ac:dyDescent="0.25">
      <c r="J1074" s="34"/>
      <c r="K1074" s="34"/>
      <c r="L1074" s="34"/>
      <c r="M1074" s="34"/>
      <c r="N1074" s="70" t="e">
        <f>VLOOKUP(VALUE(A1074),'Data Consistencia'!A:P,6,0)</f>
        <v>#N/A</v>
      </c>
    </row>
    <row r="1075" spans="10:14" x14ac:dyDescent="0.25">
      <c r="J1075" s="34"/>
      <c r="K1075" s="34"/>
      <c r="L1075" s="34"/>
      <c r="M1075" s="34"/>
      <c r="N1075" s="70" t="e">
        <f>VLOOKUP(VALUE(A1075),'Data Consistencia'!A:P,6,0)</f>
        <v>#N/A</v>
      </c>
    </row>
    <row r="1076" spans="10:14" x14ac:dyDescent="0.25">
      <c r="J1076" s="34"/>
      <c r="K1076" s="34"/>
      <c r="L1076" s="34"/>
      <c r="M1076" s="34"/>
      <c r="N1076" s="70" t="e">
        <f>VLOOKUP(VALUE(A1076),'Data Consistencia'!A:P,6,0)</f>
        <v>#N/A</v>
      </c>
    </row>
    <row r="1077" spans="10:14" x14ac:dyDescent="0.25">
      <c r="J1077" s="34"/>
      <c r="K1077" s="34"/>
      <c r="L1077" s="34"/>
      <c r="M1077" s="34"/>
      <c r="N1077" s="70" t="e">
        <f>VLOOKUP(VALUE(A1077),'Data Consistencia'!A:P,6,0)</f>
        <v>#N/A</v>
      </c>
    </row>
    <row r="1078" spans="10:14" x14ac:dyDescent="0.25">
      <c r="J1078" s="34"/>
      <c r="K1078" s="34"/>
      <c r="L1078" s="34"/>
      <c r="M1078" s="34"/>
      <c r="N1078" s="70" t="e">
        <f>VLOOKUP(VALUE(A1078),'Data Consistencia'!A:P,6,0)</f>
        <v>#N/A</v>
      </c>
    </row>
    <row r="1079" spans="10:14" x14ac:dyDescent="0.25">
      <c r="J1079" s="34"/>
      <c r="K1079" s="34"/>
      <c r="L1079" s="34"/>
      <c r="M1079" s="34"/>
      <c r="N1079" s="70" t="e">
        <f>VLOOKUP(VALUE(A1079),'Data Consistencia'!A:P,6,0)</f>
        <v>#N/A</v>
      </c>
    </row>
    <row r="1080" spans="10:14" x14ac:dyDescent="0.25">
      <c r="J1080" s="34"/>
      <c r="K1080" s="34"/>
      <c r="L1080" s="34"/>
      <c r="M1080" s="34"/>
      <c r="N1080" s="70" t="e">
        <f>VLOOKUP(VALUE(A1080),'Data Consistencia'!A:P,6,0)</f>
        <v>#N/A</v>
      </c>
    </row>
    <row r="1081" spans="10:14" x14ac:dyDescent="0.25">
      <c r="J1081" s="34"/>
      <c r="K1081" s="34"/>
      <c r="L1081" s="34"/>
      <c r="M1081" s="34"/>
      <c r="N1081" s="70" t="e">
        <f>VLOOKUP(VALUE(A1081),'Data Consistencia'!A:P,6,0)</f>
        <v>#N/A</v>
      </c>
    </row>
    <row r="1082" spans="10:14" x14ac:dyDescent="0.25">
      <c r="J1082" s="34"/>
      <c r="K1082" s="34"/>
      <c r="L1082" s="34"/>
      <c r="M1082" s="34"/>
      <c r="N1082" s="70" t="e">
        <f>VLOOKUP(VALUE(A1082),'Data Consistencia'!A:P,6,0)</f>
        <v>#N/A</v>
      </c>
    </row>
    <row r="1083" spans="10:14" x14ac:dyDescent="0.25">
      <c r="J1083" s="34"/>
      <c r="K1083" s="34"/>
      <c r="L1083" s="34"/>
      <c r="M1083" s="34"/>
      <c r="N1083" s="70" t="e">
        <f>VLOOKUP(VALUE(A1083),'Data Consistencia'!A:P,6,0)</f>
        <v>#N/A</v>
      </c>
    </row>
    <row r="1084" spans="10:14" x14ac:dyDescent="0.25">
      <c r="J1084" s="34"/>
      <c r="K1084" s="34"/>
      <c r="L1084" s="34"/>
      <c r="M1084" s="34"/>
      <c r="N1084" s="70" t="e">
        <f>VLOOKUP(VALUE(A1084),'Data Consistencia'!A:P,6,0)</f>
        <v>#N/A</v>
      </c>
    </row>
    <row r="1085" spans="10:14" x14ac:dyDescent="0.25">
      <c r="J1085" s="34"/>
      <c r="K1085" s="34"/>
      <c r="L1085" s="34"/>
      <c r="M1085" s="34"/>
      <c r="N1085" s="70" t="e">
        <f>VLOOKUP(VALUE(A1085),'Data Consistencia'!A:P,6,0)</f>
        <v>#N/A</v>
      </c>
    </row>
    <row r="1086" spans="10:14" x14ac:dyDescent="0.25">
      <c r="J1086" s="34"/>
      <c r="K1086" s="34"/>
      <c r="L1086" s="34"/>
      <c r="M1086" s="34"/>
      <c r="N1086" s="70" t="e">
        <f>VLOOKUP(VALUE(A1086),'Data Consistencia'!A:P,6,0)</f>
        <v>#N/A</v>
      </c>
    </row>
    <row r="1087" spans="10:14" x14ac:dyDescent="0.25">
      <c r="J1087" s="34"/>
      <c r="K1087" s="34"/>
      <c r="L1087" s="34"/>
      <c r="M1087" s="34"/>
      <c r="N1087" s="70" t="e">
        <f>VLOOKUP(VALUE(A1087),'Data Consistencia'!A:P,6,0)</f>
        <v>#N/A</v>
      </c>
    </row>
    <row r="1088" spans="10:14" x14ac:dyDescent="0.25">
      <c r="J1088" s="34"/>
      <c r="K1088" s="34"/>
      <c r="L1088" s="34"/>
      <c r="M1088" s="34"/>
      <c r="N1088" s="70" t="e">
        <f>VLOOKUP(VALUE(A1088),'Data Consistencia'!A:P,6,0)</f>
        <v>#N/A</v>
      </c>
    </row>
    <row r="1089" spans="10:14" x14ac:dyDescent="0.25">
      <c r="J1089" s="34"/>
      <c r="K1089" s="34"/>
      <c r="L1089" s="34"/>
      <c r="M1089" s="34"/>
      <c r="N1089" s="70" t="e">
        <f>VLOOKUP(VALUE(A1089),'Data Consistencia'!A:P,6,0)</f>
        <v>#N/A</v>
      </c>
    </row>
    <row r="1090" spans="10:14" x14ac:dyDescent="0.25">
      <c r="J1090" s="34"/>
      <c r="K1090" s="34"/>
      <c r="L1090" s="34"/>
      <c r="M1090" s="34"/>
      <c r="N1090" s="70" t="e">
        <f>VLOOKUP(VALUE(A1090),'Data Consistencia'!A:P,6,0)</f>
        <v>#N/A</v>
      </c>
    </row>
    <row r="1091" spans="10:14" x14ac:dyDescent="0.25">
      <c r="J1091" s="34"/>
      <c r="K1091" s="34"/>
      <c r="L1091" s="34"/>
      <c r="M1091" s="34"/>
      <c r="N1091" s="70" t="e">
        <f>VLOOKUP(VALUE(A1091),'Data Consistencia'!A:P,6,0)</f>
        <v>#N/A</v>
      </c>
    </row>
    <row r="1092" spans="10:14" x14ac:dyDescent="0.25">
      <c r="J1092" s="34"/>
      <c r="K1092" s="34"/>
      <c r="L1092" s="34"/>
      <c r="M1092" s="34"/>
      <c r="N1092" s="70" t="e">
        <f>VLOOKUP(VALUE(A1092),'Data Consistencia'!A:P,6,0)</f>
        <v>#N/A</v>
      </c>
    </row>
    <row r="1093" spans="10:14" x14ac:dyDescent="0.25">
      <c r="J1093" s="34"/>
      <c r="K1093" s="34"/>
      <c r="L1093" s="34"/>
      <c r="M1093" s="34"/>
      <c r="N1093" s="70" t="e">
        <f>VLOOKUP(VALUE(A1093),'Data Consistencia'!A:P,6,0)</f>
        <v>#N/A</v>
      </c>
    </row>
    <row r="1094" spans="10:14" x14ac:dyDescent="0.25">
      <c r="J1094" s="34"/>
      <c r="K1094" s="34"/>
      <c r="L1094" s="34"/>
      <c r="M1094" s="34"/>
      <c r="N1094" s="70" t="e">
        <f>VLOOKUP(VALUE(A1094),'Data Consistencia'!A:P,6,0)</f>
        <v>#N/A</v>
      </c>
    </row>
    <row r="1095" spans="10:14" x14ac:dyDescent="0.25">
      <c r="J1095" s="34"/>
      <c r="K1095" s="34"/>
      <c r="L1095" s="34"/>
      <c r="M1095" s="34"/>
      <c r="N1095" s="70" t="e">
        <f>VLOOKUP(VALUE(A1095),'Data Consistencia'!A:P,6,0)</f>
        <v>#N/A</v>
      </c>
    </row>
    <row r="1096" spans="10:14" x14ac:dyDescent="0.25">
      <c r="J1096" s="34"/>
      <c r="K1096" s="34"/>
      <c r="L1096" s="34"/>
      <c r="M1096" s="34"/>
      <c r="N1096" s="70" t="e">
        <f>VLOOKUP(VALUE(A1096),'Data Consistencia'!A:P,6,0)</f>
        <v>#N/A</v>
      </c>
    </row>
    <row r="1097" spans="10:14" x14ac:dyDescent="0.25">
      <c r="J1097" s="34"/>
      <c r="K1097" s="34"/>
      <c r="L1097" s="34"/>
      <c r="M1097" s="34"/>
      <c r="N1097" s="70" t="e">
        <f>VLOOKUP(VALUE(A1097),'Data Consistencia'!A:P,6,0)</f>
        <v>#N/A</v>
      </c>
    </row>
    <row r="1098" spans="10:14" x14ac:dyDescent="0.25">
      <c r="J1098" s="34"/>
      <c r="K1098" s="34"/>
      <c r="L1098" s="34"/>
      <c r="M1098" s="34"/>
      <c r="N1098" s="70" t="e">
        <f>VLOOKUP(VALUE(A1098),'Data Consistencia'!A:P,6,0)</f>
        <v>#N/A</v>
      </c>
    </row>
    <row r="1099" spans="10:14" x14ac:dyDescent="0.25">
      <c r="J1099" s="34"/>
      <c r="K1099" s="34"/>
      <c r="L1099" s="34"/>
      <c r="M1099" s="34"/>
      <c r="N1099" s="70" t="e">
        <f>VLOOKUP(VALUE(A1099),'Data Consistencia'!A:P,6,0)</f>
        <v>#N/A</v>
      </c>
    </row>
    <row r="1100" spans="10:14" x14ac:dyDescent="0.25">
      <c r="J1100" s="34"/>
      <c r="K1100" s="34"/>
      <c r="L1100" s="34"/>
      <c r="M1100" s="34"/>
      <c r="N1100" s="70" t="e">
        <f>VLOOKUP(VALUE(A1100),'Data Consistencia'!A:P,6,0)</f>
        <v>#N/A</v>
      </c>
    </row>
    <row r="1101" spans="10:14" x14ac:dyDescent="0.25">
      <c r="J1101" s="34"/>
      <c r="K1101" s="34"/>
      <c r="L1101" s="34"/>
      <c r="M1101" s="34"/>
      <c r="N1101" s="70" t="e">
        <f>VLOOKUP(VALUE(A1101),'Data Consistencia'!A:P,6,0)</f>
        <v>#N/A</v>
      </c>
    </row>
    <row r="1102" spans="10:14" x14ac:dyDescent="0.25">
      <c r="J1102" s="34"/>
      <c r="K1102" s="34"/>
      <c r="L1102" s="34"/>
      <c r="M1102" s="34"/>
      <c r="N1102" s="70" t="e">
        <f>VLOOKUP(VALUE(A1102),'Data Consistencia'!A:P,6,0)</f>
        <v>#N/A</v>
      </c>
    </row>
    <row r="1103" spans="10:14" x14ac:dyDescent="0.25">
      <c r="J1103" s="34"/>
      <c r="K1103" s="34"/>
      <c r="L1103" s="34"/>
      <c r="M1103" s="34"/>
      <c r="N1103" s="70" t="e">
        <f>VLOOKUP(VALUE(A1103),'Data Consistencia'!A:P,6,0)</f>
        <v>#N/A</v>
      </c>
    </row>
    <row r="1104" spans="10:14" x14ac:dyDescent="0.25">
      <c r="J1104" s="34"/>
      <c r="K1104" s="34"/>
      <c r="L1104" s="34"/>
      <c r="M1104" s="34"/>
      <c r="N1104" s="70" t="e">
        <f>VLOOKUP(VALUE(A1104),'Data Consistencia'!A:P,6,0)</f>
        <v>#N/A</v>
      </c>
    </row>
    <row r="1105" spans="10:14" x14ac:dyDescent="0.25">
      <c r="J1105" s="34"/>
      <c r="K1105" s="34"/>
      <c r="L1105" s="34"/>
      <c r="M1105" s="34"/>
      <c r="N1105" s="70" t="e">
        <f>VLOOKUP(VALUE(A1105),'Data Consistencia'!A:P,6,0)</f>
        <v>#N/A</v>
      </c>
    </row>
    <row r="1106" spans="10:14" x14ac:dyDescent="0.25">
      <c r="J1106" s="34"/>
      <c r="K1106" s="34"/>
      <c r="L1106" s="34"/>
      <c r="M1106" s="34"/>
      <c r="N1106" s="70" t="e">
        <f>VLOOKUP(VALUE(A1106),'Data Consistencia'!A:P,6,0)</f>
        <v>#N/A</v>
      </c>
    </row>
    <row r="1107" spans="10:14" x14ac:dyDescent="0.25">
      <c r="J1107" s="34"/>
      <c r="K1107" s="34"/>
      <c r="L1107" s="34"/>
      <c r="M1107" s="34"/>
      <c r="N1107" s="70" t="e">
        <f>VLOOKUP(VALUE(A1107),'Data Consistencia'!A:P,6,0)</f>
        <v>#N/A</v>
      </c>
    </row>
    <row r="1108" spans="10:14" x14ac:dyDescent="0.25">
      <c r="J1108" s="34"/>
      <c r="K1108" s="34"/>
      <c r="L1108" s="34"/>
      <c r="M1108" s="34"/>
      <c r="N1108" s="70" t="e">
        <f>VLOOKUP(VALUE(A1108),'Data Consistencia'!A:P,6,0)</f>
        <v>#N/A</v>
      </c>
    </row>
    <row r="1109" spans="10:14" x14ac:dyDescent="0.25">
      <c r="J1109" s="34"/>
      <c r="K1109" s="34"/>
      <c r="L1109" s="34"/>
      <c r="M1109" s="34"/>
      <c r="N1109" s="70" t="e">
        <f>VLOOKUP(VALUE(A1109),'Data Consistencia'!A:P,6,0)</f>
        <v>#N/A</v>
      </c>
    </row>
    <row r="1110" spans="10:14" x14ac:dyDescent="0.25">
      <c r="J1110" s="34"/>
      <c r="K1110" s="34"/>
      <c r="L1110" s="34"/>
      <c r="M1110" s="34"/>
      <c r="N1110" s="70" t="e">
        <f>VLOOKUP(VALUE(A1110),'Data Consistencia'!A:P,6,0)</f>
        <v>#N/A</v>
      </c>
    </row>
    <row r="1111" spans="10:14" x14ac:dyDescent="0.25">
      <c r="J1111" s="34"/>
      <c r="K1111" s="34"/>
      <c r="L1111" s="34"/>
      <c r="M1111" s="34"/>
      <c r="N1111" s="70" t="e">
        <f>VLOOKUP(VALUE(A1111),'Data Consistencia'!A:P,6,0)</f>
        <v>#N/A</v>
      </c>
    </row>
    <row r="1112" spans="10:14" x14ac:dyDescent="0.25">
      <c r="J1112" s="34"/>
      <c r="K1112" s="34"/>
      <c r="L1112" s="34"/>
      <c r="M1112" s="34"/>
      <c r="N1112" s="70" t="e">
        <f>VLOOKUP(VALUE(A1112),'Data Consistencia'!A:P,6,0)</f>
        <v>#N/A</v>
      </c>
    </row>
    <row r="1113" spans="10:14" x14ac:dyDescent="0.25">
      <c r="J1113" s="34"/>
      <c r="K1113" s="34"/>
      <c r="L1113" s="34"/>
      <c r="M1113" s="34"/>
      <c r="N1113" s="70" t="e">
        <f>VLOOKUP(VALUE(A1113),'Data Consistencia'!A:P,6,0)</f>
        <v>#N/A</v>
      </c>
    </row>
    <row r="1114" spans="10:14" x14ac:dyDescent="0.25">
      <c r="J1114" s="34"/>
      <c r="K1114" s="34"/>
      <c r="L1114" s="34"/>
      <c r="M1114" s="34"/>
      <c r="N1114" s="70" t="e">
        <f>VLOOKUP(VALUE(A1114),'Data Consistencia'!A:P,6,0)</f>
        <v>#N/A</v>
      </c>
    </row>
    <row r="1115" spans="10:14" x14ac:dyDescent="0.25">
      <c r="J1115" s="34"/>
      <c r="K1115" s="34"/>
      <c r="L1115" s="34"/>
      <c r="M1115" s="34"/>
      <c r="N1115" s="70" t="e">
        <f>VLOOKUP(VALUE(A1115),'Data Consistencia'!A:P,6,0)</f>
        <v>#N/A</v>
      </c>
    </row>
    <row r="1116" spans="10:14" x14ac:dyDescent="0.25">
      <c r="J1116" s="34"/>
      <c r="K1116" s="34"/>
      <c r="L1116" s="34"/>
      <c r="M1116" s="34"/>
      <c r="N1116" s="70" t="e">
        <f>VLOOKUP(VALUE(A1116),'Data Consistencia'!A:P,6,0)</f>
        <v>#N/A</v>
      </c>
    </row>
    <row r="1117" spans="10:14" x14ac:dyDescent="0.25">
      <c r="J1117" s="34"/>
      <c r="K1117" s="34"/>
      <c r="L1117" s="34"/>
      <c r="M1117" s="34"/>
      <c r="N1117" s="70" t="e">
        <f>VLOOKUP(VALUE(A1117),'Data Consistencia'!A:P,6,0)</f>
        <v>#N/A</v>
      </c>
    </row>
    <row r="1118" spans="10:14" x14ac:dyDescent="0.25">
      <c r="J1118" s="34"/>
      <c r="K1118" s="34"/>
      <c r="L1118" s="34"/>
      <c r="M1118" s="34"/>
      <c r="N1118" s="70" t="e">
        <f>VLOOKUP(VALUE(A1118),'Data Consistencia'!A:P,6,0)</f>
        <v>#N/A</v>
      </c>
    </row>
    <row r="1119" spans="10:14" x14ac:dyDescent="0.25">
      <c r="J1119" s="34"/>
      <c r="K1119" s="34"/>
      <c r="L1119" s="34"/>
      <c r="M1119" s="34"/>
      <c r="N1119" s="70" t="e">
        <f>VLOOKUP(VALUE(A1119),'Data Consistencia'!A:P,6,0)</f>
        <v>#N/A</v>
      </c>
    </row>
    <row r="1120" spans="10:14" x14ac:dyDescent="0.25">
      <c r="J1120" s="34"/>
      <c r="K1120" s="34"/>
      <c r="L1120" s="34"/>
      <c r="M1120" s="34"/>
      <c r="N1120" s="70" t="e">
        <f>VLOOKUP(VALUE(A1120),'Data Consistencia'!A:P,6,0)</f>
        <v>#N/A</v>
      </c>
    </row>
    <row r="1121" spans="10:14" x14ac:dyDescent="0.25">
      <c r="J1121" s="34"/>
      <c r="K1121" s="34"/>
      <c r="L1121" s="34"/>
      <c r="M1121" s="34"/>
      <c r="N1121" s="70" t="e">
        <f>VLOOKUP(VALUE(A1121),'Data Consistencia'!A:P,6,0)</f>
        <v>#N/A</v>
      </c>
    </row>
    <row r="1122" spans="10:14" x14ac:dyDescent="0.25">
      <c r="J1122" s="34"/>
      <c r="K1122" s="34"/>
      <c r="L1122" s="34"/>
      <c r="M1122" s="34"/>
      <c r="N1122" s="70" t="e">
        <f>VLOOKUP(VALUE(A1122),'Data Consistencia'!A:P,6,0)</f>
        <v>#N/A</v>
      </c>
    </row>
    <row r="1123" spans="10:14" x14ac:dyDescent="0.25">
      <c r="J1123" s="34"/>
      <c r="K1123" s="34"/>
      <c r="L1123" s="34"/>
      <c r="M1123" s="34"/>
      <c r="N1123" s="70" t="e">
        <f>VLOOKUP(VALUE(A1123),'Data Consistencia'!A:P,6,0)</f>
        <v>#N/A</v>
      </c>
    </row>
    <row r="1124" spans="10:14" x14ac:dyDescent="0.25">
      <c r="J1124" s="34"/>
      <c r="K1124" s="34"/>
      <c r="L1124" s="34"/>
      <c r="M1124" s="34"/>
      <c r="N1124" s="70" t="e">
        <f>VLOOKUP(VALUE(A1124),'Data Consistencia'!A:P,6,0)</f>
        <v>#N/A</v>
      </c>
    </row>
    <row r="1125" spans="10:14" x14ac:dyDescent="0.25">
      <c r="J1125" s="34"/>
      <c r="K1125" s="34"/>
      <c r="L1125" s="34"/>
      <c r="M1125" s="34"/>
      <c r="N1125" s="70" t="e">
        <f>VLOOKUP(VALUE(A1125),'Data Consistencia'!A:P,6,0)</f>
        <v>#N/A</v>
      </c>
    </row>
    <row r="1126" spans="10:14" x14ac:dyDescent="0.25">
      <c r="J1126" s="34"/>
      <c r="K1126" s="34"/>
      <c r="L1126" s="34"/>
      <c r="M1126" s="34"/>
      <c r="N1126" s="70" t="e">
        <f>VLOOKUP(VALUE(A1126),'Data Consistencia'!A:P,6,0)</f>
        <v>#N/A</v>
      </c>
    </row>
    <row r="1127" spans="10:14" x14ac:dyDescent="0.25">
      <c r="J1127" s="34"/>
      <c r="K1127" s="34"/>
      <c r="L1127" s="34"/>
      <c r="M1127" s="34"/>
      <c r="N1127" s="70" t="e">
        <f>VLOOKUP(VALUE(A1127),'Data Consistencia'!A:P,6,0)</f>
        <v>#N/A</v>
      </c>
    </row>
    <row r="1128" spans="10:14" x14ac:dyDescent="0.25">
      <c r="J1128" s="34"/>
      <c r="K1128" s="34"/>
      <c r="L1128" s="34"/>
      <c r="M1128" s="34"/>
      <c r="N1128" s="70" t="e">
        <f>VLOOKUP(VALUE(A1128),'Data Consistencia'!A:P,6,0)</f>
        <v>#N/A</v>
      </c>
    </row>
    <row r="1129" spans="10:14" x14ac:dyDescent="0.25">
      <c r="J1129" s="34"/>
      <c r="K1129" s="34"/>
      <c r="L1129" s="34"/>
      <c r="M1129" s="34"/>
      <c r="N1129" s="70" t="e">
        <f>VLOOKUP(VALUE(A1129),'Data Consistencia'!A:P,6,0)</f>
        <v>#N/A</v>
      </c>
    </row>
    <row r="1130" spans="10:14" x14ac:dyDescent="0.25">
      <c r="J1130" s="34"/>
      <c r="K1130" s="34"/>
      <c r="L1130" s="34"/>
      <c r="M1130" s="34"/>
      <c r="N1130" s="70" t="e">
        <f>VLOOKUP(VALUE(A1130),'Data Consistencia'!A:P,6,0)</f>
        <v>#N/A</v>
      </c>
    </row>
    <row r="1131" spans="10:14" x14ac:dyDescent="0.25">
      <c r="J1131" s="34"/>
      <c r="K1131" s="34"/>
      <c r="L1131" s="34"/>
      <c r="M1131" s="34"/>
      <c r="N1131" s="70" t="e">
        <f>VLOOKUP(VALUE(A1131),'Data Consistencia'!A:P,6,0)</f>
        <v>#N/A</v>
      </c>
    </row>
    <row r="1132" spans="10:14" x14ac:dyDescent="0.25">
      <c r="J1132" s="34"/>
      <c r="K1132" s="34"/>
      <c r="L1132" s="34"/>
      <c r="M1132" s="34"/>
      <c r="N1132" s="70" t="e">
        <f>VLOOKUP(VALUE(A1132),'Data Consistencia'!A:P,6,0)</f>
        <v>#N/A</v>
      </c>
    </row>
    <row r="1133" spans="10:14" x14ac:dyDescent="0.25">
      <c r="J1133" s="34"/>
      <c r="K1133" s="34"/>
      <c r="L1133" s="34"/>
      <c r="M1133" s="34"/>
      <c r="N1133" s="70" t="e">
        <f>VLOOKUP(VALUE(A1133),'Data Consistencia'!A:P,6,0)</f>
        <v>#N/A</v>
      </c>
    </row>
    <row r="1134" spans="10:14" x14ac:dyDescent="0.25">
      <c r="J1134" s="34"/>
      <c r="K1134" s="34"/>
      <c r="L1134" s="34"/>
      <c r="M1134" s="34"/>
      <c r="N1134" s="70" t="e">
        <f>VLOOKUP(VALUE(A1134),'Data Consistencia'!A:P,6,0)</f>
        <v>#N/A</v>
      </c>
    </row>
    <row r="1135" spans="10:14" x14ac:dyDescent="0.25">
      <c r="J1135" s="34"/>
      <c r="K1135" s="34"/>
      <c r="L1135" s="34"/>
      <c r="M1135" s="34"/>
      <c r="N1135" s="70" t="e">
        <f>VLOOKUP(VALUE(A1135),'Data Consistencia'!A:P,6,0)</f>
        <v>#N/A</v>
      </c>
    </row>
    <row r="1136" spans="10:14" x14ac:dyDescent="0.25">
      <c r="J1136" s="34"/>
      <c r="K1136" s="34"/>
      <c r="L1136" s="34"/>
      <c r="M1136" s="34"/>
      <c r="N1136" s="70" t="e">
        <f>VLOOKUP(VALUE(A1136),'Data Consistencia'!A:P,6,0)</f>
        <v>#N/A</v>
      </c>
    </row>
    <row r="1137" spans="10:14" x14ac:dyDescent="0.25">
      <c r="J1137" s="34"/>
      <c r="K1137" s="34"/>
      <c r="L1137" s="34"/>
      <c r="M1137" s="34"/>
      <c r="N1137" s="70" t="e">
        <f>VLOOKUP(VALUE(A1137),'Data Consistencia'!A:P,6,0)</f>
        <v>#N/A</v>
      </c>
    </row>
    <row r="1138" spans="10:14" x14ac:dyDescent="0.25">
      <c r="J1138" s="34"/>
      <c r="K1138" s="34"/>
      <c r="L1138" s="34"/>
      <c r="M1138" s="34"/>
      <c r="N1138" s="70" t="e">
        <f>VLOOKUP(VALUE(A1138),'Data Consistencia'!A:P,6,0)</f>
        <v>#N/A</v>
      </c>
    </row>
    <row r="1139" spans="10:14" x14ac:dyDescent="0.25">
      <c r="J1139" s="34"/>
      <c r="K1139" s="34"/>
      <c r="L1139" s="34"/>
      <c r="M1139" s="34"/>
      <c r="N1139" s="70" t="e">
        <f>VLOOKUP(VALUE(A1139),'Data Consistencia'!A:P,6,0)</f>
        <v>#N/A</v>
      </c>
    </row>
    <row r="1140" spans="10:14" x14ac:dyDescent="0.25">
      <c r="J1140" s="34"/>
      <c r="K1140" s="34"/>
      <c r="L1140" s="34"/>
      <c r="M1140" s="34"/>
      <c r="N1140" s="70" t="e">
        <f>VLOOKUP(VALUE(A1140),'Data Consistencia'!A:P,6,0)</f>
        <v>#N/A</v>
      </c>
    </row>
    <row r="1141" spans="10:14" x14ac:dyDescent="0.25">
      <c r="J1141" s="34"/>
      <c r="K1141" s="34"/>
      <c r="L1141" s="34"/>
      <c r="M1141" s="34"/>
      <c r="N1141" s="70" t="e">
        <f>VLOOKUP(VALUE(A1141),'Data Consistencia'!A:P,6,0)</f>
        <v>#N/A</v>
      </c>
    </row>
    <row r="1142" spans="10:14" x14ac:dyDescent="0.25">
      <c r="J1142" s="34"/>
      <c r="K1142" s="34"/>
      <c r="L1142" s="34"/>
      <c r="M1142" s="34"/>
      <c r="N1142" s="70" t="e">
        <f>VLOOKUP(VALUE(A1142),'Data Consistencia'!A:P,6,0)</f>
        <v>#N/A</v>
      </c>
    </row>
    <row r="1143" spans="10:14" x14ac:dyDescent="0.25">
      <c r="J1143" s="34"/>
      <c r="K1143" s="34"/>
      <c r="L1143" s="34"/>
      <c r="M1143" s="34"/>
      <c r="N1143" s="70" t="e">
        <f>VLOOKUP(VALUE(A1143),'Data Consistencia'!A:P,6,0)</f>
        <v>#N/A</v>
      </c>
    </row>
    <row r="1144" spans="10:14" x14ac:dyDescent="0.25">
      <c r="J1144" s="34"/>
      <c r="K1144" s="34"/>
      <c r="L1144" s="34"/>
      <c r="M1144" s="34"/>
      <c r="N1144" s="70" t="e">
        <f>VLOOKUP(VALUE(A1144),'Data Consistencia'!A:P,6,0)</f>
        <v>#N/A</v>
      </c>
    </row>
    <row r="1145" spans="10:14" x14ac:dyDescent="0.25">
      <c r="J1145" s="34"/>
      <c r="K1145" s="34"/>
      <c r="L1145" s="34"/>
      <c r="M1145" s="34"/>
      <c r="N1145" s="70" t="e">
        <f>VLOOKUP(VALUE(A1145),'Data Consistencia'!A:P,6,0)</f>
        <v>#N/A</v>
      </c>
    </row>
    <row r="1146" spans="10:14" x14ac:dyDescent="0.25">
      <c r="J1146" s="34"/>
      <c r="K1146" s="34"/>
      <c r="L1146" s="34"/>
      <c r="M1146" s="34"/>
      <c r="N1146" s="70" t="e">
        <f>VLOOKUP(VALUE(A1146),'Data Consistencia'!A:P,6,0)</f>
        <v>#N/A</v>
      </c>
    </row>
    <row r="1147" spans="10:14" x14ac:dyDescent="0.25">
      <c r="J1147" s="34"/>
      <c r="K1147" s="34"/>
      <c r="L1147" s="34"/>
      <c r="M1147" s="34"/>
      <c r="N1147" s="70" t="e">
        <f>VLOOKUP(VALUE(A1147),'Data Consistencia'!A:P,6,0)</f>
        <v>#N/A</v>
      </c>
    </row>
    <row r="1148" spans="10:14" x14ac:dyDescent="0.25">
      <c r="J1148" s="34"/>
      <c r="K1148" s="34"/>
      <c r="L1148" s="34"/>
      <c r="M1148" s="34"/>
      <c r="N1148" s="70" t="e">
        <f>VLOOKUP(VALUE(A1148),'Data Consistencia'!A:P,6,0)</f>
        <v>#N/A</v>
      </c>
    </row>
    <row r="1149" spans="10:14" x14ac:dyDescent="0.25">
      <c r="J1149" s="34"/>
      <c r="K1149" s="34"/>
      <c r="L1149" s="34"/>
      <c r="M1149" s="34"/>
      <c r="N1149" s="70" t="e">
        <f>VLOOKUP(VALUE(A1149),'Data Consistencia'!A:P,6,0)</f>
        <v>#N/A</v>
      </c>
    </row>
    <row r="1150" spans="10:14" x14ac:dyDescent="0.25">
      <c r="J1150" s="34"/>
      <c r="K1150" s="34"/>
      <c r="L1150" s="34"/>
      <c r="M1150" s="34"/>
      <c r="N1150" s="70" t="e">
        <f>VLOOKUP(VALUE(A1150),'Data Consistencia'!A:P,6,0)</f>
        <v>#N/A</v>
      </c>
    </row>
    <row r="1151" spans="10:14" x14ac:dyDescent="0.25">
      <c r="J1151" s="34"/>
      <c r="K1151" s="34"/>
      <c r="L1151" s="34"/>
      <c r="M1151" s="34"/>
      <c r="N1151" s="70" t="e">
        <f>VLOOKUP(VALUE(A1151),'Data Consistencia'!A:P,6,0)</f>
        <v>#N/A</v>
      </c>
    </row>
    <row r="1152" spans="10:14" x14ac:dyDescent="0.25">
      <c r="J1152" s="34"/>
      <c r="K1152" s="34"/>
      <c r="L1152" s="34"/>
      <c r="M1152" s="34"/>
      <c r="N1152" s="70" t="e">
        <f>VLOOKUP(VALUE(A1152),'Data Consistencia'!A:P,6,0)</f>
        <v>#N/A</v>
      </c>
    </row>
    <row r="1153" spans="10:14" x14ac:dyDescent="0.25">
      <c r="J1153" s="34"/>
      <c r="K1153" s="34"/>
      <c r="L1153" s="34"/>
      <c r="M1153" s="34"/>
      <c r="N1153" s="70" t="e">
        <f>VLOOKUP(VALUE(A1153),'Data Consistencia'!A:P,6,0)</f>
        <v>#N/A</v>
      </c>
    </row>
    <row r="1154" spans="10:14" x14ac:dyDescent="0.25">
      <c r="J1154" s="34"/>
      <c r="K1154" s="34"/>
      <c r="L1154" s="34"/>
      <c r="M1154" s="34"/>
      <c r="N1154" s="70" t="e">
        <f>VLOOKUP(VALUE(A1154),'Data Consistencia'!A:P,6,0)</f>
        <v>#N/A</v>
      </c>
    </row>
    <row r="1155" spans="10:14" x14ac:dyDescent="0.25">
      <c r="J1155" s="34"/>
      <c r="K1155" s="34"/>
      <c r="L1155" s="34"/>
      <c r="M1155" s="34"/>
      <c r="N1155" s="70" t="e">
        <f>VLOOKUP(VALUE(A1155),'Data Consistencia'!A:P,6,0)</f>
        <v>#N/A</v>
      </c>
    </row>
    <row r="1156" spans="10:14" x14ac:dyDescent="0.25">
      <c r="J1156" s="34"/>
      <c r="K1156" s="34"/>
      <c r="L1156" s="34"/>
      <c r="M1156" s="34"/>
      <c r="N1156" s="70" t="e">
        <f>VLOOKUP(VALUE(A1156),'Data Consistencia'!A:P,6,0)</f>
        <v>#N/A</v>
      </c>
    </row>
    <row r="1157" spans="10:14" x14ac:dyDescent="0.25">
      <c r="J1157" s="34"/>
      <c r="K1157" s="34"/>
      <c r="L1157" s="34"/>
      <c r="M1157" s="34"/>
      <c r="N1157" s="70" t="e">
        <f>VLOOKUP(VALUE(A1157),'Data Consistencia'!A:P,6,0)</f>
        <v>#N/A</v>
      </c>
    </row>
    <row r="1158" spans="10:14" x14ac:dyDescent="0.25">
      <c r="J1158" s="34"/>
      <c r="K1158" s="34"/>
      <c r="L1158" s="34"/>
      <c r="M1158" s="34"/>
      <c r="N1158" s="70" t="e">
        <f>VLOOKUP(VALUE(A1158),'Data Consistencia'!A:P,6,0)</f>
        <v>#N/A</v>
      </c>
    </row>
    <row r="1159" spans="10:14" x14ac:dyDescent="0.25">
      <c r="J1159" s="34"/>
      <c r="K1159" s="34"/>
      <c r="L1159" s="34"/>
      <c r="M1159" s="34"/>
      <c r="N1159" s="70" t="e">
        <f>VLOOKUP(VALUE(A1159),'Data Consistencia'!A:P,6,0)</f>
        <v>#N/A</v>
      </c>
    </row>
    <row r="1160" spans="10:14" x14ac:dyDescent="0.25">
      <c r="J1160" s="34"/>
      <c r="K1160" s="34"/>
      <c r="L1160" s="34"/>
      <c r="M1160" s="34"/>
      <c r="N1160" s="70" t="e">
        <f>VLOOKUP(VALUE(A1160),'Data Consistencia'!A:P,6,0)</f>
        <v>#N/A</v>
      </c>
    </row>
    <row r="1161" spans="10:14" x14ac:dyDescent="0.25">
      <c r="J1161" s="34"/>
      <c r="K1161" s="34"/>
      <c r="L1161" s="34"/>
      <c r="M1161" s="34"/>
      <c r="N1161" s="70" t="e">
        <f>VLOOKUP(VALUE(A1161),'Data Consistencia'!A:P,6,0)</f>
        <v>#N/A</v>
      </c>
    </row>
    <row r="1162" spans="10:14" x14ac:dyDescent="0.25">
      <c r="J1162" s="34"/>
      <c r="K1162" s="34"/>
      <c r="L1162" s="34"/>
      <c r="M1162" s="34"/>
      <c r="N1162" s="70" t="e">
        <f>VLOOKUP(VALUE(A1162),'Data Consistencia'!A:P,6,0)</f>
        <v>#N/A</v>
      </c>
    </row>
    <row r="1163" spans="10:14" x14ac:dyDescent="0.25">
      <c r="J1163" s="34"/>
      <c r="K1163" s="34"/>
      <c r="L1163" s="34"/>
      <c r="M1163" s="34"/>
      <c r="N1163" s="70" t="e">
        <f>VLOOKUP(VALUE(A1163),'Data Consistencia'!A:P,6,0)</f>
        <v>#N/A</v>
      </c>
    </row>
    <row r="1164" spans="10:14" x14ac:dyDescent="0.25">
      <c r="J1164" s="34"/>
      <c r="K1164" s="34"/>
      <c r="L1164" s="34"/>
      <c r="M1164" s="34"/>
      <c r="N1164" s="70" t="e">
        <f>VLOOKUP(VALUE(A1164),'Data Consistencia'!A:P,6,0)</f>
        <v>#N/A</v>
      </c>
    </row>
    <row r="1165" spans="10:14" x14ac:dyDescent="0.25">
      <c r="J1165" s="34"/>
      <c r="K1165" s="34"/>
      <c r="L1165" s="34"/>
      <c r="M1165" s="34"/>
      <c r="N1165" s="70" t="e">
        <f>VLOOKUP(VALUE(A1165),'Data Consistencia'!A:P,6,0)</f>
        <v>#N/A</v>
      </c>
    </row>
    <row r="1166" spans="10:14" x14ac:dyDescent="0.25">
      <c r="J1166" s="34"/>
      <c r="K1166" s="34"/>
      <c r="L1166" s="34"/>
      <c r="M1166" s="34"/>
      <c r="N1166" s="70" t="e">
        <f>VLOOKUP(VALUE(A1166),'Data Consistencia'!A:P,6,0)</f>
        <v>#N/A</v>
      </c>
    </row>
    <row r="1167" spans="10:14" x14ac:dyDescent="0.25">
      <c r="J1167" s="34"/>
      <c r="K1167" s="34"/>
      <c r="L1167" s="34"/>
      <c r="M1167" s="34"/>
      <c r="N1167" s="70" t="e">
        <f>VLOOKUP(VALUE(A1167),'Data Consistencia'!A:P,6,0)</f>
        <v>#N/A</v>
      </c>
    </row>
    <row r="1168" spans="10:14" x14ac:dyDescent="0.25">
      <c r="J1168" s="34"/>
      <c r="K1168" s="34"/>
      <c r="L1168" s="34"/>
      <c r="M1168" s="34"/>
      <c r="N1168" s="70" t="e">
        <f>VLOOKUP(VALUE(A1168),'Data Consistencia'!A:P,6,0)</f>
        <v>#N/A</v>
      </c>
    </row>
    <row r="1169" spans="10:14" x14ac:dyDescent="0.25">
      <c r="J1169" s="34"/>
      <c r="K1169" s="34"/>
      <c r="L1169" s="34"/>
      <c r="M1169" s="34"/>
      <c r="N1169" s="70" t="e">
        <f>VLOOKUP(VALUE(A1169),'Data Consistencia'!A:P,6,0)</f>
        <v>#N/A</v>
      </c>
    </row>
    <row r="1170" spans="10:14" x14ac:dyDescent="0.25">
      <c r="J1170" s="34"/>
      <c r="K1170" s="34"/>
      <c r="L1170" s="34"/>
      <c r="M1170" s="34"/>
      <c r="N1170" s="70" t="e">
        <f>VLOOKUP(VALUE(A1170),'Data Consistencia'!A:P,6,0)</f>
        <v>#N/A</v>
      </c>
    </row>
    <row r="1171" spans="10:14" x14ac:dyDescent="0.25">
      <c r="J1171" s="34"/>
      <c r="K1171" s="34"/>
      <c r="L1171" s="34"/>
      <c r="M1171" s="34"/>
      <c r="N1171" s="70" t="e">
        <f>VLOOKUP(VALUE(A1171),'Data Consistencia'!A:P,6,0)</f>
        <v>#N/A</v>
      </c>
    </row>
    <row r="1172" spans="10:14" x14ac:dyDescent="0.25">
      <c r="J1172" s="34"/>
      <c r="K1172" s="34"/>
      <c r="L1172" s="34"/>
      <c r="M1172" s="34"/>
      <c r="N1172" s="70" t="e">
        <f>VLOOKUP(VALUE(A1172),'Data Consistencia'!A:P,6,0)</f>
        <v>#N/A</v>
      </c>
    </row>
    <row r="1173" spans="10:14" x14ac:dyDescent="0.25">
      <c r="J1173" s="34"/>
      <c r="K1173" s="34"/>
      <c r="L1173" s="34"/>
      <c r="M1173" s="34"/>
      <c r="N1173" s="70" t="e">
        <f>VLOOKUP(VALUE(A1173),'Data Consistencia'!A:P,6,0)</f>
        <v>#N/A</v>
      </c>
    </row>
    <row r="1174" spans="10:14" x14ac:dyDescent="0.25">
      <c r="J1174" s="34"/>
      <c r="K1174" s="34"/>
      <c r="L1174" s="34"/>
      <c r="M1174" s="34"/>
      <c r="N1174" s="70" t="e">
        <f>VLOOKUP(VALUE(A1174),'Data Consistencia'!A:P,6,0)</f>
        <v>#N/A</v>
      </c>
    </row>
    <row r="1175" spans="10:14" x14ac:dyDescent="0.25">
      <c r="J1175" s="34"/>
      <c r="K1175" s="34"/>
      <c r="L1175" s="34"/>
      <c r="M1175" s="34"/>
      <c r="N1175" s="70" t="e">
        <f>VLOOKUP(VALUE(A1175),'Data Consistencia'!A:P,6,0)</f>
        <v>#N/A</v>
      </c>
    </row>
    <row r="1176" spans="10:14" x14ac:dyDescent="0.25">
      <c r="J1176" s="34"/>
      <c r="K1176" s="34"/>
      <c r="L1176" s="34"/>
      <c r="M1176" s="34"/>
      <c r="N1176" s="70" t="e">
        <f>VLOOKUP(VALUE(A1176),'Data Consistencia'!A:P,6,0)</f>
        <v>#N/A</v>
      </c>
    </row>
    <row r="1177" spans="10:14" x14ac:dyDescent="0.25">
      <c r="J1177" s="34"/>
      <c r="K1177" s="34"/>
      <c r="L1177" s="34"/>
      <c r="M1177" s="34"/>
      <c r="N1177" s="70" t="e">
        <f>VLOOKUP(VALUE(A1177),'Data Consistencia'!A:P,6,0)</f>
        <v>#N/A</v>
      </c>
    </row>
    <row r="1178" spans="10:14" x14ac:dyDescent="0.25">
      <c r="J1178" s="34"/>
      <c r="K1178" s="34"/>
      <c r="L1178" s="34"/>
      <c r="M1178" s="34"/>
      <c r="N1178" s="70" t="e">
        <f>VLOOKUP(VALUE(A1178),'Data Consistencia'!A:P,6,0)</f>
        <v>#N/A</v>
      </c>
    </row>
    <row r="1179" spans="10:14" x14ac:dyDescent="0.25">
      <c r="J1179" s="34"/>
      <c r="K1179" s="34"/>
      <c r="L1179" s="34"/>
      <c r="M1179" s="34"/>
      <c r="N1179" s="70" t="e">
        <f>VLOOKUP(VALUE(A1179),'Data Consistencia'!A:P,6,0)</f>
        <v>#N/A</v>
      </c>
    </row>
    <row r="1180" spans="10:14" x14ac:dyDescent="0.25">
      <c r="J1180" s="34"/>
      <c r="K1180" s="34"/>
      <c r="L1180" s="34"/>
      <c r="M1180" s="34"/>
      <c r="N1180" s="70" t="e">
        <f>VLOOKUP(VALUE(A1180),'Data Consistencia'!A:P,6,0)</f>
        <v>#N/A</v>
      </c>
    </row>
    <row r="1181" spans="10:14" x14ac:dyDescent="0.25">
      <c r="J1181" s="34"/>
      <c r="K1181" s="34"/>
      <c r="L1181" s="34"/>
      <c r="M1181" s="34"/>
      <c r="N1181" s="70" t="e">
        <f>VLOOKUP(VALUE(A1181),'Data Consistencia'!A:P,6,0)</f>
        <v>#N/A</v>
      </c>
    </row>
    <row r="1182" spans="10:14" x14ac:dyDescent="0.25">
      <c r="J1182" s="34"/>
      <c r="K1182" s="34"/>
      <c r="L1182" s="34"/>
      <c r="M1182" s="34"/>
      <c r="N1182" s="70" t="e">
        <f>VLOOKUP(VALUE(A1182),'Data Consistencia'!A:P,6,0)</f>
        <v>#N/A</v>
      </c>
    </row>
    <row r="1183" spans="10:14" x14ac:dyDescent="0.25">
      <c r="J1183" s="34"/>
      <c r="K1183" s="34"/>
      <c r="L1183" s="34"/>
      <c r="M1183" s="34"/>
      <c r="N1183" s="70" t="e">
        <f>VLOOKUP(VALUE(A1183),'Data Consistencia'!A:P,6,0)</f>
        <v>#N/A</v>
      </c>
    </row>
    <row r="1184" spans="10:14" x14ac:dyDescent="0.25">
      <c r="J1184" s="34"/>
      <c r="K1184" s="34"/>
      <c r="L1184" s="34"/>
      <c r="M1184" s="34"/>
      <c r="N1184" s="70" t="e">
        <f>VLOOKUP(VALUE(A1184),'Data Consistencia'!A:P,6,0)</f>
        <v>#N/A</v>
      </c>
    </row>
    <row r="1185" spans="10:14" x14ac:dyDescent="0.25">
      <c r="J1185" s="34"/>
      <c r="K1185" s="34"/>
      <c r="L1185" s="34"/>
      <c r="M1185" s="34"/>
      <c r="N1185" s="70" t="e">
        <f>VLOOKUP(VALUE(A1185),'Data Consistencia'!A:P,6,0)</f>
        <v>#N/A</v>
      </c>
    </row>
    <row r="1186" spans="10:14" x14ac:dyDescent="0.25">
      <c r="J1186" s="34"/>
      <c r="K1186" s="34"/>
      <c r="L1186" s="34"/>
      <c r="M1186" s="34"/>
      <c r="N1186" s="70" t="e">
        <f>VLOOKUP(VALUE(A1186),'Data Consistencia'!A:P,6,0)</f>
        <v>#N/A</v>
      </c>
    </row>
    <row r="1187" spans="10:14" x14ac:dyDescent="0.25">
      <c r="J1187" s="34"/>
      <c r="K1187" s="34"/>
      <c r="L1187" s="34"/>
      <c r="M1187" s="34"/>
      <c r="N1187" s="70" t="e">
        <f>VLOOKUP(VALUE(A1187),'Data Consistencia'!A:P,6,0)</f>
        <v>#N/A</v>
      </c>
    </row>
    <row r="1188" spans="10:14" x14ac:dyDescent="0.25">
      <c r="J1188" s="34"/>
      <c r="K1188" s="34"/>
      <c r="L1188" s="34"/>
      <c r="M1188" s="34"/>
      <c r="N1188" s="70" t="e">
        <f>VLOOKUP(VALUE(A1188),'Data Consistencia'!A:P,6,0)</f>
        <v>#N/A</v>
      </c>
    </row>
    <row r="1189" spans="10:14" x14ac:dyDescent="0.25">
      <c r="J1189" s="34"/>
      <c r="K1189" s="34"/>
      <c r="L1189" s="34"/>
      <c r="M1189" s="34"/>
      <c r="N1189" s="70" t="e">
        <f>VLOOKUP(VALUE(A1189),'Data Consistencia'!A:P,6,0)</f>
        <v>#N/A</v>
      </c>
    </row>
    <row r="1190" spans="10:14" x14ac:dyDescent="0.25">
      <c r="J1190" s="34"/>
      <c r="K1190" s="34"/>
      <c r="L1190" s="34"/>
      <c r="M1190" s="34"/>
      <c r="N1190" s="70" t="e">
        <f>VLOOKUP(VALUE(A1190),'Data Consistencia'!A:P,6,0)</f>
        <v>#N/A</v>
      </c>
    </row>
    <row r="1191" spans="10:14" x14ac:dyDescent="0.25">
      <c r="J1191" s="34"/>
      <c r="K1191" s="34"/>
      <c r="L1191" s="34"/>
      <c r="M1191" s="34"/>
      <c r="N1191" s="70" t="e">
        <f>VLOOKUP(VALUE(A1191),'Data Consistencia'!A:P,6,0)</f>
        <v>#N/A</v>
      </c>
    </row>
    <row r="1192" spans="10:14" x14ac:dyDescent="0.25">
      <c r="J1192" s="34"/>
      <c r="K1192" s="34"/>
      <c r="L1192" s="34"/>
      <c r="M1192" s="34"/>
      <c r="N1192" s="70" t="e">
        <f>VLOOKUP(VALUE(A1192),'Data Consistencia'!A:P,6,0)</f>
        <v>#N/A</v>
      </c>
    </row>
    <row r="1193" spans="10:14" x14ac:dyDescent="0.25">
      <c r="J1193" s="34"/>
      <c r="K1193" s="34"/>
      <c r="L1193" s="34"/>
      <c r="M1193" s="34"/>
      <c r="N1193" s="70" t="e">
        <f>VLOOKUP(VALUE(A1193),'Data Consistencia'!A:P,6,0)</f>
        <v>#N/A</v>
      </c>
    </row>
    <row r="1194" spans="10:14" x14ac:dyDescent="0.25">
      <c r="J1194" s="34"/>
      <c r="K1194" s="34"/>
      <c r="L1194" s="34"/>
      <c r="M1194" s="34"/>
      <c r="N1194" s="70" t="e">
        <f>VLOOKUP(VALUE(A1194),'Data Consistencia'!A:P,6,0)</f>
        <v>#N/A</v>
      </c>
    </row>
    <row r="1195" spans="10:14" x14ac:dyDescent="0.25">
      <c r="J1195" s="34"/>
      <c r="K1195" s="34"/>
      <c r="L1195" s="34"/>
      <c r="M1195" s="34"/>
      <c r="N1195" s="70" t="e">
        <f>VLOOKUP(VALUE(A1195),'Data Consistencia'!A:P,6,0)</f>
        <v>#N/A</v>
      </c>
    </row>
    <row r="1196" spans="10:14" x14ac:dyDescent="0.25">
      <c r="J1196" s="34"/>
      <c r="K1196" s="34"/>
      <c r="L1196" s="34"/>
      <c r="M1196" s="34"/>
      <c r="N1196" s="70" t="e">
        <f>VLOOKUP(VALUE(A1196),'Data Consistencia'!A:P,6,0)</f>
        <v>#N/A</v>
      </c>
    </row>
    <row r="1197" spans="10:14" x14ac:dyDescent="0.25">
      <c r="J1197" s="34"/>
      <c r="K1197" s="34"/>
      <c r="L1197" s="34"/>
      <c r="M1197" s="34"/>
      <c r="N1197" s="70" t="e">
        <f>VLOOKUP(VALUE(A1197),'Data Consistencia'!A:P,6,0)</f>
        <v>#N/A</v>
      </c>
    </row>
    <row r="1198" spans="10:14" x14ac:dyDescent="0.25">
      <c r="J1198" s="34"/>
      <c r="K1198" s="34"/>
      <c r="L1198" s="34"/>
      <c r="M1198" s="34"/>
      <c r="N1198" s="70" t="e">
        <f>VLOOKUP(VALUE(A1198),'Data Consistencia'!A:P,6,0)</f>
        <v>#N/A</v>
      </c>
    </row>
    <row r="1199" spans="10:14" x14ac:dyDescent="0.25">
      <c r="J1199" s="34"/>
      <c r="K1199" s="34"/>
      <c r="L1199" s="34"/>
      <c r="M1199" s="34"/>
      <c r="N1199" s="70" t="e">
        <f>VLOOKUP(VALUE(A1199),'Data Consistencia'!A:P,6,0)</f>
        <v>#N/A</v>
      </c>
    </row>
    <row r="1200" spans="10:14" x14ac:dyDescent="0.25">
      <c r="J1200" s="34"/>
      <c r="K1200" s="34"/>
      <c r="L1200" s="34"/>
      <c r="M1200" s="34"/>
      <c r="N1200" s="70" t="e">
        <f>VLOOKUP(VALUE(A1200),'Data Consistencia'!A:P,6,0)</f>
        <v>#N/A</v>
      </c>
    </row>
    <row r="1201" spans="10:14" x14ac:dyDescent="0.25">
      <c r="J1201" s="34"/>
      <c r="K1201" s="34"/>
      <c r="L1201" s="34"/>
      <c r="M1201" s="34"/>
      <c r="N1201" s="70" t="e">
        <f>VLOOKUP(VALUE(A1201),'Data Consistencia'!A:P,6,0)</f>
        <v>#N/A</v>
      </c>
    </row>
    <row r="1202" spans="10:14" x14ac:dyDescent="0.25">
      <c r="J1202" s="34"/>
      <c r="K1202" s="34"/>
      <c r="L1202" s="34"/>
      <c r="M1202" s="34"/>
      <c r="N1202" s="70" t="e">
        <f>VLOOKUP(VALUE(A1202),'Data Consistencia'!A:P,6,0)</f>
        <v>#N/A</v>
      </c>
    </row>
    <row r="1203" spans="10:14" x14ac:dyDescent="0.25">
      <c r="J1203" s="34"/>
      <c r="K1203" s="34"/>
      <c r="L1203" s="34"/>
      <c r="M1203" s="34"/>
      <c r="N1203" s="70" t="e">
        <f>VLOOKUP(VALUE(A1203),'Data Consistencia'!A:P,6,0)</f>
        <v>#N/A</v>
      </c>
    </row>
    <row r="1204" spans="10:14" x14ac:dyDescent="0.25">
      <c r="J1204" s="34"/>
      <c r="K1204" s="34"/>
      <c r="L1204" s="34"/>
      <c r="M1204" s="34"/>
      <c r="N1204" s="70" t="e">
        <f>VLOOKUP(VALUE(A1204),'Data Consistencia'!A:P,6,0)</f>
        <v>#N/A</v>
      </c>
    </row>
    <row r="1205" spans="10:14" x14ac:dyDescent="0.25">
      <c r="J1205" s="34"/>
      <c r="K1205" s="34"/>
      <c r="L1205" s="34"/>
      <c r="M1205" s="34"/>
      <c r="N1205" s="70" t="e">
        <f>VLOOKUP(VALUE(A1205),'Data Consistencia'!A:P,6,0)</f>
        <v>#N/A</v>
      </c>
    </row>
    <row r="1206" spans="10:14" x14ac:dyDescent="0.25">
      <c r="J1206" s="34"/>
      <c r="K1206" s="34"/>
      <c r="L1206" s="34"/>
      <c r="M1206" s="34"/>
      <c r="N1206" s="70" t="e">
        <f>VLOOKUP(VALUE(A1206),'Data Consistencia'!A:P,6,0)</f>
        <v>#N/A</v>
      </c>
    </row>
    <row r="1207" spans="10:14" x14ac:dyDescent="0.25">
      <c r="J1207" s="34"/>
      <c r="K1207" s="34"/>
      <c r="L1207" s="34"/>
      <c r="M1207" s="34"/>
      <c r="N1207" s="70" t="e">
        <f>VLOOKUP(VALUE(A1207),'Data Consistencia'!A:P,6,0)</f>
        <v>#N/A</v>
      </c>
    </row>
    <row r="1208" spans="10:14" x14ac:dyDescent="0.25">
      <c r="J1208" s="34"/>
      <c r="K1208" s="34"/>
      <c r="L1208" s="34"/>
      <c r="M1208" s="34"/>
      <c r="N1208" s="70" t="e">
        <f>VLOOKUP(VALUE(A1208),'Data Consistencia'!A:P,6,0)</f>
        <v>#N/A</v>
      </c>
    </row>
    <row r="1209" spans="10:14" x14ac:dyDescent="0.25">
      <c r="J1209" s="34"/>
      <c r="K1209" s="34"/>
      <c r="L1209" s="34"/>
      <c r="M1209" s="34"/>
      <c r="N1209" s="70" t="e">
        <f>VLOOKUP(VALUE(A1209),'Data Consistencia'!A:P,6,0)</f>
        <v>#N/A</v>
      </c>
    </row>
    <row r="1210" spans="10:14" x14ac:dyDescent="0.25">
      <c r="J1210" s="34"/>
      <c r="K1210" s="34"/>
      <c r="L1210" s="34"/>
      <c r="M1210" s="34"/>
      <c r="N1210" s="70" t="e">
        <f>VLOOKUP(VALUE(A1210),'Data Consistencia'!A:P,6,0)</f>
        <v>#N/A</v>
      </c>
    </row>
    <row r="1211" spans="10:14" x14ac:dyDescent="0.25">
      <c r="J1211" s="34"/>
      <c r="K1211" s="34"/>
      <c r="L1211" s="34"/>
      <c r="M1211" s="34"/>
      <c r="N1211" s="70" t="e">
        <f>VLOOKUP(VALUE(A1211),'Data Consistencia'!A:P,6,0)</f>
        <v>#N/A</v>
      </c>
    </row>
    <row r="1212" spans="10:14" x14ac:dyDescent="0.25">
      <c r="J1212" s="34"/>
      <c r="K1212" s="34"/>
      <c r="L1212" s="34"/>
      <c r="M1212" s="34"/>
      <c r="N1212" s="70" t="e">
        <f>VLOOKUP(VALUE(A1212),'Data Consistencia'!A:P,6,0)</f>
        <v>#N/A</v>
      </c>
    </row>
    <row r="1213" spans="10:14" x14ac:dyDescent="0.25">
      <c r="J1213" s="34"/>
      <c r="K1213" s="34"/>
      <c r="L1213" s="34"/>
      <c r="M1213" s="34"/>
      <c r="N1213" s="70" t="e">
        <f>VLOOKUP(VALUE(A1213),'Data Consistencia'!A:P,6,0)</f>
        <v>#N/A</v>
      </c>
    </row>
    <row r="1214" spans="10:14" x14ac:dyDescent="0.25">
      <c r="J1214" s="34"/>
      <c r="K1214" s="34"/>
      <c r="L1214" s="34"/>
      <c r="M1214" s="34"/>
      <c r="N1214" s="70" t="e">
        <f>VLOOKUP(VALUE(A1214),'Data Consistencia'!A:P,6,0)</f>
        <v>#N/A</v>
      </c>
    </row>
    <row r="1215" spans="10:14" x14ac:dyDescent="0.25">
      <c r="J1215" s="34"/>
      <c r="K1215" s="34"/>
      <c r="L1215" s="34"/>
      <c r="M1215" s="34"/>
      <c r="N1215" s="70" t="e">
        <f>VLOOKUP(VALUE(A1215),'Data Consistencia'!A:P,6,0)</f>
        <v>#N/A</v>
      </c>
    </row>
    <row r="1216" spans="10:14" x14ac:dyDescent="0.25">
      <c r="J1216" s="34"/>
      <c r="K1216" s="34"/>
      <c r="L1216" s="34"/>
      <c r="M1216" s="34"/>
      <c r="N1216" s="70" t="e">
        <f>VLOOKUP(VALUE(A1216),'Data Consistencia'!A:P,6,0)</f>
        <v>#N/A</v>
      </c>
    </row>
    <row r="1217" spans="10:14" x14ac:dyDescent="0.25">
      <c r="J1217" s="34"/>
      <c r="K1217" s="34"/>
      <c r="L1217" s="34"/>
      <c r="M1217" s="34"/>
      <c r="N1217" s="70" t="e">
        <f>VLOOKUP(VALUE(A1217),'Data Consistencia'!A:P,6,0)</f>
        <v>#N/A</v>
      </c>
    </row>
    <row r="1218" spans="10:14" x14ac:dyDescent="0.25">
      <c r="J1218" s="34"/>
      <c r="K1218" s="34"/>
      <c r="L1218" s="34"/>
      <c r="M1218" s="34"/>
      <c r="N1218" s="70" t="e">
        <f>VLOOKUP(VALUE(A1218),'Data Consistencia'!A:P,6,0)</f>
        <v>#N/A</v>
      </c>
    </row>
    <row r="1219" spans="10:14" x14ac:dyDescent="0.25">
      <c r="J1219" s="34"/>
      <c r="K1219" s="34"/>
      <c r="L1219" s="34"/>
      <c r="M1219" s="34"/>
      <c r="N1219" s="70" t="e">
        <f>VLOOKUP(VALUE(A1219),'Data Consistencia'!A:P,6,0)</f>
        <v>#N/A</v>
      </c>
    </row>
    <row r="1220" spans="10:14" x14ac:dyDescent="0.25">
      <c r="J1220" s="34"/>
      <c r="K1220" s="34"/>
      <c r="L1220" s="34"/>
      <c r="M1220" s="34"/>
      <c r="N1220" s="70" t="e">
        <f>VLOOKUP(VALUE(A1220),'Data Consistencia'!A:P,6,0)</f>
        <v>#N/A</v>
      </c>
    </row>
    <row r="1221" spans="10:14" x14ac:dyDescent="0.25">
      <c r="J1221" s="34"/>
      <c r="K1221" s="34"/>
      <c r="L1221" s="34"/>
      <c r="M1221" s="34"/>
      <c r="N1221" s="70" t="e">
        <f>VLOOKUP(VALUE(A1221),'Data Consistencia'!A:P,6,0)</f>
        <v>#N/A</v>
      </c>
    </row>
    <row r="1222" spans="10:14" x14ac:dyDescent="0.25">
      <c r="J1222" s="34"/>
      <c r="K1222" s="34"/>
      <c r="L1222" s="34"/>
      <c r="M1222" s="34"/>
      <c r="N1222" s="70" t="e">
        <f>VLOOKUP(VALUE(A1222),'Data Consistencia'!A:P,6,0)</f>
        <v>#N/A</v>
      </c>
    </row>
    <row r="1223" spans="10:14" x14ac:dyDescent="0.25">
      <c r="J1223" s="34"/>
      <c r="K1223" s="34"/>
      <c r="L1223" s="34"/>
      <c r="M1223" s="34"/>
      <c r="N1223" s="70" t="e">
        <f>VLOOKUP(VALUE(A1223),'Data Consistencia'!A:P,6,0)</f>
        <v>#N/A</v>
      </c>
    </row>
    <row r="1224" spans="10:14" x14ac:dyDescent="0.25">
      <c r="J1224" s="34"/>
      <c r="K1224" s="34"/>
      <c r="L1224" s="34"/>
      <c r="M1224" s="34"/>
      <c r="N1224" s="70" t="e">
        <f>VLOOKUP(VALUE(A1224),'Data Consistencia'!A:P,6,0)</f>
        <v>#N/A</v>
      </c>
    </row>
    <row r="1225" spans="10:14" x14ac:dyDescent="0.25">
      <c r="J1225" s="34"/>
      <c r="K1225" s="34"/>
      <c r="L1225" s="34"/>
      <c r="M1225" s="34"/>
      <c r="N1225" s="70" t="e">
        <f>VLOOKUP(VALUE(A1225),'Data Consistencia'!A:P,6,0)</f>
        <v>#N/A</v>
      </c>
    </row>
    <row r="1226" spans="10:14" x14ac:dyDescent="0.25">
      <c r="J1226" s="34"/>
      <c r="K1226" s="34"/>
      <c r="L1226" s="34"/>
      <c r="M1226" s="34"/>
      <c r="N1226" s="70" t="e">
        <f>VLOOKUP(VALUE(A1226),'Data Consistencia'!A:P,6,0)</f>
        <v>#N/A</v>
      </c>
    </row>
    <row r="1227" spans="10:14" x14ac:dyDescent="0.25">
      <c r="J1227" s="34"/>
      <c r="K1227" s="34"/>
      <c r="L1227" s="34"/>
      <c r="M1227" s="34"/>
      <c r="N1227" s="70" t="e">
        <f>VLOOKUP(VALUE(A1227),'Data Consistencia'!A:P,6,0)</f>
        <v>#N/A</v>
      </c>
    </row>
    <row r="1228" spans="10:14" x14ac:dyDescent="0.25">
      <c r="J1228" s="34"/>
      <c r="K1228" s="34"/>
      <c r="L1228" s="34"/>
      <c r="M1228" s="34"/>
      <c r="N1228" s="70" t="e">
        <f>VLOOKUP(VALUE(A1228),'Data Consistencia'!A:P,6,0)</f>
        <v>#N/A</v>
      </c>
    </row>
    <row r="1229" spans="10:14" x14ac:dyDescent="0.25">
      <c r="J1229" s="34"/>
      <c r="K1229" s="34"/>
      <c r="L1229" s="34"/>
      <c r="M1229" s="34"/>
      <c r="N1229" s="70" t="e">
        <f>VLOOKUP(VALUE(A1229),'Data Consistencia'!A:P,6,0)</f>
        <v>#N/A</v>
      </c>
    </row>
    <row r="1230" spans="10:14" x14ac:dyDescent="0.25">
      <c r="J1230" s="34"/>
      <c r="K1230" s="34"/>
      <c r="L1230" s="34"/>
      <c r="M1230" s="34"/>
      <c r="N1230" s="70" t="e">
        <f>VLOOKUP(VALUE(A1230),'Data Consistencia'!A:P,6,0)</f>
        <v>#N/A</v>
      </c>
    </row>
    <row r="1231" spans="10:14" x14ac:dyDescent="0.25">
      <c r="J1231" s="34"/>
      <c r="K1231" s="34"/>
      <c r="L1231" s="34"/>
      <c r="M1231" s="34"/>
      <c r="N1231" s="70" t="e">
        <f>VLOOKUP(VALUE(A1231),'Data Consistencia'!A:P,6,0)</f>
        <v>#N/A</v>
      </c>
    </row>
    <row r="1232" spans="10:14" x14ac:dyDescent="0.25">
      <c r="J1232" s="34"/>
      <c r="K1232" s="34"/>
      <c r="L1232" s="34"/>
      <c r="M1232" s="34"/>
      <c r="N1232" s="70" t="e">
        <f>VLOOKUP(VALUE(A1232),'Data Consistencia'!A:P,6,0)</f>
        <v>#N/A</v>
      </c>
    </row>
    <row r="1233" spans="10:14" x14ac:dyDescent="0.25">
      <c r="J1233" s="34"/>
      <c r="K1233" s="34"/>
      <c r="L1233" s="34"/>
      <c r="M1233" s="34"/>
      <c r="N1233" s="70" t="e">
        <f>VLOOKUP(VALUE(A1233),'Data Consistencia'!A:P,6,0)</f>
        <v>#N/A</v>
      </c>
    </row>
    <row r="1234" spans="10:14" x14ac:dyDescent="0.25">
      <c r="J1234" s="34"/>
      <c r="K1234" s="34"/>
      <c r="L1234" s="34"/>
      <c r="M1234" s="34"/>
      <c r="N1234" s="70" t="e">
        <f>VLOOKUP(VALUE(A1234),'Data Consistencia'!A:P,6,0)</f>
        <v>#N/A</v>
      </c>
    </row>
    <row r="1235" spans="10:14" x14ac:dyDescent="0.25">
      <c r="J1235" s="34"/>
      <c r="K1235" s="34"/>
      <c r="L1235" s="34"/>
      <c r="M1235" s="34"/>
      <c r="N1235" s="70" t="e">
        <f>VLOOKUP(VALUE(A1235),'Data Consistencia'!A:P,6,0)</f>
        <v>#N/A</v>
      </c>
    </row>
    <row r="1236" spans="10:14" x14ac:dyDescent="0.25">
      <c r="J1236" s="34"/>
      <c r="K1236" s="34"/>
      <c r="L1236" s="34"/>
      <c r="M1236" s="34"/>
      <c r="N1236" s="70" t="e">
        <f>VLOOKUP(VALUE(A1236),'Data Consistencia'!A:P,6,0)</f>
        <v>#N/A</v>
      </c>
    </row>
    <row r="1237" spans="10:14" x14ac:dyDescent="0.25">
      <c r="J1237" s="34"/>
      <c r="K1237" s="34"/>
      <c r="L1237" s="34"/>
      <c r="M1237" s="34"/>
      <c r="N1237" s="70" t="e">
        <f>VLOOKUP(VALUE(A1237),'Data Consistencia'!A:P,6,0)</f>
        <v>#N/A</v>
      </c>
    </row>
    <row r="1238" spans="10:14" x14ac:dyDescent="0.25">
      <c r="J1238" s="34"/>
      <c r="K1238" s="34"/>
      <c r="L1238" s="34"/>
      <c r="M1238" s="34"/>
      <c r="N1238" s="70" t="e">
        <f>VLOOKUP(VALUE(A1238),'Data Consistencia'!A:P,6,0)</f>
        <v>#N/A</v>
      </c>
    </row>
    <row r="1239" spans="10:14" x14ac:dyDescent="0.25">
      <c r="J1239" s="34"/>
      <c r="K1239" s="34"/>
      <c r="L1239" s="34"/>
      <c r="M1239" s="34"/>
      <c r="N1239" s="70" t="e">
        <f>VLOOKUP(VALUE(A1239),'Data Consistencia'!A:P,6,0)</f>
        <v>#N/A</v>
      </c>
    </row>
    <row r="1240" spans="10:14" x14ac:dyDescent="0.25">
      <c r="J1240" s="34"/>
      <c r="K1240" s="34"/>
      <c r="L1240" s="34"/>
      <c r="M1240" s="34"/>
      <c r="N1240" s="70" t="e">
        <f>VLOOKUP(VALUE(A1240),'Data Consistencia'!A:P,6,0)</f>
        <v>#N/A</v>
      </c>
    </row>
    <row r="1241" spans="10:14" x14ac:dyDescent="0.25">
      <c r="J1241" s="34"/>
      <c r="K1241" s="34"/>
      <c r="L1241" s="34"/>
      <c r="M1241" s="34"/>
      <c r="N1241" s="70" t="e">
        <f>VLOOKUP(VALUE(A1241),'Data Consistencia'!A:P,6,0)</f>
        <v>#N/A</v>
      </c>
    </row>
    <row r="1242" spans="10:14" x14ac:dyDescent="0.25">
      <c r="J1242" s="34"/>
      <c r="K1242" s="34"/>
      <c r="L1242" s="34"/>
      <c r="M1242" s="34"/>
      <c r="N1242" s="70" t="e">
        <f>VLOOKUP(VALUE(A1242),'Data Consistencia'!A:P,6,0)</f>
        <v>#N/A</v>
      </c>
    </row>
    <row r="1243" spans="10:14" x14ac:dyDescent="0.25">
      <c r="J1243" s="34"/>
      <c r="K1243" s="34"/>
      <c r="L1243" s="34"/>
      <c r="M1243" s="34"/>
      <c r="N1243" s="70" t="e">
        <f>VLOOKUP(VALUE(A1243),'Data Consistencia'!A:P,6,0)</f>
        <v>#N/A</v>
      </c>
    </row>
    <row r="1244" spans="10:14" x14ac:dyDescent="0.25">
      <c r="J1244" s="34"/>
      <c r="K1244" s="34"/>
      <c r="L1244" s="34"/>
      <c r="M1244" s="34"/>
      <c r="N1244" s="70" t="e">
        <f>VLOOKUP(VALUE(A1244),'Data Consistencia'!A:P,6,0)</f>
        <v>#N/A</v>
      </c>
    </row>
    <row r="1245" spans="10:14" x14ac:dyDescent="0.25">
      <c r="J1245" s="34"/>
      <c r="K1245" s="34"/>
      <c r="L1245" s="34"/>
      <c r="M1245" s="34"/>
      <c r="N1245" s="70" t="e">
        <f>VLOOKUP(VALUE(A1245),'Data Consistencia'!A:P,6,0)</f>
        <v>#N/A</v>
      </c>
    </row>
    <row r="1246" spans="10:14" x14ac:dyDescent="0.25">
      <c r="J1246" s="34"/>
      <c r="K1246" s="34"/>
      <c r="L1246" s="34"/>
      <c r="M1246" s="34"/>
      <c r="N1246" s="70" t="e">
        <f>VLOOKUP(VALUE(A1246),'Data Consistencia'!A:P,6,0)</f>
        <v>#N/A</v>
      </c>
    </row>
    <row r="1247" spans="10:14" x14ac:dyDescent="0.25">
      <c r="J1247" s="34"/>
      <c r="K1247" s="34"/>
      <c r="L1247" s="34"/>
      <c r="M1247" s="34"/>
      <c r="N1247" s="70" t="e">
        <f>VLOOKUP(VALUE(A1247),'Data Consistencia'!A:P,6,0)</f>
        <v>#N/A</v>
      </c>
    </row>
    <row r="1248" spans="10:14" x14ac:dyDescent="0.25">
      <c r="J1248" s="34"/>
      <c r="K1248" s="34"/>
      <c r="L1248" s="34"/>
      <c r="M1248" s="34"/>
      <c r="N1248" s="70" t="e">
        <f>VLOOKUP(VALUE(A1248),'Data Consistencia'!A:P,6,0)</f>
        <v>#N/A</v>
      </c>
    </row>
    <row r="1249" spans="10:14" x14ac:dyDescent="0.25">
      <c r="J1249" s="34"/>
      <c r="K1249" s="34"/>
      <c r="L1249" s="34"/>
      <c r="M1249" s="34"/>
      <c r="N1249" s="70" t="e">
        <f>VLOOKUP(VALUE(A1249),'Data Consistencia'!A:P,6,0)</f>
        <v>#N/A</v>
      </c>
    </row>
    <row r="1250" spans="10:14" x14ac:dyDescent="0.25">
      <c r="J1250" s="34"/>
      <c r="K1250" s="34"/>
      <c r="L1250" s="34"/>
      <c r="M1250" s="34"/>
      <c r="N1250" s="70" t="e">
        <f>VLOOKUP(VALUE(A1250),'Data Consistencia'!A:P,6,0)</f>
        <v>#N/A</v>
      </c>
    </row>
    <row r="1251" spans="10:14" x14ac:dyDescent="0.25">
      <c r="J1251" s="34"/>
      <c r="K1251" s="34"/>
      <c r="L1251" s="34"/>
      <c r="M1251" s="34"/>
      <c r="N1251" s="70" t="e">
        <f>VLOOKUP(VALUE(A1251),'Data Consistencia'!A:P,6,0)</f>
        <v>#N/A</v>
      </c>
    </row>
    <row r="1252" spans="10:14" x14ac:dyDescent="0.25">
      <c r="J1252" s="34"/>
      <c r="K1252" s="34"/>
      <c r="L1252" s="34"/>
      <c r="M1252" s="34"/>
      <c r="N1252" s="70" t="e">
        <f>VLOOKUP(VALUE(A1252),'Data Consistencia'!A:P,6,0)</f>
        <v>#N/A</v>
      </c>
    </row>
    <row r="1253" spans="10:14" x14ac:dyDescent="0.25">
      <c r="J1253" s="34"/>
      <c r="K1253" s="34"/>
      <c r="L1253" s="34"/>
      <c r="M1253" s="34"/>
      <c r="N1253" s="70" t="e">
        <f>VLOOKUP(VALUE(A1253),'Data Consistencia'!A:P,6,0)</f>
        <v>#N/A</v>
      </c>
    </row>
    <row r="1254" spans="10:14" x14ac:dyDescent="0.25">
      <c r="J1254" s="34"/>
      <c r="K1254" s="34"/>
      <c r="L1254" s="34"/>
      <c r="M1254" s="34"/>
      <c r="N1254" s="70" t="e">
        <f>VLOOKUP(VALUE(A1254),'Data Consistencia'!A:P,6,0)</f>
        <v>#N/A</v>
      </c>
    </row>
    <row r="1255" spans="10:14" x14ac:dyDescent="0.25">
      <c r="J1255" s="34"/>
      <c r="K1255" s="34"/>
      <c r="L1255" s="34"/>
      <c r="M1255" s="34"/>
      <c r="N1255" s="70" t="e">
        <f>VLOOKUP(VALUE(A1255),'Data Consistencia'!A:P,6,0)</f>
        <v>#N/A</v>
      </c>
    </row>
    <row r="1256" spans="10:14" x14ac:dyDescent="0.25">
      <c r="J1256" s="34"/>
      <c r="K1256" s="34"/>
      <c r="L1256" s="34"/>
      <c r="M1256" s="34"/>
      <c r="N1256" s="70" t="e">
        <f>VLOOKUP(VALUE(A1256),'Data Consistencia'!A:P,6,0)</f>
        <v>#N/A</v>
      </c>
    </row>
    <row r="1257" spans="10:14" x14ac:dyDescent="0.25">
      <c r="J1257" s="34"/>
      <c r="K1257" s="34"/>
      <c r="L1257" s="34"/>
      <c r="M1257" s="34"/>
      <c r="N1257" s="70" t="e">
        <f>VLOOKUP(VALUE(A1257),'Data Consistencia'!A:P,6,0)</f>
        <v>#N/A</v>
      </c>
    </row>
    <row r="1258" spans="10:14" x14ac:dyDescent="0.25">
      <c r="J1258" s="34"/>
      <c r="K1258" s="34"/>
      <c r="L1258" s="34"/>
      <c r="M1258" s="34"/>
      <c r="N1258" s="70" t="e">
        <f>VLOOKUP(VALUE(A1258),'Data Consistencia'!A:P,6,0)</f>
        <v>#N/A</v>
      </c>
    </row>
    <row r="1259" spans="10:14" x14ac:dyDescent="0.25">
      <c r="J1259" s="34"/>
      <c r="K1259" s="34"/>
      <c r="L1259" s="34"/>
      <c r="M1259" s="34"/>
      <c r="N1259" s="70" t="e">
        <f>VLOOKUP(VALUE(A1259),'Data Consistencia'!A:P,6,0)</f>
        <v>#N/A</v>
      </c>
    </row>
    <row r="1260" spans="10:14" x14ac:dyDescent="0.25">
      <c r="J1260" s="34"/>
      <c r="K1260" s="34"/>
      <c r="L1260" s="34"/>
      <c r="M1260" s="34"/>
      <c r="N1260" s="70" t="e">
        <f>VLOOKUP(VALUE(A1260),'Data Consistencia'!A:P,6,0)</f>
        <v>#N/A</v>
      </c>
    </row>
    <row r="1261" spans="10:14" x14ac:dyDescent="0.25">
      <c r="J1261" s="34"/>
      <c r="K1261" s="34"/>
      <c r="L1261" s="34"/>
      <c r="M1261" s="34"/>
      <c r="N1261" s="70" t="e">
        <f>VLOOKUP(VALUE(A1261),'Data Consistencia'!A:P,6,0)</f>
        <v>#N/A</v>
      </c>
    </row>
    <row r="1262" spans="10:14" x14ac:dyDescent="0.25">
      <c r="J1262" s="34"/>
      <c r="K1262" s="34"/>
      <c r="L1262" s="34"/>
      <c r="M1262" s="34"/>
      <c r="N1262" s="70" t="e">
        <f>VLOOKUP(VALUE(A1262),'Data Consistencia'!A:P,6,0)</f>
        <v>#N/A</v>
      </c>
    </row>
    <row r="1263" spans="10:14" x14ac:dyDescent="0.25">
      <c r="J1263" s="34"/>
      <c r="K1263" s="34"/>
      <c r="L1263" s="34"/>
      <c r="M1263" s="34"/>
      <c r="N1263" s="70" t="e">
        <f>VLOOKUP(VALUE(A1263),'Data Consistencia'!A:P,6,0)</f>
        <v>#N/A</v>
      </c>
    </row>
    <row r="1264" spans="10:14" x14ac:dyDescent="0.25">
      <c r="J1264" s="34"/>
      <c r="K1264" s="34"/>
      <c r="L1264" s="34"/>
      <c r="M1264" s="34"/>
      <c r="N1264" s="70" t="e">
        <f>VLOOKUP(VALUE(A1264),'Data Consistencia'!A:P,6,0)</f>
        <v>#N/A</v>
      </c>
    </row>
    <row r="1265" spans="10:14" x14ac:dyDescent="0.25">
      <c r="J1265" s="34"/>
      <c r="K1265" s="34"/>
      <c r="L1265" s="34"/>
      <c r="M1265" s="34"/>
      <c r="N1265" s="70" t="e">
        <f>VLOOKUP(VALUE(A1265),'Data Consistencia'!A:P,6,0)</f>
        <v>#N/A</v>
      </c>
    </row>
    <row r="1266" spans="10:14" x14ac:dyDescent="0.25">
      <c r="J1266" s="34"/>
      <c r="K1266" s="34"/>
      <c r="L1266" s="34"/>
      <c r="M1266" s="34"/>
      <c r="N1266" s="70" t="e">
        <f>VLOOKUP(VALUE(A1266),'Data Consistencia'!A:P,6,0)</f>
        <v>#N/A</v>
      </c>
    </row>
    <row r="1267" spans="10:14" x14ac:dyDescent="0.25">
      <c r="J1267" s="34"/>
      <c r="K1267" s="34"/>
      <c r="L1267" s="34"/>
      <c r="M1267" s="34"/>
      <c r="N1267" s="70" t="e">
        <f>VLOOKUP(VALUE(A1267),'Data Consistencia'!A:P,6,0)</f>
        <v>#N/A</v>
      </c>
    </row>
    <row r="1268" spans="10:14" x14ac:dyDescent="0.25">
      <c r="J1268" s="34"/>
      <c r="K1268" s="34"/>
      <c r="L1268" s="34"/>
      <c r="M1268" s="34"/>
      <c r="N1268" s="70" t="e">
        <f>VLOOKUP(VALUE(A1268),'Data Consistencia'!A:P,6,0)</f>
        <v>#N/A</v>
      </c>
    </row>
    <row r="1269" spans="10:14" x14ac:dyDescent="0.25">
      <c r="J1269" s="34"/>
      <c r="K1269" s="34"/>
      <c r="L1269" s="34"/>
      <c r="M1269" s="34"/>
      <c r="N1269" s="70" t="e">
        <f>VLOOKUP(VALUE(A1269),'Data Consistencia'!A:P,6,0)</f>
        <v>#N/A</v>
      </c>
    </row>
    <row r="1270" spans="10:14" x14ac:dyDescent="0.25">
      <c r="J1270" s="34"/>
      <c r="K1270" s="34"/>
      <c r="L1270" s="34"/>
      <c r="M1270" s="34"/>
      <c r="N1270" s="70" t="e">
        <f>VLOOKUP(VALUE(A1270),'Data Consistencia'!A:P,6,0)</f>
        <v>#N/A</v>
      </c>
    </row>
    <row r="1271" spans="10:14" x14ac:dyDescent="0.25">
      <c r="J1271" s="34"/>
      <c r="K1271" s="34"/>
      <c r="L1271" s="34"/>
      <c r="M1271" s="34"/>
      <c r="N1271" s="70" t="e">
        <f>VLOOKUP(VALUE(A1271),'Data Consistencia'!A:P,6,0)</f>
        <v>#N/A</v>
      </c>
    </row>
    <row r="1272" spans="10:14" x14ac:dyDescent="0.25">
      <c r="J1272" s="34"/>
      <c r="K1272" s="34"/>
      <c r="L1272" s="34"/>
      <c r="M1272" s="34"/>
      <c r="N1272" s="70" t="e">
        <f>VLOOKUP(VALUE(A1272),'Data Consistencia'!A:P,6,0)</f>
        <v>#N/A</v>
      </c>
    </row>
    <row r="1273" spans="10:14" x14ac:dyDescent="0.25">
      <c r="J1273" s="34"/>
      <c r="K1273" s="34"/>
      <c r="L1273" s="34"/>
      <c r="M1273" s="34"/>
      <c r="N1273" s="70" t="e">
        <f>VLOOKUP(VALUE(A1273),'Data Consistencia'!A:P,6,0)</f>
        <v>#N/A</v>
      </c>
    </row>
    <row r="1274" spans="10:14" x14ac:dyDescent="0.25">
      <c r="J1274" s="34"/>
      <c r="K1274" s="34"/>
      <c r="L1274" s="34"/>
      <c r="M1274" s="34"/>
      <c r="N1274" s="70" t="e">
        <f>VLOOKUP(VALUE(A1274),'Data Consistencia'!A:P,6,0)</f>
        <v>#N/A</v>
      </c>
    </row>
    <row r="1275" spans="10:14" x14ac:dyDescent="0.25">
      <c r="J1275" s="34"/>
      <c r="K1275" s="34"/>
      <c r="L1275" s="34"/>
      <c r="M1275" s="34"/>
      <c r="N1275" s="70" t="e">
        <f>VLOOKUP(VALUE(A1275),'Data Consistencia'!A:P,6,0)</f>
        <v>#N/A</v>
      </c>
    </row>
    <row r="1276" spans="10:14" x14ac:dyDescent="0.25">
      <c r="J1276" s="34"/>
      <c r="K1276" s="34"/>
      <c r="L1276" s="34"/>
      <c r="M1276" s="34"/>
      <c r="N1276" s="70" t="e">
        <f>VLOOKUP(VALUE(A1276),'Data Consistencia'!A:P,6,0)</f>
        <v>#N/A</v>
      </c>
    </row>
    <row r="1277" spans="10:14" x14ac:dyDescent="0.25">
      <c r="J1277" s="34"/>
      <c r="K1277" s="34"/>
      <c r="L1277" s="34"/>
      <c r="M1277" s="34"/>
      <c r="N1277" s="70" t="e">
        <f>VLOOKUP(VALUE(A1277),'Data Consistencia'!A:P,6,0)</f>
        <v>#N/A</v>
      </c>
    </row>
    <row r="1278" spans="10:14" x14ac:dyDescent="0.25">
      <c r="J1278" s="34"/>
      <c r="K1278" s="34"/>
      <c r="L1278" s="34"/>
      <c r="M1278" s="34"/>
      <c r="N1278" s="70" t="e">
        <f>VLOOKUP(VALUE(A1278),'Data Consistencia'!A:P,6,0)</f>
        <v>#N/A</v>
      </c>
    </row>
    <row r="1279" spans="10:14" x14ac:dyDescent="0.25">
      <c r="J1279" s="34"/>
      <c r="K1279" s="34"/>
      <c r="L1279" s="34"/>
      <c r="M1279" s="34"/>
      <c r="N1279" s="70" t="e">
        <f>VLOOKUP(VALUE(A1279),'Data Consistencia'!A:P,6,0)</f>
        <v>#N/A</v>
      </c>
    </row>
    <row r="1280" spans="10:14" x14ac:dyDescent="0.25">
      <c r="J1280" s="34"/>
      <c r="K1280" s="34"/>
      <c r="L1280" s="34"/>
      <c r="M1280" s="34"/>
      <c r="N1280" s="70" t="e">
        <f>VLOOKUP(VALUE(A1280),'Data Consistencia'!A:P,6,0)</f>
        <v>#N/A</v>
      </c>
    </row>
    <row r="1281" spans="10:14" x14ac:dyDescent="0.25">
      <c r="J1281" s="34"/>
      <c r="K1281" s="34"/>
      <c r="L1281" s="34"/>
      <c r="M1281" s="34"/>
      <c r="N1281" s="70" t="e">
        <f>VLOOKUP(VALUE(A1281),'Data Consistencia'!A:P,6,0)</f>
        <v>#N/A</v>
      </c>
    </row>
    <row r="1282" spans="10:14" x14ac:dyDescent="0.25">
      <c r="J1282" s="34"/>
      <c r="K1282" s="34"/>
      <c r="L1282" s="34"/>
      <c r="M1282" s="34"/>
      <c r="N1282" s="70" t="e">
        <f>VLOOKUP(VALUE(A1282),'Data Consistencia'!A:P,6,0)</f>
        <v>#N/A</v>
      </c>
    </row>
    <row r="1283" spans="10:14" x14ac:dyDescent="0.25">
      <c r="J1283" s="34"/>
      <c r="K1283" s="34"/>
      <c r="L1283" s="34"/>
      <c r="M1283" s="34"/>
      <c r="N1283" s="70" t="e">
        <f>VLOOKUP(VALUE(A1283),'Data Consistencia'!A:P,6,0)</f>
        <v>#N/A</v>
      </c>
    </row>
    <row r="1284" spans="10:14" x14ac:dyDescent="0.25">
      <c r="J1284" s="34"/>
      <c r="K1284" s="34"/>
      <c r="L1284" s="34"/>
      <c r="M1284" s="34"/>
      <c r="N1284" s="70" t="e">
        <f>VLOOKUP(VALUE(A1284),'Data Consistencia'!A:P,6,0)</f>
        <v>#N/A</v>
      </c>
    </row>
    <row r="1285" spans="10:14" x14ac:dyDescent="0.25">
      <c r="J1285" s="34"/>
      <c r="K1285" s="34"/>
      <c r="L1285" s="34"/>
      <c r="M1285" s="34"/>
      <c r="N1285" s="70" t="e">
        <f>VLOOKUP(VALUE(A1285),'Data Consistencia'!A:P,6,0)</f>
        <v>#N/A</v>
      </c>
    </row>
    <row r="1286" spans="10:14" x14ac:dyDescent="0.25">
      <c r="J1286" s="34"/>
      <c r="K1286" s="34"/>
      <c r="L1286" s="34"/>
      <c r="M1286" s="34"/>
      <c r="N1286" s="70" t="e">
        <f>VLOOKUP(VALUE(A1286),'Data Consistencia'!A:P,6,0)</f>
        <v>#N/A</v>
      </c>
    </row>
    <row r="1287" spans="10:14" x14ac:dyDescent="0.25">
      <c r="J1287" s="34"/>
      <c r="K1287" s="34"/>
      <c r="L1287" s="34"/>
      <c r="M1287" s="34"/>
      <c r="N1287" s="70" t="e">
        <f>VLOOKUP(VALUE(A1287),'Data Consistencia'!A:P,6,0)</f>
        <v>#N/A</v>
      </c>
    </row>
    <row r="1288" spans="10:14" x14ac:dyDescent="0.25">
      <c r="J1288" s="34"/>
      <c r="K1288" s="34"/>
      <c r="L1288" s="34"/>
      <c r="M1288" s="34"/>
      <c r="N1288" s="70" t="e">
        <f>VLOOKUP(VALUE(A1288),'Data Consistencia'!A:P,6,0)</f>
        <v>#N/A</v>
      </c>
    </row>
    <row r="1289" spans="10:14" x14ac:dyDescent="0.25">
      <c r="J1289" s="34"/>
      <c r="K1289" s="34"/>
      <c r="L1289" s="34"/>
      <c r="M1289" s="34"/>
      <c r="N1289" s="70" t="e">
        <f>VLOOKUP(VALUE(A1289),'Data Consistencia'!A:P,6,0)</f>
        <v>#N/A</v>
      </c>
    </row>
    <row r="1290" spans="10:14" x14ac:dyDescent="0.25">
      <c r="J1290" s="34"/>
      <c r="K1290" s="34"/>
      <c r="L1290" s="34"/>
      <c r="M1290" s="34"/>
      <c r="N1290" s="70" t="e">
        <f>VLOOKUP(VALUE(A1290),'Data Consistencia'!A:P,6,0)</f>
        <v>#N/A</v>
      </c>
    </row>
    <row r="1291" spans="10:14" x14ac:dyDescent="0.25">
      <c r="J1291" s="34"/>
      <c r="K1291" s="34"/>
      <c r="L1291" s="34"/>
      <c r="M1291" s="34"/>
      <c r="N1291" s="70" t="e">
        <f>VLOOKUP(VALUE(A1291),'Data Consistencia'!A:P,6,0)</f>
        <v>#N/A</v>
      </c>
    </row>
    <row r="1292" spans="10:14" x14ac:dyDescent="0.25">
      <c r="J1292" s="34"/>
      <c r="K1292" s="34"/>
      <c r="L1292" s="34"/>
      <c r="M1292" s="34"/>
      <c r="N1292" s="70" t="e">
        <f>VLOOKUP(VALUE(A1292),'Data Consistencia'!A:P,6,0)</f>
        <v>#N/A</v>
      </c>
    </row>
    <row r="1293" spans="10:14" x14ac:dyDescent="0.25">
      <c r="J1293" s="34"/>
      <c r="K1293" s="34"/>
      <c r="L1293" s="34"/>
      <c r="M1293" s="34"/>
      <c r="N1293" s="70" t="e">
        <f>VLOOKUP(VALUE(A1293),'Data Consistencia'!A:P,6,0)</f>
        <v>#N/A</v>
      </c>
    </row>
    <row r="1294" spans="10:14" x14ac:dyDescent="0.25">
      <c r="J1294" s="34"/>
      <c r="K1294" s="34"/>
      <c r="L1294" s="34"/>
      <c r="M1294" s="34"/>
      <c r="N1294" s="70" t="e">
        <f>VLOOKUP(VALUE(A1294),'Data Consistencia'!A:P,6,0)</f>
        <v>#N/A</v>
      </c>
    </row>
    <row r="1295" spans="10:14" x14ac:dyDescent="0.25">
      <c r="J1295" s="34"/>
      <c r="K1295" s="34"/>
      <c r="L1295" s="34"/>
      <c r="M1295" s="34"/>
      <c r="N1295" s="70" t="e">
        <f>VLOOKUP(VALUE(A1295),'Data Consistencia'!A:P,6,0)</f>
        <v>#N/A</v>
      </c>
    </row>
    <row r="1296" spans="10:14" x14ac:dyDescent="0.25">
      <c r="J1296" s="34"/>
      <c r="K1296" s="34"/>
      <c r="L1296" s="34"/>
      <c r="M1296" s="34"/>
      <c r="N1296" s="70" t="e">
        <f>VLOOKUP(VALUE(A1296),'Data Consistencia'!A:P,6,0)</f>
        <v>#N/A</v>
      </c>
    </row>
    <row r="1297" spans="10:14" x14ac:dyDescent="0.25">
      <c r="J1297" s="34"/>
      <c r="K1297" s="34"/>
      <c r="L1297" s="34"/>
      <c r="M1297" s="34"/>
      <c r="N1297" s="70" t="e">
        <f>VLOOKUP(VALUE(A1297),'Data Consistencia'!A:P,6,0)</f>
        <v>#N/A</v>
      </c>
    </row>
    <row r="1298" spans="10:14" x14ac:dyDescent="0.25">
      <c r="J1298" s="34"/>
      <c r="K1298" s="34"/>
      <c r="L1298" s="34"/>
      <c r="M1298" s="34"/>
      <c r="N1298" s="70" t="e">
        <f>VLOOKUP(VALUE(A1298),'Data Consistencia'!A:P,6,0)</f>
        <v>#N/A</v>
      </c>
    </row>
    <row r="1299" spans="10:14" x14ac:dyDescent="0.25">
      <c r="J1299" s="34"/>
      <c r="K1299" s="34"/>
      <c r="L1299" s="34"/>
      <c r="M1299" s="34"/>
      <c r="N1299" s="70" t="e">
        <f>VLOOKUP(VALUE(A1299),'Data Consistencia'!A:P,6,0)</f>
        <v>#N/A</v>
      </c>
    </row>
    <row r="1300" spans="10:14" x14ac:dyDescent="0.25">
      <c r="J1300" s="34"/>
      <c r="K1300" s="34"/>
      <c r="L1300" s="34"/>
      <c r="M1300" s="34"/>
      <c r="N1300" s="70" t="e">
        <f>VLOOKUP(VALUE(A1300),'Data Consistencia'!A:P,6,0)</f>
        <v>#N/A</v>
      </c>
    </row>
    <row r="1301" spans="10:14" x14ac:dyDescent="0.25">
      <c r="J1301" s="34"/>
      <c r="K1301" s="34"/>
      <c r="L1301" s="34"/>
      <c r="M1301" s="34"/>
      <c r="N1301" s="70" t="e">
        <f>VLOOKUP(VALUE(A1301),'Data Consistencia'!A:P,6,0)</f>
        <v>#N/A</v>
      </c>
    </row>
    <row r="1302" spans="10:14" x14ac:dyDescent="0.25">
      <c r="J1302" s="34"/>
      <c r="K1302" s="34"/>
      <c r="L1302" s="34"/>
      <c r="M1302" s="34"/>
      <c r="N1302" s="70" t="e">
        <f>VLOOKUP(VALUE(A1302),'Data Consistencia'!A:P,6,0)</f>
        <v>#N/A</v>
      </c>
    </row>
    <row r="1303" spans="10:14" x14ac:dyDescent="0.25">
      <c r="J1303" s="34"/>
      <c r="K1303" s="34"/>
      <c r="L1303" s="34"/>
      <c r="M1303" s="34"/>
      <c r="N1303" s="70" t="e">
        <f>VLOOKUP(VALUE(A1303),'Data Consistencia'!A:P,6,0)</f>
        <v>#N/A</v>
      </c>
    </row>
    <row r="1304" spans="10:14" x14ac:dyDescent="0.25">
      <c r="J1304" s="34"/>
      <c r="K1304" s="34"/>
      <c r="L1304" s="34"/>
      <c r="M1304" s="34"/>
      <c r="N1304" s="70" t="e">
        <f>VLOOKUP(VALUE(A1304),'Data Consistencia'!A:P,6,0)</f>
        <v>#N/A</v>
      </c>
    </row>
    <row r="1305" spans="10:14" x14ac:dyDescent="0.25">
      <c r="J1305" s="34"/>
      <c r="K1305" s="34"/>
      <c r="L1305" s="34"/>
      <c r="M1305" s="34"/>
      <c r="N1305" s="70" t="e">
        <f>VLOOKUP(VALUE(A1305),'Data Consistencia'!A:P,6,0)</f>
        <v>#N/A</v>
      </c>
    </row>
    <row r="1306" spans="10:14" x14ac:dyDescent="0.25">
      <c r="J1306" s="34"/>
      <c r="K1306" s="34"/>
      <c r="L1306" s="34"/>
      <c r="M1306" s="34"/>
      <c r="N1306" s="70" t="e">
        <f>VLOOKUP(VALUE(A1306),'Data Consistencia'!A:P,6,0)</f>
        <v>#N/A</v>
      </c>
    </row>
    <row r="1307" spans="10:14" x14ac:dyDescent="0.25">
      <c r="J1307" s="34"/>
      <c r="K1307" s="34"/>
      <c r="L1307" s="34"/>
      <c r="M1307" s="34"/>
      <c r="N1307" s="70" t="e">
        <f>VLOOKUP(VALUE(A1307),'Data Consistencia'!A:P,6,0)</f>
        <v>#N/A</v>
      </c>
    </row>
    <row r="1308" spans="10:14" x14ac:dyDescent="0.25">
      <c r="J1308" s="34"/>
      <c r="K1308" s="34"/>
      <c r="L1308" s="34"/>
      <c r="M1308" s="34"/>
      <c r="N1308" s="70" t="e">
        <f>VLOOKUP(VALUE(A1308),'Data Consistencia'!A:P,6,0)</f>
        <v>#N/A</v>
      </c>
    </row>
    <row r="1309" spans="10:14" x14ac:dyDescent="0.25">
      <c r="J1309" s="34"/>
      <c r="K1309" s="34"/>
      <c r="L1309" s="34"/>
      <c r="M1309" s="34"/>
      <c r="N1309" s="70" t="e">
        <f>VLOOKUP(VALUE(A1309),'Data Consistencia'!A:P,6,0)</f>
        <v>#N/A</v>
      </c>
    </row>
    <row r="1310" spans="10:14" x14ac:dyDescent="0.25">
      <c r="J1310" s="34"/>
      <c r="K1310" s="34"/>
      <c r="L1310" s="34"/>
      <c r="M1310" s="34"/>
      <c r="N1310" s="70" t="e">
        <f>VLOOKUP(VALUE(A1310),'Data Consistencia'!A:P,6,0)</f>
        <v>#N/A</v>
      </c>
    </row>
    <row r="1311" spans="10:14" x14ac:dyDescent="0.25">
      <c r="J1311" s="34"/>
      <c r="K1311" s="34"/>
      <c r="L1311" s="34"/>
      <c r="M1311" s="34"/>
      <c r="N1311" s="70" t="e">
        <f>VLOOKUP(VALUE(A1311),'Data Consistencia'!A:P,6,0)</f>
        <v>#N/A</v>
      </c>
    </row>
    <row r="1312" spans="10:14" x14ac:dyDescent="0.25">
      <c r="J1312" s="34"/>
      <c r="K1312" s="34"/>
      <c r="L1312" s="34"/>
      <c r="M1312" s="34"/>
      <c r="N1312" s="70" t="e">
        <f>VLOOKUP(VALUE(A1312),'Data Consistencia'!A:P,6,0)</f>
        <v>#N/A</v>
      </c>
    </row>
    <row r="1313" spans="10:14" x14ac:dyDescent="0.25">
      <c r="J1313" s="34"/>
      <c r="K1313" s="34"/>
      <c r="L1313" s="34"/>
      <c r="M1313" s="34"/>
      <c r="N1313" s="70" t="e">
        <f>VLOOKUP(VALUE(A1313),'Data Consistencia'!A:P,6,0)</f>
        <v>#N/A</v>
      </c>
    </row>
    <row r="1314" spans="10:14" x14ac:dyDescent="0.25">
      <c r="J1314" s="34"/>
      <c r="K1314" s="34"/>
      <c r="L1314" s="34"/>
      <c r="M1314" s="34"/>
      <c r="N1314" s="70" t="e">
        <f>VLOOKUP(VALUE(A1314),'Data Consistencia'!A:P,6,0)</f>
        <v>#N/A</v>
      </c>
    </row>
    <row r="1315" spans="10:14" x14ac:dyDescent="0.25">
      <c r="J1315" s="34"/>
      <c r="K1315" s="34"/>
      <c r="L1315" s="34"/>
      <c r="M1315" s="34"/>
      <c r="N1315" s="70" t="e">
        <f>VLOOKUP(VALUE(A1315),'Data Consistencia'!A:P,6,0)</f>
        <v>#N/A</v>
      </c>
    </row>
    <row r="1316" spans="10:14" x14ac:dyDescent="0.25">
      <c r="J1316" s="34"/>
      <c r="K1316" s="34"/>
      <c r="L1316" s="34"/>
      <c r="M1316" s="34"/>
      <c r="N1316" s="70" t="e">
        <f>VLOOKUP(VALUE(A1316),'Data Consistencia'!A:P,6,0)</f>
        <v>#N/A</v>
      </c>
    </row>
    <row r="1317" spans="10:14" x14ac:dyDescent="0.25">
      <c r="J1317" s="34"/>
      <c r="K1317" s="34"/>
      <c r="L1317" s="34"/>
      <c r="M1317" s="34"/>
      <c r="N1317" s="70" t="e">
        <f>VLOOKUP(VALUE(A1317),'Data Consistencia'!A:P,6,0)</f>
        <v>#N/A</v>
      </c>
    </row>
    <row r="1318" spans="10:14" x14ac:dyDescent="0.25">
      <c r="J1318" s="34"/>
      <c r="K1318" s="34"/>
      <c r="L1318" s="34"/>
      <c r="M1318" s="34"/>
      <c r="N1318" s="70" t="e">
        <f>VLOOKUP(VALUE(A1318),'Data Consistencia'!A:P,6,0)</f>
        <v>#N/A</v>
      </c>
    </row>
    <row r="1319" spans="10:14" x14ac:dyDescent="0.25">
      <c r="J1319" s="34"/>
      <c r="K1319" s="34"/>
      <c r="L1319" s="34"/>
      <c r="M1319" s="34"/>
      <c r="N1319" s="70" t="e">
        <f>VLOOKUP(VALUE(A1319),'Data Consistencia'!A:P,6,0)</f>
        <v>#N/A</v>
      </c>
    </row>
    <row r="1320" spans="10:14" x14ac:dyDescent="0.25">
      <c r="J1320" s="34"/>
      <c r="K1320" s="34"/>
      <c r="L1320" s="34"/>
      <c r="M1320" s="34"/>
      <c r="N1320" s="70" t="e">
        <f>VLOOKUP(VALUE(A1320),'Data Consistencia'!A:P,6,0)</f>
        <v>#N/A</v>
      </c>
    </row>
    <row r="1321" spans="10:14" x14ac:dyDescent="0.25">
      <c r="J1321" s="34"/>
      <c r="K1321" s="34"/>
      <c r="L1321" s="34"/>
      <c r="M1321" s="34"/>
      <c r="N1321" s="70" t="e">
        <f>VLOOKUP(VALUE(A1321),'Data Consistencia'!A:P,6,0)</f>
        <v>#N/A</v>
      </c>
    </row>
    <row r="1322" spans="10:14" x14ac:dyDescent="0.25">
      <c r="J1322" s="34"/>
      <c r="K1322" s="34"/>
      <c r="L1322" s="34"/>
      <c r="M1322" s="34"/>
      <c r="N1322" s="70" t="e">
        <f>VLOOKUP(VALUE(A1322),'Data Consistencia'!A:P,6,0)</f>
        <v>#N/A</v>
      </c>
    </row>
    <row r="1323" spans="10:14" x14ac:dyDescent="0.25">
      <c r="J1323" s="34"/>
      <c r="K1323" s="34"/>
      <c r="L1323" s="34"/>
      <c r="M1323" s="34"/>
      <c r="N1323" s="70" t="e">
        <f>VLOOKUP(VALUE(A1323),'Data Consistencia'!A:P,6,0)</f>
        <v>#N/A</v>
      </c>
    </row>
    <row r="1324" spans="10:14" x14ac:dyDescent="0.25">
      <c r="J1324" s="34"/>
      <c r="K1324" s="34"/>
      <c r="L1324" s="34"/>
      <c r="M1324" s="34"/>
      <c r="N1324" s="70" t="e">
        <f>VLOOKUP(VALUE(A1324),'Data Consistencia'!A:P,6,0)</f>
        <v>#N/A</v>
      </c>
    </row>
    <row r="1325" spans="10:14" x14ac:dyDescent="0.25">
      <c r="J1325" s="34"/>
      <c r="K1325" s="34"/>
      <c r="L1325" s="34"/>
      <c r="M1325" s="34"/>
      <c r="N1325" s="70" t="e">
        <f>VLOOKUP(VALUE(A1325),'Data Consistencia'!A:P,6,0)</f>
        <v>#N/A</v>
      </c>
    </row>
    <row r="1326" spans="10:14" x14ac:dyDescent="0.25">
      <c r="J1326" s="34"/>
      <c r="K1326" s="34"/>
      <c r="L1326" s="34"/>
      <c r="M1326" s="34"/>
      <c r="N1326" s="70" t="e">
        <f>VLOOKUP(VALUE(A1326),'Data Consistencia'!A:P,6,0)</f>
        <v>#N/A</v>
      </c>
    </row>
    <row r="1327" spans="10:14" x14ac:dyDescent="0.25">
      <c r="J1327" s="34"/>
      <c r="K1327" s="34"/>
      <c r="L1327" s="34"/>
      <c r="M1327" s="34"/>
      <c r="N1327" s="70" t="e">
        <f>VLOOKUP(VALUE(A1327),'Data Consistencia'!A:P,6,0)</f>
        <v>#N/A</v>
      </c>
    </row>
    <row r="1328" spans="10:14" x14ac:dyDescent="0.25">
      <c r="J1328" s="34"/>
      <c r="K1328" s="34"/>
      <c r="L1328" s="34"/>
      <c r="M1328" s="34"/>
      <c r="N1328" s="70" t="e">
        <f>VLOOKUP(VALUE(A1328),'Data Consistencia'!A:P,6,0)</f>
        <v>#N/A</v>
      </c>
    </row>
    <row r="1329" spans="10:14" x14ac:dyDescent="0.25">
      <c r="J1329" s="34"/>
      <c r="K1329" s="34"/>
      <c r="L1329" s="34"/>
      <c r="M1329" s="34"/>
      <c r="N1329" s="70" t="e">
        <f>VLOOKUP(VALUE(A1329),'Data Consistencia'!A:P,6,0)</f>
        <v>#N/A</v>
      </c>
    </row>
    <row r="1330" spans="10:14" x14ac:dyDescent="0.25">
      <c r="J1330" s="34"/>
      <c r="K1330" s="34"/>
      <c r="L1330" s="34"/>
      <c r="M1330" s="34"/>
      <c r="N1330" s="70" t="e">
        <f>VLOOKUP(VALUE(A1330),'Data Consistencia'!A:P,6,0)</f>
        <v>#N/A</v>
      </c>
    </row>
    <row r="1331" spans="10:14" x14ac:dyDescent="0.25">
      <c r="J1331" s="34"/>
      <c r="K1331" s="34"/>
      <c r="L1331" s="34"/>
      <c r="M1331" s="34"/>
      <c r="N1331" s="70" t="e">
        <f>VLOOKUP(VALUE(A1331),'Data Consistencia'!A:P,6,0)</f>
        <v>#N/A</v>
      </c>
    </row>
    <row r="1332" spans="10:14" x14ac:dyDescent="0.25">
      <c r="J1332" s="34"/>
      <c r="K1332" s="34"/>
      <c r="L1332" s="34"/>
      <c r="M1332" s="34"/>
      <c r="N1332" s="70" t="e">
        <f>VLOOKUP(VALUE(A1332),'Data Consistencia'!A:P,6,0)</f>
        <v>#N/A</v>
      </c>
    </row>
    <row r="1333" spans="10:14" x14ac:dyDescent="0.25">
      <c r="J1333" s="34"/>
      <c r="K1333" s="34"/>
      <c r="L1333" s="34"/>
      <c r="M1333" s="34"/>
      <c r="N1333" s="70" t="e">
        <f>VLOOKUP(VALUE(A1333),'Data Consistencia'!A:P,6,0)</f>
        <v>#N/A</v>
      </c>
    </row>
    <row r="1334" spans="10:14" x14ac:dyDescent="0.25">
      <c r="J1334" s="34"/>
      <c r="K1334" s="34"/>
      <c r="L1334" s="34"/>
      <c r="M1334" s="34"/>
      <c r="N1334" s="70" t="e">
        <f>VLOOKUP(VALUE(A1334),'Data Consistencia'!A:P,6,0)</f>
        <v>#N/A</v>
      </c>
    </row>
    <row r="1335" spans="10:14" x14ac:dyDescent="0.25">
      <c r="J1335" s="34"/>
      <c r="K1335" s="34"/>
      <c r="L1335" s="34"/>
      <c r="M1335" s="34"/>
      <c r="N1335" s="70" t="e">
        <f>VLOOKUP(VALUE(A1335),'Data Consistencia'!A:P,6,0)</f>
        <v>#N/A</v>
      </c>
    </row>
    <row r="1336" spans="10:14" x14ac:dyDescent="0.25">
      <c r="J1336" s="34"/>
      <c r="K1336" s="34"/>
      <c r="L1336" s="34"/>
      <c r="M1336" s="34"/>
      <c r="N1336" s="70" t="e">
        <f>VLOOKUP(VALUE(A1336),'Data Consistencia'!A:P,6,0)</f>
        <v>#N/A</v>
      </c>
    </row>
    <row r="1337" spans="10:14" x14ac:dyDescent="0.25">
      <c r="J1337" s="34"/>
      <c r="K1337" s="34"/>
      <c r="L1337" s="34"/>
      <c r="M1337" s="34"/>
      <c r="N1337" s="70" t="e">
        <f>VLOOKUP(VALUE(A1337),'Data Consistencia'!A:P,6,0)</f>
        <v>#N/A</v>
      </c>
    </row>
    <row r="1338" spans="10:14" x14ac:dyDescent="0.25">
      <c r="J1338" s="34"/>
      <c r="K1338" s="34"/>
      <c r="L1338" s="34"/>
      <c r="M1338" s="34"/>
      <c r="N1338" s="70" t="e">
        <f>VLOOKUP(VALUE(A1338),'Data Consistencia'!A:P,6,0)</f>
        <v>#N/A</v>
      </c>
    </row>
    <row r="1339" spans="10:14" x14ac:dyDescent="0.25">
      <c r="J1339" s="34"/>
      <c r="K1339" s="34"/>
      <c r="L1339" s="34"/>
      <c r="M1339" s="34"/>
      <c r="N1339" s="70" t="e">
        <f>VLOOKUP(VALUE(A1339),'Data Consistencia'!A:P,6,0)</f>
        <v>#N/A</v>
      </c>
    </row>
    <row r="1340" spans="10:14" x14ac:dyDescent="0.25">
      <c r="J1340" s="34"/>
      <c r="K1340" s="34"/>
      <c r="L1340" s="34"/>
      <c r="M1340" s="34"/>
      <c r="N1340" s="70" t="e">
        <f>VLOOKUP(VALUE(A1340),'Data Consistencia'!A:P,6,0)</f>
        <v>#N/A</v>
      </c>
    </row>
    <row r="1341" spans="10:14" x14ac:dyDescent="0.25">
      <c r="J1341" s="34"/>
      <c r="K1341" s="34"/>
      <c r="L1341" s="34"/>
      <c r="M1341" s="34"/>
      <c r="N1341" s="70" t="e">
        <f>VLOOKUP(VALUE(A1341),'Data Consistencia'!A:P,6,0)</f>
        <v>#N/A</v>
      </c>
    </row>
    <row r="1342" spans="10:14" x14ac:dyDescent="0.25">
      <c r="J1342" s="34"/>
      <c r="K1342" s="34"/>
      <c r="L1342" s="34"/>
      <c r="M1342" s="34"/>
      <c r="N1342" s="70" t="e">
        <f>VLOOKUP(VALUE(A1342),'Data Consistencia'!A:P,6,0)</f>
        <v>#N/A</v>
      </c>
    </row>
    <row r="1343" spans="10:14" x14ac:dyDescent="0.25">
      <c r="J1343" s="34"/>
      <c r="K1343" s="34"/>
      <c r="L1343" s="34"/>
      <c r="M1343" s="34"/>
      <c r="N1343" s="70" t="e">
        <f>VLOOKUP(VALUE(A1343),'Data Consistencia'!A:P,6,0)</f>
        <v>#N/A</v>
      </c>
    </row>
    <row r="1344" spans="10:14" x14ac:dyDescent="0.25">
      <c r="J1344" s="34"/>
      <c r="K1344" s="34"/>
      <c r="L1344" s="34"/>
      <c r="M1344" s="34"/>
      <c r="N1344" s="70" t="e">
        <f>VLOOKUP(VALUE(A1344),'Data Consistencia'!A:P,6,0)</f>
        <v>#N/A</v>
      </c>
    </row>
    <row r="1345" spans="10:14" x14ac:dyDescent="0.25">
      <c r="J1345" s="34"/>
      <c r="K1345" s="34"/>
      <c r="L1345" s="34"/>
      <c r="M1345" s="34"/>
      <c r="N1345" s="70" t="e">
        <f>VLOOKUP(VALUE(A1345),'Data Consistencia'!A:P,6,0)</f>
        <v>#N/A</v>
      </c>
    </row>
    <row r="1346" spans="10:14" x14ac:dyDescent="0.25">
      <c r="J1346" s="34"/>
      <c r="K1346" s="34"/>
      <c r="L1346" s="34"/>
      <c r="M1346" s="34"/>
      <c r="N1346" s="70" t="e">
        <f>VLOOKUP(VALUE(A1346),'Data Consistencia'!A:P,6,0)</f>
        <v>#N/A</v>
      </c>
    </row>
    <row r="1347" spans="10:14" x14ac:dyDescent="0.25">
      <c r="J1347" s="34"/>
      <c r="K1347" s="34"/>
      <c r="L1347" s="34"/>
      <c r="M1347" s="34"/>
      <c r="N1347" s="70" t="e">
        <f>VLOOKUP(VALUE(A1347),'Data Consistencia'!A:P,6,0)</f>
        <v>#N/A</v>
      </c>
    </row>
    <row r="1348" spans="10:14" x14ac:dyDescent="0.25">
      <c r="J1348" s="34"/>
      <c r="K1348" s="34"/>
      <c r="L1348" s="34"/>
      <c r="M1348" s="34"/>
      <c r="N1348" s="70" t="e">
        <f>VLOOKUP(VALUE(A1348),'Data Consistencia'!A:P,6,0)</f>
        <v>#N/A</v>
      </c>
    </row>
    <row r="1349" spans="10:14" x14ac:dyDescent="0.25">
      <c r="J1349" s="34"/>
      <c r="K1349" s="34"/>
      <c r="L1349" s="34"/>
      <c r="M1349" s="34"/>
      <c r="N1349" s="70" t="e">
        <f>VLOOKUP(VALUE(A1349),'Data Consistencia'!A:P,6,0)</f>
        <v>#N/A</v>
      </c>
    </row>
    <row r="1350" spans="10:14" x14ac:dyDescent="0.25">
      <c r="J1350" s="34"/>
      <c r="K1350" s="34"/>
      <c r="L1350" s="34"/>
      <c r="M1350" s="34"/>
      <c r="N1350" s="70" t="e">
        <f>VLOOKUP(VALUE(A1350),'Data Consistencia'!A:P,6,0)</f>
        <v>#N/A</v>
      </c>
    </row>
    <row r="1351" spans="10:14" x14ac:dyDescent="0.25">
      <c r="J1351" s="34"/>
      <c r="K1351" s="34"/>
      <c r="L1351" s="34"/>
      <c r="M1351" s="34"/>
      <c r="N1351" s="70" t="e">
        <f>VLOOKUP(VALUE(A1351),'Data Consistencia'!A:P,6,0)</f>
        <v>#N/A</v>
      </c>
    </row>
    <row r="1352" spans="10:14" x14ac:dyDescent="0.25">
      <c r="J1352" s="34"/>
      <c r="K1352" s="34"/>
      <c r="L1352" s="34"/>
      <c r="M1352" s="34"/>
      <c r="N1352" s="70" t="e">
        <f>VLOOKUP(VALUE(A1352),'Data Consistencia'!A:P,6,0)</f>
        <v>#N/A</v>
      </c>
    </row>
    <row r="1353" spans="10:14" x14ac:dyDescent="0.25">
      <c r="J1353" s="34"/>
      <c r="K1353" s="34"/>
      <c r="L1353" s="34"/>
      <c r="M1353" s="34"/>
      <c r="N1353" s="70" t="e">
        <f>VLOOKUP(VALUE(A1353),'Data Consistencia'!A:P,6,0)</f>
        <v>#N/A</v>
      </c>
    </row>
    <row r="1354" spans="10:14" x14ac:dyDescent="0.25">
      <c r="J1354" s="34"/>
      <c r="K1354" s="34"/>
      <c r="L1354" s="34"/>
      <c r="M1354" s="34"/>
      <c r="N1354" s="70" t="e">
        <f>VLOOKUP(VALUE(A1354),'Data Consistencia'!A:P,6,0)</f>
        <v>#N/A</v>
      </c>
    </row>
    <row r="1355" spans="10:14" x14ac:dyDescent="0.25">
      <c r="J1355" s="34"/>
      <c r="K1355" s="34"/>
      <c r="L1355" s="34"/>
      <c r="M1355" s="34"/>
      <c r="N1355" s="70" t="e">
        <f>VLOOKUP(VALUE(A1355),'Data Consistencia'!A:P,6,0)</f>
        <v>#N/A</v>
      </c>
    </row>
    <row r="1356" spans="10:14" x14ac:dyDescent="0.25">
      <c r="J1356" s="34"/>
      <c r="K1356" s="34"/>
      <c r="L1356" s="34"/>
      <c r="M1356" s="34"/>
      <c r="N1356" s="70" t="e">
        <f>VLOOKUP(VALUE(A1356),'Data Consistencia'!A:P,6,0)</f>
        <v>#N/A</v>
      </c>
    </row>
    <row r="1357" spans="10:14" x14ac:dyDescent="0.25">
      <c r="J1357" s="34"/>
      <c r="K1357" s="34"/>
      <c r="L1357" s="34"/>
      <c r="M1357" s="34"/>
      <c r="N1357" s="70" t="e">
        <f>VLOOKUP(VALUE(A1357),'Data Consistencia'!A:P,6,0)</f>
        <v>#N/A</v>
      </c>
    </row>
    <row r="1358" spans="10:14" x14ac:dyDescent="0.25">
      <c r="J1358" s="34"/>
      <c r="K1358" s="34"/>
      <c r="L1358" s="34"/>
      <c r="M1358" s="34"/>
      <c r="N1358" s="70" t="e">
        <f>VLOOKUP(VALUE(A1358),'Data Consistencia'!A:P,6,0)</f>
        <v>#N/A</v>
      </c>
    </row>
    <row r="1359" spans="10:14" x14ac:dyDescent="0.25">
      <c r="J1359" s="34"/>
      <c r="K1359" s="34"/>
      <c r="L1359" s="34"/>
      <c r="M1359" s="34"/>
      <c r="N1359" s="70" t="e">
        <f>VLOOKUP(VALUE(A1359),'Data Consistencia'!A:P,6,0)</f>
        <v>#N/A</v>
      </c>
    </row>
    <row r="1360" spans="10:14" x14ac:dyDescent="0.25">
      <c r="J1360" s="34"/>
      <c r="K1360" s="34"/>
      <c r="L1360" s="34"/>
      <c r="M1360" s="34"/>
      <c r="N1360" s="70" t="e">
        <f>VLOOKUP(VALUE(A1360),'Data Consistencia'!A:P,6,0)</f>
        <v>#N/A</v>
      </c>
    </row>
    <row r="1361" spans="10:14" x14ac:dyDescent="0.25">
      <c r="J1361" s="34"/>
      <c r="K1361" s="34"/>
      <c r="L1361" s="34"/>
      <c r="M1361" s="34"/>
      <c r="N1361" s="70" t="e">
        <f>VLOOKUP(VALUE(A1361),'Data Consistencia'!A:P,6,0)</f>
        <v>#N/A</v>
      </c>
    </row>
    <row r="1362" spans="10:14" x14ac:dyDescent="0.25">
      <c r="J1362" s="34"/>
      <c r="K1362" s="34"/>
      <c r="L1362" s="34"/>
      <c r="M1362" s="34"/>
      <c r="N1362" s="70" t="e">
        <f>VLOOKUP(VALUE(A1362),'Data Consistencia'!A:P,6,0)</f>
        <v>#N/A</v>
      </c>
    </row>
    <row r="1363" spans="10:14" x14ac:dyDescent="0.25">
      <c r="J1363" s="34"/>
      <c r="K1363" s="34"/>
      <c r="L1363" s="34"/>
      <c r="M1363" s="34"/>
      <c r="N1363" s="70" t="e">
        <f>VLOOKUP(VALUE(A1363),'Data Consistencia'!A:P,6,0)</f>
        <v>#N/A</v>
      </c>
    </row>
    <row r="1364" spans="10:14" x14ac:dyDescent="0.25">
      <c r="J1364" s="34"/>
      <c r="K1364" s="34"/>
      <c r="L1364" s="34"/>
      <c r="M1364" s="34"/>
      <c r="N1364" s="70" t="e">
        <f>VLOOKUP(VALUE(A1364),'Data Consistencia'!A:P,6,0)</f>
        <v>#N/A</v>
      </c>
    </row>
    <row r="1365" spans="10:14" x14ac:dyDescent="0.25">
      <c r="J1365" s="34"/>
      <c r="K1365" s="34"/>
      <c r="L1365" s="34"/>
      <c r="M1365" s="34"/>
      <c r="N1365" s="70" t="e">
        <f>VLOOKUP(VALUE(A1365),'Data Consistencia'!A:P,6,0)</f>
        <v>#N/A</v>
      </c>
    </row>
    <row r="1366" spans="10:14" x14ac:dyDescent="0.25">
      <c r="J1366" s="34"/>
      <c r="K1366" s="34"/>
      <c r="L1366" s="34"/>
      <c r="M1366" s="34"/>
      <c r="N1366" s="70" t="e">
        <f>VLOOKUP(VALUE(A1366),'Data Consistencia'!A:P,6,0)</f>
        <v>#N/A</v>
      </c>
    </row>
    <row r="1367" spans="10:14" x14ac:dyDescent="0.25">
      <c r="J1367" s="34"/>
      <c r="K1367" s="34"/>
      <c r="L1367" s="34"/>
      <c r="M1367" s="34"/>
      <c r="N1367" s="70" t="e">
        <f>VLOOKUP(VALUE(A1367),'Data Consistencia'!A:P,6,0)</f>
        <v>#N/A</v>
      </c>
    </row>
    <row r="1368" spans="10:14" x14ac:dyDescent="0.25">
      <c r="J1368" s="34"/>
      <c r="K1368" s="34"/>
      <c r="L1368" s="34"/>
      <c r="M1368" s="34"/>
      <c r="N1368" s="70" t="e">
        <f>VLOOKUP(VALUE(A1368),'Data Consistencia'!A:P,6,0)</f>
        <v>#N/A</v>
      </c>
    </row>
    <row r="1369" spans="10:14" x14ac:dyDescent="0.25">
      <c r="J1369" s="34"/>
      <c r="K1369" s="34"/>
      <c r="L1369" s="34"/>
      <c r="M1369" s="34"/>
      <c r="N1369" s="70" t="e">
        <f>VLOOKUP(VALUE(A1369),'Data Consistencia'!A:P,6,0)</f>
        <v>#N/A</v>
      </c>
    </row>
    <row r="1370" spans="10:14" x14ac:dyDescent="0.25">
      <c r="J1370" s="34"/>
      <c r="K1370" s="34"/>
      <c r="L1370" s="34"/>
      <c r="M1370" s="34"/>
      <c r="N1370" s="70" t="e">
        <f>VLOOKUP(VALUE(A1370),'Data Consistencia'!A:P,6,0)</f>
        <v>#N/A</v>
      </c>
    </row>
    <row r="1371" spans="10:14" x14ac:dyDescent="0.25">
      <c r="J1371" s="34"/>
      <c r="K1371" s="34"/>
      <c r="L1371" s="34"/>
      <c r="M1371" s="34"/>
      <c r="N1371" s="70" t="e">
        <f>VLOOKUP(VALUE(A1371),'Data Consistencia'!A:P,6,0)</f>
        <v>#N/A</v>
      </c>
    </row>
    <row r="1372" spans="10:14" x14ac:dyDescent="0.25">
      <c r="J1372" s="34"/>
      <c r="K1372" s="34"/>
      <c r="L1372" s="34"/>
      <c r="M1372" s="34"/>
      <c r="N1372" s="70" t="e">
        <f>VLOOKUP(VALUE(A1372),'Data Consistencia'!A:P,6,0)</f>
        <v>#N/A</v>
      </c>
    </row>
    <row r="1373" spans="10:14" x14ac:dyDescent="0.25">
      <c r="J1373" s="34"/>
      <c r="K1373" s="34"/>
      <c r="L1373" s="34"/>
      <c r="M1373" s="34"/>
      <c r="N1373" s="70" t="e">
        <f>VLOOKUP(VALUE(A1373),'Data Consistencia'!A:P,6,0)</f>
        <v>#N/A</v>
      </c>
    </row>
    <row r="1374" spans="10:14" x14ac:dyDescent="0.25">
      <c r="J1374" s="34"/>
      <c r="K1374" s="34"/>
      <c r="L1374" s="34"/>
      <c r="M1374" s="34"/>
      <c r="N1374" s="70" t="e">
        <f>VLOOKUP(VALUE(A1374),'Data Consistencia'!A:P,6,0)</f>
        <v>#N/A</v>
      </c>
    </row>
    <row r="1375" spans="10:14" x14ac:dyDescent="0.25">
      <c r="J1375" s="34"/>
      <c r="K1375" s="34"/>
      <c r="L1375" s="34"/>
      <c r="M1375" s="34"/>
      <c r="N1375" s="70" t="e">
        <f>VLOOKUP(VALUE(A1375),'Data Consistencia'!A:P,6,0)</f>
        <v>#N/A</v>
      </c>
    </row>
    <row r="1376" spans="10:14" x14ac:dyDescent="0.25">
      <c r="J1376" s="34"/>
      <c r="K1376" s="34"/>
      <c r="L1376" s="34"/>
      <c r="M1376" s="34"/>
      <c r="N1376" s="70" t="e">
        <f>VLOOKUP(VALUE(A1376),'Data Consistencia'!A:P,6,0)</f>
        <v>#N/A</v>
      </c>
    </row>
    <row r="1377" spans="10:14" x14ac:dyDescent="0.25">
      <c r="J1377" s="34"/>
      <c r="K1377" s="34"/>
      <c r="L1377" s="34"/>
      <c r="M1377" s="34"/>
      <c r="N1377" s="70" t="e">
        <f>VLOOKUP(VALUE(A1377),'Data Consistencia'!A:P,6,0)</f>
        <v>#N/A</v>
      </c>
    </row>
    <row r="1378" spans="10:14" x14ac:dyDescent="0.25">
      <c r="J1378" s="34"/>
      <c r="K1378" s="34"/>
      <c r="L1378" s="34"/>
      <c r="M1378" s="34"/>
      <c r="N1378" s="70" t="e">
        <f>VLOOKUP(VALUE(A1378),'Data Consistencia'!A:P,6,0)</f>
        <v>#N/A</v>
      </c>
    </row>
    <row r="1379" spans="10:14" x14ac:dyDescent="0.25">
      <c r="J1379" s="34"/>
      <c r="K1379" s="34"/>
      <c r="L1379" s="34"/>
      <c r="M1379" s="34"/>
      <c r="N1379" s="70" t="e">
        <f>VLOOKUP(VALUE(A1379),'Data Consistencia'!A:P,6,0)</f>
        <v>#N/A</v>
      </c>
    </row>
    <row r="1380" spans="10:14" x14ac:dyDescent="0.25">
      <c r="J1380" s="34"/>
      <c r="K1380" s="34"/>
      <c r="L1380" s="34"/>
      <c r="M1380" s="34"/>
      <c r="N1380" s="70" t="e">
        <f>VLOOKUP(VALUE(A1380),'Data Consistencia'!A:P,6,0)</f>
        <v>#N/A</v>
      </c>
    </row>
    <row r="1381" spans="10:14" x14ac:dyDescent="0.25">
      <c r="J1381" s="34"/>
      <c r="K1381" s="34"/>
      <c r="L1381" s="34"/>
      <c r="M1381" s="34"/>
      <c r="N1381" s="70" t="e">
        <f>VLOOKUP(VALUE(A1381),'Data Consistencia'!A:P,6,0)</f>
        <v>#N/A</v>
      </c>
    </row>
    <row r="1382" spans="10:14" x14ac:dyDescent="0.25">
      <c r="J1382" s="34"/>
      <c r="K1382" s="34"/>
      <c r="L1382" s="34"/>
      <c r="M1382" s="34"/>
      <c r="N1382" s="70" t="e">
        <f>VLOOKUP(VALUE(A1382),'Data Consistencia'!A:P,6,0)</f>
        <v>#N/A</v>
      </c>
    </row>
    <row r="1383" spans="10:14" x14ac:dyDescent="0.25">
      <c r="J1383" s="34"/>
      <c r="K1383" s="34"/>
      <c r="L1383" s="34"/>
      <c r="M1383" s="34"/>
      <c r="N1383" s="70" t="e">
        <f>VLOOKUP(VALUE(A1383),'Data Consistencia'!A:P,6,0)</f>
        <v>#N/A</v>
      </c>
    </row>
    <row r="1384" spans="10:14" x14ac:dyDescent="0.25">
      <c r="J1384" s="34"/>
      <c r="K1384" s="34"/>
      <c r="L1384" s="34"/>
      <c r="M1384" s="34"/>
      <c r="N1384" s="70" t="e">
        <f>VLOOKUP(VALUE(A1384),'Data Consistencia'!A:P,6,0)</f>
        <v>#N/A</v>
      </c>
    </row>
    <row r="1385" spans="10:14" x14ac:dyDescent="0.25">
      <c r="J1385" s="34"/>
      <c r="K1385" s="34"/>
      <c r="L1385" s="34"/>
      <c r="M1385" s="34"/>
      <c r="N1385" s="70" t="e">
        <f>VLOOKUP(VALUE(A1385),'Data Consistencia'!A:P,6,0)</f>
        <v>#N/A</v>
      </c>
    </row>
    <row r="1386" spans="10:14" x14ac:dyDescent="0.25">
      <c r="J1386" s="34"/>
      <c r="K1386" s="34"/>
      <c r="L1386" s="34"/>
      <c r="M1386" s="34"/>
      <c r="N1386" s="70" t="e">
        <f>VLOOKUP(VALUE(A1386),'Data Consistencia'!A:P,6,0)</f>
        <v>#N/A</v>
      </c>
    </row>
    <row r="1387" spans="10:14" x14ac:dyDescent="0.25">
      <c r="J1387" s="34"/>
      <c r="K1387" s="34"/>
      <c r="L1387" s="34"/>
      <c r="M1387" s="34"/>
      <c r="N1387" s="70" t="e">
        <f>VLOOKUP(VALUE(A1387),'Data Consistencia'!A:P,6,0)</f>
        <v>#N/A</v>
      </c>
    </row>
    <row r="1388" spans="10:14" x14ac:dyDescent="0.25">
      <c r="J1388" s="34"/>
      <c r="K1388" s="34"/>
      <c r="L1388" s="34"/>
      <c r="M1388" s="34"/>
      <c r="N1388" s="70" t="e">
        <f>VLOOKUP(VALUE(A1388),'Data Consistencia'!A:P,6,0)</f>
        <v>#N/A</v>
      </c>
    </row>
    <row r="1389" spans="10:14" x14ac:dyDescent="0.25">
      <c r="J1389" s="34"/>
      <c r="K1389" s="34"/>
      <c r="L1389" s="34"/>
      <c r="M1389" s="34"/>
      <c r="N1389" s="70" t="e">
        <f>VLOOKUP(VALUE(A1389),'Data Consistencia'!A:P,6,0)</f>
        <v>#N/A</v>
      </c>
    </row>
    <row r="1390" spans="10:14" x14ac:dyDescent="0.25">
      <c r="J1390" s="34"/>
      <c r="K1390" s="34"/>
      <c r="L1390" s="34"/>
      <c r="M1390" s="34"/>
      <c r="N1390" s="70" t="e">
        <f>VLOOKUP(VALUE(A1390),'Data Consistencia'!A:P,6,0)</f>
        <v>#N/A</v>
      </c>
    </row>
    <row r="1391" spans="10:14" x14ac:dyDescent="0.25">
      <c r="J1391" s="34"/>
      <c r="K1391" s="34"/>
      <c r="L1391" s="34"/>
      <c r="M1391" s="34"/>
      <c r="N1391" s="70" t="e">
        <f>VLOOKUP(VALUE(A1391),'Data Consistencia'!A:P,6,0)</f>
        <v>#N/A</v>
      </c>
    </row>
    <row r="1392" spans="10:14" x14ac:dyDescent="0.25">
      <c r="J1392" s="34"/>
      <c r="K1392" s="34"/>
      <c r="L1392" s="34"/>
      <c r="M1392" s="34"/>
      <c r="N1392" s="70" t="e">
        <f>VLOOKUP(VALUE(A1392),'Data Consistencia'!A:P,6,0)</f>
        <v>#N/A</v>
      </c>
    </row>
    <row r="1393" spans="10:14" x14ac:dyDescent="0.25">
      <c r="J1393" s="34"/>
      <c r="K1393" s="34"/>
      <c r="L1393" s="34"/>
      <c r="M1393" s="34"/>
      <c r="N1393" s="70" t="e">
        <f>VLOOKUP(VALUE(A1393),'Data Consistencia'!A:P,6,0)</f>
        <v>#N/A</v>
      </c>
    </row>
    <row r="1394" spans="10:14" x14ac:dyDescent="0.25">
      <c r="J1394" s="34"/>
      <c r="K1394" s="34"/>
      <c r="L1394" s="34"/>
      <c r="M1394" s="34"/>
      <c r="N1394" s="70" t="e">
        <f>VLOOKUP(VALUE(A1394),'Data Consistencia'!A:P,6,0)</f>
        <v>#N/A</v>
      </c>
    </row>
    <row r="1395" spans="10:14" x14ac:dyDescent="0.25">
      <c r="J1395" s="34"/>
      <c r="K1395" s="34"/>
      <c r="L1395" s="34"/>
      <c r="M1395" s="34"/>
      <c r="N1395" s="70" t="e">
        <f>VLOOKUP(VALUE(A1395),'Data Consistencia'!A:P,6,0)</f>
        <v>#N/A</v>
      </c>
    </row>
    <row r="1396" spans="10:14" x14ac:dyDescent="0.25">
      <c r="J1396" s="34"/>
      <c r="K1396" s="34"/>
      <c r="L1396" s="34"/>
      <c r="M1396" s="34"/>
      <c r="N1396" s="70" t="e">
        <f>VLOOKUP(VALUE(A1396),'Data Consistencia'!A:P,6,0)</f>
        <v>#N/A</v>
      </c>
    </row>
    <row r="1397" spans="10:14" x14ac:dyDescent="0.25">
      <c r="J1397" s="34"/>
      <c r="K1397" s="34"/>
      <c r="L1397" s="34"/>
      <c r="M1397" s="34"/>
      <c r="N1397" s="70" t="e">
        <f>VLOOKUP(VALUE(A1397),'Data Consistencia'!A:P,6,0)</f>
        <v>#N/A</v>
      </c>
    </row>
    <row r="1398" spans="10:14" x14ac:dyDescent="0.25">
      <c r="J1398" s="34"/>
      <c r="K1398" s="34"/>
      <c r="L1398" s="34"/>
      <c r="M1398" s="34"/>
      <c r="N1398" s="70" t="e">
        <f>VLOOKUP(VALUE(A1398),'Data Consistencia'!A:P,6,0)</f>
        <v>#N/A</v>
      </c>
    </row>
    <row r="1399" spans="10:14" x14ac:dyDescent="0.25">
      <c r="J1399" s="34"/>
      <c r="K1399" s="34"/>
      <c r="L1399" s="34"/>
      <c r="M1399" s="34"/>
      <c r="N1399" s="70" t="e">
        <f>VLOOKUP(VALUE(A1399),'Data Consistencia'!A:P,6,0)</f>
        <v>#N/A</v>
      </c>
    </row>
    <row r="1400" spans="10:14" x14ac:dyDescent="0.25">
      <c r="J1400" s="34"/>
      <c r="K1400" s="34"/>
      <c r="L1400" s="34"/>
      <c r="M1400" s="34"/>
      <c r="N1400" s="70" t="e">
        <f>VLOOKUP(VALUE(A1400),'Data Consistencia'!A:P,6,0)</f>
        <v>#N/A</v>
      </c>
    </row>
    <row r="1401" spans="10:14" x14ac:dyDescent="0.25">
      <c r="J1401" s="34"/>
      <c r="K1401" s="34"/>
      <c r="L1401" s="34"/>
      <c r="M1401" s="34"/>
      <c r="N1401" s="70" t="e">
        <f>VLOOKUP(VALUE(A1401),'Data Consistencia'!A:P,6,0)</f>
        <v>#N/A</v>
      </c>
    </row>
    <row r="1402" spans="10:14" x14ac:dyDescent="0.25">
      <c r="J1402" s="34"/>
      <c r="K1402" s="34"/>
      <c r="L1402" s="34"/>
      <c r="M1402" s="34"/>
      <c r="N1402" s="70" t="e">
        <f>VLOOKUP(VALUE(A1402),'Data Consistencia'!A:P,6,0)</f>
        <v>#N/A</v>
      </c>
    </row>
    <row r="1403" spans="10:14" x14ac:dyDescent="0.25">
      <c r="J1403" s="34"/>
      <c r="K1403" s="34"/>
      <c r="L1403" s="34"/>
      <c r="M1403" s="34"/>
      <c r="N1403" s="70" t="e">
        <f>VLOOKUP(VALUE(A1403),'Data Consistencia'!A:P,6,0)</f>
        <v>#N/A</v>
      </c>
    </row>
    <row r="1404" spans="10:14" x14ac:dyDescent="0.25">
      <c r="J1404" s="34"/>
      <c r="K1404" s="34"/>
      <c r="L1404" s="34"/>
      <c r="M1404" s="34"/>
      <c r="N1404" s="70" t="e">
        <f>VLOOKUP(VALUE(A1404),'Data Consistencia'!A:P,6,0)</f>
        <v>#N/A</v>
      </c>
    </row>
    <row r="1405" spans="10:14" x14ac:dyDescent="0.25">
      <c r="J1405" s="34"/>
      <c r="K1405" s="34"/>
      <c r="L1405" s="34"/>
      <c r="M1405" s="34"/>
      <c r="N1405" s="70" t="e">
        <f>VLOOKUP(VALUE(A1405),'Data Consistencia'!A:P,6,0)</f>
        <v>#N/A</v>
      </c>
    </row>
    <row r="1406" spans="10:14" x14ac:dyDescent="0.25">
      <c r="J1406" s="34"/>
      <c r="K1406" s="34"/>
      <c r="L1406" s="34"/>
      <c r="M1406" s="34"/>
      <c r="N1406" s="70" t="e">
        <f>VLOOKUP(VALUE(A1406),'Data Consistencia'!A:P,6,0)</f>
        <v>#N/A</v>
      </c>
    </row>
    <row r="1407" spans="10:14" x14ac:dyDescent="0.25">
      <c r="J1407" s="34"/>
      <c r="K1407" s="34"/>
      <c r="L1407" s="34"/>
      <c r="M1407" s="34"/>
      <c r="N1407" s="70" t="e">
        <f>VLOOKUP(VALUE(A1407),'Data Consistencia'!A:P,6,0)</f>
        <v>#N/A</v>
      </c>
    </row>
    <row r="1408" spans="10:14" x14ac:dyDescent="0.25">
      <c r="J1408" s="34"/>
      <c r="K1408" s="34"/>
      <c r="L1408" s="34"/>
      <c r="M1408" s="34"/>
      <c r="N1408" s="70" t="e">
        <f>VLOOKUP(VALUE(A1408),'Data Consistencia'!A:P,6,0)</f>
        <v>#N/A</v>
      </c>
    </row>
    <row r="1409" spans="10:14" x14ac:dyDescent="0.25">
      <c r="J1409" s="34"/>
      <c r="K1409" s="34"/>
      <c r="L1409" s="34"/>
      <c r="M1409" s="34"/>
      <c r="N1409" s="70" t="e">
        <f>VLOOKUP(VALUE(A1409),'Data Consistencia'!A:P,6,0)</f>
        <v>#N/A</v>
      </c>
    </row>
    <row r="1410" spans="10:14" x14ac:dyDescent="0.25">
      <c r="J1410" s="34"/>
      <c r="K1410" s="34"/>
      <c r="L1410" s="34"/>
      <c r="M1410" s="34"/>
      <c r="N1410" s="70" t="e">
        <f>VLOOKUP(VALUE(A1410),'Data Consistencia'!A:P,6,0)</f>
        <v>#N/A</v>
      </c>
    </row>
    <row r="1411" spans="10:14" x14ac:dyDescent="0.25">
      <c r="J1411" s="34"/>
      <c r="K1411" s="34"/>
      <c r="L1411" s="34"/>
      <c r="M1411" s="34"/>
      <c r="N1411" s="70" t="e">
        <f>VLOOKUP(VALUE(A1411),'Data Consistencia'!A:P,6,0)</f>
        <v>#N/A</v>
      </c>
    </row>
    <row r="1412" spans="10:14" x14ac:dyDescent="0.25">
      <c r="J1412" s="34"/>
      <c r="K1412" s="34"/>
      <c r="L1412" s="34"/>
      <c r="M1412" s="34"/>
      <c r="N1412" s="70" t="e">
        <f>VLOOKUP(VALUE(A1412),'Data Consistencia'!A:P,6,0)</f>
        <v>#N/A</v>
      </c>
    </row>
    <row r="1413" spans="10:14" x14ac:dyDescent="0.25">
      <c r="J1413" s="34"/>
      <c r="K1413" s="34"/>
      <c r="L1413" s="34"/>
      <c r="M1413" s="34"/>
      <c r="N1413" s="70" t="e">
        <f>VLOOKUP(VALUE(A1413),'Data Consistencia'!A:P,6,0)</f>
        <v>#N/A</v>
      </c>
    </row>
    <row r="1414" spans="10:14" x14ac:dyDescent="0.25">
      <c r="J1414" s="34"/>
      <c r="K1414" s="34"/>
      <c r="L1414" s="34"/>
      <c r="M1414" s="34"/>
      <c r="N1414" s="70" t="e">
        <f>VLOOKUP(VALUE(A1414),'Data Consistencia'!A:P,6,0)</f>
        <v>#N/A</v>
      </c>
    </row>
    <row r="1415" spans="10:14" x14ac:dyDescent="0.25">
      <c r="J1415" s="34"/>
      <c r="K1415" s="34"/>
      <c r="L1415" s="34"/>
      <c r="M1415" s="34"/>
      <c r="N1415" s="70" t="e">
        <f>VLOOKUP(VALUE(A1415),'Data Consistencia'!A:P,6,0)</f>
        <v>#N/A</v>
      </c>
    </row>
    <row r="1416" spans="10:14" x14ac:dyDescent="0.25">
      <c r="J1416" s="34"/>
      <c r="K1416" s="34"/>
      <c r="L1416" s="34"/>
      <c r="M1416" s="34"/>
      <c r="N1416" s="70" t="e">
        <f>VLOOKUP(VALUE(A1416),'Data Consistencia'!A:P,6,0)</f>
        <v>#N/A</v>
      </c>
    </row>
    <row r="1417" spans="10:14" x14ac:dyDescent="0.25">
      <c r="J1417" s="34"/>
      <c r="K1417" s="34"/>
      <c r="L1417" s="34"/>
      <c r="M1417" s="34"/>
      <c r="N1417" s="70" t="e">
        <f>VLOOKUP(VALUE(A1417),'Data Consistencia'!A:P,6,0)</f>
        <v>#N/A</v>
      </c>
    </row>
    <row r="1418" spans="10:14" x14ac:dyDescent="0.25">
      <c r="J1418" s="34"/>
      <c r="K1418" s="34"/>
      <c r="L1418" s="34"/>
      <c r="M1418" s="34"/>
      <c r="N1418" s="70" t="e">
        <f>VLOOKUP(VALUE(A1418),'Data Consistencia'!A:P,6,0)</f>
        <v>#N/A</v>
      </c>
    </row>
    <row r="1419" spans="10:14" x14ac:dyDescent="0.25">
      <c r="J1419" s="34"/>
      <c r="K1419" s="34"/>
      <c r="L1419" s="34"/>
      <c r="M1419" s="34"/>
      <c r="N1419" s="70" t="e">
        <f>VLOOKUP(VALUE(A1419),'Data Consistencia'!A:P,6,0)</f>
        <v>#N/A</v>
      </c>
    </row>
    <row r="1420" spans="10:14" x14ac:dyDescent="0.25">
      <c r="J1420" s="34"/>
      <c r="K1420" s="34"/>
      <c r="L1420" s="34"/>
      <c r="M1420" s="34"/>
      <c r="N1420" s="70" t="e">
        <f>VLOOKUP(VALUE(A1420),'Data Consistencia'!A:P,6,0)</f>
        <v>#N/A</v>
      </c>
    </row>
    <row r="1421" spans="10:14" x14ac:dyDescent="0.25">
      <c r="J1421" s="34"/>
      <c r="K1421" s="34"/>
      <c r="L1421" s="34"/>
      <c r="M1421" s="34"/>
      <c r="N1421" s="70" t="e">
        <f>VLOOKUP(VALUE(A1421),'Data Consistencia'!A:P,6,0)</f>
        <v>#N/A</v>
      </c>
    </row>
    <row r="1422" spans="10:14" x14ac:dyDescent="0.25">
      <c r="J1422" s="34"/>
      <c r="K1422" s="34"/>
      <c r="L1422" s="34"/>
      <c r="M1422" s="34"/>
      <c r="N1422" s="70" t="e">
        <f>VLOOKUP(VALUE(A1422),'Data Consistencia'!A:P,6,0)</f>
        <v>#N/A</v>
      </c>
    </row>
    <row r="1423" spans="10:14" x14ac:dyDescent="0.25">
      <c r="J1423" s="34"/>
      <c r="K1423" s="34"/>
      <c r="L1423" s="34"/>
      <c r="M1423" s="34"/>
      <c r="N1423" s="70" t="e">
        <f>VLOOKUP(VALUE(A1423),'Data Consistencia'!A:P,6,0)</f>
        <v>#N/A</v>
      </c>
    </row>
    <row r="1424" spans="10:14" x14ac:dyDescent="0.25">
      <c r="J1424" s="34"/>
      <c r="K1424" s="34"/>
      <c r="L1424" s="34"/>
      <c r="M1424" s="34"/>
      <c r="N1424" s="70" t="e">
        <f>VLOOKUP(VALUE(A1424),'Data Consistencia'!A:P,6,0)</f>
        <v>#N/A</v>
      </c>
    </row>
    <row r="1425" spans="10:14" x14ac:dyDescent="0.25">
      <c r="J1425" s="34"/>
      <c r="K1425" s="34"/>
      <c r="L1425" s="34"/>
      <c r="M1425" s="34"/>
      <c r="N1425" s="70" t="e">
        <f>VLOOKUP(VALUE(A1425),'Data Consistencia'!A:P,6,0)</f>
        <v>#N/A</v>
      </c>
    </row>
    <row r="1426" spans="10:14" x14ac:dyDescent="0.25">
      <c r="J1426" s="34"/>
      <c r="K1426" s="34"/>
      <c r="L1426" s="34"/>
      <c r="M1426" s="34"/>
      <c r="N1426" s="70" t="e">
        <f>VLOOKUP(VALUE(A1426),'Data Consistencia'!A:P,6,0)</f>
        <v>#N/A</v>
      </c>
    </row>
    <row r="1427" spans="10:14" x14ac:dyDescent="0.25">
      <c r="J1427" s="34"/>
      <c r="K1427" s="34"/>
      <c r="L1427" s="34"/>
      <c r="M1427" s="34"/>
      <c r="N1427" s="70" t="e">
        <f>VLOOKUP(VALUE(A1427),'Data Consistencia'!A:P,6,0)</f>
        <v>#N/A</v>
      </c>
    </row>
    <row r="1428" spans="10:14" x14ac:dyDescent="0.25">
      <c r="J1428" s="34"/>
      <c r="K1428" s="34"/>
      <c r="L1428" s="34"/>
      <c r="M1428" s="34"/>
      <c r="N1428" s="70" t="e">
        <f>VLOOKUP(VALUE(A1428),'Data Consistencia'!A:P,6,0)</f>
        <v>#N/A</v>
      </c>
    </row>
    <row r="1429" spans="10:14" x14ac:dyDescent="0.25">
      <c r="J1429" s="34"/>
      <c r="K1429" s="34"/>
      <c r="L1429" s="34"/>
      <c r="M1429" s="34"/>
      <c r="N1429" s="70" t="e">
        <f>VLOOKUP(VALUE(A1429),'Data Consistencia'!A:P,6,0)</f>
        <v>#N/A</v>
      </c>
    </row>
    <row r="1430" spans="10:14" x14ac:dyDescent="0.25">
      <c r="J1430" s="34"/>
      <c r="K1430" s="34"/>
      <c r="L1430" s="34"/>
      <c r="M1430" s="34"/>
      <c r="N1430" s="70" t="e">
        <f>VLOOKUP(VALUE(A1430),'Data Consistencia'!A:P,6,0)</f>
        <v>#N/A</v>
      </c>
    </row>
    <row r="1431" spans="10:14" x14ac:dyDescent="0.25">
      <c r="J1431" s="34"/>
      <c r="K1431" s="34"/>
      <c r="L1431" s="34"/>
      <c r="M1431" s="34"/>
      <c r="N1431" s="70" t="e">
        <f>VLOOKUP(VALUE(A1431),'Data Consistencia'!A:P,6,0)</f>
        <v>#N/A</v>
      </c>
    </row>
    <row r="1432" spans="10:14" x14ac:dyDescent="0.25">
      <c r="J1432" s="34"/>
      <c r="K1432" s="34"/>
      <c r="L1432" s="34"/>
      <c r="M1432" s="34"/>
      <c r="N1432" s="70" t="e">
        <f>VLOOKUP(VALUE(A1432),'Data Consistencia'!A:P,6,0)</f>
        <v>#N/A</v>
      </c>
    </row>
    <row r="1433" spans="10:14" x14ac:dyDescent="0.25">
      <c r="J1433" s="34"/>
      <c r="K1433" s="34"/>
      <c r="L1433" s="34"/>
      <c r="M1433" s="34"/>
      <c r="N1433" s="70" t="e">
        <f>VLOOKUP(VALUE(A1433),'Data Consistencia'!A:P,6,0)</f>
        <v>#N/A</v>
      </c>
    </row>
    <row r="1434" spans="10:14" x14ac:dyDescent="0.25">
      <c r="J1434" s="34"/>
      <c r="K1434" s="34"/>
      <c r="L1434" s="34"/>
      <c r="M1434" s="34"/>
      <c r="N1434" s="70" t="e">
        <f>VLOOKUP(VALUE(A1434),'Data Consistencia'!A:P,6,0)</f>
        <v>#N/A</v>
      </c>
    </row>
    <row r="1435" spans="10:14" x14ac:dyDescent="0.25">
      <c r="J1435" s="34"/>
      <c r="K1435" s="34"/>
      <c r="L1435" s="34"/>
      <c r="M1435" s="34"/>
      <c r="N1435" s="70" t="e">
        <f>VLOOKUP(VALUE(A1435),'Data Consistencia'!A:P,6,0)</f>
        <v>#N/A</v>
      </c>
    </row>
    <row r="1436" spans="10:14" x14ac:dyDescent="0.25">
      <c r="J1436" s="34"/>
      <c r="K1436" s="34"/>
      <c r="L1436" s="34"/>
      <c r="M1436" s="34"/>
      <c r="N1436" s="70" t="e">
        <f>VLOOKUP(VALUE(A1436),'Data Consistencia'!A:P,6,0)</f>
        <v>#N/A</v>
      </c>
    </row>
    <row r="1437" spans="10:14" x14ac:dyDescent="0.25">
      <c r="J1437" s="34"/>
      <c r="K1437" s="34"/>
      <c r="L1437" s="34"/>
      <c r="M1437" s="34"/>
      <c r="N1437" s="70" t="e">
        <f>VLOOKUP(VALUE(A1437),'Data Consistencia'!A:P,6,0)</f>
        <v>#N/A</v>
      </c>
    </row>
    <row r="1438" spans="10:14" x14ac:dyDescent="0.25">
      <c r="J1438" s="34"/>
      <c r="K1438" s="34"/>
      <c r="L1438" s="34"/>
      <c r="M1438" s="34"/>
      <c r="N1438" s="70" t="e">
        <f>VLOOKUP(VALUE(A1438),'Data Consistencia'!A:P,6,0)</f>
        <v>#N/A</v>
      </c>
    </row>
    <row r="1439" spans="10:14" x14ac:dyDescent="0.25">
      <c r="J1439" s="34"/>
      <c r="K1439" s="34"/>
      <c r="L1439" s="34"/>
      <c r="M1439" s="34"/>
      <c r="N1439" s="70" t="e">
        <f>VLOOKUP(VALUE(A1439),'Data Consistencia'!A:P,6,0)</f>
        <v>#N/A</v>
      </c>
    </row>
    <row r="1440" spans="10:14" x14ac:dyDescent="0.25">
      <c r="J1440" s="34"/>
      <c r="K1440" s="34"/>
      <c r="L1440" s="34"/>
      <c r="M1440" s="34"/>
      <c r="N1440" s="70" t="e">
        <f>VLOOKUP(VALUE(A1440),'Data Consistencia'!A:P,6,0)</f>
        <v>#N/A</v>
      </c>
    </row>
    <row r="1441" spans="10:14" x14ac:dyDescent="0.25">
      <c r="J1441" s="34"/>
      <c r="K1441" s="34"/>
      <c r="L1441" s="34"/>
      <c r="M1441" s="34"/>
      <c r="N1441" s="70" t="e">
        <f>VLOOKUP(VALUE(A1441),'Data Consistencia'!A:P,6,0)</f>
        <v>#N/A</v>
      </c>
    </row>
    <row r="1442" spans="10:14" x14ac:dyDescent="0.25">
      <c r="J1442" s="34"/>
      <c r="K1442" s="34"/>
      <c r="L1442" s="34"/>
      <c r="M1442" s="34"/>
      <c r="N1442" s="70" t="e">
        <f>VLOOKUP(VALUE(A1442),'Data Consistencia'!A:P,6,0)</f>
        <v>#N/A</v>
      </c>
    </row>
    <row r="1443" spans="10:14" x14ac:dyDescent="0.25">
      <c r="J1443" s="34"/>
      <c r="K1443" s="34"/>
      <c r="L1443" s="34"/>
      <c r="M1443" s="34"/>
      <c r="N1443" s="70" t="e">
        <f>VLOOKUP(VALUE(A1443),'Data Consistencia'!A:P,6,0)</f>
        <v>#N/A</v>
      </c>
    </row>
    <row r="1444" spans="10:14" x14ac:dyDescent="0.25">
      <c r="J1444" s="34"/>
      <c r="K1444" s="34"/>
      <c r="L1444" s="34"/>
      <c r="M1444" s="34"/>
      <c r="N1444" s="70" t="e">
        <f>VLOOKUP(VALUE(A1444),'Data Consistencia'!A:P,6,0)</f>
        <v>#N/A</v>
      </c>
    </row>
    <row r="1445" spans="10:14" x14ac:dyDescent="0.25">
      <c r="J1445" s="34"/>
      <c r="K1445" s="34"/>
      <c r="L1445" s="34"/>
      <c r="M1445" s="34"/>
      <c r="N1445" s="70" t="e">
        <f>VLOOKUP(VALUE(A1445),'Data Consistencia'!A:P,6,0)</f>
        <v>#N/A</v>
      </c>
    </row>
    <row r="1446" spans="10:14" x14ac:dyDescent="0.25">
      <c r="J1446" s="34"/>
      <c r="K1446" s="34"/>
      <c r="L1446" s="34"/>
      <c r="M1446" s="34"/>
      <c r="N1446" s="70" t="e">
        <f>VLOOKUP(VALUE(A1446),'Data Consistencia'!A:P,6,0)</f>
        <v>#N/A</v>
      </c>
    </row>
    <row r="1447" spans="10:14" x14ac:dyDescent="0.25">
      <c r="J1447" s="34"/>
      <c r="K1447" s="34"/>
      <c r="L1447" s="34"/>
      <c r="M1447" s="34"/>
      <c r="N1447" s="70" t="e">
        <f>VLOOKUP(VALUE(A1447),'Data Consistencia'!A:P,6,0)</f>
        <v>#N/A</v>
      </c>
    </row>
    <row r="1448" spans="10:14" x14ac:dyDescent="0.25">
      <c r="J1448" s="34"/>
      <c r="K1448" s="34"/>
      <c r="L1448" s="34"/>
      <c r="M1448" s="34"/>
      <c r="N1448" s="70" t="e">
        <f>VLOOKUP(VALUE(A1448),'Data Consistencia'!A:P,6,0)</f>
        <v>#N/A</v>
      </c>
    </row>
    <row r="1449" spans="10:14" x14ac:dyDescent="0.25">
      <c r="J1449" s="34"/>
      <c r="K1449" s="34"/>
      <c r="L1449" s="34"/>
      <c r="M1449" s="34"/>
      <c r="N1449" s="70" t="e">
        <f>VLOOKUP(VALUE(A1449),'Data Consistencia'!A:P,6,0)</f>
        <v>#N/A</v>
      </c>
    </row>
    <row r="1450" spans="10:14" x14ac:dyDescent="0.25">
      <c r="J1450" s="34"/>
      <c r="K1450" s="34"/>
      <c r="L1450" s="34"/>
      <c r="M1450" s="34"/>
      <c r="N1450" s="70" t="e">
        <f>VLOOKUP(VALUE(A1450),'Data Consistencia'!A:P,6,0)</f>
        <v>#N/A</v>
      </c>
    </row>
    <row r="1451" spans="10:14" x14ac:dyDescent="0.25">
      <c r="J1451" s="34"/>
      <c r="K1451" s="34"/>
      <c r="L1451" s="34"/>
      <c r="M1451" s="34"/>
      <c r="N1451" s="70" t="e">
        <f>VLOOKUP(VALUE(A1451),'Data Consistencia'!A:P,6,0)</f>
        <v>#N/A</v>
      </c>
    </row>
    <row r="1452" spans="10:14" x14ac:dyDescent="0.25">
      <c r="J1452" s="34"/>
      <c r="K1452" s="34"/>
      <c r="L1452" s="34"/>
      <c r="M1452" s="34"/>
      <c r="N1452" s="70" t="e">
        <f>VLOOKUP(VALUE(A1452),'Data Consistencia'!A:P,6,0)</f>
        <v>#N/A</v>
      </c>
    </row>
    <row r="1453" spans="10:14" x14ac:dyDescent="0.25">
      <c r="J1453" s="34"/>
      <c r="K1453" s="34"/>
      <c r="L1453" s="34"/>
      <c r="M1453" s="34"/>
      <c r="N1453" s="70" t="e">
        <f>VLOOKUP(VALUE(A1453),'Data Consistencia'!A:P,6,0)</f>
        <v>#N/A</v>
      </c>
    </row>
    <row r="1454" spans="10:14" x14ac:dyDescent="0.25">
      <c r="J1454" s="34"/>
      <c r="K1454" s="34"/>
      <c r="L1454" s="34"/>
      <c r="M1454" s="34"/>
      <c r="N1454" s="70" t="e">
        <f>VLOOKUP(VALUE(A1454),'Data Consistencia'!A:P,6,0)</f>
        <v>#N/A</v>
      </c>
    </row>
    <row r="1455" spans="10:14" x14ac:dyDescent="0.25">
      <c r="J1455" s="34"/>
      <c r="K1455" s="34"/>
      <c r="L1455" s="34"/>
      <c r="M1455" s="34"/>
      <c r="N1455" s="70" t="e">
        <f>VLOOKUP(VALUE(A1455),'Data Consistencia'!A:P,6,0)</f>
        <v>#N/A</v>
      </c>
    </row>
    <row r="1456" spans="10:14" x14ac:dyDescent="0.25">
      <c r="J1456" s="34"/>
      <c r="K1456" s="34"/>
      <c r="L1456" s="34"/>
      <c r="M1456" s="34"/>
      <c r="N1456" s="70" t="e">
        <f>VLOOKUP(VALUE(A1456),'Data Consistencia'!A:P,6,0)</f>
        <v>#N/A</v>
      </c>
    </row>
    <row r="1457" spans="10:14" x14ac:dyDescent="0.25">
      <c r="J1457" s="34"/>
      <c r="K1457" s="34"/>
      <c r="L1457" s="34"/>
      <c r="M1457" s="34"/>
      <c r="N1457" s="70" t="e">
        <f>VLOOKUP(VALUE(A1457),'Data Consistencia'!A:P,6,0)</f>
        <v>#N/A</v>
      </c>
    </row>
    <row r="1458" spans="10:14" x14ac:dyDescent="0.25">
      <c r="J1458" s="34"/>
      <c r="K1458" s="34"/>
      <c r="L1458" s="34"/>
      <c r="M1458" s="34"/>
      <c r="N1458" s="70" t="e">
        <f>VLOOKUP(VALUE(A1458),'Data Consistencia'!A:P,6,0)</f>
        <v>#N/A</v>
      </c>
    </row>
    <row r="1459" spans="10:14" x14ac:dyDescent="0.25">
      <c r="J1459" s="34"/>
      <c r="K1459" s="34"/>
      <c r="L1459" s="34"/>
      <c r="M1459" s="34"/>
      <c r="N1459" s="70" t="e">
        <f>VLOOKUP(VALUE(A1459),'Data Consistencia'!A:P,6,0)</f>
        <v>#N/A</v>
      </c>
    </row>
    <row r="1460" spans="10:14" x14ac:dyDescent="0.25">
      <c r="J1460" s="34"/>
      <c r="K1460" s="34"/>
      <c r="L1460" s="34"/>
      <c r="M1460" s="34"/>
      <c r="N1460" s="70" t="e">
        <f>VLOOKUP(VALUE(A1460),'Data Consistencia'!A:P,6,0)</f>
        <v>#N/A</v>
      </c>
    </row>
    <row r="1461" spans="10:14" x14ac:dyDescent="0.25">
      <c r="J1461" s="34"/>
      <c r="K1461" s="34"/>
      <c r="L1461" s="34"/>
      <c r="M1461" s="34"/>
      <c r="N1461" s="70" t="e">
        <f>VLOOKUP(VALUE(A1461),'Data Consistencia'!A:P,6,0)</f>
        <v>#N/A</v>
      </c>
    </row>
    <row r="1462" spans="10:14" x14ac:dyDescent="0.25">
      <c r="J1462" s="34"/>
      <c r="K1462" s="34"/>
      <c r="L1462" s="34"/>
      <c r="M1462" s="34"/>
      <c r="N1462" s="70" t="e">
        <f>VLOOKUP(VALUE(A1462),'Data Consistencia'!A:P,6,0)</f>
        <v>#N/A</v>
      </c>
    </row>
    <row r="1463" spans="10:14" x14ac:dyDescent="0.25">
      <c r="J1463" s="34"/>
      <c r="K1463" s="34"/>
      <c r="L1463" s="34"/>
      <c r="M1463" s="34"/>
      <c r="N1463" s="70" t="e">
        <f>VLOOKUP(VALUE(A1463),'Data Consistencia'!A:P,6,0)</f>
        <v>#N/A</v>
      </c>
    </row>
    <row r="1464" spans="10:14" x14ac:dyDescent="0.25">
      <c r="J1464" s="34"/>
      <c r="K1464" s="34"/>
      <c r="L1464" s="34"/>
      <c r="M1464" s="34"/>
      <c r="N1464" s="70" t="e">
        <f>VLOOKUP(VALUE(A1464),'Data Consistencia'!A:P,6,0)</f>
        <v>#N/A</v>
      </c>
    </row>
    <row r="1465" spans="10:14" x14ac:dyDescent="0.25">
      <c r="J1465" s="34"/>
      <c r="K1465" s="34"/>
      <c r="L1465" s="34"/>
      <c r="M1465" s="34"/>
      <c r="N1465" s="70" t="e">
        <f>VLOOKUP(VALUE(A1465),'Data Consistencia'!A:P,6,0)</f>
        <v>#N/A</v>
      </c>
    </row>
    <row r="1466" spans="10:14" x14ac:dyDescent="0.25">
      <c r="J1466" s="34"/>
      <c r="K1466" s="34"/>
      <c r="L1466" s="34"/>
      <c r="M1466" s="34"/>
      <c r="N1466" s="70" t="e">
        <f>VLOOKUP(VALUE(A1466),'Data Consistencia'!A:P,6,0)</f>
        <v>#N/A</v>
      </c>
    </row>
    <row r="1467" spans="10:14" x14ac:dyDescent="0.25">
      <c r="J1467" s="34"/>
      <c r="K1467" s="34"/>
      <c r="L1467" s="34"/>
      <c r="M1467" s="34"/>
      <c r="N1467" s="70" t="e">
        <f>VLOOKUP(VALUE(A1467),'Data Consistencia'!A:P,6,0)</f>
        <v>#N/A</v>
      </c>
    </row>
    <row r="1468" spans="10:14" x14ac:dyDescent="0.25">
      <c r="J1468" s="34"/>
      <c r="K1468" s="34"/>
      <c r="L1468" s="34"/>
      <c r="M1468" s="34"/>
      <c r="N1468" s="70" t="e">
        <f>VLOOKUP(VALUE(A1468),'Data Consistencia'!A:P,6,0)</f>
        <v>#N/A</v>
      </c>
    </row>
    <row r="1469" spans="10:14" x14ac:dyDescent="0.25">
      <c r="J1469" s="34"/>
      <c r="K1469" s="34"/>
      <c r="L1469" s="34"/>
      <c r="M1469" s="34"/>
      <c r="N1469" s="70" t="e">
        <f>VLOOKUP(VALUE(A1469),'Data Consistencia'!A:P,6,0)</f>
        <v>#N/A</v>
      </c>
    </row>
    <row r="1470" spans="10:14" x14ac:dyDescent="0.25">
      <c r="J1470" s="34"/>
      <c r="K1470" s="34"/>
      <c r="L1470" s="34"/>
      <c r="M1470" s="34"/>
      <c r="N1470" s="70" t="e">
        <f>VLOOKUP(VALUE(A1470),'Data Consistencia'!A:P,6,0)</f>
        <v>#N/A</v>
      </c>
    </row>
    <row r="1471" spans="10:14" x14ac:dyDescent="0.25">
      <c r="J1471" s="34"/>
      <c r="K1471" s="34"/>
      <c r="L1471" s="34"/>
      <c r="M1471" s="34"/>
      <c r="N1471" s="70" t="e">
        <f>VLOOKUP(VALUE(A1471),'Data Consistencia'!A:P,6,0)</f>
        <v>#N/A</v>
      </c>
    </row>
    <row r="1472" spans="10:14" x14ac:dyDescent="0.25">
      <c r="J1472" s="34"/>
      <c r="K1472" s="34"/>
      <c r="L1472" s="34"/>
      <c r="M1472" s="34"/>
      <c r="N1472" s="70" t="e">
        <f>VLOOKUP(VALUE(A1472),'Data Consistencia'!A:P,6,0)</f>
        <v>#N/A</v>
      </c>
    </row>
    <row r="1473" spans="10:14" x14ac:dyDescent="0.25">
      <c r="J1473" s="34"/>
      <c r="K1473" s="34"/>
      <c r="L1473" s="34"/>
      <c r="M1473" s="34"/>
      <c r="N1473" s="70" t="e">
        <f>VLOOKUP(VALUE(A1473),'Data Consistencia'!A:P,6,0)</f>
        <v>#N/A</v>
      </c>
    </row>
    <row r="1474" spans="10:14" x14ac:dyDescent="0.25">
      <c r="J1474" s="34"/>
      <c r="K1474" s="34"/>
      <c r="L1474" s="34"/>
      <c r="M1474" s="34"/>
      <c r="N1474" s="70" t="e">
        <f>VLOOKUP(VALUE(A1474),'Data Consistencia'!A:P,6,0)</f>
        <v>#N/A</v>
      </c>
    </row>
    <row r="1475" spans="10:14" x14ac:dyDescent="0.25">
      <c r="J1475" s="34"/>
      <c r="K1475" s="34"/>
      <c r="L1475" s="34"/>
      <c r="M1475" s="34"/>
      <c r="N1475" s="70" t="e">
        <f>VLOOKUP(VALUE(A1475),'Data Consistencia'!A:P,6,0)</f>
        <v>#N/A</v>
      </c>
    </row>
    <row r="1476" spans="10:14" x14ac:dyDescent="0.25">
      <c r="J1476" s="34"/>
      <c r="K1476" s="34"/>
      <c r="L1476" s="34"/>
      <c r="M1476" s="34"/>
      <c r="N1476" s="70" t="e">
        <f>VLOOKUP(VALUE(A1476),'Data Consistencia'!A:P,6,0)</f>
        <v>#N/A</v>
      </c>
    </row>
    <row r="1477" spans="10:14" x14ac:dyDescent="0.25">
      <c r="J1477" s="34"/>
      <c r="K1477" s="34"/>
      <c r="L1477" s="34"/>
      <c r="M1477" s="34"/>
      <c r="N1477" s="70" t="e">
        <f>VLOOKUP(VALUE(A1477),'Data Consistencia'!A:P,6,0)</f>
        <v>#N/A</v>
      </c>
    </row>
    <row r="1478" spans="10:14" x14ac:dyDescent="0.25">
      <c r="J1478" s="34"/>
      <c r="K1478" s="34"/>
      <c r="L1478" s="34"/>
      <c r="M1478" s="34"/>
      <c r="N1478" s="70" t="e">
        <f>VLOOKUP(VALUE(A1478),'Data Consistencia'!A:P,6,0)</f>
        <v>#N/A</v>
      </c>
    </row>
    <row r="1479" spans="10:14" x14ac:dyDescent="0.25">
      <c r="J1479" s="34"/>
      <c r="K1479" s="34"/>
      <c r="L1479" s="34"/>
      <c r="M1479" s="34"/>
      <c r="N1479" s="70" t="e">
        <f>VLOOKUP(VALUE(A1479),'Data Consistencia'!A:P,6,0)</f>
        <v>#N/A</v>
      </c>
    </row>
    <row r="1480" spans="10:14" x14ac:dyDescent="0.25">
      <c r="J1480" s="34"/>
      <c r="K1480" s="34"/>
      <c r="L1480" s="34"/>
      <c r="M1480" s="34"/>
      <c r="N1480" s="70" t="e">
        <f>VLOOKUP(VALUE(A1480),'Data Consistencia'!A:P,6,0)</f>
        <v>#N/A</v>
      </c>
    </row>
    <row r="1481" spans="10:14" x14ac:dyDescent="0.25">
      <c r="J1481" s="34"/>
      <c r="K1481" s="34"/>
      <c r="L1481" s="34"/>
      <c r="M1481" s="34"/>
      <c r="N1481" s="70" t="e">
        <f>VLOOKUP(VALUE(A1481),'Data Consistencia'!A:P,6,0)</f>
        <v>#N/A</v>
      </c>
    </row>
    <row r="1482" spans="10:14" x14ac:dyDescent="0.25">
      <c r="J1482" s="34"/>
      <c r="K1482" s="34"/>
      <c r="L1482" s="34"/>
      <c r="M1482" s="34"/>
      <c r="N1482" s="70" t="e">
        <f>VLOOKUP(VALUE(A1482),'Data Consistencia'!A:P,6,0)</f>
        <v>#N/A</v>
      </c>
    </row>
    <row r="1483" spans="10:14" x14ac:dyDescent="0.25">
      <c r="J1483" s="34"/>
      <c r="K1483" s="34"/>
      <c r="L1483" s="34"/>
      <c r="M1483" s="34"/>
      <c r="N1483" s="70" t="e">
        <f>VLOOKUP(VALUE(A1483),'Data Consistencia'!A:P,6,0)</f>
        <v>#N/A</v>
      </c>
    </row>
    <row r="1484" spans="10:14" x14ac:dyDescent="0.25">
      <c r="J1484" s="34"/>
      <c r="K1484" s="34"/>
      <c r="L1484" s="34"/>
      <c r="M1484" s="34"/>
      <c r="N1484" s="70" t="e">
        <f>VLOOKUP(VALUE(A1484),'Data Consistencia'!A:P,6,0)</f>
        <v>#N/A</v>
      </c>
    </row>
    <row r="1485" spans="10:14" x14ac:dyDescent="0.25">
      <c r="J1485" s="34"/>
      <c r="K1485" s="34"/>
      <c r="L1485" s="34"/>
      <c r="M1485" s="34"/>
      <c r="N1485" s="70" t="e">
        <f>VLOOKUP(VALUE(A1485),'Data Consistencia'!A:P,6,0)</f>
        <v>#N/A</v>
      </c>
    </row>
    <row r="1486" spans="10:14" x14ac:dyDescent="0.25">
      <c r="J1486" s="34"/>
      <c r="K1486" s="34"/>
      <c r="L1486" s="34"/>
      <c r="M1486" s="34"/>
      <c r="N1486" s="70" t="e">
        <f>VLOOKUP(VALUE(A1486),'Data Consistencia'!A:P,6,0)</f>
        <v>#N/A</v>
      </c>
    </row>
    <row r="1487" spans="10:14" x14ac:dyDescent="0.25">
      <c r="J1487" s="34"/>
      <c r="K1487" s="34"/>
      <c r="L1487" s="34"/>
      <c r="M1487" s="34"/>
      <c r="N1487" s="70" t="e">
        <f>VLOOKUP(VALUE(A1487),'Data Consistencia'!A:P,6,0)</f>
        <v>#N/A</v>
      </c>
    </row>
    <row r="1488" spans="10:14" x14ac:dyDescent="0.25">
      <c r="J1488" s="34"/>
      <c r="K1488" s="34"/>
      <c r="L1488" s="34"/>
      <c r="M1488" s="34"/>
      <c r="N1488" s="70" t="e">
        <f>VLOOKUP(VALUE(A1488),'Data Consistencia'!A:P,6,0)</f>
        <v>#N/A</v>
      </c>
    </row>
    <row r="1489" spans="10:14" x14ac:dyDescent="0.25">
      <c r="J1489" s="34"/>
      <c r="K1489" s="34"/>
      <c r="L1489" s="34"/>
      <c r="M1489" s="34"/>
      <c r="N1489" s="70" t="e">
        <f>VLOOKUP(VALUE(A1489),'Data Consistencia'!A:P,6,0)</f>
        <v>#N/A</v>
      </c>
    </row>
    <row r="1490" spans="10:14" x14ac:dyDescent="0.25">
      <c r="J1490" s="34"/>
      <c r="K1490" s="34"/>
      <c r="L1490" s="34"/>
      <c r="M1490" s="34"/>
      <c r="N1490" s="70" t="e">
        <f>VLOOKUP(VALUE(A1490),'Data Consistencia'!A:P,6,0)</f>
        <v>#N/A</v>
      </c>
    </row>
    <row r="1491" spans="10:14" x14ac:dyDescent="0.25">
      <c r="J1491" s="34"/>
      <c r="K1491" s="34"/>
      <c r="L1491" s="34"/>
      <c r="M1491" s="34"/>
      <c r="N1491" s="70" t="e">
        <f>VLOOKUP(VALUE(A1491),'Data Consistencia'!A:P,6,0)</f>
        <v>#N/A</v>
      </c>
    </row>
    <row r="1492" spans="10:14" x14ac:dyDescent="0.25">
      <c r="J1492" s="34"/>
      <c r="K1492" s="34"/>
      <c r="L1492" s="34"/>
      <c r="M1492" s="34"/>
      <c r="N1492" s="70" t="e">
        <f>VLOOKUP(VALUE(A1492),'Data Consistencia'!A:P,6,0)</f>
        <v>#N/A</v>
      </c>
    </row>
    <row r="1493" spans="10:14" x14ac:dyDescent="0.25">
      <c r="J1493" s="34"/>
      <c r="K1493" s="34"/>
      <c r="L1493" s="34"/>
      <c r="M1493" s="34"/>
      <c r="N1493" s="70" t="e">
        <f>VLOOKUP(VALUE(A1493),'Data Consistencia'!A:P,6,0)</f>
        <v>#N/A</v>
      </c>
    </row>
    <row r="1494" spans="10:14" x14ac:dyDescent="0.25">
      <c r="J1494" s="34"/>
      <c r="K1494" s="34"/>
      <c r="L1494" s="34"/>
      <c r="M1494" s="34"/>
      <c r="N1494" s="70" t="e">
        <f>VLOOKUP(VALUE(A1494),'Data Consistencia'!A:P,6,0)</f>
        <v>#N/A</v>
      </c>
    </row>
    <row r="1495" spans="10:14" x14ac:dyDescent="0.25">
      <c r="J1495" s="34"/>
      <c r="K1495" s="34"/>
      <c r="L1495" s="34"/>
      <c r="M1495" s="34"/>
      <c r="N1495" s="70" t="e">
        <f>VLOOKUP(VALUE(A1495),'Data Consistencia'!A:P,6,0)</f>
        <v>#N/A</v>
      </c>
    </row>
    <row r="1496" spans="10:14" x14ac:dyDescent="0.25">
      <c r="J1496" s="34"/>
      <c r="K1496" s="34"/>
      <c r="L1496" s="34"/>
      <c r="M1496" s="34"/>
      <c r="N1496" s="70" t="e">
        <f>VLOOKUP(VALUE(A1496),'Data Consistencia'!A:P,6,0)</f>
        <v>#N/A</v>
      </c>
    </row>
    <row r="1497" spans="10:14" x14ac:dyDescent="0.25">
      <c r="J1497" s="34"/>
      <c r="K1497" s="34"/>
      <c r="L1497" s="34"/>
      <c r="M1497" s="34"/>
      <c r="N1497" s="70" t="e">
        <f>VLOOKUP(VALUE(A1497),'Data Consistencia'!A:P,6,0)</f>
        <v>#N/A</v>
      </c>
    </row>
    <row r="1498" spans="10:14" x14ac:dyDescent="0.25">
      <c r="J1498" s="34"/>
      <c r="K1498" s="34"/>
      <c r="L1498" s="34"/>
      <c r="M1498" s="34"/>
      <c r="N1498" s="70" t="e">
        <f>VLOOKUP(VALUE(A1498),'Data Consistencia'!A:P,6,0)</f>
        <v>#N/A</v>
      </c>
    </row>
    <row r="1499" spans="10:14" x14ac:dyDescent="0.25">
      <c r="J1499" s="34"/>
      <c r="K1499" s="34"/>
      <c r="L1499" s="34"/>
      <c r="M1499" s="34"/>
      <c r="N1499" s="70" t="e">
        <f>VLOOKUP(VALUE(A1499),'Data Consistencia'!A:P,6,0)</f>
        <v>#N/A</v>
      </c>
    </row>
    <row r="1500" spans="10:14" x14ac:dyDescent="0.25">
      <c r="J1500" s="34"/>
      <c r="K1500" s="34"/>
      <c r="L1500" s="34"/>
      <c r="M1500" s="34"/>
      <c r="N1500" s="70" t="e">
        <f>VLOOKUP(VALUE(A1500),'Data Consistencia'!A:P,6,0)</f>
        <v>#N/A</v>
      </c>
    </row>
    <row r="1501" spans="10:14" x14ac:dyDescent="0.25">
      <c r="J1501" s="34"/>
      <c r="K1501" s="34"/>
      <c r="L1501" s="34"/>
      <c r="M1501" s="34"/>
      <c r="N1501" s="70" t="e">
        <f>VLOOKUP(VALUE(A1501),'Data Consistencia'!A:P,6,0)</f>
        <v>#N/A</v>
      </c>
    </row>
    <row r="1502" spans="10:14" x14ac:dyDescent="0.25">
      <c r="J1502" s="34"/>
      <c r="K1502" s="34"/>
      <c r="L1502" s="34"/>
      <c r="M1502" s="34"/>
      <c r="N1502" s="70" t="e">
        <f>VLOOKUP(VALUE(A1502),'Data Consistencia'!A:P,6,0)</f>
        <v>#N/A</v>
      </c>
    </row>
    <row r="1503" spans="10:14" x14ac:dyDescent="0.25">
      <c r="J1503" s="34"/>
      <c r="K1503" s="34"/>
      <c r="L1503" s="34"/>
      <c r="M1503" s="34"/>
      <c r="N1503" s="70" t="e">
        <f>VLOOKUP(VALUE(A1503),'Data Consistencia'!A:P,6,0)</f>
        <v>#N/A</v>
      </c>
    </row>
    <row r="1504" spans="10:14" x14ac:dyDescent="0.25">
      <c r="J1504" s="34"/>
      <c r="K1504" s="34"/>
      <c r="L1504" s="34"/>
      <c r="M1504" s="34"/>
      <c r="N1504" s="70" t="e">
        <f>VLOOKUP(VALUE(A1504),'Data Consistencia'!A:P,6,0)</f>
        <v>#N/A</v>
      </c>
    </row>
    <row r="1505" spans="10:14" x14ac:dyDescent="0.25">
      <c r="J1505" s="34"/>
      <c r="K1505" s="34"/>
      <c r="L1505" s="34"/>
      <c r="M1505" s="34"/>
      <c r="N1505" s="70" t="e">
        <f>VLOOKUP(VALUE(A1505),'Data Consistencia'!A:P,6,0)</f>
        <v>#N/A</v>
      </c>
    </row>
    <row r="1506" spans="10:14" x14ac:dyDescent="0.25">
      <c r="J1506" s="34"/>
      <c r="K1506" s="34"/>
      <c r="L1506" s="34"/>
      <c r="M1506" s="34"/>
      <c r="N1506" s="70" t="e">
        <f>VLOOKUP(VALUE(A1506),'Data Consistencia'!A:P,6,0)</f>
        <v>#N/A</v>
      </c>
    </row>
    <row r="1507" spans="10:14" x14ac:dyDescent="0.25">
      <c r="J1507" s="34"/>
      <c r="K1507" s="34"/>
      <c r="L1507" s="34"/>
      <c r="M1507" s="34"/>
      <c r="N1507" s="70" t="e">
        <f>VLOOKUP(VALUE(A1507),'Data Consistencia'!A:P,6,0)</f>
        <v>#N/A</v>
      </c>
    </row>
    <row r="1508" spans="10:14" x14ac:dyDescent="0.25">
      <c r="J1508" s="34"/>
      <c r="K1508" s="34"/>
      <c r="L1508" s="34"/>
      <c r="M1508" s="34"/>
      <c r="N1508" s="70" t="e">
        <f>VLOOKUP(VALUE(A1508),'Data Consistencia'!A:P,6,0)</f>
        <v>#N/A</v>
      </c>
    </row>
    <row r="1509" spans="10:14" x14ac:dyDescent="0.25">
      <c r="J1509" s="34"/>
      <c r="K1509" s="34"/>
      <c r="L1509" s="34"/>
      <c r="M1509" s="34"/>
      <c r="N1509" s="70" t="e">
        <f>VLOOKUP(VALUE(A1509),'Data Consistencia'!A:P,6,0)</f>
        <v>#N/A</v>
      </c>
    </row>
    <row r="1510" spans="10:14" x14ac:dyDescent="0.25">
      <c r="J1510" s="34"/>
      <c r="K1510" s="34"/>
      <c r="L1510" s="34"/>
      <c r="M1510" s="34"/>
      <c r="N1510" s="70" t="e">
        <f>VLOOKUP(VALUE(A1510),'Data Consistencia'!A:P,6,0)</f>
        <v>#N/A</v>
      </c>
    </row>
    <row r="1511" spans="10:14" x14ac:dyDescent="0.25">
      <c r="J1511" s="34"/>
      <c r="K1511" s="34"/>
      <c r="L1511" s="34"/>
      <c r="M1511" s="34"/>
      <c r="N1511" s="70" t="e">
        <f>VLOOKUP(VALUE(A1511),'Data Consistencia'!A:P,6,0)</f>
        <v>#N/A</v>
      </c>
    </row>
    <row r="1512" spans="10:14" x14ac:dyDescent="0.25">
      <c r="J1512" s="34"/>
      <c r="K1512" s="34"/>
      <c r="L1512" s="34"/>
      <c r="M1512" s="34"/>
      <c r="N1512" s="70" t="e">
        <f>VLOOKUP(VALUE(A1512),'Data Consistencia'!A:P,6,0)</f>
        <v>#N/A</v>
      </c>
    </row>
    <row r="1513" spans="10:14" x14ac:dyDescent="0.25">
      <c r="J1513" s="34"/>
      <c r="K1513" s="34"/>
      <c r="L1513" s="34"/>
      <c r="M1513" s="34"/>
      <c r="N1513" s="70" t="e">
        <f>VLOOKUP(VALUE(A1513),'Data Consistencia'!A:P,6,0)</f>
        <v>#N/A</v>
      </c>
    </row>
    <row r="1514" spans="10:14" x14ac:dyDescent="0.25">
      <c r="J1514" s="34"/>
      <c r="K1514" s="34"/>
      <c r="L1514" s="34"/>
      <c r="M1514" s="34"/>
      <c r="N1514" s="70" t="e">
        <f>VLOOKUP(VALUE(A1514),'Data Consistencia'!A:P,6,0)</f>
        <v>#N/A</v>
      </c>
    </row>
    <row r="1515" spans="10:14" x14ac:dyDescent="0.25">
      <c r="J1515" s="34"/>
      <c r="K1515" s="34"/>
      <c r="L1515" s="34"/>
      <c r="M1515" s="34"/>
      <c r="N1515" s="70" t="e">
        <f>VLOOKUP(VALUE(A1515),'Data Consistencia'!A:P,6,0)</f>
        <v>#N/A</v>
      </c>
    </row>
    <row r="1516" spans="10:14" x14ac:dyDescent="0.25">
      <c r="J1516" s="34"/>
      <c r="K1516" s="34"/>
      <c r="L1516" s="34"/>
      <c r="M1516" s="34"/>
      <c r="N1516" s="70" t="e">
        <f>VLOOKUP(VALUE(A1516),'Data Consistencia'!A:P,6,0)</f>
        <v>#N/A</v>
      </c>
    </row>
    <row r="1517" spans="10:14" x14ac:dyDescent="0.25">
      <c r="J1517" s="34"/>
      <c r="K1517" s="34"/>
      <c r="L1517" s="34"/>
      <c r="M1517" s="34"/>
      <c r="N1517" s="70" t="e">
        <f>VLOOKUP(VALUE(A1517),'Data Consistencia'!A:P,6,0)</f>
        <v>#N/A</v>
      </c>
    </row>
    <row r="1518" spans="10:14" x14ac:dyDescent="0.25">
      <c r="J1518" s="34"/>
      <c r="K1518" s="34"/>
      <c r="L1518" s="34"/>
      <c r="M1518" s="34"/>
      <c r="N1518" s="70" t="e">
        <f>VLOOKUP(VALUE(A1518),'Data Consistencia'!A:P,6,0)</f>
        <v>#N/A</v>
      </c>
    </row>
    <row r="1519" spans="10:14" x14ac:dyDescent="0.25">
      <c r="J1519" s="34"/>
      <c r="K1519" s="34"/>
      <c r="L1519" s="34"/>
      <c r="M1519" s="34"/>
      <c r="N1519" s="70" t="e">
        <f>VLOOKUP(VALUE(A1519),'Data Consistencia'!A:P,6,0)</f>
        <v>#N/A</v>
      </c>
    </row>
    <row r="1520" spans="10:14" x14ac:dyDescent="0.25">
      <c r="J1520" s="34"/>
      <c r="K1520" s="34"/>
      <c r="L1520" s="34"/>
      <c r="M1520" s="34"/>
      <c r="N1520" s="70" t="e">
        <f>VLOOKUP(VALUE(A1520),'Data Consistencia'!A:P,6,0)</f>
        <v>#N/A</v>
      </c>
    </row>
    <row r="1521" spans="10:14" x14ac:dyDescent="0.25">
      <c r="J1521" s="34"/>
      <c r="K1521" s="34"/>
      <c r="L1521" s="34"/>
      <c r="M1521" s="34"/>
      <c r="N1521" s="70" t="e">
        <f>VLOOKUP(VALUE(A1521),'Data Consistencia'!A:P,6,0)</f>
        <v>#N/A</v>
      </c>
    </row>
    <row r="1522" spans="10:14" x14ac:dyDescent="0.25">
      <c r="J1522" s="34"/>
      <c r="K1522" s="34"/>
      <c r="L1522" s="34"/>
      <c r="M1522" s="34"/>
      <c r="N1522" s="70" t="e">
        <f>VLOOKUP(VALUE(A1522),'Data Consistencia'!A:P,6,0)</f>
        <v>#N/A</v>
      </c>
    </row>
    <row r="1523" spans="10:14" x14ac:dyDescent="0.25">
      <c r="J1523" s="34"/>
      <c r="K1523" s="34"/>
      <c r="L1523" s="34"/>
      <c r="M1523" s="34"/>
      <c r="N1523" s="70" t="e">
        <f>VLOOKUP(VALUE(A1523),'Data Consistencia'!A:P,6,0)</f>
        <v>#N/A</v>
      </c>
    </row>
    <row r="1524" spans="10:14" x14ac:dyDescent="0.25">
      <c r="J1524" s="34"/>
      <c r="K1524" s="34"/>
      <c r="L1524" s="34"/>
      <c r="M1524" s="34"/>
      <c r="N1524" s="70" t="e">
        <f>VLOOKUP(VALUE(A1524),'Data Consistencia'!A:P,6,0)</f>
        <v>#N/A</v>
      </c>
    </row>
    <row r="1525" spans="10:14" x14ac:dyDescent="0.25">
      <c r="J1525" s="34"/>
      <c r="K1525" s="34"/>
      <c r="L1525" s="34"/>
      <c r="M1525" s="34"/>
      <c r="N1525" s="70" t="e">
        <f>VLOOKUP(VALUE(A1525),'Data Consistencia'!A:P,6,0)</f>
        <v>#N/A</v>
      </c>
    </row>
    <row r="1526" spans="10:14" x14ac:dyDescent="0.25">
      <c r="J1526" s="34"/>
      <c r="K1526" s="34"/>
      <c r="L1526" s="34"/>
      <c r="M1526" s="34"/>
      <c r="N1526" s="70" t="e">
        <f>VLOOKUP(VALUE(A1526),'Data Consistencia'!A:P,6,0)</f>
        <v>#N/A</v>
      </c>
    </row>
    <row r="1527" spans="10:14" x14ac:dyDescent="0.25">
      <c r="J1527" s="34"/>
      <c r="K1527" s="34"/>
      <c r="L1527" s="34"/>
      <c r="M1527" s="34"/>
      <c r="N1527" s="70" t="e">
        <f>VLOOKUP(VALUE(A1527),'Data Consistencia'!A:P,6,0)</f>
        <v>#N/A</v>
      </c>
    </row>
    <row r="1528" spans="10:14" x14ac:dyDescent="0.25">
      <c r="J1528" s="34"/>
      <c r="K1528" s="34"/>
      <c r="L1528" s="34"/>
      <c r="M1528" s="34"/>
      <c r="N1528" s="70" t="e">
        <f>VLOOKUP(VALUE(A1528),'Data Consistencia'!A:P,6,0)</f>
        <v>#N/A</v>
      </c>
    </row>
    <row r="1529" spans="10:14" x14ac:dyDescent="0.25">
      <c r="J1529" s="34"/>
      <c r="K1529" s="34"/>
      <c r="L1529" s="34"/>
      <c r="M1529" s="34"/>
      <c r="N1529" s="70" t="e">
        <f>VLOOKUP(VALUE(A1529),'Data Consistencia'!A:P,6,0)</f>
        <v>#N/A</v>
      </c>
    </row>
    <row r="1530" spans="10:14" x14ac:dyDescent="0.25">
      <c r="J1530" s="34"/>
      <c r="K1530" s="34"/>
      <c r="L1530" s="34"/>
      <c r="M1530" s="34"/>
      <c r="N1530" s="70" t="e">
        <f>VLOOKUP(VALUE(A1530),'Data Consistencia'!A:P,6,0)</f>
        <v>#N/A</v>
      </c>
    </row>
    <row r="1531" spans="10:14" x14ac:dyDescent="0.25">
      <c r="J1531" s="34"/>
      <c r="K1531" s="34"/>
      <c r="L1531" s="34"/>
      <c r="M1531" s="34"/>
      <c r="N1531" s="70" t="e">
        <f>VLOOKUP(VALUE(A1531),'Data Consistencia'!A:P,6,0)</f>
        <v>#N/A</v>
      </c>
    </row>
    <row r="1532" spans="10:14" x14ac:dyDescent="0.25">
      <c r="J1532" s="34"/>
      <c r="K1532" s="34"/>
      <c r="L1532" s="34"/>
      <c r="M1532" s="34"/>
      <c r="N1532" s="70" t="e">
        <f>VLOOKUP(VALUE(A1532),'Data Consistencia'!A:P,6,0)</f>
        <v>#N/A</v>
      </c>
    </row>
    <row r="1533" spans="10:14" x14ac:dyDescent="0.25">
      <c r="J1533" s="34"/>
      <c r="K1533" s="34"/>
      <c r="L1533" s="34"/>
      <c r="M1533" s="34"/>
      <c r="N1533" s="70" t="e">
        <f>VLOOKUP(VALUE(A1533),'Data Consistencia'!A:P,6,0)</f>
        <v>#N/A</v>
      </c>
    </row>
    <row r="1534" spans="10:14" x14ac:dyDescent="0.25">
      <c r="J1534" s="34"/>
      <c r="K1534" s="34"/>
      <c r="L1534" s="34"/>
      <c r="M1534" s="34"/>
      <c r="N1534" s="70" t="e">
        <f>VLOOKUP(VALUE(A1534),'Data Consistencia'!A:P,6,0)</f>
        <v>#N/A</v>
      </c>
    </row>
    <row r="1535" spans="10:14" x14ac:dyDescent="0.25">
      <c r="J1535" s="34"/>
      <c r="K1535" s="34"/>
      <c r="L1535" s="34"/>
      <c r="M1535" s="34"/>
      <c r="N1535" s="70" t="e">
        <f>VLOOKUP(VALUE(A1535),'Data Consistencia'!A:P,6,0)</f>
        <v>#N/A</v>
      </c>
    </row>
    <row r="1536" spans="10:14" x14ac:dyDescent="0.25">
      <c r="J1536" s="34"/>
      <c r="K1536" s="34"/>
      <c r="L1536" s="34"/>
      <c r="M1536" s="34"/>
      <c r="N1536" s="70" t="e">
        <f>VLOOKUP(VALUE(A1536),'Data Consistencia'!A:P,6,0)</f>
        <v>#N/A</v>
      </c>
    </row>
    <row r="1537" spans="10:14" x14ac:dyDescent="0.25">
      <c r="J1537" s="34"/>
      <c r="K1537" s="34"/>
      <c r="L1537" s="34"/>
      <c r="M1537" s="34"/>
      <c r="N1537" s="70" t="e">
        <f>VLOOKUP(VALUE(A1537),'Data Consistencia'!A:P,6,0)</f>
        <v>#N/A</v>
      </c>
    </row>
    <row r="1538" spans="10:14" x14ac:dyDescent="0.25">
      <c r="J1538" s="34"/>
      <c r="K1538" s="34"/>
      <c r="L1538" s="34"/>
      <c r="M1538" s="34"/>
      <c r="N1538" s="70" t="e">
        <f>VLOOKUP(VALUE(A1538),'Data Consistencia'!A:P,6,0)</f>
        <v>#N/A</v>
      </c>
    </row>
    <row r="1539" spans="10:14" x14ac:dyDescent="0.25">
      <c r="J1539" s="34"/>
      <c r="K1539" s="34"/>
      <c r="L1539" s="34"/>
      <c r="M1539" s="34"/>
      <c r="N1539" s="70" t="e">
        <f>VLOOKUP(VALUE(A1539),'Data Consistencia'!A:P,6,0)</f>
        <v>#N/A</v>
      </c>
    </row>
    <row r="1540" spans="10:14" x14ac:dyDescent="0.25">
      <c r="J1540" s="34"/>
      <c r="K1540" s="34"/>
      <c r="L1540" s="34"/>
      <c r="M1540" s="34"/>
      <c r="N1540" s="70" t="e">
        <f>VLOOKUP(VALUE(A1540),'Data Consistencia'!A:P,6,0)</f>
        <v>#N/A</v>
      </c>
    </row>
    <row r="1541" spans="10:14" x14ac:dyDescent="0.25">
      <c r="J1541" s="34"/>
      <c r="K1541" s="34"/>
      <c r="L1541" s="34"/>
      <c r="M1541" s="34"/>
      <c r="N1541" s="70" t="e">
        <f>VLOOKUP(VALUE(A1541),'Data Consistencia'!A:P,6,0)</f>
        <v>#N/A</v>
      </c>
    </row>
    <row r="1542" spans="10:14" x14ac:dyDescent="0.25">
      <c r="J1542" s="34"/>
      <c r="K1542" s="34"/>
      <c r="L1542" s="34"/>
      <c r="M1542" s="34"/>
      <c r="N1542" s="70" t="e">
        <f>VLOOKUP(VALUE(A1542),'Data Consistencia'!A:P,6,0)</f>
        <v>#N/A</v>
      </c>
    </row>
    <row r="1543" spans="10:14" x14ac:dyDescent="0.25">
      <c r="J1543" s="34"/>
      <c r="K1543" s="34"/>
      <c r="L1543" s="34"/>
      <c r="M1543" s="34"/>
      <c r="N1543" s="70" t="e">
        <f>VLOOKUP(VALUE(A1543),'Data Consistencia'!A:P,6,0)</f>
        <v>#N/A</v>
      </c>
    </row>
    <row r="1544" spans="10:14" x14ac:dyDescent="0.25">
      <c r="J1544" s="34"/>
      <c r="K1544" s="34"/>
      <c r="L1544" s="34"/>
      <c r="M1544" s="34"/>
      <c r="N1544" s="70" t="e">
        <f>VLOOKUP(VALUE(A1544),'Data Consistencia'!A:P,6,0)</f>
        <v>#N/A</v>
      </c>
    </row>
    <row r="1545" spans="10:14" x14ac:dyDescent="0.25">
      <c r="J1545" s="34"/>
      <c r="K1545" s="34"/>
      <c r="L1545" s="34"/>
      <c r="M1545" s="34"/>
      <c r="N1545" s="70" t="e">
        <f>VLOOKUP(VALUE(A1545),'Data Consistencia'!A:P,6,0)</f>
        <v>#N/A</v>
      </c>
    </row>
    <row r="1546" spans="10:14" x14ac:dyDescent="0.25">
      <c r="J1546" s="34"/>
      <c r="K1546" s="34"/>
      <c r="L1546" s="34"/>
      <c r="M1546" s="34"/>
      <c r="N1546" s="70" t="e">
        <f>VLOOKUP(VALUE(A1546),'Data Consistencia'!A:P,6,0)</f>
        <v>#N/A</v>
      </c>
    </row>
    <row r="1547" spans="10:14" x14ac:dyDescent="0.25">
      <c r="J1547" s="34"/>
      <c r="K1547" s="34"/>
      <c r="L1547" s="34"/>
      <c r="M1547" s="34"/>
      <c r="N1547" s="70" t="e">
        <f>VLOOKUP(VALUE(A1547),'Data Consistencia'!A:P,6,0)</f>
        <v>#N/A</v>
      </c>
    </row>
    <row r="1548" spans="10:14" x14ac:dyDescent="0.25">
      <c r="J1548" s="34"/>
      <c r="K1548" s="34"/>
      <c r="L1548" s="34"/>
      <c r="M1548" s="34"/>
      <c r="N1548" s="70" t="e">
        <f>VLOOKUP(VALUE(A1548),'Data Consistencia'!A:P,6,0)</f>
        <v>#N/A</v>
      </c>
    </row>
    <row r="1549" spans="10:14" x14ac:dyDescent="0.25">
      <c r="J1549" s="34"/>
      <c r="K1549" s="34"/>
      <c r="L1549" s="34"/>
      <c r="M1549" s="34"/>
      <c r="N1549" s="70" t="e">
        <f>VLOOKUP(VALUE(A1549),'Data Consistencia'!A:P,6,0)</f>
        <v>#N/A</v>
      </c>
    </row>
    <row r="1550" spans="10:14" x14ac:dyDescent="0.25">
      <c r="J1550" s="34"/>
      <c r="K1550" s="34"/>
      <c r="L1550" s="34"/>
      <c r="M1550" s="34"/>
      <c r="N1550" s="70" t="e">
        <f>VLOOKUP(VALUE(A1550),'Data Consistencia'!A:P,6,0)</f>
        <v>#N/A</v>
      </c>
    </row>
    <row r="1551" spans="10:14" x14ac:dyDescent="0.25">
      <c r="J1551" s="34"/>
      <c r="K1551" s="34"/>
      <c r="L1551" s="34"/>
      <c r="M1551" s="34"/>
      <c r="N1551" s="70" t="e">
        <f>VLOOKUP(VALUE(A1551),'Data Consistencia'!A:P,6,0)</f>
        <v>#N/A</v>
      </c>
    </row>
    <row r="1552" spans="10:14" x14ac:dyDescent="0.25">
      <c r="J1552" s="34"/>
      <c r="K1552" s="34"/>
      <c r="L1552" s="34"/>
      <c r="M1552" s="34"/>
      <c r="N1552" s="70" t="e">
        <f>VLOOKUP(VALUE(A1552),'Data Consistencia'!A:P,6,0)</f>
        <v>#N/A</v>
      </c>
    </row>
    <row r="1553" spans="10:14" x14ac:dyDescent="0.25">
      <c r="J1553" s="34"/>
      <c r="K1553" s="34"/>
      <c r="L1553" s="34"/>
      <c r="M1553" s="34"/>
      <c r="N1553" s="70" t="e">
        <f>VLOOKUP(VALUE(A1553),'Data Consistencia'!A:P,6,0)</f>
        <v>#N/A</v>
      </c>
    </row>
    <row r="1554" spans="10:14" x14ac:dyDescent="0.25">
      <c r="J1554" s="34"/>
      <c r="K1554" s="34"/>
      <c r="L1554" s="34"/>
      <c r="M1554" s="34"/>
      <c r="N1554" s="70" t="e">
        <f>VLOOKUP(VALUE(A1554),'Data Consistencia'!A:P,6,0)</f>
        <v>#N/A</v>
      </c>
    </row>
    <row r="1555" spans="10:14" x14ac:dyDescent="0.25">
      <c r="J1555" s="34"/>
      <c r="K1555" s="34"/>
      <c r="L1555" s="34"/>
      <c r="M1555" s="34"/>
      <c r="N1555" s="70" t="e">
        <f>VLOOKUP(VALUE(A1555),'Data Consistencia'!A:P,6,0)</f>
        <v>#N/A</v>
      </c>
    </row>
    <row r="1556" spans="10:14" x14ac:dyDescent="0.25">
      <c r="J1556" s="34"/>
      <c r="K1556" s="34"/>
      <c r="L1556" s="34"/>
      <c r="M1556" s="34"/>
      <c r="N1556" s="70" t="e">
        <f>VLOOKUP(VALUE(A1556),'Data Consistencia'!A:P,6,0)</f>
        <v>#N/A</v>
      </c>
    </row>
    <row r="1557" spans="10:14" x14ac:dyDescent="0.25">
      <c r="J1557" s="34"/>
      <c r="K1557" s="34"/>
      <c r="L1557" s="34"/>
      <c r="M1557" s="34"/>
      <c r="N1557" s="70" t="e">
        <f>VLOOKUP(VALUE(A1557),'Data Consistencia'!A:P,6,0)</f>
        <v>#N/A</v>
      </c>
    </row>
    <row r="1558" spans="10:14" x14ac:dyDescent="0.25">
      <c r="J1558" s="34"/>
      <c r="K1558" s="34"/>
      <c r="L1558" s="34"/>
      <c r="M1558" s="34"/>
      <c r="N1558" s="70" t="e">
        <f>VLOOKUP(VALUE(A1558),'Data Consistencia'!A:P,6,0)</f>
        <v>#N/A</v>
      </c>
    </row>
    <row r="1559" spans="10:14" x14ac:dyDescent="0.25">
      <c r="J1559" s="34"/>
      <c r="K1559" s="34"/>
      <c r="L1559" s="34"/>
      <c r="M1559" s="34"/>
      <c r="N1559" s="70" t="e">
        <f>VLOOKUP(VALUE(A1559),'Data Consistencia'!A:P,6,0)</f>
        <v>#N/A</v>
      </c>
    </row>
    <row r="1560" spans="10:14" x14ac:dyDescent="0.25">
      <c r="J1560" s="34"/>
      <c r="K1560" s="34"/>
      <c r="L1560" s="34"/>
      <c r="M1560" s="34"/>
      <c r="N1560" s="70" t="e">
        <f>VLOOKUP(VALUE(A1560),'Data Consistencia'!A:P,6,0)</f>
        <v>#N/A</v>
      </c>
    </row>
    <row r="1561" spans="10:14" x14ac:dyDescent="0.25">
      <c r="J1561" s="34"/>
      <c r="K1561" s="34"/>
      <c r="L1561" s="34"/>
      <c r="M1561" s="34"/>
      <c r="N1561" s="70" t="e">
        <f>VLOOKUP(VALUE(A1561),'Data Consistencia'!A:P,6,0)</f>
        <v>#N/A</v>
      </c>
    </row>
    <row r="1562" spans="10:14" x14ac:dyDescent="0.25">
      <c r="J1562" s="34"/>
      <c r="K1562" s="34"/>
      <c r="L1562" s="34"/>
      <c r="M1562" s="34"/>
      <c r="N1562" s="70" t="e">
        <f>VLOOKUP(VALUE(A1562),'Data Consistencia'!A:P,6,0)</f>
        <v>#N/A</v>
      </c>
    </row>
    <row r="1563" spans="10:14" x14ac:dyDescent="0.25">
      <c r="J1563" s="34"/>
      <c r="K1563" s="34"/>
      <c r="L1563" s="34"/>
      <c r="M1563" s="34"/>
      <c r="N1563" s="70" t="e">
        <f>VLOOKUP(VALUE(A1563),'Data Consistencia'!A:P,6,0)</f>
        <v>#N/A</v>
      </c>
    </row>
    <row r="1564" spans="10:14" x14ac:dyDescent="0.25">
      <c r="J1564" s="34"/>
      <c r="K1564" s="34"/>
      <c r="L1564" s="34"/>
      <c r="M1564" s="34"/>
      <c r="N1564" s="70" t="e">
        <f>VLOOKUP(VALUE(A1564),'Data Consistencia'!A:P,6,0)</f>
        <v>#N/A</v>
      </c>
    </row>
    <row r="1565" spans="10:14" x14ac:dyDescent="0.25">
      <c r="J1565" s="34"/>
      <c r="K1565" s="34"/>
      <c r="L1565" s="34"/>
      <c r="M1565" s="34"/>
      <c r="N1565" s="70" t="e">
        <f>VLOOKUP(VALUE(A1565),'Data Consistencia'!A:P,6,0)</f>
        <v>#N/A</v>
      </c>
    </row>
    <row r="1566" spans="10:14" x14ac:dyDescent="0.25">
      <c r="J1566" s="34"/>
      <c r="K1566" s="34"/>
      <c r="L1566" s="34"/>
      <c r="M1566" s="34"/>
      <c r="N1566" s="70" t="e">
        <f>VLOOKUP(VALUE(A1566),'Data Consistencia'!A:P,6,0)</f>
        <v>#N/A</v>
      </c>
    </row>
    <row r="1567" spans="10:14" x14ac:dyDescent="0.25">
      <c r="J1567" s="34"/>
      <c r="K1567" s="34"/>
      <c r="L1567" s="34"/>
      <c r="M1567" s="34"/>
      <c r="N1567" s="70" t="e">
        <f>VLOOKUP(VALUE(A1567),'Data Consistencia'!A:P,6,0)</f>
        <v>#N/A</v>
      </c>
    </row>
    <row r="1568" spans="10:14" x14ac:dyDescent="0.25">
      <c r="J1568" s="34"/>
      <c r="K1568" s="34"/>
      <c r="L1568" s="34"/>
      <c r="M1568" s="34"/>
      <c r="N1568" s="70" t="e">
        <f>VLOOKUP(VALUE(A1568),'Data Consistencia'!A:P,6,0)</f>
        <v>#N/A</v>
      </c>
    </row>
    <row r="1569" spans="10:14" x14ac:dyDescent="0.25">
      <c r="J1569" s="34"/>
      <c r="K1569" s="34"/>
      <c r="L1569" s="34"/>
      <c r="M1569" s="34"/>
      <c r="N1569" s="70" t="e">
        <f>VLOOKUP(VALUE(A1569),'Data Consistencia'!A:P,6,0)</f>
        <v>#N/A</v>
      </c>
    </row>
    <row r="1570" spans="10:14" x14ac:dyDescent="0.25">
      <c r="J1570" s="34"/>
      <c r="K1570" s="34"/>
      <c r="L1570" s="34"/>
      <c r="M1570" s="34"/>
      <c r="N1570" s="70" t="e">
        <f>VLOOKUP(VALUE(A1570),'Data Consistencia'!A:P,6,0)</f>
        <v>#N/A</v>
      </c>
    </row>
    <row r="1571" spans="10:14" x14ac:dyDescent="0.25">
      <c r="J1571" s="34"/>
      <c r="K1571" s="34"/>
      <c r="L1571" s="34"/>
      <c r="M1571" s="34"/>
      <c r="N1571" s="70" t="e">
        <f>VLOOKUP(VALUE(A1571),'Data Consistencia'!A:P,6,0)</f>
        <v>#N/A</v>
      </c>
    </row>
    <row r="1572" spans="10:14" x14ac:dyDescent="0.25">
      <c r="J1572" s="34"/>
      <c r="K1572" s="34"/>
      <c r="L1572" s="34"/>
      <c r="M1572" s="34"/>
      <c r="N1572" s="70" t="e">
        <f>VLOOKUP(VALUE(A1572),'Data Consistencia'!A:P,6,0)</f>
        <v>#N/A</v>
      </c>
    </row>
    <row r="1573" spans="10:14" x14ac:dyDescent="0.25">
      <c r="J1573" s="34"/>
      <c r="K1573" s="34"/>
      <c r="L1573" s="34"/>
      <c r="M1573" s="34"/>
      <c r="N1573" s="70" t="e">
        <f>VLOOKUP(VALUE(A1573),'Data Consistencia'!A:P,6,0)</f>
        <v>#N/A</v>
      </c>
    </row>
    <row r="1574" spans="10:14" x14ac:dyDescent="0.25">
      <c r="J1574" s="34"/>
      <c r="K1574" s="34"/>
      <c r="L1574" s="34"/>
      <c r="M1574" s="34"/>
      <c r="N1574" s="70" t="e">
        <f>VLOOKUP(VALUE(A1574),'Data Consistencia'!A:P,6,0)</f>
        <v>#N/A</v>
      </c>
    </row>
    <row r="1575" spans="10:14" x14ac:dyDescent="0.25">
      <c r="J1575" s="34"/>
      <c r="K1575" s="34"/>
      <c r="L1575" s="34"/>
      <c r="M1575" s="34"/>
      <c r="N1575" s="70" t="e">
        <f>VLOOKUP(VALUE(A1575),'Data Consistencia'!A:P,6,0)</f>
        <v>#N/A</v>
      </c>
    </row>
    <row r="1576" spans="10:14" x14ac:dyDescent="0.25">
      <c r="J1576" s="34"/>
      <c r="K1576" s="34"/>
      <c r="L1576" s="34"/>
      <c r="M1576" s="34"/>
      <c r="N1576" s="70" t="e">
        <f>VLOOKUP(VALUE(A1576),'Data Consistencia'!A:P,6,0)</f>
        <v>#N/A</v>
      </c>
    </row>
    <row r="1577" spans="10:14" x14ac:dyDescent="0.25">
      <c r="J1577" s="34"/>
      <c r="K1577" s="34"/>
      <c r="L1577" s="34"/>
      <c r="M1577" s="34"/>
      <c r="N1577" s="70" t="e">
        <f>VLOOKUP(VALUE(A1577),'Data Consistencia'!A:P,6,0)</f>
        <v>#N/A</v>
      </c>
    </row>
    <row r="1578" spans="10:14" x14ac:dyDescent="0.25">
      <c r="J1578" s="34"/>
      <c r="K1578" s="34"/>
      <c r="L1578" s="34"/>
      <c r="M1578" s="34"/>
      <c r="N1578" s="70" t="e">
        <f>VLOOKUP(VALUE(A1578),'Data Consistencia'!A:P,6,0)</f>
        <v>#N/A</v>
      </c>
    </row>
    <row r="1579" spans="10:14" x14ac:dyDescent="0.25">
      <c r="J1579" s="34"/>
      <c r="K1579" s="34"/>
      <c r="L1579" s="34"/>
      <c r="M1579" s="34"/>
      <c r="N1579" s="70" t="e">
        <f>VLOOKUP(VALUE(A1579),'Data Consistencia'!A:P,6,0)</f>
        <v>#N/A</v>
      </c>
    </row>
    <row r="1580" spans="10:14" x14ac:dyDescent="0.25">
      <c r="J1580" s="34"/>
      <c r="K1580" s="34"/>
      <c r="L1580" s="34"/>
      <c r="M1580" s="34"/>
      <c r="N1580" s="70" t="e">
        <f>VLOOKUP(VALUE(A1580),'Data Consistencia'!A:P,6,0)</f>
        <v>#N/A</v>
      </c>
    </row>
    <row r="1581" spans="10:14" x14ac:dyDescent="0.25">
      <c r="J1581" s="34"/>
      <c r="K1581" s="34"/>
      <c r="L1581" s="34"/>
      <c r="M1581" s="34"/>
      <c r="N1581" s="70" t="e">
        <f>VLOOKUP(VALUE(A1581),'Data Consistencia'!A:P,6,0)</f>
        <v>#N/A</v>
      </c>
    </row>
    <row r="1582" spans="10:14" x14ac:dyDescent="0.25">
      <c r="J1582" s="34"/>
      <c r="K1582" s="34"/>
      <c r="L1582" s="34"/>
      <c r="M1582" s="34"/>
      <c r="N1582" s="70" t="e">
        <f>VLOOKUP(VALUE(A1582),'Data Consistencia'!A:P,6,0)</f>
        <v>#N/A</v>
      </c>
    </row>
    <row r="1583" spans="10:14" x14ac:dyDescent="0.25">
      <c r="J1583" s="34"/>
      <c r="K1583" s="34"/>
      <c r="L1583" s="34"/>
      <c r="M1583" s="34"/>
      <c r="N1583" s="70" t="e">
        <f>VLOOKUP(VALUE(A1583),'Data Consistencia'!A:P,6,0)</f>
        <v>#N/A</v>
      </c>
    </row>
    <row r="1584" spans="10:14" x14ac:dyDescent="0.25">
      <c r="J1584" s="34"/>
      <c r="K1584" s="34"/>
      <c r="L1584" s="34"/>
      <c r="M1584" s="34"/>
      <c r="N1584" s="70" t="e">
        <f>VLOOKUP(VALUE(A1584),'Data Consistencia'!A:P,6,0)</f>
        <v>#N/A</v>
      </c>
    </row>
    <row r="1585" spans="10:14" x14ac:dyDescent="0.25">
      <c r="J1585" s="34"/>
      <c r="K1585" s="34"/>
      <c r="L1585" s="34"/>
      <c r="M1585" s="34"/>
      <c r="N1585" s="70" t="e">
        <f>VLOOKUP(VALUE(A1585),'Data Consistencia'!A:P,6,0)</f>
        <v>#N/A</v>
      </c>
    </row>
    <row r="1586" spans="10:14" x14ac:dyDescent="0.25">
      <c r="J1586" s="34"/>
      <c r="K1586" s="34"/>
      <c r="L1586" s="34"/>
      <c r="M1586" s="34"/>
      <c r="N1586" s="70" t="e">
        <f>VLOOKUP(VALUE(A1586),'Data Consistencia'!A:P,6,0)</f>
        <v>#N/A</v>
      </c>
    </row>
    <row r="1587" spans="10:14" x14ac:dyDescent="0.25">
      <c r="J1587" s="34"/>
      <c r="K1587" s="34"/>
      <c r="L1587" s="34"/>
      <c r="M1587" s="34"/>
      <c r="N1587" s="70" t="e">
        <f>VLOOKUP(VALUE(A1587),'Data Consistencia'!A:P,6,0)</f>
        <v>#N/A</v>
      </c>
    </row>
    <row r="1588" spans="10:14" x14ac:dyDescent="0.25">
      <c r="J1588" s="34"/>
      <c r="K1588" s="34"/>
      <c r="L1588" s="34"/>
      <c r="M1588" s="34"/>
      <c r="N1588" s="70" t="e">
        <f>VLOOKUP(VALUE(A1588),'Data Consistencia'!A:P,6,0)</f>
        <v>#N/A</v>
      </c>
    </row>
    <row r="1589" spans="10:14" x14ac:dyDescent="0.25">
      <c r="J1589" s="34"/>
      <c r="K1589" s="34"/>
      <c r="L1589" s="34"/>
      <c r="M1589" s="34"/>
      <c r="N1589" s="70" t="e">
        <f>VLOOKUP(VALUE(A1589),'Data Consistencia'!A:P,6,0)</f>
        <v>#N/A</v>
      </c>
    </row>
    <row r="1590" spans="10:14" x14ac:dyDescent="0.25">
      <c r="J1590" s="34"/>
      <c r="K1590" s="34"/>
      <c r="L1590" s="34"/>
      <c r="M1590" s="34"/>
      <c r="N1590" s="70" t="e">
        <f>VLOOKUP(VALUE(A1590),'Data Consistencia'!A:P,6,0)</f>
        <v>#N/A</v>
      </c>
    </row>
    <row r="1591" spans="10:14" x14ac:dyDescent="0.25">
      <c r="J1591" s="34"/>
      <c r="K1591" s="34"/>
      <c r="L1591" s="34"/>
      <c r="M1591" s="34"/>
      <c r="N1591" s="70" t="e">
        <f>VLOOKUP(VALUE(A1591),'Data Consistencia'!A:P,6,0)</f>
        <v>#N/A</v>
      </c>
    </row>
    <row r="1592" spans="10:14" x14ac:dyDescent="0.25">
      <c r="J1592" s="34"/>
      <c r="K1592" s="34"/>
      <c r="L1592" s="34"/>
      <c r="M1592" s="34"/>
      <c r="N1592" s="70" t="e">
        <f>VLOOKUP(VALUE(A1592),'Data Consistencia'!A:P,6,0)</f>
        <v>#N/A</v>
      </c>
    </row>
    <row r="1593" spans="10:14" x14ac:dyDescent="0.25">
      <c r="J1593" s="34"/>
      <c r="K1593" s="34"/>
      <c r="L1593" s="34"/>
      <c r="M1593" s="34"/>
      <c r="N1593" s="70" t="e">
        <f>VLOOKUP(VALUE(A1593),'Data Consistencia'!A:P,6,0)</f>
        <v>#N/A</v>
      </c>
    </row>
    <row r="1594" spans="10:14" x14ac:dyDescent="0.25">
      <c r="J1594" s="34"/>
      <c r="K1594" s="34"/>
      <c r="L1594" s="34"/>
      <c r="M1594" s="34"/>
      <c r="N1594" s="70" t="e">
        <f>VLOOKUP(VALUE(A1594),'Data Consistencia'!A:P,6,0)</f>
        <v>#N/A</v>
      </c>
    </row>
    <row r="1595" spans="10:14" x14ac:dyDescent="0.25">
      <c r="J1595" s="34"/>
      <c r="K1595" s="34"/>
      <c r="L1595" s="34"/>
      <c r="M1595" s="34"/>
      <c r="N1595" s="70" t="e">
        <f>VLOOKUP(VALUE(A1595),'Data Consistencia'!A:P,6,0)</f>
        <v>#N/A</v>
      </c>
    </row>
    <row r="1596" spans="10:14" x14ac:dyDescent="0.25">
      <c r="J1596" s="34"/>
      <c r="K1596" s="34"/>
      <c r="L1596" s="34"/>
      <c r="M1596" s="34"/>
      <c r="N1596" s="70" t="e">
        <f>VLOOKUP(VALUE(A1596),'Data Consistencia'!A:P,6,0)</f>
        <v>#N/A</v>
      </c>
    </row>
    <row r="1597" spans="10:14" x14ac:dyDescent="0.25">
      <c r="J1597" s="34"/>
      <c r="K1597" s="34"/>
      <c r="L1597" s="34"/>
      <c r="M1597" s="34"/>
      <c r="N1597" s="70" t="e">
        <f>VLOOKUP(VALUE(A1597),'Data Consistencia'!A:P,6,0)</f>
        <v>#N/A</v>
      </c>
    </row>
    <row r="1598" spans="10:14" x14ac:dyDescent="0.25">
      <c r="J1598" s="34"/>
      <c r="K1598" s="34"/>
      <c r="L1598" s="34"/>
      <c r="M1598" s="34"/>
      <c r="N1598" s="70" t="e">
        <f>VLOOKUP(VALUE(A1598),'Data Consistencia'!A:P,6,0)</f>
        <v>#N/A</v>
      </c>
    </row>
    <row r="1599" spans="10:14" x14ac:dyDescent="0.25">
      <c r="J1599" s="34"/>
      <c r="K1599" s="34"/>
      <c r="L1599" s="34"/>
      <c r="M1599" s="34"/>
      <c r="N1599" s="70" t="e">
        <f>VLOOKUP(VALUE(A1599),'Data Consistencia'!A:P,6,0)</f>
        <v>#N/A</v>
      </c>
    </row>
    <row r="1600" spans="10:14" x14ac:dyDescent="0.25">
      <c r="J1600" s="34"/>
      <c r="K1600" s="34"/>
      <c r="L1600" s="34"/>
      <c r="M1600" s="34"/>
      <c r="N1600" s="70" t="e">
        <f>VLOOKUP(VALUE(A1600),'Data Consistencia'!A:P,6,0)</f>
        <v>#N/A</v>
      </c>
    </row>
    <row r="1601" spans="10:14" x14ac:dyDescent="0.25">
      <c r="J1601" s="34"/>
      <c r="K1601" s="34"/>
      <c r="L1601" s="34"/>
      <c r="M1601" s="34"/>
      <c r="N1601" s="70" t="e">
        <f>VLOOKUP(VALUE(A1601),'Data Consistencia'!A:P,6,0)</f>
        <v>#N/A</v>
      </c>
    </row>
    <row r="1602" spans="10:14" x14ac:dyDescent="0.25">
      <c r="J1602" s="34"/>
      <c r="K1602" s="34"/>
      <c r="L1602" s="34"/>
      <c r="M1602" s="34"/>
      <c r="N1602" s="70" t="e">
        <f>VLOOKUP(VALUE(A1602),'Data Consistencia'!A:P,6,0)</f>
        <v>#N/A</v>
      </c>
    </row>
    <row r="1603" spans="10:14" x14ac:dyDescent="0.25">
      <c r="J1603" s="34"/>
      <c r="K1603" s="34"/>
      <c r="L1603" s="34"/>
      <c r="M1603" s="34"/>
      <c r="N1603" s="70" t="e">
        <f>VLOOKUP(VALUE(A1603),'Data Consistencia'!A:P,6,0)</f>
        <v>#N/A</v>
      </c>
    </row>
    <row r="1604" spans="10:14" x14ac:dyDescent="0.25">
      <c r="J1604" s="34"/>
      <c r="K1604" s="34"/>
      <c r="L1604" s="34"/>
      <c r="M1604" s="34"/>
      <c r="N1604" s="70" t="e">
        <f>VLOOKUP(VALUE(A1604),'Data Consistencia'!A:P,6,0)</f>
        <v>#N/A</v>
      </c>
    </row>
    <row r="1605" spans="10:14" x14ac:dyDescent="0.25">
      <c r="J1605" s="34"/>
      <c r="K1605" s="34"/>
      <c r="L1605" s="34"/>
      <c r="M1605" s="34"/>
      <c r="N1605" s="70" t="e">
        <f>VLOOKUP(VALUE(A1605),'Data Consistencia'!A:P,6,0)</f>
        <v>#N/A</v>
      </c>
    </row>
    <row r="1606" spans="10:14" x14ac:dyDescent="0.25">
      <c r="J1606" s="34"/>
      <c r="K1606" s="34"/>
      <c r="L1606" s="34"/>
      <c r="M1606" s="34"/>
      <c r="N1606" s="70" t="e">
        <f>VLOOKUP(VALUE(A1606),'Data Consistencia'!A:P,6,0)</f>
        <v>#N/A</v>
      </c>
    </row>
    <row r="1607" spans="10:14" x14ac:dyDescent="0.25">
      <c r="J1607" s="34"/>
      <c r="K1607" s="34"/>
      <c r="L1607" s="34"/>
      <c r="M1607" s="34"/>
      <c r="N1607" s="70" t="e">
        <f>VLOOKUP(VALUE(A1607),'Data Consistencia'!A:P,6,0)</f>
        <v>#N/A</v>
      </c>
    </row>
    <row r="1608" spans="10:14" x14ac:dyDescent="0.25">
      <c r="J1608" s="34"/>
      <c r="K1608" s="34"/>
      <c r="L1608" s="34"/>
      <c r="M1608" s="34"/>
      <c r="N1608" s="70" t="e">
        <f>VLOOKUP(VALUE(A1608),'Data Consistencia'!A:P,6,0)</f>
        <v>#N/A</v>
      </c>
    </row>
    <row r="1609" spans="10:14" x14ac:dyDescent="0.25">
      <c r="J1609" s="34"/>
      <c r="K1609" s="34"/>
      <c r="L1609" s="34"/>
      <c r="M1609" s="34"/>
      <c r="N1609" s="70" t="e">
        <f>VLOOKUP(VALUE(A1609),'Data Consistencia'!A:P,6,0)</f>
        <v>#N/A</v>
      </c>
    </row>
    <row r="1610" spans="10:14" x14ac:dyDescent="0.25">
      <c r="J1610" s="34"/>
      <c r="K1610" s="34"/>
      <c r="L1610" s="34"/>
      <c r="M1610" s="34"/>
      <c r="N1610" s="70" t="e">
        <f>VLOOKUP(VALUE(A1610),'Data Consistencia'!A:P,6,0)</f>
        <v>#N/A</v>
      </c>
    </row>
    <row r="1611" spans="10:14" x14ac:dyDescent="0.25">
      <c r="J1611" s="34"/>
      <c r="K1611" s="34"/>
      <c r="L1611" s="34"/>
      <c r="M1611" s="34"/>
      <c r="N1611" s="70" t="e">
        <f>VLOOKUP(VALUE(A1611),'Data Consistencia'!A:P,6,0)</f>
        <v>#N/A</v>
      </c>
    </row>
    <row r="1612" spans="10:14" x14ac:dyDescent="0.25">
      <c r="J1612" s="34"/>
      <c r="K1612" s="34"/>
      <c r="L1612" s="34"/>
      <c r="M1612" s="34"/>
      <c r="N1612" s="70" t="e">
        <f>VLOOKUP(VALUE(A1612),'Data Consistencia'!A:P,6,0)</f>
        <v>#N/A</v>
      </c>
    </row>
    <row r="1613" spans="10:14" x14ac:dyDescent="0.25">
      <c r="J1613" s="34"/>
      <c r="K1613" s="34"/>
      <c r="L1613" s="34"/>
      <c r="M1613" s="34"/>
      <c r="N1613" s="70" t="e">
        <f>VLOOKUP(VALUE(A1613),'Data Consistencia'!A:P,6,0)</f>
        <v>#N/A</v>
      </c>
    </row>
    <row r="1614" spans="10:14" x14ac:dyDescent="0.25">
      <c r="J1614" s="34"/>
      <c r="K1614" s="34"/>
      <c r="L1614" s="34"/>
      <c r="M1614" s="34"/>
      <c r="N1614" s="70" t="e">
        <f>VLOOKUP(VALUE(A1614),'Data Consistencia'!A:P,6,0)</f>
        <v>#N/A</v>
      </c>
    </row>
    <row r="1615" spans="10:14" x14ac:dyDescent="0.25">
      <c r="J1615" s="34"/>
      <c r="K1615" s="34"/>
      <c r="L1615" s="34"/>
      <c r="M1615" s="34"/>
      <c r="N1615" s="70" t="e">
        <f>VLOOKUP(VALUE(A1615),'Data Consistencia'!A:P,6,0)</f>
        <v>#N/A</v>
      </c>
    </row>
    <row r="1616" spans="10:14" x14ac:dyDescent="0.25">
      <c r="J1616" s="34"/>
      <c r="K1616" s="34"/>
      <c r="L1616" s="34"/>
      <c r="M1616" s="34"/>
      <c r="N1616" s="70" t="e">
        <f>VLOOKUP(VALUE(A1616),'Data Consistencia'!A:P,6,0)</f>
        <v>#N/A</v>
      </c>
    </row>
    <row r="1617" spans="10:14" x14ac:dyDescent="0.25">
      <c r="J1617" s="34"/>
      <c r="K1617" s="34"/>
      <c r="L1617" s="34"/>
      <c r="M1617" s="34"/>
      <c r="N1617" s="70" t="e">
        <f>VLOOKUP(VALUE(A1617),'Data Consistencia'!A:P,6,0)</f>
        <v>#N/A</v>
      </c>
    </row>
    <row r="1618" spans="10:14" x14ac:dyDescent="0.25">
      <c r="J1618" s="34"/>
      <c r="K1618" s="34"/>
      <c r="L1618" s="34"/>
      <c r="M1618" s="34"/>
      <c r="N1618" s="70" t="e">
        <f>VLOOKUP(VALUE(A1618),'Data Consistencia'!A:P,6,0)</f>
        <v>#N/A</v>
      </c>
    </row>
    <row r="1619" spans="10:14" x14ac:dyDescent="0.25">
      <c r="J1619" s="34"/>
      <c r="K1619" s="34"/>
      <c r="L1619" s="34"/>
      <c r="M1619" s="34"/>
      <c r="N1619" s="70" t="e">
        <f>VLOOKUP(VALUE(A1619),'Data Consistencia'!A:P,6,0)</f>
        <v>#N/A</v>
      </c>
    </row>
    <row r="1620" spans="10:14" x14ac:dyDescent="0.25">
      <c r="J1620" s="34"/>
      <c r="K1620" s="34"/>
      <c r="L1620" s="34"/>
      <c r="M1620" s="34"/>
      <c r="N1620" s="70" t="e">
        <f>VLOOKUP(VALUE(A1620),'Data Consistencia'!A:P,6,0)</f>
        <v>#N/A</v>
      </c>
    </row>
    <row r="1621" spans="10:14" x14ac:dyDescent="0.25">
      <c r="J1621" s="34"/>
      <c r="K1621" s="34"/>
      <c r="L1621" s="34"/>
      <c r="M1621" s="34"/>
      <c r="N1621" s="70" t="e">
        <f>VLOOKUP(VALUE(A1621),'Data Consistencia'!A:P,6,0)</f>
        <v>#N/A</v>
      </c>
    </row>
    <row r="1622" spans="10:14" x14ac:dyDescent="0.25">
      <c r="J1622" s="34"/>
      <c r="K1622" s="34"/>
      <c r="L1622" s="34"/>
      <c r="M1622" s="34"/>
      <c r="N1622" s="70" t="e">
        <f>VLOOKUP(VALUE(A1622),'Data Consistencia'!A:P,6,0)</f>
        <v>#N/A</v>
      </c>
    </row>
    <row r="1623" spans="10:14" x14ac:dyDescent="0.25">
      <c r="J1623" s="34"/>
      <c r="K1623" s="34"/>
      <c r="L1623" s="34"/>
      <c r="M1623" s="34"/>
      <c r="N1623" s="70" t="e">
        <f>VLOOKUP(VALUE(A1623),'Data Consistencia'!A:P,6,0)</f>
        <v>#N/A</v>
      </c>
    </row>
    <row r="1624" spans="10:14" x14ac:dyDescent="0.25">
      <c r="J1624" s="34"/>
      <c r="K1624" s="34"/>
      <c r="L1624" s="34"/>
      <c r="M1624" s="34"/>
      <c r="N1624" s="70" t="e">
        <f>VLOOKUP(VALUE(A1624),'Data Consistencia'!A:P,6,0)</f>
        <v>#N/A</v>
      </c>
    </row>
    <row r="1625" spans="10:14" x14ac:dyDescent="0.25">
      <c r="J1625" s="34"/>
      <c r="K1625" s="34"/>
      <c r="L1625" s="34"/>
      <c r="M1625" s="34"/>
      <c r="N1625" s="70" t="e">
        <f>VLOOKUP(VALUE(A1625),'Data Consistencia'!A:P,6,0)</f>
        <v>#N/A</v>
      </c>
    </row>
    <row r="1626" spans="10:14" x14ac:dyDescent="0.25">
      <c r="J1626" s="34"/>
      <c r="K1626" s="34"/>
      <c r="L1626" s="34"/>
      <c r="M1626" s="34"/>
      <c r="N1626" s="70" t="e">
        <f>VLOOKUP(VALUE(A1626),'Data Consistencia'!A:P,6,0)</f>
        <v>#N/A</v>
      </c>
    </row>
    <row r="1627" spans="10:14" x14ac:dyDescent="0.25">
      <c r="J1627" s="34"/>
      <c r="K1627" s="34"/>
      <c r="L1627" s="34"/>
      <c r="M1627" s="34"/>
      <c r="N1627" s="70" t="e">
        <f>VLOOKUP(VALUE(A1627),'Data Consistencia'!A:P,6,0)</f>
        <v>#N/A</v>
      </c>
    </row>
    <row r="1628" spans="10:14" x14ac:dyDescent="0.25">
      <c r="J1628" s="34"/>
      <c r="K1628" s="34"/>
      <c r="L1628" s="34"/>
      <c r="M1628" s="34"/>
      <c r="N1628" s="70" t="e">
        <f>VLOOKUP(VALUE(A1628),'Data Consistencia'!A:P,6,0)</f>
        <v>#N/A</v>
      </c>
    </row>
    <row r="1629" spans="10:14" x14ac:dyDescent="0.25">
      <c r="J1629" s="34"/>
      <c r="K1629" s="34"/>
      <c r="L1629" s="34"/>
      <c r="M1629" s="34"/>
      <c r="N1629" s="70" t="e">
        <f>VLOOKUP(VALUE(A1629),'Data Consistencia'!A:P,6,0)</f>
        <v>#N/A</v>
      </c>
    </row>
    <row r="1630" spans="10:14" x14ac:dyDescent="0.25">
      <c r="J1630" s="34"/>
      <c r="K1630" s="34"/>
      <c r="L1630" s="34"/>
      <c r="M1630" s="34"/>
      <c r="N1630" s="70" t="e">
        <f>VLOOKUP(VALUE(A1630),'Data Consistencia'!A:P,6,0)</f>
        <v>#N/A</v>
      </c>
    </row>
    <row r="1631" spans="10:14" x14ac:dyDescent="0.25">
      <c r="J1631" s="34"/>
      <c r="K1631" s="34"/>
      <c r="L1631" s="34"/>
      <c r="M1631" s="34"/>
      <c r="N1631" s="70" t="e">
        <f>VLOOKUP(VALUE(A1631),'Data Consistencia'!A:P,6,0)</f>
        <v>#N/A</v>
      </c>
    </row>
    <row r="1632" spans="10:14" x14ac:dyDescent="0.25">
      <c r="J1632" s="34"/>
      <c r="K1632" s="34"/>
      <c r="L1632" s="34"/>
      <c r="M1632" s="34"/>
      <c r="N1632" s="70" t="e">
        <f>VLOOKUP(VALUE(A1632),'Data Consistencia'!A:P,6,0)</f>
        <v>#N/A</v>
      </c>
    </row>
    <row r="1633" spans="10:14" x14ac:dyDescent="0.25">
      <c r="J1633" s="34"/>
      <c r="K1633" s="34"/>
      <c r="L1633" s="34"/>
      <c r="M1633" s="34"/>
      <c r="N1633" s="70" t="e">
        <f>VLOOKUP(VALUE(A1633),'Data Consistencia'!A:P,6,0)</f>
        <v>#N/A</v>
      </c>
    </row>
    <row r="1634" spans="10:14" x14ac:dyDescent="0.25">
      <c r="J1634" s="34"/>
      <c r="K1634" s="34"/>
      <c r="L1634" s="34"/>
      <c r="M1634" s="34"/>
      <c r="N1634" s="70" t="e">
        <f>VLOOKUP(VALUE(A1634),'Data Consistencia'!A:P,6,0)</f>
        <v>#N/A</v>
      </c>
    </row>
    <row r="1635" spans="10:14" x14ac:dyDescent="0.25">
      <c r="J1635" s="34"/>
      <c r="K1635" s="34"/>
      <c r="L1635" s="34"/>
      <c r="M1635" s="34"/>
      <c r="N1635" s="70" t="e">
        <f>VLOOKUP(VALUE(A1635),'Data Consistencia'!A:P,6,0)</f>
        <v>#N/A</v>
      </c>
    </row>
    <row r="1636" spans="10:14" x14ac:dyDescent="0.25">
      <c r="J1636" s="34"/>
      <c r="K1636" s="34"/>
      <c r="L1636" s="34"/>
      <c r="M1636" s="34"/>
      <c r="N1636" s="70" t="e">
        <f>VLOOKUP(VALUE(A1636),'Data Consistencia'!A:P,6,0)</f>
        <v>#N/A</v>
      </c>
    </row>
    <row r="1637" spans="10:14" x14ac:dyDescent="0.25">
      <c r="J1637" s="34"/>
      <c r="K1637" s="34"/>
      <c r="L1637" s="34"/>
      <c r="M1637" s="34"/>
      <c r="N1637" s="70" t="e">
        <f>VLOOKUP(VALUE(A1637),'Data Consistencia'!A:P,6,0)</f>
        <v>#N/A</v>
      </c>
    </row>
    <row r="1638" spans="10:14" x14ac:dyDescent="0.25">
      <c r="J1638" s="34"/>
      <c r="K1638" s="34"/>
      <c r="L1638" s="34"/>
      <c r="M1638" s="34"/>
      <c r="N1638" s="70" t="e">
        <f>VLOOKUP(VALUE(A1638),'Data Consistencia'!A:P,6,0)</f>
        <v>#N/A</v>
      </c>
    </row>
    <row r="1639" spans="10:14" x14ac:dyDescent="0.25">
      <c r="J1639" s="34"/>
      <c r="K1639" s="34"/>
      <c r="L1639" s="34"/>
      <c r="M1639" s="34"/>
      <c r="N1639" s="70" t="e">
        <f>VLOOKUP(VALUE(A1639),'Data Consistencia'!A:P,6,0)</f>
        <v>#N/A</v>
      </c>
    </row>
    <row r="1640" spans="10:14" x14ac:dyDescent="0.25">
      <c r="J1640" s="34"/>
      <c r="K1640" s="34"/>
      <c r="L1640" s="34"/>
      <c r="M1640" s="34"/>
      <c r="N1640" s="70" t="e">
        <f>VLOOKUP(VALUE(A1640),'Data Consistencia'!A:P,6,0)</f>
        <v>#N/A</v>
      </c>
    </row>
    <row r="1641" spans="10:14" x14ac:dyDescent="0.25">
      <c r="J1641" s="34"/>
      <c r="K1641" s="34"/>
      <c r="L1641" s="34"/>
      <c r="M1641" s="34"/>
      <c r="N1641" s="70" t="e">
        <f>VLOOKUP(VALUE(A1641),'Data Consistencia'!A:P,6,0)</f>
        <v>#N/A</v>
      </c>
    </row>
    <row r="1642" spans="10:14" x14ac:dyDescent="0.25">
      <c r="J1642" s="34"/>
      <c r="K1642" s="34"/>
      <c r="L1642" s="34"/>
      <c r="M1642" s="34"/>
      <c r="N1642" s="70" t="e">
        <f>VLOOKUP(VALUE(A1642),'Data Consistencia'!A:P,6,0)</f>
        <v>#N/A</v>
      </c>
    </row>
    <row r="1643" spans="10:14" x14ac:dyDescent="0.25">
      <c r="J1643" s="34"/>
      <c r="K1643" s="34"/>
      <c r="L1643" s="34"/>
      <c r="M1643" s="34"/>
      <c r="N1643" s="70" t="e">
        <f>VLOOKUP(VALUE(A1643),'Data Consistencia'!A:P,6,0)</f>
        <v>#N/A</v>
      </c>
    </row>
    <row r="1644" spans="10:14" x14ac:dyDescent="0.25">
      <c r="J1644" s="34"/>
      <c r="K1644" s="34"/>
      <c r="L1644" s="34"/>
      <c r="M1644" s="34"/>
      <c r="N1644" s="70" t="e">
        <f>VLOOKUP(VALUE(A1644),'Data Consistencia'!A:P,6,0)</f>
        <v>#N/A</v>
      </c>
    </row>
    <row r="1645" spans="10:14" x14ac:dyDescent="0.25">
      <c r="J1645" s="34"/>
      <c r="K1645" s="34"/>
      <c r="L1645" s="34"/>
      <c r="M1645" s="34"/>
      <c r="N1645" s="70" t="e">
        <f>VLOOKUP(VALUE(A1645),'Data Consistencia'!A:P,6,0)</f>
        <v>#N/A</v>
      </c>
    </row>
    <row r="1646" spans="10:14" x14ac:dyDescent="0.25">
      <c r="J1646" s="34"/>
      <c r="K1646" s="34"/>
      <c r="L1646" s="34"/>
      <c r="M1646" s="34"/>
      <c r="N1646" s="70" t="e">
        <f>VLOOKUP(VALUE(A1646),'Data Consistencia'!A:P,6,0)</f>
        <v>#N/A</v>
      </c>
    </row>
    <row r="1647" spans="10:14" x14ac:dyDescent="0.25">
      <c r="J1647" s="34"/>
      <c r="K1647" s="34"/>
      <c r="L1647" s="34"/>
      <c r="M1647" s="34"/>
      <c r="N1647" s="70" t="e">
        <f>VLOOKUP(VALUE(A1647),'Data Consistencia'!A:P,6,0)</f>
        <v>#N/A</v>
      </c>
    </row>
    <row r="1648" spans="10:14" x14ac:dyDescent="0.25">
      <c r="J1648" s="34"/>
      <c r="K1648" s="34"/>
      <c r="L1648" s="34"/>
      <c r="M1648" s="34"/>
      <c r="N1648" s="70" t="e">
        <f>VLOOKUP(VALUE(A1648),'Data Consistencia'!A:P,6,0)</f>
        <v>#N/A</v>
      </c>
    </row>
    <row r="1649" spans="10:14" x14ac:dyDescent="0.25">
      <c r="J1649" s="34"/>
      <c r="K1649" s="34"/>
      <c r="L1649" s="34"/>
      <c r="M1649" s="34"/>
      <c r="N1649" s="70" t="e">
        <f>VLOOKUP(VALUE(A1649),'Data Consistencia'!A:P,6,0)</f>
        <v>#N/A</v>
      </c>
    </row>
    <row r="1650" spans="10:14" x14ac:dyDescent="0.25">
      <c r="J1650" s="34"/>
      <c r="K1650" s="34"/>
      <c r="L1650" s="34"/>
      <c r="M1650" s="34"/>
      <c r="N1650" s="70" t="e">
        <f>VLOOKUP(VALUE(A1650),'Data Consistencia'!A:P,6,0)</f>
        <v>#N/A</v>
      </c>
    </row>
    <row r="1651" spans="10:14" x14ac:dyDescent="0.25">
      <c r="J1651" s="34"/>
      <c r="K1651" s="34"/>
      <c r="L1651" s="34"/>
      <c r="M1651" s="34"/>
      <c r="N1651" s="70" t="e">
        <f>VLOOKUP(VALUE(A1651),'Data Consistencia'!A:P,6,0)</f>
        <v>#N/A</v>
      </c>
    </row>
    <row r="1652" spans="10:14" x14ac:dyDescent="0.25">
      <c r="J1652" s="34"/>
      <c r="K1652" s="34"/>
      <c r="L1652" s="34"/>
      <c r="M1652" s="34"/>
      <c r="N1652" s="70" t="e">
        <f>VLOOKUP(VALUE(A1652),'Data Consistencia'!A:P,6,0)</f>
        <v>#N/A</v>
      </c>
    </row>
    <row r="1653" spans="10:14" x14ac:dyDescent="0.25">
      <c r="J1653" s="34"/>
      <c r="K1653" s="34"/>
      <c r="L1653" s="34"/>
      <c r="M1653" s="34"/>
      <c r="N1653" s="70" t="e">
        <f>VLOOKUP(VALUE(A1653),'Data Consistencia'!A:P,6,0)</f>
        <v>#N/A</v>
      </c>
    </row>
    <row r="1654" spans="10:14" x14ac:dyDescent="0.25">
      <c r="J1654" s="34"/>
      <c r="K1654" s="34"/>
      <c r="L1654" s="34"/>
      <c r="M1654" s="34"/>
      <c r="N1654" s="70" t="e">
        <f>VLOOKUP(VALUE(A1654),'Data Consistencia'!A:P,6,0)</f>
        <v>#N/A</v>
      </c>
    </row>
    <row r="1655" spans="10:14" x14ac:dyDescent="0.25">
      <c r="J1655" s="34"/>
      <c r="K1655" s="34"/>
      <c r="L1655" s="34"/>
      <c r="M1655" s="34"/>
      <c r="N1655" s="70" t="e">
        <f>VLOOKUP(VALUE(A1655),'Data Consistencia'!A:P,6,0)</f>
        <v>#N/A</v>
      </c>
    </row>
    <row r="1656" spans="10:14" x14ac:dyDescent="0.25">
      <c r="J1656" s="34"/>
      <c r="K1656" s="34"/>
      <c r="L1656" s="34"/>
      <c r="M1656" s="34"/>
      <c r="N1656" s="70" t="e">
        <f>VLOOKUP(VALUE(A1656),'Data Consistencia'!A:P,6,0)</f>
        <v>#N/A</v>
      </c>
    </row>
    <row r="1657" spans="10:14" x14ac:dyDescent="0.25">
      <c r="J1657" s="34"/>
      <c r="K1657" s="34"/>
      <c r="L1657" s="34"/>
      <c r="M1657" s="34"/>
      <c r="N1657" s="70" t="e">
        <f>VLOOKUP(VALUE(A1657),'Data Consistencia'!A:P,6,0)</f>
        <v>#N/A</v>
      </c>
    </row>
    <row r="1658" spans="10:14" x14ac:dyDescent="0.25">
      <c r="J1658" s="34"/>
      <c r="K1658" s="34"/>
      <c r="L1658" s="34"/>
      <c r="M1658" s="34"/>
      <c r="N1658" s="70" t="e">
        <f>VLOOKUP(VALUE(A1658),'Data Consistencia'!A:P,6,0)</f>
        <v>#N/A</v>
      </c>
    </row>
    <row r="1659" spans="10:14" x14ac:dyDescent="0.25">
      <c r="J1659" s="34"/>
      <c r="K1659" s="34"/>
      <c r="L1659" s="34"/>
      <c r="M1659" s="34"/>
      <c r="N1659" s="70" t="e">
        <f>VLOOKUP(VALUE(A1659),'Data Consistencia'!A:P,6,0)</f>
        <v>#N/A</v>
      </c>
    </row>
    <row r="1660" spans="10:14" x14ac:dyDescent="0.25">
      <c r="J1660" s="34"/>
      <c r="K1660" s="34"/>
      <c r="L1660" s="34"/>
      <c r="M1660" s="34"/>
      <c r="N1660" s="70" t="e">
        <f>VLOOKUP(VALUE(A1660),'Data Consistencia'!A:P,6,0)</f>
        <v>#N/A</v>
      </c>
    </row>
    <row r="1661" spans="10:14" x14ac:dyDescent="0.25">
      <c r="J1661" s="34"/>
      <c r="K1661" s="34"/>
      <c r="L1661" s="34"/>
      <c r="M1661" s="34"/>
      <c r="N1661" s="70" t="e">
        <f>VLOOKUP(VALUE(A1661),'Data Consistencia'!A:P,6,0)</f>
        <v>#N/A</v>
      </c>
    </row>
    <row r="1662" spans="10:14" x14ac:dyDescent="0.25">
      <c r="J1662" s="34"/>
      <c r="K1662" s="34"/>
      <c r="L1662" s="34"/>
      <c r="M1662" s="34"/>
      <c r="N1662" s="70" t="e">
        <f>VLOOKUP(VALUE(A1662),'Data Consistencia'!A:P,6,0)</f>
        <v>#N/A</v>
      </c>
    </row>
    <row r="1663" spans="10:14" x14ac:dyDescent="0.25">
      <c r="J1663" s="34"/>
      <c r="K1663" s="34"/>
      <c r="L1663" s="34"/>
      <c r="M1663" s="34"/>
      <c r="N1663" s="70" t="e">
        <f>VLOOKUP(VALUE(A1663),'Data Consistencia'!A:P,6,0)</f>
        <v>#N/A</v>
      </c>
    </row>
    <row r="1664" spans="10:14" x14ac:dyDescent="0.25">
      <c r="J1664" s="34"/>
      <c r="K1664" s="34"/>
      <c r="L1664" s="34"/>
      <c r="M1664" s="34"/>
      <c r="N1664" s="70" t="e">
        <f>VLOOKUP(VALUE(A1664),'Data Consistencia'!A:P,6,0)</f>
        <v>#N/A</v>
      </c>
    </row>
    <row r="1665" spans="10:14" x14ac:dyDescent="0.25">
      <c r="J1665" s="34"/>
      <c r="K1665" s="34"/>
      <c r="L1665" s="34"/>
      <c r="M1665" s="34"/>
      <c r="N1665" s="70" t="e">
        <f>VLOOKUP(VALUE(A1665),'Data Consistencia'!A:P,6,0)</f>
        <v>#N/A</v>
      </c>
    </row>
    <row r="1666" spans="10:14" x14ac:dyDescent="0.25">
      <c r="J1666" s="34"/>
      <c r="K1666" s="34"/>
      <c r="L1666" s="34"/>
      <c r="M1666" s="34"/>
      <c r="N1666" s="70" t="e">
        <f>VLOOKUP(VALUE(A1666),'Data Consistencia'!A:P,6,0)</f>
        <v>#N/A</v>
      </c>
    </row>
    <row r="1667" spans="10:14" x14ac:dyDescent="0.25">
      <c r="J1667" s="34"/>
      <c r="K1667" s="34"/>
      <c r="L1667" s="34"/>
      <c r="M1667" s="34"/>
      <c r="N1667" s="70" t="e">
        <f>VLOOKUP(VALUE(A1667),'Data Consistencia'!A:P,6,0)</f>
        <v>#N/A</v>
      </c>
    </row>
    <row r="1668" spans="10:14" x14ac:dyDescent="0.25">
      <c r="J1668" s="34"/>
      <c r="K1668" s="34"/>
      <c r="L1668" s="34"/>
      <c r="M1668" s="34"/>
      <c r="N1668" s="70" t="e">
        <f>VLOOKUP(VALUE(A1668),'Data Consistencia'!A:P,6,0)</f>
        <v>#N/A</v>
      </c>
    </row>
    <row r="1669" spans="10:14" x14ac:dyDescent="0.25">
      <c r="J1669" s="34"/>
      <c r="K1669" s="34"/>
      <c r="L1669" s="34"/>
      <c r="M1669" s="34"/>
      <c r="N1669" s="70" t="e">
        <f>VLOOKUP(VALUE(A1669),'Data Consistencia'!A:P,6,0)</f>
        <v>#N/A</v>
      </c>
    </row>
    <row r="1670" spans="10:14" x14ac:dyDescent="0.25">
      <c r="J1670" s="34"/>
      <c r="K1670" s="34"/>
      <c r="L1670" s="34"/>
      <c r="M1670" s="34"/>
      <c r="N1670" s="70" t="e">
        <f>VLOOKUP(VALUE(A1670),'Data Consistencia'!A:P,6,0)</f>
        <v>#N/A</v>
      </c>
    </row>
    <row r="1671" spans="10:14" x14ac:dyDescent="0.25">
      <c r="J1671" s="34"/>
      <c r="K1671" s="34"/>
      <c r="L1671" s="34"/>
      <c r="M1671" s="34"/>
      <c r="N1671" s="70" t="e">
        <f>VLOOKUP(VALUE(A1671),'Data Consistencia'!A:P,6,0)</f>
        <v>#N/A</v>
      </c>
    </row>
    <row r="1672" spans="10:14" x14ac:dyDescent="0.25">
      <c r="J1672" s="34"/>
      <c r="K1672" s="34"/>
      <c r="L1672" s="34"/>
      <c r="M1672" s="34"/>
      <c r="N1672" s="70" t="e">
        <f>VLOOKUP(VALUE(A1672),'Data Consistencia'!A:P,6,0)</f>
        <v>#N/A</v>
      </c>
    </row>
    <row r="1673" spans="10:14" x14ac:dyDescent="0.25">
      <c r="J1673" s="34"/>
      <c r="K1673" s="34"/>
      <c r="L1673" s="34"/>
      <c r="M1673" s="34"/>
      <c r="N1673" s="70" t="e">
        <f>VLOOKUP(VALUE(A1673),'Data Consistencia'!A:P,6,0)</f>
        <v>#N/A</v>
      </c>
    </row>
    <row r="1674" spans="10:14" x14ac:dyDescent="0.25">
      <c r="J1674" s="34"/>
      <c r="K1674" s="34"/>
      <c r="L1674" s="34"/>
      <c r="M1674" s="34"/>
      <c r="N1674" s="70" t="e">
        <f>VLOOKUP(VALUE(A1674),'Data Consistencia'!A:P,6,0)</f>
        <v>#N/A</v>
      </c>
    </row>
    <row r="1675" spans="10:14" x14ac:dyDescent="0.25">
      <c r="J1675" s="34"/>
      <c r="K1675" s="34"/>
      <c r="L1675" s="34"/>
      <c r="M1675" s="34"/>
      <c r="N1675" s="70" t="e">
        <f>VLOOKUP(VALUE(A1675),'Data Consistencia'!A:P,6,0)</f>
        <v>#N/A</v>
      </c>
    </row>
    <row r="1676" spans="10:14" x14ac:dyDescent="0.25">
      <c r="J1676" s="34"/>
      <c r="K1676" s="34"/>
      <c r="L1676" s="34"/>
      <c r="M1676" s="34"/>
      <c r="N1676" s="70" t="e">
        <f>VLOOKUP(VALUE(A1676),'Data Consistencia'!A:P,6,0)</f>
        <v>#N/A</v>
      </c>
    </row>
    <row r="1677" spans="10:14" x14ac:dyDescent="0.25">
      <c r="J1677" s="34"/>
      <c r="K1677" s="34"/>
      <c r="L1677" s="34"/>
      <c r="M1677" s="34"/>
      <c r="N1677" s="70" t="e">
        <f>VLOOKUP(VALUE(A1677),'Data Consistencia'!A:P,6,0)</f>
        <v>#N/A</v>
      </c>
    </row>
    <row r="1678" spans="10:14" x14ac:dyDescent="0.25">
      <c r="J1678" s="34"/>
      <c r="K1678" s="34"/>
      <c r="L1678" s="34"/>
      <c r="M1678" s="34"/>
      <c r="N1678" s="70" t="e">
        <f>VLOOKUP(VALUE(A1678),'Data Consistencia'!A:P,6,0)</f>
        <v>#N/A</v>
      </c>
    </row>
    <row r="1679" spans="10:14" x14ac:dyDescent="0.25">
      <c r="J1679" s="34"/>
      <c r="K1679" s="34"/>
      <c r="L1679" s="34"/>
      <c r="M1679" s="34"/>
      <c r="N1679" s="70" t="e">
        <f>VLOOKUP(VALUE(A1679),'Data Consistencia'!A:P,6,0)</f>
        <v>#N/A</v>
      </c>
    </row>
    <row r="1680" spans="10:14" x14ac:dyDescent="0.25">
      <c r="J1680" s="34"/>
      <c r="K1680" s="34"/>
      <c r="L1680" s="34"/>
      <c r="M1680" s="34"/>
      <c r="N1680" s="70" t="e">
        <f>VLOOKUP(VALUE(A1680),'Data Consistencia'!A:P,6,0)</f>
        <v>#N/A</v>
      </c>
    </row>
    <row r="1681" spans="10:14" x14ac:dyDescent="0.25">
      <c r="J1681" s="34"/>
      <c r="K1681" s="34"/>
      <c r="L1681" s="34"/>
      <c r="M1681" s="34"/>
      <c r="N1681" s="70" t="e">
        <f>VLOOKUP(VALUE(A1681),'Data Consistencia'!A:P,6,0)</f>
        <v>#N/A</v>
      </c>
    </row>
    <row r="1682" spans="10:14" x14ac:dyDescent="0.25">
      <c r="J1682" s="34"/>
      <c r="K1682" s="34"/>
      <c r="L1682" s="34"/>
      <c r="M1682" s="34"/>
      <c r="N1682" s="70" t="e">
        <f>VLOOKUP(VALUE(A1682),'Data Consistencia'!A:P,6,0)</f>
        <v>#N/A</v>
      </c>
    </row>
    <row r="1683" spans="10:14" x14ac:dyDescent="0.25">
      <c r="J1683" s="34"/>
      <c r="K1683" s="34"/>
      <c r="L1683" s="34"/>
      <c r="M1683" s="34"/>
      <c r="N1683" s="70" t="e">
        <f>VLOOKUP(VALUE(A1683),'Data Consistencia'!A:P,6,0)</f>
        <v>#N/A</v>
      </c>
    </row>
    <row r="1684" spans="10:14" x14ac:dyDescent="0.25">
      <c r="J1684" s="34"/>
      <c r="K1684" s="34"/>
      <c r="L1684" s="34"/>
      <c r="M1684" s="34"/>
      <c r="N1684" s="70" t="e">
        <f>VLOOKUP(VALUE(A1684),'Data Consistencia'!A:P,6,0)</f>
        <v>#N/A</v>
      </c>
    </row>
    <row r="1685" spans="10:14" x14ac:dyDescent="0.25">
      <c r="J1685" s="34"/>
      <c r="K1685" s="34"/>
      <c r="L1685" s="34"/>
      <c r="M1685" s="34"/>
      <c r="N1685" s="70" t="e">
        <f>VLOOKUP(VALUE(A1685),'Data Consistencia'!A:P,6,0)</f>
        <v>#N/A</v>
      </c>
    </row>
    <row r="1686" spans="10:14" x14ac:dyDescent="0.25">
      <c r="J1686" s="34"/>
      <c r="K1686" s="34"/>
      <c r="L1686" s="34"/>
      <c r="M1686" s="34"/>
      <c r="N1686" s="70" t="e">
        <f>VLOOKUP(VALUE(A1686),'Data Consistencia'!A:P,6,0)</f>
        <v>#N/A</v>
      </c>
    </row>
    <row r="1687" spans="10:14" x14ac:dyDescent="0.25">
      <c r="J1687" s="34"/>
      <c r="K1687" s="34"/>
      <c r="L1687" s="34"/>
      <c r="M1687" s="34"/>
      <c r="N1687" s="70" t="e">
        <f>VLOOKUP(VALUE(A1687),'Data Consistencia'!A:P,6,0)</f>
        <v>#N/A</v>
      </c>
    </row>
    <row r="1688" spans="10:14" x14ac:dyDescent="0.25">
      <c r="J1688" s="34"/>
      <c r="K1688" s="34"/>
      <c r="L1688" s="34"/>
      <c r="M1688" s="34"/>
      <c r="N1688" s="70" t="e">
        <f>VLOOKUP(VALUE(A1688),'Data Consistencia'!A:P,6,0)</f>
        <v>#N/A</v>
      </c>
    </row>
    <row r="1689" spans="10:14" x14ac:dyDescent="0.25">
      <c r="J1689" s="34"/>
      <c r="K1689" s="34"/>
      <c r="L1689" s="34"/>
      <c r="M1689" s="34"/>
      <c r="N1689" s="70" t="e">
        <f>VLOOKUP(VALUE(A1689),'Data Consistencia'!A:P,6,0)</f>
        <v>#N/A</v>
      </c>
    </row>
    <row r="1690" spans="10:14" x14ac:dyDescent="0.25">
      <c r="J1690" s="34"/>
      <c r="K1690" s="34"/>
      <c r="L1690" s="34"/>
      <c r="M1690" s="34"/>
      <c r="N1690" s="70" t="e">
        <f>VLOOKUP(VALUE(A1690),'Data Consistencia'!A:P,6,0)</f>
        <v>#N/A</v>
      </c>
    </row>
    <row r="1691" spans="10:14" x14ac:dyDescent="0.25">
      <c r="J1691" s="34"/>
      <c r="K1691" s="34"/>
      <c r="L1691" s="34"/>
      <c r="M1691" s="34"/>
      <c r="N1691" s="70" t="e">
        <f>VLOOKUP(VALUE(A1691),'Data Consistencia'!A:P,6,0)</f>
        <v>#N/A</v>
      </c>
    </row>
    <row r="1692" spans="10:14" x14ac:dyDescent="0.25">
      <c r="J1692" s="34"/>
      <c r="K1692" s="34"/>
      <c r="L1692" s="34"/>
      <c r="M1692" s="34"/>
      <c r="N1692" s="70" t="e">
        <f>VLOOKUP(VALUE(A1692),'Data Consistencia'!A:P,6,0)</f>
        <v>#N/A</v>
      </c>
    </row>
    <row r="1693" spans="10:14" x14ac:dyDescent="0.25">
      <c r="J1693" s="34"/>
      <c r="K1693" s="34"/>
      <c r="L1693" s="34"/>
      <c r="M1693" s="34"/>
      <c r="N1693" s="70" t="e">
        <f>VLOOKUP(VALUE(A1693),'Data Consistencia'!A:P,6,0)</f>
        <v>#N/A</v>
      </c>
    </row>
    <row r="1694" spans="10:14" x14ac:dyDescent="0.25">
      <c r="J1694" s="34"/>
      <c r="K1694" s="34"/>
      <c r="L1694" s="34"/>
      <c r="M1694" s="34"/>
      <c r="N1694" s="70" t="e">
        <f>VLOOKUP(VALUE(A1694),'Data Consistencia'!A:P,6,0)</f>
        <v>#N/A</v>
      </c>
    </row>
    <row r="1695" spans="10:14" x14ac:dyDescent="0.25">
      <c r="J1695" s="34"/>
      <c r="K1695" s="34"/>
      <c r="L1695" s="34"/>
      <c r="M1695" s="34"/>
      <c r="N1695" s="70" t="e">
        <f>VLOOKUP(VALUE(A1695),'Data Consistencia'!A:P,6,0)</f>
        <v>#N/A</v>
      </c>
    </row>
    <row r="1696" spans="10:14" x14ac:dyDescent="0.25">
      <c r="J1696" s="34"/>
      <c r="K1696" s="34"/>
      <c r="L1696" s="34"/>
      <c r="M1696" s="34"/>
      <c r="N1696" s="70" t="e">
        <f>VLOOKUP(VALUE(A1696),'Data Consistencia'!A:P,6,0)</f>
        <v>#N/A</v>
      </c>
    </row>
    <row r="1697" spans="10:14" x14ac:dyDescent="0.25">
      <c r="J1697" s="34"/>
      <c r="K1697" s="34"/>
      <c r="L1697" s="34"/>
      <c r="M1697" s="34"/>
      <c r="N1697" s="70" t="e">
        <f>VLOOKUP(VALUE(A1697),'Data Consistencia'!A:P,6,0)</f>
        <v>#N/A</v>
      </c>
    </row>
    <row r="1698" spans="10:14" x14ac:dyDescent="0.25">
      <c r="J1698" s="34"/>
      <c r="K1698" s="34"/>
      <c r="L1698" s="34"/>
      <c r="M1698" s="34"/>
      <c r="N1698" s="70" t="e">
        <f>VLOOKUP(VALUE(A1698),'Data Consistencia'!A:P,6,0)</f>
        <v>#N/A</v>
      </c>
    </row>
    <row r="1699" spans="10:14" x14ac:dyDescent="0.25">
      <c r="J1699" s="34"/>
      <c r="K1699" s="34"/>
      <c r="L1699" s="34"/>
      <c r="M1699" s="34"/>
      <c r="N1699" s="70" t="e">
        <f>VLOOKUP(VALUE(A1699),'Data Consistencia'!A:P,6,0)</f>
        <v>#N/A</v>
      </c>
    </row>
    <row r="1700" spans="10:14" x14ac:dyDescent="0.25">
      <c r="J1700" s="34"/>
      <c r="K1700" s="34"/>
      <c r="L1700" s="34"/>
      <c r="M1700" s="34"/>
      <c r="N1700" s="70" t="e">
        <f>VLOOKUP(VALUE(A1700),'Data Consistencia'!A:P,6,0)</f>
        <v>#N/A</v>
      </c>
    </row>
    <row r="1701" spans="10:14" x14ac:dyDescent="0.25">
      <c r="J1701" s="34"/>
      <c r="K1701" s="34"/>
      <c r="L1701" s="34"/>
      <c r="M1701" s="34"/>
      <c r="N1701" s="70" t="e">
        <f>VLOOKUP(VALUE(A1701),'Data Consistencia'!A:P,6,0)</f>
        <v>#N/A</v>
      </c>
    </row>
    <row r="1702" spans="10:14" x14ac:dyDescent="0.25">
      <c r="J1702" s="34"/>
      <c r="K1702" s="34"/>
      <c r="L1702" s="34"/>
      <c r="M1702" s="34"/>
      <c r="N1702" s="70" t="e">
        <f>VLOOKUP(VALUE(A1702),'Data Consistencia'!A:P,6,0)</f>
        <v>#N/A</v>
      </c>
    </row>
    <row r="1703" spans="10:14" x14ac:dyDescent="0.25">
      <c r="J1703" s="34"/>
      <c r="K1703" s="34"/>
      <c r="L1703" s="34"/>
      <c r="M1703" s="34"/>
      <c r="N1703" s="70" t="e">
        <f>VLOOKUP(VALUE(A1703),'Data Consistencia'!A:P,6,0)</f>
        <v>#N/A</v>
      </c>
    </row>
    <row r="1704" spans="10:14" x14ac:dyDescent="0.25">
      <c r="J1704" s="34"/>
      <c r="K1704" s="34"/>
      <c r="L1704" s="34"/>
      <c r="M1704" s="34"/>
      <c r="N1704" s="70" t="e">
        <f>VLOOKUP(VALUE(A1704),'Data Consistencia'!A:P,6,0)</f>
        <v>#N/A</v>
      </c>
    </row>
    <row r="1705" spans="10:14" x14ac:dyDescent="0.25">
      <c r="J1705" s="34"/>
      <c r="K1705" s="34"/>
      <c r="L1705" s="34"/>
      <c r="M1705" s="34"/>
      <c r="N1705" s="70" t="e">
        <f>VLOOKUP(VALUE(A1705),'Data Consistencia'!A:P,6,0)</f>
        <v>#N/A</v>
      </c>
    </row>
    <row r="1706" spans="10:14" x14ac:dyDescent="0.25">
      <c r="J1706" s="34"/>
      <c r="K1706" s="34"/>
      <c r="L1706" s="34"/>
      <c r="M1706" s="34"/>
      <c r="N1706" s="70" t="e">
        <f>VLOOKUP(VALUE(A1706),'Data Consistencia'!A:P,6,0)</f>
        <v>#N/A</v>
      </c>
    </row>
    <row r="1707" spans="10:14" x14ac:dyDescent="0.25">
      <c r="J1707" s="34"/>
      <c r="K1707" s="34"/>
      <c r="L1707" s="34"/>
      <c r="M1707" s="34"/>
      <c r="N1707" s="70" t="e">
        <f>VLOOKUP(VALUE(A1707),'Data Consistencia'!A:P,6,0)</f>
        <v>#N/A</v>
      </c>
    </row>
    <row r="1708" spans="10:14" x14ac:dyDescent="0.25">
      <c r="J1708" s="34"/>
      <c r="K1708" s="34"/>
      <c r="L1708" s="34"/>
      <c r="M1708" s="34"/>
      <c r="N1708" s="70" t="e">
        <f>VLOOKUP(VALUE(A1708),'Data Consistencia'!A:P,6,0)</f>
        <v>#N/A</v>
      </c>
    </row>
    <row r="1709" spans="10:14" x14ac:dyDescent="0.25">
      <c r="J1709" s="34"/>
      <c r="K1709" s="34"/>
      <c r="L1709" s="34"/>
      <c r="M1709" s="34"/>
      <c r="N1709" s="70" t="e">
        <f>VLOOKUP(VALUE(A1709),'Data Consistencia'!A:P,6,0)</f>
        <v>#N/A</v>
      </c>
    </row>
    <row r="1710" spans="10:14" x14ac:dyDescent="0.25">
      <c r="J1710" s="34"/>
      <c r="K1710" s="34"/>
      <c r="L1710" s="34"/>
      <c r="M1710" s="34"/>
      <c r="N1710" s="70" t="e">
        <f>VLOOKUP(VALUE(A1710),'Data Consistencia'!A:P,6,0)</f>
        <v>#N/A</v>
      </c>
    </row>
    <row r="1711" spans="10:14" x14ac:dyDescent="0.25">
      <c r="J1711" s="34"/>
      <c r="K1711" s="34"/>
      <c r="L1711" s="34"/>
      <c r="M1711" s="34"/>
      <c r="N1711" s="70" t="e">
        <f>VLOOKUP(VALUE(A1711),'Data Consistencia'!A:P,6,0)</f>
        <v>#N/A</v>
      </c>
    </row>
    <row r="1712" spans="10:14" x14ac:dyDescent="0.25">
      <c r="J1712" s="34"/>
      <c r="K1712" s="34"/>
      <c r="L1712" s="34"/>
      <c r="M1712" s="34"/>
      <c r="N1712" s="70" t="e">
        <f>VLOOKUP(VALUE(A1712),'Data Consistencia'!A:P,6,0)</f>
        <v>#N/A</v>
      </c>
    </row>
    <row r="1713" spans="10:14" x14ac:dyDescent="0.25">
      <c r="J1713" s="34"/>
      <c r="K1713" s="34"/>
      <c r="L1713" s="34"/>
      <c r="M1713" s="34"/>
      <c r="N1713" s="70" t="e">
        <f>VLOOKUP(VALUE(A1713),'Data Consistencia'!A:P,6,0)</f>
        <v>#N/A</v>
      </c>
    </row>
    <row r="1714" spans="10:14" x14ac:dyDescent="0.25">
      <c r="J1714" s="34"/>
      <c r="K1714" s="34"/>
      <c r="L1714" s="34"/>
      <c r="M1714" s="34"/>
      <c r="N1714" s="70" t="e">
        <f>VLOOKUP(VALUE(A1714),'Data Consistencia'!A:P,6,0)</f>
        <v>#N/A</v>
      </c>
    </row>
    <row r="1715" spans="10:14" x14ac:dyDescent="0.25">
      <c r="J1715" s="34"/>
      <c r="K1715" s="34"/>
      <c r="L1715" s="34"/>
      <c r="M1715" s="34"/>
      <c r="N1715" s="70" t="e">
        <f>VLOOKUP(VALUE(A1715),'Data Consistencia'!A:P,6,0)</f>
        <v>#N/A</v>
      </c>
    </row>
    <row r="1716" spans="10:14" x14ac:dyDescent="0.25">
      <c r="J1716" s="34"/>
      <c r="K1716" s="34"/>
      <c r="L1716" s="34"/>
      <c r="M1716" s="34"/>
      <c r="N1716" s="70" t="e">
        <f>VLOOKUP(VALUE(A1716),'Data Consistencia'!A:P,6,0)</f>
        <v>#N/A</v>
      </c>
    </row>
    <row r="1717" spans="10:14" x14ac:dyDescent="0.25">
      <c r="J1717" s="34"/>
      <c r="K1717" s="34"/>
      <c r="L1717" s="34"/>
      <c r="M1717" s="34"/>
      <c r="N1717" s="70" t="e">
        <f>VLOOKUP(VALUE(A1717),'Data Consistencia'!A:P,6,0)</f>
        <v>#N/A</v>
      </c>
    </row>
    <row r="1718" spans="10:14" x14ac:dyDescent="0.25">
      <c r="J1718" s="34"/>
      <c r="K1718" s="34"/>
      <c r="L1718" s="34"/>
      <c r="M1718" s="34"/>
      <c r="N1718" s="70" t="e">
        <f>VLOOKUP(VALUE(A1718),'Data Consistencia'!A:P,6,0)</f>
        <v>#N/A</v>
      </c>
    </row>
    <row r="1719" spans="10:14" x14ac:dyDescent="0.25">
      <c r="J1719" s="34"/>
      <c r="K1719" s="34"/>
      <c r="L1719" s="34"/>
      <c r="M1719" s="34"/>
      <c r="N1719" s="70" t="e">
        <f>VLOOKUP(VALUE(A1719),'Data Consistencia'!A:P,6,0)</f>
        <v>#N/A</v>
      </c>
    </row>
    <row r="1720" spans="10:14" x14ac:dyDescent="0.25">
      <c r="J1720" s="34"/>
      <c r="K1720" s="34"/>
      <c r="L1720" s="34"/>
      <c r="M1720" s="34"/>
      <c r="N1720" s="70" t="e">
        <f>VLOOKUP(VALUE(A1720),'Data Consistencia'!A:P,6,0)</f>
        <v>#N/A</v>
      </c>
    </row>
    <row r="1721" spans="10:14" x14ac:dyDescent="0.25">
      <c r="J1721" s="34"/>
      <c r="K1721" s="34"/>
      <c r="L1721" s="34"/>
      <c r="M1721" s="34"/>
      <c r="N1721" s="70" t="e">
        <f>VLOOKUP(VALUE(A1721),'Data Consistencia'!A:P,6,0)</f>
        <v>#N/A</v>
      </c>
    </row>
    <row r="1722" spans="10:14" x14ac:dyDescent="0.25">
      <c r="J1722" s="34"/>
      <c r="K1722" s="34"/>
      <c r="L1722" s="34"/>
      <c r="M1722" s="34"/>
      <c r="N1722" s="70" t="e">
        <f>VLOOKUP(VALUE(A1722),'Data Consistencia'!A:P,6,0)</f>
        <v>#N/A</v>
      </c>
    </row>
    <row r="1723" spans="10:14" x14ac:dyDescent="0.25">
      <c r="J1723" s="34"/>
      <c r="K1723" s="34"/>
      <c r="L1723" s="34"/>
      <c r="M1723" s="34"/>
      <c r="N1723" s="70" t="e">
        <f>VLOOKUP(VALUE(A1723),'Data Consistencia'!A:P,6,0)</f>
        <v>#N/A</v>
      </c>
    </row>
    <row r="1724" spans="10:14" x14ac:dyDescent="0.25">
      <c r="J1724" s="34"/>
      <c r="K1724" s="34"/>
      <c r="L1724" s="34"/>
      <c r="M1724" s="34"/>
      <c r="N1724" s="70" t="e">
        <f>VLOOKUP(VALUE(A1724),'Data Consistencia'!A:P,6,0)</f>
        <v>#N/A</v>
      </c>
    </row>
    <row r="1725" spans="10:14" x14ac:dyDescent="0.25">
      <c r="J1725" s="34"/>
      <c r="K1725" s="34"/>
      <c r="L1725" s="34"/>
      <c r="M1725" s="34"/>
      <c r="N1725" s="70" t="e">
        <f>VLOOKUP(VALUE(A1725),'Data Consistencia'!A:P,6,0)</f>
        <v>#N/A</v>
      </c>
    </row>
    <row r="1726" spans="10:14" x14ac:dyDescent="0.25">
      <c r="J1726" s="34"/>
      <c r="K1726" s="34"/>
      <c r="L1726" s="34"/>
      <c r="M1726" s="34"/>
      <c r="N1726" s="70" t="e">
        <f>VLOOKUP(VALUE(A1726),'Data Consistencia'!A:P,6,0)</f>
        <v>#N/A</v>
      </c>
    </row>
    <row r="1727" spans="10:14" x14ac:dyDescent="0.25">
      <c r="J1727" s="34"/>
      <c r="K1727" s="34"/>
      <c r="L1727" s="34"/>
      <c r="M1727" s="34"/>
      <c r="N1727" s="70" t="e">
        <f>VLOOKUP(VALUE(A1727),'Data Consistencia'!A:P,6,0)</f>
        <v>#N/A</v>
      </c>
    </row>
    <row r="1728" spans="10:14" x14ac:dyDescent="0.25">
      <c r="J1728" s="34"/>
      <c r="K1728" s="34"/>
      <c r="L1728" s="34"/>
      <c r="M1728" s="34"/>
      <c r="N1728" s="70" t="e">
        <f>VLOOKUP(VALUE(A1728),'Data Consistencia'!A:P,6,0)</f>
        <v>#N/A</v>
      </c>
    </row>
    <row r="1729" spans="10:14" x14ac:dyDescent="0.25">
      <c r="J1729" s="34"/>
      <c r="K1729" s="34"/>
      <c r="L1729" s="34"/>
      <c r="M1729" s="34"/>
      <c r="N1729" s="70" t="e">
        <f>VLOOKUP(VALUE(A1729),'Data Consistencia'!A:P,6,0)</f>
        <v>#N/A</v>
      </c>
    </row>
    <row r="1730" spans="10:14" x14ac:dyDescent="0.25">
      <c r="J1730" s="34"/>
      <c r="K1730" s="34"/>
      <c r="L1730" s="34"/>
      <c r="M1730" s="34"/>
      <c r="N1730" s="70" t="e">
        <f>VLOOKUP(VALUE(A1730),'Data Consistencia'!A:P,6,0)</f>
        <v>#N/A</v>
      </c>
    </row>
    <row r="1731" spans="10:14" x14ac:dyDescent="0.25">
      <c r="J1731" s="34"/>
      <c r="K1731" s="34"/>
      <c r="L1731" s="34"/>
      <c r="M1731" s="34"/>
      <c r="N1731" s="70" t="e">
        <f>VLOOKUP(VALUE(A1731),'Data Consistencia'!A:P,6,0)</f>
        <v>#N/A</v>
      </c>
    </row>
    <row r="1732" spans="10:14" x14ac:dyDescent="0.25">
      <c r="J1732" s="34"/>
      <c r="K1732" s="34"/>
      <c r="L1732" s="34"/>
      <c r="M1732" s="34"/>
      <c r="N1732" s="70" t="e">
        <f>VLOOKUP(VALUE(A1732),'Data Consistencia'!A:P,6,0)</f>
        <v>#N/A</v>
      </c>
    </row>
    <row r="1733" spans="10:14" x14ac:dyDescent="0.25">
      <c r="J1733" s="34"/>
      <c r="K1733" s="34"/>
      <c r="L1733" s="34"/>
      <c r="M1733" s="34"/>
      <c r="N1733" s="70" t="e">
        <f>VLOOKUP(VALUE(A1733),'Data Consistencia'!A:P,6,0)</f>
        <v>#N/A</v>
      </c>
    </row>
    <row r="1734" spans="10:14" x14ac:dyDescent="0.25">
      <c r="J1734" s="34"/>
      <c r="K1734" s="34"/>
      <c r="L1734" s="34"/>
      <c r="M1734" s="34"/>
      <c r="N1734" s="70" t="e">
        <f>VLOOKUP(VALUE(A1734),'Data Consistencia'!A:P,6,0)</f>
        <v>#N/A</v>
      </c>
    </row>
    <row r="1735" spans="10:14" x14ac:dyDescent="0.25">
      <c r="J1735" s="34"/>
      <c r="K1735" s="34"/>
      <c r="L1735" s="34"/>
      <c r="M1735" s="34"/>
      <c r="N1735" s="70" t="e">
        <f>VLOOKUP(VALUE(A1735),'Data Consistencia'!A:P,6,0)</f>
        <v>#N/A</v>
      </c>
    </row>
    <row r="1736" spans="10:14" x14ac:dyDescent="0.25">
      <c r="J1736" s="34"/>
      <c r="K1736" s="34"/>
      <c r="L1736" s="34"/>
      <c r="M1736" s="34"/>
      <c r="N1736" s="70" t="e">
        <f>VLOOKUP(VALUE(A1736),'Data Consistencia'!A:P,6,0)</f>
        <v>#N/A</v>
      </c>
    </row>
    <row r="1737" spans="10:14" x14ac:dyDescent="0.25">
      <c r="J1737" s="34"/>
      <c r="K1737" s="34"/>
      <c r="L1737" s="34"/>
      <c r="M1737" s="34"/>
      <c r="N1737" s="70" t="e">
        <f>VLOOKUP(VALUE(A1737),'Data Consistencia'!A:P,6,0)</f>
        <v>#N/A</v>
      </c>
    </row>
    <row r="1738" spans="10:14" x14ac:dyDescent="0.25">
      <c r="J1738" s="34"/>
      <c r="K1738" s="34"/>
      <c r="L1738" s="34"/>
      <c r="M1738" s="34"/>
      <c r="N1738" s="70" t="e">
        <f>VLOOKUP(VALUE(A1738),'Data Consistencia'!A:P,6,0)</f>
        <v>#N/A</v>
      </c>
    </row>
    <row r="1739" spans="10:14" x14ac:dyDescent="0.25">
      <c r="J1739" s="34"/>
      <c r="K1739" s="34"/>
      <c r="L1739" s="34"/>
      <c r="M1739" s="34"/>
      <c r="N1739" s="70" t="e">
        <f>VLOOKUP(VALUE(A1739),'Data Consistencia'!A:P,6,0)</f>
        <v>#N/A</v>
      </c>
    </row>
    <row r="1740" spans="10:14" x14ac:dyDescent="0.25">
      <c r="J1740" s="34"/>
      <c r="K1740" s="34"/>
      <c r="L1740" s="34"/>
      <c r="M1740" s="34"/>
      <c r="N1740" s="70" t="e">
        <f>VLOOKUP(VALUE(A1740),'Data Consistencia'!A:P,6,0)</f>
        <v>#N/A</v>
      </c>
    </row>
    <row r="1741" spans="10:14" x14ac:dyDescent="0.25">
      <c r="J1741" s="34"/>
      <c r="K1741" s="34"/>
      <c r="L1741" s="34"/>
      <c r="M1741" s="34"/>
      <c r="N1741" s="70" t="e">
        <f>VLOOKUP(VALUE(A1741),'Data Consistencia'!A:P,6,0)</f>
        <v>#N/A</v>
      </c>
    </row>
    <row r="1742" spans="10:14" x14ac:dyDescent="0.25">
      <c r="J1742" s="34"/>
      <c r="K1742" s="34"/>
      <c r="L1742" s="34"/>
      <c r="M1742" s="34"/>
      <c r="N1742" s="70" t="e">
        <f>VLOOKUP(VALUE(A1742),'Data Consistencia'!A:P,6,0)</f>
        <v>#N/A</v>
      </c>
    </row>
    <row r="1743" spans="10:14" x14ac:dyDescent="0.25">
      <c r="J1743" s="34"/>
      <c r="K1743" s="34"/>
      <c r="L1743" s="34"/>
      <c r="M1743" s="34"/>
      <c r="N1743" s="70" t="e">
        <f>VLOOKUP(VALUE(A1743),'Data Consistencia'!A:P,6,0)</f>
        <v>#N/A</v>
      </c>
    </row>
    <row r="1744" spans="10:14" x14ac:dyDescent="0.25">
      <c r="J1744" s="34"/>
      <c r="K1744" s="34"/>
      <c r="L1744" s="34"/>
      <c r="M1744" s="34"/>
      <c r="N1744" s="70" t="e">
        <f>VLOOKUP(VALUE(A1744),'Data Consistencia'!A:P,6,0)</f>
        <v>#N/A</v>
      </c>
    </row>
    <row r="1745" spans="10:14" x14ac:dyDescent="0.25">
      <c r="J1745" s="34"/>
      <c r="K1745" s="34"/>
      <c r="L1745" s="34"/>
      <c r="M1745" s="34"/>
      <c r="N1745" s="70" t="e">
        <f>VLOOKUP(VALUE(A1745),'Data Consistencia'!A:P,6,0)</f>
        <v>#N/A</v>
      </c>
    </row>
    <row r="1746" spans="10:14" x14ac:dyDescent="0.25">
      <c r="J1746" s="34"/>
      <c r="K1746" s="34"/>
      <c r="L1746" s="34"/>
      <c r="M1746" s="34"/>
      <c r="N1746" s="70" t="e">
        <f>VLOOKUP(VALUE(A1746),'Data Consistencia'!A:P,6,0)</f>
        <v>#N/A</v>
      </c>
    </row>
    <row r="1747" spans="10:14" x14ac:dyDescent="0.25">
      <c r="J1747" s="34"/>
      <c r="K1747" s="34"/>
      <c r="L1747" s="34"/>
      <c r="M1747" s="34"/>
      <c r="N1747" s="70" t="e">
        <f>VLOOKUP(VALUE(A1747),'Data Consistencia'!A:P,6,0)</f>
        <v>#N/A</v>
      </c>
    </row>
    <row r="1748" spans="10:14" x14ac:dyDescent="0.25">
      <c r="J1748" s="34"/>
      <c r="K1748" s="34"/>
      <c r="L1748" s="34"/>
      <c r="M1748" s="34"/>
      <c r="N1748" s="70" t="e">
        <f>VLOOKUP(VALUE(A1748),'Data Consistencia'!A:P,6,0)</f>
        <v>#N/A</v>
      </c>
    </row>
    <row r="1749" spans="10:14" x14ac:dyDescent="0.25">
      <c r="J1749" s="34"/>
      <c r="K1749" s="34"/>
      <c r="L1749" s="34"/>
      <c r="M1749" s="34"/>
      <c r="N1749" s="70" t="e">
        <f>VLOOKUP(VALUE(A1749),'Data Consistencia'!A:P,6,0)</f>
        <v>#N/A</v>
      </c>
    </row>
    <row r="1750" spans="10:14" x14ac:dyDescent="0.25">
      <c r="J1750" s="34"/>
      <c r="K1750" s="34"/>
      <c r="L1750" s="34"/>
      <c r="M1750" s="34"/>
      <c r="N1750" s="70" t="e">
        <f>VLOOKUP(VALUE(A1750),'Data Consistencia'!A:P,6,0)</f>
        <v>#N/A</v>
      </c>
    </row>
    <row r="1751" spans="10:14" x14ac:dyDescent="0.25">
      <c r="J1751" s="34"/>
      <c r="K1751" s="34"/>
      <c r="L1751" s="34"/>
      <c r="M1751" s="34"/>
      <c r="N1751" s="70" t="e">
        <f>VLOOKUP(VALUE(A1751),'Data Consistencia'!A:P,6,0)</f>
        <v>#N/A</v>
      </c>
    </row>
    <row r="1752" spans="10:14" x14ac:dyDescent="0.25">
      <c r="J1752" s="34"/>
      <c r="K1752" s="34"/>
      <c r="L1752" s="34"/>
      <c r="M1752" s="34"/>
      <c r="N1752" s="70" t="e">
        <f>VLOOKUP(VALUE(A1752),'Data Consistencia'!A:P,6,0)</f>
        <v>#N/A</v>
      </c>
    </row>
    <row r="1753" spans="10:14" x14ac:dyDescent="0.25">
      <c r="J1753" s="34"/>
      <c r="K1753" s="34"/>
      <c r="L1753" s="34"/>
      <c r="M1753" s="34"/>
      <c r="N1753" s="70" t="e">
        <f>VLOOKUP(VALUE(A1753),'Data Consistencia'!A:P,6,0)</f>
        <v>#N/A</v>
      </c>
    </row>
    <row r="1754" spans="10:14" x14ac:dyDescent="0.25">
      <c r="J1754" s="34"/>
      <c r="K1754" s="34"/>
      <c r="L1754" s="34"/>
      <c r="M1754" s="34"/>
      <c r="N1754" s="70" t="e">
        <f>VLOOKUP(VALUE(A1754),'Data Consistencia'!A:P,6,0)</f>
        <v>#N/A</v>
      </c>
    </row>
    <row r="1755" spans="10:14" x14ac:dyDescent="0.25">
      <c r="J1755" s="34"/>
      <c r="K1755" s="34"/>
      <c r="L1755" s="34"/>
      <c r="M1755" s="34"/>
      <c r="N1755" s="70" t="e">
        <f>VLOOKUP(VALUE(A1755),'Data Consistencia'!A:P,6,0)</f>
        <v>#N/A</v>
      </c>
    </row>
    <row r="1756" spans="10:14" x14ac:dyDescent="0.25">
      <c r="J1756" s="34"/>
      <c r="K1756" s="34"/>
      <c r="L1756" s="34"/>
      <c r="M1756" s="34"/>
      <c r="N1756" s="70" t="e">
        <f>VLOOKUP(VALUE(A1756),'Data Consistencia'!A:P,6,0)</f>
        <v>#N/A</v>
      </c>
    </row>
    <row r="1757" spans="10:14" x14ac:dyDescent="0.25">
      <c r="J1757" s="34"/>
      <c r="K1757" s="34"/>
      <c r="L1757" s="34"/>
      <c r="M1757" s="34"/>
      <c r="N1757" s="70" t="e">
        <f>VLOOKUP(VALUE(A1757),'Data Consistencia'!A:P,6,0)</f>
        <v>#N/A</v>
      </c>
    </row>
    <row r="1758" spans="10:14" x14ac:dyDescent="0.25">
      <c r="J1758" s="34"/>
      <c r="K1758" s="34"/>
      <c r="L1758" s="34"/>
      <c r="M1758" s="34"/>
      <c r="N1758" s="70" t="e">
        <f>VLOOKUP(VALUE(A1758),'Data Consistencia'!A:P,6,0)</f>
        <v>#N/A</v>
      </c>
    </row>
    <row r="1759" spans="10:14" x14ac:dyDescent="0.25">
      <c r="J1759" s="34"/>
      <c r="K1759" s="34"/>
      <c r="L1759" s="34"/>
      <c r="M1759" s="34"/>
      <c r="N1759" s="70" t="e">
        <f>VLOOKUP(VALUE(A1759),'Data Consistencia'!A:P,6,0)</f>
        <v>#N/A</v>
      </c>
    </row>
    <row r="1760" spans="10:14" x14ac:dyDescent="0.25">
      <c r="J1760" s="34"/>
      <c r="K1760" s="34"/>
      <c r="L1760" s="34"/>
      <c r="M1760" s="34"/>
      <c r="N1760" s="70" t="e">
        <f>VLOOKUP(VALUE(A1760),'Data Consistencia'!A:P,6,0)</f>
        <v>#N/A</v>
      </c>
    </row>
    <row r="1761" spans="10:14" x14ac:dyDescent="0.25">
      <c r="J1761" s="34"/>
      <c r="K1761" s="34"/>
      <c r="L1761" s="34"/>
      <c r="M1761" s="34"/>
      <c r="N1761" s="70" t="e">
        <f>VLOOKUP(VALUE(A1761),'Data Consistencia'!A:P,6,0)</f>
        <v>#N/A</v>
      </c>
    </row>
    <row r="1762" spans="10:14" x14ac:dyDescent="0.25">
      <c r="J1762" s="34"/>
      <c r="K1762" s="34"/>
      <c r="L1762" s="34"/>
      <c r="M1762" s="34"/>
      <c r="N1762" s="70" t="e">
        <f>VLOOKUP(VALUE(A1762),'Data Consistencia'!A:P,6,0)</f>
        <v>#N/A</v>
      </c>
    </row>
    <row r="1763" spans="10:14" x14ac:dyDescent="0.25">
      <c r="J1763" s="34"/>
      <c r="K1763" s="34"/>
      <c r="L1763" s="34"/>
      <c r="M1763" s="34"/>
      <c r="N1763" s="70" t="e">
        <f>VLOOKUP(VALUE(A1763),'Data Consistencia'!A:P,6,0)</f>
        <v>#N/A</v>
      </c>
    </row>
    <row r="1764" spans="10:14" x14ac:dyDescent="0.25">
      <c r="J1764" s="34"/>
      <c r="K1764" s="34"/>
      <c r="L1764" s="34"/>
      <c r="M1764" s="34"/>
      <c r="N1764" s="70" t="e">
        <f>VLOOKUP(VALUE(A1764),'Data Consistencia'!A:P,6,0)</f>
        <v>#N/A</v>
      </c>
    </row>
    <row r="1765" spans="10:14" x14ac:dyDescent="0.25">
      <c r="J1765" s="34"/>
      <c r="K1765" s="34"/>
      <c r="L1765" s="34"/>
      <c r="M1765" s="34"/>
      <c r="N1765" s="70" t="e">
        <f>VLOOKUP(VALUE(A1765),'Data Consistencia'!A:P,6,0)</f>
        <v>#N/A</v>
      </c>
    </row>
    <row r="1766" spans="10:14" x14ac:dyDescent="0.25">
      <c r="J1766" s="34"/>
      <c r="K1766" s="34"/>
      <c r="L1766" s="34"/>
      <c r="M1766" s="34"/>
      <c r="N1766" s="70" t="e">
        <f>VLOOKUP(VALUE(A1766),'Data Consistencia'!A:P,6,0)</f>
        <v>#N/A</v>
      </c>
    </row>
    <row r="1767" spans="10:14" x14ac:dyDescent="0.25">
      <c r="J1767" s="34"/>
      <c r="K1767" s="34"/>
      <c r="L1767" s="34"/>
      <c r="M1767" s="34"/>
      <c r="N1767" s="70" t="e">
        <f>VLOOKUP(VALUE(A1767),'Data Consistencia'!A:P,6,0)</f>
        <v>#N/A</v>
      </c>
    </row>
    <row r="1768" spans="10:14" x14ac:dyDescent="0.25">
      <c r="J1768" s="34"/>
      <c r="K1768" s="34"/>
      <c r="L1768" s="34"/>
      <c r="M1768" s="34"/>
      <c r="N1768" s="70" t="e">
        <f>VLOOKUP(VALUE(A1768),'Data Consistencia'!A:P,6,0)</f>
        <v>#N/A</v>
      </c>
    </row>
    <row r="1769" spans="10:14" x14ac:dyDescent="0.25">
      <c r="J1769" s="34"/>
      <c r="K1769" s="34"/>
      <c r="L1769" s="34"/>
      <c r="M1769" s="34"/>
      <c r="N1769" s="70" t="e">
        <f>VLOOKUP(VALUE(A1769),'Data Consistencia'!A:P,6,0)</f>
        <v>#N/A</v>
      </c>
    </row>
    <row r="1770" spans="10:14" x14ac:dyDescent="0.25">
      <c r="J1770" s="34"/>
      <c r="K1770" s="34"/>
      <c r="L1770" s="34"/>
      <c r="M1770" s="34"/>
      <c r="N1770" s="70" t="e">
        <f>VLOOKUP(VALUE(A1770),'Data Consistencia'!A:P,6,0)</f>
        <v>#N/A</v>
      </c>
    </row>
    <row r="1771" spans="10:14" x14ac:dyDescent="0.25">
      <c r="J1771" s="34"/>
      <c r="K1771" s="34"/>
      <c r="L1771" s="34"/>
      <c r="M1771" s="34"/>
      <c r="N1771" s="70" t="e">
        <f>VLOOKUP(VALUE(A1771),'Data Consistencia'!A:P,6,0)</f>
        <v>#N/A</v>
      </c>
    </row>
    <row r="1772" spans="10:14" x14ac:dyDescent="0.25">
      <c r="J1772" s="34"/>
      <c r="K1772" s="34"/>
      <c r="L1772" s="34"/>
      <c r="M1772" s="34"/>
      <c r="N1772" s="70" t="e">
        <f>VLOOKUP(VALUE(A1772),'Data Consistencia'!A:P,6,0)</f>
        <v>#N/A</v>
      </c>
    </row>
    <row r="1773" spans="10:14" x14ac:dyDescent="0.25">
      <c r="J1773" s="34"/>
      <c r="K1773" s="34"/>
      <c r="L1773" s="34"/>
      <c r="M1773" s="34"/>
      <c r="N1773" s="70" t="e">
        <f>VLOOKUP(VALUE(A1773),'Data Consistencia'!A:P,6,0)</f>
        <v>#N/A</v>
      </c>
    </row>
    <row r="1774" spans="10:14" x14ac:dyDescent="0.25">
      <c r="J1774" s="34"/>
      <c r="K1774" s="34"/>
      <c r="L1774" s="34"/>
      <c r="M1774" s="34"/>
      <c r="N1774" s="70" t="e">
        <f>VLOOKUP(VALUE(A1774),'Data Consistencia'!A:P,6,0)</f>
        <v>#N/A</v>
      </c>
    </row>
    <row r="1775" spans="10:14" x14ac:dyDescent="0.25">
      <c r="J1775" s="34"/>
      <c r="K1775" s="34"/>
      <c r="L1775" s="34"/>
      <c r="M1775" s="34"/>
      <c r="N1775" s="70" t="e">
        <f>VLOOKUP(VALUE(A1775),'Data Consistencia'!A:P,6,0)</f>
        <v>#N/A</v>
      </c>
    </row>
    <row r="1776" spans="10:14" x14ac:dyDescent="0.25">
      <c r="J1776" s="34"/>
      <c r="K1776" s="34"/>
      <c r="L1776" s="34"/>
      <c r="M1776" s="34"/>
      <c r="N1776" s="70" t="e">
        <f>VLOOKUP(VALUE(A1776),'Data Consistencia'!A:P,6,0)</f>
        <v>#N/A</v>
      </c>
    </row>
    <row r="1777" spans="10:14" x14ac:dyDescent="0.25">
      <c r="J1777" s="34"/>
      <c r="K1777" s="34"/>
      <c r="L1777" s="34"/>
      <c r="M1777" s="34"/>
      <c r="N1777" s="70" t="e">
        <f>VLOOKUP(VALUE(A1777),'Data Consistencia'!A:P,6,0)</f>
        <v>#N/A</v>
      </c>
    </row>
    <row r="1778" spans="10:14" x14ac:dyDescent="0.25">
      <c r="J1778" s="34"/>
      <c r="K1778" s="34"/>
      <c r="L1778" s="34"/>
      <c r="M1778" s="34"/>
      <c r="N1778" s="70" t="e">
        <f>VLOOKUP(VALUE(A1778),'Data Consistencia'!A:P,6,0)</f>
        <v>#N/A</v>
      </c>
    </row>
    <row r="1779" spans="10:14" x14ac:dyDescent="0.25">
      <c r="J1779" s="34"/>
      <c r="K1779" s="34"/>
      <c r="L1779" s="34"/>
      <c r="M1779" s="34"/>
      <c r="N1779" s="70" t="e">
        <f>VLOOKUP(VALUE(A1779),'Data Consistencia'!A:P,6,0)</f>
        <v>#N/A</v>
      </c>
    </row>
    <row r="1780" spans="10:14" x14ac:dyDescent="0.25">
      <c r="J1780" s="34"/>
      <c r="K1780" s="34"/>
      <c r="L1780" s="34"/>
      <c r="M1780" s="34"/>
      <c r="N1780" s="70" t="e">
        <f>VLOOKUP(VALUE(A1780),'Data Consistencia'!A:P,6,0)</f>
        <v>#N/A</v>
      </c>
    </row>
    <row r="1781" spans="10:14" x14ac:dyDescent="0.25">
      <c r="J1781" s="34"/>
      <c r="K1781" s="34"/>
      <c r="L1781" s="34"/>
      <c r="M1781" s="34"/>
      <c r="N1781" s="70" t="e">
        <f>VLOOKUP(VALUE(A1781),'Data Consistencia'!A:P,6,0)</f>
        <v>#N/A</v>
      </c>
    </row>
    <row r="1782" spans="10:14" x14ac:dyDescent="0.25">
      <c r="J1782" s="34"/>
      <c r="K1782" s="34"/>
      <c r="L1782" s="34"/>
      <c r="M1782" s="34"/>
      <c r="N1782" s="70" t="e">
        <f>VLOOKUP(VALUE(A1782),'Data Consistencia'!A:P,6,0)</f>
        <v>#N/A</v>
      </c>
    </row>
    <row r="1783" spans="10:14" x14ac:dyDescent="0.25">
      <c r="J1783" s="34"/>
      <c r="K1783" s="34"/>
      <c r="L1783" s="34"/>
      <c r="M1783" s="34"/>
      <c r="N1783" s="70" t="e">
        <f>VLOOKUP(VALUE(A1783),'Data Consistencia'!A:P,6,0)</f>
        <v>#N/A</v>
      </c>
    </row>
    <row r="1784" spans="10:14" x14ac:dyDescent="0.25">
      <c r="J1784" s="34"/>
      <c r="K1784" s="34"/>
      <c r="L1784" s="34"/>
      <c r="M1784" s="34"/>
      <c r="N1784" s="70" t="e">
        <f>VLOOKUP(VALUE(A1784),'Data Consistencia'!A:P,6,0)</f>
        <v>#N/A</v>
      </c>
    </row>
    <row r="1785" spans="10:14" x14ac:dyDescent="0.25">
      <c r="J1785" s="34"/>
      <c r="K1785" s="34"/>
      <c r="L1785" s="34"/>
      <c r="M1785" s="34"/>
      <c r="N1785" s="70" t="e">
        <f>VLOOKUP(VALUE(A1785),'Data Consistencia'!A:P,6,0)</f>
        <v>#N/A</v>
      </c>
    </row>
    <row r="1786" spans="10:14" x14ac:dyDescent="0.25">
      <c r="J1786" s="34"/>
      <c r="K1786" s="34"/>
      <c r="L1786" s="34"/>
      <c r="M1786" s="34"/>
      <c r="N1786" s="70" t="e">
        <f>VLOOKUP(VALUE(A1786),'Data Consistencia'!A:P,6,0)</f>
        <v>#N/A</v>
      </c>
    </row>
    <row r="1787" spans="10:14" x14ac:dyDescent="0.25">
      <c r="J1787" s="34"/>
      <c r="K1787" s="34"/>
      <c r="L1787" s="34"/>
      <c r="M1787" s="34"/>
      <c r="N1787" s="70" t="e">
        <f>VLOOKUP(VALUE(A1787),'Data Consistencia'!A:P,6,0)</f>
        <v>#N/A</v>
      </c>
    </row>
    <row r="1788" spans="10:14" x14ac:dyDescent="0.25">
      <c r="J1788" s="34"/>
      <c r="K1788" s="34"/>
      <c r="L1788" s="34"/>
      <c r="M1788" s="34"/>
      <c r="N1788" s="70" t="e">
        <f>VLOOKUP(VALUE(A1788),'Data Consistencia'!A:P,6,0)</f>
        <v>#N/A</v>
      </c>
    </row>
    <row r="1789" spans="10:14" x14ac:dyDescent="0.25">
      <c r="J1789" s="34"/>
      <c r="K1789" s="34"/>
      <c r="L1789" s="34"/>
      <c r="M1789" s="34"/>
      <c r="N1789" s="70" t="e">
        <f>VLOOKUP(VALUE(A1789),'Data Consistencia'!A:P,6,0)</f>
        <v>#N/A</v>
      </c>
    </row>
    <row r="1790" spans="10:14" x14ac:dyDescent="0.25">
      <c r="J1790" s="34"/>
      <c r="K1790" s="34"/>
      <c r="L1790" s="34"/>
      <c r="M1790" s="34"/>
      <c r="N1790" s="70" t="e">
        <f>VLOOKUP(VALUE(A1790),'Data Consistencia'!A:P,6,0)</f>
        <v>#N/A</v>
      </c>
    </row>
    <row r="1791" spans="10:14" x14ac:dyDescent="0.25">
      <c r="J1791" s="34"/>
      <c r="K1791" s="34"/>
      <c r="L1791" s="34"/>
      <c r="M1791" s="34"/>
      <c r="N1791" s="70" t="e">
        <f>VLOOKUP(VALUE(A1791),'Data Consistencia'!A:P,6,0)</f>
        <v>#N/A</v>
      </c>
    </row>
    <row r="1792" spans="10:14" x14ac:dyDescent="0.25">
      <c r="J1792" s="34"/>
      <c r="K1792" s="34"/>
      <c r="L1792" s="34"/>
      <c r="M1792" s="34"/>
      <c r="N1792" s="70" t="e">
        <f>VLOOKUP(VALUE(A1792),'Data Consistencia'!A:P,6,0)</f>
        <v>#N/A</v>
      </c>
    </row>
    <row r="1793" spans="10:14" x14ac:dyDescent="0.25">
      <c r="J1793" s="34"/>
      <c r="K1793" s="34"/>
      <c r="L1793" s="34"/>
      <c r="M1793" s="34"/>
      <c r="N1793" s="70" t="e">
        <f>VLOOKUP(VALUE(A1793),'Data Consistencia'!A:P,6,0)</f>
        <v>#N/A</v>
      </c>
    </row>
    <row r="1794" spans="10:14" x14ac:dyDescent="0.25">
      <c r="J1794" s="34"/>
      <c r="K1794" s="34"/>
      <c r="L1794" s="34"/>
      <c r="M1794" s="34"/>
      <c r="N1794" s="70" t="e">
        <f>VLOOKUP(VALUE(A1794),'Data Consistencia'!A:P,6,0)</f>
        <v>#N/A</v>
      </c>
    </row>
    <row r="1795" spans="10:14" x14ac:dyDescent="0.25">
      <c r="J1795" s="34"/>
      <c r="K1795" s="34"/>
      <c r="L1795" s="34"/>
      <c r="M1795" s="34"/>
      <c r="N1795" s="70" t="e">
        <f>VLOOKUP(VALUE(A1795),'Data Consistencia'!A:P,6,0)</f>
        <v>#N/A</v>
      </c>
    </row>
    <row r="1796" spans="10:14" x14ac:dyDescent="0.25">
      <c r="J1796" s="34"/>
      <c r="K1796" s="34"/>
      <c r="L1796" s="34"/>
      <c r="M1796" s="34"/>
      <c r="N1796" s="70" t="e">
        <f>VLOOKUP(VALUE(A1796),'Data Consistencia'!A:P,6,0)</f>
        <v>#N/A</v>
      </c>
    </row>
    <row r="1797" spans="10:14" x14ac:dyDescent="0.25">
      <c r="J1797" s="34"/>
      <c r="K1797" s="34"/>
      <c r="L1797" s="34"/>
      <c r="M1797" s="34"/>
      <c r="N1797" s="70" t="e">
        <f>VLOOKUP(VALUE(A1797),'Data Consistencia'!A:P,6,0)</f>
        <v>#N/A</v>
      </c>
    </row>
    <row r="1798" spans="10:14" x14ac:dyDescent="0.25">
      <c r="J1798" s="34"/>
      <c r="K1798" s="34"/>
      <c r="L1798" s="34"/>
      <c r="M1798" s="34"/>
      <c r="N1798" s="70" t="e">
        <f>VLOOKUP(VALUE(A1798),'Data Consistencia'!A:P,6,0)</f>
        <v>#N/A</v>
      </c>
    </row>
    <row r="1799" spans="10:14" x14ac:dyDescent="0.25">
      <c r="J1799" s="34"/>
      <c r="K1799" s="34"/>
      <c r="L1799" s="34"/>
      <c r="M1799" s="34"/>
      <c r="N1799" s="70" t="e">
        <f>VLOOKUP(VALUE(A1799),'Data Consistencia'!A:P,6,0)</f>
        <v>#N/A</v>
      </c>
    </row>
    <row r="1800" spans="10:14" x14ac:dyDescent="0.25">
      <c r="J1800" s="34"/>
      <c r="K1800" s="34"/>
      <c r="L1800" s="34"/>
      <c r="M1800" s="34"/>
      <c r="N1800" s="70" t="e">
        <f>VLOOKUP(VALUE(A1800),'Data Consistencia'!A:P,6,0)</f>
        <v>#N/A</v>
      </c>
    </row>
    <row r="1801" spans="10:14" x14ac:dyDescent="0.25">
      <c r="J1801" s="34"/>
      <c r="K1801" s="34"/>
      <c r="L1801" s="34"/>
      <c r="M1801" s="34"/>
      <c r="N1801" s="70" t="e">
        <f>VLOOKUP(VALUE(A1801),'Data Consistencia'!A:P,6,0)</f>
        <v>#N/A</v>
      </c>
    </row>
    <row r="1802" spans="10:14" x14ac:dyDescent="0.25">
      <c r="J1802" s="34"/>
      <c r="K1802" s="34"/>
      <c r="L1802" s="34"/>
      <c r="M1802" s="34"/>
      <c r="N1802" s="70" t="e">
        <f>VLOOKUP(VALUE(A1802),'Data Consistencia'!A:P,6,0)</f>
        <v>#N/A</v>
      </c>
    </row>
    <row r="1803" spans="10:14" x14ac:dyDescent="0.25">
      <c r="J1803" s="34"/>
      <c r="K1803" s="34"/>
      <c r="L1803" s="34"/>
      <c r="M1803" s="34"/>
      <c r="N1803" s="70" t="e">
        <f>VLOOKUP(VALUE(A1803),'Data Consistencia'!A:P,6,0)</f>
        <v>#N/A</v>
      </c>
    </row>
    <row r="1804" spans="10:14" x14ac:dyDescent="0.25">
      <c r="J1804" s="34"/>
      <c r="K1804" s="34"/>
      <c r="L1804" s="34"/>
      <c r="M1804" s="34"/>
      <c r="N1804" s="70" t="e">
        <f>VLOOKUP(VALUE(A1804),'Data Consistencia'!A:P,6,0)</f>
        <v>#N/A</v>
      </c>
    </row>
    <row r="1805" spans="10:14" x14ac:dyDescent="0.25">
      <c r="J1805" s="34"/>
      <c r="K1805" s="34"/>
      <c r="L1805" s="34"/>
      <c r="M1805" s="34"/>
      <c r="N1805" s="70" t="e">
        <f>VLOOKUP(VALUE(A1805),'Data Consistencia'!A:P,6,0)</f>
        <v>#N/A</v>
      </c>
    </row>
    <row r="1806" spans="10:14" x14ac:dyDescent="0.25">
      <c r="J1806" s="34"/>
      <c r="K1806" s="34"/>
      <c r="L1806" s="34"/>
      <c r="M1806" s="34"/>
      <c r="N1806" s="70" t="e">
        <f>VLOOKUP(VALUE(A1806),'Data Consistencia'!A:P,6,0)</f>
        <v>#N/A</v>
      </c>
    </row>
    <row r="1807" spans="10:14" x14ac:dyDescent="0.25">
      <c r="J1807" s="34"/>
      <c r="K1807" s="34"/>
      <c r="L1807" s="34"/>
      <c r="M1807" s="34"/>
      <c r="N1807" s="70" t="e">
        <f>VLOOKUP(VALUE(A1807),'Data Consistencia'!A:P,6,0)</f>
        <v>#N/A</v>
      </c>
    </row>
    <row r="1808" spans="10:14" x14ac:dyDescent="0.25">
      <c r="J1808" s="34"/>
      <c r="K1808" s="34"/>
      <c r="L1808" s="34"/>
      <c r="M1808" s="34"/>
      <c r="N1808" s="70" t="e">
        <f>VLOOKUP(VALUE(A1808),'Data Consistencia'!A:P,6,0)</f>
        <v>#N/A</v>
      </c>
    </row>
    <row r="1809" spans="10:14" x14ac:dyDescent="0.25">
      <c r="J1809" s="34"/>
      <c r="K1809" s="34"/>
      <c r="L1809" s="34"/>
      <c r="M1809" s="34"/>
      <c r="N1809" s="70" t="e">
        <f>VLOOKUP(VALUE(A1809),'Data Consistencia'!A:P,6,0)</f>
        <v>#N/A</v>
      </c>
    </row>
    <row r="1810" spans="10:14" x14ac:dyDescent="0.25">
      <c r="J1810" s="34"/>
      <c r="K1810" s="34"/>
      <c r="L1810" s="34"/>
      <c r="M1810" s="34"/>
      <c r="N1810" s="70" t="e">
        <f>VLOOKUP(VALUE(A1810),'Data Consistencia'!A:P,6,0)</f>
        <v>#N/A</v>
      </c>
    </row>
    <row r="1811" spans="10:14" x14ac:dyDescent="0.25">
      <c r="J1811" s="34"/>
      <c r="K1811" s="34"/>
      <c r="L1811" s="34"/>
      <c r="M1811" s="34"/>
      <c r="N1811" s="70" t="e">
        <f>VLOOKUP(VALUE(A1811),'Data Consistencia'!A:P,6,0)</f>
        <v>#N/A</v>
      </c>
    </row>
    <row r="1812" spans="10:14" x14ac:dyDescent="0.25">
      <c r="J1812" s="34"/>
      <c r="K1812" s="34"/>
      <c r="L1812" s="34"/>
      <c r="M1812" s="34"/>
      <c r="N1812" s="70" t="e">
        <f>VLOOKUP(VALUE(A1812),'Data Consistencia'!A:P,6,0)</f>
        <v>#N/A</v>
      </c>
    </row>
    <row r="1813" spans="10:14" x14ac:dyDescent="0.25">
      <c r="J1813" s="34"/>
      <c r="K1813" s="34"/>
      <c r="L1813" s="34"/>
      <c r="M1813" s="34"/>
      <c r="N1813" s="70" t="e">
        <f>VLOOKUP(VALUE(A1813),'Data Consistencia'!A:P,6,0)</f>
        <v>#N/A</v>
      </c>
    </row>
    <row r="1814" spans="10:14" x14ac:dyDescent="0.25">
      <c r="J1814" s="34"/>
      <c r="K1814" s="34"/>
      <c r="L1814" s="34"/>
      <c r="M1814" s="34"/>
      <c r="N1814" s="70" t="e">
        <f>VLOOKUP(VALUE(A1814),'Data Consistencia'!A:P,6,0)</f>
        <v>#N/A</v>
      </c>
    </row>
    <row r="1815" spans="10:14" x14ac:dyDescent="0.25">
      <c r="J1815" s="34"/>
      <c r="K1815" s="34"/>
      <c r="L1815" s="34"/>
      <c r="M1815" s="34"/>
      <c r="N1815" s="70" t="e">
        <f>VLOOKUP(VALUE(A1815),'Data Consistencia'!A:P,6,0)</f>
        <v>#N/A</v>
      </c>
    </row>
    <row r="1816" spans="10:14" x14ac:dyDescent="0.25">
      <c r="J1816" s="34"/>
      <c r="K1816" s="34"/>
      <c r="L1816" s="34"/>
      <c r="M1816" s="34"/>
      <c r="N1816" s="70" t="e">
        <f>VLOOKUP(VALUE(A1816),'Data Consistencia'!A:P,6,0)</f>
        <v>#N/A</v>
      </c>
    </row>
    <row r="1817" spans="10:14" x14ac:dyDescent="0.25">
      <c r="J1817" s="34"/>
      <c r="K1817" s="34"/>
      <c r="L1817" s="34"/>
      <c r="M1817" s="34"/>
      <c r="N1817" s="70" t="e">
        <f>VLOOKUP(VALUE(A1817),'Data Consistencia'!A:P,6,0)</f>
        <v>#N/A</v>
      </c>
    </row>
    <row r="1818" spans="10:14" x14ac:dyDescent="0.25">
      <c r="J1818" s="34"/>
      <c r="K1818" s="34"/>
      <c r="L1818" s="34"/>
      <c r="M1818" s="34"/>
      <c r="N1818" s="70" t="e">
        <f>VLOOKUP(VALUE(A1818),'Data Consistencia'!A:P,6,0)</f>
        <v>#N/A</v>
      </c>
    </row>
    <row r="1819" spans="10:14" x14ac:dyDescent="0.25">
      <c r="J1819" s="34"/>
      <c r="K1819" s="34"/>
      <c r="L1819" s="34"/>
      <c r="M1819" s="34"/>
      <c r="N1819" s="70" t="e">
        <f>VLOOKUP(VALUE(A1819),'Data Consistencia'!A:P,6,0)</f>
        <v>#N/A</v>
      </c>
    </row>
    <row r="1820" spans="10:14" x14ac:dyDescent="0.25">
      <c r="J1820" s="34"/>
      <c r="K1820" s="34"/>
      <c r="L1820" s="34"/>
      <c r="M1820" s="34"/>
      <c r="N1820" s="70" t="e">
        <f>VLOOKUP(VALUE(A1820),'Data Consistencia'!A:P,6,0)</f>
        <v>#N/A</v>
      </c>
    </row>
    <row r="1821" spans="10:14" x14ac:dyDescent="0.25">
      <c r="J1821" s="34"/>
      <c r="K1821" s="34"/>
      <c r="L1821" s="34"/>
      <c r="M1821" s="34"/>
      <c r="N1821" s="70" t="e">
        <f>VLOOKUP(VALUE(A1821),'Data Consistencia'!A:P,6,0)</f>
        <v>#N/A</v>
      </c>
    </row>
    <row r="1822" spans="10:14" x14ac:dyDescent="0.25">
      <c r="J1822" s="34"/>
      <c r="K1822" s="34"/>
      <c r="L1822" s="34"/>
      <c r="M1822" s="34"/>
      <c r="N1822" s="70" t="e">
        <f>VLOOKUP(VALUE(A1822),'Data Consistencia'!A:P,6,0)</f>
        <v>#N/A</v>
      </c>
    </row>
    <row r="1823" spans="10:14" x14ac:dyDescent="0.25">
      <c r="J1823" s="34"/>
      <c r="K1823" s="34"/>
      <c r="L1823" s="34"/>
      <c r="M1823" s="34"/>
      <c r="N1823" s="70" t="e">
        <f>VLOOKUP(VALUE(A1823),'Data Consistencia'!A:P,6,0)</f>
        <v>#N/A</v>
      </c>
    </row>
    <row r="1824" spans="10:14" x14ac:dyDescent="0.25">
      <c r="J1824" s="34"/>
      <c r="K1824" s="34"/>
      <c r="L1824" s="34"/>
      <c r="M1824" s="34"/>
      <c r="N1824" s="70" t="e">
        <f>VLOOKUP(VALUE(A1824),'Data Consistencia'!A:P,6,0)</f>
        <v>#N/A</v>
      </c>
    </row>
    <row r="1825" spans="10:14" x14ac:dyDescent="0.25">
      <c r="J1825" s="34"/>
      <c r="K1825" s="34"/>
      <c r="L1825" s="34"/>
      <c r="M1825" s="34"/>
      <c r="N1825" s="70" t="e">
        <f>VLOOKUP(VALUE(A1825),'Data Consistencia'!A:P,6,0)</f>
        <v>#N/A</v>
      </c>
    </row>
    <row r="1826" spans="10:14" x14ac:dyDescent="0.25">
      <c r="J1826" s="34"/>
      <c r="K1826" s="34"/>
      <c r="L1826" s="34"/>
      <c r="M1826" s="34"/>
      <c r="N1826" s="70" t="e">
        <f>VLOOKUP(VALUE(A1826),'Data Consistencia'!A:P,6,0)</f>
        <v>#N/A</v>
      </c>
    </row>
    <row r="1827" spans="10:14" x14ac:dyDescent="0.25">
      <c r="J1827" s="34"/>
      <c r="K1827" s="34"/>
      <c r="L1827" s="34"/>
      <c r="M1827" s="34"/>
      <c r="N1827" s="70" t="e">
        <f>VLOOKUP(VALUE(A1827),'Data Consistencia'!A:P,6,0)</f>
        <v>#N/A</v>
      </c>
    </row>
    <row r="1828" spans="10:14" x14ac:dyDescent="0.25">
      <c r="J1828" s="34"/>
      <c r="K1828" s="34"/>
      <c r="L1828" s="34"/>
      <c r="M1828" s="34"/>
      <c r="N1828" s="70" t="e">
        <f>VLOOKUP(VALUE(A1828),'Data Consistencia'!A:P,6,0)</f>
        <v>#N/A</v>
      </c>
    </row>
    <row r="1829" spans="10:14" x14ac:dyDescent="0.25">
      <c r="J1829" s="34"/>
      <c r="K1829" s="34"/>
      <c r="L1829" s="34"/>
      <c r="M1829" s="34"/>
      <c r="N1829" s="70" t="e">
        <f>VLOOKUP(VALUE(A1829),'Data Consistencia'!A:P,6,0)</f>
        <v>#N/A</v>
      </c>
    </row>
    <row r="1830" spans="10:14" x14ac:dyDescent="0.25">
      <c r="J1830" s="34"/>
      <c r="K1830" s="34"/>
      <c r="L1830" s="34"/>
      <c r="M1830" s="34"/>
      <c r="N1830" s="70" t="e">
        <f>VLOOKUP(VALUE(A1830),'Data Consistencia'!A:P,6,0)</f>
        <v>#N/A</v>
      </c>
    </row>
    <row r="1831" spans="10:14" x14ac:dyDescent="0.25">
      <c r="J1831" s="34"/>
      <c r="K1831" s="34"/>
      <c r="L1831" s="34"/>
      <c r="M1831" s="34"/>
      <c r="N1831" s="70" t="e">
        <f>VLOOKUP(VALUE(A1831),'Data Consistencia'!A:P,6,0)</f>
        <v>#N/A</v>
      </c>
    </row>
    <row r="1832" spans="10:14" x14ac:dyDescent="0.25">
      <c r="J1832" s="34"/>
      <c r="K1832" s="34"/>
      <c r="L1832" s="34"/>
      <c r="M1832" s="34"/>
      <c r="N1832" s="70" t="e">
        <f>VLOOKUP(VALUE(A1832),'Data Consistencia'!A:P,6,0)</f>
        <v>#N/A</v>
      </c>
    </row>
    <row r="1833" spans="10:14" x14ac:dyDescent="0.25">
      <c r="J1833" s="34"/>
      <c r="K1833" s="34"/>
      <c r="L1833" s="34"/>
      <c r="M1833" s="34"/>
      <c r="N1833" s="70" t="e">
        <f>VLOOKUP(VALUE(A1833),'Data Consistencia'!A:P,6,0)</f>
        <v>#N/A</v>
      </c>
    </row>
    <row r="1834" spans="10:14" x14ac:dyDescent="0.25">
      <c r="J1834" s="34"/>
      <c r="K1834" s="34"/>
      <c r="L1834" s="34"/>
      <c r="M1834" s="34"/>
      <c r="N1834" s="70" t="e">
        <f>VLOOKUP(VALUE(A1834),'Data Consistencia'!A:P,6,0)</f>
        <v>#N/A</v>
      </c>
    </row>
    <row r="1835" spans="10:14" x14ac:dyDescent="0.25">
      <c r="J1835" s="34"/>
      <c r="K1835" s="34"/>
      <c r="L1835" s="34"/>
      <c r="M1835" s="34"/>
      <c r="N1835" s="70" t="e">
        <f>VLOOKUP(VALUE(A1835),'Data Consistencia'!A:P,6,0)</f>
        <v>#N/A</v>
      </c>
    </row>
    <row r="1836" spans="10:14" x14ac:dyDescent="0.25">
      <c r="J1836" s="34"/>
      <c r="K1836" s="34"/>
      <c r="L1836" s="34"/>
      <c r="M1836" s="34"/>
      <c r="N1836" s="70" t="e">
        <f>VLOOKUP(VALUE(A1836),'Data Consistencia'!A:P,6,0)</f>
        <v>#N/A</v>
      </c>
    </row>
    <row r="1837" spans="10:14" x14ac:dyDescent="0.25">
      <c r="J1837" s="34"/>
      <c r="K1837" s="34"/>
      <c r="L1837" s="34"/>
      <c r="M1837" s="34"/>
      <c r="N1837" s="70" t="e">
        <f>VLOOKUP(VALUE(A1837),'Data Consistencia'!A:P,6,0)</f>
        <v>#N/A</v>
      </c>
    </row>
    <row r="1838" spans="10:14" x14ac:dyDescent="0.25">
      <c r="J1838" s="34"/>
      <c r="K1838" s="34"/>
      <c r="L1838" s="34"/>
      <c r="M1838" s="34"/>
      <c r="N1838" s="70" t="e">
        <f>VLOOKUP(VALUE(A1838),'Data Consistencia'!A:P,6,0)</f>
        <v>#N/A</v>
      </c>
    </row>
    <row r="1839" spans="10:14" x14ac:dyDescent="0.25">
      <c r="J1839" s="34"/>
      <c r="K1839" s="34"/>
      <c r="L1839" s="34"/>
      <c r="M1839" s="34"/>
      <c r="N1839" s="70" t="e">
        <f>VLOOKUP(VALUE(A1839),'Data Consistencia'!A:P,6,0)</f>
        <v>#N/A</v>
      </c>
    </row>
    <row r="1840" spans="10:14" x14ac:dyDescent="0.25">
      <c r="J1840" s="34"/>
      <c r="K1840" s="34"/>
      <c r="L1840" s="34"/>
      <c r="M1840" s="34"/>
      <c r="N1840" s="70" t="e">
        <f>VLOOKUP(VALUE(A1840),'Data Consistencia'!A:P,6,0)</f>
        <v>#N/A</v>
      </c>
    </row>
    <row r="1841" spans="10:14" x14ac:dyDescent="0.25">
      <c r="J1841" s="34"/>
      <c r="K1841" s="34"/>
      <c r="L1841" s="34"/>
      <c r="M1841" s="34"/>
      <c r="N1841" s="70" t="e">
        <f>VLOOKUP(VALUE(A1841),'Data Consistencia'!A:P,6,0)</f>
        <v>#N/A</v>
      </c>
    </row>
    <row r="1842" spans="10:14" x14ac:dyDescent="0.25">
      <c r="J1842" s="34"/>
      <c r="K1842" s="34"/>
      <c r="L1842" s="34"/>
      <c r="M1842" s="34"/>
      <c r="N1842" s="70" t="e">
        <f>VLOOKUP(VALUE(A1842),'Data Consistencia'!A:P,6,0)</f>
        <v>#N/A</v>
      </c>
    </row>
    <row r="1843" spans="10:14" x14ac:dyDescent="0.25">
      <c r="J1843" s="34"/>
      <c r="K1843" s="34"/>
      <c r="L1843" s="34"/>
      <c r="M1843" s="34"/>
      <c r="N1843" s="70" t="e">
        <f>VLOOKUP(VALUE(A1843),'Data Consistencia'!A:P,6,0)</f>
        <v>#N/A</v>
      </c>
    </row>
    <row r="1844" spans="10:14" x14ac:dyDescent="0.25">
      <c r="J1844" s="34"/>
      <c r="K1844" s="34"/>
      <c r="L1844" s="34"/>
      <c r="M1844" s="34"/>
      <c r="N1844" s="70" t="e">
        <f>VLOOKUP(VALUE(A1844),'Data Consistencia'!A:P,6,0)</f>
        <v>#N/A</v>
      </c>
    </row>
    <row r="1845" spans="10:14" x14ac:dyDescent="0.25">
      <c r="J1845" s="34"/>
      <c r="K1845" s="34"/>
      <c r="L1845" s="34"/>
      <c r="M1845" s="34"/>
      <c r="N1845" s="70" t="e">
        <f>VLOOKUP(VALUE(A1845),'Data Consistencia'!A:P,6,0)</f>
        <v>#N/A</v>
      </c>
    </row>
    <row r="1846" spans="10:14" x14ac:dyDescent="0.25">
      <c r="J1846" s="34"/>
      <c r="K1846" s="34"/>
      <c r="L1846" s="34"/>
      <c r="M1846" s="34"/>
      <c r="N1846" s="70" t="e">
        <f>VLOOKUP(VALUE(A1846),'Data Consistencia'!A:P,6,0)</f>
        <v>#N/A</v>
      </c>
    </row>
    <row r="1847" spans="10:14" x14ac:dyDescent="0.25">
      <c r="J1847" s="34"/>
      <c r="K1847" s="34"/>
      <c r="L1847" s="34"/>
      <c r="M1847" s="34"/>
      <c r="N1847" s="70" t="e">
        <f>VLOOKUP(VALUE(A1847),'Data Consistencia'!A:P,6,0)</f>
        <v>#N/A</v>
      </c>
    </row>
    <row r="1848" spans="10:14" x14ac:dyDescent="0.25">
      <c r="J1848" s="34"/>
      <c r="K1848" s="34"/>
      <c r="L1848" s="34"/>
      <c r="M1848" s="34"/>
      <c r="N1848" s="70" t="e">
        <f>VLOOKUP(VALUE(A1848),'Data Consistencia'!A:P,6,0)</f>
        <v>#N/A</v>
      </c>
    </row>
    <row r="1849" spans="10:14" x14ac:dyDescent="0.25">
      <c r="J1849" s="34"/>
      <c r="K1849" s="34"/>
      <c r="L1849" s="34"/>
      <c r="M1849" s="34"/>
      <c r="N1849" s="70" t="e">
        <f>VLOOKUP(VALUE(A1849),'Data Consistencia'!A:P,6,0)</f>
        <v>#N/A</v>
      </c>
    </row>
    <row r="1850" spans="10:14" x14ac:dyDescent="0.25">
      <c r="J1850" s="34"/>
      <c r="K1850" s="34"/>
      <c r="L1850" s="34"/>
      <c r="M1850" s="34"/>
      <c r="N1850" s="70" t="e">
        <f>VLOOKUP(VALUE(A1850),'Data Consistencia'!A:P,6,0)</f>
        <v>#N/A</v>
      </c>
    </row>
    <row r="1851" spans="10:14" x14ac:dyDescent="0.25">
      <c r="J1851" s="34"/>
      <c r="K1851" s="34"/>
      <c r="L1851" s="34"/>
      <c r="M1851" s="34"/>
      <c r="N1851" s="70" t="e">
        <f>VLOOKUP(VALUE(A1851),'Data Consistencia'!A:P,6,0)</f>
        <v>#N/A</v>
      </c>
    </row>
    <row r="1852" spans="10:14" x14ac:dyDescent="0.25">
      <c r="J1852" s="34"/>
      <c r="K1852" s="34"/>
      <c r="L1852" s="34"/>
      <c r="M1852" s="34"/>
      <c r="N1852" s="70" t="e">
        <f>VLOOKUP(VALUE(A1852),'Data Consistencia'!A:P,6,0)</f>
        <v>#N/A</v>
      </c>
    </row>
    <row r="1853" spans="10:14" x14ac:dyDescent="0.25">
      <c r="J1853" s="34"/>
      <c r="K1853" s="34"/>
      <c r="L1853" s="34"/>
      <c r="M1853" s="34"/>
      <c r="N1853" s="70" t="e">
        <f>VLOOKUP(VALUE(A1853),'Data Consistencia'!A:P,6,0)</f>
        <v>#N/A</v>
      </c>
    </row>
    <row r="1854" spans="10:14" x14ac:dyDescent="0.25">
      <c r="J1854" s="34"/>
      <c r="K1854" s="34"/>
      <c r="L1854" s="34"/>
      <c r="M1854" s="34"/>
      <c r="N1854" s="70" t="e">
        <f>VLOOKUP(VALUE(A1854),'Data Consistencia'!A:P,6,0)</f>
        <v>#N/A</v>
      </c>
    </row>
    <row r="1855" spans="10:14" x14ac:dyDescent="0.25">
      <c r="J1855" s="34"/>
      <c r="K1855" s="34"/>
      <c r="L1855" s="34"/>
      <c r="M1855" s="34"/>
      <c r="N1855" s="70" t="e">
        <f>VLOOKUP(VALUE(A1855),'Data Consistencia'!A:P,6,0)</f>
        <v>#N/A</v>
      </c>
    </row>
    <row r="1856" spans="10:14" x14ac:dyDescent="0.25">
      <c r="J1856" s="34"/>
      <c r="K1856" s="34"/>
      <c r="L1856" s="34"/>
      <c r="M1856" s="34"/>
      <c r="N1856" s="70" t="e">
        <f>VLOOKUP(VALUE(A1856),'Data Consistencia'!A:P,6,0)</f>
        <v>#N/A</v>
      </c>
    </row>
    <row r="1857" spans="10:14" x14ac:dyDescent="0.25">
      <c r="J1857" s="34"/>
      <c r="K1857" s="34"/>
      <c r="L1857" s="34"/>
      <c r="M1857" s="34"/>
      <c r="N1857" s="70" t="e">
        <f>VLOOKUP(VALUE(A1857),'Data Consistencia'!A:P,6,0)</f>
        <v>#N/A</v>
      </c>
    </row>
    <row r="1858" spans="10:14" x14ac:dyDescent="0.25">
      <c r="J1858" s="34"/>
      <c r="K1858" s="34"/>
      <c r="L1858" s="34"/>
      <c r="M1858" s="34"/>
      <c r="N1858" s="70" t="e">
        <f>VLOOKUP(VALUE(A1858),'Data Consistencia'!A:P,6,0)</f>
        <v>#N/A</v>
      </c>
    </row>
    <row r="1859" spans="10:14" x14ac:dyDescent="0.25">
      <c r="J1859" s="34"/>
      <c r="K1859" s="34"/>
      <c r="L1859" s="34"/>
      <c r="M1859" s="34"/>
      <c r="N1859" s="70" t="e">
        <f>VLOOKUP(VALUE(A1859),'Data Consistencia'!A:P,6,0)</f>
        <v>#N/A</v>
      </c>
    </row>
    <row r="1860" spans="10:14" x14ac:dyDescent="0.25">
      <c r="J1860" s="34"/>
      <c r="K1860" s="34"/>
      <c r="L1860" s="34"/>
      <c r="M1860" s="34"/>
      <c r="N1860" s="70" t="e">
        <f>VLOOKUP(VALUE(A1860),'Data Consistencia'!A:P,6,0)</f>
        <v>#N/A</v>
      </c>
    </row>
    <row r="1861" spans="10:14" x14ac:dyDescent="0.25">
      <c r="J1861" s="34"/>
      <c r="K1861" s="34"/>
      <c r="L1861" s="34"/>
      <c r="M1861" s="34"/>
      <c r="N1861" s="70" t="e">
        <f>VLOOKUP(VALUE(A1861),'Data Consistencia'!A:P,6,0)</f>
        <v>#N/A</v>
      </c>
    </row>
    <row r="1862" spans="10:14" x14ac:dyDescent="0.25">
      <c r="J1862" s="34"/>
      <c r="K1862" s="34"/>
      <c r="L1862" s="34"/>
      <c r="M1862" s="34"/>
      <c r="N1862" s="70" t="e">
        <f>VLOOKUP(VALUE(A1862),'Data Consistencia'!A:P,6,0)</f>
        <v>#N/A</v>
      </c>
    </row>
    <row r="1863" spans="10:14" x14ac:dyDescent="0.25">
      <c r="J1863" s="34"/>
      <c r="K1863" s="34"/>
      <c r="L1863" s="34"/>
      <c r="M1863" s="34"/>
      <c r="N1863" s="70" t="e">
        <f>VLOOKUP(VALUE(A1863),'Data Consistencia'!A:P,6,0)</f>
        <v>#N/A</v>
      </c>
    </row>
    <row r="1864" spans="10:14" x14ac:dyDescent="0.25">
      <c r="J1864" s="34"/>
      <c r="K1864" s="34"/>
      <c r="L1864" s="34"/>
      <c r="M1864" s="34"/>
      <c r="N1864" s="70" t="e">
        <f>VLOOKUP(VALUE(A1864),'Data Consistencia'!A:P,6,0)</f>
        <v>#N/A</v>
      </c>
    </row>
    <row r="1865" spans="10:14" x14ac:dyDescent="0.25">
      <c r="J1865" s="34"/>
      <c r="K1865" s="34"/>
      <c r="L1865" s="34"/>
      <c r="M1865" s="34"/>
      <c r="N1865" s="70" t="e">
        <f>VLOOKUP(VALUE(A1865),'Data Consistencia'!A:P,6,0)</f>
        <v>#N/A</v>
      </c>
    </row>
    <row r="1866" spans="10:14" x14ac:dyDescent="0.25">
      <c r="J1866" s="34"/>
      <c r="K1866" s="34"/>
      <c r="L1866" s="34"/>
      <c r="M1866" s="34"/>
      <c r="N1866" s="70" t="e">
        <f>VLOOKUP(VALUE(A1866),'Data Consistencia'!A:P,6,0)</f>
        <v>#N/A</v>
      </c>
    </row>
    <row r="1867" spans="10:14" x14ac:dyDescent="0.25">
      <c r="J1867" s="34"/>
      <c r="K1867" s="34"/>
      <c r="L1867" s="34"/>
      <c r="M1867" s="34"/>
      <c r="N1867" s="70" t="e">
        <f>VLOOKUP(VALUE(A1867),'Data Consistencia'!A:P,6,0)</f>
        <v>#N/A</v>
      </c>
    </row>
    <row r="1868" spans="10:14" x14ac:dyDescent="0.25">
      <c r="J1868" s="34"/>
      <c r="K1868" s="34"/>
      <c r="L1868" s="34"/>
      <c r="M1868" s="34"/>
      <c r="N1868" s="70" t="e">
        <f>VLOOKUP(VALUE(A1868),'Data Consistencia'!A:P,6,0)</f>
        <v>#N/A</v>
      </c>
    </row>
    <row r="1869" spans="10:14" x14ac:dyDescent="0.25">
      <c r="J1869" s="34"/>
      <c r="K1869" s="34"/>
      <c r="L1869" s="34"/>
      <c r="M1869" s="34"/>
      <c r="N1869" s="70" t="e">
        <f>VLOOKUP(VALUE(A1869),'Data Consistencia'!A:P,6,0)</f>
        <v>#N/A</v>
      </c>
    </row>
    <row r="1870" spans="10:14" x14ac:dyDescent="0.25">
      <c r="J1870" s="34"/>
      <c r="K1870" s="34"/>
      <c r="L1870" s="34"/>
      <c r="M1870" s="34"/>
      <c r="N1870" s="70" t="e">
        <f>VLOOKUP(VALUE(A1870),'Data Consistencia'!A:P,6,0)</f>
        <v>#N/A</v>
      </c>
    </row>
    <row r="1871" spans="10:14" x14ac:dyDescent="0.25">
      <c r="J1871" s="34"/>
      <c r="K1871" s="34"/>
      <c r="L1871" s="34"/>
      <c r="M1871" s="34"/>
      <c r="N1871" s="70" t="e">
        <f>VLOOKUP(VALUE(A1871),'Data Consistencia'!A:P,6,0)</f>
        <v>#N/A</v>
      </c>
    </row>
    <row r="1872" spans="10:14" x14ac:dyDescent="0.25">
      <c r="J1872" s="34"/>
      <c r="K1872" s="34"/>
      <c r="L1872" s="34"/>
      <c r="M1872" s="34"/>
      <c r="N1872" s="70" t="e">
        <f>VLOOKUP(VALUE(A1872),'Data Consistencia'!A:P,6,0)</f>
        <v>#N/A</v>
      </c>
    </row>
    <row r="1873" spans="10:14" x14ac:dyDescent="0.25">
      <c r="J1873" s="34"/>
      <c r="K1873" s="34"/>
      <c r="L1873" s="34"/>
      <c r="M1873" s="34"/>
      <c r="N1873" s="70" t="e">
        <f>VLOOKUP(VALUE(A1873),'Data Consistencia'!A:P,6,0)</f>
        <v>#N/A</v>
      </c>
    </row>
    <row r="1874" spans="10:14" x14ac:dyDescent="0.25">
      <c r="J1874" s="34"/>
      <c r="K1874" s="34"/>
      <c r="L1874" s="34"/>
      <c r="M1874" s="34"/>
      <c r="N1874" s="70" t="e">
        <f>VLOOKUP(VALUE(A1874),'Data Consistencia'!A:P,6,0)</f>
        <v>#N/A</v>
      </c>
    </row>
    <row r="1875" spans="10:14" x14ac:dyDescent="0.25">
      <c r="J1875" s="34"/>
      <c r="K1875" s="34"/>
      <c r="L1875" s="34"/>
      <c r="M1875" s="34"/>
      <c r="N1875" s="70" t="e">
        <f>VLOOKUP(VALUE(A1875),'Data Consistencia'!A:P,6,0)</f>
        <v>#N/A</v>
      </c>
    </row>
    <row r="1876" spans="10:14" x14ac:dyDescent="0.25">
      <c r="J1876" s="34"/>
      <c r="K1876" s="34"/>
      <c r="L1876" s="34"/>
      <c r="M1876" s="34"/>
      <c r="N1876" s="70" t="e">
        <f>VLOOKUP(VALUE(A1876),'Data Consistencia'!A:P,6,0)</f>
        <v>#N/A</v>
      </c>
    </row>
    <row r="1877" spans="10:14" x14ac:dyDescent="0.25">
      <c r="J1877" s="34"/>
      <c r="K1877" s="34"/>
      <c r="L1877" s="34"/>
      <c r="M1877" s="34"/>
      <c r="N1877" s="70" t="e">
        <f>VLOOKUP(VALUE(A1877),'Data Consistencia'!A:P,6,0)</f>
        <v>#N/A</v>
      </c>
    </row>
    <row r="1878" spans="10:14" x14ac:dyDescent="0.25">
      <c r="J1878" s="34"/>
      <c r="K1878" s="34"/>
      <c r="L1878" s="34"/>
      <c r="M1878" s="34"/>
      <c r="N1878" s="70" t="e">
        <f>VLOOKUP(VALUE(A1878),'Data Consistencia'!A:P,6,0)</f>
        <v>#N/A</v>
      </c>
    </row>
    <row r="1879" spans="10:14" x14ac:dyDescent="0.25">
      <c r="J1879" s="34"/>
      <c r="K1879" s="34"/>
      <c r="L1879" s="34"/>
      <c r="M1879" s="34"/>
      <c r="N1879" s="70" t="e">
        <f>VLOOKUP(VALUE(A1879),'Data Consistencia'!A:P,6,0)</f>
        <v>#N/A</v>
      </c>
    </row>
    <row r="1880" spans="10:14" x14ac:dyDescent="0.25">
      <c r="J1880" s="34"/>
      <c r="K1880" s="34"/>
      <c r="L1880" s="34"/>
      <c r="M1880" s="34"/>
      <c r="N1880" s="70" t="e">
        <f>VLOOKUP(VALUE(A1880),'Data Consistencia'!A:P,6,0)</f>
        <v>#N/A</v>
      </c>
    </row>
    <row r="1881" spans="10:14" x14ac:dyDescent="0.25">
      <c r="J1881" s="34"/>
      <c r="K1881" s="34"/>
      <c r="L1881" s="34"/>
      <c r="M1881" s="34"/>
      <c r="N1881" s="70" t="e">
        <f>VLOOKUP(VALUE(A1881),'Data Consistencia'!A:P,6,0)</f>
        <v>#N/A</v>
      </c>
    </row>
    <row r="1882" spans="10:14" x14ac:dyDescent="0.25">
      <c r="J1882" s="34"/>
      <c r="K1882" s="34"/>
      <c r="L1882" s="34"/>
      <c r="M1882" s="34"/>
      <c r="N1882" s="70" t="e">
        <f>VLOOKUP(VALUE(A1882),'Data Consistencia'!A:P,6,0)</f>
        <v>#N/A</v>
      </c>
    </row>
    <row r="1883" spans="10:14" x14ac:dyDescent="0.25">
      <c r="J1883" s="34"/>
      <c r="K1883" s="34"/>
      <c r="L1883" s="34"/>
      <c r="M1883" s="34"/>
      <c r="N1883" s="70" t="e">
        <f>VLOOKUP(VALUE(A1883),'Data Consistencia'!A:P,6,0)</f>
        <v>#N/A</v>
      </c>
    </row>
    <row r="1884" spans="10:14" x14ac:dyDescent="0.25">
      <c r="J1884" s="34"/>
      <c r="K1884" s="34"/>
      <c r="L1884" s="34"/>
      <c r="M1884" s="34"/>
      <c r="N1884" s="70" t="e">
        <f>VLOOKUP(VALUE(A1884),'Data Consistencia'!A:P,6,0)</f>
        <v>#N/A</v>
      </c>
    </row>
    <row r="1885" spans="10:14" x14ac:dyDescent="0.25">
      <c r="J1885" s="34"/>
      <c r="K1885" s="34"/>
      <c r="L1885" s="34"/>
      <c r="M1885" s="34"/>
      <c r="N1885" s="70" t="e">
        <f>VLOOKUP(VALUE(A1885),'Data Consistencia'!A:P,6,0)</f>
        <v>#N/A</v>
      </c>
    </row>
    <row r="1886" spans="10:14" x14ac:dyDescent="0.25">
      <c r="J1886" s="34"/>
      <c r="K1886" s="34"/>
      <c r="L1886" s="34"/>
      <c r="M1886" s="34"/>
      <c r="N1886" s="70" t="e">
        <f>VLOOKUP(VALUE(A1886),'Data Consistencia'!A:P,6,0)</f>
        <v>#N/A</v>
      </c>
    </row>
    <row r="1887" spans="10:14" x14ac:dyDescent="0.25">
      <c r="J1887" s="34"/>
      <c r="K1887" s="34"/>
      <c r="L1887" s="34"/>
      <c r="M1887" s="34"/>
      <c r="N1887" s="70" t="e">
        <f>VLOOKUP(VALUE(A1887),'Data Consistencia'!A:P,6,0)</f>
        <v>#N/A</v>
      </c>
    </row>
    <row r="1888" spans="10:14" x14ac:dyDescent="0.25">
      <c r="J1888" s="34"/>
      <c r="K1888" s="34"/>
      <c r="L1888" s="34"/>
      <c r="M1888" s="34"/>
      <c r="N1888" s="70" t="e">
        <f>VLOOKUP(VALUE(A1888),'Data Consistencia'!A:P,6,0)</f>
        <v>#N/A</v>
      </c>
    </row>
    <row r="1889" spans="10:14" x14ac:dyDescent="0.25">
      <c r="J1889" s="34"/>
      <c r="K1889" s="34"/>
      <c r="L1889" s="34"/>
      <c r="M1889" s="34"/>
      <c r="N1889" s="70" t="e">
        <f>VLOOKUP(VALUE(A1889),'Data Consistencia'!A:P,6,0)</f>
        <v>#N/A</v>
      </c>
    </row>
    <row r="1890" spans="10:14" x14ac:dyDescent="0.25">
      <c r="J1890" s="34"/>
      <c r="K1890" s="34"/>
      <c r="L1890" s="34"/>
      <c r="M1890" s="34"/>
      <c r="N1890" s="70" t="e">
        <f>VLOOKUP(VALUE(A1890),'Data Consistencia'!A:P,6,0)</f>
        <v>#N/A</v>
      </c>
    </row>
    <row r="1891" spans="10:14" x14ac:dyDescent="0.25">
      <c r="J1891" s="34"/>
      <c r="K1891" s="34"/>
      <c r="L1891" s="34"/>
      <c r="M1891" s="34"/>
      <c r="N1891" s="70" t="e">
        <f>VLOOKUP(VALUE(A1891),'Data Consistencia'!A:P,6,0)</f>
        <v>#N/A</v>
      </c>
    </row>
    <row r="1892" spans="10:14" x14ac:dyDescent="0.25">
      <c r="J1892" s="34"/>
      <c r="K1892" s="34"/>
      <c r="L1892" s="34"/>
      <c r="M1892" s="34"/>
      <c r="N1892" s="70" t="e">
        <f>VLOOKUP(VALUE(A1892),'Data Consistencia'!A:P,6,0)</f>
        <v>#N/A</v>
      </c>
    </row>
    <row r="1893" spans="10:14" x14ac:dyDescent="0.25">
      <c r="J1893" s="34"/>
      <c r="K1893" s="34"/>
      <c r="L1893" s="34"/>
      <c r="M1893" s="34"/>
      <c r="N1893" s="70" t="e">
        <f>VLOOKUP(VALUE(A1893),'Data Consistencia'!A:P,6,0)</f>
        <v>#N/A</v>
      </c>
    </row>
    <row r="1894" spans="10:14" x14ac:dyDescent="0.25">
      <c r="J1894" s="34"/>
      <c r="K1894" s="34"/>
      <c r="L1894" s="34"/>
      <c r="M1894" s="34"/>
      <c r="N1894" s="70" t="e">
        <f>VLOOKUP(VALUE(A1894),'Data Consistencia'!A:P,6,0)</f>
        <v>#N/A</v>
      </c>
    </row>
    <row r="1895" spans="10:14" x14ac:dyDescent="0.25">
      <c r="J1895" s="34"/>
      <c r="K1895" s="34"/>
      <c r="L1895" s="34"/>
      <c r="M1895" s="34"/>
      <c r="N1895" s="70" t="e">
        <f>VLOOKUP(VALUE(A1895),'Data Consistencia'!A:P,6,0)</f>
        <v>#N/A</v>
      </c>
    </row>
    <row r="1896" spans="10:14" x14ac:dyDescent="0.25">
      <c r="J1896" s="34"/>
      <c r="K1896" s="34"/>
      <c r="L1896" s="34"/>
      <c r="M1896" s="34"/>
      <c r="N1896" s="70" t="e">
        <f>VLOOKUP(VALUE(A1896),'Data Consistencia'!A:P,6,0)</f>
        <v>#N/A</v>
      </c>
    </row>
    <row r="1897" spans="10:14" x14ac:dyDescent="0.25">
      <c r="J1897" s="34"/>
      <c r="K1897" s="34"/>
      <c r="L1897" s="34"/>
      <c r="M1897" s="34"/>
      <c r="N1897" s="70" t="e">
        <f>VLOOKUP(VALUE(A1897),'Data Consistencia'!A:P,6,0)</f>
        <v>#N/A</v>
      </c>
    </row>
    <row r="1898" spans="10:14" x14ac:dyDescent="0.25">
      <c r="J1898" s="34"/>
      <c r="K1898" s="34"/>
      <c r="L1898" s="34"/>
      <c r="M1898" s="34"/>
      <c r="N1898" s="70" t="e">
        <f>VLOOKUP(VALUE(A1898),'Data Consistencia'!A:P,6,0)</f>
        <v>#N/A</v>
      </c>
    </row>
    <row r="1899" spans="10:14" x14ac:dyDescent="0.25">
      <c r="J1899" s="34"/>
      <c r="K1899" s="34"/>
      <c r="L1899" s="34"/>
      <c r="M1899" s="34"/>
      <c r="N1899" s="70" t="e">
        <f>VLOOKUP(VALUE(A1899),'Data Consistencia'!A:P,6,0)</f>
        <v>#N/A</v>
      </c>
    </row>
    <row r="1900" spans="10:14" x14ac:dyDescent="0.25">
      <c r="J1900" s="34"/>
      <c r="K1900" s="34"/>
      <c r="L1900" s="34"/>
      <c r="M1900" s="34"/>
      <c r="N1900" s="70" t="e">
        <f>VLOOKUP(VALUE(A1900),'Data Consistencia'!A:P,6,0)</f>
        <v>#N/A</v>
      </c>
    </row>
    <row r="1901" spans="10:14" x14ac:dyDescent="0.25">
      <c r="J1901" s="34"/>
      <c r="K1901" s="34"/>
      <c r="L1901" s="34"/>
      <c r="M1901" s="34"/>
      <c r="N1901" s="70" t="e">
        <f>VLOOKUP(VALUE(A1901),'Data Consistencia'!A:P,6,0)</f>
        <v>#N/A</v>
      </c>
    </row>
    <row r="1902" spans="10:14" x14ac:dyDescent="0.25">
      <c r="J1902" s="34"/>
      <c r="K1902" s="34"/>
      <c r="L1902" s="34"/>
      <c r="M1902" s="34"/>
      <c r="N1902" s="70" t="e">
        <f>VLOOKUP(VALUE(A1902),'Data Consistencia'!A:P,6,0)</f>
        <v>#N/A</v>
      </c>
    </row>
    <row r="1903" spans="10:14" x14ac:dyDescent="0.25">
      <c r="J1903" s="34"/>
      <c r="K1903" s="34"/>
      <c r="L1903" s="34"/>
      <c r="M1903" s="34"/>
      <c r="N1903" s="70" t="e">
        <f>VLOOKUP(VALUE(A1903),'Data Consistencia'!A:P,6,0)</f>
        <v>#N/A</v>
      </c>
    </row>
    <row r="1904" spans="10:14" x14ac:dyDescent="0.25">
      <c r="J1904" s="34"/>
      <c r="K1904" s="34"/>
      <c r="L1904" s="34"/>
      <c r="M1904" s="34"/>
      <c r="N1904" s="70" t="e">
        <f>VLOOKUP(VALUE(A1904),'Data Consistencia'!A:P,6,0)</f>
        <v>#N/A</v>
      </c>
    </row>
    <row r="1905" spans="10:14" x14ac:dyDescent="0.25">
      <c r="J1905" s="34"/>
      <c r="K1905" s="34"/>
      <c r="L1905" s="34"/>
      <c r="M1905" s="34"/>
      <c r="N1905" s="70" t="e">
        <f>VLOOKUP(VALUE(A1905),'Data Consistencia'!A:P,6,0)</f>
        <v>#N/A</v>
      </c>
    </row>
    <row r="1906" spans="10:14" x14ac:dyDescent="0.25">
      <c r="J1906" s="34"/>
      <c r="K1906" s="34"/>
      <c r="L1906" s="34"/>
      <c r="M1906" s="34"/>
      <c r="N1906" s="70" t="e">
        <f>VLOOKUP(VALUE(A1906),'Data Consistencia'!A:P,6,0)</f>
        <v>#N/A</v>
      </c>
    </row>
    <row r="1907" spans="10:14" x14ac:dyDescent="0.25">
      <c r="J1907" s="34"/>
      <c r="K1907" s="34"/>
      <c r="L1907" s="34"/>
      <c r="M1907" s="34"/>
      <c r="N1907" s="70" t="e">
        <f>VLOOKUP(VALUE(A1907),'Data Consistencia'!A:P,6,0)</f>
        <v>#N/A</v>
      </c>
    </row>
    <row r="1908" spans="10:14" x14ac:dyDescent="0.25">
      <c r="J1908" s="34"/>
      <c r="K1908" s="34"/>
      <c r="L1908" s="34"/>
      <c r="M1908" s="34"/>
      <c r="N1908" s="70" t="e">
        <f>VLOOKUP(VALUE(A1908),'Data Consistencia'!A:P,6,0)</f>
        <v>#N/A</v>
      </c>
    </row>
    <row r="1909" spans="10:14" x14ac:dyDescent="0.25">
      <c r="J1909" s="34"/>
      <c r="K1909" s="34"/>
      <c r="L1909" s="34"/>
      <c r="M1909" s="34"/>
      <c r="N1909" s="70" t="e">
        <f>VLOOKUP(VALUE(A1909),'Data Consistencia'!A:P,6,0)</f>
        <v>#N/A</v>
      </c>
    </row>
    <row r="1910" spans="10:14" x14ac:dyDescent="0.25">
      <c r="J1910" s="34"/>
      <c r="K1910" s="34"/>
      <c r="L1910" s="34"/>
      <c r="M1910" s="34"/>
      <c r="N1910" s="70" t="e">
        <f>VLOOKUP(VALUE(A1910),'Data Consistencia'!A:P,6,0)</f>
        <v>#N/A</v>
      </c>
    </row>
    <row r="1911" spans="10:14" x14ac:dyDescent="0.25">
      <c r="J1911" s="34"/>
      <c r="K1911" s="34"/>
      <c r="L1911" s="34"/>
      <c r="M1911" s="34"/>
      <c r="N1911" s="70" t="e">
        <f>VLOOKUP(VALUE(A1911),'Data Consistencia'!A:P,6,0)</f>
        <v>#N/A</v>
      </c>
    </row>
    <row r="1912" spans="10:14" x14ac:dyDescent="0.25">
      <c r="J1912" s="34"/>
      <c r="K1912" s="34"/>
      <c r="L1912" s="34"/>
      <c r="M1912" s="34"/>
      <c r="N1912" s="70" t="e">
        <f>VLOOKUP(VALUE(A1912),'Data Consistencia'!A:P,6,0)</f>
        <v>#N/A</v>
      </c>
    </row>
    <row r="1913" spans="10:14" x14ac:dyDescent="0.25">
      <c r="J1913" s="34"/>
      <c r="K1913" s="34"/>
      <c r="L1913" s="34"/>
      <c r="M1913" s="34"/>
      <c r="N1913" s="70" t="e">
        <f>VLOOKUP(VALUE(A1913),'Data Consistencia'!A:P,6,0)</f>
        <v>#N/A</v>
      </c>
    </row>
    <row r="1914" spans="10:14" x14ac:dyDescent="0.25">
      <c r="J1914" s="34"/>
      <c r="K1914" s="34"/>
      <c r="L1914" s="34"/>
      <c r="M1914" s="34"/>
      <c r="N1914" s="70" t="e">
        <f>VLOOKUP(VALUE(A1914),'Data Consistencia'!A:P,6,0)</f>
        <v>#N/A</v>
      </c>
    </row>
    <row r="1915" spans="10:14" x14ac:dyDescent="0.25">
      <c r="J1915" s="34"/>
      <c r="K1915" s="34"/>
      <c r="L1915" s="34"/>
      <c r="M1915" s="34"/>
      <c r="N1915" s="70" t="e">
        <f>VLOOKUP(VALUE(A1915),'Data Consistencia'!A:P,6,0)</f>
        <v>#N/A</v>
      </c>
    </row>
    <row r="1916" spans="10:14" x14ac:dyDescent="0.25">
      <c r="J1916" s="34"/>
      <c r="K1916" s="34"/>
      <c r="L1916" s="34"/>
      <c r="M1916" s="34"/>
      <c r="N1916" s="70" t="e">
        <f>VLOOKUP(VALUE(A1916),'Data Consistencia'!A:P,6,0)</f>
        <v>#N/A</v>
      </c>
    </row>
    <row r="1917" spans="10:14" x14ac:dyDescent="0.25">
      <c r="J1917" s="34"/>
      <c r="K1917" s="34"/>
      <c r="L1917" s="34"/>
      <c r="M1917" s="34"/>
      <c r="N1917" s="70" t="e">
        <f>VLOOKUP(VALUE(A1917),'Data Consistencia'!A:P,6,0)</f>
        <v>#N/A</v>
      </c>
    </row>
    <row r="1918" spans="10:14" x14ac:dyDescent="0.25">
      <c r="J1918" s="34"/>
      <c r="K1918" s="34"/>
      <c r="L1918" s="34"/>
      <c r="M1918" s="34"/>
      <c r="N1918" s="70" t="e">
        <f>VLOOKUP(VALUE(A1918),'Data Consistencia'!A:P,6,0)</f>
        <v>#N/A</v>
      </c>
    </row>
    <row r="1919" spans="10:14" x14ac:dyDescent="0.25">
      <c r="J1919" s="34"/>
      <c r="K1919" s="34"/>
      <c r="L1919" s="34"/>
      <c r="M1919" s="34"/>
      <c r="N1919" s="70" t="e">
        <f>VLOOKUP(VALUE(A1919),'Data Consistencia'!A:P,6,0)</f>
        <v>#N/A</v>
      </c>
    </row>
    <row r="1920" spans="10:14" x14ac:dyDescent="0.25">
      <c r="J1920" s="34"/>
      <c r="K1920" s="34"/>
      <c r="L1920" s="34"/>
      <c r="M1920" s="34"/>
      <c r="N1920" s="70" t="e">
        <f>VLOOKUP(VALUE(A1920),'Data Consistencia'!A:P,6,0)</f>
        <v>#N/A</v>
      </c>
    </row>
    <row r="1921" spans="10:14" x14ac:dyDescent="0.25">
      <c r="J1921" s="34"/>
      <c r="K1921" s="34"/>
      <c r="L1921" s="34"/>
      <c r="M1921" s="34"/>
      <c r="N1921" s="70" t="e">
        <f>VLOOKUP(VALUE(A1921),'Data Consistencia'!A:P,6,0)</f>
        <v>#N/A</v>
      </c>
    </row>
    <row r="1922" spans="10:14" x14ac:dyDescent="0.25">
      <c r="J1922" s="34"/>
      <c r="K1922" s="34"/>
      <c r="L1922" s="34"/>
      <c r="M1922" s="34"/>
      <c r="N1922" s="70" t="e">
        <f>VLOOKUP(VALUE(A1922),'Data Consistencia'!A:P,6,0)</f>
        <v>#N/A</v>
      </c>
    </row>
    <row r="1923" spans="10:14" x14ac:dyDescent="0.25">
      <c r="J1923" s="34"/>
      <c r="K1923" s="34"/>
      <c r="L1923" s="34"/>
      <c r="M1923" s="34"/>
      <c r="N1923" s="70" t="e">
        <f>VLOOKUP(VALUE(A1923),'Data Consistencia'!A:P,6,0)</f>
        <v>#N/A</v>
      </c>
    </row>
    <row r="1924" spans="10:14" x14ac:dyDescent="0.25">
      <c r="J1924" s="34"/>
      <c r="K1924" s="34"/>
      <c r="L1924" s="34"/>
      <c r="M1924" s="34"/>
      <c r="N1924" s="70" t="e">
        <f>VLOOKUP(VALUE(A1924),'Data Consistencia'!A:P,6,0)</f>
        <v>#N/A</v>
      </c>
    </row>
    <row r="1925" spans="10:14" x14ac:dyDescent="0.25">
      <c r="J1925" s="34"/>
      <c r="K1925" s="34"/>
      <c r="L1925" s="34"/>
      <c r="M1925" s="34"/>
      <c r="N1925" s="70" t="e">
        <f>VLOOKUP(VALUE(A1925),'Data Consistencia'!A:P,6,0)</f>
        <v>#N/A</v>
      </c>
    </row>
    <row r="1926" spans="10:14" x14ac:dyDescent="0.25">
      <c r="J1926" s="34"/>
      <c r="K1926" s="34"/>
      <c r="L1926" s="34"/>
      <c r="M1926" s="34"/>
      <c r="N1926" s="70" t="e">
        <f>VLOOKUP(VALUE(A1926),'Data Consistencia'!A:P,6,0)</f>
        <v>#N/A</v>
      </c>
    </row>
    <row r="1927" spans="10:14" x14ac:dyDescent="0.25">
      <c r="J1927" s="34"/>
      <c r="K1927" s="34"/>
      <c r="L1927" s="34"/>
      <c r="M1927" s="34"/>
      <c r="N1927" s="70" t="e">
        <f>VLOOKUP(VALUE(A1927),'Data Consistencia'!A:P,6,0)</f>
        <v>#N/A</v>
      </c>
    </row>
    <row r="1928" spans="10:14" x14ac:dyDescent="0.25">
      <c r="J1928" s="34"/>
      <c r="K1928" s="34"/>
      <c r="L1928" s="34"/>
      <c r="M1928" s="34"/>
      <c r="N1928" s="70" t="e">
        <f>VLOOKUP(VALUE(A1928),'Data Consistencia'!A:P,6,0)</f>
        <v>#N/A</v>
      </c>
    </row>
    <row r="1929" spans="10:14" x14ac:dyDescent="0.25">
      <c r="J1929" s="34"/>
      <c r="K1929" s="34"/>
      <c r="L1929" s="34"/>
      <c r="M1929" s="34"/>
      <c r="N1929" s="70" t="e">
        <f>VLOOKUP(VALUE(A1929),'Data Consistencia'!A:P,6,0)</f>
        <v>#N/A</v>
      </c>
    </row>
    <row r="1930" spans="10:14" x14ac:dyDescent="0.25">
      <c r="J1930" s="34"/>
      <c r="K1930" s="34"/>
      <c r="L1930" s="34"/>
      <c r="M1930" s="34"/>
      <c r="N1930" s="70" t="e">
        <f>VLOOKUP(VALUE(A1930),'Data Consistencia'!A:P,6,0)</f>
        <v>#N/A</v>
      </c>
    </row>
    <row r="1931" spans="10:14" x14ac:dyDescent="0.25">
      <c r="J1931" s="34"/>
      <c r="K1931" s="34"/>
      <c r="L1931" s="34"/>
      <c r="M1931" s="34"/>
      <c r="N1931" s="70" t="e">
        <f>VLOOKUP(VALUE(A1931),'Data Consistencia'!A:P,6,0)</f>
        <v>#N/A</v>
      </c>
    </row>
    <row r="1932" spans="10:14" x14ac:dyDescent="0.25">
      <c r="J1932" s="34"/>
      <c r="K1932" s="34"/>
      <c r="L1932" s="34"/>
      <c r="M1932" s="34"/>
      <c r="N1932" s="70" t="e">
        <f>VLOOKUP(VALUE(A1932),'Data Consistencia'!A:P,6,0)</f>
        <v>#N/A</v>
      </c>
    </row>
    <row r="1933" spans="10:14" x14ac:dyDescent="0.25">
      <c r="J1933" s="34"/>
      <c r="K1933" s="34"/>
      <c r="L1933" s="34"/>
      <c r="M1933" s="34"/>
      <c r="N1933" s="70" t="e">
        <f>VLOOKUP(VALUE(A1933),'Data Consistencia'!A:P,6,0)</f>
        <v>#N/A</v>
      </c>
    </row>
    <row r="1934" spans="10:14" x14ac:dyDescent="0.25">
      <c r="J1934" s="34"/>
      <c r="K1934" s="34"/>
      <c r="L1934" s="34"/>
      <c r="M1934" s="34"/>
      <c r="N1934" s="70" t="e">
        <f>VLOOKUP(VALUE(A1934),'Data Consistencia'!A:P,6,0)</f>
        <v>#N/A</v>
      </c>
    </row>
    <row r="1935" spans="10:14" x14ac:dyDescent="0.25">
      <c r="J1935" s="34"/>
      <c r="K1935" s="34"/>
      <c r="L1935" s="34"/>
      <c r="M1935" s="34"/>
      <c r="N1935" s="70" t="e">
        <f>VLOOKUP(VALUE(A1935),'Data Consistencia'!A:P,6,0)</f>
        <v>#N/A</v>
      </c>
    </row>
    <row r="1936" spans="10:14" x14ac:dyDescent="0.25">
      <c r="J1936" s="34"/>
      <c r="K1936" s="34"/>
      <c r="L1936" s="34"/>
      <c r="M1936" s="34"/>
      <c r="N1936" s="70" t="e">
        <f>VLOOKUP(VALUE(A1936),'Data Consistencia'!A:P,6,0)</f>
        <v>#N/A</v>
      </c>
    </row>
    <row r="1937" spans="10:14" x14ac:dyDescent="0.25">
      <c r="J1937" s="34"/>
      <c r="K1937" s="34"/>
      <c r="L1937" s="34"/>
      <c r="M1937" s="34"/>
      <c r="N1937" s="70" t="e">
        <f>VLOOKUP(VALUE(A1937),'Data Consistencia'!A:P,6,0)</f>
        <v>#N/A</v>
      </c>
    </row>
    <row r="1938" spans="10:14" x14ac:dyDescent="0.25">
      <c r="J1938" s="34"/>
      <c r="K1938" s="34"/>
      <c r="L1938" s="34"/>
      <c r="M1938" s="34"/>
      <c r="N1938" s="70" t="e">
        <f>VLOOKUP(VALUE(A1938),'Data Consistencia'!A:P,6,0)</f>
        <v>#N/A</v>
      </c>
    </row>
    <row r="1939" spans="10:14" x14ac:dyDescent="0.25">
      <c r="J1939" s="34"/>
      <c r="K1939" s="34"/>
      <c r="L1939" s="34"/>
      <c r="M1939" s="34"/>
      <c r="N1939" s="70" t="e">
        <f>VLOOKUP(VALUE(A1939),'Data Consistencia'!A:P,6,0)</f>
        <v>#N/A</v>
      </c>
    </row>
    <row r="1940" spans="10:14" x14ac:dyDescent="0.25">
      <c r="J1940" s="34"/>
      <c r="K1940" s="34"/>
      <c r="L1940" s="34"/>
      <c r="M1940" s="34"/>
      <c r="N1940" s="70" t="e">
        <f>VLOOKUP(VALUE(A1940),'Data Consistencia'!A:P,6,0)</f>
        <v>#N/A</v>
      </c>
    </row>
    <row r="1941" spans="10:14" x14ac:dyDescent="0.25">
      <c r="J1941" s="34"/>
      <c r="K1941" s="34"/>
      <c r="L1941" s="34"/>
      <c r="M1941" s="34"/>
      <c r="N1941" s="70" t="e">
        <f>VLOOKUP(VALUE(A1941),'Data Consistencia'!A:P,6,0)</f>
        <v>#N/A</v>
      </c>
    </row>
    <row r="1942" spans="10:14" x14ac:dyDescent="0.25">
      <c r="J1942" s="34"/>
      <c r="K1942" s="34"/>
      <c r="L1942" s="34"/>
      <c r="M1942" s="34"/>
      <c r="N1942" s="70" t="e">
        <f>VLOOKUP(VALUE(A1942),'Data Consistencia'!A:P,6,0)</f>
        <v>#N/A</v>
      </c>
    </row>
    <row r="1943" spans="10:14" x14ac:dyDescent="0.25">
      <c r="J1943" s="34"/>
      <c r="K1943" s="34"/>
      <c r="L1943" s="34"/>
      <c r="M1943" s="34"/>
      <c r="N1943" s="70" t="e">
        <f>VLOOKUP(VALUE(A1943),'Data Consistencia'!A:P,6,0)</f>
        <v>#N/A</v>
      </c>
    </row>
    <row r="1944" spans="10:14" x14ac:dyDescent="0.25">
      <c r="J1944" s="34"/>
      <c r="K1944" s="34"/>
      <c r="L1944" s="34"/>
      <c r="M1944" s="34"/>
      <c r="N1944" s="70" t="e">
        <f>VLOOKUP(VALUE(A1944),'Data Consistencia'!A:P,6,0)</f>
        <v>#N/A</v>
      </c>
    </row>
    <row r="1945" spans="10:14" x14ac:dyDescent="0.25">
      <c r="J1945" s="34"/>
      <c r="K1945" s="34"/>
      <c r="L1945" s="34"/>
      <c r="M1945" s="34"/>
      <c r="N1945" s="70" t="e">
        <f>VLOOKUP(VALUE(A1945),'Data Consistencia'!A:P,6,0)</f>
        <v>#N/A</v>
      </c>
    </row>
    <row r="1946" spans="10:14" x14ac:dyDescent="0.25">
      <c r="J1946" s="34"/>
      <c r="K1946" s="34"/>
      <c r="L1946" s="34"/>
      <c r="M1946" s="34"/>
      <c r="N1946" s="70" t="e">
        <f>VLOOKUP(VALUE(A1946),'Data Consistencia'!A:P,6,0)</f>
        <v>#N/A</v>
      </c>
    </row>
    <row r="1947" spans="10:14" x14ac:dyDescent="0.25">
      <c r="J1947" s="34"/>
      <c r="K1947" s="34"/>
      <c r="L1947" s="34"/>
      <c r="M1947" s="34"/>
      <c r="N1947" s="70" t="e">
        <f>VLOOKUP(VALUE(A1947),'Data Consistencia'!A:P,6,0)</f>
        <v>#N/A</v>
      </c>
    </row>
    <row r="1948" spans="10:14" x14ac:dyDescent="0.25">
      <c r="J1948" s="34"/>
      <c r="K1948" s="34"/>
      <c r="L1948" s="34"/>
      <c r="M1948" s="34"/>
      <c r="N1948" s="70" t="e">
        <f>VLOOKUP(VALUE(A1948),'Data Consistencia'!A:P,6,0)</f>
        <v>#N/A</v>
      </c>
    </row>
    <row r="1949" spans="10:14" x14ac:dyDescent="0.25">
      <c r="J1949" s="34"/>
      <c r="K1949" s="34"/>
      <c r="L1949" s="34"/>
      <c r="M1949" s="34"/>
      <c r="N1949" s="70" t="e">
        <f>VLOOKUP(VALUE(A1949),'Data Consistencia'!A:P,6,0)</f>
        <v>#N/A</v>
      </c>
    </row>
    <row r="1950" spans="10:14" x14ac:dyDescent="0.25">
      <c r="J1950" s="34"/>
      <c r="K1950" s="34"/>
      <c r="L1950" s="34"/>
      <c r="M1950" s="34"/>
      <c r="N1950" s="70" t="e">
        <f>VLOOKUP(VALUE(A1950),'Data Consistencia'!A:P,6,0)</f>
        <v>#N/A</v>
      </c>
    </row>
    <row r="1951" spans="10:14" x14ac:dyDescent="0.25">
      <c r="J1951" s="34"/>
      <c r="K1951" s="34"/>
      <c r="L1951" s="34"/>
      <c r="M1951" s="34"/>
      <c r="N1951" s="70" t="e">
        <f>VLOOKUP(VALUE(A1951),'Data Consistencia'!A:P,6,0)</f>
        <v>#N/A</v>
      </c>
    </row>
    <row r="1952" spans="10:14" x14ac:dyDescent="0.25">
      <c r="J1952" s="34"/>
      <c r="K1952" s="34"/>
      <c r="L1952" s="34"/>
      <c r="M1952" s="34"/>
      <c r="N1952" s="70" t="e">
        <f>VLOOKUP(VALUE(A1952),'Data Consistencia'!A:P,6,0)</f>
        <v>#N/A</v>
      </c>
    </row>
    <row r="1953" spans="10:14" x14ac:dyDescent="0.25">
      <c r="J1953" s="34"/>
      <c r="K1953" s="34"/>
      <c r="L1953" s="34"/>
      <c r="M1953" s="34"/>
      <c r="N1953" s="70" t="e">
        <f>VLOOKUP(VALUE(A1953),'Data Consistencia'!A:P,6,0)</f>
        <v>#N/A</v>
      </c>
    </row>
    <row r="1954" spans="10:14" x14ac:dyDescent="0.25">
      <c r="J1954" s="34"/>
      <c r="K1954" s="34"/>
      <c r="L1954" s="34"/>
      <c r="M1954" s="34"/>
      <c r="N1954" s="70" t="e">
        <f>VLOOKUP(VALUE(A1954),'Data Consistencia'!A:P,6,0)</f>
        <v>#N/A</v>
      </c>
    </row>
    <row r="1955" spans="10:14" x14ac:dyDescent="0.25">
      <c r="J1955" s="34"/>
      <c r="K1955" s="34"/>
      <c r="L1955" s="34"/>
      <c r="M1955" s="34"/>
      <c r="N1955" s="70" t="e">
        <f>VLOOKUP(VALUE(A1955),'Data Consistencia'!A:P,6,0)</f>
        <v>#N/A</v>
      </c>
    </row>
    <row r="1956" spans="10:14" x14ac:dyDescent="0.25">
      <c r="J1956" s="34"/>
      <c r="K1956" s="34"/>
      <c r="L1956" s="34"/>
      <c r="M1956" s="34"/>
      <c r="N1956" s="70" t="e">
        <f>VLOOKUP(VALUE(A1956),'Data Consistencia'!A:P,6,0)</f>
        <v>#N/A</v>
      </c>
    </row>
    <row r="1957" spans="10:14" x14ac:dyDescent="0.25">
      <c r="J1957" s="34"/>
      <c r="K1957" s="34"/>
      <c r="L1957" s="34"/>
      <c r="M1957" s="34"/>
      <c r="N1957" s="70" t="e">
        <f>VLOOKUP(VALUE(A1957),'Data Consistencia'!A:P,6,0)</f>
        <v>#N/A</v>
      </c>
    </row>
    <row r="1958" spans="10:14" x14ac:dyDescent="0.25">
      <c r="J1958" s="34"/>
      <c r="K1958" s="34"/>
      <c r="L1958" s="34"/>
      <c r="M1958" s="34"/>
      <c r="N1958" s="70" t="e">
        <f>VLOOKUP(VALUE(A1958),'Data Consistencia'!A:P,6,0)</f>
        <v>#N/A</v>
      </c>
    </row>
    <row r="1959" spans="10:14" x14ac:dyDescent="0.25">
      <c r="J1959" s="34"/>
      <c r="K1959" s="34"/>
      <c r="L1959" s="34"/>
      <c r="M1959" s="34"/>
      <c r="N1959" s="70" t="e">
        <f>VLOOKUP(VALUE(A1959),'Data Consistencia'!A:P,6,0)</f>
        <v>#N/A</v>
      </c>
    </row>
    <row r="1960" spans="10:14" x14ac:dyDescent="0.25">
      <c r="J1960" s="34"/>
      <c r="K1960" s="34"/>
      <c r="L1960" s="34"/>
      <c r="M1960" s="34"/>
      <c r="N1960" s="70" t="e">
        <f>VLOOKUP(VALUE(A1960),'Data Consistencia'!A:P,6,0)</f>
        <v>#N/A</v>
      </c>
    </row>
    <row r="1961" spans="10:14" x14ac:dyDescent="0.25">
      <c r="J1961" s="34"/>
      <c r="K1961" s="34"/>
      <c r="L1961" s="34"/>
      <c r="M1961" s="34"/>
      <c r="N1961" s="70" t="e">
        <f>VLOOKUP(VALUE(A1961),'Data Consistencia'!A:P,6,0)</f>
        <v>#N/A</v>
      </c>
    </row>
    <row r="1962" spans="10:14" x14ac:dyDescent="0.25">
      <c r="J1962" s="34"/>
      <c r="K1962" s="34"/>
      <c r="L1962" s="34"/>
      <c r="M1962" s="34"/>
      <c r="N1962" s="70" t="e">
        <f>VLOOKUP(VALUE(A1962),'Data Consistencia'!A:P,6,0)</f>
        <v>#N/A</v>
      </c>
    </row>
    <row r="1963" spans="10:14" x14ac:dyDescent="0.25">
      <c r="J1963" s="34"/>
      <c r="K1963" s="34"/>
      <c r="L1963" s="34"/>
      <c r="M1963" s="34"/>
      <c r="N1963" s="70" t="e">
        <f>VLOOKUP(VALUE(A1963),'Data Consistencia'!A:P,6,0)</f>
        <v>#N/A</v>
      </c>
    </row>
    <row r="1964" spans="10:14" x14ac:dyDescent="0.25">
      <c r="J1964" s="34"/>
      <c r="K1964" s="34"/>
      <c r="L1964" s="34"/>
      <c r="M1964" s="34"/>
      <c r="N1964" s="70" t="e">
        <f>VLOOKUP(VALUE(A1964),'Data Consistencia'!A:P,6,0)</f>
        <v>#N/A</v>
      </c>
    </row>
    <row r="1965" spans="10:14" x14ac:dyDescent="0.25">
      <c r="J1965" s="34"/>
      <c r="K1965" s="34"/>
      <c r="L1965" s="34"/>
      <c r="M1965" s="34"/>
      <c r="N1965" s="70" t="e">
        <f>VLOOKUP(VALUE(A1965),'Data Consistencia'!A:P,6,0)</f>
        <v>#N/A</v>
      </c>
    </row>
    <row r="1966" spans="10:14" x14ac:dyDescent="0.25">
      <c r="J1966" s="34"/>
      <c r="K1966" s="34"/>
      <c r="L1966" s="34"/>
      <c r="M1966" s="34"/>
      <c r="N1966" s="70" t="e">
        <f>VLOOKUP(VALUE(A1966),'Data Consistencia'!A:P,6,0)</f>
        <v>#N/A</v>
      </c>
    </row>
    <row r="1967" spans="10:14" x14ac:dyDescent="0.25">
      <c r="J1967" s="34"/>
      <c r="K1967" s="34"/>
      <c r="L1967" s="34"/>
      <c r="M1967" s="34"/>
      <c r="N1967" s="70" t="e">
        <f>VLOOKUP(VALUE(A1967),'Data Consistencia'!A:P,6,0)</f>
        <v>#N/A</v>
      </c>
    </row>
    <row r="1968" spans="10:14" x14ac:dyDescent="0.25">
      <c r="J1968" s="34"/>
      <c r="K1968" s="34"/>
      <c r="L1968" s="34"/>
      <c r="M1968" s="34"/>
      <c r="N1968" s="70" t="e">
        <f>VLOOKUP(VALUE(A1968),'Data Consistencia'!A:P,6,0)</f>
        <v>#N/A</v>
      </c>
    </row>
    <row r="1969" spans="10:14" x14ac:dyDescent="0.25">
      <c r="J1969" s="34"/>
      <c r="K1969" s="34"/>
      <c r="L1969" s="34"/>
      <c r="M1969" s="34"/>
      <c r="N1969" s="70" t="e">
        <f>VLOOKUP(VALUE(A1969),'Data Consistencia'!A:P,6,0)</f>
        <v>#N/A</v>
      </c>
    </row>
    <row r="1970" spans="10:14" x14ac:dyDescent="0.25">
      <c r="J1970" s="34"/>
      <c r="K1970" s="34"/>
      <c r="L1970" s="34"/>
      <c r="M1970" s="34"/>
      <c r="N1970" s="70" t="e">
        <f>VLOOKUP(VALUE(A1970),'Data Consistencia'!A:P,6,0)</f>
        <v>#N/A</v>
      </c>
    </row>
    <row r="1971" spans="10:14" x14ac:dyDescent="0.25">
      <c r="J1971" s="34"/>
      <c r="K1971" s="34"/>
      <c r="L1971" s="34"/>
      <c r="M1971" s="34"/>
      <c r="N1971" s="70" t="e">
        <f>VLOOKUP(VALUE(A1971),'Data Consistencia'!A:P,6,0)</f>
        <v>#N/A</v>
      </c>
    </row>
    <row r="1972" spans="10:14" x14ac:dyDescent="0.25">
      <c r="J1972" s="34"/>
      <c r="K1972" s="34"/>
      <c r="L1972" s="34"/>
      <c r="M1972" s="34"/>
      <c r="N1972" s="70" t="e">
        <f>VLOOKUP(VALUE(A1972),'Data Consistencia'!A:P,6,0)</f>
        <v>#N/A</v>
      </c>
    </row>
    <row r="1973" spans="10:14" x14ac:dyDescent="0.25">
      <c r="J1973" s="34"/>
      <c r="K1973" s="34"/>
      <c r="L1973" s="34"/>
      <c r="M1973" s="34"/>
      <c r="N1973" s="70" t="e">
        <f>VLOOKUP(VALUE(A1973),'Data Consistencia'!A:P,6,0)</f>
        <v>#N/A</v>
      </c>
    </row>
    <row r="1974" spans="10:14" x14ac:dyDescent="0.25">
      <c r="J1974" s="34"/>
      <c r="K1974" s="34"/>
      <c r="L1974" s="34"/>
      <c r="M1974" s="34"/>
      <c r="N1974" s="70" t="e">
        <f>VLOOKUP(VALUE(A1974),'Data Consistencia'!A:P,6,0)</f>
        <v>#N/A</v>
      </c>
    </row>
    <row r="1975" spans="10:14" x14ac:dyDescent="0.25">
      <c r="J1975" s="34"/>
      <c r="K1975" s="34"/>
      <c r="L1975" s="34"/>
      <c r="M1975" s="34"/>
      <c r="N1975" s="70" t="e">
        <f>VLOOKUP(VALUE(A1975),'Data Consistencia'!A:P,6,0)</f>
        <v>#N/A</v>
      </c>
    </row>
    <row r="1976" spans="10:14" x14ac:dyDescent="0.25">
      <c r="J1976" s="34"/>
      <c r="K1976" s="34"/>
      <c r="L1976" s="34"/>
      <c r="M1976" s="34"/>
      <c r="N1976" s="70" t="e">
        <f>VLOOKUP(VALUE(A1976),'Data Consistencia'!A:P,6,0)</f>
        <v>#N/A</v>
      </c>
    </row>
    <row r="1977" spans="10:14" x14ac:dyDescent="0.25">
      <c r="J1977" s="34"/>
      <c r="K1977" s="34"/>
      <c r="L1977" s="34"/>
      <c r="M1977" s="34"/>
      <c r="N1977" s="70" t="e">
        <f>VLOOKUP(VALUE(A1977),'Data Consistencia'!A:P,6,0)</f>
        <v>#N/A</v>
      </c>
    </row>
    <row r="1978" spans="10:14" x14ac:dyDescent="0.25">
      <c r="J1978" s="34"/>
      <c r="K1978" s="34"/>
      <c r="L1978" s="34"/>
      <c r="M1978" s="34"/>
      <c r="N1978" s="70" t="e">
        <f>VLOOKUP(VALUE(A1978),'Data Consistencia'!A:P,6,0)</f>
        <v>#N/A</v>
      </c>
    </row>
    <row r="1979" spans="10:14" x14ac:dyDescent="0.25">
      <c r="J1979" s="34"/>
      <c r="K1979" s="34"/>
      <c r="L1979" s="34"/>
      <c r="M1979" s="34"/>
      <c r="N1979" s="70" t="e">
        <f>VLOOKUP(VALUE(A1979),'Data Consistencia'!A:P,6,0)</f>
        <v>#N/A</v>
      </c>
    </row>
    <row r="1980" spans="10:14" x14ac:dyDescent="0.25">
      <c r="J1980" s="34"/>
      <c r="K1980" s="34"/>
      <c r="L1980" s="34"/>
      <c r="M1980" s="34"/>
      <c r="N1980" s="70" t="e">
        <f>VLOOKUP(VALUE(A1980),'Data Consistencia'!A:P,6,0)</f>
        <v>#N/A</v>
      </c>
    </row>
    <row r="1981" spans="10:14" x14ac:dyDescent="0.25">
      <c r="J1981" s="34"/>
      <c r="K1981" s="34"/>
      <c r="L1981" s="34"/>
      <c r="M1981" s="34"/>
      <c r="N1981" s="70" t="e">
        <f>VLOOKUP(VALUE(A1981),'Data Consistencia'!A:P,6,0)</f>
        <v>#N/A</v>
      </c>
    </row>
    <row r="1982" spans="10:14" x14ac:dyDescent="0.25">
      <c r="J1982" s="34"/>
      <c r="K1982" s="34"/>
      <c r="L1982" s="34"/>
      <c r="M1982" s="34"/>
      <c r="N1982" s="70" t="e">
        <f>VLOOKUP(VALUE(A1982),'Data Consistencia'!A:P,6,0)</f>
        <v>#N/A</v>
      </c>
    </row>
    <row r="1983" spans="10:14" x14ac:dyDescent="0.25">
      <c r="J1983" s="34"/>
      <c r="K1983" s="34"/>
      <c r="L1983" s="34"/>
      <c r="M1983" s="34"/>
      <c r="N1983" s="70" t="e">
        <f>VLOOKUP(VALUE(A1983),'Data Consistencia'!A:P,6,0)</f>
        <v>#N/A</v>
      </c>
    </row>
    <row r="1984" spans="10:14" x14ac:dyDescent="0.25">
      <c r="J1984" s="34"/>
      <c r="K1984" s="34"/>
      <c r="L1984" s="34"/>
      <c r="M1984" s="34"/>
      <c r="N1984" s="70" t="e">
        <f>VLOOKUP(VALUE(A1984),'Data Consistencia'!A:P,6,0)</f>
        <v>#N/A</v>
      </c>
    </row>
    <row r="1985" spans="10:14" x14ac:dyDescent="0.25">
      <c r="J1985" s="34"/>
      <c r="K1985" s="34"/>
      <c r="L1985" s="34"/>
      <c r="M1985" s="34"/>
      <c r="N1985" s="70" t="e">
        <f>VLOOKUP(VALUE(A1985),'Data Consistencia'!A:P,6,0)</f>
        <v>#N/A</v>
      </c>
    </row>
    <row r="1986" spans="10:14" x14ac:dyDescent="0.25">
      <c r="J1986" s="34"/>
      <c r="K1986" s="34"/>
      <c r="L1986" s="34"/>
      <c r="M1986" s="34"/>
      <c r="N1986" s="70" t="e">
        <f>VLOOKUP(VALUE(A1986),'Data Consistencia'!A:P,6,0)</f>
        <v>#N/A</v>
      </c>
    </row>
    <row r="1987" spans="10:14" x14ac:dyDescent="0.25">
      <c r="J1987" s="34"/>
      <c r="K1987" s="34"/>
      <c r="L1987" s="34"/>
      <c r="M1987" s="34"/>
      <c r="N1987" s="70" t="e">
        <f>VLOOKUP(VALUE(A1987),'Data Consistencia'!A:P,6,0)</f>
        <v>#N/A</v>
      </c>
    </row>
    <row r="1988" spans="10:14" x14ac:dyDescent="0.25">
      <c r="J1988" s="34"/>
      <c r="K1988" s="34"/>
      <c r="L1988" s="34"/>
      <c r="M1988" s="34"/>
      <c r="N1988" s="70" t="e">
        <f>VLOOKUP(VALUE(A1988),'Data Consistencia'!A:P,6,0)</f>
        <v>#N/A</v>
      </c>
    </row>
    <row r="1989" spans="10:14" x14ac:dyDescent="0.25">
      <c r="J1989" s="34"/>
      <c r="K1989" s="34"/>
      <c r="L1989" s="34"/>
      <c r="M1989" s="34"/>
      <c r="N1989" s="70" t="e">
        <f>VLOOKUP(VALUE(A1989),'Data Consistencia'!A:P,6,0)</f>
        <v>#N/A</v>
      </c>
    </row>
    <row r="1990" spans="10:14" x14ac:dyDescent="0.25">
      <c r="J1990" s="34"/>
      <c r="K1990" s="34"/>
      <c r="L1990" s="34"/>
      <c r="M1990" s="34"/>
      <c r="N1990" s="70" t="e">
        <f>VLOOKUP(VALUE(A1990),'Data Consistencia'!A:P,6,0)</f>
        <v>#N/A</v>
      </c>
    </row>
    <row r="1991" spans="10:14" x14ac:dyDescent="0.25">
      <c r="J1991" s="34"/>
      <c r="K1991" s="34"/>
      <c r="L1991" s="34"/>
      <c r="M1991" s="34"/>
      <c r="N1991" s="70" t="e">
        <f>VLOOKUP(VALUE(A1991),'Data Consistencia'!A:P,6,0)</f>
        <v>#N/A</v>
      </c>
    </row>
    <row r="1992" spans="10:14" x14ac:dyDescent="0.25">
      <c r="J1992" s="34"/>
      <c r="K1992" s="34"/>
      <c r="L1992" s="34"/>
      <c r="M1992" s="34"/>
      <c r="N1992" s="70" t="e">
        <f>VLOOKUP(VALUE(A1992),'Data Consistencia'!A:P,6,0)</f>
        <v>#N/A</v>
      </c>
    </row>
    <row r="1993" spans="10:14" x14ac:dyDescent="0.25">
      <c r="J1993" s="34"/>
      <c r="K1993" s="34"/>
      <c r="L1993" s="34"/>
      <c r="M1993" s="34"/>
      <c r="N1993" s="70" t="e">
        <f>VLOOKUP(VALUE(A1993),'Data Consistencia'!A:P,6,0)</f>
        <v>#N/A</v>
      </c>
    </row>
    <row r="1994" spans="10:14" x14ac:dyDescent="0.25">
      <c r="J1994" s="34"/>
      <c r="K1994" s="34"/>
      <c r="L1994" s="34"/>
      <c r="M1994" s="34"/>
      <c r="N1994" s="70" t="e">
        <f>VLOOKUP(VALUE(A1994),'Data Consistencia'!A:P,6,0)</f>
        <v>#N/A</v>
      </c>
    </row>
    <row r="1995" spans="10:14" x14ac:dyDescent="0.25">
      <c r="J1995" s="34"/>
      <c r="K1995" s="34"/>
      <c r="L1995" s="34"/>
      <c r="M1995" s="34"/>
      <c r="N1995" s="70" t="e">
        <f>VLOOKUP(VALUE(A1995),'Data Consistencia'!A:P,6,0)</f>
        <v>#N/A</v>
      </c>
    </row>
    <row r="1996" spans="10:14" x14ac:dyDescent="0.25">
      <c r="J1996" s="34"/>
      <c r="K1996" s="34"/>
      <c r="L1996" s="34"/>
      <c r="M1996" s="34"/>
      <c r="N1996" s="70" t="e">
        <f>VLOOKUP(VALUE(A1996),'Data Consistencia'!A:P,6,0)</f>
        <v>#N/A</v>
      </c>
    </row>
    <row r="1997" spans="10:14" x14ac:dyDescent="0.25">
      <c r="J1997" s="34"/>
      <c r="K1997" s="34"/>
      <c r="L1997" s="34"/>
      <c r="M1997" s="34"/>
      <c r="N1997" s="70" t="e">
        <f>VLOOKUP(VALUE(A1997),'Data Consistencia'!A:P,6,0)</f>
        <v>#N/A</v>
      </c>
    </row>
    <row r="1998" spans="10:14" x14ac:dyDescent="0.25">
      <c r="J1998" s="34"/>
      <c r="K1998" s="34"/>
      <c r="L1998" s="34"/>
      <c r="M1998" s="34"/>
      <c r="N1998" s="70" t="e">
        <f>VLOOKUP(VALUE(A1998),'Data Consistencia'!A:P,6,0)</f>
        <v>#N/A</v>
      </c>
    </row>
    <row r="1999" spans="10:14" x14ac:dyDescent="0.25">
      <c r="J1999" s="34"/>
      <c r="K1999" s="34"/>
      <c r="L1999" s="34"/>
      <c r="M1999" s="34"/>
      <c r="N1999" s="70" t="e">
        <f>VLOOKUP(VALUE(A1999),'Data Consistencia'!A:P,6,0)</f>
        <v>#N/A</v>
      </c>
    </row>
    <row r="2000" spans="10:14" x14ac:dyDescent="0.25">
      <c r="J2000" s="34"/>
      <c r="K2000" s="34"/>
      <c r="L2000" s="34"/>
      <c r="M2000" s="34"/>
      <c r="N2000" s="70" t="e">
        <f>VLOOKUP(VALUE(A2000),'Data Consistencia'!A:P,6,0)</f>
        <v>#N/A</v>
      </c>
    </row>
    <row r="2001" spans="10:14" x14ac:dyDescent="0.25">
      <c r="J2001" s="34"/>
      <c r="K2001" s="34"/>
      <c r="L2001" s="34"/>
      <c r="M2001" s="34"/>
      <c r="N2001" s="70" t="e">
        <f>VLOOKUP(VALUE(A2001),'Data Consistencia'!A:P,6,0)</f>
        <v>#N/A</v>
      </c>
    </row>
    <row r="2002" spans="10:14" x14ac:dyDescent="0.25">
      <c r="J2002" s="34"/>
      <c r="K2002" s="34"/>
      <c r="L2002" s="34"/>
      <c r="M2002" s="34"/>
      <c r="N2002" s="70" t="e">
        <f>VLOOKUP(VALUE(A2002),'Data Consistencia'!A:P,6,0)</f>
        <v>#N/A</v>
      </c>
    </row>
    <row r="2003" spans="10:14" x14ac:dyDescent="0.25">
      <c r="J2003" s="34"/>
      <c r="K2003" s="34"/>
      <c r="L2003" s="34"/>
      <c r="M2003" s="34"/>
      <c r="N2003" s="70" t="e">
        <f>VLOOKUP(VALUE(A2003),'Data Consistencia'!A:P,6,0)</f>
        <v>#N/A</v>
      </c>
    </row>
    <row r="2004" spans="10:14" x14ac:dyDescent="0.25">
      <c r="J2004" s="34"/>
      <c r="K2004" s="34"/>
      <c r="L2004" s="34"/>
      <c r="M2004" s="34"/>
      <c r="N2004" s="70" t="e">
        <f>VLOOKUP(VALUE(A2004),'Data Consistencia'!A:P,6,0)</f>
        <v>#N/A</v>
      </c>
    </row>
    <row r="2005" spans="10:14" x14ac:dyDescent="0.25">
      <c r="J2005" s="34"/>
      <c r="K2005" s="34"/>
      <c r="L2005" s="34"/>
      <c r="M2005" s="34"/>
      <c r="N2005" s="70" t="e">
        <f>VLOOKUP(VALUE(A2005),'Data Consistencia'!A:P,6,0)</f>
        <v>#N/A</v>
      </c>
    </row>
    <row r="2006" spans="10:14" x14ac:dyDescent="0.25">
      <c r="J2006" s="34"/>
      <c r="K2006" s="34"/>
      <c r="L2006" s="34"/>
      <c r="M2006" s="34"/>
      <c r="N2006" s="70" t="e">
        <f>VLOOKUP(VALUE(A2006),'Data Consistencia'!A:P,6,0)</f>
        <v>#N/A</v>
      </c>
    </row>
    <row r="2007" spans="10:14" x14ac:dyDescent="0.25">
      <c r="J2007" s="34"/>
      <c r="K2007" s="34"/>
      <c r="L2007" s="34"/>
      <c r="M2007" s="34"/>
      <c r="N2007" s="70" t="e">
        <f>VLOOKUP(VALUE(A2007),'Data Consistencia'!A:P,6,0)</f>
        <v>#N/A</v>
      </c>
    </row>
    <row r="2008" spans="10:14" x14ac:dyDescent="0.25">
      <c r="J2008" s="34"/>
      <c r="K2008" s="34"/>
      <c r="L2008" s="34"/>
      <c r="M2008" s="34"/>
      <c r="N2008" s="70" t="e">
        <f>VLOOKUP(VALUE(A2008),'Data Consistencia'!A:P,6,0)</f>
        <v>#N/A</v>
      </c>
    </row>
    <row r="2009" spans="10:14" x14ac:dyDescent="0.25">
      <c r="J2009" s="34"/>
      <c r="K2009" s="34"/>
      <c r="L2009" s="34"/>
      <c r="M2009" s="34"/>
      <c r="N2009" s="70" t="e">
        <f>VLOOKUP(VALUE(A2009),'Data Consistencia'!A:P,6,0)</f>
        <v>#N/A</v>
      </c>
    </row>
    <row r="2010" spans="10:14" x14ac:dyDescent="0.25">
      <c r="J2010" s="34"/>
      <c r="K2010" s="34"/>
      <c r="L2010" s="34"/>
      <c r="M2010" s="34"/>
      <c r="N2010" s="70" t="e">
        <f>VLOOKUP(VALUE(A2010),'Data Consistencia'!A:P,6,0)</f>
        <v>#N/A</v>
      </c>
    </row>
    <row r="2011" spans="10:14" x14ac:dyDescent="0.25">
      <c r="J2011" s="34"/>
      <c r="K2011" s="34"/>
      <c r="L2011" s="34"/>
      <c r="M2011" s="34"/>
      <c r="N2011" s="70" t="e">
        <f>VLOOKUP(VALUE(A2011),'Data Consistencia'!A:P,6,0)</f>
        <v>#N/A</v>
      </c>
    </row>
    <row r="2012" spans="10:14" x14ac:dyDescent="0.25">
      <c r="J2012" s="34"/>
      <c r="K2012" s="34"/>
      <c r="L2012" s="34"/>
      <c r="M2012" s="34"/>
      <c r="N2012" s="70" t="e">
        <f>VLOOKUP(VALUE(A2012),'Data Consistencia'!A:P,6,0)</f>
        <v>#N/A</v>
      </c>
    </row>
    <row r="2013" spans="10:14" x14ac:dyDescent="0.25">
      <c r="J2013" s="34"/>
      <c r="K2013" s="34"/>
      <c r="L2013" s="34"/>
      <c r="M2013" s="34"/>
      <c r="N2013" s="70" t="e">
        <f>VLOOKUP(VALUE(A2013),'Data Consistencia'!A:P,6,0)</f>
        <v>#N/A</v>
      </c>
    </row>
    <row r="2014" spans="10:14" x14ac:dyDescent="0.25">
      <c r="J2014" s="34"/>
      <c r="K2014" s="34"/>
      <c r="L2014" s="34"/>
      <c r="M2014" s="34"/>
      <c r="N2014" s="70" t="e">
        <f>VLOOKUP(VALUE(A2014),'Data Consistencia'!A:P,6,0)</f>
        <v>#N/A</v>
      </c>
    </row>
    <row r="2015" spans="10:14" x14ac:dyDescent="0.25">
      <c r="J2015" s="34"/>
      <c r="K2015" s="34"/>
      <c r="L2015" s="34"/>
      <c r="M2015" s="34"/>
      <c r="N2015" s="70" t="e">
        <f>VLOOKUP(VALUE(A2015),'Data Consistencia'!A:P,6,0)</f>
        <v>#N/A</v>
      </c>
    </row>
    <row r="2016" spans="10:14" x14ac:dyDescent="0.25">
      <c r="J2016" s="34"/>
      <c r="K2016" s="34"/>
      <c r="L2016" s="34"/>
      <c r="M2016" s="34"/>
      <c r="N2016" s="70" t="e">
        <f>VLOOKUP(VALUE(A2016),'Data Consistencia'!A:P,6,0)</f>
        <v>#N/A</v>
      </c>
    </row>
    <row r="2017" spans="10:14" x14ac:dyDescent="0.25">
      <c r="J2017" s="34"/>
      <c r="K2017" s="34"/>
      <c r="L2017" s="34"/>
      <c r="M2017" s="34"/>
      <c r="N2017" s="70" t="e">
        <f>VLOOKUP(VALUE(A2017),'Data Consistencia'!A:P,6,0)</f>
        <v>#N/A</v>
      </c>
    </row>
    <row r="2018" spans="10:14" x14ac:dyDescent="0.25">
      <c r="J2018" s="34"/>
      <c r="K2018" s="34"/>
      <c r="L2018" s="34"/>
      <c r="M2018" s="34"/>
      <c r="N2018" s="70" t="e">
        <f>VLOOKUP(VALUE(A2018),'Data Consistencia'!A:P,6,0)</f>
        <v>#N/A</v>
      </c>
    </row>
    <row r="2019" spans="10:14" x14ac:dyDescent="0.25">
      <c r="J2019" s="34"/>
      <c r="K2019" s="34"/>
      <c r="L2019" s="34"/>
      <c r="M2019" s="34"/>
      <c r="N2019" s="70" t="e">
        <f>VLOOKUP(VALUE(A2019),'Data Consistencia'!A:P,6,0)</f>
        <v>#N/A</v>
      </c>
    </row>
    <row r="2020" spans="10:14" x14ac:dyDescent="0.25">
      <c r="J2020" s="34"/>
      <c r="K2020" s="34"/>
      <c r="L2020" s="34"/>
      <c r="M2020" s="34"/>
      <c r="N2020" s="70" t="e">
        <f>VLOOKUP(VALUE(A2020),'Data Consistencia'!A:P,6,0)</f>
        <v>#N/A</v>
      </c>
    </row>
    <row r="2021" spans="10:14" x14ac:dyDescent="0.25">
      <c r="J2021" s="34"/>
      <c r="K2021" s="34"/>
      <c r="L2021" s="34"/>
      <c r="M2021" s="34"/>
      <c r="N2021" s="70" t="e">
        <f>VLOOKUP(VALUE(A2021),'Data Consistencia'!A:P,6,0)</f>
        <v>#N/A</v>
      </c>
    </row>
    <row r="2022" spans="10:14" x14ac:dyDescent="0.25">
      <c r="J2022" s="34"/>
      <c r="K2022" s="34"/>
      <c r="L2022" s="34"/>
      <c r="M2022" s="34"/>
      <c r="N2022" s="70" t="e">
        <f>VLOOKUP(VALUE(A2022),'Data Consistencia'!A:P,6,0)</f>
        <v>#N/A</v>
      </c>
    </row>
    <row r="2023" spans="10:14" x14ac:dyDescent="0.25">
      <c r="J2023" s="34"/>
      <c r="K2023" s="34"/>
      <c r="L2023" s="34"/>
      <c r="M2023" s="34"/>
      <c r="N2023" s="70" t="e">
        <f>VLOOKUP(VALUE(A2023),'Data Consistencia'!A:P,6,0)</f>
        <v>#N/A</v>
      </c>
    </row>
    <row r="2024" spans="10:14" x14ac:dyDescent="0.25">
      <c r="J2024" s="34"/>
      <c r="K2024" s="34"/>
      <c r="L2024" s="34"/>
      <c r="M2024" s="34"/>
      <c r="N2024" s="70" t="e">
        <f>VLOOKUP(VALUE(A2024),'Data Consistencia'!A:P,6,0)</f>
        <v>#N/A</v>
      </c>
    </row>
    <row r="2025" spans="10:14" x14ac:dyDescent="0.25">
      <c r="J2025" s="34"/>
      <c r="K2025" s="34"/>
      <c r="L2025" s="34"/>
      <c r="M2025" s="34"/>
      <c r="N2025" s="70" t="e">
        <f>VLOOKUP(VALUE(A2025),'Data Consistencia'!A:P,6,0)</f>
        <v>#N/A</v>
      </c>
    </row>
    <row r="2026" spans="10:14" x14ac:dyDescent="0.25">
      <c r="J2026" s="34"/>
      <c r="K2026" s="34"/>
      <c r="L2026" s="34"/>
      <c r="M2026" s="34"/>
      <c r="N2026" s="70" t="e">
        <f>VLOOKUP(VALUE(A2026),'Data Consistencia'!A:P,6,0)</f>
        <v>#N/A</v>
      </c>
    </row>
    <row r="2027" spans="10:14" x14ac:dyDescent="0.25">
      <c r="J2027" s="34"/>
      <c r="K2027" s="34"/>
      <c r="L2027" s="34"/>
      <c r="M2027" s="34"/>
      <c r="N2027" s="70" t="e">
        <f>VLOOKUP(VALUE(A2027),'Data Consistencia'!A:P,6,0)</f>
        <v>#N/A</v>
      </c>
    </row>
    <row r="2028" spans="10:14" x14ac:dyDescent="0.25">
      <c r="J2028" s="34"/>
      <c r="K2028" s="34"/>
      <c r="L2028" s="34"/>
      <c r="M2028" s="34"/>
      <c r="N2028" s="70" t="e">
        <f>VLOOKUP(VALUE(A2028),'Data Consistencia'!A:P,6,0)</f>
        <v>#N/A</v>
      </c>
    </row>
    <row r="2029" spans="10:14" x14ac:dyDescent="0.25">
      <c r="J2029" s="34"/>
      <c r="K2029" s="34"/>
      <c r="L2029" s="34"/>
      <c r="M2029" s="34"/>
      <c r="N2029" s="70" t="e">
        <f>VLOOKUP(VALUE(A2029),'Data Consistencia'!A:P,6,0)</f>
        <v>#N/A</v>
      </c>
    </row>
    <row r="2030" spans="10:14" x14ac:dyDescent="0.25">
      <c r="J2030" s="34"/>
      <c r="K2030" s="34"/>
      <c r="L2030" s="34"/>
      <c r="M2030" s="34"/>
      <c r="N2030" s="70" t="e">
        <f>VLOOKUP(VALUE(A2030),'Data Consistencia'!A:P,6,0)</f>
        <v>#N/A</v>
      </c>
    </row>
    <row r="2031" spans="10:14" x14ac:dyDescent="0.25">
      <c r="J2031" s="34"/>
      <c r="K2031" s="34"/>
      <c r="L2031" s="34"/>
      <c r="M2031" s="34"/>
      <c r="N2031" s="70" t="e">
        <f>VLOOKUP(VALUE(A2031),'Data Consistencia'!A:P,6,0)</f>
        <v>#N/A</v>
      </c>
    </row>
    <row r="2032" spans="10:14" x14ac:dyDescent="0.25">
      <c r="J2032" s="34"/>
      <c r="K2032" s="34"/>
      <c r="L2032" s="34"/>
      <c r="M2032" s="34"/>
      <c r="N2032" s="70" t="e">
        <f>VLOOKUP(VALUE(A2032),'Data Consistencia'!A:P,6,0)</f>
        <v>#N/A</v>
      </c>
    </row>
    <row r="2033" spans="10:14" x14ac:dyDescent="0.25">
      <c r="J2033" s="34"/>
      <c r="K2033" s="34"/>
      <c r="L2033" s="34"/>
      <c r="M2033" s="34"/>
      <c r="N2033" s="70" t="e">
        <f>VLOOKUP(VALUE(A2033),'Data Consistencia'!A:P,6,0)</f>
        <v>#N/A</v>
      </c>
    </row>
    <row r="2034" spans="10:14" x14ac:dyDescent="0.25">
      <c r="J2034" s="34"/>
      <c r="K2034" s="34"/>
      <c r="L2034" s="34"/>
      <c r="M2034" s="34"/>
      <c r="N2034" s="70" t="e">
        <f>VLOOKUP(VALUE(A2034),'Data Consistencia'!A:P,6,0)</f>
        <v>#N/A</v>
      </c>
    </row>
    <row r="2035" spans="10:14" x14ac:dyDescent="0.25">
      <c r="J2035" s="34"/>
      <c r="K2035" s="34"/>
      <c r="L2035" s="34"/>
      <c r="M2035" s="34"/>
      <c r="N2035" s="70" t="e">
        <f>VLOOKUP(VALUE(A2035),'Data Consistencia'!A:P,6,0)</f>
        <v>#N/A</v>
      </c>
    </row>
    <row r="2036" spans="10:14" x14ac:dyDescent="0.25">
      <c r="J2036" s="34"/>
      <c r="K2036" s="34"/>
      <c r="L2036" s="34"/>
      <c r="M2036" s="34"/>
      <c r="N2036" s="70" t="e">
        <f>VLOOKUP(VALUE(A2036),'Data Consistencia'!A:P,6,0)</f>
        <v>#N/A</v>
      </c>
    </row>
    <row r="2037" spans="10:14" x14ac:dyDescent="0.25">
      <c r="J2037" s="34"/>
      <c r="K2037" s="34"/>
      <c r="L2037" s="34"/>
      <c r="M2037" s="34"/>
      <c r="N2037" s="70" t="e">
        <f>VLOOKUP(VALUE(A2037),'Data Consistencia'!A:P,6,0)</f>
        <v>#N/A</v>
      </c>
    </row>
    <row r="2038" spans="10:14" x14ac:dyDescent="0.25">
      <c r="J2038" s="34"/>
      <c r="K2038" s="34"/>
      <c r="L2038" s="34"/>
      <c r="M2038" s="34"/>
      <c r="N2038" s="70" t="e">
        <f>VLOOKUP(VALUE(A2038),'Data Consistencia'!A:P,6,0)</f>
        <v>#N/A</v>
      </c>
    </row>
    <row r="2039" spans="10:14" x14ac:dyDescent="0.25">
      <c r="J2039" s="34"/>
      <c r="K2039" s="34"/>
      <c r="L2039" s="34"/>
      <c r="M2039" s="34"/>
      <c r="N2039" s="70" t="e">
        <f>VLOOKUP(VALUE(A2039),'Data Consistencia'!A:P,6,0)</f>
        <v>#N/A</v>
      </c>
    </row>
    <row r="2040" spans="10:14" x14ac:dyDescent="0.25">
      <c r="J2040" s="34"/>
      <c r="K2040" s="34"/>
      <c r="L2040" s="34"/>
      <c r="M2040" s="34"/>
      <c r="N2040" s="70" t="e">
        <f>VLOOKUP(VALUE(A2040),'Data Consistencia'!A:P,6,0)</f>
        <v>#N/A</v>
      </c>
    </row>
    <row r="2041" spans="10:14" x14ac:dyDescent="0.25">
      <c r="J2041" s="34"/>
      <c r="K2041" s="34"/>
      <c r="L2041" s="34"/>
      <c r="M2041" s="34"/>
      <c r="N2041" s="70" t="e">
        <f>VLOOKUP(VALUE(A2041),'Data Consistencia'!A:P,6,0)</f>
        <v>#N/A</v>
      </c>
    </row>
    <row r="2042" spans="10:14" x14ac:dyDescent="0.25">
      <c r="J2042" s="34"/>
      <c r="K2042" s="34"/>
      <c r="L2042" s="34"/>
      <c r="M2042" s="34"/>
      <c r="N2042" s="70" t="e">
        <f>VLOOKUP(VALUE(A2042),'Data Consistencia'!A:P,6,0)</f>
        <v>#N/A</v>
      </c>
    </row>
    <row r="2043" spans="10:14" x14ac:dyDescent="0.25">
      <c r="J2043" s="34"/>
      <c r="K2043" s="34"/>
      <c r="L2043" s="34"/>
      <c r="M2043" s="34"/>
      <c r="N2043" s="70" t="e">
        <f>VLOOKUP(VALUE(A2043),'Data Consistencia'!A:P,6,0)</f>
        <v>#N/A</v>
      </c>
    </row>
    <row r="2044" spans="10:14" x14ac:dyDescent="0.25">
      <c r="J2044" s="34"/>
      <c r="K2044" s="34"/>
      <c r="L2044" s="34"/>
      <c r="M2044" s="34"/>
      <c r="N2044" s="70" t="e">
        <f>VLOOKUP(VALUE(A2044),'Data Consistencia'!A:P,6,0)</f>
        <v>#N/A</v>
      </c>
    </row>
    <row r="2045" spans="10:14" x14ac:dyDescent="0.25">
      <c r="J2045" s="34"/>
      <c r="K2045" s="34"/>
      <c r="L2045" s="34"/>
      <c r="M2045" s="34"/>
      <c r="N2045" s="70" t="e">
        <f>VLOOKUP(VALUE(A2045),'Data Consistencia'!A:P,6,0)</f>
        <v>#N/A</v>
      </c>
    </row>
    <row r="2046" spans="10:14" x14ac:dyDescent="0.25">
      <c r="J2046" s="34"/>
      <c r="K2046" s="34"/>
      <c r="L2046" s="34"/>
      <c r="M2046" s="34"/>
      <c r="N2046" s="70" t="e">
        <f>VLOOKUP(VALUE(A2046),'Data Consistencia'!A:P,6,0)</f>
        <v>#N/A</v>
      </c>
    </row>
    <row r="2047" spans="10:14" x14ac:dyDescent="0.25">
      <c r="J2047" s="34"/>
      <c r="K2047" s="34"/>
      <c r="L2047" s="34"/>
      <c r="M2047" s="34"/>
      <c r="N2047" s="70" t="e">
        <f>VLOOKUP(VALUE(A2047),'Data Consistencia'!A:P,6,0)</f>
        <v>#N/A</v>
      </c>
    </row>
    <row r="2048" spans="10:14" x14ac:dyDescent="0.25">
      <c r="J2048" s="34"/>
      <c r="K2048" s="34"/>
      <c r="L2048" s="34"/>
      <c r="M2048" s="34"/>
      <c r="N2048" s="70" t="e">
        <f>VLOOKUP(VALUE(A2048),'Data Consistencia'!A:P,6,0)</f>
        <v>#N/A</v>
      </c>
    </row>
    <row r="2049" spans="10:14" x14ac:dyDescent="0.25">
      <c r="J2049" s="34"/>
      <c r="K2049" s="34"/>
      <c r="L2049" s="34"/>
      <c r="M2049" s="34"/>
      <c r="N2049" s="70" t="e">
        <f>VLOOKUP(VALUE(A2049),'Data Consistencia'!A:P,6,0)</f>
        <v>#N/A</v>
      </c>
    </row>
    <row r="2050" spans="10:14" x14ac:dyDescent="0.25">
      <c r="J2050" s="34"/>
      <c r="K2050" s="34"/>
      <c r="L2050" s="34"/>
      <c r="M2050" s="34"/>
      <c r="N2050" s="70" t="e">
        <f>VLOOKUP(VALUE(A2050),'Data Consistencia'!A:P,6,0)</f>
        <v>#N/A</v>
      </c>
    </row>
    <row r="2051" spans="10:14" x14ac:dyDescent="0.25">
      <c r="J2051" s="34"/>
      <c r="K2051" s="34"/>
      <c r="L2051" s="34"/>
      <c r="M2051" s="34"/>
      <c r="N2051" s="70" t="e">
        <f>VLOOKUP(VALUE(A2051),'Data Consistencia'!A:P,6,0)</f>
        <v>#N/A</v>
      </c>
    </row>
    <row r="2052" spans="10:14" x14ac:dyDescent="0.25">
      <c r="J2052" s="34"/>
      <c r="K2052" s="34"/>
      <c r="L2052" s="34"/>
      <c r="M2052" s="34"/>
      <c r="N2052" s="70" t="e">
        <f>VLOOKUP(VALUE(A2052),'Data Consistencia'!A:P,6,0)</f>
        <v>#N/A</v>
      </c>
    </row>
    <row r="2053" spans="10:14" x14ac:dyDescent="0.25">
      <c r="J2053" s="34"/>
      <c r="K2053" s="34"/>
      <c r="L2053" s="34"/>
      <c r="M2053" s="34"/>
      <c r="N2053" s="70" t="e">
        <f>VLOOKUP(VALUE(A2053),'Data Consistencia'!A:P,6,0)</f>
        <v>#N/A</v>
      </c>
    </row>
    <row r="2054" spans="10:14" x14ac:dyDescent="0.25">
      <c r="J2054" s="34"/>
      <c r="K2054" s="34"/>
      <c r="L2054" s="34"/>
      <c r="M2054" s="34"/>
      <c r="N2054" s="70" t="e">
        <f>VLOOKUP(VALUE(A2054),'Data Consistencia'!A:P,6,0)</f>
        <v>#N/A</v>
      </c>
    </row>
    <row r="2055" spans="10:14" x14ac:dyDescent="0.25">
      <c r="J2055" s="34"/>
      <c r="K2055" s="34"/>
      <c r="L2055" s="34"/>
      <c r="M2055" s="34"/>
      <c r="N2055" s="70" t="e">
        <f>VLOOKUP(VALUE(A2055),'Data Consistencia'!A:P,6,0)</f>
        <v>#N/A</v>
      </c>
    </row>
    <row r="2056" spans="10:14" x14ac:dyDescent="0.25">
      <c r="J2056" s="34"/>
      <c r="K2056" s="34"/>
      <c r="L2056" s="34"/>
      <c r="M2056" s="34"/>
      <c r="N2056" s="70" t="e">
        <f>VLOOKUP(VALUE(A2056),'Data Consistencia'!A:P,6,0)</f>
        <v>#N/A</v>
      </c>
    </row>
    <row r="2057" spans="10:14" x14ac:dyDescent="0.25">
      <c r="J2057" s="34"/>
      <c r="K2057" s="34"/>
      <c r="L2057" s="34"/>
      <c r="M2057" s="34"/>
      <c r="N2057" s="70" t="e">
        <f>VLOOKUP(VALUE(A2057),'Data Consistencia'!A:P,6,0)</f>
        <v>#N/A</v>
      </c>
    </row>
    <row r="2058" spans="10:14" x14ac:dyDescent="0.25">
      <c r="J2058" s="34"/>
      <c r="K2058" s="34"/>
      <c r="L2058" s="34"/>
      <c r="M2058" s="34"/>
      <c r="N2058" s="70" t="e">
        <f>VLOOKUP(VALUE(A2058),'Data Consistencia'!A:P,6,0)</f>
        <v>#N/A</v>
      </c>
    </row>
    <row r="2059" spans="10:14" x14ac:dyDescent="0.25">
      <c r="J2059" s="34"/>
      <c r="K2059" s="34"/>
      <c r="L2059" s="34"/>
      <c r="M2059" s="34"/>
      <c r="N2059" s="70" t="e">
        <f>VLOOKUP(VALUE(A2059),'Data Consistencia'!A:P,6,0)</f>
        <v>#N/A</v>
      </c>
    </row>
    <row r="2060" spans="10:14" x14ac:dyDescent="0.25">
      <c r="J2060" s="34"/>
      <c r="K2060" s="34"/>
      <c r="L2060" s="34"/>
      <c r="M2060" s="34"/>
      <c r="N2060" s="70" t="e">
        <f>VLOOKUP(VALUE(A2060),'Data Consistencia'!A:P,6,0)</f>
        <v>#N/A</v>
      </c>
    </row>
    <row r="2061" spans="10:14" x14ac:dyDescent="0.25">
      <c r="J2061" s="34"/>
      <c r="K2061" s="34"/>
      <c r="L2061" s="34"/>
      <c r="M2061" s="34"/>
      <c r="N2061" s="70" t="e">
        <f>VLOOKUP(VALUE(A2061),'Data Consistencia'!A:P,6,0)</f>
        <v>#N/A</v>
      </c>
    </row>
    <row r="2062" spans="10:14" x14ac:dyDescent="0.25">
      <c r="J2062" s="34"/>
      <c r="K2062" s="34"/>
      <c r="L2062" s="34"/>
      <c r="M2062" s="34"/>
      <c r="N2062" s="70" t="e">
        <f>VLOOKUP(VALUE(A2062),'Data Consistencia'!A:P,6,0)</f>
        <v>#N/A</v>
      </c>
    </row>
    <row r="2063" spans="10:14" x14ac:dyDescent="0.25">
      <c r="J2063" s="34"/>
      <c r="K2063" s="34"/>
      <c r="L2063" s="34"/>
      <c r="M2063" s="34"/>
      <c r="N2063" s="70" t="e">
        <f>VLOOKUP(VALUE(A2063),'Data Consistencia'!A:P,6,0)</f>
        <v>#N/A</v>
      </c>
    </row>
    <row r="2064" spans="10:14" x14ac:dyDescent="0.25">
      <c r="J2064" s="34"/>
      <c r="K2064" s="34"/>
      <c r="L2064" s="34"/>
      <c r="M2064" s="34"/>
      <c r="N2064" s="70" t="e">
        <f>VLOOKUP(VALUE(A2064),'Data Consistencia'!A:P,6,0)</f>
        <v>#N/A</v>
      </c>
    </row>
    <row r="2065" spans="10:14" x14ac:dyDescent="0.25">
      <c r="J2065" s="34"/>
      <c r="K2065" s="34"/>
      <c r="L2065" s="34"/>
      <c r="M2065" s="34"/>
      <c r="N2065" s="70" t="e">
        <f>VLOOKUP(VALUE(A2065),'Data Consistencia'!A:P,6,0)</f>
        <v>#N/A</v>
      </c>
    </row>
    <row r="2066" spans="10:14" x14ac:dyDescent="0.25">
      <c r="J2066" s="34"/>
      <c r="K2066" s="34"/>
      <c r="L2066" s="34"/>
      <c r="M2066" s="34"/>
      <c r="N2066" s="70" t="e">
        <f>VLOOKUP(VALUE(A2066),'Data Consistencia'!A:P,6,0)</f>
        <v>#N/A</v>
      </c>
    </row>
    <row r="2067" spans="10:14" x14ac:dyDescent="0.25">
      <c r="J2067" s="34"/>
      <c r="K2067" s="34"/>
      <c r="L2067" s="34"/>
      <c r="M2067" s="34"/>
      <c r="N2067" s="70" t="e">
        <f>VLOOKUP(VALUE(A2067),'Data Consistencia'!A:P,6,0)</f>
        <v>#N/A</v>
      </c>
    </row>
    <row r="2068" spans="10:14" x14ac:dyDescent="0.25">
      <c r="J2068" s="34"/>
      <c r="K2068" s="34"/>
      <c r="L2068" s="34"/>
      <c r="M2068" s="34"/>
      <c r="N2068" s="70" t="e">
        <f>VLOOKUP(VALUE(A2068),'Data Consistencia'!A:P,6,0)</f>
        <v>#N/A</v>
      </c>
    </row>
    <row r="2069" spans="10:14" x14ac:dyDescent="0.25">
      <c r="J2069" s="34"/>
      <c r="K2069" s="34"/>
      <c r="L2069" s="34"/>
      <c r="M2069" s="34"/>
      <c r="N2069" s="70" t="e">
        <f>VLOOKUP(VALUE(A2069),'Data Consistencia'!A:P,6,0)</f>
        <v>#N/A</v>
      </c>
    </row>
    <row r="2070" spans="10:14" x14ac:dyDescent="0.25">
      <c r="J2070" s="34"/>
      <c r="K2070" s="34"/>
      <c r="L2070" s="34"/>
      <c r="M2070" s="34"/>
      <c r="N2070" s="70" t="e">
        <f>VLOOKUP(VALUE(A2070),'Data Consistencia'!A:P,6,0)</f>
        <v>#N/A</v>
      </c>
    </row>
    <row r="2071" spans="10:14" x14ac:dyDescent="0.25">
      <c r="J2071" s="34"/>
      <c r="K2071" s="34"/>
      <c r="L2071" s="34"/>
      <c r="M2071" s="34"/>
      <c r="N2071" s="70" t="e">
        <f>VLOOKUP(VALUE(A2071),'Data Consistencia'!A:P,6,0)</f>
        <v>#N/A</v>
      </c>
    </row>
    <row r="2072" spans="10:14" x14ac:dyDescent="0.25">
      <c r="J2072" s="34"/>
      <c r="K2072" s="34"/>
      <c r="L2072" s="34"/>
      <c r="M2072" s="34"/>
      <c r="N2072" s="70" t="e">
        <f>VLOOKUP(VALUE(A2072),'Data Consistencia'!A:P,6,0)</f>
        <v>#N/A</v>
      </c>
    </row>
    <row r="2073" spans="10:14" x14ac:dyDescent="0.25">
      <c r="J2073" s="34"/>
      <c r="K2073" s="34"/>
      <c r="L2073" s="34"/>
      <c r="M2073" s="34"/>
      <c r="N2073" s="70" t="e">
        <f>VLOOKUP(VALUE(A2073),'Data Consistencia'!A:P,6,0)</f>
        <v>#N/A</v>
      </c>
    </row>
    <row r="2074" spans="10:14" x14ac:dyDescent="0.25">
      <c r="J2074" s="34"/>
      <c r="K2074" s="34"/>
      <c r="L2074" s="34"/>
      <c r="M2074" s="34"/>
      <c r="N2074" s="70" t="e">
        <f>VLOOKUP(VALUE(A2074),'Data Consistencia'!A:P,6,0)</f>
        <v>#N/A</v>
      </c>
    </row>
    <row r="2075" spans="10:14" x14ac:dyDescent="0.25">
      <c r="J2075" s="34"/>
      <c r="K2075" s="34"/>
      <c r="L2075" s="34"/>
      <c r="M2075" s="34"/>
      <c r="N2075" s="70" t="e">
        <f>VLOOKUP(VALUE(A2075),'Data Consistencia'!A:P,6,0)</f>
        <v>#N/A</v>
      </c>
    </row>
    <row r="2076" spans="10:14" x14ac:dyDescent="0.25">
      <c r="J2076" s="34"/>
      <c r="K2076" s="34"/>
      <c r="L2076" s="34"/>
      <c r="M2076" s="34"/>
      <c r="N2076" s="70" t="e">
        <f>VLOOKUP(VALUE(A2076),'Data Consistencia'!A:P,6,0)</f>
        <v>#N/A</v>
      </c>
    </row>
    <row r="2077" spans="10:14" x14ac:dyDescent="0.25">
      <c r="J2077" s="34"/>
      <c r="K2077" s="34"/>
      <c r="L2077" s="34"/>
      <c r="M2077" s="34"/>
      <c r="N2077" s="70" t="e">
        <f>VLOOKUP(VALUE(A2077),'Data Consistencia'!A:P,6,0)</f>
        <v>#N/A</v>
      </c>
    </row>
    <row r="2078" spans="10:14" x14ac:dyDescent="0.25">
      <c r="J2078" s="34"/>
      <c r="K2078" s="34"/>
      <c r="L2078" s="34"/>
      <c r="M2078" s="34"/>
      <c r="N2078" s="70" t="e">
        <f>VLOOKUP(VALUE(A2078),'Data Consistencia'!A:P,6,0)</f>
        <v>#N/A</v>
      </c>
    </row>
    <row r="2079" spans="10:14" x14ac:dyDescent="0.25">
      <c r="J2079" s="34"/>
      <c r="K2079" s="34"/>
      <c r="L2079" s="34"/>
      <c r="M2079" s="34"/>
      <c r="N2079" s="70" t="e">
        <f>VLOOKUP(VALUE(A2079),'Data Consistencia'!A:P,6,0)</f>
        <v>#N/A</v>
      </c>
    </row>
    <row r="2080" spans="10:14" x14ac:dyDescent="0.25">
      <c r="J2080" s="34"/>
      <c r="K2080" s="34"/>
      <c r="L2080" s="34"/>
      <c r="M2080" s="34"/>
      <c r="N2080" s="70" t="e">
        <f>VLOOKUP(VALUE(A2080),'Data Consistencia'!A:P,6,0)</f>
        <v>#N/A</v>
      </c>
    </row>
    <row r="2081" spans="10:14" x14ac:dyDescent="0.25">
      <c r="J2081" s="34"/>
      <c r="K2081" s="34"/>
      <c r="L2081" s="34"/>
      <c r="M2081" s="34"/>
      <c r="N2081" s="70" t="e">
        <f>VLOOKUP(VALUE(A2081),'Data Consistencia'!A:P,6,0)</f>
        <v>#N/A</v>
      </c>
    </row>
    <row r="2082" spans="10:14" x14ac:dyDescent="0.25">
      <c r="J2082" s="34"/>
      <c r="K2082" s="34"/>
      <c r="L2082" s="34"/>
      <c r="M2082" s="34"/>
      <c r="N2082" s="70" t="e">
        <f>VLOOKUP(VALUE(A2082),'Data Consistencia'!A:P,6,0)</f>
        <v>#N/A</v>
      </c>
    </row>
    <row r="2083" spans="10:14" x14ac:dyDescent="0.25">
      <c r="J2083" s="34"/>
      <c r="K2083" s="34"/>
      <c r="L2083" s="34"/>
      <c r="M2083" s="34"/>
      <c r="N2083" s="70" t="e">
        <f>VLOOKUP(VALUE(A2083),'Data Consistencia'!A:P,6,0)</f>
        <v>#N/A</v>
      </c>
    </row>
    <row r="2084" spans="10:14" x14ac:dyDescent="0.25">
      <c r="J2084" s="34"/>
      <c r="K2084" s="34"/>
      <c r="L2084" s="34"/>
      <c r="M2084" s="34"/>
      <c r="N2084" s="70" t="e">
        <f>VLOOKUP(VALUE(A2084),'Data Consistencia'!A:P,6,0)</f>
        <v>#N/A</v>
      </c>
    </row>
    <row r="2085" spans="10:14" x14ac:dyDescent="0.25">
      <c r="J2085" s="34"/>
      <c r="K2085" s="34"/>
      <c r="L2085" s="34"/>
      <c r="M2085" s="34"/>
      <c r="N2085" s="70" t="e">
        <f>VLOOKUP(VALUE(A2085),'Data Consistencia'!A:P,6,0)</f>
        <v>#N/A</v>
      </c>
    </row>
    <row r="2086" spans="10:14" x14ac:dyDescent="0.25">
      <c r="J2086" s="34"/>
      <c r="K2086" s="34"/>
      <c r="L2086" s="34"/>
      <c r="M2086" s="34"/>
      <c r="N2086" s="70" t="e">
        <f>VLOOKUP(VALUE(A2086),'Data Consistencia'!A:P,6,0)</f>
        <v>#N/A</v>
      </c>
    </row>
    <row r="2087" spans="10:14" x14ac:dyDescent="0.25">
      <c r="J2087" s="34"/>
      <c r="K2087" s="34"/>
      <c r="L2087" s="34"/>
      <c r="M2087" s="34"/>
      <c r="N2087" s="70" t="e">
        <f>VLOOKUP(VALUE(A2087),'Data Consistencia'!A:P,6,0)</f>
        <v>#N/A</v>
      </c>
    </row>
    <row r="2088" spans="10:14" x14ac:dyDescent="0.25">
      <c r="J2088" s="34"/>
      <c r="K2088" s="34"/>
      <c r="L2088" s="34"/>
      <c r="M2088" s="34"/>
      <c r="N2088" s="70" t="e">
        <f>VLOOKUP(VALUE(A2088),'Data Consistencia'!A:P,6,0)</f>
        <v>#N/A</v>
      </c>
    </row>
    <row r="2089" spans="10:14" x14ac:dyDescent="0.25">
      <c r="J2089" s="34"/>
      <c r="K2089" s="34"/>
      <c r="L2089" s="34"/>
      <c r="M2089" s="34"/>
      <c r="N2089" s="70" t="e">
        <f>VLOOKUP(VALUE(A2089),'Data Consistencia'!A:P,6,0)</f>
        <v>#N/A</v>
      </c>
    </row>
    <row r="2090" spans="10:14" x14ac:dyDescent="0.25">
      <c r="J2090" s="34"/>
      <c r="K2090" s="34"/>
      <c r="L2090" s="34"/>
      <c r="M2090" s="34"/>
      <c r="N2090" s="70" t="e">
        <f>VLOOKUP(VALUE(A2090),'Data Consistencia'!A:P,6,0)</f>
        <v>#N/A</v>
      </c>
    </row>
    <row r="2091" spans="10:14" x14ac:dyDescent="0.25">
      <c r="J2091" s="34"/>
      <c r="K2091" s="34"/>
      <c r="L2091" s="34"/>
      <c r="M2091" s="34"/>
      <c r="N2091" s="70" t="e">
        <f>VLOOKUP(VALUE(A2091),'Data Consistencia'!A:P,6,0)</f>
        <v>#N/A</v>
      </c>
    </row>
    <row r="2092" spans="10:14" x14ac:dyDescent="0.25">
      <c r="J2092" s="34"/>
      <c r="K2092" s="34"/>
      <c r="L2092" s="34"/>
      <c r="M2092" s="34"/>
      <c r="N2092" s="70" t="e">
        <f>VLOOKUP(VALUE(A2092),'Data Consistencia'!A:P,6,0)</f>
        <v>#N/A</v>
      </c>
    </row>
    <row r="2093" spans="10:14" x14ac:dyDescent="0.25">
      <c r="J2093" s="34"/>
      <c r="K2093" s="34"/>
      <c r="L2093" s="34"/>
      <c r="M2093" s="34"/>
      <c r="N2093" s="70" t="e">
        <f>VLOOKUP(VALUE(A2093),'Data Consistencia'!A:P,6,0)</f>
        <v>#N/A</v>
      </c>
    </row>
    <row r="2094" spans="10:14" x14ac:dyDescent="0.25">
      <c r="J2094" s="34"/>
      <c r="K2094" s="34"/>
      <c r="L2094" s="34"/>
      <c r="M2094" s="34"/>
      <c r="N2094" s="70" t="e">
        <f>VLOOKUP(VALUE(A2094),'Data Consistencia'!A:P,6,0)</f>
        <v>#N/A</v>
      </c>
    </row>
    <row r="2095" spans="10:14" x14ac:dyDescent="0.25">
      <c r="J2095" s="34"/>
      <c r="K2095" s="34"/>
      <c r="L2095" s="34"/>
      <c r="M2095" s="34"/>
      <c r="N2095" s="70" t="e">
        <f>VLOOKUP(VALUE(A2095),'Data Consistencia'!A:P,6,0)</f>
        <v>#N/A</v>
      </c>
    </row>
    <row r="2096" spans="10:14" x14ac:dyDescent="0.25">
      <c r="J2096" s="34"/>
      <c r="K2096" s="34"/>
      <c r="L2096" s="34"/>
      <c r="M2096" s="34"/>
      <c r="N2096" s="70" t="e">
        <f>VLOOKUP(VALUE(A2096),'Data Consistencia'!A:P,6,0)</f>
        <v>#N/A</v>
      </c>
    </row>
    <row r="2097" spans="10:14" x14ac:dyDescent="0.25">
      <c r="J2097" s="34"/>
      <c r="K2097" s="34"/>
      <c r="L2097" s="34"/>
      <c r="M2097" s="34"/>
      <c r="N2097" s="70" t="e">
        <f>VLOOKUP(VALUE(A2097),'Data Consistencia'!A:P,6,0)</f>
        <v>#N/A</v>
      </c>
    </row>
    <row r="2098" spans="10:14" x14ac:dyDescent="0.25">
      <c r="J2098" s="34"/>
      <c r="K2098" s="34"/>
      <c r="L2098" s="34"/>
      <c r="M2098" s="34"/>
      <c r="N2098" s="70" t="e">
        <f>VLOOKUP(VALUE(A2098),'Data Consistencia'!A:P,6,0)</f>
        <v>#N/A</v>
      </c>
    </row>
    <row r="2099" spans="10:14" x14ac:dyDescent="0.25">
      <c r="J2099" s="34"/>
      <c r="K2099" s="34"/>
      <c r="L2099" s="34"/>
      <c r="M2099" s="34"/>
      <c r="N2099" s="70" t="e">
        <f>VLOOKUP(VALUE(A2099),'Data Consistencia'!A:P,6,0)</f>
        <v>#N/A</v>
      </c>
    </row>
    <row r="2100" spans="10:14" x14ac:dyDescent="0.25">
      <c r="J2100" s="34"/>
      <c r="K2100" s="34"/>
      <c r="L2100" s="34"/>
      <c r="M2100" s="34"/>
      <c r="N2100" s="70" t="e">
        <f>VLOOKUP(VALUE(A2100),'Data Consistencia'!A:P,6,0)</f>
        <v>#N/A</v>
      </c>
    </row>
    <row r="2101" spans="10:14" x14ac:dyDescent="0.25">
      <c r="J2101" s="34"/>
      <c r="K2101" s="34"/>
      <c r="L2101" s="34"/>
      <c r="M2101" s="34"/>
      <c r="N2101" s="70" t="e">
        <f>VLOOKUP(VALUE(A2101),'Data Consistencia'!A:P,6,0)</f>
        <v>#N/A</v>
      </c>
    </row>
    <row r="2102" spans="10:14" x14ac:dyDescent="0.25">
      <c r="J2102" s="34"/>
      <c r="K2102" s="34"/>
      <c r="L2102" s="34"/>
      <c r="M2102" s="34"/>
      <c r="N2102" s="70" t="e">
        <f>VLOOKUP(VALUE(A2102),'Data Consistencia'!A:P,6,0)</f>
        <v>#N/A</v>
      </c>
    </row>
    <row r="2103" spans="10:14" x14ac:dyDescent="0.25">
      <c r="J2103" s="34"/>
      <c r="K2103" s="34"/>
      <c r="L2103" s="34"/>
      <c r="M2103" s="34"/>
      <c r="N2103" s="70" t="e">
        <f>VLOOKUP(VALUE(A2103),'Data Consistencia'!A:P,6,0)</f>
        <v>#N/A</v>
      </c>
    </row>
    <row r="2104" spans="10:14" x14ac:dyDescent="0.25">
      <c r="J2104" s="34"/>
      <c r="K2104" s="34"/>
      <c r="L2104" s="34"/>
      <c r="M2104" s="34"/>
      <c r="N2104" s="70" t="e">
        <f>VLOOKUP(VALUE(A2104),'Data Consistencia'!A:P,6,0)</f>
        <v>#N/A</v>
      </c>
    </row>
    <row r="2105" spans="10:14" x14ac:dyDescent="0.25">
      <c r="J2105" s="34"/>
      <c r="K2105" s="34"/>
      <c r="L2105" s="34"/>
      <c r="M2105" s="34"/>
      <c r="N2105" s="70" t="e">
        <f>VLOOKUP(VALUE(A2105),'Data Consistencia'!A:P,6,0)</f>
        <v>#N/A</v>
      </c>
    </row>
    <row r="2106" spans="10:14" x14ac:dyDescent="0.25">
      <c r="J2106" s="34"/>
      <c r="K2106" s="34"/>
      <c r="L2106" s="34"/>
      <c r="M2106" s="34"/>
      <c r="N2106" s="70" t="e">
        <f>VLOOKUP(VALUE(A2106),'Data Consistencia'!A:P,6,0)</f>
        <v>#N/A</v>
      </c>
    </row>
    <row r="2107" spans="10:14" x14ac:dyDescent="0.25">
      <c r="J2107" s="34"/>
      <c r="K2107" s="34"/>
      <c r="L2107" s="34"/>
      <c r="M2107" s="34"/>
      <c r="N2107" s="70" t="e">
        <f>VLOOKUP(VALUE(A2107),'Data Consistencia'!A:P,6,0)</f>
        <v>#N/A</v>
      </c>
    </row>
    <row r="2108" spans="10:14" x14ac:dyDescent="0.25">
      <c r="J2108" s="34"/>
      <c r="K2108" s="34"/>
      <c r="L2108" s="34"/>
      <c r="M2108" s="34"/>
      <c r="N2108" s="70" t="e">
        <f>VLOOKUP(VALUE(A2108),'Data Consistencia'!A:P,6,0)</f>
        <v>#N/A</v>
      </c>
    </row>
    <row r="2109" spans="10:14" x14ac:dyDescent="0.25">
      <c r="J2109" s="34"/>
      <c r="K2109" s="34"/>
      <c r="L2109" s="34"/>
      <c r="M2109" s="34"/>
      <c r="N2109" s="70" t="e">
        <f>VLOOKUP(VALUE(A2109),'Data Consistencia'!A:P,6,0)</f>
        <v>#N/A</v>
      </c>
    </row>
    <row r="2110" spans="10:14" x14ac:dyDescent="0.25">
      <c r="J2110" s="34"/>
      <c r="K2110" s="34"/>
      <c r="L2110" s="34"/>
      <c r="M2110" s="34"/>
      <c r="N2110" s="70" t="e">
        <f>VLOOKUP(VALUE(A2110),'Data Consistencia'!A:P,6,0)</f>
        <v>#N/A</v>
      </c>
    </row>
    <row r="2111" spans="10:14" x14ac:dyDescent="0.25">
      <c r="J2111" s="34"/>
      <c r="K2111" s="34"/>
      <c r="L2111" s="34"/>
      <c r="M2111" s="34"/>
      <c r="N2111" s="70" t="e">
        <f>VLOOKUP(VALUE(A2111),'Data Consistencia'!A:P,6,0)</f>
        <v>#N/A</v>
      </c>
    </row>
    <row r="2112" spans="10:14" x14ac:dyDescent="0.25">
      <c r="J2112" s="34"/>
      <c r="K2112" s="34"/>
      <c r="L2112" s="34"/>
      <c r="M2112" s="34"/>
      <c r="N2112" s="70" t="e">
        <f>VLOOKUP(VALUE(A2112),'Data Consistencia'!A:P,6,0)</f>
        <v>#N/A</v>
      </c>
    </row>
    <row r="2113" spans="10:14" x14ac:dyDescent="0.25">
      <c r="J2113" s="34"/>
      <c r="K2113" s="34"/>
      <c r="L2113" s="34"/>
      <c r="M2113" s="34"/>
      <c r="N2113" s="70" t="e">
        <f>VLOOKUP(VALUE(A2113),'Data Consistencia'!A:P,6,0)</f>
        <v>#N/A</v>
      </c>
    </row>
    <row r="2114" spans="10:14" x14ac:dyDescent="0.25">
      <c r="J2114" s="34"/>
      <c r="K2114" s="34"/>
      <c r="L2114" s="34"/>
      <c r="M2114" s="34"/>
      <c r="N2114" s="70" t="e">
        <f>VLOOKUP(VALUE(A2114),'Data Consistencia'!A:P,6,0)</f>
        <v>#N/A</v>
      </c>
    </row>
    <row r="2115" spans="10:14" x14ac:dyDescent="0.25">
      <c r="J2115" s="34"/>
      <c r="K2115" s="34"/>
      <c r="L2115" s="34"/>
      <c r="M2115" s="34"/>
      <c r="N2115" s="70" t="e">
        <f>VLOOKUP(VALUE(A2115),'Data Consistencia'!A:P,6,0)</f>
        <v>#N/A</v>
      </c>
    </row>
    <row r="2116" spans="10:14" x14ac:dyDescent="0.25">
      <c r="J2116" s="34"/>
      <c r="K2116" s="34"/>
      <c r="L2116" s="34"/>
      <c r="M2116" s="34"/>
      <c r="N2116" s="70" t="e">
        <f>VLOOKUP(VALUE(A2116),'Data Consistencia'!A:P,6,0)</f>
        <v>#N/A</v>
      </c>
    </row>
    <row r="2117" spans="10:14" x14ac:dyDescent="0.25">
      <c r="J2117" s="34"/>
      <c r="K2117" s="34"/>
      <c r="L2117" s="34"/>
      <c r="M2117" s="34"/>
      <c r="N2117" s="70" t="e">
        <f>VLOOKUP(VALUE(A2117),'Data Consistencia'!A:P,6,0)</f>
        <v>#N/A</v>
      </c>
    </row>
    <row r="2118" spans="10:14" x14ac:dyDescent="0.25">
      <c r="J2118" s="34"/>
      <c r="K2118" s="34"/>
      <c r="L2118" s="34"/>
      <c r="M2118" s="34"/>
      <c r="N2118" s="70" t="e">
        <f>VLOOKUP(VALUE(A2118),'Data Consistencia'!A:P,6,0)</f>
        <v>#N/A</v>
      </c>
    </row>
    <row r="2119" spans="10:14" x14ac:dyDescent="0.25">
      <c r="J2119" s="34"/>
      <c r="K2119" s="34"/>
      <c r="L2119" s="34"/>
      <c r="M2119" s="34"/>
      <c r="N2119" s="70" t="e">
        <f>VLOOKUP(VALUE(A2119),'Data Consistencia'!A:P,6,0)</f>
        <v>#N/A</v>
      </c>
    </row>
    <row r="2120" spans="10:14" x14ac:dyDescent="0.25">
      <c r="J2120" s="34"/>
      <c r="K2120" s="34"/>
      <c r="L2120" s="34"/>
      <c r="M2120" s="34"/>
      <c r="N2120" s="70" t="e">
        <f>VLOOKUP(VALUE(A2120),'Data Consistencia'!A:P,6,0)</f>
        <v>#N/A</v>
      </c>
    </row>
    <row r="2121" spans="10:14" x14ac:dyDescent="0.25">
      <c r="J2121" s="34"/>
      <c r="K2121" s="34"/>
      <c r="L2121" s="34"/>
      <c r="M2121" s="34"/>
      <c r="N2121" s="70" t="e">
        <f>VLOOKUP(VALUE(A2121),'Data Consistencia'!A:P,6,0)</f>
        <v>#N/A</v>
      </c>
    </row>
    <row r="2122" spans="10:14" x14ac:dyDescent="0.25">
      <c r="J2122" s="34"/>
      <c r="K2122" s="34"/>
      <c r="L2122" s="34"/>
      <c r="M2122" s="34"/>
      <c r="N2122" s="70" t="e">
        <f>VLOOKUP(VALUE(A2122),'Data Consistencia'!A:P,6,0)</f>
        <v>#N/A</v>
      </c>
    </row>
    <row r="2123" spans="10:14" x14ac:dyDescent="0.25">
      <c r="J2123" s="34"/>
      <c r="K2123" s="34"/>
      <c r="L2123" s="34"/>
      <c r="M2123" s="34"/>
      <c r="N2123" s="70" t="e">
        <f>VLOOKUP(VALUE(A2123),'Data Consistencia'!A:P,6,0)</f>
        <v>#N/A</v>
      </c>
    </row>
    <row r="2124" spans="10:14" x14ac:dyDescent="0.25">
      <c r="J2124" s="34"/>
      <c r="K2124" s="34"/>
      <c r="L2124" s="34"/>
      <c r="M2124" s="34"/>
      <c r="N2124" s="70" t="e">
        <f>VLOOKUP(VALUE(A2124),'Data Consistencia'!A:P,6,0)</f>
        <v>#N/A</v>
      </c>
    </row>
    <row r="2125" spans="10:14" x14ac:dyDescent="0.25">
      <c r="J2125" s="34"/>
      <c r="K2125" s="34"/>
      <c r="L2125" s="34"/>
      <c r="M2125" s="34"/>
      <c r="N2125" s="70" t="e">
        <f>VLOOKUP(VALUE(A2125),'Data Consistencia'!A:P,6,0)</f>
        <v>#N/A</v>
      </c>
    </row>
    <row r="2126" spans="10:14" x14ac:dyDescent="0.25">
      <c r="J2126" s="34"/>
      <c r="K2126" s="34"/>
      <c r="L2126" s="34"/>
      <c r="M2126" s="34"/>
      <c r="N2126" s="70" t="e">
        <f>VLOOKUP(VALUE(A2126),'Data Consistencia'!A:P,6,0)</f>
        <v>#N/A</v>
      </c>
    </row>
    <row r="2127" spans="10:14" x14ac:dyDescent="0.25">
      <c r="J2127" s="34"/>
      <c r="K2127" s="34"/>
      <c r="L2127" s="34"/>
      <c r="M2127" s="34"/>
      <c r="N2127" s="70" t="e">
        <f>VLOOKUP(VALUE(A2127),'Data Consistencia'!A:P,6,0)</f>
        <v>#N/A</v>
      </c>
    </row>
    <row r="2128" spans="10:14" x14ac:dyDescent="0.25">
      <c r="J2128" s="34"/>
      <c r="K2128" s="34"/>
      <c r="L2128" s="34"/>
      <c r="M2128" s="34"/>
      <c r="N2128" s="70" t="e">
        <f>VLOOKUP(VALUE(A2128),'Data Consistencia'!A:P,6,0)</f>
        <v>#N/A</v>
      </c>
    </row>
    <row r="2129" spans="10:14" x14ac:dyDescent="0.25">
      <c r="J2129" s="34"/>
      <c r="K2129" s="34"/>
      <c r="L2129" s="34"/>
      <c r="M2129" s="34"/>
      <c r="N2129" s="70" t="e">
        <f>VLOOKUP(VALUE(A2129),'Data Consistencia'!A:P,6,0)</f>
        <v>#N/A</v>
      </c>
    </row>
    <row r="2130" spans="10:14" x14ac:dyDescent="0.25">
      <c r="J2130" s="34"/>
      <c r="K2130" s="34"/>
      <c r="L2130" s="34"/>
      <c r="M2130" s="34"/>
      <c r="N2130" s="70" t="e">
        <f>VLOOKUP(VALUE(A2130),'Data Consistencia'!A:P,6,0)</f>
        <v>#N/A</v>
      </c>
    </row>
    <row r="2131" spans="10:14" x14ac:dyDescent="0.25">
      <c r="J2131" s="34"/>
      <c r="K2131" s="34"/>
      <c r="L2131" s="34"/>
      <c r="M2131" s="34"/>
      <c r="N2131" s="70" t="e">
        <f>VLOOKUP(VALUE(A2131),'Data Consistencia'!A:P,6,0)</f>
        <v>#N/A</v>
      </c>
    </row>
    <row r="2132" spans="10:14" x14ac:dyDescent="0.25">
      <c r="J2132" s="34"/>
      <c r="K2132" s="34"/>
      <c r="L2132" s="34"/>
      <c r="M2132" s="34"/>
      <c r="N2132" s="70" t="e">
        <f>VLOOKUP(VALUE(A2132),'Data Consistencia'!A:P,6,0)</f>
        <v>#N/A</v>
      </c>
    </row>
    <row r="2133" spans="10:14" x14ac:dyDescent="0.25">
      <c r="J2133" s="34"/>
      <c r="K2133" s="34"/>
      <c r="L2133" s="34"/>
      <c r="M2133" s="34"/>
      <c r="N2133" s="70" t="e">
        <f>VLOOKUP(VALUE(A2133),'Data Consistencia'!A:P,6,0)</f>
        <v>#N/A</v>
      </c>
    </row>
    <row r="2134" spans="10:14" x14ac:dyDescent="0.25">
      <c r="J2134" s="34"/>
      <c r="K2134" s="34"/>
      <c r="L2134" s="34"/>
      <c r="M2134" s="34"/>
      <c r="N2134" s="70" t="e">
        <f>VLOOKUP(VALUE(A2134),'Data Consistencia'!A:P,6,0)</f>
        <v>#N/A</v>
      </c>
    </row>
    <row r="2135" spans="10:14" x14ac:dyDescent="0.25">
      <c r="J2135" s="34"/>
      <c r="K2135" s="34"/>
      <c r="L2135" s="34"/>
      <c r="M2135" s="34"/>
      <c r="N2135" s="70" t="e">
        <f>VLOOKUP(VALUE(A2135),'Data Consistencia'!A:P,6,0)</f>
        <v>#N/A</v>
      </c>
    </row>
    <row r="2136" spans="10:14" x14ac:dyDescent="0.25">
      <c r="J2136" s="34"/>
      <c r="K2136" s="34"/>
      <c r="L2136" s="34"/>
      <c r="M2136" s="34"/>
      <c r="N2136" s="70" t="e">
        <f>VLOOKUP(VALUE(A2136),'Data Consistencia'!A:P,6,0)</f>
        <v>#N/A</v>
      </c>
    </row>
    <row r="2137" spans="10:14" x14ac:dyDescent="0.25">
      <c r="J2137" s="34"/>
      <c r="K2137" s="34"/>
      <c r="L2137" s="34"/>
      <c r="M2137" s="34"/>
      <c r="N2137" s="70" t="e">
        <f>VLOOKUP(VALUE(A2137),'Data Consistencia'!A:P,6,0)</f>
        <v>#N/A</v>
      </c>
    </row>
    <row r="2138" spans="10:14" x14ac:dyDescent="0.25">
      <c r="J2138" s="34"/>
      <c r="K2138" s="34"/>
      <c r="L2138" s="34"/>
      <c r="M2138" s="34"/>
      <c r="N2138" s="70" t="e">
        <f>VLOOKUP(VALUE(A2138),'Data Consistencia'!A:P,6,0)</f>
        <v>#N/A</v>
      </c>
    </row>
    <row r="2139" spans="10:14" x14ac:dyDescent="0.25">
      <c r="J2139" s="34"/>
      <c r="K2139" s="34"/>
      <c r="L2139" s="34"/>
      <c r="M2139" s="34"/>
      <c r="N2139" s="70" t="e">
        <f>VLOOKUP(VALUE(A2139),'Data Consistencia'!A:P,6,0)</f>
        <v>#N/A</v>
      </c>
    </row>
    <row r="2140" spans="10:14" x14ac:dyDescent="0.25">
      <c r="J2140" s="34"/>
      <c r="K2140" s="34"/>
      <c r="L2140" s="34"/>
      <c r="M2140" s="34"/>
      <c r="N2140" s="70" t="e">
        <f>VLOOKUP(VALUE(A2140),'Data Consistencia'!A:P,6,0)</f>
        <v>#N/A</v>
      </c>
    </row>
    <row r="2141" spans="10:14" x14ac:dyDescent="0.25">
      <c r="J2141" s="34"/>
      <c r="K2141" s="34"/>
      <c r="L2141" s="34"/>
      <c r="M2141" s="34"/>
      <c r="N2141" s="70" t="e">
        <f>VLOOKUP(VALUE(A2141),'Data Consistencia'!A:P,6,0)</f>
        <v>#N/A</v>
      </c>
    </row>
    <row r="2142" spans="10:14" x14ac:dyDescent="0.25">
      <c r="J2142" s="34"/>
      <c r="K2142" s="34"/>
      <c r="L2142" s="34"/>
      <c r="M2142" s="34"/>
      <c r="N2142" s="70" t="e">
        <f>VLOOKUP(VALUE(A2142),'Data Consistencia'!A:P,6,0)</f>
        <v>#N/A</v>
      </c>
    </row>
    <row r="2143" spans="10:14" x14ac:dyDescent="0.25">
      <c r="J2143" s="34"/>
      <c r="K2143" s="34"/>
      <c r="L2143" s="34"/>
      <c r="M2143" s="34"/>
      <c r="N2143" s="70" t="e">
        <f>VLOOKUP(VALUE(A2143),'Data Consistencia'!A:P,6,0)</f>
        <v>#N/A</v>
      </c>
    </row>
    <row r="2144" spans="10:14" x14ac:dyDescent="0.25">
      <c r="J2144" s="34"/>
      <c r="K2144" s="34"/>
      <c r="L2144" s="34"/>
      <c r="M2144" s="34"/>
      <c r="N2144" s="70" t="e">
        <f>VLOOKUP(VALUE(A2144),'Data Consistencia'!A:P,6,0)</f>
        <v>#N/A</v>
      </c>
    </row>
    <row r="2145" spans="10:14" x14ac:dyDescent="0.25">
      <c r="J2145" s="34"/>
      <c r="K2145" s="34"/>
      <c r="L2145" s="34"/>
      <c r="M2145" s="34"/>
      <c r="N2145" s="70" t="e">
        <f>VLOOKUP(VALUE(A2145),'Data Consistencia'!A:P,6,0)</f>
        <v>#N/A</v>
      </c>
    </row>
    <row r="2146" spans="10:14" x14ac:dyDescent="0.25">
      <c r="J2146" s="34"/>
      <c r="K2146" s="34"/>
      <c r="L2146" s="34"/>
      <c r="M2146" s="34"/>
      <c r="N2146" s="70" t="e">
        <f>VLOOKUP(VALUE(A2146),'Data Consistencia'!A:P,6,0)</f>
        <v>#N/A</v>
      </c>
    </row>
    <row r="2147" spans="10:14" x14ac:dyDescent="0.25">
      <c r="J2147" s="34"/>
      <c r="K2147" s="34"/>
      <c r="L2147" s="34"/>
      <c r="M2147" s="34"/>
      <c r="N2147" s="70" t="e">
        <f>VLOOKUP(VALUE(A2147),'Data Consistencia'!A:P,6,0)</f>
        <v>#N/A</v>
      </c>
    </row>
    <row r="2148" spans="10:14" x14ac:dyDescent="0.25">
      <c r="J2148" s="34"/>
      <c r="K2148" s="34"/>
      <c r="L2148" s="34"/>
      <c r="M2148" s="34"/>
      <c r="N2148" s="70" t="e">
        <f>VLOOKUP(VALUE(A2148),'Data Consistencia'!A:P,6,0)</f>
        <v>#N/A</v>
      </c>
    </row>
    <row r="2149" spans="10:14" x14ac:dyDescent="0.25">
      <c r="J2149" s="34"/>
      <c r="K2149" s="34"/>
      <c r="L2149" s="34"/>
      <c r="M2149" s="34"/>
      <c r="N2149" s="70" t="e">
        <f>VLOOKUP(VALUE(A2149),'Data Consistencia'!A:P,6,0)</f>
        <v>#N/A</v>
      </c>
    </row>
    <row r="2150" spans="10:14" x14ac:dyDescent="0.25">
      <c r="J2150" s="34"/>
      <c r="K2150" s="34"/>
      <c r="L2150" s="34"/>
      <c r="M2150" s="34"/>
      <c r="N2150" s="70" t="e">
        <f>VLOOKUP(VALUE(A2150),'Data Consistencia'!A:P,6,0)</f>
        <v>#N/A</v>
      </c>
    </row>
    <row r="2151" spans="10:14" x14ac:dyDescent="0.25">
      <c r="J2151" s="34"/>
      <c r="K2151" s="34"/>
      <c r="L2151" s="34"/>
      <c r="M2151" s="34"/>
      <c r="N2151" s="70" t="e">
        <f>VLOOKUP(VALUE(A2151),'Data Consistencia'!A:P,6,0)</f>
        <v>#N/A</v>
      </c>
    </row>
    <row r="2152" spans="10:14" x14ac:dyDescent="0.25">
      <c r="J2152" s="34"/>
      <c r="K2152" s="34"/>
      <c r="L2152" s="34"/>
      <c r="M2152" s="34"/>
      <c r="N2152" s="70" t="e">
        <f>VLOOKUP(VALUE(A2152),'Data Consistencia'!A:P,6,0)</f>
        <v>#N/A</v>
      </c>
    </row>
    <row r="2153" spans="10:14" x14ac:dyDescent="0.25">
      <c r="J2153" s="34"/>
      <c r="K2153" s="34"/>
      <c r="L2153" s="34"/>
      <c r="M2153" s="34"/>
      <c r="N2153" s="70" t="e">
        <f>VLOOKUP(VALUE(A2153),'Data Consistencia'!A:P,6,0)</f>
        <v>#N/A</v>
      </c>
    </row>
    <row r="2154" spans="10:14" x14ac:dyDescent="0.25">
      <c r="J2154" s="34"/>
      <c r="K2154" s="34"/>
      <c r="L2154" s="34"/>
      <c r="M2154" s="34"/>
      <c r="N2154" s="70" t="e">
        <f>VLOOKUP(VALUE(A2154),'Data Consistencia'!A:P,6,0)</f>
        <v>#N/A</v>
      </c>
    </row>
    <row r="2155" spans="10:14" x14ac:dyDescent="0.25">
      <c r="J2155" s="34"/>
      <c r="K2155" s="34"/>
      <c r="L2155" s="34"/>
      <c r="M2155" s="34"/>
      <c r="N2155" s="70" t="e">
        <f>VLOOKUP(VALUE(A2155),'Data Consistencia'!A:P,6,0)</f>
        <v>#N/A</v>
      </c>
    </row>
    <row r="2156" spans="10:14" x14ac:dyDescent="0.25">
      <c r="J2156" s="34"/>
      <c r="K2156" s="34"/>
      <c r="L2156" s="34"/>
      <c r="M2156" s="34"/>
      <c r="N2156" s="70" t="e">
        <f>VLOOKUP(VALUE(A2156),'Data Consistencia'!A:P,6,0)</f>
        <v>#N/A</v>
      </c>
    </row>
    <row r="2157" spans="10:14" x14ac:dyDescent="0.25">
      <c r="J2157" s="34"/>
      <c r="K2157" s="34"/>
      <c r="L2157" s="34"/>
      <c r="M2157" s="34"/>
      <c r="N2157" s="70" t="e">
        <f>VLOOKUP(VALUE(A2157),'Data Consistencia'!A:P,6,0)</f>
        <v>#N/A</v>
      </c>
    </row>
    <row r="2158" spans="10:14" x14ac:dyDescent="0.25">
      <c r="J2158" s="34"/>
      <c r="K2158" s="34"/>
      <c r="L2158" s="34"/>
      <c r="M2158" s="34"/>
      <c r="N2158" s="70" t="e">
        <f>VLOOKUP(VALUE(A2158),'Data Consistencia'!A:P,6,0)</f>
        <v>#N/A</v>
      </c>
    </row>
    <row r="2159" spans="10:14" x14ac:dyDescent="0.25">
      <c r="J2159" s="34"/>
      <c r="K2159" s="34"/>
      <c r="L2159" s="34"/>
      <c r="M2159" s="34"/>
      <c r="N2159" s="70" t="e">
        <f>VLOOKUP(VALUE(A2159),'Data Consistencia'!A:P,6,0)</f>
        <v>#N/A</v>
      </c>
    </row>
    <row r="2160" spans="10:14" x14ac:dyDescent="0.25">
      <c r="J2160" s="34"/>
      <c r="K2160" s="34"/>
      <c r="L2160" s="34"/>
      <c r="M2160" s="34"/>
      <c r="N2160" s="70" t="e">
        <f>VLOOKUP(VALUE(A2160),'Data Consistencia'!A:P,6,0)</f>
        <v>#N/A</v>
      </c>
    </row>
    <row r="2161" spans="10:14" x14ac:dyDescent="0.25">
      <c r="J2161" s="34"/>
      <c r="K2161" s="34"/>
      <c r="L2161" s="34"/>
      <c r="M2161" s="34"/>
      <c r="N2161" s="70" t="e">
        <f>VLOOKUP(VALUE(A2161),'Data Consistencia'!A:P,6,0)</f>
        <v>#N/A</v>
      </c>
    </row>
    <row r="2162" spans="10:14" x14ac:dyDescent="0.25">
      <c r="J2162" s="34"/>
      <c r="K2162" s="34"/>
      <c r="L2162" s="34"/>
      <c r="M2162" s="34"/>
      <c r="N2162" s="70" t="e">
        <f>VLOOKUP(VALUE(A2162),'Data Consistencia'!A:P,6,0)</f>
        <v>#N/A</v>
      </c>
    </row>
    <row r="2163" spans="10:14" x14ac:dyDescent="0.25">
      <c r="J2163" s="34"/>
      <c r="K2163" s="34"/>
      <c r="L2163" s="34"/>
      <c r="M2163" s="34"/>
      <c r="N2163" s="70" t="e">
        <f>VLOOKUP(VALUE(A2163),'Data Consistencia'!A:P,6,0)</f>
        <v>#N/A</v>
      </c>
    </row>
    <row r="2164" spans="10:14" x14ac:dyDescent="0.25">
      <c r="J2164" s="34"/>
      <c r="K2164" s="34"/>
      <c r="L2164" s="34"/>
      <c r="M2164" s="34"/>
      <c r="N2164" s="70" t="e">
        <f>VLOOKUP(VALUE(A2164),'Data Consistencia'!A:P,6,0)</f>
        <v>#N/A</v>
      </c>
    </row>
    <row r="2165" spans="10:14" x14ac:dyDescent="0.25">
      <c r="J2165" s="34"/>
      <c r="K2165" s="34"/>
      <c r="L2165" s="34"/>
      <c r="M2165" s="34"/>
      <c r="N2165" s="70" t="e">
        <f>VLOOKUP(VALUE(A2165),'Data Consistencia'!A:P,6,0)</f>
        <v>#N/A</v>
      </c>
    </row>
    <row r="2166" spans="10:14" x14ac:dyDescent="0.25">
      <c r="J2166" s="34"/>
      <c r="K2166" s="34"/>
      <c r="L2166" s="34"/>
      <c r="M2166" s="34"/>
      <c r="N2166" s="70" t="e">
        <f>VLOOKUP(VALUE(A2166),'Data Consistencia'!A:P,6,0)</f>
        <v>#N/A</v>
      </c>
    </row>
    <row r="2167" spans="10:14" x14ac:dyDescent="0.25">
      <c r="J2167" s="34"/>
      <c r="K2167" s="34"/>
      <c r="L2167" s="34"/>
      <c r="M2167" s="34"/>
      <c r="N2167" s="70" t="e">
        <f>VLOOKUP(VALUE(A2167),'Data Consistencia'!A:P,6,0)</f>
        <v>#N/A</v>
      </c>
    </row>
    <row r="2168" spans="10:14" x14ac:dyDescent="0.25">
      <c r="J2168" s="34"/>
      <c r="K2168" s="34"/>
      <c r="L2168" s="34"/>
      <c r="M2168" s="34"/>
      <c r="N2168" s="70" t="e">
        <f>VLOOKUP(VALUE(A2168),'Data Consistencia'!A:P,6,0)</f>
        <v>#N/A</v>
      </c>
    </row>
    <row r="2169" spans="10:14" x14ac:dyDescent="0.25">
      <c r="J2169" s="34"/>
      <c r="K2169" s="34"/>
      <c r="L2169" s="34"/>
      <c r="M2169" s="34"/>
      <c r="N2169" s="70" t="e">
        <f>VLOOKUP(VALUE(A2169),'Data Consistencia'!A:P,6,0)</f>
        <v>#N/A</v>
      </c>
    </row>
    <row r="2170" spans="10:14" x14ac:dyDescent="0.25">
      <c r="J2170" s="34"/>
      <c r="K2170" s="34"/>
      <c r="L2170" s="34"/>
      <c r="M2170" s="34"/>
      <c r="N2170" s="70" t="e">
        <f>VLOOKUP(VALUE(A2170),'Data Consistencia'!A:P,6,0)</f>
        <v>#N/A</v>
      </c>
    </row>
    <row r="2171" spans="10:14" x14ac:dyDescent="0.25">
      <c r="J2171" s="34"/>
      <c r="K2171" s="34"/>
      <c r="L2171" s="34"/>
      <c r="M2171" s="34"/>
      <c r="N2171" s="70" t="e">
        <f>VLOOKUP(VALUE(A2171),'Data Consistencia'!A:P,6,0)</f>
        <v>#N/A</v>
      </c>
    </row>
    <row r="2172" spans="10:14" x14ac:dyDescent="0.25">
      <c r="J2172" s="34"/>
      <c r="K2172" s="34"/>
      <c r="L2172" s="34"/>
      <c r="M2172" s="34"/>
      <c r="N2172" s="70" t="e">
        <f>VLOOKUP(VALUE(A2172),'Data Consistencia'!A:P,6,0)</f>
        <v>#N/A</v>
      </c>
    </row>
    <row r="2173" spans="10:14" x14ac:dyDescent="0.25">
      <c r="J2173" s="34"/>
      <c r="K2173" s="34"/>
      <c r="L2173" s="34"/>
      <c r="M2173" s="34"/>
      <c r="N2173" s="70" t="e">
        <f>VLOOKUP(VALUE(A2173),'Data Consistencia'!A:P,6,0)</f>
        <v>#N/A</v>
      </c>
    </row>
    <row r="2174" spans="10:14" x14ac:dyDescent="0.25">
      <c r="J2174" s="34"/>
      <c r="K2174" s="34"/>
      <c r="L2174" s="34"/>
      <c r="M2174" s="34"/>
      <c r="N2174" s="70" t="e">
        <f>VLOOKUP(VALUE(A2174),'Data Consistencia'!A:P,6,0)</f>
        <v>#N/A</v>
      </c>
    </row>
    <row r="2175" spans="10:14" x14ac:dyDescent="0.25">
      <c r="J2175" s="34"/>
      <c r="K2175" s="34"/>
      <c r="L2175" s="34"/>
      <c r="M2175" s="34"/>
      <c r="N2175" s="70" t="e">
        <f>VLOOKUP(VALUE(A2175),'Data Consistencia'!A:P,6,0)</f>
        <v>#N/A</v>
      </c>
    </row>
    <row r="2176" spans="10:14" x14ac:dyDescent="0.25">
      <c r="J2176" s="34"/>
      <c r="K2176" s="34"/>
      <c r="L2176" s="34"/>
      <c r="M2176" s="34"/>
      <c r="N2176" s="70" t="e">
        <f>VLOOKUP(VALUE(A2176),'Data Consistencia'!A:P,6,0)</f>
        <v>#N/A</v>
      </c>
    </row>
    <row r="2177" spans="10:14" x14ac:dyDescent="0.25">
      <c r="J2177" s="34"/>
      <c r="K2177" s="34"/>
      <c r="L2177" s="34"/>
      <c r="M2177" s="34"/>
      <c r="N2177" s="70" t="e">
        <f>VLOOKUP(VALUE(A2177),'Data Consistencia'!A:P,6,0)</f>
        <v>#N/A</v>
      </c>
    </row>
    <row r="2178" spans="10:14" x14ac:dyDescent="0.25">
      <c r="J2178" s="34"/>
      <c r="K2178" s="34"/>
      <c r="L2178" s="34"/>
      <c r="M2178" s="34"/>
      <c r="N2178" s="70" t="e">
        <f>VLOOKUP(VALUE(A2178),'Data Consistencia'!A:P,6,0)</f>
        <v>#N/A</v>
      </c>
    </row>
    <row r="2179" spans="10:14" x14ac:dyDescent="0.25">
      <c r="J2179" s="34"/>
      <c r="K2179" s="34"/>
      <c r="L2179" s="34"/>
      <c r="M2179" s="34"/>
      <c r="N2179" s="70" t="e">
        <f>VLOOKUP(VALUE(A2179),'Data Consistencia'!A:P,6,0)</f>
        <v>#N/A</v>
      </c>
    </row>
    <row r="2180" spans="10:14" x14ac:dyDescent="0.25">
      <c r="J2180" s="34"/>
      <c r="K2180" s="34"/>
      <c r="L2180" s="34"/>
      <c r="M2180" s="34"/>
      <c r="N2180" s="70" t="e">
        <f>VLOOKUP(VALUE(A2180),'Data Consistencia'!A:P,6,0)</f>
        <v>#N/A</v>
      </c>
    </row>
    <row r="2181" spans="10:14" x14ac:dyDescent="0.25">
      <c r="J2181" s="34"/>
      <c r="K2181" s="34"/>
      <c r="L2181" s="34"/>
      <c r="M2181" s="34"/>
      <c r="N2181" s="70" t="e">
        <f>VLOOKUP(VALUE(A2181),'Data Consistencia'!A:P,6,0)</f>
        <v>#N/A</v>
      </c>
    </row>
    <row r="2182" spans="10:14" x14ac:dyDescent="0.25">
      <c r="J2182" s="34"/>
      <c r="K2182" s="34"/>
      <c r="L2182" s="34"/>
      <c r="M2182" s="34"/>
      <c r="N2182" s="70" t="e">
        <f>VLOOKUP(VALUE(A2182),'Data Consistencia'!A:P,6,0)</f>
        <v>#N/A</v>
      </c>
    </row>
    <row r="2183" spans="10:14" x14ac:dyDescent="0.25">
      <c r="J2183" s="34"/>
      <c r="K2183" s="34"/>
      <c r="L2183" s="34"/>
      <c r="M2183" s="34"/>
      <c r="N2183" s="70" t="e">
        <f>VLOOKUP(VALUE(A2183),'Data Consistencia'!A:P,6,0)</f>
        <v>#N/A</v>
      </c>
    </row>
    <row r="2184" spans="10:14" x14ac:dyDescent="0.25">
      <c r="J2184" s="34"/>
      <c r="K2184" s="34"/>
      <c r="L2184" s="34"/>
      <c r="M2184" s="34"/>
      <c r="N2184" s="70" t="e">
        <f>VLOOKUP(VALUE(A2184),'Data Consistencia'!A:P,6,0)</f>
        <v>#N/A</v>
      </c>
    </row>
    <row r="2185" spans="10:14" x14ac:dyDescent="0.25">
      <c r="J2185" s="34"/>
      <c r="K2185" s="34"/>
      <c r="L2185" s="34"/>
      <c r="M2185" s="34"/>
      <c r="N2185" s="70" t="e">
        <f>VLOOKUP(VALUE(A2185),'Data Consistencia'!A:P,6,0)</f>
        <v>#N/A</v>
      </c>
    </row>
    <row r="2186" spans="10:14" x14ac:dyDescent="0.25">
      <c r="J2186" s="34"/>
      <c r="K2186" s="34"/>
      <c r="L2186" s="34"/>
      <c r="M2186" s="34"/>
      <c r="N2186" s="70" t="e">
        <f>VLOOKUP(VALUE(A2186),'Data Consistencia'!A:P,6,0)</f>
        <v>#N/A</v>
      </c>
    </row>
    <row r="2187" spans="10:14" x14ac:dyDescent="0.25">
      <c r="J2187" s="34"/>
      <c r="K2187" s="34"/>
      <c r="L2187" s="34"/>
      <c r="M2187" s="34"/>
      <c r="N2187" s="70" t="e">
        <f>VLOOKUP(VALUE(A2187),'Data Consistencia'!A:P,6,0)</f>
        <v>#N/A</v>
      </c>
    </row>
    <row r="2188" spans="10:14" x14ac:dyDescent="0.25">
      <c r="J2188" s="34"/>
      <c r="K2188" s="34"/>
      <c r="L2188" s="34"/>
      <c r="M2188" s="34"/>
      <c r="N2188" s="70" t="e">
        <f>VLOOKUP(VALUE(A2188),'Data Consistencia'!A:P,6,0)</f>
        <v>#N/A</v>
      </c>
    </row>
    <row r="2189" spans="10:14" x14ac:dyDescent="0.25">
      <c r="J2189" s="34"/>
      <c r="K2189" s="34"/>
      <c r="L2189" s="34"/>
      <c r="M2189" s="34"/>
      <c r="N2189" s="70" t="e">
        <f>VLOOKUP(VALUE(A2189),'Data Consistencia'!A:P,6,0)</f>
        <v>#N/A</v>
      </c>
    </row>
    <row r="2190" spans="10:14" x14ac:dyDescent="0.25">
      <c r="J2190" s="34"/>
      <c r="K2190" s="34"/>
      <c r="L2190" s="34"/>
      <c r="M2190" s="34"/>
      <c r="N2190" s="70" t="e">
        <f>VLOOKUP(VALUE(A2190),'Data Consistencia'!A:P,6,0)</f>
        <v>#N/A</v>
      </c>
    </row>
    <row r="2191" spans="10:14" x14ac:dyDescent="0.25">
      <c r="J2191" s="34"/>
      <c r="K2191" s="34"/>
      <c r="L2191" s="34"/>
      <c r="M2191" s="34"/>
      <c r="N2191" s="70" t="e">
        <f>VLOOKUP(VALUE(A2191),'Data Consistencia'!A:P,6,0)</f>
        <v>#N/A</v>
      </c>
    </row>
    <row r="2192" spans="10:14" x14ac:dyDescent="0.25">
      <c r="J2192" s="34"/>
      <c r="K2192" s="34"/>
      <c r="L2192" s="34"/>
      <c r="M2192" s="34"/>
      <c r="N2192" s="70" t="e">
        <f>VLOOKUP(VALUE(A2192),'Data Consistencia'!A:P,6,0)</f>
        <v>#N/A</v>
      </c>
    </row>
    <row r="2193" spans="10:14" x14ac:dyDescent="0.25">
      <c r="J2193" s="34"/>
      <c r="K2193" s="34"/>
      <c r="L2193" s="34"/>
      <c r="M2193" s="34"/>
      <c r="N2193" s="70" t="e">
        <f>VLOOKUP(VALUE(A2193),'Data Consistencia'!A:P,6,0)</f>
        <v>#N/A</v>
      </c>
    </row>
    <row r="2194" spans="10:14" x14ac:dyDescent="0.25">
      <c r="J2194" s="34"/>
      <c r="K2194" s="34"/>
      <c r="L2194" s="34"/>
      <c r="M2194" s="34"/>
      <c r="N2194" s="70" t="e">
        <f>VLOOKUP(VALUE(A2194),'Data Consistencia'!A:P,6,0)</f>
        <v>#N/A</v>
      </c>
    </row>
    <row r="2195" spans="10:14" x14ac:dyDescent="0.25">
      <c r="J2195" s="34"/>
      <c r="K2195" s="34"/>
      <c r="L2195" s="34"/>
      <c r="M2195" s="34"/>
      <c r="N2195" s="70" t="e">
        <f>VLOOKUP(VALUE(A2195),'Data Consistencia'!A:P,6,0)</f>
        <v>#N/A</v>
      </c>
    </row>
    <row r="2196" spans="10:14" x14ac:dyDescent="0.25">
      <c r="J2196" s="34"/>
      <c r="K2196" s="34"/>
      <c r="L2196" s="34"/>
      <c r="M2196" s="34"/>
      <c r="N2196" s="70" t="e">
        <f>VLOOKUP(VALUE(A2196),'Data Consistencia'!A:P,6,0)</f>
        <v>#N/A</v>
      </c>
    </row>
    <row r="2197" spans="10:14" x14ac:dyDescent="0.25">
      <c r="J2197" s="34"/>
      <c r="K2197" s="34"/>
      <c r="L2197" s="34"/>
      <c r="M2197" s="34"/>
      <c r="N2197" s="70" t="e">
        <f>VLOOKUP(VALUE(A2197),'Data Consistencia'!A:P,6,0)</f>
        <v>#N/A</v>
      </c>
    </row>
    <row r="2198" spans="10:14" x14ac:dyDescent="0.25">
      <c r="J2198" s="34"/>
      <c r="K2198" s="34"/>
      <c r="L2198" s="34"/>
      <c r="M2198" s="34"/>
      <c r="N2198" s="70" t="e">
        <f>VLOOKUP(VALUE(A2198),'Data Consistencia'!A:P,6,0)</f>
        <v>#N/A</v>
      </c>
    </row>
    <row r="2199" spans="10:14" x14ac:dyDescent="0.25">
      <c r="J2199" s="34"/>
      <c r="K2199" s="34"/>
      <c r="L2199" s="34"/>
      <c r="M2199" s="34"/>
      <c r="N2199" s="70" t="e">
        <f>VLOOKUP(VALUE(A2199),'Data Consistencia'!A:P,6,0)</f>
        <v>#N/A</v>
      </c>
    </row>
    <row r="2200" spans="10:14" x14ac:dyDescent="0.25">
      <c r="J2200" s="34"/>
      <c r="K2200" s="34"/>
      <c r="L2200" s="34"/>
      <c r="M2200" s="34"/>
      <c r="N2200" s="70" t="e">
        <f>VLOOKUP(VALUE(A2200),'Data Consistencia'!A:P,6,0)</f>
        <v>#N/A</v>
      </c>
    </row>
    <row r="2201" spans="10:14" x14ac:dyDescent="0.25">
      <c r="J2201" s="34"/>
      <c r="K2201" s="34"/>
      <c r="L2201" s="34"/>
      <c r="M2201" s="34"/>
      <c r="N2201" s="70" t="e">
        <f>VLOOKUP(VALUE(A2201),'Data Consistencia'!A:P,6,0)</f>
        <v>#N/A</v>
      </c>
    </row>
    <row r="2202" spans="10:14" x14ac:dyDescent="0.25">
      <c r="J2202" s="34"/>
      <c r="K2202" s="34"/>
      <c r="L2202" s="34"/>
      <c r="M2202" s="34"/>
      <c r="N2202" s="70" t="e">
        <f>VLOOKUP(VALUE(A2202),'Data Consistencia'!A:P,6,0)</f>
        <v>#N/A</v>
      </c>
    </row>
    <row r="2203" spans="10:14" x14ac:dyDescent="0.25">
      <c r="J2203" s="34"/>
      <c r="K2203" s="34"/>
      <c r="L2203" s="34"/>
      <c r="M2203" s="34"/>
      <c r="N2203" s="70" t="e">
        <f>VLOOKUP(VALUE(A2203),'Data Consistencia'!A:P,6,0)</f>
        <v>#N/A</v>
      </c>
    </row>
    <row r="2204" spans="10:14" x14ac:dyDescent="0.25">
      <c r="J2204" s="34"/>
      <c r="K2204" s="34"/>
      <c r="L2204" s="34"/>
      <c r="M2204" s="34"/>
      <c r="N2204" s="70" t="e">
        <f>VLOOKUP(VALUE(A2204),'Data Consistencia'!A:P,6,0)</f>
        <v>#N/A</v>
      </c>
    </row>
    <row r="2205" spans="10:14" x14ac:dyDescent="0.25">
      <c r="J2205" s="34"/>
      <c r="K2205" s="34"/>
      <c r="L2205" s="34"/>
      <c r="M2205" s="34"/>
      <c r="N2205" s="70" t="e">
        <f>VLOOKUP(VALUE(A2205),'Data Consistencia'!A:P,6,0)</f>
        <v>#N/A</v>
      </c>
    </row>
    <row r="2206" spans="10:14" x14ac:dyDescent="0.25">
      <c r="J2206" s="34"/>
      <c r="K2206" s="34"/>
      <c r="L2206" s="34"/>
      <c r="M2206" s="34"/>
      <c r="N2206" s="70" t="e">
        <f>VLOOKUP(VALUE(A2206),'Data Consistencia'!A:P,6,0)</f>
        <v>#N/A</v>
      </c>
    </row>
    <row r="2207" spans="10:14" x14ac:dyDescent="0.25">
      <c r="J2207" s="34"/>
      <c r="K2207" s="34"/>
      <c r="L2207" s="34"/>
      <c r="M2207" s="34"/>
      <c r="N2207" s="70" t="e">
        <f>VLOOKUP(VALUE(A2207),'Data Consistencia'!A:P,6,0)</f>
        <v>#N/A</v>
      </c>
    </row>
    <row r="2208" spans="10:14" x14ac:dyDescent="0.25">
      <c r="J2208" s="34"/>
      <c r="K2208" s="34"/>
      <c r="L2208" s="34"/>
      <c r="M2208" s="34"/>
      <c r="N2208" s="70" t="e">
        <f>VLOOKUP(VALUE(A2208),'Data Consistencia'!A:P,6,0)</f>
        <v>#N/A</v>
      </c>
    </row>
    <row r="2209" spans="10:14" x14ac:dyDescent="0.25">
      <c r="J2209" s="34"/>
      <c r="K2209" s="34"/>
      <c r="L2209" s="34"/>
      <c r="M2209" s="34"/>
      <c r="N2209" s="70" t="e">
        <f>VLOOKUP(VALUE(A2209),'Data Consistencia'!A:P,6,0)</f>
        <v>#N/A</v>
      </c>
    </row>
    <row r="2210" spans="10:14" x14ac:dyDescent="0.25">
      <c r="J2210" s="34"/>
      <c r="K2210" s="34"/>
      <c r="L2210" s="34"/>
      <c r="M2210" s="34"/>
      <c r="N2210" s="70" t="e">
        <f>VLOOKUP(VALUE(A2210),'Data Consistencia'!A:P,6,0)</f>
        <v>#N/A</v>
      </c>
    </row>
    <row r="2211" spans="10:14" x14ac:dyDescent="0.25">
      <c r="J2211" s="34"/>
      <c r="K2211" s="34"/>
      <c r="L2211" s="34"/>
      <c r="M2211" s="34"/>
      <c r="N2211" s="70" t="e">
        <f>VLOOKUP(VALUE(A2211),'Data Consistencia'!A:P,6,0)</f>
        <v>#N/A</v>
      </c>
    </row>
    <row r="2212" spans="10:14" x14ac:dyDescent="0.25">
      <c r="J2212" s="34"/>
      <c r="K2212" s="34"/>
      <c r="L2212" s="34"/>
      <c r="M2212" s="34"/>
      <c r="N2212" s="70" t="e">
        <f>VLOOKUP(VALUE(A2212),'Data Consistencia'!A:P,6,0)</f>
        <v>#N/A</v>
      </c>
    </row>
    <row r="2213" spans="10:14" x14ac:dyDescent="0.25">
      <c r="J2213" s="34"/>
      <c r="K2213" s="34"/>
      <c r="L2213" s="34"/>
      <c r="M2213" s="34"/>
      <c r="N2213" s="70" t="e">
        <f>VLOOKUP(VALUE(A2213),'Data Consistencia'!A:P,6,0)</f>
        <v>#N/A</v>
      </c>
    </row>
    <row r="2214" spans="10:14" x14ac:dyDescent="0.25">
      <c r="J2214" s="34"/>
      <c r="K2214" s="34"/>
      <c r="L2214" s="34"/>
      <c r="M2214" s="34"/>
      <c r="N2214" s="70" t="e">
        <f>VLOOKUP(VALUE(A2214),'Data Consistencia'!A:P,6,0)</f>
        <v>#N/A</v>
      </c>
    </row>
    <row r="2215" spans="10:14" x14ac:dyDescent="0.25">
      <c r="J2215" s="34"/>
      <c r="K2215" s="34"/>
      <c r="L2215" s="34"/>
      <c r="M2215" s="34"/>
      <c r="N2215" s="70" t="e">
        <f>VLOOKUP(VALUE(A2215),'Data Consistencia'!A:P,6,0)</f>
        <v>#N/A</v>
      </c>
    </row>
    <row r="2216" spans="10:14" x14ac:dyDescent="0.25">
      <c r="J2216" s="34"/>
      <c r="K2216" s="34"/>
      <c r="L2216" s="34"/>
      <c r="M2216" s="34"/>
      <c r="N2216" s="70" t="e">
        <f>VLOOKUP(VALUE(A2216),'Data Consistencia'!A:P,6,0)</f>
        <v>#N/A</v>
      </c>
    </row>
    <row r="2217" spans="10:14" x14ac:dyDescent="0.25">
      <c r="J2217" s="34"/>
      <c r="K2217" s="34"/>
      <c r="L2217" s="34"/>
      <c r="M2217" s="34"/>
      <c r="N2217" s="70" t="e">
        <f>VLOOKUP(VALUE(A2217),'Data Consistencia'!A:P,6,0)</f>
        <v>#N/A</v>
      </c>
    </row>
    <row r="2218" spans="10:14" x14ac:dyDescent="0.25">
      <c r="J2218" s="34"/>
      <c r="K2218" s="34"/>
      <c r="L2218" s="34"/>
      <c r="M2218" s="34"/>
      <c r="N2218" s="70" t="e">
        <f>VLOOKUP(VALUE(A2218),'Data Consistencia'!A:P,6,0)</f>
        <v>#N/A</v>
      </c>
    </row>
    <row r="2219" spans="10:14" x14ac:dyDescent="0.25">
      <c r="J2219" s="34"/>
      <c r="K2219" s="34"/>
      <c r="L2219" s="34"/>
      <c r="M2219" s="34"/>
      <c r="N2219" s="70" t="e">
        <f>VLOOKUP(VALUE(A2219),'Data Consistencia'!A:P,6,0)</f>
        <v>#N/A</v>
      </c>
    </row>
    <row r="2220" spans="10:14" x14ac:dyDescent="0.25">
      <c r="J2220" s="34"/>
      <c r="K2220" s="34"/>
      <c r="L2220" s="34"/>
      <c r="M2220" s="34"/>
      <c r="N2220" s="70" t="e">
        <f>VLOOKUP(VALUE(A2220),'Data Consistencia'!A:P,6,0)</f>
        <v>#N/A</v>
      </c>
    </row>
    <row r="2221" spans="10:14" x14ac:dyDescent="0.25">
      <c r="J2221" s="34"/>
      <c r="K2221" s="34"/>
      <c r="L2221" s="34"/>
      <c r="M2221" s="34"/>
      <c r="N2221" s="70" t="e">
        <f>VLOOKUP(VALUE(A2221),'Data Consistencia'!A:P,6,0)</f>
        <v>#N/A</v>
      </c>
    </row>
    <row r="2222" spans="10:14" x14ac:dyDescent="0.25">
      <c r="J2222" s="34"/>
      <c r="K2222" s="34"/>
      <c r="L2222" s="34"/>
      <c r="M2222" s="34"/>
      <c r="N2222" s="70" t="e">
        <f>VLOOKUP(VALUE(A2222),'Data Consistencia'!A:P,6,0)</f>
        <v>#N/A</v>
      </c>
    </row>
    <row r="2223" spans="10:14" x14ac:dyDescent="0.25">
      <c r="J2223" s="34"/>
      <c r="K2223" s="34"/>
      <c r="L2223" s="34"/>
      <c r="M2223" s="34"/>
      <c r="N2223" s="70" t="e">
        <f>VLOOKUP(VALUE(A2223),'Data Consistencia'!A:P,6,0)</f>
        <v>#N/A</v>
      </c>
    </row>
    <row r="2224" spans="10:14" x14ac:dyDescent="0.25">
      <c r="J2224" s="34"/>
      <c r="K2224" s="34"/>
      <c r="L2224" s="34"/>
      <c r="M2224" s="34"/>
      <c r="N2224" s="70" t="e">
        <f>VLOOKUP(VALUE(A2224),'Data Consistencia'!A:P,6,0)</f>
        <v>#N/A</v>
      </c>
    </row>
    <row r="2225" spans="10:14" x14ac:dyDescent="0.25">
      <c r="J2225" s="34"/>
      <c r="K2225" s="34"/>
      <c r="L2225" s="34"/>
      <c r="M2225" s="34"/>
      <c r="N2225" s="70" t="e">
        <f>VLOOKUP(VALUE(A2225),'Data Consistencia'!A:P,6,0)</f>
        <v>#N/A</v>
      </c>
    </row>
    <row r="2226" spans="10:14" x14ac:dyDescent="0.25">
      <c r="J2226" s="34"/>
      <c r="K2226" s="34"/>
      <c r="L2226" s="34"/>
      <c r="M2226" s="34"/>
      <c r="N2226" s="70" t="e">
        <f>VLOOKUP(VALUE(A2226),'Data Consistencia'!A:P,6,0)</f>
        <v>#N/A</v>
      </c>
    </row>
    <row r="2227" spans="10:14" x14ac:dyDescent="0.25">
      <c r="J2227" s="34"/>
      <c r="K2227" s="34"/>
      <c r="L2227" s="34"/>
      <c r="M2227" s="34"/>
      <c r="N2227" s="70" t="e">
        <f>VLOOKUP(VALUE(A2227),'Data Consistencia'!A:P,6,0)</f>
        <v>#N/A</v>
      </c>
    </row>
    <row r="2228" spans="10:14" x14ac:dyDescent="0.25">
      <c r="J2228" s="34"/>
      <c r="K2228" s="34"/>
      <c r="L2228" s="34"/>
      <c r="M2228" s="34"/>
      <c r="N2228" s="70" t="e">
        <f>VLOOKUP(VALUE(A2228),'Data Consistencia'!A:P,6,0)</f>
        <v>#N/A</v>
      </c>
    </row>
    <row r="2229" spans="10:14" x14ac:dyDescent="0.25">
      <c r="J2229" s="34"/>
      <c r="K2229" s="34"/>
      <c r="L2229" s="34"/>
      <c r="M2229" s="34"/>
      <c r="N2229" s="70" t="e">
        <f>VLOOKUP(VALUE(A2229),'Data Consistencia'!A:P,6,0)</f>
        <v>#N/A</v>
      </c>
    </row>
    <row r="2230" spans="10:14" x14ac:dyDescent="0.25">
      <c r="J2230" s="34"/>
      <c r="K2230" s="34"/>
      <c r="L2230" s="34"/>
      <c r="M2230" s="34"/>
      <c r="N2230" s="70" t="e">
        <f>VLOOKUP(VALUE(A2230),'Data Consistencia'!A:P,6,0)</f>
        <v>#N/A</v>
      </c>
    </row>
    <row r="2231" spans="10:14" x14ac:dyDescent="0.25">
      <c r="J2231" s="34"/>
      <c r="K2231" s="34"/>
      <c r="L2231" s="34"/>
      <c r="M2231" s="34"/>
      <c r="N2231" s="70" t="e">
        <f>VLOOKUP(VALUE(A2231),'Data Consistencia'!A:P,6,0)</f>
        <v>#N/A</v>
      </c>
    </row>
    <row r="2232" spans="10:14" x14ac:dyDescent="0.25">
      <c r="J2232" s="34"/>
      <c r="K2232" s="34"/>
      <c r="L2232" s="34"/>
      <c r="M2232" s="34"/>
      <c r="N2232" s="70" t="e">
        <f>VLOOKUP(VALUE(A2232),'Data Consistencia'!A:P,6,0)</f>
        <v>#N/A</v>
      </c>
    </row>
    <row r="2233" spans="10:14" x14ac:dyDescent="0.25">
      <c r="J2233" s="34"/>
      <c r="K2233" s="34"/>
      <c r="L2233" s="34"/>
      <c r="M2233" s="34"/>
      <c r="N2233" s="70" t="e">
        <f>VLOOKUP(VALUE(A2233),'Data Consistencia'!A:P,6,0)</f>
        <v>#N/A</v>
      </c>
    </row>
    <row r="2234" spans="10:14" x14ac:dyDescent="0.25">
      <c r="J2234" s="34"/>
      <c r="K2234" s="34"/>
      <c r="L2234" s="34"/>
      <c r="M2234" s="34"/>
      <c r="N2234" s="70" t="e">
        <f>VLOOKUP(VALUE(A2234),'Data Consistencia'!A:P,6,0)</f>
        <v>#N/A</v>
      </c>
    </row>
    <row r="2235" spans="10:14" x14ac:dyDescent="0.25">
      <c r="J2235" s="34"/>
      <c r="K2235" s="34"/>
      <c r="L2235" s="34"/>
      <c r="M2235" s="34"/>
      <c r="N2235" s="70" t="e">
        <f>VLOOKUP(VALUE(A2235),'Data Consistencia'!A:P,6,0)</f>
        <v>#N/A</v>
      </c>
    </row>
    <row r="2236" spans="10:14" x14ac:dyDescent="0.25">
      <c r="J2236" s="34"/>
      <c r="K2236" s="34"/>
      <c r="L2236" s="34"/>
      <c r="M2236" s="34"/>
      <c r="N2236" s="70" t="e">
        <f>VLOOKUP(VALUE(A2236),'Data Consistencia'!A:P,6,0)</f>
        <v>#N/A</v>
      </c>
    </row>
    <row r="2237" spans="10:14" x14ac:dyDescent="0.25">
      <c r="J2237" s="34"/>
      <c r="K2237" s="34"/>
      <c r="L2237" s="34"/>
      <c r="M2237" s="34"/>
      <c r="N2237" s="70" t="e">
        <f>VLOOKUP(VALUE(A2237),'Data Consistencia'!A:P,6,0)</f>
        <v>#N/A</v>
      </c>
    </row>
    <row r="2238" spans="10:14" x14ac:dyDescent="0.25">
      <c r="J2238" s="34"/>
      <c r="K2238" s="34"/>
      <c r="L2238" s="34"/>
      <c r="M2238" s="34"/>
      <c r="N2238" s="70" t="e">
        <f>VLOOKUP(VALUE(A2238),'Data Consistencia'!A:P,6,0)</f>
        <v>#N/A</v>
      </c>
    </row>
    <row r="2239" spans="10:14" x14ac:dyDescent="0.25">
      <c r="J2239" s="34"/>
      <c r="K2239" s="34"/>
      <c r="L2239" s="34"/>
      <c r="M2239" s="34"/>
      <c r="N2239" s="70" t="e">
        <f>VLOOKUP(VALUE(A2239),'Data Consistencia'!A:P,6,0)</f>
        <v>#N/A</v>
      </c>
    </row>
    <row r="2240" spans="10:14" x14ac:dyDescent="0.25">
      <c r="J2240" s="34"/>
      <c r="K2240" s="34"/>
      <c r="L2240" s="34"/>
      <c r="M2240" s="34"/>
      <c r="N2240" s="70" t="e">
        <f>VLOOKUP(VALUE(A2240),'Data Consistencia'!A:P,6,0)</f>
        <v>#N/A</v>
      </c>
    </row>
    <row r="2241" spans="10:14" x14ac:dyDescent="0.25">
      <c r="J2241" s="34"/>
      <c r="K2241" s="34"/>
      <c r="L2241" s="34"/>
      <c r="M2241" s="34"/>
      <c r="N2241" s="70" t="e">
        <f>VLOOKUP(VALUE(A2241),'Data Consistencia'!A:P,6,0)</f>
        <v>#N/A</v>
      </c>
    </row>
    <row r="2242" spans="10:14" x14ac:dyDescent="0.25">
      <c r="J2242" s="34"/>
      <c r="K2242" s="34"/>
      <c r="L2242" s="34"/>
      <c r="M2242" s="34"/>
      <c r="N2242" s="70" t="e">
        <f>VLOOKUP(VALUE(A2242),'Data Consistencia'!A:P,6,0)</f>
        <v>#N/A</v>
      </c>
    </row>
    <row r="2243" spans="10:14" x14ac:dyDescent="0.25">
      <c r="J2243" s="34"/>
      <c r="K2243" s="34"/>
      <c r="L2243" s="34"/>
      <c r="M2243" s="34"/>
      <c r="N2243" s="70" t="e">
        <f>VLOOKUP(VALUE(A2243),'Data Consistencia'!A:P,6,0)</f>
        <v>#N/A</v>
      </c>
    </row>
    <row r="2244" spans="10:14" x14ac:dyDescent="0.25">
      <c r="J2244" s="34"/>
      <c r="K2244" s="34"/>
      <c r="L2244" s="34"/>
      <c r="M2244" s="34"/>
      <c r="N2244" s="70" t="e">
        <f>VLOOKUP(VALUE(A2244),'Data Consistencia'!A:P,6,0)</f>
        <v>#N/A</v>
      </c>
    </row>
    <row r="2245" spans="10:14" x14ac:dyDescent="0.25">
      <c r="J2245" s="34"/>
      <c r="K2245" s="34"/>
      <c r="L2245" s="34"/>
      <c r="M2245" s="34"/>
      <c r="N2245" s="70" t="e">
        <f>VLOOKUP(VALUE(A2245),'Data Consistencia'!A:P,6,0)</f>
        <v>#N/A</v>
      </c>
    </row>
    <row r="2246" spans="10:14" x14ac:dyDescent="0.25">
      <c r="J2246" s="34"/>
      <c r="K2246" s="34"/>
      <c r="L2246" s="34"/>
      <c r="M2246" s="34"/>
      <c r="N2246" s="70" t="e">
        <f>VLOOKUP(VALUE(A2246),'Data Consistencia'!A:P,6,0)</f>
        <v>#N/A</v>
      </c>
    </row>
    <row r="2247" spans="10:14" x14ac:dyDescent="0.25">
      <c r="J2247" s="34"/>
      <c r="K2247" s="34"/>
      <c r="L2247" s="34"/>
      <c r="M2247" s="34"/>
      <c r="N2247" s="70" t="e">
        <f>VLOOKUP(VALUE(A2247),'Data Consistencia'!A:P,6,0)</f>
        <v>#N/A</v>
      </c>
    </row>
    <row r="2248" spans="10:14" x14ac:dyDescent="0.25">
      <c r="J2248" s="34"/>
      <c r="K2248" s="34"/>
      <c r="L2248" s="34"/>
      <c r="M2248" s="34"/>
      <c r="N2248" s="70" t="e">
        <f>VLOOKUP(VALUE(A2248),'Data Consistencia'!A:P,6,0)</f>
        <v>#N/A</v>
      </c>
    </row>
    <row r="2249" spans="10:14" x14ac:dyDescent="0.25">
      <c r="J2249" s="34"/>
      <c r="K2249" s="34"/>
      <c r="L2249" s="34"/>
      <c r="M2249" s="34"/>
      <c r="N2249" s="70" t="e">
        <f>VLOOKUP(VALUE(A2249),'Data Consistencia'!A:P,6,0)</f>
        <v>#N/A</v>
      </c>
    </row>
    <row r="2250" spans="10:14" x14ac:dyDescent="0.25">
      <c r="J2250" s="34"/>
      <c r="K2250" s="34"/>
      <c r="L2250" s="34"/>
      <c r="M2250" s="34"/>
      <c r="N2250" s="70" t="e">
        <f>VLOOKUP(VALUE(A2250),'Data Consistencia'!A:P,6,0)</f>
        <v>#N/A</v>
      </c>
    </row>
    <row r="2251" spans="10:14" x14ac:dyDescent="0.25">
      <c r="J2251" s="34"/>
      <c r="K2251" s="34"/>
      <c r="L2251" s="34"/>
      <c r="M2251" s="34"/>
      <c r="N2251" s="70" t="e">
        <f>VLOOKUP(VALUE(A2251),'Data Consistencia'!A:P,6,0)</f>
        <v>#N/A</v>
      </c>
    </row>
    <row r="2252" spans="10:14" x14ac:dyDescent="0.25">
      <c r="J2252" s="34"/>
      <c r="K2252" s="34"/>
      <c r="L2252" s="34"/>
      <c r="M2252" s="34"/>
      <c r="N2252" s="70" t="e">
        <f>VLOOKUP(VALUE(A2252),'Data Consistencia'!A:P,6,0)</f>
        <v>#N/A</v>
      </c>
    </row>
    <row r="2253" spans="10:14" x14ac:dyDescent="0.25">
      <c r="J2253" s="34"/>
      <c r="K2253" s="34"/>
      <c r="L2253" s="34"/>
      <c r="M2253" s="34"/>
      <c r="N2253" s="70" t="e">
        <f>VLOOKUP(VALUE(A2253),'Data Consistencia'!A:P,6,0)</f>
        <v>#N/A</v>
      </c>
    </row>
    <row r="2254" spans="10:14" x14ac:dyDescent="0.25">
      <c r="J2254" s="34"/>
      <c r="K2254" s="34"/>
      <c r="L2254" s="34"/>
      <c r="M2254" s="34"/>
      <c r="N2254" s="70" t="e">
        <f>VLOOKUP(VALUE(A2254),'Data Consistencia'!A:P,6,0)</f>
        <v>#N/A</v>
      </c>
    </row>
    <row r="2255" spans="10:14" x14ac:dyDescent="0.25">
      <c r="J2255" s="34"/>
      <c r="K2255" s="34"/>
      <c r="L2255" s="34"/>
      <c r="M2255" s="34"/>
      <c r="N2255" s="70" t="e">
        <f>VLOOKUP(VALUE(A2255),'Data Consistencia'!A:P,6,0)</f>
        <v>#N/A</v>
      </c>
    </row>
    <row r="2256" spans="10:14" x14ac:dyDescent="0.25">
      <c r="J2256" s="34"/>
      <c r="K2256" s="34"/>
      <c r="L2256" s="34"/>
      <c r="M2256" s="34"/>
      <c r="N2256" s="70" t="e">
        <f>VLOOKUP(VALUE(A2256),'Data Consistencia'!A:P,6,0)</f>
        <v>#N/A</v>
      </c>
    </row>
    <row r="2257" spans="10:14" x14ac:dyDescent="0.25">
      <c r="J2257" s="34"/>
      <c r="K2257" s="34"/>
      <c r="L2257" s="34"/>
      <c r="M2257" s="34"/>
      <c r="N2257" s="70" t="e">
        <f>VLOOKUP(VALUE(A2257),'Data Consistencia'!A:P,6,0)</f>
        <v>#N/A</v>
      </c>
    </row>
    <row r="2258" spans="10:14" x14ac:dyDescent="0.25">
      <c r="J2258" s="34"/>
      <c r="K2258" s="34"/>
      <c r="L2258" s="34"/>
      <c r="M2258" s="34"/>
      <c r="N2258" s="70" t="e">
        <f>VLOOKUP(VALUE(A2258),'Data Consistencia'!A:P,6,0)</f>
        <v>#N/A</v>
      </c>
    </row>
    <row r="2259" spans="10:14" x14ac:dyDescent="0.25">
      <c r="J2259" s="34"/>
      <c r="K2259" s="34"/>
      <c r="L2259" s="34"/>
      <c r="M2259" s="34"/>
      <c r="N2259" s="70" t="e">
        <f>VLOOKUP(VALUE(A2259),'Data Consistencia'!A:P,6,0)</f>
        <v>#N/A</v>
      </c>
    </row>
    <row r="2260" spans="10:14" x14ac:dyDescent="0.25">
      <c r="J2260" s="34"/>
      <c r="K2260" s="34"/>
      <c r="L2260" s="34"/>
      <c r="M2260" s="34"/>
      <c r="N2260" s="70" t="e">
        <f>VLOOKUP(VALUE(A2260),'Data Consistencia'!A:P,6,0)</f>
        <v>#N/A</v>
      </c>
    </row>
    <row r="2261" spans="10:14" x14ac:dyDescent="0.25">
      <c r="J2261" s="34"/>
      <c r="K2261" s="34"/>
      <c r="L2261" s="34"/>
      <c r="M2261" s="34"/>
      <c r="N2261" s="70" t="e">
        <f>VLOOKUP(VALUE(A2261),'Data Consistencia'!A:P,6,0)</f>
        <v>#N/A</v>
      </c>
    </row>
    <row r="2262" spans="10:14" x14ac:dyDescent="0.25">
      <c r="J2262" s="34"/>
      <c r="K2262" s="34"/>
      <c r="L2262" s="34"/>
      <c r="M2262" s="34"/>
      <c r="N2262" s="70" t="e">
        <f>VLOOKUP(VALUE(A2262),'Data Consistencia'!A:P,6,0)</f>
        <v>#N/A</v>
      </c>
    </row>
    <row r="2263" spans="10:14" x14ac:dyDescent="0.25">
      <c r="J2263" s="34"/>
      <c r="K2263" s="34"/>
      <c r="L2263" s="34"/>
      <c r="M2263" s="34"/>
      <c r="N2263" s="70" t="e">
        <f>VLOOKUP(VALUE(A2263),'Data Consistencia'!A:P,6,0)</f>
        <v>#N/A</v>
      </c>
    </row>
    <row r="2264" spans="10:14" x14ac:dyDescent="0.25">
      <c r="J2264" s="34"/>
      <c r="K2264" s="34"/>
      <c r="L2264" s="34"/>
      <c r="M2264" s="34"/>
      <c r="N2264" s="70" t="e">
        <f>VLOOKUP(VALUE(A2264),'Data Consistencia'!A:P,6,0)</f>
        <v>#N/A</v>
      </c>
    </row>
    <row r="2265" spans="10:14" x14ac:dyDescent="0.25">
      <c r="J2265" s="34"/>
      <c r="K2265" s="34"/>
      <c r="L2265" s="34"/>
      <c r="M2265" s="34"/>
      <c r="N2265" s="70" t="e">
        <f>VLOOKUP(VALUE(A2265),'Data Consistencia'!A:P,6,0)</f>
        <v>#N/A</v>
      </c>
    </row>
    <row r="2266" spans="10:14" x14ac:dyDescent="0.25">
      <c r="J2266" s="34"/>
      <c r="K2266" s="34"/>
      <c r="L2266" s="34"/>
      <c r="M2266" s="34"/>
      <c r="N2266" s="70" t="e">
        <f>VLOOKUP(VALUE(A2266),'Data Consistencia'!A:P,6,0)</f>
        <v>#N/A</v>
      </c>
    </row>
    <row r="2267" spans="10:14" x14ac:dyDescent="0.25">
      <c r="J2267" s="34"/>
      <c r="K2267" s="34"/>
      <c r="L2267" s="34"/>
      <c r="M2267" s="34"/>
      <c r="N2267" s="70" t="e">
        <f>VLOOKUP(VALUE(A2267),'Data Consistencia'!A:P,6,0)</f>
        <v>#N/A</v>
      </c>
    </row>
    <row r="2268" spans="10:14" x14ac:dyDescent="0.25">
      <c r="J2268" s="34"/>
      <c r="K2268" s="34"/>
      <c r="L2268" s="34"/>
      <c r="M2268" s="34"/>
      <c r="N2268" s="70" t="e">
        <f>VLOOKUP(VALUE(A2268),'Data Consistencia'!A:P,6,0)</f>
        <v>#N/A</v>
      </c>
    </row>
    <row r="2269" spans="10:14" x14ac:dyDescent="0.25">
      <c r="J2269" s="34"/>
      <c r="K2269" s="34"/>
      <c r="L2269" s="34"/>
      <c r="M2269" s="34"/>
      <c r="N2269" s="70" t="e">
        <f>VLOOKUP(VALUE(A2269),'Data Consistencia'!A:P,6,0)</f>
        <v>#N/A</v>
      </c>
    </row>
    <row r="2270" spans="10:14" x14ac:dyDescent="0.25">
      <c r="J2270" s="34"/>
      <c r="K2270" s="34"/>
      <c r="L2270" s="34"/>
      <c r="M2270" s="34"/>
      <c r="N2270" s="70" t="e">
        <f>VLOOKUP(VALUE(A2270),'Data Consistencia'!A:P,6,0)</f>
        <v>#N/A</v>
      </c>
    </row>
    <row r="2271" spans="10:14" x14ac:dyDescent="0.25">
      <c r="J2271" s="34"/>
      <c r="K2271" s="34"/>
      <c r="L2271" s="34"/>
      <c r="M2271" s="34"/>
      <c r="N2271" s="70" t="e">
        <f>VLOOKUP(VALUE(A2271),'Data Consistencia'!A:P,6,0)</f>
        <v>#N/A</v>
      </c>
    </row>
    <row r="2272" spans="10:14" x14ac:dyDescent="0.25">
      <c r="J2272" s="34"/>
      <c r="K2272" s="34"/>
      <c r="L2272" s="34"/>
      <c r="M2272" s="34"/>
      <c r="N2272" s="70" t="e">
        <f>VLOOKUP(VALUE(A2272),'Data Consistencia'!A:P,6,0)</f>
        <v>#N/A</v>
      </c>
    </row>
    <row r="2273" spans="10:14" x14ac:dyDescent="0.25">
      <c r="J2273" s="34"/>
      <c r="K2273" s="34"/>
      <c r="L2273" s="34"/>
      <c r="M2273" s="34"/>
      <c r="N2273" s="70" t="e">
        <f>VLOOKUP(VALUE(A2273),'Data Consistencia'!A:P,6,0)</f>
        <v>#N/A</v>
      </c>
    </row>
    <row r="2274" spans="10:14" x14ac:dyDescent="0.25">
      <c r="J2274" s="34"/>
      <c r="K2274" s="34"/>
      <c r="L2274" s="34"/>
      <c r="M2274" s="34"/>
      <c r="N2274" s="70" t="e">
        <f>VLOOKUP(VALUE(A2274),'Data Consistencia'!A:P,6,0)</f>
        <v>#N/A</v>
      </c>
    </row>
    <row r="2275" spans="10:14" x14ac:dyDescent="0.25">
      <c r="J2275" s="34"/>
      <c r="K2275" s="34"/>
      <c r="L2275" s="34"/>
      <c r="M2275" s="34"/>
      <c r="N2275" s="70" t="e">
        <f>VLOOKUP(VALUE(A2275),'Data Consistencia'!A:P,6,0)</f>
        <v>#N/A</v>
      </c>
    </row>
    <row r="2276" spans="10:14" x14ac:dyDescent="0.25">
      <c r="J2276" s="34"/>
      <c r="K2276" s="34"/>
      <c r="L2276" s="34"/>
      <c r="M2276" s="34"/>
      <c r="N2276" s="70" t="e">
        <f>VLOOKUP(VALUE(A2276),'Data Consistencia'!A:P,6,0)</f>
        <v>#N/A</v>
      </c>
    </row>
    <row r="2277" spans="10:14" x14ac:dyDescent="0.25">
      <c r="J2277" s="34"/>
      <c r="K2277" s="34"/>
      <c r="L2277" s="34"/>
      <c r="M2277" s="34"/>
      <c r="N2277" s="70" t="e">
        <f>VLOOKUP(VALUE(A2277),'Data Consistencia'!A:P,6,0)</f>
        <v>#N/A</v>
      </c>
    </row>
    <row r="2278" spans="10:14" x14ac:dyDescent="0.25">
      <c r="J2278" s="34"/>
      <c r="K2278" s="34"/>
      <c r="L2278" s="34"/>
      <c r="M2278" s="34"/>
      <c r="N2278" s="70" t="e">
        <f>VLOOKUP(VALUE(A2278),'Data Consistencia'!A:P,6,0)</f>
        <v>#N/A</v>
      </c>
    </row>
    <row r="2279" spans="10:14" x14ac:dyDescent="0.25">
      <c r="J2279" s="34"/>
      <c r="K2279" s="34"/>
      <c r="L2279" s="34"/>
      <c r="M2279" s="34"/>
      <c r="N2279" s="70" t="e">
        <f>VLOOKUP(VALUE(A2279),'Data Consistencia'!A:P,6,0)</f>
        <v>#N/A</v>
      </c>
    </row>
    <row r="2280" spans="10:14" x14ac:dyDescent="0.25">
      <c r="J2280" s="34"/>
      <c r="K2280" s="34"/>
      <c r="L2280" s="34"/>
      <c r="M2280" s="34"/>
      <c r="N2280" s="70" t="e">
        <f>VLOOKUP(VALUE(A2280),'Data Consistencia'!A:P,6,0)</f>
        <v>#N/A</v>
      </c>
    </row>
    <row r="2281" spans="10:14" x14ac:dyDescent="0.25">
      <c r="J2281" s="34"/>
      <c r="K2281" s="34"/>
      <c r="L2281" s="34"/>
      <c r="M2281" s="34"/>
      <c r="N2281" s="70" t="e">
        <f>VLOOKUP(VALUE(A2281),'Data Consistencia'!A:P,6,0)</f>
        <v>#N/A</v>
      </c>
    </row>
    <row r="2282" spans="10:14" x14ac:dyDescent="0.25">
      <c r="J2282" s="34"/>
      <c r="K2282" s="34"/>
      <c r="L2282" s="34"/>
      <c r="M2282" s="34"/>
      <c r="N2282" s="70" t="e">
        <f>VLOOKUP(VALUE(A2282),'Data Consistencia'!A:P,6,0)</f>
        <v>#N/A</v>
      </c>
    </row>
    <row r="2283" spans="10:14" x14ac:dyDescent="0.25">
      <c r="J2283" s="34"/>
      <c r="K2283" s="34"/>
      <c r="L2283" s="34"/>
      <c r="M2283" s="34"/>
      <c r="N2283" s="70" t="e">
        <f>VLOOKUP(VALUE(A2283),'Data Consistencia'!A:P,6,0)</f>
        <v>#N/A</v>
      </c>
    </row>
    <row r="2284" spans="10:14" x14ac:dyDescent="0.25">
      <c r="J2284" s="34"/>
      <c r="K2284" s="34"/>
      <c r="L2284" s="34"/>
      <c r="M2284" s="34"/>
      <c r="N2284" s="70" t="e">
        <f>VLOOKUP(VALUE(A2284),'Data Consistencia'!A:P,6,0)</f>
        <v>#N/A</v>
      </c>
    </row>
    <row r="2285" spans="10:14" x14ac:dyDescent="0.25">
      <c r="J2285" s="34"/>
      <c r="K2285" s="34"/>
      <c r="L2285" s="34"/>
      <c r="M2285" s="34"/>
      <c r="N2285" s="70" t="e">
        <f>VLOOKUP(VALUE(A2285),'Data Consistencia'!A:P,6,0)</f>
        <v>#N/A</v>
      </c>
    </row>
    <row r="2286" spans="10:14" x14ac:dyDescent="0.25">
      <c r="J2286" s="34"/>
      <c r="K2286" s="34"/>
      <c r="L2286" s="34"/>
      <c r="M2286" s="34"/>
      <c r="N2286" s="70" t="e">
        <f>VLOOKUP(VALUE(A2286),'Data Consistencia'!A:P,6,0)</f>
        <v>#N/A</v>
      </c>
    </row>
    <row r="2287" spans="10:14" x14ac:dyDescent="0.25">
      <c r="J2287" s="34"/>
      <c r="K2287" s="34"/>
      <c r="L2287" s="34"/>
      <c r="M2287" s="34"/>
      <c r="N2287" s="70" t="e">
        <f>VLOOKUP(VALUE(A2287),'Data Consistencia'!A:P,6,0)</f>
        <v>#N/A</v>
      </c>
    </row>
    <row r="2288" spans="10:14" x14ac:dyDescent="0.25">
      <c r="J2288" s="34"/>
      <c r="K2288" s="34"/>
      <c r="L2288" s="34"/>
      <c r="M2288" s="34"/>
      <c r="N2288" s="70" t="e">
        <f>VLOOKUP(VALUE(A2288),'Data Consistencia'!A:P,6,0)</f>
        <v>#N/A</v>
      </c>
    </row>
    <row r="2289" spans="10:14" x14ac:dyDescent="0.25">
      <c r="J2289" s="34"/>
      <c r="K2289" s="34"/>
      <c r="L2289" s="34"/>
      <c r="M2289" s="34"/>
      <c r="N2289" s="70" t="e">
        <f>VLOOKUP(VALUE(A2289),'Data Consistencia'!A:P,6,0)</f>
        <v>#N/A</v>
      </c>
    </row>
    <row r="2290" spans="10:14" x14ac:dyDescent="0.25">
      <c r="J2290" s="34"/>
      <c r="K2290" s="34"/>
      <c r="L2290" s="34"/>
      <c r="M2290" s="34"/>
      <c r="N2290" s="70" t="e">
        <f>VLOOKUP(VALUE(A2290),'Data Consistencia'!A:P,6,0)</f>
        <v>#N/A</v>
      </c>
    </row>
    <row r="2291" spans="10:14" x14ac:dyDescent="0.25">
      <c r="J2291" s="34"/>
      <c r="K2291" s="34"/>
      <c r="L2291" s="34"/>
      <c r="M2291" s="34"/>
      <c r="N2291" s="70" t="e">
        <f>VLOOKUP(VALUE(A2291),'Data Consistencia'!A:P,6,0)</f>
        <v>#N/A</v>
      </c>
    </row>
    <row r="2292" spans="10:14" x14ac:dyDescent="0.25">
      <c r="J2292" s="34"/>
      <c r="K2292" s="34"/>
      <c r="L2292" s="34"/>
      <c r="M2292" s="34"/>
      <c r="N2292" s="70" t="e">
        <f>VLOOKUP(VALUE(A2292),'Data Consistencia'!A:P,6,0)</f>
        <v>#N/A</v>
      </c>
    </row>
    <row r="2293" spans="10:14" x14ac:dyDescent="0.25">
      <c r="J2293" s="34"/>
      <c r="K2293" s="34"/>
      <c r="L2293" s="34"/>
      <c r="M2293" s="34"/>
      <c r="N2293" s="70" t="e">
        <f>VLOOKUP(VALUE(A2293),'Data Consistencia'!A:P,6,0)</f>
        <v>#N/A</v>
      </c>
    </row>
    <row r="2294" spans="10:14" x14ac:dyDescent="0.25">
      <c r="J2294" s="34"/>
      <c r="K2294" s="34"/>
      <c r="L2294" s="34"/>
      <c r="M2294" s="34"/>
      <c r="N2294" s="70" t="e">
        <f>VLOOKUP(VALUE(A2294),'Data Consistencia'!A:P,6,0)</f>
        <v>#N/A</v>
      </c>
    </row>
    <row r="2295" spans="10:14" x14ac:dyDescent="0.25">
      <c r="J2295" s="34"/>
      <c r="K2295" s="34"/>
      <c r="L2295" s="34"/>
      <c r="M2295" s="34"/>
      <c r="N2295" s="70" t="e">
        <f>VLOOKUP(VALUE(A2295),'Data Consistencia'!A:P,6,0)</f>
        <v>#N/A</v>
      </c>
    </row>
    <row r="2296" spans="10:14" x14ac:dyDescent="0.25">
      <c r="J2296" s="34"/>
      <c r="K2296" s="34"/>
      <c r="L2296" s="34"/>
      <c r="M2296" s="34"/>
      <c r="N2296" s="70" t="e">
        <f>VLOOKUP(VALUE(A2296),'Data Consistencia'!A:P,6,0)</f>
        <v>#N/A</v>
      </c>
    </row>
    <row r="2297" spans="10:14" x14ac:dyDescent="0.25">
      <c r="J2297" s="34"/>
      <c r="K2297" s="34"/>
      <c r="L2297" s="34"/>
      <c r="M2297" s="34"/>
      <c r="N2297" s="70" t="e">
        <f>VLOOKUP(VALUE(A2297),'Data Consistencia'!A:P,6,0)</f>
        <v>#N/A</v>
      </c>
    </row>
    <row r="2298" spans="10:14" x14ac:dyDescent="0.25">
      <c r="J2298" s="34"/>
      <c r="K2298" s="34"/>
      <c r="L2298" s="34"/>
      <c r="M2298" s="34"/>
      <c r="N2298" s="70" t="e">
        <f>VLOOKUP(VALUE(A2298),'Data Consistencia'!A:P,6,0)</f>
        <v>#N/A</v>
      </c>
    </row>
    <row r="2299" spans="10:14" x14ac:dyDescent="0.25">
      <c r="J2299" s="34"/>
      <c r="K2299" s="34"/>
      <c r="L2299" s="34"/>
      <c r="M2299" s="34"/>
      <c r="N2299" s="70" t="e">
        <f>VLOOKUP(VALUE(A2299),'Data Consistencia'!A:P,6,0)</f>
        <v>#N/A</v>
      </c>
    </row>
    <row r="2300" spans="10:14" x14ac:dyDescent="0.25">
      <c r="J2300" s="34"/>
      <c r="K2300" s="34"/>
      <c r="L2300" s="34"/>
      <c r="M2300" s="34"/>
      <c r="N2300" s="70" t="e">
        <f>VLOOKUP(VALUE(A2300),'Data Consistencia'!A:P,6,0)</f>
        <v>#N/A</v>
      </c>
    </row>
    <row r="2301" spans="10:14" x14ac:dyDescent="0.25">
      <c r="J2301" s="34"/>
      <c r="K2301" s="34"/>
      <c r="L2301" s="34"/>
      <c r="M2301" s="34"/>
      <c r="N2301" s="70" t="e">
        <f>VLOOKUP(VALUE(A2301),'Data Consistencia'!A:P,6,0)</f>
        <v>#N/A</v>
      </c>
    </row>
    <row r="2302" spans="10:14" x14ac:dyDescent="0.25">
      <c r="J2302" s="34"/>
      <c r="K2302" s="34"/>
      <c r="L2302" s="34"/>
      <c r="M2302" s="34"/>
      <c r="N2302" s="70" t="e">
        <f>VLOOKUP(VALUE(A2302),'Data Consistencia'!A:P,6,0)</f>
        <v>#N/A</v>
      </c>
    </row>
    <row r="2303" spans="10:14" x14ac:dyDescent="0.25">
      <c r="J2303" s="34"/>
      <c r="K2303" s="34"/>
      <c r="L2303" s="34"/>
      <c r="M2303" s="34"/>
      <c r="N2303" s="70" t="e">
        <f>VLOOKUP(VALUE(A2303),'Data Consistencia'!A:P,6,0)</f>
        <v>#N/A</v>
      </c>
    </row>
    <row r="2304" spans="10:14" x14ac:dyDescent="0.25">
      <c r="J2304" s="34"/>
      <c r="K2304" s="34"/>
      <c r="L2304" s="34"/>
      <c r="M2304" s="34"/>
      <c r="N2304" s="70" t="e">
        <f>VLOOKUP(VALUE(A2304),'Data Consistencia'!A:P,6,0)</f>
        <v>#N/A</v>
      </c>
    </row>
    <row r="2305" spans="10:14" x14ac:dyDescent="0.25">
      <c r="J2305" s="34"/>
      <c r="K2305" s="34"/>
      <c r="L2305" s="34"/>
      <c r="M2305" s="34"/>
      <c r="N2305" s="70" t="e">
        <f>VLOOKUP(VALUE(A2305),'Data Consistencia'!A:P,6,0)</f>
        <v>#N/A</v>
      </c>
    </row>
    <row r="2306" spans="10:14" x14ac:dyDescent="0.25">
      <c r="J2306" s="34"/>
      <c r="K2306" s="34"/>
      <c r="L2306" s="34"/>
      <c r="M2306" s="34"/>
      <c r="N2306" s="70" t="e">
        <f>VLOOKUP(VALUE(A2306),'Data Consistencia'!A:P,6,0)</f>
        <v>#N/A</v>
      </c>
    </row>
    <row r="2307" spans="10:14" x14ac:dyDescent="0.25">
      <c r="J2307" s="34"/>
      <c r="K2307" s="34"/>
      <c r="L2307" s="34"/>
      <c r="M2307" s="34"/>
      <c r="N2307" s="70" t="e">
        <f>VLOOKUP(VALUE(A2307),'Data Consistencia'!A:P,6,0)</f>
        <v>#N/A</v>
      </c>
    </row>
    <row r="2308" spans="10:14" x14ac:dyDescent="0.25">
      <c r="J2308" s="34"/>
      <c r="K2308" s="34"/>
      <c r="L2308" s="34"/>
      <c r="M2308" s="34"/>
      <c r="N2308" s="70" t="e">
        <f>VLOOKUP(VALUE(A2308),'Data Consistencia'!A:P,6,0)</f>
        <v>#N/A</v>
      </c>
    </row>
    <row r="2309" spans="10:14" x14ac:dyDescent="0.25">
      <c r="J2309" s="34"/>
      <c r="K2309" s="34"/>
      <c r="L2309" s="34"/>
      <c r="M2309" s="34"/>
      <c r="N2309" s="70" t="e">
        <f>VLOOKUP(VALUE(A2309),'Data Consistencia'!A:P,6,0)</f>
        <v>#N/A</v>
      </c>
    </row>
    <row r="2310" spans="10:14" x14ac:dyDescent="0.25">
      <c r="J2310" s="34"/>
      <c r="K2310" s="34"/>
      <c r="L2310" s="34"/>
      <c r="M2310" s="34"/>
      <c r="N2310" s="70" t="e">
        <f>VLOOKUP(VALUE(A2310),'Data Consistencia'!A:P,6,0)</f>
        <v>#N/A</v>
      </c>
    </row>
    <row r="2311" spans="10:14" x14ac:dyDescent="0.25">
      <c r="J2311" s="34"/>
      <c r="K2311" s="34"/>
      <c r="L2311" s="34"/>
      <c r="M2311" s="34"/>
      <c r="N2311" s="70" t="e">
        <f>VLOOKUP(VALUE(A2311),'Data Consistencia'!A:P,6,0)</f>
        <v>#N/A</v>
      </c>
    </row>
    <row r="2312" spans="10:14" x14ac:dyDescent="0.25">
      <c r="J2312" s="34"/>
      <c r="K2312" s="34"/>
      <c r="L2312" s="34"/>
      <c r="M2312" s="34"/>
      <c r="N2312" s="70" t="e">
        <f>VLOOKUP(VALUE(A2312),'Data Consistencia'!A:P,6,0)</f>
        <v>#N/A</v>
      </c>
    </row>
    <row r="2313" spans="10:14" x14ac:dyDescent="0.25">
      <c r="J2313" s="34"/>
      <c r="K2313" s="34"/>
      <c r="L2313" s="34"/>
      <c r="M2313" s="34"/>
      <c r="N2313" s="70" t="e">
        <f>VLOOKUP(VALUE(A2313),'Data Consistencia'!A:P,6,0)</f>
        <v>#N/A</v>
      </c>
    </row>
    <row r="2314" spans="10:14" x14ac:dyDescent="0.25">
      <c r="J2314" s="34"/>
      <c r="K2314" s="34"/>
      <c r="L2314" s="34"/>
      <c r="M2314" s="34"/>
      <c r="N2314" s="70" t="e">
        <f>VLOOKUP(VALUE(A2314),'Data Consistencia'!A:P,6,0)</f>
        <v>#N/A</v>
      </c>
    </row>
    <row r="2315" spans="10:14" x14ac:dyDescent="0.25">
      <c r="J2315" s="34"/>
      <c r="K2315" s="34"/>
      <c r="L2315" s="34"/>
      <c r="M2315" s="34"/>
      <c r="N2315" s="70" t="e">
        <f>VLOOKUP(VALUE(A2315),'Data Consistencia'!A:P,6,0)</f>
        <v>#N/A</v>
      </c>
    </row>
    <row r="2316" spans="10:14" x14ac:dyDescent="0.25">
      <c r="J2316" s="34"/>
      <c r="K2316" s="34"/>
      <c r="L2316" s="34"/>
      <c r="M2316" s="34"/>
      <c r="N2316" s="70" t="e">
        <f>VLOOKUP(VALUE(A2316),'Data Consistencia'!A:P,6,0)</f>
        <v>#N/A</v>
      </c>
    </row>
    <row r="2317" spans="10:14" x14ac:dyDescent="0.25">
      <c r="J2317" s="34"/>
      <c r="K2317" s="34"/>
      <c r="L2317" s="34"/>
      <c r="M2317" s="34"/>
      <c r="N2317" s="70" t="e">
        <f>VLOOKUP(VALUE(A2317),'Data Consistencia'!A:P,6,0)</f>
        <v>#N/A</v>
      </c>
    </row>
    <row r="2318" spans="10:14" x14ac:dyDescent="0.25">
      <c r="J2318" s="34"/>
      <c r="K2318" s="34"/>
      <c r="L2318" s="34"/>
      <c r="M2318" s="34"/>
      <c r="N2318" s="70" t="e">
        <f>VLOOKUP(VALUE(A2318),'Data Consistencia'!A:P,6,0)</f>
        <v>#N/A</v>
      </c>
    </row>
    <row r="2319" spans="10:14" x14ac:dyDescent="0.25">
      <c r="J2319" s="34"/>
      <c r="K2319" s="34"/>
      <c r="L2319" s="34"/>
      <c r="M2319" s="34"/>
      <c r="N2319" s="70" t="e">
        <f>VLOOKUP(VALUE(A2319),'Data Consistencia'!A:P,6,0)</f>
        <v>#N/A</v>
      </c>
    </row>
    <row r="2320" spans="10:14" x14ac:dyDescent="0.25">
      <c r="J2320" s="34"/>
      <c r="K2320" s="34"/>
      <c r="L2320" s="34"/>
      <c r="M2320" s="34"/>
      <c r="N2320" s="70" t="e">
        <f>VLOOKUP(VALUE(A2320),'Data Consistencia'!A:P,6,0)</f>
        <v>#N/A</v>
      </c>
    </row>
    <row r="2321" spans="10:14" x14ac:dyDescent="0.25">
      <c r="J2321" s="34"/>
      <c r="K2321" s="34"/>
      <c r="L2321" s="34"/>
      <c r="M2321" s="34"/>
      <c r="N2321" s="70" t="e">
        <f>VLOOKUP(VALUE(A2321),'Data Consistencia'!A:P,6,0)</f>
        <v>#N/A</v>
      </c>
    </row>
    <row r="2322" spans="10:14" x14ac:dyDescent="0.25">
      <c r="J2322" s="34"/>
      <c r="K2322" s="34"/>
      <c r="L2322" s="34"/>
      <c r="M2322" s="34"/>
      <c r="N2322" s="70" t="e">
        <f>VLOOKUP(VALUE(A2322),'Data Consistencia'!A:P,6,0)</f>
        <v>#N/A</v>
      </c>
    </row>
    <row r="2323" spans="10:14" x14ac:dyDescent="0.25">
      <c r="J2323" s="34"/>
      <c r="K2323" s="34"/>
      <c r="L2323" s="34"/>
      <c r="M2323" s="34"/>
      <c r="N2323" s="70" t="e">
        <f>VLOOKUP(VALUE(A2323),'Data Consistencia'!A:P,6,0)</f>
        <v>#N/A</v>
      </c>
    </row>
    <row r="2324" spans="10:14" x14ac:dyDescent="0.25">
      <c r="J2324" s="34"/>
      <c r="K2324" s="34"/>
      <c r="L2324" s="34"/>
      <c r="M2324" s="34"/>
      <c r="N2324" s="70" t="e">
        <f>VLOOKUP(VALUE(A2324),'Data Consistencia'!A:P,6,0)</f>
        <v>#N/A</v>
      </c>
    </row>
    <row r="2325" spans="10:14" x14ac:dyDescent="0.25">
      <c r="J2325" s="34"/>
      <c r="K2325" s="34"/>
      <c r="L2325" s="34"/>
      <c r="M2325" s="34"/>
      <c r="N2325" s="70" t="e">
        <f>VLOOKUP(VALUE(A2325),'Data Consistencia'!A:P,6,0)</f>
        <v>#N/A</v>
      </c>
    </row>
    <row r="2326" spans="10:14" x14ac:dyDescent="0.25">
      <c r="J2326" s="34"/>
      <c r="K2326" s="34"/>
      <c r="L2326" s="34"/>
      <c r="M2326" s="34"/>
      <c r="N2326" s="70" t="e">
        <f>VLOOKUP(VALUE(A2326),'Data Consistencia'!A:P,6,0)</f>
        <v>#N/A</v>
      </c>
    </row>
    <row r="2327" spans="10:14" x14ac:dyDescent="0.25">
      <c r="J2327" s="34"/>
      <c r="K2327" s="34"/>
      <c r="L2327" s="34"/>
      <c r="M2327" s="34"/>
      <c r="N2327" s="70" t="e">
        <f>VLOOKUP(VALUE(A2327),'Data Consistencia'!A:P,6,0)</f>
        <v>#N/A</v>
      </c>
    </row>
    <row r="2328" spans="10:14" x14ac:dyDescent="0.25">
      <c r="J2328" s="34"/>
      <c r="K2328" s="34"/>
      <c r="L2328" s="34"/>
      <c r="M2328" s="34"/>
      <c r="N2328" s="70" t="e">
        <f>VLOOKUP(VALUE(A2328),'Data Consistencia'!A:P,6,0)</f>
        <v>#N/A</v>
      </c>
    </row>
    <row r="2329" spans="10:14" x14ac:dyDescent="0.25">
      <c r="J2329" s="34"/>
      <c r="K2329" s="34"/>
      <c r="L2329" s="34"/>
      <c r="M2329" s="34"/>
      <c r="N2329" s="70" t="e">
        <f>VLOOKUP(VALUE(A2329),'Data Consistencia'!A:P,6,0)</f>
        <v>#N/A</v>
      </c>
    </row>
    <row r="2330" spans="10:14" x14ac:dyDescent="0.25">
      <c r="J2330" s="34"/>
      <c r="K2330" s="34"/>
      <c r="L2330" s="34"/>
      <c r="M2330" s="34"/>
      <c r="N2330" s="70" t="e">
        <f>VLOOKUP(VALUE(A2330),'Data Consistencia'!A:P,6,0)</f>
        <v>#N/A</v>
      </c>
    </row>
    <row r="2331" spans="10:14" x14ac:dyDescent="0.25">
      <c r="J2331" s="34"/>
      <c r="K2331" s="34"/>
      <c r="L2331" s="34"/>
      <c r="M2331" s="34"/>
      <c r="N2331" s="70" t="e">
        <f>VLOOKUP(VALUE(A2331),'Data Consistencia'!A:P,6,0)</f>
        <v>#N/A</v>
      </c>
    </row>
    <row r="2332" spans="10:14" x14ac:dyDescent="0.25">
      <c r="J2332" s="34"/>
      <c r="K2332" s="34"/>
      <c r="L2332" s="34"/>
      <c r="M2332" s="34"/>
      <c r="N2332" s="70" t="e">
        <f>VLOOKUP(VALUE(A2332),'Data Consistencia'!A:P,6,0)</f>
        <v>#N/A</v>
      </c>
    </row>
    <row r="2333" spans="10:14" x14ac:dyDescent="0.25">
      <c r="J2333" s="34"/>
      <c r="K2333" s="34"/>
      <c r="L2333" s="34"/>
      <c r="M2333" s="34"/>
      <c r="N2333" s="70" t="e">
        <f>VLOOKUP(VALUE(A2333),'Data Consistencia'!A:P,6,0)</f>
        <v>#N/A</v>
      </c>
    </row>
    <row r="2334" spans="10:14" x14ac:dyDescent="0.25">
      <c r="J2334" s="34"/>
      <c r="K2334" s="34"/>
      <c r="L2334" s="34"/>
      <c r="M2334" s="34"/>
      <c r="N2334" s="70" t="e">
        <f>VLOOKUP(VALUE(A2334),'Data Consistencia'!A:P,6,0)</f>
        <v>#N/A</v>
      </c>
    </row>
    <row r="2335" spans="10:14" x14ac:dyDescent="0.25">
      <c r="J2335" s="34"/>
      <c r="K2335" s="34"/>
      <c r="L2335" s="34"/>
      <c r="M2335" s="34"/>
      <c r="N2335" s="70" t="e">
        <f>VLOOKUP(VALUE(A2335),'Data Consistencia'!A:P,6,0)</f>
        <v>#N/A</v>
      </c>
    </row>
    <row r="2336" spans="10:14" x14ac:dyDescent="0.25">
      <c r="J2336" s="34"/>
      <c r="K2336" s="34"/>
      <c r="L2336" s="34"/>
      <c r="M2336" s="34"/>
      <c r="N2336" s="70" t="e">
        <f>VLOOKUP(VALUE(A2336),'Data Consistencia'!A:P,6,0)</f>
        <v>#N/A</v>
      </c>
    </row>
    <row r="2337" spans="10:14" x14ac:dyDescent="0.25">
      <c r="J2337" s="34"/>
      <c r="K2337" s="34"/>
      <c r="L2337" s="34"/>
      <c r="M2337" s="34"/>
      <c r="N2337" s="70" t="e">
        <f>VLOOKUP(VALUE(A2337),'Data Consistencia'!A:P,6,0)</f>
        <v>#N/A</v>
      </c>
    </row>
    <row r="2338" spans="10:14" x14ac:dyDescent="0.25">
      <c r="J2338" s="34"/>
      <c r="K2338" s="34"/>
      <c r="L2338" s="34"/>
      <c r="M2338" s="34"/>
      <c r="N2338" s="70" t="e">
        <f>VLOOKUP(VALUE(A2338),'Data Consistencia'!A:P,6,0)</f>
        <v>#N/A</v>
      </c>
    </row>
    <row r="2339" spans="10:14" x14ac:dyDescent="0.25">
      <c r="J2339" s="34"/>
      <c r="K2339" s="34"/>
      <c r="L2339" s="34"/>
      <c r="M2339" s="34"/>
      <c r="N2339" s="70" t="e">
        <f>VLOOKUP(VALUE(A2339),'Data Consistencia'!A:P,6,0)</f>
        <v>#N/A</v>
      </c>
    </row>
    <row r="2340" spans="10:14" x14ac:dyDescent="0.25">
      <c r="J2340" s="34"/>
      <c r="K2340" s="34"/>
      <c r="L2340" s="34"/>
      <c r="M2340" s="34"/>
      <c r="N2340" s="70" t="e">
        <f>VLOOKUP(VALUE(A2340),'Data Consistencia'!A:P,6,0)</f>
        <v>#N/A</v>
      </c>
    </row>
    <row r="2341" spans="10:14" x14ac:dyDescent="0.25">
      <c r="J2341" s="34"/>
      <c r="K2341" s="34"/>
      <c r="L2341" s="34"/>
      <c r="M2341" s="34"/>
      <c r="N2341" s="70" t="e">
        <f>VLOOKUP(VALUE(A2341),'Data Consistencia'!A:P,6,0)</f>
        <v>#N/A</v>
      </c>
    </row>
    <row r="2342" spans="10:14" x14ac:dyDescent="0.25">
      <c r="J2342" s="34"/>
      <c r="K2342" s="34"/>
      <c r="L2342" s="34"/>
      <c r="M2342" s="34"/>
      <c r="N2342" s="70" t="e">
        <f>VLOOKUP(VALUE(A2342),'Data Consistencia'!A:P,6,0)</f>
        <v>#N/A</v>
      </c>
    </row>
    <row r="2343" spans="10:14" x14ac:dyDescent="0.25">
      <c r="J2343" s="34"/>
      <c r="K2343" s="34"/>
      <c r="L2343" s="34"/>
      <c r="M2343" s="34"/>
      <c r="N2343" s="70" t="e">
        <f>VLOOKUP(VALUE(A2343),'Data Consistencia'!A:P,6,0)</f>
        <v>#N/A</v>
      </c>
    </row>
    <row r="2344" spans="10:14" x14ac:dyDescent="0.25">
      <c r="J2344" s="34"/>
      <c r="K2344" s="34"/>
      <c r="L2344" s="34"/>
      <c r="M2344" s="34"/>
      <c r="N2344" s="70" t="e">
        <f>VLOOKUP(VALUE(A2344),'Data Consistencia'!A:P,6,0)</f>
        <v>#N/A</v>
      </c>
    </row>
    <row r="2345" spans="10:14" x14ac:dyDescent="0.25">
      <c r="J2345" s="34"/>
      <c r="K2345" s="34"/>
      <c r="L2345" s="34"/>
      <c r="M2345" s="34"/>
      <c r="N2345" s="70" t="e">
        <f>VLOOKUP(VALUE(A2345),'Data Consistencia'!A:P,6,0)</f>
        <v>#N/A</v>
      </c>
    </row>
    <row r="2346" spans="10:14" x14ac:dyDescent="0.25">
      <c r="J2346" s="34"/>
      <c r="K2346" s="34"/>
      <c r="L2346" s="34"/>
      <c r="M2346" s="34"/>
      <c r="N2346" s="70" t="e">
        <f>VLOOKUP(VALUE(A2346),'Data Consistencia'!A:P,6,0)</f>
        <v>#N/A</v>
      </c>
    </row>
    <row r="2347" spans="10:14" x14ac:dyDescent="0.25">
      <c r="J2347" s="34"/>
      <c r="K2347" s="34"/>
      <c r="L2347" s="34"/>
      <c r="M2347" s="34"/>
      <c r="N2347" s="70" t="e">
        <f>VLOOKUP(VALUE(A2347),'Data Consistencia'!A:P,6,0)</f>
        <v>#N/A</v>
      </c>
    </row>
    <row r="2348" spans="10:14" x14ac:dyDescent="0.25">
      <c r="J2348" s="34"/>
      <c r="K2348" s="34"/>
      <c r="L2348" s="34"/>
      <c r="M2348" s="34"/>
      <c r="N2348" s="70" t="e">
        <f>VLOOKUP(VALUE(A2348),'Data Consistencia'!A:P,6,0)</f>
        <v>#N/A</v>
      </c>
    </row>
    <row r="2349" spans="10:14" x14ac:dyDescent="0.25">
      <c r="J2349" s="34"/>
      <c r="K2349" s="34"/>
      <c r="L2349" s="34"/>
      <c r="M2349" s="34"/>
      <c r="N2349" s="70" t="e">
        <f>VLOOKUP(VALUE(A2349),'Data Consistencia'!A:P,6,0)</f>
        <v>#N/A</v>
      </c>
    </row>
    <row r="2350" spans="10:14" x14ac:dyDescent="0.25">
      <c r="J2350" s="34"/>
      <c r="K2350" s="34"/>
      <c r="L2350" s="34"/>
      <c r="M2350" s="34"/>
      <c r="N2350" s="70" t="e">
        <f>VLOOKUP(VALUE(A2350),'Data Consistencia'!A:P,6,0)</f>
        <v>#N/A</v>
      </c>
    </row>
    <row r="2351" spans="10:14" x14ac:dyDescent="0.25">
      <c r="J2351" s="34"/>
      <c r="K2351" s="34"/>
      <c r="L2351" s="34"/>
      <c r="M2351" s="34"/>
      <c r="N2351" s="70" t="e">
        <f>VLOOKUP(VALUE(A2351),'Data Consistencia'!A:P,6,0)</f>
        <v>#N/A</v>
      </c>
    </row>
    <row r="2352" spans="10:14" x14ac:dyDescent="0.25">
      <c r="J2352" s="34"/>
      <c r="K2352" s="34"/>
      <c r="L2352" s="34"/>
      <c r="M2352" s="34"/>
      <c r="N2352" s="70" t="e">
        <f>VLOOKUP(VALUE(A2352),'Data Consistencia'!A:P,6,0)</f>
        <v>#N/A</v>
      </c>
    </row>
    <row r="2353" spans="10:14" x14ac:dyDescent="0.25">
      <c r="J2353" s="34"/>
      <c r="K2353" s="34"/>
      <c r="L2353" s="34"/>
      <c r="M2353" s="34"/>
      <c r="N2353" s="70" t="e">
        <f>VLOOKUP(VALUE(A2353),'Data Consistencia'!A:P,6,0)</f>
        <v>#N/A</v>
      </c>
    </row>
    <row r="2354" spans="10:14" x14ac:dyDescent="0.25">
      <c r="J2354" s="34"/>
      <c r="K2354" s="34"/>
      <c r="L2354" s="34"/>
      <c r="M2354" s="34"/>
      <c r="N2354" s="70" t="e">
        <f>VLOOKUP(VALUE(A2354),'Data Consistencia'!A:P,6,0)</f>
        <v>#N/A</v>
      </c>
    </row>
    <row r="2355" spans="10:14" x14ac:dyDescent="0.25">
      <c r="J2355" s="34"/>
      <c r="K2355" s="34"/>
      <c r="L2355" s="34"/>
      <c r="M2355" s="34"/>
      <c r="N2355" s="70" t="e">
        <f>VLOOKUP(VALUE(A2355),'Data Consistencia'!A:P,6,0)</f>
        <v>#N/A</v>
      </c>
    </row>
    <row r="2356" spans="10:14" x14ac:dyDescent="0.25">
      <c r="J2356" s="34"/>
      <c r="K2356" s="34"/>
      <c r="L2356" s="34"/>
      <c r="M2356" s="34"/>
      <c r="N2356" s="70" t="e">
        <f>VLOOKUP(VALUE(A2356),'Data Consistencia'!A:P,6,0)</f>
        <v>#N/A</v>
      </c>
    </row>
    <row r="2357" spans="10:14" x14ac:dyDescent="0.25">
      <c r="J2357" s="34"/>
      <c r="K2357" s="34"/>
      <c r="L2357" s="34"/>
      <c r="M2357" s="34"/>
      <c r="N2357" s="70" t="e">
        <f>VLOOKUP(VALUE(A2357),'Data Consistencia'!A:P,6,0)</f>
        <v>#N/A</v>
      </c>
    </row>
    <row r="2358" spans="10:14" x14ac:dyDescent="0.25">
      <c r="J2358" s="34"/>
      <c r="K2358" s="34"/>
      <c r="L2358" s="34"/>
      <c r="M2358" s="34"/>
      <c r="N2358" s="70" t="e">
        <f>VLOOKUP(VALUE(A2358),'Data Consistencia'!A:P,6,0)</f>
        <v>#N/A</v>
      </c>
    </row>
    <row r="2359" spans="10:14" x14ac:dyDescent="0.25">
      <c r="J2359" s="34"/>
      <c r="K2359" s="34"/>
      <c r="L2359" s="34"/>
      <c r="M2359" s="34"/>
      <c r="N2359" s="70" t="e">
        <f>VLOOKUP(VALUE(A2359),'Data Consistencia'!A:P,6,0)</f>
        <v>#N/A</v>
      </c>
    </row>
    <row r="2360" spans="10:14" x14ac:dyDescent="0.25">
      <c r="J2360" s="34"/>
      <c r="K2360" s="34"/>
      <c r="L2360" s="34"/>
      <c r="M2360" s="34"/>
      <c r="N2360" s="70" t="e">
        <f>VLOOKUP(VALUE(A2360),'Data Consistencia'!A:P,6,0)</f>
        <v>#N/A</v>
      </c>
    </row>
    <row r="2361" spans="10:14" x14ac:dyDescent="0.25">
      <c r="J2361" s="34"/>
      <c r="K2361" s="34"/>
      <c r="L2361" s="34"/>
      <c r="M2361" s="34"/>
      <c r="N2361" s="70" t="e">
        <f>VLOOKUP(VALUE(A2361),'Data Consistencia'!A:P,6,0)</f>
        <v>#N/A</v>
      </c>
    </row>
    <row r="2362" spans="10:14" x14ac:dyDescent="0.25">
      <c r="J2362" s="34"/>
      <c r="K2362" s="34"/>
      <c r="L2362" s="34"/>
      <c r="M2362" s="34"/>
      <c r="N2362" s="70" t="e">
        <f>VLOOKUP(VALUE(A2362),'Data Consistencia'!A:P,6,0)</f>
        <v>#N/A</v>
      </c>
    </row>
    <row r="2363" spans="10:14" x14ac:dyDescent="0.25">
      <c r="J2363" s="34"/>
      <c r="K2363" s="34"/>
      <c r="L2363" s="34"/>
      <c r="M2363" s="34"/>
      <c r="N2363" s="70" t="e">
        <f>VLOOKUP(VALUE(A2363),'Data Consistencia'!A:P,6,0)</f>
        <v>#N/A</v>
      </c>
    </row>
    <row r="2364" spans="10:14" x14ac:dyDescent="0.25">
      <c r="J2364" s="34"/>
      <c r="K2364" s="34"/>
      <c r="L2364" s="34"/>
      <c r="M2364" s="34"/>
      <c r="N2364" s="70" t="e">
        <f>VLOOKUP(VALUE(A2364),'Data Consistencia'!A:P,6,0)</f>
        <v>#N/A</v>
      </c>
    </row>
    <row r="2365" spans="10:14" x14ac:dyDescent="0.25">
      <c r="J2365" s="34"/>
      <c r="K2365" s="34"/>
      <c r="L2365" s="34"/>
      <c r="M2365" s="34"/>
      <c r="N2365" s="70" t="e">
        <f>VLOOKUP(VALUE(A2365),'Data Consistencia'!A:P,6,0)</f>
        <v>#N/A</v>
      </c>
    </row>
    <row r="2366" spans="10:14" x14ac:dyDescent="0.25">
      <c r="J2366" s="34"/>
      <c r="K2366" s="34"/>
      <c r="L2366" s="34"/>
      <c r="M2366" s="34"/>
      <c r="N2366" s="70" t="e">
        <f>VLOOKUP(VALUE(A2366),'Data Consistencia'!A:P,6,0)</f>
        <v>#N/A</v>
      </c>
    </row>
    <row r="2367" spans="10:14" x14ac:dyDescent="0.25">
      <c r="J2367" s="34"/>
      <c r="K2367" s="34"/>
      <c r="L2367" s="34"/>
      <c r="M2367" s="34"/>
      <c r="N2367" s="70" t="e">
        <f>VLOOKUP(VALUE(A2367),'Data Consistencia'!A:P,6,0)</f>
        <v>#N/A</v>
      </c>
    </row>
    <row r="2368" spans="10:14" x14ac:dyDescent="0.25">
      <c r="J2368" s="34"/>
      <c r="K2368" s="34"/>
      <c r="L2368" s="34"/>
      <c r="M2368" s="34"/>
      <c r="N2368" s="70" t="e">
        <f>VLOOKUP(VALUE(A2368),'Data Consistencia'!A:P,6,0)</f>
        <v>#N/A</v>
      </c>
    </row>
    <row r="2369" spans="10:14" x14ac:dyDescent="0.25">
      <c r="J2369" s="34"/>
      <c r="K2369" s="34"/>
      <c r="L2369" s="34"/>
      <c r="M2369" s="34"/>
      <c r="N2369" s="70" t="e">
        <f>VLOOKUP(VALUE(A2369),'Data Consistencia'!A:P,6,0)</f>
        <v>#N/A</v>
      </c>
    </row>
    <row r="2370" spans="10:14" x14ac:dyDescent="0.25">
      <c r="J2370" s="34"/>
      <c r="K2370" s="34"/>
      <c r="L2370" s="34"/>
      <c r="M2370" s="34"/>
      <c r="N2370" s="70" t="e">
        <f>VLOOKUP(VALUE(A2370),'Data Consistencia'!A:P,6,0)</f>
        <v>#N/A</v>
      </c>
    </row>
    <row r="2371" spans="10:14" x14ac:dyDescent="0.25">
      <c r="J2371" s="34"/>
      <c r="K2371" s="34"/>
      <c r="L2371" s="34"/>
      <c r="M2371" s="34"/>
      <c r="N2371" s="70" t="e">
        <f>VLOOKUP(VALUE(A2371),'Data Consistencia'!A:P,6,0)</f>
        <v>#N/A</v>
      </c>
    </row>
    <row r="2372" spans="10:14" x14ac:dyDescent="0.25">
      <c r="J2372" s="34"/>
      <c r="K2372" s="34"/>
      <c r="L2372" s="34"/>
      <c r="M2372" s="34"/>
      <c r="N2372" s="70" t="e">
        <f>VLOOKUP(VALUE(A2372),'Data Consistencia'!A:P,6,0)</f>
        <v>#N/A</v>
      </c>
    </row>
    <row r="2373" spans="10:14" x14ac:dyDescent="0.25">
      <c r="J2373" s="34"/>
      <c r="K2373" s="34"/>
      <c r="L2373" s="34"/>
      <c r="M2373" s="34"/>
      <c r="N2373" s="70" t="e">
        <f>VLOOKUP(VALUE(A2373),'Data Consistencia'!A:P,6,0)</f>
        <v>#N/A</v>
      </c>
    </row>
    <row r="2374" spans="10:14" x14ac:dyDescent="0.25">
      <c r="J2374" s="34"/>
      <c r="K2374" s="34"/>
      <c r="L2374" s="34"/>
      <c r="M2374" s="34"/>
      <c r="N2374" s="70" t="e">
        <f>VLOOKUP(VALUE(A2374),'Data Consistencia'!A:P,6,0)</f>
        <v>#N/A</v>
      </c>
    </row>
    <row r="2375" spans="10:14" x14ac:dyDescent="0.25">
      <c r="J2375" s="34"/>
      <c r="K2375" s="34"/>
      <c r="L2375" s="34"/>
      <c r="M2375" s="34"/>
      <c r="N2375" s="70" t="e">
        <f>VLOOKUP(VALUE(A2375),'Data Consistencia'!A:P,6,0)</f>
        <v>#N/A</v>
      </c>
    </row>
    <row r="2376" spans="10:14" x14ac:dyDescent="0.25">
      <c r="J2376" s="34"/>
      <c r="K2376" s="34"/>
      <c r="L2376" s="34"/>
      <c r="M2376" s="34"/>
      <c r="N2376" s="70" t="e">
        <f>VLOOKUP(VALUE(A2376),'Data Consistencia'!A:P,6,0)</f>
        <v>#N/A</v>
      </c>
    </row>
    <row r="2377" spans="10:14" x14ac:dyDescent="0.25">
      <c r="J2377" s="34"/>
      <c r="K2377" s="34"/>
      <c r="L2377" s="34"/>
      <c r="M2377" s="34"/>
      <c r="N2377" s="70" t="e">
        <f>VLOOKUP(VALUE(A2377),'Data Consistencia'!A:P,6,0)</f>
        <v>#N/A</v>
      </c>
    </row>
    <row r="2378" spans="10:14" x14ac:dyDescent="0.25">
      <c r="J2378" s="34"/>
      <c r="K2378" s="34"/>
      <c r="L2378" s="34"/>
      <c r="M2378" s="34"/>
      <c r="N2378" s="70" t="e">
        <f>VLOOKUP(VALUE(A2378),'Data Consistencia'!A:P,6,0)</f>
        <v>#N/A</v>
      </c>
    </row>
    <row r="2379" spans="10:14" x14ac:dyDescent="0.25">
      <c r="J2379" s="34"/>
      <c r="K2379" s="34"/>
      <c r="L2379" s="34"/>
      <c r="M2379" s="34"/>
      <c r="N2379" s="70" t="e">
        <f>VLOOKUP(VALUE(A2379),'Data Consistencia'!A:P,6,0)</f>
        <v>#N/A</v>
      </c>
    </row>
    <row r="2380" spans="10:14" x14ac:dyDescent="0.25">
      <c r="J2380" s="34"/>
      <c r="K2380" s="34"/>
      <c r="L2380" s="34"/>
      <c r="M2380" s="34"/>
      <c r="N2380" s="70" t="e">
        <f>VLOOKUP(VALUE(A2380),'Data Consistencia'!A:P,6,0)</f>
        <v>#N/A</v>
      </c>
    </row>
    <row r="2381" spans="10:14" x14ac:dyDescent="0.25">
      <c r="J2381" s="34"/>
      <c r="K2381" s="34"/>
      <c r="L2381" s="34"/>
      <c r="M2381" s="34"/>
      <c r="N2381" s="70" t="e">
        <f>VLOOKUP(VALUE(A2381),'Data Consistencia'!A:P,6,0)</f>
        <v>#N/A</v>
      </c>
    </row>
    <row r="2382" spans="10:14" x14ac:dyDescent="0.25">
      <c r="J2382" s="34"/>
      <c r="K2382" s="34"/>
      <c r="L2382" s="34"/>
      <c r="M2382" s="34"/>
      <c r="N2382" s="70" t="e">
        <f>VLOOKUP(VALUE(A2382),'Data Consistencia'!A:P,6,0)</f>
        <v>#N/A</v>
      </c>
    </row>
    <row r="2383" spans="10:14" x14ac:dyDescent="0.25">
      <c r="J2383" s="34"/>
      <c r="K2383" s="34"/>
      <c r="L2383" s="34"/>
      <c r="M2383" s="34"/>
      <c r="N2383" s="70" t="e">
        <f>VLOOKUP(VALUE(A2383),'Data Consistencia'!A:P,6,0)</f>
        <v>#N/A</v>
      </c>
    </row>
    <row r="2384" spans="10:14" x14ac:dyDescent="0.25">
      <c r="J2384" s="34"/>
      <c r="K2384" s="34"/>
      <c r="L2384" s="34"/>
      <c r="M2384" s="34"/>
      <c r="N2384" s="70" t="e">
        <f>VLOOKUP(VALUE(A2384),'Data Consistencia'!A:P,6,0)</f>
        <v>#N/A</v>
      </c>
    </row>
    <row r="2385" spans="10:14" x14ac:dyDescent="0.25">
      <c r="J2385" s="34"/>
      <c r="K2385" s="34"/>
      <c r="L2385" s="34"/>
      <c r="M2385" s="34"/>
      <c r="N2385" s="70" t="e">
        <f>VLOOKUP(VALUE(A2385),'Data Consistencia'!A:P,6,0)</f>
        <v>#N/A</v>
      </c>
    </row>
    <row r="2386" spans="10:14" x14ac:dyDescent="0.25">
      <c r="J2386" s="34"/>
      <c r="K2386" s="34"/>
      <c r="L2386" s="34"/>
      <c r="M2386" s="34"/>
      <c r="N2386" s="70" t="e">
        <f>VLOOKUP(VALUE(A2386),'Data Consistencia'!A:P,6,0)</f>
        <v>#N/A</v>
      </c>
    </row>
    <row r="2387" spans="10:14" x14ac:dyDescent="0.25">
      <c r="J2387" s="34"/>
      <c r="K2387" s="34"/>
      <c r="L2387" s="34"/>
      <c r="M2387" s="34"/>
      <c r="N2387" s="70" t="e">
        <f>VLOOKUP(VALUE(A2387),'Data Consistencia'!A:P,6,0)</f>
        <v>#N/A</v>
      </c>
    </row>
    <row r="2388" spans="10:14" x14ac:dyDescent="0.25">
      <c r="J2388" s="34"/>
      <c r="K2388" s="34"/>
      <c r="L2388" s="34"/>
      <c r="M2388" s="34"/>
      <c r="N2388" s="70" t="e">
        <f>VLOOKUP(VALUE(A2388),'Data Consistencia'!A:P,6,0)</f>
        <v>#N/A</v>
      </c>
    </row>
    <row r="2389" spans="10:14" x14ac:dyDescent="0.25">
      <c r="J2389" s="34"/>
      <c r="K2389" s="34"/>
      <c r="L2389" s="34"/>
      <c r="M2389" s="34"/>
      <c r="N2389" s="70" t="e">
        <f>VLOOKUP(VALUE(A2389),'Data Consistencia'!A:P,6,0)</f>
        <v>#N/A</v>
      </c>
    </row>
    <row r="2390" spans="10:14" x14ac:dyDescent="0.25">
      <c r="J2390" s="34"/>
      <c r="K2390" s="34"/>
      <c r="L2390" s="34"/>
      <c r="M2390" s="34"/>
      <c r="N2390" s="70" t="e">
        <f>VLOOKUP(VALUE(A2390),'Data Consistencia'!A:P,6,0)</f>
        <v>#N/A</v>
      </c>
    </row>
    <row r="2391" spans="10:14" x14ac:dyDescent="0.25">
      <c r="J2391" s="34"/>
      <c r="K2391" s="34"/>
      <c r="L2391" s="34"/>
      <c r="M2391" s="34"/>
      <c r="N2391" s="70" t="e">
        <f>VLOOKUP(VALUE(A2391),'Data Consistencia'!A:P,6,0)</f>
        <v>#N/A</v>
      </c>
    </row>
    <row r="2392" spans="10:14" x14ac:dyDescent="0.25">
      <c r="J2392" s="34"/>
      <c r="K2392" s="34"/>
      <c r="L2392" s="34"/>
      <c r="M2392" s="34"/>
      <c r="N2392" s="70" t="e">
        <f>VLOOKUP(VALUE(A2392),'Data Consistencia'!A:P,6,0)</f>
        <v>#N/A</v>
      </c>
    </row>
    <row r="2393" spans="10:14" x14ac:dyDescent="0.25">
      <c r="J2393" s="34"/>
      <c r="K2393" s="34"/>
      <c r="L2393" s="34"/>
      <c r="M2393" s="34"/>
      <c r="N2393" s="70" t="e">
        <f>VLOOKUP(VALUE(A2393),'Data Consistencia'!A:P,6,0)</f>
        <v>#N/A</v>
      </c>
    </row>
    <row r="2394" spans="10:14" x14ac:dyDescent="0.25">
      <c r="J2394" s="34"/>
      <c r="K2394" s="34"/>
      <c r="L2394" s="34"/>
      <c r="M2394" s="34"/>
      <c r="N2394" s="70" t="e">
        <f>VLOOKUP(VALUE(A2394),'Data Consistencia'!A:P,6,0)</f>
        <v>#N/A</v>
      </c>
    </row>
    <row r="2395" spans="10:14" x14ac:dyDescent="0.25">
      <c r="J2395" s="34"/>
      <c r="K2395" s="34"/>
      <c r="L2395" s="34"/>
      <c r="M2395" s="34"/>
      <c r="N2395" s="70" t="e">
        <f>VLOOKUP(VALUE(A2395),'Data Consistencia'!A:P,6,0)</f>
        <v>#N/A</v>
      </c>
    </row>
    <row r="2396" spans="10:14" x14ac:dyDescent="0.25">
      <c r="J2396" s="34"/>
      <c r="K2396" s="34"/>
      <c r="L2396" s="34"/>
      <c r="M2396" s="34"/>
      <c r="N2396" s="70" t="e">
        <f>VLOOKUP(VALUE(A2396),'Data Consistencia'!A:P,6,0)</f>
        <v>#N/A</v>
      </c>
    </row>
    <row r="2397" spans="10:14" x14ac:dyDescent="0.25">
      <c r="J2397" s="34"/>
      <c r="K2397" s="34"/>
      <c r="L2397" s="34"/>
      <c r="M2397" s="34"/>
      <c r="N2397" s="70" t="e">
        <f>VLOOKUP(VALUE(A2397),'Data Consistencia'!A:P,6,0)</f>
        <v>#N/A</v>
      </c>
    </row>
    <row r="2398" spans="10:14" x14ac:dyDescent="0.25">
      <c r="J2398" s="34"/>
      <c r="K2398" s="34"/>
      <c r="L2398" s="34"/>
      <c r="M2398" s="34"/>
      <c r="N2398" s="70" t="e">
        <f>VLOOKUP(VALUE(A2398),'Data Consistencia'!A:P,6,0)</f>
        <v>#N/A</v>
      </c>
    </row>
    <row r="2399" spans="10:14" x14ac:dyDescent="0.25">
      <c r="J2399" s="34"/>
      <c r="K2399" s="34"/>
      <c r="L2399" s="34"/>
      <c r="M2399" s="34"/>
      <c r="N2399" s="70" t="e">
        <f>VLOOKUP(VALUE(A2399),'Data Consistencia'!A:P,6,0)</f>
        <v>#N/A</v>
      </c>
    </row>
    <row r="2400" spans="10:14" x14ac:dyDescent="0.25">
      <c r="J2400" s="34"/>
      <c r="K2400" s="34"/>
      <c r="L2400" s="34"/>
      <c r="M2400" s="34"/>
      <c r="N2400" s="70" t="e">
        <f>VLOOKUP(VALUE(A2400),'Data Consistencia'!A:P,6,0)</f>
        <v>#N/A</v>
      </c>
    </row>
    <row r="2401" spans="10:14" x14ac:dyDescent="0.25">
      <c r="J2401" s="34"/>
      <c r="K2401" s="34"/>
      <c r="L2401" s="34"/>
      <c r="M2401" s="34"/>
      <c r="N2401" s="70" t="e">
        <f>VLOOKUP(VALUE(A2401),'Data Consistencia'!A:P,6,0)</f>
        <v>#N/A</v>
      </c>
    </row>
    <row r="2402" spans="10:14" x14ac:dyDescent="0.25">
      <c r="J2402" s="34"/>
      <c r="K2402" s="34"/>
      <c r="L2402" s="34"/>
      <c r="M2402" s="34"/>
      <c r="N2402" s="70" t="e">
        <f>VLOOKUP(VALUE(A2402),'Data Consistencia'!A:P,6,0)</f>
        <v>#N/A</v>
      </c>
    </row>
    <row r="2403" spans="10:14" x14ac:dyDescent="0.25">
      <c r="J2403" s="34"/>
      <c r="K2403" s="34"/>
      <c r="L2403" s="34"/>
      <c r="M2403" s="34"/>
      <c r="N2403" s="70" t="e">
        <f>VLOOKUP(VALUE(A2403),'Data Consistencia'!A:P,6,0)</f>
        <v>#N/A</v>
      </c>
    </row>
    <row r="2404" spans="10:14" x14ac:dyDescent="0.25">
      <c r="J2404" s="34"/>
      <c r="K2404" s="34"/>
      <c r="L2404" s="34"/>
      <c r="M2404" s="34"/>
      <c r="N2404" s="70" t="e">
        <f>VLOOKUP(VALUE(A2404),'Data Consistencia'!A:P,6,0)</f>
        <v>#N/A</v>
      </c>
    </row>
    <row r="2405" spans="10:14" x14ac:dyDescent="0.25">
      <c r="J2405" s="34"/>
      <c r="K2405" s="34"/>
      <c r="L2405" s="34"/>
      <c r="M2405" s="34"/>
      <c r="N2405" s="70" t="e">
        <f>VLOOKUP(VALUE(A2405),'Data Consistencia'!A:P,6,0)</f>
        <v>#N/A</v>
      </c>
    </row>
    <row r="2406" spans="10:14" x14ac:dyDescent="0.25">
      <c r="J2406" s="34"/>
      <c r="K2406" s="34"/>
      <c r="L2406" s="34"/>
      <c r="M2406" s="34"/>
      <c r="N2406" s="70" t="e">
        <f>VLOOKUP(VALUE(A2406),'Data Consistencia'!A:P,6,0)</f>
        <v>#N/A</v>
      </c>
    </row>
    <row r="2407" spans="10:14" x14ac:dyDescent="0.25">
      <c r="J2407" s="34"/>
      <c r="K2407" s="34"/>
      <c r="L2407" s="34"/>
      <c r="M2407" s="34"/>
      <c r="N2407" s="70" t="e">
        <f>VLOOKUP(VALUE(A2407),'Data Consistencia'!A:P,6,0)</f>
        <v>#N/A</v>
      </c>
    </row>
    <row r="2408" spans="10:14" x14ac:dyDescent="0.25">
      <c r="J2408" s="34"/>
      <c r="K2408" s="34"/>
      <c r="L2408" s="34"/>
      <c r="M2408" s="34"/>
      <c r="N2408" s="70" t="e">
        <f>VLOOKUP(VALUE(A2408),'Data Consistencia'!A:P,6,0)</f>
        <v>#N/A</v>
      </c>
    </row>
    <row r="2409" spans="10:14" x14ac:dyDescent="0.25">
      <c r="J2409" s="34"/>
      <c r="K2409" s="34"/>
      <c r="L2409" s="34"/>
      <c r="M2409" s="34"/>
      <c r="N2409" s="70" t="e">
        <f>VLOOKUP(VALUE(A2409),'Data Consistencia'!A:P,6,0)</f>
        <v>#N/A</v>
      </c>
    </row>
    <row r="2410" spans="10:14" x14ac:dyDescent="0.25">
      <c r="J2410" s="34"/>
      <c r="K2410" s="34"/>
      <c r="L2410" s="34"/>
      <c r="M2410" s="34"/>
      <c r="N2410" s="70" t="e">
        <f>VLOOKUP(VALUE(A2410),'Data Consistencia'!A:P,6,0)</f>
        <v>#N/A</v>
      </c>
    </row>
    <row r="2411" spans="10:14" x14ac:dyDescent="0.25">
      <c r="J2411" s="34"/>
      <c r="K2411" s="34"/>
      <c r="L2411" s="34"/>
      <c r="M2411" s="34"/>
      <c r="N2411" s="70" t="e">
        <f>VLOOKUP(VALUE(A2411),'Data Consistencia'!A:P,6,0)</f>
        <v>#N/A</v>
      </c>
    </row>
    <row r="2412" spans="10:14" x14ac:dyDescent="0.25">
      <c r="J2412" s="34"/>
      <c r="K2412" s="34"/>
      <c r="L2412" s="34"/>
      <c r="M2412" s="34"/>
      <c r="N2412" s="70" t="e">
        <f>VLOOKUP(VALUE(A2412),'Data Consistencia'!A:P,6,0)</f>
        <v>#N/A</v>
      </c>
    </row>
    <row r="2413" spans="10:14" x14ac:dyDescent="0.25">
      <c r="J2413" s="34"/>
      <c r="K2413" s="34"/>
      <c r="L2413" s="34"/>
      <c r="M2413" s="34"/>
      <c r="N2413" s="70" t="e">
        <f>VLOOKUP(VALUE(A2413),'Data Consistencia'!A:P,6,0)</f>
        <v>#N/A</v>
      </c>
    </row>
    <row r="2414" spans="10:14" x14ac:dyDescent="0.25">
      <c r="J2414" s="34"/>
      <c r="K2414" s="34"/>
      <c r="L2414" s="34"/>
      <c r="M2414" s="34"/>
      <c r="N2414" s="70" t="e">
        <f>VLOOKUP(VALUE(A2414),'Data Consistencia'!A:P,6,0)</f>
        <v>#N/A</v>
      </c>
    </row>
    <row r="2415" spans="10:14" x14ac:dyDescent="0.25">
      <c r="J2415" s="34"/>
      <c r="K2415" s="34"/>
      <c r="L2415" s="34"/>
      <c r="M2415" s="34"/>
      <c r="N2415" s="70" t="e">
        <f>VLOOKUP(VALUE(A2415),'Data Consistencia'!A:P,6,0)</f>
        <v>#N/A</v>
      </c>
    </row>
    <row r="2416" spans="10:14" x14ac:dyDescent="0.25">
      <c r="J2416" s="34"/>
      <c r="K2416" s="34"/>
      <c r="L2416" s="34"/>
      <c r="M2416" s="34"/>
      <c r="N2416" s="70" t="e">
        <f>VLOOKUP(VALUE(A2416),'Data Consistencia'!A:P,6,0)</f>
        <v>#N/A</v>
      </c>
    </row>
    <row r="2417" spans="10:14" x14ac:dyDescent="0.25">
      <c r="J2417" s="34"/>
      <c r="K2417" s="34"/>
      <c r="L2417" s="34"/>
      <c r="M2417" s="34"/>
      <c r="N2417" s="70" t="e">
        <f>VLOOKUP(VALUE(A2417),'Data Consistencia'!A:P,6,0)</f>
        <v>#N/A</v>
      </c>
    </row>
    <row r="2418" spans="10:14" x14ac:dyDescent="0.25">
      <c r="J2418" s="34"/>
      <c r="K2418" s="34"/>
      <c r="L2418" s="34"/>
      <c r="M2418" s="34"/>
      <c r="N2418" s="70" t="e">
        <f>VLOOKUP(VALUE(A2418),'Data Consistencia'!A:P,6,0)</f>
        <v>#N/A</v>
      </c>
    </row>
    <row r="2419" spans="10:14" x14ac:dyDescent="0.25">
      <c r="J2419" s="34"/>
      <c r="K2419" s="34"/>
      <c r="L2419" s="34"/>
      <c r="M2419" s="34"/>
      <c r="N2419" s="70" t="e">
        <f>VLOOKUP(VALUE(A2419),'Data Consistencia'!A:P,6,0)</f>
        <v>#N/A</v>
      </c>
    </row>
    <row r="2420" spans="10:14" x14ac:dyDescent="0.25">
      <c r="J2420" s="34"/>
      <c r="K2420" s="34"/>
      <c r="L2420" s="34"/>
      <c r="M2420" s="34"/>
      <c r="N2420" s="70" t="e">
        <f>VLOOKUP(VALUE(A2420),'Data Consistencia'!A:P,6,0)</f>
        <v>#N/A</v>
      </c>
    </row>
    <row r="2421" spans="10:14" x14ac:dyDescent="0.25">
      <c r="J2421" s="34"/>
      <c r="K2421" s="34"/>
      <c r="L2421" s="34"/>
      <c r="M2421" s="34"/>
      <c r="N2421" s="70" t="e">
        <f>VLOOKUP(VALUE(A2421),'Data Consistencia'!A:P,6,0)</f>
        <v>#N/A</v>
      </c>
    </row>
    <row r="2422" spans="10:14" x14ac:dyDescent="0.25">
      <c r="J2422" s="34"/>
      <c r="K2422" s="34"/>
      <c r="L2422" s="34"/>
      <c r="M2422" s="34"/>
      <c r="N2422" s="70" t="e">
        <f>VLOOKUP(VALUE(A2422),'Data Consistencia'!A:P,6,0)</f>
        <v>#N/A</v>
      </c>
    </row>
    <row r="2423" spans="10:14" x14ac:dyDescent="0.25">
      <c r="J2423" s="34"/>
      <c r="K2423" s="34"/>
      <c r="L2423" s="34"/>
      <c r="M2423" s="34"/>
      <c r="N2423" s="70" t="e">
        <f>VLOOKUP(VALUE(A2423),'Data Consistencia'!A:P,6,0)</f>
        <v>#N/A</v>
      </c>
    </row>
    <row r="2424" spans="10:14" x14ac:dyDescent="0.25">
      <c r="J2424" s="34"/>
      <c r="K2424" s="34"/>
      <c r="L2424" s="34"/>
      <c r="M2424" s="34"/>
      <c r="N2424" s="70" t="e">
        <f>VLOOKUP(VALUE(A2424),'Data Consistencia'!A:P,6,0)</f>
        <v>#N/A</v>
      </c>
    </row>
    <row r="2425" spans="10:14" x14ac:dyDescent="0.25">
      <c r="J2425" s="34"/>
      <c r="K2425" s="34"/>
      <c r="L2425" s="34"/>
      <c r="M2425" s="34"/>
      <c r="N2425" s="70" t="e">
        <f>VLOOKUP(VALUE(A2425),'Data Consistencia'!A:P,6,0)</f>
        <v>#N/A</v>
      </c>
    </row>
    <row r="2426" spans="10:14" x14ac:dyDescent="0.25">
      <c r="J2426" s="34"/>
      <c r="K2426" s="34"/>
      <c r="L2426" s="34"/>
      <c r="M2426" s="34"/>
      <c r="N2426" s="70" t="e">
        <f>VLOOKUP(VALUE(A2426),'Data Consistencia'!A:P,6,0)</f>
        <v>#N/A</v>
      </c>
    </row>
    <row r="2427" spans="10:14" x14ac:dyDescent="0.25">
      <c r="J2427" s="34"/>
      <c r="K2427" s="34"/>
      <c r="L2427" s="34"/>
      <c r="M2427" s="34"/>
      <c r="N2427" s="70" t="e">
        <f>VLOOKUP(VALUE(A2427),'Data Consistencia'!A:P,6,0)</f>
        <v>#N/A</v>
      </c>
    </row>
    <row r="2428" spans="10:14" x14ac:dyDescent="0.25">
      <c r="J2428" s="34"/>
      <c r="K2428" s="34"/>
      <c r="L2428" s="34"/>
      <c r="M2428" s="34"/>
      <c r="N2428" s="70" t="e">
        <f>VLOOKUP(VALUE(A2428),'Data Consistencia'!A:P,6,0)</f>
        <v>#N/A</v>
      </c>
    </row>
    <row r="2429" spans="10:14" x14ac:dyDescent="0.25">
      <c r="J2429" s="34"/>
      <c r="K2429" s="34"/>
      <c r="L2429" s="34"/>
      <c r="M2429" s="34"/>
      <c r="N2429" s="70" t="e">
        <f>VLOOKUP(VALUE(A2429),'Data Consistencia'!A:P,6,0)</f>
        <v>#N/A</v>
      </c>
    </row>
    <row r="2430" spans="10:14" x14ac:dyDescent="0.25">
      <c r="J2430" s="34"/>
      <c r="K2430" s="34"/>
      <c r="L2430" s="34"/>
      <c r="M2430" s="34"/>
      <c r="N2430" s="70" t="e">
        <f>VLOOKUP(VALUE(A2430),'Data Consistencia'!A:P,6,0)</f>
        <v>#N/A</v>
      </c>
    </row>
    <row r="2431" spans="10:14" x14ac:dyDescent="0.25">
      <c r="J2431" s="34"/>
      <c r="K2431" s="34"/>
      <c r="L2431" s="34"/>
      <c r="M2431" s="34"/>
      <c r="N2431" s="70" t="e">
        <f>VLOOKUP(VALUE(A2431),'Data Consistencia'!A:P,6,0)</f>
        <v>#N/A</v>
      </c>
    </row>
    <row r="2432" spans="10:14" x14ac:dyDescent="0.25">
      <c r="J2432" s="34"/>
      <c r="K2432" s="34"/>
      <c r="L2432" s="34"/>
      <c r="M2432" s="34"/>
      <c r="N2432" s="70" t="e">
        <f>VLOOKUP(VALUE(A2432),'Data Consistencia'!A:P,6,0)</f>
        <v>#N/A</v>
      </c>
    </row>
    <row r="2433" spans="10:14" x14ac:dyDescent="0.25">
      <c r="J2433" s="34"/>
      <c r="K2433" s="34"/>
      <c r="L2433" s="34"/>
      <c r="M2433" s="34"/>
      <c r="N2433" s="70" t="e">
        <f>VLOOKUP(VALUE(A2433),'Data Consistencia'!A:P,6,0)</f>
        <v>#N/A</v>
      </c>
    </row>
    <row r="2434" spans="10:14" x14ac:dyDescent="0.25">
      <c r="J2434" s="34"/>
      <c r="K2434" s="34"/>
      <c r="L2434" s="34"/>
      <c r="M2434" s="34"/>
      <c r="N2434" s="70" t="e">
        <f>VLOOKUP(VALUE(A2434),'Data Consistencia'!A:P,6,0)</f>
        <v>#N/A</v>
      </c>
    </row>
    <row r="2435" spans="10:14" x14ac:dyDescent="0.25">
      <c r="J2435" s="34"/>
      <c r="K2435" s="34"/>
      <c r="L2435" s="34"/>
      <c r="M2435" s="34"/>
      <c r="N2435" s="70" t="e">
        <f>VLOOKUP(VALUE(A2435),'Data Consistencia'!A:P,6,0)</f>
        <v>#N/A</v>
      </c>
    </row>
    <row r="2436" spans="10:14" x14ac:dyDescent="0.25">
      <c r="J2436" s="34"/>
      <c r="K2436" s="34"/>
      <c r="L2436" s="34"/>
      <c r="M2436" s="34"/>
      <c r="N2436" s="70" t="e">
        <f>VLOOKUP(VALUE(A2436),'Data Consistencia'!A:P,6,0)</f>
        <v>#N/A</v>
      </c>
    </row>
    <row r="2437" spans="10:14" x14ac:dyDescent="0.25">
      <c r="J2437" s="34"/>
      <c r="K2437" s="34"/>
      <c r="L2437" s="34"/>
      <c r="M2437" s="34"/>
      <c r="N2437" s="70" t="e">
        <f>VLOOKUP(VALUE(A2437),'Data Consistencia'!A:P,6,0)</f>
        <v>#N/A</v>
      </c>
    </row>
    <row r="2438" spans="10:14" x14ac:dyDescent="0.25">
      <c r="J2438" s="34"/>
      <c r="K2438" s="34"/>
      <c r="L2438" s="34"/>
      <c r="M2438" s="34"/>
      <c r="N2438" s="70" t="e">
        <f>VLOOKUP(VALUE(A2438),'Data Consistencia'!A:P,6,0)</f>
        <v>#N/A</v>
      </c>
    </row>
    <row r="2439" spans="10:14" x14ac:dyDescent="0.25">
      <c r="J2439" s="34"/>
      <c r="K2439" s="34"/>
      <c r="L2439" s="34"/>
      <c r="M2439" s="34"/>
      <c r="N2439" s="70" t="e">
        <f>VLOOKUP(VALUE(A2439),'Data Consistencia'!A:P,6,0)</f>
        <v>#N/A</v>
      </c>
    </row>
    <row r="2440" spans="10:14" x14ac:dyDescent="0.25">
      <c r="J2440" s="34"/>
      <c r="K2440" s="34"/>
      <c r="L2440" s="34"/>
      <c r="M2440" s="34"/>
      <c r="N2440" s="70" t="e">
        <f>VLOOKUP(VALUE(A2440),'Data Consistencia'!A:P,6,0)</f>
        <v>#N/A</v>
      </c>
    </row>
    <row r="2441" spans="10:14" x14ac:dyDescent="0.25">
      <c r="J2441" s="34"/>
      <c r="K2441" s="34"/>
      <c r="L2441" s="34"/>
      <c r="M2441" s="34"/>
      <c r="N2441" s="70" t="e">
        <f>VLOOKUP(VALUE(A2441),'Data Consistencia'!A:P,6,0)</f>
        <v>#N/A</v>
      </c>
    </row>
    <row r="2442" spans="10:14" x14ac:dyDescent="0.25">
      <c r="J2442" s="34"/>
      <c r="K2442" s="34"/>
      <c r="L2442" s="34"/>
      <c r="M2442" s="34"/>
      <c r="N2442" s="70" t="e">
        <f>VLOOKUP(VALUE(A2442),'Data Consistencia'!A:P,6,0)</f>
        <v>#N/A</v>
      </c>
    </row>
    <row r="2443" spans="10:14" x14ac:dyDescent="0.25">
      <c r="J2443" s="34"/>
      <c r="K2443" s="34"/>
      <c r="L2443" s="34"/>
      <c r="M2443" s="34"/>
      <c r="N2443" s="70" t="e">
        <f>VLOOKUP(VALUE(A2443),'Data Consistencia'!A:P,6,0)</f>
        <v>#N/A</v>
      </c>
    </row>
    <row r="2444" spans="10:14" x14ac:dyDescent="0.25">
      <c r="J2444" s="34"/>
      <c r="K2444" s="34"/>
      <c r="L2444" s="34"/>
      <c r="M2444" s="34"/>
      <c r="N2444" s="70" t="e">
        <f>VLOOKUP(VALUE(A2444),'Data Consistencia'!A:P,6,0)</f>
        <v>#N/A</v>
      </c>
    </row>
    <row r="2445" spans="10:14" x14ac:dyDescent="0.25">
      <c r="J2445" s="34"/>
      <c r="K2445" s="34"/>
      <c r="L2445" s="34"/>
      <c r="M2445" s="34"/>
      <c r="N2445" s="70" t="e">
        <f>VLOOKUP(VALUE(A2445),'Data Consistencia'!A:P,6,0)</f>
        <v>#N/A</v>
      </c>
    </row>
    <row r="2446" spans="10:14" x14ac:dyDescent="0.25">
      <c r="J2446" s="34"/>
      <c r="K2446" s="34"/>
      <c r="L2446" s="34"/>
      <c r="M2446" s="34"/>
      <c r="N2446" s="70" t="e">
        <f>VLOOKUP(VALUE(A2446),'Data Consistencia'!A:P,6,0)</f>
        <v>#N/A</v>
      </c>
    </row>
    <row r="2447" spans="10:14" x14ac:dyDescent="0.25">
      <c r="J2447" s="34"/>
      <c r="K2447" s="34"/>
      <c r="L2447" s="34"/>
      <c r="M2447" s="34"/>
      <c r="N2447" s="70" t="e">
        <f>VLOOKUP(VALUE(A2447),'Data Consistencia'!A:P,6,0)</f>
        <v>#N/A</v>
      </c>
    </row>
    <row r="2448" spans="10:14" x14ac:dyDescent="0.25">
      <c r="J2448" s="34"/>
      <c r="K2448" s="34"/>
      <c r="L2448" s="34"/>
      <c r="M2448" s="34"/>
      <c r="N2448" s="70" t="e">
        <f>VLOOKUP(VALUE(A2448),'Data Consistencia'!A:P,6,0)</f>
        <v>#N/A</v>
      </c>
    </row>
    <row r="2449" spans="10:14" x14ac:dyDescent="0.25">
      <c r="J2449" s="34"/>
      <c r="K2449" s="34"/>
      <c r="L2449" s="34"/>
      <c r="M2449" s="34"/>
      <c r="N2449" s="70" t="e">
        <f>VLOOKUP(VALUE(A2449),'Data Consistencia'!A:P,6,0)</f>
        <v>#N/A</v>
      </c>
    </row>
    <row r="2450" spans="10:14" x14ac:dyDescent="0.25">
      <c r="J2450" s="34"/>
      <c r="K2450" s="34"/>
      <c r="L2450" s="34"/>
      <c r="M2450" s="34"/>
      <c r="N2450" s="70" t="e">
        <f>VLOOKUP(VALUE(A2450),'Data Consistencia'!A:P,6,0)</f>
        <v>#N/A</v>
      </c>
    </row>
    <row r="2451" spans="10:14" x14ac:dyDescent="0.25">
      <c r="J2451" s="34"/>
      <c r="K2451" s="34"/>
      <c r="L2451" s="34"/>
      <c r="M2451" s="34"/>
      <c r="N2451" s="70" t="e">
        <f>VLOOKUP(VALUE(A2451),'Data Consistencia'!A:P,6,0)</f>
        <v>#N/A</v>
      </c>
    </row>
    <row r="2452" spans="10:14" x14ac:dyDescent="0.25">
      <c r="J2452" s="34"/>
      <c r="K2452" s="34"/>
      <c r="L2452" s="34"/>
      <c r="M2452" s="34"/>
      <c r="N2452" s="70" t="e">
        <f>VLOOKUP(VALUE(A2452),'Data Consistencia'!A:P,6,0)</f>
        <v>#N/A</v>
      </c>
    </row>
    <row r="2453" spans="10:14" x14ac:dyDescent="0.25">
      <c r="J2453" s="34"/>
      <c r="K2453" s="34"/>
      <c r="L2453" s="34"/>
      <c r="M2453" s="34"/>
      <c r="N2453" s="70" t="e">
        <f>VLOOKUP(VALUE(A2453),'Data Consistencia'!A:P,6,0)</f>
        <v>#N/A</v>
      </c>
    </row>
    <row r="2454" spans="10:14" x14ac:dyDescent="0.25">
      <c r="J2454" s="34"/>
      <c r="K2454" s="34"/>
      <c r="L2454" s="34"/>
      <c r="M2454" s="34"/>
      <c r="N2454" s="70" t="e">
        <f>VLOOKUP(VALUE(A2454),'Data Consistencia'!A:P,6,0)</f>
        <v>#N/A</v>
      </c>
    </row>
    <row r="2455" spans="10:14" x14ac:dyDescent="0.25">
      <c r="J2455" s="34"/>
      <c r="K2455" s="34"/>
      <c r="L2455" s="34"/>
      <c r="M2455" s="34"/>
      <c r="N2455" s="70" t="e">
        <f>VLOOKUP(VALUE(A2455),'Data Consistencia'!A:P,6,0)</f>
        <v>#N/A</v>
      </c>
    </row>
    <row r="2456" spans="10:14" x14ac:dyDescent="0.25">
      <c r="J2456" s="34"/>
      <c r="K2456" s="34"/>
      <c r="L2456" s="34"/>
      <c r="M2456" s="34"/>
      <c r="N2456" s="70" t="e">
        <f>VLOOKUP(VALUE(A2456),'Data Consistencia'!A:P,6,0)</f>
        <v>#N/A</v>
      </c>
    </row>
    <row r="2457" spans="10:14" x14ac:dyDescent="0.25">
      <c r="J2457" s="34"/>
      <c r="K2457" s="34"/>
      <c r="L2457" s="34"/>
      <c r="M2457" s="34"/>
      <c r="N2457" s="70" t="e">
        <f>VLOOKUP(VALUE(A2457),'Data Consistencia'!A:P,6,0)</f>
        <v>#N/A</v>
      </c>
    </row>
    <row r="2458" spans="10:14" x14ac:dyDescent="0.25">
      <c r="J2458" s="34"/>
      <c r="K2458" s="34"/>
      <c r="L2458" s="34"/>
      <c r="M2458" s="34"/>
      <c r="N2458" s="70" t="e">
        <f>VLOOKUP(VALUE(A2458),'Data Consistencia'!A:P,6,0)</f>
        <v>#N/A</v>
      </c>
    </row>
    <row r="2459" spans="10:14" x14ac:dyDescent="0.25">
      <c r="J2459" s="34"/>
      <c r="K2459" s="34"/>
      <c r="L2459" s="34"/>
      <c r="M2459" s="34"/>
      <c r="N2459" s="70" t="e">
        <f>VLOOKUP(VALUE(A2459),'Data Consistencia'!A:P,6,0)</f>
        <v>#N/A</v>
      </c>
    </row>
    <row r="2460" spans="10:14" x14ac:dyDescent="0.25">
      <c r="J2460" s="34"/>
      <c r="K2460" s="34"/>
      <c r="L2460" s="34"/>
      <c r="M2460" s="34"/>
      <c r="N2460" s="70" t="e">
        <f>VLOOKUP(VALUE(A2460),'Data Consistencia'!A:P,6,0)</f>
        <v>#N/A</v>
      </c>
    </row>
    <row r="2461" spans="10:14" x14ac:dyDescent="0.25">
      <c r="J2461" s="34"/>
      <c r="K2461" s="34"/>
      <c r="L2461" s="34"/>
      <c r="M2461" s="34"/>
      <c r="N2461" s="70" t="e">
        <f>VLOOKUP(VALUE(A2461),'Data Consistencia'!A:P,6,0)</f>
        <v>#N/A</v>
      </c>
    </row>
    <row r="2462" spans="10:14" x14ac:dyDescent="0.25">
      <c r="J2462" s="34"/>
      <c r="K2462" s="34"/>
      <c r="L2462" s="34"/>
      <c r="M2462" s="34"/>
      <c r="N2462" s="70" t="e">
        <f>VLOOKUP(VALUE(A2462),'Data Consistencia'!A:P,6,0)</f>
        <v>#N/A</v>
      </c>
    </row>
    <row r="2463" spans="10:14" x14ac:dyDescent="0.25">
      <c r="J2463" s="34"/>
      <c r="K2463" s="34"/>
      <c r="L2463" s="34"/>
      <c r="M2463" s="34"/>
      <c r="N2463" s="70" t="e">
        <f>VLOOKUP(VALUE(A2463),'Data Consistencia'!A:P,6,0)</f>
        <v>#N/A</v>
      </c>
    </row>
    <row r="2464" spans="10:14" x14ac:dyDescent="0.25">
      <c r="J2464" s="34"/>
      <c r="K2464" s="34"/>
      <c r="L2464" s="34"/>
      <c r="M2464" s="34"/>
      <c r="N2464" s="70" t="e">
        <f>VLOOKUP(VALUE(A2464),'Data Consistencia'!A:P,6,0)</f>
        <v>#N/A</v>
      </c>
    </row>
    <row r="2465" spans="10:14" x14ac:dyDescent="0.25">
      <c r="J2465" s="34"/>
      <c r="K2465" s="34"/>
      <c r="L2465" s="34"/>
      <c r="M2465" s="34"/>
      <c r="N2465" s="70" t="e">
        <f>VLOOKUP(VALUE(A2465),'Data Consistencia'!A:P,6,0)</f>
        <v>#N/A</v>
      </c>
    </row>
    <row r="2466" spans="10:14" x14ac:dyDescent="0.25">
      <c r="J2466" s="34"/>
      <c r="K2466" s="34"/>
      <c r="L2466" s="34"/>
      <c r="M2466" s="34"/>
      <c r="N2466" s="70" t="e">
        <f>VLOOKUP(VALUE(A2466),'Data Consistencia'!A:P,6,0)</f>
        <v>#N/A</v>
      </c>
    </row>
    <row r="2467" spans="10:14" x14ac:dyDescent="0.25">
      <c r="J2467" s="34"/>
      <c r="K2467" s="34"/>
      <c r="L2467" s="34"/>
      <c r="M2467" s="34"/>
      <c r="N2467" s="70" t="e">
        <f>VLOOKUP(VALUE(A2467),'Data Consistencia'!A:P,6,0)</f>
        <v>#N/A</v>
      </c>
    </row>
    <row r="2468" spans="10:14" x14ac:dyDescent="0.25">
      <c r="J2468" s="34"/>
      <c r="K2468" s="34"/>
      <c r="L2468" s="34"/>
      <c r="M2468" s="34"/>
      <c r="N2468" s="70" t="e">
        <f>VLOOKUP(VALUE(A2468),'Data Consistencia'!A:P,6,0)</f>
        <v>#N/A</v>
      </c>
    </row>
    <row r="2469" spans="10:14" x14ac:dyDescent="0.25">
      <c r="J2469" s="34"/>
      <c r="K2469" s="34"/>
      <c r="L2469" s="34"/>
      <c r="M2469" s="34"/>
      <c r="N2469" s="70" t="e">
        <f>VLOOKUP(VALUE(A2469),'Data Consistencia'!A:P,6,0)</f>
        <v>#N/A</v>
      </c>
    </row>
    <row r="2470" spans="10:14" x14ac:dyDescent="0.25">
      <c r="J2470" s="34"/>
      <c r="K2470" s="34"/>
      <c r="L2470" s="34"/>
      <c r="M2470" s="34"/>
      <c r="N2470" s="70" t="e">
        <f>VLOOKUP(VALUE(A2470),'Data Consistencia'!A:P,6,0)</f>
        <v>#N/A</v>
      </c>
    </row>
    <row r="2471" spans="10:14" x14ac:dyDescent="0.25">
      <c r="J2471" s="34"/>
      <c r="K2471" s="34"/>
      <c r="L2471" s="34"/>
      <c r="M2471" s="34"/>
      <c r="N2471" s="70" t="e">
        <f>VLOOKUP(VALUE(A2471),'Data Consistencia'!A:P,6,0)</f>
        <v>#N/A</v>
      </c>
    </row>
    <row r="2472" spans="10:14" x14ac:dyDescent="0.25">
      <c r="J2472" s="34"/>
      <c r="K2472" s="34"/>
      <c r="L2472" s="34"/>
      <c r="M2472" s="34"/>
      <c r="N2472" s="70" t="e">
        <f>VLOOKUP(VALUE(A2472),'Data Consistencia'!A:P,6,0)</f>
        <v>#N/A</v>
      </c>
    </row>
    <row r="2473" spans="10:14" x14ac:dyDescent="0.25">
      <c r="J2473" s="34"/>
      <c r="K2473" s="34"/>
      <c r="L2473" s="34"/>
      <c r="M2473" s="34"/>
      <c r="N2473" s="70" t="e">
        <f>VLOOKUP(VALUE(A2473),'Data Consistencia'!A:P,6,0)</f>
        <v>#N/A</v>
      </c>
    </row>
    <row r="2474" spans="10:14" x14ac:dyDescent="0.25">
      <c r="J2474" s="34"/>
      <c r="K2474" s="34"/>
      <c r="L2474" s="34"/>
      <c r="M2474" s="34"/>
      <c r="N2474" s="70" t="e">
        <f>VLOOKUP(VALUE(A2474),'Data Consistencia'!A:P,6,0)</f>
        <v>#N/A</v>
      </c>
    </row>
    <row r="2475" spans="10:14" x14ac:dyDescent="0.25">
      <c r="J2475" s="34"/>
      <c r="K2475" s="34"/>
      <c r="L2475" s="34"/>
      <c r="M2475" s="34"/>
      <c r="N2475" s="70" t="e">
        <f>VLOOKUP(VALUE(A2475),'Data Consistencia'!A:P,6,0)</f>
        <v>#N/A</v>
      </c>
    </row>
    <row r="2476" spans="10:14" x14ac:dyDescent="0.25">
      <c r="J2476" s="34"/>
      <c r="K2476" s="34"/>
      <c r="L2476" s="34"/>
      <c r="M2476" s="34"/>
      <c r="N2476" s="70" t="e">
        <f>VLOOKUP(VALUE(A2476),'Data Consistencia'!A:P,6,0)</f>
        <v>#N/A</v>
      </c>
    </row>
    <row r="2477" spans="10:14" x14ac:dyDescent="0.25">
      <c r="J2477" s="34"/>
      <c r="K2477" s="34"/>
      <c r="L2477" s="34"/>
      <c r="M2477" s="34"/>
      <c r="N2477" s="70" t="e">
        <f>VLOOKUP(VALUE(A2477),'Data Consistencia'!A:P,6,0)</f>
        <v>#N/A</v>
      </c>
    </row>
    <row r="2478" spans="10:14" x14ac:dyDescent="0.25">
      <c r="J2478" s="34"/>
      <c r="K2478" s="34"/>
      <c r="L2478" s="34"/>
      <c r="M2478" s="34"/>
      <c r="N2478" s="70" t="e">
        <f>VLOOKUP(VALUE(A2478),'Data Consistencia'!A:P,6,0)</f>
        <v>#N/A</v>
      </c>
    </row>
    <row r="2479" spans="10:14" x14ac:dyDescent="0.25">
      <c r="J2479" s="34"/>
      <c r="K2479" s="34"/>
      <c r="L2479" s="34"/>
      <c r="M2479" s="34"/>
      <c r="N2479" s="70" t="e">
        <f>VLOOKUP(VALUE(A2479),'Data Consistencia'!A:P,6,0)</f>
        <v>#N/A</v>
      </c>
    </row>
    <row r="2480" spans="10:14" x14ac:dyDescent="0.25">
      <c r="J2480" s="34"/>
      <c r="K2480" s="34"/>
      <c r="L2480" s="34"/>
      <c r="M2480" s="34"/>
      <c r="N2480" s="70" t="e">
        <f>VLOOKUP(VALUE(A2480),'Data Consistencia'!A:P,6,0)</f>
        <v>#N/A</v>
      </c>
    </row>
    <row r="2481" spans="10:14" x14ac:dyDescent="0.25">
      <c r="J2481" s="34"/>
      <c r="K2481" s="34"/>
      <c r="L2481" s="34"/>
      <c r="M2481" s="34"/>
      <c r="N2481" s="70" t="e">
        <f>VLOOKUP(VALUE(A2481),'Data Consistencia'!A:P,6,0)</f>
        <v>#N/A</v>
      </c>
    </row>
    <row r="2482" spans="10:14" x14ac:dyDescent="0.25">
      <c r="J2482" s="34"/>
      <c r="K2482" s="34"/>
      <c r="L2482" s="34"/>
      <c r="M2482" s="34"/>
      <c r="N2482" s="70" t="e">
        <f>VLOOKUP(VALUE(A2482),'Data Consistencia'!A:P,6,0)</f>
        <v>#N/A</v>
      </c>
    </row>
    <row r="2483" spans="10:14" x14ac:dyDescent="0.25">
      <c r="J2483" s="34"/>
      <c r="K2483" s="34"/>
      <c r="L2483" s="34"/>
      <c r="M2483" s="34"/>
      <c r="N2483" s="70" t="e">
        <f>VLOOKUP(VALUE(A2483),'Data Consistencia'!A:P,6,0)</f>
        <v>#N/A</v>
      </c>
    </row>
    <row r="2484" spans="10:14" x14ac:dyDescent="0.25">
      <c r="J2484" s="34"/>
      <c r="K2484" s="34"/>
      <c r="L2484" s="34"/>
      <c r="M2484" s="34"/>
      <c r="N2484" s="70" t="e">
        <f>VLOOKUP(VALUE(A2484),'Data Consistencia'!A:P,6,0)</f>
        <v>#N/A</v>
      </c>
    </row>
    <row r="2485" spans="10:14" x14ac:dyDescent="0.25">
      <c r="J2485" s="34"/>
      <c r="K2485" s="34"/>
      <c r="L2485" s="34"/>
      <c r="M2485" s="34"/>
      <c r="N2485" s="70" t="e">
        <f>VLOOKUP(VALUE(A2485),'Data Consistencia'!A:P,6,0)</f>
        <v>#N/A</v>
      </c>
    </row>
    <row r="2486" spans="10:14" x14ac:dyDescent="0.25">
      <c r="J2486" s="34"/>
      <c r="K2486" s="34"/>
      <c r="L2486" s="34"/>
      <c r="M2486" s="34"/>
      <c r="N2486" s="70" t="e">
        <f>VLOOKUP(VALUE(A2486),'Data Consistencia'!A:P,6,0)</f>
        <v>#N/A</v>
      </c>
    </row>
    <row r="2487" spans="10:14" x14ac:dyDescent="0.25">
      <c r="J2487" s="34"/>
      <c r="K2487" s="34"/>
      <c r="L2487" s="34"/>
      <c r="M2487" s="34"/>
      <c r="N2487" s="70" t="e">
        <f>VLOOKUP(VALUE(A2487),'Data Consistencia'!A:P,6,0)</f>
        <v>#N/A</v>
      </c>
    </row>
    <row r="2488" spans="10:14" x14ac:dyDescent="0.25">
      <c r="J2488" s="34"/>
      <c r="K2488" s="34"/>
      <c r="L2488" s="34"/>
      <c r="M2488" s="34"/>
      <c r="N2488" s="70" t="e">
        <f>VLOOKUP(VALUE(A2488),'Data Consistencia'!A:P,6,0)</f>
        <v>#N/A</v>
      </c>
    </row>
    <row r="2489" spans="10:14" x14ac:dyDescent="0.25">
      <c r="J2489" s="34"/>
      <c r="K2489" s="34"/>
      <c r="L2489" s="34"/>
      <c r="M2489" s="34"/>
      <c r="N2489" s="70" t="e">
        <f>VLOOKUP(VALUE(A2489),'Data Consistencia'!A:P,6,0)</f>
        <v>#N/A</v>
      </c>
    </row>
    <row r="2490" spans="10:14" x14ac:dyDescent="0.25">
      <c r="J2490" s="34"/>
      <c r="K2490" s="34"/>
      <c r="L2490" s="34"/>
      <c r="M2490" s="34"/>
      <c r="N2490" s="70" t="e">
        <f>VLOOKUP(VALUE(A2490),'Data Consistencia'!A:P,6,0)</f>
        <v>#N/A</v>
      </c>
    </row>
    <row r="2491" spans="10:14" x14ac:dyDescent="0.25">
      <c r="J2491" s="34"/>
      <c r="K2491" s="34"/>
      <c r="L2491" s="34"/>
      <c r="M2491" s="34"/>
      <c r="N2491" s="70" t="e">
        <f>VLOOKUP(VALUE(A2491),'Data Consistencia'!A:P,6,0)</f>
        <v>#N/A</v>
      </c>
    </row>
    <row r="2492" spans="10:14" x14ac:dyDescent="0.25">
      <c r="J2492" s="34"/>
      <c r="K2492" s="34"/>
      <c r="L2492" s="34"/>
      <c r="M2492" s="34"/>
      <c r="N2492" s="70" t="e">
        <f>VLOOKUP(VALUE(A2492),'Data Consistencia'!A:P,6,0)</f>
        <v>#N/A</v>
      </c>
    </row>
    <row r="2493" spans="10:14" x14ac:dyDescent="0.25">
      <c r="J2493" s="34"/>
      <c r="K2493" s="34"/>
      <c r="L2493" s="34"/>
      <c r="M2493" s="34"/>
      <c r="N2493" s="70" t="e">
        <f>VLOOKUP(VALUE(A2493),'Data Consistencia'!A:P,6,0)</f>
        <v>#N/A</v>
      </c>
    </row>
    <row r="2494" spans="10:14" x14ac:dyDescent="0.25">
      <c r="J2494" s="34"/>
      <c r="K2494" s="34"/>
      <c r="L2494" s="34"/>
      <c r="M2494" s="34"/>
      <c r="N2494" s="70" t="e">
        <f>VLOOKUP(VALUE(A2494),'Data Consistencia'!A:P,6,0)</f>
        <v>#N/A</v>
      </c>
    </row>
    <row r="2495" spans="10:14" x14ac:dyDescent="0.25">
      <c r="J2495" s="34"/>
      <c r="K2495" s="34"/>
      <c r="L2495" s="34"/>
      <c r="M2495" s="34"/>
      <c r="N2495" s="70" t="e">
        <f>VLOOKUP(VALUE(A2495),'Data Consistencia'!A:P,6,0)</f>
        <v>#N/A</v>
      </c>
    </row>
    <row r="2496" spans="10:14" x14ac:dyDescent="0.25">
      <c r="J2496" s="34"/>
      <c r="K2496" s="34"/>
      <c r="L2496" s="34"/>
      <c r="M2496" s="34"/>
      <c r="N2496" s="70" t="e">
        <f>VLOOKUP(VALUE(A2496),'Data Consistencia'!A:P,6,0)</f>
        <v>#N/A</v>
      </c>
    </row>
    <row r="2497" spans="10:14" x14ac:dyDescent="0.25">
      <c r="J2497" s="34"/>
      <c r="K2497" s="34"/>
      <c r="L2497" s="34"/>
      <c r="M2497" s="34"/>
      <c r="N2497" s="70" t="e">
        <f>VLOOKUP(VALUE(A2497),'Data Consistencia'!A:P,6,0)</f>
        <v>#N/A</v>
      </c>
    </row>
    <row r="2498" spans="10:14" x14ac:dyDescent="0.25">
      <c r="J2498" s="34"/>
      <c r="K2498" s="34"/>
      <c r="L2498" s="34"/>
      <c r="M2498" s="34"/>
      <c r="N2498" s="70" t="e">
        <f>VLOOKUP(VALUE(A2498),'Data Consistencia'!A:P,6,0)</f>
        <v>#N/A</v>
      </c>
    </row>
    <row r="2499" spans="10:14" x14ac:dyDescent="0.25">
      <c r="J2499" s="34"/>
      <c r="K2499" s="34"/>
      <c r="L2499" s="34"/>
      <c r="M2499" s="34"/>
      <c r="N2499" s="70" t="e">
        <f>VLOOKUP(VALUE(A2499),'Data Consistencia'!A:P,6,0)</f>
        <v>#N/A</v>
      </c>
    </row>
    <row r="2500" spans="10:14" x14ac:dyDescent="0.25">
      <c r="J2500" s="34"/>
      <c r="K2500" s="34"/>
      <c r="L2500" s="34"/>
      <c r="M2500" s="34"/>
      <c r="N2500" s="70" t="e">
        <f>VLOOKUP(VALUE(A2500),'Data Consistencia'!A:P,6,0)</f>
        <v>#N/A</v>
      </c>
    </row>
    <row r="2501" spans="10:14" x14ac:dyDescent="0.25">
      <c r="J2501" s="34"/>
      <c r="K2501" s="34"/>
      <c r="L2501" s="34"/>
      <c r="M2501" s="34"/>
      <c r="N2501" s="70" t="e">
        <f>VLOOKUP(VALUE(A2501),'Data Consistencia'!A:P,6,0)</f>
        <v>#N/A</v>
      </c>
    </row>
    <row r="2502" spans="10:14" x14ac:dyDescent="0.25">
      <c r="J2502" s="34"/>
      <c r="K2502" s="34"/>
      <c r="L2502" s="34"/>
      <c r="M2502" s="34"/>
      <c r="N2502" s="70" t="e">
        <f>VLOOKUP(VALUE(A2502),'Data Consistencia'!A:P,6,0)</f>
        <v>#N/A</v>
      </c>
    </row>
    <row r="2503" spans="10:14" x14ac:dyDescent="0.25">
      <c r="J2503" s="34"/>
      <c r="K2503" s="34"/>
      <c r="L2503" s="34"/>
      <c r="M2503" s="34"/>
      <c r="N2503" s="70" t="e">
        <f>VLOOKUP(VALUE(A2503),'Data Consistencia'!A:P,6,0)</f>
        <v>#N/A</v>
      </c>
    </row>
    <row r="2504" spans="10:14" x14ac:dyDescent="0.25">
      <c r="J2504" s="34"/>
      <c r="K2504" s="34"/>
      <c r="L2504" s="34"/>
      <c r="M2504" s="34"/>
      <c r="N2504" s="70" t="e">
        <f>VLOOKUP(VALUE(A2504),'Data Consistencia'!A:P,6,0)</f>
        <v>#N/A</v>
      </c>
    </row>
    <row r="2505" spans="10:14" x14ac:dyDescent="0.25">
      <c r="J2505" s="34"/>
      <c r="K2505" s="34"/>
      <c r="L2505" s="34"/>
      <c r="M2505" s="34"/>
      <c r="N2505" s="70" t="e">
        <f>VLOOKUP(VALUE(A2505),'Data Consistencia'!A:P,6,0)</f>
        <v>#N/A</v>
      </c>
    </row>
    <row r="2506" spans="10:14" x14ac:dyDescent="0.25">
      <c r="J2506" s="34"/>
      <c r="K2506" s="34"/>
      <c r="L2506" s="34"/>
      <c r="M2506" s="34"/>
      <c r="N2506" s="70" t="e">
        <f>VLOOKUP(VALUE(A2506),'Data Consistencia'!A:P,6,0)</f>
        <v>#N/A</v>
      </c>
    </row>
    <row r="2507" spans="10:14" x14ac:dyDescent="0.25">
      <c r="J2507" s="34"/>
      <c r="K2507" s="34"/>
      <c r="L2507" s="34"/>
      <c r="M2507" s="34"/>
      <c r="N2507" s="70" t="e">
        <f>VLOOKUP(VALUE(A2507),'Data Consistencia'!A:P,6,0)</f>
        <v>#N/A</v>
      </c>
    </row>
    <row r="2508" spans="10:14" x14ac:dyDescent="0.25">
      <c r="J2508" s="34"/>
      <c r="K2508" s="34"/>
      <c r="L2508" s="34"/>
      <c r="M2508" s="34"/>
      <c r="N2508" s="70" t="e">
        <f>VLOOKUP(VALUE(A2508),'Data Consistencia'!A:P,6,0)</f>
        <v>#N/A</v>
      </c>
    </row>
    <row r="2509" spans="10:14" x14ac:dyDescent="0.25">
      <c r="J2509" s="34"/>
      <c r="K2509" s="34"/>
      <c r="L2509" s="34"/>
      <c r="M2509" s="34"/>
      <c r="N2509" s="70" t="e">
        <f>VLOOKUP(VALUE(A2509),'Data Consistencia'!A:P,6,0)</f>
        <v>#N/A</v>
      </c>
    </row>
    <row r="2510" spans="10:14" x14ac:dyDescent="0.25">
      <c r="J2510" s="34"/>
      <c r="K2510" s="34"/>
      <c r="L2510" s="34"/>
      <c r="M2510" s="34"/>
      <c r="N2510" s="70" t="e">
        <f>VLOOKUP(VALUE(A2510),'Data Consistencia'!A:P,6,0)</f>
        <v>#N/A</v>
      </c>
    </row>
    <row r="2511" spans="10:14" x14ac:dyDescent="0.25">
      <c r="J2511" s="34"/>
      <c r="K2511" s="34"/>
      <c r="L2511" s="34"/>
      <c r="M2511" s="34"/>
      <c r="N2511" s="70" t="e">
        <f>VLOOKUP(VALUE(A2511),'Data Consistencia'!A:P,6,0)</f>
        <v>#N/A</v>
      </c>
    </row>
    <row r="2512" spans="10:14" x14ac:dyDescent="0.25">
      <c r="J2512" s="34"/>
      <c r="K2512" s="34"/>
      <c r="L2512" s="34"/>
      <c r="M2512" s="34"/>
      <c r="N2512" s="70" t="e">
        <f>VLOOKUP(VALUE(A2512),'Data Consistencia'!A:P,6,0)</f>
        <v>#N/A</v>
      </c>
    </row>
    <row r="2513" spans="10:14" x14ac:dyDescent="0.25">
      <c r="J2513" s="34"/>
      <c r="K2513" s="34"/>
      <c r="L2513" s="34"/>
      <c r="M2513" s="34"/>
      <c r="N2513" s="70" t="e">
        <f>VLOOKUP(VALUE(A2513),'Data Consistencia'!A:P,6,0)</f>
        <v>#N/A</v>
      </c>
    </row>
    <row r="2514" spans="10:14" x14ac:dyDescent="0.25">
      <c r="J2514" s="34"/>
      <c r="K2514" s="34"/>
      <c r="L2514" s="34"/>
      <c r="M2514" s="34"/>
      <c r="N2514" s="70" t="e">
        <f>VLOOKUP(VALUE(A2514),'Data Consistencia'!A:P,6,0)</f>
        <v>#N/A</v>
      </c>
    </row>
    <row r="2515" spans="10:14" x14ac:dyDescent="0.25">
      <c r="J2515" s="34"/>
      <c r="K2515" s="34"/>
      <c r="L2515" s="34"/>
      <c r="M2515" s="34"/>
      <c r="N2515" s="70" t="e">
        <f>VLOOKUP(VALUE(A2515),'Data Consistencia'!A:P,6,0)</f>
        <v>#N/A</v>
      </c>
    </row>
    <row r="2516" spans="10:14" x14ac:dyDescent="0.25">
      <c r="J2516" s="34"/>
      <c r="K2516" s="34"/>
      <c r="L2516" s="34"/>
      <c r="M2516" s="34"/>
      <c r="N2516" s="70" t="e">
        <f>VLOOKUP(VALUE(A2516),'Data Consistencia'!A:P,6,0)</f>
        <v>#N/A</v>
      </c>
    </row>
    <row r="2517" spans="10:14" x14ac:dyDescent="0.25">
      <c r="J2517" s="34"/>
      <c r="K2517" s="34"/>
      <c r="L2517" s="34"/>
      <c r="M2517" s="34"/>
      <c r="N2517" s="70" t="e">
        <f>VLOOKUP(VALUE(A2517),'Data Consistencia'!A:P,6,0)</f>
        <v>#N/A</v>
      </c>
    </row>
    <row r="2518" spans="10:14" x14ac:dyDescent="0.25">
      <c r="J2518" s="34"/>
      <c r="K2518" s="34"/>
      <c r="L2518" s="34"/>
      <c r="M2518" s="34"/>
      <c r="N2518" s="70" t="e">
        <f>VLOOKUP(VALUE(A2518),'Data Consistencia'!A:P,6,0)</f>
        <v>#N/A</v>
      </c>
    </row>
    <row r="2519" spans="10:14" x14ac:dyDescent="0.25">
      <c r="J2519" s="34"/>
      <c r="K2519" s="34"/>
      <c r="L2519" s="34"/>
      <c r="M2519" s="34"/>
      <c r="N2519" s="70" t="e">
        <f>VLOOKUP(VALUE(A2519),'Data Consistencia'!A:P,6,0)</f>
        <v>#N/A</v>
      </c>
    </row>
    <row r="2520" spans="10:14" x14ac:dyDescent="0.25">
      <c r="J2520" s="34"/>
      <c r="K2520" s="34"/>
      <c r="L2520" s="34"/>
      <c r="M2520" s="34"/>
      <c r="N2520" s="70" t="e">
        <f>VLOOKUP(VALUE(A2520),'Data Consistencia'!A:P,6,0)</f>
        <v>#N/A</v>
      </c>
    </row>
    <row r="2521" spans="10:14" x14ac:dyDescent="0.25">
      <c r="J2521" s="34"/>
      <c r="K2521" s="34"/>
      <c r="L2521" s="34"/>
      <c r="M2521" s="34"/>
      <c r="N2521" s="70" t="e">
        <f>VLOOKUP(VALUE(A2521),'Data Consistencia'!A:P,6,0)</f>
        <v>#N/A</v>
      </c>
    </row>
    <row r="2522" spans="10:14" x14ac:dyDescent="0.25">
      <c r="J2522" s="34"/>
      <c r="K2522" s="34"/>
      <c r="L2522" s="34"/>
      <c r="M2522" s="34"/>
      <c r="N2522" s="70" t="e">
        <f>VLOOKUP(VALUE(A2522),'Data Consistencia'!A:P,6,0)</f>
        <v>#N/A</v>
      </c>
    </row>
    <row r="2523" spans="10:14" x14ac:dyDescent="0.25">
      <c r="J2523" s="34"/>
      <c r="K2523" s="34"/>
      <c r="L2523" s="34"/>
      <c r="M2523" s="34"/>
      <c r="N2523" s="70" t="e">
        <f>VLOOKUP(VALUE(A2523),'Data Consistencia'!A:P,6,0)</f>
        <v>#N/A</v>
      </c>
    </row>
    <row r="2524" spans="10:14" x14ac:dyDescent="0.25">
      <c r="J2524" s="34"/>
      <c r="K2524" s="34"/>
      <c r="L2524" s="34"/>
      <c r="M2524" s="34"/>
      <c r="N2524" s="70" t="e">
        <f>VLOOKUP(VALUE(A2524),'Data Consistencia'!A:P,6,0)</f>
        <v>#N/A</v>
      </c>
    </row>
    <row r="2525" spans="10:14" x14ac:dyDescent="0.25">
      <c r="J2525" s="34"/>
      <c r="K2525" s="34"/>
      <c r="L2525" s="34"/>
      <c r="M2525" s="34"/>
      <c r="N2525" s="70" t="e">
        <f>VLOOKUP(VALUE(A2525),'Data Consistencia'!A:P,6,0)</f>
        <v>#N/A</v>
      </c>
    </row>
    <row r="2526" spans="10:14" x14ac:dyDescent="0.25">
      <c r="J2526" s="34"/>
      <c r="K2526" s="34"/>
      <c r="L2526" s="34"/>
      <c r="M2526" s="34"/>
      <c r="N2526" s="70" t="e">
        <f>VLOOKUP(VALUE(A2526),'Data Consistencia'!A:P,6,0)</f>
        <v>#N/A</v>
      </c>
    </row>
    <row r="2527" spans="10:14" x14ac:dyDescent="0.25">
      <c r="J2527" s="34"/>
      <c r="K2527" s="34"/>
      <c r="L2527" s="34"/>
      <c r="M2527" s="34"/>
      <c r="N2527" s="70" t="e">
        <f>VLOOKUP(VALUE(A2527),'Data Consistencia'!A:P,6,0)</f>
        <v>#N/A</v>
      </c>
    </row>
    <row r="2528" spans="10:14" x14ac:dyDescent="0.25">
      <c r="J2528" s="34"/>
      <c r="K2528" s="34"/>
      <c r="L2528" s="34"/>
      <c r="M2528" s="34"/>
      <c r="N2528" s="70" t="e">
        <f>VLOOKUP(VALUE(A2528),'Data Consistencia'!A:P,6,0)</f>
        <v>#N/A</v>
      </c>
    </row>
    <row r="2529" spans="10:14" x14ac:dyDescent="0.25">
      <c r="J2529" s="34"/>
      <c r="K2529" s="34"/>
      <c r="L2529" s="34"/>
      <c r="M2529" s="34"/>
      <c r="N2529" s="70" t="e">
        <f>VLOOKUP(VALUE(A2529),'Data Consistencia'!A:P,6,0)</f>
        <v>#N/A</v>
      </c>
    </row>
    <row r="2530" spans="10:14" x14ac:dyDescent="0.25">
      <c r="J2530" s="34"/>
      <c r="K2530" s="34"/>
      <c r="L2530" s="34"/>
      <c r="M2530" s="34"/>
      <c r="N2530" s="70" t="e">
        <f>VLOOKUP(VALUE(A2530),'Data Consistencia'!A:P,6,0)</f>
        <v>#N/A</v>
      </c>
    </row>
    <row r="2531" spans="10:14" x14ac:dyDescent="0.25">
      <c r="J2531" s="34"/>
      <c r="K2531" s="34"/>
      <c r="L2531" s="34"/>
      <c r="M2531" s="34"/>
      <c r="N2531" s="70" t="e">
        <f>VLOOKUP(VALUE(A2531),'Data Consistencia'!A:P,6,0)</f>
        <v>#N/A</v>
      </c>
    </row>
    <row r="2532" spans="10:14" x14ac:dyDescent="0.25">
      <c r="J2532" s="34"/>
      <c r="K2532" s="34"/>
      <c r="L2532" s="34"/>
      <c r="M2532" s="34"/>
      <c r="N2532" s="70" t="e">
        <f>VLOOKUP(VALUE(A2532),'Data Consistencia'!A:P,6,0)</f>
        <v>#N/A</v>
      </c>
    </row>
    <row r="2533" spans="10:14" x14ac:dyDescent="0.25">
      <c r="J2533" s="34"/>
      <c r="K2533" s="34"/>
      <c r="L2533" s="34"/>
      <c r="M2533" s="34"/>
      <c r="N2533" s="70" t="e">
        <f>VLOOKUP(VALUE(A2533),'Data Consistencia'!A:P,6,0)</f>
        <v>#N/A</v>
      </c>
    </row>
    <row r="2534" spans="10:14" x14ac:dyDescent="0.25">
      <c r="J2534" s="34"/>
      <c r="K2534" s="34"/>
      <c r="L2534" s="34"/>
      <c r="M2534" s="34"/>
      <c r="N2534" s="70" t="e">
        <f>VLOOKUP(VALUE(A2534),'Data Consistencia'!A:P,6,0)</f>
        <v>#N/A</v>
      </c>
    </row>
    <row r="2535" spans="10:14" x14ac:dyDescent="0.25">
      <c r="J2535" s="34"/>
      <c r="K2535" s="34"/>
      <c r="L2535" s="34"/>
      <c r="M2535" s="34"/>
      <c r="N2535" s="70" t="e">
        <f>VLOOKUP(VALUE(A2535),'Data Consistencia'!A:P,6,0)</f>
        <v>#N/A</v>
      </c>
    </row>
    <row r="2536" spans="10:14" x14ac:dyDescent="0.25">
      <c r="J2536" s="34"/>
      <c r="K2536" s="34"/>
      <c r="L2536" s="34"/>
      <c r="M2536" s="34"/>
      <c r="N2536" s="70" t="e">
        <f>VLOOKUP(VALUE(A2536),'Data Consistencia'!A:P,6,0)</f>
        <v>#N/A</v>
      </c>
    </row>
    <row r="2537" spans="10:14" x14ac:dyDescent="0.25">
      <c r="J2537" s="34"/>
      <c r="K2537" s="34"/>
      <c r="L2537" s="34"/>
      <c r="M2537" s="34"/>
      <c r="N2537" s="70" t="e">
        <f>VLOOKUP(VALUE(A2537),'Data Consistencia'!A:P,6,0)</f>
        <v>#N/A</v>
      </c>
    </row>
    <row r="2538" spans="10:14" x14ac:dyDescent="0.25">
      <c r="J2538" s="34"/>
      <c r="K2538" s="34"/>
      <c r="L2538" s="34"/>
      <c r="M2538" s="34"/>
      <c r="N2538" s="70" t="e">
        <f>VLOOKUP(VALUE(A2538),'Data Consistencia'!A:P,6,0)</f>
        <v>#N/A</v>
      </c>
    </row>
    <row r="2539" spans="10:14" x14ac:dyDescent="0.25">
      <c r="J2539" s="34"/>
      <c r="K2539" s="34"/>
      <c r="L2539" s="34"/>
      <c r="M2539" s="34"/>
      <c r="N2539" s="70" t="e">
        <f>VLOOKUP(VALUE(A2539),'Data Consistencia'!A:P,6,0)</f>
        <v>#N/A</v>
      </c>
    </row>
    <row r="2540" spans="10:14" x14ac:dyDescent="0.25">
      <c r="J2540" s="34"/>
      <c r="K2540" s="34"/>
      <c r="L2540" s="34"/>
      <c r="M2540" s="34"/>
      <c r="N2540" s="70" t="e">
        <f>VLOOKUP(VALUE(A2540),'Data Consistencia'!A:P,6,0)</f>
        <v>#N/A</v>
      </c>
    </row>
    <row r="2541" spans="10:14" x14ac:dyDescent="0.25">
      <c r="J2541" s="34"/>
      <c r="K2541" s="34"/>
      <c r="L2541" s="34"/>
      <c r="M2541" s="34"/>
      <c r="N2541" s="70" t="e">
        <f>VLOOKUP(VALUE(A2541),'Data Consistencia'!A:P,6,0)</f>
        <v>#N/A</v>
      </c>
    </row>
    <row r="2542" spans="10:14" x14ac:dyDescent="0.25">
      <c r="J2542" s="34"/>
      <c r="K2542" s="34"/>
      <c r="L2542" s="34"/>
      <c r="M2542" s="34"/>
      <c r="N2542" s="70" t="e">
        <f>VLOOKUP(VALUE(A2542),'Data Consistencia'!A:P,6,0)</f>
        <v>#N/A</v>
      </c>
    </row>
    <row r="2543" spans="10:14" x14ac:dyDescent="0.25">
      <c r="J2543" s="34"/>
      <c r="K2543" s="34"/>
      <c r="L2543" s="34"/>
      <c r="M2543" s="34"/>
      <c r="N2543" s="70" t="e">
        <f>VLOOKUP(VALUE(A2543),'Data Consistencia'!A:P,6,0)</f>
        <v>#N/A</v>
      </c>
    </row>
    <row r="2544" spans="10:14" x14ac:dyDescent="0.25">
      <c r="J2544" s="34"/>
      <c r="K2544" s="34"/>
      <c r="L2544" s="34"/>
      <c r="M2544" s="34"/>
      <c r="N2544" s="70" t="e">
        <f>VLOOKUP(VALUE(A2544),'Data Consistencia'!A:P,6,0)</f>
        <v>#N/A</v>
      </c>
    </row>
    <row r="2545" spans="10:14" x14ac:dyDescent="0.25">
      <c r="J2545" s="34"/>
      <c r="K2545" s="34"/>
      <c r="L2545" s="34"/>
      <c r="M2545" s="34"/>
      <c r="N2545" s="70" t="e">
        <f>VLOOKUP(VALUE(A2545),'Data Consistencia'!A:P,6,0)</f>
        <v>#N/A</v>
      </c>
    </row>
    <row r="2546" spans="10:14" x14ac:dyDescent="0.25">
      <c r="J2546" s="34"/>
      <c r="K2546" s="34"/>
      <c r="L2546" s="34"/>
      <c r="M2546" s="34"/>
      <c r="N2546" s="70" t="e">
        <f>VLOOKUP(VALUE(A2546),'Data Consistencia'!A:P,6,0)</f>
        <v>#N/A</v>
      </c>
    </row>
    <row r="2547" spans="10:14" x14ac:dyDescent="0.25">
      <c r="J2547" s="34"/>
      <c r="K2547" s="34"/>
      <c r="L2547" s="34"/>
      <c r="M2547" s="34"/>
      <c r="N2547" s="70" t="e">
        <f>VLOOKUP(VALUE(A2547),'Data Consistencia'!A:P,6,0)</f>
        <v>#N/A</v>
      </c>
    </row>
    <row r="2548" spans="10:14" x14ac:dyDescent="0.25">
      <c r="J2548" s="34"/>
      <c r="K2548" s="34"/>
      <c r="L2548" s="34"/>
      <c r="M2548" s="34"/>
      <c r="N2548" s="70" t="e">
        <f>VLOOKUP(VALUE(A2548),'Data Consistencia'!A:P,6,0)</f>
        <v>#N/A</v>
      </c>
    </row>
    <row r="2549" spans="10:14" x14ac:dyDescent="0.25">
      <c r="J2549" s="34"/>
      <c r="K2549" s="34"/>
      <c r="L2549" s="34"/>
      <c r="M2549" s="34"/>
      <c r="N2549" s="70" t="e">
        <f>VLOOKUP(VALUE(A2549),'Data Consistencia'!A:P,6,0)</f>
        <v>#N/A</v>
      </c>
    </row>
    <row r="2550" spans="10:14" x14ac:dyDescent="0.25">
      <c r="J2550" s="34"/>
      <c r="K2550" s="34"/>
      <c r="L2550" s="34"/>
      <c r="M2550" s="34"/>
      <c r="N2550" s="70" t="e">
        <f>VLOOKUP(VALUE(A2550),'Data Consistencia'!A:P,6,0)</f>
        <v>#N/A</v>
      </c>
    </row>
    <row r="2551" spans="10:14" x14ac:dyDescent="0.25">
      <c r="J2551" s="34"/>
      <c r="K2551" s="34"/>
      <c r="L2551" s="34"/>
      <c r="M2551" s="34"/>
      <c r="N2551" s="70" t="e">
        <f>VLOOKUP(VALUE(A2551),'Data Consistencia'!A:P,6,0)</f>
        <v>#N/A</v>
      </c>
    </row>
    <row r="2552" spans="10:14" x14ac:dyDescent="0.25">
      <c r="J2552" s="34"/>
      <c r="K2552" s="34"/>
      <c r="L2552" s="34"/>
      <c r="M2552" s="34"/>
      <c r="N2552" s="70" t="e">
        <f>VLOOKUP(VALUE(A2552),'Data Consistencia'!A:P,6,0)</f>
        <v>#N/A</v>
      </c>
    </row>
    <row r="2553" spans="10:14" x14ac:dyDescent="0.25">
      <c r="J2553" s="34"/>
      <c r="K2553" s="34"/>
      <c r="L2553" s="34"/>
      <c r="M2553" s="34"/>
      <c r="N2553" s="70" t="e">
        <f>VLOOKUP(VALUE(A2553),'Data Consistencia'!A:P,6,0)</f>
        <v>#N/A</v>
      </c>
    </row>
    <row r="2554" spans="10:14" x14ac:dyDescent="0.25">
      <c r="J2554" s="34"/>
      <c r="K2554" s="34"/>
      <c r="L2554" s="34"/>
      <c r="M2554" s="34"/>
      <c r="N2554" s="70" t="e">
        <f>VLOOKUP(VALUE(A2554),'Data Consistencia'!A:P,6,0)</f>
        <v>#N/A</v>
      </c>
    </row>
    <row r="2555" spans="10:14" x14ac:dyDescent="0.25">
      <c r="J2555" s="34"/>
      <c r="K2555" s="34"/>
      <c r="L2555" s="34"/>
      <c r="M2555" s="34"/>
      <c r="N2555" s="70" t="e">
        <f>VLOOKUP(VALUE(A2555),'Data Consistencia'!A:P,6,0)</f>
        <v>#N/A</v>
      </c>
    </row>
    <row r="2556" spans="10:14" x14ac:dyDescent="0.25">
      <c r="J2556" s="34"/>
      <c r="K2556" s="34"/>
      <c r="L2556" s="34"/>
      <c r="M2556" s="34"/>
      <c r="N2556" s="70" t="e">
        <f>VLOOKUP(VALUE(A2556),'Data Consistencia'!A:P,6,0)</f>
        <v>#N/A</v>
      </c>
    </row>
    <row r="2557" spans="10:14" x14ac:dyDescent="0.25">
      <c r="J2557" s="34"/>
      <c r="K2557" s="34"/>
      <c r="L2557" s="34"/>
      <c r="M2557" s="34"/>
      <c r="N2557" s="70" t="e">
        <f>VLOOKUP(VALUE(A2557),'Data Consistencia'!A:P,6,0)</f>
        <v>#N/A</v>
      </c>
    </row>
    <row r="2558" spans="10:14" x14ac:dyDescent="0.25">
      <c r="J2558" s="34"/>
      <c r="K2558" s="34"/>
      <c r="L2558" s="34"/>
      <c r="M2558" s="34"/>
      <c r="N2558" s="70" t="e">
        <f>VLOOKUP(VALUE(A2558),'Data Consistencia'!A:P,6,0)</f>
        <v>#N/A</v>
      </c>
    </row>
    <row r="2559" spans="10:14" x14ac:dyDescent="0.25">
      <c r="J2559" s="34"/>
      <c r="K2559" s="34"/>
      <c r="L2559" s="34"/>
      <c r="M2559" s="34"/>
      <c r="N2559" s="70" t="e">
        <f>VLOOKUP(VALUE(A2559),'Data Consistencia'!A:P,6,0)</f>
        <v>#N/A</v>
      </c>
    </row>
    <row r="2560" spans="10:14" x14ac:dyDescent="0.25">
      <c r="J2560" s="34"/>
      <c r="K2560" s="34"/>
      <c r="L2560" s="34"/>
      <c r="M2560" s="34"/>
      <c r="N2560" s="70" t="e">
        <f>VLOOKUP(VALUE(A2560),'Data Consistencia'!A:P,6,0)</f>
        <v>#N/A</v>
      </c>
    </row>
    <row r="2561" spans="10:14" x14ac:dyDescent="0.25">
      <c r="J2561" s="34"/>
      <c r="K2561" s="34"/>
      <c r="L2561" s="34"/>
      <c r="M2561" s="34"/>
      <c r="N2561" s="70" t="e">
        <f>VLOOKUP(VALUE(A2561),'Data Consistencia'!A:P,6,0)</f>
        <v>#N/A</v>
      </c>
    </row>
    <row r="2562" spans="10:14" x14ac:dyDescent="0.25">
      <c r="J2562" s="34"/>
      <c r="K2562" s="34"/>
      <c r="L2562" s="34"/>
      <c r="M2562" s="34"/>
      <c r="N2562" s="70" t="e">
        <f>VLOOKUP(VALUE(A2562),'Data Consistencia'!A:P,6,0)</f>
        <v>#N/A</v>
      </c>
    </row>
    <row r="2563" spans="10:14" x14ac:dyDescent="0.25">
      <c r="J2563" s="34"/>
      <c r="K2563" s="34"/>
      <c r="L2563" s="34"/>
      <c r="M2563" s="34"/>
      <c r="N2563" s="70" t="e">
        <f>VLOOKUP(VALUE(A2563),'Data Consistencia'!A:P,6,0)</f>
        <v>#N/A</v>
      </c>
    </row>
    <row r="2564" spans="10:14" x14ac:dyDescent="0.25">
      <c r="J2564" s="34"/>
      <c r="K2564" s="34"/>
      <c r="L2564" s="34"/>
      <c r="M2564" s="34"/>
      <c r="N2564" s="70" t="e">
        <f>VLOOKUP(VALUE(A2564),'Data Consistencia'!A:P,6,0)</f>
        <v>#N/A</v>
      </c>
    </row>
    <row r="2565" spans="10:14" x14ac:dyDescent="0.25">
      <c r="J2565" s="34"/>
      <c r="K2565" s="34"/>
      <c r="L2565" s="34"/>
      <c r="M2565" s="34"/>
      <c r="N2565" s="70" t="e">
        <f>VLOOKUP(VALUE(A2565),'Data Consistencia'!A:P,6,0)</f>
        <v>#N/A</v>
      </c>
    </row>
    <row r="2566" spans="10:14" x14ac:dyDescent="0.25">
      <c r="J2566" s="34"/>
      <c r="K2566" s="34"/>
      <c r="L2566" s="34"/>
      <c r="M2566" s="34"/>
      <c r="N2566" s="70" t="e">
        <f>VLOOKUP(VALUE(A2566),'Data Consistencia'!A:P,6,0)</f>
        <v>#N/A</v>
      </c>
    </row>
    <row r="2567" spans="10:14" x14ac:dyDescent="0.25">
      <c r="J2567" s="34"/>
      <c r="K2567" s="34"/>
      <c r="L2567" s="34"/>
      <c r="M2567" s="34"/>
      <c r="N2567" s="70" t="e">
        <f>VLOOKUP(VALUE(A2567),'Data Consistencia'!A:P,6,0)</f>
        <v>#N/A</v>
      </c>
    </row>
    <row r="2568" spans="10:14" x14ac:dyDescent="0.25">
      <c r="J2568" s="34"/>
      <c r="K2568" s="34"/>
      <c r="L2568" s="34"/>
      <c r="M2568" s="34"/>
      <c r="N2568" s="70" t="e">
        <f>VLOOKUP(VALUE(A2568),'Data Consistencia'!A:P,6,0)</f>
        <v>#N/A</v>
      </c>
    </row>
    <row r="2569" spans="10:14" x14ac:dyDescent="0.25">
      <c r="J2569" s="34"/>
      <c r="K2569" s="34"/>
      <c r="L2569" s="34"/>
      <c r="M2569" s="34"/>
      <c r="N2569" s="70" t="e">
        <f>VLOOKUP(VALUE(A2569),'Data Consistencia'!A:P,6,0)</f>
        <v>#N/A</v>
      </c>
    </row>
    <row r="2570" spans="10:14" x14ac:dyDescent="0.25">
      <c r="J2570" s="34"/>
      <c r="K2570" s="34"/>
      <c r="L2570" s="34"/>
      <c r="M2570" s="34"/>
      <c r="N2570" s="70" t="e">
        <f>VLOOKUP(VALUE(A2570),'Data Consistencia'!A:P,6,0)</f>
        <v>#N/A</v>
      </c>
    </row>
    <row r="2571" spans="10:14" x14ac:dyDescent="0.25">
      <c r="J2571" s="34"/>
      <c r="K2571" s="34"/>
      <c r="L2571" s="34"/>
      <c r="M2571" s="34"/>
      <c r="N2571" s="70" t="e">
        <f>VLOOKUP(VALUE(A2571),'Data Consistencia'!A:P,6,0)</f>
        <v>#N/A</v>
      </c>
    </row>
    <row r="2572" spans="10:14" x14ac:dyDescent="0.25">
      <c r="J2572" s="34"/>
      <c r="K2572" s="34"/>
      <c r="L2572" s="34"/>
      <c r="M2572" s="34"/>
      <c r="N2572" s="70" t="e">
        <f>VLOOKUP(VALUE(A2572),'Data Consistencia'!A:P,6,0)</f>
        <v>#N/A</v>
      </c>
    </row>
    <row r="2573" spans="10:14" x14ac:dyDescent="0.25">
      <c r="J2573" s="34"/>
      <c r="K2573" s="34"/>
      <c r="L2573" s="34"/>
      <c r="M2573" s="34"/>
      <c r="N2573" s="70" t="e">
        <f>VLOOKUP(VALUE(A2573),'Data Consistencia'!A:P,6,0)</f>
        <v>#N/A</v>
      </c>
    </row>
    <row r="2574" spans="10:14" x14ac:dyDescent="0.25">
      <c r="J2574" s="34"/>
      <c r="K2574" s="34"/>
      <c r="L2574" s="34"/>
      <c r="M2574" s="34"/>
      <c r="N2574" s="70" t="e">
        <f>VLOOKUP(VALUE(A2574),'Data Consistencia'!A:P,6,0)</f>
        <v>#N/A</v>
      </c>
    </row>
    <row r="2575" spans="10:14" x14ac:dyDescent="0.25">
      <c r="J2575" s="34"/>
      <c r="K2575" s="34"/>
      <c r="L2575" s="34"/>
      <c r="M2575" s="34"/>
      <c r="N2575" s="70" t="e">
        <f>VLOOKUP(VALUE(A2575),'Data Consistencia'!A:P,6,0)</f>
        <v>#N/A</v>
      </c>
    </row>
    <row r="2576" spans="10:14" x14ac:dyDescent="0.25">
      <c r="J2576" s="34"/>
      <c r="K2576" s="34"/>
      <c r="L2576" s="34"/>
      <c r="M2576" s="34"/>
      <c r="N2576" s="70" t="e">
        <f>VLOOKUP(VALUE(A2576),'Data Consistencia'!A:P,6,0)</f>
        <v>#N/A</v>
      </c>
    </row>
    <row r="2577" spans="10:14" x14ac:dyDescent="0.25">
      <c r="J2577" s="34"/>
      <c r="K2577" s="34"/>
      <c r="L2577" s="34"/>
      <c r="M2577" s="34"/>
      <c r="N2577" s="70" t="e">
        <f>VLOOKUP(VALUE(A2577),'Data Consistencia'!A:P,6,0)</f>
        <v>#N/A</v>
      </c>
    </row>
    <row r="2578" spans="10:14" x14ac:dyDescent="0.25">
      <c r="J2578" s="34"/>
      <c r="K2578" s="34"/>
      <c r="L2578" s="34"/>
      <c r="M2578" s="34"/>
      <c r="N2578" s="70" t="e">
        <f>VLOOKUP(VALUE(A2578),'Data Consistencia'!A:P,6,0)</f>
        <v>#N/A</v>
      </c>
    </row>
    <row r="2579" spans="10:14" x14ac:dyDescent="0.25">
      <c r="J2579" s="34"/>
      <c r="K2579" s="34"/>
      <c r="L2579" s="34"/>
      <c r="M2579" s="34"/>
      <c r="N2579" s="70" t="e">
        <f>VLOOKUP(VALUE(A2579),'Data Consistencia'!A:P,6,0)</f>
        <v>#N/A</v>
      </c>
    </row>
    <row r="2580" spans="10:14" x14ac:dyDescent="0.25">
      <c r="J2580" s="34"/>
      <c r="K2580" s="34"/>
      <c r="L2580" s="34"/>
      <c r="M2580" s="34"/>
      <c r="N2580" s="70" t="e">
        <f>VLOOKUP(VALUE(A2580),'Data Consistencia'!A:P,6,0)</f>
        <v>#N/A</v>
      </c>
    </row>
    <row r="2581" spans="10:14" x14ac:dyDescent="0.25">
      <c r="J2581" s="34"/>
      <c r="K2581" s="34"/>
      <c r="L2581" s="34"/>
      <c r="M2581" s="34"/>
      <c r="N2581" s="70" t="e">
        <f>VLOOKUP(VALUE(A2581),'Data Consistencia'!A:P,6,0)</f>
        <v>#N/A</v>
      </c>
    </row>
    <row r="2582" spans="10:14" x14ac:dyDescent="0.25">
      <c r="J2582" s="34"/>
      <c r="K2582" s="34"/>
      <c r="L2582" s="34"/>
      <c r="M2582" s="34"/>
      <c r="N2582" s="70" t="e">
        <f>VLOOKUP(VALUE(A2582),'Data Consistencia'!A:P,6,0)</f>
        <v>#N/A</v>
      </c>
    </row>
    <row r="2583" spans="10:14" x14ac:dyDescent="0.25">
      <c r="J2583" s="34"/>
      <c r="K2583" s="34"/>
      <c r="L2583" s="34"/>
      <c r="M2583" s="34"/>
      <c r="N2583" s="70" t="e">
        <f>VLOOKUP(VALUE(A2583),'Data Consistencia'!A:P,6,0)</f>
        <v>#N/A</v>
      </c>
    </row>
    <row r="2584" spans="10:14" x14ac:dyDescent="0.25">
      <c r="J2584" s="34"/>
      <c r="K2584" s="34"/>
      <c r="L2584" s="34"/>
      <c r="M2584" s="34"/>
      <c r="N2584" s="70" t="e">
        <f>VLOOKUP(VALUE(A2584),'Data Consistencia'!A:P,6,0)</f>
        <v>#N/A</v>
      </c>
    </row>
    <row r="2585" spans="10:14" x14ac:dyDescent="0.25">
      <c r="J2585" s="34"/>
      <c r="K2585" s="34"/>
      <c r="L2585" s="34"/>
      <c r="M2585" s="34"/>
      <c r="N2585" s="70" t="e">
        <f>VLOOKUP(VALUE(A2585),'Data Consistencia'!A:P,6,0)</f>
        <v>#N/A</v>
      </c>
    </row>
    <row r="2586" spans="10:14" x14ac:dyDescent="0.25">
      <c r="J2586" s="34"/>
      <c r="K2586" s="34"/>
      <c r="L2586" s="34"/>
      <c r="M2586" s="34"/>
      <c r="N2586" s="70" t="e">
        <f>VLOOKUP(VALUE(A2586),'Data Consistencia'!A:P,6,0)</f>
        <v>#N/A</v>
      </c>
    </row>
    <row r="2587" spans="10:14" x14ac:dyDescent="0.25">
      <c r="J2587" s="34"/>
      <c r="K2587" s="34"/>
      <c r="L2587" s="34"/>
      <c r="M2587" s="34"/>
      <c r="N2587" s="70" t="e">
        <f>VLOOKUP(VALUE(A2587),'Data Consistencia'!A:P,6,0)</f>
        <v>#N/A</v>
      </c>
    </row>
    <row r="2588" spans="10:14" x14ac:dyDescent="0.25">
      <c r="J2588" s="34"/>
      <c r="K2588" s="34"/>
      <c r="L2588" s="34"/>
      <c r="M2588" s="34"/>
      <c r="N2588" s="70" t="e">
        <f>VLOOKUP(VALUE(A2588),'Data Consistencia'!A:P,6,0)</f>
        <v>#N/A</v>
      </c>
    </row>
    <row r="2589" spans="10:14" x14ac:dyDescent="0.25">
      <c r="J2589" s="34"/>
      <c r="K2589" s="34"/>
      <c r="L2589" s="34"/>
      <c r="M2589" s="34"/>
      <c r="N2589" s="70" t="e">
        <f>VLOOKUP(VALUE(A2589),'Data Consistencia'!A:P,6,0)</f>
        <v>#N/A</v>
      </c>
    </row>
    <row r="2590" spans="10:14" x14ac:dyDescent="0.25">
      <c r="J2590" s="34"/>
      <c r="K2590" s="34"/>
      <c r="L2590" s="34"/>
      <c r="M2590" s="34"/>
      <c r="N2590" s="70" t="e">
        <f>VLOOKUP(VALUE(A2590),'Data Consistencia'!A:P,6,0)</f>
        <v>#N/A</v>
      </c>
    </row>
    <row r="2591" spans="10:14" x14ac:dyDescent="0.25">
      <c r="J2591" s="34"/>
      <c r="K2591" s="34"/>
      <c r="L2591" s="34"/>
      <c r="M2591" s="34"/>
      <c r="N2591" s="70" t="e">
        <f>VLOOKUP(VALUE(A2591),'Data Consistencia'!A:P,6,0)</f>
        <v>#N/A</v>
      </c>
    </row>
    <row r="2592" spans="10:14" x14ac:dyDescent="0.25">
      <c r="J2592" s="34"/>
      <c r="K2592" s="34"/>
      <c r="L2592" s="34"/>
      <c r="M2592" s="34"/>
      <c r="N2592" s="70" t="e">
        <f>VLOOKUP(VALUE(A2592),'Data Consistencia'!A:P,6,0)</f>
        <v>#N/A</v>
      </c>
    </row>
    <row r="2593" spans="10:14" x14ac:dyDescent="0.25">
      <c r="J2593" s="34"/>
      <c r="K2593" s="34"/>
      <c r="L2593" s="34"/>
      <c r="M2593" s="34"/>
      <c r="N2593" s="70" t="e">
        <f>VLOOKUP(VALUE(A2593),'Data Consistencia'!A:P,6,0)</f>
        <v>#N/A</v>
      </c>
    </row>
    <row r="2594" spans="10:14" x14ac:dyDescent="0.25">
      <c r="J2594" s="34"/>
      <c r="K2594" s="34"/>
      <c r="L2594" s="34"/>
      <c r="M2594" s="34"/>
      <c r="N2594" s="70" t="e">
        <f>VLOOKUP(VALUE(A2594),'Data Consistencia'!A:P,6,0)</f>
        <v>#N/A</v>
      </c>
    </row>
    <row r="2595" spans="10:14" x14ac:dyDescent="0.25">
      <c r="J2595" s="34"/>
      <c r="K2595" s="34"/>
      <c r="L2595" s="34"/>
      <c r="M2595" s="34"/>
      <c r="N2595" s="70" t="e">
        <f>VLOOKUP(VALUE(A2595),'Data Consistencia'!A:P,6,0)</f>
        <v>#N/A</v>
      </c>
    </row>
    <row r="2596" spans="10:14" x14ac:dyDescent="0.25">
      <c r="J2596" s="34"/>
      <c r="K2596" s="34"/>
      <c r="L2596" s="34"/>
      <c r="M2596" s="34"/>
      <c r="N2596" s="70" t="e">
        <f>VLOOKUP(VALUE(A2596),'Data Consistencia'!A:P,6,0)</f>
        <v>#N/A</v>
      </c>
    </row>
    <row r="2597" spans="10:14" x14ac:dyDescent="0.25">
      <c r="J2597" s="34"/>
      <c r="K2597" s="34"/>
      <c r="L2597" s="34"/>
      <c r="M2597" s="34"/>
      <c r="N2597" s="70" t="e">
        <f>VLOOKUP(VALUE(A2597),'Data Consistencia'!A:P,6,0)</f>
        <v>#N/A</v>
      </c>
    </row>
    <row r="2598" spans="10:14" x14ac:dyDescent="0.25">
      <c r="J2598" s="34"/>
      <c r="K2598" s="34"/>
      <c r="L2598" s="34"/>
      <c r="M2598" s="34"/>
      <c r="N2598" s="70" t="e">
        <f>VLOOKUP(VALUE(A2598),'Data Consistencia'!A:P,6,0)</f>
        <v>#N/A</v>
      </c>
    </row>
    <row r="2599" spans="10:14" x14ac:dyDescent="0.25">
      <c r="J2599" s="34"/>
      <c r="K2599" s="34"/>
      <c r="L2599" s="34"/>
      <c r="M2599" s="34"/>
      <c r="N2599" s="70" t="e">
        <f>VLOOKUP(VALUE(A2599),'Data Consistencia'!A:P,6,0)</f>
        <v>#N/A</v>
      </c>
    </row>
    <row r="2600" spans="10:14" x14ac:dyDescent="0.25">
      <c r="J2600" s="34"/>
      <c r="K2600" s="34"/>
      <c r="L2600" s="34"/>
      <c r="M2600" s="34"/>
      <c r="N2600" s="70" t="e">
        <f>VLOOKUP(VALUE(A2600),'Data Consistencia'!A:P,6,0)</f>
        <v>#N/A</v>
      </c>
    </row>
    <row r="2601" spans="10:14" x14ac:dyDescent="0.25">
      <c r="J2601" s="34"/>
      <c r="K2601" s="34"/>
      <c r="L2601" s="34"/>
      <c r="M2601" s="34"/>
      <c r="N2601" s="70" t="e">
        <f>VLOOKUP(VALUE(A2601),'Data Consistencia'!A:P,6,0)</f>
        <v>#N/A</v>
      </c>
    </row>
    <row r="2602" spans="10:14" x14ac:dyDescent="0.25">
      <c r="J2602" s="34"/>
      <c r="K2602" s="34"/>
      <c r="L2602" s="34"/>
      <c r="M2602" s="34"/>
      <c r="N2602" s="70" t="e">
        <f>VLOOKUP(VALUE(A2602),'Data Consistencia'!A:P,6,0)</f>
        <v>#N/A</v>
      </c>
    </row>
    <row r="2603" spans="10:14" x14ac:dyDescent="0.25">
      <c r="J2603" s="34"/>
      <c r="K2603" s="34"/>
      <c r="L2603" s="34"/>
      <c r="M2603" s="34"/>
      <c r="N2603" s="70" t="e">
        <f>VLOOKUP(VALUE(A2603),'Data Consistencia'!A:P,6,0)</f>
        <v>#N/A</v>
      </c>
    </row>
    <row r="2604" spans="10:14" x14ac:dyDescent="0.25">
      <c r="J2604" s="34"/>
      <c r="K2604" s="34"/>
      <c r="L2604" s="34"/>
      <c r="M2604" s="34"/>
      <c r="N2604" s="70" t="e">
        <f>VLOOKUP(VALUE(A2604),'Data Consistencia'!A:P,6,0)</f>
        <v>#N/A</v>
      </c>
    </row>
    <row r="2605" spans="10:14" x14ac:dyDescent="0.25">
      <c r="J2605" s="34"/>
      <c r="K2605" s="34"/>
      <c r="L2605" s="34"/>
      <c r="M2605" s="34"/>
      <c r="N2605" s="70" t="e">
        <f>VLOOKUP(VALUE(A2605),'Data Consistencia'!A:P,6,0)</f>
        <v>#N/A</v>
      </c>
    </row>
    <row r="2606" spans="10:14" x14ac:dyDescent="0.25">
      <c r="J2606" s="34"/>
      <c r="K2606" s="34"/>
      <c r="L2606" s="34"/>
      <c r="M2606" s="34"/>
      <c r="N2606" s="70" t="e">
        <f>VLOOKUP(VALUE(A2606),'Data Consistencia'!A:P,6,0)</f>
        <v>#N/A</v>
      </c>
    </row>
    <row r="2607" spans="10:14" x14ac:dyDescent="0.25">
      <c r="J2607" s="34"/>
      <c r="K2607" s="34"/>
      <c r="L2607" s="34"/>
      <c r="M2607" s="34"/>
      <c r="N2607" s="70" t="e">
        <f>VLOOKUP(VALUE(A2607),'Data Consistencia'!A:P,6,0)</f>
        <v>#N/A</v>
      </c>
    </row>
    <row r="2608" spans="10:14" x14ac:dyDescent="0.25">
      <c r="J2608" s="34"/>
      <c r="K2608" s="34"/>
      <c r="L2608" s="34"/>
      <c r="M2608" s="34"/>
      <c r="N2608" s="70" t="e">
        <f>VLOOKUP(VALUE(A2608),'Data Consistencia'!A:P,6,0)</f>
        <v>#N/A</v>
      </c>
    </row>
    <row r="2609" spans="10:14" x14ac:dyDescent="0.25">
      <c r="J2609" s="34"/>
      <c r="K2609" s="34"/>
      <c r="L2609" s="34"/>
      <c r="M2609" s="34"/>
      <c r="N2609" s="70" t="e">
        <f>VLOOKUP(VALUE(A2609),'Data Consistencia'!A:P,6,0)</f>
        <v>#N/A</v>
      </c>
    </row>
    <row r="2610" spans="10:14" x14ac:dyDescent="0.25">
      <c r="J2610" s="34"/>
      <c r="K2610" s="34"/>
      <c r="L2610" s="34"/>
      <c r="M2610" s="34"/>
      <c r="N2610" s="70" t="e">
        <f>VLOOKUP(VALUE(A2610),'Data Consistencia'!A:P,6,0)</f>
        <v>#N/A</v>
      </c>
    </row>
    <row r="2611" spans="10:14" x14ac:dyDescent="0.25">
      <c r="J2611" s="34"/>
      <c r="K2611" s="34"/>
      <c r="L2611" s="34"/>
      <c r="M2611" s="34"/>
      <c r="N2611" s="70" t="e">
        <f>VLOOKUP(VALUE(A2611),'Data Consistencia'!A:P,6,0)</f>
        <v>#N/A</v>
      </c>
    </row>
    <row r="2612" spans="10:14" x14ac:dyDescent="0.25">
      <c r="J2612" s="34"/>
      <c r="K2612" s="34"/>
      <c r="L2612" s="34"/>
      <c r="M2612" s="34"/>
      <c r="N2612" s="70" t="e">
        <f>VLOOKUP(VALUE(A2612),'Data Consistencia'!A:P,6,0)</f>
        <v>#N/A</v>
      </c>
    </row>
    <row r="2613" spans="10:14" x14ac:dyDescent="0.25">
      <c r="J2613" s="34"/>
      <c r="K2613" s="34"/>
      <c r="L2613" s="34"/>
      <c r="M2613" s="34"/>
      <c r="N2613" s="70" t="e">
        <f>VLOOKUP(VALUE(A2613),'Data Consistencia'!A:P,6,0)</f>
        <v>#N/A</v>
      </c>
    </row>
    <row r="2614" spans="10:14" x14ac:dyDescent="0.25">
      <c r="J2614" s="34"/>
      <c r="K2614" s="34"/>
      <c r="L2614" s="34"/>
      <c r="M2614" s="34"/>
      <c r="N2614" s="70" t="e">
        <f>VLOOKUP(VALUE(A2614),'Data Consistencia'!A:P,6,0)</f>
        <v>#N/A</v>
      </c>
    </row>
    <row r="2615" spans="10:14" x14ac:dyDescent="0.25">
      <c r="J2615" s="34"/>
      <c r="K2615" s="34"/>
      <c r="L2615" s="34"/>
      <c r="M2615" s="34"/>
      <c r="N2615" s="70" t="e">
        <f>VLOOKUP(VALUE(A2615),'Data Consistencia'!A:P,6,0)</f>
        <v>#N/A</v>
      </c>
    </row>
    <row r="2616" spans="10:14" x14ac:dyDescent="0.25">
      <c r="J2616" s="34"/>
      <c r="K2616" s="34"/>
      <c r="L2616" s="34"/>
      <c r="M2616" s="34"/>
      <c r="N2616" s="70" t="e">
        <f>VLOOKUP(VALUE(A2616),'Data Consistencia'!A:P,6,0)</f>
        <v>#N/A</v>
      </c>
    </row>
    <row r="2617" spans="10:14" x14ac:dyDescent="0.25">
      <c r="J2617" s="34"/>
      <c r="K2617" s="34"/>
      <c r="L2617" s="34"/>
      <c r="M2617" s="34"/>
      <c r="N2617" s="70" t="e">
        <f>VLOOKUP(VALUE(A2617),'Data Consistencia'!A:P,6,0)</f>
        <v>#N/A</v>
      </c>
    </row>
    <row r="2618" spans="10:14" x14ac:dyDescent="0.25">
      <c r="J2618" s="34"/>
      <c r="K2618" s="34"/>
      <c r="L2618" s="34"/>
      <c r="M2618" s="34"/>
      <c r="N2618" s="70" t="e">
        <f>VLOOKUP(VALUE(A2618),'Data Consistencia'!A:P,6,0)</f>
        <v>#N/A</v>
      </c>
    </row>
    <row r="2619" spans="10:14" x14ac:dyDescent="0.25">
      <c r="J2619" s="34"/>
      <c r="K2619" s="34"/>
      <c r="L2619" s="34"/>
      <c r="M2619" s="34"/>
      <c r="N2619" s="70" t="e">
        <f>VLOOKUP(VALUE(A2619),'Data Consistencia'!A:P,6,0)</f>
        <v>#N/A</v>
      </c>
    </row>
    <row r="2620" spans="10:14" x14ac:dyDescent="0.25">
      <c r="J2620" s="34"/>
      <c r="K2620" s="34"/>
      <c r="L2620" s="34"/>
      <c r="M2620" s="34"/>
      <c r="N2620" s="70" t="e">
        <f>VLOOKUP(VALUE(A2620),'Data Consistencia'!A:P,6,0)</f>
        <v>#N/A</v>
      </c>
    </row>
    <row r="2621" spans="10:14" x14ac:dyDescent="0.25">
      <c r="J2621" s="34"/>
      <c r="K2621" s="34"/>
      <c r="L2621" s="34"/>
      <c r="M2621" s="34"/>
      <c r="N2621" s="70" t="e">
        <f>VLOOKUP(VALUE(A2621),'Data Consistencia'!A:P,6,0)</f>
        <v>#N/A</v>
      </c>
    </row>
    <row r="2622" spans="10:14" x14ac:dyDescent="0.25">
      <c r="J2622" s="34"/>
      <c r="K2622" s="34"/>
      <c r="L2622" s="34"/>
      <c r="M2622" s="34"/>
      <c r="N2622" s="70" t="e">
        <f>VLOOKUP(VALUE(A2622),'Data Consistencia'!A:P,6,0)</f>
        <v>#N/A</v>
      </c>
    </row>
    <row r="2623" spans="10:14" x14ac:dyDescent="0.25">
      <c r="J2623" s="34"/>
      <c r="K2623" s="34"/>
      <c r="L2623" s="34"/>
      <c r="M2623" s="34"/>
      <c r="N2623" s="70" t="e">
        <f>VLOOKUP(VALUE(A2623),'Data Consistencia'!A:P,6,0)</f>
        <v>#N/A</v>
      </c>
    </row>
    <row r="2624" spans="10:14" x14ac:dyDescent="0.25">
      <c r="J2624" s="34"/>
      <c r="K2624" s="34"/>
      <c r="L2624" s="34"/>
      <c r="M2624" s="34"/>
      <c r="N2624" s="70" t="e">
        <f>VLOOKUP(VALUE(A2624),'Data Consistencia'!A:P,6,0)</f>
        <v>#N/A</v>
      </c>
    </row>
    <row r="2625" spans="10:14" x14ac:dyDescent="0.25">
      <c r="J2625" s="34"/>
      <c r="K2625" s="34"/>
      <c r="L2625" s="34"/>
      <c r="M2625" s="34"/>
      <c r="N2625" s="70" t="e">
        <f>VLOOKUP(VALUE(A2625),'Data Consistencia'!A:P,6,0)</f>
        <v>#N/A</v>
      </c>
    </row>
    <row r="2626" spans="10:14" x14ac:dyDescent="0.25">
      <c r="J2626" s="34"/>
      <c r="K2626" s="34"/>
      <c r="L2626" s="34"/>
      <c r="M2626" s="34"/>
      <c r="N2626" s="70" t="e">
        <f>VLOOKUP(VALUE(A2626),'Data Consistencia'!A:P,6,0)</f>
        <v>#N/A</v>
      </c>
    </row>
    <row r="2627" spans="10:14" x14ac:dyDescent="0.25">
      <c r="J2627" s="34"/>
      <c r="K2627" s="34"/>
      <c r="L2627" s="34"/>
      <c r="M2627" s="34"/>
      <c r="N2627" s="70" t="e">
        <f>VLOOKUP(VALUE(A2627),'Data Consistencia'!A:P,6,0)</f>
        <v>#N/A</v>
      </c>
    </row>
    <row r="2628" spans="10:14" x14ac:dyDescent="0.25">
      <c r="J2628" s="34"/>
      <c r="K2628" s="34"/>
      <c r="L2628" s="34"/>
      <c r="M2628" s="34"/>
      <c r="N2628" s="70" t="e">
        <f>VLOOKUP(VALUE(A2628),'Data Consistencia'!A:P,6,0)</f>
        <v>#N/A</v>
      </c>
    </row>
    <row r="2629" spans="10:14" x14ac:dyDescent="0.25">
      <c r="J2629" s="34"/>
      <c r="K2629" s="34"/>
      <c r="L2629" s="34"/>
      <c r="M2629" s="34"/>
      <c r="N2629" s="70" t="e">
        <f>VLOOKUP(VALUE(A2629),'Data Consistencia'!A:P,6,0)</f>
        <v>#N/A</v>
      </c>
    </row>
    <row r="2630" spans="10:14" x14ac:dyDescent="0.25">
      <c r="J2630" s="34"/>
      <c r="K2630" s="34"/>
      <c r="L2630" s="34"/>
      <c r="M2630" s="34"/>
      <c r="N2630" s="70" t="e">
        <f>VLOOKUP(VALUE(A2630),'Data Consistencia'!A:P,6,0)</f>
        <v>#N/A</v>
      </c>
    </row>
    <row r="2631" spans="10:14" x14ac:dyDescent="0.25">
      <c r="J2631" s="34"/>
      <c r="K2631" s="34"/>
      <c r="L2631" s="34"/>
      <c r="M2631" s="34"/>
      <c r="N2631" s="70" t="e">
        <f>VLOOKUP(VALUE(A2631),'Data Consistencia'!A:P,6,0)</f>
        <v>#N/A</v>
      </c>
    </row>
    <row r="2632" spans="10:14" x14ac:dyDescent="0.25">
      <c r="J2632" s="34"/>
      <c r="K2632" s="34"/>
      <c r="L2632" s="34"/>
      <c r="M2632" s="34"/>
      <c r="N2632" s="70" t="e">
        <f>VLOOKUP(VALUE(A2632),'Data Consistencia'!A:P,6,0)</f>
        <v>#N/A</v>
      </c>
    </row>
    <row r="2633" spans="10:14" x14ac:dyDescent="0.25">
      <c r="J2633" s="34"/>
      <c r="K2633" s="34"/>
      <c r="L2633" s="34"/>
      <c r="M2633" s="34"/>
      <c r="N2633" s="70" t="e">
        <f>VLOOKUP(VALUE(A2633),'Data Consistencia'!A:P,6,0)</f>
        <v>#N/A</v>
      </c>
    </row>
    <row r="2634" spans="10:14" x14ac:dyDescent="0.25">
      <c r="J2634" s="34"/>
      <c r="K2634" s="34"/>
      <c r="L2634" s="34"/>
      <c r="M2634" s="34"/>
      <c r="N2634" s="70" t="e">
        <f>VLOOKUP(VALUE(A2634),'Data Consistencia'!A:P,6,0)</f>
        <v>#N/A</v>
      </c>
    </row>
    <row r="2635" spans="10:14" x14ac:dyDescent="0.25">
      <c r="J2635" s="34"/>
      <c r="K2635" s="34"/>
      <c r="L2635" s="34"/>
      <c r="M2635" s="34"/>
      <c r="N2635" s="70" t="e">
        <f>VLOOKUP(VALUE(A2635),'Data Consistencia'!A:P,6,0)</f>
        <v>#N/A</v>
      </c>
    </row>
    <row r="2636" spans="10:14" x14ac:dyDescent="0.25">
      <c r="J2636" s="34"/>
      <c r="K2636" s="34"/>
      <c r="L2636" s="34"/>
      <c r="M2636" s="34"/>
      <c r="N2636" s="70" t="e">
        <f>VLOOKUP(VALUE(A2636),'Data Consistencia'!A:P,6,0)</f>
        <v>#N/A</v>
      </c>
    </row>
    <row r="2637" spans="10:14" x14ac:dyDescent="0.25">
      <c r="J2637" s="34"/>
      <c r="K2637" s="34"/>
      <c r="L2637" s="34"/>
      <c r="M2637" s="34"/>
      <c r="N2637" s="70" t="e">
        <f>VLOOKUP(VALUE(A2637),'Data Consistencia'!A:P,6,0)</f>
        <v>#N/A</v>
      </c>
    </row>
    <row r="2638" spans="10:14" x14ac:dyDescent="0.25">
      <c r="J2638" s="34"/>
      <c r="K2638" s="34"/>
      <c r="L2638" s="34"/>
      <c r="M2638" s="34"/>
      <c r="N2638" s="70" t="e">
        <f>VLOOKUP(VALUE(A2638),'Data Consistencia'!A:P,6,0)</f>
        <v>#N/A</v>
      </c>
    </row>
    <row r="2639" spans="10:14" x14ac:dyDescent="0.25">
      <c r="J2639" s="34"/>
      <c r="K2639" s="34"/>
      <c r="L2639" s="34"/>
      <c r="M2639" s="34"/>
      <c r="N2639" s="70" t="e">
        <f>VLOOKUP(VALUE(A2639),'Data Consistencia'!A:P,6,0)</f>
        <v>#N/A</v>
      </c>
    </row>
    <row r="2640" spans="10:14" x14ac:dyDescent="0.25">
      <c r="J2640" s="34"/>
      <c r="K2640" s="34"/>
      <c r="L2640" s="34"/>
      <c r="M2640" s="34"/>
      <c r="N2640" s="70" t="e">
        <f>VLOOKUP(VALUE(A2640),'Data Consistencia'!A:P,6,0)</f>
        <v>#N/A</v>
      </c>
    </row>
    <row r="2641" spans="10:14" x14ac:dyDescent="0.25">
      <c r="J2641" s="34"/>
      <c r="K2641" s="34"/>
      <c r="L2641" s="34"/>
      <c r="M2641" s="34"/>
      <c r="N2641" s="70" t="e">
        <f>VLOOKUP(VALUE(A2641),'Data Consistencia'!A:P,6,0)</f>
        <v>#N/A</v>
      </c>
    </row>
    <row r="2642" spans="10:14" x14ac:dyDescent="0.25">
      <c r="J2642" s="34"/>
      <c r="K2642" s="34"/>
      <c r="L2642" s="34"/>
      <c r="M2642" s="34"/>
      <c r="N2642" s="70" t="e">
        <f>VLOOKUP(VALUE(A2642),'Data Consistencia'!A:P,6,0)</f>
        <v>#N/A</v>
      </c>
    </row>
    <row r="2643" spans="10:14" x14ac:dyDescent="0.25">
      <c r="J2643" s="34"/>
      <c r="K2643" s="34"/>
      <c r="L2643" s="34"/>
      <c r="M2643" s="34"/>
      <c r="N2643" s="70" t="e">
        <f>VLOOKUP(VALUE(A2643),'Data Consistencia'!A:P,6,0)</f>
        <v>#N/A</v>
      </c>
    </row>
    <row r="2644" spans="10:14" x14ac:dyDescent="0.25">
      <c r="J2644" s="34"/>
      <c r="K2644" s="34"/>
      <c r="L2644" s="34"/>
      <c r="M2644" s="34"/>
      <c r="N2644" s="70" t="e">
        <f>VLOOKUP(VALUE(A2644),'Data Consistencia'!A:P,6,0)</f>
        <v>#N/A</v>
      </c>
    </row>
    <row r="2645" spans="10:14" x14ac:dyDescent="0.25">
      <c r="J2645" s="34"/>
      <c r="K2645" s="34"/>
      <c r="L2645" s="34"/>
      <c r="M2645" s="34"/>
      <c r="N2645" s="70" t="e">
        <f>VLOOKUP(VALUE(A2645),'Data Consistencia'!A:P,6,0)</f>
        <v>#N/A</v>
      </c>
    </row>
    <row r="2646" spans="10:14" x14ac:dyDescent="0.25">
      <c r="J2646" s="34"/>
      <c r="K2646" s="34"/>
      <c r="L2646" s="34"/>
      <c r="M2646" s="34"/>
      <c r="N2646" s="70" t="e">
        <f>VLOOKUP(VALUE(A2646),'Data Consistencia'!A:P,6,0)</f>
        <v>#N/A</v>
      </c>
    </row>
    <row r="2647" spans="10:14" x14ac:dyDescent="0.25">
      <c r="J2647" s="34"/>
      <c r="K2647" s="34"/>
      <c r="L2647" s="34"/>
      <c r="M2647" s="34"/>
      <c r="N2647" s="70" t="e">
        <f>VLOOKUP(VALUE(A2647),'Data Consistencia'!A:P,6,0)</f>
        <v>#N/A</v>
      </c>
    </row>
    <row r="2648" spans="10:14" x14ac:dyDescent="0.25">
      <c r="J2648" s="34"/>
      <c r="K2648" s="34"/>
      <c r="L2648" s="34"/>
      <c r="M2648" s="34"/>
      <c r="N2648" s="70" t="e">
        <f>VLOOKUP(VALUE(A2648),'Data Consistencia'!A:P,6,0)</f>
        <v>#N/A</v>
      </c>
    </row>
    <row r="2649" spans="10:14" x14ac:dyDescent="0.25">
      <c r="J2649" s="34"/>
      <c r="K2649" s="34"/>
      <c r="L2649" s="34"/>
      <c r="M2649" s="34"/>
      <c r="N2649" s="70" t="e">
        <f>VLOOKUP(VALUE(A2649),'Data Consistencia'!A:P,6,0)</f>
        <v>#N/A</v>
      </c>
    </row>
    <row r="2650" spans="10:14" x14ac:dyDescent="0.25">
      <c r="J2650" s="34"/>
      <c r="K2650" s="34"/>
      <c r="L2650" s="34"/>
      <c r="M2650" s="34"/>
      <c r="N2650" s="70" t="e">
        <f>VLOOKUP(VALUE(A2650),'Data Consistencia'!A:P,6,0)</f>
        <v>#N/A</v>
      </c>
    </row>
    <row r="2651" spans="10:14" x14ac:dyDescent="0.25">
      <c r="J2651" s="34"/>
      <c r="K2651" s="34"/>
      <c r="L2651" s="34"/>
      <c r="M2651" s="34"/>
      <c r="N2651" s="70" t="e">
        <f>VLOOKUP(VALUE(A2651),'Data Consistencia'!A:P,6,0)</f>
        <v>#N/A</v>
      </c>
    </row>
    <row r="2652" spans="10:14" x14ac:dyDescent="0.25">
      <c r="J2652" s="34"/>
      <c r="K2652" s="34"/>
      <c r="L2652" s="34"/>
      <c r="M2652" s="34"/>
      <c r="N2652" s="70" t="e">
        <f>VLOOKUP(VALUE(A2652),'Data Consistencia'!A:P,6,0)</f>
        <v>#N/A</v>
      </c>
    </row>
    <row r="2653" spans="10:14" x14ac:dyDescent="0.25">
      <c r="J2653" s="34"/>
      <c r="K2653" s="34"/>
      <c r="L2653" s="34"/>
      <c r="M2653" s="34"/>
      <c r="N2653" s="70" t="e">
        <f>VLOOKUP(VALUE(A2653),'Data Consistencia'!A:P,6,0)</f>
        <v>#N/A</v>
      </c>
    </row>
    <row r="2654" spans="10:14" x14ac:dyDescent="0.25">
      <c r="J2654" s="34"/>
      <c r="K2654" s="34"/>
      <c r="L2654" s="34"/>
      <c r="M2654" s="34"/>
      <c r="N2654" s="70" t="e">
        <f>VLOOKUP(VALUE(A2654),'Data Consistencia'!A:P,6,0)</f>
        <v>#N/A</v>
      </c>
    </row>
    <row r="2655" spans="10:14" x14ac:dyDescent="0.25">
      <c r="J2655" s="34"/>
      <c r="K2655" s="34"/>
      <c r="L2655" s="34"/>
      <c r="M2655" s="34"/>
      <c r="N2655" s="70" t="e">
        <f>VLOOKUP(VALUE(A2655),'Data Consistencia'!A:P,6,0)</f>
        <v>#N/A</v>
      </c>
    </row>
    <row r="2656" spans="10:14" x14ac:dyDescent="0.25">
      <c r="J2656" s="34"/>
      <c r="K2656" s="34"/>
      <c r="L2656" s="34"/>
      <c r="M2656" s="34"/>
      <c r="N2656" s="70" t="e">
        <f>VLOOKUP(VALUE(A2656),'Data Consistencia'!A:P,6,0)</f>
        <v>#N/A</v>
      </c>
    </row>
    <row r="2657" spans="10:14" x14ac:dyDescent="0.25">
      <c r="J2657" s="34"/>
      <c r="K2657" s="34"/>
      <c r="L2657" s="34"/>
      <c r="M2657" s="34"/>
      <c r="N2657" s="70" t="e">
        <f>VLOOKUP(VALUE(A2657),'Data Consistencia'!A:P,6,0)</f>
        <v>#N/A</v>
      </c>
    </row>
    <row r="2658" spans="10:14" x14ac:dyDescent="0.25">
      <c r="J2658" s="34"/>
      <c r="K2658" s="34"/>
      <c r="L2658" s="34"/>
      <c r="M2658" s="34"/>
      <c r="N2658" s="70" t="e">
        <f>VLOOKUP(VALUE(A2658),'Data Consistencia'!A:P,6,0)</f>
        <v>#N/A</v>
      </c>
    </row>
    <row r="2659" spans="10:14" x14ac:dyDescent="0.25">
      <c r="J2659" s="34"/>
      <c r="K2659" s="34"/>
      <c r="L2659" s="34"/>
      <c r="M2659" s="34"/>
      <c r="N2659" s="70" t="e">
        <f>VLOOKUP(VALUE(A2659),'Data Consistencia'!A:P,6,0)</f>
        <v>#N/A</v>
      </c>
    </row>
    <row r="2660" spans="10:14" x14ac:dyDescent="0.25">
      <c r="J2660" s="34"/>
      <c r="K2660" s="34"/>
      <c r="L2660" s="34"/>
      <c r="M2660" s="34"/>
      <c r="N2660" s="70" t="e">
        <f>VLOOKUP(VALUE(A2660),'Data Consistencia'!A:P,6,0)</f>
        <v>#N/A</v>
      </c>
    </row>
    <row r="2661" spans="10:14" x14ac:dyDescent="0.25">
      <c r="J2661" s="34"/>
      <c r="K2661" s="34"/>
      <c r="L2661" s="34"/>
      <c r="M2661" s="34"/>
      <c r="N2661" s="70" t="e">
        <f>VLOOKUP(VALUE(A2661),'Data Consistencia'!A:P,6,0)</f>
        <v>#N/A</v>
      </c>
    </row>
    <row r="2662" spans="10:14" x14ac:dyDescent="0.25">
      <c r="J2662" s="34"/>
      <c r="K2662" s="34"/>
      <c r="L2662" s="34"/>
      <c r="M2662" s="34"/>
      <c r="N2662" s="70" t="e">
        <f>VLOOKUP(VALUE(A2662),'Data Consistencia'!A:P,6,0)</f>
        <v>#N/A</v>
      </c>
    </row>
    <row r="2663" spans="10:14" x14ac:dyDescent="0.25">
      <c r="J2663" s="34"/>
      <c r="K2663" s="34"/>
      <c r="L2663" s="34"/>
      <c r="M2663" s="34"/>
      <c r="N2663" s="70" t="e">
        <f>VLOOKUP(VALUE(A2663),'Data Consistencia'!A:P,6,0)</f>
        <v>#N/A</v>
      </c>
    </row>
    <row r="2664" spans="10:14" x14ac:dyDescent="0.25">
      <c r="J2664" s="34"/>
      <c r="K2664" s="34"/>
      <c r="L2664" s="34"/>
      <c r="M2664" s="34"/>
      <c r="N2664" s="70" t="e">
        <f>VLOOKUP(VALUE(A2664),'Data Consistencia'!A:P,6,0)</f>
        <v>#N/A</v>
      </c>
    </row>
    <row r="2665" spans="10:14" x14ac:dyDescent="0.25">
      <c r="J2665" s="34"/>
      <c r="K2665" s="34"/>
      <c r="L2665" s="34"/>
      <c r="M2665" s="34"/>
      <c r="N2665" s="70" t="e">
        <f>VLOOKUP(VALUE(A2665),'Data Consistencia'!A:P,6,0)</f>
        <v>#N/A</v>
      </c>
    </row>
    <row r="2666" spans="10:14" x14ac:dyDescent="0.25">
      <c r="J2666" s="34"/>
      <c r="K2666" s="34"/>
      <c r="L2666" s="34"/>
      <c r="M2666" s="34"/>
      <c r="N2666" s="70" t="e">
        <f>VLOOKUP(VALUE(A2666),'Data Consistencia'!A:P,6,0)</f>
        <v>#N/A</v>
      </c>
    </row>
    <row r="2667" spans="10:14" x14ac:dyDescent="0.25">
      <c r="J2667" s="34"/>
      <c r="K2667" s="34"/>
      <c r="L2667" s="34"/>
      <c r="M2667" s="34"/>
      <c r="N2667" s="70" t="e">
        <f>VLOOKUP(VALUE(A2667),'Data Consistencia'!A:P,6,0)</f>
        <v>#N/A</v>
      </c>
    </row>
    <row r="2668" spans="10:14" x14ac:dyDescent="0.25">
      <c r="J2668" s="34"/>
      <c r="K2668" s="34"/>
      <c r="L2668" s="34"/>
      <c r="M2668" s="34"/>
      <c r="N2668" s="70" t="e">
        <f>VLOOKUP(VALUE(A2668),'Data Consistencia'!A:P,6,0)</f>
        <v>#N/A</v>
      </c>
    </row>
    <row r="2669" spans="10:14" x14ac:dyDescent="0.25">
      <c r="J2669" s="34"/>
      <c r="K2669" s="34"/>
      <c r="L2669" s="34"/>
      <c r="M2669" s="34"/>
      <c r="N2669" s="70" t="e">
        <f>VLOOKUP(VALUE(A2669),'Data Consistencia'!A:P,6,0)</f>
        <v>#N/A</v>
      </c>
    </row>
    <row r="2670" spans="10:14" x14ac:dyDescent="0.25">
      <c r="J2670" s="34"/>
      <c r="K2670" s="34"/>
      <c r="L2670" s="34"/>
      <c r="M2670" s="34"/>
      <c r="N2670" s="70" t="e">
        <f>VLOOKUP(VALUE(A2670),'Data Consistencia'!A:P,6,0)</f>
        <v>#N/A</v>
      </c>
    </row>
    <row r="2671" spans="10:14" x14ac:dyDescent="0.25">
      <c r="J2671" s="34"/>
      <c r="K2671" s="34"/>
      <c r="L2671" s="34"/>
      <c r="M2671" s="34"/>
      <c r="N2671" s="70" t="e">
        <f>VLOOKUP(VALUE(A2671),'Data Consistencia'!A:P,6,0)</f>
        <v>#N/A</v>
      </c>
    </row>
    <row r="2672" spans="10:14" x14ac:dyDescent="0.25">
      <c r="J2672" s="34"/>
      <c r="K2672" s="34"/>
      <c r="L2672" s="34"/>
      <c r="M2672" s="34"/>
      <c r="N2672" s="70" t="e">
        <f>VLOOKUP(VALUE(A2672),'Data Consistencia'!A:P,6,0)</f>
        <v>#N/A</v>
      </c>
    </row>
    <row r="2673" spans="10:14" x14ac:dyDescent="0.25">
      <c r="J2673" s="34"/>
      <c r="K2673" s="34"/>
      <c r="L2673" s="34"/>
      <c r="M2673" s="34"/>
      <c r="N2673" s="70" t="e">
        <f>VLOOKUP(VALUE(A2673),'Data Consistencia'!A:P,6,0)</f>
        <v>#N/A</v>
      </c>
    </row>
    <row r="2674" spans="10:14" x14ac:dyDescent="0.25">
      <c r="J2674" s="34"/>
      <c r="K2674" s="34"/>
      <c r="L2674" s="34"/>
      <c r="M2674" s="34"/>
      <c r="N2674" s="70" t="e">
        <f>VLOOKUP(VALUE(A2674),'Data Consistencia'!A:P,6,0)</f>
        <v>#N/A</v>
      </c>
    </row>
    <row r="2675" spans="10:14" x14ac:dyDescent="0.25">
      <c r="J2675" s="34"/>
      <c r="K2675" s="34"/>
      <c r="L2675" s="34"/>
      <c r="M2675" s="34"/>
      <c r="N2675" s="70" t="e">
        <f>VLOOKUP(VALUE(A2675),'Data Consistencia'!A:P,6,0)</f>
        <v>#N/A</v>
      </c>
    </row>
    <row r="2676" spans="10:14" x14ac:dyDescent="0.25">
      <c r="J2676" s="34"/>
      <c r="K2676" s="34"/>
      <c r="L2676" s="34"/>
      <c r="M2676" s="34"/>
      <c r="N2676" s="70" t="e">
        <f>VLOOKUP(VALUE(A2676),'Data Consistencia'!A:P,6,0)</f>
        <v>#N/A</v>
      </c>
    </row>
    <row r="2677" spans="10:14" x14ac:dyDescent="0.25">
      <c r="J2677" s="34"/>
      <c r="K2677" s="34"/>
      <c r="L2677" s="34"/>
      <c r="M2677" s="34"/>
      <c r="N2677" s="70" t="e">
        <f>VLOOKUP(VALUE(A2677),'Data Consistencia'!A:P,6,0)</f>
        <v>#N/A</v>
      </c>
    </row>
    <row r="2678" spans="10:14" x14ac:dyDescent="0.25">
      <c r="J2678" s="34"/>
      <c r="K2678" s="34"/>
      <c r="L2678" s="34"/>
      <c r="M2678" s="34"/>
      <c r="N2678" s="70" t="e">
        <f>VLOOKUP(VALUE(A2678),'Data Consistencia'!A:P,6,0)</f>
        <v>#N/A</v>
      </c>
    </row>
    <row r="2679" spans="10:14" x14ac:dyDescent="0.25">
      <c r="J2679" s="34"/>
      <c r="K2679" s="34"/>
      <c r="L2679" s="34"/>
      <c r="M2679" s="34"/>
      <c r="N2679" s="70" t="e">
        <f>VLOOKUP(VALUE(A2679),'Data Consistencia'!A:P,6,0)</f>
        <v>#N/A</v>
      </c>
    </row>
    <row r="2680" spans="10:14" x14ac:dyDescent="0.25">
      <c r="J2680" s="34"/>
      <c r="K2680" s="34"/>
      <c r="L2680" s="34"/>
      <c r="M2680" s="34"/>
      <c r="N2680" s="70" t="e">
        <f>VLOOKUP(VALUE(A2680),'Data Consistencia'!A:P,6,0)</f>
        <v>#N/A</v>
      </c>
    </row>
    <row r="2681" spans="10:14" x14ac:dyDescent="0.25">
      <c r="J2681" s="34"/>
      <c r="K2681" s="34"/>
      <c r="L2681" s="34"/>
      <c r="M2681" s="34"/>
      <c r="N2681" s="70" t="e">
        <f>VLOOKUP(VALUE(A2681),'Data Consistencia'!A:P,6,0)</f>
        <v>#N/A</v>
      </c>
    </row>
    <row r="2682" spans="10:14" x14ac:dyDescent="0.25">
      <c r="J2682" s="34"/>
      <c r="K2682" s="34"/>
      <c r="L2682" s="34"/>
      <c r="M2682" s="34"/>
      <c r="N2682" s="70" t="e">
        <f>VLOOKUP(VALUE(A2682),'Data Consistencia'!A:P,6,0)</f>
        <v>#N/A</v>
      </c>
    </row>
    <row r="2683" spans="10:14" x14ac:dyDescent="0.25">
      <c r="J2683" s="34"/>
      <c r="K2683" s="34"/>
      <c r="L2683" s="34"/>
      <c r="M2683" s="34"/>
      <c r="N2683" s="70" t="e">
        <f>VLOOKUP(VALUE(A2683),'Data Consistencia'!A:P,6,0)</f>
        <v>#N/A</v>
      </c>
    </row>
    <row r="2684" spans="10:14" x14ac:dyDescent="0.25">
      <c r="J2684" s="34"/>
      <c r="K2684" s="34"/>
      <c r="L2684" s="34"/>
      <c r="M2684" s="34"/>
      <c r="N2684" s="70" t="e">
        <f>VLOOKUP(VALUE(A2684),'Data Consistencia'!A:P,6,0)</f>
        <v>#N/A</v>
      </c>
    </row>
    <row r="2685" spans="10:14" x14ac:dyDescent="0.25">
      <c r="J2685" s="34"/>
      <c r="K2685" s="34"/>
      <c r="L2685" s="34"/>
      <c r="M2685" s="34"/>
      <c r="N2685" s="70" t="e">
        <f>VLOOKUP(VALUE(A2685),'Data Consistencia'!A:P,6,0)</f>
        <v>#N/A</v>
      </c>
    </row>
    <row r="2686" spans="10:14" x14ac:dyDescent="0.25">
      <c r="J2686" s="34"/>
      <c r="K2686" s="34"/>
      <c r="L2686" s="34"/>
      <c r="M2686" s="34"/>
      <c r="N2686" s="70" t="e">
        <f>VLOOKUP(VALUE(A2686),'Data Consistencia'!A:P,6,0)</f>
        <v>#N/A</v>
      </c>
    </row>
    <row r="2687" spans="10:14" x14ac:dyDescent="0.25">
      <c r="J2687" s="34"/>
      <c r="K2687" s="34"/>
      <c r="L2687" s="34"/>
      <c r="M2687" s="34"/>
      <c r="N2687" s="70" t="e">
        <f>VLOOKUP(VALUE(A2687),'Data Consistencia'!A:P,6,0)</f>
        <v>#N/A</v>
      </c>
    </row>
    <row r="2688" spans="10:14" x14ac:dyDescent="0.25">
      <c r="J2688" s="34"/>
      <c r="K2688" s="34"/>
      <c r="L2688" s="34"/>
      <c r="M2688" s="34"/>
      <c r="N2688" s="70" t="e">
        <f>VLOOKUP(VALUE(A2688),'Data Consistencia'!A:P,6,0)</f>
        <v>#N/A</v>
      </c>
    </row>
    <row r="2689" spans="10:14" x14ac:dyDescent="0.25">
      <c r="J2689" s="34"/>
      <c r="K2689" s="34"/>
      <c r="L2689" s="34"/>
      <c r="M2689" s="34"/>
      <c r="N2689" s="70" t="e">
        <f>VLOOKUP(VALUE(A2689),'Data Consistencia'!A:P,6,0)</f>
        <v>#N/A</v>
      </c>
    </row>
    <row r="2690" spans="10:14" x14ac:dyDescent="0.25">
      <c r="J2690" s="34"/>
      <c r="K2690" s="34"/>
      <c r="L2690" s="34"/>
      <c r="M2690" s="34"/>
      <c r="N2690" s="70" t="e">
        <f>VLOOKUP(VALUE(A2690),'Data Consistencia'!A:P,6,0)</f>
        <v>#N/A</v>
      </c>
    </row>
    <row r="2691" spans="10:14" x14ac:dyDescent="0.25">
      <c r="J2691" s="34"/>
      <c r="K2691" s="34"/>
      <c r="L2691" s="34"/>
      <c r="M2691" s="34"/>
      <c r="N2691" s="70" t="e">
        <f>VLOOKUP(VALUE(A2691),'Data Consistencia'!A:P,6,0)</f>
        <v>#N/A</v>
      </c>
    </row>
    <row r="2692" spans="10:14" x14ac:dyDescent="0.25">
      <c r="J2692" s="34"/>
      <c r="K2692" s="34"/>
      <c r="L2692" s="34"/>
      <c r="M2692" s="34"/>
      <c r="N2692" s="70" t="e">
        <f>VLOOKUP(VALUE(A2692),'Data Consistencia'!A:P,6,0)</f>
        <v>#N/A</v>
      </c>
    </row>
    <row r="2693" spans="10:14" x14ac:dyDescent="0.25">
      <c r="J2693" s="34"/>
      <c r="K2693" s="34"/>
      <c r="L2693" s="34"/>
      <c r="M2693" s="34"/>
      <c r="N2693" s="70" t="e">
        <f>VLOOKUP(VALUE(A2693),'Data Consistencia'!A:P,6,0)</f>
        <v>#N/A</v>
      </c>
    </row>
    <row r="2694" spans="10:14" x14ac:dyDescent="0.25">
      <c r="J2694" s="34"/>
      <c r="K2694" s="34"/>
      <c r="L2694" s="34"/>
      <c r="M2694" s="34"/>
      <c r="N2694" s="70" t="e">
        <f>VLOOKUP(VALUE(A2694),'Data Consistencia'!A:P,6,0)</f>
        <v>#N/A</v>
      </c>
    </row>
    <row r="2695" spans="10:14" x14ac:dyDescent="0.25">
      <c r="J2695" s="34"/>
      <c r="K2695" s="34"/>
      <c r="L2695" s="34"/>
      <c r="M2695" s="34"/>
      <c r="N2695" s="70" t="e">
        <f>VLOOKUP(VALUE(A2695),'Data Consistencia'!A:P,6,0)</f>
        <v>#N/A</v>
      </c>
    </row>
    <row r="2696" spans="10:14" x14ac:dyDescent="0.25">
      <c r="J2696" s="34"/>
      <c r="K2696" s="34"/>
      <c r="L2696" s="34"/>
      <c r="M2696" s="34"/>
      <c r="N2696" s="70" t="e">
        <f>VLOOKUP(VALUE(A2696),'Data Consistencia'!A:P,6,0)</f>
        <v>#N/A</v>
      </c>
    </row>
    <row r="2697" spans="10:14" x14ac:dyDescent="0.25">
      <c r="J2697" s="34"/>
      <c r="K2697" s="34"/>
      <c r="L2697" s="34"/>
      <c r="M2697" s="34"/>
      <c r="N2697" s="70" t="e">
        <f>VLOOKUP(VALUE(A2697),'Data Consistencia'!A:P,6,0)</f>
        <v>#N/A</v>
      </c>
    </row>
    <row r="2698" spans="10:14" x14ac:dyDescent="0.25">
      <c r="J2698" s="34"/>
      <c r="K2698" s="34"/>
      <c r="L2698" s="34"/>
      <c r="M2698" s="34"/>
      <c r="N2698" s="70" t="e">
        <f>VLOOKUP(VALUE(A2698),'Data Consistencia'!A:P,6,0)</f>
        <v>#N/A</v>
      </c>
    </row>
    <row r="2699" spans="10:14" x14ac:dyDescent="0.25">
      <c r="J2699" s="34"/>
      <c r="K2699" s="34"/>
      <c r="L2699" s="34"/>
      <c r="M2699" s="34"/>
      <c r="N2699" s="70" t="e">
        <f>VLOOKUP(VALUE(A2699),'Data Consistencia'!A:P,6,0)</f>
        <v>#N/A</v>
      </c>
    </row>
    <row r="2700" spans="10:14" x14ac:dyDescent="0.25">
      <c r="J2700" s="34"/>
      <c r="K2700" s="34"/>
      <c r="L2700" s="34"/>
      <c r="M2700" s="34"/>
      <c r="N2700" s="70" t="e">
        <f>VLOOKUP(VALUE(A2700),'Data Consistencia'!A:P,6,0)</f>
        <v>#N/A</v>
      </c>
    </row>
    <row r="2701" spans="10:14" x14ac:dyDescent="0.25">
      <c r="J2701" s="34"/>
      <c r="K2701" s="34"/>
      <c r="L2701" s="34"/>
      <c r="M2701" s="34"/>
      <c r="N2701" s="70" t="e">
        <f>VLOOKUP(VALUE(A2701),'Data Consistencia'!A:P,6,0)</f>
        <v>#N/A</v>
      </c>
    </row>
    <row r="2702" spans="10:14" x14ac:dyDescent="0.25">
      <c r="J2702" s="34"/>
      <c r="K2702" s="34"/>
      <c r="L2702" s="34"/>
      <c r="M2702" s="34"/>
      <c r="N2702" s="70" t="e">
        <f>VLOOKUP(VALUE(A2702),'Data Consistencia'!A:P,6,0)</f>
        <v>#N/A</v>
      </c>
    </row>
    <row r="2703" spans="10:14" x14ac:dyDescent="0.25">
      <c r="J2703" s="34"/>
      <c r="K2703" s="34"/>
      <c r="L2703" s="34"/>
      <c r="M2703" s="34"/>
      <c r="N2703" s="70" t="e">
        <f>VLOOKUP(VALUE(A2703),'Data Consistencia'!A:P,6,0)</f>
        <v>#N/A</v>
      </c>
    </row>
    <row r="2704" spans="10:14" x14ac:dyDescent="0.25">
      <c r="J2704" s="34"/>
      <c r="K2704" s="34"/>
      <c r="L2704" s="34"/>
      <c r="M2704" s="34"/>
      <c r="N2704" s="70" t="e">
        <f>VLOOKUP(VALUE(A2704),'Data Consistencia'!A:P,6,0)</f>
        <v>#N/A</v>
      </c>
    </row>
    <row r="2705" spans="10:14" x14ac:dyDescent="0.25">
      <c r="J2705" s="34"/>
      <c r="K2705" s="34"/>
      <c r="L2705" s="34"/>
      <c r="M2705" s="34"/>
      <c r="N2705" s="70" t="e">
        <f>VLOOKUP(VALUE(A2705),'Data Consistencia'!A:P,6,0)</f>
        <v>#N/A</v>
      </c>
    </row>
    <row r="2706" spans="10:14" x14ac:dyDescent="0.25">
      <c r="J2706" s="34"/>
      <c r="K2706" s="34"/>
      <c r="L2706" s="34"/>
      <c r="M2706" s="34"/>
      <c r="N2706" s="70" t="e">
        <f>VLOOKUP(VALUE(A2706),'Data Consistencia'!A:P,6,0)</f>
        <v>#N/A</v>
      </c>
    </row>
    <row r="2707" spans="10:14" x14ac:dyDescent="0.25">
      <c r="J2707" s="34"/>
      <c r="K2707" s="34"/>
      <c r="L2707" s="34"/>
      <c r="M2707" s="34"/>
      <c r="N2707" s="70" t="e">
        <f>VLOOKUP(VALUE(A2707),'Data Consistencia'!A:P,6,0)</f>
        <v>#N/A</v>
      </c>
    </row>
    <row r="2708" spans="10:14" x14ac:dyDescent="0.25">
      <c r="J2708" s="34"/>
      <c r="K2708" s="34"/>
      <c r="L2708" s="34"/>
      <c r="M2708" s="34"/>
      <c r="N2708" s="70" t="e">
        <f>VLOOKUP(VALUE(A2708),'Data Consistencia'!A:P,6,0)</f>
        <v>#N/A</v>
      </c>
    </row>
    <row r="2709" spans="10:14" x14ac:dyDescent="0.25">
      <c r="J2709" s="34"/>
      <c r="K2709" s="34"/>
      <c r="L2709" s="34"/>
      <c r="M2709" s="34"/>
      <c r="N2709" s="70" t="e">
        <f>VLOOKUP(VALUE(A2709),'Data Consistencia'!A:P,6,0)</f>
        <v>#N/A</v>
      </c>
    </row>
    <row r="2710" spans="10:14" x14ac:dyDescent="0.25">
      <c r="J2710" s="34"/>
      <c r="K2710" s="34"/>
      <c r="L2710" s="34"/>
      <c r="M2710" s="34"/>
      <c r="N2710" s="70" t="e">
        <f>VLOOKUP(VALUE(A2710),'Data Consistencia'!A:P,6,0)</f>
        <v>#N/A</v>
      </c>
    </row>
    <row r="2711" spans="10:14" x14ac:dyDescent="0.25">
      <c r="J2711" s="34"/>
      <c r="K2711" s="34"/>
      <c r="L2711" s="34"/>
      <c r="M2711" s="34"/>
      <c r="N2711" s="70" t="e">
        <f>VLOOKUP(VALUE(A2711),'Data Consistencia'!A:P,6,0)</f>
        <v>#N/A</v>
      </c>
    </row>
    <row r="2712" spans="10:14" x14ac:dyDescent="0.25">
      <c r="J2712" s="34"/>
      <c r="K2712" s="34"/>
      <c r="L2712" s="34"/>
      <c r="M2712" s="34"/>
      <c r="N2712" s="70" t="e">
        <f>VLOOKUP(VALUE(A2712),'Data Consistencia'!A:P,6,0)</f>
        <v>#N/A</v>
      </c>
    </row>
    <row r="2713" spans="10:14" x14ac:dyDescent="0.25">
      <c r="J2713" s="34"/>
      <c r="K2713" s="34"/>
      <c r="L2713" s="34"/>
      <c r="M2713" s="34"/>
      <c r="N2713" s="70" t="e">
        <f>VLOOKUP(VALUE(A2713),'Data Consistencia'!A:P,6,0)</f>
        <v>#N/A</v>
      </c>
    </row>
    <row r="2714" spans="10:14" x14ac:dyDescent="0.25">
      <c r="J2714" s="34"/>
      <c r="K2714" s="34"/>
      <c r="L2714" s="34"/>
      <c r="M2714" s="34"/>
      <c r="N2714" s="70" t="e">
        <f>VLOOKUP(VALUE(A2714),'Data Consistencia'!A:P,6,0)</f>
        <v>#N/A</v>
      </c>
    </row>
    <row r="2715" spans="10:14" x14ac:dyDescent="0.25">
      <c r="J2715" s="34"/>
      <c r="K2715" s="34"/>
      <c r="L2715" s="34"/>
      <c r="M2715" s="34"/>
      <c r="N2715" s="70" t="e">
        <f>VLOOKUP(VALUE(A2715),'Data Consistencia'!A:P,6,0)</f>
        <v>#N/A</v>
      </c>
    </row>
    <row r="2716" spans="10:14" x14ac:dyDescent="0.25">
      <c r="J2716" s="34"/>
      <c r="K2716" s="34"/>
      <c r="L2716" s="34"/>
      <c r="M2716" s="34"/>
      <c r="N2716" s="70" t="e">
        <f>VLOOKUP(VALUE(A2716),'Data Consistencia'!A:P,6,0)</f>
        <v>#N/A</v>
      </c>
    </row>
    <row r="2717" spans="10:14" x14ac:dyDescent="0.25">
      <c r="J2717" s="34"/>
      <c r="K2717" s="34"/>
      <c r="L2717" s="34"/>
      <c r="M2717" s="34"/>
      <c r="N2717" s="70" t="e">
        <f>VLOOKUP(VALUE(A2717),'Data Consistencia'!A:P,6,0)</f>
        <v>#N/A</v>
      </c>
    </row>
    <row r="2718" spans="10:14" x14ac:dyDescent="0.25">
      <c r="J2718" s="34"/>
      <c r="K2718" s="34"/>
      <c r="L2718" s="34"/>
      <c r="M2718" s="34"/>
      <c r="N2718" s="70" t="e">
        <f>VLOOKUP(VALUE(A2718),'Data Consistencia'!A:P,6,0)</f>
        <v>#N/A</v>
      </c>
    </row>
    <row r="2719" spans="10:14" x14ac:dyDescent="0.25">
      <c r="J2719" s="34"/>
      <c r="K2719" s="34"/>
      <c r="L2719" s="34"/>
      <c r="M2719" s="34"/>
      <c r="N2719" s="70" t="e">
        <f>VLOOKUP(VALUE(A2719),'Data Consistencia'!A:P,6,0)</f>
        <v>#N/A</v>
      </c>
    </row>
    <row r="2720" spans="10:14" x14ac:dyDescent="0.25">
      <c r="J2720" s="34"/>
      <c r="K2720" s="34"/>
      <c r="L2720" s="34"/>
      <c r="M2720" s="34"/>
      <c r="N2720" s="70" t="e">
        <f>VLOOKUP(VALUE(A2720),'Data Consistencia'!A:P,6,0)</f>
        <v>#N/A</v>
      </c>
    </row>
    <row r="2721" spans="10:14" x14ac:dyDescent="0.25">
      <c r="J2721" s="34"/>
      <c r="K2721" s="34"/>
      <c r="L2721" s="34"/>
      <c r="M2721" s="34"/>
      <c r="N2721" s="70" t="e">
        <f>VLOOKUP(VALUE(A2721),'Data Consistencia'!A:P,6,0)</f>
        <v>#N/A</v>
      </c>
    </row>
    <row r="2722" spans="10:14" x14ac:dyDescent="0.25">
      <c r="J2722" s="34"/>
      <c r="K2722" s="34"/>
      <c r="L2722" s="34"/>
      <c r="M2722" s="34"/>
      <c r="N2722" s="70" t="e">
        <f>VLOOKUP(VALUE(A2722),'Data Consistencia'!A:P,6,0)</f>
        <v>#N/A</v>
      </c>
    </row>
    <row r="2723" spans="10:14" x14ac:dyDescent="0.25">
      <c r="J2723" s="34"/>
      <c r="K2723" s="34"/>
      <c r="L2723" s="34"/>
      <c r="M2723" s="34"/>
      <c r="N2723" s="70" t="e">
        <f>VLOOKUP(VALUE(A2723),'Data Consistencia'!A:P,6,0)</f>
        <v>#N/A</v>
      </c>
    </row>
    <row r="2724" spans="10:14" x14ac:dyDescent="0.25">
      <c r="J2724" s="34"/>
      <c r="K2724" s="34"/>
      <c r="L2724" s="34"/>
      <c r="M2724" s="34"/>
      <c r="N2724" s="70" t="e">
        <f>VLOOKUP(VALUE(A2724),'Data Consistencia'!A:P,6,0)</f>
        <v>#N/A</v>
      </c>
    </row>
    <row r="2725" spans="10:14" x14ac:dyDescent="0.25">
      <c r="J2725" s="34"/>
      <c r="K2725" s="34"/>
      <c r="L2725" s="34"/>
      <c r="M2725" s="34"/>
      <c r="N2725" s="70" t="e">
        <f>VLOOKUP(VALUE(A2725),'Data Consistencia'!A:P,6,0)</f>
        <v>#N/A</v>
      </c>
    </row>
    <row r="2726" spans="10:14" x14ac:dyDescent="0.25">
      <c r="J2726" s="34"/>
      <c r="K2726" s="34"/>
      <c r="L2726" s="34"/>
      <c r="M2726" s="34"/>
      <c r="N2726" s="70" t="e">
        <f>VLOOKUP(VALUE(A2726),'Data Consistencia'!A:P,6,0)</f>
        <v>#N/A</v>
      </c>
    </row>
    <row r="2727" spans="10:14" x14ac:dyDescent="0.25">
      <c r="J2727" s="34"/>
      <c r="K2727" s="34"/>
      <c r="L2727" s="34"/>
      <c r="M2727" s="34"/>
      <c r="N2727" s="70" t="e">
        <f>VLOOKUP(VALUE(A2727),'Data Consistencia'!A:P,6,0)</f>
        <v>#N/A</v>
      </c>
    </row>
    <row r="2728" spans="10:14" x14ac:dyDescent="0.25">
      <c r="J2728" s="34"/>
      <c r="K2728" s="34"/>
      <c r="L2728" s="34"/>
      <c r="M2728" s="34"/>
      <c r="N2728" s="70" t="e">
        <f>VLOOKUP(VALUE(A2728),'Data Consistencia'!A:P,6,0)</f>
        <v>#N/A</v>
      </c>
    </row>
    <row r="2729" spans="10:14" x14ac:dyDescent="0.25">
      <c r="J2729" s="34"/>
      <c r="K2729" s="34"/>
      <c r="L2729" s="34"/>
      <c r="M2729" s="34"/>
      <c r="N2729" s="70" t="e">
        <f>VLOOKUP(VALUE(A2729),'Data Consistencia'!A:P,6,0)</f>
        <v>#N/A</v>
      </c>
    </row>
    <row r="2730" spans="10:14" x14ac:dyDescent="0.25">
      <c r="J2730" s="34"/>
      <c r="K2730" s="34"/>
      <c r="L2730" s="34"/>
      <c r="M2730" s="34"/>
      <c r="N2730" s="70" t="e">
        <f>VLOOKUP(VALUE(A2730),'Data Consistencia'!A:P,6,0)</f>
        <v>#N/A</v>
      </c>
    </row>
    <row r="2731" spans="10:14" x14ac:dyDescent="0.25">
      <c r="J2731" s="34"/>
      <c r="K2731" s="34"/>
      <c r="L2731" s="34"/>
      <c r="M2731" s="34"/>
      <c r="N2731" s="70" t="e">
        <f>VLOOKUP(VALUE(A2731),'Data Consistencia'!A:P,6,0)</f>
        <v>#N/A</v>
      </c>
    </row>
    <row r="2732" spans="10:14" x14ac:dyDescent="0.25">
      <c r="J2732" s="34"/>
      <c r="K2732" s="34"/>
      <c r="L2732" s="34"/>
      <c r="M2732" s="34"/>
      <c r="N2732" s="70" t="e">
        <f>VLOOKUP(VALUE(A2732),'Data Consistencia'!A:P,6,0)</f>
        <v>#N/A</v>
      </c>
    </row>
    <row r="2733" spans="10:14" x14ac:dyDescent="0.25">
      <c r="J2733" s="34"/>
      <c r="K2733" s="34"/>
      <c r="L2733" s="34"/>
      <c r="M2733" s="34"/>
      <c r="N2733" s="70" t="e">
        <f>VLOOKUP(VALUE(A2733),'Data Consistencia'!A:P,6,0)</f>
        <v>#N/A</v>
      </c>
    </row>
    <row r="2734" spans="10:14" x14ac:dyDescent="0.25">
      <c r="J2734" s="34"/>
      <c r="K2734" s="34"/>
      <c r="L2734" s="34"/>
      <c r="M2734" s="34"/>
      <c r="N2734" s="70" t="e">
        <f>VLOOKUP(VALUE(A2734),'Data Consistencia'!A:P,6,0)</f>
        <v>#N/A</v>
      </c>
    </row>
    <row r="2735" spans="10:14" x14ac:dyDescent="0.25">
      <c r="J2735" s="34"/>
      <c r="K2735" s="34"/>
      <c r="L2735" s="34"/>
      <c r="M2735" s="34"/>
      <c r="N2735" s="70" t="e">
        <f>VLOOKUP(VALUE(A2735),'Data Consistencia'!A:P,6,0)</f>
        <v>#N/A</v>
      </c>
    </row>
    <row r="2736" spans="10:14" x14ac:dyDescent="0.25">
      <c r="J2736" s="34"/>
      <c r="K2736" s="34"/>
      <c r="L2736" s="34"/>
      <c r="M2736" s="34"/>
      <c r="N2736" s="70" t="e">
        <f>VLOOKUP(VALUE(A2736),'Data Consistencia'!A:P,6,0)</f>
        <v>#N/A</v>
      </c>
    </row>
    <row r="2737" spans="10:14" x14ac:dyDescent="0.25">
      <c r="J2737" s="34"/>
      <c r="K2737" s="34"/>
      <c r="L2737" s="34"/>
      <c r="M2737" s="34"/>
      <c r="N2737" s="70" t="e">
        <f>VLOOKUP(VALUE(A2737),'Data Consistencia'!A:P,6,0)</f>
        <v>#N/A</v>
      </c>
    </row>
    <row r="2738" spans="10:14" x14ac:dyDescent="0.25">
      <c r="J2738" s="34"/>
      <c r="K2738" s="34"/>
      <c r="L2738" s="34"/>
      <c r="M2738" s="34"/>
      <c r="N2738" s="70" t="e">
        <f>VLOOKUP(VALUE(A2738),'Data Consistencia'!A:P,6,0)</f>
        <v>#N/A</v>
      </c>
    </row>
    <row r="2739" spans="10:14" x14ac:dyDescent="0.25">
      <c r="J2739" s="34"/>
      <c r="K2739" s="34"/>
      <c r="L2739" s="34"/>
      <c r="M2739" s="34"/>
      <c r="N2739" s="70" t="e">
        <f>VLOOKUP(VALUE(A2739),'Data Consistencia'!A:P,6,0)</f>
        <v>#N/A</v>
      </c>
    </row>
    <row r="2740" spans="10:14" x14ac:dyDescent="0.25">
      <c r="J2740" s="34"/>
      <c r="K2740" s="34"/>
      <c r="L2740" s="34"/>
      <c r="M2740" s="34"/>
      <c r="N2740" s="70" t="e">
        <f>VLOOKUP(VALUE(A2740),'Data Consistencia'!A:P,6,0)</f>
        <v>#N/A</v>
      </c>
    </row>
    <row r="2741" spans="10:14" x14ac:dyDescent="0.25">
      <c r="J2741" s="34"/>
      <c r="K2741" s="34"/>
      <c r="L2741" s="34"/>
      <c r="M2741" s="34"/>
      <c r="N2741" s="70" t="e">
        <f>VLOOKUP(VALUE(A2741),'Data Consistencia'!A:P,6,0)</f>
        <v>#N/A</v>
      </c>
    </row>
    <row r="2742" spans="10:14" x14ac:dyDescent="0.25">
      <c r="J2742" s="34"/>
      <c r="K2742" s="34"/>
      <c r="L2742" s="34"/>
      <c r="M2742" s="34"/>
      <c r="N2742" s="70" t="e">
        <f>VLOOKUP(VALUE(A2742),'Data Consistencia'!A:P,6,0)</f>
        <v>#N/A</v>
      </c>
    </row>
    <row r="2743" spans="10:14" x14ac:dyDescent="0.25">
      <c r="J2743" s="34"/>
      <c r="K2743" s="34"/>
      <c r="L2743" s="34"/>
      <c r="M2743" s="34"/>
      <c r="N2743" s="70" t="e">
        <f>VLOOKUP(VALUE(A2743),'Data Consistencia'!A:P,6,0)</f>
        <v>#N/A</v>
      </c>
    </row>
    <row r="2744" spans="10:14" x14ac:dyDescent="0.25">
      <c r="J2744" s="34"/>
      <c r="K2744" s="34"/>
      <c r="L2744" s="34"/>
      <c r="M2744" s="34"/>
      <c r="N2744" s="70" t="e">
        <f>VLOOKUP(VALUE(A2744),'Data Consistencia'!A:P,6,0)</f>
        <v>#N/A</v>
      </c>
    </row>
    <row r="2745" spans="10:14" x14ac:dyDescent="0.25">
      <c r="J2745" s="34"/>
      <c r="K2745" s="34"/>
      <c r="L2745" s="34"/>
      <c r="M2745" s="34"/>
      <c r="N2745" s="70" t="e">
        <f>VLOOKUP(VALUE(A2745),'Data Consistencia'!A:P,6,0)</f>
        <v>#N/A</v>
      </c>
    </row>
    <row r="2746" spans="10:14" x14ac:dyDescent="0.25">
      <c r="J2746" s="34"/>
      <c r="K2746" s="34"/>
      <c r="L2746" s="34"/>
      <c r="M2746" s="34"/>
      <c r="N2746" s="70" t="e">
        <f>VLOOKUP(VALUE(A2746),'Data Consistencia'!A:P,6,0)</f>
        <v>#N/A</v>
      </c>
    </row>
    <row r="2747" spans="10:14" x14ac:dyDescent="0.25">
      <c r="J2747" s="34"/>
      <c r="K2747" s="34"/>
      <c r="L2747" s="34"/>
      <c r="M2747" s="34"/>
      <c r="N2747" s="70" t="e">
        <f>VLOOKUP(VALUE(A2747),'Data Consistencia'!A:P,6,0)</f>
        <v>#N/A</v>
      </c>
    </row>
    <row r="2748" spans="10:14" x14ac:dyDescent="0.25">
      <c r="J2748" s="34"/>
      <c r="K2748" s="34"/>
      <c r="L2748" s="34"/>
      <c r="M2748" s="34"/>
      <c r="N2748" s="70" t="e">
        <f>VLOOKUP(VALUE(A2748),'Data Consistencia'!A:P,6,0)</f>
        <v>#N/A</v>
      </c>
    </row>
    <row r="2749" spans="10:14" x14ac:dyDescent="0.25">
      <c r="J2749" s="34"/>
      <c r="K2749" s="34"/>
      <c r="L2749" s="34"/>
      <c r="M2749" s="34"/>
      <c r="N2749" s="70" t="e">
        <f>VLOOKUP(VALUE(A2749),'Data Consistencia'!A:P,6,0)</f>
        <v>#N/A</v>
      </c>
    </row>
    <row r="2750" spans="10:14" x14ac:dyDescent="0.25">
      <c r="J2750" s="34"/>
      <c r="K2750" s="34"/>
      <c r="L2750" s="34"/>
      <c r="M2750" s="34"/>
      <c r="N2750" s="70" t="e">
        <f>VLOOKUP(VALUE(A2750),'Data Consistencia'!A:P,6,0)</f>
        <v>#N/A</v>
      </c>
    </row>
    <row r="2751" spans="10:14" x14ac:dyDescent="0.25">
      <c r="J2751" s="34"/>
      <c r="K2751" s="34"/>
      <c r="L2751" s="34"/>
      <c r="M2751" s="34"/>
      <c r="N2751" s="70" t="e">
        <f>VLOOKUP(VALUE(A2751),'Data Consistencia'!A:P,6,0)</f>
        <v>#N/A</v>
      </c>
    </row>
    <row r="2752" spans="10:14" x14ac:dyDescent="0.25">
      <c r="J2752" s="34"/>
      <c r="K2752" s="34"/>
      <c r="L2752" s="34"/>
      <c r="M2752" s="34"/>
      <c r="N2752" s="70" t="e">
        <f>VLOOKUP(VALUE(A2752),'Data Consistencia'!A:P,6,0)</f>
        <v>#N/A</v>
      </c>
    </row>
    <row r="2753" spans="10:14" x14ac:dyDescent="0.25">
      <c r="J2753" s="34"/>
      <c r="K2753" s="34"/>
      <c r="L2753" s="34"/>
      <c r="M2753" s="34"/>
      <c r="N2753" s="70" t="e">
        <f>VLOOKUP(VALUE(A2753),'Data Consistencia'!A:P,6,0)</f>
        <v>#N/A</v>
      </c>
    </row>
    <row r="2754" spans="10:14" x14ac:dyDescent="0.25">
      <c r="J2754" s="34"/>
      <c r="K2754" s="34"/>
      <c r="L2754" s="34"/>
      <c r="M2754" s="34"/>
      <c r="N2754" s="70" t="e">
        <f>VLOOKUP(VALUE(A2754),'Data Consistencia'!A:P,6,0)</f>
        <v>#N/A</v>
      </c>
    </row>
    <row r="2755" spans="10:14" x14ac:dyDescent="0.25">
      <c r="J2755" s="34"/>
      <c r="K2755" s="34"/>
      <c r="L2755" s="34"/>
      <c r="M2755" s="34"/>
      <c r="N2755" s="70" t="e">
        <f>VLOOKUP(VALUE(A2755),'Data Consistencia'!A:P,6,0)</f>
        <v>#N/A</v>
      </c>
    </row>
    <row r="2756" spans="10:14" x14ac:dyDescent="0.25">
      <c r="J2756" s="34"/>
      <c r="K2756" s="34"/>
      <c r="L2756" s="34"/>
      <c r="M2756" s="34"/>
      <c r="N2756" s="70" t="e">
        <f>VLOOKUP(VALUE(A2756),'Data Consistencia'!A:P,6,0)</f>
        <v>#N/A</v>
      </c>
    </row>
    <row r="2757" spans="10:14" x14ac:dyDescent="0.25">
      <c r="J2757" s="34"/>
      <c r="K2757" s="34"/>
      <c r="L2757" s="34"/>
      <c r="M2757" s="34"/>
      <c r="N2757" s="70" t="e">
        <f>VLOOKUP(VALUE(A2757),'Data Consistencia'!A:P,6,0)</f>
        <v>#N/A</v>
      </c>
    </row>
    <row r="2758" spans="10:14" x14ac:dyDescent="0.25">
      <c r="J2758" s="34"/>
      <c r="K2758" s="34"/>
      <c r="L2758" s="34"/>
      <c r="M2758" s="34"/>
      <c r="N2758" s="70" t="e">
        <f>VLOOKUP(VALUE(A2758),'Data Consistencia'!A:P,6,0)</f>
        <v>#N/A</v>
      </c>
    </row>
    <row r="2759" spans="10:14" x14ac:dyDescent="0.25">
      <c r="J2759" s="34"/>
      <c r="K2759" s="34"/>
      <c r="L2759" s="34"/>
      <c r="M2759" s="34"/>
      <c r="N2759" s="70" t="e">
        <f>VLOOKUP(VALUE(A2759),'Data Consistencia'!A:P,6,0)</f>
        <v>#N/A</v>
      </c>
    </row>
    <row r="2760" spans="10:14" x14ac:dyDescent="0.25">
      <c r="J2760" s="34"/>
      <c r="K2760" s="34"/>
      <c r="L2760" s="34"/>
      <c r="M2760" s="34"/>
      <c r="N2760" s="70" t="e">
        <f>VLOOKUP(VALUE(A2760),'Data Consistencia'!A:P,6,0)</f>
        <v>#N/A</v>
      </c>
    </row>
    <row r="2761" spans="10:14" x14ac:dyDescent="0.25">
      <c r="J2761" s="34"/>
      <c r="K2761" s="34"/>
      <c r="L2761" s="34"/>
      <c r="M2761" s="34"/>
      <c r="N2761" s="70" t="e">
        <f>VLOOKUP(VALUE(A2761),'Data Consistencia'!A:P,6,0)</f>
        <v>#N/A</v>
      </c>
    </row>
    <row r="2762" spans="10:14" x14ac:dyDescent="0.25">
      <c r="J2762" s="34"/>
      <c r="K2762" s="34"/>
      <c r="L2762" s="34"/>
      <c r="M2762" s="34"/>
      <c r="N2762" s="70" t="e">
        <f>VLOOKUP(VALUE(A2762),'Data Consistencia'!A:P,6,0)</f>
        <v>#N/A</v>
      </c>
    </row>
    <row r="2763" spans="10:14" x14ac:dyDescent="0.25">
      <c r="J2763" s="34"/>
      <c r="K2763" s="34"/>
      <c r="L2763" s="34"/>
      <c r="M2763" s="34"/>
      <c r="N2763" s="70" t="e">
        <f>VLOOKUP(VALUE(A2763),'Data Consistencia'!A:P,6,0)</f>
        <v>#N/A</v>
      </c>
    </row>
    <row r="2764" spans="10:14" x14ac:dyDescent="0.25">
      <c r="J2764" s="34"/>
      <c r="K2764" s="34"/>
      <c r="L2764" s="34"/>
      <c r="M2764" s="34"/>
      <c r="N2764" s="70" t="e">
        <f>VLOOKUP(VALUE(A2764),'Data Consistencia'!A:P,6,0)</f>
        <v>#N/A</v>
      </c>
    </row>
    <row r="2765" spans="10:14" x14ac:dyDescent="0.25">
      <c r="J2765" s="34"/>
      <c r="K2765" s="34"/>
      <c r="L2765" s="34"/>
      <c r="M2765" s="34"/>
      <c r="N2765" s="70" t="e">
        <f>VLOOKUP(VALUE(A2765),'Data Consistencia'!A:P,6,0)</f>
        <v>#N/A</v>
      </c>
    </row>
    <row r="2766" spans="10:14" x14ac:dyDescent="0.25">
      <c r="J2766" s="34"/>
      <c r="K2766" s="34"/>
      <c r="L2766" s="34"/>
      <c r="M2766" s="34"/>
      <c r="N2766" s="70" t="e">
        <f>VLOOKUP(VALUE(A2766),'Data Consistencia'!A:P,6,0)</f>
        <v>#N/A</v>
      </c>
    </row>
    <row r="2767" spans="10:14" x14ac:dyDescent="0.25">
      <c r="J2767" s="34"/>
      <c r="K2767" s="34"/>
      <c r="L2767" s="34"/>
      <c r="M2767" s="34"/>
      <c r="N2767" s="70" t="e">
        <f>VLOOKUP(VALUE(A2767),'Data Consistencia'!A:P,6,0)</f>
        <v>#N/A</v>
      </c>
    </row>
    <row r="2768" spans="10:14" x14ac:dyDescent="0.25">
      <c r="J2768" s="34"/>
      <c r="K2768" s="34"/>
      <c r="L2768" s="34"/>
      <c r="M2768" s="34"/>
      <c r="N2768" s="70" t="e">
        <f>VLOOKUP(VALUE(A2768),'Data Consistencia'!A:P,6,0)</f>
        <v>#N/A</v>
      </c>
    </row>
    <row r="2769" spans="10:14" x14ac:dyDescent="0.25">
      <c r="J2769" s="34"/>
      <c r="K2769" s="34"/>
      <c r="L2769" s="34"/>
      <c r="M2769" s="34"/>
      <c r="N2769" s="70" t="e">
        <f>VLOOKUP(VALUE(A2769),'Data Consistencia'!A:P,6,0)</f>
        <v>#N/A</v>
      </c>
    </row>
    <row r="2770" spans="10:14" x14ac:dyDescent="0.25">
      <c r="J2770" s="34"/>
      <c r="K2770" s="34"/>
      <c r="L2770" s="34"/>
      <c r="M2770" s="34"/>
      <c r="N2770" s="70" t="e">
        <f>VLOOKUP(VALUE(A2770),'Data Consistencia'!A:P,6,0)</f>
        <v>#N/A</v>
      </c>
    </row>
    <row r="2771" spans="10:14" x14ac:dyDescent="0.25">
      <c r="J2771" s="34"/>
      <c r="K2771" s="34"/>
      <c r="L2771" s="34"/>
      <c r="M2771" s="34"/>
      <c r="N2771" s="70" t="e">
        <f>VLOOKUP(VALUE(A2771),'Data Consistencia'!A:P,6,0)</f>
        <v>#N/A</v>
      </c>
    </row>
    <row r="2772" spans="10:14" x14ac:dyDescent="0.25">
      <c r="J2772" s="34"/>
      <c r="K2772" s="34"/>
      <c r="L2772" s="34"/>
      <c r="M2772" s="34"/>
      <c r="N2772" s="70" t="e">
        <f>VLOOKUP(VALUE(A2772),'Data Consistencia'!A:P,6,0)</f>
        <v>#N/A</v>
      </c>
    </row>
    <row r="2773" spans="10:14" x14ac:dyDescent="0.25">
      <c r="J2773" s="34"/>
      <c r="K2773" s="34"/>
      <c r="L2773" s="34"/>
      <c r="M2773" s="34"/>
      <c r="N2773" s="70" t="e">
        <f>VLOOKUP(VALUE(A2773),'Data Consistencia'!A:P,6,0)</f>
        <v>#N/A</v>
      </c>
    </row>
    <row r="2774" spans="10:14" x14ac:dyDescent="0.25">
      <c r="J2774" s="34"/>
      <c r="K2774" s="34"/>
      <c r="L2774" s="34"/>
      <c r="M2774" s="34"/>
      <c r="N2774" s="70" t="e">
        <f>VLOOKUP(VALUE(A2774),'Data Consistencia'!A:P,6,0)</f>
        <v>#N/A</v>
      </c>
    </row>
    <row r="2775" spans="10:14" x14ac:dyDescent="0.25">
      <c r="J2775" s="34"/>
      <c r="K2775" s="34"/>
      <c r="L2775" s="34"/>
      <c r="M2775" s="34"/>
      <c r="N2775" s="70" t="e">
        <f>VLOOKUP(VALUE(A2775),'Data Consistencia'!A:P,6,0)</f>
        <v>#N/A</v>
      </c>
    </row>
    <row r="2776" spans="10:14" x14ac:dyDescent="0.25">
      <c r="J2776" s="34"/>
      <c r="K2776" s="34"/>
      <c r="L2776" s="34"/>
      <c r="M2776" s="34"/>
      <c r="N2776" s="70" t="e">
        <f>VLOOKUP(VALUE(A2776),'Data Consistencia'!A:P,6,0)</f>
        <v>#N/A</v>
      </c>
    </row>
    <row r="2777" spans="10:14" x14ac:dyDescent="0.25">
      <c r="J2777" s="34"/>
      <c r="K2777" s="34"/>
      <c r="L2777" s="34"/>
      <c r="M2777" s="34"/>
      <c r="N2777" s="70" t="e">
        <f>VLOOKUP(VALUE(A2777),'Data Consistencia'!A:P,6,0)</f>
        <v>#N/A</v>
      </c>
    </row>
    <row r="2778" spans="10:14" x14ac:dyDescent="0.25">
      <c r="J2778" s="34"/>
      <c r="K2778" s="34"/>
      <c r="L2778" s="34"/>
      <c r="M2778" s="34"/>
      <c r="N2778" s="70" t="e">
        <f>VLOOKUP(VALUE(A2778),'Data Consistencia'!A:P,6,0)</f>
        <v>#N/A</v>
      </c>
    </row>
    <row r="2779" spans="10:14" x14ac:dyDescent="0.25">
      <c r="J2779" s="34"/>
      <c r="K2779" s="34"/>
      <c r="L2779" s="34"/>
      <c r="M2779" s="34"/>
      <c r="N2779" s="70" t="e">
        <f>VLOOKUP(VALUE(A2779),'Data Consistencia'!A:P,6,0)</f>
        <v>#N/A</v>
      </c>
    </row>
    <row r="2780" spans="10:14" x14ac:dyDescent="0.25">
      <c r="J2780" s="34"/>
      <c r="K2780" s="34"/>
      <c r="L2780" s="34"/>
      <c r="M2780" s="34"/>
      <c r="N2780" s="70" t="e">
        <f>VLOOKUP(VALUE(A2780),'Data Consistencia'!A:P,6,0)</f>
        <v>#N/A</v>
      </c>
    </row>
    <row r="2781" spans="10:14" x14ac:dyDescent="0.25">
      <c r="J2781" s="34"/>
      <c r="K2781" s="34"/>
      <c r="L2781" s="34"/>
      <c r="M2781" s="34"/>
      <c r="N2781" s="70" t="e">
        <f>VLOOKUP(VALUE(A2781),'Data Consistencia'!A:P,6,0)</f>
        <v>#N/A</v>
      </c>
    </row>
    <row r="2782" spans="10:14" x14ac:dyDescent="0.25">
      <c r="J2782" s="34"/>
      <c r="K2782" s="34"/>
      <c r="L2782" s="34"/>
      <c r="M2782" s="34"/>
      <c r="N2782" s="70" t="e">
        <f>VLOOKUP(VALUE(A2782),'Data Consistencia'!A:P,6,0)</f>
        <v>#N/A</v>
      </c>
    </row>
    <row r="2783" spans="10:14" x14ac:dyDescent="0.25">
      <c r="J2783" s="34"/>
      <c r="K2783" s="34"/>
      <c r="L2783" s="34"/>
      <c r="M2783" s="34"/>
      <c r="N2783" s="70" t="e">
        <f>VLOOKUP(VALUE(A2783),'Data Consistencia'!A:P,6,0)</f>
        <v>#N/A</v>
      </c>
    </row>
    <row r="2784" spans="10:14" x14ac:dyDescent="0.25">
      <c r="J2784" s="34"/>
      <c r="K2784" s="34"/>
      <c r="L2784" s="34"/>
      <c r="M2784" s="34"/>
      <c r="N2784" s="70" t="e">
        <f>VLOOKUP(VALUE(A2784),'Data Consistencia'!A:P,6,0)</f>
        <v>#N/A</v>
      </c>
    </row>
    <row r="2785" spans="10:14" x14ac:dyDescent="0.25">
      <c r="J2785" s="34"/>
      <c r="K2785" s="34"/>
      <c r="L2785" s="34"/>
      <c r="M2785" s="34"/>
      <c r="N2785" s="70" t="e">
        <f>VLOOKUP(VALUE(A2785),'Data Consistencia'!A:P,6,0)</f>
        <v>#N/A</v>
      </c>
    </row>
    <row r="2786" spans="10:14" x14ac:dyDescent="0.25">
      <c r="J2786" s="34"/>
      <c r="K2786" s="34"/>
      <c r="L2786" s="34"/>
      <c r="M2786" s="34"/>
      <c r="N2786" s="70" t="e">
        <f>VLOOKUP(VALUE(A2786),'Data Consistencia'!A:P,6,0)</f>
        <v>#N/A</v>
      </c>
    </row>
    <row r="2787" spans="10:14" x14ac:dyDescent="0.25">
      <c r="J2787" s="34"/>
      <c r="K2787" s="34"/>
      <c r="L2787" s="34"/>
      <c r="M2787" s="34"/>
      <c r="N2787" s="70" t="e">
        <f>VLOOKUP(VALUE(A2787),'Data Consistencia'!A:P,6,0)</f>
        <v>#N/A</v>
      </c>
    </row>
    <row r="2788" spans="10:14" x14ac:dyDescent="0.25">
      <c r="J2788" s="34"/>
      <c r="K2788" s="34"/>
      <c r="L2788" s="34"/>
      <c r="M2788" s="34"/>
      <c r="N2788" s="70" t="e">
        <f>VLOOKUP(VALUE(A2788),'Data Consistencia'!A:P,6,0)</f>
        <v>#N/A</v>
      </c>
    </row>
    <row r="2789" spans="10:14" x14ac:dyDescent="0.25">
      <c r="J2789" s="34"/>
      <c r="K2789" s="34"/>
      <c r="L2789" s="34"/>
      <c r="M2789" s="34"/>
      <c r="N2789" s="70" t="e">
        <f>VLOOKUP(VALUE(A2789),'Data Consistencia'!A:P,6,0)</f>
        <v>#N/A</v>
      </c>
    </row>
    <row r="2790" spans="10:14" x14ac:dyDescent="0.25">
      <c r="J2790" s="34"/>
      <c r="K2790" s="34"/>
      <c r="L2790" s="34"/>
      <c r="M2790" s="34"/>
      <c r="N2790" s="70" t="e">
        <f>VLOOKUP(VALUE(A2790),'Data Consistencia'!A:P,6,0)</f>
        <v>#N/A</v>
      </c>
    </row>
    <row r="2791" spans="10:14" x14ac:dyDescent="0.25">
      <c r="J2791" s="34"/>
      <c r="K2791" s="34"/>
      <c r="L2791" s="34"/>
      <c r="M2791" s="34"/>
      <c r="N2791" s="70" t="e">
        <f>VLOOKUP(VALUE(A2791),'Data Consistencia'!A:P,6,0)</f>
        <v>#N/A</v>
      </c>
    </row>
    <row r="2792" spans="10:14" x14ac:dyDescent="0.25">
      <c r="J2792" s="34"/>
      <c r="K2792" s="34"/>
      <c r="L2792" s="34"/>
      <c r="M2792" s="34"/>
      <c r="N2792" s="70" t="e">
        <f>VLOOKUP(VALUE(A2792),'Data Consistencia'!A:P,6,0)</f>
        <v>#N/A</v>
      </c>
    </row>
    <row r="2793" spans="10:14" x14ac:dyDescent="0.25">
      <c r="J2793" s="34"/>
      <c r="K2793" s="34"/>
      <c r="L2793" s="34"/>
      <c r="M2793" s="34"/>
      <c r="N2793" s="70" t="e">
        <f>VLOOKUP(VALUE(A2793),'Data Consistencia'!A:P,6,0)</f>
        <v>#N/A</v>
      </c>
    </row>
    <row r="2794" spans="10:14" x14ac:dyDescent="0.25">
      <c r="J2794" s="34"/>
      <c r="K2794" s="34"/>
      <c r="L2794" s="34"/>
      <c r="M2794" s="34"/>
      <c r="N2794" s="70" t="e">
        <f>VLOOKUP(VALUE(A2794),'Data Consistencia'!A:P,6,0)</f>
        <v>#N/A</v>
      </c>
    </row>
    <row r="2795" spans="10:14" x14ac:dyDescent="0.25">
      <c r="J2795" s="34"/>
      <c r="K2795" s="34"/>
      <c r="L2795" s="34"/>
      <c r="M2795" s="34"/>
      <c r="N2795" s="70" t="e">
        <f>VLOOKUP(VALUE(A2795),'Data Consistencia'!A:P,6,0)</f>
        <v>#N/A</v>
      </c>
    </row>
    <row r="2796" spans="10:14" x14ac:dyDescent="0.25">
      <c r="J2796" s="34"/>
      <c r="K2796" s="34"/>
      <c r="L2796" s="34"/>
      <c r="M2796" s="34"/>
      <c r="N2796" s="70" t="e">
        <f>VLOOKUP(VALUE(A2796),'Data Consistencia'!A:P,6,0)</f>
        <v>#N/A</v>
      </c>
    </row>
    <row r="2797" spans="10:14" x14ac:dyDescent="0.25">
      <c r="J2797" s="34"/>
      <c r="K2797" s="34"/>
      <c r="L2797" s="34"/>
      <c r="M2797" s="34"/>
      <c r="N2797" s="70" t="e">
        <f>VLOOKUP(VALUE(A2797),'Data Consistencia'!A:P,6,0)</f>
        <v>#N/A</v>
      </c>
    </row>
    <row r="2798" spans="10:14" x14ac:dyDescent="0.25">
      <c r="J2798" s="34"/>
      <c r="K2798" s="34"/>
      <c r="L2798" s="34"/>
      <c r="M2798" s="34"/>
      <c r="N2798" s="70" t="e">
        <f>VLOOKUP(VALUE(A2798),'Data Consistencia'!A:P,6,0)</f>
        <v>#N/A</v>
      </c>
    </row>
    <row r="2799" spans="10:14" x14ac:dyDescent="0.25">
      <c r="J2799" s="34"/>
      <c r="K2799" s="34"/>
      <c r="L2799" s="34"/>
      <c r="M2799" s="34"/>
      <c r="N2799" s="70" t="e">
        <f>VLOOKUP(VALUE(A2799),'Data Consistencia'!A:P,6,0)</f>
        <v>#N/A</v>
      </c>
    </row>
    <row r="2800" spans="10:14" x14ac:dyDescent="0.25">
      <c r="J2800" s="34"/>
      <c r="K2800" s="34"/>
      <c r="L2800" s="34"/>
      <c r="M2800" s="34"/>
      <c r="N2800" s="70" t="e">
        <f>VLOOKUP(VALUE(A2800),'Data Consistencia'!A:P,6,0)</f>
        <v>#N/A</v>
      </c>
    </row>
    <row r="2801" spans="10:14" x14ac:dyDescent="0.25">
      <c r="J2801" s="34"/>
      <c r="K2801" s="34"/>
      <c r="L2801" s="34"/>
      <c r="M2801" s="34"/>
      <c r="N2801" s="70" t="e">
        <f>VLOOKUP(VALUE(A2801),'Data Consistencia'!A:P,6,0)</f>
        <v>#N/A</v>
      </c>
    </row>
    <row r="2802" spans="10:14" x14ac:dyDescent="0.25">
      <c r="J2802" s="34"/>
      <c r="K2802" s="34"/>
      <c r="L2802" s="34"/>
      <c r="M2802" s="34"/>
      <c r="N2802" s="70" t="e">
        <f>VLOOKUP(VALUE(A2802),'Data Consistencia'!A:P,6,0)</f>
        <v>#N/A</v>
      </c>
    </row>
    <row r="2803" spans="10:14" x14ac:dyDescent="0.25">
      <c r="J2803" s="34"/>
      <c r="K2803" s="34"/>
      <c r="L2803" s="34"/>
      <c r="M2803" s="34"/>
      <c r="N2803" s="70" t="e">
        <f>VLOOKUP(VALUE(A2803),'Data Consistencia'!A:P,6,0)</f>
        <v>#N/A</v>
      </c>
    </row>
    <row r="2804" spans="10:14" x14ac:dyDescent="0.25">
      <c r="J2804" s="34"/>
      <c r="K2804" s="34"/>
      <c r="L2804" s="34"/>
      <c r="M2804" s="34"/>
      <c r="N2804" s="70" t="e">
        <f>VLOOKUP(VALUE(A2804),'Data Consistencia'!A:P,6,0)</f>
        <v>#N/A</v>
      </c>
    </row>
    <row r="2805" spans="10:14" x14ac:dyDescent="0.25">
      <c r="J2805" s="34"/>
      <c r="K2805" s="34"/>
      <c r="L2805" s="34"/>
      <c r="M2805" s="34"/>
      <c r="N2805" s="70" t="e">
        <f>VLOOKUP(VALUE(A2805),'Data Consistencia'!A:P,6,0)</f>
        <v>#N/A</v>
      </c>
    </row>
    <row r="2806" spans="10:14" x14ac:dyDescent="0.25">
      <c r="J2806" s="34"/>
      <c r="K2806" s="34"/>
      <c r="L2806" s="34"/>
      <c r="M2806" s="34"/>
      <c r="N2806" s="70" t="e">
        <f>VLOOKUP(VALUE(A2806),'Data Consistencia'!A:P,6,0)</f>
        <v>#N/A</v>
      </c>
    </row>
    <row r="2807" spans="10:14" x14ac:dyDescent="0.25">
      <c r="J2807" s="34"/>
      <c r="K2807" s="34"/>
      <c r="L2807" s="34"/>
      <c r="M2807" s="34"/>
      <c r="N2807" s="70" t="e">
        <f>VLOOKUP(VALUE(A2807),'Data Consistencia'!A:P,6,0)</f>
        <v>#N/A</v>
      </c>
    </row>
    <row r="2808" spans="10:14" x14ac:dyDescent="0.25">
      <c r="J2808" s="34"/>
      <c r="K2808" s="34"/>
      <c r="L2808" s="34"/>
      <c r="M2808" s="34"/>
      <c r="N2808" s="70" t="e">
        <f>VLOOKUP(VALUE(A2808),'Data Consistencia'!A:P,6,0)</f>
        <v>#N/A</v>
      </c>
    </row>
    <row r="2809" spans="10:14" x14ac:dyDescent="0.25">
      <c r="J2809" s="34"/>
      <c r="K2809" s="34"/>
      <c r="L2809" s="34"/>
      <c r="M2809" s="34"/>
      <c r="N2809" s="70" t="e">
        <f>VLOOKUP(VALUE(A2809),'Data Consistencia'!A:P,6,0)</f>
        <v>#N/A</v>
      </c>
    </row>
    <row r="2810" spans="10:14" x14ac:dyDescent="0.25">
      <c r="J2810" s="34"/>
      <c r="K2810" s="34"/>
      <c r="L2810" s="34"/>
      <c r="M2810" s="34"/>
      <c r="N2810" s="70" t="e">
        <f>VLOOKUP(VALUE(A2810),'Data Consistencia'!A:P,6,0)</f>
        <v>#N/A</v>
      </c>
    </row>
    <row r="2811" spans="10:14" x14ac:dyDescent="0.25">
      <c r="J2811" s="34"/>
      <c r="K2811" s="34"/>
      <c r="L2811" s="34"/>
      <c r="M2811" s="34"/>
      <c r="N2811" s="70" t="e">
        <f>VLOOKUP(VALUE(A2811),'Data Consistencia'!A:P,6,0)</f>
        <v>#N/A</v>
      </c>
    </row>
    <row r="2812" spans="10:14" x14ac:dyDescent="0.25">
      <c r="J2812" s="34"/>
      <c r="K2812" s="34"/>
      <c r="L2812" s="34"/>
      <c r="M2812" s="34"/>
      <c r="N2812" s="70" t="e">
        <f>VLOOKUP(VALUE(A2812),'Data Consistencia'!A:P,6,0)</f>
        <v>#N/A</v>
      </c>
    </row>
    <row r="2813" spans="10:14" x14ac:dyDescent="0.25">
      <c r="J2813" s="34"/>
      <c r="K2813" s="34"/>
      <c r="L2813" s="34"/>
      <c r="M2813" s="34"/>
      <c r="N2813" s="70" t="e">
        <f>VLOOKUP(VALUE(A2813),'Data Consistencia'!A:P,6,0)</f>
        <v>#N/A</v>
      </c>
    </row>
    <row r="2814" spans="10:14" x14ac:dyDescent="0.25">
      <c r="J2814" s="34"/>
      <c r="K2814" s="34"/>
      <c r="L2814" s="34"/>
      <c r="M2814" s="34"/>
      <c r="N2814" s="70" t="e">
        <f>VLOOKUP(VALUE(A2814),'Data Consistencia'!A:P,6,0)</f>
        <v>#N/A</v>
      </c>
    </row>
    <row r="2815" spans="10:14" x14ac:dyDescent="0.25">
      <c r="J2815" s="34"/>
      <c r="K2815" s="34"/>
      <c r="L2815" s="34"/>
      <c r="M2815" s="34"/>
      <c r="N2815" s="70" t="e">
        <f>VLOOKUP(VALUE(A2815),'Data Consistencia'!A:P,6,0)</f>
        <v>#N/A</v>
      </c>
    </row>
    <row r="2816" spans="10:14" x14ac:dyDescent="0.25">
      <c r="J2816" s="34"/>
      <c r="K2816" s="34"/>
      <c r="L2816" s="34"/>
      <c r="M2816" s="34"/>
      <c r="N2816" s="70" t="e">
        <f>VLOOKUP(VALUE(A2816),'Data Consistencia'!A:P,6,0)</f>
        <v>#N/A</v>
      </c>
    </row>
    <row r="2817" spans="10:14" x14ac:dyDescent="0.25">
      <c r="J2817" s="34"/>
      <c r="K2817" s="34"/>
      <c r="L2817" s="34"/>
      <c r="M2817" s="34"/>
      <c r="N2817" s="70" t="e">
        <f>VLOOKUP(VALUE(A2817),'Data Consistencia'!A:P,6,0)</f>
        <v>#N/A</v>
      </c>
    </row>
    <row r="2818" spans="10:14" x14ac:dyDescent="0.25">
      <c r="J2818" s="34"/>
      <c r="K2818" s="34"/>
      <c r="L2818" s="34"/>
      <c r="M2818" s="34"/>
      <c r="N2818" s="70" t="e">
        <f>VLOOKUP(VALUE(A2818),'Data Consistencia'!A:P,6,0)</f>
        <v>#N/A</v>
      </c>
    </row>
    <row r="2819" spans="10:14" x14ac:dyDescent="0.25">
      <c r="J2819" s="34"/>
      <c r="K2819" s="34"/>
      <c r="L2819" s="34"/>
      <c r="M2819" s="34"/>
      <c r="N2819" s="70" t="e">
        <f>VLOOKUP(VALUE(A2819),'Data Consistencia'!A:P,6,0)</f>
        <v>#N/A</v>
      </c>
    </row>
    <row r="2820" spans="10:14" x14ac:dyDescent="0.25">
      <c r="J2820" s="34"/>
      <c r="K2820" s="34"/>
      <c r="L2820" s="34"/>
      <c r="M2820" s="34"/>
      <c r="N2820" s="70" t="e">
        <f>VLOOKUP(VALUE(A2820),'Data Consistencia'!A:P,6,0)</f>
        <v>#N/A</v>
      </c>
    </row>
    <row r="2821" spans="10:14" x14ac:dyDescent="0.25">
      <c r="J2821" s="34"/>
      <c r="K2821" s="34"/>
      <c r="L2821" s="34"/>
      <c r="M2821" s="34"/>
      <c r="N2821" s="70" t="e">
        <f>VLOOKUP(VALUE(A2821),'Data Consistencia'!A:P,6,0)</f>
        <v>#N/A</v>
      </c>
    </row>
    <row r="2822" spans="10:14" x14ac:dyDescent="0.25">
      <c r="J2822" s="34"/>
      <c r="K2822" s="34"/>
      <c r="L2822" s="34"/>
      <c r="M2822" s="34"/>
      <c r="N2822" s="70" t="e">
        <f>VLOOKUP(VALUE(A2822),'Data Consistencia'!A:P,6,0)</f>
        <v>#N/A</v>
      </c>
    </row>
    <row r="2823" spans="10:14" x14ac:dyDescent="0.25">
      <c r="J2823" s="34"/>
      <c r="K2823" s="34"/>
      <c r="L2823" s="34"/>
      <c r="M2823" s="34"/>
      <c r="N2823" s="70" t="e">
        <f>VLOOKUP(VALUE(A2823),'Data Consistencia'!A:P,6,0)</f>
        <v>#N/A</v>
      </c>
    </row>
    <row r="2824" spans="10:14" x14ac:dyDescent="0.25">
      <c r="J2824" s="34"/>
      <c r="K2824" s="34"/>
      <c r="L2824" s="34"/>
      <c r="M2824" s="34"/>
      <c r="N2824" s="70" t="e">
        <f>VLOOKUP(VALUE(A2824),'Data Consistencia'!A:P,6,0)</f>
        <v>#N/A</v>
      </c>
    </row>
    <row r="2825" spans="10:14" x14ac:dyDescent="0.25">
      <c r="J2825" s="34"/>
      <c r="K2825" s="34"/>
      <c r="L2825" s="34"/>
      <c r="M2825" s="34"/>
      <c r="N2825" s="70" t="e">
        <f>VLOOKUP(VALUE(A2825),'Data Consistencia'!A:P,6,0)</f>
        <v>#N/A</v>
      </c>
    </row>
    <row r="2826" spans="10:14" x14ac:dyDescent="0.25">
      <c r="J2826" s="34"/>
      <c r="K2826" s="34"/>
      <c r="L2826" s="34"/>
      <c r="M2826" s="34"/>
      <c r="N2826" s="70" t="e">
        <f>VLOOKUP(VALUE(A2826),'Data Consistencia'!A:P,6,0)</f>
        <v>#N/A</v>
      </c>
    </row>
    <row r="2827" spans="10:14" x14ac:dyDescent="0.25">
      <c r="J2827" s="34"/>
      <c r="K2827" s="34"/>
      <c r="L2827" s="34"/>
      <c r="M2827" s="34"/>
      <c r="N2827" s="70" t="e">
        <f>VLOOKUP(VALUE(A2827),'Data Consistencia'!A:P,6,0)</f>
        <v>#N/A</v>
      </c>
    </row>
    <row r="2828" spans="10:14" x14ac:dyDescent="0.25">
      <c r="J2828" s="34"/>
      <c r="K2828" s="34"/>
      <c r="L2828" s="34"/>
      <c r="M2828" s="34"/>
      <c r="N2828" s="70" t="e">
        <f>VLOOKUP(VALUE(A2828),'Data Consistencia'!A:P,6,0)</f>
        <v>#N/A</v>
      </c>
    </row>
    <row r="2829" spans="10:14" x14ac:dyDescent="0.25">
      <c r="J2829" s="34"/>
      <c r="K2829" s="34"/>
      <c r="L2829" s="34"/>
      <c r="M2829" s="34"/>
      <c r="N2829" s="70" t="e">
        <f>VLOOKUP(VALUE(A2829),'Data Consistencia'!A:P,6,0)</f>
        <v>#N/A</v>
      </c>
    </row>
    <row r="2830" spans="10:14" x14ac:dyDescent="0.25">
      <c r="J2830" s="34"/>
      <c r="K2830" s="34"/>
      <c r="L2830" s="34"/>
      <c r="M2830" s="34"/>
      <c r="N2830" s="70" t="e">
        <f>VLOOKUP(VALUE(A2830),'Data Consistencia'!A:P,6,0)</f>
        <v>#N/A</v>
      </c>
    </row>
    <row r="2831" spans="10:14" x14ac:dyDescent="0.25">
      <c r="J2831" s="34"/>
      <c r="K2831" s="34"/>
      <c r="L2831" s="34"/>
      <c r="M2831" s="34"/>
      <c r="N2831" s="70" t="e">
        <f>VLOOKUP(VALUE(A2831),'Data Consistencia'!A:P,6,0)</f>
        <v>#N/A</v>
      </c>
    </row>
    <row r="2832" spans="10:14" x14ac:dyDescent="0.25">
      <c r="J2832" s="34"/>
      <c r="K2832" s="34"/>
      <c r="L2832" s="34"/>
      <c r="M2832" s="34"/>
      <c r="N2832" s="70" t="e">
        <f>VLOOKUP(VALUE(A2832),'Data Consistencia'!A:P,6,0)</f>
        <v>#N/A</v>
      </c>
    </row>
    <row r="2833" spans="10:14" x14ac:dyDescent="0.25">
      <c r="J2833" s="34"/>
      <c r="K2833" s="34"/>
      <c r="L2833" s="34"/>
      <c r="M2833" s="34"/>
      <c r="N2833" s="70" t="e">
        <f>VLOOKUP(VALUE(A2833),'Data Consistencia'!A:P,6,0)</f>
        <v>#N/A</v>
      </c>
    </row>
    <row r="2834" spans="10:14" x14ac:dyDescent="0.25">
      <c r="J2834" s="34"/>
      <c r="K2834" s="34"/>
      <c r="L2834" s="34"/>
      <c r="M2834" s="34"/>
      <c r="N2834" s="70" t="e">
        <f>VLOOKUP(VALUE(A2834),'Data Consistencia'!A:P,6,0)</f>
        <v>#N/A</v>
      </c>
    </row>
    <row r="2835" spans="10:14" x14ac:dyDescent="0.25">
      <c r="J2835" s="34"/>
      <c r="K2835" s="34"/>
      <c r="L2835" s="34"/>
      <c r="M2835" s="34"/>
      <c r="N2835" s="70" t="e">
        <f>VLOOKUP(VALUE(A2835),'Data Consistencia'!A:P,6,0)</f>
        <v>#N/A</v>
      </c>
    </row>
    <row r="2836" spans="10:14" x14ac:dyDescent="0.25">
      <c r="J2836" s="34"/>
      <c r="K2836" s="34"/>
      <c r="L2836" s="34"/>
      <c r="M2836" s="34"/>
      <c r="N2836" s="70" t="e">
        <f>VLOOKUP(VALUE(A2836),'Data Consistencia'!A:P,6,0)</f>
        <v>#N/A</v>
      </c>
    </row>
    <row r="2837" spans="10:14" x14ac:dyDescent="0.25">
      <c r="J2837" s="34"/>
      <c r="K2837" s="34"/>
      <c r="L2837" s="34"/>
      <c r="M2837" s="34"/>
      <c r="N2837" s="70" t="e">
        <f>VLOOKUP(VALUE(A2837),'Data Consistencia'!A:P,6,0)</f>
        <v>#N/A</v>
      </c>
    </row>
    <row r="2838" spans="10:14" x14ac:dyDescent="0.25">
      <c r="J2838" s="34"/>
      <c r="K2838" s="34"/>
      <c r="L2838" s="34"/>
      <c r="M2838" s="34"/>
      <c r="N2838" s="70" t="e">
        <f>VLOOKUP(VALUE(A2838),'Data Consistencia'!A:P,6,0)</f>
        <v>#N/A</v>
      </c>
    </row>
    <row r="2839" spans="10:14" x14ac:dyDescent="0.25">
      <c r="J2839" s="34"/>
      <c r="K2839" s="34"/>
      <c r="L2839" s="34"/>
      <c r="M2839" s="34"/>
      <c r="N2839" s="70" t="e">
        <f>VLOOKUP(VALUE(A2839),'Data Consistencia'!A:P,6,0)</f>
        <v>#N/A</v>
      </c>
    </row>
    <row r="2840" spans="10:14" x14ac:dyDescent="0.25">
      <c r="J2840" s="34"/>
      <c r="K2840" s="34"/>
      <c r="L2840" s="34"/>
      <c r="M2840" s="34"/>
      <c r="N2840" s="70" t="e">
        <f>VLOOKUP(VALUE(A2840),'Data Consistencia'!A:P,6,0)</f>
        <v>#N/A</v>
      </c>
    </row>
    <row r="2841" spans="10:14" x14ac:dyDescent="0.25">
      <c r="J2841" s="34"/>
      <c r="K2841" s="34"/>
      <c r="L2841" s="34"/>
      <c r="M2841" s="34"/>
      <c r="N2841" s="70" t="e">
        <f>VLOOKUP(VALUE(A2841),'Data Consistencia'!A:P,6,0)</f>
        <v>#N/A</v>
      </c>
    </row>
    <row r="2842" spans="10:14" x14ac:dyDescent="0.25">
      <c r="J2842" s="34"/>
      <c r="K2842" s="34"/>
      <c r="L2842" s="34"/>
      <c r="M2842" s="34"/>
      <c r="N2842" s="70" t="e">
        <f>VLOOKUP(VALUE(A2842),'Data Consistencia'!A:P,6,0)</f>
        <v>#N/A</v>
      </c>
    </row>
    <row r="2843" spans="10:14" x14ac:dyDescent="0.25">
      <c r="J2843" s="34"/>
      <c r="K2843" s="34"/>
      <c r="L2843" s="34"/>
      <c r="M2843" s="34"/>
      <c r="N2843" s="70" t="e">
        <f>VLOOKUP(VALUE(A2843),'Data Consistencia'!A:P,6,0)</f>
        <v>#N/A</v>
      </c>
    </row>
    <row r="2844" spans="10:14" x14ac:dyDescent="0.25">
      <c r="J2844" s="34"/>
      <c r="K2844" s="34"/>
      <c r="L2844" s="34"/>
      <c r="M2844" s="34"/>
      <c r="N2844" s="70" t="e">
        <f>VLOOKUP(VALUE(A2844),'Data Consistencia'!A:P,6,0)</f>
        <v>#N/A</v>
      </c>
    </row>
    <row r="2845" spans="10:14" x14ac:dyDescent="0.25">
      <c r="J2845" s="34"/>
      <c r="K2845" s="34"/>
      <c r="L2845" s="34"/>
      <c r="M2845" s="34"/>
      <c r="N2845" s="70" t="e">
        <f>VLOOKUP(VALUE(A2845),'Data Consistencia'!A:P,6,0)</f>
        <v>#N/A</v>
      </c>
    </row>
    <row r="2846" spans="10:14" x14ac:dyDescent="0.25">
      <c r="J2846" s="34"/>
      <c r="K2846" s="34"/>
      <c r="L2846" s="34"/>
      <c r="M2846" s="34"/>
      <c r="N2846" s="70" t="e">
        <f>VLOOKUP(VALUE(A2846),'Data Consistencia'!A:P,6,0)</f>
        <v>#N/A</v>
      </c>
    </row>
    <row r="2847" spans="10:14" x14ac:dyDescent="0.25">
      <c r="J2847" s="34"/>
      <c r="K2847" s="34"/>
      <c r="L2847" s="34"/>
      <c r="M2847" s="34"/>
      <c r="N2847" s="70" t="e">
        <f>VLOOKUP(VALUE(A2847),'Data Consistencia'!A:P,6,0)</f>
        <v>#N/A</v>
      </c>
    </row>
    <row r="2848" spans="10:14" x14ac:dyDescent="0.25">
      <c r="J2848" s="34"/>
      <c r="K2848" s="34"/>
      <c r="L2848" s="34"/>
      <c r="M2848" s="34"/>
      <c r="N2848" s="70" t="e">
        <f>VLOOKUP(VALUE(A2848),'Data Consistencia'!A:P,6,0)</f>
        <v>#N/A</v>
      </c>
    </row>
    <row r="2849" spans="10:14" x14ac:dyDescent="0.25">
      <c r="J2849" s="34"/>
      <c r="K2849" s="34"/>
      <c r="L2849" s="34"/>
      <c r="M2849" s="34"/>
      <c r="N2849" s="70" t="e">
        <f>VLOOKUP(VALUE(A2849),'Data Consistencia'!A:P,6,0)</f>
        <v>#N/A</v>
      </c>
    </row>
    <row r="2850" spans="10:14" x14ac:dyDescent="0.25">
      <c r="J2850" s="34"/>
      <c r="K2850" s="34"/>
      <c r="L2850" s="34"/>
      <c r="M2850" s="34"/>
      <c r="N2850" s="70" t="e">
        <f>VLOOKUP(VALUE(A2850),'Data Consistencia'!A:P,6,0)</f>
        <v>#N/A</v>
      </c>
    </row>
    <row r="2851" spans="10:14" x14ac:dyDescent="0.25">
      <c r="J2851" s="34"/>
      <c r="K2851" s="34"/>
      <c r="L2851" s="34"/>
      <c r="M2851" s="34"/>
      <c r="N2851" s="70" t="e">
        <f>VLOOKUP(VALUE(A2851),'Data Consistencia'!A:P,6,0)</f>
        <v>#N/A</v>
      </c>
    </row>
    <row r="2852" spans="10:14" x14ac:dyDescent="0.25">
      <c r="J2852" s="34"/>
      <c r="K2852" s="34"/>
      <c r="L2852" s="34"/>
      <c r="M2852" s="34"/>
      <c r="N2852" s="70" t="e">
        <f>VLOOKUP(VALUE(A2852),'Data Consistencia'!A:P,6,0)</f>
        <v>#N/A</v>
      </c>
    </row>
    <row r="2853" spans="10:14" x14ac:dyDescent="0.25">
      <c r="J2853" s="34"/>
      <c r="K2853" s="34"/>
      <c r="L2853" s="34"/>
      <c r="M2853" s="34"/>
      <c r="N2853" s="70" t="e">
        <f>VLOOKUP(VALUE(A2853),'Data Consistencia'!A:P,6,0)</f>
        <v>#N/A</v>
      </c>
    </row>
    <row r="2854" spans="10:14" x14ac:dyDescent="0.25">
      <c r="J2854" s="34"/>
      <c r="K2854" s="34"/>
      <c r="L2854" s="34"/>
      <c r="M2854" s="34"/>
      <c r="N2854" s="70" t="e">
        <f>VLOOKUP(VALUE(A2854),'Data Consistencia'!A:P,6,0)</f>
        <v>#N/A</v>
      </c>
    </row>
    <row r="2855" spans="10:14" x14ac:dyDescent="0.25">
      <c r="J2855" s="34"/>
      <c r="K2855" s="34"/>
      <c r="L2855" s="34"/>
      <c r="M2855" s="34"/>
      <c r="N2855" s="70" t="e">
        <f>VLOOKUP(VALUE(A2855),'Data Consistencia'!A:P,6,0)</f>
        <v>#N/A</v>
      </c>
    </row>
    <row r="2856" spans="10:14" x14ac:dyDescent="0.25">
      <c r="J2856" s="34"/>
      <c r="K2856" s="34"/>
      <c r="L2856" s="34"/>
      <c r="M2856" s="34"/>
      <c r="N2856" s="70" t="e">
        <f>VLOOKUP(VALUE(A2856),'Data Consistencia'!A:P,6,0)</f>
        <v>#N/A</v>
      </c>
    </row>
    <row r="2857" spans="10:14" x14ac:dyDescent="0.25">
      <c r="J2857" s="34"/>
      <c r="K2857" s="34"/>
      <c r="L2857" s="34"/>
      <c r="M2857" s="34"/>
      <c r="N2857" s="70" t="e">
        <f>VLOOKUP(VALUE(A2857),'Data Consistencia'!A:P,6,0)</f>
        <v>#N/A</v>
      </c>
    </row>
    <row r="2858" spans="10:14" x14ac:dyDescent="0.25">
      <c r="J2858" s="34"/>
      <c r="K2858" s="34"/>
      <c r="L2858" s="34"/>
      <c r="M2858" s="34"/>
      <c r="N2858" s="70" t="e">
        <f>VLOOKUP(VALUE(A2858),'Data Consistencia'!A:P,6,0)</f>
        <v>#N/A</v>
      </c>
    </row>
    <row r="2859" spans="10:14" x14ac:dyDescent="0.25">
      <c r="J2859" s="34"/>
      <c r="K2859" s="34"/>
      <c r="L2859" s="34"/>
      <c r="M2859" s="34"/>
      <c r="N2859" s="70" t="e">
        <f>VLOOKUP(VALUE(A2859),'Data Consistencia'!A:P,6,0)</f>
        <v>#N/A</v>
      </c>
    </row>
    <row r="2860" spans="10:14" x14ac:dyDescent="0.25">
      <c r="J2860" s="34"/>
      <c r="K2860" s="34"/>
      <c r="L2860" s="34"/>
      <c r="M2860" s="34"/>
      <c r="N2860" s="70" t="e">
        <f>VLOOKUP(VALUE(A2860),'Data Consistencia'!A:P,6,0)</f>
        <v>#N/A</v>
      </c>
    </row>
    <row r="2861" spans="10:14" x14ac:dyDescent="0.25">
      <c r="J2861" s="34"/>
      <c r="K2861" s="34"/>
      <c r="L2861" s="34"/>
      <c r="M2861" s="34"/>
      <c r="N2861" s="70" t="e">
        <f>VLOOKUP(VALUE(A2861),'Data Consistencia'!A:P,6,0)</f>
        <v>#N/A</v>
      </c>
    </row>
    <row r="2862" spans="10:14" x14ac:dyDescent="0.25">
      <c r="J2862" s="34"/>
      <c r="K2862" s="34"/>
      <c r="L2862" s="34"/>
      <c r="M2862" s="34"/>
      <c r="N2862" s="70" t="e">
        <f>VLOOKUP(VALUE(A2862),'Data Consistencia'!A:P,6,0)</f>
        <v>#N/A</v>
      </c>
    </row>
    <row r="2863" spans="10:14" x14ac:dyDescent="0.25">
      <c r="J2863" s="34"/>
      <c r="K2863" s="34"/>
      <c r="L2863" s="34"/>
      <c r="M2863" s="34"/>
      <c r="N2863" s="70" t="e">
        <f>VLOOKUP(VALUE(A2863),'Data Consistencia'!A:P,6,0)</f>
        <v>#N/A</v>
      </c>
    </row>
    <row r="2864" spans="10:14" x14ac:dyDescent="0.25">
      <c r="J2864" s="34"/>
      <c r="K2864" s="34"/>
      <c r="L2864" s="34"/>
      <c r="M2864" s="34"/>
      <c r="N2864" s="70" t="e">
        <f>VLOOKUP(VALUE(A2864),'Data Consistencia'!A:P,6,0)</f>
        <v>#N/A</v>
      </c>
    </row>
    <row r="2865" spans="10:14" x14ac:dyDescent="0.25">
      <c r="J2865" s="34"/>
      <c r="K2865" s="34"/>
      <c r="L2865" s="34"/>
      <c r="M2865" s="34"/>
      <c r="N2865" s="70" t="e">
        <f>VLOOKUP(VALUE(A2865),'Data Consistencia'!A:P,6,0)</f>
        <v>#N/A</v>
      </c>
    </row>
    <row r="2866" spans="10:14" x14ac:dyDescent="0.25">
      <c r="J2866" s="34"/>
      <c r="K2866" s="34"/>
      <c r="L2866" s="34"/>
      <c r="M2866" s="34"/>
      <c r="N2866" s="70" t="e">
        <f>VLOOKUP(VALUE(A2866),'Data Consistencia'!A:P,6,0)</f>
        <v>#N/A</v>
      </c>
    </row>
    <row r="2867" spans="10:14" x14ac:dyDescent="0.25">
      <c r="J2867" s="34"/>
      <c r="K2867" s="34"/>
      <c r="L2867" s="34"/>
      <c r="M2867" s="34"/>
      <c r="N2867" s="70" t="e">
        <f>VLOOKUP(VALUE(A2867),'Data Consistencia'!A:P,6,0)</f>
        <v>#N/A</v>
      </c>
    </row>
    <row r="2868" spans="10:14" x14ac:dyDescent="0.25">
      <c r="J2868" s="34"/>
      <c r="K2868" s="34"/>
      <c r="L2868" s="34"/>
      <c r="M2868" s="34"/>
      <c r="N2868" s="70" t="e">
        <f>VLOOKUP(VALUE(A2868),'Data Consistencia'!A:P,6,0)</f>
        <v>#N/A</v>
      </c>
    </row>
    <row r="2869" spans="10:14" x14ac:dyDescent="0.25">
      <c r="J2869" s="34"/>
      <c r="K2869" s="34"/>
      <c r="L2869" s="34"/>
      <c r="M2869" s="34"/>
      <c r="N2869" s="70" t="e">
        <f>VLOOKUP(VALUE(A2869),'Data Consistencia'!A:P,6,0)</f>
        <v>#N/A</v>
      </c>
    </row>
    <row r="2870" spans="10:14" x14ac:dyDescent="0.25">
      <c r="J2870" s="34"/>
      <c r="K2870" s="34"/>
      <c r="L2870" s="34"/>
      <c r="M2870" s="34"/>
      <c r="N2870" s="70" t="e">
        <f>VLOOKUP(VALUE(A2870),'Data Consistencia'!A:P,6,0)</f>
        <v>#N/A</v>
      </c>
    </row>
    <row r="2871" spans="10:14" x14ac:dyDescent="0.25">
      <c r="J2871" s="34"/>
      <c r="K2871" s="34"/>
      <c r="L2871" s="34"/>
      <c r="M2871" s="34"/>
      <c r="N2871" s="70" t="e">
        <f>VLOOKUP(VALUE(A2871),'Data Consistencia'!A:P,6,0)</f>
        <v>#N/A</v>
      </c>
    </row>
    <row r="2872" spans="10:14" x14ac:dyDescent="0.25">
      <c r="J2872" s="34"/>
      <c r="K2872" s="34"/>
      <c r="L2872" s="34"/>
      <c r="M2872" s="34"/>
      <c r="N2872" s="70" t="e">
        <f>VLOOKUP(VALUE(A2872),'Data Consistencia'!A:P,6,0)</f>
        <v>#N/A</v>
      </c>
    </row>
    <row r="2873" spans="10:14" x14ac:dyDescent="0.25">
      <c r="J2873" s="34"/>
      <c r="K2873" s="34"/>
      <c r="L2873" s="34"/>
      <c r="M2873" s="34"/>
      <c r="N2873" s="70" t="e">
        <f>VLOOKUP(VALUE(A2873),'Data Consistencia'!A:P,6,0)</f>
        <v>#N/A</v>
      </c>
    </row>
    <row r="2874" spans="10:14" x14ac:dyDescent="0.25">
      <c r="J2874" s="34"/>
      <c r="K2874" s="34"/>
      <c r="L2874" s="34"/>
      <c r="M2874" s="34"/>
      <c r="N2874" s="70" t="e">
        <f>VLOOKUP(VALUE(A2874),'Data Consistencia'!A:P,6,0)</f>
        <v>#N/A</v>
      </c>
    </row>
    <row r="2875" spans="10:14" x14ac:dyDescent="0.25">
      <c r="J2875" s="34"/>
      <c r="K2875" s="34"/>
      <c r="L2875" s="34"/>
      <c r="M2875" s="34"/>
      <c r="N2875" s="70" t="e">
        <f>VLOOKUP(VALUE(A2875),'Data Consistencia'!A:P,6,0)</f>
        <v>#N/A</v>
      </c>
    </row>
    <row r="2876" spans="10:14" x14ac:dyDescent="0.25">
      <c r="J2876" s="34"/>
      <c r="K2876" s="34"/>
      <c r="L2876" s="34"/>
      <c r="M2876" s="34"/>
      <c r="N2876" s="70" t="e">
        <f>VLOOKUP(VALUE(A2876),'Data Consistencia'!A:P,6,0)</f>
        <v>#N/A</v>
      </c>
    </row>
    <row r="2877" spans="10:14" x14ac:dyDescent="0.25">
      <c r="J2877" s="34"/>
      <c r="K2877" s="34"/>
      <c r="L2877" s="34"/>
      <c r="M2877" s="34"/>
      <c r="N2877" s="70" t="e">
        <f>VLOOKUP(VALUE(A2877),'Data Consistencia'!A:P,6,0)</f>
        <v>#N/A</v>
      </c>
    </row>
    <row r="2878" spans="10:14" x14ac:dyDescent="0.25">
      <c r="J2878" s="34"/>
      <c r="K2878" s="34"/>
      <c r="L2878" s="34"/>
      <c r="M2878" s="34"/>
      <c r="N2878" s="70" t="e">
        <f>VLOOKUP(VALUE(A2878),'Data Consistencia'!A:P,6,0)</f>
        <v>#N/A</v>
      </c>
    </row>
    <row r="2879" spans="10:14" x14ac:dyDescent="0.25">
      <c r="J2879" s="34"/>
      <c r="K2879" s="34"/>
      <c r="L2879" s="34"/>
      <c r="M2879" s="34"/>
      <c r="N2879" s="70" t="e">
        <f>VLOOKUP(VALUE(A2879),'Data Consistencia'!A:P,6,0)</f>
        <v>#N/A</v>
      </c>
    </row>
    <row r="2880" spans="10:14" x14ac:dyDescent="0.25">
      <c r="J2880" s="34"/>
      <c r="K2880" s="34"/>
      <c r="L2880" s="34"/>
      <c r="M2880" s="34"/>
      <c r="N2880" s="70" t="e">
        <f>VLOOKUP(VALUE(A2880),'Data Consistencia'!A:P,6,0)</f>
        <v>#N/A</v>
      </c>
    </row>
    <row r="2881" spans="10:14" x14ac:dyDescent="0.25">
      <c r="J2881" s="34"/>
      <c r="K2881" s="34"/>
      <c r="L2881" s="34"/>
      <c r="M2881" s="34"/>
      <c r="N2881" s="70" t="e">
        <f>VLOOKUP(VALUE(A2881),'Data Consistencia'!A:P,6,0)</f>
        <v>#N/A</v>
      </c>
    </row>
    <row r="2882" spans="10:14" x14ac:dyDescent="0.25">
      <c r="J2882" s="34"/>
      <c r="K2882" s="34"/>
      <c r="L2882" s="34"/>
      <c r="M2882" s="34"/>
      <c r="N2882" s="70" t="e">
        <f>VLOOKUP(VALUE(A2882),'Data Consistencia'!A:P,6,0)</f>
        <v>#N/A</v>
      </c>
    </row>
    <row r="2883" spans="10:14" x14ac:dyDescent="0.25">
      <c r="J2883" s="34"/>
      <c r="K2883" s="34"/>
      <c r="L2883" s="34"/>
      <c r="M2883" s="34"/>
      <c r="N2883" s="70" t="e">
        <f>VLOOKUP(VALUE(A2883),'Data Consistencia'!A:P,6,0)</f>
        <v>#N/A</v>
      </c>
    </row>
    <row r="2884" spans="10:14" x14ac:dyDescent="0.25">
      <c r="J2884" s="34"/>
      <c r="K2884" s="34"/>
      <c r="L2884" s="34"/>
      <c r="M2884" s="34"/>
      <c r="N2884" s="70" t="e">
        <f>VLOOKUP(VALUE(A2884),'Data Consistencia'!A:P,6,0)</f>
        <v>#N/A</v>
      </c>
    </row>
    <row r="2885" spans="10:14" x14ac:dyDescent="0.25">
      <c r="J2885" s="34"/>
      <c r="K2885" s="34"/>
      <c r="L2885" s="34"/>
      <c r="M2885" s="34"/>
      <c r="N2885" s="70" t="e">
        <f>VLOOKUP(VALUE(A2885),'Data Consistencia'!A:P,6,0)</f>
        <v>#N/A</v>
      </c>
    </row>
    <row r="2886" spans="10:14" x14ac:dyDescent="0.25">
      <c r="J2886" s="34"/>
      <c r="K2886" s="34"/>
      <c r="L2886" s="34"/>
      <c r="M2886" s="34"/>
      <c r="N2886" s="70" t="e">
        <f>VLOOKUP(VALUE(A2886),'Data Consistencia'!A:P,6,0)</f>
        <v>#N/A</v>
      </c>
    </row>
    <row r="2887" spans="10:14" x14ac:dyDescent="0.25">
      <c r="J2887" s="34"/>
      <c r="K2887" s="34"/>
      <c r="L2887" s="34"/>
      <c r="M2887" s="34"/>
      <c r="N2887" s="70" t="e">
        <f>VLOOKUP(VALUE(A2887),'Data Consistencia'!A:P,6,0)</f>
        <v>#N/A</v>
      </c>
    </row>
    <row r="2888" spans="10:14" x14ac:dyDescent="0.25">
      <c r="J2888" s="34"/>
      <c r="K2888" s="34"/>
      <c r="L2888" s="34"/>
      <c r="M2888" s="34"/>
      <c r="N2888" s="70" t="e">
        <f>VLOOKUP(VALUE(A2888),'Data Consistencia'!A:P,6,0)</f>
        <v>#N/A</v>
      </c>
    </row>
    <row r="2889" spans="10:14" x14ac:dyDescent="0.25">
      <c r="J2889" s="34"/>
      <c r="K2889" s="34"/>
      <c r="L2889" s="34"/>
      <c r="M2889" s="34"/>
      <c r="N2889" s="70" t="e">
        <f>VLOOKUP(VALUE(A2889),'Data Consistencia'!A:P,6,0)</f>
        <v>#N/A</v>
      </c>
    </row>
    <row r="2890" spans="10:14" x14ac:dyDescent="0.25">
      <c r="J2890" s="34"/>
      <c r="K2890" s="34"/>
      <c r="L2890" s="34"/>
      <c r="M2890" s="34"/>
      <c r="N2890" s="70" t="e">
        <f>VLOOKUP(VALUE(A2890),'Data Consistencia'!A:P,6,0)</f>
        <v>#N/A</v>
      </c>
    </row>
    <row r="2891" spans="10:14" x14ac:dyDescent="0.25">
      <c r="J2891" s="34"/>
      <c r="K2891" s="34"/>
      <c r="L2891" s="34"/>
      <c r="M2891" s="34"/>
      <c r="N2891" s="70" t="e">
        <f>VLOOKUP(VALUE(A2891),'Data Consistencia'!A:P,6,0)</f>
        <v>#N/A</v>
      </c>
    </row>
    <row r="2892" spans="10:14" x14ac:dyDescent="0.25">
      <c r="J2892" s="34"/>
      <c r="K2892" s="34"/>
      <c r="L2892" s="34"/>
      <c r="M2892" s="34"/>
      <c r="N2892" s="70" t="e">
        <f>VLOOKUP(VALUE(A2892),'Data Consistencia'!A:P,6,0)</f>
        <v>#N/A</v>
      </c>
    </row>
    <row r="2893" spans="10:14" x14ac:dyDescent="0.25">
      <c r="J2893" s="34"/>
      <c r="K2893" s="34"/>
      <c r="L2893" s="34"/>
      <c r="M2893" s="34"/>
      <c r="N2893" s="70" t="e">
        <f>VLOOKUP(VALUE(A2893),'Data Consistencia'!A:P,6,0)</f>
        <v>#N/A</v>
      </c>
    </row>
    <row r="2894" spans="10:14" x14ac:dyDescent="0.25">
      <c r="J2894" s="34"/>
      <c r="K2894" s="34"/>
      <c r="L2894" s="34"/>
      <c r="M2894" s="34"/>
      <c r="N2894" s="70" t="e">
        <f>VLOOKUP(VALUE(A2894),'Data Consistencia'!A:P,6,0)</f>
        <v>#N/A</v>
      </c>
    </row>
    <row r="2895" spans="10:14" x14ac:dyDescent="0.25">
      <c r="J2895" s="34"/>
      <c r="K2895" s="34"/>
      <c r="L2895" s="34"/>
      <c r="M2895" s="34"/>
      <c r="N2895" s="70" t="e">
        <f>VLOOKUP(VALUE(A2895),'Data Consistencia'!A:P,6,0)</f>
        <v>#N/A</v>
      </c>
    </row>
    <row r="2896" spans="10:14" x14ac:dyDescent="0.25">
      <c r="J2896" s="34"/>
      <c r="K2896" s="34"/>
      <c r="L2896" s="34"/>
      <c r="M2896" s="34"/>
      <c r="N2896" s="70" t="e">
        <f>VLOOKUP(VALUE(A2896),'Data Consistencia'!A:P,6,0)</f>
        <v>#N/A</v>
      </c>
    </row>
    <row r="2897" spans="10:14" x14ac:dyDescent="0.25">
      <c r="J2897" s="34"/>
      <c r="K2897" s="34"/>
      <c r="L2897" s="34"/>
      <c r="M2897" s="34"/>
      <c r="N2897" s="70" t="e">
        <f>VLOOKUP(VALUE(A2897),'Data Consistencia'!A:P,6,0)</f>
        <v>#N/A</v>
      </c>
    </row>
    <row r="2898" spans="10:14" x14ac:dyDescent="0.25">
      <c r="J2898" s="34"/>
      <c r="K2898" s="34"/>
      <c r="L2898" s="34"/>
      <c r="M2898" s="34"/>
      <c r="N2898" s="70" t="e">
        <f>VLOOKUP(VALUE(A2898),'Data Consistencia'!A:P,6,0)</f>
        <v>#N/A</v>
      </c>
    </row>
    <row r="2899" spans="10:14" x14ac:dyDescent="0.25">
      <c r="J2899" s="34"/>
      <c r="K2899" s="34"/>
      <c r="L2899" s="34"/>
      <c r="M2899" s="34"/>
      <c r="N2899" s="70" t="e">
        <f>VLOOKUP(VALUE(A2899),'Data Consistencia'!A:P,6,0)</f>
        <v>#N/A</v>
      </c>
    </row>
    <row r="2900" spans="10:14" x14ac:dyDescent="0.25">
      <c r="J2900" s="34"/>
      <c r="K2900" s="34"/>
      <c r="L2900" s="34"/>
      <c r="M2900" s="34"/>
      <c r="N2900" s="70" t="e">
        <f>VLOOKUP(VALUE(A2900),'Data Consistencia'!A:P,6,0)</f>
        <v>#N/A</v>
      </c>
    </row>
    <row r="2901" spans="10:14" x14ac:dyDescent="0.25">
      <c r="J2901" s="34"/>
      <c r="K2901" s="34"/>
      <c r="L2901" s="34"/>
      <c r="M2901" s="34"/>
      <c r="N2901" s="70" t="e">
        <f>VLOOKUP(VALUE(A2901),'Data Consistencia'!A:P,6,0)</f>
        <v>#N/A</v>
      </c>
    </row>
    <row r="2902" spans="10:14" x14ac:dyDescent="0.25">
      <c r="J2902" s="34"/>
      <c r="K2902" s="34"/>
      <c r="L2902" s="34"/>
      <c r="M2902" s="34"/>
      <c r="N2902" s="70" t="e">
        <f>VLOOKUP(VALUE(A2902),'Data Consistencia'!A:P,6,0)</f>
        <v>#N/A</v>
      </c>
    </row>
    <row r="2903" spans="10:14" x14ac:dyDescent="0.25">
      <c r="J2903" s="34"/>
      <c r="K2903" s="34"/>
      <c r="L2903" s="34"/>
      <c r="M2903" s="34"/>
      <c r="N2903" s="70" t="e">
        <f>VLOOKUP(VALUE(A2903),'Data Consistencia'!A:P,6,0)</f>
        <v>#N/A</v>
      </c>
    </row>
    <row r="2904" spans="10:14" x14ac:dyDescent="0.25">
      <c r="J2904" s="34"/>
      <c r="K2904" s="34"/>
      <c r="L2904" s="34"/>
      <c r="M2904" s="34"/>
      <c r="N2904" s="70" t="e">
        <f>VLOOKUP(VALUE(A2904),'Data Consistencia'!A:P,6,0)</f>
        <v>#N/A</v>
      </c>
    </row>
    <row r="2905" spans="10:14" x14ac:dyDescent="0.25">
      <c r="J2905" s="34"/>
      <c r="K2905" s="34"/>
      <c r="L2905" s="34"/>
      <c r="M2905" s="34"/>
      <c r="N2905" s="70" t="e">
        <f>VLOOKUP(VALUE(A2905),'Data Consistencia'!A:P,6,0)</f>
        <v>#N/A</v>
      </c>
    </row>
    <row r="2906" spans="10:14" x14ac:dyDescent="0.25">
      <c r="J2906" s="34"/>
      <c r="K2906" s="34"/>
      <c r="L2906" s="34"/>
      <c r="M2906" s="34"/>
      <c r="N2906" s="70" t="e">
        <f>VLOOKUP(VALUE(A2906),'Data Consistencia'!A:P,6,0)</f>
        <v>#N/A</v>
      </c>
    </row>
    <row r="2907" spans="10:14" x14ac:dyDescent="0.25">
      <c r="J2907" s="34"/>
      <c r="K2907" s="34"/>
      <c r="L2907" s="34"/>
      <c r="M2907" s="34"/>
      <c r="N2907" s="70" t="e">
        <f>VLOOKUP(VALUE(A2907),'Data Consistencia'!A:P,6,0)</f>
        <v>#N/A</v>
      </c>
    </row>
    <row r="2908" spans="10:14" x14ac:dyDescent="0.25">
      <c r="J2908" s="34"/>
      <c r="K2908" s="34"/>
      <c r="L2908" s="34"/>
      <c r="M2908" s="34"/>
      <c r="N2908" s="70" t="e">
        <f>VLOOKUP(VALUE(A2908),'Data Consistencia'!A:P,6,0)</f>
        <v>#N/A</v>
      </c>
    </row>
    <row r="2909" spans="10:14" x14ac:dyDescent="0.25">
      <c r="J2909" s="34"/>
      <c r="K2909" s="34"/>
      <c r="L2909" s="34"/>
      <c r="M2909" s="34"/>
      <c r="N2909" s="70" t="e">
        <f>VLOOKUP(VALUE(A2909),'Data Consistencia'!A:P,6,0)</f>
        <v>#N/A</v>
      </c>
    </row>
    <row r="2910" spans="10:14" x14ac:dyDescent="0.25">
      <c r="J2910" s="34"/>
      <c r="K2910" s="34"/>
      <c r="L2910" s="34"/>
      <c r="M2910" s="34"/>
      <c r="N2910" s="70" t="e">
        <f>VLOOKUP(VALUE(A2910),'Data Consistencia'!A:P,6,0)</f>
        <v>#N/A</v>
      </c>
    </row>
    <row r="2911" spans="10:14" x14ac:dyDescent="0.25">
      <c r="J2911" s="34"/>
      <c r="K2911" s="34"/>
      <c r="L2911" s="34"/>
      <c r="M2911" s="34"/>
      <c r="N2911" s="70" t="e">
        <f>VLOOKUP(VALUE(A2911),'Data Consistencia'!A:P,6,0)</f>
        <v>#N/A</v>
      </c>
    </row>
    <row r="2912" spans="10:14" x14ac:dyDescent="0.25">
      <c r="J2912" s="34"/>
      <c r="K2912" s="34"/>
      <c r="L2912" s="34"/>
      <c r="M2912" s="34"/>
      <c r="N2912" s="70" t="e">
        <f>VLOOKUP(VALUE(A2912),'Data Consistencia'!A:P,6,0)</f>
        <v>#N/A</v>
      </c>
    </row>
    <row r="2913" spans="10:14" x14ac:dyDescent="0.25">
      <c r="J2913" s="34"/>
      <c r="K2913" s="34"/>
      <c r="L2913" s="34"/>
      <c r="M2913" s="34"/>
      <c r="N2913" s="70" t="e">
        <f>VLOOKUP(VALUE(A2913),'Data Consistencia'!A:P,6,0)</f>
        <v>#N/A</v>
      </c>
    </row>
    <row r="2914" spans="10:14" x14ac:dyDescent="0.25">
      <c r="J2914" s="34"/>
      <c r="K2914" s="34"/>
      <c r="L2914" s="34"/>
      <c r="M2914" s="34"/>
      <c r="N2914" s="70" t="e">
        <f>VLOOKUP(VALUE(A2914),'Data Consistencia'!A:P,6,0)</f>
        <v>#N/A</v>
      </c>
    </row>
    <row r="2915" spans="10:14" x14ac:dyDescent="0.25">
      <c r="J2915" s="34"/>
      <c r="K2915" s="34"/>
      <c r="L2915" s="34"/>
      <c r="M2915" s="34"/>
      <c r="N2915" s="70" t="e">
        <f>VLOOKUP(VALUE(A2915),'Data Consistencia'!A:P,6,0)</f>
        <v>#N/A</v>
      </c>
    </row>
    <row r="2916" spans="10:14" x14ac:dyDescent="0.25">
      <c r="J2916" s="34"/>
      <c r="K2916" s="34"/>
      <c r="L2916" s="34"/>
      <c r="M2916" s="34"/>
      <c r="N2916" s="70" t="e">
        <f>VLOOKUP(VALUE(A2916),'Data Consistencia'!A:P,6,0)</f>
        <v>#N/A</v>
      </c>
    </row>
    <row r="2917" spans="10:14" x14ac:dyDescent="0.25">
      <c r="J2917" s="34"/>
      <c r="K2917" s="34"/>
      <c r="L2917" s="34"/>
      <c r="M2917" s="34"/>
      <c r="N2917" s="70" t="e">
        <f>VLOOKUP(VALUE(A2917),'Data Consistencia'!A:P,6,0)</f>
        <v>#N/A</v>
      </c>
    </row>
    <row r="2918" spans="10:14" x14ac:dyDescent="0.25">
      <c r="J2918" s="34"/>
      <c r="K2918" s="34"/>
      <c r="L2918" s="34"/>
      <c r="M2918" s="34"/>
      <c r="N2918" s="70" t="e">
        <f>VLOOKUP(VALUE(A2918),'Data Consistencia'!A:P,6,0)</f>
        <v>#N/A</v>
      </c>
    </row>
    <row r="2919" spans="10:14" x14ac:dyDescent="0.25">
      <c r="J2919" s="34"/>
      <c r="K2919" s="34"/>
      <c r="L2919" s="34"/>
      <c r="M2919" s="34"/>
      <c r="N2919" s="70" t="e">
        <f>VLOOKUP(VALUE(A2919),'Data Consistencia'!A:P,6,0)</f>
        <v>#N/A</v>
      </c>
    </row>
    <row r="2920" spans="10:14" x14ac:dyDescent="0.25">
      <c r="J2920" s="34"/>
      <c r="K2920" s="34"/>
      <c r="L2920" s="34"/>
      <c r="M2920" s="34"/>
      <c r="N2920" s="70" t="e">
        <f>VLOOKUP(VALUE(A2920),'Data Consistencia'!A:P,6,0)</f>
        <v>#N/A</v>
      </c>
    </row>
    <row r="2921" spans="10:14" x14ac:dyDescent="0.25">
      <c r="J2921" s="34"/>
      <c r="K2921" s="34"/>
      <c r="L2921" s="34"/>
      <c r="M2921" s="34"/>
      <c r="N2921" s="70" t="e">
        <f>VLOOKUP(VALUE(A2921),'Data Consistencia'!A:P,6,0)</f>
        <v>#N/A</v>
      </c>
    </row>
    <row r="2922" spans="10:14" x14ac:dyDescent="0.25">
      <c r="J2922" s="34"/>
      <c r="K2922" s="34"/>
      <c r="L2922" s="34"/>
      <c r="M2922" s="34"/>
      <c r="N2922" s="70" t="e">
        <f>VLOOKUP(VALUE(A2922),'Data Consistencia'!A:P,6,0)</f>
        <v>#N/A</v>
      </c>
    </row>
    <row r="2923" spans="10:14" x14ac:dyDescent="0.25">
      <c r="J2923" s="34"/>
      <c r="K2923" s="34"/>
      <c r="L2923" s="34"/>
      <c r="M2923" s="34"/>
      <c r="N2923" s="70" t="e">
        <f>VLOOKUP(VALUE(A2923),'Data Consistencia'!A:P,6,0)</f>
        <v>#N/A</v>
      </c>
    </row>
    <row r="2924" spans="10:14" x14ac:dyDescent="0.25">
      <c r="J2924" s="34"/>
      <c r="K2924" s="34"/>
      <c r="L2924" s="34"/>
      <c r="M2924" s="34"/>
      <c r="N2924" s="70" t="e">
        <f>VLOOKUP(VALUE(A2924),'Data Consistencia'!A:P,6,0)</f>
        <v>#N/A</v>
      </c>
    </row>
    <row r="2925" spans="10:14" x14ac:dyDescent="0.25">
      <c r="J2925" s="34"/>
      <c r="K2925" s="34"/>
      <c r="L2925" s="34"/>
      <c r="M2925" s="34"/>
      <c r="N2925" s="70" t="e">
        <f>VLOOKUP(VALUE(A2925),'Data Consistencia'!A:P,6,0)</f>
        <v>#N/A</v>
      </c>
    </row>
    <row r="2926" spans="10:14" x14ac:dyDescent="0.25">
      <c r="J2926" s="34"/>
      <c r="K2926" s="34"/>
      <c r="L2926" s="34"/>
      <c r="M2926" s="34"/>
      <c r="N2926" s="70" t="e">
        <f>VLOOKUP(VALUE(A2926),'Data Consistencia'!A:P,6,0)</f>
        <v>#N/A</v>
      </c>
    </row>
    <row r="2927" spans="10:14" x14ac:dyDescent="0.25">
      <c r="J2927" s="34"/>
      <c r="K2927" s="34"/>
      <c r="L2927" s="34"/>
      <c r="M2927" s="34"/>
      <c r="N2927" s="70" t="e">
        <f>VLOOKUP(VALUE(A2927),'Data Consistencia'!A:P,6,0)</f>
        <v>#N/A</v>
      </c>
    </row>
    <row r="2928" spans="10:14" x14ac:dyDescent="0.25">
      <c r="J2928" s="34"/>
      <c r="K2928" s="34"/>
      <c r="L2928" s="34"/>
      <c r="M2928" s="34"/>
      <c r="N2928" s="70" t="e">
        <f>VLOOKUP(VALUE(A2928),'Data Consistencia'!A:P,6,0)</f>
        <v>#N/A</v>
      </c>
    </row>
    <row r="2929" spans="10:14" x14ac:dyDescent="0.25">
      <c r="J2929" s="34"/>
      <c r="K2929" s="34"/>
      <c r="L2929" s="34"/>
      <c r="M2929" s="34"/>
      <c r="N2929" s="70" t="e">
        <f>VLOOKUP(VALUE(A2929),'Data Consistencia'!A:P,6,0)</f>
        <v>#N/A</v>
      </c>
    </row>
    <row r="2930" spans="10:14" x14ac:dyDescent="0.25">
      <c r="J2930" s="34"/>
      <c r="K2930" s="34"/>
      <c r="L2930" s="34"/>
      <c r="M2930" s="34"/>
      <c r="N2930" s="70" t="e">
        <f>VLOOKUP(VALUE(A2930),'Data Consistencia'!A:P,6,0)</f>
        <v>#N/A</v>
      </c>
    </row>
    <row r="2931" spans="10:14" x14ac:dyDescent="0.25">
      <c r="J2931" s="34"/>
      <c r="K2931" s="34"/>
      <c r="L2931" s="34"/>
      <c r="M2931" s="34"/>
      <c r="N2931" s="70" t="e">
        <f>VLOOKUP(VALUE(A2931),'Data Consistencia'!A:P,6,0)</f>
        <v>#N/A</v>
      </c>
    </row>
    <row r="2932" spans="10:14" x14ac:dyDescent="0.25">
      <c r="J2932" s="34"/>
      <c r="K2932" s="34"/>
      <c r="L2932" s="34"/>
      <c r="M2932" s="34"/>
      <c r="N2932" s="70" t="e">
        <f>VLOOKUP(VALUE(A2932),'Data Consistencia'!A:P,6,0)</f>
        <v>#N/A</v>
      </c>
    </row>
    <row r="2933" spans="10:14" x14ac:dyDescent="0.25">
      <c r="J2933" s="34"/>
      <c r="K2933" s="34"/>
      <c r="L2933" s="34"/>
      <c r="M2933" s="34"/>
      <c r="N2933" s="70" t="e">
        <f>VLOOKUP(VALUE(A2933),'Data Consistencia'!A:P,6,0)</f>
        <v>#N/A</v>
      </c>
    </row>
    <row r="2934" spans="10:14" x14ac:dyDescent="0.25">
      <c r="J2934" s="34"/>
      <c r="K2934" s="34"/>
      <c r="L2934" s="34"/>
      <c r="M2934" s="34"/>
      <c r="N2934" s="70" t="e">
        <f>VLOOKUP(VALUE(A2934),'Data Consistencia'!A:P,6,0)</f>
        <v>#N/A</v>
      </c>
    </row>
    <row r="2935" spans="10:14" x14ac:dyDescent="0.25">
      <c r="J2935" s="34"/>
      <c r="K2935" s="34"/>
      <c r="L2935" s="34"/>
      <c r="M2935" s="34"/>
      <c r="N2935" s="70" t="e">
        <f>VLOOKUP(VALUE(A2935),'Data Consistencia'!A:P,6,0)</f>
        <v>#N/A</v>
      </c>
    </row>
    <row r="2936" spans="10:14" x14ac:dyDescent="0.25">
      <c r="J2936" s="34"/>
      <c r="K2936" s="34"/>
      <c r="L2936" s="34"/>
      <c r="M2936" s="34"/>
      <c r="N2936" s="70" t="e">
        <f>VLOOKUP(VALUE(A2936),'Data Consistencia'!A:P,6,0)</f>
        <v>#N/A</v>
      </c>
    </row>
    <row r="2937" spans="10:14" x14ac:dyDescent="0.25">
      <c r="J2937" s="34"/>
      <c r="K2937" s="34"/>
      <c r="L2937" s="34"/>
      <c r="M2937" s="34"/>
      <c r="N2937" s="70" t="e">
        <f>VLOOKUP(VALUE(A2937),'Data Consistencia'!A:P,6,0)</f>
        <v>#N/A</v>
      </c>
    </row>
    <row r="2938" spans="10:14" x14ac:dyDescent="0.25">
      <c r="J2938" s="34"/>
      <c r="K2938" s="34"/>
      <c r="L2938" s="34"/>
      <c r="M2938" s="34"/>
      <c r="N2938" s="70" t="e">
        <f>VLOOKUP(VALUE(A2938),'Data Consistencia'!A:P,6,0)</f>
        <v>#N/A</v>
      </c>
    </row>
    <row r="2939" spans="10:14" x14ac:dyDescent="0.25">
      <c r="J2939" s="34"/>
      <c r="K2939" s="34"/>
      <c r="L2939" s="34"/>
      <c r="M2939" s="34"/>
      <c r="N2939" s="70" t="e">
        <f>VLOOKUP(VALUE(A2939),'Data Consistencia'!A:P,6,0)</f>
        <v>#N/A</v>
      </c>
    </row>
    <row r="2940" spans="10:14" x14ac:dyDescent="0.25">
      <c r="J2940" s="34"/>
      <c r="K2940" s="34"/>
      <c r="L2940" s="34"/>
      <c r="M2940" s="34"/>
      <c r="N2940" s="70" t="e">
        <f>VLOOKUP(VALUE(A2940),'Data Consistencia'!A:P,6,0)</f>
        <v>#N/A</v>
      </c>
    </row>
    <row r="2941" spans="10:14" x14ac:dyDescent="0.25">
      <c r="J2941" s="34"/>
      <c r="K2941" s="34"/>
      <c r="L2941" s="34"/>
      <c r="M2941" s="34"/>
      <c r="N2941" s="70" t="e">
        <f>VLOOKUP(VALUE(A2941),'Data Consistencia'!A:P,6,0)</f>
        <v>#N/A</v>
      </c>
    </row>
    <row r="2942" spans="10:14" x14ac:dyDescent="0.25">
      <c r="J2942" s="34"/>
      <c r="K2942" s="34"/>
      <c r="L2942" s="34"/>
      <c r="M2942" s="34"/>
      <c r="N2942" s="70" t="e">
        <f>VLOOKUP(VALUE(A2942),'Data Consistencia'!A:P,6,0)</f>
        <v>#N/A</v>
      </c>
    </row>
    <row r="2943" spans="10:14" x14ac:dyDescent="0.25">
      <c r="J2943" s="34"/>
      <c r="K2943" s="34"/>
      <c r="L2943" s="34"/>
      <c r="M2943" s="34"/>
      <c r="N2943" s="70" t="e">
        <f>VLOOKUP(VALUE(A2943),'Data Consistencia'!A:P,6,0)</f>
        <v>#N/A</v>
      </c>
    </row>
    <row r="2944" spans="10:14" x14ac:dyDescent="0.25">
      <c r="J2944" s="34"/>
      <c r="K2944" s="34"/>
      <c r="L2944" s="34"/>
      <c r="M2944" s="34"/>
      <c r="N2944" s="70" t="e">
        <f>VLOOKUP(VALUE(A2944),'Data Consistencia'!A:P,6,0)</f>
        <v>#N/A</v>
      </c>
    </row>
    <row r="2945" spans="10:14" x14ac:dyDescent="0.25">
      <c r="J2945" s="34"/>
      <c r="K2945" s="34"/>
      <c r="L2945" s="34"/>
      <c r="M2945" s="34"/>
      <c r="N2945" s="70" t="e">
        <f>VLOOKUP(VALUE(A2945),'Data Consistencia'!A:P,6,0)</f>
        <v>#N/A</v>
      </c>
    </row>
    <row r="2946" spans="10:14" x14ac:dyDescent="0.25">
      <c r="J2946" s="34"/>
      <c r="K2946" s="34"/>
      <c r="L2946" s="34"/>
      <c r="M2946" s="34"/>
      <c r="N2946" s="70" t="e">
        <f>VLOOKUP(VALUE(A2946),'Data Consistencia'!A:P,6,0)</f>
        <v>#N/A</v>
      </c>
    </row>
    <row r="2947" spans="10:14" x14ac:dyDescent="0.25">
      <c r="J2947" s="34"/>
      <c r="K2947" s="34"/>
      <c r="L2947" s="34"/>
      <c r="M2947" s="34"/>
      <c r="N2947" s="70" t="e">
        <f>VLOOKUP(VALUE(A2947),'Data Consistencia'!A:P,6,0)</f>
        <v>#N/A</v>
      </c>
    </row>
    <row r="2948" spans="10:14" x14ac:dyDescent="0.25">
      <c r="J2948" s="34"/>
      <c r="K2948" s="34"/>
      <c r="L2948" s="34"/>
      <c r="M2948" s="34"/>
      <c r="N2948" s="70" t="e">
        <f>VLOOKUP(VALUE(A2948),'Data Consistencia'!A:P,6,0)</f>
        <v>#N/A</v>
      </c>
    </row>
    <row r="2949" spans="10:14" x14ac:dyDescent="0.25">
      <c r="J2949" s="34"/>
      <c r="K2949" s="34"/>
      <c r="L2949" s="34"/>
      <c r="M2949" s="34"/>
      <c r="N2949" s="70" t="e">
        <f>VLOOKUP(VALUE(A2949),'Data Consistencia'!A:P,6,0)</f>
        <v>#N/A</v>
      </c>
    </row>
    <row r="2950" spans="10:14" x14ac:dyDescent="0.25">
      <c r="J2950" s="34"/>
      <c r="K2950" s="34"/>
      <c r="L2950" s="34"/>
      <c r="M2950" s="34"/>
      <c r="N2950" s="70" t="e">
        <f>VLOOKUP(VALUE(A2950),'Data Consistencia'!A:P,6,0)</f>
        <v>#N/A</v>
      </c>
    </row>
    <row r="2951" spans="10:14" x14ac:dyDescent="0.25">
      <c r="J2951" s="34"/>
      <c r="K2951" s="34"/>
      <c r="L2951" s="34"/>
      <c r="M2951" s="34"/>
      <c r="N2951" s="70" t="e">
        <f>VLOOKUP(VALUE(A2951),'Data Consistencia'!A:P,6,0)</f>
        <v>#N/A</v>
      </c>
    </row>
    <row r="2952" spans="10:14" x14ac:dyDescent="0.25">
      <c r="J2952" s="34"/>
      <c r="K2952" s="34"/>
      <c r="L2952" s="34"/>
      <c r="M2952" s="34"/>
      <c r="N2952" s="70" t="e">
        <f>VLOOKUP(VALUE(A2952),'Data Consistencia'!A:P,6,0)</f>
        <v>#N/A</v>
      </c>
    </row>
    <row r="2953" spans="10:14" x14ac:dyDescent="0.25">
      <c r="J2953" s="34"/>
      <c r="K2953" s="34"/>
      <c r="L2953" s="34"/>
      <c r="M2953" s="34"/>
      <c r="N2953" s="70" t="e">
        <f>VLOOKUP(VALUE(A2953),'Data Consistencia'!A:P,6,0)</f>
        <v>#N/A</v>
      </c>
    </row>
    <row r="2954" spans="10:14" x14ac:dyDescent="0.25">
      <c r="J2954" s="34"/>
      <c r="K2954" s="34"/>
      <c r="L2954" s="34"/>
      <c r="M2954" s="34"/>
      <c r="N2954" s="70" t="e">
        <f>VLOOKUP(VALUE(A2954),'Data Consistencia'!A:P,6,0)</f>
        <v>#N/A</v>
      </c>
    </row>
    <row r="2955" spans="10:14" x14ac:dyDescent="0.25">
      <c r="J2955" s="34"/>
      <c r="K2955" s="34"/>
      <c r="L2955" s="34"/>
      <c r="M2955" s="34"/>
      <c r="N2955" s="70" t="e">
        <f>VLOOKUP(VALUE(A2955),'Data Consistencia'!A:P,6,0)</f>
        <v>#N/A</v>
      </c>
    </row>
    <row r="2956" spans="10:14" x14ac:dyDescent="0.25">
      <c r="J2956" s="34"/>
      <c r="K2956" s="34"/>
      <c r="L2956" s="34"/>
      <c r="M2956" s="34"/>
      <c r="N2956" s="70" t="e">
        <f>VLOOKUP(VALUE(A2956),'Data Consistencia'!A:P,6,0)</f>
        <v>#N/A</v>
      </c>
    </row>
    <row r="2957" spans="10:14" x14ac:dyDescent="0.25">
      <c r="J2957" s="34"/>
      <c r="K2957" s="34"/>
      <c r="L2957" s="34"/>
      <c r="M2957" s="34"/>
      <c r="N2957" s="70" t="e">
        <f>VLOOKUP(VALUE(A2957),'Data Consistencia'!A:P,6,0)</f>
        <v>#N/A</v>
      </c>
    </row>
    <row r="2958" spans="10:14" x14ac:dyDescent="0.25">
      <c r="J2958" s="34"/>
      <c r="K2958" s="34"/>
      <c r="L2958" s="34"/>
      <c r="M2958" s="34"/>
      <c r="N2958" s="70" t="e">
        <f>VLOOKUP(VALUE(A2958),'Data Consistencia'!A:P,6,0)</f>
        <v>#N/A</v>
      </c>
    </row>
    <row r="2959" spans="10:14" x14ac:dyDescent="0.25">
      <c r="J2959" s="34"/>
      <c r="K2959" s="34"/>
      <c r="L2959" s="34"/>
      <c r="M2959" s="34"/>
      <c r="N2959" s="70" t="e">
        <f>VLOOKUP(VALUE(A2959),'Data Consistencia'!A:P,6,0)</f>
        <v>#N/A</v>
      </c>
    </row>
    <row r="2960" spans="10:14" x14ac:dyDescent="0.25">
      <c r="J2960" s="34"/>
      <c r="K2960" s="34"/>
      <c r="L2960" s="34"/>
      <c r="M2960" s="34"/>
      <c r="N2960" s="70" t="e">
        <f>VLOOKUP(VALUE(A2960),'Data Consistencia'!A:P,6,0)</f>
        <v>#N/A</v>
      </c>
    </row>
    <row r="2961" spans="10:14" x14ac:dyDescent="0.25">
      <c r="J2961" s="34"/>
      <c r="K2961" s="34"/>
      <c r="L2961" s="34"/>
      <c r="M2961" s="34"/>
      <c r="N2961" s="70" t="e">
        <f>VLOOKUP(VALUE(A2961),'Data Consistencia'!A:P,6,0)</f>
        <v>#N/A</v>
      </c>
    </row>
    <row r="2962" spans="10:14" x14ac:dyDescent="0.25">
      <c r="J2962" s="34"/>
      <c r="K2962" s="34"/>
      <c r="L2962" s="34"/>
      <c r="M2962" s="34"/>
      <c r="N2962" s="70" t="e">
        <f>VLOOKUP(VALUE(A2962),'Data Consistencia'!A:P,6,0)</f>
        <v>#N/A</v>
      </c>
    </row>
    <row r="2963" spans="10:14" x14ac:dyDescent="0.25">
      <c r="J2963" s="34"/>
      <c r="K2963" s="34"/>
      <c r="L2963" s="34"/>
      <c r="M2963" s="34"/>
      <c r="N2963" s="70" t="e">
        <f>VLOOKUP(VALUE(A2963),'Data Consistencia'!A:P,6,0)</f>
        <v>#N/A</v>
      </c>
    </row>
    <row r="2964" spans="10:14" x14ac:dyDescent="0.25">
      <c r="J2964" s="34"/>
      <c r="K2964" s="34"/>
      <c r="L2964" s="34"/>
      <c r="M2964" s="34"/>
      <c r="N2964" s="70" t="e">
        <f>VLOOKUP(VALUE(A2964),'Data Consistencia'!A:P,6,0)</f>
        <v>#N/A</v>
      </c>
    </row>
    <row r="2965" spans="10:14" x14ac:dyDescent="0.25">
      <c r="J2965" s="34"/>
      <c r="K2965" s="34"/>
      <c r="L2965" s="34"/>
      <c r="M2965" s="34"/>
      <c r="N2965" s="70" t="e">
        <f>VLOOKUP(VALUE(A2965),'Data Consistencia'!A:P,6,0)</f>
        <v>#N/A</v>
      </c>
    </row>
    <row r="2966" spans="10:14" x14ac:dyDescent="0.25">
      <c r="J2966" s="34"/>
      <c r="K2966" s="34"/>
      <c r="L2966" s="34"/>
      <c r="M2966" s="34"/>
      <c r="N2966" s="70" t="e">
        <f>VLOOKUP(VALUE(A2966),'Data Consistencia'!A:P,6,0)</f>
        <v>#N/A</v>
      </c>
    </row>
    <row r="2967" spans="10:14" x14ac:dyDescent="0.25">
      <c r="J2967" s="34"/>
      <c r="K2967" s="34"/>
      <c r="L2967" s="34"/>
      <c r="M2967" s="34"/>
      <c r="N2967" s="70" t="e">
        <f>VLOOKUP(VALUE(A2967),'Data Consistencia'!A:P,6,0)</f>
        <v>#N/A</v>
      </c>
    </row>
    <row r="2968" spans="10:14" x14ac:dyDescent="0.25">
      <c r="J2968" s="34"/>
      <c r="K2968" s="34"/>
      <c r="L2968" s="34"/>
      <c r="M2968" s="34"/>
      <c r="N2968" s="70" t="e">
        <f>VLOOKUP(VALUE(A2968),'Data Consistencia'!A:P,6,0)</f>
        <v>#N/A</v>
      </c>
    </row>
    <row r="2969" spans="10:14" x14ac:dyDescent="0.25">
      <c r="J2969" s="34"/>
      <c r="K2969" s="34"/>
      <c r="L2969" s="34"/>
      <c r="M2969" s="34"/>
      <c r="N2969" s="70" t="e">
        <f>VLOOKUP(VALUE(A2969),'Data Consistencia'!A:P,6,0)</f>
        <v>#N/A</v>
      </c>
    </row>
    <row r="2970" spans="10:14" x14ac:dyDescent="0.25">
      <c r="J2970" s="34"/>
      <c r="K2970" s="34"/>
      <c r="L2970" s="34"/>
      <c r="M2970" s="34"/>
      <c r="N2970" s="70" t="e">
        <f>VLOOKUP(VALUE(A2970),'Data Consistencia'!A:P,6,0)</f>
        <v>#N/A</v>
      </c>
    </row>
    <row r="2971" spans="10:14" x14ac:dyDescent="0.25">
      <c r="J2971" s="34"/>
      <c r="K2971" s="34"/>
      <c r="L2971" s="34"/>
      <c r="M2971" s="34"/>
      <c r="N2971" s="70" t="e">
        <f>VLOOKUP(VALUE(A2971),'Data Consistencia'!A:P,6,0)</f>
        <v>#N/A</v>
      </c>
    </row>
    <row r="2972" spans="10:14" x14ac:dyDescent="0.25">
      <c r="J2972" s="34"/>
      <c r="K2972" s="34"/>
      <c r="L2972" s="34"/>
      <c r="M2972" s="34"/>
      <c r="N2972" s="70" t="e">
        <f>VLOOKUP(VALUE(A2972),'Data Consistencia'!A:P,6,0)</f>
        <v>#N/A</v>
      </c>
    </row>
    <row r="2973" spans="10:14" x14ac:dyDescent="0.25">
      <c r="J2973" s="34"/>
      <c r="K2973" s="34"/>
      <c r="L2973" s="34"/>
      <c r="M2973" s="34"/>
      <c r="N2973" s="70" t="e">
        <f>VLOOKUP(VALUE(A2973),'Data Consistencia'!A:P,6,0)</f>
        <v>#N/A</v>
      </c>
    </row>
    <row r="2974" spans="10:14" x14ac:dyDescent="0.25">
      <c r="J2974" s="34"/>
      <c r="K2974" s="34"/>
      <c r="L2974" s="34"/>
      <c r="M2974" s="34"/>
      <c r="N2974" s="70" t="e">
        <f>VLOOKUP(VALUE(A2974),'Data Consistencia'!A:P,6,0)</f>
        <v>#N/A</v>
      </c>
    </row>
    <row r="2975" spans="10:14" x14ac:dyDescent="0.25">
      <c r="J2975" s="34"/>
      <c r="K2975" s="34"/>
      <c r="L2975" s="34"/>
      <c r="M2975" s="34"/>
      <c r="N2975" s="70" t="e">
        <f>VLOOKUP(VALUE(A2975),'Data Consistencia'!A:P,6,0)</f>
        <v>#N/A</v>
      </c>
    </row>
    <row r="2976" spans="10:14" x14ac:dyDescent="0.25">
      <c r="J2976" s="34"/>
      <c r="K2976" s="34"/>
      <c r="L2976" s="34"/>
      <c r="M2976" s="34"/>
      <c r="N2976" s="70" t="e">
        <f>VLOOKUP(VALUE(A2976),'Data Consistencia'!A:P,6,0)</f>
        <v>#N/A</v>
      </c>
    </row>
    <row r="2977" spans="10:14" x14ac:dyDescent="0.25">
      <c r="J2977" s="34"/>
      <c r="K2977" s="34"/>
      <c r="L2977" s="34"/>
      <c r="M2977" s="34"/>
      <c r="N2977" s="70" t="e">
        <f>VLOOKUP(VALUE(A2977),'Data Consistencia'!A:P,6,0)</f>
        <v>#N/A</v>
      </c>
    </row>
    <row r="2978" spans="10:14" x14ac:dyDescent="0.25">
      <c r="J2978" s="34"/>
      <c r="K2978" s="34"/>
      <c r="L2978" s="34"/>
      <c r="M2978" s="34"/>
      <c r="N2978" s="70" t="e">
        <f>VLOOKUP(VALUE(A2978),'Data Consistencia'!A:P,6,0)</f>
        <v>#N/A</v>
      </c>
    </row>
    <row r="2979" spans="10:14" x14ac:dyDescent="0.25">
      <c r="J2979" s="34"/>
      <c r="K2979" s="34"/>
      <c r="L2979" s="34"/>
      <c r="M2979" s="34"/>
      <c r="N2979" s="70" t="e">
        <f>VLOOKUP(VALUE(A2979),'Data Consistencia'!A:P,6,0)</f>
        <v>#N/A</v>
      </c>
    </row>
    <row r="2980" spans="10:14" x14ac:dyDescent="0.25">
      <c r="J2980" s="34"/>
      <c r="K2980" s="34"/>
      <c r="L2980" s="34"/>
      <c r="M2980" s="34"/>
      <c r="N2980" s="70" t="e">
        <f>VLOOKUP(VALUE(A2980),'Data Consistencia'!A:P,6,0)</f>
        <v>#N/A</v>
      </c>
    </row>
    <row r="2981" spans="10:14" x14ac:dyDescent="0.25">
      <c r="J2981" s="34"/>
      <c r="K2981" s="34"/>
      <c r="L2981" s="34"/>
      <c r="M2981" s="34"/>
      <c r="N2981" s="70" t="e">
        <f>VLOOKUP(VALUE(A2981),'Data Consistencia'!A:P,6,0)</f>
        <v>#N/A</v>
      </c>
    </row>
    <row r="2982" spans="10:14" x14ac:dyDescent="0.25">
      <c r="J2982" s="34"/>
      <c r="K2982" s="34"/>
      <c r="L2982" s="34"/>
      <c r="M2982" s="34"/>
      <c r="N2982" s="70" t="e">
        <f>VLOOKUP(VALUE(A2982),'Data Consistencia'!A:P,6,0)</f>
        <v>#N/A</v>
      </c>
    </row>
    <row r="2983" spans="10:14" x14ac:dyDescent="0.25">
      <c r="J2983" s="34"/>
      <c r="K2983" s="34"/>
      <c r="L2983" s="34"/>
      <c r="M2983" s="34"/>
      <c r="N2983" s="70" t="e">
        <f>VLOOKUP(VALUE(A2983),'Data Consistencia'!A:P,6,0)</f>
        <v>#N/A</v>
      </c>
    </row>
    <row r="2984" spans="10:14" x14ac:dyDescent="0.25">
      <c r="J2984" s="34"/>
      <c r="K2984" s="34"/>
      <c r="L2984" s="34"/>
      <c r="M2984" s="34"/>
      <c r="N2984" s="70" t="e">
        <f>VLOOKUP(VALUE(A2984),'Data Consistencia'!A:P,6,0)</f>
        <v>#N/A</v>
      </c>
    </row>
    <row r="2985" spans="10:14" x14ac:dyDescent="0.25">
      <c r="J2985" s="34"/>
      <c r="K2985" s="34"/>
      <c r="L2985" s="34"/>
      <c r="M2985" s="34"/>
      <c r="N2985" s="70" t="e">
        <f>VLOOKUP(VALUE(A2985),'Data Consistencia'!A:P,6,0)</f>
        <v>#N/A</v>
      </c>
    </row>
    <row r="2986" spans="10:14" x14ac:dyDescent="0.25">
      <c r="J2986" s="34"/>
      <c r="K2986" s="34"/>
      <c r="L2986" s="34"/>
      <c r="M2986" s="34"/>
      <c r="N2986" s="70" t="e">
        <f>VLOOKUP(VALUE(A2986),'Data Consistencia'!A:P,6,0)</f>
        <v>#N/A</v>
      </c>
    </row>
    <row r="2987" spans="10:14" x14ac:dyDescent="0.25">
      <c r="J2987" s="34"/>
      <c r="K2987" s="34"/>
      <c r="L2987" s="34"/>
      <c r="M2987" s="34"/>
      <c r="N2987" s="70" t="e">
        <f>VLOOKUP(VALUE(A2987),'Data Consistencia'!A:P,6,0)</f>
        <v>#N/A</v>
      </c>
    </row>
    <row r="2988" spans="10:14" x14ac:dyDescent="0.25">
      <c r="J2988" s="34"/>
      <c r="K2988" s="34"/>
      <c r="L2988" s="34"/>
      <c r="M2988" s="34"/>
      <c r="N2988" s="70" t="e">
        <f>VLOOKUP(VALUE(A2988),'Data Consistencia'!A:P,6,0)</f>
        <v>#N/A</v>
      </c>
    </row>
    <row r="2989" spans="10:14" x14ac:dyDescent="0.25">
      <c r="J2989" s="34"/>
      <c r="K2989" s="34"/>
      <c r="L2989" s="34"/>
      <c r="M2989" s="34"/>
      <c r="N2989" s="70" t="e">
        <f>VLOOKUP(VALUE(A2989),'Data Consistencia'!A:P,6,0)</f>
        <v>#N/A</v>
      </c>
    </row>
    <row r="2990" spans="10:14" x14ac:dyDescent="0.25">
      <c r="J2990" s="34"/>
      <c r="K2990" s="34"/>
      <c r="L2990" s="34"/>
      <c r="M2990" s="34"/>
      <c r="N2990" s="70" t="e">
        <f>VLOOKUP(VALUE(A2990),'Data Consistencia'!A:P,6,0)</f>
        <v>#N/A</v>
      </c>
    </row>
    <row r="2991" spans="10:14" x14ac:dyDescent="0.25">
      <c r="J2991" s="34"/>
      <c r="K2991" s="34"/>
      <c r="L2991" s="34"/>
      <c r="M2991" s="34"/>
      <c r="N2991" s="70" t="e">
        <f>VLOOKUP(VALUE(A2991),'Data Consistencia'!A:P,6,0)</f>
        <v>#N/A</v>
      </c>
    </row>
    <row r="2992" spans="10:14" x14ac:dyDescent="0.25">
      <c r="J2992" s="34"/>
      <c r="K2992" s="34"/>
      <c r="L2992" s="34"/>
      <c r="M2992" s="34"/>
      <c r="N2992" s="70" t="e">
        <f>VLOOKUP(VALUE(A2992),'Data Consistencia'!A:P,6,0)</f>
        <v>#N/A</v>
      </c>
    </row>
    <row r="2993" spans="10:14" x14ac:dyDescent="0.25">
      <c r="J2993" s="34"/>
      <c r="K2993" s="34"/>
      <c r="L2993" s="34"/>
      <c r="M2993" s="34"/>
      <c r="N2993" s="70" t="e">
        <f>VLOOKUP(VALUE(A2993),'Data Consistencia'!A:P,6,0)</f>
        <v>#N/A</v>
      </c>
    </row>
    <row r="2994" spans="10:14" x14ac:dyDescent="0.25">
      <c r="J2994" s="34"/>
      <c r="K2994" s="34"/>
      <c r="L2994" s="34"/>
      <c r="M2994" s="34"/>
      <c r="N2994" s="70" t="e">
        <f>VLOOKUP(VALUE(A2994),'Data Consistencia'!A:P,6,0)</f>
        <v>#N/A</v>
      </c>
    </row>
    <row r="2995" spans="10:14" x14ac:dyDescent="0.25">
      <c r="J2995" s="34"/>
      <c r="K2995" s="34"/>
      <c r="L2995" s="34"/>
      <c r="M2995" s="34"/>
      <c r="N2995" s="70" t="e">
        <f>VLOOKUP(VALUE(A2995),'Data Consistencia'!A:P,6,0)</f>
        <v>#N/A</v>
      </c>
    </row>
    <row r="2996" spans="10:14" x14ac:dyDescent="0.25">
      <c r="J2996" s="34"/>
      <c r="K2996" s="34"/>
      <c r="L2996" s="34"/>
      <c r="M2996" s="34"/>
      <c r="N2996" s="70" t="e">
        <f>VLOOKUP(VALUE(A2996),'Data Consistencia'!A:P,6,0)</f>
        <v>#N/A</v>
      </c>
    </row>
    <row r="2997" spans="10:14" x14ac:dyDescent="0.25">
      <c r="J2997" s="34"/>
      <c r="K2997" s="34"/>
      <c r="L2997" s="34"/>
      <c r="M2997" s="34"/>
      <c r="N2997" s="70" t="e">
        <f>VLOOKUP(VALUE(A2997),'Data Consistencia'!A:P,6,0)</f>
        <v>#N/A</v>
      </c>
    </row>
    <row r="2998" spans="10:14" x14ac:dyDescent="0.25">
      <c r="J2998" s="34"/>
      <c r="K2998" s="34"/>
      <c r="L2998" s="34"/>
      <c r="M2998" s="34"/>
      <c r="N2998" s="70" t="e">
        <f>VLOOKUP(VALUE(A2998),'Data Consistencia'!A:P,6,0)</f>
        <v>#N/A</v>
      </c>
    </row>
    <row r="2999" spans="10:14" x14ac:dyDescent="0.25">
      <c r="J2999" s="34"/>
      <c r="K2999" s="34"/>
      <c r="L2999" s="34"/>
      <c r="M2999" s="34"/>
      <c r="N2999" s="70" t="e">
        <f>VLOOKUP(VALUE(A2999),'Data Consistencia'!A:P,6,0)</f>
        <v>#N/A</v>
      </c>
    </row>
    <row r="3000" spans="10:14" x14ac:dyDescent="0.25">
      <c r="J3000" s="34"/>
      <c r="K3000" s="34"/>
      <c r="L3000" s="34"/>
      <c r="M3000" s="34"/>
      <c r="N3000" s="70" t="e">
        <f>VLOOKUP(VALUE(A3000),'Data Consistencia'!A:P,6,0)</f>
        <v>#N/A</v>
      </c>
    </row>
    <row r="3001" spans="10:14" x14ac:dyDescent="0.25">
      <c r="J3001" s="34"/>
      <c r="K3001" s="34"/>
      <c r="L3001" s="34"/>
      <c r="M3001" s="34"/>
      <c r="N3001" s="70" t="e">
        <f>VLOOKUP(VALUE(A3001),'Data Consistencia'!A:P,6,0)</f>
        <v>#N/A</v>
      </c>
    </row>
    <row r="3002" spans="10:14" x14ac:dyDescent="0.25">
      <c r="J3002" s="34"/>
      <c r="K3002" s="34"/>
      <c r="L3002" s="34"/>
      <c r="M3002" s="34"/>
      <c r="N3002" s="70" t="e">
        <f>VLOOKUP(VALUE(A3002),'Data Consistencia'!A:P,6,0)</f>
        <v>#N/A</v>
      </c>
    </row>
    <row r="3003" spans="10:14" x14ac:dyDescent="0.25">
      <c r="J3003" s="34"/>
      <c r="K3003" s="34"/>
      <c r="L3003" s="34"/>
      <c r="M3003" s="34"/>
      <c r="N3003" s="70" t="e">
        <f>VLOOKUP(VALUE(A3003),'Data Consistencia'!A:P,6,0)</f>
        <v>#N/A</v>
      </c>
    </row>
    <row r="3004" spans="10:14" x14ac:dyDescent="0.25">
      <c r="J3004" s="34"/>
      <c r="K3004" s="34"/>
      <c r="L3004" s="34"/>
      <c r="M3004" s="34"/>
      <c r="N3004" s="70" t="e">
        <f>VLOOKUP(VALUE(A3004),'Data Consistencia'!A:P,6,0)</f>
        <v>#N/A</v>
      </c>
    </row>
    <row r="3005" spans="10:14" x14ac:dyDescent="0.25">
      <c r="J3005" s="34"/>
      <c r="K3005" s="34"/>
      <c r="L3005" s="34"/>
      <c r="M3005" s="34"/>
      <c r="N3005" s="70" t="e">
        <f>VLOOKUP(VALUE(A3005),'Data Consistencia'!A:P,6,0)</f>
        <v>#N/A</v>
      </c>
    </row>
    <row r="3006" spans="10:14" x14ac:dyDescent="0.25">
      <c r="J3006" s="34"/>
      <c r="K3006" s="34"/>
      <c r="L3006" s="34"/>
      <c r="M3006" s="34"/>
      <c r="N3006" s="70" t="e">
        <f>VLOOKUP(VALUE(A3006),'Data Consistencia'!A:P,6,0)</f>
        <v>#N/A</v>
      </c>
    </row>
    <row r="3007" spans="10:14" x14ac:dyDescent="0.25">
      <c r="J3007" s="34"/>
      <c r="K3007" s="34"/>
      <c r="L3007" s="34"/>
      <c r="M3007" s="34"/>
      <c r="N3007" s="70" t="e">
        <f>VLOOKUP(VALUE(A3007),'Data Consistencia'!A:P,6,0)</f>
        <v>#N/A</v>
      </c>
    </row>
    <row r="3008" spans="10:14" x14ac:dyDescent="0.25">
      <c r="J3008" s="34"/>
      <c r="K3008" s="34"/>
      <c r="L3008" s="34"/>
      <c r="M3008" s="34"/>
      <c r="N3008" s="70" t="e">
        <f>VLOOKUP(VALUE(A3008),'Data Consistencia'!A:P,6,0)</f>
        <v>#N/A</v>
      </c>
    </row>
    <row r="3009" spans="10:14" x14ac:dyDescent="0.25">
      <c r="J3009" s="34"/>
      <c r="K3009" s="34"/>
      <c r="L3009" s="34"/>
      <c r="M3009" s="34"/>
      <c r="N3009" s="70" t="e">
        <f>VLOOKUP(VALUE(A3009),'Data Consistencia'!A:P,6,0)</f>
        <v>#N/A</v>
      </c>
    </row>
    <row r="3010" spans="10:14" x14ac:dyDescent="0.25">
      <c r="J3010" s="34"/>
      <c r="K3010" s="34"/>
      <c r="L3010" s="34"/>
      <c r="M3010" s="34"/>
      <c r="N3010" s="70" t="e">
        <f>VLOOKUP(VALUE(A3010),'Data Consistencia'!A:P,6,0)</f>
        <v>#N/A</v>
      </c>
    </row>
    <row r="3011" spans="10:14" x14ac:dyDescent="0.25">
      <c r="J3011" s="34"/>
      <c r="K3011" s="34"/>
      <c r="L3011" s="34"/>
      <c r="M3011" s="34"/>
      <c r="N3011" s="70" t="e">
        <f>VLOOKUP(VALUE(A3011),'Data Consistencia'!A:P,6,0)</f>
        <v>#N/A</v>
      </c>
    </row>
    <row r="3012" spans="10:14" x14ac:dyDescent="0.25">
      <c r="J3012" s="34"/>
      <c r="K3012" s="34"/>
      <c r="L3012" s="34"/>
      <c r="M3012" s="34"/>
      <c r="N3012" s="70" t="e">
        <f>VLOOKUP(VALUE(A3012),'Data Consistencia'!A:P,6,0)</f>
        <v>#N/A</v>
      </c>
    </row>
    <row r="3013" spans="10:14" x14ac:dyDescent="0.25">
      <c r="J3013" s="34"/>
      <c r="K3013" s="34"/>
      <c r="L3013" s="34"/>
      <c r="M3013" s="34"/>
      <c r="N3013" s="70" t="e">
        <f>VLOOKUP(VALUE(A3013),'Data Consistencia'!A:P,6,0)</f>
        <v>#N/A</v>
      </c>
    </row>
    <row r="3014" spans="10:14" x14ac:dyDescent="0.25">
      <c r="J3014" s="34"/>
      <c r="K3014" s="34"/>
      <c r="L3014" s="34"/>
      <c r="M3014" s="34"/>
      <c r="N3014" s="70" t="e">
        <f>VLOOKUP(VALUE(A3014),'Data Consistencia'!A:P,6,0)</f>
        <v>#N/A</v>
      </c>
    </row>
    <row r="3015" spans="10:14" x14ac:dyDescent="0.25">
      <c r="J3015" s="34"/>
      <c r="K3015" s="34"/>
      <c r="L3015" s="34"/>
      <c r="M3015" s="34"/>
      <c r="N3015" s="70" t="e">
        <f>VLOOKUP(VALUE(A3015),'Data Consistencia'!A:P,6,0)</f>
        <v>#N/A</v>
      </c>
    </row>
    <row r="3016" spans="10:14" x14ac:dyDescent="0.25">
      <c r="J3016" s="34"/>
      <c r="K3016" s="34"/>
      <c r="L3016" s="34"/>
      <c r="M3016" s="34"/>
      <c r="N3016" s="70" t="e">
        <f>VLOOKUP(VALUE(A3016),'Data Consistencia'!A:P,6,0)</f>
        <v>#N/A</v>
      </c>
    </row>
    <row r="3017" spans="10:14" x14ac:dyDescent="0.25">
      <c r="J3017" s="34"/>
      <c r="K3017" s="34"/>
      <c r="L3017" s="34"/>
      <c r="M3017" s="34"/>
      <c r="N3017" s="70" t="e">
        <f>VLOOKUP(VALUE(A3017),'Data Consistencia'!A:P,6,0)</f>
        <v>#N/A</v>
      </c>
    </row>
    <row r="3018" spans="10:14" x14ac:dyDescent="0.25">
      <c r="J3018" s="34"/>
      <c r="K3018" s="34"/>
      <c r="L3018" s="34"/>
      <c r="M3018" s="34"/>
      <c r="N3018" s="70" t="e">
        <f>VLOOKUP(VALUE(A3018),'Data Consistencia'!A:P,6,0)</f>
        <v>#N/A</v>
      </c>
    </row>
    <row r="3019" spans="10:14" x14ac:dyDescent="0.25">
      <c r="J3019" s="34"/>
      <c r="K3019" s="34"/>
      <c r="L3019" s="34"/>
      <c r="M3019" s="34"/>
      <c r="N3019" s="70" t="e">
        <f>VLOOKUP(VALUE(A3019),'Data Consistencia'!A:P,6,0)</f>
        <v>#N/A</v>
      </c>
    </row>
    <row r="3020" spans="10:14" x14ac:dyDescent="0.25">
      <c r="J3020" s="34"/>
      <c r="K3020" s="34"/>
      <c r="L3020" s="34"/>
      <c r="M3020" s="34"/>
      <c r="N3020" s="70" t="e">
        <f>VLOOKUP(VALUE(A3020),'Data Consistencia'!A:P,6,0)</f>
        <v>#N/A</v>
      </c>
    </row>
    <row r="3021" spans="10:14" x14ac:dyDescent="0.25">
      <c r="J3021" s="34"/>
      <c r="K3021" s="34"/>
      <c r="L3021" s="34"/>
      <c r="M3021" s="34"/>
      <c r="N3021" s="70" t="e">
        <f>VLOOKUP(VALUE(A3021),'Data Consistencia'!A:P,6,0)</f>
        <v>#N/A</v>
      </c>
    </row>
    <row r="3022" spans="10:14" x14ac:dyDescent="0.25">
      <c r="J3022" s="34"/>
      <c r="K3022" s="34"/>
      <c r="L3022" s="34"/>
      <c r="M3022" s="34"/>
      <c r="N3022" s="70" t="e">
        <f>VLOOKUP(VALUE(A3022),'Data Consistencia'!A:P,6,0)</f>
        <v>#N/A</v>
      </c>
    </row>
    <row r="3023" spans="10:14" x14ac:dyDescent="0.25">
      <c r="J3023" s="34"/>
      <c r="K3023" s="34"/>
      <c r="L3023" s="34"/>
      <c r="M3023" s="34"/>
      <c r="N3023" s="70" t="e">
        <f>VLOOKUP(VALUE(A3023),'Data Consistencia'!A:P,6,0)</f>
        <v>#N/A</v>
      </c>
    </row>
    <row r="3024" spans="10:14" x14ac:dyDescent="0.25">
      <c r="J3024" s="34"/>
      <c r="K3024" s="34"/>
      <c r="L3024" s="34"/>
      <c r="M3024" s="34"/>
      <c r="N3024" s="70" t="e">
        <f>VLOOKUP(VALUE(A3024),'Data Consistencia'!A:P,6,0)</f>
        <v>#N/A</v>
      </c>
    </row>
    <row r="3025" spans="10:14" x14ac:dyDescent="0.25">
      <c r="J3025" s="34"/>
      <c r="K3025" s="34"/>
      <c r="L3025" s="34"/>
      <c r="M3025" s="34"/>
      <c r="N3025" s="70" t="e">
        <f>VLOOKUP(VALUE(A3025),'Data Consistencia'!A:P,6,0)</f>
        <v>#N/A</v>
      </c>
    </row>
    <row r="3026" spans="10:14" x14ac:dyDescent="0.25">
      <c r="J3026" s="34"/>
      <c r="K3026" s="34"/>
      <c r="L3026" s="34"/>
      <c r="M3026" s="34"/>
      <c r="N3026" s="70" t="e">
        <f>VLOOKUP(VALUE(A3026),'Data Consistencia'!A:P,6,0)</f>
        <v>#N/A</v>
      </c>
    </row>
    <row r="3027" spans="10:14" x14ac:dyDescent="0.25">
      <c r="J3027" s="34"/>
      <c r="K3027" s="34"/>
      <c r="L3027" s="34"/>
      <c r="M3027" s="34"/>
      <c r="N3027" s="70" t="e">
        <f>VLOOKUP(VALUE(A3027),'Data Consistencia'!A:P,6,0)</f>
        <v>#N/A</v>
      </c>
    </row>
    <row r="3028" spans="10:14" x14ac:dyDescent="0.25">
      <c r="J3028" s="34"/>
      <c r="K3028" s="34"/>
      <c r="L3028" s="34"/>
      <c r="M3028" s="34"/>
      <c r="N3028" s="70" t="e">
        <f>VLOOKUP(VALUE(A3028),'Data Consistencia'!A:P,6,0)</f>
        <v>#N/A</v>
      </c>
    </row>
    <row r="3029" spans="10:14" x14ac:dyDescent="0.25">
      <c r="J3029" s="34"/>
      <c r="K3029" s="34"/>
      <c r="L3029" s="34"/>
      <c r="M3029" s="34"/>
      <c r="N3029" s="70" t="e">
        <f>VLOOKUP(VALUE(A3029),'Data Consistencia'!A:P,6,0)</f>
        <v>#N/A</v>
      </c>
    </row>
    <row r="3030" spans="10:14" x14ac:dyDescent="0.25">
      <c r="J3030" s="34"/>
      <c r="K3030" s="34"/>
      <c r="L3030" s="34"/>
      <c r="M3030" s="34"/>
      <c r="N3030" s="70" t="e">
        <f>VLOOKUP(VALUE(A3030),'Data Consistencia'!A:P,6,0)</f>
        <v>#N/A</v>
      </c>
    </row>
    <row r="3031" spans="10:14" x14ac:dyDescent="0.25">
      <c r="J3031" s="34"/>
      <c r="K3031" s="34"/>
      <c r="L3031" s="34"/>
      <c r="M3031" s="34"/>
      <c r="N3031" s="70" t="e">
        <f>VLOOKUP(VALUE(A3031),'Data Consistencia'!A:P,6,0)</f>
        <v>#N/A</v>
      </c>
    </row>
    <row r="3032" spans="10:14" x14ac:dyDescent="0.25">
      <c r="J3032" s="34"/>
      <c r="K3032" s="34"/>
      <c r="L3032" s="34"/>
      <c r="M3032" s="34"/>
      <c r="N3032" s="70" t="e">
        <f>VLOOKUP(VALUE(A3032),'Data Consistencia'!A:P,6,0)</f>
        <v>#N/A</v>
      </c>
    </row>
    <row r="3033" spans="10:14" x14ac:dyDescent="0.25">
      <c r="J3033" s="34"/>
      <c r="K3033" s="34"/>
      <c r="L3033" s="34"/>
      <c r="M3033" s="34"/>
      <c r="N3033" s="70" t="e">
        <f>VLOOKUP(VALUE(A3033),'Data Consistencia'!A:P,6,0)</f>
        <v>#N/A</v>
      </c>
    </row>
    <row r="3034" spans="10:14" x14ac:dyDescent="0.25">
      <c r="J3034" s="34"/>
      <c r="K3034" s="34"/>
      <c r="L3034" s="34"/>
      <c r="M3034" s="34"/>
      <c r="N3034" s="70" t="e">
        <f>VLOOKUP(VALUE(A3034),'Data Consistencia'!A:P,6,0)</f>
        <v>#N/A</v>
      </c>
    </row>
    <row r="3035" spans="10:14" x14ac:dyDescent="0.25">
      <c r="J3035" s="34"/>
      <c r="K3035" s="34"/>
      <c r="L3035" s="34"/>
      <c r="M3035" s="34"/>
      <c r="N3035" s="70" t="e">
        <f>VLOOKUP(VALUE(A3035),'Data Consistencia'!A:P,6,0)</f>
        <v>#N/A</v>
      </c>
    </row>
    <row r="3036" spans="10:14" x14ac:dyDescent="0.25">
      <c r="J3036" s="34"/>
      <c r="K3036" s="34"/>
      <c r="L3036" s="34"/>
      <c r="M3036" s="34"/>
      <c r="N3036" s="70" t="e">
        <f>VLOOKUP(VALUE(A3036),'Data Consistencia'!A:P,6,0)</f>
        <v>#N/A</v>
      </c>
    </row>
    <row r="3037" spans="10:14" x14ac:dyDescent="0.25">
      <c r="J3037" s="34"/>
      <c r="K3037" s="34"/>
      <c r="L3037" s="34"/>
      <c r="M3037" s="34"/>
      <c r="N3037" s="70" t="e">
        <f>VLOOKUP(VALUE(A3037),'Data Consistencia'!A:P,6,0)</f>
        <v>#N/A</v>
      </c>
    </row>
    <row r="3038" spans="10:14" x14ac:dyDescent="0.25">
      <c r="J3038" s="34"/>
      <c r="K3038" s="34"/>
      <c r="L3038" s="34"/>
      <c r="M3038" s="34"/>
      <c r="N3038" s="70" t="e">
        <f>VLOOKUP(VALUE(A3038),'Data Consistencia'!A:P,6,0)</f>
        <v>#N/A</v>
      </c>
    </row>
    <row r="3039" spans="10:14" x14ac:dyDescent="0.25">
      <c r="J3039" s="34"/>
      <c r="K3039" s="34"/>
      <c r="L3039" s="34"/>
      <c r="M3039" s="34"/>
      <c r="N3039" s="70" t="e">
        <f>VLOOKUP(VALUE(A3039),'Data Consistencia'!A:P,6,0)</f>
        <v>#N/A</v>
      </c>
    </row>
    <row r="3040" spans="10:14" x14ac:dyDescent="0.25">
      <c r="J3040" s="34"/>
      <c r="K3040" s="34"/>
      <c r="L3040" s="34"/>
      <c r="M3040" s="34"/>
      <c r="N3040" s="70" t="e">
        <f>VLOOKUP(VALUE(A3040),'Data Consistencia'!A:P,6,0)</f>
        <v>#N/A</v>
      </c>
    </row>
    <row r="3041" spans="10:14" x14ac:dyDescent="0.25">
      <c r="J3041" s="34"/>
      <c r="K3041" s="34"/>
      <c r="L3041" s="34"/>
      <c r="M3041" s="34"/>
      <c r="N3041" s="70" t="e">
        <f>VLOOKUP(VALUE(A3041),'Data Consistencia'!A:P,6,0)</f>
        <v>#N/A</v>
      </c>
    </row>
    <row r="3042" spans="10:14" x14ac:dyDescent="0.25">
      <c r="J3042" s="34"/>
      <c r="K3042" s="34"/>
      <c r="L3042" s="34"/>
      <c r="M3042" s="34"/>
      <c r="N3042" s="70" t="e">
        <f>VLOOKUP(VALUE(A3042),'Data Consistencia'!A:P,6,0)</f>
        <v>#N/A</v>
      </c>
    </row>
    <row r="3043" spans="10:14" x14ac:dyDescent="0.25">
      <c r="J3043" s="34"/>
      <c r="K3043" s="34"/>
      <c r="L3043" s="34"/>
      <c r="M3043" s="34"/>
      <c r="N3043" s="70" t="e">
        <f>VLOOKUP(VALUE(A3043),'Data Consistencia'!A:P,6,0)</f>
        <v>#N/A</v>
      </c>
    </row>
    <row r="3044" spans="10:14" x14ac:dyDescent="0.25">
      <c r="J3044" s="34"/>
      <c r="K3044" s="34"/>
      <c r="L3044" s="34"/>
      <c r="M3044" s="34"/>
      <c r="N3044" s="70" t="e">
        <f>VLOOKUP(VALUE(A3044),'Data Consistencia'!A:P,6,0)</f>
        <v>#N/A</v>
      </c>
    </row>
    <row r="3045" spans="10:14" x14ac:dyDescent="0.25">
      <c r="J3045" s="34"/>
      <c r="K3045" s="34"/>
      <c r="L3045" s="34"/>
      <c r="M3045" s="34"/>
      <c r="N3045" s="70" t="e">
        <f>VLOOKUP(VALUE(A3045),'Data Consistencia'!A:P,6,0)</f>
        <v>#N/A</v>
      </c>
    </row>
    <row r="3046" spans="10:14" x14ac:dyDescent="0.25">
      <c r="J3046" s="34"/>
      <c r="K3046" s="34"/>
      <c r="L3046" s="34"/>
      <c r="M3046" s="34"/>
      <c r="N3046" s="70" t="e">
        <f>VLOOKUP(VALUE(A3046),'Data Consistencia'!A:P,6,0)</f>
        <v>#N/A</v>
      </c>
    </row>
    <row r="3047" spans="10:14" x14ac:dyDescent="0.25">
      <c r="J3047" s="34"/>
      <c r="K3047" s="34"/>
      <c r="L3047" s="34"/>
      <c r="M3047" s="34"/>
      <c r="N3047" s="70" t="e">
        <f>VLOOKUP(VALUE(A3047),'Data Consistencia'!A:P,6,0)</f>
        <v>#N/A</v>
      </c>
    </row>
    <row r="3048" spans="10:14" x14ac:dyDescent="0.25">
      <c r="J3048" s="34"/>
      <c r="K3048" s="34"/>
      <c r="L3048" s="34"/>
      <c r="M3048" s="34"/>
      <c r="N3048" s="70" t="e">
        <f>VLOOKUP(VALUE(A3048),'Data Consistencia'!A:P,6,0)</f>
        <v>#N/A</v>
      </c>
    </row>
    <row r="3049" spans="10:14" x14ac:dyDescent="0.25">
      <c r="J3049" s="34"/>
      <c r="K3049" s="34"/>
      <c r="L3049" s="34"/>
      <c r="M3049" s="34"/>
      <c r="N3049" s="70" t="e">
        <f>VLOOKUP(VALUE(A3049),'Data Consistencia'!A:P,6,0)</f>
        <v>#N/A</v>
      </c>
    </row>
    <row r="3050" spans="10:14" x14ac:dyDescent="0.25">
      <c r="J3050" s="34"/>
      <c r="K3050" s="34"/>
      <c r="L3050" s="34"/>
      <c r="M3050" s="34"/>
      <c r="N3050" s="70" t="e">
        <f>VLOOKUP(VALUE(A3050),'Data Consistencia'!A:P,6,0)</f>
        <v>#N/A</v>
      </c>
    </row>
    <row r="3051" spans="10:14" x14ac:dyDescent="0.25">
      <c r="J3051" s="34"/>
      <c r="K3051" s="34"/>
      <c r="L3051" s="34"/>
      <c r="M3051" s="34"/>
      <c r="N3051" s="70" t="e">
        <f>VLOOKUP(VALUE(A3051),'Data Consistencia'!A:P,6,0)</f>
        <v>#N/A</v>
      </c>
    </row>
    <row r="3052" spans="10:14" x14ac:dyDescent="0.25">
      <c r="J3052" s="34"/>
      <c r="K3052" s="34"/>
      <c r="L3052" s="34"/>
      <c r="M3052" s="34"/>
      <c r="N3052" s="70" t="e">
        <f>VLOOKUP(VALUE(A3052),'Data Consistencia'!A:P,6,0)</f>
        <v>#N/A</v>
      </c>
    </row>
    <row r="3053" spans="10:14" x14ac:dyDescent="0.25">
      <c r="J3053" s="34"/>
      <c r="K3053" s="34"/>
      <c r="L3053" s="34"/>
      <c r="M3053" s="34"/>
      <c r="N3053" s="70" t="e">
        <f>VLOOKUP(VALUE(A3053),'Data Consistencia'!A:P,6,0)</f>
        <v>#N/A</v>
      </c>
    </row>
    <row r="3054" spans="10:14" x14ac:dyDescent="0.25">
      <c r="J3054" s="34"/>
      <c r="K3054" s="34"/>
      <c r="L3054" s="34"/>
      <c r="M3054" s="34"/>
      <c r="N3054" s="70" t="e">
        <f>VLOOKUP(VALUE(A3054),'Data Consistencia'!A:P,6,0)</f>
        <v>#N/A</v>
      </c>
    </row>
    <row r="3055" spans="10:14" x14ac:dyDescent="0.25">
      <c r="J3055" s="34"/>
      <c r="K3055" s="34"/>
      <c r="L3055" s="34"/>
      <c r="M3055" s="34"/>
      <c r="N3055" s="70" t="e">
        <f>VLOOKUP(VALUE(A3055),'Data Consistencia'!A:P,6,0)</f>
        <v>#N/A</v>
      </c>
    </row>
    <row r="3056" spans="10:14" x14ac:dyDescent="0.25">
      <c r="J3056" s="34"/>
      <c r="K3056" s="34"/>
      <c r="L3056" s="34"/>
      <c r="M3056" s="34"/>
      <c r="N3056" s="70" t="e">
        <f>VLOOKUP(VALUE(A3056),'Data Consistencia'!A:P,6,0)</f>
        <v>#N/A</v>
      </c>
    </row>
    <row r="3057" spans="10:14" x14ac:dyDescent="0.25">
      <c r="J3057" s="34"/>
      <c r="K3057" s="34"/>
      <c r="L3057" s="34"/>
      <c r="M3057" s="34"/>
      <c r="N3057" s="70" t="e">
        <f>VLOOKUP(VALUE(A3057),'Data Consistencia'!A:P,6,0)</f>
        <v>#N/A</v>
      </c>
    </row>
    <row r="3058" spans="10:14" x14ac:dyDescent="0.25">
      <c r="J3058" s="34"/>
      <c r="K3058" s="34"/>
      <c r="L3058" s="34"/>
      <c r="M3058" s="34"/>
      <c r="N3058" s="70" t="e">
        <f>VLOOKUP(VALUE(A3058),'Data Consistencia'!A:P,6,0)</f>
        <v>#N/A</v>
      </c>
    </row>
    <row r="3059" spans="10:14" x14ac:dyDescent="0.25">
      <c r="J3059" s="34"/>
      <c r="K3059" s="34"/>
      <c r="L3059" s="34"/>
      <c r="M3059" s="34"/>
      <c r="N3059" s="70" t="e">
        <f>VLOOKUP(VALUE(A3059),'Data Consistencia'!A:P,6,0)</f>
        <v>#N/A</v>
      </c>
    </row>
    <row r="3060" spans="10:14" x14ac:dyDescent="0.25">
      <c r="J3060" s="34"/>
      <c r="K3060" s="34"/>
      <c r="L3060" s="34"/>
      <c r="M3060" s="34"/>
      <c r="N3060" s="70" t="e">
        <f>VLOOKUP(VALUE(A3060),'Data Consistencia'!A:P,6,0)</f>
        <v>#N/A</v>
      </c>
    </row>
    <row r="3061" spans="10:14" x14ac:dyDescent="0.25">
      <c r="J3061" s="34"/>
      <c r="K3061" s="34"/>
      <c r="L3061" s="34"/>
      <c r="M3061" s="34"/>
      <c r="N3061" s="70" t="e">
        <f>VLOOKUP(VALUE(A3061),'Data Consistencia'!A:P,6,0)</f>
        <v>#N/A</v>
      </c>
    </row>
    <row r="3062" spans="10:14" x14ac:dyDescent="0.25">
      <c r="J3062" s="34"/>
      <c r="K3062" s="34"/>
      <c r="L3062" s="34"/>
      <c r="M3062" s="34"/>
      <c r="N3062" s="70" t="e">
        <f>VLOOKUP(VALUE(A3062),'Data Consistencia'!A:P,6,0)</f>
        <v>#N/A</v>
      </c>
    </row>
    <row r="3063" spans="10:14" x14ac:dyDescent="0.25">
      <c r="J3063" s="34"/>
      <c r="K3063" s="34"/>
      <c r="L3063" s="34"/>
      <c r="M3063" s="34"/>
      <c r="N3063" s="70" t="e">
        <f>VLOOKUP(VALUE(A3063),'Data Consistencia'!A:P,6,0)</f>
        <v>#N/A</v>
      </c>
    </row>
    <row r="3064" spans="10:14" x14ac:dyDescent="0.25">
      <c r="J3064" s="34"/>
      <c r="K3064" s="34"/>
      <c r="L3064" s="34"/>
      <c r="M3064" s="34"/>
      <c r="N3064" s="70" t="e">
        <f>VLOOKUP(VALUE(A3064),'Data Consistencia'!A:P,6,0)</f>
        <v>#N/A</v>
      </c>
    </row>
    <row r="3065" spans="10:14" x14ac:dyDescent="0.25">
      <c r="J3065" s="34"/>
      <c r="K3065" s="34"/>
      <c r="L3065" s="34"/>
      <c r="M3065" s="34"/>
      <c r="N3065" s="70" t="e">
        <f>VLOOKUP(VALUE(A3065),'Data Consistencia'!A:P,6,0)</f>
        <v>#N/A</v>
      </c>
    </row>
    <row r="3066" spans="10:14" x14ac:dyDescent="0.25">
      <c r="J3066" s="34"/>
      <c r="K3066" s="34"/>
      <c r="L3066" s="34"/>
      <c r="M3066" s="34"/>
      <c r="N3066" s="70" t="e">
        <f>VLOOKUP(VALUE(A3066),'Data Consistencia'!A:P,6,0)</f>
        <v>#N/A</v>
      </c>
    </row>
    <row r="3067" spans="10:14" x14ac:dyDescent="0.25">
      <c r="J3067" s="34"/>
      <c r="K3067" s="34"/>
      <c r="L3067" s="34"/>
      <c r="M3067" s="34"/>
      <c r="N3067" s="70" t="e">
        <f>VLOOKUP(VALUE(A3067),'Data Consistencia'!A:P,6,0)</f>
        <v>#N/A</v>
      </c>
    </row>
    <row r="3068" spans="10:14" x14ac:dyDescent="0.25">
      <c r="J3068" s="34"/>
      <c r="K3068" s="34"/>
      <c r="L3068" s="34"/>
      <c r="M3068" s="34"/>
      <c r="N3068" s="70" t="e">
        <f>VLOOKUP(VALUE(A3068),'Data Consistencia'!A:P,6,0)</f>
        <v>#N/A</v>
      </c>
    </row>
    <row r="3069" spans="10:14" x14ac:dyDescent="0.25">
      <c r="J3069" s="34"/>
      <c r="K3069" s="34"/>
      <c r="L3069" s="34"/>
      <c r="M3069" s="34"/>
      <c r="N3069" s="70" t="e">
        <f>VLOOKUP(VALUE(A3069),'Data Consistencia'!A:P,6,0)</f>
        <v>#N/A</v>
      </c>
    </row>
    <row r="3070" spans="10:14" x14ac:dyDescent="0.25">
      <c r="J3070" s="34"/>
      <c r="K3070" s="34"/>
      <c r="L3070" s="34"/>
      <c r="M3070" s="34"/>
      <c r="N3070" s="70" t="e">
        <f>VLOOKUP(VALUE(A3070),'Data Consistencia'!A:P,6,0)</f>
        <v>#N/A</v>
      </c>
    </row>
    <row r="3071" spans="10:14" x14ac:dyDescent="0.25">
      <c r="J3071" s="34"/>
      <c r="K3071" s="34"/>
      <c r="L3071" s="34"/>
      <c r="M3071" s="34"/>
      <c r="N3071" s="70" t="e">
        <f>VLOOKUP(VALUE(A3071),'Data Consistencia'!A:P,6,0)</f>
        <v>#N/A</v>
      </c>
    </row>
    <row r="3072" spans="10:14" x14ac:dyDescent="0.25">
      <c r="J3072" s="34"/>
      <c r="K3072" s="34"/>
      <c r="L3072" s="34"/>
      <c r="M3072" s="34"/>
      <c r="N3072" s="70" t="e">
        <f>VLOOKUP(VALUE(A3072),'Data Consistencia'!A:P,6,0)</f>
        <v>#N/A</v>
      </c>
    </row>
    <row r="3073" spans="10:14" x14ac:dyDescent="0.25">
      <c r="J3073" s="34"/>
      <c r="K3073" s="34"/>
      <c r="L3073" s="34"/>
      <c r="M3073" s="34"/>
      <c r="N3073" s="70" t="e">
        <f>VLOOKUP(VALUE(A3073),'Data Consistencia'!A:P,6,0)</f>
        <v>#N/A</v>
      </c>
    </row>
    <row r="3074" spans="10:14" x14ac:dyDescent="0.25">
      <c r="J3074" s="34"/>
      <c r="K3074" s="34"/>
      <c r="L3074" s="34"/>
      <c r="M3074" s="34"/>
      <c r="N3074" s="70" t="e">
        <f>VLOOKUP(VALUE(A3074),'Data Consistencia'!A:P,6,0)</f>
        <v>#N/A</v>
      </c>
    </row>
    <row r="3075" spans="10:14" x14ac:dyDescent="0.25">
      <c r="J3075" s="34"/>
      <c r="K3075" s="34"/>
      <c r="L3075" s="34"/>
      <c r="M3075" s="34"/>
      <c r="N3075" s="70" t="e">
        <f>VLOOKUP(VALUE(A3075),'Data Consistencia'!A:P,6,0)</f>
        <v>#N/A</v>
      </c>
    </row>
    <row r="3076" spans="10:14" x14ac:dyDescent="0.25">
      <c r="J3076" s="34"/>
      <c r="K3076" s="34"/>
      <c r="L3076" s="34"/>
      <c r="M3076" s="34"/>
      <c r="N3076" s="70" t="e">
        <f>VLOOKUP(VALUE(A3076),'Data Consistencia'!A:P,6,0)</f>
        <v>#N/A</v>
      </c>
    </row>
    <row r="3077" spans="10:14" x14ac:dyDescent="0.25">
      <c r="J3077" s="34"/>
      <c r="K3077" s="34"/>
      <c r="L3077" s="34"/>
      <c r="M3077" s="34"/>
      <c r="N3077" s="70" t="e">
        <f>VLOOKUP(VALUE(A3077),'Data Consistencia'!A:P,6,0)</f>
        <v>#N/A</v>
      </c>
    </row>
    <row r="3078" spans="10:14" x14ac:dyDescent="0.25">
      <c r="J3078" s="34"/>
      <c r="K3078" s="34"/>
      <c r="L3078" s="34"/>
      <c r="M3078" s="34"/>
      <c r="N3078" s="70" t="e">
        <f>VLOOKUP(VALUE(A3078),'Data Consistencia'!A:P,6,0)</f>
        <v>#N/A</v>
      </c>
    </row>
    <row r="3079" spans="10:14" x14ac:dyDescent="0.25">
      <c r="J3079" s="34"/>
      <c r="K3079" s="34"/>
      <c r="L3079" s="34"/>
      <c r="M3079" s="34"/>
      <c r="N3079" s="70" t="e">
        <f>VLOOKUP(VALUE(A3079),'Data Consistencia'!A:P,6,0)</f>
        <v>#N/A</v>
      </c>
    </row>
    <row r="3080" spans="10:14" x14ac:dyDescent="0.25">
      <c r="J3080" s="34"/>
      <c r="K3080" s="34"/>
      <c r="L3080" s="34"/>
      <c r="M3080" s="34"/>
      <c r="N3080" s="70" t="e">
        <f>VLOOKUP(VALUE(A3080),'Data Consistencia'!A:P,6,0)</f>
        <v>#N/A</v>
      </c>
    </row>
    <row r="3081" spans="10:14" x14ac:dyDescent="0.25">
      <c r="J3081" s="34"/>
      <c r="K3081" s="34"/>
      <c r="L3081" s="34"/>
      <c r="M3081" s="34"/>
      <c r="N3081" s="70" t="e">
        <f>VLOOKUP(VALUE(A3081),'Data Consistencia'!A:P,6,0)</f>
        <v>#N/A</v>
      </c>
    </row>
    <row r="3082" spans="10:14" x14ac:dyDescent="0.25">
      <c r="J3082" s="34"/>
      <c r="K3082" s="34"/>
      <c r="L3082" s="34"/>
      <c r="M3082" s="34"/>
      <c r="N3082" s="70" t="e">
        <f>VLOOKUP(VALUE(A3082),'Data Consistencia'!A:P,6,0)</f>
        <v>#N/A</v>
      </c>
    </row>
    <row r="3083" spans="10:14" x14ac:dyDescent="0.25">
      <c r="J3083" s="34"/>
      <c r="K3083" s="34"/>
      <c r="L3083" s="34"/>
      <c r="M3083" s="34"/>
      <c r="N3083" s="70" t="e">
        <f>VLOOKUP(VALUE(A3083),'Data Consistencia'!A:P,6,0)</f>
        <v>#N/A</v>
      </c>
    </row>
    <row r="3084" spans="10:14" x14ac:dyDescent="0.25">
      <c r="J3084" s="34"/>
      <c r="K3084" s="34"/>
      <c r="L3084" s="34"/>
      <c r="M3084" s="34"/>
      <c r="N3084" s="70" t="e">
        <f>VLOOKUP(VALUE(A3084),'Data Consistencia'!A:P,6,0)</f>
        <v>#N/A</v>
      </c>
    </row>
    <row r="3085" spans="10:14" x14ac:dyDescent="0.25">
      <c r="J3085" s="34"/>
      <c r="K3085" s="34"/>
      <c r="L3085" s="34"/>
      <c r="M3085" s="34"/>
      <c r="N3085" s="70" t="e">
        <f>VLOOKUP(VALUE(A3085),'Data Consistencia'!A:P,6,0)</f>
        <v>#N/A</v>
      </c>
    </row>
    <row r="3086" spans="10:14" x14ac:dyDescent="0.25">
      <c r="J3086" s="34"/>
      <c r="K3086" s="34"/>
      <c r="L3086" s="34"/>
      <c r="M3086" s="34"/>
      <c r="N3086" s="70" t="e">
        <f>VLOOKUP(VALUE(A3086),'Data Consistencia'!A:P,6,0)</f>
        <v>#N/A</v>
      </c>
    </row>
    <row r="3087" spans="10:14" x14ac:dyDescent="0.25">
      <c r="J3087" s="34"/>
      <c r="K3087" s="34"/>
      <c r="L3087" s="34"/>
      <c r="M3087" s="34"/>
      <c r="N3087" s="70" t="e">
        <f>VLOOKUP(VALUE(A3087),'Data Consistencia'!A:P,6,0)</f>
        <v>#N/A</v>
      </c>
    </row>
    <row r="3088" spans="10:14" x14ac:dyDescent="0.25">
      <c r="J3088" s="34"/>
      <c r="K3088" s="34"/>
      <c r="L3088" s="34"/>
      <c r="M3088" s="34"/>
      <c r="N3088" s="70" t="e">
        <f>VLOOKUP(VALUE(A3088),'Data Consistencia'!A:P,6,0)</f>
        <v>#N/A</v>
      </c>
    </row>
    <row r="3089" spans="10:14" x14ac:dyDescent="0.25">
      <c r="J3089" s="34"/>
      <c r="K3089" s="34"/>
      <c r="L3089" s="34"/>
      <c r="M3089" s="34"/>
      <c r="N3089" s="70" t="e">
        <f>VLOOKUP(VALUE(A3089),'Data Consistencia'!A:P,6,0)</f>
        <v>#N/A</v>
      </c>
    </row>
    <row r="3090" spans="10:14" x14ac:dyDescent="0.25">
      <c r="J3090" s="34"/>
      <c r="K3090" s="34"/>
      <c r="L3090" s="34"/>
      <c r="M3090" s="34"/>
      <c r="N3090" s="70" t="e">
        <f>VLOOKUP(VALUE(A3090),'Data Consistencia'!A:P,6,0)</f>
        <v>#N/A</v>
      </c>
    </row>
    <row r="3091" spans="10:14" x14ac:dyDescent="0.25">
      <c r="J3091" s="34"/>
      <c r="K3091" s="34"/>
      <c r="L3091" s="34"/>
      <c r="M3091" s="34"/>
      <c r="N3091" s="70" t="e">
        <f>VLOOKUP(VALUE(A3091),'Data Consistencia'!A:P,6,0)</f>
        <v>#N/A</v>
      </c>
    </row>
    <row r="3092" spans="10:14" x14ac:dyDescent="0.25">
      <c r="J3092" s="34"/>
      <c r="K3092" s="34"/>
      <c r="L3092" s="34"/>
      <c r="M3092" s="34"/>
      <c r="N3092" s="70" t="e">
        <f>VLOOKUP(VALUE(A3092),'Data Consistencia'!A:P,6,0)</f>
        <v>#N/A</v>
      </c>
    </row>
    <row r="3093" spans="10:14" x14ac:dyDescent="0.25">
      <c r="J3093" s="34"/>
      <c r="K3093" s="34"/>
      <c r="L3093" s="34"/>
      <c r="M3093" s="34"/>
      <c r="N3093" s="70" t="e">
        <f>VLOOKUP(VALUE(A3093),'Data Consistencia'!A:P,6,0)</f>
        <v>#N/A</v>
      </c>
    </row>
    <row r="3094" spans="10:14" x14ac:dyDescent="0.25">
      <c r="J3094" s="34"/>
      <c r="K3094" s="34"/>
      <c r="L3094" s="34"/>
      <c r="M3094" s="34"/>
      <c r="N3094" s="70" t="e">
        <f>VLOOKUP(VALUE(A3094),'Data Consistencia'!A:P,6,0)</f>
        <v>#N/A</v>
      </c>
    </row>
    <row r="3095" spans="10:14" x14ac:dyDescent="0.25">
      <c r="J3095" s="34"/>
      <c r="K3095" s="34"/>
      <c r="L3095" s="34"/>
      <c r="M3095" s="34"/>
      <c r="N3095" s="70" t="e">
        <f>VLOOKUP(VALUE(A3095),'Data Consistencia'!A:P,6,0)</f>
        <v>#N/A</v>
      </c>
    </row>
    <row r="3096" spans="10:14" x14ac:dyDescent="0.25">
      <c r="J3096" s="34"/>
      <c r="K3096" s="34"/>
      <c r="L3096" s="34"/>
      <c r="M3096" s="34"/>
      <c r="N3096" s="70" t="e">
        <f>VLOOKUP(VALUE(A3096),'Data Consistencia'!A:P,6,0)</f>
        <v>#N/A</v>
      </c>
    </row>
    <row r="3097" spans="10:14" x14ac:dyDescent="0.25">
      <c r="J3097" s="34"/>
      <c r="K3097" s="34"/>
      <c r="L3097" s="34"/>
      <c r="M3097" s="34"/>
      <c r="N3097" s="70" t="e">
        <f>VLOOKUP(VALUE(A3097),'Data Consistencia'!A:P,6,0)</f>
        <v>#N/A</v>
      </c>
    </row>
    <row r="3098" spans="10:14" x14ac:dyDescent="0.25">
      <c r="J3098" s="34"/>
      <c r="K3098" s="34"/>
      <c r="L3098" s="34"/>
      <c r="M3098" s="34"/>
      <c r="N3098" s="70" t="e">
        <f>VLOOKUP(VALUE(A3098),'Data Consistencia'!A:P,6,0)</f>
        <v>#N/A</v>
      </c>
    </row>
    <row r="3099" spans="10:14" x14ac:dyDescent="0.25">
      <c r="J3099" s="34"/>
      <c r="K3099" s="34"/>
      <c r="L3099" s="34"/>
      <c r="M3099" s="34"/>
      <c r="N3099" s="70" t="e">
        <f>VLOOKUP(VALUE(A3099),'Data Consistencia'!A:P,6,0)</f>
        <v>#N/A</v>
      </c>
    </row>
    <row r="3100" spans="10:14" x14ac:dyDescent="0.25">
      <c r="J3100" s="34"/>
      <c r="K3100" s="34"/>
      <c r="L3100" s="34"/>
      <c r="M3100" s="34"/>
      <c r="N3100" s="70" t="e">
        <f>VLOOKUP(VALUE(A3100),'Data Consistencia'!A:P,6,0)</f>
        <v>#N/A</v>
      </c>
    </row>
    <row r="3101" spans="10:14" x14ac:dyDescent="0.25">
      <c r="J3101" s="34"/>
      <c r="K3101" s="34"/>
      <c r="L3101" s="34"/>
      <c r="M3101" s="34"/>
      <c r="N3101" s="70" t="e">
        <f>VLOOKUP(VALUE(A3101),'Data Consistencia'!A:P,6,0)</f>
        <v>#N/A</v>
      </c>
    </row>
    <row r="3102" spans="10:14" x14ac:dyDescent="0.25">
      <c r="J3102" s="34"/>
      <c r="K3102" s="34"/>
      <c r="L3102" s="34"/>
      <c r="M3102" s="34"/>
      <c r="N3102" s="70" t="e">
        <f>VLOOKUP(VALUE(A3102),'Data Consistencia'!A:P,6,0)</f>
        <v>#N/A</v>
      </c>
    </row>
    <row r="3103" spans="10:14" x14ac:dyDescent="0.25">
      <c r="J3103" s="34"/>
      <c r="K3103" s="34"/>
      <c r="L3103" s="34"/>
      <c r="M3103" s="34"/>
      <c r="N3103" s="70" t="e">
        <f>VLOOKUP(VALUE(A3103),'Data Consistencia'!A:P,6,0)</f>
        <v>#N/A</v>
      </c>
    </row>
    <row r="3104" spans="10:14" x14ac:dyDescent="0.25">
      <c r="J3104" s="34"/>
      <c r="K3104" s="34"/>
      <c r="L3104" s="34"/>
      <c r="M3104" s="34"/>
      <c r="N3104" s="70" t="e">
        <f>VLOOKUP(VALUE(A3104),'Data Consistencia'!A:P,6,0)</f>
        <v>#N/A</v>
      </c>
    </row>
    <row r="3105" spans="10:14" x14ac:dyDescent="0.25">
      <c r="J3105" s="34"/>
      <c r="K3105" s="34"/>
      <c r="L3105" s="34"/>
      <c r="M3105" s="34"/>
      <c r="N3105" s="70" t="e">
        <f>VLOOKUP(VALUE(A3105),'Data Consistencia'!A:P,6,0)</f>
        <v>#N/A</v>
      </c>
    </row>
    <row r="3106" spans="10:14" x14ac:dyDescent="0.25">
      <c r="J3106" s="34"/>
      <c r="K3106" s="34"/>
      <c r="L3106" s="34"/>
      <c r="M3106" s="34"/>
      <c r="N3106" s="70" t="e">
        <f>VLOOKUP(VALUE(A3106),'Data Consistencia'!A:P,6,0)</f>
        <v>#N/A</v>
      </c>
    </row>
    <row r="3107" spans="10:14" x14ac:dyDescent="0.25">
      <c r="J3107" s="34"/>
      <c r="K3107" s="34"/>
      <c r="L3107" s="34"/>
      <c r="M3107" s="34"/>
      <c r="N3107" s="70" t="e">
        <f>VLOOKUP(VALUE(A3107),'Data Consistencia'!A:P,6,0)</f>
        <v>#N/A</v>
      </c>
    </row>
    <row r="3108" spans="10:14" x14ac:dyDescent="0.25">
      <c r="J3108" s="34"/>
      <c r="K3108" s="34"/>
      <c r="L3108" s="34"/>
      <c r="M3108" s="34"/>
      <c r="N3108" s="70" t="e">
        <f>VLOOKUP(VALUE(A3108),'Data Consistencia'!A:P,6,0)</f>
        <v>#N/A</v>
      </c>
    </row>
    <row r="3109" spans="10:14" x14ac:dyDescent="0.25">
      <c r="J3109" s="34"/>
      <c r="K3109" s="34"/>
      <c r="L3109" s="34"/>
      <c r="M3109" s="34"/>
      <c r="N3109" s="70" t="e">
        <f>VLOOKUP(VALUE(A3109),'Data Consistencia'!A:P,6,0)</f>
        <v>#N/A</v>
      </c>
    </row>
    <row r="3110" spans="10:14" x14ac:dyDescent="0.25">
      <c r="J3110" s="34"/>
      <c r="K3110" s="34"/>
      <c r="L3110" s="34"/>
      <c r="M3110" s="34"/>
      <c r="N3110" s="70" t="e">
        <f>VLOOKUP(VALUE(A3110),'Data Consistencia'!A:P,6,0)</f>
        <v>#N/A</v>
      </c>
    </row>
    <row r="3111" spans="10:14" x14ac:dyDescent="0.25">
      <c r="J3111" s="34"/>
      <c r="K3111" s="34"/>
      <c r="L3111" s="34"/>
      <c r="M3111" s="34"/>
      <c r="N3111" s="70" t="e">
        <f>VLOOKUP(VALUE(A3111),'Data Consistencia'!A:P,6,0)</f>
        <v>#N/A</v>
      </c>
    </row>
    <row r="3112" spans="10:14" x14ac:dyDescent="0.25">
      <c r="J3112" s="34"/>
      <c r="K3112" s="34"/>
      <c r="L3112" s="34"/>
      <c r="M3112" s="34"/>
      <c r="N3112" s="70" t="e">
        <f>VLOOKUP(VALUE(A3112),'Data Consistencia'!A:P,6,0)</f>
        <v>#N/A</v>
      </c>
    </row>
    <row r="3113" spans="10:14" x14ac:dyDescent="0.25">
      <c r="J3113" s="34"/>
      <c r="K3113" s="34"/>
      <c r="L3113" s="34"/>
      <c r="M3113" s="34"/>
      <c r="N3113" s="70" t="e">
        <f>VLOOKUP(VALUE(A3113),'Data Consistencia'!A:P,6,0)</f>
        <v>#N/A</v>
      </c>
    </row>
    <row r="3114" spans="10:14" x14ac:dyDescent="0.25">
      <c r="J3114" s="34"/>
      <c r="K3114" s="34"/>
      <c r="L3114" s="34"/>
      <c r="M3114" s="34"/>
      <c r="N3114" s="70" t="e">
        <f>VLOOKUP(VALUE(A3114),'Data Consistencia'!A:P,6,0)</f>
        <v>#N/A</v>
      </c>
    </row>
    <row r="3115" spans="10:14" x14ac:dyDescent="0.25">
      <c r="J3115" s="34"/>
      <c r="K3115" s="34"/>
      <c r="L3115" s="34"/>
      <c r="M3115" s="34"/>
      <c r="N3115" s="70" t="e">
        <f>VLOOKUP(VALUE(A3115),'Data Consistencia'!A:P,6,0)</f>
        <v>#N/A</v>
      </c>
    </row>
    <row r="3116" spans="10:14" x14ac:dyDescent="0.25">
      <c r="J3116" s="34"/>
      <c r="K3116" s="34"/>
      <c r="L3116" s="34"/>
      <c r="M3116" s="34"/>
      <c r="N3116" s="70" t="e">
        <f>VLOOKUP(VALUE(A3116),'Data Consistencia'!A:P,6,0)</f>
        <v>#N/A</v>
      </c>
    </row>
    <row r="3117" spans="10:14" x14ac:dyDescent="0.25">
      <c r="J3117" s="34"/>
      <c r="K3117" s="34"/>
      <c r="L3117" s="34"/>
      <c r="M3117" s="34"/>
      <c r="N3117" s="70" t="e">
        <f>VLOOKUP(VALUE(A3117),'Data Consistencia'!A:P,6,0)</f>
        <v>#N/A</v>
      </c>
    </row>
    <row r="3118" spans="10:14" x14ac:dyDescent="0.25">
      <c r="J3118" s="34"/>
      <c r="K3118" s="34"/>
      <c r="L3118" s="34"/>
      <c r="M3118" s="34"/>
      <c r="N3118" s="70" t="e">
        <f>VLOOKUP(VALUE(A3118),'Data Consistencia'!A:P,6,0)</f>
        <v>#N/A</v>
      </c>
    </row>
    <row r="3119" spans="10:14" x14ac:dyDescent="0.25">
      <c r="J3119" s="34"/>
      <c r="K3119" s="34"/>
      <c r="L3119" s="34"/>
      <c r="M3119" s="34"/>
      <c r="N3119" s="70" t="e">
        <f>VLOOKUP(VALUE(A3119),'Data Consistencia'!A:P,6,0)</f>
        <v>#N/A</v>
      </c>
    </row>
    <row r="3120" spans="10:14" x14ac:dyDescent="0.25">
      <c r="J3120" s="34"/>
      <c r="K3120" s="34"/>
      <c r="L3120" s="34"/>
      <c r="M3120" s="34"/>
      <c r="N3120" s="70" t="e">
        <f>VLOOKUP(VALUE(A3120),'Data Consistencia'!A:P,6,0)</f>
        <v>#N/A</v>
      </c>
    </row>
    <row r="3121" spans="10:14" x14ac:dyDescent="0.25">
      <c r="J3121" s="34"/>
      <c r="K3121" s="34"/>
      <c r="L3121" s="34"/>
      <c r="M3121" s="34"/>
      <c r="N3121" s="70" t="e">
        <f>VLOOKUP(VALUE(A3121),'Data Consistencia'!A:P,6,0)</f>
        <v>#N/A</v>
      </c>
    </row>
    <row r="3122" spans="10:14" x14ac:dyDescent="0.25">
      <c r="J3122" s="34"/>
      <c r="K3122" s="34"/>
      <c r="L3122" s="34"/>
      <c r="M3122" s="34"/>
      <c r="N3122" s="70" t="e">
        <f>VLOOKUP(VALUE(A3122),'Data Consistencia'!A:P,6,0)</f>
        <v>#N/A</v>
      </c>
    </row>
    <row r="3123" spans="10:14" x14ac:dyDescent="0.25">
      <c r="J3123" s="34"/>
      <c r="K3123" s="34"/>
      <c r="L3123" s="34"/>
      <c r="M3123" s="34"/>
      <c r="N3123" s="70" t="e">
        <f>VLOOKUP(VALUE(A3123),'Data Consistencia'!A:P,6,0)</f>
        <v>#N/A</v>
      </c>
    </row>
    <row r="3124" spans="10:14" x14ac:dyDescent="0.25">
      <c r="J3124" s="34"/>
      <c r="K3124" s="34"/>
      <c r="L3124" s="34"/>
      <c r="M3124" s="34"/>
      <c r="N3124" s="70" t="e">
        <f>VLOOKUP(VALUE(A3124),'Data Consistencia'!A:P,6,0)</f>
        <v>#N/A</v>
      </c>
    </row>
    <row r="3125" spans="10:14" x14ac:dyDescent="0.25">
      <c r="J3125" s="34"/>
      <c r="K3125" s="34"/>
      <c r="L3125" s="34"/>
      <c r="M3125" s="34"/>
      <c r="N3125" s="70" t="e">
        <f>VLOOKUP(VALUE(A3125),'Data Consistencia'!A:P,6,0)</f>
        <v>#N/A</v>
      </c>
    </row>
    <row r="3126" spans="10:14" x14ac:dyDescent="0.25">
      <c r="J3126" s="34"/>
      <c r="K3126" s="34"/>
      <c r="L3126" s="34"/>
      <c r="M3126" s="34"/>
      <c r="N3126" s="70" t="e">
        <f>VLOOKUP(VALUE(A3126),'Data Consistencia'!A:P,6,0)</f>
        <v>#N/A</v>
      </c>
    </row>
    <row r="3127" spans="10:14" x14ac:dyDescent="0.25">
      <c r="J3127" s="34"/>
      <c r="K3127" s="34"/>
      <c r="L3127" s="34"/>
      <c r="M3127" s="34"/>
      <c r="N3127" s="70" t="e">
        <f>VLOOKUP(VALUE(A3127),'Data Consistencia'!A:P,6,0)</f>
        <v>#N/A</v>
      </c>
    </row>
    <row r="3128" spans="10:14" x14ac:dyDescent="0.25">
      <c r="J3128" s="34"/>
      <c r="K3128" s="34"/>
      <c r="L3128" s="34"/>
      <c r="M3128" s="34"/>
      <c r="N3128" s="70" t="e">
        <f>VLOOKUP(VALUE(A3128),'Data Consistencia'!A:P,6,0)</f>
        <v>#N/A</v>
      </c>
    </row>
    <row r="3129" spans="10:14" x14ac:dyDescent="0.25">
      <c r="J3129" s="34"/>
      <c r="K3129" s="34"/>
      <c r="L3129" s="34"/>
      <c r="M3129" s="34"/>
      <c r="N3129" s="70" t="e">
        <f>VLOOKUP(VALUE(A3129),'Data Consistencia'!A:P,6,0)</f>
        <v>#N/A</v>
      </c>
    </row>
    <row r="3130" spans="10:14" x14ac:dyDescent="0.25">
      <c r="J3130" s="34"/>
      <c r="K3130" s="34"/>
      <c r="L3130" s="34"/>
      <c r="M3130" s="34"/>
      <c r="N3130" s="70" t="e">
        <f>VLOOKUP(VALUE(A3130),'Data Consistencia'!A:P,6,0)</f>
        <v>#N/A</v>
      </c>
    </row>
    <row r="3131" spans="10:14" x14ac:dyDescent="0.25">
      <c r="J3131" s="34"/>
      <c r="K3131" s="34"/>
      <c r="L3131" s="34"/>
      <c r="M3131" s="34"/>
      <c r="N3131" s="70" t="e">
        <f>VLOOKUP(VALUE(A3131),'Data Consistencia'!A:P,6,0)</f>
        <v>#N/A</v>
      </c>
    </row>
    <row r="3132" spans="10:14" x14ac:dyDescent="0.25">
      <c r="J3132" s="34"/>
      <c r="K3132" s="34"/>
      <c r="L3132" s="34"/>
      <c r="M3132" s="34"/>
      <c r="N3132" s="70" t="e">
        <f>VLOOKUP(VALUE(A3132),'Data Consistencia'!A:P,6,0)</f>
        <v>#N/A</v>
      </c>
    </row>
    <row r="3133" spans="10:14" x14ac:dyDescent="0.25">
      <c r="J3133" s="34"/>
      <c r="K3133" s="34"/>
      <c r="L3133" s="34"/>
      <c r="M3133" s="34"/>
      <c r="N3133" s="70" t="e">
        <f>VLOOKUP(VALUE(A3133),'Data Consistencia'!A:P,6,0)</f>
        <v>#N/A</v>
      </c>
    </row>
    <row r="3134" spans="10:14" x14ac:dyDescent="0.25">
      <c r="J3134" s="34"/>
      <c r="K3134" s="34"/>
      <c r="L3134" s="34"/>
      <c r="M3134" s="34"/>
      <c r="N3134" s="70" t="e">
        <f>VLOOKUP(VALUE(A3134),'Data Consistencia'!A:P,6,0)</f>
        <v>#N/A</v>
      </c>
    </row>
    <row r="3135" spans="10:14" x14ac:dyDescent="0.25">
      <c r="J3135" s="34"/>
      <c r="K3135" s="34"/>
      <c r="L3135" s="34"/>
      <c r="M3135" s="34"/>
      <c r="N3135" s="70" t="e">
        <f>VLOOKUP(VALUE(A3135),'Data Consistencia'!A:P,6,0)</f>
        <v>#N/A</v>
      </c>
    </row>
    <row r="3136" spans="10:14" x14ac:dyDescent="0.25">
      <c r="J3136" s="34"/>
      <c r="K3136" s="34"/>
      <c r="L3136" s="34"/>
      <c r="M3136" s="34"/>
      <c r="N3136" s="70" t="e">
        <f>VLOOKUP(VALUE(A3136),'Data Consistencia'!A:P,6,0)</f>
        <v>#N/A</v>
      </c>
    </row>
    <row r="3137" spans="10:14" x14ac:dyDescent="0.25">
      <c r="J3137" s="34"/>
      <c r="K3137" s="34"/>
      <c r="L3137" s="34"/>
      <c r="M3137" s="34"/>
      <c r="N3137" s="70" t="e">
        <f>VLOOKUP(VALUE(A3137),'Data Consistencia'!A:P,6,0)</f>
        <v>#N/A</v>
      </c>
    </row>
    <row r="3138" spans="10:14" x14ac:dyDescent="0.25">
      <c r="J3138" s="34"/>
      <c r="K3138" s="34"/>
      <c r="L3138" s="34"/>
      <c r="M3138" s="34"/>
      <c r="N3138" s="70" t="e">
        <f>VLOOKUP(VALUE(A3138),'Data Consistencia'!A:P,6,0)</f>
        <v>#N/A</v>
      </c>
    </row>
    <row r="3139" spans="10:14" x14ac:dyDescent="0.25">
      <c r="J3139" s="34"/>
      <c r="K3139" s="34"/>
      <c r="L3139" s="34"/>
      <c r="M3139" s="34"/>
      <c r="N3139" s="70" t="e">
        <f>VLOOKUP(VALUE(A3139),'Data Consistencia'!A:P,6,0)</f>
        <v>#N/A</v>
      </c>
    </row>
    <row r="3140" spans="10:14" x14ac:dyDescent="0.25">
      <c r="J3140" s="34"/>
      <c r="K3140" s="34"/>
      <c r="L3140" s="34"/>
      <c r="M3140" s="34"/>
      <c r="N3140" s="70" t="e">
        <f>VLOOKUP(VALUE(A3140),'Data Consistencia'!A:P,6,0)</f>
        <v>#N/A</v>
      </c>
    </row>
    <row r="3141" spans="10:14" x14ac:dyDescent="0.25">
      <c r="J3141" s="34"/>
      <c r="K3141" s="34"/>
      <c r="L3141" s="34"/>
      <c r="M3141" s="34"/>
      <c r="N3141" s="70" t="e">
        <f>VLOOKUP(VALUE(A3141),'Data Consistencia'!A:P,6,0)</f>
        <v>#N/A</v>
      </c>
    </row>
    <row r="3142" spans="10:14" x14ac:dyDescent="0.25">
      <c r="J3142" s="34"/>
      <c r="K3142" s="34"/>
      <c r="L3142" s="34"/>
      <c r="M3142" s="34"/>
      <c r="N3142" s="70" t="e">
        <f>VLOOKUP(VALUE(A3142),'Data Consistencia'!A:P,6,0)</f>
        <v>#N/A</v>
      </c>
    </row>
    <row r="3143" spans="10:14" x14ac:dyDescent="0.25">
      <c r="J3143" s="34"/>
      <c r="K3143" s="34"/>
      <c r="L3143" s="34"/>
      <c r="M3143" s="34"/>
      <c r="N3143" s="70" t="e">
        <f>VLOOKUP(VALUE(A3143),'Data Consistencia'!A:P,6,0)</f>
        <v>#N/A</v>
      </c>
    </row>
    <row r="3144" spans="10:14" x14ac:dyDescent="0.25">
      <c r="J3144" s="34"/>
      <c r="K3144" s="34"/>
      <c r="L3144" s="34"/>
      <c r="M3144" s="34"/>
      <c r="N3144" s="70" t="e">
        <f>VLOOKUP(VALUE(A3144),'Data Consistencia'!A:P,6,0)</f>
        <v>#N/A</v>
      </c>
    </row>
    <row r="3145" spans="10:14" x14ac:dyDescent="0.25">
      <c r="J3145" s="34"/>
      <c r="K3145" s="34"/>
      <c r="L3145" s="34"/>
      <c r="M3145" s="34"/>
      <c r="N3145" s="70" t="e">
        <f>VLOOKUP(VALUE(A3145),'Data Consistencia'!A:P,6,0)</f>
        <v>#N/A</v>
      </c>
    </row>
    <row r="3146" spans="10:14" x14ac:dyDescent="0.25">
      <c r="J3146" s="34"/>
      <c r="K3146" s="34"/>
      <c r="L3146" s="34"/>
      <c r="M3146" s="34"/>
      <c r="N3146" s="70" t="e">
        <f>VLOOKUP(VALUE(A3146),'Data Consistencia'!A:P,6,0)</f>
        <v>#N/A</v>
      </c>
    </row>
    <row r="3147" spans="10:14" x14ac:dyDescent="0.25">
      <c r="J3147" s="34"/>
      <c r="K3147" s="34"/>
      <c r="L3147" s="34"/>
      <c r="M3147" s="34"/>
      <c r="N3147" s="70" t="e">
        <f>VLOOKUP(VALUE(A3147),'Data Consistencia'!A:P,6,0)</f>
        <v>#N/A</v>
      </c>
    </row>
    <row r="3148" spans="10:14" x14ac:dyDescent="0.25">
      <c r="J3148" s="34"/>
      <c r="K3148" s="34"/>
      <c r="L3148" s="34"/>
      <c r="M3148" s="34"/>
      <c r="N3148" s="70" t="e">
        <f>VLOOKUP(VALUE(A3148),'Data Consistencia'!A:P,6,0)</f>
        <v>#N/A</v>
      </c>
    </row>
    <row r="3149" spans="10:14" x14ac:dyDescent="0.25">
      <c r="J3149" s="34"/>
      <c r="K3149" s="34"/>
      <c r="L3149" s="34"/>
      <c r="M3149" s="34"/>
      <c r="N3149" s="70" t="e">
        <f>VLOOKUP(VALUE(A3149),'Data Consistencia'!A:P,6,0)</f>
        <v>#N/A</v>
      </c>
    </row>
    <row r="3150" spans="10:14" x14ac:dyDescent="0.25">
      <c r="J3150" s="34"/>
      <c r="K3150" s="34"/>
      <c r="L3150" s="34"/>
      <c r="M3150" s="34"/>
      <c r="N3150" s="70" t="e">
        <f>VLOOKUP(VALUE(A3150),'Data Consistencia'!A:P,6,0)</f>
        <v>#N/A</v>
      </c>
    </row>
    <row r="3151" spans="10:14" x14ac:dyDescent="0.25">
      <c r="J3151" s="34"/>
      <c r="K3151" s="34"/>
      <c r="L3151" s="34"/>
      <c r="M3151" s="34"/>
      <c r="N3151" s="70" t="e">
        <f>VLOOKUP(VALUE(A3151),'Data Consistencia'!A:P,6,0)</f>
        <v>#N/A</v>
      </c>
    </row>
    <row r="3152" spans="10:14" x14ac:dyDescent="0.25">
      <c r="J3152" s="34"/>
      <c r="K3152" s="34"/>
      <c r="L3152" s="34"/>
      <c r="M3152" s="34"/>
      <c r="N3152" s="70" t="e">
        <f>VLOOKUP(VALUE(A3152),'Data Consistencia'!A:P,6,0)</f>
        <v>#N/A</v>
      </c>
    </row>
    <row r="3153" spans="10:14" x14ac:dyDescent="0.25">
      <c r="J3153" s="34"/>
      <c r="K3153" s="34"/>
      <c r="L3153" s="34"/>
      <c r="M3153" s="34"/>
      <c r="N3153" s="70" t="e">
        <f>VLOOKUP(VALUE(A3153),'Data Consistencia'!A:P,6,0)</f>
        <v>#N/A</v>
      </c>
    </row>
    <row r="3154" spans="10:14" x14ac:dyDescent="0.25">
      <c r="J3154" s="34"/>
      <c r="K3154" s="34"/>
      <c r="L3154" s="34"/>
      <c r="M3154" s="34"/>
      <c r="N3154" s="70" t="e">
        <f>VLOOKUP(VALUE(A3154),'Data Consistencia'!A:P,6,0)</f>
        <v>#N/A</v>
      </c>
    </row>
    <row r="3155" spans="10:14" x14ac:dyDescent="0.25">
      <c r="J3155" s="34"/>
      <c r="K3155" s="34"/>
      <c r="L3155" s="34"/>
      <c r="M3155" s="34"/>
      <c r="N3155" s="70" t="e">
        <f>VLOOKUP(VALUE(A3155),'Data Consistencia'!A:P,6,0)</f>
        <v>#N/A</v>
      </c>
    </row>
    <row r="3156" spans="10:14" x14ac:dyDescent="0.25">
      <c r="J3156" s="34"/>
      <c r="K3156" s="34"/>
      <c r="L3156" s="34"/>
      <c r="M3156" s="34"/>
      <c r="N3156" s="70" t="e">
        <f>VLOOKUP(VALUE(A3156),'Data Consistencia'!A:P,6,0)</f>
        <v>#N/A</v>
      </c>
    </row>
    <row r="3157" spans="10:14" x14ac:dyDescent="0.25">
      <c r="J3157" s="34"/>
      <c r="K3157" s="34"/>
      <c r="L3157" s="34"/>
      <c r="M3157" s="34"/>
      <c r="N3157" s="70" t="e">
        <f>VLOOKUP(VALUE(A3157),'Data Consistencia'!A:P,6,0)</f>
        <v>#N/A</v>
      </c>
    </row>
    <row r="3158" spans="10:14" x14ac:dyDescent="0.25">
      <c r="J3158" s="34"/>
      <c r="K3158" s="34"/>
      <c r="L3158" s="34"/>
      <c r="M3158" s="34"/>
      <c r="N3158" s="70" t="e">
        <f>VLOOKUP(VALUE(A3158),'Data Consistencia'!A:P,6,0)</f>
        <v>#N/A</v>
      </c>
    </row>
    <row r="3159" spans="10:14" x14ac:dyDescent="0.25">
      <c r="J3159" s="34"/>
      <c r="K3159" s="34"/>
      <c r="L3159" s="34"/>
      <c r="M3159" s="34"/>
      <c r="N3159" s="70" t="e">
        <f>VLOOKUP(VALUE(A3159),'Data Consistencia'!A:P,6,0)</f>
        <v>#N/A</v>
      </c>
    </row>
    <row r="3160" spans="10:14" x14ac:dyDescent="0.25">
      <c r="J3160" s="34"/>
      <c r="K3160" s="34"/>
      <c r="L3160" s="34"/>
      <c r="M3160" s="34"/>
      <c r="N3160" s="70" t="e">
        <f>VLOOKUP(VALUE(A3160),'Data Consistencia'!A:P,6,0)</f>
        <v>#N/A</v>
      </c>
    </row>
    <row r="3161" spans="10:14" x14ac:dyDescent="0.25">
      <c r="J3161" s="34"/>
      <c r="K3161" s="34"/>
      <c r="L3161" s="34"/>
      <c r="M3161" s="34"/>
      <c r="N3161" s="70" t="e">
        <f>VLOOKUP(VALUE(A3161),'Data Consistencia'!A:P,6,0)</f>
        <v>#N/A</v>
      </c>
    </row>
    <row r="3162" spans="10:14" x14ac:dyDescent="0.25">
      <c r="J3162" s="34"/>
      <c r="K3162" s="34"/>
      <c r="L3162" s="34"/>
      <c r="M3162" s="34"/>
      <c r="N3162" s="70" t="e">
        <f>VLOOKUP(VALUE(A3162),'Data Consistencia'!A:P,6,0)</f>
        <v>#N/A</v>
      </c>
    </row>
    <row r="3163" spans="10:14" x14ac:dyDescent="0.25">
      <c r="J3163" s="34"/>
      <c r="K3163" s="34"/>
      <c r="L3163" s="34"/>
      <c r="M3163" s="34"/>
      <c r="N3163" s="70" t="e">
        <f>VLOOKUP(VALUE(A3163),'Data Consistencia'!A:P,6,0)</f>
        <v>#N/A</v>
      </c>
    </row>
    <row r="3164" spans="10:14" x14ac:dyDescent="0.25">
      <c r="J3164" s="34"/>
      <c r="K3164" s="34"/>
      <c r="L3164" s="34"/>
      <c r="M3164" s="34"/>
      <c r="N3164" s="70" t="e">
        <f>VLOOKUP(VALUE(A3164),'Data Consistencia'!A:P,6,0)</f>
        <v>#N/A</v>
      </c>
    </row>
    <row r="3165" spans="10:14" x14ac:dyDescent="0.25">
      <c r="J3165" s="34"/>
      <c r="K3165" s="34"/>
      <c r="L3165" s="34"/>
      <c r="M3165" s="34"/>
      <c r="N3165" s="70" t="e">
        <f>VLOOKUP(VALUE(A3165),'Data Consistencia'!A:P,6,0)</f>
        <v>#N/A</v>
      </c>
    </row>
    <row r="3166" spans="10:14" x14ac:dyDescent="0.25">
      <c r="J3166" s="34"/>
      <c r="K3166" s="34"/>
      <c r="L3166" s="34"/>
      <c r="M3166" s="34"/>
      <c r="N3166" s="70" t="e">
        <f>VLOOKUP(VALUE(A3166),'Data Consistencia'!A:P,6,0)</f>
        <v>#N/A</v>
      </c>
    </row>
    <row r="3167" spans="10:14" x14ac:dyDescent="0.25">
      <c r="J3167" s="34"/>
      <c r="K3167" s="34"/>
      <c r="L3167" s="34"/>
      <c r="M3167" s="34"/>
      <c r="N3167" s="70" t="e">
        <f>VLOOKUP(VALUE(A3167),'Data Consistencia'!A:P,6,0)</f>
        <v>#N/A</v>
      </c>
    </row>
    <row r="3168" spans="10:14" x14ac:dyDescent="0.25">
      <c r="J3168" s="34"/>
      <c r="K3168" s="34"/>
      <c r="L3168" s="34"/>
      <c r="M3168" s="34"/>
      <c r="N3168" s="70" t="e">
        <f>VLOOKUP(VALUE(A3168),'Data Consistencia'!A:P,6,0)</f>
        <v>#N/A</v>
      </c>
    </row>
    <row r="3169" spans="10:14" x14ac:dyDescent="0.25">
      <c r="J3169" s="34"/>
      <c r="K3169" s="34"/>
      <c r="L3169" s="34"/>
      <c r="M3169" s="34"/>
      <c r="N3169" s="70" t="e">
        <f>VLOOKUP(VALUE(A3169),'Data Consistencia'!A:P,6,0)</f>
        <v>#N/A</v>
      </c>
    </row>
    <row r="3170" spans="10:14" x14ac:dyDescent="0.25">
      <c r="J3170" s="34"/>
      <c r="K3170" s="34"/>
      <c r="L3170" s="34"/>
      <c r="M3170" s="34"/>
      <c r="N3170" s="70" t="e">
        <f>VLOOKUP(VALUE(A3170),'Data Consistencia'!A:P,6,0)</f>
        <v>#N/A</v>
      </c>
    </row>
    <row r="3171" spans="10:14" x14ac:dyDescent="0.25">
      <c r="J3171" s="34"/>
      <c r="K3171" s="34"/>
      <c r="L3171" s="34"/>
      <c r="M3171" s="34"/>
      <c r="N3171" s="70" t="e">
        <f>VLOOKUP(VALUE(A3171),'Data Consistencia'!A:P,6,0)</f>
        <v>#N/A</v>
      </c>
    </row>
    <row r="3172" spans="10:14" x14ac:dyDescent="0.25">
      <c r="J3172" s="34"/>
      <c r="K3172" s="34"/>
      <c r="L3172" s="34"/>
      <c r="M3172" s="34"/>
      <c r="N3172" s="70" t="e">
        <f>VLOOKUP(VALUE(A3172),'Data Consistencia'!A:P,6,0)</f>
        <v>#N/A</v>
      </c>
    </row>
    <row r="3173" spans="10:14" x14ac:dyDescent="0.25">
      <c r="J3173" s="34"/>
      <c r="K3173" s="34"/>
      <c r="L3173" s="34"/>
      <c r="M3173" s="34"/>
      <c r="N3173" s="70" t="e">
        <f>VLOOKUP(VALUE(A3173),'Data Consistencia'!A:P,6,0)</f>
        <v>#N/A</v>
      </c>
    </row>
    <row r="3174" spans="10:14" x14ac:dyDescent="0.25">
      <c r="J3174" s="34"/>
      <c r="K3174" s="34"/>
      <c r="L3174" s="34"/>
      <c r="M3174" s="34"/>
      <c r="N3174" s="70" t="e">
        <f>VLOOKUP(VALUE(A3174),'Data Consistencia'!A:P,6,0)</f>
        <v>#N/A</v>
      </c>
    </row>
    <row r="3175" spans="10:14" x14ac:dyDescent="0.25">
      <c r="J3175" s="34"/>
      <c r="K3175" s="34"/>
      <c r="L3175" s="34"/>
      <c r="M3175" s="34"/>
      <c r="N3175" s="70" t="e">
        <f>VLOOKUP(VALUE(A3175),'Data Consistencia'!A:P,6,0)</f>
        <v>#N/A</v>
      </c>
    </row>
    <row r="3176" spans="10:14" x14ac:dyDescent="0.25">
      <c r="J3176" s="34"/>
      <c r="K3176" s="34"/>
      <c r="L3176" s="34"/>
      <c r="M3176" s="34"/>
      <c r="N3176" s="70" t="e">
        <f>VLOOKUP(VALUE(A3176),'Data Consistencia'!A:P,6,0)</f>
        <v>#N/A</v>
      </c>
    </row>
    <row r="3177" spans="10:14" x14ac:dyDescent="0.25">
      <c r="J3177" s="34"/>
      <c r="K3177" s="34"/>
      <c r="L3177" s="34"/>
      <c r="M3177" s="34"/>
      <c r="N3177" s="70" t="e">
        <f>VLOOKUP(VALUE(A3177),'Data Consistencia'!A:P,6,0)</f>
        <v>#N/A</v>
      </c>
    </row>
    <row r="3178" spans="10:14" x14ac:dyDescent="0.25">
      <c r="J3178" s="34"/>
      <c r="K3178" s="34"/>
      <c r="L3178" s="34"/>
      <c r="M3178" s="34"/>
      <c r="N3178" s="70" t="e">
        <f>VLOOKUP(VALUE(A3178),'Data Consistencia'!A:P,6,0)</f>
        <v>#N/A</v>
      </c>
    </row>
    <row r="3179" spans="10:14" x14ac:dyDescent="0.25">
      <c r="J3179" s="34"/>
      <c r="K3179" s="34"/>
      <c r="L3179" s="34"/>
      <c r="M3179" s="34"/>
      <c r="N3179" s="70" t="e">
        <f>VLOOKUP(VALUE(A3179),'Data Consistencia'!A:P,6,0)</f>
        <v>#N/A</v>
      </c>
    </row>
    <row r="3180" spans="10:14" x14ac:dyDescent="0.25">
      <c r="J3180" s="34"/>
      <c r="K3180" s="34"/>
      <c r="L3180" s="34"/>
      <c r="M3180" s="34"/>
      <c r="N3180" s="70" t="e">
        <f>VLOOKUP(VALUE(A3180),'Data Consistencia'!A:P,6,0)</f>
        <v>#N/A</v>
      </c>
    </row>
    <row r="3181" spans="10:14" x14ac:dyDescent="0.25">
      <c r="J3181" s="34"/>
      <c r="K3181" s="34"/>
      <c r="L3181" s="34"/>
      <c r="M3181" s="34"/>
      <c r="N3181" s="70" t="e">
        <f>VLOOKUP(VALUE(A3181),'Data Consistencia'!A:P,6,0)</f>
        <v>#N/A</v>
      </c>
    </row>
    <row r="3182" spans="10:14" x14ac:dyDescent="0.25">
      <c r="J3182" s="34"/>
      <c r="K3182" s="34"/>
      <c r="L3182" s="34"/>
      <c r="M3182" s="34"/>
      <c r="N3182" s="70" t="e">
        <f>VLOOKUP(VALUE(A3182),'Data Consistencia'!A:P,6,0)</f>
        <v>#N/A</v>
      </c>
    </row>
    <row r="3183" spans="10:14" x14ac:dyDescent="0.25">
      <c r="J3183" s="34"/>
      <c r="K3183" s="34"/>
      <c r="L3183" s="34"/>
      <c r="M3183" s="34"/>
      <c r="N3183" s="70" t="e">
        <f>VLOOKUP(VALUE(A3183),'Data Consistencia'!A:P,6,0)</f>
        <v>#N/A</v>
      </c>
    </row>
    <row r="3184" spans="10:14" x14ac:dyDescent="0.25">
      <c r="J3184" s="34"/>
      <c r="K3184" s="34"/>
      <c r="L3184" s="34"/>
      <c r="M3184" s="34"/>
      <c r="N3184" s="70" t="e">
        <f>VLOOKUP(VALUE(A3184),'Data Consistencia'!A:P,6,0)</f>
        <v>#N/A</v>
      </c>
    </row>
    <row r="3185" spans="10:14" x14ac:dyDescent="0.25">
      <c r="J3185" s="34"/>
      <c r="K3185" s="34"/>
      <c r="L3185" s="34"/>
      <c r="M3185" s="34"/>
      <c r="N3185" s="70" t="e">
        <f>VLOOKUP(VALUE(A3185),'Data Consistencia'!A:P,6,0)</f>
        <v>#N/A</v>
      </c>
    </row>
    <row r="3186" spans="10:14" x14ac:dyDescent="0.25">
      <c r="J3186" s="34"/>
      <c r="K3186" s="34"/>
      <c r="L3186" s="34"/>
      <c r="M3186" s="34"/>
      <c r="N3186" s="70" t="e">
        <f>VLOOKUP(VALUE(A3186),'Data Consistencia'!A:P,6,0)</f>
        <v>#N/A</v>
      </c>
    </row>
    <row r="3187" spans="10:14" x14ac:dyDescent="0.25">
      <c r="J3187" s="34"/>
      <c r="K3187" s="34"/>
      <c r="L3187" s="34"/>
      <c r="M3187" s="34"/>
      <c r="N3187" s="70" t="e">
        <f>VLOOKUP(VALUE(A3187),'Data Consistencia'!A:P,6,0)</f>
        <v>#N/A</v>
      </c>
    </row>
    <row r="3188" spans="10:14" x14ac:dyDescent="0.25">
      <c r="J3188" s="34"/>
      <c r="K3188" s="34"/>
      <c r="L3188" s="34"/>
      <c r="M3188" s="34"/>
      <c r="N3188" s="70" t="e">
        <f>VLOOKUP(VALUE(A3188),'Data Consistencia'!A:P,6,0)</f>
        <v>#N/A</v>
      </c>
    </row>
    <row r="3189" spans="10:14" x14ac:dyDescent="0.25">
      <c r="J3189" s="34"/>
      <c r="K3189" s="34"/>
      <c r="L3189" s="34"/>
      <c r="M3189" s="34"/>
      <c r="N3189" s="70" t="e">
        <f>VLOOKUP(VALUE(A3189),'Data Consistencia'!A:P,6,0)</f>
        <v>#N/A</v>
      </c>
    </row>
    <row r="3190" spans="10:14" x14ac:dyDescent="0.25">
      <c r="J3190" s="34"/>
      <c r="K3190" s="34"/>
      <c r="L3190" s="34"/>
      <c r="M3190" s="34"/>
      <c r="N3190" s="70" t="e">
        <f>VLOOKUP(VALUE(A3190),'Data Consistencia'!A:P,6,0)</f>
        <v>#N/A</v>
      </c>
    </row>
    <row r="3191" spans="10:14" x14ac:dyDescent="0.25">
      <c r="J3191" s="34"/>
      <c r="K3191" s="34"/>
      <c r="L3191" s="34"/>
      <c r="M3191" s="34"/>
      <c r="N3191" s="70" t="e">
        <f>VLOOKUP(VALUE(A3191),'Data Consistencia'!A:P,6,0)</f>
        <v>#N/A</v>
      </c>
    </row>
    <row r="3192" spans="10:14" x14ac:dyDescent="0.25">
      <c r="J3192" s="34"/>
      <c r="K3192" s="34"/>
      <c r="L3192" s="34"/>
      <c r="M3192" s="34"/>
      <c r="N3192" s="70" t="e">
        <f>VLOOKUP(VALUE(A3192),'Data Consistencia'!A:P,6,0)</f>
        <v>#N/A</v>
      </c>
    </row>
    <row r="3193" spans="10:14" x14ac:dyDescent="0.25">
      <c r="J3193" s="34"/>
      <c r="K3193" s="34"/>
      <c r="L3193" s="34"/>
      <c r="M3193" s="34"/>
      <c r="N3193" s="70" t="e">
        <f>VLOOKUP(VALUE(A3193),'Data Consistencia'!A:P,6,0)</f>
        <v>#N/A</v>
      </c>
    </row>
    <row r="3194" spans="10:14" x14ac:dyDescent="0.25">
      <c r="J3194" s="34"/>
      <c r="K3194" s="34"/>
      <c r="L3194" s="34"/>
      <c r="M3194" s="34"/>
      <c r="N3194" s="70" t="e">
        <f>VLOOKUP(VALUE(A3194),'Data Consistencia'!A:P,6,0)</f>
        <v>#N/A</v>
      </c>
    </row>
    <row r="3195" spans="10:14" x14ac:dyDescent="0.25">
      <c r="J3195" s="34"/>
      <c r="K3195" s="34"/>
      <c r="L3195" s="34"/>
      <c r="M3195" s="34"/>
      <c r="N3195" s="70" t="e">
        <f>VLOOKUP(VALUE(A3195),'Data Consistencia'!A:P,6,0)</f>
        <v>#N/A</v>
      </c>
    </row>
    <row r="3196" spans="10:14" x14ac:dyDescent="0.25">
      <c r="J3196" s="34"/>
      <c r="K3196" s="34"/>
      <c r="L3196" s="34"/>
      <c r="M3196" s="34"/>
      <c r="N3196" s="70" t="e">
        <f>VLOOKUP(VALUE(A3196),'Data Consistencia'!A:P,6,0)</f>
        <v>#N/A</v>
      </c>
    </row>
    <row r="3197" spans="10:14" x14ac:dyDescent="0.25">
      <c r="J3197" s="34"/>
      <c r="K3197" s="34"/>
      <c r="L3197" s="34"/>
      <c r="M3197" s="34"/>
      <c r="N3197" s="70" t="e">
        <f>VLOOKUP(VALUE(A3197),'Data Consistencia'!A:P,6,0)</f>
        <v>#N/A</v>
      </c>
    </row>
    <row r="3198" spans="10:14" x14ac:dyDescent="0.25">
      <c r="J3198" s="34"/>
      <c r="K3198" s="34"/>
      <c r="L3198" s="34"/>
      <c r="M3198" s="34"/>
      <c r="N3198" s="70" t="e">
        <f>VLOOKUP(VALUE(A3198),'Data Consistencia'!A:P,6,0)</f>
        <v>#N/A</v>
      </c>
    </row>
    <row r="3199" spans="10:14" x14ac:dyDescent="0.25">
      <c r="J3199" s="34"/>
      <c r="K3199" s="34"/>
      <c r="L3199" s="34"/>
      <c r="M3199" s="34"/>
      <c r="N3199" s="70" t="e">
        <f>VLOOKUP(VALUE(A3199),'Data Consistencia'!A:P,6,0)</f>
        <v>#N/A</v>
      </c>
    </row>
    <row r="3200" spans="10:14" x14ac:dyDescent="0.25">
      <c r="J3200" s="34"/>
      <c r="K3200" s="34"/>
      <c r="L3200" s="34"/>
      <c r="M3200" s="34"/>
      <c r="N3200" s="70" t="e">
        <f>VLOOKUP(VALUE(A3200),'Data Consistencia'!A:P,6,0)</f>
        <v>#N/A</v>
      </c>
    </row>
    <row r="3201" spans="10:14" x14ac:dyDescent="0.25">
      <c r="J3201" s="34"/>
      <c r="K3201" s="34"/>
      <c r="L3201" s="34"/>
      <c r="M3201" s="34"/>
      <c r="N3201" s="70" t="e">
        <f>VLOOKUP(VALUE(A3201),'Data Consistencia'!A:P,6,0)</f>
        <v>#N/A</v>
      </c>
    </row>
    <row r="3202" spans="10:14" x14ac:dyDescent="0.25">
      <c r="J3202" s="34"/>
      <c r="K3202" s="34"/>
      <c r="L3202" s="34"/>
      <c r="M3202" s="34"/>
      <c r="N3202" s="70" t="e">
        <f>VLOOKUP(VALUE(A3202),'Data Consistencia'!A:P,6,0)</f>
        <v>#N/A</v>
      </c>
    </row>
    <row r="3203" spans="10:14" x14ac:dyDescent="0.25">
      <c r="J3203" s="34"/>
      <c r="K3203" s="34"/>
      <c r="L3203" s="34"/>
      <c r="M3203" s="34"/>
      <c r="N3203" s="70" t="e">
        <f>VLOOKUP(VALUE(A3203),'Data Consistencia'!A:P,6,0)</f>
        <v>#N/A</v>
      </c>
    </row>
    <row r="3204" spans="10:14" x14ac:dyDescent="0.25">
      <c r="J3204" s="34"/>
      <c r="K3204" s="34"/>
      <c r="L3204" s="34"/>
      <c r="M3204" s="34"/>
      <c r="N3204" s="70" t="e">
        <f>VLOOKUP(VALUE(A3204),'Data Consistencia'!A:P,6,0)</f>
        <v>#N/A</v>
      </c>
    </row>
    <row r="3205" spans="10:14" x14ac:dyDescent="0.25">
      <c r="J3205" s="34"/>
      <c r="K3205" s="34"/>
      <c r="L3205" s="34"/>
      <c r="M3205" s="34"/>
      <c r="N3205" s="70" t="e">
        <f>VLOOKUP(VALUE(A3205),'Data Consistencia'!A:P,6,0)</f>
        <v>#N/A</v>
      </c>
    </row>
    <row r="3206" spans="10:14" x14ac:dyDescent="0.25">
      <c r="J3206" s="34"/>
      <c r="K3206" s="34"/>
      <c r="L3206" s="34"/>
      <c r="M3206" s="34"/>
      <c r="N3206" s="70" t="e">
        <f>VLOOKUP(VALUE(A3206),'Data Consistencia'!A:P,6,0)</f>
        <v>#N/A</v>
      </c>
    </row>
    <row r="3207" spans="10:14" x14ac:dyDescent="0.25">
      <c r="J3207" s="34"/>
      <c r="K3207" s="34"/>
      <c r="L3207" s="34"/>
      <c r="M3207" s="34"/>
      <c r="N3207" s="70" t="e">
        <f>VLOOKUP(VALUE(A3207),'Data Consistencia'!A:P,6,0)</f>
        <v>#N/A</v>
      </c>
    </row>
    <row r="3208" spans="10:14" x14ac:dyDescent="0.25">
      <c r="J3208" s="34"/>
      <c r="K3208" s="34"/>
      <c r="L3208" s="34"/>
      <c r="M3208" s="34"/>
      <c r="N3208" s="70" t="e">
        <f>VLOOKUP(VALUE(A3208),'Data Consistencia'!A:P,6,0)</f>
        <v>#N/A</v>
      </c>
    </row>
    <row r="3209" spans="10:14" x14ac:dyDescent="0.25">
      <c r="J3209" s="34"/>
      <c r="K3209" s="34"/>
      <c r="L3209" s="34"/>
      <c r="M3209" s="34"/>
      <c r="N3209" s="70" t="e">
        <f>VLOOKUP(VALUE(A3209),'Data Consistencia'!A:P,6,0)</f>
        <v>#N/A</v>
      </c>
    </row>
    <row r="3210" spans="10:14" x14ac:dyDescent="0.25">
      <c r="J3210" s="34"/>
      <c r="K3210" s="34"/>
      <c r="L3210" s="34"/>
      <c r="M3210" s="34"/>
      <c r="N3210" s="70" t="e">
        <f>VLOOKUP(VALUE(A3210),'Data Consistencia'!A:P,6,0)</f>
        <v>#N/A</v>
      </c>
    </row>
    <row r="3211" spans="10:14" x14ac:dyDescent="0.25">
      <c r="J3211" s="34"/>
      <c r="K3211" s="34"/>
      <c r="L3211" s="34"/>
      <c r="M3211" s="34"/>
      <c r="N3211" s="70" t="e">
        <f>VLOOKUP(VALUE(A3211),'Data Consistencia'!A:P,6,0)</f>
        <v>#N/A</v>
      </c>
    </row>
    <row r="3212" spans="10:14" x14ac:dyDescent="0.25">
      <c r="J3212" s="34"/>
      <c r="K3212" s="34"/>
      <c r="L3212" s="34"/>
      <c r="M3212" s="34"/>
      <c r="N3212" s="70" t="e">
        <f>VLOOKUP(VALUE(A3212),'Data Consistencia'!A:P,6,0)</f>
        <v>#N/A</v>
      </c>
    </row>
    <row r="3213" spans="10:14" x14ac:dyDescent="0.25">
      <c r="J3213" s="34"/>
      <c r="K3213" s="34"/>
      <c r="L3213" s="34"/>
      <c r="M3213" s="34"/>
      <c r="N3213" s="70" t="e">
        <f>VLOOKUP(VALUE(A3213),'Data Consistencia'!A:P,6,0)</f>
        <v>#N/A</v>
      </c>
    </row>
    <row r="3214" spans="10:14" x14ac:dyDescent="0.25">
      <c r="J3214" s="34"/>
      <c r="K3214" s="34"/>
      <c r="L3214" s="34"/>
      <c r="M3214" s="34"/>
      <c r="N3214" s="70" t="e">
        <f>VLOOKUP(VALUE(A3214),'Data Consistencia'!A:P,6,0)</f>
        <v>#N/A</v>
      </c>
    </row>
    <row r="3215" spans="10:14" x14ac:dyDescent="0.25">
      <c r="J3215" s="34"/>
      <c r="K3215" s="34"/>
      <c r="L3215" s="34"/>
      <c r="M3215" s="34"/>
      <c r="N3215" s="70" t="e">
        <f>VLOOKUP(VALUE(A3215),'Data Consistencia'!A:P,6,0)</f>
        <v>#N/A</v>
      </c>
    </row>
    <row r="3216" spans="10:14" x14ac:dyDescent="0.25">
      <c r="J3216" s="34"/>
      <c r="K3216" s="34"/>
      <c r="L3216" s="34"/>
      <c r="M3216" s="34"/>
      <c r="N3216" s="70" t="e">
        <f>VLOOKUP(VALUE(A3216),'Data Consistencia'!A:P,6,0)</f>
        <v>#N/A</v>
      </c>
    </row>
    <row r="3217" spans="10:14" x14ac:dyDescent="0.25">
      <c r="J3217" s="34"/>
      <c r="K3217" s="34"/>
      <c r="L3217" s="34"/>
      <c r="M3217" s="34"/>
      <c r="N3217" s="70" t="e">
        <f>VLOOKUP(VALUE(A3217),'Data Consistencia'!A:P,6,0)</f>
        <v>#N/A</v>
      </c>
    </row>
    <row r="3218" spans="10:14" x14ac:dyDescent="0.25">
      <c r="J3218" s="34"/>
      <c r="K3218" s="34"/>
      <c r="L3218" s="34"/>
      <c r="M3218" s="34"/>
      <c r="N3218" s="70" t="e">
        <f>VLOOKUP(VALUE(A3218),'Data Consistencia'!A:P,6,0)</f>
        <v>#N/A</v>
      </c>
    </row>
    <row r="3219" spans="10:14" x14ac:dyDescent="0.25">
      <c r="J3219" s="34"/>
      <c r="K3219" s="34"/>
      <c r="L3219" s="34"/>
      <c r="M3219" s="34"/>
      <c r="N3219" s="70" t="e">
        <f>VLOOKUP(VALUE(A3219),'Data Consistencia'!A:P,6,0)</f>
        <v>#N/A</v>
      </c>
    </row>
    <row r="3220" spans="10:14" x14ac:dyDescent="0.25">
      <c r="J3220" s="34"/>
      <c r="K3220" s="34"/>
      <c r="L3220" s="34"/>
      <c r="M3220" s="34"/>
      <c r="N3220" s="70" t="e">
        <f>VLOOKUP(VALUE(A3220),'Data Consistencia'!A:P,6,0)</f>
        <v>#N/A</v>
      </c>
    </row>
    <row r="3221" spans="10:14" x14ac:dyDescent="0.25">
      <c r="J3221" s="34"/>
      <c r="K3221" s="34"/>
      <c r="L3221" s="34"/>
      <c r="M3221" s="34"/>
      <c r="N3221" s="70" t="e">
        <f>VLOOKUP(VALUE(A3221),'Data Consistencia'!A:P,6,0)</f>
        <v>#N/A</v>
      </c>
    </row>
    <row r="3222" spans="10:14" x14ac:dyDescent="0.25">
      <c r="J3222" s="34"/>
      <c r="K3222" s="34"/>
      <c r="L3222" s="34"/>
      <c r="M3222" s="34"/>
      <c r="N3222" s="70" t="e">
        <f>VLOOKUP(VALUE(A3222),'Data Consistencia'!A:P,6,0)</f>
        <v>#N/A</v>
      </c>
    </row>
    <row r="3223" spans="10:14" x14ac:dyDescent="0.25">
      <c r="J3223" s="34"/>
      <c r="K3223" s="34"/>
      <c r="L3223" s="34"/>
      <c r="M3223" s="34"/>
      <c r="N3223" s="70" t="e">
        <f>VLOOKUP(VALUE(A3223),'Data Consistencia'!A:P,6,0)</f>
        <v>#N/A</v>
      </c>
    </row>
    <row r="3224" spans="10:14" x14ac:dyDescent="0.25">
      <c r="J3224" s="34"/>
      <c r="K3224" s="34"/>
      <c r="L3224" s="34"/>
      <c r="M3224" s="34"/>
      <c r="N3224" s="70" t="e">
        <f>VLOOKUP(VALUE(A3224),'Data Consistencia'!A:P,6,0)</f>
        <v>#N/A</v>
      </c>
    </row>
    <row r="3225" spans="10:14" x14ac:dyDescent="0.25">
      <c r="J3225" s="34"/>
      <c r="K3225" s="34"/>
      <c r="L3225" s="34"/>
      <c r="M3225" s="34"/>
      <c r="N3225" s="70" t="e">
        <f>VLOOKUP(VALUE(A3225),'Data Consistencia'!A:P,6,0)</f>
        <v>#N/A</v>
      </c>
    </row>
    <row r="3226" spans="10:14" x14ac:dyDescent="0.25">
      <c r="J3226" s="34"/>
      <c r="K3226" s="34"/>
      <c r="L3226" s="34"/>
      <c r="M3226" s="34"/>
      <c r="N3226" s="70" t="e">
        <f>VLOOKUP(VALUE(A3226),'Data Consistencia'!A:P,6,0)</f>
        <v>#N/A</v>
      </c>
    </row>
    <row r="3227" spans="10:14" x14ac:dyDescent="0.25">
      <c r="J3227" s="34"/>
      <c r="K3227" s="34"/>
      <c r="L3227" s="34"/>
      <c r="M3227" s="34"/>
      <c r="N3227" s="70" t="e">
        <f>VLOOKUP(VALUE(A3227),'Data Consistencia'!A:P,6,0)</f>
        <v>#N/A</v>
      </c>
    </row>
    <row r="3228" spans="10:14" x14ac:dyDescent="0.25">
      <c r="J3228" s="34"/>
      <c r="K3228" s="34"/>
      <c r="L3228" s="34"/>
      <c r="M3228" s="34"/>
      <c r="N3228" s="70" t="e">
        <f>VLOOKUP(VALUE(A3228),'Data Consistencia'!A:P,6,0)</f>
        <v>#N/A</v>
      </c>
    </row>
    <row r="3229" spans="10:14" x14ac:dyDescent="0.25">
      <c r="J3229" s="34"/>
      <c r="K3229" s="34"/>
      <c r="L3229" s="34"/>
      <c r="M3229" s="34"/>
      <c r="N3229" s="70" t="e">
        <f>VLOOKUP(VALUE(A3229),'Data Consistencia'!A:P,6,0)</f>
        <v>#N/A</v>
      </c>
    </row>
    <row r="3230" spans="10:14" x14ac:dyDescent="0.25">
      <c r="J3230" s="34"/>
      <c r="K3230" s="34"/>
      <c r="L3230" s="34"/>
      <c r="M3230" s="34"/>
      <c r="N3230" s="70" t="e">
        <f>VLOOKUP(VALUE(A3230),'Data Consistencia'!A:P,6,0)</f>
        <v>#N/A</v>
      </c>
    </row>
    <row r="3231" spans="10:14" x14ac:dyDescent="0.25">
      <c r="J3231" s="34"/>
      <c r="K3231" s="34"/>
      <c r="L3231" s="34"/>
      <c r="M3231" s="34"/>
      <c r="N3231" s="70" t="e">
        <f>VLOOKUP(VALUE(A3231),'Data Consistencia'!A:P,6,0)</f>
        <v>#N/A</v>
      </c>
    </row>
    <row r="3232" spans="10:14" x14ac:dyDescent="0.25">
      <c r="J3232" s="34"/>
      <c r="K3232" s="34"/>
      <c r="L3232" s="34"/>
      <c r="M3232" s="34"/>
      <c r="N3232" s="70" t="e">
        <f>VLOOKUP(VALUE(A3232),'Data Consistencia'!A:P,6,0)</f>
        <v>#N/A</v>
      </c>
    </row>
    <row r="3233" spans="10:14" x14ac:dyDescent="0.25">
      <c r="J3233" s="34"/>
      <c r="K3233" s="34"/>
      <c r="L3233" s="34"/>
      <c r="M3233" s="34"/>
      <c r="N3233" s="70" t="e">
        <f>VLOOKUP(VALUE(A3233),'Data Consistencia'!A:P,6,0)</f>
        <v>#N/A</v>
      </c>
    </row>
    <row r="3234" spans="10:14" x14ac:dyDescent="0.25">
      <c r="J3234" s="34"/>
      <c r="K3234" s="34"/>
      <c r="L3234" s="34"/>
      <c r="M3234" s="34"/>
      <c r="N3234" s="70" t="e">
        <f>VLOOKUP(VALUE(A3234),'Data Consistencia'!A:P,6,0)</f>
        <v>#N/A</v>
      </c>
    </row>
    <row r="3235" spans="10:14" x14ac:dyDescent="0.25">
      <c r="J3235" s="34"/>
      <c r="K3235" s="34"/>
      <c r="L3235" s="34"/>
      <c r="M3235" s="34"/>
      <c r="N3235" s="70" t="e">
        <f>VLOOKUP(VALUE(A3235),'Data Consistencia'!A:P,6,0)</f>
        <v>#N/A</v>
      </c>
    </row>
    <row r="3236" spans="10:14" x14ac:dyDescent="0.25">
      <c r="J3236" s="34"/>
      <c r="K3236" s="34"/>
      <c r="L3236" s="34"/>
      <c r="M3236" s="34"/>
      <c r="N3236" s="70" t="e">
        <f>VLOOKUP(VALUE(A3236),'Data Consistencia'!A:P,6,0)</f>
        <v>#N/A</v>
      </c>
    </row>
    <row r="3237" spans="10:14" x14ac:dyDescent="0.25">
      <c r="J3237" s="34"/>
      <c r="K3237" s="34"/>
      <c r="L3237" s="34"/>
      <c r="M3237" s="34"/>
      <c r="N3237" s="70" t="e">
        <f>VLOOKUP(VALUE(A3237),'Data Consistencia'!A:P,6,0)</f>
        <v>#N/A</v>
      </c>
    </row>
    <row r="3238" spans="10:14" x14ac:dyDescent="0.25">
      <c r="J3238" s="34"/>
      <c r="K3238" s="34"/>
      <c r="L3238" s="34"/>
      <c r="M3238" s="34"/>
      <c r="N3238" s="70" t="e">
        <f>VLOOKUP(VALUE(A3238),'Data Consistencia'!A:P,6,0)</f>
        <v>#N/A</v>
      </c>
    </row>
    <row r="3239" spans="10:14" x14ac:dyDescent="0.25">
      <c r="J3239" s="34"/>
      <c r="K3239" s="34"/>
      <c r="L3239" s="34"/>
      <c r="M3239" s="34"/>
      <c r="N3239" s="70" t="e">
        <f>VLOOKUP(VALUE(A3239),'Data Consistencia'!A:P,6,0)</f>
        <v>#N/A</v>
      </c>
    </row>
    <row r="3240" spans="10:14" x14ac:dyDescent="0.25">
      <c r="J3240" s="34"/>
      <c r="K3240" s="34"/>
      <c r="L3240" s="34"/>
      <c r="M3240" s="34"/>
      <c r="N3240" s="70" t="e">
        <f>VLOOKUP(VALUE(A3240),'Data Consistencia'!A:P,6,0)</f>
        <v>#N/A</v>
      </c>
    </row>
    <row r="3241" spans="10:14" x14ac:dyDescent="0.25">
      <c r="J3241" s="34"/>
      <c r="K3241" s="34"/>
      <c r="L3241" s="34"/>
      <c r="M3241" s="34"/>
      <c r="N3241" s="70" t="e">
        <f>VLOOKUP(VALUE(A3241),'Data Consistencia'!A:P,6,0)</f>
        <v>#N/A</v>
      </c>
    </row>
    <row r="3242" spans="10:14" x14ac:dyDescent="0.25">
      <c r="J3242" s="34"/>
      <c r="K3242" s="34"/>
      <c r="L3242" s="34"/>
      <c r="M3242" s="34"/>
      <c r="N3242" s="70" t="e">
        <f>VLOOKUP(VALUE(A3242),'Data Consistencia'!A:P,6,0)</f>
        <v>#N/A</v>
      </c>
    </row>
    <row r="3243" spans="10:14" x14ac:dyDescent="0.25">
      <c r="J3243" s="34"/>
      <c r="K3243" s="34"/>
      <c r="L3243" s="34"/>
      <c r="M3243" s="34"/>
      <c r="N3243" s="70" t="e">
        <f>VLOOKUP(VALUE(A3243),'Data Consistencia'!A:P,6,0)</f>
        <v>#N/A</v>
      </c>
    </row>
    <row r="3244" spans="10:14" x14ac:dyDescent="0.25">
      <c r="J3244" s="34"/>
      <c r="K3244" s="34"/>
      <c r="L3244" s="34"/>
      <c r="M3244" s="34"/>
      <c r="N3244" s="70" t="e">
        <f>VLOOKUP(VALUE(A3244),'Data Consistencia'!A:P,6,0)</f>
        <v>#N/A</v>
      </c>
    </row>
    <row r="3245" spans="10:14" x14ac:dyDescent="0.25">
      <c r="J3245" s="34"/>
      <c r="K3245" s="34"/>
      <c r="L3245" s="34"/>
      <c r="M3245" s="34"/>
      <c r="N3245" s="70" t="e">
        <f>VLOOKUP(VALUE(A3245),'Data Consistencia'!A:P,6,0)</f>
        <v>#N/A</v>
      </c>
    </row>
    <row r="3246" spans="10:14" x14ac:dyDescent="0.25">
      <c r="J3246" s="34"/>
      <c r="K3246" s="34"/>
      <c r="L3246" s="34"/>
      <c r="M3246" s="34"/>
      <c r="N3246" s="70" t="e">
        <f>VLOOKUP(VALUE(A3246),'Data Consistencia'!A:P,6,0)</f>
        <v>#N/A</v>
      </c>
    </row>
    <row r="3247" spans="10:14" x14ac:dyDescent="0.25">
      <c r="J3247" s="34"/>
      <c r="K3247" s="34"/>
      <c r="L3247" s="34"/>
      <c r="M3247" s="34"/>
      <c r="N3247" s="70" t="e">
        <f>VLOOKUP(VALUE(A3247),'Data Consistencia'!A:P,6,0)</f>
        <v>#N/A</v>
      </c>
    </row>
    <row r="3248" spans="10:14" x14ac:dyDescent="0.25">
      <c r="J3248" s="34"/>
      <c r="K3248" s="34"/>
      <c r="L3248" s="34"/>
      <c r="M3248" s="34"/>
      <c r="N3248" s="70" t="e">
        <f>VLOOKUP(VALUE(A3248),'Data Consistencia'!A:P,6,0)</f>
        <v>#N/A</v>
      </c>
    </row>
    <row r="3249" spans="10:14" x14ac:dyDescent="0.25">
      <c r="J3249" s="34"/>
      <c r="K3249" s="34"/>
      <c r="L3249" s="34"/>
      <c r="M3249" s="34"/>
      <c r="N3249" s="70" t="e">
        <f>VLOOKUP(VALUE(A3249),'Data Consistencia'!A:P,6,0)</f>
        <v>#N/A</v>
      </c>
    </row>
    <row r="3250" spans="10:14" x14ac:dyDescent="0.25">
      <c r="J3250" s="34"/>
      <c r="K3250" s="34"/>
      <c r="L3250" s="34"/>
      <c r="M3250" s="34"/>
      <c r="N3250" s="70" t="e">
        <f>VLOOKUP(VALUE(A3250),'Data Consistencia'!A:P,6,0)</f>
        <v>#N/A</v>
      </c>
    </row>
    <row r="3251" spans="10:14" x14ac:dyDescent="0.25">
      <c r="J3251" s="34"/>
      <c r="K3251" s="34"/>
      <c r="L3251" s="34"/>
      <c r="M3251" s="34"/>
      <c r="N3251" s="70" t="e">
        <f>VLOOKUP(VALUE(A3251),'Data Consistencia'!A:P,6,0)</f>
        <v>#N/A</v>
      </c>
    </row>
    <row r="3252" spans="10:14" x14ac:dyDescent="0.25">
      <c r="J3252" s="34"/>
      <c r="K3252" s="34"/>
      <c r="L3252" s="34"/>
      <c r="M3252" s="34"/>
      <c r="N3252" s="70" t="e">
        <f>VLOOKUP(VALUE(A3252),'Data Consistencia'!A:P,6,0)</f>
        <v>#N/A</v>
      </c>
    </row>
    <row r="3253" spans="10:14" x14ac:dyDescent="0.25">
      <c r="J3253" s="34"/>
      <c r="K3253" s="34"/>
      <c r="L3253" s="34"/>
      <c r="M3253" s="34"/>
      <c r="N3253" s="70" t="e">
        <f>VLOOKUP(VALUE(A3253),'Data Consistencia'!A:P,6,0)</f>
        <v>#N/A</v>
      </c>
    </row>
    <row r="3254" spans="10:14" x14ac:dyDescent="0.25">
      <c r="J3254" s="34"/>
      <c r="K3254" s="34"/>
      <c r="L3254" s="34"/>
      <c r="M3254" s="34"/>
      <c r="N3254" s="70" t="e">
        <f>VLOOKUP(VALUE(A3254),'Data Consistencia'!A:P,6,0)</f>
        <v>#N/A</v>
      </c>
    </row>
    <row r="3255" spans="10:14" x14ac:dyDescent="0.25">
      <c r="J3255" s="34"/>
      <c r="K3255" s="34"/>
      <c r="L3255" s="34"/>
      <c r="M3255" s="34"/>
      <c r="N3255" s="70" t="e">
        <f>VLOOKUP(VALUE(A3255),'Data Consistencia'!A:P,6,0)</f>
        <v>#N/A</v>
      </c>
    </row>
    <row r="3256" spans="10:14" x14ac:dyDescent="0.25">
      <c r="J3256" s="34"/>
      <c r="K3256" s="34"/>
      <c r="L3256" s="34"/>
      <c r="M3256" s="34"/>
      <c r="N3256" s="70" t="e">
        <f>VLOOKUP(VALUE(A3256),'Data Consistencia'!A:P,6,0)</f>
        <v>#N/A</v>
      </c>
    </row>
    <row r="3257" spans="10:14" x14ac:dyDescent="0.25">
      <c r="J3257" s="34"/>
      <c r="K3257" s="34"/>
      <c r="L3257" s="34"/>
      <c r="M3257" s="34"/>
      <c r="N3257" s="70" t="e">
        <f>VLOOKUP(VALUE(A3257),'Data Consistencia'!A:P,6,0)</f>
        <v>#N/A</v>
      </c>
    </row>
    <row r="3258" spans="10:14" x14ac:dyDescent="0.25">
      <c r="J3258" s="34"/>
      <c r="K3258" s="34"/>
      <c r="L3258" s="34"/>
      <c r="M3258" s="34"/>
      <c r="N3258" s="70" t="e">
        <f>VLOOKUP(VALUE(A3258),'Data Consistencia'!A:P,6,0)</f>
        <v>#N/A</v>
      </c>
    </row>
    <row r="3259" spans="10:14" x14ac:dyDescent="0.25">
      <c r="J3259" s="34"/>
      <c r="K3259" s="34"/>
      <c r="L3259" s="34"/>
      <c r="M3259" s="34"/>
      <c r="N3259" s="70" t="e">
        <f>VLOOKUP(VALUE(A3259),'Data Consistencia'!A:P,6,0)</f>
        <v>#N/A</v>
      </c>
    </row>
    <row r="3260" spans="10:14" x14ac:dyDescent="0.25">
      <c r="J3260" s="34"/>
      <c r="K3260" s="34"/>
      <c r="L3260" s="34"/>
      <c r="M3260" s="34"/>
      <c r="N3260" s="70" t="e">
        <f>VLOOKUP(VALUE(A3260),'Data Consistencia'!A:P,6,0)</f>
        <v>#N/A</v>
      </c>
    </row>
    <row r="3261" spans="10:14" x14ac:dyDescent="0.25">
      <c r="J3261" s="34"/>
      <c r="K3261" s="34"/>
      <c r="L3261" s="34"/>
      <c r="M3261" s="34"/>
      <c r="N3261" s="70" t="e">
        <f>VLOOKUP(VALUE(A3261),'Data Consistencia'!A:P,6,0)</f>
        <v>#N/A</v>
      </c>
    </row>
    <row r="3262" spans="10:14" x14ac:dyDescent="0.25">
      <c r="J3262" s="34"/>
      <c r="K3262" s="34"/>
      <c r="L3262" s="34"/>
      <c r="M3262" s="34"/>
      <c r="N3262" s="70" t="e">
        <f>VLOOKUP(VALUE(A3262),'Data Consistencia'!A:P,6,0)</f>
        <v>#N/A</v>
      </c>
    </row>
    <row r="3263" spans="10:14" x14ac:dyDescent="0.25">
      <c r="J3263" s="34"/>
      <c r="K3263" s="34"/>
      <c r="L3263" s="34"/>
      <c r="M3263" s="34"/>
      <c r="N3263" s="70" t="e">
        <f>VLOOKUP(VALUE(A3263),'Data Consistencia'!A:P,6,0)</f>
        <v>#N/A</v>
      </c>
    </row>
    <row r="3264" spans="10:14" x14ac:dyDescent="0.25">
      <c r="J3264" s="34"/>
      <c r="K3264" s="34"/>
      <c r="L3264" s="34"/>
      <c r="M3264" s="34"/>
      <c r="N3264" s="70" t="e">
        <f>VLOOKUP(VALUE(A3264),'Data Consistencia'!A:P,6,0)</f>
        <v>#N/A</v>
      </c>
    </row>
    <row r="3265" spans="10:14" x14ac:dyDescent="0.25">
      <c r="J3265" s="34"/>
      <c r="K3265" s="34"/>
      <c r="L3265" s="34"/>
      <c r="M3265" s="34"/>
      <c r="N3265" s="70" t="e">
        <f>VLOOKUP(VALUE(A3265),'Data Consistencia'!A:P,6,0)</f>
        <v>#N/A</v>
      </c>
    </row>
    <row r="3266" spans="10:14" x14ac:dyDescent="0.25">
      <c r="J3266" s="34"/>
      <c r="K3266" s="34"/>
      <c r="L3266" s="34"/>
      <c r="M3266" s="34"/>
      <c r="N3266" s="70" t="e">
        <f>VLOOKUP(VALUE(A3266),'Data Consistencia'!A:P,6,0)</f>
        <v>#N/A</v>
      </c>
    </row>
    <row r="3267" spans="10:14" x14ac:dyDescent="0.25">
      <c r="J3267" s="34"/>
      <c r="K3267" s="34"/>
      <c r="L3267" s="34"/>
      <c r="M3267" s="34"/>
      <c r="N3267" s="70" t="e">
        <f>VLOOKUP(VALUE(A3267),'Data Consistencia'!A:P,6,0)</f>
        <v>#N/A</v>
      </c>
    </row>
    <row r="3268" spans="10:14" x14ac:dyDescent="0.25">
      <c r="J3268" s="34"/>
      <c r="K3268" s="34"/>
      <c r="L3268" s="34"/>
      <c r="M3268" s="34"/>
      <c r="N3268" s="70" t="e">
        <f>VLOOKUP(VALUE(A3268),'Data Consistencia'!A:P,6,0)</f>
        <v>#N/A</v>
      </c>
    </row>
    <row r="3269" spans="10:14" x14ac:dyDescent="0.25">
      <c r="J3269" s="34"/>
      <c r="K3269" s="34"/>
      <c r="L3269" s="34"/>
      <c r="M3269" s="34"/>
      <c r="N3269" s="70" t="e">
        <f>VLOOKUP(VALUE(A3269),'Data Consistencia'!A:P,6,0)</f>
        <v>#N/A</v>
      </c>
    </row>
    <row r="3270" spans="10:14" x14ac:dyDescent="0.25">
      <c r="J3270" s="34"/>
      <c r="K3270" s="34"/>
      <c r="L3270" s="34"/>
      <c r="M3270" s="34"/>
      <c r="N3270" s="70" t="e">
        <f>VLOOKUP(VALUE(A3270),'Data Consistencia'!A:P,6,0)</f>
        <v>#N/A</v>
      </c>
    </row>
    <row r="3271" spans="10:14" x14ac:dyDescent="0.25">
      <c r="J3271" s="34"/>
      <c r="K3271" s="34"/>
      <c r="L3271" s="34"/>
      <c r="M3271" s="34"/>
      <c r="N3271" s="70" t="e">
        <f>VLOOKUP(VALUE(A3271),'Data Consistencia'!A:P,6,0)</f>
        <v>#N/A</v>
      </c>
    </row>
    <row r="3272" spans="10:14" x14ac:dyDescent="0.25">
      <c r="J3272" s="34"/>
      <c r="K3272" s="34"/>
      <c r="L3272" s="34"/>
      <c r="M3272" s="34"/>
      <c r="N3272" s="70" t="e">
        <f>VLOOKUP(VALUE(A3272),'Data Consistencia'!A:P,6,0)</f>
        <v>#N/A</v>
      </c>
    </row>
    <row r="3273" spans="10:14" x14ac:dyDescent="0.25">
      <c r="J3273" s="34"/>
      <c r="K3273" s="34"/>
      <c r="L3273" s="34"/>
      <c r="M3273" s="34"/>
      <c r="N3273" s="70" t="e">
        <f>VLOOKUP(VALUE(A3273),'Data Consistencia'!A:P,6,0)</f>
        <v>#N/A</v>
      </c>
    </row>
    <row r="3274" spans="10:14" x14ac:dyDescent="0.25">
      <c r="J3274" s="34"/>
      <c r="K3274" s="34"/>
      <c r="L3274" s="34"/>
      <c r="M3274" s="34"/>
      <c r="N3274" s="70" t="e">
        <f>VLOOKUP(VALUE(A3274),'Data Consistencia'!A:P,6,0)</f>
        <v>#N/A</v>
      </c>
    </row>
    <row r="3275" spans="10:14" x14ac:dyDescent="0.25">
      <c r="J3275" s="34"/>
      <c r="K3275" s="34"/>
      <c r="L3275" s="34"/>
      <c r="M3275" s="34"/>
      <c r="N3275" s="70" t="e">
        <f>VLOOKUP(VALUE(A3275),'Data Consistencia'!A:P,6,0)</f>
        <v>#N/A</v>
      </c>
    </row>
    <row r="3276" spans="10:14" x14ac:dyDescent="0.25">
      <c r="J3276" s="34"/>
      <c r="K3276" s="34"/>
      <c r="L3276" s="34"/>
      <c r="M3276" s="34"/>
      <c r="N3276" s="70" t="e">
        <f>VLOOKUP(VALUE(A3276),'Data Consistencia'!A:P,6,0)</f>
        <v>#N/A</v>
      </c>
    </row>
    <row r="3277" spans="10:14" x14ac:dyDescent="0.25">
      <c r="J3277" s="34"/>
      <c r="K3277" s="34"/>
      <c r="L3277" s="34"/>
      <c r="M3277" s="34"/>
      <c r="N3277" s="70" t="e">
        <f>VLOOKUP(VALUE(A3277),'Data Consistencia'!A:P,6,0)</f>
        <v>#N/A</v>
      </c>
    </row>
    <row r="3278" spans="10:14" x14ac:dyDescent="0.25">
      <c r="J3278" s="34"/>
      <c r="K3278" s="34"/>
      <c r="L3278" s="34"/>
      <c r="M3278" s="34"/>
      <c r="N3278" s="70" t="e">
        <f>VLOOKUP(VALUE(A3278),'Data Consistencia'!A:P,6,0)</f>
        <v>#N/A</v>
      </c>
    </row>
    <row r="3279" spans="10:14" x14ac:dyDescent="0.25">
      <c r="J3279" s="34"/>
      <c r="K3279" s="34"/>
      <c r="L3279" s="34"/>
      <c r="M3279" s="34"/>
      <c r="N3279" s="70" t="e">
        <f>VLOOKUP(VALUE(A3279),'Data Consistencia'!A:P,6,0)</f>
        <v>#N/A</v>
      </c>
    </row>
    <row r="3280" spans="10:14" x14ac:dyDescent="0.25">
      <c r="J3280" s="34"/>
      <c r="K3280" s="34"/>
      <c r="L3280" s="34"/>
      <c r="M3280" s="34"/>
      <c r="N3280" s="70" t="e">
        <f>VLOOKUP(VALUE(A3280),'Data Consistencia'!A:P,6,0)</f>
        <v>#N/A</v>
      </c>
    </row>
    <row r="3281" spans="10:14" x14ac:dyDescent="0.25">
      <c r="J3281" s="34"/>
      <c r="K3281" s="34"/>
      <c r="L3281" s="34"/>
      <c r="M3281" s="34"/>
      <c r="N3281" s="70" t="e">
        <f>VLOOKUP(VALUE(A3281),'Data Consistencia'!A:P,6,0)</f>
        <v>#N/A</v>
      </c>
    </row>
    <row r="3282" spans="10:14" x14ac:dyDescent="0.25">
      <c r="J3282" s="34"/>
      <c r="K3282" s="34"/>
      <c r="L3282" s="34"/>
      <c r="M3282" s="34"/>
      <c r="N3282" s="70" t="e">
        <f>VLOOKUP(VALUE(A3282),'Data Consistencia'!A:P,6,0)</f>
        <v>#N/A</v>
      </c>
    </row>
    <row r="3283" spans="10:14" x14ac:dyDescent="0.25">
      <c r="J3283" s="34"/>
      <c r="K3283" s="34"/>
      <c r="L3283" s="34"/>
      <c r="M3283" s="34"/>
      <c r="N3283" s="70" t="e">
        <f>VLOOKUP(VALUE(A3283),'Data Consistencia'!A:P,6,0)</f>
        <v>#N/A</v>
      </c>
    </row>
    <row r="3284" spans="10:14" x14ac:dyDescent="0.25">
      <c r="J3284" s="34"/>
      <c r="K3284" s="34"/>
      <c r="L3284" s="34"/>
      <c r="M3284" s="34"/>
      <c r="N3284" s="70" t="e">
        <f>VLOOKUP(VALUE(A3284),'Data Consistencia'!A:P,6,0)</f>
        <v>#N/A</v>
      </c>
    </row>
    <row r="3285" spans="10:14" x14ac:dyDescent="0.25">
      <c r="J3285" s="34"/>
      <c r="K3285" s="34"/>
      <c r="L3285" s="34"/>
      <c r="M3285" s="34"/>
      <c r="N3285" s="70" t="e">
        <f>VLOOKUP(VALUE(A3285),'Data Consistencia'!A:P,6,0)</f>
        <v>#N/A</v>
      </c>
    </row>
    <row r="3286" spans="10:14" x14ac:dyDescent="0.25">
      <c r="J3286" s="34"/>
      <c r="K3286" s="34"/>
      <c r="L3286" s="34"/>
      <c r="M3286" s="34"/>
      <c r="N3286" s="70" t="e">
        <f>VLOOKUP(VALUE(A3286),'Data Consistencia'!A:P,6,0)</f>
        <v>#N/A</v>
      </c>
    </row>
    <row r="3287" spans="10:14" x14ac:dyDescent="0.25">
      <c r="J3287" s="34"/>
      <c r="K3287" s="34"/>
      <c r="L3287" s="34"/>
      <c r="M3287" s="34"/>
      <c r="N3287" s="70" t="e">
        <f>VLOOKUP(VALUE(A3287),'Data Consistencia'!A:P,6,0)</f>
        <v>#N/A</v>
      </c>
    </row>
    <row r="3288" spans="10:14" x14ac:dyDescent="0.25">
      <c r="J3288" s="34"/>
      <c r="K3288" s="34"/>
      <c r="L3288" s="34"/>
      <c r="M3288" s="34"/>
      <c r="N3288" s="70" t="e">
        <f>VLOOKUP(VALUE(A3288),'Data Consistencia'!A:P,6,0)</f>
        <v>#N/A</v>
      </c>
    </row>
    <row r="3289" spans="10:14" x14ac:dyDescent="0.25">
      <c r="J3289" s="34"/>
      <c r="K3289" s="34"/>
      <c r="L3289" s="34"/>
      <c r="M3289" s="34"/>
      <c r="N3289" s="70" t="e">
        <f>VLOOKUP(VALUE(A3289),'Data Consistencia'!A:P,6,0)</f>
        <v>#N/A</v>
      </c>
    </row>
    <row r="3290" spans="10:14" x14ac:dyDescent="0.25">
      <c r="J3290" s="34"/>
      <c r="K3290" s="34"/>
      <c r="L3290" s="34"/>
      <c r="M3290" s="34"/>
      <c r="N3290" s="70" t="e">
        <f>VLOOKUP(VALUE(A3290),'Data Consistencia'!A:P,6,0)</f>
        <v>#N/A</v>
      </c>
    </row>
    <row r="3291" spans="10:14" x14ac:dyDescent="0.25">
      <c r="J3291" s="34"/>
      <c r="K3291" s="34"/>
      <c r="L3291" s="34"/>
      <c r="M3291" s="34"/>
      <c r="N3291" s="70" t="e">
        <f>VLOOKUP(VALUE(A3291),'Data Consistencia'!A:P,6,0)</f>
        <v>#N/A</v>
      </c>
    </row>
    <row r="3292" spans="10:14" x14ac:dyDescent="0.25">
      <c r="J3292" s="34"/>
      <c r="K3292" s="34"/>
      <c r="L3292" s="34"/>
      <c r="M3292" s="34"/>
      <c r="N3292" s="70" t="e">
        <f>VLOOKUP(VALUE(A3292),'Data Consistencia'!A:P,6,0)</f>
        <v>#N/A</v>
      </c>
    </row>
    <row r="3293" spans="10:14" x14ac:dyDescent="0.25">
      <c r="J3293" s="34"/>
      <c r="K3293" s="34"/>
      <c r="L3293" s="34"/>
      <c r="M3293" s="34"/>
      <c r="N3293" s="70" t="e">
        <f>VLOOKUP(VALUE(A3293),'Data Consistencia'!A:P,6,0)</f>
        <v>#N/A</v>
      </c>
    </row>
    <row r="3294" spans="10:14" x14ac:dyDescent="0.25">
      <c r="J3294" s="34"/>
      <c r="K3294" s="34"/>
      <c r="L3294" s="34"/>
      <c r="M3294" s="34"/>
      <c r="N3294" s="70" t="e">
        <f>VLOOKUP(VALUE(A3294),'Data Consistencia'!A:P,6,0)</f>
        <v>#N/A</v>
      </c>
    </row>
    <row r="3295" spans="10:14" x14ac:dyDescent="0.25">
      <c r="J3295" s="34"/>
      <c r="K3295" s="34"/>
      <c r="L3295" s="34"/>
      <c r="M3295" s="34"/>
      <c r="N3295" s="70" t="e">
        <f>VLOOKUP(VALUE(A3295),'Data Consistencia'!A:P,6,0)</f>
        <v>#N/A</v>
      </c>
    </row>
    <row r="3296" spans="10:14" x14ac:dyDescent="0.25">
      <c r="J3296" s="34"/>
      <c r="K3296" s="34"/>
      <c r="L3296" s="34"/>
      <c r="M3296" s="34"/>
      <c r="N3296" s="70" t="e">
        <f>VLOOKUP(VALUE(A3296),'Data Consistencia'!A:P,6,0)</f>
        <v>#N/A</v>
      </c>
    </row>
    <row r="3297" spans="10:14" x14ac:dyDescent="0.25">
      <c r="J3297" s="34"/>
      <c r="K3297" s="34"/>
      <c r="L3297" s="34"/>
      <c r="M3297" s="34"/>
      <c r="N3297" s="70" t="e">
        <f>VLOOKUP(VALUE(A3297),'Data Consistencia'!A:P,6,0)</f>
        <v>#N/A</v>
      </c>
    </row>
    <row r="3298" spans="10:14" x14ac:dyDescent="0.25">
      <c r="J3298" s="34"/>
      <c r="K3298" s="34"/>
      <c r="L3298" s="34"/>
      <c r="M3298" s="34"/>
      <c r="N3298" s="70" t="e">
        <f>VLOOKUP(VALUE(A3298),'Data Consistencia'!A:P,6,0)</f>
        <v>#N/A</v>
      </c>
    </row>
    <row r="3299" spans="10:14" x14ac:dyDescent="0.25">
      <c r="J3299" s="34"/>
      <c r="K3299" s="34"/>
      <c r="L3299" s="34"/>
      <c r="M3299" s="34"/>
      <c r="N3299" s="70" t="e">
        <f>VLOOKUP(VALUE(A3299),'Data Consistencia'!A:P,6,0)</f>
        <v>#N/A</v>
      </c>
    </row>
    <row r="3300" spans="10:14" x14ac:dyDescent="0.25">
      <c r="J3300" s="34"/>
      <c r="K3300" s="34"/>
      <c r="L3300" s="34"/>
      <c r="M3300" s="34"/>
      <c r="N3300" s="70" t="e">
        <f>VLOOKUP(VALUE(A3300),'Data Consistencia'!A:P,6,0)</f>
        <v>#N/A</v>
      </c>
    </row>
    <row r="3301" spans="10:14" x14ac:dyDescent="0.25">
      <c r="J3301" s="34"/>
      <c r="K3301" s="34"/>
      <c r="L3301" s="34"/>
      <c r="M3301" s="34"/>
      <c r="N3301" s="70" t="e">
        <f>VLOOKUP(VALUE(A3301),'Data Consistencia'!A:P,6,0)</f>
        <v>#N/A</v>
      </c>
    </row>
    <row r="3302" spans="10:14" x14ac:dyDescent="0.25">
      <c r="J3302" s="34"/>
      <c r="K3302" s="34"/>
      <c r="L3302" s="34"/>
      <c r="M3302" s="34"/>
      <c r="N3302" s="70" t="e">
        <f>VLOOKUP(VALUE(A3302),'Data Consistencia'!A:P,6,0)</f>
        <v>#N/A</v>
      </c>
    </row>
    <row r="3303" spans="10:14" x14ac:dyDescent="0.25">
      <c r="J3303" s="34"/>
      <c r="K3303" s="34"/>
      <c r="L3303" s="34"/>
      <c r="M3303" s="34"/>
      <c r="N3303" s="70" t="e">
        <f>VLOOKUP(VALUE(A3303),'Data Consistencia'!A:P,6,0)</f>
        <v>#N/A</v>
      </c>
    </row>
    <row r="3304" spans="10:14" x14ac:dyDescent="0.25">
      <c r="J3304" s="34"/>
      <c r="K3304" s="34"/>
      <c r="L3304" s="34"/>
      <c r="M3304" s="34"/>
      <c r="N3304" s="70" t="e">
        <f>VLOOKUP(VALUE(A3304),'Data Consistencia'!A:P,6,0)</f>
        <v>#N/A</v>
      </c>
    </row>
    <row r="3305" spans="10:14" x14ac:dyDescent="0.25">
      <c r="J3305" s="34"/>
      <c r="K3305" s="34"/>
      <c r="L3305" s="34"/>
      <c r="M3305" s="34"/>
      <c r="N3305" s="70" t="e">
        <f>VLOOKUP(VALUE(A3305),'Data Consistencia'!A:P,6,0)</f>
        <v>#N/A</v>
      </c>
    </row>
    <row r="3306" spans="10:14" x14ac:dyDescent="0.25">
      <c r="J3306" s="34"/>
      <c r="K3306" s="34"/>
      <c r="L3306" s="34"/>
      <c r="M3306" s="34"/>
      <c r="N3306" s="70" t="e">
        <f>VLOOKUP(VALUE(A3306),'Data Consistencia'!A:P,6,0)</f>
        <v>#N/A</v>
      </c>
    </row>
    <row r="3307" spans="10:14" x14ac:dyDescent="0.25">
      <c r="J3307" s="34"/>
      <c r="K3307" s="34"/>
      <c r="L3307" s="34"/>
      <c r="M3307" s="34"/>
      <c r="N3307" s="70" t="e">
        <f>VLOOKUP(VALUE(A3307),'Data Consistencia'!A:P,6,0)</f>
        <v>#N/A</v>
      </c>
    </row>
    <row r="3308" spans="10:14" x14ac:dyDescent="0.25">
      <c r="J3308" s="34"/>
      <c r="K3308" s="34"/>
      <c r="L3308" s="34"/>
      <c r="M3308" s="34"/>
      <c r="N3308" s="70" t="e">
        <f>VLOOKUP(VALUE(A3308),'Data Consistencia'!A:P,6,0)</f>
        <v>#N/A</v>
      </c>
    </row>
    <row r="3309" spans="10:14" x14ac:dyDescent="0.25">
      <c r="J3309" s="34"/>
      <c r="K3309" s="34"/>
      <c r="L3309" s="34"/>
      <c r="M3309" s="34"/>
      <c r="N3309" s="70" t="e">
        <f>VLOOKUP(VALUE(A3309),'Data Consistencia'!A:P,6,0)</f>
        <v>#N/A</v>
      </c>
    </row>
    <row r="3310" spans="10:14" x14ac:dyDescent="0.25">
      <c r="J3310" s="34"/>
      <c r="K3310" s="34"/>
      <c r="L3310" s="34"/>
      <c r="M3310" s="34"/>
      <c r="N3310" s="70" t="e">
        <f>VLOOKUP(VALUE(A3310),'Data Consistencia'!A:P,6,0)</f>
        <v>#N/A</v>
      </c>
    </row>
    <row r="3311" spans="10:14" x14ac:dyDescent="0.25">
      <c r="J3311" s="34"/>
      <c r="K3311" s="34"/>
      <c r="L3311" s="34"/>
      <c r="M3311" s="34"/>
      <c r="N3311" s="70" t="e">
        <f>VLOOKUP(VALUE(A3311),'Data Consistencia'!A:P,6,0)</f>
        <v>#N/A</v>
      </c>
    </row>
    <row r="3312" spans="10:14" x14ac:dyDescent="0.25">
      <c r="J3312" s="34"/>
      <c r="K3312" s="34"/>
      <c r="L3312" s="34"/>
      <c r="M3312" s="34"/>
      <c r="N3312" s="70" t="e">
        <f>VLOOKUP(VALUE(A3312),'Data Consistencia'!A:P,6,0)</f>
        <v>#N/A</v>
      </c>
    </row>
    <row r="3313" spans="10:14" x14ac:dyDescent="0.25">
      <c r="J3313" s="34"/>
      <c r="K3313" s="34"/>
      <c r="L3313" s="34"/>
      <c r="M3313" s="34"/>
      <c r="N3313" s="70" t="e">
        <f>VLOOKUP(VALUE(A3313),'Data Consistencia'!A:P,6,0)</f>
        <v>#N/A</v>
      </c>
    </row>
    <row r="3314" spans="10:14" x14ac:dyDescent="0.25">
      <c r="J3314" s="34"/>
      <c r="K3314" s="34"/>
      <c r="L3314" s="34"/>
      <c r="M3314" s="34"/>
      <c r="N3314" s="70" t="e">
        <f>VLOOKUP(VALUE(A3314),'Data Consistencia'!A:P,6,0)</f>
        <v>#N/A</v>
      </c>
    </row>
    <row r="3315" spans="10:14" x14ac:dyDescent="0.25">
      <c r="J3315" s="34"/>
      <c r="K3315" s="34"/>
      <c r="L3315" s="34"/>
      <c r="M3315" s="34"/>
      <c r="N3315" s="70" t="e">
        <f>VLOOKUP(VALUE(A3315),'Data Consistencia'!A:P,6,0)</f>
        <v>#N/A</v>
      </c>
    </row>
    <row r="3316" spans="10:14" x14ac:dyDescent="0.25">
      <c r="J3316" s="34"/>
      <c r="K3316" s="34"/>
      <c r="L3316" s="34"/>
      <c r="M3316" s="34"/>
      <c r="N3316" s="70" t="e">
        <f>VLOOKUP(VALUE(A3316),'Data Consistencia'!A:P,6,0)</f>
        <v>#N/A</v>
      </c>
    </row>
    <row r="3317" spans="10:14" x14ac:dyDescent="0.25">
      <c r="J3317" s="34"/>
      <c r="K3317" s="34"/>
      <c r="L3317" s="34"/>
      <c r="M3317" s="34"/>
      <c r="N3317" s="70" t="e">
        <f>VLOOKUP(VALUE(A3317),'Data Consistencia'!A:P,6,0)</f>
        <v>#N/A</v>
      </c>
    </row>
    <row r="3318" spans="10:14" x14ac:dyDescent="0.25">
      <c r="J3318" s="34"/>
      <c r="K3318" s="34"/>
      <c r="L3318" s="34"/>
      <c r="M3318" s="34"/>
      <c r="N3318" s="70" t="e">
        <f>VLOOKUP(VALUE(A3318),'Data Consistencia'!A:P,6,0)</f>
        <v>#N/A</v>
      </c>
    </row>
    <row r="3319" spans="10:14" x14ac:dyDescent="0.25">
      <c r="J3319" s="34"/>
      <c r="K3319" s="34"/>
      <c r="L3319" s="34"/>
      <c r="M3319" s="34"/>
      <c r="N3319" s="70" t="e">
        <f>VLOOKUP(VALUE(A3319),'Data Consistencia'!A:P,6,0)</f>
        <v>#N/A</v>
      </c>
    </row>
    <row r="3320" spans="10:14" x14ac:dyDescent="0.25">
      <c r="J3320" s="34"/>
      <c r="K3320" s="34"/>
      <c r="L3320" s="34"/>
      <c r="M3320" s="34"/>
      <c r="N3320" s="70" t="e">
        <f>VLOOKUP(VALUE(A3320),'Data Consistencia'!A:P,6,0)</f>
        <v>#N/A</v>
      </c>
    </row>
    <row r="3321" spans="10:14" x14ac:dyDescent="0.25">
      <c r="J3321" s="34"/>
      <c r="K3321" s="34"/>
      <c r="L3321" s="34"/>
      <c r="M3321" s="34"/>
      <c r="N3321" s="70" t="e">
        <f>VLOOKUP(VALUE(A3321),'Data Consistencia'!A:P,6,0)</f>
        <v>#N/A</v>
      </c>
    </row>
    <row r="3322" spans="10:14" x14ac:dyDescent="0.25">
      <c r="J3322" s="34"/>
      <c r="K3322" s="34"/>
      <c r="L3322" s="34"/>
      <c r="M3322" s="34"/>
      <c r="N3322" s="70" t="e">
        <f>VLOOKUP(VALUE(A3322),'Data Consistencia'!A:P,6,0)</f>
        <v>#N/A</v>
      </c>
    </row>
    <row r="3323" spans="10:14" x14ac:dyDescent="0.25">
      <c r="J3323" s="34"/>
      <c r="K3323" s="34"/>
      <c r="L3323" s="34"/>
      <c r="M3323" s="34"/>
      <c r="N3323" s="70" t="e">
        <f>VLOOKUP(VALUE(A3323),'Data Consistencia'!A:P,6,0)</f>
        <v>#N/A</v>
      </c>
    </row>
    <row r="3324" spans="10:14" x14ac:dyDescent="0.25">
      <c r="J3324" s="34"/>
      <c r="K3324" s="34"/>
      <c r="L3324" s="34"/>
      <c r="M3324" s="34"/>
      <c r="N3324" s="70" t="e">
        <f>VLOOKUP(VALUE(A3324),'Data Consistencia'!A:P,6,0)</f>
        <v>#N/A</v>
      </c>
    </row>
    <row r="3325" spans="10:14" x14ac:dyDescent="0.25">
      <c r="J3325" s="34"/>
      <c r="K3325" s="34"/>
      <c r="L3325" s="34"/>
      <c r="M3325" s="34"/>
      <c r="N3325" s="70" t="e">
        <f>VLOOKUP(VALUE(A3325),'Data Consistencia'!A:P,6,0)</f>
        <v>#N/A</v>
      </c>
    </row>
    <row r="3326" spans="10:14" x14ac:dyDescent="0.25">
      <c r="J3326" s="34"/>
      <c r="K3326" s="34"/>
      <c r="L3326" s="34"/>
      <c r="M3326" s="34"/>
      <c r="N3326" s="70" t="e">
        <f>VLOOKUP(VALUE(A3326),'Data Consistencia'!A:P,6,0)</f>
        <v>#N/A</v>
      </c>
    </row>
    <row r="3327" spans="10:14" x14ac:dyDescent="0.25">
      <c r="J3327" s="34"/>
      <c r="K3327" s="34"/>
      <c r="L3327" s="34"/>
      <c r="M3327" s="34"/>
      <c r="N3327" s="70" t="e">
        <f>VLOOKUP(VALUE(A3327),'Data Consistencia'!A:P,6,0)</f>
        <v>#N/A</v>
      </c>
    </row>
    <row r="3328" spans="10:14" x14ac:dyDescent="0.25">
      <c r="J3328" s="34"/>
      <c r="K3328" s="34"/>
      <c r="L3328" s="34"/>
      <c r="M3328" s="34"/>
      <c r="N3328" s="70" t="e">
        <f>VLOOKUP(VALUE(A3328),'Data Consistencia'!A:P,6,0)</f>
        <v>#N/A</v>
      </c>
    </row>
    <row r="3329" spans="10:14" x14ac:dyDescent="0.25">
      <c r="J3329" s="34"/>
      <c r="K3329" s="34"/>
      <c r="L3329" s="34"/>
      <c r="M3329" s="34"/>
      <c r="N3329" s="70" t="e">
        <f>VLOOKUP(VALUE(A3329),'Data Consistencia'!A:P,6,0)</f>
        <v>#N/A</v>
      </c>
    </row>
    <row r="3330" spans="10:14" x14ac:dyDescent="0.25">
      <c r="J3330" s="34"/>
      <c r="K3330" s="34"/>
      <c r="L3330" s="34"/>
      <c r="M3330" s="34"/>
      <c r="N3330" s="70" t="e">
        <f>VLOOKUP(VALUE(A3330),'Data Consistencia'!A:P,6,0)</f>
        <v>#N/A</v>
      </c>
    </row>
    <row r="3331" spans="10:14" x14ac:dyDescent="0.25">
      <c r="J3331" s="34"/>
      <c r="K3331" s="34"/>
      <c r="L3331" s="34"/>
      <c r="M3331" s="34"/>
      <c r="N3331" s="70" t="e">
        <f>VLOOKUP(VALUE(A3331),'Data Consistencia'!A:P,6,0)</f>
        <v>#N/A</v>
      </c>
    </row>
    <row r="3332" spans="10:14" x14ac:dyDescent="0.25">
      <c r="J3332" s="34"/>
      <c r="K3332" s="34"/>
      <c r="L3332" s="34"/>
      <c r="M3332" s="34"/>
      <c r="N3332" s="70" t="e">
        <f>VLOOKUP(VALUE(A3332),'Data Consistencia'!A:P,6,0)</f>
        <v>#N/A</v>
      </c>
    </row>
    <row r="3333" spans="10:14" x14ac:dyDescent="0.25">
      <c r="J3333" s="34"/>
      <c r="K3333" s="34"/>
      <c r="L3333" s="34"/>
      <c r="M3333" s="34"/>
      <c r="N3333" s="70" t="e">
        <f>VLOOKUP(VALUE(A3333),'Data Consistencia'!A:P,6,0)</f>
        <v>#N/A</v>
      </c>
    </row>
    <row r="3334" spans="10:14" x14ac:dyDescent="0.25">
      <c r="J3334" s="34"/>
      <c r="K3334" s="34"/>
      <c r="L3334" s="34"/>
      <c r="M3334" s="34"/>
      <c r="N3334" s="70" t="e">
        <f>VLOOKUP(VALUE(A3334),'Data Consistencia'!A:P,6,0)</f>
        <v>#N/A</v>
      </c>
    </row>
    <row r="3335" spans="10:14" x14ac:dyDescent="0.25">
      <c r="J3335" s="34"/>
      <c r="K3335" s="34"/>
      <c r="L3335" s="34"/>
      <c r="M3335" s="34"/>
      <c r="N3335" s="70" t="e">
        <f>VLOOKUP(VALUE(A3335),'Data Consistencia'!A:P,6,0)</f>
        <v>#N/A</v>
      </c>
    </row>
    <row r="3336" spans="10:14" x14ac:dyDescent="0.25">
      <c r="J3336" s="34"/>
      <c r="K3336" s="34"/>
      <c r="L3336" s="34"/>
      <c r="M3336" s="34"/>
      <c r="N3336" s="70" t="e">
        <f>VLOOKUP(VALUE(A3336),'Data Consistencia'!A:P,6,0)</f>
        <v>#N/A</v>
      </c>
    </row>
    <row r="3337" spans="10:14" x14ac:dyDescent="0.25">
      <c r="J3337" s="34"/>
      <c r="K3337" s="34"/>
      <c r="L3337" s="34"/>
      <c r="M3337" s="34"/>
      <c r="N3337" s="70" t="e">
        <f>VLOOKUP(VALUE(A3337),'Data Consistencia'!A:P,6,0)</f>
        <v>#N/A</v>
      </c>
    </row>
    <row r="3338" spans="10:14" x14ac:dyDescent="0.25">
      <c r="J3338" s="34"/>
      <c r="K3338" s="34"/>
      <c r="L3338" s="34"/>
      <c r="M3338" s="34"/>
      <c r="N3338" s="70" t="e">
        <f>VLOOKUP(VALUE(A3338),'Data Consistencia'!A:P,6,0)</f>
        <v>#N/A</v>
      </c>
    </row>
    <row r="3339" spans="10:14" x14ac:dyDescent="0.25">
      <c r="J3339" s="34"/>
      <c r="K3339" s="34"/>
      <c r="L3339" s="34"/>
      <c r="M3339" s="34"/>
      <c r="N3339" s="70" t="e">
        <f>VLOOKUP(VALUE(A3339),'Data Consistencia'!A:P,6,0)</f>
        <v>#N/A</v>
      </c>
    </row>
    <row r="3340" spans="10:14" x14ac:dyDescent="0.25">
      <c r="J3340" s="34"/>
      <c r="K3340" s="34"/>
      <c r="L3340" s="34"/>
      <c r="M3340" s="34"/>
      <c r="N3340" s="70" t="e">
        <f>VLOOKUP(VALUE(A3340),'Data Consistencia'!A:P,6,0)</f>
        <v>#N/A</v>
      </c>
    </row>
    <row r="3341" spans="10:14" x14ac:dyDescent="0.25">
      <c r="J3341" s="34"/>
      <c r="K3341" s="34"/>
      <c r="L3341" s="34"/>
      <c r="M3341" s="34"/>
      <c r="N3341" s="70" t="e">
        <f>VLOOKUP(VALUE(A3341),'Data Consistencia'!A:P,6,0)</f>
        <v>#N/A</v>
      </c>
    </row>
    <row r="3342" spans="10:14" x14ac:dyDescent="0.25">
      <c r="J3342" s="34"/>
      <c r="K3342" s="34"/>
      <c r="L3342" s="34"/>
      <c r="M3342" s="34"/>
      <c r="N3342" s="70" t="e">
        <f>VLOOKUP(VALUE(A3342),'Data Consistencia'!A:P,6,0)</f>
        <v>#N/A</v>
      </c>
    </row>
    <row r="3343" spans="10:14" x14ac:dyDescent="0.25">
      <c r="J3343" s="34"/>
      <c r="K3343" s="34"/>
      <c r="L3343" s="34"/>
      <c r="M3343" s="34"/>
      <c r="N3343" s="70" t="e">
        <f>VLOOKUP(VALUE(A3343),'Data Consistencia'!A:P,6,0)</f>
        <v>#N/A</v>
      </c>
    </row>
    <row r="3344" spans="10:14" x14ac:dyDescent="0.25">
      <c r="J3344" s="34"/>
      <c r="K3344" s="34"/>
      <c r="L3344" s="34"/>
      <c r="M3344" s="34"/>
      <c r="N3344" s="70" t="e">
        <f>VLOOKUP(VALUE(A3344),'Data Consistencia'!A:P,6,0)</f>
        <v>#N/A</v>
      </c>
    </row>
    <row r="3345" spans="10:14" x14ac:dyDescent="0.25">
      <c r="J3345" s="34"/>
      <c r="K3345" s="34"/>
      <c r="L3345" s="34"/>
      <c r="M3345" s="34"/>
      <c r="N3345" s="70" t="e">
        <f>VLOOKUP(VALUE(A3345),'Data Consistencia'!A:P,6,0)</f>
        <v>#N/A</v>
      </c>
    </row>
    <row r="3346" spans="10:14" x14ac:dyDescent="0.25">
      <c r="J3346" s="34"/>
      <c r="K3346" s="34"/>
      <c r="L3346" s="34"/>
      <c r="M3346" s="34"/>
      <c r="N3346" s="70" t="e">
        <f>VLOOKUP(VALUE(A3346),'Data Consistencia'!A:P,6,0)</f>
        <v>#N/A</v>
      </c>
    </row>
    <row r="3347" spans="10:14" x14ac:dyDescent="0.25">
      <c r="J3347" s="34"/>
      <c r="K3347" s="34"/>
      <c r="L3347" s="34"/>
      <c r="M3347" s="34"/>
      <c r="N3347" s="70" t="e">
        <f>VLOOKUP(VALUE(A3347),'Data Consistencia'!A:P,6,0)</f>
        <v>#N/A</v>
      </c>
    </row>
    <row r="3348" spans="10:14" x14ac:dyDescent="0.25">
      <c r="J3348" s="34"/>
      <c r="K3348" s="34"/>
      <c r="L3348" s="34"/>
      <c r="M3348" s="34"/>
      <c r="N3348" s="70" t="e">
        <f>VLOOKUP(VALUE(A3348),'Data Consistencia'!A:P,6,0)</f>
        <v>#N/A</v>
      </c>
    </row>
    <row r="3349" spans="10:14" x14ac:dyDescent="0.25">
      <c r="J3349" s="34"/>
      <c r="K3349" s="34"/>
      <c r="L3349" s="34"/>
      <c r="M3349" s="34"/>
      <c r="N3349" s="70" t="e">
        <f>VLOOKUP(VALUE(A3349),'Data Consistencia'!A:P,6,0)</f>
        <v>#N/A</v>
      </c>
    </row>
    <row r="3350" spans="10:14" x14ac:dyDescent="0.25">
      <c r="J3350" s="34"/>
      <c r="K3350" s="34"/>
      <c r="L3350" s="34"/>
      <c r="M3350" s="34"/>
      <c r="N3350" s="70" t="e">
        <f>VLOOKUP(VALUE(A3350),'Data Consistencia'!A:P,6,0)</f>
        <v>#N/A</v>
      </c>
    </row>
    <row r="3351" spans="10:14" x14ac:dyDescent="0.25">
      <c r="J3351" s="34"/>
      <c r="K3351" s="34"/>
      <c r="L3351" s="34"/>
      <c r="M3351" s="34"/>
      <c r="N3351" s="70" t="e">
        <f>VLOOKUP(VALUE(A3351),'Data Consistencia'!A:P,6,0)</f>
        <v>#N/A</v>
      </c>
    </row>
    <row r="3352" spans="10:14" x14ac:dyDescent="0.25">
      <c r="J3352" s="34"/>
      <c r="K3352" s="34"/>
      <c r="L3352" s="34"/>
      <c r="M3352" s="34"/>
      <c r="N3352" s="70" t="e">
        <f>VLOOKUP(VALUE(A3352),'Data Consistencia'!A:P,6,0)</f>
        <v>#N/A</v>
      </c>
    </row>
    <row r="3353" spans="10:14" x14ac:dyDescent="0.25">
      <c r="J3353" s="34"/>
      <c r="K3353" s="34"/>
      <c r="L3353" s="34"/>
      <c r="M3353" s="34"/>
      <c r="N3353" s="70" t="e">
        <f>VLOOKUP(VALUE(A3353),'Data Consistencia'!A:P,6,0)</f>
        <v>#N/A</v>
      </c>
    </row>
    <row r="3354" spans="10:14" x14ac:dyDescent="0.25">
      <c r="J3354" s="34"/>
      <c r="K3354" s="34"/>
      <c r="L3354" s="34"/>
      <c r="M3354" s="34"/>
      <c r="N3354" s="70" t="e">
        <f>VLOOKUP(VALUE(A3354),'Data Consistencia'!A:P,6,0)</f>
        <v>#N/A</v>
      </c>
    </row>
    <row r="3355" spans="10:14" x14ac:dyDescent="0.25">
      <c r="J3355" s="34"/>
      <c r="K3355" s="34"/>
      <c r="L3355" s="34"/>
      <c r="M3355" s="34"/>
      <c r="N3355" s="70" t="e">
        <f>VLOOKUP(VALUE(A3355),'Data Consistencia'!A:P,6,0)</f>
        <v>#N/A</v>
      </c>
    </row>
    <row r="3356" spans="10:14" x14ac:dyDescent="0.25">
      <c r="J3356" s="34"/>
      <c r="K3356" s="34"/>
      <c r="L3356" s="34"/>
      <c r="M3356" s="34"/>
      <c r="N3356" s="70" t="e">
        <f>VLOOKUP(VALUE(A3356),'Data Consistencia'!A:P,6,0)</f>
        <v>#N/A</v>
      </c>
    </row>
    <row r="3357" spans="10:14" x14ac:dyDescent="0.25">
      <c r="J3357" s="34"/>
      <c r="K3357" s="34"/>
      <c r="L3357" s="34"/>
      <c r="M3357" s="34"/>
      <c r="N3357" s="70" t="e">
        <f>VLOOKUP(VALUE(A3357),'Data Consistencia'!A:P,6,0)</f>
        <v>#N/A</v>
      </c>
    </row>
    <row r="3358" spans="10:14" x14ac:dyDescent="0.25">
      <c r="J3358" s="34"/>
      <c r="K3358" s="34"/>
      <c r="L3358" s="34"/>
      <c r="M3358" s="34"/>
      <c r="N3358" s="70" t="e">
        <f>VLOOKUP(VALUE(A3358),'Data Consistencia'!A:P,6,0)</f>
        <v>#N/A</v>
      </c>
    </row>
    <row r="3359" spans="10:14" x14ac:dyDescent="0.25">
      <c r="J3359" s="34"/>
      <c r="K3359" s="34"/>
      <c r="L3359" s="34"/>
      <c r="M3359" s="34"/>
      <c r="N3359" s="70" t="e">
        <f>VLOOKUP(VALUE(A3359),'Data Consistencia'!A:P,6,0)</f>
        <v>#N/A</v>
      </c>
    </row>
    <row r="3360" spans="10:14" x14ac:dyDescent="0.25">
      <c r="J3360" s="34"/>
      <c r="K3360" s="34"/>
      <c r="L3360" s="34"/>
      <c r="M3360" s="34"/>
      <c r="N3360" s="70" t="e">
        <f>VLOOKUP(VALUE(A3360),'Data Consistencia'!A:P,6,0)</f>
        <v>#N/A</v>
      </c>
    </row>
    <row r="3361" spans="10:14" x14ac:dyDescent="0.25">
      <c r="J3361" s="34"/>
      <c r="K3361" s="34"/>
      <c r="L3361" s="34"/>
      <c r="M3361" s="34"/>
      <c r="N3361" s="70" t="e">
        <f>VLOOKUP(VALUE(A3361),'Data Consistencia'!A:P,6,0)</f>
        <v>#N/A</v>
      </c>
    </row>
    <row r="3362" spans="10:14" x14ac:dyDescent="0.25">
      <c r="J3362" s="34"/>
      <c r="K3362" s="34"/>
      <c r="L3362" s="34"/>
      <c r="M3362" s="34"/>
      <c r="N3362" s="70" t="e">
        <f>VLOOKUP(VALUE(A3362),'Data Consistencia'!A:P,6,0)</f>
        <v>#N/A</v>
      </c>
    </row>
    <row r="3363" spans="10:14" x14ac:dyDescent="0.25">
      <c r="J3363" s="34"/>
      <c r="K3363" s="34"/>
      <c r="L3363" s="34"/>
      <c r="M3363" s="34"/>
      <c r="N3363" s="70" t="e">
        <f>VLOOKUP(VALUE(A3363),'Data Consistencia'!A:P,6,0)</f>
        <v>#N/A</v>
      </c>
    </row>
    <row r="3364" spans="10:14" x14ac:dyDescent="0.25">
      <c r="J3364" s="34"/>
      <c r="K3364" s="34"/>
      <c r="L3364" s="34"/>
      <c r="M3364" s="34"/>
      <c r="N3364" s="70" t="e">
        <f>VLOOKUP(VALUE(A3364),'Data Consistencia'!A:P,6,0)</f>
        <v>#N/A</v>
      </c>
    </row>
    <row r="3365" spans="10:14" x14ac:dyDescent="0.25">
      <c r="J3365" s="34"/>
      <c r="K3365" s="34"/>
      <c r="L3365" s="34"/>
      <c r="M3365" s="34"/>
      <c r="N3365" s="70" t="e">
        <f>VLOOKUP(VALUE(A3365),'Data Consistencia'!A:P,6,0)</f>
        <v>#N/A</v>
      </c>
    </row>
    <row r="3366" spans="10:14" x14ac:dyDescent="0.25">
      <c r="J3366" s="34"/>
      <c r="K3366" s="34"/>
      <c r="L3366" s="34"/>
      <c r="M3366" s="34"/>
      <c r="N3366" s="70" t="e">
        <f>VLOOKUP(VALUE(A3366),'Data Consistencia'!A:P,6,0)</f>
        <v>#N/A</v>
      </c>
    </row>
    <row r="3367" spans="10:14" x14ac:dyDescent="0.25">
      <c r="J3367" s="34"/>
      <c r="K3367" s="34"/>
      <c r="L3367" s="34"/>
      <c r="M3367" s="34"/>
      <c r="N3367" s="70" t="e">
        <f>VLOOKUP(VALUE(A3367),'Data Consistencia'!A:P,6,0)</f>
        <v>#N/A</v>
      </c>
    </row>
    <row r="3368" spans="10:14" x14ac:dyDescent="0.25">
      <c r="J3368" s="34"/>
      <c r="K3368" s="34"/>
      <c r="L3368" s="34"/>
      <c r="M3368" s="34"/>
      <c r="N3368" s="70" t="e">
        <f>VLOOKUP(VALUE(A3368),'Data Consistencia'!A:P,6,0)</f>
        <v>#N/A</v>
      </c>
    </row>
    <row r="3369" spans="10:14" x14ac:dyDescent="0.25">
      <c r="J3369" s="34"/>
      <c r="K3369" s="34"/>
      <c r="L3369" s="34"/>
      <c r="M3369" s="34"/>
      <c r="N3369" s="70" t="e">
        <f>VLOOKUP(VALUE(A3369),'Data Consistencia'!A:P,6,0)</f>
        <v>#N/A</v>
      </c>
    </row>
    <row r="3370" spans="10:14" x14ac:dyDescent="0.25">
      <c r="J3370" s="34"/>
      <c r="K3370" s="34"/>
      <c r="L3370" s="34"/>
      <c r="M3370" s="34"/>
      <c r="N3370" s="70" t="e">
        <f>VLOOKUP(VALUE(A3370),'Data Consistencia'!A:P,6,0)</f>
        <v>#N/A</v>
      </c>
    </row>
    <row r="3371" spans="10:14" x14ac:dyDescent="0.25">
      <c r="J3371" s="34"/>
      <c r="K3371" s="34"/>
      <c r="L3371" s="34"/>
      <c r="M3371" s="34"/>
      <c r="N3371" s="70" t="e">
        <f>VLOOKUP(VALUE(A3371),'Data Consistencia'!A:P,6,0)</f>
        <v>#N/A</v>
      </c>
    </row>
    <row r="3372" spans="10:14" x14ac:dyDescent="0.25">
      <c r="J3372" s="34"/>
      <c r="K3372" s="34"/>
      <c r="L3372" s="34"/>
      <c r="M3372" s="34"/>
      <c r="N3372" s="70" t="e">
        <f>VLOOKUP(VALUE(A3372),'Data Consistencia'!A:P,6,0)</f>
        <v>#N/A</v>
      </c>
    </row>
    <row r="3373" spans="10:14" x14ac:dyDescent="0.25">
      <c r="J3373" s="34"/>
      <c r="K3373" s="34"/>
      <c r="L3373" s="34"/>
      <c r="M3373" s="34"/>
      <c r="N3373" s="70" t="e">
        <f>VLOOKUP(VALUE(A3373),'Data Consistencia'!A:P,6,0)</f>
        <v>#N/A</v>
      </c>
    </row>
    <row r="3374" spans="10:14" x14ac:dyDescent="0.25">
      <c r="J3374" s="34"/>
      <c r="K3374" s="34"/>
      <c r="L3374" s="34"/>
      <c r="M3374" s="34"/>
      <c r="N3374" s="70" t="e">
        <f>VLOOKUP(VALUE(A3374),'Data Consistencia'!A:P,6,0)</f>
        <v>#N/A</v>
      </c>
    </row>
    <row r="3375" spans="10:14" x14ac:dyDescent="0.25">
      <c r="J3375" s="34"/>
      <c r="K3375" s="34"/>
      <c r="L3375" s="34"/>
      <c r="M3375" s="34"/>
      <c r="N3375" s="70" t="e">
        <f>VLOOKUP(VALUE(A3375),'Data Consistencia'!A:P,6,0)</f>
        <v>#N/A</v>
      </c>
    </row>
    <row r="3376" spans="10:14" x14ac:dyDescent="0.25">
      <c r="J3376" s="34"/>
      <c r="K3376" s="34"/>
      <c r="L3376" s="34"/>
      <c r="M3376" s="34"/>
      <c r="N3376" s="70" t="e">
        <f>VLOOKUP(VALUE(A3376),'Data Consistencia'!A:P,6,0)</f>
        <v>#N/A</v>
      </c>
    </row>
    <row r="3377" spans="10:14" x14ac:dyDescent="0.25">
      <c r="J3377" s="34"/>
      <c r="K3377" s="34"/>
      <c r="L3377" s="34"/>
      <c r="M3377" s="34"/>
      <c r="N3377" s="70" t="e">
        <f>VLOOKUP(VALUE(A3377),'Data Consistencia'!A:P,6,0)</f>
        <v>#N/A</v>
      </c>
    </row>
    <row r="3378" spans="10:14" x14ac:dyDescent="0.25">
      <c r="J3378" s="34"/>
      <c r="K3378" s="34"/>
      <c r="L3378" s="34"/>
      <c r="M3378" s="34"/>
      <c r="N3378" s="70" t="e">
        <f>VLOOKUP(VALUE(A3378),'Data Consistencia'!A:P,6,0)</f>
        <v>#N/A</v>
      </c>
    </row>
    <row r="3379" spans="10:14" x14ac:dyDescent="0.25">
      <c r="J3379" s="34"/>
      <c r="K3379" s="34"/>
      <c r="L3379" s="34"/>
      <c r="M3379" s="34"/>
      <c r="N3379" s="70" t="e">
        <f>VLOOKUP(VALUE(A3379),'Data Consistencia'!A:P,6,0)</f>
        <v>#N/A</v>
      </c>
    </row>
    <row r="3380" spans="10:14" x14ac:dyDescent="0.25">
      <c r="J3380" s="34"/>
      <c r="K3380" s="34"/>
      <c r="L3380" s="34"/>
      <c r="M3380" s="34"/>
      <c r="N3380" s="70" t="e">
        <f>VLOOKUP(VALUE(A3380),'Data Consistencia'!A:P,6,0)</f>
        <v>#N/A</v>
      </c>
    </row>
    <row r="3381" spans="10:14" x14ac:dyDescent="0.25">
      <c r="J3381" s="34"/>
      <c r="K3381" s="34"/>
      <c r="L3381" s="34"/>
      <c r="M3381" s="34"/>
      <c r="N3381" s="70" t="e">
        <f>VLOOKUP(VALUE(A3381),'Data Consistencia'!A:P,6,0)</f>
        <v>#N/A</v>
      </c>
    </row>
    <row r="3382" spans="10:14" x14ac:dyDescent="0.25">
      <c r="J3382" s="34"/>
      <c r="K3382" s="34"/>
      <c r="L3382" s="34"/>
      <c r="M3382" s="34"/>
      <c r="N3382" s="70" t="e">
        <f>VLOOKUP(VALUE(A3382),'Data Consistencia'!A:P,6,0)</f>
        <v>#N/A</v>
      </c>
    </row>
    <row r="3383" spans="10:14" x14ac:dyDescent="0.25">
      <c r="J3383" s="34"/>
      <c r="K3383" s="34"/>
      <c r="L3383" s="34"/>
      <c r="M3383" s="34"/>
      <c r="N3383" s="70" t="e">
        <f>VLOOKUP(VALUE(A3383),'Data Consistencia'!A:P,6,0)</f>
        <v>#N/A</v>
      </c>
    </row>
    <row r="3384" spans="10:14" x14ac:dyDescent="0.25">
      <c r="J3384" s="34"/>
      <c r="K3384" s="34"/>
      <c r="L3384" s="34"/>
      <c r="M3384" s="34"/>
      <c r="N3384" s="70" t="e">
        <f>VLOOKUP(VALUE(A3384),'Data Consistencia'!A:P,6,0)</f>
        <v>#N/A</v>
      </c>
    </row>
    <row r="3385" spans="10:14" x14ac:dyDescent="0.25">
      <c r="J3385" s="34"/>
      <c r="K3385" s="34"/>
      <c r="L3385" s="34"/>
      <c r="M3385" s="34"/>
      <c r="N3385" s="70" t="e">
        <f>VLOOKUP(VALUE(A3385),'Data Consistencia'!A:P,6,0)</f>
        <v>#N/A</v>
      </c>
    </row>
    <row r="3386" spans="10:14" x14ac:dyDescent="0.25">
      <c r="J3386" s="34"/>
      <c r="K3386" s="34"/>
      <c r="L3386" s="34"/>
      <c r="M3386" s="34"/>
      <c r="N3386" s="70" t="e">
        <f>VLOOKUP(VALUE(A3386),'Data Consistencia'!A:P,6,0)</f>
        <v>#N/A</v>
      </c>
    </row>
    <row r="3387" spans="10:14" x14ac:dyDescent="0.25">
      <c r="J3387" s="34"/>
      <c r="K3387" s="34"/>
      <c r="L3387" s="34"/>
      <c r="M3387" s="34"/>
      <c r="N3387" s="70" t="e">
        <f>VLOOKUP(VALUE(A3387),'Data Consistencia'!A:P,6,0)</f>
        <v>#N/A</v>
      </c>
    </row>
    <row r="3388" spans="10:14" x14ac:dyDescent="0.25">
      <c r="J3388" s="34"/>
      <c r="K3388" s="34"/>
      <c r="L3388" s="34"/>
      <c r="M3388" s="34"/>
      <c r="N3388" s="70" t="e">
        <f>VLOOKUP(VALUE(A3388),'Data Consistencia'!A:P,6,0)</f>
        <v>#N/A</v>
      </c>
    </row>
    <row r="3389" spans="10:14" x14ac:dyDescent="0.25">
      <c r="J3389" s="34"/>
      <c r="K3389" s="34"/>
      <c r="L3389" s="34"/>
      <c r="M3389" s="34"/>
      <c r="N3389" s="70" t="e">
        <f>VLOOKUP(VALUE(A3389),'Data Consistencia'!A:P,6,0)</f>
        <v>#N/A</v>
      </c>
    </row>
    <row r="3390" spans="10:14" x14ac:dyDescent="0.25">
      <c r="J3390" s="34"/>
      <c r="K3390" s="34"/>
      <c r="L3390" s="34"/>
      <c r="M3390" s="34"/>
      <c r="N3390" s="70" t="e">
        <f>VLOOKUP(VALUE(A3390),'Data Consistencia'!A:P,6,0)</f>
        <v>#N/A</v>
      </c>
    </row>
    <row r="3391" spans="10:14" x14ac:dyDescent="0.25">
      <c r="J3391" s="34"/>
      <c r="K3391" s="34"/>
      <c r="L3391" s="34"/>
      <c r="M3391" s="34"/>
      <c r="N3391" s="70" t="e">
        <f>VLOOKUP(VALUE(A3391),'Data Consistencia'!A:P,6,0)</f>
        <v>#N/A</v>
      </c>
    </row>
    <row r="3392" spans="10:14" x14ac:dyDescent="0.25">
      <c r="J3392" s="34"/>
      <c r="K3392" s="34"/>
      <c r="L3392" s="34"/>
      <c r="M3392" s="34"/>
      <c r="N3392" s="70" t="e">
        <f>VLOOKUP(VALUE(A3392),'Data Consistencia'!A:P,6,0)</f>
        <v>#N/A</v>
      </c>
    </row>
    <row r="3393" spans="10:14" x14ac:dyDescent="0.25">
      <c r="J3393" s="34"/>
      <c r="K3393" s="34"/>
      <c r="L3393" s="34"/>
      <c r="M3393" s="34"/>
      <c r="N3393" s="70" t="e">
        <f>VLOOKUP(VALUE(A3393),'Data Consistencia'!A:P,6,0)</f>
        <v>#N/A</v>
      </c>
    </row>
    <row r="3394" spans="10:14" x14ac:dyDescent="0.25">
      <c r="J3394" s="34"/>
      <c r="K3394" s="34"/>
      <c r="L3394" s="34"/>
      <c r="M3394" s="34"/>
      <c r="N3394" s="70" t="e">
        <f>VLOOKUP(VALUE(A3394),'Data Consistencia'!A:P,6,0)</f>
        <v>#N/A</v>
      </c>
    </row>
    <row r="3395" spans="10:14" x14ac:dyDescent="0.25">
      <c r="J3395" s="34"/>
      <c r="K3395" s="34"/>
      <c r="L3395" s="34"/>
      <c r="M3395" s="34"/>
      <c r="N3395" s="70" t="e">
        <f>VLOOKUP(VALUE(A3395),'Data Consistencia'!A:P,6,0)</f>
        <v>#N/A</v>
      </c>
    </row>
    <row r="3396" spans="10:14" x14ac:dyDescent="0.25">
      <c r="J3396" s="34"/>
      <c r="K3396" s="34"/>
      <c r="L3396" s="34"/>
      <c r="M3396" s="34"/>
      <c r="N3396" s="70" t="e">
        <f>VLOOKUP(VALUE(A3396),'Data Consistencia'!A:P,6,0)</f>
        <v>#N/A</v>
      </c>
    </row>
    <row r="3397" spans="10:14" x14ac:dyDescent="0.25">
      <c r="J3397" s="34"/>
      <c r="K3397" s="34"/>
      <c r="L3397" s="34"/>
      <c r="M3397" s="34"/>
      <c r="N3397" s="70" t="e">
        <f>VLOOKUP(VALUE(A3397),'Data Consistencia'!A:P,6,0)</f>
        <v>#N/A</v>
      </c>
    </row>
    <row r="3398" spans="10:14" x14ac:dyDescent="0.25">
      <c r="J3398" s="34"/>
      <c r="K3398" s="34"/>
      <c r="L3398" s="34"/>
      <c r="M3398" s="34"/>
      <c r="N3398" s="70" t="e">
        <f>VLOOKUP(VALUE(A3398),'Data Consistencia'!A:P,6,0)</f>
        <v>#N/A</v>
      </c>
    </row>
    <row r="3399" spans="10:14" x14ac:dyDescent="0.25">
      <c r="J3399" s="34"/>
      <c r="K3399" s="34"/>
      <c r="L3399" s="34"/>
      <c r="M3399" s="34"/>
      <c r="N3399" s="70" t="e">
        <f>VLOOKUP(VALUE(A3399),'Data Consistencia'!A:P,6,0)</f>
        <v>#N/A</v>
      </c>
    </row>
    <row r="3400" spans="10:14" x14ac:dyDescent="0.25">
      <c r="J3400" s="34"/>
      <c r="K3400" s="34"/>
      <c r="L3400" s="34"/>
      <c r="M3400" s="34"/>
      <c r="N3400" s="70" t="e">
        <f>VLOOKUP(VALUE(A3400),'Data Consistencia'!A:P,6,0)</f>
        <v>#N/A</v>
      </c>
    </row>
    <row r="3401" spans="10:14" x14ac:dyDescent="0.25">
      <c r="J3401" s="34"/>
      <c r="K3401" s="34"/>
      <c r="L3401" s="34"/>
      <c r="M3401" s="34"/>
      <c r="N3401" s="70" t="e">
        <f>VLOOKUP(VALUE(A3401),'Data Consistencia'!A:P,6,0)</f>
        <v>#N/A</v>
      </c>
    </row>
    <row r="3402" spans="10:14" x14ac:dyDescent="0.25">
      <c r="J3402" s="34"/>
      <c r="K3402" s="34"/>
      <c r="L3402" s="34"/>
      <c r="M3402" s="34"/>
      <c r="N3402" s="70" t="e">
        <f>VLOOKUP(VALUE(A3402),'Data Consistencia'!A:P,6,0)</f>
        <v>#N/A</v>
      </c>
    </row>
    <row r="3403" spans="10:14" x14ac:dyDescent="0.25">
      <c r="J3403" s="34"/>
      <c r="K3403" s="34"/>
      <c r="L3403" s="34"/>
      <c r="M3403" s="34"/>
      <c r="N3403" s="70" t="e">
        <f>VLOOKUP(VALUE(A3403),'Data Consistencia'!A:P,6,0)</f>
        <v>#N/A</v>
      </c>
    </row>
    <row r="3404" spans="10:14" x14ac:dyDescent="0.25">
      <c r="J3404" s="34"/>
      <c r="K3404" s="34"/>
      <c r="L3404" s="34"/>
      <c r="M3404" s="34"/>
      <c r="N3404" s="70" t="e">
        <f>VLOOKUP(VALUE(A3404),'Data Consistencia'!A:P,6,0)</f>
        <v>#N/A</v>
      </c>
    </row>
    <row r="3405" spans="10:14" x14ac:dyDescent="0.25">
      <c r="J3405" s="34"/>
      <c r="K3405" s="34"/>
      <c r="L3405" s="34"/>
      <c r="M3405" s="34"/>
      <c r="N3405" s="70" t="e">
        <f>VLOOKUP(VALUE(A3405),'Data Consistencia'!A:P,6,0)</f>
        <v>#N/A</v>
      </c>
    </row>
    <row r="3406" spans="10:14" x14ac:dyDescent="0.25">
      <c r="J3406" s="34"/>
      <c r="K3406" s="34"/>
      <c r="L3406" s="34"/>
      <c r="M3406" s="34"/>
      <c r="N3406" s="70" t="e">
        <f>VLOOKUP(VALUE(A3406),'Data Consistencia'!A:P,6,0)</f>
        <v>#N/A</v>
      </c>
    </row>
    <row r="3407" spans="10:14" x14ac:dyDescent="0.25">
      <c r="J3407" s="34"/>
      <c r="K3407" s="34"/>
      <c r="L3407" s="34"/>
      <c r="M3407" s="34"/>
      <c r="N3407" s="70" t="e">
        <f>VLOOKUP(VALUE(A3407),'Data Consistencia'!A:P,6,0)</f>
        <v>#N/A</v>
      </c>
    </row>
    <row r="3408" spans="10:14" x14ac:dyDescent="0.25">
      <c r="J3408" s="34"/>
      <c r="K3408" s="34"/>
      <c r="L3408" s="34"/>
      <c r="M3408" s="34"/>
      <c r="N3408" s="70" t="e">
        <f>VLOOKUP(VALUE(A3408),'Data Consistencia'!A:P,6,0)</f>
        <v>#N/A</v>
      </c>
    </row>
    <row r="3409" spans="10:14" x14ac:dyDescent="0.25">
      <c r="J3409" s="34"/>
      <c r="K3409" s="34"/>
      <c r="L3409" s="34"/>
      <c r="M3409" s="34"/>
      <c r="N3409" s="70" t="e">
        <f>VLOOKUP(VALUE(A3409),'Data Consistencia'!A:P,6,0)</f>
        <v>#N/A</v>
      </c>
    </row>
    <row r="3410" spans="10:14" x14ac:dyDescent="0.25">
      <c r="J3410" s="34"/>
      <c r="K3410" s="34"/>
      <c r="L3410" s="34"/>
      <c r="M3410" s="34"/>
      <c r="N3410" s="70" t="e">
        <f>VLOOKUP(VALUE(A3410),'Data Consistencia'!A:P,6,0)</f>
        <v>#N/A</v>
      </c>
    </row>
    <row r="3411" spans="10:14" x14ac:dyDescent="0.25">
      <c r="J3411" s="34"/>
      <c r="K3411" s="34"/>
      <c r="L3411" s="34"/>
      <c r="M3411" s="34"/>
      <c r="N3411" s="70" t="e">
        <f>VLOOKUP(VALUE(A3411),'Data Consistencia'!A:P,6,0)</f>
        <v>#N/A</v>
      </c>
    </row>
    <row r="3412" spans="10:14" x14ac:dyDescent="0.25">
      <c r="J3412" s="34"/>
      <c r="K3412" s="34"/>
      <c r="L3412" s="34"/>
      <c r="M3412" s="34"/>
      <c r="N3412" s="70" t="e">
        <f>VLOOKUP(VALUE(A3412),'Data Consistencia'!A:P,6,0)</f>
        <v>#N/A</v>
      </c>
    </row>
    <row r="3413" spans="10:14" x14ac:dyDescent="0.25">
      <c r="J3413" s="34"/>
      <c r="K3413" s="34"/>
      <c r="L3413" s="34"/>
      <c r="M3413" s="34"/>
      <c r="N3413" s="70" t="e">
        <f>VLOOKUP(VALUE(A3413),'Data Consistencia'!A:P,6,0)</f>
        <v>#N/A</v>
      </c>
    </row>
    <row r="3414" spans="10:14" x14ac:dyDescent="0.25">
      <c r="J3414" s="34"/>
      <c r="K3414" s="34"/>
      <c r="L3414" s="34"/>
      <c r="M3414" s="34"/>
      <c r="N3414" s="70" t="e">
        <f>VLOOKUP(VALUE(A3414),'Data Consistencia'!A:P,6,0)</f>
        <v>#N/A</v>
      </c>
    </row>
    <row r="3415" spans="10:14" x14ac:dyDescent="0.25">
      <c r="J3415" s="34"/>
      <c r="K3415" s="34"/>
      <c r="L3415" s="34"/>
      <c r="M3415" s="34"/>
      <c r="N3415" s="70" t="e">
        <f>VLOOKUP(VALUE(A3415),'Data Consistencia'!A:P,6,0)</f>
        <v>#N/A</v>
      </c>
    </row>
    <row r="3416" spans="10:14" x14ac:dyDescent="0.25">
      <c r="J3416" s="34"/>
      <c r="K3416" s="34"/>
      <c r="L3416" s="34"/>
      <c r="M3416" s="34"/>
      <c r="N3416" s="70" t="e">
        <f>VLOOKUP(VALUE(A3416),'Data Consistencia'!A:P,6,0)</f>
        <v>#N/A</v>
      </c>
    </row>
    <row r="3417" spans="10:14" x14ac:dyDescent="0.25">
      <c r="J3417" s="34"/>
      <c r="K3417" s="34"/>
      <c r="L3417" s="34"/>
      <c r="M3417" s="34"/>
      <c r="N3417" s="70" t="e">
        <f>VLOOKUP(VALUE(A3417),'Data Consistencia'!A:P,6,0)</f>
        <v>#N/A</v>
      </c>
    </row>
    <row r="3418" spans="10:14" x14ac:dyDescent="0.25">
      <c r="J3418" s="34"/>
      <c r="K3418" s="34"/>
      <c r="L3418" s="34"/>
      <c r="M3418" s="34"/>
      <c r="N3418" s="70" t="e">
        <f>VLOOKUP(VALUE(A3418),'Data Consistencia'!A:P,6,0)</f>
        <v>#N/A</v>
      </c>
    </row>
    <row r="3419" spans="10:14" x14ac:dyDescent="0.25">
      <c r="J3419" s="34"/>
      <c r="K3419" s="34"/>
      <c r="L3419" s="34"/>
      <c r="M3419" s="34"/>
      <c r="N3419" s="70" t="e">
        <f>VLOOKUP(VALUE(A3419),'Data Consistencia'!A:P,6,0)</f>
        <v>#N/A</v>
      </c>
    </row>
    <row r="3420" spans="10:14" x14ac:dyDescent="0.25">
      <c r="J3420" s="34"/>
      <c r="K3420" s="34"/>
      <c r="L3420" s="34"/>
      <c r="M3420" s="34"/>
      <c r="N3420" s="70" t="e">
        <f>VLOOKUP(VALUE(A3420),'Data Consistencia'!A:P,6,0)</f>
        <v>#N/A</v>
      </c>
    </row>
    <row r="3421" spans="10:14" x14ac:dyDescent="0.25">
      <c r="J3421" s="34"/>
      <c r="K3421" s="34"/>
      <c r="L3421" s="34"/>
      <c r="M3421" s="34"/>
      <c r="N3421" s="70" t="e">
        <f>VLOOKUP(VALUE(A3421),'Data Consistencia'!A:P,6,0)</f>
        <v>#N/A</v>
      </c>
    </row>
    <row r="3422" spans="10:14" x14ac:dyDescent="0.25">
      <c r="J3422" s="34"/>
      <c r="K3422" s="34"/>
      <c r="L3422" s="34"/>
      <c r="M3422" s="34"/>
      <c r="N3422" s="70" t="e">
        <f>VLOOKUP(VALUE(A3422),'Data Consistencia'!A:P,6,0)</f>
        <v>#N/A</v>
      </c>
    </row>
    <row r="3423" spans="10:14" x14ac:dyDescent="0.25">
      <c r="J3423" s="34"/>
      <c r="K3423" s="34"/>
      <c r="L3423" s="34"/>
      <c r="M3423" s="34"/>
      <c r="N3423" s="70" t="e">
        <f>VLOOKUP(VALUE(A3423),'Data Consistencia'!A:P,6,0)</f>
        <v>#N/A</v>
      </c>
    </row>
    <row r="3424" spans="10:14" x14ac:dyDescent="0.25">
      <c r="J3424" s="34"/>
      <c r="K3424" s="34"/>
      <c r="L3424" s="34"/>
      <c r="M3424" s="34"/>
      <c r="N3424" s="70" t="e">
        <f>VLOOKUP(VALUE(A3424),'Data Consistencia'!A:P,6,0)</f>
        <v>#N/A</v>
      </c>
    </row>
    <row r="3425" spans="10:14" x14ac:dyDescent="0.25">
      <c r="J3425" s="34"/>
      <c r="K3425" s="34"/>
      <c r="L3425" s="34"/>
      <c r="M3425" s="34"/>
      <c r="N3425" s="70" t="e">
        <f>VLOOKUP(VALUE(A3425),'Data Consistencia'!A:P,6,0)</f>
        <v>#N/A</v>
      </c>
    </row>
    <row r="3426" spans="10:14" x14ac:dyDescent="0.25">
      <c r="J3426" s="34"/>
      <c r="K3426" s="34"/>
      <c r="L3426" s="34"/>
      <c r="M3426" s="34"/>
      <c r="N3426" s="70" t="e">
        <f>VLOOKUP(VALUE(A3426),'Data Consistencia'!A:P,6,0)</f>
        <v>#N/A</v>
      </c>
    </row>
    <row r="3427" spans="10:14" x14ac:dyDescent="0.25">
      <c r="J3427" s="34"/>
      <c r="K3427" s="34"/>
      <c r="L3427" s="34"/>
      <c r="M3427" s="34"/>
      <c r="N3427" s="70" t="e">
        <f>VLOOKUP(VALUE(A3427),'Data Consistencia'!A:P,6,0)</f>
        <v>#N/A</v>
      </c>
    </row>
    <row r="3428" spans="10:14" x14ac:dyDescent="0.25">
      <c r="J3428" s="34"/>
      <c r="K3428" s="34"/>
      <c r="L3428" s="34"/>
      <c r="M3428" s="34"/>
      <c r="N3428" s="70" t="e">
        <f>VLOOKUP(VALUE(A3428),'Data Consistencia'!A:P,6,0)</f>
        <v>#N/A</v>
      </c>
    </row>
    <row r="3429" spans="10:14" x14ac:dyDescent="0.25">
      <c r="J3429" s="34"/>
      <c r="K3429" s="34"/>
      <c r="L3429" s="34"/>
      <c r="M3429" s="34"/>
      <c r="N3429" s="70" t="e">
        <f>VLOOKUP(VALUE(A3429),'Data Consistencia'!A:P,6,0)</f>
        <v>#N/A</v>
      </c>
    </row>
    <row r="3430" spans="10:14" x14ac:dyDescent="0.25">
      <c r="J3430" s="34"/>
      <c r="K3430" s="34"/>
      <c r="L3430" s="34"/>
      <c r="M3430" s="34"/>
      <c r="N3430" s="70" t="e">
        <f>VLOOKUP(VALUE(A3430),'Data Consistencia'!A:P,6,0)</f>
        <v>#N/A</v>
      </c>
    </row>
    <row r="3431" spans="10:14" x14ac:dyDescent="0.25">
      <c r="J3431" s="34"/>
      <c r="K3431" s="34"/>
      <c r="L3431" s="34"/>
      <c r="M3431" s="34"/>
      <c r="N3431" s="70" t="e">
        <f>VLOOKUP(VALUE(A3431),'Data Consistencia'!A:P,6,0)</f>
        <v>#N/A</v>
      </c>
    </row>
    <row r="3432" spans="10:14" x14ac:dyDescent="0.25">
      <c r="J3432" s="34"/>
      <c r="K3432" s="34"/>
      <c r="L3432" s="34"/>
      <c r="M3432" s="34"/>
      <c r="N3432" s="70" t="e">
        <f>VLOOKUP(VALUE(A3432),'Data Consistencia'!A:P,6,0)</f>
        <v>#N/A</v>
      </c>
    </row>
    <row r="3433" spans="10:14" x14ac:dyDescent="0.25">
      <c r="J3433" s="34"/>
      <c r="K3433" s="34"/>
      <c r="L3433" s="34"/>
      <c r="M3433" s="34"/>
      <c r="N3433" s="70" t="e">
        <f>VLOOKUP(VALUE(A3433),'Data Consistencia'!A:P,6,0)</f>
        <v>#N/A</v>
      </c>
    </row>
    <row r="3434" spans="10:14" x14ac:dyDescent="0.25">
      <c r="J3434" s="34"/>
      <c r="K3434" s="34"/>
      <c r="L3434" s="34"/>
      <c r="M3434" s="34"/>
      <c r="N3434" s="70" t="e">
        <f>VLOOKUP(VALUE(A3434),'Data Consistencia'!A:P,6,0)</f>
        <v>#N/A</v>
      </c>
    </row>
    <row r="3435" spans="10:14" x14ac:dyDescent="0.25">
      <c r="J3435" s="34"/>
      <c r="K3435" s="34"/>
      <c r="L3435" s="34"/>
      <c r="M3435" s="34"/>
      <c r="N3435" s="70" t="e">
        <f>VLOOKUP(VALUE(A3435),'Data Consistencia'!A:P,6,0)</f>
        <v>#N/A</v>
      </c>
    </row>
    <row r="3436" spans="10:14" x14ac:dyDescent="0.25">
      <c r="J3436" s="34"/>
      <c r="K3436" s="34"/>
      <c r="L3436" s="34"/>
      <c r="M3436" s="34"/>
      <c r="N3436" s="70" t="e">
        <f>VLOOKUP(VALUE(A3436),'Data Consistencia'!A:P,6,0)</f>
        <v>#N/A</v>
      </c>
    </row>
    <row r="3437" spans="10:14" x14ac:dyDescent="0.25">
      <c r="J3437" s="34"/>
      <c r="K3437" s="34"/>
      <c r="L3437" s="34"/>
      <c r="M3437" s="34"/>
      <c r="N3437" s="70" t="e">
        <f>VLOOKUP(VALUE(A3437),'Data Consistencia'!A:P,6,0)</f>
        <v>#N/A</v>
      </c>
    </row>
    <row r="3438" spans="10:14" x14ac:dyDescent="0.25">
      <c r="J3438" s="34"/>
      <c r="K3438" s="34"/>
      <c r="L3438" s="34"/>
      <c r="M3438" s="34"/>
      <c r="N3438" s="70" t="e">
        <f>VLOOKUP(VALUE(A3438),'Data Consistencia'!A:P,6,0)</f>
        <v>#N/A</v>
      </c>
    </row>
    <row r="3439" spans="10:14" x14ac:dyDescent="0.25">
      <c r="J3439" s="34"/>
      <c r="K3439" s="34"/>
      <c r="L3439" s="34"/>
      <c r="M3439" s="34"/>
      <c r="N3439" s="70" t="e">
        <f>VLOOKUP(VALUE(A3439),'Data Consistencia'!A:P,6,0)</f>
        <v>#N/A</v>
      </c>
    </row>
    <row r="3440" spans="10:14" x14ac:dyDescent="0.25">
      <c r="J3440" s="34"/>
      <c r="K3440" s="34"/>
      <c r="L3440" s="34"/>
      <c r="M3440" s="34"/>
      <c r="N3440" s="70" t="e">
        <f>VLOOKUP(VALUE(A3440),'Data Consistencia'!A:P,6,0)</f>
        <v>#N/A</v>
      </c>
    </row>
    <row r="3441" spans="10:14" x14ac:dyDescent="0.25">
      <c r="J3441" s="34"/>
      <c r="K3441" s="34"/>
      <c r="L3441" s="34"/>
      <c r="M3441" s="34"/>
      <c r="N3441" s="70" t="e">
        <f>VLOOKUP(VALUE(A3441),'Data Consistencia'!A:P,6,0)</f>
        <v>#N/A</v>
      </c>
    </row>
    <row r="3442" spans="10:14" x14ac:dyDescent="0.25">
      <c r="J3442" s="34"/>
      <c r="K3442" s="34"/>
      <c r="L3442" s="34"/>
      <c r="M3442" s="34"/>
      <c r="N3442" s="70" t="e">
        <f>VLOOKUP(VALUE(A3442),'Data Consistencia'!A:P,6,0)</f>
        <v>#N/A</v>
      </c>
    </row>
    <row r="3443" spans="10:14" x14ac:dyDescent="0.25">
      <c r="J3443" s="34"/>
      <c r="K3443" s="34"/>
      <c r="L3443" s="34"/>
      <c r="M3443" s="34"/>
      <c r="N3443" s="70" t="e">
        <f>VLOOKUP(VALUE(A3443),'Data Consistencia'!A:P,6,0)</f>
        <v>#N/A</v>
      </c>
    </row>
    <row r="3444" spans="10:14" x14ac:dyDescent="0.25">
      <c r="J3444" s="34"/>
      <c r="K3444" s="34"/>
      <c r="L3444" s="34"/>
      <c r="M3444" s="34"/>
      <c r="N3444" s="70" t="e">
        <f>VLOOKUP(VALUE(A3444),'Data Consistencia'!A:P,6,0)</f>
        <v>#N/A</v>
      </c>
    </row>
    <row r="3445" spans="10:14" x14ac:dyDescent="0.25">
      <c r="J3445" s="34"/>
      <c r="K3445" s="34"/>
      <c r="L3445" s="34"/>
      <c r="M3445" s="34"/>
      <c r="N3445" s="70" t="e">
        <f>VLOOKUP(VALUE(A3445),'Data Consistencia'!A:P,6,0)</f>
        <v>#N/A</v>
      </c>
    </row>
    <row r="3446" spans="10:14" x14ac:dyDescent="0.25">
      <c r="J3446" s="34"/>
      <c r="K3446" s="34"/>
      <c r="L3446" s="34"/>
      <c r="M3446" s="34"/>
      <c r="N3446" s="70" t="e">
        <f>VLOOKUP(VALUE(A3446),'Data Consistencia'!A:P,6,0)</f>
        <v>#N/A</v>
      </c>
    </row>
    <row r="3447" spans="10:14" x14ac:dyDescent="0.25">
      <c r="J3447" s="34"/>
      <c r="K3447" s="34"/>
      <c r="L3447" s="34"/>
      <c r="M3447" s="34"/>
      <c r="N3447" s="70" t="e">
        <f>VLOOKUP(VALUE(A3447),'Data Consistencia'!A:P,6,0)</f>
        <v>#N/A</v>
      </c>
    </row>
    <row r="3448" spans="10:14" x14ac:dyDescent="0.25">
      <c r="J3448" s="34"/>
      <c r="K3448" s="34"/>
      <c r="L3448" s="34"/>
      <c r="M3448" s="34"/>
      <c r="N3448" s="70" t="e">
        <f>VLOOKUP(VALUE(A3448),'Data Consistencia'!A:P,6,0)</f>
        <v>#N/A</v>
      </c>
    </row>
    <row r="3449" spans="10:14" x14ac:dyDescent="0.25">
      <c r="J3449" s="34"/>
      <c r="K3449" s="34"/>
      <c r="L3449" s="34"/>
      <c r="M3449" s="34"/>
      <c r="N3449" s="70" t="e">
        <f>VLOOKUP(VALUE(A3449),'Data Consistencia'!A:P,6,0)</f>
        <v>#N/A</v>
      </c>
    </row>
    <row r="3450" spans="10:14" x14ac:dyDescent="0.25">
      <c r="J3450" s="34"/>
      <c r="K3450" s="34"/>
      <c r="L3450" s="34"/>
      <c r="M3450" s="34"/>
      <c r="N3450" s="70" t="e">
        <f>VLOOKUP(VALUE(A3450),'Data Consistencia'!A:P,6,0)</f>
        <v>#N/A</v>
      </c>
    </row>
    <row r="3451" spans="10:14" x14ac:dyDescent="0.25">
      <c r="J3451" s="34"/>
      <c r="K3451" s="34"/>
      <c r="L3451" s="34"/>
      <c r="M3451" s="34"/>
      <c r="N3451" s="70" t="e">
        <f>VLOOKUP(VALUE(A3451),'Data Consistencia'!A:P,6,0)</f>
        <v>#N/A</v>
      </c>
    </row>
    <row r="3452" spans="10:14" x14ac:dyDescent="0.25">
      <c r="J3452" s="34"/>
      <c r="K3452" s="34"/>
      <c r="L3452" s="34"/>
      <c r="M3452" s="34"/>
      <c r="N3452" s="70" t="e">
        <f>VLOOKUP(VALUE(A3452),'Data Consistencia'!A:P,6,0)</f>
        <v>#N/A</v>
      </c>
    </row>
    <row r="3453" spans="10:14" x14ac:dyDescent="0.25">
      <c r="J3453" s="34"/>
      <c r="K3453" s="34"/>
      <c r="L3453" s="34"/>
      <c r="M3453" s="34"/>
      <c r="N3453" s="70" t="e">
        <f>VLOOKUP(VALUE(A3453),'Data Consistencia'!A:P,6,0)</f>
        <v>#N/A</v>
      </c>
    </row>
    <row r="3454" spans="10:14" x14ac:dyDescent="0.25">
      <c r="J3454" s="34"/>
      <c r="K3454" s="34"/>
      <c r="L3454" s="34"/>
      <c r="M3454" s="34"/>
      <c r="N3454" s="70" t="e">
        <f>VLOOKUP(VALUE(A3454),'Data Consistencia'!A:P,6,0)</f>
        <v>#N/A</v>
      </c>
    </row>
    <row r="3455" spans="10:14" x14ac:dyDescent="0.25">
      <c r="J3455" s="34"/>
      <c r="K3455" s="34"/>
      <c r="L3455" s="34"/>
      <c r="M3455" s="34"/>
      <c r="N3455" s="70" t="e">
        <f>VLOOKUP(VALUE(A3455),'Data Consistencia'!A:P,6,0)</f>
        <v>#N/A</v>
      </c>
    </row>
    <row r="3456" spans="10:14" x14ac:dyDescent="0.25">
      <c r="J3456" s="34"/>
      <c r="K3456" s="34"/>
      <c r="L3456" s="34"/>
      <c r="M3456" s="34"/>
      <c r="N3456" s="70" t="e">
        <f>VLOOKUP(VALUE(A3456),'Data Consistencia'!A:P,6,0)</f>
        <v>#N/A</v>
      </c>
    </row>
    <row r="3457" spans="10:14" x14ac:dyDescent="0.25">
      <c r="J3457" s="34"/>
      <c r="K3457" s="34"/>
      <c r="L3457" s="34"/>
      <c r="M3457" s="34"/>
      <c r="N3457" s="70" t="e">
        <f>VLOOKUP(VALUE(A3457),'Data Consistencia'!A:P,6,0)</f>
        <v>#N/A</v>
      </c>
    </row>
    <row r="3458" spans="10:14" x14ac:dyDescent="0.25">
      <c r="J3458" s="34"/>
      <c r="K3458" s="34"/>
      <c r="L3458" s="34"/>
      <c r="M3458" s="34"/>
      <c r="N3458" s="70" t="e">
        <f>VLOOKUP(VALUE(A3458),'Data Consistencia'!A:P,6,0)</f>
        <v>#N/A</v>
      </c>
    </row>
    <row r="3459" spans="10:14" x14ac:dyDescent="0.25">
      <c r="J3459" s="34"/>
      <c r="K3459" s="34"/>
      <c r="L3459" s="34"/>
      <c r="M3459" s="34"/>
      <c r="N3459" s="70" t="e">
        <f>VLOOKUP(VALUE(A3459),'Data Consistencia'!A:P,6,0)</f>
        <v>#N/A</v>
      </c>
    </row>
    <row r="3460" spans="10:14" x14ac:dyDescent="0.25">
      <c r="J3460" s="34"/>
      <c r="K3460" s="34"/>
      <c r="L3460" s="34"/>
      <c r="M3460" s="34"/>
      <c r="N3460" s="70" t="e">
        <f>VLOOKUP(VALUE(A3460),'Data Consistencia'!A:P,6,0)</f>
        <v>#N/A</v>
      </c>
    </row>
    <row r="3461" spans="10:14" x14ac:dyDescent="0.25">
      <c r="J3461" s="34"/>
      <c r="K3461" s="34"/>
      <c r="L3461" s="34"/>
      <c r="M3461" s="34"/>
      <c r="N3461" s="70" t="e">
        <f>VLOOKUP(VALUE(A3461),'Data Consistencia'!A:P,6,0)</f>
        <v>#N/A</v>
      </c>
    </row>
    <row r="3462" spans="10:14" x14ac:dyDescent="0.25">
      <c r="J3462" s="34"/>
      <c r="K3462" s="34"/>
      <c r="L3462" s="34"/>
      <c r="M3462" s="34"/>
      <c r="N3462" s="70" t="e">
        <f>VLOOKUP(VALUE(A3462),'Data Consistencia'!A:P,6,0)</f>
        <v>#N/A</v>
      </c>
    </row>
    <row r="3463" spans="10:14" x14ac:dyDescent="0.25">
      <c r="J3463" s="34"/>
      <c r="K3463" s="34"/>
      <c r="L3463" s="34"/>
      <c r="M3463" s="34"/>
      <c r="N3463" s="70" t="e">
        <f>VLOOKUP(VALUE(A3463),'Data Consistencia'!A:P,6,0)</f>
        <v>#N/A</v>
      </c>
    </row>
    <row r="3464" spans="10:14" x14ac:dyDescent="0.25">
      <c r="J3464" s="34"/>
      <c r="K3464" s="34"/>
      <c r="L3464" s="34"/>
      <c r="M3464" s="34"/>
      <c r="N3464" s="70" t="e">
        <f>VLOOKUP(VALUE(A3464),'Data Consistencia'!A:P,6,0)</f>
        <v>#N/A</v>
      </c>
    </row>
    <row r="3465" spans="10:14" x14ac:dyDescent="0.25">
      <c r="J3465" s="34"/>
      <c r="K3465" s="34"/>
      <c r="L3465" s="34"/>
      <c r="M3465" s="34"/>
      <c r="N3465" s="70" t="e">
        <f>VLOOKUP(VALUE(A3465),'Data Consistencia'!A:P,6,0)</f>
        <v>#N/A</v>
      </c>
    </row>
    <row r="3466" spans="10:14" x14ac:dyDescent="0.25">
      <c r="J3466" s="34"/>
      <c r="K3466" s="34"/>
      <c r="L3466" s="34"/>
      <c r="M3466" s="34"/>
      <c r="N3466" s="70" t="e">
        <f>VLOOKUP(VALUE(A3466),'Data Consistencia'!A:P,6,0)</f>
        <v>#N/A</v>
      </c>
    </row>
    <row r="3467" spans="10:14" x14ac:dyDescent="0.25">
      <c r="J3467" s="34"/>
      <c r="K3467" s="34"/>
      <c r="L3467" s="34"/>
      <c r="M3467" s="34"/>
      <c r="N3467" s="70" t="e">
        <f>VLOOKUP(VALUE(A3467),'Data Consistencia'!A:P,6,0)</f>
        <v>#N/A</v>
      </c>
    </row>
    <row r="3468" spans="10:14" x14ac:dyDescent="0.25">
      <c r="J3468" s="34"/>
      <c r="K3468" s="34"/>
      <c r="L3468" s="34"/>
      <c r="M3468" s="34"/>
      <c r="N3468" s="70" t="e">
        <f>VLOOKUP(VALUE(A3468),'Data Consistencia'!A:P,6,0)</f>
        <v>#N/A</v>
      </c>
    </row>
    <row r="3469" spans="10:14" x14ac:dyDescent="0.25">
      <c r="J3469" s="34"/>
      <c r="K3469" s="34"/>
      <c r="L3469" s="34"/>
      <c r="M3469" s="34"/>
      <c r="N3469" s="70" t="e">
        <f>VLOOKUP(VALUE(A3469),'Data Consistencia'!A:P,6,0)</f>
        <v>#N/A</v>
      </c>
    </row>
    <row r="3470" spans="10:14" x14ac:dyDescent="0.25">
      <c r="J3470" s="34"/>
      <c r="K3470" s="34"/>
      <c r="L3470" s="34"/>
      <c r="M3470" s="34"/>
      <c r="N3470" s="70" t="e">
        <f>VLOOKUP(VALUE(A3470),'Data Consistencia'!A:P,6,0)</f>
        <v>#N/A</v>
      </c>
    </row>
    <row r="3471" spans="10:14" x14ac:dyDescent="0.25">
      <c r="J3471" s="34"/>
      <c r="K3471" s="34"/>
      <c r="L3471" s="34"/>
      <c r="M3471" s="34"/>
      <c r="N3471" s="70" t="e">
        <f>VLOOKUP(VALUE(A3471),'Data Consistencia'!A:P,6,0)</f>
        <v>#N/A</v>
      </c>
    </row>
    <row r="3472" spans="10:14" x14ac:dyDescent="0.25">
      <c r="J3472" s="34"/>
      <c r="K3472" s="34"/>
      <c r="L3472" s="34"/>
      <c r="M3472" s="34"/>
      <c r="N3472" s="70" t="e">
        <f>VLOOKUP(VALUE(A3472),'Data Consistencia'!A:P,6,0)</f>
        <v>#N/A</v>
      </c>
    </row>
    <row r="3473" spans="10:14" x14ac:dyDescent="0.25">
      <c r="J3473" s="34"/>
      <c r="K3473" s="34"/>
      <c r="L3473" s="34"/>
      <c r="M3473" s="34"/>
      <c r="N3473" s="70" t="e">
        <f>VLOOKUP(VALUE(A3473),'Data Consistencia'!A:P,6,0)</f>
        <v>#N/A</v>
      </c>
    </row>
    <row r="3474" spans="10:14" x14ac:dyDescent="0.25">
      <c r="J3474" s="34"/>
      <c r="K3474" s="34"/>
      <c r="L3474" s="34"/>
      <c r="M3474" s="34"/>
      <c r="N3474" s="70" t="e">
        <f>VLOOKUP(VALUE(A3474),'Data Consistencia'!A:P,6,0)</f>
        <v>#N/A</v>
      </c>
    </row>
    <row r="3475" spans="10:14" x14ac:dyDescent="0.25">
      <c r="J3475" s="34"/>
      <c r="K3475" s="34"/>
      <c r="L3475" s="34"/>
      <c r="M3475" s="34"/>
      <c r="N3475" s="70" t="e">
        <f>VLOOKUP(VALUE(A3475),'Data Consistencia'!A:P,6,0)</f>
        <v>#N/A</v>
      </c>
    </row>
    <row r="3476" spans="10:14" x14ac:dyDescent="0.25">
      <c r="J3476" s="34"/>
      <c r="K3476" s="34"/>
      <c r="L3476" s="34"/>
      <c r="M3476" s="34"/>
      <c r="N3476" s="70" t="e">
        <f>VLOOKUP(VALUE(A3476),'Data Consistencia'!A:P,6,0)</f>
        <v>#N/A</v>
      </c>
    </row>
    <row r="3477" spans="10:14" x14ac:dyDescent="0.25">
      <c r="J3477" s="34"/>
      <c r="K3477" s="34"/>
      <c r="L3477" s="34"/>
      <c r="M3477" s="34"/>
      <c r="N3477" s="70" t="e">
        <f>VLOOKUP(VALUE(A3477),'Data Consistencia'!A:P,6,0)</f>
        <v>#N/A</v>
      </c>
    </row>
    <row r="3478" spans="10:14" x14ac:dyDescent="0.25">
      <c r="J3478" s="34"/>
      <c r="K3478" s="34"/>
      <c r="L3478" s="34"/>
      <c r="M3478" s="34"/>
      <c r="N3478" s="70" t="e">
        <f>VLOOKUP(VALUE(A3478),'Data Consistencia'!A:P,6,0)</f>
        <v>#N/A</v>
      </c>
    </row>
    <row r="3479" spans="10:14" x14ac:dyDescent="0.25">
      <c r="J3479" s="34"/>
      <c r="K3479" s="34"/>
      <c r="L3479" s="34"/>
      <c r="M3479" s="34"/>
      <c r="N3479" s="70" t="e">
        <f>VLOOKUP(VALUE(A3479),'Data Consistencia'!A:P,6,0)</f>
        <v>#N/A</v>
      </c>
    </row>
    <row r="3480" spans="10:14" x14ac:dyDescent="0.25">
      <c r="J3480" s="34"/>
      <c r="K3480" s="34"/>
      <c r="L3480" s="34"/>
      <c r="M3480" s="34"/>
      <c r="N3480" s="70" t="e">
        <f>VLOOKUP(VALUE(A3480),'Data Consistencia'!A:P,6,0)</f>
        <v>#N/A</v>
      </c>
    </row>
    <row r="3481" spans="10:14" x14ac:dyDescent="0.25">
      <c r="J3481" s="34"/>
      <c r="K3481" s="34"/>
      <c r="L3481" s="34"/>
      <c r="M3481" s="34"/>
      <c r="N3481" s="70" t="e">
        <f>VLOOKUP(VALUE(A3481),'Data Consistencia'!A:P,6,0)</f>
        <v>#N/A</v>
      </c>
    </row>
    <row r="3482" spans="10:14" x14ac:dyDescent="0.25">
      <c r="J3482" s="34"/>
      <c r="K3482" s="34"/>
      <c r="L3482" s="34"/>
      <c r="M3482" s="34"/>
      <c r="N3482" s="70" t="e">
        <f>VLOOKUP(VALUE(A3482),'Data Consistencia'!A:P,6,0)</f>
        <v>#N/A</v>
      </c>
    </row>
    <row r="3483" spans="10:14" x14ac:dyDescent="0.25">
      <c r="J3483" s="34"/>
      <c r="K3483" s="34"/>
      <c r="L3483" s="34"/>
      <c r="M3483" s="34"/>
      <c r="N3483" s="70" t="e">
        <f>VLOOKUP(VALUE(A3483),'Data Consistencia'!A:P,6,0)</f>
        <v>#N/A</v>
      </c>
    </row>
    <row r="3484" spans="10:14" x14ac:dyDescent="0.25">
      <c r="J3484" s="34"/>
      <c r="K3484" s="34"/>
      <c r="L3484" s="34"/>
      <c r="M3484" s="34"/>
      <c r="N3484" s="70" t="e">
        <f>VLOOKUP(VALUE(A3484),'Data Consistencia'!A:P,6,0)</f>
        <v>#N/A</v>
      </c>
    </row>
    <row r="3485" spans="10:14" x14ac:dyDescent="0.25">
      <c r="J3485" s="34"/>
      <c r="K3485" s="34"/>
      <c r="L3485" s="34"/>
      <c r="M3485" s="34"/>
      <c r="N3485" s="70" t="e">
        <f>VLOOKUP(VALUE(A3485),'Data Consistencia'!A:P,6,0)</f>
        <v>#N/A</v>
      </c>
    </row>
    <row r="3486" spans="10:14" x14ac:dyDescent="0.25">
      <c r="J3486" s="34"/>
      <c r="K3486" s="34"/>
      <c r="L3486" s="34"/>
      <c r="M3486" s="34"/>
      <c r="N3486" s="70" t="e">
        <f>VLOOKUP(VALUE(A3486),'Data Consistencia'!A:P,6,0)</f>
        <v>#N/A</v>
      </c>
    </row>
    <row r="3487" spans="10:14" x14ac:dyDescent="0.25">
      <c r="J3487" s="34"/>
      <c r="K3487" s="34"/>
      <c r="L3487" s="34"/>
      <c r="M3487" s="34"/>
      <c r="N3487" s="70" t="e">
        <f>VLOOKUP(VALUE(A3487),'Data Consistencia'!A:P,6,0)</f>
        <v>#N/A</v>
      </c>
    </row>
    <row r="3488" spans="10:14" x14ac:dyDescent="0.25">
      <c r="J3488" s="34"/>
      <c r="K3488" s="34"/>
      <c r="L3488" s="34"/>
      <c r="M3488" s="34"/>
      <c r="N3488" s="70" t="e">
        <f>VLOOKUP(VALUE(A3488),'Data Consistencia'!A:P,6,0)</f>
        <v>#N/A</v>
      </c>
    </row>
    <row r="3489" spans="10:14" x14ac:dyDescent="0.25">
      <c r="J3489" s="34"/>
      <c r="K3489" s="34"/>
      <c r="L3489" s="34"/>
      <c r="M3489" s="34"/>
      <c r="N3489" s="70" t="e">
        <f>VLOOKUP(VALUE(A3489),'Data Consistencia'!A:P,6,0)</f>
        <v>#N/A</v>
      </c>
    </row>
    <row r="3490" spans="10:14" x14ac:dyDescent="0.25">
      <c r="J3490" s="34"/>
      <c r="K3490" s="34"/>
      <c r="L3490" s="34"/>
      <c r="M3490" s="34"/>
      <c r="N3490" s="70" t="e">
        <f>VLOOKUP(VALUE(A3490),'Data Consistencia'!A:P,6,0)</f>
        <v>#N/A</v>
      </c>
    </row>
    <row r="3491" spans="10:14" x14ac:dyDescent="0.25">
      <c r="J3491" s="34"/>
      <c r="K3491" s="34"/>
      <c r="L3491" s="34"/>
      <c r="M3491" s="34"/>
      <c r="N3491" s="70" t="e">
        <f>VLOOKUP(VALUE(A3491),'Data Consistencia'!A:P,6,0)</f>
        <v>#N/A</v>
      </c>
    </row>
    <row r="3492" spans="10:14" x14ac:dyDescent="0.25">
      <c r="J3492" s="34"/>
      <c r="K3492" s="34"/>
      <c r="L3492" s="34"/>
      <c r="M3492" s="34"/>
      <c r="N3492" s="70" t="e">
        <f>VLOOKUP(VALUE(A3492),'Data Consistencia'!A:P,6,0)</f>
        <v>#N/A</v>
      </c>
    </row>
    <row r="3493" spans="10:14" x14ac:dyDescent="0.25">
      <c r="J3493" s="34"/>
      <c r="K3493" s="34"/>
      <c r="L3493" s="34"/>
      <c r="M3493" s="34"/>
      <c r="N3493" s="70" t="e">
        <f>VLOOKUP(VALUE(A3493),'Data Consistencia'!A:P,6,0)</f>
        <v>#N/A</v>
      </c>
    </row>
    <row r="3494" spans="10:14" x14ac:dyDescent="0.25">
      <c r="J3494" s="34"/>
      <c r="K3494" s="34"/>
      <c r="L3494" s="34"/>
      <c r="M3494" s="34"/>
      <c r="N3494" s="70" t="e">
        <f>VLOOKUP(VALUE(A3494),'Data Consistencia'!A:P,6,0)</f>
        <v>#N/A</v>
      </c>
    </row>
    <row r="3495" spans="10:14" x14ac:dyDescent="0.25">
      <c r="J3495" s="34"/>
      <c r="K3495" s="34"/>
      <c r="L3495" s="34"/>
      <c r="M3495" s="34"/>
      <c r="N3495" s="70" t="e">
        <f>VLOOKUP(VALUE(A3495),'Data Consistencia'!A:P,6,0)</f>
        <v>#N/A</v>
      </c>
    </row>
    <row r="3496" spans="10:14" x14ac:dyDescent="0.25">
      <c r="J3496" s="34"/>
      <c r="K3496" s="34"/>
      <c r="L3496" s="34"/>
      <c r="M3496" s="34"/>
      <c r="N3496" s="70" t="e">
        <f>VLOOKUP(VALUE(A3496),'Data Consistencia'!A:P,6,0)</f>
        <v>#N/A</v>
      </c>
    </row>
    <row r="3497" spans="10:14" x14ac:dyDescent="0.25">
      <c r="J3497" s="34"/>
      <c r="K3497" s="34"/>
      <c r="L3497" s="34"/>
      <c r="M3497" s="34"/>
      <c r="N3497" s="70" t="e">
        <f>VLOOKUP(VALUE(A3497),'Data Consistencia'!A:P,6,0)</f>
        <v>#N/A</v>
      </c>
    </row>
    <row r="3498" spans="10:14" x14ac:dyDescent="0.25">
      <c r="J3498" s="34"/>
      <c r="K3498" s="34"/>
      <c r="L3498" s="34"/>
      <c r="M3498" s="34"/>
      <c r="N3498" s="70" t="e">
        <f>VLOOKUP(VALUE(A3498),'Data Consistencia'!A:P,6,0)</f>
        <v>#N/A</v>
      </c>
    </row>
    <row r="3499" spans="10:14" x14ac:dyDescent="0.25">
      <c r="J3499" s="34"/>
      <c r="K3499" s="34"/>
      <c r="L3499" s="34"/>
      <c r="M3499" s="34"/>
      <c r="N3499" s="70" t="e">
        <f>VLOOKUP(VALUE(A3499),'Data Consistencia'!A:P,6,0)</f>
        <v>#N/A</v>
      </c>
    </row>
    <row r="3500" spans="10:14" x14ac:dyDescent="0.25">
      <c r="J3500" s="34"/>
      <c r="K3500" s="34"/>
      <c r="L3500" s="34"/>
      <c r="M3500" s="34"/>
      <c r="N3500" s="70" t="e">
        <f>VLOOKUP(VALUE(A3500),'Data Consistencia'!A:P,6,0)</f>
        <v>#N/A</v>
      </c>
    </row>
    <row r="3501" spans="10:14" x14ac:dyDescent="0.25">
      <c r="J3501" s="34"/>
      <c r="K3501" s="34"/>
      <c r="L3501" s="34"/>
      <c r="M3501" s="34"/>
      <c r="N3501" s="70" t="e">
        <f>VLOOKUP(VALUE(A3501),'Data Consistencia'!A:P,6,0)</f>
        <v>#N/A</v>
      </c>
    </row>
    <row r="3502" spans="10:14" x14ac:dyDescent="0.25">
      <c r="J3502" s="34"/>
      <c r="K3502" s="34"/>
      <c r="L3502" s="34"/>
      <c r="M3502" s="34"/>
      <c r="N3502" s="70" t="e">
        <f>VLOOKUP(VALUE(A3502),'Data Consistencia'!A:P,6,0)</f>
        <v>#N/A</v>
      </c>
    </row>
    <row r="3503" spans="10:14" x14ac:dyDescent="0.25">
      <c r="J3503" s="34"/>
      <c r="K3503" s="34"/>
      <c r="L3503" s="34"/>
      <c r="M3503" s="34"/>
      <c r="N3503" s="70" t="e">
        <f>VLOOKUP(VALUE(A3503),'Data Consistencia'!A:P,6,0)</f>
        <v>#N/A</v>
      </c>
    </row>
    <row r="3504" spans="10:14" x14ac:dyDescent="0.25">
      <c r="J3504" s="34"/>
      <c r="K3504" s="34"/>
      <c r="L3504" s="34"/>
      <c r="M3504" s="34"/>
      <c r="N3504" s="70" t="e">
        <f>VLOOKUP(VALUE(A3504),'Data Consistencia'!A:P,6,0)</f>
        <v>#N/A</v>
      </c>
    </row>
    <row r="3505" spans="10:14" x14ac:dyDescent="0.25">
      <c r="J3505" s="34"/>
      <c r="K3505" s="34"/>
      <c r="L3505" s="34"/>
      <c r="M3505" s="34"/>
      <c r="N3505" s="70" t="e">
        <f>VLOOKUP(VALUE(A3505),'Data Consistencia'!A:P,6,0)</f>
        <v>#N/A</v>
      </c>
    </row>
    <row r="3506" spans="10:14" x14ac:dyDescent="0.25">
      <c r="J3506" s="34"/>
      <c r="K3506" s="34"/>
      <c r="L3506" s="34"/>
      <c r="M3506" s="34"/>
      <c r="N3506" s="70" t="e">
        <f>VLOOKUP(VALUE(A3506),'Data Consistencia'!A:P,6,0)</f>
        <v>#N/A</v>
      </c>
    </row>
    <row r="3507" spans="10:14" x14ac:dyDescent="0.25">
      <c r="J3507" s="34"/>
      <c r="K3507" s="34"/>
      <c r="L3507" s="34"/>
      <c r="M3507" s="34"/>
      <c r="N3507" s="70" t="e">
        <f>VLOOKUP(VALUE(A3507),'Data Consistencia'!A:P,6,0)</f>
        <v>#N/A</v>
      </c>
    </row>
    <row r="3508" spans="10:14" x14ac:dyDescent="0.25">
      <c r="J3508" s="34"/>
      <c r="K3508" s="34"/>
      <c r="L3508" s="34"/>
      <c r="M3508" s="34"/>
      <c r="N3508" s="70" t="e">
        <f>VLOOKUP(VALUE(A3508),'Data Consistencia'!A:P,6,0)</f>
        <v>#N/A</v>
      </c>
    </row>
    <row r="3509" spans="10:14" x14ac:dyDescent="0.25">
      <c r="J3509" s="34"/>
      <c r="K3509" s="34"/>
      <c r="L3509" s="34"/>
      <c r="M3509" s="34"/>
      <c r="N3509" s="70" t="e">
        <f>VLOOKUP(VALUE(A3509),'Data Consistencia'!A:P,6,0)</f>
        <v>#N/A</v>
      </c>
    </row>
    <row r="3510" spans="10:14" x14ac:dyDescent="0.25">
      <c r="J3510" s="34"/>
      <c r="K3510" s="34"/>
      <c r="L3510" s="34"/>
      <c r="M3510" s="34"/>
      <c r="N3510" s="70" t="e">
        <f>VLOOKUP(VALUE(A3510),'Data Consistencia'!A:P,6,0)</f>
        <v>#N/A</v>
      </c>
    </row>
    <row r="3511" spans="10:14" x14ac:dyDescent="0.25">
      <c r="J3511" s="34"/>
      <c r="K3511" s="34"/>
      <c r="L3511" s="34"/>
      <c r="M3511" s="34"/>
      <c r="N3511" s="70" t="e">
        <f>VLOOKUP(VALUE(A3511),'Data Consistencia'!A:P,6,0)</f>
        <v>#N/A</v>
      </c>
    </row>
    <row r="3512" spans="10:14" x14ac:dyDescent="0.25">
      <c r="J3512" s="34"/>
      <c r="K3512" s="34"/>
      <c r="L3512" s="34"/>
      <c r="M3512" s="34"/>
      <c r="N3512" s="70" t="e">
        <f>VLOOKUP(VALUE(A3512),'Data Consistencia'!A:P,6,0)</f>
        <v>#N/A</v>
      </c>
    </row>
    <row r="3513" spans="10:14" x14ac:dyDescent="0.25">
      <c r="J3513" s="34"/>
      <c r="K3513" s="34"/>
      <c r="L3513" s="34"/>
      <c r="M3513" s="34"/>
      <c r="N3513" s="70" t="e">
        <f>VLOOKUP(VALUE(A3513),'Data Consistencia'!A:P,6,0)</f>
        <v>#N/A</v>
      </c>
    </row>
    <row r="3514" spans="10:14" x14ac:dyDescent="0.25">
      <c r="J3514" s="34"/>
      <c r="K3514" s="34"/>
      <c r="L3514" s="34"/>
      <c r="M3514" s="34"/>
      <c r="N3514" s="70" t="e">
        <f>VLOOKUP(VALUE(A3514),'Data Consistencia'!A:P,6,0)</f>
        <v>#N/A</v>
      </c>
    </row>
    <row r="3515" spans="10:14" x14ac:dyDescent="0.25">
      <c r="J3515" s="34"/>
      <c r="K3515" s="34"/>
      <c r="L3515" s="34"/>
      <c r="M3515" s="34"/>
      <c r="N3515" s="70" t="e">
        <f>VLOOKUP(VALUE(A3515),'Data Consistencia'!A:P,6,0)</f>
        <v>#N/A</v>
      </c>
    </row>
    <row r="3516" spans="10:14" x14ac:dyDescent="0.25">
      <c r="J3516" s="34"/>
      <c r="K3516" s="34"/>
      <c r="L3516" s="34"/>
      <c r="M3516" s="34"/>
      <c r="N3516" s="70" t="e">
        <f>VLOOKUP(VALUE(A3516),'Data Consistencia'!A:P,6,0)</f>
        <v>#N/A</v>
      </c>
    </row>
    <row r="3517" spans="10:14" x14ac:dyDescent="0.25">
      <c r="J3517" s="34"/>
      <c r="K3517" s="34"/>
      <c r="L3517" s="34"/>
      <c r="M3517" s="34"/>
      <c r="N3517" s="70" t="e">
        <f>VLOOKUP(VALUE(A3517),'Data Consistencia'!A:P,6,0)</f>
        <v>#N/A</v>
      </c>
    </row>
    <row r="3518" spans="10:14" x14ac:dyDescent="0.25">
      <c r="J3518" s="34"/>
      <c r="K3518" s="34"/>
      <c r="L3518" s="34"/>
      <c r="M3518" s="34"/>
      <c r="N3518" s="70" t="e">
        <f>VLOOKUP(VALUE(A3518),'Data Consistencia'!A:P,6,0)</f>
        <v>#N/A</v>
      </c>
    </row>
    <row r="3519" spans="10:14" x14ac:dyDescent="0.25">
      <c r="J3519" s="34"/>
      <c r="K3519" s="34"/>
      <c r="L3519" s="34"/>
      <c r="M3519" s="34"/>
      <c r="N3519" s="70" t="e">
        <f>VLOOKUP(VALUE(A3519),'Data Consistencia'!A:P,6,0)</f>
        <v>#N/A</v>
      </c>
    </row>
    <row r="3520" spans="10:14" x14ac:dyDescent="0.25">
      <c r="J3520" s="34"/>
      <c r="K3520" s="34"/>
      <c r="L3520" s="34"/>
      <c r="M3520" s="34"/>
      <c r="N3520" s="70" t="e">
        <f>VLOOKUP(VALUE(A3520),'Data Consistencia'!A:P,6,0)</f>
        <v>#N/A</v>
      </c>
    </row>
    <row r="3521" spans="10:14" x14ac:dyDescent="0.25">
      <c r="J3521" s="34"/>
      <c r="K3521" s="34"/>
      <c r="L3521" s="34"/>
      <c r="M3521" s="34"/>
      <c r="N3521" s="70" t="e">
        <f>VLOOKUP(VALUE(A3521),'Data Consistencia'!A:P,6,0)</f>
        <v>#N/A</v>
      </c>
    </row>
    <row r="3522" spans="10:14" x14ac:dyDescent="0.25">
      <c r="J3522" s="34"/>
      <c r="K3522" s="34"/>
      <c r="L3522" s="34"/>
      <c r="M3522" s="34"/>
      <c r="N3522" s="70" t="e">
        <f>VLOOKUP(VALUE(A3522),'Data Consistencia'!A:P,6,0)</f>
        <v>#N/A</v>
      </c>
    </row>
    <row r="3523" spans="10:14" x14ac:dyDescent="0.25">
      <c r="J3523" s="34"/>
      <c r="K3523" s="34"/>
      <c r="L3523" s="34"/>
      <c r="M3523" s="34"/>
      <c r="N3523" s="70" t="e">
        <f>VLOOKUP(VALUE(A3523),'Data Consistencia'!A:P,6,0)</f>
        <v>#N/A</v>
      </c>
    </row>
    <row r="3524" spans="10:14" x14ac:dyDescent="0.25">
      <c r="J3524" s="34"/>
      <c r="K3524" s="34"/>
      <c r="L3524" s="34"/>
      <c r="M3524" s="34"/>
      <c r="N3524" s="70" t="e">
        <f>VLOOKUP(VALUE(A3524),'Data Consistencia'!A:P,6,0)</f>
        <v>#N/A</v>
      </c>
    </row>
    <row r="3525" spans="10:14" x14ac:dyDescent="0.25">
      <c r="J3525" s="34"/>
      <c r="K3525" s="34"/>
      <c r="L3525" s="34"/>
      <c r="M3525" s="34"/>
      <c r="N3525" s="70" t="e">
        <f>VLOOKUP(VALUE(A3525),'Data Consistencia'!A:P,6,0)</f>
        <v>#N/A</v>
      </c>
    </row>
    <row r="3526" spans="10:14" x14ac:dyDescent="0.25">
      <c r="J3526" s="34"/>
      <c r="K3526" s="34"/>
      <c r="L3526" s="34"/>
      <c r="M3526" s="34"/>
      <c r="N3526" s="70" t="e">
        <f>VLOOKUP(VALUE(A3526),'Data Consistencia'!A:P,6,0)</f>
        <v>#N/A</v>
      </c>
    </row>
    <row r="3527" spans="10:14" x14ac:dyDescent="0.25">
      <c r="J3527" s="34"/>
      <c r="K3527" s="34"/>
      <c r="L3527" s="34"/>
      <c r="M3527" s="34"/>
      <c r="N3527" s="70" t="e">
        <f>VLOOKUP(VALUE(A3527),'Data Consistencia'!A:P,6,0)</f>
        <v>#N/A</v>
      </c>
    </row>
    <row r="3528" spans="10:14" x14ac:dyDescent="0.25">
      <c r="J3528" s="34"/>
      <c r="K3528" s="34"/>
      <c r="L3528" s="34"/>
      <c r="M3528" s="34"/>
      <c r="N3528" s="70" t="e">
        <f>VLOOKUP(VALUE(A3528),'Data Consistencia'!A:P,6,0)</f>
        <v>#N/A</v>
      </c>
    </row>
    <row r="3529" spans="10:14" x14ac:dyDescent="0.25">
      <c r="J3529" s="34"/>
      <c r="K3529" s="34"/>
      <c r="L3529" s="34"/>
      <c r="M3529" s="34"/>
      <c r="N3529" s="70" t="e">
        <f>VLOOKUP(VALUE(A3529),'Data Consistencia'!A:P,6,0)</f>
        <v>#N/A</v>
      </c>
    </row>
    <row r="3530" spans="10:14" x14ac:dyDescent="0.25">
      <c r="J3530" s="34"/>
      <c r="K3530" s="34"/>
      <c r="L3530" s="34"/>
      <c r="M3530" s="34"/>
      <c r="N3530" s="70" t="e">
        <f>VLOOKUP(VALUE(A3530),'Data Consistencia'!A:P,6,0)</f>
        <v>#N/A</v>
      </c>
    </row>
    <row r="3531" spans="10:14" x14ac:dyDescent="0.25">
      <c r="J3531" s="34"/>
      <c r="K3531" s="34"/>
      <c r="L3531" s="34"/>
      <c r="M3531" s="34"/>
      <c r="N3531" s="70" t="e">
        <f>VLOOKUP(VALUE(A3531),'Data Consistencia'!A:P,6,0)</f>
        <v>#N/A</v>
      </c>
    </row>
    <row r="3532" spans="10:14" x14ac:dyDescent="0.25">
      <c r="J3532" s="34"/>
      <c r="K3532" s="34"/>
      <c r="L3532" s="34"/>
      <c r="M3532" s="34"/>
      <c r="N3532" s="70" t="e">
        <f>VLOOKUP(VALUE(A3532),'Data Consistencia'!A:P,6,0)</f>
        <v>#N/A</v>
      </c>
    </row>
    <row r="3533" spans="10:14" x14ac:dyDescent="0.25">
      <c r="J3533" s="34"/>
      <c r="K3533" s="34"/>
      <c r="L3533" s="34"/>
      <c r="M3533" s="34"/>
      <c r="N3533" s="70" t="e">
        <f>VLOOKUP(VALUE(A3533),'Data Consistencia'!A:P,6,0)</f>
        <v>#N/A</v>
      </c>
    </row>
    <row r="3534" spans="10:14" x14ac:dyDescent="0.25">
      <c r="J3534" s="34"/>
      <c r="K3534" s="34"/>
      <c r="L3534" s="34"/>
      <c r="M3534" s="34"/>
      <c r="N3534" s="70" t="e">
        <f>VLOOKUP(VALUE(A3534),'Data Consistencia'!A:P,6,0)</f>
        <v>#N/A</v>
      </c>
    </row>
    <row r="3535" spans="10:14" x14ac:dyDescent="0.25">
      <c r="J3535" s="34"/>
      <c r="K3535" s="34"/>
      <c r="L3535" s="34"/>
      <c r="M3535" s="34"/>
      <c r="N3535" s="70" t="e">
        <f>VLOOKUP(VALUE(A3535),'Data Consistencia'!A:P,6,0)</f>
        <v>#N/A</v>
      </c>
    </row>
    <row r="3536" spans="10:14" x14ac:dyDescent="0.25">
      <c r="J3536" s="34"/>
      <c r="K3536" s="34"/>
      <c r="L3536" s="34"/>
      <c r="M3536" s="34"/>
      <c r="N3536" s="70" t="e">
        <f>VLOOKUP(VALUE(A3536),'Data Consistencia'!A:P,6,0)</f>
        <v>#N/A</v>
      </c>
    </row>
    <row r="3537" spans="10:14" x14ac:dyDescent="0.25">
      <c r="J3537" s="34"/>
      <c r="K3537" s="34"/>
      <c r="L3537" s="34"/>
      <c r="M3537" s="34"/>
      <c r="N3537" s="70" t="e">
        <f>VLOOKUP(VALUE(A3537),'Data Consistencia'!A:P,6,0)</f>
        <v>#N/A</v>
      </c>
    </row>
    <row r="3538" spans="10:14" x14ac:dyDescent="0.25">
      <c r="J3538" s="34"/>
      <c r="K3538" s="34"/>
      <c r="L3538" s="34"/>
      <c r="M3538" s="34"/>
      <c r="N3538" s="70" t="e">
        <f>VLOOKUP(VALUE(A3538),'Data Consistencia'!A:P,6,0)</f>
        <v>#N/A</v>
      </c>
    </row>
    <row r="3539" spans="10:14" x14ac:dyDescent="0.25">
      <c r="J3539" s="34"/>
      <c r="K3539" s="34"/>
      <c r="L3539" s="34"/>
      <c r="M3539" s="34"/>
      <c r="N3539" s="70" t="e">
        <f>VLOOKUP(VALUE(A3539),'Data Consistencia'!A:P,6,0)</f>
        <v>#N/A</v>
      </c>
    </row>
    <row r="3540" spans="10:14" x14ac:dyDescent="0.25">
      <c r="J3540" s="34"/>
      <c r="K3540" s="34"/>
      <c r="L3540" s="34"/>
      <c r="M3540" s="34"/>
      <c r="N3540" s="70" t="e">
        <f>VLOOKUP(VALUE(A3540),'Data Consistencia'!A:P,6,0)</f>
        <v>#N/A</v>
      </c>
    </row>
    <row r="3541" spans="10:14" x14ac:dyDescent="0.25">
      <c r="J3541" s="34"/>
      <c r="K3541" s="34"/>
      <c r="L3541" s="34"/>
      <c r="M3541" s="34"/>
      <c r="N3541" s="70" t="e">
        <f>VLOOKUP(VALUE(A3541),'Data Consistencia'!A:P,6,0)</f>
        <v>#N/A</v>
      </c>
    </row>
    <row r="3542" spans="10:14" x14ac:dyDescent="0.25">
      <c r="J3542" s="34"/>
      <c r="K3542" s="34"/>
      <c r="L3542" s="34"/>
      <c r="M3542" s="34"/>
      <c r="N3542" s="70" t="e">
        <f>VLOOKUP(VALUE(A3542),'Data Consistencia'!A:P,6,0)</f>
        <v>#N/A</v>
      </c>
    </row>
    <row r="3543" spans="10:14" x14ac:dyDescent="0.25">
      <c r="J3543" s="34"/>
      <c r="K3543" s="34"/>
      <c r="L3543" s="34"/>
      <c r="M3543" s="34"/>
      <c r="N3543" s="70" t="e">
        <f>VLOOKUP(VALUE(A3543),'Data Consistencia'!A:P,6,0)</f>
        <v>#N/A</v>
      </c>
    </row>
    <row r="3544" spans="10:14" x14ac:dyDescent="0.25">
      <c r="J3544" s="34"/>
      <c r="K3544" s="34"/>
      <c r="L3544" s="34"/>
      <c r="M3544" s="34"/>
      <c r="N3544" s="70" t="e">
        <f>VLOOKUP(VALUE(A3544),'Data Consistencia'!A:P,6,0)</f>
        <v>#N/A</v>
      </c>
    </row>
    <row r="3545" spans="10:14" x14ac:dyDescent="0.25">
      <c r="J3545" s="34"/>
      <c r="K3545" s="34"/>
      <c r="L3545" s="34"/>
      <c r="M3545" s="34"/>
      <c r="N3545" s="70" t="e">
        <f>VLOOKUP(VALUE(A3545),'Data Consistencia'!A:P,6,0)</f>
        <v>#N/A</v>
      </c>
    </row>
    <row r="3546" spans="10:14" x14ac:dyDescent="0.25">
      <c r="J3546" s="34"/>
      <c r="K3546" s="34"/>
      <c r="L3546" s="34"/>
      <c r="M3546" s="34"/>
      <c r="N3546" s="70" t="e">
        <f>VLOOKUP(VALUE(A3546),'Data Consistencia'!A:P,6,0)</f>
        <v>#N/A</v>
      </c>
    </row>
    <row r="3547" spans="10:14" x14ac:dyDescent="0.25">
      <c r="J3547" s="34"/>
      <c r="K3547" s="34"/>
      <c r="L3547" s="34"/>
      <c r="M3547" s="34"/>
      <c r="N3547" s="70" t="e">
        <f>VLOOKUP(VALUE(A3547),'Data Consistencia'!A:P,6,0)</f>
        <v>#N/A</v>
      </c>
    </row>
    <row r="3548" spans="10:14" x14ac:dyDescent="0.25">
      <c r="J3548" s="34"/>
      <c r="K3548" s="34"/>
      <c r="L3548" s="34"/>
      <c r="M3548" s="34"/>
      <c r="N3548" s="70" t="e">
        <f>VLOOKUP(VALUE(A3548),'Data Consistencia'!A:P,6,0)</f>
        <v>#N/A</v>
      </c>
    </row>
    <row r="3549" spans="10:14" x14ac:dyDescent="0.25">
      <c r="J3549" s="34"/>
      <c r="K3549" s="34"/>
      <c r="L3549" s="34"/>
      <c r="M3549" s="34"/>
      <c r="N3549" s="70" t="e">
        <f>VLOOKUP(VALUE(A3549),'Data Consistencia'!A:P,6,0)</f>
        <v>#N/A</v>
      </c>
    </row>
    <row r="3550" spans="10:14" x14ac:dyDescent="0.25">
      <c r="J3550" s="34"/>
      <c r="K3550" s="34"/>
      <c r="L3550" s="34"/>
      <c r="M3550" s="34"/>
      <c r="N3550" s="70" t="e">
        <f>VLOOKUP(VALUE(A3550),'Data Consistencia'!A:P,6,0)</f>
        <v>#N/A</v>
      </c>
    </row>
    <row r="3551" spans="10:14" x14ac:dyDescent="0.25">
      <c r="J3551" s="34"/>
      <c r="K3551" s="34"/>
      <c r="L3551" s="34"/>
      <c r="M3551" s="34"/>
      <c r="N3551" s="70" t="e">
        <f>VLOOKUP(VALUE(A3551),'Data Consistencia'!A:P,6,0)</f>
        <v>#N/A</v>
      </c>
    </row>
    <row r="3552" spans="10:14" x14ac:dyDescent="0.25">
      <c r="J3552" s="34"/>
      <c r="K3552" s="34"/>
      <c r="L3552" s="34"/>
      <c r="M3552" s="34"/>
      <c r="N3552" s="70" t="e">
        <f>VLOOKUP(VALUE(A3552),'Data Consistencia'!A:P,6,0)</f>
        <v>#N/A</v>
      </c>
    </row>
    <row r="3553" spans="10:14" x14ac:dyDescent="0.25">
      <c r="J3553" s="34"/>
      <c r="K3553" s="34"/>
      <c r="L3553" s="34"/>
      <c r="M3553" s="34"/>
      <c r="N3553" s="70" t="e">
        <f>VLOOKUP(VALUE(A3553),'Data Consistencia'!A:P,6,0)</f>
        <v>#N/A</v>
      </c>
    </row>
    <row r="3554" spans="10:14" x14ac:dyDescent="0.25">
      <c r="J3554" s="34"/>
      <c r="K3554" s="34"/>
      <c r="L3554" s="34"/>
      <c r="M3554" s="34"/>
      <c r="N3554" s="70" t="e">
        <f>VLOOKUP(VALUE(A3554),'Data Consistencia'!A:P,6,0)</f>
        <v>#N/A</v>
      </c>
    </row>
    <row r="3555" spans="10:14" x14ac:dyDescent="0.25">
      <c r="J3555" s="34"/>
      <c r="K3555" s="34"/>
      <c r="L3555" s="34"/>
      <c r="M3555" s="34"/>
      <c r="N3555" s="70" t="e">
        <f>VLOOKUP(VALUE(A3555),'Data Consistencia'!A:P,6,0)</f>
        <v>#N/A</v>
      </c>
    </row>
    <row r="3556" spans="10:14" x14ac:dyDescent="0.25">
      <c r="J3556" s="34"/>
      <c r="K3556" s="34"/>
      <c r="L3556" s="34"/>
      <c r="M3556" s="34"/>
      <c r="N3556" s="70" t="e">
        <f>VLOOKUP(VALUE(A3556),'Data Consistencia'!A:P,6,0)</f>
        <v>#N/A</v>
      </c>
    </row>
    <row r="3557" spans="10:14" x14ac:dyDescent="0.25">
      <c r="J3557" s="34"/>
      <c r="K3557" s="34"/>
      <c r="L3557" s="34"/>
      <c r="M3557" s="34"/>
      <c r="N3557" s="70" t="e">
        <f>VLOOKUP(VALUE(A3557),'Data Consistencia'!A:P,6,0)</f>
        <v>#N/A</v>
      </c>
    </row>
    <row r="3558" spans="10:14" x14ac:dyDescent="0.25">
      <c r="J3558" s="34"/>
      <c r="K3558" s="34"/>
      <c r="L3558" s="34"/>
      <c r="M3558" s="34"/>
      <c r="N3558" s="70" t="e">
        <f>VLOOKUP(VALUE(A3558),'Data Consistencia'!A:P,6,0)</f>
        <v>#N/A</v>
      </c>
    </row>
    <row r="3559" spans="10:14" x14ac:dyDescent="0.25">
      <c r="J3559" s="34"/>
      <c r="K3559" s="34"/>
      <c r="L3559" s="34"/>
      <c r="M3559" s="34"/>
      <c r="N3559" s="70" t="e">
        <f>VLOOKUP(VALUE(A3559),'Data Consistencia'!A:P,6,0)</f>
        <v>#N/A</v>
      </c>
    </row>
    <row r="3560" spans="10:14" x14ac:dyDescent="0.25">
      <c r="J3560" s="34"/>
      <c r="K3560" s="34"/>
      <c r="L3560" s="34"/>
      <c r="M3560" s="34"/>
      <c r="N3560" s="70" t="e">
        <f>VLOOKUP(VALUE(A3560),'Data Consistencia'!A:P,6,0)</f>
        <v>#N/A</v>
      </c>
    </row>
    <row r="3561" spans="10:14" x14ac:dyDescent="0.25">
      <c r="J3561" s="34"/>
      <c r="K3561" s="34"/>
      <c r="L3561" s="34"/>
      <c r="M3561" s="34"/>
      <c r="N3561" s="70" t="e">
        <f>VLOOKUP(VALUE(A3561),'Data Consistencia'!A:P,6,0)</f>
        <v>#N/A</v>
      </c>
    </row>
    <row r="3562" spans="10:14" x14ac:dyDescent="0.25">
      <c r="J3562" s="34"/>
      <c r="K3562" s="34"/>
      <c r="L3562" s="34"/>
      <c r="M3562" s="34"/>
      <c r="N3562" s="70" t="e">
        <f>VLOOKUP(VALUE(A3562),'Data Consistencia'!A:P,6,0)</f>
        <v>#N/A</v>
      </c>
    </row>
    <row r="3563" spans="10:14" x14ac:dyDescent="0.25">
      <c r="J3563" s="34"/>
      <c r="K3563" s="34"/>
      <c r="L3563" s="34"/>
      <c r="M3563" s="34"/>
      <c r="N3563" s="70" t="e">
        <f>VLOOKUP(VALUE(A3563),'Data Consistencia'!A:P,6,0)</f>
        <v>#N/A</v>
      </c>
    </row>
    <row r="3564" spans="10:14" x14ac:dyDescent="0.25">
      <c r="J3564" s="34"/>
      <c r="K3564" s="34"/>
      <c r="L3564" s="34"/>
      <c r="M3564" s="34"/>
      <c r="N3564" s="70" t="e">
        <f>VLOOKUP(VALUE(A3564),'Data Consistencia'!A:P,6,0)</f>
        <v>#N/A</v>
      </c>
    </row>
    <row r="3565" spans="10:14" x14ac:dyDescent="0.25">
      <c r="J3565" s="34"/>
      <c r="K3565" s="34"/>
      <c r="L3565" s="34"/>
      <c r="M3565" s="34"/>
      <c r="N3565" s="70" t="e">
        <f>VLOOKUP(VALUE(A3565),'Data Consistencia'!A:P,6,0)</f>
        <v>#N/A</v>
      </c>
    </row>
    <row r="3566" spans="10:14" x14ac:dyDescent="0.25">
      <c r="J3566" s="34"/>
      <c r="K3566" s="34"/>
      <c r="L3566" s="34"/>
      <c r="M3566" s="34"/>
      <c r="N3566" s="70" t="e">
        <f>VLOOKUP(VALUE(A3566),'Data Consistencia'!A:P,6,0)</f>
        <v>#N/A</v>
      </c>
    </row>
    <row r="3567" spans="10:14" x14ac:dyDescent="0.25">
      <c r="J3567" s="34"/>
      <c r="K3567" s="34"/>
      <c r="L3567" s="34"/>
      <c r="M3567" s="34"/>
      <c r="N3567" s="70" t="e">
        <f>VLOOKUP(VALUE(A3567),'Data Consistencia'!A:P,6,0)</f>
        <v>#N/A</v>
      </c>
    </row>
    <row r="3568" spans="10:14" x14ac:dyDescent="0.25">
      <c r="J3568" s="34"/>
      <c r="K3568" s="34"/>
      <c r="L3568" s="34"/>
      <c r="M3568" s="34"/>
      <c r="N3568" s="70" t="e">
        <f>VLOOKUP(VALUE(A3568),'Data Consistencia'!A:P,6,0)</f>
        <v>#N/A</v>
      </c>
    </row>
    <row r="3569" spans="10:14" x14ac:dyDescent="0.25">
      <c r="J3569" s="34"/>
      <c r="K3569" s="34"/>
      <c r="L3569" s="34"/>
      <c r="M3569" s="34"/>
      <c r="N3569" s="70" t="e">
        <f>VLOOKUP(VALUE(A3569),'Data Consistencia'!A:P,6,0)</f>
        <v>#N/A</v>
      </c>
    </row>
    <row r="3570" spans="10:14" x14ac:dyDescent="0.25">
      <c r="J3570" s="34"/>
      <c r="K3570" s="34"/>
      <c r="L3570" s="34"/>
      <c r="M3570" s="34"/>
      <c r="N3570" s="70" t="e">
        <f>VLOOKUP(VALUE(A3570),'Data Consistencia'!A:P,6,0)</f>
        <v>#N/A</v>
      </c>
    </row>
    <row r="3571" spans="10:14" x14ac:dyDescent="0.25">
      <c r="J3571" s="34"/>
      <c r="K3571" s="34"/>
      <c r="L3571" s="34"/>
      <c r="M3571" s="34"/>
      <c r="N3571" s="70" t="e">
        <f>VLOOKUP(VALUE(A3571),'Data Consistencia'!A:P,6,0)</f>
        <v>#N/A</v>
      </c>
    </row>
    <row r="3572" spans="10:14" x14ac:dyDescent="0.25">
      <c r="J3572" s="34"/>
      <c r="K3572" s="34"/>
      <c r="L3572" s="34"/>
      <c r="M3572" s="34"/>
      <c r="N3572" s="70" t="e">
        <f>VLOOKUP(VALUE(A3572),'Data Consistencia'!A:P,6,0)</f>
        <v>#N/A</v>
      </c>
    </row>
    <row r="3573" spans="10:14" x14ac:dyDescent="0.25">
      <c r="J3573" s="34"/>
      <c r="K3573" s="34"/>
      <c r="L3573" s="34"/>
      <c r="M3573" s="34"/>
      <c r="N3573" s="70" t="e">
        <f>VLOOKUP(VALUE(A3573),'Data Consistencia'!A:P,6,0)</f>
        <v>#N/A</v>
      </c>
    </row>
    <row r="3574" spans="10:14" x14ac:dyDescent="0.25">
      <c r="J3574" s="34"/>
      <c r="K3574" s="34"/>
      <c r="L3574" s="34"/>
      <c r="M3574" s="34"/>
      <c r="N3574" s="70" t="e">
        <f>VLOOKUP(VALUE(A3574),'Data Consistencia'!A:P,6,0)</f>
        <v>#N/A</v>
      </c>
    </row>
    <row r="3575" spans="10:14" x14ac:dyDescent="0.25">
      <c r="J3575" s="34"/>
      <c r="K3575" s="34"/>
      <c r="L3575" s="34"/>
      <c r="M3575" s="34"/>
      <c r="N3575" s="70" t="e">
        <f>VLOOKUP(VALUE(A3575),'Data Consistencia'!A:P,6,0)</f>
        <v>#N/A</v>
      </c>
    </row>
    <row r="3576" spans="10:14" x14ac:dyDescent="0.25">
      <c r="J3576" s="34"/>
      <c r="K3576" s="34"/>
      <c r="L3576" s="34"/>
      <c r="M3576" s="34"/>
      <c r="N3576" s="70" t="e">
        <f>VLOOKUP(VALUE(A3576),'Data Consistencia'!A:P,6,0)</f>
        <v>#N/A</v>
      </c>
    </row>
    <row r="3577" spans="10:14" x14ac:dyDescent="0.25">
      <c r="J3577" s="34"/>
      <c r="K3577" s="34"/>
      <c r="L3577" s="34"/>
      <c r="M3577" s="34"/>
      <c r="N3577" s="70" t="e">
        <f>VLOOKUP(VALUE(A3577),'Data Consistencia'!A:P,6,0)</f>
        <v>#N/A</v>
      </c>
    </row>
    <row r="3578" spans="10:14" x14ac:dyDescent="0.25">
      <c r="J3578" s="34"/>
      <c r="K3578" s="34"/>
      <c r="L3578" s="34"/>
      <c r="M3578" s="34"/>
      <c r="N3578" s="70" t="e">
        <f>VLOOKUP(VALUE(A3578),'Data Consistencia'!A:P,6,0)</f>
        <v>#N/A</v>
      </c>
    </row>
    <row r="3579" spans="10:14" x14ac:dyDescent="0.25">
      <c r="J3579" s="34"/>
      <c r="K3579" s="34"/>
      <c r="L3579" s="34"/>
      <c r="M3579" s="34"/>
      <c r="N3579" s="70" t="e">
        <f>VLOOKUP(VALUE(A3579),'Data Consistencia'!A:P,6,0)</f>
        <v>#N/A</v>
      </c>
    </row>
    <row r="3580" spans="10:14" x14ac:dyDescent="0.25">
      <c r="J3580" s="34"/>
      <c r="K3580" s="34"/>
      <c r="L3580" s="34"/>
      <c r="M3580" s="34"/>
      <c r="N3580" s="70" t="e">
        <f>VLOOKUP(VALUE(A3580),'Data Consistencia'!A:P,6,0)</f>
        <v>#N/A</v>
      </c>
    </row>
    <row r="3581" spans="10:14" x14ac:dyDescent="0.25">
      <c r="J3581" s="34"/>
      <c r="K3581" s="34"/>
      <c r="L3581" s="34"/>
      <c r="M3581" s="34"/>
      <c r="N3581" s="70" t="e">
        <f>VLOOKUP(VALUE(A3581),'Data Consistencia'!A:P,6,0)</f>
        <v>#N/A</v>
      </c>
    </row>
    <row r="3582" spans="10:14" x14ac:dyDescent="0.25">
      <c r="J3582" s="34"/>
      <c r="K3582" s="34"/>
      <c r="L3582" s="34"/>
      <c r="M3582" s="34"/>
      <c r="N3582" s="70" t="e">
        <f>VLOOKUP(VALUE(A3582),'Data Consistencia'!A:P,6,0)</f>
        <v>#N/A</v>
      </c>
    </row>
    <row r="3583" spans="10:14" x14ac:dyDescent="0.25">
      <c r="J3583" s="34"/>
      <c r="K3583" s="34"/>
      <c r="L3583" s="34"/>
      <c r="M3583" s="34"/>
      <c r="N3583" s="70" t="e">
        <f>VLOOKUP(VALUE(A3583),'Data Consistencia'!A:P,6,0)</f>
        <v>#N/A</v>
      </c>
    </row>
    <row r="3584" spans="10:14" x14ac:dyDescent="0.25">
      <c r="J3584" s="34"/>
      <c r="K3584" s="34"/>
      <c r="L3584" s="34"/>
      <c r="M3584" s="34"/>
      <c r="N3584" s="70" t="e">
        <f>VLOOKUP(VALUE(A3584),'Data Consistencia'!A:P,6,0)</f>
        <v>#N/A</v>
      </c>
    </row>
    <row r="3585" spans="10:14" x14ac:dyDescent="0.25">
      <c r="J3585" s="34"/>
      <c r="K3585" s="34"/>
      <c r="L3585" s="34"/>
      <c r="M3585" s="34"/>
      <c r="N3585" s="70" t="e">
        <f>VLOOKUP(VALUE(A3585),'Data Consistencia'!A:P,6,0)</f>
        <v>#N/A</v>
      </c>
    </row>
    <row r="3586" spans="10:14" x14ac:dyDescent="0.25">
      <c r="J3586" s="34"/>
      <c r="K3586" s="34"/>
      <c r="L3586" s="34"/>
      <c r="M3586" s="34"/>
      <c r="N3586" s="70" t="e">
        <f>VLOOKUP(VALUE(A3586),'Data Consistencia'!A:P,6,0)</f>
        <v>#N/A</v>
      </c>
    </row>
    <row r="3587" spans="10:14" x14ac:dyDescent="0.25">
      <c r="J3587" s="34"/>
      <c r="K3587" s="34"/>
      <c r="L3587" s="34"/>
      <c r="M3587" s="34"/>
      <c r="N3587" s="70" t="e">
        <f>VLOOKUP(VALUE(A3587),'Data Consistencia'!A:P,6,0)</f>
        <v>#N/A</v>
      </c>
    </row>
    <row r="3588" spans="10:14" x14ac:dyDescent="0.25">
      <c r="J3588" s="34"/>
      <c r="K3588" s="34"/>
      <c r="L3588" s="34"/>
      <c r="M3588" s="34"/>
      <c r="N3588" s="70" t="e">
        <f>VLOOKUP(VALUE(A3588),'Data Consistencia'!A:P,6,0)</f>
        <v>#N/A</v>
      </c>
    </row>
    <row r="3589" spans="10:14" x14ac:dyDescent="0.25">
      <c r="J3589" s="34"/>
      <c r="K3589" s="34"/>
      <c r="L3589" s="34"/>
      <c r="M3589" s="34"/>
      <c r="N3589" s="70" t="e">
        <f>VLOOKUP(VALUE(A3589),'Data Consistencia'!A:P,6,0)</f>
        <v>#N/A</v>
      </c>
    </row>
    <row r="3590" spans="10:14" x14ac:dyDescent="0.25">
      <c r="J3590" s="34"/>
      <c r="K3590" s="34"/>
      <c r="L3590" s="34"/>
      <c r="M3590" s="34"/>
      <c r="N3590" s="70" t="e">
        <f>VLOOKUP(VALUE(A3590),'Data Consistencia'!A:P,6,0)</f>
        <v>#N/A</v>
      </c>
    </row>
    <row r="3591" spans="10:14" x14ac:dyDescent="0.25">
      <c r="J3591" s="34"/>
      <c r="K3591" s="34"/>
      <c r="L3591" s="34"/>
      <c r="M3591" s="34"/>
      <c r="N3591" s="70" t="e">
        <f>VLOOKUP(VALUE(A3591),'Data Consistencia'!A:P,6,0)</f>
        <v>#N/A</v>
      </c>
    </row>
    <row r="3592" spans="10:14" x14ac:dyDescent="0.25">
      <c r="J3592" s="34"/>
      <c r="K3592" s="34"/>
      <c r="L3592" s="34"/>
      <c r="M3592" s="34"/>
      <c r="N3592" s="70" t="e">
        <f>VLOOKUP(VALUE(A3592),'Data Consistencia'!A:P,6,0)</f>
        <v>#N/A</v>
      </c>
    </row>
    <row r="3593" spans="10:14" x14ac:dyDescent="0.25">
      <c r="J3593" s="34"/>
      <c r="K3593" s="34"/>
      <c r="L3593" s="34"/>
      <c r="M3593" s="34"/>
      <c r="N3593" s="70" t="e">
        <f>VLOOKUP(VALUE(A3593),'Data Consistencia'!A:P,6,0)</f>
        <v>#N/A</v>
      </c>
    </row>
    <row r="3594" spans="10:14" x14ac:dyDescent="0.25">
      <c r="J3594" s="34"/>
      <c r="K3594" s="34"/>
      <c r="L3594" s="34"/>
      <c r="M3594" s="34"/>
      <c r="N3594" s="70" t="e">
        <f>VLOOKUP(VALUE(A3594),'Data Consistencia'!A:P,6,0)</f>
        <v>#N/A</v>
      </c>
    </row>
    <row r="3595" spans="10:14" x14ac:dyDescent="0.25">
      <c r="J3595" s="34"/>
      <c r="K3595" s="34"/>
      <c r="L3595" s="34"/>
      <c r="M3595" s="34"/>
      <c r="N3595" s="70" t="e">
        <f>VLOOKUP(VALUE(A3595),'Data Consistencia'!A:P,6,0)</f>
        <v>#N/A</v>
      </c>
    </row>
    <row r="3596" spans="10:14" x14ac:dyDescent="0.25">
      <c r="J3596" s="34"/>
      <c r="K3596" s="34"/>
      <c r="L3596" s="34"/>
      <c r="M3596" s="34"/>
      <c r="N3596" s="70" t="e">
        <f>VLOOKUP(VALUE(A3596),'Data Consistencia'!A:P,6,0)</f>
        <v>#N/A</v>
      </c>
    </row>
    <row r="3597" spans="10:14" x14ac:dyDescent="0.25">
      <c r="J3597" s="34"/>
      <c r="K3597" s="34"/>
      <c r="L3597" s="34"/>
      <c r="M3597" s="34"/>
      <c r="N3597" s="70" t="e">
        <f>VLOOKUP(VALUE(A3597),'Data Consistencia'!A:P,6,0)</f>
        <v>#N/A</v>
      </c>
    </row>
    <row r="3598" spans="10:14" x14ac:dyDescent="0.25">
      <c r="J3598" s="34"/>
      <c r="K3598" s="34"/>
      <c r="L3598" s="34"/>
      <c r="M3598" s="34"/>
      <c r="N3598" s="70" t="e">
        <f>VLOOKUP(VALUE(A3598),'Data Consistencia'!A:P,6,0)</f>
        <v>#N/A</v>
      </c>
    </row>
    <row r="3599" spans="10:14" x14ac:dyDescent="0.25">
      <c r="J3599" s="34"/>
      <c r="K3599" s="34"/>
      <c r="L3599" s="34"/>
      <c r="M3599" s="34"/>
      <c r="N3599" s="70" t="e">
        <f>VLOOKUP(VALUE(A3599),'Data Consistencia'!A:P,6,0)</f>
        <v>#N/A</v>
      </c>
    </row>
    <row r="3600" spans="10:14" x14ac:dyDescent="0.25">
      <c r="J3600" s="34"/>
      <c r="K3600" s="34"/>
      <c r="L3600" s="34"/>
      <c r="M3600" s="34"/>
      <c r="N3600" s="70" t="e">
        <f>VLOOKUP(VALUE(A3600),'Data Consistencia'!A:P,6,0)</f>
        <v>#N/A</v>
      </c>
    </row>
    <row r="3601" spans="10:14" x14ac:dyDescent="0.25">
      <c r="J3601" s="34"/>
      <c r="K3601" s="34"/>
      <c r="L3601" s="34"/>
      <c r="M3601" s="34"/>
      <c r="N3601" s="70" t="e">
        <f>VLOOKUP(VALUE(A3601),'Data Consistencia'!A:P,6,0)</f>
        <v>#N/A</v>
      </c>
    </row>
    <row r="3602" spans="10:14" x14ac:dyDescent="0.25">
      <c r="J3602" s="34"/>
      <c r="K3602" s="34"/>
      <c r="L3602" s="34"/>
      <c r="M3602" s="34"/>
      <c r="N3602" s="70" t="e">
        <f>VLOOKUP(VALUE(A3602),'Data Consistencia'!A:P,6,0)</f>
        <v>#N/A</v>
      </c>
    </row>
    <row r="3603" spans="10:14" x14ac:dyDescent="0.25">
      <c r="J3603" s="34"/>
      <c r="K3603" s="34"/>
      <c r="L3603" s="34"/>
      <c r="M3603" s="34"/>
      <c r="N3603" s="70" t="e">
        <f>VLOOKUP(VALUE(A3603),'Data Consistencia'!A:P,6,0)</f>
        <v>#N/A</v>
      </c>
    </row>
    <row r="3604" spans="10:14" x14ac:dyDescent="0.25">
      <c r="J3604" s="34"/>
      <c r="K3604" s="34"/>
      <c r="L3604" s="34"/>
      <c r="M3604" s="34"/>
      <c r="N3604" s="70" t="e">
        <f>VLOOKUP(VALUE(A3604),'Data Consistencia'!A:P,6,0)</f>
        <v>#N/A</v>
      </c>
    </row>
    <row r="3605" spans="10:14" x14ac:dyDescent="0.25">
      <c r="J3605" s="34"/>
      <c r="K3605" s="34"/>
      <c r="L3605" s="34"/>
      <c r="M3605" s="34"/>
      <c r="N3605" s="70" t="e">
        <f>VLOOKUP(VALUE(A3605),'Data Consistencia'!A:P,6,0)</f>
        <v>#N/A</v>
      </c>
    </row>
    <row r="3606" spans="10:14" x14ac:dyDescent="0.25">
      <c r="J3606" s="34"/>
      <c r="K3606" s="34"/>
      <c r="L3606" s="34"/>
      <c r="M3606" s="34"/>
      <c r="N3606" s="70" t="e">
        <f>VLOOKUP(VALUE(A3606),'Data Consistencia'!A:P,6,0)</f>
        <v>#N/A</v>
      </c>
    </row>
    <row r="3607" spans="10:14" x14ac:dyDescent="0.25">
      <c r="J3607" s="34"/>
      <c r="K3607" s="34"/>
      <c r="L3607" s="34"/>
      <c r="M3607" s="34"/>
      <c r="N3607" s="70" t="e">
        <f>VLOOKUP(VALUE(A3607),'Data Consistencia'!A:P,6,0)</f>
        <v>#N/A</v>
      </c>
    </row>
    <row r="3608" spans="10:14" x14ac:dyDescent="0.25">
      <c r="J3608" s="34"/>
      <c r="K3608" s="34"/>
      <c r="L3608" s="34"/>
      <c r="M3608" s="34"/>
      <c r="N3608" s="70" t="e">
        <f>VLOOKUP(VALUE(A3608),'Data Consistencia'!A:P,6,0)</f>
        <v>#N/A</v>
      </c>
    </row>
    <row r="3609" spans="10:14" x14ac:dyDescent="0.25">
      <c r="J3609" s="34"/>
      <c r="K3609" s="34"/>
      <c r="L3609" s="34"/>
      <c r="M3609" s="34"/>
      <c r="N3609" s="70" t="e">
        <f>VLOOKUP(VALUE(A3609),'Data Consistencia'!A:P,6,0)</f>
        <v>#N/A</v>
      </c>
    </row>
    <row r="3610" spans="10:14" x14ac:dyDescent="0.25">
      <c r="J3610" s="34"/>
      <c r="K3610" s="34"/>
      <c r="L3610" s="34"/>
      <c r="M3610" s="34"/>
      <c r="N3610" s="70" t="e">
        <f>VLOOKUP(VALUE(A3610),'Data Consistencia'!A:P,6,0)</f>
        <v>#N/A</v>
      </c>
    </row>
    <row r="3611" spans="10:14" x14ac:dyDescent="0.25">
      <c r="J3611" s="34"/>
      <c r="K3611" s="34"/>
      <c r="L3611" s="34"/>
      <c r="M3611" s="34"/>
      <c r="N3611" s="70" t="e">
        <f>VLOOKUP(VALUE(A3611),'Data Consistencia'!A:P,6,0)</f>
        <v>#N/A</v>
      </c>
    </row>
    <row r="3612" spans="10:14" x14ac:dyDescent="0.25">
      <c r="J3612" s="34"/>
      <c r="K3612" s="34"/>
      <c r="L3612" s="34"/>
      <c r="M3612" s="34"/>
      <c r="N3612" s="70" t="e">
        <f>VLOOKUP(VALUE(A3612),'Data Consistencia'!A:P,6,0)</f>
        <v>#N/A</v>
      </c>
    </row>
    <row r="3613" spans="10:14" x14ac:dyDescent="0.25">
      <c r="J3613" s="34"/>
      <c r="K3613" s="34"/>
      <c r="L3613" s="34"/>
      <c r="M3613" s="34"/>
      <c r="N3613" s="70" t="e">
        <f>VLOOKUP(VALUE(A3613),'Data Consistencia'!A:P,6,0)</f>
        <v>#N/A</v>
      </c>
    </row>
    <row r="3614" spans="10:14" x14ac:dyDescent="0.25">
      <c r="J3614" s="34"/>
      <c r="K3614" s="34"/>
      <c r="L3614" s="34"/>
      <c r="M3614" s="34"/>
      <c r="N3614" s="70" t="e">
        <f>VLOOKUP(VALUE(A3614),'Data Consistencia'!A:P,6,0)</f>
        <v>#N/A</v>
      </c>
    </row>
    <row r="3615" spans="10:14" x14ac:dyDescent="0.25">
      <c r="J3615" s="34"/>
      <c r="K3615" s="34"/>
      <c r="L3615" s="34"/>
      <c r="M3615" s="34"/>
      <c r="N3615" s="70" t="e">
        <f>VLOOKUP(VALUE(A3615),'Data Consistencia'!A:P,6,0)</f>
        <v>#N/A</v>
      </c>
    </row>
    <row r="3616" spans="10:14" x14ac:dyDescent="0.25">
      <c r="J3616" s="34"/>
      <c r="K3616" s="34"/>
      <c r="L3616" s="34"/>
      <c r="M3616" s="34"/>
      <c r="N3616" s="70" t="e">
        <f>VLOOKUP(VALUE(A3616),'Data Consistencia'!A:P,6,0)</f>
        <v>#N/A</v>
      </c>
    </row>
    <row r="3617" spans="10:14" x14ac:dyDescent="0.25">
      <c r="J3617" s="34"/>
      <c r="K3617" s="34"/>
      <c r="L3617" s="34"/>
      <c r="M3617" s="34"/>
      <c r="N3617" s="70" t="e">
        <f>VLOOKUP(VALUE(A3617),'Data Consistencia'!A:P,6,0)</f>
        <v>#N/A</v>
      </c>
    </row>
    <row r="3618" spans="10:14" x14ac:dyDescent="0.25">
      <c r="J3618" s="34"/>
      <c r="K3618" s="34"/>
      <c r="L3618" s="34"/>
      <c r="M3618" s="34"/>
      <c r="N3618" s="70" t="e">
        <f>VLOOKUP(VALUE(A3618),'Data Consistencia'!A:P,6,0)</f>
        <v>#N/A</v>
      </c>
    </row>
    <row r="3619" spans="10:14" x14ac:dyDescent="0.25">
      <c r="J3619" s="34"/>
      <c r="K3619" s="34"/>
      <c r="L3619" s="34"/>
      <c r="M3619" s="34"/>
      <c r="N3619" s="70" t="e">
        <f>VLOOKUP(VALUE(A3619),'Data Consistencia'!A:P,6,0)</f>
        <v>#N/A</v>
      </c>
    </row>
    <row r="3620" spans="10:14" x14ac:dyDescent="0.25">
      <c r="J3620" s="34"/>
      <c r="K3620" s="34"/>
      <c r="L3620" s="34"/>
      <c r="M3620" s="34"/>
      <c r="N3620" s="70" t="e">
        <f>VLOOKUP(VALUE(A3620),'Data Consistencia'!A:P,6,0)</f>
        <v>#N/A</v>
      </c>
    </row>
    <row r="3621" spans="10:14" x14ac:dyDescent="0.25">
      <c r="J3621" s="34"/>
      <c r="K3621" s="34"/>
      <c r="L3621" s="34"/>
      <c r="M3621" s="34"/>
      <c r="N3621" s="70" t="e">
        <f>VLOOKUP(VALUE(A3621),'Data Consistencia'!A:P,6,0)</f>
        <v>#N/A</v>
      </c>
    </row>
    <row r="3622" spans="10:14" x14ac:dyDescent="0.25">
      <c r="J3622" s="34"/>
      <c r="K3622" s="34"/>
      <c r="L3622" s="34"/>
      <c r="M3622" s="34"/>
      <c r="N3622" s="70" t="e">
        <f>VLOOKUP(VALUE(A3622),'Data Consistencia'!A:P,6,0)</f>
        <v>#N/A</v>
      </c>
    </row>
    <row r="3623" spans="10:14" x14ac:dyDescent="0.25">
      <c r="J3623" s="34"/>
      <c r="K3623" s="34"/>
      <c r="L3623" s="34"/>
      <c r="M3623" s="34"/>
      <c r="N3623" s="70" t="e">
        <f>VLOOKUP(VALUE(A3623),'Data Consistencia'!A:P,6,0)</f>
        <v>#N/A</v>
      </c>
    </row>
    <row r="3624" spans="10:14" x14ac:dyDescent="0.25">
      <c r="J3624" s="34"/>
      <c r="K3624" s="34"/>
      <c r="L3624" s="34"/>
      <c r="M3624" s="34"/>
      <c r="N3624" s="70" t="e">
        <f>VLOOKUP(VALUE(A3624),'Data Consistencia'!A:P,6,0)</f>
        <v>#N/A</v>
      </c>
    </row>
    <row r="3625" spans="10:14" x14ac:dyDescent="0.25">
      <c r="J3625" s="34"/>
      <c r="K3625" s="34"/>
      <c r="L3625" s="34"/>
      <c r="M3625" s="34"/>
      <c r="N3625" s="70" t="e">
        <f>VLOOKUP(VALUE(A3625),'Data Consistencia'!A:P,6,0)</f>
        <v>#N/A</v>
      </c>
    </row>
    <row r="3626" spans="10:14" x14ac:dyDescent="0.25">
      <c r="J3626" s="34"/>
      <c r="K3626" s="34"/>
      <c r="L3626" s="34"/>
      <c r="M3626" s="34"/>
      <c r="N3626" s="70" t="e">
        <f>VLOOKUP(VALUE(A3626),'Data Consistencia'!A:P,6,0)</f>
        <v>#N/A</v>
      </c>
    </row>
    <row r="3627" spans="10:14" x14ac:dyDescent="0.25">
      <c r="J3627" s="34"/>
      <c r="K3627" s="34"/>
      <c r="L3627" s="34"/>
      <c r="M3627" s="34"/>
      <c r="N3627" s="70" t="e">
        <f>VLOOKUP(VALUE(A3627),'Data Consistencia'!A:P,6,0)</f>
        <v>#N/A</v>
      </c>
    </row>
    <row r="3628" spans="10:14" x14ac:dyDescent="0.25">
      <c r="J3628" s="34"/>
      <c r="K3628" s="34"/>
      <c r="L3628" s="34"/>
      <c r="M3628" s="34"/>
      <c r="N3628" s="70" t="e">
        <f>VLOOKUP(VALUE(A3628),'Data Consistencia'!A:P,6,0)</f>
        <v>#N/A</v>
      </c>
    </row>
    <row r="3629" spans="10:14" x14ac:dyDescent="0.25">
      <c r="J3629" s="34"/>
      <c r="K3629" s="34"/>
      <c r="L3629" s="34"/>
      <c r="M3629" s="34"/>
      <c r="N3629" s="70" t="e">
        <f>VLOOKUP(VALUE(A3629),'Data Consistencia'!A:P,6,0)</f>
        <v>#N/A</v>
      </c>
    </row>
    <row r="3630" spans="10:14" x14ac:dyDescent="0.25">
      <c r="J3630" s="34"/>
      <c r="K3630" s="34"/>
      <c r="L3630" s="34"/>
      <c r="M3630" s="34"/>
      <c r="N3630" s="70" t="e">
        <f>VLOOKUP(VALUE(A3630),'Data Consistencia'!A:P,6,0)</f>
        <v>#N/A</v>
      </c>
    </row>
    <row r="3631" spans="10:14" x14ac:dyDescent="0.25">
      <c r="J3631" s="34"/>
      <c r="K3631" s="34"/>
      <c r="L3631" s="34"/>
      <c r="M3631" s="34"/>
      <c r="N3631" s="70" t="e">
        <f>VLOOKUP(VALUE(A3631),'Data Consistencia'!A:P,6,0)</f>
        <v>#N/A</v>
      </c>
    </row>
    <row r="3632" spans="10:14" x14ac:dyDescent="0.25">
      <c r="J3632" s="34"/>
      <c r="K3632" s="34"/>
      <c r="L3632" s="34"/>
      <c r="M3632" s="34"/>
      <c r="N3632" s="70" t="e">
        <f>VLOOKUP(VALUE(A3632),'Data Consistencia'!A:P,6,0)</f>
        <v>#N/A</v>
      </c>
    </row>
    <row r="3633" spans="10:14" x14ac:dyDescent="0.25">
      <c r="J3633" s="34"/>
      <c r="K3633" s="34"/>
      <c r="L3633" s="34"/>
      <c r="M3633" s="34"/>
      <c r="N3633" s="70" t="e">
        <f>VLOOKUP(VALUE(A3633),'Data Consistencia'!A:P,6,0)</f>
        <v>#N/A</v>
      </c>
    </row>
    <row r="3634" spans="10:14" x14ac:dyDescent="0.25">
      <c r="J3634" s="34"/>
      <c r="K3634" s="34"/>
      <c r="L3634" s="34"/>
      <c r="M3634" s="34"/>
      <c r="N3634" s="70" t="e">
        <f>VLOOKUP(VALUE(A3634),'Data Consistencia'!A:P,6,0)</f>
        <v>#N/A</v>
      </c>
    </row>
    <row r="3635" spans="10:14" x14ac:dyDescent="0.25">
      <c r="J3635" s="34"/>
      <c r="K3635" s="34"/>
      <c r="L3635" s="34"/>
      <c r="M3635" s="34"/>
      <c r="N3635" s="70" t="e">
        <f>VLOOKUP(VALUE(A3635),'Data Consistencia'!A:P,6,0)</f>
        <v>#N/A</v>
      </c>
    </row>
    <row r="3636" spans="10:14" x14ac:dyDescent="0.25">
      <c r="J3636" s="34"/>
      <c r="K3636" s="34"/>
      <c r="L3636" s="34"/>
      <c r="M3636" s="34"/>
      <c r="N3636" s="70" t="e">
        <f>VLOOKUP(VALUE(A3636),'Data Consistencia'!A:P,6,0)</f>
        <v>#N/A</v>
      </c>
    </row>
    <row r="3637" spans="10:14" x14ac:dyDescent="0.25">
      <c r="J3637" s="34"/>
      <c r="K3637" s="34"/>
      <c r="L3637" s="34"/>
      <c r="M3637" s="34"/>
      <c r="N3637" s="70" t="e">
        <f>VLOOKUP(VALUE(A3637),'Data Consistencia'!A:P,6,0)</f>
        <v>#N/A</v>
      </c>
    </row>
    <row r="3638" spans="10:14" x14ac:dyDescent="0.25">
      <c r="J3638" s="34"/>
      <c r="K3638" s="34"/>
      <c r="L3638" s="34"/>
      <c r="M3638" s="34"/>
      <c r="N3638" s="70" t="e">
        <f>VLOOKUP(VALUE(A3638),'Data Consistencia'!A:P,6,0)</f>
        <v>#N/A</v>
      </c>
    </row>
    <row r="3639" spans="10:14" x14ac:dyDescent="0.25">
      <c r="J3639" s="34"/>
      <c r="K3639" s="34"/>
      <c r="L3639" s="34"/>
      <c r="M3639" s="34"/>
      <c r="N3639" s="70" t="e">
        <f>VLOOKUP(VALUE(A3639),'Data Consistencia'!A:P,6,0)</f>
        <v>#N/A</v>
      </c>
    </row>
    <row r="3640" spans="10:14" x14ac:dyDescent="0.25">
      <c r="J3640" s="34"/>
      <c r="K3640" s="34"/>
      <c r="L3640" s="34"/>
      <c r="M3640" s="34"/>
      <c r="N3640" s="70" t="e">
        <f>VLOOKUP(VALUE(A3640),'Data Consistencia'!A:P,6,0)</f>
        <v>#N/A</v>
      </c>
    </row>
    <row r="3641" spans="10:14" x14ac:dyDescent="0.25">
      <c r="J3641" s="34"/>
      <c r="K3641" s="34"/>
      <c r="L3641" s="34"/>
      <c r="M3641" s="34"/>
      <c r="N3641" s="70" t="e">
        <f>VLOOKUP(VALUE(A3641),'Data Consistencia'!A:P,6,0)</f>
        <v>#N/A</v>
      </c>
    </row>
    <row r="3642" spans="10:14" x14ac:dyDescent="0.25">
      <c r="J3642" s="34"/>
      <c r="K3642" s="34"/>
      <c r="L3642" s="34"/>
      <c r="M3642" s="34"/>
      <c r="N3642" s="70" t="e">
        <f>VLOOKUP(VALUE(A3642),'Data Consistencia'!A:P,6,0)</f>
        <v>#N/A</v>
      </c>
    </row>
    <row r="3643" spans="10:14" x14ac:dyDescent="0.25">
      <c r="J3643" s="34"/>
      <c r="K3643" s="34"/>
      <c r="L3643" s="34"/>
      <c r="M3643" s="34"/>
      <c r="N3643" s="70" t="e">
        <f>VLOOKUP(VALUE(A3643),'Data Consistencia'!A:P,6,0)</f>
        <v>#N/A</v>
      </c>
    </row>
    <row r="3644" spans="10:14" x14ac:dyDescent="0.25">
      <c r="J3644" s="34"/>
      <c r="K3644" s="34"/>
      <c r="L3644" s="34"/>
      <c r="M3644" s="34"/>
      <c r="N3644" s="70" t="e">
        <f>VLOOKUP(VALUE(A3644),'Data Consistencia'!A:P,6,0)</f>
        <v>#N/A</v>
      </c>
    </row>
    <row r="3645" spans="10:14" x14ac:dyDescent="0.25">
      <c r="J3645" s="34"/>
      <c r="K3645" s="34"/>
      <c r="L3645" s="34"/>
      <c r="M3645" s="34"/>
      <c r="N3645" s="70" t="e">
        <f>VLOOKUP(VALUE(A3645),'Data Consistencia'!A:P,6,0)</f>
        <v>#N/A</v>
      </c>
    </row>
    <row r="3646" spans="10:14" x14ac:dyDescent="0.25">
      <c r="J3646" s="34"/>
      <c r="K3646" s="34"/>
      <c r="L3646" s="34"/>
      <c r="M3646" s="34"/>
      <c r="N3646" s="70" t="e">
        <f>VLOOKUP(VALUE(A3646),'Data Consistencia'!A:P,6,0)</f>
        <v>#N/A</v>
      </c>
    </row>
    <row r="3647" spans="10:14" x14ac:dyDescent="0.25">
      <c r="J3647" s="34"/>
      <c r="K3647" s="34"/>
      <c r="L3647" s="34"/>
      <c r="M3647" s="34"/>
      <c r="N3647" s="70" t="e">
        <f>VLOOKUP(VALUE(A3647),'Data Consistencia'!A:P,6,0)</f>
        <v>#N/A</v>
      </c>
    </row>
    <row r="3648" spans="10:14" x14ac:dyDescent="0.25">
      <c r="J3648" s="34"/>
      <c r="K3648" s="34"/>
      <c r="L3648" s="34"/>
      <c r="M3648" s="34"/>
      <c r="N3648" s="70" t="e">
        <f>VLOOKUP(VALUE(A3648),'Data Consistencia'!A:P,6,0)</f>
        <v>#N/A</v>
      </c>
    </row>
    <row r="3649" spans="10:14" x14ac:dyDescent="0.25">
      <c r="J3649" s="34"/>
      <c r="K3649" s="34"/>
      <c r="L3649" s="34"/>
      <c r="M3649" s="34"/>
      <c r="N3649" s="70" t="e">
        <f>VLOOKUP(VALUE(A3649),'Data Consistencia'!A:P,6,0)</f>
        <v>#N/A</v>
      </c>
    </row>
    <row r="3650" spans="10:14" x14ac:dyDescent="0.25">
      <c r="J3650" s="34"/>
      <c r="K3650" s="34"/>
      <c r="L3650" s="34"/>
      <c r="M3650" s="34"/>
      <c r="N3650" s="70" t="e">
        <f>VLOOKUP(VALUE(A3650),'Data Consistencia'!A:P,6,0)</f>
        <v>#N/A</v>
      </c>
    </row>
    <row r="3651" spans="10:14" x14ac:dyDescent="0.25">
      <c r="J3651" s="34"/>
      <c r="K3651" s="34"/>
      <c r="L3651" s="34"/>
      <c r="M3651" s="34"/>
      <c r="N3651" s="70" t="e">
        <f>VLOOKUP(VALUE(A3651),'Data Consistencia'!A:P,6,0)</f>
        <v>#N/A</v>
      </c>
    </row>
    <row r="3652" spans="10:14" x14ac:dyDescent="0.25">
      <c r="J3652" s="34"/>
      <c r="K3652" s="34"/>
      <c r="L3652" s="34"/>
      <c r="M3652" s="34"/>
      <c r="N3652" s="70" t="e">
        <f>VLOOKUP(VALUE(A3652),'Data Consistencia'!A:P,6,0)</f>
        <v>#N/A</v>
      </c>
    </row>
    <row r="3653" spans="10:14" x14ac:dyDescent="0.25">
      <c r="J3653" s="34"/>
      <c r="K3653" s="34"/>
      <c r="L3653" s="34"/>
      <c r="M3653" s="34"/>
      <c r="N3653" s="70" t="e">
        <f>VLOOKUP(VALUE(A3653),'Data Consistencia'!A:P,6,0)</f>
        <v>#N/A</v>
      </c>
    </row>
    <row r="3654" spans="10:14" x14ac:dyDescent="0.25">
      <c r="J3654" s="34"/>
      <c r="K3654" s="34"/>
      <c r="L3654" s="34"/>
      <c r="M3654" s="34"/>
      <c r="N3654" s="70" t="e">
        <f>VLOOKUP(VALUE(A3654),'Data Consistencia'!A:P,6,0)</f>
        <v>#N/A</v>
      </c>
    </row>
    <row r="3655" spans="10:14" x14ac:dyDescent="0.25">
      <c r="J3655" s="34"/>
      <c r="K3655" s="34"/>
      <c r="L3655" s="34"/>
      <c r="M3655" s="34"/>
      <c r="N3655" s="70" t="e">
        <f>VLOOKUP(VALUE(A3655),'Data Consistencia'!A:P,6,0)</f>
        <v>#N/A</v>
      </c>
    </row>
    <row r="3656" spans="10:14" x14ac:dyDescent="0.25">
      <c r="J3656" s="34"/>
      <c r="K3656" s="34"/>
      <c r="L3656" s="34"/>
      <c r="M3656" s="34"/>
      <c r="N3656" s="70" t="e">
        <f>VLOOKUP(VALUE(A3656),'Data Consistencia'!A:P,6,0)</f>
        <v>#N/A</v>
      </c>
    </row>
    <row r="3657" spans="10:14" x14ac:dyDescent="0.25">
      <c r="J3657" s="34"/>
      <c r="K3657" s="34"/>
      <c r="L3657" s="34"/>
      <c r="M3657" s="34"/>
      <c r="N3657" s="70" t="e">
        <f>VLOOKUP(VALUE(A3657),'Data Consistencia'!A:P,6,0)</f>
        <v>#N/A</v>
      </c>
    </row>
    <row r="3658" spans="10:14" x14ac:dyDescent="0.25">
      <c r="J3658" s="34"/>
      <c r="K3658" s="34"/>
      <c r="L3658" s="34"/>
      <c r="M3658" s="34"/>
      <c r="N3658" s="70" t="e">
        <f>VLOOKUP(VALUE(A3658),'Data Consistencia'!A:P,6,0)</f>
        <v>#N/A</v>
      </c>
    </row>
    <row r="3659" spans="10:14" x14ac:dyDescent="0.25">
      <c r="J3659" s="34"/>
      <c r="K3659" s="34"/>
      <c r="L3659" s="34"/>
      <c r="M3659" s="34"/>
      <c r="N3659" s="70" t="e">
        <f>VLOOKUP(VALUE(A3659),'Data Consistencia'!A:P,6,0)</f>
        <v>#N/A</v>
      </c>
    </row>
    <row r="3660" spans="10:14" x14ac:dyDescent="0.25">
      <c r="J3660" s="34"/>
      <c r="K3660" s="34"/>
      <c r="L3660" s="34"/>
      <c r="M3660" s="34"/>
      <c r="N3660" s="70" t="e">
        <f>VLOOKUP(VALUE(A3660),'Data Consistencia'!A:P,6,0)</f>
        <v>#N/A</v>
      </c>
    </row>
    <row r="3661" spans="10:14" x14ac:dyDescent="0.25">
      <c r="J3661" s="34"/>
      <c r="K3661" s="34"/>
      <c r="L3661" s="34"/>
      <c r="M3661" s="34"/>
      <c r="N3661" s="70" t="e">
        <f>VLOOKUP(VALUE(A3661),'Data Consistencia'!A:P,6,0)</f>
        <v>#N/A</v>
      </c>
    </row>
    <row r="3662" spans="10:14" x14ac:dyDescent="0.25">
      <c r="J3662" s="34"/>
      <c r="K3662" s="34"/>
      <c r="L3662" s="34"/>
      <c r="M3662" s="34"/>
      <c r="N3662" s="70" t="e">
        <f>VLOOKUP(VALUE(A3662),'Data Consistencia'!A:P,6,0)</f>
        <v>#N/A</v>
      </c>
    </row>
    <row r="3663" spans="10:14" x14ac:dyDescent="0.25">
      <c r="J3663" s="34"/>
      <c r="K3663" s="34"/>
      <c r="L3663" s="34"/>
      <c r="M3663" s="34"/>
      <c r="N3663" s="70" t="e">
        <f>VLOOKUP(VALUE(A3663),'Data Consistencia'!A:P,6,0)</f>
        <v>#N/A</v>
      </c>
    </row>
    <row r="3664" spans="10:14" x14ac:dyDescent="0.25">
      <c r="J3664" s="34"/>
      <c r="K3664" s="34"/>
      <c r="L3664" s="34"/>
      <c r="M3664" s="34"/>
      <c r="N3664" s="70" t="e">
        <f>VLOOKUP(VALUE(A3664),'Data Consistencia'!A:P,6,0)</f>
        <v>#N/A</v>
      </c>
    </row>
    <row r="3665" spans="10:14" x14ac:dyDescent="0.25">
      <c r="J3665" s="34"/>
      <c r="K3665" s="34"/>
      <c r="L3665" s="34"/>
      <c r="M3665" s="34"/>
      <c r="N3665" s="70" t="e">
        <f>VLOOKUP(VALUE(A3665),'Data Consistencia'!A:P,6,0)</f>
        <v>#N/A</v>
      </c>
    </row>
    <row r="3666" spans="10:14" x14ac:dyDescent="0.25">
      <c r="J3666" s="34"/>
      <c r="K3666" s="34"/>
      <c r="L3666" s="34"/>
      <c r="M3666" s="34"/>
      <c r="N3666" s="70" t="e">
        <f>VLOOKUP(VALUE(A3666),'Data Consistencia'!A:P,6,0)</f>
        <v>#N/A</v>
      </c>
    </row>
    <row r="3667" spans="10:14" x14ac:dyDescent="0.25">
      <c r="J3667" s="34"/>
      <c r="K3667" s="34"/>
      <c r="L3667" s="34"/>
      <c r="M3667" s="34"/>
      <c r="N3667" s="70" t="e">
        <f>VLOOKUP(VALUE(A3667),'Data Consistencia'!A:P,6,0)</f>
        <v>#N/A</v>
      </c>
    </row>
    <row r="3668" spans="10:14" x14ac:dyDescent="0.25">
      <c r="J3668" s="34"/>
      <c r="K3668" s="34"/>
      <c r="L3668" s="34"/>
      <c r="M3668" s="34"/>
      <c r="N3668" s="70" t="e">
        <f>VLOOKUP(VALUE(A3668),'Data Consistencia'!A:P,6,0)</f>
        <v>#N/A</v>
      </c>
    </row>
    <row r="3669" spans="10:14" x14ac:dyDescent="0.25">
      <c r="J3669" s="34"/>
      <c r="K3669" s="34"/>
      <c r="L3669" s="34"/>
      <c r="M3669" s="34"/>
      <c r="N3669" s="70" t="e">
        <f>VLOOKUP(VALUE(A3669),'Data Consistencia'!A:P,6,0)</f>
        <v>#N/A</v>
      </c>
    </row>
    <row r="3670" spans="10:14" x14ac:dyDescent="0.25">
      <c r="J3670" s="34"/>
      <c r="K3670" s="34"/>
      <c r="L3670" s="34"/>
      <c r="M3670" s="34"/>
      <c r="N3670" s="70" t="e">
        <f>VLOOKUP(VALUE(A3670),'Data Consistencia'!A:P,6,0)</f>
        <v>#N/A</v>
      </c>
    </row>
    <row r="3671" spans="10:14" x14ac:dyDescent="0.25">
      <c r="J3671" s="34"/>
      <c r="K3671" s="34"/>
      <c r="L3671" s="34"/>
      <c r="M3671" s="34"/>
      <c r="N3671" s="70" t="e">
        <f>VLOOKUP(VALUE(A3671),'Data Consistencia'!A:P,6,0)</f>
        <v>#N/A</v>
      </c>
    </row>
    <row r="3672" spans="10:14" x14ac:dyDescent="0.25">
      <c r="J3672" s="34"/>
      <c r="K3672" s="34"/>
      <c r="L3672" s="34"/>
      <c r="M3672" s="34"/>
      <c r="N3672" s="70" t="e">
        <f>VLOOKUP(VALUE(A3672),'Data Consistencia'!A:P,6,0)</f>
        <v>#N/A</v>
      </c>
    </row>
    <row r="3673" spans="10:14" x14ac:dyDescent="0.25">
      <c r="J3673" s="34"/>
      <c r="K3673" s="34"/>
      <c r="L3673" s="34"/>
      <c r="M3673" s="34"/>
      <c r="N3673" s="70" t="e">
        <f>VLOOKUP(VALUE(A3673),'Data Consistencia'!A:P,6,0)</f>
        <v>#N/A</v>
      </c>
    </row>
    <row r="3674" spans="10:14" x14ac:dyDescent="0.25">
      <c r="J3674" s="34"/>
      <c r="K3674" s="34"/>
      <c r="L3674" s="34"/>
      <c r="M3674" s="34"/>
      <c r="N3674" s="70" t="e">
        <f>VLOOKUP(VALUE(A3674),'Data Consistencia'!A:P,6,0)</f>
        <v>#N/A</v>
      </c>
    </row>
    <row r="3675" spans="10:14" x14ac:dyDescent="0.25">
      <c r="J3675" s="34"/>
      <c r="K3675" s="34"/>
      <c r="L3675" s="34"/>
      <c r="M3675" s="34"/>
      <c r="N3675" s="70" t="e">
        <f>VLOOKUP(VALUE(A3675),'Data Consistencia'!A:P,6,0)</f>
        <v>#N/A</v>
      </c>
    </row>
    <row r="3676" spans="10:14" x14ac:dyDescent="0.25">
      <c r="J3676" s="34"/>
      <c r="K3676" s="34"/>
      <c r="L3676" s="34"/>
      <c r="M3676" s="34"/>
      <c r="N3676" s="70" t="e">
        <f>VLOOKUP(VALUE(A3676),'Data Consistencia'!A:P,6,0)</f>
        <v>#N/A</v>
      </c>
    </row>
    <row r="3677" spans="10:14" x14ac:dyDescent="0.25">
      <c r="J3677" s="34"/>
      <c r="K3677" s="34"/>
      <c r="L3677" s="34"/>
      <c r="M3677" s="34"/>
      <c r="N3677" s="70" t="e">
        <f>VLOOKUP(VALUE(A3677),'Data Consistencia'!A:P,6,0)</f>
        <v>#N/A</v>
      </c>
    </row>
    <row r="3678" spans="10:14" x14ac:dyDescent="0.25">
      <c r="J3678" s="34"/>
      <c r="K3678" s="34"/>
      <c r="L3678" s="34"/>
      <c r="M3678" s="34"/>
      <c r="N3678" s="70" t="e">
        <f>VLOOKUP(VALUE(A3678),'Data Consistencia'!A:P,6,0)</f>
        <v>#N/A</v>
      </c>
    </row>
    <row r="3679" spans="10:14" x14ac:dyDescent="0.25">
      <c r="J3679" s="34"/>
      <c r="K3679" s="34"/>
      <c r="L3679" s="34"/>
      <c r="M3679" s="34"/>
      <c r="N3679" s="70" t="e">
        <f>VLOOKUP(VALUE(A3679),'Data Consistencia'!A:P,6,0)</f>
        <v>#N/A</v>
      </c>
    </row>
    <row r="3680" spans="10:14" x14ac:dyDescent="0.25">
      <c r="J3680" s="34"/>
      <c r="K3680" s="34"/>
      <c r="L3680" s="34"/>
      <c r="M3680" s="34"/>
      <c r="N3680" s="70" t="e">
        <f>VLOOKUP(VALUE(A3680),'Data Consistencia'!A:P,6,0)</f>
        <v>#N/A</v>
      </c>
    </row>
    <row r="3681" spans="10:14" x14ac:dyDescent="0.25">
      <c r="J3681" s="34"/>
      <c r="K3681" s="34"/>
      <c r="L3681" s="34"/>
      <c r="M3681" s="34"/>
      <c r="N3681" s="70" t="e">
        <f>VLOOKUP(VALUE(A3681),'Data Consistencia'!A:P,6,0)</f>
        <v>#N/A</v>
      </c>
    </row>
    <row r="3682" spans="10:14" x14ac:dyDescent="0.25">
      <c r="J3682" s="34"/>
      <c r="K3682" s="34"/>
      <c r="L3682" s="34"/>
      <c r="M3682" s="34"/>
      <c r="N3682" s="70" t="e">
        <f>VLOOKUP(VALUE(A3682),'Data Consistencia'!A:P,6,0)</f>
        <v>#N/A</v>
      </c>
    </row>
    <row r="3683" spans="10:14" x14ac:dyDescent="0.25">
      <c r="J3683" s="34"/>
      <c r="K3683" s="34"/>
      <c r="L3683" s="34"/>
      <c r="M3683" s="34"/>
      <c r="N3683" s="70" t="e">
        <f>VLOOKUP(VALUE(A3683),'Data Consistencia'!A:P,6,0)</f>
        <v>#N/A</v>
      </c>
    </row>
    <row r="3684" spans="10:14" x14ac:dyDescent="0.25">
      <c r="J3684" s="34"/>
      <c r="K3684" s="34"/>
      <c r="L3684" s="34"/>
      <c r="M3684" s="34"/>
      <c r="N3684" s="70" t="e">
        <f>VLOOKUP(VALUE(A3684),'Data Consistencia'!A:P,6,0)</f>
        <v>#N/A</v>
      </c>
    </row>
    <row r="3685" spans="10:14" x14ac:dyDescent="0.25">
      <c r="J3685" s="34"/>
      <c r="K3685" s="34"/>
      <c r="L3685" s="34"/>
      <c r="M3685" s="34"/>
      <c r="N3685" s="70" t="e">
        <f>VLOOKUP(VALUE(A3685),'Data Consistencia'!A:P,6,0)</f>
        <v>#N/A</v>
      </c>
    </row>
    <row r="3686" spans="10:14" x14ac:dyDescent="0.25">
      <c r="J3686" s="34"/>
      <c r="K3686" s="34"/>
      <c r="L3686" s="34"/>
      <c r="M3686" s="34"/>
      <c r="N3686" s="70" t="e">
        <f>VLOOKUP(VALUE(A3686),'Data Consistencia'!A:P,6,0)</f>
        <v>#N/A</v>
      </c>
    </row>
    <row r="3687" spans="10:14" x14ac:dyDescent="0.25">
      <c r="J3687" s="34"/>
      <c r="K3687" s="34"/>
      <c r="L3687" s="34"/>
      <c r="M3687" s="34"/>
      <c r="N3687" s="70" t="e">
        <f>VLOOKUP(VALUE(A3687),'Data Consistencia'!A:P,6,0)</f>
        <v>#N/A</v>
      </c>
    </row>
    <row r="3688" spans="10:14" x14ac:dyDescent="0.25">
      <c r="J3688" s="34"/>
      <c r="K3688" s="34"/>
      <c r="L3688" s="34"/>
      <c r="M3688" s="34"/>
      <c r="N3688" s="70" t="e">
        <f>VLOOKUP(VALUE(A3688),'Data Consistencia'!A:P,6,0)</f>
        <v>#N/A</v>
      </c>
    </row>
    <row r="3689" spans="10:14" x14ac:dyDescent="0.25">
      <c r="J3689" s="34"/>
      <c r="K3689" s="34"/>
      <c r="L3689" s="34"/>
      <c r="M3689" s="34"/>
      <c r="N3689" s="70" t="e">
        <f>VLOOKUP(VALUE(A3689),'Data Consistencia'!A:P,6,0)</f>
        <v>#N/A</v>
      </c>
    </row>
    <row r="3690" spans="10:14" x14ac:dyDescent="0.25">
      <c r="J3690" s="34"/>
      <c r="K3690" s="34"/>
      <c r="L3690" s="34"/>
      <c r="M3690" s="34"/>
      <c r="N3690" s="70" t="e">
        <f>VLOOKUP(VALUE(A3690),'Data Consistencia'!A:P,6,0)</f>
        <v>#N/A</v>
      </c>
    </row>
    <row r="3691" spans="10:14" x14ac:dyDescent="0.25">
      <c r="J3691" s="34"/>
      <c r="K3691" s="34"/>
      <c r="L3691" s="34"/>
      <c r="M3691" s="34"/>
      <c r="N3691" s="70" t="e">
        <f>VLOOKUP(VALUE(A3691),'Data Consistencia'!A:P,6,0)</f>
        <v>#N/A</v>
      </c>
    </row>
    <row r="3692" spans="10:14" x14ac:dyDescent="0.25">
      <c r="J3692" s="34"/>
      <c r="K3692" s="34"/>
      <c r="L3692" s="34"/>
      <c r="M3692" s="34"/>
      <c r="N3692" s="70" t="e">
        <f>VLOOKUP(VALUE(A3692),'Data Consistencia'!A:P,6,0)</f>
        <v>#N/A</v>
      </c>
    </row>
    <row r="3693" spans="10:14" x14ac:dyDescent="0.25">
      <c r="J3693" s="34"/>
      <c r="K3693" s="34"/>
      <c r="L3693" s="34"/>
      <c r="M3693" s="34"/>
      <c r="N3693" s="70" t="e">
        <f>VLOOKUP(VALUE(A3693),'Data Consistencia'!A:P,6,0)</f>
        <v>#N/A</v>
      </c>
    </row>
    <row r="3694" spans="10:14" x14ac:dyDescent="0.25">
      <c r="J3694" s="34"/>
      <c r="K3694" s="34"/>
      <c r="L3694" s="34"/>
      <c r="M3694" s="34"/>
      <c r="N3694" s="70" t="e">
        <f>VLOOKUP(VALUE(A3694),'Data Consistencia'!A:P,6,0)</f>
        <v>#N/A</v>
      </c>
    </row>
    <row r="3695" spans="10:14" x14ac:dyDescent="0.25">
      <c r="J3695" s="34"/>
      <c r="K3695" s="34"/>
      <c r="L3695" s="34"/>
      <c r="M3695" s="34"/>
      <c r="N3695" s="70" t="e">
        <f>VLOOKUP(VALUE(A3695),'Data Consistencia'!A:P,6,0)</f>
        <v>#N/A</v>
      </c>
    </row>
    <row r="3696" spans="10:14" x14ac:dyDescent="0.25">
      <c r="J3696" s="34"/>
      <c r="K3696" s="34"/>
      <c r="L3696" s="34"/>
      <c r="M3696" s="34"/>
      <c r="N3696" s="70" t="e">
        <f>VLOOKUP(VALUE(A3696),'Data Consistencia'!A:P,6,0)</f>
        <v>#N/A</v>
      </c>
    </row>
    <row r="3697" spans="10:14" x14ac:dyDescent="0.25">
      <c r="J3697" s="34"/>
      <c r="K3697" s="34"/>
      <c r="L3697" s="34"/>
      <c r="M3697" s="34"/>
      <c r="N3697" s="70" t="e">
        <f>VLOOKUP(VALUE(A3697),'Data Consistencia'!A:P,6,0)</f>
        <v>#N/A</v>
      </c>
    </row>
    <row r="3698" spans="10:14" x14ac:dyDescent="0.25">
      <c r="J3698" s="34"/>
      <c r="K3698" s="34"/>
      <c r="L3698" s="34"/>
      <c r="M3698" s="34"/>
      <c r="N3698" s="70" t="e">
        <f>VLOOKUP(VALUE(A3698),'Data Consistencia'!A:P,6,0)</f>
        <v>#N/A</v>
      </c>
    </row>
    <row r="3699" spans="10:14" x14ac:dyDescent="0.25">
      <c r="J3699" s="34"/>
      <c r="K3699" s="34"/>
      <c r="L3699" s="34"/>
      <c r="M3699" s="34"/>
      <c r="N3699" s="70" t="e">
        <f>VLOOKUP(VALUE(A3699),'Data Consistencia'!A:P,6,0)</f>
        <v>#N/A</v>
      </c>
    </row>
    <row r="3700" spans="10:14" x14ac:dyDescent="0.25">
      <c r="J3700" s="34"/>
      <c r="K3700" s="34"/>
      <c r="L3700" s="34"/>
      <c r="M3700" s="34"/>
      <c r="N3700" s="70" t="e">
        <f>VLOOKUP(VALUE(A3700),'Data Consistencia'!A:P,6,0)</f>
        <v>#N/A</v>
      </c>
    </row>
    <row r="3701" spans="10:14" x14ac:dyDescent="0.25">
      <c r="J3701" s="34"/>
      <c r="K3701" s="34"/>
      <c r="L3701" s="34"/>
      <c r="M3701" s="34"/>
      <c r="N3701" s="70" t="e">
        <f>VLOOKUP(VALUE(A3701),'Data Consistencia'!A:P,6,0)</f>
        <v>#N/A</v>
      </c>
    </row>
    <row r="3702" spans="10:14" x14ac:dyDescent="0.25">
      <c r="J3702" s="34"/>
      <c r="K3702" s="34"/>
      <c r="L3702" s="34"/>
      <c r="M3702" s="34"/>
      <c r="N3702" s="70" t="e">
        <f>VLOOKUP(VALUE(A3702),'Data Consistencia'!A:P,6,0)</f>
        <v>#N/A</v>
      </c>
    </row>
    <row r="3703" spans="10:14" x14ac:dyDescent="0.25">
      <c r="J3703" s="34"/>
      <c r="K3703" s="34"/>
      <c r="L3703" s="34"/>
      <c r="M3703" s="34"/>
      <c r="N3703" s="70" t="e">
        <f>VLOOKUP(VALUE(A3703),'Data Consistencia'!A:P,6,0)</f>
        <v>#N/A</v>
      </c>
    </row>
    <row r="3704" spans="10:14" x14ac:dyDescent="0.25">
      <c r="J3704" s="34"/>
      <c r="K3704" s="34"/>
      <c r="L3704" s="34"/>
      <c r="M3704" s="34"/>
      <c r="N3704" s="70" t="e">
        <f>VLOOKUP(VALUE(A3704),'Data Consistencia'!A:P,6,0)</f>
        <v>#N/A</v>
      </c>
    </row>
    <row r="3705" spans="10:14" x14ac:dyDescent="0.25">
      <c r="J3705" s="34"/>
      <c r="K3705" s="34"/>
      <c r="L3705" s="34"/>
      <c r="M3705" s="34"/>
      <c r="N3705" s="70" t="e">
        <f>VLOOKUP(VALUE(A3705),'Data Consistencia'!A:P,6,0)</f>
        <v>#N/A</v>
      </c>
    </row>
    <row r="3706" spans="10:14" x14ac:dyDescent="0.25">
      <c r="J3706" s="34"/>
      <c r="K3706" s="34"/>
      <c r="L3706" s="34"/>
      <c r="M3706" s="34"/>
      <c r="N3706" s="70" t="e">
        <f>VLOOKUP(VALUE(A3706),'Data Consistencia'!A:P,6,0)</f>
        <v>#N/A</v>
      </c>
    </row>
    <row r="3707" spans="10:14" x14ac:dyDescent="0.25">
      <c r="J3707" s="34"/>
      <c r="K3707" s="34"/>
      <c r="L3707" s="34"/>
      <c r="M3707" s="34"/>
      <c r="N3707" s="70" t="e">
        <f>VLOOKUP(VALUE(A3707),'Data Consistencia'!A:P,6,0)</f>
        <v>#N/A</v>
      </c>
    </row>
    <row r="3708" spans="10:14" x14ac:dyDescent="0.25">
      <c r="J3708" s="34"/>
      <c r="K3708" s="34"/>
      <c r="L3708" s="34"/>
      <c r="M3708" s="34"/>
      <c r="N3708" s="70" t="e">
        <f>VLOOKUP(VALUE(A3708),'Data Consistencia'!A:P,6,0)</f>
        <v>#N/A</v>
      </c>
    </row>
    <row r="3709" spans="10:14" x14ac:dyDescent="0.25">
      <c r="J3709" s="34"/>
      <c r="K3709" s="34"/>
      <c r="L3709" s="34"/>
      <c r="M3709" s="34"/>
      <c r="N3709" s="70" t="e">
        <f>VLOOKUP(VALUE(A3709),'Data Consistencia'!A:P,6,0)</f>
        <v>#N/A</v>
      </c>
    </row>
    <row r="3710" spans="10:14" x14ac:dyDescent="0.25">
      <c r="J3710" s="34"/>
      <c r="K3710" s="34"/>
      <c r="L3710" s="34"/>
      <c r="M3710" s="34"/>
      <c r="N3710" s="70" t="e">
        <f>VLOOKUP(VALUE(A3710),'Data Consistencia'!A:P,6,0)</f>
        <v>#N/A</v>
      </c>
    </row>
    <row r="3711" spans="10:14" x14ac:dyDescent="0.25">
      <c r="J3711" s="34"/>
      <c r="K3711" s="34"/>
      <c r="L3711" s="34"/>
      <c r="M3711" s="34"/>
      <c r="N3711" s="70" t="e">
        <f>VLOOKUP(VALUE(A3711),'Data Consistencia'!A:P,6,0)</f>
        <v>#N/A</v>
      </c>
    </row>
    <row r="3712" spans="10:14" x14ac:dyDescent="0.25">
      <c r="J3712" s="34"/>
      <c r="K3712" s="34"/>
      <c r="L3712" s="34"/>
      <c r="M3712" s="34"/>
      <c r="N3712" s="70" t="e">
        <f>VLOOKUP(VALUE(A3712),'Data Consistencia'!A:P,6,0)</f>
        <v>#N/A</v>
      </c>
    </row>
    <row r="3713" spans="10:14" x14ac:dyDescent="0.25">
      <c r="J3713" s="34"/>
      <c r="K3713" s="34"/>
      <c r="L3713" s="34"/>
      <c r="M3713" s="34"/>
      <c r="N3713" s="70" t="e">
        <f>VLOOKUP(VALUE(A3713),'Data Consistencia'!A:P,6,0)</f>
        <v>#N/A</v>
      </c>
    </row>
    <row r="3714" spans="10:14" x14ac:dyDescent="0.25">
      <c r="J3714" s="34"/>
      <c r="K3714" s="34"/>
      <c r="L3714" s="34"/>
      <c r="M3714" s="34"/>
      <c r="N3714" s="70" t="e">
        <f>VLOOKUP(VALUE(A3714),'Data Consistencia'!A:P,6,0)</f>
        <v>#N/A</v>
      </c>
    </row>
    <row r="3715" spans="10:14" x14ac:dyDescent="0.25">
      <c r="J3715" s="34"/>
      <c r="K3715" s="34"/>
      <c r="L3715" s="34"/>
      <c r="M3715" s="34"/>
      <c r="N3715" s="70" t="e">
        <f>VLOOKUP(VALUE(A3715),'Data Consistencia'!A:P,6,0)</f>
        <v>#N/A</v>
      </c>
    </row>
    <row r="3716" spans="10:14" x14ac:dyDescent="0.25">
      <c r="J3716" s="34"/>
      <c r="K3716" s="34"/>
      <c r="L3716" s="34"/>
      <c r="M3716" s="34"/>
      <c r="N3716" s="70" t="e">
        <f>VLOOKUP(VALUE(A3716),'Data Consistencia'!A:P,6,0)</f>
        <v>#N/A</v>
      </c>
    </row>
    <row r="3717" spans="10:14" x14ac:dyDescent="0.25">
      <c r="J3717" s="34"/>
      <c r="K3717" s="34"/>
      <c r="L3717" s="34"/>
      <c r="M3717" s="34"/>
      <c r="N3717" s="70" t="e">
        <f>VLOOKUP(VALUE(A3717),'Data Consistencia'!A:P,6,0)</f>
        <v>#N/A</v>
      </c>
    </row>
    <row r="3718" spans="10:14" x14ac:dyDescent="0.25">
      <c r="J3718" s="34"/>
      <c r="K3718" s="34"/>
      <c r="L3718" s="34"/>
      <c r="M3718" s="34"/>
      <c r="N3718" s="70" t="e">
        <f>VLOOKUP(VALUE(A3718),'Data Consistencia'!A:P,6,0)</f>
        <v>#N/A</v>
      </c>
    </row>
    <row r="3719" spans="10:14" x14ac:dyDescent="0.25">
      <c r="J3719" s="34"/>
      <c r="K3719" s="34"/>
      <c r="L3719" s="34"/>
      <c r="M3719" s="34"/>
      <c r="N3719" s="70" t="e">
        <f>VLOOKUP(VALUE(A3719),'Data Consistencia'!A:P,6,0)</f>
        <v>#N/A</v>
      </c>
    </row>
    <row r="3720" spans="10:14" x14ac:dyDescent="0.25">
      <c r="J3720" s="34"/>
      <c r="K3720" s="34"/>
      <c r="L3720" s="34"/>
      <c r="M3720" s="34"/>
      <c r="N3720" s="70" t="e">
        <f>VLOOKUP(VALUE(A3720),'Data Consistencia'!A:P,6,0)</f>
        <v>#N/A</v>
      </c>
    </row>
    <row r="3721" spans="10:14" x14ac:dyDescent="0.25">
      <c r="J3721" s="34"/>
      <c r="K3721" s="34"/>
      <c r="L3721" s="34"/>
      <c r="M3721" s="34"/>
      <c r="N3721" s="70" t="e">
        <f>VLOOKUP(VALUE(A3721),'Data Consistencia'!A:P,6,0)</f>
        <v>#N/A</v>
      </c>
    </row>
    <row r="3722" spans="10:14" x14ac:dyDescent="0.25">
      <c r="J3722" s="34"/>
      <c r="K3722" s="34"/>
      <c r="L3722" s="34"/>
      <c r="M3722" s="34"/>
      <c r="N3722" s="70" t="e">
        <f>VLOOKUP(VALUE(A3722),'Data Consistencia'!A:P,6,0)</f>
        <v>#N/A</v>
      </c>
    </row>
    <row r="3723" spans="10:14" x14ac:dyDescent="0.25">
      <c r="J3723" s="34"/>
      <c r="K3723" s="34"/>
      <c r="L3723" s="34"/>
      <c r="M3723" s="34"/>
      <c r="N3723" s="70" t="e">
        <f>VLOOKUP(VALUE(A3723),'Data Consistencia'!A:P,6,0)</f>
        <v>#N/A</v>
      </c>
    </row>
    <row r="3724" spans="10:14" x14ac:dyDescent="0.25">
      <c r="J3724" s="34"/>
      <c r="K3724" s="34"/>
      <c r="L3724" s="34"/>
      <c r="M3724" s="34"/>
      <c r="N3724" s="70" t="e">
        <f>VLOOKUP(VALUE(A3724),'Data Consistencia'!A:P,6,0)</f>
        <v>#N/A</v>
      </c>
    </row>
    <row r="3725" spans="10:14" x14ac:dyDescent="0.25">
      <c r="J3725" s="34"/>
      <c r="K3725" s="34"/>
      <c r="L3725" s="34"/>
      <c r="M3725" s="34"/>
      <c r="N3725" s="70" t="e">
        <f>VLOOKUP(VALUE(A3725),'Data Consistencia'!A:P,6,0)</f>
        <v>#N/A</v>
      </c>
    </row>
    <row r="3726" spans="10:14" x14ac:dyDescent="0.25">
      <c r="J3726" s="34"/>
      <c r="K3726" s="34"/>
      <c r="L3726" s="34"/>
      <c r="M3726" s="34"/>
      <c r="N3726" s="70" t="e">
        <f>VLOOKUP(VALUE(A3726),'Data Consistencia'!A:P,6,0)</f>
        <v>#N/A</v>
      </c>
    </row>
    <row r="3727" spans="10:14" x14ac:dyDescent="0.25">
      <c r="J3727" s="34"/>
      <c r="K3727" s="34"/>
      <c r="L3727" s="34"/>
      <c r="M3727" s="34"/>
      <c r="N3727" s="70" t="e">
        <f>VLOOKUP(VALUE(A3727),'Data Consistencia'!A:P,6,0)</f>
        <v>#N/A</v>
      </c>
    </row>
    <row r="3728" spans="10:14" x14ac:dyDescent="0.25">
      <c r="J3728" s="34"/>
      <c r="K3728" s="34"/>
      <c r="L3728" s="34"/>
      <c r="M3728" s="34"/>
      <c r="N3728" s="70" t="e">
        <f>VLOOKUP(VALUE(A3728),'Data Consistencia'!A:P,6,0)</f>
        <v>#N/A</v>
      </c>
    </row>
    <row r="3729" spans="10:14" x14ac:dyDescent="0.25">
      <c r="J3729" s="34"/>
      <c r="K3729" s="34"/>
      <c r="L3729" s="34"/>
      <c r="M3729" s="34"/>
      <c r="N3729" s="70" t="e">
        <f>VLOOKUP(VALUE(A3729),'Data Consistencia'!A:P,6,0)</f>
        <v>#N/A</v>
      </c>
    </row>
    <row r="3730" spans="10:14" x14ac:dyDescent="0.25">
      <c r="J3730" s="34"/>
      <c r="K3730" s="34"/>
      <c r="L3730" s="34"/>
      <c r="M3730" s="34"/>
      <c r="N3730" s="70" t="e">
        <f>VLOOKUP(VALUE(A3730),'Data Consistencia'!A:P,6,0)</f>
        <v>#N/A</v>
      </c>
    </row>
    <row r="3731" spans="10:14" x14ac:dyDescent="0.25">
      <c r="J3731" s="34"/>
      <c r="K3731" s="34"/>
      <c r="L3731" s="34"/>
      <c r="M3731" s="34"/>
      <c r="N3731" s="70" t="e">
        <f>VLOOKUP(VALUE(A3731),'Data Consistencia'!A:P,6,0)</f>
        <v>#N/A</v>
      </c>
    </row>
    <row r="3732" spans="10:14" x14ac:dyDescent="0.25">
      <c r="J3732" s="34"/>
      <c r="K3732" s="34"/>
      <c r="L3732" s="34"/>
      <c r="M3732" s="34"/>
      <c r="N3732" s="70" t="e">
        <f>VLOOKUP(VALUE(A3732),'Data Consistencia'!A:P,6,0)</f>
        <v>#N/A</v>
      </c>
    </row>
    <row r="3733" spans="10:14" x14ac:dyDescent="0.25">
      <c r="J3733" s="34"/>
      <c r="K3733" s="34"/>
      <c r="L3733" s="34"/>
      <c r="M3733" s="34"/>
      <c r="N3733" s="70" t="e">
        <f>VLOOKUP(VALUE(A3733),'Data Consistencia'!A:P,6,0)</f>
        <v>#N/A</v>
      </c>
    </row>
    <row r="3734" spans="10:14" x14ac:dyDescent="0.25">
      <c r="J3734" s="34"/>
      <c r="K3734" s="34"/>
      <c r="L3734" s="34"/>
      <c r="M3734" s="34"/>
      <c r="N3734" s="70" t="e">
        <f>VLOOKUP(VALUE(A3734),'Data Consistencia'!A:P,6,0)</f>
        <v>#N/A</v>
      </c>
    </row>
    <row r="3735" spans="10:14" x14ac:dyDescent="0.25">
      <c r="J3735" s="34"/>
      <c r="K3735" s="34"/>
      <c r="L3735" s="34"/>
      <c r="M3735" s="34"/>
      <c r="N3735" s="70" t="e">
        <f>VLOOKUP(VALUE(A3735),'Data Consistencia'!A:P,6,0)</f>
        <v>#N/A</v>
      </c>
    </row>
    <row r="3736" spans="10:14" x14ac:dyDescent="0.25">
      <c r="J3736" s="34"/>
      <c r="K3736" s="34"/>
      <c r="L3736" s="34"/>
      <c r="M3736" s="34"/>
      <c r="N3736" s="70" t="e">
        <f>VLOOKUP(VALUE(A3736),'Data Consistencia'!A:P,6,0)</f>
        <v>#N/A</v>
      </c>
    </row>
    <row r="3737" spans="10:14" x14ac:dyDescent="0.25">
      <c r="J3737" s="34"/>
      <c r="K3737" s="34"/>
      <c r="L3737" s="34"/>
      <c r="M3737" s="34"/>
      <c r="N3737" s="70" t="e">
        <f>VLOOKUP(VALUE(A3737),'Data Consistencia'!A:P,6,0)</f>
        <v>#N/A</v>
      </c>
    </row>
    <row r="3738" spans="10:14" x14ac:dyDescent="0.25">
      <c r="J3738" s="34"/>
      <c r="K3738" s="34"/>
      <c r="L3738" s="34"/>
      <c r="M3738" s="34"/>
      <c r="N3738" s="70" t="e">
        <f>VLOOKUP(VALUE(A3738),'Data Consistencia'!A:P,6,0)</f>
        <v>#N/A</v>
      </c>
    </row>
    <row r="3739" spans="10:14" x14ac:dyDescent="0.25">
      <c r="J3739" s="34"/>
      <c r="K3739" s="34"/>
      <c r="L3739" s="34"/>
      <c r="M3739" s="34"/>
      <c r="N3739" s="70" t="e">
        <f>VLOOKUP(VALUE(A3739),'Data Consistencia'!A:P,6,0)</f>
        <v>#N/A</v>
      </c>
    </row>
    <row r="3740" spans="10:14" x14ac:dyDescent="0.25">
      <c r="J3740" s="34"/>
      <c r="K3740" s="34"/>
      <c r="L3740" s="34"/>
      <c r="M3740" s="34"/>
      <c r="N3740" s="70" t="e">
        <f>VLOOKUP(VALUE(A3740),'Data Consistencia'!A:P,6,0)</f>
        <v>#N/A</v>
      </c>
    </row>
    <row r="3741" spans="10:14" x14ac:dyDescent="0.25">
      <c r="J3741" s="34"/>
      <c r="K3741" s="34"/>
      <c r="L3741" s="34"/>
      <c r="M3741" s="34"/>
      <c r="N3741" s="70" t="e">
        <f>VLOOKUP(VALUE(A3741),'Data Consistencia'!A:P,6,0)</f>
        <v>#N/A</v>
      </c>
    </row>
    <row r="3742" spans="10:14" x14ac:dyDescent="0.25">
      <c r="J3742" s="34"/>
      <c r="K3742" s="34"/>
      <c r="L3742" s="34"/>
      <c r="M3742" s="34"/>
      <c r="N3742" s="70" t="e">
        <f>VLOOKUP(VALUE(A3742),'Data Consistencia'!A:P,6,0)</f>
        <v>#N/A</v>
      </c>
    </row>
    <row r="3743" spans="10:14" x14ac:dyDescent="0.25">
      <c r="J3743" s="34"/>
      <c r="K3743" s="34"/>
      <c r="L3743" s="34"/>
      <c r="M3743" s="34"/>
      <c r="N3743" s="70" t="e">
        <f>VLOOKUP(VALUE(A3743),'Data Consistencia'!A:P,6,0)</f>
        <v>#N/A</v>
      </c>
    </row>
    <row r="3744" spans="10:14" x14ac:dyDescent="0.25">
      <c r="J3744" s="34"/>
      <c r="K3744" s="34"/>
      <c r="L3744" s="34"/>
      <c r="M3744" s="34"/>
      <c r="N3744" s="70" t="e">
        <f>VLOOKUP(VALUE(A3744),'Data Consistencia'!A:P,6,0)</f>
        <v>#N/A</v>
      </c>
    </row>
    <row r="3745" spans="10:14" x14ac:dyDescent="0.25">
      <c r="J3745" s="34"/>
      <c r="K3745" s="34"/>
      <c r="L3745" s="34"/>
      <c r="M3745" s="34"/>
      <c r="N3745" s="70" t="e">
        <f>VLOOKUP(VALUE(A3745),'Data Consistencia'!A:P,6,0)</f>
        <v>#N/A</v>
      </c>
    </row>
    <row r="3746" spans="10:14" x14ac:dyDescent="0.25">
      <c r="J3746" s="34"/>
      <c r="K3746" s="34"/>
      <c r="L3746" s="34"/>
      <c r="M3746" s="34"/>
      <c r="N3746" s="70" t="e">
        <f>VLOOKUP(VALUE(A3746),'Data Consistencia'!A:P,6,0)</f>
        <v>#N/A</v>
      </c>
    </row>
    <row r="3747" spans="10:14" x14ac:dyDescent="0.25">
      <c r="J3747" s="34"/>
      <c r="K3747" s="34"/>
      <c r="L3747" s="34"/>
      <c r="M3747" s="34"/>
      <c r="N3747" s="70" t="e">
        <f>VLOOKUP(VALUE(A3747),'Data Consistencia'!A:P,6,0)</f>
        <v>#N/A</v>
      </c>
    </row>
    <row r="3748" spans="10:14" x14ac:dyDescent="0.25">
      <c r="J3748" s="34"/>
      <c r="K3748" s="34"/>
      <c r="L3748" s="34"/>
      <c r="M3748" s="34"/>
      <c r="N3748" s="70" t="e">
        <f>VLOOKUP(VALUE(A3748),'Data Consistencia'!A:P,6,0)</f>
        <v>#N/A</v>
      </c>
    </row>
    <row r="3749" spans="10:14" x14ac:dyDescent="0.25">
      <c r="J3749" s="34"/>
      <c r="K3749" s="34"/>
      <c r="L3749" s="34"/>
      <c r="M3749" s="34"/>
      <c r="N3749" s="70" t="e">
        <f>VLOOKUP(VALUE(A3749),'Data Consistencia'!A:P,6,0)</f>
        <v>#N/A</v>
      </c>
    </row>
    <row r="3750" spans="10:14" x14ac:dyDescent="0.25">
      <c r="J3750" s="34"/>
      <c r="K3750" s="34"/>
      <c r="L3750" s="34"/>
      <c r="M3750" s="34"/>
      <c r="N3750" s="70" t="e">
        <f>VLOOKUP(VALUE(A3750),'Data Consistencia'!A:P,6,0)</f>
        <v>#N/A</v>
      </c>
    </row>
    <row r="3751" spans="10:14" x14ac:dyDescent="0.25">
      <c r="J3751" s="34"/>
      <c r="K3751" s="34"/>
      <c r="L3751" s="34"/>
      <c r="M3751" s="34"/>
      <c r="N3751" s="70" t="e">
        <f>VLOOKUP(VALUE(A3751),'Data Consistencia'!A:P,6,0)</f>
        <v>#N/A</v>
      </c>
    </row>
    <row r="3752" spans="10:14" x14ac:dyDescent="0.25">
      <c r="J3752" s="34"/>
      <c r="K3752" s="34"/>
      <c r="L3752" s="34"/>
      <c r="M3752" s="34"/>
      <c r="N3752" s="70" t="e">
        <f>VLOOKUP(VALUE(A3752),'Data Consistencia'!A:P,6,0)</f>
        <v>#N/A</v>
      </c>
    </row>
    <row r="3753" spans="10:14" x14ac:dyDescent="0.25">
      <c r="J3753" s="34"/>
      <c r="K3753" s="34"/>
      <c r="L3753" s="34"/>
      <c r="M3753" s="34"/>
      <c r="N3753" s="70" t="e">
        <f>VLOOKUP(VALUE(A3753),'Data Consistencia'!A:P,6,0)</f>
        <v>#N/A</v>
      </c>
    </row>
    <row r="3754" spans="10:14" x14ac:dyDescent="0.25">
      <c r="J3754" s="34"/>
      <c r="K3754" s="34"/>
      <c r="L3754" s="34"/>
      <c r="M3754" s="34"/>
      <c r="N3754" s="70" t="e">
        <f>VLOOKUP(VALUE(A3754),'Data Consistencia'!A:P,6,0)</f>
        <v>#N/A</v>
      </c>
    </row>
    <row r="3755" spans="10:14" x14ac:dyDescent="0.25">
      <c r="J3755" s="34"/>
      <c r="K3755" s="34"/>
      <c r="L3755" s="34"/>
      <c r="M3755" s="34"/>
      <c r="N3755" s="70" t="e">
        <f>VLOOKUP(VALUE(A3755),'Data Consistencia'!A:P,6,0)</f>
        <v>#N/A</v>
      </c>
    </row>
    <row r="3756" spans="10:14" x14ac:dyDescent="0.25">
      <c r="J3756" s="34"/>
      <c r="K3756" s="34"/>
      <c r="L3756" s="34"/>
      <c r="M3756" s="34"/>
      <c r="N3756" s="70" t="e">
        <f>VLOOKUP(VALUE(A3756),'Data Consistencia'!A:P,6,0)</f>
        <v>#N/A</v>
      </c>
    </row>
    <row r="3757" spans="10:14" x14ac:dyDescent="0.25">
      <c r="J3757" s="34"/>
      <c r="K3757" s="34"/>
      <c r="L3757" s="34"/>
      <c r="M3757" s="34"/>
      <c r="N3757" s="70" t="e">
        <f>VLOOKUP(VALUE(A3757),'Data Consistencia'!A:P,6,0)</f>
        <v>#N/A</v>
      </c>
    </row>
    <row r="3758" spans="10:14" x14ac:dyDescent="0.25">
      <c r="J3758" s="34"/>
      <c r="K3758" s="34"/>
      <c r="L3758" s="34"/>
      <c r="M3758" s="34"/>
      <c r="N3758" s="70" t="e">
        <f>VLOOKUP(VALUE(A3758),'Data Consistencia'!A:P,6,0)</f>
        <v>#N/A</v>
      </c>
    </row>
    <row r="3759" spans="10:14" x14ac:dyDescent="0.25">
      <c r="J3759" s="34"/>
      <c r="K3759" s="34"/>
      <c r="L3759" s="34"/>
      <c r="M3759" s="34"/>
      <c r="N3759" s="70" t="e">
        <f>VLOOKUP(VALUE(A3759),'Data Consistencia'!A:P,6,0)</f>
        <v>#N/A</v>
      </c>
    </row>
    <row r="3760" spans="10:14" x14ac:dyDescent="0.25">
      <c r="J3760" s="34"/>
      <c r="K3760" s="34"/>
      <c r="L3760" s="34"/>
      <c r="M3760" s="34"/>
      <c r="N3760" s="70" t="e">
        <f>VLOOKUP(VALUE(A3760),'Data Consistencia'!A:P,6,0)</f>
        <v>#N/A</v>
      </c>
    </row>
    <row r="3761" spans="10:14" x14ac:dyDescent="0.25">
      <c r="J3761" s="34"/>
      <c r="K3761" s="34"/>
      <c r="L3761" s="34"/>
      <c r="M3761" s="34"/>
      <c r="N3761" s="70" t="e">
        <f>VLOOKUP(VALUE(A3761),'Data Consistencia'!A:P,6,0)</f>
        <v>#N/A</v>
      </c>
    </row>
    <row r="3762" spans="10:14" x14ac:dyDescent="0.25">
      <c r="J3762" s="34"/>
      <c r="K3762" s="34"/>
      <c r="L3762" s="34"/>
      <c r="M3762" s="34"/>
      <c r="N3762" s="70" t="e">
        <f>VLOOKUP(VALUE(A3762),'Data Consistencia'!A:P,6,0)</f>
        <v>#N/A</v>
      </c>
    </row>
    <row r="3763" spans="10:14" x14ac:dyDescent="0.25">
      <c r="J3763" s="34"/>
      <c r="K3763" s="34"/>
      <c r="L3763" s="34"/>
      <c r="M3763" s="34"/>
      <c r="N3763" s="70" t="e">
        <f>VLOOKUP(VALUE(A3763),'Data Consistencia'!A:P,6,0)</f>
        <v>#N/A</v>
      </c>
    </row>
    <row r="3764" spans="10:14" x14ac:dyDescent="0.25">
      <c r="J3764" s="34"/>
      <c r="K3764" s="34"/>
      <c r="L3764" s="34"/>
      <c r="M3764" s="34"/>
      <c r="N3764" s="70" t="e">
        <f>VLOOKUP(VALUE(A3764),'Data Consistencia'!A:P,6,0)</f>
        <v>#N/A</v>
      </c>
    </row>
    <row r="3765" spans="10:14" x14ac:dyDescent="0.25">
      <c r="J3765" s="34"/>
      <c r="K3765" s="34"/>
      <c r="L3765" s="34"/>
      <c r="M3765" s="34"/>
      <c r="N3765" s="70" t="e">
        <f>VLOOKUP(VALUE(A3765),'Data Consistencia'!A:P,6,0)</f>
        <v>#N/A</v>
      </c>
    </row>
    <row r="3766" spans="10:14" x14ac:dyDescent="0.25">
      <c r="J3766" s="34"/>
      <c r="K3766" s="34"/>
      <c r="L3766" s="34"/>
      <c r="M3766" s="34"/>
      <c r="N3766" s="70" t="e">
        <f>VLOOKUP(VALUE(A3766),'Data Consistencia'!A:P,6,0)</f>
        <v>#N/A</v>
      </c>
    </row>
    <row r="3767" spans="10:14" x14ac:dyDescent="0.25">
      <c r="J3767" s="34"/>
      <c r="K3767" s="34"/>
      <c r="L3767" s="34"/>
      <c r="M3767" s="34"/>
      <c r="N3767" s="70" t="e">
        <f>VLOOKUP(VALUE(A3767),'Data Consistencia'!A:P,6,0)</f>
        <v>#N/A</v>
      </c>
    </row>
    <row r="3768" spans="10:14" x14ac:dyDescent="0.25">
      <c r="J3768" s="34"/>
      <c r="K3768" s="34"/>
      <c r="L3768" s="34"/>
      <c r="M3768" s="34"/>
      <c r="N3768" s="70" t="e">
        <f>VLOOKUP(VALUE(A3768),'Data Consistencia'!A:P,6,0)</f>
        <v>#N/A</v>
      </c>
    </row>
    <row r="3769" spans="10:14" x14ac:dyDescent="0.25">
      <c r="J3769" s="34"/>
      <c r="K3769" s="34"/>
      <c r="L3769" s="34"/>
      <c r="M3769" s="34"/>
      <c r="N3769" s="70" t="e">
        <f>VLOOKUP(VALUE(A3769),'Data Consistencia'!A:P,6,0)</f>
        <v>#N/A</v>
      </c>
    </row>
    <row r="3770" spans="10:14" x14ac:dyDescent="0.25">
      <c r="J3770" s="34"/>
      <c r="K3770" s="34"/>
      <c r="L3770" s="34"/>
      <c r="M3770" s="34"/>
      <c r="N3770" s="70" t="e">
        <f>VLOOKUP(VALUE(A3770),'Data Consistencia'!A:P,6,0)</f>
        <v>#N/A</v>
      </c>
    </row>
    <row r="3771" spans="10:14" x14ac:dyDescent="0.25">
      <c r="J3771" s="34"/>
      <c r="K3771" s="34"/>
      <c r="L3771" s="34"/>
      <c r="M3771" s="34"/>
      <c r="N3771" s="70" t="e">
        <f>VLOOKUP(VALUE(A3771),'Data Consistencia'!A:P,6,0)</f>
        <v>#N/A</v>
      </c>
    </row>
    <row r="3772" spans="10:14" x14ac:dyDescent="0.25">
      <c r="J3772" s="34"/>
      <c r="K3772" s="34"/>
      <c r="L3772" s="34"/>
      <c r="M3772" s="34"/>
      <c r="N3772" s="70" t="e">
        <f>VLOOKUP(VALUE(A3772),'Data Consistencia'!A:P,6,0)</f>
        <v>#N/A</v>
      </c>
    </row>
    <row r="3773" spans="10:14" x14ac:dyDescent="0.25">
      <c r="J3773" s="34"/>
      <c r="K3773" s="34"/>
      <c r="L3773" s="34"/>
      <c r="M3773" s="34"/>
      <c r="N3773" s="70" t="e">
        <f>VLOOKUP(VALUE(A3773),'Data Consistencia'!A:P,6,0)</f>
        <v>#N/A</v>
      </c>
    </row>
    <row r="3774" spans="10:14" x14ac:dyDescent="0.25">
      <c r="J3774" s="34"/>
      <c r="K3774" s="34"/>
      <c r="L3774" s="34"/>
      <c r="M3774" s="34"/>
      <c r="N3774" s="70" t="e">
        <f>VLOOKUP(VALUE(A3774),'Data Consistencia'!A:P,6,0)</f>
        <v>#N/A</v>
      </c>
    </row>
    <row r="3775" spans="10:14" x14ac:dyDescent="0.25">
      <c r="J3775" s="34"/>
      <c r="K3775" s="34"/>
      <c r="L3775" s="34"/>
      <c r="M3775" s="34"/>
      <c r="N3775" s="70" t="e">
        <f>VLOOKUP(VALUE(A3775),'Data Consistencia'!A:P,6,0)</f>
        <v>#N/A</v>
      </c>
    </row>
    <row r="3776" spans="10:14" x14ac:dyDescent="0.25">
      <c r="J3776" s="34"/>
      <c r="K3776" s="34"/>
      <c r="L3776" s="34"/>
      <c r="M3776" s="34"/>
      <c r="N3776" s="70" t="e">
        <f>VLOOKUP(VALUE(A3776),'Data Consistencia'!A:P,6,0)</f>
        <v>#N/A</v>
      </c>
    </row>
    <row r="3777" spans="10:14" x14ac:dyDescent="0.25">
      <c r="J3777" s="34"/>
      <c r="K3777" s="34"/>
      <c r="L3777" s="34"/>
      <c r="M3777" s="34"/>
      <c r="N3777" s="70" t="e">
        <f>VLOOKUP(VALUE(A3777),'Data Consistencia'!A:P,6,0)</f>
        <v>#N/A</v>
      </c>
    </row>
    <row r="3778" spans="10:14" x14ac:dyDescent="0.25">
      <c r="J3778" s="34"/>
      <c r="K3778" s="34"/>
      <c r="L3778" s="34"/>
      <c r="M3778" s="34"/>
      <c r="N3778" s="70" t="e">
        <f>VLOOKUP(VALUE(A3778),'Data Consistencia'!A:P,6,0)</f>
        <v>#N/A</v>
      </c>
    </row>
    <row r="3779" spans="10:14" x14ac:dyDescent="0.25">
      <c r="J3779" s="34"/>
      <c r="K3779" s="34"/>
      <c r="L3779" s="34"/>
      <c r="M3779" s="34"/>
      <c r="N3779" s="70" t="e">
        <f>VLOOKUP(VALUE(A3779),'Data Consistencia'!A:P,6,0)</f>
        <v>#N/A</v>
      </c>
    </row>
    <row r="3780" spans="10:14" x14ac:dyDescent="0.25">
      <c r="J3780" s="34"/>
      <c r="K3780" s="34"/>
      <c r="L3780" s="34"/>
      <c r="M3780" s="34"/>
      <c r="N3780" s="70" t="e">
        <f>VLOOKUP(VALUE(A3780),'Data Consistencia'!A:P,6,0)</f>
        <v>#N/A</v>
      </c>
    </row>
    <row r="3781" spans="10:14" x14ac:dyDescent="0.25">
      <c r="J3781" s="34"/>
      <c r="K3781" s="34"/>
      <c r="L3781" s="34"/>
      <c r="M3781" s="34"/>
      <c r="N3781" s="70" t="e">
        <f>VLOOKUP(VALUE(A3781),'Data Consistencia'!A:P,6,0)</f>
        <v>#N/A</v>
      </c>
    </row>
    <row r="3782" spans="10:14" x14ac:dyDescent="0.25">
      <c r="J3782" s="34"/>
      <c r="K3782" s="34"/>
      <c r="L3782" s="34"/>
      <c r="M3782" s="34"/>
      <c r="N3782" s="70" t="e">
        <f>VLOOKUP(VALUE(A3782),'Data Consistencia'!A:P,6,0)</f>
        <v>#N/A</v>
      </c>
    </row>
    <row r="3783" spans="10:14" x14ac:dyDescent="0.25">
      <c r="J3783" s="34"/>
      <c r="K3783" s="34"/>
      <c r="L3783" s="34"/>
      <c r="M3783" s="34"/>
      <c r="N3783" s="70" t="e">
        <f>VLOOKUP(VALUE(A3783),'Data Consistencia'!A:P,6,0)</f>
        <v>#N/A</v>
      </c>
    </row>
    <row r="3784" spans="10:14" x14ac:dyDescent="0.25">
      <c r="J3784" s="34"/>
      <c r="K3784" s="34"/>
      <c r="L3784" s="34"/>
      <c r="M3784" s="34"/>
      <c r="N3784" s="70" t="e">
        <f>VLOOKUP(VALUE(A3784),'Data Consistencia'!A:P,6,0)</f>
        <v>#N/A</v>
      </c>
    </row>
    <row r="3785" spans="10:14" x14ac:dyDescent="0.25">
      <c r="J3785" s="34"/>
      <c r="K3785" s="34"/>
      <c r="L3785" s="34"/>
      <c r="M3785" s="34"/>
      <c r="N3785" s="70" t="e">
        <f>VLOOKUP(VALUE(A3785),'Data Consistencia'!A:P,6,0)</f>
        <v>#N/A</v>
      </c>
    </row>
    <row r="3786" spans="10:14" x14ac:dyDescent="0.25">
      <c r="J3786" s="34"/>
      <c r="K3786" s="34"/>
      <c r="L3786" s="34"/>
      <c r="M3786" s="34"/>
      <c r="N3786" s="70" t="e">
        <f>VLOOKUP(VALUE(A3786),'Data Consistencia'!A:P,6,0)</f>
        <v>#N/A</v>
      </c>
    </row>
    <row r="3787" spans="10:14" x14ac:dyDescent="0.25">
      <c r="J3787" s="34"/>
      <c r="K3787" s="34"/>
      <c r="L3787" s="34"/>
      <c r="M3787" s="34"/>
      <c r="N3787" s="70" t="e">
        <f>VLOOKUP(VALUE(A3787),'Data Consistencia'!A:P,6,0)</f>
        <v>#N/A</v>
      </c>
    </row>
    <row r="3788" spans="10:14" x14ac:dyDescent="0.25">
      <c r="J3788" s="34"/>
      <c r="K3788" s="34"/>
      <c r="L3788" s="34"/>
      <c r="M3788" s="34"/>
      <c r="N3788" s="70" t="e">
        <f>VLOOKUP(VALUE(A3788),'Data Consistencia'!A:P,6,0)</f>
        <v>#N/A</v>
      </c>
    </row>
    <row r="3789" spans="10:14" x14ac:dyDescent="0.25">
      <c r="J3789" s="34"/>
      <c r="K3789" s="34"/>
      <c r="L3789" s="34"/>
      <c r="M3789" s="34"/>
      <c r="N3789" s="70" t="e">
        <f>VLOOKUP(VALUE(A3789),'Data Consistencia'!A:P,6,0)</f>
        <v>#N/A</v>
      </c>
    </row>
    <row r="3790" spans="10:14" x14ac:dyDescent="0.25">
      <c r="J3790" s="34"/>
      <c r="K3790" s="34"/>
      <c r="L3790" s="34"/>
      <c r="M3790" s="34"/>
      <c r="N3790" s="70" t="e">
        <f>VLOOKUP(VALUE(A3790),'Data Consistencia'!A:P,6,0)</f>
        <v>#N/A</v>
      </c>
    </row>
    <row r="3791" spans="10:14" x14ac:dyDescent="0.25">
      <c r="J3791" s="34"/>
      <c r="K3791" s="34"/>
      <c r="L3791" s="34"/>
      <c r="M3791" s="34"/>
      <c r="N3791" s="70" t="e">
        <f>VLOOKUP(VALUE(A3791),'Data Consistencia'!A:P,6,0)</f>
        <v>#N/A</v>
      </c>
    </row>
    <row r="3792" spans="10:14" x14ac:dyDescent="0.25">
      <c r="J3792" s="34"/>
      <c r="K3792" s="34"/>
      <c r="L3792" s="34"/>
      <c r="M3792" s="34"/>
      <c r="N3792" s="70" t="e">
        <f>VLOOKUP(VALUE(A3792),'Data Consistencia'!A:P,6,0)</f>
        <v>#N/A</v>
      </c>
    </row>
    <row r="3793" spans="10:14" x14ac:dyDescent="0.25">
      <c r="J3793" s="34"/>
      <c r="K3793" s="34"/>
      <c r="L3793" s="34"/>
      <c r="M3793" s="34"/>
      <c r="N3793" s="70" t="e">
        <f>VLOOKUP(VALUE(A3793),'Data Consistencia'!A:P,6,0)</f>
        <v>#N/A</v>
      </c>
    </row>
    <row r="3794" spans="10:14" x14ac:dyDescent="0.25">
      <c r="J3794" s="34"/>
      <c r="K3794" s="34"/>
      <c r="L3794" s="34"/>
      <c r="M3794" s="34"/>
      <c r="N3794" s="70" t="e">
        <f>VLOOKUP(VALUE(A3794),'Data Consistencia'!A:P,6,0)</f>
        <v>#N/A</v>
      </c>
    </row>
    <row r="3795" spans="10:14" x14ac:dyDescent="0.25">
      <c r="J3795" s="34"/>
      <c r="K3795" s="34"/>
      <c r="L3795" s="34"/>
      <c r="M3795" s="34"/>
      <c r="N3795" s="70" t="e">
        <f>VLOOKUP(VALUE(A3795),'Data Consistencia'!A:P,6,0)</f>
        <v>#N/A</v>
      </c>
    </row>
    <row r="3796" spans="10:14" x14ac:dyDescent="0.25">
      <c r="J3796" s="34"/>
      <c r="K3796" s="34"/>
      <c r="L3796" s="34"/>
      <c r="M3796" s="34"/>
      <c r="N3796" s="70" t="e">
        <f>VLOOKUP(VALUE(A3796),'Data Consistencia'!A:P,6,0)</f>
        <v>#N/A</v>
      </c>
    </row>
    <row r="3797" spans="10:14" x14ac:dyDescent="0.25">
      <c r="J3797" s="34"/>
      <c r="K3797" s="34"/>
      <c r="L3797" s="34"/>
      <c r="M3797" s="34"/>
      <c r="N3797" s="70" t="e">
        <f>VLOOKUP(VALUE(A3797),'Data Consistencia'!A:P,6,0)</f>
        <v>#N/A</v>
      </c>
    </row>
    <row r="3798" spans="10:14" x14ac:dyDescent="0.25">
      <c r="J3798" s="34"/>
      <c r="K3798" s="34"/>
      <c r="L3798" s="34"/>
      <c r="M3798" s="34"/>
      <c r="N3798" s="70" t="e">
        <f>VLOOKUP(VALUE(A3798),'Data Consistencia'!A:P,6,0)</f>
        <v>#N/A</v>
      </c>
    </row>
    <row r="3799" spans="10:14" x14ac:dyDescent="0.25">
      <c r="J3799" s="34"/>
      <c r="K3799" s="34"/>
      <c r="L3799" s="34"/>
      <c r="M3799" s="34"/>
      <c r="N3799" s="70" t="e">
        <f>VLOOKUP(VALUE(A3799),'Data Consistencia'!A:P,6,0)</f>
        <v>#N/A</v>
      </c>
    </row>
    <row r="3800" spans="10:14" x14ac:dyDescent="0.25">
      <c r="J3800" s="34"/>
      <c r="K3800" s="34"/>
      <c r="L3800" s="34"/>
      <c r="M3800" s="34"/>
      <c r="N3800" s="70" t="e">
        <f>VLOOKUP(VALUE(A3800),'Data Consistencia'!A:P,6,0)</f>
        <v>#N/A</v>
      </c>
    </row>
    <row r="3801" spans="10:14" x14ac:dyDescent="0.25">
      <c r="J3801" s="34"/>
      <c r="K3801" s="34"/>
      <c r="L3801" s="34"/>
      <c r="M3801" s="34"/>
      <c r="N3801" s="70" t="e">
        <f>VLOOKUP(VALUE(A3801),'Data Consistencia'!A:P,6,0)</f>
        <v>#N/A</v>
      </c>
    </row>
    <row r="3802" spans="10:14" x14ac:dyDescent="0.25">
      <c r="J3802" s="34"/>
      <c r="K3802" s="34"/>
      <c r="L3802" s="34"/>
      <c r="M3802" s="34"/>
      <c r="N3802" s="70" t="e">
        <f>VLOOKUP(VALUE(A3802),'Data Consistencia'!A:P,6,0)</f>
        <v>#N/A</v>
      </c>
    </row>
    <row r="3803" spans="10:14" x14ac:dyDescent="0.25">
      <c r="J3803" s="34"/>
      <c r="K3803" s="34"/>
      <c r="L3803" s="34"/>
      <c r="M3803" s="34"/>
      <c r="N3803" s="70" t="e">
        <f>VLOOKUP(VALUE(A3803),'Data Consistencia'!A:P,6,0)</f>
        <v>#N/A</v>
      </c>
    </row>
    <row r="3804" spans="10:14" x14ac:dyDescent="0.25">
      <c r="J3804" s="34"/>
      <c r="K3804" s="34"/>
      <c r="L3804" s="34"/>
      <c r="M3804" s="34"/>
      <c r="N3804" s="70" t="e">
        <f>VLOOKUP(VALUE(A3804),'Data Consistencia'!A:P,6,0)</f>
        <v>#N/A</v>
      </c>
    </row>
    <row r="3805" spans="10:14" x14ac:dyDescent="0.25">
      <c r="J3805" s="34"/>
      <c r="K3805" s="34"/>
      <c r="L3805" s="34"/>
      <c r="M3805" s="34"/>
      <c r="N3805" s="70" t="e">
        <f>VLOOKUP(VALUE(A3805),'Data Consistencia'!A:P,6,0)</f>
        <v>#N/A</v>
      </c>
    </row>
    <row r="3806" spans="10:14" x14ac:dyDescent="0.25">
      <c r="J3806" s="34"/>
      <c r="K3806" s="34"/>
      <c r="L3806" s="34"/>
      <c r="M3806" s="34"/>
      <c r="N3806" s="70" t="e">
        <f>VLOOKUP(VALUE(A3806),'Data Consistencia'!A:P,6,0)</f>
        <v>#N/A</v>
      </c>
    </row>
    <row r="3807" spans="10:14" x14ac:dyDescent="0.25">
      <c r="J3807" s="34"/>
      <c r="K3807" s="34"/>
      <c r="L3807" s="34"/>
      <c r="M3807" s="34"/>
      <c r="N3807" s="70" t="e">
        <f>VLOOKUP(VALUE(A3807),'Data Consistencia'!A:P,6,0)</f>
        <v>#N/A</v>
      </c>
    </row>
    <row r="3808" spans="10:14" x14ac:dyDescent="0.25">
      <c r="J3808" s="34"/>
      <c r="K3808" s="34"/>
      <c r="L3808" s="34"/>
      <c r="M3808" s="34"/>
      <c r="N3808" s="70" t="e">
        <f>VLOOKUP(VALUE(A3808),'Data Consistencia'!A:P,6,0)</f>
        <v>#N/A</v>
      </c>
    </row>
    <row r="3809" spans="10:14" x14ac:dyDescent="0.25">
      <c r="J3809" s="34"/>
      <c r="K3809" s="34"/>
      <c r="L3809" s="34"/>
      <c r="M3809" s="34"/>
      <c r="N3809" s="70" t="e">
        <f>VLOOKUP(VALUE(A3809),'Data Consistencia'!A:P,6,0)</f>
        <v>#N/A</v>
      </c>
    </row>
    <row r="3810" spans="10:14" x14ac:dyDescent="0.25">
      <c r="J3810" s="34"/>
      <c r="K3810" s="34"/>
      <c r="L3810" s="34"/>
      <c r="M3810" s="34"/>
      <c r="N3810" s="70" t="e">
        <f>VLOOKUP(VALUE(A3810),'Data Consistencia'!A:P,6,0)</f>
        <v>#N/A</v>
      </c>
    </row>
    <row r="3811" spans="10:14" x14ac:dyDescent="0.25">
      <c r="J3811" s="34"/>
      <c r="K3811" s="34"/>
      <c r="L3811" s="34"/>
      <c r="M3811" s="34"/>
      <c r="N3811" s="70" t="e">
        <f>VLOOKUP(VALUE(A3811),'Data Consistencia'!A:P,6,0)</f>
        <v>#N/A</v>
      </c>
    </row>
    <row r="3812" spans="10:14" x14ac:dyDescent="0.25">
      <c r="J3812" s="34"/>
      <c r="K3812" s="34"/>
      <c r="L3812" s="34"/>
      <c r="M3812" s="34"/>
      <c r="N3812" s="70" t="e">
        <f>VLOOKUP(VALUE(A3812),'Data Consistencia'!A:P,6,0)</f>
        <v>#N/A</v>
      </c>
    </row>
    <row r="3813" spans="10:14" x14ac:dyDescent="0.25">
      <c r="J3813" s="34"/>
      <c r="K3813" s="34"/>
      <c r="L3813" s="34"/>
      <c r="M3813" s="34"/>
      <c r="N3813" s="70" t="e">
        <f>VLOOKUP(VALUE(A3813),'Data Consistencia'!A:P,6,0)</f>
        <v>#N/A</v>
      </c>
    </row>
    <row r="3814" spans="10:14" x14ac:dyDescent="0.25">
      <c r="J3814" s="34"/>
      <c r="K3814" s="34"/>
      <c r="L3814" s="34"/>
      <c r="M3814" s="34"/>
      <c r="N3814" s="70" t="e">
        <f>VLOOKUP(VALUE(A3814),'Data Consistencia'!A:P,6,0)</f>
        <v>#N/A</v>
      </c>
    </row>
    <row r="3815" spans="10:14" x14ac:dyDescent="0.25">
      <c r="J3815" s="34"/>
      <c r="K3815" s="34"/>
      <c r="L3815" s="34"/>
      <c r="M3815" s="34"/>
      <c r="N3815" s="70" t="e">
        <f>VLOOKUP(VALUE(A3815),'Data Consistencia'!A:P,6,0)</f>
        <v>#N/A</v>
      </c>
    </row>
    <row r="3816" spans="10:14" x14ac:dyDescent="0.25">
      <c r="J3816" s="34"/>
      <c r="K3816" s="34"/>
      <c r="L3816" s="34"/>
      <c r="M3816" s="34"/>
      <c r="N3816" s="70" t="e">
        <f>VLOOKUP(VALUE(A3816),'Data Consistencia'!A:P,6,0)</f>
        <v>#N/A</v>
      </c>
    </row>
    <row r="3817" spans="10:14" x14ac:dyDescent="0.25">
      <c r="J3817" s="34"/>
      <c r="K3817" s="34"/>
      <c r="L3817" s="34"/>
      <c r="M3817" s="34"/>
      <c r="N3817" s="70" t="e">
        <f>VLOOKUP(VALUE(A3817),'Data Consistencia'!A:P,6,0)</f>
        <v>#N/A</v>
      </c>
    </row>
    <row r="3818" spans="10:14" x14ac:dyDescent="0.25">
      <c r="J3818" s="34"/>
      <c r="K3818" s="34"/>
      <c r="L3818" s="34"/>
      <c r="M3818" s="34"/>
      <c r="N3818" s="70" t="e">
        <f>VLOOKUP(VALUE(A3818),'Data Consistencia'!A:P,6,0)</f>
        <v>#N/A</v>
      </c>
    </row>
    <row r="3819" spans="10:14" x14ac:dyDescent="0.25">
      <c r="J3819" s="34"/>
      <c r="K3819" s="34"/>
      <c r="L3819" s="34"/>
      <c r="M3819" s="34"/>
      <c r="N3819" s="70" t="e">
        <f>VLOOKUP(VALUE(A3819),'Data Consistencia'!A:P,6,0)</f>
        <v>#N/A</v>
      </c>
    </row>
    <row r="3820" spans="10:14" x14ac:dyDescent="0.25">
      <c r="J3820" s="34"/>
      <c r="K3820" s="34"/>
      <c r="L3820" s="34"/>
      <c r="M3820" s="34"/>
      <c r="N3820" s="70" t="e">
        <f>VLOOKUP(VALUE(A3820),'Data Consistencia'!A:P,6,0)</f>
        <v>#N/A</v>
      </c>
    </row>
    <row r="3821" spans="10:14" x14ac:dyDescent="0.25">
      <c r="J3821" s="34"/>
      <c r="K3821" s="34"/>
      <c r="L3821" s="34"/>
      <c r="M3821" s="34"/>
      <c r="N3821" s="70" t="e">
        <f>VLOOKUP(VALUE(A3821),'Data Consistencia'!A:P,6,0)</f>
        <v>#N/A</v>
      </c>
    </row>
    <row r="3822" spans="10:14" x14ac:dyDescent="0.25">
      <c r="J3822" s="34"/>
      <c r="K3822" s="34"/>
      <c r="L3822" s="34"/>
      <c r="M3822" s="34"/>
      <c r="N3822" s="70" t="e">
        <f>VLOOKUP(VALUE(A3822),'Data Consistencia'!A:P,6,0)</f>
        <v>#N/A</v>
      </c>
    </row>
    <row r="3823" spans="10:14" x14ac:dyDescent="0.25">
      <c r="J3823" s="34"/>
      <c r="K3823" s="34"/>
      <c r="L3823" s="34"/>
      <c r="M3823" s="34"/>
      <c r="N3823" s="70" t="e">
        <f>VLOOKUP(VALUE(A3823),'Data Consistencia'!A:P,6,0)</f>
        <v>#N/A</v>
      </c>
    </row>
    <row r="3824" spans="10:14" x14ac:dyDescent="0.25">
      <c r="J3824" s="34"/>
      <c r="K3824" s="34"/>
      <c r="L3824" s="34"/>
      <c r="M3824" s="34"/>
      <c r="N3824" s="70" t="e">
        <f>VLOOKUP(VALUE(A3824),'Data Consistencia'!A:P,6,0)</f>
        <v>#N/A</v>
      </c>
    </row>
    <row r="3825" spans="10:14" x14ac:dyDescent="0.25">
      <c r="J3825" s="34"/>
      <c r="K3825" s="34"/>
      <c r="L3825" s="34"/>
      <c r="M3825" s="34"/>
      <c r="N3825" s="70" t="e">
        <f>VLOOKUP(VALUE(A3825),'Data Consistencia'!A:P,6,0)</f>
        <v>#N/A</v>
      </c>
    </row>
    <row r="3826" spans="10:14" x14ac:dyDescent="0.25">
      <c r="J3826" s="34"/>
      <c r="K3826" s="34"/>
      <c r="L3826" s="34"/>
      <c r="M3826" s="34"/>
      <c r="N3826" s="70" t="e">
        <f>VLOOKUP(VALUE(A3826),'Data Consistencia'!A:P,6,0)</f>
        <v>#N/A</v>
      </c>
    </row>
    <row r="3827" spans="10:14" x14ac:dyDescent="0.25">
      <c r="J3827" s="34"/>
      <c r="K3827" s="34"/>
      <c r="L3827" s="34"/>
      <c r="M3827" s="34"/>
      <c r="N3827" s="70" t="e">
        <f>VLOOKUP(VALUE(A3827),'Data Consistencia'!A:P,6,0)</f>
        <v>#N/A</v>
      </c>
    </row>
    <row r="3828" spans="10:14" x14ac:dyDescent="0.25">
      <c r="J3828" s="34"/>
      <c r="K3828" s="34"/>
      <c r="L3828" s="34"/>
      <c r="M3828" s="34"/>
      <c r="N3828" s="70" t="e">
        <f>VLOOKUP(VALUE(A3828),'Data Consistencia'!A:P,6,0)</f>
        <v>#N/A</v>
      </c>
    </row>
    <row r="3829" spans="10:14" x14ac:dyDescent="0.25">
      <c r="J3829" s="34"/>
      <c r="K3829" s="34"/>
      <c r="L3829" s="34"/>
      <c r="M3829" s="34"/>
      <c r="N3829" s="70" t="e">
        <f>VLOOKUP(VALUE(A3829),'Data Consistencia'!A:P,6,0)</f>
        <v>#N/A</v>
      </c>
    </row>
    <row r="3830" spans="10:14" x14ac:dyDescent="0.25">
      <c r="J3830" s="34"/>
      <c r="K3830" s="34"/>
      <c r="L3830" s="34"/>
      <c r="M3830" s="34"/>
      <c r="N3830" s="70" t="e">
        <f>VLOOKUP(VALUE(A3830),'Data Consistencia'!A:P,6,0)</f>
        <v>#N/A</v>
      </c>
    </row>
    <row r="3831" spans="10:14" x14ac:dyDescent="0.25">
      <c r="J3831" s="34"/>
      <c r="K3831" s="34"/>
      <c r="L3831" s="34"/>
      <c r="M3831" s="34"/>
      <c r="N3831" s="70" t="e">
        <f>VLOOKUP(VALUE(A3831),'Data Consistencia'!A:P,6,0)</f>
        <v>#N/A</v>
      </c>
    </row>
    <row r="3832" spans="10:14" x14ac:dyDescent="0.25">
      <c r="J3832" s="34"/>
      <c r="K3832" s="34"/>
      <c r="L3832" s="34"/>
      <c r="M3832" s="34"/>
      <c r="N3832" s="70" t="e">
        <f>VLOOKUP(VALUE(A3832),'Data Consistencia'!A:P,6,0)</f>
        <v>#N/A</v>
      </c>
    </row>
    <row r="3833" spans="10:14" x14ac:dyDescent="0.25">
      <c r="J3833" s="34"/>
      <c r="K3833" s="34"/>
      <c r="L3833" s="34"/>
      <c r="M3833" s="34"/>
      <c r="N3833" s="70" t="e">
        <f>VLOOKUP(VALUE(A3833),'Data Consistencia'!A:P,6,0)</f>
        <v>#N/A</v>
      </c>
    </row>
    <row r="3834" spans="10:14" x14ac:dyDescent="0.25">
      <c r="J3834" s="34"/>
      <c r="K3834" s="34"/>
      <c r="L3834" s="34"/>
      <c r="M3834" s="34"/>
      <c r="N3834" s="70" t="e">
        <f>VLOOKUP(VALUE(A3834),'Data Consistencia'!A:P,6,0)</f>
        <v>#N/A</v>
      </c>
    </row>
    <row r="3835" spans="10:14" x14ac:dyDescent="0.25">
      <c r="J3835" s="34"/>
      <c r="K3835" s="34"/>
      <c r="L3835" s="34"/>
      <c r="M3835" s="34"/>
      <c r="N3835" s="70" t="e">
        <f>VLOOKUP(VALUE(A3835),'Data Consistencia'!A:P,6,0)</f>
        <v>#N/A</v>
      </c>
    </row>
    <row r="3836" spans="10:14" x14ac:dyDescent="0.25">
      <c r="J3836" s="34"/>
      <c r="K3836" s="34"/>
      <c r="L3836" s="34"/>
      <c r="M3836" s="34"/>
      <c r="N3836" s="70" t="e">
        <f>VLOOKUP(VALUE(A3836),'Data Consistencia'!A:P,6,0)</f>
        <v>#N/A</v>
      </c>
    </row>
    <row r="3837" spans="10:14" x14ac:dyDescent="0.25">
      <c r="J3837" s="34"/>
      <c r="K3837" s="34"/>
      <c r="L3837" s="34"/>
      <c r="M3837" s="34"/>
      <c r="N3837" s="70" t="e">
        <f>VLOOKUP(VALUE(A3837),'Data Consistencia'!A:P,6,0)</f>
        <v>#N/A</v>
      </c>
    </row>
    <row r="3838" spans="10:14" x14ac:dyDescent="0.25">
      <c r="J3838" s="34"/>
      <c r="K3838" s="34"/>
      <c r="L3838" s="34"/>
      <c r="M3838" s="34"/>
      <c r="N3838" s="70" t="e">
        <f>VLOOKUP(VALUE(A3838),'Data Consistencia'!A:P,6,0)</f>
        <v>#N/A</v>
      </c>
    </row>
    <row r="3839" spans="10:14" x14ac:dyDescent="0.25">
      <c r="J3839" s="34"/>
      <c r="K3839" s="34"/>
      <c r="L3839" s="34"/>
      <c r="M3839" s="34"/>
      <c r="N3839" s="70" t="e">
        <f>VLOOKUP(VALUE(A3839),'Data Consistencia'!A:P,6,0)</f>
        <v>#N/A</v>
      </c>
    </row>
    <row r="3840" spans="10:14" x14ac:dyDescent="0.25">
      <c r="J3840" s="34"/>
      <c r="K3840" s="34"/>
      <c r="L3840" s="34"/>
      <c r="M3840" s="34"/>
      <c r="N3840" s="70" t="e">
        <f>VLOOKUP(VALUE(A3840),'Data Consistencia'!A:P,6,0)</f>
        <v>#N/A</v>
      </c>
    </row>
    <row r="3841" spans="10:14" x14ac:dyDescent="0.25">
      <c r="J3841" s="34"/>
      <c r="K3841" s="34"/>
      <c r="L3841" s="34"/>
      <c r="M3841" s="34"/>
      <c r="N3841" s="70" t="e">
        <f>VLOOKUP(VALUE(A3841),'Data Consistencia'!A:P,6,0)</f>
        <v>#N/A</v>
      </c>
    </row>
    <row r="3842" spans="10:14" x14ac:dyDescent="0.25">
      <c r="J3842" s="34"/>
      <c r="K3842" s="34"/>
      <c r="L3842" s="34"/>
      <c r="M3842" s="34"/>
      <c r="N3842" s="70" t="e">
        <f>VLOOKUP(VALUE(A3842),'Data Consistencia'!A:P,6,0)</f>
        <v>#N/A</v>
      </c>
    </row>
    <row r="3843" spans="10:14" x14ac:dyDescent="0.25">
      <c r="J3843" s="34"/>
      <c r="K3843" s="34"/>
      <c r="L3843" s="34"/>
      <c r="M3843" s="34"/>
      <c r="N3843" s="70" t="e">
        <f>VLOOKUP(VALUE(A3843),'Data Consistencia'!A:P,6,0)</f>
        <v>#N/A</v>
      </c>
    </row>
    <row r="3844" spans="10:14" x14ac:dyDescent="0.25">
      <c r="J3844" s="34"/>
      <c r="K3844" s="34"/>
      <c r="L3844" s="34"/>
      <c r="M3844" s="34"/>
      <c r="N3844" s="70" t="e">
        <f>VLOOKUP(VALUE(A3844),'Data Consistencia'!A:P,6,0)</f>
        <v>#N/A</v>
      </c>
    </row>
    <row r="3845" spans="10:14" x14ac:dyDescent="0.25">
      <c r="J3845" s="34"/>
      <c r="K3845" s="34"/>
      <c r="L3845" s="34"/>
      <c r="M3845" s="34"/>
      <c r="N3845" s="70" t="e">
        <f>VLOOKUP(VALUE(A3845),'Data Consistencia'!A:P,6,0)</f>
        <v>#N/A</v>
      </c>
    </row>
    <row r="3846" spans="10:14" x14ac:dyDescent="0.25">
      <c r="J3846" s="34"/>
      <c r="K3846" s="34"/>
      <c r="L3846" s="34"/>
      <c r="M3846" s="34"/>
      <c r="N3846" s="70" t="e">
        <f>VLOOKUP(VALUE(A3846),'Data Consistencia'!A:P,6,0)</f>
        <v>#N/A</v>
      </c>
    </row>
    <row r="3847" spans="10:14" x14ac:dyDescent="0.25">
      <c r="J3847" s="34"/>
      <c r="K3847" s="34"/>
      <c r="L3847" s="34"/>
      <c r="M3847" s="34"/>
      <c r="N3847" s="70" t="e">
        <f>VLOOKUP(VALUE(A3847),'Data Consistencia'!A:P,6,0)</f>
        <v>#N/A</v>
      </c>
    </row>
    <row r="3848" spans="10:14" x14ac:dyDescent="0.25">
      <c r="J3848" s="34"/>
      <c r="K3848" s="34"/>
      <c r="L3848" s="34"/>
      <c r="M3848" s="34"/>
      <c r="N3848" s="70" t="e">
        <f>VLOOKUP(VALUE(A3848),'Data Consistencia'!A:P,6,0)</f>
        <v>#N/A</v>
      </c>
    </row>
    <row r="3849" spans="10:14" x14ac:dyDescent="0.25">
      <c r="J3849" s="34"/>
      <c r="K3849" s="34"/>
      <c r="L3849" s="34"/>
      <c r="M3849" s="34"/>
      <c r="N3849" s="70" t="e">
        <f>VLOOKUP(VALUE(A3849),'Data Consistencia'!A:P,6,0)</f>
        <v>#N/A</v>
      </c>
    </row>
    <row r="3850" spans="10:14" x14ac:dyDescent="0.25">
      <c r="J3850" s="34"/>
      <c r="K3850" s="34"/>
      <c r="L3850" s="34"/>
      <c r="M3850" s="34"/>
      <c r="N3850" s="70" t="e">
        <f>VLOOKUP(VALUE(A3850),'Data Consistencia'!A:P,6,0)</f>
        <v>#N/A</v>
      </c>
    </row>
    <row r="3851" spans="10:14" x14ac:dyDescent="0.25">
      <c r="J3851" s="34"/>
      <c r="K3851" s="34"/>
      <c r="L3851" s="34"/>
      <c r="M3851" s="34"/>
      <c r="N3851" s="70" t="e">
        <f>VLOOKUP(VALUE(A3851),'Data Consistencia'!A:P,6,0)</f>
        <v>#N/A</v>
      </c>
    </row>
    <row r="3852" spans="10:14" x14ac:dyDescent="0.25">
      <c r="J3852" s="34"/>
      <c r="K3852" s="34"/>
      <c r="L3852" s="34"/>
      <c r="M3852" s="34"/>
      <c r="N3852" s="70" t="e">
        <f>VLOOKUP(VALUE(A3852),'Data Consistencia'!A:P,6,0)</f>
        <v>#N/A</v>
      </c>
    </row>
    <row r="3853" spans="10:14" x14ac:dyDescent="0.25">
      <c r="J3853" s="34"/>
      <c r="K3853" s="34"/>
      <c r="L3853" s="34"/>
      <c r="M3853" s="34"/>
      <c r="N3853" s="70" t="e">
        <f>VLOOKUP(VALUE(A3853),'Data Consistencia'!A:P,6,0)</f>
        <v>#N/A</v>
      </c>
    </row>
    <row r="3854" spans="10:14" x14ac:dyDescent="0.25">
      <c r="J3854" s="34"/>
      <c r="K3854" s="34"/>
      <c r="L3854" s="34"/>
      <c r="M3854" s="34"/>
      <c r="N3854" s="70" t="e">
        <f>VLOOKUP(VALUE(A3854),'Data Consistencia'!A:P,6,0)</f>
        <v>#N/A</v>
      </c>
    </row>
    <row r="3855" spans="10:14" x14ac:dyDescent="0.25">
      <c r="J3855" s="34"/>
      <c r="K3855" s="34"/>
      <c r="L3855" s="34"/>
      <c r="M3855" s="34"/>
      <c r="N3855" s="70" t="e">
        <f>VLOOKUP(VALUE(A3855),'Data Consistencia'!A:P,6,0)</f>
        <v>#N/A</v>
      </c>
    </row>
    <row r="3856" spans="10:14" x14ac:dyDescent="0.25">
      <c r="J3856" s="34"/>
      <c r="K3856" s="34"/>
      <c r="L3856" s="34"/>
      <c r="M3856" s="34"/>
      <c r="N3856" s="70" t="e">
        <f>VLOOKUP(VALUE(A3856),'Data Consistencia'!A:P,6,0)</f>
        <v>#N/A</v>
      </c>
    </row>
    <row r="3857" spans="10:14" x14ac:dyDescent="0.25">
      <c r="J3857" s="34"/>
      <c r="K3857" s="34"/>
      <c r="L3857" s="34"/>
      <c r="M3857" s="34"/>
      <c r="N3857" s="70" t="e">
        <f>VLOOKUP(VALUE(A3857),'Data Consistencia'!A:P,6,0)</f>
        <v>#N/A</v>
      </c>
    </row>
    <row r="3858" spans="10:14" x14ac:dyDescent="0.25">
      <c r="J3858" s="34"/>
      <c r="K3858" s="34"/>
      <c r="L3858" s="34"/>
      <c r="M3858" s="34"/>
      <c r="N3858" s="70" t="e">
        <f>VLOOKUP(VALUE(A3858),'Data Consistencia'!A:P,6,0)</f>
        <v>#N/A</v>
      </c>
    </row>
    <row r="3859" spans="10:14" x14ac:dyDescent="0.25">
      <c r="J3859" s="34"/>
      <c r="K3859" s="34"/>
      <c r="L3859" s="34"/>
      <c r="M3859" s="34"/>
      <c r="N3859" s="70" t="e">
        <f>VLOOKUP(VALUE(A3859),'Data Consistencia'!A:P,6,0)</f>
        <v>#N/A</v>
      </c>
    </row>
    <row r="3860" spans="10:14" x14ac:dyDescent="0.25">
      <c r="J3860" s="34"/>
      <c r="K3860" s="34"/>
      <c r="L3860" s="34"/>
      <c r="M3860" s="34"/>
      <c r="N3860" s="70" t="e">
        <f>VLOOKUP(VALUE(A3860),'Data Consistencia'!A:P,6,0)</f>
        <v>#N/A</v>
      </c>
    </row>
    <row r="3861" spans="10:14" x14ac:dyDescent="0.25">
      <c r="J3861" s="34"/>
      <c r="K3861" s="34"/>
      <c r="L3861" s="34"/>
      <c r="M3861" s="34"/>
      <c r="N3861" s="70" t="e">
        <f>VLOOKUP(VALUE(A3861),'Data Consistencia'!A:P,6,0)</f>
        <v>#N/A</v>
      </c>
    </row>
    <row r="3862" spans="10:14" x14ac:dyDescent="0.25">
      <c r="J3862" s="34"/>
      <c r="K3862" s="34"/>
      <c r="L3862" s="34"/>
      <c r="M3862" s="34"/>
      <c r="N3862" s="70" t="e">
        <f>VLOOKUP(VALUE(A3862),'Data Consistencia'!A:P,6,0)</f>
        <v>#N/A</v>
      </c>
    </row>
    <row r="3863" spans="10:14" x14ac:dyDescent="0.25">
      <c r="J3863" s="34"/>
      <c r="K3863" s="34"/>
      <c r="L3863" s="34"/>
      <c r="M3863" s="34"/>
      <c r="N3863" s="70" t="e">
        <f>VLOOKUP(VALUE(A3863),'Data Consistencia'!A:P,6,0)</f>
        <v>#N/A</v>
      </c>
    </row>
    <row r="3864" spans="10:14" x14ac:dyDescent="0.25">
      <c r="J3864" s="34"/>
      <c r="K3864" s="34"/>
      <c r="L3864" s="34"/>
      <c r="M3864" s="34"/>
      <c r="N3864" s="70" t="e">
        <f>VLOOKUP(VALUE(A3864),'Data Consistencia'!A:P,6,0)</f>
        <v>#N/A</v>
      </c>
    </row>
    <row r="3865" spans="10:14" x14ac:dyDescent="0.25">
      <c r="J3865" s="34"/>
      <c r="K3865" s="34"/>
      <c r="L3865" s="34"/>
      <c r="M3865" s="34"/>
      <c r="N3865" s="70" t="e">
        <f>VLOOKUP(VALUE(A3865),'Data Consistencia'!A:P,6,0)</f>
        <v>#N/A</v>
      </c>
    </row>
    <row r="3866" spans="10:14" x14ac:dyDescent="0.25">
      <c r="J3866" s="34"/>
      <c r="K3866" s="34"/>
      <c r="L3866" s="34"/>
      <c r="M3866" s="34"/>
      <c r="N3866" s="70" t="e">
        <f>VLOOKUP(VALUE(A3866),'Data Consistencia'!A:P,6,0)</f>
        <v>#N/A</v>
      </c>
    </row>
    <row r="3867" spans="10:14" x14ac:dyDescent="0.25">
      <c r="J3867" s="34"/>
      <c r="K3867" s="34"/>
      <c r="L3867" s="34"/>
      <c r="M3867" s="34"/>
      <c r="N3867" s="70" t="e">
        <f>VLOOKUP(VALUE(A3867),'Data Consistencia'!A:P,6,0)</f>
        <v>#N/A</v>
      </c>
    </row>
    <row r="3868" spans="10:14" x14ac:dyDescent="0.25">
      <c r="J3868" s="34"/>
      <c r="K3868" s="34"/>
      <c r="L3868" s="34"/>
      <c r="M3868" s="34"/>
      <c r="N3868" s="70" t="e">
        <f>VLOOKUP(VALUE(A3868),'Data Consistencia'!A:P,6,0)</f>
        <v>#N/A</v>
      </c>
    </row>
    <row r="3869" spans="10:14" x14ac:dyDescent="0.25">
      <c r="J3869" s="34"/>
      <c r="K3869" s="34"/>
      <c r="L3869" s="34"/>
      <c r="M3869" s="34"/>
      <c r="N3869" s="70" t="e">
        <f>VLOOKUP(VALUE(A3869),'Data Consistencia'!A:P,6,0)</f>
        <v>#N/A</v>
      </c>
    </row>
    <row r="3870" spans="10:14" x14ac:dyDescent="0.25">
      <c r="J3870" s="34"/>
      <c r="K3870" s="34"/>
      <c r="L3870" s="34"/>
      <c r="M3870" s="34"/>
      <c r="N3870" s="70" t="e">
        <f>VLOOKUP(VALUE(A3870),'Data Consistencia'!A:P,6,0)</f>
        <v>#N/A</v>
      </c>
    </row>
    <row r="3871" spans="10:14" x14ac:dyDescent="0.25">
      <c r="J3871" s="34"/>
      <c r="K3871" s="34"/>
      <c r="L3871" s="34"/>
      <c r="M3871" s="34"/>
      <c r="N3871" s="70" t="e">
        <f>VLOOKUP(VALUE(A3871),'Data Consistencia'!A:P,6,0)</f>
        <v>#N/A</v>
      </c>
    </row>
    <row r="3872" spans="10:14" x14ac:dyDescent="0.25">
      <c r="J3872" s="34"/>
      <c r="K3872" s="34"/>
      <c r="L3872" s="34"/>
      <c r="M3872" s="34"/>
      <c r="N3872" s="70" t="e">
        <f>VLOOKUP(VALUE(A3872),'Data Consistencia'!A:P,6,0)</f>
        <v>#N/A</v>
      </c>
    </row>
    <row r="3873" spans="10:14" x14ac:dyDescent="0.25">
      <c r="J3873" s="34"/>
      <c r="K3873" s="34"/>
      <c r="L3873" s="34"/>
      <c r="M3873" s="34"/>
      <c r="N3873" s="70" t="e">
        <f>VLOOKUP(VALUE(A3873),'Data Consistencia'!A:P,6,0)</f>
        <v>#N/A</v>
      </c>
    </row>
    <row r="3874" spans="10:14" x14ac:dyDescent="0.25">
      <c r="J3874" s="34"/>
      <c r="K3874" s="34"/>
      <c r="L3874" s="34"/>
      <c r="M3874" s="34"/>
      <c r="N3874" s="70" t="e">
        <f>VLOOKUP(VALUE(A3874),'Data Consistencia'!A:P,6,0)</f>
        <v>#N/A</v>
      </c>
    </row>
    <row r="3875" spans="10:14" x14ac:dyDescent="0.25">
      <c r="J3875" s="34"/>
      <c r="K3875" s="34"/>
      <c r="L3875" s="34"/>
      <c r="M3875" s="34"/>
      <c r="N3875" s="70" t="e">
        <f>VLOOKUP(VALUE(A3875),'Data Consistencia'!A:P,6,0)</f>
        <v>#N/A</v>
      </c>
    </row>
    <row r="3876" spans="10:14" x14ac:dyDescent="0.25">
      <c r="J3876" s="34"/>
      <c r="K3876" s="34"/>
      <c r="L3876" s="34"/>
      <c r="M3876" s="34"/>
      <c r="N3876" s="70" t="e">
        <f>VLOOKUP(VALUE(A3876),'Data Consistencia'!A:P,6,0)</f>
        <v>#N/A</v>
      </c>
    </row>
    <row r="3877" spans="10:14" x14ac:dyDescent="0.25">
      <c r="J3877" s="34"/>
      <c r="K3877" s="34"/>
      <c r="L3877" s="34"/>
      <c r="M3877" s="34"/>
      <c r="N3877" s="70" t="e">
        <f>VLOOKUP(VALUE(A3877),'Data Consistencia'!A:P,6,0)</f>
        <v>#N/A</v>
      </c>
    </row>
    <row r="3878" spans="10:14" x14ac:dyDescent="0.25">
      <c r="J3878" s="34"/>
      <c r="K3878" s="34"/>
      <c r="L3878" s="34"/>
      <c r="M3878" s="34"/>
      <c r="N3878" s="70" t="e">
        <f>VLOOKUP(VALUE(A3878),'Data Consistencia'!A:P,6,0)</f>
        <v>#N/A</v>
      </c>
    </row>
    <row r="3879" spans="10:14" x14ac:dyDescent="0.25">
      <c r="J3879" s="34"/>
      <c r="K3879" s="34"/>
      <c r="L3879" s="34"/>
      <c r="M3879" s="34"/>
      <c r="N3879" s="70" t="e">
        <f>VLOOKUP(VALUE(A3879),'Data Consistencia'!A:P,6,0)</f>
        <v>#N/A</v>
      </c>
    </row>
    <row r="3880" spans="10:14" x14ac:dyDescent="0.25">
      <c r="J3880" s="34"/>
      <c r="K3880" s="34"/>
      <c r="L3880" s="34"/>
      <c r="M3880" s="34"/>
      <c r="N3880" s="70" t="e">
        <f>VLOOKUP(VALUE(A3880),'Data Consistencia'!A:P,6,0)</f>
        <v>#N/A</v>
      </c>
    </row>
    <row r="3881" spans="10:14" x14ac:dyDescent="0.25">
      <c r="J3881" s="34"/>
      <c r="K3881" s="34"/>
      <c r="L3881" s="34"/>
      <c r="M3881" s="34"/>
      <c r="N3881" s="70" t="e">
        <f>VLOOKUP(VALUE(A3881),'Data Consistencia'!A:P,6,0)</f>
        <v>#N/A</v>
      </c>
    </row>
    <row r="3882" spans="10:14" x14ac:dyDescent="0.25">
      <c r="J3882" s="34"/>
      <c r="K3882" s="34"/>
      <c r="L3882" s="34"/>
      <c r="M3882" s="34"/>
      <c r="N3882" s="70" t="e">
        <f>VLOOKUP(VALUE(A3882),'Data Consistencia'!A:P,6,0)</f>
        <v>#N/A</v>
      </c>
    </row>
    <row r="3883" spans="10:14" x14ac:dyDescent="0.25">
      <c r="J3883" s="34"/>
      <c r="K3883" s="34"/>
      <c r="L3883" s="34"/>
      <c r="M3883" s="34"/>
      <c r="N3883" s="70" t="e">
        <f>VLOOKUP(VALUE(A3883),'Data Consistencia'!A:P,6,0)</f>
        <v>#N/A</v>
      </c>
    </row>
    <row r="3884" spans="10:14" x14ac:dyDescent="0.25">
      <c r="J3884" s="34"/>
      <c r="K3884" s="34"/>
      <c r="L3884" s="34"/>
      <c r="M3884" s="34"/>
      <c r="N3884" s="70" t="e">
        <f>VLOOKUP(VALUE(A3884),'Data Consistencia'!A:P,6,0)</f>
        <v>#N/A</v>
      </c>
    </row>
    <row r="3885" spans="10:14" x14ac:dyDescent="0.25">
      <c r="J3885" s="34"/>
      <c r="K3885" s="34"/>
      <c r="L3885" s="34"/>
      <c r="M3885" s="34"/>
      <c r="N3885" s="70" t="e">
        <f>VLOOKUP(VALUE(A3885),'Data Consistencia'!A:P,6,0)</f>
        <v>#N/A</v>
      </c>
    </row>
    <row r="3886" spans="10:14" x14ac:dyDescent="0.25">
      <c r="J3886" s="34"/>
      <c r="K3886" s="34"/>
      <c r="L3886" s="34"/>
      <c r="M3886" s="34"/>
      <c r="N3886" s="70" t="e">
        <f>VLOOKUP(VALUE(A3886),'Data Consistencia'!A:P,6,0)</f>
        <v>#N/A</v>
      </c>
    </row>
    <row r="3887" spans="10:14" x14ac:dyDescent="0.25">
      <c r="J3887" s="34"/>
      <c r="K3887" s="34"/>
      <c r="L3887" s="34"/>
      <c r="M3887" s="34"/>
      <c r="N3887" s="70" t="e">
        <f>VLOOKUP(VALUE(A3887),'Data Consistencia'!A:P,6,0)</f>
        <v>#N/A</v>
      </c>
    </row>
    <row r="3888" spans="10:14" x14ac:dyDescent="0.25">
      <c r="J3888" s="34"/>
      <c r="K3888" s="34"/>
      <c r="L3888" s="34"/>
      <c r="M3888" s="34"/>
      <c r="N3888" s="70" t="e">
        <f>VLOOKUP(VALUE(A3888),'Data Consistencia'!A:P,6,0)</f>
        <v>#N/A</v>
      </c>
    </row>
    <row r="3889" spans="10:14" x14ac:dyDescent="0.25">
      <c r="J3889" s="34"/>
      <c r="K3889" s="34"/>
      <c r="L3889" s="34"/>
      <c r="M3889" s="34"/>
      <c r="N3889" s="70" t="e">
        <f>VLOOKUP(VALUE(A3889),'Data Consistencia'!A:P,6,0)</f>
        <v>#N/A</v>
      </c>
    </row>
    <row r="3890" spans="10:14" x14ac:dyDescent="0.25">
      <c r="J3890" s="34"/>
      <c r="K3890" s="34"/>
      <c r="L3890" s="34"/>
      <c r="M3890" s="34"/>
      <c r="N3890" s="70" t="e">
        <f>VLOOKUP(VALUE(A3890),'Data Consistencia'!A:P,6,0)</f>
        <v>#N/A</v>
      </c>
    </row>
    <row r="3891" spans="10:14" x14ac:dyDescent="0.25">
      <c r="J3891" s="34"/>
      <c r="K3891" s="34"/>
      <c r="L3891" s="34"/>
      <c r="M3891" s="34"/>
      <c r="N3891" s="70" t="e">
        <f>VLOOKUP(VALUE(A3891),'Data Consistencia'!A:P,6,0)</f>
        <v>#N/A</v>
      </c>
    </row>
    <row r="3892" spans="10:14" x14ac:dyDescent="0.25">
      <c r="J3892" s="34"/>
      <c r="K3892" s="34"/>
      <c r="L3892" s="34"/>
      <c r="M3892" s="34"/>
      <c r="N3892" s="70" t="e">
        <f>VLOOKUP(VALUE(A3892),'Data Consistencia'!A:P,6,0)</f>
        <v>#N/A</v>
      </c>
    </row>
    <row r="3893" spans="10:14" x14ac:dyDescent="0.25">
      <c r="J3893" s="34"/>
      <c r="K3893" s="34"/>
      <c r="L3893" s="34"/>
      <c r="M3893" s="34"/>
      <c r="N3893" s="70" t="e">
        <f>VLOOKUP(VALUE(A3893),'Data Consistencia'!A:P,6,0)</f>
        <v>#N/A</v>
      </c>
    </row>
    <row r="3894" spans="10:14" x14ac:dyDescent="0.25">
      <c r="J3894" s="34"/>
      <c r="K3894" s="34"/>
      <c r="L3894" s="34"/>
      <c r="M3894" s="34"/>
      <c r="N3894" s="70" t="e">
        <f>VLOOKUP(VALUE(A3894),'Data Consistencia'!A:P,6,0)</f>
        <v>#N/A</v>
      </c>
    </row>
    <row r="3895" spans="10:14" x14ac:dyDescent="0.25">
      <c r="J3895" s="34"/>
      <c r="K3895" s="34"/>
      <c r="L3895" s="34"/>
      <c r="M3895" s="34"/>
      <c r="N3895" s="70" t="e">
        <f>VLOOKUP(VALUE(A3895),'Data Consistencia'!A:P,6,0)</f>
        <v>#N/A</v>
      </c>
    </row>
    <row r="3896" spans="10:14" x14ac:dyDescent="0.25">
      <c r="J3896" s="34"/>
      <c r="K3896" s="34"/>
      <c r="L3896" s="34"/>
      <c r="M3896" s="34"/>
      <c r="N3896" s="70" t="e">
        <f>VLOOKUP(VALUE(A3896),'Data Consistencia'!A:P,6,0)</f>
        <v>#N/A</v>
      </c>
    </row>
    <row r="3897" spans="10:14" x14ac:dyDescent="0.25">
      <c r="J3897" s="34"/>
      <c r="K3897" s="34"/>
      <c r="L3897" s="34"/>
      <c r="M3897" s="34"/>
      <c r="N3897" s="70" t="e">
        <f>VLOOKUP(VALUE(A3897),'Data Consistencia'!A:P,6,0)</f>
        <v>#N/A</v>
      </c>
    </row>
    <row r="3898" spans="10:14" x14ac:dyDescent="0.25">
      <c r="J3898" s="34"/>
      <c r="K3898" s="34"/>
      <c r="L3898" s="34"/>
      <c r="M3898" s="34"/>
      <c r="N3898" s="70" t="e">
        <f>VLOOKUP(VALUE(A3898),'Data Consistencia'!A:P,6,0)</f>
        <v>#N/A</v>
      </c>
    </row>
    <row r="3899" spans="10:14" x14ac:dyDescent="0.25">
      <c r="J3899" s="34"/>
      <c r="K3899" s="34"/>
      <c r="L3899" s="34"/>
      <c r="M3899" s="34"/>
      <c r="N3899" s="70" t="e">
        <f>VLOOKUP(VALUE(A3899),'Data Consistencia'!A:P,6,0)</f>
        <v>#N/A</v>
      </c>
    </row>
    <row r="3900" spans="10:14" x14ac:dyDescent="0.25">
      <c r="J3900" s="34"/>
      <c r="K3900" s="34"/>
      <c r="L3900" s="34"/>
      <c r="M3900" s="34"/>
      <c r="N3900" s="70" t="e">
        <f>VLOOKUP(VALUE(A3900),'Data Consistencia'!A:P,6,0)</f>
        <v>#N/A</v>
      </c>
    </row>
    <row r="3901" spans="10:14" x14ac:dyDescent="0.25">
      <c r="J3901" s="34"/>
      <c r="K3901" s="34"/>
      <c r="L3901" s="34"/>
      <c r="M3901" s="34"/>
      <c r="N3901" s="70" t="e">
        <f>VLOOKUP(VALUE(A3901),'Data Consistencia'!A:P,6,0)</f>
        <v>#N/A</v>
      </c>
    </row>
    <row r="3902" spans="10:14" x14ac:dyDescent="0.25">
      <c r="J3902" s="34"/>
      <c r="K3902" s="34"/>
      <c r="L3902" s="34"/>
      <c r="M3902" s="34"/>
      <c r="N3902" s="70" t="e">
        <f>VLOOKUP(VALUE(A3902),'Data Consistencia'!A:P,6,0)</f>
        <v>#N/A</v>
      </c>
    </row>
    <row r="3903" spans="10:14" x14ac:dyDescent="0.25">
      <c r="J3903" s="34"/>
      <c r="K3903" s="34"/>
      <c r="L3903" s="34"/>
      <c r="M3903" s="34"/>
      <c r="N3903" s="70" t="e">
        <f>VLOOKUP(VALUE(A3903),'Data Consistencia'!A:P,6,0)</f>
        <v>#N/A</v>
      </c>
    </row>
    <row r="3904" spans="10:14" x14ac:dyDescent="0.25">
      <c r="J3904" s="34"/>
      <c r="K3904" s="34"/>
      <c r="L3904" s="34"/>
      <c r="M3904" s="34"/>
      <c r="N3904" s="70" t="e">
        <f>VLOOKUP(VALUE(A3904),'Data Consistencia'!A:P,6,0)</f>
        <v>#N/A</v>
      </c>
    </row>
    <row r="3905" spans="10:14" x14ac:dyDescent="0.25">
      <c r="J3905" s="34"/>
      <c r="K3905" s="34"/>
      <c r="L3905" s="34"/>
      <c r="M3905" s="34"/>
      <c r="N3905" s="70" t="e">
        <f>VLOOKUP(VALUE(A3905),'Data Consistencia'!A:P,6,0)</f>
        <v>#N/A</v>
      </c>
    </row>
    <row r="3906" spans="10:14" x14ac:dyDescent="0.25">
      <c r="J3906" s="34"/>
      <c r="K3906" s="34"/>
      <c r="L3906" s="34"/>
      <c r="M3906" s="34"/>
      <c r="N3906" s="70" t="e">
        <f>VLOOKUP(VALUE(A3906),'Data Consistencia'!A:P,6,0)</f>
        <v>#N/A</v>
      </c>
    </row>
    <row r="3907" spans="10:14" x14ac:dyDescent="0.25">
      <c r="J3907" s="34"/>
      <c r="K3907" s="34"/>
      <c r="L3907" s="34"/>
      <c r="M3907" s="34"/>
      <c r="N3907" s="70" t="e">
        <f>VLOOKUP(VALUE(A3907),'Data Consistencia'!A:P,6,0)</f>
        <v>#N/A</v>
      </c>
    </row>
    <row r="3908" spans="10:14" x14ac:dyDescent="0.25">
      <c r="J3908" s="34"/>
      <c r="K3908" s="34"/>
      <c r="L3908" s="34"/>
      <c r="M3908" s="34"/>
      <c r="N3908" s="70" t="e">
        <f>VLOOKUP(VALUE(A3908),'Data Consistencia'!A:P,6,0)</f>
        <v>#N/A</v>
      </c>
    </row>
    <row r="3909" spans="10:14" x14ac:dyDescent="0.25">
      <c r="J3909" s="34"/>
      <c r="K3909" s="34"/>
      <c r="L3909" s="34"/>
      <c r="M3909" s="34"/>
      <c r="N3909" s="70" t="e">
        <f>VLOOKUP(VALUE(A3909),'Data Consistencia'!A:P,6,0)</f>
        <v>#N/A</v>
      </c>
    </row>
    <row r="3910" spans="10:14" x14ac:dyDescent="0.25">
      <c r="J3910" s="34"/>
      <c r="K3910" s="34"/>
      <c r="L3910" s="34"/>
      <c r="M3910" s="34"/>
      <c r="N3910" s="70" t="e">
        <f>VLOOKUP(VALUE(A3910),'Data Consistencia'!A:P,6,0)</f>
        <v>#N/A</v>
      </c>
    </row>
    <row r="3911" spans="10:14" x14ac:dyDescent="0.25">
      <c r="J3911" s="34"/>
      <c r="K3911" s="34"/>
      <c r="L3911" s="34"/>
      <c r="M3911" s="34"/>
      <c r="N3911" s="70" t="e">
        <f>VLOOKUP(VALUE(A3911),'Data Consistencia'!A:P,6,0)</f>
        <v>#N/A</v>
      </c>
    </row>
    <row r="3912" spans="10:14" x14ac:dyDescent="0.25">
      <c r="J3912" s="34"/>
      <c r="K3912" s="34"/>
      <c r="L3912" s="34"/>
      <c r="M3912" s="34"/>
      <c r="N3912" s="70" t="e">
        <f>VLOOKUP(VALUE(A3912),'Data Consistencia'!A:P,6,0)</f>
        <v>#N/A</v>
      </c>
    </row>
    <row r="3913" spans="10:14" x14ac:dyDescent="0.25">
      <c r="J3913" s="34"/>
      <c r="K3913" s="34"/>
      <c r="L3913" s="34"/>
      <c r="M3913" s="34"/>
      <c r="N3913" s="70" t="e">
        <f>VLOOKUP(VALUE(A3913),'Data Consistencia'!A:P,6,0)</f>
        <v>#N/A</v>
      </c>
    </row>
    <row r="3914" spans="10:14" x14ac:dyDescent="0.25">
      <c r="J3914" s="34"/>
      <c r="K3914" s="34"/>
      <c r="L3914" s="34"/>
      <c r="M3914" s="34"/>
      <c r="N3914" s="70" t="e">
        <f>VLOOKUP(VALUE(A3914),'Data Consistencia'!A:P,6,0)</f>
        <v>#N/A</v>
      </c>
    </row>
    <row r="3915" spans="10:14" x14ac:dyDescent="0.25">
      <c r="J3915" s="34"/>
      <c r="K3915" s="34"/>
      <c r="L3915" s="34"/>
      <c r="M3915" s="34"/>
      <c r="N3915" s="70" t="e">
        <f>VLOOKUP(VALUE(A3915),'Data Consistencia'!A:P,6,0)</f>
        <v>#N/A</v>
      </c>
    </row>
    <row r="3916" spans="10:14" x14ac:dyDescent="0.25">
      <c r="J3916" s="34"/>
      <c r="K3916" s="34"/>
      <c r="L3916" s="34"/>
      <c r="M3916" s="34"/>
      <c r="N3916" s="70" t="e">
        <f>VLOOKUP(VALUE(A3916),'Data Consistencia'!A:P,6,0)</f>
        <v>#N/A</v>
      </c>
    </row>
    <row r="3917" spans="10:14" x14ac:dyDescent="0.25">
      <c r="J3917" s="34"/>
      <c r="K3917" s="34"/>
      <c r="L3917" s="34"/>
      <c r="M3917" s="34"/>
      <c r="N3917" s="70" t="e">
        <f>VLOOKUP(VALUE(A3917),'Data Consistencia'!A:P,6,0)</f>
        <v>#N/A</v>
      </c>
    </row>
    <row r="3918" spans="10:14" x14ac:dyDescent="0.25">
      <c r="J3918" s="34"/>
      <c r="K3918" s="34"/>
      <c r="L3918" s="34"/>
      <c r="M3918" s="34"/>
      <c r="N3918" s="70" t="e">
        <f>VLOOKUP(VALUE(A3918),'Data Consistencia'!A:P,6,0)</f>
        <v>#N/A</v>
      </c>
    </row>
    <row r="3919" spans="10:14" x14ac:dyDescent="0.25">
      <c r="J3919" s="34"/>
      <c r="K3919" s="34"/>
      <c r="L3919" s="34"/>
      <c r="M3919" s="34"/>
      <c r="N3919" s="70" t="e">
        <f>VLOOKUP(VALUE(A3919),'Data Consistencia'!A:P,6,0)</f>
        <v>#N/A</v>
      </c>
    </row>
    <row r="3920" spans="10:14" x14ac:dyDescent="0.25">
      <c r="J3920" s="34"/>
      <c r="K3920" s="34"/>
      <c r="L3920" s="34"/>
      <c r="M3920" s="34"/>
      <c r="N3920" s="70" t="e">
        <f>VLOOKUP(VALUE(A3920),'Data Consistencia'!A:P,6,0)</f>
        <v>#N/A</v>
      </c>
    </row>
    <row r="3921" spans="10:14" x14ac:dyDescent="0.25">
      <c r="J3921" s="34"/>
      <c r="K3921" s="34"/>
      <c r="L3921" s="34"/>
      <c r="M3921" s="34"/>
      <c r="N3921" s="70" t="e">
        <f>VLOOKUP(VALUE(A3921),'Data Consistencia'!A:P,6,0)</f>
        <v>#N/A</v>
      </c>
    </row>
    <row r="3922" spans="10:14" x14ac:dyDescent="0.25">
      <c r="J3922" s="34"/>
      <c r="K3922" s="34"/>
      <c r="L3922" s="34"/>
      <c r="M3922" s="34"/>
      <c r="N3922" s="70" t="e">
        <f>VLOOKUP(VALUE(A3922),'Data Consistencia'!A:P,6,0)</f>
        <v>#N/A</v>
      </c>
    </row>
    <row r="3923" spans="10:14" x14ac:dyDescent="0.25">
      <c r="J3923" s="34"/>
      <c r="K3923" s="34"/>
      <c r="L3923" s="34"/>
      <c r="M3923" s="34"/>
      <c r="N3923" s="70" t="e">
        <f>VLOOKUP(VALUE(A3923),'Data Consistencia'!A:P,6,0)</f>
        <v>#N/A</v>
      </c>
    </row>
    <row r="3924" spans="10:14" x14ac:dyDescent="0.25">
      <c r="J3924" s="34"/>
      <c r="K3924" s="34"/>
      <c r="L3924" s="34"/>
      <c r="M3924" s="34"/>
      <c r="N3924" s="70" t="e">
        <f>VLOOKUP(VALUE(A3924),'Data Consistencia'!A:P,6,0)</f>
        <v>#N/A</v>
      </c>
    </row>
    <row r="3925" spans="10:14" x14ac:dyDescent="0.25">
      <c r="J3925" s="34"/>
      <c r="K3925" s="34"/>
      <c r="L3925" s="34"/>
      <c r="M3925" s="34"/>
      <c r="N3925" s="70" t="e">
        <f>VLOOKUP(VALUE(A3925),'Data Consistencia'!A:P,6,0)</f>
        <v>#N/A</v>
      </c>
    </row>
    <row r="3926" spans="10:14" x14ac:dyDescent="0.25">
      <c r="J3926" s="34"/>
      <c r="K3926" s="34"/>
      <c r="L3926" s="34"/>
      <c r="M3926" s="34"/>
      <c r="N3926" s="70" t="e">
        <f>VLOOKUP(VALUE(A3926),'Data Consistencia'!A:P,6,0)</f>
        <v>#N/A</v>
      </c>
    </row>
    <row r="3927" spans="10:14" x14ac:dyDescent="0.25">
      <c r="J3927" s="34"/>
      <c r="K3927" s="34"/>
      <c r="L3927" s="34"/>
      <c r="M3927" s="34"/>
      <c r="N3927" s="70" t="e">
        <f>VLOOKUP(VALUE(A3927),'Data Consistencia'!A:P,6,0)</f>
        <v>#N/A</v>
      </c>
    </row>
    <row r="3928" spans="10:14" x14ac:dyDescent="0.25">
      <c r="J3928" s="34"/>
      <c r="K3928" s="34"/>
      <c r="L3928" s="34"/>
      <c r="M3928" s="34"/>
      <c r="N3928" s="70" t="e">
        <f>VLOOKUP(VALUE(A3928),'Data Consistencia'!A:P,6,0)</f>
        <v>#N/A</v>
      </c>
    </row>
    <row r="3929" spans="10:14" x14ac:dyDescent="0.25">
      <c r="J3929" s="34"/>
      <c r="K3929" s="34"/>
      <c r="L3929" s="34"/>
      <c r="M3929" s="34"/>
      <c r="N3929" s="70" t="e">
        <f>VLOOKUP(VALUE(A3929),'Data Consistencia'!A:P,6,0)</f>
        <v>#N/A</v>
      </c>
    </row>
    <row r="3930" spans="10:14" x14ac:dyDescent="0.25">
      <c r="J3930" s="34"/>
      <c r="K3930" s="34"/>
      <c r="L3930" s="34"/>
      <c r="M3930" s="34"/>
      <c r="N3930" s="70" t="e">
        <f>VLOOKUP(VALUE(A3930),'Data Consistencia'!A:P,6,0)</f>
        <v>#N/A</v>
      </c>
    </row>
    <row r="3931" spans="10:14" x14ac:dyDescent="0.25">
      <c r="J3931" s="34"/>
      <c r="K3931" s="34"/>
      <c r="L3931" s="34"/>
      <c r="M3931" s="34"/>
      <c r="N3931" s="70" t="e">
        <f>VLOOKUP(VALUE(A3931),'Data Consistencia'!A:P,6,0)</f>
        <v>#N/A</v>
      </c>
    </row>
    <row r="3932" spans="10:14" x14ac:dyDescent="0.25">
      <c r="J3932" s="34"/>
      <c r="K3932" s="34"/>
      <c r="L3932" s="34"/>
      <c r="M3932" s="34"/>
      <c r="N3932" s="70" t="e">
        <f>VLOOKUP(VALUE(A3932),'Data Consistencia'!A:P,6,0)</f>
        <v>#N/A</v>
      </c>
    </row>
    <row r="3933" spans="10:14" x14ac:dyDescent="0.25">
      <c r="J3933" s="34"/>
      <c r="K3933" s="34"/>
      <c r="L3933" s="34"/>
      <c r="M3933" s="34"/>
      <c r="N3933" s="70" t="e">
        <f>VLOOKUP(VALUE(A3933),'Data Consistencia'!A:P,6,0)</f>
        <v>#N/A</v>
      </c>
    </row>
    <row r="3934" spans="10:14" x14ac:dyDescent="0.25">
      <c r="J3934" s="34"/>
      <c r="K3934" s="34"/>
      <c r="L3934" s="34"/>
      <c r="M3934" s="34"/>
      <c r="N3934" s="70" t="e">
        <f>VLOOKUP(VALUE(A3934),'Data Consistencia'!A:P,6,0)</f>
        <v>#N/A</v>
      </c>
    </row>
    <row r="3935" spans="10:14" x14ac:dyDescent="0.25">
      <c r="J3935" s="34"/>
      <c r="K3935" s="34"/>
      <c r="L3935" s="34"/>
      <c r="M3935" s="34"/>
      <c r="N3935" s="70" t="e">
        <f>VLOOKUP(VALUE(A3935),'Data Consistencia'!A:P,6,0)</f>
        <v>#N/A</v>
      </c>
    </row>
    <row r="3936" spans="10:14" x14ac:dyDescent="0.25">
      <c r="J3936" s="34"/>
      <c r="K3936" s="34"/>
      <c r="L3936" s="34"/>
      <c r="M3936" s="34"/>
      <c r="N3936" s="70" t="e">
        <f>VLOOKUP(VALUE(A3936),'Data Consistencia'!A:P,6,0)</f>
        <v>#N/A</v>
      </c>
    </row>
    <row r="3937" spans="10:14" x14ac:dyDescent="0.25">
      <c r="J3937" s="34"/>
      <c r="K3937" s="34"/>
      <c r="L3937" s="34"/>
      <c r="M3937" s="34"/>
      <c r="N3937" s="70" t="e">
        <f>VLOOKUP(VALUE(A3937),'Data Consistencia'!A:P,6,0)</f>
        <v>#N/A</v>
      </c>
    </row>
    <row r="3938" spans="10:14" x14ac:dyDescent="0.25">
      <c r="J3938" s="34"/>
      <c r="K3938" s="34"/>
      <c r="L3938" s="34"/>
      <c r="M3938" s="34"/>
      <c r="N3938" s="70" t="e">
        <f>VLOOKUP(VALUE(A3938),'Data Consistencia'!A:P,6,0)</f>
        <v>#N/A</v>
      </c>
    </row>
    <row r="3939" spans="10:14" x14ac:dyDescent="0.25">
      <c r="J3939" s="34"/>
      <c r="K3939" s="34"/>
      <c r="L3939" s="34"/>
      <c r="M3939" s="34"/>
      <c r="N3939" s="70" t="e">
        <f>VLOOKUP(VALUE(A3939),'Data Consistencia'!A:P,6,0)</f>
        <v>#N/A</v>
      </c>
    </row>
    <row r="3940" spans="10:14" x14ac:dyDescent="0.25">
      <c r="J3940" s="34"/>
      <c r="K3940" s="34"/>
      <c r="L3940" s="34"/>
      <c r="M3940" s="34"/>
      <c r="N3940" s="70" t="e">
        <f>VLOOKUP(VALUE(A3940),'Data Consistencia'!A:P,6,0)</f>
        <v>#N/A</v>
      </c>
    </row>
    <row r="3941" spans="10:14" x14ac:dyDescent="0.25">
      <c r="J3941" s="34"/>
      <c r="K3941" s="34"/>
      <c r="L3941" s="34"/>
      <c r="M3941" s="34"/>
      <c r="N3941" s="70" t="e">
        <f>VLOOKUP(VALUE(A3941),'Data Consistencia'!A:P,6,0)</f>
        <v>#N/A</v>
      </c>
    </row>
    <row r="3942" spans="10:14" x14ac:dyDescent="0.25">
      <c r="J3942" s="34"/>
      <c r="K3942" s="34"/>
      <c r="L3942" s="34"/>
      <c r="M3942" s="34"/>
      <c r="N3942" s="70" t="e">
        <f>VLOOKUP(VALUE(A3942),'Data Consistencia'!A:P,6,0)</f>
        <v>#N/A</v>
      </c>
    </row>
    <row r="3943" spans="10:14" x14ac:dyDescent="0.25">
      <c r="J3943" s="34"/>
      <c r="K3943" s="34"/>
      <c r="L3943" s="34"/>
      <c r="M3943" s="34"/>
      <c r="N3943" s="70" t="e">
        <f>VLOOKUP(VALUE(A3943),'Data Consistencia'!A:P,6,0)</f>
        <v>#N/A</v>
      </c>
    </row>
    <row r="3944" spans="10:14" x14ac:dyDescent="0.25">
      <c r="J3944" s="34"/>
      <c r="K3944" s="34"/>
      <c r="L3944" s="34"/>
      <c r="M3944" s="34"/>
      <c r="N3944" s="70" t="e">
        <f>VLOOKUP(VALUE(A3944),'Data Consistencia'!A:P,6,0)</f>
        <v>#N/A</v>
      </c>
    </row>
    <row r="3945" spans="10:14" x14ac:dyDescent="0.25">
      <c r="J3945" s="34"/>
      <c r="K3945" s="34"/>
      <c r="L3945" s="34"/>
      <c r="M3945" s="34"/>
      <c r="N3945" s="70" t="e">
        <f>VLOOKUP(VALUE(A3945),'Data Consistencia'!A:P,6,0)</f>
        <v>#N/A</v>
      </c>
    </row>
    <row r="3946" spans="10:14" x14ac:dyDescent="0.25">
      <c r="J3946" s="34"/>
      <c r="K3946" s="34"/>
      <c r="L3946" s="34"/>
      <c r="M3946" s="34"/>
      <c r="N3946" s="70" t="e">
        <f>VLOOKUP(VALUE(A3946),'Data Consistencia'!A:P,6,0)</f>
        <v>#N/A</v>
      </c>
    </row>
    <row r="3947" spans="10:14" x14ac:dyDescent="0.25">
      <c r="J3947" s="34"/>
      <c r="K3947" s="34"/>
      <c r="L3947" s="34"/>
      <c r="M3947" s="34"/>
      <c r="N3947" s="70" t="e">
        <f>VLOOKUP(VALUE(A3947),'Data Consistencia'!A:P,6,0)</f>
        <v>#N/A</v>
      </c>
    </row>
    <row r="3948" spans="10:14" x14ac:dyDescent="0.25">
      <c r="J3948" s="34"/>
      <c r="K3948" s="34"/>
      <c r="L3948" s="34"/>
      <c r="M3948" s="34"/>
      <c r="N3948" s="70" t="e">
        <f>VLOOKUP(VALUE(A3948),'Data Consistencia'!A:P,6,0)</f>
        <v>#N/A</v>
      </c>
    </row>
    <row r="3949" spans="10:14" x14ac:dyDescent="0.25">
      <c r="J3949" s="34"/>
      <c r="K3949" s="34"/>
      <c r="L3949" s="34"/>
      <c r="M3949" s="34"/>
      <c r="N3949" s="70" t="e">
        <f>VLOOKUP(VALUE(A3949),'Data Consistencia'!A:P,6,0)</f>
        <v>#N/A</v>
      </c>
    </row>
    <row r="3950" spans="10:14" x14ac:dyDescent="0.25">
      <c r="J3950" s="34"/>
      <c r="K3950" s="34"/>
      <c r="L3950" s="34"/>
      <c r="M3950" s="34"/>
      <c r="N3950" s="70" t="e">
        <f>VLOOKUP(VALUE(A3950),'Data Consistencia'!A:P,6,0)</f>
        <v>#N/A</v>
      </c>
    </row>
    <row r="3951" spans="10:14" x14ac:dyDescent="0.25">
      <c r="J3951" s="34"/>
      <c r="K3951" s="34"/>
      <c r="L3951" s="34"/>
      <c r="M3951" s="34"/>
      <c r="N3951" s="70" t="e">
        <f>VLOOKUP(VALUE(A3951),'Data Consistencia'!A:P,6,0)</f>
        <v>#N/A</v>
      </c>
    </row>
    <row r="3952" spans="10:14" x14ac:dyDescent="0.25">
      <c r="J3952" s="34"/>
      <c r="K3952" s="34"/>
      <c r="L3952" s="34"/>
      <c r="M3952" s="34"/>
      <c r="N3952" s="70" t="e">
        <f>VLOOKUP(VALUE(A3952),'Data Consistencia'!A:P,6,0)</f>
        <v>#N/A</v>
      </c>
    </row>
    <row r="3953" spans="10:14" x14ac:dyDescent="0.25">
      <c r="J3953" s="34"/>
      <c r="K3953" s="34"/>
      <c r="L3953" s="34"/>
      <c r="M3953" s="34"/>
      <c r="N3953" s="70" t="e">
        <f>VLOOKUP(VALUE(A3953),'Data Consistencia'!A:P,6,0)</f>
        <v>#N/A</v>
      </c>
    </row>
    <row r="3954" spans="10:14" x14ac:dyDescent="0.25">
      <c r="J3954" s="34"/>
      <c r="K3954" s="34"/>
      <c r="L3954" s="34"/>
      <c r="M3954" s="34"/>
      <c r="N3954" s="70" t="e">
        <f>VLOOKUP(VALUE(A3954),'Data Consistencia'!A:P,6,0)</f>
        <v>#N/A</v>
      </c>
    </row>
    <row r="3955" spans="10:14" x14ac:dyDescent="0.25">
      <c r="J3955" s="34"/>
      <c r="K3955" s="34"/>
      <c r="L3955" s="34"/>
      <c r="M3955" s="34"/>
      <c r="N3955" s="70" t="e">
        <f>VLOOKUP(VALUE(A3955),'Data Consistencia'!A:P,6,0)</f>
        <v>#N/A</v>
      </c>
    </row>
    <row r="3956" spans="10:14" x14ac:dyDescent="0.25">
      <c r="J3956" s="34"/>
      <c r="K3956" s="34"/>
      <c r="L3956" s="34"/>
      <c r="M3956" s="34"/>
      <c r="N3956" s="70" t="e">
        <f>VLOOKUP(VALUE(A3956),'Data Consistencia'!A:P,6,0)</f>
        <v>#N/A</v>
      </c>
    </row>
    <row r="3957" spans="10:14" x14ac:dyDescent="0.25">
      <c r="J3957" s="34"/>
      <c r="K3957" s="34"/>
      <c r="L3957" s="34"/>
      <c r="M3957" s="34"/>
      <c r="N3957" s="70" t="e">
        <f>VLOOKUP(VALUE(A3957),'Data Consistencia'!A:P,6,0)</f>
        <v>#N/A</v>
      </c>
    </row>
    <row r="3958" spans="10:14" x14ac:dyDescent="0.25">
      <c r="J3958" s="34"/>
      <c r="K3958" s="34"/>
      <c r="L3958" s="34"/>
      <c r="M3958" s="34"/>
      <c r="N3958" s="70" t="e">
        <f>VLOOKUP(VALUE(A3958),'Data Consistencia'!A:P,6,0)</f>
        <v>#N/A</v>
      </c>
    </row>
    <row r="3959" spans="10:14" x14ac:dyDescent="0.25">
      <c r="J3959" s="34"/>
      <c r="K3959" s="34"/>
      <c r="L3959" s="34"/>
      <c r="M3959" s="34"/>
      <c r="N3959" s="70" t="e">
        <f>VLOOKUP(VALUE(A3959),'Data Consistencia'!A:P,6,0)</f>
        <v>#N/A</v>
      </c>
    </row>
    <row r="3960" spans="10:14" x14ac:dyDescent="0.25">
      <c r="J3960" s="34"/>
      <c r="K3960" s="34"/>
      <c r="L3960" s="34"/>
      <c r="M3960" s="34"/>
      <c r="N3960" s="70" t="e">
        <f>VLOOKUP(VALUE(A3960),'Data Consistencia'!A:P,6,0)</f>
        <v>#N/A</v>
      </c>
    </row>
    <row r="3961" spans="10:14" x14ac:dyDescent="0.25">
      <c r="J3961" s="34"/>
      <c r="K3961" s="34"/>
      <c r="L3961" s="34"/>
      <c r="M3961" s="34"/>
      <c r="N3961" s="70" t="e">
        <f>VLOOKUP(VALUE(A3961),'Data Consistencia'!A:P,6,0)</f>
        <v>#N/A</v>
      </c>
    </row>
    <row r="3962" spans="10:14" x14ac:dyDescent="0.25">
      <c r="J3962" s="34"/>
      <c r="K3962" s="34"/>
      <c r="L3962" s="34"/>
      <c r="M3962" s="34"/>
      <c r="N3962" s="70" t="e">
        <f>VLOOKUP(VALUE(A3962),'Data Consistencia'!A:P,6,0)</f>
        <v>#N/A</v>
      </c>
    </row>
    <row r="3963" spans="10:14" x14ac:dyDescent="0.25">
      <c r="J3963" s="34"/>
      <c r="K3963" s="34"/>
      <c r="L3963" s="34"/>
      <c r="M3963" s="34"/>
      <c r="N3963" s="70" t="e">
        <f>VLOOKUP(VALUE(A3963),'Data Consistencia'!A:P,6,0)</f>
        <v>#N/A</v>
      </c>
    </row>
    <row r="3964" spans="10:14" x14ac:dyDescent="0.25">
      <c r="J3964" s="34"/>
      <c r="K3964" s="34"/>
      <c r="L3964" s="34"/>
      <c r="M3964" s="34"/>
      <c r="N3964" s="70" t="e">
        <f>VLOOKUP(VALUE(A3964),'Data Consistencia'!A:P,6,0)</f>
        <v>#N/A</v>
      </c>
    </row>
    <row r="3965" spans="10:14" x14ac:dyDescent="0.25">
      <c r="J3965" s="34"/>
      <c r="K3965" s="34"/>
      <c r="L3965" s="34"/>
      <c r="M3965" s="34"/>
      <c r="N3965" s="70" t="e">
        <f>VLOOKUP(VALUE(A3965),'Data Consistencia'!A:P,6,0)</f>
        <v>#N/A</v>
      </c>
    </row>
    <row r="3966" spans="10:14" x14ac:dyDescent="0.25">
      <c r="J3966" s="34"/>
      <c r="K3966" s="34"/>
      <c r="L3966" s="34"/>
      <c r="M3966" s="34"/>
      <c r="N3966" s="70" t="e">
        <f>VLOOKUP(VALUE(A3966),'Data Consistencia'!A:P,6,0)</f>
        <v>#N/A</v>
      </c>
    </row>
    <row r="3967" spans="10:14" x14ac:dyDescent="0.25">
      <c r="J3967" s="34"/>
      <c r="K3967" s="34"/>
      <c r="L3967" s="34"/>
      <c r="M3967" s="34"/>
      <c r="N3967" s="70" t="e">
        <f>VLOOKUP(VALUE(A3967),'Data Consistencia'!A:P,6,0)</f>
        <v>#N/A</v>
      </c>
    </row>
    <row r="3968" spans="10:14" x14ac:dyDescent="0.25">
      <c r="J3968" s="34"/>
      <c r="K3968" s="34"/>
      <c r="L3968" s="34"/>
      <c r="M3968" s="34"/>
      <c r="N3968" s="70" t="e">
        <f>VLOOKUP(VALUE(A3968),'Data Consistencia'!A:P,6,0)</f>
        <v>#N/A</v>
      </c>
    </row>
    <row r="3969" spans="10:14" x14ac:dyDescent="0.25">
      <c r="J3969" s="34"/>
      <c r="K3969" s="34"/>
      <c r="L3969" s="34"/>
      <c r="M3969" s="34"/>
      <c r="N3969" s="70" t="e">
        <f>VLOOKUP(VALUE(A3969),'Data Consistencia'!A:P,6,0)</f>
        <v>#N/A</v>
      </c>
    </row>
    <row r="3970" spans="10:14" x14ac:dyDescent="0.25">
      <c r="J3970" s="34"/>
      <c r="K3970" s="34"/>
      <c r="L3970" s="34"/>
      <c r="M3970" s="34"/>
      <c r="N3970" s="70" t="e">
        <f>VLOOKUP(VALUE(A3970),'Data Consistencia'!A:P,6,0)</f>
        <v>#N/A</v>
      </c>
    </row>
    <row r="3971" spans="10:14" x14ac:dyDescent="0.25">
      <c r="J3971" s="34"/>
      <c r="K3971" s="34"/>
      <c r="L3971" s="34"/>
      <c r="M3971" s="34"/>
      <c r="N3971" s="70" t="e">
        <f>VLOOKUP(VALUE(A3971),'Data Consistencia'!A:P,6,0)</f>
        <v>#N/A</v>
      </c>
    </row>
    <row r="3972" spans="10:14" x14ac:dyDescent="0.25">
      <c r="J3972" s="34"/>
      <c r="K3972" s="34"/>
      <c r="L3972" s="34"/>
      <c r="M3972" s="34"/>
      <c r="N3972" s="70" t="e">
        <f>VLOOKUP(VALUE(A3972),'Data Consistencia'!A:P,6,0)</f>
        <v>#N/A</v>
      </c>
    </row>
    <row r="3973" spans="10:14" x14ac:dyDescent="0.25">
      <c r="J3973" s="34"/>
      <c r="K3973" s="34"/>
      <c r="L3973" s="34"/>
      <c r="M3973" s="34"/>
      <c r="N3973" s="70" t="e">
        <f>VLOOKUP(VALUE(A3973),'Data Consistencia'!A:P,6,0)</f>
        <v>#N/A</v>
      </c>
    </row>
    <row r="3974" spans="10:14" x14ac:dyDescent="0.25">
      <c r="J3974" s="34"/>
      <c r="K3974" s="34"/>
      <c r="L3974" s="34"/>
      <c r="M3974" s="34"/>
      <c r="N3974" s="70" t="e">
        <f>VLOOKUP(VALUE(A3974),'Data Consistencia'!A:P,6,0)</f>
        <v>#N/A</v>
      </c>
    </row>
    <row r="3975" spans="10:14" x14ac:dyDescent="0.25">
      <c r="J3975" s="34"/>
      <c r="K3975" s="34"/>
      <c r="L3975" s="34"/>
      <c r="M3975" s="34"/>
      <c r="N3975" s="70" t="e">
        <f>VLOOKUP(VALUE(A3975),'Data Consistencia'!A:P,6,0)</f>
        <v>#N/A</v>
      </c>
    </row>
    <row r="3976" spans="10:14" x14ac:dyDescent="0.25">
      <c r="J3976" s="34"/>
      <c r="K3976" s="34"/>
      <c r="L3976" s="34"/>
      <c r="M3976" s="34"/>
      <c r="N3976" s="70" t="e">
        <f>VLOOKUP(VALUE(A3976),'Data Consistencia'!A:P,6,0)</f>
        <v>#N/A</v>
      </c>
    </row>
    <row r="3977" spans="10:14" x14ac:dyDescent="0.25">
      <c r="J3977" s="34"/>
      <c r="K3977" s="34"/>
      <c r="L3977" s="34"/>
      <c r="M3977" s="34"/>
      <c r="N3977" s="70" t="e">
        <f>VLOOKUP(VALUE(A3977),'Data Consistencia'!A:P,6,0)</f>
        <v>#N/A</v>
      </c>
    </row>
    <row r="3978" spans="10:14" x14ac:dyDescent="0.25">
      <c r="J3978" s="34"/>
      <c r="K3978" s="34"/>
      <c r="L3978" s="34"/>
      <c r="M3978" s="34"/>
      <c r="N3978" s="70" t="e">
        <f>VLOOKUP(VALUE(A3978),'Data Consistencia'!A:P,6,0)</f>
        <v>#N/A</v>
      </c>
    </row>
    <row r="3979" spans="10:14" x14ac:dyDescent="0.25">
      <c r="J3979" s="34"/>
      <c r="K3979" s="34"/>
      <c r="L3979" s="34"/>
      <c r="M3979" s="34"/>
      <c r="N3979" s="70" t="e">
        <f>VLOOKUP(VALUE(A3979),'Data Consistencia'!A:P,6,0)</f>
        <v>#N/A</v>
      </c>
    </row>
    <row r="3980" spans="10:14" x14ac:dyDescent="0.25">
      <c r="J3980" s="34"/>
      <c r="K3980" s="34"/>
      <c r="L3980" s="34"/>
      <c r="M3980" s="34"/>
      <c r="N3980" s="70" t="e">
        <f>VLOOKUP(VALUE(A3980),'Data Consistencia'!A:P,6,0)</f>
        <v>#N/A</v>
      </c>
    </row>
    <row r="3981" spans="10:14" x14ac:dyDescent="0.25">
      <c r="J3981" s="34"/>
      <c r="K3981" s="34"/>
      <c r="L3981" s="34"/>
      <c r="M3981" s="34"/>
      <c r="N3981" s="70" t="e">
        <f>VLOOKUP(VALUE(A3981),'Data Consistencia'!A:P,6,0)</f>
        <v>#N/A</v>
      </c>
    </row>
    <row r="3982" spans="10:14" x14ac:dyDescent="0.25">
      <c r="J3982" s="34"/>
      <c r="K3982" s="34"/>
      <c r="L3982" s="34"/>
      <c r="M3982" s="34"/>
      <c r="N3982" s="70" t="e">
        <f>VLOOKUP(VALUE(A3982),'Data Consistencia'!A:P,6,0)</f>
        <v>#N/A</v>
      </c>
    </row>
    <row r="3983" spans="10:14" x14ac:dyDescent="0.25">
      <c r="J3983" s="34"/>
      <c r="K3983" s="34"/>
      <c r="L3983" s="34"/>
      <c r="M3983" s="34"/>
      <c r="N3983" s="70" t="e">
        <f>VLOOKUP(VALUE(A3983),'Data Consistencia'!A:P,6,0)</f>
        <v>#N/A</v>
      </c>
    </row>
    <row r="3984" spans="10:14" x14ac:dyDescent="0.25">
      <c r="J3984" s="34"/>
      <c r="K3984" s="34"/>
      <c r="L3984" s="34"/>
      <c r="M3984" s="34"/>
      <c r="N3984" s="70" t="e">
        <f>VLOOKUP(VALUE(A3984),'Data Consistencia'!A:P,6,0)</f>
        <v>#N/A</v>
      </c>
    </row>
    <row r="3985" spans="10:14" x14ac:dyDescent="0.25">
      <c r="J3985" s="34"/>
      <c r="K3985" s="34"/>
      <c r="L3985" s="34"/>
      <c r="M3985" s="34"/>
      <c r="N3985" s="70" t="e">
        <f>VLOOKUP(VALUE(A3985),'Data Consistencia'!A:P,6,0)</f>
        <v>#N/A</v>
      </c>
    </row>
    <row r="3986" spans="10:14" x14ac:dyDescent="0.25">
      <c r="J3986" s="34"/>
      <c r="K3986" s="34"/>
      <c r="L3986" s="34"/>
      <c r="M3986" s="34"/>
      <c r="N3986" s="70" t="e">
        <f>VLOOKUP(VALUE(A3986),'Data Consistencia'!A:P,6,0)</f>
        <v>#N/A</v>
      </c>
    </row>
    <row r="3987" spans="10:14" x14ac:dyDescent="0.25">
      <c r="J3987" s="34"/>
      <c r="K3987" s="34"/>
      <c r="L3987" s="34"/>
      <c r="M3987" s="34"/>
      <c r="N3987" s="70" t="e">
        <f>VLOOKUP(VALUE(A3987),'Data Consistencia'!A:P,6,0)</f>
        <v>#N/A</v>
      </c>
    </row>
    <row r="3988" spans="10:14" x14ac:dyDescent="0.25">
      <c r="J3988" s="34"/>
      <c r="K3988" s="34"/>
      <c r="L3988" s="34"/>
      <c r="M3988" s="34"/>
      <c r="N3988" s="70" t="e">
        <f>VLOOKUP(VALUE(A3988),'Data Consistencia'!A:P,6,0)</f>
        <v>#N/A</v>
      </c>
    </row>
    <row r="3989" spans="10:14" x14ac:dyDescent="0.25">
      <c r="J3989" s="34"/>
      <c r="K3989" s="34"/>
      <c r="L3989" s="34"/>
      <c r="M3989" s="34"/>
      <c r="N3989" s="70" t="e">
        <f>VLOOKUP(VALUE(A3989),'Data Consistencia'!A:P,6,0)</f>
        <v>#N/A</v>
      </c>
    </row>
    <row r="3990" spans="10:14" x14ac:dyDescent="0.25">
      <c r="J3990" s="34"/>
      <c r="K3990" s="34"/>
      <c r="L3990" s="34"/>
      <c r="M3990" s="34"/>
      <c r="N3990" s="70" t="e">
        <f>VLOOKUP(VALUE(A3990),'Data Consistencia'!A:P,6,0)</f>
        <v>#N/A</v>
      </c>
    </row>
    <row r="3991" spans="10:14" x14ac:dyDescent="0.25">
      <c r="J3991" s="34"/>
      <c r="K3991" s="34"/>
      <c r="L3991" s="34"/>
      <c r="M3991" s="34"/>
      <c r="N3991" s="70" t="e">
        <f>VLOOKUP(VALUE(A3991),'Data Consistencia'!A:P,6,0)</f>
        <v>#N/A</v>
      </c>
    </row>
    <row r="3992" spans="10:14" x14ac:dyDescent="0.25">
      <c r="J3992" s="34"/>
      <c r="K3992" s="34"/>
      <c r="L3992" s="34"/>
      <c r="M3992" s="34"/>
      <c r="N3992" s="70" t="e">
        <f>VLOOKUP(VALUE(A3992),'Data Consistencia'!A:P,6,0)</f>
        <v>#N/A</v>
      </c>
    </row>
    <row r="3993" spans="10:14" x14ac:dyDescent="0.25">
      <c r="J3993" s="34"/>
      <c r="K3993" s="34"/>
      <c r="L3993" s="34"/>
      <c r="M3993" s="34"/>
      <c r="N3993" s="70" t="e">
        <f>VLOOKUP(VALUE(A3993),'Data Consistencia'!A:P,6,0)</f>
        <v>#N/A</v>
      </c>
    </row>
    <row r="3994" spans="10:14" x14ac:dyDescent="0.25">
      <c r="J3994" s="34"/>
      <c r="K3994" s="34"/>
      <c r="L3994" s="34"/>
      <c r="M3994" s="34"/>
      <c r="N3994" s="70" t="e">
        <f>VLOOKUP(VALUE(A3994),'Data Consistencia'!A:P,6,0)</f>
        <v>#N/A</v>
      </c>
    </row>
    <row r="3995" spans="10:14" x14ac:dyDescent="0.25">
      <c r="J3995" s="34"/>
      <c r="K3995" s="34"/>
      <c r="L3995" s="34"/>
      <c r="M3995" s="34"/>
      <c r="N3995" s="70" t="e">
        <f>VLOOKUP(VALUE(A3995),'Data Consistencia'!A:P,6,0)</f>
        <v>#N/A</v>
      </c>
    </row>
    <row r="3996" spans="10:14" x14ac:dyDescent="0.25">
      <c r="J3996" s="34"/>
      <c r="K3996" s="34"/>
      <c r="L3996" s="34"/>
      <c r="M3996" s="34"/>
      <c r="N3996" s="70" t="e">
        <f>VLOOKUP(VALUE(A3996),'Data Consistencia'!A:P,6,0)</f>
        <v>#N/A</v>
      </c>
    </row>
    <row r="3997" spans="10:14" x14ac:dyDescent="0.25">
      <c r="J3997" s="34"/>
      <c r="K3997" s="34"/>
      <c r="L3997" s="34"/>
      <c r="M3997" s="34"/>
      <c r="N3997" s="70" t="e">
        <f>VLOOKUP(VALUE(A3997),'Data Consistencia'!A:P,6,0)</f>
        <v>#N/A</v>
      </c>
    </row>
    <row r="3998" spans="10:14" x14ac:dyDescent="0.25">
      <c r="J3998" s="34"/>
      <c r="K3998" s="34"/>
      <c r="L3998" s="34"/>
      <c r="M3998" s="34"/>
      <c r="N3998" s="70" t="e">
        <f>VLOOKUP(VALUE(A3998),'Data Consistencia'!A:P,6,0)</f>
        <v>#N/A</v>
      </c>
    </row>
    <row r="3999" spans="10:14" x14ac:dyDescent="0.25">
      <c r="J3999" s="34"/>
      <c r="K3999" s="34"/>
      <c r="L3999" s="34"/>
      <c r="M3999" s="34"/>
      <c r="N3999" s="70" t="e">
        <f>VLOOKUP(VALUE(A3999),'Data Consistencia'!A:P,6,0)</f>
        <v>#N/A</v>
      </c>
    </row>
    <row r="4000" spans="10:14" x14ac:dyDescent="0.25">
      <c r="J4000" s="34"/>
      <c r="K4000" s="34"/>
      <c r="L4000" s="34"/>
      <c r="M4000" s="34"/>
      <c r="N4000" s="70" t="e">
        <f>VLOOKUP(VALUE(A4000),'Data Consistencia'!A:P,6,0)</f>
        <v>#N/A</v>
      </c>
    </row>
    <row r="4001" spans="10:14" x14ac:dyDescent="0.25">
      <c r="J4001" s="34"/>
      <c r="K4001" s="34"/>
      <c r="L4001" s="34"/>
      <c r="M4001" s="34"/>
      <c r="N4001" s="70" t="e">
        <f>VLOOKUP(VALUE(A4001),'Data Consistencia'!A:P,6,0)</f>
        <v>#N/A</v>
      </c>
    </row>
    <row r="4002" spans="10:14" x14ac:dyDescent="0.25">
      <c r="J4002" s="34"/>
      <c r="K4002" s="34"/>
      <c r="L4002" s="34"/>
      <c r="M4002" s="34"/>
      <c r="N4002" s="70" t="e">
        <f>VLOOKUP(VALUE(A4002),'Data Consistencia'!A:P,6,0)</f>
        <v>#N/A</v>
      </c>
    </row>
    <row r="4003" spans="10:14" x14ac:dyDescent="0.25">
      <c r="J4003" s="34"/>
      <c r="K4003" s="34"/>
      <c r="L4003" s="34"/>
      <c r="M4003" s="34"/>
      <c r="N4003" s="70" t="e">
        <f>VLOOKUP(VALUE(A4003),'Data Consistencia'!A:P,6,0)</f>
        <v>#N/A</v>
      </c>
    </row>
    <row r="4004" spans="10:14" x14ac:dyDescent="0.25">
      <c r="J4004" s="34"/>
      <c r="K4004" s="34"/>
      <c r="L4004" s="34"/>
      <c r="M4004" s="34"/>
      <c r="N4004" s="70" t="e">
        <f>VLOOKUP(VALUE(A4004),'Data Consistencia'!A:P,6,0)</f>
        <v>#N/A</v>
      </c>
    </row>
    <row r="4005" spans="10:14" x14ac:dyDescent="0.25">
      <c r="J4005" s="34"/>
      <c r="K4005" s="34"/>
      <c r="L4005" s="34"/>
      <c r="M4005" s="34"/>
      <c r="N4005" s="70" t="e">
        <f>VLOOKUP(VALUE(A4005),'Data Consistencia'!A:P,6,0)</f>
        <v>#N/A</v>
      </c>
    </row>
    <row r="4006" spans="10:14" x14ac:dyDescent="0.25">
      <c r="J4006" s="34"/>
      <c r="K4006" s="34"/>
      <c r="L4006" s="34"/>
      <c r="M4006" s="34"/>
      <c r="N4006" s="70" t="e">
        <f>VLOOKUP(VALUE(A4006),'Data Consistencia'!A:P,6,0)</f>
        <v>#N/A</v>
      </c>
    </row>
    <row r="4007" spans="10:14" x14ac:dyDescent="0.25">
      <c r="J4007" s="34"/>
      <c r="K4007" s="34"/>
      <c r="L4007" s="34"/>
      <c r="M4007" s="34"/>
      <c r="N4007" s="70" t="e">
        <f>VLOOKUP(VALUE(A4007),'Data Consistencia'!A:P,6,0)</f>
        <v>#N/A</v>
      </c>
    </row>
    <row r="4008" spans="10:14" x14ac:dyDescent="0.25">
      <c r="J4008" s="34"/>
      <c r="K4008" s="34"/>
      <c r="L4008" s="34"/>
      <c r="M4008" s="34"/>
      <c r="N4008" s="70" t="e">
        <f>VLOOKUP(VALUE(A4008),'Data Consistencia'!A:P,6,0)</f>
        <v>#N/A</v>
      </c>
    </row>
    <row r="4009" spans="10:14" x14ac:dyDescent="0.25">
      <c r="J4009" s="34"/>
      <c r="K4009" s="34"/>
      <c r="L4009" s="34"/>
      <c r="M4009" s="34"/>
      <c r="N4009" s="70" t="e">
        <f>VLOOKUP(VALUE(A4009),'Data Consistencia'!A:P,6,0)</f>
        <v>#N/A</v>
      </c>
    </row>
    <row r="4010" spans="10:14" x14ac:dyDescent="0.25">
      <c r="J4010" s="34"/>
      <c r="K4010" s="34"/>
      <c r="L4010" s="34"/>
      <c r="M4010" s="34"/>
      <c r="N4010" s="70" t="e">
        <f>VLOOKUP(VALUE(A4010),'Data Consistencia'!A:P,6,0)</f>
        <v>#N/A</v>
      </c>
    </row>
    <row r="4011" spans="10:14" x14ac:dyDescent="0.25">
      <c r="J4011" s="34"/>
      <c r="K4011" s="34"/>
      <c r="L4011" s="34"/>
      <c r="M4011" s="34"/>
      <c r="N4011" s="70" t="e">
        <f>VLOOKUP(VALUE(A4011),'Data Consistencia'!A:P,6,0)</f>
        <v>#N/A</v>
      </c>
    </row>
    <row r="4012" spans="10:14" x14ac:dyDescent="0.25">
      <c r="J4012" s="34"/>
      <c r="K4012" s="34"/>
      <c r="L4012" s="34"/>
      <c r="M4012" s="34"/>
      <c r="N4012" s="70" t="e">
        <f>VLOOKUP(VALUE(A4012),'Data Consistencia'!A:P,6,0)</f>
        <v>#N/A</v>
      </c>
    </row>
    <row r="4013" spans="10:14" x14ac:dyDescent="0.25">
      <c r="J4013" s="34"/>
      <c r="K4013" s="34"/>
      <c r="L4013" s="34"/>
      <c r="M4013" s="34"/>
      <c r="N4013" s="70" t="e">
        <f>VLOOKUP(VALUE(A4013),'Data Consistencia'!A:P,6,0)</f>
        <v>#N/A</v>
      </c>
    </row>
    <row r="4014" spans="10:14" x14ac:dyDescent="0.25">
      <c r="J4014" s="34"/>
      <c r="K4014" s="34"/>
      <c r="L4014" s="34"/>
      <c r="M4014" s="34"/>
      <c r="N4014" s="70" t="e">
        <f>VLOOKUP(VALUE(A4014),'Data Consistencia'!A:P,6,0)</f>
        <v>#N/A</v>
      </c>
    </row>
    <row r="4015" spans="10:14" x14ac:dyDescent="0.25">
      <c r="J4015" s="34"/>
      <c r="K4015" s="34"/>
      <c r="L4015" s="34"/>
      <c r="M4015" s="34"/>
      <c r="N4015" s="70" t="e">
        <f>VLOOKUP(VALUE(A4015),'Data Consistencia'!A:P,6,0)</f>
        <v>#N/A</v>
      </c>
    </row>
    <row r="4016" spans="10:14" x14ac:dyDescent="0.25">
      <c r="J4016" s="34"/>
      <c r="K4016" s="34"/>
      <c r="L4016" s="34"/>
      <c r="M4016" s="34"/>
      <c r="N4016" s="70" t="e">
        <f>VLOOKUP(VALUE(A4016),'Data Consistencia'!A:P,6,0)</f>
        <v>#N/A</v>
      </c>
    </row>
    <row r="4017" spans="10:14" x14ac:dyDescent="0.25">
      <c r="J4017" s="34"/>
      <c r="K4017" s="34"/>
      <c r="L4017" s="34"/>
      <c r="M4017" s="34"/>
      <c r="N4017" s="70" t="e">
        <f>VLOOKUP(VALUE(A4017),'Data Consistencia'!A:P,6,0)</f>
        <v>#N/A</v>
      </c>
    </row>
    <row r="4018" spans="10:14" x14ac:dyDescent="0.25">
      <c r="J4018" s="34"/>
      <c r="K4018" s="34"/>
      <c r="L4018" s="34"/>
      <c r="M4018" s="34"/>
      <c r="N4018" s="70" t="e">
        <f>VLOOKUP(VALUE(A4018),'Data Consistencia'!A:P,6,0)</f>
        <v>#N/A</v>
      </c>
    </row>
    <row r="4019" spans="10:14" x14ac:dyDescent="0.25">
      <c r="J4019" s="34"/>
      <c r="K4019" s="34"/>
      <c r="L4019" s="34"/>
      <c r="M4019" s="34"/>
      <c r="N4019" s="70" t="e">
        <f>VLOOKUP(VALUE(A4019),'Data Consistencia'!A:P,6,0)</f>
        <v>#N/A</v>
      </c>
    </row>
    <row r="4020" spans="10:14" x14ac:dyDescent="0.25">
      <c r="J4020" s="34"/>
      <c r="K4020" s="34"/>
      <c r="L4020" s="34"/>
      <c r="M4020" s="34"/>
      <c r="N4020" s="70" t="e">
        <f>VLOOKUP(VALUE(A4020),'Data Consistencia'!A:P,6,0)</f>
        <v>#N/A</v>
      </c>
    </row>
    <row r="4021" spans="10:14" x14ac:dyDescent="0.25">
      <c r="J4021" s="34"/>
      <c r="K4021" s="34"/>
      <c r="L4021" s="34"/>
      <c r="M4021" s="34"/>
      <c r="N4021" s="70" t="e">
        <f>VLOOKUP(VALUE(A4021),'Data Consistencia'!A:P,6,0)</f>
        <v>#N/A</v>
      </c>
    </row>
    <row r="4022" spans="10:14" x14ac:dyDescent="0.25">
      <c r="J4022" s="34"/>
      <c r="K4022" s="34"/>
      <c r="L4022" s="34"/>
      <c r="M4022" s="34"/>
      <c r="N4022" s="70" t="e">
        <f>VLOOKUP(VALUE(A4022),'Data Consistencia'!A:P,6,0)</f>
        <v>#N/A</v>
      </c>
    </row>
    <row r="4023" spans="10:14" x14ac:dyDescent="0.25">
      <c r="J4023" s="34"/>
      <c r="K4023" s="34"/>
      <c r="L4023" s="34"/>
      <c r="M4023" s="34"/>
      <c r="N4023" s="70" t="e">
        <f>VLOOKUP(VALUE(A4023),'Data Consistencia'!A:P,6,0)</f>
        <v>#N/A</v>
      </c>
    </row>
    <row r="4024" spans="10:14" x14ac:dyDescent="0.25">
      <c r="J4024" s="34"/>
      <c r="K4024" s="34"/>
      <c r="L4024" s="34"/>
      <c r="M4024" s="34"/>
      <c r="N4024" s="70" t="e">
        <f>VLOOKUP(VALUE(A4024),'Data Consistencia'!A:P,6,0)</f>
        <v>#N/A</v>
      </c>
    </row>
    <row r="4025" spans="10:14" x14ac:dyDescent="0.25">
      <c r="J4025" s="34"/>
      <c r="K4025" s="34"/>
      <c r="L4025" s="34"/>
      <c r="M4025" s="34"/>
      <c r="N4025" s="70" t="e">
        <f>VLOOKUP(VALUE(A4025),'Data Consistencia'!A:P,6,0)</f>
        <v>#N/A</v>
      </c>
    </row>
    <row r="4026" spans="10:14" x14ac:dyDescent="0.25">
      <c r="J4026" s="34"/>
      <c r="K4026" s="34"/>
      <c r="L4026" s="34"/>
      <c r="M4026" s="34"/>
      <c r="N4026" s="70" t="e">
        <f>VLOOKUP(VALUE(A4026),'Data Consistencia'!A:P,6,0)</f>
        <v>#N/A</v>
      </c>
    </row>
    <row r="4027" spans="10:14" x14ac:dyDescent="0.25">
      <c r="J4027" s="34"/>
      <c r="K4027" s="34"/>
      <c r="L4027" s="34"/>
      <c r="M4027" s="34"/>
      <c r="N4027" s="70" t="e">
        <f>VLOOKUP(VALUE(A4027),'Data Consistencia'!A:P,6,0)</f>
        <v>#N/A</v>
      </c>
    </row>
    <row r="4028" spans="10:14" x14ac:dyDescent="0.25">
      <c r="J4028" s="34"/>
      <c r="K4028" s="34"/>
      <c r="L4028" s="34"/>
      <c r="M4028" s="34"/>
      <c r="N4028" s="70" t="e">
        <f>VLOOKUP(VALUE(A4028),'Data Consistencia'!A:P,6,0)</f>
        <v>#N/A</v>
      </c>
    </row>
    <row r="4029" spans="10:14" x14ac:dyDescent="0.25">
      <c r="J4029" s="34"/>
      <c r="K4029" s="34"/>
      <c r="L4029" s="34"/>
      <c r="M4029" s="34"/>
      <c r="N4029" s="70" t="e">
        <f>VLOOKUP(VALUE(A4029),'Data Consistencia'!A:P,6,0)</f>
        <v>#N/A</v>
      </c>
    </row>
    <row r="4030" spans="10:14" x14ac:dyDescent="0.25">
      <c r="J4030" s="34"/>
      <c r="K4030" s="34"/>
      <c r="L4030" s="34"/>
      <c r="M4030" s="34"/>
      <c r="N4030" s="70" t="e">
        <f>VLOOKUP(VALUE(A4030),'Data Consistencia'!A:P,6,0)</f>
        <v>#N/A</v>
      </c>
    </row>
    <row r="4031" spans="10:14" x14ac:dyDescent="0.25">
      <c r="J4031" s="34"/>
      <c r="K4031" s="34"/>
      <c r="L4031" s="34"/>
      <c r="M4031" s="34"/>
      <c r="N4031" s="70" t="e">
        <f>VLOOKUP(VALUE(A4031),'Data Consistencia'!A:P,6,0)</f>
        <v>#N/A</v>
      </c>
    </row>
    <row r="4032" spans="10:14" x14ac:dyDescent="0.25">
      <c r="J4032" s="34"/>
      <c r="K4032" s="34"/>
      <c r="L4032" s="34"/>
      <c r="M4032" s="34"/>
      <c r="N4032" s="70" t="e">
        <f>VLOOKUP(VALUE(A4032),'Data Consistencia'!A:P,6,0)</f>
        <v>#N/A</v>
      </c>
    </row>
    <row r="4033" spans="10:14" x14ac:dyDescent="0.25">
      <c r="J4033" s="34"/>
      <c r="K4033" s="34"/>
      <c r="L4033" s="34"/>
      <c r="M4033" s="34"/>
      <c r="N4033" s="70" t="e">
        <f>VLOOKUP(VALUE(A4033),'Data Consistencia'!A:P,6,0)</f>
        <v>#N/A</v>
      </c>
    </row>
    <row r="4034" spans="10:14" x14ac:dyDescent="0.25">
      <c r="J4034" s="34"/>
      <c r="K4034" s="34"/>
      <c r="L4034" s="34"/>
      <c r="M4034" s="34"/>
      <c r="N4034" s="70" t="e">
        <f>VLOOKUP(VALUE(A4034),'Data Consistencia'!A:P,6,0)</f>
        <v>#N/A</v>
      </c>
    </row>
    <row r="4035" spans="10:14" x14ac:dyDescent="0.25">
      <c r="J4035" s="34"/>
      <c r="K4035" s="34"/>
      <c r="L4035" s="34"/>
      <c r="M4035" s="34"/>
      <c r="N4035" s="70" t="e">
        <f>VLOOKUP(VALUE(A4035),'Data Consistencia'!A:P,6,0)</f>
        <v>#N/A</v>
      </c>
    </row>
    <row r="4036" spans="10:14" x14ac:dyDescent="0.25">
      <c r="J4036" s="34"/>
      <c r="K4036" s="34"/>
      <c r="L4036" s="34"/>
      <c r="M4036" s="34"/>
      <c r="N4036" s="70" t="e">
        <f>VLOOKUP(VALUE(A4036),'Data Consistencia'!A:P,6,0)</f>
        <v>#N/A</v>
      </c>
    </row>
    <row r="4037" spans="10:14" x14ac:dyDescent="0.25">
      <c r="J4037" s="34"/>
      <c r="K4037" s="34"/>
      <c r="L4037" s="34"/>
      <c r="M4037" s="34"/>
      <c r="N4037" s="70" t="e">
        <f>VLOOKUP(VALUE(A4037),'Data Consistencia'!A:P,6,0)</f>
        <v>#N/A</v>
      </c>
    </row>
    <row r="4038" spans="10:14" x14ac:dyDescent="0.25">
      <c r="J4038" s="34"/>
      <c r="K4038" s="34"/>
      <c r="L4038" s="34"/>
      <c r="M4038" s="34"/>
      <c r="N4038" s="70" t="e">
        <f>VLOOKUP(VALUE(A4038),'Data Consistencia'!A:P,6,0)</f>
        <v>#N/A</v>
      </c>
    </row>
    <row r="4039" spans="10:14" x14ac:dyDescent="0.25">
      <c r="J4039" s="34"/>
      <c r="K4039" s="34"/>
      <c r="L4039" s="34"/>
      <c r="M4039" s="34"/>
      <c r="N4039" s="70" t="e">
        <f>VLOOKUP(VALUE(A4039),'Data Consistencia'!A:P,6,0)</f>
        <v>#N/A</v>
      </c>
    </row>
    <row r="4040" spans="10:14" x14ac:dyDescent="0.25">
      <c r="J4040" s="34"/>
      <c r="K4040" s="34"/>
      <c r="L4040" s="34"/>
      <c r="M4040" s="34"/>
      <c r="N4040" s="70" t="e">
        <f>VLOOKUP(VALUE(A4040),'Data Consistencia'!A:P,6,0)</f>
        <v>#N/A</v>
      </c>
    </row>
    <row r="4041" spans="10:14" x14ac:dyDescent="0.25">
      <c r="J4041" s="34"/>
      <c r="K4041" s="34"/>
      <c r="L4041" s="34"/>
      <c r="M4041" s="34"/>
      <c r="N4041" s="70" t="e">
        <f>VLOOKUP(VALUE(A4041),'Data Consistencia'!A:P,6,0)</f>
        <v>#N/A</v>
      </c>
    </row>
    <row r="4042" spans="10:14" x14ac:dyDescent="0.25">
      <c r="J4042" s="34"/>
      <c r="K4042" s="34"/>
      <c r="L4042" s="34"/>
      <c r="M4042" s="34"/>
      <c r="N4042" s="70" t="e">
        <f>VLOOKUP(VALUE(A4042),'Data Consistencia'!A:P,6,0)</f>
        <v>#N/A</v>
      </c>
    </row>
    <row r="4043" spans="10:14" x14ac:dyDescent="0.25">
      <c r="J4043" s="34"/>
      <c r="K4043" s="34"/>
      <c r="L4043" s="34"/>
      <c r="M4043" s="34"/>
      <c r="N4043" s="70" t="e">
        <f>VLOOKUP(VALUE(A4043),'Data Consistencia'!A:P,6,0)</f>
        <v>#N/A</v>
      </c>
    </row>
    <row r="4044" spans="10:14" x14ac:dyDescent="0.25">
      <c r="J4044" s="34"/>
      <c r="K4044" s="34"/>
      <c r="L4044" s="34"/>
      <c r="M4044" s="34"/>
      <c r="N4044" s="70" t="e">
        <f>VLOOKUP(VALUE(A4044),'Data Consistencia'!A:P,6,0)</f>
        <v>#N/A</v>
      </c>
    </row>
    <row r="4045" spans="10:14" x14ac:dyDescent="0.25">
      <c r="J4045" s="34"/>
      <c r="K4045" s="34"/>
      <c r="L4045" s="34"/>
      <c r="M4045" s="34"/>
      <c r="N4045" s="70" t="e">
        <f>VLOOKUP(VALUE(A4045),'Data Consistencia'!A:P,6,0)</f>
        <v>#N/A</v>
      </c>
    </row>
    <row r="4046" spans="10:14" x14ac:dyDescent="0.25">
      <c r="J4046" s="34"/>
      <c r="K4046" s="34"/>
      <c r="L4046" s="34"/>
      <c r="M4046" s="34"/>
      <c r="N4046" s="70" t="e">
        <f>VLOOKUP(VALUE(A4046),'Data Consistencia'!A:P,6,0)</f>
        <v>#N/A</v>
      </c>
    </row>
    <row r="4047" spans="10:14" x14ac:dyDescent="0.25">
      <c r="J4047" s="34"/>
      <c r="K4047" s="34"/>
      <c r="L4047" s="34"/>
      <c r="M4047" s="34"/>
      <c r="N4047" s="70" t="e">
        <f>VLOOKUP(VALUE(A4047),'Data Consistencia'!A:P,6,0)</f>
        <v>#N/A</v>
      </c>
    </row>
    <row r="4048" spans="10:14" x14ac:dyDescent="0.25">
      <c r="J4048" s="34"/>
      <c r="K4048" s="34"/>
      <c r="L4048" s="34"/>
      <c r="M4048" s="34"/>
      <c r="N4048" s="70" t="e">
        <f>VLOOKUP(VALUE(A4048),'Data Consistencia'!A:P,6,0)</f>
        <v>#N/A</v>
      </c>
    </row>
    <row r="4049" spans="10:14" x14ac:dyDescent="0.25">
      <c r="J4049" s="34"/>
      <c r="K4049" s="34"/>
      <c r="L4049" s="34"/>
      <c r="M4049" s="34"/>
      <c r="N4049" s="70" t="e">
        <f>VLOOKUP(VALUE(A4049),'Data Consistencia'!A:P,6,0)</f>
        <v>#N/A</v>
      </c>
    </row>
    <row r="4050" spans="10:14" x14ac:dyDescent="0.25">
      <c r="J4050" s="34"/>
      <c r="K4050" s="34"/>
      <c r="L4050" s="34"/>
      <c r="M4050" s="34"/>
      <c r="N4050" s="70" t="e">
        <f>VLOOKUP(VALUE(A4050),'Data Consistencia'!A:P,6,0)</f>
        <v>#N/A</v>
      </c>
    </row>
    <row r="4051" spans="10:14" x14ac:dyDescent="0.25">
      <c r="J4051" s="34"/>
      <c r="K4051" s="34"/>
      <c r="L4051" s="34"/>
      <c r="M4051" s="34"/>
      <c r="N4051" s="70" t="e">
        <f>VLOOKUP(VALUE(A4051),'Data Consistencia'!A:P,6,0)</f>
        <v>#N/A</v>
      </c>
    </row>
    <row r="4052" spans="10:14" x14ac:dyDescent="0.25">
      <c r="J4052" s="34"/>
      <c r="K4052" s="34"/>
      <c r="L4052" s="34"/>
      <c r="M4052" s="34"/>
      <c r="N4052" s="70" t="e">
        <f>VLOOKUP(VALUE(A4052),'Data Consistencia'!A:P,6,0)</f>
        <v>#N/A</v>
      </c>
    </row>
    <row r="4053" spans="10:14" x14ac:dyDescent="0.25">
      <c r="J4053" s="34"/>
      <c r="K4053" s="34"/>
      <c r="L4053" s="34"/>
      <c r="M4053" s="34"/>
      <c r="N4053" s="70" t="e">
        <f>VLOOKUP(VALUE(A4053),'Data Consistencia'!A:P,6,0)</f>
        <v>#N/A</v>
      </c>
    </row>
    <row r="4054" spans="10:14" x14ac:dyDescent="0.25">
      <c r="J4054" s="34"/>
      <c r="K4054" s="34"/>
      <c r="L4054" s="34"/>
      <c r="M4054" s="34"/>
      <c r="N4054" s="70" t="e">
        <f>VLOOKUP(VALUE(A4054),'Data Consistencia'!A:P,6,0)</f>
        <v>#N/A</v>
      </c>
    </row>
    <row r="4055" spans="10:14" x14ac:dyDescent="0.25">
      <c r="J4055" s="34"/>
      <c r="K4055" s="34"/>
      <c r="L4055" s="34"/>
      <c r="M4055" s="34"/>
      <c r="N4055" s="70" t="e">
        <f>VLOOKUP(VALUE(A4055),'Data Consistencia'!A:P,6,0)</f>
        <v>#N/A</v>
      </c>
    </row>
    <row r="4056" spans="10:14" x14ac:dyDescent="0.25">
      <c r="J4056" s="34"/>
      <c r="K4056" s="34"/>
      <c r="L4056" s="34"/>
      <c r="M4056" s="34"/>
      <c r="N4056" s="70" t="e">
        <f>VLOOKUP(VALUE(A4056),'Data Consistencia'!A:P,6,0)</f>
        <v>#N/A</v>
      </c>
    </row>
    <row r="4057" spans="10:14" x14ac:dyDescent="0.25">
      <c r="J4057" s="34"/>
      <c r="K4057" s="34"/>
      <c r="L4057" s="34"/>
      <c r="M4057" s="34"/>
      <c r="N4057" s="70" t="e">
        <f>VLOOKUP(VALUE(A4057),'Data Consistencia'!A:P,6,0)</f>
        <v>#N/A</v>
      </c>
    </row>
    <row r="4058" spans="10:14" x14ac:dyDescent="0.25">
      <c r="J4058" s="34"/>
      <c r="K4058" s="34"/>
      <c r="L4058" s="34"/>
      <c r="M4058" s="34"/>
      <c r="N4058" s="70" t="e">
        <f>VLOOKUP(VALUE(A4058),'Data Consistencia'!A:P,6,0)</f>
        <v>#N/A</v>
      </c>
    </row>
    <row r="4059" spans="10:14" x14ac:dyDescent="0.25">
      <c r="J4059" s="34"/>
      <c r="K4059" s="34"/>
      <c r="L4059" s="34"/>
      <c r="M4059" s="34"/>
      <c r="N4059" s="70" t="e">
        <f>VLOOKUP(VALUE(A4059),'Data Consistencia'!A:P,6,0)</f>
        <v>#N/A</v>
      </c>
    </row>
    <row r="4060" spans="10:14" x14ac:dyDescent="0.25">
      <c r="J4060" s="34"/>
      <c r="K4060" s="34"/>
      <c r="L4060" s="34"/>
      <c r="M4060" s="34"/>
      <c r="N4060" s="70" t="e">
        <f>VLOOKUP(VALUE(A4060),'Data Consistencia'!A:P,6,0)</f>
        <v>#N/A</v>
      </c>
    </row>
    <row r="4061" spans="10:14" x14ac:dyDescent="0.25">
      <c r="J4061" s="34"/>
      <c r="K4061" s="34"/>
      <c r="L4061" s="34"/>
      <c r="M4061" s="34"/>
      <c r="N4061" s="70" t="e">
        <f>VLOOKUP(VALUE(A4061),'Data Consistencia'!A:P,6,0)</f>
        <v>#N/A</v>
      </c>
    </row>
    <row r="4062" spans="10:14" x14ac:dyDescent="0.25">
      <c r="J4062" s="34"/>
      <c r="K4062" s="34"/>
      <c r="L4062" s="34"/>
      <c r="M4062" s="34"/>
      <c r="N4062" s="70" t="e">
        <f>VLOOKUP(VALUE(A4062),'Data Consistencia'!A:P,6,0)</f>
        <v>#N/A</v>
      </c>
    </row>
    <row r="4063" spans="10:14" x14ac:dyDescent="0.25">
      <c r="J4063" s="34"/>
      <c r="K4063" s="34"/>
      <c r="L4063" s="34"/>
      <c r="M4063" s="34"/>
      <c r="N4063" s="70" t="e">
        <f>VLOOKUP(VALUE(A4063),'Data Consistencia'!A:P,6,0)</f>
        <v>#N/A</v>
      </c>
    </row>
    <row r="4064" spans="10:14" x14ac:dyDescent="0.25">
      <c r="J4064" s="34"/>
      <c r="K4064" s="34"/>
      <c r="L4064" s="34"/>
      <c r="M4064" s="34"/>
      <c r="N4064" s="70" t="e">
        <f>VLOOKUP(VALUE(A4064),'Data Consistencia'!A:P,6,0)</f>
        <v>#N/A</v>
      </c>
    </row>
    <row r="4065" spans="10:14" x14ac:dyDescent="0.25">
      <c r="J4065" s="34"/>
      <c r="K4065" s="34"/>
      <c r="L4065" s="34"/>
      <c r="M4065" s="34"/>
      <c r="N4065" s="70" t="e">
        <f>VLOOKUP(VALUE(A4065),'Data Consistencia'!A:P,6,0)</f>
        <v>#N/A</v>
      </c>
    </row>
    <row r="4066" spans="10:14" x14ac:dyDescent="0.25">
      <c r="J4066" s="34"/>
      <c r="K4066" s="34"/>
      <c r="L4066" s="34"/>
      <c r="M4066" s="34"/>
      <c r="N4066" s="70" t="e">
        <f>VLOOKUP(VALUE(A4066),'Data Consistencia'!A:P,6,0)</f>
        <v>#N/A</v>
      </c>
    </row>
    <row r="4067" spans="10:14" x14ac:dyDescent="0.25">
      <c r="J4067" s="34"/>
      <c r="K4067" s="34"/>
      <c r="L4067" s="34"/>
      <c r="M4067" s="34"/>
      <c r="N4067" s="70" t="e">
        <f>VLOOKUP(VALUE(A4067),'Data Consistencia'!A:P,6,0)</f>
        <v>#N/A</v>
      </c>
    </row>
    <row r="4068" spans="10:14" x14ac:dyDescent="0.25">
      <c r="J4068" s="34"/>
      <c r="K4068" s="34"/>
      <c r="L4068" s="34"/>
      <c r="M4068" s="34"/>
      <c r="N4068" s="70" t="e">
        <f>VLOOKUP(VALUE(A4068),'Data Consistencia'!A:P,6,0)</f>
        <v>#N/A</v>
      </c>
    </row>
    <row r="4069" spans="10:14" x14ac:dyDescent="0.25">
      <c r="J4069" s="34"/>
      <c r="K4069" s="34"/>
      <c r="L4069" s="34"/>
      <c r="M4069" s="34"/>
      <c r="N4069" s="70" t="e">
        <f>VLOOKUP(VALUE(A4069),'Data Consistencia'!A:P,6,0)</f>
        <v>#N/A</v>
      </c>
    </row>
    <row r="4070" spans="10:14" x14ac:dyDescent="0.25">
      <c r="J4070" s="34"/>
      <c r="K4070" s="34"/>
      <c r="L4070" s="34"/>
      <c r="M4070" s="34"/>
      <c r="N4070" s="70" t="e">
        <f>VLOOKUP(VALUE(A4070),'Data Consistencia'!A:P,6,0)</f>
        <v>#N/A</v>
      </c>
    </row>
    <row r="4071" spans="10:14" x14ac:dyDescent="0.25">
      <c r="J4071" s="34"/>
      <c r="K4071" s="34"/>
      <c r="L4071" s="34"/>
      <c r="M4071" s="34"/>
      <c r="N4071" s="70" t="e">
        <f>VLOOKUP(VALUE(A4071),'Data Consistencia'!A:P,6,0)</f>
        <v>#N/A</v>
      </c>
    </row>
    <row r="4072" spans="10:14" x14ac:dyDescent="0.25">
      <c r="J4072" s="34"/>
      <c r="K4072" s="34"/>
      <c r="L4072" s="34"/>
      <c r="M4072" s="34"/>
      <c r="N4072" s="70" t="e">
        <f>VLOOKUP(VALUE(A4072),'Data Consistencia'!A:P,6,0)</f>
        <v>#N/A</v>
      </c>
    </row>
    <row r="4073" spans="10:14" x14ac:dyDescent="0.25">
      <c r="J4073" s="34"/>
      <c r="K4073" s="34"/>
      <c r="L4073" s="34"/>
      <c r="M4073" s="34"/>
      <c r="N4073" s="70" t="e">
        <f>VLOOKUP(VALUE(A4073),'Data Consistencia'!A:P,6,0)</f>
        <v>#N/A</v>
      </c>
    </row>
    <row r="4074" spans="10:14" x14ac:dyDescent="0.25">
      <c r="J4074" s="34"/>
      <c r="K4074" s="34"/>
      <c r="L4074" s="34"/>
      <c r="M4074" s="34"/>
      <c r="N4074" s="70" t="e">
        <f>VLOOKUP(VALUE(A4074),'Data Consistencia'!A:P,6,0)</f>
        <v>#N/A</v>
      </c>
    </row>
    <row r="4075" spans="10:14" x14ac:dyDescent="0.25">
      <c r="J4075" s="34"/>
      <c r="K4075" s="34"/>
      <c r="L4075" s="34"/>
      <c r="M4075" s="34"/>
      <c r="N4075" s="70" t="e">
        <f>VLOOKUP(VALUE(A4075),'Data Consistencia'!A:P,6,0)</f>
        <v>#N/A</v>
      </c>
    </row>
    <row r="4076" spans="10:14" x14ac:dyDescent="0.25">
      <c r="J4076" s="34"/>
      <c r="K4076" s="34"/>
      <c r="L4076" s="34"/>
      <c r="M4076" s="34"/>
      <c r="N4076" s="70" t="e">
        <f>VLOOKUP(VALUE(A4076),'Data Consistencia'!A:P,6,0)</f>
        <v>#N/A</v>
      </c>
    </row>
    <row r="4077" spans="10:14" x14ac:dyDescent="0.25">
      <c r="J4077" s="34"/>
      <c r="K4077" s="34"/>
      <c r="L4077" s="34"/>
      <c r="M4077" s="34"/>
      <c r="N4077" s="70" t="e">
        <f>VLOOKUP(VALUE(A4077),'Data Consistencia'!A:P,6,0)</f>
        <v>#N/A</v>
      </c>
    </row>
    <row r="4078" spans="10:14" x14ac:dyDescent="0.25">
      <c r="J4078" s="34"/>
      <c r="K4078" s="34"/>
      <c r="L4078" s="34"/>
      <c r="M4078" s="34"/>
      <c r="N4078" s="70" t="e">
        <f>VLOOKUP(VALUE(A4078),'Data Consistencia'!A:P,6,0)</f>
        <v>#N/A</v>
      </c>
    </row>
    <row r="4079" spans="10:14" x14ac:dyDescent="0.25">
      <c r="J4079" s="34"/>
      <c r="K4079" s="34"/>
      <c r="L4079" s="34"/>
      <c r="M4079" s="34"/>
      <c r="N4079" s="70" t="e">
        <f>VLOOKUP(VALUE(A4079),'Data Consistencia'!A:P,6,0)</f>
        <v>#N/A</v>
      </c>
    </row>
    <row r="4080" spans="10:14" x14ac:dyDescent="0.25">
      <c r="J4080" s="34"/>
      <c r="K4080" s="34"/>
      <c r="L4080" s="34"/>
      <c r="M4080" s="34"/>
      <c r="N4080" s="70" t="e">
        <f>VLOOKUP(VALUE(A4080),'Data Consistencia'!A:P,6,0)</f>
        <v>#N/A</v>
      </c>
    </row>
    <row r="4081" spans="10:14" x14ac:dyDescent="0.25">
      <c r="J4081" s="34"/>
      <c r="K4081" s="34"/>
      <c r="L4081" s="34"/>
      <c r="M4081" s="34"/>
      <c r="N4081" s="70" t="e">
        <f>VLOOKUP(VALUE(A4081),'Data Consistencia'!A:P,6,0)</f>
        <v>#N/A</v>
      </c>
    </row>
    <row r="4082" spans="10:14" x14ac:dyDescent="0.25">
      <c r="J4082" s="34"/>
      <c r="K4082" s="34"/>
      <c r="L4082" s="34"/>
      <c r="M4082" s="34"/>
      <c r="N4082" s="70" t="e">
        <f>VLOOKUP(VALUE(A4082),'Data Consistencia'!A:P,6,0)</f>
        <v>#N/A</v>
      </c>
    </row>
    <row r="4083" spans="10:14" x14ac:dyDescent="0.25">
      <c r="J4083" s="34"/>
      <c r="K4083" s="34"/>
      <c r="L4083" s="34"/>
      <c r="M4083" s="34"/>
      <c r="N4083" s="70" t="e">
        <f>VLOOKUP(VALUE(A4083),'Data Consistencia'!A:P,6,0)</f>
        <v>#N/A</v>
      </c>
    </row>
    <row r="4084" spans="10:14" x14ac:dyDescent="0.25">
      <c r="J4084" s="34"/>
      <c r="K4084" s="34"/>
      <c r="L4084" s="34"/>
      <c r="M4084" s="34"/>
      <c r="N4084" s="70" t="e">
        <f>VLOOKUP(VALUE(A4084),'Data Consistencia'!A:P,6,0)</f>
        <v>#N/A</v>
      </c>
    </row>
    <row r="4085" spans="10:14" x14ac:dyDescent="0.25">
      <c r="J4085" s="34"/>
      <c r="K4085" s="34"/>
      <c r="L4085" s="34"/>
      <c r="M4085" s="34"/>
      <c r="N4085" s="70" t="e">
        <f>VLOOKUP(VALUE(A4085),'Data Consistencia'!A:P,6,0)</f>
        <v>#N/A</v>
      </c>
    </row>
    <row r="4086" spans="10:14" x14ac:dyDescent="0.25">
      <c r="J4086" s="34"/>
      <c r="K4086" s="34"/>
      <c r="L4086" s="34"/>
      <c r="M4086" s="34"/>
      <c r="N4086" s="70" t="e">
        <f>VLOOKUP(VALUE(A4086),'Data Consistencia'!A:P,6,0)</f>
        <v>#N/A</v>
      </c>
    </row>
    <row r="4087" spans="10:14" x14ac:dyDescent="0.25">
      <c r="J4087" s="34"/>
      <c r="K4087" s="34"/>
      <c r="L4087" s="34"/>
      <c r="M4087" s="34"/>
      <c r="N4087" s="70" t="e">
        <f>VLOOKUP(VALUE(A4087),'Data Consistencia'!A:P,6,0)</f>
        <v>#N/A</v>
      </c>
    </row>
    <row r="4088" spans="10:14" x14ac:dyDescent="0.25">
      <c r="J4088" s="34"/>
      <c r="K4088" s="34"/>
      <c r="L4088" s="34"/>
      <c r="M4088" s="34"/>
      <c r="N4088" s="70" t="e">
        <f>VLOOKUP(VALUE(A4088),'Data Consistencia'!A:P,6,0)</f>
        <v>#N/A</v>
      </c>
    </row>
    <row r="4089" spans="10:14" x14ac:dyDescent="0.25">
      <c r="J4089" s="34"/>
      <c r="K4089" s="34"/>
      <c r="L4089" s="34"/>
      <c r="M4089" s="34"/>
      <c r="N4089" s="70" t="e">
        <f>VLOOKUP(VALUE(A4089),'Data Consistencia'!A:P,6,0)</f>
        <v>#N/A</v>
      </c>
    </row>
    <row r="4090" spans="10:14" x14ac:dyDescent="0.25">
      <c r="J4090" s="34"/>
      <c r="K4090" s="34"/>
      <c r="L4090" s="34"/>
      <c r="M4090" s="34"/>
      <c r="N4090" s="70" t="e">
        <f>VLOOKUP(VALUE(A4090),'Data Consistencia'!A:P,6,0)</f>
        <v>#N/A</v>
      </c>
    </row>
    <row r="4091" spans="10:14" x14ac:dyDescent="0.25">
      <c r="J4091" s="34"/>
      <c r="K4091" s="34"/>
      <c r="L4091" s="34"/>
      <c r="M4091" s="34"/>
      <c r="N4091" s="70" t="e">
        <f>VLOOKUP(VALUE(A4091),'Data Consistencia'!A:P,6,0)</f>
        <v>#N/A</v>
      </c>
    </row>
    <row r="4092" spans="10:14" x14ac:dyDescent="0.25">
      <c r="J4092" s="34"/>
      <c r="K4092" s="34"/>
      <c r="L4092" s="34"/>
      <c r="M4092" s="34"/>
      <c r="N4092" s="70" t="e">
        <f>VLOOKUP(VALUE(A4092),'Data Consistencia'!A:P,6,0)</f>
        <v>#N/A</v>
      </c>
    </row>
    <row r="4093" spans="10:14" x14ac:dyDescent="0.25">
      <c r="J4093" s="34"/>
      <c r="K4093" s="34"/>
      <c r="L4093" s="34"/>
      <c r="M4093" s="34"/>
      <c r="N4093" s="70" t="e">
        <f>VLOOKUP(VALUE(A4093),'Data Consistencia'!A:P,6,0)</f>
        <v>#N/A</v>
      </c>
    </row>
    <row r="4094" spans="10:14" x14ac:dyDescent="0.25">
      <c r="J4094" s="34"/>
      <c r="K4094" s="34"/>
      <c r="L4094" s="34"/>
      <c r="M4094" s="34"/>
      <c r="N4094" s="70" t="e">
        <f>VLOOKUP(VALUE(A4094),'Data Consistencia'!A:P,6,0)</f>
        <v>#N/A</v>
      </c>
    </row>
    <row r="4095" spans="10:14" x14ac:dyDescent="0.25">
      <c r="J4095" s="34"/>
      <c r="K4095" s="34"/>
      <c r="L4095" s="34"/>
      <c r="M4095" s="34"/>
      <c r="N4095" s="70" t="e">
        <f>VLOOKUP(VALUE(A4095),'Data Consistencia'!A:P,6,0)</f>
        <v>#N/A</v>
      </c>
    </row>
    <row r="4096" spans="10:14" x14ac:dyDescent="0.25">
      <c r="J4096" s="34"/>
      <c r="K4096" s="34"/>
      <c r="L4096" s="34"/>
      <c r="M4096" s="34"/>
      <c r="N4096" s="70" t="e">
        <f>VLOOKUP(VALUE(A4096),'Data Consistencia'!A:P,6,0)</f>
        <v>#N/A</v>
      </c>
    </row>
    <row r="4097" spans="10:14" x14ac:dyDescent="0.25">
      <c r="J4097" s="34"/>
      <c r="K4097" s="34"/>
      <c r="L4097" s="34"/>
      <c r="M4097" s="34"/>
      <c r="N4097" s="70" t="e">
        <f>VLOOKUP(VALUE(A4097),'Data Consistencia'!A:P,6,0)</f>
        <v>#N/A</v>
      </c>
    </row>
    <row r="4098" spans="10:14" x14ac:dyDescent="0.25">
      <c r="J4098" s="34"/>
      <c r="K4098" s="34"/>
      <c r="L4098" s="34"/>
      <c r="M4098" s="34"/>
      <c r="N4098" s="70" t="e">
        <f>VLOOKUP(VALUE(A4098),'Data Consistencia'!A:P,6,0)</f>
        <v>#N/A</v>
      </c>
    </row>
    <row r="4099" spans="10:14" x14ac:dyDescent="0.25">
      <c r="J4099" s="34"/>
      <c r="K4099" s="34"/>
      <c r="L4099" s="34"/>
      <c r="M4099" s="34"/>
      <c r="N4099" s="70" t="e">
        <f>VLOOKUP(VALUE(A4099),'Data Consistencia'!A:P,6,0)</f>
        <v>#N/A</v>
      </c>
    </row>
    <row r="4100" spans="10:14" x14ac:dyDescent="0.25">
      <c r="J4100" s="34"/>
      <c r="K4100" s="34"/>
      <c r="L4100" s="34"/>
      <c r="M4100" s="34"/>
      <c r="N4100" s="70" t="e">
        <f>VLOOKUP(VALUE(A4100),'Data Consistencia'!A:P,6,0)</f>
        <v>#N/A</v>
      </c>
    </row>
    <row r="4101" spans="10:14" x14ac:dyDescent="0.25">
      <c r="J4101" s="34"/>
      <c r="K4101" s="34"/>
      <c r="L4101" s="34"/>
      <c r="M4101" s="34"/>
      <c r="N4101" s="70" t="e">
        <f>VLOOKUP(VALUE(A4101),'Data Consistencia'!A:P,6,0)</f>
        <v>#N/A</v>
      </c>
    </row>
    <row r="4102" spans="10:14" x14ac:dyDescent="0.25">
      <c r="J4102" s="34"/>
      <c r="K4102" s="34"/>
      <c r="L4102" s="34"/>
      <c r="M4102" s="34"/>
      <c r="N4102" s="70" t="e">
        <f>VLOOKUP(VALUE(A4102),'Data Consistencia'!A:P,6,0)</f>
        <v>#N/A</v>
      </c>
    </row>
    <row r="4103" spans="10:14" x14ac:dyDescent="0.25">
      <c r="J4103" s="34"/>
      <c r="K4103" s="34"/>
      <c r="L4103" s="34"/>
      <c r="M4103" s="34"/>
      <c r="N4103" s="70" t="e">
        <f>VLOOKUP(VALUE(A4103),'Data Consistencia'!A:P,6,0)</f>
        <v>#N/A</v>
      </c>
    </row>
    <row r="4104" spans="10:14" x14ac:dyDescent="0.25">
      <c r="J4104" s="34"/>
      <c r="K4104" s="34"/>
      <c r="L4104" s="34"/>
      <c r="M4104" s="34"/>
      <c r="N4104" s="70" t="e">
        <f>VLOOKUP(VALUE(A4104),'Data Consistencia'!A:P,6,0)</f>
        <v>#N/A</v>
      </c>
    </row>
    <row r="4105" spans="10:14" x14ac:dyDescent="0.25">
      <c r="J4105" s="34"/>
      <c r="K4105" s="34"/>
      <c r="L4105" s="34"/>
      <c r="M4105" s="34"/>
      <c r="N4105" s="70" t="e">
        <f>VLOOKUP(VALUE(A4105),'Data Consistencia'!A:P,6,0)</f>
        <v>#N/A</v>
      </c>
    </row>
    <row r="4106" spans="10:14" x14ac:dyDescent="0.25">
      <c r="J4106" s="34"/>
      <c r="K4106" s="34"/>
      <c r="L4106" s="34"/>
      <c r="M4106" s="34"/>
      <c r="N4106" s="70" t="e">
        <f>VLOOKUP(VALUE(A4106),'Data Consistencia'!A:P,6,0)</f>
        <v>#N/A</v>
      </c>
    </row>
    <row r="4107" spans="10:14" x14ac:dyDescent="0.25">
      <c r="J4107" s="34"/>
      <c r="K4107" s="34"/>
      <c r="L4107" s="34"/>
      <c r="M4107" s="34"/>
      <c r="N4107" s="70" t="e">
        <f>VLOOKUP(VALUE(A4107),'Data Consistencia'!A:P,6,0)</f>
        <v>#N/A</v>
      </c>
    </row>
    <row r="4108" spans="10:14" x14ac:dyDescent="0.25">
      <c r="J4108" s="34"/>
      <c r="K4108" s="34"/>
      <c r="L4108" s="34"/>
      <c r="M4108" s="34"/>
      <c r="N4108" s="70" t="e">
        <f>VLOOKUP(VALUE(A4108),'Data Consistencia'!A:P,6,0)</f>
        <v>#N/A</v>
      </c>
    </row>
    <row r="4109" spans="10:14" x14ac:dyDescent="0.25">
      <c r="J4109" s="34"/>
      <c r="K4109" s="34"/>
      <c r="L4109" s="34"/>
      <c r="M4109" s="34"/>
      <c r="N4109" s="70" t="e">
        <f>VLOOKUP(VALUE(A4109),'Data Consistencia'!A:P,6,0)</f>
        <v>#N/A</v>
      </c>
    </row>
    <row r="4110" spans="10:14" x14ac:dyDescent="0.25">
      <c r="J4110" s="34"/>
      <c r="K4110" s="34"/>
      <c r="L4110" s="34"/>
      <c r="M4110" s="34"/>
      <c r="N4110" s="70" t="e">
        <f>VLOOKUP(VALUE(A4110),'Data Consistencia'!A:P,6,0)</f>
        <v>#N/A</v>
      </c>
    </row>
    <row r="4111" spans="10:14" x14ac:dyDescent="0.25">
      <c r="J4111" s="34"/>
      <c r="K4111" s="34"/>
      <c r="L4111" s="34"/>
      <c r="M4111" s="34"/>
      <c r="N4111" s="70" t="e">
        <f>VLOOKUP(VALUE(A4111),'Data Consistencia'!A:P,6,0)</f>
        <v>#N/A</v>
      </c>
    </row>
    <row r="4112" spans="10:14" x14ac:dyDescent="0.25">
      <c r="J4112" s="34"/>
      <c r="K4112" s="34"/>
      <c r="L4112" s="34"/>
      <c r="M4112" s="34"/>
      <c r="N4112" s="70" t="e">
        <f>VLOOKUP(VALUE(A4112),'Data Consistencia'!A:P,6,0)</f>
        <v>#N/A</v>
      </c>
    </row>
    <row r="4113" spans="10:14" x14ac:dyDescent="0.25">
      <c r="J4113" s="34"/>
      <c r="K4113" s="34"/>
      <c r="L4113" s="34"/>
      <c r="M4113" s="34"/>
      <c r="N4113" s="70" t="e">
        <f>VLOOKUP(VALUE(A4113),'Data Consistencia'!A:P,6,0)</f>
        <v>#N/A</v>
      </c>
    </row>
    <row r="4114" spans="10:14" x14ac:dyDescent="0.25">
      <c r="J4114" s="34"/>
      <c r="K4114" s="34"/>
      <c r="L4114" s="34"/>
      <c r="M4114" s="34"/>
      <c r="N4114" s="70" t="e">
        <f>VLOOKUP(VALUE(A4114),'Data Consistencia'!A:P,6,0)</f>
        <v>#N/A</v>
      </c>
    </row>
    <row r="4115" spans="10:14" x14ac:dyDescent="0.25">
      <c r="J4115" s="34"/>
      <c r="K4115" s="34"/>
      <c r="L4115" s="34"/>
      <c r="M4115" s="34"/>
      <c r="N4115" s="70" t="e">
        <f>VLOOKUP(VALUE(A4115),'Data Consistencia'!A:P,6,0)</f>
        <v>#N/A</v>
      </c>
    </row>
    <row r="4116" spans="10:14" x14ac:dyDescent="0.25">
      <c r="J4116" s="34"/>
      <c r="K4116" s="34"/>
      <c r="L4116" s="34"/>
      <c r="M4116" s="34"/>
      <c r="N4116" s="70" t="e">
        <f>VLOOKUP(VALUE(A4116),'Data Consistencia'!A:P,6,0)</f>
        <v>#N/A</v>
      </c>
    </row>
    <row r="4117" spans="10:14" x14ac:dyDescent="0.25">
      <c r="J4117" s="34"/>
      <c r="K4117" s="34"/>
      <c r="L4117" s="34"/>
      <c r="M4117" s="34"/>
      <c r="N4117" s="70" t="e">
        <f>VLOOKUP(VALUE(A4117),'Data Consistencia'!A:P,6,0)</f>
        <v>#N/A</v>
      </c>
    </row>
    <row r="4118" spans="10:14" x14ac:dyDescent="0.25">
      <c r="J4118" s="34"/>
      <c r="K4118" s="34"/>
      <c r="L4118" s="34"/>
      <c r="M4118" s="34"/>
      <c r="N4118" s="70" t="e">
        <f>VLOOKUP(VALUE(A4118),'Data Consistencia'!A:P,6,0)</f>
        <v>#N/A</v>
      </c>
    </row>
    <row r="4119" spans="10:14" x14ac:dyDescent="0.25">
      <c r="J4119" s="34"/>
      <c r="K4119" s="34"/>
      <c r="L4119" s="34"/>
      <c r="M4119" s="34"/>
      <c r="N4119" s="70" t="e">
        <f>VLOOKUP(VALUE(A4119),'Data Consistencia'!A:P,6,0)</f>
        <v>#N/A</v>
      </c>
    </row>
    <row r="4120" spans="10:14" x14ac:dyDescent="0.25">
      <c r="J4120" s="34"/>
      <c r="K4120" s="34"/>
      <c r="L4120" s="34"/>
      <c r="M4120" s="34"/>
      <c r="N4120" s="70" t="e">
        <f>VLOOKUP(VALUE(A4120),'Data Consistencia'!A:P,6,0)</f>
        <v>#N/A</v>
      </c>
    </row>
    <row r="4121" spans="10:14" x14ac:dyDescent="0.25">
      <c r="J4121" s="34"/>
      <c r="K4121" s="34"/>
      <c r="L4121" s="34"/>
      <c r="M4121" s="34"/>
      <c r="N4121" s="70" t="e">
        <f>VLOOKUP(VALUE(A4121),'Data Consistencia'!A:P,6,0)</f>
        <v>#N/A</v>
      </c>
    </row>
    <row r="4122" spans="10:14" x14ac:dyDescent="0.25">
      <c r="J4122" s="34"/>
      <c r="K4122" s="34"/>
      <c r="L4122" s="34"/>
      <c r="M4122" s="34"/>
      <c r="N4122" s="70" t="e">
        <f>VLOOKUP(VALUE(A4122),'Data Consistencia'!A:P,6,0)</f>
        <v>#N/A</v>
      </c>
    </row>
    <row r="4123" spans="10:14" x14ac:dyDescent="0.25">
      <c r="J4123" s="34"/>
      <c r="K4123" s="34"/>
      <c r="L4123" s="34"/>
      <c r="M4123" s="34"/>
      <c r="N4123" s="70" t="e">
        <f>VLOOKUP(VALUE(A4123),'Data Consistencia'!A:P,6,0)</f>
        <v>#N/A</v>
      </c>
    </row>
    <row r="4124" spans="10:14" x14ac:dyDescent="0.25">
      <c r="J4124" s="34"/>
      <c r="K4124" s="34"/>
      <c r="L4124" s="34"/>
      <c r="M4124" s="34"/>
      <c r="N4124" s="70" t="e">
        <f>VLOOKUP(VALUE(A4124),'Data Consistencia'!A:P,6,0)</f>
        <v>#N/A</v>
      </c>
    </row>
    <row r="4125" spans="10:14" x14ac:dyDescent="0.25">
      <c r="J4125" s="34"/>
      <c r="K4125" s="34"/>
      <c r="L4125" s="34"/>
      <c r="M4125" s="34"/>
      <c r="N4125" s="70" t="e">
        <f>VLOOKUP(VALUE(A4125),'Data Consistencia'!A:P,6,0)</f>
        <v>#N/A</v>
      </c>
    </row>
    <row r="4126" spans="10:14" x14ac:dyDescent="0.25">
      <c r="J4126" s="34"/>
      <c r="K4126" s="34"/>
      <c r="L4126" s="34"/>
      <c r="M4126" s="34"/>
      <c r="N4126" s="70" t="e">
        <f>VLOOKUP(VALUE(A4126),'Data Consistencia'!A:P,6,0)</f>
        <v>#N/A</v>
      </c>
    </row>
    <row r="4127" spans="10:14" x14ac:dyDescent="0.25">
      <c r="J4127" s="34"/>
      <c r="K4127" s="34"/>
      <c r="L4127" s="34"/>
      <c r="M4127" s="34"/>
      <c r="N4127" s="70" t="e">
        <f>VLOOKUP(VALUE(A4127),'Data Consistencia'!A:P,6,0)</f>
        <v>#N/A</v>
      </c>
    </row>
    <row r="4128" spans="10:14" x14ac:dyDescent="0.25">
      <c r="J4128" s="34"/>
      <c r="K4128" s="34"/>
      <c r="L4128" s="34"/>
      <c r="M4128" s="34"/>
      <c r="N4128" s="70" t="e">
        <f>VLOOKUP(VALUE(A4128),'Data Consistencia'!A:P,6,0)</f>
        <v>#N/A</v>
      </c>
    </row>
    <row r="4129" spans="10:14" x14ac:dyDescent="0.25">
      <c r="J4129" s="34"/>
      <c r="K4129" s="34"/>
      <c r="L4129" s="34"/>
      <c r="M4129" s="34"/>
      <c r="N4129" s="70" t="e">
        <f>VLOOKUP(VALUE(A4129),'Data Consistencia'!A:P,6,0)</f>
        <v>#N/A</v>
      </c>
    </row>
    <row r="4130" spans="10:14" x14ac:dyDescent="0.25">
      <c r="J4130" s="34"/>
      <c r="K4130" s="34"/>
      <c r="L4130" s="34"/>
      <c r="M4130" s="34"/>
      <c r="N4130" s="70" t="e">
        <f>VLOOKUP(VALUE(A4130),'Data Consistencia'!A:P,6,0)</f>
        <v>#N/A</v>
      </c>
    </row>
    <row r="4131" spans="10:14" x14ac:dyDescent="0.25">
      <c r="J4131" s="34"/>
      <c r="K4131" s="34"/>
      <c r="L4131" s="34"/>
      <c r="M4131" s="34"/>
      <c r="N4131" s="70" t="e">
        <f>VLOOKUP(VALUE(A4131),'Data Consistencia'!A:P,6,0)</f>
        <v>#N/A</v>
      </c>
    </row>
    <row r="4132" spans="10:14" x14ac:dyDescent="0.25">
      <c r="J4132" s="34"/>
      <c r="K4132" s="34"/>
      <c r="L4132" s="34"/>
      <c r="M4132" s="34"/>
      <c r="N4132" s="70" t="e">
        <f>VLOOKUP(VALUE(A4132),'Data Consistencia'!A:P,6,0)</f>
        <v>#N/A</v>
      </c>
    </row>
    <row r="4133" spans="10:14" x14ac:dyDescent="0.25">
      <c r="J4133" s="34"/>
      <c r="K4133" s="34"/>
      <c r="L4133" s="34"/>
      <c r="M4133" s="34"/>
      <c r="N4133" s="70" t="e">
        <f>VLOOKUP(VALUE(A4133),'Data Consistencia'!A:P,6,0)</f>
        <v>#N/A</v>
      </c>
    </row>
    <row r="4134" spans="10:14" x14ac:dyDescent="0.25">
      <c r="J4134" s="34"/>
      <c r="K4134" s="34"/>
      <c r="L4134" s="34"/>
      <c r="M4134" s="34"/>
      <c r="N4134" s="70" t="e">
        <f>VLOOKUP(VALUE(A4134),'Data Consistencia'!A:P,6,0)</f>
        <v>#N/A</v>
      </c>
    </row>
    <row r="4135" spans="10:14" x14ac:dyDescent="0.25">
      <c r="J4135" s="34"/>
      <c r="K4135" s="34"/>
      <c r="L4135" s="34"/>
      <c r="M4135" s="34"/>
      <c r="N4135" s="70" t="e">
        <f>VLOOKUP(VALUE(A4135),'Data Consistencia'!A:P,6,0)</f>
        <v>#N/A</v>
      </c>
    </row>
    <row r="4136" spans="10:14" x14ac:dyDescent="0.25">
      <c r="J4136" s="34"/>
      <c r="K4136" s="34"/>
      <c r="L4136" s="34"/>
      <c r="M4136" s="34"/>
      <c r="N4136" s="70" t="e">
        <f>VLOOKUP(VALUE(A4136),'Data Consistencia'!A:P,6,0)</f>
        <v>#N/A</v>
      </c>
    </row>
    <row r="4137" spans="10:14" x14ac:dyDescent="0.25">
      <c r="J4137" s="34"/>
      <c r="K4137" s="34"/>
      <c r="L4137" s="34"/>
      <c r="M4137" s="34"/>
      <c r="N4137" s="70" t="e">
        <f>VLOOKUP(VALUE(A4137),'Data Consistencia'!A:P,6,0)</f>
        <v>#N/A</v>
      </c>
    </row>
    <row r="4138" spans="10:14" x14ac:dyDescent="0.25">
      <c r="J4138" s="34"/>
      <c r="K4138" s="34"/>
      <c r="L4138" s="34"/>
      <c r="M4138" s="34"/>
      <c r="N4138" s="70" t="e">
        <f>VLOOKUP(VALUE(A4138),'Data Consistencia'!A:P,6,0)</f>
        <v>#N/A</v>
      </c>
    </row>
    <row r="4139" spans="10:14" x14ac:dyDescent="0.25">
      <c r="J4139" s="34"/>
      <c r="K4139" s="34"/>
      <c r="L4139" s="34"/>
      <c r="M4139" s="34"/>
      <c r="N4139" s="70" t="e">
        <f>VLOOKUP(VALUE(A4139),'Data Consistencia'!A:P,6,0)</f>
        <v>#N/A</v>
      </c>
    </row>
    <row r="4140" spans="10:14" x14ac:dyDescent="0.25">
      <c r="J4140" s="34"/>
      <c r="K4140" s="34"/>
      <c r="L4140" s="34"/>
      <c r="M4140" s="34"/>
      <c r="N4140" s="70" t="e">
        <f>VLOOKUP(VALUE(A4140),'Data Consistencia'!A:P,6,0)</f>
        <v>#N/A</v>
      </c>
    </row>
    <row r="4141" spans="10:14" x14ac:dyDescent="0.25">
      <c r="J4141" s="34"/>
      <c r="K4141" s="34"/>
      <c r="L4141" s="34"/>
      <c r="M4141" s="34"/>
      <c r="N4141" s="70" t="e">
        <f>VLOOKUP(VALUE(A4141),'Data Consistencia'!A:P,6,0)</f>
        <v>#N/A</v>
      </c>
    </row>
    <row r="4142" spans="10:14" x14ac:dyDescent="0.25">
      <c r="J4142" s="34"/>
      <c r="K4142" s="34"/>
      <c r="L4142" s="34"/>
      <c r="M4142" s="34"/>
      <c r="N4142" s="70" t="e">
        <f>VLOOKUP(VALUE(A4142),'Data Consistencia'!A:P,6,0)</f>
        <v>#N/A</v>
      </c>
    </row>
    <row r="4143" spans="10:14" x14ac:dyDescent="0.25">
      <c r="J4143" s="34"/>
      <c r="K4143" s="34"/>
      <c r="L4143" s="34"/>
      <c r="M4143" s="34"/>
      <c r="N4143" s="70" t="e">
        <f>VLOOKUP(VALUE(A4143),'Data Consistencia'!A:P,6,0)</f>
        <v>#N/A</v>
      </c>
    </row>
    <row r="4144" spans="10:14" x14ac:dyDescent="0.25">
      <c r="J4144" s="34"/>
      <c r="K4144" s="34"/>
      <c r="L4144" s="34"/>
      <c r="M4144" s="34"/>
      <c r="N4144" s="70" t="e">
        <f>VLOOKUP(VALUE(A4144),'Data Consistencia'!A:P,6,0)</f>
        <v>#N/A</v>
      </c>
    </row>
    <row r="4145" spans="10:14" x14ac:dyDescent="0.25">
      <c r="J4145" s="34"/>
      <c r="K4145" s="34"/>
      <c r="L4145" s="34"/>
      <c r="M4145" s="34"/>
      <c r="N4145" s="70" t="e">
        <f>VLOOKUP(VALUE(A4145),'Data Consistencia'!A:P,6,0)</f>
        <v>#N/A</v>
      </c>
    </row>
    <row r="4146" spans="10:14" x14ac:dyDescent="0.25">
      <c r="J4146" s="34"/>
      <c r="K4146" s="34"/>
      <c r="L4146" s="34"/>
      <c r="M4146" s="34"/>
      <c r="N4146" s="70" t="e">
        <f>VLOOKUP(VALUE(A4146),'Data Consistencia'!A:P,6,0)</f>
        <v>#N/A</v>
      </c>
    </row>
    <row r="4147" spans="10:14" x14ac:dyDescent="0.25">
      <c r="J4147" s="34"/>
      <c r="K4147" s="34"/>
      <c r="L4147" s="34"/>
      <c r="M4147" s="34"/>
      <c r="N4147" s="70" t="e">
        <f>VLOOKUP(VALUE(A4147),'Data Consistencia'!A:P,6,0)</f>
        <v>#N/A</v>
      </c>
    </row>
    <row r="4148" spans="10:14" x14ac:dyDescent="0.25">
      <c r="J4148" s="34"/>
      <c r="K4148" s="34"/>
      <c r="L4148" s="34"/>
      <c r="M4148" s="34"/>
      <c r="N4148" s="70" t="e">
        <f>VLOOKUP(VALUE(A4148),'Data Consistencia'!A:P,6,0)</f>
        <v>#N/A</v>
      </c>
    </row>
    <row r="4149" spans="10:14" x14ac:dyDescent="0.25">
      <c r="J4149" s="34"/>
      <c r="K4149" s="34"/>
      <c r="L4149" s="34"/>
      <c r="M4149" s="34"/>
      <c r="N4149" s="70" t="e">
        <f>VLOOKUP(VALUE(A4149),'Data Consistencia'!A:P,6,0)</f>
        <v>#N/A</v>
      </c>
    </row>
    <row r="4150" spans="10:14" x14ac:dyDescent="0.25">
      <c r="J4150" s="34"/>
      <c r="K4150" s="34"/>
      <c r="L4150" s="34"/>
      <c r="M4150" s="34"/>
      <c r="N4150" s="70" t="e">
        <f>VLOOKUP(VALUE(A4150),'Data Consistencia'!A:P,6,0)</f>
        <v>#N/A</v>
      </c>
    </row>
    <row r="4151" spans="10:14" x14ac:dyDescent="0.25">
      <c r="J4151" s="34"/>
      <c r="K4151" s="34"/>
      <c r="L4151" s="34"/>
      <c r="M4151" s="34"/>
      <c r="N4151" s="70" t="e">
        <f>VLOOKUP(VALUE(A4151),'Data Consistencia'!A:P,6,0)</f>
        <v>#N/A</v>
      </c>
    </row>
    <row r="4152" spans="10:14" x14ac:dyDescent="0.25">
      <c r="J4152" s="34"/>
      <c r="K4152" s="34"/>
      <c r="L4152" s="34"/>
      <c r="M4152" s="34"/>
      <c r="N4152" s="70" t="e">
        <f>VLOOKUP(VALUE(A4152),'Data Consistencia'!A:P,6,0)</f>
        <v>#N/A</v>
      </c>
    </row>
    <row r="4153" spans="10:14" x14ac:dyDescent="0.25">
      <c r="J4153" s="34"/>
      <c r="K4153" s="34"/>
      <c r="L4153" s="34"/>
      <c r="M4153" s="34"/>
      <c r="N4153" s="70" t="e">
        <f>VLOOKUP(VALUE(A4153),'Data Consistencia'!A:P,6,0)</f>
        <v>#N/A</v>
      </c>
    </row>
    <row r="4154" spans="10:14" x14ac:dyDescent="0.25">
      <c r="J4154" s="34"/>
      <c r="K4154" s="34"/>
      <c r="L4154" s="34"/>
      <c r="M4154" s="34"/>
      <c r="N4154" s="70" t="e">
        <f>VLOOKUP(VALUE(A4154),'Data Consistencia'!A:P,6,0)</f>
        <v>#N/A</v>
      </c>
    </row>
    <row r="4155" spans="10:14" x14ac:dyDescent="0.25">
      <c r="J4155" s="34"/>
      <c r="K4155" s="34"/>
      <c r="L4155" s="34"/>
      <c r="M4155" s="34"/>
      <c r="N4155" s="70" t="e">
        <f>VLOOKUP(VALUE(A4155),'Data Consistencia'!A:P,6,0)</f>
        <v>#N/A</v>
      </c>
    </row>
    <row r="4156" spans="10:14" x14ac:dyDescent="0.25">
      <c r="J4156" s="34"/>
      <c r="K4156" s="34"/>
      <c r="L4156" s="34"/>
      <c r="M4156" s="34"/>
      <c r="N4156" s="70" t="e">
        <f>VLOOKUP(VALUE(A4156),'Data Consistencia'!A:P,6,0)</f>
        <v>#N/A</v>
      </c>
    </row>
    <row r="4157" spans="10:14" x14ac:dyDescent="0.25">
      <c r="J4157" s="34"/>
      <c r="K4157" s="34"/>
      <c r="L4157" s="34"/>
      <c r="M4157" s="34"/>
      <c r="N4157" s="70" t="e">
        <f>VLOOKUP(VALUE(A4157),'Data Consistencia'!A:P,6,0)</f>
        <v>#N/A</v>
      </c>
    </row>
    <row r="4158" spans="10:14" x14ac:dyDescent="0.25">
      <c r="J4158" s="34"/>
      <c r="K4158" s="34"/>
      <c r="L4158" s="34"/>
      <c r="M4158" s="34"/>
      <c r="N4158" s="70" t="e">
        <f>VLOOKUP(VALUE(A4158),'Data Consistencia'!A:P,6,0)</f>
        <v>#N/A</v>
      </c>
    </row>
    <row r="4159" spans="10:14" x14ac:dyDescent="0.25">
      <c r="J4159" s="34"/>
      <c r="K4159" s="34"/>
      <c r="L4159" s="34"/>
      <c r="M4159" s="34"/>
      <c r="N4159" s="70" t="e">
        <f>VLOOKUP(VALUE(A4159),'Data Consistencia'!A:P,6,0)</f>
        <v>#N/A</v>
      </c>
    </row>
    <row r="4160" spans="10:14" x14ac:dyDescent="0.25">
      <c r="J4160" s="34"/>
      <c r="K4160" s="34"/>
      <c r="L4160" s="34"/>
      <c r="M4160" s="34"/>
      <c r="N4160" s="70" t="e">
        <f>VLOOKUP(VALUE(A4160),'Data Consistencia'!A:P,6,0)</f>
        <v>#N/A</v>
      </c>
    </row>
    <row r="4161" spans="10:14" x14ac:dyDescent="0.25">
      <c r="J4161" s="34"/>
      <c r="K4161" s="34"/>
      <c r="L4161" s="34"/>
      <c r="M4161" s="34"/>
      <c r="N4161" s="70" t="e">
        <f>VLOOKUP(VALUE(A4161),'Data Consistencia'!A:P,6,0)</f>
        <v>#N/A</v>
      </c>
    </row>
    <row r="4162" spans="10:14" x14ac:dyDescent="0.25">
      <c r="J4162" s="34"/>
      <c r="K4162" s="34"/>
      <c r="L4162" s="34"/>
      <c r="M4162" s="34"/>
      <c r="N4162" s="70" t="e">
        <f>VLOOKUP(VALUE(A4162),'Data Consistencia'!A:P,6,0)</f>
        <v>#N/A</v>
      </c>
    </row>
    <row r="4163" spans="10:14" x14ac:dyDescent="0.25">
      <c r="J4163" s="34"/>
      <c r="K4163" s="34"/>
      <c r="L4163" s="34"/>
      <c r="M4163" s="34"/>
      <c r="N4163" s="70" t="e">
        <f>VLOOKUP(VALUE(A4163),'Data Consistencia'!A:P,6,0)</f>
        <v>#N/A</v>
      </c>
    </row>
    <row r="4164" spans="10:14" x14ac:dyDescent="0.25">
      <c r="J4164" s="34"/>
      <c r="K4164" s="34"/>
      <c r="L4164" s="34"/>
      <c r="M4164" s="34"/>
      <c r="N4164" s="70" t="e">
        <f>VLOOKUP(VALUE(A4164),'Data Consistencia'!A:P,6,0)</f>
        <v>#N/A</v>
      </c>
    </row>
    <row r="4165" spans="10:14" x14ac:dyDescent="0.25">
      <c r="J4165" s="34"/>
      <c r="K4165" s="34"/>
      <c r="L4165" s="34"/>
      <c r="M4165" s="34"/>
      <c r="N4165" s="70" t="e">
        <f>VLOOKUP(VALUE(A4165),'Data Consistencia'!A:P,6,0)</f>
        <v>#N/A</v>
      </c>
    </row>
    <row r="4166" spans="10:14" x14ac:dyDescent="0.25">
      <c r="J4166" s="34"/>
      <c r="K4166" s="34"/>
      <c r="L4166" s="34"/>
      <c r="M4166" s="34"/>
      <c r="N4166" s="70" t="e">
        <f>VLOOKUP(VALUE(A4166),'Data Consistencia'!A:P,6,0)</f>
        <v>#N/A</v>
      </c>
    </row>
    <row r="4167" spans="10:14" x14ac:dyDescent="0.25">
      <c r="J4167" s="34"/>
      <c r="K4167" s="34"/>
      <c r="L4167" s="34"/>
      <c r="M4167" s="34"/>
      <c r="N4167" s="70" t="e">
        <f>VLOOKUP(VALUE(A4167),'Data Consistencia'!A:P,6,0)</f>
        <v>#N/A</v>
      </c>
    </row>
    <row r="4168" spans="10:14" x14ac:dyDescent="0.25">
      <c r="J4168" s="34"/>
      <c r="K4168" s="34"/>
      <c r="L4168" s="34"/>
      <c r="M4168" s="34"/>
      <c r="N4168" s="70" t="e">
        <f>VLOOKUP(VALUE(A4168),'Data Consistencia'!A:P,6,0)</f>
        <v>#N/A</v>
      </c>
    </row>
    <row r="4169" spans="10:14" x14ac:dyDescent="0.25">
      <c r="J4169" s="34"/>
      <c r="K4169" s="34"/>
      <c r="L4169" s="34"/>
      <c r="M4169" s="34"/>
      <c r="N4169" s="70" t="e">
        <f>VLOOKUP(VALUE(A4169),'Data Consistencia'!A:P,6,0)</f>
        <v>#N/A</v>
      </c>
    </row>
    <row r="4170" spans="10:14" x14ac:dyDescent="0.25">
      <c r="J4170" s="34"/>
      <c r="K4170" s="34"/>
      <c r="L4170" s="34"/>
      <c r="M4170" s="34"/>
      <c r="N4170" s="70" t="e">
        <f>VLOOKUP(VALUE(A4170),'Data Consistencia'!A:P,6,0)</f>
        <v>#N/A</v>
      </c>
    </row>
    <row r="4171" spans="10:14" x14ac:dyDescent="0.25">
      <c r="J4171" s="34"/>
      <c r="K4171" s="34"/>
      <c r="L4171" s="34"/>
      <c r="M4171" s="34"/>
      <c r="N4171" s="70" t="e">
        <f>VLOOKUP(VALUE(A4171),'Data Consistencia'!A:P,6,0)</f>
        <v>#N/A</v>
      </c>
    </row>
    <row r="4172" spans="10:14" x14ac:dyDescent="0.25">
      <c r="J4172" s="34"/>
      <c r="K4172" s="34"/>
      <c r="L4172" s="34"/>
      <c r="M4172" s="34"/>
      <c r="N4172" s="70" t="e">
        <f>VLOOKUP(VALUE(A4172),'Data Consistencia'!A:P,6,0)</f>
        <v>#N/A</v>
      </c>
    </row>
    <row r="4173" spans="10:14" x14ac:dyDescent="0.25">
      <c r="J4173" s="34"/>
      <c r="K4173" s="34"/>
      <c r="L4173" s="34"/>
      <c r="M4173" s="34"/>
      <c r="N4173" s="70" t="e">
        <f>VLOOKUP(VALUE(A4173),'Data Consistencia'!A:P,6,0)</f>
        <v>#N/A</v>
      </c>
    </row>
    <row r="4174" spans="10:14" x14ac:dyDescent="0.25">
      <c r="J4174" s="34"/>
      <c r="K4174" s="34"/>
      <c r="L4174" s="34"/>
      <c r="M4174" s="34"/>
      <c r="N4174" s="70" t="e">
        <f>VLOOKUP(VALUE(A4174),'Data Consistencia'!A:P,6,0)</f>
        <v>#N/A</v>
      </c>
    </row>
    <row r="4175" spans="10:14" x14ac:dyDescent="0.25">
      <c r="J4175" s="34"/>
      <c r="K4175" s="34"/>
      <c r="L4175" s="34"/>
      <c r="M4175" s="34"/>
      <c r="N4175" s="70" t="e">
        <f>VLOOKUP(VALUE(A4175),'Data Consistencia'!A:P,6,0)</f>
        <v>#N/A</v>
      </c>
    </row>
    <row r="4176" spans="10:14" x14ac:dyDescent="0.25">
      <c r="J4176" s="34"/>
      <c r="K4176" s="34"/>
      <c r="L4176" s="34"/>
      <c r="M4176" s="34"/>
      <c r="N4176" s="70" t="e">
        <f>VLOOKUP(VALUE(A4176),'Data Consistencia'!A:P,6,0)</f>
        <v>#N/A</v>
      </c>
    </row>
    <row r="4177" spans="10:14" x14ac:dyDescent="0.25">
      <c r="J4177" s="34"/>
      <c r="K4177" s="34"/>
      <c r="L4177" s="34"/>
      <c r="M4177" s="34"/>
      <c r="N4177" s="70" t="e">
        <f>VLOOKUP(VALUE(A4177),'Data Consistencia'!A:P,6,0)</f>
        <v>#N/A</v>
      </c>
    </row>
    <row r="4178" spans="10:14" x14ac:dyDescent="0.25">
      <c r="J4178" s="34"/>
      <c r="K4178" s="34"/>
      <c r="L4178" s="34"/>
      <c r="M4178" s="34"/>
      <c r="N4178" s="70" t="e">
        <f>VLOOKUP(VALUE(A4178),'Data Consistencia'!A:P,6,0)</f>
        <v>#N/A</v>
      </c>
    </row>
    <row r="4179" spans="10:14" x14ac:dyDescent="0.25">
      <c r="J4179" s="34"/>
      <c r="K4179" s="34"/>
      <c r="L4179" s="34"/>
      <c r="M4179" s="34"/>
      <c r="N4179" s="70" t="e">
        <f>VLOOKUP(VALUE(A4179),'Data Consistencia'!A:P,6,0)</f>
        <v>#N/A</v>
      </c>
    </row>
    <row r="4180" spans="10:14" x14ac:dyDescent="0.25">
      <c r="J4180" s="34"/>
      <c r="K4180" s="34"/>
      <c r="L4180" s="34"/>
      <c r="M4180" s="34"/>
      <c r="N4180" s="70" t="e">
        <f>VLOOKUP(VALUE(A4180),'Data Consistencia'!A:P,6,0)</f>
        <v>#N/A</v>
      </c>
    </row>
    <row r="4181" spans="10:14" x14ac:dyDescent="0.25">
      <c r="J4181" s="34"/>
      <c r="K4181" s="34"/>
      <c r="L4181" s="34"/>
      <c r="M4181" s="34"/>
      <c r="N4181" s="70" t="e">
        <f>VLOOKUP(VALUE(A4181),'Data Consistencia'!A:P,6,0)</f>
        <v>#N/A</v>
      </c>
    </row>
    <row r="4182" spans="10:14" x14ac:dyDescent="0.25">
      <c r="J4182" s="34"/>
      <c r="K4182" s="34"/>
      <c r="L4182" s="34"/>
      <c r="M4182" s="34"/>
      <c r="N4182" s="70" t="e">
        <f>VLOOKUP(VALUE(A4182),'Data Consistencia'!A:P,6,0)</f>
        <v>#N/A</v>
      </c>
    </row>
    <row r="4183" spans="10:14" x14ac:dyDescent="0.25">
      <c r="J4183" s="34"/>
      <c r="K4183" s="34"/>
      <c r="L4183" s="34"/>
      <c r="M4183" s="34"/>
      <c r="N4183" s="70" t="e">
        <f>VLOOKUP(VALUE(A4183),'Data Consistencia'!A:P,6,0)</f>
        <v>#N/A</v>
      </c>
    </row>
    <row r="4184" spans="10:14" x14ac:dyDescent="0.25">
      <c r="J4184" s="34"/>
      <c r="K4184" s="34"/>
      <c r="L4184" s="34"/>
      <c r="M4184" s="34"/>
      <c r="N4184" s="70" t="e">
        <f>VLOOKUP(VALUE(A4184),'Data Consistencia'!A:P,6,0)</f>
        <v>#N/A</v>
      </c>
    </row>
    <row r="4185" spans="10:14" x14ac:dyDescent="0.25">
      <c r="J4185" s="34"/>
      <c r="K4185" s="34"/>
      <c r="L4185" s="34"/>
      <c r="M4185" s="34"/>
      <c r="N4185" s="70" t="e">
        <f>VLOOKUP(VALUE(A4185),'Data Consistencia'!A:P,6,0)</f>
        <v>#N/A</v>
      </c>
    </row>
    <row r="4186" spans="10:14" x14ac:dyDescent="0.25">
      <c r="J4186" s="34"/>
      <c r="K4186" s="34"/>
      <c r="L4186" s="34"/>
      <c r="M4186" s="34"/>
      <c r="N4186" s="70" t="e">
        <f>VLOOKUP(VALUE(A4186),'Data Consistencia'!A:P,6,0)</f>
        <v>#N/A</v>
      </c>
    </row>
    <row r="4187" spans="10:14" x14ac:dyDescent="0.25">
      <c r="J4187" s="34"/>
      <c r="K4187" s="34"/>
      <c r="L4187" s="34"/>
      <c r="M4187" s="34"/>
      <c r="N4187" s="70" t="e">
        <f>VLOOKUP(VALUE(A4187),'Data Consistencia'!A:P,6,0)</f>
        <v>#N/A</v>
      </c>
    </row>
    <row r="4188" spans="10:14" x14ac:dyDescent="0.25">
      <c r="J4188" s="34"/>
      <c r="K4188" s="34"/>
      <c r="L4188" s="34"/>
      <c r="M4188" s="34"/>
      <c r="N4188" s="70" t="e">
        <f>VLOOKUP(VALUE(A4188),'Data Consistencia'!A:P,6,0)</f>
        <v>#N/A</v>
      </c>
    </row>
    <row r="4189" spans="10:14" x14ac:dyDescent="0.25">
      <c r="J4189" s="34"/>
      <c r="K4189" s="34"/>
      <c r="L4189" s="34"/>
      <c r="M4189" s="34"/>
      <c r="N4189" s="70" t="e">
        <f>VLOOKUP(VALUE(A4189),'Data Consistencia'!A:P,6,0)</f>
        <v>#N/A</v>
      </c>
    </row>
    <row r="4190" spans="10:14" x14ac:dyDescent="0.25">
      <c r="J4190" s="34"/>
      <c r="K4190" s="34"/>
      <c r="L4190" s="34"/>
      <c r="M4190" s="34"/>
      <c r="N4190" s="70" t="e">
        <f>VLOOKUP(VALUE(A4190),'Data Consistencia'!A:P,6,0)</f>
        <v>#N/A</v>
      </c>
    </row>
    <row r="4191" spans="10:14" x14ac:dyDescent="0.25">
      <c r="J4191" s="34"/>
      <c r="K4191" s="34"/>
      <c r="L4191" s="34"/>
      <c r="M4191" s="34"/>
      <c r="N4191" s="70" t="e">
        <f>VLOOKUP(VALUE(A4191),'Data Consistencia'!A:P,6,0)</f>
        <v>#N/A</v>
      </c>
    </row>
    <row r="4192" spans="10:14" x14ac:dyDescent="0.25">
      <c r="J4192" s="34"/>
      <c r="K4192" s="34"/>
      <c r="L4192" s="34"/>
      <c r="M4192" s="34"/>
      <c r="N4192" s="70" t="e">
        <f>VLOOKUP(VALUE(A4192),'Data Consistencia'!A:P,6,0)</f>
        <v>#N/A</v>
      </c>
    </row>
    <row r="4193" spans="10:14" x14ac:dyDescent="0.25">
      <c r="J4193" s="34"/>
      <c r="K4193" s="34"/>
      <c r="L4193" s="34"/>
      <c r="M4193" s="34"/>
      <c r="N4193" s="70" t="e">
        <f>VLOOKUP(VALUE(A4193),'Data Consistencia'!A:P,6,0)</f>
        <v>#N/A</v>
      </c>
    </row>
    <row r="4194" spans="10:14" x14ac:dyDescent="0.25">
      <c r="J4194" s="34"/>
      <c r="K4194" s="34"/>
      <c r="L4194" s="34"/>
      <c r="M4194" s="34"/>
      <c r="N4194" s="70" t="e">
        <f>VLOOKUP(VALUE(A4194),'Data Consistencia'!A:P,6,0)</f>
        <v>#N/A</v>
      </c>
    </row>
    <row r="4195" spans="10:14" x14ac:dyDescent="0.25">
      <c r="J4195" s="34"/>
      <c r="K4195" s="34"/>
      <c r="L4195" s="34"/>
      <c r="M4195" s="34"/>
      <c r="N4195" s="70" t="e">
        <f>VLOOKUP(VALUE(A4195),'Data Consistencia'!A:P,6,0)</f>
        <v>#N/A</v>
      </c>
    </row>
    <row r="4196" spans="10:14" x14ac:dyDescent="0.25">
      <c r="J4196" s="34"/>
      <c r="K4196" s="34"/>
      <c r="L4196" s="34"/>
      <c r="M4196" s="34"/>
      <c r="N4196" s="70" t="e">
        <f>VLOOKUP(VALUE(A4196),'Data Consistencia'!A:P,6,0)</f>
        <v>#N/A</v>
      </c>
    </row>
    <row r="4197" spans="10:14" x14ac:dyDescent="0.25">
      <c r="J4197" s="34"/>
      <c r="K4197" s="34"/>
      <c r="L4197" s="34"/>
      <c r="M4197" s="34"/>
      <c r="N4197" s="70" t="e">
        <f>VLOOKUP(VALUE(A4197),'Data Consistencia'!A:P,6,0)</f>
        <v>#N/A</v>
      </c>
    </row>
    <row r="4198" spans="10:14" x14ac:dyDescent="0.25">
      <c r="J4198" s="34"/>
      <c r="K4198" s="34"/>
      <c r="L4198" s="34"/>
      <c r="M4198" s="34"/>
      <c r="N4198" s="70" t="e">
        <f>VLOOKUP(VALUE(A4198),'Data Consistencia'!A:P,6,0)</f>
        <v>#N/A</v>
      </c>
    </row>
    <row r="4199" spans="10:14" x14ac:dyDescent="0.25">
      <c r="J4199" s="34"/>
      <c r="K4199" s="34"/>
      <c r="L4199" s="34"/>
      <c r="M4199" s="34"/>
      <c r="N4199" s="70" t="e">
        <f>VLOOKUP(VALUE(A4199),'Data Consistencia'!A:P,6,0)</f>
        <v>#N/A</v>
      </c>
    </row>
    <row r="4200" spans="10:14" x14ac:dyDescent="0.25">
      <c r="J4200" s="34"/>
      <c r="K4200" s="34"/>
      <c r="L4200" s="34"/>
      <c r="M4200" s="34"/>
      <c r="N4200" s="70" t="e">
        <f>VLOOKUP(VALUE(A4200),'Data Consistencia'!A:P,6,0)</f>
        <v>#N/A</v>
      </c>
    </row>
    <row r="4201" spans="10:14" x14ac:dyDescent="0.25">
      <c r="J4201" s="34"/>
      <c r="K4201" s="34"/>
      <c r="L4201" s="34"/>
      <c r="M4201" s="34"/>
      <c r="N4201" s="70" t="e">
        <f>VLOOKUP(VALUE(A4201),'Data Consistencia'!A:P,6,0)</f>
        <v>#N/A</v>
      </c>
    </row>
    <row r="4202" spans="10:14" x14ac:dyDescent="0.25">
      <c r="J4202" s="34"/>
      <c r="K4202" s="34"/>
      <c r="L4202" s="34"/>
      <c r="M4202" s="34"/>
      <c r="N4202" s="70" t="e">
        <f>VLOOKUP(VALUE(A4202),'Data Consistencia'!A:P,6,0)</f>
        <v>#N/A</v>
      </c>
    </row>
    <row r="4203" spans="10:14" x14ac:dyDescent="0.25">
      <c r="J4203" s="34"/>
      <c r="K4203" s="34"/>
      <c r="L4203" s="34"/>
      <c r="M4203" s="34"/>
      <c r="N4203" s="70" t="e">
        <f>VLOOKUP(VALUE(A4203),'Data Consistencia'!A:P,6,0)</f>
        <v>#N/A</v>
      </c>
    </row>
    <row r="4204" spans="10:14" x14ac:dyDescent="0.25">
      <c r="J4204" s="34"/>
      <c r="K4204" s="34"/>
      <c r="L4204" s="34"/>
      <c r="M4204" s="34"/>
      <c r="N4204" s="70" t="e">
        <f>VLOOKUP(VALUE(A4204),'Data Consistencia'!A:P,6,0)</f>
        <v>#N/A</v>
      </c>
    </row>
    <row r="4205" spans="10:14" x14ac:dyDescent="0.25">
      <c r="J4205" s="34"/>
      <c r="K4205" s="34"/>
      <c r="L4205" s="34"/>
      <c r="M4205" s="34"/>
      <c r="N4205" s="70" t="e">
        <f>VLOOKUP(VALUE(A4205),'Data Consistencia'!A:P,6,0)</f>
        <v>#N/A</v>
      </c>
    </row>
    <row r="4206" spans="10:14" x14ac:dyDescent="0.25">
      <c r="J4206" s="34"/>
      <c r="K4206" s="34"/>
      <c r="L4206" s="34"/>
      <c r="M4206" s="34"/>
      <c r="N4206" s="70" t="e">
        <f>VLOOKUP(VALUE(A4206),'Data Consistencia'!A:P,6,0)</f>
        <v>#N/A</v>
      </c>
    </row>
    <row r="4207" spans="10:14" x14ac:dyDescent="0.25">
      <c r="J4207" s="34"/>
      <c r="K4207" s="34"/>
      <c r="L4207" s="34"/>
      <c r="M4207" s="34"/>
      <c r="N4207" s="70" t="e">
        <f>VLOOKUP(VALUE(A4207),'Data Consistencia'!A:P,6,0)</f>
        <v>#N/A</v>
      </c>
    </row>
    <row r="4208" spans="10:14" x14ac:dyDescent="0.25">
      <c r="J4208" s="34"/>
      <c r="K4208" s="34"/>
      <c r="L4208" s="34"/>
      <c r="M4208" s="34"/>
      <c r="N4208" s="70" t="e">
        <f>VLOOKUP(VALUE(A4208),'Data Consistencia'!A:P,6,0)</f>
        <v>#N/A</v>
      </c>
    </row>
    <row r="4209" spans="10:14" x14ac:dyDescent="0.25">
      <c r="J4209" s="34"/>
      <c r="K4209" s="34"/>
      <c r="L4209" s="34"/>
      <c r="M4209" s="34"/>
      <c r="N4209" s="70" t="e">
        <f>VLOOKUP(VALUE(A4209),'Data Consistencia'!A:P,6,0)</f>
        <v>#N/A</v>
      </c>
    </row>
    <row r="4210" spans="10:14" x14ac:dyDescent="0.25">
      <c r="J4210" s="34"/>
      <c r="K4210" s="34"/>
      <c r="L4210" s="34"/>
      <c r="M4210" s="34"/>
      <c r="N4210" s="70" t="e">
        <f>VLOOKUP(VALUE(A4210),'Data Consistencia'!A:P,6,0)</f>
        <v>#N/A</v>
      </c>
    </row>
    <row r="4211" spans="10:14" x14ac:dyDescent="0.25">
      <c r="J4211" s="34"/>
      <c r="K4211" s="34"/>
      <c r="L4211" s="34"/>
      <c r="M4211" s="34"/>
      <c r="N4211" s="70" t="e">
        <f>VLOOKUP(VALUE(A4211),'Data Consistencia'!A:P,6,0)</f>
        <v>#N/A</v>
      </c>
    </row>
    <row r="4212" spans="10:14" x14ac:dyDescent="0.25">
      <c r="J4212" s="34"/>
      <c r="K4212" s="34"/>
      <c r="L4212" s="34"/>
      <c r="M4212" s="34"/>
      <c r="N4212" s="70" t="e">
        <f>VLOOKUP(VALUE(A4212),'Data Consistencia'!A:P,6,0)</f>
        <v>#N/A</v>
      </c>
    </row>
    <row r="4213" spans="10:14" x14ac:dyDescent="0.25">
      <c r="J4213" s="34"/>
      <c r="K4213" s="34"/>
      <c r="L4213" s="34"/>
      <c r="M4213" s="34"/>
      <c r="N4213" s="70" t="e">
        <f>VLOOKUP(VALUE(A4213),'Data Consistencia'!A:P,6,0)</f>
        <v>#N/A</v>
      </c>
    </row>
    <row r="4214" spans="10:14" x14ac:dyDescent="0.25">
      <c r="J4214" s="34"/>
      <c r="K4214" s="34"/>
      <c r="L4214" s="34"/>
      <c r="M4214" s="34"/>
      <c r="N4214" s="70" t="e">
        <f>VLOOKUP(VALUE(A4214),'Data Consistencia'!A:P,6,0)</f>
        <v>#N/A</v>
      </c>
    </row>
    <row r="4215" spans="10:14" x14ac:dyDescent="0.25">
      <c r="J4215" s="34"/>
      <c r="K4215" s="34"/>
      <c r="L4215" s="34"/>
      <c r="M4215" s="34"/>
      <c r="N4215" s="70" t="e">
        <f>VLOOKUP(VALUE(A4215),'Data Consistencia'!A:P,6,0)</f>
        <v>#N/A</v>
      </c>
    </row>
    <row r="4216" spans="10:14" x14ac:dyDescent="0.25">
      <c r="J4216" s="34"/>
      <c r="K4216" s="34"/>
      <c r="L4216" s="34"/>
      <c r="M4216" s="34"/>
      <c r="N4216" s="70" t="e">
        <f>VLOOKUP(VALUE(A4216),'Data Consistencia'!A:P,6,0)</f>
        <v>#N/A</v>
      </c>
    </row>
    <row r="4217" spans="10:14" x14ac:dyDescent="0.25">
      <c r="J4217" s="34"/>
      <c r="K4217" s="34"/>
      <c r="L4217" s="34"/>
      <c r="M4217" s="34"/>
      <c r="N4217" s="70" t="e">
        <f>VLOOKUP(VALUE(A4217),'Data Consistencia'!A:P,6,0)</f>
        <v>#N/A</v>
      </c>
    </row>
    <row r="4218" spans="10:14" x14ac:dyDescent="0.25">
      <c r="J4218" s="34"/>
      <c r="K4218" s="34"/>
      <c r="L4218" s="34"/>
      <c r="M4218" s="34"/>
      <c r="N4218" s="70" t="e">
        <f>VLOOKUP(VALUE(A4218),'Data Consistencia'!A:P,6,0)</f>
        <v>#N/A</v>
      </c>
    </row>
    <row r="4219" spans="10:14" x14ac:dyDescent="0.25">
      <c r="J4219" s="34"/>
      <c r="K4219" s="34"/>
      <c r="L4219" s="34"/>
      <c r="M4219" s="34"/>
      <c r="N4219" s="70" t="e">
        <f>VLOOKUP(VALUE(A4219),'Data Consistencia'!A:P,6,0)</f>
        <v>#N/A</v>
      </c>
    </row>
    <row r="4220" spans="10:14" x14ac:dyDescent="0.25">
      <c r="J4220" s="34"/>
      <c r="K4220" s="34"/>
      <c r="L4220" s="34"/>
      <c r="M4220" s="34"/>
      <c r="N4220" s="70" t="e">
        <f>VLOOKUP(VALUE(A4220),'Data Consistencia'!A:P,6,0)</f>
        <v>#N/A</v>
      </c>
    </row>
    <row r="4221" spans="10:14" x14ac:dyDescent="0.25">
      <c r="J4221" s="34"/>
      <c r="K4221" s="34"/>
      <c r="L4221" s="34"/>
      <c r="M4221" s="34"/>
      <c r="N4221" s="70" t="e">
        <f>VLOOKUP(VALUE(A4221),'Data Consistencia'!A:P,6,0)</f>
        <v>#N/A</v>
      </c>
    </row>
    <row r="4222" spans="10:14" x14ac:dyDescent="0.25">
      <c r="J4222" s="34"/>
      <c r="K4222" s="34"/>
      <c r="L4222" s="34"/>
      <c r="M4222" s="34"/>
      <c r="N4222" s="70" t="e">
        <f>VLOOKUP(VALUE(A4222),'Data Consistencia'!A:P,6,0)</f>
        <v>#N/A</v>
      </c>
    </row>
    <row r="4223" spans="10:14" x14ac:dyDescent="0.25">
      <c r="J4223" s="34"/>
      <c r="K4223" s="34"/>
      <c r="L4223" s="34"/>
      <c r="M4223" s="34"/>
      <c r="N4223" s="70" t="e">
        <f>VLOOKUP(VALUE(A4223),'Data Consistencia'!A:P,6,0)</f>
        <v>#N/A</v>
      </c>
    </row>
    <row r="4224" spans="10:14" x14ac:dyDescent="0.25">
      <c r="J4224" s="34"/>
      <c r="K4224" s="34"/>
      <c r="L4224" s="34"/>
      <c r="M4224" s="34"/>
      <c r="N4224" s="70" t="e">
        <f>VLOOKUP(VALUE(A4224),'Data Consistencia'!A:P,6,0)</f>
        <v>#N/A</v>
      </c>
    </row>
    <row r="4225" spans="10:14" x14ac:dyDescent="0.25">
      <c r="J4225" s="34"/>
      <c r="K4225" s="34"/>
      <c r="L4225" s="34"/>
      <c r="M4225" s="34"/>
      <c r="N4225" s="70" t="e">
        <f>VLOOKUP(VALUE(A4225),'Data Consistencia'!A:P,6,0)</f>
        <v>#N/A</v>
      </c>
    </row>
    <row r="4226" spans="10:14" x14ac:dyDescent="0.25">
      <c r="J4226" s="34"/>
      <c r="K4226" s="34"/>
      <c r="L4226" s="34"/>
      <c r="M4226" s="34"/>
      <c r="N4226" s="70" t="e">
        <f>VLOOKUP(VALUE(A4226),'Data Consistencia'!A:P,6,0)</f>
        <v>#N/A</v>
      </c>
    </row>
    <row r="4227" spans="10:14" x14ac:dyDescent="0.25">
      <c r="J4227" s="34"/>
      <c r="K4227" s="34"/>
      <c r="L4227" s="34"/>
      <c r="M4227" s="34"/>
      <c r="N4227" s="70" t="e">
        <f>VLOOKUP(VALUE(A4227),'Data Consistencia'!A:P,6,0)</f>
        <v>#N/A</v>
      </c>
    </row>
    <row r="4228" spans="10:14" x14ac:dyDescent="0.25">
      <c r="J4228" s="34"/>
      <c r="K4228" s="34"/>
      <c r="L4228" s="34"/>
      <c r="M4228" s="34"/>
      <c r="N4228" s="70" t="e">
        <f>VLOOKUP(VALUE(A4228),'Data Consistencia'!A:P,6,0)</f>
        <v>#N/A</v>
      </c>
    </row>
    <row r="4229" spans="10:14" x14ac:dyDescent="0.25">
      <c r="J4229" s="34"/>
      <c r="K4229" s="34"/>
      <c r="L4229" s="34"/>
      <c r="M4229" s="34"/>
      <c r="N4229" s="70" t="e">
        <f>VLOOKUP(VALUE(A4229),'Data Consistencia'!A:P,6,0)</f>
        <v>#N/A</v>
      </c>
    </row>
    <row r="4230" spans="10:14" x14ac:dyDescent="0.25">
      <c r="J4230" s="34"/>
      <c r="K4230" s="34"/>
      <c r="L4230" s="34"/>
      <c r="M4230" s="34"/>
      <c r="N4230" s="70" t="e">
        <f>VLOOKUP(VALUE(A4230),'Data Consistencia'!A:P,6,0)</f>
        <v>#N/A</v>
      </c>
    </row>
    <row r="4231" spans="10:14" x14ac:dyDescent="0.25">
      <c r="J4231" s="34"/>
      <c r="K4231" s="34"/>
      <c r="L4231" s="34"/>
      <c r="M4231" s="34"/>
      <c r="N4231" s="70" t="e">
        <f>VLOOKUP(VALUE(A4231),'Data Consistencia'!A:P,6,0)</f>
        <v>#N/A</v>
      </c>
    </row>
    <row r="4232" spans="10:14" x14ac:dyDescent="0.25">
      <c r="J4232" s="34"/>
      <c r="K4232" s="34"/>
      <c r="L4232" s="34"/>
      <c r="M4232" s="34"/>
      <c r="N4232" s="70" t="e">
        <f>VLOOKUP(VALUE(A4232),'Data Consistencia'!A:P,6,0)</f>
        <v>#N/A</v>
      </c>
    </row>
    <row r="4233" spans="10:14" x14ac:dyDescent="0.25">
      <c r="J4233" s="34"/>
      <c r="K4233" s="34"/>
      <c r="L4233" s="34"/>
      <c r="M4233" s="34"/>
      <c r="N4233" s="70" t="e">
        <f>VLOOKUP(VALUE(A4233),'Data Consistencia'!A:P,6,0)</f>
        <v>#N/A</v>
      </c>
    </row>
    <row r="4234" spans="10:14" x14ac:dyDescent="0.25">
      <c r="J4234" s="34"/>
      <c r="K4234" s="34"/>
      <c r="L4234" s="34"/>
      <c r="M4234" s="34"/>
      <c r="N4234" s="70" t="e">
        <f>VLOOKUP(VALUE(A4234),'Data Consistencia'!A:P,6,0)</f>
        <v>#N/A</v>
      </c>
    </row>
    <row r="4235" spans="10:14" x14ac:dyDescent="0.25">
      <c r="J4235" s="34"/>
      <c r="K4235" s="34"/>
      <c r="L4235" s="34"/>
      <c r="M4235" s="34"/>
      <c r="N4235" s="70" t="e">
        <f>VLOOKUP(VALUE(A4235),'Data Consistencia'!A:P,6,0)</f>
        <v>#N/A</v>
      </c>
    </row>
    <row r="4236" spans="10:14" x14ac:dyDescent="0.25">
      <c r="J4236" s="34"/>
      <c r="K4236" s="34"/>
      <c r="L4236" s="34"/>
      <c r="M4236" s="34"/>
      <c r="N4236" s="70" t="e">
        <f>VLOOKUP(VALUE(A4236),'Data Consistencia'!A:P,6,0)</f>
        <v>#N/A</v>
      </c>
    </row>
    <row r="4237" spans="10:14" x14ac:dyDescent="0.25">
      <c r="J4237" s="34"/>
      <c r="K4237" s="34"/>
      <c r="L4237" s="34"/>
      <c r="M4237" s="34"/>
      <c r="N4237" s="70" t="e">
        <f>VLOOKUP(VALUE(A4237),'Data Consistencia'!A:P,6,0)</f>
        <v>#N/A</v>
      </c>
    </row>
    <row r="4238" spans="10:14" x14ac:dyDescent="0.25">
      <c r="J4238" s="34"/>
      <c r="K4238" s="34"/>
      <c r="L4238" s="34"/>
      <c r="M4238" s="34"/>
      <c r="N4238" s="70" t="e">
        <f>VLOOKUP(VALUE(A4238),'Data Consistencia'!A:P,6,0)</f>
        <v>#N/A</v>
      </c>
    </row>
    <row r="4239" spans="10:14" x14ac:dyDescent="0.25">
      <c r="J4239" s="34"/>
      <c r="K4239" s="34"/>
      <c r="L4239" s="34"/>
      <c r="M4239" s="34"/>
      <c r="N4239" s="70" t="e">
        <f>VLOOKUP(VALUE(A4239),'Data Consistencia'!A:P,6,0)</f>
        <v>#N/A</v>
      </c>
    </row>
    <row r="4240" spans="10:14" x14ac:dyDescent="0.25">
      <c r="J4240" s="34"/>
      <c r="K4240" s="34"/>
      <c r="L4240" s="34"/>
      <c r="M4240" s="34"/>
      <c r="N4240" s="70" t="e">
        <f>VLOOKUP(VALUE(A4240),'Data Consistencia'!A:P,6,0)</f>
        <v>#N/A</v>
      </c>
    </row>
    <row r="4241" spans="10:14" x14ac:dyDescent="0.25">
      <c r="J4241" s="34"/>
      <c r="K4241" s="34"/>
      <c r="L4241" s="34"/>
      <c r="M4241" s="34"/>
      <c r="N4241" s="70" t="e">
        <f>VLOOKUP(VALUE(A4241),'Data Consistencia'!A:P,6,0)</f>
        <v>#N/A</v>
      </c>
    </row>
    <row r="4242" spans="10:14" x14ac:dyDescent="0.25">
      <c r="J4242" s="34"/>
      <c r="K4242" s="34"/>
      <c r="L4242" s="34"/>
      <c r="M4242" s="34"/>
      <c r="N4242" s="70" t="e">
        <f>VLOOKUP(VALUE(A4242),'Data Consistencia'!A:P,6,0)</f>
        <v>#N/A</v>
      </c>
    </row>
    <row r="4243" spans="10:14" x14ac:dyDescent="0.25">
      <c r="J4243" s="34"/>
      <c r="K4243" s="34"/>
      <c r="L4243" s="34"/>
      <c r="M4243" s="34"/>
      <c r="N4243" s="70" t="e">
        <f>VLOOKUP(VALUE(A4243),'Data Consistencia'!A:P,6,0)</f>
        <v>#N/A</v>
      </c>
    </row>
    <row r="4244" spans="10:14" x14ac:dyDescent="0.25">
      <c r="J4244" s="34"/>
      <c r="K4244" s="34"/>
      <c r="L4244" s="34"/>
      <c r="M4244" s="34"/>
      <c r="N4244" s="70" t="e">
        <f>VLOOKUP(VALUE(A4244),'Data Consistencia'!A:P,6,0)</f>
        <v>#N/A</v>
      </c>
    </row>
    <row r="4245" spans="10:14" x14ac:dyDescent="0.25">
      <c r="J4245" s="34"/>
      <c r="K4245" s="34"/>
      <c r="L4245" s="34"/>
      <c r="M4245" s="34"/>
      <c r="N4245" s="70" t="e">
        <f>VLOOKUP(VALUE(A4245),'Data Consistencia'!A:P,6,0)</f>
        <v>#N/A</v>
      </c>
    </row>
    <row r="4246" spans="10:14" x14ac:dyDescent="0.25">
      <c r="J4246" s="34"/>
      <c r="K4246" s="34"/>
      <c r="L4246" s="34"/>
      <c r="M4246" s="34"/>
      <c r="N4246" s="70" t="e">
        <f>VLOOKUP(VALUE(A4246),'Data Consistencia'!A:P,6,0)</f>
        <v>#N/A</v>
      </c>
    </row>
    <row r="4247" spans="10:14" x14ac:dyDescent="0.25">
      <c r="J4247" s="34"/>
      <c r="K4247" s="34"/>
      <c r="L4247" s="34"/>
      <c r="M4247" s="34"/>
      <c r="N4247" s="70" t="e">
        <f>VLOOKUP(VALUE(A4247),'Data Consistencia'!A:P,6,0)</f>
        <v>#N/A</v>
      </c>
    </row>
    <row r="4248" spans="10:14" x14ac:dyDescent="0.25">
      <c r="J4248" s="34"/>
      <c r="K4248" s="34"/>
      <c r="L4248" s="34"/>
      <c r="M4248" s="34"/>
      <c r="N4248" s="70" t="e">
        <f>VLOOKUP(VALUE(A4248),'Data Consistencia'!A:P,6,0)</f>
        <v>#N/A</v>
      </c>
    </row>
    <row r="4249" spans="10:14" x14ac:dyDescent="0.25">
      <c r="J4249" s="34"/>
      <c r="K4249" s="34"/>
      <c r="L4249" s="34"/>
      <c r="M4249" s="34"/>
      <c r="N4249" s="70" t="e">
        <f>VLOOKUP(VALUE(A4249),'Data Consistencia'!A:P,6,0)</f>
        <v>#N/A</v>
      </c>
    </row>
    <row r="4250" spans="10:14" x14ac:dyDescent="0.25">
      <c r="J4250" s="34"/>
      <c r="K4250" s="34"/>
      <c r="L4250" s="34"/>
      <c r="M4250" s="34"/>
      <c r="N4250" s="70" t="e">
        <f>VLOOKUP(VALUE(A4250),'Data Consistencia'!A:P,6,0)</f>
        <v>#N/A</v>
      </c>
    </row>
    <row r="4251" spans="10:14" x14ac:dyDescent="0.25">
      <c r="J4251" s="34"/>
      <c r="K4251" s="34"/>
      <c r="L4251" s="34"/>
      <c r="M4251" s="34"/>
      <c r="N4251" s="70" t="e">
        <f>VLOOKUP(VALUE(A4251),'Data Consistencia'!A:P,6,0)</f>
        <v>#N/A</v>
      </c>
    </row>
    <row r="4252" spans="10:14" x14ac:dyDescent="0.25">
      <c r="J4252" s="34"/>
      <c r="K4252" s="34"/>
      <c r="L4252" s="34"/>
      <c r="M4252" s="34"/>
      <c r="N4252" s="70" t="e">
        <f>VLOOKUP(VALUE(A4252),'Data Consistencia'!A:P,6,0)</f>
        <v>#N/A</v>
      </c>
    </row>
    <row r="4253" spans="10:14" x14ac:dyDescent="0.25">
      <c r="J4253" s="34"/>
      <c r="K4253" s="34"/>
      <c r="L4253" s="34"/>
      <c r="M4253" s="34"/>
      <c r="N4253" s="70" t="e">
        <f>VLOOKUP(VALUE(A4253),'Data Consistencia'!A:P,6,0)</f>
        <v>#N/A</v>
      </c>
    </row>
    <row r="4254" spans="10:14" x14ac:dyDescent="0.25">
      <c r="J4254" s="34"/>
      <c r="K4254" s="34"/>
      <c r="L4254" s="34"/>
      <c r="M4254" s="34"/>
      <c r="N4254" s="70" t="e">
        <f>VLOOKUP(VALUE(A4254),'Data Consistencia'!A:P,6,0)</f>
        <v>#N/A</v>
      </c>
    </row>
    <row r="4255" spans="10:14" x14ac:dyDescent="0.25">
      <c r="J4255" s="34"/>
      <c r="K4255" s="34"/>
      <c r="L4255" s="34"/>
      <c r="M4255" s="34"/>
      <c r="N4255" s="70" t="e">
        <f>VLOOKUP(VALUE(A4255),'Data Consistencia'!A:P,6,0)</f>
        <v>#N/A</v>
      </c>
    </row>
    <row r="4256" spans="10:14" x14ac:dyDescent="0.25">
      <c r="J4256" s="34"/>
      <c r="K4256" s="34"/>
      <c r="L4256" s="34"/>
      <c r="M4256" s="34"/>
      <c r="N4256" s="70" t="e">
        <f>VLOOKUP(VALUE(A4256),'Data Consistencia'!A:P,6,0)</f>
        <v>#N/A</v>
      </c>
    </row>
    <row r="4257" spans="10:14" x14ac:dyDescent="0.25">
      <c r="J4257" s="34"/>
      <c r="K4257" s="34"/>
      <c r="L4257" s="34"/>
      <c r="M4257" s="34"/>
      <c r="N4257" s="70" t="e">
        <f>VLOOKUP(VALUE(A4257),'Data Consistencia'!A:P,6,0)</f>
        <v>#N/A</v>
      </c>
    </row>
    <row r="4258" spans="10:14" x14ac:dyDescent="0.25">
      <c r="J4258" s="34"/>
      <c r="K4258" s="34"/>
      <c r="L4258" s="34"/>
      <c r="M4258" s="34"/>
      <c r="N4258" s="70" t="e">
        <f>VLOOKUP(VALUE(A4258),'Data Consistencia'!A:P,6,0)</f>
        <v>#N/A</v>
      </c>
    </row>
    <row r="4259" spans="10:14" x14ac:dyDescent="0.25">
      <c r="J4259" s="34"/>
      <c r="K4259" s="34"/>
      <c r="L4259" s="34"/>
      <c r="M4259" s="34"/>
      <c r="N4259" s="70" t="e">
        <f>VLOOKUP(VALUE(A4259),'Data Consistencia'!A:P,6,0)</f>
        <v>#N/A</v>
      </c>
    </row>
    <row r="4260" spans="10:14" x14ac:dyDescent="0.25">
      <c r="J4260" s="34"/>
      <c r="K4260" s="34"/>
      <c r="L4260" s="34"/>
      <c r="M4260" s="34"/>
      <c r="N4260" s="70" t="e">
        <f>VLOOKUP(VALUE(A4260),'Data Consistencia'!A:P,6,0)</f>
        <v>#N/A</v>
      </c>
    </row>
    <row r="4261" spans="10:14" x14ac:dyDescent="0.25">
      <c r="J4261" s="34"/>
      <c r="K4261" s="34"/>
      <c r="L4261" s="34"/>
      <c r="M4261" s="34"/>
      <c r="N4261" s="70" t="e">
        <f>VLOOKUP(VALUE(A4261),'Data Consistencia'!A:P,6,0)</f>
        <v>#N/A</v>
      </c>
    </row>
    <row r="4262" spans="10:14" x14ac:dyDescent="0.25">
      <c r="J4262" s="34"/>
      <c r="K4262" s="34"/>
      <c r="L4262" s="34"/>
      <c r="M4262" s="34"/>
      <c r="N4262" s="70" t="e">
        <f>VLOOKUP(VALUE(A4262),'Data Consistencia'!A:P,6,0)</f>
        <v>#N/A</v>
      </c>
    </row>
    <row r="4263" spans="10:14" x14ac:dyDescent="0.25">
      <c r="J4263" s="34"/>
      <c r="K4263" s="34"/>
      <c r="L4263" s="34"/>
      <c r="M4263" s="34"/>
      <c r="N4263" s="70" t="e">
        <f>VLOOKUP(VALUE(A4263),'Data Consistencia'!A:P,6,0)</f>
        <v>#N/A</v>
      </c>
    </row>
    <row r="4264" spans="10:14" x14ac:dyDescent="0.25">
      <c r="J4264" s="34"/>
      <c r="K4264" s="34"/>
      <c r="L4264" s="34"/>
      <c r="M4264" s="34"/>
      <c r="N4264" s="70" t="e">
        <f>VLOOKUP(VALUE(A4264),'Data Consistencia'!A:P,6,0)</f>
        <v>#N/A</v>
      </c>
    </row>
    <row r="4265" spans="10:14" x14ac:dyDescent="0.25">
      <c r="J4265" s="34"/>
      <c r="K4265" s="34"/>
      <c r="L4265" s="34"/>
      <c r="M4265" s="34"/>
      <c r="N4265" s="70" t="e">
        <f>VLOOKUP(VALUE(A4265),'Data Consistencia'!A:P,6,0)</f>
        <v>#N/A</v>
      </c>
    </row>
    <row r="4266" spans="10:14" x14ac:dyDescent="0.25">
      <c r="J4266" s="34"/>
      <c r="K4266" s="34"/>
      <c r="L4266" s="34"/>
      <c r="M4266" s="34"/>
      <c r="N4266" s="70" t="e">
        <f>VLOOKUP(VALUE(A4266),'Data Consistencia'!A:P,6,0)</f>
        <v>#N/A</v>
      </c>
    </row>
    <row r="4267" spans="10:14" x14ac:dyDescent="0.25">
      <c r="J4267" s="34"/>
      <c r="K4267" s="34"/>
      <c r="L4267" s="34"/>
      <c r="M4267" s="34"/>
      <c r="N4267" s="70" t="e">
        <f>VLOOKUP(VALUE(A4267),'Data Consistencia'!A:P,6,0)</f>
        <v>#N/A</v>
      </c>
    </row>
    <row r="4268" spans="10:14" x14ac:dyDescent="0.25">
      <c r="J4268" s="34"/>
      <c r="K4268" s="34"/>
      <c r="L4268" s="34"/>
      <c r="M4268" s="34"/>
      <c r="N4268" s="70" t="e">
        <f>VLOOKUP(VALUE(A4268),'Data Consistencia'!A:P,6,0)</f>
        <v>#N/A</v>
      </c>
    </row>
    <row r="4269" spans="10:14" x14ac:dyDescent="0.25">
      <c r="J4269" s="34"/>
      <c r="K4269" s="34"/>
      <c r="L4269" s="34"/>
      <c r="M4269" s="34"/>
      <c r="N4269" s="70" t="e">
        <f>VLOOKUP(VALUE(A4269),'Data Consistencia'!A:P,6,0)</f>
        <v>#N/A</v>
      </c>
    </row>
    <row r="4270" spans="10:14" x14ac:dyDescent="0.25">
      <c r="J4270" s="34"/>
      <c r="K4270" s="34"/>
      <c r="L4270" s="34"/>
      <c r="M4270" s="34"/>
      <c r="N4270" s="70" t="e">
        <f>VLOOKUP(VALUE(A4270),'Data Consistencia'!A:P,6,0)</f>
        <v>#N/A</v>
      </c>
    </row>
    <row r="4271" spans="10:14" x14ac:dyDescent="0.25">
      <c r="J4271" s="34"/>
      <c r="K4271" s="34"/>
      <c r="L4271" s="34"/>
      <c r="M4271" s="34"/>
      <c r="N4271" s="70" t="e">
        <f>VLOOKUP(VALUE(A4271),'Data Consistencia'!A:P,6,0)</f>
        <v>#N/A</v>
      </c>
    </row>
    <row r="4272" spans="10:14" x14ac:dyDescent="0.25">
      <c r="J4272" s="34"/>
      <c r="K4272" s="34"/>
      <c r="L4272" s="34"/>
      <c r="M4272" s="34"/>
      <c r="N4272" s="70" t="e">
        <f>VLOOKUP(VALUE(A4272),'Data Consistencia'!A:P,6,0)</f>
        <v>#N/A</v>
      </c>
    </row>
    <row r="4273" spans="10:14" x14ac:dyDescent="0.25">
      <c r="J4273" s="34"/>
      <c r="K4273" s="34"/>
      <c r="L4273" s="34"/>
      <c r="M4273" s="34"/>
      <c r="N4273" s="70" t="e">
        <f>VLOOKUP(VALUE(A4273),'Data Consistencia'!A:P,6,0)</f>
        <v>#N/A</v>
      </c>
    </row>
    <row r="4274" spans="10:14" x14ac:dyDescent="0.25">
      <c r="J4274" s="34"/>
      <c r="K4274" s="34"/>
      <c r="L4274" s="34"/>
      <c r="M4274" s="34"/>
      <c r="N4274" s="70" t="e">
        <f>VLOOKUP(VALUE(A4274),'Data Consistencia'!A:P,6,0)</f>
        <v>#N/A</v>
      </c>
    </row>
    <row r="4275" spans="10:14" x14ac:dyDescent="0.25">
      <c r="J4275" s="34"/>
      <c r="K4275" s="34"/>
      <c r="L4275" s="34"/>
      <c r="M4275" s="34"/>
      <c r="N4275" s="70" t="e">
        <f>VLOOKUP(VALUE(A4275),'Data Consistencia'!A:P,6,0)</f>
        <v>#N/A</v>
      </c>
    </row>
    <row r="4276" spans="10:14" x14ac:dyDescent="0.25">
      <c r="J4276" s="34"/>
      <c r="K4276" s="34"/>
      <c r="L4276" s="34"/>
      <c r="M4276" s="34"/>
      <c r="N4276" s="70" t="e">
        <f>VLOOKUP(VALUE(A4276),'Data Consistencia'!A:P,6,0)</f>
        <v>#N/A</v>
      </c>
    </row>
    <row r="4277" spans="10:14" x14ac:dyDescent="0.25">
      <c r="J4277" s="34"/>
      <c r="K4277" s="34"/>
      <c r="L4277" s="34"/>
      <c r="M4277" s="34"/>
      <c r="N4277" s="70" t="e">
        <f>VLOOKUP(VALUE(A4277),'Data Consistencia'!A:P,6,0)</f>
        <v>#N/A</v>
      </c>
    </row>
    <row r="4278" spans="10:14" x14ac:dyDescent="0.25">
      <c r="J4278" s="34"/>
      <c r="K4278" s="34"/>
      <c r="L4278" s="34"/>
      <c r="M4278" s="34"/>
      <c r="N4278" s="70" t="e">
        <f>VLOOKUP(VALUE(A4278),'Data Consistencia'!A:P,6,0)</f>
        <v>#N/A</v>
      </c>
    </row>
    <row r="4279" spans="10:14" x14ac:dyDescent="0.25">
      <c r="J4279" s="34"/>
      <c r="K4279" s="34"/>
      <c r="L4279" s="34"/>
      <c r="M4279" s="34"/>
      <c r="N4279" s="70" t="e">
        <f>VLOOKUP(VALUE(A4279),'Data Consistencia'!A:P,6,0)</f>
        <v>#N/A</v>
      </c>
    </row>
    <row r="4280" spans="10:14" x14ac:dyDescent="0.25">
      <c r="J4280" s="34"/>
      <c r="K4280" s="34"/>
      <c r="L4280" s="34"/>
      <c r="M4280" s="34"/>
      <c r="N4280" s="70" t="e">
        <f>VLOOKUP(VALUE(A4280),'Data Consistencia'!A:P,6,0)</f>
        <v>#N/A</v>
      </c>
    </row>
    <row r="4281" spans="10:14" x14ac:dyDescent="0.25">
      <c r="J4281" s="34"/>
      <c r="K4281" s="34"/>
      <c r="L4281" s="34"/>
      <c r="M4281" s="34"/>
      <c r="N4281" s="70" t="e">
        <f>VLOOKUP(VALUE(A4281),'Data Consistencia'!A:P,6,0)</f>
        <v>#N/A</v>
      </c>
    </row>
    <row r="4282" spans="10:14" x14ac:dyDescent="0.25">
      <c r="J4282" s="34"/>
      <c r="K4282" s="34"/>
      <c r="L4282" s="34"/>
      <c r="M4282" s="34"/>
      <c r="N4282" s="70" t="e">
        <f>VLOOKUP(VALUE(A4282),'Data Consistencia'!A:P,6,0)</f>
        <v>#N/A</v>
      </c>
    </row>
    <row r="4283" spans="10:14" x14ac:dyDescent="0.25">
      <c r="J4283" s="34"/>
      <c r="K4283" s="34"/>
      <c r="L4283" s="34"/>
      <c r="M4283" s="34"/>
      <c r="N4283" s="70" t="e">
        <f>VLOOKUP(VALUE(A4283),'Data Consistencia'!A:P,6,0)</f>
        <v>#N/A</v>
      </c>
    </row>
    <row r="4284" spans="10:14" x14ac:dyDescent="0.25">
      <c r="J4284" s="34"/>
      <c r="K4284" s="34"/>
      <c r="L4284" s="34"/>
      <c r="M4284" s="34"/>
      <c r="N4284" s="70" t="e">
        <f>VLOOKUP(VALUE(A4284),'Data Consistencia'!A:P,6,0)</f>
        <v>#N/A</v>
      </c>
    </row>
    <row r="4285" spans="10:14" x14ac:dyDescent="0.25">
      <c r="J4285" s="34"/>
      <c r="K4285" s="34"/>
      <c r="L4285" s="34"/>
      <c r="M4285" s="34"/>
      <c r="N4285" s="70" t="e">
        <f>VLOOKUP(VALUE(A4285),'Data Consistencia'!A:P,6,0)</f>
        <v>#N/A</v>
      </c>
    </row>
    <row r="4286" spans="10:14" x14ac:dyDescent="0.25">
      <c r="J4286" s="34"/>
      <c r="K4286" s="34"/>
      <c r="L4286" s="34"/>
      <c r="M4286" s="34"/>
      <c r="N4286" s="70" t="e">
        <f>VLOOKUP(VALUE(A4286),'Data Consistencia'!A:P,6,0)</f>
        <v>#N/A</v>
      </c>
    </row>
    <row r="4287" spans="10:14" x14ac:dyDescent="0.25">
      <c r="J4287" s="34"/>
      <c r="K4287" s="34"/>
      <c r="L4287" s="34"/>
      <c r="M4287" s="34"/>
      <c r="N4287" s="70" t="e">
        <f>VLOOKUP(VALUE(A4287),'Data Consistencia'!A:P,6,0)</f>
        <v>#N/A</v>
      </c>
    </row>
    <row r="4288" spans="10:14" x14ac:dyDescent="0.25">
      <c r="J4288" s="34"/>
      <c r="K4288" s="34"/>
      <c r="L4288" s="34"/>
      <c r="M4288" s="34"/>
      <c r="N4288" s="70" t="e">
        <f>VLOOKUP(VALUE(A4288),'Data Consistencia'!A:P,6,0)</f>
        <v>#N/A</v>
      </c>
    </row>
    <row r="4289" spans="10:14" x14ac:dyDescent="0.25">
      <c r="J4289" s="34"/>
      <c r="K4289" s="34"/>
      <c r="L4289" s="34"/>
      <c r="M4289" s="34"/>
      <c r="N4289" s="70" t="e">
        <f>VLOOKUP(VALUE(A4289),'Data Consistencia'!A:P,6,0)</f>
        <v>#N/A</v>
      </c>
    </row>
    <row r="4290" spans="10:14" x14ac:dyDescent="0.25">
      <c r="J4290" s="34"/>
      <c r="K4290" s="34"/>
      <c r="L4290" s="34"/>
      <c r="M4290" s="34"/>
      <c r="N4290" s="70" t="e">
        <f>VLOOKUP(VALUE(A4290),'Data Consistencia'!A:P,6,0)</f>
        <v>#N/A</v>
      </c>
    </row>
    <row r="4291" spans="10:14" x14ac:dyDescent="0.25">
      <c r="J4291" s="34"/>
      <c r="K4291" s="34"/>
      <c r="L4291" s="34"/>
      <c r="M4291" s="34"/>
      <c r="N4291" s="70" t="e">
        <f>VLOOKUP(VALUE(A4291),'Data Consistencia'!A:P,6,0)</f>
        <v>#N/A</v>
      </c>
    </row>
    <row r="4292" spans="10:14" x14ac:dyDescent="0.25">
      <c r="J4292" s="34"/>
      <c r="K4292" s="34"/>
      <c r="L4292" s="34"/>
      <c r="M4292" s="34"/>
      <c r="N4292" s="70" t="e">
        <f>VLOOKUP(VALUE(A4292),'Data Consistencia'!A:P,6,0)</f>
        <v>#N/A</v>
      </c>
    </row>
    <row r="4293" spans="10:14" x14ac:dyDescent="0.25">
      <c r="J4293" s="34"/>
      <c r="K4293" s="34"/>
      <c r="L4293" s="34"/>
      <c r="M4293" s="34"/>
      <c r="N4293" s="70" t="e">
        <f>VLOOKUP(VALUE(A4293),'Data Consistencia'!A:P,6,0)</f>
        <v>#N/A</v>
      </c>
    </row>
    <row r="4294" spans="10:14" x14ac:dyDescent="0.25">
      <c r="J4294" s="34"/>
      <c r="K4294" s="34"/>
      <c r="L4294" s="34"/>
      <c r="M4294" s="34"/>
      <c r="N4294" s="70" t="e">
        <f>VLOOKUP(VALUE(A4294),'Data Consistencia'!A:P,6,0)</f>
        <v>#N/A</v>
      </c>
    </row>
    <row r="4295" spans="10:14" x14ac:dyDescent="0.25">
      <c r="J4295" s="34"/>
      <c r="K4295" s="34"/>
      <c r="L4295" s="34"/>
      <c r="M4295" s="34"/>
      <c r="N4295" s="70" t="e">
        <f>VLOOKUP(VALUE(A4295),'Data Consistencia'!A:P,6,0)</f>
        <v>#N/A</v>
      </c>
    </row>
    <row r="4296" spans="10:14" x14ac:dyDescent="0.25">
      <c r="J4296" s="34"/>
      <c r="K4296" s="34"/>
      <c r="L4296" s="34"/>
      <c r="M4296" s="34"/>
      <c r="N4296" s="70" t="e">
        <f>VLOOKUP(VALUE(A4296),'Data Consistencia'!A:P,6,0)</f>
        <v>#N/A</v>
      </c>
    </row>
    <row r="4297" spans="10:14" x14ac:dyDescent="0.25">
      <c r="J4297" s="34"/>
      <c r="K4297" s="34"/>
      <c r="L4297" s="34"/>
      <c r="M4297" s="34"/>
      <c r="N4297" s="70" t="e">
        <f>VLOOKUP(VALUE(A4297),'Data Consistencia'!A:P,6,0)</f>
        <v>#N/A</v>
      </c>
    </row>
    <row r="4298" spans="10:14" x14ac:dyDescent="0.25">
      <c r="J4298" s="34"/>
      <c r="K4298" s="34"/>
      <c r="L4298" s="34"/>
      <c r="M4298" s="34"/>
      <c r="N4298" s="70" t="e">
        <f>VLOOKUP(VALUE(A4298),'Data Consistencia'!A:P,6,0)</f>
        <v>#N/A</v>
      </c>
    </row>
    <row r="4299" spans="10:14" x14ac:dyDescent="0.25">
      <c r="J4299" s="34"/>
      <c r="K4299" s="34"/>
      <c r="L4299" s="34"/>
      <c r="M4299" s="34"/>
      <c r="N4299" s="70" t="e">
        <f>VLOOKUP(VALUE(A4299),'Data Consistencia'!A:P,6,0)</f>
        <v>#N/A</v>
      </c>
    </row>
    <row r="4300" spans="10:14" x14ac:dyDescent="0.25">
      <c r="J4300" s="34"/>
      <c r="K4300" s="34"/>
      <c r="L4300" s="34"/>
      <c r="M4300" s="34"/>
      <c r="N4300" s="70" t="e">
        <f>VLOOKUP(VALUE(A4300),'Data Consistencia'!A:P,6,0)</f>
        <v>#N/A</v>
      </c>
    </row>
    <row r="4301" spans="10:14" x14ac:dyDescent="0.25">
      <c r="J4301" s="34"/>
      <c r="K4301" s="34"/>
      <c r="L4301" s="34"/>
      <c r="M4301" s="34"/>
      <c r="N4301" s="70" t="e">
        <f>VLOOKUP(VALUE(A4301),'Data Consistencia'!A:P,6,0)</f>
        <v>#N/A</v>
      </c>
    </row>
    <row r="4302" spans="10:14" x14ac:dyDescent="0.25">
      <c r="J4302" s="34"/>
      <c r="K4302" s="34"/>
      <c r="L4302" s="34"/>
      <c r="M4302" s="34"/>
      <c r="N4302" s="70" t="e">
        <f>VLOOKUP(VALUE(A4302),'Data Consistencia'!A:P,6,0)</f>
        <v>#N/A</v>
      </c>
    </row>
    <row r="4303" spans="10:14" x14ac:dyDescent="0.25">
      <c r="J4303" s="34"/>
      <c r="K4303" s="34"/>
      <c r="L4303" s="34"/>
      <c r="M4303" s="34"/>
      <c r="N4303" s="70" t="e">
        <f>VLOOKUP(VALUE(A4303),'Data Consistencia'!A:P,6,0)</f>
        <v>#N/A</v>
      </c>
    </row>
    <row r="4304" spans="10:14" x14ac:dyDescent="0.25">
      <c r="J4304" s="34"/>
      <c r="K4304" s="34"/>
      <c r="L4304" s="34"/>
      <c r="M4304" s="34"/>
      <c r="N4304" s="70" t="e">
        <f>VLOOKUP(VALUE(A4304),'Data Consistencia'!A:P,6,0)</f>
        <v>#N/A</v>
      </c>
    </row>
    <row r="4305" spans="10:14" x14ac:dyDescent="0.25">
      <c r="J4305" s="34"/>
      <c r="K4305" s="34"/>
      <c r="L4305" s="34"/>
      <c r="M4305" s="34"/>
      <c r="N4305" s="70" t="e">
        <f>VLOOKUP(VALUE(A4305),'Data Consistencia'!A:P,6,0)</f>
        <v>#N/A</v>
      </c>
    </row>
    <row r="4306" spans="10:14" x14ac:dyDescent="0.25">
      <c r="J4306" s="34"/>
      <c r="K4306" s="34"/>
      <c r="L4306" s="34"/>
      <c r="M4306" s="34"/>
      <c r="N4306" s="70" t="e">
        <f>VLOOKUP(VALUE(A4306),'Data Consistencia'!A:P,6,0)</f>
        <v>#N/A</v>
      </c>
    </row>
    <row r="4307" spans="10:14" x14ac:dyDescent="0.25">
      <c r="J4307" s="34"/>
      <c r="K4307" s="34"/>
      <c r="L4307" s="34"/>
      <c r="M4307" s="34"/>
      <c r="N4307" s="70" t="e">
        <f>VLOOKUP(VALUE(A4307),'Data Consistencia'!A:P,6,0)</f>
        <v>#N/A</v>
      </c>
    </row>
    <row r="4308" spans="10:14" x14ac:dyDescent="0.25">
      <c r="J4308" s="34"/>
      <c r="K4308" s="34"/>
      <c r="L4308" s="34"/>
      <c r="M4308" s="34"/>
      <c r="N4308" s="70" t="e">
        <f>VLOOKUP(VALUE(A4308),'Data Consistencia'!A:P,6,0)</f>
        <v>#N/A</v>
      </c>
    </row>
    <row r="4309" spans="10:14" x14ac:dyDescent="0.25">
      <c r="J4309" s="34"/>
      <c r="K4309" s="34"/>
      <c r="L4309" s="34"/>
      <c r="M4309" s="34"/>
      <c r="N4309" s="70" t="e">
        <f>VLOOKUP(VALUE(A4309),'Data Consistencia'!A:P,6,0)</f>
        <v>#N/A</v>
      </c>
    </row>
    <row r="4310" spans="10:14" x14ac:dyDescent="0.25">
      <c r="J4310" s="34"/>
      <c r="K4310" s="34"/>
      <c r="L4310" s="34"/>
      <c r="M4310" s="34"/>
      <c r="N4310" s="70" t="e">
        <f>VLOOKUP(VALUE(A4310),'Data Consistencia'!A:P,6,0)</f>
        <v>#N/A</v>
      </c>
    </row>
    <row r="4311" spans="10:14" x14ac:dyDescent="0.25">
      <c r="J4311" s="34"/>
      <c r="K4311" s="34"/>
      <c r="L4311" s="34"/>
      <c r="M4311" s="34"/>
      <c r="N4311" s="70" t="e">
        <f>VLOOKUP(VALUE(A4311),'Data Consistencia'!A:P,6,0)</f>
        <v>#N/A</v>
      </c>
    </row>
    <row r="4312" spans="10:14" x14ac:dyDescent="0.25">
      <c r="J4312" s="34"/>
      <c r="K4312" s="34"/>
      <c r="L4312" s="34"/>
      <c r="M4312" s="34"/>
      <c r="N4312" s="70" t="e">
        <f>VLOOKUP(VALUE(A4312),'Data Consistencia'!A:P,6,0)</f>
        <v>#N/A</v>
      </c>
    </row>
    <row r="4313" spans="10:14" x14ac:dyDescent="0.25">
      <c r="J4313" s="34"/>
      <c r="K4313" s="34"/>
      <c r="L4313" s="34"/>
      <c r="M4313" s="34"/>
      <c r="N4313" s="70" t="e">
        <f>VLOOKUP(VALUE(A4313),'Data Consistencia'!A:P,6,0)</f>
        <v>#N/A</v>
      </c>
    </row>
    <row r="4314" spans="10:14" x14ac:dyDescent="0.25">
      <c r="J4314" s="34"/>
      <c r="K4314" s="34"/>
      <c r="L4314" s="34"/>
      <c r="M4314" s="34"/>
      <c r="N4314" s="70" t="e">
        <f>VLOOKUP(VALUE(A4314),'Data Consistencia'!A:P,6,0)</f>
        <v>#N/A</v>
      </c>
    </row>
    <row r="4315" spans="10:14" x14ac:dyDescent="0.25">
      <c r="J4315" s="34"/>
      <c r="K4315" s="34"/>
      <c r="L4315" s="34"/>
      <c r="M4315" s="34"/>
      <c r="N4315" s="70" t="e">
        <f>VLOOKUP(VALUE(A4315),'Data Consistencia'!A:P,6,0)</f>
        <v>#N/A</v>
      </c>
    </row>
    <row r="4316" spans="10:14" x14ac:dyDescent="0.25">
      <c r="J4316" s="34"/>
      <c r="K4316" s="34"/>
      <c r="L4316" s="34"/>
      <c r="M4316" s="34"/>
      <c r="N4316" s="70" t="e">
        <f>VLOOKUP(VALUE(A4316),'Data Consistencia'!A:P,6,0)</f>
        <v>#N/A</v>
      </c>
    </row>
    <row r="4317" spans="10:14" x14ac:dyDescent="0.25">
      <c r="J4317" s="34"/>
      <c r="K4317" s="34"/>
      <c r="L4317" s="34"/>
      <c r="M4317" s="34"/>
      <c r="N4317" s="70" t="e">
        <f>VLOOKUP(VALUE(A4317),'Data Consistencia'!A:P,6,0)</f>
        <v>#N/A</v>
      </c>
    </row>
    <row r="4318" spans="10:14" x14ac:dyDescent="0.25">
      <c r="J4318" s="34"/>
      <c r="K4318" s="34"/>
      <c r="L4318" s="34"/>
      <c r="M4318" s="34"/>
      <c r="N4318" s="70" t="e">
        <f>VLOOKUP(VALUE(A4318),'Data Consistencia'!A:P,6,0)</f>
        <v>#N/A</v>
      </c>
    </row>
    <row r="4319" spans="10:14" x14ac:dyDescent="0.25">
      <c r="J4319" s="34"/>
      <c r="K4319" s="34"/>
      <c r="L4319" s="34"/>
      <c r="M4319" s="34"/>
      <c r="N4319" s="70" t="e">
        <f>VLOOKUP(VALUE(A4319),'Data Consistencia'!A:P,6,0)</f>
        <v>#N/A</v>
      </c>
    </row>
    <row r="4320" spans="10:14" x14ac:dyDescent="0.25">
      <c r="J4320" s="34"/>
      <c r="K4320" s="34"/>
      <c r="L4320" s="34"/>
      <c r="M4320" s="34"/>
      <c r="N4320" s="70" t="e">
        <f>VLOOKUP(VALUE(A4320),'Data Consistencia'!A:P,6,0)</f>
        <v>#N/A</v>
      </c>
    </row>
    <row r="4321" spans="10:14" x14ac:dyDescent="0.25">
      <c r="J4321" s="34"/>
      <c r="K4321" s="34"/>
      <c r="L4321" s="34"/>
      <c r="M4321" s="34"/>
      <c r="N4321" s="70" t="e">
        <f>VLOOKUP(VALUE(A4321),'Data Consistencia'!A:P,6,0)</f>
        <v>#N/A</v>
      </c>
    </row>
    <row r="4322" spans="10:14" x14ac:dyDescent="0.25">
      <c r="J4322" s="34"/>
      <c r="K4322" s="34"/>
      <c r="L4322" s="34"/>
      <c r="M4322" s="34"/>
      <c r="N4322" s="70" t="e">
        <f>VLOOKUP(VALUE(A4322),'Data Consistencia'!A:P,6,0)</f>
        <v>#N/A</v>
      </c>
    </row>
    <row r="4323" spans="10:14" x14ac:dyDescent="0.25">
      <c r="J4323" s="34"/>
      <c r="K4323" s="34"/>
      <c r="L4323" s="34"/>
      <c r="M4323" s="34"/>
      <c r="N4323" s="70" t="e">
        <f>VLOOKUP(VALUE(A4323),'Data Consistencia'!A:P,6,0)</f>
        <v>#N/A</v>
      </c>
    </row>
    <row r="4324" spans="10:14" x14ac:dyDescent="0.25">
      <c r="J4324" s="34"/>
      <c r="K4324" s="34"/>
      <c r="L4324" s="34"/>
      <c r="M4324" s="34"/>
      <c r="N4324" s="70" t="e">
        <f>VLOOKUP(VALUE(A4324),'Data Consistencia'!A:P,6,0)</f>
        <v>#N/A</v>
      </c>
    </row>
    <row r="4325" spans="10:14" x14ac:dyDescent="0.25">
      <c r="J4325" s="34"/>
      <c r="K4325" s="34"/>
      <c r="L4325" s="34"/>
      <c r="M4325" s="34"/>
      <c r="N4325" s="70" t="e">
        <f>VLOOKUP(VALUE(A4325),'Data Consistencia'!A:P,6,0)</f>
        <v>#N/A</v>
      </c>
    </row>
    <row r="4326" spans="10:14" x14ac:dyDescent="0.25">
      <c r="J4326" s="34"/>
      <c r="K4326" s="34"/>
      <c r="L4326" s="34"/>
      <c r="M4326" s="34"/>
      <c r="N4326" s="70" t="e">
        <f>VLOOKUP(VALUE(A4326),'Data Consistencia'!A:P,6,0)</f>
        <v>#N/A</v>
      </c>
    </row>
    <row r="4327" spans="10:14" x14ac:dyDescent="0.25">
      <c r="J4327" s="34"/>
      <c r="K4327" s="34"/>
      <c r="L4327" s="34"/>
      <c r="M4327" s="34"/>
      <c r="N4327" s="70" t="e">
        <f>VLOOKUP(VALUE(A4327),'Data Consistencia'!A:P,6,0)</f>
        <v>#N/A</v>
      </c>
    </row>
    <row r="4328" spans="10:14" x14ac:dyDescent="0.25">
      <c r="J4328" s="34"/>
      <c r="K4328" s="34"/>
      <c r="L4328" s="34"/>
      <c r="M4328" s="34"/>
      <c r="N4328" s="70" t="e">
        <f>VLOOKUP(VALUE(A4328),'Data Consistencia'!A:P,6,0)</f>
        <v>#N/A</v>
      </c>
    </row>
    <row r="4329" spans="10:14" x14ac:dyDescent="0.25">
      <c r="J4329" s="34"/>
      <c r="K4329" s="34"/>
      <c r="L4329" s="34"/>
      <c r="M4329" s="34"/>
      <c r="N4329" s="70" t="e">
        <f>VLOOKUP(VALUE(A4329),'Data Consistencia'!A:P,6,0)</f>
        <v>#N/A</v>
      </c>
    </row>
    <row r="4330" spans="10:14" x14ac:dyDescent="0.25">
      <c r="J4330" s="34"/>
      <c r="K4330" s="34"/>
      <c r="L4330" s="34"/>
      <c r="M4330" s="34"/>
      <c r="N4330" s="70" t="e">
        <f>VLOOKUP(VALUE(A4330),'Data Consistencia'!A:P,6,0)</f>
        <v>#N/A</v>
      </c>
    </row>
    <row r="4331" spans="10:14" x14ac:dyDescent="0.25">
      <c r="J4331" s="34"/>
      <c r="K4331" s="34"/>
      <c r="L4331" s="34"/>
      <c r="M4331" s="34"/>
      <c r="N4331" s="70" t="e">
        <f>VLOOKUP(VALUE(A4331),'Data Consistencia'!A:P,6,0)</f>
        <v>#N/A</v>
      </c>
    </row>
    <row r="4332" spans="10:14" x14ac:dyDescent="0.25">
      <c r="J4332" s="34"/>
      <c r="K4332" s="34"/>
      <c r="L4332" s="34"/>
      <c r="M4332" s="34"/>
      <c r="N4332" s="70" t="e">
        <f>VLOOKUP(VALUE(A4332),'Data Consistencia'!A:P,6,0)</f>
        <v>#N/A</v>
      </c>
    </row>
    <row r="4333" spans="10:14" x14ac:dyDescent="0.25">
      <c r="J4333" s="34"/>
      <c r="K4333" s="34"/>
      <c r="L4333" s="34"/>
      <c r="M4333" s="34"/>
      <c r="N4333" s="70" t="e">
        <f>VLOOKUP(VALUE(A4333),'Data Consistencia'!A:P,6,0)</f>
        <v>#N/A</v>
      </c>
    </row>
    <row r="4334" spans="10:14" x14ac:dyDescent="0.25">
      <c r="J4334" s="34"/>
      <c r="K4334" s="34"/>
      <c r="L4334" s="34"/>
      <c r="M4334" s="34"/>
      <c r="N4334" s="70" t="e">
        <f>VLOOKUP(VALUE(A4334),'Data Consistencia'!A:P,6,0)</f>
        <v>#N/A</v>
      </c>
    </row>
    <row r="4335" spans="10:14" x14ac:dyDescent="0.25">
      <c r="J4335" s="34"/>
      <c r="K4335" s="34"/>
      <c r="L4335" s="34"/>
      <c r="M4335" s="34"/>
      <c r="N4335" s="70" t="e">
        <f>VLOOKUP(VALUE(A4335),'Data Consistencia'!A:P,6,0)</f>
        <v>#N/A</v>
      </c>
    </row>
    <row r="4336" spans="10:14" x14ac:dyDescent="0.25">
      <c r="J4336" s="34"/>
      <c r="K4336" s="34"/>
      <c r="L4336" s="34"/>
      <c r="M4336" s="34"/>
      <c r="N4336" s="70" t="e">
        <f>VLOOKUP(VALUE(A4336),'Data Consistencia'!A:P,6,0)</f>
        <v>#N/A</v>
      </c>
    </row>
    <row r="4337" spans="10:14" x14ac:dyDescent="0.25">
      <c r="J4337" s="34"/>
      <c r="K4337" s="34"/>
      <c r="L4337" s="34"/>
      <c r="M4337" s="34"/>
      <c r="N4337" s="70" t="e">
        <f>VLOOKUP(VALUE(A4337),'Data Consistencia'!A:P,6,0)</f>
        <v>#N/A</v>
      </c>
    </row>
    <row r="4338" spans="10:14" x14ac:dyDescent="0.25">
      <c r="J4338" s="34"/>
      <c r="K4338" s="34"/>
      <c r="L4338" s="34"/>
      <c r="M4338" s="34"/>
      <c r="N4338" s="70" t="e">
        <f>VLOOKUP(VALUE(A4338),'Data Consistencia'!A:P,6,0)</f>
        <v>#N/A</v>
      </c>
    </row>
    <row r="4339" spans="10:14" x14ac:dyDescent="0.25">
      <c r="J4339" s="34"/>
      <c r="K4339" s="34"/>
      <c r="L4339" s="34"/>
      <c r="M4339" s="34"/>
      <c r="N4339" s="70" t="e">
        <f>VLOOKUP(VALUE(A4339),'Data Consistencia'!A:P,6,0)</f>
        <v>#N/A</v>
      </c>
    </row>
    <row r="4340" spans="10:14" x14ac:dyDescent="0.25">
      <c r="J4340" s="34"/>
      <c r="K4340" s="34"/>
      <c r="L4340" s="34"/>
      <c r="M4340" s="34"/>
      <c r="N4340" s="70" t="e">
        <f>VLOOKUP(VALUE(A4340),'Data Consistencia'!A:P,6,0)</f>
        <v>#N/A</v>
      </c>
    </row>
    <row r="4341" spans="10:14" x14ac:dyDescent="0.25">
      <c r="J4341" s="34"/>
      <c r="K4341" s="34"/>
      <c r="L4341" s="34"/>
      <c r="M4341" s="34"/>
      <c r="N4341" s="70" t="e">
        <f>VLOOKUP(VALUE(A4341),'Data Consistencia'!A:P,6,0)</f>
        <v>#N/A</v>
      </c>
    </row>
    <row r="4342" spans="10:14" x14ac:dyDescent="0.25">
      <c r="J4342" s="34"/>
      <c r="K4342" s="34"/>
      <c r="L4342" s="34"/>
      <c r="M4342" s="34"/>
      <c r="N4342" s="70" t="e">
        <f>VLOOKUP(VALUE(A4342),'Data Consistencia'!A:P,6,0)</f>
        <v>#N/A</v>
      </c>
    </row>
    <row r="4343" spans="10:14" x14ac:dyDescent="0.25">
      <c r="J4343" s="34"/>
      <c r="K4343" s="34"/>
      <c r="L4343" s="34"/>
      <c r="M4343" s="34"/>
      <c r="N4343" s="70" t="e">
        <f>VLOOKUP(VALUE(A4343),'Data Consistencia'!A:P,6,0)</f>
        <v>#N/A</v>
      </c>
    </row>
    <row r="4344" spans="10:14" x14ac:dyDescent="0.25">
      <c r="J4344" s="34"/>
      <c r="K4344" s="34"/>
      <c r="L4344" s="34"/>
      <c r="M4344" s="34"/>
      <c r="N4344" s="70" t="e">
        <f>VLOOKUP(VALUE(A4344),'Data Consistencia'!A:P,6,0)</f>
        <v>#N/A</v>
      </c>
    </row>
    <row r="4345" spans="10:14" x14ac:dyDescent="0.25">
      <c r="J4345" s="34"/>
      <c r="K4345" s="34"/>
      <c r="L4345" s="34"/>
      <c r="M4345" s="34"/>
      <c r="N4345" s="70" t="e">
        <f>VLOOKUP(VALUE(A4345),'Data Consistencia'!A:P,6,0)</f>
        <v>#N/A</v>
      </c>
    </row>
    <row r="4346" spans="10:14" x14ac:dyDescent="0.25">
      <c r="J4346" s="34"/>
      <c r="K4346" s="34"/>
      <c r="L4346" s="34"/>
      <c r="M4346" s="34"/>
      <c r="N4346" s="70" t="e">
        <f>VLOOKUP(VALUE(A4346),'Data Consistencia'!A:P,6,0)</f>
        <v>#N/A</v>
      </c>
    </row>
    <row r="4347" spans="10:14" x14ac:dyDescent="0.25">
      <c r="J4347" s="34"/>
      <c r="K4347" s="34"/>
      <c r="L4347" s="34"/>
      <c r="M4347" s="34"/>
      <c r="N4347" s="70" t="e">
        <f>VLOOKUP(VALUE(A4347),'Data Consistencia'!A:P,6,0)</f>
        <v>#N/A</v>
      </c>
    </row>
    <row r="4348" spans="10:14" x14ac:dyDescent="0.25">
      <c r="J4348" s="34"/>
      <c r="K4348" s="34"/>
      <c r="L4348" s="34"/>
      <c r="M4348" s="34"/>
      <c r="N4348" s="70" t="e">
        <f>VLOOKUP(VALUE(A4348),'Data Consistencia'!A:P,6,0)</f>
        <v>#N/A</v>
      </c>
    </row>
    <row r="4349" spans="10:14" x14ac:dyDescent="0.25">
      <c r="J4349" s="34"/>
      <c r="K4349" s="34"/>
      <c r="L4349" s="34"/>
      <c r="M4349" s="34"/>
      <c r="N4349" s="70" t="e">
        <f>VLOOKUP(VALUE(A4349),'Data Consistencia'!A:P,6,0)</f>
        <v>#N/A</v>
      </c>
    </row>
    <row r="4350" spans="10:14" x14ac:dyDescent="0.25">
      <c r="J4350" s="34"/>
      <c r="K4350" s="34"/>
      <c r="L4350" s="34"/>
      <c r="M4350" s="34"/>
      <c r="N4350" s="70" t="e">
        <f>VLOOKUP(VALUE(A4350),'Data Consistencia'!A:P,6,0)</f>
        <v>#N/A</v>
      </c>
    </row>
    <row r="4351" spans="10:14" x14ac:dyDescent="0.25">
      <c r="J4351" s="34"/>
      <c r="K4351" s="34"/>
      <c r="L4351" s="34"/>
      <c r="M4351" s="34"/>
      <c r="N4351" s="70" t="e">
        <f>VLOOKUP(VALUE(A4351),'Data Consistencia'!A:P,6,0)</f>
        <v>#N/A</v>
      </c>
    </row>
    <row r="4352" spans="10:14" x14ac:dyDescent="0.25">
      <c r="J4352" s="34"/>
      <c r="K4352" s="34"/>
      <c r="L4352" s="34"/>
      <c r="M4352" s="34"/>
      <c r="N4352" s="70" t="e">
        <f>VLOOKUP(VALUE(A4352),'Data Consistencia'!A:P,6,0)</f>
        <v>#N/A</v>
      </c>
    </row>
    <row r="4353" spans="10:14" x14ac:dyDescent="0.25">
      <c r="J4353" s="34"/>
      <c r="K4353" s="34"/>
      <c r="L4353" s="34"/>
      <c r="M4353" s="34"/>
      <c r="N4353" s="70" t="e">
        <f>VLOOKUP(VALUE(A4353),'Data Consistencia'!A:P,6,0)</f>
        <v>#N/A</v>
      </c>
    </row>
    <row r="4354" spans="10:14" x14ac:dyDescent="0.25">
      <c r="J4354" s="34"/>
      <c r="K4354" s="34"/>
      <c r="L4354" s="34"/>
      <c r="M4354" s="34"/>
      <c r="N4354" s="70" t="e">
        <f>VLOOKUP(VALUE(A4354),'Data Consistencia'!A:P,6,0)</f>
        <v>#N/A</v>
      </c>
    </row>
    <row r="4355" spans="10:14" x14ac:dyDescent="0.25">
      <c r="J4355" s="34"/>
      <c r="K4355" s="34"/>
      <c r="L4355" s="34"/>
      <c r="M4355" s="34"/>
      <c r="N4355" s="70" t="e">
        <f>VLOOKUP(VALUE(A4355),'Data Consistencia'!A:P,6,0)</f>
        <v>#N/A</v>
      </c>
    </row>
    <row r="4356" spans="10:14" x14ac:dyDescent="0.25">
      <c r="J4356" s="34"/>
      <c r="K4356" s="34"/>
      <c r="L4356" s="34"/>
      <c r="M4356" s="34"/>
      <c r="N4356" s="70" t="e">
        <f>VLOOKUP(VALUE(A4356),'Data Consistencia'!A:P,6,0)</f>
        <v>#N/A</v>
      </c>
    </row>
    <row r="4357" spans="10:14" x14ac:dyDescent="0.25">
      <c r="J4357" s="34"/>
      <c r="K4357" s="34"/>
      <c r="L4357" s="34"/>
      <c r="M4357" s="34"/>
      <c r="N4357" s="70" t="e">
        <f>VLOOKUP(VALUE(A4357),'Data Consistencia'!A:P,6,0)</f>
        <v>#N/A</v>
      </c>
    </row>
    <row r="4358" spans="10:14" x14ac:dyDescent="0.25">
      <c r="J4358" s="34"/>
      <c r="K4358" s="34"/>
      <c r="L4358" s="34"/>
      <c r="M4358" s="34"/>
      <c r="N4358" s="70" t="e">
        <f>VLOOKUP(VALUE(A4358),'Data Consistencia'!A:P,6,0)</f>
        <v>#N/A</v>
      </c>
    </row>
    <row r="4359" spans="10:14" x14ac:dyDescent="0.25">
      <c r="J4359" s="34"/>
      <c r="K4359" s="34"/>
      <c r="L4359" s="34"/>
      <c r="M4359" s="34"/>
      <c r="N4359" s="70" t="e">
        <f>VLOOKUP(VALUE(A4359),'Data Consistencia'!A:P,6,0)</f>
        <v>#N/A</v>
      </c>
    </row>
    <row r="4360" spans="10:14" x14ac:dyDescent="0.25">
      <c r="J4360" s="34"/>
      <c r="K4360" s="34"/>
      <c r="L4360" s="34"/>
      <c r="M4360" s="34"/>
      <c r="N4360" s="70" t="e">
        <f>VLOOKUP(VALUE(A4360),'Data Consistencia'!A:P,6,0)</f>
        <v>#N/A</v>
      </c>
    </row>
    <row r="4361" spans="10:14" x14ac:dyDescent="0.25">
      <c r="J4361" s="34"/>
      <c r="K4361" s="34"/>
      <c r="L4361" s="34"/>
      <c r="M4361" s="34"/>
      <c r="N4361" s="70" t="e">
        <f>VLOOKUP(VALUE(A4361),'Data Consistencia'!A:P,6,0)</f>
        <v>#N/A</v>
      </c>
    </row>
    <row r="4362" spans="10:14" x14ac:dyDescent="0.25">
      <c r="J4362" s="34"/>
      <c r="K4362" s="34"/>
      <c r="L4362" s="34"/>
      <c r="M4362" s="34"/>
      <c r="N4362" s="70" t="e">
        <f>VLOOKUP(VALUE(A4362),'Data Consistencia'!A:P,6,0)</f>
        <v>#N/A</v>
      </c>
    </row>
    <row r="4363" spans="10:14" x14ac:dyDescent="0.25">
      <c r="J4363" s="34"/>
      <c r="K4363" s="34"/>
      <c r="L4363" s="34"/>
      <c r="M4363" s="34"/>
      <c r="N4363" s="70" t="e">
        <f>VLOOKUP(VALUE(A4363),'Data Consistencia'!A:P,6,0)</f>
        <v>#N/A</v>
      </c>
    </row>
    <row r="4364" spans="10:14" x14ac:dyDescent="0.25">
      <c r="J4364" s="34"/>
      <c r="K4364" s="34"/>
      <c r="L4364" s="34"/>
      <c r="M4364" s="34"/>
      <c r="N4364" s="70" t="e">
        <f>VLOOKUP(VALUE(A4364),'Data Consistencia'!A:P,6,0)</f>
        <v>#N/A</v>
      </c>
    </row>
    <row r="4365" spans="10:14" x14ac:dyDescent="0.25">
      <c r="J4365" s="34"/>
      <c r="K4365" s="34"/>
      <c r="L4365" s="34"/>
      <c r="M4365" s="34"/>
      <c r="N4365" s="70" t="e">
        <f>VLOOKUP(VALUE(A4365),'Data Consistencia'!A:P,6,0)</f>
        <v>#N/A</v>
      </c>
    </row>
    <row r="4366" spans="10:14" x14ac:dyDescent="0.25">
      <c r="J4366" s="34"/>
      <c r="K4366" s="34"/>
      <c r="L4366" s="34"/>
      <c r="M4366" s="34"/>
      <c r="N4366" s="70" t="e">
        <f>VLOOKUP(VALUE(A4366),'Data Consistencia'!A:P,6,0)</f>
        <v>#N/A</v>
      </c>
    </row>
    <row r="4367" spans="10:14" x14ac:dyDescent="0.25">
      <c r="J4367" s="34"/>
      <c r="K4367" s="34"/>
      <c r="L4367" s="34"/>
      <c r="M4367" s="34"/>
      <c r="N4367" s="70" t="e">
        <f>VLOOKUP(VALUE(A4367),'Data Consistencia'!A:P,6,0)</f>
        <v>#N/A</v>
      </c>
    </row>
    <row r="4368" spans="10:14" x14ac:dyDescent="0.25">
      <c r="J4368" s="34"/>
      <c r="K4368" s="34"/>
      <c r="L4368" s="34"/>
      <c r="M4368" s="34"/>
      <c r="N4368" s="70" t="e">
        <f>VLOOKUP(VALUE(A4368),'Data Consistencia'!A:P,6,0)</f>
        <v>#N/A</v>
      </c>
    </row>
    <row r="4369" spans="10:14" x14ac:dyDescent="0.25">
      <c r="J4369" s="34"/>
      <c r="K4369" s="34"/>
      <c r="L4369" s="34"/>
      <c r="M4369" s="34"/>
      <c r="N4369" s="70" t="e">
        <f>VLOOKUP(VALUE(A4369),'Data Consistencia'!A:P,6,0)</f>
        <v>#N/A</v>
      </c>
    </row>
    <row r="4370" spans="10:14" x14ac:dyDescent="0.25">
      <c r="J4370" s="34"/>
      <c r="K4370" s="34"/>
      <c r="L4370" s="34"/>
      <c r="M4370" s="34"/>
      <c r="N4370" s="70" t="e">
        <f>VLOOKUP(VALUE(A4370),'Data Consistencia'!A:P,6,0)</f>
        <v>#N/A</v>
      </c>
    </row>
    <row r="4371" spans="10:14" x14ac:dyDescent="0.25">
      <c r="J4371" s="34"/>
      <c r="K4371" s="34"/>
      <c r="L4371" s="34"/>
      <c r="M4371" s="34"/>
      <c r="N4371" s="70" t="e">
        <f>VLOOKUP(VALUE(A4371),'Data Consistencia'!A:P,6,0)</f>
        <v>#N/A</v>
      </c>
    </row>
    <row r="4372" spans="10:14" x14ac:dyDescent="0.25">
      <c r="J4372" s="34"/>
      <c r="K4372" s="34"/>
      <c r="L4372" s="34"/>
      <c r="M4372" s="34"/>
      <c r="N4372" s="70" t="e">
        <f>VLOOKUP(VALUE(A4372),'Data Consistencia'!A:P,6,0)</f>
        <v>#N/A</v>
      </c>
    </row>
    <row r="4373" spans="10:14" x14ac:dyDescent="0.25">
      <c r="J4373" s="34"/>
      <c r="K4373" s="34"/>
      <c r="L4373" s="34"/>
      <c r="M4373" s="34"/>
      <c r="N4373" s="70" t="e">
        <f>VLOOKUP(VALUE(A4373),'Data Consistencia'!A:P,6,0)</f>
        <v>#N/A</v>
      </c>
    </row>
    <row r="4374" spans="10:14" x14ac:dyDescent="0.25">
      <c r="J4374" s="34"/>
      <c r="K4374" s="34"/>
      <c r="L4374" s="34"/>
      <c r="M4374" s="34"/>
      <c r="N4374" s="70" t="e">
        <f>VLOOKUP(VALUE(A4374),'Data Consistencia'!A:P,6,0)</f>
        <v>#N/A</v>
      </c>
    </row>
    <row r="4375" spans="10:14" x14ac:dyDescent="0.25">
      <c r="J4375" s="34"/>
      <c r="K4375" s="34"/>
      <c r="L4375" s="34"/>
      <c r="M4375" s="34"/>
      <c r="N4375" s="70" t="e">
        <f>VLOOKUP(VALUE(A4375),'Data Consistencia'!A:P,6,0)</f>
        <v>#N/A</v>
      </c>
    </row>
    <row r="4376" spans="10:14" x14ac:dyDescent="0.25">
      <c r="J4376" s="34"/>
      <c r="K4376" s="34"/>
      <c r="L4376" s="34"/>
      <c r="M4376" s="34"/>
      <c r="N4376" s="70" t="e">
        <f>VLOOKUP(VALUE(A4376),'Data Consistencia'!A:P,6,0)</f>
        <v>#N/A</v>
      </c>
    </row>
    <row r="4377" spans="10:14" x14ac:dyDescent="0.25">
      <c r="J4377" s="34"/>
      <c r="K4377" s="34"/>
      <c r="L4377" s="34"/>
      <c r="M4377" s="34"/>
      <c r="N4377" s="70" t="e">
        <f>VLOOKUP(VALUE(A4377),'Data Consistencia'!A:P,6,0)</f>
        <v>#N/A</v>
      </c>
    </row>
    <row r="4378" spans="10:14" x14ac:dyDescent="0.25">
      <c r="J4378" s="34"/>
      <c r="K4378" s="34"/>
      <c r="L4378" s="34"/>
      <c r="M4378" s="34"/>
      <c r="N4378" s="70" t="e">
        <f>VLOOKUP(VALUE(A4378),'Data Consistencia'!A:P,6,0)</f>
        <v>#N/A</v>
      </c>
    </row>
    <row r="4379" spans="10:14" x14ac:dyDescent="0.25">
      <c r="J4379" s="34"/>
      <c r="K4379" s="34"/>
      <c r="L4379" s="34"/>
      <c r="M4379" s="34"/>
      <c r="N4379" s="70" t="e">
        <f>VLOOKUP(VALUE(A4379),'Data Consistencia'!A:P,6,0)</f>
        <v>#N/A</v>
      </c>
    </row>
    <row r="4380" spans="10:14" x14ac:dyDescent="0.25">
      <c r="J4380" s="34"/>
      <c r="K4380" s="34"/>
      <c r="L4380" s="34"/>
      <c r="M4380" s="34"/>
      <c r="N4380" s="70" t="e">
        <f>VLOOKUP(VALUE(A4380),'Data Consistencia'!A:P,6,0)</f>
        <v>#N/A</v>
      </c>
    </row>
    <row r="4381" spans="10:14" x14ac:dyDescent="0.25">
      <c r="J4381" s="34"/>
      <c r="K4381" s="34"/>
      <c r="L4381" s="34"/>
      <c r="M4381" s="34"/>
      <c r="N4381" s="70" t="e">
        <f>VLOOKUP(VALUE(A4381),'Data Consistencia'!A:P,6,0)</f>
        <v>#N/A</v>
      </c>
    </row>
    <row r="4382" spans="10:14" x14ac:dyDescent="0.25">
      <c r="J4382" s="34"/>
      <c r="K4382" s="34"/>
      <c r="L4382" s="34"/>
      <c r="M4382" s="34"/>
      <c r="N4382" s="70" t="e">
        <f>VLOOKUP(VALUE(A4382),'Data Consistencia'!A:P,6,0)</f>
        <v>#N/A</v>
      </c>
    </row>
    <row r="4383" spans="10:14" x14ac:dyDescent="0.25">
      <c r="J4383" s="34"/>
      <c r="K4383" s="34"/>
      <c r="L4383" s="34"/>
      <c r="M4383" s="34"/>
      <c r="N4383" s="70" t="e">
        <f>VLOOKUP(VALUE(A4383),'Data Consistencia'!A:P,6,0)</f>
        <v>#N/A</v>
      </c>
    </row>
    <row r="4384" spans="10:14" x14ac:dyDescent="0.25">
      <c r="J4384" s="34"/>
      <c r="K4384" s="34"/>
      <c r="L4384" s="34"/>
      <c r="M4384" s="34"/>
      <c r="N4384" s="70" t="e">
        <f>VLOOKUP(VALUE(A4384),'Data Consistencia'!A:P,6,0)</f>
        <v>#N/A</v>
      </c>
    </row>
    <row r="4385" spans="10:14" x14ac:dyDescent="0.25">
      <c r="J4385" s="34"/>
      <c r="K4385" s="34"/>
      <c r="L4385" s="34"/>
      <c r="M4385" s="34"/>
      <c r="N4385" s="70" t="e">
        <f>VLOOKUP(VALUE(A4385),'Data Consistencia'!A:P,6,0)</f>
        <v>#N/A</v>
      </c>
    </row>
    <row r="4386" spans="10:14" x14ac:dyDescent="0.25">
      <c r="J4386" s="34"/>
      <c r="K4386" s="34"/>
      <c r="L4386" s="34"/>
      <c r="M4386" s="34"/>
      <c r="N4386" s="70" t="e">
        <f>VLOOKUP(VALUE(A4386),'Data Consistencia'!A:P,6,0)</f>
        <v>#N/A</v>
      </c>
    </row>
    <row r="4387" spans="10:14" x14ac:dyDescent="0.25">
      <c r="J4387" s="34"/>
      <c r="K4387" s="34"/>
      <c r="L4387" s="34"/>
      <c r="M4387" s="34"/>
      <c r="N4387" s="70" t="e">
        <f>VLOOKUP(VALUE(A4387),'Data Consistencia'!A:P,6,0)</f>
        <v>#N/A</v>
      </c>
    </row>
    <row r="4388" spans="10:14" x14ac:dyDescent="0.25">
      <c r="J4388" s="34"/>
      <c r="K4388" s="34"/>
      <c r="L4388" s="34"/>
      <c r="M4388" s="34"/>
      <c r="N4388" s="70" t="e">
        <f>VLOOKUP(VALUE(A4388),'Data Consistencia'!A:P,6,0)</f>
        <v>#N/A</v>
      </c>
    </row>
    <row r="4389" spans="10:14" x14ac:dyDescent="0.25">
      <c r="J4389" s="34"/>
      <c r="K4389" s="34"/>
      <c r="L4389" s="34"/>
      <c r="M4389" s="34"/>
      <c r="N4389" s="70" t="e">
        <f>VLOOKUP(VALUE(A4389),'Data Consistencia'!A:P,6,0)</f>
        <v>#N/A</v>
      </c>
    </row>
    <row r="4390" spans="10:14" x14ac:dyDescent="0.25">
      <c r="J4390" s="34"/>
      <c r="K4390" s="34"/>
      <c r="L4390" s="34"/>
      <c r="M4390" s="34"/>
      <c r="N4390" s="70" t="e">
        <f>VLOOKUP(VALUE(A4390),'Data Consistencia'!A:P,6,0)</f>
        <v>#N/A</v>
      </c>
    </row>
    <row r="4391" spans="10:14" x14ac:dyDescent="0.25">
      <c r="J4391" s="34"/>
      <c r="K4391" s="34"/>
      <c r="L4391" s="34"/>
      <c r="M4391" s="34"/>
      <c r="N4391" s="70" t="e">
        <f>VLOOKUP(VALUE(A4391),'Data Consistencia'!A:P,6,0)</f>
        <v>#N/A</v>
      </c>
    </row>
    <row r="4392" spans="10:14" x14ac:dyDescent="0.25">
      <c r="J4392" s="34"/>
      <c r="K4392" s="34"/>
      <c r="L4392" s="34"/>
      <c r="M4392" s="34"/>
      <c r="N4392" s="70" t="e">
        <f>VLOOKUP(VALUE(A4392),'Data Consistencia'!A:P,6,0)</f>
        <v>#N/A</v>
      </c>
    </row>
    <row r="4393" spans="10:14" x14ac:dyDescent="0.25">
      <c r="J4393" s="34"/>
      <c r="K4393" s="34"/>
      <c r="L4393" s="34"/>
      <c r="M4393" s="34"/>
      <c r="N4393" s="70" t="e">
        <f>VLOOKUP(VALUE(A4393),'Data Consistencia'!A:P,6,0)</f>
        <v>#N/A</v>
      </c>
    </row>
    <row r="4394" spans="10:14" x14ac:dyDescent="0.25">
      <c r="J4394" s="34"/>
      <c r="K4394" s="34"/>
      <c r="L4394" s="34"/>
      <c r="M4394" s="34"/>
      <c r="N4394" s="70" t="e">
        <f>VLOOKUP(VALUE(A4394),'Data Consistencia'!A:P,6,0)</f>
        <v>#N/A</v>
      </c>
    </row>
    <row r="4395" spans="10:14" x14ac:dyDescent="0.25">
      <c r="J4395" s="34"/>
      <c r="K4395" s="34"/>
      <c r="L4395" s="34"/>
      <c r="M4395" s="34"/>
      <c r="N4395" s="70" t="e">
        <f>VLOOKUP(VALUE(A4395),'Data Consistencia'!A:P,6,0)</f>
        <v>#N/A</v>
      </c>
    </row>
    <row r="4396" spans="10:14" x14ac:dyDescent="0.25">
      <c r="J4396" s="34"/>
      <c r="K4396" s="34"/>
      <c r="L4396" s="34"/>
      <c r="M4396" s="34"/>
      <c r="N4396" s="70" t="e">
        <f>VLOOKUP(VALUE(A4396),'Data Consistencia'!A:P,6,0)</f>
        <v>#N/A</v>
      </c>
    </row>
    <row r="4397" spans="10:14" x14ac:dyDescent="0.25">
      <c r="J4397" s="34"/>
      <c r="K4397" s="34"/>
      <c r="L4397" s="34"/>
      <c r="M4397" s="34"/>
      <c r="N4397" s="70" t="e">
        <f>VLOOKUP(VALUE(A4397),'Data Consistencia'!A:P,6,0)</f>
        <v>#N/A</v>
      </c>
    </row>
    <row r="4398" spans="10:14" x14ac:dyDescent="0.25">
      <c r="J4398" s="34"/>
      <c r="K4398" s="34"/>
      <c r="L4398" s="34"/>
      <c r="M4398" s="34"/>
      <c r="N4398" s="70" t="e">
        <f>VLOOKUP(VALUE(A4398),'Data Consistencia'!A:P,6,0)</f>
        <v>#N/A</v>
      </c>
    </row>
    <row r="4399" spans="10:14" x14ac:dyDescent="0.25">
      <c r="J4399" s="34"/>
      <c r="K4399" s="34"/>
      <c r="L4399" s="34"/>
      <c r="M4399" s="34"/>
      <c r="N4399" s="70" t="e">
        <f>VLOOKUP(VALUE(A4399),'Data Consistencia'!A:P,6,0)</f>
        <v>#N/A</v>
      </c>
    </row>
    <row r="4400" spans="10:14" x14ac:dyDescent="0.25">
      <c r="J4400" s="34"/>
      <c r="K4400" s="34"/>
      <c r="L4400" s="34"/>
      <c r="M4400" s="34"/>
      <c r="N4400" s="70" t="e">
        <f>VLOOKUP(VALUE(A4400),'Data Consistencia'!A:P,6,0)</f>
        <v>#N/A</v>
      </c>
    </row>
    <row r="4401" spans="10:14" x14ac:dyDescent="0.25">
      <c r="J4401" s="34"/>
      <c r="K4401" s="34"/>
      <c r="L4401" s="34"/>
      <c r="M4401" s="34"/>
      <c r="N4401" s="70" t="e">
        <f>VLOOKUP(VALUE(A4401),'Data Consistencia'!A:P,6,0)</f>
        <v>#N/A</v>
      </c>
    </row>
    <row r="4402" spans="10:14" x14ac:dyDescent="0.25">
      <c r="J4402" s="34"/>
      <c r="K4402" s="34"/>
      <c r="L4402" s="34"/>
      <c r="M4402" s="34"/>
      <c r="N4402" s="70" t="e">
        <f>VLOOKUP(VALUE(A4402),'Data Consistencia'!A:P,6,0)</f>
        <v>#N/A</v>
      </c>
    </row>
    <row r="4403" spans="10:14" x14ac:dyDescent="0.25">
      <c r="J4403" s="34"/>
      <c r="K4403" s="34"/>
      <c r="L4403" s="34"/>
      <c r="M4403" s="34"/>
      <c r="N4403" s="70" t="e">
        <f>VLOOKUP(VALUE(A4403),'Data Consistencia'!A:P,6,0)</f>
        <v>#N/A</v>
      </c>
    </row>
    <row r="4404" spans="10:14" x14ac:dyDescent="0.25">
      <c r="J4404" s="34"/>
      <c r="K4404" s="34"/>
      <c r="L4404" s="34"/>
      <c r="M4404" s="34"/>
      <c r="N4404" s="70" t="e">
        <f>VLOOKUP(VALUE(A4404),'Data Consistencia'!A:P,6,0)</f>
        <v>#N/A</v>
      </c>
    </row>
    <row r="4405" spans="10:14" x14ac:dyDescent="0.25">
      <c r="J4405" s="34"/>
      <c r="K4405" s="34"/>
      <c r="L4405" s="34"/>
      <c r="M4405" s="34"/>
      <c r="N4405" s="70" t="e">
        <f>VLOOKUP(VALUE(A4405),'Data Consistencia'!A:P,6,0)</f>
        <v>#N/A</v>
      </c>
    </row>
    <row r="4406" spans="10:14" x14ac:dyDescent="0.25">
      <c r="J4406" s="34"/>
      <c r="K4406" s="34"/>
      <c r="L4406" s="34"/>
      <c r="M4406" s="34"/>
      <c r="N4406" s="70" t="e">
        <f>VLOOKUP(VALUE(A4406),'Data Consistencia'!A:P,6,0)</f>
        <v>#N/A</v>
      </c>
    </row>
    <row r="4407" spans="10:14" x14ac:dyDescent="0.25">
      <c r="J4407" s="34"/>
      <c r="K4407" s="34"/>
      <c r="L4407" s="34"/>
      <c r="M4407" s="34"/>
      <c r="N4407" s="70" t="e">
        <f>VLOOKUP(VALUE(A4407),'Data Consistencia'!A:P,6,0)</f>
        <v>#N/A</v>
      </c>
    </row>
    <row r="4408" spans="10:14" x14ac:dyDescent="0.25">
      <c r="J4408" s="34"/>
      <c r="K4408" s="34"/>
      <c r="L4408" s="34"/>
      <c r="M4408" s="34"/>
      <c r="N4408" s="70" t="e">
        <f>VLOOKUP(VALUE(A4408),'Data Consistencia'!A:P,6,0)</f>
        <v>#N/A</v>
      </c>
    </row>
    <row r="4409" spans="10:14" x14ac:dyDescent="0.25">
      <c r="J4409" s="34"/>
      <c r="K4409" s="34"/>
      <c r="L4409" s="34"/>
      <c r="M4409" s="34"/>
      <c r="N4409" s="70" t="e">
        <f>VLOOKUP(VALUE(A4409),'Data Consistencia'!A:P,6,0)</f>
        <v>#N/A</v>
      </c>
    </row>
    <row r="4410" spans="10:14" x14ac:dyDescent="0.25">
      <c r="J4410" s="34"/>
      <c r="K4410" s="34"/>
      <c r="L4410" s="34"/>
      <c r="M4410" s="34"/>
      <c r="N4410" s="70" t="e">
        <f>VLOOKUP(VALUE(A4410),'Data Consistencia'!A:P,6,0)</f>
        <v>#N/A</v>
      </c>
    </row>
    <row r="4411" spans="10:14" x14ac:dyDescent="0.25">
      <c r="J4411" s="34"/>
      <c r="K4411" s="34"/>
      <c r="L4411" s="34"/>
      <c r="M4411" s="34"/>
      <c r="N4411" s="70" t="e">
        <f>VLOOKUP(VALUE(A4411),'Data Consistencia'!A:P,6,0)</f>
        <v>#N/A</v>
      </c>
    </row>
    <row r="4412" spans="10:14" x14ac:dyDescent="0.25">
      <c r="J4412" s="34"/>
      <c r="K4412" s="34"/>
      <c r="L4412" s="34"/>
      <c r="M4412" s="34"/>
      <c r="N4412" s="70" t="e">
        <f>VLOOKUP(VALUE(A4412),'Data Consistencia'!A:P,6,0)</f>
        <v>#N/A</v>
      </c>
    </row>
    <row r="4413" spans="10:14" x14ac:dyDescent="0.25">
      <c r="J4413" s="34"/>
      <c r="K4413" s="34"/>
      <c r="L4413" s="34"/>
      <c r="M4413" s="34"/>
      <c r="N4413" s="70" t="e">
        <f>VLOOKUP(VALUE(A4413),'Data Consistencia'!A:P,6,0)</f>
        <v>#N/A</v>
      </c>
    </row>
    <row r="4414" spans="10:14" x14ac:dyDescent="0.25">
      <c r="J4414" s="34"/>
      <c r="K4414" s="34"/>
      <c r="L4414" s="34"/>
      <c r="M4414" s="34"/>
      <c r="N4414" s="70" t="e">
        <f>VLOOKUP(VALUE(A4414),'Data Consistencia'!A:P,6,0)</f>
        <v>#N/A</v>
      </c>
    </row>
    <row r="4415" spans="10:14" x14ac:dyDescent="0.25">
      <c r="J4415" s="34"/>
      <c r="K4415" s="34"/>
      <c r="L4415" s="34"/>
      <c r="M4415" s="34"/>
      <c r="N4415" s="70" t="e">
        <f>VLOOKUP(VALUE(A4415),'Data Consistencia'!A:P,6,0)</f>
        <v>#N/A</v>
      </c>
    </row>
    <row r="4416" spans="10:14" x14ac:dyDescent="0.25">
      <c r="J4416" s="34"/>
      <c r="K4416" s="34"/>
      <c r="L4416" s="34"/>
      <c r="M4416" s="34"/>
      <c r="N4416" s="70" t="e">
        <f>VLOOKUP(VALUE(A4416),'Data Consistencia'!A:P,6,0)</f>
        <v>#N/A</v>
      </c>
    </row>
    <row r="4417" spans="10:14" x14ac:dyDescent="0.25">
      <c r="J4417" s="34"/>
      <c r="K4417" s="34"/>
      <c r="L4417" s="34"/>
      <c r="M4417" s="34"/>
      <c r="N4417" s="70" t="e">
        <f>VLOOKUP(VALUE(A4417),'Data Consistencia'!A:P,6,0)</f>
        <v>#N/A</v>
      </c>
    </row>
    <row r="4418" spans="10:14" x14ac:dyDescent="0.25">
      <c r="J4418" s="34"/>
      <c r="K4418" s="34"/>
      <c r="L4418" s="34"/>
      <c r="M4418" s="34"/>
      <c r="N4418" s="70" t="e">
        <f>VLOOKUP(VALUE(A4418),'Data Consistencia'!A:P,6,0)</f>
        <v>#N/A</v>
      </c>
    </row>
    <row r="4419" spans="10:14" x14ac:dyDescent="0.25">
      <c r="J4419" s="34"/>
      <c r="K4419" s="34"/>
      <c r="L4419" s="34"/>
      <c r="M4419" s="34"/>
      <c r="N4419" s="70" t="e">
        <f>VLOOKUP(VALUE(A4419),'Data Consistencia'!A:P,6,0)</f>
        <v>#N/A</v>
      </c>
    </row>
    <row r="4420" spans="10:14" x14ac:dyDescent="0.25">
      <c r="J4420" s="34"/>
      <c r="K4420" s="34"/>
      <c r="L4420" s="34"/>
      <c r="M4420" s="34"/>
      <c r="N4420" s="70" t="e">
        <f>VLOOKUP(VALUE(A4420),'Data Consistencia'!A:P,6,0)</f>
        <v>#N/A</v>
      </c>
    </row>
    <row r="4421" spans="10:14" x14ac:dyDescent="0.25">
      <c r="J4421" s="34"/>
      <c r="K4421" s="34"/>
      <c r="L4421" s="34"/>
      <c r="M4421" s="34"/>
      <c r="N4421" s="70" t="e">
        <f>VLOOKUP(VALUE(A4421),'Data Consistencia'!A:P,6,0)</f>
        <v>#N/A</v>
      </c>
    </row>
    <row r="4422" spans="10:14" x14ac:dyDescent="0.25">
      <c r="J4422" s="34"/>
      <c r="K4422" s="34"/>
      <c r="L4422" s="34"/>
      <c r="M4422" s="34"/>
      <c r="N4422" s="70" t="e">
        <f>VLOOKUP(VALUE(A4422),'Data Consistencia'!A:P,6,0)</f>
        <v>#N/A</v>
      </c>
    </row>
    <row r="4423" spans="10:14" x14ac:dyDescent="0.25">
      <c r="J4423" s="34"/>
      <c r="K4423" s="34"/>
      <c r="L4423" s="34"/>
      <c r="M4423" s="34"/>
      <c r="N4423" s="70" t="e">
        <f>VLOOKUP(VALUE(A4423),'Data Consistencia'!A:P,6,0)</f>
        <v>#N/A</v>
      </c>
    </row>
    <row r="4424" spans="10:14" x14ac:dyDescent="0.25">
      <c r="J4424" s="34"/>
      <c r="K4424" s="34"/>
      <c r="L4424" s="34"/>
      <c r="M4424" s="34"/>
      <c r="N4424" s="70" t="e">
        <f>VLOOKUP(VALUE(A4424),'Data Consistencia'!A:P,6,0)</f>
        <v>#N/A</v>
      </c>
    </row>
    <row r="4425" spans="10:14" x14ac:dyDescent="0.25">
      <c r="J4425" s="34"/>
      <c r="K4425" s="34"/>
      <c r="L4425" s="34"/>
      <c r="M4425" s="34"/>
      <c r="N4425" s="70" t="e">
        <f>VLOOKUP(VALUE(A4425),'Data Consistencia'!A:P,6,0)</f>
        <v>#N/A</v>
      </c>
    </row>
    <row r="4426" spans="10:14" x14ac:dyDescent="0.25">
      <c r="J4426" s="34"/>
      <c r="K4426" s="34"/>
      <c r="L4426" s="34"/>
      <c r="M4426" s="34"/>
      <c r="N4426" s="70" t="e">
        <f>VLOOKUP(VALUE(A4426),'Data Consistencia'!A:P,6,0)</f>
        <v>#N/A</v>
      </c>
    </row>
    <row r="4427" spans="10:14" x14ac:dyDescent="0.25">
      <c r="J4427" s="34"/>
      <c r="K4427" s="34"/>
      <c r="L4427" s="34"/>
      <c r="M4427" s="34"/>
      <c r="N4427" s="70" t="e">
        <f>VLOOKUP(VALUE(A4427),'Data Consistencia'!A:P,6,0)</f>
        <v>#N/A</v>
      </c>
    </row>
    <row r="4428" spans="10:14" x14ac:dyDescent="0.25">
      <c r="J4428" s="34"/>
      <c r="K4428" s="34"/>
      <c r="L4428" s="34"/>
      <c r="M4428" s="34"/>
      <c r="N4428" s="70" t="e">
        <f>VLOOKUP(VALUE(A4428),'Data Consistencia'!A:P,6,0)</f>
        <v>#N/A</v>
      </c>
    </row>
    <row r="4429" spans="10:14" x14ac:dyDescent="0.25">
      <c r="J4429" s="34"/>
      <c r="K4429" s="34"/>
      <c r="L4429" s="34"/>
      <c r="M4429" s="34"/>
      <c r="N4429" s="70" t="e">
        <f>VLOOKUP(VALUE(A4429),'Data Consistencia'!A:P,6,0)</f>
        <v>#N/A</v>
      </c>
    </row>
    <row r="4430" spans="10:14" x14ac:dyDescent="0.25">
      <c r="J4430" s="34"/>
      <c r="K4430" s="34"/>
      <c r="L4430" s="34"/>
      <c r="M4430" s="34"/>
      <c r="N4430" s="70" t="e">
        <f>VLOOKUP(VALUE(A4430),'Data Consistencia'!A:P,6,0)</f>
        <v>#N/A</v>
      </c>
    </row>
    <row r="4431" spans="10:14" x14ac:dyDescent="0.25">
      <c r="J4431" s="34"/>
      <c r="K4431" s="34"/>
      <c r="L4431" s="34"/>
      <c r="M4431" s="34"/>
      <c r="N4431" s="70" t="e">
        <f>VLOOKUP(VALUE(A4431),'Data Consistencia'!A:P,6,0)</f>
        <v>#N/A</v>
      </c>
    </row>
    <row r="4432" spans="10:14" x14ac:dyDescent="0.25">
      <c r="J4432" s="34"/>
      <c r="K4432" s="34"/>
      <c r="L4432" s="34"/>
      <c r="M4432" s="34"/>
      <c r="N4432" s="70" t="e">
        <f>VLOOKUP(VALUE(A4432),'Data Consistencia'!A:P,6,0)</f>
        <v>#N/A</v>
      </c>
    </row>
    <row r="4433" spans="10:14" x14ac:dyDescent="0.25">
      <c r="J4433" s="34"/>
      <c r="K4433" s="34"/>
      <c r="L4433" s="34"/>
      <c r="M4433" s="34"/>
      <c r="N4433" s="70" t="e">
        <f>VLOOKUP(VALUE(A4433),'Data Consistencia'!A:P,6,0)</f>
        <v>#N/A</v>
      </c>
    </row>
    <row r="4434" spans="10:14" x14ac:dyDescent="0.25">
      <c r="J4434" s="34"/>
      <c r="K4434" s="34"/>
      <c r="L4434" s="34"/>
      <c r="M4434" s="34"/>
      <c r="N4434" s="70" t="e">
        <f>VLOOKUP(VALUE(A4434),'Data Consistencia'!A:P,6,0)</f>
        <v>#N/A</v>
      </c>
    </row>
    <row r="4435" spans="10:14" x14ac:dyDescent="0.25">
      <c r="J4435" s="34"/>
      <c r="K4435" s="34"/>
      <c r="L4435" s="34"/>
      <c r="M4435" s="34"/>
      <c r="N4435" s="70" t="e">
        <f>VLOOKUP(VALUE(A4435),'Data Consistencia'!A:P,6,0)</f>
        <v>#N/A</v>
      </c>
    </row>
    <row r="4436" spans="10:14" x14ac:dyDescent="0.25">
      <c r="J4436" s="34"/>
      <c r="K4436" s="34"/>
      <c r="L4436" s="34"/>
      <c r="M4436" s="34"/>
      <c r="N4436" s="70" t="e">
        <f>VLOOKUP(VALUE(A4436),'Data Consistencia'!A:P,6,0)</f>
        <v>#N/A</v>
      </c>
    </row>
    <row r="4437" spans="10:14" x14ac:dyDescent="0.25">
      <c r="J4437" s="34"/>
      <c r="K4437" s="34"/>
      <c r="L4437" s="34"/>
      <c r="M4437" s="34"/>
      <c r="N4437" s="70" t="e">
        <f>VLOOKUP(VALUE(A4437),'Data Consistencia'!A:P,6,0)</f>
        <v>#N/A</v>
      </c>
    </row>
    <row r="4438" spans="10:14" x14ac:dyDescent="0.25">
      <c r="J4438" s="34"/>
      <c r="K4438" s="34"/>
      <c r="L4438" s="34"/>
      <c r="M4438" s="34"/>
      <c r="N4438" s="70" t="e">
        <f>VLOOKUP(VALUE(A4438),'Data Consistencia'!A:P,6,0)</f>
        <v>#N/A</v>
      </c>
    </row>
    <row r="4439" spans="10:14" x14ac:dyDescent="0.25">
      <c r="J4439" s="34"/>
      <c r="K4439" s="34"/>
      <c r="L4439" s="34"/>
      <c r="M4439" s="34"/>
      <c r="N4439" s="70" t="e">
        <f>VLOOKUP(VALUE(A4439),'Data Consistencia'!A:P,6,0)</f>
        <v>#N/A</v>
      </c>
    </row>
    <row r="4440" spans="10:14" x14ac:dyDescent="0.25">
      <c r="J4440" s="34"/>
      <c r="K4440" s="34"/>
      <c r="L4440" s="34"/>
      <c r="M4440" s="34"/>
      <c r="N4440" s="70" t="e">
        <f>VLOOKUP(VALUE(A4440),'Data Consistencia'!A:P,6,0)</f>
        <v>#N/A</v>
      </c>
    </row>
    <row r="4441" spans="10:14" x14ac:dyDescent="0.25">
      <c r="J4441" s="34"/>
      <c r="K4441" s="34"/>
      <c r="L4441" s="34"/>
      <c r="M4441" s="34"/>
      <c r="N4441" s="70" t="e">
        <f>VLOOKUP(VALUE(A4441),'Data Consistencia'!A:P,6,0)</f>
        <v>#N/A</v>
      </c>
    </row>
    <row r="4442" spans="10:14" x14ac:dyDescent="0.25">
      <c r="J4442" s="34"/>
      <c r="K4442" s="34"/>
      <c r="L4442" s="34"/>
      <c r="M4442" s="34"/>
      <c r="N4442" s="70" t="e">
        <f>VLOOKUP(VALUE(A4442),'Data Consistencia'!A:P,6,0)</f>
        <v>#N/A</v>
      </c>
    </row>
    <row r="4443" spans="10:14" x14ac:dyDescent="0.25">
      <c r="J4443" s="34"/>
      <c r="K4443" s="34"/>
      <c r="L4443" s="34"/>
      <c r="M4443" s="34"/>
      <c r="N4443" s="70" t="e">
        <f>VLOOKUP(VALUE(A4443),'Data Consistencia'!A:P,6,0)</f>
        <v>#N/A</v>
      </c>
    </row>
    <row r="4444" spans="10:14" x14ac:dyDescent="0.25">
      <c r="J4444" s="34"/>
      <c r="K4444" s="34"/>
      <c r="L4444" s="34"/>
      <c r="M4444" s="34"/>
      <c r="N4444" s="70" t="e">
        <f>VLOOKUP(VALUE(A4444),'Data Consistencia'!A:P,6,0)</f>
        <v>#N/A</v>
      </c>
    </row>
    <row r="4445" spans="10:14" x14ac:dyDescent="0.25">
      <c r="J4445" s="34"/>
      <c r="K4445" s="34"/>
      <c r="L4445" s="34"/>
      <c r="M4445" s="34"/>
      <c r="N4445" s="70" t="e">
        <f>VLOOKUP(VALUE(A4445),'Data Consistencia'!A:P,6,0)</f>
        <v>#N/A</v>
      </c>
    </row>
    <row r="4446" spans="10:14" x14ac:dyDescent="0.25">
      <c r="J4446" s="34"/>
      <c r="K4446" s="34"/>
      <c r="L4446" s="34"/>
      <c r="M4446" s="34"/>
      <c r="N4446" s="70" t="e">
        <f>VLOOKUP(VALUE(A4446),'Data Consistencia'!A:P,6,0)</f>
        <v>#N/A</v>
      </c>
    </row>
    <row r="4447" spans="10:14" x14ac:dyDescent="0.25">
      <c r="J4447" s="34"/>
      <c r="K4447" s="34"/>
      <c r="L4447" s="34"/>
      <c r="M4447" s="34"/>
      <c r="N4447" s="70" t="e">
        <f>VLOOKUP(VALUE(A4447),'Data Consistencia'!A:P,6,0)</f>
        <v>#N/A</v>
      </c>
    </row>
    <row r="4448" spans="10:14" x14ac:dyDescent="0.25">
      <c r="J4448" s="34"/>
      <c r="K4448" s="34"/>
      <c r="L4448" s="34"/>
      <c r="M4448" s="34"/>
      <c r="N4448" s="70" t="e">
        <f>VLOOKUP(VALUE(A4448),'Data Consistencia'!A:P,6,0)</f>
        <v>#N/A</v>
      </c>
    </row>
    <row r="4449" spans="10:14" x14ac:dyDescent="0.25">
      <c r="J4449" s="34"/>
      <c r="K4449" s="34"/>
      <c r="L4449" s="34"/>
      <c r="M4449" s="34"/>
      <c r="N4449" s="70" t="e">
        <f>VLOOKUP(VALUE(A4449),'Data Consistencia'!A:P,6,0)</f>
        <v>#N/A</v>
      </c>
    </row>
    <row r="4450" spans="10:14" x14ac:dyDescent="0.25">
      <c r="J4450" s="34"/>
      <c r="K4450" s="34"/>
      <c r="L4450" s="34"/>
      <c r="M4450" s="34"/>
      <c r="N4450" s="70" t="e">
        <f>VLOOKUP(VALUE(A4450),'Data Consistencia'!A:P,6,0)</f>
        <v>#N/A</v>
      </c>
    </row>
    <row r="4451" spans="10:14" x14ac:dyDescent="0.25">
      <c r="J4451" s="34"/>
      <c r="K4451" s="34"/>
      <c r="L4451" s="34"/>
      <c r="M4451" s="34"/>
      <c r="N4451" s="70" t="e">
        <f>VLOOKUP(VALUE(A4451),'Data Consistencia'!A:P,6,0)</f>
        <v>#N/A</v>
      </c>
    </row>
    <row r="4452" spans="10:14" x14ac:dyDescent="0.25">
      <c r="J4452" s="34"/>
      <c r="K4452" s="34"/>
      <c r="L4452" s="34"/>
      <c r="M4452" s="34"/>
      <c r="N4452" s="70" t="e">
        <f>VLOOKUP(VALUE(A4452),'Data Consistencia'!A:P,6,0)</f>
        <v>#N/A</v>
      </c>
    </row>
    <row r="4453" spans="10:14" x14ac:dyDescent="0.25">
      <c r="J4453" s="34"/>
      <c r="K4453" s="34"/>
      <c r="L4453" s="34"/>
      <c r="M4453" s="34"/>
      <c r="N4453" s="70" t="e">
        <f>VLOOKUP(VALUE(A4453),'Data Consistencia'!A:P,6,0)</f>
        <v>#N/A</v>
      </c>
    </row>
    <row r="4454" spans="10:14" x14ac:dyDescent="0.25">
      <c r="J4454" s="34"/>
      <c r="K4454" s="34"/>
      <c r="L4454" s="34"/>
      <c r="M4454" s="34"/>
      <c r="N4454" s="70" t="e">
        <f>VLOOKUP(VALUE(A4454),'Data Consistencia'!A:P,6,0)</f>
        <v>#N/A</v>
      </c>
    </row>
    <row r="4455" spans="10:14" x14ac:dyDescent="0.25">
      <c r="J4455" s="34"/>
      <c r="K4455" s="34"/>
      <c r="L4455" s="34"/>
      <c r="M4455" s="34"/>
      <c r="N4455" s="70" t="e">
        <f>VLOOKUP(VALUE(A4455),'Data Consistencia'!A:P,6,0)</f>
        <v>#N/A</v>
      </c>
    </row>
    <row r="4456" spans="10:14" x14ac:dyDescent="0.25">
      <c r="J4456" s="34"/>
      <c r="K4456" s="34"/>
      <c r="L4456" s="34"/>
      <c r="M4456" s="34"/>
      <c r="N4456" s="70" t="e">
        <f>VLOOKUP(VALUE(A4456),'Data Consistencia'!A:P,6,0)</f>
        <v>#N/A</v>
      </c>
    </row>
    <row r="4457" spans="10:14" x14ac:dyDescent="0.25">
      <c r="J4457" s="34"/>
      <c r="K4457" s="34"/>
      <c r="L4457" s="34"/>
      <c r="M4457" s="34"/>
      <c r="N4457" s="70" t="e">
        <f>VLOOKUP(VALUE(A4457),'Data Consistencia'!A:P,6,0)</f>
        <v>#N/A</v>
      </c>
    </row>
    <row r="4458" spans="10:14" x14ac:dyDescent="0.25">
      <c r="J4458" s="34"/>
      <c r="K4458" s="34"/>
      <c r="L4458" s="34"/>
      <c r="M4458" s="34"/>
      <c r="N4458" s="70" t="e">
        <f>VLOOKUP(VALUE(A4458),'Data Consistencia'!A:P,6,0)</f>
        <v>#N/A</v>
      </c>
    </row>
    <row r="4459" spans="10:14" x14ac:dyDescent="0.25">
      <c r="J4459" s="34"/>
      <c r="K4459" s="34"/>
      <c r="L4459" s="34"/>
      <c r="M4459" s="34"/>
      <c r="N4459" s="70" t="e">
        <f>VLOOKUP(VALUE(A4459),'Data Consistencia'!A:P,6,0)</f>
        <v>#N/A</v>
      </c>
    </row>
    <row r="4460" spans="10:14" x14ac:dyDescent="0.25">
      <c r="J4460" s="34"/>
      <c r="K4460" s="34"/>
      <c r="L4460" s="34"/>
      <c r="M4460" s="34"/>
      <c r="N4460" s="70" t="e">
        <f>VLOOKUP(VALUE(A4460),'Data Consistencia'!A:P,6,0)</f>
        <v>#N/A</v>
      </c>
    </row>
    <row r="4461" spans="10:14" x14ac:dyDescent="0.25">
      <c r="J4461" s="34"/>
      <c r="K4461" s="34"/>
      <c r="L4461" s="34"/>
      <c r="M4461" s="34"/>
      <c r="N4461" s="70" t="e">
        <f>VLOOKUP(VALUE(A4461),'Data Consistencia'!A:P,6,0)</f>
        <v>#N/A</v>
      </c>
    </row>
    <row r="4462" spans="10:14" x14ac:dyDescent="0.25">
      <c r="J4462" s="34"/>
      <c r="K4462" s="34"/>
      <c r="L4462" s="34"/>
      <c r="M4462" s="34"/>
      <c r="N4462" s="70" t="e">
        <f>VLOOKUP(VALUE(A4462),'Data Consistencia'!A:P,6,0)</f>
        <v>#N/A</v>
      </c>
    </row>
    <row r="4463" spans="10:14" x14ac:dyDescent="0.25">
      <c r="J4463" s="34"/>
      <c r="K4463" s="34"/>
      <c r="L4463" s="34"/>
      <c r="M4463" s="34"/>
      <c r="N4463" s="70" t="e">
        <f>VLOOKUP(VALUE(A4463),'Data Consistencia'!A:P,6,0)</f>
        <v>#N/A</v>
      </c>
    </row>
    <row r="4464" spans="10:14" x14ac:dyDescent="0.25">
      <c r="J4464" s="34"/>
      <c r="K4464" s="34"/>
      <c r="L4464" s="34"/>
      <c r="M4464" s="34"/>
      <c r="N4464" s="70" t="e">
        <f>VLOOKUP(VALUE(A4464),'Data Consistencia'!A:P,6,0)</f>
        <v>#N/A</v>
      </c>
    </row>
    <row r="4465" spans="10:14" x14ac:dyDescent="0.25">
      <c r="J4465" s="34"/>
      <c r="K4465" s="34"/>
      <c r="L4465" s="34"/>
      <c r="M4465" s="34"/>
      <c r="N4465" s="70" t="e">
        <f>VLOOKUP(VALUE(A4465),'Data Consistencia'!A:P,6,0)</f>
        <v>#N/A</v>
      </c>
    </row>
    <row r="4466" spans="10:14" x14ac:dyDescent="0.25">
      <c r="J4466" s="34"/>
      <c r="K4466" s="34"/>
      <c r="L4466" s="34"/>
      <c r="M4466" s="34"/>
      <c r="N4466" s="70" t="e">
        <f>VLOOKUP(VALUE(A4466),'Data Consistencia'!A:P,6,0)</f>
        <v>#N/A</v>
      </c>
    </row>
    <row r="4467" spans="10:14" x14ac:dyDescent="0.25">
      <c r="J4467" s="34"/>
      <c r="K4467" s="34"/>
      <c r="L4467" s="34"/>
      <c r="M4467" s="34"/>
      <c r="N4467" s="70" t="e">
        <f>VLOOKUP(VALUE(A4467),'Data Consistencia'!A:P,6,0)</f>
        <v>#N/A</v>
      </c>
    </row>
    <row r="4468" spans="10:14" x14ac:dyDescent="0.25">
      <c r="J4468" s="34"/>
      <c r="K4468" s="34"/>
      <c r="L4468" s="34"/>
      <c r="M4468" s="34"/>
      <c r="N4468" s="70" t="e">
        <f>VLOOKUP(VALUE(A4468),'Data Consistencia'!A:P,6,0)</f>
        <v>#N/A</v>
      </c>
    </row>
    <row r="4469" spans="10:14" x14ac:dyDescent="0.25">
      <c r="J4469" s="34"/>
      <c r="K4469" s="34"/>
      <c r="L4469" s="34"/>
      <c r="M4469" s="34"/>
      <c r="N4469" s="70" t="e">
        <f>VLOOKUP(VALUE(A4469),'Data Consistencia'!A:P,6,0)</f>
        <v>#N/A</v>
      </c>
    </row>
    <row r="4470" spans="10:14" x14ac:dyDescent="0.25">
      <c r="J4470" s="34"/>
      <c r="K4470" s="34"/>
      <c r="L4470" s="34"/>
      <c r="M4470" s="34"/>
      <c r="N4470" s="70" t="e">
        <f>VLOOKUP(VALUE(A4470),'Data Consistencia'!A:P,6,0)</f>
        <v>#N/A</v>
      </c>
    </row>
    <row r="4471" spans="10:14" x14ac:dyDescent="0.25">
      <c r="J4471" s="34"/>
      <c r="K4471" s="34"/>
      <c r="L4471" s="34"/>
      <c r="M4471" s="34"/>
      <c r="N4471" s="70" t="e">
        <f>VLOOKUP(VALUE(A4471),'Data Consistencia'!A:P,6,0)</f>
        <v>#N/A</v>
      </c>
    </row>
    <row r="4472" spans="10:14" x14ac:dyDescent="0.25">
      <c r="J4472" s="34"/>
      <c r="K4472" s="34"/>
      <c r="L4472" s="34"/>
      <c r="M4472" s="34"/>
      <c r="N4472" s="70" t="e">
        <f>VLOOKUP(VALUE(A4472),'Data Consistencia'!A:P,6,0)</f>
        <v>#N/A</v>
      </c>
    </row>
    <row r="4473" spans="10:14" x14ac:dyDescent="0.25">
      <c r="J4473" s="34"/>
      <c r="K4473" s="34"/>
      <c r="L4473" s="34"/>
      <c r="M4473" s="34"/>
      <c r="N4473" s="70" t="e">
        <f>VLOOKUP(VALUE(A4473),'Data Consistencia'!A:P,6,0)</f>
        <v>#N/A</v>
      </c>
    </row>
    <row r="4474" spans="10:14" x14ac:dyDescent="0.25">
      <c r="J4474" s="34"/>
      <c r="K4474" s="34"/>
      <c r="L4474" s="34"/>
      <c r="M4474" s="34"/>
      <c r="N4474" s="70" t="e">
        <f>VLOOKUP(VALUE(A4474),'Data Consistencia'!A:P,6,0)</f>
        <v>#N/A</v>
      </c>
    </row>
    <row r="4475" spans="10:14" x14ac:dyDescent="0.25">
      <c r="J4475" s="34"/>
      <c r="K4475" s="34"/>
      <c r="L4475" s="34"/>
      <c r="M4475" s="34"/>
      <c r="N4475" s="70" t="e">
        <f>VLOOKUP(VALUE(A4475),'Data Consistencia'!A:P,6,0)</f>
        <v>#N/A</v>
      </c>
    </row>
    <row r="4476" spans="10:14" x14ac:dyDescent="0.25">
      <c r="J4476" s="34"/>
      <c r="K4476" s="34"/>
      <c r="L4476" s="34"/>
      <c r="M4476" s="34"/>
      <c r="N4476" s="70" t="e">
        <f>VLOOKUP(VALUE(A4476),'Data Consistencia'!A:P,6,0)</f>
        <v>#N/A</v>
      </c>
    </row>
    <row r="4477" spans="10:14" x14ac:dyDescent="0.25">
      <c r="J4477" s="34"/>
      <c r="K4477" s="34"/>
      <c r="L4477" s="34"/>
      <c r="M4477" s="34"/>
      <c r="N4477" s="70" t="e">
        <f>VLOOKUP(VALUE(A4477),'Data Consistencia'!A:P,6,0)</f>
        <v>#N/A</v>
      </c>
    </row>
    <row r="4478" spans="10:14" x14ac:dyDescent="0.25">
      <c r="J4478" s="34"/>
      <c r="K4478" s="34"/>
      <c r="L4478" s="34"/>
      <c r="M4478" s="34"/>
      <c r="N4478" s="70" t="e">
        <f>VLOOKUP(VALUE(A4478),'Data Consistencia'!A:P,6,0)</f>
        <v>#N/A</v>
      </c>
    </row>
    <row r="4479" spans="10:14" x14ac:dyDescent="0.25">
      <c r="J4479" s="34"/>
      <c r="K4479" s="34"/>
      <c r="L4479" s="34"/>
      <c r="M4479" s="34"/>
      <c r="N4479" s="70" t="e">
        <f>VLOOKUP(VALUE(A4479),'Data Consistencia'!A:P,6,0)</f>
        <v>#N/A</v>
      </c>
    </row>
    <row r="4480" spans="10:14" x14ac:dyDescent="0.25">
      <c r="J4480" s="34"/>
      <c r="K4480" s="34"/>
      <c r="L4480" s="34"/>
      <c r="M4480" s="34"/>
      <c r="N4480" s="70" t="e">
        <f>VLOOKUP(VALUE(A4480),'Data Consistencia'!A:P,6,0)</f>
        <v>#N/A</v>
      </c>
    </row>
    <row r="4481" spans="10:14" x14ac:dyDescent="0.25">
      <c r="J4481" s="34"/>
      <c r="K4481" s="34"/>
      <c r="L4481" s="34"/>
      <c r="M4481" s="34"/>
      <c r="N4481" s="70" t="e">
        <f>VLOOKUP(VALUE(A4481),'Data Consistencia'!A:P,6,0)</f>
        <v>#N/A</v>
      </c>
    </row>
    <row r="4482" spans="10:14" x14ac:dyDescent="0.25">
      <c r="J4482" s="34"/>
      <c r="K4482" s="34"/>
      <c r="L4482" s="34"/>
      <c r="M4482" s="34"/>
      <c r="N4482" s="70" t="e">
        <f>VLOOKUP(VALUE(A4482),'Data Consistencia'!A:P,6,0)</f>
        <v>#N/A</v>
      </c>
    </row>
    <row r="4483" spans="10:14" x14ac:dyDescent="0.25">
      <c r="J4483" s="34"/>
      <c r="K4483" s="34"/>
      <c r="L4483" s="34"/>
      <c r="M4483" s="34"/>
      <c r="N4483" s="70" t="e">
        <f>VLOOKUP(VALUE(A4483),'Data Consistencia'!A:P,6,0)</f>
        <v>#N/A</v>
      </c>
    </row>
    <row r="4484" spans="10:14" x14ac:dyDescent="0.25">
      <c r="J4484" s="34"/>
      <c r="K4484" s="34"/>
      <c r="L4484" s="34"/>
      <c r="M4484" s="34"/>
      <c r="N4484" s="70" t="e">
        <f>VLOOKUP(VALUE(A4484),'Data Consistencia'!A:P,6,0)</f>
        <v>#N/A</v>
      </c>
    </row>
    <row r="4485" spans="10:14" x14ac:dyDescent="0.25">
      <c r="J4485" s="34"/>
      <c r="K4485" s="34"/>
      <c r="L4485" s="34"/>
      <c r="M4485" s="34"/>
      <c r="N4485" s="70" t="e">
        <f>VLOOKUP(VALUE(A4485),'Data Consistencia'!A:P,6,0)</f>
        <v>#N/A</v>
      </c>
    </row>
    <row r="4486" spans="10:14" x14ac:dyDescent="0.25">
      <c r="J4486" s="34"/>
      <c r="K4486" s="34"/>
      <c r="L4486" s="34"/>
      <c r="M4486" s="34"/>
      <c r="N4486" s="70" t="e">
        <f>VLOOKUP(VALUE(A4486),'Data Consistencia'!A:P,6,0)</f>
        <v>#N/A</v>
      </c>
    </row>
    <row r="4487" spans="10:14" x14ac:dyDescent="0.25">
      <c r="J4487" s="34"/>
      <c r="K4487" s="34"/>
      <c r="L4487" s="34"/>
      <c r="M4487" s="34"/>
      <c r="N4487" s="70" t="e">
        <f>VLOOKUP(VALUE(A4487),'Data Consistencia'!A:P,6,0)</f>
        <v>#N/A</v>
      </c>
    </row>
    <row r="4488" spans="10:14" x14ac:dyDescent="0.25">
      <c r="J4488" s="34"/>
      <c r="K4488" s="34"/>
      <c r="L4488" s="34"/>
      <c r="M4488" s="34"/>
      <c r="N4488" s="70" t="e">
        <f>VLOOKUP(VALUE(A4488),'Data Consistencia'!A:P,6,0)</f>
        <v>#N/A</v>
      </c>
    </row>
    <row r="4489" spans="10:14" x14ac:dyDescent="0.25">
      <c r="J4489" s="34"/>
      <c r="K4489" s="34"/>
      <c r="L4489" s="34"/>
      <c r="M4489" s="34"/>
      <c r="N4489" s="70" t="e">
        <f>VLOOKUP(VALUE(A4489),'Data Consistencia'!A:P,6,0)</f>
        <v>#N/A</v>
      </c>
    </row>
    <row r="4490" spans="10:14" x14ac:dyDescent="0.25">
      <c r="J4490" s="34"/>
      <c r="K4490" s="34"/>
      <c r="L4490" s="34"/>
      <c r="M4490" s="34"/>
      <c r="N4490" s="70" t="e">
        <f>VLOOKUP(VALUE(A4490),'Data Consistencia'!A:P,6,0)</f>
        <v>#N/A</v>
      </c>
    </row>
    <row r="4491" spans="10:14" x14ac:dyDescent="0.25">
      <c r="J4491" s="34"/>
      <c r="K4491" s="34"/>
      <c r="L4491" s="34"/>
      <c r="M4491" s="34"/>
      <c r="N4491" s="70" t="e">
        <f>VLOOKUP(VALUE(A4491),'Data Consistencia'!A:P,6,0)</f>
        <v>#N/A</v>
      </c>
    </row>
    <row r="4492" spans="10:14" x14ac:dyDescent="0.25">
      <c r="J4492" s="34"/>
      <c r="K4492" s="34"/>
      <c r="L4492" s="34"/>
      <c r="M4492" s="34"/>
      <c r="N4492" s="70" t="e">
        <f>VLOOKUP(VALUE(A4492),'Data Consistencia'!A:P,6,0)</f>
        <v>#N/A</v>
      </c>
    </row>
    <row r="4493" spans="10:14" x14ac:dyDescent="0.25">
      <c r="J4493" s="34"/>
      <c r="K4493" s="34"/>
      <c r="L4493" s="34"/>
      <c r="M4493" s="34"/>
      <c r="N4493" s="70" t="e">
        <f>VLOOKUP(VALUE(A4493),'Data Consistencia'!A:P,6,0)</f>
        <v>#N/A</v>
      </c>
    </row>
    <row r="4494" spans="10:14" x14ac:dyDescent="0.25">
      <c r="J4494" s="34"/>
      <c r="K4494" s="34"/>
      <c r="L4494" s="34"/>
      <c r="M4494" s="34"/>
      <c r="N4494" s="70" t="e">
        <f>VLOOKUP(VALUE(A4494),'Data Consistencia'!A:P,6,0)</f>
        <v>#N/A</v>
      </c>
    </row>
    <row r="4495" spans="10:14" x14ac:dyDescent="0.25">
      <c r="J4495" s="34"/>
      <c r="K4495" s="34"/>
      <c r="L4495" s="34"/>
      <c r="M4495" s="34"/>
      <c r="N4495" s="70" t="e">
        <f>VLOOKUP(VALUE(A4495),'Data Consistencia'!A:P,6,0)</f>
        <v>#N/A</v>
      </c>
    </row>
    <row r="4496" spans="10:14" x14ac:dyDescent="0.25">
      <c r="J4496" s="34"/>
      <c r="K4496" s="34"/>
      <c r="L4496" s="34"/>
      <c r="M4496" s="34"/>
      <c r="N4496" s="70" t="e">
        <f>VLOOKUP(VALUE(A4496),'Data Consistencia'!A:P,6,0)</f>
        <v>#N/A</v>
      </c>
    </row>
    <row r="4497" spans="10:14" x14ac:dyDescent="0.25">
      <c r="J4497" s="34"/>
      <c r="K4497" s="34"/>
      <c r="L4497" s="34"/>
      <c r="M4497" s="34"/>
      <c r="N4497" s="70" t="e">
        <f>VLOOKUP(VALUE(A4497),'Data Consistencia'!A:P,6,0)</f>
        <v>#N/A</v>
      </c>
    </row>
    <row r="4498" spans="10:14" x14ac:dyDescent="0.25">
      <c r="J4498" s="34"/>
      <c r="K4498" s="34"/>
      <c r="L4498" s="34"/>
      <c r="M4498" s="34"/>
      <c r="N4498" s="70" t="e">
        <f>VLOOKUP(VALUE(A4498),'Data Consistencia'!A:P,6,0)</f>
        <v>#N/A</v>
      </c>
    </row>
    <row r="4499" spans="10:14" x14ac:dyDescent="0.25">
      <c r="J4499" s="34"/>
      <c r="K4499" s="34"/>
      <c r="L4499" s="34"/>
      <c r="M4499" s="34"/>
      <c r="N4499" s="70" t="e">
        <f>VLOOKUP(VALUE(A4499),'Data Consistencia'!A:P,6,0)</f>
        <v>#N/A</v>
      </c>
    </row>
    <row r="4500" spans="10:14" x14ac:dyDescent="0.25">
      <c r="J4500" s="34"/>
      <c r="K4500" s="34"/>
      <c r="L4500" s="34"/>
      <c r="M4500" s="34"/>
      <c r="N4500" s="70" t="e">
        <f>VLOOKUP(VALUE(A4500),'Data Consistencia'!A:P,6,0)</f>
        <v>#N/A</v>
      </c>
    </row>
    <row r="4501" spans="10:14" x14ac:dyDescent="0.25">
      <c r="J4501" s="34"/>
      <c r="K4501" s="34"/>
      <c r="L4501" s="34"/>
      <c r="M4501" s="34"/>
      <c r="N4501" s="70" t="e">
        <f>VLOOKUP(VALUE(A4501),'Data Consistencia'!A:P,6,0)</f>
        <v>#N/A</v>
      </c>
    </row>
    <row r="4502" spans="10:14" x14ac:dyDescent="0.25">
      <c r="J4502" s="34"/>
      <c r="K4502" s="34"/>
      <c r="L4502" s="34"/>
      <c r="M4502" s="34"/>
      <c r="N4502" s="70" t="e">
        <f>VLOOKUP(VALUE(A4502),'Data Consistencia'!A:P,6,0)</f>
        <v>#N/A</v>
      </c>
    </row>
    <row r="4503" spans="10:14" x14ac:dyDescent="0.25">
      <c r="J4503" s="34"/>
      <c r="K4503" s="34"/>
      <c r="L4503" s="34"/>
      <c r="M4503" s="34"/>
      <c r="N4503" s="70" t="e">
        <f>VLOOKUP(VALUE(A4503),'Data Consistencia'!A:P,6,0)</f>
        <v>#N/A</v>
      </c>
    </row>
    <row r="4504" spans="10:14" x14ac:dyDescent="0.25">
      <c r="J4504" s="34"/>
      <c r="K4504" s="34"/>
      <c r="L4504" s="34"/>
      <c r="M4504" s="34"/>
      <c r="N4504" s="70" t="e">
        <f>VLOOKUP(VALUE(A4504),'Data Consistencia'!A:P,6,0)</f>
        <v>#N/A</v>
      </c>
    </row>
    <row r="4505" spans="10:14" x14ac:dyDescent="0.25">
      <c r="J4505" s="34"/>
      <c r="K4505" s="34"/>
      <c r="L4505" s="34"/>
      <c r="M4505" s="34"/>
      <c r="N4505" s="70" t="e">
        <f>VLOOKUP(VALUE(A4505),'Data Consistencia'!A:P,6,0)</f>
        <v>#N/A</v>
      </c>
    </row>
    <row r="4506" spans="10:14" x14ac:dyDescent="0.25">
      <c r="J4506" s="34"/>
      <c r="K4506" s="34"/>
      <c r="L4506" s="34"/>
      <c r="M4506" s="34"/>
      <c r="N4506" s="70" t="e">
        <f>VLOOKUP(VALUE(A4506),'Data Consistencia'!A:P,6,0)</f>
        <v>#N/A</v>
      </c>
    </row>
    <row r="4507" spans="10:14" x14ac:dyDescent="0.25">
      <c r="J4507" s="34"/>
      <c r="K4507" s="34"/>
      <c r="L4507" s="34"/>
      <c r="M4507" s="34"/>
      <c r="N4507" s="70" t="e">
        <f>VLOOKUP(VALUE(A4507),'Data Consistencia'!A:P,6,0)</f>
        <v>#N/A</v>
      </c>
    </row>
    <row r="4508" spans="10:14" x14ac:dyDescent="0.25">
      <c r="J4508" s="34"/>
      <c r="K4508" s="34"/>
      <c r="L4508" s="34"/>
      <c r="M4508" s="34"/>
      <c r="N4508" s="70" t="e">
        <f>VLOOKUP(VALUE(A4508),'Data Consistencia'!A:P,6,0)</f>
        <v>#N/A</v>
      </c>
    </row>
    <row r="4509" spans="10:14" x14ac:dyDescent="0.25">
      <c r="J4509" s="34"/>
      <c r="K4509" s="34"/>
      <c r="L4509" s="34"/>
      <c r="M4509" s="34"/>
      <c r="N4509" s="70" t="e">
        <f>VLOOKUP(VALUE(A4509),'Data Consistencia'!A:P,6,0)</f>
        <v>#N/A</v>
      </c>
    </row>
    <row r="4510" spans="10:14" x14ac:dyDescent="0.25">
      <c r="J4510" s="34"/>
      <c r="K4510" s="34"/>
      <c r="L4510" s="34"/>
      <c r="M4510" s="34"/>
      <c r="N4510" s="70" t="e">
        <f>VLOOKUP(VALUE(A4510),'Data Consistencia'!A:P,6,0)</f>
        <v>#N/A</v>
      </c>
    </row>
    <row r="4511" spans="10:14" x14ac:dyDescent="0.25">
      <c r="J4511" s="34"/>
      <c r="K4511" s="34"/>
      <c r="L4511" s="34"/>
      <c r="M4511" s="34"/>
      <c r="N4511" s="70" t="e">
        <f>VLOOKUP(VALUE(A4511),'Data Consistencia'!A:P,6,0)</f>
        <v>#N/A</v>
      </c>
    </row>
    <row r="4512" spans="10:14" x14ac:dyDescent="0.25">
      <c r="J4512" s="34"/>
      <c r="K4512" s="34"/>
      <c r="L4512" s="34"/>
      <c r="M4512" s="34"/>
      <c r="N4512" s="70" t="e">
        <f>VLOOKUP(VALUE(A4512),'Data Consistencia'!A:P,6,0)</f>
        <v>#N/A</v>
      </c>
    </row>
    <row r="4513" spans="10:14" x14ac:dyDescent="0.25">
      <c r="J4513" s="34"/>
      <c r="K4513" s="34"/>
      <c r="L4513" s="34"/>
      <c r="M4513" s="34"/>
      <c r="N4513" s="70" t="e">
        <f>VLOOKUP(VALUE(A4513),'Data Consistencia'!A:P,6,0)</f>
        <v>#N/A</v>
      </c>
    </row>
    <row r="4514" spans="10:14" x14ac:dyDescent="0.25">
      <c r="J4514" s="34"/>
      <c r="K4514" s="34"/>
      <c r="L4514" s="34"/>
      <c r="M4514" s="34"/>
      <c r="N4514" s="70" t="e">
        <f>VLOOKUP(VALUE(A4514),'Data Consistencia'!A:P,6,0)</f>
        <v>#N/A</v>
      </c>
    </row>
    <row r="4515" spans="10:14" x14ac:dyDescent="0.25">
      <c r="J4515" s="34"/>
      <c r="K4515" s="34"/>
      <c r="L4515" s="34"/>
      <c r="M4515" s="34"/>
      <c r="N4515" s="70" t="e">
        <f>VLOOKUP(VALUE(A4515),'Data Consistencia'!A:P,6,0)</f>
        <v>#N/A</v>
      </c>
    </row>
    <row r="4516" spans="10:14" x14ac:dyDescent="0.25">
      <c r="J4516" s="34"/>
      <c r="K4516" s="34"/>
      <c r="L4516" s="34"/>
      <c r="M4516" s="34"/>
      <c r="N4516" s="70" t="e">
        <f>VLOOKUP(VALUE(A4516),'Data Consistencia'!A:P,6,0)</f>
        <v>#N/A</v>
      </c>
    </row>
    <row r="4517" spans="10:14" x14ac:dyDescent="0.25">
      <c r="J4517" s="34"/>
      <c r="K4517" s="34"/>
      <c r="L4517" s="34"/>
      <c r="M4517" s="34"/>
      <c r="N4517" s="70" t="e">
        <f>VLOOKUP(VALUE(A4517),'Data Consistencia'!A:P,6,0)</f>
        <v>#N/A</v>
      </c>
    </row>
    <row r="4518" spans="10:14" x14ac:dyDescent="0.25">
      <c r="J4518" s="34"/>
      <c r="K4518" s="34"/>
      <c r="L4518" s="34"/>
      <c r="M4518" s="34"/>
      <c r="N4518" s="70" t="e">
        <f>VLOOKUP(VALUE(A4518),'Data Consistencia'!A:P,6,0)</f>
        <v>#N/A</v>
      </c>
    </row>
    <row r="4519" spans="10:14" x14ac:dyDescent="0.25">
      <c r="J4519" s="34"/>
      <c r="K4519" s="34"/>
      <c r="L4519" s="34"/>
      <c r="M4519" s="34"/>
      <c r="N4519" s="70" t="e">
        <f>VLOOKUP(VALUE(A4519),'Data Consistencia'!A:P,6,0)</f>
        <v>#N/A</v>
      </c>
    </row>
    <row r="4520" spans="10:14" x14ac:dyDescent="0.25">
      <c r="J4520" s="34"/>
      <c r="K4520" s="34"/>
      <c r="L4520" s="34"/>
      <c r="M4520" s="34"/>
      <c r="N4520" s="70" t="e">
        <f>VLOOKUP(VALUE(A4520),'Data Consistencia'!A:P,6,0)</f>
        <v>#N/A</v>
      </c>
    </row>
    <row r="4521" spans="10:14" x14ac:dyDescent="0.25">
      <c r="J4521" s="34"/>
      <c r="K4521" s="34"/>
      <c r="L4521" s="34"/>
      <c r="M4521" s="34"/>
      <c r="N4521" s="70" t="e">
        <f>VLOOKUP(VALUE(A4521),'Data Consistencia'!A:P,6,0)</f>
        <v>#N/A</v>
      </c>
    </row>
    <row r="4522" spans="10:14" x14ac:dyDescent="0.25">
      <c r="J4522" s="34"/>
      <c r="K4522" s="34"/>
      <c r="L4522" s="34"/>
      <c r="M4522" s="34"/>
      <c r="N4522" s="70" t="e">
        <f>VLOOKUP(VALUE(A4522),'Data Consistencia'!A:P,6,0)</f>
        <v>#N/A</v>
      </c>
    </row>
    <row r="4523" spans="10:14" x14ac:dyDescent="0.25">
      <c r="J4523" s="34"/>
      <c r="K4523" s="34"/>
      <c r="L4523" s="34"/>
      <c r="M4523" s="34"/>
      <c r="N4523" s="70" t="e">
        <f>VLOOKUP(VALUE(A4523),'Data Consistencia'!A:P,6,0)</f>
        <v>#N/A</v>
      </c>
    </row>
    <row r="4524" spans="10:14" x14ac:dyDescent="0.25">
      <c r="J4524" s="34"/>
      <c r="K4524" s="34"/>
      <c r="L4524" s="34"/>
      <c r="M4524" s="34"/>
      <c r="N4524" s="70" t="e">
        <f>VLOOKUP(VALUE(A4524),'Data Consistencia'!A:P,6,0)</f>
        <v>#N/A</v>
      </c>
    </row>
    <row r="4525" spans="10:14" x14ac:dyDescent="0.25">
      <c r="J4525" s="34"/>
      <c r="K4525" s="34"/>
      <c r="L4525" s="34"/>
      <c r="M4525" s="34"/>
      <c r="N4525" s="70" t="e">
        <f>VLOOKUP(VALUE(A4525),'Data Consistencia'!A:P,6,0)</f>
        <v>#N/A</v>
      </c>
    </row>
    <row r="4526" spans="10:14" x14ac:dyDescent="0.25">
      <c r="J4526" s="34"/>
      <c r="K4526" s="34"/>
      <c r="L4526" s="34"/>
      <c r="M4526" s="34"/>
      <c r="N4526" s="70" t="e">
        <f>VLOOKUP(VALUE(A4526),'Data Consistencia'!A:P,6,0)</f>
        <v>#N/A</v>
      </c>
    </row>
    <row r="4527" spans="10:14" x14ac:dyDescent="0.25">
      <c r="J4527" s="34"/>
      <c r="K4527" s="34"/>
      <c r="L4527" s="34"/>
      <c r="M4527" s="34"/>
      <c r="N4527" s="70" t="e">
        <f>VLOOKUP(VALUE(A4527),'Data Consistencia'!A:P,6,0)</f>
        <v>#N/A</v>
      </c>
    </row>
    <row r="4528" spans="10:14" x14ac:dyDescent="0.25">
      <c r="J4528" s="34"/>
      <c r="K4528" s="34"/>
      <c r="L4528" s="34"/>
      <c r="M4528" s="34"/>
      <c r="N4528" s="70" t="e">
        <f>VLOOKUP(VALUE(A4528),'Data Consistencia'!A:P,6,0)</f>
        <v>#N/A</v>
      </c>
    </row>
    <row r="4529" spans="10:14" x14ac:dyDescent="0.25">
      <c r="J4529" s="34"/>
      <c r="K4529" s="34"/>
      <c r="L4529" s="34"/>
      <c r="M4529" s="34"/>
      <c r="N4529" s="70" t="e">
        <f>VLOOKUP(VALUE(A4529),'Data Consistencia'!A:P,6,0)</f>
        <v>#N/A</v>
      </c>
    </row>
    <row r="4530" spans="10:14" x14ac:dyDescent="0.25">
      <c r="J4530" s="34"/>
      <c r="K4530" s="34"/>
      <c r="L4530" s="34"/>
      <c r="M4530" s="34"/>
      <c r="N4530" s="70" t="e">
        <f>VLOOKUP(VALUE(A4530),'Data Consistencia'!A:P,6,0)</f>
        <v>#N/A</v>
      </c>
    </row>
    <row r="4531" spans="10:14" x14ac:dyDescent="0.25">
      <c r="J4531" s="34"/>
      <c r="K4531" s="34"/>
      <c r="L4531" s="34"/>
      <c r="M4531" s="34"/>
      <c r="N4531" s="70" t="e">
        <f>VLOOKUP(VALUE(A4531),'Data Consistencia'!A:P,6,0)</f>
        <v>#N/A</v>
      </c>
    </row>
    <row r="4532" spans="10:14" x14ac:dyDescent="0.25">
      <c r="J4532" s="34"/>
      <c r="K4532" s="34"/>
      <c r="L4532" s="34"/>
      <c r="M4532" s="34"/>
      <c r="N4532" s="70" t="e">
        <f>VLOOKUP(VALUE(A4532),'Data Consistencia'!A:P,6,0)</f>
        <v>#N/A</v>
      </c>
    </row>
    <row r="4533" spans="10:14" x14ac:dyDescent="0.25">
      <c r="J4533" s="34"/>
      <c r="K4533" s="34"/>
      <c r="L4533" s="34"/>
      <c r="M4533" s="34"/>
      <c r="N4533" s="70" t="e">
        <f>VLOOKUP(VALUE(A4533),'Data Consistencia'!A:P,6,0)</f>
        <v>#N/A</v>
      </c>
    </row>
    <row r="4534" spans="10:14" x14ac:dyDescent="0.25">
      <c r="J4534" s="34"/>
      <c r="K4534" s="34"/>
      <c r="L4534" s="34"/>
      <c r="M4534" s="34"/>
      <c r="N4534" s="70" t="e">
        <f>VLOOKUP(VALUE(A4534),'Data Consistencia'!A:P,6,0)</f>
        <v>#N/A</v>
      </c>
    </row>
    <row r="4535" spans="10:14" x14ac:dyDescent="0.25">
      <c r="J4535" s="34"/>
      <c r="K4535" s="34"/>
      <c r="L4535" s="34"/>
      <c r="M4535" s="34"/>
      <c r="N4535" s="70" t="e">
        <f>VLOOKUP(VALUE(A4535),'Data Consistencia'!A:P,6,0)</f>
        <v>#N/A</v>
      </c>
    </row>
    <row r="4536" spans="10:14" x14ac:dyDescent="0.25">
      <c r="J4536" s="34"/>
      <c r="K4536" s="34"/>
      <c r="L4536" s="34"/>
      <c r="M4536" s="34"/>
      <c r="N4536" s="70" t="e">
        <f>VLOOKUP(VALUE(A4536),'Data Consistencia'!A:P,6,0)</f>
        <v>#N/A</v>
      </c>
    </row>
    <row r="4537" spans="10:14" x14ac:dyDescent="0.25">
      <c r="J4537" s="34"/>
      <c r="K4537" s="34"/>
      <c r="L4537" s="34"/>
      <c r="M4537" s="34"/>
      <c r="N4537" s="70" t="e">
        <f>VLOOKUP(VALUE(A4537),'Data Consistencia'!A:P,6,0)</f>
        <v>#N/A</v>
      </c>
    </row>
    <row r="4538" spans="10:14" x14ac:dyDescent="0.25">
      <c r="J4538" s="34"/>
      <c r="K4538" s="34"/>
      <c r="L4538" s="34"/>
      <c r="M4538" s="34"/>
      <c r="N4538" s="70" t="e">
        <f>VLOOKUP(VALUE(A4538),'Data Consistencia'!A:P,6,0)</f>
        <v>#N/A</v>
      </c>
    </row>
    <row r="4539" spans="10:14" x14ac:dyDescent="0.25">
      <c r="J4539" s="34"/>
      <c r="K4539" s="34"/>
      <c r="L4539" s="34"/>
      <c r="M4539" s="34"/>
      <c r="N4539" s="70" t="e">
        <f>VLOOKUP(VALUE(A4539),'Data Consistencia'!A:P,6,0)</f>
        <v>#N/A</v>
      </c>
    </row>
    <row r="4540" spans="10:14" x14ac:dyDescent="0.25">
      <c r="J4540" s="34"/>
      <c r="K4540" s="34"/>
      <c r="L4540" s="34"/>
      <c r="M4540" s="34"/>
      <c r="N4540" s="70" t="e">
        <f>VLOOKUP(VALUE(A4540),'Data Consistencia'!A:P,6,0)</f>
        <v>#N/A</v>
      </c>
    </row>
    <row r="4541" spans="10:14" x14ac:dyDescent="0.25">
      <c r="J4541" s="34"/>
      <c r="K4541" s="34"/>
      <c r="L4541" s="34"/>
      <c r="M4541" s="34"/>
      <c r="N4541" s="70" t="e">
        <f>VLOOKUP(VALUE(A4541),'Data Consistencia'!A:P,6,0)</f>
        <v>#N/A</v>
      </c>
    </row>
    <row r="4542" spans="10:14" x14ac:dyDescent="0.25">
      <c r="J4542" s="34"/>
      <c r="K4542" s="34"/>
      <c r="L4542" s="34"/>
      <c r="M4542" s="34"/>
      <c r="N4542" s="70" t="e">
        <f>VLOOKUP(VALUE(A4542),'Data Consistencia'!A:P,6,0)</f>
        <v>#N/A</v>
      </c>
    </row>
    <row r="4543" spans="10:14" x14ac:dyDescent="0.25">
      <c r="J4543" s="34"/>
      <c r="K4543" s="34"/>
      <c r="L4543" s="34"/>
      <c r="M4543" s="34"/>
      <c r="N4543" s="70" t="e">
        <f>VLOOKUP(VALUE(A4543),'Data Consistencia'!A:P,6,0)</f>
        <v>#N/A</v>
      </c>
    </row>
    <row r="4544" spans="10:14" x14ac:dyDescent="0.25">
      <c r="J4544" s="34"/>
      <c r="K4544" s="34"/>
      <c r="L4544" s="34"/>
      <c r="M4544" s="34"/>
      <c r="N4544" s="70" t="e">
        <f>VLOOKUP(VALUE(A4544),'Data Consistencia'!A:P,6,0)</f>
        <v>#N/A</v>
      </c>
    </row>
    <row r="4545" spans="10:14" x14ac:dyDescent="0.25">
      <c r="J4545" s="34"/>
      <c r="K4545" s="34"/>
      <c r="L4545" s="34"/>
      <c r="M4545" s="34"/>
      <c r="N4545" s="70" t="e">
        <f>VLOOKUP(VALUE(A4545),'Data Consistencia'!A:P,6,0)</f>
        <v>#N/A</v>
      </c>
    </row>
    <row r="4546" spans="10:14" x14ac:dyDescent="0.25">
      <c r="J4546" s="34"/>
      <c r="K4546" s="34"/>
      <c r="L4546" s="34"/>
      <c r="M4546" s="34"/>
      <c r="N4546" s="70" t="e">
        <f>VLOOKUP(VALUE(A4546),'Data Consistencia'!A:P,6,0)</f>
        <v>#N/A</v>
      </c>
    </row>
    <row r="4547" spans="10:14" x14ac:dyDescent="0.25">
      <c r="J4547" s="34"/>
      <c r="K4547" s="34"/>
      <c r="L4547" s="34"/>
      <c r="M4547" s="34"/>
      <c r="N4547" s="70" t="e">
        <f>VLOOKUP(VALUE(A4547),'Data Consistencia'!A:P,6,0)</f>
        <v>#N/A</v>
      </c>
    </row>
    <row r="4548" spans="10:14" x14ac:dyDescent="0.25">
      <c r="J4548" s="34"/>
      <c r="K4548" s="34"/>
      <c r="L4548" s="34"/>
      <c r="M4548" s="34"/>
      <c r="N4548" s="70" t="e">
        <f>VLOOKUP(VALUE(A4548),'Data Consistencia'!A:P,6,0)</f>
        <v>#N/A</v>
      </c>
    </row>
    <row r="4549" spans="10:14" x14ac:dyDescent="0.25">
      <c r="J4549" s="34"/>
      <c r="K4549" s="34"/>
      <c r="L4549" s="34"/>
      <c r="M4549" s="34"/>
      <c r="N4549" s="70" t="e">
        <f>VLOOKUP(VALUE(A4549),'Data Consistencia'!A:P,6,0)</f>
        <v>#N/A</v>
      </c>
    </row>
    <row r="4550" spans="10:14" x14ac:dyDescent="0.25">
      <c r="J4550" s="34"/>
      <c r="K4550" s="34"/>
      <c r="L4550" s="34"/>
      <c r="M4550" s="34"/>
      <c r="N4550" s="70" t="e">
        <f>VLOOKUP(VALUE(A4550),'Data Consistencia'!A:P,6,0)</f>
        <v>#N/A</v>
      </c>
    </row>
    <row r="4551" spans="10:14" x14ac:dyDescent="0.25">
      <c r="J4551" s="34"/>
      <c r="K4551" s="34"/>
      <c r="L4551" s="34"/>
      <c r="M4551" s="34"/>
      <c r="N4551" s="70" t="e">
        <f>VLOOKUP(VALUE(A4551),'Data Consistencia'!A:P,6,0)</f>
        <v>#N/A</v>
      </c>
    </row>
    <row r="4552" spans="10:14" x14ac:dyDescent="0.25">
      <c r="J4552" s="34"/>
      <c r="K4552" s="34"/>
      <c r="L4552" s="34"/>
      <c r="M4552" s="34"/>
      <c r="N4552" s="70" t="e">
        <f>VLOOKUP(VALUE(A4552),'Data Consistencia'!A:P,6,0)</f>
        <v>#N/A</v>
      </c>
    </row>
    <row r="4553" spans="10:14" x14ac:dyDescent="0.25">
      <c r="J4553" s="34"/>
      <c r="K4553" s="34"/>
      <c r="L4553" s="34"/>
      <c r="M4553" s="34"/>
      <c r="N4553" s="70" t="e">
        <f>VLOOKUP(VALUE(A4553),'Data Consistencia'!A:P,6,0)</f>
        <v>#N/A</v>
      </c>
    </row>
    <row r="4554" spans="10:14" x14ac:dyDescent="0.25">
      <c r="J4554" s="34"/>
      <c r="K4554" s="34"/>
      <c r="L4554" s="34"/>
      <c r="M4554" s="34"/>
      <c r="N4554" s="70" t="e">
        <f>VLOOKUP(VALUE(A4554),'Data Consistencia'!A:P,6,0)</f>
        <v>#N/A</v>
      </c>
    </row>
    <row r="4555" spans="10:14" x14ac:dyDescent="0.25">
      <c r="J4555" s="34"/>
      <c r="K4555" s="34"/>
      <c r="L4555" s="34"/>
      <c r="M4555" s="34"/>
      <c r="N4555" s="70" t="e">
        <f>VLOOKUP(VALUE(A4555),'Data Consistencia'!A:P,6,0)</f>
        <v>#N/A</v>
      </c>
    </row>
    <row r="4556" spans="10:14" x14ac:dyDescent="0.25">
      <c r="J4556" s="34"/>
      <c r="K4556" s="34"/>
      <c r="L4556" s="34"/>
      <c r="M4556" s="34"/>
      <c r="N4556" s="70" t="e">
        <f>VLOOKUP(VALUE(A4556),'Data Consistencia'!A:P,6,0)</f>
        <v>#N/A</v>
      </c>
    </row>
    <row r="4557" spans="10:14" x14ac:dyDescent="0.25">
      <c r="J4557" s="34"/>
      <c r="K4557" s="34"/>
      <c r="L4557" s="34"/>
      <c r="M4557" s="34"/>
      <c r="N4557" s="70" t="e">
        <f>VLOOKUP(VALUE(A4557),'Data Consistencia'!A:P,6,0)</f>
        <v>#N/A</v>
      </c>
    </row>
    <row r="4558" spans="10:14" x14ac:dyDescent="0.25">
      <c r="J4558" s="34"/>
      <c r="K4558" s="34"/>
      <c r="L4558" s="34"/>
      <c r="M4558" s="34"/>
      <c r="N4558" s="70" t="e">
        <f>VLOOKUP(VALUE(A4558),'Data Consistencia'!A:P,6,0)</f>
        <v>#N/A</v>
      </c>
    </row>
    <row r="4559" spans="10:14" x14ac:dyDescent="0.25">
      <c r="J4559" s="34"/>
      <c r="K4559" s="34"/>
      <c r="L4559" s="34"/>
      <c r="M4559" s="34"/>
      <c r="N4559" s="70" t="e">
        <f>VLOOKUP(VALUE(A4559),'Data Consistencia'!A:P,6,0)</f>
        <v>#N/A</v>
      </c>
    </row>
    <row r="4560" spans="10:14" x14ac:dyDescent="0.25">
      <c r="J4560" s="34"/>
      <c r="K4560" s="34"/>
      <c r="L4560" s="34"/>
      <c r="M4560" s="34"/>
      <c r="N4560" s="70" t="e">
        <f>VLOOKUP(VALUE(A4560),'Data Consistencia'!A:P,6,0)</f>
        <v>#N/A</v>
      </c>
    </row>
    <row r="4561" spans="10:14" x14ac:dyDescent="0.25">
      <c r="J4561" s="34"/>
      <c r="K4561" s="34"/>
      <c r="L4561" s="34"/>
      <c r="M4561" s="34"/>
      <c r="N4561" s="70" t="e">
        <f>VLOOKUP(VALUE(A4561),'Data Consistencia'!A:P,6,0)</f>
        <v>#N/A</v>
      </c>
    </row>
    <row r="4562" spans="10:14" x14ac:dyDescent="0.25">
      <c r="J4562" s="34"/>
      <c r="K4562" s="34"/>
      <c r="L4562" s="34"/>
      <c r="M4562" s="34"/>
      <c r="N4562" s="70" t="e">
        <f>VLOOKUP(VALUE(A4562),'Data Consistencia'!A:P,6,0)</f>
        <v>#N/A</v>
      </c>
    </row>
    <row r="4563" spans="10:14" x14ac:dyDescent="0.25">
      <c r="J4563" s="34"/>
      <c r="K4563" s="34"/>
      <c r="L4563" s="34"/>
      <c r="M4563" s="34"/>
      <c r="N4563" s="70" t="e">
        <f>VLOOKUP(VALUE(A4563),'Data Consistencia'!A:P,6,0)</f>
        <v>#N/A</v>
      </c>
    </row>
    <row r="4564" spans="10:14" x14ac:dyDescent="0.25">
      <c r="J4564" s="34"/>
      <c r="K4564" s="34"/>
      <c r="L4564" s="34"/>
      <c r="M4564" s="34"/>
      <c r="N4564" s="70" t="e">
        <f>VLOOKUP(VALUE(A4564),'Data Consistencia'!A:P,6,0)</f>
        <v>#N/A</v>
      </c>
    </row>
    <row r="4565" spans="10:14" x14ac:dyDescent="0.25">
      <c r="J4565" s="34"/>
      <c r="K4565" s="34"/>
      <c r="L4565" s="34"/>
      <c r="M4565" s="34"/>
      <c r="N4565" s="70" t="e">
        <f>VLOOKUP(VALUE(A4565),'Data Consistencia'!A:P,6,0)</f>
        <v>#N/A</v>
      </c>
    </row>
    <row r="4566" spans="10:14" x14ac:dyDescent="0.25">
      <c r="J4566" s="34"/>
      <c r="K4566" s="34"/>
      <c r="L4566" s="34"/>
      <c r="M4566" s="34"/>
      <c r="N4566" s="70" t="e">
        <f>VLOOKUP(VALUE(A4566),'Data Consistencia'!A:P,6,0)</f>
        <v>#N/A</v>
      </c>
    </row>
    <row r="4567" spans="10:14" x14ac:dyDescent="0.25">
      <c r="J4567" s="34"/>
      <c r="K4567" s="34"/>
      <c r="L4567" s="34"/>
      <c r="M4567" s="34"/>
      <c r="N4567" s="70" t="e">
        <f>VLOOKUP(VALUE(A4567),'Data Consistencia'!A:P,6,0)</f>
        <v>#N/A</v>
      </c>
    </row>
    <row r="4568" spans="10:14" x14ac:dyDescent="0.25">
      <c r="J4568" s="34"/>
      <c r="K4568" s="34"/>
      <c r="L4568" s="34"/>
      <c r="M4568" s="34"/>
      <c r="N4568" s="70" t="e">
        <f>VLOOKUP(VALUE(A4568),'Data Consistencia'!A:P,6,0)</f>
        <v>#N/A</v>
      </c>
    </row>
    <row r="4569" spans="10:14" x14ac:dyDescent="0.25">
      <c r="J4569" s="34"/>
      <c r="K4569" s="34"/>
      <c r="L4569" s="34"/>
      <c r="M4569" s="34"/>
      <c r="N4569" s="70" t="e">
        <f>VLOOKUP(VALUE(A4569),'Data Consistencia'!A:P,6,0)</f>
        <v>#N/A</v>
      </c>
    </row>
    <row r="4570" spans="10:14" x14ac:dyDescent="0.25">
      <c r="J4570" s="34"/>
      <c r="K4570" s="34"/>
      <c r="L4570" s="34"/>
      <c r="M4570" s="34"/>
      <c r="N4570" s="70" t="e">
        <f>VLOOKUP(VALUE(A4570),'Data Consistencia'!A:P,6,0)</f>
        <v>#N/A</v>
      </c>
    </row>
    <row r="4571" spans="10:14" x14ac:dyDescent="0.25">
      <c r="J4571" s="34"/>
      <c r="K4571" s="34"/>
      <c r="L4571" s="34"/>
      <c r="M4571" s="34"/>
      <c r="N4571" s="70" t="e">
        <f>VLOOKUP(VALUE(A4571),'Data Consistencia'!A:P,6,0)</f>
        <v>#N/A</v>
      </c>
    </row>
    <row r="4572" spans="10:14" x14ac:dyDescent="0.25">
      <c r="J4572" s="34"/>
      <c r="K4572" s="34"/>
      <c r="L4572" s="34"/>
      <c r="M4572" s="34"/>
      <c r="N4572" s="70" t="e">
        <f>VLOOKUP(VALUE(A4572),'Data Consistencia'!A:P,6,0)</f>
        <v>#N/A</v>
      </c>
    </row>
    <row r="4573" spans="10:14" x14ac:dyDescent="0.25">
      <c r="J4573" s="34"/>
      <c r="K4573" s="34"/>
      <c r="L4573" s="34"/>
      <c r="M4573" s="34"/>
      <c r="N4573" s="70" t="e">
        <f>VLOOKUP(VALUE(A4573),'Data Consistencia'!A:P,6,0)</f>
        <v>#N/A</v>
      </c>
    </row>
    <row r="4574" spans="10:14" x14ac:dyDescent="0.25">
      <c r="J4574" s="34"/>
      <c r="K4574" s="34"/>
      <c r="L4574" s="34"/>
      <c r="M4574" s="34"/>
      <c r="N4574" s="70" t="e">
        <f>VLOOKUP(VALUE(A4574),'Data Consistencia'!A:P,6,0)</f>
        <v>#N/A</v>
      </c>
    </row>
    <row r="4575" spans="10:14" x14ac:dyDescent="0.25">
      <c r="J4575" s="34"/>
      <c r="K4575" s="34"/>
      <c r="L4575" s="34"/>
      <c r="M4575" s="34"/>
      <c r="N4575" s="70" t="e">
        <f>VLOOKUP(VALUE(A4575),'Data Consistencia'!A:P,6,0)</f>
        <v>#N/A</v>
      </c>
    </row>
    <row r="4576" spans="10:14" x14ac:dyDescent="0.25">
      <c r="J4576" s="34"/>
      <c r="K4576" s="34"/>
      <c r="L4576" s="34"/>
      <c r="M4576" s="34"/>
      <c r="N4576" s="70" t="e">
        <f>VLOOKUP(VALUE(A4576),'Data Consistencia'!A:P,6,0)</f>
        <v>#N/A</v>
      </c>
    </row>
    <row r="4577" spans="10:14" x14ac:dyDescent="0.25">
      <c r="J4577" s="34"/>
      <c r="K4577" s="34"/>
      <c r="L4577" s="34"/>
      <c r="M4577" s="34"/>
      <c r="N4577" s="70" t="e">
        <f>VLOOKUP(VALUE(A4577),'Data Consistencia'!A:P,6,0)</f>
        <v>#N/A</v>
      </c>
    </row>
    <row r="4578" spans="10:14" x14ac:dyDescent="0.25">
      <c r="J4578" s="34"/>
      <c r="K4578" s="34"/>
      <c r="L4578" s="34"/>
      <c r="M4578" s="34"/>
      <c r="N4578" s="70" t="e">
        <f>VLOOKUP(VALUE(A4578),'Data Consistencia'!A:P,6,0)</f>
        <v>#N/A</v>
      </c>
    </row>
    <row r="4579" spans="10:14" x14ac:dyDescent="0.25">
      <c r="J4579" s="34"/>
      <c r="K4579" s="34"/>
      <c r="L4579" s="34"/>
      <c r="M4579" s="34"/>
      <c r="N4579" s="70" t="e">
        <f>VLOOKUP(VALUE(A4579),'Data Consistencia'!A:P,6,0)</f>
        <v>#N/A</v>
      </c>
    </row>
    <row r="4580" spans="10:14" x14ac:dyDescent="0.25">
      <c r="J4580" s="34"/>
      <c r="K4580" s="34"/>
      <c r="L4580" s="34"/>
      <c r="M4580" s="34"/>
      <c r="N4580" s="70" t="e">
        <f>VLOOKUP(VALUE(A4580),'Data Consistencia'!A:P,6,0)</f>
        <v>#N/A</v>
      </c>
    </row>
    <row r="4581" spans="10:14" x14ac:dyDescent="0.25">
      <c r="J4581" s="34"/>
      <c r="K4581" s="34"/>
      <c r="L4581" s="34"/>
      <c r="M4581" s="34"/>
      <c r="N4581" s="70" t="e">
        <f>VLOOKUP(VALUE(A4581),'Data Consistencia'!A:P,6,0)</f>
        <v>#N/A</v>
      </c>
    </row>
    <row r="4582" spans="10:14" x14ac:dyDescent="0.25">
      <c r="J4582" s="34"/>
      <c r="K4582" s="34"/>
      <c r="L4582" s="34"/>
      <c r="M4582" s="34"/>
      <c r="N4582" s="70" t="e">
        <f>VLOOKUP(VALUE(A4582),'Data Consistencia'!A:P,6,0)</f>
        <v>#N/A</v>
      </c>
    </row>
    <row r="4583" spans="10:14" x14ac:dyDescent="0.25">
      <c r="J4583" s="34"/>
      <c r="K4583" s="34"/>
      <c r="L4583" s="34"/>
      <c r="M4583" s="34"/>
      <c r="N4583" s="70" t="e">
        <f>VLOOKUP(VALUE(A4583),'Data Consistencia'!A:P,6,0)</f>
        <v>#N/A</v>
      </c>
    </row>
    <row r="4584" spans="10:14" x14ac:dyDescent="0.25">
      <c r="J4584" s="34"/>
      <c r="K4584" s="34"/>
      <c r="L4584" s="34"/>
      <c r="M4584" s="34"/>
      <c r="N4584" s="70" t="e">
        <f>VLOOKUP(VALUE(A4584),'Data Consistencia'!A:P,6,0)</f>
        <v>#N/A</v>
      </c>
    </row>
    <row r="4585" spans="10:14" x14ac:dyDescent="0.25">
      <c r="J4585" s="34"/>
      <c r="K4585" s="34"/>
      <c r="L4585" s="34"/>
      <c r="M4585" s="34"/>
      <c r="N4585" s="70" t="e">
        <f>VLOOKUP(VALUE(A4585),'Data Consistencia'!A:P,6,0)</f>
        <v>#N/A</v>
      </c>
    </row>
    <row r="4586" spans="10:14" x14ac:dyDescent="0.25">
      <c r="J4586" s="34"/>
      <c r="K4586" s="34"/>
      <c r="L4586" s="34"/>
      <c r="M4586" s="34"/>
      <c r="N4586" s="70" t="e">
        <f>VLOOKUP(VALUE(A4586),'Data Consistencia'!A:P,6,0)</f>
        <v>#N/A</v>
      </c>
    </row>
    <row r="4587" spans="10:14" x14ac:dyDescent="0.25">
      <c r="J4587" s="34"/>
      <c r="K4587" s="34"/>
      <c r="L4587" s="34"/>
      <c r="M4587" s="34"/>
      <c r="N4587" s="70" t="e">
        <f>VLOOKUP(VALUE(A4587),'Data Consistencia'!A:P,6,0)</f>
        <v>#N/A</v>
      </c>
    </row>
    <row r="4588" spans="10:14" x14ac:dyDescent="0.25">
      <c r="J4588" s="34"/>
      <c r="K4588" s="34"/>
      <c r="L4588" s="34"/>
      <c r="M4588" s="34"/>
      <c r="N4588" s="70" t="e">
        <f>VLOOKUP(VALUE(A4588),'Data Consistencia'!A:P,6,0)</f>
        <v>#N/A</v>
      </c>
    </row>
    <row r="4589" spans="10:14" x14ac:dyDescent="0.25">
      <c r="J4589" s="34"/>
      <c r="K4589" s="34"/>
      <c r="L4589" s="34"/>
      <c r="M4589" s="34"/>
      <c r="N4589" s="70" t="e">
        <f>VLOOKUP(VALUE(A4589),'Data Consistencia'!A:P,6,0)</f>
        <v>#N/A</v>
      </c>
    </row>
    <row r="4590" spans="10:14" x14ac:dyDescent="0.25">
      <c r="J4590" s="34"/>
      <c r="K4590" s="34"/>
      <c r="L4590" s="34"/>
      <c r="M4590" s="34"/>
      <c r="N4590" s="70" t="e">
        <f>VLOOKUP(VALUE(A4590),'Data Consistencia'!A:P,6,0)</f>
        <v>#N/A</v>
      </c>
    </row>
    <row r="4591" spans="10:14" x14ac:dyDescent="0.25">
      <c r="J4591" s="34"/>
      <c r="K4591" s="34"/>
      <c r="L4591" s="34"/>
      <c r="M4591" s="34"/>
      <c r="N4591" s="70" t="e">
        <f>VLOOKUP(VALUE(A4591),'Data Consistencia'!A:P,6,0)</f>
        <v>#N/A</v>
      </c>
    </row>
    <row r="4592" spans="10:14" x14ac:dyDescent="0.25">
      <c r="J4592" s="34"/>
      <c r="K4592" s="34"/>
      <c r="L4592" s="34"/>
      <c r="M4592" s="34"/>
      <c r="N4592" s="70" t="e">
        <f>VLOOKUP(VALUE(A4592),'Data Consistencia'!A:P,6,0)</f>
        <v>#N/A</v>
      </c>
    </row>
    <row r="4593" spans="10:14" x14ac:dyDescent="0.25">
      <c r="J4593" s="34"/>
      <c r="K4593" s="34"/>
      <c r="L4593" s="34"/>
      <c r="M4593" s="34"/>
      <c r="N4593" s="70" t="e">
        <f>VLOOKUP(VALUE(A4593),'Data Consistencia'!A:P,6,0)</f>
        <v>#N/A</v>
      </c>
    </row>
    <row r="4594" spans="10:14" x14ac:dyDescent="0.25">
      <c r="J4594" s="34"/>
      <c r="K4594" s="34"/>
      <c r="L4594" s="34"/>
      <c r="M4594" s="34"/>
      <c r="N4594" s="70" t="e">
        <f>VLOOKUP(VALUE(A4594),'Data Consistencia'!A:P,6,0)</f>
        <v>#N/A</v>
      </c>
    </row>
    <row r="4595" spans="10:14" x14ac:dyDescent="0.25">
      <c r="J4595" s="34"/>
      <c r="K4595" s="34"/>
      <c r="L4595" s="34"/>
      <c r="M4595" s="34"/>
      <c r="N4595" s="70" t="e">
        <f>VLOOKUP(VALUE(A4595),'Data Consistencia'!A:P,6,0)</f>
        <v>#N/A</v>
      </c>
    </row>
    <row r="4596" spans="10:14" x14ac:dyDescent="0.25">
      <c r="J4596" s="34"/>
      <c r="K4596" s="34"/>
      <c r="L4596" s="34"/>
      <c r="M4596" s="34"/>
      <c r="N4596" s="70" t="e">
        <f>VLOOKUP(VALUE(A4596),'Data Consistencia'!A:P,6,0)</f>
        <v>#N/A</v>
      </c>
    </row>
    <row r="4597" spans="10:14" x14ac:dyDescent="0.25">
      <c r="J4597" s="34"/>
      <c r="K4597" s="34"/>
      <c r="L4597" s="34"/>
      <c r="M4597" s="34"/>
      <c r="N4597" s="70" t="e">
        <f>VLOOKUP(VALUE(A4597),'Data Consistencia'!A:P,6,0)</f>
        <v>#N/A</v>
      </c>
    </row>
    <row r="4598" spans="10:14" x14ac:dyDescent="0.25">
      <c r="J4598" s="34"/>
      <c r="K4598" s="34"/>
      <c r="L4598" s="34"/>
      <c r="M4598" s="34"/>
      <c r="N4598" s="70" t="e">
        <f>VLOOKUP(VALUE(A4598),'Data Consistencia'!A:P,6,0)</f>
        <v>#N/A</v>
      </c>
    </row>
    <row r="4599" spans="10:14" x14ac:dyDescent="0.25">
      <c r="J4599" s="34"/>
      <c r="K4599" s="34"/>
      <c r="L4599" s="34"/>
      <c r="M4599" s="34"/>
      <c r="N4599" s="70" t="e">
        <f>VLOOKUP(VALUE(A4599),'Data Consistencia'!A:P,6,0)</f>
        <v>#N/A</v>
      </c>
    </row>
    <row r="4600" spans="10:14" x14ac:dyDescent="0.25">
      <c r="J4600" s="34"/>
      <c r="K4600" s="34"/>
      <c r="L4600" s="34"/>
      <c r="M4600" s="34"/>
      <c r="N4600" s="70" t="e">
        <f>VLOOKUP(VALUE(A4600),'Data Consistencia'!A:P,6,0)</f>
        <v>#N/A</v>
      </c>
    </row>
    <row r="4601" spans="10:14" x14ac:dyDescent="0.25">
      <c r="J4601" s="34"/>
      <c r="K4601" s="34"/>
      <c r="L4601" s="34"/>
      <c r="M4601" s="34"/>
      <c r="N4601" s="70" t="e">
        <f>VLOOKUP(VALUE(A4601),'Data Consistencia'!A:P,6,0)</f>
        <v>#N/A</v>
      </c>
    </row>
    <row r="4602" spans="10:14" x14ac:dyDescent="0.25">
      <c r="J4602" s="34"/>
      <c r="K4602" s="34"/>
      <c r="L4602" s="34"/>
      <c r="M4602" s="34"/>
      <c r="N4602" s="70" t="e">
        <f>VLOOKUP(VALUE(A4602),'Data Consistencia'!A:P,6,0)</f>
        <v>#N/A</v>
      </c>
    </row>
    <row r="4603" spans="10:14" x14ac:dyDescent="0.25">
      <c r="J4603" s="34"/>
      <c r="K4603" s="34"/>
      <c r="L4603" s="34"/>
      <c r="M4603" s="34"/>
      <c r="N4603" s="70" t="e">
        <f>VLOOKUP(VALUE(A4603),'Data Consistencia'!A:P,6,0)</f>
        <v>#N/A</v>
      </c>
    </row>
    <row r="4604" spans="10:14" x14ac:dyDescent="0.25">
      <c r="J4604" s="34"/>
      <c r="K4604" s="34"/>
      <c r="L4604" s="34"/>
      <c r="M4604" s="34"/>
      <c r="N4604" s="70" t="e">
        <f>VLOOKUP(VALUE(A4604),'Data Consistencia'!A:P,6,0)</f>
        <v>#N/A</v>
      </c>
    </row>
    <row r="4605" spans="10:14" x14ac:dyDescent="0.25">
      <c r="J4605" s="34"/>
      <c r="K4605" s="34"/>
      <c r="L4605" s="34"/>
      <c r="M4605" s="34"/>
      <c r="N4605" s="70" t="e">
        <f>VLOOKUP(VALUE(A4605),'Data Consistencia'!A:P,6,0)</f>
        <v>#N/A</v>
      </c>
    </row>
    <row r="4606" spans="10:14" x14ac:dyDescent="0.25">
      <c r="J4606" s="34"/>
      <c r="K4606" s="34"/>
      <c r="L4606" s="34"/>
      <c r="M4606" s="34"/>
      <c r="N4606" s="70" t="e">
        <f>VLOOKUP(VALUE(A4606),'Data Consistencia'!A:P,6,0)</f>
        <v>#N/A</v>
      </c>
    </row>
    <row r="4607" spans="10:14" x14ac:dyDescent="0.25">
      <c r="J4607" s="34"/>
      <c r="K4607" s="34"/>
      <c r="L4607" s="34"/>
      <c r="M4607" s="34"/>
      <c r="N4607" s="70" t="e">
        <f>VLOOKUP(VALUE(A4607),'Data Consistencia'!A:P,6,0)</f>
        <v>#N/A</v>
      </c>
    </row>
    <row r="4608" spans="10:14" x14ac:dyDescent="0.25">
      <c r="J4608" s="34"/>
      <c r="K4608" s="34"/>
      <c r="L4608" s="34"/>
      <c r="M4608" s="34"/>
      <c r="N4608" s="70" t="e">
        <f>VLOOKUP(VALUE(A4608),'Data Consistencia'!A:P,6,0)</f>
        <v>#N/A</v>
      </c>
    </row>
    <row r="4609" spans="10:14" x14ac:dyDescent="0.25">
      <c r="J4609" s="34"/>
      <c r="K4609" s="34"/>
      <c r="L4609" s="34"/>
      <c r="M4609" s="34"/>
      <c r="N4609" s="70" t="e">
        <f>VLOOKUP(VALUE(A4609),'Data Consistencia'!A:P,6,0)</f>
        <v>#N/A</v>
      </c>
    </row>
    <row r="4610" spans="10:14" x14ac:dyDescent="0.25">
      <c r="J4610" s="34"/>
      <c r="K4610" s="34"/>
      <c r="L4610" s="34"/>
      <c r="M4610" s="34"/>
      <c r="N4610" s="70" t="e">
        <f>VLOOKUP(VALUE(A4610),'Data Consistencia'!A:P,6,0)</f>
        <v>#N/A</v>
      </c>
    </row>
    <row r="4611" spans="10:14" x14ac:dyDescent="0.25">
      <c r="J4611" s="34"/>
      <c r="K4611" s="34"/>
      <c r="L4611" s="34"/>
      <c r="M4611" s="34"/>
      <c r="N4611" s="70" t="e">
        <f>VLOOKUP(VALUE(A4611),'Data Consistencia'!A:P,6,0)</f>
        <v>#N/A</v>
      </c>
    </row>
    <row r="4612" spans="10:14" x14ac:dyDescent="0.25">
      <c r="J4612" s="34"/>
      <c r="K4612" s="34"/>
      <c r="L4612" s="34"/>
      <c r="M4612" s="34"/>
      <c r="N4612" s="70" t="e">
        <f>VLOOKUP(VALUE(A4612),'Data Consistencia'!A:P,6,0)</f>
        <v>#N/A</v>
      </c>
    </row>
    <row r="4613" spans="10:14" x14ac:dyDescent="0.25">
      <c r="J4613" s="34"/>
      <c r="K4613" s="34"/>
      <c r="L4613" s="34"/>
      <c r="M4613" s="34"/>
      <c r="N4613" s="70" t="e">
        <f>VLOOKUP(VALUE(A4613),'Data Consistencia'!A:P,6,0)</f>
        <v>#N/A</v>
      </c>
    </row>
    <row r="4614" spans="10:14" x14ac:dyDescent="0.25">
      <c r="J4614" s="34"/>
      <c r="K4614" s="34"/>
      <c r="L4614" s="34"/>
      <c r="M4614" s="34"/>
      <c r="N4614" s="70" t="e">
        <f>VLOOKUP(VALUE(A4614),'Data Consistencia'!A:P,6,0)</f>
        <v>#N/A</v>
      </c>
    </row>
    <row r="4615" spans="10:14" x14ac:dyDescent="0.25">
      <c r="J4615" s="34"/>
      <c r="K4615" s="34"/>
      <c r="L4615" s="34"/>
      <c r="M4615" s="34"/>
      <c r="N4615" s="70" t="e">
        <f>VLOOKUP(VALUE(A4615),'Data Consistencia'!A:P,6,0)</f>
        <v>#N/A</v>
      </c>
    </row>
    <row r="4616" spans="10:14" x14ac:dyDescent="0.25">
      <c r="J4616" s="34"/>
      <c r="K4616" s="34"/>
      <c r="L4616" s="34"/>
      <c r="M4616" s="34"/>
      <c r="N4616" s="70" t="e">
        <f>VLOOKUP(VALUE(A4616),'Data Consistencia'!A:P,6,0)</f>
        <v>#N/A</v>
      </c>
    </row>
    <row r="4617" spans="10:14" x14ac:dyDescent="0.25">
      <c r="J4617" s="34"/>
      <c r="K4617" s="34"/>
      <c r="L4617" s="34"/>
      <c r="M4617" s="34"/>
      <c r="N4617" s="70" t="e">
        <f>VLOOKUP(VALUE(A4617),'Data Consistencia'!A:P,6,0)</f>
        <v>#N/A</v>
      </c>
    </row>
    <row r="4618" spans="10:14" x14ac:dyDescent="0.25">
      <c r="J4618" s="34"/>
      <c r="K4618" s="34"/>
      <c r="L4618" s="34"/>
      <c r="M4618" s="34"/>
      <c r="N4618" s="70" t="e">
        <f>VLOOKUP(VALUE(A4618),'Data Consistencia'!A:P,6,0)</f>
        <v>#N/A</v>
      </c>
    </row>
    <row r="4619" spans="10:14" x14ac:dyDescent="0.25">
      <c r="J4619" s="34"/>
      <c r="K4619" s="34"/>
      <c r="L4619" s="34"/>
      <c r="M4619" s="34"/>
      <c r="N4619" s="70" t="e">
        <f>VLOOKUP(VALUE(A4619),'Data Consistencia'!A:P,6,0)</f>
        <v>#N/A</v>
      </c>
    </row>
    <row r="4620" spans="10:14" x14ac:dyDescent="0.25">
      <c r="J4620" s="34"/>
      <c r="K4620" s="34"/>
      <c r="L4620" s="34"/>
      <c r="M4620" s="34"/>
      <c r="N4620" s="70" t="e">
        <f>VLOOKUP(VALUE(A4620),'Data Consistencia'!A:P,6,0)</f>
        <v>#N/A</v>
      </c>
    </row>
    <row r="4621" spans="10:14" x14ac:dyDescent="0.25">
      <c r="J4621" s="34"/>
      <c r="K4621" s="34"/>
      <c r="L4621" s="34"/>
      <c r="M4621" s="34"/>
      <c r="N4621" s="70" t="e">
        <f>VLOOKUP(VALUE(A4621),'Data Consistencia'!A:P,6,0)</f>
        <v>#N/A</v>
      </c>
    </row>
    <row r="4622" spans="10:14" x14ac:dyDescent="0.25">
      <c r="J4622" s="34"/>
      <c r="K4622" s="34"/>
      <c r="L4622" s="34"/>
      <c r="M4622" s="34"/>
      <c r="N4622" s="70" t="e">
        <f>VLOOKUP(VALUE(A4622),'Data Consistencia'!A:P,6,0)</f>
        <v>#N/A</v>
      </c>
    </row>
    <row r="4623" spans="10:14" x14ac:dyDescent="0.25">
      <c r="J4623" s="34"/>
      <c r="K4623" s="34"/>
      <c r="L4623" s="34"/>
      <c r="M4623" s="34"/>
      <c r="N4623" s="70" t="e">
        <f>VLOOKUP(VALUE(A4623),'Data Consistencia'!A:P,6,0)</f>
        <v>#N/A</v>
      </c>
    </row>
    <row r="4624" spans="10:14" x14ac:dyDescent="0.25">
      <c r="J4624" s="34"/>
      <c r="K4624" s="34"/>
      <c r="L4624" s="34"/>
      <c r="M4624" s="34"/>
      <c r="N4624" s="70" t="e">
        <f>VLOOKUP(VALUE(A4624),'Data Consistencia'!A:P,6,0)</f>
        <v>#N/A</v>
      </c>
    </row>
    <row r="4625" spans="10:14" x14ac:dyDescent="0.25">
      <c r="J4625" s="34"/>
      <c r="K4625" s="34"/>
      <c r="L4625" s="34"/>
      <c r="M4625" s="34"/>
      <c r="N4625" s="70" t="e">
        <f>VLOOKUP(VALUE(A4625),'Data Consistencia'!A:P,6,0)</f>
        <v>#N/A</v>
      </c>
    </row>
    <row r="4626" spans="10:14" x14ac:dyDescent="0.25">
      <c r="J4626" s="34"/>
      <c r="K4626" s="34"/>
      <c r="L4626" s="34"/>
      <c r="M4626" s="34"/>
      <c r="N4626" s="70" t="e">
        <f>VLOOKUP(VALUE(A4626),'Data Consistencia'!A:P,6,0)</f>
        <v>#N/A</v>
      </c>
    </row>
    <row r="4627" spans="10:14" x14ac:dyDescent="0.25">
      <c r="J4627" s="34"/>
      <c r="K4627" s="34"/>
      <c r="L4627" s="34"/>
      <c r="M4627" s="34"/>
      <c r="N4627" s="70" t="e">
        <f>VLOOKUP(VALUE(A4627),'Data Consistencia'!A:P,6,0)</f>
        <v>#N/A</v>
      </c>
    </row>
    <row r="4628" spans="10:14" x14ac:dyDescent="0.25">
      <c r="J4628" s="34"/>
      <c r="K4628" s="34"/>
      <c r="L4628" s="34"/>
      <c r="M4628" s="34"/>
      <c r="N4628" s="70" t="e">
        <f>VLOOKUP(VALUE(A4628),'Data Consistencia'!A:P,6,0)</f>
        <v>#N/A</v>
      </c>
    </row>
    <row r="4629" spans="10:14" x14ac:dyDescent="0.25">
      <c r="J4629" s="34"/>
      <c r="K4629" s="34"/>
      <c r="L4629" s="34"/>
      <c r="M4629" s="34"/>
      <c r="N4629" s="70" t="e">
        <f>VLOOKUP(VALUE(A4629),'Data Consistencia'!A:P,6,0)</f>
        <v>#N/A</v>
      </c>
    </row>
    <row r="4630" spans="10:14" x14ac:dyDescent="0.25">
      <c r="J4630" s="34"/>
      <c r="K4630" s="34"/>
      <c r="L4630" s="34"/>
      <c r="M4630" s="34"/>
      <c r="N4630" s="70" t="e">
        <f>VLOOKUP(VALUE(A4630),'Data Consistencia'!A:P,6,0)</f>
        <v>#N/A</v>
      </c>
    </row>
    <row r="4631" spans="10:14" x14ac:dyDescent="0.25">
      <c r="J4631" s="34"/>
      <c r="K4631" s="34"/>
      <c r="L4631" s="34"/>
      <c r="M4631" s="34"/>
      <c r="N4631" s="70" t="e">
        <f>VLOOKUP(VALUE(A4631),'Data Consistencia'!A:P,6,0)</f>
        <v>#N/A</v>
      </c>
    </row>
    <row r="4632" spans="10:14" x14ac:dyDescent="0.25">
      <c r="J4632" s="34"/>
      <c r="K4632" s="34"/>
      <c r="L4632" s="34"/>
      <c r="M4632" s="34"/>
      <c r="N4632" s="70" t="e">
        <f>VLOOKUP(VALUE(A4632),'Data Consistencia'!A:P,6,0)</f>
        <v>#N/A</v>
      </c>
    </row>
    <row r="4633" spans="10:14" x14ac:dyDescent="0.25">
      <c r="J4633" s="34"/>
      <c r="K4633" s="34"/>
      <c r="L4633" s="34"/>
      <c r="M4633" s="34"/>
      <c r="N4633" s="70" t="e">
        <f>VLOOKUP(VALUE(A4633),'Data Consistencia'!A:P,6,0)</f>
        <v>#N/A</v>
      </c>
    </row>
    <row r="4634" spans="10:14" x14ac:dyDescent="0.25">
      <c r="J4634" s="34"/>
      <c r="K4634" s="34"/>
      <c r="L4634" s="34"/>
      <c r="M4634" s="34"/>
      <c r="N4634" s="70" t="e">
        <f>VLOOKUP(VALUE(A4634),'Data Consistencia'!A:P,6,0)</f>
        <v>#N/A</v>
      </c>
    </row>
    <row r="4635" spans="10:14" x14ac:dyDescent="0.25">
      <c r="J4635" s="34"/>
      <c r="K4635" s="34"/>
      <c r="L4635" s="34"/>
      <c r="M4635" s="34"/>
      <c r="N4635" s="70" t="e">
        <f>VLOOKUP(VALUE(A4635),'Data Consistencia'!A:P,6,0)</f>
        <v>#N/A</v>
      </c>
    </row>
    <row r="4636" spans="10:14" x14ac:dyDescent="0.25">
      <c r="J4636" s="34"/>
      <c r="K4636" s="34"/>
      <c r="L4636" s="34"/>
      <c r="M4636" s="34"/>
      <c r="N4636" s="70" t="e">
        <f>VLOOKUP(VALUE(A4636),'Data Consistencia'!A:P,6,0)</f>
        <v>#N/A</v>
      </c>
    </row>
    <row r="4637" spans="10:14" x14ac:dyDescent="0.25">
      <c r="J4637" s="34"/>
      <c r="K4637" s="34"/>
      <c r="L4637" s="34"/>
      <c r="M4637" s="34"/>
      <c r="N4637" s="70" t="e">
        <f>VLOOKUP(VALUE(A4637),'Data Consistencia'!A:P,6,0)</f>
        <v>#N/A</v>
      </c>
    </row>
    <row r="4638" spans="10:14" x14ac:dyDescent="0.25">
      <c r="J4638" s="34"/>
      <c r="K4638" s="34"/>
      <c r="L4638" s="34"/>
      <c r="M4638" s="34"/>
      <c r="N4638" s="70" t="e">
        <f>VLOOKUP(VALUE(A4638),'Data Consistencia'!A:P,6,0)</f>
        <v>#N/A</v>
      </c>
    </row>
    <row r="4639" spans="10:14" x14ac:dyDescent="0.25">
      <c r="J4639" s="34"/>
      <c r="K4639" s="34"/>
      <c r="L4639" s="34"/>
      <c r="M4639" s="34"/>
      <c r="N4639" s="70" t="e">
        <f>VLOOKUP(VALUE(A4639),'Data Consistencia'!A:P,6,0)</f>
        <v>#N/A</v>
      </c>
    </row>
    <row r="4640" spans="10:14" x14ac:dyDescent="0.25">
      <c r="J4640" s="34"/>
      <c r="K4640" s="34"/>
      <c r="L4640" s="34"/>
      <c r="M4640" s="34"/>
      <c r="N4640" s="70" t="e">
        <f>VLOOKUP(VALUE(A4640),'Data Consistencia'!A:P,6,0)</f>
        <v>#N/A</v>
      </c>
    </row>
    <row r="4641" spans="10:14" x14ac:dyDescent="0.25">
      <c r="J4641" s="34"/>
      <c r="K4641" s="34"/>
      <c r="L4641" s="34"/>
      <c r="M4641" s="34"/>
      <c r="N4641" s="70" t="e">
        <f>VLOOKUP(VALUE(A4641),'Data Consistencia'!A:P,6,0)</f>
        <v>#N/A</v>
      </c>
    </row>
    <row r="4642" spans="10:14" x14ac:dyDescent="0.25">
      <c r="J4642" s="34"/>
      <c r="K4642" s="34"/>
      <c r="L4642" s="34"/>
      <c r="M4642" s="34"/>
      <c r="N4642" s="70" t="e">
        <f>VLOOKUP(VALUE(A4642),'Data Consistencia'!A:P,6,0)</f>
        <v>#N/A</v>
      </c>
    </row>
    <row r="4643" spans="10:14" x14ac:dyDescent="0.25">
      <c r="J4643" s="34"/>
      <c r="K4643" s="34"/>
      <c r="L4643" s="34"/>
      <c r="M4643" s="34"/>
      <c r="N4643" s="70" t="e">
        <f>VLOOKUP(VALUE(A4643),'Data Consistencia'!A:P,6,0)</f>
        <v>#N/A</v>
      </c>
    </row>
    <row r="4644" spans="10:14" x14ac:dyDescent="0.25">
      <c r="J4644" s="34"/>
      <c r="K4644" s="34"/>
      <c r="L4644" s="34"/>
      <c r="M4644" s="34"/>
      <c r="N4644" s="70" t="e">
        <f>VLOOKUP(VALUE(A4644),'Data Consistencia'!A:P,6,0)</f>
        <v>#N/A</v>
      </c>
    </row>
    <row r="4645" spans="10:14" x14ac:dyDescent="0.25">
      <c r="J4645" s="34"/>
      <c r="K4645" s="34"/>
      <c r="L4645" s="34"/>
      <c r="M4645" s="34"/>
      <c r="N4645" s="70" t="e">
        <f>VLOOKUP(VALUE(A4645),'Data Consistencia'!A:P,6,0)</f>
        <v>#N/A</v>
      </c>
    </row>
    <row r="4646" spans="10:14" x14ac:dyDescent="0.25">
      <c r="J4646" s="34"/>
      <c r="K4646" s="34"/>
      <c r="L4646" s="34"/>
      <c r="M4646" s="34"/>
      <c r="N4646" s="70" t="e">
        <f>VLOOKUP(VALUE(A4646),'Data Consistencia'!A:P,6,0)</f>
        <v>#N/A</v>
      </c>
    </row>
    <row r="4647" spans="10:14" x14ac:dyDescent="0.25">
      <c r="J4647" s="34"/>
      <c r="K4647" s="34"/>
      <c r="L4647" s="34"/>
      <c r="M4647" s="34"/>
      <c r="N4647" s="70" t="e">
        <f>VLOOKUP(VALUE(A4647),'Data Consistencia'!A:P,6,0)</f>
        <v>#N/A</v>
      </c>
    </row>
    <row r="4648" spans="10:14" x14ac:dyDescent="0.25">
      <c r="J4648" s="34"/>
      <c r="K4648" s="34"/>
      <c r="L4648" s="34"/>
      <c r="M4648" s="34"/>
      <c r="N4648" s="70" t="e">
        <f>VLOOKUP(VALUE(A4648),'Data Consistencia'!A:P,6,0)</f>
        <v>#N/A</v>
      </c>
    </row>
    <row r="4649" spans="10:14" x14ac:dyDescent="0.25">
      <c r="J4649" s="34"/>
      <c r="K4649" s="34"/>
      <c r="L4649" s="34"/>
      <c r="M4649" s="34"/>
      <c r="N4649" s="70" t="e">
        <f>VLOOKUP(VALUE(A4649),'Data Consistencia'!A:P,6,0)</f>
        <v>#N/A</v>
      </c>
    </row>
    <row r="4650" spans="10:14" x14ac:dyDescent="0.25">
      <c r="J4650" s="34"/>
      <c r="K4650" s="34"/>
      <c r="L4650" s="34"/>
      <c r="M4650" s="34"/>
      <c r="N4650" s="70" t="e">
        <f>VLOOKUP(VALUE(A4650),'Data Consistencia'!A:P,6,0)</f>
        <v>#N/A</v>
      </c>
    </row>
    <row r="4651" spans="10:14" x14ac:dyDescent="0.25">
      <c r="J4651" s="34"/>
      <c r="K4651" s="34"/>
      <c r="L4651" s="34"/>
      <c r="M4651" s="34"/>
      <c r="N4651" s="70" t="e">
        <f>VLOOKUP(VALUE(A4651),'Data Consistencia'!A:P,6,0)</f>
        <v>#N/A</v>
      </c>
    </row>
    <row r="4652" spans="10:14" x14ac:dyDescent="0.25">
      <c r="J4652" s="34"/>
      <c r="K4652" s="34"/>
      <c r="L4652" s="34"/>
      <c r="M4652" s="34"/>
      <c r="N4652" s="70" t="e">
        <f>VLOOKUP(VALUE(A4652),'Data Consistencia'!A:P,6,0)</f>
        <v>#N/A</v>
      </c>
    </row>
    <row r="4653" spans="10:14" x14ac:dyDescent="0.25">
      <c r="J4653" s="34"/>
      <c r="K4653" s="34"/>
      <c r="L4653" s="34"/>
      <c r="M4653" s="34"/>
      <c r="N4653" s="70" t="e">
        <f>VLOOKUP(VALUE(A4653),'Data Consistencia'!A:P,6,0)</f>
        <v>#N/A</v>
      </c>
    </row>
    <row r="4654" spans="10:14" x14ac:dyDescent="0.25">
      <c r="J4654" s="34"/>
      <c r="K4654" s="34"/>
      <c r="L4654" s="34"/>
      <c r="M4654" s="34"/>
      <c r="N4654" s="70" t="e">
        <f>VLOOKUP(VALUE(A4654),'Data Consistencia'!A:P,6,0)</f>
        <v>#N/A</v>
      </c>
    </row>
    <row r="4655" spans="10:14" x14ac:dyDescent="0.25">
      <c r="J4655" s="34"/>
      <c r="K4655" s="34"/>
      <c r="L4655" s="34"/>
      <c r="M4655" s="34"/>
      <c r="N4655" s="70" t="e">
        <f>VLOOKUP(VALUE(A4655),'Data Consistencia'!A:P,6,0)</f>
        <v>#N/A</v>
      </c>
    </row>
    <row r="4656" spans="10:14" x14ac:dyDescent="0.25">
      <c r="J4656" s="34"/>
      <c r="K4656" s="34"/>
      <c r="L4656" s="34"/>
      <c r="M4656" s="34"/>
      <c r="N4656" s="70" t="e">
        <f>VLOOKUP(VALUE(A4656),'Data Consistencia'!A:P,6,0)</f>
        <v>#N/A</v>
      </c>
    </row>
    <row r="4657" spans="10:14" x14ac:dyDescent="0.25">
      <c r="J4657" s="34"/>
      <c r="K4657" s="34"/>
      <c r="L4657" s="34"/>
      <c r="M4657" s="34"/>
      <c r="N4657" s="70" t="e">
        <f>VLOOKUP(VALUE(A4657),'Data Consistencia'!A:P,6,0)</f>
        <v>#N/A</v>
      </c>
    </row>
    <row r="4658" spans="10:14" x14ac:dyDescent="0.25">
      <c r="J4658" s="34"/>
      <c r="K4658" s="34"/>
      <c r="L4658" s="34"/>
      <c r="M4658" s="34"/>
      <c r="N4658" s="70" t="e">
        <f>VLOOKUP(VALUE(A4658),'Data Consistencia'!A:P,6,0)</f>
        <v>#N/A</v>
      </c>
    </row>
    <row r="4659" spans="10:14" x14ac:dyDescent="0.25">
      <c r="J4659" s="34"/>
      <c r="K4659" s="34"/>
      <c r="L4659" s="34"/>
      <c r="M4659" s="34"/>
      <c r="N4659" s="70" t="e">
        <f>VLOOKUP(VALUE(A4659),'Data Consistencia'!A:P,6,0)</f>
        <v>#N/A</v>
      </c>
    </row>
    <row r="4660" spans="10:14" x14ac:dyDescent="0.25">
      <c r="J4660" s="34"/>
      <c r="K4660" s="34"/>
      <c r="L4660" s="34"/>
      <c r="M4660" s="34"/>
      <c r="N4660" s="70" t="e">
        <f>VLOOKUP(VALUE(A4660),'Data Consistencia'!A:P,6,0)</f>
        <v>#N/A</v>
      </c>
    </row>
    <row r="4661" spans="10:14" x14ac:dyDescent="0.25">
      <c r="J4661" s="34"/>
      <c r="K4661" s="34"/>
      <c r="L4661" s="34"/>
      <c r="M4661" s="34"/>
      <c r="N4661" s="70" t="e">
        <f>VLOOKUP(VALUE(A4661),'Data Consistencia'!A:P,6,0)</f>
        <v>#N/A</v>
      </c>
    </row>
    <row r="4662" spans="10:14" x14ac:dyDescent="0.25">
      <c r="J4662" s="34"/>
      <c r="K4662" s="34"/>
      <c r="L4662" s="34"/>
      <c r="M4662" s="34"/>
      <c r="N4662" s="70" t="e">
        <f>VLOOKUP(VALUE(A4662),'Data Consistencia'!A:P,6,0)</f>
        <v>#N/A</v>
      </c>
    </row>
    <row r="4663" spans="10:14" x14ac:dyDescent="0.25">
      <c r="J4663" s="34"/>
      <c r="K4663" s="34"/>
      <c r="L4663" s="34"/>
      <c r="M4663" s="34"/>
      <c r="N4663" s="70" t="e">
        <f>VLOOKUP(VALUE(A4663),'Data Consistencia'!A:P,6,0)</f>
        <v>#N/A</v>
      </c>
    </row>
    <row r="4664" spans="10:14" x14ac:dyDescent="0.25">
      <c r="J4664" s="34"/>
      <c r="K4664" s="34"/>
      <c r="L4664" s="34"/>
      <c r="M4664" s="34"/>
      <c r="N4664" s="70" t="e">
        <f>VLOOKUP(VALUE(A4664),'Data Consistencia'!A:P,6,0)</f>
        <v>#N/A</v>
      </c>
    </row>
    <row r="4665" spans="10:14" x14ac:dyDescent="0.25">
      <c r="J4665" s="34"/>
      <c r="K4665" s="34"/>
      <c r="L4665" s="34"/>
      <c r="M4665" s="34"/>
      <c r="N4665" s="70" t="e">
        <f>VLOOKUP(VALUE(A4665),'Data Consistencia'!A:P,6,0)</f>
        <v>#N/A</v>
      </c>
    </row>
    <row r="4666" spans="10:14" x14ac:dyDescent="0.25">
      <c r="J4666" s="34"/>
      <c r="K4666" s="34"/>
      <c r="L4666" s="34"/>
      <c r="M4666" s="34"/>
      <c r="N4666" s="70" t="e">
        <f>VLOOKUP(VALUE(A4666),'Data Consistencia'!A:P,6,0)</f>
        <v>#N/A</v>
      </c>
    </row>
    <row r="4667" spans="10:14" x14ac:dyDescent="0.25">
      <c r="J4667" s="34"/>
      <c r="K4667" s="34"/>
      <c r="L4667" s="34"/>
      <c r="M4667" s="34"/>
      <c r="N4667" s="70" t="e">
        <f>VLOOKUP(VALUE(A4667),'Data Consistencia'!A:P,6,0)</f>
        <v>#N/A</v>
      </c>
    </row>
    <row r="4668" spans="10:14" x14ac:dyDescent="0.25">
      <c r="J4668" s="34"/>
      <c r="K4668" s="34"/>
      <c r="L4668" s="34"/>
      <c r="M4668" s="34"/>
      <c r="N4668" s="70" t="e">
        <f>VLOOKUP(VALUE(A4668),'Data Consistencia'!A:P,6,0)</f>
        <v>#N/A</v>
      </c>
    </row>
    <row r="4669" spans="10:14" x14ac:dyDescent="0.25">
      <c r="J4669" s="34"/>
      <c r="K4669" s="34"/>
      <c r="L4669" s="34"/>
      <c r="M4669" s="34"/>
      <c r="N4669" s="70" t="e">
        <f>VLOOKUP(VALUE(A4669),'Data Consistencia'!A:P,6,0)</f>
        <v>#N/A</v>
      </c>
    </row>
    <row r="4670" spans="10:14" x14ac:dyDescent="0.25">
      <c r="J4670" s="34"/>
      <c r="K4670" s="34"/>
      <c r="L4670" s="34"/>
      <c r="M4670" s="34"/>
      <c r="N4670" s="70" t="e">
        <f>VLOOKUP(VALUE(A4670),'Data Consistencia'!A:P,6,0)</f>
        <v>#N/A</v>
      </c>
    </row>
    <row r="4671" spans="10:14" x14ac:dyDescent="0.25">
      <c r="J4671" s="34"/>
      <c r="K4671" s="34"/>
      <c r="L4671" s="34"/>
      <c r="M4671" s="34"/>
      <c r="N4671" s="70" t="e">
        <f>VLOOKUP(VALUE(A4671),'Data Consistencia'!A:P,6,0)</f>
        <v>#N/A</v>
      </c>
    </row>
    <row r="4672" spans="10:14" x14ac:dyDescent="0.25">
      <c r="J4672" s="34"/>
      <c r="K4672" s="34"/>
      <c r="L4672" s="34"/>
      <c r="M4672" s="34"/>
      <c r="N4672" s="70" t="e">
        <f>VLOOKUP(VALUE(A4672),'Data Consistencia'!A:P,6,0)</f>
        <v>#N/A</v>
      </c>
    </row>
    <row r="4673" spans="10:14" x14ac:dyDescent="0.25">
      <c r="J4673" s="34"/>
      <c r="K4673" s="34"/>
      <c r="L4673" s="34"/>
      <c r="M4673" s="34"/>
      <c r="N4673" s="70" t="e">
        <f>VLOOKUP(VALUE(A4673),'Data Consistencia'!A:P,6,0)</f>
        <v>#N/A</v>
      </c>
    </row>
    <row r="4674" spans="10:14" x14ac:dyDescent="0.25">
      <c r="J4674" s="34"/>
      <c r="K4674" s="34"/>
      <c r="L4674" s="34"/>
      <c r="M4674" s="34"/>
      <c r="N4674" s="70" t="e">
        <f>VLOOKUP(VALUE(A4674),'Data Consistencia'!A:P,6,0)</f>
        <v>#N/A</v>
      </c>
    </row>
    <row r="4675" spans="10:14" x14ac:dyDescent="0.25">
      <c r="J4675" s="34"/>
      <c r="K4675" s="34"/>
      <c r="L4675" s="34"/>
      <c r="M4675" s="34"/>
      <c r="N4675" s="70" t="e">
        <f>VLOOKUP(VALUE(A4675),'Data Consistencia'!A:P,6,0)</f>
        <v>#N/A</v>
      </c>
    </row>
    <row r="4676" spans="10:14" x14ac:dyDescent="0.25">
      <c r="J4676" s="34"/>
      <c r="K4676" s="34"/>
      <c r="L4676" s="34"/>
      <c r="M4676" s="34"/>
      <c r="N4676" s="70" t="e">
        <f>VLOOKUP(VALUE(A4676),'Data Consistencia'!A:P,6,0)</f>
        <v>#N/A</v>
      </c>
    </row>
    <row r="4677" spans="10:14" x14ac:dyDescent="0.25">
      <c r="J4677" s="34"/>
      <c r="K4677" s="34"/>
      <c r="L4677" s="34"/>
      <c r="M4677" s="34"/>
      <c r="N4677" s="70" t="e">
        <f>VLOOKUP(VALUE(A4677),'Data Consistencia'!A:P,6,0)</f>
        <v>#N/A</v>
      </c>
    </row>
    <row r="4678" spans="10:14" x14ac:dyDescent="0.25">
      <c r="J4678" s="34"/>
      <c r="K4678" s="34"/>
      <c r="L4678" s="34"/>
      <c r="M4678" s="34"/>
      <c r="N4678" s="70" t="e">
        <f>VLOOKUP(VALUE(A4678),'Data Consistencia'!A:P,6,0)</f>
        <v>#N/A</v>
      </c>
    </row>
    <row r="4679" spans="10:14" x14ac:dyDescent="0.25">
      <c r="J4679" s="34"/>
      <c r="K4679" s="34"/>
      <c r="L4679" s="34"/>
      <c r="M4679" s="34"/>
      <c r="N4679" s="70" t="e">
        <f>VLOOKUP(VALUE(A4679),'Data Consistencia'!A:P,6,0)</f>
        <v>#N/A</v>
      </c>
    </row>
    <row r="4680" spans="10:14" x14ac:dyDescent="0.25">
      <c r="J4680" s="34"/>
      <c r="K4680" s="34"/>
      <c r="L4680" s="34"/>
      <c r="M4680" s="34"/>
      <c r="N4680" s="70" t="e">
        <f>VLOOKUP(VALUE(A4680),'Data Consistencia'!A:P,6,0)</f>
        <v>#N/A</v>
      </c>
    </row>
    <row r="4681" spans="10:14" x14ac:dyDescent="0.25">
      <c r="J4681" s="34"/>
      <c r="K4681" s="34"/>
      <c r="L4681" s="34"/>
      <c r="M4681" s="34"/>
      <c r="N4681" s="70" t="e">
        <f>VLOOKUP(VALUE(A4681),'Data Consistencia'!A:P,6,0)</f>
        <v>#N/A</v>
      </c>
    </row>
    <row r="4682" spans="10:14" x14ac:dyDescent="0.25">
      <c r="J4682" s="34"/>
      <c r="K4682" s="34"/>
      <c r="L4682" s="34"/>
      <c r="M4682" s="34"/>
      <c r="N4682" s="70" t="e">
        <f>VLOOKUP(VALUE(A4682),'Data Consistencia'!A:P,6,0)</f>
        <v>#N/A</v>
      </c>
    </row>
    <row r="4683" spans="10:14" x14ac:dyDescent="0.25">
      <c r="J4683" s="34"/>
      <c r="K4683" s="34"/>
      <c r="L4683" s="34"/>
      <c r="M4683" s="34"/>
      <c r="N4683" s="70" t="e">
        <f>VLOOKUP(VALUE(A4683),'Data Consistencia'!A:P,6,0)</f>
        <v>#N/A</v>
      </c>
    </row>
    <row r="4684" spans="10:14" x14ac:dyDescent="0.25">
      <c r="J4684" s="34"/>
      <c r="K4684" s="34"/>
      <c r="L4684" s="34"/>
      <c r="M4684" s="34"/>
      <c r="N4684" s="70" t="e">
        <f>VLOOKUP(VALUE(A4684),'Data Consistencia'!A:P,6,0)</f>
        <v>#N/A</v>
      </c>
    </row>
    <row r="4685" spans="10:14" x14ac:dyDescent="0.25">
      <c r="J4685" s="34"/>
      <c r="K4685" s="34"/>
      <c r="L4685" s="34"/>
      <c r="M4685" s="34"/>
      <c r="N4685" s="70" t="e">
        <f>VLOOKUP(VALUE(A4685),'Data Consistencia'!A:P,6,0)</f>
        <v>#N/A</v>
      </c>
    </row>
    <row r="4686" spans="10:14" x14ac:dyDescent="0.25">
      <c r="J4686" s="34"/>
      <c r="K4686" s="34"/>
      <c r="L4686" s="34"/>
      <c r="M4686" s="34"/>
      <c r="N4686" s="70" t="e">
        <f>VLOOKUP(VALUE(A4686),'Data Consistencia'!A:P,6,0)</f>
        <v>#N/A</v>
      </c>
    </row>
    <row r="4687" spans="10:14" x14ac:dyDescent="0.25">
      <c r="J4687" s="34"/>
      <c r="K4687" s="34"/>
      <c r="L4687" s="34"/>
      <c r="M4687" s="34"/>
      <c r="N4687" s="70" t="e">
        <f>VLOOKUP(VALUE(A4687),'Data Consistencia'!A:P,6,0)</f>
        <v>#N/A</v>
      </c>
    </row>
    <row r="4688" spans="10:14" x14ac:dyDescent="0.25">
      <c r="J4688" s="34"/>
      <c r="K4688" s="34"/>
      <c r="L4688" s="34"/>
      <c r="M4688" s="34"/>
      <c r="N4688" s="70" t="e">
        <f>VLOOKUP(VALUE(A4688),'Data Consistencia'!A:P,6,0)</f>
        <v>#N/A</v>
      </c>
    </row>
    <row r="4689" spans="10:14" x14ac:dyDescent="0.25">
      <c r="J4689" s="34"/>
      <c r="K4689" s="34"/>
      <c r="L4689" s="34"/>
      <c r="M4689" s="34"/>
      <c r="N4689" s="70" t="e">
        <f>VLOOKUP(VALUE(A4689),'Data Consistencia'!A:P,6,0)</f>
        <v>#N/A</v>
      </c>
    </row>
    <row r="4690" spans="10:14" x14ac:dyDescent="0.25">
      <c r="J4690" s="34"/>
      <c r="K4690" s="34"/>
      <c r="L4690" s="34"/>
      <c r="M4690" s="34"/>
      <c r="N4690" s="70" t="e">
        <f>VLOOKUP(VALUE(A4690),'Data Consistencia'!A:P,6,0)</f>
        <v>#N/A</v>
      </c>
    </row>
    <row r="4691" spans="10:14" x14ac:dyDescent="0.25">
      <c r="J4691" s="34"/>
      <c r="K4691" s="34"/>
      <c r="L4691" s="34"/>
      <c r="M4691" s="34"/>
      <c r="N4691" s="70" t="e">
        <f>VLOOKUP(VALUE(A4691),'Data Consistencia'!A:P,6,0)</f>
        <v>#N/A</v>
      </c>
    </row>
    <row r="4692" spans="10:14" x14ac:dyDescent="0.25">
      <c r="J4692" s="34"/>
      <c r="K4692" s="34"/>
      <c r="L4692" s="34"/>
      <c r="M4692" s="34"/>
      <c r="N4692" s="70" t="e">
        <f>VLOOKUP(VALUE(A4692),'Data Consistencia'!A:P,6,0)</f>
        <v>#N/A</v>
      </c>
    </row>
    <row r="4693" spans="10:14" x14ac:dyDescent="0.25">
      <c r="J4693" s="34"/>
      <c r="K4693" s="34"/>
      <c r="L4693" s="34"/>
      <c r="M4693" s="34"/>
      <c r="N4693" s="70" t="e">
        <f>VLOOKUP(VALUE(A4693),'Data Consistencia'!A:P,6,0)</f>
        <v>#N/A</v>
      </c>
    </row>
    <row r="4694" spans="10:14" x14ac:dyDescent="0.25">
      <c r="J4694" s="34"/>
      <c r="K4694" s="34"/>
      <c r="L4694" s="34"/>
      <c r="M4694" s="34"/>
      <c r="N4694" s="70" t="e">
        <f>VLOOKUP(VALUE(A4694),'Data Consistencia'!A:P,6,0)</f>
        <v>#N/A</v>
      </c>
    </row>
    <row r="4695" spans="10:14" x14ac:dyDescent="0.25">
      <c r="J4695" s="34"/>
      <c r="K4695" s="34"/>
      <c r="L4695" s="34"/>
      <c r="M4695" s="34"/>
      <c r="N4695" s="70" t="e">
        <f>VLOOKUP(VALUE(A4695),'Data Consistencia'!A:P,6,0)</f>
        <v>#N/A</v>
      </c>
    </row>
    <row r="4696" spans="10:14" x14ac:dyDescent="0.25">
      <c r="J4696" s="34"/>
      <c r="K4696" s="34"/>
      <c r="L4696" s="34"/>
      <c r="M4696" s="34"/>
      <c r="N4696" s="70" t="e">
        <f>VLOOKUP(VALUE(A4696),'Data Consistencia'!A:P,6,0)</f>
        <v>#N/A</v>
      </c>
    </row>
    <row r="4697" spans="10:14" x14ac:dyDescent="0.25">
      <c r="J4697" s="34"/>
      <c r="K4697" s="34"/>
      <c r="L4697" s="34"/>
      <c r="M4697" s="34"/>
      <c r="N4697" s="70" t="e">
        <f>VLOOKUP(VALUE(A4697),'Data Consistencia'!A:P,6,0)</f>
        <v>#N/A</v>
      </c>
    </row>
    <row r="4698" spans="10:14" x14ac:dyDescent="0.25">
      <c r="J4698" s="34"/>
      <c r="K4698" s="34"/>
      <c r="L4698" s="34"/>
      <c r="M4698" s="34"/>
      <c r="N4698" s="70" t="e">
        <f>VLOOKUP(VALUE(A4698),'Data Consistencia'!A:P,6,0)</f>
        <v>#N/A</v>
      </c>
    </row>
    <row r="4699" spans="10:14" x14ac:dyDescent="0.25">
      <c r="J4699" s="34"/>
      <c r="K4699" s="34"/>
      <c r="L4699" s="34"/>
      <c r="M4699" s="34"/>
      <c r="N4699" s="70" t="e">
        <f>VLOOKUP(VALUE(A4699),'Data Consistencia'!A:P,6,0)</f>
        <v>#N/A</v>
      </c>
    </row>
    <row r="4700" spans="10:14" x14ac:dyDescent="0.25">
      <c r="J4700" s="34"/>
      <c r="K4700" s="34"/>
      <c r="L4700" s="34"/>
      <c r="M4700" s="34"/>
      <c r="N4700" s="70" t="e">
        <f>VLOOKUP(VALUE(A4700),'Data Consistencia'!A:P,6,0)</f>
        <v>#N/A</v>
      </c>
    </row>
    <row r="4701" spans="10:14" x14ac:dyDescent="0.25">
      <c r="J4701" s="34"/>
      <c r="K4701" s="34"/>
      <c r="L4701" s="34"/>
      <c r="M4701" s="34"/>
      <c r="N4701" s="70" t="e">
        <f>VLOOKUP(VALUE(A4701),'Data Consistencia'!A:P,6,0)</f>
        <v>#N/A</v>
      </c>
    </row>
    <row r="4702" spans="10:14" x14ac:dyDescent="0.25">
      <c r="J4702" s="34"/>
      <c r="K4702" s="34"/>
      <c r="L4702" s="34"/>
      <c r="M4702" s="34"/>
      <c r="N4702" s="70" t="e">
        <f>VLOOKUP(VALUE(A4702),'Data Consistencia'!A:P,6,0)</f>
        <v>#N/A</v>
      </c>
    </row>
    <row r="4703" spans="10:14" x14ac:dyDescent="0.25">
      <c r="J4703" s="34"/>
      <c r="K4703" s="34"/>
      <c r="L4703" s="34"/>
      <c r="M4703" s="34"/>
      <c r="N4703" s="70" t="e">
        <f>VLOOKUP(VALUE(A4703),'Data Consistencia'!A:P,6,0)</f>
        <v>#N/A</v>
      </c>
    </row>
    <row r="4704" spans="10:14" x14ac:dyDescent="0.25">
      <c r="J4704" s="34"/>
      <c r="K4704" s="34"/>
      <c r="L4704" s="34"/>
      <c r="M4704" s="34"/>
      <c r="N4704" s="70" t="e">
        <f>VLOOKUP(VALUE(A4704),'Data Consistencia'!A:P,6,0)</f>
        <v>#N/A</v>
      </c>
    </row>
    <row r="4705" spans="10:14" x14ac:dyDescent="0.25">
      <c r="J4705" s="34"/>
      <c r="K4705" s="34"/>
      <c r="L4705" s="34"/>
      <c r="M4705" s="34"/>
      <c r="N4705" s="70" t="e">
        <f>VLOOKUP(VALUE(A4705),'Data Consistencia'!A:P,6,0)</f>
        <v>#N/A</v>
      </c>
    </row>
    <row r="4706" spans="10:14" x14ac:dyDescent="0.25">
      <c r="J4706" s="34"/>
      <c r="K4706" s="34"/>
      <c r="L4706" s="34"/>
      <c r="M4706" s="34"/>
      <c r="N4706" s="70" t="e">
        <f>VLOOKUP(VALUE(A4706),'Data Consistencia'!A:P,6,0)</f>
        <v>#N/A</v>
      </c>
    </row>
    <row r="4707" spans="10:14" x14ac:dyDescent="0.25">
      <c r="J4707" s="34"/>
      <c r="K4707" s="34"/>
      <c r="L4707" s="34"/>
      <c r="M4707" s="34"/>
      <c r="N4707" s="70" t="e">
        <f>VLOOKUP(VALUE(A4707),'Data Consistencia'!A:P,6,0)</f>
        <v>#N/A</v>
      </c>
    </row>
    <row r="4708" spans="10:14" x14ac:dyDescent="0.25">
      <c r="J4708" s="34"/>
      <c r="K4708" s="34"/>
      <c r="L4708" s="34"/>
      <c r="M4708" s="34"/>
      <c r="N4708" s="70" t="e">
        <f>VLOOKUP(VALUE(A4708),'Data Consistencia'!A:P,6,0)</f>
        <v>#N/A</v>
      </c>
    </row>
    <row r="4709" spans="10:14" x14ac:dyDescent="0.25">
      <c r="J4709" s="34"/>
      <c r="K4709" s="34"/>
      <c r="L4709" s="34"/>
      <c r="M4709" s="34"/>
      <c r="N4709" s="70" t="e">
        <f>VLOOKUP(VALUE(A4709),'Data Consistencia'!A:P,6,0)</f>
        <v>#N/A</v>
      </c>
    </row>
    <row r="4710" spans="10:14" x14ac:dyDescent="0.25">
      <c r="J4710" s="34"/>
      <c r="K4710" s="34"/>
      <c r="L4710" s="34"/>
      <c r="M4710" s="34"/>
      <c r="N4710" s="70" t="e">
        <f>VLOOKUP(VALUE(A4710),'Data Consistencia'!A:P,6,0)</f>
        <v>#N/A</v>
      </c>
    </row>
    <row r="4711" spans="10:14" x14ac:dyDescent="0.25">
      <c r="J4711" s="34"/>
      <c r="K4711" s="34"/>
      <c r="L4711" s="34"/>
      <c r="M4711" s="34"/>
      <c r="N4711" s="70" t="e">
        <f>VLOOKUP(VALUE(A4711),'Data Consistencia'!A:P,6,0)</f>
        <v>#N/A</v>
      </c>
    </row>
    <row r="4712" spans="10:14" x14ac:dyDescent="0.25">
      <c r="J4712" s="34"/>
      <c r="K4712" s="34"/>
      <c r="L4712" s="34"/>
      <c r="M4712" s="34"/>
      <c r="N4712" s="70" t="e">
        <f>VLOOKUP(VALUE(A4712),'Data Consistencia'!A:P,6,0)</f>
        <v>#N/A</v>
      </c>
    </row>
    <row r="4713" spans="10:14" x14ac:dyDescent="0.25">
      <c r="J4713" s="34"/>
      <c r="K4713" s="34"/>
      <c r="L4713" s="34"/>
      <c r="M4713" s="34"/>
      <c r="N4713" s="70" t="e">
        <f>VLOOKUP(VALUE(A4713),'Data Consistencia'!A:P,6,0)</f>
        <v>#N/A</v>
      </c>
    </row>
    <row r="4714" spans="10:14" x14ac:dyDescent="0.25">
      <c r="J4714" s="34"/>
      <c r="K4714" s="34"/>
      <c r="L4714" s="34"/>
      <c r="M4714" s="34"/>
      <c r="N4714" s="70" t="e">
        <f>VLOOKUP(VALUE(A4714),'Data Consistencia'!A:P,6,0)</f>
        <v>#N/A</v>
      </c>
    </row>
    <row r="4715" spans="10:14" x14ac:dyDescent="0.25">
      <c r="J4715" s="34"/>
      <c r="K4715" s="34"/>
      <c r="L4715" s="34"/>
      <c r="M4715" s="34"/>
      <c r="N4715" s="70" t="e">
        <f>VLOOKUP(VALUE(A4715),'Data Consistencia'!A:P,6,0)</f>
        <v>#N/A</v>
      </c>
    </row>
    <row r="4716" spans="10:14" x14ac:dyDescent="0.25">
      <c r="J4716" s="34"/>
      <c r="K4716" s="34"/>
      <c r="L4716" s="34"/>
      <c r="M4716" s="34"/>
      <c r="N4716" s="70" t="e">
        <f>VLOOKUP(VALUE(A4716),'Data Consistencia'!A:P,6,0)</f>
        <v>#N/A</v>
      </c>
    </row>
    <row r="4717" spans="10:14" x14ac:dyDescent="0.25">
      <c r="J4717" s="34"/>
      <c r="K4717" s="34"/>
      <c r="L4717" s="34"/>
      <c r="M4717" s="34"/>
      <c r="N4717" s="70" t="e">
        <f>VLOOKUP(VALUE(A4717),'Data Consistencia'!A:P,6,0)</f>
        <v>#N/A</v>
      </c>
    </row>
    <row r="4718" spans="10:14" x14ac:dyDescent="0.25">
      <c r="J4718" s="34"/>
      <c r="K4718" s="34"/>
      <c r="L4718" s="34"/>
      <c r="M4718" s="34"/>
      <c r="N4718" s="70" t="e">
        <f>VLOOKUP(VALUE(A4718),'Data Consistencia'!A:P,6,0)</f>
        <v>#N/A</v>
      </c>
    </row>
    <row r="4719" spans="10:14" x14ac:dyDescent="0.25">
      <c r="J4719" s="34"/>
      <c r="K4719" s="34"/>
      <c r="L4719" s="34"/>
      <c r="M4719" s="34"/>
      <c r="N4719" s="70" t="e">
        <f>VLOOKUP(VALUE(A4719),'Data Consistencia'!A:P,6,0)</f>
        <v>#N/A</v>
      </c>
    </row>
    <row r="4720" spans="10:14" x14ac:dyDescent="0.25">
      <c r="J4720" s="34"/>
      <c r="K4720" s="34"/>
      <c r="L4720" s="34"/>
      <c r="M4720" s="34"/>
      <c r="N4720" s="70" t="e">
        <f>VLOOKUP(VALUE(A4720),'Data Consistencia'!A:P,6,0)</f>
        <v>#N/A</v>
      </c>
    </row>
    <row r="4721" spans="10:14" x14ac:dyDescent="0.25">
      <c r="J4721" s="34"/>
      <c r="K4721" s="34"/>
      <c r="L4721" s="34"/>
      <c r="M4721" s="34"/>
      <c r="N4721" s="70" t="e">
        <f>VLOOKUP(VALUE(A4721),'Data Consistencia'!A:P,6,0)</f>
        <v>#N/A</v>
      </c>
    </row>
    <row r="4722" spans="10:14" x14ac:dyDescent="0.25">
      <c r="J4722" s="34"/>
      <c r="K4722" s="34"/>
      <c r="L4722" s="34"/>
      <c r="M4722" s="34"/>
      <c r="N4722" s="70" t="e">
        <f>VLOOKUP(VALUE(A4722),'Data Consistencia'!A:P,6,0)</f>
        <v>#N/A</v>
      </c>
    </row>
    <row r="4723" spans="10:14" x14ac:dyDescent="0.25">
      <c r="J4723" s="34"/>
      <c r="K4723" s="34"/>
      <c r="L4723" s="34"/>
      <c r="M4723" s="34"/>
      <c r="N4723" s="70" t="e">
        <f>VLOOKUP(VALUE(A4723),'Data Consistencia'!A:P,6,0)</f>
        <v>#N/A</v>
      </c>
    </row>
    <row r="4724" spans="10:14" x14ac:dyDescent="0.25">
      <c r="J4724" s="34"/>
      <c r="K4724" s="34"/>
      <c r="L4724" s="34"/>
      <c r="M4724" s="34"/>
      <c r="N4724" s="70" t="e">
        <f>VLOOKUP(VALUE(A4724),'Data Consistencia'!A:P,6,0)</f>
        <v>#N/A</v>
      </c>
    </row>
    <row r="4725" spans="10:14" x14ac:dyDescent="0.25">
      <c r="J4725" s="34"/>
      <c r="K4725" s="34"/>
      <c r="L4725" s="34"/>
      <c r="M4725" s="34"/>
      <c r="N4725" s="70" t="e">
        <f>VLOOKUP(VALUE(A4725),'Data Consistencia'!A:P,6,0)</f>
        <v>#N/A</v>
      </c>
    </row>
    <row r="4726" spans="10:14" x14ac:dyDescent="0.25">
      <c r="J4726" s="34"/>
      <c r="K4726" s="34"/>
      <c r="L4726" s="34"/>
      <c r="M4726" s="34"/>
      <c r="N4726" s="70" t="e">
        <f>VLOOKUP(VALUE(A4726),'Data Consistencia'!A:P,6,0)</f>
        <v>#N/A</v>
      </c>
    </row>
    <row r="4727" spans="10:14" x14ac:dyDescent="0.25">
      <c r="J4727" s="34"/>
      <c r="K4727" s="34"/>
      <c r="L4727" s="34"/>
      <c r="M4727" s="34"/>
      <c r="N4727" s="70" t="e">
        <f>VLOOKUP(VALUE(A4727),'Data Consistencia'!A:P,6,0)</f>
        <v>#N/A</v>
      </c>
    </row>
    <row r="4728" spans="10:14" x14ac:dyDescent="0.25">
      <c r="J4728" s="34"/>
      <c r="K4728" s="34"/>
      <c r="L4728" s="34"/>
      <c r="M4728" s="34"/>
      <c r="N4728" s="70" t="e">
        <f>VLOOKUP(VALUE(A4728),'Data Consistencia'!A:P,6,0)</f>
        <v>#N/A</v>
      </c>
    </row>
    <row r="4729" spans="10:14" x14ac:dyDescent="0.25">
      <c r="J4729" s="34"/>
      <c r="K4729" s="34"/>
      <c r="L4729" s="34"/>
      <c r="M4729" s="34"/>
      <c r="N4729" s="70" t="e">
        <f>VLOOKUP(VALUE(A4729),'Data Consistencia'!A:P,6,0)</f>
        <v>#N/A</v>
      </c>
    </row>
    <row r="4730" spans="10:14" x14ac:dyDescent="0.25">
      <c r="J4730" s="34"/>
      <c r="K4730" s="34"/>
      <c r="L4730" s="34"/>
      <c r="M4730" s="34"/>
      <c r="N4730" s="70" t="e">
        <f>VLOOKUP(VALUE(A4730),'Data Consistencia'!A:P,6,0)</f>
        <v>#N/A</v>
      </c>
    </row>
    <row r="4731" spans="10:14" x14ac:dyDescent="0.25">
      <c r="J4731" s="34"/>
      <c r="K4731" s="34"/>
      <c r="L4731" s="34"/>
      <c r="M4731" s="34"/>
      <c r="N4731" s="70" t="e">
        <f>VLOOKUP(VALUE(A4731),'Data Consistencia'!A:P,6,0)</f>
        <v>#N/A</v>
      </c>
    </row>
    <row r="4732" spans="10:14" x14ac:dyDescent="0.25">
      <c r="J4732" s="34"/>
      <c r="K4732" s="34"/>
      <c r="L4732" s="34"/>
      <c r="M4732" s="34"/>
      <c r="N4732" s="70" t="e">
        <f>VLOOKUP(VALUE(A4732),'Data Consistencia'!A:P,6,0)</f>
        <v>#N/A</v>
      </c>
    </row>
    <row r="4733" spans="10:14" x14ac:dyDescent="0.25">
      <c r="J4733" s="34"/>
      <c r="K4733" s="34"/>
      <c r="L4733" s="34"/>
      <c r="M4733" s="34"/>
      <c r="N4733" s="70" t="e">
        <f>VLOOKUP(VALUE(A4733),'Data Consistencia'!A:P,6,0)</f>
        <v>#N/A</v>
      </c>
    </row>
    <row r="4734" spans="10:14" x14ac:dyDescent="0.25">
      <c r="J4734" s="34"/>
      <c r="K4734" s="34"/>
      <c r="L4734" s="34"/>
      <c r="M4734" s="34"/>
      <c r="N4734" s="70" t="e">
        <f>VLOOKUP(VALUE(A4734),'Data Consistencia'!A:P,6,0)</f>
        <v>#N/A</v>
      </c>
    </row>
    <row r="4735" spans="10:14" x14ac:dyDescent="0.25">
      <c r="J4735" s="34"/>
      <c r="K4735" s="34"/>
      <c r="L4735" s="34"/>
      <c r="M4735" s="34"/>
      <c r="N4735" s="70" t="e">
        <f>VLOOKUP(VALUE(A4735),'Data Consistencia'!A:P,6,0)</f>
        <v>#N/A</v>
      </c>
    </row>
    <row r="4736" spans="10:14" x14ac:dyDescent="0.25">
      <c r="J4736" s="34"/>
      <c r="K4736" s="34"/>
      <c r="L4736" s="34"/>
      <c r="M4736" s="34"/>
      <c r="N4736" s="70" t="e">
        <f>VLOOKUP(VALUE(A4736),'Data Consistencia'!A:P,6,0)</f>
        <v>#N/A</v>
      </c>
    </row>
    <row r="4737" spans="10:14" x14ac:dyDescent="0.25">
      <c r="J4737" s="34"/>
      <c r="K4737" s="34"/>
      <c r="L4737" s="34"/>
      <c r="M4737" s="34"/>
      <c r="N4737" s="70" t="e">
        <f>VLOOKUP(VALUE(A4737),'Data Consistencia'!A:P,6,0)</f>
        <v>#N/A</v>
      </c>
    </row>
    <row r="4738" spans="10:14" x14ac:dyDescent="0.25">
      <c r="J4738" s="34"/>
      <c r="K4738" s="34"/>
      <c r="L4738" s="34"/>
      <c r="M4738" s="34"/>
      <c r="N4738" s="70" t="e">
        <f>VLOOKUP(VALUE(A4738),'Data Consistencia'!A:P,6,0)</f>
        <v>#N/A</v>
      </c>
    </row>
    <row r="4739" spans="10:14" x14ac:dyDescent="0.25">
      <c r="J4739" s="34"/>
      <c r="K4739" s="34"/>
      <c r="L4739" s="34"/>
      <c r="M4739" s="34"/>
      <c r="N4739" s="70" t="e">
        <f>VLOOKUP(VALUE(A4739),'Data Consistencia'!A:P,6,0)</f>
        <v>#N/A</v>
      </c>
    </row>
    <row r="4740" spans="10:14" x14ac:dyDescent="0.25">
      <c r="J4740" s="34"/>
      <c r="K4740" s="34"/>
      <c r="L4740" s="34"/>
      <c r="M4740" s="34"/>
      <c r="N4740" s="70" t="e">
        <f>VLOOKUP(VALUE(A4740),'Data Consistencia'!A:P,6,0)</f>
        <v>#N/A</v>
      </c>
    </row>
    <row r="4741" spans="10:14" x14ac:dyDescent="0.25">
      <c r="J4741" s="34"/>
      <c r="K4741" s="34"/>
      <c r="L4741" s="34"/>
      <c r="M4741" s="34"/>
      <c r="N4741" s="70" t="e">
        <f>VLOOKUP(VALUE(A4741),'Data Consistencia'!A:P,6,0)</f>
        <v>#N/A</v>
      </c>
    </row>
    <row r="4742" spans="10:14" x14ac:dyDescent="0.25">
      <c r="J4742" s="34"/>
      <c r="K4742" s="34"/>
      <c r="L4742" s="34"/>
      <c r="M4742" s="34"/>
      <c r="N4742" s="70" t="e">
        <f>VLOOKUP(VALUE(A4742),'Data Consistencia'!A:P,6,0)</f>
        <v>#N/A</v>
      </c>
    </row>
    <row r="4743" spans="10:14" x14ac:dyDescent="0.25">
      <c r="J4743" s="34"/>
      <c r="K4743" s="34"/>
      <c r="L4743" s="34"/>
      <c r="M4743" s="34"/>
      <c r="N4743" s="70" t="e">
        <f>VLOOKUP(VALUE(A4743),'Data Consistencia'!A:P,6,0)</f>
        <v>#N/A</v>
      </c>
    </row>
    <row r="4744" spans="10:14" x14ac:dyDescent="0.25">
      <c r="J4744" s="34"/>
      <c r="K4744" s="34"/>
      <c r="L4744" s="34"/>
      <c r="M4744" s="34"/>
      <c r="N4744" s="70" t="e">
        <f>VLOOKUP(VALUE(A4744),'Data Consistencia'!A:P,6,0)</f>
        <v>#N/A</v>
      </c>
    </row>
    <row r="4745" spans="10:14" x14ac:dyDescent="0.25">
      <c r="J4745" s="34"/>
      <c r="K4745" s="34"/>
      <c r="L4745" s="34"/>
      <c r="M4745" s="34"/>
      <c r="N4745" s="70" t="e">
        <f>VLOOKUP(VALUE(A4745),'Data Consistencia'!A:P,6,0)</f>
        <v>#N/A</v>
      </c>
    </row>
    <row r="4746" spans="10:14" x14ac:dyDescent="0.25">
      <c r="J4746" s="34"/>
      <c r="K4746" s="34"/>
      <c r="L4746" s="34"/>
      <c r="M4746" s="34"/>
      <c r="N4746" s="70" t="e">
        <f>VLOOKUP(VALUE(A4746),'Data Consistencia'!A:P,6,0)</f>
        <v>#N/A</v>
      </c>
    </row>
    <row r="4747" spans="10:14" x14ac:dyDescent="0.25">
      <c r="J4747" s="34"/>
      <c r="K4747" s="34"/>
      <c r="L4747" s="34"/>
      <c r="M4747" s="34"/>
      <c r="N4747" s="70" t="e">
        <f>VLOOKUP(VALUE(A4747),'Data Consistencia'!A:P,6,0)</f>
        <v>#N/A</v>
      </c>
    </row>
    <row r="4748" spans="10:14" x14ac:dyDescent="0.25">
      <c r="J4748" s="34"/>
      <c r="K4748" s="34"/>
      <c r="L4748" s="34"/>
      <c r="M4748" s="34"/>
      <c r="N4748" s="70" t="e">
        <f>VLOOKUP(VALUE(A4748),'Data Consistencia'!A:P,6,0)</f>
        <v>#N/A</v>
      </c>
    </row>
    <row r="4749" spans="10:14" x14ac:dyDescent="0.25">
      <c r="J4749" s="34"/>
      <c r="K4749" s="34"/>
      <c r="L4749" s="34"/>
      <c r="M4749" s="34"/>
      <c r="N4749" s="70" t="e">
        <f>VLOOKUP(VALUE(A4749),'Data Consistencia'!A:P,6,0)</f>
        <v>#N/A</v>
      </c>
    </row>
    <row r="4750" spans="10:14" x14ac:dyDescent="0.25">
      <c r="J4750" s="34"/>
      <c r="K4750" s="34"/>
      <c r="L4750" s="34"/>
      <c r="M4750" s="34"/>
      <c r="N4750" s="70" t="e">
        <f>VLOOKUP(VALUE(A4750),'Data Consistencia'!A:P,6,0)</f>
        <v>#N/A</v>
      </c>
    </row>
    <row r="4751" spans="10:14" x14ac:dyDescent="0.25">
      <c r="J4751" s="34"/>
      <c r="K4751" s="34"/>
      <c r="L4751" s="34"/>
      <c r="M4751" s="34"/>
      <c r="N4751" s="70" t="e">
        <f>VLOOKUP(VALUE(A4751),'Data Consistencia'!A:P,6,0)</f>
        <v>#N/A</v>
      </c>
    </row>
    <row r="4752" spans="10:14" x14ac:dyDescent="0.25">
      <c r="J4752" s="34"/>
      <c r="K4752" s="34"/>
      <c r="L4752" s="34"/>
      <c r="M4752" s="34"/>
      <c r="N4752" s="70" t="e">
        <f>VLOOKUP(VALUE(A4752),'Data Consistencia'!A:P,6,0)</f>
        <v>#N/A</v>
      </c>
    </row>
    <row r="4753" spans="10:14" x14ac:dyDescent="0.25">
      <c r="J4753" s="34"/>
      <c r="K4753" s="34"/>
      <c r="L4753" s="34"/>
      <c r="M4753" s="34"/>
      <c r="N4753" s="70" t="e">
        <f>VLOOKUP(VALUE(A4753),'Data Consistencia'!A:P,6,0)</f>
        <v>#N/A</v>
      </c>
    </row>
    <row r="4754" spans="10:14" x14ac:dyDescent="0.25">
      <c r="J4754" s="34"/>
      <c r="K4754" s="34"/>
      <c r="L4754" s="34"/>
      <c r="M4754" s="34"/>
      <c r="N4754" s="70" t="e">
        <f>VLOOKUP(VALUE(A4754),'Data Consistencia'!A:P,6,0)</f>
        <v>#N/A</v>
      </c>
    </row>
    <row r="4755" spans="10:14" x14ac:dyDescent="0.25">
      <c r="J4755" s="34"/>
      <c r="K4755" s="34"/>
      <c r="L4755" s="34"/>
      <c r="M4755" s="34"/>
      <c r="N4755" s="70" t="e">
        <f>VLOOKUP(VALUE(A4755),'Data Consistencia'!A:P,6,0)</f>
        <v>#N/A</v>
      </c>
    </row>
    <row r="4756" spans="10:14" x14ac:dyDescent="0.25">
      <c r="J4756" s="34"/>
      <c r="K4756" s="34"/>
      <c r="L4756" s="34"/>
      <c r="M4756" s="34"/>
      <c r="N4756" s="70" t="e">
        <f>VLOOKUP(VALUE(A4756),'Data Consistencia'!A:P,6,0)</f>
        <v>#N/A</v>
      </c>
    </row>
    <row r="4757" spans="10:14" x14ac:dyDescent="0.25">
      <c r="J4757" s="34"/>
      <c r="K4757" s="34"/>
      <c r="L4757" s="34"/>
      <c r="M4757" s="34"/>
      <c r="N4757" s="70" t="e">
        <f>VLOOKUP(VALUE(A4757),'Data Consistencia'!A:P,6,0)</f>
        <v>#N/A</v>
      </c>
    </row>
    <row r="4758" spans="10:14" x14ac:dyDescent="0.25">
      <c r="J4758" s="34"/>
      <c r="K4758" s="34"/>
      <c r="L4758" s="34"/>
      <c r="M4758" s="34"/>
      <c r="N4758" s="70" t="e">
        <f>VLOOKUP(VALUE(A4758),'Data Consistencia'!A:P,6,0)</f>
        <v>#N/A</v>
      </c>
    </row>
    <row r="4759" spans="10:14" x14ac:dyDescent="0.25">
      <c r="J4759" s="34"/>
      <c r="K4759" s="34"/>
      <c r="L4759" s="34"/>
      <c r="M4759" s="34"/>
      <c r="N4759" s="70" t="e">
        <f>VLOOKUP(VALUE(A4759),'Data Consistencia'!A:P,6,0)</f>
        <v>#N/A</v>
      </c>
    </row>
    <row r="4760" spans="10:14" x14ac:dyDescent="0.25">
      <c r="J4760" s="34"/>
      <c r="K4760" s="34"/>
      <c r="L4760" s="34"/>
      <c r="M4760" s="34"/>
      <c r="N4760" s="70" t="e">
        <f>VLOOKUP(VALUE(A4760),'Data Consistencia'!A:P,6,0)</f>
        <v>#N/A</v>
      </c>
    </row>
    <row r="4761" spans="10:14" x14ac:dyDescent="0.25">
      <c r="J4761" s="34"/>
      <c r="K4761" s="34"/>
      <c r="L4761" s="34"/>
      <c r="M4761" s="34"/>
      <c r="N4761" s="70" t="e">
        <f>VLOOKUP(VALUE(A4761),'Data Consistencia'!A:P,6,0)</f>
        <v>#N/A</v>
      </c>
    </row>
    <row r="4762" spans="10:14" x14ac:dyDescent="0.25">
      <c r="J4762" s="34"/>
      <c r="K4762" s="34"/>
      <c r="L4762" s="34"/>
      <c r="M4762" s="34"/>
      <c r="N4762" s="70" t="e">
        <f>VLOOKUP(VALUE(A4762),'Data Consistencia'!A:P,6,0)</f>
        <v>#N/A</v>
      </c>
    </row>
    <row r="4763" spans="10:14" x14ac:dyDescent="0.25">
      <c r="J4763" s="34"/>
      <c r="K4763" s="34"/>
      <c r="L4763" s="34"/>
      <c r="M4763" s="34"/>
      <c r="N4763" s="70" t="e">
        <f>VLOOKUP(VALUE(A4763),'Data Consistencia'!A:P,6,0)</f>
        <v>#N/A</v>
      </c>
    </row>
    <row r="4764" spans="10:14" x14ac:dyDescent="0.25">
      <c r="J4764" s="34"/>
      <c r="K4764" s="34"/>
      <c r="L4764" s="34"/>
      <c r="M4764" s="34"/>
      <c r="N4764" s="70" t="e">
        <f>VLOOKUP(VALUE(A4764),'Data Consistencia'!A:P,6,0)</f>
        <v>#N/A</v>
      </c>
    </row>
    <row r="4765" spans="10:14" x14ac:dyDescent="0.25">
      <c r="J4765" s="34"/>
      <c r="K4765" s="34"/>
      <c r="L4765" s="34"/>
      <c r="M4765" s="34"/>
      <c r="N4765" s="70" t="e">
        <f>VLOOKUP(VALUE(A4765),'Data Consistencia'!A:P,6,0)</f>
        <v>#N/A</v>
      </c>
    </row>
    <row r="4766" spans="10:14" x14ac:dyDescent="0.25">
      <c r="J4766" s="34"/>
      <c r="K4766" s="34"/>
      <c r="L4766" s="34"/>
      <c r="M4766" s="34"/>
      <c r="N4766" s="70" t="e">
        <f>VLOOKUP(VALUE(A4766),'Data Consistencia'!A:P,6,0)</f>
        <v>#N/A</v>
      </c>
    </row>
    <row r="4767" spans="10:14" x14ac:dyDescent="0.25">
      <c r="J4767" s="34"/>
      <c r="K4767" s="34"/>
      <c r="L4767" s="34"/>
      <c r="M4767" s="34"/>
      <c r="N4767" s="70" t="e">
        <f>VLOOKUP(VALUE(A4767),'Data Consistencia'!A:P,6,0)</f>
        <v>#N/A</v>
      </c>
    </row>
    <row r="4768" spans="10:14" x14ac:dyDescent="0.25">
      <c r="J4768" s="34"/>
      <c r="K4768" s="34"/>
      <c r="L4768" s="34"/>
      <c r="M4768" s="34"/>
      <c r="N4768" s="70" t="e">
        <f>VLOOKUP(VALUE(A4768),'Data Consistencia'!A:P,6,0)</f>
        <v>#N/A</v>
      </c>
    </row>
    <row r="4769" spans="10:14" x14ac:dyDescent="0.25">
      <c r="J4769" s="34"/>
      <c r="K4769" s="34"/>
      <c r="L4769" s="34"/>
      <c r="M4769" s="34"/>
      <c r="N4769" s="70" t="e">
        <f>VLOOKUP(VALUE(A4769),'Data Consistencia'!A:P,6,0)</f>
        <v>#N/A</v>
      </c>
    </row>
    <row r="4770" spans="10:14" x14ac:dyDescent="0.25">
      <c r="J4770" s="34"/>
      <c r="K4770" s="34"/>
      <c r="L4770" s="34"/>
      <c r="M4770" s="34"/>
      <c r="N4770" s="70" t="e">
        <f>VLOOKUP(VALUE(A4770),'Data Consistencia'!A:P,6,0)</f>
        <v>#N/A</v>
      </c>
    </row>
    <row r="4771" spans="10:14" x14ac:dyDescent="0.25">
      <c r="J4771" s="34"/>
      <c r="K4771" s="34"/>
      <c r="L4771" s="34"/>
      <c r="M4771" s="34"/>
      <c r="N4771" s="70" t="e">
        <f>VLOOKUP(VALUE(A4771),'Data Consistencia'!A:P,6,0)</f>
        <v>#N/A</v>
      </c>
    </row>
    <row r="4772" spans="10:14" x14ac:dyDescent="0.25">
      <c r="J4772" s="34"/>
      <c r="K4772" s="34"/>
      <c r="L4772" s="34"/>
      <c r="M4772" s="34"/>
      <c r="N4772" s="70" t="e">
        <f>VLOOKUP(VALUE(A4772),'Data Consistencia'!A:P,6,0)</f>
        <v>#N/A</v>
      </c>
    </row>
    <row r="4773" spans="10:14" x14ac:dyDescent="0.25">
      <c r="J4773" s="34"/>
      <c r="K4773" s="34"/>
      <c r="L4773" s="34"/>
      <c r="M4773" s="34"/>
      <c r="N4773" s="70" t="e">
        <f>VLOOKUP(VALUE(A4773),'Data Consistencia'!A:P,6,0)</f>
        <v>#N/A</v>
      </c>
    </row>
    <row r="4774" spans="10:14" x14ac:dyDescent="0.25">
      <c r="J4774" s="34"/>
      <c r="K4774" s="34"/>
      <c r="L4774" s="34"/>
      <c r="M4774" s="34"/>
      <c r="N4774" s="70" t="e">
        <f>VLOOKUP(VALUE(A4774),'Data Consistencia'!A:P,6,0)</f>
        <v>#N/A</v>
      </c>
    </row>
    <row r="4775" spans="10:14" x14ac:dyDescent="0.25">
      <c r="J4775" s="34"/>
      <c r="K4775" s="34"/>
      <c r="L4775" s="34"/>
      <c r="M4775" s="34"/>
      <c r="N4775" s="70" t="e">
        <f>VLOOKUP(VALUE(A4775),'Data Consistencia'!A:P,6,0)</f>
        <v>#N/A</v>
      </c>
    </row>
    <row r="4776" spans="10:14" x14ac:dyDescent="0.25">
      <c r="J4776" s="34"/>
      <c r="K4776" s="34"/>
      <c r="L4776" s="34"/>
      <c r="M4776" s="34"/>
      <c r="N4776" s="70" t="e">
        <f>VLOOKUP(VALUE(A4776),'Data Consistencia'!A:P,6,0)</f>
        <v>#N/A</v>
      </c>
    </row>
    <row r="4777" spans="10:14" x14ac:dyDescent="0.25">
      <c r="J4777" s="34"/>
      <c r="K4777" s="34"/>
      <c r="L4777" s="34"/>
      <c r="M4777" s="34"/>
      <c r="N4777" s="70" t="e">
        <f>VLOOKUP(VALUE(A4777),'Data Consistencia'!A:P,6,0)</f>
        <v>#N/A</v>
      </c>
    </row>
    <row r="4778" spans="10:14" x14ac:dyDescent="0.25">
      <c r="J4778" s="34"/>
      <c r="K4778" s="34"/>
      <c r="L4778" s="34"/>
      <c r="M4778" s="34"/>
      <c r="N4778" s="70" t="e">
        <f>VLOOKUP(VALUE(A4778),'Data Consistencia'!A:P,6,0)</f>
        <v>#N/A</v>
      </c>
    </row>
    <row r="4779" spans="10:14" x14ac:dyDescent="0.25">
      <c r="J4779" s="34"/>
      <c r="K4779" s="34"/>
      <c r="L4779" s="34"/>
      <c r="M4779" s="34"/>
      <c r="N4779" s="70" t="e">
        <f>VLOOKUP(VALUE(A4779),'Data Consistencia'!A:P,6,0)</f>
        <v>#N/A</v>
      </c>
    </row>
    <row r="4780" spans="10:14" x14ac:dyDescent="0.25">
      <c r="J4780" s="34"/>
      <c r="K4780" s="34"/>
      <c r="L4780" s="34"/>
      <c r="M4780" s="34"/>
      <c r="N4780" s="70" t="e">
        <f>VLOOKUP(VALUE(A4780),'Data Consistencia'!A:P,6,0)</f>
        <v>#N/A</v>
      </c>
    </row>
    <row r="4781" spans="10:14" x14ac:dyDescent="0.25">
      <c r="J4781" s="34"/>
      <c r="K4781" s="34"/>
      <c r="L4781" s="34"/>
      <c r="M4781" s="34"/>
      <c r="N4781" s="70" t="e">
        <f>VLOOKUP(VALUE(A4781),'Data Consistencia'!A:P,6,0)</f>
        <v>#N/A</v>
      </c>
    </row>
    <row r="4782" spans="10:14" x14ac:dyDescent="0.25">
      <c r="J4782" s="34"/>
      <c r="K4782" s="34"/>
      <c r="L4782" s="34"/>
      <c r="M4782" s="34"/>
      <c r="N4782" s="70" t="e">
        <f>VLOOKUP(VALUE(A4782),'Data Consistencia'!A:P,6,0)</f>
        <v>#N/A</v>
      </c>
    </row>
    <row r="4783" spans="10:14" x14ac:dyDescent="0.25">
      <c r="J4783" s="34"/>
      <c r="K4783" s="34"/>
      <c r="L4783" s="34"/>
      <c r="M4783" s="34"/>
      <c r="N4783" s="70" t="e">
        <f>VLOOKUP(VALUE(A4783),'Data Consistencia'!A:P,6,0)</f>
        <v>#N/A</v>
      </c>
    </row>
    <row r="4784" spans="10:14" x14ac:dyDescent="0.25">
      <c r="J4784" s="34"/>
      <c r="K4784" s="34"/>
      <c r="L4784" s="34"/>
      <c r="M4784" s="34"/>
      <c r="N4784" s="70" t="e">
        <f>VLOOKUP(VALUE(A4784),'Data Consistencia'!A:P,6,0)</f>
        <v>#N/A</v>
      </c>
    </row>
    <row r="4785" spans="10:14" x14ac:dyDescent="0.25">
      <c r="J4785" s="34"/>
      <c r="K4785" s="34"/>
      <c r="L4785" s="34"/>
      <c r="M4785" s="34"/>
      <c r="N4785" s="70" t="e">
        <f>VLOOKUP(VALUE(A4785),'Data Consistencia'!A:P,6,0)</f>
        <v>#N/A</v>
      </c>
    </row>
    <row r="4786" spans="10:14" x14ac:dyDescent="0.25">
      <c r="J4786" s="34"/>
      <c r="K4786" s="34"/>
      <c r="L4786" s="34"/>
      <c r="M4786" s="34"/>
      <c r="N4786" s="70" t="e">
        <f>VLOOKUP(VALUE(A4786),'Data Consistencia'!A:P,6,0)</f>
        <v>#N/A</v>
      </c>
    </row>
    <row r="4787" spans="10:14" x14ac:dyDescent="0.25">
      <c r="J4787" s="34"/>
      <c r="K4787" s="34"/>
      <c r="L4787" s="34"/>
      <c r="M4787" s="34"/>
      <c r="N4787" s="70" t="e">
        <f>VLOOKUP(VALUE(A4787),'Data Consistencia'!A:P,6,0)</f>
        <v>#N/A</v>
      </c>
    </row>
    <row r="4788" spans="10:14" x14ac:dyDescent="0.25">
      <c r="J4788" s="34"/>
      <c r="K4788" s="34"/>
      <c r="L4788" s="34"/>
      <c r="M4788" s="34"/>
      <c r="N4788" s="70" t="e">
        <f>VLOOKUP(VALUE(A4788),'Data Consistencia'!A:P,6,0)</f>
        <v>#N/A</v>
      </c>
    </row>
    <row r="4789" spans="10:14" x14ac:dyDescent="0.25">
      <c r="J4789" s="34"/>
      <c r="K4789" s="34"/>
      <c r="L4789" s="34"/>
      <c r="M4789" s="34"/>
      <c r="N4789" s="70" t="e">
        <f>VLOOKUP(VALUE(A4789),'Data Consistencia'!A:P,6,0)</f>
        <v>#N/A</v>
      </c>
    </row>
    <row r="4790" spans="10:14" x14ac:dyDescent="0.25">
      <c r="J4790" s="34"/>
      <c r="K4790" s="34"/>
      <c r="L4790" s="34"/>
      <c r="M4790" s="34"/>
      <c r="N4790" s="70" t="e">
        <f>VLOOKUP(VALUE(A4790),'Data Consistencia'!A:P,6,0)</f>
        <v>#N/A</v>
      </c>
    </row>
    <row r="4791" spans="10:14" x14ac:dyDescent="0.25">
      <c r="J4791" s="34"/>
      <c r="K4791" s="34"/>
      <c r="L4791" s="34"/>
      <c r="M4791" s="34"/>
      <c r="N4791" s="70" t="e">
        <f>VLOOKUP(VALUE(A4791),'Data Consistencia'!A:P,6,0)</f>
        <v>#N/A</v>
      </c>
    </row>
    <row r="4792" spans="10:14" x14ac:dyDescent="0.25">
      <c r="J4792" s="34"/>
      <c r="K4792" s="34"/>
      <c r="L4792" s="34"/>
      <c r="M4792" s="34"/>
      <c r="N4792" s="70" t="e">
        <f>VLOOKUP(VALUE(A4792),'Data Consistencia'!A:P,6,0)</f>
        <v>#N/A</v>
      </c>
    </row>
    <row r="4793" spans="10:14" x14ac:dyDescent="0.25">
      <c r="J4793" s="34"/>
      <c r="K4793" s="34"/>
      <c r="L4793" s="34"/>
      <c r="M4793" s="34"/>
      <c r="N4793" s="70" t="e">
        <f>VLOOKUP(VALUE(A4793),'Data Consistencia'!A:P,6,0)</f>
        <v>#N/A</v>
      </c>
    </row>
    <row r="4794" spans="10:14" x14ac:dyDescent="0.25">
      <c r="J4794" s="34"/>
      <c r="K4794" s="34"/>
      <c r="L4794" s="34"/>
      <c r="M4794" s="34"/>
      <c r="N4794" s="70" t="e">
        <f>VLOOKUP(VALUE(A4794),'Data Consistencia'!A:P,6,0)</f>
        <v>#N/A</v>
      </c>
    </row>
    <row r="4795" spans="10:14" x14ac:dyDescent="0.25">
      <c r="J4795" s="34"/>
      <c r="K4795" s="34"/>
      <c r="L4795" s="34"/>
      <c r="M4795" s="34"/>
      <c r="N4795" s="70" t="e">
        <f>VLOOKUP(VALUE(A4795),'Data Consistencia'!A:P,6,0)</f>
        <v>#N/A</v>
      </c>
    </row>
    <row r="4796" spans="10:14" x14ac:dyDescent="0.25">
      <c r="J4796" s="34"/>
      <c r="K4796" s="34"/>
      <c r="L4796" s="34"/>
      <c r="M4796" s="34"/>
      <c r="N4796" s="70" t="e">
        <f>VLOOKUP(VALUE(A4796),'Data Consistencia'!A:P,6,0)</f>
        <v>#N/A</v>
      </c>
    </row>
    <row r="4797" spans="10:14" x14ac:dyDescent="0.25">
      <c r="J4797" s="34"/>
      <c r="K4797" s="34"/>
      <c r="L4797" s="34"/>
      <c r="M4797" s="34"/>
      <c r="N4797" s="70" t="e">
        <f>VLOOKUP(VALUE(A4797),'Data Consistencia'!A:P,6,0)</f>
        <v>#N/A</v>
      </c>
    </row>
    <row r="4798" spans="10:14" x14ac:dyDescent="0.25">
      <c r="J4798" s="34"/>
      <c r="K4798" s="34"/>
      <c r="L4798" s="34"/>
      <c r="M4798" s="34"/>
      <c r="N4798" s="70" t="e">
        <f>VLOOKUP(VALUE(A4798),'Data Consistencia'!A:P,6,0)</f>
        <v>#N/A</v>
      </c>
    </row>
    <row r="4799" spans="10:14" x14ac:dyDescent="0.25">
      <c r="J4799" s="34"/>
      <c r="K4799" s="34"/>
      <c r="L4799" s="34"/>
      <c r="M4799" s="34"/>
      <c r="N4799" s="70" t="e">
        <f>VLOOKUP(VALUE(A4799),'Data Consistencia'!A:P,6,0)</f>
        <v>#N/A</v>
      </c>
    </row>
    <row r="4800" spans="10:14" x14ac:dyDescent="0.25">
      <c r="J4800" s="34"/>
      <c r="K4800" s="34"/>
      <c r="L4800" s="34"/>
      <c r="M4800" s="34"/>
      <c r="N4800" s="70" t="e">
        <f>VLOOKUP(VALUE(A4800),'Data Consistencia'!A:P,6,0)</f>
        <v>#N/A</v>
      </c>
    </row>
    <row r="4801" spans="10:14" x14ac:dyDescent="0.25">
      <c r="J4801" s="34"/>
      <c r="K4801" s="34"/>
      <c r="L4801" s="34"/>
      <c r="M4801" s="34"/>
      <c r="N4801" s="70" t="e">
        <f>VLOOKUP(VALUE(A4801),'Data Consistencia'!A:P,6,0)</f>
        <v>#N/A</v>
      </c>
    </row>
    <row r="4802" spans="10:14" x14ac:dyDescent="0.25">
      <c r="J4802" s="34"/>
      <c r="K4802" s="34"/>
      <c r="L4802" s="34"/>
      <c r="M4802" s="34"/>
      <c r="N4802" s="70" t="e">
        <f>VLOOKUP(VALUE(A4802),'Data Consistencia'!A:P,6,0)</f>
        <v>#N/A</v>
      </c>
    </row>
    <row r="4803" spans="10:14" x14ac:dyDescent="0.25">
      <c r="J4803" s="34"/>
      <c r="K4803" s="34"/>
      <c r="L4803" s="34"/>
      <c r="M4803" s="34"/>
      <c r="N4803" s="70" t="e">
        <f>VLOOKUP(VALUE(A4803),'Data Consistencia'!A:P,6,0)</f>
        <v>#N/A</v>
      </c>
    </row>
    <row r="4804" spans="10:14" x14ac:dyDescent="0.25">
      <c r="J4804" s="34"/>
      <c r="K4804" s="34"/>
      <c r="L4804" s="34"/>
      <c r="M4804" s="34"/>
      <c r="N4804" s="70" t="e">
        <f>VLOOKUP(VALUE(A4804),'Data Consistencia'!A:P,6,0)</f>
        <v>#N/A</v>
      </c>
    </row>
    <row r="4805" spans="10:14" x14ac:dyDescent="0.25">
      <c r="J4805" s="34"/>
      <c r="K4805" s="34"/>
      <c r="L4805" s="34"/>
      <c r="M4805" s="34"/>
      <c r="N4805" s="70" t="e">
        <f>VLOOKUP(VALUE(A4805),'Data Consistencia'!A:P,6,0)</f>
        <v>#N/A</v>
      </c>
    </row>
    <row r="4806" spans="10:14" x14ac:dyDescent="0.25">
      <c r="J4806" s="34"/>
      <c r="K4806" s="34"/>
      <c r="L4806" s="34"/>
      <c r="M4806" s="34"/>
      <c r="N4806" s="70" t="e">
        <f>VLOOKUP(VALUE(A4806),'Data Consistencia'!A:P,6,0)</f>
        <v>#N/A</v>
      </c>
    </row>
    <row r="4807" spans="10:14" x14ac:dyDescent="0.25">
      <c r="J4807" s="34"/>
      <c r="K4807" s="34"/>
      <c r="L4807" s="34"/>
      <c r="M4807" s="34"/>
      <c r="N4807" s="70" t="e">
        <f>VLOOKUP(VALUE(A4807),'Data Consistencia'!A:P,6,0)</f>
        <v>#N/A</v>
      </c>
    </row>
    <row r="4808" spans="10:14" x14ac:dyDescent="0.25">
      <c r="J4808" s="34"/>
      <c r="K4808" s="34"/>
      <c r="L4808" s="34"/>
      <c r="M4808" s="34"/>
      <c r="N4808" s="70" t="e">
        <f>VLOOKUP(VALUE(A4808),'Data Consistencia'!A:P,6,0)</f>
        <v>#N/A</v>
      </c>
    </row>
    <row r="4809" spans="10:14" x14ac:dyDescent="0.25">
      <c r="J4809" s="34"/>
      <c r="K4809" s="34"/>
      <c r="L4809" s="34"/>
      <c r="M4809" s="34"/>
      <c r="N4809" s="70" t="e">
        <f>VLOOKUP(VALUE(A4809),'Data Consistencia'!A:P,6,0)</f>
        <v>#N/A</v>
      </c>
    </row>
    <row r="4810" spans="10:14" x14ac:dyDescent="0.25">
      <c r="J4810" s="34"/>
      <c r="K4810" s="34"/>
      <c r="L4810" s="34"/>
      <c r="M4810" s="34"/>
      <c r="N4810" s="70" t="e">
        <f>VLOOKUP(VALUE(A4810),'Data Consistencia'!A:P,6,0)</f>
        <v>#N/A</v>
      </c>
    </row>
    <row r="4811" spans="10:14" x14ac:dyDescent="0.25">
      <c r="J4811" s="34"/>
      <c r="K4811" s="34"/>
      <c r="L4811" s="34"/>
      <c r="M4811" s="34"/>
      <c r="N4811" s="70" t="e">
        <f>VLOOKUP(VALUE(A4811),'Data Consistencia'!A:P,6,0)</f>
        <v>#N/A</v>
      </c>
    </row>
    <row r="4812" spans="10:14" x14ac:dyDescent="0.25">
      <c r="J4812" s="34"/>
      <c r="K4812" s="34"/>
      <c r="L4812" s="34"/>
      <c r="M4812" s="34"/>
      <c r="N4812" s="70" t="e">
        <f>VLOOKUP(VALUE(A4812),'Data Consistencia'!A:P,6,0)</f>
        <v>#N/A</v>
      </c>
    </row>
    <row r="4813" spans="10:14" x14ac:dyDescent="0.25">
      <c r="J4813" s="34"/>
      <c r="K4813" s="34"/>
      <c r="L4813" s="34"/>
      <c r="M4813" s="34"/>
      <c r="N4813" s="70" t="e">
        <f>VLOOKUP(VALUE(A4813),'Data Consistencia'!A:P,6,0)</f>
        <v>#N/A</v>
      </c>
    </row>
    <row r="4814" spans="10:14" x14ac:dyDescent="0.25">
      <c r="J4814" s="34"/>
      <c r="K4814" s="34"/>
      <c r="L4814" s="34"/>
      <c r="M4814" s="34"/>
      <c r="N4814" s="70" t="e">
        <f>VLOOKUP(VALUE(A4814),'Data Consistencia'!A:P,6,0)</f>
        <v>#N/A</v>
      </c>
    </row>
    <row r="4815" spans="10:14" x14ac:dyDescent="0.25">
      <c r="J4815" s="34"/>
      <c r="K4815" s="34"/>
      <c r="L4815" s="34"/>
      <c r="M4815" s="34"/>
      <c r="N4815" s="70" t="e">
        <f>VLOOKUP(VALUE(A4815),'Data Consistencia'!A:P,6,0)</f>
        <v>#N/A</v>
      </c>
    </row>
    <row r="4816" spans="10:14" x14ac:dyDescent="0.25">
      <c r="J4816" s="34"/>
      <c r="K4816" s="34"/>
      <c r="L4816" s="34"/>
      <c r="M4816" s="34"/>
      <c r="N4816" s="70" t="e">
        <f>VLOOKUP(VALUE(A4816),'Data Consistencia'!A:P,6,0)</f>
        <v>#N/A</v>
      </c>
    </row>
    <row r="4817" spans="10:14" x14ac:dyDescent="0.25">
      <c r="J4817" s="34"/>
      <c r="K4817" s="34"/>
      <c r="L4817" s="34"/>
      <c r="M4817" s="34"/>
      <c r="N4817" s="70" t="e">
        <f>VLOOKUP(VALUE(A4817),'Data Consistencia'!A:P,6,0)</f>
        <v>#N/A</v>
      </c>
    </row>
    <row r="4818" spans="10:14" x14ac:dyDescent="0.25">
      <c r="J4818" s="34"/>
      <c r="K4818" s="34"/>
      <c r="L4818" s="34"/>
      <c r="M4818" s="34"/>
      <c r="N4818" s="70" t="e">
        <f>VLOOKUP(VALUE(A4818),'Data Consistencia'!A:P,6,0)</f>
        <v>#N/A</v>
      </c>
    </row>
    <row r="4819" spans="10:14" x14ac:dyDescent="0.25">
      <c r="J4819" s="34"/>
      <c r="K4819" s="34"/>
      <c r="L4819" s="34"/>
      <c r="M4819" s="34"/>
      <c r="N4819" s="70" t="e">
        <f>VLOOKUP(VALUE(A4819),'Data Consistencia'!A:P,6,0)</f>
        <v>#N/A</v>
      </c>
    </row>
    <row r="4820" spans="10:14" x14ac:dyDescent="0.25">
      <c r="J4820" s="34"/>
      <c r="K4820" s="34"/>
      <c r="L4820" s="34"/>
      <c r="M4820" s="34"/>
      <c r="N4820" s="70" t="e">
        <f>VLOOKUP(VALUE(A4820),'Data Consistencia'!A:P,6,0)</f>
        <v>#N/A</v>
      </c>
    </row>
    <row r="4821" spans="10:14" x14ac:dyDescent="0.25">
      <c r="J4821" s="34"/>
      <c r="K4821" s="34"/>
      <c r="L4821" s="34"/>
      <c r="M4821" s="34"/>
      <c r="N4821" s="70" t="e">
        <f>VLOOKUP(VALUE(A4821),'Data Consistencia'!A:P,6,0)</f>
        <v>#N/A</v>
      </c>
    </row>
    <row r="4822" spans="10:14" x14ac:dyDescent="0.25">
      <c r="J4822" s="34"/>
      <c r="K4822" s="34"/>
      <c r="L4822" s="34"/>
      <c r="M4822" s="34"/>
      <c r="N4822" s="70" t="e">
        <f>VLOOKUP(VALUE(A4822),'Data Consistencia'!A:P,6,0)</f>
        <v>#N/A</v>
      </c>
    </row>
    <row r="4823" spans="10:14" x14ac:dyDescent="0.25">
      <c r="J4823" s="34"/>
      <c r="K4823" s="34"/>
      <c r="L4823" s="34"/>
      <c r="M4823" s="34"/>
      <c r="N4823" s="70" t="e">
        <f>VLOOKUP(VALUE(A4823),'Data Consistencia'!A:P,6,0)</f>
        <v>#N/A</v>
      </c>
    </row>
    <row r="4824" spans="10:14" x14ac:dyDescent="0.25">
      <c r="J4824" s="34"/>
      <c r="K4824" s="34"/>
      <c r="L4824" s="34"/>
      <c r="M4824" s="34"/>
      <c r="N4824" s="70" t="e">
        <f>VLOOKUP(VALUE(A4824),'Data Consistencia'!A:P,6,0)</f>
        <v>#N/A</v>
      </c>
    </row>
    <row r="4825" spans="10:14" x14ac:dyDescent="0.25">
      <c r="J4825" s="34"/>
      <c r="K4825" s="34"/>
      <c r="L4825" s="34"/>
      <c r="M4825" s="34"/>
      <c r="N4825" s="70" t="e">
        <f>VLOOKUP(VALUE(A4825),'Data Consistencia'!A:P,6,0)</f>
        <v>#N/A</v>
      </c>
    </row>
    <row r="4826" spans="10:14" x14ac:dyDescent="0.25">
      <c r="J4826" s="34"/>
      <c r="K4826" s="34"/>
      <c r="L4826" s="34"/>
      <c r="M4826" s="34"/>
      <c r="N4826" s="70" t="e">
        <f>VLOOKUP(VALUE(A4826),'Data Consistencia'!A:P,6,0)</f>
        <v>#N/A</v>
      </c>
    </row>
    <row r="4827" spans="10:14" x14ac:dyDescent="0.25">
      <c r="J4827" s="34"/>
      <c r="K4827" s="34"/>
      <c r="L4827" s="34"/>
      <c r="M4827" s="34"/>
      <c r="N4827" s="70" t="e">
        <f>VLOOKUP(VALUE(A4827),'Data Consistencia'!A:P,6,0)</f>
        <v>#N/A</v>
      </c>
    </row>
    <row r="4828" spans="10:14" x14ac:dyDescent="0.25">
      <c r="J4828" s="34"/>
      <c r="K4828" s="34"/>
      <c r="L4828" s="34"/>
      <c r="M4828" s="34"/>
      <c r="N4828" s="70" t="e">
        <f>VLOOKUP(VALUE(A4828),'Data Consistencia'!A:P,6,0)</f>
        <v>#N/A</v>
      </c>
    </row>
    <row r="4829" spans="10:14" x14ac:dyDescent="0.25">
      <c r="J4829" s="34"/>
      <c r="K4829" s="34"/>
      <c r="L4829" s="34"/>
      <c r="M4829" s="34"/>
      <c r="N4829" s="70" t="e">
        <f>VLOOKUP(VALUE(A4829),'Data Consistencia'!A:P,6,0)</f>
        <v>#N/A</v>
      </c>
    </row>
    <row r="4830" spans="10:14" x14ac:dyDescent="0.25">
      <c r="J4830" s="34"/>
      <c r="K4830" s="34"/>
      <c r="L4830" s="34"/>
      <c r="M4830" s="34"/>
      <c r="N4830" s="70" t="e">
        <f>VLOOKUP(VALUE(A4830),'Data Consistencia'!A:P,6,0)</f>
        <v>#N/A</v>
      </c>
    </row>
    <row r="4831" spans="10:14" x14ac:dyDescent="0.25">
      <c r="J4831" s="34"/>
      <c r="K4831" s="34"/>
      <c r="L4831" s="34"/>
      <c r="M4831" s="34"/>
      <c r="N4831" s="70" t="e">
        <f>VLOOKUP(VALUE(A4831),'Data Consistencia'!A:P,6,0)</f>
        <v>#N/A</v>
      </c>
    </row>
    <row r="4832" spans="10:14" x14ac:dyDescent="0.25">
      <c r="J4832" s="34"/>
      <c r="K4832" s="34"/>
      <c r="L4832" s="34"/>
      <c r="M4832" s="34"/>
      <c r="N4832" s="70" t="e">
        <f>VLOOKUP(VALUE(A4832),'Data Consistencia'!A:P,6,0)</f>
        <v>#N/A</v>
      </c>
    </row>
    <row r="4833" spans="10:14" x14ac:dyDescent="0.25">
      <c r="J4833" s="34"/>
      <c r="K4833" s="34"/>
      <c r="L4833" s="34"/>
      <c r="M4833" s="34"/>
      <c r="N4833" s="70" t="e">
        <f>VLOOKUP(VALUE(A4833),'Data Consistencia'!A:P,6,0)</f>
        <v>#N/A</v>
      </c>
    </row>
    <row r="4834" spans="10:14" x14ac:dyDescent="0.25">
      <c r="J4834" s="34"/>
      <c r="K4834" s="34"/>
      <c r="L4834" s="34"/>
      <c r="M4834" s="34"/>
      <c r="N4834" s="70" t="e">
        <f>VLOOKUP(VALUE(A4834),'Data Consistencia'!A:P,6,0)</f>
        <v>#N/A</v>
      </c>
    </row>
    <row r="4835" spans="10:14" x14ac:dyDescent="0.25">
      <c r="J4835" s="34"/>
      <c r="K4835" s="34"/>
      <c r="L4835" s="34"/>
      <c r="M4835" s="34"/>
      <c r="N4835" s="70" t="e">
        <f>VLOOKUP(VALUE(A4835),'Data Consistencia'!A:P,6,0)</f>
        <v>#N/A</v>
      </c>
    </row>
    <row r="4836" spans="10:14" x14ac:dyDescent="0.25">
      <c r="J4836" s="34"/>
      <c r="K4836" s="34"/>
      <c r="L4836" s="34"/>
      <c r="M4836" s="34"/>
      <c r="N4836" s="70" t="e">
        <f>VLOOKUP(VALUE(A4836),'Data Consistencia'!A:P,6,0)</f>
        <v>#N/A</v>
      </c>
    </row>
    <row r="4837" spans="10:14" x14ac:dyDescent="0.25">
      <c r="J4837" s="34"/>
      <c r="K4837" s="34"/>
      <c r="L4837" s="34"/>
      <c r="M4837" s="34"/>
      <c r="N4837" s="70" t="e">
        <f>VLOOKUP(VALUE(A4837),'Data Consistencia'!A:P,6,0)</f>
        <v>#N/A</v>
      </c>
    </row>
    <row r="4838" spans="10:14" x14ac:dyDescent="0.25">
      <c r="J4838" s="34"/>
      <c r="K4838" s="34"/>
      <c r="L4838" s="34"/>
      <c r="M4838" s="34"/>
      <c r="N4838" s="70" t="e">
        <f>VLOOKUP(VALUE(A4838),'Data Consistencia'!A:P,6,0)</f>
        <v>#N/A</v>
      </c>
    </row>
    <row r="4839" spans="10:14" x14ac:dyDescent="0.25">
      <c r="J4839" s="34"/>
      <c r="K4839" s="34"/>
      <c r="L4839" s="34"/>
      <c r="M4839" s="34"/>
      <c r="N4839" s="70" t="e">
        <f>VLOOKUP(VALUE(A4839),'Data Consistencia'!A:P,6,0)</f>
        <v>#N/A</v>
      </c>
    </row>
    <row r="4840" spans="10:14" x14ac:dyDescent="0.25">
      <c r="J4840" s="34"/>
      <c r="K4840" s="34"/>
      <c r="L4840" s="34"/>
      <c r="M4840" s="34"/>
      <c r="N4840" s="70" t="e">
        <f>VLOOKUP(VALUE(A4840),'Data Consistencia'!A:P,6,0)</f>
        <v>#N/A</v>
      </c>
    </row>
    <row r="4841" spans="10:14" x14ac:dyDescent="0.25">
      <c r="J4841" s="34"/>
      <c r="K4841" s="34"/>
      <c r="L4841" s="34"/>
      <c r="M4841" s="34"/>
      <c r="N4841" s="70" t="e">
        <f>VLOOKUP(VALUE(A4841),'Data Consistencia'!A:P,6,0)</f>
        <v>#N/A</v>
      </c>
    </row>
    <row r="4842" spans="10:14" x14ac:dyDescent="0.25">
      <c r="J4842" s="34"/>
      <c r="K4842" s="34"/>
      <c r="L4842" s="34"/>
      <c r="M4842" s="34"/>
      <c r="N4842" s="70" t="e">
        <f>VLOOKUP(VALUE(A4842),'Data Consistencia'!A:P,6,0)</f>
        <v>#N/A</v>
      </c>
    </row>
    <row r="4843" spans="10:14" x14ac:dyDescent="0.25">
      <c r="J4843" s="34"/>
      <c r="K4843" s="34"/>
      <c r="L4843" s="34"/>
      <c r="M4843" s="34"/>
      <c r="N4843" s="70" t="e">
        <f>VLOOKUP(VALUE(A4843),'Data Consistencia'!A:P,6,0)</f>
        <v>#N/A</v>
      </c>
    </row>
    <row r="4844" spans="10:14" x14ac:dyDescent="0.25">
      <c r="J4844" s="34"/>
      <c r="K4844" s="34"/>
      <c r="L4844" s="34"/>
      <c r="M4844" s="34"/>
      <c r="N4844" s="70" t="e">
        <f>VLOOKUP(VALUE(A4844),'Data Consistencia'!A:P,6,0)</f>
        <v>#N/A</v>
      </c>
    </row>
    <row r="4845" spans="10:14" x14ac:dyDescent="0.25">
      <c r="J4845" s="34"/>
      <c r="K4845" s="34"/>
      <c r="L4845" s="34"/>
      <c r="M4845" s="34"/>
      <c r="N4845" s="70" t="e">
        <f>VLOOKUP(VALUE(A4845),'Data Consistencia'!A:P,6,0)</f>
        <v>#N/A</v>
      </c>
    </row>
    <row r="4846" spans="10:14" x14ac:dyDescent="0.25">
      <c r="J4846" s="34"/>
      <c r="K4846" s="34"/>
      <c r="L4846" s="34"/>
      <c r="M4846" s="34"/>
      <c r="N4846" s="70" t="e">
        <f>VLOOKUP(VALUE(A4846),'Data Consistencia'!A:P,6,0)</f>
        <v>#N/A</v>
      </c>
    </row>
    <row r="4847" spans="10:14" x14ac:dyDescent="0.25">
      <c r="J4847" s="34"/>
      <c r="K4847" s="34"/>
      <c r="L4847" s="34"/>
      <c r="M4847" s="34"/>
      <c r="N4847" s="70" t="e">
        <f>VLOOKUP(VALUE(A4847),'Data Consistencia'!A:P,6,0)</f>
        <v>#N/A</v>
      </c>
    </row>
    <row r="4848" spans="10:14" x14ac:dyDescent="0.25">
      <c r="J4848" s="34"/>
      <c r="K4848" s="34"/>
      <c r="L4848" s="34"/>
      <c r="M4848" s="34"/>
      <c r="N4848" s="70" t="e">
        <f>VLOOKUP(VALUE(A4848),'Data Consistencia'!A:P,6,0)</f>
        <v>#N/A</v>
      </c>
    </row>
    <row r="4849" spans="10:14" x14ac:dyDescent="0.25">
      <c r="J4849" s="34"/>
      <c r="K4849" s="34"/>
      <c r="L4849" s="34"/>
      <c r="M4849" s="34"/>
      <c r="N4849" s="70" t="e">
        <f>VLOOKUP(VALUE(A4849),'Data Consistencia'!A:P,6,0)</f>
        <v>#N/A</v>
      </c>
    </row>
    <row r="4850" spans="10:14" x14ac:dyDescent="0.25">
      <c r="J4850" s="34"/>
      <c r="K4850" s="34"/>
      <c r="L4850" s="34"/>
      <c r="M4850" s="34"/>
      <c r="N4850" s="70" t="e">
        <f>VLOOKUP(VALUE(A4850),'Data Consistencia'!A:P,6,0)</f>
        <v>#N/A</v>
      </c>
    </row>
    <row r="4851" spans="10:14" x14ac:dyDescent="0.25">
      <c r="J4851" s="34"/>
      <c r="K4851" s="34"/>
      <c r="L4851" s="34"/>
      <c r="M4851" s="34"/>
      <c r="N4851" s="70" t="e">
        <f>VLOOKUP(VALUE(A4851),'Data Consistencia'!A:P,6,0)</f>
        <v>#N/A</v>
      </c>
    </row>
    <row r="4852" spans="10:14" x14ac:dyDescent="0.25">
      <c r="J4852" s="34"/>
      <c r="K4852" s="34"/>
      <c r="L4852" s="34"/>
      <c r="M4852" s="34"/>
      <c r="N4852" s="70" t="e">
        <f>VLOOKUP(VALUE(A4852),'Data Consistencia'!A:P,6,0)</f>
        <v>#N/A</v>
      </c>
    </row>
    <row r="4853" spans="10:14" x14ac:dyDescent="0.25">
      <c r="J4853" s="34"/>
      <c r="K4853" s="34"/>
      <c r="L4853" s="34"/>
      <c r="M4853" s="34"/>
      <c r="N4853" s="70" t="e">
        <f>VLOOKUP(VALUE(A4853),'Data Consistencia'!A:P,6,0)</f>
        <v>#N/A</v>
      </c>
    </row>
    <row r="4854" spans="10:14" x14ac:dyDescent="0.25">
      <c r="J4854" s="34"/>
      <c r="K4854" s="34"/>
      <c r="L4854" s="34"/>
      <c r="M4854" s="34"/>
      <c r="N4854" s="70" t="e">
        <f>VLOOKUP(VALUE(A4854),'Data Consistencia'!A:P,6,0)</f>
        <v>#N/A</v>
      </c>
    </row>
    <row r="4855" spans="10:14" x14ac:dyDescent="0.25">
      <c r="J4855" s="34"/>
      <c r="K4855" s="34"/>
      <c r="L4855" s="34"/>
      <c r="M4855" s="34"/>
      <c r="N4855" s="70" t="e">
        <f>VLOOKUP(VALUE(A4855),'Data Consistencia'!A:P,6,0)</f>
        <v>#N/A</v>
      </c>
    </row>
    <row r="4856" spans="10:14" x14ac:dyDescent="0.25">
      <c r="J4856" s="34"/>
      <c r="K4856" s="34"/>
      <c r="L4856" s="34"/>
      <c r="M4856" s="34"/>
      <c r="N4856" s="70" t="e">
        <f>VLOOKUP(VALUE(A4856),'Data Consistencia'!A:P,6,0)</f>
        <v>#N/A</v>
      </c>
    </row>
    <row r="4857" spans="10:14" x14ac:dyDescent="0.25">
      <c r="J4857" s="34"/>
      <c r="K4857" s="34"/>
      <c r="L4857" s="34"/>
      <c r="M4857" s="34"/>
      <c r="N4857" s="70" t="e">
        <f>VLOOKUP(VALUE(A4857),'Data Consistencia'!A:P,6,0)</f>
        <v>#N/A</v>
      </c>
    </row>
    <row r="4858" spans="10:14" x14ac:dyDescent="0.25">
      <c r="J4858" s="34"/>
      <c r="K4858" s="34"/>
      <c r="L4858" s="34"/>
      <c r="M4858" s="34"/>
      <c r="N4858" s="70" t="e">
        <f>VLOOKUP(VALUE(A4858),'Data Consistencia'!A:P,6,0)</f>
        <v>#N/A</v>
      </c>
    </row>
    <row r="4859" spans="10:14" x14ac:dyDescent="0.25">
      <c r="J4859" s="34"/>
      <c r="K4859" s="34"/>
      <c r="L4859" s="34"/>
      <c r="M4859" s="34"/>
      <c r="N4859" s="70" t="e">
        <f>VLOOKUP(VALUE(A4859),'Data Consistencia'!A:P,6,0)</f>
        <v>#N/A</v>
      </c>
    </row>
    <row r="4860" spans="10:14" x14ac:dyDescent="0.25">
      <c r="J4860" s="34"/>
      <c r="K4860" s="34"/>
      <c r="L4860" s="34"/>
      <c r="M4860" s="34"/>
      <c r="N4860" s="70" t="e">
        <f>VLOOKUP(VALUE(A4860),'Data Consistencia'!A:P,6,0)</f>
        <v>#N/A</v>
      </c>
    </row>
    <row r="4861" spans="10:14" x14ac:dyDescent="0.25">
      <c r="J4861" s="34"/>
      <c r="K4861" s="34"/>
      <c r="L4861" s="34"/>
      <c r="M4861" s="34"/>
      <c r="N4861" s="70" t="e">
        <f>VLOOKUP(VALUE(A4861),'Data Consistencia'!A:P,6,0)</f>
        <v>#N/A</v>
      </c>
    </row>
    <row r="4862" spans="10:14" x14ac:dyDescent="0.25">
      <c r="J4862" s="34"/>
      <c r="K4862" s="34"/>
      <c r="L4862" s="34"/>
      <c r="M4862" s="34"/>
      <c r="N4862" s="70" t="e">
        <f>VLOOKUP(VALUE(A4862),'Data Consistencia'!A:P,6,0)</f>
        <v>#N/A</v>
      </c>
    </row>
    <row r="4863" spans="10:14" x14ac:dyDescent="0.25">
      <c r="J4863" s="34"/>
      <c r="K4863" s="34"/>
      <c r="L4863" s="34"/>
      <c r="M4863" s="34"/>
      <c r="N4863" s="70" t="e">
        <f>VLOOKUP(VALUE(A4863),'Data Consistencia'!A:P,6,0)</f>
        <v>#N/A</v>
      </c>
    </row>
    <row r="4864" spans="10:14" x14ac:dyDescent="0.25">
      <c r="J4864" s="34"/>
      <c r="K4864" s="34"/>
      <c r="L4864" s="34"/>
      <c r="M4864" s="34"/>
      <c r="N4864" s="70" t="e">
        <f>VLOOKUP(VALUE(A4864),'Data Consistencia'!A:P,6,0)</f>
        <v>#N/A</v>
      </c>
    </row>
    <row r="4865" spans="10:14" x14ac:dyDescent="0.25">
      <c r="J4865" s="34"/>
      <c r="K4865" s="34"/>
      <c r="L4865" s="34"/>
      <c r="M4865" s="34"/>
      <c r="N4865" s="70" t="e">
        <f>VLOOKUP(VALUE(A4865),'Data Consistencia'!A:P,6,0)</f>
        <v>#N/A</v>
      </c>
    </row>
    <row r="4866" spans="10:14" x14ac:dyDescent="0.25">
      <c r="J4866" s="34"/>
      <c r="K4866" s="34"/>
      <c r="L4866" s="34"/>
      <c r="M4866" s="34"/>
      <c r="N4866" s="70" t="e">
        <f>VLOOKUP(VALUE(A4866),'Data Consistencia'!A:P,6,0)</f>
        <v>#N/A</v>
      </c>
    </row>
    <row r="4867" spans="10:14" x14ac:dyDescent="0.25">
      <c r="J4867" s="34"/>
      <c r="K4867" s="34"/>
      <c r="L4867" s="34"/>
      <c r="M4867" s="34"/>
      <c r="N4867" s="70" t="e">
        <f>VLOOKUP(VALUE(A4867),'Data Consistencia'!A:P,6,0)</f>
        <v>#N/A</v>
      </c>
    </row>
    <row r="4868" spans="10:14" x14ac:dyDescent="0.25">
      <c r="J4868" s="34"/>
      <c r="K4868" s="34"/>
      <c r="L4868" s="34"/>
      <c r="M4868" s="34"/>
      <c r="N4868" s="70" t="e">
        <f>VLOOKUP(VALUE(A4868),'Data Consistencia'!A:P,6,0)</f>
        <v>#N/A</v>
      </c>
    </row>
    <row r="4869" spans="10:14" x14ac:dyDescent="0.25">
      <c r="J4869" s="34"/>
      <c r="K4869" s="34"/>
      <c r="L4869" s="34"/>
      <c r="M4869" s="34"/>
      <c r="N4869" s="70" t="e">
        <f>VLOOKUP(VALUE(A4869),'Data Consistencia'!A:P,6,0)</f>
        <v>#N/A</v>
      </c>
    </row>
    <row r="4870" spans="10:14" x14ac:dyDescent="0.25">
      <c r="J4870" s="34"/>
      <c r="K4870" s="34"/>
      <c r="L4870" s="34"/>
      <c r="M4870" s="34"/>
      <c r="N4870" s="70" t="e">
        <f>VLOOKUP(VALUE(A4870),'Data Consistencia'!A:P,6,0)</f>
        <v>#N/A</v>
      </c>
    </row>
    <row r="4871" spans="10:14" x14ac:dyDescent="0.25">
      <c r="J4871" s="34"/>
      <c r="K4871" s="34"/>
      <c r="L4871" s="34"/>
      <c r="M4871" s="34"/>
      <c r="N4871" s="70" t="e">
        <f>VLOOKUP(VALUE(A4871),'Data Consistencia'!A:P,6,0)</f>
        <v>#N/A</v>
      </c>
    </row>
    <row r="4872" spans="10:14" x14ac:dyDescent="0.25">
      <c r="J4872" s="34"/>
      <c r="K4872" s="34"/>
      <c r="L4872" s="34"/>
      <c r="M4872" s="34"/>
      <c r="N4872" s="70" t="e">
        <f>VLOOKUP(VALUE(A4872),'Data Consistencia'!A:P,6,0)</f>
        <v>#N/A</v>
      </c>
    </row>
    <row r="4873" spans="10:14" x14ac:dyDescent="0.25">
      <c r="J4873" s="34"/>
      <c r="K4873" s="34"/>
      <c r="L4873" s="34"/>
      <c r="M4873" s="34"/>
      <c r="N4873" s="70" t="e">
        <f>VLOOKUP(VALUE(A4873),'Data Consistencia'!A:P,6,0)</f>
        <v>#N/A</v>
      </c>
    </row>
    <row r="4874" spans="10:14" x14ac:dyDescent="0.25">
      <c r="J4874" s="34"/>
      <c r="K4874" s="34"/>
      <c r="L4874" s="34"/>
      <c r="M4874" s="34"/>
      <c r="N4874" s="70" t="e">
        <f>VLOOKUP(VALUE(A4874),'Data Consistencia'!A:P,6,0)</f>
        <v>#N/A</v>
      </c>
    </row>
    <row r="4875" spans="10:14" x14ac:dyDescent="0.25">
      <c r="J4875" s="34"/>
      <c r="K4875" s="34"/>
      <c r="L4875" s="34"/>
      <c r="M4875" s="34"/>
      <c r="N4875" s="70" t="e">
        <f>VLOOKUP(VALUE(A4875),'Data Consistencia'!A:P,6,0)</f>
        <v>#N/A</v>
      </c>
    </row>
    <row r="4876" spans="10:14" x14ac:dyDescent="0.25">
      <c r="J4876" s="34"/>
      <c r="K4876" s="34"/>
      <c r="L4876" s="34"/>
      <c r="M4876" s="34"/>
      <c r="N4876" s="70" t="e">
        <f>VLOOKUP(VALUE(A4876),'Data Consistencia'!A:P,6,0)</f>
        <v>#N/A</v>
      </c>
    </row>
    <row r="4877" spans="10:14" x14ac:dyDescent="0.25">
      <c r="J4877" s="34"/>
      <c r="K4877" s="34"/>
      <c r="L4877" s="34"/>
      <c r="M4877" s="34"/>
      <c r="N4877" s="70" t="e">
        <f>VLOOKUP(VALUE(A4877),'Data Consistencia'!A:P,6,0)</f>
        <v>#N/A</v>
      </c>
    </row>
    <row r="4878" spans="10:14" x14ac:dyDescent="0.25">
      <c r="J4878" s="34"/>
      <c r="K4878" s="34"/>
      <c r="L4878" s="34"/>
      <c r="M4878" s="34"/>
      <c r="N4878" s="70" t="e">
        <f>VLOOKUP(VALUE(A4878),'Data Consistencia'!A:P,6,0)</f>
        <v>#N/A</v>
      </c>
    </row>
    <row r="4879" spans="10:14" x14ac:dyDescent="0.25">
      <c r="J4879" s="34"/>
      <c r="K4879" s="34"/>
      <c r="L4879" s="34"/>
      <c r="M4879" s="34"/>
      <c r="N4879" s="70" t="e">
        <f>VLOOKUP(VALUE(A4879),'Data Consistencia'!A:P,6,0)</f>
        <v>#N/A</v>
      </c>
    </row>
    <row r="4880" spans="10:14" x14ac:dyDescent="0.25">
      <c r="J4880" s="34"/>
      <c r="K4880" s="34"/>
      <c r="L4880" s="34"/>
      <c r="M4880" s="34"/>
      <c r="N4880" s="70" t="e">
        <f>VLOOKUP(VALUE(A4880),'Data Consistencia'!A:P,6,0)</f>
        <v>#N/A</v>
      </c>
    </row>
    <row r="4881" spans="10:14" x14ac:dyDescent="0.25">
      <c r="J4881" s="34"/>
      <c r="K4881" s="34"/>
      <c r="L4881" s="34"/>
      <c r="M4881" s="34"/>
      <c r="N4881" s="70" t="e">
        <f>VLOOKUP(VALUE(A4881),'Data Consistencia'!A:P,6,0)</f>
        <v>#N/A</v>
      </c>
    </row>
    <row r="4882" spans="10:14" x14ac:dyDescent="0.25">
      <c r="J4882" s="34"/>
      <c r="K4882" s="34"/>
      <c r="L4882" s="34"/>
      <c r="M4882" s="34"/>
      <c r="N4882" s="70" t="e">
        <f>VLOOKUP(VALUE(A4882),'Data Consistencia'!A:P,6,0)</f>
        <v>#N/A</v>
      </c>
    </row>
    <row r="4883" spans="10:14" x14ac:dyDescent="0.25">
      <c r="J4883" s="34"/>
      <c r="K4883" s="34"/>
      <c r="L4883" s="34"/>
      <c r="M4883" s="34"/>
      <c r="N4883" s="70" t="e">
        <f>VLOOKUP(VALUE(A4883),'Data Consistencia'!A:P,6,0)</f>
        <v>#N/A</v>
      </c>
    </row>
    <row r="4884" spans="10:14" x14ac:dyDescent="0.25">
      <c r="J4884" s="34"/>
      <c r="K4884" s="34"/>
      <c r="L4884" s="34"/>
      <c r="M4884" s="34"/>
      <c r="N4884" s="70" t="e">
        <f>VLOOKUP(VALUE(A4884),'Data Consistencia'!A:P,6,0)</f>
        <v>#N/A</v>
      </c>
    </row>
    <row r="4885" spans="10:14" x14ac:dyDescent="0.25">
      <c r="J4885" s="34"/>
      <c r="K4885" s="34"/>
      <c r="L4885" s="34"/>
      <c r="M4885" s="34"/>
      <c r="N4885" s="70" t="e">
        <f>VLOOKUP(VALUE(A4885),'Data Consistencia'!A:P,6,0)</f>
        <v>#N/A</v>
      </c>
    </row>
    <row r="4886" spans="10:14" x14ac:dyDescent="0.25">
      <c r="J4886" s="34"/>
      <c r="K4886" s="34"/>
      <c r="L4886" s="34"/>
      <c r="M4886" s="34"/>
      <c r="N4886" s="70" t="e">
        <f>VLOOKUP(VALUE(A4886),'Data Consistencia'!A:P,6,0)</f>
        <v>#N/A</v>
      </c>
    </row>
    <row r="4887" spans="10:14" x14ac:dyDescent="0.25">
      <c r="J4887" s="34"/>
      <c r="K4887" s="34"/>
      <c r="L4887" s="34"/>
      <c r="M4887" s="34"/>
      <c r="N4887" s="70" t="e">
        <f>VLOOKUP(VALUE(A4887),'Data Consistencia'!A:P,6,0)</f>
        <v>#N/A</v>
      </c>
    </row>
    <row r="4888" spans="10:14" x14ac:dyDescent="0.25">
      <c r="J4888" s="34"/>
      <c r="K4888" s="34"/>
      <c r="L4888" s="34"/>
      <c r="M4888" s="34"/>
      <c r="N4888" s="70" t="e">
        <f>VLOOKUP(VALUE(A4888),'Data Consistencia'!A:P,6,0)</f>
        <v>#N/A</v>
      </c>
    </row>
    <row r="4889" spans="10:14" x14ac:dyDescent="0.25">
      <c r="J4889" s="34"/>
      <c r="K4889" s="34"/>
      <c r="L4889" s="34"/>
      <c r="M4889" s="34"/>
      <c r="N4889" s="70" t="e">
        <f>VLOOKUP(VALUE(A4889),'Data Consistencia'!A:P,6,0)</f>
        <v>#N/A</v>
      </c>
    </row>
    <row r="4890" spans="10:14" x14ac:dyDescent="0.25">
      <c r="J4890" s="34"/>
      <c r="K4890" s="34"/>
      <c r="L4890" s="34"/>
      <c r="M4890" s="34"/>
      <c r="N4890" s="70" t="e">
        <f>VLOOKUP(VALUE(A4890),'Data Consistencia'!A:P,6,0)</f>
        <v>#N/A</v>
      </c>
    </row>
    <row r="4891" spans="10:14" x14ac:dyDescent="0.25">
      <c r="J4891" s="34"/>
      <c r="K4891" s="34"/>
      <c r="L4891" s="34"/>
      <c r="M4891" s="34"/>
      <c r="N4891" s="70" t="e">
        <f>VLOOKUP(VALUE(A4891),'Data Consistencia'!A:P,6,0)</f>
        <v>#N/A</v>
      </c>
    </row>
    <row r="4892" spans="10:14" x14ac:dyDescent="0.25">
      <c r="J4892" s="34"/>
      <c r="K4892" s="34"/>
      <c r="L4892" s="34"/>
      <c r="M4892" s="34"/>
      <c r="N4892" s="70" t="e">
        <f>VLOOKUP(VALUE(A4892),'Data Consistencia'!A:P,6,0)</f>
        <v>#N/A</v>
      </c>
    </row>
    <row r="4893" spans="10:14" x14ac:dyDescent="0.25">
      <c r="J4893" s="34"/>
      <c r="K4893" s="34"/>
      <c r="L4893" s="34"/>
      <c r="M4893" s="34"/>
      <c r="N4893" s="70" t="e">
        <f>VLOOKUP(VALUE(A4893),'Data Consistencia'!A:P,6,0)</f>
        <v>#N/A</v>
      </c>
    </row>
    <row r="4894" spans="10:14" x14ac:dyDescent="0.25">
      <c r="J4894" s="34"/>
      <c r="K4894" s="34"/>
      <c r="L4894" s="34"/>
      <c r="M4894" s="34"/>
      <c r="N4894" s="70" t="e">
        <f>VLOOKUP(VALUE(A4894),'Data Consistencia'!A:P,6,0)</f>
        <v>#N/A</v>
      </c>
    </row>
    <row r="4895" spans="10:14" x14ac:dyDescent="0.25">
      <c r="J4895" s="34"/>
      <c r="K4895" s="34"/>
      <c r="L4895" s="34"/>
      <c r="M4895" s="34"/>
      <c r="N4895" s="70" t="e">
        <f>VLOOKUP(VALUE(A4895),'Data Consistencia'!A:P,6,0)</f>
        <v>#N/A</v>
      </c>
    </row>
    <row r="4896" spans="10:14" x14ac:dyDescent="0.25">
      <c r="J4896" s="34"/>
      <c r="K4896" s="34"/>
      <c r="L4896" s="34"/>
      <c r="M4896" s="34"/>
      <c r="N4896" s="70" t="e">
        <f>VLOOKUP(VALUE(A4896),'Data Consistencia'!A:P,6,0)</f>
        <v>#N/A</v>
      </c>
    </row>
    <row r="4897" spans="10:14" x14ac:dyDescent="0.25">
      <c r="J4897" s="34"/>
      <c r="K4897" s="34"/>
      <c r="L4897" s="34"/>
      <c r="M4897" s="34"/>
      <c r="N4897" s="70" t="e">
        <f>VLOOKUP(VALUE(A4897),'Data Consistencia'!A:P,6,0)</f>
        <v>#N/A</v>
      </c>
    </row>
    <row r="4898" spans="10:14" x14ac:dyDescent="0.25">
      <c r="J4898" s="34"/>
      <c r="K4898" s="34"/>
      <c r="L4898" s="34"/>
      <c r="M4898" s="34"/>
      <c r="N4898" s="70" t="e">
        <f>VLOOKUP(VALUE(A4898),'Data Consistencia'!A:P,6,0)</f>
        <v>#N/A</v>
      </c>
    </row>
    <row r="4899" spans="10:14" x14ac:dyDescent="0.25">
      <c r="J4899" s="34"/>
      <c r="K4899" s="34"/>
      <c r="L4899" s="34"/>
      <c r="M4899" s="34"/>
      <c r="N4899" s="70" t="e">
        <f>VLOOKUP(VALUE(A4899),'Data Consistencia'!A:P,6,0)</f>
        <v>#N/A</v>
      </c>
    </row>
    <row r="4900" spans="10:14" x14ac:dyDescent="0.25">
      <c r="J4900" s="34"/>
      <c r="K4900" s="34"/>
      <c r="L4900" s="34"/>
      <c r="M4900" s="34"/>
      <c r="N4900" s="70" t="e">
        <f>VLOOKUP(VALUE(A4900),'Data Consistencia'!A:P,6,0)</f>
        <v>#N/A</v>
      </c>
    </row>
    <row r="4901" spans="10:14" x14ac:dyDescent="0.25">
      <c r="J4901" s="34"/>
      <c r="K4901" s="34"/>
      <c r="L4901" s="34"/>
      <c r="M4901" s="34"/>
      <c r="N4901" s="70" t="e">
        <f>VLOOKUP(VALUE(A4901),'Data Consistencia'!A:P,6,0)</f>
        <v>#N/A</v>
      </c>
    </row>
    <row r="4902" spans="10:14" x14ac:dyDescent="0.25">
      <c r="J4902" s="34"/>
      <c r="K4902" s="34"/>
      <c r="L4902" s="34"/>
      <c r="M4902" s="34"/>
      <c r="N4902" s="70" t="e">
        <f>VLOOKUP(VALUE(A4902),'Data Consistencia'!A:P,6,0)</f>
        <v>#N/A</v>
      </c>
    </row>
    <row r="4903" spans="10:14" x14ac:dyDescent="0.25">
      <c r="J4903" s="34"/>
      <c r="K4903" s="34"/>
      <c r="L4903" s="34"/>
      <c r="M4903" s="34"/>
      <c r="N4903" s="70" t="e">
        <f>VLOOKUP(VALUE(A4903),'Data Consistencia'!A:P,6,0)</f>
        <v>#N/A</v>
      </c>
    </row>
    <row r="4904" spans="10:14" x14ac:dyDescent="0.25">
      <c r="J4904" s="34"/>
      <c r="K4904" s="34"/>
      <c r="L4904" s="34"/>
      <c r="M4904" s="34"/>
      <c r="N4904" s="70" t="e">
        <f>VLOOKUP(VALUE(A4904),'Data Consistencia'!A:P,6,0)</f>
        <v>#N/A</v>
      </c>
    </row>
    <row r="4905" spans="10:14" x14ac:dyDescent="0.25">
      <c r="J4905" s="34"/>
      <c r="K4905" s="34"/>
      <c r="L4905" s="34"/>
      <c r="M4905" s="34"/>
      <c r="N4905" s="70" t="e">
        <f>VLOOKUP(VALUE(A4905),'Data Consistencia'!A:P,6,0)</f>
        <v>#N/A</v>
      </c>
    </row>
    <row r="4906" spans="10:14" x14ac:dyDescent="0.25">
      <c r="J4906" s="34"/>
      <c r="K4906" s="34"/>
      <c r="L4906" s="34"/>
      <c r="M4906" s="34"/>
      <c r="N4906" s="70" t="e">
        <f>VLOOKUP(VALUE(A4906),'Data Consistencia'!A:P,6,0)</f>
        <v>#N/A</v>
      </c>
    </row>
    <row r="4907" spans="10:14" x14ac:dyDescent="0.25">
      <c r="J4907" s="34"/>
      <c r="K4907" s="34"/>
      <c r="L4907" s="34"/>
      <c r="M4907" s="34"/>
      <c r="N4907" s="70" t="e">
        <f>VLOOKUP(VALUE(A4907),'Data Consistencia'!A:P,6,0)</f>
        <v>#N/A</v>
      </c>
    </row>
    <row r="4908" spans="10:14" x14ac:dyDescent="0.25">
      <c r="J4908" s="34"/>
      <c r="K4908" s="34"/>
      <c r="L4908" s="34"/>
      <c r="M4908" s="34"/>
      <c r="N4908" s="70" t="e">
        <f>VLOOKUP(VALUE(A4908),'Data Consistencia'!A:P,6,0)</f>
        <v>#N/A</v>
      </c>
    </row>
    <row r="4909" spans="10:14" x14ac:dyDescent="0.25">
      <c r="J4909" s="34"/>
      <c r="K4909" s="34"/>
      <c r="L4909" s="34"/>
      <c r="M4909" s="34"/>
      <c r="N4909" s="70" t="e">
        <f>VLOOKUP(VALUE(A4909),'Data Consistencia'!A:P,6,0)</f>
        <v>#N/A</v>
      </c>
    </row>
    <row r="4910" spans="10:14" x14ac:dyDescent="0.25">
      <c r="J4910" s="34"/>
      <c r="K4910" s="34"/>
      <c r="L4910" s="34"/>
      <c r="M4910" s="34"/>
      <c r="N4910" s="70" t="e">
        <f>VLOOKUP(VALUE(A4910),'Data Consistencia'!A:P,6,0)</f>
        <v>#N/A</v>
      </c>
    </row>
    <row r="4911" spans="10:14" x14ac:dyDescent="0.25">
      <c r="J4911" s="34"/>
      <c r="K4911" s="34"/>
      <c r="L4911" s="34"/>
      <c r="M4911" s="34"/>
      <c r="N4911" s="70" t="e">
        <f>VLOOKUP(VALUE(A4911),'Data Consistencia'!A:P,6,0)</f>
        <v>#N/A</v>
      </c>
    </row>
    <row r="4912" spans="10:14" x14ac:dyDescent="0.25">
      <c r="J4912" s="34"/>
      <c r="K4912" s="34"/>
      <c r="L4912" s="34"/>
      <c r="M4912" s="34"/>
      <c r="N4912" s="70" t="e">
        <f>VLOOKUP(VALUE(A4912),'Data Consistencia'!A:P,6,0)</f>
        <v>#N/A</v>
      </c>
    </row>
    <row r="4913" spans="10:14" x14ac:dyDescent="0.25">
      <c r="J4913" s="34"/>
      <c r="K4913" s="34"/>
      <c r="L4913" s="34"/>
      <c r="M4913" s="34"/>
      <c r="N4913" s="70" t="e">
        <f>VLOOKUP(VALUE(A4913),'Data Consistencia'!A:P,6,0)</f>
        <v>#N/A</v>
      </c>
    </row>
    <row r="4914" spans="10:14" x14ac:dyDescent="0.25">
      <c r="J4914" s="34"/>
      <c r="K4914" s="34"/>
      <c r="L4914" s="34"/>
      <c r="M4914" s="34"/>
      <c r="N4914" s="70" t="e">
        <f>VLOOKUP(VALUE(A4914),'Data Consistencia'!A:P,6,0)</f>
        <v>#N/A</v>
      </c>
    </row>
    <row r="4915" spans="10:14" x14ac:dyDescent="0.25">
      <c r="J4915" s="34"/>
      <c r="K4915" s="34"/>
      <c r="L4915" s="34"/>
      <c r="M4915" s="34"/>
      <c r="N4915" s="70" t="e">
        <f>VLOOKUP(VALUE(A4915),'Data Consistencia'!A:P,6,0)</f>
        <v>#N/A</v>
      </c>
    </row>
    <row r="4916" spans="10:14" x14ac:dyDescent="0.25">
      <c r="J4916" s="34"/>
      <c r="K4916" s="34"/>
      <c r="L4916" s="34"/>
      <c r="M4916" s="34"/>
      <c r="N4916" s="70" t="e">
        <f>VLOOKUP(VALUE(A4916),'Data Consistencia'!A:P,6,0)</f>
        <v>#N/A</v>
      </c>
    </row>
    <row r="4917" spans="10:14" x14ac:dyDescent="0.25">
      <c r="J4917" s="34"/>
      <c r="K4917" s="34"/>
      <c r="L4917" s="34"/>
      <c r="M4917" s="34"/>
      <c r="N4917" s="70" t="e">
        <f>VLOOKUP(VALUE(A4917),'Data Consistencia'!A:P,6,0)</f>
        <v>#N/A</v>
      </c>
    </row>
    <row r="4918" spans="10:14" x14ac:dyDescent="0.25">
      <c r="J4918" s="34"/>
      <c r="K4918" s="34"/>
      <c r="L4918" s="34"/>
      <c r="M4918" s="34"/>
      <c r="N4918" s="70" t="e">
        <f>VLOOKUP(VALUE(A4918),'Data Consistencia'!A:P,6,0)</f>
        <v>#N/A</v>
      </c>
    </row>
    <row r="4919" spans="10:14" x14ac:dyDescent="0.25">
      <c r="J4919" s="34"/>
      <c r="K4919" s="34"/>
      <c r="L4919" s="34"/>
      <c r="M4919" s="34"/>
      <c r="N4919" s="70" t="e">
        <f>VLOOKUP(VALUE(A4919),'Data Consistencia'!A:P,6,0)</f>
        <v>#N/A</v>
      </c>
    </row>
    <row r="4920" spans="10:14" x14ac:dyDescent="0.25">
      <c r="J4920" s="34"/>
      <c r="K4920" s="34"/>
      <c r="L4920" s="34"/>
      <c r="M4920" s="34"/>
      <c r="N4920" s="70" t="e">
        <f>VLOOKUP(VALUE(A4920),'Data Consistencia'!A:P,6,0)</f>
        <v>#N/A</v>
      </c>
    </row>
    <row r="4921" spans="10:14" x14ac:dyDescent="0.25">
      <c r="J4921" s="34"/>
      <c r="K4921" s="34"/>
      <c r="L4921" s="34"/>
      <c r="M4921" s="34"/>
      <c r="N4921" s="70" t="e">
        <f>VLOOKUP(VALUE(A4921),'Data Consistencia'!A:P,6,0)</f>
        <v>#N/A</v>
      </c>
    </row>
    <row r="4922" spans="10:14" x14ac:dyDescent="0.25">
      <c r="J4922" s="34"/>
      <c r="K4922" s="34"/>
      <c r="L4922" s="34"/>
      <c r="M4922" s="34"/>
      <c r="N4922" s="70" t="e">
        <f>VLOOKUP(VALUE(A4922),'Data Consistencia'!A:P,6,0)</f>
        <v>#N/A</v>
      </c>
    </row>
    <row r="4923" spans="10:14" x14ac:dyDescent="0.25">
      <c r="J4923" s="34"/>
      <c r="K4923" s="34"/>
      <c r="L4923" s="34"/>
      <c r="M4923" s="34"/>
      <c r="N4923" s="70" t="e">
        <f>VLOOKUP(VALUE(A4923),'Data Consistencia'!A:P,6,0)</f>
        <v>#N/A</v>
      </c>
    </row>
    <row r="4924" spans="10:14" x14ac:dyDescent="0.25">
      <c r="J4924" s="34"/>
      <c r="K4924" s="34"/>
      <c r="L4924" s="34"/>
      <c r="M4924" s="34"/>
      <c r="N4924" s="70" t="e">
        <f>VLOOKUP(VALUE(A4924),'Data Consistencia'!A:P,6,0)</f>
        <v>#N/A</v>
      </c>
    </row>
    <row r="4925" spans="10:14" x14ac:dyDescent="0.25">
      <c r="J4925" s="34"/>
      <c r="K4925" s="34"/>
      <c r="L4925" s="34"/>
      <c r="M4925" s="34"/>
      <c r="N4925" s="70" t="e">
        <f>VLOOKUP(VALUE(A4925),'Data Consistencia'!A:P,6,0)</f>
        <v>#N/A</v>
      </c>
    </row>
    <row r="4926" spans="10:14" x14ac:dyDescent="0.25">
      <c r="J4926" s="34"/>
      <c r="K4926" s="34"/>
      <c r="L4926" s="34"/>
      <c r="M4926" s="34"/>
      <c r="N4926" s="70" t="e">
        <f>VLOOKUP(VALUE(A4926),'Data Consistencia'!A:P,6,0)</f>
        <v>#N/A</v>
      </c>
    </row>
    <row r="4927" spans="10:14" x14ac:dyDescent="0.25">
      <c r="J4927" s="34"/>
      <c r="K4927" s="34"/>
      <c r="L4927" s="34"/>
      <c r="M4927" s="34"/>
      <c r="N4927" s="70" t="e">
        <f>VLOOKUP(VALUE(A4927),'Data Consistencia'!A:P,6,0)</f>
        <v>#N/A</v>
      </c>
    </row>
    <row r="4928" spans="10:14" x14ac:dyDescent="0.25">
      <c r="J4928" s="34"/>
      <c r="K4928" s="34"/>
      <c r="L4928" s="34"/>
      <c r="M4928" s="34"/>
      <c r="N4928" s="70" t="e">
        <f>VLOOKUP(VALUE(A4928),'Data Consistencia'!A:P,6,0)</f>
        <v>#N/A</v>
      </c>
    </row>
    <row r="4929" spans="10:14" x14ac:dyDescent="0.25">
      <c r="J4929" s="34"/>
      <c r="K4929" s="34"/>
      <c r="L4929" s="34"/>
      <c r="M4929" s="34"/>
      <c r="N4929" s="70" t="e">
        <f>VLOOKUP(VALUE(A4929),'Data Consistencia'!A:P,6,0)</f>
        <v>#N/A</v>
      </c>
    </row>
    <row r="4930" spans="10:14" x14ac:dyDescent="0.25">
      <c r="J4930" s="34"/>
      <c r="K4930" s="34"/>
      <c r="L4930" s="34"/>
      <c r="M4930" s="34"/>
      <c r="N4930" s="70" t="e">
        <f>VLOOKUP(VALUE(A4930),'Data Consistencia'!A:P,6,0)</f>
        <v>#N/A</v>
      </c>
    </row>
    <row r="4931" spans="10:14" x14ac:dyDescent="0.25">
      <c r="J4931" s="34"/>
      <c r="K4931" s="34"/>
      <c r="L4931" s="34"/>
      <c r="M4931" s="34"/>
      <c r="N4931" s="70" t="e">
        <f>VLOOKUP(VALUE(A4931),'Data Consistencia'!A:P,6,0)</f>
        <v>#N/A</v>
      </c>
    </row>
    <row r="4932" spans="10:14" x14ac:dyDescent="0.25">
      <c r="J4932" s="34"/>
      <c r="K4932" s="34"/>
      <c r="L4932" s="34"/>
      <c r="M4932" s="34"/>
      <c r="N4932" s="70" t="e">
        <f>VLOOKUP(VALUE(A4932),'Data Consistencia'!A:P,6,0)</f>
        <v>#N/A</v>
      </c>
    </row>
    <row r="4933" spans="10:14" x14ac:dyDescent="0.25">
      <c r="J4933" s="34"/>
      <c r="K4933" s="34"/>
      <c r="L4933" s="34"/>
      <c r="M4933" s="34"/>
      <c r="N4933" s="70" t="e">
        <f>VLOOKUP(VALUE(A4933),'Data Consistencia'!A:P,6,0)</f>
        <v>#N/A</v>
      </c>
    </row>
    <row r="4934" spans="10:14" x14ac:dyDescent="0.25">
      <c r="J4934" s="34"/>
      <c r="K4934" s="34"/>
      <c r="L4934" s="34"/>
      <c r="M4934" s="34"/>
      <c r="N4934" s="70" t="e">
        <f>VLOOKUP(VALUE(A4934),'Data Consistencia'!A:P,6,0)</f>
        <v>#N/A</v>
      </c>
    </row>
    <row r="4935" spans="10:14" x14ac:dyDescent="0.25">
      <c r="J4935" s="34"/>
      <c r="K4935" s="34"/>
      <c r="L4935" s="34"/>
      <c r="M4935" s="34"/>
      <c r="N4935" s="70" t="e">
        <f>VLOOKUP(VALUE(A4935),'Data Consistencia'!A:P,6,0)</f>
        <v>#N/A</v>
      </c>
    </row>
    <row r="4936" spans="10:14" x14ac:dyDescent="0.25">
      <c r="J4936" s="34"/>
      <c r="K4936" s="34"/>
      <c r="L4936" s="34"/>
      <c r="M4936" s="34"/>
      <c r="N4936" s="70" t="e">
        <f>VLOOKUP(VALUE(A4936),'Data Consistencia'!A:P,6,0)</f>
        <v>#N/A</v>
      </c>
    </row>
    <row r="4937" spans="10:14" x14ac:dyDescent="0.25">
      <c r="J4937" s="34"/>
      <c r="K4937" s="34"/>
      <c r="L4937" s="34"/>
      <c r="M4937" s="34"/>
      <c r="N4937" s="70" t="e">
        <f>VLOOKUP(VALUE(A4937),'Data Consistencia'!A:P,6,0)</f>
        <v>#N/A</v>
      </c>
    </row>
    <row r="4938" spans="10:14" x14ac:dyDescent="0.25">
      <c r="J4938" s="34"/>
      <c r="K4938" s="34"/>
      <c r="L4938" s="34"/>
      <c r="M4938" s="34"/>
      <c r="N4938" s="70" t="e">
        <f>VLOOKUP(VALUE(A4938),'Data Consistencia'!A:P,6,0)</f>
        <v>#N/A</v>
      </c>
    </row>
    <row r="4939" spans="10:14" x14ac:dyDescent="0.25">
      <c r="J4939" s="34"/>
      <c r="K4939" s="34"/>
      <c r="L4939" s="34"/>
      <c r="M4939" s="34"/>
      <c r="N4939" s="70" t="e">
        <f>VLOOKUP(VALUE(A4939),'Data Consistencia'!A:P,6,0)</f>
        <v>#N/A</v>
      </c>
    </row>
    <row r="4940" spans="10:14" x14ac:dyDescent="0.25">
      <c r="J4940" s="34"/>
      <c r="K4940" s="34"/>
      <c r="L4940" s="34"/>
      <c r="M4940" s="34"/>
      <c r="N4940" s="70" t="e">
        <f>VLOOKUP(VALUE(A4940),'Data Consistencia'!A:P,6,0)</f>
        <v>#N/A</v>
      </c>
    </row>
    <row r="4941" spans="10:14" x14ac:dyDescent="0.25">
      <c r="J4941" s="34"/>
      <c r="K4941" s="34"/>
      <c r="L4941" s="34"/>
      <c r="M4941" s="34"/>
      <c r="N4941" s="70" t="e">
        <f>VLOOKUP(VALUE(A4941),'Data Consistencia'!A:P,6,0)</f>
        <v>#N/A</v>
      </c>
    </row>
    <row r="4942" spans="10:14" x14ac:dyDescent="0.25">
      <c r="J4942" s="34"/>
      <c r="K4942" s="34"/>
      <c r="L4942" s="34"/>
      <c r="M4942" s="34"/>
      <c r="N4942" s="70" t="e">
        <f>VLOOKUP(VALUE(A4942),'Data Consistencia'!A:P,6,0)</f>
        <v>#N/A</v>
      </c>
    </row>
    <row r="4943" spans="10:14" x14ac:dyDescent="0.25">
      <c r="J4943" s="34"/>
      <c r="K4943" s="34"/>
      <c r="L4943" s="34"/>
      <c r="M4943" s="34"/>
      <c r="N4943" s="70" t="e">
        <f>VLOOKUP(VALUE(A4943),'Data Consistencia'!A:P,6,0)</f>
        <v>#N/A</v>
      </c>
    </row>
    <row r="4944" spans="10:14" x14ac:dyDescent="0.25">
      <c r="J4944" s="34"/>
      <c r="K4944" s="34"/>
      <c r="L4944" s="34"/>
      <c r="M4944" s="34"/>
      <c r="N4944" s="70" t="e">
        <f>VLOOKUP(VALUE(A4944),'Data Consistencia'!A:P,6,0)</f>
        <v>#N/A</v>
      </c>
    </row>
    <row r="4945" spans="10:14" x14ac:dyDescent="0.25">
      <c r="J4945" s="34"/>
      <c r="K4945" s="34"/>
      <c r="L4945" s="34"/>
      <c r="M4945" s="34"/>
      <c r="N4945" s="70" t="e">
        <f>VLOOKUP(VALUE(A4945),'Data Consistencia'!A:P,6,0)</f>
        <v>#N/A</v>
      </c>
    </row>
    <row r="4946" spans="10:14" x14ac:dyDescent="0.25">
      <c r="J4946" s="34"/>
      <c r="K4946" s="34"/>
      <c r="L4946" s="34"/>
      <c r="M4946" s="34"/>
      <c r="N4946" s="70" t="e">
        <f>VLOOKUP(VALUE(A4946),'Data Consistencia'!A:P,6,0)</f>
        <v>#N/A</v>
      </c>
    </row>
    <row r="4947" spans="10:14" x14ac:dyDescent="0.25">
      <c r="J4947" s="34"/>
      <c r="K4947" s="34"/>
      <c r="L4947" s="34"/>
      <c r="M4947" s="34"/>
      <c r="N4947" s="70" t="e">
        <f>VLOOKUP(VALUE(A4947),'Data Consistencia'!A:P,6,0)</f>
        <v>#N/A</v>
      </c>
    </row>
    <row r="4948" spans="10:14" x14ac:dyDescent="0.25">
      <c r="J4948" s="34"/>
      <c r="K4948" s="34"/>
      <c r="L4948" s="34"/>
      <c r="M4948" s="34"/>
      <c r="N4948" s="70" t="e">
        <f>VLOOKUP(VALUE(A4948),'Data Consistencia'!A:P,6,0)</f>
        <v>#N/A</v>
      </c>
    </row>
    <row r="4949" spans="10:14" x14ac:dyDescent="0.25">
      <c r="J4949" s="34"/>
      <c r="K4949" s="34"/>
      <c r="L4949" s="34"/>
      <c r="M4949" s="34"/>
      <c r="N4949" s="70" t="e">
        <f>VLOOKUP(VALUE(A4949),'Data Consistencia'!A:P,6,0)</f>
        <v>#N/A</v>
      </c>
    </row>
    <row r="4950" spans="10:14" x14ac:dyDescent="0.25">
      <c r="J4950" s="34"/>
      <c r="K4950" s="34"/>
      <c r="L4950" s="34"/>
      <c r="M4950" s="34"/>
      <c r="N4950" s="70" t="e">
        <f>VLOOKUP(VALUE(A4950),'Data Consistencia'!A:P,6,0)</f>
        <v>#N/A</v>
      </c>
    </row>
    <row r="4951" spans="10:14" x14ac:dyDescent="0.25">
      <c r="J4951" s="34"/>
      <c r="K4951" s="34"/>
      <c r="L4951" s="34"/>
      <c r="M4951" s="34"/>
      <c r="N4951" s="70" t="e">
        <f>VLOOKUP(VALUE(A4951),'Data Consistencia'!A:P,6,0)</f>
        <v>#N/A</v>
      </c>
    </row>
    <row r="4952" spans="10:14" x14ac:dyDescent="0.25">
      <c r="J4952" s="34"/>
      <c r="K4952" s="34"/>
      <c r="L4952" s="34"/>
      <c r="M4952" s="34"/>
      <c r="N4952" s="70" t="e">
        <f>VLOOKUP(VALUE(A4952),'Data Consistencia'!A:P,6,0)</f>
        <v>#N/A</v>
      </c>
    </row>
    <row r="4953" spans="10:14" x14ac:dyDescent="0.25">
      <c r="J4953" s="34"/>
      <c r="K4953" s="34"/>
      <c r="L4953" s="34"/>
      <c r="M4953" s="34"/>
      <c r="N4953" s="70" t="e">
        <f>VLOOKUP(VALUE(A4953),'Data Consistencia'!A:P,6,0)</f>
        <v>#N/A</v>
      </c>
    </row>
    <row r="4954" spans="10:14" x14ac:dyDescent="0.25">
      <c r="J4954" s="34"/>
      <c r="K4954" s="34"/>
      <c r="L4954" s="34"/>
      <c r="M4954" s="34"/>
      <c r="N4954" s="70" t="e">
        <f>VLOOKUP(VALUE(A4954),'Data Consistencia'!A:P,6,0)</f>
        <v>#N/A</v>
      </c>
    </row>
    <row r="4955" spans="10:14" x14ac:dyDescent="0.25">
      <c r="J4955" s="34"/>
      <c r="K4955" s="34"/>
      <c r="L4955" s="34"/>
      <c r="M4955" s="34"/>
      <c r="N4955" s="70" t="e">
        <f>VLOOKUP(VALUE(A4955),'Data Consistencia'!A:P,6,0)</f>
        <v>#N/A</v>
      </c>
    </row>
    <row r="4956" spans="10:14" x14ac:dyDescent="0.25">
      <c r="J4956" s="34"/>
      <c r="K4956" s="34"/>
      <c r="L4956" s="34"/>
      <c r="M4956" s="34"/>
      <c r="N4956" s="70" t="e">
        <f>VLOOKUP(VALUE(A4956),'Data Consistencia'!A:P,6,0)</f>
        <v>#N/A</v>
      </c>
    </row>
    <row r="4957" spans="10:14" x14ac:dyDescent="0.25">
      <c r="J4957" s="34"/>
      <c r="K4957" s="34"/>
      <c r="L4957" s="34"/>
      <c r="M4957" s="34"/>
      <c r="N4957" s="70" t="e">
        <f>VLOOKUP(VALUE(A4957),'Data Consistencia'!A:P,6,0)</f>
        <v>#N/A</v>
      </c>
    </row>
    <row r="4958" spans="10:14" x14ac:dyDescent="0.25">
      <c r="J4958" s="34"/>
      <c r="K4958" s="34"/>
      <c r="L4958" s="34"/>
      <c r="M4958" s="34"/>
      <c r="N4958" s="70" t="e">
        <f>VLOOKUP(VALUE(A4958),'Data Consistencia'!A:P,6,0)</f>
        <v>#N/A</v>
      </c>
    </row>
    <row r="4959" spans="10:14" x14ac:dyDescent="0.25">
      <c r="J4959" s="34"/>
      <c r="K4959" s="34"/>
      <c r="L4959" s="34"/>
      <c r="M4959" s="34"/>
      <c r="N4959" s="70" t="e">
        <f>VLOOKUP(VALUE(A4959),'Data Consistencia'!A:P,6,0)</f>
        <v>#N/A</v>
      </c>
    </row>
    <row r="4960" spans="10:14" x14ac:dyDescent="0.25">
      <c r="J4960" s="34"/>
      <c r="K4960" s="34"/>
      <c r="L4960" s="34"/>
      <c r="M4960" s="34"/>
      <c r="N4960" s="70" t="e">
        <f>VLOOKUP(VALUE(A4960),'Data Consistencia'!A:P,6,0)</f>
        <v>#N/A</v>
      </c>
    </row>
    <row r="4961" spans="10:14" x14ac:dyDescent="0.25">
      <c r="J4961" s="34"/>
      <c r="K4961" s="34"/>
      <c r="L4961" s="34"/>
      <c r="M4961" s="34"/>
      <c r="N4961" s="70" t="e">
        <f>VLOOKUP(VALUE(A4961),'Data Consistencia'!A:P,6,0)</f>
        <v>#N/A</v>
      </c>
    </row>
    <row r="4962" spans="10:14" x14ac:dyDescent="0.25">
      <c r="J4962" s="34"/>
      <c r="K4962" s="34"/>
      <c r="L4962" s="34"/>
      <c r="M4962" s="34"/>
      <c r="N4962" s="70" t="e">
        <f>VLOOKUP(VALUE(A4962),'Data Consistencia'!A:P,6,0)</f>
        <v>#N/A</v>
      </c>
    </row>
    <row r="4963" spans="10:14" x14ac:dyDescent="0.25">
      <c r="J4963" s="34"/>
      <c r="K4963" s="34"/>
      <c r="L4963" s="34"/>
      <c r="M4963" s="34"/>
      <c r="N4963" s="70" t="e">
        <f>VLOOKUP(VALUE(A4963),'Data Consistencia'!A:P,6,0)</f>
        <v>#N/A</v>
      </c>
    </row>
    <row r="4964" spans="10:14" x14ac:dyDescent="0.25">
      <c r="J4964" s="34"/>
      <c r="K4964" s="34"/>
      <c r="L4964" s="34"/>
      <c r="M4964" s="34"/>
      <c r="N4964" s="70" t="e">
        <f>VLOOKUP(VALUE(A4964),'Data Consistencia'!A:P,6,0)</f>
        <v>#N/A</v>
      </c>
    </row>
    <row r="4965" spans="10:14" x14ac:dyDescent="0.25">
      <c r="J4965" s="34"/>
      <c r="K4965" s="34"/>
      <c r="L4965" s="34"/>
      <c r="M4965" s="34"/>
      <c r="N4965" s="70" t="e">
        <f>VLOOKUP(VALUE(A4965),'Data Consistencia'!A:P,6,0)</f>
        <v>#N/A</v>
      </c>
    </row>
    <row r="4966" spans="10:14" x14ac:dyDescent="0.25">
      <c r="J4966" s="34"/>
      <c r="K4966" s="34"/>
      <c r="L4966" s="34"/>
      <c r="M4966" s="34"/>
      <c r="N4966" s="70" t="e">
        <f>VLOOKUP(VALUE(A4966),'Data Consistencia'!A:P,6,0)</f>
        <v>#N/A</v>
      </c>
    </row>
    <row r="4967" spans="10:14" x14ac:dyDescent="0.25">
      <c r="J4967" s="34"/>
      <c r="K4967" s="34"/>
      <c r="L4967" s="34"/>
      <c r="M4967" s="34"/>
      <c r="N4967" s="70" t="e">
        <f>VLOOKUP(VALUE(A4967),'Data Consistencia'!A:P,6,0)</f>
        <v>#N/A</v>
      </c>
    </row>
    <row r="4968" spans="10:14" x14ac:dyDescent="0.25">
      <c r="J4968" s="34"/>
      <c r="K4968" s="34"/>
      <c r="L4968" s="34"/>
      <c r="M4968" s="34"/>
      <c r="N4968" s="70" t="e">
        <f>VLOOKUP(VALUE(A4968),'Data Consistencia'!A:P,6,0)</f>
        <v>#N/A</v>
      </c>
    </row>
    <row r="4969" spans="10:14" x14ac:dyDescent="0.25">
      <c r="J4969" s="34"/>
      <c r="K4969" s="34"/>
      <c r="L4969" s="34"/>
      <c r="M4969" s="34"/>
      <c r="N4969" s="70" t="e">
        <f>VLOOKUP(VALUE(A4969),'Data Consistencia'!A:P,6,0)</f>
        <v>#N/A</v>
      </c>
    </row>
    <row r="4970" spans="10:14" x14ac:dyDescent="0.25">
      <c r="J4970" s="34"/>
      <c r="K4970" s="34"/>
      <c r="L4970" s="34"/>
      <c r="M4970" s="34"/>
      <c r="N4970" s="70" t="e">
        <f>VLOOKUP(VALUE(A4970),'Data Consistencia'!A:P,6,0)</f>
        <v>#N/A</v>
      </c>
    </row>
    <row r="4971" spans="10:14" x14ac:dyDescent="0.25">
      <c r="J4971" s="34"/>
      <c r="K4971" s="34"/>
      <c r="L4971" s="34"/>
      <c r="M4971" s="34"/>
      <c r="N4971" s="70" t="e">
        <f>VLOOKUP(VALUE(A4971),'Data Consistencia'!A:P,6,0)</f>
        <v>#N/A</v>
      </c>
    </row>
    <row r="4972" spans="10:14" x14ac:dyDescent="0.25">
      <c r="J4972" s="34"/>
      <c r="K4972" s="34"/>
      <c r="L4972" s="34"/>
      <c r="M4972" s="34"/>
      <c r="N4972" s="70" t="e">
        <f>VLOOKUP(VALUE(A4972),'Data Consistencia'!A:P,6,0)</f>
        <v>#N/A</v>
      </c>
    </row>
    <row r="4973" spans="10:14" x14ac:dyDescent="0.25">
      <c r="J4973" s="34"/>
      <c r="K4973" s="34"/>
      <c r="L4973" s="34"/>
      <c r="M4973" s="34"/>
      <c r="N4973" s="70" t="e">
        <f>VLOOKUP(VALUE(A4973),'Data Consistencia'!A:P,6,0)</f>
        <v>#N/A</v>
      </c>
    </row>
    <row r="4974" spans="10:14" x14ac:dyDescent="0.25">
      <c r="J4974" s="34"/>
      <c r="K4974" s="34"/>
      <c r="L4974" s="34"/>
      <c r="M4974" s="34"/>
      <c r="N4974" s="70" t="e">
        <f>VLOOKUP(VALUE(A4974),'Data Consistencia'!A:P,6,0)</f>
        <v>#N/A</v>
      </c>
    </row>
    <row r="4975" spans="10:14" x14ac:dyDescent="0.25">
      <c r="J4975" s="34"/>
      <c r="K4975" s="34"/>
      <c r="L4975" s="34"/>
      <c r="M4975" s="34"/>
      <c r="N4975" s="70" t="e">
        <f>VLOOKUP(VALUE(A4975),'Data Consistencia'!A:P,6,0)</f>
        <v>#N/A</v>
      </c>
    </row>
    <row r="4976" spans="10:14" x14ac:dyDescent="0.25">
      <c r="J4976" s="34"/>
      <c r="K4976" s="34"/>
      <c r="L4976" s="34"/>
      <c r="M4976" s="34"/>
      <c r="N4976" s="70" t="e">
        <f>VLOOKUP(VALUE(A4976),'Data Consistencia'!A:P,6,0)</f>
        <v>#N/A</v>
      </c>
    </row>
    <row r="4977" spans="10:14" x14ac:dyDescent="0.25">
      <c r="J4977" s="34"/>
      <c r="K4977" s="34"/>
      <c r="L4977" s="34"/>
      <c r="M4977" s="34"/>
      <c r="N4977" s="70" t="e">
        <f>VLOOKUP(VALUE(A4977),'Data Consistencia'!A:P,6,0)</f>
        <v>#N/A</v>
      </c>
    </row>
    <row r="4978" spans="10:14" x14ac:dyDescent="0.25">
      <c r="J4978" s="34"/>
      <c r="K4978" s="34"/>
      <c r="L4978" s="34"/>
      <c r="M4978" s="34"/>
      <c r="N4978" s="70" t="e">
        <f>VLOOKUP(VALUE(A4978),'Data Consistencia'!A:P,6,0)</f>
        <v>#N/A</v>
      </c>
    </row>
    <row r="4979" spans="10:14" x14ac:dyDescent="0.25">
      <c r="J4979" s="34"/>
      <c r="K4979" s="34"/>
      <c r="L4979" s="34"/>
      <c r="M4979" s="34"/>
      <c r="N4979" s="70" t="e">
        <f>VLOOKUP(VALUE(A4979),'Data Consistencia'!A:P,6,0)</f>
        <v>#N/A</v>
      </c>
    </row>
    <row r="4980" spans="10:14" x14ac:dyDescent="0.25">
      <c r="J4980" s="34"/>
      <c r="K4980" s="34"/>
      <c r="L4980" s="34"/>
      <c r="M4980" s="34"/>
      <c r="N4980" s="70" t="e">
        <f>VLOOKUP(VALUE(A4980),'Data Consistencia'!A:P,6,0)</f>
        <v>#N/A</v>
      </c>
    </row>
    <row r="4981" spans="10:14" x14ac:dyDescent="0.25">
      <c r="J4981" s="34"/>
      <c r="K4981" s="34"/>
      <c r="L4981" s="34"/>
      <c r="M4981" s="34"/>
      <c r="N4981" s="70" t="e">
        <f>VLOOKUP(VALUE(A4981),'Data Consistencia'!A:P,6,0)</f>
        <v>#N/A</v>
      </c>
    </row>
    <row r="4982" spans="10:14" x14ac:dyDescent="0.25">
      <c r="J4982" s="34"/>
      <c r="K4982" s="34"/>
      <c r="L4982" s="34"/>
      <c r="M4982" s="34"/>
      <c r="N4982" s="70" t="e">
        <f>VLOOKUP(VALUE(A4982),'Data Consistencia'!A:P,6,0)</f>
        <v>#N/A</v>
      </c>
    </row>
    <row r="4983" spans="10:14" x14ac:dyDescent="0.25">
      <c r="J4983" s="34"/>
      <c r="K4983" s="34"/>
      <c r="L4983" s="34"/>
      <c r="M4983" s="34"/>
      <c r="N4983" s="70" t="e">
        <f>VLOOKUP(VALUE(A4983),'Data Consistencia'!A:P,6,0)</f>
        <v>#N/A</v>
      </c>
    </row>
    <row r="4984" spans="10:14" x14ac:dyDescent="0.25">
      <c r="J4984" s="34"/>
      <c r="K4984" s="34"/>
      <c r="L4984" s="34"/>
      <c r="M4984" s="34"/>
      <c r="N4984" s="70" t="e">
        <f>VLOOKUP(VALUE(A4984),'Data Consistencia'!A:P,6,0)</f>
        <v>#N/A</v>
      </c>
    </row>
    <row r="4985" spans="10:14" x14ac:dyDescent="0.25">
      <c r="J4985" s="34"/>
      <c r="K4985" s="34"/>
      <c r="L4985" s="34"/>
      <c r="M4985" s="34"/>
      <c r="N4985" s="70" t="e">
        <f>VLOOKUP(VALUE(A4985),'Data Consistencia'!A:P,6,0)</f>
        <v>#N/A</v>
      </c>
    </row>
    <row r="4986" spans="10:14" x14ac:dyDescent="0.25">
      <c r="J4986" s="34"/>
      <c r="K4986" s="34"/>
      <c r="L4986" s="34"/>
      <c r="M4986" s="34"/>
      <c r="N4986" s="70" t="e">
        <f>VLOOKUP(VALUE(A4986),'Data Consistencia'!A:P,6,0)</f>
        <v>#N/A</v>
      </c>
    </row>
    <row r="4987" spans="10:14" x14ac:dyDescent="0.25">
      <c r="J4987" s="34"/>
      <c r="K4987" s="34"/>
      <c r="L4987" s="34"/>
      <c r="M4987" s="34"/>
      <c r="N4987" s="70" t="e">
        <f>VLOOKUP(VALUE(A4987),'Data Consistencia'!A:P,6,0)</f>
        <v>#N/A</v>
      </c>
    </row>
    <row r="4988" spans="10:14" x14ac:dyDescent="0.25">
      <c r="J4988" s="34"/>
      <c r="K4988" s="34"/>
      <c r="L4988" s="34"/>
      <c r="M4988" s="34"/>
      <c r="N4988" s="70" t="e">
        <f>VLOOKUP(VALUE(A4988),'Data Consistencia'!A:P,6,0)</f>
        <v>#N/A</v>
      </c>
    </row>
    <row r="4989" spans="10:14" x14ac:dyDescent="0.25">
      <c r="J4989" s="34"/>
      <c r="K4989" s="34"/>
      <c r="L4989" s="34"/>
      <c r="M4989" s="34"/>
      <c r="N4989" s="70" t="e">
        <f>VLOOKUP(VALUE(A4989),'Data Consistencia'!A:P,6,0)</f>
        <v>#N/A</v>
      </c>
    </row>
    <row r="4990" spans="10:14" x14ac:dyDescent="0.25">
      <c r="J4990" s="34"/>
      <c r="K4990" s="34"/>
      <c r="L4990" s="34"/>
      <c r="M4990" s="34"/>
      <c r="N4990" s="70" t="e">
        <f>VLOOKUP(VALUE(A4990),'Data Consistencia'!A:P,6,0)</f>
        <v>#N/A</v>
      </c>
    </row>
    <row r="4991" spans="10:14" x14ac:dyDescent="0.25">
      <c r="J4991" s="34"/>
      <c r="K4991" s="34"/>
      <c r="L4991" s="34"/>
      <c r="M4991" s="34"/>
      <c r="N4991" s="70" t="e">
        <f>VLOOKUP(VALUE(A4991),'Data Consistencia'!A:P,6,0)</f>
        <v>#N/A</v>
      </c>
    </row>
    <row r="4992" spans="10:14" x14ac:dyDescent="0.25">
      <c r="J4992" s="34"/>
      <c r="K4992" s="34"/>
      <c r="L4992" s="34"/>
      <c r="M4992" s="34"/>
      <c r="N4992" s="70" t="e">
        <f>VLOOKUP(VALUE(A4992),'Data Consistencia'!A:P,6,0)</f>
        <v>#N/A</v>
      </c>
    </row>
    <row r="4993" spans="10:14" x14ac:dyDescent="0.25">
      <c r="J4993" s="34"/>
      <c r="K4993" s="34"/>
      <c r="L4993" s="34"/>
      <c r="M4993" s="34"/>
      <c r="N4993" s="70" t="e">
        <f>VLOOKUP(VALUE(A4993),'Data Consistencia'!A:P,6,0)</f>
        <v>#N/A</v>
      </c>
    </row>
    <row r="4994" spans="10:14" x14ac:dyDescent="0.25">
      <c r="J4994" s="34"/>
      <c r="K4994" s="34"/>
      <c r="L4994" s="34"/>
      <c r="M4994" s="34"/>
      <c r="N4994" s="70" t="e">
        <f>VLOOKUP(VALUE(A4994),'Data Consistencia'!A:P,6,0)</f>
        <v>#N/A</v>
      </c>
    </row>
    <row r="4995" spans="10:14" x14ac:dyDescent="0.25">
      <c r="J4995" s="34"/>
      <c r="K4995" s="34"/>
      <c r="L4995" s="34"/>
      <c r="M4995" s="34"/>
      <c r="N4995" s="70" t="e">
        <f>VLOOKUP(VALUE(A4995),'Data Consistencia'!A:P,6,0)</f>
        <v>#N/A</v>
      </c>
    </row>
    <row r="4996" spans="10:14" x14ac:dyDescent="0.25">
      <c r="J4996" s="34"/>
      <c r="K4996" s="34"/>
      <c r="L4996" s="34"/>
      <c r="M4996" s="34"/>
      <c r="N4996" s="70" t="e">
        <f>VLOOKUP(VALUE(A4996),'Data Consistencia'!A:P,6,0)</f>
        <v>#N/A</v>
      </c>
    </row>
    <row r="4997" spans="10:14" x14ac:dyDescent="0.25">
      <c r="J4997" s="34"/>
      <c r="K4997" s="34"/>
      <c r="L4997" s="34"/>
      <c r="M4997" s="34"/>
      <c r="N4997" s="70" t="e">
        <f>VLOOKUP(VALUE(A4997),'Data Consistencia'!A:P,6,0)</f>
        <v>#N/A</v>
      </c>
    </row>
    <row r="4998" spans="10:14" x14ac:dyDescent="0.25">
      <c r="J4998" s="34"/>
      <c r="K4998" s="34"/>
      <c r="L4998" s="34"/>
      <c r="M4998" s="34"/>
      <c r="N4998" s="70" t="e">
        <f>VLOOKUP(VALUE(A4998),'Data Consistencia'!A:P,6,0)</f>
        <v>#N/A</v>
      </c>
    </row>
    <row r="4999" spans="10:14" x14ac:dyDescent="0.25">
      <c r="J4999" s="34"/>
      <c r="K4999" s="34"/>
      <c r="L4999" s="34"/>
      <c r="M4999" s="34"/>
      <c r="N4999" s="70" t="e">
        <f>VLOOKUP(VALUE(A4999),'Data Consistencia'!A:P,6,0)</f>
        <v>#N/A</v>
      </c>
    </row>
    <row r="5000" spans="10:14" x14ac:dyDescent="0.25">
      <c r="J5000" s="34"/>
      <c r="K5000" s="34"/>
      <c r="L5000" s="34"/>
      <c r="M5000" s="34"/>
      <c r="N5000" s="70" t="e">
        <f>VLOOKUP(VALUE(A5000),'Data Consistencia'!A:P,6,0)</f>
        <v>#N/A</v>
      </c>
    </row>
    <row r="5001" spans="10:14" x14ac:dyDescent="0.25">
      <c r="J5001" s="34"/>
      <c r="K5001" s="34"/>
      <c r="L5001" s="34"/>
      <c r="M5001" s="34"/>
      <c r="N5001" s="70" t="e">
        <f>VLOOKUP(VALUE(A5001),'Data Consistencia'!A:P,6,0)</f>
        <v>#N/A</v>
      </c>
    </row>
    <row r="5002" spans="10:14" x14ac:dyDescent="0.25">
      <c r="J5002" s="34"/>
      <c r="K5002" s="34"/>
      <c r="L5002" s="34"/>
      <c r="M5002" s="34"/>
      <c r="N5002" s="70" t="e">
        <f>VLOOKUP(VALUE(A5002),'Data Consistencia'!A:P,6,0)</f>
        <v>#N/A</v>
      </c>
    </row>
    <row r="5003" spans="10:14" x14ac:dyDescent="0.25">
      <c r="J5003" s="34"/>
      <c r="K5003" s="34"/>
      <c r="L5003" s="34"/>
      <c r="M5003" s="34"/>
      <c r="N5003" s="70" t="e">
        <f>VLOOKUP(VALUE(A5003),'Data Consistencia'!A:P,6,0)</f>
        <v>#N/A</v>
      </c>
    </row>
    <row r="5004" spans="10:14" x14ac:dyDescent="0.25">
      <c r="J5004" s="34"/>
      <c r="K5004" s="34"/>
      <c r="L5004" s="34"/>
      <c r="M5004" s="34"/>
      <c r="N5004" s="70" t="e">
        <f>VLOOKUP(VALUE(A5004),'Data Consistencia'!A:P,6,0)</f>
        <v>#N/A</v>
      </c>
    </row>
    <row r="5005" spans="10:14" x14ac:dyDescent="0.25">
      <c r="J5005" s="34"/>
      <c r="K5005" s="34"/>
      <c r="L5005" s="34"/>
      <c r="M5005" s="34"/>
      <c r="N5005" s="70" t="e">
        <f>VLOOKUP(VALUE(A5005),'Data Consistencia'!A:P,6,0)</f>
        <v>#N/A</v>
      </c>
    </row>
    <row r="5006" spans="10:14" x14ac:dyDescent="0.25">
      <c r="J5006" s="34"/>
      <c r="K5006" s="34"/>
      <c r="L5006" s="34"/>
      <c r="M5006" s="34"/>
      <c r="N5006" s="70" t="e">
        <f>VLOOKUP(VALUE(A5006),'Data Consistencia'!A:P,6,0)</f>
        <v>#N/A</v>
      </c>
    </row>
    <row r="5007" spans="10:14" x14ac:dyDescent="0.25">
      <c r="J5007" s="34"/>
      <c r="K5007" s="34"/>
      <c r="L5007" s="34"/>
      <c r="M5007" s="34"/>
      <c r="N5007" s="70" t="e">
        <f>VLOOKUP(VALUE(A5007),'Data Consistencia'!A:P,6,0)</f>
        <v>#N/A</v>
      </c>
    </row>
    <row r="5008" spans="10:14" x14ac:dyDescent="0.25">
      <c r="J5008" s="34"/>
      <c r="K5008" s="34"/>
      <c r="L5008" s="34"/>
      <c r="M5008" s="34"/>
      <c r="N5008" s="70" t="e">
        <f>VLOOKUP(VALUE(A5008),'Data Consistencia'!A:P,6,0)</f>
        <v>#N/A</v>
      </c>
    </row>
    <row r="5009" spans="10:14" x14ac:dyDescent="0.25">
      <c r="J5009" s="34"/>
      <c r="K5009" s="34"/>
      <c r="L5009" s="34"/>
      <c r="M5009" s="34"/>
      <c r="N5009" s="70" t="e">
        <f>VLOOKUP(VALUE(A5009),'Data Consistencia'!A:P,6,0)</f>
        <v>#N/A</v>
      </c>
    </row>
    <row r="5010" spans="10:14" x14ac:dyDescent="0.25">
      <c r="J5010" s="34"/>
      <c r="K5010" s="34"/>
      <c r="L5010" s="34"/>
      <c r="M5010" s="34"/>
      <c r="N5010" s="70" t="e">
        <f>VLOOKUP(VALUE(A5010),'Data Consistencia'!A:P,6,0)</f>
        <v>#N/A</v>
      </c>
    </row>
    <row r="5011" spans="10:14" x14ac:dyDescent="0.25">
      <c r="J5011" s="34"/>
      <c r="K5011" s="34"/>
      <c r="L5011" s="34"/>
      <c r="M5011" s="34"/>
      <c r="N5011" s="70" t="e">
        <f>VLOOKUP(VALUE(A5011),'Data Consistencia'!A:P,6,0)</f>
        <v>#N/A</v>
      </c>
    </row>
    <row r="5012" spans="10:14" x14ac:dyDescent="0.25">
      <c r="J5012" s="34"/>
      <c r="K5012" s="34"/>
      <c r="L5012" s="34"/>
      <c r="M5012" s="34"/>
      <c r="N5012" s="70" t="e">
        <f>VLOOKUP(VALUE(A5012),'Data Consistencia'!A:P,6,0)</f>
        <v>#N/A</v>
      </c>
    </row>
    <row r="5013" spans="10:14" x14ac:dyDescent="0.25">
      <c r="J5013" s="34"/>
      <c r="K5013" s="34"/>
      <c r="L5013" s="34"/>
      <c r="M5013" s="34"/>
      <c r="N5013" s="70" t="e">
        <f>VLOOKUP(VALUE(A5013),'Data Consistencia'!A:P,6,0)</f>
        <v>#N/A</v>
      </c>
    </row>
    <row r="5014" spans="10:14" x14ac:dyDescent="0.25">
      <c r="J5014" s="34"/>
      <c r="K5014" s="34"/>
      <c r="L5014" s="34"/>
      <c r="M5014" s="34"/>
      <c r="N5014" s="70" t="e">
        <f>VLOOKUP(VALUE(A5014),'Data Consistencia'!A:P,6,0)</f>
        <v>#N/A</v>
      </c>
    </row>
    <row r="5015" spans="10:14" x14ac:dyDescent="0.25">
      <c r="J5015" s="34"/>
      <c r="K5015" s="34"/>
      <c r="L5015" s="34"/>
      <c r="M5015" s="34"/>
      <c r="N5015" s="70" t="e">
        <f>VLOOKUP(VALUE(A5015),'Data Consistencia'!A:P,6,0)</f>
        <v>#N/A</v>
      </c>
    </row>
    <row r="5016" spans="10:14" x14ac:dyDescent="0.25">
      <c r="J5016" s="34"/>
      <c r="K5016" s="34"/>
      <c r="L5016" s="34"/>
      <c r="M5016" s="34"/>
      <c r="N5016" s="70" t="e">
        <f>VLOOKUP(VALUE(A5016),'Data Consistencia'!A:P,6,0)</f>
        <v>#N/A</v>
      </c>
    </row>
    <row r="5017" spans="10:14" x14ac:dyDescent="0.25">
      <c r="J5017" s="34"/>
      <c r="K5017" s="34"/>
      <c r="L5017" s="34"/>
      <c r="M5017" s="34"/>
      <c r="N5017" s="70" t="e">
        <f>VLOOKUP(VALUE(A5017),'Data Consistencia'!A:P,6,0)</f>
        <v>#N/A</v>
      </c>
    </row>
    <row r="5018" spans="10:14" x14ac:dyDescent="0.25">
      <c r="J5018" s="34"/>
      <c r="K5018" s="34"/>
      <c r="L5018" s="34"/>
      <c r="M5018" s="34"/>
      <c r="N5018" s="70" t="e">
        <f>VLOOKUP(VALUE(A5018),'Data Consistencia'!A:P,6,0)</f>
        <v>#N/A</v>
      </c>
    </row>
    <row r="5019" spans="10:14" x14ac:dyDescent="0.25">
      <c r="J5019" s="34"/>
      <c r="K5019" s="34"/>
      <c r="L5019" s="34"/>
      <c r="M5019" s="34"/>
      <c r="N5019" s="70" t="e">
        <f>VLOOKUP(VALUE(A5019),'Data Consistencia'!A:P,6,0)</f>
        <v>#N/A</v>
      </c>
    </row>
    <row r="5020" spans="10:14" x14ac:dyDescent="0.25">
      <c r="J5020" s="34"/>
      <c r="K5020" s="34"/>
      <c r="L5020" s="34"/>
      <c r="M5020" s="34"/>
      <c r="N5020" s="70" t="e">
        <f>VLOOKUP(VALUE(A5020),'Data Consistencia'!A:P,6,0)</f>
        <v>#N/A</v>
      </c>
    </row>
    <row r="5021" spans="10:14" x14ac:dyDescent="0.25">
      <c r="J5021" s="34"/>
      <c r="K5021" s="34"/>
      <c r="L5021" s="34"/>
      <c r="M5021" s="34"/>
      <c r="N5021" s="70" t="e">
        <f>VLOOKUP(VALUE(A5021),'Data Consistencia'!A:P,6,0)</f>
        <v>#N/A</v>
      </c>
    </row>
    <row r="5022" spans="10:14" x14ac:dyDescent="0.25">
      <c r="J5022" s="34"/>
      <c r="K5022" s="34"/>
      <c r="L5022" s="34"/>
      <c r="M5022" s="34"/>
      <c r="N5022" s="70" t="e">
        <f>VLOOKUP(VALUE(A5022),'Data Consistencia'!A:P,6,0)</f>
        <v>#N/A</v>
      </c>
    </row>
    <row r="5023" spans="10:14" x14ac:dyDescent="0.25">
      <c r="J5023" s="34"/>
      <c r="K5023" s="34"/>
      <c r="L5023" s="34"/>
      <c r="M5023" s="34"/>
      <c r="N5023" s="70" t="e">
        <f>VLOOKUP(VALUE(A5023),'Data Consistencia'!A:P,6,0)</f>
        <v>#N/A</v>
      </c>
    </row>
    <row r="5024" spans="10:14" x14ac:dyDescent="0.25">
      <c r="J5024" s="34"/>
      <c r="K5024" s="34"/>
      <c r="L5024" s="34"/>
      <c r="M5024" s="34"/>
      <c r="N5024" s="70" t="e">
        <f>VLOOKUP(VALUE(A5024),'Data Consistencia'!A:P,6,0)</f>
        <v>#N/A</v>
      </c>
    </row>
    <row r="5025" spans="10:14" x14ac:dyDescent="0.25">
      <c r="J5025" s="34"/>
      <c r="K5025" s="34"/>
      <c r="L5025" s="34"/>
      <c r="M5025" s="34"/>
      <c r="N5025" s="70" t="e">
        <f>VLOOKUP(VALUE(A5025),'Data Consistencia'!A:P,6,0)</f>
        <v>#N/A</v>
      </c>
    </row>
    <row r="5026" spans="10:14" x14ac:dyDescent="0.25">
      <c r="J5026" s="34"/>
      <c r="K5026" s="34"/>
      <c r="L5026" s="34"/>
      <c r="M5026" s="34"/>
      <c r="N5026" s="70" t="e">
        <f>VLOOKUP(VALUE(A5026),'Data Consistencia'!A:P,6,0)</f>
        <v>#N/A</v>
      </c>
    </row>
    <row r="5027" spans="10:14" x14ac:dyDescent="0.25">
      <c r="J5027" s="34"/>
      <c r="K5027" s="34"/>
      <c r="L5027" s="34"/>
      <c r="M5027" s="34"/>
      <c r="N5027" s="70" t="e">
        <f>VLOOKUP(VALUE(A5027),'Data Consistencia'!A:P,6,0)</f>
        <v>#N/A</v>
      </c>
    </row>
    <row r="5028" spans="10:14" x14ac:dyDescent="0.25">
      <c r="J5028" s="34"/>
      <c r="K5028" s="34"/>
      <c r="L5028" s="34"/>
      <c r="M5028" s="34"/>
      <c r="N5028" s="70" t="e">
        <f>VLOOKUP(VALUE(A5028),'Data Consistencia'!A:P,6,0)</f>
        <v>#N/A</v>
      </c>
    </row>
    <row r="5029" spans="10:14" x14ac:dyDescent="0.25">
      <c r="J5029" s="34"/>
      <c r="K5029" s="34"/>
      <c r="L5029" s="34"/>
      <c r="M5029" s="34"/>
      <c r="N5029" s="70" t="e">
        <f>VLOOKUP(VALUE(A5029),'Data Consistencia'!A:P,6,0)</f>
        <v>#N/A</v>
      </c>
    </row>
    <row r="5030" spans="10:14" x14ac:dyDescent="0.25">
      <c r="J5030" s="34"/>
      <c r="K5030" s="34"/>
      <c r="L5030" s="34"/>
      <c r="M5030" s="34"/>
      <c r="N5030" s="70" t="e">
        <f>VLOOKUP(VALUE(A5030),'Data Consistencia'!A:P,6,0)</f>
        <v>#N/A</v>
      </c>
    </row>
    <row r="5031" spans="10:14" x14ac:dyDescent="0.25">
      <c r="J5031" s="34"/>
      <c r="K5031" s="34"/>
      <c r="L5031" s="34"/>
      <c r="M5031" s="34"/>
      <c r="N5031" s="70" t="e">
        <f>VLOOKUP(VALUE(A5031),'Data Consistencia'!A:P,6,0)</f>
        <v>#N/A</v>
      </c>
    </row>
    <row r="5032" spans="10:14" x14ac:dyDescent="0.25">
      <c r="J5032" s="34"/>
      <c r="K5032" s="34"/>
      <c r="L5032" s="34"/>
      <c r="M5032" s="34"/>
      <c r="N5032" s="70" t="e">
        <f>VLOOKUP(VALUE(A5032),'Data Consistencia'!A:P,6,0)</f>
        <v>#N/A</v>
      </c>
    </row>
    <row r="5033" spans="10:14" x14ac:dyDescent="0.25">
      <c r="J5033" s="34"/>
      <c r="K5033" s="34"/>
      <c r="L5033" s="34"/>
      <c r="M5033" s="34"/>
      <c r="N5033" s="70" t="e">
        <f>VLOOKUP(VALUE(A5033),'Data Consistencia'!A:P,6,0)</f>
        <v>#N/A</v>
      </c>
    </row>
    <row r="5034" spans="10:14" x14ac:dyDescent="0.25">
      <c r="J5034" s="34"/>
      <c r="K5034" s="34"/>
      <c r="L5034" s="34"/>
      <c r="M5034" s="34"/>
      <c r="N5034" s="70" t="e">
        <f>VLOOKUP(VALUE(A5034),'Data Consistencia'!A:P,6,0)</f>
        <v>#N/A</v>
      </c>
    </row>
    <row r="5035" spans="10:14" x14ac:dyDescent="0.25">
      <c r="J5035" s="34"/>
      <c r="K5035" s="34"/>
      <c r="L5035" s="34"/>
      <c r="M5035" s="34"/>
      <c r="N5035" s="70" t="e">
        <f>VLOOKUP(VALUE(A5035),'Data Consistencia'!A:P,6,0)</f>
        <v>#N/A</v>
      </c>
    </row>
    <row r="5036" spans="10:14" x14ac:dyDescent="0.25">
      <c r="J5036" s="34"/>
      <c r="K5036" s="34"/>
      <c r="L5036" s="34"/>
      <c r="M5036" s="34"/>
      <c r="N5036" s="70" t="e">
        <f>VLOOKUP(VALUE(A5036),'Data Consistencia'!A:P,6,0)</f>
        <v>#N/A</v>
      </c>
    </row>
    <row r="5037" spans="10:14" x14ac:dyDescent="0.25">
      <c r="J5037" s="34"/>
      <c r="K5037" s="34"/>
      <c r="L5037" s="34"/>
      <c r="M5037" s="34"/>
      <c r="N5037" s="70" t="e">
        <f>VLOOKUP(VALUE(A5037),'Data Consistencia'!A:P,6,0)</f>
        <v>#N/A</v>
      </c>
    </row>
    <row r="5038" spans="10:14" x14ac:dyDescent="0.25">
      <c r="J5038" s="34"/>
      <c r="K5038" s="34"/>
      <c r="L5038" s="34"/>
      <c r="M5038" s="34"/>
      <c r="N5038" s="70" t="e">
        <f>VLOOKUP(VALUE(A5038),'Data Consistencia'!A:P,6,0)</f>
        <v>#N/A</v>
      </c>
    </row>
    <row r="5039" spans="10:14" x14ac:dyDescent="0.25">
      <c r="J5039" s="34"/>
      <c r="K5039" s="34"/>
      <c r="L5039" s="34"/>
      <c r="M5039" s="34"/>
      <c r="N5039" s="70" t="e">
        <f>VLOOKUP(VALUE(A5039),'Data Consistencia'!A:P,6,0)</f>
        <v>#N/A</v>
      </c>
    </row>
    <row r="5040" spans="10:14" x14ac:dyDescent="0.25">
      <c r="J5040" s="34"/>
      <c r="K5040" s="34"/>
      <c r="L5040" s="34"/>
      <c r="M5040" s="34"/>
      <c r="N5040" s="70" t="e">
        <f>VLOOKUP(VALUE(A5040),'Data Consistencia'!A:P,6,0)</f>
        <v>#N/A</v>
      </c>
    </row>
    <row r="5041" spans="10:14" x14ac:dyDescent="0.25">
      <c r="J5041" s="34"/>
      <c r="K5041" s="34"/>
      <c r="L5041" s="34"/>
      <c r="M5041" s="34"/>
      <c r="N5041" s="70" t="e">
        <f>VLOOKUP(VALUE(A5041),'Data Consistencia'!A:P,6,0)</f>
        <v>#N/A</v>
      </c>
    </row>
    <row r="5042" spans="10:14" x14ac:dyDescent="0.25">
      <c r="J5042" s="34"/>
      <c r="K5042" s="34"/>
      <c r="L5042" s="34"/>
      <c r="M5042" s="34"/>
      <c r="N5042" s="70" t="e">
        <f>VLOOKUP(VALUE(A5042),'Data Consistencia'!A:P,6,0)</f>
        <v>#N/A</v>
      </c>
    </row>
    <row r="5043" spans="10:14" x14ac:dyDescent="0.25">
      <c r="J5043" s="34"/>
      <c r="K5043" s="34"/>
      <c r="L5043" s="34"/>
      <c r="M5043" s="34"/>
      <c r="N5043" s="70" t="e">
        <f>VLOOKUP(VALUE(A5043),'Data Consistencia'!A:P,6,0)</f>
        <v>#N/A</v>
      </c>
    </row>
    <row r="5044" spans="10:14" x14ac:dyDescent="0.25">
      <c r="J5044" s="34"/>
      <c r="K5044" s="34"/>
      <c r="L5044" s="34"/>
      <c r="M5044" s="34"/>
      <c r="N5044" s="70" t="e">
        <f>VLOOKUP(VALUE(A5044),'Data Consistencia'!A:P,6,0)</f>
        <v>#N/A</v>
      </c>
    </row>
    <row r="5045" spans="10:14" x14ac:dyDescent="0.25">
      <c r="J5045" s="34"/>
      <c r="K5045" s="34"/>
      <c r="L5045" s="34"/>
      <c r="M5045" s="34"/>
      <c r="N5045" s="70" t="e">
        <f>VLOOKUP(VALUE(A5045),'Data Consistencia'!A:P,6,0)</f>
        <v>#N/A</v>
      </c>
    </row>
    <row r="5046" spans="10:14" x14ac:dyDescent="0.25">
      <c r="J5046" s="34"/>
      <c r="K5046" s="34"/>
      <c r="L5046" s="34"/>
      <c r="M5046" s="34"/>
      <c r="N5046" s="70" t="e">
        <f>VLOOKUP(VALUE(A5046),'Data Consistencia'!A:P,6,0)</f>
        <v>#N/A</v>
      </c>
    </row>
    <row r="5047" spans="10:14" x14ac:dyDescent="0.25">
      <c r="J5047" s="34"/>
      <c r="K5047" s="34"/>
      <c r="L5047" s="34"/>
      <c r="M5047" s="34"/>
      <c r="N5047" s="70" t="e">
        <f>VLOOKUP(VALUE(A5047),'Data Consistencia'!A:P,6,0)</f>
        <v>#N/A</v>
      </c>
    </row>
    <row r="5048" spans="10:14" x14ac:dyDescent="0.25">
      <c r="J5048" s="34"/>
      <c r="K5048" s="34"/>
      <c r="L5048" s="34"/>
      <c r="M5048" s="34"/>
      <c r="N5048" s="70" t="e">
        <f>VLOOKUP(VALUE(A5048),'Data Consistencia'!A:P,6,0)</f>
        <v>#N/A</v>
      </c>
    </row>
    <row r="5049" spans="10:14" x14ac:dyDescent="0.25">
      <c r="J5049" s="34"/>
      <c r="K5049" s="34"/>
      <c r="L5049" s="34"/>
      <c r="M5049" s="34"/>
      <c r="N5049" s="70" t="e">
        <f>VLOOKUP(VALUE(A5049),'Data Consistencia'!A:P,6,0)</f>
        <v>#N/A</v>
      </c>
    </row>
    <row r="5050" spans="10:14" x14ac:dyDescent="0.25">
      <c r="J5050" s="34"/>
      <c r="K5050" s="34"/>
      <c r="L5050" s="34"/>
      <c r="M5050" s="34"/>
      <c r="N5050" s="70" t="e">
        <f>VLOOKUP(VALUE(A5050),'Data Consistencia'!A:P,6,0)</f>
        <v>#N/A</v>
      </c>
    </row>
    <row r="5051" spans="10:14" x14ac:dyDescent="0.25">
      <c r="J5051" s="34"/>
      <c r="K5051" s="34"/>
      <c r="L5051" s="34"/>
      <c r="M5051" s="34"/>
      <c r="N5051" s="70" t="e">
        <f>VLOOKUP(VALUE(A5051),'Data Consistencia'!A:P,6,0)</f>
        <v>#N/A</v>
      </c>
    </row>
    <row r="5052" spans="10:14" x14ac:dyDescent="0.25">
      <c r="J5052" s="34"/>
      <c r="K5052" s="34"/>
      <c r="L5052" s="34"/>
      <c r="M5052" s="34"/>
      <c r="N5052" s="70" t="e">
        <f>VLOOKUP(VALUE(A5052),'Data Consistencia'!A:P,6,0)</f>
        <v>#N/A</v>
      </c>
    </row>
    <row r="5053" spans="10:14" x14ac:dyDescent="0.25">
      <c r="J5053" s="34"/>
      <c r="K5053" s="34"/>
      <c r="L5053" s="34"/>
      <c r="M5053" s="34"/>
      <c r="N5053" s="70" t="e">
        <f>VLOOKUP(VALUE(A5053),'Data Consistencia'!A:P,6,0)</f>
        <v>#N/A</v>
      </c>
    </row>
    <row r="5054" spans="10:14" x14ac:dyDescent="0.25">
      <c r="J5054" s="34"/>
      <c r="K5054" s="34"/>
      <c r="L5054" s="34"/>
      <c r="M5054" s="34"/>
      <c r="N5054" s="70" t="e">
        <f>VLOOKUP(VALUE(A5054),'Data Consistencia'!A:P,6,0)</f>
        <v>#N/A</v>
      </c>
    </row>
    <row r="5055" spans="10:14" x14ac:dyDescent="0.25">
      <c r="J5055" s="34"/>
      <c r="K5055" s="34"/>
      <c r="L5055" s="34"/>
      <c r="M5055" s="34"/>
      <c r="N5055" s="70" t="e">
        <f>VLOOKUP(VALUE(A5055),'Data Consistencia'!A:P,6,0)</f>
        <v>#N/A</v>
      </c>
    </row>
    <row r="5056" spans="10:14" x14ac:dyDescent="0.25">
      <c r="J5056" s="34"/>
      <c r="K5056" s="34"/>
      <c r="L5056" s="34"/>
      <c r="M5056" s="34"/>
      <c r="N5056" s="70" t="e">
        <f>VLOOKUP(VALUE(A5056),'Data Consistencia'!A:P,6,0)</f>
        <v>#N/A</v>
      </c>
    </row>
    <row r="5057" spans="10:14" x14ac:dyDescent="0.25">
      <c r="J5057" s="34"/>
      <c r="K5057" s="34"/>
      <c r="L5057" s="34"/>
      <c r="M5057" s="34"/>
      <c r="N5057" s="70" t="e">
        <f>VLOOKUP(VALUE(A5057),'Data Consistencia'!A:P,6,0)</f>
        <v>#N/A</v>
      </c>
    </row>
    <row r="5058" spans="10:14" x14ac:dyDescent="0.25">
      <c r="J5058" s="34"/>
      <c r="K5058" s="34"/>
      <c r="L5058" s="34"/>
      <c r="M5058" s="34"/>
      <c r="N5058" s="70" t="e">
        <f>VLOOKUP(VALUE(A5058),'Data Consistencia'!A:P,6,0)</f>
        <v>#N/A</v>
      </c>
    </row>
    <row r="5059" spans="10:14" x14ac:dyDescent="0.25">
      <c r="J5059" s="34"/>
      <c r="K5059" s="34"/>
      <c r="L5059" s="34"/>
      <c r="M5059" s="34"/>
      <c r="N5059" s="70" t="e">
        <f>VLOOKUP(VALUE(A5059),'Data Consistencia'!A:P,6,0)</f>
        <v>#N/A</v>
      </c>
    </row>
    <row r="5060" spans="10:14" x14ac:dyDescent="0.25">
      <c r="J5060" s="34"/>
      <c r="K5060" s="34"/>
      <c r="L5060" s="34"/>
      <c r="M5060" s="34"/>
      <c r="N5060" s="70" t="e">
        <f>VLOOKUP(VALUE(A5060),'Data Consistencia'!A:P,6,0)</f>
        <v>#N/A</v>
      </c>
    </row>
    <row r="5061" spans="10:14" x14ac:dyDescent="0.25">
      <c r="J5061" s="34"/>
      <c r="K5061" s="34"/>
      <c r="L5061" s="34"/>
      <c r="M5061" s="34"/>
      <c r="N5061" s="70" t="e">
        <f>VLOOKUP(VALUE(A5061),'Data Consistencia'!A:P,6,0)</f>
        <v>#N/A</v>
      </c>
    </row>
    <row r="5062" spans="10:14" x14ac:dyDescent="0.25">
      <c r="J5062" s="34"/>
      <c r="K5062" s="34"/>
      <c r="L5062" s="34"/>
      <c r="M5062" s="34"/>
      <c r="N5062" s="70" t="e">
        <f>VLOOKUP(VALUE(A5062),'Data Consistencia'!A:P,6,0)</f>
        <v>#N/A</v>
      </c>
    </row>
    <row r="5063" spans="10:14" x14ac:dyDescent="0.25">
      <c r="J5063" s="34"/>
      <c r="K5063" s="34"/>
      <c r="L5063" s="34"/>
      <c r="M5063" s="34"/>
      <c r="N5063" s="70" t="e">
        <f>VLOOKUP(VALUE(A5063),'Data Consistencia'!A:P,6,0)</f>
        <v>#N/A</v>
      </c>
    </row>
    <row r="5064" spans="10:14" x14ac:dyDescent="0.25">
      <c r="J5064" s="34"/>
      <c r="K5064" s="34"/>
      <c r="L5064" s="34"/>
      <c r="M5064" s="34"/>
      <c r="N5064" s="70" t="e">
        <f>VLOOKUP(VALUE(A5064),'Data Consistencia'!A:P,6,0)</f>
        <v>#N/A</v>
      </c>
    </row>
    <row r="5065" spans="10:14" x14ac:dyDescent="0.25">
      <c r="J5065" s="34"/>
      <c r="K5065" s="34"/>
      <c r="L5065" s="34"/>
      <c r="M5065" s="34"/>
      <c r="N5065" s="70" t="e">
        <f>VLOOKUP(VALUE(A5065),'Data Consistencia'!A:P,6,0)</f>
        <v>#N/A</v>
      </c>
    </row>
    <row r="5066" spans="10:14" x14ac:dyDescent="0.25">
      <c r="J5066" s="34"/>
      <c r="K5066" s="34"/>
      <c r="L5066" s="34"/>
      <c r="M5066" s="34"/>
      <c r="N5066" s="70" t="e">
        <f>VLOOKUP(VALUE(A5066),'Data Consistencia'!A:P,6,0)</f>
        <v>#N/A</v>
      </c>
    </row>
    <row r="5067" spans="10:14" x14ac:dyDescent="0.25">
      <c r="J5067" s="34"/>
      <c r="K5067" s="34"/>
      <c r="L5067" s="34"/>
      <c r="M5067" s="34"/>
      <c r="N5067" s="70" t="e">
        <f>VLOOKUP(VALUE(A5067),'Data Consistencia'!A:P,6,0)</f>
        <v>#N/A</v>
      </c>
    </row>
    <row r="5068" spans="10:14" x14ac:dyDescent="0.25">
      <c r="J5068" s="34"/>
      <c r="K5068" s="34"/>
      <c r="L5068" s="34"/>
      <c r="M5068" s="34"/>
      <c r="N5068" s="70" t="e">
        <f>VLOOKUP(VALUE(A5068),'Data Consistencia'!A:P,6,0)</f>
        <v>#N/A</v>
      </c>
    </row>
    <row r="5069" spans="10:14" x14ac:dyDescent="0.25">
      <c r="J5069" s="34"/>
      <c r="K5069" s="34"/>
      <c r="L5069" s="34"/>
      <c r="M5069" s="34"/>
      <c r="N5069" s="70" t="e">
        <f>VLOOKUP(VALUE(A5069),'Data Consistencia'!A:P,6,0)</f>
        <v>#N/A</v>
      </c>
    </row>
    <row r="5070" spans="10:14" x14ac:dyDescent="0.25">
      <c r="J5070" s="34"/>
      <c r="K5070" s="34"/>
      <c r="L5070" s="34"/>
      <c r="M5070" s="34"/>
      <c r="N5070" s="70" t="e">
        <f>VLOOKUP(VALUE(A5070),'Data Consistencia'!A:P,6,0)</f>
        <v>#N/A</v>
      </c>
    </row>
    <row r="5071" spans="10:14" x14ac:dyDescent="0.25">
      <c r="J5071" s="34"/>
      <c r="K5071" s="34"/>
      <c r="L5071" s="34"/>
      <c r="M5071" s="34"/>
      <c r="N5071" s="70" t="e">
        <f>VLOOKUP(VALUE(A5071),'Data Consistencia'!A:P,6,0)</f>
        <v>#N/A</v>
      </c>
    </row>
    <row r="5072" spans="10:14" x14ac:dyDescent="0.25">
      <c r="J5072" s="34"/>
      <c r="K5072" s="34"/>
      <c r="L5072" s="34"/>
      <c r="M5072" s="34"/>
      <c r="N5072" s="70" t="e">
        <f>VLOOKUP(VALUE(A5072),'Data Consistencia'!A:P,6,0)</f>
        <v>#N/A</v>
      </c>
    </row>
    <row r="5073" spans="10:14" x14ac:dyDescent="0.25">
      <c r="J5073" s="34"/>
      <c r="K5073" s="34"/>
      <c r="L5073" s="34"/>
      <c r="M5073" s="34"/>
      <c r="N5073" s="70" t="e">
        <f>VLOOKUP(VALUE(A5073),'Data Consistencia'!A:P,6,0)</f>
        <v>#N/A</v>
      </c>
    </row>
    <row r="5074" spans="10:14" x14ac:dyDescent="0.25">
      <c r="J5074" s="34"/>
      <c r="K5074" s="34"/>
      <c r="L5074" s="34"/>
      <c r="M5074" s="34"/>
      <c r="N5074" s="70" t="e">
        <f>VLOOKUP(VALUE(A5074),'Data Consistencia'!A:P,6,0)</f>
        <v>#N/A</v>
      </c>
    </row>
    <row r="5075" spans="10:14" x14ac:dyDescent="0.25">
      <c r="J5075" s="34"/>
      <c r="K5075" s="34"/>
      <c r="L5075" s="34"/>
      <c r="M5075" s="34"/>
      <c r="N5075" s="70" t="e">
        <f>VLOOKUP(VALUE(A5075),'Data Consistencia'!A:P,6,0)</f>
        <v>#N/A</v>
      </c>
    </row>
    <row r="5076" spans="10:14" x14ac:dyDescent="0.25">
      <c r="J5076" s="34"/>
      <c r="K5076" s="34"/>
      <c r="L5076" s="34"/>
      <c r="M5076" s="34"/>
      <c r="N5076" s="70" t="e">
        <f>VLOOKUP(VALUE(A5076),'Data Consistencia'!A:P,6,0)</f>
        <v>#N/A</v>
      </c>
    </row>
    <row r="5077" spans="10:14" x14ac:dyDescent="0.25">
      <c r="J5077" s="34"/>
      <c r="K5077" s="34"/>
      <c r="L5077" s="34"/>
      <c r="M5077" s="34"/>
      <c r="N5077" s="70" t="e">
        <f>VLOOKUP(VALUE(A5077),'Data Consistencia'!A:P,6,0)</f>
        <v>#N/A</v>
      </c>
    </row>
    <row r="5078" spans="10:14" x14ac:dyDescent="0.25">
      <c r="J5078" s="34"/>
      <c r="K5078" s="34"/>
      <c r="L5078" s="34"/>
      <c r="M5078" s="34"/>
      <c r="N5078" s="70" t="e">
        <f>VLOOKUP(VALUE(A5078),'Data Consistencia'!A:P,6,0)</f>
        <v>#N/A</v>
      </c>
    </row>
    <row r="5079" spans="10:14" x14ac:dyDescent="0.25">
      <c r="J5079" s="34"/>
      <c r="K5079" s="34"/>
      <c r="L5079" s="34"/>
      <c r="M5079" s="34"/>
      <c r="N5079" s="70" t="e">
        <f>VLOOKUP(VALUE(A5079),'Data Consistencia'!A:P,6,0)</f>
        <v>#N/A</v>
      </c>
    </row>
    <row r="5080" spans="10:14" x14ac:dyDescent="0.25">
      <c r="J5080" s="34"/>
      <c r="K5080" s="34"/>
      <c r="L5080" s="34"/>
      <c r="M5080" s="34"/>
      <c r="N5080" s="70" t="e">
        <f>VLOOKUP(VALUE(A5080),'Data Consistencia'!A:P,6,0)</f>
        <v>#N/A</v>
      </c>
    </row>
    <row r="5081" spans="10:14" x14ac:dyDescent="0.25">
      <c r="J5081" s="34"/>
      <c r="K5081" s="34"/>
      <c r="L5081" s="34"/>
      <c r="M5081" s="34"/>
      <c r="N5081" s="70" t="e">
        <f>VLOOKUP(VALUE(A5081),'Data Consistencia'!A:P,6,0)</f>
        <v>#N/A</v>
      </c>
    </row>
    <row r="5082" spans="10:14" x14ac:dyDescent="0.25">
      <c r="J5082" s="34"/>
      <c r="K5082" s="34"/>
      <c r="L5082" s="34"/>
      <c r="M5082" s="34"/>
      <c r="N5082" s="70" t="e">
        <f>VLOOKUP(VALUE(A5082),'Data Consistencia'!A:P,6,0)</f>
        <v>#N/A</v>
      </c>
    </row>
    <row r="5083" spans="10:14" x14ac:dyDescent="0.25">
      <c r="J5083" s="34"/>
      <c r="K5083" s="34"/>
      <c r="L5083" s="34"/>
      <c r="M5083" s="34"/>
      <c r="N5083" s="70" t="e">
        <f>VLOOKUP(VALUE(A5083),'Data Consistencia'!A:P,6,0)</f>
        <v>#N/A</v>
      </c>
    </row>
    <row r="5084" spans="10:14" x14ac:dyDescent="0.25">
      <c r="J5084" s="34"/>
      <c r="K5084" s="34"/>
      <c r="L5084" s="34"/>
      <c r="M5084" s="34"/>
      <c r="N5084" s="70" t="e">
        <f>VLOOKUP(VALUE(A5084),'Data Consistencia'!A:P,6,0)</f>
        <v>#N/A</v>
      </c>
    </row>
    <row r="5085" spans="10:14" x14ac:dyDescent="0.25">
      <c r="J5085" s="34"/>
      <c r="K5085" s="34"/>
      <c r="L5085" s="34"/>
      <c r="M5085" s="34"/>
      <c r="N5085" s="70" t="e">
        <f>VLOOKUP(VALUE(A5085),'Data Consistencia'!A:P,6,0)</f>
        <v>#N/A</v>
      </c>
    </row>
    <row r="5086" spans="10:14" x14ac:dyDescent="0.25">
      <c r="J5086" s="34"/>
      <c r="K5086" s="34"/>
      <c r="L5086" s="34"/>
      <c r="M5086" s="34"/>
      <c r="N5086" s="70" t="e">
        <f>VLOOKUP(VALUE(A5086),'Data Consistencia'!A:P,6,0)</f>
        <v>#N/A</v>
      </c>
    </row>
    <row r="5087" spans="10:14" x14ac:dyDescent="0.25">
      <c r="J5087" s="34"/>
      <c r="K5087" s="34"/>
      <c r="L5087" s="34"/>
      <c r="M5087" s="34"/>
      <c r="N5087" s="70" t="e">
        <f>VLOOKUP(VALUE(A5087),'Data Consistencia'!A:P,6,0)</f>
        <v>#N/A</v>
      </c>
    </row>
    <row r="5088" spans="10:14" x14ac:dyDescent="0.25">
      <c r="J5088" s="34"/>
      <c r="K5088" s="34"/>
      <c r="L5088" s="34"/>
      <c r="M5088" s="34"/>
      <c r="N5088" s="70" t="e">
        <f>VLOOKUP(VALUE(A5088),'Data Consistencia'!A:P,6,0)</f>
        <v>#N/A</v>
      </c>
    </row>
    <row r="5089" spans="10:14" x14ac:dyDescent="0.25">
      <c r="J5089" s="34"/>
      <c r="K5089" s="34"/>
      <c r="L5089" s="34"/>
      <c r="M5089" s="34"/>
      <c r="N5089" s="70" t="e">
        <f>VLOOKUP(VALUE(A5089),'Data Consistencia'!A:P,6,0)</f>
        <v>#N/A</v>
      </c>
    </row>
    <row r="5090" spans="10:14" x14ac:dyDescent="0.25">
      <c r="J5090" s="34"/>
      <c r="K5090" s="34"/>
      <c r="L5090" s="34"/>
      <c r="M5090" s="34"/>
      <c r="N5090" s="70" t="e">
        <f>VLOOKUP(VALUE(A5090),'Data Consistencia'!A:P,6,0)</f>
        <v>#N/A</v>
      </c>
    </row>
    <row r="5091" spans="10:14" x14ac:dyDescent="0.25">
      <c r="J5091" s="34"/>
      <c r="K5091" s="34"/>
      <c r="L5091" s="34"/>
      <c r="M5091" s="34"/>
      <c r="N5091" s="70" t="e">
        <f>VLOOKUP(VALUE(A5091),'Data Consistencia'!A:P,6,0)</f>
        <v>#N/A</v>
      </c>
    </row>
    <row r="5092" spans="10:14" x14ac:dyDescent="0.25">
      <c r="J5092" s="34"/>
      <c r="K5092" s="34"/>
      <c r="L5092" s="34"/>
      <c r="M5092" s="34"/>
      <c r="N5092" s="70" t="e">
        <f>VLOOKUP(VALUE(A5092),'Data Consistencia'!A:P,6,0)</f>
        <v>#N/A</v>
      </c>
    </row>
    <row r="5093" spans="10:14" x14ac:dyDescent="0.25">
      <c r="J5093" s="34"/>
      <c r="K5093" s="34"/>
      <c r="L5093" s="34"/>
      <c r="M5093" s="34"/>
      <c r="N5093" s="70" t="e">
        <f>VLOOKUP(VALUE(A5093),'Data Consistencia'!A:P,6,0)</f>
        <v>#N/A</v>
      </c>
    </row>
    <row r="5094" spans="10:14" x14ac:dyDescent="0.25">
      <c r="J5094" s="34"/>
      <c r="K5094" s="34"/>
      <c r="L5094" s="34"/>
      <c r="M5094" s="34"/>
      <c r="N5094" s="70" t="e">
        <f>VLOOKUP(VALUE(A5094),'Data Consistencia'!A:P,6,0)</f>
        <v>#N/A</v>
      </c>
    </row>
    <row r="5095" spans="10:14" x14ac:dyDescent="0.25">
      <c r="J5095" s="34"/>
      <c r="K5095" s="34"/>
      <c r="L5095" s="34"/>
      <c r="M5095" s="34"/>
      <c r="N5095" s="70" t="e">
        <f>VLOOKUP(VALUE(A5095),'Data Consistencia'!A:P,6,0)</f>
        <v>#N/A</v>
      </c>
    </row>
    <row r="5096" spans="10:14" x14ac:dyDescent="0.25">
      <c r="J5096" s="34"/>
      <c r="K5096" s="34"/>
      <c r="L5096" s="34"/>
      <c r="M5096" s="34"/>
      <c r="N5096" s="70" t="e">
        <f>VLOOKUP(VALUE(A5096),'Data Consistencia'!A:P,6,0)</f>
        <v>#N/A</v>
      </c>
    </row>
    <row r="5097" spans="10:14" x14ac:dyDescent="0.25">
      <c r="J5097" s="34"/>
      <c r="K5097" s="34"/>
      <c r="L5097" s="34"/>
      <c r="M5097" s="34"/>
      <c r="N5097" s="70" t="e">
        <f>VLOOKUP(VALUE(A5097),'Data Consistencia'!A:P,6,0)</f>
        <v>#N/A</v>
      </c>
    </row>
    <row r="5098" spans="10:14" x14ac:dyDescent="0.25">
      <c r="J5098" s="34"/>
      <c r="K5098" s="34"/>
      <c r="L5098" s="34"/>
      <c r="M5098" s="34"/>
      <c r="N5098" s="70" t="e">
        <f>VLOOKUP(VALUE(A5098),'Data Consistencia'!A:P,6,0)</f>
        <v>#N/A</v>
      </c>
    </row>
    <row r="5099" spans="10:14" x14ac:dyDescent="0.25">
      <c r="J5099" s="34"/>
      <c r="K5099" s="34"/>
      <c r="L5099" s="34"/>
      <c r="M5099" s="34"/>
      <c r="N5099" s="70" t="e">
        <f>VLOOKUP(VALUE(A5099),'Data Consistencia'!A:P,6,0)</f>
        <v>#N/A</v>
      </c>
    </row>
    <row r="5100" spans="10:14" x14ac:dyDescent="0.25">
      <c r="J5100" s="34"/>
      <c r="K5100" s="34"/>
      <c r="L5100" s="34"/>
      <c r="M5100" s="34"/>
      <c r="N5100" s="70" t="e">
        <f>VLOOKUP(VALUE(A5100),'Data Consistencia'!A:P,6,0)</f>
        <v>#N/A</v>
      </c>
    </row>
    <row r="5101" spans="10:14" x14ac:dyDescent="0.25">
      <c r="J5101" s="34"/>
      <c r="K5101" s="34"/>
      <c r="L5101" s="34"/>
      <c r="M5101" s="34"/>
      <c r="N5101" s="70" t="e">
        <f>VLOOKUP(VALUE(A5101),'Data Consistencia'!A:P,6,0)</f>
        <v>#N/A</v>
      </c>
    </row>
    <row r="5102" spans="10:14" x14ac:dyDescent="0.25">
      <c r="J5102" s="34"/>
      <c r="K5102" s="34"/>
      <c r="L5102" s="34"/>
      <c r="M5102" s="34"/>
      <c r="N5102" s="70" t="e">
        <f>VLOOKUP(VALUE(A5102),'Data Consistencia'!A:P,6,0)</f>
        <v>#N/A</v>
      </c>
    </row>
    <row r="5103" spans="10:14" x14ac:dyDescent="0.25">
      <c r="J5103" s="34"/>
      <c r="K5103" s="34"/>
      <c r="L5103" s="34"/>
      <c r="M5103" s="34"/>
      <c r="N5103" s="70" t="e">
        <f>VLOOKUP(VALUE(A5103),'Data Consistencia'!A:P,6,0)</f>
        <v>#N/A</v>
      </c>
    </row>
    <row r="5104" spans="10:14" x14ac:dyDescent="0.25">
      <c r="J5104" s="34"/>
      <c r="K5104" s="34"/>
      <c r="L5104" s="34"/>
      <c r="M5104" s="34"/>
      <c r="N5104" s="70" t="e">
        <f>VLOOKUP(VALUE(A5104),'Data Consistencia'!A:P,6,0)</f>
        <v>#N/A</v>
      </c>
    </row>
    <row r="5105" spans="10:14" x14ac:dyDescent="0.25">
      <c r="J5105" s="34"/>
      <c r="K5105" s="34"/>
      <c r="L5105" s="34"/>
      <c r="M5105" s="34"/>
      <c r="N5105" s="70" t="e">
        <f>VLOOKUP(VALUE(A5105),'Data Consistencia'!A:P,6,0)</f>
        <v>#N/A</v>
      </c>
    </row>
    <row r="5106" spans="10:14" x14ac:dyDescent="0.25">
      <c r="J5106" s="34"/>
      <c r="K5106" s="34"/>
      <c r="L5106" s="34"/>
      <c r="M5106" s="34"/>
      <c r="N5106" s="70" t="e">
        <f>VLOOKUP(VALUE(A5106),'Data Consistencia'!A:P,6,0)</f>
        <v>#N/A</v>
      </c>
    </row>
    <row r="5107" spans="10:14" x14ac:dyDescent="0.25">
      <c r="J5107" s="34"/>
      <c r="K5107" s="34"/>
      <c r="L5107" s="34"/>
      <c r="M5107" s="34"/>
      <c r="N5107" s="70" t="e">
        <f>VLOOKUP(VALUE(A5107),'Data Consistencia'!A:P,6,0)</f>
        <v>#N/A</v>
      </c>
    </row>
    <row r="5108" spans="10:14" x14ac:dyDescent="0.25">
      <c r="J5108" s="34"/>
      <c r="K5108" s="34"/>
      <c r="L5108" s="34"/>
      <c r="M5108" s="34"/>
      <c r="N5108" s="70" t="e">
        <f>VLOOKUP(VALUE(A5108),'Data Consistencia'!A:P,6,0)</f>
        <v>#N/A</v>
      </c>
    </row>
    <row r="5109" spans="10:14" x14ac:dyDescent="0.25">
      <c r="J5109" s="34"/>
      <c r="K5109" s="34"/>
      <c r="L5109" s="34"/>
      <c r="M5109" s="34"/>
      <c r="N5109" s="70" t="e">
        <f>VLOOKUP(VALUE(A5109),'Data Consistencia'!A:P,6,0)</f>
        <v>#N/A</v>
      </c>
    </row>
    <row r="5110" spans="10:14" x14ac:dyDescent="0.25">
      <c r="J5110" s="34"/>
      <c r="K5110" s="34"/>
      <c r="L5110" s="34"/>
      <c r="M5110" s="34"/>
      <c r="N5110" s="70" t="e">
        <f>VLOOKUP(VALUE(A5110),'Data Consistencia'!A:P,6,0)</f>
        <v>#N/A</v>
      </c>
    </row>
    <row r="5111" spans="10:14" x14ac:dyDescent="0.25">
      <c r="J5111" s="34"/>
      <c r="K5111" s="34"/>
      <c r="L5111" s="34"/>
      <c r="M5111" s="34"/>
      <c r="N5111" s="70" t="e">
        <f>VLOOKUP(VALUE(A5111),'Data Consistencia'!A:P,6,0)</f>
        <v>#N/A</v>
      </c>
    </row>
    <row r="5112" spans="10:14" x14ac:dyDescent="0.25">
      <c r="J5112" s="34"/>
      <c r="K5112" s="34"/>
      <c r="L5112" s="34"/>
      <c r="M5112" s="34"/>
      <c r="N5112" s="70" t="e">
        <f>VLOOKUP(VALUE(A5112),'Data Consistencia'!A:P,6,0)</f>
        <v>#N/A</v>
      </c>
    </row>
    <row r="5113" spans="10:14" x14ac:dyDescent="0.25">
      <c r="J5113" s="34"/>
      <c r="K5113" s="34"/>
      <c r="L5113" s="34"/>
      <c r="M5113" s="34"/>
      <c r="N5113" s="70" t="e">
        <f>VLOOKUP(VALUE(A5113),'Data Consistencia'!A:P,6,0)</f>
        <v>#N/A</v>
      </c>
    </row>
    <row r="5114" spans="10:14" x14ac:dyDescent="0.25">
      <c r="J5114" s="34"/>
      <c r="K5114" s="34"/>
      <c r="L5114" s="34"/>
      <c r="M5114" s="34"/>
      <c r="N5114" s="70" t="e">
        <f>VLOOKUP(VALUE(A5114),'Data Consistencia'!A:P,6,0)</f>
        <v>#N/A</v>
      </c>
    </row>
    <row r="5115" spans="10:14" x14ac:dyDescent="0.25">
      <c r="J5115" s="34"/>
      <c r="K5115" s="34"/>
      <c r="L5115" s="34"/>
      <c r="M5115" s="34"/>
      <c r="N5115" s="70" t="e">
        <f>VLOOKUP(VALUE(A5115),'Data Consistencia'!A:P,6,0)</f>
        <v>#N/A</v>
      </c>
    </row>
    <row r="5116" spans="10:14" x14ac:dyDescent="0.25">
      <c r="J5116" s="34"/>
      <c r="K5116" s="34"/>
      <c r="L5116" s="34"/>
      <c r="M5116" s="34"/>
      <c r="N5116" s="70" t="e">
        <f>VLOOKUP(VALUE(A5116),'Data Consistencia'!A:P,6,0)</f>
        <v>#N/A</v>
      </c>
    </row>
    <row r="5117" spans="10:14" x14ac:dyDescent="0.25">
      <c r="J5117" s="34"/>
      <c r="K5117" s="34"/>
      <c r="L5117" s="34"/>
      <c r="M5117" s="34"/>
      <c r="N5117" s="70" t="e">
        <f>VLOOKUP(VALUE(A5117),'Data Consistencia'!A:P,6,0)</f>
        <v>#N/A</v>
      </c>
    </row>
    <row r="5118" spans="10:14" x14ac:dyDescent="0.25">
      <c r="J5118" s="34"/>
      <c r="K5118" s="34"/>
      <c r="L5118" s="34"/>
      <c r="M5118" s="34"/>
      <c r="N5118" s="70" t="e">
        <f>VLOOKUP(VALUE(A5118),'Data Consistencia'!A:P,6,0)</f>
        <v>#N/A</v>
      </c>
    </row>
    <row r="5119" spans="10:14" x14ac:dyDescent="0.25">
      <c r="J5119" s="34"/>
      <c r="K5119" s="34"/>
      <c r="L5119" s="34"/>
      <c r="M5119" s="34"/>
      <c r="N5119" s="70" t="e">
        <f>VLOOKUP(VALUE(A5119),'Data Consistencia'!A:P,6,0)</f>
        <v>#N/A</v>
      </c>
    </row>
    <row r="5120" spans="10:14" x14ac:dyDescent="0.25">
      <c r="J5120" s="34"/>
      <c r="K5120" s="34"/>
      <c r="L5120" s="34"/>
      <c r="M5120" s="34"/>
      <c r="N5120" s="70" t="e">
        <f>VLOOKUP(VALUE(A5120),'Data Consistencia'!A:P,6,0)</f>
        <v>#N/A</v>
      </c>
    </row>
    <row r="5121" spans="10:14" x14ac:dyDescent="0.25">
      <c r="J5121" s="34"/>
      <c r="K5121" s="34"/>
      <c r="L5121" s="34"/>
      <c r="M5121" s="34"/>
      <c r="N5121" s="70" t="e">
        <f>VLOOKUP(VALUE(A5121),'Data Consistencia'!A:P,6,0)</f>
        <v>#N/A</v>
      </c>
    </row>
    <row r="5122" spans="10:14" x14ac:dyDescent="0.25">
      <c r="J5122" s="34"/>
      <c r="K5122" s="34"/>
      <c r="L5122" s="34"/>
      <c r="M5122" s="34"/>
      <c r="N5122" s="70" t="e">
        <f>VLOOKUP(VALUE(A5122),'Data Consistencia'!A:P,6,0)</f>
        <v>#N/A</v>
      </c>
    </row>
    <row r="5123" spans="10:14" x14ac:dyDescent="0.25">
      <c r="J5123" s="34"/>
      <c r="K5123" s="34"/>
      <c r="L5123" s="34"/>
      <c r="M5123" s="34"/>
      <c r="N5123" s="70" t="e">
        <f>VLOOKUP(VALUE(A5123),'Data Consistencia'!A:P,6,0)</f>
        <v>#N/A</v>
      </c>
    </row>
    <row r="5124" spans="10:14" x14ac:dyDescent="0.25">
      <c r="J5124" s="34"/>
      <c r="K5124" s="34"/>
      <c r="L5124" s="34"/>
      <c r="M5124" s="34"/>
      <c r="N5124" s="70" t="e">
        <f>VLOOKUP(VALUE(A5124),'Data Consistencia'!A:P,6,0)</f>
        <v>#N/A</v>
      </c>
    </row>
    <row r="5125" spans="10:14" x14ac:dyDescent="0.25">
      <c r="J5125" s="34"/>
      <c r="K5125" s="34"/>
      <c r="L5125" s="34"/>
      <c r="M5125" s="34"/>
      <c r="N5125" s="70" t="e">
        <f>VLOOKUP(VALUE(A5125),'Data Consistencia'!A:P,6,0)</f>
        <v>#N/A</v>
      </c>
    </row>
    <row r="5126" spans="10:14" x14ac:dyDescent="0.25">
      <c r="J5126" s="34"/>
      <c r="K5126" s="34"/>
      <c r="L5126" s="34"/>
      <c r="M5126" s="34"/>
      <c r="N5126" s="70" t="e">
        <f>VLOOKUP(VALUE(A5126),'Data Consistencia'!A:P,6,0)</f>
        <v>#N/A</v>
      </c>
    </row>
    <row r="5127" spans="10:14" x14ac:dyDescent="0.25">
      <c r="J5127" s="34"/>
      <c r="K5127" s="34"/>
      <c r="L5127" s="34"/>
      <c r="M5127" s="34"/>
      <c r="N5127" s="70" t="e">
        <f>VLOOKUP(VALUE(A5127),'Data Consistencia'!A:P,6,0)</f>
        <v>#N/A</v>
      </c>
    </row>
    <row r="5128" spans="10:14" x14ac:dyDescent="0.25">
      <c r="J5128" s="34"/>
      <c r="K5128" s="34"/>
      <c r="L5128" s="34"/>
      <c r="M5128" s="34"/>
      <c r="N5128" s="70" t="e">
        <f>VLOOKUP(VALUE(A5128),'Data Consistencia'!A:P,6,0)</f>
        <v>#N/A</v>
      </c>
    </row>
    <row r="5129" spans="10:14" x14ac:dyDescent="0.25">
      <c r="J5129" s="34"/>
      <c r="K5129" s="34"/>
      <c r="L5129" s="34"/>
      <c r="M5129" s="34"/>
      <c r="N5129" s="70" t="e">
        <f>VLOOKUP(VALUE(A5129),'Data Consistencia'!A:P,6,0)</f>
        <v>#N/A</v>
      </c>
    </row>
    <row r="5130" spans="10:14" x14ac:dyDescent="0.25">
      <c r="J5130" s="34"/>
      <c r="K5130" s="34"/>
      <c r="L5130" s="34"/>
      <c r="M5130" s="34"/>
      <c r="N5130" s="70" t="e">
        <f>VLOOKUP(VALUE(A5130),'Data Consistencia'!A:P,6,0)</f>
        <v>#N/A</v>
      </c>
    </row>
    <row r="5131" spans="10:14" x14ac:dyDescent="0.25">
      <c r="J5131" s="34"/>
      <c r="K5131" s="34"/>
      <c r="L5131" s="34"/>
      <c r="M5131" s="34"/>
      <c r="N5131" s="70" t="e">
        <f>VLOOKUP(VALUE(A5131),'Data Consistencia'!A:P,6,0)</f>
        <v>#N/A</v>
      </c>
    </row>
    <row r="5132" spans="10:14" x14ac:dyDescent="0.25">
      <c r="J5132" s="34"/>
      <c r="K5132" s="34"/>
      <c r="L5132" s="34"/>
      <c r="M5132" s="34"/>
      <c r="N5132" s="70" t="e">
        <f>VLOOKUP(VALUE(A5132),'Data Consistencia'!A:P,6,0)</f>
        <v>#N/A</v>
      </c>
    </row>
    <row r="5133" spans="10:14" x14ac:dyDescent="0.25">
      <c r="J5133" s="34"/>
      <c r="K5133" s="34"/>
      <c r="L5133" s="34"/>
      <c r="M5133" s="34"/>
      <c r="N5133" s="70" t="e">
        <f>VLOOKUP(VALUE(A5133),'Data Consistencia'!A:P,6,0)</f>
        <v>#N/A</v>
      </c>
    </row>
    <row r="5134" spans="10:14" x14ac:dyDescent="0.25">
      <c r="J5134" s="34"/>
      <c r="K5134" s="34"/>
      <c r="L5134" s="34"/>
      <c r="M5134" s="34"/>
      <c r="N5134" s="70" t="e">
        <f>VLOOKUP(VALUE(A5134),'Data Consistencia'!A:P,6,0)</f>
        <v>#N/A</v>
      </c>
    </row>
    <row r="5135" spans="10:14" x14ac:dyDescent="0.25">
      <c r="J5135" s="34"/>
      <c r="K5135" s="34"/>
      <c r="L5135" s="34"/>
      <c r="M5135" s="34"/>
      <c r="N5135" s="70" t="e">
        <f>VLOOKUP(VALUE(A5135),'Data Consistencia'!A:P,6,0)</f>
        <v>#N/A</v>
      </c>
    </row>
    <row r="5136" spans="10:14" x14ac:dyDescent="0.25">
      <c r="J5136" s="34"/>
      <c r="K5136" s="34"/>
      <c r="L5136" s="34"/>
      <c r="M5136" s="34"/>
      <c r="N5136" s="70" t="e">
        <f>VLOOKUP(VALUE(A5136),'Data Consistencia'!A:P,6,0)</f>
        <v>#N/A</v>
      </c>
    </row>
    <row r="5137" spans="10:14" x14ac:dyDescent="0.25">
      <c r="J5137" s="34"/>
      <c r="K5137" s="34"/>
      <c r="L5137" s="34"/>
      <c r="M5137" s="34"/>
      <c r="N5137" s="70" t="e">
        <f>VLOOKUP(VALUE(A5137),'Data Consistencia'!A:P,6,0)</f>
        <v>#N/A</v>
      </c>
    </row>
    <row r="5138" spans="10:14" x14ac:dyDescent="0.25">
      <c r="J5138" s="34"/>
      <c r="K5138" s="34"/>
      <c r="L5138" s="34"/>
      <c r="M5138" s="34"/>
      <c r="N5138" s="70" t="e">
        <f>VLOOKUP(VALUE(A5138),'Data Consistencia'!A:P,6,0)</f>
        <v>#N/A</v>
      </c>
    </row>
    <row r="5139" spans="10:14" x14ac:dyDescent="0.25">
      <c r="J5139" s="34"/>
      <c r="K5139" s="34"/>
      <c r="L5139" s="34"/>
      <c r="M5139" s="34"/>
      <c r="N5139" s="70" t="e">
        <f>VLOOKUP(VALUE(A5139),'Data Consistencia'!A:P,6,0)</f>
        <v>#N/A</v>
      </c>
    </row>
    <row r="5140" spans="10:14" x14ac:dyDescent="0.25">
      <c r="J5140" s="34"/>
      <c r="K5140" s="34"/>
      <c r="L5140" s="34"/>
      <c r="M5140" s="34"/>
      <c r="N5140" s="70" t="e">
        <f>VLOOKUP(VALUE(A5140),'Data Consistencia'!A:P,6,0)</f>
        <v>#N/A</v>
      </c>
    </row>
    <row r="5141" spans="10:14" x14ac:dyDescent="0.25">
      <c r="J5141" s="34"/>
      <c r="K5141" s="34"/>
      <c r="L5141" s="34"/>
      <c r="M5141" s="34"/>
      <c r="N5141" s="70" t="e">
        <f>VLOOKUP(VALUE(A5141),'Data Consistencia'!A:P,6,0)</f>
        <v>#N/A</v>
      </c>
    </row>
    <row r="5142" spans="10:14" x14ac:dyDescent="0.25">
      <c r="J5142" s="34"/>
      <c r="K5142" s="34"/>
      <c r="L5142" s="34"/>
      <c r="M5142" s="34"/>
      <c r="N5142" s="70" t="e">
        <f>VLOOKUP(VALUE(A5142),'Data Consistencia'!A:P,6,0)</f>
        <v>#N/A</v>
      </c>
    </row>
    <row r="5143" spans="10:14" x14ac:dyDescent="0.25">
      <c r="J5143" s="34"/>
      <c r="K5143" s="34"/>
      <c r="L5143" s="34"/>
      <c r="M5143" s="34"/>
      <c r="N5143" s="70" t="e">
        <f>VLOOKUP(VALUE(A5143),'Data Consistencia'!A:P,6,0)</f>
        <v>#N/A</v>
      </c>
    </row>
    <row r="5144" spans="10:14" x14ac:dyDescent="0.25">
      <c r="J5144" s="34"/>
      <c r="K5144" s="34"/>
      <c r="L5144" s="34"/>
      <c r="M5144" s="34"/>
      <c r="N5144" s="70" t="e">
        <f>VLOOKUP(VALUE(A5144),'Data Consistencia'!A:P,6,0)</f>
        <v>#N/A</v>
      </c>
    </row>
    <row r="5145" spans="10:14" x14ac:dyDescent="0.25">
      <c r="J5145" s="34"/>
      <c r="K5145" s="34"/>
      <c r="L5145" s="34"/>
      <c r="M5145" s="34"/>
      <c r="N5145" s="70" t="e">
        <f>VLOOKUP(VALUE(A5145),'Data Consistencia'!A:P,6,0)</f>
        <v>#N/A</v>
      </c>
    </row>
    <row r="5146" spans="10:14" x14ac:dyDescent="0.25">
      <c r="J5146" s="34"/>
      <c r="K5146" s="34"/>
      <c r="L5146" s="34"/>
      <c r="M5146" s="34"/>
      <c r="N5146" s="70" t="e">
        <f>VLOOKUP(VALUE(A5146),'Data Consistencia'!A:P,6,0)</f>
        <v>#N/A</v>
      </c>
    </row>
    <row r="5147" spans="10:14" x14ac:dyDescent="0.25">
      <c r="J5147" s="34"/>
      <c r="K5147" s="34"/>
      <c r="L5147" s="34"/>
      <c r="M5147" s="34"/>
      <c r="N5147" s="70" t="e">
        <f>VLOOKUP(VALUE(A5147),'Data Consistencia'!A:P,6,0)</f>
        <v>#N/A</v>
      </c>
    </row>
    <row r="5148" spans="10:14" x14ac:dyDescent="0.25">
      <c r="J5148" s="34"/>
      <c r="K5148" s="34"/>
      <c r="L5148" s="34"/>
      <c r="M5148" s="34"/>
      <c r="N5148" s="70" t="e">
        <f>VLOOKUP(VALUE(A5148),'Data Consistencia'!A:P,6,0)</f>
        <v>#N/A</v>
      </c>
    </row>
    <row r="5149" spans="10:14" x14ac:dyDescent="0.25">
      <c r="J5149" s="34"/>
      <c r="K5149" s="34"/>
      <c r="L5149" s="34"/>
      <c r="M5149" s="34"/>
      <c r="N5149" s="70" t="e">
        <f>VLOOKUP(VALUE(A5149),'Data Consistencia'!A:P,6,0)</f>
        <v>#N/A</v>
      </c>
    </row>
    <row r="5150" spans="10:14" x14ac:dyDescent="0.25">
      <c r="J5150" s="34"/>
      <c r="K5150" s="34"/>
      <c r="L5150" s="34"/>
      <c r="M5150" s="34"/>
      <c r="N5150" s="70" t="e">
        <f>VLOOKUP(VALUE(A5150),'Data Consistencia'!A:P,6,0)</f>
        <v>#N/A</v>
      </c>
    </row>
    <row r="5151" spans="10:14" x14ac:dyDescent="0.25">
      <c r="J5151" s="34"/>
      <c r="K5151" s="34"/>
      <c r="L5151" s="34"/>
      <c r="M5151" s="34"/>
      <c r="N5151" s="70" t="e">
        <f>VLOOKUP(VALUE(A5151),'Data Consistencia'!A:P,6,0)</f>
        <v>#N/A</v>
      </c>
    </row>
    <row r="5152" spans="10:14" x14ac:dyDescent="0.25">
      <c r="J5152" s="34"/>
      <c r="K5152" s="34"/>
      <c r="L5152" s="34"/>
      <c r="M5152" s="34"/>
      <c r="N5152" s="70" t="e">
        <f>VLOOKUP(VALUE(A5152),'Data Consistencia'!A:P,6,0)</f>
        <v>#N/A</v>
      </c>
    </row>
    <row r="5153" spans="10:14" x14ac:dyDescent="0.25">
      <c r="J5153" s="34"/>
      <c r="K5153" s="34"/>
      <c r="L5153" s="34"/>
      <c r="M5153" s="34"/>
      <c r="N5153" s="70" t="e">
        <f>VLOOKUP(VALUE(A5153),'Data Consistencia'!A:P,6,0)</f>
        <v>#N/A</v>
      </c>
    </row>
    <row r="5154" spans="10:14" x14ac:dyDescent="0.25">
      <c r="J5154" s="34"/>
      <c r="K5154" s="34"/>
      <c r="L5154" s="34"/>
      <c r="M5154" s="34"/>
      <c r="N5154" s="70" t="e">
        <f>VLOOKUP(VALUE(A5154),'Data Consistencia'!A:P,6,0)</f>
        <v>#N/A</v>
      </c>
    </row>
    <row r="5155" spans="10:14" x14ac:dyDescent="0.25">
      <c r="J5155" s="34"/>
      <c r="K5155" s="34"/>
      <c r="L5155" s="34"/>
      <c r="M5155" s="34"/>
      <c r="N5155" s="70" t="e">
        <f>VLOOKUP(VALUE(A5155),'Data Consistencia'!A:P,6,0)</f>
        <v>#N/A</v>
      </c>
    </row>
    <row r="5156" spans="10:14" x14ac:dyDescent="0.25">
      <c r="J5156" s="34"/>
      <c r="K5156" s="34"/>
      <c r="L5156" s="34"/>
      <c r="M5156" s="34"/>
      <c r="N5156" s="70" t="e">
        <f>VLOOKUP(VALUE(A5156),'Data Consistencia'!A:P,6,0)</f>
        <v>#N/A</v>
      </c>
    </row>
    <row r="5157" spans="10:14" x14ac:dyDescent="0.25">
      <c r="J5157" s="34"/>
      <c r="K5157" s="34"/>
      <c r="L5157" s="34"/>
      <c r="M5157" s="34"/>
      <c r="N5157" s="70" t="e">
        <f>VLOOKUP(VALUE(A5157),'Data Consistencia'!A:P,6,0)</f>
        <v>#N/A</v>
      </c>
    </row>
    <row r="5158" spans="10:14" x14ac:dyDescent="0.25">
      <c r="J5158" s="34"/>
      <c r="K5158" s="34"/>
      <c r="L5158" s="34"/>
      <c r="M5158" s="34"/>
      <c r="N5158" s="70" t="e">
        <f>VLOOKUP(VALUE(A5158),'Data Consistencia'!A:P,6,0)</f>
        <v>#N/A</v>
      </c>
    </row>
    <row r="5159" spans="10:14" x14ac:dyDescent="0.25">
      <c r="J5159" s="34"/>
      <c r="K5159" s="34"/>
      <c r="L5159" s="34"/>
      <c r="M5159" s="34"/>
      <c r="N5159" s="70" t="e">
        <f>VLOOKUP(VALUE(A5159),'Data Consistencia'!A:P,6,0)</f>
        <v>#N/A</v>
      </c>
    </row>
    <row r="5160" spans="10:14" x14ac:dyDescent="0.25">
      <c r="J5160" s="34"/>
      <c r="K5160" s="34"/>
      <c r="L5160" s="34"/>
      <c r="M5160" s="34"/>
      <c r="N5160" s="70" t="e">
        <f>VLOOKUP(VALUE(A5160),'Data Consistencia'!A:P,6,0)</f>
        <v>#N/A</v>
      </c>
    </row>
    <row r="5161" spans="10:14" x14ac:dyDescent="0.25">
      <c r="J5161" s="34"/>
      <c r="K5161" s="34"/>
      <c r="L5161" s="34"/>
      <c r="M5161" s="34"/>
      <c r="N5161" s="70" t="e">
        <f>VLOOKUP(VALUE(A5161),'Data Consistencia'!A:P,6,0)</f>
        <v>#N/A</v>
      </c>
    </row>
    <row r="5162" spans="10:14" x14ac:dyDescent="0.25">
      <c r="J5162" s="34"/>
      <c r="K5162" s="34"/>
      <c r="L5162" s="34"/>
      <c r="M5162" s="34"/>
      <c r="N5162" s="70" t="e">
        <f>VLOOKUP(VALUE(A5162),'Data Consistencia'!A:P,6,0)</f>
        <v>#N/A</v>
      </c>
    </row>
    <row r="5163" spans="10:14" x14ac:dyDescent="0.25">
      <c r="J5163" s="34"/>
      <c r="K5163" s="34"/>
      <c r="L5163" s="34"/>
      <c r="M5163" s="34"/>
      <c r="N5163" s="70" t="e">
        <f>VLOOKUP(VALUE(A5163),'Data Consistencia'!A:P,6,0)</f>
        <v>#N/A</v>
      </c>
    </row>
    <row r="5164" spans="10:14" x14ac:dyDescent="0.25">
      <c r="J5164" s="34"/>
      <c r="K5164" s="34"/>
      <c r="L5164" s="34"/>
      <c r="M5164" s="34"/>
      <c r="N5164" s="70" t="e">
        <f>VLOOKUP(VALUE(A5164),'Data Consistencia'!A:P,6,0)</f>
        <v>#N/A</v>
      </c>
    </row>
    <row r="5165" spans="10:14" x14ac:dyDescent="0.25">
      <c r="J5165" s="34"/>
      <c r="K5165" s="34"/>
      <c r="L5165" s="34"/>
      <c r="M5165" s="34"/>
      <c r="N5165" s="70" t="e">
        <f>VLOOKUP(VALUE(A5165),'Data Consistencia'!A:P,6,0)</f>
        <v>#N/A</v>
      </c>
    </row>
    <row r="5166" spans="10:14" x14ac:dyDescent="0.25">
      <c r="J5166" s="34"/>
      <c r="K5166" s="34"/>
      <c r="L5166" s="34"/>
      <c r="M5166" s="34"/>
      <c r="N5166" s="70" t="e">
        <f>VLOOKUP(VALUE(A5166),'Data Consistencia'!A:P,6,0)</f>
        <v>#N/A</v>
      </c>
    </row>
    <row r="5167" spans="10:14" x14ac:dyDescent="0.25">
      <c r="J5167" s="34"/>
      <c r="K5167" s="34"/>
      <c r="L5167" s="34"/>
      <c r="M5167" s="34"/>
      <c r="N5167" s="70" t="e">
        <f>VLOOKUP(VALUE(A5167),'Data Consistencia'!A:P,6,0)</f>
        <v>#N/A</v>
      </c>
    </row>
    <row r="5168" spans="10:14" x14ac:dyDescent="0.25">
      <c r="J5168" s="34"/>
      <c r="K5168" s="34"/>
      <c r="L5168" s="34"/>
      <c r="M5168" s="34"/>
      <c r="N5168" s="70" t="e">
        <f>VLOOKUP(VALUE(A5168),'Data Consistencia'!A:P,6,0)</f>
        <v>#N/A</v>
      </c>
    </row>
    <row r="5169" spans="10:14" x14ac:dyDescent="0.25">
      <c r="J5169" s="34"/>
      <c r="K5169" s="34"/>
      <c r="L5169" s="34"/>
      <c r="M5169" s="34"/>
      <c r="N5169" s="70" t="e">
        <f>VLOOKUP(VALUE(A5169),'Data Consistencia'!A:P,6,0)</f>
        <v>#N/A</v>
      </c>
    </row>
    <row r="5170" spans="10:14" x14ac:dyDescent="0.25">
      <c r="J5170" s="34"/>
      <c r="K5170" s="34"/>
      <c r="L5170" s="34"/>
      <c r="M5170" s="34"/>
      <c r="N5170" s="70" t="e">
        <f>VLOOKUP(VALUE(A5170),'Data Consistencia'!A:P,6,0)</f>
        <v>#N/A</v>
      </c>
    </row>
    <row r="5171" spans="10:14" x14ac:dyDescent="0.25">
      <c r="J5171" s="34"/>
      <c r="K5171" s="34"/>
      <c r="L5171" s="34"/>
      <c r="M5171" s="34"/>
      <c r="N5171" s="70" t="e">
        <f>VLOOKUP(VALUE(A5171),'Data Consistencia'!A:P,6,0)</f>
        <v>#N/A</v>
      </c>
    </row>
    <row r="5172" spans="10:14" x14ac:dyDescent="0.25">
      <c r="J5172" s="34"/>
      <c r="K5172" s="34"/>
      <c r="L5172" s="34"/>
      <c r="M5172" s="34"/>
      <c r="N5172" s="70" t="e">
        <f>VLOOKUP(VALUE(A5172),'Data Consistencia'!A:P,6,0)</f>
        <v>#N/A</v>
      </c>
    </row>
    <row r="5173" spans="10:14" x14ac:dyDescent="0.25">
      <c r="J5173" s="34"/>
      <c r="K5173" s="34"/>
      <c r="L5173" s="34"/>
      <c r="M5173" s="34"/>
      <c r="N5173" s="70" t="e">
        <f>VLOOKUP(VALUE(A5173),'Data Consistencia'!A:P,6,0)</f>
        <v>#N/A</v>
      </c>
    </row>
    <row r="5174" spans="10:14" x14ac:dyDescent="0.25">
      <c r="J5174" s="34"/>
      <c r="K5174" s="34"/>
      <c r="L5174" s="34"/>
      <c r="M5174" s="34"/>
      <c r="N5174" s="70" t="e">
        <f>VLOOKUP(VALUE(A5174),'Data Consistencia'!A:P,6,0)</f>
        <v>#N/A</v>
      </c>
    </row>
    <row r="5175" spans="10:14" x14ac:dyDescent="0.25">
      <c r="J5175" s="34"/>
      <c r="K5175" s="34"/>
      <c r="L5175" s="34"/>
      <c r="M5175" s="34"/>
      <c r="N5175" s="70" t="e">
        <f>VLOOKUP(VALUE(A5175),'Data Consistencia'!A:P,6,0)</f>
        <v>#N/A</v>
      </c>
    </row>
    <row r="5176" spans="10:14" x14ac:dyDescent="0.25">
      <c r="J5176" s="34"/>
      <c r="K5176" s="34"/>
      <c r="L5176" s="34"/>
      <c r="M5176" s="34"/>
      <c r="N5176" s="70" t="e">
        <f>VLOOKUP(VALUE(A5176),'Data Consistencia'!A:P,6,0)</f>
        <v>#N/A</v>
      </c>
    </row>
    <row r="5177" spans="10:14" x14ac:dyDescent="0.25">
      <c r="J5177" s="34"/>
      <c r="K5177" s="34"/>
      <c r="L5177" s="34"/>
      <c r="M5177" s="34"/>
      <c r="N5177" s="70" t="e">
        <f>VLOOKUP(VALUE(A5177),'Data Consistencia'!A:P,6,0)</f>
        <v>#N/A</v>
      </c>
    </row>
    <row r="5178" spans="10:14" x14ac:dyDescent="0.25">
      <c r="J5178" s="34"/>
      <c r="K5178" s="34"/>
      <c r="L5178" s="34"/>
      <c r="M5178" s="34"/>
      <c r="N5178" s="70" t="e">
        <f>VLOOKUP(VALUE(A5178),'Data Consistencia'!A:P,6,0)</f>
        <v>#N/A</v>
      </c>
    </row>
    <row r="5179" spans="10:14" x14ac:dyDescent="0.25">
      <c r="J5179" s="34"/>
      <c r="K5179" s="34"/>
      <c r="L5179" s="34"/>
      <c r="M5179" s="34"/>
      <c r="N5179" s="70" t="e">
        <f>VLOOKUP(VALUE(A5179),'Data Consistencia'!A:P,6,0)</f>
        <v>#N/A</v>
      </c>
    </row>
    <row r="5180" spans="10:14" x14ac:dyDescent="0.25">
      <c r="J5180" s="34"/>
      <c r="K5180" s="34"/>
      <c r="L5180" s="34"/>
      <c r="M5180" s="34"/>
      <c r="N5180" s="70" t="e">
        <f>VLOOKUP(VALUE(A5180),'Data Consistencia'!A:P,6,0)</f>
        <v>#N/A</v>
      </c>
    </row>
    <row r="5181" spans="10:14" x14ac:dyDescent="0.25">
      <c r="J5181" s="34"/>
      <c r="K5181" s="34"/>
      <c r="L5181" s="34"/>
      <c r="M5181" s="34"/>
      <c r="N5181" s="70" t="e">
        <f>VLOOKUP(VALUE(A5181),'Data Consistencia'!A:P,6,0)</f>
        <v>#N/A</v>
      </c>
    </row>
    <row r="5182" spans="10:14" x14ac:dyDescent="0.25">
      <c r="J5182" s="34"/>
      <c r="K5182" s="34"/>
      <c r="L5182" s="34"/>
      <c r="M5182" s="34"/>
      <c r="N5182" s="70" t="e">
        <f>VLOOKUP(VALUE(A5182),'Data Consistencia'!A:P,6,0)</f>
        <v>#N/A</v>
      </c>
    </row>
    <row r="5183" spans="10:14" x14ac:dyDescent="0.25">
      <c r="J5183" s="34"/>
      <c r="K5183" s="34"/>
      <c r="L5183" s="34"/>
      <c r="M5183" s="34"/>
      <c r="N5183" s="70" t="e">
        <f>VLOOKUP(VALUE(A5183),'Data Consistencia'!A:P,6,0)</f>
        <v>#N/A</v>
      </c>
    </row>
    <row r="5184" spans="10:14" x14ac:dyDescent="0.25">
      <c r="J5184" s="34"/>
      <c r="K5184" s="34"/>
      <c r="L5184" s="34"/>
      <c r="M5184" s="34"/>
      <c r="N5184" s="70" t="e">
        <f>VLOOKUP(VALUE(A5184),'Data Consistencia'!A:P,6,0)</f>
        <v>#N/A</v>
      </c>
    </row>
    <row r="5185" spans="10:14" x14ac:dyDescent="0.25">
      <c r="J5185" s="34"/>
      <c r="K5185" s="34"/>
      <c r="L5185" s="34"/>
      <c r="M5185" s="34"/>
      <c r="N5185" s="70" t="e">
        <f>VLOOKUP(VALUE(A5185),'Data Consistencia'!A:P,6,0)</f>
        <v>#N/A</v>
      </c>
    </row>
    <row r="5186" spans="10:14" x14ac:dyDescent="0.25">
      <c r="J5186" s="34"/>
      <c r="K5186" s="34"/>
      <c r="L5186" s="34"/>
      <c r="M5186" s="34"/>
      <c r="N5186" s="70" t="e">
        <f>VLOOKUP(VALUE(A5186),'Data Consistencia'!A:P,6,0)</f>
        <v>#N/A</v>
      </c>
    </row>
    <row r="5187" spans="10:14" x14ac:dyDescent="0.25">
      <c r="J5187" s="34"/>
      <c r="K5187" s="34"/>
      <c r="L5187" s="34"/>
      <c r="M5187" s="34"/>
      <c r="N5187" s="70" t="e">
        <f>VLOOKUP(VALUE(A5187),'Data Consistencia'!A:P,6,0)</f>
        <v>#N/A</v>
      </c>
    </row>
    <row r="5188" spans="10:14" x14ac:dyDescent="0.25">
      <c r="J5188" s="34"/>
      <c r="K5188" s="34"/>
      <c r="L5188" s="34"/>
      <c r="M5188" s="34"/>
      <c r="N5188" s="70" t="e">
        <f>VLOOKUP(VALUE(A5188),'Data Consistencia'!A:P,6,0)</f>
        <v>#N/A</v>
      </c>
    </row>
    <row r="5189" spans="10:14" x14ac:dyDescent="0.25">
      <c r="J5189" s="34"/>
      <c r="K5189" s="34"/>
      <c r="L5189" s="34"/>
      <c r="M5189" s="34"/>
      <c r="N5189" s="70" t="e">
        <f>VLOOKUP(VALUE(A5189),'Data Consistencia'!A:P,6,0)</f>
        <v>#N/A</v>
      </c>
    </row>
    <row r="5190" spans="10:14" x14ac:dyDescent="0.25">
      <c r="J5190" s="34"/>
      <c r="K5190" s="34"/>
      <c r="L5190" s="34"/>
      <c r="M5190" s="34"/>
      <c r="N5190" s="70" t="e">
        <f>VLOOKUP(VALUE(A5190),'Data Consistencia'!A:P,6,0)</f>
        <v>#N/A</v>
      </c>
    </row>
    <row r="5191" spans="10:14" x14ac:dyDescent="0.25">
      <c r="J5191" s="34"/>
      <c r="K5191" s="34"/>
      <c r="L5191" s="34"/>
      <c r="M5191" s="34"/>
      <c r="N5191" s="70" t="e">
        <f>VLOOKUP(VALUE(A5191),'Data Consistencia'!A:P,6,0)</f>
        <v>#N/A</v>
      </c>
    </row>
    <row r="5192" spans="10:14" x14ac:dyDescent="0.25">
      <c r="J5192" s="34"/>
      <c r="K5192" s="34"/>
      <c r="L5192" s="34"/>
      <c r="M5192" s="34"/>
      <c r="N5192" s="70" t="e">
        <f>VLOOKUP(VALUE(A5192),'Data Consistencia'!A:P,6,0)</f>
        <v>#N/A</v>
      </c>
    </row>
    <row r="5193" spans="10:14" x14ac:dyDescent="0.25">
      <c r="J5193" s="34"/>
      <c r="K5193" s="34"/>
      <c r="L5193" s="34"/>
      <c r="M5193" s="34"/>
      <c r="N5193" s="70" t="e">
        <f>VLOOKUP(VALUE(A5193),'Data Consistencia'!A:P,6,0)</f>
        <v>#N/A</v>
      </c>
    </row>
    <row r="5194" spans="10:14" x14ac:dyDescent="0.25">
      <c r="J5194" s="34"/>
      <c r="K5194" s="34"/>
      <c r="L5194" s="34"/>
      <c r="M5194" s="34"/>
      <c r="N5194" s="70" t="e">
        <f>VLOOKUP(VALUE(A5194),'Data Consistencia'!A:P,6,0)</f>
        <v>#N/A</v>
      </c>
    </row>
    <row r="5195" spans="10:14" x14ac:dyDescent="0.25">
      <c r="J5195" s="34"/>
      <c r="K5195" s="34"/>
      <c r="L5195" s="34"/>
      <c r="M5195" s="34"/>
      <c r="N5195" s="70" t="e">
        <f>VLOOKUP(VALUE(A5195),'Data Consistencia'!A:P,6,0)</f>
        <v>#N/A</v>
      </c>
    </row>
    <row r="5196" spans="10:14" x14ac:dyDescent="0.25">
      <c r="J5196" s="34"/>
      <c r="K5196" s="34"/>
      <c r="L5196" s="34"/>
      <c r="M5196" s="34"/>
      <c r="N5196" s="70" t="e">
        <f>VLOOKUP(VALUE(A5196),'Data Consistencia'!A:P,6,0)</f>
        <v>#N/A</v>
      </c>
    </row>
    <row r="5197" spans="10:14" x14ac:dyDescent="0.25">
      <c r="J5197" s="34"/>
      <c r="K5197" s="34"/>
      <c r="L5197" s="34"/>
      <c r="M5197" s="34"/>
      <c r="N5197" s="70" t="e">
        <f>VLOOKUP(VALUE(A5197),'Data Consistencia'!A:P,6,0)</f>
        <v>#N/A</v>
      </c>
    </row>
    <row r="5198" spans="10:14" x14ac:dyDescent="0.25">
      <c r="J5198" s="34"/>
      <c r="K5198" s="34"/>
      <c r="L5198" s="34"/>
      <c r="M5198" s="34"/>
      <c r="N5198" s="70" t="e">
        <f>VLOOKUP(VALUE(A5198),'Data Consistencia'!A:P,6,0)</f>
        <v>#N/A</v>
      </c>
    </row>
    <row r="5199" spans="10:14" x14ac:dyDescent="0.25">
      <c r="J5199" s="34"/>
      <c r="K5199" s="34"/>
      <c r="L5199" s="34"/>
      <c r="M5199" s="34"/>
      <c r="N5199" s="70" t="e">
        <f>VLOOKUP(VALUE(A5199),'Data Consistencia'!A:P,6,0)</f>
        <v>#N/A</v>
      </c>
    </row>
    <row r="5200" spans="10:14" x14ac:dyDescent="0.25">
      <c r="J5200" s="34"/>
      <c r="K5200" s="34"/>
      <c r="L5200" s="34"/>
      <c r="M5200" s="34"/>
      <c r="N5200" s="70" t="e">
        <f>VLOOKUP(VALUE(A5200),'Data Consistencia'!A:P,6,0)</f>
        <v>#N/A</v>
      </c>
    </row>
    <row r="5201" spans="10:14" x14ac:dyDescent="0.25">
      <c r="J5201" s="34"/>
      <c r="K5201" s="34"/>
      <c r="L5201" s="34"/>
      <c r="M5201" s="34"/>
      <c r="N5201" s="70" t="e">
        <f>VLOOKUP(VALUE(A5201),'Data Consistencia'!A:P,6,0)</f>
        <v>#N/A</v>
      </c>
    </row>
    <row r="5202" spans="10:14" x14ac:dyDescent="0.25">
      <c r="J5202" s="34"/>
      <c r="K5202" s="34"/>
      <c r="L5202" s="34"/>
      <c r="M5202" s="34"/>
      <c r="N5202" s="70" t="e">
        <f>VLOOKUP(VALUE(A5202),'Data Consistencia'!A:P,6,0)</f>
        <v>#N/A</v>
      </c>
    </row>
    <row r="5203" spans="10:14" x14ac:dyDescent="0.25">
      <c r="J5203" s="34"/>
      <c r="K5203" s="34"/>
      <c r="L5203" s="34"/>
      <c r="M5203" s="34"/>
      <c r="N5203" s="70" t="e">
        <f>VLOOKUP(VALUE(A5203),'Data Consistencia'!A:P,6,0)</f>
        <v>#N/A</v>
      </c>
    </row>
    <row r="5204" spans="10:14" x14ac:dyDescent="0.25">
      <c r="J5204" s="34"/>
      <c r="K5204" s="34"/>
      <c r="L5204" s="34"/>
      <c r="M5204" s="34"/>
      <c r="N5204" s="70" t="e">
        <f>VLOOKUP(VALUE(A5204),'Data Consistencia'!A:P,6,0)</f>
        <v>#N/A</v>
      </c>
    </row>
    <row r="5205" spans="10:14" x14ac:dyDescent="0.25">
      <c r="J5205" s="34"/>
      <c r="K5205" s="34"/>
      <c r="L5205" s="34"/>
      <c r="M5205" s="34"/>
      <c r="N5205" s="70" t="e">
        <f>VLOOKUP(VALUE(A5205),'Data Consistencia'!A:P,6,0)</f>
        <v>#N/A</v>
      </c>
    </row>
    <row r="5206" spans="10:14" x14ac:dyDescent="0.25">
      <c r="J5206" s="34"/>
      <c r="K5206" s="34"/>
      <c r="L5206" s="34"/>
      <c r="M5206" s="34"/>
      <c r="N5206" s="70" t="e">
        <f>VLOOKUP(VALUE(A5206),'Data Consistencia'!A:P,6,0)</f>
        <v>#N/A</v>
      </c>
    </row>
    <row r="5207" spans="10:14" x14ac:dyDescent="0.25">
      <c r="J5207" s="34"/>
      <c r="K5207" s="34"/>
      <c r="L5207" s="34"/>
      <c r="M5207" s="34"/>
      <c r="N5207" s="70" t="e">
        <f>VLOOKUP(VALUE(A5207),'Data Consistencia'!A:P,6,0)</f>
        <v>#N/A</v>
      </c>
    </row>
    <row r="5208" spans="10:14" x14ac:dyDescent="0.25">
      <c r="J5208" s="34"/>
      <c r="K5208" s="34"/>
      <c r="L5208" s="34"/>
      <c r="M5208" s="34"/>
      <c r="N5208" s="70" t="e">
        <f>VLOOKUP(VALUE(A5208),'Data Consistencia'!A:P,6,0)</f>
        <v>#N/A</v>
      </c>
    </row>
    <row r="5209" spans="10:14" x14ac:dyDescent="0.25">
      <c r="J5209" s="34"/>
      <c r="K5209" s="34"/>
      <c r="L5209" s="34"/>
      <c r="M5209" s="34"/>
      <c r="N5209" s="70" t="e">
        <f>VLOOKUP(VALUE(A5209),'Data Consistencia'!A:P,6,0)</f>
        <v>#N/A</v>
      </c>
    </row>
    <row r="5210" spans="10:14" x14ac:dyDescent="0.25">
      <c r="J5210" s="34"/>
      <c r="K5210" s="34"/>
      <c r="L5210" s="34"/>
      <c r="M5210" s="34"/>
      <c r="N5210" s="70" t="e">
        <f>VLOOKUP(VALUE(A5210),'Data Consistencia'!A:P,6,0)</f>
        <v>#N/A</v>
      </c>
    </row>
    <row r="5211" spans="10:14" x14ac:dyDescent="0.25">
      <c r="J5211" s="34"/>
      <c r="K5211" s="34"/>
      <c r="L5211" s="34"/>
      <c r="M5211" s="34"/>
      <c r="N5211" s="70" t="e">
        <f>VLOOKUP(VALUE(A5211),'Data Consistencia'!A:P,6,0)</f>
        <v>#N/A</v>
      </c>
    </row>
    <row r="5212" spans="10:14" x14ac:dyDescent="0.25">
      <c r="J5212" s="34"/>
      <c r="K5212" s="34"/>
      <c r="L5212" s="34"/>
      <c r="M5212" s="34"/>
      <c r="N5212" s="70" t="e">
        <f>VLOOKUP(VALUE(A5212),'Data Consistencia'!A:P,6,0)</f>
        <v>#N/A</v>
      </c>
    </row>
    <row r="5213" spans="10:14" x14ac:dyDescent="0.25">
      <c r="J5213" s="34"/>
      <c r="K5213" s="34"/>
      <c r="L5213" s="34"/>
      <c r="M5213" s="34"/>
      <c r="N5213" s="70" t="e">
        <f>VLOOKUP(VALUE(A5213),'Data Consistencia'!A:P,6,0)</f>
        <v>#N/A</v>
      </c>
    </row>
    <row r="5214" spans="10:14" x14ac:dyDescent="0.25">
      <c r="J5214" s="34"/>
      <c r="K5214" s="34"/>
      <c r="L5214" s="34"/>
      <c r="M5214" s="34"/>
      <c r="N5214" s="70" t="e">
        <f>VLOOKUP(VALUE(A5214),'Data Consistencia'!A:P,6,0)</f>
        <v>#N/A</v>
      </c>
    </row>
    <row r="5215" spans="10:14" x14ac:dyDescent="0.25">
      <c r="J5215" s="34"/>
      <c r="K5215" s="34"/>
      <c r="L5215" s="34"/>
      <c r="M5215" s="34"/>
      <c r="N5215" s="70" t="e">
        <f>VLOOKUP(VALUE(A5215),'Data Consistencia'!A:P,6,0)</f>
        <v>#N/A</v>
      </c>
    </row>
    <row r="5216" spans="10:14" x14ac:dyDescent="0.25">
      <c r="J5216" s="34"/>
      <c r="K5216" s="34"/>
      <c r="L5216" s="34"/>
      <c r="M5216" s="34"/>
      <c r="N5216" s="70" t="e">
        <f>VLOOKUP(VALUE(A5216),'Data Consistencia'!A:P,6,0)</f>
        <v>#N/A</v>
      </c>
    </row>
    <row r="5217" spans="10:14" x14ac:dyDescent="0.25">
      <c r="J5217" s="34"/>
      <c r="K5217" s="34"/>
      <c r="L5217" s="34"/>
      <c r="M5217" s="34"/>
      <c r="N5217" s="70" t="e">
        <f>VLOOKUP(VALUE(A5217),'Data Consistencia'!A:P,6,0)</f>
        <v>#N/A</v>
      </c>
    </row>
    <row r="5218" spans="10:14" x14ac:dyDescent="0.25">
      <c r="J5218" s="34"/>
      <c r="K5218" s="34"/>
      <c r="L5218" s="34"/>
      <c r="M5218" s="34"/>
      <c r="N5218" s="70" t="e">
        <f>VLOOKUP(VALUE(A5218),'Data Consistencia'!A:P,6,0)</f>
        <v>#N/A</v>
      </c>
    </row>
    <row r="5219" spans="10:14" x14ac:dyDescent="0.25">
      <c r="J5219" s="34"/>
      <c r="K5219" s="34"/>
      <c r="L5219" s="34"/>
      <c r="M5219" s="34"/>
      <c r="N5219" s="70" t="e">
        <f>VLOOKUP(VALUE(A5219),'Data Consistencia'!A:P,6,0)</f>
        <v>#N/A</v>
      </c>
    </row>
    <row r="5220" spans="10:14" x14ac:dyDescent="0.25">
      <c r="J5220" s="34"/>
      <c r="K5220" s="34"/>
      <c r="L5220" s="34"/>
      <c r="M5220" s="34"/>
      <c r="N5220" s="70" t="e">
        <f>VLOOKUP(VALUE(A5220),'Data Consistencia'!A:P,6,0)</f>
        <v>#N/A</v>
      </c>
    </row>
    <row r="5221" spans="10:14" x14ac:dyDescent="0.25">
      <c r="J5221" s="34"/>
      <c r="K5221" s="34"/>
      <c r="L5221" s="34"/>
      <c r="M5221" s="34"/>
      <c r="N5221" s="70" t="e">
        <f>VLOOKUP(VALUE(A5221),'Data Consistencia'!A:P,6,0)</f>
        <v>#N/A</v>
      </c>
    </row>
    <row r="5222" spans="10:14" x14ac:dyDescent="0.25">
      <c r="J5222" s="34"/>
      <c r="K5222" s="34"/>
      <c r="L5222" s="34"/>
      <c r="M5222" s="34"/>
      <c r="N5222" s="70" t="e">
        <f>VLOOKUP(VALUE(A5222),'Data Consistencia'!A:P,6,0)</f>
        <v>#N/A</v>
      </c>
    </row>
    <row r="5223" spans="10:14" x14ac:dyDescent="0.25">
      <c r="J5223" s="34"/>
      <c r="K5223" s="34"/>
      <c r="L5223" s="34"/>
      <c r="M5223" s="34"/>
      <c r="N5223" s="70" t="e">
        <f>VLOOKUP(VALUE(A5223),'Data Consistencia'!A:P,6,0)</f>
        <v>#N/A</v>
      </c>
    </row>
    <row r="5224" spans="10:14" x14ac:dyDescent="0.25">
      <c r="J5224" s="34"/>
      <c r="K5224" s="34"/>
      <c r="L5224" s="34"/>
      <c r="M5224" s="34"/>
      <c r="N5224" s="70" t="e">
        <f>VLOOKUP(VALUE(A5224),'Data Consistencia'!A:P,6,0)</f>
        <v>#N/A</v>
      </c>
    </row>
    <row r="5225" spans="10:14" x14ac:dyDescent="0.25">
      <c r="J5225" s="34"/>
      <c r="K5225" s="34"/>
      <c r="L5225" s="34"/>
      <c r="M5225" s="34"/>
      <c r="N5225" s="70" t="e">
        <f>VLOOKUP(VALUE(A5225),'Data Consistencia'!A:P,6,0)</f>
        <v>#N/A</v>
      </c>
    </row>
    <row r="5226" spans="10:14" x14ac:dyDescent="0.25">
      <c r="J5226" s="34"/>
      <c r="K5226" s="34"/>
      <c r="L5226" s="34"/>
      <c r="M5226" s="34"/>
      <c r="N5226" s="70" t="e">
        <f>VLOOKUP(VALUE(A5226),'Data Consistencia'!A:P,6,0)</f>
        <v>#N/A</v>
      </c>
    </row>
    <row r="5227" spans="10:14" x14ac:dyDescent="0.25">
      <c r="J5227" s="34"/>
      <c r="K5227" s="34"/>
      <c r="L5227" s="34"/>
      <c r="M5227" s="34"/>
      <c r="N5227" s="70" t="e">
        <f>VLOOKUP(VALUE(A5227),'Data Consistencia'!A:P,6,0)</f>
        <v>#N/A</v>
      </c>
    </row>
    <row r="5228" spans="10:14" x14ac:dyDescent="0.25">
      <c r="J5228" s="34"/>
      <c r="K5228" s="34"/>
      <c r="L5228" s="34"/>
      <c r="M5228" s="34"/>
      <c r="N5228" s="70" t="e">
        <f>VLOOKUP(VALUE(A5228),'Data Consistencia'!A:P,6,0)</f>
        <v>#N/A</v>
      </c>
    </row>
    <row r="5229" spans="10:14" x14ac:dyDescent="0.25">
      <c r="J5229" s="34"/>
      <c r="K5229" s="34"/>
      <c r="L5229" s="34"/>
      <c r="M5229" s="34"/>
      <c r="N5229" s="70" t="e">
        <f>VLOOKUP(VALUE(A5229),'Data Consistencia'!A:P,6,0)</f>
        <v>#N/A</v>
      </c>
    </row>
    <row r="5230" spans="10:14" x14ac:dyDescent="0.25">
      <c r="J5230" s="34"/>
      <c r="K5230" s="34"/>
      <c r="L5230" s="34"/>
      <c r="M5230" s="34"/>
      <c r="N5230" s="70" t="e">
        <f>VLOOKUP(VALUE(A5230),'Data Consistencia'!A:P,6,0)</f>
        <v>#N/A</v>
      </c>
    </row>
    <row r="5231" spans="10:14" x14ac:dyDescent="0.25">
      <c r="J5231" s="34"/>
      <c r="K5231" s="34"/>
      <c r="L5231" s="34"/>
      <c r="M5231" s="34"/>
      <c r="N5231" s="70" t="e">
        <f>VLOOKUP(VALUE(A5231),'Data Consistencia'!A:P,6,0)</f>
        <v>#N/A</v>
      </c>
    </row>
    <row r="5232" spans="10:14" x14ac:dyDescent="0.25">
      <c r="J5232" s="34"/>
      <c r="K5232" s="34"/>
      <c r="L5232" s="34"/>
      <c r="M5232" s="34"/>
      <c r="N5232" s="70" t="e">
        <f>VLOOKUP(VALUE(A5232),'Data Consistencia'!A:P,6,0)</f>
        <v>#N/A</v>
      </c>
    </row>
    <row r="5233" spans="10:14" x14ac:dyDescent="0.25">
      <c r="J5233" s="34"/>
      <c r="K5233" s="34"/>
      <c r="L5233" s="34"/>
      <c r="M5233" s="34"/>
      <c r="N5233" s="70" t="e">
        <f>VLOOKUP(VALUE(A5233),'Data Consistencia'!A:P,6,0)</f>
        <v>#N/A</v>
      </c>
    </row>
    <row r="5234" spans="10:14" x14ac:dyDescent="0.25">
      <c r="J5234" s="34"/>
      <c r="K5234" s="34"/>
      <c r="L5234" s="34"/>
      <c r="M5234" s="34"/>
      <c r="N5234" s="70" t="e">
        <f>VLOOKUP(VALUE(A5234),'Data Consistencia'!A:P,6,0)</f>
        <v>#N/A</v>
      </c>
    </row>
    <row r="5235" spans="10:14" x14ac:dyDescent="0.25">
      <c r="J5235" s="34"/>
      <c r="K5235" s="34"/>
      <c r="L5235" s="34"/>
      <c r="M5235" s="34"/>
      <c r="N5235" s="70" t="e">
        <f>VLOOKUP(VALUE(A5235),'Data Consistencia'!A:P,6,0)</f>
        <v>#N/A</v>
      </c>
    </row>
    <row r="5236" spans="10:14" x14ac:dyDescent="0.25">
      <c r="J5236" s="34"/>
      <c r="K5236" s="34"/>
      <c r="L5236" s="34"/>
      <c r="M5236" s="34"/>
      <c r="N5236" s="70" t="e">
        <f>VLOOKUP(VALUE(A5236),'Data Consistencia'!A:P,6,0)</f>
        <v>#N/A</v>
      </c>
    </row>
    <row r="5237" spans="10:14" x14ac:dyDescent="0.25">
      <c r="J5237" s="34"/>
      <c r="K5237" s="34"/>
      <c r="L5237" s="34"/>
      <c r="M5237" s="34"/>
      <c r="N5237" s="70" t="e">
        <f>VLOOKUP(VALUE(A5237),'Data Consistencia'!A:P,6,0)</f>
        <v>#N/A</v>
      </c>
    </row>
    <row r="5238" spans="10:14" x14ac:dyDescent="0.25">
      <c r="J5238" s="34"/>
      <c r="K5238" s="34"/>
      <c r="L5238" s="34"/>
      <c r="M5238" s="34"/>
      <c r="N5238" s="70" t="e">
        <f>VLOOKUP(VALUE(A5238),'Data Consistencia'!A:P,6,0)</f>
        <v>#N/A</v>
      </c>
    </row>
    <row r="5239" spans="10:14" x14ac:dyDescent="0.25">
      <c r="J5239" s="34"/>
      <c r="K5239" s="34"/>
      <c r="L5239" s="34"/>
      <c r="M5239" s="34"/>
      <c r="N5239" s="70" t="e">
        <f>VLOOKUP(VALUE(A5239),'Data Consistencia'!A:P,6,0)</f>
        <v>#N/A</v>
      </c>
    </row>
    <row r="5240" spans="10:14" x14ac:dyDescent="0.25">
      <c r="J5240" s="34"/>
      <c r="K5240" s="34"/>
      <c r="L5240" s="34"/>
      <c r="M5240" s="34"/>
      <c r="N5240" s="70" t="e">
        <f>VLOOKUP(VALUE(A5240),'Data Consistencia'!A:P,6,0)</f>
        <v>#N/A</v>
      </c>
    </row>
    <row r="5241" spans="10:14" x14ac:dyDescent="0.25">
      <c r="J5241" s="34"/>
      <c r="K5241" s="34"/>
      <c r="L5241" s="34"/>
      <c r="M5241" s="34"/>
      <c r="N5241" s="70" t="e">
        <f>VLOOKUP(VALUE(A5241),'Data Consistencia'!A:P,6,0)</f>
        <v>#N/A</v>
      </c>
    </row>
    <row r="5242" spans="10:14" x14ac:dyDescent="0.25">
      <c r="J5242" s="34"/>
      <c r="K5242" s="34"/>
      <c r="L5242" s="34"/>
      <c r="M5242" s="34"/>
      <c r="N5242" s="70" t="e">
        <f>VLOOKUP(VALUE(A5242),'Data Consistencia'!A:P,6,0)</f>
        <v>#N/A</v>
      </c>
    </row>
    <row r="5243" spans="10:14" x14ac:dyDescent="0.25">
      <c r="J5243" s="34"/>
      <c r="K5243" s="34"/>
      <c r="L5243" s="34"/>
      <c r="M5243" s="34"/>
      <c r="N5243" s="70" t="e">
        <f>VLOOKUP(VALUE(A5243),'Data Consistencia'!A:P,6,0)</f>
        <v>#N/A</v>
      </c>
    </row>
    <row r="5244" spans="10:14" x14ac:dyDescent="0.25">
      <c r="J5244" s="34"/>
      <c r="K5244" s="34"/>
      <c r="L5244" s="34"/>
      <c r="M5244" s="34"/>
      <c r="N5244" s="70" t="e">
        <f>VLOOKUP(VALUE(A5244),'Data Consistencia'!A:P,6,0)</f>
        <v>#N/A</v>
      </c>
    </row>
    <row r="5245" spans="10:14" x14ac:dyDescent="0.25">
      <c r="J5245" s="34"/>
      <c r="K5245" s="34"/>
      <c r="L5245" s="34"/>
      <c r="M5245" s="34"/>
      <c r="N5245" s="70" t="e">
        <f>VLOOKUP(VALUE(A5245),'Data Consistencia'!A:P,6,0)</f>
        <v>#N/A</v>
      </c>
    </row>
    <row r="5246" spans="10:14" x14ac:dyDescent="0.25">
      <c r="J5246" s="34"/>
      <c r="K5246" s="34"/>
      <c r="L5246" s="34"/>
      <c r="M5246" s="34"/>
      <c r="N5246" s="70" t="e">
        <f>VLOOKUP(VALUE(A5246),'Data Consistencia'!A:P,6,0)</f>
        <v>#N/A</v>
      </c>
    </row>
    <row r="5247" spans="10:14" x14ac:dyDescent="0.25">
      <c r="J5247" s="34"/>
      <c r="K5247" s="34"/>
      <c r="L5247" s="34"/>
      <c r="M5247" s="34"/>
      <c r="N5247" s="70" t="e">
        <f>VLOOKUP(VALUE(A5247),'Data Consistencia'!A:P,6,0)</f>
        <v>#N/A</v>
      </c>
    </row>
    <row r="5248" spans="10:14" x14ac:dyDescent="0.25">
      <c r="J5248" s="34"/>
      <c r="K5248" s="34"/>
      <c r="L5248" s="34"/>
      <c r="M5248" s="34"/>
      <c r="N5248" s="70" t="e">
        <f>VLOOKUP(VALUE(A5248),'Data Consistencia'!A:P,6,0)</f>
        <v>#N/A</v>
      </c>
    </row>
    <row r="5249" spans="10:14" x14ac:dyDescent="0.25">
      <c r="J5249" s="34"/>
      <c r="K5249" s="34"/>
      <c r="L5249" s="34"/>
      <c r="M5249" s="34"/>
      <c r="N5249" s="70" t="e">
        <f>VLOOKUP(VALUE(A5249),'Data Consistencia'!A:P,6,0)</f>
        <v>#N/A</v>
      </c>
    </row>
    <row r="5250" spans="10:14" x14ac:dyDescent="0.25">
      <c r="J5250" s="34"/>
      <c r="K5250" s="34"/>
      <c r="L5250" s="34"/>
      <c r="M5250" s="34"/>
      <c r="N5250" s="70" t="e">
        <f>VLOOKUP(VALUE(A5250),'Data Consistencia'!A:P,6,0)</f>
        <v>#N/A</v>
      </c>
    </row>
    <row r="5251" spans="10:14" x14ac:dyDescent="0.25">
      <c r="J5251" s="34"/>
      <c r="K5251" s="34"/>
      <c r="L5251" s="34"/>
      <c r="M5251" s="34"/>
      <c r="N5251" s="70" t="e">
        <f>VLOOKUP(VALUE(A5251),'Data Consistencia'!A:P,6,0)</f>
        <v>#N/A</v>
      </c>
    </row>
    <row r="5252" spans="10:14" x14ac:dyDescent="0.25">
      <c r="J5252" s="34"/>
      <c r="K5252" s="34"/>
      <c r="L5252" s="34"/>
      <c r="M5252" s="34"/>
      <c r="N5252" s="70" t="e">
        <f>VLOOKUP(VALUE(A5252),'Data Consistencia'!A:P,6,0)</f>
        <v>#N/A</v>
      </c>
    </row>
    <row r="5253" spans="10:14" x14ac:dyDescent="0.25">
      <c r="J5253" s="34"/>
      <c r="K5253" s="34"/>
      <c r="L5253" s="34"/>
      <c r="M5253" s="34"/>
      <c r="N5253" s="70" t="e">
        <f>VLOOKUP(VALUE(A5253),'Data Consistencia'!A:P,6,0)</f>
        <v>#N/A</v>
      </c>
    </row>
    <row r="5254" spans="10:14" x14ac:dyDescent="0.25">
      <c r="J5254" s="34"/>
      <c r="K5254" s="34"/>
      <c r="L5254" s="34"/>
      <c r="M5254" s="34"/>
      <c r="N5254" s="70" t="e">
        <f>VLOOKUP(VALUE(A5254),'Data Consistencia'!A:P,6,0)</f>
        <v>#N/A</v>
      </c>
    </row>
    <row r="5255" spans="10:14" x14ac:dyDescent="0.25">
      <c r="J5255" s="34"/>
      <c r="K5255" s="34"/>
      <c r="L5255" s="34"/>
      <c r="M5255" s="34"/>
      <c r="N5255" s="70" t="e">
        <f>VLOOKUP(VALUE(A5255),'Data Consistencia'!A:P,6,0)</f>
        <v>#N/A</v>
      </c>
    </row>
    <row r="5256" spans="10:14" x14ac:dyDescent="0.25">
      <c r="J5256" s="34"/>
      <c r="K5256" s="34"/>
      <c r="L5256" s="34"/>
      <c r="M5256" s="34"/>
      <c r="N5256" s="70" t="e">
        <f>VLOOKUP(VALUE(A5256),'Data Consistencia'!A:P,6,0)</f>
        <v>#N/A</v>
      </c>
    </row>
    <row r="5257" spans="10:14" x14ac:dyDescent="0.25">
      <c r="J5257" s="34"/>
      <c r="K5257" s="34"/>
      <c r="L5257" s="34"/>
      <c r="M5257" s="34"/>
      <c r="N5257" s="70" t="e">
        <f>VLOOKUP(VALUE(A5257),'Data Consistencia'!A:P,6,0)</f>
        <v>#N/A</v>
      </c>
    </row>
    <row r="5258" spans="10:14" x14ac:dyDescent="0.25">
      <c r="J5258" s="34"/>
      <c r="K5258" s="34"/>
      <c r="L5258" s="34"/>
      <c r="M5258" s="34"/>
      <c r="N5258" s="70" t="e">
        <f>VLOOKUP(VALUE(A5258),'Data Consistencia'!A:P,6,0)</f>
        <v>#N/A</v>
      </c>
    </row>
    <row r="5259" spans="10:14" x14ac:dyDescent="0.25">
      <c r="J5259" s="34"/>
      <c r="K5259" s="34"/>
      <c r="L5259" s="34"/>
      <c r="M5259" s="34"/>
      <c r="N5259" s="70" t="e">
        <f>VLOOKUP(VALUE(A5259),'Data Consistencia'!A:P,6,0)</f>
        <v>#N/A</v>
      </c>
    </row>
    <row r="5260" spans="10:14" x14ac:dyDescent="0.25">
      <c r="J5260" s="34"/>
      <c r="K5260" s="34"/>
      <c r="L5260" s="34"/>
      <c r="M5260" s="34"/>
      <c r="N5260" s="70" t="e">
        <f>VLOOKUP(VALUE(A5260),'Data Consistencia'!A:P,6,0)</f>
        <v>#N/A</v>
      </c>
    </row>
    <row r="5261" spans="10:14" x14ac:dyDescent="0.25">
      <c r="J5261" s="34"/>
      <c r="K5261" s="34"/>
      <c r="L5261" s="34"/>
      <c r="M5261" s="34"/>
      <c r="N5261" s="70" t="e">
        <f>VLOOKUP(VALUE(A5261),'Data Consistencia'!A:P,6,0)</f>
        <v>#N/A</v>
      </c>
    </row>
    <row r="5262" spans="10:14" x14ac:dyDescent="0.25">
      <c r="J5262" s="34"/>
      <c r="K5262" s="34"/>
      <c r="L5262" s="34"/>
      <c r="M5262" s="34"/>
      <c r="N5262" s="70" t="e">
        <f>VLOOKUP(VALUE(A5262),'Data Consistencia'!A:P,6,0)</f>
        <v>#N/A</v>
      </c>
    </row>
    <row r="5263" spans="10:14" x14ac:dyDescent="0.25">
      <c r="J5263" s="34"/>
      <c r="K5263" s="34"/>
      <c r="L5263" s="34"/>
      <c r="M5263" s="34"/>
      <c r="N5263" s="70" t="e">
        <f>VLOOKUP(VALUE(A5263),'Data Consistencia'!A:P,6,0)</f>
        <v>#N/A</v>
      </c>
    </row>
    <row r="5264" spans="10:14" x14ac:dyDescent="0.25">
      <c r="J5264" s="34"/>
      <c r="K5264" s="34"/>
      <c r="L5264" s="34"/>
      <c r="M5264" s="34"/>
      <c r="N5264" s="70" t="e">
        <f>VLOOKUP(VALUE(A5264),'Data Consistencia'!A:P,6,0)</f>
        <v>#N/A</v>
      </c>
    </row>
    <row r="5265" spans="10:14" x14ac:dyDescent="0.25">
      <c r="J5265" s="34"/>
      <c r="K5265" s="34"/>
      <c r="L5265" s="34"/>
      <c r="M5265" s="34"/>
      <c r="N5265" s="70" t="e">
        <f>VLOOKUP(VALUE(A5265),'Data Consistencia'!A:P,6,0)</f>
        <v>#N/A</v>
      </c>
    </row>
    <row r="5266" spans="10:14" x14ac:dyDescent="0.25">
      <c r="J5266" s="34"/>
      <c r="K5266" s="34"/>
      <c r="L5266" s="34"/>
      <c r="M5266" s="34"/>
      <c r="N5266" s="70" t="e">
        <f>VLOOKUP(VALUE(A5266),'Data Consistencia'!A:P,6,0)</f>
        <v>#N/A</v>
      </c>
    </row>
    <row r="5267" spans="10:14" x14ac:dyDescent="0.25">
      <c r="J5267" s="34"/>
      <c r="K5267" s="34"/>
      <c r="L5267" s="34"/>
      <c r="M5267" s="34"/>
      <c r="N5267" s="70" t="e">
        <f>VLOOKUP(VALUE(A5267),'Data Consistencia'!A:P,6,0)</f>
        <v>#N/A</v>
      </c>
    </row>
    <row r="5268" spans="10:14" x14ac:dyDescent="0.25">
      <c r="J5268" s="34"/>
      <c r="K5268" s="34"/>
      <c r="L5268" s="34"/>
      <c r="M5268" s="34"/>
      <c r="N5268" s="70" t="e">
        <f>VLOOKUP(VALUE(A5268),'Data Consistencia'!A:P,6,0)</f>
        <v>#N/A</v>
      </c>
    </row>
    <row r="5269" spans="10:14" x14ac:dyDescent="0.25">
      <c r="J5269" s="34"/>
      <c r="K5269" s="34"/>
      <c r="L5269" s="34"/>
      <c r="M5269" s="34"/>
      <c r="N5269" s="70" t="e">
        <f>VLOOKUP(VALUE(A5269),'Data Consistencia'!A:P,6,0)</f>
        <v>#N/A</v>
      </c>
    </row>
    <row r="5270" spans="10:14" x14ac:dyDescent="0.25">
      <c r="J5270" s="34"/>
      <c r="K5270" s="34"/>
      <c r="L5270" s="34"/>
      <c r="M5270" s="34"/>
      <c r="N5270" s="70" t="e">
        <f>VLOOKUP(VALUE(A5270),'Data Consistencia'!A:P,6,0)</f>
        <v>#N/A</v>
      </c>
    </row>
    <row r="5271" spans="10:14" x14ac:dyDescent="0.25">
      <c r="J5271" s="34"/>
      <c r="K5271" s="34"/>
      <c r="L5271" s="34"/>
      <c r="M5271" s="34"/>
      <c r="N5271" s="70" t="e">
        <f>VLOOKUP(VALUE(A5271),'Data Consistencia'!A:P,6,0)</f>
        <v>#N/A</v>
      </c>
    </row>
    <row r="5272" spans="10:14" x14ac:dyDescent="0.25">
      <c r="J5272" s="34"/>
      <c r="K5272" s="34"/>
      <c r="L5272" s="34"/>
      <c r="M5272" s="34"/>
      <c r="N5272" s="70" t="e">
        <f>VLOOKUP(VALUE(A5272),'Data Consistencia'!A:P,6,0)</f>
        <v>#N/A</v>
      </c>
    </row>
    <row r="5273" spans="10:14" x14ac:dyDescent="0.25">
      <c r="J5273" s="34"/>
      <c r="K5273" s="34"/>
      <c r="L5273" s="34"/>
      <c r="M5273" s="34"/>
      <c r="N5273" s="70" t="e">
        <f>VLOOKUP(VALUE(A5273),'Data Consistencia'!A:P,6,0)</f>
        <v>#N/A</v>
      </c>
    </row>
    <row r="5274" spans="10:14" x14ac:dyDescent="0.25">
      <c r="J5274" s="34"/>
      <c r="K5274" s="34"/>
      <c r="L5274" s="34"/>
      <c r="M5274" s="34"/>
      <c r="N5274" s="70" t="e">
        <f>VLOOKUP(VALUE(A5274),'Data Consistencia'!A:P,6,0)</f>
        <v>#N/A</v>
      </c>
    </row>
    <row r="5275" spans="10:14" x14ac:dyDescent="0.25">
      <c r="J5275" s="34"/>
      <c r="K5275" s="34"/>
      <c r="L5275" s="34"/>
      <c r="M5275" s="34"/>
      <c r="N5275" s="70" t="e">
        <f>VLOOKUP(VALUE(A5275),'Data Consistencia'!A:P,6,0)</f>
        <v>#N/A</v>
      </c>
    </row>
    <row r="5276" spans="10:14" x14ac:dyDescent="0.25">
      <c r="J5276" s="34"/>
      <c r="K5276" s="34"/>
      <c r="L5276" s="34"/>
      <c r="M5276" s="34"/>
      <c r="N5276" s="70" t="e">
        <f>VLOOKUP(VALUE(A5276),'Data Consistencia'!A:P,6,0)</f>
        <v>#N/A</v>
      </c>
    </row>
    <row r="5277" spans="10:14" x14ac:dyDescent="0.25">
      <c r="J5277" s="34"/>
      <c r="K5277" s="34"/>
      <c r="L5277" s="34"/>
      <c r="M5277" s="34"/>
      <c r="N5277" s="70" t="e">
        <f>VLOOKUP(VALUE(A5277),'Data Consistencia'!A:P,6,0)</f>
        <v>#N/A</v>
      </c>
    </row>
    <row r="5278" spans="10:14" x14ac:dyDescent="0.25">
      <c r="J5278" s="34"/>
      <c r="K5278" s="34"/>
      <c r="L5278" s="34"/>
      <c r="M5278" s="34"/>
      <c r="N5278" s="70" t="e">
        <f>VLOOKUP(VALUE(A5278),'Data Consistencia'!A:P,6,0)</f>
        <v>#N/A</v>
      </c>
    </row>
    <row r="5279" spans="10:14" x14ac:dyDescent="0.25">
      <c r="J5279" s="34"/>
      <c r="K5279" s="34"/>
      <c r="L5279" s="34"/>
      <c r="M5279" s="34"/>
      <c r="N5279" s="70" t="e">
        <f>VLOOKUP(VALUE(A5279),'Data Consistencia'!A:P,6,0)</f>
        <v>#N/A</v>
      </c>
    </row>
    <row r="5280" spans="10:14" x14ac:dyDescent="0.25">
      <c r="J5280" s="34"/>
      <c r="K5280" s="34"/>
      <c r="L5280" s="34"/>
      <c r="M5280" s="34"/>
      <c r="N5280" s="70" t="e">
        <f>VLOOKUP(VALUE(A5280),'Data Consistencia'!A:P,6,0)</f>
        <v>#N/A</v>
      </c>
    </row>
    <row r="5281" spans="10:14" x14ac:dyDescent="0.25">
      <c r="J5281" s="34"/>
      <c r="K5281" s="34"/>
      <c r="L5281" s="34"/>
      <c r="M5281" s="34"/>
      <c r="N5281" s="70" t="e">
        <f>VLOOKUP(VALUE(A5281),'Data Consistencia'!A:P,6,0)</f>
        <v>#N/A</v>
      </c>
    </row>
    <row r="5282" spans="10:14" x14ac:dyDescent="0.25">
      <c r="J5282" s="34"/>
      <c r="K5282" s="34"/>
      <c r="L5282" s="34"/>
      <c r="M5282" s="34"/>
      <c r="N5282" s="70" t="e">
        <f>VLOOKUP(VALUE(A5282),'Data Consistencia'!A:P,6,0)</f>
        <v>#N/A</v>
      </c>
    </row>
    <row r="5283" spans="10:14" x14ac:dyDescent="0.25">
      <c r="J5283" s="34"/>
      <c r="K5283" s="34"/>
      <c r="L5283" s="34"/>
      <c r="M5283" s="34"/>
      <c r="N5283" s="70" t="e">
        <f>VLOOKUP(VALUE(A5283),'Data Consistencia'!A:P,6,0)</f>
        <v>#N/A</v>
      </c>
    </row>
    <row r="5284" spans="10:14" x14ac:dyDescent="0.25">
      <c r="J5284" s="34"/>
      <c r="K5284" s="34"/>
      <c r="L5284" s="34"/>
      <c r="M5284" s="34"/>
      <c r="N5284" s="70" t="e">
        <f>VLOOKUP(VALUE(A5284),'Data Consistencia'!A:P,6,0)</f>
        <v>#N/A</v>
      </c>
    </row>
    <row r="5285" spans="10:14" x14ac:dyDescent="0.25">
      <c r="J5285" s="34"/>
      <c r="K5285" s="34"/>
      <c r="L5285" s="34"/>
      <c r="M5285" s="34"/>
      <c r="N5285" s="70" t="e">
        <f>VLOOKUP(VALUE(A5285),'Data Consistencia'!A:P,6,0)</f>
        <v>#N/A</v>
      </c>
    </row>
    <row r="5286" spans="10:14" x14ac:dyDescent="0.25">
      <c r="J5286" s="34"/>
      <c r="K5286" s="34"/>
      <c r="L5286" s="34"/>
      <c r="M5286" s="34"/>
      <c r="N5286" s="70" t="e">
        <f>VLOOKUP(VALUE(A5286),'Data Consistencia'!A:P,6,0)</f>
        <v>#N/A</v>
      </c>
    </row>
    <row r="5287" spans="10:14" x14ac:dyDescent="0.25">
      <c r="J5287" s="34"/>
      <c r="K5287" s="34"/>
      <c r="L5287" s="34"/>
      <c r="M5287" s="34"/>
      <c r="N5287" s="70" t="e">
        <f>VLOOKUP(VALUE(A5287),'Data Consistencia'!A:P,6,0)</f>
        <v>#N/A</v>
      </c>
    </row>
    <row r="5288" spans="10:14" x14ac:dyDescent="0.25">
      <c r="J5288" s="34"/>
      <c r="K5288" s="34"/>
      <c r="L5288" s="34"/>
      <c r="M5288" s="34"/>
      <c r="N5288" s="70" t="e">
        <f>VLOOKUP(VALUE(A5288),'Data Consistencia'!A:P,6,0)</f>
        <v>#N/A</v>
      </c>
    </row>
    <row r="5289" spans="10:14" x14ac:dyDescent="0.25">
      <c r="J5289" s="34"/>
      <c r="K5289" s="34"/>
      <c r="L5289" s="34"/>
      <c r="M5289" s="34"/>
      <c r="N5289" s="70" t="e">
        <f>VLOOKUP(VALUE(A5289),'Data Consistencia'!A:P,6,0)</f>
        <v>#N/A</v>
      </c>
    </row>
    <row r="5290" spans="10:14" x14ac:dyDescent="0.25">
      <c r="J5290" s="34"/>
      <c r="K5290" s="34"/>
      <c r="L5290" s="34"/>
      <c r="M5290" s="34"/>
      <c r="N5290" s="70" t="e">
        <f>VLOOKUP(VALUE(A5290),'Data Consistencia'!A:P,6,0)</f>
        <v>#N/A</v>
      </c>
    </row>
    <row r="5291" spans="10:14" x14ac:dyDescent="0.25">
      <c r="J5291" s="34"/>
      <c r="K5291" s="34"/>
      <c r="L5291" s="34"/>
      <c r="M5291" s="34"/>
      <c r="N5291" s="70" t="e">
        <f>VLOOKUP(VALUE(A5291),'Data Consistencia'!A:P,6,0)</f>
        <v>#N/A</v>
      </c>
    </row>
    <row r="5292" spans="10:14" x14ac:dyDescent="0.25">
      <c r="J5292" s="34"/>
      <c r="K5292" s="34"/>
      <c r="L5292" s="34"/>
      <c r="M5292" s="34"/>
      <c r="N5292" s="70" t="e">
        <f>VLOOKUP(VALUE(A5292),'Data Consistencia'!A:P,6,0)</f>
        <v>#N/A</v>
      </c>
    </row>
    <row r="5293" spans="10:14" x14ac:dyDescent="0.25">
      <c r="J5293" s="34"/>
      <c r="K5293" s="34"/>
      <c r="L5293" s="34"/>
      <c r="M5293" s="34"/>
      <c r="N5293" s="70" t="e">
        <f>VLOOKUP(VALUE(A5293),'Data Consistencia'!A:P,6,0)</f>
        <v>#N/A</v>
      </c>
    </row>
    <row r="5294" spans="10:14" x14ac:dyDescent="0.25">
      <c r="J5294" s="34"/>
      <c r="K5294" s="34"/>
      <c r="L5294" s="34"/>
      <c r="M5294" s="34"/>
      <c r="N5294" s="70" t="e">
        <f>VLOOKUP(VALUE(A5294),'Data Consistencia'!A:P,6,0)</f>
        <v>#N/A</v>
      </c>
    </row>
    <row r="5295" spans="10:14" x14ac:dyDescent="0.25">
      <c r="J5295" s="34"/>
      <c r="K5295" s="34"/>
      <c r="L5295" s="34"/>
      <c r="M5295" s="34"/>
      <c r="N5295" s="70" t="e">
        <f>VLOOKUP(VALUE(A5295),'Data Consistencia'!A:P,6,0)</f>
        <v>#N/A</v>
      </c>
    </row>
    <row r="5296" spans="10:14" x14ac:dyDescent="0.25">
      <c r="J5296" s="34"/>
      <c r="K5296" s="34"/>
      <c r="L5296" s="34"/>
      <c r="M5296" s="34"/>
      <c r="N5296" s="70" t="e">
        <f>VLOOKUP(VALUE(A5296),'Data Consistencia'!A:P,6,0)</f>
        <v>#N/A</v>
      </c>
    </row>
    <row r="5297" spans="10:14" x14ac:dyDescent="0.25">
      <c r="J5297" s="34"/>
      <c r="K5297" s="34"/>
      <c r="L5297" s="34"/>
      <c r="M5297" s="34"/>
      <c r="N5297" s="70" t="e">
        <f>VLOOKUP(VALUE(A5297),'Data Consistencia'!A:P,6,0)</f>
        <v>#N/A</v>
      </c>
    </row>
    <row r="5298" spans="10:14" x14ac:dyDescent="0.25">
      <c r="J5298" s="34"/>
      <c r="K5298" s="34"/>
      <c r="L5298" s="34"/>
      <c r="M5298" s="34"/>
      <c r="N5298" s="70" t="e">
        <f>VLOOKUP(VALUE(A5298),'Data Consistencia'!A:P,6,0)</f>
        <v>#N/A</v>
      </c>
    </row>
    <row r="5299" spans="10:14" x14ac:dyDescent="0.25">
      <c r="J5299" s="34"/>
      <c r="K5299" s="34"/>
      <c r="L5299" s="34"/>
      <c r="M5299" s="34"/>
      <c r="N5299" s="70" t="e">
        <f>VLOOKUP(VALUE(A5299),'Data Consistencia'!A:P,6,0)</f>
        <v>#N/A</v>
      </c>
    </row>
    <row r="5300" spans="10:14" x14ac:dyDescent="0.25">
      <c r="J5300" s="34"/>
      <c r="K5300" s="34"/>
      <c r="L5300" s="34"/>
      <c r="M5300" s="34"/>
      <c r="N5300" s="70" t="e">
        <f>VLOOKUP(VALUE(A5300),'Data Consistencia'!A:P,6,0)</f>
        <v>#N/A</v>
      </c>
    </row>
    <row r="5301" spans="10:14" x14ac:dyDescent="0.25">
      <c r="J5301" s="34"/>
      <c r="K5301" s="34"/>
      <c r="L5301" s="34"/>
      <c r="M5301" s="34"/>
      <c r="N5301" s="70" t="e">
        <f>VLOOKUP(VALUE(A5301),'Data Consistencia'!A:P,6,0)</f>
        <v>#N/A</v>
      </c>
    </row>
    <row r="5302" spans="10:14" x14ac:dyDescent="0.25">
      <c r="J5302" s="34"/>
      <c r="K5302" s="34"/>
      <c r="L5302" s="34"/>
      <c r="M5302" s="34"/>
      <c r="N5302" s="70" t="e">
        <f>VLOOKUP(VALUE(A5302),'Data Consistencia'!A:P,6,0)</f>
        <v>#N/A</v>
      </c>
    </row>
    <row r="5303" spans="10:14" x14ac:dyDescent="0.25">
      <c r="J5303" s="34"/>
      <c r="K5303" s="34"/>
      <c r="L5303" s="34"/>
      <c r="M5303" s="34"/>
      <c r="N5303" s="70" t="e">
        <f>VLOOKUP(VALUE(A5303),'Data Consistencia'!A:P,6,0)</f>
        <v>#N/A</v>
      </c>
    </row>
    <row r="5304" spans="10:14" x14ac:dyDescent="0.25">
      <c r="J5304" s="34"/>
      <c r="K5304" s="34"/>
      <c r="L5304" s="34"/>
      <c r="M5304" s="34"/>
      <c r="N5304" s="70" t="e">
        <f>VLOOKUP(VALUE(A5304),'Data Consistencia'!A:P,6,0)</f>
        <v>#N/A</v>
      </c>
    </row>
    <row r="5305" spans="10:14" x14ac:dyDescent="0.25">
      <c r="J5305" s="34"/>
      <c r="K5305" s="34"/>
      <c r="L5305" s="34"/>
      <c r="M5305" s="34"/>
      <c r="N5305" s="70" t="e">
        <f>VLOOKUP(VALUE(A5305),'Data Consistencia'!A:P,6,0)</f>
        <v>#N/A</v>
      </c>
    </row>
    <row r="5306" spans="10:14" x14ac:dyDescent="0.25">
      <c r="J5306" s="34"/>
      <c r="K5306" s="34"/>
      <c r="L5306" s="34"/>
      <c r="M5306" s="34"/>
      <c r="N5306" s="70" t="e">
        <f>VLOOKUP(VALUE(A5306),'Data Consistencia'!A:P,6,0)</f>
        <v>#N/A</v>
      </c>
    </row>
    <row r="5307" spans="10:14" x14ac:dyDescent="0.25">
      <c r="J5307" s="34"/>
      <c r="K5307" s="34"/>
      <c r="L5307" s="34"/>
      <c r="M5307" s="34"/>
      <c r="N5307" s="70" t="e">
        <f>VLOOKUP(VALUE(A5307),'Data Consistencia'!A:P,6,0)</f>
        <v>#N/A</v>
      </c>
    </row>
    <row r="5308" spans="10:14" x14ac:dyDescent="0.25">
      <c r="J5308" s="34"/>
      <c r="K5308" s="34"/>
      <c r="L5308" s="34"/>
      <c r="M5308" s="34"/>
      <c r="N5308" s="70" t="e">
        <f>VLOOKUP(VALUE(A5308),'Data Consistencia'!A:P,6,0)</f>
        <v>#N/A</v>
      </c>
    </row>
    <row r="5309" spans="10:14" x14ac:dyDescent="0.25">
      <c r="J5309" s="34"/>
      <c r="K5309" s="34"/>
      <c r="L5309" s="34"/>
      <c r="M5309" s="34"/>
      <c r="N5309" s="70" t="e">
        <f>VLOOKUP(VALUE(A5309),'Data Consistencia'!A:P,6,0)</f>
        <v>#N/A</v>
      </c>
    </row>
    <row r="5310" spans="10:14" x14ac:dyDescent="0.25">
      <c r="J5310" s="34"/>
      <c r="K5310" s="34"/>
      <c r="L5310" s="34"/>
      <c r="M5310" s="34"/>
      <c r="N5310" s="70" t="e">
        <f>VLOOKUP(VALUE(A5310),'Data Consistencia'!A:P,6,0)</f>
        <v>#N/A</v>
      </c>
    </row>
    <row r="5311" spans="10:14" x14ac:dyDescent="0.25">
      <c r="J5311" s="34"/>
      <c r="K5311" s="34"/>
      <c r="L5311" s="34"/>
      <c r="M5311" s="34"/>
      <c r="N5311" s="70" t="e">
        <f>VLOOKUP(VALUE(A5311),'Data Consistencia'!A:P,6,0)</f>
        <v>#N/A</v>
      </c>
    </row>
    <row r="5312" spans="10:14" x14ac:dyDescent="0.25">
      <c r="J5312" s="34"/>
      <c r="K5312" s="34"/>
      <c r="L5312" s="34"/>
      <c r="M5312" s="34"/>
      <c r="N5312" s="70" t="e">
        <f>VLOOKUP(VALUE(A5312),'Data Consistencia'!A:P,6,0)</f>
        <v>#N/A</v>
      </c>
    </row>
    <row r="5313" spans="10:14" x14ac:dyDescent="0.25">
      <c r="J5313" s="34"/>
      <c r="K5313" s="34"/>
      <c r="L5313" s="34"/>
      <c r="M5313" s="34"/>
      <c r="N5313" s="70" t="e">
        <f>VLOOKUP(VALUE(A5313),'Data Consistencia'!A:P,6,0)</f>
        <v>#N/A</v>
      </c>
    </row>
    <row r="5314" spans="10:14" x14ac:dyDescent="0.25">
      <c r="J5314" s="34"/>
      <c r="K5314" s="34"/>
      <c r="L5314" s="34"/>
      <c r="M5314" s="34"/>
      <c r="N5314" s="70" t="e">
        <f>VLOOKUP(VALUE(A5314),'Data Consistencia'!A:P,6,0)</f>
        <v>#N/A</v>
      </c>
    </row>
    <row r="5315" spans="10:14" x14ac:dyDescent="0.25">
      <c r="J5315" s="34"/>
      <c r="K5315" s="34"/>
      <c r="L5315" s="34"/>
      <c r="M5315" s="34"/>
      <c r="N5315" s="70" t="e">
        <f>VLOOKUP(VALUE(A5315),'Data Consistencia'!A:P,6,0)</f>
        <v>#N/A</v>
      </c>
    </row>
    <row r="5316" spans="10:14" x14ac:dyDescent="0.25">
      <c r="J5316" s="34"/>
      <c r="K5316" s="34"/>
      <c r="L5316" s="34"/>
      <c r="M5316" s="34"/>
      <c r="N5316" s="70" t="e">
        <f>VLOOKUP(VALUE(A5316),'Data Consistencia'!A:P,6,0)</f>
        <v>#N/A</v>
      </c>
    </row>
    <row r="5317" spans="10:14" x14ac:dyDescent="0.25">
      <c r="J5317" s="34"/>
      <c r="K5317" s="34"/>
      <c r="L5317" s="34"/>
      <c r="M5317" s="34"/>
      <c r="N5317" s="70" t="e">
        <f>VLOOKUP(VALUE(A5317),'Data Consistencia'!A:P,6,0)</f>
        <v>#N/A</v>
      </c>
    </row>
    <row r="5318" spans="10:14" x14ac:dyDescent="0.25">
      <c r="J5318" s="34"/>
      <c r="K5318" s="34"/>
      <c r="L5318" s="34"/>
      <c r="M5318" s="34"/>
      <c r="N5318" s="70" t="e">
        <f>VLOOKUP(VALUE(A5318),'Data Consistencia'!A:P,6,0)</f>
        <v>#N/A</v>
      </c>
    </row>
    <row r="5319" spans="10:14" x14ac:dyDescent="0.25">
      <c r="J5319" s="34"/>
      <c r="K5319" s="34"/>
      <c r="L5319" s="34"/>
      <c r="M5319" s="34"/>
      <c r="N5319" s="70" t="e">
        <f>VLOOKUP(VALUE(A5319),'Data Consistencia'!A:P,6,0)</f>
        <v>#N/A</v>
      </c>
    </row>
    <row r="5320" spans="10:14" x14ac:dyDescent="0.25">
      <c r="J5320" s="34"/>
      <c r="K5320" s="34"/>
      <c r="L5320" s="34"/>
      <c r="M5320" s="34"/>
      <c r="N5320" s="70" t="e">
        <f>VLOOKUP(VALUE(A5320),'Data Consistencia'!A:P,6,0)</f>
        <v>#N/A</v>
      </c>
    </row>
    <row r="5321" spans="10:14" x14ac:dyDescent="0.25">
      <c r="J5321" s="34"/>
      <c r="K5321" s="34"/>
      <c r="L5321" s="34"/>
      <c r="M5321" s="34"/>
      <c r="N5321" s="70" t="e">
        <f>VLOOKUP(VALUE(A5321),'Data Consistencia'!A:P,6,0)</f>
        <v>#N/A</v>
      </c>
    </row>
    <row r="5322" spans="10:14" x14ac:dyDescent="0.25">
      <c r="J5322" s="34"/>
      <c r="K5322" s="34"/>
      <c r="L5322" s="34"/>
      <c r="M5322" s="34"/>
      <c r="N5322" s="70" t="e">
        <f>VLOOKUP(VALUE(A5322),'Data Consistencia'!A:P,6,0)</f>
        <v>#N/A</v>
      </c>
    </row>
    <row r="5323" spans="10:14" x14ac:dyDescent="0.25">
      <c r="J5323" s="34"/>
      <c r="K5323" s="34"/>
      <c r="L5323" s="34"/>
      <c r="M5323" s="34"/>
      <c r="N5323" s="70" t="e">
        <f>VLOOKUP(VALUE(A5323),'Data Consistencia'!A:P,6,0)</f>
        <v>#N/A</v>
      </c>
    </row>
    <row r="5324" spans="10:14" x14ac:dyDescent="0.25">
      <c r="J5324" s="34"/>
      <c r="K5324" s="34"/>
      <c r="L5324" s="34"/>
      <c r="M5324" s="34"/>
      <c r="N5324" s="70" t="e">
        <f>VLOOKUP(VALUE(A5324),'Data Consistencia'!A:P,6,0)</f>
        <v>#N/A</v>
      </c>
    </row>
    <row r="5325" spans="10:14" x14ac:dyDescent="0.25">
      <c r="J5325" s="34"/>
      <c r="K5325" s="34"/>
      <c r="L5325" s="34"/>
      <c r="M5325" s="34"/>
      <c r="N5325" s="70" t="e">
        <f>VLOOKUP(VALUE(A5325),'Data Consistencia'!A:P,6,0)</f>
        <v>#N/A</v>
      </c>
    </row>
    <row r="5326" spans="10:14" x14ac:dyDescent="0.25">
      <c r="J5326" s="34"/>
      <c r="K5326" s="34"/>
      <c r="L5326" s="34"/>
      <c r="M5326" s="34"/>
      <c r="N5326" s="70" t="e">
        <f>VLOOKUP(VALUE(A5326),'Data Consistencia'!A:P,6,0)</f>
        <v>#N/A</v>
      </c>
    </row>
    <row r="5327" spans="10:14" x14ac:dyDescent="0.25">
      <c r="J5327" s="34"/>
      <c r="K5327" s="34"/>
      <c r="L5327" s="34"/>
      <c r="M5327" s="34"/>
      <c r="N5327" s="70" t="e">
        <f>VLOOKUP(VALUE(A5327),'Data Consistencia'!A:P,6,0)</f>
        <v>#N/A</v>
      </c>
    </row>
    <row r="5328" spans="10:14" x14ac:dyDescent="0.25">
      <c r="J5328" s="34"/>
      <c r="K5328" s="34"/>
      <c r="L5328" s="34"/>
      <c r="M5328" s="34"/>
      <c r="N5328" s="70" t="e">
        <f>VLOOKUP(VALUE(A5328),'Data Consistencia'!A:P,6,0)</f>
        <v>#N/A</v>
      </c>
    </row>
    <row r="5329" spans="10:14" x14ac:dyDescent="0.25">
      <c r="J5329" s="34"/>
      <c r="K5329" s="34"/>
      <c r="L5329" s="34"/>
      <c r="M5329" s="34"/>
      <c r="N5329" s="70" t="e">
        <f>VLOOKUP(VALUE(A5329),'Data Consistencia'!A:P,6,0)</f>
        <v>#N/A</v>
      </c>
    </row>
    <row r="5330" spans="10:14" x14ac:dyDescent="0.25">
      <c r="J5330" s="34"/>
      <c r="K5330" s="34"/>
      <c r="L5330" s="34"/>
      <c r="M5330" s="34"/>
      <c r="N5330" s="70" t="e">
        <f>VLOOKUP(VALUE(A5330),'Data Consistencia'!A:P,6,0)</f>
        <v>#N/A</v>
      </c>
    </row>
    <row r="5331" spans="10:14" x14ac:dyDescent="0.25">
      <c r="J5331" s="34"/>
      <c r="K5331" s="34"/>
      <c r="L5331" s="34"/>
      <c r="M5331" s="34"/>
      <c r="N5331" s="70" t="e">
        <f>VLOOKUP(VALUE(A5331),'Data Consistencia'!A:P,6,0)</f>
        <v>#N/A</v>
      </c>
    </row>
    <row r="5332" spans="10:14" x14ac:dyDescent="0.25">
      <c r="J5332" s="34"/>
      <c r="K5332" s="34"/>
      <c r="L5332" s="34"/>
      <c r="M5332" s="34"/>
      <c r="N5332" s="70" t="e">
        <f>VLOOKUP(VALUE(A5332),'Data Consistencia'!A:P,6,0)</f>
        <v>#N/A</v>
      </c>
    </row>
    <row r="5333" spans="10:14" x14ac:dyDescent="0.25">
      <c r="J5333" s="34"/>
      <c r="K5333" s="34"/>
      <c r="L5333" s="34"/>
      <c r="M5333" s="34"/>
      <c r="N5333" s="70" t="e">
        <f>VLOOKUP(VALUE(A5333),'Data Consistencia'!A:P,6,0)</f>
        <v>#N/A</v>
      </c>
    </row>
    <row r="5334" spans="10:14" x14ac:dyDescent="0.25">
      <c r="J5334" s="34"/>
      <c r="K5334" s="34"/>
      <c r="L5334" s="34"/>
      <c r="M5334" s="34"/>
      <c r="N5334" s="70" t="e">
        <f>VLOOKUP(VALUE(A5334),'Data Consistencia'!A:P,6,0)</f>
        <v>#N/A</v>
      </c>
    </row>
    <row r="5335" spans="10:14" x14ac:dyDescent="0.25">
      <c r="J5335" s="34"/>
      <c r="K5335" s="34"/>
      <c r="L5335" s="34"/>
      <c r="M5335" s="34"/>
      <c r="N5335" s="70" t="e">
        <f>VLOOKUP(VALUE(A5335),'Data Consistencia'!A:P,6,0)</f>
        <v>#N/A</v>
      </c>
    </row>
    <row r="5336" spans="10:14" x14ac:dyDescent="0.25">
      <c r="J5336" s="34"/>
      <c r="K5336" s="34"/>
      <c r="L5336" s="34"/>
      <c r="M5336" s="34"/>
      <c r="N5336" s="70" t="e">
        <f>VLOOKUP(VALUE(A5336),'Data Consistencia'!A:P,6,0)</f>
        <v>#N/A</v>
      </c>
    </row>
    <row r="5337" spans="10:14" x14ac:dyDescent="0.25">
      <c r="J5337" s="34"/>
      <c r="K5337" s="34"/>
      <c r="L5337" s="34"/>
      <c r="M5337" s="34"/>
      <c r="N5337" s="70" t="e">
        <f>VLOOKUP(VALUE(A5337),'Data Consistencia'!A:P,6,0)</f>
        <v>#N/A</v>
      </c>
    </row>
    <row r="5338" spans="10:14" x14ac:dyDescent="0.25">
      <c r="J5338" s="34"/>
      <c r="K5338" s="34"/>
      <c r="L5338" s="34"/>
      <c r="M5338" s="34"/>
      <c r="N5338" s="70" t="e">
        <f>VLOOKUP(VALUE(A5338),'Data Consistencia'!A:P,6,0)</f>
        <v>#N/A</v>
      </c>
    </row>
    <row r="5339" spans="10:14" x14ac:dyDescent="0.25">
      <c r="J5339" s="34"/>
      <c r="K5339" s="34"/>
      <c r="L5339" s="34"/>
      <c r="M5339" s="34"/>
      <c r="N5339" s="70" t="e">
        <f>VLOOKUP(VALUE(A5339),'Data Consistencia'!A:P,6,0)</f>
        <v>#N/A</v>
      </c>
    </row>
    <row r="5340" spans="10:14" x14ac:dyDescent="0.25">
      <c r="J5340" s="34"/>
      <c r="K5340" s="34"/>
      <c r="L5340" s="34"/>
      <c r="M5340" s="34"/>
      <c r="N5340" s="70" t="e">
        <f>VLOOKUP(VALUE(A5340),'Data Consistencia'!A:P,6,0)</f>
        <v>#N/A</v>
      </c>
    </row>
    <row r="5341" spans="10:14" x14ac:dyDescent="0.25">
      <c r="J5341" s="34"/>
      <c r="K5341" s="34"/>
      <c r="L5341" s="34"/>
      <c r="M5341" s="34"/>
      <c r="N5341" s="70" t="e">
        <f>VLOOKUP(VALUE(A5341),'Data Consistencia'!A:P,6,0)</f>
        <v>#N/A</v>
      </c>
    </row>
    <row r="5342" spans="10:14" x14ac:dyDescent="0.25">
      <c r="J5342" s="34"/>
      <c r="K5342" s="34"/>
      <c r="L5342" s="34"/>
      <c r="M5342" s="34"/>
      <c r="N5342" s="70" t="e">
        <f>VLOOKUP(VALUE(A5342),'Data Consistencia'!A:P,6,0)</f>
        <v>#N/A</v>
      </c>
    </row>
    <row r="5343" spans="10:14" x14ac:dyDescent="0.25">
      <c r="J5343" s="34"/>
      <c r="K5343" s="34"/>
      <c r="L5343" s="34"/>
      <c r="M5343" s="34"/>
      <c r="N5343" s="70" t="e">
        <f>VLOOKUP(VALUE(A5343),'Data Consistencia'!A:P,6,0)</f>
        <v>#N/A</v>
      </c>
    </row>
    <row r="5344" spans="10:14" x14ac:dyDescent="0.25">
      <c r="J5344" s="34"/>
      <c r="K5344" s="34"/>
      <c r="L5344" s="34"/>
      <c r="M5344" s="34"/>
      <c r="N5344" s="70" t="e">
        <f>VLOOKUP(VALUE(A5344),'Data Consistencia'!A:P,6,0)</f>
        <v>#N/A</v>
      </c>
    </row>
    <row r="5345" spans="10:14" x14ac:dyDescent="0.25">
      <c r="J5345" s="34"/>
      <c r="K5345" s="34"/>
      <c r="L5345" s="34"/>
      <c r="M5345" s="34"/>
      <c r="N5345" s="70" t="e">
        <f>VLOOKUP(VALUE(A5345),'Data Consistencia'!A:P,6,0)</f>
        <v>#N/A</v>
      </c>
    </row>
    <row r="5346" spans="10:14" x14ac:dyDescent="0.25">
      <c r="J5346" s="34"/>
      <c r="K5346" s="34"/>
      <c r="L5346" s="34"/>
      <c r="M5346" s="34"/>
      <c r="N5346" s="70" t="e">
        <f>VLOOKUP(VALUE(A5346),'Data Consistencia'!A:P,6,0)</f>
        <v>#N/A</v>
      </c>
    </row>
    <row r="5347" spans="10:14" x14ac:dyDescent="0.25">
      <c r="J5347" s="34"/>
      <c r="K5347" s="34"/>
      <c r="L5347" s="34"/>
      <c r="M5347" s="34"/>
      <c r="N5347" s="70" t="e">
        <f>VLOOKUP(VALUE(A5347),'Data Consistencia'!A:P,6,0)</f>
        <v>#N/A</v>
      </c>
    </row>
    <row r="5348" spans="10:14" x14ac:dyDescent="0.25">
      <c r="J5348" s="34"/>
      <c r="K5348" s="34"/>
      <c r="L5348" s="34"/>
      <c r="M5348" s="34"/>
      <c r="N5348" s="70" t="e">
        <f>VLOOKUP(VALUE(A5348),'Data Consistencia'!A:P,6,0)</f>
        <v>#N/A</v>
      </c>
    </row>
    <row r="5349" spans="10:14" x14ac:dyDescent="0.25">
      <c r="J5349" s="34"/>
      <c r="K5349" s="34"/>
      <c r="L5349" s="34"/>
      <c r="M5349" s="34"/>
      <c r="N5349" s="70" t="e">
        <f>VLOOKUP(VALUE(A5349),'Data Consistencia'!A:P,6,0)</f>
        <v>#N/A</v>
      </c>
    </row>
    <row r="5350" spans="10:14" x14ac:dyDescent="0.25">
      <c r="J5350" s="34"/>
      <c r="K5350" s="34"/>
      <c r="L5350" s="34"/>
      <c r="M5350" s="34"/>
      <c r="N5350" s="70" t="e">
        <f>VLOOKUP(VALUE(A5350),'Data Consistencia'!A:P,6,0)</f>
        <v>#N/A</v>
      </c>
    </row>
    <row r="5351" spans="10:14" x14ac:dyDescent="0.25">
      <c r="J5351" s="34"/>
      <c r="K5351" s="34"/>
      <c r="L5351" s="34"/>
      <c r="M5351" s="34"/>
      <c r="N5351" s="70" t="e">
        <f>VLOOKUP(VALUE(A5351),'Data Consistencia'!A:P,6,0)</f>
        <v>#N/A</v>
      </c>
    </row>
    <row r="5352" spans="10:14" x14ac:dyDescent="0.25">
      <c r="J5352" s="34"/>
      <c r="K5352" s="34"/>
      <c r="L5352" s="34"/>
      <c r="M5352" s="34"/>
      <c r="N5352" s="70" t="e">
        <f>VLOOKUP(VALUE(A5352),'Data Consistencia'!A:P,6,0)</f>
        <v>#N/A</v>
      </c>
    </row>
    <row r="5353" spans="10:14" x14ac:dyDescent="0.25">
      <c r="J5353" s="34"/>
      <c r="K5353" s="34"/>
      <c r="L5353" s="34"/>
      <c r="M5353" s="34"/>
      <c r="N5353" s="70" t="e">
        <f>VLOOKUP(VALUE(A5353),'Data Consistencia'!A:P,6,0)</f>
        <v>#N/A</v>
      </c>
    </row>
    <row r="5354" spans="10:14" x14ac:dyDescent="0.25">
      <c r="J5354" s="34"/>
      <c r="K5354" s="34"/>
      <c r="L5354" s="34"/>
      <c r="M5354" s="34"/>
      <c r="N5354" s="70" t="e">
        <f>VLOOKUP(VALUE(A5354),'Data Consistencia'!A:P,6,0)</f>
        <v>#N/A</v>
      </c>
    </row>
    <row r="5355" spans="10:14" x14ac:dyDescent="0.25">
      <c r="J5355" s="34"/>
      <c r="K5355" s="34"/>
      <c r="L5355" s="34"/>
      <c r="M5355" s="34"/>
      <c r="N5355" s="70" t="e">
        <f>VLOOKUP(VALUE(A5355),'Data Consistencia'!A:P,6,0)</f>
        <v>#N/A</v>
      </c>
    </row>
    <row r="5356" spans="10:14" x14ac:dyDescent="0.25">
      <c r="J5356" s="34"/>
      <c r="K5356" s="34"/>
      <c r="L5356" s="34"/>
      <c r="M5356" s="34"/>
      <c r="N5356" s="70" t="e">
        <f>VLOOKUP(VALUE(A5356),'Data Consistencia'!A:P,6,0)</f>
        <v>#N/A</v>
      </c>
    </row>
    <row r="5357" spans="10:14" x14ac:dyDescent="0.25">
      <c r="J5357" s="34"/>
      <c r="K5357" s="34"/>
      <c r="L5357" s="34"/>
      <c r="M5357" s="34"/>
      <c r="N5357" s="70" t="e">
        <f>VLOOKUP(VALUE(A5357),'Data Consistencia'!A:P,6,0)</f>
        <v>#N/A</v>
      </c>
    </row>
    <row r="5358" spans="10:14" x14ac:dyDescent="0.25">
      <c r="J5358" s="34"/>
      <c r="K5358" s="34"/>
      <c r="L5358" s="34"/>
      <c r="M5358" s="34"/>
      <c r="N5358" s="70" t="e">
        <f>VLOOKUP(VALUE(A5358),'Data Consistencia'!A:P,6,0)</f>
        <v>#N/A</v>
      </c>
    </row>
    <row r="5359" spans="10:14" x14ac:dyDescent="0.25">
      <c r="J5359" s="34"/>
      <c r="K5359" s="34"/>
      <c r="L5359" s="34"/>
      <c r="M5359" s="34"/>
      <c r="N5359" s="70" t="e">
        <f>VLOOKUP(VALUE(A5359),'Data Consistencia'!A:P,6,0)</f>
        <v>#N/A</v>
      </c>
    </row>
    <row r="5360" spans="10:14" x14ac:dyDescent="0.25">
      <c r="J5360" s="34"/>
      <c r="K5360" s="34"/>
      <c r="L5360" s="34"/>
      <c r="M5360" s="34"/>
      <c r="N5360" s="70" t="e">
        <f>VLOOKUP(VALUE(A5360),'Data Consistencia'!A:P,6,0)</f>
        <v>#N/A</v>
      </c>
    </row>
    <row r="5361" spans="10:14" x14ac:dyDescent="0.25">
      <c r="J5361" s="34"/>
      <c r="K5361" s="34"/>
      <c r="L5361" s="34"/>
      <c r="M5361" s="34"/>
      <c r="N5361" s="70" t="e">
        <f>VLOOKUP(VALUE(A5361),'Data Consistencia'!A:P,6,0)</f>
        <v>#N/A</v>
      </c>
    </row>
    <row r="5362" spans="10:14" x14ac:dyDescent="0.25">
      <c r="J5362" s="34"/>
      <c r="K5362" s="34"/>
      <c r="L5362" s="34"/>
      <c r="M5362" s="34"/>
      <c r="N5362" s="70" t="e">
        <f>VLOOKUP(VALUE(A5362),'Data Consistencia'!A:P,6,0)</f>
        <v>#N/A</v>
      </c>
    </row>
    <row r="5363" spans="10:14" x14ac:dyDescent="0.25">
      <c r="J5363" s="34"/>
      <c r="K5363" s="34"/>
      <c r="L5363" s="34"/>
      <c r="M5363" s="34"/>
      <c r="N5363" s="70" t="e">
        <f>VLOOKUP(VALUE(A5363),'Data Consistencia'!A:P,6,0)</f>
        <v>#N/A</v>
      </c>
    </row>
    <row r="5364" spans="10:14" x14ac:dyDescent="0.25">
      <c r="J5364" s="34"/>
      <c r="K5364" s="34"/>
      <c r="L5364" s="34"/>
      <c r="M5364" s="34"/>
      <c r="N5364" s="70" t="e">
        <f>VLOOKUP(VALUE(A5364),'Data Consistencia'!A:P,6,0)</f>
        <v>#N/A</v>
      </c>
    </row>
    <row r="5365" spans="10:14" x14ac:dyDescent="0.25">
      <c r="J5365" s="34"/>
      <c r="K5365" s="34"/>
      <c r="L5365" s="34"/>
      <c r="M5365" s="34"/>
      <c r="N5365" s="70" t="e">
        <f>VLOOKUP(VALUE(A5365),'Data Consistencia'!A:P,6,0)</f>
        <v>#N/A</v>
      </c>
    </row>
    <row r="5366" spans="10:14" x14ac:dyDescent="0.25">
      <c r="J5366" s="34"/>
      <c r="K5366" s="34"/>
      <c r="L5366" s="34"/>
      <c r="M5366" s="34"/>
      <c r="N5366" s="70" t="e">
        <f>VLOOKUP(VALUE(A5366),'Data Consistencia'!A:P,6,0)</f>
        <v>#N/A</v>
      </c>
    </row>
    <row r="5367" spans="10:14" x14ac:dyDescent="0.25">
      <c r="J5367" s="34"/>
      <c r="K5367" s="34"/>
      <c r="L5367" s="34"/>
      <c r="M5367" s="34"/>
      <c r="N5367" s="70" t="e">
        <f>VLOOKUP(VALUE(A5367),'Data Consistencia'!A:P,6,0)</f>
        <v>#N/A</v>
      </c>
    </row>
    <row r="5368" spans="10:14" x14ac:dyDescent="0.25">
      <c r="J5368" s="34"/>
      <c r="K5368" s="34"/>
      <c r="L5368" s="34"/>
      <c r="M5368" s="34"/>
      <c r="N5368" s="70" t="e">
        <f>VLOOKUP(VALUE(A5368),'Data Consistencia'!A:P,6,0)</f>
        <v>#N/A</v>
      </c>
    </row>
    <row r="5369" spans="10:14" x14ac:dyDescent="0.25">
      <c r="J5369" s="34"/>
      <c r="K5369" s="34"/>
      <c r="L5369" s="34"/>
      <c r="M5369" s="34"/>
      <c r="N5369" s="70" t="e">
        <f>VLOOKUP(VALUE(A5369),'Data Consistencia'!A:P,6,0)</f>
        <v>#N/A</v>
      </c>
    </row>
    <row r="5370" spans="10:14" x14ac:dyDescent="0.25">
      <c r="J5370" s="34"/>
      <c r="K5370" s="34"/>
      <c r="L5370" s="34"/>
      <c r="M5370" s="34"/>
      <c r="N5370" s="70" t="e">
        <f>VLOOKUP(VALUE(A5370),'Data Consistencia'!A:P,6,0)</f>
        <v>#N/A</v>
      </c>
    </row>
    <row r="5371" spans="10:14" x14ac:dyDescent="0.25">
      <c r="J5371" s="34"/>
      <c r="K5371" s="34"/>
      <c r="L5371" s="34"/>
      <c r="M5371" s="34"/>
      <c r="N5371" s="70" t="e">
        <f>VLOOKUP(VALUE(A5371),'Data Consistencia'!A:P,6,0)</f>
        <v>#N/A</v>
      </c>
    </row>
    <row r="5372" spans="10:14" x14ac:dyDescent="0.25">
      <c r="J5372" s="34"/>
      <c r="K5372" s="34"/>
      <c r="L5372" s="34"/>
      <c r="M5372" s="34"/>
      <c r="N5372" s="70" t="e">
        <f>VLOOKUP(VALUE(A5372),'Data Consistencia'!A:P,6,0)</f>
        <v>#N/A</v>
      </c>
    </row>
    <row r="5373" spans="10:14" x14ac:dyDescent="0.25">
      <c r="J5373" s="34"/>
      <c r="K5373" s="34"/>
      <c r="L5373" s="34"/>
      <c r="M5373" s="34"/>
      <c r="N5373" s="70" t="e">
        <f>VLOOKUP(VALUE(A5373),'Data Consistencia'!A:P,6,0)</f>
        <v>#N/A</v>
      </c>
    </row>
    <row r="5374" spans="10:14" x14ac:dyDescent="0.25">
      <c r="J5374" s="34"/>
      <c r="K5374" s="34"/>
      <c r="L5374" s="34"/>
      <c r="M5374" s="34"/>
      <c r="N5374" s="70" t="e">
        <f>VLOOKUP(VALUE(A5374),'Data Consistencia'!A:P,6,0)</f>
        <v>#N/A</v>
      </c>
    </row>
    <row r="5375" spans="10:14" x14ac:dyDescent="0.25">
      <c r="J5375" s="34"/>
      <c r="K5375" s="34"/>
      <c r="L5375" s="34"/>
      <c r="M5375" s="34"/>
      <c r="N5375" s="70" t="e">
        <f>VLOOKUP(VALUE(A5375),'Data Consistencia'!A:P,6,0)</f>
        <v>#N/A</v>
      </c>
    </row>
    <row r="5376" spans="10:14" x14ac:dyDescent="0.25">
      <c r="J5376" s="34"/>
      <c r="K5376" s="34"/>
      <c r="L5376" s="34"/>
      <c r="M5376" s="34"/>
      <c r="N5376" s="70" t="e">
        <f>VLOOKUP(VALUE(A5376),'Data Consistencia'!A:P,6,0)</f>
        <v>#N/A</v>
      </c>
    </row>
    <row r="5377" spans="10:14" x14ac:dyDescent="0.25">
      <c r="J5377" s="34"/>
      <c r="K5377" s="34"/>
      <c r="L5377" s="34"/>
      <c r="M5377" s="34"/>
      <c r="N5377" s="70" t="e">
        <f>VLOOKUP(VALUE(A5377),'Data Consistencia'!A:P,6,0)</f>
        <v>#N/A</v>
      </c>
    </row>
    <row r="5378" spans="10:14" x14ac:dyDescent="0.25">
      <c r="J5378" s="34"/>
      <c r="K5378" s="34"/>
      <c r="L5378" s="34"/>
      <c r="M5378" s="34"/>
      <c r="N5378" s="70" t="e">
        <f>VLOOKUP(VALUE(A5378),'Data Consistencia'!A:P,6,0)</f>
        <v>#N/A</v>
      </c>
    </row>
    <row r="5379" spans="10:14" x14ac:dyDescent="0.25">
      <c r="J5379" s="34"/>
      <c r="K5379" s="34"/>
      <c r="L5379" s="34"/>
      <c r="M5379" s="34"/>
      <c r="N5379" s="70" t="e">
        <f>VLOOKUP(VALUE(A5379),'Data Consistencia'!A:P,6,0)</f>
        <v>#N/A</v>
      </c>
    </row>
    <row r="5380" spans="10:14" x14ac:dyDescent="0.25">
      <c r="J5380" s="34"/>
      <c r="K5380" s="34"/>
      <c r="L5380" s="34"/>
      <c r="M5380" s="34"/>
      <c r="N5380" s="70" t="e">
        <f>VLOOKUP(VALUE(A5380),'Data Consistencia'!A:P,6,0)</f>
        <v>#N/A</v>
      </c>
    </row>
    <row r="5381" spans="10:14" x14ac:dyDescent="0.25">
      <c r="J5381" s="34"/>
      <c r="K5381" s="34"/>
      <c r="L5381" s="34"/>
      <c r="M5381" s="34"/>
      <c r="N5381" s="70" t="e">
        <f>VLOOKUP(VALUE(A5381),'Data Consistencia'!A:P,6,0)</f>
        <v>#N/A</v>
      </c>
    </row>
    <row r="5382" spans="10:14" x14ac:dyDescent="0.25">
      <c r="J5382" s="34"/>
      <c r="K5382" s="34"/>
      <c r="L5382" s="34"/>
      <c r="M5382" s="34"/>
      <c r="N5382" s="70" t="e">
        <f>VLOOKUP(VALUE(A5382),'Data Consistencia'!A:P,6,0)</f>
        <v>#N/A</v>
      </c>
    </row>
    <row r="5383" spans="10:14" x14ac:dyDescent="0.25">
      <c r="J5383" s="34"/>
      <c r="K5383" s="34"/>
      <c r="L5383" s="34"/>
      <c r="M5383" s="34"/>
      <c r="N5383" s="70" t="e">
        <f>VLOOKUP(VALUE(A5383),'Data Consistencia'!A:P,6,0)</f>
        <v>#N/A</v>
      </c>
    </row>
    <row r="5384" spans="10:14" x14ac:dyDescent="0.25">
      <c r="J5384" s="34"/>
      <c r="K5384" s="34"/>
      <c r="L5384" s="34"/>
      <c r="M5384" s="34"/>
      <c r="N5384" s="70" t="e">
        <f>VLOOKUP(VALUE(A5384),'Data Consistencia'!A:P,6,0)</f>
        <v>#N/A</v>
      </c>
    </row>
    <row r="5385" spans="10:14" x14ac:dyDescent="0.25">
      <c r="J5385" s="34"/>
      <c r="K5385" s="34"/>
      <c r="L5385" s="34"/>
      <c r="M5385" s="34"/>
      <c r="N5385" s="70" t="e">
        <f>VLOOKUP(VALUE(A5385),'Data Consistencia'!A:P,6,0)</f>
        <v>#N/A</v>
      </c>
    </row>
    <row r="5386" spans="10:14" x14ac:dyDescent="0.25">
      <c r="J5386" s="34"/>
      <c r="K5386" s="34"/>
      <c r="L5386" s="34"/>
      <c r="M5386" s="34"/>
      <c r="N5386" s="70" t="e">
        <f>VLOOKUP(VALUE(A5386),'Data Consistencia'!A:P,6,0)</f>
        <v>#N/A</v>
      </c>
    </row>
    <row r="5387" spans="10:14" x14ac:dyDescent="0.25">
      <c r="J5387" s="34"/>
      <c r="K5387" s="34"/>
      <c r="L5387" s="34"/>
      <c r="M5387" s="34"/>
      <c r="N5387" s="70" t="e">
        <f>VLOOKUP(VALUE(A5387),'Data Consistencia'!A:P,6,0)</f>
        <v>#N/A</v>
      </c>
    </row>
    <row r="5388" spans="10:14" x14ac:dyDescent="0.25">
      <c r="J5388" s="34"/>
      <c r="K5388" s="34"/>
      <c r="L5388" s="34"/>
      <c r="M5388" s="34"/>
      <c r="N5388" s="70" t="e">
        <f>VLOOKUP(VALUE(A5388),'Data Consistencia'!A:P,6,0)</f>
        <v>#N/A</v>
      </c>
    </row>
    <row r="5389" spans="10:14" x14ac:dyDescent="0.25">
      <c r="J5389" s="34"/>
      <c r="K5389" s="34"/>
      <c r="L5389" s="34"/>
      <c r="M5389" s="34"/>
      <c r="N5389" s="70" t="e">
        <f>VLOOKUP(VALUE(A5389),'Data Consistencia'!A:P,6,0)</f>
        <v>#N/A</v>
      </c>
    </row>
    <row r="5390" spans="10:14" x14ac:dyDescent="0.25">
      <c r="J5390" s="34"/>
      <c r="K5390" s="34"/>
      <c r="L5390" s="34"/>
      <c r="M5390" s="34"/>
      <c r="N5390" s="70" t="e">
        <f>VLOOKUP(VALUE(A5390),'Data Consistencia'!A:P,6,0)</f>
        <v>#N/A</v>
      </c>
    </row>
    <row r="5391" spans="10:14" x14ac:dyDescent="0.25">
      <c r="J5391" s="34"/>
      <c r="K5391" s="34"/>
      <c r="L5391" s="34"/>
      <c r="M5391" s="34"/>
      <c r="N5391" s="70" t="e">
        <f>VLOOKUP(VALUE(A5391),'Data Consistencia'!A:P,6,0)</f>
        <v>#N/A</v>
      </c>
    </row>
    <row r="5392" spans="10:14" x14ac:dyDescent="0.25">
      <c r="J5392" s="34"/>
      <c r="K5392" s="34"/>
      <c r="L5392" s="34"/>
      <c r="M5392" s="34"/>
      <c r="N5392" s="70" t="e">
        <f>VLOOKUP(VALUE(A5392),'Data Consistencia'!A:P,6,0)</f>
        <v>#N/A</v>
      </c>
    </row>
    <row r="5393" spans="10:14" x14ac:dyDescent="0.25">
      <c r="J5393" s="34"/>
      <c r="K5393" s="34"/>
      <c r="L5393" s="34"/>
      <c r="M5393" s="34"/>
      <c r="N5393" s="70" t="e">
        <f>VLOOKUP(VALUE(A5393),'Data Consistencia'!A:P,6,0)</f>
        <v>#N/A</v>
      </c>
    </row>
    <row r="5394" spans="10:14" x14ac:dyDescent="0.25">
      <c r="J5394" s="34"/>
      <c r="K5394" s="34"/>
      <c r="L5394" s="34"/>
      <c r="M5394" s="34"/>
      <c r="N5394" s="70" t="e">
        <f>VLOOKUP(VALUE(A5394),'Data Consistencia'!A:P,6,0)</f>
        <v>#N/A</v>
      </c>
    </row>
    <row r="5395" spans="10:14" x14ac:dyDescent="0.25">
      <c r="J5395" s="34"/>
      <c r="K5395" s="34"/>
      <c r="L5395" s="34"/>
      <c r="M5395" s="34"/>
      <c r="N5395" s="70" t="e">
        <f>VLOOKUP(VALUE(A5395),'Data Consistencia'!A:P,6,0)</f>
        <v>#N/A</v>
      </c>
    </row>
    <row r="5396" spans="10:14" x14ac:dyDescent="0.25">
      <c r="J5396" s="34"/>
      <c r="K5396" s="34"/>
      <c r="L5396" s="34"/>
      <c r="M5396" s="34"/>
      <c r="N5396" s="70" t="e">
        <f>VLOOKUP(VALUE(A5396),'Data Consistencia'!A:P,6,0)</f>
        <v>#N/A</v>
      </c>
    </row>
    <row r="5397" spans="10:14" x14ac:dyDescent="0.25">
      <c r="J5397" s="34"/>
      <c r="K5397" s="34"/>
      <c r="L5397" s="34"/>
      <c r="M5397" s="34"/>
      <c r="N5397" s="70" t="e">
        <f>VLOOKUP(VALUE(A5397),'Data Consistencia'!A:P,6,0)</f>
        <v>#N/A</v>
      </c>
    </row>
    <row r="5398" spans="10:14" x14ac:dyDescent="0.25">
      <c r="J5398" s="34"/>
      <c r="K5398" s="34"/>
      <c r="L5398" s="34"/>
      <c r="M5398" s="34"/>
      <c r="N5398" s="70" t="e">
        <f>VLOOKUP(VALUE(A5398),'Data Consistencia'!A:P,6,0)</f>
        <v>#N/A</v>
      </c>
    </row>
    <row r="5399" spans="10:14" x14ac:dyDescent="0.25">
      <c r="J5399" s="34"/>
      <c r="K5399" s="34"/>
      <c r="L5399" s="34"/>
      <c r="M5399" s="34"/>
      <c r="N5399" s="70" t="e">
        <f>VLOOKUP(VALUE(A5399),'Data Consistencia'!A:P,6,0)</f>
        <v>#N/A</v>
      </c>
    </row>
    <row r="5400" spans="10:14" x14ac:dyDescent="0.25">
      <c r="J5400" s="34"/>
      <c r="K5400" s="34"/>
      <c r="L5400" s="34"/>
      <c r="M5400" s="34"/>
      <c r="N5400" s="70" t="e">
        <f>VLOOKUP(VALUE(A5400),'Data Consistencia'!A:P,6,0)</f>
        <v>#N/A</v>
      </c>
    </row>
    <row r="5401" spans="10:14" x14ac:dyDescent="0.25">
      <c r="J5401" s="34"/>
      <c r="K5401" s="34"/>
      <c r="L5401" s="34"/>
      <c r="M5401" s="34"/>
      <c r="N5401" s="70" t="e">
        <f>VLOOKUP(VALUE(A5401),'Data Consistencia'!A:P,6,0)</f>
        <v>#N/A</v>
      </c>
    </row>
    <row r="5402" spans="10:14" x14ac:dyDescent="0.25">
      <c r="J5402" s="34"/>
      <c r="K5402" s="34"/>
      <c r="L5402" s="34"/>
      <c r="M5402" s="34"/>
      <c r="N5402" s="70" t="e">
        <f>VLOOKUP(VALUE(A5402),'Data Consistencia'!A:P,6,0)</f>
        <v>#N/A</v>
      </c>
    </row>
    <row r="5403" spans="10:14" x14ac:dyDescent="0.25">
      <c r="J5403" s="34"/>
      <c r="K5403" s="34"/>
      <c r="L5403" s="34"/>
      <c r="M5403" s="34"/>
      <c r="N5403" s="70" t="e">
        <f>VLOOKUP(VALUE(A5403),'Data Consistencia'!A:P,6,0)</f>
        <v>#N/A</v>
      </c>
    </row>
    <row r="5404" spans="10:14" x14ac:dyDescent="0.25">
      <c r="J5404" s="34"/>
      <c r="K5404" s="34"/>
      <c r="L5404" s="34"/>
      <c r="M5404" s="34"/>
      <c r="N5404" s="70" t="e">
        <f>VLOOKUP(VALUE(A5404),'Data Consistencia'!A:P,6,0)</f>
        <v>#N/A</v>
      </c>
    </row>
    <row r="5405" spans="10:14" x14ac:dyDescent="0.25">
      <c r="J5405" s="34"/>
      <c r="K5405" s="34"/>
      <c r="L5405" s="34"/>
      <c r="M5405" s="34"/>
      <c r="N5405" s="70" t="e">
        <f>VLOOKUP(VALUE(A5405),'Data Consistencia'!A:P,6,0)</f>
        <v>#N/A</v>
      </c>
    </row>
    <row r="5406" spans="10:14" x14ac:dyDescent="0.25">
      <c r="J5406" s="34"/>
      <c r="K5406" s="34"/>
      <c r="L5406" s="34"/>
      <c r="M5406" s="34"/>
      <c r="N5406" s="70" t="e">
        <f>VLOOKUP(VALUE(A5406),'Data Consistencia'!A:P,6,0)</f>
        <v>#N/A</v>
      </c>
    </row>
    <row r="5407" spans="10:14" x14ac:dyDescent="0.25">
      <c r="J5407" s="34"/>
      <c r="K5407" s="34"/>
      <c r="L5407" s="34"/>
      <c r="M5407" s="34"/>
      <c r="N5407" s="70" t="e">
        <f>VLOOKUP(VALUE(A5407),'Data Consistencia'!A:P,6,0)</f>
        <v>#N/A</v>
      </c>
    </row>
    <row r="5408" spans="10:14" x14ac:dyDescent="0.25">
      <c r="J5408" s="34"/>
      <c r="K5408" s="34"/>
      <c r="L5408" s="34"/>
      <c r="M5408" s="34"/>
      <c r="N5408" s="70" t="e">
        <f>VLOOKUP(VALUE(A5408),'Data Consistencia'!A:P,6,0)</f>
        <v>#N/A</v>
      </c>
    </row>
    <row r="5409" spans="10:14" x14ac:dyDescent="0.25">
      <c r="J5409" s="34"/>
      <c r="K5409" s="34"/>
      <c r="L5409" s="34"/>
      <c r="M5409" s="34"/>
      <c r="N5409" s="70" t="e">
        <f>VLOOKUP(VALUE(A5409),'Data Consistencia'!A:P,6,0)</f>
        <v>#N/A</v>
      </c>
    </row>
    <row r="5410" spans="10:14" x14ac:dyDescent="0.25">
      <c r="J5410" s="34"/>
      <c r="K5410" s="34"/>
      <c r="L5410" s="34"/>
      <c r="M5410" s="34"/>
      <c r="N5410" s="70" t="e">
        <f>VLOOKUP(VALUE(A5410),'Data Consistencia'!A:P,6,0)</f>
        <v>#N/A</v>
      </c>
    </row>
    <row r="5411" spans="10:14" x14ac:dyDescent="0.25">
      <c r="J5411" s="34"/>
      <c r="K5411" s="34"/>
      <c r="L5411" s="34"/>
      <c r="M5411" s="34"/>
      <c r="N5411" s="70" t="e">
        <f>VLOOKUP(VALUE(A5411),'Data Consistencia'!A:P,6,0)</f>
        <v>#N/A</v>
      </c>
    </row>
    <row r="5412" spans="10:14" x14ac:dyDescent="0.25">
      <c r="J5412" s="34"/>
      <c r="K5412" s="34"/>
      <c r="L5412" s="34"/>
      <c r="M5412" s="34"/>
      <c r="N5412" s="70" t="e">
        <f>VLOOKUP(VALUE(A5412),'Data Consistencia'!A:P,6,0)</f>
        <v>#N/A</v>
      </c>
    </row>
    <row r="5413" spans="10:14" x14ac:dyDescent="0.25">
      <c r="J5413" s="34"/>
      <c r="K5413" s="34"/>
      <c r="L5413" s="34"/>
      <c r="M5413" s="34"/>
      <c r="N5413" s="70" t="e">
        <f>VLOOKUP(VALUE(A5413),'Data Consistencia'!A:P,6,0)</f>
        <v>#N/A</v>
      </c>
    </row>
    <row r="5414" spans="10:14" x14ac:dyDescent="0.25">
      <c r="J5414" s="34"/>
      <c r="K5414" s="34"/>
      <c r="L5414" s="34"/>
      <c r="M5414" s="34"/>
      <c r="N5414" s="70" t="e">
        <f>VLOOKUP(VALUE(A5414),'Data Consistencia'!A:P,6,0)</f>
        <v>#N/A</v>
      </c>
    </row>
    <row r="5415" spans="10:14" x14ac:dyDescent="0.25">
      <c r="J5415" s="34"/>
      <c r="K5415" s="34"/>
      <c r="L5415" s="34"/>
      <c r="M5415" s="34"/>
      <c r="N5415" s="70" t="e">
        <f>VLOOKUP(VALUE(A5415),'Data Consistencia'!A:P,6,0)</f>
        <v>#N/A</v>
      </c>
    </row>
    <row r="5416" spans="10:14" x14ac:dyDescent="0.25">
      <c r="J5416" s="34"/>
      <c r="K5416" s="34"/>
      <c r="L5416" s="34"/>
      <c r="M5416" s="34"/>
      <c r="N5416" s="70" t="e">
        <f>VLOOKUP(VALUE(A5416),'Data Consistencia'!A:P,6,0)</f>
        <v>#N/A</v>
      </c>
    </row>
    <row r="5417" spans="10:14" x14ac:dyDescent="0.25">
      <c r="J5417" s="34"/>
      <c r="K5417" s="34"/>
      <c r="L5417" s="34"/>
      <c r="M5417" s="34"/>
      <c r="N5417" s="70" t="e">
        <f>VLOOKUP(VALUE(A5417),'Data Consistencia'!A:P,6,0)</f>
        <v>#N/A</v>
      </c>
    </row>
    <row r="5418" spans="10:14" x14ac:dyDescent="0.25">
      <c r="J5418" s="34"/>
      <c r="K5418" s="34"/>
      <c r="L5418" s="34"/>
      <c r="M5418" s="34"/>
      <c r="N5418" s="70" t="e">
        <f>VLOOKUP(VALUE(A5418),'Data Consistencia'!A:P,6,0)</f>
        <v>#N/A</v>
      </c>
    </row>
    <row r="5419" spans="10:14" x14ac:dyDescent="0.25">
      <c r="J5419" s="34"/>
      <c r="K5419" s="34"/>
      <c r="L5419" s="34"/>
      <c r="M5419" s="34"/>
      <c r="N5419" s="70" t="e">
        <f>VLOOKUP(VALUE(A5419),'Data Consistencia'!A:P,6,0)</f>
        <v>#N/A</v>
      </c>
    </row>
    <row r="5420" spans="10:14" x14ac:dyDescent="0.25">
      <c r="J5420" s="34"/>
      <c r="K5420" s="34"/>
      <c r="L5420" s="34"/>
      <c r="M5420" s="34"/>
      <c r="N5420" s="70" t="e">
        <f>VLOOKUP(VALUE(A5420),'Data Consistencia'!A:P,6,0)</f>
        <v>#N/A</v>
      </c>
    </row>
    <row r="5421" spans="10:14" x14ac:dyDescent="0.25">
      <c r="J5421" s="34"/>
      <c r="K5421" s="34"/>
      <c r="L5421" s="34"/>
      <c r="M5421" s="34"/>
      <c r="N5421" s="70" t="e">
        <f>VLOOKUP(VALUE(A5421),'Data Consistencia'!A:P,6,0)</f>
        <v>#N/A</v>
      </c>
    </row>
    <row r="5422" spans="10:14" x14ac:dyDescent="0.25">
      <c r="J5422" s="34"/>
      <c r="K5422" s="34"/>
      <c r="L5422" s="34"/>
      <c r="M5422" s="34"/>
      <c r="N5422" s="70" t="e">
        <f>VLOOKUP(VALUE(A5422),'Data Consistencia'!A:P,6,0)</f>
        <v>#N/A</v>
      </c>
    </row>
    <row r="5423" spans="10:14" x14ac:dyDescent="0.25">
      <c r="J5423" s="34"/>
      <c r="K5423" s="34"/>
      <c r="L5423" s="34"/>
      <c r="M5423" s="34"/>
      <c r="N5423" s="70" t="e">
        <f>VLOOKUP(VALUE(A5423),'Data Consistencia'!A:P,6,0)</f>
        <v>#N/A</v>
      </c>
    </row>
    <row r="5424" spans="10:14" x14ac:dyDescent="0.25">
      <c r="J5424" s="34"/>
      <c r="K5424" s="34"/>
      <c r="L5424" s="34"/>
      <c r="M5424" s="34"/>
      <c r="N5424" s="70" t="e">
        <f>VLOOKUP(VALUE(A5424),'Data Consistencia'!A:P,6,0)</f>
        <v>#N/A</v>
      </c>
    </row>
    <row r="5425" spans="10:14" x14ac:dyDescent="0.25">
      <c r="J5425" s="34"/>
      <c r="K5425" s="34"/>
      <c r="L5425" s="34"/>
      <c r="M5425" s="34"/>
      <c r="N5425" s="70" t="e">
        <f>VLOOKUP(VALUE(A5425),'Data Consistencia'!A:P,6,0)</f>
        <v>#N/A</v>
      </c>
    </row>
    <row r="5426" spans="10:14" x14ac:dyDescent="0.25">
      <c r="J5426" s="34"/>
      <c r="K5426" s="34"/>
      <c r="L5426" s="34"/>
      <c r="M5426" s="34"/>
      <c r="N5426" s="70" t="e">
        <f>VLOOKUP(VALUE(A5426),'Data Consistencia'!A:P,6,0)</f>
        <v>#N/A</v>
      </c>
    </row>
    <row r="5427" spans="10:14" x14ac:dyDescent="0.25">
      <c r="J5427" s="34"/>
      <c r="K5427" s="34"/>
      <c r="L5427" s="34"/>
      <c r="M5427" s="34"/>
      <c r="N5427" s="70" t="e">
        <f>VLOOKUP(VALUE(A5427),'Data Consistencia'!A:P,6,0)</f>
        <v>#N/A</v>
      </c>
    </row>
    <row r="5428" spans="10:14" x14ac:dyDescent="0.25">
      <c r="J5428" s="34"/>
      <c r="K5428" s="34"/>
      <c r="L5428" s="34"/>
      <c r="M5428" s="34"/>
      <c r="N5428" s="70" t="e">
        <f>VLOOKUP(VALUE(A5428),'Data Consistencia'!A:P,6,0)</f>
        <v>#N/A</v>
      </c>
    </row>
    <row r="5429" spans="10:14" x14ac:dyDescent="0.25">
      <c r="J5429" s="34"/>
      <c r="K5429" s="34"/>
      <c r="L5429" s="34"/>
      <c r="M5429" s="34"/>
      <c r="N5429" s="70" t="e">
        <f>VLOOKUP(VALUE(A5429),'Data Consistencia'!A:P,6,0)</f>
        <v>#N/A</v>
      </c>
    </row>
    <row r="5430" spans="10:14" x14ac:dyDescent="0.25">
      <c r="J5430" s="34"/>
      <c r="K5430" s="34"/>
      <c r="L5430" s="34"/>
      <c r="M5430" s="34"/>
      <c r="N5430" s="70" t="e">
        <f>VLOOKUP(VALUE(A5430),'Data Consistencia'!A:P,6,0)</f>
        <v>#N/A</v>
      </c>
    </row>
    <row r="5431" spans="10:14" x14ac:dyDescent="0.25">
      <c r="J5431" s="34"/>
      <c r="K5431" s="34"/>
      <c r="L5431" s="34"/>
      <c r="M5431" s="34"/>
      <c r="N5431" s="70" t="e">
        <f>VLOOKUP(VALUE(A5431),'Data Consistencia'!A:P,6,0)</f>
        <v>#N/A</v>
      </c>
    </row>
    <row r="5432" spans="10:14" x14ac:dyDescent="0.25">
      <c r="J5432" s="34"/>
      <c r="K5432" s="34"/>
      <c r="L5432" s="34"/>
      <c r="M5432" s="34"/>
      <c r="N5432" s="70" t="e">
        <f>VLOOKUP(VALUE(A5432),'Data Consistencia'!A:P,6,0)</f>
        <v>#N/A</v>
      </c>
    </row>
    <row r="5433" spans="10:14" x14ac:dyDescent="0.25">
      <c r="J5433" s="34"/>
      <c r="K5433" s="34"/>
      <c r="L5433" s="34"/>
      <c r="M5433" s="34"/>
      <c r="N5433" s="70" t="e">
        <f>VLOOKUP(VALUE(A5433),'Data Consistencia'!A:P,6,0)</f>
        <v>#N/A</v>
      </c>
    </row>
    <row r="5434" spans="10:14" x14ac:dyDescent="0.25">
      <c r="J5434" s="34"/>
      <c r="K5434" s="34"/>
      <c r="L5434" s="34"/>
      <c r="M5434" s="34"/>
      <c r="N5434" s="70" t="e">
        <f>VLOOKUP(VALUE(A5434),'Data Consistencia'!A:P,6,0)</f>
        <v>#N/A</v>
      </c>
    </row>
    <row r="5435" spans="10:14" x14ac:dyDescent="0.25">
      <c r="J5435" s="34"/>
      <c r="K5435" s="34"/>
      <c r="L5435" s="34"/>
      <c r="M5435" s="34"/>
      <c r="N5435" s="70" t="e">
        <f>VLOOKUP(VALUE(A5435),'Data Consistencia'!A:P,6,0)</f>
        <v>#N/A</v>
      </c>
    </row>
    <row r="5436" spans="10:14" x14ac:dyDescent="0.25">
      <c r="J5436" s="34"/>
      <c r="K5436" s="34"/>
      <c r="L5436" s="34"/>
      <c r="M5436" s="34"/>
      <c r="N5436" s="70" t="e">
        <f>VLOOKUP(VALUE(A5436),'Data Consistencia'!A:P,6,0)</f>
        <v>#N/A</v>
      </c>
    </row>
    <row r="5437" spans="10:14" x14ac:dyDescent="0.25">
      <c r="J5437" s="34"/>
      <c r="K5437" s="34"/>
      <c r="L5437" s="34"/>
      <c r="M5437" s="34"/>
      <c r="N5437" s="70" t="e">
        <f>VLOOKUP(VALUE(A5437),'Data Consistencia'!A:P,6,0)</f>
        <v>#N/A</v>
      </c>
    </row>
    <row r="5438" spans="10:14" x14ac:dyDescent="0.25">
      <c r="J5438" s="34"/>
      <c r="K5438" s="34"/>
      <c r="L5438" s="34"/>
      <c r="M5438" s="34"/>
      <c r="N5438" s="70" t="e">
        <f>VLOOKUP(VALUE(A5438),'Data Consistencia'!A:P,6,0)</f>
        <v>#N/A</v>
      </c>
    </row>
    <row r="5439" spans="10:14" x14ac:dyDescent="0.25">
      <c r="J5439" s="34"/>
      <c r="K5439" s="34"/>
      <c r="L5439" s="34"/>
      <c r="M5439" s="34"/>
      <c r="N5439" s="70" t="e">
        <f>VLOOKUP(VALUE(A5439),'Data Consistencia'!A:P,6,0)</f>
        <v>#N/A</v>
      </c>
    </row>
    <row r="5440" spans="10:14" x14ac:dyDescent="0.25">
      <c r="J5440" s="34"/>
      <c r="K5440" s="34"/>
      <c r="L5440" s="34"/>
      <c r="M5440" s="34"/>
      <c r="N5440" s="70" t="e">
        <f>VLOOKUP(VALUE(A5440),'Data Consistencia'!A:P,6,0)</f>
        <v>#N/A</v>
      </c>
    </row>
    <row r="5441" spans="10:14" x14ac:dyDescent="0.25">
      <c r="J5441" s="34"/>
      <c r="K5441" s="34"/>
      <c r="L5441" s="34"/>
      <c r="M5441" s="34"/>
      <c r="N5441" s="70" t="e">
        <f>VLOOKUP(VALUE(A5441),'Data Consistencia'!A:P,6,0)</f>
        <v>#N/A</v>
      </c>
    </row>
    <row r="5442" spans="10:14" x14ac:dyDescent="0.25">
      <c r="J5442" s="34"/>
      <c r="K5442" s="34"/>
      <c r="L5442" s="34"/>
      <c r="M5442" s="34"/>
      <c r="N5442" s="70" t="e">
        <f>VLOOKUP(VALUE(A5442),'Data Consistencia'!A:P,6,0)</f>
        <v>#N/A</v>
      </c>
    </row>
    <row r="5443" spans="10:14" x14ac:dyDescent="0.25">
      <c r="J5443" s="34"/>
      <c r="K5443" s="34"/>
      <c r="L5443" s="34"/>
      <c r="M5443" s="34"/>
      <c r="N5443" s="70" t="e">
        <f>VLOOKUP(VALUE(A5443),'Data Consistencia'!A:P,6,0)</f>
        <v>#N/A</v>
      </c>
    </row>
    <row r="5444" spans="10:14" x14ac:dyDescent="0.25">
      <c r="J5444" s="34"/>
      <c r="K5444" s="34"/>
      <c r="L5444" s="34"/>
      <c r="M5444" s="34"/>
      <c r="N5444" s="70" t="e">
        <f>VLOOKUP(VALUE(A5444),'Data Consistencia'!A:P,6,0)</f>
        <v>#N/A</v>
      </c>
    </row>
    <row r="5445" spans="10:14" x14ac:dyDescent="0.25">
      <c r="J5445" s="34"/>
      <c r="K5445" s="34"/>
      <c r="L5445" s="34"/>
      <c r="M5445" s="34"/>
      <c r="N5445" s="70" t="e">
        <f>VLOOKUP(VALUE(A5445),'Data Consistencia'!A:P,6,0)</f>
        <v>#N/A</v>
      </c>
    </row>
    <row r="5446" spans="10:14" x14ac:dyDescent="0.25">
      <c r="J5446" s="34"/>
      <c r="K5446" s="34"/>
      <c r="L5446" s="34"/>
      <c r="M5446" s="34"/>
      <c r="N5446" s="70" t="e">
        <f>VLOOKUP(VALUE(A5446),'Data Consistencia'!A:P,6,0)</f>
        <v>#N/A</v>
      </c>
    </row>
    <row r="5447" spans="10:14" x14ac:dyDescent="0.25">
      <c r="J5447" s="34"/>
      <c r="K5447" s="34"/>
      <c r="L5447" s="34"/>
      <c r="M5447" s="34"/>
      <c r="N5447" s="70" t="e">
        <f>VLOOKUP(VALUE(A5447),'Data Consistencia'!A:P,6,0)</f>
        <v>#N/A</v>
      </c>
    </row>
    <row r="5448" spans="10:14" x14ac:dyDescent="0.25">
      <c r="J5448" s="34"/>
      <c r="K5448" s="34"/>
      <c r="L5448" s="34"/>
      <c r="M5448" s="34"/>
      <c r="N5448" s="70" t="e">
        <f>VLOOKUP(VALUE(A5448),'Data Consistencia'!A:P,6,0)</f>
        <v>#N/A</v>
      </c>
    </row>
    <row r="5449" spans="10:14" x14ac:dyDescent="0.25">
      <c r="J5449" s="34"/>
      <c r="K5449" s="34"/>
      <c r="L5449" s="34"/>
      <c r="M5449" s="34"/>
      <c r="N5449" s="70" t="e">
        <f>VLOOKUP(VALUE(A5449),'Data Consistencia'!A:P,6,0)</f>
        <v>#N/A</v>
      </c>
    </row>
    <row r="5450" spans="10:14" x14ac:dyDescent="0.25">
      <c r="J5450" s="34"/>
      <c r="K5450" s="34"/>
      <c r="L5450" s="34"/>
      <c r="M5450" s="34"/>
      <c r="N5450" s="70" t="e">
        <f>VLOOKUP(VALUE(A5450),'Data Consistencia'!A:P,6,0)</f>
        <v>#N/A</v>
      </c>
    </row>
    <row r="5451" spans="10:14" x14ac:dyDescent="0.25">
      <c r="J5451" s="34"/>
      <c r="K5451" s="34"/>
      <c r="L5451" s="34"/>
      <c r="M5451" s="34"/>
      <c r="N5451" s="70" t="e">
        <f>VLOOKUP(VALUE(A5451),'Data Consistencia'!A:P,6,0)</f>
        <v>#N/A</v>
      </c>
    </row>
    <row r="5452" spans="10:14" x14ac:dyDescent="0.25">
      <c r="J5452" s="34"/>
      <c r="K5452" s="34"/>
      <c r="L5452" s="34"/>
      <c r="M5452" s="34"/>
      <c r="N5452" s="70" t="e">
        <f>VLOOKUP(VALUE(A5452),'Data Consistencia'!A:P,6,0)</f>
        <v>#N/A</v>
      </c>
    </row>
    <row r="5453" spans="10:14" x14ac:dyDescent="0.25">
      <c r="J5453" s="34"/>
      <c r="K5453" s="34"/>
      <c r="L5453" s="34"/>
      <c r="M5453" s="34"/>
      <c r="N5453" s="70" t="e">
        <f>VLOOKUP(VALUE(A5453),'Data Consistencia'!A:P,6,0)</f>
        <v>#N/A</v>
      </c>
    </row>
    <row r="5454" spans="10:14" x14ac:dyDescent="0.25">
      <c r="J5454" s="34"/>
      <c r="K5454" s="34"/>
      <c r="L5454" s="34"/>
      <c r="M5454" s="34"/>
      <c r="N5454" s="70" t="e">
        <f>VLOOKUP(VALUE(A5454),'Data Consistencia'!A:P,6,0)</f>
        <v>#N/A</v>
      </c>
    </row>
    <row r="5455" spans="10:14" x14ac:dyDescent="0.25">
      <c r="J5455" s="34"/>
      <c r="K5455" s="34"/>
      <c r="L5455" s="34"/>
      <c r="M5455" s="34"/>
      <c r="N5455" s="70" t="e">
        <f>VLOOKUP(VALUE(A5455),'Data Consistencia'!A:P,6,0)</f>
        <v>#N/A</v>
      </c>
    </row>
    <row r="5456" spans="10:14" x14ac:dyDescent="0.25">
      <c r="J5456" s="34"/>
      <c r="K5456" s="34"/>
      <c r="L5456" s="34"/>
      <c r="M5456" s="34"/>
      <c r="N5456" s="70" t="e">
        <f>VLOOKUP(VALUE(A5456),'Data Consistencia'!A:P,6,0)</f>
        <v>#N/A</v>
      </c>
    </row>
    <row r="5457" spans="10:14" x14ac:dyDescent="0.25">
      <c r="J5457" s="34"/>
      <c r="K5457" s="34"/>
      <c r="L5457" s="34"/>
      <c r="M5457" s="34"/>
      <c r="N5457" s="70" t="e">
        <f>VLOOKUP(VALUE(A5457),'Data Consistencia'!A:P,6,0)</f>
        <v>#N/A</v>
      </c>
    </row>
    <row r="5458" spans="10:14" x14ac:dyDescent="0.25">
      <c r="J5458" s="34"/>
      <c r="K5458" s="34"/>
      <c r="L5458" s="34"/>
      <c r="M5458" s="34"/>
      <c r="N5458" s="70" t="e">
        <f>VLOOKUP(VALUE(A5458),'Data Consistencia'!A:P,6,0)</f>
        <v>#N/A</v>
      </c>
    </row>
    <row r="5459" spans="10:14" x14ac:dyDescent="0.25">
      <c r="J5459" s="34"/>
      <c r="K5459" s="34"/>
      <c r="L5459" s="34"/>
      <c r="M5459" s="34"/>
      <c r="N5459" s="70" t="e">
        <f>VLOOKUP(VALUE(A5459),'Data Consistencia'!A:P,6,0)</f>
        <v>#N/A</v>
      </c>
    </row>
    <row r="5460" spans="10:14" x14ac:dyDescent="0.25">
      <c r="J5460" s="34"/>
      <c r="K5460" s="34"/>
      <c r="L5460" s="34"/>
      <c r="M5460" s="34"/>
      <c r="N5460" s="70" t="e">
        <f>VLOOKUP(VALUE(A5460),'Data Consistencia'!A:P,6,0)</f>
        <v>#N/A</v>
      </c>
    </row>
    <row r="5461" spans="10:14" x14ac:dyDescent="0.25">
      <c r="J5461" s="34"/>
      <c r="K5461" s="34"/>
      <c r="L5461" s="34"/>
      <c r="M5461" s="34"/>
      <c r="N5461" s="70" t="e">
        <f>VLOOKUP(VALUE(A5461),'Data Consistencia'!A:P,6,0)</f>
        <v>#N/A</v>
      </c>
    </row>
    <row r="5462" spans="10:14" x14ac:dyDescent="0.25">
      <c r="J5462" s="34"/>
      <c r="K5462" s="34"/>
      <c r="L5462" s="34"/>
      <c r="M5462" s="34"/>
      <c r="N5462" s="70" t="e">
        <f>VLOOKUP(VALUE(A5462),'Data Consistencia'!A:P,6,0)</f>
        <v>#N/A</v>
      </c>
    </row>
    <row r="5463" spans="10:14" x14ac:dyDescent="0.25">
      <c r="J5463" s="34"/>
      <c r="K5463" s="34"/>
      <c r="L5463" s="34"/>
      <c r="M5463" s="34"/>
      <c r="N5463" s="70" t="e">
        <f>VLOOKUP(VALUE(A5463),'Data Consistencia'!A:P,6,0)</f>
        <v>#N/A</v>
      </c>
    </row>
    <row r="5464" spans="10:14" x14ac:dyDescent="0.25">
      <c r="J5464" s="34"/>
      <c r="K5464" s="34"/>
      <c r="L5464" s="34"/>
      <c r="M5464" s="34"/>
      <c r="N5464" s="70" t="e">
        <f>VLOOKUP(VALUE(A5464),'Data Consistencia'!A:P,6,0)</f>
        <v>#N/A</v>
      </c>
    </row>
    <row r="5465" spans="10:14" x14ac:dyDescent="0.25">
      <c r="J5465" s="34"/>
      <c r="K5465" s="34"/>
      <c r="L5465" s="34"/>
      <c r="M5465" s="34"/>
      <c r="N5465" s="70" t="e">
        <f>VLOOKUP(VALUE(A5465),'Data Consistencia'!A:P,6,0)</f>
        <v>#N/A</v>
      </c>
    </row>
    <row r="5466" spans="10:14" x14ac:dyDescent="0.25">
      <c r="J5466" s="34"/>
      <c r="K5466" s="34"/>
      <c r="L5466" s="34"/>
      <c r="M5466" s="34"/>
      <c r="N5466" s="70" t="e">
        <f>VLOOKUP(VALUE(A5466),'Data Consistencia'!A:P,6,0)</f>
        <v>#N/A</v>
      </c>
    </row>
    <row r="5467" spans="10:14" x14ac:dyDescent="0.25">
      <c r="J5467" s="34"/>
      <c r="K5467" s="34"/>
      <c r="L5467" s="34"/>
      <c r="M5467" s="34"/>
      <c r="N5467" s="70" t="e">
        <f>VLOOKUP(VALUE(A5467),'Data Consistencia'!A:P,6,0)</f>
        <v>#N/A</v>
      </c>
    </row>
    <row r="5468" spans="10:14" x14ac:dyDescent="0.25">
      <c r="J5468" s="34"/>
      <c r="K5468" s="34"/>
      <c r="L5468" s="34"/>
      <c r="M5468" s="34"/>
      <c r="N5468" s="70" t="e">
        <f>VLOOKUP(VALUE(A5468),'Data Consistencia'!A:P,6,0)</f>
        <v>#N/A</v>
      </c>
    </row>
    <row r="5469" spans="10:14" x14ac:dyDescent="0.25">
      <c r="J5469" s="34"/>
      <c r="K5469" s="34"/>
      <c r="L5469" s="34"/>
      <c r="M5469" s="34"/>
      <c r="N5469" s="70" t="e">
        <f>VLOOKUP(VALUE(A5469),'Data Consistencia'!A:P,6,0)</f>
        <v>#N/A</v>
      </c>
    </row>
    <row r="5470" spans="10:14" x14ac:dyDescent="0.25">
      <c r="J5470" s="34"/>
      <c r="K5470" s="34"/>
      <c r="L5470" s="34"/>
      <c r="M5470" s="34"/>
      <c r="N5470" s="70" t="e">
        <f>VLOOKUP(VALUE(A5470),'Data Consistencia'!A:P,6,0)</f>
        <v>#N/A</v>
      </c>
    </row>
    <row r="5471" spans="10:14" x14ac:dyDescent="0.25">
      <c r="J5471" s="34"/>
      <c r="K5471" s="34"/>
      <c r="L5471" s="34"/>
      <c r="M5471" s="34"/>
      <c r="N5471" s="70" t="e">
        <f>VLOOKUP(VALUE(A5471),'Data Consistencia'!A:P,6,0)</f>
        <v>#N/A</v>
      </c>
    </row>
    <row r="5472" spans="10:14" x14ac:dyDescent="0.25">
      <c r="J5472" s="34"/>
      <c r="K5472" s="34"/>
      <c r="L5472" s="34"/>
      <c r="M5472" s="34"/>
      <c r="N5472" s="70" t="e">
        <f>VLOOKUP(VALUE(A5472),'Data Consistencia'!A:P,6,0)</f>
        <v>#N/A</v>
      </c>
    </row>
    <row r="5473" spans="10:14" x14ac:dyDescent="0.25">
      <c r="J5473" s="34"/>
      <c r="K5473" s="34"/>
      <c r="L5473" s="34"/>
      <c r="M5473" s="34"/>
      <c r="N5473" s="70" t="e">
        <f>VLOOKUP(VALUE(A5473),'Data Consistencia'!A:P,6,0)</f>
        <v>#N/A</v>
      </c>
    </row>
    <row r="5474" spans="10:14" x14ac:dyDescent="0.25">
      <c r="J5474" s="34"/>
      <c r="K5474" s="34"/>
      <c r="L5474" s="34"/>
      <c r="M5474" s="34"/>
      <c r="N5474" s="70" t="e">
        <f>VLOOKUP(VALUE(A5474),'Data Consistencia'!A:P,6,0)</f>
        <v>#N/A</v>
      </c>
    </row>
    <row r="5475" spans="10:14" x14ac:dyDescent="0.25">
      <c r="J5475" s="34"/>
      <c r="K5475" s="34"/>
      <c r="L5475" s="34"/>
      <c r="M5475" s="34"/>
      <c r="N5475" s="70" t="e">
        <f>VLOOKUP(VALUE(A5475),'Data Consistencia'!A:P,6,0)</f>
        <v>#N/A</v>
      </c>
    </row>
    <row r="5476" spans="10:14" x14ac:dyDescent="0.25">
      <c r="J5476" s="34"/>
      <c r="K5476" s="34"/>
      <c r="L5476" s="34"/>
      <c r="M5476" s="34"/>
      <c r="N5476" s="70" t="e">
        <f>VLOOKUP(VALUE(A5476),'Data Consistencia'!A:P,6,0)</f>
        <v>#N/A</v>
      </c>
    </row>
    <row r="5477" spans="10:14" x14ac:dyDescent="0.25">
      <c r="J5477" s="34"/>
      <c r="K5477" s="34"/>
      <c r="L5477" s="34"/>
      <c r="M5477" s="34"/>
      <c r="N5477" s="70" t="e">
        <f>VLOOKUP(VALUE(A5477),'Data Consistencia'!A:P,6,0)</f>
        <v>#N/A</v>
      </c>
    </row>
    <row r="5478" spans="10:14" x14ac:dyDescent="0.25">
      <c r="J5478" s="34"/>
      <c r="K5478" s="34"/>
      <c r="L5478" s="34"/>
      <c r="M5478" s="34"/>
      <c r="N5478" s="70" t="e">
        <f>VLOOKUP(VALUE(A5478),'Data Consistencia'!A:P,6,0)</f>
        <v>#N/A</v>
      </c>
    </row>
    <row r="5479" spans="10:14" x14ac:dyDescent="0.25">
      <c r="J5479" s="34"/>
      <c r="K5479" s="34"/>
      <c r="L5479" s="34"/>
      <c r="M5479" s="34"/>
      <c r="N5479" s="70" t="e">
        <f>VLOOKUP(VALUE(A5479),'Data Consistencia'!A:P,6,0)</f>
        <v>#N/A</v>
      </c>
    </row>
    <row r="5480" spans="10:14" x14ac:dyDescent="0.25">
      <c r="J5480" s="34"/>
      <c r="K5480" s="34"/>
      <c r="L5480" s="34"/>
      <c r="M5480" s="34"/>
      <c r="N5480" s="70" t="e">
        <f>VLOOKUP(VALUE(A5480),'Data Consistencia'!A:P,6,0)</f>
        <v>#N/A</v>
      </c>
    </row>
    <row r="5481" spans="10:14" x14ac:dyDescent="0.25">
      <c r="J5481" s="34"/>
      <c r="K5481" s="34"/>
      <c r="L5481" s="34"/>
      <c r="M5481" s="34"/>
      <c r="N5481" s="70" t="e">
        <f>VLOOKUP(VALUE(A5481),'Data Consistencia'!A:P,6,0)</f>
        <v>#N/A</v>
      </c>
    </row>
    <row r="5482" spans="10:14" x14ac:dyDescent="0.25">
      <c r="J5482" s="34"/>
      <c r="K5482" s="34"/>
      <c r="L5482" s="34"/>
      <c r="M5482" s="34"/>
      <c r="N5482" s="70" t="e">
        <f>VLOOKUP(VALUE(A5482),'Data Consistencia'!A:P,6,0)</f>
        <v>#N/A</v>
      </c>
    </row>
    <row r="5483" spans="10:14" x14ac:dyDescent="0.25">
      <c r="J5483" s="34"/>
      <c r="K5483" s="34"/>
      <c r="L5483" s="34"/>
      <c r="M5483" s="34"/>
      <c r="N5483" s="70" t="e">
        <f>VLOOKUP(VALUE(A5483),'Data Consistencia'!A:P,6,0)</f>
        <v>#N/A</v>
      </c>
    </row>
    <row r="5484" spans="10:14" x14ac:dyDescent="0.25">
      <c r="J5484" s="34"/>
      <c r="K5484" s="34"/>
      <c r="L5484" s="34"/>
      <c r="M5484" s="34"/>
      <c r="N5484" s="70" t="e">
        <f>VLOOKUP(VALUE(A5484),'Data Consistencia'!A:P,6,0)</f>
        <v>#N/A</v>
      </c>
    </row>
    <row r="5485" spans="10:14" x14ac:dyDescent="0.25">
      <c r="J5485" s="34"/>
      <c r="K5485" s="34"/>
      <c r="L5485" s="34"/>
      <c r="M5485" s="34"/>
      <c r="N5485" s="70" t="e">
        <f>VLOOKUP(VALUE(A5485),'Data Consistencia'!A:P,6,0)</f>
        <v>#N/A</v>
      </c>
    </row>
    <row r="5486" spans="10:14" x14ac:dyDescent="0.25">
      <c r="J5486" s="34"/>
      <c r="K5486" s="34"/>
      <c r="L5486" s="34"/>
      <c r="M5486" s="34"/>
      <c r="N5486" s="70" t="e">
        <f>VLOOKUP(VALUE(A5486),'Data Consistencia'!A:P,6,0)</f>
        <v>#N/A</v>
      </c>
    </row>
    <row r="5487" spans="10:14" x14ac:dyDescent="0.25">
      <c r="J5487" s="34"/>
      <c r="K5487" s="34"/>
      <c r="L5487" s="34"/>
      <c r="M5487" s="34"/>
      <c r="N5487" s="70" t="e">
        <f>VLOOKUP(VALUE(A5487),'Data Consistencia'!A:P,6,0)</f>
        <v>#N/A</v>
      </c>
    </row>
    <row r="5488" spans="10:14" x14ac:dyDescent="0.25">
      <c r="J5488" s="34"/>
      <c r="K5488" s="34"/>
      <c r="L5488" s="34"/>
      <c r="M5488" s="34"/>
      <c r="N5488" s="70" t="e">
        <f>VLOOKUP(VALUE(A5488),'Data Consistencia'!A:P,6,0)</f>
        <v>#N/A</v>
      </c>
    </row>
    <row r="5489" spans="10:14" x14ac:dyDescent="0.25">
      <c r="J5489" s="34"/>
      <c r="K5489" s="34"/>
      <c r="L5489" s="34"/>
      <c r="M5489" s="34"/>
      <c r="N5489" s="70" t="e">
        <f>VLOOKUP(VALUE(A5489),'Data Consistencia'!A:P,6,0)</f>
        <v>#N/A</v>
      </c>
    </row>
    <row r="5490" spans="10:14" x14ac:dyDescent="0.25">
      <c r="J5490" s="34"/>
      <c r="K5490" s="34"/>
      <c r="L5490" s="34"/>
      <c r="M5490" s="34"/>
      <c r="N5490" s="70" t="e">
        <f>VLOOKUP(VALUE(A5490),'Data Consistencia'!A:P,6,0)</f>
        <v>#N/A</v>
      </c>
    </row>
    <row r="5491" spans="10:14" x14ac:dyDescent="0.25">
      <c r="J5491" s="34"/>
      <c r="K5491" s="34"/>
      <c r="L5491" s="34"/>
      <c r="M5491" s="34"/>
      <c r="N5491" s="70" t="e">
        <f>VLOOKUP(VALUE(A5491),'Data Consistencia'!A:P,6,0)</f>
        <v>#N/A</v>
      </c>
    </row>
    <row r="5492" spans="10:14" x14ac:dyDescent="0.25">
      <c r="J5492" s="34"/>
      <c r="K5492" s="34"/>
      <c r="L5492" s="34"/>
      <c r="M5492" s="34"/>
      <c r="N5492" s="70" t="e">
        <f>VLOOKUP(VALUE(A5492),'Data Consistencia'!A:P,6,0)</f>
        <v>#N/A</v>
      </c>
    </row>
    <row r="5493" spans="10:14" x14ac:dyDescent="0.25">
      <c r="J5493" s="34"/>
      <c r="K5493" s="34"/>
      <c r="L5493" s="34"/>
      <c r="M5493" s="34"/>
      <c r="N5493" s="70" t="e">
        <f>VLOOKUP(VALUE(A5493),'Data Consistencia'!A:P,6,0)</f>
        <v>#N/A</v>
      </c>
    </row>
    <row r="5494" spans="10:14" x14ac:dyDescent="0.25">
      <c r="J5494" s="34"/>
      <c r="K5494" s="34"/>
      <c r="L5494" s="34"/>
      <c r="M5494" s="34"/>
      <c r="N5494" s="70" t="e">
        <f>VLOOKUP(VALUE(A5494),'Data Consistencia'!A:P,6,0)</f>
        <v>#N/A</v>
      </c>
    </row>
    <row r="5495" spans="10:14" x14ac:dyDescent="0.25">
      <c r="J5495" s="34"/>
      <c r="K5495" s="34"/>
      <c r="L5495" s="34"/>
      <c r="M5495" s="34"/>
      <c r="N5495" s="70" t="e">
        <f>VLOOKUP(VALUE(A5495),'Data Consistencia'!A:P,6,0)</f>
        <v>#N/A</v>
      </c>
    </row>
    <row r="5496" spans="10:14" x14ac:dyDescent="0.25">
      <c r="J5496" s="34"/>
      <c r="K5496" s="34"/>
      <c r="L5496" s="34"/>
      <c r="M5496" s="34"/>
      <c r="N5496" s="70" t="e">
        <f>VLOOKUP(VALUE(A5496),'Data Consistencia'!A:P,6,0)</f>
        <v>#N/A</v>
      </c>
    </row>
    <row r="5497" spans="10:14" x14ac:dyDescent="0.25">
      <c r="J5497" s="34"/>
      <c r="K5497" s="34"/>
      <c r="L5497" s="34"/>
      <c r="M5497" s="34"/>
      <c r="N5497" s="70" t="e">
        <f>VLOOKUP(VALUE(A5497),'Data Consistencia'!A:P,6,0)</f>
        <v>#N/A</v>
      </c>
    </row>
    <row r="5498" spans="10:14" x14ac:dyDescent="0.25">
      <c r="J5498" s="34"/>
      <c r="K5498" s="34"/>
      <c r="L5498" s="34"/>
      <c r="M5498" s="34"/>
      <c r="N5498" s="70" t="e">
        <f>VLOOKUP(VALUE(A5498),'Data Consistencia'!A:P,6,0)</f>
        <v>#N/A</v>
      </c>
    </row>
    <row r="5499" spans="10:14" x14ac:dyDescent="0.25">
      <c r="J5499" s="34"/>
      <c r="K5499" s="34"/>
      <c r="L5499" s="34"/>
      <c r="M5499" s="34"/>
      <c r="N5499" s="70" t="e">
        <f>VLOOKUP(VALUE(A5499),'Data Consistencia'!A:P,6,0)</f>
        <v>#N/A</v>
      </c>
    </row>
    <row r="5500" spans="10:14" x14ac:dyDescent="0.25">
      <c r="J5500" s="34"/>
      <c r="K5500" s="34"/>
      <c r="L5500" s="34"/>
      <c r="M5500" s="34"/>
      <c r="N5500" s="70" t="e">
        <f>VLOOKUP(VALUE(A5500),'Data Consistencia'!A:P,6,0)</f>
        <v>#N/A</v>
      </c>
    </row>
    <row r="5501" spans="10:14" x14ac:dyDescent="0.25">
      <c r="J5501" s="34"/>
      <c r="K5501" s="34"/>
      <c r="L5501" s="34"/>
      <c r="M5501" s="34"/>
      <c r="N5501" s="70" t="e">
        <f>VLOOKUP(VALUE(A5501),'Data Consistencia'!A:P,6,0)</f>
        <v>#N/A</v>
      </c>
    </row>
    <row r="5502" spans="10:14" x14ac:dyDescent="0.25">
      <c r="J5502" s="34"/>
      <c r="K5502" s="34"/>
      <c r="L5502" s="34"/>
      <c r="M5502" s="34"/>
      <c r="N5502" s="70" t="e">
        <f>VLOOKUP(VALUE(A5502),'Data Consistencia'!A:P,6,0)</f>
        <v>#N/A</v>
      </c>
    </row>
    <row r="5503" spans="10:14" x14ac:dyDescent="0.25">
      <c r="J5503" s="34"/>
      <c r="K5503" s="34"/>
      <c r="L5503" s="34"/>
      <c r="M5503" s="34"/>
      <c r="N5503" s="70" t="e">
        <f>VLOOKUP(VALUE(A5503),'Data Consistencia'!A:P,6,0)</f>
        <v>#N/A</v>
      </c>
    </row>
    <row r="5504" spans="10:14" x14ac:dyDescent="0.25">
      <c r="J5504" s="34"/>
      <c r="K5504" s="34"/>
      <c r="L5504" s="34"/>
      <c r="M5504" s="34"/>
      <c r="N5504" s="70" t="e">
        <f>VLOOKUP(VALUE(A5504),'Data Consistencia'!A:P,6,0)</f>
        <v>#N/A</v>
      </c>
    </row>
    <row r="5505" spans="10:14" x14ac:dyDescent="0.25">
      <c r="J5505" s="34"/>
      <c r="K5505" s="34"/>
      <c r="L5505" s="34"/>
      <c r="M5505" s="34"/>
      <c r="N5505" s="70" t="e">
        <f>VLOOKUP(VALUE(A5505),'Data Consistencia'!A:P,6,0)</f>
        <v>#N/A</v>
      </c>
    </row>
    <row r="5506" spans="10:14" x14ac:dyDescent="0.25">
      <c r="J5506" s="34"/>
      <c r="K5506" s="34"/>
      <c r="L5506" s="34"/>
      <c r="M5506" s="34"/>
      <c r="N5506" s="70" t="e">
        <f>VLOOKUP(VALUE(A5506),'Data Consistencia'!A:P,6,0)</f>
        <v>#N/A</v>
      </c>
    </row>
    <row r="5507" spans="10:14" x14ac:dyDescent="0.25">
      <c r="J5507" s="34"/>
      <c r="K5507" s="34"/>
      <c r="L5507" s="34"/>
      <c r="M5507" s="34"/>
      <c r="N5507" s="70" t="e">
        <f>VLOOKUP(VALUE(A5507),'Data Consistencia'!A:P,6,0)</f>
        <v>#N/A</v>
      </c>
    </row>
    <row r="5508" spans="10:14" x14ac:dyDescent="0.25">
      <c r="J5508" s="34"/>
      <c r="K5508" s="34"/>
      <c r="L5508" s="34"/>
      <c r="M5508" s="34"/>
      <c r="N5508" s="70" t="e">
        <f>VLOOKUP(VALUE(A5508),'Data Consistencia'!A:P,6,0)</f>
        <v>#N/A</v>
      </c>
    </row>
    <row r="5509" spans="10:14" x14ac:dyDescent="0.25">
      <c r="J5509" s="34"/>
      <c r="K5509" s="34"/>
      <c r="L5509" s="34"/>
      <c r="M5509" s="34"/>
      <c r="N5509" s="70" t="e">
        <f>VLOOKUP(VALUE(A5509),'Data Consistencia'!A:P,6,0)</f>
        <v>#N/A</v>
      </c>
    </row>
    <row r="5510" spans="10:14" x14ac:dyDescent="0.25">
      <c r="J5510" s="34"/>
      <c r="K5510" s="34"/>
      <c r="L5510" s="34"/>
      <c r="M5510" s="34"/>
      <c r="N5510" s="70" t="e">
        <f>VLOOKUP(VALUE(A5510),'Data Consistencia'!A:P,6,0)</f>
        <v>#N/A</v>
      </c>
    </row>
    <row r="5511" spans="10:14" x14ac:dyDescent="0.25">
      <c r="J5511" s="34"/>
      <c r="K5511" s="34"/>
      <c r="L5511" s="34"/>
      <c r="M5511" s="34"/>
      <c r="N5511" s="70" t="e">
        <f>VLOOKUP(VALUE(A5511),'Data Consistencia'!A:P,6,0)</f>
        <v>#N/A</v>
      </c>
    </row>
    <row r="5512" spans="10:14" x14ac:dyDescent="0.25">
      <c r="J5512" s="34"/>
      <c r="K5512" s="34"/>
      <c r="L5512" s="34"/>
      <c r="M5512" s="34"/>
      <c r="N5512" s="70" t="e">
        <f>VLOOKUP(VALUE(A5512),'Data Consistencia'!A:P,6,0)</f>
        <v>#N/A</v>
      </c>
    </row>
    <row r="5513" spans="10:14" x14ac:dyDescent="0.25">
      <c r="J5513" s="34"/>
      <c r="K5513" s="34"/>
      <c r="L5513" s="34"/>
      <c r="M5513" s="34"/>
      <c r="N5513" s="70" t="e">
        <f>VLOOKUP(VALUE(A5513),'Data Consistencia'!A:P,6,0)</f>
        <v>#N/A</v>
      </c>
    </row>
    <row r="5514" spans="10:14" x14ac:dyDescent="0.25">
      <c r="J5514" s="34"/>
      <c r="K5514" s="34"/>
      <c r="L5514" s="34"/>
      <c r="M5514" s="34"/>
      <c r="N5514" s="70" t="e">
        <f>VLOOKUP(VALUE(A5514),'Data Consistencia'!A:P,6,0)</f>
        <v>#N/A</v>
      </c>
    </row>
    <row r="5515" spans="10:14" x14ac:dyDescent="0.25">
      <c r="J5515" s="34"/>
      <c r="K5515" s="34"/>
      <c r="L5515" s="34"/>
      <c r="M5515" s="34"/>
      <c r="N5515" s="70" t="e">
        <f>VLOOKUP(VALUE(A5515),'Data Consistencia'!A:P,6,0)</f>
        <v>#N/A</v>
      </c>
    </row>
    <row r="5516" spans="10:14" x14ac:dyDescent="0.25">
      <c r="J5516" s="34"/>
      <c r="K5516" s="34"/>
      <c r="L5516" s="34"/>
      <c r="M5516" s="34"/>
      <c r="N5516" s="70" t="e">
        <f>VLOOKUP(VALUE(A5516),'Data Consistencia'!A:P,6,0)</f>
        <v>#N/A</v>
      </c>
    </row>
    <row r="5517" spans="10:14" x14ac:dyDescent="0.25">
      <c r="J5517" s="34"/>
      <c r="K5517" s="34"/>
      <c r="L5517" s="34"/>
      <c r="M5517" s="34"/>
      <c r="N5517" s="70" t="e">
        <f>VLOOKUP(VALUE(A5517),'Data Consistencia'!A:P,6,0)</f>
        <v>#N/A</v>
      </c>
    </row>
    <row r="5518" spans="10:14" x14ac:dyDescent="0.25">
      <c r="J5518" s="34"/>
      <c r="K5518" s="34"/>
      <c r="L5518" s="34"/>
      <c r="M5518" s="34"/>
      <c r="N5518" s="70" t="e">
        <f>VLOOKUP(VALUE(A5518),'Data Consistencia'!A:P,6,0)</f>
        <v>#N/A</v>
      </c>
    </row>
    <row r="5519" spans="10:14" x14ac:dyDescent="0.25">
      <c r="J5519" s="34"/>
      <c r="K5519" s="34"/>
      <c r="L5519" s="34"/>
      <c r="M5519" s="34"/>
      <c r="N5519" s="70" t="e">
        <f>VLOOKUP(VALUE(A5519),'Data Consistencia'!A:P,6,0)</f>
        <v>#N/A</v>
      </c>
    </row>
    <row r="5520" spans="10:14" x14ac:dyDescent="0.25">
      <c r="J5520" s="34"/>
      <c r="K5520" s="34"/>
      <c r="L5520" s="34"/>
      <c r="M5520" s="34"/>
      <c r="N5520" s="70" t="e">
        <f>VLOOKUP(VALUE(A5520),'Data Consistencia'!A:P,6,0)</f>
        <v>#N/A</v>
      </c>
    </row>
    <row r="5521" spans="10:14" x14ac:dyDescent="0.25">
      <c r="J5521" s="34"/>
      <c r="K5521" s="34"/>
      <c r="L5521" s="34"/>
      <c r="M5521" s="34"/>
      <c r="N5521" s="70" t="e">
        <f>VLOOKUP(VALUE(A5521),'Data Consistencia'!A:P,6,0)</f>
        <v>#N/A</v>
      </c>
    </row>
    <row r="5522" spans="10:14" x14ac:dyDescent="0.25">
      <c r="J5522" s="34"/>
      <c r="K5522" s="34"/>
      <c r="L5522" s="34"/>
      <c r="M5522" s="34"/>
      <c r="N5522" s="70" t="e">
        <f>VLOOKUP(VALUE(A5522),'Data Consistencia'!A:P,6,0)</f>
        <v>#N/A</v>
      </c>
    </row>
    <row r="5523" spans="10:14" x14ac:dyDescent="0.25">
      <c r="J5523" s="34"/>
      <c r="K5523" s="34"/>
      <c r="L5523" s="34"/>
      <c r="M5523" s="34"/>
      <c r="N5523" s="70" t="e">
        <f>VLOOKUP(VALUE(A5523),'Data Consistencia'!A:P,6,0)</f>
        <v>#N/A</v>
      </c>
    </row>
    <row r="5524" spans="10:14" x14ac:dyDescent="0.25">
      <c r="J5524" s="34"/>
      <c r="K5524" s="34"/>
      <c r="L5524" s="34"/>
      <c r="M5524" s="34"/>
      <c r="N5524" s="70" t="e">
        <f>VLOOKUP(VALUE(A5524),'Data Consistencia'!A:P,6,0)</f>
        <v>#N/A</v>
      </c>
    </row>
    <row r="5525" spans="10:14" x14ac:dyDescent="0.25">
      <c r="J5525" s="34"/>
      <c r="K5525" s="34"/>
      <c r="L5525" s="34"/>
      <c r="M5525" s="34"/>
      <c r="N5525" s="70" t="e">
        <f>VLOOKUP(VALUE(A5525),'Data Consistencia'!A:P,6,0)</f>
        <v>#N/A</v>
      </c>
    </row>
    <row r="5526" spans="10:14" x14ac:dyDescent="0.25">
      <c r="J5526" s="34"/>
      <c r="K5526" s="34"/>
      <c r="L5526" s="34"/>
      <c r="M5526" s="34"/>
      <c r="N5526" s="70" t="e">
        <f>VLOOKUP(VALUE(A5526),'Data Consistencia'!A:P,6,0)</f>
        <v>#N/A</v>
      </c>
    </row>
    <row r="5527" spans="10:14" x14ac:dyDescent="0.25">
      <c r="J5527" s="34"/>
      <c r="K5527" s="34"/>
      <c r="L5527" s="34"/>
      <c r="M5527" s="34"/>
      <c r="N5527" s="70" t="e">
        <f>VLOOKUP(VALUE(A5527),'Data Consistencia'!A:P,6,0)</f>
        <v>#N/A</v>
      </c>
    </row>
    <row r="5528" spans="10:14" x14ac:dyDescent="0.25">
      <c r="J5528" s="34"/>
      <c r="K5528" s="34"/>
      <c r="L5528" s="34"/>
      <c r="M5528" s="34"/>
      <c r="N5528" s="70" t="e">
        <f>VLOOKUP(VALUE(A5528),'Data Consistencia'!A:P,6,0)</f>
        <v>#N/A</v>
      </c>
    </row>
    <row r="5529" spans="10:14" x14ac:dyDescent="0.25">
      <c r="J5529" s="34"/>
      <c r="K5529" s="34"/>
      <c r="L5529" s="34"/>
      <c r="M5529" s="34"/>
      <c r="N5529" s="70" t="e">
        <f>VLOOKUP(VALUE(A5529),'Data Consistencia'!A:P,6,0)</f>
        <v>#N/A</v>
      </c>
    </row>
    <row r="5530" spans="10:14" x14ac:dyDescent="0.25">
      <c r="J5530" s="34"/>
      <c r="K5530" s="34"/>
      <c r="L5530" s="34"/>
      <c r="M5530" s="34"/>
      <c r="N5530" s="70" t="e">
        <f>VLOOKUP(VALUE(A5530),'Data Consistencia'!A:P,6,0)</f>
        <v>#N/A</v>
      </c>
    </row>
    <row r="5531" spans="10:14" x14ac:dyDescent="0.25">
      <c r="J5531" s="34"/>
      <c r="K5531" s="34"/>
      <c r="L5531" s="34"/>
      <c r="M5531" s="34"/>
      <c r="N5531" s="70" t="e">
        <f>VLOOKUP(VALUE(A5531),'Data Consistencia'!A:P,6,0)</f>
        <v>#N/A</v>
      </c>
    </row>
    <row r="5532" spans="10:14" x14ac:dyDescent="0.25">
      <c r="J5532" s="34"/>
      <c r="K5532" s="34"/>
      <c r="L5532" s="34"/>
      <c r="M5532" s="34"/>
      <c r="N5532" s="70" t="e">
        <f>VLOOKUP(VALUE(A5532),'Data Consistencia'!A:P,6,0)</f>
        <v>#N/A</v>
      </c>
    </row>
    <row r="5533" spans="10:14" x14ac:dyDescent="0.25">
      <c r="J5533" s="34"/>
      <c r="K5533" s="34"/>
      <c r="L5533" s="34"/>
      <c r="M5533" s="34"/>
      <c r="N5533" s="70" t="e">
        <f>VLOOKUP(VALUE(A5533),'Data Consistencia'!A:P,6,0)</f>
        <v>#N/A</v>
      </c>
    </row>
    <row r="5534" spans="10:14" x14ac:dyDescent="0.25">
      <c r="J5534" s="34"/>
      <c r="K5534" s="34"/>
      <c r="L5534" s="34"/>
      <c r="M5534" s="34"/>
      <c r="N5534" s="70" t="e">
        <f>VLOOKUP(VALUE(A5534),'Data Consistencia'!A:P,6,0)</f>
        <v>#N/A</v>
      </c>
    </row>
    <row r="5535" spans="10:14" x14ac:dyDescent="0.25">
      <c r="J5535" s="34"/>
      <c r="K5535" s="34"/>
      <c r="L5535" s="34"/>
      <c r="M5535" s="34"/>
      <c r="N5535" s="70" t="e">
        <f>VLOOKUP(VALUE(A5535),'Data Consistencia'!A:P,6,0)</f>
        <v>#N/A</v>
      </c>
    </row>
    <row r="5536" spans="10:14" x14ac:dyDescent="0.25">
      <c r="J5536" s="34"/>
      <c r="K5536" s="34"/>
      <c r="L5536" s="34"/>
      <c r="M5536" s="34"/>
      <c r="N5536" s="70" t="e">
        <f>VLOOKUP(VALUE(A5536),'Data Consistencia'!A:P,6,0)</f>
        <v>#N/A</v>
      </c>
    </row>
    <row r="5537" spans="10:14" x14ac:dyDescent="0.25">
      <c r="J5537" s="34"/>
      <c r="K5537" s="34"/>
      <c r="L5537" s="34"/>
      <c r="M5537" s="34"/>
      <c r="N5537" s="70" t="e">
        <f>VLOOKUP(VALUE(A5537),'Data Consistencia'!A:P,6,0)</f>
        <v>#N/A</v>
      </c>
    </row>
    <row r="5538" spans="10:14" x14ac:dyDescent="0.25">
      <c r="J5538" s="34"/>
      <c r="K5538" s="34"/>
      <c r="L5538" s="34"/>
      <c r="M5538" s="34"/>
      <c r="N5538" s="70" t="e">
        <f>VLOOKUP(VALUE(A5538),'Data Consistencia'!A:P,6,0)</f>
        <v>#N/A</v>
      </c>
    </row>
    <row r="5539" spans="10:14" x14ac:dyDescent="0.25">
      <c r="J5539" s="34"/>
      <c r="K5539" s="34"/>
      <c r="L5539" s="34"/>
      <c r="M5539" s="34"/>
      <c r="N5539" s="70" t="e">
        <f>VLOOKUP(VALUE(A5539),'Data Consistencia'!A:P,6,0)</f>
        <v>#N/A</v>
      </c>
    </row>
    <row r="5540" spans="10:14" x14ac:dyDescent="0.25">
      <c r="J5540" s="34"/>
      <c r="K5540" s="34"/>
      <c r="L5540" s="34"/>
      <c r="M5540" s="34"/>
      <c r="N5540" s="70" t="e">
        <f>VLOOKUP(VALUE(A5540),'Data Consistencia'!A:P,6,0)</f>
        <v>#N/A</v>
      </c>
    </row>
    <row r="5541" spans="10:14" x14ac:dyDescent="0.25">
      <c r="J5541" s="34"/>
      <c r="K5541" s="34"/>
      <c r="L5541" s="34"/>
      <c r="M5541" s="34"/>
      <c r="N5541" s="70" t="e">
        <f>VLOOKUP(VALUE(A5541),'Data Consistencia'!A:P,6,0)</f>
        <v>#N/A</v>
      </c>
    </row>
    <row r="5542" spans="10:14" x14ac:dyDescent="0.25">
      <c r="J5542" s="34"/>
      <c r="K5542" s="34"/>
      <c r="L5542" s="34"/>
      <c r="M5542" s="34"/>
      <c r="N5542" s="70" t="e">
        <f>VLOOKUP(VALUE(A5542),'Data Consistencia'!A:P,6,0)</f>
        <v>#N/A</v>
      </c>
    </row>
    <row r="5543" spans="10:14" x14ac:dyDescent="0.25">
      <c r="J5543" s="34"/>
      <c r="K5543" s="34"/>
      <c r="L5543" s="34"/>
      <c r="M5543" s="34"/>
      <c r="N5543" s="70" t="e">
        <f>VLOOKUP(VALUE(A5543),'Data Consistencia'!A:P,6,0)</f>
        <v>#N/A</v>
      </c>
    </row>
    <row r="5544" spans="10:14" x14ac:dyDescent="0.25">
      <c r="J5544" s="34"/>
      <c r="K5544" s="34"/>
      <c r="L5544" s="34"/>
      <c r="M5544" s="34"/>
      <c r="N5544" s="70" t="e">
        <f>VLOOKUP(VALUE(A5544),'Data Consistencia'!A:P,6,0)</f>
        <v>#N/A</v>
      </c>
    </row>
    <row r="5545" spans="10:14" x14ac:dyDescent="0.25">
      <c r="J5545" s="34"/>
      <c r="K5545" s="34"/>
      <c r="L5545" s="34"/>
      <c r="M5545" s="34"/>
      <c r="N5545" s="70" t="e">
        <f>VLOOKUP(VALUE(A5545),'Data Consistencia'!A:P,6,0)</f>
        <v>#N/A</v>
      </c>
    </row>
    <row r="5546" spans="10:14" x14ac:dyDescent="0.25">
      <c r="J5546" s="34"/>
      <c r="K5546" s="34"/>
      <c r="L5546" s="34"/>
      <c r="M5546" s="34"/>
      <c r="N5546" s="70" t="e">
        <f>VLOOKUP(VALUE(A5546),'Data Consistencia'!A:P,6,0)</f>
        <v>#N/A</v>
      </c>
    </row>
    <row r="5547" spans="10:14" x14ac:dyDescent="0.25">
      <c r="J5547" s="34"/>
      <c r="K5547" s="34"/>
      <c r="L5547" s="34"/>
      <c r="M5547" s="34"/>
      <c r="N5547" s="70" t="e">
        <f>VLOOKUP(VALUE(A5547),'Data Consistencia'!A:P,6,0)</f>
        <v>#N/A</v>
      </c>
    </row>
    <row r="5548" spans="10:14" x14ac:dyDescent="0.25">
      <c r="J5548" s="34"/>
      <c r="K5548" s="34"/>
      <c r="L5548" s="34"/>
      <c r="M5548" s="34"/>
      <c r="N5548" s="70" t="e">
        <f>VLOOKUP(VALUE(A5548),'Data Consistencia'!A:P,6,0)</f>
        <v>#N/A</v>
      </c>
    </row>
    <row r="5549" spans="10:14" x14ac:dyDescent="0.25">
      <c r="J5549" s="34"/>
      <c r="K5549" s="34"/>
      <c r="L5549" s="34"/>
      <c r="M5549" s="34"/>
      <c r="N5549" s="70" t="e">
        <f>VLOOKUP(VALUE(A5549),'Data Consistencia'!A:P,6,0)</f>
        <v>#N/A</v>
      </c>
    </row>
    <row r="5550" spans="10:14" x14ac:dyDescent="0.25">
      <c r="J5550" s="34"/>
      <c r="K5550" s="34"/>
      <c r="L5550" s="34"/>
      <c r="M5550" s="34"/>
      <c r="N5550" s="70" t="e">
        <f>VLOOKUP(VALUE(A5550),'Data Consistencia'!A:P,6,0)</f>
        <v>#N/A</v>
      </c>
    </row>
    <row r="5551" spans="10:14" x14ac:dyDescent="0.25">
      <c r="J5551" s="34"/>
      <c r="K5551" s="34"/>
      <c r="L5551" s="34"/>
      <c r="M5551" s="34"/>
      <c r="N5551" s="70" t="e">
        <f>VLOOKUP(VALUE(A5551),'Data Consistencia'!A:P,6,0)</f>
        <v>#N/A</v>
      </c>
    </row>
    <row r="5552" spans="10:14" x14ac:dyDescent="0.25">
      <c r="J5552" s="34"/>
      <c r="K5552" s="34"/>
      <c r="L5552" s="34"/>
      <c r="M5552" s="34"/>
      <c r="N5552" s="70" t="e">
        <f>VLOOKUP(VALUE(A5552),'Data Consistencia'!A:P,6,0)</f>
        <v>#N/A</v>
      </c>
    </row>
    <row r="5553" spans="10:14" x14ac:dyDescent="0.25">
      <c r="J5553" s="34"/>
      <c r="K5553" s="34"/>
      <c r="L5553" s="34"/>
      <c r="M5553" s="34"/>
      <c r="N5553" s="70" t="e">
        <f>VLOOKUP(VALUE(A5553),'Data Consistencia'!A:P,6,0)</f>
        <v>#N/A</v>
      </c>
    </row>
    <row r="5554" spans="10:14" x14ac:dyDescent="0.25">
      <c r="J5554" s="34"/>
      <c r="K5554" s="34"/>
      <c r="L5554" s="34"/>
      <c r="M5554" s="34"/>
      <c r="N5554" s="70" t="e">
        <f>VLOOKUP(VALUE(A5554),'Data Consistencia'!A:P,6,0)</f>
        <v>#N/A</v>
      </c>
    </row>
    <row r="5555" spans="10:14" x14ac:dyDescent="0.25">
      <c r="J5555" s="34"/>
      <c r="K5555" s="34"/>
      <c r="L5555" s="34"/>
      <c r="M5555" s="34"/>
      <c r="N5555" s="70" t="e">
        <f>VLOOKUP(VALUE(A5555),'Data Consistencia'!A:P,6,0)</f>
        <v>#N/A</v>
      </c>
    </row>
    <row r="5556" spans="10:14" x14ac:dyDescent="0.25">
      <c r="J5556" s="34"/>
      <c r="K5556" s="34"/>
      <c r="L5556" s="34"/>
      <c r="M5556" s="34"/>
      <c r="N5556" s="70" t="e">
        <f>VLOOKUP(VALUE(A5556),'Data Consistencia'!A:P,6,0)</f>
        <v>#N/A</v>
      </c>
    </row>
    <row r="5557" spans="10:14" x14ac:dyDescent="0.25">
      <c r="J5557" s="34"/>
      <c r="K5557" s="34"/>
      <c r="L5557" s="34"/>
      <c r="M5557" s="34"/>
      <c r="N5557" s="70" t="e">
        <f>VLOOKUP(VALUE(A5557),'Data Consistencia'!A:P,6,0)</f>
        <v>#N/A</v>
      </c>
    </row>
    <row r="5558" spans="10:14" x14ac:dyDescent="0.25">
      <c r="J5558" s="34"/>
      <c r="K5558" s="34"/>
      <c r="L5558" s="34"/>
      <c r="M5558" s="34"/>
      <c r="N5558" s="70" t="e">
        <f>VLOOKUP(VALUE(A5558),'Data Consistencia'!A:P,6,0)</f>
        <v>#N/A</v>
      </c>
    </row>
    <row r="5559" spans="10:14" x14ac:dyDescent="0.25">
      <c r="J5559" s="34"/>
      <c r="K5559" s="34"/>
      <c r="L5559" s="34"/>
      <c r="M5559" s="34"/>
      <c r="N5559" s="70" t="e">
        <f>VLOOKUP(VALUE(A5559),'Data Consistencia'!A:P,6,0)</f>
        <v>#N/A</v>
      </c>
    </row>
    <row r="5560" spans="10:14" x14ac:dyDescent="0.25">
      <c r="J5560" s="34"/>
      <c r="K5560" s="34"/>
      <c r="L5560" s="34"/>
      <c r="M5560" s="34"/>
      <c r="N5560" s="70" t="e">
        <f>VLOOKUP(VALUE(A5560),'Data Consistencia'!A:P,6,0)</f>
        <v>#N/A</v>
      </c>
    </row>
    <row r="5561" spans="10:14" x14ac:dyDescent="0.25">
      <c r="J5561" s="34"/>
      <c r="K5561" s="34"/>
      <c r="L5561" s="34"/>
      <c r="M5561" s="34"/>
      <c r="N5561" s="70" t="e">
        <f>VLOOKUP(VALUE(A5561),'Data Consistencia'!A:P,6,0)</f>
        <v>#N/A</v>
      </c>
    </row>
    <row r="5562" spans="10:14" x14ac:dyDescent="0.25">
      <c r="J5562" s="34"/>
      <c r="K5562" s="34"/>
      <c r="L5562" s="34"/>
      <c r="M5562" s="34"/>
      <c r="N5562" s="70" t="e">
        <f>VLOOKUP(VALUE(A5562),'Data Consistencia'!A:P,6,0)</f>
        <v>#N/A</v>
      </c>
    </row>
    <row r="5563" spans="10:14" x14ac:dyDescent="0.25">
      <c r="J5563" s="34"/>
      <c r="K5563" s="34"/>
      <c r="L5563" s="34"/>
      <c r="M5563" s="34"/>
      <c r="N5563" s="70" t="e">
        <f>VLOOKUP(VALUE(A5563),'Data Consistencia'!A:P,6,0)</f>
        <v>#N/A</v>
      </c>
    </row>
    <row r="5564" spans="10:14" x14ac:dyDescent="0.25">
      <c r="J5564" s="34"/>
      <c r="K5564" s="34"/>
      <c r="L5564" s="34"/>
      <c r="M5564" s="34"/>
      <c r="N5564" s="70" t="e">
        <f>VLOOKUP(VALUE(A5564),'Data Consistencia'!A:P,6,0)</f>
        <v>#N/A</v>
      </c>
    </row>
    <row r="5565" spans="10:14" x14ac:dyDescent="0.25">
      <c r="J5565" s="34"/>
      <c r="K5565" s="34"/>
      <c r="L5565" s="34"/>
      <c r="M5565" s="34"/>
      <c r="N5565" s="70" t="e">
        <f>VLOOKUP(VALUE(A5565),'Data Consistencia'!A:P,6,0)</f>
        <v>#N/A</v>
      </c>
    </row>
    <row r="5566" spans="10:14" x14ac:dyDescent="0.25">
      <c r="J5566" s="34"/>
      <c r="K5566" s="34"/>
      <c r="L5566" s="34"/>
      <c r="M5566" s="34"/>
      <c r="N5566" s="70" t="e">
        <f>VLOOKUP(VALUE(A5566),'Data Consistencia'!A:P,6,0)</f>
        <v>#N/A</v>
      </c>
    </row>
    <row r="5567" spans="10:14" x14ac:dyDescent="0.25">
      <c r="J5567" s="34"/>
      <c r="K5567" s="34"/>
      <c r="L5567" s="34"/>
      <c r="M5567" s="34"/>
      <c r="N5567" s="70" t="e">
        <f>VLOOKUP(VALUE(A5567),'Data Consistencia'!A:P,6,0)</f>
        <v>#N/A</v>
      </c>
    </row>
    <row r="5568" spans="10:14" x14ac:dyDescent="0.25">
      <c r="J5568" s="34"/>
      <c r="K5568" s="34"/>
      <c r="L5568" s="34"/>
      <c r="M5568" s="34"/>
      <c r="N5568" s="70" t="e">
        <f>VLOOKUP(VALUE(A5568),'Data Consistencia'!A:P,6,0)</f>
        <v>#N/A</v>
      </c>
    </row>
    <row r="5569" spans="10:14" x14ac:dyDescent="0.25">
      <c r="J5569" s="34"/>
      <c r="K5569" s="34"/>
      <c r="L5569" s="34"/>
      <c r="M5569" s="34"/>
      <c r="N5569" s="70" t="e">
        <f>VLOOKUP(VALUE(A5569),'Data Consistencia'!A:P,6,0)</f>
        <v>#N/A</v>
      </c>
    </row>
    <row r="5570" spans="10:14" x14ac:dyDescent="0.25">
      <c r="J5570" s="34"/>
      <c r="K5570" s="34"/>
      <c r="L5570" s="34"/>
      <c r="M5570" s="34"/>
      <c r="N5570" s="70" t="e">
        <f>VLOOKUP(VALUE(A5570),'Data Consistencia'!A:P,6,0)</f>
        <v>#N/A</v>
      </c>
    </row>
    <row r="5571" spans="10:14" x14ac:dyDescent="0.25">
      <c r="J5571" s="34"/>
      <c r="K5571" s="34"/>
      <c r="L5571" s="34"/>
      <c r="M5571" s="34"/>
      <c r="N5571" s="70" t="e">
        <f>VLOOKUP(VALUE(A5571),'Data Consistencia'!A:P,6,0)</f>
        <v>#N/A</v>
      </c>
    </row>
    <row r="5572" spans="10:14" x14ac:dyDescent="0.25">
      <c r="J5572" s="34"/>
      <c r="K5572" s="34"/>
      <c r="L5572" s="34"/>
      <c r="M5572" s="34"/>
      <c r="N5572" s="70" t="e">
        <f>VLOOKUP(VALUE(A5572),'Data Consistencia'!A:P,6,0)</f>
        <v>#N/A</v>
      </c>
    </row>
    <row r="5573" spans="10:14" x14ac:dyDescent="0.25">
      <c r="J5573" s="34"/>
      <c r="K5573" s="34"/>
      <c r="L5573" s="34"/>
      <c r="M5573" s="34"/>
      <c r="N5573" s="70" t="e">
        <f>VLOOKUP(VALUE(A5573),'Data Consistencia'!A:P,6,0)</f>
        <v>#N/A</v>
      </c>
    </row>
    <row r="5574" spans="10:14" x14ac:dyDescent="0.25">
      <c r="J5574" s="34"/>
      <c r="K5574" s="34"/>
      <c r="L5574" s="34"/>
      <c r="M5574" s="34"/>
      <c r="N5574" s="70" t="e">
        <f>VLOOKUP(VALUE(A5574),'Data Consistencia'!A:P,6,0)</f>
        <v>#N/A</v>
      </c>
    </row>
    <row r="5575" spans="10:14" x14ac:dyDescent="0.25">
      <c r="J5575" s="34"/>
      <c r="K5575" s="34"/>
      <c r="L5575" s="34"/>
      <c r="M5575" s="34"/>
      <c r="N5575" s="70" t="e">
        <f>VLOOKUP(VALUE(A5575),'Data Consistencia'!A:P,6,0)</f>
        <v>#N/A</v>
      </c>
    </row>
    <row r="5576" spans="10:14" x14ac:dyDescent="0.25">
      <c r="J5576" s="34"/>
      <c r="K5576" s="34"/>
      <c r="L5576" s="34"/>
      <c r="M5576" s="34"/>
      <c r="N5576" s="70" t="e">
        <f>VLOOKUP(VALUE(A5576),'Data Consistencia'!A:P,6,0)</f>
        <v>#N/A</v>
      </c>
    </row>
    <row r="5577" spans="10:14" x14ac:dyDescent="0.25">
      <c r="J5577" s="34"/>
      <c r="K5577" s="34"/>
      <c r="L5577" s="34"/>
      <c r="M5577" s="34"/>
      <c r="N5577" s="70" t="e">
        <f>VLOOKUP(VALUE(A5577),'Data Consistencia'!A:P,6,0)</f>
        <v>#N/A</v>
      </c>
    </row>
    <row r="5578" spans="10:14" x14ac:dyDescent="0.25">
      <c r="J5578" s="34"/>
      <c r="K5578" s="34"/>
      <c r="L5578" s="34"/>
      <c r="M5578" s="34"/>
      <c r="N5578" s="70" t="e">
        <f>VLOOKUP(VALUE(A5578),'Data Consistencia'!A:P,6,0)</f>
        <v>#N/A</v>
      </c>
    </row>
    <row r="5579" spans="10:14" x14ac:dyDescent="0.25">
      <c r="J5579" s="34"/>
      <c r="K5579" s="34"/>
      <c r="L5579" s="34"/>
      <c r="M5579" s="34"/>
      <c r="N5579" s="70" t="e">
        <f>VLOOKUP(VALUE(A5579),'Data Consistencia'!A:P,6,0)</f>
        <v>#N/A</v>
      </c>
    </row>
    <row r="5580" spans="10:14" x14ac:dyDescent="0.25">
      <c r="J5580" s="34"/>
      <c r="K5580" s="34"/>
      <c r="L5580" s="34"/>
      <c r="M5580" s="34"/>
      <c r="N5580" s="70" t="e">
        <f>VLOOKUP(VALUE(A5580),'Data Consistencia'!A:P,6,0)</f>
        <v>#N/A</v>
      </c>
    </row>
    <row r="5581" spans="10:14" x14ac:dyDescent="0.25">
      <c r="J5581" s="34"/>
      <c r="K5581" s="34"/>
      <c r="L5581" s="34"/>
      <c r="M5581" s="34"/>
      <c r="N5581" s="70" t="e">
        <f>VLOOKUP(VALUE(A5581),'Data Consistencia'!A:P,6,0)</f>
        <v>#N/A</v>
      </c>
    </row>
    <row r="5582" spans="10:14" x14ac:dyDescent="0.25">
      <c r="J5582" s="34"/>
      <c r="K5582" s="34"/>
      <c r="L5582" s="34"/>
      <c r="M5582" s="34"/>
      <c r="N5582" s="70" t="e">
        <f>VLOOKUP(VALUE(A5582),'Data Consistencia'!A:P,6,0)</f>
        <v>#N/A</v>
      </c>
    </row>
    <row r="5583" spans="10:14" x14ac:dyDescent="0.25">
      <c r="J5583" s="34"/>
      <c r="K5583" s="34"/>
      <c r="L5583" s="34"/>
      <c r="M5583" s="34"/>
      <c r="N5583" s="70" t="e">
        <f>VLOOKUP(VALUE(A5583),'Data Consistencia'!A:P,6,0)</f>
        <v>#N/A</v>
      </c>
    </row>
    <row r="5584" spans="10:14" x14ac:dyDescent="0.25">
      <c r="J5584" s="34"/>
      <c r="K5584" s="34"/>
      <c r="L5584" s="34"/>
      <c r="M5584" s="34"/>
      <c r="N5584" s="70" t="e">
        <f>VLOOKUP(VALUE(A5584),'Data Consistencia'!A:P,6,0)</f>
        <v>#N/A</v>
      </c>
    </row>
    <row r="5585" spans="10:14" x14ac:dyDescent="0.25">
      <c r="J5585" s="34"/>
      <c r="K5585" s="34"/>
      <c r="L5585" s="34"/>
      <c r="M5585" s="34"/>
      <c r="N5585" s="70" t="e">
        <f>VLOOKUP(VALUE(A5585),'Data Consistencia'!A:P,6,0)</f>
        <v>#N/A</v>
      </c>
    </row>
    <row r="5586" spans="10:14" x14ac:dyDescent="0.25">
      <c r="J5586" s="34"/>
      <c r="K5586" s="34"/>
      <c r="L5586" s="34"/>
      <c r="M5586" s="34"/>
      <c r="N5586" s="70" t="e">
        <f>VLOOKUP(VALUE(A5586),'Data Consistencia'!A:P,6,0)</f>
        <v>#N/A</v>
      </c>
    </row>
    <row r="5587" spans="10:14" x14ac:dyDescent="0.25">
      <c r="J5587" s="34"/>
      <c r="K5587" s="34"/>
      <c r="L5587" s="34"/>
      <c r="M5587" s="34"/>
      <c r="N5587" s="70" t="e">
        <f>VLOOKUP(VALUE(A5587),'Data Consistencia'!A:P,6,0)</f>
        <v>#N/A</v>
      </c>
    </row>
    <row r="5588" spans="10:14" x14ac:dyDescent="0.25">
      <c r="J5588" s="34"/>
      <c r="K5588" s="34"/>
      <c r="L5588" s="34"/>
      <c r="M5588" s="34"/>
      <c r="N5588" s="70" t="e">
        <f>VLOOKUP(VALUE(A5588),'Data Consistencia'!A:P,6,0)</f>
        <v>#N/A</v>
      </c>
    </row>
    <row r="5589" spans="10:14" x14ac:dyDescent="0.25">
      <c r="J5589" s="34"/>
      <c r="K5589" s="34"/>
      <c r="L5589" s="34"/>
      <c r="M5589" s="34"/>
      <c r="N5589" s="70" t="e">
        <f>VLOOKUP(VALUE(A5589),'Data Consistencia'!A:P,6,0)</f>
        <v>#N/A</v>
      </c>
    </row>
    <row r="5590" spans="10:14" x14ac:dyDescent="0.25">
      <c r="J5590" s="34"/>
      <c r="K5590" s="34"/>
      <c r="L5590" s="34"/>
      <c r="M5590" s="34"/>
      <c r="N5590" s="70" t="e">
        <f>VLOOKUP(VALUE(A5590),'Data Consistencia'!A:P,6,0)</f>
        <v>#N/A</v>
      </c>
    </row>
    <row r="5591" spans="10:14" x14ac:dyDescent="0.25">
      <c r="J5591" s="34"/>
      <c r="K5591" s="34"/>
      <c r="L5591" s="34"/>
      <c r="M5591" s="34"/>
      <c r="N5591" s="70" t="e">
        <f>VLOOKUP(VALUE(A5591),'Data Consistencia'!A:P,6,0)</f>
        <v>#N/A</v>
      </c>
    </row>
    <row r="5592" spans="10:14" x14ac:dyDescent="0.25">
      <c r="J5592" s="34"/>
      <c r="K5592" s="34"/>
      <c r="L5592" s="34"/>
      <c r="M5592" s="34"/>
      <c r="N5592" s="70" t="e">
        <f>VLOOKUP(VALUE(A5592),'Data Consistencia'!A:P,6,0)</f>
        <v>#N/A</v>
      </c>
    </row>
    <row r="5593" spans="10:14" x14ac:dyDescent="0.25">
      <c r="J5593" s="34"/>
      <c r="K5593" s="34"/>
      <c r="L5593" s="34"/>
      <c r="M5593" s="34"/>
      <c r="N5593" s="70" t="e">
        <f>VLOOKUP(VALUE(A5593),'Data Consistencia'!A:P,6,0)</f>
        <v>#N/A</v>
      </c>
    </row>
    <row r="5594" spans="10:14" x14ac:dyDescent="0.25">
      <c r="J5594" s="34"/>
      <c r="K5594" s="34"/>
      <c r="L5594" s="34"/>
      <c r="M5594" s="34"/>
      <c r="N5594" s="70" t="e">
        <f>VLOOKUP(VALUE(A5594),'Data Consistencia'!A:P,6,0)</f>
        <v>#N/A</v>
      </c>
    </row>
    <row r="5595" spans="10:14" x14ac:dyDescent="0.25">
      <c r="J5595" s="34"/>
      <c r="K5595" s="34"/>
      <c r="L5595" s="34"/>
      <c r="M5595" s="34"/>
      <c r="N5595" s="70" t="e">
        <f>VLOOKUP(VALUE(A5595),'Data Consistencia'!A:P,6,0)</f>
        <v>#N/A</v>
      </c>
    </row>
    <row r="5596" spans="10:14" x14ac:dyDescent="0.25">
      <c r="J5596" s="34"/>
      <c r="K5596" s="34"/>
      <c r="L5596" s="34"/>
      <c r="M5596" s="34"/>
      <c r="N5596" s="70" t="e">
        <f>VLOOKUP(VALUE(A5596),'Data Consistencia'!A:P,6,0)</f>
        <v>#N/A</v>
      </c>
    </row>
    <row r="5597" spans="10:14" x14ac:dyDescent="0.25">
      <c r="J5597" s="34"/>
      <c r="K5597" s="34"/>
      <c r="L5597" s="34"/>
      <c r="M5597" s="34"/>
      <c r="N5597" s="70" t="e">
        <f>VLOOKUP(VALUE(A5597),'Data Consistencia'!A:P,6,0)</f>
        <v>#N/A</v>
      </c>
    </row>
    <row r="5598" spans="10:14" x14ac:dyDescent="0.25">
      <c r="J5598" s="34"/>
      <c r="K5598" s="34"/>
      <c r="L5598" s="34"/>
      <c r="M5598" s="34"/>
      <c r="N5598" s="70" t="e">
        <f>VLOOKUP(VALUE(A5598),'Data Consistencia'!A:P,6,0)</f>
        <v>#N/A</v>
      </c>
    </row>
    <row r="5599" spans="10:14" x14ac:dyDescent="0.25">
      <c r="J5599" s="34"/>
      <c r="K5599" s="34"/>
      <c r="L5599" s="34"/>
      <c r="M5599" s="34"/>
      <c r="N5599" s="70" t="e">
        <f>VLOOKUP(VALUE(A5599),'Data Consistencia'!A:P,6,0)</f>
        <v>#N/A</v>
      </c>
    </row>
    <row r="5600" spans="10:14" x14ac:dyDescent="0.25">
      <c r="J5600" s="34"/>
      <c r="K5600" s="34"/>
      <c r="L5600" s="34"/>
      <c r="M5600" s="34"/>
      <c r="N5600" s="70" t="e">
        <f>VLOOKUP(VALUE(A5600),'Data Consistencia'!A:P,6,0)</f>
        <v>#N/A</v>
      </c>
    </row>
    <row r="5601" spans="10:14" x14ac:dyDescent="0.25">
      <c r="J5601" s="34"/>
      <c r="K5601" s="34"/>
      <c r="L5601" s="34"/>
      <c r="M5601" s="34"/>
      <c r="N5601" s="70" t="e">
        <f>VLOOKUP(VALUE(A5601),'Data Consistencia'!A:P,6,0)</f>
        <v>#N/A</v>
      </c>
    </row>
    <row r="5602" spans="10:14" x14ac:dyDescent="0.25">
      <c r="J5602" s="34"/>
      <c r="K5602" s="34"/>
      <c r="L5602" s="34"/>
      <c r="M5602" s="34"/>
      <c r="N5602" s="70" t="e">
        <f>VLOOKUP(VALUE(A5602),'Data Consistencia'!A:P,6,0)</f>
        <v>#N/A</v>
      </c>
    </row>
    <row r="5603" spans="10:14" x14ac:dyDescent="0.25">
      <c r="J5603" s="34"/>
      <c r="K5603" s="34"/>
      <c r="L5603" s="34"/>
      <c r="M5603" s="34"/>
      <c r="N5603" s="70" t="e">
        <f>VLOOKUP(VALUE(A5603),'Data Consistencia'!A:P,6,0)</f>
        <v>#N/A</v>
      </c>
    </row>
    <row r="5604" spans="10:14" x14ac:dyDescent="0.25">
      <c r="J5604" s="34"/>
      <c r="K5604" s="34"/>
      <c r="L5604" s="34"/>
      <c r="M5604" s="34"/>
      <c r="N5604" s="70" t="e">
        <f>VLOOKUP(VALUE(A5604),'Data Consistencia'!A:P,6,0)</f>
        <v>#N/A</v>
      </c>
    </row>
    <row r="5605" spans="10:14" x14ac:dyDescent="0.25">
      <c r="J5605" s="34"/>
      <c r="K5605" s="34"/>
      <c r="L5605" s="34"/>
      <c r="M5605" s="34"/>
      <c r="N5605" s="70" t="e">
        <f>VLOOKUP(VALUE(A5605),'Data Consistencia'!A:P,6,0)</f>
        <v>#N/A</v>
      </c>
    </row>
    <row r="5606" spans="10:14" x14ac:dyDescent="0.25">
      <c r="J5606" s="34"/>
      <c r="K5606" s="34"/>
      <c r="L5606" s="34"/>
      <c r="M5606" s="34"/>
      <c r="N5606" s="70" t="e">
        <f>VLOOKUP(VALUE(A5606),'Data Consistencia'!A:P,6,0)</f>
        <v>#N/A</v>
      </c>
    </row>
    <row r="5607" spans="10:14" x14ac:dyDescent="0.25">
      <c r="J5607" s="34"/>
      <c r="K5607" s="34"/>
      <c r="L5607" s="34"/>
      <c r="M5607" s="34"/>
      <c r="N5607" s="70" t="e">
        <f>VLOOKUP(VALUE(A5607),'Data Consistencia'!A:P,6,0)</f>
        <v>#N/A</v>
      </c>
    </row>
    <row r="5608" spans="10:14" x14ac:dyDescent="0.25">
      <c r="J5608" s="34"/>
      <c r="K5608" s="34"/>
      <c r="L5608" s="34"/>
      <c r="M5608" s="34"/>
      <c r="N5608" s="70" t="e">
        <f>VLOOKUP(VALUE(A5608),'Data Consistencia'!A:P,6,0)</f>
        <v>#N/A</v>
      </c>
    </row>
    <row r="5609" spans="10:14" x14ac:dyDescent="0.25">
      <c r="J5609" s="34"/>
      <c r="K5609" s="34"/>
      <c r="L5609" s="34"/>
      <c r="M5609" s="34"/>
      <c r="N5609" s="70" t="e">
        <f>VLOOKUP(VALUE(A5609),'Data Consistencia'!A:P,6,0)</f>
        <v>#N/A</v>
      </c>
    </row>
    <row r="5610" spans="10:14" x14ac:dyDescent="0.25">
      <c r="J5610" s="34"/>
      <c r="K5610" s="34"/>
      <c r="L5610" s="34"/>
      <c r="M5610" s="34"/>
      <c r="N5610" s="70" t="e">
        <f>VLOOKUP(VALUE(A5610),'Data Consistencia'!A:P,6,0)</f>
        <v>#N/A</v>
      </c>
    </row>
    <row r="5611" spans="10:14" x14ac:dyDescent="0.25">
      <c r="J5611" s="34"/>
      <c r="K5611" s="34"/>
      <c r="L5611" s="34"/>
      <c r="M5611" s="34"/>
      <c r="N5611" s="70" t="e">
        <f>VLOOKUP(VALUE(A5611),'Data Consistencia'!A:P,6,0)</f>
        <v>#N/A</v>
      </c>
    </row>
    <row r="5612" spans="10:14" x14ac:dyDescent="0.25">
      <c r="J5612" s="34"/>
      <c r="K5612" s="34"/>
      <c r="L5612" s="34"/>
      <c r="M5612" s="34"/>
      <c r="N5612" s="70" t="e">
        <f>VLOOKUP(VALUE(A5612),'Data Consistencia'!A:P,6,0)</f>
        <v>#N/A</v>
      </c>
    </row>
    <row r="5613" spans="10:14" x14ac:dyDescent="0.25">
      <c r="J5613" s="34"/>
      <c r="K5613" s="34"/>
      <c r="L5613" s="34"/>
      <c r="M5613" s="34"/>
      <c r="N5613" s="70" t="e">
        <f>VLOOKUP(VALUE(A5613),'Data Consistencia'!A:P,6,0)</f>
        <v>#N/A</v>
      </c>
    </row>
    <row r="5614" spans="10:14" x14ac:dyDescent="0.25">
      <c r="J5614" s="34"/>
      <c r="K5614" s="34"/>
      <c r="L5614" s="34"/>
      <c r="M5614" s="34"/>
      <c r="N5614" s="70" t="e">
        <f>VLOOKUP(VALUE(A5614),'Data Consistencia'!A:P,6,0)</f>
        <v>#N/A</v>
      </c>
    </row>
    <row r="5615" spans="10:14" x14ac:dyDescent="0.25">
      <c r="J5615" s="34"/>
      <c r="K5615" s="34"/>
      <c r="L5615" s="34"/>
      <c r="M5615" s="34"/>
      <c r="N5615" s="70" t="e">
        <f>VLOOKUP(VALUE(A5615),'Data Consistencia'!A:P,6,0)</f>
        <v>#N/A</v>
      </c>
    </row>
    <row r="5616" spans="10:14" x14ac:dyDescent="0.25">
      <c r="J5616" s="34"/>
      <c r="K5616" s="34"/>
      <c r="L5616" s="34"/>
      <c r="M5616" s="34"/>
      <c r="N5616" s="70" t="e">
        <f>VLOOKUP(VALUE(A5616),'Data Consistencia'!A:P,6,0)</f>
        <v>#N/A</v>
      </c>
    </row>
    <row r="5617" spans="10:14" x14ac:dyDescent="0.25">
      <c r="J5617" s="34"/>
      <c r="K5617" s="34"/>
      <c r="L5617" s="34"/>
      <c r="M5617" s="34"/>
      <c r="N5617" s="70" t="e">
        <f>VLOOKUP(VALUE(A5617),'Data Consistencia'!A:P,6,0)</f>
        <v>#N/A</v>
      </c>
    </row>
    <row r="5618" spans="10:14" x14ac:dyDescent="0.25">
      <c r="J5618" s="34"/>
      <c r="K5618" s="34"/>
      <c r="L5618" s="34"/>
      <c r="M5618" s="34"/>
      <c r="N5618" s="70" t="e">
        <f>VLOOKUP(VALUE(A5618),'Data Consistencia'!A:P,6,0)</f>
        <v>#N/A</v>
      </c>
    </row>
    <row r="5619" spans="10:14" x14ac:dyDescent="0.25">
      <c r="J5619" s="34"/>
      <c r="K5619" s="34"/>
      <c r="L5619" s="34"/>
      <c r="M5619" s="34"/>
      <c r="N5619" s="70" t="e">
        <f>VLOOKUP(VALUE(A5619),'Data Consistencia'!A:P,6,0)</f>
        <v>#N/A</v>
      </c>
    </row>
    <row r="5620" spans="10:14" x14ac:dyDescent="0.25">
      <c r="J5620" s="34"/>
      <c r="K5620" s="34"/>
      <c r="L5620" s="34"/>
      <c r="M5620" s="34"/>
      <c r="N5620" s="70" t="e">
        <f>VLOOKUP(VALUE(A5620),'Data Consistencia'!A:P,6,0)</f>
        <v>#N/A</v>
      </c>
    </row>
    <row r="5621" spans="10:14" x14ac:dyDescent="0.25">
      <c r="J5621" s="34"/>
      <c r="K5621" s="34"/>
      <c r="L5621" s="34"/>
      <c r="M5621" s="34"/>
      <c r="N5621" s="70" t="e">
        <f>VLOOKUP(VALUE(A5621),'Data Consistencia'!A:P,6,0)</f>
        <v>#N/A</v>
      </c>
    </row>
    <row r="5622" spans="10:14" x14ac:dyDescent="0.25">
      <c r="J5622" s="34"/>
      <c r="K5622" s="34"/>
      <c r="L5622" s="34"/>
      <c r="M5622" s="34"/>
      <c r="N5622" s="70" t="e">
        <f>VLOOKUP(VALUE(A5622),'Data Consistencia'!A:P,6,0)</f>
        <v>#N/A</v>
      </c>
    </row>
    <row r="5623" spans="10:14" x14ac:dyDescent="0.25">
      <c r="J5623" s="34"/>
      <c r="K5623" s="34"/>
      <c r="L5623" s="34"/>
      <c r="M5623" s="34"/>
      <c r="N5623" s="70" t="e">
        <f>VLOOKUP(VALUE(A5623),'Data Consistencia'!A:P,6,0)</f>
        <v>#N/A</v>
      </c>
    </row>
    <row r="5624" spans="10:14" x14ac:dyDescent="0.25">
      <c r="J5624" s="34"/>
      <c r="K5624" s="34"/>
      <c r="L5624" s="34"/>
      <c r="M5624" s="34"/>
      <c r="N5624" s="70" t="e">
        <f>VLOOKUP(VALUE(A5624),'Data Consistencia'!A:P,6,0)</f>
        <v>#N/A</v>
      </c>
    </row>
    <row r="5625" spans="10:14" x14ac:dyDescent="0.25">
      <c r="J5625" s="34"/>
      <c r="K5625" s="34"/>
      <c r="L5625" s="34"/>
      <c r="M5625" s="34"/>
      <c r="N5625" s="70" t="e">
        <f>VLOOKUP(VALUE(A5625),'Data Consistencia'!A:P,6,0)</f>
        <v>#N/A</v>
      </c>
    </row>
    <row r="5626" spans="10:14" x14ac:dyDescent="0.25">
      <c r="J5626" s="34"/>
      <c r="K5626" s="34"/>
      <c r="L5626" s="34"/>
      <c r="M5626" s="34"/>
      <c r="N5626" s="70" t="e">
        <f>VLOOKUP(VALUE(A5626),'Data Consistencia'!A:P,6,0)</f>
        <v>#N/A</v>
      </c>
    </row>
    <row r="5627" spans="10:14" x14ac:dyDescent="0.25">
      <c r="J5627" s="34"/>
      <c r="K5627" s="34"/>
      <c r="L5627" s="34"/>
      <c r="M5627" s="34"/>
      <c r="N5627" s="70" t="e">
        <f>VLOOKUP(VALUE(A5627),'Data Consistencia'!A:P,6,0)</f>
        <v>#N/A</v>
      </c>
    </row>
    <row r="5628" spans="10:14" x14ac:dyDescent="0.25">
      <c r="J5628" s="34"/>
      <c r="K5628" s="34"/>
      <c r="L5628" s="34"/>
      <c r="M5628" s="34"/>
      <c r="N5628" s="70" t="e">
        <f>VLOOKUP(VALUE(A5628),'Data Consistencia'!A:P,6,0)</f>
        <v>#N/A</v>
      </c>
    </row>
    <row r="5629" spans="10:14" x14ac:dyDescent="0.25">
      <c r="J5629" s="34"/>
      <c r="K5629" s="34"/>
      <c r="L5629" s="34"/>
      <c r="M5629" s="34"/>
      <c r="N5629" s="70" t="e">
        <f>VLOOKUP(VALUE(A5629),'Data Consistencia'!A:P,6,0)</f>
        <v>#N/A</v>
      </c>
    </row>
    <row r="5630" spans="10:14" x14ac:dyDescent="0.25">
      <c r="J5630" s="34"/>
      <c r="K5630" s="34"/>
      <c r="L5630" s="34"/>
      <c r="M5630" s="34"/>
      <c r="N5630" s="70" t="e">
        <f>VLOOKUP(VALUE(A5630),'Data Consistencia'!A:P,6,0)</f>
        <v>#N/A</v>
      </c>
    </row>
    <row r="5631" spans="10:14" x14ac:dyDescent="0.25">
      <c r="J5631" s="34"/>
      <c r="K5631" s="34"/>
      <c r="L5631" s="34"/>
      <c r="M5631" s="34"/>
      <c r="N5631" s="70" t="e">
        <f>VLOOKUP(VALUE(A5631),'Data Consistencia'!A:P,6,0)</f>
        <v>#N/A</v>
      </c>
    </row>
    <row r="5632" spans="10:14" x14ac:dyDescent="0.25">
      <c r="J5632" s="34"/>
      <c r="K5632" s="34"/>
      <c r="L5632" s="34"/>
      <c r="M5632" s="34"/>
      <c r="N5632" s="70" t="e">
        <f>VLOOKUP(VALUE(A5632),'Data Consistencia'!A:P,6,0)</f>
        <v>#N/A</v>
      </c>
    </row>
    <row r="5633" spans="10:14" x14ac:dyDescent="0.25">
      <c r="J5633" s="34"/>
      <c r="K5633" s="34"/>
      <c r="L5633" s="34"/>
      <c r="M5633" s="34"/>
      <c r="N5633" s="70" t="e">
        <f>VLOOKUP(VALUE(A5633),'Data Consistencia'!A:P,6,0)</f>
        <v>#N/A</v>
      </c>
    </row>
    <row r="5634" spans="10:14" x14ac:dyDescent="0.25">
      <c r="J5634" s="34"/>
      <c r="K5634" s="34"/>
      <c r="L5634" s="34"/>
      <c r="M5634" s="34"/>
      <c r="N5634" s="70" t="e">
        <f>VLOOKUP(VALUE(A5634),'Data Consistencia'!A:P,6,0)</f>
        <v>#N/A</v>
      </c>
    </row>
    <row r="5635" spans="10:14" x14ac:dyDescent="0.25">
      <c r="J5635" s="34"/>
      <c r="K5635" s="34"/>
      <c r="L5635" s="34"/>
      <c r="M5635" s="34"/>
      <c r="N5635" s="70" t="e">
        <f>VLOOKUP(VALUE(A5635),'Data Consistencia'!A:P,6,0)</f>
        <v>#N/A</v>
      </c>
    </row>
    <row r="5636" spans="10:14" x14ac:dyDescent="0.25">
      <c r="J5636" s="34"/>
      <c r="K5636" s="34"/>
      <c r="L5636" s="34"/>
      <c r="M5636" s="34"/>
      <c r="N5636" s="70" t="e">
        <f>VLOOKUP(VALUE(A5636),'Data Consistencia'!A:P,6,0)</f>
        <v>#N/A</v>
      </c>
    </row>
    <row r="5637" spans="10:14" x14ac:dyDescent="0.25">
      <c r="J5637" s="34"/>
      <c r="K5637" s="34"/>
      <c r="L5637" s="34"/>
      <c r="M5637" s="34"/>
      <c r="N5637" s="70" t="e">
        <f>VLOOKUP(VALUE(A5637),'Data Consistencia'!A:P,6,0)</f>
        <v>#N/A</v>
      </c>
    </row>
    <row r="5638" spans="10:14" x14ac:dyDescent="0.25">
      <c r="J5638" s="34"/>
      <c r="K5638" s="34"/>
      <c r="L5638" s="34"/>
      <c r="M5638" s="34"/>
      <c r="N5638" s="70" t="e">
        <f>VLOOKUP(VALUE(A5638),'Data Consistencia'!A:P,6,0)</f>
        <v>#N/A</v>
      </c>
    </row>
    <row r="5639" spans="10:14" x14ac:dyDescent="0.25">
      <c r="J5639" s="34"/>
      <c r="K5639" s="34"/>
      <c r="L5639" s="34"/>
      <c r="M5639" s="34"/>
      <c r="N5639" s="70" t="e">
        <f>VLOOKUP(VALUE(A5639),'Data Consistencia'!A:P,6,0)</f>
        <v>#N/A</v>
      </c>
    </row>
    <row r="5640" spans="10:14" x14ac:dyDescent="0.25">
      <c r="J5640" s="34"/>
      <c r="K5640" s="34"/>
      <c r="L5640" s="34"/>
      <c r="M5640" s="34"/>
      <c r="N5640" s="70" t="e">
        <f>VLOOKUP(VALUE(A5640),'Data Consistencia'!A:P,6,0)</f>
        <v>#N/A</v>
      </c>
    </row>
    <row r="5641" spans="10:14" x14ac:dyDescent="0.25">
      <c r="J5641" s="34"/>
      <c r="K5641" s="34"/>
      <c r="L5641" s="34"/>
      <c r="M5641" s="34"/>
      <c r="N5641" s="70" t="e">
        <f>VLOOKUP(VALUE(A5641),'Data Consistencia'!A:P,6,0)</f>
        <v>#N/A</v>
      </c>
    </row>
    <row r="5642" spans="10:14" x14ac:dyDescent="0.25">
      <c r="J5642" s="34"/>
      <c r="K5642" s="34"/>
      <c r="L5642" s="34"/>
      <c r="M5642" s="34"/>
      <c r="N5642" s="70" t="e">
        <f>VLOOKUP(VALUE(A5642),'Data Consistencia'!A:P,6,0)</f>
        <v>#N/A</v>
      </c>
    </row>
    <row r="5643" spans="10:14" x14ac:dyDescent="0.25">
      <c r="J5643" s="34"/>
      <c r="K5643" s="34"/>
      <c r="L5643" s="34"/>
      <c r="M5643" s="34"/>
      <c r="N5643" s="70" t="e">
        <f>VLOOKUP(VALUE(A5643),'Data Consistencia'!A:P,6,0)</f>
        <v>#N/A</v>
      </c>
    </row>
    <row r="5644" spans="10:14" x14ac:dyDescent="0.25">
      <c r="J5644" s="34"/>
      <c r="K5644" s="34"/>
      <c r="L5644" s="34"/>
      <c r="M5644" s="34"/>
      <c r="N5644" s="70" t="e">
        <f>VLOOKUP(VALUE(A5644),'Data Consistencia'!A:P,6,0)</f>
        <v>#N/A</v>
      </c>
    </row>
    <row r="5645" spans="10:14" x14ac:dyDescent="0.25">
      <c r="J5645" s="34"/>
      <c r="K5645" s="34"/>
      <c r="L5645" s="34"/>
      <c r="M5645" s="34"/>
      <c r="N5645" s="70" t="e">
        <f>VLOOKUP(VALUE(A5645),'Data Consistencia'!A:P,6,0)</f>
        <v>#N/A</v>
      </c>
    </row>
    <row r="5646" spans="10:14" x14ac:dyDescent="0.25">
      <c r="J5646" s="34"/>
      <c r="K5646" s="34"/>
      <c r="L5646" s="34"/>
      <c r="M5646" s="34"/>
      <c r="N5646" s="70" t="e">
        <f>VLOOKUP(VALUE(A5646),'Data Consistencia'!A:P,6,0)</f>
        <v>#N/A</v>
      </c>
    </row>
    <row r="5647" spans="10:14" x14ac:dyDescent="0.25">
      <c r="J5647" s="34"/>
      <c r="K5647" s="34"/>
      <c r="L5647" s="34"/>
      <c r="M5647" s="34"/>
      <c r="N5647" s="70" t="e">
        <f>VLOOKUP(VALUE(A5647),'Data Consistencia'!A:P,6,0)</f>
        <v>#N/A</v>
      </c>
    </row>
    <row r="5648" spans="10:14" x14ac:dyDescent="0.25">
      <c r="J5648" s="34"/>
      <c r="K5648" s="34"/>
      <c r="L5648" s="34"/>
      <c r="M5648" s="34"/>
      <c r="N5648" s="70" t="e">
        <f>VLOOKUP(VALUE(A5648),'Data Consistencia'!A:P,6,0)</f>
        <v>#N/A</v>
      </c>
    </row>
    <row r="5649" spans="10:14" x14ac:dyDescent="0.25">
      <c r="J5649" s="34"/>
      <c r="K5649" s="34"/>
      <c r="L5649" s="34"/>
      <c r="M5649" s="34"/>
      <c r="N5649" s="70" t="e">
        <f>VLOOKUP(VALUE(A5649),'Data Consistencia'!A:P,6,0)</f>
        <v>#N/A</v>
      </c>
    </row>
    <row r="5650" spans="10:14" x14ac:dyDescent="0.25">
      <c r="J5650" s="34"/>
      <c r="K5650" s="34"/>
      <c r="L5650" s="34"/>
      <c r="M5650" s="34"/>
      <c r="N5650" s="70" t="e">
        <f>VLOOKUP(VALUE(A5650),'Data Consistencia'!A:P,6,0)</f>
        <v>#N/A</v>
      </c>
    </row>
    <row r="5651" spans="10:14" x14ac:dyDescent="0.25">
      <c r="J5651" s="34"/>
      <c r="K5651" s="34"/>
      <c r="L5651" s="34"/>
      <c r="M5651" s="34"/>
      <c r="N5651" s="70" t="e">
        <f>VLOOKUP(VALUE(A5651),'Data Consistencia'!A:P,6,0)</f>
        <v>#N/A</v>
      </c>
    </row>
    <row r="5652" spans="10:14" x14ac:dyDescent="0.25">
      <c r="J5652" s="34"/>
      <c r="K5652" s="34"/>
      <c r="L5652" s="34"/>
      <c r="M5652" s="34"/>
      <c r="N5652" s="70" t="e">
        <f>VLOOKUP(VALUE(A5652),'Data Consistencia'!A:P,6,0)</f>
        <v>#N/A</v>
      </c>
    </row>
    <row r="5653" spans="10:14" x14ac:dyDescent="0.25">
      <c r="J5653" s="34"/>
      <c r="K5653" s="34"/>
      <c r="L5653" s="34"/>
      <c r="M5653" s="34"/>
      <c r="N5653" s="70" t="e">
        <f>VLOOKUP(VALUE(A5653),'Data Consistencia'!A:P,6,0)</f>
        <v>#N/A</v>
      </c>
    </row>
    <row r="5654" spans="10:14" x14ac:dyDescent="0.25">
      <c r="J5654" s="34"/>
      <c r="K5654" s="34"/>
      <c r="L5654" s="34"/>
      <c r="M5654" s="34"/>
      <c r="N5654" s="70" t="e">
        <f>VLOOKUP(VALUE(A5654),'Data Consistencia'!A:P,6,0)</f>
        <v>#N/A</v>
      </c>
    </row>
    <row r="5655" spans="10:14" x14ac:dyDescent="0.25">
      <c r="J5655" s="34"/>
      <c r="K5655" s="34"/>
      <c r="L5655" s="34"/>
      <c r="M5655" s="34"/>
      <c r="N5655" s="70" t="e">
        <f>VLOOKUP(VALUE(A5655),'Data Consistencia'!A:P,6,0)</f>
        <v>#N/A</v>
      </c>
    </row>
    <row r="5656" spans="10:14" x14ac:dyDescent="0.25">
      <c r="J5656" s="34"/>
      <c r="K5656" s="34"/>
      <c r="L5656" s="34"/>
      <c r="M5656" s="34"/>
      <c r="N5656" s="70" t="e">
        <f>VLOOKUP(VALUE(A5656),'Data Consistencia'!A:P,6,0)</f>
        <v>#N/A</v>
      </c>
    </row>
    <row r="5657" spans="10:14" x14ac:dyDescent="0.25">
      <c r="J5657" s="34"/>
      <c r="K5657" s="34"/>
      <c r="L5657" s="34"/>
      <c r="M5657" s="34"/>
      <c r="N5657" s="70" t="e">
        <f>VLOOKUP(VALUE(A5657),'Data Consistencia'!A:P,6,0)</f>
        <v>#N/A</v>
      </c>
    </row>
    <row r="5658" spans="10:14" x14ac:dyDescent="0.25">
      <c r="J5658" s="34"/>
      <c r="K5658" s="34"/>
      <c r="L5658" s="34"/>
      <c r="M5658" s="34"/>
      <c r="N5658" s="70" t="e">
        <f>VLOOKUP(VALUE(A5658),'Data Consistencia'!A:P,6,0)</f>
        <v>#N/A</v>
      </c>
    </row>
    <row r="5659" spans="10:14" x14ac:dyDescent="0.25">
      <c r="J5659" s="34"/>
      <c r="K5659" s="34"/>
      <c r="L5659" s="34"/>
      <c r="M5659" s="34"/>
      <c r="N5659" s="70" t="e">
        <f>VLOOKUP(VALUE(A5659),'Data Consistencia'!A:P,6,0)</f>
        <v>#N/A</v>
      </c>
    </row>
    <row r="5660" spans="10:14" x14ac:dyDescent="0.25">
      <c r="J5660" s="34"/>
      <c r="K5660" s="34"/>
      <c r="L5660" s="34"/>
      <c r="M5660" s="34"/>
      <c r="N5660" s="70" t="e">
        <f>VLOOKUP(VALUE(A5660),'Data Consistencia'!A:P,6,0)</f>
        <v>#N/A</v>
      </c>
    </row>
    <row r="5661" spans="10:14" x14ac:dyDescent="0.25">
      <c r="J5661" s="34"/>
      <c r="K5661" s="34"/>
      <c r="L5661" s="34"/>
      <c r="M5661" s="34"/>
      <c r="N5661" s="70" t="e">
        <f>VLOOKUP(VALUE(A5661),'Data Consistencia'!A:P,6,0)</f>
        <v>#N/A</v>
      </c>
    </row>
    <row r="5662" spans="10:14" x14ac:dyDescent="0.25">
      <c r="J5662" s="34"/>
      <c r="K5662" s="34"/>
      <c r="L5662" s="34"/>
      <c r="M5662" s="34"/>
      <c r="N5662" s="70" t="e">
        <f>VLOOKUP(VALUE(A5662),'Data Consistencia'!A:P,6,0)</f>
        <v>#N/A</v>
      </c>
    </row>
    <row r="5663" spans="10:14" x14ac:dyDescent="0.25">
      <c r="J5663" s="34"/>
      <c r="K5663" s="34"/>
      <c r="L5663" s="34"/>
      <c r="M5663" s="34"/>
      <c r="N5663" s="70" t="e">
        <f>VLOOKUP(VALUE(A5663),'Data Consistencia'!A:P,6,0)</f>
        <v>#N/A</v>
      </c>
    </row>
    <row r="5664" spans="10:14" x14ac:dyDescent="0.25">
      <c r="J5664" s="34"/>
      <c r="K5664" s="34"/>
      <c r="L5664" s="34"/>
      <c r="M5664" s="34"/>
      <c r="N5664" s="70" t="e">
        <f>VLOOKUP(VALUE(A5664),'Data Consistencia'!A:P,6,0)</f>
        <v>#N/A</v>
      </c>
    </row>
    <row r="5665" spans="10:14" x14ac:dyDescent="0.25">
      <c r="J5665" s="34"/>
      <c r="K5665" s="34"/>
      <c r="L5665" s="34"/>
      <c r="M5665" s="34"/>
      <c r="N5665" s="70" t="e">
        <f>VLOOKUP(VALUE(A5665),'Data Consistencia'!A:P,6,0)</f>
        <v>#N/A</v>
      </c>
    </row>
    <row r="5666" spans="10:14" x14ac:dyDescent="0.25">
      <c r="J5666" s="34"/>
      <c r="K5666" s="34"/>
      <c r="L5666" s="34"/>
      <c r="M5666" s="34"/>
      <c r="N5666" s="70" t="e">
        <f>VLOOKUP(VALUE(A5666),'Data Consistencia'!A:P,6,0)</f>
        <v>#N/A</v>
      </c>
    </row>
    <row r="5667" spans="10:14" x14ac:dyDescent="0.25">
      <c r="J5667" s="34"/>
      <c r="K5667" s="34"/>
      <c r="L5667" s="34"/>
      <c r="M5667" s="34"/>
      <c r="N5667" s="70" t="e">
        <f>VLOOKUP(VALUE(A5667),'Data Consistencia'!A:P,6,0)</f>
        <v>#N/A</v>
      </c>
    </row>
    <row r="5668" spans="10:14" x14ac:dyDescent="0.25">
      <c r="J5668" s="34"/>
      <c r="K5668" s="34"/>
      <c r="L5668" s="34"/>
      <c r="M5668" s="34"/>
      <c r="N5668" s="70" t="e">
        <f>VLOOKUP(VALUE(A5668),'Data Consistencia'!A:P,6,0)</f>
        <v>#N/A</v>
      </c>
    </row>
    <row r="5669" spans="10:14" x14ac:dyDescent="0.25">
      <c r="J5669" s="34"/>
      <c r="K5669" s="34"/>
      <c r="L5669" s="34"/>
      <c r="M5669" s="34"/>
      <c r="N5669" s="70" t="e">
        <f>VLOOKUP(VALUE(A5669),'Data Consistencia'!A:P,6,0)</f>
        <v>#N/A</v>
      </c>
    </row>
    <row r="5670" spans="10:14" x14ac:dyDescent="0.25">
      <c r="J5670" s="34"/>
      <c r="K5670" s="34"/>
      <c r="L5670" s="34"/>
      <c r="M5670" s="34"/>
      <c r="N5670" s="70" t="e">
        <f>VLOOKUP(VALUE(A5670),'Data Consistencia'!A:P,6,0)</f>
        <v>#N/A</v>
      </c>
    </row>
    <row r="5671" spans="10:14" x14ac:dyDescent="0.25">
      <c r="J5671" s="34"/>
      <c r="K5671" s="34"/>
      <c r="L5671" s="34"/>
      <c r="M5671" s="34"/>
      <c r="N5671" s="70" t="e">
        <f>VLOOKUP(VALUE(A5671),'Data Consistencia'!A:P,6,0)</f>
        <v>#N/A</v>
      </c>
    </row>
    <row r="5672" spans="10:14" x14ac:dyDescent="0.25">
      <c r="J5672" s="34"/>
      <c r="K5672" s="34"/>
      <c r="L5672" s="34"/>
      <c r="M5672" s="34"/>
      <c r="N5672" s="70" t="e">
        <f>VLOOKUP(VALUE(A5672),'Data Consistencia'!A:P,6,0)</f>
        <v>#N/A</v>
      </c>
    </row>
    <row r="5673" spans="10:14" x14ac:dyDescent="0.25">
      <c r="J5673" s="34"/>
      <c r="K5673" s="34"/>
      <c r="L5673" s="34"/>
      <c r="M5673" s="34"/>
      <c r="N5673" s="70" t="e">
        <f>VLOOKUP(VALUE(A5673),'Data Consistencia'!A:P,6,0)</f>
        <v>#N/A</v>
      </c>
    </row>
    <row r="5674" spans="10:14" x14ac:dyDescent="0.25">
      <c r="J5674" s="34"/>
      <c r="K5674" s="34"/>
      <c r="L5674" s="34"/>
      <c r="M5674" s="34"/>
      <c r="N5674" s="70" t="e">
        <f>VLOOKUP(VALUE(A5674),'Data Consistencia'!A:P,6,0)</f>
        <v>#N/A</v>
      </c>
    </row>
    <row r="5675" spans="10:14" x14ac:dyDescent="0.25">
      <c r="J5675" s="34"/>
      <c r="K5675" s="34"/>
      <c r="L5675" s="34"/>
      <c r="M5675" s="34"/>
      <c r="N5675" s="70" t="e">
        <f>VLOOKUP(VALUE(A5675),'Data Consistencia'!A:P,6,0)</f>
        <v>#N/A</v>
      </c>
    </row>
    <row r="5676" spans="10:14" x14ac:dyDescent="0.25">
      <c r="J5676" s="34"/>
      <c r="K5676" s="34"/>
      <c r="L5676" s="34"/>
      <c r="M5676" s="34"/>
      <c r="N5676" s="70" t="e">
        <f>VLOOKUP(VALUE(A5676),'Data Consistencia'!A:P,6,0)</f>
        <v>#N/A</v>
      </c>
    </row>
    <row r="5677" spans="10:14" x14ac:dyDescent="0.25">
      <c r="J5677" s="34"/>
      <c r="K5677" s="34"/>
      <c r="L5677" s="34"/>
      <c r="M5677" s="34"/>
      <c r="N5677" s="70" t="e">
        <f>VLOOKUP(VALUE(A5677),'Data Consistencia'!A:P,6,0)</f>
        <v>#N/A</v>
      </c>
    </row>
    <row r="5678" spans="10:14" x14ac:dyDescent="0.25">
      <c r="J5678" s="34"/>
      <c r="K5678" s="34"/>
      <c r="L5678" s="34"/>
      <c r="M5678" s="34"/>
      <c r="N5678" s="70" t="e">
        <f>VLOOKUP(VALUE(A5678),'Data Consistencia'!A:P,6,0)</f>
        <v>#N/A</v>
      </c>
    </row>
    <row r="5679" spans="10:14" x14ac:dyDescent="0.25">
      <c r="J5679" s="34"/>
      <c r="K5679" s="34"/>
      <c r="L5679" s="34"/>
      <c r="M5679" s="34"/>
      <c r="N5679" s="70" t="e">
        <f>VLOOKUP(VALUE(A5679),'Data Consistencia'!A:P,6,0)</f>
        <v>#N/A</v>
      </c>
    </row>
    <row r="5680" spans="10:14" x14ac:dyDescent="0.25">
      <c r="J5680" s="34"/>
      <c r="K5680" s="34"/>
      <c r="L5680" s="34"/>
      <c r="M5680" s="34"/>
      <c r="N5680" s="70" t="e">
        <f>VLOOKUP(VALUE(A5680),'Data Consistencia'!A:P,6,0)</f>
        <v>#N/A</v>
      </c>
    </row>
    <row r="5681" spans="10:14" x14ac:dyDescent="0.25">
      <c r="J5681" s="34"/>
      <c r="K5681" s="34"/>
      <c r="L5681" s="34"/>
      <c r="M5681" s="34"/>
      <c r="N5681" s="70" t="e">
        <f>VLOOKUP(VALUE(A5681),'Data Consistencia'!A:P,6,0)</f>
        <v>#N/A</v>
      </c>
    </row>
    <row r="5682" spans="10:14" x14ac:dyDescent="0.25">
      <c r="J5682" s="34"/>
      <c r="K5682" s="34"/>
      <c r="L5682" s="34"/>
      <c r="M5682" s="34"/>
      <c r="N5682" s="70" t="e">
        <f>VLOOKUP(VALUE(A5682),'Data Consistencia'!A:P,6,0)</f>
        <v>#N/A</v>
      </c>
    </row>
    <row r="5683" spans="10:14" x14ac:dyDescent="0.25">
      <c r="J5683" s="34"/>
      <c r="K5683" s="34"/>
      <c r="L5683" s="34"/>
      <c r="M5683" s="34"/>
      <c r="N5683" s="70" t="e">
        <f>VLOOKUP(VALUE(A5683),'Data Consistencia'!A:P,6,0)</f>
        <v>#N/A</v>
      </c>
    </row>
    <row r="5684" spans="10:14" x14ac:dyDescent="0.25">
      <c r="J5684" s="34"/>
      <c r="K5684" s="34"/>
      <c r="L5684" s="34"/>
      <c r="M5684" s="34"/>
      <c r="N5684" s="70" t="e">
        <f>VLOOKUP(VALUE(A5684),'Data Consistencia'!A:P,6,0)</f>
        <v>#N/A</v>
      </c>
    </row>
    <row r="5685" spans="10:14" x14ac:dyDescent="0.25">
      <c r="J5685" s="34"/>
      <c r="K5685" s="34"/>
      <c r="L5685" s="34"/>
      <c r="M5685" s="34"/>
      <c r="N5685" s="70" t="e">
        <f>VLOOKUP(VALUE(A5685),'Data Consistencia'!A:P,6,0)</f>
        <v>#N/A</v>
      </c>
    </row>
    <row r="5686" spans="10:14" x14ac:dyDescent="0.25">
      <c r="J5686" s="34"/>
      <c r="K5686" s="34"/>
      <c r="L5686" s="34"/>
      <c r="M5686" s="34"/>
      <c r="N5686" s="70" t="e">
        <f>VLOOKUP(VALUE(A5686),'Data Consistencia'!A:P,6,0)</f>
        <v>#N/A</v>
      </c>
    </row>
    <row r="5687" spans="10:14" x14ac:dyDescent="0.25">
      <c r="J5687" s="34"/>
      <c r="K5687" s="34"/>
      <c r="L5687" s="34"/>
      <c r="M5687" s="34"/>
      <c r="N5687" s="70" t="e">
        <f>VLOOKUP(VALUE(A5687),'Data Consistencia'!A:P,6,0)</f>
        <v>#N/A</v>
      </c>
    </row>
    <row r="5688" spans="10:14" x14ac:dyDescent="0.25">
      <c r="J5688" s="34"/>
      <c r="K5688" s="34"/>
      <c r="L5688" s="34"/>
      <c r="M5688" s="34"/>
      <c r="N5688" s="70" t="e">
        <f>VLOOKUP(VALUE(A5688),'Data Consistencia'!A:P,6,0)</f>
        <v>#N/A</v>
      </c>
    </row>
    <row r="5689" spans="10:14" x14ac:dyDescent="0.25">
      <c r="J5689" s="34"/>
      <c r="K5689" s="34"/>
      <c r="L5689" s="34"/>
      <c r="M5689" s="34"/>
      <c r="N5689" s="70" t="e">
        <f>VLOOKUP(VALUE(A5689),'Data Consistencia'!A:P,6,0)</f>
        <v>#N/A</v>
      </c>
    </row>
    <row r="5690" spans="10:14" x14ac:dyDescent="0.25">
      <c r="J5690" s="34"/>
      <c r="K5690" s="34"/>
      <c r="L5690" s="34"/>
      <c r="M5690" s="34"/>
      <c r="N5690" s="70" t="e">
        <f>VLOOKUP(VALUE(A5690),'Data Consistencia'!A:P,6,0)</f>
        <v>#N/A</v>
      </c>
    </row>
    <row r="5691" spans="10:14" x14ac:dyDescent="0.25">
      <c r="J5691" s="34"/>
      <c r="K5691" s="34"/>
      <c r="L5691" s="34"/>
      <c r="M5691" s="34"/>
      <c r="N5691" s="70" t="e">
        <f>VLOOKUP(VALUE(A5691),'Data Consistencia'!A:P,6,0)</f>
        <v>#N/A</v>
      </c>
    </row>
    <row r="5692" spans="10:14" x14ac:dyDescent="0.25">
      <c r="J5692" s="34"/>
      <c r="K5692" s="34"/>
      <c r="L5692" s="34"/>
      <c r="M5692" s="34"/>
      <c r="N5692" s="70" t="e">
        <f>VLOOKUP(VALUE(A5692),'Data Consistencia'!A:P,6,0)</f>
        <v>#N/A</v>
      </c>
    </row>
    <row r="5693" spans="10:14" x14ac:dyDescent="0.25">
      <c r="J5693" s="34"/>
      <c r="K5693" s="34"/>
      <c r="L5693" s="34"/>
      <c r="M5693" s="34"/>
      <c r="N5693" s="70" t="e">
        <f>VLOOKUP(VALUE(A5693),'Data Consistencia'!A:P,6,0)</f>
        <v>#N/A</v>
      </c>
    </row>
    <row r="5694" spans="10:14" x14ac:dyDescent="0.25">
      <c r="J5694" s="34"/>
      <c r="K5694" s="34"/>
      <c r="L5694" s="34"/>
      <c r="M5694" s="34"/>
      <c r="N5694" s="70" t="e">
        <f>VLOOKUP(VALUE(A5694),'Data Consistencia'!A:P,6,0)</f>
        <v>#N/A</v>
      </c>
    </row>
    <row r="5695" spans="10:14" x14ac:dyDescent="0.25">
      <c r="J5695" s="34"/>
      <c r="K5695" s="34"/>
      <c r="L5695" s="34"/>
      <c r="M5695" s="34"/>
      <c r="N5695" s="70" t="e">
        <f>VLOOKUP(VALUE(A5695),'Data Consistencia'!A:P,6,0)</f>
        <v>#N/A</v>
      </c>
    </row>
    <row r="5696" spans="10:14" x14ac:dyDescent="0.25">
      <c r="J5696" s="34"/>
      <c r="K5696" s="34"/>
      <c r="L5696" s="34"/>
      <c r="M5696" s="34"/>
      <c r="N5696" s="70" t="e">
        <f>VLOOKUP(VALUE(A5696),'Data Consistencia'!A:P,6,0)</f>
        <v>#N/A</v>
      </c>
    </row>
    <row r="5697" spans="10:14" x14ac:dyDescent="0.25">
      <c r="J5697" s="34"/>
      <c r="K5697" s="34"/>
      <c r="L5697" s="34"/>
      <c r="M5697" s="34"/>
      <c r="N5697" s="70" t="e">
        <f>VLOOKUP(VALUE(A5697),'Data Consistencia'!A:P,6,0)</f>
        <v>#N/A</v>
      </c>
    </row>
    <row r="5698" spans="10:14" x14ac:dyDescent="0.25">
      <c r="J5698" s="34"/>
      <c r="K5698" s="34"/>
      <c r="L5698" s="34"/>
      <c r="M5698" s="34"/>
      <c r="N5698" s="70" t="e">
        <f>VLOOKUP(VALUE(A5698),'Data Consistencia'!A:P,6,0)</f>
        <v>#N/A</v>
      </c>
    </row>
    <row r="5699" spans="10:14" x14ac:dyDescent="0.25">
      <c r="J5699" s="34"/>
      <c r="K5699" s="34"/>
      <c r="L5699" s="34"/>
      <c r="M5699" s="34"/>
      <c r="N5699" s="70" t="e">
        <f>VLOOKUP(VALUE(A5699),'Data Consistencia'!A:P,6,0)</f>
        <v>#N/A</v>
      </c>
    </row>
    <row r="5700" spans="10:14" x14ac:dyDescent="0.25">
      <c r="J5700" s="34"/>
      <c r="K5700" s="34"/>
      <c r="L5700" s="34"/>
      <c r="M5700" s="34"/>
      <c r="N5700" s="70" t="e">
        <f>VLOOKUP(VALUE(A5700),'Data Consistencia'!A:P,6,0)</f>
        <v>#N/A</v>
      </c>
    </row>
    <row r="5701" spans="10:14" x14ac:dyDescent="0.25">
      <c r="J5701" s="34"/>
      <c r="K5701" s="34"/>
      <c r="L5701" s="34"/>
      <c r="M5701" s="34"/>
      <c r="N5701" s="70" t="e">
        <f>VLOOKUP(VALUE(A5701),'Data Consistencia'!A:P,6,0)</f>
        <v>#N/A</v>
      </c>
    </row>
    <row r="5702" spans="10:14" x14ac:dyDescent="0.25">
      <c r="J5702" s="34"/>
      <c r="K5702" s="34"/>
      <c r="L5702" s="34"/>
      <c r="M5702" s="34"/>
      <c r="N5702" s="70" t="e">
        <f>VLOOKUP(VALUE(A5702),'Data Consistencia'!A:P,6,0)</f>
        <v>#N/A</v>
      </c>
    </row>
    <row r="5703" spans="10:14" x14ac:dyDescent="0.25">
      <c r="J5703" s="34"/>
      <c r="K5703" s="34"/>
      <c r="L5703" s="34"/>
      <c r="M5703" s="34"/>
      <c r="N5703" s="70" t="e">
        <f>VLOOKUP(VALUE(A5703),'Data Consistencia'!A:P,6,0)</f>
        <v>#N/A</v>
      </c>
    </row>
    <row r="5704" spans="10:14" x14ac:dyDescent="0.25">
      <c r="J5704" s="34"/>
      <c r="K5704" s="34"/>
      <c r="L5704" s="34"/>
      <c r="M5704" s="34"/>
      <c r="N5704" s="70" t="e">
        <f>VLOOKUP(VALUE(A5704),'Data Consistencia'!A:P,6,0)</f>
        <v>#N/A</v>
      </c>
    </row>
    <row r="5705" spans="10:14" x14ac:dyDescent="0.25">
      <c r="J5705" s="34"/>
      <c r="K5705" s="34"/>
      <c r="L5705" s="34"/>
      <c r="M5705" s="34"/>
      <c r="N5705" s="70" t="e">
        <f>VLOOKUP(VALUE(A5705),'Data Consistencia'!A:P,6,0)</f>
        <v>#N/A</v>
      </c>
    </row>
    <row r="5706" spans="10:14" x14ac:dyDescent="0.25">
      <c r="J5706" s="34"/>
      <c r="K5706" s="34"/>
      <c r="L5706" s="34"/>
      <c r="M5706" s="34"/>
      <c r="N5706" s="70" t="e">
        <f>VLOOKUP(VALUE(A5706),'Data Consistencia'!A:P,6,0)</f>
        <v>#N/A</v>
      </c>
    </row>
    <row r="5707" spans="10:14" x14ac:dyDescent="0.25">
      <c r="J5707" s="34"/>
      <c r="K5707" s="34"/>
      <c r="L5707" s="34"/>
      <c r="M5707" s="34"/>
      <c r="N5707" s="70" t="e">
        <f>VLOOKUP(VALUE(A5707),'Data Consistencia'!A:P,6,0)</f>
        <v>#N/A</v>
      </c>
    </row>
    <row r="5708" spans="10:14" x14ac:dyDescent="0.25">
      <c r="J5708" s="34"/>
      <c r="K5708" s="34"/>
      <c r="L5708" s="34"/>
      <c r="M5708" s="34"/>
      <c r="N5708" s="70" t="e">
        <f>VLOOKUP(VALUE(A5708),'Data Consistencia'!A:P,6,0)</f>
        <v>#N/A</v>
      </c>
    </row>
    <row r="5709" spans="10:14" x14ac:dyDescent="0.25">
      <c r="J5709" s="34"/>
      <c r="K5709" s="34"/>
      <c r="L5709" s="34"/>
      <c r="M5709" s="34"/>
      <c r="N5709" s="70" t="e">
        <f>VLOOKUP(VALUE(A5709),'Data Consistencia'!A:P,6,0)</f>
        <v>#N/A</v>
      </c>
    </row>
    <row r="5710" spans="10:14" x14ac:dyDescent="0.25">
      <c r="J5710" s="34"/>
      <c r="K5710" s="34"/>
      <c r="L5710" s="34"/>
      <c r="M5710" s="34"/>
      <c r="N5710" s="70" t="e">
        <f>VLOOKUP(VALUE(A5710),'Data Consistencia'!A:P,6,0)</f>
        <v>#N/A</v>
      </c>
    </row>
    <row r="5711" spans="10:14" x14ac:dyDescent="0.25">
      <c r="J5711" s="34"/>
      <c r="K5711" s="34"/>
      <c r="L5711" s="34"/>
      <c r="M5711" s="34"/>
      <c r="N5711" s="70" t="e">
        <f>VLOOKUP(VALUE(A5711),'Data Consistencia'!A:P,6,0)</f>
        <v>#N/A</v>
      </c>
    </row>
    <row r="5712" spans="10:14" x14ac:dyDescent="0.25">
      <c r="J5712" s="34"/>
      <c r="K5712" s="34"/>
      <c r="L5712" s="34"/>
      <c r="M5712" s="34"/>
      <c r="N5712" s="70" t="e">
        <f>VLOOKUP(VALUE(A5712),'Data Consistencia'!A:P,6,0)</f>
        <v>#N/A</v>
      </c>
    </row>
    <row r="5713" spans="10:14" x14ac:dyDescent="0.25">
      <c r="J5713" s="34"/>
      <c r="K5713" s="34"/>
      <c r="L5713" s="34"/>
      <c r="M5713" s="34"/>
      <c r="N5713" s="70" t="e">
        <f>VLOOKUP(VALUE(A5713),'Data Consistencia'!A:P,6,0)</f>
        <v>#N/A</v>
      </c>
    </row>
    <row r="5714" spans="10:14" x14ac:dyDescent="0.25">
      <c r="J5714" s="34"/>
      <c r="K5714" s="34"/>
      <c r="L5714" s="34"/>
      <c r="M5714" s="34"/>
      <c r="N5714" s="70" t="e">
        <f>VLOOKUP(VALUE(A5714),'Data Consistencia'!A:P,6,0)</f>
        <v>#N/A</v>
      </c>
    </row>
    <row r="5715" spans="10:14" x14ac:dyDescent="0.25">
      <c r="J5715" s="34"/>
      <c r="K5715" s="34"/>
      <c r="L5715" s="34"/>
      <c r="M5715" s="34"/>
      <c r="N5715" s="70" t="e">
        <f>VLOOKUP(VALUE(A5715),'Data Consistencia'!A:P,6,0)</f>
        <v>#N/A</v>
      </c>
    </row>
    <row r="5716" spans="10:14" x14ac:dyDescent="0.25">
      <c r="J5716" s="34"/>
      <c r="K5716" s="34"/>
      <c r="L5716" s="34"/>
      <c r="M5716" s="34"/>
      <c r="N5716" s="70" t="e">
        <f>VLOOKUP(VALUE(A5716),'Data Consistencia'!A:P,6,0)</f>
        <v>#N/A</v>
      </c>
    </row>
    <row r="5717" spans="10:14" x14ac:dyDescent="0.25">
      <c r="J5717" s="34"/>
      <c r="K5717" s="34"/>
      <c r="L5717" s="34"/>
      <c r="M5717" s="34"/>
      <c r="N5717" s="70" t="e">
        <f>VLOOKUP(VALUE(A5717),'Data Consistencia'!A:P,6,0)</f>
        <v>#N/A</v>
      </c>
    </row>
    <row r="5718" spans="10:14" x14ac:dyDescent="0.25">
      <c r="J5718" s="34"/>
      <c r="K5718" s="34"/>
      <c r="L5718" s="34"/>
      <c r="M5718" s="34"/>
      <c r="N5718" s="70" t="e">
        <f>VLOOKUP(VALUE(A5718),'Data Consistencia'!A:P,6,0)</f>
        <v>#N/A</v>
      </c>
    </row>
    <row r="5719" spans="10:14" x14ac:dyDescent="0.25">
      <c r="J5719" s="34"/>
      <c r="K5719" s="34"/>
      <c r="L5719" s="34"/>
      <c r="M5719" s="34"/>
      <c r="N5719" s="70" t="e">
        <f>VLOOKUP(VALUE(A5719),'Data Consistencia'!A:P,6,0)</f>
        <v>#N/A</v>
      </c>
    </row>
    <row r="5720" spans="10:14" x14ac:dyDescent="0.25">
      <c r="J5720" s="34"/>
      <c r="K5720" s="34"/>
      <c r="L5720" s="34"/>
      <c r="M5720" s="34"/>
      <c r="N5720" s="70" t="e">
        <f>VLOOKUP(VALUE(A5720),'Data Consistencia'!A:P,6,0)</f>
        <v>#N/A</v>
      </c>
    </row>
    <row r="5721" spans="10:14" x14ac:dyDescent="0.25">
      <c r="J5721" s="34"/>
      <c r="K5721" s="34"/>
      <c r="L5721" s="34"/>
      <c r="M5721" s="34"/>
      <c r="N5721" s="70" t="e">
        <f>VLOOKUP(VALUE(A5721),'Data Consistencia'!A:P,6,0)</f>
        <v>#N/A</v>
      </c>
    </row>
    <row r="5722" spans="10:14" x14ac:dyDescent="0.25">
      <c r="J5722" s="34"/>
      <c r="K5722" s="34"/>
      <c r="L5722" s="34"/>
      <c r="M5722" s="34"/>
      <c r="N5722" s="70" t="e">
        <f>VLOOKUP(VALUE(A5722),'Data Consistencia'!A:P,6,0)</f>
        <v>#N/A</v>
      </c>
    </row>
    <row r="5723" spans="10:14" x14ac:dyDescent="0.25">
      <c r="J5723" s="34"/>
      <c r="K5723" s="34"/>
      <c r="L5723" s="34"/>
      <c r="M5723" s="34"/>
      <c r="N5723" s="70" t="e">
        <f>VLOOKUP(VALUE(A5723),'Data Consistencia'!A:P,6,0)</f>
        <v>#N/A</v>
      </c>
    </row>
    <row r="5724" spans="10:14" x14ac:dyDescent="0.25">
      <c r="J5724" s="34"/>
      <c r="K5724" s="34"/>
      <c r="L5724" s="34"/>
      <c r="M5724" s="34"/>
      <c r="N5724" s="70" t="e">
        <f>VLOOKUP(VALUE(A5724),'Data Consistencia'!A:P,6,0)</f>
        <v>#N/A</v>
      </c>
    </row>
    <row r="5725" spans="10:14" x14ac:dyDescent="0.25">
      <c r="J5725" s="34"/>
      <c r="K5725" s="34"/>
      <c r="L5725" s="34"/>
      <c r="M5725" s="34"/>
      <c r="N5725" s="70" t="e">
        <f>VLOOKUP(VALUE(A5725),'Data Consistencia'!A:P,6,0)</f>
        <v>#N/A</v>
      </c>
    </row>
    <row r="5726" spans="10:14" x14ac:dyDescent="0.25">
      <c r="J5726" s="34"/>
      <c r="K5726" s="34"/>
      <c r="L5726" s="34"/>
      <c r="M5726" s="34"/>
      <c r="N5726" s="70" t="e">
        <f>VLOOKUP(VALUE(A5726),'Data Consistencia'!A:P,6,0)</f>
        <v>#N/A</v>
      </c>
    </row>
    <row r="5727" spans="10:14" x14ac:dyDescent="0.25">
      <c r="J5727" s="34"/>
      <c r="K5727" s="34"/>
      <c r="L5727" s="34"/>
      <c r="M5727" s="34"/>
      <c r="N5727" s="70" t="e">
        <f>VLOOKUP(VALUE(A5727),'Data Consistencia'!A:P,6,0)</f>
        <v>#N/A</v>
      </c>
    </row>
    <row r="5728" spans="10:14" x14ac:dyDescent="0.25">
      <c r="J5728" s="34"/>
      <c r="K5728" s="34"/>
      <c r="L5728" s="34"/>
      <c r="M5728" s="34"/>
      <c r="N5728" s="70" t="e">
        <f>VLOOKUP(VALUE(A5728),'Data Consistencia'!A:P,6,0)</f>
        <v>#N/A</v>
      </c>
    </row>
    <row r="5729" spans="10:14" x14ac:dyDescent="0.25">
      <c r="J5729" s="34"/>
      <c r="K5729" s="34"/>
      <c r="L5729" s="34"/>
      <c r="M5729" s="34"/>
      <c r="N5729" s="70" t="e">
        <f>VLOOKUP(VALUE(A5729),'Data Consistencia'!A:P,6,0)</f>
        <v>#N/A</v>
      </c>
    </row>
    <row r="5730" spans="10:14" x14ac:dyDescent="0.25">
      <c r="J5730" s="34"/>
      <c r="K5730" s="34"/>
      <c r="L5730" s="34"/>
      <c r="M5730" s="34"/>
      <c r="N5730" s="70" t="e">
        <f>VLOOKUP(VALUE(A5730),'Data Consistencia'!A:P,6,0)</f>
        <v>#N/A</v>
      </c>
    </row>
    <row r="5731" spans="10:14" x14ac:dyDescent="0.25">
      <c r="J5731" s="34"/>
      <c r="K5731" s="34"/>
      <c r="L5731" s="34"/>
      <c r="M5731" s="34"/>
      <c r="N5731" s="70" t="e">
        <f>VLOOKUP(VALUE(A5731),'Data Consistencia'!A:P,6,0)</f>
        <v>#N/A</v>
      </c>
    </row>
    <row r="5732" spans="10:14" x14ac:dyDescent="0.25">
      <c r="J5732" s="34"/>
      <c r="K5732" s="34"/>
      <c r="L5732" s="34"/>
      <c r="M5732" s="34"/>
      <c r="N5732" s="70" t="e">
        <f>VLOOKUP(VALUE(A5732),'Data Consistencia'!A:P,6,0)</f>
        <v>#N/A</v>
      </c>
    </row>
    <row r="5733" spans="10:14" x14ac:dyDescent="0.25">
      <c r="J5733" s="34"/>
      <c r="K5733" s="34"/>
      <c r="L5733" s="34"/>
      <c r="M5733" s="34"/>
      <c r="N5733" s="70" t="e">
        <f>VLOOKUP(VALUE(A5733),'Data Consistencia'!A:P,6,0)</f>
        <v>#N/A</v>
      </c>
    </row>
    <row r="5734" spans="10:14" x14ac:dyDescent="0.25">
      <c r="J5734" s="34"/>
      <c r="K5734" s="34"/>
      <c r="L5734" s="34"/>
      <c r="M5734" s="34"/>
      <c r="N5734" s="70" t="e">
        <f>VLOOKUP(VALUE(A5734),'Data Consistencia'!A:P,6,0)</f>
        <v>#N/A</v>
      </c>
    </row>
    <row r="5735" spans="10:14" x14ac:dyDescent="0.25">
      <c r="J5735" s="34"/>
      <c r="K5735" s="34"/>
      <c r="L5735" s="34"/>
      <c r="M5735" s="34"/>
      <c r="N5735" s="70" t="e">
        <f>VLOOKUP(VALUE(A5735),'Data Consistencia'!A:P,6,0)</f>
        <v>#N/A</v>
      </c>
    </row>
    <row r="5736" spans="10:14" x14ac:dyDescent="0.25">
      <c r="J5736" s="34"/>
      <c r="K5736" s="34"/>
      <c r="L5736" s="34"/>
      <c r="M5736" s="34"/>
      <c r="N5736" s="70" t="e">
        <f>VLOOKUP(VALUE(A5736),'Data Consistencia'!A:P,6,0)</f>
        <v>#N/A</v>
      </c>
    </row>
    <row r="5737" spans="10:14" x14ac:dyDescent="0.25">
      <c r="J5737" s="34"/>
      <c r="K5737" s="34"/>
      <c r="L5737" s="34"/>
      <c r="M5737" s="34"/>
      <c r="N5737" s="70" t="e">
        <f>VLOOKUP(VALUE(A5737),'Data Consistencia'!A:P,6,0)</f>
        <v>#N/A</v>
      </c>
    </row>
    <row r="5738" spans="10:14" x14ac:dyDescent="0.25">
      <c r="J5738" s="34"/>
      <c r="K5738" s="34"/>
      <c r="L5738" s="34"/>
      <c r="M5738" s="34"/>
      <c r="N5738" s="70" t="e">
        <f>VLOOKUP(VALUE(A5738),'Data Consistencia'!A:P,6,0)</f>
        <v>#N/A</v>
      </c>
    </row>
    <row r="5739" spans="10:14" x14ac:dyDescent="0.25">
      <c r="J5739" s="34"/>
      <c r="K5739" s="34"/>
      <c r="L5739" s="34"/>
      <c r="M5739" s="34"/>
      <c r="N5739" s="70" t="e">
        <f>VLOOKUP(VALUE(A5739),'Data Consistencia'!A:P,6,0)</f>
        <v>#N/A</v>
      </c>
    </row>
    <row r="5740" spans="10:14" x14ac:dyDescent="0.25">
      <c r="J5740" s="34"/>
      <c r="K5740" s="34"/>
      <c r="L5740" s="34"/>
      <c r="M5740" s="34"/>
      <c r="N5740" s="70" t="e">
        <f>VLOOKUP(VALUE(A5740),'Data Consistencia'!A:P,6,0)</f>
        <v>#N/A</v>
      </c>
    </row>
    <row r="5741" spans="10:14" x14ac:dyDescent="0.25">
      <c r="J5741" s="34"/>
      <c r="K5741" s="34"/>
      <c r="L5741" s="34"/>
      <c r="M5741" s="34"/>
      <c r="N5741" s="70" t="e">
        <f>VLOOKUP(VALUE(A5741),'Data Consistencia'!A:P,6,0)</f>
        <v>#N/A</v>
      </c>
    </row>
    <row r="5742" spans="10:14" x14ac:dyDescent="0.25">
      <c r="J5742" s="34"/>
      <c r="K5742" s="34"/>
      <c r="L5742" s="34"/>
      <c r="M5742" s="34"/>
      <c r="N5742" s="70" t="e">
        <f>VLOOKUP(VALUE(A5742),'Data Consistencia'!A:P,6,0)</f>
        <v>#N/A</v>
      </c>
    </row>
    <row r="5743" spans="10:14" x14ac:dyDescent="0.25">
      <c r="J5743" s="34"/>
      <c r="K5743" s="34"/>
      <c r="L5743" s="34"/>
      <c r="M5743" s="34"/>
      <c r="N5743" s="70" t="e">
        <f>VLOOKUP(VALUE(A5743),'Data Consistencia'!A:P,6,0)</f>
        <v>#N/A</v>
      </c>
    </row>
    <row r="5744" spans="10:14" x14ac:dyDescent="0.25">
      <c r="J5744" s="34"/>
      <c r="K5744" s="34"/>
      <c r="L5744" s="34"/>
      <c r="M5744" s="34"/>
      <c r="N5744" s="70" t="e">
        <f>VLOOKUP(VALUE(A5744),'Data Consistencia'!A:P,6,0)</f>
        <v>#N/A</v>
      </c>
    </row>
    <row r="5745" spans="10:14" x14ac:dyDescent="0.25">
      <c r="J5745" s="34"/>
      <c r="K5745" s="34"/>
      <c r="L5745" s="34"/>
      <c r="M5745" s="34"/>
      <c r="N5745" s="70" t="e">
        <f>VLOOKUP(VALUE(A5745),'Data Consistencia'!A:P,6,0)</f>
        <v>#N/A</v>
      </c>
    </row>
    <row r="5746" spans="10:14" x14ac:dyDescent="0.25">
      <c r="J5746" s="34"/>
      <c r="K5746" s="34"/>
      <c r="L5746" s="34"/>
      <c r="M5746" s="34"/>
      <c r="N5746" s="70" t="e">
        <f>VLOOKUP(VALUE(A5746),'Data Consistencia'!A:P,6,0)</f>
        <v>#N/A</v>
      </c>
    </row>
    <row r="5747" spans="10:14" x14ac:dyDescent="0.25">
      <c r="J5747" s="34"/>
      <c r="K5747" s="34"/>
      <c r="L5747" s="34"/>
      <c r="M5747" s="34"/>
      <c r="N5747" s="70" t="e">
        <f>VLOOKUP(VALUE(A5747),'Data Consistencia'!A:P,6,0)</f>
        <v>#N/A</v>
      </c>
    </row>
    <row r="5748" spans="10:14" x14ac:dyDescent="0.25">
      <c r="J5748" s="34"/>
      <c r="K5748" s="34"/>
      <c r="L5748" s="34"/>
      <c r="M5748" s="34"/>
      <c r="N5748" s="70" t="e">
        <f>VLOOKUP(VALUE(A5748),'Data Consistencia'!A:P,6,0)</f>
        <v>#N/A</v>
      </c>
    </row>
    <row r="5749" spans="10:14" x14ac:dyDescent="0.25">
      <c r="J5749" s="34"/>
      <c r="K5749" s="34"/>
      <c r="L5749" s="34"/>
      <c r="M5749" s="34"/>
      <c r="N5749" s="70" t="e">
        <f>VLOOKUP(VALUE(A5749),'Data Consistencia'!A:P,6,0)</f>
        <v>#N/A</v>
      </c>
    </row>
    <row r="5750" spans="10:14" x14ac:dyDescent="0.25">
      <c r="J5750" s="34"/>
      <c r="K5750" s="34"/>
      <c r="L5750" s="34"/>
      <c r="M5750" s="34"/>
      <c r="N5750" s="70" t="e">
        <f>VLOOKUP(VALUE(A5750),'Data Consistencia'!A:P,6,0)</f>
        <v>#N/A</v>
      </c>
    </row>
    <row r="5751" spans="10:14" x14ac:dyDescent="0.25">
      <c r="J5751" s="34"/>
      <c r="K5751" s="34"/>
      <c r="L5751" s="34"/>
      <c r="M5751" s="34"/>
      <c r="N5751" s="70" t="e">
        <f>VLOOKUP(VALUE(A5751),'Data Consistencia'!A:P,6,0)</f>
        <v>#N/A</v>
      </c>
    </row>
    <row r="5752" spans="10:14" x14ac:dyDescent="0.25">
      <c r="J5752" s="34"/>
      <c r="K5752" s="34"/>
      <c r="L5752" s="34"/>
      <c r="M5752" s="34"/>
      <c r="N5752" s="70" t="e">
        <f>VLOOKUP(VALUE(A5752),'Data Consistencia'!A:P,6,0)</f>
        <v>#N/A</v>
      </c>
    </row>
    <row r="5753" spans="10:14" x14ac:dyDescent="0.25">
      <c r="J5753" s="34"/>
      <c r="K5753" s="34"/>
      <c r="L5753" s="34"/>
      <c r="M5753" s="34"/>
      <c r="N5753" s="70" t="e">
        <f>VLOOKUP(VALUE(A5753),'Data Consistencia'!A:P,6,0)</f>
        <v>#N/A</v>
      </c>
    </row>
    <row r="5754" spans="10:14" x14ac:dyDescent="0.25">
      <c r="J5754" s="34"/>
      <c r="K5754" s="34"/>
      <c r="L5754" s="34"/>
      <c r="M5754" s="34"/>
      <c r="N5754" s="70" t="e">
        <f>VLOOKUP(VALUE(A5754),'Data Consistencia'!A:P,6,0)</f>
        <v>#N/A</v>
      </c>
    </row>
    <row r="5755" spans="10:14" x14ac:dyDescent="0.25">
      <c r="J5755" s="34"/>
      <c r="K5755" s="34"/>
      <c r="L5755" s="34"/>
      <c r="M5755" s="34"/>
      <c r="N5755" s="70" t="e">
        <f>VLOOKUP(VALUE(A5755),'Data Consistencia'!A:P,6,0)</f>
        <v>#N/A</v>
      </c>
    </row>
    <row r="5756" spans="10:14" x14ac:dyDescent="0.25">
      <c r="J5756" s="34"/>
      <c r="K5756" s="34"/>
      <c r="L5756" s="34"/>
      <c r="M5756" s="34"/>
      <c r="N5756" s="70" t="e">
        <f>VLOOKUP(VALUE(A5756),'Data Consistencia'!A:P,6,0)</f>
        <v>#N/A</v>
      </c>
    </row>
    <row r="5757" spans="10:14" x14ac:dyDescent="0.25">
      <c r="J5757" s="34"/>
      <c r="K5757" s="34"/>
      <c r="L5757" s="34"/>
      <c r="M5757" s="34"/>
      <c r="N5757" s="70" t="e">
        <f>VLOOKUP(VALUE(A5757),'Data Consistencia'!A:P,6,0)</f>
        <v>#N/A</v>
      </c>
    </row>
    <row r="5758" spans="10:14" x14ac:dyDescent="0.25">
      <c r="J5758" s="34"/>
      <c r="K5758" s="34"/>
      <c r="L5758" s="34"/>
      <c r="M5758" s="34"/>
      <c r="N5758" s="70" t="e">
        <f>VLOOKUP(VALUE(A5758),'Data Consistencia'!A:P,6,0)</f>
        <v>#N/A</v>
      </c>
    </row>
    <row r="5759" spans="10:14" x14ac:dyDescent="0.25">
      <c r="J5759" s="34"/>
      <c r="K5759" s="34"/>
      <c r="L5759" s="34"/>
      <c r="M5759" s="34"/>
      <c r="N5759" s="70" t="e">
        <f>VLOOKUP(VALUE(A5759),'Data Consistencia'!A:P,6,0)</f>
        <v>#N/A</v>
      </c>
    </row>
    <row r="5760" spans="10:14" x14ac:dyDescent="0.25">
      <c r="J5760" s="34"/>
      <c r="K5760" s="34"/>
      <c r="L5760" s="34"/>
      <c r="M5760" s="34"/>
      <c r="N5760" s="70" t="e">
        <f>VLOOKUP(VALUE(A5760),'Data Consistencia'!A:P,6,0)</f>
        <v>#N/A</v>
      </c>
    </row>
    <row r="5761" spans="10:14" x14ac:dyDescent="0.25">
      <c r="J5761" s="34"/>
      <c r="K5761" s="34"/>
      <c r="L5761" s="34"/>
      <c r="M5761" s="34"/>
      <c r="N5761" s="70" t="e">
        <f>VLOOKUP(VALUE(A5761),'Data Consistencia'!A:P,6,0)</f>
        <v>#N/A</v>
      </c>
    </row>
    <row r="5762" spans="10:14" x14ac:dyDescent="0.25">
      <c r="J5762" s="34"/>
      <c r="K5762" s="34"/>
      <c r="L5762" s="34"/>
      <c r="M5762" s="34"/>
      <c r="N5762" s="70" t="e">
        <f>VLOOKUP(VALUE(A5762),'Data Consistencia'!A:P,6,0)</f>
        <v>#N/A</v>
      </c>
    </row>
    <row r="5763" spans="10:14" x14ac:dyDescent="0.25">
      <c r="J5763" s="34"/>
      <c r="K5763" s="34"/>
      <c r="L5763" s="34"/>
      <c r="M5763" s="34"/>
      <c r="N5763" s="70" t="e">
        <f>VLOOKUP(VALUE(A5763),'Data Consistencia'!A:P,6,0)</f>
        <v>#N/A</v>
      </c>
    </row>
    <row r="5764" spans="10:14" x14ac:dyDescent="0.25">
      <c r="J5764" s="34"/>
      <c r="K5764" s="34"/>
      <c r="L5764" s="34"/>
      <c r="M5764" s="34"/>
      <c r="N5764" s="70" t="e">
        <f>VLOOKUP(VALUE(A5764),'Data Consistencia'!A:P,6,0)</f>
        <v>#N/A</v>
      </c>
    </row>
    <row r="5765" spans="10:14" x14ac:dyDescent="0.25">
      <c r="J5765" s="34"/>
      <c r="K5765" s="34"/>
      <c r="L5765" s="34"/>
      <c r="M5765" s="34"/>
      <c r="N5765" s="70" t="e">
        <f>VLOOKUP(VALUE(A5765),'Data Consistencia'!A:P,6,0)</f>
        <v>#N/A</v>
      </c>
    </row>
    <row r="5766" spans="10:14" x14ac:dyDescent="0.25">
      <c r="J5766" s="34"/>
      <c r="K5766" s="34"/>
      <c r="L5766" s="34"/>
      <c r="M5766" s="34"/>
      <c r="N5766" s="70" t="e">
        <f>VLOOKUP(VALUE(A5766),'Data Consistencia'!A:P,6,0)</f>
        <v>#N/A</v>
      </c>
    </row>
    <row r="5767" spans="10:14" x14ac:dyDescent="0.25">
      <c r="J5767" s="34"/>
      <c r="K5767" s="34"/>
      <c r="L5767" s="34"/>
      <c r="M5767" s="34"/>
      <c r="N5767" s="70" t="e">
        <f>VLOOKUP(VALUE(A5767),'Data Consistencia'!A:P,6,0)</f>
        <v>#N/A</v>
      </c>
    </row>
    <row r="5768" spans="10:14" x14ac:dyDescent="0.25">
      <c r="J5768" s="34"/>
      <c r="K5768" s="34"/>
      <c r="L5768" s="34"/>
      <c r="M5768" s="34"/>
      <c r="N5768" s="70" t="e">
        <f>VLOOKUP(VALUE(A5768),'Data Consistencia'!A:P,6,0)</f>
        <v>#N/A</v>
      </c>
    </row>
    <row r="5769" spans="10:14" x14ac:dyDescent="0.25">
      <c r="J5769" s="34"/>
      <c r="K5769" s="34"/>
      <c r="L5769" s="34"/>
      <c r="M5769" s="34"/>
      <c r="N5769" s="70" t="e">
        <f>VLOOKUP(VALUE(A5769),'Data Consistencia'!A:P,6,0)</f>
        <v>#N/A</v>
      </c>
    </row>
    <row r="5770" spans="10:14" x14ac:dyDescent="0.25">
      <c r="J5770" s="34"/>
      <c r="K5770" s="34"/>
      <c r="L5770" s="34"/>
      <c r="M5770" s="34"/>
      <c r="N5770" s="70" t="e">
        <f>VLOOKUP(VALUE(A5770),'Data Consistencia'!A:P,6,0)</f>
        <v>#N/A</v>
      </c>
    </row>
    <row r="5771" spans="10:14" x14ac:dyDescent="0.25">
      <c r="J5771" s="34"/>
      <c r="K5771" s="34"/>
      <c r="L5771" s="34"/>
      <c r="M5771" s="34"/>
      <c r="N5771" s="70" t="e">
        <f>VLOOKUP(VALUE(A5771),'Data Consistencia'!A:P,6,0)</f>
        <v>#N/A</v>
      </c>
    </row>
    <row r="5772" spans="10:14" x14ac:dyDescent="0.25">
      <c r="J5772" s="34"/>
      <c r="K5772" s="34"/>
      <c r="L5772" s="34"/>
      <c r="M5772" s="34"/>
      <c r="N5772" s="70" t="e">
        <f>VLOOKUP(VALUE(A5772),'Data Consistencia'!A:P,6,0)</f>
        <v>#N/A</v>
      </c>
    </row>
    <row r="5773" spans="10:14" x14ac:dyDescent="0.25">
      <c r="J5773" s="34"/>
      <c r="K5773" s="34"/>
      <c r="L5773" s="34"/>
      <c r="M5773" s="34"/>
      <c r="N5773" s="70" t="e">
        <f>VLOOKUP(VALUE(A5773),'Data Consistencia'!A:P,6,0)</f>
        <v>#N/A</v>
      </c>
    </row>
    <row r="5774" spans="10:14" x14ac:dyDescent="0.25">
      <c r="J5774" s="34"/>
      <c r="K5774" s="34"/>
      <c r="L5774" s="34"/>
      <c r="M5774" s="34"/>
      <c r="N5774" s="70" t="e">
        <f>VLOOKUP(VALUE(A5774),'Data Consistencia'!A:P,6,0)</f>
        <v>#N/A</v>
      </c>
    </row>
    <row r="5775" spans="10:14" x14ac:dyDescent="0.25">
      <c r="J5775" s="34"/>
      <c r="K5775" s="34"/>
      <c r="L5775" s="34"/>
      <c r="M5775" s="34"/>
      <c r="N5775" s="70" t="e">
        <f>VLOOKUP(VALUE(A5775),'Data Consistencia'!A:P,6,0)</f>
        <v>#N/A</v>
      </c>
    </row>
    <row r="5776" spans="10:14" x14ac:dyDescent="0.25">
      <c r="J5776" s="34"/>
      <c r="K5776" s="34"/>
      <c r="L5776" s="34"/>
      <c r="M5776" s="34"/>
      <c r="N5776" s="70" t="e">
        <f>VLOOKUP(VALUE(A5776),'Data Consistencia'!A:P,6,0)</f>
        <v>#N/A</v>
      </c>
    </row>
    <row r="5777" spans="10:14" x14ac:dyDescent="0.25">
      <c r="J5777" s="34"/>
      <c r="K5777" s="34"/>
      <c r="L5777" s="34"/>
      <c r="M5777" s="34"/>
      <c r="N5777" s="70" t="e">
        <f>VLOOKUP(VALUE(A5777),'Data Consistencia'!A:P,6,0)</f>
        <v>#N/A</v>
      </c>
    </row>
    <row r="5778" spans="10:14" x14ac:dyDescent="0.25">
      <c r="J5778" s="34"/>
      <c r="K5778" s="34"/>
      <c r="L5778" s="34"/>
      <c r="M5778" s="34"/>
      <c r="N5778" s="70" t="e">
        <f>VLOOKUP(VALUE(A5778),'Data Consistencia'!A:P,6,0)</f>
        <v>#N/A</v>
      </c>
    </row>
    <row r="5779" spans="10:14" x14ac:dyDescent="0.25">
      <c r="J5779" s="34"/>
      <c r="K5779" s="34"/>
      <c r="L5779" s="34"/>
      <c r="M5779" s="34"/>
      <c r="N5779" s="70" t="e">
        <f>VLOOKUP(VALUE(A5779),'Data Consistencia'!A:P,6,0)</f>
        <v>#N/A</v>
      </c>
    </row>
    <row r="5780" spans="10:14" x14ac:dyDescent="0.25">
      <c r="J5780" s="34"/>
      <c r="K5780" s="34"/>
      <c r="L5780" s="34"/>
      <c r="M5780" s="34"/>
      <c r="N5780" s="70" t="e">
        <f>VLOOKUP(VALUE(A5780),'Data Consistencia'!A:P,6,0)</f>
        <v>#N/A</v>
      </c>
    </row>
    <row r="5781" spans="10:14" x14ac:dyDescent="0.25">
      <c r="J5781" s="34"/>
      <c r="K5781" s="34"/>
      <c r="L5781" s="34"/>
      <c r="M5781" s="34"/>
      <c r="N5781" s="70" t="e">
        <f>VLOOKUP(VALUE(A5781),'Data Consistencia'!A:P,6,0)</f>
        <v>#N/A</v>
      </c>
    </row>
    <row r="5782" spans="10:14" x14ac:dyDescent="0.25">
      <c r="J5782" s="34"/>
      <c r="K5782" s="34"/>
      <c r="L5782" s="34"/>
      <c r="M5782" s="34"/>
      <c r="N5782" s="70" t="e">
        <f>VLOOKUP(VALUE(A5782),'Data Consistencia'!A:P,6,0)</f>
        <v>#N/A</v>
      </c>
    </row>
    <row r="5783" spans="10:14" x14ac:dyDescent="0.25">
      <c r="J5783" s="34"/>
      <c r="K5783" s="34"/>
      <c r="L5783" s="34"/>
      <c r="M5783" s="34"/>
      <c r="N5783" s="70" t="e">
        <f>VLOOKUP(VALUE(A5783),'Data Consistencia'!A:P,6,0)</f>
        <v>#N/A</v>
      </c>
    </row>
    <row r="5784" spans="10:14" x14ac:dyDescent="0.25">
      <c r="J5784" s="34"/>
      <c r="K5784" s="34"/>
      <c r="L5784" s="34"/>
      <c r="M5784" s="34"/>
      <c r="N5784" s="70" t="e">
        <f>VLOOKUP(VALUE(A5784),'Data Consistencia'!A:P,6,0)</f>
        <v>#N/A</v>
      </c>
    </row>
    <row r="5785" spans="10:14" x14ac:dyDescent="0.25">
      <c r="J5785" s="34"/>
      <c r="K5785" s="34"/>
      <c r="L5785" s="34"/>
      <c r="M5785" s="34"/>
      <c r="N5785" s="70" t="e">
        <f>VLOOKUP(VALUE(A5785),'Data Consistencia'!A:P,6,0)</f>
        <v>#N/A</v>
      </c>
    </row>
    <row r="5786" spans="10:14" x14ac:dyDescent="0.25">
      <c r="J5786" s="34"/>
      <c r="K5786" s="34"/>
      <c r="L5786" s="34"/>
      <c r="M5786" s="34"/>
      <c r="N5786" s="70" t="e">
        <f>VLOOKUP(VALUE(A5786),'Data Consistencia'!A:P,6,0)</f>
        <v>#N/A</v>
      </c>
    </row>
    <row r="5787" spans="10:14" x14ac:dyDescent="0.25">
      <c r="J5787" s="34"/>
      <c r="K5787" s="34"/>
      <c r="L5787" s="34"/>
      <c r="M5787" s="34"/>
      <c r="N5787" s="70" t="e">
        <f>VLOOKUP(VALUE(A5787),'Data Consistencia'!A:P,6,0)</f>
        <v>#N/A</v>
      </c>
    </row>
    <row r="5788" spans="10:14" x14ac:dyDescent="0.25">
      <c r="J5788" s="34"/>
      <c r="K5788" s="34"/>
      <c r="L5788" s="34"/>
      <c r="M5788" s="34"/>
      <c r="N5788" s="70" t="e">
        <f>VLOOKUP(VALUE(A5788),'Data Consistencia'!A:P,6,0)</f>
        <v>#N/A</v>
      </c>
    </row>
    <row r="5789" spans="10:14" x14ac:dyDescent="0.25">
      <c r="J5789" s="34"/>
      <c r="K5789" s="34"/>
      <c r="L5789" s="34"/>
      <c r="M5789" s="34"/>
      <c r="N5789" s="70" t="e">
        <f>VLOOKUP(VALUE(A5789),'Data Consistencia'!A:P,6,0)</f>
        <v>#N/A</v>
      </c>
    </row>
    <row r="5790" spans="10:14" x14ac:dyDescent="0.25">
      <c r="J5790" s="34"/>
      <c r="K5790" s="34"/>
      <c r="L5790" s="34"/>
      <c r="M5790" s="34"/>
      <c r="N5790" s="70" t="e">
        <f>VLOOKUP(VALUE(A5790),'Data Consistencia'!A:P,6,0)</f>
        <v>#N/A</v>
      </c>
    </row>
    <row r="5791" spans="10:14" x14ac:dyDescent="0.25">
      <c r="J5791" s="34"/>
      <c r="K5791" s="34"/>
      <c r="L5791" s="34"/>
      <c r="M5791" s="34"/>
      <c r="N5791" s="70" t="e">
        <f>VLOOKUP(VALUE(A5791),'Data Consistencia'!A:P,6,0)</f>
        <v>#N/A</v>
      </c>
    </row>
    <row r="5792" spans="10:14" x14ac:dyDescent="0.25">
      <c r="J5792" s="34"/>
      <c r="K5792" s="34"/>
      <c r="L5792" s="34"/>
      <c r="M5792" s="34"/>
      <c r="N5792" s="70" t="e">
        <f>VLOOKUP(VALUE(A5792),'Data Consistencia'!A:P,6,0)</f>
        <v>#N/A</v>
      </c>
    </row>
    <row r="5793" spans="10:14" x14ac:dyDescent="0.25">
      <c r="J5793" s="34"/>
      <c r="K5793" s="34"/>
      <c r="L5793" s="34"/>
      <c r="M5793" s="34"/>
      <c r="N5793" s="70" t="e">
        <f>VLOOKUP(VALUE(A5793),'Data Consistencia'!A:P,6,0)</f>
        <v>#N/A</v>
      </c>
    </row>
    <row r="5794" spans="10:14" x14ac:dyDescent="0.25">
      <c r="J5794" s="34"/>
      <c r="K5794" s="34"/>
      <c r="L5794" s="34"/>
      <c r="M5794" s="34"/>
      <c r="N5794" s="70" t="e">
        <f>VLOOKUP(VALUE(A5794),'Data Consistencia'!A:P,6,0)</f>
        <v>#N/A</v>
      </c>
    </row>
    <row r="5795" spans="10:14" x14ac:dyDescent="0.25">
      <c r="J5795" s="34"/>
      <c r="K5795" s="34"/>
      <c r="L5795" s="34"/>
      <c r="M5795" s="34"/>
      <c r="N5795" s="70" t="e">
        <f>VLOOKUP(VALUE(A5795),'Data Consistencia'!A:P,6,0)</f>
        <v>#N/A</v>
      </c>
    </row>
    <row r="5796" spans="10:14" x14ac:dyDescent="0.25">
      <c r="J5796" s="34"/>
      <c r="K5796" s="34"/>
      <c r="L5796" s="34"/>
      <c r="M5796" s="34"/>
      <c r="N5796" s="70" t="e">
        <f>VLOOKUP(VALUE(A5796),'Data Consistencia'!A:P,6,0)</f>
        <v>#N/A</v>
      </c>
    </row>
    <row r="5797" spans="10:14" x14ac:dyDescent="0.25">
      <c r="J5797" s="34"/>
      <c r="K5797" s="34"/>
      <c r="L5797" s="34"/>
      <c r="M5797" s="34"/>
      <c r="N5797" s="70" t="e">
        <f>VLOOKUP(VALUE(A5797),'Data Consistencia'!A:P,6,0)</f>
        <v>#N/A</v>
      </c>
    </row>
    <row r="5798" spans="10:14" x14ac:dyDescent="0.25">
      <c r="J5798" s="34"/>
      <c r="K5798" s="34"/>
      <c r="L5798" s="34"/>
      <c r="M5798" s="34"/>
      <c r="N5798" s="70" t="e">
        <f>VLOOKUP(VALUE(A5798),'Data Consistencia'!A:P,6,0)</f>
        <v>#N/A</v>
      </c>
    </row>
    <row r="5799" spans="10:14" x14ac:dyDescent="0.25">
      <c r="J5799" s="34"/>
      <c r="K5799" s="34"/>
      <c r="L5799" s="34"/>
      <c r="M5799" s="34"/>
      <c r="N5799" s="70" t="e">
        <f>VLOOKUP(VALUE(A5799),'Data Consistencia'!A:P,6,0)</f>
        <v>#N/A</v>
      </c>
    </row>
    <row r="5800" spans="10:14" x14ac:dyDescent="0.25">
      <c r="J5800" s="34"/>
      <c r="K5800" s="34"/>
      <c r="L5800" s="34"/>
      <c r="M5800" s="34"/>
      <c r="N5800" s="70" t="e">
        <f>VLOOKUP(VALUE(A5800),'Data Consistencia'!A:P,6,0)</f>
        <v>#N/A</v>
      </c>
    </row>
    <row r="5801" spans="10:14" x14ac:dyDescent="0.25">
      <c r="J5801" s="34"/>
      <c r="K5801" s="34"/>
      <c r="L5801" s="34"/>
      <c r="M5801" s="34"/>
      <c r="N5801" s="70" t="e">
        <f>VLOOKUP(VALUE(A5801),'Data Consistencia'!A:P,6,0)</f>
        <v>#N/A</v>
      </c>
    </row>
    <row r="5802" spans="10:14" x14ac:dyDescent="0.25">
      <c r="J5802" s="34"/>
      <c r="K5802" s="34"/>
      <c r="L5802" s="34"/>
      <c r="M5802" s="34"/>
      <c r="N5802" s="70" t="e">
        <f>VLOOKUP(VALUE(A5802),'Data Consistencia'!A:P,6,0)</f>
        <v>#N/A</v>
      </c>
    </row>
    <row r="5803" spans="10:14" x14ac:dyDescent="0.25">
      <c r="J5803" s="34"/>
      <c r="K5803" s="34"/>
      <c r="L5803" s="34"/>
      <c r="M5803" s="34"/>
      <c r="N5803" s="70" t="e">
        <f>VLOOKUP(VALUE(A5803),'Data Consistencia'!A:P,6,0)</f>
        <v>#N/A</v>
      </c>
    </row>
    <row r="5804" spans="10:14" x14ac:dyDescent="0.25">
      <c r="J5804" s="34"/>
      <c r="K5804" s="34"/>
      <c r="L5804" s="34"/>
      <c r="M5804" s="34"/>
      <c r="N5804" s="70" t="e">
        <f>VLOOKUP(VALUE(A5804),'Data Consistencia'!A:P,6,0)</f>
        <v>#N/A</v>
      </c>
    </row>
    <row r="5805" spans="10:14" x14ac:dyDescent="0.25">
      <c r="J5805" s="34"/>
      <c r="K5805" s="34"/>
      <c r="L5805" s="34"/>
      <c r="M5805" s="34"/>
      <c r="N5805" s="70" t="e">
        <f>VLOOKUP(VALUE(A5805),'Data Consistencia'!A:P,6,0)</f>
        <v>#N/A</v>
      </c>
    </row>
    <row r="5806" spans="10:14" x14ac:dyDescent="0.25">
      <c r="J5806" s="34"/>
      <c r="K5806" s="34"/>
      <c r="L5806" s="34"/>
      <c r="M5806" s="34"/>
      <c r="N5806" s="70" t="e">
        <f>VLOOKUP(VALUE(A5806),'Data Consistencia'!A:P,6,0)</f>
        <v>#N/A</v>
      </c>
    </row>
    <row r="5807" spans="10:14" x14ac:dyDescent="0.25">
      <c r="J5807" s="34"/>
      <c r="K5807" s="34"/>
      <c r="L5807" s="34"/>
      <c r="M5807" s="34"/>
      <c r="N5807" s="70" t="e">
        <f>VLOOKUP(VALUE(A5807),'Data Consistencia'!A:P,6,0)</f>
        <v>#N/A</v>
      </c>
    </row>
    <row r="5808" spans="10:14" x14ac:dyDescent="0.25">
      <c r="J5808" s="34"/>
      <c r="K5808" s="34"/>
      <c r="L5808" s="34"/>
      <c r="M5808" s="34"/>
      <c r="N5808" s="70" t="e">
        <f>VLOOKUP(VALUE(A5808),'Data Consistencia'!A:P,6,0)</f>
        <v>#N/A</v>
      </c>
    </row>
    <row r="5809" spans="10:14" x14ac:dyDescent="0.25">
      <c r="J5809" s="34"/>
      <c r="K5809" s="34"/>
      <c r="L5809" s="34"/>
      <c r="M5809" s="34"/>
      <c r="N5809" s="70" t="e">
        <f>VLOOKUP(VALUE(A5809),'Data Consistencia'!A:P,6,0)</f>
        <v>#N/A</v>
      </c>
    </row>
    <row r="5810" spans="10:14" x14ac:dyDescent="0.25">
      <c r="J5810" s="34"/>
      <c r="K5810" s="34"/>
      <c r="L5810" s="34"/>
      <c r="M5810" s="34"/>
      <c r="N5810" s="70" t="e">
        <f>VLOOKUP(VALUE(A5810),'Data Consistencia'!A:P,6,0)</f>
        <v>#N/A</v>
      </c>
    </row>
    <row r="5811" spans="10:14" x14ac:dyDescent="0.25">
      <c r="J5811" s="34"/>
      <c r="K5811" s="34"/>
      <c r="L5811" s="34"/>
      <c r="M5811" s="34"/>
      <c r="N5811" s="70" t="e">
        <f>VLOOKUP(VALUE(A5811),'Data Consistencia'!A:P,6,0)</f>
        <v>#N/A</v>
      </c>
    </row>
    <row r="5812" spans="10:14" x14ac:dyDescent="0.25">
      <c r="J5812" s="34"/>
      <c r="K5812" s="34"/>
      <c r="L5812" s="34"/>
      <c r="M5812" s="34"/>
      <c r="N5812" s="70" t="e">
        <f>VLOOKUP(VALUE(A5812),'Data Consistencia'!A:P,6,0)</f>
        <v>#N/A</v>
      </c>
    </row>
    <row r="5813" spans="10:14" x14ac:dyDescent="0.25">
      <c r="J5813" s="34"/>
      <c r="K5813" s="34"/>
      <c r="L5813" s="34"/>
      <c r="M5813" s="34"/>
      <c r="N5813" s="70" t="e">
        <f>VLOOKUP(VALUE(A5813),'Data Consistencia'!A:P,6,0)</f>
        <v>#N/A</v>
      </c>
    </row>
    <row r="5814" spans="10:14" x14ac:dyDescent="0.25">
      <c r="J5814" s="34"/>
      <c r="K5814" s="34"/>
      <c r="L5814" s="34"/>
      <c r="M5814" s="34"/>
      <c r="N5814" s="70" t="e">
        <f>VLOOKUP(VALUE(A5814),'Data Consistencia'!A:P,6,0)</f>
        <v>#N/A</v>
      </c>
    </row>
    <row r="5815" spans="10:14" x14ac:dyDescent="0.25">
      <c r="J5815" s="34"/>
      <c r="K5815" s="34"/>
      <c r="L5815" s="34"/>
      <c r="M5815" s="34"/>
      <c r="N5815" s="70" t="e">
        <f>VLOOKUP(VALUE(A5815),'Data Consistencia'!A:P,6,0)</f>
        <v>#N/A</v>
      </c>
    </row>
    <row r="5816" spans="10:14" x14ac:dyDescent="0.25">
      <c r="J5816" s="34"/>
      <c r="K5816" s="34"/>
      <c r="L5816" s="34"/>
      <c r="M5816" s="34"/>
      <c r="N5816" s="70" t="e">
        <f>VLOOKUP(VALUE(A5816),'Data Consistencia'!A:P,6,0)</f>
        <v>#N/A</v>
      </c>
    </row>
    <row r="5817" spans="10:14" x14ac:dyDescent="0.25">
      <c r="J5817" s="34"/>
      <c r="K5817" s="34"/>
      <c r="L5817" s="34"/>
      <c r="M5817" s="34"/>
      <c r="N5817" s="70" t="e">
        <f>VLOOKUP(VALUE(A5817),'Data Consistencia'!A:P,6,0)</f>
        <v>#N/A</v>
      </c>
    </row>
    <row r="5818" spans="10:14" x14ac:dyDescent="0.25">
      <c r="J5818" s="34"/>
      <c r="K5818" s="34"/>
      <c r="L5818" s="34"/>
      <c r="M5818" s="34"/>
      <c r="N5818" s="70" t="e">
        <f>VLOOKUP(VALUE(A5818),'Data Consistencia'!A:P,6,0)</f>
        <v>#N/A</v>
      </c>
    </row>
    <row r="5819" spans="10:14" x14ac:dyDescent="0.25">
      <c r="J5819" s="34"/>
      <c r="K5819" s="34"/>
      <c r="L5819" s="34"/>
      <c r="M5819" s="34"/>
      <c r="N5819" s="70" t="e">
        <f>VLOOKUP(VALUE(A5819),'Data Consistencia'!A:P,6,0)</f>
        <v>#N/A</v>
      </c>
    </row>
    <row r="5820" spans="10:14" x14ac:dyDescent="0.25">
      <c r="J5820" s="34"/>
      <c r="K5820" s="34"/>
      <c r="L5820" s="34"/>
      <c r="M5820" s="34"/>
      <c r="N5820" s="70" t="e">
        <f>VLOOKUP(VALUE(A5820),'Data Consistencia'!A:P,6,0)</f>
        <v>#N/A</v>
      </c>
    </row>
    <row r="5821" spans="10:14" x14ac:dyDescent="0.25">
      <c r="J5821" s="34"/>
      <c r="K5821" s="34"/>
      <c r="L5821" s="34"/>
      <c r="M5821" s="34"/>
      <c r="N5821" s="70" t="e">
        <f>VLOOKUP(VALUE(A5821),'Data Consistencia'!A:P,6,0)</f>
        <v>#N/A</v>
      </c>
    </row>
    <row r="5822" spans="10:14" x14ac:dyDescent="0.25">
      <c r="J5822" s="34"/>
      <c r="K5822" s="34"/>
      <c r="L5822" s="34"/>
      <c r="M5822" s="34"/>
      <c r="N5822" s="70" t="e">
        <f>VLOOKUP(VALUE(A5822),'Data Consistencia'!A:P,6,0)</f>
        <v>#N/A</v>
      </c>
    </row>
    <row r="5823" spans="10:14" x14ac:dyDescent="0.25">
      <c r="J5823" s="34"/>
      <c r="K5823" s="34"/>
      <c r="L5823" s="34"/>
      <c r="M5823" s="34"/>
      <c r="N5823" s="70" t="e">
        <f>VLOOKUP(VALUE(A5823),'Data Consistencia'!A:P,6,0)</f>
        <v>#N/A</v>
      </c>
    </row>
    <row r="5824" spans="10:14" x14ac:dyDescent="0.25">
      <c r="J5824" s="34"/>
      <c r="K5824" s="34"/>
      <c r="L5824" s="34"/>
      <c r="M5824" s="34"/>
      <c r="N5824" s="70" t="e">
        <f>VLOOKUP(VALUE(A5824),'Data Consistencia'!A:P,6,0)</f>
        <v>#N/A</v>
      </c>
    </row>
    <row r="5825" spans="10:14" x14ac:dyDescent="0.25">
      <c r="J5825" s="34"/>
      <c r="K5825" s="34"/>
      <c r="L5825" s="34"/>
      <c r="M5825" s="34"/>
      <c r="N5825" s="70" t="e">
        <f>VLOOKUP(VALUE(A5825),'Data Consistencia'!A:P,6,0)</f>
        <v>#N/A</v>
      </c>
    </row>
    <row r="5826" spans="10:14" x14ac:dyDescent="0.25">
      <c r="J5826" s="34"/>
      <c r="K5826" s="34"/>
      <c r="L5826" s="34"/>
      <c r="M5826" s="34"/>
      <c r="N5826" s="70" t="e">
        <f>VLOOKUP(VALUE(A5826),'Data Consistencia'!A:P,6,0)</f>
        <v>#N/A</v>
      </c>
    </row>
    <row r="5827" spans="10:14" x14ac:dyDescent="0.25">
      <c r="J5827" s="34"/>
      <c r="K5827" s="34"/>
      <c r="L5827" s="34"/>
      <c r="M5827" s="34"/>
      <c r="N5827" s="70" t="e">
        <f>VLOOKUP(VALUE(A5827),'Data Consistencia'!A:P,6,0)</f>
        <v>#N/A</v>
      </c>
    </row>
    <row r="5828" spans="10:14" x14ac:dyDescent="0.25">
      <c r="J5828" s="34"/>
      <c r="K5828" s="34"/>
      <c r="L5828" s="34"/>
      <c r="M5828" s="34"/>
      <c r="N5828" s="70" t="e">
        <f>VLOOKUP(VALUE(A5828),'Data Consistencia'!A:P,6,0)</f>
        <v>#N/A</v>
      </c>
    </row>
    <row r="5829" spans="10:14" x14ac:dyDescent="0.25">
      <c r="J5829" s="34"/>
      <c r="K5829" s="34"/>
      <c r="L5829" s="34"/>
      <c r="M5829" s="34"/>
      <c r="N5829" s="70" t="e">
        <f>VLOOKUP(VALUE(A5829),'Data Consistencia'!A:P,6,0)</f>
        <v>#N/A</v>
      </c>
    </row>
    <row r="5830" spans="10:14" x14ac:dyDescent="0.25">
      <c r="J5830" s="34"/>
      <c r="K5830" s="34"/>
      <c r="L5830" s="34"/>
      <c r="M5830" s="34"/>
      <c r="N5830" s="70" t="e">
        <f>VLOOKUP(VALUE(A5830),'Data Consistencia'!A:P,6,0)</f>
        <v>#N/A</v>
      </c>
    </row>
    <row r="5831" spans="10:14" x14ac:dyDescent="0.25">
      <c r="J5831" s="34"/>
      <c r="K5831" s="34"/>
      <c r="L5831" s="34"/>
      <c r="M5831" s="34"/>
      <c r="N5831" s="70" t="e">
        <f>VLOOKUP(VALUE(A5831),'Data Consistencia'!A:P,6,0)</f>
        <v>#N/A</v>
      </c>
    </row>
    <row r="5832" spans="10:14" x14ac:dyDescent="0.25">
      <c r="J5832" s="34"/>
      <c r="K5832" s="34"/>
      <c r="L5832" s="34"/>
      <c r="M5832" s="34"/>
      <c r="N5832" s="70" t="e">
        <f>VLOOKUP(VALUE(A5832),'Data Consistencia'!A:P,6,0)</f>
        <v>#N/A</v>
      </c>
    </row>
    <row r="5833" spans="10:14" x14ac:dyDescent="0.25">
      <c r="J5833" s="34"/>
      <c r="K5833" s="34"/>
      <c r="L5833" s="34"/>
      <c r="M5833" s="34"/>
      <c r="N5833" s="70" t="e">
        <f>VLOOKUP(VALUE(A5833),'Data Consistencia'!A:P,6,0)</f>
        <v>#N/A</v>
      </c>
    </row>
    <row r="5834" spans="10:14" x14ac:dyDescent="0.25">
      <c r="J5834" s="34"/>
      <c r="K5834" s="34"/>
      <c r="L5834" s="34"/>
      <c r="M5834" s="34"/>
      <c r="N5834" s="70" t="e">
        <f>VLOOKUP(VALUE(A5834),'Data Consistencia'!A:P,6,0)</f>
        <v>#N/A</v>
      </c>
    </row>
    <row r="5835" spans="10:14" x14ac:dyDescent="0.25">
      <c r="J5835" s="34"/>
      <c r="K5835" s="34"/>
      <c r="L5835" s="34"/>
      <c r="M5835" s="34"/>
      <c r="N5835" s="70" t="e">
        <f>VLOOKUP(VALUE(A5835),'Data Consistencia'!A:P,6,0)</f>
        <v>#N/A</v>
      </c>
    </row>
    <row r="5836" spans="10:14" x14ac:dyDescent="0.25">
      <c r="J5836" s="34"/>
      <c r="K5836" s="34"/>
      <c r="L5836" s="34"/>
      <c r="M5836" s="34"/>
      <c r="N5836" s="70" t="e">
        <f>VLOOKUP(VALUE(A5836),'Data Consistencia'!A:P,6,0)</f>
        <v>#N/A</v>
      </c>
    </row>
    <row r="5837" spans="10:14" x14ac:dyDescent="0.25">
      <c r="J5837" s="34"/>
      <c r="K5837" s="34"/>
      <c r="L5837" s="34"/>
      <c r="M5837" s="34"/>
      <c r="N5837" s="70" t="e">
        <f>VLOOKUP(VALUE(A5837),'Data Consistencia'!A:P,6,0)</f>
        <v>#N/A</v>
      </c>
    </row>
    <row r="5838" spans="10:14" x14ac:dyDescent="0.25">
      <c r="J5838" s="34"/>
      <c r="K5838" s="34"/>
      <c r="L5838" s="34"/>
      <c r="M5838" s="34"/>
      <c r="N5838" s="70" t="e">
        <f>VLOOKUP(VALUE(A5838),'Data Consistencia'!A:P,6,0)</f>
        <v>#N/A</v>
      </c>
    </row>
    <row r="5839" spans="10:14" x14ac:dyDescent="0.25">
      <c r="J5839" s="34"/>
      <c r="K5839" s="34"/>
      <c r="L5839" s="34"/>
      <c r="M5839" s="34"/>
      <c r="N5839" s="70" t="e">
        <f>VLOOKUP(VALUE(A5839),'Data Consistencia'!A:P,6,0)</f>
        <v>#N/A</v>
      </c>
    </row>
    <row r="5840" spans="10:14" x14ac:dyDescent="0.25">
      <c r="J5840" s="34"/>
      <c r="K5840" s="34"/>
      <c r="L5840" s="34"/>
      <c r="M5840" s="34"/>
      <c r="N5840" s="70" t="e">
        <f>VLOOKUP(VALUE(A5840),'Data Consistencia'!A:P,6,0)</f>
        <v>#N/A</v>
      </c>
    </row>
    <row r="5841" spans="10:14" x14ac:dyDescent="0.25">
      <c r="J5841" s="34"/>
      <c r="K5841" s="34"/>
      <c r="L5841" s="34"/>
      <c r="M5841" s="34"/>
      <c r="N5841" s="70" t="e">
        <f>VLOOKUP(VALUE(A5841),'Data Consistencia'!A:P,6,0)</f>
        <v>#N/A</v>
      </c>
    </row>
    <row r="5842" spans="10:14" x14ac:dyDescent="0.25">
      <c r="J5842" s="34"/>
      <c r="K5842" s="34"/>
      <c r="L5842" s="34"/>
      <c r="M5842" s="34"/>
      <c r="N5842" s="70" t="e">
        <f>VLOOKUP(VALUE(A5842),'Data Consistencia'!A:P,6,0)</f>
        <v>#N/A</v>
      </c>
    </row>
    <row r="5843" spans="10:14" x14ac:dyDescent="0.25">
      <c r="J5843" s="34"/>
      <c r="K5843" s="34"/>
      <c r="L5843" s="34"/>
      <c r="M5843" s="34"/>
      <c r="N5843" s="70" t="e">
        <f>VLOOKUP(VALUE(A5843),'Data Consistencia'!A:P,6,0)</f>
        <v>#N/A</v>
      </c>
    </row>
    <row r="5844" spans="10:14" x14ac:dyDescent="0.25">
      <c r="J5844" s="34"/>
      <c r="K5844" s="34"/>
      <c r="L5844" s="34"/>
      <c r="M5844" s="34"/>
      <c r="N5844" s="70" t="e">
        <f>VLOOKUP(VALUE(A5844),'Data Consistencia'!A:P,6,0)</f>
        <v>#N/A</v>
      </c>
    </row>
    <row r="5845" spans="10:14" x14ac:dyDescent="0.25">
      <c r="J5845" s="34"/>
      <c r="K5845" s="34"/>
      <c r="L5845" s="34"/>
      <c r="M5845" s="34"/>
      <c r="N5845" s="70" t="e">
        <f>VLOOKUP(VALUE(A5845),'Data Consistencia'!A:P,6,0)</f>
        <v>#N/A</v>
      </c>
    </row>
    <row r="5846" spans="10:14" x14ac:dyDescent="0.25">
      <c r="J5846" s="34"/>
      <c r="K5846" s="34"/>
      <c r="L5846" s="34"/>
      <c r="M5846" s="34"/>
      <c r="N5846" s="70" t="e">
        <f>VLOOKUP(VALUE(A5846),'Data Consistencia'!A:P,6,0)</f>
        <v>#N/A</v>
      </c>
    </row>
    <row r="5847" spans="10:14" x14ac:dyDescent="0.25">
      <c r="J5847" s="34"/>
      <c r="K5847" s="34"/>
      <c r="L5847" s="34"/>
      <c r="M5847" s="34"/>
      <c r="N5847" s="70" t="e">
        <f>VLOOKUP(VALUE(A5847),'Data Consistencia'!A:P,6,0)</f>
        <v>#N/A</v>
      </c>
    </row>
    <row r="5848" spans="10:14" x14ac:dyDescent="0.25">
      <c r="J5848" s="34"/>
      <c r="K5848" s="34"/>
      <c r="L5848" s="34"/>
      <c r="M5848" s="34"/>
      <c r="N5848" s="70" t="e">
        <f>VLOOKUP(VALUE(A5848),'Data Consistencia'!A:P,6,0)</f>
        <v>#N/A</v>
      </c>
    </row>
    <row r="5849" spans="10:14" x14ac:dyDescent="0.25">
      <c r="J5849" s="34"/>
      <c r="K5849" s="34"/>
      <c r="L5849" s="34"/>
      <c r="M5849" s="34"/>
      <c r="N5849" s="70" t="e">
        <f>VLOOKUP(VALUE(A5849),'Data Consistencia'!A:P,6,0)</f>
        <v>#N/A</v>
      </c>
    </row>
    <row r="5850" spans="10:14" x14ac:dyDescent="0.25">
      <c r="J5850" s="34"/>
      <c r="K5850" s="34"/>
      <c r="L5850" s="34"/>
      <c r="M5850" s="34"/>
      <c r="N5850" s="70" t="e">
        <f>VLOOKUP(VALUE(A5850),'Data Consistencia'!A:P,6,0)</f>
        <v>#N/A</v>
      </c>
    </row>
    <row r="5851" spans="10:14" x14ac:dyDescent="0.25">
      <c r="J5851" s="34"/>
      <c r="K5851" s="34"/>
      <c r="L5851" s="34"/>
      <c r="M5851" s="34"/>
      <c r="N5851" s="70" t="e">
        <f>VLOOKUP(VALUE(A5851),'Data Consistencia'!A:P,6,0)</f>
        <v>#N/A</v>
      </c>
    </row>
    <row r="5852" spans="10:14" x14ac:dyDescent="0.25">
      <c r="J5852" s="34"/>
      <c r="K5852" s="34"/>
      <c r="L5852" s="34"/>
      <c r="M5852" s="34"/>
      <c r="N5852" s="70" t="e">
        <f>VLOOKUP(VALUE(A5852),'Data Consistencia'!A:P,6,0)</f>
        <v>#N/A</v>
      </c>
    </row>
    <row r="5853" spans="10:14" x14ac:dyDescent="0.25">
      <c r="J5853" s="34"/>
      <c r="K5853" s="34"/>
      <c r="L5853" s="34"/>
      <c r="M5853" s="34"/>
      <c r="N5853" s="70" t="e">
        <f>VLOOKUP(VALUE(A5853),'Data Consistencia'!A:P,6,0)</f>
        <v>#N/A</v>
      </c>
    </row>
    <row r="5854" spans="10:14" x14ac:dyDescent="0.25">
      <c r="J5854" s="34"/>
      <c r="K5854" s="34"/>
      <c r="L5854" s="34"/>
      <c r="M5854" s="34"/>
      <c r="N5854" s="70" t="e">
        <f>VLOOKUP(VALUE(A5854),'Data Consistencia'!A:P,6,0)</f>
        <v>#N/A</v>
      </c>
    </row>
    <row r="5855" spans="10:14" x14ac:dyDescent="0.25">
      <c r="J5855" s="34"/>
      <c r="K5855" s="34"/>
      <c r="L5855" s="34"/>
      <c r="M5855" s="34"/>
      <c r="N5855" s="70" t="e">
        <f>VLOOKUP(VALUE(A5855),'Data Consistencia'!A:P,6,0)</f>
        <v>#N/A</v>
      </c>
    </row>
    <row r="5856" spans="10:14" x14ac:dyDescent="0.25">
      <c r="J5856" s="34"/>
      <c r="K5856" s="34"/>
      <c r="L5856" s="34"/>
      <c r="M5856" s="34"/>
      <c r="N5856" s="70" t="e">
        <f>VLOOKUP(VALUE(A5856),'Data Consistencia'!A:P,6,0)</f>
        <v>#N/A</v>
      </c>
    </row>
    <row r="5857" spans="10:14" x14ac:dyDescent="0.25">
      <c r="J5857" s="34"/>
      <c r="K5857" s="34"/>
      <c r="L5857" s="34"/>
      <c r="M5857" s="34"/>
      <c r="N5857" s="70" t="e">
        <f>VLOOKUP(VALUE(A5857),'Data Consistencia'!A:P,6,0)</f>
        <v>#N/A</v>
      </c>
    </row>
    <row r="5858" spans="10:14" x14ac:dyDescent="0.25">
      <c r="J5858" s="34"/>
      <c r="K5858" s="34"/>
      <c r="L5858" s="34"/>
      <c r="M5858" s="34"/>
      <c r="N5858" s="70" t="e">
        <f>VLOOKUP(VALUE(A5858),'Data Consistencia'!A:P,6,0)</f>
        <v>#N/A</v>
      </c>
    </row>
    <row r="5859" spans="10:14" x14ac:dyDescent="0.25">
      <c r="J5859" s="34"/>
      <c r="K5859" s="34"/>
      <c r="L5859" s="34"/>
      <c r="M5859" s="34"/>
      <c r="N5859" s="70" t="e">
        <f>VLOOKUP(VALUE(A5859),'Data Consistencia'!A:P,6,0)</f>
        <v>#N/A</v>
      </c>
    </row>
    <row r="5860" spans="10:14" x14ac:dyDescent="0.25">
      <c r="J5860" s="34"/>
      <c r="K5860" s="34"/>
      <c r="L5860" s="34"/>
      <c r="M5860" s="34"/>
      <c r="N5860" s="70" t="e">
        <f>VLOOKUP(VALUE(A5860),'Data Consistencia'!A:P,6,0)</f>
        <v>#N/A</v>
      </c>
    </row>
    <row r="5861" spans="10:14" x14ac:dyDescent="0.25">
      <c r="J5861" s="34"/>
      <c r="K5861" s="34"/>
      <c r="L5861" s="34"/>
      <c r="M5861" s="34"/>
      <c r="N5861" s="70" t="e">
        <f>VLOOKUP(VALUE(A5861),'Data Consistencia'!A:P,6,0)</f>
        <v>#N/A</v>
      </c>
    </row>
    <row r="5862" spans="10:14" x14ac:dyDescent="0.25">
      <c r="J5862" s="34"/>
      <c r="K5862" s="34"/>
      <c r="L5862" s="34"/>
      <c r="M5862" s="34"/>
      <c r="N5862" s="70" t="e">
        <f>VLOOKUP(VALUE(A5862),'Data Consistencia'!A:P,6,0)</f>
        <v>#N/A</v>
      </c>
    </row>
    <row r="5863" spans="10:14" x14ac:dyDescent="0.25">
      <c r="J5863" s="34"/>
      <c r="K5863" s="34"/>
      <c r="L5863" s="34"/>
      <c r="M5863" s="34"/>
      <c r="N5863" s="70" t="e">
        <f>VLOOKUP(VALUE(A5863),'Data Consistencia'!A:P,6,0)</f>
        <v>#N/A</v>
      </c>
    </row>
    <row r="5864" spans="10:14" x14ac:dyDescent="0.25">
      <c r="J5864" s="34"/>
      <c r="K5864" s="34"/>
      <c r="L5864" s="34"/>
      <c r="M5864" s="34"/>
      <c r="N5864" s="70" t="e">
        <f>VLOOKUP(VALUE(A5864),'Data Consistencia'!A:P,6,0)</f>
        <v>#N/A</v>
      </c>
    </row>
    <row r="5865" spans="10:14" x14ac:dyDescent="0.25">
      <c r="J5865" s="34"/>
      <c r="K5865" s="34"/>
      <c r="L5865" s="34"/>
      <c r="M5865" s="34"/>
      <c r="N5865" s="70" t="e">
        <f>VLOOKUP(VALUE(A5865),'Data Consistencia'!A:P,6,0)</f>
        <v>#N/A</v>
      </c>
    </row>
    <row r="5866" spans="10:14" x14ac:dyDescent="0.25">
      <c r="J5866" s="34"/>
      <c r="K5866" s="34"/>
      <c r="L5866" s="34"/>
      <c r="M5866" s="34"/>
      <c r="N5866" s="70" t="e">
        <f>VLOOKUP(VALUE(A5866),'Data Consistencia'!A:P,6,0)</f>
        <v>#N/A</v>
      </c>
    </row>
    <row r="5867" spans="10:14" x14ac:dyDescent="0.25">
      <c r="J5867" s="34"/>
      <c r="K5867" s="34"/>
      <c r="L5867" s="34"/>
      <c r="M5867" s="34"/>
      <c r="N5867" s="70" t="e">
        <f>VLOOKUP(VALUE(A5867),'Data Consistencia'!A:P,6,0)</f>
        <v>#N/A</v>
      </c>
    </row>
    <row r="5868" spans="10:14" x14ac:dyDescent="0.25">
      <c r="J5868" s="34"/>
      <c r="K5868" s="34"/>
      <c r="L5868" s="34"/>
      <c r="M5868" s="34"/>
      <c r="N5868" s="70" t="e">
        <f>VLOOKUP(VALUE(A5868),'Data Consistencia'!A:P,6,0)</f>
        <v>#N/A</v>
      </c>
    </row>
    <row r="5869" spans="10:14" x14ac:dyDescent="0.25">
      <c r="J5869" s="34"/>
      <c r="K5869" s="34"/>
      <c r="L5869" s="34"/>
      <c r="M5869" s="34"/>
      <c r="N5869" s="70" t="e">
        <f>VLOOKUP(VALUE(A5869),'Data Consistencia'!A:P,6,0)</f>
        <v>#N/A</v>
      </c>
    </row>
    <row r="5870" spans="10:14" x14ac:dyDescent="0.25">
      <c r="J5870" s="34"/>
      <c r="K5870" s="34"/>
      <c r="L5870" s="34"/>
      <c r="M5870" s="34"/>
      <c r="N5870" s="70" t="e">
        <f>VLOOKUP(VALUE(A5870),'Data Consistencia'!A:P,6,0)</f>
        <v>#N/A</v>
      </c>
    </row>
    <row r="5871" spans="10:14" x14ac:dyDescent="0.25">
      <c r="J5871" s="34"/>
      <c r="K5871" s="34"/>
      <c r="L5871" s="34"/>
      <c r="M5871" s="34"/>
      <c r="N5871" s="70" t="e">
        <f>VLOOKUP(VALUE(A5871),'Data Consistencia'!A:P,6,0)</f>
        <v>#N/A</v>
      </c>
    </row>
    <row r="5872" spans="10:14" x14ac:dyDescent="0.25">
      <c r="J5872" s="34"/>
      <c r="K5872" s="34"/>
      <c r="L5872" s="34"/>
      <c r="M5872" s="34"/>
      <c r="N5872" s="70" t="e">
        <f>VLOOKUP(VALUE(A5872),'Data Consistencia'!A:P,6,0)</f>
        <v>#N/A</v>
      </c>
    </row>
    <row r="5873" spans="10:14" x14ac:dyDescent="0.25">
      <c r="J5873" s="34"/>
      <c r="K5873" s="34"/>
      <c r="L5873" s="34"/>
      <c r="M5873" s="34"/>
      <c r="N5873" s="70" t="e">
        <f>VLOOKUP(VALUE(A5873),'Data Consistencia'!A:P,6,0)</f>
        <v>#N/A</v>
      </c>
    </row>
    <row r="5874" spans="10:14" x14ac:dyDescent="0.25">
      <c r="J5874" s="34"/>
      <c r="K5874" s="34"/>
      <c r="L5874" s="34"/>
      <c r="M5874" s="34"/>
      <c r="N5874" s="70" t="e">
        <f>VLOOKUP(VALUE(A5874),'Data Consistencia'!A:P,6,0)</f>
        <v>#N/A</v>
      </c>
    </row>
    <row r="5875" spans="10:14" x14ac:dyDescent="0.25">
      <c r="J5875" s="34"/>
      <c r="K5875" s="34"/>
      <c r="L5875" s="34"/>
      <c r="M5875" s="34"/>
      <c r="N5875" s="70" t="e">
        <f>VLOOKUP(VALUE(A5875),'Data Consistencia'!A:P,6,0)</f>
        <v>#N/A</v>
      </c>
    </row>
    <row r="5876" spans="10:14" x14ac:dyDescent="0.25">
      <c r="J5876" s="34"/>
      <c r="K5876" s="34"/>
      <c r="L5876" s="34"/>
      <c r="M5876" s="34"/>
      <c r="N5876" s="70" t="e">
        <f>VLOOKUP(VALUE(A5876),'Data Consistencia'!A:P,6,0)</f>
        <v>#N/A</v>
      </c>
    </row>
    <row r="5877" spans="10:14" x14ac:dyDescent="0.25">
      <c r="J5877" s="34"/>
      <c r="K5877" s="34"/>
      <c r="L5877" s="34"/>
      <c r="M5877" s="34"/>
      <c r="N5877" s="70" t="e">
        <f>VLOOKUP(VALUE(A5877),'Data Consistencia'!A:P,6,0)</f>
        <v>#N/A</v>
      </c>
    </row>
    <row r="5878" spans="10:14" x14ac:dyDescent="0.25">
      <c r="J5878" s="34"/>
      <c r="K5878" s="34"/>
      <c r="L5878" s="34"/>
      <c r="M5878" s="34"/>
      <c r="N5878" s="70" t="e">
        <f>VLOOKUP(VALUE(A5878),'Data Consistencia'!A:P,6,0)</f>
        <v>#N/A</v>
      </c>
    </row>
    <row r="5879" spans="10:14" x14ac:dyDescent="0.25">
      <c r="J5879" s="34"/>
      <c r="K5879" s="34"/>
      <c r="L5879" s="34"/>
      <c r="M5879" s="34"/>
      <c r="N5879" s="70" t="e">
        <f>VLOOKUP(VALUE(A5879),'Data Consistencia'!A:P,6,0)</f>
        <v>#N/A</v>
      </c>
    </row>
    <row r="5880" spans="10:14" x14ac:dyDescent="0.25">
      <c r="J5880" s="34"/>
      <c r="K5880" s="34"/>
      <c r="L5880" s="34"/>
      <c r="M5880" s="34"/>
      <c r="N5880" s="70" t="e">
        <f>VLOOKUP(VALUE(A5880),'Data Consistencia'!A:P,6,0)</f>
        <v>#N/A</v>
      </c>
    </row>
    <row r="5881" spans="10:14" x14ac:dyDescent="0.25">
      <c r="J5881" s="34"/>
      <c r="K5881" s="34"/>
      <c r="L5881" s="34"/>
      <c r="M5881" s="34"/>
      <c r="N5881" s="70" t="e">
        <f>VLOOKUP(VALUE(A5881),'Data Consistencia'!A:P,6,0)</f>
        <v>#N/A</v>
      </c>
    </row>
    <row r="5882" spans="10:14" x14ac:dyDescent="0.25">
      <c r="J5882" s="34"/>
      <c r="K5882" s="34"/>
      <c r="L5882" s="34"/>
      <c r="M5882" s="34"/>
      <c r="N5882" s="70" t="e">
        <f>VLOOKUP(VALUE(A5882),'Data Consistencia'!A:P,6,0)</f>
        <v>#N/A</v>
      </c>
    </row>
    <row r="5883" spans="10:14" x14ac:dyDescent="0.25">
      <c r="J5883" s="34"/>
      <c r="K5883" s="34"/>
      <c r="L5883" s="34"/>
      <c r="M5883" s="34"/>
      <c r="N5883" s="70" t="e">
        <f>VLOOKUP(VALUE(A5883),'Data Consistencia'!A:P,6,0)</f>
        <v>#N/A</v>
      </c>
    </row>
    <row r="5884" spans="10:14" x14ac:dyDescent="0.25">
      <c r="J5884" s="34"/>
      <c r="K5884" s="34"/>
      <c r="L5884" s="34"/>
      <c r="M5884" s="34"/>
      <c r="N5884" s="70" t="e">
        <f>VLOOKUP(VALUE(A5884),'Data Consistencia'!A:P,6,0)</f>
        <v>#N/A</v>
      </c>
    </row>
    <row r="5885" spans="10:14" x14ac:dyDescent="0.25">
      <c r="J5885" s="34"/>
      <c r="K5885" s="34"/>
      <c r="L5885" s="34"/>
      <c r="M5885" s="34"/>
      <c r="N5885" s="70" t="e">
        <f>VLOOKUP(VALUE(A5885),'Data Consistencia'!A:P,6,0)</f>
        <v>#N/A</v>
      </c>
    </row>
    <row r="5886" spans="10:14" x14ac:dyDescent="0.25">
      <c r="J5886" s="34"/>
      <c r="K5886" s="34"/>
      <c r="L5886" s="34"/>
      <c r="M5886" s="34"/>
      <c r="N5886" s="70" t="e">
        <f>VLOOKUP(VALUE(A5886),'Data Consistencia'!A:P,6,0)</f>
        <v>#N/A</v>
      </c>
    </row>
    <row r="5887" spans="10:14" x14ac:dyDescent="0.25">
      <c r="J5887" s="34"/>
      <c r="K5887" s="34"/>
      <c r="L5887" s="34"/>
      <c r="M5887" s="34"/>
      <c r="N5887" s="70" t="e">
        <f>VLOOKUP(VALUE(A5887),'Data Consistencia'!A:P,6,0)</f>
        <v>#N/A</v>
      </c>
    </row>
    <row r="5888" spans="10:14" x14ac:dyDescent="0.25">
      <c r="J5888" s="34"/>
      <c r="K5888" s="34"/>
      <c r="L5888" s="34"/>
      <c r="M5888" s="34"/>
      <c r="N5888" s="70" t="e">
        <f>VLOOKUP(VALUE(A5888),'Data Consistencia'!A:P,6,0)</f>
        <v>#N/A</v>
      </c>
    </row>
    <row r="5889" spans="10:14" x14ac:dyDescent="0.25">
      <c r="J5889" s="34"/>
      <c r="K5889" s="34"/>
      <c r="L5889" s="34"/>
      <c r="M5889" s="34"/>
      <c r="N5889" s="70" t="e">
        <f>VLOOKUP(VALUE(A5889),'Data Consistencia'!A:P,6,0)</f>
        <v>#N/A</v>
      </c>
    </row>
    <row r="5890" spans="10:14" x14ac:dyDescent="0.25">
      <c r="J5890" s="34"/>
      <c r="K5890" s="34"/>
      <c r="L5890" s="34"/>
      <c r="M5890" s="34"/>
      <c r="N5890" s="70" t="e">
        <f>VLOOKUP(VALUE(A5890),'Data Consistencia'!A:P,6,0)</f>
        <v>#N/A</v>
      </c>
    </row>
    <row r="5891" spans="10:14" x14ac:dyDescent="0.25">
      <c r="J5891" s="34"/>
      <c r="K5891" s="34"/>
      <c r="L5891" s="34"/>
      <c r="M5891" s="34"/>
      <c r="N5891" s="70" t="e">
        <f>VLOOKUP(VALUE(A5891),'Data Consistencia'!A:P,6,0)</f>
        <v>#N/A</v>
      </c>
    </row>
    <row r="5892" spans="10:14" x14ac:dyDescent="0.25">
      <c r="J5892" s="34"/>
      <c r="K5892" s="34"/>
      <c r="L5892" s="34"/>
      <c r="M5892" s="34"/>
      <c r="N5892" s="70" t="e">
        <f>VLOOKUP(VALUE(A5892),'Data Consistencia'!A:P,6,0)</f>
        <v>#N/A</v>
      </c>
    </row>
    <row r="5893" spans="10:14" x14ac:dyDescent="0.25">
      <c r="J5893" s="34"/>
      <c r="K5893" s="34"/>
      <c r="L5893" s="34"/>
      <c r="M5893" s="34"/>
      <c r="N5893" s="70" t="e">
        <f>VLOOKUP(VALUE(A5893),'Data Consistencia'!A:P,6,0)</f>
        <v>#N/A</v>
      </c>
    </row>
    <row r="5894" spans="10:14" x14ac:dyDescent="0.25">
      <c r="J5894" s="34"/>
      <c r="K5894" s="34"/>
      <c r="L5894" s="34"/>
      <c r="M5894" s="34"/>
      <c r="N5894" s="70" t="e">
        <f>VLOOKUP(VALUE(A5894),'Data Consistencia'!A:P,6,0)</f>
        <v>#N/A</v>
      </c>
    </row>
    <row r="5895" spans="10:14" x14ac:dyDescent="0.25">
      <c r="J5895" s="34"/>
      <c r="K5895" s="34"/>
      <c r="L5895" s="34"/>
      <c r="M5895" s="34"/>
      <c r="N5895" s="70" t="e">
        <f>VLOOKUP(VALUE(A5895),'Data Consistencia'!A:P,6,0)</f>
        <v>#N/A</v>
      </c>
    </row>
    <row r="5896" spans="10:14" x14ac:dyDescent="0.25">
      <c r="J5896" s="34"/>
      <c r="K5896" s="34"/>
      <c r="L5896" s="34"/>
      <c r="M5896" s="34"/>
      <c r="N5896" s="70" t="e">
        <f>VLOOKUP(VALUE(A5896),'Data Consistencia'!A:P,6,0)</f>
        <v>#N/A</v>
      </c>
    </row>
    <row r="5897" spans="10:14" x14ac:dyDescent="0.25">
      <c r="J5897" s="34"/>
      <c r="K5897" s="34"/>
      <c r="L5897" s="34"/>
      <c r="M5897" s="34"/>
      <c r="N5897" s="70" t="e">
        <f>VLOOKUP(VALUE(A5897),'Data Consistencia'!A:P,6,0)</f>
        <v>#N/A</v>
      </c>
    </row>
    <row r="5898" spans="10:14" x14ac:dyDescent="0.25">
      <c r="J5898" s="34"/>
      <c r="K5898" s="34"/>
      <c r="L5898" s="34"/>
      <c r="M5898" s="34"/>
      <c r="N5898" s="70" t="e">
        <f>VLOOKUP(VALUE(A5898),'Data Consistencia'!A:P,6,0)</f>
        <v>#N/A</v>
      </c>
    </row>
    <row r="5899" spans="10:14" x14ac:dyDescent="0.25">
      <c r="J5899" s="34"/>
      <c r="K5899" s="34"/>
      <c r="L5899" s="34"/>
      <c r="M5899" s="34"/>
      <c r="N5899" s="70" t="e">
        <f>VLOOKUP(VALUE(A5899),'Data Consistencia'!A:P,6,0)</f>
        <v>#N/A</v>
      </c>
    </row>
    <row r="5900" spans="10:14" x14ac:dyDescent="0.25">
      <c r="J5900" s="34"/>
      <c r="K5900" s="34"/>
      <c r="L5900" s="34"/>
      <c r="M5900" s="34"/>
      <c r="N5900" s="70" t="e">
        <f>VLOOKUP(VALUE(A5900),'Data Consistencia'!A:P,6,0)</f>
        <v>#N/A</v>
      </c>
    </row>
    <row r="5901" spans="10:14" x14ac:dyDescent="0.25">
      <c r="J5901" s="34"/>
      <c r="K5901" s="34"/>
      <c r="L5901" s="34"/>
      <c r="M5901" s="34"/>
      <c r="N5901" s="70" t="e">
        <f>VLOOKUP(VALUE(A5901),'Data Consistencia'!A:P,6,0)</f>
        <v>#N/A</v>
      </c>
    </row>
    <row r="5902" spans="10:14" x14ac:dyDescent="0.25">
      <c r="J5902" s="34"/>
      <c r="K5902" s="34"/>
      <c r="L5902" s="34"/>
      <c r="M5902" s="34"/>
      <c r="N5902" s="70" t="e">
        <f>VLOOKUP(VALUE(A5902),'Data Consistencia'!A:P,6,0)</f>
        <v>#N/A</v>
      </c>
    </row>
    <row r="5903" spans="10:14" x14ac:dyDescent="0.25">
      <c r="J5903" s="34"/>
      <c r="K5903" s="34"/>
      <c r="L5903" s="34"/>
      <c r="M5903" s="34"/>
      <c r="N5903" s="70" t="e">
        <f>VLOOKUP(VALUE(A5903),'Data Consistencia'!A:P,6,0)</f>
        <v>#N/A</v>
      </c>
    </row>
    <row r="5904" spans="10:14" x14ac:dyDescent="0.25">
      <c r="J5904" s="34"/>
      <c r="K5904" s="34"/>
      <c r="L5904" s="34"/>
      <c r="M5904" s="34"/>
      <c r="N5904" s="70" t="e">
        <f>VLOOKUP(VALUE(A5904),'Data Consistencia'!A:P,6,0)</f>
        <v>#N/A</v>
      </c>
    </row>
    <row r="5905" spans="10:14" x14ac:dyDescent="0.25">
      <c r="J5905" s="34"/>
      <c r="K5905" s="34"/>
      <c r="L5905" s="34"/>
      <c r="M5905" s="34"/>
      <c r="N5905" s="70" t="e">
        <f>VLOOKUP(VALUE(A5905),'Data Consistencia'!A:P,6,0)</f>
        <v>#N/A</v>
      </c>
    </row>
    <row r="5906" spans="10:14" x14ac:dyDescent="0.25">
      <c r="J5906" s="34"/>
      <c r="K5906" s="34"/>
      <c r="L5906" s="34"/>
      <c r="M5906" s="34"/>
      <c r="N5906" s="70" t="e">
        <f>VLOOKUP(VALUE(A5906),'Data Consistencia'!A:P,6,0)</f>
        <v>#N/A</v>
      </c>
    </row>
    <row r="5907" spans="10:14" x14ac:dyDescent="0.25">
      <c r="J5907" s="34"/>
      <c r="K5907" s="34"/>
      <c r="L5907" s="34"/>
      <c r="M5907" s="34"/>
      <c r="N5907" s="70" t="e">
        <f>VLOOKUP(VALUE(A5907),'Data Consistencia'!A:P,6,0)</f>
        <v>#N/A</v>
      </c>
    </row>
    <row r="5908" spans="10:14" x14ac:dyDescent="0.25">
      <c r="J5908" s="34"/>
      <c r="K5908" s="34"/>
      <c r="L5908" s="34"/>
      <c r="M5908" s="34"/>
      <c r="N5908" s="70" t="e">
        <f>VLOOKUP(VALUE(A5908),'Data Consistencia'!A:P,6,0)</f>
        <v>#N/A</v>
      </c>
    </row>
    <row r="5909" spans="10:14" x14ac:dyDescent="0.25">
      <c r="J5909" s="34"/>
      <c r="K5909" s="34"/>
      <c r="L5909" s="34"/>
      <c r="M5909" s="34"/>
      <c r="N5909" s="70" t="e">
        <f>VLOOKUP(VALUE(A5909),'Data Consistencia'!A:P,6,0)</f>
        <v>#N/A</v>
      </c>
    </row>
    <row r="5910" spans="10:14" x14ac:dyDescent="0.25">
      <c r="J5910" s="34"/>
      <c r="K5910" s="34"/>
      <c r="L5910" s="34"/>
      <c r="M5910" s="34"/>
      <c r="N5910" s="70" t="e">
        <f>VLOOKUP(VALUE(A5910),'Data Consistencia'!A:P,6,0)</f>
        <v>#N/A</v>
      </c>
    </row>
    <row r="5911" spans="10:14" x14ac:dyDescent="0.25">
      <c r="J5911" s="34"/>
      <c r="K5911" s="34"/>
      <c r="L5911" s="34"/>
      <c r="M5911" s="34"/>
      <c r="N5911" s="70" t="e">
        <f>VLOOKUP(VALUE(A5911),'Data Consistencia'!A:P,6,0)</f>
        <v>#N/A</v>
      </c>
    </row>
    <row r="5912" spans="10:14" x14ac:dyDescent="0.25">
      <c r="J5912" s="34"/>
      <c r="K5912" s="34"/>
      <c r="L5912" s="34"/>
      <c r="M5912" s="34"/>
      <c r="N5912" s="70" t="e">
        <f>VLOOKUP(VALUE(A5912),'Data Consistencia'!A:P,6,0)</f>
        <v>#N/A</v>
      </c>
    </row>
    <row r="5913" spans="10:14" x14ac:dyDescent="0.25">
      <c r="J5913" s="34"/>
      <c r="K5913" s="34"/>
      <c r="L5913" s="34"/>
      <c r="M5913" s="34"/>
      <c r="N5913" s="70" t="e">
        <f>VLOOKUP(VALUE(A5913),'Data Consistencia'!A:P,6,0)</f>
        <v>#N/A</v>
      </c>
    </row>
    <row r="5914" spans="10:14" x14ac:dyDescent="0.25">
      <c r="J5914" s="34"/>
      <c r="K5914" s="34"/>
      <c r="L5914" s="34"/>
      <c r="M5914" s="34"/>
      <c r="N5914" s="70" t="e">
        <f>VLOOKUP(VALUE(A5914),'Data Consistencia'!A:P,6,0)</f>
        <v>#N/A</v>
      </c>
    </row>
    <row r="5915" spans="10:14" x14ac:dyDescent="0.25">
      <c r="J5915" s="34"/>
      <c r="K5915" s="34"/>
      <c r="L5915" s="34"/>
      <c r="M5915" s="34"/>
      <c r="N5915" s="70" t="e">
        <f>VLOOKUP(VALUE(A5915),'Data Consistencia'!A:P,6,0)</f>
        <v>#N/A</v>
      </c>
    </row>
    <row r="5916" spans="10:14" x14ac:dyDescent="0.25">
      <c r="J5916" s="34"/>
      <c r="K5916" s="34"/>
      <c r="L5916" s="34"/>
      <c r="M5916" s="34"/>
      <c r="N5916" s="70" t="e">
        <f>VLOOKUP(VALUE(A5916),'Data Consistencia'!A:P,6,0)</f>
        <v>#N/A</v>
      </c>
    </row>
    <row r="5917" spans="10:14" x14ac:dyDescent="0.25">
      <c r="J5917" s="34"/>
      <c r="K5917" s="34"/>
      <c r="L5917" s="34"/>
      <c r="M5917" s="34"/>
      <c r="N5917" s="70" t="e">
        <f>VLOOKUP(VALUE(A5917),'Data Consistencia'!A:P,6,0)</f>
        <v>#N/A</v>
      </c>
    </row>
    <row r="5918" spans="10:14" x14ac:dyDescent="0.25">
      <c r="J5918" s="34"/>
      <c r="K5918" s="34"/>
      <c r="L5918" s="34"/>
      <c r="M5918" s="34"/>
      <c r="N5918" s="70" t="e">
        <f>VLOOKUP(VALUE(A5918),'Data Consistencia'!A:P,6,0)</f>
        <v>#N/A</v>
      </c>
    </row>
    <row r="5919" spans="10:14" x14ac:dyDescent="0.25">
      <c r="J5919" s="34"/>
      <c r="K5919" s="34"/>
      <c r="L5919" s="34"/>
      <c r="M5919" s="34"/>
      <c r="N5919" s="70" t="e">
        <f>VLOOKUP(VALUE(A5919),'Data Consistencia'!A:P,6,0)</f>
        <v>#N/A</v>
      </c>
    </row>
    <row r="5920" spans="10:14" x14ac:dyDescent="0.25">
      <c r="J5920" s="34"/>
      <c r="K5920" s="34"/>
      <c r="L5920" s="34"/>
      <c r="M5920" s="34"/>
      <c r="N5920" s="70" t="e">
        <f>VLOOKUP(VALUE(A5920),'Data Consistencia'!A:P,6,0)</f>
        <v>#N/A</v>
      </c>
    </row>
    <row r="5921" spans="10:14" x14ac:dyDescent="0.25">
      <c r="J5921" s="34"/>
      <c r="K5921" s="34"/>
      <c r="L5921" s="34"/>
      <c r="M5921" s="34"/>
      <c r="N5921" s="70" t="e">
        <f>VLOOKUP(VALUE(A5921),'Data Consistencia'!A:P,6,0)</f>
        <v>#N/A</v>
      </c>
    </row>
    <row r="5922" spans="10:14" x14ac:dyDescent="0.25">
      <c r="J5922" s="34"/>
      <c r="K5922" s="34"/>
      <c r="L5922" s="34"/>
      <c r="M5922" s="34"/>
      <c r="N5922" s="70" t="e">
        <f>VLOOKUP(VALUE(A5922),'Data Consistencia'!A:P,6,0)</f>
        <v>#N/A</v>
      </c>
    </row>
    <row r="5923" spans="10:14" x14ac:dyDescent="0.25">
      <c r="J5923" s="34"/>
      <c r="K5923" s="34"/>
      <c r="L5923" s="34"/>
      <c r="M5923" s="34"/>
      <c r="N5923" s="70" t="e">
        <f>VLOOKUP(VALUE(A5923),'Data Consistencia'!A:P,6,0)</f>
        <v>#N/A</v>
      </c>
    </row>
    <row r="5924" spans="10:14" x14ac:dyDescent="0.25">
      <c r="J5924" s="34"/>
      <c r="K5924" s="34"/>
      <c r="L5924" s="34"/>
      <c r="M5924" s="34"/>
      <c r="N5924" s="70" t="e">
        <f>VLOOKUP(VALUE(A5924),'Data Consistencia'!A:P,6,0)</f>
        <v>#N/A</v>
      </c>
    </row>
    <row r="5925" spans="10:14" x14ac:dyDescent="0.25">
      <c r="J5925" s="34"/>
      <c r="K5925" s="34"/>
      <c r="L5925" s="34"/>
      <c r="M5925" s="34"/>
      <c r="N5925" s="70" t="e">
        <f>VLOOKUP(VALUE(A5925),'Data Consistencia'!A:P,6,0)</f>
        <v>#N/A</v>
      </c>
    </row>
    <row r="5926" spans="10:14" x14ac:dyDescent="0.25">
      <c r="J5926" s="34"/>
      <c r="K5926" s="34"/>
      <c r="L5926" s="34"/>
      <c r="M5926" s="34"/>
      <c r="N5926" s="70" t="e">
        <f>VLOOKUP(VALUE(A5926),'Data Consistencia'!A:P,6,0)</f>
        <v>#N/A</v>
      </c>
    </row>
    <row r="5927" spans="10:14" x14ac:dyDescent="0.25">
      <c r="J5927" s="34"/>
      <c r="K5927" s="34"/>
      <c r="L5927" s="34"/>
      <c r="M5927" s="34"/>
      <c r="N5927" s="70" t="e">
        <f>VLOOKUP(VALUE(A5927),'Data Consistencia'!A:P,6,0)</f>
        <v>#N/A</v>
      </c>
    </row>
    <row r="5928" spans="10:14" x14ac:dyDescent="0.25">
      <c r="J5928" s="34"/>
      <c r="K5928" s="34"/>
      <c r="L5928" s="34"/>
      <c r="M5928" s="34"/>
      <c r="N5928" s="70" t="e">
        <f>VLOOKUP(VALUE(A5928),'Data Consistencia'!A:P,6,0)</f>
        <v>#N/A</v>
      </c>
    </row>
    <row r="5929" spans="10:14" x14ac:dyDescent="0.25">
      <c r="J5929" s="34"/>
      <c r="K5929" s="34"/>
      <c r="L5929" s="34"/>
      <c r="M5929" s="34"/>
      <c r="N5929" s="70" t="e">
        <f>VLOOKUP(VALUE(A5929),'Data Consistencia'!A:P,6,0)</f>
        <v>#N/A</v>
      </c>
    </row>
    <row r="5930" spans="10:14" x14ac:dyDescent="0.25">
      <c r="J5930" s="34"/>
      <c r="K5930" s="34"/>
      <c r="L5930" s="34"/>
      <c r="M5930" s="34"/>
      <c r="N5930" s="70" t="e">
        <f>VLOOKUP(VALUE(A5930),'Data Consistencia'!A:P,6,0)</f>
        <v>#N/A</v>
      </c>
    </row>
    <row r="5931" spans="10:14" x14ac:dyDescent="0.25">
      <c r="J5931" s="34"/>
      <c r="K5931" s="34"/>
      <c r="L5931" s="34"/>
      <c r="M5931" s="34"/>
      <c r="N5931" s="70" t="e">
        <f>VLOOKUP(VALUE(A5931),'Data Consistencia'!A:P,6,0)</f>
        <v>#N/A</v>
      </c>
    </row>
    <row r="5932" spans="10:14" x14ac:dyDescent="0.25">
      <c r="J5932" s="34"/>
      <c r="K5932" s="34"/>
      <c r="L5932" s="34"/>
      <c r="M5932" s="34"/>
      <c r="N5932" s="70" t="e">
        <f>VLOOKUP(VALUE(A5932),'Data Consistencia'!A:P,6,0)</f>
        <v>#N/A</v>
      </c>
    </row>
    <row r="5933" spans="10:14" x14ac:dyDescent="0.25">
      <c r="J5933" s="34"/>
      <c r="K5933" s="34"/>
      <c r="L5933" s="34"/>
      <c r="M5933" s="34"/>
      <c r="N5933" s="70" t="e">
        <f>VLOOKUP(VALUE(A5933),'Data Consistencia'!A:P,6,0)</f>
        <v>#N/A</v>
      </c>
    </row>
    <row r="5934" spans="10:14" x14ac:dyDescent="0.25">
      <c r="J5934" s="34"/>
      <c r="K5934" s="34"/>
      <c r="L5934" s="34"/>
      <c r="M5934" s="34"/>
      <c r="N5934" s="70" t="e">
        <f>VLOOKUP(VALUE(A5934),'Data Consistencia'!A:P,6,0)</f>
        <v>#N/A</v>
      </c>
    </row>
    <row r="5935" spans="10:14" x14ac:dyDescent="0.25">
      <c r="J5935" s="34"/>
      <c r="K5935" s="34"/>
      <c r="L5935" s="34"/>
      <c r="M5935" s="34"/>
      <c r="N5935" s="70" t="e">
        <f>VLOOKUP(VALUE(A5935),'Data Consistencia'!A:P,6,0)</f>
        <v>#N/A</v>
      </c>
    </row>
    <row r="5936" spans="10:14" x14ac:dyDescent="0.25">
      <c r="J5936" s="34"/>
      <c r="K5936" s="34"/>
      <c r="L5936" s="34"/>
      <c r="M5936" s="34"/>
      <c r="N5936" s="70" t="e">
        <f>VLOOKUP(VALUE(A5936),'Data Consistencia'!A:P,6,0)</f>
        <v>#N/A</v>
      </c>
    </row>
    <row r="5937" spans="10:14" x14ac:dyDescent="0.25">
      <c r="J5937" s="34"/>
      <c r="K5937" s="34"/>
      <c r="L5937" s="34"/>
      <c r="M5937" s="34"/>
      <c r="N5937" s="70" t="e">
        <f>VLOOKUP(VALUE(A5937),'Data Consistencia'!A:P,6,0)</f>
        <v>#N/A</v>
      </c>
    </row>
    <row r="5938" spans="10:14" x14ac:dyDescent="0.25">
      <c r="J5938" s="34"/>
      <c r="K5938" s="34"/>
      <c r="L5938" s="34"/>
      <c r="M5938" s="34"/>
      <c r="N5938" s="70" t="e">
        <f>VLOOKUP(VALUE(A5938),'Data Consistencia'!A:P,6,0)</f>
        <v>#N/A</v>
      </c>
    </row>
    <row r="5939" spans="10:14" x14ac:dyDescent="0.25">
      <c r="J5939" s="34"/>
      <c r="K5939" s="34"/>
      <c r="L5939" s="34"/>
      <c r="M5939" s="34"/>
      <c r="N5939" s="70" t="e">
        <f>VLOOKUP(VALUE(A5939),'Data Consistencia'!A:P,6,0)</f>
        <v>#N/A</v>
      </c>
    </row>
    <row r="5940" spans="10:14" x14ac:dyDescent="0.25">
      <c r="J5940" s="34"/>
      <c r="K5940" s="34"/>
      <c r="L5940" s="34"/>
      <c r="M5940" s="34"/>
      <c r="N5940" s="70" t="e">
        <f>VLOOKUP(VALUE(A5940),'Data Consistencia'!A:P,6,0)</f>
        <v>#N/A</v>
      </c>
    </row>
    <row r="5941" spans="10:14" x14ac:dyDescent="0.25">
      <c r="J5941" s="34"/>
      <c r="K5941" s="34"/>
      <c r="L5941" s="34"/>
      <c r="M5941" s="34"/>
      <c r="N5941" s="70" t="e">
        <f>VLOOKUP(VALUE(A5941),'Data Consistencia'!A:P,6,0)</f>
        <v>#N/A</v>
      </c>
    </row>
    <row r="5942" spans="10:14" x14ac:dyDescent="0.25">
      <c r="J5942" s="34"/>
      <c r="K5942" s="34"/>
      <c r="L5942" s="34"/>
      <c r="M5942" s="34"/>
      <c r="N5942" s="70" t="e">
        <f>VLOOKUP(VALUE(A5942),'Data Consistencia'!A:P,6,0)</f>
        <v>#N/A</v>
      </c>
    </row>
    <row r="5943" spans="10:14" x14ac:dyDescent="0.25">
      <c r="J5943" s="34"/>
      <c r="K5943" s="34"/>
      <c r="L5943" s="34"/>
      <c r="M5943" s="34"/>
      <c r="N5943" s="70" t="e">
        <f>VLOOKUP(VALUE(A5943),'Data Consistencia'!A:P,6,0)</f>
        <v>#N/A</v>
      </c>
    </row>
    <row r="5944" spans="10:14" x14ac:dyDescent="0.25">
      <c r="J5944" s="34"/>
      <c r="K5944" s="34"/>
      <c r="L5944" s="34"/>
      <c r="M5944" s="34"/>
      <c r="N5944" s="70" t="e">
        <f>VLOOKUP(VALUE(A5944),'Data Consistencia'!A:P,6,0)</f>
        <v>#N/A</v>
      </c>
    </row>
    <row r="5945" spans="10:14" x14ac:dyDescent="0.25">
      <c r="J5945" s="34"/>
      <c r="K5945" s="34"/>
      <c r="L5945" s="34"/>
      <c r="M5945" s="34"/>
      <c r="N5945" s="70" t="e">
        <f>VLOOKUP(VALUE(A5945),'Data Consistencia'!A:P,6,0)</f>
        <v>#N/A</v>
      </c>
    </row>
    <row r="5946" spans="10:14" x14ac:dyDescent="0.25">
      <c r="J5946" s="34"/>
      <c r="K5946" s="34"/>
      <c r="L5946" s="34"/>
      <c r="M5946" s="34"/>
      <c r="N5946" s="70" t="e">
        <f>VLOOKUP(VALUE(A5946),'Data Consistencia'!A:P,6,0)</f>
        <v>#N/A</v>
      </c>
    </row>
    <row r="5947" spans="10:14" x14ac:dyDescent="0.25">
      <c r="J5947" s="34"/>
      <c r="K5947" s="34"/>
      <c r="L5947" s="34"/>
      <c r="M5947" s="34"/>
      <c r="N5947" s="70" t="e">
        <f>VLOOKUP(VALUE(A5947),'Data Consistencia'!A:P,6,0)</f>
        <v>#N/A</v>
      </c>
    </row>
    <row r="5948" spans="10:14" x14ac:dyDescent="0.25">
      <c r="J5948" s="34"/>
      <c r="K5948" s="34"/>
      <c r="L5948" s="34"/>
      <c r="M5948" s="34"/>
      <c r="N5948" s="70" t="e">
        <f>VLOOKUP(VALUE(A5948),'Data Consistencia'!A:P,6,0)</f>
        <v>#N/A</v>
      </c>
    </row>
    <row r="5949" spans="10:14" x14ac:dyDescent="0.25">
      <c r="J5949" s="34"/>
      <c r="K5949" s="34"/>
      <c r="L5949" s="34"/>
      <c r="M5949" s="34"/>
      <c r="N5949" s="70" t="e">
        <f>VLOOKUP(VALUE(A5949),'Data Consistencia'!A:P,6,0)</f>
        <v>#N/A</v>
      </c>
    </row>
    <row r="5950" spans="10:14" x14ac:dyDescent="0.25">
      <c r="J5950" s="34"/>
      <c r="K5950" s="34"/>
      <c r="L5950" s="34"/>
      <c r="M5950" s="34"/>
      <c r="N5950" s="70" t="e">
        <f>VLOOKUP(VALUE(A5950),'Data Consistencia'!A:P,6,0)</f>
        <v>#N/A</v>
      </c>
    </row>
    <row r="5951" spans="10:14" x14ac:dyDescent="0.25">
      <c r="J5951" s="34"/>
      <c r="K5951" s="34"/>
      <c r="L5951" s="34"/>
      <c r="M5951" s="34"/>
      <c r="N5951" s="70" t="e">
        <f>VLOOKUP(VALUE(A5951),'Data Consistencia'!A:P,6,0)</f>
        <v>#N/A</v>
      </c>
    </row>
    <row r="5952" spans="10:14" x14ac:dyDescent="0.25">
      <c r="J5952" s="34"/>
      <c r="K5952" s="34"/>
      <c r="L5952" s="34"/>
      <c r="M5952" s="34"/>
      <c r="N5952" s="70" t="e">
        <f>VLOOKUP(VALUE(A5952),'Data Consistencia'!A:P,6,0)</f>
        <v>#N/A</v>
      </c>
    </row>
    <row r="5953" spans="10:14" x14ac:dyDescent="0.25">
      <c r="J5953" s="34"/>
      <c r="K5953" s="34"/>
      <c r="L5953" s="34"/>
      <c r="M5953" s="34"/>
      <c r="N5953" s="70" t="e">
        <f>VLOOKUP(VALUE(A5953),'Data Consistencia'!A:P,6,0)</f>
        <v>#N/A</v>
      </c>
    </row>
    <row r="5954" spans="10:14" x14ac:dyDescent="0.25">
      <c r="J5954" s="34"/>
      <c r="K5954" s="34"/>
      <c r="L5954" s="34"/>
      <c r="M5954" s="34"/>
      <c r="N5954" s="70" t="e">
        <f>VLOOKUP(VALUE(A5954),'Data Consistencia'!A:P,6,0)</f>
        <v>#N/A</v>
      </c>
    </row>
    <row r="5955" spans="10:14" x14ac:dyDescent="0.25">
      <c r="J5955" s="34"/>
      <c r="K5955" s="34"/>
      <c r="L5955" s="34"/>
      <c r="M5955" s="34"/>
      <c r="N5955" s="70" t="e">
        <f>VLOOKUP(VALUE(A5955),'Data Consistencia'!A:P,6,0)</f>
        <v>#N/A</v>
      </c>
    </row>
    <row r="5956" spans="10:14" x14ac:dyDescent="0.25">
      <c r="J5956" s="34"/>
      <c r="K5956" s="34"/>
      <c r="L5956" s="34"/>
      <c r="M5956" s="34"/>
      <c r="N5956" s="70" t="e">
        <f>VLOOKUP(VALUE(A5956),'Data Consistencia'!A:P,6,0)</f>
        <v>#N/A</v>
      </c>
    </row>
    <row r="5957" spans="10:14" x14ac:dyDescent="0.25">
      <c r="J5957" s="34"/>
      <c r="K5957" s="34"/>
      <c r="L5957" s="34"/>
      <c r="M5957" s="34"/>
      <c r="N5957" s="70" t="e">
        <f>VLOOKUP(VALUE(A5957),'Data Consistencia'!A:P,6,0)</f>
        <v>#N/A</v>
      </c>
    </row>
    <row r="5958" spans="10:14" x14ac:dyDescent="0.25">
      <c r="J5958" s="34"/>
      <c r="K5958" s="34"/>
      <c r="L5958" s="34"/>
      <c r="M5958" s="34"/>
      <c r="N5958" s="70" t="e">
        <f>VLOOKUP(VALUE(A5958),'Data Consistencia'!A:P,6,0)</f>
        <v>#N/A</v>
      </c>
    </row>
    <row r="5959" spans="10:14" x14ac:dyDescent="0.25">
      <c r="J5959" s="34"/>
      <c r="K5959" s="34"/>
      <c r="L5959" s="34"/>
      <c r="M5959" s="34"/>
      <c r="N5959" s="70" t="e">
        <f>VLOOKUP(VALUE(A5959),'Data Consistencia'!A:P,6,0)</f>
        <v>#N/A</v>
      </c>
    </row>
    <row r="5960" spans="10:14" x14ac:dyDescent="0.25">
      <c r="J5960" s="34"/>
      <c r="K5960" s="34"/>
      <c r="L5960" s="34"/>
      <c r="M5960" s="34"/>
      <c r="N5960" s="70" t="e">
        <f>VLOOKUP(VALUE(A5960),'Data Consistencia'!A:P,6,0)</f>
        <v>#N/A</v>
      </c>
    </row>
    <row r="5961" spans="10:14" x14ac:dyDescent="0.25">
      <c r="J5961" s="34"/>
      <c r="K5961" s="34"/>
      <c r="L5961" s="34"/>
      <c r="M5961" s="34"/>
      <c r="N5961" s="70" t="e">
        <f>VLOOKUP(VALUE(A5961),'Data Consistencia'!A:P,6,0)</f>
        <v>#N/A</v>
      </c>
    </row>
    <row r="5962" spans="10:14" x14ac:dyDescent="0.25">
      <c r="J5962" s="34"/>
      <c r="K5962" s="34"/>
      <c r="L5962" s="34"/>
      <c r="M5962" s="34"/>
      <c r="N5962" s="70" t="e">
        <f>VLOOKUP(VALUE(A5962),'Data Consistencia'!A:P,6,0)</f>
        <v>#N/A</v>
      </c>
    </row>
    <row r="5963" spans="10:14" x14ac:dyDescent="0.25">
      <c r="J5963" s="34"/>
      <c r="K5963" s="34"/>
      <c r="L5963" s="34"/>
      <c r="M5963" s="34"/>
      <c r="N5963" s="70" t="e">
        <f>VLOOKUP(VALUE(A5963),'Data Consistencia'!A:P,6,0)</f>
        <v>#N/A</v>
      </c>
    </row>
    <row r="5964" spans="10:14" x14ac:dyDescent="0.25">
      <c r="J5964" s="34"/>
      <c r="K5964" s="34"/>
      <c r="L5964" s="34"/>
      <c r="M5964" s="34"/>
      <c r="N5964" s="70" t="e">
        <f>VLOOKUP(VALUE(A5964),'Data Consistencia'!A:P,6,0)</f>
        <v>#N/A</v>
      </c>
    </row>
    <row r="5965" spans="10:14" x14ac:dyDescent="0.25">
      <c r="J5965" s="34"/>
      <c r="K5965" s="34"/>
      <c r="L5965" s="34"/>
      <c r="M5965" s="34"/>
      <c r="N5965" s="70" t="e">
        <f>VLOOKUP(VALUE(A5965),'Data Consistencia'!A:P,6,0)</f>
        <v>#N/A</v>
      </c>
    </row>
    <row r="5966" spans="10:14" x14ac:dyDescent="0.25">
      <c r="J5966" s="34"/>
      <c r="K5966" s="34"/>
      <c r="L5966" s="34"/>
      <c r="M5966" s="34"/>
      <c r="N5966" s="70" t="e">
        <f>VLOOKUP(VALUE(A5966),'Data Consistencia'!A:P,6,0)</f>
        <v>#N/A</v>
      </c>
    </row>
    <row r="5967" spans="10:14" x14ac:dyDescent="0.25">
      <c r="J5967" s="34"/>
      <c r="K5967" s="34"/>
      <c r="L5967" s="34"/>
      <c r="M5967" s="34"/>
      <c r="N5967" s="70" t="e">
        <f>VLOOKUP(VALUE(A5967),'Data Consistencia'!A:P,6,0)</f>
        <v>#N/A</v>
      </c>
    </row>
    <row r="5968" spans="10:14" x14ac:dyDescent="0.25">
      <c r="J5968" s="34"/>
      <c r="K5968" s="34"/>
      <c r="L5968" s="34"/>
      <c r="M5968" s="34"/>
      <c r="N5968" s="70" t="e">
        <f>VLOOKUP(VALUE(A5968),'Data Consistencia'!A:P,6,0)</f>
        <v>#N/A</v>
      </c>
    </row>
    <row r="5969" spans="10:14" x14ac:dyDescent="0.25">
      <c r="J5969" s="34"/>
      <c r="K5969" s="34"/>
      <c r="L5969" s="34"/>
      <c r="M5969" s="34"/>
      <c r="N5969" s="70" t="e">
        <f>VLOOKUP(VALUE(A5969),'Data Consistencia'!A:P,6,0)</f>
        <v>#N/A</v>
      </c>
    </row>
    <row r="5970" spans="10:14" x14ac:dyDescent="0.25">
      <c r="J5970" s="34"/>
      <c r="K5970" s="34"/>
      <c r="L5970" s="34"/>
      <c r="M5970" s="34"/>
      <c r="N5970" s="70" t="e">
        <f>VLOOKUP(VALUE(A5970),'Data Consistencia'!A:P,6,0)</f>
        <v>#N/A</v>
      </c>
    </row>
    <row r="5971" spans="10:14" x14ac:dyDescent="0.25">
      <c r="J5971" s="34"/>
      <c r="K5971" s="34"/>
      <c r="L5971" s="34"/>
      <c r="M5971" s="34"/>
      <c r="N5971" s="70" t="e">
        <f>VLOOKUP(VALUE(A5971),'Data Consistencia'!A:P,6,0)</f>
        <v>#N/A</v>
      </c>
    </row>
    <row r="5972" spans="10:14" x14ac:dyDescent="0.25">
      <c r="J5972" s="34"/>
      <c r="K5972" s="34"/>
      <c r="L5972" s="34"/>
      <c r="M5972" s="34"/>
      <c r="N5972" s="70" t="e">
        <f>VLOOKUP(VALUE(A5972),'Data Consistencia'!A:P,6,0)</f>
        <v>#N/A</v>
      </c>
    </row>
    <row r="5973" spans="10:14" x14ac:dyDescent="0.25">
      <c r="J5973" s="34"/>
      <c r="K5973" s="34"/>
      <c r="L5973" s="34"/>
      <c r="M5973" s="34"/>
      <c r="N5973" s="70" t="e">
        <f>VLOOKUP(VALUE(A5973),'Data Consistencia'!A:P,6,0)</f>
        <v>#N/A</v>
      </c>
    </row>
    <row r="5974" spans="10:14" x14ac:dyDescent="0.25">
      <c r="J5974" s="34"/>
      <c r="K5974" s="34"/>
      <c r="L5974" s="34"/>
      <c r="M5974" s="34"/>
      <c r="N5974" s="70" t="e">
        <f>VLOOKUP(VALUE(A5974),'Data Consistencia'!A:P,6,0)</f>
        <v>#N/A</v>
      </c>
    </row>
    <row r="5975" spans="10:14" x14ac:dyDescent="0.25">
      <c r="J5975" s="34"/>
      <c r="K5975" s="34"/>
      <c r="L5975" s="34"/>
      <c r="M5975" s="34"/>
      <c r="N5975" s="70" t="e">
        <f>VLOOKUP(VALUE(A5975),'Data Consistencia'!A:P,6,0)</f>
        <v>#N/A</v>
      </c>
    </row>
    <row r="5976" spans="10:14" x14ac:dyDescent="0.25">
      <c r="J5976" s="34"/>
      <c r="K5976" s="34"/>
      <c r="L5976" s="34"/>
      <c r="M5976" s="34"/>
      <c r="N5976" s="70" t="e">
        <f>VLOOKUP(VALUE(A5976),'Data Consistencia'!A:P,6,0)</f>
        <v>#N/A</v>
      </c>
    </row>
    <row r="5977" spans="10:14" x14ac:dyDescent="0.25">
      <c r="J5977" s="34"/>
      <c r="K5977" s="34"/>
      <c r="L5977" s="34"/>
      <c r="M5977" s="34"/>
      <c r="N5977" s="70" t="e">
        <f>VLOOKUP(VALUE(A5977),'Data Consistencia'!A:P,6,0)</f>
        <v>#N/A</v>
      </c>
    </row>
    <row r="5978" spans="10:14" x14ac:dyDescent="0.25">
      <c r="J5978" s="34"/>
      <c r="K5978" s="34"/>
      <c r="L5978" s="34"/>
      <c r="M5978" s="34"/>
      <c r="N5978" s="70" t="e">
        <f>VLOOKUP(VALUE(A5978),'Data Consistencia'!A:P,6,0)</f>
        <v>#N/A</v>
      </c>
    </row>
    <row r="5979" spans="10:14" x14ac:dyDescent="0.25">
      <c r="J5979" s="34"/>
      <c r="K5979" s="34"/>
      <c r="L5979" s="34"/>
      <c r="M5979" s="34"/>
      <c r="N5979" s="70" t="e">
        <f>VLOOKUP(VALUE(A5979),'Data Consistencia'!A:P,6,0)</f>
        <v>#N/A</v>
      </c>
    </row>
    <row r="5980" spans="10:14" x14ac:dyDescent="0.25">
      <c r="J5980" s="34"/>
      <c r="K5980" s="34"/>
      <c r="L5980" s="34"/>
      <c r="M5980" s="34"/>
      <c r="N5980" s="70" t="e">
        <f>VLOOKUP(VALUE(A5980),'Data Consistencia'!A:P,6,0)</f>
        <v>#N/A</v>
      </c>
    </row>
    <row r="5981" spans="10:14" x14ac:dyDescent="0.25">
      <c r="J5981" s="34"/>
      <c r="K5981" s="34"/>
      <c r="L5981" s="34"/>
      <c r="M5981" s="34"/>
      <c r="N5981" s="70" t="e">
        <f>VLOOKUP(VALUE(A5981),'Data Consistencia'!A:P,6,0)</f>
        <v>#N/A</v>
      </c>
    </row>
    <row r="5982" spans="10:14" x14ac:dyDescent="0.25">
      <c r="J5982" s="34"/>
      <c r="K5982" s="34"/>
      <c r="L5982" s="34"/>
      <c r="M5982" s="34"/>
      <c r="N5982" s="70" t="e">
        <f>VLOOKUP(VALUE(A5982),'Data Consistencia'!A:P,6,0)</f>
        <v>#N/A</v>
      </c>
    </row>
    <row r="5983" spans="10:14" x14ac:dyDescent="0.25">
      <c r="J5983" s="34"/>
      <c r="K5983" s="34"/>
      <c r="L5983" s="34"/>
      <c r="M5983" s="34"/>
      <c r="N5983" s="70" t="e">
        <f>VLOOKUP(VALUE(A5983),'Data Consistencia'!A:P,6,0)</f>
        <v>#N/A</v>
      </c>
    </row>
    <row r="5984" spans="10:14" x14ac:dyDescent="0.25">
      <c r="J5984" s="34"/>
      <c r="K5984" s="34"/>
      <c r="L5984" s="34"/>
      <c r="M5984" s="34"/>
      <c r="N5984" s="70" t="e">
        <f>VLOOKUP(VALUE(A5984),'Data Consistencia'!A:P,6,0)</f>
        <v>#N/A</v>
      </c>
    </row>
    <row r="5985" spans="10:14" x14ac:dyDescent="0.25">
      <c r="J5985" s="34"/>
      <c r="K5985" s="34"/>
      <c r="L5985" s="34"/>
      <c r="M5985" s="34"/>
      <c r="N5985" s="70" t="e">
        <f>VLOOKUP(VALUE(A5985),'Data Consistencia'!A:P,6,0)</f>
        <v>#N/A</v>
      </c>
    </row>
    <row r="5986" spans="10:14" x14ac:dyDescent="0.25">
      <c r="J5986" s="34"/>
      <c r="K5986" s="34"/>
      <c r="L5986" s="34"/>
      <c r="M5986" s="34"/>
      <c r="N5986" s="70" t="e">
        <f>VLOOKUP(VALUE(A5986),'Data Consistencia'!A:P,6,0)</f>
        <v>#N/A</v>
      </c>
    </row>
    <row r="5987" spans="10:14" x14ac:dyDescent="0.25">
      <c r="J5987" s="34"/>
      <c r="K5987" s="34"/>
      <c r="L5987" s="34"/>
      <c r="M5987" s="34"/>
      <c r="N5987" s="70" t="e">
        <f>VLOOKUP(VALUE(A5987),'Data Consistencia'!A:P,6,0)</f>
        <v>#N/A</v>
      </c>
    </row>
    <row r="5988" spans="10:14" x14ac:dyDescent="0.25">
      <c r="J5988" s="34"/>
      <c r="K5988" s="34"/>
      <c r="L5988" s="34"/>
      <c r="M5988" s="34"/>
      <c r="N5988" s="70" t="e">
        <f>VLOOKUP(VALUE(A5988),'Data Consistencia'!A:P,6,0)</f>
        <v>#N/A</v>
      </c>
    </row>
    <row r="5989" spans="10:14" x14ac:dyDescent="0.25">
      <c r="J5989" s="34"/>
      <c r="K5989" s="34"/>
      <c r="L5989" s="34"/>
      <c r="M5989" s="34"/>
      <c r="N5989" s="70" t="e">
        <f>VLOOKUP(VALUE(A5989),'Data Consistencia'!A:P,6,0)</f>
        <v>#N/A</v>
      </c>
    </row>
    <row r="5990" spans="10:14" x14ac:dyDescent="0.25">
      <c r="J5990" s="34"/>
      <c r="K5990" s="34"/>
      <c r="L5990" s="34"/>
      <c r="M5990" s="34"/>
      <c r="N5990" s="70" t="e">
        <f>VLOOKUP(VALUE(A5990),'Data Consistencia'!A:P,6,0)</f>
        <v>#N/A</v>
      </c>
    </row>
    <row r="5991" spans="10:14" x14ac:dyDescent="0.25">
      <c r="J5991" s="34"/>
      <c r="K5991" s="34"/>
      <c r="L5991" s="34"/>
      <c r="M5991" s="34"/>
      <c r="N5991" s="70" t="e">
        <f>VLOOKUP(VALUE(A5991),'Data Consistencia'!A:P,6,0)</f>
        <v>#N/A</v>
      </c>
    </row>
    <row r="5992" spans="10:14" x14ac:dyDescent="0.25">
      <c r="J5992" s="34"/>
      <c r="K5992" s="34"/>
      <c r="L5992" s="34"/>
      <c r="M5992" s="34"/>
      <c r="N5992" s="70" t="e">
        <f>VLOOKUP(VALUE(A5992),'Data Consistencia'!A:P,6,0)</f>
        <v>#N/A</v>
      </c>
    </row>
    <row r="5993" spans="10:14" x14ac:dyDescent="0.25">
      <c r="J5993" s="34"/>
      <c r="K5993" s="34"/>
      <c r="L5993" s="34"/>
      <c r="M5993" s="34"/>
      <c r="N5993" s="70" t="e">
        <f>VLOOKUP(VALUE(A5993),'Data Consistencia'!A:P,6,0)</f>
        <v>#N/A</v>
      </c>
    </row>
    <row r="5994" spans="10:14" x14ac:dyDescent="0.25">
      <c r="J5994" s="34"/>
      <c r="K5994" s="34"/>
      <c r="L5994" s="34"/>
      <c r="M5994" s="34"/>
      <c r="N5994" s="70" t="e">
        <f>VLOOKUP(VALUE(A5994),'Data Consistencia'!A:P,6,0)</f>
        <v>#N/A</v>
      </c>
    </row>
    <row r="5995" spans="10:14" x14ac:dyDescent="0.25">
      <c r="J5995" s="34"/>
      <c r="K5995" s="34"/>
      <c r="L5995" s="34"/>
      <c r="M5995" s="34"/>
      <c r="N5995" s="70" t="e">
        <f>VLOOKUP(VALUE(A5995),'Data Consistencia'!A:P,6,0)</f>
        <v>#N/A</v>
      </c>
    </row>
    <row r="5996" spans="10:14" x14ac:dyDescent="0.25">
      <c r="J5996" s="34"/>
      <c r="K5996" s="34"/>
      <c r="L5996" s="34"/>
      <c r="M5996" s="34"/>
      <c r="N5996" s="70" t="e">
        <f>VLOOKUP(VALUE(A5996),'Data Consistencia'!A:P,6,0)</f>
        <v>#N/A</v>
      </c>
    </row>
    <row r="5997" spans="10:14" x14ac:dyDescent="0.25">
      <c r="J5997" s="34"/>
      <c r="K5997" s="34"/>
      <c r="L5997" s="34"/>
      <c r="M5997" s="34"/>
      <c r="N5997" s="70" t="e">
        <f>VLOOKUP(VALUE(A5997),'Data Consistencia'!A:P,6,0)</f>
        <v>#N/A</v>
      </c>
    </row>
    <row r="5998" spans="10:14" x14ac:dyDescent="0.25">
      <c r="J5998" s="34"/>
      <c r="K5998" s="34"/>
      <c r="L5998" s="34"/>
      <c r="M5998" s="34"/>
      <c r="N5998" s="70" t="e">
        <f>VLOOKUP(VALUE(A5998),'Data Consistencia'!A:P,6,0)</f>
        <v>#N/A</v>
      </c>
    </row>
    <row r="5999" spans="10:14" x14ac:dyDescent="0.25">
      <c r="J5999" s="34"/>
      <c r="K5999" s="34"/>
      <c r="L5999" s="34"/>
      <c r="M5999" s="34"/>
      <c r="N5999" s="70" t="e">
        <f>VLOOKUP(VALUE(A5999),'Data Consistencia'!A:P,6,0)</f>
        <v>#N/A</v>
      </c>
    </row>
    <row r="6000" spans="10:14" x14ac:dyDescent="0.25">
      <c r="J6000" s="34"/>
      <c r="K6000" s="34"/>
      <c r="L6000" s="34"/>
      <c r="M6000" s="34"/>
      <c r="N6000" s="70" t="e">
        <f>VLOOKUP(VALUE(A6000),'Data Consistencia'!A:P,6,0)</f>
        <v>#N/A</v>
      </c>
    </row>
    <row r="6001" spans="10:14" x14ac:dyDescent="0.25">
      <c r="J6001" s="34"/>
      <c r="K6001" s="34"/>
      <c r="L6001" s="34"/>
      <c r="M6001" s="34"/>
      <c r="N6001" s="70" t="e">
        <f>VLOOKUP(VALUE(A6001),'Data Consistencia'!A:P,6,0)</f>
        <v>#N/A</v>
      </c>
    </row>
    <row r="6002" spans="10:14" x14ac:dyDescent="0.25">
      <c r="J6002" s="34"/>
      <c r="K6002" s="34"/>
      <c r="L6002" s="34"/>
      <c r="M6002" s="34"/>
      <c r="N6002" s="70" t="e">
        <f>VLOOKUP(VALUE(A6002),'Data Consistencia'!A:P,6,0)</f>
        <v>#N/A</v>
      </c>
    </row>
    <row r="6003" spans="10:14" x14ac:dyDescent="0.25">
      <c r="J6003" s="34"/>
      <c r="K6003" s="34"/>
      <c r="L6003" s="34"/>
      <c r="M6003" s="34"/>
      <c r="N6003" s="70" t="e">
        <f>VLOOKUP(VALUE(A6003),'Data Consistencia'!A:P,6,0)</f>
        <v>#N/A</v>
      </c>
    </row>
    <row r="6004" spans="10:14" x14ac:dyDescent="0.25">
      <c r="J6004" s="34"/>
      <c r="K6004" s="34"/>
      <c r="L6004" s="34"/>
      <c r="M6004" s="34"/>
      <c r="N6004" s="70" t="e">
        <f>VLOOKUP(VALUE(A6004),'Data Consistencia'!A:P,6,0)</f>
        <v>#N/A</v>
      </c>
    </row>
    <row r="6005" spans="10:14" x14ac:dyDescent="0.25">
      <c r="J6005" s="34"/>
      <c r="K6005" s="34"/>
      <c r="L6005" s="34"/>
      <c r="M6005" s="34"/>
      <c r="N6005" s="70" t="e">
        <f>VLOOKUP(VALUE(A6005),'Data Consistencia'!A:P,6,0)</f>
        <v>#N/A</v>
      </c>
    </row>
    <row r="6006" spans="10:14" x14ac:dyDescent="0.25">
      <c r="J6006" s="34"/>
      <c r="K6006" s="34"/>
      <c r="L6006" s="34"/>
      <c r="M6006" s="34"/>
      <c r="N6006" s="70" t="e">
        <f>VLOOKUP(VALUE(A6006),'Data Consistencia'!A:P,6,0)</f>
        <v>#N/A</v>
      </c>
    </row>
    <row r="6007" spans="10:14" x14ac:dyDescent="0.25">
      <c r="J6007" s="34"/>
      <c r="K6007" s="34"/>
      <c r="L6007" s="34"/>
      <c r="M6007" s="34"/>
      <c r="N6007" s="70" t="e">
        <f>VLOOKUP(VALUE(A6007),'Data Consistencia'!A:P,6,0)</f>
        <v>#N/A</v>
      </c>
    </row>
    <row r="6008" spans="10:14" x14ac:dyDescent="0.25">
      <c r="J6008" s="34"/>
      <c r="K6008" s="34"/>
      <c r="L6008" s="34"/>
      <c r="M6008" s="34"/>
      <c r="N6008" s="70" t="e">
        <f>VLOOKUP(VALUE(A6008),'Data Consistencia'!A:P,6,0)</f>
        <v>#N/A</v>
      </c>
    </row>
    <row r="6009" spans="10:14" x14ac:dyDescent="0.25">
      <c r="J6009" s="34"/>
      <c r="K6009" s="34"/>
      <c r="L6009" s="34"/>
      <c r="M6009" s="34"/>
      <c r="N6009" s="70" t="e">
        <f>VLOOKUP(VALUE(A6009),'Data Consistencia'!A:P,6,0)</f>
        <v>#N/A</v>
      </c>
    </row>
    <row r="6010" spans="10:14" x14ac:dyDescent="0.25">
      <c r="J6010" s="34"/>
      <c r="K6010" s="34"/>
      <c r="L6010" s="34"/>
      <c r="M6010" s="34"/>
      <c r="N6010" s="70" t="e">
        <f>VLOOKUP(VALUE(A6010),'Data Consistencia'!A:P,6,0)</f>
        <v>#N/A</v>
      </c>
    </row>
    <row r="6011" spans="10:14" x14ac:dyDescent="0.25">
      <c r="J6011" s="34"/>
      <c r="K6011" s="34"/>
      <c r="L6011" s="34"/>
      <c r="M6011" s="34"/>
      <c r="N6011" s="70" t="e">
        <f>VLOOKUP(VALUE(A6011),'Data Consistencia'!A:P,6,0)</f>
        <v>#N/A</v>
      </c>
    </row>
    <row r="6012" spans="10:14" x14ac:dyDescent="0.25">
      <c r="J6012" s="34"/>
      <c r="K6012" s="34"/>
      <c r="L6012" s="34"/>
      <c r="M6012" s="34"/>
      <c r="N6012" s="70" t="e">
        <f>VLOOKUP(VALUE(A6012),'Data Consistencia'!A:P,6,0)</f>
        <v>#N/A</v>
      </c>
    </row>
    <row r="6013" spans="10:14" x14ac:dyDescent="0.25">
      <c r="J6013" s="34"/>
      <c r="K6013" s="34"/>
      <c r="L6013" s="34"/>
      <c r="M6013" s="34"/>
      <c r="N6013" s="70" t="e">
        <f>VLOOKUP(VALUE(A6013),'Data Consistencia'!A:P,6,0)</f>
        <v>#N/A</v>
      </c>
    </row>
    <row r="6014" spans="10:14" x14ac:dyDescent="0.25">
      <c r="J6014" s="34"/>
      <c r="K6014" s="34"/>
      <c r="L6014" s="34"/>
      <c r="M6014" s="34"/>
      <c r="N6014" s="70" t="e">
        <f>VLOOKUP(VALUE(A6014),'Data Consistencia'!A:P,6,0)</f>
        <v>#N/A</v>
      </c>
    </row>
    <row r="6015" spans="10:14" x14ac:dyDescent="0.25">
      <c r="J6015" s="34"/>
      <c r="K6015" s="34"/>
      <c r="L6015" s="34"/>
      <c r="M6015" s="34"/>
      <c r="N6015" s="70" t="e">
        <f>VLOOKUP(VALUE(A6015),'Data Consistencia'!A:P,6,0)</f>
        <v>#N/A</v>
      </c>
    </row>
    <row r="6016" spans="10:14" x14ac:dyDescent="0.25">
      <c r="J6016" s="34"/>
      <c r="K6016" s="34"/>
      <c r="L6016" s="34"/>
      <c r="M6016" s="34"/>
      <c r="N6016" s="70" t="e">
        <f>VLOOKUP(VALUE(A6016),'Data Consistencia'!A:P,6,0)</f>
        <v>#N/A</v>
      </c>
    </row>
    <row r="6017" spans="10:14" x14ac:dyDescent="0.25">
      <c r="J6017" s="34"/>
      <c r="K6017" s="34"/>
      <c r="L6017" s="34"/>
      <c r="M6017" s="34"/>
      <c r="N6017" s="70" t="e">
        <f>VLOOKUP(VALUE(A6017),'Data Consistencia'!A:P,6,0)</f>
        <v>#N/A</v>
      </c>
    </row>
    <row r="6018" spans="10:14" x14ac:dyDescent="0.25">
      <c r="J6018" s="34"/>
      <c r="K6018" s="34"/>
      <c r="L6018" s="34"/>
      <c r="M6018" s="34"/>
      <c r="N6018" s="70" t="e">
        <f>VLOOKUP(VALUE(A6018),'Data Consistencia'!A:P,6,0)</f>
        <v>#N/A</v>
      </c>
    </row>
    <row r="6019" spans="10:14" x14ac:dyDescent="0.25">
      <c r="J6019" s="34"/>
      <c r="K6019" s="34"/>
      <c r="L6019" s="34"/>
      <c r="M6019" s="34"/>
      <c r="N6019" s="70" t="e">
        <f>VLOOKUP(VALUE(A6019),'Data Consistencia'!A:P,6,0)</f>
        <v>#N/A</v>
      </c>
    </row>
    <row r="6020" spans="10:14" x14ac:dyDescent="0.25">
      <c r="J6020" s="34"/>
      <c r="K6020" s="34"/>
      <c r="L6020" s="34"/>
      <c r="M6020" s="34"/>
      <c r="N6020" s="70" t="e">
        <f>VLOOKUP(VALUE(A6020),'Data Consistencia'!A:P,6,0)</f>
        <v>#N/A</v>
      </c>
    </row>
    <row r="6021" spans="10:14" x14ac:dyDescent="0.25">
      <c r="J6021" s="34"/>
      <c r="K6021" s="34"/>
      <c r="L6021" s="34"/>
      <c r="M6021" s="34"/>
      <c r="N6021" s="70" t="e">
        <f>VLOOKUP(VALUE(A6021),'Data Consistencia'!A:P,6,0)</f>
        <v>#N/A</v>
      </c>
    </row>
    <row r="6022" spans="10:14" x14ac:dyDescent="0.25">
      <c r="J6022" s="34"/>
      <c r="K6022" s="34"/>
      <c r="L6022" s="34"/>
      <c r="M6022" s="34"/>
      <c r="N6022" s="70" t="e">
        <f>VLOOKUP(VALUE(A6022),'Data Consistencia'!A:P,6,0)</f>
        <v>#N/A</v>
      </c>
    </row>
    <row r="6023" spans="10:14" x14ac:dyDescent="0.25">
      <c r="J6023" s="34"/>
      <c r="K6023" s="34"/>
      <c r="L6023" s="34"/>
      <c r="M6023" s="34"/>
      <c r="N6023" s="70" t="e">
        <f>VLOOKUP(VALUE(A6023),'Data Consistencia'!A:P,6,0)</f>
        <v>#N/A</v>
      </c>
    </row>
    <row r="6024" spans="10:14" x14ac:dyDescent="0.25">
      <c r="J6024" s="34"/>
      <c r="K6024" s="34"/>
      <c r="L6024" s="34"/>
      <c r="M6024" s="34"/>
      <c r="N6024" s="70" t="e">
        <f>VLOOKUP(VALUE(A6024),'Data Consistencia'!A:P,6,0)</f>
        <v>#N/A</v>
      </c>
    </row>
    <row r="6025" spans="10:14" x14ac:dyDescent="0.25">
      <c r="J6025" s="34"/>
      <c r="K6025" s="34"/>
      <c r="L6025" s="34"/>
      <c r="M6025" s="34"/>
      <c r="N6025" s="70" t="e">
        <f>VLOOKUP(VALUE(A6025),'Data Consistencia'!A:P,6,0)</f>
        <v>#N/A</v>
      </c>
    </row>
    <row r="6026" spans="10:14" x14ac:dyDescent="0.25">
      <c r="J6026" s="34"/>
      <c r="K6026" s="34"/>
      <c r="L6026" s="34"/>
      <c r="M6026" s="34"/>
      <c r="N6026" s="70" t="e">
        <f>VLOOKUP(VALUE(A6026),'Data Consistencia'!A:P,6,0)</f>
        <v>#N/A</v>
      </c>
    </row>
    <row r="6027" spans="10:14" x14ac:dyDescent="0.25">
      <c r="J6027" s="34"/>
      <c r="K6027" s="34"/>
      <c r="L6027" s="34"/>
      <c r="M6027" s="34"/>
      <c r="N6027" s="70" t="e">
        <f>VLOOKUP(VALUE(A6027),'Data Consistencia'!A:P,6,0)</f>
        <v>#N/A</v>
      </c>
    </row>
    <row r="6028" spans="10:14" x14ac:dyDescent="0.25">
      <c r="J6028" s="34"/>
      <c r="K6028" s="34"/>
      <c r="L6028" s="34"/>
      <c r="M6028" s="34"/>
      <c r="N6028" s="70" t="e">
        <f>VLOOKUP(VALUE(A6028),'Data Consistencia'!A:P,6,0)</f>
        <v>#N/A</v>
      </c>
    </row>
    <row r="6029" spans="10:14" x14ac:dyDescent="0.25">
      <c r="J6029" s="34"/>
      <c r="K6029" s="34"/>
      <c r="L6029" s="34"/>
      <c r="M6029" s="34"/>
      <c r="N6029" s="70" t="e">
        <f>VLOOKUP(VALUE(A6029),'Data Consistencia'!A:P,6,0)</f>
        <v>#N/A</v>
      </c>
    </row>
    <row r="6030" spans="10:14" x14ac:dyDescent="0.25">
      <c r="J6030" s="34"/>
      <c r="K6030" s="34"/>
      <c r="L6030" s="34"/>
      <c r="M6030" s="34"/>
      <c r="N6030" s="70" t="e">
        <f>VLOOKUP(VALUE(A6030),'Data Consistencia'!A:P,6,0)</f>
        <v>#N/A</v>
      </c>
    </row>
    <row r="6031" spans="10:14" x14ac:dyDescent="0.25">
      <c r="J6031" s="34"/>
      <c r="K6031" s="34"/>
      <c r="L6031" s="34"/>
      <c r="M6031" s="34"/>
      <c r="N6031" s="70" t="e">
        <f>VLOOKUP(VALUE(A6031),'Data Consistencia'!A:P,6,0)</f>
        <v>#N/A</v>
      </c>
    </row>
    <row r="6032" spans="10:14" x14ac:dyDescent="0.25">
      <c r="J6032" s="34"/>
      <c r="K6032" s="34"/>
      <c r="L6032" s="34"/>
      <c r="M6032" s="34"/>
      <c r="N6032" s="70" t="e">
        <f>VLOOKUP(VALUE(A6032),'Data Consistencia'!A:P,6,0)</f>
        <v>#N/A</v>
      </c>
    </row>
    <row r="6033" spans="10:14" x14ac:dyDescent="0.25">
      <c r="J6033" s="34"/>
      <c r="K6033" s="34"/>
      <c r="L6033" s="34"/>
      <c r="M6033" s="34"/>
      <c r="N6033" s="70" t="e">
        <f>VLOOKUP(VALUE(A6033),'Data Consistencia'!A:P,6,0)</f>
        <v>#N/A</v>
      </c>
    </row>
    <row r="6034" spans="10:14" x14ac:dyDescent="0.25">
      <c r="J6034" s="34"/>
      <c r="K6034" s="34"/>
      <c r="L6034" s="34"/>
      <c r="M6034" s="34"/>
      <c r="N6034" s="70" t="e">
        <f>VLOOKUP(VALUE(A6034),'Data Consistencia'!A:P,6,0)</f>
        <v>#N/A</v>
      </c>
    </row>
    <row r="6035" spans="10:14" x14ac:dyDescent="0.25">
      <c r="J6035" s="34"/>
      <c r="K6035" s="34"/>
      <c r="L6035" s="34"/>
      <c r="M6035" s="34"/>
      <c r="N6035" s="70" t="e">
        <f>VLOOKUP(VALUE(A6035),'Data Consistencia'!A:P,6,0)</f>
        <v>#N/A</v>
      </c>
    </row>
    <row r="6036" spans="10:14" x14ac:dyDescent="0.25">
      <c r="J6036" s="34"/>
      <c r="K6036" s="34"/>
      <c r="L6036" s="34"/>
      <c r="M6036" s="34"/>
      <c r="N6036" s="70" t="e">
        <f>VLOOKUP(VALUE(A6036),'Data Consistencia'!A:P,6,0)</f>
        <v>#N/A</v>
      </c>
    </row>
    <row r="6037" spans="10:14" x14ac:dyDescent="0.25">
      <c r="J6037" s="34"/>
      <c r="K6037" s="34"/>
      <c r="L6037" s="34"/>
      <c r="M6037" s="34"/>
      <c r="N6037" s="70" t="e">
        <f>VLOOKUP(VALUE(A6037),'Data Consistencia'!A:P,6,0)</f>
        <v>#N/A</v>
      </c>
    </row>
    <row r="6038" spans="10:14" x14ac:dyDescent="0.25">
      <c r="J6038" s="34"/>
      <c r="K6038" s="34"/>
      <c r="L6038" s="34"/>
      <c r="M6038" s="34"/>
      <c r="N6038" s="70" t="e">
        <f>VLOOKUP(VALUE(A6038),'Data Consistencia'!A:P,6,0)</f>
        <v>#N/A</v>
      </c>
    </row>
    <row r="6039" spans="10:14" x14ac:dyDescent="0.25">
      <c r="J6039" s="34"/>
      <c r="K6039" s="34"/>
      <c r="L6039" s="34"/>
      <c r="M6039" s="34"/>
      <c r="N6039" s="70" t="e">
        <f>VLOOKUP(VALUE(A6039),'Data Consistencia'!A:P,6,0)</f>
        <v>#N/A</v>
      </c>
    </row>
    <row r="6040" spans="10:14" x14ac:dyDescent="0.25">
      <c r="J6040" s="34"/>
      <c r="K6040" s="34"/>
      <c r="L6040" s="34"/>
      <c r="M6040" s="34"/>
      <c r="N6040" s="70" t="e">
        <f>VLOOKUP(VALUE(A6040),'Data Consistencia'!A:P,6,0)</f>
        <v>#N/A</v>
      </c>
    </row>
    <row r="6041" spans="10:14" x14ac:dyDescent="0.25">
      <c r="J6041" s="34"/>
      <c r="K6041" s="34"/>
      <c r="L6041" s="34"/>
      <c r="M6041" s="34"/>
      <c r="N6041" s="70" t="e">
        <f>VLOOKUP(VALUE(A6041),'Data Consistencia'!A:P,6,0)</f>
        <v>#N/A</v>
      </c>
    </row>
    <row r="6042" spans="10:14" x14ac:dyDescent="0.25">
      <c r="J6042" s="34"/>
      <c r="K6042" s="34"/>
      <c r="L6042" s="34"/>
      <c r="M6042" s="34"/>
      <c r="N6042" s="70" t="e">
        <f>VLOOKUP(VALUE(A6042),'Data Consistencia'!A:P,6,0)</f>
        <v>#N/A</v>
      </c>
    </row>
    <row r="6043" spans="10:14" x14ac:dyDescent="0.25">
      <c r="J6043" s="34"/>
      <c r="K6043" s="34"/>
      <c r="L6043" s="34"/>
      <c r="M6043" s="34"/>
      <c r="N6043" s="70" t="e">
        <f>VLOOKUP(VALUE(A6043),'Data Consistencia'!A:P,6,0)</f>
        <v>#N/A</v>
      </c>
    </row>
    <row r="6044" spans="10:14" x14ac:dyDescent="0.25">
      <c r="J6044" s="34"/>
      <c r="K6044" s="34"/>
      <c r="L6044" s="34"/>
      <c r="M6044" s="34"/>
      <c r="N6044" s="70" t="e">
        <f>VLOOKUP(VALUE(A6044),'Data Consistencia'!A:P,6,0)</f>
        <v>#N/A</v>
      </c>
    </row>
    <row r="6045" spans="10:14" x14ac:dyDescent="0.25">
      <c r="J6045" s="34"/>
      <c r="K6045" s="34"/>
      <c r="L6045" s="34"/>
      <c r="M6045" s="34"/>
      <c r="N6045" s="70" t="e">
        <f>VLOOKUP(VALUE(A6045),'Data Consistencia'!A:P,6,0)</f>
        <v>#N/A</v>
      </c>
    </row>
    <row r="6046" spans="10:14" x14ac:dyDescent="0.25">
      <c r="J6046" s="34"/>
      <c r="K6046" s="34"/>
      <c r="L6046" s="34"/>
      <c r="M6046" s="34"/>
      <c r="N6046" s="70" t="e">
        <f>VLOOKUP(VALUE(A6046),'Data Consistencia'!A:P,6,0)</f>
        <v>#N/A</v>
      </c>
    </row>
    <row r="6047" spans="10:14" x14ac:dyDescent="0.25">
      <c r="J6047" s="34"/>
      <c r="K6047" s="34"/>
      <c r="L6047" s="34"/>
      <c r="M6047" s="34"/>
      <c r="N6047" s="70" t="e">
        <f>VLOOKUP(VALUE(A6047),'Data Consistencia'!A:P,6,0)</f>
        <v>#N/A</v>
      </c>
    </row>
    <row r="6048" spans="10:14" x14ac:dyDescent="0.25">
      <c r="J6048" s="34"/>
      <c r="K6048" s="34"/>
      <c r="L6048" s="34"/>
      <c r="M6048" s="34"/>
      <c r="N6048" s="70" t="e">
        <f>VLOOKUP(VALUE(A6048),'Data Consistencia'!A:P,6,0)</f>
        <v>#N/A</v>
      </c>
    </row>
    <row r="6049" spans="10:14" x14ac:dyDescent="0.25">
      <c r="J6049" s="34"/>
      <c r="K6049" s="34"/>
      <c r="L6049" s="34"/>
      <c r="M6049" s="34"/>
      <c r="N6049" s="70" t="e">
        <f>VLOOKUP(VALUE(A6049),'Data Consistencia'!A:P,6,0)</f>
        <v>#N/A</v>
      </c>
    </row>
    <row r="6050" spans="10:14" x14ac:dyDescent="0.25">
      <c r="J6050" s="34"/>
      <c r="K6050" s="34"/>
      <c r="L6050" s="34"/>
      <c r="M6050" s="34"/>
      <c r="N6050" s="70" t="e">
        <f>VLOOKUP(VALUE(A6050),'Data Consistencia'!A:P,6,0)</f>
        <v>#N/A</v>
      </c>
    </row>
    <row r="6051" spans="10:14" x14ac:dyDescent="0.25">
      <c r="J6051" s="34"/>
      <c r="K6051" s="34"/>
      <c r="L6051" s="34"/>
      <c r="M6051" s="34"/>
      <c r="N6051" s="70" t="e">
        <f>VLOOKUP(VALUE(A6051),'Data Consistencia'!A:P,6,0)</f>
        <v>#N/A</v>
      </c>
    </row>
    <row r="6052" spans="10:14" x14ac:dyDescent="0.25">
      <c r="J6052" s="34"/>
      <c r="K6052" s="34"/>
      <c r="L6052" s="34"/>
      <c r="M6052" s="34"/>
      <c r="N6052" s="70" t="e">
        <f>VLOOKUP(VALUE(A6052),'Data Consistencia'!A:P,6,0)</f>
        <v>#N/A</v>
      </c>
    </row>
    <row r="6053" spans="10:14" x14ac:dyDescent="0.25">
      <c r="J6053" s="34"/>
      <c r="K6053" s="34"/>
      <c r="L6053" s="34"/>
      <c r="M6053" s="34"/>
      <c r="N6053" s="70" t="e">
        <f>VLOOKUP(VALUE(A6053),'Data Consistencia'!A:P,6,0)</f>
        <v>#N/A</v>
      </c>
    </row>
    <row r="6054" spans="10:14" x14ac:dyDescent="0.25">
      <c r="J6054" s="34"/>
      <c r="K6054" s="34"/>
      <c r="L6054" s="34"/>
      <c r="M6054" s="34"/>
      <c r="N6054" s="70" t="e">
        <f>VLOOKUP(VALUE(A6054),'Data Consistencia'!A:P,6,0)</f>
        <v>#N/A</v>
      </c>
    </row>
    <row r="6055" spans="10:14" x14ac:dyDescent="0.25">
      <c r="J6055" s="34"/>
      <c r="K6055" s="34"/>
      <c r="L6055" s="34"/>
      <c r="M6055" s="34"/>
      <c r="N6055" s="70" t="e">
        <f>VLOOKUP(VALUE(A6055),'Data Consistencia'!A:P,6,0)</f>
        <v>#N/A</v>
      </c>
    </row>
    <row r="6056" spans="10:14" x14ac:dyDescent="0.25">
      <c r="J6056" s="34"/>
      <c r="K6056" s="34"/>
      <c r="L6056" s="34"/>
      <c r="M6056" s="34"/>
      <c r="N6056" s="70" t="e">
        <f>VLOOKUP(VALUE(A6056),'Data Consistencia'!A:P,6,0)</f>
        <v>#N/A</v>
      </c>
    </row>
    <row r="6057" spans="10:14" x14ac:dyDescent="0.25">
      <c r="J6057" s="34"/>
      <c r="K6057" s="34"/>
      <c r="L6057" s="34"/>
      <c r="M6057" s="34"/>
      <c r="N6057" s="70" t="e">
        <f>VLOOKUP(VALUE(A6057),'Data Consistencia'!A:P,6,0)</f>
        <v>#N/A</v>
      </c>
    </row>
    <row r="6058" spans="10:14" x14ac:dyDescent="0.25">
      <c r="J6058" s="34"/>
      <c r="K6058" s="34"/>
      <c r="L6058" s="34"/>
      <c r="M6058" s="34"/>
      <c r="N6058" s="70" t="e">
        <f>VLOOKUP(VALUE(A6058),'Data Consistencia'!A:P,6,0)</f>
        <v>#N/A</v>
      </c>
    </row>
    <row r="6059" spans="10:14" x14ac:dyDescent="0.25">
      <c r="J6059" s="34"/>
      <c r="K6059" s="34"/>
      <c r="L6059" s="34"/>
      <c r="M6059" s="34"/>
      <c r="N6059" s="70" t="e">
        <f>VLOOKUP(VALUE(A6059),'Data Consistencia'!A:P,6,0)</f>
        <v>#N/A</v>
      </c>
    </row>
    <row r="6060" spans="10:14" x14ac:dyDescent="0.25">
      <c r="J6060" s="34"/>
      <c r="K6060" s="34"/>
      <c r="L6060" s="34"/>
      <c r="M6060" s="34"/>
      <c r="N6060" s="70" t="e">
        <f>VLOOKUP(VALUE(A6060),'Data Consistencia'!A:P,6,0)</f>
        <v>#N/A</v>
      </c>
    </row>
    <row r="6061" spans="10:14" x14ac:dyDescent="0.25">
      <c r="J6061" s="34"/>
      <c r="K6061" s="34"/>
      <c r="L6061" s="34"/>
      <c r="M6061" s="34"/>
      <c r="N6061" s="70" t="e">
        <f>VLOOKUP(VALUE(A6061),'Data Consistencia'!A:P,6,0)</f>
        <v>#N/A</v>
      </c>
    </row>
    <row r="6062" spans="10:14" x14ac:dyDescent="0.25">
      <c r="J6062" s="34"/>
      <c r="K6062" s="34"/>
      <c r="L6062" s="34"/>
      <c r="M6062" s="34"/>
      <c r="N6062" s="70" t="e">
        <f>VLOOKUP(VALUE(A6062),'Data Consistencia'!A:P,6,0)</f>
        <v>#N/A</v>
      </c>
    </row>
    <row r="6063" spans="10:14" x14ac:dyDescent="0.25">
      <c r="J6063" s="34"/>
      <c r="K6063" s="34"/>
      <c r="L6063" s="34"/>
      <c r="M6063" s="34"/>
      <c r="N6063" s="70" t="e">
        <f>VLOOKUP(VALUE(A6063),'Data Consistencia'!A:P,6,0)</f>
        <v>#N/A</v>
      </c>
    </row>
    <row r="6064" spans="10:14" x14ac:dyDescent="0.25">
      <c r="J6064" s="34"/>
      <c r="K6064" s="34"/>
      <c r="L6064" s="34"/>
      <c r="M6064" s="34"/>
      <c r="N6064" s="70" t="e">
        <f>VLOOKUP(VALUE(A6064),'Data Consistencia'!A:P,6,0)</f>
        <v>#N/A</v>
      </c>
    </row>
    <row r="6065" spans="10:14" x14ac:dyDescent="0.25">
      <c r="J6065" s="34"/>
      <c r="K6065" s="34"/>
      <c r="L6065" s="34"/>
      <c r="M6065" s="34"/>
      <c r="N6065" s="70" t="e">
        <f>VLOOKUP(VALUE(A6065),'Data Consistencia'!A:P,6,0)</f>
        <v>#N/A</v>
      </c>
    </row>
    <row r="6066" spans="10:14" x14ac:dyDescent="0.25">
      <c r="J6066" s="34"/>
      <c r="K6066" s="34"/>
      <c r="L6066" s="34"/>
      <c r="M6066" s="34"/>
      <c r="N6066" s="70" t="e">
        <f>VLOOKUP(VALUE(A6066),'Data Consistencia'!A:P,6,0)</f>
        <v>#N/A</v>
      </c>
    </row>
    <row r="6067" spans="10:14" x14ac:dyDescent="0.25">
      <c r="J6067" s="34"/>
      <c r="K6067" s="34"/>
      <c r="L6067" s="34"/>
      <c r="M6067" s="34"/>
      <c r="N6067" s="70" t="e">
        <f>VLOOKUP(VALUE(A6067),'Data Consistencia'!A:P,6,0)</f>
        <v>#N/A</v>
      </c>
    </row>
    <row r="6068" spans="10:14" x14ac:dyDescent="0.25">
      <c r="J6068" s="34"/>
      <c r="K6068" s="34"/>
      <c r="L6068" s="34"/>
      <c r="M6068" s="34"/>
      <c r="N6068" s="70" t="e">
        <f>VLOOKUP(VALUE(A6068),'Data Consistencia'!A:P,6,0)</f>
        <v>#N/A</v>
      </c>
    </row>
    <row r="6069" spans="10:14" x14ac:dyDescent="0.25">
      <c r="J6069" s="34"/>
      <c r="K6069" s="34"/>
      <c r="L6069" s="34"/>
      <c r="M6069" s="34"/>
      <c r="N6069" s="70" t="e">
        <f>VLOOKUP(VALUE(A6069),'Data Consistencia'!A:P,6,0)</f>
        <v>#N/A</v>
      </c>
    </row>
    <row r="6070" spans="10:14" x14ac:dyDescent="0.25">
      <c r="J6070" s="34"/>
      <c r="K6070" s="34"/>
      <c r="L6070" s="34"/>
      <c r="M6070" s="34"/>
      <c r="N6070" s="70" t="e">
        <f>VLOOKUP(VALUE(A6070),'Data Consistencia'!A:P,6,0)</f>
        <v>#N/A</v>
      </c>
    </row>
    <row r="6071" spans="10:14" x14ac:dyDescent="0.25">
      <c r="J6071" s="34"/>
      <c r="K6071" s="34"/>
      <c r="L6071" s="34"/>
      <c r="M6071" s="34"/>
      <c r="N6071" s="70" t="e">
        <f>VLOOKUP(VALUE(A6071),'Data Consistencia'!A:P,6,0)</f>
        <v>#N/A</v>
      </c>
    </row>
    <row r="6072" spans="10:14" x14ac:dyDescent="0.25">
      <c r="J6072" s="34"/>
      <c r="K6072" s="34"/>
      <c r="L6072" s="34"/>
      <c r="M6072" s="34"/>
      <c r="N6072" s="70" t="e">
        <f>VLOOKUP(VALUE(A6072),'Data Consistencia'!A:P,6,0)</f>
        <v>#N/A</v>
      </c>
    </row>
    <row r="6073" spans="10:14" x14ac:dyDescent="0.25">
      <c r="J6073" s="34"/>
      <c r="K6073" s="34"/>
      <c r="L6073" s="34"/>
      <c r="M6073" s="34"/>
      <c r="N6073" s="70" t="e">
        <f>VLOOKUP(VALUE(A6073),'Data Consistencia'!A:P,6,0)</f>
        <v>#N/A</v>
      </c>
    </row>
    <row r="6074" spans="10:14" x14ac:dyDescent="0.25">
      <c r="J6074" s="34"/>
      <c r="K6074" s="34"/>
      <c r="L6074" s="34"/>
      <c r="M6074" s="34"/>
      <c r="N6074" s="70" t="e">
        <f>VLOOKUP(VALUE(A6074),'Data Consistencia'!A:P,6,0)</f>
        <v>#N/A</v>
      </c>
    </row>
    <row r="6075" spans="10:14" x14ac:dyDescent="0.25">
      <c r="J6075" s="34"/>
      <c r="K6075" s="34"/>
      <c r="L6075" s="34"/>
      <c r="M6075" s="34"/>
      <c r="N6075" s="70" t="e">
        <f>VLOOKUP(VALUE(A6075),'Data Consistencia'!A:P,6,0)</f>
        <v>#N/A</v>
      </c>
    </row>
    <row r="6076" spans="10:14" x14ac:dyDescent="0.25">
      <c r="J6076" s="34"/>
      <c r="K6076" s="34"/>
      <c r="L6076" s="34"/>
      <c r="M6076" s="34"/>
      <c r="N6076" s="70" t="e">
        <f>VLOOKUP(VALUE(A6076),'Data Consistencia'!A:P,6,0)</f>
        <v>#N/A</v>
      </c>
    </row>
    <row r="6077" spans="10:14" x14ac:dyDescent="0.25">
      <c r="J6077" s="34"/>
      <c r="K6077" s="34"/>
      <c r="L6077" s="34"/>
      <c r="M6077" s="34"/>
      <c r="N6077" s="70" t="e">
        <f>VLOOKUP(VALUE(A6077),'Data Consistencia'!A:P,6,0)</f>
        <v>#N/A</v>
      </c>
    </row>
    <row r="6078" spans="10:14" x14ac:dyDescent="0.25">
      <c r="J6078" s="34"/>
      <c r="K6078" s="34"/>
      <c r="L6078" s="34"/>
      <c r="M6078" s="34"/>
      <c r="N6078" s="70" t="e">
        <f>VLOOKUP(VALUE(A6078),'Data Consistencia'!A:P,6,0)</f>
        <v>#N/A</v>
      </c>
    </row>
    <row r="6079" spans="10:14" x14ac:dyDescent="0.25">
      <c r="J6079" s="34"/>
      <c r="K6079" s="34"/>
      <c r="L6079" s="34"/>
      <c r="M6079" s="34"/>
      <c r="N6079" s="70" t="e">
        <f>VLOOKUP(VALUE(A6079),'Data Consistencia'!A:P,6,0)</f>
        <v>#N/A</v>
      </c>
    </row>
    <row r="6080" spans="10:14" x14ac:dyDescent="0.25">
      <c r="J6080" s="34"/>
      <c r="K6080" s="34"/>
      <c r="L6080" s="34"/>
      <c r="M6080" s="34"/>
      <c r="N6080" s="70" t="e">
        <f>VLOOKUP(VALUE(A6080),'Data Consistencia'!A:P,6,0)</f>
        <v>#N/A</v>
      </c>
    </row>
    <row r="6081" spans="10:14" x14ac:dyDescent="0.25">
      <c r="J6081" s="34"/>
      <c r="K6081" s="34"/>
      <c r="L6081" s="34"/>
      <c r="M6081" s="34"/>
      <c r="N6081" s="70" t="e">
        <f>VLOOKUP(VALUE(A6081),'Data Consistencia'!A:P,6,0)</f>
        <v>#N/A</v>
      </c>
    </row>
    <row r="6082" spans="10:14" x14ac:dyDescent="0.25">
      <c r="J6082" s="34"/>
      <c r="K6082" s="34"/>
      <c r="L6082" s="34"/>
      <c r="M6082" s="34"/>
      <c r="N6082" s="70" t="e">
        <f>VLOOKUP(VALUE(A6082),'Data Consistencia'!A:P,6,0)</f>
        <v>#N/A</v>
      </c>
    </row>
    <row r="6083" spans="10:14" x14ac:dyDescent="0.25">
      <c r="J6083" s="34"/>
      <c r="K6083" s="34"/>
      <c r="L6083" s="34"/>
      <c r="M6083" s="34"/>
      <c r="N6083" s="70" t="e">
        <f>VLOOKUP(VALUE(A6083),'Data Consistencia'!A:P,6,0)</f>
        <v>#N/A</v>
      </c>
    </row>
    <row r="6084" spans="10:14" x14ac:dyDescent="0.25">
      <c r="J6084" s="34"/>
      <c r="K6084" s="34"/>
      <c r="L6084" s="34"/>
      <c r="M6084" s="34"/>
      <c r="N6084" s="70" t="e">
        <f>VLOOKUP(VALUE(A6084),'Data Consistencia'!A:P,6,0)</f>
        <v>#N/A</v>
      </c>
    </row>
    <row r="6085" spans="10:14" x14ac:dyDescent="0.25">
      <c r="J6085" s="34"/>
      <c r="K6085" s="34"/>
      <c r="L6085" s="34"/>
      <c r="M6085" s="34"/>
      <c r="N6085" s="70" t="e">
        <f>VLOOKUP(VALUE(A6085),'Data Consistencia'!A:P,6,0)</f>
        <v>#N/A</v>
      </c>
    </row>
    <row r="6086" spans="10:14" x14ac:dyDescent="0.25">
      <c r="J6086" s="34"/>
      <c r="K6086" s="34"/>
      <c r="L6086" s="34"/>
      <c r="M6086" s="34"/>
      <c r="N6086" s="70" t="e">
        <f>VLOOKUP(VALUE(A6086),'Data Consistencia'!A:P,6,0)</f>
        <v>#N/A</v>
      </c>
    </row>
    <row r="6087" spans="10:14" x14ac:dyDescent="0.25">
      <c r="J6087" s="34"/>
      <c r="K6087" s="34"/>
      <c r="L6087" s="34"/>
      <c r="M6087" s="34"/>
      <c r="N6087" s="70" t="e">
        <f>VLOOKUP(VALUE(A6087),'Data Consistencia'!A:P,6,0)</f>
        <v>#N/A</v>
      </c>
    </row>
    <row r="6088" spans="10:14" x14ac:dyDescent="0.25">
      <c r="J6088" s="34"/>
      <c r="K6088" s="34"/>
      <c r="L6088" s="34"/>
      <c r="M6088" s="34"/>
      <c r="N6088" s="70" t="e">
        <f>VLOOKUP(VALUE(A6088),'Data Consistencia'!A:P,6,0)</f>
        <v>#N/A</v>
      </c>
    </row>
    <row r="6089" spans="10:14" x14ac:dyDescent="0.25">
      <c r="J6089" s="34"/>
      <c r="K6089" s="34"/>
      <c r="L6089" s="34"/>
      <c r="M6089" s="34"/>
      <c r="N6089" s="70" t="e">
        <f>VLOOKUP(VALUE(A6089),'Data Consistencia'!A:P,6,0)</f>
        <v>#N/A</v>
      </c>
    </row>
    <row r="6090" spans="10:14" x14ac:dyDescent="0.25">
      <c r="J6090" s="34"/>
      <c r="K6090" s="34"/>
      <c r="L6090" s="34"/>
      <c r="M6090" s="34"/>
      <c r="N6090" s="70" t="e">
        <f>VLOOKUP(VALUE(A6090),'Data Consistencia'!A:P,6,0)</f>
        <v>#N/A</v>
      </c>
    </row>
    <row r="6091" spans="10:14" x14ac:dyDescent="0.25">
      <c r="J6091" s="34"/>
      <c r="K6091" s="34"/>
      <c r="L6091" s="34"/>
      <c r="M6091" s="34"/>
      <c r="N6091" s="70" t="e">
        <f>VLOOKUP(VALUE(A6091),'Data Consistencia'!A:P,6,0)</f>
        <v>#N/A</v>
      </c>
    </row>
    <row r="6092" spans="10:14" x14ac:dyDescent="0.25">
      <c r="J6092" s="34"/>
      <c r="K6092" s="34"/>
      <c r="L6092" s="34"/>
      <c r="M6092" s="34"/>
      <c r="N6092" s="70" t="e">
        <f>VLOOKUP(VALUE(A6092),'Data Consistencia'!A:P,6,0)</f>
        <v>#N/A</v>
      </c>
    </row>
    <row r="6093" spans="10:14" x14ac:dyDescent="0.25">
      <c r="J6093" s="34"/>
      <c r="K6093" s="34"/>
      <c r="L6093" s="34"/>
      <c r="M6093" s="34"/>
      <c r="N6093" s="70" t="e">
        <f>VLOOKUP(VALUE(A6093),'Data Consistencia'!A:P,6,0)</f>
        <v>#N/A</v>
      </c>
    </row>
    <row r="6094" spans="10:14" x14ac:dyDescent="0.25">
      <c r="J6094" s="34"/>
      <c r="K6094" s="34"/>
      <c r="L6094" s="34"/>
      <c r="M6094" s="34"/>
      <c r="N6094" s="70" t="e">
        <f>VLOOKUP(VALUE(A6094),'Data Consistencia'!A:P,6,0)</f>
        <v>#N/A</v>
      </c>
    </row>
    <row r="6095" spans="10:14" x14ac:dyDescent="0.25">
      <c r="J6095" s="34"/>
      <c r="K6095" s="34"/>
      <c r="L6095" s="34"/>
      <c r="M6095" s="34"/>
      <c r="N6095" s="70" t="e">
        <f>VLOOKUP(VALUE(A6095),'Data Consistencia'!A:P,6,0)</f>
        <v>#N/A</v>
      </c>
    </row>
    <row r="6096" spans="10:14" x14ac:dyDescent="0.25">
      <c r="J6096" s="34"/>
      <c r="K6096" s="34"/>
      <c r="L6096" s="34"/>
      <c r="M6096" s="34"/>
      <c r="N6096" s="70" t="e">
        <f>VLOOKUP(VALUE(A6096),'Data Consistencia'!A:P,6,0)</f>
        <v>#N/A</v>
      </c>
    </row>
    <row r="6097" spans="10:14" x14ac:dyDescent="0.25">
      <c r="J6097" s="34"/>
      <c r="K6097" s="34"/>
      <c r="L6097" s="34"/>
      <c r="M6097" s="34"/>
      <c r="N6097" s="70" t="e">
        <f>VLOOKUP(VALUE(A6097),'Data Consistencia'!A:P,6,0)</f>
        <v>#N/A</v>
      </c>
    </row>
    <row r="6098" spans="10:14" x14ac:dyDescent="0.25">
      <c r="J6098" s="34"/>
      <c r="K6098" s="34"/>
      <c r="L6098" s="34"/>
      <c r="M6098" s="34"/>
      <c r="N6098" s="70" t="e">
        <f>VLOOKUP(VALUE(A6098),'Data Consistencia'!A:P,6,0)</f>
        <v>#N/A</v>
      </c>
    </row>
    <row r="6099" spans="10:14" x14ac:dyDescent="0.25">
      <c r="J6099" s="34"/>
      <c r="K6099" s="34"/>
      <c r="L6099" s="34"/>
      <c r="M6099" s="34"/>
      <c r="N6099" s="70" t="e">
        <f>VLOOKUP(VALUE(A6099),'Data Consistencia'!A:P,6,0)</f>
        <v>#N/A</v>
      </c>
    </row>
    <row r="6100" spans="10:14" x14ac:dyDescent="0.25">
      <c r="J6100" s="34"/>
      <c r="K6100" s="34"/>
      <c r="L6100" s="34"/>
      <c r="M6100" s="34"/>
      <c r="N6100" s="70" t="e">
        <f>VLOOKUP(VALUE(A6100),'Data Consistencia'!A:P,6,0)</f>
        <v>#N/A</v>
      </c>
    </row>
    <row r="6101" spans="10:14" x14ac:dyDescent="0.25">
      <c r="J6101" s="34"/>
      <c r="K6101" s="34"/>
      <c r="L6101" s="34"/>
      <c r="M6101" s="34"/>
      <c r="N6101" s="70" t="e">
        <f>VLOOKUP(VALUE(A6101),'Data Consistencia'!A:P,6,0)</f>
        <v>#N/A</v>
      </c>
    </row>
    <row r="6102" spans="10:14" x14ac:dyDescent="0.25">
      <c r="J6102" s="34"/>
      <c r="K6102" s="34"/>
      <c r="L6102" s="34"/>
      <c r="M6102" s="34"/>
      <c r="N6102" s="70" t="e">
        <f>VLOOKUP(VALUE(A6102),'Data Consistencia'!A:P,6,0)</f>
        <v>#N/A</v>
      </c>
    </row>
    <row r="6103" spans="10:14" x14ac:dyDescent="0.25">
      <c r="J6103" s="34"/>
      <c r="K6103" s="34"/>
      <c r="L6103" s="34"/>
      <c r="M6103" s="34"/>
      <c r="N6103" s="70" t="e">
        <f>VLOOKUP(VALUE(A6103),'Data Consistencia'!A:P,6,0)</f>
        <v>#N/A</v>
      </c>
    </row>
    <row r="6104" spans="10:14" x14ac:dyDescent="0.25">
      <c r="J6104" s="34"/>
      <c r="K6104" s="34"/>
      <c r="L6104" s="34"/>
      <c r="M6104" s="34"/>
      <c r="N6104" s="70" t="e">
        <f>VLOOKUP(VALUE(A6104),'Data Consistencia'!A:P,6,0)</f>
        <v>#N/A</v>
      </c>
    </row>
    <row r="6105" spans="10:14" x14ac:dyDescent="0.25">
      <c r="J6105" s="34"/>
      <c r="K6105" s="34"/>
      <c r="L6105" s="34"/>
      <c r="M6105" s="34"/>
      <c r="N6105" s="70" t="e">
        <f>VLOOKUP(VALUE(A6105),'Data Consistencia'!A:P,6,0)</f>
        <v>#N/A</v>
      </c>
    </row>
    <row r="6106" spans="10:14" x14ac:dyDescent="0.25">
      <c r="J6106" s="34"/>
      <c r="K6106" s="34"/>
      <c r="L6106" s="34"/>
      <c r="M6106" s="34"/>
      <c r="N6106" s="70" t="e">
        <f>VLOOKUP(VALUE(A6106),'Data Consistencia'!A:P,6,0)</f>
        <v>#N/A</v>
      </c>
    </row>
    <row r="6107" spans="10:14" x14ac:dyDescent="0.25">
      <c r="J6107" s="34"/>
      <c r="K6107" s="34"/>
      <c r="L6107" s="34"/>
      <c r="M6107" s="34"/>
      <c r="N6107" s="70" t="e">
        <f>VLOOKUP(VALUE(A6107),'Data Consistencia'!A:P,6,0)</f>
        <v>#N/A</v>
      </c>
    </row>
    <row r="6108" spans="10:14" x14ac:dyDescent="0.25">
      <c r="J6108" s="34"/>
      <c r="K6108" s="34"/>
      <c r="L6108" s="34"/>
      <c r="M6108" s="34"/>
      <c r="N6108" s="70" t="e">
        <f>VLOOKUP(VALUE(A6108),'Data Consistencia'!A:P,6,0)</f>
        <v>#N/A</v>
      </c>
    </row>
    <row r="6109" spans="10:14" x14ac:dyDescent="0.25">
      <c r="J6109" s="34"/>
      <c r="K6109" s="34"/>
      <c r="L6109" s="34"/>
      <c r="M6109" s="34"/>
      <c r="N6109" s="70" t="e">
        <f>VLOOKUP(VALUE(A6109),'Data Consistencia'!A:P,6,0)</f>
        <v>#N/A</v>
      </c>
    </row>
    <row r="6110" spans="10:14" x14ac:dyDescent="0.25">
      <c r="J6110" s="34"/>
      <c r="K6110" s="34"/>
      <c r="L6110" s="34"/>
      <c r="M6110" s="34"/>
      <c r="N6110" s="70" t="e">
        <f>VLOOKUP(VALUE(A6110),'Data Consistencia'!A:P,6,0)</f>
        <v>#N/A</v>
      </c>
    </row>
    <row r="6111" spans="10:14" x14ac:dyDescent="0.25">
      <c r="J6111" s="34"/>
      <c r="K6111" s="34"/>
      <c r="L6111" s="34"/>
      <c r="M6111" s="34"/>
      <c r="N6111" s="70" t="e">
        <f>VLOOKUP(VALUE(A6111),'Data Consistencia'!A:P,6,0)</f>
        <v>#N/A</v>
      </c>
    </row>
    <row r="6112" spans="10:14" x14ac:dyDescent="0.25">
      <c r="J6112" s="34"/>
      <c r="K6112" s="34"/>
      <c r="L6112" s="34"/>
      <c r="M6112" s="34"/>
      <c r="N6112" s="70" t="e">
        <f>VLOOKUP(VALUE(A6112),'Data Consistencia'!A:P,6,0)</f>
        <v>#N/A</v>
      </c>
    </row>
    <row r="6113" spans="10:14" x14ac:dyDescent="0.25">
      <c r="J6113" s="34"/>
      <c r="K6113" s="34"/>
      <c r="L6113" s="34"/>
      <c r="M6113" s="34"/>
      <c r="N6113" s="70" t="e">
        <f>VLOOKUP(VALUE(A6113),'Data Consistencia'!A:P,6,0)</f>
        <v>#N/A</v>
      </c>
    </row>
    <row r="6114" spans="10:14" x14ac:dyDescent="0.25">
      <c r="J6114" s="34"/>
      <c r="K6114" s="34"/>
      <c r="L6114" s="34"/>
      <c r="M6114" s="34"/>
      <c r="N6114" s="70" t="e">
        <f>VLOOKUP(VALUE(A6114),'Data Consistencia'!A:P,6,0)</f>
        <v>#N/A</v>
      </c>
    </row>
    <row r="6115" spans="10:14" x14ac:dyDescent="0.25">
      <c r="J6115" s="34"/>
      <c r="K6115" s="34"/>
      <c r="L6115" s="34"/>
      <c r="M6115" s="34"/>
      <c r="N6115" s="70" t="e">
        <f>VLOOKUP(VALUE(A6115),'Data Consistencia'!A:P,6,0)</f>
        <v>#N/A</v>
      </c>
    </row>
    <row r="6116" spans="10:14" x14ac:dyDescent="0.25">
      <c r="J6116" s="34"/>
      <c r="K6116" s="34"/>
      <c r="L6116" s="34"/>
      <c r="M6116" s="34"/>
      <c r="N6116" s="70" t="e">
        <f>VLOOKUP(VALUE(A6116),'Data Consistencia'!A:P,6,0)</f>
        <v>#N/A</v>
      </c>
    </row>
    <row r="6117" spans="10:14" x14ac:dyDescent="0.25">
      <c r="J6117" s="34"/>
      <c r="K6117" s="34"/>
      <c r="L6117" s="34"/>
      <c r="M6117" s="34"/>
      <c r="N6117" s="70" t="e">
        <f>VLOOKUP(VALUE(A6117),'Data Consistencia'!A:P,6,0)</f>
        <v>#N/A</v>
      </c>
    </row>
    <row r="6118" spans="10:14" x14ac:dyDescent="0.25">
      <c r="J6118" s="34"/>
      <c r="K6118" s="34"/>
      <c r="L6118" s="34"/>
      <c r="M6118" s="34"/>
      <c r="N6118" s="70" t="e">
        <f>VLOOKUP(VALUE(A6118),'Data Consistencia'!A:P,6,0)</f>
        <v>#N/A</v>
      </c>
    </row>
    <row r="6119" spans="10:14" x14ac:dyDescent="0.25">
      <c r="J6119" s="34"/>
      <c r="K6119" s="34"/>
      <c r="L6119" s="34"/>
      <c r="M6119" s="34"/>
      <c r="N6119" s="70" t="e">
        <f>VLOOKUP(VALUE(A6119),'Data Consistencia'!A:P,6,0)</f>
        <v>#N/A</v>
      </c>
    </row>
    <row r="6120" spans="10:14" x14ac:dyDescent="0.25">
      <c r="J6120" s="34"/>
      <c r="K6120" s="34"/>
      <c r="L6120" s="34"/>
      <c r="M6120" s="34"/>
      <c r="N6120" s="70" t="e">
        <f>VLOOKUP(VALUE(A6120),'Data Consistencia'!A:P,6,0)</f>
        <v>#N/A</v>
      </c>
    </row>
    <row r="6121" spans="10:14" x14ac:dyDescent="0.25">
      <c r="J6121" s="34"/>
      <c r="K6121" s="34"/>
      <c r="L6121" s="34"/>
      <c r="M6121" s="34"/>
      <c r="N6121" s="70" t="e">
        <f>VLOOKUP(VALUE(A6121),'Data Consistencia'!A:P,6,0)</f>
        <v>#N/A</v>
      </c>
    </row>
    <row r="6122" spans="10:14" x14ac:dyDescent="0.25">
      <c r="J6122" s="34"/>
      <c r="K6122" s="34"/>
      <c r="L6122" s="34"/>
      <c r="M6122" s="34"/>
      <c r="N6122" s="70" t="e">
        <f>VLOOKUP(VALUE(A6122),'Data Consistencia'!A:P,6,0)</f>
        <v>#N/A</v>
      </c>
    </row>
    <row r="6123" spans="10:14" x14ac:dyDescent="0.25">
      <c r="J6123" s="34"/>
      <c r="K6123" s="34"/>
      <c r="L6123" s="34"/>
      <c r="M6123" s="34"/>
      <c r="N6123" s="70" t="e">
        <f>VLOOKUP(VALUE(A6123),'Data Consistencia'!A:P,6,0)</f>
        <v>#N/A</v>
      </c>
    </row>
    <row r="6124" spans="10:14" x14ac:dyDescent="0.25">
      <c r="J6124" s="34"/>
      <c r="K6124" s="34"/>
      <c r="L6124" s="34"/>
      <c r="M6124" s="34"/>
      <c r="N6124" s="70" t="e">
        <f>VLOOKUP(VALUE(A6124),'Data Consistencia'!A:P,6,0)</f>
        <v>#N/A</v>
      </c>
    </row>
    <row r="6125" spans="10:14" x14ac:dyDescent="0.25">
      <c r="J6125" s="34"/>
      <c r="K6125" s="34"/>
      <c r="L6125" s="34"/>
      <c r="M6125" s="34"/>
      <c r="N6125" s="70" t="e">
        <f>VLOOKUP(VALUE(A6125),'Data Consistencia'!A:P,6,0)</f>
        <v>#N/A</v>
      </c>
    </row>
    <row r="6126" spans="10:14" x14ac:dyDescent="0.25">
      <c r="J6126" s="34"/>
      <c r="K6126" s="34"/>
      <c r="L6126" s="34"/>
      <c r="M6126" s="34"/>
      <c r="N6126" s="70" t="e">
        <f>VLOOKUP(VALUE(A6126),'Data Consistencia'!A:P,6,0)</f>
        <v>#N/A</v>
      </c>
    </row>
    <row r="6127" spans="10:14" x14ac:dyDescent="0.25">
      <c r="J6127" s="34"/>
      <c r="K6127" s="34"/>
      <c r="L6127" s="34"/>
      <c r="M6127" s="34"/>
      <c r="N6127" s="70" t="e">
        <f>VLOOKUP(VALUE(A6127),'Data Consistencia'!A:P,6,0)</f>
        <v>#N/A</v>
      </c>
    </row>
    <row r="6128" spans="10:14" x14ac:dyDescent="0.25">
      <c r="J6128" s="34"/>
      <c r="K6128" s="34"/>
      <c r="L6128" s="34"/>
      <c r="M6128" s="34"/>
      <c r="N6128" s="70" t="e">
        <f>VLOOKUP(VALUE(A6128),'Data Consistencia'!A:P,6,0)</f>
        <v>#N/A</v>
      </c>
    </row>
    <row r="6129" spans="10:14" x14ac:dyDescent="0.25">
      <c r="J6129" s="34"/>
      <c r="K6129" s="34"/>
      <c r="L6129" s="34"/>
      <c r="M6129" s="34"/>
      <c r="N6129" s="70" t="e">
        <f>VLOOKUP(VALUE(A6129),'Data Consistencia'!A:P,6,0)</f>
        <v>#N/A</v>
      </c>
    </row>
    <row r="6130" spans="10:14" x14ac:dyDescent="0.25">
      <c r="J6130" s="34"/>
      <c r="K6130" s="34"/>
      <c r="L6130" s="34"/>
      <c r="M6130" s="34"/>
      <c r="N6130" s="70" t="e">
        <f>VLOOKUP(VALUE(A6130),'Data Consistencia'!A:P,6,0)</f>
        <v>#N/A</v>
      </c>
    </row>
    <row r="6131" spans="10:14" x14ac:dyDescent="0.25">
      <c r="J6131" s="34"/>
      <c r="K6131" s="34"/>
      <c r="L6131" s="34"/>
      <c r="M6131" s="34"/>
      <c r="N6131" s="70" t="e">
        <f>VLOOKUP(VALUE(A6131),'Data Consistencia'!A:P,6,0)</f>
        <v>#N/A</v>
      </c>
    </row>
    <row r="6132" spans="10:14" x14ac:dyDescent="0.25">
      <c r="J6132" s="34"/>
      <c r="K6132" s="34"/>
      <c r="L6132" s="34"/>
      <c r="M6132" s="34"/>
      <c r="N6132" s="70" t="e">
        <f>VLOOKUP(VALUE(A6132),'Data Consistencia'!A:P,6,0)</f>
        <v>#N/A</v>
      </c>
    </row>
    <row r="6133" spans="10:14" x14ac:dyDescent="0.25">
      <c r="J6133" s="34"/>
      <c r="K6133" s="34"/>
      <c r="L6133" s="34"/>
      <c r="M6133" s="34"/>
      <c r="N6133" s="70" t="e">
        <f>VLOOKUP(VALUE(A6133),'Data Consistencia'!A:P,6,0)</f>
        <v>#N/A</v>
      </c>
    </row>
    <row r="6134" spans="10:14" x14ac:dyDescent="0.25">
      <c r="J6134" s="34"/>
      <c r="K6134" s="34"/>
      <c r="L6134" s="34"/>
      <c r="M6134" s="34"/>
      <c r="N6134" s="70" t="e">
        <f>VLOOKUP(VALUE(A6134),'Data Consistencia'!A:P,6,0)</f>
        <v>#N/A</v>
      </c>
    </row>
    <row r="6135" spans="10:14" x14ac:dyDescent="0.25">
      <c r="J6135" s="34"/>
      <c r="K6135" s="34"/>
      <c r="L6135" s="34"/>
      <c r="M6135" s="34"/>
      <c r="N6135" s="70" t="e">
        <f>VLOOKUP(VALUE(A6135),'Data Consistencia'!A:P,6,0)</f>
        <v>#N/A</v>
      </c>
    </row>
    <row r="6136" spans="10:14" x14ac:dyDescent="0.25">
      <c r="J6136" s="34"/>
      <c r="K6136" s="34"/>
      <c r="L6136" s="34"/>
      <c r="M6136" s="34"/>
      <c r="N6136" s="70" t="e">
        <f>VLOOKUP(VALUE(A6136),'Data Consistencia'!A:P,6,0)</f>
        <v>#N/A</v>
      </c>
    </row>
    <row r="6137" spans="10:14" x14ac:dyDescent="0.25">
      <c r="J6137" s="34"/>
      <c r="K6137" s="34"/>
      <c r="L6137" s="34"/>
      <c r="M6137" s="34"/>
      <c r="N6137" s="70" t="e">
        <f>VLOOKUP(VALUE(A6137),'Data Consistencia'!A:P,6,0)</f>
        <v>#N/A</v>
      </c>
    </row>
    <row r="6138" spans="10:14" x14ac:dyDescent="0.25">
      <c r="J6138" s="34"/>
      <c r="K6138" s="34"/>
      <c r="L6138" s="34"/>
      <c r="M6138" s="34"/>
      <c r="N6138" s="70" t="e">
        <f>VLOOKUP(VALUE(A6138),'Data Consistencia'!A:P,6,0)</f>
        <v>#N/A</v>
      </c>
    </row>
    <row r="6139" spans="10:14" x14ac:dyDescent="0.25">
      <c r="J6139" s="34"/>
      <c r="K6139" s="34"/>
      <c r="L6139" s="34"/>
      <c r="M6139" s="34"/>
      <c r="N6139" s="70" t="e">
        <f>VLOOKUP(VALUE(A6139),'Data Consistencia'!A:P,6,0)</f>
        <v>#N/A</v>
      </c>
    </row>
    <row r="6140" spans="10:14" x14ac:dyDescent="0.25">
      <c r="J6140" s="34"/>
      <c r="K6140" s="34"/>
      <c r="L6140" s="34"/>
      <c r="M6140" s="34"/>
      <c r="N6140" s="70" t="e">
        <f>VLOOKUP(VALUE(A6140),'Data Consistencia'!A:P,6,0)</f>
        <v>#N/A</v>
      </c>
    </row>
    <row r="6141" spans="10:14" x14ac:dyDescent="0.25">
      <c r="J6141" s="34"/>
      <c r="K6141" s="34"/>
      <c r="L6141" s="34"/>
      <c r="M6141" s="34"/>
      <c r="N6141" s="70" t="e">
        <f>VLOOKUP(VALUE(A6141),'Data Consistencia'!A:P,6,0)</f>
        <v>#N/A</v>
      </c>
    </row>
    <row r="6142" spans="10:14" x14ac:dyDescent="0.25">
      <c r="J6142" s="34"/>
      <c r="K6142" s="34"/>
      <c r="L6142" s="34"/>
      <c r="M6142" s="34"/>
      <c r="N6142" s="70" t="e">
        <f>VLOOKUP(VALUE(A6142),'Data Consistencia'!A:P,6,0)</f>
        <v>#N/A</v>
      </c>
    </row>
    <row r="6143" spans="10:14" x14ac:dyDescent="0.25">
      <c r="J6143" s="34"/>
      <c r="K6143" s="34"/>
      <c r="L6143" s="34"/>
      <c r="M6143" s="34"/>
      <c r="N6143" s="70" t="e">
        <f>VLOOKUP(VALUE(A6143),'Data Consistencia'!A:P,6,0)</f>
        <v>#N/A</v>
      </c>
    </row>
    <row r="6144" spans="10:14" x14ac:dyDescent="0.25">
      <c r="J6144" s="34"/>
      <c r="K6144" s="34"/>
      <c r="L6144" s="34"/>
      <c r="M6144" s="34"/>
      <c r="N6144" s="70" t="e">
        <f>VLOOKUP(VALUE(A6144),'Data Consistencia'!A:P,6,0)</f>
        <v>#N/A</v>
      </c>
    </row>
    <row r="6145" spans="10:14" x14ac:dyDescent="0.25">
      <c r="J6145" s="34"/>
      <c r="K6145" s="34"/>
      <c r="L6145" s="34"/>
      <c r="M6145" s="34"/>
      <c r="N6145" s="70" t="e">
        <f>VLOOKUP(VALUE(A6145),'Data Consistencia'!A:P,6,0)</f>
        <v>#N/A</v>
      </c>
    </row>
    <row r="6146" spans="10:14" x14ac:dyDescent="0.25">
      <c r="J6146" s="34"/>
      <c r="K6146" s="34"/>
      <c r="L6146" s="34"/>
      <c r="M6146" s="34"/>
      <c r="N6146" s="70" t="e">
        <f>VLOOKUP(VALUE(A6146),'Data Consistencia'!A:P,6,0)</f>
        <v>#N/A</v>
      </c>
    </row>
    <row r="6147" spans="10:14" x14ac:dyDescent="0.25">
      <c r="J6147" s="34"/>
      <c r="K6147" s="34"/>
      <c r="L6147" s="34"/>
      <c r="M6147" s="34"/>
      <c r="N6147" s="70" t="e">
        <f>VLOOKUP(VALUE(A6147),'Data Consistencia'!A:P,6,0)</f>
        <v>#N/A</v>
      </c>
    </row>
    <row r="6148" spans="10:14" x14ac:dyDescent="0.25">
      <c r="J6148" s="34"/>
      <c r="K6148" s="34"/>
      <c r="L6148" s="34"/>
      <c r="M6148" s="34"/>
      <c r="N6148" s="70" t="e">
        <f>VLOOKUP(VALUE(A6148),'Data Consistencia'!A:P,6,0)</f>
        <v>#N/A</v>
      </c>
    </row>
    <row r="6149" spans="10:14" x14ac:dyDescent="0.25">
      <c r="J6149" s="34"/>
      <c r="K6149" s="34"/>
      <c r="L6149" s="34"/>
      <c r="M6149" s="34"/>
      <c r="N6149" s="70" t="e">
        <f>VLOOKUP(VALUE(A6149),'Data Consistencia'!A:P,6,0)</f>
        <v>#N/A</v>
      </c>
    </row>
    <row r="6150" spans="10:14" x14ac:dyDescent="0.25">
      <c r="J6150" s="34"/>
      <c r="K6150" s="34"/>
      <c r="L6150" s="34"/>
      <c r="M6150" s="34"/>
      <c r="N6150" s="70" t="e">
        <f>VLOOKUP(VALUE(A6150),'Data Consistencia'!A:P,6,0)</f>
        <v>#N/A</v>
      </c>
    </row>
    <row r="6151" spans="10:14" x14ac:dyDescent="0.25">
      <c r="J6151" s="34"/>
      <c r="K6151" s="34"/>
      <c r="L6151" s="34"/>
      <c r="M6151" s="34"/>
      <c r="N6151" s="70" t="e">
        <f>VLOOKUP(VALUE(A6151),'Data Consistencia'!A:P,6,0)</f>
        <v>#N/A</v>
      </c>
    </row>
    <row r="6152" spans="10:14" x14ac:dyDescent="0.25">
      <c r="J6152" s="34"/>
      <c r="K6152" s="34"/>
      <c r="L6152" s="34"/>
      <c r="M6152" s="34"/>
      <c r="N6152" s="70" t="e">
        <f>VLOOKUP(VALUE(A6152),'Data Consistencia'!A:P,6,0)</f>
        <v>#N/A</v>
      </c>
    </row>
    <row r="6153" spans="10:14" x14ac:dyDescent="0.25">
      <c r="J6153" s="34"/>
      <c r="K6153" s="34"/>
      <c r="L6153" s="34"/>
      <c r="M6153" s="34"/>
      <c r="N6153" s="70" t="e">
        <f>VLOOKUP(VALUE(A6153),'Data Consistencia'!A:P,6,0)</f>
        <v>#N/A</v>
      </c>
    </row>
    <row r="6154" spans="10:14" x14ac:dyDescent="0.25">
      <c r="J6154" s="34"/>
      <c r="K6154" s="34"/>
      <c r="L6154" s="34"/>
      <c r="M6154" s="34"/>
      <c r="N6154" s="70" t="e">
        <f>VLOOKUP(VALUE(A6154),'Data Consistencia'!A:P,6,0)</f>
        <v>#N/A</v>
      </c>
    </row>
    <row r="6155" spans="10:14" x14ac:dyDescent="0.25">
      <c r="J6155" s="34"/>
      <c r="K6155" s="34"/>
      <c r="L6155" s="34"/>
      <c r="M6155" s="34"/>
      <c r="N6155" s="70" t="e">
        <f>VLOOKUP(VALUE(A6155),'Data Consistencia'!A:P,6,0)</f>
        <v>#N/A</v>
      </c>
    </row>
    <row r="6156" spans="10:14" x14ac:dyDescent="0.25">
      <c r="J6156" s="34"/>
      <c r="K6156" s="34"/>
      <c r="L6156" s="34"/>
      <c r="M6156" s="34"/>
      <c r="N6156" s="70" t="e">
        <f>VLOOKUP(VALUE(A6156),'Data Consistencia'!A:P,6,0)</f>
        <v>#N/A</v>
      </c>
    </row>
    <row r="6157" spans="10:14" x14ac:dyDescent="0.25">
      <c r="J6157" s="34"/>
      <c r="K6157" s="34"/>
      <c r="L6157" s="34"/>
      <c r="M6157" s="34"/>
      <c r="N6157" s="70" t="e">
        <f>VLOOKUP(VALUE(A6157),'Data Consistencia'!A:P,6,0)</f>
        <v>#N/A</v>
      </c>
    </row>
    <row r="6158" spans="10:14" x14ac:dyDescent="0.25">
      <c r="J6158" s="34"/>
      <c r="K6158" s="34"/>
      <c r="L6158" s="34"/>
      <c r="M6158" s="34"/>
      <c r="N6158" s="70" t="e">
        <f>VLOOKUP(VALUE(A6158),'Data Consistencia'!A:P,6,0)</f>
        <v>#N/A</v>
      </c>
    </row>
    <row r="6159" spans="10:14" x14ac:dyDescent="0.25">
      <c r="J6159" s="34"/>
      <c r="K6159" s="34"/>
      <c r="L6159" s="34"/>
      <c r="M6159" s="34"/>
      <c r="N6159" s="70" t="e">
        <f>VLOOKUP(VALUE(A6159),'Data Consistencia'!A:P,6,0)</f>
        <v>#N/A</v>
      </c>
    </row>
    <row r="6160" spans="10:14" x14ac:dyDescent="0.25">
      <c r="J6160" s="34"/>
      <c r="K6160" s="34"/>
      <c r="L6160" s="34"/>
      <c r="M6160" s="34"/>
      <c r="N6160" s="70" t="e">
        <f>VLOOKUP(VALUE(A6160),'Data Consistencia'!A:P,6,0)</f>
        <v>#N/A</v>
      </c>
    </row>
    <row r="6161" spans="10:14" x14ac:dyDescent="0.25">
      <c r="J6161" s="34"/>
      <c r="K6161" s="34"/>
      <c r="L6161" s="34"/>
      <c r="M6161" s="34"/>
      <c r="N6161" s="70" t="e">
        <f>VLOOKUP(VALUE(A6161),'Data Consistencia'!A:P,6,0)</f>
        <v>#N/A</v>
      </c>
    </row>
    <row r="6162" spans="10:14" x14ac:dyDescent="0.25">
      <c r="J6162" s="34"/>
      <c r="K6162" s="34"/>
      <c r="L6162" s="34"/>
      <c r="M6162" s="34"/>
      <c r="N6162" s="70" t="e">
        <f>VLOOKUP(VALUE(A6162),'Data Consistencia'!A:P,6,0)</f>
        <v>#N/A</v>
      </c>
    </row>
    <row r="6163" spans="10:14" x14ac:dyDescent="0.25">
      <c r="J6163" s="34"/>
      <c r="K6163" s="34"/>
      <c r="L6163" s="34"/>
      <c r="M6163" s="34"/>
      <c r="N6163" s="70" t="e">
        <f>VLOOKUP(VALUE(A6163),'Data Consistencia'!A:P,6,0)</f>
        <v>#N/A</v>
      </c>
    </row>
    <row r="6164" spans="10:14" x14ac:dyDescent="0.25">
      <c r="J6164" s="34"/>
      <c r="K6164" s="34"/>
      <c r="L6164" s="34"/>
      <c r="M6164" s="34"/>
      <c r="N6164" s="70" t="e">
        <f>VLOOKUP(VALUE(A6164),'Data Consistencia'!A:P,6,0)</f>
        <v>#N/A</v>
      </c>
    </row>
    <row r="6165" spans="10:14" x14ac:dyDescent="0.25">
      <c r="J6165" s="34"/>
      <c r="K6165" s="34"/>
      <c r="L6165" s="34"/>
      <c r="M6165" s="34"/>
      <c r="N6165" s="70" t="e">
        <f>VLOOKUP(VALUE(A6165),'Data Consistencia'!A:P,6,0)</f>
        <v>#N/A</v>
      </c>
    </row>
    <row r="6166" spans="10:14" x14ac:dyDescent="0.25">
      <c r="J6166" s="34"/>
      <c r="K6166" s="34"/>
      <c r="L6166" s="34"/>
      <c r="M6166" s="34"/>
      <c r="N6166" s="70" t="e">
        <f>VLOOKUP(VALUE(A6166),'Data Consistencia'!A:P,6,0)</f>
        <v>#N/A</v>
      </c>
    </row>
    <row r="6167" spans="10:14" x14ac:dyDescent="0.25">
      <c r="J6167" s="34"/>
      <c r="K6167" s="34"/>
      <c r="L6167" s="34"/>
      <c r="M6167" s="34"/>
      <c r="N6167" s="70" t="e">
        <f>VLOOKUP(VALUE(A6167),'Data Consistencia'!A:P,6,0)</f>
        <v>#N/A</v>
      </c>
    </row>
    <row r="6168" spans="10:14" x14ac:dyDescent="0.25">
      <c r="J6168" s="34"/>
      <c r="K6168" s="34"/>
      <c r="L6168" s="34"/>
      <c r="M6168" s="34"/>
      <c r="N6168" s="70" t="e">
        <f>VLOOKUP(VALUE(A6168),'Data Consistencia'!A:P,6,0)</f>
        <v>#N/A</v>
      </c>
    </row>
    <row r="6169" spans="10:14" x14ac:dyDescent="0.25">
      <c r="J6169" s="34"/>
      <c r="K6169" s="34"/>
      <c r="L6169" s="34"/>
      <c r="M6169" s="34"/>
      <c r="N6169" s="70" t="e">
        <f>VLOOKUP(VALUE(A6169),'Data Consistencia'!A:P,6,0)</f>
        <v>#N/A</v>
      </c>
    </row>
    <row r="6170" spans="10:14" x14ac:dyDescent="0.25">
      <c r="J6170" s="34"/>
      <c r="K6170" s="34"/>
      <c r="L6170" s="34"/>
      <c r="M6170" s="34"/>
      <c r="N6170" s="70" t="e">
        <f>VLOOKUP(VALUE(A6170),'Data Consistencia'!A:P,6,0)</f>
        <v>#N/A</v>
      </c>
    </row>
    <row r="6171" spans="10:14" x14ac:dyDescent="0.25">
      <c r="J6171" s="34"/>
      <c r="K6171" s="34"/>
      <c r="L6171" s="34"/>
      <c r="M6171" s="34"/>
      <c r="N6171" s="70" t="e">
        <f>VLOOKUP(VALUE(A6171),'Data Consistencia'!A:P,6,0)</f>
        <v>#N/A</v>
      </c>
    </row>
    <row r="6172" spans="10:14" x14ac:dyDescent="0.25">
      <c r="J6172" s="34"/>
      <c r="K6172" s="34"/>
      <c r="L6172" s="34"/>
      <c r="M6172" s="34"/>
      <c r="N6172" s="70" t="e">
        <f>VLOOKUP(VALUE(A6172),'Data Consistencia'!A:P,6,0)</f>
        <v>#N/A</v>
      </c>
    </row>
    <row r="6173" spans="10:14" x14ac:dyDescent="0.25">
      <c r="J6173" s="34"/>
      <c r="K6173" s="34"/>
      <c r="L6173" s="34"/>
      <c r="M6173" s="34"/>
      <c r="N6173" s="70" t="e">
        <f>VLOOKUP(VALUE(A6173),'Data Consistencia'!A:P,6,0)</f>
        <v>#N/A</v>
      </c>
    </row>
    <row r="6174" spans="10:14" x14ac:dyDescent="0.25">
      <c r="J6174" s="34"/>
      <c r="K6174" s="34"/>
      <c r="L6174" s="34"/>
      <c r="M6174" s="34"/>
      <c r="N6174" s="70" t="e">
        <f>VLOOKUP(VALUE(A6174),'Data Consistencia'!A:P,6,0)</f>
        <v>#N/A</v>
      </c>
    </row>
    <row r="6175" spans="10:14" x14ac:dyDescent="0.25">
      <c r="J6175" s="34"/>
      <c r="K6175" s="34"/>
      <c r="L6175" s="34"/>
      <c r="M6175" s="34"/>
      <c r="N6175" s="70" t="e">
        <f>VLOOKUP(VALUE(A6175),'Data Consistencia'!A:P,6,0)</f>
        <v>#N/A</v>
      </c>
    </row>
    <row r="6176" spans="10:14" x14ac:dyDescent="0.25">
      <c r="J6176" s="34"/>
      <c r="K6176" s="34"/>
      <c r="L6176" s="34"/>
      <c r="M6176" s="34"/>
      <c r="N6176" s="70" t="e">
        <f>VLOOKUP(VALUE(A6176),'Data Consistencia'!A:P,6,0)</f>
        <v>#N/A</v>
      </c>
    </row>
    <row r="6177" spans="10:14" x14ac:dyDescent="0.25">
      <c r="J6177" s="34"/>
      <c r="K6177" s="34"/>
      <c r="L6177" s="34"/>
      <c r="M6177" s="34"/>
      <c r="N6177" s="70" t="e">
        <f>VLOOKUP(VALUE(A6177),'Data Consistencia'!A:P,6,0)</f>
        <v>#N/A</v>
      </c>
    </row>
    <row r="6178" spans="10:14" x14ac:dyDescent="0.25">
      <c r="J6178" s="34"/>
      <c r="K6178" s="34"/>
      <c r="L6178" s="34"/>
      <c r="M6178" s="34"/>
      <c r="N6178" s="70" t="e">
        <f>VLOOKUP(VALUE(A6178),'Data Consistencia'!A:P,6,0)</f>
        <v>#N/A</v>
      </c>
    </row>
    <row r="6179" spans="10:14" x14ac:dyDescent="0.25">
      <c r="J6179" s="34"/>
      <c r="K6179" s="34"/>
      <c r="L6179" s="34"/>
      <c r="M6179" s="34"/>
      <c r="N6179" s="70" t="e">
        <f>VLOOKUP(VALUE(A6179),'Data Consistencia'!A:P,6,0)</f>
        <v>#N/A</v>
      </c>
    </row>
    <row r="6180" spans="10:14" x14ac:dyDescent="0.25">
      <c r="J6180" s="34"/>
      <c r="K6180" s="34"/>
      <c r="L6180" s="34"/>
      <c r="M6180" s="34"/>
      <c r="N6180" s="70" t="e">
        <f>VLOOKUP(VALUE(A6180),'Data Consistencia'!A:P,6,0)</f>
        <v>#N/A</v>
      </c>
    </row>
    <row r="6181" spans="10:14" x14ac:dyDescent="0.25">
      <c r="J6181" s="34"/>
      <c r="K6181" s="34"/>
      <c r="L6181" s="34"/>
      <c r="M6181" s="34"/>
      <c r="N6181" s="70" t="e">
        <f>VLOOKUP(VALUE(A6181),'Data Consistencia'!A:P,6,0)</f>
        <v>#N/A</v>
      </c>
    </row>
    <row r="6182" spans="10:14" x14ac:dyDescent="0.25">
      <c r="J6182" s="34"/>
      <c r="K6182" s="34"/>
      <c r="L6182" s="34"/>
      <c r="M6182" s="34"/>
      <c r="N6182" s="70" t="e">
        <f>VLOOKUP(VALUE(A6182),'Data Consistencia'!A:P,6,0)</f>
        <v>#N/A</v>
      </c>
    </row>
    <row r="6183" spans="10:14" x14ac:dyDescent="0.25">
      <c r="J6183" s="34"/>
      <c r="K6183" s="34"/>
      <c r="L6183" s="34"/>
      <c r="M6183" s="34"/>
      <c r="N6183" s="70" t="e">
        <f>VLOOKUP(VALUE(A6183),'Data Consistencia'!A:P,6,0)</f>
        <v>#N/A</v>
      </c>
    </row>
    <row r="6184" spans="10:14" x14ac:dyDescent="0.25">
      <c r="J6184" s="34"/>
      <c r="K6184" s="34"/>
      <c r="L6184" s="34"/>
      <c r="M6184" s="34"/>
      <c r="N6184" s="70" t="e">
        <f>VLOOKUP(VALUE(A6184),'Data Consistencia'!A:P,6,0)</f>
        <v>#N/A</v>
      </c>
    </row>
    <row r="6185" spans="10:14" x14ac:dyDescent="0.25">
      <c r="J6185" s="34"/>
      <c r="K6185" s="34"/>
      <c r="L6185" s="34"/>
      <c r="M6185" s="34"/>
      <c r="N6185" s="70" t="e">
        <f>VLOOKUP(VALUE(A6185),'Data Consistencia'!A:P,6,0)</f>
        <v>#N/A</v>
      </c>
    </row>
    <row r="6186" spans="10:14" x14ac:dyDescent="0.25">
      <c r="J6186" s="34"/>
      <c r="K6186" s="34"/>
      <c r="L6186" s="34"/>
      <c r="M6186" s="34"/>
      <c r="N6186" s="70" t="e">
        <f>VLOOKUP(VALUE(A6186),'Data Consistencia'!A:P,6,0)</f>
        <v>#N/A</v>
      </c>
    </row>
    <row r="6187" spans="10:14" x14ac:dyDescent="0.25">
      <c r="J6187" s="34"/>
      <c r="K6187" s="34"/>
      <c r="L6187" s="34"/>
      <c r="M6187" s="34"/>
      <c r="N6187" s="70" t="e">
        <f>VLOOKUP(VALUE(A6187),'Data Consistencia'!A:P,6,0)</f>
        <v>#N/A</v>
      </c>
    </row>
    <row r="6188" spans="10:14" x14ac:dyDescent="0.25">
      <c r="J6188" s="34"/>
      <c r="K6188" s="34"/>
      <c r="L6188" s="34"/>
      <c r="M6188" s="34"/>
      <c r="N6188" s="70" t="e">
        <f>VLOOKUP(VALUE(A6188),'Data Consistencia'!A:P,6,0)</f>
        <v>#N/A</v>
      </c>
    </row>
    <row r="6189" spans="10:14" x14ac:dyDescent="0.25">
      <c r="J6189" s="34"/>
      <c r="K6189" s="34"/>
      <c r="L6189" s="34"/>
      <c r="M6189" s="34"/>
      <c r="N6189" s="70" t="e">
        <f>VLOOKUP(VALUE(A6189),'Data Consistencia'!A:P,6,0)</f>
        <v>#N/A</v>
      </c>
    </row>
    <row r="6190" spans="10:14" x14ac:dyDescent="0.25">
      <c r="J6190" s="34"/>
      <c r="K6190" s="34"/>
      <c r="L6190" s="34"/>
      <c r="M6190" s="34"/>
      <c r="N6190" s="70" t="e">
        <f>VLOOKUP(VALUE(A6190),'Data Consistencia'!A:P,6,0)</f>
        <v>#N/A</v>
      </c>
    </row>
    <row r="6191" spans="10:14" x14ac:dyDescent="0.25">
      <c r="J6191" s="34"/>
      <c r="K6191" s="34"/>
      <c r="L6191" s="34"/>
      <c r="M6191" s="34"/>
      <c r="N6191" s="70" t="e">
        <f>VLOOKUP(VALUE(A6191),'Data Consistencia'!A:P,6,0)</f>
        <v>#N/A</v>
      </c>
    </row>
    <row r="6192" spans="10:14" x14ac:dyDescent="0.25">
      <c r="J6192" s="34"/>
      <c r="K6192" s="34"/>
      <c r="L6192" s="34"/>
      <c r="M6192" s="34"/>
      <c r="N6192" s="70" t="e">
        <f>VLOOKUP(VALUE(A6192),'Data Consistencia'!A:P,6,0)</f>
        <v>#N/A</v>
      </c>
    </row>
    <row r="6193" spans="10:14" x14ac:dyDescent="0.25">
      <c r="J6193" s="34"/>
      <c r="K6193" s="34"/>
      <c r="L6193" s="34"/>
      <c r="M6193" s="34"/>
      <c r="N6193" s="70" t="e">
        <f>VLOOKUP(VALUE(A6193),'Data Consistencia'!A:P,6,0)</f>
        <v>#N/A</v>
      </c>
    </row>
    <row r="6194" spans="10:14" x14ac:dyDescent="0.25">
      <c r="J6194" s="34"/>
      <c r="K6194" s="34"/>
      <c r="L6194" s="34"/>
      <c r="M6194" s="34"/>
      <c r="N6194" s="70" t="e">
        <f>VLOOKUP(VALUE(A6194),'Data Consistencia'!A:P,6,0)</f>
        <v>#N/A</v>
      </c>
    </row>
    <row r="6195" spans="10:14" x14ac:dyDescent="0.25">
      <c r="J6195" s="34"/>
      <c r="K6195" s="34"/>
      <c r="L6195" s="34"/>
      <c r="M6195" s="34"/>
      <c r="N6195" s="70" t="e">
        <f>VLOOKUP(VALUE(A6195),'Data Consistencia'!A:P,6,0)</f>
        <v>#N/A</v>
      </c>
    </row>
    <row r="6196" spans="10:14" x14ac:dyDescent="0.25">
      <c r="J6196" s="34"/>
      <c r="K6196" s="34"/>
      <c r="L6196" s="34"/>
      <c r="M6196" s="34"/>
      <c r="N6196" s="70" t="e">
        <f>VLOOKUP(VALUE(A6196),'Data Consistencia'!A:P,6,0)</f>
        <v>#N/A</v>
      </c>
    </row>
    <row r="6197" spans="10:14" x14ac:dyDescent="0.25">
      <c r="J6197" s="34"/>
      <c r="K6197" s="34"/>
      <c r="L6197" s="34"/>
      <c r="M6197" s="34"/>
      <c r="N6197" s="70" t="e">
        <f>VLOOKUP(VALUE(A6197),'Data Consistencia'!A:P,6,0)</f>
        <v>#N/A</v>
      </c>
    </row>
    <row r="6198" spans="10:14" x14ac:dyDescent="0.25">
      <c r="J6198" s="34"/>
      <c r="K6198" s="34"/>
      <c r="L6198" s="34"/>
      <c r="M6198" s="34"/>
      <c r="N6198" s="70" t="e">
        <f>VLOOKUP(VALUE(A6198),'Data Consistencia'!A:P,6,0)</f>
        <v>#N/A</v>
      </c>
    </row>
    <row r="6199" spans="10:14" x14ac:dyDescent="0.25">
      <c r="J6199" s="34"/>
      <c r="K6199" s="34"/>
      <c r="L6199" s="34"/>
      <c r="M6199" s="34"/>
      <c r="N6199" s="70" t="e">
        <f>VLOOKUP(VALUE(A6199),'Data Consistencia'!A:P,6,0)</f>
        <v>#N/A</v>
      </c>
    </row>
    <row r="6200" spans="10:14" x14ac:dyDescent="0.25">
      <c r="J6200" s="34"/>
      <c r="K6200" s="34"/>
      <c r="L6200" s="34"/>
      <c r="M6200" s="34"/>
      <c r="N6200" s="70" t="e">
        <f>VLOOKUP(VALUE(A6200),'Data Consistencia'!A:P,6,0)</f>
        <v>#N/A</v>
      </c>
    </row>
    <row r="6201" spans="10:14" x14ac:dyDescent="0.25">
      <c r="J6201" s="34"/>
      <c r="K6201" s="34"/>
      <c r="L6201" s="34"/>
      <c r="M6201" s="34"/>
      <c r="N6201" s="70" t="e">
        <f>VLOOKUP(VALUE(A6201),'Data Consistencia'!A:P,6,0)</f>
        <v>#N/A</v>
      </c>
    </row>
    <row r="6202" spans="10:14" x14ac:dyDescent="0.25">
      <c r="J6202" s="34"/>
      <c r="K6202" s="34"/>
      <c r="L6202" s="34"/>
      <c r="M6202" s="34"/>
      <c r="N6202" s="70" t="e">
        <f>VLOOKUP(VALUE(A6202),'Data Consistencia'!A:P,6,0)</f>
        <v>#N/A</v>
      </c>
    </row>
    <row r="6203" spans="10:14" x14ac:dyDescent="0.25">
      <c r="J6203" s="34"/>
      <c r="K6203" s="34"/>
      <c r="L6203" s="34"/>
      <c r="M6203" s="34"/>
      <c r="N6203" s="70" t="e">
        <f>VLOOKUP(VALUE(A6203),'Data Consistencia'!A:P,6,0)</f>
        <v>#N/A</v>
      </c>
    </row>
    <row r="6204" spans="10:14" x14ac:dyDescent="0.25">
      <c r="J6204" s="34"/>
      <c r="K6204" s="34"/>
      <c r="L6204" s="34"/>
      <c r="M6204" s="34"/>
      <c r="N6204" s="70" t="e">
        <f>VLOOKUP(VALUE(A6204),'Data Consistencia'!A:P,6,0)</f>
        <v>#N/A</v>
      </c>
    </row>
    <row r="6205" spans="10:14" x14ac:dyDescent="0.25">
      <c r="J6205" s="34"/>
      <c r="K6205" s="34"/>
      <c r="L6205" s="34"/>
      <c r="M6205" s="34"/>
      <c r="N6205" s="70" t="e">
        <f>VLOOKUP(VALUE(A6205),'Data Consistencia'!A:P,6,0)</f>
        <v>#N/A</v>
      </c>
    </row>
    <row r="6206" spans="10:14" x14ac:dyDescent="0.25">
      <c r="J6206" s="34"/>
      <c r="K6206" s="34"/>
      <c r="L6206" s="34"/>
      <c r="M6206" s="34"/>
      <c r="N6206" s="70" t="e">
        <f>VLOOKUP(VALUE(A6206),'Data Consistencia'!A:P,6,0)</f>
        <v>#N/A</v>
      </c>
    </row>
    <row r="6207" spans="10:14" x14ac:dyDescent="0.25">
      <c r="J6207" s="34"/>
      <c r="K6207" s="34"/>
      <c r="L6207" s="34"/>
      <c r="M6207" s="34"/>
      <c r="N6207" s="70" t="e">
        <f>VLOOKUP(VALUE(A6207),'Data Consistencia'!A:P,6,0)</f>
        <v>#N/A</v>
      </c>
    </row>
    <row r="6208" spans="10:14" x14ac:dyDescent="0.25">
      <c r="J6208" s="34"/>
      <c r="K6208" s="34"/>
      <c r="L6208" s="34"/>
      <c r="M6208" s="34"/>
      <c r="N6208" s="70" t="e">
        <f>VLOOKUP(VALUE(A6208),'Data Consistencia'!A:P,6,0)</f>
        <v>#N/A</v>
      </c>
    </row>
    <row r="6209" spans="10:14" x14ac:dyDescent="0.25">
      <c r="J6209" s="34"/>
      <c r="K6209" s="34"/>
      <c r="L6209" s="34"/>
      <c r="M6209" s="34"/>
      <c r="N6209" s="70" t="e">
        <f>VLOOKUP(VALUE(A6209),'Data Consistencia'!A:P,6,0)</f>
        <v>#N/A</v>
      </c>
    </row>
    <row r="6210" spans="10:14" x14ac:dyDescent="0.25">
      <c r="J6210" s="34"/>
      <c r="K6210" s="34"/>
      <c r="L6210" s="34"/>
      <c r="M6210" s="34"/>
      <c r="N6210" s="70" t="e">
        <f>VLOOKUP(VALUE(A6210),'Data Consistencia'!A:P,6,0)</f>
        <v>#N/A</v>
      </c>
    </row>
    <row r="6211" spans="10:14" x14ac:dyDescent="0.25">
      <c r="J6211" s="34"/>
      <c r="K6211" s="34"/>
      <c r="L6211" s="34"/>
      <c r="M6211" s="34"/>
      <c r="N6211" s="70" t="e">
        <f>VLOOKUP(VALUE(A6211),'Data Consistencia'!A:P,6,0)</f>
        <v>#N/A</v>
      </c>
    </row>
    <row r="6212" spans="10:14" x14ac:dyDescent="0.25">
      <c r="J6212" s="34"/>
      <c r="K6212" s="34"/>
      <c r="L6212" s="34"/>
      <c r="M6212" s="34"/>
      <c r="N6212" s="70" t="e">
        <f>VLOOKUP(VALUE(A6212),'Data Consistencia'!A:P,6,0)</f>
        <v>#N/A</v>
      </c>
    </row>
    <row r="6213" spans="10:14" x14ac:dyDescent="0.25">
      <c r="J6213" s="34"/>
      <c r="K6213" s="34"/>
      <c r="L6213" s="34"/>
      <c r="M6213" s="34"/>
      <c r="N6213" s="70" t="e">
        <f>VLOOKUP(VALUE(A6213),'Data Consistencia'!A:P,6,0)</f>
        <v>#N/A</v>
      </c>
    </row>
    <row r="6214" spans="10:14" x14ac:dyDescent="0.25">
      <c r="J6214" s="34"/>
      <c r="K6214" s="34"/>
      <c r="L6214" s="34"/>
      <c r="M6214" s="34"/>
      <c r="N6214" s="70" t="e">
        <f>VLOOKUP(VALUE(A6214),'Data Consistencia'!A:P,6,0)</f>
        <v>#N/A</v>
      </c>
    </row>
    <row r="6215" spans="10:14" x14ac:dyDescent="0.25">
      <c r="J6215" s="34"/>
      <c r="K6215" s="34"/>
      <c r="L6215" s="34"/>
      <c r="M6215" s="34"/>
      <c r="N6215" s="70" t="e">
        <f>VLOOKUP(VALUE(A6215),'Data Consistencia'!A:P,6,0)</f>
        <v>#N/A</v>
      </c>
    </row>
    <row r="6216" spans="10:14" x14ac:dyDescent="0.25">
      <c r="J6216" s="34"/>
      <c r="K6216" s="34"/>
      <c r="L6216" s="34"/>
      <c r="M6216" s="34"/>
      <c r="N6216" s="70" t="e">
        <f>VLOOKUP(VALUE(A6216),'Data Consistencia'!A:P,6,0)</f>
        <v>#N/A</v>
      </c>
    </row>
    <row r="6217" spans="10:14" x14ac:dyDescent="0.25">
      <c r="J6217" s="34"/>
      <c r="K6217" s="34"/>
      <c r="L6217" s="34"/>
      <c r="M6217" s="34"/>
      <c r="N6217" s="70" t="e">
        <f>VLOOKUP(VALUE(A6217),'Data Consistencia'!A:P,6,0)</f>
        <v>#N/A</v>
      </c>
    </row>
    <row r="6218" spans="10:14" x14ac:dyDescent="0.25">
      <c r="J6218" s="34"/>
      <c r="K6218" s="34"/>
      <c r="L6218" s="34"/>
      <c r="M6218" s="34"/>
      <c r="N6218" s="70" t="e">
        <f>VLOOKUP(VALUE(A6218),'Data Consistencia'!A:P,6,0)</f>
        <v>#N/A</v>
      </c>
    </row>
    <row r="6219" spans="10:14" x14ac:dyDescent="0.25">
      <c r="J6219" s="34"/>
      <c r="K6219" s="34"/>
      <c r="L6219" s="34"/>
      <c r="M6219" s="34"/>
      <c r="N6219" s="70" t="e">
        <f>VLOOKUP(VALUE(A6219),'Data Consistencia'!A:P,6,0)</f>
        <v>#N/A</v>
      </c>
    </row>
    <row r="6220" spans="10:14" x14ac:dyDescent="0.25">
      <c r="J6220" s="34"/>
      <c r="K6220" s="34"/>
      <c r="L6220" s="34"/>
      <c r="M6220" s="34"/>
      <c r="N6220" s="70" t="e">
        <f>VLOOKUP(VALUE(A6220),'Data Consistencia'!A:P,6,0)</f>
        <v>#N/A</v>
      </c>
    </row>
    <row r="6221" spans="10:14" x14ac:dyDescent="0.25">
      <c r="J6221" s="34"/>
      <c r="K6221" s="34"/>
      <c r="L6221" s="34"/>
      <c r="M6221" s="34"/>
      <c r="N6221" s="70" t="e">
        <f>VLOOKUP(VALUE(A6221),'Data Consistencia'!A:P,6,0)</f>
        <v>#N/A</v>
      </c>
    </row>
    <row r="6222" spans="10:14" x14ac:dyDescent="0.25">
      <c r="J6222" s="34"/>
      <c r="K6222" s="34"/>
      <c r="L6222" s="34"/>
      <c r="M6222" s="34"/>
      <c r="N6222" s="70" t="e">
        <f>VLOOKUP(VALUE(A6222),'Data Consistencia'!A:P,6,0)</f>
        <v>#N/A</v>
      </c>
    </row>
    <row r="6223" spans="10:14" x14ac:dyDescent="0.25">
      <c r="J6223" s="34"/>
      <c r="K6223" s="34"/>
      <c r="L6223" s="34"/>
      <c r="M6223" s="34"/>
      <c r="N6223" s="70" t="e">
        <f>VLOOKUP(VALUE(A6223),'Data Consistencia'!A:P,6,0)</f>
        <v>#N/A</v>
      </c>
    </row>
    <row r="6224" spans="10:14" x14ac:dyDescent="0.25">
      <c r="J6224" s="34"/>
      <c r="K6224" s="34"/>
      <c r="L6224" s="34"/>
      <c r="M6224" s="34"/>
      <c r="N6224" s="70" t="e">
        <f>VLOOKUP(VALUE(A6224),'Data Consistencia'!A:P,6,0)</f>
        <v>#N/A</v>
      </c>
    </row>
    <row r="6225" spans="10:14" x14ac:dyDescent="0.25">
      <c r="J6225" s="34"/>
      <c r="K6225" s="34"/>
      <c r="L6225" s="34"/>
      <c r="M6225" s="34"/>
      <c r="N6225" s="70" t="e">
        <f>VLOOKUP(VALUE(A6225),'Data Consistencia'!A:P,6,0)</f>
        <v>#N/A</v>
      </c>
    </row>
    <row r="6226" spans="10:14" x14ac:dyDescent="0.25">
      <c r="J6226" s="34"/>
      <c r="K6226" s="34"/>
      <c r="L6226" s="34"/>
      <c r="M6226" s="34"/>
      <c r="N6226" s="70" t="e">
        <f>VLOOKUP(VALUE(A6226),'Data Consistencia'!A:P,6,0)</f>
        <v>#N/A</v>
      </c>
    </row>
    <row r="6227" spans="10:14" x14ac:dyDescent="0.25">
      <c r="J6227" s="34"/>
      <c r="K6227" s="34"/>
      <c r="L6227" s="34"/>
      <c r="M6227" s="34"/>
      <c r="N6227" s="70" t="e">
        <f>VLOOKUP(VALUE(A6227),'Data Consistencia'!A:P,6,0)</f>
        <v>#N/A</v>
      </c>
    </row>
    <row r="6228" spans="10:14" x14ac:dyDescent="0.25">
      <c r="J6228" s="34"/>
      <c r="K6228" s="34"/>
      <c r="L6228" s="34"/>
      <c r="M6228" s="34"/>
      <c r="N6228" s="70" t="e">
        <f>VLOOKUP(VALUE(A6228),'Data Consistencia'!A:P,6,0)</f>
        <v>#N/A</v>
      </c>
    </row>
    <row r="6229" spans="10:14" x14ac:dyDescent="0.25">
      <c r="J6229" s="34"/>
      <c r="K6229" s="34"/>
      <c r="L6229" s="34"/>
      <c r="M6229" s="34"/>
      <c r="N6229" s="70" t="e">
        <f>VLOOKUP(VALUE(A6229),'Data Consistencia'!A:P,6,0)</f>
        <v>#N/A</v>
      </c>
    </row>
    <row r="6230" spans="10:14" x14ac:dyDescent="0.25">
      <c r="J6230" s="34"/>
      <c r="K6230" s="34"/>
      <c r="L6230" s="34"/>
      <c r="M6230" s="34"/>
      <c r="N6230" s="70" t="e">
        <f>VLOOKUP(VALUE(A6230),'Data Consistencia'!A:P,6,0)</f>
        <v>#N/A</v>
      </c>
    </row>
    <row r="6231" spans="10:14" x14ac:dyDescent="0.25">
      <c r="J6231" s="34"/>
      <c r="K6231" s="34"/>
      <c r="L6231" s="34"/>
      <c r="M6231" s="34"/>
      <c r="N6231" s="70" t="e">
        <f>VLOOKUP(VALUE(A6231),'Data Consistencia'!A:P,6,0)</f>
        <v>#N/A</v>
      </c>
    </row>
    <row r="6232" spans="10:14" x14ac:dyDescent="0.25">
      <c r="J6232" s="34"/>
      <c r="K6232" s="34"/>
      <c r="L6232" s="34"/>
      <c r="M6232" s="34"/>
      <c r="N6232" s="70" t="e">
        <f>VLOOKUP(VALUE(A6232),'Data Consistencia'!A:P,6,0)</f>
        <v>#N/A</v>
      </c>
    </row>
    <row r="6233" spans="10:14" x14ac:dyDescent="0.25">
      <c r="J6233" s="34"/>
      <c r="K6233" s="34"/>
      <c r="L6233" s="34"/>
      <c r="M6233" s="34"/>
      <c r="N6233" s="70" t="e">
        <f>VLOOKUP(VALUE(A6233),'Data Consistencia'!A:P,6,0)</f>
        <v>#N/A</v>
      </c>
    </row>
    <row r="6234" spans="10:14" x14ac:dyDescent="0.25">
      <c r="J6234" s="34"/>
      <c r="K6234" s="34"/>
      <c r="L6234" s="34"/>
      <c r="M6234" s="34"/>
      <c r="N6234" s="70" t="e">
        <f>VLOOKUP(VALUE(A6234),'Data Consistencia'!A:P,6,0)</f>
        <v>#N/A</v>
      </c>
    </row>
    <row r="6235" spans="10:14" x14ac:dyDescent="0.25">
      <c r="J6235" s="34"/>
      <c r="K6235" s="34"/>
      <c r="L6235" s="34"/>
      <c r="M6235" s="34"/>
      <c r="N6235" s="70" t="e">
        <f>VLOOKUP(VALUE(A6235),'Data Consistencia'!A:P,6,0)</f>
        <v>#N/A</v>
      </c>
    </row>
    <row r="6236" spans="10:14" x14ac:dyDescent="0.25">
      <c r="J6236" s="34"/>
      <c r="K6236" s="34"/>
      <c r="L6236" s="34"/>
      <c r="M6236" s="34"/>
      <c r="N6236" s="70" t="e">
        <f>VLOOKUP(VALUE(A6236),'Data Consistencia'!A:P,6,0)</f>
        <v>#N/A</v>
      </c>
    </row>
    <row r="6237" spans="10:14" x14ac:dyDescent="0.25">
      <c r="J6237" s="34"/>
      <c r="K6237" s="34"/>
      <c r="L6237" s="34"/>
      <c r="M6237" s="34"/>
      <c r="N6237" s="70" t="e">
        <f>VLOOKUP(VALUE(A6237),'Data Consistencia'!A:P,6,0)</f>
        <v>#N/A</v>
      </c>
    </row>
    <row r="6238" spans="10:14" x14ac:dyDescent="0.25">
      <c r="J6238" s="34"/>
      <c r="K6238" s="34"/>
      <c r="L6238" s="34"/>
      <c r="M6238" s="34"/>
      <c r="N6238" s="70" t="e">
        <f>VLOOKUP(VALUE(A6238),'Data Consistencia'!A:P,6,0)</f>
        <v>#N/A</v>
      </c>
    </row>
    <row r="6239" spans="10:14" x14ac:dyDescent="0.25">
      <c r="J6239" s="34"/>
      <c r="K6239" s="34"/>
      <c r="L6239" s="34"/>
      <c r="M6239" s="34"/>
      <c r="N6239" s="70" t="e">
        <f>VLOOKUP(VALUE(A6239),'Data Consistencia'!A:P,6,0)</f>
        <v>#N/A</v>
      </c>
    </row>
    <row r="6240" spans="10:14" x14ac:dyDescent="0.25">
      <c r="J6240" s="34"/>
      <c r="K6240" s="34"/>
      <c r="L6240" s="34"/>
      <c r="M6240" s="34"/>
      <c r="N6240" s="70" t="e">
        <f>VLOOKUP(VALUE(A6240),'Data Consistencia'!A:P,6,0)</f>
        <v>#N/A</v>
      </c>
    </row>
    <row r="6241" spans="10:14" x14ac:dyDescent="0.25">
      <c r="J6241" s="34"/>
      <c r="K6241" s="34"/>
      <c r="L6241" s="34"/>
      <c r="M6241" s="34"/>
      <c r="N6241" s="70" t="e">
        <f>VLOOKUP(VALUE(A6241),'Data Consistencia'!A:P,6,0)</f>
        <v>#N/A</v>
      </c>
    </row>
    <row r="6242" spans="10:14" x14ac:dyDescent="0.25">
      <c r="J6242" s="34"/>
      <c r="K6242" s="34"/>
      <c r="L6242" s="34"/>
      <c r="M6242" s="34"/>
      <c r="N6242" s="70" t="e">
        <f>VLOOKUP(VALUE(A6242),'Data Consistencia'!A:P,6,0)</f>
        <v>#N/A</v>
      </c>
    </row>
    <row r="6243" spans="10:14" x14ac:dyDescent="0.25">
      <c r="J6243" s="34"/>
      <c r="K6243" s="34"/>
      <c r="L6243" s="34"/>
      <c r="M6243" s="34"/>
      <c r="N6243" s="70" t="e">
        <f>VLOOKUP(VALUE(A6243),'Data Consistencia'!A:P,6,0)</f>
        <v>#N/A</v>
      </c>
    </row>
    <row r="6244" spans="10:14" x14ac:dyDescent="0.25">
      <c r="J6244" s="34"/>
      <c r="K6244" s="34"/>
      <c r="L6244" s="34"/>
      <c r="M6244" s="34"/>
      <c r="N6244" s="70" t="e">
        <f>VLOOKUP(VALUE(A6244),'Data Consistencia'!A:P,6,0)</f>
        <v>#N/A</v>
      </c>
    </row>
    <row r="6245" spans="10:14" x14ac:dyDescent="0.25">
      <c r="J6245" s="34"/>
      <c r="K6245" s="34"/>
      <c r="L6245" s="34"/>
      <c r="M6245" s="34"/>
      <c r="N6245" s="70" t="e">
        <f>VLOOKUP(VALUE(A6245),'Data Consistencia'!A:P,6,0)</f>
        <v>#N/A</v>
      </c>
    </row>
    <row r="6246" spans="10:14" x14ac:dyDescent="0.25">
      <c r="J6246" s="34"/>
      <c r="K6246" s="34"/>
      <c r="L6246" s="34"/>
      <c r="M6246" s="34"/>
      <c r="N6246" s="70" t="e">
        <f>VLOOKUP(VALUE(A6246),'Data Consistencia'!A:P,6,0)</f>
        <v>#N/A</v>
      </c>
    </row>
    <row r="6247" spans="10:14" x14ac:dyDescent="0.25">
      <c r="J6247" s="34"/>
      <c r="K6247" s="34"/>
      <c r="L6247" s="34"/>
      <c r="M6247" s="34"/>
      <c r="N6247" s="70" t="e">
        <f>VLOOKUP(VALUE(A6247),'Data Consistencia'!A:P,6,0)</f>
        <v>#N/A</v>
      </c>
    </row>
    <row r="6248" spans="10:14" x14ac:dyDescent="0.25">
      <c r="J6248" s="34"/>
      <c r="K6248" s="34"/>
      <c r="L6248" s="34"/>
      <c r="M6248" s="34"/>
      <c r="N6248" s="70" t="e">
        <f>VLOOKUP(VALUE(A6248),'Data Consistencia'!A:P,6,0)</f>
        <v>#N/A</v>
      </c>
    </row>
    <row r="6249" spans="10:14" x14ac:dyDescent="0.25">
      <c r="J6249" s="34"/>
      <c r="K6249" s="34"/>
      <c r="L6249" s="34"/>
      <c r="M6249" s="34"/>
      <c r="N6249" s="70" t="e">
        <f>VLOOKUP(VALUE(A6249),'Data Consistencia'!A:P,6,0)</f>
        <v>#N/A</v>
      </c>
    </row>
    <row r="6250" spans="10:14" x14ac:dyDescent="0.25">
      <c r="J6250" s="34"/>
      <c r="K6250" s="34"/>
      <c r="L6250" s="34"/>
      <c r="M6250" s="34"/>
      <c r="N6250" s="70" t="e">
        <f>VLOOKUP(VALUE(A6250),'Data Consistencia'!A:P,6,0)</f>
        <v>#N/A</v>
      </c>
    </row>
    <row r="6251" spans="10:14" x14ac:dyDescent="0.25">
      <c r="J6251" s="34"/>
      <c r="K6251" s="34"/>
      <c r="L6251" s="34"/>
      <c r="M6251" s="34"/>
      <c r="N6251" s="70" t="e">
        <f>VLOOKUP(VALUE(A6251),'Data Consistencia'!A:P,6,0)</f>
        <v>#N/A</v>
      </c>
    </row>
    <row r="6252" spans="10:14" x14ac:dyDescent="0.25">
      <c r="J6252" s="34"/>
      <c r="K6252" s="34"/>
      <c r="L6252" s="34"/>
      <c r="M6252" s="34"/>
      <c r="N6252" s="70" t="e">
        <f>VLOOKUP(VALUE(A6252),'Data Consistencia'!A:P,6,0)</f>
        <v>#N/A</v>
      </c>
    </row>
    <row r="6253" spans="10:14" x14ac:dyDescent="0.25">
      <c r="J6253" s="34"/>
      <c r="K6253" s="34"/>
      <c r="L6253" s="34"/>
      <c r="M6253" s="34"/>
      <c r="N6253" s="70" t="e">
        <f>VLOOKUP(VALUE(A6253),'Data Consistencia'!A:P,6,0)</f>
        <v>#N/A</v>
      </c>
    </row>
    <row r="6254" spans="10:14" x14ac:dyDescent="0.25">
      <c r="J6254" s="34"/>
      <c r="K6254" s="34"/>
      <c r="L6254" s="34"/>
      <c r="M6254" s="34"/>
      <c r="N6254" s="70" t="e">
        <f>VLOOKUP(VALUE(A6254),'Data Consistencia'!A:P,6,0)</f>
        <v>#N/A</v>
      </c>
    </row>
    <row r="6255" spans="10:14" x14ac:dyDescent="0.25">
      <c r="J6255" s="34"/>
      <c r="K6255" s="34"/>
      <c r="L6255" s="34"/>
      <c r="M6255" s="34"/>
      <c r="N6255" s="70" t="e">
        <f>VLOOKUP(VALUE(A6255),'Data Consistencia'!A:P,6,0)</f>
        <v>#N/A</v>
      </c>
    </row>
    <row r="6256" spans="10:14" x14ac:dyDescent="0.25">
      <c r="J6256" s="34"/>
      <c r="K6256" s="34"/>
      <c r="L6256" s="34"/>
      <c r="M6256" s="34"/>
      <c r="N6256" s="70" t="e">
        <f>VLOOKUP(VALUE(A6256),'Data Consistencia'!A:P,6,0)</f>
        <v>#N/A</v>
      </c>
    </row>
    <row r="6257" spans="10:14" x14ac:dyDescent="0.25">
      <c r="J6257" s="34"/>
      <c r="K6257" s="34"/>
      <c r="L6257" s="34"/>
      <c r="M6257" s="34"/>
      <c r="N6257" s="70" t="e">
        <f>VLOOKUP(VALUE(A6257),'Data Consistencia'!A:P,6,0)</f>
        <v>#N/A</v>
      </c>
    </row>
    <row r="6258" spans="10:14" x14ac:dyDescent="0.25">
      <c r="J6258" s="34"/>
      <c r="K6258" s="34"/>
      <c r="L6258" s="34"/>
      <c r="M6258" s="34"/>
      <c r="N6258" s="70" t="e">
        <f>VLOOKUP(VALUE(A6258),'Data Consistencia'!A:P,6,0)</f>
        <v>#N/A</v>
      </c>
    </row>
    <row r="6259" spans="10:14" x14ac:dyDescent="0.25">
      <c r="J6259" s="34"/>
      <c r="K6259" s="34"/>
      <c r="L6259" s="34"/>
      <c r="M6259" s="34"/>
      <c r="N6259" s="70" t="e">
        <f>VLOOKUP(VALUE(A6259),'Data Consistencia'!A:P,6,0)</f>
        <v>#N/A</v>
      </c>
    </row>
    <row r="6260" spans="10:14" x14ac:dyDescent="0.25">
      <c r="J6260" s="34"/>
      <c r="K6260" s="34"/>
      <c r="L6260" s="34"/>
      <c r="M6260" s="34"/>
      <c r="N6260" s="70" t="e">
        <f>VLOOKUP(VALUE(A6260),'Data Consistencia'!A:P,6,0)</f>
        <v>#N/A</v>
      </c>
    </row>
    <row r="6261" spans="10:14" x14ac:dyDescent="0.25">
      <c r="J6261" s="34"/>
      <c r="K6261" s="34"/>
      <c r="L6261" s="34"/>
      <c r="M6261" s="34"/>
      <c r="N6261" s="70" t="e">
        <f>VLOOKUP(VALUE(A6261),'Data Consistencia'!A:P,6,0)</f>
        <v>#N/A</v>
      </c>
    </row>
    <row r="6262" spans="10:14" x14ac:dyDescent="0.25">
      <c r="J6262" s="34"/>
      <c r="K6262" s="34"/>
      <c r="L6262" s="34"/>
      <c r="M6262" s="34"/>
      <c r="N6262" s="70" t="e">
        <f>VLOOKUP(VALUE(A6262),'Data Consistencia'!A:P,6,0)</f>
        <v>#N/A</v>
      </c>
    </row>
    <row r="6263" spans="10:14" x14ac:dyDescent="0.25">
      <c r="J6263" s="34"/>
      <c r="K6263" s="34"/>
      <c r="L6263" s="34"/>
      <c r="M6263" s="34"/>
      <c r="N6263" s="70" t="e">
        <f>VLOOKUP(VALUE(A6263),'Data Consistencia'!A:P,6,0)</f>
        <v>#N/A</v>
      </c>
    </row>
    <row r="6264" spans="10:14" x14ac:dyDescent="0.25">
      <c r="J6264" s="34"/>
      <c r="K6264" s="34"/>
      <c r="L6264" s="34"/>
      <c r="M6264" s="34"/>
      <c r="N6264" s="70" t="e">
        <f>VLOOKUP(VALUE(A6264),'Data Consistencia'!A:P,6,0)</f>
        <v>#N/A</v>
      </c>
    </row>
    <row r="6265" spans="10:14" x14ac:dyDescent="0.25">
      <c r="J6265" s="34"/>
      <c r="K6265" s="34"/>
      <c r="L6265" s="34"/>
      <c r="M6265" s="34"/>
      <c r="N6265" s="70" t="e">
        <f>VLOOKUP(VALUE(A6265),'Data Consistencia'!A:P,6,0)</f>
        <v>#N/A</v>
      </c>
    </row>
    <row r="6266" spans="10:14" x14ac:dyDescent="0.25">
      <c r="J6266" s="34"/>
      <c r="K6266" s="34"/>
      <c r="L6266" s="34"/>
      <c r="M6266" s="34"/>
      <c r="N6266" s="70" t="e">
        <f>VLOOKUP(VALUE(A6266),'Data Consistencia'!A:P,6,0)</f>
        <v>#N/A</v>
      </c>
    </row>
    <row r="6267" spans="10:14" x14ac:dyDescent="0.25">
      <c r="J6267" s="34"/>
      <c r="K6267" s="34"/>
      <c r="L6267" s="34"/>
      <c r="M6267" s="34"/>
      <c r="N6267" s="70" t="e">
        <f>VLOOKUP(VALUE(A6267),'Data Consistencia'!A:P,6,0)</f>
        <v>#N/A</v>
      </c>
    </row>
    <row r="6268" spans="10:14" x14ac:dyDescent="0.25">
      <c r="J6268" s="34"/>
      <c r="K6268" s="34"/>
      <c r="L6268" s="34"/>
      <c r="M6268" s="34"/>
      <c r="N6268" s="70" t="e">
        <f>VLOOKUP(VALUE(A6268),'Data Consistencia'!A:P,6,0)</f>
        <v>#N/A</v>
      </c>
    </row>
    <row r="6269" spans="10:14" x14ac:dyDescent="0.25">
      <c r="J6269" s="34"/>
      <c r="K6269" s="34"/>
      <c r="L6269" s="34"/>
      <c r="M6269" s="34"/>
      <c r="N6269" s="70" t="e">
        <f>VLOOKUP(VALUE(A6269),'Data Consistencia'!A:P,6,0)</f>
        <v>#N/A</v>
      </c>
    </row>
    <row r="6270" spans="10:14" x14ac:dyDescent="0.25">
      <c r="J6270" s="34"/>
      <c r="K6270" s="34"/>
      <c r="L6270" s="34"/>
      <c r="M6270" s="34"/>
      <c r="N6270" s="70" t="e">
        <f>VLOOKUP(VALUE(A6270),'Data Consistencia'!A:P,6,0)</f>
        <v>#N/A</v>
      </c>
    </row>
    <row r="6271" spans="10:14" x14ac:dyDescent="0.25">
      <c r="J6271" s="34"/>
      <c r="K6271" s="34"/>
      <c r="L6271" s="34"/>
      <c r="M6271" s="34"/>
      <c r="N6271" s="70" t="e">
        <f>VLOOKUP(VALUE(A6271),'Data Consistencia'!A:P,6,0)</f>
        <v>#N/A</v>
      </c>
    </row>
    <row r="6272" spans="10:14" x14ac:dyDescent="0.25">
      <c r="J6272" s="34"/>
      <c r="K6272" s="34"/>
      <c r="L6272" s="34"/>
      <c r="M6272" s="34"/>
      <c r="N6272" s="70" t="e">
        <f>VLOOKUP(VALUE(A6272),'Data Consistencia'!A:P,6,0)</f>
        <v>#N/A</v>
      </c>
    </row>
    <row r="6273" spans="10:14" x14ac:dyDescent="0.25">
      <c r="J6273" s="34"/>
      <c r="K6273" s="34"/>
      <c r="L6273" s="34"/>
      <c r="M6273" s="34"/>
      <c r="N6273" s="70" t="e">
        <f>VLOOKUP(VALUE(A6273),'Data Consistencia'!A:P,6,0)</f>
        <v>#N/A</v>
      </c>
    </row>
    <row r="6274" spans="10:14" x14ac:dyDescent="0.25">
      <c r="J6274" s="34"/>
      <c r="K6274" s="34"/>
      <c r="L6274" s="34"/>
      <c r="M6274" s="34"/>
      <c r="N6274" s="70" t="e">
        <f>VLOOKUP(VALUE(A6274),'Data Consistencia'!A:P,6,0)</f>
        <v>#N/A</v>
      </c>
    </row>
    <row r="6275" spans="10:14" x14ac:dyDescent="0.25">
      <c r="J6275" s="34"/>
      <c r="K6275" s="34"/>
      <c r="L6275" s="34"/>
      <c r="M6275" s="34"/>
      <c r="N6275" s="70" t="e">
        <f>VLOOKUP(VALUE(A6275),'Data Consistencia'!A:P,6,0)</f>
        <v>#N/A</v>
      </c>
    </row>
    <row r="6276" spans="10:14" x14ac:dyDescent="0.25">
      <c r="J6276" s="34"/>
      <c r="K6276" s="34"/>
      <c r="L6276" s="34"/>
      <c r="M6276" s="34"/>
      <c r="N6276" s="70" t="e">
        <f>VLOOKUP(VALUE(A6276),'Data Consistencia'!A:P,6,0)</f>
        <v>#N/A</v>
      </c>
    </row>
    <row r="6277" spans="10:14" x14ac:dyDescent="0.25">
      <c r="J6277" s="34"/>
      <c r="K6277" s="34"/>
      <c r="L6277" s="34"/>
      <c r="M6277" s="34"/>
      <c r="N6277" s="70" t="e">
        <f>VLOOKUP(VALUE(A6277),'Data Consistencia'!A:P,6,0)</f>
        <v>#N/A</v>
      </c>
    </row>
    <row r="6278" spans="10:14" x14ac:dyDescent="0.25">
      <c r="J6278" s="34"/>
      <c r="K6278" s="34"/>
      <c r="L6278" s="34"/>
      <c r="M6278" s="34"/>
      <c r="N6278" s="70" t="e">
        <f>VLOOKUP(VALUE(A6278),'Data Consistencia'!A:P,6,0)</f>
        <v>#N/A</v>
      </c>
    </row>
    <row r="6279" spans="10:14" x14ac:dyDescent="0.25">
      <c r="J6279" s="34"/>
      <c r="K6279" s="34"/>
      <c r="L6279" s="34"/>
      <c r="M6279" s="34"/>
      <c r="N6279" s="70" t="e">
        <f>VLOOKUP(VALUE(A6279),'Data Consistencia'!A:P,6,0)</f>
        <v>#N/A</v>
      </c>
    </row>
    <row r="6280" spans="10:14" x14ac:dyDescent="0.25">
      <c r="J6280" s="34"/>
      <c r="K6280" s="34"/>
      <c r="L6280" s="34"/>
      <c r="M6280" s="34"/>
      <c r="N6280" s="70" t="e">
        <f>VLOOKUP(VALUE(A6280),'Data Consistencia'!A:P,6,0)</f>
        <v>#N/A</v>
      </c>
    </row>
    <row r="6281" spans="10:14" x14ac:dyDescent="0.25">
      <c r="J6281" s="34"/>
      <c r="K6281" s="34"/>
      <c r="L6281" s="34"/>
      <c r="M6281" s="34"/>
      <c r="N6281" s="70" t="e">
        <f>VLOOKUP(VALUE(A6281),'Data Consistencia'!A:P,6,0)</f>
        <v>#N/A</v>
      </c>
    </row>
    <row r="6282" spans="10:14" x14ac:dyDescent="0.25">
      <c r="J6282" s="34"/>
      <c r="K6282" s="34"/>
      <c r="L6282" s="34"/>
      <c r="M6282" s="34"/>
      <c r="N6282" s="70" t="e">
        <f>VLOOKUP(VALUE(A6282),'Data Consistencia'!A:P,6,0)</f>
        <v>#N/A</v>
      </c>
    </row>
    <row r="6283" spans="10:14" x14ac:dyDescent="0.25">
      <c r="J6283" s="34"/>
      <c r="K6283" s="34"/>
      <c r="L6283" s="34"/>
      <c r="M6283" s="34"/>
      <c r="N6283" s="70" t="e">
        <f>VLOOKUP(VALUE(A6283),'Data Consistencia'!A:P,6,0)</f>
        <v>#N/A</v>
      </c>
    </row>
    <row r="6284" spans="10:14" x14ac:dyDescent="0.25">
      <c r="J6284" s="34"/>
      <c r="K6284" s="34"/>
      <c r="L6284" s="34"/>
      <c r="M6284" s="34"/>
      <c r="N6284" s="70" t="e">
        <f>VLOOKUP(VALUE(A6284),'Data Consistencia'!A:P,6,0)</f>
        <v>#N/A</v>
      </c>
    </row>
    <row r="6285" spans="10:14" x14ac:dyDescent="0.25">
      <c r="J6285" s="34"/>
      <c r="K6285" s="34"/>
      <c r="L6285" s="34"/>
      <c r="M6285" s="34"/>
      <c r="N6285" s="70" t="e">
        <f>VLOOKUP(VALUE(A6285),'Data Consistencia'!A:P,6,0)</f>
        <v>#N/A</v>
      </c>
    </row>
    <row r="6286" spans="10:14" x14ac:dyDescent="0.25">
      <c r="J6286" s="34"/>
      <c r="K6286" s="34"/>
      <c r="L6286" s="34"/>
      <c r="M6286" s="34"/>
      <c r="N6286" s="70" t="e">
        <f>VLOOKUP(VALUE(A6286),'Data Consistencia'!A:P,6,0)</f>
        <v>#N/A</v>
      </c>
    </row>
    <row r="6287" spans="10:14" x14ac:dyDescent="0.25">
      <c r="J6287" s="34"/>
      <c r="K6287" s="34"/>
      <c r="L6287" s="34"/>
      <c r="M6287" s="34"/>
      <c r="N6287" s="70" t="e">
        <f>VLOOKUP(VALUE(A6287),'Data Consistencia'!A:P,6,0)</f>
        <v>#N/A</v>
      </c>
    </row>
    <row r="6288" spans="10:14" x14ac:dyDescent="0.25">
      <c r="J6288" s="34"/>
      <c r="K6288" s="34"/>
      <c r="L6288" s="34"/>
      <c r="M6288" s="34"/>
      <c r="N6288" s="70" t="e">
        <f>VLOOKUP(VALUE(A6288),'Data Consistencia'!A:P,6,0)</f>
        <v>#N/A</v>
      </c>
    </row>
    <row r="6289" spans="10:14" x14ac:dyDescent="0.25">
      <c r="J6289" s="34"/>
      <c r="K6289" s="34"/>
      <c r="L6289" s="34"/>
      <c r="M6289" s="34"/>
      <c r="N6289" s="70" t="e">
        <f>VLOOKUP(VALUE(A6289),'Data Consistencia'!A:P,6,0)</f>
        <v>#N/A</v>
      </c>
    </row>
    <row r="6290" spans="10:14" x14ac:dyDescent="0.25">
      <c r="J6290" s="34"/>
      <c r="K6290" s="34"/>
      <c r="L6290" s="34"/>
      <c r="M6290" s="34"/>
      <c r="N6290" s="70" t="e">
        <f>VLOOKUP(VALUE(A6290),'Data Consistencia'!A:P,6,0)</f>
        <v>#N/A</v>
      </c>
    </row>
    <row r="6291" spans="10:14" x14ac:dyDescent="0.25">
      <c r="J6291" s="34"/>
      <c r="K6291" s="34"/>
      <c r="L6291" s="34"/>
      <c r="M6291" s="34"/>
      <c r="N6291" s="70" t="e">
        <f>VLOOKUP(VALUE(A6291),'Data Consistencia'!A:P,6,0)</f>
        <v>#N/A</v>
      </c>
    </row>
    <row r="6292" spans="10:14" x14ac:dyDescent="0.25">
      <c r="J6292" s="34"/>
      <c r="K6292" s="34"/>
      <c r="L6292" s="34"/>
      <c r="M6292" s="34"/>
      <c r="N6292" s="70" t="e">
        <f>VLOOKUP(VALUE(A6292),'Data Consistencia'!A:P,6,0)</f>
        <v>#N/A</v>
      </c>
    </row>
    <row r="6293" spans="10:14" x14ac:dyDescent="0.25">
      <c r="J6293" s="34"/>
      <c r="K6293" s="34"/>
      <c r="L6293" s="34"/>
      <c r="M6293" s="34"/>
      <c r="N6293" s="70" t="e">
        <f>VLOOKUP(VALUE(A6293),'Data Consistencia'!A:P,6,0)</f>
        <v>#N/A</v>
      </c>
    </row>
    <row r="6294" spans="10:14" x14ac:dyDescent="0.25">
      <c r="J6294" s="34"/>
      <c r="K6294" s="34"/>
      <c r="L6294" s="34"/>
      <c r="M6294" s="34"/>
      <c r="N6294" s="70" t="e">
        <f>VLOOKUP(VALUE(A6294),'Data Consistencia'!A:P,6,0)</f>
        <v>#N/A</v>
      </c>
    </row>
    <row r="6295" spans="10:14" x14ac:dyDescent="0.25">
      <c r="J6295" s="34"/>
      <c r="K6295" s="34"/>
      <c r="L6295" s="34"/>
      <c r="M6295" s="34"/>
      <c r="N6295" s="70" t="e">
        <f>VLOOKUP(VALUE(A6295),'Data Consistencia'!A:P,6,0)</f>
        <v>#N/A</v>
      </c>
    </row>
    <row r="6296" spans="10:14" x14ac:dyDescent="0.25">
      <c r="J6296" s="34"/>
      <c r="K6296" s="34"/>
      <c r="L6296" s="34"/>
      <c r="M6296" s="34"/>
      <c r="N6296" s="70" t="e">
        <f>VLOOKUP(VALUE(A6296),'Data Consistencia'!A:P,6,0)</f>
        <v>#N/A</v>
      </c>
    </row>
    <row r="6297" spans="10:14" x14ac:dyDescent="0.25">
      <c r="J6297" s="34"/>
      <c r="K6297" s="34"/>
      <c r="L6297" s="34"/>
      <c r="M6297" s="34"/>
      <c r="N6297" s="70" t="e">
        <f>VLOOKUP(VALUE(A6297),'Data Consistencia'!A:P,6,0)</f>
        <v>#N/A</v>
      </c>
    </row>
    <row r="6298" spans="10:14" x14ac:dyDescent="0.25">
      <c r="J6298" s="34"/>
      <c r="K6298" s="34"/>
      <c r="L6298" s="34"/>
      <c r="M6298" s="34"/>
      <c r="N6298" s="70" t="e">
        <f>VLOOKUP(VALUE(A6298),'Data Consistencia'!A:P,6,0)</f>
        <v>#N/A</v>
      </c>
    </row>
    <row r="6299" spans="10:14" x14ac:dyDescent="0.25">
      <c r="J6299" s="34"/>
      <c r="K6299" s="34"/>
      <c r="L6299" s="34"/>
      <c r="M6299" s="34"/>
      <c r="N6299" s="70" t="e">
        <f>VLOOKUP(VALUE(A6299),'Data Consistencia'!A:P,6,0)</f>
        <v>#N/A</v>
      </c>
    </row>
    <row r="6300" spans="10:14" x14ac:dyDescent="0.25">
      <c r="J6300" s="34"/>
      <c r="K6300" s="34"/>
      <c r="L6300" s="34"/>
      <c r="M6300" s="34"/>
      <c r="N6300" s="70" t="e">
        <f>VLOOKUP(VALUE(A6300),'Data Consistencia'!A:P,6,0)</f>
        <v>#N/A</v>
      </c>
    </row>
    <row r="6301" spans="10:14" x14ac:dyDescent="0.25">
      <c r="J6301" s="34"/>
      <c r="K6301" s="34"/>
      <c r="L6301" s="34"/>
      <c r="M6301" s="34"/>
      <c r="N6301" s="70" t="e">
        <f>VLOOKUP(VALUE(A6301),'Data Consistencia'!A:P,6,0)</f>
        <v>#N/A</v>
      </c>
    </row>
    <row r="6302" spans="10:14" x14ac:dyDescent="0.25">
      <c r="J6302" s="34"/>
      <c r="K6302" s="34"/>
      <c r="L6302" s="34"/>
      <c r="M6302" s="34"/>
      <c r="N6302" s="70" t="e">
        <f>VLOOKUP(VALUE(A6302),'Data Consistencia'!A:P,6,0)</f>
        <v>#N/A</v>
      </c>
    </row>
    <row r="6303" spans="10:14" x14ac:dyDescent="0.25">
      <c r="J6303" s="34"/>
      <c r="K6303" s="34"/>
      <c r="L6303" s="34"/>
      <c r="M6303" s="34"/>
      <c r="N6303" s="70" t="e">
        <f>VLOOKUP(VALUE(A6303),'Data Consistencia'!A:P,6,0)</f>
        <v>#N/A</v>
      </c>
    </row>
    <row r="6304" spans="10:14" x14ac:dyDescent="0.25">
      <c r="J6304" s="34"/>
      <c r="K6304" s="34"/>
      <c r="L6304" s="34"/>
      <c r="M6304" s="34"/>
      <c r="N6304" s="70" t="e">
        <f>VLOOKUP(VALUE(A6304),'Data Consistencia'!A:P,6,0)</f>
        <v>#N/A</v>
      </c>
    </row>
    <row r="6305" spans="10:14" x14ac:dyDescent="0.25">
      <c r="J6305" s="34"/>
      <c r="K6305" s="34"/>
      <c r="L6305" s="34"/>
      <c r="M6305" s="34"/>
      <c r="N6305" s="70" t="e">
        <f>VLOOKUP(VALUE(A6305),'Data Consistencia'!A:P,6,0)</f>
        <v>#N/A</v>
      </c>
    </row>
    <row r="6306" spans="10:14" x14ac:dyDescent="0.25">
      <c r="J6306" s="34"/>
      <c r="K6306" s="34"/>
      <c r="L6306" s="34"/>
      <c r="M6306" s="34"/>
      <c r="N6306" s="70" t="e">
        <f>VLOOKUP(VALUE(A6306),'Data Consistencia'!A:P,6,0)</f>
        <v>#N/A</v>
      </c>
    </row>
    <row r="6307" spans="10:14" x14ac:dyDescent="0.25">
      <c r="J6307" s="34"/>
      <c r="K6307" s="34"/>
      <c r="L6307" s="34"/>
      <c r="M6307" s="34"/>
      <c r="N6307" s="70" t="e">
        <f>VLOOKUP(VALUE(A6307),'Data Consistencia'!A:P,6,0)</f>
        <v>#N/A</v>
      </c>
    </row>
    <row r="6308" spans="10:14" x14ac:dyDescent="0.25">
      <c r="J6308" s="34"/>
      <c r="K6308" s="34"/>
      <c r="L6308" s="34"/>
      <c r="M6308" s="34"/>
      <c r="N6308" s="70" t="e">
        <f>VLOOKUP(VALUE(A6308),'Data Consistencia'!A:P,6,0)</f>
        <v>#N/A</v>
      </c>
    </row>
    <row r="6309" spans="10:14" x14ac:dyDescent="0.25">
      <c r="J6309" s="34"/>
      <c r="K6309" s="34"/>
      <c r="L6309" s="34"/>
      <c r="M6309" s="34"/>
      <c r="N6309" s="70" t="e">
        <f>VLOOKUP(VALUE(A6309),'Data Consistencia'!A:P,6,0)</f>
        <v>#N/A</v>
      </c>
    </row>
    <row r="6310" spans="10:14" x14ac:dyDescent="0.25">
      <c r="J6310" s="34"/>
      <c r="K6310" s="34"/>
      <c r="L6310" s="34"/>
      <c r="M6310" s="34"/>
      <c r="N6310" s="70" t="e">
        <f>VLOOKUP(VALUE(A6310),'Data Consistencia'!A:P,6,0)</f>
        <v>#N/A</v>
      </c>
    </row>
    <row r="6311" spans="10:14" x14ac:dyDescent="0.25">
      <c r="J6311" s="34"/>
      <c r="K6311" s="34"/>
      <c r="L6311" s="34"/>
      <c r="M6311" s="34"/>
      <c r="N6311" s="70" t="e">
        <f>VLOOKUP(VALUE(A6311),'Data Consistencia'!A:P,6,0)</f>
        <v>#N/A</v>
      </c>
    </row>
    <row r="6312" spans="10:14" x14ac:dyDescent="0.25">
      <c r="J6312" s="34"/>
      <c r="K6312" s="34"/>
      <c r="L6312" s="34"/>
      <c r="M6312" s="34"/>
      <c r="N6312" s="70" t="e">
        <f>VLOOKUP(VALUE(A6312),'Data Consistencia'!A:P,6,0)</f>
        <v>#N/A</v>
      </c>
    </row>
    <row r="6313" spans="10:14" x14ac:dyDescent="0.25">
      <c r="J6313" s="34"/>
      <c r="K6313" s="34"/>
      <c r="L6313" s="34"/>
      <c r="M6313" s="34"/>
      <c r="N6313" s="70" t="e">
        <f>VLOOKUP(VALUE(A6313),'Data Consistencia'!A:P,6,0)</f>
        <v>#N/A</v>
      </c>
    </row>
    <row r="6314" spans="10:14" x14ac:dyDescent="0.25">
      <c r="J6314" s="34"/>
      <c r="K6314" s="34"/>
      <c r="L6314" s="34"/>
      <c r="M6314" s="34"/>
      <c r="N6314" s="70" t="e">
        <f>VLOOKUP(VALUE(A6314),'Data Consistencia'!A:P,6,0)</f>
        <v>#N/A</v>
      </c>
    </row>
    <row r="6315" spans="10:14" x14ac:dyDescent="0.25">
      <c r="J6315" s="34"/>
      <c r="K6315" s="34"/>
      <c r="L6315" s="34"/>
      <c r="M6315" s="34"/>
      <c r="N6315" s="70" t="e">
        <f>VLOOKUP(VALUE(A6315),'Data Consistencia'!A:P,6,0)</f>
        <v>#N/A</v>
      </c>
    </row>
    <row r="6316" spans="10:14" x14ac:dyDescent="0.25">
      <c r="J6316" s="34"/>
      <c r="K6316" s="34"/>
      <c r="L6316" s="34"/>
      <c r="M6316" s="34"/>
      <c r="N6316" s="70" t="e">
        <f>VLOOKUP(VALUE(A6316),'Data Consistencia'!A:P,6,0)</f>
        <v>#N/A</v>
      </c>
    </row>
    <row r="6317" spans="10:14" x14ac:dyDescent="0.25">
      <c r="J6317" s="34"/>
      <c r="K6317" s="34"/>
      <c r="L6317" s="34"/>
      <c r="M6317" s="34"/>
      <c r="N6317" s="70" t="e">
        <f>VLOOKUP(VALUE(A6317),'Data Consistencia'!A:P,6,0)</f>
        <v>#N/A</v>
      </c>
    </row>
    <row r="6318" spans="10:14" x14ac:dyDescent="0.25">
      <c r="J6318" s="34"/>
      <c r="K6318" s="34"/>
      <c r="L6318" s="34"/>
      <c r="M6318" s="34"/>
      <c r="N6318" s="70" t="e">
        <f>VLOOKUP(VALUE(A6318),'Data Consistencia'!A:P,6,0)</f>
        <v>#N/A</v>
      </c>
    </row>
    <row r="6319" spans="10:14" x14ac:dyDescent="0.25">
      <c r="J6319" s="34"/>
      <c r="K6319" s="34"/>
      <c r="L6319" s="34"/>
      <c r="M6319" s="34"/>
      <c r="N6319" s="70" t="e">
        <f>VLOOKUP(VALUE(A6319),'Data Consistencia'!A:P,6,0)</f>
        <v>#N/A</v>
      </c>
    </row>
    <row r="6320" spans="10:14" x14ac:dyDescent="0.25">
      <c r="J6320" s="34"/>
      <c r="K6320" s="34"/>
      <c r="L6320" s="34"/>
      <c r="M6320" s="34"/>
      <c r="N6320" s="70" t="e">
        <f>VLOOKUP(VALUE(A6320),'Data Consistencia'!A:P,6,0)</f>
        <v>#N/A</v>
      </c>
    </row>
    <row r="6321" spans="10:14" x14ac:dyDescent="0.25">
      <c r="J6321" s="34"/>
      <c r="K6321" s="34"/>
      <c r="L6321" s="34"/>
      <c r="M6321" s="34"/>
      <c r="N6321" s="70" t="e">
        <f>VLOOKUP(VALUE(A6321),'Data Consistencia'!A:P,6,0)</f>
        <v>#N/A</v>
      </c>
    </row>
    <row r="6322" spans="10:14" x14ac:dyDescent="0.25">
      <c r="J6322" s="34"/>
      <c r="K6322" s="34"/>
      <c r="L6322" s="34"/>
      <c r="M6322" s="34"/>
      <c r="N6322" s="70" t="e">
        <f>VLOOKUP(VALUE(A6322),'Data Consistencia'!A:P,6,0)</f>
        <v>#N/A</v>
      </c>
    </row>
    <row r="6323" spans="10:14" x14ac:dyDescent="0.25">
      <c r="J6323" s="34"/>
      <c r="K6323" s="34"/>
      <c r="L6323" s="34"/>
      <c r="M6323" s="34"/>
      <c r="N6323" s="70" t="e">
        <f>VLOOKUP(VALUE(A6323),'Data Consistencia'!A:P,6,0)</f>
        <v>#N/A</v>
      </c>
    </row>
    <row r="6324" spans="10:14" x14ac:dyDescent="0.25">
      <c r="J6324" s="34"/>
      <c r="K6324" s="34"/>
      <c r="L6324" s="34"/>
      <c r="M6324" s="34"/>
      <c r="N6324" s="70" t="e">
        <f>VLOOKUP(VALUE(A6324),'Data Consistencia'!A:P,6,0)</f>
        <v>#N/A</v>
      </c>
    </row>
    <row r="6325" spans="10:14" x14ac:dyDescent="0.25">
      <c r="J6325" s="34"/>
      <c r="K6325" s="34"/>
      <c r="L6325" s="34"/>
      <c r="M6325" s="34"/>
      <c r="N6325" s="70" t="e">
        <f>VLOOKUP(VALUE(A6325),'Data Consistencia'!A:P,6,0)</f>
        <v>#N/A</v>
      </c>
    </row>
    <row r="6326" spans="10:14" x14ac:dyDescent="0.25">
      <c r="J6326" s="34"/>
      <c r="K6326" s="34"/>
      <c r="L6326" s="34"/>
      <c r="M6326" s="34"/>
      <c r="N6326" s="70" t="e">
        <f>VLOOKUP(VALUE(A6326),'Data Consistencia'!A:P,6,0)</f>
        <v>#N/A</v>
      </c>
    </row>
    <row r="6327" spans="10:14" x14ac:dyDescent="0.25">
      <c r="J6327" s="34"/>
      <c r="K6327" s="34"/>
      <c r="L6327" s="34"/>
      <c r="M6327" s="34"/>
      <c r="N6327" s="70" t="e">
        <f>VLOOKUP(VALUE(A6327),'Data Consistencia'!A:P,6,0)</f>
        <v>#N/A</v>
      </c>
    </row>
    <row r="6328" spans="10:14" x14ac:dyDescent="0.25">
      <c r="J6328" s="34"/>
      <c r="K6328" s="34"/>
      <c r="L6328" s="34"/>
      <c r="M6328" s="34"/>
      <c r="N6328" s="70" t="e">
        <f>VLOOKUP(VALUE(A6328),'Data Consistencia'!A:P,6,0)</f>
        <v>#N/A</v>
      </c>
    </row>
    <row r="6329" spans="10:14" x14ac:dyDescent="0.25">
      <c r="J6329" s="34"/>
      <c r="K6329" s="34"/>
      <c r="L6329" s="34"/>
      <c r="M6329" s="34"/>
      <c r="N6329" s="70" t="e">
        <f>VLOOKUP(VALUE(A6329),'Data Consistencia'!A:P,6,0)</f>
        <v>#N/A</v>
      </c>
    </row>
    <row r="6330" spans="10:14" x14ac:dyDescent="0.25">
      <c r="J6330" s="34"/>
      <c r="K6330" s="34"/>
      <c r="L6330" s="34"/>
      <c r="M6330" s="34"/>
      <c r="N6330" s="70" t="e">
        <f>VLOOKUP(VALUE(A6330),'Data Consistencia'!A:P,6,0)</f>
        <v>#N/A</v>
      </c>
    </row>
    <row r="6331" spans="10:14" x14ac:dyDescent="0.25">
      <c r="J6331" s="34"/>
      <c r="K6331" s="34"/>
      <c r="L6331" s="34"/>
      <c r="M6331" s="34"/>
      <c r="N6331" s="70" t="e">
        <f>VLOOKUP(VALUE(A6331),'Data Consistencia'!A:P,6,0)</f>
        <v>#N/A</v>
      </c>
    </row>
    <row r="6332" spans="10:14" x14ac:dyDescent="0.25">
      <c r="J6332" s="34"/>
      <c r="K6332" s="34"/>
      <c r="L6332" s="34"/>
      <c r="M6332" s="34"/>
      <c r="N6332" s="70" t="e">
        <f>VLOOKUP(VALUE(A6332),'Data Consistencia'!A:P,6,0)</f>
        <v>#N/A</v>
      </c>
    </row>
    <row r="6333" spans="10:14" x14ac:dyDescent="0.25">
      <c r="J6333" s="34"/>
      <c r="K6333" s="34"/>
      <c r="L6333" s="34"/>
      <c r="M6333" s="34"/>
      <c r="N6333" s="70" t="e">
        <f>VLOOKUP(VALUE(A6333),'Data Consistencia'!A:P,6,0)</f>
        <v>#N/A</v>
      </c>
    </row>
    <row r="6334" spans="10:14" x14ac:dyDescent="0.25">
      <c r="J6334" s="34"/>
      <c r="K6334" s="34"/>
      <c r="L6334" s="34"/>
      <c r="M6334" s="34"/>
      <c r="N6334" s="70" t="e">
        <f>VLOOKUP(VALUE(A6334),'Data Consistencia'!A:P,6,0)</f>
        <v>#N/A</v>
      </c>
    </row>
    <row r="6335" spans="10:14" x14ac:dyDescent="0.25">
      <c r="J6335" s="34"/>
      <c r="K6335" s="34"/>
      <c r="L6335" s="34"/>
      <c r="M6335" s="34"/>
      <c r="N6335" s="70" t="e">
        <f>VLOOKUP(VALUE(A6335),'Data Consistencia'!A:P,6,0)</f>
        <v>#N/A</v>
      </c>
    </row>
    <row r="6336" spans="10:14" x14ac:dyDescent="0.25">
      <c r="J6336" s="34"/>
      <c r="K6336" s="34"/>
      <c r="L6336" s="34"/>
      <c r="M6336" s="34"/>
      <c r="N6336" s="70" t="e">
        <f>VLOOKUP(VALUE(A6336),'Data Consistencia'!A:P,6,0)</f>
        <v>#N/A</v>
      </c>
    </row>
    <row r="6337" spans="10:14" x14ac:dyDescent="0.25">
      <c r="J6337" s="34"/>
      <c r="K6337" s="34"/>
      <c r="L6337" s="34"/>
      <c r="M6337" s="34"/>
      <c r="N6337" s="70" t="e">
        <f>VLOOKUP(VALUE(A6337),'Data Consistencia'!A:P,6,0)</f>
        <v>#N/A</v>
      </c>
    </row>
    <row r="6338" spans="10:14" x14ac:dyDescent="0.25">
      <c r="J6338" s="34"/>
      <c r="K6338" s="34"/>
      <c r="L6338" s="34"/>
      <c r="M6338" s="34"/>
      <c r="N6338" s="70" t="e">
        <f>VLOOKUP(VALUE(A6338),'Data Consistencia'!A:P,6,0)</f>
        <v>#N/A</v>
      </c>
    </row>
    <row r="6339" spans="10:14" x14ac:dyDescent="0.25">
      <c r="J6339" s="34"/>
      <c r="K6339" s="34"/>
      <c r="L6339" s="34"/>
      <c r="M6339" s="34"/>
      <c r="N6339" s="70" t="e">
        <f>VLOOKUP(VALUE(A6339),'Data Consistencia'!A:P,6,0)</f>
        <v>#N/A</v>
      </c>
    </row>
    <row r="6340" spans="10:14" x14ac:dyDescent="0.25">
      <c r="J6340" s="34"/>
      <c r="K6340" s="34"/>
      <c r="L6340" s="34"/>
      <c r="M6340" s="34"/>
      <c r="N6340" s="70" t="e">
        <f>VLOOKUP(VALUE(A6340),'Data Consistencia'!A:P,6,0)</f>
        <v>#N/A</v>
      </c>
    </row>
    <row r="6341" spans="10:14" x14ac:dyDescent="0.25">
      <c r="J6341" s="34"/>
      <c r="K6341" s="34"/>
      <c r="L6341" s="34"/>
      <c r="M6341" s="34"/>
      <c r="N6341" s="70" t="e">
        <f>VLOOKUP(VALUE(A6341),'Data Consistencia'!A:P,6,0)</f>
        <v>#N/A</v>
      </c>
    </row>
    <row r="6342" spans="10:14" x14ac:dyDescent="0.25">
      <c r="J6342" s="34"/>
      <c r="K6342" s="34"/>
      <c r="L6342" s="34"/>
      <c r="M6342" s="34"/>
      <c r="N6342" s="70" t="e">
        <f>VLOOKUP(VALUE(A6342),'Data Consistencia'!A:P,6,0)</f>
        <v>#N/A</v>
      </c>
    </row>
    <row r="6343" spans="10:14" x14ac:dyDescent="0.25">
      <c r="J6343" s="34"/>
      <c r="K6343" s="34"/>
      <c r="L6343" s="34"/>
      <c r="M6343" s="34"/>
      <c r="N6343" s="70" t="e">
        <f>VLOOKUP(VALUE(A6343),'Data Consistencia'!A:P,6,0)</f>
        <v>#N/A</v>
      </c>
    </row>
    <row r="6344" spans="10:14" x14ac:dyDescent="0.25">
      <c r="J6344" s="34"/>
      <c r="K6344" s="34"/>
      <c r="L6344" s="34"/>
      <c r="M6344" s="34"/>
      <c r="N6344" s="70" t="e">
        <f>VLOOKUP(VALUE(A6344),'Data Consistencia'!A:P,6,0)</f>
        <v>#N/A</v>
      </c>
    </row>
    <row r="6345" spans="10:14" x14ac:dyDescent="0.25">
      <c r="J6345" s="34"/>
      <c r="K6345" s="34"/>
      <c r="L6345" s="34"/>
      <c r="M6345" s="34"/>
      <c r="N6345" s="70" t="e">
        <f>VLOOKUP(VALUE(A6345),'Data Consistencia'!A:P,6,0)</f>
        <v>#N/A</v>
      </c>
    </row>
    <row r="6346" spans="10:14" x14ac:dyDescent="0.25">
      <c r="J6346" s="34"/>
      <c r="K6346" s="34"/>
      <c r="L6346" s="34"/>
      <c r="M6346" s="34"/>
      <c r="N6346" s="70" t="e">
        <f>VLOOKUP(VALUE(A6346),'Data Consistencia'!A:P,6,0)</f>
        <v>#N/A</v>
      </c>
    </row>
    <row r="6347" spans="10:14" x14ac:dyDescent="0.25">
      <c r="J6347" s="34"/>
      <c r="K6347" s="34"/>
      <c r="L6347" s="34"/>
      <c r="M6347" s="34"/>
      <c r="N6347" s="70" t="e">
        <f>VLOOKUP(VALUE(A6347),'Data Consistencia'!A:P,6,0)</f>
        <v>#N/A</v>
      </c>
    </row>
    <row r="6348" spans="10:14" x14ac:dyDescent="0.25">
      <c r="J6348" s="34"/>
      <c r="K6348" s="34"/>
      <c r="L6348" s="34"/>
      <c r="M6348" s="34"/>
      <c r="N6348" s="70" t="e">
        <f>VLOOKUP(VALUE(A6348),'Data Consistencia'!A:P,6,0)</f>
        <v>#N/A</v>
      </c>
    </row>
    <row r="6349" spans="10:14" x14ac:dyDescent="0.25">
      <c r="J6349" s="34"/>
      <c r="K6349" s="34"/>
      <c r="L6349" s="34"/>
      <c r="M6349" s="34"/>
      <c r="N6349" s="70" t="e">
        <f>VLOOKUP(VALUE(A6349),'Data Consistencia'!A:P,6,0)</f>
        <v>#N/A</v>
      </c>
    </row>
    <row r="6350" spans="10:14" x14ac:dyDescent="0.25">
      <c r="J6350" s="34"/>
      <c r="K6350" s="34"/>
      <c r="L6350" s="34"/>
      <c r="M6350" s="34"/>
      <c r="N6350" s="70" t="e">
        <f>VLOOKUP(VALUE(A6350),'Data Consistencia'!A:P,6,0)</f>
        <v>#N/A</v>
      </c>
    </row>
    <row r="6351" spans="10:14" x14ac:dyDescent="0.25">
      <c r="J6351" s="34"/>
      <c r="K6351" s="34"/>
      <c r="L6351" s="34"/>
      <c r="M6351" s="34"/>
      <c r="N6351" s="70" t="e">
        <f>VLOOKUP(VALUE(A6351),'Data Consistencia'!A:P,6,0)</f>
        <v>#N/A</v>
      </c>
    </row>
    <row r="6352" spans="10:14" x14ac:dyDescent="0.25">
      <c r="J6352" s="34"/>
      <c r="K6352" s="34"/>
      <c r="L6352" s="34"/>
      <c r="M6352" s="34"/>
      <c r="N6352" s="70" t="e">
        <f>VLOOKUP(VALUE(A6352),'Data Consistencia'!A:P,6,0)</f>
        <v>#N/A</v>
      </c>
    </row>
    <row r="6353" spans="10:14" x14ac:dyDescent="0.25">
      <c r="J6353" s="34"/>
      <c r="K6353" s="34"/>
      <c r="L6353" s="34"/>
      <c r="M6353" s="34"/>
      <c r="N6353" s="70" t="e">
        <f>VLOOKUP(VALUE(A6353),'Data Consistencia'!A:P,6,0)</f>
        <v>#N/A</v>
      </c>
    </row>
    <row r="6354" spans="10:14" x14ac:dyDescent="0.25">
      <c r="J6354" s="34"/>
      <c r="K6354" s="34"/>
      <c r="L6354" s="34"/>
      <c r="M6354" s="34"/>
      <c r="N6354" s="70" t="e">
        <f>VLOOKUP(VALUE(A6354),'Data Consistencia'!A:P,6,0)</f>
        <v>#N/A</v>
      </c>
    </row>
    <row r="6355" spans="10:14" x14ac:dyDescent="0.25">
      <c r="J6355" s="34"/>
      <c r="K6355" s="34"/>
      <c r="L6355" s="34"/>
      <c r="M6355" s="34"/>
      <c r="N6355" s="70" t="e">
        <f>VLOOKUP(VALUE(A6355),'Data Consistencia'!A:P,6,0)</f>
        <v>#N/A</v>
      </c>
    </row>
    <row r="6356" spans="10:14" x14ac:dyDescent="0.25">
      <c r="J6356" s="34"/>
      <c r="K6356" s="34"/>
      <c r="L6356" s="34"/>
      <c r="M6356" s="34"/>
      <c r="N6356" s="70" t="e">
        <f>VLOOKUP(VALUE(A6356),'Data Consistencia'!A:P,6,0)</f>
        <v>#N/A</v>
      </c>
    </row>
    <row r="6357" spans="10:14" x14ac:dyDescent="0.25">
      <c r="J6357" s="34"/>
      <c r="K6357" s="34"/>
      <c r="L6357" s="34"/>
      <c r="M6357" s="34"/>
      <c r="N6357" s="70" t="e">
        <f>VLOOKUP(VALUE(A6357),'Data Consistencia'!A:P,6,0)</f>
        <v>#N/A</v>
      </c>
    </row>
    <row r="6358" spans="10:14" x14ac:dyDescent="0.25">
      <c r="J6358" s="34"/>
      <c r="K6358" s="34"/>
      <c r="L6358" s="34"/>
      <c r="M6358" s="34"/>
      <c r="N6358" s="70" t="e">
        <f>VLOOKUP(VALUE(A6358),'Data Consistencia'!A:P,6,0)</f>
        <v>#N/A</v>
      </c>
    </row>
    <row r="6359" spans="10:14" x14ac:dyDescent="0.25">
      <c r="J6359" s="34"/>
      <c r="K6359" s="34"/>
      <c r="L6359" s="34"/>
      <c r="M6359" s="34"/>
      <c r="N6359" s="70" t="e">
        <f>VLOOKUP(VALUE(A6359),'Data Consistencia'!A:P,6,0)</f>
        <v>#N/A</v>
      </c>
    </row>
    <row r="6360" spans="10:14" x14ac:dyDescent="0.25">
      <c r="J6360" s="34"/>
      <c r="K6360" s="34"/>
      <c r="L6360" s="34"/>
      <c r="M6360" s="34"/>
      <c r="N6360" s="70" t="e">
        <f>VLOOKUP(VALUE(A6360),'Data Consistencia'!A:P,6,0)</f>
        <v>#N/A</v>
      </c>
    </row>
    <row r="6361" spans="10:14" x14ac:dyDescent="0.25">
      <c r="J6361" s="34"/>
      <c r="K6361" s="34"/>
      <c r="L6361" s="34"/>
      <c r="M6361" s="34"/>
      <c r="N6361" s="70" t="e">
        <f>VLOOKUP(VALUE(A6361),'Data Consistencia'!A:P,6,0)</f>
        <v>#N/A</v>
      </c>
    </row>
    <row r="6362" spans="10:14" x14ac:dyDescent="0.25">
      <c r="J6362" s="34"/>
      <c r="K6362" s="34"/>
      <c r="L6362" s="34"/>
      <c r="M6362" s="34"/>
      <c r="N6362" s="70" t="e">
        <f>VLOOKUP(VALUE(A6362),'Data Consistencia'!A:P,6,0)</f>
        <v>#N/A</v>
      </c>
    </row>
    <row r="6363" spans="10:14" x14ac:dyDescent="0.25">
      <c r="J6363" s="34"/>
      <c r="K6363" s="34"/>
      <c r="L6363" s="34"/>
      <c r="M6363" s="34"/>
      <c r="N6363" s="70" t="e">
        <f>VLOOKUP(VALUE(A6363),'Data Consistencia'!A:P,6,0)</f>
        <v>#N/A</v>
      </c>
    </row>
    <row r="6364" spans="10:14" x14ac:dyDescent="0.25">
      <c r="J6364" s="34"/>
      <c r="K6364" s="34"/>
      <c r="L6364" s="34"/>
      <c r="M6364" s="34"/>
      <c r="N6364" s="70" t="e">
        <f>VLOOKUP(VALUE(A6364),'Data Consistencia'!A:P,6,0)</f>
        <v>#N/A</v>
      </c>
    </row>
    <row r="6365" spans="10:14" x14ac:dyDescent="0.25">
      <c r="J6365" s="34"/>
      <c r="K6365" s="34"/>
      <c r="L6365" s="34"/>
      <c r="M6365" s="34"/>
      <c r="N6365" s="70" t="e">
        <f>VLOOKUP(VALUE(A6365),'Data Consistencia'!A:P,6,0)</f>
        <v>#N/A</v>
      </c>
    </row>
    <row r="6366" spans="10:14" x14ac:dyDescent="0.25">
      <c r="J6366" s="34"/>
      <c r="K6366" s="34"/>
      <c r="L6366" s="34"/>
      <c r="M6366" s="34"/>
      <c r="N6366" s="70" t="e">
        <f>VLOOKUP(VALUE(A6366),'Data Consistencia'!A:P,6,0)</f>
        <v>#N/A</v>
      </c>
    </row>
    <row r="6367" spans="10:14" x14ac:dyDescent="0.25">
      <c r="J6367" s="34"/>
      <c r="K6367" s="34"/>
      <c r="L6367" s="34"/>
      <c r="M6367" s="34"/>
      <c r="N6367" s="70" t="e">
        <f>VLOOKUP(VALUE(A6367),'Data Consistencia'!A:P,6,0)</f>
        <v>#N/A</v>
      </c>
    </row>
    <row r="6368" spans="10:14" x14ac:dyDescent="0.25">
      <c r="J6368" s="34"/>
      <c r="K6368" s="34"/>
      <c r="L6368" s="34"/>
      <c r="M6368" s="34"/>
      <c r="N6368" s="70" t="e">
        <f>VLOOKUP(VALUE(A6368),'Data Consistencia'!A:P,6,0)</f>
        <v>#N/A</v>
      </c>
    </row>
    <row r="6369" spans="10:14" x14ac:dyDescent="0.25">
      <c r="J6369" s="34"/>
      <c r="K6369" s="34"/>
      <c r="L6369" s="34"/>
      <c r="M6369" s="34"/>
      <c r="N6369" s="70" t="e">
        <f>VLOOKUP(VALUE(A6369),'Data Consistencia'!A:P,6,0)</f>
        <v>#N/A</v>
      </c>
    </row>
    <row r="6370" spans="10:14" x14ac:dyDescent="0.25">
      <c r="J6370" s="34"/>
      <c r="K6370" s="34"/>
      <c r="L6370" s="34"/>
      <c r="M6370" s="34"/>
      <c r="N6370" s="70" t="e">
        <f>VLOOKUP(VALUE(A6370),'Data Consistencia'!A:P,6,0)</f>
        <v>#N/A</v>
      </c>
    </row>
    <row r="6371" spans="10:14" x14ac:dyDescent="0.25">
      <c r="J6371" s="34"/>
      <c r="K6371" s="34"/>
      <c r="L6371" s="34"/>
      <c r="M6371" s="34"/>
      <c r="N6371" s="70" t="e">
        <f>VLOOKUP(VALUE(A6371),'Data Consistencia'!A:P,6,0)</f>
        <v>#N/A</v>
      </c>
    </row>
    <row r="6372" spans="10:14" x14ac:dyDescent="0.25">
      <c r="J6372" s="34"/>
      <c r="K6372" s="34"/>
      <c r="L6372" s="34"/>
      <c r="M6372" s="34"/>
      <c r="N6372" s="70" t="e">
        <f>VLOOKUP(VALUE(A6372),'Data Consistencia'!A:P,6,0)</f>
        <v>#N/A</v>
      </c>
    </row>
    <row r="6373" spans="10:14" x14ac:dyDescent="0.25">
      <c r="J6373" s="34"/>
      <c r="K6373" s="34"/>
      <c r="L6373" s="34"/>
      <c r="M6373" s="34"/>
      <c r="N6373" s="70" t="e">
        <f>VLOOKUP(VALUE(A6373),'Data Consistencia'!A:P,6,0)</f>
        <v>#N/A</v>
      </c>
    </row>
    <row r="6374" spans="10:14" x14ac:dyDescent="0.25">
      <c r="J6374" s="34"/>
      <c r="K6374" s="34"/>
      <c r="L6374" s="34"/>
      <c r="M6374" s="34"/>
      <c r="N6374" s="70" t="e">
        <f>VLOOKUP(VALUE(A6374),'Data Consistencia'!A:P,6,0)</f>
        <v>#N/A</v>
      </c>
    </row>
    <row r="6375" spans="10:14" x14ac:dyDescent="0.25">
      <c r="J6375" s="34"/>
      <c r="K6375" s="34"/>
      <c r="L6375" s="34"/>
      <c r="M6375" s="34"/>
      <c r="N6375" s="70" t="e">
        <f>VLOOKUP(VALUE(A6375),'Data Consistencia'!A:P,6,0)</f>
        <v>#N/A</v>
      </c>
    </row>
    <row r="6376" spans="10:14" x14ac:dyDescent="0.25">
      <c r="J6376" s="34"/>
      <c r="K6376" s="34"/>
      <c r="L6376" s="34"/>
      <c r="M6376" s="34"/>
      <c r="N6376" s="70" t="e">
        <f>VLOOKUP(VALUE(A6376),'Data Consistencia'!A:P,6,0)</f>
        <v>#N/A</v>
      </c>
    </row>
    <row r="6377" spans="10:14" x14ac:dyDescent="0.25">
      <c r="J6377" s="34"/>
      <c r="K6377" s="34"/>
      <c r="L6377" s="34"/>
      <c r="M6377" s="34"/>
      <c r="N6377" s="70" t="e">
        <f>VLOOKUP(VALUE(A6377),'Data Consistencia'!A:P,6,0)</f>
        <v>#N/A</v>
      </c>
    </row>
    <row r="6378" spans="10:14" x14ac:dyDescent="0.25">
      <c r="J6378" s="34"/>
      <c r="K6378" s="34"/>
      <c r="L6378" s="34"/>
      <c r="M6378" s="34"/>
      <c r="N6378" s="70" t="e">
        <f>VLOOKUP(VALUE(A6378),'Data Consistencia'!A:P,6,0)</f>
        <v>#N/A</v>
      </c>
    </row>
    <row r="6379" spans="10:14" x14ac:dyDescent="0.25">
      <c r="J6379" s="34"/>
      <c r="K6379" s="34"/>
      <c r="L6379" s="34"/>
      <c r="M6379" s="34"/>
      <c r="N6379" s="70" t="e">
        <f>VLOOKUP(VALUE(A6379),'Data Consistencia'!A:P,6,0)</f>
        <v>#N/A</v>
      </c>
    </row>
    <row r="6380" spans="10:14" x14ac:dyDescent="0.25">
      <c r="J6380" s="34"/>
      <c r="K6380" s="34"/>
      <c r="L6380" s="34"/>
      <c r="M6380" s="34"/>
      <c r="N6380" s="70" t="e">
        <f>VLOOKUP(VALUE(A6380),'Data Consistencia'!A:P,6,0)</f>
        <v>#N/A</v>
      </c>
    </row>
    <row r="6381" spans="10:14" x14ac:dyDescent="0.25">
      <c r="J6381" s="34"/>
      <c r="K6381" s="34"/>
      <c r="L6381" s="34"/>
      <c r="M6381" s="34"/>
      <c r="N6381" s="70" t="e">
        <f>VLOOKUP(VALUE(A6381),'Data Consistencia'!A:P,6,0)</f>
        <v>#N/A</v>
      </c>
    </row>
    <row r="6382" spans="10:14" x14ac:dyDescent="0.25">
      <c r="J6382" s="34"/>
      <c r="K6382" s="34"/>
      <c r="L6382" s="34"/>
      <c r="M6382" s="34"/>
      <c r="N6382" s="70" t="e">
        <f>VLOOKUP(VALUE(A6382),'Data Consistencia'!A:P,6,0)</f>
        <v>#N/A</v>
      </c>
    </row>
    <row r="6383" spans="10:14" x14ac:dyDescent="0.25">
      <c r="J6383" s="34"/>
      <c r="K6383" s="34"/>
      <c r="L6383" s="34"/>
      <c r="M6383" s="34"/>
      <c r="N6383" s="70" t="e">
        <f>VLOOKUP(VALUE(A6383),'Data Consistencia'!A:P,6,0)</f>
        <v>#N/A</v>
      </c>
    </row>
    <row r="6384" spans="10:14" x14ac:dyDescent="0.25">
      <c r="J6384" s="34"/>
      <c r="K6384" s="34"/>
      <c r="L6384" s="34"/>
      <c r="M6384" s="34"/>
      <c r="N6384" s="70" t="e">
        <f>VLOOKUP(VALUE(A6384),'Data Consistencia'!A:P,6,0)</f>
        <v>#N/A</v>
      </c>
    </row>
    <row r="6385" spans="10:14" x14ac:dyDescent="0.25">
      <c r="J6385" s="34"/>
      <c r="K6385" s="34"/>
      <c r="L6385" s="34"/>
      <c r="M6385" s="34"/>
      <c r="N6385" s="70" t="e">
        <f>VLOOKUP(VALUE(A6385),'Data Consistencia'!A:P,6,0)</f>
        <v>#N/A</v>
      </c>
    </row>
    <row r="6386" spans="10:14" x14ac:dyDescent="0.25">
      <c r="J6386" s="34"/>
      <c r="K6386" s="34"/>
      <c r="L6386" s="34"/>
      <c r="M6386" s="34"/>
      <c r="N6386" s="70" t="e">
        <f>VLOOKUP(VALUE(A6386),'Data Consistencia'!A:P,6,0)</f>
        <v>#N/A</v>
      </c>
    </row>
    <row r="6387" spans="10:14" x14ac:dyDescent="0.25">
      <c r="J6387" s="34"/>
      <c r="K6387" s="34"/>
      <c r="L6387" s="34"/>
      <c r="M6387" s="34"/>
      <c r="N6387" s="70" t="e">
        <f>VLOOKUP(VALUE(A6387),'Data Consistencia'!A:P,6,0)</f>
        <v>#N/A</v>
      </c>
    </row>
    <row r="6388" spans="10:14" x14ac:dyDescent="0.25">
      <c r="J6388" s="34"/>
      <c r="K6388" s="34"/>
      <c r="L6388" s="34"/>
      <c r="M6388" s="34"/>
      <c r="N6388" s="70" t="e">
        <f>VLOOKUP(VALUE(A6388),'Data Consistencia'!A:P,6,0)</f>
        <v>#N/A</v>
      </c>
    </row>
    <row r="6389" spans="10:14" x14ac:dyDescent="0.25">
      <c r="J6389" s="34"/>
      <c r="K6389" s="34"/>
      <c r="L6389" s="34"/>
      <c r="M6389" s="34"/>
      <c r="N6389" s="70" t="e">
        <f>VLOOKUP(VALUE(A6389),'Data Consistencia'!A:P,6,0)</f>
        <v>#N/A</v>
      </c>
    </row>
    <row r="6390" spans="10:14" x14ac:dyDescent="0.25">
      <c r="J6390" s="34"/>
      <c r="K6390" s="34"/>
      <c r="L6390" s="34"/>
      <c r="M6390" s="34"/>
      <c r="N6390" s="70" t="e">
        <f>VLOOKUP(VALUE(A6390),'Data Consistencia'!A:P,6,0)</f>
        <v>#N/A</v>
      </c>
    </row>
    <row r="6391" spans="10:14" x14ac:dyDescent="0.25">
      <c r="J6391" s="34"/>
      <c r="K6391" s="34"/>
      <c r="L6391" s="34"/>
      <c r="M6391" s="34"/>
      <c r="N6391" s="70" t="e">
        <f>VLOOKUP(VALUE(A6391),'Data Consistencia'!A:P,6,0)</f>
        <v>#N/A</v>
      </c>
    </row>
    <row r="6392" spans="10:14" x14ac:dyDescent="0.25">
      <c r="J6392" s="34"/>
      <c r="K6392" s="34"/>
      <c r="L6392" s="34"/>
      <c r="M6392" s="34"/>
      <c r="N6392" s="70" t="e">
        <f>VLOOKUP(VALUE(A6392),'Data Consistencia'!A:P,6,0)</f>
        <v>#N/A</v>
      </c>
    </row>
    <row r="6393" spans="10:14" x14ac:dyDescent="0.25">
      <c r="J6393" s="34"/>
      <c r="K6393" s="34"/>
      <c r="L6393" s="34"/>
      <c r="M6393" s="34"/>
      <c r="N6393" s="70" t="e">
        <f>VLOOKUP(VALUE(A6393),'Data Consistencia'!A:P,6,0)</f>
        <v>#N/A</v>
      </c>
    </row>
    <row r="6394" spans="10:14" x14ac:dyDescent="0.25">
      <c r="J6394" s="34"/>
      <c r="K6394" s="34"/>
      <c r="L6394" s="34"/>
      <c r="M6394" s="34"/>
      <c r="N6394" s="70" t="e">
        <f>VLOOKUP(VALUE(A6394),'Data Consistencia'!A:P,6,0)</f>
        <v>#N/A</v>
      </c>
    </row>
    <row r="6395" spans="10:14" x14ac:dyDescent="0.25">
      <c r="J6395" s="34"/>
      <c r="K6395" s="34"/>
      <c r="L6395" s="34"/>
      <c r="M6395" s="34"/>
      <c r="N6395" s="70" t="e">
        <f>VLOOKUP(VALUE(A6395),'Data Consistencia'!A:P,6,0)</f>
        <v>#N/A</v>
      </c>
    </row>
    <row r="6396" spans="10:14" x14ac:dyDescent="0.25">
      <c r="J6396" s="34"/>
      <c r="K6396" s="34"/>
      <c r="L6396" s="34"/>
      <c r="M6396" s="34"/>
      <c r="N6396" s="70" t="e">
        <f>VLOOKUP(VALUE(A6396),'Data Consistencia'!A:P,6,0)</f>
        <v>#N/A</v>
      </c>
    </row>
    <row r="6397" spans="10:14" x14ac:dyDescent="0.25">
      <c r="J6397" s="34"/>
      <c r="K6397" s="34"/>
      <c r="L6397" s="34"/>
      <c r="M6397" s="34"/>
      <c r="N6397" s="70" t="e">
        <f>VLOOKUP(VALUE(A6397),'Data Consistencia'!A:P,6,0)</f>
        <v>#N/A</v>
      </c>
    </row>
    <row r="6398" spans="10:14" x14ac:dyDescent="0.25">
      <c r="J6398" s="34"/>
      <c r="K6398" s="34"/>
      <c r="L6398" s="34"/>
      <c r="M6398" s="34"/>
      <c r="N6398" s="70" t="e">
        <f>VLOOKUP(VALUE(A6398),'Data Consistencia'!A:P,6,0)</f>
        <v>#N/A</v>
      </c>
    </row>
    <row r="6399" spans="10:14" x14ac:dyDescent="0.25">
      <c r="J6399" s="34"/>
      <c r="K6399" s="34"/>
      <c r="L6399" s="34"/>
      <c r="M6399" s="34"/>
      <c r="N6399" s="70" t="e">
        <f>VLOOKUP(VALUE(A6399),'Data Consistencia'!A:P,6,0)</f>
        <v>#N/A</v>
      </c>
    </row>
    <row r="6400" spans="10:14" x14ac:dyDescent="0.25">
      <c r="J6400" s="34"/>
      <c r="K6400" s="34"/>
      <c r="L6400" s="34"/>
      <c r="M6400" s="34"/>
      <c r="N6400" s="70" t="e">
        <f>VLOOKUP(VALUE(A6400),'Data Consistencia'!A:P,6,0)</f>
        <v>#N/A</v>
      </c>
    </row>
    <row r="6401" spans="10:14" x14ac:dyDescent="0.25">
      <c r="J6401" s="34"/>
      <c r="K6401" s="34"/>
      <c r="L6401" s="34"/>
      <c r="M6401" s="34"/>
      <c r="N6401" s="70" t="e">
        <f>VLOOKUP(VALUE(A6401),'Data Consistencia'!A:P,6,0)</f>
        <v>#N/A</v>
      </c>
    </row>
    <row r="6402" spans="10:14" x14ac:dyDescent="0.25">
      <c r="J6402" s="34"/>
      <c r="K6402" s="34"/>
      <c r="L6402" s="34"/>
      <c r="M6402" s="34"/>
      <c r="N6402" s="70" t="e">
        <f>VLOOKUP(VALUE(A6402),'Data Consistencia'!A:P,6,0)</f>
        <v>#N/A</v>
      </c>
    </row>
    <row r="6403" spans="10:14" x14ac:dyDescent="0.25">
      <c r="J6403" s="34"/>
      <c r="K6403" s="34"/>
      <c r="L6403" s="34"/>
      <c r="M6403" s="34"/>
      <c r="N6403" s="70" t="e">
        <f>VLOOKUP(VALUE(A6403),'Data Consistencia'!A:P,6,0)</f>
        <v>#N/A</v>
      </c>
    </row>
    <row r="6404" spans="10:14" x14ac:dyDescent="0.25">
      <c r="J6404" s="34"/>
      <c r="K6404" s="34"/>
      <c r="L6404" s="34"/>
      <c r="M6404" s="34"/>
      <c r="N6404" s="70" t="e">
        <f>VLOOKUP(VALUE(A6404),'Data Consistencia'!A:P,6,0)</f>
        <v>#N/A</v>
      </c>
    </row>
    <row r="6405" spans="10:14" x14ac:dyDescent="0.25">
      <c r="J6405" s="34"/>
      <c r="K6405" s="34"/>
      <c r="L6405" s="34"/>
      <c r="M6405" s="34"/>
      <c r="N6405" s="70" t="e">
        <f>VLOOKUP(VALUE(A6405),'Data Consistencia'!A:P,6,0)</f>
        <v>#N/A</v>
      </c>
    </row>
    <row r="6406" spans="10:14" x14ac:dyDescent="0.25">
      <c r="J6406" s="34"/>
      <c r="K6406" s="34"/>
      <c r="L6406" s="34"/>
      <c r="M6406" s="34"/>
      <c r="N6406" s="70" t="e">
        <f>VLOOKUP(VALUE(A6406),'Data Consistencia'!A:P,6,0)</f>
        <v>#N/A</v>
      </c>
    </row>
    <row r="6407" spans="10:14" x14ac:dyDescent="0.25">
      <c r="J6407" s="34"/>
      <c r="K6407" s="34"/>
      <c r="L6407" s="34"/>
      <c r="M6407" s="34"/>
      <c r="N6407" s="70" t="e">
        <f>VLOOKUP(VALUE(A6407),'Data Consistencia'!A:P,6,0)</f>
        <v>#N/A</v>
      </c>
    </row>
    <row r="6408" spans="10:14" x14ac:dyDescent="0.25">
      <c r="J6408" s="34"/>
      <c r="K6408" s="34"/>
      <c r="L6408" s="34"/>
      <c r="M6408" s="34"/>
      <c r="N6408" s="70" t="e">
        <f>VLOOKUP(VALUE(A6408),'Data Consistencia'!A:P,6,0)</f>
        <v>#N/A</v>
      </c>
    </row>
    <row r="6409" spans="10:14" x14ac:dyDescent="0.25">
      <c r="J6409" s="34"/>
      <c r="K6409" s="34"/>
      <c r="L6409" s="34"/>
      <c r="M6409" s="34"/>
      <c r="N6409" s="70" t="e">
        <f>VLOOKUP(VALUE(A6409),'Data Consistencia'!A:P,6,0)</f>
        <v>#N/A</v>
      </c>
    </row>
    <row r="6410" spans="10:14" x14ac:dyDescent="0.25">
      <c r="J6410" s="34"/>
      <c r="K6410" s="34"/>
      <c r="L6410" s="34"/>
      <c r="M6410" s="34"/>
      <c r="N6410" s="70" t="e">
        <f>VLOOKUP(VALUE(A6410),'Data Consistencia'!A:P,6,0)</f>
        <v>#N/A</v>
      </c>
    </row>
    <row r="6411" spans="10:14" x14ac:dyDescent="0.25">
      <c r="J6411" s="34"/>
      <c r="K6411" s="34"/>
      <c r="L6411" s="34"/>
      <c r="M6411" s="34"/>
      <c r="N6411" s="70" t="e">
        <f>VLOOKUP(VALUE(A6411),'Data Consistencia'!A:P,6,0)</f>
        <v>#N/A</v>
      </c>
    </row>
    <row r="6412" spans="10:14" x14ac:dyDescent="0.25">
      <c r="J6412" s="34"/>
      <c r="K6412" s="34"/>
      <c r="L6412" s="34"/>
      <c r="M6412" s="34"/>
      <c r="N6412" s="70" t="e">
        <f>VLOOKUP(VALUE(A6412),'Data Consistencia'!A:P,6,0)</f>
        <v>#N/A</v>
      </c>
    </row>
    <row r="6413" spans="10:14" x14ac:dyDescent="0.25">
      <c r="J6413" s="34"/>
      <c r="K6413" s="34"/>
      <c r="L6413" s="34"/>
      <c r="M6413" s="34"/>
      <c r="N6413" s="70" t="e">
        <f>VLOOKUP(VALUE(A6413),'Data Consistencia'!A:P,6,0)</f>
        <v>#N/A</v>
      </c>
    </row>
    <row r="6414" spans="10:14" x14ac:dyDescent="0.25">
      <c r="J6414" s="34"/>
      <c r="K6414" s="34"/>
      <c r="L6414" s="34"/>
      <c r="M6414" s="34"/>
      <c r="N6414" s="70" t="e">
        <f>VLOOKUP(VALUE(A6414),'Data Consistencia'!A:P,6,0)</f>
        <v>#N/A</v>
      </c>
    </row>
    <row r="6415" spans="10:14" x14ac:dyDescent="0.25">
      <c r="J6415" s="34"/>
      <c r="K6415" s="34"/>
      <c r="L6415" s="34"/>
      <c r="M6415" s="34"/>
      <c r="N6415" s="70" t="e">
        <f>VLOOKUP(VALUE(A6415),'Data Consistencia'!A:P,6,0)</f>
        <v>#N/A</v>
      </c>
    </row>
    <row r="6416" spans="10:14" x14ac:dyDescent="0.25">
      <c r="J6416" s="34"/>
      <c r="K6416" s="34"/>
      <c r="L6416" s="34"/>
      <c r="M6416" s="34"/>
      <c r="N6416" s="70" t="e">
        <f>VLOOKUP(VALUE(A6416),'Data Consistencia'!A:P,6,0)</f>
        <v>#N/A</v>
      </c>
    </row>
    <row r="6417" spans="10:14" x14ac:dyDescent="0.25">
      <c r="J6417" s="34"/>
      <c r="K6417" s="34"/>
      <c r="L6417" s="34"/>
      <c r="M6417" s="34"/>
      <c r="N6417" s="70" t="e">
        <f>VLOOKUP(VALUE(A6417),'Data Consistencia'!A:P,6,0)</f>
        <v>#N/A</v>
      </c>
    </row>
    <row r="6418" spans="10:14" x14ac:dyDescent="0.25">
      <c r="J6418" s="34"/>
      <c r="K6418" s="34"/>
      <c r="L6418" s="34"/>
      <c r="M6418" s="34"/>
      <c r="N6418" s="70" t="e">
        <f>VLOOKUP(VALUE(A6418),'Data Consistencia'!A:P,6,0)</f>
        <v>#N/A</v>
      </c>
    </row>
    <row r="6419" spans="10:14" x14ac:dyDescent="0.25">
      <c r="J6419" s="34"/>
      <c r="K6419" s="34"/>
      <c r="L6419" s="34"/>
      <c r="M6419" s="34"/>
      <c r="N6419" s="70" t="e">
        <f>VLOOKUP(VALUE(A6419),'Data Consistencia'!A:P,6,0)</f>
        <v>#N/A</v>
      </c>
    </row>
    <row r="6420" spans="10:14" x14ac:dyDescent="0.25">
      <c r="J6420" s="34"/>
      <c r="K6420" s="34"/>
      <c r="L6420" s="34"/>
      <c r="M6420" s="34"/>
      <c r="N6420" s="70" t="e">
        <f>VLOOKUP(VALUE(A6420),'Data Consistencia'!A:P,6,0)</f>
        <v>#N/A</v>
      </c>
    </row>
    <row r="6421" spans="10:14" x14ac:dyDescent="0.25">
      <c r="J6421" s="34"/>
      <c r="K6421" s="34"/>
      <c r="L6421" s="34"/>
      <c r="M6421" s="34"/>
      <c r="N6421" s="70" t="e">
        <f>VLOOKUP(VALUE(A6421),'Data Consistencia'!A:P,6,0)</f>
        <v>#N/A</v>
      </c>
    </row>
    <row r="6422" spans="10:14" x14ac:dyDescent="0.25">
      <c r="J6422" s="34"/>
      <c r="K6422" s="34"/>
      <c r="L6422" s="34"/>
      <c r="M6422" s="34"/>
      <c r="N6422" s="70" t="e">
        <f>VLOOKUP(VALUE(A6422),'Data Consistencia'!A:P,6,0)</f>
        <v>#N/A</v>
      </c>
    </row>
    <row r="6423" spans="10:14" x14ac:dyDescent="0.25">
      <c r="J6423" s="34"/>
      <c r="K6423" s="34"/>
      <c r="L6423" s="34"/>
      <c r="M6423" s="34"/>
      <c r="N6423" s="70" t="e">
        <f>VLOOKUP(VALUE(A6423),'Data Consistencia'!A:P,6,0)</f>
        <v>#N/A</v>
      </c>
    </row>
    <row r="6424" spans="10:14" x14ac:dyDescent="0.25">
      <c r="J6424" s="34"/>
      <c r="K6424" s="34"/>
      <c r="L6424" s="34"/>
      <c r="M6424" s="34"/>
      <c r="N6424" s="70" t="e">
        <f>VLOOKUP(VALUE(A6424),'Data Consistencia'!A:P,6,0)</f>
        <v>#N/A</v>
      </c>
    </row>
    <row r="6425" spans="10:14" x14ac:dyDescent="0.25">
      <c r="J6425" s="34"/>
      <c r="K6425" s="34"/>
      <c r="L6425" s="34"/>
      <c r="M6425" s="34"/>
      <c r="N6425" s="70" t="e">
        <f>VLOOKUP(VALUE(A6425),'Data Consistencia'!A:P,6,0)</f>
        <v>#N/A</v>
      </c>
    </row>
    <row r="6426" spans="10:14" x14ac:dyDescent="0.25">
      <c r="J6426" s="34"/>
      <c r="K6426" s="34"/>
      <c r="L6426" s="34"/>
      <c r="M6426" s="34"/>
      <c r="N6426" s="70" t="e">
        <f>VLOOKUP(VALUE(A6426),'Data Consistencia'!A:P,6,0)</f>
        <v>#N/A</v>
      </c>
    </row>
    <row r="6427" spans="10:14" x14ac:dyDescent="0.25">
      <c r="J6427" s="34"/>
      <c r="K6427" s="34"/>
      <c r="L6427" s="34"/>
      <c r="M6427" s="34"/>
      <c r="N6427" s="70" t="e">
        <f>VLOOKUP(VALUE(A6427),'Data Consistencia'!A:P,6,0)</f>
        <v>#N/A</v>
      </c>
    </row>
    <row r="6428" spans="10:14" x14ac:dyDescent="0.25">
      <c r="J6428" s="34"/>
      <c r="K6428" s="34"/>
      <c r="L6428" s="34"/>
      <c r="M6428" s="34"/>
      <c r="N6428" s="70" t="e">
        <f>VLOOKUP(VALUE(A6428),'Data Consistencia'!A:P,6,0)</f>
        <v>#N/A</v>
      </c>
    </row>
    <row r="6429" spans="10:14" x14ac:dyDescent="0.25">
      <c r="J6429" s="34"/>
      <c r="K6429" s="34"/>
      <c r="L6429" s="34"/>
      <c r="M6429" s="34"/>
      <c r="N6429" s="70" t="e">
        <f>VLOOKUP(VALUE(A6429),'Data Consistencia'!A:P,6,0)</f>
        <v>#N/A</v>
      </c>
    </row>
    <row r="6430" spans="10:14" x14ac:dyDescent="0.25">
      <c r="J6430" s="34"/>
      <c r="K6430" s="34"/>
      <c r="L6430" s="34"/>
      <c r="M6430" s="34"/>
      <c r="N6430" s="70" t="e">
        <f>VLOOKUP(VALUE(A6430),'Data Consistencia'!A:P,6,0)</f>
        <v>#N/A</v>
      </c>
    </row>
    <row r="6431" spans="10:14" x14ac:dyDescent="0.25">
      <c r="J6431" s="34"/>
      <c r="K6431" s="34"/>
      <c r="L6431" s="34"/>
      <c r="M6431" s="34"/>
      <c r="N6431" s="70" t="e">
        <f>VLOOKUP(VALUE(A6431),'Data Consistencia'!A:P,6,0)</f>
        <v>#N/A</v>
      </c>
    </row>
    <row r="6432" spans="10:14" x14ac:dyDescent="0.25">
      <c r="J6432" s="34"/>
      <c r="K6432" s="34"/>
      <c r="L6432" s="34"/>
      <c r="M6432" s="34"/>
      <c r="N6432" s="70" t="e">
        <f>VLOOKUP(VALUE(A6432),'Data Consistencia'!A:P,6,0)</f>
        <v>#N/A</v>
      </c>
    </row>
    <row r="6433" spans="10:14" x14ac:dyDescent="0.25">
      <c r="J6433" s="34"/>
      <c r="K6433" s="34"/>
      <c r="L6433" s="34"/>
      <c r="M6433" s="34"/>
      <c r="N6433" s="70" t="e">
        <f>VLOOKUP(VALUE(A6433),'Data Consistencia'!A:P,6,0)</f>
        <v>#N/A</v>
      </c>
    </row>
    <row r="6434" spans="10:14" x14ac:dyDescent="0.25">
      <c r="J6434" s="34"/>
      <c r="K6434" s="34"/>
      <c r="L6434" s="34"/>
      <c r="M6434" s="34"/>
      <c r="N6434" s="70" t="e">
        <f>VLOOKUP(VALUE(A6434),'Data Consistencia'!A:P,6,0)</f>
        <v>#N/A</v>
      </c>
    </row>
    <row r="6435" spans="10:14" x14ac:dyDescent="0.25">
      <c r="J6435" s="34"/>
      <c r="K6435" s="34"/>
      <c r="L6435" s="34"/>
      <c r="M6435" s="34"/>
      <c r="N6435" s="70" t="e">
        <f>VLOOKUP(VALUE(A6435),'Data Consistencia'!A:P,6,0)</f>
        <v>#N/A</v>
      </c>
    </row>
    <row r="6436" spans="10:14" x14ac:dyDescent="0.25">
      <c r="J6436" s="34"/>
      <c r="K6436" s="34"/>
      <c r="L6436" s="34"/>
      <c r="M6436" s="34"/>
      <c r="N6436" s="70" t="e">
        <f>VLOOKUP(VALUE(A6436),'Data Consistencia'!A:P,6,0)</f>
        <v>#N/A</v>
      </c>
    </row>
    <row r="6437" spans="10:14" x14ac:dyDescent="0.25">
      <c r="J6437" s="34"/>
      <c r="K6437" s="34"/>
      <c r="L6437" s="34"/>
      <c r="M6437" s="34"/>
      <c r="N6437" s="70" t="e">
        <f>VLOOKUP(VALUE(A6437),'Data Consistencia'!A:P,6,0)</f>
        <v>#N/A</v>
      </c>
    </row>
    <row r="6438" spans="10:14" x14ac:dyDescent="0.25">
      <c r="J6438" s="34"/>
      <c r="K6438" s="34"/>
      <c r="L6438" s="34"/>
      <c r="M6438" s="34"/>
      <c r="N6438" s="70" t="e">
        <f>VLOOKUP(VALUE(A6438),'Data Consistencia'!A:P,6,0)</f>
        <v>#N/A</v>
      </c>
    </row>
    <row r="6439" spans="10:14" x14ac:dyDescent="0.25">
      <c r="J6439" s="34"/>
      <c r="K6439" s="34"/>
      <c r="L6439" s="34"/>
      <c r="M6439" s="34"/>
      <c r="N6439" s="70" t="e">
        <f>VLOOKUP(VALUE(A6439),'Data Consistencia'!A:P,6,0)</f>
        <v>#N/A</v>
      </c>
    </row>
    <row r="6440" spans="10:14" x14ac:dyDescent="0.25">
      <c r="J6440" s="34"/>
      <c r="K6440" s="34"/>
      <c r="L6440" s="34"/>
      <c r="M6440" s="34"/>
      <c r="N6440" s="70" t="e">
        <f>VLOOKUP(VALUE(A6440),'Data Consistencia'!A:P,6,0)</f>
        <v>#N/A</v>
      </c>
    </row>
    <row r="6441" spans="10:14" x14ac:dyDescent="0.25">
      <c r="J6441" s="34"/>
      <c r="K6441" s="34"/>
      <c r="L6441" s="34"/>
      <c r="M6441" s="34"/>
      <c r="N6441" s="70" t="e">
        <f>VLOOKUP(VALUE(A6441),'Data Consistencia'!A:P,6,0)</f>
        <v>#N/A</v>
      </c>
    </row>
    <row r="6442" spans="10:14" x14ac:dyDescent="0.25">
      <c r="J6442" s="34"/>
      <c r="K6442" s="34"/>
      <c r="L6442" s="34"/>
      <c r="M6442" s="34"/>
      <c r="N6442" s="70" t="e">
        <f>VLOOKUP(VALUE(A6442),'Data Consistencia'!A:P,6,0)</f>
        <v>#N/A</v>
      </c>
    </row>
    <row r="6443" spans="10:14" x14ac:dyDescent="0.25">
      <c r="J6443" s="34"/>
      <c r="K6443" s="34"/>
      <c r="L6443" s="34"/>
      <c r="M6443" s="34"/>
      <c r="N6443" s="70" t="e">
        <f>VLOOKUP(VALUE(A6443),'Data Consistencia'!A:P,6,0)</f>
        <v>#N/A</v>
      </c>
    </row>
    <row r="6444" spans="10:14" x14ac:dyDescent="0.25">
      <c r="J6444" s="34"/>
      <c r="K6444" s="34"/>
      <c r="L6444" s="34"/>
      <c r="M6444" s="34"/>
      <c r="N6444" s="70" t="e">
        <f>VLOOKUP(VALUE(A6444),'Data Consistencia'!A:P,6,0)</f>
        <v>#N/A</v>
      </c>
    </row>
    <row r="6445" spans="10:14" x14ac:dyDescent="0.25">
      <c r="J6445" s="34"/>
      <c r="K6445" s="34"/>
      <c r="L6445" s="34"/>
      <c r="M6445" s="34"/>
      <c r="N6445" s="70" t="e">
        <f>VLOOKUP(VALUE(A6445),'Data Consistencia'!A:P,6,0)</f>
        <v>#N/A</v>
      </c>
    </row>
    <row r="6446" spans="10:14" x14ac:dyDescent="0.25">
      <c r="J6446" s="34"/>
      <c r="K6446" s="34"/>
      <c r="L6446" s="34"/>
      <c r="M6446" s="34"/>
      <c r="N6446" s="70" t="e">
        <f>VLOOKUP(VALUE(A6446),'Data Consistencia'!A:P,6,0)</f>
        <v>#N/A</v>
      </c>
    </row>
    <row r="6447" spans="10:14" x14ac:dyDescent="0.25">
      <c r="J6447" s="34"/>
      <c r="K6447" s="34"/>
      <c r="L6447" s="34"/>
      <c r="M6447" s="34"/>
      <c r="N6447" s="70" t="e">
        <f>VLOOKUP(VALUE(A6447),'Data Consistencia'!A:P,6,0)</f>
        <v>#N/A</v>
      </c>
    </row>
    <row r="6448" spans="10:14" x14ac:dyDescent="0.25">
      <c r="J6448" s="34"/>
      <c r="K6448" s="34"/>
      <c r="L6448" s="34"/>
      <c r="M6448" s="34"/>
      <c r="N6448" s="70" t="e">
        <f>VLOOKUP(VALUE(A6448),'Data Consistencia'!A:P,6,0)</f>
        <v>#N/A</v>
      </c>
    </row>
    <row r="6449" spans="10:14" x14ac:dyDescent="0.25">
      <c r="J6449" s="34"/>
      <c r="K6449" s="34"/>
      <c r="L6449" s="34"/>
      <c r="M6449" s="34"/>
      <c r="N6449" s="70" t="e">
        <f>VLOOKUP(VALUE(A6449),'Data Consistencia'!A:P,6,0)</f>
        <v>#N/A</v>
      </c>
    </row>
    <row r="6450" spans="10:14" x14ac:dyDescent="0.25">
      <c r="J6450" s="34"/>
      <c r="K6450" s="34"/>
      <c r="L6450" s="34"/>
      <c r="M6450" s="34"/>
      <c r="N6450" s="70" t="e">
        <f>VLOOKUP(VALUE(A6450),'Data Consistencia'!A:P,6,0)</f>
        <v>#N/A</v>
      </c>
    </row>
    <row r="6451" spans="10:14" x14ac:dyDescent="0.25">
      <c r="J6451" s="34"/>
      <c r="K6451" s="34"/>
      <c r="L6451" s="34"/>
      <c r="M6451" s="34"/>
      <c r="N6451" s="70" t="e">
        <f>VLOOKUP(VALUE(A6451),'Data Consistencia'!A:P,6,0)</f>
        <v>#N/A</v>
      </c>
    </row>
    <row r="6452" spans="10:14" x14ac:dyDescent="0.25">
      <c r="J6452" s="34"/>
      <c r="K6452" s="34"/>
      <c r="L6452" s="34"/>
      <c r="M6452" s="34"/>
      <c r="N6452" s="70" t="e">
        <f>VLOOKUP(VALUE(A6452),'Data Consistencia'!A:P,6,0)</f>
        <v>#N/A</v>
      </c>
    </row>
    <row r="6453" spans="10:14" x14ac:dyDescent="0.25">
      <c r="J6453" s="34"/>
      <c r="K6453" s="34"/>
      <c r="L6453" s="34"/>
      <c r="M6453" s="34"/>
      <c r="N6453" s="70" t="e">
        <f>VLOOKUP(VALUE(A6453),'Data Consistencia'!A:P,6,0)</f>
        <v>#N/A</v>
      </c>
    </row>
    <row r="6454" spans="10:14" x14ac:dyDescent="0.25">
      <c r="J6454" s="34"/>
      <c r="K6454" s="34"/>
      <c r="L6454" s="34"/>
      <c r="M6454" s="34"/>
      <c r="N6454" s="70" t="e">
        <f>VLOOKUP(VALUE(A6454),'Data Consistencia'!A:P,6,0)</f>
        <v>#N/A</v>
      </c>
    </row>
    <row r="6455" spans="10:14" x14ac:dyDescent="0.25">
      <c r="J6455" s="34"/>
      <c r="K6455" s="34"/>
      <c r="L6455" s="34"/>
      <c r="M6455" s="34"/>
      <c r="N6455" s="70" t="e">
        <f>VLOOKUP(VALUE(A6455),'Data Consistencia'!A:P,6,0)</f>
        <v>#N/A</v>
      </c>
    </row>
    <row r="6456" spans="10:14" x14ac:dyDescent="0.25">
      <c r="J6456" s="34"/>
      <c r="K6456" s="34"/>
      <c r="L6456" s="34"/>
      <c r="M6456" s="34"/>
      <c r="N6456" s="70" t="e">
        <f>VLOOKUP(VALUE(A6456),'Data Consistencia'!A:P,6,0)</f>
        <v>#N/A</v>
      </c>
    </row>
    <row r="6457" spans="10:14" x14ac:dyDescent="0.25">
      <c r="J6457" s="34"/>
      <c r="K6457" s="34"/>
      <c r="L6457" s="34"/>
      <c r="M6457" s="34"/>
      <c r="N6457" s="70" t="e">
        <f>VLOOKUP(VALUE(A6457),'Data Consistencia'!A:P,6,0)</f>
        <v>#N/A</v>
      </c>
    </row>
    <row r="6458" spans="10:14" x14ac:dyDescent="0.25">
      <c r="J6458" s="34"/>
      <c r="K6458" s="34"/>
      <c r="L6458" s="34"/>
      <c r="M6458" s="34"/>
      <c r="N6458" s="70" t="e">
        <f>VLOOKUP(VALUE(A6458),'Data Consistencia'!A:P,6,0)</f>
        <v>#N/A</v>
      </c>
    </row>
    <row r="6459" spans="10:14" x14ac:dyDescent="0.25">
      <c r="J6459" s="34"/>
      <c r="K6459" s="34"/>
      <c r="L6459" s="34"/>
      <c r="M6459" s="34"/>
      <c r="N6459" s="70" t="e">
        <f>VLOOKUP(VALUE(A6459),'Data Consistencia'!A:P,6,0)</f>
        <v>#N/A</v>
      </c>
    </row>
    <row r="6460" spans="10:14" x14ac:dyDescent="0.25">
      <c r="J6460" s="34"/>
      <c r="K6460" s="34"/>
      <c r="L6460" s="34"/>
      <c r="M6460" s="34"/>
      <c r="N6460" s="70" t="e">
        <f>VLOOKUP(VALUE(A6460),'Data Consistencia'!A:P,6,0)</f>
        <v>#N/A</v>
      </c>
    </row>
    <row r="6461" spans="10:14" x14ac:dyDescent="0.25">
      <c r="J6461" s="34"/>
      <c r="K6461" s="34"/>
      <c r="L6461" s="34"/>
      <c r="M6461" s="34"/>
      <c r="N6461" s="70" t="e">
        <f>VLOOKUP(VALUE(A6461),'Data Consistencia'!A:P,6,0)</f>
        <v>#N/A</v>
      </c>
    </row>
    <row r="6462" spans="10:14" x14ac:dyDescent="0.25">
      <c r="J6462" s="34"/>
      <c r="K6462" s="34"/>
      <c r="L6462" s="34"/>
      <c r="M6462" s="34"/>
      <c r="N6462" s="70" t="e">
        <f>VLOOKUP(VALUE(A6462),'Data Consistencia'!A:P,6,0)</f>
        <v>#N/A</v>
      </c>
    </row>
    <row r="6463" spans="10:14" x14ac:dyDescent="0.25">
      <c r="J6463" s="34"/>
      <c r="K6463" s="34"/>
      <c r="L6463" s="34"/>
      <c r="M6463" s="34"/>
      <c r="N6463" s="70" t="e">
        <f>VLOOKUP(VALUE(A6463),'Data Consistencia'!A:P,6,0)</f>
        <v>#N/A</v>
      </c>
    </row>
    <row r="6464" spans="10:14" x14ac:dyDescent="0.25">
      <c r="J6464" s="34"/>
      <c r="K6464" s="34"/>
      <c r="L6464" s="34"/>
      <c r="M6464" s="34"/>
      <c r="N6464" s="70" t="e">
        <f>VLOOKUP(VALUE(A6464),'Data Consistencia'!A:P,6,0)</f>
        <v>#N/A</v>
      </c>
    </row>
    <row r="6465" spans="10:14" x14ac:dyDescent="0.25">
      <c r="J6465" s="34"/>
      <c r="K6465" s="34"/>
      <c r="L6465" s="34"/>
      <c r="M6465" s="34"/>
      <c r="N6465" s="70" t="e">
        <f>VLOOKUP(VALUE(A6465),'Data Consistencia'!A:P,6,0)</f>
        <v>#N/A</v>
      </c>
    </row>
    <row r="6466" spans="10:14" x14ac:dyDescent="0.25">
      <c r="J6466" s="34"/>
      <c r="K6466" s="34"/>
      <c r="L6466" s="34"/>
      <c r="M6466" s="34"/>
      <c r="N6466" s="70" t="e">
        <f>VLOOKUP(VALUE(A6466),'Data Consistencia'!A:P,6,0)</f>
        <v>#N/A</v>
      </c>
    </row>
    <row r="6467" spans="10:14" x14ac:dyDescent="0.25">
      <c r="J6467" s="34"/>
      <c r="K6467" s="34"/>
      <c r="L6467" s="34"/>
      <c r="M6467" s="34"/>
      <c r="N6467" s="70" t="e">
        <f>VLOOKUP(VALUE(A6467),'Data Consistencia'!A:P,6,0)</f>
        <v>#N/A</v>
      </c>
    </row>
    <row r="6468" spans="10:14" x14ac:dyDescent="0.25">
      <c r="J6468" s="34"/>
      <c r="K6468" s="34"/>
      <c r="L6468" s="34"/>
      <c r="M6468" s="34"/>
      <c r="N6468" s="70" t="e">
        <f>VLOOKUP(VALUE(A6468),'Data Consistencia'!A:P,6,0)</f>
        <v>#N/A</v>
      </c>
    </row>
    <row r="6469" spans="10:14" x14ac:dyDescent="0.25">
      <c r="J6469" s="34"/>
      <c r="K6469" s="34"/>
      <c r="L6469" s="34"/>
      <c r="M6469" s="34"/>
      <c r="N6469" s="70" t="e">
        <f>VLOOKUP(VALUE(A6469),'Data Consistencia'!A:P,6,0)</f>
        <v>#N/A</v>
      </c>
    </row>
    <row r="6470" spans="10:14" x14ac:dyDescent="0.25">
      <c r="J6470" s="34"/>
      <c r="K6470" s="34"/>
      <c r="L6470" s="34"/>
      <c r="M6470" s="34"/>
      <c r="N6470" s="70" t="e">
        <f>VLOOKUP(VALUE(A6470),'Data Consistencia'!A:P,6,0)</f>
        <v>#N/A</v>
      </c>
    </row>
    <row r="6471" spans="10:14" x14ac:dyDescent="0.25">
      <c r="J6471" s="34"/>
      <c r="K6471" s="34"/>
      <c r="L6471" s="34"/>
      <c r="M6471" s="34"/>
      <c r="N6471" s="70" t="e">
        <f>VLOOKUP(VALUE(A6471),'Data Consistencia'!A:P,6,0)</f>
        <v>#N/A</v>
      </c>
    </row>
    <row r="6472" spans="10:14" x14ac:dyDescent="0.25">
      <c r="J6472" s="34"/>
      <c r="K6472" s="34"/>
      <c r="L6472" s="34"/>
      <c r="M6472" s="34"/>
      <c r="N6472" s="70" t="e">
        <f>VLOOKUP(VALUE(A6472),'Data Consistencia'!A:P,6,0)</f>
        <v>#N/A</v>
      </c>
    </row>
    <row r="6473" spans="10:14" x14ac:dyDescent="0.25">
      <c r="J6473" s="34"/>
      <c r="K6473" s="34"/>
      <c r="L6473" s="34"/>
      <c r="M6473" s="34"/>
      <c r="N6473" s="70" t="e">
        <f>VLOOKUP(VALUE(A6473),'Data Consistencia'!A:P,6,0)</f>
        <v>#N/A</v>
      </c>
    </row>
    <row r="6474" spans="10:14" x14ac:dyDescent="0.25">
      <c r="J6474" s="34"/>
      <c r="K6474" s="34"/>
      <c r="L6474" s="34"/>
      <c r="M6474" s="34"/>
      <c r="N6474" s="70" t="e">
        <f>VLOOKUP(VALUE(A6474),'Data Consistencia'!A:P,6,0)</f>
        <v>#N/A</v>
      </c>
    </row>
    <row r="6475" spans="10:14" x14ac:dyDescent="0.25">
      <c r="J6475" s="34"/>
      <c r="K6475" s="34"/>
      <c r="L6475" s="34"/>
      <c r="M6475" s="34"/>
      <c r="N6475" s="70" t="e">
        <f>VLOOKUP(VALUE(A6475),'Data Consistencia'!A:P,6,0)</f>
        <v>#N/A</v>
      </c>
    </row>
    <row r="6476" spans="10:14" x14ac:dyDescent="0.25">
      <c r="J6476" s="34"/>
      <c r="K6476" s="34"/>
      <c r="L6476" s="34"/>
      <c r="M6476" s="34"/>
      <c r="N6476" s="70" t="e">
        <f>VLOOKUP(VALUE(A6476),'Data Consistencia'!A:P,6,0)</f>
        <v>#N/A</v>
      </c>
    </row>
    <row r="6477" spans="10:14" x14ac:dyDescent="0.25">
      <c r="J6477" s="34"/>
      <c r="K6477" s="34"/>
      <c r="L6477" s="34"/>
      <c r="M6477" s="34"/>
      <c r="N6477" s="70" t="e">
        <f>VLOOKUP(VALUE(A6477),'Data Consistencia'!A:P,6,0)</f>
        <v>#N/A</v>
      </c>
    </row>
    <row r="6478" spans="10:14" x14ac:dyDescent="0.25">
      <c r="J6478" s="34"/>
      <c r="K6478" s="34"/>
      <c r="L6478" s="34"/>
      <c r="M6478" s="34"/>
      <c r="N6478" s="70" t="e">
        <f>VLOOKUP(VALUE(A6478),'Data Consistencia'!A:P,6,0)</f>
        <v>#N/A</v>
      </c>
    </row>
    <row r="6479" spans="10:14" x14ac:dyDescent="0.25">
      <c r="J6479" s="34"/>
      <c r="K6479" s="34"/>
      <c r="L6479" s="34"/>
      <c r="M6479" s="34"/>
      <c r="N6479" s="70" t="e">
        <f>VLOOKUP(VALUE(A6479),'Data Consistencia'!A:P,6,0)</f>
        <v>#N/A</v>
      </c>
    </row>
    <row r="6480" spans="10:14" x14ac:dyDescent="0.25">
      <c r="J6480" s="34"/>
      <c r="K6480" s="34"/>
      <c r="L6480" s="34"/>
      <c r="M6480" s="34"/>
      <c r="N6480" s="70" t="e">
        <f>VLOOKUP(VALUE(A6480),'Data Consistencia'!A:P,6,0)</f>
        <v>#N/A</v>
      </c>
    </row>
    <row r="6481" spans="10:14" x14ac:dyDescent="0.25">
      <c r="J6481" s="34"/>
      <c r="K6481" s="34"/>
      <c r="L6481" s="34"/>
      <c r="M6481" s="34"/>
      <c r="N6481" s="70" t="e">
        <f>VLOOKUP(VALUE(A6481),'Data Consistencia'!A:P,6,0)</f>
        <v>#N/A</v>
      </c>
    </row>
    <row r="6482" spans="10:14" x14ac:dyDescent="0.25">
      <c r="J6482" s="34"/>
      <c r="K6482" s="34"/>
      <c r="L6482" s="34"/>
      <c r="M6482" s="34"/>
      <c r="N6482" s="70" t="e">
        <f>VLOOKUP(VALUE(A6482),'Data Consistencia'!A:P,6,0)</f>
        <v>#N/A</v>
      </c>
    </row>
    <row r="6483" spans="10:14" x14ac:dyDescent="0.25">
      <c r="J6483" s="34"/>
      <c r="K6483" s="34"/>
      <c r="L6483" s="34"/>
      <c r="M6483" s="34"/>
      <c r="N6483" s="70" t="e">
        <f>VLOOKUP(VALUE(A6483),'Data Consistencia'!A:P,6,0)</f>
        <v>#N/A</v>
      </c>
    </row>
    <row r="6484" spans="10:14" x14ac:dyDescent="0.25">
      <c r="J6484" s="34"/>
      <c r="K6484" s="34"/>
      <c r="L6484" s="34"/>
      <c r="M6484" s="34"/>
      <c r="N6484" s="70" t="e">
        <f>VLOOKUP(VALUE(A6484),'Data Consistencia'!A:P,6,0)</f>
        <v>#N/A</v>
      </c>
    </row>
    <row r="6485" spans="10:14" x14ac:dyDescent="0.25">
      <c r="J6485" s="34"/>
      <c r="K6485" s="34"/>
      <c r="L6485" s="34"/>
      <c r="M6485" s="34"/>
      <c r="N6485" s="70" t="e">
        <f>VLOOKUP(VALUE(A6485),'Data Consistencia'!A:P,6,0)</f>
        <v>#N/A</v>
      </c>
    </row>
    <row r="6486" spans="10:14" x14ac:dyDescent="0.25">
      <c r="J6486" s="34"/>
      <c r="K6486" s="34"/>
      <c r="L6486" s="34"/>
      <c r="M6486" s="34"/>
      <c r="N6486" s="70" t="e">
        <f>VLOOKUP(VALUE(A6486),'Data Consistencia'!A:P,6,0)</f>
        <v>#N/A</v>
      </c>
    </row>
    <row r="6487" spans="10:14" x14ac:dyDescent="0.25">
      <c r="J6487" s="34"/>
      <c r="K6487" s="34"/>
      <c r="L6487" s="34"/>
      <c r="M6487" s="34"/>
      <c r="N6487" s="70" t="e">
        <f>VLOOKUP(VALUE(A6487),'Data Consistencia'!A:P,6,0)</f>
        <v>#N/A</v>
      </c>
    </row>
    <row r="6488" spans="10:14" x14ac:dyDescent="0.25">
      <c r="J6488" s="34"/>
      <c r="K6488" s="34"/>
      <c r="L6488" s="34"/>
      <c r="M6488" s="34"/>
      <c r="N6488" s="70" t="e">
        <f>VLOOKUP(VALUE(A6488),'Data Consistencia'!A:P,6,0)</f>
        <v>#N/A</v>
      </c>
    </row>
    <row r="6489" spans="10:14" x14ac:dyDescent="0.25">
      <c r="J6489" s="34"/>
      <c r="K6489" s="34"/>
      <c r="L6489" s="34"/>
      <c r="M6489" s="34"/>
      <c r="N6489" s="70" t="e">
        <f>VLOOKUP(VALUE(A6489),'Data Consistencia'!A:P,6,0)</f>
        <v>#N/A</v>
      </c>
    </row>
    <row r="6490" spans="10:14" x14ac:dyDescent="0.25">
      <c r="J6490" s="34"/>
      <c r="K6490" s="34"/>
      <c r="L6490" s="34"/>
      <c r="M6490" s="34"/>
      <c r="N6490" s="70" t="e">
        <f>VLOOKUP(VALUE(A6490),'Data Consistencia'!A:P,6,0)</f>
        <v>#N/A</v>
      </c>
    </row>
    <row r="6491" spans="10:14" x14ac:dyDescent="0.25">
      <c r="J6491" s="34"/>
      <c r="K6491" s="34"/>
      <c r="L6491" s="34"/>
      <c r="M6491" s="34"/>
      <c r="N6491" s="70" t="e">
        <f>VLOOKUP(VALUE(A6491),'Data Consistencia'!A:P,6,0)</f>
        <v>#N/A</v>
      </c>
    </row>
    <row r="6492" spans="10:14" x14ac:dyDescent="0.25">
      <c r="J6492" s="34"/>
      <c r="K6492" s="34"/>
      <c r="L6492" s="34"/>
      <c r="M6492" s="34"/>
      <c r="N6492" s="70" t="e">
        <f>VLOOKUP(VALUE(A6492),'Data Consistencia'!A:P,6,0)</f>
        <v>#N/A</v>
      </c>
    </row>
    <row r="6493" spans="10:14" x14ac:dyDescent="0.25">
      <c r="J6493" s="34"/>
      <c r="K6493" s="34"/>
      <c r="L6493" s="34"/>
      <c r="M6493" s="34"/>
      <c r="N6493" s="70" t="e">
        <f>VLOOKUP(VALUE(A6493),'Data Consistencia'!A:P,6,0)</f>
        <v>#N/A</v>
      </c>
    </row>
    <row r="6494" spans="10:14" x14ac:dyDescent="0.25">
      <c r="J6494" s="34"/>
      <c r="K6494" s="34"/>
      <c r="L6494" s="34"/>
      <c r="M6494" s="34"/>
      <c r="N6494" s="70" t="e">
        <f>VLOOKUP(VALUE(A6494),'Data Consistencia'!A:P,6,0)</f>
        <v>#N/A</v>
      </c>
    </row>
    <row r="6495" spans="10:14" x14ac:dyDescent="0.25">
      <c r="J6495" s="34"/>
      <c r="K6495" s="34"/>
      <c r="L6495" s="34"/>
      <c r="M6495" s="34"/>
      <c r="N6495" s="70" t="e">
        <f>VLOOKUP(VALUE(A6495),'Data Consistencia'!A:P,6,0)</f>
        <v>#N/A</v>
      </c>
    </row>
    <row r="6496" spans="10:14" x14ac:dyDescent="0.25">
      <c r="J6496" s="34"/>
      <c r="K6496" s="34"/>
      <c r="L6496" s="34"/>
      <c r="M6496" s="34"/>
      <c r="N6496" s="70" t="e">
        <f>VLOOKUP(VALUE(A6496),'Data Consistencia'!A:P,6,0)</f>
        <v>#N/A</v>
      </c>
    </row>
    <row r="6497" spans="10:14" x14ac:dyDescent="0.25">
      <c r="J6497" s="34"/>
      <c r="K6497" s="34"/>
      <c r="L6497" s="34"/>
      <c r="M6497" s="34"/>
      <c r="N6497" s="70" t="e">
        <f>VLOOKUP(VALUE(A6497),'Data Consistencia'!A:P,6,0)</f>
        <v>#N/A</v>
      </c>
    </row>
    <row r="6498" spans="10:14" x14ac:dyDescent="0.25">
      <c r="J6498" s="34"/>
      <c r="K6498" s="34"/>
      <c r="L6498" s="34"/>
      <c r="M6498" s="34"/>
      <c r="N6498" s="70" t="e">
        <f>VLOOKUP(VALUE(A6498),'Data Consistencia'!A:P,6,0)</f>
        <v>#N/A</v>
      </c>
    </row>
    <row r="6499" spans="10:14" x14ac:dyDescent="0.25">
      <c r="J6499" s="34"/>
      <c r="K6499" s="34"/>
      <c r="L6499" s="34"/>
      <c r="M6499" s="34"/>
      <c r="N6499" s="70" t="e">
        <f>VLOOKUP(VALUE(A6499),'Data Consistencia'!A:P,6,0)</f>
        <v>#N/A</v>
      </c>
    </row>
    <row r="6500" spans="10:14" x14ac:dyDescent="0.25">
      <c r="J6500" s="34"/>
      <c r="K6500" s="34"/>
      <c r="L6500" s="34"/>
      <c r="M6500" s="34"/>
      <c r="N6500" s="70" t="e">
        <f>VLOOKUP(VALUE(A6500),'Data Consistencia'!A:P,6,0)</f>
        <v>#N/A</v>
      </c>
    </row>
    <row r="6501" spans="10:14" x14ac:dyDescent="0.25">
      <c r="J6501" s="34"/>
      <c r="K6501" s="34"/>
      <c r="L6501" s="34"/>
      <c r="M6501" s="34"/>
      <c r="N6501" s="70" t="e">
        <f>VLOOKUP(VALUE(A6501),'Data Consistencia'!A:P,6,0)</f>
        <v>#N/A</v>
      </c>
    </row>
    <row r="6502" spans="10:14" x14ac:dyDescent="0.25">
      <c r="J6502" s="34"/>
      <c r="K6502" s="34"/>
      <c r="L6502" s="34"/>
      <c r="M6502" s="34"/>
      <c r="N6502" s="70" t="e">
        <f>VLOOKUP(VALUE(A6502),'Data Consistencia'!A:P,6,0)</f>
        <v>#N/A</v>
      </c>
    </row>
    <row r="6503" spans="10:14" x14ac:dyDescent="0.25">
      <c r="J6503" s="34"/>
      <c r="K6503" s="34"/>
      <c r="L6503" s="34"/>
      <c r="M6503" s="34"/>
      <c r="N6503" s="70" t="e">
        <f>VLOOKUP(VALUE(A6503),'Data Consistencia'!A:P,6,0)</f>
        <v>#N/A</v>
      </c>
    </row>
    <row r="6504" spans="10:14" x14ac:dyDescent="0.25">
      <c r="J6504" s="34"/>
      <c r="K6504" s="34"/>
      <c r="L6504" s="34"/>
      <c r="M6504" s="34"/>
      <c r="N6504" s="70" t="e">
        <f>VLOOKUP(VALUE(A6504),'Data Consistencia'!A:P,6,0)</f>
        <v>#N/A</v>
      </c>
    </row>
    <row r="6505" spans="10:14" x14ac:dyDescent="0.25">
      <c r="J6505" s="34"/>
      <c r="K6505" s="34"/>
      <c r="L6505" s="34"/>
      <c r="M6505" s="34"/>
      <c r="N6505" s="70" t="e">
        <f>VLOOKUP(VALUE(A6505),'Data Consistencia'!A:P,6,0)</f>
        <v>#N/A</v>
      </c>
    </row>
    <row r="6506" spans="10:14" x14ac:dyDescent="0.25">
      <c r="J6506" s="34"/>
      <c r="K6506" s="34"/>
      <c r="L6506" s="34"/>
      <c r="M6506" s="34"/>
      <c r="N6506" s="70" t="e">
        <f>VLOOKUP(VALUE(A6506),'Data Consistencia'!A:P,6,0)</f>
        <v>#N/A</v>
      </c>
    </row>
    <row r="6507" spans="10:14" x14ac:dyDescent="0.25">
      <c r="J6507" s="34"/>
      <c r="K6507" s="34"/>
      <c r="L6507" s="34"/>
      <c r="M6507" s="34"/>
      <c r="N6507" s="70" t="e">
        <f>VLOOKUP(VALUE(A6507),'Data Consistencia'!A:P,6,0)</f>
        <v>#N/A</v>
      </c>
    </row>
    <row r="6508" spans="10:14" x14ac:dyDescent="0.25">
      <c r="J6508" s="34"/>
      <c r="K6508" s="34"/>
      <c r="L6508" s="34"/>
      <c r="M6508" s="34"/>
      <c r="N6508" s="70" t="e">
        <f>VLOOKUP(VALUE(A6508),'Data Consistencia'!A:P,6,0)</f>
        <v>#N/A</v>
      </c>
    </row>
    <row r="6509" spans="10:14" x14ac:dyDescent="0.25">
      <c r="J6509" s="34"/>
      <c r="K6509" s="34"/>
      <c r="L6509" s="34"/>
      <c r="M6509" s="34"/>
      <c r="N6509" s="70" t="e">
        <f>VLOOKUP(VALUE(A6509),'Data Consistencia'!A:P,6,0)</f>
        <v>#N/A</v>
      </c>
    </row>
    <row r="6510" spans="10:14" x14ac:dyDescent="0.25">
      <c r="J6510" s="34"/>
      <c r="K6510" s="34"/>
      <c r="L6510" s="34"/>
      <c r="M6510" s="34"/>
      <c r="N6510" s="70" t="e">
        <f>VLOOKUP(VALUE(A6510),'Data Consistencia'!A:P,6,0)</f>
        <v>#N/A</v>
      </c>
    </row>
    <row r="6511" spans="10:14" x14ac:dyDescent="0.25">
      <c r="J6511" s="34"/>
      <c r="K6511" s="34"/>
      <c r="L6511" s="34"/>
      <c r="M6511" s="34"/>
      <c r="N6511" s="70" t="e">
        <f>VLOOKUP(VALUE(A6511),'Data Consistencia'!A:P,6,0)</f>
        <v>#N/A</v>
      </c>
    </row>
    <row r="6512" spans="10:14" x14ac:dyDescent="0.25">
      <c r="J6512" s="34"/>
      <c r="K6512" s="34"/>
      <c r="L6512" s="34"/>
      <c r="M6512" s="34"/>
      <c r="N6512" s="70" t="e">
        <f>VLOOKUP(VALUE(A6512),'Data Consistencia'!A:P,6,0)</f>
        <v>#N/A</v>
      </c>
    </row>
    <row r="6513" spans="10:14" x14ac:dyDescent="0.25">
      <c r="J6513" s="34"/>
      <c r="K6513" s="34"/>
      <c r="L6513" s="34"/>
      <c r="M6513" s="34"/>
      <c r="N6513" s="70" t="e">
        <f>VLOOKUP(VALUE(A6513),'Data Consistencia'!A:P,6,0)</f>
        <v>#N/A</v>
      </c>
    </row>
    <row r="6514" spans="10:14" x14ac:dyDescent="0.25">
      <c r="J6514" s="34"/>
      <c r="K6514" s="34"/>
      <c r="L6514" s="34"/>
      <c r="M6514" s="34"/>
      <c r="N6514" s="70" t="e">
        <f>VLOOKUP(VALUE(A6514),'Data Consistencia'!A:P,6,0)</f>
        <v>#N/A</v>
      </c>
    </row>
    <row r="6515" spans="10:14" x14ac:dyDescent="0.25">
      <c r="J6515" s="34"/>
      <c r="K6515" s="34"/>
      <c r="L6515" s="34"/>
      <c r="M6515" s="34"/>
      <c r="N6515" s="70" t="e">
        <f>VLOOKUP(VALUE(A6515),'Data Consistencia'!A:P,6,0)</f>
        <v>#N/A</v>
      </c>
    </row>
    <row r="6516" spans="10:14" x14ac:dyDescent="0.25">
      <c r="J6516" s="34"/>
      <c r="K6516" s="34"/>
      <c r="L6516" s="34"/>
      <c r="M6516" s="34"/>
      <c r="N6516" s="70" t="e">
        <f>VLOOKUP(VALUE(A6516),'Data Consistencia'!A:P,6,0)</f>
        <v>#N/A</v>
      </c>
    </row>
    <row r="6517" spans="10:14" x14ac:dyDescent="0.25">
      <c r="J6517" s="34"/>
      <c r="K6517" s="34"/>
      <c r="L6517" s="34"/>
      <c r="M6517" s="34"/>
      <c r="N6517" s="70" t="e">
        <f>VLOOKUP(VALUE(A6517),'Data Consistencia'!A:P,6,0)</f>
        <v>#N/A</v>
      </c>
    </row>
    <row r="6518" spans="10:14" x14ac:dyDescent="0.25">
      <c r="J6518" s="34"/>
      <c r="K6518" s="34"/>
      <c r="L6518" s="34"/>
      <c r="M6518" s="34"/>
      <c r="N6518" s="70" t="e">
        <f>VLOOKUP(VALUE(A6518),'Data Consistencia'!A:P,6,0)</f>
        <v>#N/A</v>
      </c>
    </row>
    <row r="6519" spans="10:14" x14ac:dyDescent="0.25">
      <c r="J6519" s="34"/>
      <c r="K6519" s="34"/>
      <c r="L6519" s="34"/>
      <c r="M6519" s="34"/>
      <c r="N6519" s="70" t="e">
        <f>VLOOKUP(VALUE(A6519),'Data Consistencia'!A:P,6,0)</f>
        <v>#N/A</v>
      </c>
    </row>
    <row r="6520" spans="10:14" x14ac:dyDescent="0.25">
      <c r="J6520" s="34"/>
      <c r="K6520" s="34"/>
      <c r="L6520" s="34"/>
      <c r="M6520" s="34"/>
      <c r="N6520" s="70" t="e">
        <f>VLOOKUP(VALUE(A6520),'Data Consistencia'!A:P,6,0)</f>
        <v>#N/A</v>
      </c>
    </row>
    <row r="6521" spans="10:14" x14ac:dyDescent="0.25">
      <c r="J6521" s="34"/>
      <c r="K6521" s="34"/>
      <c r="L6521" s="34"/>
      <c r="M6521" s="34"/>
      <c r="N6521" s="70" t="e">
        <f>VLOOKUP(VALUE(A6521),'Data Consistencia'!A:P,6,0)</f>
        <v>#N/A</v>
      </c>
    </row>
    <row r="6522" spans="10:14" x14ac:dyDescent="0.25">
      <c r="J6522" s="34"/>
      <c r="K6522" s="34"/>
      <c r="L6522" s="34"/>
      <c r="M6522" s="34"/>
      <c r="N6522" s="70" t="e">
        <f>VLOOKUP(VALUE(A6522),'Data Consistencia'!A:P,6,0)</f>
        <v>#N/A</v>
      </c>
    </row>
    <row r="6523" spans="10:14" x14ac:dyDescent="0.25">
      <c r="J6523" s="34"/>
      <c r="K6523" s="34"/>
      <c r="L6523" s="34"/>
      <c r="M6523" s="34"/>
      <c r="N6523" s="70" t="e">
        <f>VLOOKUP(VALUE(A6523),'Data Consistencia'!A:P,6,0)</f>
        <v>#N/A</v>
      </c>
    </row>
    <row r="6524" spans="10:14" x14ac:dyDescent="0.25">
      <c r="J6524" s="34"/>
      <c r="K6524" s="34"/>
      <c r="L6524" s="34"/>
      <c r="M6524" s="34"/>
      <c r="N6524" s="70" t="e">
        <f>VLOOKUP(VALUE(A6524),'Data Consistencia'!A:P,6,0)</f>
        <v>#N/A</v>
      </c>
    </row>
    <row r="6525" spans="10:14" x14ac:dyDescent="0.25">
      <c r="J6525" s="34"/>
      <c r="K6525" s="34"/>
      <c r="L6525" s="34"/>
      <c r="M6525" s="34"/>
      <c r="N6525" s="70" t="e">
        <f>VLOOKUP(VALUE(A6525),'Data Consistencia'!A:P,6,0)</f>
        <v>#N/A</v>
      </c>
    </row>
    <row r="6526" spans="10:14" x14ac:dyDescent="0.25">
      <c r="J6526" s="34"/>
      <c r="K6526" s="34"/>
      <c r="L6526" s="34"/>
      <c r="M6526" s="34"/>
      <c r="N6526" s="70" t="e">
        <f>VLOOKUP(VALUE(A6526),'Data Consistencia'!A:P,6,0)</f>
        <v>#N/A</v>
      </c>
    </row>
    <row r="6527" spans="10:14" x14ac:dyDescent="0.25">
      <c r="J6527" s="34"/>
      <c r="K6527" s="34"/>
      <c r="L6527" s="34"/>
      <c r="M6527" s="34"/>
      <c r="N6527" s="70" t="e">
        <f>VLOOKUP(VALUE(A6527),'Data Consistencia'!A:P,6,0)</f>
        <v>#N/A</v>
      </c>
    </row>
    <row r="6528" spans="10:14" x14ac:dyDescent="0.25">
      <c r="J6528" s="34"/>
      <c r="K6528" s="34"/>
      <c r="L6528" s="34"/>
      <c r="M6528" s="34"/>
      <c r="N6528" s="70" t="e">
        <f>VLOOKUP(VALUE(A6528),'Data Consistencia'!A:P,6,0)</f>
        <v>#N/A</v>
      </c>
    </row>
    <row r="6529" spans="10:14" x14ac:dyDescent="0.25">
      <c r="J6529" s="34"/>
      <c r="K6529" s="34"/>
      <c r="L6529" s="34"/>
      <c r="M6529" s="34"/>
      <c r="N6529" s="70" t="e">
        <f>VLOOKUP(VALUE(A6529),'Data Consistencia'!A:P,6,0)</f>
        <v>#N/A</v>
      </c>
    </row>
    <row r="6530" spans="10:14" x14ac:dyDescent="0.25">
      <c r="J6530" s="34"/>
      <c r="K6530" s="34"/>
      <c r="L6530" s="34"/>
      <c r="M6530" s="34"/>
      <c r="N6530" s="70" t="e">
        <f>VLOOKUP(VALUE(A6530),'Data Consistencia'!A:P,6,0)</f>
        <v>#N/A</v>
      </c>
    </row>
    <row r="6531" spans="10:14" x14ac:dyDescent="0.25">
      <c r="J6531" s="34"/>
      <c r="K6531" s="34"/>
      <c r="L6531" s="34"/>
      <c r="M6531" s="34"/>
      <c r="N6531" s="70" t="e">
        <f>VLOOKUP(VALUE(A6531),'Data Consistencia'!A:P,6,0)</f>
        <v>#N/A</v>
      </c>
    </row>
    <row r="6532" spans="10:14" x14ac:dyDescent="0.25">
      <c r="J6532" s="34"/>
      <c r="K6532" s="34"/>
      <c r="L6532" s="34"/>
      <c r="M6532" s="34"/>
      <c r="N6532" s="70" t="e">
        <f>VLOOKUP(VALUE(A6532),'Data Consistencia'!A:P,6,0)</f>
        <v>#N/A</v>
      </c>
    </row>
    <row r="6533" spans="10:14" x14ac:dyDescent="0.25">
      <c r="J6533" s="34"/>
      <c r="K6533" s="34"/>
      <c r="L6533" s="34"/>
      <c r="M6533" s="34"/>
      <c r="N6533" s="70" t="e">
        <f>VLOOKUP(VALUE(A6533),'Data Consistencia'!A:P,6,0)</f>
        <v>#N/A</v>
      </c>
    </row>
    <row r="6534" spans="10:14" x14ac:dyDescent="0.25">
      <c r="J6534" s="34"/>
      <c r="K6534" s="34"/>
      <c r="L6534" s="34"/>
      <c r="M6534" s="34"/>
      <c r="N6534" s="70" t="e">
        <f>VLOOKUP(VALUE(A6534),'Data Consistencia'!A:P,6,0)</f>
        <v>#N/A</v>
      </c>
    </row>
    <row r="6535" spans="10:14" x14ac:dyDescent="0.25">
      <c r="J6535" s="34"/>
      <c r="K6535" s="34"/>
      <c r="L6535" s="34"/>
      <c r="M6535" s="34"/>
      <c r="N6535" s="70" t="e">
        <f>VLOOKUP(VALUE(A6535),'Data Consistencia'!A:P,6,0)</f>
        <v>#N/A</v>
      </c>
    </row>
    <row r="6536" spans="10:14" x14ac:dyDescent="0.25">
      <c r="J6536" s="34"/>
      <c r="K6536" s="34"/>
      <c r="L6536" s="34"/>
      <c r="M6536" s="34"/>
      <c r="N6536" s="70" t="e">
        <f>VLOOKUP(VALUE(A6536),'Data Consistencia'!A:P,6,0)</f>
        <v>#N/A</v>
      </c>
    </row>
    <row r="6537" spans="10:14" x14ac:dyDescent="0.25">
      <c r="J6537" s="34"/>
      <c r="K6537" s="34"/>
      <c r="L6537" s="34"/>
      <c r="M6537" s="34"/>
      <c r="N6537" s="70" t="e">
        <f>VLOOKUP(VALUE(A6537),'Data Consistencia'!A:P,6,0)</f>
        <v>#N/A</v>
      </c>
    </row>
    <row r="6538" spans="10:14" x14ac:dyDescent="0.25">
      <c r="J6538" s="34"/>
      <c r="K6538" s="34"/>
      <c r="L6538" s="34"/>
      <c r="M6538" s="34"/>
      <c r="N6538" s="70" t="e">
        <f>VLOOKUP(VALUE(A6538),'Data Consistencia'!A:P,6,0)</f>
        <v>#N/A</v>
      </c>
    </row>
    <row r="6539" spans="10:14" x14ac:dyDescent="0.25">
      <c r="J6539" s="34"/>
      <c r="K6539" s="34"/>
      <c r="L6539" s="34"/>
      <c r="M6539" s="34"/>
      <c r="N6539" s="70" t="e">
        <f>VLOOKUP(VALUE(A6539),'Data Consistencia'!A:P,6,0)</f>
        <v>#N/A</v>
      </c>
    </row>
    <row r="6540" spans="10:14" x14ac:dyDescent="0.25">
      <c r="J6540" s="34"/>
      <c r="K6540" s="34"/>
      <c r="L6540" s="34"/>
      <c r="M6540" s="34"/>
      <c r="N6540" s="70" t="e">
        <f>VLOOKUP(VALUE(A6540),'Data Consistencia'!A:P,6,0)</f>
        <v>#N/A</v>
      </c>
    </row>
    <row r="6541" spans="10:14" x14ac:dyDescent="0.25">
      <c r="J6541" s="34"/>
      <c r="K6541" s="34"/>
      <c r="L6541" s="34"/>
      <c r="M6541" s="34"/>
      <c r="N6541" s="70" t="e">
        <f>VLOOKUP(VALUE(A6541),'Data Consistencia'!A:P,6,0)</f>
        <v>#N/A</v>
      </c>
    </row>
    <row r="6542" spans="10:14" x14ac:dyDescent="0.25">
      <c r="J6542" s="34"/>
      <c r="K6542" s="34"/>
      <c r="L6542" s="34"/>
      <c r="M6542" s="34"/>
      <c r="N6542" s="70" t="e">
        <f>VLOOKUP(VALUE(A6542),'Data Consistencia'!A:P,6,0)</f>
        <v>#N/A</v>
      </c>
    </row>
    <row r="6543" spans="10:14" x14ac:dyDescent="0.25">
      <c r="J6543" s="34"/>
      <c r="K6543" s="34"/>
      <c r="L6543" s="34"/>
      <c r="M6543" s="34"/>
      <c r="N6543" s="70" t="e">
        <f>VLOOKUP(VALUE(A6543),'Data Consistencia'!A:P,6,0)</f>
        <v>#N/A</v>
      </c>
    </row>
    <row r="6544" spans="10:14" x14ac:dyDescent="0.25">
      <c r="J6544" s="34"/>
      <c r="K6544" s="34"/>
      <c r="L6544" s="34"/>
      <c r="M6544" s="34"/>
      <c r="N6544" s="70" t="e">
        <f>VLOOKUP(VALUE(A6544),'Data Consistencia'!A:P,6,0)</f>
        <v>#N/A</v>
      </c>
    </row>
    <row r="6545" spans="10:14" x14ac:dyDescent="0.25">
      <c r="J6545" s="34"/>
      <c r="K6545" s="34"/>
      <c r="L6545" s="34"/>
      <c r="M6545" s="34"/>
      <c r="N6545" s="70" t="e">
        <f>VLOOKUP(VALUE(A6545),'Data Consistencia'!A:P,6,0)</f>
        <v>#N/A</v>
      </c>
    </row>
    <row r="6546" spans="10:14" x14ac:dyDescent="0.25">
      <c r="J6546" s="34"/>
      <c r="K6546" s="34"/>
      <c r="L6546" s="34"/>
      <c r="M6546" s="34"/>
      <c r="N6546" s="70" t="e">
        <f>VLOOKUP(VALUE(A6546),'Data Consistencia'!A:P,6,0)</f>
        <v>#N/A</v>
      </c>
    </row>
    <row r="6547" spans="10:14" x14ac:dyDescent="0.25">
      <c r="J6547" s="34"/>
      <c r="K6547" s="34"/>
      <c r="L6547" s="34"/>
      <c r="M6547" s="34"/>
      <c r="N6547" s="70" t="e">
        <f>VLOOKUP(VALUE(A6547),'Data Consistencia'!A:P,6,0)</f>
        <v>#N/A</v>
      </c>
    </row>
    <row r="6548" spans="10:14" x14ac:dyDescent="0.25">
      <c r="J6548" s="34"/>
      <c r="K6548" s="34"/>
      <c r="L6548" s="34"/>
      <c r="M6548" s="34"/>
      <c r="N6548" s="70" t="e">
        <f>VLOOKUP(VALUE(A6548),'Data Consistencia'!A:P,6,0)</f>
        <v>#N/A</v>
      </c>
    </row>
    <row r="6549" spans="10:14" x14ac:dyDescent="0.25">
      <c r="J6549" s="34"/>
      <c r="K6549" s="34"/>
      <c r="L6549" s="34"/>
      <c r="M6549" s="34"/>
      <c r="N6549" s="70" t="e">
        <f>VLOOKUP(VALUE(A6549),'Data Consistencia'!A:P,6,0)</f>
        <v>#N/A</v>
      </c>
    </row>
    <row r="6550" spans="10:14" x14ac:dyDescent="0.25">
      <c r="J6550" s="34"/>
      <c r="K6550" s="34"/>
      <c r="L6550" s="34"/>
      <c r="M6550" s="34"/>
      <c r="N6550" s="70" t="e">
        <f>VLOOKUP(VALUE(A6550),'Data Consistencia'!A:P,6,0)</f>
        <v>#N/A</v>
      </c>
    </row>
    <row r="6551" spans="10:14" x14ac:dyDescent="0.25">
      <c r="J6551" s="34"/>
      <c r="K6551" s="34"/>
      <c r="L6551" s="34"/>
      <c r="M6551" s="34"/>
      <c r="N6551" s="70" t="e">
        <f>VLOOKUP(VALUE(A6551),'Data Consistencia'!A:P,6,0)</f>
        <v>#N/A</v>
      </c>
    </row>
    <row r="6552" spans="10:14" x14ac:dyDescent="0.25">
      <c r="J6552" s="34"/>
      <c r="K6552" s="34"/>
      <c r="L6552" s="34"/>
      <c r="M6552" s="34"/>
      <c r="N6552" s="70" t="e">
        <f>VLOOKUP(VALUE(A6552),'Data Consistencia'!A:P,6,0)</f>
        <v>#N/A</v>
      </c>
    </row>
    <row r="6553" spans="10:14" x14ac:dyDescent="0.25">
      <c r="J6553" s="34"/>
      <c r="K6553" s="34"/>
      <c r="L6553" s="34"/>
      <c r="M6553" s="34"/>
      <c r="N6553" s="70" t="e">
        <f>VLOOKUP(VALUE(A6553),'Data Consistencia'!A:P,6,0)</f>
        <v>#N/A</v>
      </c>
    </row>
    <row r="6554" spans="10:14" x14ac:dyDescent="0.25">
      <c r="J6554" s="34"/>
      <c r="K6554" s="34"/>
      <c r="L6554" s="34"/>
      <c r="M6554" s="34"/>
      <c r="N6554" s="70" t="e">
        <f>VLOOKUP(VALUE(A6554),'Data Consistencia'!A:P,6,0)</f>
        <v>#N/A</v>
      </c>
    </row>
    <row r="6555" spans="10:14" x14ac:dyDescent="0.25">
      <c r="J6555" s="34"/>
      <c r="K6555" s="34"/>
      <c r="L6555" s="34"/>
      <c r="M6555" s="34"/>
      <c r="N6555" s="70" t="e">
        <f>VLOOKUP(VALUE(A6555),'Data Consistencia'!A:P,6,0)</f>
        <v>#N/A</v>
      </c>
    </row>
    <row r="6556" spans="10:14" x14ac:dyDescent="0.25">
      <c r="J6556" s="34"/>
      <c r="K6556" s="34"/>
      <c r="L6556" s="34"/>
      <c r="M6556" s="34"/>
      <c r="N6556" s="70" t="e">
        <f>VLOOKUP(VALUE(A6556),'Data Consistencia'!A:P,6,0)</f>
        <v>#N/A</v>
      </c>
    </row>
    <row r="6557" spans="10:14" x14ac:dyDescent="0.25">
      <c r="J6557" s="34"/>
      <c r="K6557" s="34"/>
      <c r="L6557" s="34"/>
      <c r="M6557" s="34"/>
      <c r="N6557" s="70" t="e">
        <f>VLOOKUP(VALUE(A6557),'Data Consistencia'!A:P,6,0)</f>
        <v>#N/A</v>
      </c>
    </row>
    <row r="6558" spans="10:14" x14ac:dyDescent="0.25">
      <c r="J6558" s="34"/>
      <c r="K6558" s="34"/>
      <c r="L6558" s="34"/>
      <c r="M6558" s="34"/>
      <c r="N6558" s="70" t="e">
        <f>VLOOKUP(VALUE(A6558),'Data Consistencia'!A:P,6,0)</f>
        <v>#N/A</v>
      </c>
    </row>
    <row r="6559" spans="10:14" x14ac:dyDescent="0.25">
      <c r="J6559" s="34"/>
      <c r="K6559" s="34"/>
      <c r="L6559" s="34"/>
      <c r="M6559" s="34"/>
      <c r="N6559" s="70" t="e">
        <f>VLOOKUP(VALUE(A6559),'Data Consistencia'!A:P,6,0)</f>
        <v>#N/A</v>
      </c>
    </row>
    <row r="6560" spans="10:14" x14ac:dyDescent="0.25">
      <c r="J6560" s="34"/>
      <c r="K6560" s="34"/>
      <c r="L6560" s="34"/>
      <c r="M6560" s="34"/>
      <c r="N6560" s="70" t="e">
        <f>VLOOKUP(VALUE(A6560),'Data Consistencia'!A:P,6,0)</f>
        <v>#N/A</v>
      </c>
    </row>
    <row r="6561" spans="10:14" x14ac:dyDescent="0.25">
      <c r="J6561" s="34"/>
      <c r="K6561" s="34"/>
      <c r="L6561" s="34"/>
      <c r="M6561" s="34"/>
      <c r="N6561" s="70" t="e">
        <f>VLOOKUP(VALUE(A6561),'Data Consistencia'!A:P,6,0)</f>
        <v>#N/A</v>
      </c>
    </row>
    <row r="6562" spans="10:14" x14ac:dyDescent="0.25">
      <c r="J6562" s="34"/>
      <c r="K6562" s="34"/>
      <c r="L6562" s="34"/>
      <c r="M6562" s="34"/>
      <c r="N6562" s="70" t="e">
        <f>VLOOKUP(VALUE(A6562),'Data Consistencia'!A:P,6,0)</f>
        <v>#N/A</v>
      </c>
    </row>
    <row r="6563" spans="10:14" x14ac:dyDescent="0.25">
      <c r="J6563" s="34"/>
      <c r="K6563" s="34"/>
      <c r="L6563" s="34"/>
      <c r="M6563" s="34"/>
      <c r="N6563" s="70" t="e">
        <f>VLOOKUP(VALUE(A6563),'Data Consistencia'!A:P,6,0)</f>
        <v>#N/A</v>
      </c>
    </row>
    <row r="6564" spans="10:14" x14ac:dyDescent="0.25">
      <c r="J6564" s="34"/>
      <c r="K6564" s="34"/>
      <c r="L6564" s="34"/>
      <c r="M6564" s="34"/>
      <c r="N6564" s="70" t="e">
        <f>VLOOKUP(VALUE(A6564),'Data Consistencia'!A:P,6,0)</f>
        <v>#N/A</v>
      </c>
    </row>
    <row r="6565" spans="10:14" x14ac:dyDescent="0.25">
      <c r="J6565" s="34"/>
      <c r="K6565" s="34"/>
      <c r="L6565" s="34"/>
      <c r="M6565" s="34"/>
      <c r="N6565" s="70" t="e">
        <f>VLOOKUP(VALUE(A6565),'Data Consistencia'!A:P,6,0)</f>
        <v>#N/A</v>
      </c>
    </row>
    <row r="6566" spans="10:14" x14ac:dyDescent="0.25">
      <c r="J6566" s="34"/>
      <c r="K6566" s="34"/>
      <c r="L6566" s="34"/>
      <c r="M6566" s="34"/>
      <c r="N6566" s="70" t="e">
        <f>VLOOKUP(VALUE(A6566),'Data Consistencia'!A:P,6,0)</f>
        <v>#N/A</v>
      </c>
    </row>
    <row r="6567" spans="10:14" x14ac:dyDescent="0.25">
      <c r="J6567" s="34"/>
      <c r="K6567" s="34"/>
      <c r="L6567" s="34"/>
      <c r="M6567" s="34"/>
      <c r="N6567" s="70" t="e">
        <f>VLOOKUP(VALUE(A6567),'Data Consistencia'!A:P,6,0)</f>
        <v>#N/A</v>
      </c>
    </row>
    <row r="6568" spans="10:14" x14ac:dyDescent="0.25">
      <c r="J6568" s="34"/>
      <c r="K6568" s="34"/>
      <c r="L6568" s="34"/>
      <c r="M6568" s="34"/>
      <c r="N6568" s="70" t="e">
        <f>VLOOKUP(VALUE(A6568),'Data Consistencia'!A:P,6,0)</f>
        <v>#N/A</v>
      </c>
    </row>
    <row r="6569" spans="10:14" x14ac:dyDescent="0.25">
      <c r="J6569" s="34"/>
      <c r="K6569" s="34"/>
      <c r="L6569" s="34"/>
      <c r="M6569" s="34"/>
      <c r="N6569" s="70" t="e">
        <f>VLOOKUP(VALUE(A6569),'Data Consistencia'!A:P,6,0)</f>
        <v>#N/A</v>
      </c>
    </row>
    <row r="6570" spans="10:14" x14ac:dyDescent="0.25">
      <c r="J6570" s="34"/>
      <c r="K6570" s="34"/>
      <c r="L6570" s="34"/>
      <c r="M6570" s="34"/>
      <c r="N6570" s="70" t="e">
        <f>VLOOKUP(VALUE(A6570),'Data Consistencia'!A:P,6,0)</f>
        <v>#N/A</v>
      </c>
    </row>
    <row r="6571" spans="10:14" x14ac:dyDescent="0.25">
      <c r="J6571" s="34"/>
      <c r="K6571" s="34"/>
      <c r="L6571" s="34"/>
      <c r="M6571" s="34"/>
      <c r="N6571" s="70" t="e">
        <f>VLOOKUP(VALUE(A6571),'Data Consistencia'!A:P,6,0)</f>
        <v>#N/A</v>
      </c>
    </row>
    <row r="6572" spans="10:14" x14ac:dyDescent="0.25">
      <c r="J6572" s="34"/>
      <c r="K6572" s="34"/>
      <c r="L6572" s="34"/>
      <c r="M6572" s="34"/>
      <c r="N6572" s="70" t="e">
        <f>VLOOKUP(VALUE(A6572),'Data Consistencia'!A:P,6,0)</f>
        <v>#N/A</v>
      </c>
    </row>
    <row r="6573" spans="10:14" x14ac:dyDescent="0.25">
      <c r="J6573" s="34"/>
      <c r="K6573" s="34"/>
      <c r="L6573" s="34"/>
      <c r="M6573" s="34"/>
      <c r="N6573" s="70" t="e">
        <f>VLOOKUP(VALUE(A6573),'Data Consistencia'!A:P,6,0)</f>
        <v>#N/A</v>
      </c>
    </row>
    <row r="6574" spans="10:14" x14ac:dyDescent="0.25">
      <c r="J6574" s="34"/>
      <c r="K6574" s="34"/>
      <c r="L6574" s="34"/>
      <c r="M6574" s="34"/>
      <c r="N6574" s="70" t="e">
        <f>VLOOKUP(VALUE(A6574),'Data Consistencia'!A:P,6,0)</f>
        <v>#N/A</v>
      </c>
    </row>
    <row r="6575" spans="10:14" x14ac:dyDescent="0.25">
      <c r="J6575" s="34"/>
      <c r="K6575" s="34"/>
      <c r="L6575" s="34"/>
      <c r="M6575" s="34"/>
      <c r="N6575" s="70" t="e">
        <f>VLOOKUP(VALUE(A6575),'Data Consistencia'!A:P,6,0)</f>
        <v>#N/A</v>
      </c>
    </row>
    <row r="6576" spans="10:14" x14ac:dyDescent="0.25">
      <c r="J6576" s="34"/>
      <c r="K6576" s="34"/>
      <c r="L6576" s="34"/>
      <c r="M6576" s="34"/>
      <c r="N6576" s="70" t="e">
        <f>VLOOKUP(VALUE(A6576),'Data Consistencia'!A:P,6,0)</f>
        <v>#N/A</v>
      </c>
    </row>
    <row r="6577" spans="10:14" x14ac:dyDescent="0.25">
      <c r="J6577" s="34"/>
      <c r="K6577" s="34"/>
      <c r="L6577" s="34"/>
      <c r="M6577" s="34"/>
      <c r="N6577" s="70" t="e">
        <f>VLOOKUP(VALUE(A6577),'Data Consistencia'!A:P,6,0)</f>
        <v>#N/A</v>
      </c>
    </row>
    <row r="6578" spans="10:14" x14ac:dyDescent="0.25">
      <c r="J6578" s="34"/>
      <c r="K6578" s="34"/>
      <c r="L6578" s="34"/>
      <c r="M6578" s="34"/>
      <c r="N6578" s="70" t="e">
        <f>VLOOKUP(VALUE(A6578),'Data Consistencia'!A:P,6,0)</f>
        <v>#N/A</v>
      </c>
    </row>
    <row r="6579" spans="10:14" x14ac:dyDescent="0.25">
      <c r="J6579" s="34"/>
      <c r="K6579" s="34"/>
      <c r="L6579" s="34"/>
      <c r="M6579" s="34"/>
      <c r="N6579" s="70" t="e">
        <f>VLOOKUP(VALUE(A6579),'Data Consistencia'!A:P,6,0)</f>
        <v>#N/A</v>
      </c>
    </row>
    <row r="6580" spans="10:14" x14ac:dyDescent="0.25">
      <c r="J6580" s="34"/>
      <c r="K6580" s="34"/>
      <c r="L6580" s="34"/>
      <c r="M6580" s="34"/>
      <c r="N6580" s="70" t="e">
        <f>VLOOKUP(VALUE(A6580),'Data Consistencia'!A:P,6,0)</f>
        <v>#N/A</v>
      </c>
    </row>
    <row r="6581" spans="10:14" x14ac:dyDescent="0.25">
      <c r="J6581" s="34"/>
      <c r="K6581" s="34"/>
      <c r="L6581" s="34"/>
      <c r="M6581" s="34"/>
      <c r="N6581" s="70" t="e">
        <f>VLOOKUP(VALUE(A6581),'Data Consistencia'!A:P,6,0)</f>
        <v>#N/A</v>
      </c>
    </row>
    <row r="6582" spans="10:14" x14ac:dyDescent="0.25">
      <c r="J6582" s="34"/>
      <c r="K6582" s="34"/>
      <c r="L6582" s="34"/>
      <c r="M6582" s="34"/>
      <c r="N6582" s="70" t="e">
        <f>VLOOKUP(VALUE(A6582),'Data Consistencia'!A:P,6,0)</f>
        <v>#N/A</v>
      </c>
    </row>
    <row r="6583" spans="10:14" x14ac:dyDescent="0.25">
      <c r="J6583" s="34"/>
      <c r="K6583" s="34"/>
      <c r="L6583" s="34"/>
      <c r="M6583" s="34"/>
      <c r="N6583" s="70" t="e">
        <f>VLOOKUP(VALUE(A6583),'Data Consistencia'!A:P,6,0)</f>
        <v>#N/A</v>
      </c>
    </row>
    <row r="6584" spans="10:14" x14ac:dyDescent="0.25">
      <c r="J6584" s="34"/>
      <c r="K6584" s="34"/>
      <c r="L6584" s="34"/>
      <c r="M6584" s="34"/>
      <c r="N6584" s="70" t="e">
        <f>VLOOKUP(VALUE(A6584),'Data Consistencia'!A:P,6,0)</f>
        <v>#N/A</v>
      </c>
    </row>
    <row r="6585" spans="10:14" x14ac:dyDescent="0.25">
      <c r="J6585" s="34"/>
      <c r="K6585" s="34"/>
      <c r="L6585" s="34"/>
      <c r="M6585" s="34"/>
      <c r="N6585" s="70" t="e">
        <f>VLOOKUP(VALUE(A6585),'Data Consistencia'!A:P,6,0)</f>
        <v>#N/A</v>
      </c>
    </row>
    <row r="6586" spans="10:14" x14ac:dyDescent="0.25">
      <c r="J6586" s="34"/>
      <c r="K6586" s="34"/>
      <c r="L6586" s="34"/>
      <c r="M6586" s="34"/>
      <c r="N6586" s="70" t="e">
        <f>VLOOKUP(VALUE(A6586),'Data Consistencia'!A:P,6,0)</f>
        <v>#N/A</v>
      </c>
    </row>
    <row r="6587" spans="10:14" x14ac:dyDescent="0.25">
      <c r="J6587" s="34"/>
      <c r="K6587" s="34"/>
      <c r="L6587" s="34"/>
      <c r="M6587" s="34"/>
      <c r="N6587" s="70" t="e">
        <f>VLOOKUP(VALUE(A6587),'Data Consistencia'!A:P,6,0)</f>
        <v>#N/A</v>
      </c>
    </row>
    <row r="6588" spans="10:14" x14ac:dyDescent="0.25">
      <c r="J6588" s="34"/>
      <c r="K6588" s="34"/>
      <c r="L6588" s="34"/>
      <c r="M6588" s="34"/>
      <c r="N6588" s="70" t="e">
        <f>VLOOKUP(VALUE(A6588),'Data Consistencia'!A:P,6,0)</f>
        <v>#N/A</v>
      </c>
    </row>
    <row r="6589" spans="10:14" x14ac:dyDescent="0.25">
      <c r="J6589" s="34"/>
      <c r="K6589" s="34"/>
      <c r="L6589" s="34"/>
      <c r="M6589" s="34"/>
      <c r="N6589" s="70" t="e">
        <f>VLOOKUP(VALUE(A6589),'Data Consistencia'!A:P,6,0)</f>
        <v>#N/A</v>
      </c>
    </row>
    <row r="6590" spans="10:14" x14ac:dyDescent="0.25">
      <c r="J6590" s="34"/>
      <c r="K6590" s="34"/>
      <c r="L6590" s="34"/>
      <c r="M6590" s="34"/>
      <c r="N6590" s="70" t="e">
        <f>VLOOKUP(VALUE(A6590),'Data Consistencia'!A:P,6,0)</f>
        <v>#N/A</v>
      </c>
    </row>
    <row r="6591" spans="10:14" x14ac:dyDescent="0.25">
      <c r="J6591" s="34"/>
      <c r="K6591" s="34"/>
      <c r="L6591" s="34"/>
      <c r="M6591" s="34"/>
      <c r="N6591" s="70" t="e">
        <f>VLOOKUP(VALUE(A6591),'Data Consistencia'!A:P,6,0)</f>
        <v>#N/A</v>
      </c>
    </row>
    <row r="6592" spans="10:14" x14ac:dyDescent="0.25">
      <c r="J6592" s="34"/>
      <c r="K6592" s="34"/>
      <c r="L6592" s="34"/>
      <c r="M6592" s="34"/>
      <c r="N6592" s="70" t="e">
        <f>VLOOKUP(VALUE(A6592),'Data Consistencia'!A:P,6,0)</f>
        <v>#N/A</v>
      </c>
    </row>
    <row r="6593" spans="10:14" x14ac:dyDescent="0.25">
      <c r="J6593" s="34"/>
      <c r="K6593" s="34"/>
      <c r="L6593" s="34"/>
      <c r="M6593" s="34"/>
      <c r="N6593" s="70" t="e">
        <f>VLOOKUP(VALUE(A6593),'Data Consistencia'!A:P,6,0)</f>
        <v>#N/A</v>
      </c>
    </row>
    <row r="6594" spans="10:14" x14ac:dyDescent="0.25">
      <c r="J6594" s="34"/>
      <c r="K6594" s="34"/>
      <c r="L6594" s="34"/>
      <c r="M6594" s="34"/>
      <c r="N6594" s="70" t="e">
        <f>VLOOKUP(VALUE(A6594),'Data Consistencia'!A:P,6,0)</f>
        <v>#N/A</v>
      </c>
    </row>
    <row r="6595" spans="10:14" x14ac:dyDescent="0.25">
      <c r="J6595" s="34"/>
      <c r="K6595" s="34"/>
      <c r="L6595" s="34"/>
      <c r="M6595" s="34"/>
      <c r="N6595" s="70" t="e">
        <f>VLOOKUP(VALUE(A6595),'Data Consistencia'!A:P,6,0)</f>
        <v>#N/A</v>
      </c>
    </row>
    <row r="6596" spans="10:14" x14ac:dyDescent="0.25">
      <c r="J6596" s="34"/>
      <c r="K6596" s="34"/>
      <c r="L6596" s="34"/>
      <c r="M6596" s="34"/>
      <c r="N6596" s="70" t="e">
        <f>VLOOKUP(VALUE(A6596),'Data Consistencia'!A:P,6,0)</f>
        <v>#N/A</v>
      </c>
    </row>
    <row r="6597" spans="10:14" x14ac:dyDescent="0.25">
      <c r="J6597" s="34"/>
      <c r="K6597" s="34"/>
      <c r="L6597" s="34"/>
      <c r="M6597" s="34"/>
      <c r="N6597" s="70" t="e">
        <f>VLOOKUP(VALUE(A6597),'Data Consistencia'!A:P,6,0)</f>
        <v>#N/A</v>
      </c>
    </row>
    <row r="6598" spans="10:14" x14ac:dyDescent="0.25">
      <c r="J6598" s="34"/>
      <c r="K6598" s="34"/>
      <c r="L6598" s="34"/>
      <c r="M6598" s="34"/>
      <c r="N6598" s="70" t="e">
        <f>VLOOKUP(VALUE(A6598),'Data Consistencia'!A:P,6,0)</f>
        <v>#N/A</v>
      </c>
    </row>
    <row r="6599" spans="10:14" x14ac:dyDescent="0.25">
      <c r="J6599" s="34"/>
      <c r="K6599" s="34"/>
      <c r="L6599" s="34"/>
      <c r="M6599" s="34"/>
      <c r="N6599" s="70" t="e">
        <f>VLOOKUP(VALUE(A6599),'Data Consistencia'!A:P,6,0)</f>
        <v>#N/A</v>
      </c>
    </row>
    <row r="6600" spans="10:14" x14ac:dyDescent="0.25">
      <c r="J6600" s="34"/>
      <c r="K6600" s="34"/>
      <c r="L6600" s="34"/>
      <c r="M6600" s="34"/>
      <c r="N6600" s="70" t="e">
        <f>VLOOKUP(VALUE(A6600),'Data Consistencia'!A:P,6,0)</f>
        <v>#N/A</v>
      </c>
    </row>
    <row r="6601" spans="10:14" x14ac:dyDescent="0.25">
      <c r="J6601" s="34"/>
      <c r="K6601" s="34"/>
      <c r="L6601" s="34"/>
      <c r="M6601" s="34"/>
      <c r="N6601" s="70" t="e">
        <f>VLOOKUP(VALUE(A6601),'Data Consistencia'!A:P,6,0)</f>
        <v>#N/A</v>
      </c>
    </row>
    <row r="6602" spans="10:14" x14ac:dyDescent="0.25">
      <c r="J6602" s="34"/>
      <c r="K6602" s="34"/>
      <c r="L6602" s="34"/>
      <c r="M6602" s="34"/>
      <c r="N6602" s="70" t="e">
        <f>VLOOKUP(VALUE(A6602),'Data Consistencia'!A:P,6,0)</f>
        <v>#N/A</v>
      </c>
    </row>
    <row r="6603" spans="10:14" x14ac:dyDescent="0.25">
      <c r="J6603" s="34"/>
      <c r="K6603" s="34"/>
      <c r="L6603" s="34"/>
      <c r="M6603" s="34"/>
      <c r="N6603" s="70" t="e">
        <f>VLOOKUP(VALUE(A6603),'Data Consistencia'!A:P,6,0)</f>
        <v>#N/A</v>
      </c>
    </row>
    <row r="6604" spans="10:14" x14ac:dyDescent="0.25">
      <c r="J6604" s="34"/>
      <c r="K6604" s="34"/>
      <c r="L6604" s="34"/>
      <c r="M6604" s="34"/>
      <c r="N6604" s="70" t="e">
        <f>VLOOKUP(VALUE(A6604),'Data Consistencia'!A:P,6,0)</f>
        <v>#N/A</v>
      </c>
    </row>
    <row r="6605" spans="10:14" x14ac:dyDescent="0.25">
      <c r="J6605" s="34"/>
      <c r="K6605" s="34"/>
      <c r="L6605" s="34"/>
      <c r="M6605" s="34"/>
      <c r="N6605" s="70" t="e">
        <f>VLOOKUP(VALUE(A6605),'Data Consistencia'!A:P,6,0)</f>
        <v>#N/A</v>
      </c>
    </row>
    <row r="6606" spans="10:14" x14ac:dyDescent="0.25">
      <c r="J6606" s="34"/>
      <c r="K6606" s="34"/>
      <c r="L6606" s="34"/>
      <c r="M6606" s="34"/>
      <c r="N6606" s="70" t="e">
        <f>VLOOKUP(VALUE(A6606),'Data Consistencia'!A:P,6,0)</f>
        <v>#N/A</v>
      </c>
    </row>
    <row r="6607" spans="10:14" x14ac:dyDescent="0.25">
      <c r="J6607" s="34"/>
      <c r="K6607" s="34"/>
      <c r="L6607" s="34"/>
      <c r="M6607" s="34"/>
      <c r="N6607" s="70" t="e">
        <f>VLOOKUP(VALUE(A6607),'Data Consistencia'!A:P,6,0)</f>
        <v>#N/A</v>
      </c>
    </row>
    <row r="6608" spans="10:14" x14ac:dyDescent="0.25">
      <c r="J6608" s="34"/>
      <c r="K6608" s="34"/>
      <c r="L6608" s="34"/>
      <c r="M6608" s="34"/>
      <c r="N6608" s="70" t="e">
        <f>VLOOKUP(VALUE(A6608),'Data Consistencia'!A:P,6,0)</f>
        <v>#N/A</v>
      </c>
    </row>
    <row r="6609" spans="10:14" x14ac:dyDescent="0.25">
      <c r="J6609" s="34"/>
      <c r="K6609" s="34"/>
      <c r="L6609" s="34"/>
      <c r="M6609" s="34"/>
      <c r="N6609" s="70" t="e">
        <f>VLOOKUP(VALUE(A6609),'Data Consistencia'!A:P,6,0)</f>
        <v>#N/A</v>
      </c>
    </row>
    <row r="6610" spans="10:14" x14ac:dyDescent="0.25">
      <c r="J6610" s="34"/>
      <c r="K6610" s="34"/>
      <c r="L6610" s="34"/>
      <c r="M6610" s="34"/>
      <c r="N6610" s="70" t="e">
        <f>VLOOKUP(VALUE(A6610),'Data Consistencia'!A:P,6,0)</f>
        <v>#N/A</v>
      </c>
    </row>
    <row r="6611" spans="10:14" x14ac:dyDescent="0.25">
      <c r="J6611" s="34"/>
      <c r="K6611" s="34"/>
      <c r="L6611" s="34"/>
      <c r="M6611" s="34"/>
      <c r="N6611" s="70" t="e">
        <f>VLOOKUP(VALUE(A6611),'Data Consistencia'!A:P,6,0)</f>
        <v>#N/A</v>
      </c>
    </row>
    <row r="6612" spans="10:14" x14ac:dyDescent="0.25">
      <c r="J6612" s="34"/>
      <c r="K6612" s="34"/>
      <c r="L6612" s="34"/>
      <c r="M6612" s="34"/>
      <c r="N6612" s="70" t="e">
        <f>VLOOKUP(VALUE(A6612),'Data Consistencia'!A:P,6,0)</f>
        <v>#N/A</v>
      </c>
    </row>
    <row r="6613" spans="10:14" x14ac:dyDescent="0.25">
      <c r="J6613" s="34"/>
      <c r="K6613" s="34"/>
      <c r="L6613" s="34"/>
      <c r="M6613" s="34"/>
      <c r="N6613" s="70" t="e">
        <f>VLOOKUP(VALUE(A6613),'Data Consistencia'!A:P,6,0)</f>
        <v>#N/A</v>
      </c>
    </row>
    <row r="6614" spans="10:14" x14ac:dyDescent="0.25">
      <c r="J6614" s="34"/>
      <c r="K6614" s="34"/>
      <c r="L6614" s="34"/>
      <c r="M6614" s="34"/>
      <c r="N6614" s="70" t="e">
        <f>VLOOKUP(VALUE(A6614),'Data Consistencia'!A:P,6,0)</f>
        <v>#N/A</v>
      </c>
    </row>
    <row r="6615" spans="10:14" x14ac:dyDescent="0.25">
      <c r="J6615" s="34"/>
      <c r="K6615" s="34"/>
      <c r="L6615" s="34"/>
      <c r="M6615" s="34"/>
      <c r="N6615" s="70" t="e">
        <f>VLOOKUP(VALUE(A6615),'Data Consistencia'!A:P,6,0)</f>
        <v>#N/A</v>
      </c>
    </row>
    <row r="6616" spans="10:14" x14ac:dyDescent="0.25">
      <c r="J6616" s="34"/>
      <c r="K6616" s="34"/>
      <c r="L6616" s="34"/>
      <c r="M6616" s="34"/>
      <c r="N6616" s="70" t="e">
        <f>VLOOKUP(VALUE(A6616),'Data Consistencia'!A:P,6,0)</f>
        <v>#N/A</v>
      </c>
    </row>
    <row r="6617" spans="10:14" x14ac:dyDescent="0.25">
      <c r="J6617" s="34"/>
      <c r="K6617" s="34"/>
      <c r="L6617" s="34"/>
      <c r="M6617" s="34"/>
      <c r="N6617" s="70" t="e">
        <f>VLOOKUP(VALUE(A6617),'Data Consistencia'!A:P,6,0)</f>
        <v>#N/A</v>
      </c>
    </row>
    <row r="6618" spans="10:14" x14ac:dyDescent="0.25">
      <c r="J6618" s="34"/>
      <c r="K6618" s="34"/>
      <c r="L6618" s="34"/>
      <c r="M6618" s="34"/>
      <c r="N6618" s="70" t="e">
        <f>VLOOKUP(VALUE(A6618),'Data Consistencia'!A:P,6,0)</f>
        <v>#N/A</v>
      </c>
    </row>
    <row r="6619" spans="10:14" x14ac:dyDescent="0.25">
      <c r="J6619" s="34"/>
      <c r="K6619" s="34"/>
      <c r="L6619" s="34"/>
      <c r="M6619" s="34"/>
      <c r="N6619" s="70" t="e">
        <f>VLOOKUP(VALUE(A6619),'Data Consistencia'!A:P,6,0)</f>
        <v>#N/A</v>
      </c>
    </row>
    <row r="6620" spans="10:14" x14ac:dyDescent="0.25">
      <c r="J6620" s="34"/>
      <c r="K6620" s="34"/>
      <c r="L6620" s="34"/>
      <c r="M6620" s="34"/>
      <c r="N6620" s="70" t="e">
        <f>VLOOKUP(VALUE(A6620),'Data Consistencia'!A:P,6,0)</f>
        <v>#N/A</v>
      </c>
    </row>
    <row r="6621" spans="10:14" x14ac:dyDescent="0.25">
      <c r="J6621" s="34"/>
      <c r="K6621" s="34"/>
      <c r="L6621" s="34"/>
      <c r="M6621" s="34"/>
      <c r="N6621" s="70" t="e">
        <f>VLOOKUP(VALUE(A6621),'Data Consistencia'!A:P,6,0)</f>
        <v>#N/A</v>
      </c>
    </row>
    <row r="6622" spans="10:14" x14ac:dyDescent="0.25">
      <c r="J6622" s="34"/>
      <c r="K6622" s="34"/>
      <c r="L6622" s="34"/>
      <c r="M6622" s="34"/>
      <c r="N6622" s="70" t="e">
        <f>VLOOKUP(VALUE(A6622),'Data Consistencia'!A:P,6,0)</f>
        <v>#N/A</v>
      </c>
    </row>
    <row r="6623" spans="10:14" x14ac:dyDescent="0.25">
      <c r="J6623" s="34"/>
      <c r="K6623" s="34"/>
      <c r="L6623" s="34"/>
      <c r="M6623" s="34"/>
      <c r="N6623" s="70" t="e">
        <f>VLOOKUP(VALUE(A6623),'Data Consistencia'!A:P,6,0)</f>
        <v>#N/A</v>
      </c>
    </row>
    <row r="6624" spans="10:14" x14ac:dyDescent="0.25">
      <c r="J6624" s="34"/>
      <c r="K6624" s="34"/>
      <c r="L6624" s="34"/>
      <c r="M6624" s="34"/>
      <c r="N6624" s="70" t="e">
        <f>VLOOKUP(VALUE(A6624),'Data Consistencia'!A:P,6,0)</f>
        <v>#N/A</v>
      </c>
    </row>
    <row r="6625" spans="10:14" x14ac:dyDescent="0.25">
      <c r="J6625" s="34"/>
      <c r="K6625" s="34"/>
      <c r="L6625" s="34"/>
      <c r="M6625" s="34"/>
      <c r="N6625" s="70" t="e">
        <f>VLOOKUP(VALUE(A6625),'Data Consistencia'!A:P,6,0)</f>
        <v>#N/A</v>
      </c>
    </row>
    <row r="6626" spans="10:14" x14ac:dyDescent="0.25">
      <c r="J6626" s="34"/>
      <c r="K6626" s="34"/>
      <c r="L6626" s="34"/>
      <c r="M6626" s="34"/>
      <c r="N6626" s="70" t="e">
        <f>VLOOKUP(VALUE(A6626),'Data Consistencia'!A:P,6,0)</f>
        <v>#N/A</v>
      </c>
    </row>
    <row r="6627" spans="10:14" x14ac:dyDescent="0.25">
      <c r="J6627" s="34"/>
      <c r="K6627" s="34"/>
      <c r="L6627" s="34"/>
      <c r="M6627" s="34"/>
      <c r="N6627" s="70" t="e">
        <f>VLOOKUP(VALUE(A6627),'Data Consistencia'!A:P,6,0)</f>
        <v>#N/A</v>
      </c>
    </row>
    <row r="6628" spans="10:14" x14ac:dyDescent="0.25">
      <c r="J6628" s="34"/>
      <c r="K6628" s="34"/>
      <c r="L6628" s="34"/>
      <c r="M6628" s="34"/>
      <c r="N6628" s="70" t="e">
        <f>VLOOKUP(VALUE(A6628),'Data Consistencia'!A:P,6,0)</f>
        <v>#N/A</v>
      </c>
    </row>
    <row r="6629" spans="10:14" x14ac:dyDescent="0.25">
      <c r="J6629" s="34"/>
      <c r="K6629" s="34"/>
      <c r="L6629" s="34"/>
      <c r="M6629" s="34"/>
      <c r="N6629" s="70" t="e">
        <f>VLOOKUP(VALUE(A6629),'Data Consistencia'!A:P,6,0)</f>
        <v>#N/A</v>
      </c>
    </row>
    <row r="6630" spans="10:14" x14ac:dyDescent="0.25">
      <c r="J6630" s="34"/>
      <c r="K6630" s="34"/>
      <c r="L6630" s="34"/>
      <c r="M6630" s="34"/>
      <c r="N6630" s="70" t="e">
        <f>VLOOKUP(VALUE(A6630),'Data Consistencia'!A:P,6,0)</f>
        <v>#N/A</v>
      </c>
    </row>
    <row r="6631" spans="10:14" x14ac:dyDescent="0.25">
      <c r="J6631" s="34"/>
      <c r="K6631" s="34"/>
      <c r="L6631" s="34"/>
      <c r="M6631" s="34"/>
      <c r="N6631" s="70" t="e">
        <f>VLOOKUP(VALUE(A6631),'Data Consistencia'!A:P,6,0)</f>
        <v>#N/A</v>
      </c>
    </row>
    <row r="6632" spans="10:14" x14ac:dyDescent="0.25">
      <c r="J6632" s="34"/>
      <c r="K6632" s="34"/>
      <c r="L6632" s="34"/>
      <c r="M6632" s="34"/>
      <c r="N6632" s="70" t="e">
        <f>VLOOKUP(VALUE(A6632),'Data Consistencia'!A:P,6,0)</f>
        <v>#N/A</v>
      </c>
    </row>
    <row r="6633" spans="10:14" x14ac:dyDescent="0.25">
      <c r="J6633" s="34"/>
      <c r="K6633" s="34"/>
      <c r="L6633" s="34"/>
      <c r="M6633" s="34"/>
      <c r="N6633" s="70" t="e">
        <f>VLOOKUP(VALUE(A6633),'Data Consistencia'!A:P,6,0)</f>
        <v>#N/A</v>
      </c>
    </row>
    <row r="6634" spans="10:14" x14ac:dyDescent="0.25">
      <c r="J6634" s="34"/>
      <c r="K6634" s="34"/>
      <c r="L6634" s="34"/>
      <c r="M6634" s="34"/>
      <c r="N6634" s="70" t="e">
        <f>VLOOKUP(VALUE(A6634),'Data Consistencia'!A:P,6,0)</f>
        <v>#N/A</v>
      </c>
    </row>
    <row r="6635" spans="10:14" x14ac:dyDescent="0.25">
      <c r="J6635" s="34"/>
      <c r="K6635" s="34"/>
      <c r="L6635" s="34"/>
      <c r="M6635" s="34"/>
      <c r="N6635" s="70" t="e">
        <f>VLOOKUP(VALUE(A6635),'Data Consistencia'!A:P,6,0)</f>
        <v>#N/A</v>
      </c>
    </row>
    <row r="6636" spans="10:14" x14ac:dyDescent="0.25">
      <c r="J6636" s="34"/>
      <c r="K6636" s="34"/>
      <c r="L6636" s="34"/>
      <c r="M6636" s="34"/>
      <c r="N6636" s="70" t="e">
        <f>VLOOKUP(VALUE(A6636),'Data Consistencia'!A:P,6,0)</f>
        <v>#N/A</v>
      </c>
    </row>
    <row r="6637" spans="10:14" x14ac:dyDescent="0.25">
      <c r="J6637" s="34"/>
      <c r="K6637" s="34"/>
      <c r="L6637" s="34"/>
      <c r="M6637" s="34"/>
      <c r="N6637" s="70" t="e">
        <f>VLOOKUP(VALUE(A6637),'Data Consistencia'!A:P,6,0)</f>
        <v>#N/A</v>
      </c>
    </row>
    <row r="6638" spans="10:14" x14ac:dyDescent="0.25">
      <c r="J6638" s="34"/>
      <c r="K6638" s="34"/>
      <c r="L6638" s="34"/>
      <c r="M6638" s="34"/>
      <c r="N6638" s="70" t="e">
        <f>VLOOKUP(VALUE(A6638),'Data Consistencia'!A:P,6,0)</f>
        <v>#N/A</v>
      </c>
    </row>
    <row r="6639" spans="10:14" x14ac:dyDescent="0.25">
      <c r="J6639" s="34"/>
      <c r="K6639" s="34"/>
      <c r="L6639" s="34"/>
      <c r="M6639" s="34"/>
      <c r="N6639" s="70" t="e">
        <f>VLOOKUP(VALUE(A6639),'Data Consistencia'!A:P,6,0)</f>
        <v>#N/A</v>
      </c>
    </row>
    <row r="6640" spans="10:14" x14ac:dyDescent="0.25">
      <c r="J6640" s="34"/>
      <c r="K6640" s="34"/>
      <c r="L6640" s="34"/>
      <c r="M6640" s="34"/>
      <c r="N6640" s="70" t="e">
        <f>VLOOKUP(VALUE(A6640),'Data Consistencia'!A:P,6,0)</f>
        <v>#N/A</v>
      </c>
    </row>
    <row r="6641" spans="10:14" x14ac:dyDescent="0.25">
      <c r="J6641" s="34"/>
      <c r="K6641" s="34"/>
      <c r="L6641" s="34"/>
      <c r="M6641" s="34"/>
      <c r="N6641" s="70" t="e">
        <f>VLOOKUP(VALUE(A6641),'Data Consistencia'!A:P,6,0)</f>
        <v>#N/A</v>
      </c>
    </row>
    <row r="6642" spans="10:14" x14ac:dyDescent="0.25">
      <c r="J6642" s="34"/>
      <c r="K6642" s="34"/>
      <c r="L6642" s="34"/>
      <c r="M6642" s="34"/>
      <c r="N6642" s="70" t="e">
        <f>VLOOKUP(VALUE(A6642),'Data Consistencia'!A:P,6,0)</f>
        <v>#N/A</v>
      </c>
    </row>
    <row r="6643" spans="10:14" x14ac:dyDescent="0.25">
      <c r="J6643" s="34"/>
      <c r="K6643" s="34"/>
      <c r="L6643" s="34"/>
      <c r="M6643" s="34"/>
      <c r="N6643" s="70" t="e">
        <f>VLOOKUP(VALUE(A6643),'Data Consistencia'!A:P,6,0)</f>
        <v>#N/A</v>
      </c>
    </row>
    <row r="6644" spans="10:14" x14ac:dyDescent="0.25">
      <c r="J6644" s="34"/>
      <c r="K6644" s="34"/>
      <c r="L6644" s="34"/>
      <c r="M6644" s="34"/>
      <c r="N6644" s="70" t="e">
        <f>VLOOKUP(VALUE(A6644),'Data Consistencia'!A:P,6,0)</f>
        <v>#N/A</v>
      </c>
    </row>
    <row r="6645" spans="10:14" x14ac:dyDescent="0.25">
      <c r="J6645" s="34"/>
      <c r="K6645" s="34"/>
      <c r="L6645" s="34"/>
      <c r="M6645" s="34"/>
      <c r="N6645" s="70" t="e">
        <f>VLOOKUP(VALUE(A6645),'Data Consistencia'!A:P,6,0)</f>
        <v>#N/A</v>
      </c>
    </row>
    <row r="6646" spans="10:14" x14ac:dyDescent="0.25">
      <c r="J6646" s="34"/>
      <c r="K6646" s="34"/>
      <c r="L6646" s="34"/>
      <c r="M6646" s="34"/>
      <c r="N6646" s="70" t="e">
        <f>VLOOKUP(VALUE(A6646),'Data Consistencia'!A:P,6,0)</f>
        <v>#N/A</v>
      </c>
    </row>
    <row r="6647" spans="10:14" x14ac:dyDescent="0.25">
      <c r="J6647" s="34"/>
      <c r="K6647" s="34"/>
      <c r="L6647" s="34"/>
      <c r="M6647" s="34"/>
      <c r="N6647" s="70" t="e">
        <f>VLOOKUP(VALUE(A6647),'Data Consistencia'!A:P,6,0)</f>
        <v>#N/A</v>
      </c>
    </row>
    <row r="6648" spans="10:14" x14ac:dyDescent="0.25">
      <c r="J6648" s="34"/>
      <c r="K6648" s="34"/>
      <c r="L6648" s="34"/>
      <c r="M6648" s="34"/>
      <c r="N6648" s="70" t="e">
        <f>VLOOKUP(VALUE(A6648),'Data Consistencia'!A:P,6,0)</f>
        <v>#N/A</v>
      </c>
    </row>
    <row r="6649" spans="10:14" x14ac:dyDescent="0.25">
      <c r="J6649" s="34"/>
      <c r="K6649" s="34"/>
      <c r="L6649" s="34"/>
      <c r="M6649" s="34"/>
      <c r="N6649" s="70" t="e">
        <f>VLOOKUP(VALUE(A6649),'Data Consistencia'!A:P,6,0)</f>
        <v>#N/A</v>
      </c>
    </row>
    <row r="6650" spans="10:14" x14ac:dyDescent="0.25">
      <c r="J6650" s="34"/>
      <c r="K6650" s="34"/>
      <c r="L6650" s="34"/>
      <c r="M6650" s="34"/>
      <c r="N6650" s="70" t="e">
        <f>VLOOKUP(VALUE(A6650),'Data Consistencia'!A:P,6,0)</f>
        <v>#N/A</v>
      </c>
    </row>
    <row r="6651" spans="10:14" x14ac:dyDescent="0.25">
      <c r="J6651" s="34"/>
      <c r="K6651" s="34"/>
      <c r="L6651" s="34"/>
      <c r="M6651" s="34"/>
      <c r="N6651" s="70" t="e">
        <f>VLOOKUP(VALUE(A6651),'Data Consistencia'!A:P,6,0)</f>
        <v>#N/A</v>
      </c>
    </row>
    <row r="6652" spans="10:14" x14ac:dyDescent="0.25">
      <c r="J6652" s="34"/>
      <c r="K6652" s="34"/>
      <c r="L6652" s="34"/>
      <c r="M6652" s="34"/>
      <c r="N6652" s="70" t="e">
        <f>VLOOKUP(VALUE(A6652),'Data Consistencia'!A:P,6,0)</f>
        <v>#N/A</v>
      </c>
    </row>
    <row r="6653" spans="10:14" x14ac:dyDescent="0.25">
      <c r="J6653" s="34"/>
      <c r="K6653" s="34"/>
      <c r="L6653" s="34"/>
      <c r="M6653" s="34"/>
      <c r="N6653" s="70" t="e">
        <f>VLOOKUP(VALUE(A6653),'Data Consistencia'!A:P,6,0)</f>
        <v>#N/A</v>
      </c>
    </row>
    <row r="6654" spans="10:14" x14ac:dyDescent="0.25">
      <c r="J6654" s="34"/>
      <c r="K6654" s="34"/>
      <c r="L6654" s="34"/>
      <c r="M6654" s="34"/>
      <c r="N6654" s="70" t="e">
        <f>VLOOKUP(VALUE(A6654),'Data Consistencia'!A:P,6,0)</f>
        <v>#N/A</v>
      </c>
    </row>
    <row r="6655" spans="10:14" x14ac:dyDescent="0.25">
      <c r="J6655" s="34"/>
      <c r="K6655" s="34"/>
      <c r="L6655" s="34"/>
      <c r="M6655" s="34"/>
      <c r="N6655" s="70" t="e">
        <f>VLOOKUP(VALUE(A6655),'Data Consistencia'!A:P,6,0)</f>
        <v>#N/A</v>
      </c>
    </row>
    <row r="6656" spans="10:14" x14ac:dyDescent="0.25">
      <c r="J6656" s="34"/>
      <c r="K6656" s="34"/>
      <c r="L6656" s="34"/>
      <c r="M6656" s="34"/>
      <c r="N6656" s="70" t="e">
        <f>VLOOKUP(VALUE(A6656),'Data Consistencia'!A:P,6,0)</f>
        <v>#N/A</v>
      </c>
    </row>
    <row r="6657" spans="10:14" x14ac:dyDescent="0.25">
      <c r="J6657" s="34"/>
      <c r="K6657" s="34"/>
      <c r="L6657" s="34"/>
      <c r="M6657" s="34"/>
      <c r="N6657" s="70" t="e">
        <f>VLOOKUP(VALUE(A6657),'Data Consistencia'!A:P,6,0)</f>
        <v>#N/A</v>
      </c>
    </row>
    <row r="6658" spans="10:14" x14ac:dyDescent="0.25">
      <c r="J6658" s="34"/>
      <c r="K6658" s="34"/>
      <c r="L6658" s="34"/>
      <c r="M6658" s="34"/>
      <c r="N6658" s="70" t="e">
        <f>VLOOKUP(VALUE(A6658),'Data Consistencia'!A:P,6,0)</f>
        <v>#N/A</v>
      </c>
    </row>
    <row r="6659" spans="10:14" x14ac:dyDescent="0.25">
      <c r="J6659" s="34"/>
      <c r="K6659" s="34"/>
      <c r="L6659" s="34"/>
      <c r="M6659" s="34"/>
      <c r="N6659" s="70" t="e">
        <f>VLOOKUP(VALUE(A6659),'Data Consistencia'!A:P,6,0)</f>
        <v>#N/A</v>
      </c>
    </row>
    <row r="6660" spans="10:14" x14ac:dyDescent="0.25">
      <c r="J6660" s="34"/>
      <c r="K6660" s="34"/>
      <c r="L6660" s="34"/>
      <c r="M6660" s="34"/>
      <c r="N6660" s="70" t="e">
        <f>VLOOKUP(VALUE(A6660),'Data Consistencia'!A:P,6,0)</f>
        <v>#N/A</v>
      </c>
    </row>
    <row r="6661" spans="10:14" x14ac:dyDescent="0.25">
      <c r="J6661" s="34"/>
      <c r="K6661" s="34"/>
      <c r="L6661" s="34"/>
      <c r="M6661" s="34"/>
      <c r="N6661" s="70" t="e">
        <f>VLOOKUP(VALUE(A6661),'Data Consistencia'!A:P,6,0)</f>
        <v>#N/A</v>
      </c>
    </row>
    <row r="6662" spans="10:14" x14ac:dyDescent="0.25">
      <c r="J6662" s="34"/>
      <c r="K6662" s="34"/>
      <c r="L6662" s="34"/>
      <c r="M6662" s="34"/>
      <c r="N6662" s="70" t="e">
        <f>VLOOKUP(VALUE(A6662),'Data Consistencia'!A:P,6,0)</f>
        <v>#N/A</v>
      </c>
    </row>
    <row r="6663" spans="10:14" x14ac:dyDescent="0.25">
      <c r="J6663" s="34"/>
      <c r="K6663" s="34"/>
      <c r="L6663" s="34"/>
      <c r="M6663" s="34"/>
      <c r="N6663" s="70" t="e">
        <f>VLOOKUP(VALUE(A6663),'Data Consistencia'!A:P,6,0)</f>
        <v>#N/A</v>
      </c>
    </row>
    <row r="6664" spans="10:14" x14ac:dyDescent="0.25">
      <c r="J6664" s="34"/>
      <c r="K6664" s="34"/>
      <c r="L6664" s="34"/>
      <c r="M6664" s="34"/>
      <c r="N6664" s="70" t="e">
        <f>VLOOKUP(VALUE(A6664),'Data Consistencia'!A:P,6,0)</f>
        <v>#N/A</v>
      </c>
    </row>
    <row r="6665" spans="10:14" x14ac:dyDescent="0.25">
      <c r="J6665" s="34"/>
      <c r="K6665" s="34"/>
      <c r="L6665" s="34"/>
      <c r="M6665" s="34"/>
      <c r="N6665" s="70" t="e">
        <f>VLOOKUP(VALUE(A6665),'Data Consistencia'!A:P,6,0)</f>
        <v>#N/A</v>
      </c>
    </row>
    <row r="6666" spans="10:14" x14ac:dyDescent="0.25">
      <c r="J6666" s="34"/>
      <c r="K6666" s="34"/>
      <c r="L6666" s="34"/>
      <c r="M6666" s="34"/>
      <c r="N6666" s="70" t="e">
        <f>VLOOKUP(VALUE(A6666),'Data Consistencia'!A:P,6,0)</f>
        <v>#N/A</v>
      </c>
    </row>
    <row r="6667" spans="10:14" x14ac:dyDescent="0.25">
      <c r="J6667" s="34"/>
      <c r="K6667" s="34"/>
      <c r="L6667" s="34"/>
      <c r="M6667" s="34"/>
      <c r="N6667" s="70" t="e">
        <f>VLOOKUP(VALUE(A6667),'Data Consistencia'!A:P,6,0)</f>
        <v>#N/A</v>
      </c>
    </row>
    <row r="6668" spans="10:14" x14ac:dyDescent="0.25">
      <c r="J6668" s="34"/>
      <c r="K6668" s="34"/>
      <c r="L6668" s="34"/>
      <c r="M6668" s="34"/>
      <c r="N6668" s="70" t="e">
        <f>VLOOKUP(VALUE(A6668),'Data Consistencia'!A:P,6,0)</f>
        <v>#N/A</v>
      </c>
    </row>
    <row r="6669" spans="10:14" x14ac:dyDescent="0.25">
      <c r="J6669" s="34"/>
      <c r="K6669" s="34"/>
      <c r="L6669" s="34"/>
      <c r="M6669" s="34"/>
      <c r="N6669" s="70" t="e">
        <f>VLOOKUP(VALUE(A6669),'Data Consistencia'!A:P,6,0)</f>
        <v>#N/A</v>
      </c>
    </row>
    <row r="6670" spans="10:14" x14ac:dyDescent="0.25">
      <c r="J6670" s="34"/>
      <c r="K6670" s="34"/>
      <c r="L6670" s="34"/>
      <c r="M6670" s="34"/>
      <c r="N6670" s="70" t="e">
        <f>VLOOKUP(VALUE(A6670),'Data Consistencia'!A:P,6,0)</f>
        <v>#N/A</v>
      </c>
    </row>
    <row r="6671" spans="10:14" x14ac:dyDescent="0.25">
      <c r="J6671" s="34"/>
      <c r="K6671" s="34"/>
      <c r="L6671" s="34"/>
      <c r="M6671" s="34"/>
      <c r="N6671" s="70" t="e">
        <f>VLOOKUP(VALUE(A6671),'Data Consistencia'!A:P,6,0)</f>
        <v>#N/A</v>
      </c>
    </row>
    <row r="6672" spans="10:14" x14ac:dyDescent="0.25">
      <c r="J6672" s="34"/>
      <c r="K6672" s="34"/>
      <c r="L6672" s="34"/>
      <c r="M6672" s="34"/>
      <c r="N6672" s="70" t="e">
        <f>VLOOKUP(VALUE(A6672),'Data Consistencia'!A:P,6,0)</f>
        <v>#N/A</v>
      </c>
    </row>
    <row r="6673" spans="10:14" x14ac:dyDescent="0.25">
      <c r="J6673" s="34"/>
      <c r="K6673" s="34"/>
      <c r="L6673" s="34"/>
      <c r="M6673" s="34"/>
      <c r="N6673" s="70" t="e">
        <f>VLOOKUP(VALUE(A6673),'Data Consistencia'!A:P,6,0)</f>
        <v>#N/A</v>
      </c>
    </row>
    <row r="6674" spans="10:14" x14ac:dyDescent="0.25">
      <c r="J6674" s="34"/>
      <c r="K6674" s="34"/>
      <c r="L6674" s="34"/>
      <c r="M6674" s="34"/>
      <c r="N6674" s="70" t="e">
        <f>VLOOKUP(VALUE(A6674),'Data Consistencia'!A:P,6,0)</f>
        <v>#N/A</v>
      </c>
    </row>
    <row r="6675" spans="10:14" x14ac:dyDescent="0.25">
      <c r="J6675" s="34"/>
      <c r="K6675" s="34"/>
      <c r="L6675" s="34"/>
      <c r="M6675" s="34"/>
      <c r="N6675" s="70" t="e">
        <f>VLOOKUP(VALUE(A6675),'Data Consistencia'!A:P,6,0)</f>
        <v>#N/A</v>
      </c>
    </row>
    <row r="6676" spans="10:14" x14ac:dyDescent="0.25">
      <c r="J6676" s="34"/>
      <c r="K6676" s="34"/>
      <c r="L6676" s="34"/>
      <c r="M6676" s="34"/>
      <c r="N6676" s="70" t="e">
        <f>VLOOKUP(VALUE(A6676),'Data Consistencia'!A:P,6,0)</f>
        <v>#N/A</v>
      </c>
    </row>
    <row r="6677" spans="10:14" x14ac:dyDescent="0.25">
      <c r="J6677" s="34"/>
      <c r="K6677" s="34"/>
      <c r="L6677" s="34"/>
      <c r="M6677" s="34"/>
      <c r="N6677" s="70" t="e">
        <f>VLOOKUP(VALUE(A6677),'Data Consistencia'!A:P,6,0)</f>
        <v>#N/A</v>
      </c>
    </row>
    <row r="6678" spans="10:14" x14ac:dyDescent="0.25">
      <c r="J6678" s="34"/>
      <c r="K6678" s="34"/>
      <c r="L6678" s="34"/>
      <c r="M6678" s="34"/>
      <c r="N6678" s="70" t="e">
        <f>VLOOKUP(VALUE(A6678),'Data Consistencia'!A:P,6,0)</f>
        <v>#N/A</v>
      </c>
    </row>
    <row r="6679" spans="10:14" x14ac:dyDescent="0.25">
      <c r="J6679" s="34"/>
      <c r="K6679" s="34"/>
      <c r="L6679" s="34"/>
      <c r="M6679" s="34"/>
      <c r="N6679" s="70" t="e">
        <f>VLOOKUP(VALUE(A6679),'Data Consistencia'!A:P,6,0)</f>
        <v>#N/A</v>
      </c>
    </row>
    <row r="6680" spans="10:14" x14ac:dyDescent="0.25">
      <c r="J6680" s="34"/>
      <c r="K6680" s="34"/>
      <c r="L6680" s="34"/>
      <c r="M6680" s="34"/>
      <c r="N6680" s="70" t="e">
        <f>VLOOKUP(VALUE(A6680),'Data Consistencia'!A:P,6,0)</f>
        <v>#N/A</v>
      </c>
    </row>
    <row r="6681" spans="10:14" x14ac:dyDescent="0.25">
      <c r="J6681" s="34"/>
      <c r="K6681" s="34"/>
      <c r="L6681" s="34"/>
      <c r="M6681" s="34"/>
      <c r="N6681" s="70" t="e">
        <f>VLOOKUP(VALUE(A6681),'Data Consistencia'!A:P,6,0)</f>
        <v>#N/A</v>
      </c>
    </row>
    <row r="6682" spans="10:14" x14ac:dyDescent="0.25">
      <c r="J6682" s="34"/>
      <c r="K6682" s="34"/>
      <c r="L6682" s="34"/>
      <c r="M6682" s="34"/>
      <c r="N6682" s="70" t="e">
        <f>VLOOKUP(VALUE(A6682),'Data Consistencia'!A:P,6,0)</f>
        <v>#N/A</v>
      </c>
    </row>
    <row r="6683" spans="10:14" x14ac:dyDescent="0.25">
      <c r="J6683" s="34"/>
      <c r="K6683" s="34"/>
      <c r="L6683" s="34"/>
      <c r="M6683" s="34"/>
      <c r="N6683" s="70" t="e">
        <f>VLOOKUP(VALUE(A6683),'Data Consistencia'!A:P,6,0)</f>
        <v>#N/A</v>
      </c>
    </row>
    <row r="6684" spans="10:14" x14ac:dyDescent="0.25">
      <c r="J6684" s="34"/>
      <c r="K6684" s="34"/>
      <c r="L6684" s="34"/>
      <c r="M6684" s="34"/>
      <c r="N6684" s="70" t="e">
        <f>VLOOKUP(VALUE(A6684),'Data Consistencia'!A:P,6,0)</f>
        <v>#N/A</v>
      </c>
    </row>
    <row r="6685" spans="10:14" x14ac:dyDescent="0.25">
      <c r="J6685" s="34"/>
      <c r="K6685" s="34"/>
      <c r="L6685" s="34"/>
      <c r="M6685" s="34"/>
      <c r="N6685" s="70" t="e">
        <f>VLOOKUP(VALUE(A6685),'Data Consistencia'!A:P,6,0)</f>
        <v>#N/A</v>
      </c>
    </row>
    <row r="6686" spans="10:14" x14ac:dyDescent="0.25">
      <c r="J6686" s="34"/>
      <c r="K6686" s="34"/>
      <c r="L6686" s="34"/>
      <c r="M6686" s="34"/>
      <c r="N6686" s="70" t="e">
        <f>VLOOKUP(VALUE(A6686),'Data Consistencia'!A:P,6,0)</f>
        <v>#N/A</v>
      </c>
    </row>
    <row r="6687" spans="10:14" x14ac:dyDescent="0.25">
      <c r="J6687" s="34"/>
      <c r="K6687" s="34"/>
      <c r="L6687" s="34"/>
      <c r="M6687" s="34"/>
      <c r="N6687" s="70" t="e">
        <f>VLOOKUP(VALUE(A6687),'Data Consistencia'!A:P,6,0)</f>
        <v>#N/A</v>
      </c>
    </row>
    <row r="6688" spans="10:14" x14ac:dyDescent="0.25">
      <c r="J6688" s="34"/>
      <c r="K6688" s="34"/>
      <c r="L6688" s="34"/>
      <c r="M6688" s="34"/>
      <c r="N6688" s="70" t="e">
        <f>VLOOKUP(VALUE(A6688),'Data Consistencia'!A:P,6,0)</f>
        <v>#N/A</v>
      </c>
    </row>
    <row r="6689" spans="10:14" x14ac:dyDescent="0.25">
      <c r="J6689" s="34"/>
      <c r="K6689" s="34"/>
      <c r="L6689" s="34"/>
      <c r="M6689" s="34"/>
      <c r="N6689" s="70" t="e">
        <f>VLOOKUP(VALUE(A6689),'Data Consistencia'!A:P,6,0)</f>
        <v>#N/A</v>
      </c>
    </row>
    <row r="6690" spans="10:14" x14ac:dyDescent="0.25">
      <c r="J6690" s="34"/>
      <c r="K6690" s="34"/>
      <c r="L6690" s="34"/>
      <c r="M6690" s="34"/>
      <c r="N6690" s="70" t="e">
        <f>VLOOKUP(VALUE(A6690),'Data Consistencia'!A:P,6,0)</f>
        <v>#N/A</v>
      </c>
    </row>
    <row r="6691" spans="10:14" x14ac:dyDescent="0.25">
      <c r="J6691" s="34"/>
      <c r="K6691" s="34"/>
      <c r="L6691" s="34"/>
      <c r="M6691" s="34"/>
      <c r="N6691" s="70" t="e">
        <f>VLOOKUP(VALUE(A6691),'Data Consistencia'!A:P,6,0)</f>
        <v>#N/A</v>
      </c>
    </row>
    <row r="6692" spans="10:14" x14ac:dyDescent="0.25">
      <c r="J6692" s="34"/>
      <c r="K6692" s="34"/>
      <c r="L6692" s="34"/>
      <c r="M6692" s="34"/>
      <c r="N6692" s="70" t="e">
        <f>VLOOKUP(VALUE(A6692),'Data Consistencia'!A:P,6,0)</f>
        <v>#N/A</v>
      </c>
    </row>
    <row r="6693" spans="10:14" x14ac:dyDescent="0.25">
      <c r="J6693" s="34"/>
      <c r="K6693" s="34"/>
      <c r="L6693" s="34"/>
      <c r="M6693" s="34"/>
      <c r="N6693" s="70" t="e">
        <f>VLOOKUP(VALUE(A6693),'Data Consistencia'!A:P,6,0)</f>
        <v>#N/A</v>
      </c>
    </row>
    <row r="6694" spans="10:14" x14ac:dyDescent="0.25">
      <c r="J6694" s="34"/>
      <c r="K6694" s="34"/>
      <c r="L6694" s="34"/>
      <c r="M6694" s="34"/>
      <c r="N6694" s="70" t="e">
        <f>VLOOKUP(VALUE(A6694),'Data Consistencia'!A:P,6,0)</f>
        <v>#N/A</v>
      </c>
    </row>
    <row r="6695" spans="10:14" x14ac:dyDescent="0.25">
      <c r="J6695" s="34"/>
      <c r="K6695" s="34"/>
      <c r="L6695" s="34"/>
      <c r="M6695" s="34"/>
      <c r="N6695" s="70" t="e">
        <f>VLOOKUP(VALUE(A6695),'Data Consistencia'!A:P,6,0)</f>
        <v>#N/A</v>
      </c>
    </row>
    <row r="6696" spans="10:14" x14ac:dyDescent="0.25">
      <c r="J6696" s="34"/>
      <c r="K6696" s="34"/>
      <c r="L6696" s="34"/>
      <c r="M6696" s="34"/>
      <c r="N6696" s="70" t="e">
        <f>VLOOKUP(VALUE(A6696),'Data Consistencia'!A:P,6,0)</f>
        <v>#N/A</v>
      </c>
    </row>
    <row r="6697" spans="10:14" x14ac:dyDescent="0.25">
      <c r="J6697" s="34"/>
      <c r="K6697" s="34"/>
      <c r="L6697" s="34"/>
      <c r="M6697" s="34"/>
      <c r="N6697" s="70" t="e">
        <f>VLOOKUP(VALUE(A6697),'Data Consistencia'!A:P,6,0)</f>
        <v>#N/A</v>
      </c>
    </row>
    <row r="6698" spans="10:14" x14ac:dyDescent="0.25">
      <c r="J6698" s="34"/>
      <c r="K6698" s="34"/>
      <c r="L6698" s="34"/>
      <c r="M6698" s="34"/>
      <c r="N6698" s="70" t="e">
        <f>VLOOKUP(VALUE(A6698),'Data Consistencia'!A:P,6,0)</f>
        <v>#N/A</v>
      </c>
    </row>
    <row r="6699" spans="10:14" x14ac:dyDescent="0.25">
      <c r="J6699" s="34"/>
      <c r="K6699" s="34"/>
      <c r="L6699" s="34"/>
      <c r="M6699" s="34"/>
      <c r="N6699" s="70" t="e">
        <f>VLOOKUP(VALUE(A6699),'Data Consistencia'!A:P,6,0)</f>
        <v>#N/A</v>
      </c>
    </row>
    <row r="6700" spans="10:14" x14ac:dyDescent="0.25">
      <c r="J6700" s="34"/>
      <c r="K6700" s="34"/>
      <c r="L6700" s="34"/>
      <c r="M6700" s="34"/>
      <c r="N6700" s="70" t="e">
        <f>VLOOKUP(VALUE(A6700),'Data Consistencia'!A:P,6,0)</f>
        <v>#N/A</v>
      </c>
    </row>
    <row r="6701" spans="10:14" x14ac:dyDescent="0.25">
      <c r="J6701" s="34"/>
      <c r="K6701" s="34"/>
      <c r="L6701" s="34"/>
      <c r="M6701" s="34"/>
      <c r="N6701" s="70" t="e">
        <f>VLOOKUP(VALUE(A6701),'Data Consistencia'!A:P,6,0)</f>
        <v>#N/A</v>
      </c>
    </row>
    <row r="6702" spans="10:14" x14ac:dyDescent="0.25">
      <c r="J6702" s="34"/>
      <c r="K6702" s="34"/>
      <c r="L6702" s="34"/>
      <c r="M6702" s="34"/>
      <c r="N6702" s="70" t="e">
        <f>VLOOKUP(VALUE(A6702),'Data Consistencia'!A:P,6,0)</f>
        <v>#N/A</v>
      </c>
    </row>
    <row r="6703" spans="10:14" x14ac:dyDescent="0.25">
      <c r="J6703" s="34"/>
      <c r="K6703" s="34"/>
      <c r="L6703" s="34"/>
      <c r="M6703" s="34"/>
      <c r="N6703" s="70" t="e">
        <f>VLOOKUP(VALUE(A6703),'Data Consistencia'!A:P,6,0)</f>
        <v>#N/A</v>
      </c>
    </row>
    <row r="6704" spans="10:14" x14ac:dyDescent="0.25">
      <c r="J6704" s="34"/>
      <c r="K6704" s="34"/>
      <c r="L6704" s="34"/>
      <c r="M6704" s="34"/>
      <c r="N6704" s="70" t="e">
        <f>VLOOKUP(VALUE(A6704),'Data Consistencia'!A:P,6,0)</f>
        <v>#N/A</v>
      </c>
    </row>
    <row r="6705" spans="10:14" x14ac:dyDescent="0.25">
      <c r="J6705" s="34"/>
      <c r="K6705" s="34"/>
      <c r="L6705" s="34"/>
      <c r="M6705" s="34"/>
      <c r="N6705" s="70" t="e">
        <f>VLOOKUP(VALUE(A6705),'Data Consistencia'!A:P,6,0)</f>
        <v>#N/A</v>
      </c>
    </row>
    <row r="6706" spans="10:14" x14ac:dyDescent="0.25">
      <c r="J6706" s="34"/>
      <c r="K6706" s="34"/>
      <c r="L6706" s="34"/>
      <c r="M6706" s="34"/>
      <c r="N6706" s="70" t="e">
        <f>VLOOKUP(VALUE(A6706),'Data Consistencia'!A:P,6,0)</f>
        <v>#N/A</v>
      </c>
    </row>
    <row r="6707" spans="10:14" x14ac:dyDescent="0.25">
      <c r="J6707" s="34"/>
      <c r="K6707" s="34"/>
      <c r="L6707" s="34"/>
      <c r="M6707" s="34"/>
      <c r="N6707" s="70" t="e">
        <f>VLOOKUP(VALUE(A6707),'Data Consistencia'!A:P,6,0)</f>
        <v>#N/A</v>
      </c>
    </row>
    <row r="6708" spans="10:14" x14ac:dyDescent="0.25">
      <c r="J6708" s="34"/>
      <c r="K6708" s="34"/>
      <c r="L6708" s="34"/>
      <c r="M6708" s="34"/>
      <c r="N6708" s="70" t="e">
        <f>VLOOKUP(VALUE(A6708),'Data Consistencia'!A:P,6,0)</f>
        <v>#N/A</v>
      </c>
    </row>
    <row r="6709" spans="10:14" x14ac:dyDescent="0.25">
      <c r="J6709" s="34"/>
      <c r="K6709" s="34"/>
      <c r="L6709" s="34"/>
      <c r="M6709" s="34"/>
      <c r="N6709" s="70" t="e">
        <f>VLOOKUP(VALUE(A6709),'Data Consistencia'!A:P,6,0)</f>
        <v>#N/A</v>
      </c>
    </row>
    <row r="6710" spans="10:14" x14ac:dyDescent="0.25">
      <c r="J6710" s="34"/>
      <c r="K6710" s="34"/>
      <c r="L6710" s="34"/>
      <c r="M6710" s="34"/>
      <c r="N6710" s="70" t="e">
        <f>VLOOKUP(VALUE(A6710),'Data Consistencia'!A:P,6,0)</f>
        <v>#N/A</v>
      </c>
    </row>
    <row r="6711" spans="10:14" x14ac:dyDescent="0.25">
      <c r="J6711" s="34"/>
      <c r="K6711" s="34"/>
      <c r="L6711" s="34"/>
      <c r="M6711" s="34"/>
      <c r="N6711" s="70" t="e">
        <f>VLOOKUP(VALUE(A6711),'Data Consistencia'!A:P,6,0)</f>
        <v>#N/A</v>
      </c>
    </row>
    <row r="6712" spans="10:14" x14ac:dyDescent="0.25">
      <c r="J6712" s="34"/>
      <c r="K6712" s="34"/>
      <c r="L6712" s="34"/>
      <c r="M6712" s="34"/>
      <c r="N6712" s="70" t="e">
        <f>VLOOKUP(VALUE(A6712),'Data Consistencia'!A:P,6,0)</f>
        <v>#N/A</v>
      </c>
    </row>
    <row r="6713" spans="10:14" x14ac:dyDescent="0.25">
      <c r="J6713" s="34"/>
      <c r="K6713" s="34"/>
      <c r="L6713" s="34"/>
      <c r="M6713" s="34"/>
      <c r="N6713" s="70" t="e">
        <f>VLOOKUP(VALUE(A6713),'Data Consistencia'!A:P,6,0)</f>
        <v>#N/A</v>
      </c>
    </row>
    <row r="6714" spans="10:14" x14ac:dyDescent="0.25">
      <c r="J6714" s="34"/>
      <c r="K6714" s="34"/>
      <c r="L6714" s="34"/>
      <c r="M6714" s="34"/>
      <c r="N6714" s="70" t="e">
        <f>VLOOKUP(VALUE(A6714),'Data Consistencia'!A:P,6,0)</f>
        <v>#N/A</v>
      </c>
    </row>
    <row r="6715" spans="10:14" x14ac:dyDescent="0.25">
      <c r="J6715" s="34"/>
      <c r="K6715" s="34"/>
      <c r="L6715" s="34"/>
      <c r="M6715" s="34"/>
      <c r="N6715" s="70" t="e">
        <f>VLOOKUP(VALUE(A6715),'Data Consistencia'!A:P,6,0)</f>
        <v>#N/A</v>
      </c>
    </row>
    <row r="6716" spans="10:14" x14ac:dyDescent="0.25">
      <c r="J6716" s="34"/>
      <c r="K6716" s="34"/>
      <c r="L6716" s="34"/>
      <c r="M6716" s="34"/>
      <c r="N6716" s="70" t="e">
        <f>VLOOKUP(VALUE(A6716),'Data Consistencia'!A:P,6,0)</f>
        <v>#N/A</v>
      </c>
    </row>
    <row r="6717" spans="10:14" x14ac:dyDescent="0.25">
      <c r="J6717" s="34"/>
      <c r="K6717" s="34"/>
      <c r="L6717" s="34"/>
      <c r="M6717" s="34"/>
      <c r="N6717" s="70" t="e">
        <f>VLOOKUP(VALUE(A6717),'Data Consistencia'!A:P,6,0)</f>
        <v>#N/A</v>
      </c>
    </row>
    <row r="6718" spans="10:14" x14ac:dyDescent="0.25">
      <c r="J6718" s="34"/>
      <c r="K6718" s="34"/>
      <c r="L6718" s="34"/>
      <c r="M6718" s="34"/>
      <c r="N6718" s="70" t="e">
        <f>VLOOKUP(VALUE(A6718),'Data Consistencia'!A:P,6,0)</f>
        <v>#N/A</v>
      </c>
    </row>
    <row r="6719" spans="10:14" x14ac:dyDescent="0.25">
      <c r="J6719" s="34"/>
      <c r="K6719" s="34"/>
      <c r="L6719" s="34"/>
      <c r="M6719" s="34"/>
      <c r="N6719" s="70" t="e">
        <f>VLOOKUP(VALUE(A6719),'Data Consistencia'!A:P,6,0)</f>
        <v>#N/A</v>
      </c>
    </row>
    <row r="6720" spans="10:14" x14ac:dyDescent="0.25">
      <c r="J6720" s="34"/>
      <c r="K6720" s="34"/>
      <c r="L6720" s="34"/>
      <c r="M6720" s="34"/>
      <c r="N6720" s="70" t="e">
        <f>VLOOKUP(VALUE(A6720),'Data Consistencia'!A:P,6,0)</f>
        <v>#N/A</v>
      </c>
    </row>
    <row r="6721" spans="10:14" x14ac:dyDescent="0.25">
      <c r="J6721" s="34"/>
      <c r="K6721" s="34"/>
      <c r="L6721" s="34"/>
      <c r="M6721" s="34"/>
      <c r="N6721" s="70" t="e">
        <f>VLOOKUP(VALUE(A6721),'Data Consistencia'!A:P,6,0)</f>
        <v>#N/A</v>
      </c>
    </row>
    <row r="6722" spans="10:14" x14ac:dyDescent="0.25">
      <c r="J6722" s="34"/>
      <c r="K6722" s="34"/>
      <c r="L6722" s="34"/>
      <c r="M6722" s="34"/>
      <c r="N6722" s="70" t="e">
        <f>VLOOKUP(VALUE(A6722),'Data Consistencia'!A:P,6,0)</f>
        <v>#N/A</v>
      </c>
    </row>
    <row r="6723" spans="10:14" x14ac:dyDescent="0.25">
      <c r="J6723" s="34"/>
      <c r="K6723" s="34"/>
      <c r="L6723" s="34"/>
      <c r="M6723" s="34"/>
      <c r="N6723" s="70" t="e">
        <f>VLOOKUP(VALUE(A6723),'Data Consistencia'!A:P,6,0)</f>
        <v>#N/A</v>
      </c>
    </row>
    <row r="6724" spans="10:14" x14ac:dyDescent="0.25">
      <c r="J6724" s="34"/>
      <c r="K6724" s="34"/>
      <c r="L6724" s="34"/>
      <c r="M6724" s="34"/>
      <c r="N6724" s="70" t="e">
        <f>VLOOKUP(VALUE(A6724),'Data Consistencia'!A:P,6,0)</f>
        <v>#N/A</v>
      </c>
    </row>
    <row r="6725" spans="10:14" x14ac:dyDescent="0.25">
      <c r="J6725" s="34"/>
      <c r="K6725" s="34"/>
      <c r="L6725" s="34"/>
      <c r="M6725" s="34"/>
      <c r="N6725" s="70" t="e">
        <f>VLOOKUP(VALUE(A6725),'Data Consistencia'!A:P,6,0)</f>
        <v>#N/A</v>
      </c>
    </row>
    <row r="6726" spans="10:14" x14ac:dyDescent="0.25">
      <c r="J6726" s="34"/>
      <c r="K6726" s="34"/>
      <c r="L6726" s="34"/>
      <c r="M6726" s="34"/>
      <c r="N6726" s="70" t="e">
        <f>VLOOKUP(VALUE(A6726),'Data Consistencia'!A:P,6,0)</f>
        <v>#N/A</v>
      </c>
    </row>
    <row r="6727" spans="10:14" x14ac:dyDescent="0.25">
      <c r="J6727" s="34"/>
      <c r="K6727" s="34"/>
      <c r="L6727" s="34"/>
      <c r="M6727" s="34"/>
      <c r="N6727" s="70" t="e">
        <f>VLOOKUP(VALUE(A6727),'Data Consistencia'!A:P,6,0)</f>
        <v>#N/A</v>
      </c>
    </row>
    <row r="6728" spans="10:14" x14ac:dyDescent="0.25">
      <c r="J6728" s="34"/>
      <c r="K6728" s="34"/>
      <c r="L6728" s="34"/>
      <c r="M6728" s="34"/>
      <c r="N6728" s="70" t="e">
        <f>VLOOKUP(VALUE(A6728),'Data Consistencia'!A:P,6,0)</f>
        <v>#N/A</v>
      </c>
    </row>
    <row r="6729" spans="10:14" x14ac:dyDescent="0.25">
      <c r="J6729" s="34"/>
      <c r="K6729" s="34"/>
      <c r="L6729" s="34"/>
      <c r="M6729" s="34"/>
      <c r="N6729" s="70" t="e">
        <f>VLOOKUP(VALUE(A6729),'Data Consistencia'!A:P,6,0)</f>
        <v>#N/A</v>
      </c>
    </row>
    <row r="6730" spans="10:14" x14ac:dyDescent="0.25">
      <c r="J6730" s="34"/>
      <c r="K6730" s="34"/>
      <c r="L6730" s="34"/>
      <c r="M6730" s="34"/>
      <c r="N6730" s="70" t="e">
        <f>VLOOKUP(VALUE(A6730),'Data Consistencia'!A:P,6,0)</f>
        <v>#N/A</v>
      </c>
    </row>
    <row r="6731" spans="10:14" x14ac:dyDescent="0.25">
      <c r="J6731" s="34"/>
      <c r="K6731" s="34"/>
      <c r="L6731" s="34"/>
      <c r="M6731" s="34"/>
      <c r="N6731" s="70" t="e">
        <f>VLOOKUP(VALUE(A6731),'Data Consistencia'!A:P,6,0)</f>
        <v>#N/A</v>
      </c>
    </row>
    <row r="6732" spans="10:14" x14ac:dyDescent="0.25">
      <c r="J6732" s="34"/>
      <c r="K6732" s="34"/>
      <c r="L6732" s="34"/>
      <c r="M6732" s="34"/>
      <c r="N6732" s="70" t="e">
        <f>VLOOKUP(VALUE(A6732),'Data Consistencia'!A:P,6,0)</f>
        <v>#N/A</v>
      </c>
    </row>
    <row r="6733" spans="10:14" x14ac:dyDescent="0.25">
      <c r="J6733" s="34"/>
      <c r="K6733" s="34"/>
      <c r="L6733" s="34"/>
      <c r="M6733" s="34"/>
      <c r="N6733" s="70" t="e">
        <f>VLOOKUP(VALUE(A6733),'Data Consistencia'!A:P,6,0)</f>
        <v>#N/A</v>
      </c>
    </row>
    <row r="6734" spans="10:14" x14ac:dyDescent="0.25">
      <c r="J6734" s="34"/>
      <c r="K6734" s="34"/>
      <c r="L6734" s="34"/>
      <c r="M6734" s="34"/>
      <c r="N6734" s="70" t="e">
        <f>VLOOKUP(VALUE(A6734),'Data Consistencia'!A:P,6,0)</f>
        <v>#N/A</v>
      </c>
    </row>
    <row r="6735" spans="10:14" x14ac:dyDescent="0.25">
      <c r="J6735" s="34"/>
      <c r="K6735" s="34"/>
      <c r="L6735" s="34"/>
      <c r="M6735" s="34"/>
      <c r="N6735" s="70" t="e">
        <f>VLOOKUP(VALUE(A6735),'Data Consistencia'!A:P,6,0)</f>
        <v>#N/A</v>
      </c>
    </row>
    <row r="6736" spans="10:14" x14ac:dyDescent="0.25">
      <c r="J6736" s="34"/>
      <c r="K6736" s="34"/>
      <c r="L6736" s="34"/>
      <c r="M6736" s="34"/>
      <c r="N6736" s="70" t="e">
        <f>VLOOKUP(VALUE(A6736),'Data Consistencia'!A:P,6,0)</f>
        <v>#N/A</v>
      </c>
    </row>
    <row r="6737" spans="10:14" x14ac:dyDescent="0.25">
      <c r="J6737" s="34"/>
      <c r="K6737" s="34"/>
      <c r="L6737" s="34"/>
      <c r="M6737" s="34"/>
      <c r="N6737" s="70" t="e">
        <f>VLOOKUP(VALUE(A6737),'Data Consistencia'!A:P,6,0)</f>
        <v>#N/A</v>
      </c>
    </row>
    <row r="6738" spans="10:14" x14ac:dyDescent="0.25">
      <c r="J6738" s="34"/>
      <c r="K6738" s="34"/>
      <c r="L6738" s="34"/>
      <c r="M6738" s="34"/>
      <c r="N6738" s="70" t="e">
        <f>VLOOKUP(VALUE(A6738),'Data Consistencia'!A:P,6,0)</f>
        <v>#N/A</v>
      </c>
    </row>
    <row r="6739" spans="10:14" x14ac:dyDescent="0.25">
      <c r="J6739" s="34"/>
      <c r="K6739" s="34"/>
      <c r="L6739" s="34"/>
      <c r="M6739" s="34"/>
      <c r="N6739" s="70" t="e">
        <f>VLOOKUP(VALUE(A6739),'Data Consistencia'!A:P,6,0)</f>
        <v>#N/A</v>
      </c>
    </row>
    <row r="6740" spans="10:14" x14ac:dyDescent="0.25">
      <c r="J6740" s="34"/>
      <c r="K6740" s="34"/>
      <c r="L6740" s="34"/>
      <c r="M6740" s="34"/>
      <c r="N6740" s="70" t="e">
        <f>VLOOKUP(VALUE(A6740),'Data Consistencia'!A:P,6,0)</f>
        <v>#N/A</v>
      </c>
    </row>
    <row r="6741" spans="10:14" x14ac:dyDescent="0.25">
      <c r="J6741" s="34"/>
      <c r="K6741" s="34"/>
      <c r="L6741" s="34"/>
      <c r="M6741" s="34"/>
      <c r="N6741" s="70" t="e">
        <f>VLOOKUP(VALUE(A6741),'Data Consistencia'!A:P,6,0)</f>
        <v>#N/A</v>
      </c>
    </row>
    <row r="6742" spans="10:14" x14ac:dyDescent="0.25">
      <c r="J6742" s="34"/>
      <c r="K6742" s="34"/>
      <c r="L6742" s="34"/>
      <c r="M6742" s="34"/>
      <c r="N6742" s="70" t="e">
        <f>VLOOKUP(VALUE(A6742),'Data Consistencia'!A:P,6,0)</f>
        <v>#N/A</v>
      </c>
    </row>
    <row r="6743" spans="10:14" x14ac:dyDescent="0.25">
      <c r="J6743" s="34"/>
      <c r="K6743" s="34"/>
      <c r="L6743" s="34"/>
      <c r="M6743" s="34"/>
      <c r="N6743" s="70" t="e">
        <f>VLOOKUP(VALUE(A6743),'Data Consistencia'!A:P,6,0)</f>
        <v>#N/A</v>
      </c>
    </row>
    <row r="6744" spans="10:14" x14ac:dyDescent="0.25">
      <c r="J6744" s="34"/>
      <c r="K6744" s="34"/>
      <c r="L6744" s="34"/>
      <c r="M6744" s="34"/>
      <c r="N6744" s="70" t="e">
        <f>VLOOKUP(VALUE(A6744),'Data Consistencia'!A:P,6,0)</f>
        <v>#N/A</v>
      </c>
    </row>
    <row r="6745" spans="10:14" x14ac:dyDescent="0.25">
      <c r="J6745" s="34"/>
      <c r="K6745" s="34"/>
      <c r="L6745" s="34"/>
      <c r="M6745" s="34"/>
      <c r="N6745" s="70" t="e">
        <f>VLOOKUP(VALUE(A6745),'Data Consistencia'!A:P,6,0)</f>
        <v>#N/A</v>
      </c>
    </row>
    <row r="6746" spans="10:14" x14ac:dyDescent="0.25">
      <c r="J6746" s="34"/>
      <c r="K6746" s="34"/>
      <c r="L6746" s="34"/>
      <c r="M6746" s="34"/>
      <c r="N6746" s="70" t="e">
        <f>VLOOKUP(VALUE(A6746),'Data Consistencia'!A:P,6,0)</f>
        <v>#N/A</v>
      </c>
    </row>
    <row r="6747" spans="10:14" x14ac:dyDescent="0.25">
      <c r="J6747" s="34"/>
      <c r="K6747" s="34"/>
      <c r="L6747" s="34"/>
      <c r="M6747" s="34"/>
      <c r="N6747" s="70" t="e">
        <f>VLOOKUP(VALUE(A6747),'Data Consistencia'!A:P,6,0)</f>
        <v>#N/A</v>
      </c>
    </row>
    <row r="6748" spans="10:14" x14ac:dyDescent="0.25">
      <c r="J6748" s="34"/>
      <c r="K6748" s="34"/>
      <c r="L6748" s="34"/>
      <c r="M6748" s="34"/>
      <c r="N6748" s="70" t="e">
        <f>VLOOKUP(VALUE(A6748),'Data Consistencia'!A:P,6,0)</f>
        <v>#N/A</v>
      </c>
    </row>
    <row r="6749" spans="10:14" x14ac:dyDescent="0.25">
      <c r="J6749" s="34"/>
      <c r="K6749" s="34"/>
      <c r="L6749" s="34"/>
      <c r="M6749" s="34"/>
      <c r="N6749" s="70" t="e">
        <f>VLOOKUP(VALUE(A6749),'Data Consistencia'!A:P,6,0)</f>
        <v>#N/A</v>
      </c>
    </row>
    <row r="6750" spans="10:14" x14ac:dyDescent="0.25">
      <c r="J6750" s="34"/>
      <c r="K6750" s="34"/>
      <c r="L6750" s="34"/>
      <c r="M6750" s="34"/>
      <c r="N6750" s="70" t="e">
        <f>VLOOKUP(VALUE(A6750),'Data Consistencia'!A:P,6,0)</f>
        <v>#N/A</v>
      </c>
    </row>
    <row r="6751" spans="10:14" x14ac:dyDescent="0.25">
      <c r="J6751" s="34"/>
      <c r="K6751" s="34"/>
      <c r="L6751" s="34"/>
      <c r="M6751" s="34"/>
      <c r="N6751" s="70" t="e">
        <f>VLOOKUP(VALUE(A6751),'Data Consistencia'!A:P,6,0)</f>
        <v>#N/A</v>
      </c>
    </row>
    <row r="6752" spans="10:14" x14ac:dyDescent="0.25">
      <c r="J6752" s="34"/>
      <c r="K6752" s="34"/>
      <c r="L6752" s="34"/>
      <c r="M6752" s="34"/>
      <c r="N6752" s="70" t="e">
        <f>VLOOKUP(VALUE(A6752),'Data Consistencia'!A:P,6,0)</f>
        <v>#N/A</v>
      </c>
    </row>
    <row r="6753" spans="10:14" x14ac:dyDescent="0.25">
      <c r="J6753" s="34"/>
      <c r="K6753" s="34"/>
      <c r="L6753" s="34"/>
      <c r="M6753" s="34"/>
      <c r="N6753" s="70" t="e">
        <f>VLOOKUP(VALUE(A6753),'Data Consistencia'!A:P,6,0)</f>
        <v>#N/A</v>
      </c>
    </row>
    <row r="6754" spans="10:14" x14ac:dyDescent="0.25">
      <c r="J6754" s="34"/>
      <c r="K6754" s="34"/>
      <c r="L6754" s="34"/>
      <c r="M6754" s="34"/>
      <c r="N6754" s="70" t="e">
        <f>VLOOKUP(VALUE(A6754),'Data Consistencia'!A:P,6,0)</f>
        <v>#N/A</v>
      </c>
    </row>
    <row r="6755" spans="10:14" x14ac:dyDescent="0.25">
      <c r="J6755" s="34"/>
      <c r="K6755" s="34"/>
      <c r="L6755" s="34"/>
      <c r="M6755" s="34"/>
      <c r="N6755" s="70" t="e">
        <f>VLOOKUP(VALUE(A6755),'Data Consistencia'!A:P,6,0)</f>
        <v>#N/A</v>
      </c>
    </row>
    <row r="6756" spans="10:14" x14ac:dyDescent="0.25">
      <c r="J6756" s="34"/>
      <c r="K6756" s="34"/>
      <c r="L6756" s="34"/>
      <c r="M6756" s="34"/>
      <c r="N6756" s="70" t="e">
        <f>VLOOKUP(VALUE(A6756),'Data Consistencia'!A:P,6,0)</f>
        <v>#N/A</v>
      </c>
    </row>
    <row r="6757" spans="10:14" x14ac:dyDescent="0.25">
      <c r="J6757" s="34"/>
      <c r="K6757" s="34"/>
      <c r="L6757" s="34"/>
      <c r="M6757" s="34"/>
      <c r="N6757" s="70" t="e">
        <f>VLOOKUP(VALUE(A6757),'Data Consistencia'!A:P,6,0)</f>
        <v>#N/A</v>
      </c>
    </row>
    <row r="6758" spans="10:14" x14ac:dyDescent="0.25">
      <c r="J6758" s="34"/>
      <c r="K6758" s="34"/>
      <c r="L6758" s="34"/>
      <c r="M6758" s="34"/>
      <c r="N6758" s="70" t="e">
        <f>VLOOKUP(VALUE(A6758),'Data Consistencia'!A:P,6,0)</f>
        <v>#N/A</v>
      </c>
    </row>
    <row r="6759" spans="10:14" x14ac:dyDescent="0.25">
      <c r="J6759" s="34"/>
      <c r="K6759" s="34"/>
      <c r="L6759" s="34"/>
      <c r="M6759" s="34"/>
      <c r="N6759" s="70" t="e">
        <f>VLOOKUP(VALUE(A6759),'Data Consistencia'!A:P,6,0)</f>
        <v>#N/A</v>
      </c>
    </row>
    <row r="6760" spans="10:14" x14ac:dyDescent="0.25">
      <c r="J6760" s="34"/>
      <c r="K6760" s="34"/>
      <c r="L6760" s="34"/>
      <c r="M6760" s="34"/>
      <c r="N6760" s="70" t="e">
        <f>VLOOKUP(VALUE(A6760),'Data Consistencia'!A:P,6,0)</f>
        <v>#N/A</v>
      </c>
    </row>
    <row r="6761" spans="10:14" x14ac:dyDescent="0.25">
      <c r="J6761" s="34"/>
      <c r="K6761" s="34"/>
      <c r="L6761" s="34"/>
      <c r="M6761" s="34"/>
      <c r="N6761" s="70" t="e">
        <f>VLOOKUP(VALUE(A6761),'Data Consistencia'!A:P,6,0)</f>
        <v>#N/A</v>
      </c>
    </row>
    <row r="6762" spans="10:14" x14ac:dyDescent="0.25">
      <c r="J6762" s="34"/>
      <c r="K6762" s="34"/>
      <c r="L6762" s="34"/>
      <c r="M6762" s="34"/>
      <c r="N6762" s="70" t="e">
        <f>VLOOKUP(VALUE(A6762),'Data Consistencia'!A:P,6,0)</f>
        <v>#N/A</v>
      </c>
    </row>
    <row r="6763" spans="10:14" x14ac:dyDescent="0.25">
      <c r="J6763" s="34"/>
      <c r="K6763" s="34"/>
      <c r="L6763" s="34"/>
      <c r="M6763" s="34"/>
      <c r="N6763" s="70" t="e">
        <f>VLOOKUP(VALUE(A6763),'Data Consistencia'!A:P,6,0)</f>
        <v>#N/A</v>
      </c>
    </row>
    <row r="6764" spans="10:14" x14ac:dyDescent="0.25">
      <c r="J6764" s="34"/>
      <c r="K6764" s="34"/>
      <c r="L6764" s="34"/>
      <c r="M6764" s="34"/>
      <c r="N6764" s="70" t="e">
        <f>VLOOKUP(VALUE(A6764),'Data Consistencia'!A:P,6,0)</f>
        <v>#N/A</v>
      </c>
    </row>
    <row r="6765" spans="10:14" x14ac:dyDescent="0.25">
      <c r="J6765" s="34"/>
      <c r="K6765" s="34"/>
      <c r="L6765" s="34"/>
      <c r="M6765" s="34"/>
      <c r="N6765" s="70" t="e">
        <f>VLOOKUP(VALUE(A6765),'Data Consistencia'!A:P,6,0)</f>
        <v>#N/A</v>
      </c>
    </row>
    <row r="6766" spans="10:14" x14ac:dyDescent="0.25">
      <c r="J6766" s="34"/>
      <c r="K6766" s="34"/>
      <c r="L6766" s="34"/>
      <c r="M6766" s="34"/>
      <c r="N6766" s="70" t="e">
        <f>VLOOKUP(VALUE(A6766),'Data Consistencia'!A:P,6,0)</f>
        <v>#N/A</v>
      </c>
    </row>
    <row r="6767" spans="10:14" x14ac:dyDescent="0.25">
      <c r="J6767" s="34"/>
      <c r="K6767" s="34"/>
      <c r="L6767" s="34"/>
      <c r="M6767" s="34"/>
      <c r="N6767" s="70" t="e">
        <f>VLOOKUP(VALUE(A6767),'Data Consistencia'!A:P,6,0)</f>
        <v>#N/A</v>
      </c>
    </row>
    <row r="6768" spans="10:14" x14ac:dyDescent="0.25">
      <c r="J6768" s="34"/>
      <c r="K6768" s="34"/>
      <c r="L6768" s="34"/>
      <c r="M6768" s="34"/>
      <c r="N6768" s="70" t="e">
        <f>VLOOKUP(VALUE(A6768),'Data Consistencia'!A:P,6,0)</f>
        <v>#N/A</v>
      </c>
    </row>
    <row r="6769" spans="10:14" x14ac:dyDescent="0.25">
      <c r="J6769" s="34"/>
      <c r="K6769" s="34"/>
      <c r="L6769" s="34"/>
      <c r="M6769" s="34"/>
      <c r="N6769" s="70" t="e">
        <f>VLOOKUP(VALUE(A6769),'Data Consistencia'!A:P,6,0)</f>
        <v>#N/A</v>
      </c>
    </row>
    <row r="6770" spans="10:14" x14ac:dyDescent="0.25">
      <c r="J6770" s="34"/>
      <c r="K6770" s="34"/>
      <c r="L6770" s="34"/>
      <c r="M6770" s="34"/>
      <c r="N6770" s="70" t="e">
        <f>VLOOKUP(VALUE(A6770),'Data Consistencia'!A:P,6,0)</f>
        <v>#N/A</v>
      </c>
    </row>
    <row r="6771" spans="10:14" x14ac:dyDescent="0.25">
      <c r="J6771" s="34"/>
      <c r="K6771" s="34"/>
      <c r="L6771" s="34"/>
      <c r="M6771" s="34"/>
      <c r="N6771" s="70" t="e">
        <f>VLOOKUP(VALUE(A6771),'Data Consistencia'!A:P,6,0)</f>
        <v>#N/A</v>
      </c>
    </row>
    <row r="6772" spans="10:14" x14ac:dyDescent="0.25">
      <c r="J6772" s="34"/>
      <c r="K6772" s="34"/>
      <c r="L6772" s="34"/>
      <c r="M6772" s="34"/>
      <c r="N6772" s="70" t="e">
        <f>VLOOKUP(VALUE(A6772),'Data Consistencia'!A:P,6,0)</f>
        <v>#N/A</v>
      </c>
    </row>
    <row r="6773" spans="10:14" x14ac:dyDescent="0.25">
      <c r="J6773" s="34"/>
      <c r="K6773" s="34"/>
      <c r="L6773" s="34"/>
      <c r="M6773" s="34"/>
      <c r="N6773" s="70" t="e">
        <f>VLOOKUP(VALUE(A6773),'Data Consistencia'!A:P,6,0)</f>
        <v>#N/A</v>
      </c>
    </row>
    <row r="6774" spans="10:14" x14ac:dyDescent="0.25">
      <c r="J6774" s="34"/>
      <c r="K6774" s="34"/>
      <c r="L6774" s="34"/>
      <c r="M6774" s="34"/>
      <c r="N6774" s="70" t="e">
        <f>VLOOKUP(VALUE(A6774),'Data Consistencia'!A:P,6,0)</f>
        <v>#N/A</v>
      </c>
    </row>
    <row r="6775" spans="10:14" x14ac:dyDescent="0.25">
      <c r="J6775" s="34"/>
      <c r="K6775" s="34"/>
      <c r="L6775" s="34"/>
      <c r="M6775" s="34"/>
      <c r="N6775" s="70" t="e">
        <f>VLOOKUP(VALUE(A6775),'Data Consistencia'!A:P,6,0)</f>
        <v>#N/A</v>
      </c>
    </row>
    <row r="6776" spans="10:14" x14ac:dyDescent="0.25">
      <c r="J6776" s="34"/>
      <c r="K6776" s="34"/>
      <c r="L6776" s="34"/>
      <c r="M6776" s="34"/>
      <c r="N6776" s="70" t="e">
        <f>VLOOKUP(VALUE(A6776),'Data Consistencia'!A:P,6,0)</f>
        <v>#N/A</v>
      </c>
    </row>
    <row r="6777" spans="10:14" x14ac:dyDescent="0.25">
      <c r="J6777" s="34"/>
      <c r="K6777" s="34"/>
      <c r="L6777" s="34"/>
      <c r="M6777" s="34"/>
      <c r="N6777" s="70" t="e">
        <f>VLOOKUP(VALUE(A6777),'Data Consistencia'!A:P,6,0)</f>
        <v>#N/A</v>
      </c>
    </row>
    <row r="6778" spans="10:14" x14ac:dyDescent="0.25">
      <c r="J6778" s="34"/>
      <c r="K6778" s="34"/>
      <c r="L6778" s="34"/>
      <c r="M6778" s="34"/>
      <c r="N6778" s="70" t="e">
        <f>VLOOKUP(VALUE(A6778),'Data Consistencia'!A:P,6,0)</f>
        <v>#N/A</v>
      </c>
    </row>
    <row r="6779" spans="10:14" x14ac:dyDescent="0.25">
      <c r="J6779" s="34"/>
      <c r="K6779" s="34"/>
      <c r="L6779" s="34"/>
      <c r="M6779" s="34"/>
      <c r="N6779" s="70" t="e">
        <f>VLOOKUP(VALUE(A6779),'Data Consistencia'!A:P,6,0)</f>
        <v>#N/A</v>
      </c>
    </row>
    <row r="6780" spans="10:14" x14ac:dyDescent="0.25">
      <c r="J6780" s="34"/>
      <c r="K6780" s="34"/>
      <c r="L6780" s="34"/>
      <c r="M6780" s="34"/>
      <c r="N6780" s="70" t="e">
        <f>VLOOKUP(VALUE(A6780),'Data Consistencia'!A:P,6,0)</f>
        <v>#N/A</v>
      </c>
    </row>
    <row r="6781" spans="10:14" x14ac:dyDescent="0.25">
      <c r="J6781" s="34"/>
      <c r="K6781" s="34"/>
      <c r="L6781" s="34"/>
      <c r="M6781" s="34"/>
      <c r="N6781" s="70" t="e">
        <f>VLOOKUP(VALUE(A6781),'Data Consistencia'!A:P,6,0)</f>
        <v>#N/A</v>
      </c>
    </row>
    <row r="6782" spans="10:14" x14ac:dyDescent="0.25">
      <c r="J6782" s="34"/>
      <c r="K6782" s="34"/>
      <c r="L6782" s="34"/>
      <c r="M6782" s="34"/>
      <c r="N6782" s="70" t="e">
        <f>VLOOKUP(VALUE(A6782),'Data Consistencia'!A:P,6,0)</f>
        <v>#N/A</v>
      </c>
    </row>
    <row r="6783" spans="10:14" x14ac:dyDescent="0.25">
      <c r="J6783" s="34"/>
      <c r="K6783" s="34"/>
      <c r="L6783" s="34"/>
      <c r="M6783" s="34"/>
      <c r="N6783" s="70" t="e">
        <f>VLOOKUP(VALUE(A6783),'Data Consistencia'!A:P,6,0)</f>
        <v>#N/A</v>
      </c>
    </row>
    <row r="6784" spans="10:14" x14ac:dyDescent="0.25">
      <c r="J6784" s="34"/>
      <c r="K6784" s="34"/>
      <c r="L6784" s="34"/>
      <c r="M6784" s="34"/>
      <c r="N6784" s="70" t="e">
        <f>VLOOKUP(VALUE(A6784),'Data Consistencia'!A:P,6,0)</f>
        <v>#N/A</v>
      </c>
    </row>
    <row r="6785" spans="10:14" x14ac:dyDescent="0.25">
      <c r="J6785" s="34"/>
      <c r="K6785" s="34"/>
      <c r="L6785" s="34"/>
      <c r="M6785" s="34"/>
      <c r="N6785" s="70" t="e">
        <f>VLOOKUP(VALUE(A6785),'Data Consistencia'!A:P,6,0)</f>
        <v>#N/A</v>
      </c>
    </row>
    <row r="6786" spans="10:14" x14ac:dyDescent="0.25">
      <c r="J6786" s="34"/>
      <c r="K6786" s="34"/>
      <c r="L6786" s="34"/>
      <c r="M6786" s="34"/>
      <c r="N6786" s="70" t="e">
        <f>VLOOKUP(VALUE(A6786),'Data Consistencia'!A:P,6,0)</f>
        <v>#N/A</v>
      </c>
    </row>
    <row r="6787" spans="10:14" x14ac:dyDescent="0.25">
      <c r="J6787" s="34"/>
      <c r="K6787" s="34"/>
      <c r="L6787" s="34"/>
      <c r="M6787" s="34"/>
      <c r="N6787" s="70" t="e">
        <f>VLOOKUP(VALUE(A6787),'Data Consistencia'!A:P,6,0)</f>
        <v>#N/A</v>
      </c>
    </row>
    <row r="6788" spans="10:14" x14ac:dyDescent="0.25">
      <c r="J6788" s="34"/>
      <c r="K6788" s="34"/>
      <c r="L6788" s="34"/>
      <c r="M6788" s="34"/>
      <c r="N6788" s="70" t="e">
        <f>VLOOKUP(VALUE(A6788),'Data Consistencia'!A:P,6,0)</f>
        <v>#N/A</v>
      </c>
    </row>
    <row r="6789" spans="10:14" x14ac:dyDescent="0.25">
      <c r="J6789" s="34"/>
      <c r="K6789" s="34"/>
      <c r="L6789" s="34"/>
      <c r="M6789" s="34"/>
      <c r="N6789" s="70" t="e">
        <f>VLOOKUP(VALUE(A6789),'Data Consistencia'!A:P,6,0)</f>
        <v>#N/A</v>
      </c>
    </row>
    <row r="6790" spans="10:14" x14ac:dyDescent="0.25">
      <c r="J6790" s="34"/>
      <c r="K6790" s="34"/>
      <c r="L6790" s="34"/>
      <c r="M6790" s="34"/>
      <c r="N6790" s="70" t="e">
        <f>VLOOKUP(VALUE(A6790),'Data Consistencia'!A:P,6,0)</f>
        <v>#N/A</v>
      </c>
    </row>
    <row r="6791" spans="10:14" x14ac:dyDescent="0.25">
      <c r="J6791" s="34"/>
      <c r="K6791" s="34"/>
      <c r="L6791" s="34"/>
      <c r="M6791" s="34"/>
      <c r="N6791" s="70" t="e">
        <f>VLOOKUP(VALUE(A6791),'Data Consistencia'!A:P,6,0)</f>
        <v>#N/A</v>
      </c>
    </row>
    <row r="6792" spans="10:14" x14ac:dyDescent="0.25">
      <c r="J6792" s="34"/>
      <c r="K6792" s="34"/>
      <c r="L6792" s="34"/>
      <c r="M6792" s="34"/>
      <c r="N6792" s="70" t="e">
        <f>VLOOKUP(VALUE(A6792),'Data Consistencia'!A:P,6,0)</f>
        <v>#N/A</v>
      </c>
    </row>
    <row r="6793" spans="10:14" x14ac:dyDescent="0.25">
      <c r="J6793" s="34"/>
      <c r="K6793" s="34"/>
      <c r="L6793" s="34"/>
      <c r="M6793" s="34"/>
      <c r="N6793" s="70" t="e">
        <f>VLOOKUP(VALUE(A6793),'Data Consistencia'!A:P,6,0)</f>
        <v>#N/A</v>
      </c>
    </row>
    <row r="6794" spans="10:14" x14ac:dyDescent="0.25">
      <c r="J6794" s="34"/>
      <c r="K6794" s="34"/>
      <c r="L6794" s="34"/>
      <c r="M6794" s="34"/>
      <c r="N6794" s="70" t="e">
        <f>VLOOKUP(VALUE(A6794),'Data Consistencia'!A:P,6,0)</f>
        <v>#N/A</v>
      </c>
    </row>
    <row r="6795" spans="10:14" x14ac:dyDescent="0.25">
      <c r="J6795" s="34"/>
      <c r="K6795" s="34"/>
      <c r="L6795" s="34"/>
      <c r="M6795" s="34"/>
      <c r="N6795" s="70" t="e">
        <f>VLOOKUP(VALUE(A6795),'Data Consistencia'!A:P,6,0)</f>
        <v>#N/A</v>
      </c>
    </row>
    <row r="6796" spans="10:14" x14ac:dyDescent="0.25">
      <c r="J6796" s="34"/>
      <c r="K6796" s="34"/>
      <c r="L6796" s="34"/>
      <c r="M6796" s="34"/>
      <c r="N6796" s="70" t="e">
        <f>VLOOKUP(VALUE(A6796),'Data Consistencia'!A:P,6,0)</f>
        <v>#N/A</v>
      </c>
    </row>
    <row r="6797" spans="10:14" x14ac:dyDescent="0.25">
      <c r="J6797" s="34"/>
      <c r="K6797" s="34"/>
      <c r="L6797" s="34"/>
      <c r="M6797" s="34"/>
      <c r="N6797" s="70" t="e">
        <f>VLOOKUP(VALUE(A6797),'Data Consistencia'!A:P,6,0)</f>
        <v>#N/A</v>
      </c>
    </row>
    <row r="6798" spans="10:14" x14ac:dyDescent="0.25">
      <c r="J6798" s="34"/>
      <c r="K6798" s="34"/>
      <c r="L6798" s="34"/>
      <c r="M6798" s="34"/>
      <c r="N6798" s="70" t="e">
        <f>VLOOKUP(VALUE(A6798),'Data Consistencia'!A:P,6,0)</f>
        <v>#N/A</v>
      </c>
    </row>
    <row r="6799" spans="10:14" x14ac:dyDescent="0.25">
      <c r="J6799" s="34"/>
      <c r="K6799" s="34"/>
      <c r="L6799" s="34"/>
      <c r="M6799" s="34"/>
      <c r="N6799" s="70" t="e">
        <f>VLOOKUP(VALUE(A6799),'Data Consistencia'!A:P,6,0)</f>
        <v>#N/A</v>
      </c>
    </row>
    <row r="6800" spans="10:14" x14ac:dyDescent="0.25">
      <c r="J6800" s="34"/>
      <c r="K6800" s="34"/>
      <c r="L6800" s="34"/>
      <c r="M6800" s="34"/>
      <c r="N6800" s="70" t="e">
        <f>VLOOKUP(VALUE(A6800),'Data Consistencia'!A:P,6,0)</f>
        <v>#N/A</v>
      </c>
    </row>
    <row r="6801" spans="10:14" x14ac:dyDescent="0.25">
      <c r="J6801" s="34"/>
      <c r="K6801" s="34"/>
      <c r="L6801" s="34"/>
      <c r="M6801" s="34"/>
      <c r="N6801" s="70" t="e">
        <f>VLOOKUP(VALUE(A6801),'Data Consistencia'!A:P,6,0)</f>
        <v>#N/A</v>
      </c>
    </row>
    <row r="6802" spans="10:14" x14ac:dyDescent="0.25">
      <c r="J6802" s="34"/>
      <c r="K6802" s="34"/>
      <c r="L6802" s="34"/>
      <c r="M6802" s="34"/>
      <c r="N6802" s="70" t="e">
        <f>VLOOKUP(VALUE(A6802),'Data Consistencia'!A:P,6,0)</f>
        <v>#N/A</v>
      </c>
    </row>
    <row r="6803" spans="10:14" x14ac:dyDescent="0.25">
      <c r="J6803" s="34"/>
      <c r="K6803" s="34"/>
      <c r="L6803" s="34"/>
      <c r="M6803" s="34"/>
      <c r="N6803" s="70" t="e">
        <f>VLOOKUP(VALUE(A6803),'Data Consistencia'!A:P,6,0)</f>
        <v>#N/A</v>
      </c>
    </row>
    <row r="6804" spans="10:14" x14ac:dyDescent="0.25">
      <c r="J6804" s="34"/>
      <c r="K6804" s="34"/>
      <c r="L6804" s="34"/>
      <c r="M6804" s="34"/>
      <c r="N6804" s="70" t="e">
        <f>VLOOKUP(VALUE(A6804),'Data Consistencia'!A:P,6,0)</f>
        <v>#N/A</v>
      </c>
    </row>
    <row r="6805" spans="10:14" x14ac:dyDescent="0.25">
      <c r="J6805" s="34"/>
      <c r="K6805" s="34"/>
      <c r="L6805" s="34"/>
      <c r="M6805" s="34"/>
      <c r="N6805" s="70" t="e">
        <f>VLOOKUP(VALUE(A6805),'Data Consistencia'!A:P,6,0)</f>
        <v>#N/A</v>
      </c>
    </row>
    <row r="6806" spans="10:14" x14ac:dyDescent="0.25">
      <c r="J6806" s="34"/>
      <c r="K6806" s="34"/>
      <c r="L6806" s="34"/>
      <c r="M6806" s="34"/>
      <c r="N6806" s="70" t="e">
        <f>VLOOKUP(VALUE(A6806),'Data Consistencia'!A:P,6,0)</f>
        <v>#N/A</v>
      </c>
    </row>
    <row r="6807" spans="10:14" x14ac:dyDescent="0.25">
      <c r="J6807" s="34"/>
      <c r="K6807" s="34"/>
      <c r="L6807" s="34"/>
      <c r="M6807" s="34"/>
      <c r="N6807" s="70" t="e">
        <f>VLOOKUP(VALUE(A6807),'Data Consistencia'!A:P,6,0)</f>
        <v>#N/A</v>
      </c>
    </row>
    <row r="6808" spans="10:14" x14ac:dyDescent="0.25">
      <c r="J6808" s="34"/>
      <c r="K6808" s="34"/>
      <c r="L6808" s="34"/>
      <c r="M6808" s="34"/>
      <c r="N6808" s="70" t="e">
        <f>VLOOKUP(VALUE(A6808),'Data Consistencia'!A:P,6,0)</f>
        <v>#N/A</v>
      </c>
    </row>
    <row r="6809" spans="10:14" x14ac:dyDescent="0.25">
      <c r="J6809" s="34"/>
      <c r="K6809" s="34"/>
      <c r="L6809" s="34"/>
      <c r="M6809" s="34"/>
      <c r="N6809" s="70" t="e">
        <f>VLOOKUP(VALUE(A6809),'Data Consistencia'!A:P,6,0)</f>
        <v>#N/A</v>
      </c>
    </row>
    <row r="6810" spans="10:14" x14ac:dyDescent="0.25">
      <c r="J6810" s="34"/>
      <c r="K6810" s="34"/>
      <c r="L6810" s="34"/>
      <c r="M6810" s="34"/>
      <c r="N6810" s="70" t="e">
        <f>VLOOKUP(VALUE(A6810),'Data Consistencia'!A:P,6,0)</f>
        <v>#N/A</v>
      </c>
    </row>
    <row r="6811" spans="10:14" x14ac:dyDescent="0.25">
      <c r="J6811" s="34"/>
      <c r="K6811" s="34"/>
      <c r="L6811" s="34"/>
      <c r="M6811" s="34"/>
      <c r="N6811" s="70" t="e">
        <f>VLOOKUP(VALUE(A6811),'Data Consistencia'!A:P,6,0)</f>
        <v>#N/A</v>
      </c>
    </row>
    <row r="6812" spans="10:14" x14ac:dyDescent="0.25">
      <c r="J6812" s="34"/>
      <c r="K6812" s="34"/>
      <c r="L6812" s="34"/>
      <c r="M6812" s="34"/>
      <c r="N6812" s="70" t="e">
        <f>VLOOKUP(VALUE(A6812),'Data Consistencia'!A:P,6,0)</f>
        <v>#N/A</v>
      </c>
    </row>
    <row r="6813" spans="10:14" x14ac:dyDescent="0.25">
      <c r="J6813" s="34"/>
      <c r="K6813" s="34"/>
      <c r="L6813" s="34"/>
      <c r="M6813" s="34"/>
      <c r="N6813" s="70" t="e">
        <f>VLOOKUP(VALUE(A6813),'Data Consistencia'!A:P,6,0)</f>
        <v>#N/A</v>
      </c>
    </row>
    <row r="6814" spans="10:14" x14ac:dyDescent="0.25">
      <c r="J6814" s="34"/>
      <c r="K6814" s="34"/>
      <c r="L6814" s="34"/>
      <c r="M6814" s="34"/>
      <c r="N6814" s="70" t="e">
        <f>VLOOKUP(VALUE(A6814),'Data Consistencia'!A:P,6,0)</f>
        <v>#N/A</v>
      </c>
    </row>
    <row r="6815" spans="10:14" x14ac:dyDescent="0.25">
      <c r="J6815" s="34"/>
      <c r="K6815" s="34"/>
      <c r="L6815" s="34"/>
      <c r="M6815" s="34"/>
      <c r="N6815" s="70" t="e">
        <f>VLOOKUP(VALUE(A6815),'Data Consistencia'!A:P,6,0)</f>
        <v>#N/A</v>
      </c>
    </row>
    <row r="6816" spans="10:14" x14ac:dyDescent="0.25">
      <c r="J6816" s="34"/>
      <c r="K6816" s="34"/>
      <c r="L6816" s="34"/>
      <c r="M6816" s="34"/>
      <c r="N6816" s="70" t="e">
        <f>VLOOKUP(VALUE(A6816),'Data Consistencia'!A:P,6,0)</f>
        <v>#N/A</v>
      </c>
    </row>
    <row r="6817" spans="10:14" x14ac:dyDescent="0.25">
      <c r="J6817" s="34"/>
      <c r="K6817" s="34"/>
      <c r="L6817" s="34"/>
      <c r="M6817" s="34"/>
      <c r="N6817" s="70" t="e">
        <f>VLOOKUP(VALUE(A6817),'Data Consistencia'!A:P,6,0)</f>
        <v>#N/A</v>
      </c>
    </row>
    <row r="6818" spans="10:14" x14ac:dyDescent="0.25">
      <c r="J6818" s="34"/>
      <c r="K6818" s="34"/>
      <c r="L6818" s="34"/>
      <c r="M6818" s="34"/>
      <c r="N6818" s="70" t="e">
        <f>VLOOKUP(VALUE(A6818),'Data Consistencia'!A:P,6,0)</f>
        <v>#N/A</v>
      </c>
    </row>
    <row r="6819" spans="10:14" x14ac:dyDescent="0.25">
      <c r="J6819" s="34"/>
      <c r="K6819" s="34"/>
      <c r="L6819" s="34"/>
      <c r="M6819" s="34"/>
      <c r="N6819" s="70" t="e">
        <f>VLOOKUP(VALUE(A6819),'Data Consistencia'!A:P,6,0)</f>
        <v>#N/A</v>
      </c>
    </row>
    <row r="6820" spans="10:14" x14ac:dyDescent="0.25">
      <c r="J6820" s="34"/>
      <c r="K6820" s="34"/>
      <c r="L6820" s="34"/>
      <c r="M6820" s="34"/>
      <c r="N6820" s="70" t="e">
        <f>VLOOKUP(VALUE(A6820),'Data Consistencia'!A:P,6,0)</f>
        <v>#N/A</v>
      </c>
    </row>
    <row r="6821" spans="10:14" x14ac:dyDescent="0.25">
      <c r="J6821" s="34"/>
      <c r="K6821" s="34"/>
      <c r="L6821" s="34"/>
      <c r="M6821" s="34"/>
      <c r="N6821" s="70" t="e">
        <f>VLOOKUP(VALUE(A6821),'Data Consistencia'!A:P,6,0)</f>
        <v>#N/A</v>
      </c>
    </row>
    <row r="6822" spans="10:14" x14ac:dyDescent="0.25">
      <c r="J6822" s="34"/>
      <c r="K6822" s="34"/>
      <c r="L6822" s="34"/>
      <c r="M6822" s="34"/>
      <c r="N6822" s="70" t="e">
        <f>VLOOKUP(VALUE(A6822),'Data Consistencia'!A:P,6,0)</f>
        <v>#N/A</v>
      </c>
    </row>
    <row r="6823" spans="10:14" x14ac:dyDescent="0.25">
      <c r="J6823" s="34"/>
      <c r="K6823" s="34"/>
      <c r="L6823" s="34"/>
      <c r="M6823" s="34"/>
      <c r="N6823" s="70" t="e">
        <f>VLOOKUP(VALUE(A6823),'Data Consistencia'!A:P,6,0)</f>
        <v>#N/A</v>
      </c>
    </row>
    <row r="6824" spans="10:14" x14ac:dyDescent="0.25">
      <c r="J6824" s="34"/>
      <c r="K6824" s="34"/>
      <c r="L6824" s="34"/>
      <c r="M6824" s="34"/>
      <c r="N6824" s="70" t="e">
        <f>VLOOKUP(VALUE(A6824),'Data Consistencia'!A:P,6,0)</f>
        <v>#N/A</v>
      </c>
    </row>
    <row r="6825" spans="10:14" x14ac:dyDescent="0.25">
      <c r="J6825" s="34"/>
      <c r="K6825" s="34"/>
      <c r="L6825" s="34"/>
      <c r="M6825" s="34"/>
      <c r="N6825" s="70" t="e">
        <f>VLOOKUP(VALUE(A6825),'Data Consistencia'!A:P,6,0)</f>
        <v>#N/A</v>
      </c>
    </row>
    <row r="6826" spans="10:14" x14ac:dyDescent="0.25">
      <c r="J6826" s="34"/>
      <c r="K6826" s="34"/>
      <c r="L6826" s="34"/>
      <c r="M6826" s="34"/>
      <c r="N6826" s="70" t="e">
        <f>VLOOKUP(VALUE(A6826),'Data Consistencia'!A:P,6,0)</f>
        <v>#N/A</v>
      </c>
    </row>
    <row r="6827" spans="10:14" x14ac:dyDescent="0.25">
      <c r="J6827" s="34"/>
      <c r="K6827" s="34"/>
      <c r="L6827" s="34"/>
      <c r="M6827" s="34"/>
      <c r="N6827" s="70" t="e">
        <f>VLOOKUP(VALUE(A6827),'Data Consistencia'!A:P,6,0)</f>
        <v>#N/A</v>
      </c>
    </row>
    <row r="6828" spans="10:14" x14ac:dyDescent="0.25">
      <c r="J6828" s="34"/>
      <c r="K6828" s="34"/>
      <c r="L6828" s="34"/>
      <c r="M6828" s="34"/>
      <c r="N6828" s="70" t="e">
        <f>VLOOKUP(VALUE(A6828),'Data Consistencia'!A:P,6,0)</f>
        <v>#N/A</v>
      </c>
    </row>
    <row r="6829" spans="10:14" x14ac:dyDescent="0.25">
      <c r="J6829" s="34"/>
      <c r="K6829" s="34"/>
      <c r="L6829" s="34"/>
      <c r="M6829" s="34"/>
      <c r="N6829" s="70" t="e">
        <f>VLOOKUP(VALUE(A6829),'Data Consistencia'!A:P,6,0)</f>
        <v>#N/A</v>
      </c>
    </row>
    <row r="6830" spans="10:14" x14ac:dyDescent="0.25">
      <c r="J6830" s="34"/>
      <c r="K6830" s="34"/>
      <c r="L6830" s="34"/>
      <c r="M6830" s="34"/>
      <c r="N6830" s="70" t="e">
        <f>VLOOKUP(VALUE(A6830),'Data Consistencia'!A:P,6,0)</f>
        <v>#N/A</v>
      </c>
    </row>
    <row r="6831" spans="10:14" x14ac:dyDescent="0.25">
      <c r="J6831" s="34"/>
      <c r="K6831" s="34"/>
      <c r="L6831" s="34"/>
      <c r="M6831" s="34"/>
      <c r="N6831" s="70" t="e">
        <f>VLOOKUP(VALUE(A6831),'Data Consistencia'!A:P,6,0)</f>
        <v>#N/A</v>
      </c>
    </row>
    <row r="6832" spans="10:14" x14ac:dyDescent="0.25">
      <c r="J6832" s="34"/>
      <c r="K6832" s="34"/>
      <c r="L6832" s="34"/>
      <c r="M6832" s="34"/>
      <c r="N6832" s="70" t="e">
        <f>VLOOKUP(VALUE(A6832),'Data Consistencia'!A:P,6,0)</f>
        <v>#N/A</v>
      </c>
    </row>
    <row r="6833" spans="10:14" x14ac:dyDescent="0.25">
      <c r="J6833" s="34"/>
      <c r="K6833" s="34"/>
      <c r="L6833" s="34"/>
      <c r="M6833" s="34"/>
      <c r="N6833" s="70" t="e">
        <f>VLOOKUP(VALUE(A6833),'Data Consistencia'!A:P,6,0)</f>
        <v>#N/A</v>
      </c>
    </row>
    <row r="6834" spans="10:14" x14ac:dyDescent="0.25">
      <c r="J6834" s="34"/>
      <c r="K6834" s="34"/>
      <c r="L6834" s="34"/>
      <c r="M6834" s="34"/>
      <c r="N6834" s="70" t="e">
        <f>VLOOKUP(VALUE(A6834),'Data Consistencia'!A:P,6,0)</f>
        <v>#N/A</v>
      </c>
    </row>
    <row r="6835" spans="10:14" x14ac:dyDescent="0.25">
      <c r="J6835" s="34"/>
      <c r="K6835" s="34"/>
      <c r="L6835" s="34"/>
      <c r="M6835" s="34"/>
      <c r="N6835" s="70" t="e">
        <f>VLOOKUP(VALUE(A6835),'Data Consistencia'!A:P,6,0)</f>
        <v>#N/A</v>
      </c>
    </row>
    <row r="6836" spans="10:14" x14ac:dyDescent="0.25">
      <c r="J6836" s="34"/>
      <c r="K6836" s="34"/>
      <c r="L6836" s="34"/>
      <c r="M6836" s="34"/>
      <c r="N6836" s="70" t="e">
        <f>VLOOKUP(VALUE(A6836),'Data Consistencia'!A:P,6,0)</f>
        <v>#N/A</v>
      </c>
    </row>
    <row r="6837" spans="10:14" x14ac:dyDescent="0.25">
      <c r="J6837" s="34"/>
      <c r="K6837" s="34"/>
      <c r="L6837" s="34"/>
      <c r="M6837" s="34"/>
      <c r="N6837" s="70" t="e">
        <f>VLOOKUP(VALUE(A6837),'Data Consistencia'!A:P,6,0)</f>
        <v>#N/A</v>
      </c>
    </row>
    <row r="6838" spans="10:14" x14ac:dyDescent="0.25">
      <c r="J6838" s="34"/>
      <c r="K6838" s="34"/>
      <c r="L6838" s="34"/>
      <c r="M6838" s="34"/>
      <c r="N6838" s="70" t="e">
        <f>VLOOKUP(VALUE(A6838),'Data Consistencia'!A:P,6,0)</f>
        <v>#N/A</v>
      </c>
    </row>
    <row r="6839" spans="10:14" x14ac:dyDescent="0.25">
      <c r="J6839" s="34"/>
      <c r="K6839" s="34"/>
      <c r="L6839" s="34"/>
      <c r="M6839" s="34"/>
      <c r="N6839" s="70" t="e">
        <f>VLOOKUP(VALUE(A6839),'Data Consistencia'!A:P,6,0)</f>
        <v>#N/A</v>
      </c>
    </row>
    <row r="6840" spans="10:14" x14ac:dyDescent="0.25">
      <c r="J6840" s="34"/>
      <c r="K6840" s="34"/>
      <c r="L6840" s="34"/>
      <c r="M6840" s="34"/>
      <c r="N6840" s="70" t="e">
        <f>VLOOKUP(VALUE(A6840),'Data Consistencia'!A:P,6,0)</f>
        <v>#N/A</v>
      </c>
    </row>
    <row r="6841" spans="10:14" x14ac:dyDescent="0.25">
      <c r="J6841" s="34"/>
      <c r="K6841" s="34"/>
      <c r="L6841" s="34"/>
      <c r="M6841" s="34"/>
      <c r="N6841" s="70" t="e">
        <f>VLOOKUP(VALUE(A6841),'Data Consistencia'!A:P,6,0)</f>
        <v>#N/A</v>
      </c>
    </row>
    <row r="6842" spans="10:14" x14ac:dyDescent="0.25">
      <c r="J6842" s="34"/>
      <c r="K6842" s="34"/>
      <c r="L6842" s="34"/>
      <c r="M6842" s="34"/>
      <c r="N6842" s="70" t="e">
        <f>VLOOKUP(VALUE(A6842),'Data Consistencia'!A:P,6,0)</f>
        <v>#N/A</v>
      </c>
    </row>
    <row r="6843" spans="10:14" x14ac:dyDescent="0.25">
      <c r="J6843" s="34"/>
      <c r="K6843" s="34"/>
      <c r="L6843" s="34"/>
      <c r="M6843" s="34"/>
      <c r="N6843" s="70" t="e">
        <f>VLOOKUP(VALUE(A6843),'Data Consistencia'!A:P,6,0)</f>
        <v>#N/A</v>
      </c>
    </row>
    <row r="6844" spans="10:14" x14ac:dyDescent="0.25">
      <c r="J6844" s="34"/>
      <c r="K6844" s="34"/>
      <c r="L6844" s="34"/>
      <c r="M6844" s="34"/>
      <c r="N6844" s="70" t="e">
        <f>VLOOKUP(VALUE(A6844),'Data Consistencia'!A:P,6,0)</f>
        <v>#N/A</v>
      </c>
    </row>
    <row r="6845" spans="10:14" x14ac:dyDescent="0.25">
      <c r="J6845" s="34"/>
      <c r="K6845" s="34"/>
      <c r="L6845" s="34"/>
      <c r="M6845" s="34"/>
      <c r="N6845" s="70" t="e">
        <f>VLOOKUP(VALUE(A6845),'Data Consistencia'!A:P,6,0)</f>
        <v>#N/A</v>
      </c>
    </row>
    <row r="6846" spans="10:14" x14ac:dyDescent="0.25">
      <c r="J6846" s="34"/>
      <c r="K6846" s="34"/>
      <c r="L6846" s="34"/>
      <c r="M6846" s="34"/>
      <c r="N6846" s="70" t="e">
        <f>VLOOKUP(VALUE(A6846),'Data Consistencia'!A:P,6,0)</f>
        <v>#N/A</v>
      </c>
    </row>
    <row r="6847" spans="10:14" x14ac:dyDescent="0.25">
      <c r="J6847" s="34"/>
      <c r="K6847" s="34"/>
      <c r="L6847" s="34"/>
      <c r="M6847" s="34"/>
      <c r="N6847" s="70" t="e">
        <f>VLOOKUP(VALUE(A6847),'Data Consistencia'!A:P,6,0)</f>
        <v>#N/A</v>
      </c>
    </row>
    <row r="6848" spans="10:14" x14ac:dyDescent="0.25">
      <c r="J6848" s="34"/>
      <c r="K6848" s="34"/>
      <c r="L6848" s="34"/>
      <c r="M6848" s="34"/>
      <c r="N6848" s="70" t="e">
        <f>VLOOKUP(VALUE(A6848),'Data Consistencia'!A:P,6,0)</f>
        <v>#N/A</v>
      </c>
    </row>
    <row r="6849" spans="10:14" x14ac:dyDescent="0.25">
      <c r="J6849" s="34"/>
      <c r="K6849" s="34"/>
      <c r="L6849" s="34"/>
      <c r="M6849" s="34"/>
      <c r="N6849" s="70" t="e">
        <f>VLOOKUP(VALUE(A6849),'Data Consistencia'!A:P,6,0)</f>
        <v>#N/A</v>
      </c>
    </row>
    <row r="6850" spans="10:14" x14ac:dyDescent="0.25">
      <c r="J6850" s="34"/>
      <c r="K6850" s="34"/>
      <c r="L6850" s="34"/>
      <c r="M6850" s="34"/>
      <c r="N6850" s="70" t="e">
        <f>VLOOKUP(VALUE(A6850),'Data Consistencia'!A:P,6,0)</f>
        <v>#N/A</v>
      </c>
    </row>
    <row r="6851" spans="10:14" x14ac:dyDescent="0.25">
      <c r="J6851" s="34"/>
      <c r="K6851" s="34"/>
      <c r="L6851" s="34"/>
      <c r="M6851" s="34"/>
      <c r="N6851" s="70" t="e">
        <f>VLOOKUP(VALUE(A6851),'Data Consistencia'!A:P,6,0)</f>
        <v>#N/A</v>
      </c>
    </row>
    <row r="6852" spans="10:14" x14ac:dyDescent="0.25">
      <c r="J6852" s="34"/>
      <c r="K6852" s="34"/>
      <c r="L6852" s="34"/>
      <c r="M6852" s="34"/>
      <c r="N6852" s="70" t="e">
        <f>VLOOKUP(VALUE(A6852),'Data Consistencia'!A:P,6,0)</f>
        <v>#N/A</v>
      </c>
    </row>
    <row r="6853" spans="10:14" x14ac:dyDescent="0.25">
      <c r="J6853" s="34"/>
      <c r="K6853" s="34"/>
      <c r="L6853" s="34"/>
      <c r="M6853" s="34"/>
      <c r="N6853" s="70" t="e">
        <f>VLOOKUP(VALUE(A6853),'Data Consistencia'!A:P,6,0)</f>
        <v>#N/A</v>
      </c>
    </row>
    <row r="6854" spans="10:14" x14ac:dyDescent="0.25">
      <c r="J6854" s="34"/>
      <c r="K6854" s="34"/>
      <c r="L6854" s="34"/>
      <c r="M6854" s="34"/>
      <c r="N6854" s="70" t="e">
        <f>VLOOKUP(VALUE(A6854),'Data Consistencia'!A:P,6,0)</f>
        <v>#N/A</v>
      </c>
    </row>
    <row r="6855" spans="10:14" x14ac:dyDescent="0.25">
      <c r="J6855" s="34"/>
      <c r="K6855" s="34"/>
      <c r="L6855" s="34"/>
      <c r="M6855" s="34"/>
      <c r="N6855" s="70" t="e">
        <f>VLOOKUP(VALUE(A6855),'Data Consistencia'!A:P,6,0)</f>
        <v>#N/A</v>
      </c>
    </row>
    <row r="6856" spans="10:14" x14ac:dyDescent="0.25">
      <c r="J6856" s="34"/>
      <c r="K6856" s="34"/>
      <c r="L6856" s="34"/>
      <c r="M6856" s="34"/>
      <c r="N6856" s="70" t="e">
        <f>VLOOKUP(VALUE(A6856),'Data Consistencia'!A:P,6,0)</f>
        <v>#N/A</v>
      </c>
    </row>
    <row r="6857" spans="10:14" x14ac:dyDescent="0.25">
      <c r="J6857" s="34"/>
      <c r="K6857" s="34"/>
      <c r="L6857" s="34"/>
      <c r="M6857" s="34"/>
      <c r="N6857" s="70" t="e">
        <f>VLOOKUP(VALUE(A6857),'Data Consistencia'!A:P,6,0)</f>
        <v>#N/A</v>
      </c>
    </row>
    <row r="6858" spans="10:14" x14ac:dyDescent="0.25">
      <c r="J6858" s="34"/>
      <c r="K6858" s="34"/>
      <c r="L6858" s="34"/>
      <c r="M6858" s="34"/>
      <c r="N6858" s="70" t="e">
        <f>VLOOKUP(VALUE(A6858),'Data Consistencia'!A:P,6,0)</f>
        <v>#N/A</v>
      </c>
    </row>
    <row r="6859" spans="10:14" x14ac:dyDescent="0.25">
      <c r="J6859" s="34"/>
      <c r="K6859" s="34"/>
      <c r="L6859" s="34"/>
      <c r="M6859" s="34"/>
      <c r="N6859" s="70" t="e">
        <f>VLOOKUP(VALUE(A6859),'Data Consistencia'!A:P,6,0)</f>
        <v>#N/A</v>
      </c>
    </row>
    <row r="6860" spans="10:14" x14ac:dyDescent="0.25">
      <c r="J6860" s="34"/>
      <c r="K6860" s="34"/>
      <c r="L6860" s="34"/>
      <c r="M6860" s="34"/>
      <c r="N6860" s="70" t="e">
        <f>VLOOKUP(VALUE(A6860),'Data Consistencia'!A:P,6,0)</f>
        <v>#N/A</v>
      </c>
    </row>
    <row r="6861" spans="10:14" x14ac:dyDescent="0.25">
      <c r="J6861" s="34"/>
      <c r="K6861" s="34"/>
      <c r="L6861" s="34"/>
      <c r="M6861" s="34"/>
      <c r="N6861" s="70" t="e">
        <f>VLOOKUP(VALUE(A6861),'Data Consistencia'!A:P,6,0)</f>
        <v>#N/A</v>
      </c>
    </row>
    <row r="6862" spans="10:14" x14ac:dyDescent="0.25">
      <c r="J6862" s="34"/>
      <c r="K6862" s="34"/>
      <c r="L6862" s="34"/>
      <c r="M6862" s="34"/>
      <c r="N6862" s="70" t="e">
        <f>VLOOKUP(VALUE(A6862),'Data Consistencia'!A:P,6,0)</f>
        <v>#N/A</v>
      </c>
    </row>
    <row r="6863" spans="10:14" x14ac:dyDescent="0.25">
      <c r="J6863" s="34"/>
      <c r="K6863" s="34"/>
      <c r="L6863" s="34"/>
      <c r="M6863" s="34"/>
      <c r="N6863" s="70" t="e">
        <f>VLOOKUP(VALUE(A6863),'Data Consistencia'!A:P,6,0)</f>
        <v>#N/A</v>
      </c>
    </row>
    <row r="6864" spans="10:14" x14ac:dyDescent="0.25">
      <c r="J6864" s="34"/>
      <c r="K6864" s="34"/>
      <c r="L6864" s="34"/>
      <c r="M6864" s="34"/>
      <c r="N6864" s="70" t="e">
        <f>VLOOKUP(VALUE(A6864),'Data Consistencia'!A:P,6,0)</f>
        <v>#N/A</v>
      </c>
    </row>
    <row r="6865" spans="10:14" x14ac:dyDescent="0.25">
      <c r="J6865" s="34"/>
      <c r="K6865" s="34"/>
      <c r="L6865" s="34"/>
      <c r="M6865" s="34"/>
      <c r="N6865" s="70" t="e">
        <f>VLOOKUP(VALUE(A6865),'Data Consistencia'!A:P,6,0)</f>
        <v>#N/A</v>
      </c>
    </row>
    <row r="6866" spans="10:14" x14ac:dyDescent="0.25">
      <c r="J6866" s="34"/>
      <c r="K6866" s="34"/>
      <c r="L6866" s="34"/>
      <c r="M6866" s="34"/>
      <c r="N6866" s="70" t="e">
        <f>VLOOKUP(VALUE(A6866),'Data Consistencia'!A:P,6,0)</f>
        <v>#N/A</v>
      </c>
    </row>
    <row r="6867" spans="10:14" x14ac:dyDescent="0.25">
      <c r="J6867" s="34"/>
      <c r="K6867" s="34"/>
      <c r="L6867" s="34"/>
      <c r="M6867" s="34"/>
      <c r="N6867" s="70" t="e">
        <f>VLOOKUP(VALUE(A6867),'Data Consistencia'!A:P,6,0)</f>
        <v>#N/A</v>
      </c>
    </row>
    <row r="6868" spans="10:14" x14ac:dyDescent="0.25">
      <c r="J6868" s="34"/>
      <c r="K6868" s="34"/>
      <c r="L6868" s="34"/>
      <c r="M6868" s="34"/>
      <c r="N6868" s="70" t="e">
        <f>VLOOKUP(VALUE(A6868),'Data Consistencia'!A:P,6,0)</f>
        <v>#N/A</v>
      </c>
    </row>
    <row r="6869" spans="10:14" x14ac:dyDescent="0.25">
      <c r="J6869" s="34"/>
      <c r="K6869" s="34"/>
      <c r="L6869" s="34"/>
      <c r="M6869" s="34"/>
      <c r="N6869" s="70" t="e">
        <f>VLOOKUP(VALUE(A6869),'Data Consistencia'!A:P,6,0)</f>
        <v>#N/A</v>
      </c>
    </row>
    <row r="6870" spans="10:14" x14ac:dyDescent="0.25">
      <c r="J6870" s="34"/>
      <c r="K6870" s="34"/>
      <c r="L6870" s="34"/>
      <c r="M6870" s="34"/>
      <c r="N6870" s="70" t="e">
        <f>VLOOKUP(VALUE(A6870),'Data Consistencia'!A:P,6,0)</f>
        <v>#N/A</v>
      </c>
    </row>
    <row r="6871" spans="10:14" x14ac:dyDescent="0.25">
      <c r="J6871" s="34"/>
      <c r="K6871" s="34"/>
      <c r="L6871" s="34"/>
      <c r="M6871" s="34"/>
      <c r="N6871" s="70" t="e">
        <f>VLOOKUP(VALUE(A6871),'Data Consistencia'!A:P,6,0)</f>
        <v>#N/A</v>
      </c>
    </row>
    <row r="6872" spans="10:14" x14ac:dyDescent="0.25">
      <c r="J6872" s="34"/>
      <c r="K6872" s="34"/>
      <c r="L6872" s="34"/>
      <c r="M6872" s="34"/>
      <c r="N6872" s="70" t="e">
        <f>VLOOKUP(VALUE(A6872),'Data Consistencia'!A:P,6,0)</f>
        <v>#N/A</v>
      </c>
    </row>
    <row r="6873" spans="10:14" x14ac:dyDescent="0.25">
      <c r="J6873" s="34"/>
      <c r="K6873" s="34"/>
      <c r="L6873" s="34"/>
      <c r="M6873" s="34"/>
      <c r="N6873" s="70" t="e">
        <f>VLOOKUP(VALUE(A6873),'Data Consistencia'!A:P,6,0)</f>
        <v>#N/A</v>
      </c>
    </row>
    <row r="6874" spans="10:14" x14ac:dyDescent="0.25">
      <c r="J6874" s="34"/>
      <c r="K6874" s="34"/>
      <c r="L6874" s="34"/>
      <c r="M6874" s="34"/>
      <c r="N6874" s="70" t="e">
        <f>VLOOKUP(VALUE(A6874),'Data Consistencia'!A:P,6,0)</f>
        <v>#N/A</v>
      </c>
    </row>
    <row r="6875" spans="10:14" x14ac:dyDescent="0.25">
      <c r="J6875" s="34"/>
      <c r="K6875" s="34"/>
      <c r="L6875" s="34"/>
      <c r="M6875" s="34"/>
      <c r="N6875" s="70" t="e">
        <f>VLOOKUP(VALUE(A6875),'Data Consistencia'!A:P,6,0)</f>
        <v>#N/A</v>
      </c>
    </row>
    <row r="6876" spans="10:14" x14ac:dyDescent="0.25">
      <c r="J6876" s="34"/>
      <c r="K6876" s="34"/>
      <c r="L6876" s="34"/>
      <c r="M6876" s="34"/>
      <c r="N6876" s="70" t="e">
        <f>VLOOKUP(VALUE(A6876),'Data Consistencia'!A:P,6,0)</f>
        <v>#N/A</v>
      </c>
    </row>
    <row r="6877" spans="10:14" x14ac:dyDescent="0.25">
      <c r="J6877" s="34"/>
      <c r="K6877" s="34"/>
      <c r="L6877" s="34"/>
      <c r="M6877" s="34"/>
      <c r="N6877" s="70" t="e">
        <f>VLOOKUP(VALUE(A6877),'Data Consistencia'!A:P,6,0)</f>
        <v>#N/A</v>
      </c>
    </row>
    <row r="6878" spans="10:14" x14ac:dyDescent="0.25">
      <c r="J6878" s="34"/>
      <c r="K6878" s="34"/>
      <c r="L6878" s="34"/>
      <c r="M6878" s="34"/>
      <c r="N6878" s="70" t="e">
        <f>VLOOKUP(VALUE(A6878),'Data Consistencia'!A:P,6,0)</f>
        <v>#N/A</v>
      </c>
    </row>
    <row r="6879" spans="10:14" x14ac:dyDescent="0.25">
      <c r="J6879" s="34"/>
      <c r="K6879" s="34"/>
      <c r="L6879" s="34"/>
      <c r="M6879" s="34"/>
      <c r="N6879" s="70" t="e">
        <f>VLOOKUP(VALUE(A6879),'Data Consistencia'!A:P,6,0)</f>
        <v>#N/A</v>
      </c>
    </row>
    <row r="6880" spans="10:14" x14ac:dyDescent="0.25">
      <c r="J6880" s="34"/>
      <c r="K6880" s="34"/>
      <c r="L6880" s="34"/>
      <c r="M6880" s="34"/>
      <c r="N6880" s="70" t="e">
        <f>VLOOKUP(VALUE(A6880),'Data Consistencia'!A:P,6,0)</f>
        <v>#N/A</v>
      </c>
    </row>
    <row r="6881" spans="10:14" x14ac:dyDescent="0.25">
      <c r="J6881" s="34"/>
      <c r="K6881" s="34"/>
      <c r="L6881" s="34"/>
      <c r="M6881" s="34"/>
      <c r="N6881" s="70" t="e">
        <f>VLOOKUP(VALUE(A6881),'Data Consistencia'!A:P,6,0)</f>
        <v>#N/A</v>
      </c>
    </row>
    <row r="6882" spans="10:14" x14ac:dyDescent="0.25">
      <c r="J6882" s="34"/>
      <c r="K6882" s="34"/>
      <c r="L6882" s="34"/>
      <c r="M6882" s="34"/>
      <c r="N6882" s="70" t="e">
        <f>VLOOKUP(VALUE(A6882),'Data Consistencia'!A:P,6,0)</f>
        <v>#N/A</v>
      </c>
    </row>
    <row r="6883" spans="10:14" x14ac:dyDescent="0.25">
      <c r="J6883" s="34"/>
      <c r="K6883" s="34"/>
      <c r="L6883" s="34"/>
      <c r="M6883" s="34"/>
      <c r="N6883" s="70" t="e">
        <f>VLOOKUP(VALUE(A6883),'Data Consistencia'!A:P,6,0)</f>
        <v>#N/A</v>
      </c>
    </row>
    <row r="6884" spans="10:14" x14ac:dyDescent="0.25">
      <c r="J6884" s="34"/>
      <c r="K6884" s="34"/>
      <c r="L6884" s="34"/>
      <c r="M6884" s="34"/>
      <c r="N6884" s="70" t="e">
        <f>VLOOKUP(VALUE(A6884),'Data Consistencia'!A:P,6,0)</f>
        <v>#N/A</v>
      </c>
    </row>
    <row r="6885" spans="10:14" x14ac:dyDescent="0.25">
      <c r="J6885" s="34"/>
      <c r="K6885" s="34"/>
      <c r="L6885" s="34"/>
      <c r="M6885" s="34"/>
      <c r="N6885" s="70" t="e">
        <f>VLOOKUP(VALUE(A6885),'Data Consistencia'!A:P,6,0)</f>
        <v>#N/A</v>
      </c>
    </row>
    <row r="6886" spans="10:14" x14ac:dyDescent="0.25">
      <c r="J6886" s="34"/>
      <c r="K6886" s="34"/>
      <c r="L6886" s="34"/>
      <c r="M6886" s="34"/>
      <c r="N6886" s="70" t="e">
        <f>VLOOKUP(VALUE(A6886),'Data Consistencia'!A:P,6,0)</f>
        <v>#N/A</v>
      </c>
    </row>
    <row r="6887" spans="10:14" x14ac:dyDescent="0.25">
      <c r="J6887" s="34"/>
      <c r="K6887" s="34"/>
      <c r="L6887" s="34"/>
      <c r="M6887" s="34"/>
      <c r="N6887" s="70" t="e">
        <f>VLOOKUP(VALUE(A6887),'Data Consistencia'!A:P,6,0)</f>
        <v>#N/A</v>
      </c>
    </row>
    <row r="6888" spans="10:14" x14ac:dyDescent="0.25">
      <c r="J6888" s="34"/>
      <c r="K6888" s="34"/>
      <c r="L6888" s="34"/>
      <c r="M6888" s="34"/>
      <c r="N6888" s="70" t="e">
        <f>VLOOKUP(VALUE(A6888),'Data Consistencia'!A:P,6,0)</f>
        <v>#N/A</v>
      </c>
    </row>
    <row r="6889" spans="10:14" x14ac:dyDescent="0.25">
      <c r="J6889" s="34"/>
      <c r="K6889" s="34"/>
      <c r="L6889" s="34"/>
      <c r="M6889" s="34"/>
      <c r="N6889" s="70" t="e">
        <f>VLOOKUP(VALUE(A6889),'Data Consistencia'!A:P,6,0)</f>
        <v>#N/A</v>
      </c>
    </row>
    <row r="6890" spans="10:14" x14ac:dyDescent="0.25">
      <c r="J6890" s="34"/>
      <c r="K6890" s="34"/>
      <c r="L6890" s="34"/>
      <c r="M6890" s="34"/>
      <c r="N6890" s="70" t="e">
        <f>VLOOKUP(VALUE(A6890),'Data Consistencia'!A:P,6,0)</f>
        <v>#N/A</v>
      </c>
    </row>
    <row r="6891" spans="10:14" x14ac:dyDescent="0.25">
      <c r="J6891" s="34"/>
      <c r="K6891" s="34"/>
      <c r="L6891" s="34"/>
      <c r="M6891" s="34"/>
      <c r="N6891" s="70" t="e">
        <f>VLOOKUP(VALUE(A6891),'Data Consistencia'!A:P,6,0)</f>
        <v>#N/A</v>
      </c>
    </row>
    <row r="6892" spans="10:14" x14ac:dyDescent="0.25">
      <c r="J6892" s="34"/>
      <c r="K6892" s="34"/>
      <c r="L6892" s="34"/>
      <c r="M6892" s="34"/>
      <c r="N6892" s="70" t="e">
        <f>VLOOKUP(VALUE(A6892),'Data Consistencia'!A:P,6,0)</f>
        <v>#N/A</v>
      </c>
    </row>
    <row r="6893" spans="10:14" x14ac:dyDescent="0.25">
      <c r="J6893" s="34"/>
      <c r="K6893" s="34"/>
      <c r="L6893" s="34"/>
      <c r="M6893" s="34"/>
      <c r="N6893" s="70" t="e">
        <f>VLOOKUP(VALUE(A6893),'Data Consistencia'!A:P,6,0)</f>
        <v>#N/A</v>
      </c>
    </row>
    <row r="6894" spans="10:14" x14ac:dyDescent="0.25">
      <c r="J6894" s="34"/>
      <c r="K6894" s="34"/>
      <c r="L6894" s="34"/>
      <c r="M6894" s="34"/>
      <c r="N6894" s="70" t="e">
        <f>VLOOKUP(VALUE(A6894),'Data Consistencia'!A:P,6,0)</f>
        <v>#N/A</v>
      </c>
    </row>
    <row r="6895" spans="10:14" x14ac:dyDescent="0.25">
      <c r="J6895" s="34"/>
      <c r="K6895" s="34"/>
      <c r="L6895" s="34"/>
      <c r="M6895" s="34"/>
      <c r="N6895" s="70" t="e">
        <f>VLOOKUP(VALUE(A6895),'Data Consistencia'!A:P,6,0)</f>
        <v>#N/A</v>
      </c>
    </row>
    <row r="6896" spans="10:14" x14ac:dyDescent="0.25">
      <c r="J6896" s="34"/>
      <c r="K6896" s="34"/>
      <c r="L6896" s="34"/>
      <c r="M6896" s="34"/>
      <c r="N6896" s="70" t="e">
        <f>VLOOKUP(VALUE(A6896),'Data Consistencia'!A:P,6,0)</f>
        <v>#N/A</v>
      </c>
    </row>
    <row r="6897" spans="10:14" x14ac:dyDescent="0.25">
      <c r="J6897" s="34"/>
      <c r="K6897" s="34"/>
      <c r="L6897" s="34"/>
      <c r="M6897" s="34"/>
      <c r="N6897" s="70" t="e">
        <f>VLOOKUP(VALUE(A6897),'Data Consistencia'!A:P,6,0)</f>
        <v>#N/A</v>
      </c>
    </row>
    <row r="6898" spans="10:14" x14ac:dyDescent="0.25">
      <c r="J6898" s="34"/>
      <c r="K6898" s="34"/>
      <c r="L6898" s="34"/>
      <c r="M6898" s="34"/>
      <c r="N6898" s="70" t="e">
        <f>VLOOKUP(VALUE(A6898),'Data Consistencia'!A:P,6,0)</f>
        <v>#N/A</v>
      </c>
    </row>
    <row r="6899" spans="10:14" x14ac:dyDescent="0.25">
      <c r="J6899" s="34"/>
      <c r="K6899" s="34"/>
      <c r="L6899" s="34"/>
      <c r="M6899" s="34"/>
      <c r="N6899" s="70" t="e">
        <f>VLOOKUP(VALUE(A6899),'Data Consistencia'!A:P,6,0)</f>
        <v>#N/A</v>
      </c>
    </row>
    <row r="6900" spans="10:14" x14ac:dyDescent="0.25">
      <c r="J6900" s="34"/>
      <c r="K6900" s="34"/>
      <c r="L6900" s="34"/>
      <c r="M6900" s="34"/>
      <c r="N6900" s="70" t="e">
        <f>VLOOKUP(VALUE(A6900),'Data Consistencia'!A:P,6,0)</f>
        <v>#N/A</v>
      </c>
    </row>
    <row r="6901" spans="10:14" x14ac:dyDescent="0.25">
      <c r="J6901" s="34"/>
      <c r="K6901" s="34"/>
      <c r="L6901" s="34"/>
      <c r="M6901" s="34"/>
      <c r="N6901" s="70" t="e">
        <f>VLOOKUP(VALUE(A6901),'Data Consistencia'!A:P,6,0)</f>
        <v>#N/A</v>
      </c>
    </row>
    <row r="6902" spans="10:14" x14ac:dyDescent="0.25">
      <c r="J6902" s="34"/>
      <c r="K6902" s="34"/>
      <c r="L6902" s="34"/>
      <c r="M6902" s="34"/>
      <c r="N6902" s="70" t="e">
        <f>VLOOKUP(VALUE(A6902),'Data Consistencia'!A:P,6,0)</f>
        <v>#N/A</v>
      </c>
    </row>
    <row r="6903" spans="10:14" x14ac:dyDescent="0.25">
      <c r="J6903" s="34"/>
      <c r="K6903" s="34"/>
      <c r="L6903" s="34"/>
      <c r="M6903" s="34"/>
      <c r="N6903" s="70" t="e">
        <f>VLOOKUP(VALUE(A6903),'Data Consistencia'!A:P,6,0)</f>
        <v>#N/A</v>
      </c>
    </row>
    <row r="6904" spans="10:14" x14ac:dyDescent="0.25">
      <c r="J6904" s="34"/>
      <c r="K6904" s="34"/>
      <c r="L6904" s="34"/>
      <c r="M6904" s="34"/>
      <c r="N6904" s="70" t="e">
        <f>VLOOKUP(VALUE(A6904),'Data Consistencia'!A:P,6,0)</f>
        <v>#N/A</v>
      </c>
    </row>
    <row r="6905" spans="10:14" x14ac:dyDescent="0.25">
      <c r="J6905" s="34"/>
      <c r="K6905" s="34"/>
      <c r="L6905" s="34"/>
      <c r="M6905" s="34"/>
      <c r="N6905" s="70" t="e">
        <f>VLOOKUP(VALUE(A6905),'Data Consistencia'!A:P,6,0)</f>
        <v>#N/A</v>
      </c>
    </row>
    <row r="6906" spans="10:14" x14ac:dyDescent="0.25">
      <c r="J6906" s="34"/>
      <c r="K6906" s="34"/>
      <c r="L6906" s="34"/>
      <c r="M6906" s="34"/>
      <c r="N6906" s="70" t="e">
        <f>VLOOKUP(VALUE(A6906),'Data Consistencia'!A:P,6,0)</f>
        <v>#N/A</v>
      </c>
    </row>
    <row r="6907" spans="10:14" x14ac:dyDescent="0.25">
      <c r="J6907" s="34"/>
      <c r="K6907" s="34"/>
      <c r="L6907" s="34"/>
      <c r="M6907" s="34"/>
      <c r="N6907" s="70" t="e">
        <f>VLOOKUP(VALUE(A6907),'Data Consistencia'!A:P,6,0)</f>
        <v>#N/A</v>
      </c>
    </row>
    <row r="6908" spans="10:14" x14ac:dyDescent="0.25">
      <c r="J6908" s="34"/>
      <c r="K6908" s="34"/>
      <c r="L6908" s="34"/>
      <c r="M6908" s="34"/>
      <c r="N6908" s="70" t="e">
        <f>VLOOKUP(VALUE(A6908),'Data Consistencia'!A:P,6,0)</f>
        <v>#N/A</v>
      </c>
    </row>
    <row r="6909" spans="10:14" x14ac:dyDescent="0.25">
      <c r="J6909" s="34"/>
      <c r="K6909" s="34"/>
      <c r="L6909" s="34"/>
      <c r="M6909" s="34"/>
      <c r="N6909" s="70" t="e">
        <f>VLOOKUP(VALUE(A6909),'Data Consistencia'!A:P,6,0)</f>
        <v>#N/A</v>
      </c>
    </row>
    <row r="6910" spans="10:14" x14ac:dyDescent="0.25">
      <c r="J6910" s="34"/>
      <c r="K6910" s="34"/>
      <c r="L6910" s="34"/>
      <c r="M6910" s="34"/>
      <c r="N6910" s="70" t="e">
        <f>VLOOKUP(VALUE(A6910),'Data Consistencia'!A:P,6,0)</f>
        <v>#N/A</v>
      </c>
    </row>
    <row r="6911" spans="10:14" x14ac:dyDescent="0.25">
      <c r="J6911" s="34"/>
      <c r="K6911" s="34"/>
      <c r="L6911" s="34"/>
      <c r="M6911" s="34"/>
      <c r="N6911" s="70" t="e">
        <f>VLOOKUP(VALUE(A6911),'Data Consistencia'!A:P,6,0)</f>
        <v>#N/A</v>
      </c>
    </row>
    <row r="6912" spans="10:14" x14ac:dyDescent="0.25">
      <c r="J6912" s="34"/>
      <c r="K6912" s="34"/>
      <c r="L6912" s="34"/>
      <c r="M6912" s="34"/>
      <c r="N6912" s="70" t="e">
        <f>VLOOKUP(VALUE(A6912),'Data Consistencia'!A:P,6,0)</f>
        <v>#N/A</v>
      </c>
    </row>
    <row r="6913" spans="10:14" x14ac:dyDescent="0.25">
      <c r="J6913" s="34"/>
      <c r="K6913" s="34"/>
      <c r="L6913" s="34"/>
      <c r="M6913" s="34"/>
      <c r="N6913" s="70" t="e">
        <f>VLOOKUP(VALUE(A6913),'Data Consistencia'!A:P,6,0)</f>
        <v>#N/A</v>
      </c>
    </row>
    <row r="6914" spans="10:14" x14ac:dyDescent="0.25">
      <c r="J6914" s="34"/>
      <c r="K6914" s="34"/>
      <c r="L6914" s="34"/>
      <c r="M6914" s="34"/>
      <c r="N6914" s="70" t="e">
        <f>VLOOKUP(VALUE(A6914),'Data Consistencia'!A:P,6,0)</f>
        <v>#N/A</v>
      </c>
    </row>
    <row r="6915" spans="10:14" x14ac:dyDescent="0.25">
      <c r="J6915" s="34"/>
      <c r="K6915" s="34"/>
      <c r="L6915" s="34"/>
      <c r="M6915" s="34"/>
      <c r="N6915" s="70" t="e">
        <f>VLOOKUP(VALUE(A6915),'Data Consistencia'!A:P,6,0)</f>
        <v>#N/A</v>
      </c>
    </row>
    <row r="6916" spans="10:14" x14ac:dyDescent="0.25">
      <c r="J6916" s="34"/>
      <c r="K6916" s="34"/>
      <c r="L6916" s="34"/>
      <c r="M6916" s="34"/>
      <c r="N6916" s="70" t="e">
        <f>VLOOKUP(VALUE(A6916),'Data Consistencia'!A:P,6,0)</f>
        <v>#N/A</v>
      </c>
    </row>
    <row r="6917" spans="10:14" x14ac:dyDescent="0.25">
      <c r="J6917" s="34"/>
      <c r="K6917" s="34"/>
      <c r="L6917" s="34"/>
      <c r="M6917" s="34"/>
      <c r="N6917" s="70" t="e">
        <f>VLOOKUP(VALUE(A6917),'Data Consistencia'!A:P,6,0)</f>
        <v>#N/A</v>
      </c>
    </row>
    <row r="6918" spans="10:14" x14ac:dyDescent="0.25">
      <c r="J6918" s="34"/>
      <c r="K6918" s="34"/>
      <c r="L6918" s="34"/>
      <c r="M6918" s="34"/>
      <c r="N6918" s="70" t="e">
        <f>VLOOKUP(VALUE(A6918),'Data Consistencia'!A:P,6,0)</f>
        <v>#N/A</v>
      </c>
    </row>
    <row r="6919" spans="10:14" x14ac:dyDescent="0.25">
      <c r="J6919" s="34"/>
      <c r="K6919" s="34"/>
      <c r="L6919" s="34"/>
      <c r="M6919" s="34"/>
      <c r="N6919" s="70" t="e">
        <f>VLOOKUP(VALUE(A6919),'Data Consistencia'!A:P,6,0)</f>
        <v>#N/A</v>
      </c>
    </row>
    <row r="6920" spans="10:14" x14ac:dyDescent="0.25">
      <c r="J6920" s="34"/>
      <c r="K6920" s="34"/>
      <c r="L6920" s="34"/>
      <c r="M6920" s="34"/>
      <c r="N6920" s="70" t="e">
        <f>VLOOKUP(VALUE(A6920),'Data Consistencia'!A:P,6,0)</f>
        <v>#N/A</v>
      </c>
    </row>
    <row r="6921" spans="10:14" x14ac:dyDescent="0.25">
      <c r="J6921" s="34"/>
      <c r="K6921" s="34"/>
      <c r="L6921" s="34"/>
      <c r="M6921" s="34"/>
      <c r="N6921" s="70" t="e">
        <f>VLOOKUP(VALUE(A6921),'Data Consistencia'!A:P,6,0)</f>
        <v>#N/A</v>
      </c>
    </row>
    <row r="6922" spans="10:14" x14ac:dyDescent="0.25">
      <c r="J6922" s="34"/>
      <c r="K6922" s="34"/>
      <c r="L6922" s="34"/>
      <c r="M6922" s="34"/>
      <c r="N6922" s="70" t="e">
        <f>VLOOKUP(VALUE(A6922),'Data Consistencia'!A:P,6,0)</f>
        <v>#N/A</v>
      </c>
    </row>
    <row r="6923" spans="10:14" x14ac:dyDescent="0.25">
      <c r="J6923" s="34"/>
      <c r="K6923" s="34"/>
      <c r="L6923" s="34"/>
      <c r="M6923" s="34"/>
      <c r="N6923" s="70" t="e">
        <f>VLOOKUP(VALUE(A6923),'Data Consistencia'!A:P,6,0)</f>
        <v>#N/A</v>
      </c>
    </row>
    <row r="6924" spans="10:14" x14ac:dyDescent="0.25">
      <c r="J6924" s="34"/>
      <c r="K6924" s="34"/>
      <c r="L6924" s="34"/>
      <c r="M6924" s="34"/>
      <c r="N6924" s="70" t="e">
        <f>VLOOKUP(VALUE(A6924),'Data Consistencia'!A:P,6,0)</f>
        <v>#N/A</v>
      </c>
    </row>
    <row r="6925" spans="10:14" x14ac:dyDescent="0.25">
      <c r="J6925" s="34"/>
      <c r="K6925" s="34"/>
      <c r="L6925" s="34"/>
      <c r="M6925" s="34"/>
      <c r="N6925" s="70" t="e">
        <f>VLOOKUP(VALUE(A6925),'Data Consistencia'!A:P,6,0)</f>
        <v>#N/A</v>
      </c>
    </row>
    <row r="6926" spans="10:14" x14ac:dyDescent="0.25">
      <c r="J6926" s="34"/>
      <c r="K6926" s="34"/>
      <c r="L6926" s="34"/>
      <c r="M6926" s="34"/>
      <c r="N6926" s="70" t="e">
        <f>VLOOKUP(VALUE(A6926),'Data Consistencia'!A:P,6,0)</f>
        <v>#N/A</v>
      </c>
    </row>
    <row r="6927" spans="10:14" x14ac:dyDescent="0.25">
      <c r="J6927" s="34"/>
      <c r="K6927" s="34"/>
      <c r="L6927" s="34"/>
      <c r="M6927" s="34"/>
      <c r="N6927" s="70" t="e">
        <f>VLOOKUP(VALUE(A6927),'Data Consistencia'!A:P,6,0)</f>
        <v>#N/A</v>
      </c>
    </row>
    <row r="6928" spans="10:14" x14ac:dyDescent="0.25">
      <c r="J6928" s="34"/>
      <c r="K6928" s="34"/>
      <c r="L6928" s="34"/>
      <c r="M6928" s="34"/>
      <c r="N6928" s="70" t="e">
        <f>VLOOKUP(VALUE(A6928),'Data Consistencia'!A:P,6,0)</f>
        <v>#N/A</v>
      </c>
    </row>
    <row r="6929" spans="10:14" x14ac:dyDescent="0.25">
      <c r="J6929" s="34"/>
      <c r="K6929" s="34"/>
      <c r="L6929" s="34"/>
      <c r="M6929" s="34"/>
      <c r="N6929" s="70" t="e">
        <f>VLOOKUP(VALUE(A6929),'Data Consistencia'!A:P,6,0)</f>
        <v>#N/A</v>
      </c>
    </row>
    <row r="6930" spans="10:14" x14ac:dyDescent="0.25">
      <c r="J6930" s="34"/>
      <c r="K6930" s="34"/>
      <c r="L6930" s="34"/>
      <c r="M6930" s="34"/>
      <c r="N6930" s="70" t="e">
        <f>VLOOKUP(VALUE(A6930),'Data Consistencia'!A:P,6,0)</f>
        <v>#N/A</v>
      </c>
    </row>
    <row r="6931" spans="10:14" x14ac:dyDescent="0.25">
      <c r="J6931" s="34"/>
      <c r="K6931" s="34"/>
      <c r="L6931" s="34"/>
      <c r="M6931" s="34"/>
      <c r="N6931" s="70" t="e">
        <f>VLOOKUP(VALUE(A6931),'Data Consistencia'!A:P,6,0)</f>
        <v>#N/A</v>
      </c>
    </row>
    <row r="6932" spans="10:14" x14ac:dyDescent="0.25">
      <c r="J6932" s="34"/>
      <c r="K6932" s="34"/>
      <c r="L6932" s="34"/>
      <c r="M6932" s="34"/>
      <c r="N6932" s="70" t="e">
        <f>VLOOKUP(VALUE(A6932),'Data Consistencia'!A:P,6,0)</f>
        <v>#N/A</v>
      </c>
    </row>
    <row r="6933" spans="10:14" x14ac:dyDescent="0.25">
      <c r="J6933" s="34"/>
      <c r="K6933" s="34"/>
      <c r="L6933" s="34"/>
      <c r="M6933" s="34"/>
      <c r="N6933" s="70" t="e">
        <f>VLOOKUP(VALUE(A6933),'Data Consistencia'!A:P,6,0)</f>
        <v>#N/A</v>
      </c>
    </row>
    <row r="6934" spans="10:14" x14ac:dyDescent="0.25">
      <c r="J6934" s="34"/>
      <c r="K6934" s="34"/>
      <c r="L6934" s="34"/>
      <c r="M6934" s="34"/>
      <c r="N6934" s="70" t="e">
        <f>VLOOKUP(VALUE(A6934),'Data Consistencia'!A:P,6,0)</f>
        <v>#N/A</v>
      </c>
    </row>
    <row r="6935" spans="10:14" x14ac:dyDescent="0.25">
      <c r="J6935" s="34"/>
      <c r="K6935" s="34"/>
      <c r="L6935" s="34"/>
      <c r="M6935" s="34"/>
      <c r="N6935" s="70" t="e">
        <f>VLOOKUP(VALUE(A6935),'Data Consistencia'!A:P,6,0)</f>
        <v>#N/A</v>
      </c>
    </row>
    <row r="6936" spans="10:14" x14ac:dyDescent="0.25">
      <c r="J6936" s="34"/>
      <c r="K6936" s="34"/>
      <c r="L6936" s="34"/>
      <c r="M6936" s="34"/>
      <c r="N6936" s="70" t="e">
        <f>VLOOKUP(VALUE(A6936),'Data Consistencia'!A:P,6,0)</f>
        <v>#N/A</v>
      </c>
    </row>
    <row r="6937" spans="10:14" x14ac:dyDescent="0.25">
      <c r="J6937" s="34"/>
      <c r="K6937" s="34"/>
      <c r="L6937" s="34"/>
      <c r="M6937" s="34"/>
      <c r="N6937" s="70" t="e">
        <f>VLOOKUP(VALUE(A6937),'Data Consistencia'!A:P,6,0)</f>
        <v>#N/A</v>
      </c>
    </row>
    <row r="6938" spans="10:14" x14ac:dyDescent="0.25">
      <c r="J6938" s="34"/>
      <c r="K6938" s="34"/>
      <c r="L6938" s="34"/>
      <c r="M6938" s="34"/>
      <c r="N6938" s="70" t="e">
        <f>VLOOKUP(VALUE(A6938),'Data Consistencia'!A:P,6,0)</f>
        <v>#N/A</v>
      </c>
    </row>
    <row r="6939" spans="10:14" x14ac:dyDescent="0.25">
      <c r="J6939" s="34"/>
      <c r="K6939" s="34"/>
      <c r="L6939" s="34"/>
      <c r="M6939" s="34"/>
      <c r="N6939" s="70" t="e">
        <f>VLOOKUP(VALUE(A6939),'Data Consistencia'!A:P,6,0)</f>
        <v>#N/A</v>
      </c>
    </row>
    <row r="6940" spans="10:14" x14ac:dyDescent="0.25">
      <c r="J6940" s="34"/>
      <c r="K6940" s="34"/>
      <c r="L6940" s="34"/>
      <c r="M6940" s="34"/>
      <c r="N6940" s="70" t="e">
        <f>VLOOKUP(VALUE(A6940),'Data Consistencia'!A:P,6,0)</f>
        <v>#N/A</v>
      </c>
    </row>
    <row r="6941" spans="10:14" x14ac:dyDescent="0.25">
      <c r="J6941" s="34"/>
      <c r="K6941" s="34"/>
      <c r="L6941" s="34"/>
      <c r="M6941" s="34"/>
      <c r="N6941" s="70" t="e">
        <f>VLOOKUP(VALUE(A6941),'Data Consistencia'!A:P,6,0)</f>
        <v>#N/A</v>
      </c>
    </row>
    <row r="6942" spans="10:14" x14ac:dyDescent="0.25">
      <c r="J6942" s="34"/>
      <c r="K6942" s="34"/>
      <c r="L6942" s="34"/>
      <c r="M6942" s="34"/>
      <c r="N6942" s="70" t="e">
        <f>VLOOKUP(VALUE(A6942),'Data Consistencia'!A:P,6,0)</f>
        <v>#N/A</v>
      </c>
    </row>
    <row r="6943" spans="10:14" x14ac:dyDescent="0.25">
      <c r="J6943" s="34"/>
      <c r="K6943" s="34"/>
      <c r="L6943" s="34"/>
      <c r="M6943" s="34"/>
      <c r="N6943" s="70" t="e">
        <f>VLOOKUP(VALUE(A6943),'Data Consistencia'!A:P,6,0)</f>
        <v>#N/A</v>
      </c>
    </row>
    <row r="6944" spans="10:14" x14ac:dyDescent="0.25">
      <c r="J6944" s="34"/>
      <c r="K6944" s="34"/>
      <c r="L6944" s="34"/>
      <c r="M6944" s="34"/>
      <c r="N6944" s="70" t="e">
        <f>VLOOKUP(VALUE(A6944),'Data Consistencia'!A:P,6,0)</f>
        <v>#N/A</v>
      </c>
    </row>
    <row r="6945" spans="10:14" x14ac:dyDescent="0.25">
      <c r="J6945" s="34"/>
      <c r="K6945" s="34"/>
      <c r="L6945" s="34"/>
      <c r="M6945" s="34"/>
      <c r="N6945" s="70" t="e">
        <f>VLOOKUP(VALUE(A6945),'Data Consistencia'!A:P,6,0)</f>
        <v>#N/A</v>
      </c>
    </row>
    <row r="6946" spans="10:14" x14ac:dyDescent="0.25">
      <c r="J6946" s="34"/>
      <c r="K6946" s="34"/>
      <c r="L6946" s="34"/>
      <c r="M6946" s="34"/>
      <c r="N6946" s="70" t="e">
        <f>VLOOKUP(VALUE(A6946),'Data Consistencia'!A:P,6,0)</f>
        <v>#N/A</v>
      </c>
    </row>
    <row r="6947" spans="10:14" x14ac:dyDescent="0.25">
      <c r="J6947" s="34"/>
      <c r="K6947" s="34"/>
      <c r="L6947" s="34"/>
      <c r="M6947" s="34"/>
      <c r="N6947" s="70" t="e">
        <f>VLOOKUP(VALUE(A6947),'Data Consistencia'!A:P,6,0)</f>
        <v>#N/A</v>
      </c>
    </row>
    <row r="6948" spans="10:14" x14ac:dyDescent="0.25">
      <c r="J6948" s="34"/>
      <c r="K6948" s="34"/>
      <c r="L6948" s="34"/>
      <c r="M6948" s="34"/>
      <c r="N6948" s="70" t="e">
        <f>VLOOKUP(VALUE(A6948),'Data Consistencia'!A:P,6,0)</f>
        <v>#N/A</v>
      </c>
    </row>
    <row r="6949" spans="10:14" x14ac:dyDescent="0.25">
      <c r="J6949" s="34"/>
      <c r="K6949" s="34"/>
      <c r="L6949" s="34"/>
      <c r="M6949" s="34"/>
      <c r="N6949" s="70" t="e">
        <f>VLOOKUP(VALUE(A6949),'Data Consistencia'!A:P,6,0)</f>
        <v>#N/A</v>
      </c>
    </row>
    <row r="6950" spans="10:14" x14ac:dyDescent="0.25">
      <c r="J6950" s="34"/>
      <c r="K6950" s="34"/>
      <c r="L6950" s="34"/>
      <c r="M6950" s="34"/>
      <c r="N6950" s="70" t="e">
        <f>VLOOKUP(VALUE(A6950),'Data Consistencia'!A:P,6,0)</f>
        <v>#N/A</v>
      </c>
    </row>
    <row r="6951" spans="10:14" x14ac:dyDescent="0.25">
      <c r="J6951" s="34"/>
      <c r="K6951" s="34"/>
      <c r="L6951" s="34"/>
      <c r="M6951" s="34"/>
      <c r="N6951" s="70" t="e">
        <f>VLOOKUP(VALUE(A6951),'Data Consistencia'!A:P,6,0)</f>
        <v>#N/A</v>
      </c>
    </row>
    <row r="6952" spans="10:14" x14ac:dyDescent="0.25">
      <c r="J6952" s="34"/>
      <c r="K6952" s="34"/>
      <c r="L6952" s="34"/>
      <c r="M6952" s="34"/>
      <c r="N6952" s="70" t="e">
        <f>VLOOKUP(VALUE(A6952),'Data Consistencia'!A:P,6,0)</f>
        <v>#N/A</v>
      </c>
    </row>
    <row r="6953" spans="10:14" x14ac:dyDescent="0.25">
      <c r="J6953" s="34"/>
      <c r="K6953" s="34"/>
      <c r="L6953" s="34"/>
      <c r="M6953" s="34"/>
      <c r="N6953" s="70" t="e">
        <f>VLOOKUP(VALUE(A6953),'Data Consistencia'!A:P,6,0)</f>
        <v>#N/A</v>
      </c>
    </row>
    <row r="6954" spans="10:14" x14ac:dyDescent="0.25">
      <c r="J6954" s="34"/>
      <c r="K6954" s="34"/>
      <c r="L6954" s="34"/>
      <c r="M6954" s="34"/>
      <c r="N6954" s="70" t="e">
        <f>VLOOKUP(VALUE(A6954),'Data Consistencia'!A:P,6,0)</f>
        <v>#N/A</v>
      </c>
    </row>
    <row r="6955" spans="10:14" x14ac:dyDescent="0.25">
      <c r="J6955" s="34"/>
      <c r="K6955" s="34"/>
      <c r="L6955" s="34"/>
      <c r="M6955" s="34"/>
      <c r="N6955" s="70" t="e">
        <f>VLOOKUP(VALUE(A6955),'Data Consistencia'!A:P,6,0)</f>
        <v>#N/A</v>
      </c>
    </row>
    <row r="6956" spans="10:14" x14ac:dyDescent="0.25">
      <c r="J6956" s="34"/>
      <c r="K6956" s="34"/>
      <c r="L6956" s="34"/>
      <c r="M6956" s="34"/>
      <c r="N6956" s="70" t="e">
        <f>VLOOKUP(VALUE(A6956),'Data Consistencia'!A:P,6,0)</f>
        <v>#N/A</v>
      </c>
    </row>
    <row r="6957" spans="10:14" x14ac:dyDescent="0.25">
      <c r="J6957" s="34"/>
      <c r="K6957" s="34"/>
      <c r="L6957" s="34"/>
      <c r="M6957" s="34"/>
      <c r="N6957" s="70" t="e">
        <f>VLOOKUP(VALUE(A6957),'Data Consistencia'!A:P,6,0)</f>
        <v>#N/A</v>
      </c>
    </row>
    <row r="6958" spans="10:14" x14ac:dyDescent="0.25">
      <c r="J6958" s="34"/>
      <c r="K6958" s="34"/>
      <c r="L6958" s="34"/>
      <c r="M6958" s="34"/>
      <c r="N6958" s="70" t="e">
        <f>VLOOKUP(VALUE(A6958),'Data Consistencia'!A:P,6,0)</f>
        <v>#N/A</v>
      </c>
    </row>
    <row r="6959" spans="10:14" x14ac:dyDescent="0.25">
      <c r="J6959" s="34"/>
      <c r="K6959" s="34"/>
      <c r="L6959" s="34"/>
      <c r="M6959" s="34"/>
      <c r="N6959" s="70" t="e">
        <f>VLOOKUP(VALUE(A6959),'Data Consistencia'!A:P,6,0)</f>
        <v>#N/A</v>
      </c>
    </row>
    <row r="6960" spans="10:14" x14ac:dyDescent="0.25">
      <c r="J6960" s="34"/>
      <c r="K6960" s="34"/>
      <c r="L6960" s="34"/>
      <c r="M6960" s="34"/>
      <c r="N6960" s="70" t="e">
        <f>VLOOKUP(VALUE(A6960),'Data Consistencia'!A:P,6,0)</f>
        <v>#N/A</v>
      </c>
    </row>
    <row r="6961" spans="10:14" x14ac:dyDescent="0.25">
      <c r="J6961" s="34"/>
      <c r="K6961" s="34"/>
      <c r="L6961" s="34"/>
      <c r="M6961" s="34"/>
      <c r="N6961" s="70" t="e">
        <f>VLOOKUP(VALUE(A6961),'Data Consistencia'!A:P,6,0)</f>
        <v>#N/A</v>
      </c>
    </row>
    <row r="6962" spans="10:14" x14ac:dyDescent="0.25">
      <c r="J6962" s="34"/>
      <c r="K6962" s="34"/>
      <c r="L6962" s="34"/>
      <c r="M6962" s="34"/>
      <c r="N6962" s="70" t="e">
        <f>VLOOKUP(VALUE(A6962),'Data Consistencia'!A:P,6,0)</f>
        <v>#N/A</v>
      </c>
    </row>
    <row r="6963" spans="10:14" x14ac:dyDescent="0.25">
      <c r="J6963" s="34"/>
      <c r="K6963" s="34"/>
      <c r="L6963" s="34"/>
      <c r="M6963" s="34"/>
      <c r="N6963" s="70" t="e">
        <f>VLOOKUP(VALUE(A6963),'Data Consistencia'!A:P,6,0)</f>
        <v>#N/A</v>
      </c>
    </row>
    <row r="6964" spans="10:14" x14ac:dyDescent="0.25">
      <c r="J6964" s="34"/>
      <c r="K6964" s="34"/>
      <c r="L6964" s="34"/>
      <c r="M6964" s="34"/>
      <c r="N6964" s="70" t="e">
        <f>VLOOKUP(VALUE(A6964),'Data Consistencia'!A:P,6,0)</f>
        <v>#N/A</v>
      </c>
    </row>
    <row r="6965" spans="10:14" x14ac:dyDescent="0.25">
      <c r="J6965" s="34"/>
      <c r="K6965" s="34"/>
      <c r="L6965" s="34"/>
      <c r="M6965" s="34"/>
      <c r="N6965" s="70" t="e">
        <f>VLOOKUP(VALUE(A6965),'Data Consistencia'!A:P,6,0)</f>
        <v>#N/A</v>
      </c>
    </row>
    <row r="6966" spans="10:14" x14ac:dyDescent="0.25">
      <c r="J6966" s="34"/>
      <c r="K6966" s="34"/>
      <c r="L6966" s="34"/>
      <c r="M6966" s="34"/>
      <c r="N6966" s="70" t="e">
        <f>VLOOKUP(VALUE(A6966),'Data Consistencia'!A:P,6,0)</f>
        <v>#N/A</v>
      </c>
    </row>
    <row r="6967" spans="10:14" x14ac:dyDescent="0.25">
      <c r="J6967" s="34"/>
      <c r="K6967" s="34"/>
      <c r="L6967" s="34"/>
      <c r="M6967" s="34"/>
      <c r="N6967" s="70" t="e">
        <f>VLOOKUP(VALUE(A6967),'Data Consistencia'!A:P,6,0)</f>
        <v>#N/A</v>
      </c>
    </row>
    <row r="6968" spans="10:14" x14ac:dyDescent="0.25">
      <c r="J6968" s="34"/>
      <c r="K6968" s="34"/>
      <c r="L6968" s="34"/>
      <c r="M6968" s="34"/>
      <c r="N6968" s="70" t="e">
        <f>VLOOKUP(VALUE(A6968),'Data Consistencia'!A:P,6,0)</f>
        <v>#N/A</v>
      </c>
    </row>
    <row r="6969" spans="10:14" x14ac:dyDescent="0.25">
      <c r="J6969" s="34"/>
      <c r="K6969" s="34"/>
      <c r="L6969" s="34"/>
      <c r="M6969" s="34"/>
      <c r="N6969" s="70" t="e">
        <f>VLOOKUP(VALUE(A6969),'Data Consistencia'!A:P,6,0)</f>
        <v>#N/A</v>
      </c>
    </row>
    <row r="6970" spans="10:14" x14ac:dyDescent="0.25">
      <c r="J6970" s="34"/>
      <c r="K6970" s="34"/>
      <c r="L6970" s="34"/>
      <c r="M6970" s="34"/>
      <c r="N6970" s="70" t="e">
        <f>VLOOKUP(VALUE(A6970),'Data Consistencia'!A:P,6,0)</f>
        <v>#N/A</v>
      </c>
    </row>
    <row r="6971" spans="10:14" x14ac:dyDescent="0.25">
      <c r="J6971" s="34"/>
      <c r="K6971" s="34"/>
      <c r="L6971" s="34"/>
      <c r="M6971" s="34"/>
      <c r="N6971" s="70" t="e">
        <f>VLOOKUP(VALUE(A6971),'Data Consistencia'!A:P,6,0)</f>
        <v>#N/A</v>
      </c>
    </row>
    <row r="6972" spans="10:14" x14ac:dyDescent="0.25">
      <c r="J6972" s="34"/>
      <c r="K6972" s="34"/>
      <c r="L6972" s="34"/>
      <c r="M6972" s="34"/>
      <c r="N6972" s="70" t="e">
        <f>VLOOKUP(VALUE(A6972),'Data Consistencia'!A:P,6,0)</f>
        <v>#N/A</v>
      </c>
    </row>
    <row r="6973" spans="10:14" x14ac:dyDescent="0.25">
      <c r="J6973" s="34"/>
      <c r="K6973" s="34"/>
      <c r="L6973" s="34"/>
      <c r="M6973" s="34"/>
      <c r="N6973" s="70" t="e">
        <f>VLOOKUP(VALUE(A6973),'Data Consistencia'!A:P,6,0)</f>
        <v>#N/A</v>
      </c>
    </row>
    <row r="6974" spans="10:14" x14ac:dyDescent="0.25">
      <c r="J6974" s="34"/>
      <c r="K6974" s="34"/>
      <c r="L6974" s="34"/>
      <c r="M6974" s="34"/>
      <c r="N6974" s="70" t="e">
        <f>VLOOKUP(VALUE(A6974),'Data Consistencia'!A:P,6,0)</f>
        <v>#N/A</v>
      </c>
    </row>
    <row r="6975" spans="10:14" x14ac:dyDescent="0.25">
      <c r="J6975" s="34"/>
      <c r="K6975" s="34"/>
      <c r="L6975" s="34"/>
      <c r="M6975" s="34"/>
      <c r="N6975" s="70" t="e">
        <f>VLOOKUP(VALUE(A6975),'Data Consistencia'!A:P,6,0)</f>
        <v>#N/A</v>
      </c>
    </row>
    <row r="6976" spans="10:14" x14ac:dyDescent="0.25">
      <c r="J6976" s="34"/>
      <c r="K6976" s="34"/>
      <c r="L6976" s="34"/>
      <c r="M6976" s="34"/>
      <c r="N6976" s="70" t="e">
        <f>VLOOKUP(VALUE(A6976),'Data Consistencia'!A:P,6,0)</f>
        <v>#N/A</v>
      </c>
    </row>
    <row r="6977" spans="10:14" x14ac:dyDescent="0.25">
      <c r="J6977" s="34"/>
      <c r="K6977" s="34"/>
      <c r="L6977" s="34"/>
      <c r="M6977" s="34"/>
      <c r="N6977" s="70" t="e">
        <f>VLOOKUP(VALUE(A6977),'Data Consistencia'!A:P,6,0)</f>
        <v>#N/A</v>
      </c>
    </row>
    <row r="6978" spans="10:14" x14ac:dyDescent="0.25">
      <c r="J6978" s="34"/>
      <c r="K6978" s="34"/>
      <c r="L6978" s="34"/>
      <c r="M6978" s="34"/>
      <c r="N6978" s="70" t="e">
        <f>VLOOKUP(VALUE(A6978),'Data Consistencia'!A:P,6,0)</f>
        <v>#N/A</v>
      </c>
    </row>
    <row r="6979" spans="10:14" x14ac:dyDescent="0.25">
      <c r="J6979" s="34"/>
      <c r="K6979" s="34"/>
      <c r="L6979" s="34"/>
      <c r="M6979" s="34"/>
      <c r="N6979" s="70" t="e">
        <f>VLOOKUP(VALUE(A6979),'Data Consistencia'!A:P,6,0)</f>
        <v>#N/A</v>
      </c>
    </row>
    <row r="6980" spans="10:14" x14ac:dyDescent="0.25">
      <c r="J6980" s="34"/>
      <c r="K6980" s="34"/>
      <c r="L6980" s="34"/>
      <c r="M6980" s="34"/>
      <c r="N6980" s="70" t="e">
        <f>VLOOKUP(VALUE(A6980),'Data Consistencia'!A:P,6,0)</f>
        <v>#N/A</v>
      </c>
    </row>
    <row r="6981" spans="10:14" x14ac:dyDescent="0.25">
      <c r="J6981" s="34"/>
      <c r="K6981" s="34"/>
      <c r="L6981" s="34"/>
      <c r="M6981" s="34"/>
      <c r="N6981" s="70" t="e">
        <f>VLOOKUP(VALUE(A6981),'Data Consistencia'!A:P,6,0)</f>
        <v>#N/A</v>
      </c>
    </row>
    <row r="6982" spans="10:14" x14ac:dyDescent="0.25">
      <c r="J6982" s="34"/>
      <c r="K6982" s="34"/>
      <c r="L6982" s="34"/>
      <c r="M6982" s="34"/>
      <c r="N6982" s="70" t="e">
        <f>VLOOKUP(VALUE(A6982),'Data Consistencia'!A:P,6,0)</f>
        <v>#N/A</v>
      </c>
    </row>
    <row r="6983" spans="10:14" x14ac:dyDescent="0.25">
      <c r="J6983" s="34"/>
      <c r="K6983" s="34"/>
      <c r="L6983" s="34"/>
      <c r="M6983" s="34"/>
      <c r="N6983" s="70" t="e">
        <f>VLOOKUP(VALUE(A6983),'Data Consistencia'!A:P,6,0)</f>
        <v>#N/A</v>
      </c>
    </row>
    <row r="6984" spans="10:14" x14ac:dyDescent="0.25">
      <c r="J6984" s="34"/>
      <c r="K6984" s="34"/>
      <c r="L6984" s="34"/>
      <c r="M6984" s="34"/>
      <c r="N6984" s="70" t="e">
        <f>VLOOKUP(VALUE(A6984),'Data Consistencia'!A:P,6,0)</f>
        <v>#N/A</v>
      </c>
    </row>
    <row r="6985" spans="10:14" x14ac:dyDescent="0.25">
      <c r="J6985" s="34"/>
      <c r="K6985" s="34"/>
      <c r="L6985" s="34"/>
      <c r="M6985" s="34"/>
      <c r="N6985" s="70" t="e">
        <f>VLOOKUP(VALUE(A6985),'Data Consistencia'!A:P,6,0)</f>
        <v>#N/A</v>
      </c>
    </row>
    <row r="6986" spans="10:14" x14ac:dyDescent="0.25">
      <c r="J6986" s="34"/>
      <c r="K6986" s="34"/>
      <c r="L6986" s="34"/>
      <c r="M6986" s="34"/>
      <c r="N6986" s="70" t="e">
        <f>VLOOKUP(VALUE(A6986),'Data Consistencia'!A:P,6,0)</f>
        <v>#N/A</v>
      </c>
    </row>
    <row r="6987" spans="10:14" x14ac:dyDescent="0.25">
      <c r="J6987" s="34"/>
      <c r="K6987" s="34"/>
      <c r="L6987" s="34"/>
      <c r="M6987" s="34"/>
      <c r="N6987" s="70" t="e">
        <f>VLOOKUP(VALUE(A6987),'Data Consistencia'!A:P,6,0)</f>
        <v>#N/A</v>
      </c>
    </row>
    <row r="6988" spans="10:14" x14ac:dyDescent="0.25">
      <c r="J6988" s="34"/>
      <c r="K6988" s="34"/>
      <c r="L6988" s="34"/>
      <c r="M6988" s="34"/>
      <c r="N6988" s="70" t="e">
        <f>VLOOKUP(VALUE(A6988),'Data Consistencia'!A:P,6,0)</f>
        <v>#N/A</v>
      </c>
    </row>
    <row r="6989" spans="10:14" x14ac:dyDescent="0.25">
      <c r="J6989" s="34"/>
      <c r="K6989" s="34"/>
      <c r="L6989" s="34"/>
      <c r="M6989" s="34"/>
      <c r="N6989" s="70" t="e">
        <f>VLOOKUP(VALUE(A6989),'Data Consistencia'!A:P,6,0)</f>
        <v>#N/A</v>
      </c>
    </row>
    <row r="6990" spans="10:14" x14ac:dyDescent="0.25">
      <c r="J6990" s="34"/>
      <c r="K6990" s="34"/>
      <c r="L6990" s="34"/>
      <c r="M6990" s="34"/>
      <c r="N6990" s="70" t="e">
        <f>VLOOKUP(VALUE(A6990),'Data Consistencia'!A:P,6,0)</f>
        <v>#N/A</v>
      </c>
    </row>
    <row r="6991" spans="10:14" x14ac:dyDescent="0.25">
      <c r="J6991" s="34"/>
      <c r="K6991" s="34"/>
      <c r="L6991" s="34"/>
      <c r="M6991" s="34"/>
      <c r="N6991" s="70" t="e">
        <f>VLOOKUP(VALUE(A6991),'Data Consistencia'!A:P,6,0)</f>
        <v>#N/A</v>
      </c>
    </row>
    <row r="6992" spans="10:14" x14ac:dyDescent="0.25">
      <c r="J6992" s="34"/>
      <c r="K6992" s="34"/>
      <c r="L6992" s="34"/>
      <c r="M6992" s="34"/>
      <c r="N6992" s="70" t="e">
        <f>VLOOKUP(VALUE(A6992),'Data Consistencia'!A:P,6,0)</f>
        <v>#N/A</v>
      </c>
    </row>
    <row r="6993" spans="10:14" x14ac:dyDescent="0.25">
      <c r="J6993" s="34"/>
      <c r="K6993" s="34"/>
      <c r="L6993" s="34"/>
      <c r="M6993" s="34"/>
      <c r="N6993" s="70" t="e">
        <f>VLOOKUP(VALUE(A6993),'Data Consistencia'!A:P,6,0)</f>
        <v>#N/A</v>
      </c>
    </row>
    <row r="6994" spans="10:14" x14ac:dyDescent="0.25">
      <c r="J6994" s="34"/>
      <c r="K6994" s="34"/>
      <c r="L6994" s="34"/>
      <c r="M6994" s="34"/>
      <c r="N6994" s="70" t="e">
        <f>VLOOKUP(VALUE(A6994),'Data Consistencia'!A:P,6,0)</f>
        <v>#N/A</v>
      </c>
    </row>
    <row r="6995" spans="10:14" x14ac:dyDescent="0.25">
      <c r="J6995" s="34"/>
      <c r="K6995" s="34"/>
      <c r="L6995" s="34"/>
      <c r="M6995" s="34"/>
      <c r="N6995" s="70" t="e">
        <f>VLOOKUP(VALUE(A6995),'Data Consistencia'!A:P,6,0)</f>
        <v>#N/A</v>
      </c>
    </row>
    <row r="6996" spans="10:14" x14ac:dyDescent="0.25">
      <c r="J6996" s="34"/>
      <c r="K6996" s="34"/>
      <c r="L6996" s="34"/>
      <c r="M6996" s="34"/>
      <c r="N6996" s="70" t="e">
        <f>VLOOKUP(VALUE(A6996),'Data Consistencia'!A:P,6,0)</f>
        <v>#N/A</v>
      </c>
    </row>
    <row r="6997" spans="10:14" x14ac:dyDescent="0.25">
      <c r="J6997" s="34"/>
      <c r="K6997" s="34"/>
      <c r="L6997" s="34"/>
      <c r="M6997" s="34"/>
      <c r="N6997" s="70" t="e">
        <f>VLOOKUP(VALUE(A6997),'Data Consistencia'!A:P,6,0)</f>
        <v>#N/A</v>
      </c>
    </row>
    <row r="6998" spans="10:14" x14ac:dyDescent="0.25">
      <c r="J6998" s="34"/>
      <c r="K6998" s="34"/>
      <c r="L6998" s="34"/>
      <c r="M6998" s="34"/>
      <c r="N6998" s="70" t="e">
        <f>VLOOKUP(VALUE(A6998),'Data Consistencia'!A:P,6,0)</f>
        <v>#N/A</v>
      </c>
    </row>
    <row r="6999" spans="10:14" x14ac:dyDescent="0.25">
      <c r="J6999" s="34"/>
      <c r="K6999" s="34"/>
      <c r="L6999" s="34"/>
      <c r="M6999" s="34"/>
      <c r="N6999" s="70" t="e">
        <f>VLOOKUP(VALUE(A6999),'Data Consistencia'!A:P,6,0)</f>
        <v>#N/A</v>
      </c>
    </row>
    <row r="7000" spans="10:14" x14ac:dyDescent="0.25">
      <c r="J7000" s="34"/>
      <c r="K7000" s="34"/>
      <c r="L7000" s="34"/>
      <c r="M7000" s="34"/>
      <c r="N7000" s="70" t="e">
        <f>VLOOKUP(VALUE(A7000),'Data Consistencia'!A:P,6,0)</f>
        <v>#N/A</v>
      </c>
    </row>
    <row r="7001" spans="10:14" x14ac:dyDescent="0.25">
      <c r="J7001" s="34"/>
      <c r="K7001" s="34"/>
      <c r="L7001" s="34"/>
      <c r="M7001" s="34"/>
      <c r="N7001" s="70" t="e">
        <f>VLOOKUP(VALUE(A7001),'Data Consistencia'!A:P,6,0)</f>
        <v>#N/A</v>
      </c>
    </row>
    <row r="7002" spans="10:14" x14ac:dyDescent="0.25">
      <c r="J7002" s="34"/>
      <c r="K7002" s="34"/>
      <c r="L7002" s="34"/>
      <c r="M7002" s="34"/>
      <c r="N7002" s="70" t="e">
        <f>VLOOKUP(VALUE(A7002),'Data Consistencia'!A:P,6,0)</f>
        <v>#N/A</v>
      </c>
    </row>
    <row r="7003" spans="10:14" x14ac:dyDescent="0.25">
      <c r="J7003" s="34"/>
      <c r="K7003" s="34"/>
      <c r="L7003" s="34"/>
      <c r="M7003" s="34"/>
      <c r="N7003" s="70" t="e">
        <f>VLOOKUP(VALUE(A7003),'Data Consistencia'!A:P,6,0)</f>
        <v>#N/A</v>
      </c>
    </row>
    <row r="7004" spans="10:14" x14ac:dyDescent="0.25">
      <c r="J7004" s="34"/>
      <c r="K7004" s="34"/>
      <c r="L7004" s="34"/>
      <c r="M7004" s="34"/>
      <c r="N7004" s="70" t="e">
        <f>VLOOKUP(VALUE(A7004),'Data Consistencia'!A:P,6,0)</f>
        <v>#N/A</v>
      </c>
    </row>
    <row r="7005" spans="10:14" x14ac:dyDescent="0.25">
      <c r="J7005" s="34"/>
      <c r="K7005" s="34"/>
      <c r="L7005" s="34"/>
      <c r="M7005" s="34"/>
      <c r="N7005" s="70" t="e">
        <f>VLOOKUP(VALUE(A7005),'Data Consistencia'!A:P,6,0)</f>
        <v>#N/A</v>
      </c>
    </row>
    <row r="7006" spans="10:14" x14ac:dyDescent="0.25">
      <c r="J7006" s="34"/>
      <c r="K7006" s="34"/>
      <c r="L7006" s="34"/>
      <c r="M7006" s="34"/>
      <c r="N7006" s="70" t="e">
        <f>VLOOKUP(VALUE(A7006),'Data Consistencia'!A:P,6,0)</f>
        <v>#N/A</v>
      </c>
    </row>
    <row r="7007" spans="10:14" x14ac:dyDescent="0.25">
      <c r="J7007" s="34"/>
      <c r="K7007" s="34"/>
      <c r="L7007" s="34"/>
      <c r="M7007" s="34"/>
      <c r="N7007" s="70" t="e">
        <f>VLOOKUP(VALUE(A7007),'Data Consistencia'!A:P,6,0)</f>
        <v>#N/A</v>
      </c>
    </row>
    <row r="7008" spans="10:14" x14ac:dyDescent="0.25">
      <c r="J7008" s="34"/>
      <c r="K7008" s="34"/>
      <c r="L7008" s="34"/>
      <c r="M7008" s="34"/>
      <c r="N7008" s="70" t="e">
        <f>VLOOKUP(VALUE(A7008),'Data Consistencia'!A:P,6,0)</f>
        <v>#N/A</v>
      </c>
    </row>
    <row r="7009" spans="10:14" x14ac:dyDescent="0.25">
      <c r="J7009" s="34"/>
      <c r="K7009" s="34"/>
      <c r="L7009" s="34"/>
      <c r="M7009" s="34"/>
      <c r="N7009" s="70" t="e">
        <f>VLOOKUP(VALUE(A7009),'Data Consistencia'!A:P,6,0)</f>
        <v>#N/A</v>
      </c>
    </row>
    <row r="7010" spans="10:14" x14ac:dyDescent="0.25">
      <c r="J7010" s="34"/>
      <c r="K7010" s="34"/>
      <c r="L7010" s="34"/>
      <c r="M7010" s="34"/>
      <c r="N7010" s="70" t="e">
        <f>VLOOKUP(VALUE(A7010),'Data Consistencia'!A:P,6,0)</f>
        <v>#N/A</v>
      </c>
    </row>
    <row r="7011" spans="10:14" x14ac:dyDescent="0.25">
      <c r="J7011" s="34"/>
      <c r="K7011" s="34"/>
      <c r="L7011" s="34"/>
      <c r="M7011" s="34"/>
      <c r="N7011" s="70" t="e">
        <f>VLOOKUP(VALUE(A7011),'Data Consistencia'!A:P,6,0)</f>
        <v>#N/A</v>
      </c>
    </row>
    <row r="7012" spans="10:14" x14ac:dyDescent="0.25">
      <c r="J7012" s="34"/>
      <c r="K7012" s="34"/>
      <c r="L7012" s="34"/>
      <c r="M7012" s="34"/>
      <c r="N7012" s="70" t="e">
        <f>VLOOKUP(VALUE(A7012),'Data Consistencia'!A:P,6,0)</f>
        <v>#N/A</v>
      </c>
    </row>
    <row r="7013" spans="10:14" x14ac:dyDescent="0.25">
      <c r="J7013" s="34"/>
      <c r="K7013" s="34"/>
      <c r="L7013" s="34"/>
      <c r="M7013" s="34"/>
      <c r="N7013" s="70" t="e">
        <f>VLOOKUP(VALUE(A7013),'Data Consistencia'!A:P,6,0)</f>
        <v>#N/A</v>
      </c>
    </row>
    <row r="7014" spans="10:14" x14ac:dyDescent="0.25">
      <c r="J7014" s="34"/>
      <c r="K7014" s="34"/>
      <c r="L7014" s="34"/>
      <c r="M7014" s="34"/>
      <c r="N7014" s="70" t="e">
        <f>VLOOKUP(VALUE(A7014),'Data Consistencia'!A:P,6,0)</f>
        <v>#N/A</v>
      </c>
    </row>
    <row r="7015" spans="10:14" x14ac:dyDescent="0.25">
      <c r="J7015" s="34"/>
      <c r="K7015" s="34"/>
      <c r="L7015" s="34"/>
      <c r="M7015" s="34"/>
      <c r="N7015" s="70" t="e">
        <f>VLOOKUP(VALUE(A7015),'Data Consistencia'!A:P,6,0)</f>
        <v>#N/A</v>
      </c>
    </row>
    <row r="7016" spans="10:14" x14ac:dyDescent="0.25">
      <c r="J7016" s="34"/>
      <c r="K7016" s="34"/>
      <c r="L7016" s="34"/>
      <c r="M7016" s="34"/>
      <c r="N7016" s="70" t="e">
        <f>VLOOKUP(VALUE(A7016),'Data Consistencia'!A:P,6,0)</f>
        <v>#N/A</v>
      </c>
    </row>
    <row r="7017" spans="10:14" x14ac:dyDescent="0.25">
      <c r="J7017" s="34"/>
      <c r="K7017" s="34"/>
      <c r="L7017" s="34"/>
      <c r="M7017" s="34"/>
      <c r="N7017" s="70" t="e">
        <f>VLOOKUP(VALUE(A7017),'Data Consistencia'!A:P,6,0)</f>
        <v>#N/A</v>
      </c>
    </row>
    <row r="7018" spans="10:14" x14ac:dyDescent="0.25">
      <c r="J7018" s="34"/>
      <c r="K7018" s="34"/>
      <c r="L7018" s="34"/>
      <c r="M7018" s="34"/>
      <c r="N7018" s="70" t="e">
        <f>VLOOKUP(VALUE(A7018),'Data Consistencia'!A:P,6,0)</f>
        <v>#N/A</v>
      </c>
    </row>
    <row r="7019" spans="10:14" x14ac:dyDescent="0.25">
      <c r="J7019" s="34"/>
      <c r="K7019" s="34"/>
      <c r="L7019" s="34"/>
      <c r="M7019" s="34"/>
      <c r="N7019" s="70" t="e">
        <f>VLOOKUP(VALUE(A7019),'Data Consistencia'!A:P,6,0)</f>
        <v>#N/A</v>
      </c>
    </row>
    <row r="7020" spans="10:14" x14ac:dyDescent="0.25">
      <c r="J7020" s="34"/>
      <c r="K7020" s="34"/>
      <c r="L7020" s="34"/>
      <c r="M7020" s="34"/>
      <c r="N7020" s="70" t="e">
        <f>VLOOKUP(VALUE(A7020),'Data Consistencia'!A:P,6,0)</f>
        <v>#N/A</v>
      </c>
    </row>
    <row r="7021" spans="10:14" x14ac:dyDescent="0.25">
      <c r="J7021" s="34"/>
      <c r="K7021" s="34"/>
      <c r="L7021" s="34"/>
      <c r="M7021" s="34"/>
      <c r="N7021" s="70" t="e">
        <f>VLOOKUP(VALUE(A7021),'Data Consistencia'!A:P,6,0)</f>
        <v>#N/A</v>
      </c>
    </row>
    <row r="7022" spans="10:14" x14ac:dyDescent="0.25">
      <c r="J7022" s="34"/>
      <c r="K7022" s="34"/>
      <c r="L7022" s="34"/>
      <c r="M7022" s="34"/>
      <c r="N7022" s="70" t="e">
        <f>VLOOKUP(VALUE(A7022),'Data Consistencia'!A:P,6,0)</f>
        <v>#N/A</v>
      </c>
    </row>
    <row r="7023" spans="10:14" x14ac:dyDescent="0.25">
      <c r="J7023" s="34"/>
      <c r="K7023" s="34"/>
      <c r="L7023" s="34"/>
      <c r="M7023" s="34"/>
      <c r="N7023" s="70" t="e">
        <f>VLOOKUP(VALUE(A7023),'Data Consistencia'!A:P,6,0)</f>
        <v>#N/A</v>
      </c>
    </row>
    <row r="7024" spans="10:14" x14ac:dyDescent="0.25">
      <c r="J7024" s="34"/>
      <c r="K7024" s="34"/>
      <c r="L7024" s="34"/>
      <c r="M7024" s="34"/>
      <c r="N7024" s="70" t="e">
        <f>VLOOKUP(VALUE(A7024),'Data Consistencia'!A:P,6,0)</f>
        <v>#N/A</v>
      </c>
    </row>
    <row r="7025" spans="10:14" x14ac:dyDescent="0.25">
      <c r="J7025" s="34"/>
      <c r="K7025" s="34"/>
      <c r="L7025" s="34"/>
      <c r="M7025" s="34"/>
      <c r="N7025" s="70" t="e">
        <f>VLOOKUP(VALUE(A7025),'Data Consistencia'!A:P,6,0)</f>
        <v>#N/A</v>
      </c>
    </row>
    <row r="7026" spans="10:14" x14ac:dyDescent="0.25">
      <c r="J7026" s="34"/>
      <c r="K7026" s="34"/>
      <c r="L7026" s="34"/>
      <c r="M7026" s="34"/>
      <c r="N7026" s="70" t="e">
        <f>VLOOKUP(VALUE(A7026),'Data Consistencia'!A:P,6,0)</f>
        <v>#N/A</v>
      </c>
    </row>
    <row r="7027" spans="10:14" x14ac:dyDescent="0.25">
      <c r="J7027" s="34"/>
      <c r="K7027" s="34"/>
      <c r="L7027" s="34"/>
      <c r="M7027" s="34"/>
      <c r="N7027" s="70" t="e">
        <f>VLOOKUP(VALUE(A7027),'Data Consistencia'!A:P,6,0)</f>
        <v>#N/A</v>
      </c>
    </row>
    <row r="7028" spans="10:14" x14ac:dyDescent="0.25">
      <c r="J7028" s="34"/>
      <c r="K7028" s="34"/>
      <c r="L7028" s="34"/>
      <c r="M7028" s="34"/>
      <c r="N7028" s="70" t="e">
        <f>VLOOKUP(VALUE(A7028),'Data Consistencia'!A:P,6,0)</f>
        <v>#N/A</v>
      </c>
    </row>
    <row r="7029" spans="10:14" x14ac:dyDescent="0.25">
      <c r="J7029" s="34"/>
      <c r="K7029" s="34"/>
      <c r="L7029" s="34"/>
      <c r="M7029" s="34"/>
      <c r="N7029" s="70" t="e">
        <f>VLOOKUP(VALUE(A7029),'Data Consistencia'!A:P,6,0)</f>
        <v>#N/A</v>
      </c>
    </row>
    <row r="7030" spans="10:14" x14ac:dyDescent="0.25">
      <c r="J7030" s="34"/>
      <c r="K7030" s="34"/>
      <c r="L7030" s="34"/>
      <c r="M7030" s="34"/>
      <c r="N7030" s="70" t="e">
        <f>VLOOKUP(VALUE(A7030),'Data Consistencia'!A:P,6,0)</f>
        <v>#N/A</v>
      </c>
    </row>
    <row r="7031" spans="10:14" x14ac:dyDescent="0.25">
      <c r="J7031" s="34"/>
      <c r="K7031" s="34"/>
      <c r="L7031" s="34"/>
      <c r="M7031" s="34"/>
      <c r="N7031" s="70" t="e">
        <f>VLOOKUP(VALUE(A7031),'Data Consistencia'!A:P,6,0)</f>
        <v>#N/A</v>
      </c>
    </row>
    <row r="7032" spans="10:14" x14ac:dyDescent="0.25">
      <c r="J7032" s="34"/>
      <c r="K7032" s="34"/>
      <c r="L7032" s="34"/>
      <c r="M7032" s="34"/>
      <c r="N7032" s="70" t="e">
        <f>VLOOKUP(VALUE(A7032),'Data Consistencia'!A:P,6,0)</f>
        <v>#N/A</v>
      </c>
    </row>
    <row r="7033" spans="10:14" x14ac:dyDescent="0.25">
      <c r="J7033" s="34"/>
      <c r="K7033" s="34"/>
      <c r="L7033" s="34"/>
      <c r="M7033" s="34"/>
      <c r="N7033" s="70" t="e">
        <f>VLOOKUP(VALUE(A7033),'Data Consistencia'!A:P,6,0)</f>
        <v>#N/A</v>
      </c>
    </row>
    <row r="7034" spans="10:14" x14ac:dyDescent="0.25">
      <c r="J7034" s="34"/>
      <c r="K7034" s="34"/>
      <c r="L7034" s="34"/>
      <c r="M7034" s="34"/>
      <c r="N7034" s="70" t="e">
        <f>VLOOKUP(VALUE(A7034),'Data Consistencia'!A:P,6,0)</f>
        <v>#N/A</v>
      </c>
    </row>
    <row r="7035" spans="10:14" x14ac:dyDescent="0.25">
      <c r="J7035" s="34"/>
      <c r="K7035" s="34"/>
      <c r="L7035" s="34"/>
      <c r="M7035" s="34"/>
      <c r="N7035" s="70" t="e">
        <f>VLOOKUP(VALUE(A7035),'Data Consistencia'!A:P,6,0)</f>
        <v>#N/A</v>
      </c>
    </row>
    <row r="7036" spans="10:14" x14ac:dyDescent="0.25">
      <c r="J7036" s="34"/>
      <c r="K7036" s="34"/>
      <c r="L7036" s="34"/>
      <c r="M7036" s="34"/>
      <c r="N7036" s="70" t="e">
        <f>VLOOKUP(VALUE(A7036),'Data Consistencia'!A:P,6,0)</f>
        <v>#N/A</v>
      </c>
    </row>
    <row r="7037" spans="10:14" x14ac:dyDescent="0.25">
      <c r="J7037" s="34"/>
      <c r="K7037" s="34"/>
      <c r="L7037" s="34"/>
      <c r="M7037" s="34"/>
      <c r="N7037" s="70" t="e">
        <f>VLOOKUP(VALUE(A7037),'Data Consistencia'!A:P,6,0)</f>
        <v>#N/A</v>
      </c>
    </row>
    <row r="7038" spans="10:14" x14ac:dyDescent="0.25">
      <c r="J7038" s="34"/>
      <c r="K7038" s="34"/>
      <c r="L7038" s="34"/>
      <c r="M7038" s="34"/>
      <c r="N7038" s="70" t="e">
        <f>VLOOKUP(VALUE(A7038),'Data Consistencia'!A:P,6,0)</f>
        <v>#N/A</v>
      </c>
    </row>
    <row r="7039" spans="10:14" x14ac:dyDescent="0.25">
      <c r="J7039" s="34"/>
      <c r="K7039" s="34"/>
      <c r="L7039" s="34"/>
      <c r="M7039" s="34"/>
      <c r="N7039" s="70" t="e">
        <f>VLOOKUP(VALUE(A7039),'Data Consistencia'!A:P,6,0)</f>
        <v>#N/A</v>
      </c>
    </row>
    <row r="7040" spans="10:14" x14ac:dyDescent="0.25">
      <c r="J7040" s="34"/>
      <c r="K7040" s="34"/>
      <c r="L7040" s="34"/>
      <c r="M7040" s="34"/>
      <c r="N7040" s="70" t="e">
        <f>VLOOKUP(VALUE(A7040),'Data Consistencia'!A:P,6,0)</f>
        <v>#N/A</v>
      </c>
    </row>
    <row r="7041" spans="10:14" x14ac:dyDescent="0.25">
      <c r="J7041" s="34"/>
      <c r="K7041" s="34"/>
      <c r="L7041" s="34"/>
      <c r="M7041" s="34"/>
      <c r="N7041" s="70" t="e">
        <f>VLOOKUP(VALUE(A7041),'Data Consistencia'!A:P,6,0)</f>
        <v>#N/A</v>
      </c>
    </row>
    <row r="7042" spans="10:14" x14ac:dyDescent="0.25">
      <c r="J7042" s="34"/>
      <c r="K7042" s="34"/>
      <c r="L7042" s="34"/>
      <c r="M7042" s="34"/>
      <c r="N7042" s="70" t="e">
        <f>VLOOKUP(VALUE(A7042),'Data Consistencia'!A:P,6,0)</f>
        <v>#N/A</v>
      </c>
    </row>
    <row r="7043" spans="10:14" x14ac:dyDescent="0.25">
      <c r="J7043" s="34"/>
      <c r="K7043" s="34"/>
      <c r="L7043" s="34"/>
      <c r="M7043" s="34"/>
      <c r="N7043" s="70" t="e">
        <f>VLOOKUP(VALUE(A7043),'Data Consistencia'!A:P,6,0)</f>
        <v>#N/A</v>
      </c>
    </row>
    <row r="7044" spans="10:14" x14ac:dyDescent="0.25">
      <c r="J7044" s="34"/>
      <c r="K7044" s="34"/>
      <c r="L7044" s="34"/>
      <c r="M7044" s="34"/>
      <c r="N7044" s="70" t="e">
        <f>VLOOKUP(VALUE(A7044),'Data Consistencia'!A:P,6,0)</f>
        <v>#N/A</v>
      </c>
    </row>
    <row r="7045" spans="10:14" x14ac:dyDescent="0.25">
      <c r="J7045" s="34"/>
      <c r="K7045" s="34"/>
      <c r="L7045" s="34"/>
      <c r="M7045" s="34"/>
      <c r="N7045" s="70" t="e">
        <f>VLOOKUP(VALUE(A7045),'Data Consistencia'!A:P,6,0)</f>
        <v>#N/A</v>
      </c>
    </row>
    <row r="7046" spans="10:14" x14ac:dyDescent="0.25">
      <c r="J7046" s="34"/>
      <c r="K7046" s="34"/>
      <c r="L7046" s="34"/>
      <c r="M7046" s="34"/>
      <c r="N7046" s="70" t="e">
        <f>VLOOKUP(VALUE(A7046),'Data Consistencia'!A:P,6,0)</f>
        <v>#N/A</v>
      </c>
    </row>
    <row r="7047" spans="10:14" x14ac:dyDescent="0.25">
      <c r="J7047" s="34"/>
      <c r="K7047" s="34"/>
      <c r="L7047" s="34"/>
      <c r="M7047" s="34"/>
      <c r="N7047" s="70" t="e">
        <f>VLOOKUP(VALUE(A7047),'Data Consistencia'!A:P,6,0)</f>
        <v>#N/A</v>
      </c>
    </row>
    <row r="7048" spans="10:14" x14ac:dyDescent="0.25">
      <c r="J7048" s="34"/>
      <c r="K7048" s="34"/>
      <c r="L7048" s="34"/>
      <c r="M7048" s="34"/>
      <c r="N7048" s="70" t="e">
        <f>VLOOKUP(VALUE(A7048),'Data Consistencia'!A:P,6,0)</f>
        <v>#N/A</v>
      </c>
    </row>
    <row r="7049" spans="10:14" x14ac:dyDescent="0.25">
      <c r="J7049" s="34"/>
      <c r="K7049" s="34"/>
      <c r="L7049" s="34"/>
      <c r="M7049" s="34"/>
      <c r="N7049" s="70" t="e">
        <f>VLOOKUP(VALUE(A7049),'Data Consistencia'!A:P,6,0)</f>
        <v>#N/A</v>
      </c>
    </row>
    <row r="7050" spans="10:14" x14ac:dyDescent="0.25">
      <c r="J7050" s="34"/>
      <c r="K7050" s="34"/>
      <c r="L7050" s="34"/>
      <c r="M7050" s="34"/>
      <c r="N7050" s="70" t="e">
        <f>VLOOKUP(VALUE(A7050),'Data Consistencia'!A:P,6,0)</f>
        <v>#N/A</v>
      </c>
    </row>
    <row r="7051" spans="10:14" x14ac:dyDescent="0.25">
      <c r="J7051" s="34"/>
      <c r="K7051" s="34"/>
      <c r="L7051" s="34"/>
      <c r="M7051" s="34"/>
      <c r="N7051" s="70" t="e">
        <f>VLOOKUP(VALUE(A7051),'Data Consistencia'!A:P,6,0)</f>
        <v>#N/A</v>
      </c>
    </row>
    <row r="7052" spans="10:14" x14ac:dyDescent="0.25">
      <c r="J7052" s="34"/>
      <c r="K7052" s="34"/>
      <c r="L7052" s="34"/>
      <c r="M7052" s="34"/>
      <c r="N7052" s="70" t="e">
        <f>VLOOKUP(VALUE(A7052),'Data Consistencia'!A:P,6,0)</f>
        <v>#N/A</v>
      </c>
    </row>
    <row r="7053" spans="10:14" x14ac:dyDescent="0.25">
      <c r="J7053" s="34"/>
      <c r="K7053" s="34"/>
      <c r="L7053" s="34"/>
      <c r="M7053" s="34"/>
      <c r="N7053" s="70" t="e">
        <f>VLOOKUP(VALUE(A7053),'Data Consistencia'!A:P,6,0)</f>
        <v>#N/A</v>
      </c>
    </row>
    <row r="7054" spans="10:14" x14ac:dyDescent="0.25">
      <c r="J7054" s="34"/>
      <c r="K7054" s="34"/>
      <c r="L7054" s="34"/>
      <c r="M7054" s="34"/>
      <c r="N7054" s="70" t="e">
        <f>VLOOKUP(VALUE(A7054),'Data Consistencia'!A:P,6,0)</f>
        <v>#N/A</v>
      </c>
    </row>
    <row r="7055" spans="10:14" x14ac:dyDescent="0.25">
      <c r="J7055" s="34"/>
      <c r="K7055" s="34"/>
      <c r="L7055" s="34"/>
      <c r="M7055" s="34"/>
      <c r="N7055" s="70" t="e">
        <f>VLOOKUP(VALUE(A7055),'Data Consistencia'!A:P,6,0)</f>
        <v>#N/A</v>
      </c>
    </row>
    <row r="7056" spans="10:14" x14ac:dyDescent="0.25">
      <c r="J7056" s="34"/>
      <c r="K7056" s="34"/>
      <c r="L7056" s="34"/>
      <c r="M7056" s="34"/>
      <c r="N7056" s="70" t="e">
        <f>VLOOKUP(VALUE(A7056),'Data Consistencia'!A:P,6,0)</f>
        <v>#N/A</v>
      </c>
    </row>
    <row r="7057" spans="10:14" x14ac:dyDescent="0.25">
      <c r="J7057" s="34"/>
      <c r="K7057" s="34"/>
      <c r="L7057" s="34"/>
      <c r="M7057" s="34"/>
      <c r="N7057" s="70" t="e">
        <f>VLOOKUP(VALUE(A7057),'Data Consistencia'!A:P,6,0)</f>
        <v>#N/A</v>
      </c>
    </row>
    <row r="7058" spans="10:14" x14ac:dyDescent="0.25">
      <c r="J7058" s="34"/>
      <c r="K7058" s="34"/>
      <c r="L7058" s="34"/>
      <c r="M7058" s="34"/>
      <c r="N7058" s="70" t="e">
        <f>VLOOKUP(VALUE(A7058),'Data Consistencia'!A:P,6,0)</f>
        <v>#N/A</v>
      </c>
    </row>
    <row r="7059" spans="10:14" x14ac:dyDescent="0.25">
      <c r="J7059" s="34"/>
      <c r="K7059" s="34"/>
      <c r="L7059" s="34"/>
      <c r="M7059" s="34"/>
      <c r="N7059" s="70" t="e">
        <f>VLOOKUP(VALUE(A7059),'Data Consistencia'!A:P,6,0)</f>
        <v>#N/A</v>
      </c>
    </row>
    <row r="7060" spans="10:14" x14ac:dyDescent="0.25">
      <c r="J7060" s="34"/>
      <c r="K7060" s="34"/>
      <c r="L7060" s="34"/>
      <c r="M7060" s="34"/>
      <c r="N7060" s="70" t="e">
        <f>VLOOKUP(VALUE(A7060),'Data Consistencia'!A:P,6,0)</f>
        <v>#N/A</v>
      </c>
    </row>
    <row r="7061" spans="10:14" x14ac:dyDescent="0.25">
      <c r="J7061" s="34"/>
      <c r="K7061" s="34"/>
      <c r="L7061" s="34"/>
      <c r="M7061" s="34"/>
      <c r="N7061" s="70" t="e">
        <f>VLOOKUP(VALUE(A7061),'Data Consistencia'!A:P,6,0)</f>
        <v>#N/A</v>
      </c>
    </row>
    <row r="7062" spans="10:14" x14ac:dyDescent="0.25">
      <c r="J7062" s="34"/>
      <c r="K7062" s="34"/>
      <c r="L7062" s="34"/>
      <c r="M7062" s="34"/>
      <c r="N7062" s="70" t="e">
        <f>VLOOKUP(VALUE(A7062),'Data Consistencia'!A:P,6,0)</f>
        <v>#N/A</v>
      </c>
    </row>
    <row r="7063" spans="10:14" x14ac:dyDescent="0.25">
      <c r="J7063" s="34"/>
      <c r="K7063" s="34"/>
      <c r="L7063" s="34"/>
      <c r="M7063" s="34"/>
      <c r="N7063" s="70" t="e">
        <f>VLOOKUP(VALUE(A7063),'Data Consistencia'!A:P,6,0)</f>
        <v>#N/A</v>
      </c>
    </row>
    <row r="7064" spans="10:14" x14ac:dyDescent="0.25">
      <c r="J7064" s="34"/>
      <c r="K7064" s="34"/>
      <c r="L7064" s="34"/>
      <c r="M7064" s="34"/>
      <c r="N7064" s="70" t="e">
        <f>VLOOKUP(VALUE(A7064),'Data Consistencia'!A:P,6,0)</f>
        <v>#N/A</v>
      </c>
    </row>
    <row r="7065" spans="10:14" x14ac:dyDescent="0.25">
      <c r="J7065" s="34"/>
      <c r="K7065" s="34"/>
      <c r="L7065" s="34"/>
      <c r="M7065" s="34"/>
      <c r="N7065" s="70" t="e">
        <f>VLOOKUP(VALUE(A7065),'Data Consistencia'!A:P,6,0)</f>
        <v>#N/A</v>
      </c>
    </row>
    <row r="7066" spans="10:14" x14ac:dyDescent="0.25">
      <c r="J7066" s="34"/>
      <c r="K7066" s="34"/>
      <c r="L7066" s="34"/>
      <c r="M7066" s="34"/>
      <c r="N7066" s="70" t="e">
        <f>VLOOKUP(VALUE(A7066),'Data Consistencia'!A:P,6,0)</f>
        <v>#N/A</v>
      </c>
    </row>
    <row r="7067" spans="10:14" x14ac:dyDescent="0.25">
      <c r="J7067" s="34"/>
      <c r="K7067" s="34"/>
      <c r="L7067" s="34"/>
      <c r="M7067" s="34"/>
      <c r="N7067" s="70" t="e">
        <f>VLOOKUP(VALUE(A7067),'Data Consistencia'!A:P,6,0)</f>
        <v>#N/A</v>
      </c>
    </row>
    <row r="7068" spans="10:14" x14ac:dyDescent="0.25">
      <c r="J7068" s="34"/>
      <c r="K7068" s="34"/>
      <c r="L7068" s="34"/>
      <c r="M7068" s="34"/>
      <c r="N7068" s="70" t="e">
        <f>VLOOKUP(VALUE(A7068),'Data Consistencia'!A:P,6,0)</f>
        <v>#N/A</v>
      </c>
    </row>
    <row r="7069" spans="10:14" x14ac:dyDescent="0.25">
      <c r="J7069" s="34"/>
      <c r="K7069" s="34"/>
      <c r="L7069" s="34"/>
      <c r="M7069" s="34"/>
      <c r="N7069" s="70" t="e">
        <f>VLOOKUP(VALUE(A7069),'Data Consistencia'!A:P,6,0)</f>
        <v>#N/A</v>
      </c>
    </row>
    <row r="7070" spans="10:14" x14ac:dyDescent="0.25">
      <c r="J7070" s="34"/>
      <c r="K7070" s="34"/>
      <c r="L7070" s="34"/>
      <c r="M7070" s="34"/>
      <c r="N7070" s="70" t="e">
        <f>VLOOKUP(VALUE(A7070),'Data Consistencia'!A:P,6,0)</f>
        <v>#N/A</v>
      </c>
    </row>
    <row r="7071" spans="10:14" x14ac:dyDescent="0.25">
      <c r="J7071" s="34"/>
      <c r="K7071" s="34"/>
      <c r="L7071" s="34"/>
      <c r="M7071" s="34"/>
      <c r="N7071" s="70" t="e">
        <f>VLOOKUP(VALUE(A7071),'Data Consistencia'!A:P,6,0)</f>
        <v>#N/A</v>
      </c>
    </row>
    <row r="7072" spans="10:14" x14ac:dyDescent="0.25">
      <c r="J7072" s="34"/>
      <c r="K7072" s="34"/>
      <c r="L7072" s="34"/>
      <c r="M7072" s="34"/>
      <c r="N7072" s="70" t="e">
        <f>VLOOKUP(VALUE(A7072),'Data Consistencia'!A:P,6,0)</f>
        <v>#N/A</v>
      </c>
    </row>
    <row r="7073" spans="10:14" x14ac:dyDescent="0.25">
      <c r="J7073" s="34"/>
      <c r="K7073" s="34"/>
      <c r="L7073" s="34"/>
      <c r="M7073" s="34"/>
      <c r="N7073" s="70" t="e">
        <f>VLOOKUP(VALUE(A7073),'Data Consistencia'!A:P,6,0)</f>
        <v>#N/A</v>
      </c>
    </row>
    <row r="7074" spans="10:14" x14ac:dyDescent="0.25">
      <c r="J7074" s="34"/>
      <c r="K7074" s="34"/>
      <c r="L7074" s="34"/>
      <c r="M7074" s="34"/>
      <c r="N7074" s="70" t="e">
        <f>VLOOKUP(VALUE(A7074),'Data Consistencia'!A:P,6,0)</f>
        <v>#N/A</v>
      </c>
    </row>
    <row r="7075" spans="10:14" x14ac:dyDescent="0.25">
      <c r="J7075" s="34"/>
      <c r="K7075" s="34"/>
      <c r="L7075" s="34"/>
      <c r="M7075" s="34"/>
      <c r="N7075" s="70" t="e">
        <f>VLOOKUP(VALUE(A7075),'Data Consistencia'!A:P,6,0)</f>
        <v>#N/A</v>
      </c>
    </row>
    <row r="7076" spans="10:14" x14ac:dyDescent="0.25">
      <c r="J7076" s="34"/>
      <c r="K7076" s="34"/>
      <c r="L7076" s="34"/>
      <c r="M7076" s="34"/>
      <c r="N7076" s="70" t="e">
        <f>VLOOKUP(VALUE(A7076),'Data Consistencia'!A:P,6,0)</f>
        <v>#N/A</v>
      </c>
    </row>
    <row r="7077" spans="10:14" x14ac:dyDescent="0.25">
      <c r="J7077" s="34"/>
      <c r="K7077" s="34"/>
      <c r="L7077" s="34"/>
      <c r="M7077" s="34"/>
      <c r="N7077" s="70" t="e">
        <f>VLOOKUP(VALUE(A7077),'Data Consistencia'!A:P,6,0)</f>
        <v>#N/A</v>
      </c>
    </row>
    <row r="7078" spans="10:14" x14ac:dyDescent="0.25">
      <c r="J7078" s="34"/>
      <c r="K7078" s="34"/>
      <c r="L7078" s="34"/>
      <c r="M7078" s="34"/>
      <c r="N7078" s="70" t="e">
        <f>VLOOKUP(VALUE(A7078),'Data Consistencia'!A:P,6,0)</f>
        <v>#N/A</v>
      </c>
    </row>
    <row r="7079" spans="10:14" x14ac:dyDescent="0.25">
      <c r="J7079" s="34"/>
      <c r="K7079" s="34"/>
      <c r="L7079" s="34"/>
      <c r="M7079" s="34"/>
      <c r="N7079" s="70" t="e">
        <f>VLOOKUP(VALUE(A7079),'Data Consistencia'!A:P,6,0)</f>
        <v>#N/A</v>
      </c>
    </row>
    <row r="7080" spans="10:14" x14ac:dyDescent="0.25">
      <c r="J7080" s="34"/>
      <c r="K7080" s="34"/>
      <c r="L7080" s="34"/>
      <c r="M7080" s="34"/>
      <c r="N7080" s="70" t="e">
        <f>VLOOKUP(VALUE(A7080),'Data Consistencia'!A:P,6,0)</f>
        <v>#N/A</v>
      </c>
    </row>
    <row r="7081" spans="10:14" x14ac:dyDescent="0.25">
      <c r="J7081" s="34"/>
      <c r="K7081" s="34"/>
      <c r="L7081" s="34"/>
      <c r="M7081" s="34"/>
      <c r="N7081" s="70" t="e">
        <f>VLOOKUP(VALUE(A7081),'Data Consistencia'!A:P,6,0)</f>
        <v>#N/A</v>
      </c>
    </row>
    <row r="7082" spans="10:14" x14ac:dyDescent="0.25">
      <c r="J7082" s="34"/>
      <c r="K7082" s="34"/>
      <c r="L7082" s="34"/>
      <c r="M7082" s="34"/>
      <c r="N7082" s="70" t="e">
        <f>VLOOKUP(VALUE(A7082),'Data Consistencia'!A:P,6,0)</f>
        <v>#N/A</v>
      </c>
    </row>
    <row r="7083" spans="10:14" x14ac:dyDescent="0.25">
      <c r="J7083" s="34"/>
      <c r="K7083" s="34"/>
      <c r="L7083" s="34"/>
      <c r="M7083" s="34"/>
      <c r="N7083" s="70" t="e">
        <f>VLOOKUP(VALUE(A7083),'Data Consistencia'!A:P,6,0)</f>
        <v>#N/A</v>
      </c>
    </row>
    <row r="7084" spans="10:14" x14ac:dyDescent="0.25">
      <c r="J7084" s="34"/>
      <c r="K7084" s="34"/>
      <c r="L7084" s="34"/>
      <c r="M7084" s="34"/>
      <c r="N7084" s="70" t="e">
        <f>VLOOKUP(VALUE(A7084),'Data Consistencia'!A:P,6,0)</f>
        <v>#N/A</v>
      </c>
    </row>
    <row r="7085" spans="10:14" x14ac:dyDescent="0.25">
      <c r="J7085" s="34"/>
      <c r="K7085" s="34"/>
      <c r="L7085" s="34"/>
      <c r="M7085" s="34"/>
      <c r="N7085" s="70" t="e">
        <f>VLOOKUP(VALUE(A7085),'Data Consistencia'!A:P,6,0)</f>
        <v>#N/A</v>
      </c>
    </row>
    <row r="7086" spans="10:14" x14ac:dyDescent="0.25">
      <c r="J7086" s="34"/>
      <c r="K7086" s="34"/>
      <c r="L7086" s="34"/>
      <c r="M7086" s="34"/>
      <c r="N7086" s="70" t="e">
        <f>VLOOKUP(VALUE(A7086),'Data Consistencia'!A:P,6,0)</f>
        <v>#N/A</v>
      </c>
    </row>
    <row r="7087" spans="10:14" x14ac:dyDescent="0.25">
      <c r="J7087" s="34"/>
      <c r="K7087" s="34"/>
      <c r="L7087" s="34"/>
      <c r="M7087" s="34"/>
      <c r="N7087" s="70" t="e">
        <f>VLOOKUP(VALUE(A7087),'Data Consistencia'!A:P,6,0)</f>
        <v>#N/A</v>
      </c>
    </row>
    <row r="7088" spans="10:14" x14ac:dyDescent="0.25">
      <c r="J7088" s="34"/>
      <c r="K7088" s="34"/>
      <c r="L7088" s="34"/>
      <c r="M7088" s="34"/>
      <c r="N7088" s="70" t="e">
        <f>VLOOKUP(VALUE(A7088),'Data Consistencia'!A:P,6,0)</f>
        <v>#N/A</v>
      </c>
    </row>
    <row r="7089" spans="10:14" x14ac:dyDescent="0.25">
      <c r="J7089" s="34"/>
      <c r="K7089" s="34"/>
      <c r="L7089" s="34"/>
      <c r="M7089" s="34"/>
      <c r="N7089" s="70" t="e">
        <f>VLOOKUP(VALUE(A7089),'Data Consistencia'!A:P,6,0)</f>
        <v>#N/A</v>
      </c>
    </row>
    <row r="7090" spans="10:14" x14ac:dyDescent="0.25">
      <c r="J7090" s="34"/>
      <c r="K7090" s="34"/>
      <c r="L7090" s="34"/>
      <c r="M7090" s="34"/>
      <c r="N7090" s="70" t="e">
        <f>VLOOKUP(VALUE(A7090),'Data Consistencia'!A:P,6,0)</f>
        <v>#N/A</v>
      </c>
    </row>
    <row r="7091" spans="10:14" x14ac:dyDescent="0.25">
      <c r="J7091" s="34"/>
      <c r="K7091" s="34"/>
      <c r="L7091" s="34"/>
      <c r="M7091" s="34"/>
      <c r="N7091" s="70" t="e">
        <f>VLOOKUP(VALUE(A7091),'Data Consistencia'!A:P,6,0)</f>
        <v>#N/A</v>
      </c>
    </row>
    <row r="7092" spans="10:14" x14ac:dyDescent="0.25">
      <c r="J7092" s="34"/>
      <c r="K7092" s="34"/>
      <c r="L7092" s="34"/>
      <c r="M7092" s="34"/>
      <c r="N7092" s="70" t="e">
        <f>VLOOKUP(VALUE(A7092),'Data Consistencia'!A:P,6,0)</f>
        <v>#N/A</v>
      </c>
    </row>
    <row r="7093" spans="10:14" x14ac:dyDescent="0.25">
      <c r="J7093" s="34"/>
      <c r="K7093" s="34"/>
      <c r="L7093" s="34"/>
      <c r="M7093" s="34"/>
      <c r="N7093" s="70" t="e">
        <f>VLOOKUP(VALUE(A7093),'Data Consistencia'!A:P,6,0)</f>
        <v>#N/A</v>
      </c>
    </row>
    <row r="7094" spans="10:14" x14ac:dyDescent="0.25">
      <c r="J7094" s="34"/>
      <c r="K7094" s="34"/>
      <c r="L7094" s="34"/>
      <c r="M7094" s="34"/>
      <c r="N7094" s="70" t="e">
        <f>VLOOKUP(VALUE(A7094),'Data Consistencia'!A:P,6,0)</f>
        <v>#N/A</v>
      </c>
    </row>
    <row r="7095" spans="10:14" x14ac:dyDescent="0.25">
      <c r="J7095" s="34"/>
      <c r="K7095" s="34"/>
      <c r="L7095" s="34"/>
      <c r="M7095" s="34"/>
      <c r="N7095" s="70" t="e">
        <f>VLOOKUP(VALUE(A7095),'Data Consistencia'!A:P,6,0)</f>
        <v>#N/A</v>
      </c>
    </row>
    <row r="7096" spans="10:14" x14ac:dyDescent="0.25">
      <c r="J7096" s="34"/>
      <c r="K7096" s="34"/>
      <c r="L7096" s="34"/>
      <c r="M7096" s="34"/>
      <c r="N7096" s="70" t="e">
        <f>VLOOKUP(VALUE(A7096),'Data Consistencia'!A:P,6,0)</f>
        <v>#N/A</v>
      </c>
    </row>
    <row r="7097" spans="10:14" x14ac:dyDescent="0.25">
      <c r="J7097" s="34"/>
      <c r="K7097" s="34"/>
      <c r="L7097" s="34"/>
      <c r="M7097" s="34"/>
      <c r="N7097" s="70" t="e">
        <f>VLOOKUP(VALUE(A7097),'Data Consistencia'!A:P,6,0)</f>
        <v>#N/A</v>
      </c>
    </row>
    <row r="7098" spans="10:14" x14ac:dyDescent="0.25">
      <c r="J7098" s="34"/>
      <c r="K7098" s="34"/>
      <c r="L7098" s="34"/>
      <c r="M7098" s="34"/>
      <c r="N7098" s="70" t="e">
        <f>VLOOKUP(VALUE(A7098),'Data Consistencia'!A:P,6,0)</f>
        <v>#N/A</v>
      </c>
    </row>
    <row r="7099" spans="10:14" x14ac:dyDescent="0.25">
      <c r="J7099" s="34"/>
      <c r="K7099" s="34"/>
      <c r="L7099" s="34"/>
      <c r="M7099" s="34"/>
      <c r="N7099" s="70" t="e">
        <f>VLOOKUP(VALUE(A7099),'Data Consistencia'!A:P,6,0)</f>
        <v>#N/A</v>
      </c>
    </row>
    <row r="7100" spans="10:14" x14ac:dyDescent="0.25">
      <c r="J7100" s="34"/>
      <c r="K7100" s="34"/>
      <c r="L7100" s="34"/>
      <c r="M7100" s="34"/>
      <c r="N7100" s="70" t="e">
        <f>VLOOKUP(VALUE(A7100),'Data Consistencia'!A:P,6,0)</f>
        <v>#N/A</v>
      </c>
    </row>
    <row r="7101" spans="10:14" x14ac:dyDescent="0.25">
      <c r="J7101" s="34"/>
      <c r="K7101" s="34"/>
      <c r="L7101" s="34"/>
      <c r="M7101" s="34"/>
      <c r="N7101" s="70" t="e">
        <f>VLOOKUP(VALUE(A7101),'Data Consistencia'!A:P,6,0)</f>
        <v>#N/A</v>
      </c>
    </row>
    <row r="7102" spans="10:14" x14ac:dyDescent="0.25">
      <c r="J7102" s="34"/>
      <c r="K7102" s="34"/>
      <c r="L7102" s="34"/>
      <c r="M7102" s="34"/>
      <c r="N7102" s="70" t="e">
        <f>VLOOKUP(VALUE(A7102),'Data Consistencia'!A:P,6,0)</f>
        <v>#N/A</v>
      </c>
    </row>
    <row r="7103" spans="10:14" x14ac:dyDescent="0.25">
      <c r="J7103" s="34"/>
      <c r="K7103" s="34"/>
      <c r="L7103" s="34"/>
      <c r="M7103" s="34"/>
      <c r="N7103" s="70" t="e">
        <f>VLOOKUP(VALUE(A7103),'Data Consistencia'!A:P,6,0)</f>
        <v>#N/A</v>
      </c>
    </row>
    <row r="7104" spans="10:14" x14ac:dyDescent="0.25">
      <c r="J7104" s="34"/>
      <c r="K7104" s="34"/>
      <c r="L7104" s="34"/>
      <c r="M7104" s="34"/>
      <c r="N7104" s="70" t="e">
        <f>VLOOKUP(VALUE(A7104),'Data Consistencia'!A:P,6,0)</f>
        <v>#N/A</v>
      </c>
    </row>
    <row r="7105" spans="10:14" x14ac:dyDescent="0.25">
      <c r="J7105" s="34"/>
      <c r="K7105" s="34"/>
      <c r="L7105" s="34"/>
      <c r="M7105" s="34"/>
      <c r="N7105" s="70" t="e">
        <f>VLOOKUP(VALUE(A7105),'Data Consistencia'!A:P,6,0)</f>
        <v>#N/A</v>
      </c>
    </row>
    <row r="7106" spans="10:14" x14ac:dyDescent="0.25">
      <c r="J7106" s="34"/>
      <c r="K7106" s="34"/>
      <c r="L7106" s="34"/>
      <c r="M7106" s="34"/>
      <c r="N7106" s="70" t="e">
        <f>VLOOKUP(VALUE(A7106),'Data Consistencia'!A:P,6,0)</f>
        <v>#N/A</v>
      </c>
    </row>
    <row r="7107" spans="10:14" x14ac:dyDescent="0.25">
      <c r="J7107" s="34"/>
      <c r="K7107" s="34"/>
      <c r="L7107" s="34"/>
      <c r="M7107" s="34"/>
      <c r="N7107" s="70" t="e">
        <f>VLOOKUP(VALUE(A7107),'Data Consistencia'!A:P,6,0)</f>
        <v>#N/A</v>
      </c>
    </row>
    <row r="7108" spans="10:14" x14ac:dyDescent="0.25">
      <c r="J7108" s="34"/>
      <c r="K7108" s="34"/>
      <c r="L7108" s="34"/>
      <c r="M7108" s="34"/>
      <c r="N7108" s="70" t="e">
        <f>VLOOKUP(VALUE(A7108),'Data Consistencia'!A:P,6,0)</f>
        <v>#N/A</v>
      </c>
    </row>
    <row r="7109" spans="10:14" x14ac:dyDescent="0.25">
      <c r="J7109" s="34"/>
      <c r="K7109" s="34"/>
      <c r="L7109" s="34"/>
      <c r="M7109" s="34"/>
      <c r="N7109" s="70" t="e">
        <f>VLOOKUP(VALUE(A7109),'Data Consistencia'!A:P,6,0)</f>
        <v>#N/A</v>
      </c>
    </row>
    <row r="7110" spans="10:14" x14ac:dyDescent="0.25">
      <c r="J7110" s="34"/>
      <c r="K7110" s="34"/>
      <c r="L7110" s="34"/>
      <c r="M7110" s="34"/>
      <c r="N7110" s="70" t="e">
        <f>VLOOKUP(VALUE(A7110),'Data Consistencia'!A:P,6,0)</f>
        <v>#N/A</v>
      </c>
    </row>
    <row r="7111" spans="10:14" x14ac:dyDescent="0.25">
      <c r="J7111" s="34"/>
      <c r="K7111" s="34"/>
      <c r="L7111" s="34"/>
      <c r="M7111" s="34"/>
      <c r="N7111" s="70" t="e">
        <f>VLOOKUP(VALUE(A7111),'Data Consistencia'!A:P,6,0)</f>
        <v>#N/A</v>
      </c>
    </row>
    <row r="7112" spans="10:14" x14ac:dyDescent="0.25">
      <c r="J7112" s="34"/>
      <c r="K7112" s="34"/>
      <c r="L7112" s="34"/>
      <c r="M7112" s="34"/>
      <c r="N7112" s="70" t="e">
        <f>VLOOKUP(VALUE(A7112),'Data Consistencia'!A:P,6,0)</f>
        <v>#N/A</v>
      </c>
    </row>
    <row r="7113" spans="10:14" x14ac:dyDescent="0.25">
      <c r="J7113" s="34"/>
      <c r="K7113" s="34"/>
      <c r="L7113" s="34"/>
      <c r="M7113" s="34"/>
      <c r="N7113" s="70" t="e">
        <f>VLOOKUP(VALUE(A7113),'Data Consistencia'!A:P,6,0)</f>
        <v>#N/A</v>
      </c>
    </row>
    <row r="7114" spans="10:14" x14ac:dyDescent="0.25">
      <c r="J7114" s="34"/>
      <c r="K7114" s="34"/>
      <c r="L7114" s="34"/>
      <c r="M7114" s="34"/>
      <c r="N7114" s="70" t="e">
        <f>VLOOKUP(VALUE(A7114),'Data Consistencia'!A:P,6,0)</f>
        <v>#N/A</v>
      </c>
    </row>
    <row r="7115" spans="10:14" x14ac:dyDescent="0.25">
      <c r="J7115" s="34"/>
      <c r="K7115" s="34"/>
      <c r="L7115" s="34"/>
      <c r="M7115" s="34"/>
      <c r="N7115" s="70" t="e">
        <f>VLOOKUP(VALUE(A7115),'Data Consistencia'!A:P,6,0)</f>
        <v>#N/A</v>
      </c>
    </row>
    <row r="7116" spans="10:14" x14ac:dyDescent="0.25">
      <c r="J7116" s="34"/>
      <c r="K7116" s="34"/>
      <c r="L7116" s="34"/>
      <c r="M7116" s="34"/>
      <c r="N7116" s="70" t="e">
        <f>VLOOKUP(VALUE(A7116),'Data Consistencia'!A:P,6,0)</f>
        <v>#N/A</v>
      </c>
    </row>
    <row r="7117" spans="10:14" x14ac:dyDescent="0.25">
      <c r="J7117" s="34"/>
      <c r="K7117" s="34"/>
      <c r="L7117" s="34"/>
      <c r="M7117" s="34"/>
      <c r="N7117" s="70" t="e">
        <f>VLOOKUP(VALUE(A7117),'Data Consistencia'!A:P,6,0)</f>
        <v>#N/A</v>
      </c>
    </row>
    <row r="7118" spans="10:14" x14ac:dyDescent="0.25">
      <c r="J7118" s="34"/>
      <c r="K7118" s="34"/>
      <c r="L7118" s="34"/>
      <c r="M7118" s="34"/>
      <c r="N7118" s="70" t="e">
        <f>VLOOKUP(VALUE(A7118),'Data Consistencia'!A:P,6,0)</f>
        <v>#N/A</v>
      </c>
    </row>
    <row r="7119" spans="10:14" x14ac:dyDescent="0.25">
      <c r="J7119" s="34"/>
      <c r="K7119" s="34"/>
      <c r="L7119" s="34"/>
      <c r="M7119" s="34"/>
      <c r="N7119" s="70" t="e">
        <f>VLOOKUP(VALUE(A7119),'Data Consistencia'!A:P,6,0)</f>
        <v>#N/A</v>
      </c>
    </row>
    <row r="7120" spans="10:14" x14ac:dyDescent="0.25">
      <c r="J7120" s="34"/>
      <c r="K7120" s="34"/>
      <c r="L7120" s="34"/>
      <c r="M7120" s="34"/>
      <c r="N7120" s="70" t="e">
        <f>VLOOKUP(VALUE(A7120),'Data Consistencia'!A:P,6,0)</f>
        <v>#N/A</v>
      </c>
    </row>
    <row r="7121" spans="10:14" x14ac:dyDescent="0.25">
      <c r="J7121" s="34"/>
      <c r="K7121" s="34"/>
      <c r="L7121" s="34"/>
      <c r="M7121" s="34"/>
      <c r="N7121" s="70" t="e">
        <f>VLOOKUP(VALUE(A7121),'Data Consistencia'!A:P,6,0)</f>
        <v>#N/A</v>
      </c>
    </row>
    <row r="7122" spans="10:14" x14ac:dyDescent="0.25">
      <c r="J7122" s="34"/>
      <c r="K7122" s="34"/>
      <c r="L7122" s="34"/>
      <c r="M7122" s="34"/>
      <c r="N7122" s="70" t="e">
        <f>VLOOKUP(VALUE(A7122),'Data Consistencia'!A:P,6,0)</f>
        <v>#N/A</v>
      </c>
    </row>
    <row r="7123" spans="10:14" x14ac:dyDescent="0.25">
      <c r="J7123" s="34"/>
      <c r="K7123" s="34"/>
      <c r="L7123" s="34"/>
      <c r="M7123" s="34"/>
      <c r="N7123" s="70" t="e">
        <f>VLOOKUP(VALUE(A7123),'Data Consistencia'!A:P,6,0)</f>
        <v>#N/A</v>
      </c>
    </row>
    <row r="7124" spans="10:14" x14ac:dyDescent="0.25">
      <c r="J7124" s="34"/>
      <c r="K7124" s="34"/>
      <c r="L7124" s="34"/>
      <c r="M7124" s="34"/>
      <c r="N7124" s="70" t="e">
        <f>VLOOKUP(VALUE(A7124),'Data Consistencia'!A:P,6,0)</f>
        <v>#N/A</v>
      </c>
    </row>
    <row r="7125" spans="10:14" x14ac:dyDescent="0.25">
      <c r="J7125" s="34"/>
      <c r="K7125" s="34"/>
      <c r="L7125" s="34"/>
      <c r="M7125" s="34"/>
      <c r="N7125" s="70" t="e">
        <f>VLOOKUP(VALUE(A7125),'Data Consistencia'!A:P,6,0)</f>
        <v>#N/A</v>
      </c>
    </row>
    <row r="7126" spans="10:14" x14ac:dyDescent="0.25">
      <c r="J7126" s="34"/>
      <c r="K7126" s="34"/>
      <c r="L7126" s="34"/>
      <c r="M7126" s="34"/>
      <c r="N7126" s="70" t="e">
        <f>VLOOKUP(VALUE(A7126),'Data Consistencia'!A:P,6,0)</f>
        <v>#N/A</v>
      </c>
    </row>
    <row r="7127" spans="10:14" x14ac:dyDescent="0.25">
      <c r="J7127" s="34"/>
      <c r="K7127" s="34"/>
      <c r="L7127" s="34"/>
      <c r="M7127" s="34"/>
      <c r="N7127" s="70" t="e">
        <f>VLOOKUP(VALUE(A7127),'Data Consistencia'!A:P,6,0)</f>
        <v>#N/A</v>
      </c>
    </row>
    <row r="7128" spans="10:14" x14ac:dyDescent="0.25">
      <c r="J7128" s="34"/>
      <c r="K7128" s="34"/>
      <c r="L7128" s="34"/>
      <c r="M7128" s="34"/>
      <c r="N7128" s="70" t="e">
        <f>VLOOKUP(VALUE(A7128),'Data Consistencia'!A:P,6,0)</f>
        <v>#N/A</v>
      </c>
    </row>
    <row r="7129" spans="10:14" x14ac:dyDescent="0.25">
      <c r="J7129" s="34"/>
      <c r="K7129" s="34"/>
      <c r="L7129" s="34"/>
      <c r="M7129" s="34"/>
      <c r="N7129" s="70" t="e">
        <f>VLOOKUP(VALUE(A7129),'Data Consistencia'!A:P,6,0)</f>
        <v>#N/A</v>
      </c>
    </row>
    <row r="7130" spans="10:14" x14ac:dyDescent="0.25">
      <c r="J7130" s="34"/>
      <c r="K7130" s="34"/>
      <c r="L7130" s="34"/>
      <c r="M7130" s="34"/>
      <c r="N7130" s="70" t="e">
        <f>VLOOKUP(VALUE(A7130),'Data Consistencia'!A:P,6,0)</f>
        <v>#N/A</v>
      </c>
    </row>
    <row r="7131" spans="10:14" x14ac:dyDescent="0.25">
      <c r="J7131" s="34"/>
      <c r="K7131" s="34"/>
      <c r="L7131" s="34"/>
      <c r="M7131" s="34"/>
      <c r="N7131" s="70" t="e">
        <f>VLOOKUP(VALUE(A7131),'Data Consistencia'!A:P,6,0)</f>
        <v>#N/A</v>
      </c>
    </row>
    <row r="7132" spans="10:14" x14ac:dyDescent="0.25">
      <c r="J7132" s="34"/>
      <c r="K7132" s="34"/>
      <c r="L7132" s="34"/>
      <c r="M7132" s="34"/>
      <c r="N7132" s="70" t="e">
        <f>VLOOKUP(VALUE(A7132),'Data Consistencia'!A:P,6,0)</f>
        <v>#N/A</v>
      </c>
    </row>
    <row r="7133" spans="10:14" x14ac:dyDescent="0.25">
      <c r="J7133" s="34"/>
      <c r="K7133" s="34"/>
      <c r="L7133" s="34"/>
      <c r="M7133" s="34"/>
      <c r="N7133" s="70" t="e">
        <f>VLOOKUP(VALUE(A7133),'Data Consistencia'!A:P,6,0)</f>
        <v>#N/A</v>
      </c>
    </row>
    <row r="7134" spans="10:14" x14ac:dyDescent="0.25">
      <c r="J7134" s="34"/>
      <c r="K7134" s="34"/>
      <c r="L7134" s="34"/>
      <c r="M7134" s="34"/>
      <c r="N7134" s="70" t="e">
        <f>VLOOKUP(VALUE(A7134),'Data Consistencia'!A:P,6,0)</f>
        <v>#N/A</v>
      </c>
    </row>
    <row r="7135" spans="10:14" x14ac:dyDescent="0.25">
      <c r="J7135" s="34"/>
      <c r="K7135" s="34"/>
      <c r="L7135" s="34"/>
      <c r="M7135" s="34"/>
      <c r="N7135" s="70" t="e">
        <f>VLOOKUP(VALUE(A7135),'Data Consistencia'!A:P,6,0)</f>
        <v>#N/A</v>
      </c>
    </row>
    <row r="7136" spans="10:14" x14ac:dyDescent="0.25">
      <c r="J7136" s="34"/>
      <c r="K7136" s="34"/>
      <c r="L7136" s="34"/>
      <c r="M7136" s="34"/>
      <c r="N7136" s="70" t="e">
        <f>VLOOKUP(VALUE(A7136),'Data Consistencia'!A:P,6,0)</f>
        <v>#N/A</v>
      </c>
    </row>
    <row r="7137" spans="10:14" x14ac:dyDescent="0.25">
      <c r="J7137" s="34"/>
      <c r="K7137" s="34"/>
      <c r="L7137" s="34"/>
      <c r="M7137" s="34"/>
      <c r="N7137" s="70" t="e">
        <f>VLOOKUP(VALUE(A7137),'Data Consistencia'!A:P,6,0)</f>
        <v>#N/A</v>
      </c>
    </row>
    <row r="7138" spans="10:14" x14ac:dyDescent="0.25">
      <c r="J7138" s="34"/>
      <c r="K7138" s="34"/>
      <c r="L7138" s="34"/>
      <c r="M7138" s="34"/>
      <c r="N7138" s="70" t="e">
        <f>VLOOKUP(VALUE(A7138),'Data Consistencia'!A:P,6,0)</f>
        <v>#N/A</v>
      </c>
    </row>
    <row r="7139" spans="10:14" x14ac:dyDescent="0.25">
      <c r="J7139" s="34"/>
      <c r="K7139" s="34"/>
      <c r="L7139" s="34"/>
      <c r="M7139" s="34"/>
      <c r="N7139" s="70" t="e">
        <f>VLOOKUP(VALUE(A7139),'Data Consistencia'!A:P,6,0)</f>
        <v>#N/A</v>
      </c>
    </row>
    <row r="7140" spans="10:14" x14ac:dyDescent="0.25">
      <c r="J7140" s="34"/>
      <c r="K7140" s="34"/>
      <c r="L7140" s="34"/>
      <c r="M7140" s="34"/>
      <c r="N7140" s="70" t="e">
        <f>VLOOKUP(VALUE(A7140),'Data Consistencia'!A:P,6,0)</f>
        <v>#N/A</v>
      </c>
    </row>
    <row r="7141" spans="10:14" x14ac:dyDescent="0.25">
      <c r="J7141" s="34"/>
      <c r="K7141" s="34"/>
      <c r="L7141" s="34"/>
      <c r="M7141" s="34"/>
      <c r="N7141" s="70" t="e">
        <f>VLOOKUP(VALUE(A7141),'Data Consistencia'!A:P,6,0)</f>
        <v>#N/A</v>
      </c>
    </row>
    <row r="7142" spans="10:14" x14ac:dyDescent="0.25">
      <c r="J7142" s="34"/>
      <c r="K7142" s="34"/>
      <c r="L7142" s="34"/>
      <c r="M7142" s="34"/>
      <c r="N7142" s="70" t="e">
        <f>VLOOKUP(VALUE(A7142),'Data Consistencia'!A:P,6,0)</f>
        <v>#N/A</v>
      </c>
    </row>
    <row r="7143" spans="10:14" x14ac:dyDescent="0.25">
      <c r="J7143" s="34"/>
      <c r="K7143" s="34"/>
      <c r="L7143" s="34"/>
      <c r="M7143" s="34"/>
      <c r="N7143" s="70" t="e">
        <f>VLOOKUP(VALUE(A7143),'Data Consistencia'!A:P,6,0)</f>
        <v>#N/A</v>
      </c>
    </row>
    <row r="7144" spans="10:14" x14ac:dyDescent="0.25">
      <c r="J7144" s="34"/>
      <c r="K7144" s="34"/>
      <c r="L7144" s="34"/>
      <c r="M7144" s="34"/>
      <c r="N7144" s="70" t="e">
        <f>VLOOKUP(VALUE(A7144),'Data Consistencia'!A:P,6,0)</f>
        <v>#N/A</v>
      </c>
    </row>
    <row r="7145" spans="10:14" x14ac:dyDescent="0.25">
      <c r="J7145" s="34"/>
      <c r="K7145" s="34"/>
      <c r="L7145" s="34"/>
      <c r="M7145" s="34"/>
      <c r="N7145" s="70" t="e">
        <f>VLOOKUP(VALUE(A7145),'Data Consistencia'!A:P,6,0)</f>
        <v>#N/A</v>
      </c>
    </row>
    <row r="7146" spans="10:14" x14ac:dyDescent="0.25">
      <c r="J7146" s="34"/>
      <c r="K7146" s="34"/>
      <c r="L7146" s="34"/>
      <c r="M7146" s="34"/>
      <c r="N7146" s="70" t="e">
        <f>VLOOKUP(VALUE(A7146),'Data Consistencia'!A:P,6,0)</f>
        <v>#N/A</v>
      </c>
    </row>
    <row r="7147" spans="10:14" x14ac:dyDescent="0.25">
      <c r="J7147" s="34"/>
      <c r="K7147" s="34"/>
      <c r="L7147" s="34"/>
      <c r="M7147" s="34"/>
      <c r="N7147" s="70" t="e">
        <f>VLOOKUP(VALUE(A7147),'Data Consistencia'!A:P,6,0)</f>
        <v>#N/A</v>
      </c>
    </row>
    <row r="7148" spans="10:14" x14ac:dyDescent="0.25">
      <c r="J7148" s="34"/>
      <c r="K7148" s="34"/>
      <c r="L7148" s="34"/>
      <c r="M7148" s="34"/>
      <c r="N7148" s="70" t="e">
        <f>VLOOKUP(VALUE(A7148),'Data Consistencia'!A:P,6,0)</f>
        <v>#N/A</v>
      </c>
    </row>
    <row r="7149" spans="10:14" x14ac:dyDescent="0.25">
      <c r="J7149" s="34"/>
      <c r="K7149" s="34"/>
      <c r="L7149" s="34"/>
      <c r="M7149" s="34"/>
      <c r="N7149" s="70" t="e">
        <f>VLOOKUP(VALUE(A7149),'Data Consistencia'!A:P,6,0)</f>
        <v>#N/A</v>
      </c>
    </row>
    <row r="7150" spans="10:14" x14ac:dyDescent="0.25">
      <c r="J7150" s="34"/>
      <c r="K7150" s="34"/>
      <c r="L7150" s="34"/>
      <c r="M7150" s="34"/>
      <c r="N7150" s="70" t="e">
        <f>VLOOKUP(VALUE(A7150),'Data Consistencia'!A:P,6,0)</f>
        <v>#N/A</v>
      </c>
    </row>
    <row r="7151" spans="10:14" x14ac:dyDescent="0.25">
      <c r="J7151" s="34"/>
      <c r="K7151" s="34"/>
      <c r="L7151" s="34"/>
      <c r="M7151" s="34"/>
      <c r="N7151" s="70" t="e">
        <f>VLOOKUP(VALUE(A7151),'Data Consistencia'!A:P,6,0)</f>
        <v>#N/A</v>
      </c>
    </row>
    <row r="7152" spans="10:14" x14ac:dyDescent="0.25">
      <c r="J7152" s="34"/>
      <c r="K7152" s="34"/>
      <c r="L7152" s="34"/>
      <c r="M7152" s="34"/>
      <c r="N7152" s="70" t="e">
        <f>VLOOKUP(VALUE(A7152),'Data Consistencia'!A:P,6,0)</f>
        <v>#N/A</v>
      </c>
    </row>
    <row r="7153" spans="10:14" x14ac:dyDescent="0.25">
      <c r="J7153" s="34"/>
      <c r="K7153" s="34"/>
      <c r="L7153" s="34"/>
      <c r="M7153" s="34"/>
      <c r="N7153" s="70" t="e">
        <f>VLOOKUP(VALUE(A7153),'Data Consistencia'!A:P,6,0)</f>
        <v>#N/A</v>
      </c>
    </row>
    <row r="7154" spans="10:14" x14ac:dyDescent="0.25">
      <c r="J7154" s="34"/>
      <c r="K7154" s="34"/>
      <c r="L7154" s="34"/>
      <c r="M7154" s="34"/>
      <c r="N7154" s="70" t="e">
        <f>VLOOKUP(VALUE(A7154),'Data Consistencia'!A:P,6,0)</f>
        <v>#N/A</v>
      </c>
    </row>
    <row r="7155" spans="10:14" x14ac:dyDescent="0.25">
      <c r="J7155" s="34"/>
      <c r="K7155" s="34"/>
      <c r="L7155" s="34"/>
      <c r="M7155" s="34"/>
      <c r="N7155" s="70" t="e">
        <f>VLOOKUP(VALUE(A7155),'Data Consistencia'!A:P,6,0)</f>
        <v>#N/A</v>
      </c>
    </row>
    <row r="7156" spans="10:14" x14ac:dyDescent="0.25">
      <c r="J7156" s="34"/>
      <c r="K7156" s="34"/>
      <c r="L7156" s="34"/>
      <c r="M7156" s="34"/>
      <c r="N7156" s="70" t="e">
        <f>VLOOKUP(VALUE(A7156),'Data Consistencia'!A:P,6,0)</f>
        <v>#N/A</v>
      </c>
    </row>
    <row r="7157" spans="10:14" x14ac:dyDescent="0.25">
      <c r="J7157" s="34"/>
      <c r="K7157" s="34"/>
      <c r="L7157" s="34"/>
      <c r="M7157" s="34"/>
      <c r="N7157" s="70" t="e">
        <f>VLOOKUP(VALUE(A7157),'Data Consistencia'!A:P,6,0)</f>
        <v>#N/A</v>
      </c>
    </row>
    <row r="7158" spans="10:14" x14ac:dyDescent="0.25">
      <c r="J7158" s="34"/>
      <c r="K7158" s="34"/>
      <c r="L7158" s="34"/>
      <c r="M7158" s="34"/>
      <c r="N7158" s="70" t="e">
        <f>VLOOKUP(VALUE(A7158),'Data Consistencia'!A:P,6,0)</f>
        <v>#N/A</v>
      </c>
    </row>
    <row r="7159" spans="10:14" x14ac:dyDescent="0.25">
      <c r="J7159" s="34"/>
      <c r="K7159" s="34"/>
      <c r="L7159" s="34"/>
      <c r="M7159" s="34"/>
      <c r="N7159" s="70" t="e">
        <f>VLOOKUP(VALUE(A7159),'Data Consistencia'!A:P,6,0)</f>
        <v>#N/A</v>
      </c>
    </row>
    <row r="7160" spans="10:14" x14ac:dyDescent="0.25">
      <c r="J7160" s="34"/>
      <c r="K7160" s="34"/>
      <c r="L7160" s="34"/>
      <c r="M7160" s="34"/>
      <c r="N7160" s="70" t="e">
        <f>VLOOKUP(VALUE(A7160),'Data Consistencia'!A:P,6,0)</f>
        <v>#N/A</v>
      </c>
    </row>
    <row r="7161" spans="10:14" x14ac:dyDescent="0.25">
      <c r="J7161" s="34"/>
      <c r="K7161" s="34"/>
      <c r="L7161" s="34"/>
      <c r="M7161" s="34"/>
      <c r="N7161" s="70" t="e">
        <f>VLOOKUP(VALUE(A7161),'Data Consistencia'!A:P,6,0)</f>
        <v>#N/A</v>
      </c>
    </row>
    <row r="7162" spans="10:14" x14ac:dyDescent="0.25">
      <c r="J7162" s="34"/>
      <c r="K7162" s="34"/>
      <c r="L7162" s="34"/>
      <c r="M7162" s="34"/>
      <c r="N7162" s="70" t="e">
        <f>VLOOKUP(VALUE(A7162),'Data Consistencia'!A:P,6,0)</f>
        <v>#N/A</v>
      </c>
    </row>
    <row r="7163" spans="10:14" x14ac:dyDescent="0.25">
      <c r="J7163" s="34"/>
      <c r="K7163" s="34"/>
      <c r="L7163" s="34"/>
      <c r="M7163" s="34"/>
      <c r="N7163" s="70" t="e">
        <f>VLOOKUP(VALUE(A7163),'Data Consistencia'!A:P,6,0)</f>
        <v>#N/A</v>
      </c>
    </row>
    <row r="7164" spans="10:14" x14ac:dyDescent="0.25">
      <c r="J7164" s="34"/>
      <c r="K7164" s="34"/>
      <c r="L7164" s="34"/>
      <c r="M7164" s="34"/>
      <c r="N7164" s="70" t="e">
        <f>VLOOKUP(VALUE(A7164),'Data Consistencia'!A:P,6,0)</f>
        <v>#N/A</v>
      </c>
    </row>
    <row r="7165" spans="10:14" x14ac:dyDescent="0.25">
      <c r="J7165" s="34"/>
      <c r="K7165" s="34"/>
      <c r="L7165" s="34"/>
      <c r="M7165" s="34"/>
      <c r="N7165" s="70" t="e">
        <f>VLOOKUP(VALUE(A7165),'Data Consistencia'!A:P,6,0)</f>
        <v>#N/A</v>
      </c>
    </row>
    <row r="7166" spans="10:14" x14ac:dyDescent="0.25">
      <c r="J7166" s="34"/>
      <c r="K7166" s="34"/>
      <c r="L7166" s="34"/>
      <c r="M7166" s="34"/>
      <c r="N7166" s="70" t="e">
        <f>VLOOKUP(VALUE(A7166),'Data Consistencia'!A:P,6,0)</f>
        <v>#N/A</v>
      </c>
    </row>
    <row r="7167" spans="10:14" x14ac:dyDescent="0.25">
      <c r="J7167" s="34"/>
      <c r="K7167" s="34"/>
      <c r="L7167" s="34"/>
      <c r="M7167" s="34"/>
      <c r="N7167" s="70" t="e">
        <f>VLOOKUP(VALUE(A7167),'Data Consistencia'!A:P,6,0)</f>
        <v>#N/A</v>
      </c>
    </row>
    <row r="7168" spans="10:14" x14ac:dyDescent="0.25">
      <c r="J7168" s="34"/>
      <c r="K7168" s="34"/>
      <c r="L7168" s="34"/>
      <c r="M7168" s="34"/>
      <c r="N7168" s="70" t="e">
        <f>VLOOKUP(VALUE(A7168),'Data Consistencia'!A:P,6,0)</f>
        <v>#N/A</v>
      </c>
    </row>
    <row r="7169" spans="10:14" x14ac:dyDescent="0.25">
      <c r="J7169" s="34"/>
      <c r="K7169" s="34"/>
      <c r="L7169" s="34"/>
      <c r="M7169" s="34"/>
      <c r="N7169" s="70" t="e">
        <f>VLOOKUP(VALUE(A7169),'Data Consistencia'!A:P,6,0)</f>
        <v>#N/A</v>
      </c>
    </row>
    <row r="7170" spans="10:14" x14ac:dyDescent="0.25">
      <c r="J7170" s="34"/>
      <c r="K7170" s="34"/>
      <c r="L7170" s="34"/>
      <c r="M7170" s="34"/>
      <c r="N7170" s="70" t="e">
        <f>VLOOKUP(VALUE(A7170),'Data Consistencia'!A:P,6,0)</f>
        <v>#N/A</v>
      </c>
    </row>
    <row r="7171" spans="10:14" x14ac:dyDescent="0.25">
      <c r="J7171" s="34"/>
      <c r="K7171" s="34"/>
      <c r="L7171" s="34"/>
      <c r="M7171" s="34"/>
      <c r="N7171" s="70" t="e">
        <f>VLOOKUP(VALUE(A7171),'Data Consistencia'!A:P,6,0)</f>
        <v>#N/A</v>
      </c>
    </row>
    <row r="7172" spans="10:14" x14ac:dyDescent="0.25">
      <c r="J7172" s="34"/>
      <c r="K7172" s="34"/>
      <c r="L7172" s="34"/>
      <c r="M7172" s="34"/>
      <c r="N7172" s="70" t="e">
        <f>VLOOKUP(VALUE(A7172),'Data Consistencia'!A:P,6,0)</f>
        <v>#N/A</v>
      </c>
    </row>
    <row r="7173" spans="10:14" x14ac:dyDescent="0.25">
      <c r="J7173" s="34"/>
      <c r="K7173" s="34"/>
      <c r="L7173" s="34"/>
      <c r="M7173" s="34"/>
      <c r="N7173" s="70" t="e">
        <f>VLOOKUP(VALUE(A7173),'Data Consistencia'!A:P,6,0)</f>
        <v>#N/A</v>
      </c>
    </row>
    <row r="7174" spans="10:14" x14ac:dyDescent="0.25">
      <c r="J7174" s="34"/>
      <c r="K7174" s="34"/>
      <c r="L7174" s="34"/>
      <c r="M7174" s="34"/>
      <c r="N7174" s="70" t="e">
        <f>VLOOKUP(VALUE(A7174),'Data Consistencia'!A:P,6,0)</f>
        <v>#N/A</v>
      </c>
    </row>
    <row r="7175" spans="10:14" x14ac:dyDescent="0.25">
      <c r="J7175" s="34"/>
      <c r="K7175" s="34"/>
      <c r="L7175" s="34"/>
      <c r="M7175" s="34"/>
      <c r="N7175" s="70" t="e">
        <f>VLOOKUP(VALUE(A7175),'Data Consistencia'!A:P,6,0)</f>
        <v>#N/A</v>
      </c>
    </row>
    <row r="7176" spans="10:14" x14ac:dyDescent="0.25">
      <c r="J7176" s="34"/>
      <c r="K7176" s="34"/>
      <c r="L7176" s="34"/>
      <c r="M7176" s="34"/>
      <c r="N7176" s="70" t="e">
        <f>VLOOKUP(VALUE(A7176),'Data Consistencia'!A:P,6,0)</f>
        <v>#N/A</v>
      </c>
    </row>
    <row r="7177" spans="10:14" x14ac:dyDescent="0.25">
      <c r="J7177" s="34"/>
      <c r="K7177" s="34"/>
      <c r="L7177" s="34"/>
      <c r="M7177" s="34"/>
      <c r="N7177" s="70" t="e">
        <f>VLOOKUP(VALUE(A7177),'Data Consistencia'!A:P,6,0)</f>
        <v>#N/A</v>
      </c>
    </row>
    <row r="7178" spans="10:14" x14ac:dyDescent="0.25">
      <c r="J7178" s="34"/>
      <c r="K7178" s="34"/>
      <c r="L7178" s="34"/>
      <c r="M7178" s="34"/>
      <c r="N7178" s="70" t="e">
        <f>VLOOKUP(VALUE(A7178),'Data Consistencia'!A:P,6,0)</f>
        <v>#N/A</v>
      </c>
    </row>
    <row r="7179" spans="10:14" x14ac:dyDescent="0.25">
      <c r="J7179" s="34"/>
      <c r="K7179" s="34"/>
      <c r="L7179" s="34"/>
      <c r="M7179" s="34"/>
      <c r="N7179" s="70" t="e">
        <f>VLOOKUP(VALUE(A7179),'Data Consistencia'!A:P,6,0)</f>
        <v>#N/A</v>
      </c>
    </row>
    <row r="7180" spans="10:14" x14ac:dyDescent="0.25">
      <c r="J7180" s="34"/>
      <c r="K7180" s="34"/>
      <c r="L7180" s="34"/>
      <c r="M7180" s="34"/>
      <c r="N7180" s="70" t="e">
        <f>VLOOKUP(VALUE(A7180),'Data Consistencia'!A:P,6,0)</f>
        <v>#N/A</v>
      </c>
    </row>
    <row r="7181" spans="10:14" x14ac:dyDescent="0.25">
      <c r="J7181" s="34"/>
      <c r="K7181" s="34"/>
      <c r="L7181" s="34"/>
      <c r="M7181" s="34"/>
      <c r="N7181" s="70" t="e">
        <f>VLOOKUP(VALUE(A7181),'Data Consistencia'!A:P,6,0)</f>
        <v>#N/A</v>
      </c>
    </row>
    <row r="7182" spans="10:14" x14ac:dyDescent="0.25">
      <c r="J7182" s="34"/>
      <c r="K7182" s="34"/>
      <c r="L7182" s="34"/>
      <c r="M7182" s="34"/>
      <c r="N7182" s="70" t="e">
        <f>VLOOKUP(VALUE(A7182),'Data Consistencia'!A:P,6,0)</f>
        <v>#N/A</v>
      </c>
    </row>
    <row r="7183" spans="10:14" x14ac:dyDescent="0.25">
      <c r="J7183" s="34"/>
      <c r="K7183" s="34"/>
      <c r="L7183" s="34"/>
      <c r="M7183" s="34"/>
      <c r="N7183" s="70" t="e">
        <f>VLOOKUP(VALUE(A7183),'Data Consistencia'!A:P,6,0)</f>
        <v>#N/A</v>
      </c>
    </row>
    <row r="7184" spans="10:14" x14ac:dyDescent="0.25">
      <c r="J7184" s="34"/>
      <c r="K7184" s="34"/>
      <c r="L7184" s="34"/>
      <c r="M7184" s="34"/>
      <c r="N7184" s="70" t="e">
        <f>VLOOKUP(VALUE(A7184),'Data Consistencia'!A:P,6,0)</f>
        <v>#N/A</v>
      </c>
    </row>
    <row r="7185" spans="10:14" x14ac:dyDescent="0.25">
      <c r="J7185" s="34"/>
      <c r="K7185" s="34"/>
      <c r="L7185" s="34"/>
      <c r="M7185" s="34"/>
      <c r="N7185" s="70" t="e">
        <f>VLOOKUP(VALUE(A7185),'Data Consistencia'!A:P,6,0)</f>
        <v>#N/A</v>
      </c>
    </row>
    <row r="7186" spans="10:14" x14ac:dyDescent="0.25">
      <c r="J7186" s="34"/>
      <c r="K7186" s="34"/>
      <c r="L7186" s="34"/>
      <c r="M7186" s="34"/>
      <c r="N7186" s="70" t="e">
        <f>VLOOKUP(VALUE(A7186),'Data Consistencia'!A:P,6,0)</f>
        <v>#N/A</v>
      </c>
    </row>
    <row r="7187" spans="10:14" x14ac:dyDescent="0.25">
      <c r="J7187" s="34"/>
      <c r="K7187" s="34"/>
      <c r="L7187" s="34"/>
      <c r="M7187" s="34"/>
      <c r="N7187" s="70" t="e">
        <f>VLOOKUP(VALUE(A7187),'Data Consistencia'!A:P,6,0)</f>
        <v>#N/A</v>
      </c>
    </row>
    <row r="7188" spans="10:14" x14ac:dyDescent="0.25">
      <c r="J7188" s="34"/>
      <c r="K7188" s="34"/>
      <c r="L7188" s="34"/>
      <c r="M7188" s="34"/>
      <c r="N7188" s="70" t="e">
        <f>VLOOKUP(VALUE(A7188),'Data Consistencia'!A:P,6,0)</f>
        <v>#N/A</v>
      </c>
    </row>
    <row r="7189" spans="10:14" x14ac:dyDescent="0.25">
      <c r="J7189" s="34"/>
      <c r="K7189" s="34"/>
      <c r="L7189" s="34"/>
      <c r="M7189" s="34"/>
      <c r="N7189" s="70" t="e">
        <f>VLOOKUP(VALUE(A7189),'Data Consistencia'!A:P,6,0)</f>
        <v>#N/A</v>
      </c>
    </row>
    <row r="7190" spans="10:14" x14ac:dyDescent="0.25">
      <c r="J7190" s="34"/>
      <c r="K7190" s="34"/>
      <c r="L7190" s="34"/>
      <c r="M7190" s="34"/>
      <c r="N7190" s="70" t="e">
        <f>VLOOKUP(VALUE(A7190),'Data Consistencia'!A:P,6,0)</f>
        <v>#N/A</v>
      </c>
    </row>
    <row r="7191" spans="10:14" x14ac:dyDescent="0.25">
      <c r="J7191" s="34"/>
      <c r="K7191" s="34"/>
      <c r="L7191" s="34"/>
      <c r="M7191" s="34"/>
      <c r="N7191" s="70" t="e">
        <f>VLOOKUP(VALUE(A7191),'Data Consistencia'!A:P,6,0)</f>
        <v>#N/A</v>
      </c>
    </row>
    <row r="7192" spans="10:14" x14ac:dyDescent="0.25">
      <c r="J7192" s="34"/>
      <c r="K7192" s="34"/>
      <c r="L7192" s="34"/>
      <c r="M7192" s="34"/>
      <c r="N7192" s="70" t="e">
        <f>VLOOKUP(VALUE(A7192),'Data Consistencia'!A:P,6,0)</f>
        <v>#N/A</v>
      </c>
    </row>
    <row r="7193" spans="10:14" x14ac:dyDescent="0.25">
      <c r="J7193" s="34"/>
      <c r="K7193" s="34"/>
      <c r="L7193" s="34"/>
      <c r="M7193" s="34"/>
      <c r="N7193" s="70" t="e">
        <f>VLOOKUP(VALUE(A7193),'Data Consistencia'!A:P,6,0)</f>
        <v>#N/A</v>
      </c>
    </row>
    <row r="7194" spans="10:14" x14ac:dyDescent="0.25">
      <c r="J7194" s="34"/>
      <c r="K7194" s="34"/>
      <c r="L7194" s="34"/>
      <c r="M7194" s="34"/>
      <c r="N7194" s="70" t="e">
        <f>VLOOKUP(VALUE(A7194),'Data Consistencia'!A:P,6,0)</f>
        <v>#N/A</v>
      </c>
    </row>
    <row r="7195" spans="10:14" x14ac:dyDescent="0.25">
      <c r="J7195" s="34"/>
      <c r="K7195" s="34"/>
      <c r="L7195" s="34"/>
      <c r="M7195" s="34"/>
      <c r="N7195" s="70" t="e">
        <f>VLOOKUP(VALUE(A7195),'Data Consistencia'!A:P,6,0)</f>
        <v>#N/A</v>
      </c>
    </row>
    <row r="7196" spans="10:14" x14ac:dyDescent="0.25">
      <c r="J7196" s="34"/>
      <c r="K7196" s="34"/>
      <c r="L7196" s="34"/>
      <c r="M7196" s="34"/>
      <c r="N7196" s="70" t="e">
        <f>VLOOKUP(VALUE(A7196),'Data Consistencia'!A:P,6,0)</f>
        <v>#N/A</v>
      </c>
    </row>
    <row r="7197" spans="10:14" x14ac:dyDescent="0.25">
      <c r="J7197" s="34"/>
      <c r="K7197" s="34"/>
      <c r="L7197" s="34"/>
      <c r="M7197" s="34"/>
      <c r="N7197" s="70" t="e">
        <f>VLOOKUP(VALUE(A7197),'Data Consistencia'!A:P,6,0)</f>
        <v>#N/A</v>
      </c>
    </row>
    <row r="7198" spans="10:14" x14ac:dyDescent="0.25">
      <c r="J7198" s="34"/>
      <c r="K7198" s="34"/>
      <c r="L7198" s="34"/>
      <c r="M7198" s="34"/>
      <c r="N7198" s="70" t="e">
        <f>VLOOKUP(VALUE(A7198),'Data Consistencia'!A:P,6,0)</f>
        <v>#N/A</v>
      </c>
    </row>
    <row r="7199" spans="10:14" x14ac:dyDescent="0.25">
      <c r="J7199" s="34"/>
      <c r="K7199" s="34"/>
      <c r="L7199" s="34"/>
      <c r="M7199" s="34"/>
      <c r="N7199" s="70" t="e">
        <f>VLOOKUP(VALUE(A7199),'Data Consistencia'!A:P,6,0)</f>
        <v>#N/A</v>
      </c>
    </row>
    <row r="7200" spans="10:14" x14ac:dyDescent="0.25">
      <c r="J7200" s="34"/>
      <c r="K7200" s="34"/>
      <c r="L7200" s="34"/>
      <c r="M7200" s="34"/>
      <c r="N7200" s="70" t="e">
        <f>VLOOKUP(VALUE(A7200),'Data Consistencia'!A:P,6,0)</f>
        <v>#N/A</v>
      </c>
    </row>
    <row r="7201" spans="10:14" x14ac:dyDescent="0.25">
      <c r="J7201" s="34"/>
      <c r="K7201" s="34"/>
      <c r="L7201" s="34"/>
      <c r="M7201" s="34"/>
      <c r="N7201" s="70" t="e">
        <f>VLOOKUP(VALUE(A7201),'Data Consistencia'!A:P,6,0)</f>
        <v>#N/A</v>
      </c>
    </row>
    <row r="7202" spans="10:14" x14ac:dyDescent="0.25">
      <c r="J7202" s="34"/>
      <c r="K7202" s="34"/>
      <c r="L7202" s="34"/>
      <c r="M7202" s="34"/>
      <c r="N7202" s="70" t="e">
        <f>VLOOKUP(VALUE(A7202),'Data Consistencia'!A:P,6,0)</f>
        <v>#N/A</v>
      </c>
    </row>
    <row r="7203" spans="10:14" x14ac:dyDescent="0.25">
      <c r="J7203" s="34"/>
      <c r="K7203" s="34"/>
      <c r="L7203" s="34"/>
      <c r="M7203" s="34"/>
      <c r="N7203" s="70" t="e">
        <f>VLOOKUP(VALUE(A7203),'Data Consistencia'!A:P,6,0)</f>
        <v>#N/A</v>
      </c>
    </row>
    <row r="7204" spans="10:14" x14ac:dyDescent="0.25">
      <c r="J7204" s="34"/>
      <c r="K7204" s="34"/>
      <c r="L7204" s="34"/>
      <c r="M7204" s="34"/>
      <c r="N7204" s="70" t="e">
        <f>VLOOKUP(VALUE(A7204),'Data Consistencia'!A:P,6,0)</f>
        <v>#N/A</v>
      </c>
    </row>
    <row r="7205" spans="10:14" x14ac:dyDescent="0.25">
      <c r="J7205" s="34"/>
      <c r="K7205" s="34"/>
      <c r="L7205" s="34"/>
      <c r="M7205" s="34"/>
      <c r="N7205" s="70" t="e">
        <f>VLOOKUP(VALUE(A7205),'Data Consistencia'!A:P,6,0)</f>
        <v>#N/A</v>
      </c>
    </row>
    <row r="7206" spans="10:14" x14ac:dyDescent="0.25">
      <c r="J7206" s="34"/>
      <c r="K7206" s="34"/>
      <c r="L7206" s="34"/>
      <c r="M7206" s="34"/>
      <c r="N7206" s="70" t="e">
        <f>VLOOKUP(VALUE(A7206),'Data Consistencia'!A:P,6,0)</f>
        <v>#N/A</v>
      </c>
    </row>
    <row r="7207" spans="10:14" x14ac:dyDescent="0.25">
      <c r="J7207" s="34"/>
      <c r="K7207" s="34"/>
      <c r="L7207" s="34"/>
      <c r="M7207" s="34"/>
      <c r="N7207" s="70" t="e">
        <f>VLOOKUP(VALUE(A7207),'Data Consistencia'!A:P,6,0)</f>
        <v>#N/A</v>
      </c>
    </row>
    <row r="7208" spans="10:14" x14ac:dyDescent="0.25">
      <c r="J7208" s="34"/>
      <c r="K7208" s="34"/>
      <c r="L7208" s="34"/>
      <c r="M7208" s="34"/>
      <c r="N7208" s="70" t="e">
        <f>VLOOKUP(VALUE(A7208),'Data Consistencia'!A:P,6,0)</f>
        <v>#N/A</v>
      </c>
    </row>
    <row r="7209" spans="10:14" x14ac:dyDescent="0.25">
      <c r="J7209" s="34"/>
      <c r="K7209" s="34"/>
      <c r="L7209" s="34"/>
      <c r="M7209" s="34"/>
      <c r="N7209" s="70" t="e">
        <f>VLOOKUP(VALUE(A7209),'Data Consistencia'!A:P,6,0)</f>
        <v>#N/A</v>
      </c>
    </row>
    <row r="7210" spans="10:14" x14ac:dyDescent="0.25">
      <c r="J7210" s="34"/>
      <c r="K7210" s="34"/>
      <c r="L7210" s="34"/>
      <c r="M7210" s="34"/>
      <c r="N7210" s="70" t="e">
        <f>VLOOKUP(VALUE(A7210),'Data Consistencia'!A:P,6,0)</f>
        <v>#N/A</v>
      </c>
    </row>
    <row r="7211" spans="10:14" x14ac:dyDescent="0.25">
      <c r="J7211" s="34"/>
      <c r="K7211" s="34"/>
      <c r="L7211" s="34"/>
      <c r="M7211" s="34"/>
      <c r="N7211" s="70" t="e">
        <f>VLOOKUP(VALUE(A7211),'Data Consistencia'!A:P,6,0)</f>
        <v>#N/A</v>
      </c>
    </row>
    <row r="7212" spans="10:14" x14ac:dyDescent="0.25">
      <c r="J7212" s="34"/>
      <c r="K7212" s="34"/>
      <c r="L7212" s="34"/>
      <c r="M7212" s="34"/>
      <c r="N7212" s="70" t="e">
        <f>VLOOKUP(VALUE(A7212),'Data Consistencia'!A:P,6,0)</f>
        <v>#N/A</v>
      </c>
    </row>
    <row r="7213" spans="10:14" x14ac:dyDescent="0.25">
      <c r="J7213" s="34"/>
      <c r="K7213" s="34"/>
      <c r="L7213" s="34"/>
      <c r="M7213" s="34"/>
      <c r="N7213" s="70" t="e">
        <f>VLOOKUP(VALUE(A7213),'Data Consistencia'!A:P,6,0)</f>
        <v>#N/A</v>
      </c>
    </row>
    <row r="7214" spans="10:14" x14ac:dyDescent="0.25">
      <c r="J7214" s="34"/>
      <c r="K7214" s="34"/>
      <c r="L7214" s="34"/>
      <c r="M7214" s="34"/>
      <c r="N7214" s="70" t="e">
        <f>VLOOKUP(VALUE(A7214),'Data Consistencia'!A:P,6,0)</f>
        <v>#N/A</v>
      </c>
    </row>
    <row r="7215" spans="10:14" x14ac:dyDescent="0.25">
      <c r="J7215" s="34"/>
      <c r="K7215" s="34"/>
      <c r="L7215" s="34"/>
      <c r="M7215" s="34"/>
      <c r="N7215" s="70" t="e">
        <f>VLOOKUP(VALUE(A7215),'Data Consistencia'!A:P,6,0)</f>
        <v>#N/A</v>
      </c>
    </row>
    <row r="7216" spans="10:14" x14ac:dyDescent="0.25">
      <c r="J7216" s="34"/>
      <c r="K7216" s="34"/>
      <c r="L7216" s="34"/>
      <c r="M7216" s="34"/>
      <c r="N7216" s="70" t="e">
        <f>VLOOKUP(VALUE(A7216),'Data Consistencia'!A:P,6,0)</f>
        <v>#N/A</v>
      </c>
    </row>
    <row r="7217" spans="10:14" x14ac:dyDescent="0.25">
      <c r="J7217" s="34"/>
      <c r="K7217" s="34"/>
      <c r="L7217" s="34"/>
      <c r="M7217" s="34"/>
      <c r="N7217" s="70" t="e">
        <f>VLOOKUP(VALUE(A7217),'Data Consistencia'!A:P,6,0)</f>
        <v>#N/A</v>
      </c>
    </row>
    <row r="7218" spans="10:14" x14ac:dyDescent="0.25">
      <c r="J7218" s="34"/>
      <c r="K7218" s="34"/>
      <c r="L7218" s="34"/>
      <c r="M7218" s="34"/>
      <c r="N7218" s="70" t="e">
        <f>VLOOKUP(VALUE(A7218),'Data Consistencia'!A:P,6,0)</f>
        <v>#N/A</v>
      </c>
    </row>
    <row r="7219" spans="10:14" x14ac:dyDescent="0.25">
      <c r="J7219" s="34"/>
      <c r="K7219" s="34"/>
      <c r="L7219" s="34"/>
      <c r="M7219" s="34"/>
      <c r="N7219" s="70" t="e">
        <f>VLOOKUP(VALUE(A7219),'Data Consistencia'!A:P,6,0)</f>
        <v>#N/A</v>
      </c>
    </row>
    <row r="7220" spans="10:14" x14ac:dyDescent="0.25">
      <c r="J7220" s="34"/>
      <c r="K7220" s="34"/>
      <c r="L7220" s="34"/>
      <c r="M7220" s="34"/>
      <c r="N7220" s="70" t="e">
        <f>VLOOKUP(VALUE(A7220),'Data Consistencia'!A:P,6,0)</f>
        <v>#N/A</v>
      </c>
    </row>
    <row r="7221" spans="10:14" x14ac:dyDescent="0.25">
      <c r="J7221" s="34"/>
      <c r="K7221" s="34"/>
      <c r="L7221" s="34"/>
      <c r="M7221" s="34"/>
      <c r="N7221" s="70" t="e">
        <f>VLOOKUP(VALUE(A7221),'Data Consistencia'!A:P,6,0)</f>
        <v>#N/A</v>
      </c>
    </row>
    <row r="7222" spans="10:14" x14ac:dyDescent="0.25">
      <c r="J7222" s="34"/>
      <c r="K7222" s="34"/>
      <c r="L7222" s="34"/>
      <c r="M7222" s="34"/>
      <c r="N7222" s="70" t="e">
        <f>VLOOKUP(VALUE(A7222),'Data Consistencia'!A:P,6,0)</f>
        <v>#N/A</v>
      </c>
    </row>
    <row r="7223" spans="10:14" x14ac:dyDescent="0.25">
      <c r="J7223" s="34"/>
      <c r="K7223" s="34"/>
      <c r="L7223" s="34"/>
      <c r="M7223" s="34"/>
      <c r="N7223" s="70" t="e">
        <f>VLOOKUP(VALUE(A7223),'Data Consistencia'!A:P,6,0)</f>
        <v>#N/A</v>
      </c>
    </row>
    <row r="7224" spans="10:14" x14ac:dyDescent="0.25">
      <c r="J7224" s="34"/>
      <c r="K7224" s="34"/>
      <c r="L7224" s="34"/>
      <c r="M7224" s="34"/>
      <c r="N7224" s="70" t="e">
        <f>VLOOKUP(VALUE(A7224),'Data Consistencia'!A:P,6,0)</f>
        <v>#N/A</v>
      </c>
    </row>
    <row r="7225" spans="10:14" x14ac:dyDescent="0.25">
      <c r="J7225" s="34"/>
      <c r="K7225" s="34"/>
      <c r="L7225" s="34"/>
      <c r="M7225" s="34"/>
      <c r="N7225" s="70" t="e">
        <f>VLOOKUP(VALUE(A7225),'Data Consistencia'!A:P,6,0)</f>
        <v>#N/A</v>
      </c>
    </row>
    <row r="7226" spans="10:14" x14ac:dyDescent="0.25">
      <c r="J7226" s="34"/>
      <c r="K7226" s="34"/>
      <c r="L7226" s="34"/>
      <c r="M7226" s="34"/>
      <c r="N7226" s="70" t="e">
        <f>VLOOKUP(VALUE(A7226),'Data Consistencia'!A:P,6,0)</f>
        <v>#N/A</v>
      </c>
    </row>
    <row r="7227" spans="10:14" x14ac:dyDescent="0.25">
      <c r="J7227" s="34"/>
      <c r="K7227" s="34"/>
      <c r="L7227" s="34"/>
      <c r="M7227" s="34"/>
      <c r="N7227" s="70" t="e">
        <f>VLOOKUP(VALUE(A7227),'Data Consistencia'!A:P,6,0)</f>
        <v>#N/A</v>
      </c>
    </row>
    <row r="7228" spans="10:14" x14ac:dyDescent="0.25">
      <c r="J7228" s="34"/>
      <c r="K7228" s="34"/>
      <c r="L7228" s="34"/>
      <c r="M7228" s="34"/>
      <c r="N7228" s="70" t="e">
        <f>VLOOKUP(VALUE(A7228),'Data Consistencia'!A:P,6,0)</f>
        <v>#N/A</v>
      </c>
    </row>
    <row r="7229" spans="10:14" x14ac:dyDescent="0.25">
      <c r="J7229" s="34"/>
      <c r="K7229" s="34"/>
      <c r="L7229" s="34"/>
      <c r="M7229" s="34"/>
      <c r="N7229" s="70" t="e">
        <f>VLOOKUP(VALUE(A7229),'Data Consistencia'!A:P,6,0)</f>
        <v>#N/A</v>
      </c>
    </row>
    <row r="7230" spans="10:14" x14ac:dyDescent="0.25">
      <c r="J7230" s="34"/>
      <c r="K7230" s="34"/>
      <c r="L7230" s="34"/>
      <c r="M7230" s="34"/>
      <c r="N7230" s="70" t="e">
        <f>VLOOKUP(VALUE(A7230),'Data Consistencia'!A:P,6,0)</f>
        <v>#N/A</v>
      </c>
    </row>
    <row r="7231" spans="10:14" x14ac:dyDescent="0.25">
      <c r="J7231" s="34"/>
      <c r="K7231" s="34"/>
      <c r="L7231" s="34"/>
      <c r="M7231" s="34"/>
      <c r="N7231" s="70" t="e">
        <f>VLOOKUP(VALUE(A7231),'Data Consistencia'!A:P,6,0)</f>
        <v>#N/A</v>
      </c>
    </row>
    <row r="7232" spans="10:14" x14ac:dyDescent="0.25">
      <c r="J7232" s="34"/>
      <c r="K7232" s="34"/>
      <c r="L7232" s="34"/>
      <c r="M7232" s="34"/>
      <c r="N7232" s="70" t="e">
        <f>VLOOKUP(VALUE(A7232),'Data Consistencia'!A:P,6,0)</f>
        <v>#N/A</v>
      </c>
    </row>
    <row r="7233" spans="10:14" x14ac:dyDescent="0.25">
      <c r="J7233" s="34"/>
      <c r="K7233" s="34"/>
      <c r="L7233" s="34"/>
      <c r="M7233" s="34"/>
      <c r="N7233" s="70" t="e">
        <f>VLOOKUP(VALUE(A7233),'Data Consistencia'!A:P,6,0)</f>
        <v>#N/A</v>
      </c>
    </row>
    <row r="7234" spans="10:14" x14ac:dyDescent="0.25">
      <c r="J7234" s="34"/>
      <c r="K7234" s="34"/>
      <c r="L7234" s="34"/>
      <c r="M7234" s="34"/>
      <c r="N7234" s="70" t="e">
        <f>VLOOKUP(VALUE(A7234),'Data Consistencia'!A:P,6,0)</f>
        <v>#N/A</v>
      </c>
    </row>
    <row r="7235" spans="10:14" x14ac:dyDescent="0.25">
      <c r="J7235" s="34"/>
      <c r="K7235" s="34"/>
      <c r="L7235" s="34"/>
      <c r="M7235" s="34"/>
      <c r="N7235" s="70" t="e">
        <f>VLOOKUP(VALUE(A7235),'Data Consistencia'!A:P,6,0)</f>
        <v>#N/A</v>
      </c>
    </row>
    <row r="7236" spans="10:14" x14ac:dyDescent="0.25">
      <c r="J7236" s="34"/>
      <c r="K7236" s="34"/>
      <c r="L7236" s="34"/>
      <c r="M7236" s="34"/>
      <c r="N7236" s="70" t="e">
        <f>VLOOKUP(VALUE(A7236),'Data Consistencia'!A:P,6,0)</f>
        <v>#N/A</v>
      </c>
    </row>
    <row r="7237" spans="10:14" x14ac:dyDescent="0.25">
      <c r="J7237" s="34"/>
      <c r="K7237" s="34"/>
      <c r="L7237" s="34"/>
      <c r="M7237" s="34"/>
      <c r="N7237" s="70" t="e">
        <f>VLOOKUP(VALUE(A7237),'Data Consistencia'!A:P,6,0)</f>
        <v>#N/A</v>
      </c>
    </row>
    <row r="7238" spans="10:14" x14ac:dyDescent="0.25">
      <c r="J7238" s="34"/>
      <c r="K7238" s="34"/>
      <c r="L7238" s="34"/>
      <c r="M7238" s="34"/>
      <c r="N7238" s="70" t="e">
        <f>VLOOKUP(VALUE(A7238),'Data Consistencia'!A:P,6,0)</f>
        <v>#N/A</v>
      </c>
    </row>
    <row r="7239" spans="10:14" x14ac:dyDescent="0.25">
      <c r="J7239" s="34"/>
      <c r="K7239" s="34"/>
      <c r="L7239" s="34"/>
      <c r="M7239" s="34"/>
      <c r="N7239" s="70" t="e">
        <f>VLOOKUP(VALUE(A7239),'Data Consistencia'!A:P,6,0)</f>
        <v>#N/A</v>
      </c>
    </row>
    <row r="7240" spans="10:14" x14ac:dyDescent="0.25">
      <c r="J7240" s="34"/>
      <c r="K7240" s="34"/>
      <c r="L7240" s="34"/>
      <c r="M7240" s="34"/>
      <c r="N7240" s="70" t="e">
        <f>VLOOKUP(VALUE(A7240),'Data Consistencia'!A:P,6,0)</f>
        <v>#N/A</v>
      </c>
    </row>
    <row r="7241" spans="10:14" x14ac:dyDescent="0.25">
      <c r="J7241" s="34"/>
      <c r="K7241" s="34"/>
      <c r="L7241" s="34"/>
      <c r="M7241" s="34"/>
      <c r="N7241" s="70" t="e">
        <f>VLOOKUP(VALUE(A7241),'Data Consistencia'!A:P,6,0)</f>
        <v>#N/A</v>
      </c>
    </row>
    <row r="7242" spans="10:14" x14ac:dyDescent="0.25">
      <c r="J7242" s="34"/>
      <c r="K7242" s="34"/>
      <c r="L7242" s="34"/>
      <c r="M7242" s="34"/>
      <c r="N7242" s="70" t="e">
        <f>VLOOKUP(VALUE(A7242),'Data Consistencia'!A:P,6,0)</f>
        <v>#N/A</v>
      </c>
    </row>
    <row r="7243" spans="10:14" x14ac:dyDescent="0.25">
      <c r="J7243" s="34"/>
      <c r="K7243" s="34"/>
      <c r="L7243" s="34"/>
      <c r="M7243" s="34"/>
      <c r="N7243" s="70" t="e">
        <f>VLOOKUP(VALUE(A7243),'Data Consistencia'!A:P,6,0)</f>
        <v>#N/A</v>
      </c>
    </row>
    <row r="7244" spans="10:14" x14ac:dyDescent="0.25">
      <c r="J7244" s="34"/>
      <c r="K7244" s="34"/>
      <c r="L7244" s="34"/>
      <c r="M7244" s="34"/>
      <c r="N7244" s="70" t="e">
        <f>VLOOKUP(VALUE(A7244),'Data Consistencia'!A:P,6,0)</f>
        <v>#N/A</v>
      </c>
    </row>
    <row r="7245" spans="10:14" x14ac:dyDescent="0.25">
      <c r="J7245" s="34"/>
      <c r="K7245" s="34"/>
      <c r="L7245" s="34"/>
      <c r="M7245" s="34"/>
      <c r="N7245" s="70" t="e">
        <f>VLOOKUP(VALUE(A7245),'Data Consistencia'!A:P,6,0)</f>
        <v>#N/A</v>
      </c>
    </row>
    <row r="7246" spans="10:14" x14ac:dyDescent="0.25">
      <c r="J7246" s="34"/>
      <c r="K7246" s="34"/>
      <c r="L7246" s="34"/>
      <c r="M7246" s="34"/>
      <c r="N7246" s="70" t="e">
        <f>VLOOKUP(VALUE(A7246),'Data Consistencia'!A:P,6,0)</f>
        <v>#N/A</v>
      </c>
    </row>
    <row r="7247" spans="10:14" x14ac:dyDescent="0.25">
      <c r="J7247" s="34"/>
      <c r="K7247" s="34"/>
      <c r="L7247" s="34"/>
      <c r="M7247" s="34"/>
      <c r="N7247" s="70" t="e">
        <f>VLOOKUP(VALUE(A7247),'Data Consistencia'!A:P,6,0)</f>
        <v>#N/A</v>
      </c>
    </row>
    <row r="7248" spans="10:14" x14ac:dyDescent="0.25">
      <c r="J7248" s="34"/>
      <c r="K7248" s="34"/>
      <c r="L7248" s="34"/>
      <c r="M7248" s="34"/>
      <c r="N7248" s="70" t="e">
        <f>VLOOKUP(VALUE(A7248),'Data Consistencia'!A:P,6,0)</f>
        <v>#N/A</v>
      </c>
    </row>
    <row r="7249" spans="10:14" x14ac:dyDescent="0.25">
      <c r="J7249" s="34"/>
      <c r="K7249" s="34"/>
      <c r="L7249" s="34"/>
      <c r="M7249" s="34"/>
      <c r="N7249" s="70" t="e">
        <f>VLOOKUP(VALUE(A7249),'Data Consistencia'!A:P,6,0)</f>
        <v>#N/A</v>
      </c>
    </row>
    <row r="7250" spans="10:14" x14ac:dyDescent="0.25">
      <c r="J7250" s="34"/>
      <c r="K7250" s="34"/>
      <c r="L7250" s="34"/>
      <c r="M7250" s="34"/>
      <c r="N7250" s="70" t="e">
        <f>VLOOKUP(VALUE(A7250),'Data Consistencia'!A:P,6,0)</f>
        <v>#N/A</v>
      </c>
    </row>
    <row r="7251" spans="10:14" x14ac:dyDescent="0.25">
      <c r="J7251" s="34"/>
      <c r="K7251" s="34"/>
      <c r="L7251" s="34"/>
      <c r="M7251" s="34"/>
      <c r="N7251" s="70" t="e">
        <f>VLOOKUP(VALUE(A7251),'Data Consistencia'!A:P,6,0)</f>
        <v>#N/A</v>
      </c>
    </row>
    <row r="7252" spans="10:14" x14ac:dyDescent="0.25">
      <c r="J7252" s="34"/>
      <c r="K7252" s="34"/>
      <c r="L7252" s="34"/>
      <c r="M7252" s="34"/>
      <c r="N7252" s="70" t="e">
        <f>VLOOKUP(VALUE(A7252),'Data Consistencia'!A:P,6,0)</f>
        <v>#N/A</v>
      </c>
    </row>
    <row r="7253" spans="10:14" x14ac:dyDescent="0.25">
      <c r="J7253" s="34"/>
      <c r="K7253" s="34"/>
      <c r="L7253" s="34"/>
      <c r="M7253" s="34"/>
      <c r="N7253" s="70" t="e">
        <f>VLOOKUP(VALUE(A7253),'Data Consistencia'!A:P,6,0)</f>
        <v>#N/A</v>
      </c>
    </row>
    <row r="7254" spans="10:14" x14ac:dyDescent="0.25">
      <c r="J7254" s="34"/>
      <c r="K7254" s="34"/>
      <c r="L7254" s="34"/>
      <c r="M7254" s="34"/>
      <c r="N7254" s="70" t="e">
        <f>VLOOKUP(VALUE(A7254),'Data Consistencia'!A:P,6,0)</f>
        <v>#N/A</v>
      </c>
    </row>
    <row r="7255" spans="10:14" x14ac:dyDescent="0.25">
      <c r="J7255" s="34"/>
      <c r="K7255" s="34"/>
      <c r="L7255" s="34"/>
      <c r="M7255" s="34"/>
      <c r="N7255" s="70" t="e">
        <f>VLOOKUP(VALUE(A7255),'Data Consistencia'!A:P,6,0)</f>
        <v>#N/A</v>
      </c>
    </row>
    <row r="7256" spans="10:14" x14ac:dyDescent="0.25">
      <c r="J7256" s="34"/>
      <c r="K7256" s="34"/>
      <c r="L7256" s="34"/>
      <c r="M7256" s="34"/>
      <c r="N7256" s="70" t="e">
        <f>VLOOKUP(VALUE(A7256),'Data Consistencia'!A:P,6,0)</f>
        <v>#N/A</v>
      </c>
    </row>
    <row r="7257" spans="10:14" x14ac:dyDescent="0.25">
      <c r="J7257" s="34"/>
      <c r="K7257" s="34"/>
      <c r="L7257" s="34"/>
      <c r="M7257" s="34"/>
      <c r="N7257" s="70" t="e">
        <f>VLOOKUP(VALUE(A7257),'Data Consistencia'!A:P,6,0)</f>
        <v>#N/A</v>
      </c>
    </row>
    <row r="7258" spans="10:14" x14ac:dyDescent="0.25">
      <c r="J7258" s="34"/>
      <c r="K7258" s="34"/>
      <c r="L7258" s="34"/>
      <c r="M7258" s="34"/>
      <c r="N7258" s="70" t="e">
        <f>VLOOKUP(VALUE(A7258),'Data Consistencia'!A:P,6,0)</f>
        <v>#N/A</v>
      </c>
    </row>
    <row r="7259" spans="10:14" x14ac:dyDescent="0.25">
      <c r="J7259" s="34"/>
      <c r="K7259" s="34"/>
      <c r="L7259" s="34"/>
      <c r="M7259" s="34"/>
      <c r="N7259" s="70" t="e">
        <f>VLOOKUP(VALUE(A7259),'Data Consistencia'!A:P,6,0)</f>
        <v>#N/A</v>
      </c>
    </row>
    <row r="7260" spans="10:14" x14ac:dyDescent="0.25">
      <c r="J7260" s="34"/>
      <c r="K7260" s="34"/>
      <c r="L7260" s="34"/>
      <c r="M7260" s="34"/>
      <c r="N7260" s="70" t="e">
        <f>VLOOKUP(VALUE(A7260),'Data Consistencia'!A:P,6,0)</f>
        <v>#N/A</v>
      </c>
    </row>
    <row r="7261" spans="10:14" x14ac:dyDescent="0.25">
      <c r="J7261" s="34"/>
      <c r="K7261" s="34"/>
      <c r="L7261" s="34"/>
      <c r="M7261" s="34"/>
      <c r="N7261" s="70" t="e">
        <f>VLOOKUP(VALUE(A7261),'Data Consistencia'!A:P,6,0)</f>
        <v>#N/A</v>
      </c>
    </row>
    <row r="7262" spans="10:14" x14ac:dyDescent="0.25">
      <c r="J7262" s="34"/>
      <c r="K7262" s="34"/>
      <c r="L7262" s="34"/>
      <c r="M7262" s="34"/>
      <c r="N7262" s="70" t="e">
        <f>VLOOKUP(VALUE(A7262),'Data Consistencia'!A:P,6,0)</f>
        <v>#N/A</v>
      </c>
    </row>
    <row r="7263" spans="10:14" x14ac:dyDescent="0.25">
      <c r="J7263" s="34"/>
      <c r="K7263" s="34"/>
      <c r="L7263" s="34"/>
      <c r="M7263" s="34"/>
      <c r="N7263" s="70" t="e">
        <f>VLOOKUP(VALUE(A7263),'Data Consistencia'!A:P,6,0)</f>
        <v>#N/A</v>
      </c>
    </row>
    <row r="7264" spans="10:14" x14ac:dyDescent="0.25">
      <c r="J7264" s="34"/>
      <c r="K7264" s="34"/>
      <c r="L7264" s="34"/>
      <c r="M7264" s="34"/>
      <c r="N7264" s="70" t="e">
        <f>VLOOKUP(VALUE(A7264),'Data Consistencia'!A:P,6,0)</f>
        <v>#N/A</v>
      </c>
    </row>
    <row r="7265" spans="10:14" x14ac:dyDescent="0.25">
      <c r="J7265" s="34"/>
      <c r="K7265" s="34"/>
      <c r="L7265" s="34"/>
      <c r="M7265" s="34"/>
      <c r="N7265" s="70" t="e">
        <f>VLOOKUP(VALUE(A7265),'Data Consistencia'!A:P,6,0)</f>
        <v>#N/A</v>
      </c>
    </row>
    <row r="7266" spans="10:14" x14ac:dyDescent="0.25">
      <c r="J7266" s="34"/>
      <c r="K7266" s="34"/>
      <c r="L7266" s="34"/>
      <c r="M7266" s="34"/>
      <c r="N7266" s="70" t="e">
        <f>VLOOKUP(VALUE(A7266),'Data Consistencia'!A:P,6,0)</f>
        <v>#N/A</v>
      </c>
    </row>
    <row r="7267" spans="10:14" x14ac:dyDescent="0.25">
      <c r="J7267" s="34"/>
      <c r="K7267" s="34"/>
      <c r="L7267" s="34"/>
      <c r="M7267" s="34"/>
      <c r="N7267" s="70" t="e">
        <f>VLOOKUP(VALUE(A7267),'Data Consistencia'!A:P,6,0)</f>
        <v>#N/A</v>
      </c>
    </row>
    <row r="7268" spans="10:14" x14ac:dyDescent="0.25">
      <c r="J7268" s="34"/>
      <c r="K7268" s="34"/>
      <c r="L7268" s="34"/>
      <c r="M7268" s="34"/>
      <c r="N7268" s="70" t="e">
        <f>VLOOKUP(VALUE(A7268),'Data Consistencia'!A:P,6,0)</f>
        <v>#N/A</v>
      </c>
    </row>
    <row r="7269" spans="10:14" x14ac:dyDescent="0.25">
      <c r="J7269" s="34"/>
      <c r="K7269" s="34"/>
      <c r="L7269" s="34"/>
      <c r="M7269" s="34"/>
      <c r="N7269" s="70" t="e">
        <f>VLOOKUP(VALUE(A7269),'Data Consistencia'!A:P,6,0)</f>
        <v>#N/A</v>
      </c>
    </row>
    <row r="7270" spans="10:14" x14ac:dyDescent="0.25">
      <c r="J7270" s="34"/>
      <c r="K7270" s="34"/>
      <c r="L7270" s="34"/>
      <c r="M7270" s="34"/>
      <c r="N7270" s="70" t="e">
        <f>VLOOKUP(VALUE(A7270),'Data Consistencia'!A:P,6,0)</f>
        <v>#N/A</v>
      </c>
    </row>
    <row r="7271" spans="10:14" x14ac:dyDescent="0.25">
      <c r="J7271" s="34"/>
      <c r="K7271" s="34"/>
      <c r="L7271" s="34"/>
      <c r="M7271" s="34"/>
      <c r="N7271" s="70" t="e">
        <f>VLOOKUP(VALUE(A7271),'Data Consistencia'!A:P,6,0)</f>
        <v>#N/A</v>
      </c>
    </row>
    <row r="7272" spans="10:14" x14ac:dyDescent="0.25">
      <c r="J7272" s="34"/>
      <c r="K7272" s="34"/>
      <c r="L7272" s="34"/>
      <c r="M7272" s="34"/>
      <c r="N7272" s="70" t="e">
        <f>VLOOKUP(VALUE(A7272),'Data Consistencia'!A:P,6,0)</f>
        <v>#N/A</v>
      </c>
    </row>
    <row r="7273" spans="10:14" x14ac:dyDescent="0.25">
      <c r="J7273" s="34"/>
      <c r="K7273" s="34"/>
      <c r="L7273" s="34"/>
      <c r="M7273" s="34"/>
      <c r="N7273" s="70" t="e">
        <f>VLOOKUP(VALUE(A7273),'Data Consistencia'!A:P,6,0)</f>
        <v>#N/A</v>
      </c>
    </row>
    <row r="7274" spans="10:14" x14ac:dyDescent="0.25">
      <c r="J7274" s="34"/>
      <c r="K7274" s="34"/>
      <c r="L7274" s="34"/>
      <c r="M7274" s="34"/>
      <c r="N7274" s="70" t="e">
        <f>VLOOKUP(VALUE(A7274),'Data Consistencia'!A:P,6,0)</f>
        <v>#N/A</v>
      </c>
    </row>
    <row r="7275" spans="10:14" x14ac:dyDescent="0.25">
      <c r="J7275" s="34"/>
      <c r="K7275" s="34"/>
      <c r="L7275" s="34"/>
      <c r="M7275" s="34"/>
      <c r="N7275" s="70" t="e">
        <f>VLOOKUP(VALUE(A7275),'Data Consistencia'!A:P,6,0)</f>
        <v>#N/A</v>
      </c>
    </row>
    <row r="7276" spans="10:14" x14ac:dyDescent="0.25">
      <c r="J7276" s="34"/>
      <c r="K7276" s="34"/>
      <c r="L7276" s="34"/>
      <c r="M7276" s="34"/>
      <c r="N7276" s="70" t="e">
        <f>VLOOKUP(VALUE(A7276),'Data Consistencia'!A:P,6,0)</f>
        <v>#N/A</v>
      </c>
    </row>
    <row r="7277" spans="10:14" x14ac:dyDescent="0.25">
      <c r="J7277" s="34"/>
      <c r="K7277" s="34"/>
      <c r="L7277" s="34"/>
      <c r="M7277" s="34"/>
      <c r="N7277" s="70" t="e">
        <f>VLOOKUP(VALUE(A7277),'Data Consistencia'!A:P,6,0)</f>
        <v>#N/A</v>
      </c>
    </row>
    <row r="7278" spans="10:14" x14ac:dyDescent="0.25">
      <c r="J7278" s="34"/>
      <c r="K7278" s="34"/>
      <c r="L7278" s="34"/>
      <c r="M7278" s="34"/>
      <c r="N7278" s="70" t="e">
        <f>VLOOKUP(VALUE(A7278),'Data Consistencia'!A:P,6,0)</f>
        <v>#N/A</v>
      </c>
    </row>
    <row r="7279" spans="10:14" x14ac:dyDescent="0.25">
      <c r="J7279" s="34"/>
      <c r="K7279" s="34"/>
      <c r="L7279" s="34"/>
      <c r="M7279" s="34"/>
      <c r="N7279" s="70" t="e">
        <f>VLOOKUP(VALUE(A7279),'Data Consistencia'!A:P,6,0)</f>
        <v>#N/A</v>
      </c>
    </row>
    <row r="7280" spans="10:14" x14ac:dyDescent="0.25">
      <c r="J7280" s="34"/>
      <c r="K7280" s="34"/>
      <c r="L7280" s="34"/>
      <c r="M7280" s="34"/>
      <c r="N7280" s="70" t="e">
        <f>VLOOKUP(VALUE(A7280),'Data Consistencia'!A:P,6,0)</f>
        <v>#N/A</v>
      </c>
    </row>
    <row r="7281" spans="10:14" x14ac:dyDescent="0.25">
      <c r="J7281" s="34"/>
      <c r="K7281" s="34"/>
      <c r="L7281" s="34"/>
      <c r="M7281" s="34"/>
      <c r="N7281" s="70" t="e">
        <f>VLOOKUP(VALUE(A7281),'Data Consistencia'!A:P,6,0)</f>
        <v>#N/A</v>
      </c>
    </row>
    <row r="7282" spans="10:14" x14ac:dyDescent="0.25">
      <c r="J7282" s="34"/>
      <c r="K7282" s="34"/>
      <c r="L7282" s="34"/>
      <c r="M7282" s="34"/>
      <c r="N7282" s="70" t="e">
        <f>VLOOKUP(VALUE(A7282),'Data Consistencia'!A:P,6,0)</f>
        <v>#N/A</v>
      </c>
    </row>
    <row r="7283" spans="10:14" x14ac:dyDescent="0.25">
      <c r="J7283" s="34"/>
      <c r="K7283" s="34"/>
      <c r="L7283" s="34"/>
      <c r="M7283" s="34"/>
      <c r="N7283" s="70" t="e">
        <f>VLOOKUP(VALUE(A7283),'Data Consistencia'!A:P,6,0)</f>
        <v>#N/A</v>
      </c>
    </row>
    <row r="7284" spans="10:14" x14ac:dyDescent="0.25">
      <c r="J7284" s="34"/>
      <c r="K7284" s="34"/>
      <c r="L7284" s="34"/>
      <c r="M7284" s="34"/>
      <c r="N7284" s="70" t="e">
        <f>VLOOKUP(VALUE(A7284),'Data Consistencia'!A:P,6,0)</f>
        <v>#N/A</v>
      </c>
    </row>
    <row r="7285" spans="10:14" x14ac:dyDescent="0.25">
      <c r="J7285" s="34"/>
      <c r="K7285" s="34"/>
      <c r="L7285" s="34"/>
      <c r="M7285" s="34"/>
      <c r="N7285" s="70" t="e">
        <f>VLOOKUP(VALUE(A7285),'Data Consistencia'!A:P,6,0)</f>
        <v>#N/A</v>
      </c>
    </row>
    <row r="7286" spans="10:14" x14ac:dyDescent="0.25">
      <c r="J7286" s="34"/>
      <c r="K7286" s="34"/>
      <c r="L7286" s="34"/>
      <c r="M7286" s="34"/>
      <c r="N7286" s="70" t="e">
        <f>VLOOKUP(VALUE(A7286),'Data Consistencia'!A:P,6,0)</f>
        <v>#N/A</v>
      </c>
    </row>
    <row r="7287" spans="10:14" x14ac:dyDescent="0.25">
      <c r="J7287" s="34"/>
      <c r="K7287" s="34"/>
      <c r="L7287" s="34"/>
      <c r="M7287" s="34"/>
      <c r="N7287" s="70" t="e">
        <f>VLOOKUP(VALUE(A7287),'Data Consistencia'!A:P,6,0)</f>
        <v>#N/A</v>
      </c>
    </row>
    <row r="7288" spans="10:14" x14ac:dyDescent="0.25">
      <c r="J7288" s="34"/>
      <c r="K7288" s="34"/>
      <c r="L7288" s="34"/>
      <c r="M7288" s="34"/>
      <c r="N7288" s="70" t="e">
        <f>VLOOKUP(VALUE(A7288),'Data Consistencia'!A:P,6,0)</f>
        <v>#N/A</v>
      </c>
    </row>
    <row r="7289" spans="10:14" x14ac:dyDescent="0.25">
      <c r="J7289" s="34"/>
      <c r="K7289" s="34"/>
      <c r="L7289" s="34"/>
      <c r="M7289" s="34"/>
      <c r="N7289" s="70" t="e">
        <f>VLOOKUP(VALUE(A7289),'Data Consistencia'!A:P,6,0)</f>
        <v>#N/A</v>
      </c>
    </row>
    <row r="7290" spans="10:14" x14ac:dyDescent="0.25">
      <c r="J7290" s="34"/>
      <c r="K7290" s="34"/>
      <c r="L7290" s="34"/>
      <c r="M7290" s="34"/>
      <c r="N7290" s="70" t="e">
        <f>VLOOKUP(VALUE(A7290),'Data Consistencia'!A:P,6,0)</f>
        <v>#N/A</v>
      </c>
    </row>
    <row r="7291" spans="10:14" x14ac:dyDescent="0.25">
      <c r="J7291" s="34"/>
      <c r="K7291" s="34"/>
      <c r="L7291" s="34"/>
      <c r="M7291" s="34"/>
      <c r="N7291" s="70" t="e">
        <f>VLOOKUP(VALUE(A7291),'Data Consistencia'!A:P,6,0)</f>
        <v>#N/A</v>
      </c>
    </row>
    <row r="7292" spans="10:14" x14ac:dyDescent="0.25">
      <c r="J7292" s="34"/>
      <c r="K7292" s="34"/>
      <c r="L7292" s="34"/>
      <c r="M7292" s="34"/>
      <c r="N7292" s="70" t="e">
        <f>VLOOKUP(VALUE(A7292),'Data Consistencia'!A:P,6,0)</f>
        <v>#N/A</v>
      </c>
    </row>
    <row r="7293" spans="10:14" x14ac:dyDescent="0.25">
      <c r="J7293" s="34"/>
      <c r="K7293" s="34"/>
      <c r="L7293" s="34"/>
      <c r="M7293" s="34"/>
      <c r="N7293" s="70" t="e">
        <f>VLOOKUP(VALUE(A7293),'Data Consistencia'!A:P,6,0)</f>
        <v>#N/A</v>
      </c>
    </row>
    <row r="7294" spans="10:14" x14ac:dyDescent="0.25">
      <c r="J7294" s="34"/>
      <c r="K7294" s="34"/>
      <c r="L7294" s="34"/>
      <c r="M7294" s="34"/>
      <c r="N7294" s="70" t="e">
        <f>VLOOKUP(VALUE(A7294),'Data Consistencia'!A:P,6,0)</f>
        <v>#N/A</v>
      </c>
    </row>
    <row r="7295" spans="10:14" x14ac:dyDescent="0.25">
      <c r="J7295" s="34"/>
      <c r="K7295" s="34"/>
      <c r="L7295" s="34"/>
      <c r="M7295" s="34"/>
      <c r="N7295" s="70" t="e">
        <f>VLOOKUP(VALUE(A7295),'Data Consistencia'!A:P,6,0)</f>
        <v>#N/A</v>
      </c>
    </row>
    <row r="7296" spans="10:14" x14ac:dyDescent="0.25">
      <c r="J7296" s="34"/>
      <c r="K7296" s="34"/>
      <c r="L7296" s="34"/>
      <c r="M7296" s="34"/>
      <c r="N7296" s="70" t="e">
        <f>VLOOKUP(VALUE(A7296),'Data Consistencia'!A:P,6,0)</f>
        <v>#N/A</v>
      </c>
    </row>
    <row r="7297" spans="10:14" x14ac:dyDescent="0.25">
      <c r="J7297" s="34"/>
      <c r="K7297" s="34"/>
      <c r="L7297" s="34"/>
      <c r="M7297" s="34"/>
      <c r="N7297" s="70" t="e">
        <f>VLOOKUP(VALUE(A7297),'Data Consistencia'!A:P,6,0)</f>
        <v>#N/A</v>
      </c>
    </row>
    <row r="7298" spans="10:14" x14ac:dyDescent="0.25">
      <c r="J7298" s="34"/>
      <c r="K7298" s="34"/>
      <c r="L7298" s="34"/>
      <c r="M7298" s="34"/>
      <c r="N7298" s="70" t="e">
        <f>VLOOKUP(VALUE(A7298),'Data Consistencia'!A:P,6,0)</f>
        <v>#N/A</v>
      </c>
    </row>
    <row r="7299" spans="10:14" x14ac:dyDescent="0.25">
      <c r="J7299" s="34"/>
      <c r="K7299" s="34"/>
      <c r="L7299" s="34"/>
      <c r="M7299" s="34"/>
      <c r="N7299" s="70" t="e">
        <f>VLOOKUP(VALUE(A7299),'Data Consistencia'!A:P,6,0)</f>
        <v>#N/A</v>
      </c>
    </row>
    <row r="7300" spans="10:14" x14ac:dyDescent="0.25">
      <c r="J7300" s="34"/>
      <c r="K7300" s="34"/>
      <c r="L7300" s="34"/>
      <c r="M7300" s="34"/>
      <c r="N7300" s="70" t="e">
        <f>VLOOKUP(VALUE(A7300),'Data Consistencia'!A:P,6,0)</f>
        <v>#N/A</v>
      </c>
    </row>
    <row r="7301" spans="10:14" x14ac:dyDescent="0.25">
      <c r="J7301" s="34"/>
      <c r="K7301" s="34"/>
      <c r="L7301" s="34"/>
      <c r="M7301" s="34"/>
      <c r="N7301" s="70" t="e">
        <f>VLOOKUP(VALUE(A7301),'Data Consistencia'!A:P,6,0)</f>
        <v>#N/A</v>
      </c>
    </row>
    <row r="7302" spans="10:14" x14ac:dyDescent="0.25">
      <c r="J7302" s="34"/>
      <c r="K7302" s="34"/>
      <c r="L7302" s="34"/>
      <c r="M7302" s="34"/>
      <c r="N7302" s="70" t="e">
        <f>VLOOKUP(VALUE(A7302),'Data Consistencia'!A:P,6,0)</f>
        <v>#N/A</v>
      </c>
    </row>
    <row r="7303" spans="10:14" x14ac:dyDescent="0.25">
      <c r="J7303" s="34"/>
      <c r="K7303" s="34"/>
      <c r="L7303" s="34"/>
      <c r="M7303" s="34"/>
      <c r="N7303" s="70" t="e">
        <f>VLOOKUP(VALUE(A7303),'Data Consistencia'!A:P,6,0)</f>
        <v>#N/A</v>
      </c>
    </row>
    <row r="7304" spans="10:14" x14ac:dyDescent="0.25">
      <c r="J7304" s="34"/>
      <c r="K7304" s="34"/>
      <c r="L7304" s="34"/>
      <c r="M7304" s="34"/>
      <c r="N7304" s="70" t="e">
        <f>VLOOKUP(VALUE(A7304),'Data Consistencia'!A:P,6,0)</f>
        <v>#N/A</v>
      </c>
    </row>
    <row r="7305" spans="10:14" x14ac:dyDescent="0.25">
      <c r="J7305" s="34"/>
      <c r="K7305" s="34"/>
      <c r="L7305" s="34"/>
      <c r="M7305" s="34"/>
      <c r="N7305" s="70" t="e">
        <f>VLOOKUP(VALUE(A7305),'Data Consistencia'!A:P,6,0)</f>
        <v>#N/A</v>
      </c>
    </row>
    <row r="7306" spans="10:14" x14ac:dyDescent="0.25">
      <c r="J7306" s="34"/>
      <c r="K7306" s="34"/>
      <c r="L7306" s="34"/>
      <c r="M7306" s="34"/>
      <c r="N7306" s="70" t="e">
        <f>VLOOKUP(VALUE(A7306),'Data Consistencia'!A:P,6,0)</f>
        <v>#N/A</v>
      </c>
    </row>
    <row r="7307" spans="10:14" x14ac:dyDescent="0.25">
      <c r="J7307" s="34"/>
      <c r="K7307" s="34"/>
      <c r="L7307" s="34"/>
      <c r="M7307" s="34"/>
      <c r="N7307" s="70" t="e">
        <f>VLOOKUP(VALUE(A7307),'Data Consistencia'!A:P,6,0)</f>
        <v>#N/A</v>
      </c>
    </row>
    <row r="7308" spans="10:14" x14ac:dyDescent="0.25">
      <c r="J7308" s="34"/>
      <c r="K7308" s="34"/>
      <c r="L7308" s="34"/>
      <c r="M7308" s="34"/>
      <c r="N7308" s="70" t="e">
        <f>VLOOKUP(VALUE(A7308),'Data Consistencia'!A:P,6,0)</f>
        <v>#N/A</v>
      </c>
    </row>
    <row r="7309" spans="10:14" x14ac:dyDescent="0.25">
      <c r="J7309" s="34"/>
      <c r="K7309" s="34"/>
      <c r="L7309" s="34"/>
      <c r="M7309" s="34"/>
      <c r="N7309" s="70" t="e">
        <f>VLOOKUP(VALUE(A7309),'Data Consistencia'!A:P,6,0)</f>
        <v>#N/A</v>
      </c>
    </row>
    <row r="7310" spans="10:14" x14ac:dyDescent="0.25">
      <c r="J7310" s="34"/>
      <c r="K7310" s="34"/>
      <c r="L7310" s="34"/>
      <c r="M7310" s="34"/>
      <c r="N7310" s="70" t="e">
        <f>VLOOKUP(VALUE(A7310),'Data Consistencia'!A:P,6,0)</f>
        <v>#N/A</v>
      </c>
    </row>
    <row r="7311" spans="10:14" x14ac:dyDescent="0.25">
      <c r="J7311" s="34"/>
      <c r="K7311" s="34"/>
      <c r="L7311" s="34"/>
      <c r="M7311" s="34"/>
      <c r="N7311" s="70" t="e">
        <f>VLOOKUP(VALUE(A7311),'Data Consistencia'!A:P,6,0)</f>
        <v>#N/A</v>
      </c>
    </row>
    <row r="7312" spans="10:14" x14ac:dyDescent="0.25">
      <c r="J7312" s="34"/>
      <c r="K7312" s="34"/>
      <c r="L7312" s="34"/>
      <c r="M7312" s="34"/>
      <c r="N7312" s="70" t="e">
        <f>VLOOKUP(VALUE(A7312),'Data Consistencia'!A:P,6,0)</f>
        <v>#N/A</v>
      </c>
    </row>
    <row r="7313" spans="10:14" x14ac:dyDescent="0.25">
      <c r="J7313" s="34"/>
      <c r="K7313" s="34"/>
      <c r="L7313" s="34"/>
      <c r="M7313" s="34"/>
      <c r="N7313" s="70" t="e">
        <f>VLOOKUP(VALUE(A7313),'Data Consistencia'!A:P,6,0)</f>
        <v>#N/A</v>
      </c>
    </row>
    <row r="7314" spans="10:14" x14ac:dyDescent="0.25">
      <c r="J7314" s="34"/>
      <c r="K7314" s="34"/>
      <c r="L7314" s="34"/>
      <c r="M7314" s="34"/>
      <c r="N7314" s="70" t="e">
        <f>VLOOKUP(VALUE(A7314),'Data Consistencia'!A:P,6,0)</f>
        <v>#N/A</v>
      </c>
    </row>
    <row r="7315" spans="10:14" x14ac:dyDescent="0.25">
      <c r="J7315" s="34"/>
      <c r="K7315" s="34"/>
      <c r="L7315" s="34"/>
      <c r="M7315" s="34"/>
      <c r="N7315" s="70" t="e">
        <f>VLOOKUP(VALUE(A7315),'Data Consistencia'!A:P,6,0)</f>
        <v>#N/A</v>
      </c>
    </row>
    <row r="7316" spans="10:14" x14ac:dyDescent="0.25">
      <c r="J7316" s="34"/>
      <c r="K7316" s="34"/>
      <c r="L7316" s="34"/>
      <c r="M7316" s="34"/>
      <c r="N7316" s="70" t="e">
        <f>VLOOKUP(VALUE(A7316),'Data Consistencia'!A:P,6,0)</f>
        <v>#N/A</v>
      </c>
    </row>
    <row r="7317" spans="10:14" x14ac:dyDescent="0.25">
      <c r="J7317" s="34"/>
      <c r="K7317" s="34"/>
      <c r="L7317" s="34"/>
      <c r="M7317" s="34"/>
      <c r="N7317" s="70" t="e">
        <f>VLOOKUP(VALUE(A7317),'Data Consistencia'!A:P,6,0)</f>
        <v>#N/A</v>
      </c>
    </row>
    <row r="7318" spans="10:14" x14ac:dyDescent="0.25">
      <c r="J7318" s="34"/>
      <c r="K7318" s="34"/>
      <c r="L7318" s="34"/>
      <c r="M7318" s="34"/>
      <c r="N7318" s="70" t="e">
        <f>VLOOKUP(VALUE(A7318),'Data Consistencia'!A:P,6,0)</f>
        <v>#N/A</v>
      </c>
    </row>
    <row r="7319" spans="10:14" x14ac:dyDescent="0.25">
      <c r="J7319" s="34"/>
      <c r="K7319" s="34"/>
      <c r="L7319" s="34"/>
      <c r="M7319" s="34"/>
      <c r="N7319" s="70" t="e">
        <f>VLOOKUP(VALUE(A7319),'Data Consistencia'!A:P,6,0)</f>
        <v>#N/A</v>
      </c>
    </row>
    <row r="7320" spans="10:14" x14ac:dyDescent="0.25">
      <c r="J7320" s="34"/>
      <c r="K7320" s="34"/>
      <c r="L7320" s="34"/>
      <c r="M7320" s="34"/>
      <c r="N7320" s="70" t="e">
        <f>VLOOKUP(VALUE(A7320),'Data Consistencia'!A:P,6,0)</f>
        <v>#N/A</v>
      </c>
    </row>
    <row r="7321" spans="10:14" x14ac:dyDescent="0.25">
      <c r="J7321" s="34"/>
      <c r="K7321" s="34"/>
      <c r="L7321" s="34"/>
      <c r="M7321" s="34"/>
      <c r="N7321" s="70" t="e">
        <f>VLOOKUP(VALUE(A7321),'Data Consistencia'!A:P,6,0)</f>
        <v>#N/A</v>
      </c>
    </row>
    <row r="7322" spans="10:14" x14ac:dyDescent="0.25">
      <c r="J7322" s="34"/>
      <c r="K7322" s="34"/>
      <c r="L7322" s="34"/>
      <c r="M7322" s="34"/>
      <c r="N7322" s="70" t="e">
        <f>VLOOKUP(VALUE(A7322),'Data Consistencia'!A:P,6,0)</f>
        <v>#N/A</v>
      </c>
    </row>
    <row r="7323" spans="10:14" x14ac:dyDescent="0.25">
      <c r="J7323" s="34"/>
      <c r="K7323" s="34"/>
      <c r="L7323" s="34"/>
      <c r="M7323" s="34"/>
      <c r="N7323" s="70" t="e">
        <f>VLOOKUP(VALUE(A7323),'Data Consistencia'!A:P,6,0)</f>
        <v>#N/A</v>
      </c>
    </row>
    <row r="7324" spans="10:14" x14ac:dyDescent="0.25">
      <c r="J7324" s="34"/>
      <c r="K7324" s="34"/>
      <c r="L7324" s="34"/>
      <c r="M7324" s="34"/>
      <c r="N7324" s="70" t="e">
        <f>VLOOKUP(VALUE(A7324),'Data Consistencia'!A:P,6,0)</f>
        <v>#N/A</v>
      </c>
    </row>
    <row r="7325" spans="10:14" x14ac:dyDescent="0.25">
      <c r="J7325" s="34"/>
      <c r="K7325" s="34"/>
      <c r="L7325" s="34"/>
      <c r="M7325" s="34"/>
      <c r="N7325" s="70" t="e">
        <f>VLOOKUP(VALUE(A7325),'Data Consistencia'!A:P,6,0)</f>
        <v>#N/A</v>
      </c>
    </row>
    <row r="7326" spans="10:14" x14ac:dyDescent="0.25">
      <c r="J7326" s="34"/>
      <c r="K7326" s="34"/>
      <c r="L7326" s="34"/>
      <c r="M7326" s="34"/>
      <c r="N7326" s="70" t="e">
        <f>VLOOKUP(VALUE(A7326),'Data Consistencia'!A:P,6,0)</f>
        <v>#N/A</v>
      </c>
    </row>
    <row r="7327" spans="10:14" x14ac:dyDescent="0.25">
      <c r="J7327" s="34"/>
      <c r="K7327" s="34"/>
      <c r="L7327" s="34"/>
      <c r="M7327" s="34"/>
      <c r="N7327" s="70" t="e">
        <f>VLOOKUP(VALUE(A7327),'Data Consistencia'!A:P,6,0)</f>
        <v>#N/A</v>
      </c>
    </row>
    <row r="7328" spans="10:14" x14ac:dyDescent="0.25">
      <c r="J7328" s="34"/>
      <c r="K7328" s="34"/>
      <c r="L7328" s="34"/>
      <c r="M7328" s="34"/>
      <c r="N7328" s="70" t="e">
        <f>VLOOKUP(VALUE(A7328),'Data Consistencia'!A:P,6,0)</f>
        <v>#N/A</v>
      </c>
    </row>
    <row r="7329" spans="10:14" x14ac:dyDescent="0.25">
      <c r="J7329" s="34"/>
      <c r="K7329" s="34"/>
      <c r="L7329" s="34"/>
      <c r="M7329" s="34"/>
      <c r="N7329" s="70" t="e">
        <f>VLOOKUP(VALUE(A7329),'Data Consistencia'!A:P,6,0)</f>
        <v>#N/A</v>
      </c>
    </row>
    <row r="7330" spans="10:14" x14ac:dyDescent="0.25">
      <c r="J7330" s="34"/>
      <c r="K7330" s="34"/>
      <c r="L7330" s="34"/>
      <c r="M7330" s="34"/>
      <c r="N7330" s="70" t="e">
        <f>VLOOKUP(VALUE(A7330),'Data Consistencia'!A:P,6,0)</f>
        <v>#N/A</v>
      </c>
    </row>
    <row r="7331" spans="10:14" x14ac:dyDescent="0.25">
      <c r="J7331" s="34"/>
      <c r="K7331" s="34"/>
      <c r="L7331" s="34"/>
      <c r="M7331" s="34"/>
      <c r="N7331" s="70" t="e">
        <f>VLOOKUP(VALUE(A7331),'Data Consistencia'!A:P,6,0)</f>
        <v>#N/A</v>
      </c>
    </row>
    <row r="7332" spans="10:14" x14ac:dyDescent="0.25">
      <c r="J7332" s="34"/>
      <c r="K7332" s="34"/>
      <c r="L7332" s="34"/>
      <c r="M7332" s="34"/>
      <c r="N7332" s="70" t="e">
        <f>VLOOKUP(VALUE(A7332),'Data Consistencia'!A:P,6,0)</f>
        <v>#N/A</v>
      </c>
    </row>
    <row r="7333" spans="10:14" x14ac:dyDescent="0.25">
      <c r="J7333" s="34"/>
      <c r="K7333" s="34"/>
      <c r="L7333" s="34"/>
      <c r="M7333" s="34"/>
      <c r="N7333" s="70" t="e">
        <f>VLOOKUP(VALUE(A7333),'Data Consistencia'!A:P,6,0)</f>
        <v>#N/A</v>
      </c>
    </row>
    <row r="7334" spans="10:14" x14ac:dyDescent="0.25">
      <c r="J7334" s="34"/>
      <c r="K7334" s="34"/>
      <c r="L7334" s="34"/>
      <c r="M7334" s="34"/>
      <c r="N7334" s="70" t="e">
        <f>VLOOKUP(VALUE(A7334),'Data Consistencia'!A:P,6,0)</f>
        <v>#N/A</v>
      </c>
    </row>
    <row r="7335" spans="10:14" x14ac:dyDescent="0.25">
      <c r="J7335" s="34"/>
      <c r="K7335" s="34"/>
      <c r="L7335" s="34"/>
      <c r="M7335" s="34"/>
      <c r="N7335" s="70" t="e">
        <f>VLOOKUP(VALUE(A7335),'Data Consistencia'!A:P,6,0)</f>
        <v>#N/A</v>
      </c>
    </row>
    <row r="7336" spans="10:14" x14ac:dyDescent="0.25">
      <c r="J7336" s="34"/>
      <c r="K7336" s="34"/>
      <c r="L7336" s="34"/>
      <c r="M7336" s="34"/>
      <c r="N7336" s="70" t="e">
        <f>VLOOKUP(VALUE(A7336),'Data Consistencia'!A:P,6,0)</f>
        <v>#N/A</v>
      </c>
    </row>
    <row r="7337" spans="10:14" x14ac:dyDescent="0.25">
      <c r="J7337" s="34"/>
      <c r="K7337" s="34"/>
      <c r="L7337" s="34"/>
      <c r="M7337" s="34"/>
      <c r="N7337" s="70" t="e">
        <f>VLOOKUP(VALUE(A7337),'Data Consistencia'!A:P,6,0)</f>
        <v>#N/A</v>
      </c>
    </row>
    <row r="7338" spans="10:14" x14ac:dyDescent="0.25">
      <c r="J7338" s="34"/>
      <c r="K7338" s="34"/>
      <c r="L7338" s="34"/>
      <c r="M7338" s="34"/>
      <c r="N7338" s="70" t="e">
        <f>VLOOKUP(VALUE(A7338),'Data Consistencia'!A:P,6,0)</f>
        <v>#N/A</v>
      </c>
    </row>
    <row r="7339" spans="10:14" x14ac:dyDescent="0.25">
      <c r="J7339" s="34"/>
      <c r="K7339" s="34"/>
      <c r="L7339" s="34"/>
      <c r="M7339" s="34"/>
      <c r="N7339" s="70" t="e">
        <f>VLOOKUP(VALUE(A7339),'Data Consistencia'!A:P,6,0)</f>
        <v>#N/A</v>
      </c>
    </row>
    <row r="7340" spans="10:14" x14ac:dyDescent="0.25">
      <c r="J7340" s="34"/>
      <c r="K7340" s="34"/>
      <c r="L7340" s="34"/>
      <c r="M7340" s="34"/>
      <c r="N7340" s="70" t="e">
        <f>VLOOKUP(VALUE(A7340),'Data Consistencia'!A:P,6,0)</f>
        <v>#N/A</v>
      </c>
    </row>
    <row r="7341" spans="10:14" x14ac:dyDescent="0.25">
      <c r="J7341" s="34"/>
      <c r="K7341" s="34"/>
      <c r="L7341" s="34"/>
      <c r="M7341" s="34"/>
      <c r="N7341" s="70" t="e">
        <f>VLOOKUP(VALUE(A7341),'Data Consistencia'!A:P,6,0)</f>
        <v>#N/A</v>
      </c>
    </row>
    <row r="7342" spans="10:14" x14ac:dyDescent="0.25">
      <c r="J7342" s="34"/>
      <c r="K7342" s="34"/>
      <c r="L7342" s="34"/>
      <c r="M7342" s="34"/>
      <c r="N7342" s="70" t="e">
        <f>VLOOKUP(VALUE(A7342),'Data Consistencia'!A:P,6,0)</f>
        <v>#N/A</v>
      </c>
    </row>
    <row r="7343" spans="10:14" x14ac:dyDescent="0.25">
      <c r="J7343" s="34"/>
      <c r="K7343" s="34"/>
      <c r="L7343" s="34"/>
      <c r="M7343" s="34"/>
      <c r="N7343" s="70" t="e">
        <f>VLOOKUP(VALUE(A7343),'Data Consistencia'!A:P,6,0)</f>
        <v>#N/A</v>
      </c>
    </row>
    <row r="7344" spans="10:14" x14ac:dyDescent="0.25">
      <c r="J7344" s="34"/>
      <c r="K7344" s="34"/>
      <c r="L7344" s="34"/>
      <c r="M7344" s="34"/>
      <c r="N7344" s="70" t="e">
        <f>VLOOKUP(VALUE(A7344),'Data Consistencia'!A:P,6,0)</f>
        <v>#N/A</v>
      </c>
    </row>
    <row r="7345" spans="10:14" x14ac:dyDescent="0.25">
      <c r="J7345" s="34"/>
      <c r="K7345" s="34"/>
      <c r="L7345" s="34"/>
      <c r="M7345" s="34"/>
      <c r="N7345" s="70" t="e">
        <f>VLOOKUP(VALUE(A7345),'Data Consistencia'!A:P,6,0)</f>
        <v>#N/A</v>
      </c>
    </row>
    <row r="7346" spans="10:14" x14ac:dyDescent="0.25">
      <c r="J7346" s="34"/>
      <c r="K7346" s="34"/>
      <c r="L7346" s="34"/>
      <c r="M7346" s="34"/>
      <c r="N7346" s="70" t="e">
        <f>VLOOKUP(VALUE(A7346),'Data Consistencia'!A:P,6,0)</f>
        <v>#N/A</v>
      </c>
    </row>
    <row r="7347" spans="10:14" x14ac:dyDescent="0.25">
      <c r="J7347" s="34"/>
      <c r="K7347" s="34"/>
      <c r="L7347" s="34"/>
      <c r="M7347" s="34"/>
      <c r="N7347" s="70" t="e">
        <f>VLOOKUP(VALUE(A7347),'Data Consistencia'!A:P,6,0)</f>
        <v>#N/A</v>
      </c>
    </row>
    <row r="7348" spans="10:14" x14ac:dyDescent="0.25">
      <c r="J7348" s="34"/>
      <c r="K7348" s="34"/>
      <c r="L7348" s="34"/>
      <c r="M7348" s="34"/>
      <c r="N7348" s="70" t="e">
        <f>VLOOKUP(VALUE(A7348),'Data Consistencia'!A:P,6,0)</f>
        <v>#N/A</v>
      </c>
    </row>
    <row r="7349" spans="10:14" x14ac:dyDescent="0.25">
      <c r="J7349" s="34"/>
      <c r="K7349" s="34"/>
      <c r="L7349" s="34"/>
      <c r="M7349" s="34"/>
      <c r="N7349" s="70" t="e">
        <f>VLOOKUP(VALUE(A7349),'Data Consistencia'!A:P,6,0)</f>
        <v>#N/A</v>
      </c>
    </row>
    <row r="7350" spans="10:14" x14ac:dyDescent="0.25">
      <c r="J7350" s="34"/>
      <c r="K7350" s="34"/>
      <c r="L7350" s="34"/>
      <c r="M7350" s="34"/>
      <c r="N7350" s="70" t="e">
        <f>VLOOKUP(VALUE(A7350),'Data Consistencia'!A:P,6,0)</f>
        <v>#N/A</v>
      </c>
    </row>
    <row r="7351" spans="10:14" x14ac:dyDescent="0.25">
      <c r="J7351" s="34"/>
      <c r="K7351" s="34"/>
      <c r="L7351" s="34"/>
      <c r="M7351" s="34"/>
      <c r="N7351" s="70" t="e">
        <f>VLOOKUP(VALUE(A7351),'Data Consistencia'!A:P,6,0)</f>
        <v>#N/A</v>
      </c>
    </row>
    <row r="7352" spans="10:14" x14ac:dyDescent="0.25">
      <c r="J7352" s="34"/>
      <c r="K7352" s="34"/>
      <c r="L7352" s="34"/>
      <c r="M7352" s="34"/>
      <c r="N7352" s="70" t="e">
        <f>VLOOKUP(VALUE(A7352),'Data Consistencia'!A:P,6,0)</f>
        <v>#N/A</v>
      </c>
    </row>
    <row r="7353" spans="10:14" x14ac:dyDescent="0.25">
      <c r="J7353" s="34"/>
      <c r="K7353" s="34"/>
      <c r="L7353" s="34"/>
      <c r="M7353" s="34"/>
      <c r="N7353" s="70" t="e">
        <f>VLOOKUP(VALUE(A7353),'Data Consistencia'!A:P,6,0)</f>
        <v>#N/A</v>
      </c>
    </row>
    <row r="7354" spans="10:14" x14ac:dyDescent="0.25">
      <c r="J7354" s="34"/>
      <c r="K7354" s="34"/>
      <c r="L7354" s="34"/>
      <c r="M7354" s="34"/>
      <c r="N7354" s="70" t="e">
        <f>VLOOKUP(VALUE(A7354),'Data Consistencia'!A:P,6,0)</f>
        <v>#N/A</v>
      </c>
    </row>
    <row r="7355" spans="10:14" x14ac:dyDescent="0.25">
      <c r="J7355" s="34"/>
      <c r="K7355" s="34"/>
      <c r="L7355" s="34"/>
      <c r="M7355" s="34"/>
      <c r="N7355" s="70" t="e">
        <f>VLOOKUP(VALUE(A7355),'Data Consistencia'!A:P,6,0)</f>
        <v>#N/A</v>
      </c>
    </row>
    <row r="7356" spans="10:14" x14ac:dyDescent="0.25">
      <c r="J7356" s="34"/>
      <c r="K7356" s="34"/>
      <c r="L7356" s="34"/>
      <c r="M7356" s="34"/>
      <c r="N7356" s="70" t="e">
        <f>VLOOKUP(VALUE(A7356),'Data Consistencia'!A:P,6,0)</f>
        <v>#N/A</v>
      </c>
    </row>
    <row r="7357" spans="10:14" x14ac:dyDescent="0.25">
      <c r="J7357" s="34"/>
      <c r="K7357" s="34"/>
      <c r="L7357" s="34"/>
      <c r="M7357" s="34"/>
      <c r="N7357" s="70" t="e">
        <f>VLOOKUP(VALUE(A7357),'Data Consistencia'!A:P,6,0)</f>
        <v>#N/A</v>
      </c>
    </row>
    <row r="7358" spans="10:14" x14ac:dyDescent="0.25">
      <c r="J7358" s="34"/>
      <c r="K7358" s="34"/>
      <c r="L7358" s="34"/>
      <c r="M7358" s="34"/>
      <c r="N7358" s="70" t="e">
        <f>VLOOKUP(VALUE(A7358),'Data Consistencia'!A:P,6,0)</f>
        <v>#N/A</v>
      </c>
    </row>
    <row r="7359" spans="10:14" x14ac:dyDescent="0.25">
      <c r="J7359" s="34"/>
      <c r="K7359" s="34"/>
      <c r="L7359" s="34"/>
      <c r="M7359" s="34"/>
      <c r="N7359" s="70" t="e">
        <f>VLOOKUP(VALUE(A7359),'Data Consistencia'!A:P,6,0)</f>
        <v>#N/A</v>
      </c>
    </row>
    <row r="7360" spans="10:14" x14ac:dyDescent="0.25">
      <c r="J7360" s="34"/>
      <c r="K7360" s="34"/>
      <c r="L7360" s="34"/>
      <c r="M7360" s="34"/>
      <c r="N7360" s="70" t="e">
        <f>VLOOKUP(VALUE(A7360),'Data Consistencia'!A:P,6,0)</f>
        <v>#N/A</v>
      </c>
    </row>
    <row r="7361" spans="10:14" x14ac:dyDescent="0.25">
      <c r="J7361" s="34"/>
      <c r="K7361" s="34"/>
      <c r="L7361" s="34"/>
      <c r="M7361" s="34"/>
      <c r="N7361" s="70" t="e">
        <f>VLOOKUP(VALUE(A7361),'Data Consistencia'!A:P,6,0)</f>
        <v>#N/A</v>
      </c>
    </row>
    <row r="7362" spans="10:14" x14ac:dyDescent="0.25">
      <c r="J7362" s="34"/>
      <c r="K7362" s="34"/>
      <c r="L7362" s="34"/>
      <c r="M7362" s="34"/>
      <c r="N7362" s="70" t="e">
        <f>VLOOKUP(VALUE(A7362),'Data Consistencia'!A:P,6,0)</f>
        <v>#N/A</v>
      </c>
    </row>
    <row r="7363" spans="10:14" x14ac:dyDescent="0.25">
      <c r="J7363" s="34"/>
      <c r="K7363" s="34"/>
      <c r="L7363" s="34"/>
      <c r="M7363" s="34"/>
      <c r="N7363" s="70" t="e">
        <f>VLOOKUP(VALUE(A7363),'Data Consistencia'!A:P,6,0)</f>
        <v>#N/A</v>
      </c>
    </row>
    <row r="7364" spans="10:14" x14ac:dyDescent="0.25">
      <c r="J7364" s="34"/>
      <c r="K7364" s="34"/>
      <c r="L7364" s="34"/>
      <c r="M7364" s="34"/>
      <c r="N7364" s="70" t="e">
        <f>VLOOKUP(VALUE(A7364),'Data Consistencia'!A:P,6,0)</f>
        <v>#N/A</v>
      </c>
    </row>
    <row r="7365" spans="10:14" x14ac:dyDescent="0.25">
      <c r="J7365" s="34"/>
      <c r="K7365" s="34"/>
      <c r="L7365" s="34"/>
      <c r="M7365" s="34"/>
      <c r="N7365" s="70" t="e">
        <f>VLOOKUP(VALUE(A7365),'Data Consistencia'!A:P,6,0)</f>
        <v>#N/A</v>
      </c>
    </row>
    <row r="7366" spans="10:14" x14ac:dyDescent="0.25">
      <c r="J7366" s="34"/>
      <c r="K7366" s="34"/>
      <c r="L7366" s="34"/>
      <c r="M7366" s="34"/>
      <c r="N7366" s="70" t="e">
        <f>VLOOKUP(VALUE(A7366),'Data Consistencia'!A:P,6,0)</f>
        <v>#N/A</v>
      </c>
    </row>
    <row r="7367" spans="10:14" x14ac:dyDescent="0.25">
      <c r="J7367" s="34"/>
      <c r="K7367" s="34"/>
      <c r="L7367" s="34"/>
      <c r="M7367" s="34"/>
      <c r="N7367" s="70" t="e">
        <f>VLOOKUP(VALUE(A7367),'Data Consistencia'!A:P,6,0)</f>
        <v>#N/A</v>
      </c>
    </row>
    <row r="7368" spans="10:14" x14ac:dyDescent="0.25">
      <c r="J7368" s="34"/>
      <c r="K7368" s="34"/>
      <c r="L7368" s="34"/>
      <c r="M7368" s="34"/>
      <c r="N7368" s="70" t="e">
        <f>VLOOKUP(VALUE(A7368),'Data Consistencia'!A:P,6,0)</f>
        <v>#N/A</v>
      </c>
    </row>
    <row r="7369" spans="10:14" x14ac:dyDescent="0.25">
      <c r="J7369" s="34"/>
      <c r="K7369" s="34"/>
      <c r="L7369" s="34"/>
      <c r="M7369" s="34"/>
      <c r="N7369" s="70" t="e">
        <f>VLOOKUP(VALUE(A7369),'Data Consistencia'!A:P,6,0)</f>
        <v>#N/A</v>
      </c>
    </row>
    <row r="7370" spans="10:14" x14ac:dyDescent="0.25">
      <c r="J7370" s="34"/>
      <c r="K7370" s="34"/>
      <c r="L7370" s="34"/>
      <c r="M7370" s="34"/>
      <c r="N7370" s="70" t="e">
        <f>VLOOKUP(VALUE(A7370),'Data Consistencia'!A:P,6,0)</f>
        <v>#N/A</v>
      </c>
    </row>
    <row r="7371" spans="10:14" x14ac:dyDescent="0.25">
      <c r="J7371" s="34"/>
      <c r="K7371" s="34"/>
      <c r="L7371" s="34"/>
      <c r="M7371" s="34"/>
      <c r="N7371" s="70" t="e">
        <f>VLOOKUP(VALUE(A7371),'Data Consistencia'!A:P,6,0)</f>
        <v>#N/A</v>
      </c>
    </row>
    <row r="7372" spans="10:14" x14ac:dyDescent="0.25">
      <c r="J7372" s="34"/>
      <c r="K7372" s="34"/>
      <c r="L7372" s="34"/>
      <c r="M7372" s="34"/>
      <c r="N7372" s="70" t="e">
        <f>VLOOKUP(VALUE(A7372),'Data Consistencia'!A:P,6,0)</f>
        <v>#N/A</v>
      </c>
    </row>
    <row r="7373" spans="10:14" x14ac:dyDescent="0.25">
      <c r="J7373" s="34"/>
      <c r="K7373" s="34"/>
      <c r="L7373" s="34"/>
      <c r="M7373" s="34"/>
      <c r="N7373" s="70" t="e">
        <f>VLOOKUP(VALUE(A7373),'Data Consistencia'!A:P,6,0)</f>
        <v>#N/A</v>
      </c>
    </row>
    <row r="7374" spans="10:14" x14ac:dyDescent="0.25">
      <c r="J7374" s="34"/>
      <c r="K7374" s="34"/>
      <c r="L7374" s="34"/>
      <c r="M7374" s="34"/>
      <c r="N7374" s="70" t="e">
        <f>VLOOKUP(VALUE(A7374),'Data Consistencia'!A:P,6,0)</f>
        <v>#N/A</v>
      </c>
    </row>
    <row r="7375" spans="10:14" x14ac:dyDescent="0.25">
      <c r="J7375" s="34"/>
      <c r="K7375" s="34"/>
      <c r="L7375" s="34"/>
      <c r="M7375" s="34"/>
      <c r="N7375" s="70" t="e">
        <f>VLOOKUP(VALUE(A7375),'Data Consistencia'!A:P,6,0)</f>
        <v>#N/A</v>
      </c>
    </row>
    <row r="7376" spans="10:14" x14ac:dyDescent="0.25">
      <c r="J7376" s="34"/>
      <c r="K7376" s="34"/>
      <c r="L7376" s="34"/>
      <c r="M7376" s="34"/>
      <c r="N7376" s="70" t="e">
        <f>VLOOKUP(VALUE(A7376),'Data Consistencia'!A:P,6,0)</f>
        <v>#N/A</v>
      </c>
    </row>
    <row r="7377" spans="10:14" x14ac:dyDescent="0.25">
      <c r="J7377" s="34"/>
      <c r="K7377" s="34"/>
      <c r="L7377" s="34"/>
      <c r="M7377" s="34"/>
      <c r="N7377" s="70" t="e">
        <f>VLOOKUP(VALUE(A7377),'Data Consistencia'!A:P,6,0)</f>
        <v>#N/A</v>
      </c>
    </row>
    <row r="7378" spans="10:14" x14ac:dyDescent="0.25">
      <c r="J7378" s="34"/>
      <c r="K7378" s="34"/>
      <c r="L7378" s="34"/>
      <c r="M7378" s="34"/>
      <c r="N7378" s="70" t="e">
        <f>VLOOKUP(VALUE(A7378),'Data Consistencia'!A:P,6,0)</f>
        <v>#N/A</v>
      </c>
    </row>
    <row r="7379" spans="10:14" x14ac:dyDescent="0.25">
      <c r="J7379" s="34"/>
      <c r="K7379" s="34"/>
      <c r="L7379" s="34"/>
      <c r="M7379" s="34"/>
      <c r="N7379" s="70" t="e">
        <f>VLOOKUP(VALUE(A7379),'Data Consistencia'!A:P,6,0)</f>
        <v>#N/A</v>
      </c>
    </row>
    <row r="7380" spans="10:14" x14ac:dyDescent="0.25">
      <c r="J7380" s="34"/>
      <c r="K7380" s="34"/>
      <c r="L7380" s="34"/>
      <c r="M7380" s="34"/>
      <c r="N7380" s="70" t="e">
        <f>VLOOKUP(VALUE(A7380),'Data Consistencia'!A:P,6,0)</f>
        <v>#N/A</v>
      </c>
    </row>
    <row r="7381" spans="10:14" x14ac:dyDescent="0.25">
      <c r="J7381" s="34"/>
      <c r="K7381" s="34"/>
      <c r="L7381" s="34"/>
      <c r="M7381" s="34"/>
      <c r="N7381" s="70" t="e">
        <f>VLOOKUP(VALUE(A7381),'Data Consistencia'!A:P,6,0)</f>
        <v>#N/A</v>
      </c>
    </row>
    <row r="7382" spans="10:14" x14ac:dyDescent="0.25">
      <c r="J7382" s="34"/>
      <c r="K7382" s="34"/>
      <c r="L7382" s="34"/>
      <c r="M7382" s="34"/>
      <c r="N7382" s="70" t="e">
        <f>VLOOKUP(VALUE(A7382),'Data Consistencia'!A:P,6,0)</f>
        <v>#N/A</v>
      </c>
    </row>
    <row r="7383" spans="10:14" x14ac:dyDescent="0.25">
      <c r="J7383" s="34"/>
      <c r="K7383" s="34"/>
      <c r="L7383" s="34"/>
      <c r="M7383" s="34"/>
      <c r="N7383" s="70" t="e">
        <f>VLOOKUP(VALUE(A7383),'Data Consistencia'!A:P,6,0)</f>
        <v>#N/A</v>
      </c>
    </row>
    <row r="7384" spans="10:14" x14ac:dyDescent="0.25">
      <c r="J7384" s="34"/>
      <c r="K7384" s="34"/>
      <c r="L7384" s="34"/>
      <c r="M7384" s="34"/>
      <c r="N7384" s="70" t="e">
        <f>VLOOKUP(VALUE(A7384),'Data Consistencia'!A:P,6,0)</f>
        <v>#N/A</v>
      </c>
    </row>
    <row r="7385" spans="10:14" x14ac:dyDescent="0.25">
      <c r="J7385" s="34"/>
      <c r="K7385" s="34"/>
      <c r="L7385" s="34"/>
      <c r="M7385" s="34"/>
      <c r="N7385" s="70" t="e">
        <f>VLOOKUP(VALUE(A7385),'Data Consistencia'!A:P,6,0)</f>
        <v>#N/A</v>
      </c>
    </row>
    <row r="7386" spans="10:14" x14ac:dyDescent="0.25">
      <c r="J7386" s="34"/>
      <c r="K7386" s="34"/>
      <c r="L7386" s="34"/>
      <c r="M7386" s="34"/>
      <c r="N7386" s="70" t="e">
        <f>VLOOKUP(VALUE(A7386),'Data Consistencia'!A:P,6,0)</f>
        <v>#N/A</v>
      </c>
    </row>
    <row r="7387" spans="10:14" x14ac:dyDescent="0.25">
      <c r="J7387" s="34"/>
      <c r="K7387" s="34"/>
      <c r="L7387" s="34"/>
      <c r="M7387" s="34"/>
      <c r="N7387" s="70" t="e">
        <f>VLOOKUP(VALUE(A7387),'Data Consistencia'!A:P,6,0)</f>
        <v>#N/A</v>
      </c>
    </row>
    <row r="7388" spans="10:14" x14ac:dyDescent="0.25">
      <c r="J7388" s="34"/>
      <c r="K7388" s="34"/>
      <c r="L7388" s="34"/>
      <c r="M7388" s="34"/>
      <c r="N7388" s="70" t="e">
        <f>VLOOKUP(VALUE(A7388),'Data Consistencia'!A:P,6,0)</f>
        <v>#N/A</v>
      </c>
    </row>
    <row r="7389" spans="10:14" x14ac:dyDescent="0.25">
      <c r="J7389" s="34"/>
      <c r="K7389" s="34"/>
      <c r="L7389" s="34"/>
      <c r="M7389" s="34"/>
      <c r="N7389" s="70" t="e">
        <f>VLOOKUP(VALUE(A7389),'Data Consistencia'!A:P,6,0)</f>
        <v>#N/A</v>
      </c>
    </row>
    <row r="7390" spans="10:14" x14ac:dyDescent="0.25">
      <c r="J7390" s="34"/>
      <c r="K7390" s="34"/>
      <c r="L7390" s="34"/>
      <c r="M7390" s="34"/>
      <c r="N7390" s="70" t="e">
        <f>VLOOKUP(VALUE(A7390),'Data Consistencia'!A:P,6,0)</f>
        <v>#N/A</v>
      </c>
    </row>
    <row r="7391" spans="10:14" x14ac:dyDescent="0.25">
      <c r="J7391" s="34"/>
      <c r="K7391" s="34"/>
      <c r="L7391" s="34"/>
      <c r="M7391" s="34"/>
      <c r="N7391" s="70" t="e">
        <f>VLOOKUP(VALUE(A7391),'Data Consistencia'!A:P,6,0)</f>
        <v>#N/A</v>
      </c>
    </row>
    <row r="7392" spans="10:14" x14ac:dyDescent="0.25">
      <c r="J7392" s="34"/>
      <c r="K7392" s="34"/>
      <c r="L7392" s="34"/>
      <c r="M7392" s="34"/>
      <c r="N7392" s="70" t="e">
        <f>VLOOKUP(VALUE(A7392),'Data Consistencia'!A:P,6,0)</f>
        <v>#N/A</v>
      </c>
    </row>
    <row r="7393" spans="10:14" x14ac:dyDescent="0.25">
      <c r="J7393" s="34"/>
      <c r="K7393" s="34"/>
      <c r="L7393" s="34"/>
      <c r="M7393" s="34"/>
      <c r="N7393" s="70" t="e">
        <f>VLOOKUP(VALUE(A7393),'Data Consistencia'!A:P,6,0)</f>
        <v>#N/A</v>
      </c>
    </row>
    <row r="7394" spans="10:14" x14ac:dyDescent="0.25">
      <c r="J7394" s="34"/>
      <c r="K7394" s="34"/>
      <c r="L7394" s="34"/>
      <c r="M7394" s="34"/>
      <c r="N7394" s="70" t="e">
        <f>VLOOKUP(VALUE(A7394),'Data Consistencia'!A:P,6,0)</f>
        <v>#N/A</v>
      </c>
    </row>
    <row r="7395" spans="10:14" x14ac:dyDescent="0.25">
      <c r="J7395" s="34"/>
      <c r="K7395" s="34"/>
      <c r="L7395" s="34"/>
      <c r="M7395" s="34"/>
      <c r="N7395" s="70" t="e">
        <f>VLOOKUP(VALUE(A7395),'Data Consistencia'!A:P,6,0)</f>
        <v>#N/A</v>
      </c>
    </row>
    <row r="7396" spans="10:14" x14ac:dyDescent="0.25">
      <c r="J7396" s="34"/>
      <c r="K7396" s="34"/>
      <c r="L7396" s="34"/>
      <c r="M7396" s="34"/>
      <c r="N7396" s="70" t="e">
        <f>VLOOKUP(VALUE(A7396),'Data Consistencia'!A:P,6,0)</f>
        <v>#N/A</v>
      </c>
    </row>
    <row r="7397" spans="10:14" x14ac:dyDescent="0.25">
      <c r="J7397" s="34"/>
      <c r="K7397" s="34"/>
      <c r="L7397" s="34"/>
      <c r="M7397" s="34"/>
      <c r="N7397" s="70" t="e">
        <f>VLOOKUP(VALUE(A7397),'Data Consistencia'!A:P,6,0)</f>
        <v>#N/A</v>
      </c>
    </row>
    <row r="7398" spans="10:14" x14ac:dyDescent="0.25">
      <c r="J7398" s="34"/>
      <c r="K7398" s="34"/>
      <c r="L7398" s="34"/>
      <c r="M7398" s="34"/>
      <c r="N7398" s="70" t="e">
        <f>VLOOKUP(VALUE(A7398),'Data Consistencia'!A:P,6,0)</f>
        <v>#N/A</v>
      </c>
    </row>
    <row r="7399" spans="10:14" x14ac:dyDescent="0.25">
      <c r="J7399" s="34"/>
      <c r="K7399" s="34"/>
      <c r="L7399" s="34"/>
      <c r="M7399" s="34"/>
      <c r="N7399" s="70" t="e">
        <f>VLOOKUP(VALUE(A7399),'Data Consistencia'!A:P,6,0)</f>
        <v>#N/A</v>
      </c>
    </row>
    <row r="7400" spans="10:14" x14ac:dyDescent="0.25">
      <c r="J7400" s="34"/>
      <c r="K7400" s="34"/>
      <c r="L7400" s="34"/>
      <c r="M7400" s="34"/>
      <c r="N7400" s="70" t="e">
        <f>VLOOKUP(VALUE(A7400),'Data Consistencia'!A:P,6,0)</f>
        <v>#N/A</v>
      </c>
    </row>
    <row r="7401" spans="10:14" x14ac:dyDescent="0.25">
      <c r="J7401" s="34"/>
      <c r="K7401" s="34"/>
      <c r="L7401" s="34"/>
      <c r="M7401" s="34"/>
      <c r="N7401" s="70" t="e">
        <f>VLOOKUP(VALUE(A7401),'Data Consistencia'!A:P,6,0)</f>
        <v>#N/A</v>
      </c>
    </row>
    <row r="7402" spans="10:14" x14ac:dyDescent="0.25">
      <c r="J7402" s="34"/>
      <c r="K7402" s="34"/>
      <c r="L7402" s="34"/>
      <c r="M7402" s="34"/>
      <c r="N7402" s="70" t="e">
        <f>VLOOKUP(VALUE(A7402),'Data Consistencia'!A:P,6,0)</f>
        <v>#N/A</v>
      </c>
    </row>
    <row r="7403" spans="10:14" x14ac:dyDescent="0.25">
      <c r="J7403" s="34"/>
      <c r="K7403" s="34"/>
      <c r="L7403" s="34"/>
      <c r="M7403" s="34"/>
      <c r="N7403" s="70" t="e">
        <f>VLOOKUP(VALUE(A7403),'Data Consistencia'!A:P,6,0)</f>
        <v>#N/A</v>
      </c>
    </row>
    <row r="7404" spans="10:14" x14ac:dyDescent="0.25">
      <c r="J7404" s="34"/>
      <c r="K7404" s="34"/>
      <c r="L7404" s="34"/>
      <c r="M7404" s="34"/>
      <c r="N7404" s="70" t="e">
        <f>VLOOKUP(VALUE(A7404),'Data Consistencia'!A:P,6,0)</f>
        <v>#N/A</v>
      </c>
    </row>
    <row r="7405" spans="10:14" x14ac:dyDescent="0.25">
      <c r="J7405" s="34"/>
      <c r="K7405" s="34"/>
      <c r="L7405" s="34"/>
      <c r="M7405" s="34"/>
      <c r="N7405" s="70" t="e">
        <f>VLOOKUP(VALUE(A7405),'Data Consistencia'!A:P,6,0)</f>
        <v>#N/A</v>
      </c>
    </row>
    <row r="7406" spans="10:14" x14ac:dyDescent="0.25">
      <c r="J7406" s="34"/>
      <c r="K7406" s="34"/>
      <c r="L7406" s="34"/>
      <c r="M7406" s="34"/>
      <c r="N7406" s="70" t="e">
        <f>VLOOKUP(VALUE(A7406),'Data Consistencia'!A:P,6,0)</f>
        <v>#N/A</v>
      </c>
    </row>
    <row r="7407" spans="10:14" x14ac:dyDescent="0.25">
      <c r="J7407" s="34"/>
      <c r="K7407" s="34"/>
      <c r="L7407" s="34"/>
      <c r="M7407" s="34"/>
      <c r="N7407" s="70" t="e">
        <f>VLOOKUP(VALUE(A7407),'Data Consistencia'!A:P,6,0)</f>
        <v>#N/A</v>
      </c>
    </row>
    <row r="7408" spans="10:14" x14ac:dyDescent="0.25">
      <c r="J7408" s="34"/>
      <c r="K7408" s="34"/>
      <c r="L7408" s="34"/>
      <c r="M7408" s="34"/>
      <c r="N7408" s="70" t="e">
        <f>VLOOKUP(VALUE(A7408),'Data Consistencia'!A:P,6,0)</f>
        <v>#N/A</v>
      </c>
    </row>
    <row r="7409" spans="10:14" x14ac:dyDescent="0.25">
      <c r="J7409" s="34"/>
      <c r="K7409" s="34"/>
      <c r="L7409" s="34"/>
      <c r="M7409" s="34"/>
      <c r="N7409" s="70" t="e">
        <f>VLOOKUP(VALUE(A7409),'Data Consistencia'!A:P,6,0)</f>
        <v>#N/A</v>
      </c>
    </row>
    <row r="7410" spans="10:14" x14ac:dyDescent="0.25">
      <c r="J7410" s="34"/>
      <c r="K7410" s="34"/>
      <c r="L7410" s="34"/>
      <c r="M7410" s="34"/>
      <c r="N7410" s="70" t="e">
        <f>VLOOKUP(VALUE(A7410),'Data Consistencia'!A:P,6,0)</f>
        <v>#N/A</v>
      </c>
    </row>
    <row r="7411" spans="10:14" x14ac:dyDescent="0.25">
      <c r="J7411" s="34"/>
      <c r="K7411" s="34"/>
      <c r="L7411" s="34"/>
      <c r="M7411" s="34"/>
      <c r="N7411" s="70" t="e">
        <f>VLOOKUP(VALUE(A7411),'Data Consistencia'!A:P,6,0)</f>
        <v>#N/A</v>
      </c>
    </row>
    <row r="7412" spans="10:14" x14ac:dyDescent="0.25">
      <c r="J7412" s="34"/>
      <c r="K7412" s="34"/>
      <c r="L7412" s="34"/>
      <c r="M7412" s="34"/>
      <c r="N7412" s="70" t="e">
        <f>VLOOKUP(VALUE(A7412),'Data Consistencia'!A:P,6,0)</f>
        <v>#N/A</v>
      </c>
    </row>
    <row r="7413" spans="10:14" x14ac:dyDescent="0.25">
      <c r="J7413" s="34"/>
      <c r="K7413" s="34"/>
      <c r="L7413" s="34"/>
      <c r="M7413" s="34"/>
      <c r="N7413" s="70" t="e">
        <f>VLOOKUP(VALUE(A7413),'Data Consistencia'!A:P,6,0)</f>
        <v>#N/A</v>
      </c>
    </row>
    <row r="7414" spans="10:14" x14ac:dyDescent="0.25">
      <c r="J7414" s="34"/>
      <c r="K7414" s="34"/>
      <c r="L7414" s="34"/>
      <c r="M7414" s="34"/>
      <c r="N7414" s="70" t="e">
        <f>VLOOKUP(VALUE(A7414),'Data Consistencia'!A:P,6,0)</f>
        <v>#N/A</v>
      </c>
    </row>
    <row r="7415" spans="10:14" x14ac:dyDescent="0.25">
      <c r="J7415" s="34"/>
      <c r="K7415" s="34"/>
      <c r="L7415" s="34"/>
      <c r="M7415" s="34"/>
      <c r="N7415" s="70" t="e">
        <f>VLOOKUP(VALUE(A7415),'Data Consistencia'!A:P,6,0)</f>
        <v>#N/A</v>
      </c>
    </row>
    <row r="7416" spans="10:14" x14ac:dyDescent="0.25">
      <c r="J7416" s="34"/>
      <c r="K7416" s="34"/>
      <c r="L7416" s="34"/>
      <c r="M7416" s="34"/>
      <c r="N7416" s="70" t="e">
        <f>VLOOKUP(VALUE(A7416),'Data Consistencia'!A:P,6,0)</f>
        <v>#N/A</v>
      </c>
    </row>
    <row r="7417" spans="10:14" x14ac:dyDescent="0.25">
      <c r="J7417" s="34"/>
      <c r="K7417" s="34"/>
      <c r="L7417" s="34"/>
      <c r="M7417" s="34"/>
      <c r="N7417" s="70" t="e">
        <f>VLOOKUP(VALUE(A7417),'Data Consistencia'!A:P,6,0)</f>
        <v>#N/A</v>
      </c>
    </row>
    <row r="7418" spans="10:14" x14ac:dyDescent="0.25">
      <c r="J7418" s="34"/>
      <c r="K7418" s="34"/>
      <c r="L7418" s="34"/>
      <c r="M7418" s="34"/>
      <c r="N7418" s="70" t="e">
        <f>VLOOKUP(VALUE(A7418),'Data Consistencia'!A:P,6,0)</f>
        <v>#N/A</v>
      </c>
    </row>
    <row r="7419" spans="10:14" x14ac:dyDescent="0.25">
      <c r="J7419" s="34"/>
      <c r="K7419" s="34"/>
      <c r="L7419" s="34"/>
      <c r="M7419" s="34"/>
      <c r="N7419" s="70" t="e">
        <f>VLOOKUP(VALUE(A7419),'Data Consistencia'!A:P,6,0)</f>
        <v>#N/A</v>
      </c>
    </row>
    <row r="7420" spans="10:14" x14ac:dyDescent="0.25">
      <c r="J7420" s="34"/>
      <c r="K7420" s="34"/>
      <c r="L7420" s="34"/>
      <c r="M7420" s="34"/>
      <c r="N7420" s="70" t="e">
        <f>VLOOKUP(VALUE(A7420),'Data Consistencia'!A:P,6,0)</f>
        <v>#N/A</v>
      </c>
    </row>
    <row r="7421" spans="10:14" x14ac:dyDescent="0.25">
      <c r="J7421" s="34"/>
      <c r="K7421" s="34"/>
      <c r="L7421" s="34"/>
      <c r="M7421" s="34"/>
      <c r="N7421" s="70" t="e">
        <f>VLOOKUP(VALUE(A7421),'Data Consistencia'!A:P,6,0)</f>
        <v>#N/A</v>
      </c>
    </row>
    <row r="7422" spans="10:14" x14ac:dyDescent="0.25">
      <c r="J7422" s="34"/>
      <c r="K7422" s="34"/>
      <c r="L7422" s="34"/>
      <c r="M7422" s="34"/>
      <c r="N7422" s="70" t="e">
        <f>VLOOKUP(VALUE(A7422),'Data Consistencia'!A:P,6,0)</f>
        <v>#N/A</v>
      </c>
    </row>
    <row r="7423" spans="10:14" x14ac:dyDescent="0.25">
      <c r="J7423" s="34"/>
      <c r="K7423" s="34"/>
      <c r="L7423" s="34"/>
      <c r="M7423" s="34"/>
      <c r="N7423" s="70" t="e">
        <f>VLOOKUP(VALUE(A7423),'Data Consistencia'!A:P,6,0)</f>
        <v>#N/A</v>
      </c>
    </row>
    <row r="7424" spans="10:14" x14ac:dyDescent="0.25">
      <c r="J7424" s="34"/>
      <c r="K7424" s="34"/>
      <c r="L7424" s="34"/>
      <c r="M7424" s="34"/>
      <c r="N7424" s="70" t="e">
        <f>VLOOKUP(VALUE(A7424),'Data Consistencia'!A:P,6,0)</f>
        <v>#N/A</v>
      </c>
    </row>
    <row r="7425" spans="10:14" x14ac:dyDescent="0.25">
      <c r="J7425" s="34"/>
      <c r="K7425" s="34"/>
      <c r="L7425" s="34"/>
      <c r="M7425" s="34"/>
      <c r="N7425" s="70" t="e">
        <f>VLOOKUP(VALUE(A7425),'Data Consistencia'!A:P,6,0)</f>
        <v>#N/A</v>
      </c>
    </row>
    <row r="7426" spans="10:14" x14ac:dyDescent="0.25">
      <c r="J7426" s="34"/>
      <c r="K7426" s="34"/>
      <c r="L7426" s="34"/>
      <c r="M7426" s="34"/>
      <c r="N7426" s="70" t="e">
        <f>VLOOKUP(VALUE(A7426),'Data Consistencia'!A:P,6,0)</f>
        <v>#N/A</v>
      </c>
    </row>
    <row r="7427" spans="10:14" x14ac:dyDescent="0.25">
      <c r="J7427" s="34"/>
      <c r="K7427" s="34"/>
      <c r="L7427" s="34"/>
      <c r="M7427" s="34"/>
      <c r="N7427" s="70" t="e">
        <f>VLOOKUP(VALUE(A7427),'Data Consistencia'!A:P,6,0)</f>
        <v>#N/A</v>
      </c>
    </row>
    <row r="7428" spans="10:14" x14ac:dyDescent="0.25">
      <c r="J7428" s="34"/>
      <c r="K7428" s="34"/>
      <c r="L7428" s="34"/>
      <c r="M7428" s="34"/>
      <c r="N7428" s="70" t="e">
        <f>VLOOKUP(VALUE(A7428),'Data Consistencia'!A:P,6,0)</f>
        <v>#N/A</v>
      </c>
    </row>
    <row r="7429" spans="10:14" x14ac:dyDescent="0.25">
      <c r="J7429" s="34"/>
      <c r="K7429" s="34"/>
      <c r="L7429" s="34"/>
      <c r="M7429" s="34"/>
      <c r="N7429" s="70" t="e">
        <f>VLOOKUP(VALUE(A7429),'Data Consistencia'!A:P,6,0)</f>
        <v>#N/A</v>
      </c>
    </row>
    <row r="7430" spans="10:14" x14ac:dyDescent="0.25">
      <c r="J7430" s="34"/>
      <c r="K7430" s="34"/>
      <c r="L7430" s="34"/>
      <c r="M7430" s="34"/>
      <c r="N7430" s="70" t="e">
        <f>VLOOKUP(VALUE(A7430),'Data Consistencia'!A:P,6,0)</f>
        <v>#N/A</v>
      </c>
    </row>
    <row r="7431" spans="10:14" x14ac:dyDescent="0.25">
      <c r="J7431" s="34"/>
      <c r="K7431" s="34"/>
      <c r="L7431" s="34"/>
      <c r="M7431" s="34"/>
      <c r="N7431" s="70" t="e">
        <f>VLOOKUP(VALUE(A7431),'Data Consistencia'!A:P,6,0)</f>
        <v>#N/A</v>
      </c>
    </row>
    <row r="7432" spans="10:14" x14ac:dyDescent="0.25">
      <c r="J7432" s="34"/>
      <c r="K7432" s="34"/>
      <c r="L7432" s="34"/>
      <c r="M7432" s="34"/>
      <c r="N7432" s="70" t="e">
        <f>VLOOKUP(VALUE(A7432),'Data Consistencia'!A:P,6,0)</f>
        <v>#N/A</v>
      </c>
    </row>
    <row r="7433" spans="10:14" x14ac:dyDescent="0.25">
      <c r="J7433" s="34"/>
      <c r="K7433" s="34"/>
      <c r="L7433" s="34"/>
      <c r="M7433" s="34"/>
      <c r="N7433" s="70" t="e">
        <f>VLOOKUP(VALUE(A7433),'Data Consistencia'!A:P,6,0)</f>
        <v>#N/A</v>
      </c>
    </row>
    <row r="7434" spans="10:14" x14ac:dyDescent="0.25">
      <c r="J7434" s="34"/>
      <c r="K7434" s="34"/>
      <c r="L7434" s="34"/>
      <c r="M7434" s="34"/>
      <c r="N7434" s="70" t="e">
        <f>VLOOKUP(VALUE(A7434),'Data Consistencia'!A:P,6,0)</f>
        <v>#N/A</v>
      </c>
    </row>
    <row r="7435" spans="10:14" x14ac:dyDescent="0.25">
      <c r="J7435" s="34"/>
      <c r="K7435" s="34"/>
      <c r="L7435" s="34"/>
      <c r="M7435" s="34"/>
      <c r="N7435" s="70" t="e">
        <f>VLOOKUP(VALUE(A7435),'Data Consistencia'!A:P,6,0)</f>
        <v>#N/A</v>
      </c>
    </row>
    <row r="7436" spans="10:14" x14ac:dyDescent="0.25">
      <c r="J7436" s="34"/>
      <c r="K7436" s="34"/>
      <c r="L7436" s="34"/>
      <c r="M7436" s="34"/>
      <c r="N7436" s="70" t="e">
        <f>VLOOKUP(VALUE(A7436),'Data Consistencia'!A:P,6,0)</f>
        <v>#N/A</v>
      </c>
    </row>
    <row r="7437" spans="10:14" x14ac:dyDescent="0.25">
      <c r="J7437" s="34"/>
      <c r="K7437" s="34"/>
      <c r="L7437" s="34"/>
      <c r="M7437" s="34"/>
      <c r="N7437" s="70" t="e">
        <f>VLOOKUP(VALUE(A7437),'Data Consistencia'!A:P,6,0)</f>
        <v>#N/A</v>
      </c>
    </row>
    <row r="7438" spans="10:14" x14ac:dyDescent="0.25">
      <c r="J7438" s="34"/>
      <c r="K7438" s="34"/>
      <c r="L7438" s="34"/>
      <c r="M7438" s="34"/>
      <c r="N7438" s="70" t="e">
        <f>VLOOKUP(VALUE(A7438),'Data Consistencia'!A:P,6,0)</f>
        <v>#N/A</v>
      </c>
    </row>
    <row r="7439" spans="10:14" x14ac:dyDescent="0.25">
      <c r="J7439" s="34"/>
      <c r="K7439" s="34"/>
      <c r="L7439" s="34"/>
      <c r="M7439" s="34"/>
      <c r="N7439" s="70" t="e">
        <f>VLOOKUP(VALUE(A7439),'Data Consistencia'!A:P,6,0)</f>
        <v>#N/A</v>
      </c>
    </row>
    <row r="7440" spans="10:14" x14ac:dyDescent="0.25">
      <c r="J7440" s="34"/>
      <c r="K7440" s="34"/>
      <c r="L7440" s="34"/>
      <c r="M7440" s="34"/>
      <c r="N7440" s="70" t="e">
        <f>VLOOKUP(VALUE(A7440),'Data Consistencia'!A:P,6,0)</f>
        <v>#N/A</v>
      </c>
    </row>
    <row r="7441" spans="10:14" x14ac:dyDescent="0.25">
      <c r="J7441" s="34"/>
      <c r="K7441" s="34"/>
      <c r="L7441" s="34"/>
      <c r="M7441" s="34"/>
      <c r="N7441" s="70" t="e">
        <f>VLOOKUP(VALUE(A7441),'Data Consistencia'!A:P,6,0)</f>
        <v>#N/A</v>
      </c>
    </row>
    <row r="7442" spans="10:14" x14ac:dyDescent="0.25">
      <c r="J7442" s="34"/>
      <c r="K7442" s="34"/>
      <c r="L7442" s="34"/>
      <c r="M7442" s="34"/>
      <c r="N7442" s="70" t="e">
        <f>VLOOKUP(VALUE(A7442),'Data Consistencia'!A:P,6,0)</f>
        <v>#N/A</v>
      </c>
    </row>
    <row r="7443" spans="10:14" x14ac:dyDescent="0.25">
      <c r="J7443" s="34"/>
      <c r="K7443" s="34"/>
      <c r="L7443" s="34"/>
      <c r="M7443" s="34"/>
      <c r="N7443" s="70" t="e">
        <f>VLOOKUP(VALUE(A7443),'Data Consistencia'!A:P,6,0)</f>
        <v>#N/A</v>
      </c>
    </row>
    <row r="7444" spans="10:14" x14ac:dyDescent="0.25">
      <c r="J7444" s="34"/>
      <c r="K7444" s="34"/>
      <c r="L7444" s="34"/>
      <c r="M7444" s="34"/>
      <c r="N7444" s="70" t="e">
        <f>VLOOKUP(VALUE(A7444),'Data Consistencia'!A:P,6,0)</f>
        <v>#N/A</v>
      </c>
    </row>
    <row r="7445" spans="10:14" x14ac:dyDescent="0.25">
      <c r="J7445" s="34"/>
      <c r="K7445" s="34"/>
      <c r="L7445" s="34"/>
      <c r="M7445" s="34"/>
      <c r="N7445" s="70" t="e">
        <f>VLOOKUP(VALUE(A7445),'Data Consistencia'!A:P,6,0)</f>
        <v>#N/A</v>
      </c>
    </row>
    <row r="7446" spans="10:14" x14ac:dyDescent="0.25">
      <c r="J7446" s="34"/>
      <c r="K7446" s="34"/>
      <c r="L7446" s="34"/>
      <c r="M7446" s="34"/>
      <c r="N7446" s="70" t="e">
        <f>VLOOKUP(VALUE(A7446),'Data Consistencia'!A:P,6,0)</f>
        <v>#N/A</v>
      </c>
    </row>
    <row r="7447" spans="10:14" x14ac:dyDescent="0.25">
      <c r="J7447" s="34"/>
      <c r="K7447" s="34"/>
      <c r="L7447" s="34"/>
      <c r="M7447" s="34"/>
      <c r="N7447" s="70" t="e">
        <f>VLOOKUP(VALUE(A7447),'Data Consistencia'!A:P,6,0)</f>
        <v>#N/A</v>
      </c>
    </row>
    <row r="7448" spans="10:14" x14ac:dyDescent="0.25">
      <c r="J7448" s="34"/>
      <c r="K7448" s="34"/>
      <c r="L7448" s="34"/>
      <c r="M7448" s="34"/>
      <c r="N7448" s="70" t="e">
        <f>VLOOKUP(VALUE(A7448),'Data Consistencia'!A:P,6,0)</f>
        <v>#N/A</v>
      </c>
    </row>
    <row r="7449" spans="10:14" x14ac:dyDescent="0.25">
      <c r="J7449" s="34"/>
      <c r="K7449" s="34"/>
      <c r="L7449" s="34"/>
      <c r="M7449" s="34"/>
      <c r="N7449" s="70" t="e">
        <f>VLOOKUP(VALUE(A7449),'Data Consistencia'!A:P,6,0)</f>
        <v>#N/A</v>
      </c>
    </row>
    <row r="7450" spans="10:14" x14ac:dyDescent="0.25">
      <c r="J7450" s="34"/>
      <c r="K7450" s="34"/>
      <c r="L7450" s="34"/>
      <c r="M7450" s="34"/>
      <c r="N7450" s="70" t="e">
        <f>VLOOKUP(VALUE(A7450),'Data Consistencia'!A:P,6,0)</f>
        <v>#N/A</v>
      </c>
    </row>
    <row r="7451" spans="10:14" x14ac:dyDescent="0.25">
      <c r="J7451" s="34"/>
      <c r="K7451" s="34"/>
      <c r="L7451" s="34"/>
      <c r="M7451" s="34"/>
      <c r="N7451" s="70" t="e">
        <f>VLOOKUP(VALUE(A7451),'Data Consistencia'!A:P,6,0)</f>
        <v>#N/A</v>
      </c>
    </row>
    <row r="7452" spans="10:14" x14ac:dyDescent="0.25">
      <c r="J7452" s="34"/>
      <c r="K7452" s="34"/>
      <c r="L7452" s="34"/>
      <c r="M7452" s="34"/>
      <c r="N7452" s="70" t="e">
        <f>VLOOKUP(VALUE(A7452),'Data Consistencia'!A:P,6,0)</f>
        <v>#N/A</v>
      </c>
    </row>
    <row r="7453" spans="10:14" x14ac:dyDescent="0.25">
      <c r="J7453" s="34"/>
      <c r="K7453" s="34"/>
      <c r="L7453" s="34"/>
      <c r="M7453" s="34"/>
      <c r="N7453" s="70" t="e">
        <f>VLOOKUP(VALUE(A7453),'Data Consistencia'!A:P,6,0)</f>
        <v>#N/A</v>
      </c>
    </row>
    <row r="7454" spans="10:14" x14ac:dyDescent="0.25">
      <c r="J7454" s="34"/>
      <c r="K7454" s="34"/>
      <c r="L7454" s="34"/>
      <c r="M7454" s="34"/>
      <c r="N7454" s="70" t="e">
        <f>VLOOKUP(VALUE(A7454),'Data Consistencia'!A:P,6,0)</f>
        <v>#N/A</v>
      </c>
    </row>
    <row r="7455" spans="10:14" x14ac:dyDescent="0.25">
      <c r="J7455" s="34"/>
      <c r="K7455" s="34"/>
      <c r="L7455" s="34"/>
      <c r="M7455" s="34"/>
      <c r="N7455" s="70" t="e">
        <f>VLOOKUP(VALUE(A7455),'Data Consistencia'!A:P,6,0)</f>
        <v>#N/A</v>
      </c>
    </row>
    <row r="7456" spans="10:14" x14ac:dyDescent="0.25">
      <c r="J7456" s="34"/>
      <c r="K7456" s="34"/>
      <c r="L7456" s="34"/>
      <c r="M7456" s="34"/>
      <c r="N7456" s="70" t="e">
        <f>VLOOKUP(VALUE(A7456),'Data Consistencia'!A:P,6,0)</f>
        <v>#N/A</v>
      </c>
    </row>
    <row r="7457" spans="10:14" x14ac:dyDescent="0.25">
      <c r="J7457" s="34"/>
      <c r="K7457" s="34"/>
      <c r="L7457" s="34"/>
      <c r="M7457" s="34"/>
      <c r="N7457" s="70" t="e">
        <f>VLOOKUP(VALUE(A7457),'Data Consistencia'!A:P,6,0)</f>
        <v>#N/A</v>
      </c>
    </row>
    <row r="7458" spans="10:14" x14ac:dyDescent="0.25">
      <c r="J7458" s="34"/>
      <c r="K7458" s="34"/>
      <c r="L7458" s="34"/>
      <c r="M7458" s="34"/>
      <c r="N7458" s="70" t="e">
        <f>VLOOKUP(VALUE(A7458),'Data Consistencia'!A:P,6,0)</f>
        <v>#N/A</v>
      </c>
    </row>
    <row r="7459" spans="10:14" x14ac:dyDescent="0.25">
      <c r="J7459" s="34"/>
      <c r="K7459" s="34"/>
      <c r="L7459" s="34"/>
      <c r="M7459" s="34"/>
      <c r="N7459" s="70" t="e">
        <f>VLOOKUP(VALUE(A7459),'Data Consistencia'!A:P,6,0)</f>
        <v>#N/A</v>
      </c>
    </row>
    <row r="7460" spans="10:14" x14ac:dyDescent="0.25">
      <c r="J7460" s="34"/>
      <c r="K7460" s="34"/>
      <c r="L7460" s="34"/>
      <c r="M7460" s="34"/>
      <c r="N7460" s="70" t="e">
        <f>VLOOKUP(VALUE(A7460),'Data Consistencia'!A:P,6,0)</f>
        <v>#N/A</v>
      </c>
    </row>
    <row r="7461" spans="10:14" x14ac:dyDescent="0.25">
      <c r="J7461" s="34"/>
      <c r="K7461" s="34"/>
      <c r="L7461" s="34"/>
      <c r="M7461" s="34"/>
      <c r="N7461" s="70" t="e">
        <f>VLOOKUP(VALUE(A7461),'Data Consistencia'!A:P,6,0)</f>
        <v>#N/A</v>
      </c>
    </row>
    <row r="7462" spans="10:14" x14ac:dyDescent="0.25">
      <c r="J7462" s="34"/>
      <c r="K7462" s="34"/>
      <c r="L7462" s="34"/>
      <c r="M7462" s="34"/>
      <c r="N7462" s="70" t="e">
        <f>VLOOKUP(VALUE(A7462),'Data Consistencia'!A:P,6,0)</f>
        <v>#N/A</v>
      </c>
    </row>
    <row r="7463" spans="10:14" x14ac:dyDescent="0.25">
      <c r="J7463" s="34"/>
      <c r="K7463" s="34"/>
      <c r="L7463" s="34"/>
      <c r="M7463" s="34"/>
      <c r="N7463" s="70" t="e">
        <f>VLOOKUP(VALUE(A7463),'Data Consistencia'!A:P,6,0)</f>
        <v>#N/A</v>
      </c>
    </row>
    <row r="7464" spans="10:14" x14ac:dyDescent="0.25">
      <c r="J7464" s="34"/>
      <c r="K7464" s="34"/>
      <c r="L7464" s="34"/>
      <c r="M7464" s="34"/>
      <c r="N7464" s="70" t="e">
        <f>VLOOKUP(VALUE(A7464),'Data Consistencia'!A:P,6,0)</f>
        <v>#N/A</v>
      </c>
    </row>
    <row r="7465" spans="10:14" x14ac:dyDescent="0.25">
      <c r="J7465" s="34"/>
      <c r="K7465" s="34"/>
      <c r="L7465" s="34"/>
      <c r="M7465" s="34"/>
      <c r="N7465" s="70" t="e">
        <f>VLOOKUP(VALUE(A7465),'Data Consistencia'!A:P,6,0)</f>
        <v>#N/A</v>
      </c>
    </row>
    <row r="7466" spans="10:14" x14ac:dyDescent="0.25">
      <c r="J7466" s="34"/>
      <c r="K7466" s="34"/>
      <c r="L7466" s="34"/>
      <c r="M7466" s="34"/>
      <c r="N7466" s="70" t="e">
        <f>VLOOKUP(VALUE(A7466),'Data Consistencia'!A:P,6,0)</f>
        <v>#N/A</v>
      </c>
    </row>
    <row r="7467" spans="10:14" x14ac:dyDescent="0.25">
      <c r="J7467" s="34"/>
      <c r="K7467" s="34"/>
      <c r="L7467" s="34"/>
      <c r="M7467" s="34"/>
      <c r="N7467" s="70" t="e">
        <f>VLOOKUP(VALUE(A7467),'Data Consistencia'!A:P,6,0)</f>
        <v>#N/A</v>
      </c>
    </row>
    <row r="7468" spans="10:14" x14ac:dyDescent="0.25">
      <c r="J7468" s="34"/>
      <c r="K7468" s="34"/>
      <c r="L7468" s="34"/>
      <c r="M7468" s="34"/>
      <c r="N7468" s="70" t="e">
        <f>VLOOKUP(VALUE(A7468),'Data Consistencia'!A:P,6,0)</f>
        <v>#N/A</v>
      </c>
    </row>
    <row r="7469" spans="10:14" x14ac:dyDescent="0.25">
      <c r="J7469" s="34"/>
      <c r="K7469" s="34"/>
      <c r="L7469" s="34"/>
      <c r="M7469" s="34"/>
      <c r="N7469" s="70" t="e">
        <f>VLOOKUP(VALUE(A7469),'Data Consistencia'!A:P,6,0)</f>
        <v>#N/A</v>
      </c>
    </row>
    <row r="7470" spans="10:14" x14ac:dyDescent="0.25">
      <c r="J7470" s="34"/>
      <c r="K7470" s="34"/>
      <c r="L7470" s="34"/>
      <c r="M7470" s="34"/>
      <c r="N7470" s="70" t="e">
        <f>VLOOKUP(VALUE(A7470),'Data Consistencia'!A:P,6,0)</f>
        <v>#N/A</v>
      </c>
    </row>
    <row r="7471" spans="10:14" x14ac:dyDescent="0.25">
      <c r="J7471" s="34"/>
      <c r="K7471" s="34"/>
      <c r="L7471" s="34"/>
      <c r="M7471" s="34"/>
      <c r="N7471" s="70" t="e">
        <f>VLOOKUP(VALUE(A7471),'Data Consistencia'!A:P,6,0)</f>
        <v>#N/A</v>
      </c>
    </row>
    <row r="7472" spans="10:14" x14ac:dyDescent="0.25">
      <c r="J7472" s="34"/>
      <c r="K7472" s="34"/>
      <c r="L7472" s="34"/>
      <c r="M7472" s="34"/>
      <c r="N7472" s="70" t="e">
        <f>VLOOKUP(VALUE(A7472),'Data Consistencia'!A:P,6,0)</f>
        <v>#N/A</v>
      </c>
    </row>
    <row r="7473" spans="10:14" x14ac:dyDescent="0.25">
      <c r="J7473" s="34"/>
      <c r="K7473" s="34"/>
      <c r="L7473" s="34"/>
      <c r="M7473" s="34"/>
      <c r="N7473" s="70" t="e">
        <f>VLOOKUP(VALUE(A7473),'Data Consistencia'!A:P,6,0)</f>
        <v>#N/A</v>
      </c>
    </row>
    <row r="7474" spans="10:14" x14ac:dyDescent="0.25">
      <c r="J7474" s="34"/>
      <c r="K7474" s="34"/>
      <c r="L7474" s="34"/>
      <c r="M7474" s="34"/>
      <c r="N7474" s="70" t="e">
        <f>VLOOKUP(VALUE(A7474),'Data Consistencia'!A:P,6,0)</f>
        <v>#N/A</v>
      </c>
    </row>
    <row r="7475" spans="10:14" x14ac:dyDescent="0.25">
      <c r="J7475" s="34"/>
      <c r="K7475" s="34"/>
      <c r="L7475" s="34"/>
      <c r="M7475" s="34"/>
      <c r="N7475" s="70" t="e">
        <f>VLOOKUP(VALUE(A7475),'Data Consistencia'!A:P,6,0)</f>
        <v>#N/A</v>
      </c>
    </row>
    <row r="7476" spans="10:14" x14ac:dyDescent="0.25">
      <c r="J7476" s="34"/>
      <c r="K7476" s="34"/>
      <c r="L7476" s="34"/>
      <c r="M7476" s="34"/>
      <c r="N7476" s="70" t="e">
        <f>VLOOKUP(VALUE(A7476),'Data Consistencia'!A:P,6,0)</f>
        <v>#N/A</v>
      </c>
    </row>
    <row r="7477" spans="10:14" x14ac:dyDescent="0.25">
      <c r="J7477" s="34"/>
      <c r="K7477" s="34"/>
      <c r="L7477" s="34"/>
      <c r="M7477" s="34"/>
      <c r="N7477" s="70" t="e">
        <f>VLOOKUP(VALUE(A7477),'Data Consistencia'!A:P,6,0)</f>
        <v>#N/A</v>
      </c>
    </row>
    <row r="7478" spans="10:14" x14ac:dyDescent="0.25">
      <c r="J7478" s="34"/>
      <c r="K7478" s="34"/>
      <c r="L7478" s="34"/>
      <c r="M7478" s="34"/>
      <c r="N7478" s="70" t="e">
        <f>VLOOKUP(VALUE(A7478),'Data Consistencia'!A:P,6,0)</f>
        <v>#N/A</v>
      </c>
    </row>
    <row r="7479" spans="10:14" x14ac:dyDescent="0.25">
      <c r="J7479" s="34"/>
      <c r="K7479" s="34"/>
      <c r="L7479" s="34"/>
      <c r="M7479" s="34"/>
      <c r="N7479" s="70" t="e">
        <f>VLOOKUP(VALUE(A7479),'Data Consistencia'!A:P,6,0)</f>
        <v>#N/A</v>
      </c>
    </row>
    <row r="7480" spans="10:14" x14ac:dyDescent="0.25">
      <c r="J7480" s="34"/>
      <c r="K7480" s="34"/>
      <c r="L7480" s="34"/>
      <c r="M7480" s="34"/>
      <c r="N7480" s="70" t="e">
        <f>VLOOKUP(VALUE(A7480),'Data Consistencia'!A:P,6,0)</f>
        <v>#N/A</v>
      </c>
    </row>
    <row r="7481" spans="10:14" x14ac:dyDescent="0.25">
      <c r="J7481" s="34"/>
      <c r="K7481" s="34"/>
      <c r="L7481" s="34"/>
      <c r="M7481" s="34"/>
      <c r="N7481" s="70" t="e">
        <f>VLOOKUP(VALUE(A7481),'Data Consistencia'!A:P,6,0)</f>
        <v>#N/A</v>
      </c>
    </row>
    <row r="7482" spans="10:14" x14ac:dyDescent="0.25">
      <c r="J7482" s="34"/>
      <c r="K7482" s="34"/>
      <c r="L7482" s="34"/>
      <c r="M7482" s="34"/>
      <c r="N7482" s="70" t="e">
        <f>VLOOKUP(VALUE(A7482),'Data Consistencia'!A:P,6,0)</f>
        <v>#N/A</v>
      </c>
    </row>
    <row r="7483" spans="10:14" x14ac:dyDescent="0.25">
      <c r="J7483" s="34"/>
      <c r="K7483" s="34"/>
      <c r="L7483" s="34"/>
      <c r="M7483" s="34"/>
      <c r="N7483" s="70" t="e">
        <f>VLOOKUP(VALUE(A7483),'Data Consistencia'!A:P,6,0)</f>
        <v>#N/A</v>
      </c>
    </row>
    <row r="7484" spans="10:14" x14ac:dyDescent="0.25">
      <c r="J7484" s="34"/>
      <c r="K7484" s="34"/>
      <c r="L7484" s="34"/>
      <c r="M7484" s="34"/>
      <c r="N7484" s="70" t="e">
        <f>VLOOKUP(VALUE(A7484),'Data Consistencia'!A:P,6,0)</f>
        <v>#N/A</v>
      </c>
    </row>
    <row r="7485" spans="10:14" x14ac:dyDescent="0.25">
      <c r="J7485" s="34"/>
      <c r="K7485" s="34"/>
      <c r="L7485" s="34"/>
      <c r="M7485" s="34"/>
      <c r="N7485" s="70" t="e">
        <f>VLOOKUP(VALUE(A7485),'Data Consistencia'!A:P,6,0)</f>
        <v>#N/A</v>
      </c>
    </row>
    <row r="7486" spans="10:14" x14ac:dyDescent="0.25">
      <c r="J7486" s="34"/>
      <c r="K7486" s="34"/>
      <c r="L7486" s="34"/>
      <c r="M7486" s="34"/>
      <c r="N7486" s="70" t="e">
        <f>VLOOKUP(VALUE(A7486),'Data Consistencia'!A:P,6,0)</f>
        <v>#N/A</v>
      </c>
    </row>
    <row r="7487" spans="10:14" x14ac:dyDescent="0.25">
      <c r="J7487" s="34"/>
      <c r="K7487" s="34"/>
      <c r="L7487" s="34"/>
      <c r="M7487" s="34"/>
      <c r="N7487" s="70" t="e">
        <f>VLOOKUP(VALUE(A7487),'Data Consistencia'!A:P,6,0)</f>
        <v>#N/A</v>
      </c>
    </row>
    <row r="7488" spans="10:14" x14ac:dyDescent="0.25">
      <c r="J7488" s="34"/>
      <c r="K7488" s="34"/>
      <c r="L7488" s="34"/>
      <c r="M7488" s="34"/>
      <c r="N7488" s="70" t="e">
        <f>VLOOKUP(VALUE(A7488),'Data Consistencia'!A:P,6,0)</f>
        <v>#N/A</v>
      </c>
    </row>
    <row r="7489" spans="10:14" x14ac:dyDescent="0.25">
      <c r="J7489" s="34"/>
      <c r="K7489" s="34"/>
      <c r="L7489" s="34"/>
      <c r="M7489" s="34"/>
      <c r="N7489" s="70" t="e">
        <f>VLOOKUP(VALUE(A7489),'Data Consistencia'!A:P,6,0)</f>
        <v>#N/A</v>
      </c>
    </row>
    <row r="7490" spans="10:14" x14ac:dyDescent="0.25">
      <c r="J7490" s="34"/>
      <c r="K7490" s="34"/>
      <c r="L7490" s="34"/>
      <c r="M7490" s="34"/>
      <c r="N7490" s="70" t="e">
        <f>VLOOKUP(VALUE(A7490),'Data Consistencia'!A:P,6,0)</f>
        <v>#N/A</v>
      </c>
    </row>
    <row r="7491" spans="10:14" x14ac:dyDescent="0.25">
      <c r="J7491" s="34"/>
      <c r="K7491" s="34"/>
      <c r="L7491" s="34"/>
      <c r="M7491" s="34"/>
      <c r="N7491" s="70" t="e">
        <f>VLOOKUP(VALUE(A7491),'Data Consistencia'!A:P,6,0)</f>
        <v>#N/A</v>
      </c>
    </row>
    <row r="7492" spans="10:14" x14ac:dyDescent="0.25">
      <c r="J7492" s="34"/>
      <c r="K7492" s="34"/>
      <c r="L7492" s="34"/>
      <c r="M7492" s="34"/>
      <c r="N7492" s="70" t="e">
        <f>VLOOKUP(VALUE(A7492),'Data Consistencia'!A:P,6,0)</f>
        <v>#N/A</v>
      </c>
    </row>
    <row r="7493" spans="10:14" x14ac:dyDescent="0.25">
      <c r="J7493" s="34"/>
      <c r="K7493" s="34"/>
      <c r="L7493" s="34"/>
      <c r="M7493" s="34"/>
      <c r="N7493" s="70" t="e">
        <f>VLOOKUP(VALUE(A7493),'Data Consistencia'!A:P,6,0)</f>
        <v>#N/A</v>
      </c>
    </row>
    <row r="7494" spans="10:14" x14ac:dyDescent="0.25">
      <c r="J7494" s="34"/>
      <c r="K7494" s="34"/>
      <c r="L7494" s="34"/>
      <c r="M7494" s="34"/>
      <c r="N7494" s="70" t="e">
        <f>VLOOKUP(VALUE(A7494),'Data Consistencia'!A:P,6,0)</f>
        <v>#N/A</v>
      </c>
    </row>
    <row r="7495" spans="10:14" x14ac:dyDescent="0.25">
      <c r="J7495" s="34"/>
      <c r="K7495" s="34"/>
      <c r="L7495" s="34"/>
      <c r="M7495" s="34"/>
      <c r="N7495" s="70" t="e">
        <f>VLOOKUP(VALUE(A7495),'Data Consistencia'!A:P,6,0)</f>
        <v>#N/A</v>
      </c>
    </row>
    <row r="7496" spans="10:14" x14ac:dyDescent="0.25">
      <c r="J7496" s="34"/>
      <c r="K7496" s="34"/>
      <c r="L7496" s="34"/>
      <c r="M7496" s="34"/>
      <c r="N7496" s="70" t="e">
        <f>VLOOKUP(VALUE(A7496),'Data Consistencia'!A:P,6,0)</f>
        <v>#N/A</v>
      </c>
    </row>
    <row r="7497" spans="10:14" x14ac:dyDescent="0.25">
      <c r="J7497" s="34"/>
      <c r="K7497" s="34"/>
      <c r="L7497" s="34"/>
      <c r="M7497" s="34"/>
      <c r="N7497" s="70" t="e">
        <f>VLOOKUP(VALUE(A7497),'Data Consistencia'!A:P,6,0)</f>
        <v>#N/A</v>
      </c>
    </row>
    <row r="7498" spans="10:14" x14ac:dyDescent="0.25">
      <c r="J7498" s="34"/>
      <c r="K7498" s="34"/>
      <c r="L7498" s="34"/>
      <c r="M7498" s="34"/>
      <c r="N7498" s="70" t="e">
        <f>VLOOKUP(VALUE(A7498),'Data Consistencia'!A:P,6,0)</f>
        <v>#N/A</v>
      </c>
    </row>
    <row r="7499" spans="10:14" x14ac:dyDescent="0.25">
      <c r="J7499" s="34"/>
      <c r="K7499" s="34"/>
      <c r="L7499" s="34"/>
      <c r="M7499" s="34"/>
      <c r="N7499" s="70" t="e">
        <f>VLOOKUP(VALUE(A7499),'Data Consistencia'!A:P,6,0)</f>
        <v>#N/A</v>
      </c>
    </row>
    <row r="7500" spans="10:14" x14ac:dyDescent="0.25">
      <c r="J7500" s="34"/>
      <c r="K7500" s="34"/>
      <c r="L7500" s="34"/>
      <c r="M7500" s="34"/>
      <c r="N7500" s="70" t="e">
        <f>VLOOKUP(VALUE(A7500),'Data Consistencia'!A:P,6,0)</f>
        <v>#N/A</v>
      </c>
    </row>
    <row r="7501" spans="10:14" x14ac:dyDescent="0.25">
      <c r="J7501" s="34"/>
      <c r="K7501" s="34"/>
      <c r="L7501" s="34"/>
      <c r="M7501" s="34"/>
      <c r="N7501" s="70" t="e">
        <f>VLOOKUP(VALUE(A7501),'Data Consistencia'!A:P,6,0)</f>
        <v>#N/A</v>
      </c>
    </row>
    <row r="7502" spans="10:14" x14ac:dyDescent="0.25">
      <c r="J7502" s="34"/>
      <c r="K7502" s="34"/>
      <c r="L7502" s="34"/>
      <c r="M7502" s="34"/>
      <c r="N7502" s="70" t="e">
        <f>VLOOKUP(VALUE(A7502),'Data Consistencia'!A:P,6,0)</f>
        <v>#N/A</v>
      </c>
    </row>
    <row r="7503" spans="10:14" x14ac:dyDescent="0.25">
      <c r="J7503" s="34"/>
      <c r="K7503" s="34"/>
      <c r="L7503" s="34"/>
      <c r="M7503" s="34"/>
      <c r="N7503" s="70" t="e">
        <f>VLOOKUP(VALUE(A7503),'Data Consistencia'!A:P,6,0)</f>
        <v>#N/A</v>
      </c>
    </row>
    <row r="7504" spans="10:14" x14ac:dyDescent="0.25">
      <c r="J7504" s="34"/>
      <c r="K7504" s="34"/>
      <c r="L7504" s="34"/>
      <c r="M7504" s="34"/>
      <c r="N7504" s="70" t="e">
        <f>VLOOKUP(VALUE(A7504),'Data Consistencia'!A:P,6,0)</f>
        <v>#N/A</v>
      </c>
    </row>
    <row r="7505" spans="10:14" x14ac:dyDescent="0.25">
      <c r="J7505" s="34"/>
      <c r="K7505" s="34"/>
      <c r="L7505" s="34"/>
      <c r="M7505" s="34"/>
      <c r="N7505" s="70" t="e">
        <f>VLOOKUP(VALUE(A7505),'Data Consistencia'!A:P,6,0)</f>
        <v>#N/A</v>
      </c>
    </row>
    <row r="7506" spans="10:14" x14ac:dyDescent="0.25">
      <c r="J7506" s="34"/>
      <c r="K7506" s="34"/>
      <c r="L7506" s="34"/>
      <c r="M7506" s="34"/>
      <c r="N7506" s="70" t="e">
        <f>VLOOKUP(VALUE(A7506),'Data Consistencia'!A:P,6,0)</f>
        <v>#N/A</v>
      </c>
    </row>
    <row r="7507" spans="10:14" x14ac:dyDescent="0.25">
      <c r="J7507" s="34"/>
      <c r="K7507" s="34"/>
      <c r="L7507" s="34"/>
      <c r="M7507" s="34"/>
      <c r="N7507" s="70" t="e">
        <f>VLOOKUP(VALUE(A7507),'Data Consistencia'!A:P,6,0)</f>
        <v>#N/A</v>
      </c>
    </row>
    <row r="7508" spans="10:14" x14ac:dyDescent="0.25">
      <c r="J7508" s="34"/>
      <c r="K7508" s="34"/>
      <c r="L7508" s="34"/>
      <c r="M7508" s="34"/>
      <c r="N7508" s="70" t="e">
        <f>VLOOKUP(VALUE(A7508),'Data Consistencia'!A:P,6,0)</f>
        <v>#N/A</v>
      </c>
    </row>
    <row r="7509" spans="10:14" x14ac:dyDescent="0.25">
      <c r="J7509" s="34"/>
      <c r="K7509" s="34"/>
      <c r="L7509" s="34"/>
      <c r="M7509" s="34"/>
      <c r="N7509" s="70" t="e">
        <f>VLOOKUP(VALUE(A7509),'Data Consistencia'!A:P,6,0)</f>
        <v>#N/A</v>
      </c>
    </row>
    <row r="7510" spans="10:14" x14ac:dyDescent="0.25">
      <c r="J7510" s="34"/>
      <c r="K7510" s="34"/>
      <c r="L7510" s="34"/>
      <c r="M7510" s="34"/>
      <c r="N7510" s="70" t="e">
        <f>VLOOKUP(VALUE(A7510),'Data Consistencia'!A:P,6,0)</f>
        <v>#N/A</v>
      </c>
    </row>
    <row r="7511" spans="10:14" x14ac:dyDescent="0.25">
      <c r="J7511" s="34"/>
      <c r="K7511" s="34"/>
      <c r="L7511" s="34"/>
      <c r="M7511" s="34"/>
      <c r="N7511" s="70" t="e">
        <f>VLOOKUP(VALUE(A7511),'Data Consistencia'!A:P,6,0)</f>
        <v>#N/A</v>
      </c>
    </row>
    <row r="7512" spans="10:14" x14ac:dyDescent="0.25">
      <c r="J7512" s="34"/>
      <c r="K7512" s="34"/>
      <c r="L7512" s="34"/>
      <c r="M7512" s="34"/>
      <c r="N7512" s="70" t="e">
        <f>VLOOKUP(VALUE(A7512),'Data Consistencia'!A:P,6,0)</f>
        <v>#N/A</v>
      </c>
    </row>
    <row r="7513" spans="10:14" x14ac:dyDescent="0.25">
      <c r="J7513" s="34"/>
      <c r="K7513" s="34"/>
      <c r="L7513" s="34"/>
      <c r="M7513" s="34"/>
      <c r="N7513" s="70" t="e">
        <f>VLOOKUP(VALUE(A7513),'Data Consistencia'!A:P,6,0)</f>
        <v>#N/A</v>
      </c>
    </row>
    <row r="7514" spans="10:14" x14ac:dyDescent="0.25">
      <c r="J7514" s="34"/>
      <c r="K7514" s="34"/>
      <c r="L7514" s="34"/>
      <c r="M7514" s="34"/>
      <c r="N7514" s="70" t="e">
        <f>VLOOKUP(VALUE(A7514),'Data Consistencia'!A:P,6,0)</f>
        <v>#N/A</v>
      </c>
    </row>
    <row r="7515" spans="10:14" x14ac:dyDescent="0.25">
      <c r="J7515" s="34"/>
      <c r="K7515" s="34"/>
      <c r="L7515" s="34"/>
      <c r="M7515" s="34"/>
      <c r="N7515" s="70" t="e">
        <f>VLOOKUP(VALUE(A7515),'Data Consistencia'!A:P,6,0)</f>
        <v>#N/A</v>
      </c>
    </row>
    <row r="7516" spans="10:14" x14ac:dyDescent="0.25">
      <c r="J7516" s="34"/>
      <c r="K7516" s="34"/>
      <c r="L7516" s="34"/>
      <c r="M7516" s="34"/>
      <c r="N7516" s="70" t="e">
        <f>VLOOKUP(VALUE(A7516),'Data Consistencia'!A:P,6,0)</f>
        <v>#N/A</v>
      </c>
    </row>
    <row r="7517" spans="10:14" x14ac:dyDescent="0.25">
      <c r="J7517" s="34"/>
      <c r="K7517" s="34"/>
      <c r="L7517" s="34"/>
      <c r="M7517" s="34"/>
      <c r="N7517" s="70" t="e">
        <f>VLOOKUP(VALUE(A7517),'Data Consistencia'!A:P,6,0)</f>
        <v>#N/A</v>
      </c>
    </row>
    <row r="7518" spans="10:14" x14ac:dyDescent="0.25">
      <c r="J7518" s="34"/>
      <c r="K7518" s="34"/>
      <c r="L7518" s="34"/>
      <c r="M7518" s="34"/>
      <c r="N7518" s="70" t="e">
        <f>VLOOKUP(VALUE(A7518),'Data Consistencia'!A:P,6,0)</f>
        <v>#N/A</v>
      </c>
    </row>
    <row r="7519" spans="10:14" x14ac:dyDescent="0.25">
      <c r="J7519" s="34"/>
      <c r="K7519" s="34"/>
      <c r="L7519" s="34"/>
      <c r="M7519" s="34"/>
      <c r="N7519" s="70" t="e">
        <f>VLOOKUP(VALUE(A7519),'Data Consistencia'!A:P,6,0)</f>
        <v>#N/A</v>
      </c>
    </row>
    <row r="7520" spans="10:14" x14ac:dyDescent="0.25">
      <c r="J7520" s="34"/>
      <c r="K7520" s="34"/>
      <c r="L7520" s="34"/>
      <c r="M7520" s="34"/>
      <c r="N7520" s="70" t="e">
        <f>VLOOKUP(VALUE(A7520),'Data Consistencia'!A:P,6,0)</f>
        <v>#N/A</v>
      </c>
    </row>
    <row r="7521" spans="10:14" x14ac:dyDescent="0.25">
      <c r="J7521" s="34"/>
      <c r="K7521" s="34"/>
      <c r="L7521" s="34"/>
      <c r="M7521" s="34"/>
      <c r="N7521" s="70" t="e">
        <f>VLOOKUP(VALUE(A7521),'Data Consistencia'!A:P,6,0)</f>
        <v>#N/A</v>
      </c>
    </row>
    <row r="7522" spans="10:14" x14ac:dyDescent="0.25">
      <c r="J7522" s="34"/>
      <c r="K7522" s="34"/>
      <c r="L7522" s="34"/>
      <c r="M7522" s="34"/>
      <c r="N7522" s="70" t="e">
        <f>VLOOKUP(VALUE(A7522),'Data Consistencia'!A:P,6,0)</f>
        <v>#N/A</v>
      </c>
    </row>
    <row r="7523" spans="10:14" x14ac:dyDescent="0.25">
      <c r="J7523" s="34"/>
      <c r="K7523" s="34"/>
      <c r="L7523" s="34"/>
      <c r="M7523" s="34"/>
      <c r="N7523" s="70" t="e">
        <f>VLOOKUP(VALUE(A7523),'Data Consistencia'!A:P,6,0)</f>
        <v>#N/A</v>
      </c>
    </row>
    <row r="7524" spans="10:14" x14ac:dyDescent="0.25">
      <c r="J7524" s="34"/>
      <c r="K7524" s="34"/>
      <c r="L7524" s="34"/>
      <c r="M7524" s="34"/>
      <c r="N7524" s="70" t="e">
        <f>VLOOKUP(VALUE(A7524),'Data Consistencia'!A:P,6,0)</f>
        <v>#N/A</v>
      </c>
    </row>
    <row r="7525" spans="10:14" x14ac:dyDescent="0.25">
      <c r="J7525" s="34"/>
      <c r="K7525" s="34"/>
      <c r="L7525" s="34"/>
      <c r="M7525" s="34"/>
      <c r="N7525" s="70" t="e">
        <f>VLOOKUP(VALUE(A7525),'Data Consistencia'!A:P,6,0)</f>
        <v>#N/A</v>
      </c>
    </row>
    <row r="7526" spans="10:14" x14ac:dyDescent="0.25">
      <c r="J7526" s="34"/>
      <c r="K7526" s="34"/>
      <c r="L7526" s="34"/>
      <c r="M7526" s="34"/>
      <c r="N7526" s="70" t="e">
        <f>VLOOKUP(VALUE(A7526),'Data Consistencia'!A:P,6,0)</f>
        <v>#N/A</v>
      </c>
    </row>
    <row r="7527" spans="10:14" x14ac:dyDescent="0.25">
      <c r="J7527" s="34"/>
      <c r="K7527" s="34"/>
      <c r="L7527" s="34"/>
      <c r="M7527" s="34"/>
      <c r="N7527" s="70" t="e">
        <f>VLOOKUP(VALUE(A7527),'Data Consistencia'!A:P,6,0)</f>
        <v>#N/A</v>
      </c>
    </row>
    <row r="7528" spans="10:14" x14ac:dyDescent="0.25">
      <c r="J7528" s="34"/>
      <c r="K7528" s="34"/>
      <c r="L7528" s="34"/>
      <c r="M7528" s="34"/>
      <c r="N7528" s="70" t="e">
        <f>VLOOKUP(VALUE(A7528),'Data Consistencia'!A:P,6,0)</f>
        <v>#N/A</v>
      </c>
    </row>
    <row r="7529" spans="10:14" x14ac:dyDescent="0.25">
      <c r="J7529" s="34"/>
      <c r="K7529" s="34"/>
      <c r="L7529" s="34"/>
      <c r="M7529" s="34"/>
      <c r="N7529" s="70" t="e">
        <f>VLOOKUP(VALUE(A7529),'Data Consistencia'!A:P,6,0)</f>
        <v>#N/A</v>
      </c>
    </row>
    <row r="7530" spans="10:14" x14ac:dyDescent="0.25">
      <c r="J7530" s="34"/>
      <c r="K7530" s="34"/>
      <c r="L7530" s="34"/>
      <c r="M7530" s="34"/>
      <c r="N7530" s="70" t="e">
        <f>VLOOKUP(VALUE(A7530),'Data Consistencia'!A:P,6,0)</f>
        <v>#N/A</v>
      </c>
    </row>
    <row r="7531" spans="10:14" x14ac:dyDescent="0.25">
      <c r="J7531" s="34"/>
      <c r="K7531" s="34"/>
      <c r="L7531" s="34"/>
      <c r="M7531" s="34"/>
      <c r="N7531" s="70" t="e">
        <f>VLOOKUP(VALUE(A7531),'Data Consistencia'!A:P,6,0)</f>
        <v>#N/A</v>
      </c>
    </row>
    <row r="7532" spans="10:14" x14ac:dyDescent="0.25">
      <c r="J7532" s="34"/>
      <c r="K7532" s="34"/>
      <c r="L7532" s="34"/>
      <c r="M7532" s="34"/>
      <c r="N7532" s="70" t="e">
        <f>VLOOKUP(VALUE(A7532),'Data Consistencia'!A:P,6,0)</f>
        <v>#N/A</v>
      </c>
    </row>
    <row r="7533" spans="10:14" x14ac:dyDescent="0.25">
      <c r="J7533" s="34"/>
      <c r="K7533" s="34"/>
      <c r="L7533" s="34"/>
      <c r="M7533" s="34"/>
      <c r="N7533" s="70" t="e">
        <f>VLOOKUP(VALUE(A7533),'Data Consistencia'!A:P,6,0)</f>
        <v>#N/A</v>
      </c>
    </row>
    <row r="7534" spans="10:14" x14ac:dyDescent="0.25">
      <c r="J7534" s="34"/>
      <c r="K7534" s="34"/>
      <c r="L7534" s="34"/>
      <c r="M7534" s="34"/>
      <c r="N7534" s="70" t="e">
        <f>VLOOKUP(VALUE(A7534),'Data Consistencia'!A:P,6,0)</f>
        <v>#N/A</v>
      </c>
    </row>
    <row r="7535" spans="10:14" x14ac:dyDescent="0.25">
      <c r="J7535" s="34"/>
      <c r="K7535" s="34"/>
      <c r="L7535" s="34"/>
      <c r="M7535" s="34"/>
      <c r="N7535" s="70" t="e">
        <f>VLOOKUP(VALUE(A7535),'Data Consistencia'!A:P,6,0)</f>
        <v>#N/A</v>
      </c>
    </row>
    <row r="7536" spans="10:14" x14ac:dyDescent="0.25">
      <c r="J7536" s="34"/>
      <c r="K7536" s="34"/>
      <c r="L7536" s="34"/>
      <c r="M7536" s="34"/>
      <c r="N7536" s="70" t="e">
        <f>VLOOKUP(VALUE(A7536),'Data Consistencia'!A:P,6,0)</f>
        <v>#N/A</v>
      </c>
    </row>
    <row r="7537" spans="10:14" x14ac:dyDescent="0.25">
      <c r="J7537" s="34"/>
      <c r="K7537" s="34"/>
      <c r="L7537" s="34"/>
      <c r="M7537" s="34"/>
      <c r="N7537" s="70" t="e">
        <f>VLOOKUP(VALUE(A7537),'Data Consistencia'!A:P,6,0)</f>
        <v>#N/A</v>
      </c>
    </row>
    <row r="7538" spans="10:14" x14ac:dyDescent="0.25">
      <c r="J7538" s="34"/>
      <c r="K7538" s="34"/>
      <c r="L7538" s="34"/>
      <c r="M7538" s="34"/>
      <c r="N7538" s="70" t="e">
        <f>VLOOKUP(VALUE(A7538),'Data Consistencia'!A:P,6,0)</f>
        <v>#N/A</v>
      </c>
    </row>
    <row r="7539" spans="10:14" x14ac:dyDescent="0.25">
      <c r="J7539" s="34"/>
      <c r="K7539" s="34"/>
      <c r="L7539" s="34"/>
      <c r="M7539" s="34"/>
      <c r="N7539" s="70" t="e">
        <f>VLOOKUP(VALUE(A7539),'Data Consistencia'!A:P,6,0)</f>
        <v>#N/A</v>
      </c>
    </row>
    <row r="7540" spans="10:14" x14ac:dyDescent="0.25">
      <c r="J7540" s="34"/>
      <c r="K7540" s="34"/>
      <c r="L7540" s="34"/>
      <c r="M7540" s="34"/>
      <c r="N7540" s="70" t="e">
        <f>VLOOKUP(VALUE(A7540),'Data Consistencia'!A:P,6,0)</f>
        <v>#N/A</v>
      </c>
    </row>
    <row r="7541" spans="10:14" x14ac:dyDescent="0.25">
      <c r="J7541" s="34"/>
      <c r="K7541" s="34"/>
      <c r="L7541" s="34"/>
      <c r="M7541" s="34"/>
      <c r="N7541" s="70" t="e">
        <f>VLOOKUP(VALUE(A7541),'Data Consistencia'!A:P,6,0)</f>
        <v>#N/A</v>
      </c>
    </row>
    <row r="7542" spans="10:14" x14ac:dyDescent="0.25">
      <c r="J7542" s="34"/>
      <c r="K7542" s="34"/>
      <c r="L7542" s="34"/>
      <c r="M7542" s="34"/>
      <c r="N7542" s="70" t="e">
        <f>VLOOKUP(VALUE(A7542),'Data Consistencia'!A:P,6,0)</f>
        <v>#N/A</v>
      </c>
    </row>
    <row r="7543" spans="10:14" x14ac:dyDescent="0.25">
      <c r="J7543" s="34"/>
      <c r="K7543" s="34"/>
      <c r="L7543" s="34"/>
      <c r="M7543" s="34"/>
      <c r="N7543" s="70" t="e">
        <f>VLOOKUP(VALUE(A7543),'Data Consistencia'!A:P,6,0)</f>
        <v>#N/A</v>
      </c>
    </row>
    <row r="7544" spans="10:14" x14ac:dyDescent="0.25">
      <c r="J7544" s="34"/>
      <c r="K7544" s="34"/>
      <c r="L7544" s="34"/>
      <c r="M7544" s="34"/>
      <c r="N7544" s="70" t="e">
        <f>VLOOKUP(VALUE(A7544),'Data Consistencia'!A:P,6,0)</f>
        <v>#N/A</v>
      </c>
    </row>
    <row r="7545" spans="10:14" x14ac:dyDescent="0.25">
      <c r="J7545" s="34"/>
      <c r="K7545" s="34"/>
      <c r="L7545" s="34"/>
      <c r="M7545" s="34"/>
      <c r="N7545" s="70" t="e">
        <f>VLOOKUP(VALUE(A7545),'Data Consistencia'!A:P,6,0)</f>
        <v>#N/A</v>
      </c>
    </row>
    <row r="7546" spans="10:14" x14ac:dyDescent="0.25">
      <c r="J7546" s="34"/>
      <c r="K7546" s="34"/>
      <c r="L7546" s="34"/>
      <c r="M7546" s="34"/>
      <c r="N7546" s="70" t="e">
        <f>VLOOKUP(VALUE(A7546),'Data Consistencia'!A:P,6,0)</f>
        <v>#N/A</v>
      </c>
    </row>
    <row r="7547" spans="10:14" x14ac:dyDescent="0.25">
      <c r="J7547" s="34"/>
      <c r="K7547" s="34"/>
      <c r="L7547" s="34"/>
      <c r="M7547" s="34"/>
      <c r="N7547" s="70" t="e">
        <f>VLOOKUP(VALUE(A7547),'Data Consistencia'!A:P,6,0)</f>
        <v>#N/A</v>
      </c>
    </row>
    <row r="7548" spans="10:14" x14ac:dyDescent="0.25">
      <c r="J7548" s="34"/>
      <c r="K7548" s="34"/>
      <c r="L7548" s="34"/>
      <c r="M7548" s="34"/>
      <c r="N7548" s="70" t="e">
        <f>VLOOKUP(VALUE(A7548),'Data Consistencia'!A:P,6,0)</f>
        <v>#N/A</v>
      </c>
    </row>
    <row r="7549" spans="10:14" x14ac:dyDescent="0.25">
      <c r="J7549" s="34"/>
      <c r="K7549" s="34"/>
      <c r="L7549" s="34"/>
      <c r="M7549" s="34"/>
      <c r="N7549" s="70" t="e">
        <f>VLOOKUP(VALUE(A7549),'Data Consistencia'!A:P,6,0)</f>
        <v>#N/A</v>
      </c>
    </row>
    <row r="7550" spans="10:14" x14ac:dyDescent="0.25">
      <c r="J7550" s="34"/>
      <c r="K7550" s="34"/>
      <c r="L7550" s="34"/>
      <c r="M7550" s="34"/>
      <c r="N7550" s="70" t="e">
        <f>VLOOKUP(VALUE(A7550),'Data Consistencia'!A:P,6,0)</f>
        <v>#N/A</v>
      </c>
    </row>
    <row r="7551" spans="10:14" x14ac:dyDescent="0.25">
      <c r="J7551" s="34"/>
      <c r="K7551" s="34"/>
      <c r="L7551" s="34"/>
      <c r="M7551" s="34"/>
      <c r="N7551" s="70" t="e">
        <f>VLOOKUP(VALUE(A7551),'Data Consistencia'!A:P,6,0)</f>
        <v>#N/A</v>
      </c>
    </row>
    <row r="7552" spans="10:14" x14ac:dyDescent="0.25">
      <c r="J7552" s="34"/>
      <c r="K7552" s="34"/>
      <c r="L7552" s="34"/>
      <c r="M7552" s="34"/>
      <c r="N7552" s="70" t="e">
        <f>VLOOKUP(VALUE(A7552),'Data Consistencia'!A:P,6,0)</f>
        <v>#N/A</v>
      </c>
    </row>
    <row r="7553" spans="10:14" x14ac:dyDescent="0.25">
      <c r="J7553" s="34"/>
      <c r="K7553" s="34"/>
      <c r="L7553" s="34"/>
      <c r="M7553" s="34"/>
      <c r="N7553" s="70" t="e">
        <f>VLOOKUP(VALUE(A7553),'Data Consistencia'!A:P,6,0)</f>
        <v>#N/A</v>
      </c>
    </row>
    <row r="7554" spans="10:14" x14ac:dyDescent="0.25">
      <c r="J7554" s="34"/>
      <c r="K7554" s="34"/>
      <c r="L7554" s="34"/>
      <c r="M7554" s="34"/>
      <c r="N7554" s="70" t="e">
        <f>VLOOKUP(VALUE(A7554),'Data Consistencia'!A:P,6,0)</f>
        <v>#N/A</v>
      </c>
    </row>
    <row r="7555" spans="10:14" x14ac:dyDescent="0.25">
      <c r="J7555" s="34"/>
      <c r="K7555" s="34"/>
      <c r="L7555" s="34"/>
      <c r="M7555" s="34"/>
      <c r="N7555" s="70" t="e">
        <f>VLOOKUP(VALUE(A7555),'Data Consistencia'!A:P,6,0)</f>
        <v>#N/A</v>
      </c>
    </row>
    <row r="7556" spans="10:14" x14ac:dyDescent="0.25">
      <c r="J7556" s="34"/>
      <c r="K7556" s="34"/>
      <c r="L7556" s="34"/>
      <c r="M7556" s="34"/>
      <c r="N7556" s="70" t="e">
        <f>VLOOKUP(VALUE(A7556),'Data Consistencia'!A:P,6,0)</f>
        <v>#N/A</v>
      </c>
    </row>
    <row r="7557" spans="10:14" x14ac:dyDescent="0.25">
      <c r="J7557" s="34"/>
      <c r="K7557" s="34"/>
      <c r="L7557" s="34"/>
      <c r="M7557" s="34"/>
      <c r="N7557" s="70" t="e">
        <f>VLOOKUP(VALUE(A7557),'Data Consistencia'!A:P,6,0)</f>
        <v>#N/A</v>
      </c>
    </row>
    <row r="7558" spans="10:14" x14ac:dyDescent="0.25">
      <c r="J7558" s="34"/>
      <c r="K7558" s="34"/>
      <c r="L7558" s="34"/>
      <c r="M7558" s="34"/>
      <c r="N7558" s="70" t="e">
        <f>VLOOKUP(VALUE(A7558),'Data Consistencia'!A:P,6,0)</f>
        <v>#N/A</v>
      </c>
    </row>
    <row r="7559" spans="10:14" x14ac:dyDescent="0.25">
      <c r="J7559" s="34"/>
      <c r="K7559" s="34"/>
      <c r="L7559" s="34"/>
      <c r="M7559" s="34"/>
      <c r="N7559" s="70" t="e">
        <f>VLOOKUP(VALUE(A7559),'Data Consistencia'!A:P,6,0)</f>
        <v>#N/A</v>
      </c>
    </row>
    <row r="7560" spans="10:14" x14ac:dyDescent="0.25">
      <c r="J7560" s="34"/>
      <c r="K7560" s="34"/>
      <c r="L7560" s="34"/>
      <c r="M7560" s="34"/>
      <c r="N7560" s="70" t="e">
        <f>VLOOKUP(VALUE(A7560),'Data Consistencia'!A:P,6,0)</f>
        <v>#N/A</v>
      </c>
    </row>
    <row r="7561" spans="10:14" x14ac:dyDescent="0.25">
      <c r="J7561" s="34"/>
      <c r="K7561" s="34"/>
      <c r="L7561" s="34"/>
      <c r="M7561" s="34"/>
      <c r="N7561" s="70" t="e">
        <f>VLOOKUP(VALUE(A7561),'Data Consistencia'!A:P,6,0)</f>
        <v>#N/A</v>
      </c>
    </row>
    <row r="7562" spans="10:14" x14ac:dyDescent="0.25">
      <c r="J7562" s="34"/>
      <c r="K7562" s="34"/>
      <c r="L7562" s="34"/>
      <c r="M7562" s="34"/>
      <c r="N7562" s="70" t="e">
        <f>VLOOKUP(VALUE(A7562),'Data Consistencia'!A:P,6,0)</f>
        <v>#N/A</v>
      </c>
    </row>
    <row r="7563" spans="10:14" x14ac:dyDescent="0.25">
      <c r="J7563" s="34"/>
      <c r="K7563" s="34"/>
      <c r="L7563" s="34"/>
      <c r="M7563" s="34"/>
      <c r="N7563" s="70" t="e">
        <f>VLOOKUP(VALUE(A7563),'Data Consistencia'!A:P,6,0)</f>
        <v>#N/A</v>
      </c>
    </row>
    <row r="7564" spans="10:14" x14ac:dyDescent="0.25">
      <c r="J7564" s="34"/>
      <c r="K7564" s="34"/>
      <c r="L7564" s="34"/>
      <c r="M7564" s="34"/>
      <c r="N7564" s="70" t="e">
        <f>VLOOKUP(VALUE(A7564),'Data Consistencia'!A:P,6,0)</f>
        <v>#N/A</v>
      </c>
    </row>
    <row r="7565" spans="10:14" x14ac:dyDescent="0.25">
      <c r="J7565" s="34"/>
      <c r="K7565" s="34"/>
      <c r="L7565" s="34"/>
      <c r="M7565" s="34"/>
      <c r="N7565" s="70" t="e">
        <f>VLOOKUP(VALUE(A7565),'Data Consistencia'!A:P,6,0)</f>
        <v>#N/A</v>
      </c>
    </row>
    <row r="7566" spans="10:14" x14ac:dyDescent="0.25">
      <c r="J7566" s="34"/>
      <c r="K7566" s="34"/>
      <c r="L7566" s="34"/>
      <c r="M7566" s="34"/>
      <c r="N7566" s="70" t="e">
        <f>VLOOKUP(VALUE(A7566),'Data Consistencia'!A:P,6,0)</f>
        <v>#N/A</v>
      </c>
    </row>
    <row r="7567" spans="10:14" x14ac:dyDescent="0.25">
      <c r="J7567" s="34"/>
      <c r="K7567" s="34"/>
      <c r="L7567" s="34"/>
      <c r="M7567" s="34"/>
      <c r="N7567" s="70" t="e">
        <f>VLOOKUP(VALUE(A7567),'Data Consistencia'!A:P,6,0)</f>
        <v>#N/A</v>
      </c>
    </row>
    <row r="7568" spans="10:14" x14ac:dyDescent="0.25">
      <c r="J7568" s="34"/>
      <c r="K7568" s="34"/>
      <c r="L7568" s="34"/>
      <c r="M7568" s="34"/>
      <c r="N7568" s="70" t="e">
        <f>VLOOKUP(VALUE(A7568),'Data Consistencia'!A:P,6,0)</f>
        <v>#N/A</v>
      </c>
    </row>
    <row r="7569" spans="10:14" x14ac:dyDescent="0.25">
      <c r="J7569" s="34"/>
      <c r="K7569" s="34"/>
      <c r="L7569" s="34"/>
      <c r="M7569" s="34"/>
      <c r="N7569" s="70" t="e">
        <f>VLOOKUP(VALUE(A7569),'Data Consistencia'!A:P,6,0)</f>
        <v>#N/A</v>
      </c>
    </row>
    <row r="7570" spans="10:14" x14ac:dyDescent="0.25">
      <c r="J7570" s="34"/>
      <c r="K7570" s="34"/>
      <c r="L7570" s="34"/>
      <c r="M7570" s="34"/>
      <c r="N7570" s="70" t="e">
        <f>VLOOKUP(VALUE(A7570),'Data Consistencia'!A:P,6,0)</f>
        <v>#N/A</v>
      </c>
    </row>
    <row r="7571" spans="10:14" x14ac:dyDescent="0.25">
      <c r="J7571" s="34"/>
      <c r="K7571" s="34"/>
      <c r="L7571" s="34"/>
      <c r="M7571" s="34"/>
      <c r="N7571" s="70" t="e">
        <f>VLOOKUP(VALUE(A7571),'Data Consistencia'!A:P,6,0)</f>
        <v>#N/A</v>
      </c>
    </row>
    <row r="7572" spans="10:14" x14ac:dyDescent="0.25">
      <c r="J7572" s="34"/>
      <c r="K7572" s="34"/>
      <c r="L7572" s="34"/>
      <c r="M7572" s="34"/>
      <c r="N7572" s="70" t="e">
        <f>VLOOKUP(VALUE(A7572),'Data Consistencia'!A:P,6,0)</f>
        <v>#N/A</v>
      </c>
    </row>
    <row r="7573" spans="10:14" x14ac:dyDescent="0.25">
      <c r="J7573" s="34"/>
      <c r="K7573" s="34"/>
      <c r="L7573" s="34"/>
      <c r="M7573" s="34"/>
      <c r="N7573" s="70" t="e">
        <f>VLOOKUP(VALUE(A7573),'Data Consistencia'!A:P,6,0)</f>
        <v>#N/A</v>
      </c>
    </row>
    <row r="7574" spans="10:14" x14ac:dyDescent="0.25">
      <c r="J7574" s="34"/>
      <c r="K7574" s="34"/>
      <c r="L7574" s="34"/>
      <c r="M7574" s="34"/>
      <c r="N7574" s="70" t="e">
        <f>VLOOKUP(VALUE(A7574),'Data Consistencia'!A:P,6,0)</f>
        <v>#N/A</v>
      </c>
    </row>
    <row r="7575" spans="10:14" x14ac:dyDescent="0.25">
      <c r="J7575" s="34"/>
      <c r="K7575" s="34"/>
      <c r="L7575" s="34"/>
      <c r="M7575" s="34"/>
      <c r="N7575" s="70" t="e">
        <f>VLOOKUP(VALUE(A7575),'Data Consistencia'!A:P,6,0)</f>
        <v>#N/A</v>
      </c>
    </row>
    <row r="7576" spans="10:14" x14ac:dyDescent="0.25">
      <c r="J7576" s="34"/>
      <c r="K7576" s="34"/>
      <c r="L7576" s="34"/>
      <c r="M7576" s="34"/>
      <c r="N7576" s="70" t="e">
        <f>VLOOKUP(VALUE(A7576),'Data Consistencia'!A:P,6,0)</f>
        <v>#N/A</v>
      </c>
    </row>
    <row r="7577" spans="10:14" x14ac:dyDescent="0.25">
      <c r="J7577" s="34"/>
      <c r="K7577" s="34"/>
      <c r="L7577" s="34"/>
      <c r="M7577" s="34"/>
      <c r="N7577" s="70" t="e">
        <f>VLOOKUP(VALUE(A7577),'Data Consistencia'!A:P,6,0)</f>
        <v>#N/A</v>
      </c>
    </row>
    <row r="7578" spans="10:14" x14ac:dyDescent="0.25">
      <c r="J7578" s="34"/>
      <c r="K7578" s="34"/>
      <c r="L7578" s="34"/>
      <c r="M7578" s="34"/>
      <c r="N7578" s="70" t="e">
        <f>VLOOKUP(VALUE(A7578),'Data Consistencia'!A:P,6,0)</f>
        <v>#N/A</v>
      </c>
    </row>
    <row r="7579" spans="10:14" x14ac:dyDescent="0.25">
      <c r="J7579" s="34"/>
      <c r="K7579" s="34"/>
      <c r="L7579" s="34"/>
      <c r="M7579" s="34"/>
      <c r="N7579" s="70" t="e">
        <f>VLOOKUP(VALUE(A7579),'Data Consistencia'!A:P,6,0)</f>
        <v>#N/A</v>
      </c>
    </row>
    <row r="7580" spans="10:14" x14ac:dyDescent="0.25">
      <c r="J7580" s="34"/>
      <c r="K7580" s="34"/>
      <c r="L7580" s="34"/>
      <c r="M7580" s="34"/>
      <c r="N7580" s="70" t="e">
        <f>VLOOKUP(VALUE(A7580),'Data Consistencia'!A:P,6,0)</f>
        <v>#N/A</v>
      </c>
    </row>
    <row r="7581" spans="10:14" x14ac:dyDescent="0.25">
      <c r="J7581" s="34"/>
      <c r="K7581" s="34"/>
      <c r="L7581" s="34"/>
      <c r="M7581" s="34"/>
      <c r="N7581" s="70" t="e">
        <f>VLOOKUP(VALUE(A7581),'Data Consistencia'!A:P,6,0)</f>
        <v>#N/A</v>
      </c>
    </row>
    <row r="7582" spans="10:14" x14ac:dyDescent="0.25">
      <c r="J7582" s="34"/>
      <c r="K7582" s="34"/>
      <c r="L7582" s="34"/>
      <c r="M7582" s="34"/>
      <c r="N7582" s="70" t="e">
        <f>VLOOKUP(VALUE(A7582),'Data Consistencia'!A:P,6,0)</f>
        <v>#N/A</v>
      </c>
    </row>
    <row r="7583" spans="10:14" x14ac:dyDescent="0.25">
      <c r="J7583" s="34"/>
      <c r="K7583" s="34"/>
      <c r="L7583" s="34"/>
      <c r="M7583" s="34"/>
      <c r="N7583" s="70" t="e">
        <f>VLOOKUP(VALUE(A7583),'Data Consistencia'!A:P,6,0)</f>
        <v>#N/A</v>
      </c>
    </row>
    <row r="7584" spans="10:14" x14ac:dyDescent="0.25">
      <c r="J7584" s="34"/>
      <c r="K7584" s="34"/>
      <c r="L7584" s="34"/>
      <c r="M7584" s="34"/>
      <c r="N7584" s="70" t="e">
        <f>VLOOKUP(VALUE(A7584),'Data Consistencia'!A:P,6,0)</f>
        <v>#N/A</v>
      </c>
    </row>
    <row r="7585" spans="10:14" x14ac:dyDescent="0.25">
      <c r="J7585" s="34"/>
      <c r="K7585" s="34"/>
      <c r="L7585" s="34"/>
      <c r="M7585" s="34"/>
      <c r="N7585" s="70" t="e">
        <f>VLOOKUP(VALUE(A7585),'Data Consistencia'!A:P,6,0)</f>
        <v>#N/A</v>
      </c>
    </row>
    <row r="7586" spans="10:14" x14ac:dyDescent="0.25">
      <c r="J7586" s="34"/>
      <c r="K7586" s="34"/>
      <c r="L7586" s="34"/>
      <c r="M7586" s="34"/>
      <c r="N7586" s="70" t="e">
        <f>VLOOKUP(VALUE(A7586),'Data Consistencia'!A:P,6,0)</f>
        <v>#N/A</v>
      </c>
    </row>
    <row r="7587" spans="10:14" x14ac:dyDescent="0.25">
      <c r="J7587" s="34"/>
      <c r="K7587" s="34"/>
      <c r="L7587" s="34"/>
      <c r="M7587" s="34"/>
      <c r="N7587" s="70" t="e">
        <f>VLOOKUP(VALUE(A7587),'Data Consistencia'!A:P,6,0)</f>
        <v>#N/A</v>
      </c>
    </row>
    <row r="7588" spans="10:14" x14ac:dyDescent="0.25">
      <c r="J7588" s="34"/>
      <c r="K7588" s="34"/>
      <c r="L7588" s="34"/>
      <c r="M7588" s="34"/>
      <c r="N7588" s="70" t="e">
        <f>VLOOKUP(VALUE(A7588),'Data Consistencia'!A:P,6,0)</f>
        <v>#N/A</v>
      </c>
    </row>
    <row r="7589" spans="10:14" x14ac:dyDescent="0.25">
      <c r="J7589" s="34"/>
      <c r="K7589" s="34"/>
      <c r="L7589" s="34"/>
      <c r="M7589" s="34"/>
      <c r="N7589" s="70" t="e">
        <f>VLOOKUP(VALUE(A7589),'Data Consistencia'!A:P,6,0)</f>
        <v>#N/A</v>
      </c>
    </row>
    <row r="7590" spans="10:14" x14ac:dyDescent="0.25">
      <c r="J7590" s="34"/>
      <c r="K7590" s="34"/>
      <c r="L7590" s="34"/>
      <c r="M7590" s="34"/>
      <c r="N7590" s="70" t="e">
        <f>VLOOKUP(VALUE(A7590),'Data Consistencia'!A:P,6,0)</f>
        <v>#N/A</v>
      </c>
    </row>
    <row r="7591" spans="10:14" x14ac:dyDescent="0.25">
      <c r="J7591" s="34"/>
      <c r="K7591" s="34"/>
      <c r="L7591" s="34"/>
      <c r="M7591" s="34"/>
      <c r="N7591" s="70" t="e">
        <f>VLOOKUP(VALUE(A7591),'Data Consistencia'!A:P,6,0)</f>
        <v>#N/A</v>
      </c>
    </row>
    <row r="7592" spans="10:14" x14ac:dyDescent="0.25">
      <c r="J7592" s="34"/>
      <c r="K7592" s="34"/>
      <c r="L7592" s="34"/>
      <c r="M7592" s="34"/>
      <c r="N7592" s="70" t="e">
        <f>VLOOKUP(VALUE(A7592),'Data Consistencia'!A:P,6,0)</f>
        <v>#N/A</v>
      </c>
    </row>
    <row r="7593" spans="10:14" x14ac:dyDescent="0.25">
      <c r="J7593" s="34"/>
      <c r="K7593" s="34"/>
      <c r="L7593" s="34"/>
      <c r="M7593" s="34"/>
      <c r="N7593" s="70" t="e">
        <f>VLOOKUP(VALUE(A7593),'Data Consistencia'!A:P,6,0)</f>
        <v>#N/A</v>
      </c>
    </row>
    <row r="7594" spans="10:14" x14ac:dyDescent="0.25">
      <c r="J7594" s="34"/>
      <c r="K7594" s="34"/>
      <c r="L7594" s="34"/>
      <c r="M7594" s="34"/>
      <c r="N7594" s="70" t="e">
        <f>VLOOKUP(VALUE(A7594),'Data Consistencia'!A:P,6,0)</f>
        <v>#N/A</v>
      </c>
    </row>
    <row r="7595" spans="10:14" x14ac:dyDescent="0.25">
      <c r="J7595" s="34"/>
      <c r="K7595" s="34"/>
      <c r="L7595" s="34"/>
      <c r="M7595" s="34"/>
      <c r="N7595" s="70" t="e">
        <f>VLOOKUP(VALUE(A7595),'Data Consistencia'!A:P,6,0)</f>
        <v>#N/A</v>
      </c>
    </row>
    <row r="7596" spans="10:14" x14ac:dyDescent="0.25">
      <c r="J7596" s="34"/>
      <c r="K7596" s="34"/>
      <c r="L7596" s="34"/>
      <c r="M7596" s="34"/>
      <c r="N7596" s="70" t="e">
        <f>VLOOKUP(VALUE(A7596),'Data Consistencia'!A:P,6,0)</f>
        <v>#N/A</v>
      </c>
    </row>
    <row r="7597" spans="10:14" x14ac:dyDescent="0.25">
      <c r="J7597" s="34"/>
      <c r="K7597" s="34"/>
      <c r="L7597" s="34"/>
      <c r="M7597" s="34"/>
      <c r="N7597" s="70" t="e">
        <f>VLOOKUP(VALUE(A7597),'Data Consistencia'!A:P,6,0)</f>
        <v>#N/A</v>
      </c>
    </row>
    <row r="7598" spans="10:14" x14ac:dyDescent="0.25">
      <c r="J7598" s="34"/>
      <c r="K7598" s="34"/>
      <c r="L7598" s="34"/>
      <c r="M7598" s="34"/>
      <c r="N7598" s="70" t="e">
        <f>VLOOKUP(VALUE(A7598),'Data Consistencia'!A:P,6,0)</f>
        <v>#N/A</v>
      </c>
    </row>
    <row r="7599" spans="10:14" x14ac:dyDescent="0.25">
      <c r="J7599" s="34"/>
      <c r="K7599" s="34"/>
      <c r="L7599" s="34"/>
      <c r="M7599" s="34"/>
      <c r="N7599" s="70" t="e">
        <f>VLOOKUP(VALUE(A7599),'Data Consistencia'!A:P,6,0)</f>
        <v>#N/A</v>
      </c>
    </row>
    <row r="7600" spans="10:14" x14ac:dyDescent="0.25">
      <c r="J7600" s="34"/>
      <c r="K7600" s="34"/>
      <c r="L7600" s="34"/>
      <c r="M7600" s="34"/>
      <c r="N7600" s="70" t="e">
        <f>VLOOKUP(VALUE(A7600),'Data Consistencia'!A:P,6,0)</f>
        <v>#N/A</v>
      </c>
    </row>
    <row r="7601" spans="10:14" x14ac:dyDescent="0.25">
      <c r="J7601" s="34"/>
      <c r="K7601" s="34"/>
      <c r="L7601" s="34"/>
      <c r="M7601" s="34"/>
      <c r="N7601" s="70" t="e">
        <f>VLOOKUP(VALUE(A7601),'Data Consistencia'!A:P,6,0)</f>
        <v>#N/A</v>
      </c>
    </row>
    <row r="7602" spans="10:14" x14ac:dyDescent="0.25">
      <c r="J7602" s="34"/>
      <c r="K7602" s="34"/>
      <c r="L7602" s="34"/>
      <c r="M7602" s="34"/>
      <c r="N7602" s="70" t="e">
        <f>VLOOKUP(VALUE(A7602),'Data Consistencia'!A:P,6,0)</f>
        <v>#N/A</v>
      </c>
    </row>
    <row r="7603" spans="10:14" x14ac:dyDescent="0.25">
      <c r="J7603" s="34"/>
      <c r="K7603" s="34"/>
      <c r="L7603" s="34"/>
      <c r="M7603" s="34"/>
      <c r="N7603" s="70" t="e">
        <f>VLOOKUP(VALUE(A7603),'Data Consistencia'!A:P,6,0)</f>
        <v>#N/A</v>
      </c>
    </row>
    <row r="7604" spans="10:14" x14ac:dyDescent="0.25">
      <c r="J7604" s="34"/>
      <c r="K7604" s="34"/>
      <c r="L7604" s="34"/>
      <c r="M7604" s="34"/>
      <c r="N7604" s="70" t="e">
        <f>VLOOKUP(VALUE(A7604),'Data Consistencia'!A:P,6,0)</f>
        <v>#N/A</v>
      </c>
    </row>
    <row r="7605" spans="10:14" x14ac:dyDescent="0.25">
      <c r="J7605" s="34"/>
      <c r="K7605" s="34"/>
      <c r="L7605" s="34"/>
      <c r="M7605" s="34"/>
      <c r="N7605" s="70" t="e">
        <f>VLOOKUP(VALUE(A7605),'Data Consistencia'!A:P,6,0)</f>
        <v>#N/A</v>
      </c>
    </row>
    <row r="7606" spans="10:14" x14ac:dyDescent="0.25">
      <c r="J7606" s="34"/>
      <c r="K7606" s="34"/>
      <c r="L7606" s="34"/>
      <c r="M7606" s="34"/>
      <c r="N7606" s="70" t="e">
        <f>VLOOKUP(VALUE(A7606),'Data Consistencia'!A:P,6,0)</f>
        <v>#N/A</v>
      </c>
    </row>
    <row r="7607" spans="10:14" x14ac:dyDescent="0.25">
      <c r="J7607" s="34"/>
      <c r="K7607" s="34"/>
      <c r="L7607" s="34"/>
      <c r="M7607" s="34"/>
      <c r="N7607" s="70" t="e">
        <f>VLOOKUP(VALUE(A7607),'Data Consistencia'!A:P,6,0)</f>
        <v>#N/A</v>
      </c>
    </row>
    <row r="7608" spans="10:14" x14ac:dyDescent="0.25">
      <c r="J7608" s="34"/>
      <c r="K7608" s="34"/>
      <c r="L7608" s="34"/>
      <c r="M7608" s="34"/>
      <c r="N7608" s="70" t="e">
        <f>VLOOKUP(VALUE(A7608),'Data Consistencia'!A:P,6,0)</f>
        <v>#N/A</v>
      </c>
    </row>
    <row r="7609" spans="10:14" x14ac:dyDescent="0.25">
      <c r="J7609" s="34"/>
      <c r="K7609" s="34"/>
      <c r="L7609" s="34"/>
      <c r="M7609" s="34"/>
      <c r="N7609" s="70" t="e">
        <f>VLOOKUP(VALUE(A7609),'Data Consistencia'!A:P,6,0)</f>
        <v>#N/A</v>
      </c>
    </row>
    <row r="7610" spans="10:14" x14ac:dyDescent="0.25">
      <c r="J7610" s="34"/>
      <c r="K7610" s="34"/>
      <c r="L7610" s="34"/>
      <c r="M7610" s="34"/>
      <c r="N7610" s="70" t="e">
        <f>VLOOKUP(VALUE(A7610),'Data Consistencia'!A:P,6,0)</f>
        <v>#N/A</v>
      </c>
    </row>
    <row r="7611" spans="10:14" x14ac:dyDescent="0.25">
      <c r="J7611" s="34"/>
      <c r="K7611" s="34"/>
      <c r="L7611" s="34"/>
      <c r="M7611" s="34"/>
      <c r="N7611" s="70" t="e">
        <f>VLOOKUP(VALUE(A7611),'Data Consistencia'!A:P,6,0)</f>
        <v>#N/A</v>
      </c>
    </row>
    <row r="7612" spans="10:14" x14ac:dyDescent="0.25">
      <c r="J7612" s="34"/>
      <c r="K7612" s="34"/>
      <c r="L7612" s="34"/>
      <c r="M7612" s="34"/>
      <c r="N7612" s="70" t="e">
        <f>VLOOKUP(VALUE(A7612),'Data Consistencia'!A:P,6,0)</f>
        <v>#N/A</v>
      </c>
    </row>
    <row r="7613" spans="10:14" x14ac:dyDescent="0.25">
      <c r="J7613" s="34"/>
      <c r="K7613" s="34"/>
      <c r="L7613" s="34"/>
      <c r="M7613" s="34"/>
      <c r="N7613" s="70" t="e">
        <f>VLOOKUP(VALUE(A7613),'Data Consistencia'!A:P,6,0)</f>
        <v>#N/A</v>
      </c>
    </row>
    <row r="7614" spans="10:14" x14ac:dyDescent="0.25">
      <c r="J7614" s="34"/>
      <c r="K7614" s="34"/>
      <c r="L7614" s="34"/>
      <c r="M7614" s="34"/>
      <c r="N7614" s="70" t="e">
        <f>VLOOKUP(VALUE(A7614),'Data Consistencia'!A:P,6,0)</f>
        <v>#N/A</v>
      </c>
    </row>
    <row r="7615" spans="10:14" x14ac:dyDescent="0.25">
      <c r="J7615" s="34"/>
      <c r="K7615" s="34"/>
      <c r="L7615" s="34"/>
      <c r="M7615" s="34"/>
      <c r="N7615" s="70" t="e">
        <f>VLOOKUP(VALUE(A7615),'Data Consistencia'!A:P,6,0)</f>
        <v>#N/A</v>
      </c>
    </row>
    <row r="7616" spans="10:14" x14ac:dyDescent="0.25">
      <c r="J7616" s="34"/>
      <c r="K7616" s="34"/>
      <c r="L7616" s="34"/>
      <c r="M7616" s="34"/>
      <c r="N7616" s="70" t="e">
        <f>VLOOKUP(VALUE(A7616),'Data Consistencia'!A:P,6,0)</f>
        <v>#N/A</v>
      </c>
    </row>
    <row r="7617" spans="10:14" x14ac:dyDescent="0.25">
      <c r="J7617" s="34"/>
      <c r="K7617" s="34"/>
      <c r="L7617" s="34"/>
      <c r="M7617" s="34"/>
      <c r="N7617" s="70" t="e">
        <f>VLOOKUP(VALUE(A7617),'Data Consistencia'!A:P,6,0)</f>
        <v>#N/A</v>
      </c>
    </row>
    <row r="7618" spans="10:14" x14ac:dyDescent="0.25">
      <c r="J7618" s="34"/>
      <c r="K7618" s="34"/>
      <c r="L7618" s="34"/>
      <c r="M7618" s="34"/>
      <c r="N7618" s="70" t="e">
        <f>VLOOKUP(VALUE(A7618),'Data Consistencia'!A:P,6,0)</f>
        <v>#N/A</v>
      </c>
    </row>
    <row r="7619" spans="10:14" x14ac:dyDescent="0.25">
      <c r="J7619" s="34"/>
      <c r="K7619" s="34"/>
      <c r="L7619" s="34"/>
      <c r="M7619" s="34"/>
      <c r="N7619" s="70" t="e">
        <f>VLOOKUP(VALUE(A7619),'Data Consistencia'!A:P,6,0)</f>
        <v>#N/A</v>
      </c>
    </row>
    <row r="7620" spans="10:14" x14ac:dyDescent="0.25">
      <c r="J7620" s="34"/>
      <c r="K7620" s="34"/>
      <c r="L7620" s="34"/>
      <c r="M7620" s="34"/>
      <c r="N7620" s="70" t="e">
        <f>VLOOKUP(VALUE(A7620),'Data Consistencia'!A:P,6,0)</f>
        <v>#N/A</v>
      </c>
    </row>
    <row r="7621" spans="10:14" x14ac:dyDescent="0.25">
      <c r="J7621" s="34"/>
      <c r="K7621" s="34"/>
      <c r="L7621" s="34"/>
      <c r="M7621" s="34"/>
      <c r="N7621" s="70" t="e">
        <f>VLOOKUP(VALUE(A7621),'Data Consistencia'!A:P,6,0)</f>
        <v>#N/A</v>
      </c>
    </row>
    <row r="7622" spans="10:14" x14ac:dyDescent="0.25">
      <c r="J7622" s="34"/>
      <c r="K7622" s="34"/>
      <c r="L7622" s="34"/>
      <c r="M7622" s="34"/>
      <c r="N7622" s="70" t="e">
        <f>VLOOKUP(VALUE(A7622),'Data Consistencia'!A:P,6,0)</f>
        <v>#N/A</v>
      </c>
    </row>
    <row r="7623" spans="10:14" x14ac:dyDescent="0.25">
      <c r="J7623" s="34"/>
      <c r="K7623" s="34"/>
      <c r="L7623" s="34"/>
      <c r="M7623" s="34"/>
      <c r="N7623" s="70" t="e">
        <f>VLOOKUP(VALUE(A7623),'Data Consistencia'!A:P,6,0)</f>
        <v>#N/A</v>
      </c>
    </row>
    <row r="7624" spans="10:14" x14ac:dyDescent="0.25">
      <c r="J7624" s="34"/>
      <c r="K7624" s="34"/>
      <c r="L7624" s="34"/>
      <c r="M7624" s="34"/>
      <c r="N7624" s="70" t="e">
        <f>VLOOKUP(VALUE(A7624),'Data Consistencia'!A:P,6,0)</f>
        <v>#N/A</v>
      </c>
    </row>
    <row r="7625" spans="10:14" x14ac:dyDescent="0.25">
      <c r="J7625" s="34"/>
      <c r="K7625" s="34"/>
      <c r="L7625" s="34"/>
      <c r="M7625" s="34"/>
      <c r="N7625" s="70" t="e">
        <f>VLOOKUP(VALUE(A7625),'Data Consistencia'!A:P,6,0)</f>
        <v>#N/A</v>
      </c>
    </row>
    <row r="7626" spans="10:14" x14ac:dyDescent="0.25">
      <c r="J7626" s="34"/>
      <c r="K7626" s="34"/>
      <c r="L7626" s="34"/>
      <c r="M7626" s="34"/>
      <c r="N7626" s="70" t="e">
        <f>VLOOKUP(VALUE(A7626),'Data Consistencia'!A:P,6,0)</f>
        <v>#N/A</v>
      </c>
    </row>
    <row r="7627" spans="10:14" x14ac:dyDescent="0.25">
      <c r="J7627" s="34"/>
      <c r="K7627" s="34"/>
      <c r="L7627" s="34"/>
      <c r="M7627" s="34"/>
      <c r="N7627" s="70" t="e">
        <f>VLOOKUP(VALUE(A7627),'Data Consistencia'!A:P,6,0)</f>
        <v>#N/A</v>
      </c>
    </row>
    <row r="7628" spans="10:14" x14ac:dyDescent="0.25">
      <c r="J7628" s="34"/>
      <c r="K7628" s="34"/>
      <c r="L7628" s="34"/>
      <c r="M7628" s="34"/>
      <c r="N7628" s="70" t="e">
        <f>VLOOKUP(VALUE(A7628),'Data Consistencia'!A:P,6,0)</f>
        <v>#N/A</v>
      </c>
    </row>
    <row r="7629" spans="10:14" x14ac:dyDescent="0.25">
      <c r="J7629" s="34"/>
      <c r="K7629" s="34"/>
      <c r="L7629" s="34"/>
      <c r="M7629" s="34"/>
      <c r="N7629" s="70" t="e">
        <f>VLOOKUP(VALUE(A7629),'Data Consistencia'!A:P,6,0)</f>
        <v>#N/A</v>
      </c>
    </row>
    <row r="7630" spans="10:14" x14ac:dyDescent="0.25">
      <c r="J7630" s="34"/>
      <c r="K7630" s="34"/>
      <c r="L7630" s="34"/>
      <c r="M7630" s="34"/>
      <c r="N7630" s="70" t="e">
        <f>VLOOKUP(VALUE(A7630),'Data Consistencia'!A:P,6,0)</f>
        <v>#N/A</v>
      </c>
    </row>
    <row r="7631" spans="10:14" x14ac:dyDescent="0.25">
      <c r="J7631" s="34"/>
      <c r="K7631" s="34"/>
      <c r="L7631" s="34"/>
      <c r="M7631" s="34"/>
      <c r="N7631" s="70" t="e">
        <f>VLOOKUP(VALUE(A7631),'Data Consistencia'!A:P,6,0)</f>
        <v>#N/A</v>
      </c>
    </row>
    <row r="7632" spans="10:14" x14ac:dyDescent="0.25">
      <c r="J7632" s="34"/>
      <c r="K7632" s="34"/>
      <c r="L7632" s="34"/>
      <c r="M7632" s="34"/>
      <c r="N7632" s="70" t="e">
        <f>VLOOKUP(VALUE(A7632),'Data Consistencia'!A:P,6,0)</f>
        <v>#N/A</v>
      </c>
    </row>
    <row r="7633" spans="10:14" x14ac:dyDescent="0.25">
      <c r="J7633" s="34"/>
      <c r="K7633" s="34"/>
      <c r="L7633" s="34"/>
      <c r="M7633" s="34"/>
      <c r="N7633" s="70" t="e">
        <f>VLOOKUP(VALUE(A7633),'Data Consistencia'!A:P,6,0)</f>
        <v>#N/A</v>
      </c>
    </row>
    <row r="7634" spans="10:14" x14ac:dyDescent="0.25">
      <c r="J7634" s="34"/>
      <c r="K7634" s="34"/>
      <c r="L7634" s="34"/>
      <c r="M7634" s="34"/>
      <c r="N7634" s="70" t="e">
        <f>VLOOKUP(VALUE(A7634),'Data Consistencia'!A:P,6,0)</f>
        <v>#N/A</v>
      </c>
    </row>
    <row r="7635" spans="10:14" x14ac:dyDescent="0.25">
      <c r="J7635" s="34"/>
      <c r="K7635" s="34"/>
      <c r="L7635" s="34"/>
      <c r="M7635" s="34"/>
      <c r="N7635" s="70" t="e">
        <f>VLOOKUP(VALUE(A7635),'Data Consistencia'!A:P,6,0)</f>
        <v>#N/A</v>
      </c>
    </row>
    <row r="7636" spans="10:14" x14ac:dyDescent="0.25">
      <c r="J7636" s="34"/>
      <c r="K7636" s="34"/>
      <c r="L7636" s="34"/>
      <c r="M7636" s="34"/>
      <c r="N7636" s="70" t="e">
        <f>VLOOKUP(VALUE(A7636),'Data Consistencia'!A:P,6,0)</f>
        <v>#N/A</v>
      </c>
    </row>
    <row r="7637" spans="10:14" x14ac:dyDescent="0.25">
      <c r="J7637" s="34"/>
      <c r="K7637" s="34"/>
      <c r="L7637" s="34"/>
      <c r="M7637" s="34"/>
      <c r="N7637" s="70" t="e">
        <f>VLOOKUP(VALUE(A7637),'Data Consistencia'!A:P,6,0)</f>
        <v>#N/A</v>
      </c>
    </row>
    <row r="7638" spans="10:14" x14ac:dyDescent="0.25">
      <c r="J7638" s="34"/>
      <c r="K7638" s="34"/>
      <c r="L7638" s="34"/>
      <c r="M7638" s="34"/>
      <c r="N7638" s="70" t="e">
        <f>VLOOKUP(VALUE(A7638),'Data Consistencia'!A:P,6,0)</f>
        <v>#N/A</v>
      </c>
    </row>
    <row r="7639" spans="10:14" x14ac:dyDescent="0.25">
      <c r="J7639" s="34"/>
      <c r="K7639" s="34"/>
      <c r="L7639" s="34"/>
      <c r="M7639" s="34"/>
      <c r="N7639" s="70" t="e">
        <f>VLOOKUP(VALUE(A7639),'Data Consistencia'!A:P,6,0)</f>
        <v>#N/A</v>
      </c>
    </row>
    <row r="7640" spans="10:14" x14ac:dyDescent="0.25">
      <c r="J7640" s="34"/>
      <c r="K7640" s="34"/>
      <c r="L7640" s="34"/>
      <c r="M7640" s="34"/>
      <c r="N7640" s="70" t="e">
        <f>VLOOKUP(VALUE(A7640),'Data Consistencia'!A:P,6,0)</f>
        <v>#N/A</v>
      </c>
    </row>
    <row r="7641" spans="10:14" x14ac:dyDescent="0.25">
      <c r="J7641" s="34"/>
      <c r="K7641" s="34"/>
      <c r="L7641" s="34"/>
      <c r="M7641" s="34"/>
      <c r="N7641" s="70" t="e">
        <f>VLOOKUP(VALUE(A7641),'Data Consistencia'!A:P,6,0)</f>
        <v>#N/A</v>
      </c>
    </row>
    <row r="7642" spans="10:14" x14ac:dyDescent="0.25">
      <c r="J7642" s="34"/>
      <c r="K7642" s="34"/>
      <c r="L7642" s="34"/>
      <c r="M7642" s="34"/>
      <c r="N7642" s="70" t="e">
        <f>VLOOKUP(VALUE(A7642),'Data Consistencia'!A:P,6,0)</f>
        <v>#N/A</v>
      </c>
    </row>
    <row r="7643" spans="10:14" x14ac:dyDescent="0.25">
      <c r="J7643" s="34"/>
      <c r="K7643" s="34"/>
      <c r="L7643" s="34"/>
      <c r="M7643" s="34"/>
      <c r="N7643" s="70" t="e">
        <f>VLOOKUP(VALUE(A7643),'Data Consistencia'!A:P,6,0)</f>
        <v>#N/A</v>
      </c>
    </row>
    <row r="7644" spans="10:14" x14ac:dyDescent="0.25">
      <c r="J7644" s="34"/>
      <c r="K7644" s="34"/>
      <c r="L7644" s="34"/>
      <c r="M7644" s="34"/>
      <c r="N7644" s="70" t="e">
        <f>VLOOKUP(VALUE(A7644),'Data Consistencia'!A:P,6,0)</f>
        <v>#N/A</v>
      </c>
    </row>
    <row r="7645" spans="10:14" x14ac:dyDescent="0.25">
      <c r="J7645" s="34"/>
      <c r="K7645" s="34"/>
      <c r="L7645" s="34"/>
      <c r="M7645" s="34"/>
      <c r="N7645" s="70" t="e">
        <f>VLOOKUP(VALUE(A7645),'Data Consistencia'!A:P,6,0)</f>
        <v>#N/A</v>
      </c>
    </row>
    <row r="7646" spans="10:14" x14ac:dyDescent="0.25">
      <c r="J7646" s="34"/>
      <c r="K7646" s="34"/>
      <c r="L7646" s="34"/>
      <c r="M7646" s="34"/>
      <c r="N7646" s="70" t="e">
        <f>VLOOKUP(VALUE(A7646),'Data Consistencia'!A:P,6,0)</f>
        <v>#N/A</v>
      </c>
    </row>
    <row r="7647" spans="10:14" x14ac:dyDescent="0.25">
      <c r="J7647" s="34"/>
      <c r="K7647" s="34"/>
      <c r="L7647" s="34"/>
      <c r="M7647" s="34"/>
      <c r="N7647" s="70" t="e">
        <f>VLOOKUP(VALUE(A7647),'Data Consistencia'!A:P,6,0)</f>
        <v>#N/A</v>
      </c>
    </row>
    <row r="7648" spans="10:14" x14ac:dyDescent="0.25">
      <c r="J7648" s="34"/>
      <c r="K7648" s="34"/>
      <c r="L7648" s="34"/>
      <c r="M7648" s="34"/>
      <c r="N7648" s="70" t="e">
        <f>VLOOKUP(VALUE(A7648),'Data Consistencia'!A:P,6,0)</f>
        <v>#N/A</v>
      </c>
    </row>
    <row r="7649" spans="10:14" x14ac:dyDescent="0.25">
      <c r="J7649" s="34"/>
      <c r="K7649" s="34"/>
      <c r="L7649" s="34"/>
      <c r="M7649" s="34"/>
      <c r="N7649" s="70" t="e">
        <f>VLOOKUP(VALUE(A7649),'Data Consistencia'!A:P,6,0)</f>
        <v>#N/A</v>
      </c>
    </row>
    <row r="7650" spans="10:14" x14ac:dyDescent="0.25">
      <c r="J7650" s="34"/>
      <c r="K7650" s="34"/>
      <c r="L7650" s="34"/>
      <c r="M7650" s="34"/>
      <c r="N7650" s="70" t="e">
        <f>VLOOKUP(VALUE(A7650),'Data Consistencia'!A:P,6,0)</f>
        <v>#N/A</v>
      </c>
    </row>
    <row r="7651" spans="10:14" x14ac:dyDescent="0.25">
      <c r="J7651" s="34"/>
      <c r="K7651" s="34"/>
      <c r="L7651" s="34"/>
      <c r="M7651" s="34"/>
      <c r="N7651" s="70" t="e">
        <f>VLOOKUP(VALUE(A7651),'Data Consistencia'!A:P,6,0)</f>
        <v>#N/A</v>
      </c>
    </row>
    <row r="7652" spans="10:14" x14ac:dyDescent="0.25">
      <c r="J7652" s="34"/>
      <c r="K7652" s="34"/>
      <c r="L7652" s="34"/>
      <c r="M7652" s="34"/>
      <c r="N7652" s="70" t="e">
        <f>VLOOKUP(VALUE(A7652),'Data Consistencia'!A:P,6,0)</f>
        <v>#N/A</v>
      </c>
    </row>
    <row r="7653" spans="10:14" x14ac:dyDescent="0.25">
      <c r="J7653" s="34"/>
      <c r="K7653" s="34"/>
      <c r="L7653" s="34"/>
      <c r="M7653" s="34"/>
      <c r="N7653" s="70" t="e">
        <f>VLOOKUP(VALUE(A7653),'Data Consistencia'!A:P,6,0)</f>
        <v>#N/A</v>
      </c>
    </row>
    <row r="7654" spans="10:14" x14ac:dyDescent="0.25">
      <c r="J7654" s="34"/>
      <c r="K7654" s="34"/>
      <c r="L7654" s="34"/>
      <c r="M7654" s="34"/>
      <c r="N7654" s="70" t="e">
        <f>VLOOKUP(VALUE(A7654),'Data Consistencia'!A:P,6,0)</f>
        <v>#N/A</v>
      </c>
    </row>
    <row r="7655" spans="10:14" x14ac:dyDescent="0.25">
      <c r="J7655" s="34"/>
      <c r="K7655" s="34"/>
      <c r="L7655" s="34"/>
      <c r="M7655" s="34"/>
      <c r="N7655" s="70" t="e">
        <f>VLOOKUP(VALUE(A7655),'Data Consistencia'!A:P,6,0)</f>
        <v>#N/A</v>
      </c>
    </row>
    <row r="7656" spans="10:14" x14ac:dyDescent="0.25">
      <c r="J7656" s="34"/>
      <c r="K7656" s="34"/>
      <c r="L7656" s="34"/>
      <c r="M7656" s="34"/>
      <c r="N7656" s="70" t="e">
        <f>VLOOKUP(VALUE(A7656),'Data Consistencia'!A:P,6,0)</f>
        <v>#N/A</v>
      </c>
    </row>
    <row r="7657" spans="10:14" x14ac:dyDescent="0.25">
      <c r="J7657" s="34"/>
      <c r="K7657" s="34"/>
      <c r="L7657" s="34"/>
      <c r="M7657" s="34"/>
      <c r="N7657" s="70" t="e">
        <f>VLOOKUP(VALUE(A7657),'Data Consistencia'!A:P,6,0)</f>
        <v>#N/A</v>
      </c>
    </row>
    <row r="7658" spans="10:14" x14ac:dyDescent="0.25">
      <c r="J7658" s="34"/>
      <c r="K7658" s="34"/>
      <c r="L7658" s="34"/>
      <c r="M7658" s="34"/>
      <c r="N7658" s="70" t="e">
        <f>VLOOKUP(VALUE(A7658),'Data Consistencia'!A:P,6,0)</f>
        <v>#N/A</v>
      </c>
    </row>
    <row r="7659" spans="10:14" x14ac:dyDescent="0.25">
      <c r="J7659" s="34"/>
      <c r="K7659" s="34"/>
      <c r="L7659" s="34"/>
      <c r="M7659" s="34"/>
      <c r="N7659" s="70" t="e">
        <f>VLOOKUP(VALUE(A7659),'Data Consistencia'!A:P,6,0)</f>
        <v>#N/A</v>
      </c>
    </row>
    <row r="7660" spans="10:14" x14ac:dyDescent="0.25">
      <c r="J7660" s="34"/>
      <c r="K7660" s="34"/>
      <c r="L7660" s="34"/>
      <c r="M7660" s="34"/>
      <c r="N7660" s="70" t="e">
        <f>VLOOKUP(VALUE(A7660),'Data Consistencia'!A:P,6,0)</f>
        <v>#N/A</v>
      </c>
    </row>
    <row r="7661" spans="10:14" x14ac:dyDescent="0.25">
      <c r="J7661" s="34"/>
      <c r="K7661" s="34"/>
      <c r="L7661" s="34"/>
      <c r="M7661" s="34"/>
      <c r="N7661" s="70" t="e">
        <f>VLOOKUP(VALUE(A7661),'Data Consistencia'!A:P,6,0)</f>
        <v>#N/A</v>
      </c>
    </row>
    <row r="7662" spans="10:14" x14ac:dyDescent="0.25">
      <c r="J7662" s="34"/>
      <c r="K7662" s="34"/>
      <c r="L7662" s="34"/>
      <c r="M7662" s="34"/>
      <c r="N7662" s="70" t="e">
        <f>VLOOKUP(VALUE(A7662),'Data Consistencia'!A:P,6,0)</f>
        <v>#N/A</v>
      </c>
    </row>
    <row r="7663" spans="10:14" x14ac:dyDescent="0.25">
      <c r="J7663" s="34"/>
      <c r="K7663" s="34"/>
      <c r="L7663" s="34"/>
      <c r="M7663" s="34"/>
      <c r="N7663" s="70" t="e">
        <f>VLOOKUP(VALUE(A7663),'Data Consistencia'!A:P,6,0)</f>
        <v>#N/A</v>
      </c>
    </row>
    <row r="7664" spans="10:14" x14ac:dyDescent="0.25">
      <c r="J7664" s="34"/>
      <c r="K7664" s="34"/>
      <c r="L7664" s="34"/>
      <c r="M7664" s="34"/>
      <c r="N7664" s="70" t="e">
        <f>VLOOKUP(VALUE(A7664),'Data Consistencia'!A:P,6,0)</f>
        <v>#N/A</v>
      </c>
    </row>
    <row r="7665" spans="10:14" x14ac:dyDescent="0.25">
      <c r="J7665" s="34"/>
      <c r="K7665" s="34"/>
      <c r="L7665" s="34"/>
      <c r="M7665" s="34"/>
      <c r="N7665" s="70" t="e">
        <f>VLOOKUP(VALUE(A7665),'Data Consistencia'!A:P,6,0)</f>
        <v>#N/A</v>
      </c>
    </row>
    <row r="7666" spans="10:14" x14ac:dyDescent="0.25">
      <c r="J7666" s="34"/>
      <c r="K7666" s="34"/>
      <c r="L7666" s="34"/>
      <c r="M7666" s="34"/>
      <c r="N7666" s="70" t="e">
        <f>VLOOKUP(VALUE(A7666),'Data Consistencia'!A:P,6,0)</f>
        <v>#N/A</v>
      </c>
    </row>
    <row r="7667" spans="10:14" x14ac:dyDescent="0.25">
      <c r="J7667" s="34"/>
      <c r="K7667" s="34"/>
      <c r="L7667" s="34"/>
      <c r="M7667" s="34"/>
      <c r="N7667" s="70" t="e">
        <f>VLOOKUP(VALUE(A7667),'Data Consistencia'!A:P,6,0)</f>
        <v>#N/A</v>
      </c>
    </row>
    <row r="7668" spans="10:14" x14ac:dyDescent="0.25">
      <c r="J7668" s="34"/>
      <c r="K7668" s="34"/>
      <c r="L7668" s="34"/>
      <c r="M7668" s="34"/>
      <c r="N7668" s="70" t="e">
        <f>VLOOKUP(VALUE(A7668),'Data Consistencia'!A:P,6,0)</f>
        <v>#N/A</v>
      </c>
    </row>
    <row r="7669" spans="10:14" x14ac:dyDescent="0.25">
      <c r="J7669" s="34"/>
      <c r="K7669" s="34"/>
      <c r="L7669" s="34"/>
      <c r="M7669" s="34"/>
      <c r="N7669" s="70" t="e">
        <f>VLOOKUP(VALUE(A7669),'Data Consistencia'!A:P,6,0)</f>
        <v>#N/A</v>
      </c>
    </row>
    <row r="7670" spans="10:14" x14ac:dyDescent="0.25">
      <c r="J7670" s="34"/>
      <c r="K7670" s="34"/>
      <c r="L7670" s="34"/>
      <c r="M7670" s="34"/>
      <c r="N7670" s="70" t="e">
        <f>VLOOKUP(VALUE(A7670),'Data Consistencia'!A:P,6,0)</f>
        <v>#N/A</v>
      </c>
    </row>
    <row r="7671" spans="10:14" x14ac:dyDescent="0.25">
      <c r="J7671" s="34"/>
      <c r="K7671" s="34"/>
      <c r="L7671" s="34"/>
      <c r="M7671" s="34"/>
      <c r="N7671" s="70" t="e">
        <f>VLOOKUP(VALUE(A7671),'Data Consistencia'!A:P,6,0)</f>
        <v>#N/A</v>
      </c>
    </row>
    <row r="7672" spans="10:14" x14ac:dyDescent="0.25">
      <c r="J7672" s="34"/>
      <c r="K7672" s="34"/>
      <c r="L7672" s="34"/>
      <c r="M7672" s="34"/>
      <c r="N7672" s="70" t="e">
        <f>VLOOKUP(VALUE(A7672),'Data Consistencia'!A:P,6,0)</f>
        <v>#N/A</v>
      </c>
    </row>
    <row r="7673" spans="10:14" x14ac:dyDescent="0.25">
      <c r="J7673" s="34"/>
      <c r="K7673" s="34"/>
      <c r="L7673" s="34"/>
      <c r="M7673" s="34"/>
      <c r="N7673" s="70" t="e">
        <f>VLOOKUP(VALUE(A7673),'Data Consistencia'!A:P,6,0)</f>
        <v>#N/A</v>
      </c>
    </row>
    <row r="7674" spans="10:14" x14ac:dyDescent="0.25">
      <c r="J7674" s="34"/>
      <c r="K7674" s="34"/>
      <c r="L7674" s="34"/>
      <c r="M7674" s="34"/>
      <c r="N7674" s="70" t="e">
        <f>VLOOKUP(VALUE(A7674),'Data Consistencia'!A:P,6,0)</f>
        <v>#N/A</v>
      </c>
    </row>
    <row r="7675" spans="10:14" x14ac:dyDescent="0.25">
      <c r="J7675" s="34"/>
      <c r="K7675" s="34"/>
      <c r="L7675" s="34"/>
      <c r="M7675" s="34"/>
      <c r="N7675" s="70" t="e">
        <f>VLOOKUP(VALUE(A7675),'Data Consistencia'!A:P,6,0)</f>
        <v>#N/A</v>
      </c>
    </row>
    <row r="7676" spans="10:14" x14ac:dyDescent="0.25">
      <c r="J7676" s="34"/>
      <c r="K7676" s="34"/>
      <c r="L7676" s="34"/>
      <c r="M7676" s="34"/>
      <c r="N7676" s="70" t="e">
        <f>VLOOKUP(VALUE(A7676),'Data Consistencia'!A:P,6,0)</f>
        <v>#N/A</v>
      </c>
    </row>
    <row r="7677" spans="10:14" x14ac:dyDescent="0.25">
      <c r="J7677" s="34"/>
      <c r="K7677" s="34"/>
      <c r="L7677" s="34"/>
      <c r="M7677" s="34"/>
      <c r="N7677" s="70" t="e">
        <f>VLOOKUP(VALUE(A7677),'Data Consistencia'!A:P,6,0)</f>
        <v>#N/A</v>
      </c>
    </row>
    <row r="7678" spans="10:14" x14ac:dyDescent="0.25">
      <c r="J7678" s="34"/>
      <c r="K7678" s="34"/>
      <c r="L7678" s="34"/>
      <c r="M7678" s="34"/>
      <c r="N7678" s="70" t="e">
        <f>VLOOKUP(VALUE(A7678),'Data Consistencia'!A:P,6,0)</f>
        <v>#N/A</v>
      </c>
    </row>
    <row r="7679" spans="10:14" x14ac:dyDescent="0.25">
      <c r="J7679" s="34"/>
      <c r="K7679" s="34"/>
      <c r="L7679" s="34"/>
      <c r="M7679" s="34"/>
      <c r="N7679" s="70" t="e">
        <f>VLOOKUP(VALUE(A7679),'Data Consistencia'!A:P,6,0)</f>
        <v>#N/A</v>
      </c>
    </row>
    <row r="7680" spans="10:14" x14ac:dyDescent="0.25">
      <c r="J7680" s="34"/>
      <c r="K7680" s="34"/>
      <c r="L7680" s="34"/>
      <c r="M7680" s="34"/>
      <c r="N7680" s="70" t="e">
        <f>VLOOKUP(VALUE(A7680),'Data Consistencia'!A:P,6,0)</f>
        <v>#N/A</v>
      </c>
    </row>
    <row r="7681" spans="10:14" x14ac:dyDescent="0.25">
      <c r="J7681" s="34"/>
      <c r="K7681" s="34"/>
      <c r="L7681" s="34"/>
      <c r="M7681" s="34"/>
      <c r="N7681" s="70" t="e">
        <f>VLOOKUP(VALUE(A7681),'Data Consistencia'!A:P,6,0)</f>
        <v>#N/A</v>
      </c>
    </row>
    <row r="7682" spans="10:14" x14ac:dyDescent="0.25">
      <c r="J7682" s="34"/>
      <c r="K7682" s="34"/>
      <c r="L7682" s="34"/>
      <c r="M7682" s="34"/>
      <c r="N7682" s="70" t="e">
        <f>VLOOKUP(VALUE(A7682),'Data Consistencia'!A:P,6,0)</f>
        <v>#N/A</v>
      </c>
    </row>
    <row r="7683" spans="10:14" x14ac:dyDescent="0.25">
      <c r="J7683" s="34"/>
      <c r="K7683" s="34"/>
      <c r="L7683" s="34"/>
      <c r="M7683" s="34"/>
      <c r="N7683" s="70" t="e">
        <f>VLOOKUP(VALUE(A7683),'Data Consistencia'!A:P,6,0)</f>
        <v>#N/A</v>
      </c>
    </row>
    <row r="7684" spans="10:14" x14ac:dyDescent="0.25">
      <c r="J7684" s="34"/>
      <c r="K7684" s="34"/>
      <c r="L7684" s="34"/>
      <c r="M7684" s="34"/>
      <c r="N7684" s="70" t="e">
        <f>VLOOKUP(VALUE(A7684),'Data Consistencia'!A:P,6,0)</f>
        <v>#N/A</v>
      </c>
    </row>
    <row r="7685" spans="10:14" x14ac:dyDescent="0.25">
      <c r="J7685" s="34"/>
      <c r="K7685" s="34"/>
      <c r="L7685" s="34"/>
      <c r="M7685" s="34"/>
      <c r="N7685" s="70" t="e">
        <f>VLOOKUP(VALUE(A7685),'Data Consistencia'!A:P,6,0)</f>
        <v>#N/A</v>
      </c>
    </row>
    <row r="7686" spans="10:14" x14ac:dyDescent="0.25">
      <c r="J7686" s="34"/>
      <c r="K7686" s="34"/>
      <c r="L7686" s="34"/>
      <c r="M7686" s="34"/>
      <c r="N7686" s="70" t="e">
        <f>VLOOKUP(VALUE(A7686),'Data Consistencia'!A:P,6,0)</f>
        <v>#N/A</v>
      </c>
    </row>
    <row r="7687" spans="10:14" x14ac:dyDescent="0.25">
      <c r="J7687" s="34"/>
      <c r="K7687" s="34"/>
      <c r="L7687" s="34"/>
      <c r="M7687" s="34"/>
      <c r="N7687" s="70" t="e">
        <f>VLOOKUP(VALUE(A7687),'Data Consistencia'!A:P,6,0)</f>
        <v>#N/A</v>
      </c>
    </row>
    <row r="7688" spans="10:14" x14ac:dyDescent="0.25">
      <c r="J7688" s="34"/>
      <c r="K7688" s="34"/>
      <c r="L7688" s="34"/>
      <c r="M7688" s="34"/>
      <c r="N7688" s="70" t="e">
        <f>VLOOKUP(VALUE(A7688),'Data Consistencia'!A:P,6,0)</f>
        <v>#N/A</v>
      </c>
    </row>
    <row r="7689" spans="10:14" x14ac:dyDescent="0.25">
      <c r="J7689" s="34"/>
      <c r="K7689" s="34"/>
      <c r="L7689" s="34"/>
      <c r="M7689" s="34"/>
      <c r="N7689" s="70" t="e">
        <f>VLOOKUP(VALUE(A7689),'Data Consistencia'!A:P,6,0)</f>
        <v>#N/A</v>
      </c>
    </row>
    <row r="7690" spans="10:14" x14ac:dyDescent="0.25">
      <c r="J7690" s="34"/>
      <c r="K7690" s="34"/>
      <c r="L7690" s="34"/>
      <c r="M7690" s="34"/>
      <c r="N7690" s="70" t="e">
        <f>VLOOKUP(VALUE(A7690),'Data Consistencia'!A:P,6,0)</f>
        <v>#N/A</v>
      </c>
    </row>
    <row r="7691" spans="10:14" x14ac:dyDescent="0.25">
      <c r="J7691" s="34"/>
      <c r="K7691" s="34"/>
      <c r="L7691" s="34"/>
      <c r="M7691" s="34"/>
      <c r="N7691" s="70" t="e">
        <f>VLOOKUP(VALUE(A7691),'Data Consistencia'!A:P,6,0)</f>
        <v>#N/A</v>
      </c>
    </row>
    <row r="7692" spans="10:14" x14ac:dyDescent="0.25">
      <c r="J7692" s="34"/>
      <c r="K7692" s="34"/>
      <c r="L7692" s="34"/>
      <c r="M7692" s="34"/>
      <c r="N7692" s="70" t="e">
        <f>VLOOKUP(VALUE(A7692),'Data Consistencia'!A:P,6,0)</f>
        <v>#N/A</v>
      </c>
    </row>
    <row r="7693" spans="10:14" x14ac:dyDescent="0.25">
      <c r="J7693" s="34"/>
      <c r="K7693" s="34"/>
      <c r="L7693" s="34"/>
      <c r="M7693" s="34"/>
      <c r="N7693" s="70" t="e">
        <f>VLOOKUP(VALUE(A7693),'Data Consistencia'!A:P,6,0)</f>
        <v>#N/A</v>
      </c>
    </row>
    <row r="7694" spans="10:14" x14ac:dyDescent="0.25">
      <c r="J7694" s="34"/>
      <c r="K7694" s="34"/>
      <c r="L7694" s="34"/>
      <c r="M7694" s="34"/>
      <c r="N7694" s="70" t="e">
        <f>VLOOKUP(VALUE(A7694),'Data Consistencia'!A:P,6,0)</f>
        <v>#N/A</v>
      </c>
    </row>
    <row r="7695" spans="10:14" x14ac:dyDescent="0.25">
      <c r="J7695" s="34"/>
      <c r="K7695" s="34"/>
      <c r="L7695" s="34"/>
      <c r="M7695" s="34"/>
      <c r="N7695" s="70" t="e">
        <f>VLOOKUP(VALUE(A7695),'Data Consistencia'!A:P,6,0)</f>
        <v>#N/A</v>
      </c>
    </row>
    <row r="7696" spans="10:14" x14ac:dyDescent="0.25">
      <c r="J7696" s="34"/>
      <c r="K7696" s="34"/>
      <c r="L7696" s="34"/>
      <c r="M7696" s="34"/>
      <c r="N7696" s="70" t="e">
        <f>VLOOKUP(VALUE(A7696),'Data Consistencia'!A:P,6,0)</f>
        <v>#N/A</v>
      </c>
    </row>
    <row r="7697" spans="10:14" x14ac:dyDescent="0.25">
      <c r="J7697" s="34"/>
      <c r="K7697" s="34"/>
      <c r="L7697" s="34"/>
      <c r="M7697" s="34"/>
      <c r="N7697" s="70" t="e">
        <f>VLOOKUP(VALUE(A7697),'Data Consistencia'!A:P,6,0)</f>
        <v>#N/A</v>
      </c>
    </row>
    <row r="7698" spans="10:14" x14ac:dyDescent="0.25">
      <c r="J7698" s="34"/>
      <c r="K7698" s="34"/>
      <c r="L7698" s="34"/>
      <c r="M7698" s="34"/>
      <c r="N7698" s="70" t="e">
        <f>VLOOKUP(VALUE(A7698),'Data Consistencia'!A:P,6,0)</f>
        <v>#N/A</v>
      </c>
    </row>
    <row r="7699" spans="10:14" x14ac:dyDescent="0.25">
      <c r="J7699" s="34"/>
      <c r="K7699" s="34"/>
      <c r="L7699" s="34"/>
      <c r="M7699" s="34"/>
      <c r="N7699" s="70" t="e">
        <f>VLOOKUP(VALUE(A7699),'Data Consistencia'!A:P,6,0)</f>
        <v>#N/A</v>
      </c>
    </row>
    <row r="7700" spans="10:14" x14ac:dyDescent="0.25">
      <c r="J7700" s="34"/>
      <c r="K7700" s="34"/>
      <c r="L7700" s="34"/>
      <c r="M7700" s="34"/>
      <c r="N7700" s="70" t="e">
        <f>VLOOKUP(VALUE(A7700),'Data Consistencia'!A:P,6,0)</f>
        <v>#N/A</v>
      </c>
    </row>
    <row r="7701" spans="10:14" x14ac:dyDescent="0.25">
      <c r="J7701" s="34"/>
      <c r="K7701" s="34"/>
      <c r="L7701" s="34"/>
      <c r="M7701" s="34"/>
      <c r="N7701" s="70" t="e">
        <f>VLOOKUP(VALUE(A7701),'Data Consistencia'!A:P,6,0)</f>
        <v>#N/A</v>
      </c>
    </row>
    <row r="7702" spans="10:14" x14ac:dyDescent="0.25">
      <c r="J7702" s="34"/>
      <c r="K7702" s="34"/>
      <c r="L7702" s="34"/>
      <c r="M7702" s="34"/>
      <c r="N7702" s="70" t="e">
        <f>VLOOKUP(VALUE(A7702),'Data Consistencia'!A:P,6,0)</f>
        <v>#N/A</v>
      </c>
    </row>
    <row r="7703" spans="10:14" x14ac:dyDescent="0.25">
      <c r="J7703" s="34"/>
      <c r="K7703" s="34"/>
      <c r="L7703" s="34"/>
      <c r="M7703" s="34"/>
      <c r="N7703" s="70" t="e">
        <f>VLOOKUP(VALUE(A7703),'Data Consistencia'!A:P,6,0)</f>
        <v>#N/A</v>
      </c>
    </row>
    <row r="7704" spans="10:14" x14ac:dyDescent="0.25">
      <c r="J7704" s="34"/>
      <c r="K7704" s="34"/>
      <c r="L7704" s="34"/>
      <c r="M7704" s="34"/>
      <c r="N7704" s="70" t="e">
        <f>VLOOKUP(VALUE(A7704),'Data Consistencia'!A:P,6,0)</f>
        <v>#N/A</v>
      </c>
    </row>
    <row r="7705" spans="10:14" x14ac:dyDescent="0.25">
      <c r="J7705" s="34"/>
      <c r="K7705" s="34"/>
      <c r="L7705" s="34"/>
      <c r="M7705" s="34"/>
      <c r="N7705" s="70" t="e">
        <f>VLOOKUP(VALUE(A7705),'Data Consistencia'!A:P,6,0)</f>
        <v>#N/A</v>
      </c>
    </row>
    <row r="7706" spans="10:14" x14ac:dyDescent="0.25">
      <c r="J7706" s="34"/>
      <c r="K7706" s="34"/>
      <c r="L7706" s="34"/>
      <c r="M7706" s="34"/>
      <c r="N7706" s="70" t="e">
        <f>VLOOKUP(VALUE(A7706),'Data Consistencia'!A:P,6,0)</f>
        <v>#N/A</v>
      </c>
    </row>
    <row r="7707" spans="10:14" x14ac:dyDescent="0.25">
      <c r="J7707" s="34"/>
      <c r="K7707" s="34"/>
      <c r="L7707" s="34"/>
      <c r="M7707" s="34"/>
      <c r="N7707" s="70" t="e">
        <f>VLOOKUP(VALUE(A7707),'Data Consistencia'!A:P,6,0)</f>
        <v>#N/A</v>
      </c>
    </row>
    <row r="7708" spans="10:14" x14ac:dyDescent="0.25">
      <c r="J7708" s="34"/>
      <c r="K7708" s="34"/>
      <c r="L7708" s="34"/>
      <c r="M7708" s="34"/>
      <c r="N7708" s="70" t="e">
        <f>VLOOKUP(VALUE(A7708),'Data Consistencia'!A:P,6,0)</f>
        <v>#N/A</v>
      </c>
    </row>
    <row r="7709" spans="10:14" x14ac:dyDescent="0.25">
      <c r="J7709" s="34"/>
      <c r="K7709" s="34"/>
      <c r="L7709" s="34"/>
      <c r="M7709" s="34"/>
      <c r="N7709" s="70" t="e">
        <f>VLOOKUP(VALUE(A7709),'Data Consistencia'!A:P,6,0)</f>
        <v>#N/A</v>
      </c>
    </row>
    <row r="7710" spans="10:14" x14ac:dyDescent="0.25">
      <c r="J7710" s="34"/>
      <c r="K7710" s="34"/>
      <c r="L7710" s="34"/>
      <c r="M7710" s="34"/>
      <c r="N7710" s="70" t="e">
        <f>VLOOKUP(VALUE(A7710),'Data Consistencia'!A:P,6,0)</f>
        <v>#N/A</v>
      </c>
    </row>
    <row r="7711" spans="10:14" x14ac:dyDescent="0.25">
      <c r="J7711" s="34"/>
      <c r="K7711" s="34"/>
      <c r="L7711" s="34"/>
      <c r="M7711" s="34"/>
      <c r="N7711" s="70" t="e">
        <f>VLOOKUP(VALUE(A7711),'Data Consistencia'!A:P,6,0)</f>
        <v>#N/A</v>
      </c>
    </row>
    <row r="7712" spans="10:14" x14ac:dyDescent="0.25">
      <c r="J7712" s="34"/>
      <c r="K7712" s="34"/>
      <c r="L7712" s="34"/>
      <c r="M7712" s="34"/>
      <c r="N7712" s="70" t="e">
        <f>VLOOKUP(VALUE(A7712),'Data Consistencia'!A:P,6,0)</f>
        <v>#N/A</v>
      </c>
    </row>
    <row r="7713" spans="10:14" x14ac:dyDescent="0.25">
      <c r="J7713" s="34"/>
      <c r="K7713" s="34"/>
      <c r="L7713" s="34"/>
      <c r="M7713" s="34"/>
      <c r="N7713" s="70" t="e">
        <f>VLOOKUP(VALUE(A7713),'Data Consistencia'!A:P,6,0)</f>
        <v>#N/A</v>
      </c>
    </row>
    <row r="7714" spans="10:14" x14ac:dyDescent="0.25">
      <c r="J7714" s="34"/>
      <c r="K7714" s="34"/>
      <c r="L7714" s="34"/>
      <c r="M7714" s="34"/>
      <c r="N7714" s="70" t="e">
        <f>VLOOKUP(VALUE(A7714),'Data Consistencia'!A:P,6,0)</f>
        <v>#N/A</v>
      </c>
    </row>
    <row r="7715" spans="10:14" x14ac:dyDescent="0.25">
      <c r="J7715" s="34"/>
      <c r="K7715" s="34"/>
      <c r="L7715" s="34"/>
      <c r="M7715" s="34"/>
      <c r="N7715" s="70" t="e">
        <f>VLOOKUP(VALUE(A7715),'Data Consistencia'!A:P,6,0)</f>
        <v>#N/A</v>
      </c>
    </row>
    <row r="7716" spans="10:14" x14ac:dyDescent="0.25">
      <c r="J7716" s="34"/>
      <c r="K7716" s="34"/>
      <c r="L7716" s="34"/>
      <c r="M7716" s="34"/>
      <c r="N7716" s="70" t="e">
        <f>VLOOKUP(VALUE(A7716),'Data Consistencia'!A:P,6,0)</f>
        <v>#N/A</v>
      </c>
    </row>
    <row r="7717" spans="10:14" x14ac:dyDescent="0.25">
      <c r="J7717" s="34"/>
      <c r="K7717" s="34"/>
      <c r="L7717" s="34"/>
      <c r="M7717" s="34"/>
      <c r="N7717" s="70" t="e">
        <f>VLOOKUP(VALUE(A7717),'Data Consistencia'!A:P,6,0)</f>
        <v>#N/A</v>
      </c>
    </row>
    <row r="7718" spans="10:14" x14ac:dyDescent="0.25">
      <c r="J7718" s="34"/>
      <c r="K7718" s="34"/>
      <c r="L7718" s="34"/>
      <c r="M7718" s="34"/>
      <c r="N7718" s="70" t="e">
        <f>VLOOKUP(VALUE(A7718),'Data Consistencia'!A:P,6,0)</f>
        <v>#N/A</v>
      </c>
    </row>
    <row r="7719" spans="10:14" x14ac:dyDescent="0.25">
      <c r="J7719" s="34"/>
      <c r="K7719" s="34"/>
      <c r="L7719" s="34"/>
      <c r="M7719" s="34"/>
      <c r="N7719" s="70" t="e">
        <f>VLOOKUP(VALUE(A7719),'Data Consistencia'!A:P,6,0)</f>
        <v>#N/A</v>
      </c>
    </row>
    <row r="7720" spans="10:14" x14ac:dyDescent="0.25">
      <c r="J7720" s="34"/>
      <c r="K7720" s="34"/>
      <c r="L7720" s="34"/>
      <c r="M7720" s="34"/>
      <c r="N7720" s="70" t="e">
        <f>VLOOKUP(VALUE(A7720),'Data Consistencia'!A:P,6,0)</f>
        <v>#N/A</v>
      </c>
    </row>
    <row r="7721" spans="10:14" x14ac:dyDescent="0.25">
      <c r="J7721" s="34"/>
      <c r="K7721" s="34"/>
      <c r="L7721" s="34"/>
      <c r="M7721" s="34"/>
      <c r="N7721" s="70" t="e">
        <f>VLOOKUP(VALUE(A7721),'Data Consistencia'!A:P,6,0)</f>
        <v>#N/A</v>
      </c>
    </row>
    <row r="7722" spans="10:14" x14ac:dyDescent="0.25">
      <c r="J7722" s="34"/>
      <c r="K7722" s="34"/>
      <c r="L7722" s="34"/>
      <c r="M7722" s="34"/>
      <c r="N7722" s="70" t="e">
        <f>VLOOKUP(VALUE(A7722),'Data Consistencia'!A:P,6,0)</f>
        <v>#N/A</v>
      </c>
    </row>
    <row r="7723" spans="10:14" x14ac:dyDescent="0.25">
      <c r="J7723" s="34"/>
      <c r="K7723" s="34"/>
      <c r="L7723" s="34"/>
      <c r="M7723" s="34"/>
      <c r="N7723" s="70" t="e">
        <f>VLOOKUP(VALUE(A7723),'Data Consistencia'!A:P,6,0)</f>
        <v>#N/A</v>
      </c>
    </row>
    <row r="7724" spans="10:14" x14ac:dyDescent="0.25">
      <c r="J7724" s="34"/>
      <c r="K7724" s="34"/>
      <c r="L7724" s="34"/>
      <c r="M7724" s="34"/>
      <c r="N7724" s="70" t="e">
        <f>VLOOKUP(VALUE(A7724),'Data Consistencia'!A:P,6,0)</f>
        <v>#N/A</v>
      </c>
    </row>
    <row r="7725" spans="10:14" x14ac:dyDescent="0.25">
      <c r="J7725" s="34"/>
      <c r="K7725" s="34"/>
      <c r="L7725" s="34"/>
      <c r="M7725" s="34"/>
      <c r="N7725" s="70" t="e">
        <f>VLOOKUP(VALUE(A7725),'Data Consistencia'!A:P,6,0)</f>
        <v>#N/A</v>
      </c>
    </row>
    <row r="7726" spans="10:14" x14ac:dyDescent="0.25">
      <c r="J7726" s="34"/>
      <c r="K7726" s="34"/>
      <c r="L7726" s="34"/>
      <c r="M7726" s="34"/>
      <c r="N7726" s="70" t="e">
        <f>VLOOKUP(VALUE(A7726),'Data Consistencia'!A:P,6,0)</f>
        <v>#N/A</v>
      </c>
    </row>
    <row r="7727" spans="10:14" x14ac:dyDescent="0.25">
      <c r="J7727" s="34"/>
      <c r="K7727" s="34"/>
      <c r="L7727" s="34"/>
      <c r="M7727" s="34"/>
      <c r="N7727" s="70" t="e">
        <f>VLOOKUP(VALUE(A7727),'Data Consistencia'!A:P,6,0)</f>
        <v>#N/A</v>
      </c>
    </row>
    <row r="7728" spans="10:14" x14ac:dyDescent="0.25">
      <c r="J7728" s="34"/>
      <c r="K7728" s="34"/>
      <c r="L7728" s="34"/>
      <c r="M7728" s="34"/>
      <c r="N7728" s="70" t="e">
        <f>VLOOKUP(VALUE(A7728),'Data Consistencia'!A:P,6,0)</f>
        <v>#N/A</v>
      </c>
    </row>
    <row r="7729" spans="10:14" x14ac:dyDescent="0.25">
      <c r="J7729" s="34"/>
      <c r="K7729" s="34"/>
      <c r="L7729" s="34"/>
      <c r="M7729" s="34"/>
      <c r="N7729" s="70" t="e">
        <f>VLOOKUP(VALUE(A7729),'Data Consistencia'!A:P,6,0)</f>
        <v>#N/A</v>
      </c>
    </row>
    <row r="7730" spans="10:14" x14ac:dyDescent="0.25">
      <c r="J7730" s="34"/>
      <c r="K7730" s="34"/>
      <c r="L7730" s="34"/>
      <c r="M7730" s="34"/>
      <c r="N7730" s="70" t="e">
        <f>VLOOKUP(VALUE(A7730),'Data Consistencia'!A:P,6,0)</f>
        <v>#N/A</v>
      </c>
    </row>
    <row r="7731" spans="10:14" x14ac:dyDescent="0.25">
      <c r="J7731" s="34"/>
      <c r="K7731" s="34"/>
      <c r="L7731" s="34"/>
      <c r="M7731" s="34"/>
      <c r="N7731" s="70" t="e">
        <f>VLOOKUP(VALUE(A7731),'Data Consistencia'!A:P,6,0)</f>
        <v>#N/A</v>
      </c>
    </row>
    <row r="7732" spans="10:14" x14ac:dyDescent="0.25">
      <c r="J7732" s="34"/>
      <c r="K7732" s="34"/>
      <c r="L7732" s="34"/>
      <c r="M7732" s="34"/>
      <c r="N7732" s="70" t="e">
        <f>VLOOKUP(VALUE(A7732),'Data Consistencia'!A:P,6,0)</f>
        <v>#N/A</v>
      </c>
    </row>
    <row r="7733" spans="10:14" x14ac:dyDescent="0.25">
      <c r="J7733" s="34"/>
      <c r="K7733" s="34"/>
      <c r="L7733" s="34"/>
      <c r="M7733" s="34"/>
      <c r="N7733" s="70" t="e">
        <f>VLOOKUP(VALUE(A7733),'Data Consistencia'!A:P,6,0)</f>
        <v>#N/A</v>
      </c>
    </row>
    <row r="7734" spans="10:14" x14ac:dyDescent="0.25">
      <c r="J7734" s="34"/>
      <c r="K7734" s="34"/>
      <c r="L7734" s="34"/>
      <c r="M7734" s="34"/>
      <c r="N7734" s="70" t="e">
        <f>VLOOKUP(VALUE(A7734),'Data Consistencia'!A:P,6,0)</f>
        <v>#N/A</v>
      </c>
    </row>
    <row r="7735" spans="10:14" x14ac:dyDescent="0.25">
      <c r="J7735" s="34"/>
      <c r="K7735" s="34"/>
      <c r="L7735" s="34"/>
      <c r="M7735" s="34"/>
      <c r="N7735" s="70" t="e">
        <f>VLOOKUP(VALUE(A7735),'Data Consistencia'!A:P,6,0)</f>
        <v>#N/A</v>
      </c>
    </row>
    <row r="7736" spans="10:14" x14ac:dyDescent="0.25">
      <c r="J7736" s="34"/>
      <c r="K7736" s="34"/>
      <c r="L7736" s="34"/>
      <c r="M7736" s="34"/>
      <c r="N7736" s="70" t="e">
        <f>VLOOKUP(VALUE(A7736),'Data Consistencia'!A:P,6,0)</f>
        <v>#N/A</v>
      </c>
    </row>
    <row r="7737" spans="10:14" x14ac:dyDescent="0.25">
      <c r="J7737" s="34"/>
      <c r="K7737" s="34"/>
      <c r="L7737" s="34"/>
      <c r="M7737" s="34"/>
      <c r="N7737" s="70" t="e">
        <f>VLOOKUP(VALUE(A7737),'Data Consistencia'!A:P,6,0)</f>
        <v>#N/A</v>
      </c>
    </row>
    <row r="7738" spans="10:14" x14ac:dyDescent="0.25">
      <c r="J7738" s="34"/>
      <c r="K7738" s="34"/>
      <c r="L7738" s="34"/>
      <c r="M7738" s="34"/>
      <c r="N7738" s="70" t="e">
        <f>VLOOKUP(VALUE(A7738),'Data Consistencia'!A:P,6,0)</f>
        <v>#N/A</v>
      </c>
    </row>
    <row r="7739" spans="10:14" x14ac:dyDescent="0.25">
      <c r="J7739" s="34"/>
      <c r="K7739" s="34"/>
      <c r="L7739" s="34"/>
      <c r="M7739" s="34"/>
      <c r="N7739" s="70" t="e">
        <f>VLOOKUP(VALUE(A7739),'Data Consistencia'!A:P,6,0)</f>
        <v>#N/A</v>
      </c>
    </row>
    <row r="7740" spans="10:14" x14ac:dyDescent="0.25">
      <c r="J7740" s="34"/>
      <c r="K7740" s="34"/>
      <c r="L7740" s="34"/>
      <c r="M7740" s="34"/>
      <c r="N7740" s="70" t="e">
        <f>VLOOKUP(VALUE(A7740),'Data Consistencia'!A:P,6,0)</f>
        <v>#N/A</v>
      </c>
    </row>
    <row r="7741" spans="10:14" x14ac:dyDescent="0.25">
      <c r="J7741" s="34"/>
      <c r="K7741" s="34"/>
      <c r="L7741" s="34"/>
      <c r="M7741" s="34"/>
      <c r="N7741" s="70" t="e">
        <f>VLOOKUP(VALUE(A7741),'Data Consistencia'!A:P,6,0)</f>
        <v>#N/A</v>
      </c>
    </row>
    <row r="7742" spans="10:14" x14ac:dyDescent="0.25">
      <c r="J7742" s="34"/>
      <c r="K7742" s="34"/>
      <c r="L7742" s="34"/>
      <c r="M7742" s="34"/>
      <c r="N7742" s="70" t="e">
        <f>VLOOKUP(VALUE(A7742),'Data Consistencia'!A:P,6,0)</f>
        <v>#N/A</v>
      </c>
    </row>
    <row r="7743" spans="10:14" x14ac:dyDescent="0.25">
      <c r="J7743" s="34"/>
      <c r="K7743" s="34"/>
      <c r="L7743" s="34"/>
      <c r="M7743" s="34"/>
      <c r="N7743" s="70" t="e">
        <f>VLOOKUP(VALUE(A7743),'Data Consistencia'!A:P,6,0)</f>
        <v>#N/A</v>
      </c>
    </row>
    <row r="7744" spans="10:14" x14ac:dyDescent="0.25">
      <c r="J7744" s="34"/>
      <c r="K7744" s="34"/>
      <c r="L7744" s="34"/>
      <c r="M7744" s="34"/>
      <c r="N7744" s="70" t="e">
        <f>VLOOKUP(VALUE(A7744),'Data Consistencia'!A:P,6,0)</f>
        <v>#N/A</v>
      </c>
    </row>
    <row r="7745" spans="10:14" x14ac:dyDescent="0.25">
      <c r="J7745" s="34"/>
      <c r="K7745" s="34"/>
      <c r="L7745" s="34"/>
      <c r="M7745" s="34"/>
      <c r="N7745" s="70" t="e">
        <f>VLOOKUP(VALUE(A7745),'Data Consistencia'!A:P,6,0)</f>
        <v>#N/A</v>
      </c>
    </row>
    <row r="7746" spans="10:14" x14ac:dyDescent="0.25">
      <c r="J7746" s="34"/>
      <c r="K7746" s="34"/>
      <c r="L7746" s="34"/>
      <c r="M7746" s="34"/>
      <c r="N7746" s="70" t="e">
        <f>VLOOKUP(VALUE(A7746),'Data Consistencia'!A:P,6,0)</f>
        <v>#N/A</v>
      </c>
    </row>
    <row r="7747" spans="10:14" x14ac:dyDescent="0.25">
      <c r="J7747" s="34"/>
      <c r="K7747" s="34"/>
      <c r="L7747" s="34"/>
      <c r="M7747" s="34"/>
      <c r="N7747" s="70" t="e">
        <f>VLOOKUP(VALUE(A7747),'Data Consistencia'!A:P,6,0)</f>
        <v>#N/A</v>
      </c>
    </row>
    <row r="7748" spans="10:14" x14ac:dyDescent="0.25">
      <c r="J7748" s="34"/>
      <c r="K7748" s="34"/>
      <c r="L7748" s="34"/>
      <c r="M7748" s="34"/>
      <c r="N7748" s="70" t="e">
        <f>VLOOKUP(VALUE(A7748),'Data Consistencia'!A:P,6,0)</f>
        <v>#N/A</v>
      </c>
    </row>
    <row r="7749" spans="10:14" x14ac:dyDescent="0.25">
      <c r="J7749" s="34"/>
      <c r="K7749" s="34"/>
      <c r="L7749" s="34"/>
      <c r="M7749" s="34"/>
      <c r="N7749" s="70" t="e">
        <f>VLOOKUP(VALUE(A7749),'Data Consistencia'!A:P,6,0)</f>
        <v>#N/A</v>
      </c>
    </row>
    <row r="7750" spans="10:14" x14ac:dyDescent="0.25">
      <c r="J7750" s="34"/>
      <c r="K7750" s="34"/>
      <c r="L7750" s="34"/>
      <c r="M7750" s="34"/>
      <c r="N7750" s="70" t="e">
        <f>VLOOKUP(VALUE(A7750),'Data Consistencia'!A:P,6,0)</f>
        <v>#N/A</v>
      </c>
    </row>
    <row r="7751" spans="10:14" x14ac:dyDescent="0.25">
      <c r="J7751" s="34"/>
      <c r="K7751" s="34"/>
      <c r="L7751" s="34"/>
      <c r="M7751" s="34"/>
      <c r="N7751" s="70" t="e">
        <f>VLOOKUP(VALUE(A7751),'Data Consistencia'!A:P,6,0)</f>
        <v>#N/A</v>
      </c>
    </row>
    <row r="7752" spans="10:14" x14ac:dyDescent="0.25">
      <c r="J7752" s="34"/>
      <c r="K7752" s="34"/>
      <c r="L7752" s="34"/>
      <c r="M7752" s="34"/>
      <c r="N7752" s="70" t="e">
        <f>VLOOKUP(VALUE(A7752),'Data Consistencia'!A:P,6,0)</f>
        <v>#N/A</v>
      </c>
    </row>
    <row r="7753" spans="10:14" x14ac:dyDescent="0.25">
      <c r="J7753" s="34"/>
      <c r="K7753" s="34"/>
      <c r="L7753" s="34"/>
      <c r="M7753" s="34"/>
      <c r="N7753" s="70" t="e">
        <f>VLOOKUP(VALUE(A7753),'Data Consistencia'!A:P,6,0)</f>
        <v>#N/A</v>
      </c>
    </row>
    <row r="7754" spans="10:14" x14ac:dyDescent="0.25">
      <c r="J7754" s="34"/>
      <c r="K7754" s="34"/>
      <c r="L7754" s="34"/>
      <c r="M7754" s="34"/>
      <c r="N7754" s="70" t="e">
        <f>VLOOKUP(VALUE(A7754),'Data Consistencia'!A:P,6,0)</f>
        <v>#N/A</v>
      </c>
    </row>
    <row r="7755" spans="10:14" x14ac:dyDescent="0.25">
      <c r="J7755" s="34"/>
      <c r="K7755" s="34"/>
      <c r="L7755" s="34"/>
      <c r="M7755" s="34"/>
      <c r="N7755" s="70" t="e">
        <f>VLOOKUP(VALUE(A7755),'Data Consistencia'!A:P,6,0)</f>
        <v>#N/A</v>
      </c>
    </row>
    <row r="7756" spans="10:14" x14ac:dyDescent="0.25">
      <c r="J7756" s="34"/>
      <c r="K7756" s="34"/>
      <c r="L7756" s="34"/>
      <c r="M7756" s="34"/>
      <c r="N7756" s="70" t="e">
        <f>VLOOKUP(VALUE(A7756),'Data Consistencia'!A:P,6,0)</f>
        <v>#N/A</v>
      </c>
    </row>
    <row r="7757" spans="10:14" x14ac:dyDescent="0.25">
      <c r="J7757" s="34"/>
      <c r="K7757" s="34"/>
      <c r="L7757" s="34"/>
      <c r="M7757" s="34"/>
      <c r="N7757" s="70" t="e">
        <f>VLOOKUP(VALUE(A7757),'Data Consistencia'!A:P,6,0)</f>
        <v>#N/A</v>
      </c>
    </row>
    <row r="7758" spans="10:14" x14ac:dyDescent="0.25">
      <c r="J7758" s="34"/>
      <c r="K7758" s="34"/>
      <c r="L7758" s="34"/>
      <c r="M7758" s="34"/>
      <c r="N7758" s="70" t="e">
        <f>VLOOKUP(VALUE(A7758),'Data Consistencia'!A:P,6,0)</f>
        <v>#N/A</v>
      </c>
    </row>
    <row r="7759" spans="10:14" x14ac:dyDescent="0.25">
      <c r="J7759" s="34"/>
      <c r="K7759" s="34"/>
      <c r="L7759" s="34"/>
      <c r="M7759" s="34"/>
      <c r="N7759" s="70" t="e">
        <f>VLOOKUP(VALUE(A7759),'Data Consistencia'!A:P,6,0)</f>
        <v>#N/A</v>
      </c>
    </row>
    <row r="7760" spans="10:14" x14ac:dyDescent="0.25">
      <c r="J7760" s="34"/>
      <c r="K7760" s="34"/>
      <c r="L7760" s="34"/>
      <c r="M7760" s="34"/>
      <c r="N7760" s="70" t="e">
        <f>VLOOKUP(VALUE(A7760),'Data Consistencia'!A:P,6,0)</f>
        <v>#N/A</v>
      </c>
    </row>
    <row r="7761" spans="10:14" x14ac:dyDescent="0.25">
      <c r="J7761" s="34"/>
      <c r="K7761" s="34"/>
      <c r="L7761" s="34"/>
      <c r="M7761" s="34"/>
      <c r="N7761" s="70" t="e">
        <f>VLOOKUP(VALUE(A7761),'Data Consistencia'!A:P,6,0)</f>
        <v>#N/A</v>
      </c>
    </row>
    <row r="7762" spans="10:14" x14ac:dyDescent="0.25">
      <c r="J7762" s="34"/>
      <c r="K7762" s="34"/>
      <c r="L7762" s="34"/>
      <c r="M7762" s="34"/>
      <c r="N7762" s="70" t="e">
        <f>VLOOKUP(VALUE(A7762),'Data Consistencia'!A:P,6,0)</f>
        <v>#N/A</v>
      </c>
    </row>
    <row r="7763" spans="10:14" x14ac:dyDescent="0.25">
      <c r="J7763" s="34"/>
      <c r="K7763" s="34"/>
      <c r="L7763" s="34"/>
      <c r="M7763" s="34"/>
      <c r="N7763" s="70" t="e">
        <f>VLOOKUP(VALUE(A7763),'Data Consistencia'!A:P,6,0)</f>
        <v>#N/A</v>
      </c>
    </row>
    <row r="7764" spans="10:14" x14ac:dyDescent="0.25">
      <c r="J7764" s="34"/>
      <c r="K7764" s="34"/>
      <c r="L7764" s="34"/>
      <c r="M7764" s="34"/>
      <c r="N7764" s="70" t="e">
        <f>VLOOKUP(VALUE(A7764),'Data Consistencia'!A:P,6,0)</f>
        <v>#N/A</v>
      </c>
    </row>
    <row r="7765" spans="10:14" x14ac:dyDescent="0.25">
      <c r="J7765" s="34"/>
      <c r="K7765" s="34"/>
      <c r="L7765" s="34"/>
      <c r="M7765" s="34"/>
      <c r="N7765" s="70" t="e">
        <f>VLOOKUP(VALUE(A7765),'Data Consistencia'!A:P,6,0)</f>
        <v>#N/A</v>
      </c>
    </row>
    <row r="7766" spans="10:14" x14ac:dyDescent="0.25">
      <c r="J7766" s="34"/>
      <c r="K7766" s="34"/>
      <c r="L7766" s="34"/>
      <c r="M7766" s="34"/>
      <c r="N7766" s="70" t="e">
        <f>VLOOKUP(VALUE(A7766),'Data Consistencia'!A:P,6,0)</f>
        <v>#N/A</v>
      </c>
    </row>
    <row r="7767" spans="10:14" x14ac:dyDescent="0.25">
      <c r="J7767" s="34"/>
      <c r="K7767" s="34"/>
      <c r="L7767" s="34"/>
      <c r="M7767" s="34"/>
      <c r="N7767" s="70" t="e">
        <f>VLOOKUP(VALUE(A7767),'Data Consistencia'!A:P,6,0)</f>
        <v>#N/A</v>
      </c>
    </row>
    <row r="7768" spans="10:14" x14ac:dyDescent="0.25">
      <c r="J7768" s="34"/>
      <c r="K7768" s="34"/>
      <c r="L7768" s="34"/>
      <c r="M7768" s="34"/>
      <c r="N7768" s="70" t="e">
        <f>VLOOKUP(VALUE(A7768),'Data Consistencia'!A:P,6,0)</f>
        <v>#N/A</v>
      </c>
    </row>
    <row r="7769" spans="10:14" x14ac:dyDescent="0.25">
      <c r="J7769" s="34"/>
      <c r="K7769" s="34"/>
      <c r="L7769" s="34"/>
      <c r="M7769" s="34"/>
      <c r="N7769" s="70" t="e">
        <f>VLOOKUP(VALUE(A7769),'Data Consistencia'!A:P,6,0)</f>
        <v>#N/A</v>
      </c>
    </row>
    <row r="7770" spans="10:14" x14ac:dyDescent="0.25">
      <c r="J7770" s="34"/>
      <c r="K7770" s="34"/>
      <c r="L7770" s="34"/>
      <c r="M7770" s="34"/>
      <c r="N7770" s="70" t="e">
        <f>VLOOKUP(VALUE(A7770),'Data Consistencia'!A:P,6,0)</f>
        <v>#N/A</v>
      </c>
    </row>
    <row r="7771" spans="10:14" x14ac:dyDescent="0.25">
      <c r="J7771" s="34"/>
      <c r="K7771" s="34"/>
      <c r="L7771" s="34"/>
      <c r="M7771" s="34"/>
      <c r="N7771" s="70" t="e">
        <f>VLOOKUP(VALUE(A7771),'Data Consistencia'!A:P,6,0)</f>
        <v>#N/A</v>
      </c>
    </row>
    <row r="7772" spans="10:14" x14ac:dyDescent="0.25">
      <c r="J7772" s="34"/>
      <c r="K7772" s="34"/>
      <c r="L7772" s="34"/>
      <c r="M7772" s="34"/>
      <c r="N7772" s="70" t="e">
        <f>VLOOKUP(VALUE(A7772),'Data Consistencia'!A:P,6,0)</f>
        <v>#N/A</v>
      </c>
    </row>
    <row r="7773" spans="10:14" x14ac:dyDescent="0.25">
      <c r="J7773" s="34"/>
      <c r="K7773" s="34"/>
      <c r="L7773" s="34"/>
      <c r="M7773" s="34"/>
      <c r="N7773" s="70" t="e">
        <f>VLOOKUP(VALUE(A7773),'Data Consistencia'!A:P,6,0)</f>
        <v>#N/A</v>
      </c>
    </row>
    <row r="7774" spans="10:14" x14ac:dyDescent="0.25">
      <c r="J7774" s="34"/>
      <c r="K7774" s="34"/>
      <c r="L7774" s="34"/>
      <c r="M7774" s="34"/>
      <c r="N7774" s="70" t="e">
        <f>VLOOKUP(VALUE(A7774),'Data Consistencia'!A:P,6,0)</f>
        <v>#N/A</v>
      </c>
    </row>
    <row r="7775" spans="10:14" x14ac:dyDescent="0.25">
      <c r="J7775" s="34"/>
      <c r="K7775" s="34"/>
      <c r="L7775" s="34"/>
      <c r="M7775" s="34"/>
      <c r="N7775" s="70" t="e">
        <f>VLOOKUP(VALUE(A7775),'Data Consistencia'!A:P,6,0)</f>
        <v>#N/A</v>
      </c>
    </row>
    <row r="7776" spans="10:14" x14ac:dyDescent="0.25">
      <c r="J7776" s="34"/>
      <c r="K7776" s="34"/>
      <c r="L7776" s="34"/>
      <c r="M7776" s="34"/>
      <c r="N7776" s="70" t="e">
        <f>VLOOKUP(VALUE(A7776),'Data Consistencia'!A:P,6,0)</f>
        <v>#N/A</v>
      </c>
    </row>
    <row r="7777" spans="10:14" x14ac:dyDescent="0.25">
      <c r="J7777" s="34"/>
      <c r="K7777" s="34"/>
      <c r="L7777" s="34"/>
      <c r="M7777" s="34"/>
      <c r="N7777" s="70" t="e">
        <f>VLOOKUP(VALUE(A7777),'Data Consistencia'!A:P,6,0)</f>
        <v>#N/A</v>
      </c>
    </row>
    <row r="7778" spans="10:14" x14ac:dyDescent="0.25">
      <c r="J7778" s="34"/>
      <c r="K7778" s="34"/>
      <c r="L7778" s="34"/>
      <c r="M7778" s="34"/>
      <c r="N7778" s="70" t="e">
        <f>VLOOKUP(VALUE(A7778),'Data Consistencia'!A:P,6,0)</f>
        <v>#N/A</v>
      </c>
    </row>
    <row r="7779" spans="10:14" x14ac:dyDescent="0.25">
      <c r="J7779" s="34"/>
      <c r="K7779" s="34"/>
      <c r="L7779" s="34"/>
      <c r="M7779" s="34"/>
      <c r="N7779" s="70" t="e">
        <f>VLOOKUP(VALUE(A7779),'Data Consistencia'!A:P,6,0)</f>
        <v>#N/A</v>
      </c>
    </row>
    <row r="7780" spans="10:14" x14ac:dyDescent="0.25">
      <c r="J7780" s="34"/>
      <c r="K7780" s="34"/>
      <c r="L7780" s="34"/>
      <c r="M7780" s="34"/>
      <c r="N7780" s="70" t="e">
        <f>VLOOKUP(VALUE(A7780),'Data Consistencia'!A:P,6,0)</f>
        <v>#N/A</v>
      </c>
    </row>
    <row r="7781" spans="10:14" x14ac:dyDescent="0.25">
      <c r="J7781" s="34"/>
      <c r="K7781" s="34"/>
      <c r="L7781" s="34"/>
      <c r="M7781" s="34"/>
      <c r="N7781" s="70" t="e">
        <f>VLOOKUP(VALUE(A7781),'Data Consistencia'!A:P,6,0)</f>
        <v>#N/A</v>
      </c>
    </row>
    <row r="7782" spans="10:14" x14ac:dyDescent="0.25">
      <c r="J7782" s="34"/>
      <c r="K7782" s="34"/>
      <c r="L7782" s="34"/>
      <c r="M7782" s="34"/>
      <c r="N7782" s="70" t="e">
        <f>VLOOKUP(VALUE(A7782),'Data Consistencia'!A:P,6,0)</f>
        <v>#N/A</v>
      </c>
    </row>
    <row r="7783" spans="10:14" x14ac:dyDescent="0.25">
      <c r="J7783" s="34"/>
      <c r="K7783" s="34"/>
      <c r="L7783" s="34"/>
      <c r="M7783" s="34"/>
      <c r="N7783" s="70" t="e">
        <f>VLOOKUP(VALUE(A7783),'Data Consistencia'!A:P,6,0)</f>
        <v>#N/A</v>
      </c>
    </row>
    <row r="7784" spans="10:14" x14ac:dyDescent="0.25">
      <c r="J7784" s="34"/>
      <c r="K7784" s="34"/>
      <c r="L7784" s="34"/>
      <c r="M7784" s="34"/>
      <c r="N7784" s="70" t="e">
        <f>VLOOKUP(VALUE(A7784),'Data Consistencia'!A:P,6,0)</f>
        <v>#N/A</v>
      </c>
    </row>
    <row r="7785" spans="10:14" x14ac:dyDescent="0.25">
      <c r="J7785" s="34"/>
      <c r="K7785" s="34"/>
      <c r="L7785" s="34"/>
      <c r="M7785" s="34"/>
      <c r="N7785" s="70" t="e">
        <f>VLOOKUP(VALUE(A7785),'Data Consistencia'!A:P,6,0)</f>
        <v>#N/A</v>
      </c>
    </row>
    <row r="7786" spans="10:14" x14ac:dyDescent="0.25">
      <c r="J7786" s="34"/>
      <c r="K7786" s="34"/>
      <c r="L7786" s="34"/>
      <c r="M7786" s="34"/>
      <c r="N7786" s="70" t="e">
        <f>VLOOKUP(VALUE(A7786),'Data Consistencia'!A:P,6,0)</f>
        <v>#N/A</v>
      </c>
    </row>
    <row r="7787" spans="10:14" x14ac:dyDescent="0.25">
      <c r="J7787" s="34"/>
      <c r="K7787" s="34"/>
      <c r="L7787" s="34"/>
      <c r="M7787" s="34"/>
      <c r="N7787" s="70" t="e">
        <f>VLOOKUP(VALUE(A7787),'Data Consistencia'!A:P,6,0)</f>
        <v>#N/A</v>
      </c>
    </row>
    <row r="7788" spans="10:14" x14ac:dyDescent="0.25">
      <c r="J7788" s="34"/>
      <c r="K7788" s="34"/>
      <c r="L7788" s="34"/>
      <c r="M7788" s="34"/>
      <c r="N7788" s="70" t="e">
        <f>VLOOKUP(VALUE(A7788),'Data Consistencia'!A:P,6,0)</f>
        <v>#N/A</v>
      </c>
    </row>
    <row r="7789" spans="10:14" x14ac:dyDescent="0.25">
      <c r="J7789" s="34"/>
      <c r="K7789" s="34"/>
      <c r="L7789" s="34"/>
      <c r="M7789" s="34"/>
      <c r="N7789" s="70" t="e">
        <f>VLOOKUP(VALUE(A7789),'Data Consistencia'!A:P,6,0)</f>
        <v>#N/A</v>
      </c>
    </row>
    <row r="7790" spans="10:14" x14ac:dyDescent="0.25">
      <c r="J7790" s="34"/>
      <c r="K7790" s="34"/>
      <c r="L7790" s="34"/>
      <c r="M7790" s="34"/>
      <c r="N7790" s="70" t="e">
        <f>VLOOKUP(VALUE(A7790),'Data Consistencia'!A:P,6,0)</f>
        <v>#N/A</v>
      </c>
    </row>
    <row r="7791" spans="10:14" x14ac:dyDescent="0.25">
      <c r="J7791" s="34"/>
      <c r="K7791" s="34"/>
      <c r="L7791" s="34"/>
      <c r="M7791" s="34"/>
      <c r="N7791" s="70" t="e">
        <f>VLOOKUP(VALUE(A7791),'Data Consistencia'!A:P,6,0)</f>
        <v>#N/A</v>
      </c>
    </row>
    <row r="7792" spans="10:14" x14ac:dyDescent="0.25">
      <c r="J7792" s="34"/>
      <c r="K7792" s="34"/>
      <c r="L7792" s="34"/>
      <c r="M7792" s="34"/>
      <c r="N7792" s="70" t="e">
        <f>VLOOKUP(VALUE(A7792),'Data Consistencia'!A:P,6,0)</f>
        <v>#N/A</v>
      </c>
    </row>
    <row r="7793" spans="10:14" x14ac:dyDescent="0.25">
      <c r="J7793" s="34"/>
      <c r="K7793" s="34"/>
      <c r="L7793" s="34"/>
      <c r="M7793" s="34"/>
      <c r="N7793" s="70" t="e">
        <f>VLOOKUP(VALUE(A7793),'Data Consistencia'!A:P,6,0)</f>
        <v>#N/A</v>
      </c>
    </row>
    <row r="7794" spans="10:14" x14ac:dyDescent="0.25">
      <c r="J7794" s="34"/>
      <c r="K7794" s="34"/>
      <c r="L7794" s="34"/>
      <c r="M7794" s="34"/>
      <c r="N7794" s="70" t="e">
        <f>VLOOKUP(VALUE(A7794),'Data Consistencia'!A:P,6,0)</f>
        <v>#N/A</v>
      </c>
    </row>
    <row r="7795" spans="10:14" x14ac:dyDescent="0.25">
      <c r="J7795" s="34"/>
      <c r="K7795" s="34"/>
      <c r="L7795" s="34"/>
      <c r="M7795" s="34"/>
      <c r="N7795" s="70" t="e">
        <f>VLOOKUP(VALUE(A7795),'Data Consistencia'!A:P,6,0)</f>
        <v>#N/A</v>
      </c>
    </row>
    <row r="7796" spans="10:14" x14ac:dyDescent="0.25">
      <c r="J7796" s="34"/>
      <c r="K7796" s="34"/>
      <c r="L7796" s="34"/>
      <c r="M7796" s="34"/>
      <c r="N7796" s="70" t="e">
        <f>VLOOKUP(VALUE(A7796),'Data Consistencia'!A:P,6,0)</f>
        <v>#N/A</v>
      </c>
    </row>
    <row r="7797" spans="10:14" x14ac:dyDescent="0.25">
      <c r="J7797" s="34"/>
      <c r="K7797" s="34"/>
      <c r="L7797" s="34"/>
      <c r="M7797" s="34"/>
      <c r="N7797" s="70" t="e">
        <f>VLOOKUP(VALUE(A7797),'Data Consistencia'!A:P,6,0)</f>
        <v>#N/A</v>
      </c>
    </row>
    <row r="7798" spans="10:14" x14ac:dyDescent="0.25">
      <c r="J7798" s="34"/>
      <c r="K7798" s="34"/>
      <c r="L7798" s="34"/>
      <c r="M7798" s="34"/>
      <c r="N7798" s="70" t="e">
        <f>VLOOKUP(VALUE(A7798),'Data Consistencia'!A:P,6,0)</f>
        <v>#N/A</v>
      </c>
    </row>
    <row r="7799" spans="10:14" x14ac:dyDescent="0.25">
      <c r="J7799" s="34"/>
      <c r="K7799" s="34"/>
      <c r="L7799" s="34"/>
      <c r="M7799" s="34"/>
      <c r="N7799" s="70" t="e">
        <f>VLOOKUP(VALUE(A7799),'Data Consistencia'!A:P,6,0)</f>
        <v>#N/A</v>
      </c>
    </row>
    <row r="7800" spans="10:14" x14ac:dyDescent="0.25">
      <c r="J7800" s="34"/>
      <c r="K7800" s="34"/>
      <c r="L7800" s="34"/>
      <c r="M7800" s="34"/>
      <c r="N7800" s="70" t="e">
        <f>VLOOKUP(VALUE(A7800),'Data Consistencia'!A:P,6,0)</f>
        <v>#N/A</v>
      </c>
    </row>
    <row r="7801" spans="10:14" x14ac:dyDescent="0.25">
      <c r="J7801" s="34"/>
      <c r="K7801" s="34"/>
      <c r="L7801" s="34"/>
      <c r="M7801" s="34"/>
      <c r="N7801" s="70" t="e">
        <f>VLOOKUP(VALUE(A7801),'Data Consistencia'!A:P,6,0)</f>
        <v>#N/A</v>
      </c>
    </row>
    <row r="7802" spans="10:14" x14ac:dyDescent="0.25">
      <c r="J7802" s="34"/>
      <c r="K7802" s="34"/>
      <c r="L7802" s="34"/>
      <c r="M7802" s="34"/>
      <c r="N7802" s="70" t="e">
        <f>VLOOKUP(VALUE(A7802),'Data Consistencia'!A:P,6,0)</f>
        <v>#N/A</v>
      </c>
    </row>
    <row r="7803" spans="10:14" x14ac:dyDescent="0.25">
      <c r="J7803" s="34"/>
      <c r="K7803" s="34"/>
      <c r="L7803" s="34"/>
      <c r="M7803" s="34"/>
      <c r="N7803" s="70" t="e">
        <f>VLOOKUP(VALUE(A7803),'Data Consistencia'!A:P,6,0)</f>
        <v>#N/A</v>
      </c>
    </row>
    <row r="7804" spans="10:14" x14ac:dyDescent="0.25">
      <c r="J7804" s="34"/>
      <c r="K7804" s="34"/>
      <c r="L7804" s="34"/>
      <c r="M7804" s="34"/>
      <c r="N7804" s="70" t="e">
        <f>VLOOKUP(VALUE(A7804),'Data Consistencia'!A:P,6,0)</f>
        <v>#N/A</v>
      </c>
    </row>
    <row r="7805" spans="10:14" x14ac:dyDescent="0.25">
      <c r="J7805" s="34"/>
      <c r="K7805" s="34"/>
      <c r="L7805" s="34"/>
      <c r="M7805" s="34"/>
      <c r="N7805" s="70" t="e">
        <f>VLOOKUP(VALUE(A7805),'Data Consistencia'!A:P,6,0)</f>
        <v>#N/A</v>
      </c>
    </row>
    <row r="7806" spans="10:14" x14ac:dyDescent="0.25">
      <c r="J7806" s="34"/>
      <c r="K7806" s="34"/>
      <c r="L7806" s="34"/>
      <c r="M7806" s="34"/>
      <c r="N7806" s="70" t="e">
        <f>VLOOKUP(VALUE(A7806),'Data Consistencia'!A:P,6,0)</f>
        <v>#N/A</v>
      </c>
    </row>
    <row r="7807" spans="10:14" x14ac:dyDescent="0.25">
      <c r="J7807" s="34"/>
      <c r="K7807" s="34"/>
      <c r="L7807" s="34"/>
      <c r="M7807" s="34"/>
      <c r="N7807" s="70" t="e">
        <f>VLOOKUP(VALUE(A7807),'Data Consistencia'!A:P,6,0)</f>
        <v>#N/A</v>
      </c>
    </row>
    <row r="7808" spans="10:14" x14ac:dyDescent="0.25">
      <c r="J7808" s="34"/>
      <c r="K7808" s="34"/>
      <c r="L7808" s="34"/>
      <c r="M7808" s="34"/>
      <c r="N7808" s="70" t="e">
        <f>VLOOKUP(VALUE(A7808),'Data Consistencia'!A:P,6,0)</f>
        <v>#N/A</v>
      </c>
    </row>
    <row r="7809" spans="10:14" x14ac:dyDescent="0.25">
      <c r="J7809" s="34"/>
      <c r="K7809" s="34"/>
      <c r="L7809" s="34"/>
      <c r="M7809" s="34"/>
      <c r="N7809" s="70" t="e">
        <f>VLOOKUP(VALUE(A7809),'Data Consistencia'!A:P,6,0)</f>
        <v>#N/A</v>
      </c>
    </row>
    <row r="7810" spans="10:14" x14ac:dyDescent="0.25">
      <c r="J7810" s="34"/>
      <c r="K7810" s="34"/>
      <c r="L7810" s="34"/>
      <c r="M7810" s="34"/>
      <c r="N7810" s="70" t="e">
        <f>VLOOKUP(VALUE(A7810),'Data Consistencia'!A:P,6,0)</f>
        <v>#N/A</v>
      </c>
    </row>
    <row r="7811" spans="10:14" x14ac:dyDescent="0.25">
      <c r="J7811" s="34"/>
      <c r="K7811" s="34"/>
      <c r="L7811" s="34"/>
      <c r="M7811" s="34"/>
      <c r="N7811" s="70" t="e">
        <f>VLOOKUP(VALUE(A7811),'Data Consistencia'!A:P,6,0)</f>
        <v>#N/A</v>
      </c>
    </row>
    <row r="7812" spans="10:14" x14ac:dyDescent="0.25">
      <c r="J7812" s="34"/>
      <c r="K7812" s="34"/>
      <c r="L7812" s="34"/>
      <c r="M7812" s="34"/>
      <c r="N7812" s="70" t="e">
        <f>VLOOKUP(VALUE(A7812),'Data Consistencia'!A:P,6,0)</f>
        <v>#N/A</v>
      </c>
    </row>
    <row r="7813" spans="10:14" x14ac:dyDescent="0.25">
      <c r="J7813" s="34"/>
      <c r="K7813" s="34"/>
      <c r="L7813" s="34"/>
      <c r="M7813" s="34"/>
      <c r="N7813" s="70" t="e">
        <f>VLOOKUP(VALUE(A7813),'Data Consistencia'!A:P,6,0)</f>
        <v>#N/A</v>
      </c>
    </row>
    <row r="7814" spans="10:14" x14ac:dyDescent="0.25">
      <c r="J7814" s="34"/>
      <c r="K7814" s="34"/>
      <c r="L7814" s="34"/>
      <c r="M7814" s="34"/>
      <c r="N7814" s="70" t="e">
        <f>VLOOKUP(VALUE(A7814),'Data Consistencia'!A:P,6,0)</f>
        <v>#N/A</v>
      </c>
    </row>
    <row r="7815" spans="10:14" x14ac:dyDescent="0.25">
      <c r="J7815" s="34"/>
      <c r="K7815" s="34"/>
      <c r="L7815" s="34"/>
      <c r="M7815" s="34"/>
      <c r="N7815" s="70" t="e">
        <f>VLOOKUP(VALUE(A7815),'Data Consistencia'!A:P,6,0)</f>
        <v>#N/A</v>
      </c>
    </row>
    <row r="7816" spans="10:14" x14ac:dyDescent="0.25">
      <c r="J7816" s="34"/>
      <c r="K7816" s="34"/>
      <c r="L7816" s="34"/>
      <c r="M7816" s="34"/>
      <c r="N7816" s="70" t="e">
        <f>VLOOKUP(VALUE(A7816),'Data Consistencia'!A:P,6,0)</f>
        <v>#N/A</v>
      </c>
    </row>
    <row r="7817" spans="10:14" x14ac:dyDescent="0.25">
      <c r="J7817" s="34"/>
      <c r="K7817" s="34"/>
      <c r="L7817" s="34"/>
      <c r="M7817" s="34"/>
      <c r="N7817" s="70" t="e">
        <f>VLOOKUP(VALUE(A7817),'Data Consistencia'!A:P,6,0)</f>
        <v>#N/A</v>
      </c>
    </row>
    <row r="7818" spans="10:14" x14ac:dyDescent="0.25">
      <c r="J7818" s="34"/>
      <c r="K7818" s="34"/>
      <c r="L7818" s="34"/>
      <c r="M7818" s="34"/>
      <c r="N7818" s="70" t="e">
        <f>VLOOKUP(VALUE(A7818),'Data Consistencia'!A:P,6,0)</f>
        <v>#N/A</v>
      </c>
    </row>
    <row r="7819" spans="10:14" x14ac:dyDescent="0.25">
      <c r="J7819" s="34"/>
      <c r="K7819" s="34"/>
      <c r="L7819" s="34"/>
      <c r="M7819" s="34"/>
      <c r="N7819" s="70" t="e">
        <f>VLOOKUP(VALUE(A7819),'Data Consistencia'!A:P,6,0)</f>
        <v>#N/A</v>
      </c>
    </row>
    <row r="7820" spans="10:14" x14ac:dyDescent="0.25">
      <c r="J7820" s="34"/>
      <c r="K7820" s="34"/>
      <c r="L7820" s="34"/>
      <c r="M7820" s="34"/>
      <c r="N7820" s="70" t="e">
        <f>VLOOKUP(VALUE(A7820),'Data Consistencia'!A:P,6,0)</f>
        <v>#N/A</v>
      </c>
    </row>
    <row r="7821" spans="10:14" x14ac:dyDescent="0.25">
      <c r="J7821" s="34"/>
      <c r="K7821" s="34"/>
      <c r="L7821" s="34"/>
      <c r="M7821" s="34"/>
      <c r="N7821" s="70" t="e">
        <f>VLOOKUP(VALUE(A7821),'Data Consistencia'!A:P,6,0)</f>
        <v>#N/A</v>
      </c>
    </row>
    <row r="7822" spans="10:14" x14ac:dyDescent="0.25">
      <c r="J7822" s="34"/>
      <c r="K7822" s="34"/>
      <c r="L7822" s="34"/>
      <c r="M7822" s="34"/>
      <c r="N7822" s="70" t="e">
        <f>VLOOKUP(VALUE(A7822),'Data Consistencia'!A:P,6,0)</f>
        <v>#N/A</v>
      </c>
    </row>
    <row r="7823" spans="10:14" x14ac:dyDescent="0.25">
      <c r="J7823" s="34"/>
      <c r="K7823" s="34"/>
      <c r="L7823" s="34"/>
      <c r="M7823" s="34"/>
      <c r="N7823" s="70" t="e">
        <f>VLOOKUP(VALUE(A7823),'Data Consistencia'!A:P,6,0)</f>
        <v>#N/A</v>
      </c>
    </row>
    <row r="7824" spans="10:14" x14ac:dyDescent="0.25">
      <c r="J7824" s="34"/>
      <c r="K7824" s="34"/>
      <c r="L7824" s="34"/>
      <c r="M7824" s="34"/>
      <c r="N7824" s="70" t="e">
        <f>VLOOKUP(VALUE(A7824),'Data Consistencia'!A:P,6,0)</f>
        <v>#N/A</v>
      </c>
    </row>
    <row r="7825" spans="10:14" x14ac:dyDescent="0.25">
      <c r="J7825" s="34"/>
      <c r="K7825" s="34"/>
      <c r="L7825" s="34"/>
      <c r="M7825" s="34"/>
      <c r="N7825" s="70" t="e">
        <f>VLOOKUP(VALUE(A7825),'Data Consistencia'!A:P,6,0)</f>
        <v>#N/A</v>
      </c>
    </row>
    <row r="7826" spans="10:14" x14ac:dyDescent="0.25">
      <c r="J7826" s="34"/>
      <c r="K7826" s="34"/>
      <c r="L7826" s="34"/>
      <c r="M7826" s="34"/>
      <c r="N7826" s="70" t="e">
        <f>VLOOKUP(VALUE(A7826),'Data Consistencia'!A:P,6,0)</f>
        <v>#N/A</v>
      </c>
    </row>
    <row r="7827" spans="10:14" x14ac:dyDescent="0.25">
      <c r="J7827" s="34"/>
      <c r="K7827" s="34"/>
      <c r="L7827" s="34"/>
      <c r="M7827" s="34"/>
      <c r="N7827" s="70" t="e">
        <f>VLOOKUP(VALUE(A7827),'Data Consistencia'!A:P,6,0)</f>
        <v>#N/A</v>
      </c>
    </row>
    <row r="7828" spans="10:14" x14ac:dyDescent="0.25">
      <c r="J7828" s="34"/>
      <c r="K7828" s="34"/>
      <c r="L7828" s="34"/>
      <c r="M7828" s="34"/>
      <c r="N7828" s="70" t="e">
        <f>VLOOKUP(VALUE(A7828),'Data Consistencia'!A:P,6,0)</f>
        <v>#N/A</v>
      </c>
    </row>
    <row r="7829" spans="10:14" x14ac:dyDescent="0.25">
      <c r="J7829" s="34"/>
      <c r="K7829" s="34"/>
      <c r="L7829" s="34"/>
      <c r="M7829" s="34"/>
      <c r="N7829" s="70" t="e">
        <f>VLOOKUP(VALUE(A7829),'Data Consistencia'!A:P,6,0)</f>
        <v>#N/A</v>
      </c>
    </row>
    <row r="7830" spans="10:14" x14ac:dyDescent="0.25">
      <c r="J7830" s="34"/>
      <c r="K7830" s="34"/>
      <c r="L7830" s="34"/>
      <c r="M7830" s="34"/>
      <c r="N7830" s="70" t="e">
        <f>VLOOKUP(VALUE(A7830),'Data Consistencia'!A:P,6,0)</f>
        <v>#N/A</v>
      </c>
    </row>
    <row r="7831" spans="10:14" x14ac:dyDescent="0.25">
      <c r="J7831" s="34"/>
      <c r="K7831" s="34"/>
      <c r="L7831" s="34"/>
      <c r="M7831" s="34"/>
      <c r="N7831" s="70" t="e">
        <f>VLOOKUP(VALUE(A7831),'Data Consistencia'!A:P,6,0)</f>
        <v>#N/A</v>
      </c>
    </row>
    <row r="7832" spans="10:14" x14ac:dyDescent="0.25">
      <c r="J7832" s="34"/>
      <c r="K7832" s="34"/>
      <c r="L7832" s="34"/>
      <c r="M7832" s="34"/>
      <c r="N7832" s="70" t="e">
        <f>VLOOKUP(VALUE(A7832),'Data Consistencia'!A:P,6,0)</f>
        <v>#N/A</v>
      </c>
    </row>
    <row r="7833" spans="10:14" x14ac:dyDescent="0.25">
      <c r="J7833" s="34"/>
      <c r="K7833" s="34"/>
      <c r="L7833" s="34"/>
      <c r="M7833" s="34"/>
      <c r="N7833" s="70" t="e">
        <f>VLOOKUP(VALUE(A7833),'Data Consistencia'!A:P,6,0)</f>
        <v>#N/A</v>
      </c>
    </row>
    <row r="7834" spans="10:14" x14ac:dyDescent="0.25">
      <c r="J7834" s="34"/>
      <c r="K7834" s="34"/>
      <c r="L7834" s="34"/>
      <c r="M7834" s="34"/>
      <c r="N7834" s="70" t="e">
        <f>VLOOKUP(VALUE(A7834),'Data Consistencia'!A:P,6,0)</f>
        <v>#N/A</v>
      </c>
    </row>
    <row r="7835" spans="10:14" x14ac:dyDescent="0.25">
      <c r="J7835" s="34"/>
      <c r="K7835" s="34"/>
      <c r="L7835" s="34"/>
      <c r="M7835" s="34"/>
      <c r="N7835" s="70" t="e">
        <f>VLOOKUP(VALUE(A7835),'Data Consistencia'!A:P,6,0)</f>
        <v>#N/A</v>
      </c>
    </row>
    <row r="7836" spans="10:14" x14ac:dyDescent="0.25">
      <c r="J7836" s="34"/>
      <c r="K7836" s="34"/>
      <c r="L7836" s="34"/>
      <c r="M7836" s="34"/>
      <c r="N7836" s="70" t="e">
        <f>VLOOKUP(VALUE(A7836),'Data Consistencia'!A:P,6,0)</f>
        <v>#N/A</v>
      </c>
    </row>
    <row r="7837" spans="10:14" x14ac:dyDescent="0.25">
      <c r="J7837" s="34"/>
      <c r="K7837" s="34"/>
      <c r="L7837" s="34"/>
      <c r="M7837" s="34"/>
      <c r="N7837" s="70" t="e">
        <f>VLOOKUP(VALUE(A7837),'Data Consistencia'!A:P,6,0)</f>
        <v>#N/A</v>
      </c>
    </row>
    <row r="7838" spans="10:14" x14ac:dyDescent="0.25">
      <c r="J7838" s="34"/>
      <c r="K7838" s="34"/>
      <c r="L7838" s="34"/>
      <c r="M7838" s="34"/>
      <c r="N7838" s="70" t="e">
        <f>VLOOKUP(VALUE(A7838),'Data Consistencia'!A:P,6,0)</f>
        <v>#N/A</v>
      </c>
    </row>
    <row r="7839" spans="10:14" x14ac:dyDescent="0.25">
      <c r="J7839" s="34"/>
      <c r="K7839" s="34"/>
      <c r="L7839" s="34"/>
      <c r="M7839" s="34"/>
      <c r="N7839" s="70" t="e">
        <f>VLOOKUP(VALUE(A7839),'Data Consistencia'!A:P,6,0)</f>
        <v>#N/A</v>
      </c>
    </row>
    <row r="7840" spans="10:14" x14ac:dyDescent="0.25">
      <c r="J7840" s="34"/>
      <c r="K7840" s="34"/>
      <c r="L7840" s="34"/>
      <c r="M7840" s="34"/>
      <c r="N7840" s="70" t="e">
        <f>VLOOKUP(VALUE(A7840),'Data Consistencia'!A:P,6,0)</f>
        <v>#N/A</v>
      </c>
    </row>
    <row r="7841" spans="10:14" x14ac:dyDescent="0.25">
      <c r="J7841" s="34"/>
      <c r="K7841" s="34"/>
      <c r="L7841" s="34"/>
      <c r="M7841" s="34"/>
      <c r="N7841" s="70" t="e">
        <f>VLOOKUP(VALUE(A7841),'Data Consistencia'!A:P,6,0)</f>
        <v>#N/A</v>
      </c>
    </row>
    <row r="7842" spans="10:14" x14ac:dyDescent="0.25">
      <c r="J7842" s="34"/>
      <c r="K7842" s="34"/>
      <c r="L7842" s="34"/>
      <c r="M7842" s="34"/>
      <c r="N7842" s="70" t="e">
        <f>VLOOKUP(VALUE(A7842),'Data Consistencia'!A:P,6,0)</f>
        <v>#N/A</v>
      </c>
    </row>
    <row r="7843" spans="10:14" x14ac:dyDescent="0.25">
      <c r="J7843" s="34"/>
      <c r="K7843" s="34"/>
      <c r="L7843" s="34"/>
      <c r="M7843" s="34"/>
      <c r="N7843" s="70" t="e">
        <f>VLOOKUP(VALUE(A7843),'Data Consistencia'!A:P,6,0)</f>
        <v>#N/A</v>
      </c>
    </row>
    <row r="7844" spans="10:14" x14ac:dyDescent="0.25">
      <c r="J7844" s="34"/>
      <c r="K7844" s="34"/>
      <c r="L7844" s="34"/>
      <c r="M7844" s="34"/>
      <c r="N7844" s="70" t="e">
        <f>VLOOKUP(VALUE(A7844),'Data Consistencia'!A:P,6,0)</f>
        <v>#N/A</v>
      </c>
    </row>
    <row r="7845" spans="10:14" x14ac:dyDescent="0.25">
      <c r="J7845" s="34"/>
      <c r="K7845" s="34"/>
      <c r="L7845" s="34"/>
      <c r="M7845" s="34"/>
      <c r="N7845" s="70" t="e">
        <f>VLOOKUP(VALUE(A7845),'Data Consistencia'!A:P,6,0)</f>
        <v>#N/A</v>
      </c>
    </row>
    <row r="7846" spans="10:14" x14ac:dyDescent="0.25">
      <c r="J7846" s="34"/>
      <c r="K7846" s="34"/>
      <c r="L7846" s="34"/>
      <c r="M7846" s="34"/>
      <c r="N7846" s="70" t="e">
        <f>VLOOKUP(VALUE(A7846),'Data Consistencia'!A:P,6,0)</f>
        <v>#N/A</v>
      </c>
    </row>
    <row r="7847" spans="10:14" x14ac:dyDescent="0.25">
      <c r="J7847" s="34"/>
      <c r="K7847" s="34"/>
      <c r="L7847" s="34"/>
      <c r="M7847" s="34"/>
      <c r="N7847" s="70" t="e">
        <f>VLOOKUP(VALUE(A7847),'Data Consistencia'!A:P,6,0)</f>
        <v>#N/A</v>
      </c>
    </row>
    <row r="7848" spans="10:14" x14ac:dyDescent="0.25">
      <c r="J7848" s="34"/>
      <c r="K7848" s="34"/>
      <c r="L7848" s="34"/>
      <c r="M7848" s="34"/>
      <c r="N7848" s="70" t="e">
        <f>VLOOKUP(VALUE(A7848),'Data Consistencia'!A:P,6,0)</f>
        <v>#N/A</v>
      </c>
    </row>
    <row r="7849" spans="10:14" x14ac:dyDescent="0.25">
      <c r="J7849" s="34"/>
      <c r="K7849" s="34"/>
      <c r="L7849" s="34"/>
      <c r="M7849" s="34"/>
      <c r="N7849" s="70" t="e">
        <f>VLOOKUP(VALUE(A7849),'Data Consistencia'!A:P,6,0)</f>
        <v>#N/A</v>
      </c>
    </row>
    <row r="7850" spans="10:14" x14ac:dyDescent="0.25">
      <c r="J7850" s="34"/>
      <c r="K7850" s="34"/>
      <c r="L7850" s="34"/>
      <c r="M7850" s="34"/>
      <c r="N7850" s="70" t="e">
        <f>VLOOKUP(VALUE(A7850),'Data Consistencia'!A:P,6,0)</f>
        <v>#N/A</v>
      </c>
    </row>
    <row r="7851" spans="10:14" x14ac:dyDescent="0.25">
      <c r="J7851" s="34"/>
      <c r="K7851" s="34"/>
      <c r="L7851" s="34"/>
      <c r="M7851" s="34"/>
      <c r="N7851" s="70" t="e">
        <f>VLOOKUP(VALUE(A7851),'Data Consistencia'!A:P,6,0)</f>
        <v>#N/A</v>
      </c>
    </row>
    <row r="7852" spans="10:14" x14ac:dyDescent="0.25">
      <c r="J7852" s="34"/>
      <c r="K7852" s="34"/>
      <c r="L7852" s="34"/>
      <c r="M7852" s="34"/>
      <c r="N7852" s="70" t="e">
        <f>VLOOKUP(VALUE(A7852),'Data Consistencia'!A:P,6,0)</f>
        <v>#N/A</v>
      </c>
    </row>
    <row r="7853" spans="10:14" x14ac:dyDescent="0.25">
      <c r="J7853" s="34"/>
      <c r="K7853" s="34"/>
      <c r="L7853" s="34"/>
      <c r="M7853" s="34"/>
      <c r="N7853" s="70" t="e">
        <f>VLOOKUP(VALUE(A7853),'Data Consistencia'!A:P,6,0)</f>
        <v>#N/A</v>
      </c>
    </row>
    <row r="7854" spans="10:14" x14ac:dyDescent="0.25">
      <c r="J7854" s="34"/>
      <c r="K7854" s="34"/>
      <c r="L7854" s="34"/>
      <c r="M7854" s="34"/>
      <c r="N7854" s="70" t="e">
        <f>VLOOKUP(VALUE(A7854),'Data Consistencia'!A:P,6,0)</f>
        <v>#N/A</v>
      </c>
    </row>
    <row r="7855" spans="10:14" x14ac:dyDescent="0.25">
      <c r="J7855" s="34"/>
      <c r="K7855" s="34"/>
      <c r="L7855" s="34"/>
      <c r="M7855" s="34"/>
      <c r="N7855" s="70" t="e">
        <f>VLOOKUP(VALUE(A7855),'Data Consistencia'!A:P,6,0)</f>
        <v>#N/A</v>
      </c>
    </row>
    <row r="7856" spans="10:14" x14ac:dyDescent="0.25">
      <c r="J7856" s="34"/>
      <c r="K7856" s="34"/>
      <c r="L7856" s="34"/>
      <c r="M7856" s="34"/>
      <c r="N7856" s="70" t="e">
        <f>VLOOKUP(VALUE(A7856),'Data Consistencia'!A:P,6,0)</f>
        <v>#N/A</v>
      </c>
    </row>
    <row r="7857" spans="10:14" x14ac:dyDescent="0.25">
      <c r="J7857" s="34"/>
      <c r="K7857" s="34"/>
      <c r="L7857" s="34"/>
      <c r="M7857" s="34"/>
      <c r="N7857" s="70" t="e">
        <f>VLOOKUP(VALUE(A7857),'Data Consistencia'!A:P,6,0)</f>
        <v>#N/A</v>
      </c>
    </row>
    <row r="7858" spans="10:14" x14ac:dyDescent="0.25">
      <c r="J7858" s="34"/>
      <c r="K7858" s="34"/>
      <c r="L7858" s="34"/>
      <c r="M7858" s="34"/>
      <c r="N7858" s="70" t="e">
        <f>VLOOKUP(VALUE(A7858),'Data Consistencia'!A:P,6,0)</f>
        <v>#N/A</v>
      </c>
    </row>
    <row r="7859" spans="10:14" x14ac:dyDescent="0.25">
      <c r="J7859" s="34"/>
      <c r="K7859" s="34"/>
      <c r="L7859" s="34"/>
      <c r="M7859" s="34"/>
      <c r="N7859" s="70" t="e">
        <f>VLOOKUP(VALUE(A7859),'Data Consistencia'!A:P,6,0)</f>
        <v>#N/A</v>
      </c>
    </row>
    <row r="7860" spans="10:14" x14ac:dyDescent="0.25">
      <c r="J7860" s="34"/>
      <c r="K7860" s="34"/>
      <c r="L7860" s="34"/>
      <c r="M7860" s="34"/>
      <c r="N7860" s="70" t="e">
        <f>VLOOKUP(VALUE(A7860),'Data Consistencia'!A:P,6,0)</f>
        <v>#N/A</v>
      </c>
    </row>
    <row r="7861" spans="10:14" x14ac:dyDescent="0.25">
      <c r="J7861" s="34"/>
      <c r="K7861" s="34"/>
      <c r="L7861" s="34"/>
      <c r="M7861" s="34"/>
      <c r="N7861" s="70" t="e">
        <f>VLOOKUP(VALUE(A7861),'Data Consistencia'!A:P,6,0)</f>
        <v>#N/A</v>
      </c>
    </row>
    <row r="7862" spans="10:14" x14ac:dyDescent="0.25">
      <c r="J7862" s="34"/>
      <c r="K7862" s="34"/>
      <c r="L7862" s="34"/>
      <c r="M7862" s="34"/>
      <c r="N7862" s="70" t="e">
        <f>VLOOKUP(VALUE(A7862),'Data Consistencia'!A:P,6,0)</f>
        <v>#N/A</v>
      </c>
    </row>
    <row r="7863" spans="10:14" x14ac:dyDescent="0.25">
      <c r="J7863" s="34"/>
      <c r="K7863" s="34"/>
      <c r="L7863" s="34"/>
      <c r="M7863" s="34"/>
      <c r="N7863" s="70" t="e">
        <f>VLOOKUP(VALUE(A7863),'Data Consistencia'!A:P,6,0)</f>
        <v>#N/A</v>
      </c>
    </row>
    <row r="7864" spans="10:14" x14ac:dyDescent="0.25">
      <c r="J7864" s="34"/>
      <c r="K7864" s="34"/>
      <c r="L7864" s="34"/>
      <c r="M7864" s="34"/>
      <c r="N7864" s="70" t="e">
        <f>VLOOKUP(VALUE(A7864),'Data Consistencia'!A:P,6,0)</f>
        <v>#N/A</v>
      </c>
    </row>
    <row r="7865" spans="10:14" x14ac:dyDescent="0.25">
      <c r="J7865" s="34"/>
      <c r="K7865" s="34"/>
      <c r="L7865" s="34"/>
      <c r="M7865" s="34"/>
      <c r="N7865" s="70" t="e">
        <f>VLOOKUP(VALUE(A7865),'Data Consistencia'!A:P,6,0)</f>
        <v>#N/A</v>
      </c>
    </row>
    <row r="7866" spans="10:14" x14ac:dyDescent="0.25">
      <c r="J7866" s="34"/>
      <c r="K7866" s="34"/>
      <c r="L7866" s="34"/>
      <c r="M7866" s="34"/>
      <c r="N7866" s="70" t="e">
        <f>VLOOKUP(VALUE(A7866),'Data Consistencia'!A:P,6,0)</f>
        <v>#N/A</v>
      </c>
    </row>
    <row r="7867" spans="10:14" x14ac:dyDescent="0.25">
      <c r="J7867" s="34"/>
      <c r="K7867" s="34"/>
      <c r="L7867" s="34"/>
      <c r="M7867" s="34"/>
      <c r="N7867" s="70" t="e">
        <f>VLOOKUP(VALUE(A7867),'Data Consistencia'!A:P,6,0)</f>
        <v>#N/A</v>
      </c>
    </row>
    <row r="7868" spans="10:14" x14ac:dyDescent="0.25">
      <c r="J7868" s="34"/>
      <c r="K7868" s="34"/>
      <c r="L7868" s="34"/>
      <c r="M7868" s="34"/>
      <c r="N7868" s="70" t="e">
        <f>VLOOKUP(VALUE(A7868),'Data Consistencia'!A:P,6,0)</f>
        <v>#N/A</v>
      </c>
    </row>
    <row r="7869" spans="10:14" x14ac:dyDescent="0.25">
      <c r="J7869" s="34"/>
      <c r="K7869" s="34"/>
      <c r="L7869" s="34"/>
      <c r="M7869" s="34"/>
      <c r="N7869" s="70" t="e">
        <f>VLOOKUP(VALUE(A7869),'Data Consistencia'!A:P,6,0)</f>
        <v>#N/A</v>
      </c>
    </row>
    <row r="7870" spans="10:14" x14ac:dyDescent="0.25">
      <c r="J7870" s="34"/>
      <c r="K7870" s="34"/>
      <c r="L7870" s="34"/>
      <c r="M7870" s="34"/>
      <c r="N7870" s="70" t="e">
        <f>VLOOKUP(VALUE(A7870),'Data Consistencia'!A:P,6,0)</f>
        <v>#N/A</v>
      </c>
    </row>
    <row r="7871" spans="10:14" x14ac:dyDescent="0.25">
      <c r="J7871" s="34"/>
      <c r="K7871" s="34"/>
      <c r="L7871" s="34"/>
      <c r="M7871" s="34"/>
      <c r="N7871" s="70" t="e">
        <f>VLOOKUP(VALUE(A7871),'Data Consistencia'!A:P,6,0)</f>
        <v>#N/A</v>
      </c>
    </row>
    <row r="7872" spans="10:14" x14ac:dyDescent="0.25">
      <c r="J7872" s="34"/>
      <c r="K7872" s="34"/>
      <c r="L7872" s="34"/>
      <c r="M7872" s="34"/>
      <c r="N7872" s="70" t="e">
        <f>VLOOKUP(VALUE(A7872),'Data Consistencia'!A:P,6,0)</f>
        <v>#N/A</v>
      </c>
    </row>
    <row r="7873" spans="10:14" x14ac:dyDescent="0.25">
      <c r="J7873" s="34"/>
      <c r="K7873" s="34"/>
      <c r="L7873" s="34"/>
      <c r="M7873" s="34"/>
      <c r="N7873" s="70" t="e">
        <f>VLOOKUP(VALUE(A7873),'Data Consistencia'!A:P,6,0)</f>
        <v>#N/A</v>
      </c>
    </row>
    <row r="7874" spans="10:14" x14ac:dyDescent="0.25">
      <c r="J7874" s="34"/>
      <c r="K7874" s="34"/>
      <c r="L7874" s="34"/>
      <c r="M7874" s="34"/>
      <c r="N7874" s="70" t="e">
        <f>VLOOKUP(VALUE(A7874),'Data Consistencia'!A:P,6,0)</f>
        <v>#N/A</v>
      </c>
    </row>
    <row r="7875" spans="10:14" x14ac:dyDescent="0.25">
      <c r="J7875" s="34"/>
      <c r="K7875" s="34"/>
      <c r="L7875" s="34"/>
      <c r="M7875" s="34"/>
      <c r="N7875" s="70" t="e">
        <f>VLOOKUP(VALUE(A7875),'Data Consistencia'!A:P,6,0)</f>
        <v>#N/A</v>
      </c>
    </row>
    <row r="7876" spans="10:14" x14ac:dyDescent="0.25">
      <c r="J7876" s="34"/>
      <c r="K7876" s="34"/>
      <c r="L7876" s="34"/>
      <c r="M7876" s="34"/>
      <c r="N7876" s="70" t="e">
        <f>VLOOKUP(VALUE(A7876),'Data Consistencia'!A:P,6,0)</f>
        <v>#N/A</v>
      </c>
    </row>
    <row r="7877" spans="10:14" x14ac:dyDescent="0.25">
      <c r="J7877" s="34"/>
      <c r="K7877" s="34"/>
      <c r="L7877" s="34"/>
      <c r="M7877" s="34"/>
      <c r="N7877" s="70" t="e">
        <f>VLOOKUP(VALUE(A7877),'Data Consistencia'!A:P,6,0)</f>
        <v>#N/A</v>
      </c>
    </row>
    <row r="7878" spans="10:14" x14ac:dyDescent="0.25">
      <c r="J7878" s="34"/>
      <c r="K7878" s="34"/>
      <c r="L7878" s="34"/>
      <c r="M7878" s="34"/>
      <c r="N7878" s="70" t="e">
        <f>VLOOKUP(VALUE(A7878),'Data Consistencia'!A:P,6,0)</f>
        <v>#N/A</v>
      </c>
    </row>
    <row r="7879" spans="10:14" x14ac:dyDescent="0.25">
      <c r="J7879" s="34"/>
      <c r="K7879" s="34"/>
      <c r="L7879" s="34"/>
      <c r="M7879" s="34"/>
      <c r="N7879" s="70" t="e">
        <f>VLOOKUP(VALUE(A7879),'Data Consistencia'!A:P,6,0)</f>
        <v>#N/A</v>
      </c>
    </row>
    <row r="7880" spans="10:14" x14ac:dyDescent="0.25">
      <c r="J7880" s="34"/>
      <c r="K7880" s="34"/>
      <c r="L7880" s="34"/>
      <c r="M7880" s="34"/>
      <c r="N7880" s="70" t="e">
        <f>VLOOKUP(VALUE(A7880),'Data Consistencia'!A:P,6,0)</f>
        <v>#N/A</v>
      </c>
    </row>
    <row r="7881" spans="10:14" x14ac:dyDescent="0.25">
      <c r="J7881" s="34"/>
      <c r="K7881" s="34"/>
      <c r="L7881" s="34"/>
      <c r="M7881" s="34"/>
      <c r="N7881" s="70" t="e">
        <f>VLOOKUP(VALUE(A7881),'Data Consistencia'!A:P,6,0)</f>
        <v>#N/A</v>
      </c>
    </row>
    <row r="7882" spans="10:14" x14ac:dyDescent="0.25">
      <c r="J7882" s="34"/>
      <c r="K7882" s="34"/>
      <c r="L7882" s="34"/>
      <c r="M7882" s="34"/>
      <c r="N7882" s="70" t="e">
        <f>VLOOKUP(VALUE(A7882),'Data Consistencia'!A:P,6,0)</f>
        <v>#N/A</v>
      </c>
    </row>
    <row r="7883" spans="10:14" x14ac:dyDescent="0.25">
      <c r="J7883" s="34"/>
      <c r="K7883" s="34"/>
      <c r="L7883" s="34"/>
      <c r="M7883" s="34"/>
      <c r="N7883" s="70" t="e">
        <f>VLOOKUP(VALUE(A7883),'Data Consistencia'!A:P,6,0)</f>
        <v>#N/A</v>
      </c>
    </row>
    <row r="7884" spans="10:14" x14ac:dyDescent="0.25">
      <c r="J7884" s="34"/>
      <c r="K7884" s="34"/>
      <c r="L7884" s="34"/>
      <c r="M7884" s="34"/>
      <c r="N7884" s="70" t="e">
        <f>VLOOKUP(VALUE(A7884),'Data Consistencia'!A:P,6,0)</f>
        <v>#N/A</v>
      </c>
    </row>
    <row r="7885" spans="10:14" x14ac:dyDescent="0.25">
      <c r="J7885" s="34"/>
      <c r="K7885" s="34"/>
      <c r="L7885" s="34"/>
      <c r="M7885" s="34"/>
      <c r="N7885" s="70" t="e">
        <f>VLOOKUP(VALUE(A7885),'Data Consistencia'!A:P,6,0)</f>
        <v>#N/A</v>
      </c>
    </row>
    <row r="7886" spans="10:14" x14ac:dyDescent="0.25">
      <c r="J7886" s="34"/>
      <c r="K7886" s="34"/>
      <c r="L7886" s="34"/>
      <c r="M7886" s="34"/>
      <c r="N7886" s="70" t="e">
        <f>VLOOKUP(VALUE(A7886),'Data Consistencia'!A:P,6,0)</f>
        <v>#N/A</v>
      </c>
    </row>
    <row r="7887" spans="10:14" x14ac:dyDescent="0.25">
      <c r="J7887" s="34"/>
      <c r="K7887" s="34"/>
      <c r="L7887" s="34"/>
      <c r="M7887" s="34"/>
      <c r="N7887" s="70" t="e">
        <f>VLOOKUP(VALUE(A7887),'Data Consistencia'!A:P,6,0)</f>
        <v>#N/A</v>
      </c>
    </row>
    <row r="7888" spans="10:14" x14ac:dyDescent="0.25">
      <c r="J7888" s="34"/>
      <c r="K7888" s="34"/>
      <c r="L7888" s="34"/>
      <c r="M7888" s="34"/>
      <c r="N7888" s="70" t="e">
        <f>VLOOKUP(VALUE(A7888),'Data Consistencia'!A:P,6,0)</f>
        <v>#N/A</v>
      </c>
    </row>
    <row r="7889" spans="10:14" x14ac:dyDescent="0.25">
      <c r="J7889" s="34"/>
      <c r="K7889" s="34"/>
      <c r="L7889" s="34"/>
      <c r="M7889" s="34"/>
      <c r="N7889" s="70" t="e">
        <f>VLOOKUP(VALUE(A7889),'Data Consistencia'!A:P,6,0)</f>
        <v>#N/A</v>
      </c>
    </row>
    <row r="7890" spans="10:14" x14ac:dyDescent="0.25">
      <c r="J7890" s="34"/>
      <c r="K7890" s="34"/>
      <c r="L7890" s="34"/>
      <c r="M7890" s="34"/>
      <c r="N7890" s="70" t="e">
        <f>VLOOKUP(VALUE(A7890),'Data Consistencia'!A:P,6,0)</f>
        <v>#N/A</v>
      </c>
    </row>
    <row r="7891" spans="10:14" x14ac:dyDescent="0.25">
      <c r="J7891" s="34"/>
      <c r="K7891" s="34"/>
      <c r="L7891" s="34"/>
      <c r="M7891" s="34"/>
      <c r="N7891" s="70" t="e">
        <f>VLOOKUP(VALUE(A7891),'Data Consistencia'!A:P,6,0)</f>
        <v>#N/A</v>
      </c>
    </row>
    <row r="7892" spans="10:14" x14ac:dyDescent="0.25">
      <c r="J7892" s="34"/>
      <c r="K7892" s="34"/>
      <c r="L7892" s="34"/>
      <c r="M7892" s="34"/>
      <c r="N7892" s="70" t="e">
        <f>VLOOKUP(VALUE(A7892),'Data Consistencia'!A:P,6,0)</f>
        <v>#N/A</v>
      </c>
    </row>
    <row r="7893" spans="10:14" x14ac:dyDescent="0.25">
      <c r="J7893" s="34"/>
      <c r="K7893" s="34"/>
      <c r="L7893" s="34"/>
      <c r="M7893" s="34"/>
      <c r="N7893" s="70" t="e">
        <f>VLOOKUP(VALUE(A7893),'Data Consistencia'!A:P,6,0)</f>
        <v>#N/A</v>
      </c>
    </row>
    <row r="7894" spans="10:14" x14ac:dyDescent="0.25">
      <c r="J7894" s="34"/>
      <c r="K7894" s="34"/>
      <c r="L7894" s="34"/>
      <c r="M7894" s="34"/>
      <c r="N7894" s="70" t="e">
        <f>VLOOKUP(VALUE(A7894),'Data Consistencia'!A:P,6,0)</f>
        <v>#N/A</v>
      </c>
    </row>
    <row r="7895" spans="10:14" x14ac:dyDescent="0.25">
      <c r="J7895" s="34"/>
      <c r="K7895" s="34"/>
      <c r="L7895" s="34"/>
      <c r="M7895" s="34"/>
      <c r="N7895" s="70" t="e">
        <f>VLOOKUP(VALUE(A7895),'Data Consistencia'!A:P,6,0)</f>
        <v>#N/A</v>
      </c>
    </row>
    <row r="7896" spans="10:14" x14ac:dyDescent="0.25">
      <c r="J7896" s="34"/>
      <c r="K7896" s="34"/>
      <c r="L7896" s="34"/>
      <c r="M7896" s="34"/>
      <c r="N7896" s="70" t="e">
        <f>VLOOKUP(VALUE(A7896),'Data Consistencia'!A:P,6,0)</f>
        <v>#N/A</v>
      </c>
    </row>
    <row r="7897" spans="10:14" x14ac:dyDescent="0.25">
      <c r="J7897" s="34"/>
      <c r="K7897" s="34"/>
      <c r="L7897" s="34"/>
      <c r="M7897" s="34"/>
      <c r="N7897" s="70" t="e">
        <f>VLOOKUP(VALUE(A7897),'Data Consistencia'!A:P,6,0)</f>
        <v>#N/A</v>
      </c>
    </row>
    <row r="7898" spans="10:14" x14ac:dyDescent="0.25">
      <c r="J7898" s="34"/>
      <c r="K7898" s="34"/>
      <c r="L7898" s="34"/>
      <c r="M7898" s="34"/>
      <c r="N7898" s="70" t="e">
        <f>VLOOKUP(VALUE(A7898),'Data Consistencia'!A:P,6,0)</f>
        <v>#N/A</v>
      </c>
    </row>
    <row r="7899" spans="10:14" x14ac:dyDescent="0.25">
      <c r="J7899" s="34"/>
      <c r="K7899" s="34"/>
      <c r="L7899" s="34"/>
      <c r="M7899" s="34"/>
      <c r="N7899" s="70" t="e">
        <f>VLOOKUP(VALUE(A7899),'Data Consistencia'!A:P,6,0)</f>
        <v>#N/A</v>
      </c>
    </row>
    <row r="7900" spans="10:14" x14ac:dyDescent="0.25">
      <c r="J7900" s="34"/>
      <c r="K7900" s="34"/>
      <c r="L7900" s="34"/>
      <c r="M7900" s="34"/>
      <c r="N7900" s="70" t="e">
        <f>VLOOKUP(VALUE(A7900),'Data Consistencia'!A:P,6,0)</f>
        <v>#N/A</v>
      </c>
    </row>
    <row r="7901" spans="10:14" x14ac:dyDescent="0.25">
      <c r="J7901" s="34"/>
      <c r="K7901" s="34"/>
      <c r="L7901" s="34"/>
      <c r="M7901" s="34"/>
      <c r="N7901" s="70" t="e">
        <f>VLOOKUP(VALUE(A7901),'Data Consistencia'!A:P,6,0)</f>
        <v>#N/A</v>
      </c>
    </row>
    <row r="7902" spans="10:14" x14ac:dyDescent="0.25">
      <c r="J7902" s="34"/>
      <c r="K7902" s="34"/>
      <c r="L7902" s="34"/>
      <c r="M7902" s="34"/>
      <c r="N7902" s="70" t="e">
        <f>VLOOKUP(VALUE(A7902),'Data Consistencia'!A:P,6,0)</f>
        <v>#N/A</v>
      </c>
    </row>
    <row r="7903" spans="10:14" x14ac:dyDescent="0.25">
      <c r="J7903" s="34"/>
      <c r="K7903" s="34"/>
      <c r="L7903" s="34"/>
      <c r="M7903" s="34"/>
      <c r="N7903" s="70" t="e">
        <f>VLOOKUP(VALUE(A7903),'Data Consistencia'!A:P,6,0)</f>
        <v>#N/A</v>
      </c>
    </row>
    <row r="7904" spans="10:14" x14ac:dyDescent="0.25">
      <c r="J7904" s="34"/>
      <c r="K7904" s="34"/>
      <c r="L7904" s="34"/>
      <c r="M7904" s="34"/>
      <c r="N7904" s="70" t="e">
        <f>VLOOKUP(VALUE(A7904),'Data Consistencia'!A:P,6,0)</f>
        <v>#N/A</v>
      </c>
    </row>
    <row r="7905" spans="10:14" x14ac:dyDescent="0.25">
      <c r="J7905" s="34"/>
      <c r="K7905" s="34"/>
      <c r="L7905" s="34"/>
      <c r="M7905" s="34"/>
      <c r="N7905" s="70" t="e">
        <f>VLOOKUP(VALUE(A7905),'Data Consistencia'!A:P,6,0)</f>
        <v>#N/A</v>
      </c>
    </row>
    <row r="7906" spans="10:14" x14ac:dyDescent="0.25">
      <c r="J7906" s="34"/>
      <c r="K7906" s="34"/>
      <c r="L7906" s="34"/>
      <c r="M7906" s="34"/>
      <c r="N7906" s="70" t="e">
        <f>VLOOKUP(VALUE(A7906),'Data Consistencia'!A:P,6,0)</f>
        <v>#N/A</v>
      </c>
    </row>
    <row r="7907" spans="10:14" x14ac:dyDescent="0.25">
      <c r="J7907" s="34"/>
      <c r="K7907" s="34"/>
      <c r="L7907" s="34"/>
      <c r="M7907" s="34"/>
      <c r="N7907" s="70" t="e">
        <f>VLOOKUP(VALUE(A7907),'Data Consistencia'!A:P,6,0)</f>
        <v>#N/A</v>
      </c>
    </row>
    <row r="7908" spans="10:14" x14ac:dyDescent="0.25">
      <c r="J7908" s="34"/>
      <c r="K7908" s="34"/>
      <c r="L7908" s="34"/>
      <c r="M7908" s="34"/>
      <c r="N7908" s="70" t="e">
        <f>VLOOKUP(VALUE(A7908),'Data Consistencia'!A:P,6,0)</f>
        <v>#N/A</v>
      </c>
    </row>
    <row r="7909" spans="10:14" x14ac:dyDescent="0.25">
      <c r="J7909" s="34"/>
      <c r="K7909" s="34"/>
      <c r="L7909" s="34"/>
      <c r="M7909" s="34"/>
      <c r="N7909" s="70" t="e">
        <f>VLOOKUP(VALUE(A7909),'Data Consistencia'!A:P,6,0)</f>
        <v>#N/A</v>
      </c>
    </row>
    <row r="7910" spans="10:14" x14ac:dyDescent="0.25">
      <c r="J7910" s="34"/>
      <c r="K7910" s="34"/>
      <c r="L7910" s="34"/>
      <c r="M7910" s="34"/>
      <c r="N7910" s="70" t="e">
        <f>VLOOKUP(VALUE(A7910),'Data Consistencia'!A:P,6,0)</f>
        <v>#N/A</v>
      </c>
    </row>
    <row r="7911" spans="10:14" x14ac:dyDescent="0.25">
      <c r="J7911" s="34"/>
      <c r="K7911" s="34"/>
      <c r="L7911" s="34"/>
      <c r="M7911" s="34"/>
      <c r="N7911" s="70" t="e">
        <f>VLOOKUP(VALUE(A7911),'Data Consistencia'!A:P,6,0)</f>
        <v>#N/A</v>
      </c>
    </row>
    <row r="7912" spans="10:14" x14ac:dyDescent="0.25">
      <c r="J7912" s="34"/>
      <c r="K7912" s="34"/>
      <c r="L7912" s="34"/>
      <c r="M7912" s="34"/>
      <c r="N7912" s="70" t="e">
        <f>VLOOKUP(VALUE(A7912),'Data Consistencia'!A:P,6,0)</f>
        <v>#N/A</v>
      </c>
    </row>
    <row r="7913" spans="10:14" x14ac:dyDescent="0.25">
      <c r="J7913" s="34"/>
      <c r="K7913" s="34"/>
      <c r="L7913" s="34"/>
      <c r="M7913" s="34"/>
      <c r="N7913" s="70" t="e">
        <f>VLOOKUP(VALUE(A7913),'Data Consistencia'!A:P,6,0)</f>
        <v>#N/A</v>
      </c>
    </row>
    <row r="7914" spans="10:14" x14ac:dyDescent="0.25">
      <c r="J7914" s="34"/>
      <c r="K7914" s="34"/>
      <c r="L7914" s="34"/>
      <c r="M7914" s="34"/>
      <c r="N7914" s="70" t="e">
        <f>VLOOKUP(VALUE(A7914),'Data Consistencia'!A:P,6,0)</f>
        <v>#N/A</v>
      </c>
    </row>
    <row r="7915" spans="10:14" x14ac:dyDescent="0.25">
      <c r="J7915" s="34"/>
      <c r="K7915" s="34"/>
      <c r="L7915" s="34"/>
      <c r="M7915" s="34"/>
      <c r="N7915" s="70" t="e">
        <f>VLOOKUP(VALUE(A7915),'Data Consistencia'!A:P,6,0)</f>
        <v>#N/A</v>
      </c>
    </row>
    <row r="7916" spans="10:14" x14ac:dyDescent="0.25">
      <c r="J7916" s="34"/>
      <c r="K7916" s="34"/>
      <c r="L7916" s="34"/>
      <c r="M7916" s="34"/>
      <c r="N7916" s="70" t="e">
        <f>VLOOKUP(VALUE(A7916),'Data Consistencia'!A:P,6,0)</f>
        <v>#N/A</v>
      </c>
    </row>
    <row r="7917" spans="10:14" x14ac:dyDescent="0.25">
      <c r="J7917" s="34"/>
      <c r="K7917" s="34"/>
      <c r="L7917" s="34"/>
      <c r="M7917" s="34"/>
      <c r="N7917" s="70" t="e">
        <f>VLOOKUP(VALUE(A7917),'Data Consistencia'!A:P,6,0)</f>
        <v>#N/A</v>
      </c>
    </row>
    <row r="7918" spans="10:14" x14ac:dyDescent="0.25">
      <c r="J7918" s="34"/>
      <c r="K7918" s="34"/>
      <c r="L7918" s="34"/>
      <c r="M7918" s="34"/>
      <c r="N7918" s="70" t="e">
        <f>VLOOKUP(VALUE(A7918),'Data Consistencia'!A:P,6,0)</f>
        <v>#N/A</v>
      </c>
    </row>
    <row r="7919" spans="10:14" x14ac:dyDescent="0.25">
      <c r="J7919" s="34"/>
      <c r="K7919" s="34"/>
      <c r="L7919" s="34"/>
      <c r="M7919" s="34"/>
      <c r="N7919" s="70" t="e">
        <f>VLOOKUP(VALUE(A7919),'Data Consistencia'!A:P,6,0)</f>
        <v>#N/A</v>
      </c>
    </row>
    <row r="7920" spans="10:14" x14ac:dyDescent="0.25">
      <c r="J7920" s="34"/>
      <c r="K7920" s="34"/>
      <c r="L7920" s="34"/>
      <c r="M7920" s="34"/>
      <c r="N7920" s="70" t="e">
        <f>VLOOKUP(VALUE(A7920),'Data Consistencia'!A:P,6,0)</f>
        <v>#N/A</v>
      </c>
    </row>
    <row r="7921" spans="10:14" x14ac:dyDescent="0.25">
      <c r="J7921" s="34"/>
      <c r="K7921" s="34"/>
      <c r="L7921" s="34"/>
      <c r="M7921" s="34"/>
      <c r="N7921" s="70" t="e">
        <f>VLOOKUP(VALUE(A7921),'Data Consistencia'!A:P,6,0)</f>
        <v>#N/A</v>
      </c>
    </row>
    <row r="7922" spans="10:14" x14ac:dyDescent="0.25">
      <c r="J7922" s="34"/>
      <c r="K7922" s="34"/>
      <c r="L7922" s="34"/>
      <c r="M7922" s="34"/>
      <c r="N7922" s="70" t="e">
        <f>VLOOKUP(VALUE(A7922),'Data Consistencia'!A:P,6,0)</f>
        <v>#N/A</v>
      </c>
    </row>
    <row r="7923" spans="10:14" x14ac:dyDescent="0.25">
      <c r="J7923" s="34"/>
      <c r="K7923" s="34"/>
      <c r="L7923" s="34"/>
      <c r="M7923" s="34"/>
      <c r="N7923" s="70" t="e">
        <f>VLOOKUP(VALUE(A7923),'Data Consistencia'!A:P,6,0)</f>
        <v>#N/A</v>
      </c>
    </row>
    <row r="7924" spans="10:14" x14ac:dyDescent="0.25">
      <c r="J7924" s="34"/>
      <c r="K7924" s="34"/>
      <c r="L7924" s="34"/>
      <c r="M7924" s="34"/>
      <c r="N7924" s="70" t="e">
        <f>VLOOKUP(VALUE(A7924),'Data Consistencia'!A:P,6,0)</f>
        <v>#N/A</v>
      </c>
    </row>
    <row r="7925" spans="10:14" x14ac:dyDescent="0.25">
      <c r="J7925" s="34"/>
      <c r="K7925" s="34"/>
      <c r="L7925" s="34"/>
      <c r="M7925" s="34"/>
      <c r="N7925" s="70" t="e">
        <f>VLOOKUP(VALUE(A7925),'Data Consistencia'!A:P,6,0)</f>
        <v>#N/A</v>
      </c>
    </row>
    <row r="7926" spans="10:14" x14ac:dyDescent="0.25">
      <c r="J7926" s="34"/>
      <c r="K7926" s="34"/>
      <c r="L7926" s="34"/>
      <c r="M7926" s="34"/>
      <c r="N7926" s="70" t="e">
        <f>VLOOKUP(VALUE(A7926),'Data Consistencia'!A:P,6,0)</f>
        <v>#N/A</v>
      </c>
    </row>
    <row r="7927" spans="10:14" x14ac:dyDescent="0.25">
      <c r="J7927" s="34"/>
      <c r="K7927" s="34"/>
      <c r="L7927" s="34"/>
      <c r="M7927" s="34"/>
      <c r="N7927" s="70" t="e">
        <f>VLOOKUP(VALUE(A7927),'Data Consistencia'!A:P,6,0)</f>
        <v>#N/A</v>
      </c>
    </row>
    <row r="7928" spans="10:14" x14ac:dyDescent="0.25">
      <c r="J7928" s="34"/>
      <c r="K7928" s="34"/>
      <c r="L7928" s="34"/>
      <c r="M7928" s="34"/>
      <c r="N7928" s="70" t="e">
        <f>VLOOKUP(VALUE(A7928),'Data Consistencia'!A:P,6,0)</f>
        <v>#N/A</v>
      </c>
    </row>
    <row r="7929" spans="10:14" x14ac:dyDescent="0.25">
      <c r="J7929" s="34"/>
      <c r="K7929" s="34"/>
      <c r="L7929" s="34"/>
      <c r="M7929" s="34"/>
      <c r="N7929" s="70" t="e">
        <f>VLOOKUP(VALUE(A7929),'Data Consistencia'!A:P,6,0)</f>
        <v>#N/A</v>
      </c>
    </row>
    <row r="7930" spans="10:14" x14ac:dyDescent="0.25">
      <c r="J7930" s="34"/>
      <c r="K7930" s="34"/>
      <c r="L7930" s="34"/>
      <c r="M7930" s="34"/>
      <c r="N7930" s="70" t="e">
        <f>VLOOKUP(VALUE(A7930),'Data Consistencia'!A:P,6,0)</f>
        <v>#N/A</v>
      </c>
    </row>
    <row r="7931" spans="10:14" x14ac:dyDescent="0.25">
      <c r="J7931" s="34"/>
      <c r="K7931" s="34"/>
      <c r="L7931" s="34"/>
      <c r="M7931" s="34"/>
      <c r="N7931" s="70" t="e">
        <f>VLOOKUP(VALUE(A7931),'Data Consistencia'!A:P,6,0)</f>
        <v>#N/A</v>
      </c>
    </row>
    <row r="7932" spans="10:14" x14ac:dyDescent="0.25">
      <c r="J7932" s="34"/>
      <c r="K7932" s="34"/>
      <c r="L7932" s="34"/>
      <c r="M7932" s="34"/>
      <c r="N7932" s="70" t="e">
        <f>VLOOKUP(VALUE(A7932),'Data Consistencia'!A:P,6,0)</f>
        <v>#N/A</v>
      </c>
    </row>
    <row r="7933" spans="10:14" x14ac:dyDescent="0.25">
      <c r="J7933" s="34"/>
      <c r="K7933" s="34"/>
      <c r="L7933" s="34"/>
      <c r="M7933" s="34"/>
      <c r="N7933" s="70" t="e">
        <f>VLOOKUP(VALUE(A7933),'Data Consistencia'!A:P,6,0)</f>
        <v>#N/A</v>
      </c>
    </row>
    <row r="7934" spans="10:14" x14ac:dyDescent="0.25">
      <c r="J7934" s="34"/>
      <c r="K7934" s="34"/>
      <c r="L7934" s="34"/>
      <c r="M7934" s="34"/>
      <c r="N7934" s="70" t="e">
        <f>VLOOKUP(VALUE(A7934),'Data Consistencia'!A:P,6,0)</f>
        <v>#N/A</v>
      </c>
    </row>
    <row r="7935" spans="10:14" x14ac:dyDescent="0.25">
      <c r="J7935" s="34"/>
      <c r="K7935" s="34"/>
      <c r="L7935" s="34"/>
      <c r="M7935" s="34"/>
      <c r="N7935" s="70" t="e">
        <f>VLOOKUP(VALUE(A7935),'Data Consistencia'!A:P,6,0)</f>
        <v>#N/A</v>
      </c>
    </row>
    <row r="7936" spans="10:14" x14ac:dyDescent="0.25">
      <c r="J7936" s="34"/>
      <c r="K7936" s="34"/>
      <c r="L7936" s="34"/>
      <c r="M7936" s="34"/>
      <c r="N7936" s="70" t="e">
        <f>VLOOKUP(VALUE(A7936),'Data Consistencia'!A:P,6,0)</f>
        <v>#N/A</v>
      </c>
    </row>
    <row r="7937" spans="10:14" x14ac:dyDescent="0.25">
      <c r="J7937" s="34"/>
      <c r="K7937" s="34"/>
      <c r="L7937" s="34"/>
      <c r="M7937" s="34"/>
      <c r="N7937" s="70" t="e">
        <f>VLOOKUP(VALUE(A7937),'Data Consistencia'!A:P,6,0)</f>
        <v>#N/A</v>
      </c>
    </row>
    <row r="7938" spans="10:14" x14ac:dyDescent="0.25">
      <c r="J7938" s="34"/>
      <c r="K7938" s="34"/>
      <c r="L7938" s="34"/>
      <c r="M7938" s="34"/>
      <c r="N7938" s="70" t="e">
        <f>VLOOKUP(VALUE(A7938),'Data Consistencia'!A:P,6,0)</f>
        <v>#N/A</v>
      </c>
    </row>
    <row r="7939" spans="10:14" x14ac:dyDescent="0.25">
      <c r="J7939" s="34"/>
      <c r="K7939" s="34"/>
      <c r="L7939" s="34"/>
      <c r="M7939" s="34"/>
      <c r="N7939" s="70" t="e">
        <f>VLOOKUP(VALUE(A7939),'Data Consistencia'!A:P,6,0)</f>
        <v>#N/A</v>
      </c>
    </row>
    <row r="7940" spans="10:14" x14ac:dyDescent="0.25">
      <c r="J7940" s="34"/>
      <c r="K7940" s="34"/>
      <c r="L7940" s="34"/>
      <c r="M7940" s="34"/>
      <c r="N7940" s="70" t="e">
        <f>VLOOKUP(VALUE(A7940),'Data Consistencia'!A:P,6,0)</f>
        <v>#N/A</v>
      </c>
    </row>
    <row r="7941" spans="10:14" x14ac:dyDescent="0.25">
      <c r="J7941" s="34"/>
      <c r="K7941" s="34"/>
      <c r="L7941" s="34"/>
      <c r="M7941" s="34"/>
      <c r="N7941" s="70" t="e">
        <f>VLOOKUP(VALUE(A7941),'Data Consistencia'!A:P,6,0)</f>
        <v>#N/A</v>
      </c>
    </row>
    <row r="7942" spans="10:14" x14ac:dyDescent="0.25">
      <c r="J7942" s="34"/>
      <c r="K7942" s="34"/>
      <c r="L7942" s="34"/>
      <c r="M7942" s="34"/>
      <c r="N7942" s="70" t="e">
        <f>VLOOKUP(VALUE(A7942),'Data Consistencia'!A:P,6,0)</f>
        <v>#N/A</v>
      </c>
    </row>
    <row r="7943" spans="10:14" x14ac:dyDescent="0.25">
      <c r="J7943" s="34"/>
      <c r="K7943" s="34"/>
      <c r="L7943" s="34"/>
      <c r="M7943" s="34"/>
      <c r="N7943" s="70" t="e">
        <f>VLOOKUP(VALUE(A7943),'Data Consistencia'!A:P,6,0)</f>
        <v>#N/A</v>
      </c>
    </row>
    <row r="7944" spans="10:14" x14ac:dyDescent="0.25">
      <c r="J7944" s="34"/>
      <c r="K7944" s="34"/>
      <c r="L7944" s="34"/>
      <c r="M7944" s="34"/>
      <c r="N7944" s="70" t="e">
        <f>VLOOKUP(VALUE(A7944),'Data Consistencia'!A:P,6,0)</f>
        <v>#N/A</v>
      </c>
    </row>
    <row r="7945" spans="10:14" x14ac:dyDescent="0.25">
      <c r="J7945" s="34"/>
      <c r="K7945" s="34"/>
      <c r="L7945" s="34"/>
      <c r="M7945" s="34"/>
      <c r="N7945" s="70" t="e">
        <f>VLOOKUP(VALUE(A7945),'Data Consistencia'!A:P,6,0)</f>
        <v>#N/A</v>
      </c>
    </row>
    <row r="7946" spans="10:14" x14ac:dyDescent="0.25">
      <c r="J7946" s="34"/>
      <c r="K7946" s="34"/>
      <c r="L7946" s="34"/>
      <c r="M7946" s="34"/>
      <c r="N7946" s="70" t="e">
        <f>VLOOKUP(VALUE(A7946),'Data Consistencia'!A:P,6,0)</f>
        <v>#N/A</v>
      </c>
    </row>
    <row r="7947" spans="10:14" x14ac:dyDescent="0.25">
      <c r="J7947" s="34"/>
      <c r="K7947" s="34"/>
      <c r="L7947" s="34"/>
      <c r="M7947" s="34"/>
      <c r="N7947" s="70" t="e">
        <f>VLOOKUP(VALUE(A7947),'Data Consistencia'!A:P,6,0)</f>
        <v>#N/A</v>
      </c>
    </row>
    <row r="7948" spans="10:14" x14ac:dyDescent="0.25">
      <c r="J7948" s="34"/>
      <c r="K7948" s="34"/>
      <c r="L7948" s="34"/>
      <c r="M7948" s="34"/>
      <c r="N7948" s="70" t="e">
        <f>VLOOKUP(VALUE(A7948),'Data Consistencia'!A:P,6,0)</f>
        <v>#N/A</v>
      </c>
    </row>
    <row r="7949" spans="10:14" x14ac:dyDescent="0.25">
      <c r="J7949" s="34"/>
      <c r="K7949" s="34"/>
      <c r="L7949" s="34"/>
      <c r="M7949" s="34"/>
      <c r="N7949" s="70" t="e">
        <f>VLOOKUP(VALUE(A7949),'Data Consistencia'!A:P,6,0)</f>
        <v>#N/A</v>
      </c>
    </row>
    <row r="7950" spans="10:14" x14ac:dyDescent="0.25">
      <c r="J7950" s="34"/>
      <c r="K7950" s="34"/>
      <c r="L7950" s="34"/>
      <c r="M7950" s="34"/>
      <c r="N7950" s="70" t="e">
        <f>VLOOKUP(VALUE(A7950),'Data Consistencia'!A:P,6,0)</f>
        <v>#N/A</v>
      </c>
    </row>
    <row r="7951" spans="10:14" x14ac:dyDescent="0.25">
      <c r="J7951" s="34"/>
      <c r="K7951" s="34"/>
      <c r="L7951" s="34"/>
      <c r="M7951" s="34"/>
      <c r="N7951" s="70" t="e">
        <f>VLOOKUP(VALUE(A7951),'Data Consistencia'!A:P,6,0)</f>
        <v>#N/A</v>
      </c>
    </row>
    <row r="7952" spans="10:14" x14ac:dyDescent="0.25">
      <c r="J7952" s="34"/>
      <c r="K7952" s="34"/>
      <c r="L7952" s="34"/>
      <c r="M7952" s="34"/>
      <c r="N7952" s="70" t="e">
        <f>VLOOKUP(VALUE(A7952),'Data Consistencia'!A:P,6,0)</f>
        <v>#N/A</v>
      </c>
    </row>
    <row r="7953" spans="10:14" x14ac:dyDescent="0.25">
      <c r="J7953" s="34"/>
      <c r="K7953" s="34"/>
      <c r="L7953" s="34"/>
      <c r="M7953" s="34"/>
      <c r="N7953" s="70" t="e">
        <f>VLOOKUP(VALUE(A7953),'Data Consistencia'!A:P,6,0)</f>
        <v>#N/A</v>
      </c>
    </row>
    <row r="7954" spans="10:14" x14ac:dyDescent="0.25">
      <c r="J7954" s="34"/>
      <c r="K7954" s="34"/>
      <c r="L7954" s="34"/>
      <c r="M7954" s="34"/>
      <c r="N7954" s="70" t="e">
        <f>VLOOKUP(VALUE(A7954),'Data Consistencia'!A:P,6,0)</f>
        <v>#N/A</v>
      </c>
    </row>
    <row r="7955" spans="10:14" x14ac:dyDescent="0.25">
      <c r="J7955" s="34"/>
      <c r="K7955" s="34"/>
      <c r="L7955" s="34"/>
      <c r="M7955" s="34"/>
      <c r="N7955" s="70" t="e">
        <f>VLOOKUP(VALUE(A7955),'Data Consistencia'!A:P,6,0)</f>
        <v>#N/A</v>
      </c>
    </row>
    <row r="7956" spans="10:14" x14ac:dyDescent="0.25">
      <c r="J7956" s="34"/>
      <c r="K7956" s="34"/>
      <c r="L7956" s="34"/>
      <c r="M7956" s="34"/>
      <c r="N7956" s="70" t="e">
        <f>VLOOKUP(VALUE(A7956),'Data Consistencia'!A:P,6,0)</f>
        <v>#N/A</v>
      </c>
    </row>
    <row r="7957" spans="10:14" x14ac:dyDescent="0.25">
      <c r="J7957" s="34"/>
      <c r="K7957" s="34"/>
      <c r="L7957" s="34"/>
      <c r="M7957" s="34"/>
      <c r="N7957" s="70" t="e">
        <f>VLOOKUP(VALUE(A7957),'Data Consistencia'!A:P,6,0)</f>
        <v>#N/A</v>
      </c>
    </row>
    <row r="7958" spans="10:14" x14ac:dyDescent="0.25">
      <c r="J7958" s="34"/>
      <c r="K7958" s="34"/>
      <c r="L7958" s="34"/>
      <c r="M7958" s="34"/>
      <c r="N7958" s="70" t="e">
        <f>VLOOKUP(VALUE(A7958),'Data Consistencia'!A:P,6,0)</f>
        <v>#N/A</v>
      </c>
    </row>
    <row r="7959" spans="10:14" x14ac:dyDescent="0.25">
      <c r="J7959" s="34"/>
      <c r="K7959" s="34"/>
      <c r="L7959" s="34"/>
      <c r="M7959" s="34"/>
      <c r="N7959" s="70" t="e">
        <f>VLOOKUP(VALUE(A7959),'Data Consistencia'!A:P,6,0)</f>
        <v>#N/A</v>
      </c>
    </row>
    <row r="7960" spans="10:14" x14ac:dyDescent="0.25">
      <c r="J7960" s="34"/>
      <c r="K7960" s="34"/>
      <c r="L7960" s="34"/>
      <c r="M7960" s="34"/>
      <c r="N7960" s="70" t="e">
        <f>VLOOKUP(VALUE(A7960),'Data Consistencia'!A:P,6,0)</f>
        <v>#N/A</v>
      </c>
    </row>
    <row r="7961" spans="10:14" x14ac:dyDescent="0.25">
      <c r="J7961" s="34"/>
      <c r="K7961" s="34"/>
      <c r="L7961" s="34"/>
      <c r="M7961" s="34"/>
      <c r="N7961" s="70" t="e">
        <f>VLOOKUP(VALUE(A7961),'Data Consistencia'!A:P,6,0)</f>
        <v>#N/A</v>
      </c>
    </row>
    <row r="7962" spans="10:14" x14ac:dyDescent="0.25">
      <c r="J7962" s="34"/>
      <c r="K7962" s="34"/>
      <c r="L7962" s="34"/>
      <c r="M7962" s="34"/>
      <c r="N7962" s="70" t="e">
        <f>VLOOKUP(VALUE(A7962),'Data Consistencia'!A:P,6,0)</f>
        <v>#N/A</v>
      </c>
    </row>
    <row r="7963" spans="10:14" x14ac:dyDescent="0.25">
      <c r="J7963" s="34"/>
      <c r="K7963" s="34"/>
      <c r="L7963" s="34"/>
      <c r="M7963" s="34"/>
      <c r="N7963" s="70" t="e">
        <f>VLOOKUP(VALUE(A7963),'Data Consistencia'!A:P,6,0)</f>
        <v>#N/A</v>
      </c>
    </row>
    <row r="7964" spans="10:14" x14ac:dyDescent="0.25">
      <c r="J7964" s="34"/>
      <c r="K7964" s="34"/>
      <c r="L7964" s="34"/>
      <c r="M7964" s="34"/>
      <c r="N7964" s="70" t="e">
        <f>VLOOKUP(VALUE(A7964),'Data Consistencia'!A:P,6,0)</f>
        <v>#N/A</v>
      </c>
    </row>
    <row r="7965" spans="10:14" x14ac:dyDescent="0.25">
      <c r="J7965" s="34"/>
      <c r="K7965" s="34"/>
      <c r="L7965" s="34"/>
      <c r="M7965" s="34"/>
      <c r="N7965" s="70" t="e">
        <f>VLOOKUP(VALUE(A7965),'Data Consistencia'!A:P,6,0)</f>
        <v>#N/A</v>
      </c>
    </row>
    <row r="7966" spans="10:14" x14ac:dyDescent="0.25">
      <c r="J7966" s="34"/>
      <c r="K7966" s="34"/>
      <c r="L7966" s="34"/>
      <c r="M7966" s="34"/>
      <c r="N7966" s="70" t="e">
        <f>VLOOKUP(VALUE(A7966),'Data Consistencia'!A:P,6,0)</f>
        <v>#N/A</v>
      </c>
    </row>
    <row r="7967" spans="10:14" x14ac:dyDescent="0.25">
      <c r="J7967" s="34"/>
      <c r="K7967" s="34"/>
      <c r="L7967" s="34"/>
      <c r="M7967" s="34"/>
      <c r="N7967" s="70" t="e">
        <f>VLOOKUP(VALUE(A7967),'Data Consistencia'!A:P,6,0)</f>
        <v>#N/A</v>
      </c>
    </row>
    <row r="7968" spans="10:14" x14ac:dyDescent="0.25">
      <c r="J7968" s="34"/>
      <c r="K7968" s="34"/>
      <c r="L7968" s="34"/>
      <c r="M7968" s="34"/>
      <c r="N7968" s="70" t="e">
        <f>VLOOKUP(VALUE(A7968),'Data Consistencia'!A:P,6,0)</f>
        <v>#N/A</v>
      </c>
    </row>
    <row r="7969" spans="10:14" x14ac:dyDescent="0.25">
      <c r="J7969" s="34"/>
      <c r="K7969" s="34"/>
      <c r="L7969" s="34"/>
      <c r="M7969" s="34"/>
      <c r="N7969" s="70" t="e">
        <f>VLOOKUP(VALUE(A7969),'Data Consistencia'!A:P,6,0)</f>
        <v>#N/A</v>
      </c>
    </row>
    <row r="7970" spans="10:14" x14ac:dyDescent="0.25">
      <c r="J7970" s="34"/>
      <c r="K7970" s="34"/>
      <c r="L7970" s="34"/>
      <c r="M7970" s="34"/>
      <c r="N7970" s="70" t="e">
        <f>VLOOKUP(VALUE(A7970),'Data Consistencia'!A:P,6,0)</f>
        <v>#N/A</v>
      </c>
    </row>
    <row r="7971" spans="10:14" x14ac:dyDescent="0.25">
      <c r="J7971" s="34"/>
      <c r="K7971" s="34"/>
      <c r="L7971" s="34"/>
      <c r="M7971" s="34"/>
      <c r="N7971" s="70" t="e">
        <f>VLOOKUP(VALUE(A7971),'Data Consistencia'!A:P,6,0)</f>
        <v>#N/A</v>
      </c>
    </row>
    <row r="7972" spans="10:14" x14ac:dyDescent="0.25">
      <c r="J7972" s="34"/>
      <c r="K7972" s="34"/>
      <c r="L7972" s="34"/>
      <c r="M7972" s="34"/>
      <c r="N7972" s="70" t="e">
        <f>VLOOKUP(VALUE(A7972),'Data Consistencia'!A:P,6,0)</f>
        <v>#N/A</v>
      </c>
    </row>
    <row r="7973" spans="10:14" x14ac:dyDescent="0.25">
      <c r="J7973" s="34"/>
      <c r="K7973" s="34"/>
      <c r="L7973" s="34"/>
      <c r="M7973" s="34"/>
      <c r="N7973" s="70" t="e">
        <f>VLOOKUP(VALUE(A7973),'Data Consistencia'!A:P,6,0)</f>
        <v>#N/A</v>
      </c>
    </row>
    <row r="7974" spans="10:14" x14ac:dyDescent="0.25">
      <c r="J7974" s="34"/>
      <c r="K7974" s="34"/>
      <c r="L7974" s="34"/>
      <c r="M7974" s="34"/>
      <c r="N7974" s="70" t="e">
        <f>VLOOKUP(VALUE(A7974),'Data Consistencia'!A:P,6,0)</f>
        <v>#N/A</v>
      </c>
    </row>
    <row r="7975" spans="10:14" x14ac:dyDescent="0.25">
      <c r="J7975" s="34"/>
      <c r="K7975" s="34"/>
      <c r="L7975" s="34"/>
      <c r="M7975" s="34"/>
      <c r="N7975" s="70" t="e">
        <f>VLOOKUP(VALUE(A7975),'Data Consistencia'!A:P,6,0)</f>
        <v>#N/A</v>
      </c>
    </row>
    <row r="7976" spans="10:14" x14ac:dyDescent="0.25">
      <c r="J7976" s="34"/>
      <c r="K7976" s="34"/>
      <c r="L7976" s="34"/>
      <c r="M7976" s="34"/>
      <c r="N7976" s="70" t="e">
        <f>VLOOKUP(VALUE(A7976),'Data Consistencia'!A:P,6,0)</f>
        <v>#N/A</v>
      </c>
    </row>
    <row r="7977" spans="10:14" x14ac:dyDescent="0.25">
      <c r="J7977" s="34"/>
      <c r="K7977" s="34"/>
      <c r="L7977" s="34"/>
      <c r="M7977" s="34"/>
      <c r="N7977" s="70" t="e">
        <f>VLOOKUP(VALUE(A7977),'Data Consistencia'!A:P,6,0)</f>
        <v>#N/A</v>
      </c>
    </row>
    <row r="7978" spans="10:14" x14ac:dyDescent="0.25">
      <c r="J7978" s="34"/>
      <c r="K7978" s="34"/>
      <c r="L7978" s="34"/>
      <c r="M7978" s="34"/>
      <c r="N7978" s="70" t="e">
        <f>VLOOKUP(VALUE(A7978),'Data Consistencia'!A:P,6,0)</f>
        <v>#N/A</v>
      </c>
    </row>
    <row r="7979" spans="10:14" x14ac:dyDescent="0.25">
      <c r="J7979" s="34"/>
      <c r="K7979" s="34"/>
      <c r="L7979" s="34"/>
      <c r="M7979" s="34"/>
      <c r="N7979" s="70" t="e">
        <f>VLOOKUP(VALUE(A7979),'Data Consistencia'!A:P,6,0)</f>
        <v>#N/A</v>
      </c>
    </row>
    <row r="7980" spans="10:14" x14ac:dyDescent="0.25">
      <c r="J7980" s="34"/>
      <c r="K7980" s="34"/>
      <c r="L7980" s="34"/>
      <c r="M7980" s="34"/>
      <c r="N7980" s="70" t="e">
        <f>VLOOKUP(VALUE(A7980),'Data Consistencia'!A:P,6,0)</f>
        <v>#N/A</v>
      </c>
    </row>
    <row r="7981" spans="10:14" x14ac:dyDescent="0.25">
      <c r="J7981" s="34"/>
      <c r="K7981" s="34"/>
      <c r="L7981" s="34"/>
      <c r="M7981" s="34"/>
      <c r="N7981" s="70" t="e">
        <f>VLOOKUP(VALUE(A7981),'Data Consistencia'!A:P,6,0)</f>
        <v>#N/A</v>
      </c>
    </row>
    <row r="7982" spans="10:14" x14ac:dyDescent="0.25">
      <c r="J7982" s="34"/>
      <c r="K7982" s="34"/>
      <c r="L7982" s="34"/>
      <c r="M7982" s="34"/>
      <c r="N7982" s="70" t="e">
        <f>VLOOKUP(VALUE(A7982),'Data Consistencia'!A:P,6,0)</f>
        <v>#N/A</v>
      </c>
    </row>
    <row r="7983" spans="10:14" x14ac:dyDescent="0.25">
      <c r="J7983" s="34"/>
      <c r="K7983" s="34"/>
      <c r="L7983" s="34"/>
      <c r="M7983" s="34"/>
      <c r="N7983" s="70" t="e">
        <f>VLOOKUP(VALUE(A7983),'Data Consistencia'!A:P,6,0)</f>
        <v>#N/A</v>
      </c>
    </row>
    <row r="7984" spans="10:14" x14ac:dyDescent="0.25">
      <c r="J7984" s="34"/>
      <c r="K7984" s="34"/>
      <c r="L7984" s="34"/>
      <c r="M7984" s="34"/>
      <c r="N7984" s="70" t="e">
        <f>VLOOKUP(VALUE(A7984),'Data Consistencia'!A:P,6,0)</f>
        <v>#N/A</v>
      </c>
    </row>
    <row r="7985" spans="10:14" x14ac:dyDescent="0.25">
      <c r="J7985" s="34"/>
      <c r="K7985" s="34"/>
      <c r="L7985" s="34"/>
      <c r="M7985" s="34"/>
      <c r="N7985" s="70" t="e">
        <f>VLOOKUP(VALUE(A7985),'Data Consistencia'!A:P,6,0)</f>
        <v>#N/A</v>
      </c>
    </row>
    <row r="7986" spans="10:14" x14ac:dyDescent="0.25">
      <c r="J7986" s="34"/>
      <c r="K7986" s="34"/>
      <c r="L7986" s="34"/>
      <c r="M7986" s="34"/>
      <c r="N7986" s="70" t="e">
        <f>VLOOKUP(VALUE(A7986),'Data Consistencia'!A:P,6,0)</f>
        <v>#N/A</v>
      </c>
    </row>
    <row r="7987" spans="10:14" x14ac:dyDescent="0.25">
      <c r="J7987" s="34"/>
      <c r="K7987" s="34"/>
      <c r="L7987" s="34"/>
      <c r="M7987" s="34"/>
      <c r="N7987" s="70" t="e">
        <f>VLOOKUP(VALUE(A7987),'Data Consistencia'!A:P,6,0)</f>
        <v>#N/A</v>
      </c>
    </row>
    <row r="7988" spans="10:14" x14ac:dyDescent="0.25">
      <c r="J7988" s="34"/>
      <c r="K7988" s="34"/>
      <c r="L7988" s="34"/>
      <c r="M7988" s="34"/>
      <c r="N7988" s="70" t="e">
        <f>VLOOKUP(VALUE(A7988),'Data Consistencia'!A:P,6,0)</f>
        <v>#N/A</v>
      </c>
    </row>
    <row r="7989" spans="10:14" x14ac:dyDescent="0.25">
      <c r="J7989" s="34"/>
      <c r="K7989" s="34"/>
      <c r="L7989" s="34"/>
      <c r="M7989" s="34"/>
      <c r="N7989" s="70" t="e">
        <f>VLOOKUP(VALUE(A7989),'Data Consistencia'!A:P,6,0)</f>
        <v>#N/A</v>
      </c>
    </row>
    <row r="7990" spans="10:14" x14ac:dyDescent="0.25">
      <c r="J7990" s="34"/>
      <c r="K7990" s="34"/>
      <c r="L7990" s="34"/>
      <c r="M7990" s="34"/>
      <c r="N7990" s="70" t="e">
        <f>VLOOKUP(VALUE(A7990),'Data Consistencia'!A:P,6,0)</f>
        <v>#N/A</v>
      </c>
    </row>
    <row r="7991" spans="10:14" x14ac:dyDescent="0.25">
      <c r="J7991" s="34"/>
      <c r="K7991" s="34"/>
      <c r="L7991" s="34"/>
      <c r="M7991" s="34"/>
      <c r="N7991" s="70" t="e">
        <f>VLOOKUP(VALUE(A7991),'Data Consistencia'!A:P,6,0)</f>
        <v>#N/A</v>
      </c>
    </row>
    <row r="7992" spans="10:14" x14ac:dyDescent="0.25">
      <c r="J7992" s="34"/>
      <c r="K7992" s="34"/>
      <c r="L7992" s="34"/>
      <c r="M7992" s="34"/>
      <c r="N7992" s="70" t="e">
        <f>VLOOKUP(VALUE(A7992),'Data Consistencia'!A:P,6,0)</f>
        <v>#N/A</v>
      </c>
    </row>
    <row r="7993" spans="10:14" x14ac:dyDescent="0.25">
      <c r="J7993" s="34"/>
      <c r="K7993" s="34"/>
      <c r="L7993" s="34"/>
      <c r="M7993" s="34"/>
      <c r="N7993" s="70" t="e">
        <f>VLOOKUP(VALUE(A7993),'Data Consistencia'!A:P,6,0)</f>
        <v>#N/A</v>
      </c>
    </row>
    <row r="7994" spans="10:14" x14ac:dyDescent="0.25">
      <c r="J7994" s="34"/>
      <c r="K7994" s="34"/>
      <c r="L7994" s="34"/>
      <c r="M7994" s="34"/>
      <c r="N7994" s="70" t="e">
        <f>VLOOKUP(VALUE(A7994),'Data Consistencia'!A:P,6,0)</f>
        <v>#N/A</v>
      </c>
    </row>
    <row r="7995" spans="10:14" x14ac:dyDescent="0.25">
      <c r="J7995" s="34"/>
      <c r="K7995" s="34"/>
      <c r="L7995" s="34"/>
      <c r="M7995" s="34"/>
      <c r="N7995" s="70" t="e">
        <f>VLOOKUP(VALUE(A7995),'Data Consistencia'!A:P,6,0)</f>
        <v>#N/A</v>
      </c>
    </row>
    <row r="7996" spans="10:14" x14ac:dyDescent="0.25">
      <c r="J7996" s="34"/>
      <c r="K7996" s="34"/>
      <c r="L7996" s="34"/>
      <c r="M7996" s="34"/>
      <c r="N7996" s="70" t="e">
        <f>VLOOKUP(VALUE(A7996),'Data Consistencia'!A:P,6,0)</f>
        <v>#N/A</v>
      </c>
    </row>
    <row r="7997" spans="10:14" x14ac:dyDescent="0.25">
      <c r="J7997" s="34"/>
      <c r="K7997" s="34"/>
      <c r="L7997" s="34"/>
      <c r="M7997" s="34"/>
      <c r="N7997" s="70" t="e">
        <f>VLOOKUP(VALUE(A7997),'Data Consistencia'!A:P,6,0)</f>
        <v>#N/A</v>
      </c>
    </row>
    <row r="7998" spans="10:14" x14ac:dyDescent="0.25">
      <c r="J7998" s="34"/>
      <c r="K7998" s="34"/>
      <c r="L7998" s="34"/>
      <c r="M7998" s="34"/>
      <c r="N7998" s="70" t="e">
        <f>VLOOKUP(VALUE(A7998),'Data Consistencia'!A:P,6,0)</f>
        <v>#N/A</v>
      </c>
    </row>
    <row r="7999" spans="10:14" x14ac:dyDescent="0.25">
      <c r="J7999" s="34"/>
      <c r="K7999" s="34"/>
      <c r="L7999" s="34"/>
      <c r="M7999" s="34"/>
      <c r="N7999" s="70" t="e">
        <f>VLOOKUP(VALUE(A7999),'Data Consistencia'!A:P,6,0)</f>
        <v>#N/A</v>
      </c>
    </row>
    <row r="8000" spans="10:14" x14ac:dyDescent="0.25">
      <c r="J8000" s="34"/>
      <c r="K8000" s="34"/>
      <c r="L8000" s="34"/>
      <c r="M8000" s="34"/>
      <c r="N8000" s="70" t="e">
        <f>VLOOKUP(VALUE(A8000),'Data Consistencia'!A:P,6,0)</f>
        <v>#N/A</v>
      </c>
    </row>
    <row r="8001" spans="10:14" x14ac:dyDescent="0.25">
      <c r="J8001" s="34"/>
      <c r="K8001" s="34"/>
      <c r="L8001" s="34"/>
      <c r="M8001" s="34"/>
      <c r="N8001" s="70" t="e">
        <f>VLOOKUP(VALUE(A8001),'Data Consistencia'!A:P,6,0)</f>
        <v>#N/A</v>
      </c>
    </row>
    <row r="8002" spans="10:14" x14ac:dyDescent="0.25">
      <c r="J8002" s="34"/>
      <c r="K8002" s="34"/>
      <c r="L8002" s="34"/>
      <c r="M8002" s="34"/>
      <c r="N8002" s="70" t="e">
        <f>VLOOKUP(VALUE(A8002),'Data Consistencia'!A:P,6,0)</f>
        <v>#N/A</v>
      </c>
    </row>
    <row r="8003" spans="10:14" x14ac:dyDescent="0.25">
      <c r="J8003" s="34"/>
      <c r="K8003" s="34"/>
      <c r="L8003" s="34"/>
      <c r="M8003" s="34"/>
      <c r="N8003" s="70" t="e">
        <f>VLOOKUP(VALUE(A8003),'Data Consistencia'!A:P,6,0)</f>
        <v>#N/A</v>
      </c>
    </row>
    <row r="8004" spans="10:14" x14ac:dyDescent="0.25">
      <c r="J8004" s="34"/>
      <c r="K8004" s="34"/>
      <c r="L8004" s="34"/>
      <c r="M8004" s="34"/>
      <c r="N8004" s="70" t="e">
        <f>VLOOKUP(VALUE(A8004),'Data Consistencia'!A:P,6,0)</f>
        <v>#N/A</v>
      </c>
    </row>
    <row r="8005" spans="10:14" x14ac:dyDescent="0.25">
      <c r="J8005" s="34"/>
      <c r="K8005" s="34"/>
      <c r="L8005" s="34"/>
      <c r="M8005" s="34"/>
      <c r="N8005" s="70" t="e">
        <f>VLOOKUP(VALUE(A8005),'Data Consistencia'!A:P,6,0)</f>
        <v>#N/A</v>
      </c>
    </row>
    <row r="8006" spans="10:14" x14ac:dyDescent="0.25">
      <c r="J8006" s="34"/>
      <c r="K8006" s="34"/>
      <c r="L8006" s="34"/>
      <c r="M8006" s="34"/>
      <c r="N8006" s="70" t="e">
        <f>VLOOKUP(VALUE(A8006),'Data Consistencia'!A:P,6,0)</f>
        <v>#N/A</v>
      </c>
    </row>
    <row r="8007" spans="10:14" x14ac:dyDescent="0.25">
      <c r="J8007" s="34"/>
      <c r="K8007" s="34"/>
      <c r="L8007" s="34"/>
      <c r="M8007" s="34"/>
      <c r="N8007" s="70" t="e">
        <f>VLOOKUP(VALUE(A8007),'Data Consistencia'!A:P,6,0)</f>
        <v>#N/A</v>
      </c>
    </row>
    <row r="8008" spans="10:14" x14ac:dyDescent="0.25">
      <c r="J8008" s="34"/>
      <c r="K8008" s="34"/>
      <c r="L8008" s="34"/>
      <c r="M8008" s="34"/>
      <c r="N8008" s="70" t="e">
        <f>VLOOKUP(VALUE(A8008),'Data Consistencia'!A:P,6,0)</f>
        <v>#N/A</v>
      </c>
    </row>
    <row r="8009" spans="10:14" x14ac:dyDescent="0.25">
      <c r="J8009" s="34"/>
      <c r="K8009" s="34"/>
      <c r="L8009" s="34"/>
      <c r="M8009" s="34"/>
      <c r="N8009" s="70" t="e">
        <f>VLOOKUP(VALUE(A8009),'Data Consistencia'!A:P,6,0)</f>
        <v>#N/A</v>
      </c>
    </row>
    <row r="8010" spans="10:14" x14ac:dyDescent="0.25">
      <c r="J8010" s="34"/>
      <c r="K8010" s="34"/>
      <c r="L8010" s="34"/>
      <c r="M8010" s="34"/>
      <c r="N8010" s="70" t="e">
        <f>VLOOKUP(VALUE(A8010),'Data Consistencia'!A:P,6,0)</f>
        <v>#N/A</v>
      </c>
    </row>
    <row r="8011" spans="10:14" x14ac:dyDescent="0.25">
      <c r="J8011" s="34"/>
      <c r="K8011" s="34"/>
      <c r="L8011" s="34"/>
      <c r="M8011" s="34"/>
      <c r="N8011" s="70" t="e">
        <f>VLOOKUP(VALUE(A8011),'Data Consistencia'!A:P,6,0)</f>
        <v>#N/A</v>
      </c>
    </row>
    <row r="8012" spans="10:14" x14ac:dyDescent="0.25">
      <c r="J8012" s="34"/>
      <c r="K8012" s="34"/>
      <c r="L8012" s="34"/>
      <c r="M8012" s="34"/>
      <c r="N8012" s="70" t="e">
        <f>VLOOKUP(VALUE(A8012),'Data Consistencia'!A:P,6,0)</f>
        <v>#N/A</v>
      </c>
    </row>
    <row r="8013" spans="10:14" x14ac:dyDescent="0.25">
      <c r="J8013" s="34"/>
      <c r="K8013" s="34"/>
      <c r="L8013" s="34"/>
      <c r="M8013" s="34"/>
      <c r="N8013" s="70" t="e">
        <f>VLOOKUP(VALUE(A8013),'Data Consistencia'!A:P,6,0)</f>
        <v>#N/A</v>
      </c>
    </row>
    <row r="8014" spans="10:14" x14ac:dyDescent="0.25">
      <c r="J8014" s="34"/>
      <c r="K8014" s="34"/>
      <c r="L8014" s="34"/>
      <c r="M8014" s="34"/>
      <c r="N8014" s="70" t="e">
        <f>VLOOKUP(VALUE(A8014),'Data Consistencia'!A:P,6,0)</f>
        <v>#N/A</v>
      </c>
    </row>
    <row r="8015" spans="10:14" x14ac:dyDescent="0.25">
      <c r="J8015" s="34"/>
      <c r="K8015" s="34"/>
      <c r="L8015" s="34"/>
      <c r="M8015" s="34"/>
      <c r="N8015" s="70" t="e">
        <f>VLOOKUP(VALUE(A8015),'Data Consistencia'!A:P,6,0)</f>
        <v>#N/A</v>
      </c>
    </row>
    <row r="8016" spans="10:14" x14ac:dyDescent="0.25">
      <c r="J8016" s="34"/>
      <c r="K8016" s="34"/>
      <c r="L8016" s="34"/>
      <c r="M8016" s="34"/>
      <c r="N8016" s="70" t="e">
        <f>VLOOKUP(VALUE(A8016),'Data Consistencia'!A:P,6,0)</f>
        <v>#N/A</v>
      </c>
    </row>
    <row r="8017" spans="10:14" x14ac:dyDescent="0.25">
      <c r="J8017" s="34"/>
      <c r="K8017" s="34"/>
      <c r="L8017" s="34"/>
      <c r="M8017" s="34"/>
      <c r="N8017" s="70" t="e">
        <f>VLOOKUP(VALUE(A8017),'Data Consistencia'!A:P,6,0)</f>
        <v>#N/A</v>
      </c>
    </row>
    <row r="8018" spans="10:14" x14ac:dyDescent="0.25">
      <c r="J8018" s="34"/>
      <c r="K8018" s="34"/>
      <c r="L8018" s="34"/>
      <c r="M8018" s="34"/>
      <c r="N8018" s="70" t="e">
        <f>VLOOKUP(VALUE(A8018),'Data Consistencia'!A:P,6,0)</f>
        <v>#N/A</v>
      </c>
    </row>
    <row r="8019" spans="10:14" x14ac:dyDescent="0.25">
      <c r="J8019" s="34"/>
      <c r="K8019" s="34"/>
      <c r="L8019" s="34"/>
      <c r="M8019" s="34"/>
      <c r="N8019" s="70" t="e">
        <f>VLOOKUP(VALUE(A8019),'Data Consistencia'!A:P,6,0)</f>
        <v>#N/A</v>
      </c>
    </row>
    <row r="8020" spans="10:14" x14ac:dyDescent="0.25">
      <c r="J8020" s="34"/>
      <c r="K8020" s="34"/>
      <c r="L8020" s="34"/>
      <c r="M8020" s="34"/>
      <c r="N8020" s="70" t="e">
        <f>VLOOKUP(VALUE(A8020),'Data Consistencia'!A:P,6,0)</f>
        <v>#N/A</v>
      </c>
    </row>
    <row r="8021" spans="10:14" x14ac:dyDescent="0.25">
      <c r="J8021" s="34"/>
      <c r="K8021" s="34"/>
      <c r="L8021" s="34"/>
      <c r="M8021" s="34"/>
      <c r="N8021" s="70" t="e">
        <f>VLOOKUP(VALUE(A8021),'Data Consistencia'!A:P,6,0)</f>
        <v>#N/A</v>
      </c>
    </row>
    <row r="8022" spans="10:14" x14ac:dyDescent="0.25">
      <c r="J8022" s="34"/>
      <c r="K8022" s="34"/>
      <c r="L8022" s="34"/>
      <c r="M8022" s="34"/>
      <c r="N8022" s="70" t="e">
        <f>VLOOKUP(VALUE(A8022),'Data Consistencia'!A:P,6,0)</f>
        <v>#N/A</v>
      </c>
    </row>
    <row r="8023" spans="10:14" x14ac:dyDescent="0.25">
      <c r="J8023" s="34"/>
      <c r="K8023" s="34"/>
      <c r="L8023" s="34"/>
      <c r="M8023" s="34"/>
      <c r="N8023" s="70" t="e">
        <f>VLOOKUP(VALUE(A8023),'Data Consistencia'!A:P,6,0)</f>
        <v>#N/A</v>
      </c>
    </row>
    <row r="8024" spans="10:14" x14ac:dyDescent="0.25">
      <c r="J8024" s="34"/>
      <c r="K8024" s="34"/>
      <c r="L8024" s="34"/>
      <c r="M8024" s="34"/>
      <c r="N8024" s="70" t="e">
        <f>VLOOKUP(VALUE(A8024),'Data Consistencia'!A:P,6,0)</f>
        <v>#N/A</v>
      </c>
    </row>
    <row r="8025" spans="10:14" x14ac:dyDescent="0.25">
      <c r="J8025" s="34"/>
      <c r="K8025" s="34"/>
      <c r="L8025" s="34"/>
      <c r="M8025" s="34"/>
      <c r="N8025" s="70" t="e">
        <f>VLOOKUP(VALUE(A8025),'Data Consistencia'!A:P,6,0)</f>
        <v>#N/A</v>
      </c>
    </row>
    <row r="8026" spans="10:14" x14ac:dyDescent="0.25">
      <c r="J8026" s="34"/>
      <c r="K8026" s="34"/>
      <c r="L8026" s="34"/>
      <c r="M8026" s="34"/>
      <c r="N8026" s="70" t="e">
        <f>VLOOKUP(VALUE(A8026),'Data Consistencia'!A:P,6,0)</f>
        <v>#N/A</v>
      </c>
    </row>
    <row r="8027" spans="10:14" x14ac:dyDescent="0.25">
      <c r="J8027" s="34"/>
      <c r="K8027" s="34"/>
      <c r="L8027" s="34"/>
      <c r="M8027" s="34"/>
      <c r="N8027" s="70" t="e">
        <f>VLOOKUP(VALUE(A8027),'Data Consistencia'!A:P,6,0)</f>
        <v>#N/A</v>
      </c>
    </row>
    <row r="8028" spans="10:14" x14ac:dyDescent="0.25">
      <c r="J8028" s="34"/>
      <c r="K8028" s="34"/>
      <c r="L8028" s="34"/>
      <c r="M8028" s="34"/>
      <c r="N8028" s="70" t="e">
        <f>VLOOKUP(VALUE(A8028),'Data Consistencia'!A:P,6,0)</f>
        <v>#N/A</v>
      </c>
    </row>
    <row r="8029" spans="10:14" x14ac:dyDescent="0.25">
      <c r="J8029" s="34"/>
      <c r="K8029" s="34"/>
      <c r="L8029" s="34"/>
      <c r="M8029" s="34"/>
      <c r="N8029" s="70" t="e">
        <f>VLOOKUP(VALUE(A8029),'Data Consistencia'!A:P,6,0)</f>
        <v>#N/A</v>
      </c>
    </row>
    <row r="8030" spans="10:14" x14ac:dyDescent="0.25">
      <c r="J8030" s="34"/>
      <c r="K8030" s="34"/>
      <c r="L8030" s="34"/>
      <c r="M8030" s="34"/>
      <c r="N8030" s="70" t="e">
        <f>VLOOKUP(VALUE(A8030),'Data Consistencia'!A:P,6,0)</f>
        <v>#N/A</v>
      </c>
    </row>
    <row r="8031" spans="10:14" x14ac:dyDescent="0.25">
      <c r="J8031" s="34"/>
      <c r="K8031" s="34"/>
      <c r="L8031" s="34"/>
      <c r="M8031" s="34"/>
      <c r="N8031" s="70" t="e">
        <f>VLOOKUP(VALUE(A8031),'Data Consistencia'!A:P,6,0)</f>
        <v>#N/A</v>
      </c>
    </row>
    <row r="8032" spans="10:14" x14ac:dyDescent="0.25">
      <c r="J8032" s="34"/>
      <c r="K8032" s="34"/>
      <c r="L8032" s="34"/>
      <c r="M8032" s="34"/>
      <c r="N8032" s="70" t="e">
        <f>VLOOKUP(VALUE(A8032),'Data Consistencia'!A:P,6,0)</f>
        <v>#N/A</v>
      </c>
    </row>
    <row r="8033" spans="10:14" x14ac:dyDescent="0.25">
      <c r="J8033" s="34"/>
      <c r="K8033" s="34"/>
      <c r="L8033" s="34"/>
      <c r="M8033" s="34"/>
      <c r="N8033" s="70" t="e">
        <f>VLOOKUP(VALUE(A8033),'Data Consistencia'!A:P,6,0)</f>
        <v>#N/A</v>
      </c>
    </row>
    <row r="8034" spans="10:14" x14ac:dyDescent="0.25">
      <c r="J8034" s="34"/>
      <c r="K8034" s="34"/>
      <c r="L8034" s="34"/>
      <c r="M8034" s="34"/>
      <c r="N8034" s="70" t="e">
        <f>VLOOKUP(VALUE(A8034),'Data Consistencia'!A:P,6,0)</f>
        <v>#N/A</v>
      </c>
    </row>
    <row r="8035" spans="10:14" x14ac:dyDescent="0.25">
      <c r="J8035" s="34"/>
      <c r="K8035" s="34"/>
      <c r="L8035" s="34"/>
      <c r="M8035" s="34"/>
      <c r="N8035" s="70" t="e">
        <f>VLOOKUP(VALUE(A8035),'Data Consistencia'!A:P,6,0)</f>
        <v>#N/A</v>
      </c>
    </row>
    <row r="8036" spans="10:14" x14ac:dyDescent="0.25">
      <c r="J8036" s="34"/>
      <c r="K8036" s="34"/>
      <c r="L8036" s="34"/>
      <c r="M8036" s="34"/>
      <c r="N8036" s="70" t="e">
        <f>VLOOKUP(VALUE(A8036),'Data Consistencia'!A:P,6,0)</f>
        <v>#N/A</v>
      </c>
    </row>
    <row r="8037" spans="10:14" x14ac:dyDescent="0.25">
      <c r="J8037" s="34"/>
      <c r="K8037" s="34"/>
      <c r="L8037" s="34"/>
      <c r="M8037" s="34"/>
      <c r="N8037" s="70" t="e">
        <f>VLOOKUP(VALUE(A8037),'Data Consistencia'!A:P,6,0)</f>
        <v>#N/A</v>
      </c>
    </row>
    <row r="8038" spans="10:14" x14ac:dyDescent="0.25">
      <c r="J8038" s="34"/>
      <c r="K8038" s="34"/>
      <c r="L8038" s="34"/>
      <c r="M8038" s="34"/>
      <c r="N8038" s="70" t="e">
        <f>VLOOKUP(VALUE(A8038),'Data Consistencia'!A:P,6,0)</f>
        <v>#N/A</v>
      </c>
    </row>
    <row r="8039" spans="10:14" x14ac:dyDescent="0.25">
      <c r="J8039" s="34"/>
      <c r="K8039" s="34"/>
      <c r="L8039" s="34"/>
      <c r="M8039" s="34"/>
      <c r="N8039" s="70" t="e">
        <f>VLOOKUP(VALUE(A8039),'Data Consistencia'!A:P,6,0)</f>
        <v>#N/A</v>
      </c>
    </row>
    <row r="8040" spans="10:14" x14ac:dyDescent="0.25">
      <c r="J8040" s="34"/>
      <c r="K8040" s="34"/>
      <c r="L8040" s="34"/>
      <c r="M8040" s="34"/>
      <c r="N8040" s="70" t="e">
        <f>VLOOKUP(VALUE(A8040),'Data Consistencia'!A:P,6,0)</f>
        <v>#N/A</v>
      </c>
    </row>
    <row r="8041" spans="10:14" x14ac:dyDescent="0.25">
      <c r="J8041" s="34"/>
      <c r="K8041" s="34"/>
      <c r="L8041" s="34"/>
      <c r="M8041" s="34"/>
      <c r="N8041" s="70" t="e">
        <f>VLOOKUP(VALUE(A8041),'Data Consistencia'!A:P,6,0)</f>
        <v>#N/A</v>
      </c>
    </row>
    <row r="8042" spans="10:14" x14ac:dyDescent="0.25">
      <c r="J8042" s="34"/>
      <c r="K8042" s="34"/>
      <c r="L8042" s="34"/>
      <c r="M8042" s="34"/>
      <c r="N8042" s="70" t="e">
        <f>VLOOKUP(VALUE(A8042),'Data Consistencia'!A:P,6,0)</f>
        <v>#N/A</v>
      </c>
    </row>
    <row r="8043" spans="10:14" x14ac:dyDescent="0.25">
      <c r="J8043" s="34"/>
      <c r="K8043" s="34"/>
      <c r="L8043" s="34"/>
      <c r="M8043" s="34"/>
      <c r="N8043" s="70" t="e">
        <f>VLOOKUP(VALUE(A8043),'Data Consistencia'!A:P,6,0)</f>
        <v>#N/A</v>
      </c>
    </row>
    <row r="8044" spans="10:14" x14ac:dyDescent="0.25">
      <c r="J8044" s="34"/>
      <c r="K8044" s="34"/>
      <c r="L8044" s="34"/>
      <c r="M8044" s="34"/>
      <c r="N8044" s="70" t="e">
        <f>VLOOKUP(VALUE(A8044),'Data Consistencia'!A:P,6,0)</f>
        <v>#N/A</v>
      </c>
    </row>
    <row r="8045" spans="10:14" x14ac:dyDescent="0.25">
      <c r="J8045" s="34"/>
      <c r="K8045" s="34"/>
      <c r="L8045" s="34"/>
      <c r="M8045" s="34"/>
      <c r="N8045" s="70" t="e">
        <f>VLOOKUP(VALUE(A8045),'Data Consistencia'!A:P,6,0)</f>
        <v>#N/A</v>
      </c>
    </row>
    <row r="8046" spans="10:14" x14ac:dyDescent="0.25">
      <c r="J8046" s="34"/>
      <c r="K8046" s="34"/>
      <c r="L8046" s="34"/>
      <c r="M8046" s="34"/>
      <c r="N8046" s="70" t="e">
        <f>VLOOKUP(VALUE(A8046),'Data Consistencia'!A:P,6,0)</f>
        <v>#N/A</v>
      </c>
    </row>
    <row r="8047" spans="10:14" x14ac:dyDescent="0.25">
      <c r="J8047" s="34"/>
      <c r="K8047" s="34"/>
      <c r="L8047" s="34"/>
      <c r="M8047" s="34"/>
      <c r="N8047" s="70" t="e">
        <f>VLOOKUP(VALUE(A8047),'Data Consistencia'!A:P,6,0)</f>
        <v>#N/A</v>
      </c>
    </row>
    <row r="8048" spans="10:14" x14ac:dyDescent="0.25">
      <c r="J8048" s="34"/>
      <c r="K8048" s="34"/>
      <c r="L8048" s="34"/>
      <c r="M8048" s="34"/>
      <c r="N8048" s="70" t="e">
        <f>VLOOKUP(VALUE(A8048),'Data Consistencia'!A:P,6,0)</f>
        <v>#N/A</v>
      </c>
    </row>
    <row r="8049" spans="10:14" x14ac:dyDescent="0.25">
      <c r="J8049" s="34"/>
      <c r="K8049" s="34"/>
      <c r="L8049" s="34"/>
      <c r="M8049" s="34"/>
      <c r="N8049" s="70" t="e">
        <f>VLOOKUP(VALUE(A8049),'Data Consistencia'!A:P,6,0)</f>
        <v>#N/A</v>
      </c>
    </row>
    <row r="8050" spans="10:14" x14ac:dyDescent="0.25">
      <c r="J8050" s="34"/>
      <c r="K8050" s="34"/>
      <c r="L8050" s="34"/>
      <c r="M8050" s="34"/>
      <c r="N8050" s="70" t="e">
        <f>VLOOKUP(VALUE(A8050),'Data Consistencia'!A:P,6,0)</f>
        <v>#N/A</v>
      </c>
    </row>
    <row r="8051" spans="10:14" x14ac:dyDescent="0.25">
      <c r="J8051" s="34"/>
      <c r="K8051" s="34"/>
      <c r="L8051" s="34"/>
      <c r="M8051" s="34"/>
      <c r="N8051" s="70" t="e">
        <f>VLOOKUP(VALUE(A8051),'Data Consistencia'!A:P,6,0)</f>
        <v>#N/A</v>
      </c>
    </row>
    <row r="8052" spans="10:14" x14ac:dyDescent="0.25">
      <c r="J8052" s="34"/>
      <c r="K8052" s="34"/>
      <c r="L8052" s="34"/>
      <c r="M8052" s="34"/>
      <c r="N8052" s="70" t="e">
        <f>VLOOKUP(VALUE(A8052),'Data Consistencia'!A:P,6,0)</f>
        <v>#N/A</v>
      </c>
    </row>
    <row r="8053" spans="10:14" x14ac:dyDescent="0.25">
      <c r="J8053" s="34"/>
      <c r="K8053" s="34"/>
      <c r="L8053" s="34"/>
      <c r="M8053" s="34"/>
      <c r="N8053" s="70" t="e">
        <f>VLOOKUP(VALUE(A8053),'Data Consistencia'!A:P,6,0)</f>
        <v>#N/A</v>
      </c>
    </row>
    <row r="8054" spans="10:14" x14ac:dyDescent="0.25">
      <c r="J8054" s="34"/>
      <c r="K8054" s="34"/>
      <c r="L8054" s="34"/>
      <c r="M8054" s="34"/>
      <c r="N8054" s="70" t="e">
        <f>VLOOKUP(VALUE(A8054),'Data Consistencia'!A:P,6,0)</f>
        <v>#N/A</v>
      </c>
    </row>
    <row r="8055" spans="10:14" x14ac:dyDescent="0.25">
      <c r="J8055" s="34"/>
      <c r="K8055" s="34"/>
      <c r="L8055" s="34"/>
      <c r="M8055" s="34"/>
      <c r="N8055" s="70" t="e">
        <f>VLOOKUP(VALUE(A8055),'Data Consistencia'!A:P,6,0)</f>
        <v>#N/A</v>
      </c>
    </row>
    <row r="8056" spans="10:14" x14ac:dyDescent="0.25">
      <c r="J8056" s="34"/>
      <c r="K8056" s="34"/>
      <c r="L8056" s="34"/>
      <c r="M8056" s="34"/>
      <c r="N8056" s="70" t="e">
        <f>VLOOKUP(VALUE(A8056),'Data Consistencia'!A:P,6,0)</f>
        <v>#N/A</v>
      </c>
    </row>
    <row r="8057" spans="10:14" x14ac:dyDescent="0.25">
      <c r="J8057" s="34"/>
      <c r="K8057" s="34"/>
      <c r="L8057" s="34"/>
      <c r="M8057" s="34"/>
      <c r="N8057" s="70" t="e">
        <f>VLOOKUP(VALUE(A8057),'Data Consistencia'!A:P,6,0)</f>
        <v>#N/A</v>
      </c>
    </row>
    <row r="8058" spans="10:14" x14ac:dyDescent="0.25">
      <c r="J8058" s="34"/>
      <c r="K8058" s="34"/>
      <c r="L8058" s="34"/>
      <c r="M8058" s="34"/>
      <c r="N8058" s="70" t="e">
        <f>VLOOKUP(VALUE(A8058),'Data Consistencia'!A:P,6,0)</f>
        <v>#N/A</v>
      </c>
    </row>
    <row r="8059" spans="10:14" x14ac:dyDescent="0.25">
      <c r="J8059" s="34"/>
      <c r="K8059" s="34"/>
      <c r="L8059" s="34"/>
      <c r="M8059" s="34"/>
      <c r="N8059" s="70" t="e">
        <f>VLOOKUP(VALUE(A8059),'Data Consistencia'!A:P,6,0)</f>
        <v>#N/A</v>
      </c>
    </row>
    <row r="8060" spans="10:14" x14ac:dyDescent="0.25">
      <c r="J8060" s="34"/>
      <c r="K8060" s="34"/>
      <c r="L8060" s="34"/>
      <c r="M8060" s="34"/>
      <c r="N8060" s="70" t="e">
        <f>VLOOKUP(VALUE(A8060),'Data Consistencia'!A:P,6,0)</f>
        <v>#N/A</v>
      </c>
    </row>
    <row r="8061" spans="10:14" x14ac:dyDescent="0.25">
      <c r="J8061" s="34"/>
      <c r="K8061" s="34"/>
      <c r="L8061" s="34"/>
      <c r="M8061" s="34"/>
      <c r="N8061" s="70" t="e">
        <f>VLOOKUP(VALUE(A8061),'Data Consistencia'!A:P,6,0)</f>
        <v>#N/A</v>
      </c>
    </row>
    <row r="8062" spans="10:14" x14ac:dyDescent="0.25">
      <c r="J8062" s="34"/>
      <c r="K8062" s="34"/>
      <c r="L8062" s="34"/>
      <c r="M8062" s="34"/>
      <c r="N8062" s="70" t="e">
        <f>VLOOKUP(VALUE(A8062),'Data Consistencia'!A:P,6,0)</f>
        <v>#N/A</v>
      </c>
    </row>
    <row r="8063" spans="10:14" x14ac:dyDescent="0.25">
      <c r="J8063" s="34"/>
      <c r="K8063" s="34"/>
      <c r="L8063" s="34"/>
      <c r="M8063" s="34"/>
      <c r="N8063" s="70" t="e">
        <f>VLOOKUP(VALUE(A8063),'Data Consistencia'!A:P,6,0)</f>
        <v>#N/A</v>
      </c>
    </row>
    <row r="8064" spans="10:14" x14ac:dyDescent="0.25">
      <c r="J8064" s="34"/>
      <c r="K8064" s="34"/>
      <c r="L8064" s="34"/>
      <c r="M8064" s="34"/>
      <c r="N8064" s="70" t="e">
        <f>VLOOKUP(VALUE(A8064),'Data Consistencia'!A:P,6,0)</f>
        <v>#N/A</v>
      </c>
    </row>
    <row r="8065" spans="10:14" x14ac:dyDescent="0.25">
      <c r="J8065" s="34"/>
      <c r="K8065" s="34"/>
      <c r="L8065" s="34"/>
      <c r="M8065" s="34"/>
      <c r="N8065" s="70" t="e">
        <f>VLOOKUP(VALUE(A8065),'Data Consistencia'!A:P,6,0)</f>
        <v>#N/A</v>
      </c>
    </row>
    <row r="8066" spans="10:14" x14ac:dyDescent="0.25">
      <c r="J8066" s="34"/>
      <c r="K8066" s="34"/>
      <c r="L8066" s="34"/>
      <c r="M8066" s="34"/>
      <c r="N8066" s="70" t="e">
        <f>VLOOKUP(VALUE(A8066),'Data Consistencia'!A:P,6,0)</f>
        <v>#N/A</v>
      </c>
    </row>
    <row r="8067" spans="10:14" x14ac:dyDescent="0.25">
      <c r="J8067" s="34"/>
      <c r="K8067" s="34"/>
      <c r="L8067" s="34"/>
      <c r="M8067" s="34"/>
      <c r="N8067" s="70" t="e">
        <f>VLOOKUP(VALUE(A8067),'Data Consistencia'!A:P,6,0)</f>
        <v>#N/A</v>
      </c>
    </row>
    <row r="8068" spans="10:14" x14ac:dyDescent="0.25">
      <c r="J8068" s="34"/>
      <c r="K8068" s="34"/>
      <c r="L8068" s="34"/>
      <c r="M8068" s="34"/>
      <c r="N8068" s="70" t="e">
        <f>VLOOKUP(VALUE(A8068),'Data Consistencia'!A:P,6,0)</f>
        <v>#N/A</v>
      </c>
    </row>
    <row r="8069" spans="10:14" x14ac:dyDescent="0.25">
      <c r="J8069" s="34"/>
      <c r="K8069" s="34"/>
      <c r="L8069" s="34"/>
      <c r="M8069" s="34"/>
      <c r="N8069" s="70" t="e">
        <f>VLOOKUP(VALUE(A8069),'Data Consistencia'!A:P,6,0)</f>
        <v>#N/A</v>
      </c>
    </row>
    <row r="8070" spans="10:14" x14ac:dyDescent="0.25">
      <c r="J8070" s="34"/>
      <c r="K8070" s="34"/>
      <c r="L8070" s="34"/>
      <c r="M8070" s="34"/>
      <c r="N8070" s="70" t="e">
        <f>VLOOKUP(VALUE(A8070),'Data Consistencia'!A:P,6,0)</f>
        <v>#N/A</v>
      </c>
    </row>
    <row r="8071" spans="10:14" x14ac:dyDescent="0.25">
      <c r="J8071" s="34"/>
      <c r="K8071" s="34"/>
      <c r="L8071" s="34"/>
      <c r="M8071" s="34"/>
      <c r="N8071" s="70" t="e">
        <f>VLOOKUP(VALUE(A8071),'Data Consistencia'!A:P,6,0)</f>
        <v>#N/A</v>
      </c>
    </row>
    <row r="8072" spans="10:14" x14ac:dyDescent="0.25">
      <c r="J8072" s="34"/>
      <c r="K8072" s="34"/>
      <c r="L8072" s="34"/>
      <c r="M8072" s="34"/>
      <c r="N8072" s="70" t="e">
        <f>VLOOKUP(VALUE(A8072),'Data Consistencia'!A:P,6,0)</f>
        <v>#N/A</v>
      </c>
    </row>
    <row r="8073" spans="10:14" x14ac:dyDescent="0.25">
      <c r="J8073" s="34"/>
      <c r="K8073" s="34"/>
      <c r="L8073" s="34"/>
      <c r="M8073" s="34"/>
      <c r="N8073" s="70" t="e">
        <f>VLOOKUP(VALUE(A8073),'Data Consistencia'!A:P,6,0)</f>
        <v>#N/A</v>
      </c>
    </row>
    <row r="8074" spans="10:14" x14ac:dyDescent="0.25">
      <c r="J8074" s="34"/>
      <c r="K8074" s="34"/>
      <c r="L8074" s="34"/>
      <c r="M8074" s="34"/>
      <c r="N8074" s="70" t="e">
        <f>VLOOKUP(VALUE(A8074),'Data Consistencia'!A:P,6,0)</f>
        <v>#N/A</v>
      </c>
    </row>
    <row r="8075" spans="10:14" x14ac:dyDescent="0.25">
      <c r="J8075" s="34"/>
      <c r="K8075" s="34"/>
      <c r="L8075" s="34"/>
      <c r="M8075" s="34"/>
      <c r="N8075" s="70" t="e">
        <f>VLOOKUP(VALUE(A8075),'Data Consistencia'!A:P,6,0)</f>
        <v>#N/A</v>
      </c>
    </row>
    <row r="8076" spans="10:14" x14ac:dyDescent="0.25">
      <c r="J8076" s="34"/>
      <c r="K8076" s="34"/>
      <c r="L8076" s="34"/>
      <c r="M8076" s="34"/>
      <c r="N8076" s="70" t="e">
        <f>VLOOKUP(VALUE(A8076),'Data Consistencia'!A:P,6,0)</f>
        <v>#N/A</v>
      </c>
    </row>
    <row r="8077" spans="10:14" x14ac:dyDescent="0.25">
      <c r="J8077" s="34"/>
      <c r="K8077" s="34"/>
      <c r="L8077" s="34"/>
      <c r="M8077" s="34"/>
      <c r="N8077" s="70" t="e">
        <f>VLOOKUP(VALUE(A8077),'Data Consistencia'!A:P,6,0)</f>
        <v>#N/A</v>
      </c>
    </row>
    <row r="8078" spans="10:14" x14ac:dyDescent="0.25">
      <c r="J8078" s="34"/>
      <c r="K8078" s="34"/>
      <c r="L8078" s="34"/>
      <c r="M8078" s="34"/>
      <c r="N8078" s="70" t="e">
        <f>VLOOKUP(VALUE(A8078),'Data Consistencia'!A:P,6,0)</f>
        <v>#N/A</v>
      </c>
    </row>
    <row r="8079" spans="10:14" x14ac:dyDescent="0.25">
      <c r="J8079" s="34"/>
      <c r="K8079" s="34"/>
      <c r="L8079" s="34"/>
      <c r="M8079" s="34"/>
      <c r="N8079" s="70" t="e">
        <f>VLOOKUP(VALUE(A8079),'Data Consistencia'!A:P,6,0)</f>
        <v>#N/A</v>
      </c>
    </row>
    <row r="8080" spans="10:14" x14ac:dyDescent="0.25">
      <c r="J8080" s="34"/>
      <c r="K8080" s="34"/>
      <c r="L8080" s="34"/>
      <c r="M8080" s="34"/>
      <c r="N8080" s="70" t="e">
        <f>VLOOKUP(VALUE(A8080),'Data Consistencia'!A:P,6,0)</f>
        <v>#N/A</v>
      </c>
    </row>
    <row r="8081" spans="10:14" x14ac:dyDescent="0.25">
      <c r="J8081" s="34"/>
      <c r="K8081" s="34"/>
      <c r="L8081" s="34"/>
      <c r="M8081" s="34"/>
      <c r="N8081" s="70" t="e">
        <f>VLOOKUP(VALUE(A8081),'Data Consistencia'!A:P,6,0)</f>
        <v>#N/A</v>
      </c>
    </row>
    <row r="8082" spans="10:14" x14ac:dyDescent="0.25">
      <c r="J8082" s="34"/>
      <c r="K8082" s="34"/>
      <c r="L8082" s="34"/>
      <c r="M8082" s="34"/>
      <c r="N8082" s="70" t="e">
        <f>VLOOKUP(VALUE(A8082),'Data Consistencia'!A:P,6,0)</f>
        <v>#N/A</v>
      </c>
    </row>
    <row r="8083" spans="10:14" x14ac:dyDescent="0.25">
      <c r="J8083" s="34"/>
      <c r="K8083" s="34"/>
      <c r="L8083" s="34"/>
      <c r="M8083" s="34"/>
      <c r="N8083" s="70" t="e">
        <f>VLOOKUP(VALUE(A8083),'Data Consistencia'!A:P,6,0)</f>
        <v>#N/A</v>
      </c>
    </row>
    <row r="8084" spans="10:14" x14ac:dyDescent="0.25">
      <c r="J8084" s="34"/>
      <c r="K8084" s="34"/>
      <c r="L8084" s="34"/>
      <c r="M8084" s="34"/>
      <c r="N8084" s="70" t="e">
        <f>VLOOKUP(VALUE(A8084),'Data Consistencia'!A:P,6,0)</f>
        <v>#N/A</v>
      </c>
    </row>
    <row r="8085" spans="10:14" x14ac:dyDescent="0.25">
      <c r="J8085" s="34"/>
      <c r="K8085" s="34"/>
      <c r="L8085" s="34"/>
      <c r="M8085" s="34"/>
      <c r="N8085" s="70" t="e">
        <f>VLOOKUP(VALUE(A8085),'Data Consistencia'!A:P,6,0)</f>
        <v>#N/A</v>
      </c>
    </row>
    <row r="8086" spans="10:14" x14ac:dyDescent="0.25">
      <c r="J8086" s="34"/>
      <c r="K8086" s="34"/>
      <c r="L8086" s="34"/>
      <c r="M8086" s="34"/>
      <c r="N8086" s="70" t="e">
        <f>VLOOKUP(VALUE(A8086),'Data Consistencia'!A:P,6,0)</f>
        <v>#N/A</v>
      </c>
    </row>
    <row r="8087" spans="10:14" x14ac:dyDescent="0.25">
      <c r="J8087" s="34"/>
      <c r="K8087" s="34"/>
      <c r="L8087" s="34"/>
      <c r="M8087" s="34"/>
      <c r="N8087" s="70" t="e">
        <f>VLOOKUP(VALUE(A8087),'Data Consistencia'!A:P,6,0)</f>
        <v>#N/A</v>
      </c>
    </row>
    <row r="8088" spans="10:14" x14ac:dyDescent="0.25">
      <c r="J8088" s="34"/>
      <c r="K8088" s="34"/>
      <c r="L8088" s="34"/>
      <c r="M8088" s="34"/>
      <c r="N8088" s="70" t="e">
        <f>VLOOKUP(VALUE(A8088),'Data Consistencia'!A:P,6,0)</f>
        <v>#N/A</v>
      </c>
    </row>
    <row r="8089" spans="10:14" x14ac:dyDescent="0.25">
      <c r="J8089" s="34"/>
      <c r="K8089" s="34"/>
      <c r="L8089" s="34"/>
      <c r="M8089" s="34"/>
      <c r="N8089" s="70" t="e">
        <f>VLOOKUP(VALUE(A8089),'Data Consistencia'!A:P,6,0)</f>
        <v>#N/A</v>
      </c>
    </row>
    <row r="8090" spans="10:14" x14ac:dyDescent="0.25">
      <c r="J8090" s="34"/>
      <c r="K8090" s="34"/>
      <c r="L8090" s="34"/>
      <c r="M8090" s="34"/>
      <c r="N8090" s="70" t="e">
        <f>VLOOKUP(VALUE(A8090),'Data Consistencia'!A:P,6,0)</f>
        <v>#N/A</v>
      </c>
    </row>
    <row r="8091" spans="10:14" x14ac:dyDescent="0.25">
      <c r="J8091" s="34"/>
      <c r="K8091" s="34"/>
      <c r="L8091" s="34"/>
      <c r="M8091" s="34"/>
      <c r="N8091" s="70" t="e">
        <f>VLOOKUP(VALUE(A8091),'Data Consistencia'!A:P,6,0)</f>
        <v>#N/A</v>
      </c>
    </row>
    <row r="8092" spans="10:14" x14ac:dyDescent="0.25">
      <c r="J8092" s="34"/>
      <c r="K8092" s="34"/>
      <c r="L8092" s="34"/>
      <c r="M8092" s="34"/>
      <c r="N8092" s="70" t="e">
        <f>VLOOKUP(VALUE(A8092),'Data Consistencia'!A:P,6,0)</f>
        <v>#N/A</v>
      </c>
    </row>
    <row r="8093" spans="10:14" x14ac:dyDescent="0.25">
      <c r="J8093" s="34"/>
      <c r="K8093" s="34"/>
      <c r="L8093" s="34"/>
      <c r="M8093" s="34"/>
      <c r="N8093" s="70" t="e">
        <f>VLOOKUP(VALUE(A8093),'Data Consistencia'!A:P,6,0)</f>
        <v>#N/A</v>
      </c>
    </row>
    <row r="8094" spans="10:14" x14ac:dyDescent="0.25">
      <c r="J8094" s="34"/>
      <c r="K8094" s="34"/>
      <c r="L8094" s="34"/>
      <c r="M8094" s="34"/>
      <c r="N8094" s="70" t="e">
        <f>VLOOKUP(VALUE(A8094),'Data Consistencia'!A:P,6,0)</f>
        <v>#N/A</v>
      </c>
    </row>
    <row r="8095" spans="10:14" x14ac:dyDescent="0.25">
      <c r="J8095" s="34"/>
      <c r="K8095" s="34"/>
      <c r="L8095" s="34"/>
      <c r="M8095" s="34"/>
      <c r="N8095" s="70" t="e">
        <f>VLOOKUP(VALUE(A8095),'Data Consistencia'!A:P,6,0)</f>
        <v>#N/A</v>
      </c>
    </row>
    <row r="8096" spans="10:14" x14ac:dyDescent="0.25">
      <c r="J8096" s="34"/>
      <c r="K8096" s="34"/>
      <c r="L8096" s="34"/>
      <c r="M8096" s="34"/>
      <c r="N8096" s="70" t="e">
        <f>VLOOKUP(VALUE(A8096),'Data Consistencia'!A:P,6,0)</f>
        <v>#N/A</v>
      </c>
    </row>
    <row r="8097" spans="10:14" x14ac:dyDescent="0.25">
      <c r="J8097" s="34"/>
      <c r="K8097" s="34"/>
      <c r="L8097" s="34"/>
      <c r="M8097" s="34"/>
      <c r="N8097" s="70" t="e">
        <f>VLOOKUP(VALUE(A8097),'Data Consistencia'!A:P,6,0)</f>
        <v>#N/A</v>
      </c>
    </row>
    <row r="8098" spans="10:14" x14ac:dyDescent="0.25">
      <c r="J8098" s="34"/>
      <c r="K8098" s="34"/>
      <c r="L8098" s="34"/>
      <c r="M8098" s="34"/>
      <c r="N8098" s="70" t="e">
        <f>VLOOKUP(VALUE(A8098),'Data Consistencia'!A:P,6,0)</f>
        <v>#N/A</v>
      </c>
    </row>
    <row r="8099" spans="10:14" x14ac:dyDescent="0.25">
      <c r="J8099" s="34"/>
      <c r="K8099" s="34"/>
      <c r="L8099" s="34"/>
      <c r="M8099" s="34"/>
      <c r="N8099" s="70" t="e">
        <f>VLOOKUP(VALUE(A8099),'Data Consistencia'!A:P,6,0)</f>
        <v>#N/A</v>
      </c>
    </row>
    <row r="8100" spans="10:14" x14ac:dyDescent="0.25">
      <c r="J8100" s="34"/>
      <c r="K8100" s="34"/>
      <c r="L8100" s="34"/>
      <c r="M8100" s="34"/>
      <c r="N8100" s="70" t="e">
        <f>VLOOKUP(VALUE(A8100),'Data Consistencia'!A:P,6,0)</f>
        <v>#N/A</v>
      </c>
    </row>
    <row r="8101" spans="10:14" x14ac:dyDescent="0.25">
      <c r="J8101" s="34"/>
      <c r="K8101" s="34"/>
      <c r="L8101" s="34"/>
      <c r="M8101" s="34"/>
      <c r="N8101" s="70" t="e">
        <f>VLOOKUP(VALUE(A8101),'Data Consistencia'!A:P,6,0)</f>
        <v>#N/A</v>
      </c>
    </row>
    <row r="8102" spans="10:14" x14ac:dyDescent="0.25">
      <c r="J8102" s="34"/>
      <c r="K8102" s="34"/>
      <c r="L8102" s="34"/>
      <c r="M8102" s="34"/>
      <c r="N8102" s="70" t="e">
        <f>VLOOKUP(VALUE(A8102),'Data Consistencia'!A:P,6,0)</f>
        <v>#N/A</v>
      </c>
    </row>
    <row r="8103" spans="10:14" x14ac:dyDescent="0.25">
      <c r="J8103" s="34"/>
      <c r="K8103" s="34"/>
      <c r="L8103" s="34"/>
      <c r="M8103" s="34"/>
      <c r="N8103" s="70" t="e">
        <f>VLOOKUP(VALUE(A8103),'Data Consistencia'!A:P,6,0)</f>
        <v>#N/A</v>
      </c>
    </row>
    <row r="8104" spans="10:14" x14ac:dyDescent="0.25">
      <c r="J8104" s="34"/>
      <c r="K8104" s="34"/>
      <c r="L8104" s="34"/>
      <c r="M8104" s="34"/>
      <c r="N8104" s="70" t="e">
        <f>VLOOKUP(VALUE(A8104),'Data Consistencia'!A:P,6,0)</f>
        <v>#N/A</v>
      </c>
    </row>
    <row r="8105" spans="10:14" x14ac:dyDescent="0.25">
      <c r="J8105" s="34"/>
      <c r="K8105" s="34"/>
      <c r="L8105" s="34"/>
      <c r="M8105" s="34"/>
      <c r="N8105" s="70" t="e">
        <f>VLOOKUP(VALUE(A8105),'Data Consistencia'!A:P,6,0)</f>
        <v>#N/A</v>
      </c>
    </row>
    <row r="8106" spans="10:14" x14ac:dyDescent="0.25">
      <c r="J8106" s="34"/>
      <c r="K8106" s="34"/>
      <c r="L8106" s="34"/>
      <c r="M8106" s="34"/>
      <c r="N8106" s="70" t="e">
        <f>VLOOKUP(VALUE(A8106),'Data Consistencia'!A:P,6,0)</f>
        <v>#N/A</v>
      </c>
    </row>
    <row r="8107" spans="10:14" x14ac:dyDescent="0.25">
      <c r="J8107" s="34"/>
      <c r="K8107" s="34"/>
      <c r="L8107" s="34"/>
      <c r="M8107" s="34"/>
      <c r="N8107" s="70" t="e">
        <f>VLOOKUP(VALUE(A8107),'Data Consistencia'!A:P,6,0)</f>
        <v>#N/A</v>
      </c>
    </row>
    <row r="8108" spans="10:14" x14ac:dyDescent="0.25">
      <c r="J8108" s="34"/>
      <c r="K8108" s="34"/>
      <c r="L8108" s="34"/>
      <c r="M8108" s="34"/>
      <c r="N8108" s="70" t="e">
        <f>VLOOKUP(VALUE(A8108),'Data Consistencia'!A:P,6,0)</f>
        <v>#N/A</v>
      </c>
    </row>
    <row r="8109" spans="10:14" x14ac:dyDescent="0.25">
      <c r="J8109" s="34"/>
      <c r="K8109" s="34"/>
      <c r="L8109" s="34"/>
      <c r="M8109" s="34"/>
      <c r="N8109" s="70" t="e">
        <f>VLOOKUP(VALUE(A8109),'Data Consistencia'!A:P,6,0)</f>
        <v>#N/A</v>
      </c>
    </row>
    <row r="8110" spans="10:14" x14ac:dyDescent="0.25">
      <c r="J8110" s="34"/>
      <c r="K8110" s="34"/>
      <c r="L8110" s="34"/>
      <c r="M8110" s="34"/>
      <c r="N8110" s="70" t="e">
        <f>VLOOKUP(VALUE(A8110),'Data Consistencia'!A:P,6,0)</f>
        <v>#N/A</v>
      </c>
    </row>
    <row r="8111" spans="10:14" x14ac:dyDescent="0.25">
      <c r="J8111" s="34"/>
      <c r="K8111" s="34"/>
      <c r="L8111" s="34"/>
      <c r="M8111" s="34"/>
      <c r="N8111" s="70" t="e">
        <f>VLOOKUP(VALUE(A8111),'Data Consistencia'!A:P,6,0)</f>
        <v>#N/A</v>
      </c>
    </row>
    <row r="8112" spans="10:14" x14ac:dyDescent="0.25">
      <c r="J8112" s="34"/>
      <c r="K8112" s="34"/>
      <c r="L8112" s="34"/>
      <c r="M8112" s="34"/>
      <c r="N8112" s="70" t="e">
        <f>VLOOKUP(VALUE(A8112),'Data Consistencia'!A:P,6,0)</f>
        <v>#N/A</v>
      </c>
    </row>
    <row r="8113" spans="10:14" x14ac:dyDescent="0.25">
      <c r="J8113" s="34"/>
      <c r="K8113" s="34"/>
      <c r="L8113" s="34"/>
      <c r="M8113" s="34"/>
      <c r="N8113" s="70" t="e">
        <f>VLOOKUP(VALUE(A8113),'Data Consistencia'!A:P,6,0)</f>
        <v>#N/A</v>
      </c>
    </row>
    <row r="8114" spans="10:14" x14ac:dyDescent="0.25">
      <c r="J8114" s="34"/>
      <c r="K8114" s="34"/>
      <c r="L8114" s="34"/>
      <c r="M8114" s="34"/>
      <c r="N8114" s="70" t="e">
        <f>VLOOKUP(VALUE(A8114),'Data Consistencia'!A:P,6,0)</f>
        <v>#N/A</v>
      </c>
    </row>
    <row r="8115" spans="10:14" x14ac:dyDescent="0.25">
      <c r="J8115" s="34"/>
      <c r="K8115" s="34"/>
      <c r="L8115" s="34"/>
      <c r="M8115" s="34"/>
      <c r="N8115" s="70" t="e">
        <f>VLOOKUP(VALUE(A8115),'Data Consistencia'!A:P,6,0)</f>
        <v>#N/A</v>
      </c>
    </row>
    <row r="8116" spans="10:14" x14ac:dyDescent="0.25">
      <c r="J8116" s="34"/>
      <c r="K8116" s="34"/>
      <c r="L8116" s="34"/>
      <c r="M8116" s="34"/>
      <c r="N8116" s="70" t="e">
        <f>VLOOKUP(VALUE(A8116),'Data Consistencia'!A:P,6,0)</f>
        <v>#N/A</v>
      </c>
    </row>
    <row r="8117" spans="10:14" x14ac:dyDescent="0.25">
      <c r="J8117" s="34"/>
      <c r="K8117" s="34"/>
      <c r="L8117" s="34"/>
      <c r="M8117" s="34"/>
      <c r="N8117" s="70" t="e">
        <f>VLOOKUP(VALUE(A8117),'Data Consistencia'!A:P,6,0)</f>
        <v>#N/A</v>
      </c>
    </row>
    <row r="8118" spans="10:14" x14ac:dyDescent="0.25">
      <c r="J8118" s="34"/>
      <c r="K8118" s="34"/>
      <c r="L8118" s="34"/>
      <c r="M8118" s="34"/>
      <c r="N8118" s="70" t="e">
        <f>VLOOKUP(VALUE(A8118),'Data Consistencia'!A:P,6,0)</f>
        <v>#N/A</v>
      </c>
    </row>
    <row r="8119" spans="10:14" x14ac:dyDescent="0.25">
      <c r="J8119" s="34"/>
      <c r="K8119" s="34"/>
      <c r="L8119" s="34"/>
      <c r="M8119" s="34"/>
      <c r="N8119" s="70" t="e">
        <f>VLOOKUP(VALUE(A8119),'Data Consistencia'!A:P,6,0)</f>
        <v>#N/A</v>
      </c>
    </row>
    <row r="8120" spans="10:14" x14ac:dyDescent="0.25">
      <c r="J8120" s="34"/>
      <c r="K8120" s="34"/>
      <c r="L8120" s="34"/>
      <c r="M8120" s="34"/>
      <c r="N8120" s="70" t="e">
        <f>VLOOKUP(VALUE(A8120),'Data Consistencia'!A:P,6,0)</f>
        <v>#N/A</v>
      </c>
    </row>
    <row r="8121" spans="10:14" x14ac:dyDescent="0.25">
      <c r="J8121" s="34"/>
      <c r="K8121" s="34"/>
      <c r="L8121" s="34"/>
      <c r="M8121" s="34"/>
      <c r="N8121" s="70" t="e">
        <f>VLOOKUP(VALUE(A8121),'Data Consistencia'!A:P,6,0)</f>
        <v>#N/A</v>
      </c>
    </row>
    <row r="8122" spans="10:14" x14ac:dyDescent="0.25">
      <c r="J8122" s="34"/>
      <c r="K8122" s="34"/>
      <c r="L8122" s="34"/>
      <c r="M8122" s="34"/>
      <c r="N8122" s="70" t="e">
        <f>VLOOKUP(VALUE(A8122),'Data Consistencia'!A:P,6,0)</f>
        <v>#N/A</v>
      </c>
    </row>
    <row r="8123" spans="10:14" x14ac:dyDescent="0.25">
      <c r="J8123" s="34"/>
      <c r="K8123" s="34"/>
      <c r="L8123" s="34"/>
      <c r="M8123" s="34"/>
      <c r="N8123" s="70" t="e">
        <f>VLOOKUP(VALUE(A8123),'Data Consistencia'!A:P,6,0)</f>
        <v>#N/A</v>
      </c>
    </row>
    <row r="8124" spans="10:14" x14ac:dyDescent="0.25">
      <c r="J8124" s="34"/>
      <c r="K8124" s="34"/>
      <c r="L8124" s="34"/>
      <c r="M8124" s="34"/>
      <c r="N8124" s="70" t="e">
        <f>VLOOKUP(VALUE(A8124),'Data Consistencia'!A:P,6,0)</f>
        <v>#N/A</v>
      </c>
    </row>
    <row r="8125" spans="10:14" x14ac:dyDescent="0.25">
      <c r="J8125" s="34"/>
      <c r="K8125" s="34"/>
      <c r="L8125" s="34"/>
      <c r="M8125" s="34"/>
      <c r="N8125" s="70" t="e">
        <f>VLOOKUP(VALUE(A8125),'Data Consistencia'!A:P,6,0)</f>
        <v>#N/A</v>
      </c>
    </row>
    <row r="8126" spans="10:14" x14ac:dyDescent="0.25">
      <c r="J8126" s="34"/>
      <c r="K8126" s="34"/>
      <c r="L8126" s="34"/>
      <c r="M8126" s="34"/>
      <c r="N8126" s="70" t="e">
        <f>VLOOKUP(VALUE(A8126),'Data Consistencia'!A:P,6,0)</f>
        <v>#N/A</v>
      </c>
    </row>
    <row r="8127" spans="10:14" x14ac:dyDescent="0.25">
      <c r="J8127" s="34"/>
      <c r="K8127" s="34"/>
      <c r="L8127" s="34"/>
      <c r="M8127" s="34"/>
      <c r="N8127" s="70" t="e">
        <f>VLOOKUP(VALUE(A8127),'Data Consistencia'!A:P,6,0)</f>
        <v>#N/A</v>
      </c>
    </row>
    <row r="8128" spans="10:14" x14ac:dyDescent="0.25">
      <c r="J8128" s="34"/>
      <c r="K8128" s="34"/>
      <c r="L8128" s="34"/>
      <c r="M8128" s="34"/>
      <c r="N8128" s="70" t="e">
        <f>VLOOKUP(VALUE(A8128),'Data Consistencia'!A:P,6,0)</f>
        <v>#N/A</v>
      </c>
    </row>
    <row r="8129" spans="10:14" x14ac:dyDescent="0.25">
      <c r="J8129" s="34"/>
      <c r="K8129" s="34"/>
      <c r="L8129" s="34"/>
      <c r="M8129" s="34"/>
      <c r="N8129" s="70" t="e">
        <f>VLOOKUP(VALUE(A8129),'Data Consistencia'!A:P,6,0)</f>
        <v>#N/A</v>
      </c>
    </row>
    <row r="8130" spans="10:14" x14ac:dyDescent="0.25">
      <c r="J8130" s="34"/>
      <c r="K8130" s="34"/>
      <c r="L8130" s="34"/>
      <c r="M8130" s="34"/>
      <c r="N8130" s="70" t="e">
        <f>VLOOKUP(VALUE(A8130),'Data Consistencia'!A:P,6,0)</f>
        <v>#N/A</v>
      </c>
    </row>
    <row r="8131" spans="10:14" x14ac:dyDescent="0.25">
      <c r="J8131" s="34"/>
      <c r="K8131" s="34"/>
      <c r="L8131" s="34"/>
      <c r="M8131" s="34"/>
      <c r="N8131" s="70" t="e">
        <f>VLOOKUP(VALUE(A8131),'Data Consistencia'!A:P,6,0)</f>
        <v>#N/A</v>
      </c>
    </row>
    <row r="8132" spans="10:14" x14ac:dyDescent="0.25">
      <c r="J8132" s="34"/>
      <c r="K8132" s="34"/>
      <c r="L8132" s="34"/>
      <c r="M8132" s="34"/>
      <c r="N8132" s="70" t="e">
        <f>VLOOKUP(VALUE(A8132),'Data Consistencia'!A:P,6,0)</f>
        <v>#N/A</v>
      </c>
    </row>
    <row r="8133" spans="10:14" x14ac:dyDescent="0.25">
      <c r="J8133" s="34"/>
      <c r="K8133" s="34"/>
      <c r="L8133" s="34"/>
      <c r="M8133" s="34"/>
      <c r="N8133" s="70" t="e">
        <f>VLOOKUP(VALUE(A8133),'Data Consistencia'!A:P,6,0)</f>
        <v>#N/A</v>
      </c>
    </row>
    <row r="8134" spans="10:14" x14ac:dyDescent="0.25">
      <c r="J8134" s="34"/>
      <c r="K8134" s="34"/>
      <c r="L8134" s="34"/>
      <c r="M8134" s="34"/>
      <c r="N8134" s="70" t="e">
        <f>VLOOKUP(VALUE(A8134),'Data Consistencia'!A:P,6,0)</f>
        <v>#N/A</v>
      </c>
    </row>
    <row r="8135" spans="10:14" x14ac:dyDescent="0.25">
      <c r="J8135" s="34"/>
      <c r="K8135" s="34"/>
      <c r="L8135" s="34"/>
      <c r="M8135" s="34"/>
      <c r="N8135" s="70" t="e">
        <f>VLOOKUP(VALUE(A8135),'Data Consistencia'!A:P,6,0)</f>
        <v>#N/A</v>
      </c>
    </row>
    <row r="8136" spans="10:14" x14ac:dyDescent="0.25">
      <c r="J8136" s="34"/>
      <c r="K8136" s="34"/>
      <c r="L8136" s="34"/>
      <c r="M8136" s="34"/>
      <c r="N8136" s="70" t="e">
        <f>VLOOKUP(VALUE(A8136),'Data Consistencia'!A:P,6,0)</f>
        <v>#N/A</v>
      </c>
    </row>
    <row r="8137" spans="10:14" x14ac:dyDescent="0.25">
      <c r="J8137" s="34"/>
      <c r="K8137" s="34"/>
      <c r="L8137" s="34"/>
      <c r="M8137" s="34"/>
      <c r="N8137" s="70" t="e">
        <f>VLOOKUP(VALUE(A8137),'Data Consistencia'!A:P,6,0)</f>
        <v>#N/A</v>
      </c>
    </row>
    <row r="8138" spans="10:14" x14ac:dyDescent="0.25">
      <c r="J8138" s="34"/>
      <c r="K8138" s="34"/>
      <c r="L8138" s="34"/>
      <c r="M8138" s="34"/>
      <c r="N8138" s="70" t="e">
        <f>VLOOKUP(VALUE(A8138),'Data Consistencia'!A:P,6,0)</f>
        <v>#N/A</v>
      </c>
    </row>
    <row r="8139" spans="10:14" x14ac:dyDescent="0.25">
      <c r="J8139" s="34"/>
      <c r="K8139" s="34"/>
      <c r="L8139" s="34"/>
      <c r="M8139" s="34"/>
      <c r="N8139" s="70" t="e">
        <f>VLOOKUP(VALUE(A8139),'Data Consistencia'!A:P,6,0)</f>
        <v>#N/A</v>
      </c>
    </row>
    <row r="8140" spans="10:14" x14ac:dyDescent="0.25">
      <c r="J8140" s="34"/>
      <c r="K8140" s="34"/>
      <c r="L8140" s="34"/>
      <c r="M8140" s="34"/>
      <c r="N8140" s="70" t="e">
        <f>VLOOKUP(VALUE(A8140),'Data Consistencia'!A:P,6,0)</f>
        <v>#N/A</v>
      </c>
    </row>
    <row r="8141" spans="10:14" x14ac:dyDescent="0.25">
      <c r="J8141" s="34"/>
      <c r="K8141" s="34"/>
      <c r="L8141" s="34"/>
      <c r="M8141" s="34"/>
      <c r="N8141" s="70" t="e">
        <f>VLOOKUP(VALUE(A8141),'Data Consistencia'!A:P,6,0)</f>
        <v>#N/A</v>
      </c>
    </row>
    <row r="8142" spans="10:14" x14ac:dyDescent="0.25">
      <c r="J8142" s="34"/>
      <c r="K8142" s="34"/>
      <c r="L8142" s="34"/>
      <c r="M8142" s="34"/>
      <c r="N8142" s="70" t="e">
        <f>VLOOKUP(VALUE(A8142),'Data Consistencia'!A:P,6,0)</f>
        <v>#N/A</v>
      </c>
    </row>
    <row r="8143" spans="10:14" x14ac:dyDescent="0.25">
      <c r="J8143" s="34"/>
      <c r="K8143" s="34"/>
      <c r="L8143" s="34"/>
      <c r="M8143" s="34"/>
      <c r="N8143" s="70" t="e">
        <f>VLOOKUP(VALUE(A8143),'Data Consistencia'!A:P,6,0)</f>
        <v>#N/A</v>
      </c>
    </row>
    <row r="8144" spans="10:14" x14ac:dyDescent="0.25">
      <c r="J8144" s="34"/>
      <c r="K8144" s="34"/>
      <c r="L8144" s="34"/>
      <c r="M8144" s="34"/>
      <c r="N8144" s="70" t="e">
        <f>VLOOKUP(VALUE(A8144),'Data Consistencia'!A:P,6,0)</f>
        <v>#N/A</v>
      </c>
    </row>
    <row r="8145" spans="10:14" x14ac:dyDescent="0.25">
      <c r="J8145" s="34"/>
      <c r="K8145" s="34"/>
      <c r="L8145" s="34"/>
      <c r="M8145" s="34"/>
      <c r="N8145" s="70" t="e">
        <f>VLOOKUP(VALUE(A8145),'Data Consistencia'!A:P,6,0)</f>
        <v>#N/A</v>
      </c>
    </row>
    <row r="8146" spans="10:14" x14ac:dyDescent="0.25">
      <c r="J8146" s="34"/>
      <c r="K8146" s="34"/>
      <c r="L8146" s="34"/>
      <c r="M8146" s="34"/>
      <c r="N8146" s="70" t="e">
        <f>VLOOKUP(VALUE(A8146),'Data Consistencia'!A:P,6,0)</f>
        <v>#N/A</v>
      </c>
    </row>
    <row r="8147" spans="10:14" x14ac:dyDescent="0.25">
      <c r="J8147" s="34"/>
      <c r="K8147" s="34"/>
      <c r="L8147" s="34"/>
      <c r="M8147" s="34"/>
      <c r="N8147" s="70" t="e">
        <f>VLOOKUP(VALUE(A8147),'Data Consistencia'!A:P,6,0)</f>
        <v>#N/A</v>
      </c>
    </row>
    <row r="8148" spans="10:14" x14ac:dyDescent="0.25">
      <c r="J8148" s="34"/>
      <c r="K8148" s="34"/>
      <c r="L8148" s="34"/>
      <c r="M8148" s="34"/>
      <c r="N8148" s="70" t="e">
        <f>VLOOKUP(VALUE(A8148),'Data Consistencia'!A:P,6,0)</f>
        <v>#N/A</v>
      </c>
    </row>
    <row r="8149" spans="10:14" x14ac:dyDescent="0.25">
      <c r="J8149" s="34"/>
      <c r="K8149" s="34"/>
      <c r="L8149" s="34"/>
      <c r="M8149" s="34"/>
      <c r="N8149" s="70" t="e">
        <f>VLOOKUP(VALUE(A8149),'Data Consistencia'!A:P,6,0)</f>
        <v>#N/A</v>
      </c>
    </row>
    <row r="8150" spans="10:14" x14ac:dyDescent="0.25">
      <c r="J8150" s="34"/>
      <c r="K8150" s="34"/>
      <c r="L8150" s="34"/>
      <c r="M8150" s="34"/>
      <c r="N8150" s="70" t="e">
        <f>VLOOKUP(VALUE(A8150),'Data Consistencia'!A:P,6,0)</f>
        <v>#N/A</v>
      </c>
    </row>
    <row r="8151" spans="10:14" x14ac:dyDescent="0.25">
      <c r="J8151" s="34"/>
      <c r="K8151" s="34"/>
      <c r="L8151" s="34"/>
      <c r="M8151" s="34"/>
      <c r="N8151" s="70" t="e">
        <f>VLOOKUP(VALUE(A8151),'Data Consistencia'!A:P,6,0)</f>
        <v>#N/A</v>
      </c>
    </row>
    <row r="8152" spans="10:14" x14ac:dyDescent="0.25">
      <c r="J8152" s="34"/>
      <c r="K8152" s="34"/>
      <c r="L8152" s="34"/>
      <c r="M8152" s="34"/>
      <c r="N8152" s="70" t="e">
        <f>VLOOKUP(VALUE(A8152),'Data Consistencia'!A:P,6,0)</f>
        <v>#N/A</v>
      </c>
    </row>
    <row r="8153" spans="10:14" x14ac:dyDescent="0.25">
      <c r="J8153" s="34"/>
      <c r="K8153" s="34"/>
      <c r="L8153" s="34"/>
      <c r="M8153" s="34"/>
      <c r="N8153" s="70" t="e">
        <f>VLOOKUP(VALUE(A8153),'Data Consistencia'!A:P,6,0)</f>
        <v>#N/A</v>
      </c>
    </row>
    <row r="8154" spans="10:14" x14ac:dyDescent="0.25">
      <c r="J8154" s="34"/>
      <c r="K8154" s="34"/>
      <c r="L8154" s="34"/>
      <c r="M8154" s="34"/>
      <c r="N8154" s="70" t="e">
        <f>VLOOKUP(VALUE(A8154),'Data Consistencia'!A:P,6,0)</f>
        <v>#N/A</v>
      </c>
    </row>
    <row r="8155" spans="10:14" x14ac:dyDescent="0.25">
      <c r="J8155" s="34"/>
      <c r="K8155" s="34"/>
      <c r="L8155" s="34"/>
      <c r="M8155" s="34"/>
      <c r="N8155" s="70" t="e">
        <f>VLOOKUP(VALUE(A8155),'Data Consistencia'!A:P,6,0)</f>
        <v>#N/A</v>
      </c>
    </row>
    <row r="8156" spans="10:14" x14ac:dyDescent="0.25">
      <c r="J8156" s="34"/>
      <c r="K8156" s="34"/>
      <c r="L8156" s="34"/>
      <c r="M8156" s="34"/>
      <c r="N8156" s="70" t="e">
        <f>VLOOKUP(VALUE(A8156),'Data Consistencia'!A:P,6,0)</f>
        <v>#N/A</v>
      </c>
    </row>
    <row r="8157" spans="10:14" x14ac:dyDescent="0.25">
      <c r="J8157" s="34"/>
      <c r="K8157" s="34"/>
      <c r="L8157" s="34"/>
      <c r="M8157" s="34"/>
      <c r="N8157" s="70" t="e">
        <f>VLOOKUP(VALUE(A8157),'Data Consistencia'!A:P,6,0)</f>
        <v>#N/A</v>
      </c>
    </row>
    <row r="8158" spans="10:14" x14ac:dyDescent="0.25">
      <c r="J8158" s="34"/>
      <c r="K8158" s="34"/>
      <c r="L8158" s="34"/>
      <c r="M8158" s="34"/>
      <c r="N8158" s="70" t="e">
        <f>VLOOKUP(VALUE(A8158),'Data Consistencia'!A:P,6,0)</f>
        <v>#N/A</v>
      </c>
    </row>
    <row r="8159" spans="10:14" x14ac:dyDescent="0.25">
      <c r="J8159" s="34"/>
      <c r="K8159" s="34"/>
      <c r="L8159" s="34"/>
      <c r="M8159" s="34"/>
      <c r="N8159" s="70" t="e">
        <f>VLOOKUP(VALUE(A8159),'Data Consistencia'!A:P,6,0)</f>
        <v>#N/A</v>
      </c>
    </row>
    <row r="8160" spans="10:14" x14ac:dyDescent="0.25">
      <c r="J8160" s="34"/>
      <c r="K8160" s="34"/>
      <c r="L8160" s="34"/>
      <c r="M8160" s="34"/>
      <c r="N8160" s="70" t="e">
        <f>VLOOKUP(VALUE(A8160),'Data Consistencia'!A:P,6,0)</f>
        <v>#N/A</v>
      </c>
    </row>
    <row r="8161" spans="10:14" x14ac:dyDescent="0.25">
      <c r="J8161" s="34"/>
      <c r="K8161" s="34"/>
      <c r="L8161" s="34"/>
      <c r="M8161" s="34"/>
      <c r="N8161" s="70" t="e">
        <f>VLOOKUP(VALUE(A8161),'Data Consistencia'!A:P,6,0)</f>
        <v>#N/A</v>
      </c>
    </row>
    <row r="8162" spans="10:14" x14ac:dyDescent="0.25">
      <c r="J8162" s="34"/>
      <c r="K8162" s="34"/>
      <c r="L8162" s="34"/>
      <c r="M8162" s="34"/>
      <c r="N8162" s="70" t="e">
        <f>VLOOKUP(VALUE(A8162),'Data Consistencia'!A:P,6,0)</f>
        <v>#N/A</v>
      </c>
    </row>
    <row r="8163" spans="10:14" x14ac:dyDescent="0.25">
      <c r="J8163" s="34"/>
      <c r="K8163" s="34"/>
      <c r="L8163" s="34"/>
      <c r="M8163" s="34"/>
      <c r="N8163" s="70" t="e">
        <f>VLOOKUP(VALUE(A8163),'Data Consistencia'!A:P,6,0)</f>
        <v>#N/A</v>
      </c>
    </row>
    <row r="8164" spans="10:14" x14ac:dyDescent="0.25">
      <c r="J8164" s="34"/>
      <c r="K8164" s="34"/>
      <c r="L8164" s="34"/>
      <c r="M8164" s="34"/>
      <c r="N8164" s="70" t="e">
        <f>VLOOKUP(VALUE(A8164),'Data Consistencia'!A:P,6,0)</f>
        <v>#N/A</v>
      </c>
    </row>
    <row r="8165" spans="10:14" x14ac:dyDescent="0.25">
      <c r="J8165" s="34"/>
      <c r="K8165" s="34"/>
      <c r="L8165" s="34"/>
      <c r="M8165" s="34"/>
      <c r="N8165" s="70" t="e">
        <f>VLOOKUP(VALUE(A8165),'Data Consistencia'!A:P,6,0)</f>
        <v>#N/A</v>
      </c>
    </row>
    <row r="8166" spans="10:14" x14ac:dyDescent="0.25">
      <c r="J8166" s="34"/>
      <c r="K8166" s="34"/>
      <c r="L8166" s="34"/>
      <c r="M8166" s="34"/>
      <c r="N8166" s="70" t="e">
        <f>VLOOKUP(VALUE(A8166),'Data Consistencia'!A:P,6,0)</f>
        <v>#N/A</v>
      </c>
    </row>
    <row r="8167" spans="10:14" x14ac:dyDescent="0.25">
      <c r="J8167" s="34"/>
      <c r="K8167" s="34"/>
      <c r="L8167" s="34"/>
      <c r="M8167" s="34"/>
      <c r="N8167" s="70" t="e">
        <f>VLOOKUP(VALUE(A8167),'Data Consistencia'!A:P,6,0)</f>
        <v>#N/A</v>
      </c>
    </row>
    <row r="8168" spans="10:14" x14ac:dyDescent="0.25">
      <c r="J8168" s="34"/>
      <c r="K8168" s="34"/>
      <c r="L8168" s="34"/>
      <c r="M8168" s="34"/>
      <c r="N8168" s="70" t="e">
        <f>VLOOKUP(VALUE(A8168),'Data Consistencia'!A:P,6,0)</f>
        <v>#N/A</v>
      </c>
    </row>
    <row r="8169" spans="10:14" x14ac:dyDescent="0.25">
      <c r="J8169" s="34"/>
      <c r="K8169" s="34"/>
      <c r="L8169" s="34"/>
      <c r="M8169" s="34"/>
      <c r="N8169" s="70" t="e">
        <f>VLOOKUP(VALUE(A8169),'Data Consistencia'!A:P,6,0)</f>
        <v>#N/A</v>
      </c>
    </row>
    <row r="8170" spans="10:14" x14ac:dyDescent="0.25">
      <c r="J8170" s="34"/>
      <c r="K8170" s="34"/>
      <c r="L8170" s="34"/>
      <c r="M8170" s="34"/>
      <c r="N8170" s="70" t="e">
        <f>VLOOKUP(VALUE(A8170),'Data Consistencia'!A:P,6,0)</f>
        <v>#N/A</v>
      </c>
    </row>
    <row r="8171" spans="10:14" x14ac:dyDescent="0.25">
      <c r="J8171" s="34"/>
      <c r="K8171" s="34"/>
      <c r="L8171" s="34"/>
      <c r="M8171" s="34"/>
      <c r="N8171" s="70" t="e">
        <f>VLOOKUP(VALUE(A8171),'Data Consistencia'!A:P,6,0)</f>
        <v>#N/A</v>
      </c>
    </row>
    <row r="8172" spans="10:14" x14ac:dyDescent="0.25">
      <c r="J8172" s="34"/>
      <c r="K8172" s="34"/>
      <c r="L8172" s="34"/>
      <c r="M8172" s="34"/>
      <c r="N8172" s="70" t="e">
        <f>VLOOKUP(VALUE(A8172),'Data Consistencia'!A:P,6,0)</f>
        <v>#N/A</v>
      </c>
    </row>
    <row r="8173" spans="10:14" x14ac:dyDescent="0.25">
      <c r="J8173" s="34"/>
      <c r="K8173" s="34"/>
      <c r="L8173" s="34"/>
      <c r="M8173" s="34"/>
      <c r="N8173" s="70" t="e">
        <f>VLOOKUP(VALUE(A8173),'Data Consistencia'!A:P,6,0)</f>
        <v>#N/A</v>
      </c>
    </row>
    <row r="8174" spans="10:14" x14ac:dyDescent="0.25">
      <c r="J8174" s="34"/>
      <c r="K8174" s="34"/>
      <c r="L8174" s="34"/>
      <c r="M8174" s="34"/>
      <c r="N8174" s="70" t="e">
        <f>VLOOKUP(VALUE(A8174),'Data Consistencia'!A:P,6,0)</f>
        <v>#N/A</v>
      </c>
    </row>
    <row r="8175" spans="10:14" x14ac:dyDescent="0.25">
      <c r="J8175" s="34"/>
      <c r="K8175" s="34"/>
      <c r="L8175" s="34"/>
      <c r="M8175" s="34"/>
      <c r="N8175" s="70" t="e">
        <f>VLOOKUP(VALUE(A8175),'Data Consistencia'!A:P,6,0)</f>
        <v>#N/A</v>
      </c>
    </row>
    <row r="8176" spans="10:14" x14ac:dyDescent="0.25">
      <c r="J8176" s="34"/>
      <c r="K8176" s="34"/>
      <c r="L8176" s="34"/>
      <c r="M8176" s="34"/>
      <c r="N8176" s="70" t="e">
        <f>VLOOKUP(VALUE(A8176),'Data Consistencia'!A:P,6,0)</f>
        <v>#N/A</v>
      </c>
    </row>
    <row r="8177" spans="10:14" x14ac:dyDescent="0.25">
      <c r="J8177" s="34"/>
      <c r="K8177" s="34"/>
      <c r="L8177" s="34"/>
      <c r="M8177" s="34"/>
      <c r="N8177" s="70" t="e">
        <f>VLOOKUP(VALUE(A8177),'Data Consistencia'!A:P,6,0)</f>
        <v>#N/A</v>
      </c>
    </row>
    <row r="8178" spans="10:14" x14ac:dyDescent="0.25">
      <c r="J8178" s="34"/>
      <c r="K8178" s="34"/>
      <c r="L8178" s="34"/>
      <c r="M8178" s="34"/>
      <c r="N8178" s="70" t="e">
        <f>VLOOKUP(VALUE(A8178),'Data Consistencia'!A:P,6,0)</f>
        <v>#N/A</v>
      </c>
    </row>
    <row r="8179" spans="10:14" x14ac:dyDescent="0.25">
      <c r="J8179" s="34"/>
      <c r="K8179" s="34"/>
      <c r="L8179" s="34"/>
      <c r="M8179" s="34"/>
      <c r="N8179" s="70" t="e">
        <f>VLOOKUP(VALUE(A8179),'Data Consistencia'!A:P,6,0)</f>
        <v>#N/A</v>
      </c>
    </row>
    <row r="8180" spans="10:14" x14ac:dyDescent="0.25">
      <c r="J8180" s="34"/>
      <c r="K8180" s="34"/>
      <c r="L8180" s="34"/>
      <c r="M8180" s="34"/>
      <c r="N8180" s="70" t="e">
        <f>VLOOKUP(VALUE(A8180),'Data Consistencia'!A:P,6,0)</f>
        <v>#N/A</v>
      </c>
    </row>
    <row r="8181" spans="10:14" x14ac:dyDescent="0.25">
      <c r="J8181" s="34"/>
      <c r="K8181" s="34"/>
      <c r="L8181" s="34"/>
      <c r="M8181" s="34"/>
      <c r="N8181" s="70" t="e">
        <f>VLOOKUP(VALUE(A8181),'Data Consistencia'!A:P,6,0)</f>
        <v>#N/A</v>
      </c>
    </row>
    <row r="8182" spans="10:14" x14ac:dyDescent="0.25">
      <c r="J8182" s="34"/>
      <c r="K8182" s="34"/>
      <c r="L8182" s="34"/>
      <c r="M8182" s="34"/>
      <c r="N8182" s="70" t="e">
        <f>VLOOKUP(VALUE(A8182),'Data Consistencia'!A:P,6,0)</f>
        <v>#N/A</v>
      </c>
    </row>
    <row r="8183" spans="10:14" x14ac:dyDescent="0.25">
      <c r="J8183" s="34"/>
      <c r="K8183" s="34"/>
      <c r="L8183" s="34"/>
      <c r="M8183" s="34"/>
      <c r="N8183" s="70" t="e">
        <f>VLOOKUP(VALUE(A8183),'Data Consistencia'!A:P,6,0)</f>
        <v>#N/A</v>
      </c>
    </row>
    <row r="8184" spans="10:14" x14ac:dyDescent="0.25">
      <c r="J8184" s="34"/>
      <c r="K8184" s="34"/>
      <c r="L8184" s="34"/>
      <c r="M8184" s="34"/>
      <c r="N8184" s="70" t="e">
        <f>VLOOKUP(VALUE(A8184),'Data Consistencia'!A:P,6,0)</f>
        <v>#N/A</v>
      </c>
    </row>
    <row r="8185" spans="10:14" x14ac:dyDescent="0.25">
      <c r="J8185" s="34"/>
      <c r="K8185" s="34"/>
      <c r="L8185" s="34"/>
      <c r="M8185" s="34"/>
      <c r="N8185" s="70" t="e">
        <f>VLOOKUP(VALUE(A8185),'Data Consistencia'!A:P,6,0)</f>
        <v>#N/A</v>
      </c>
    </row>
    <row r="8186" spans="10:14" x14ac:dyDescent="0.25">
      <c r="J8186" s="34"/>
      <c r="K8186" s="34"/>
      <c r="L8186" s="34"/>
      <c r="M8186" s="34"/>
      <c r="N8186" s="70" t="e">
        <f>VLOOKUP(VALUE(A8186),'Data Consistencia'!A:P,6,0)</f>
        <v>#N/A</v>
      </c>
    </row>
    <row r="8187" spans="10:14" x14ac:dyDescent="0.25">
      <c r="J8187" s="34"/>
      <c r="K8187" s="34"/>
      <c r="L8187" s="34"/>
      <c r="M8187" s="34"/>
      <c r="N8187" s="70" t="e">
        <f>VLOOKUP(VALUE(A8187),'Data Consistencia'!A:P,6,0)</f>
        <v>#N/A</v>
      </c>
    </row>
    <row r="8188" spans="10:14" x14ac:dyDescent="0.25">
      <c r="J8188" s="34"/>
      <c r="K8188" s="34"/>
      <c r="L8188" s="34"/>
      <c r="M8188" s="34"/>
      <c r="N8188" s="70" t="e">
        <f>VLOOKUP(VALUE(A8188),'Data Consistencia'!A:P,6,0)</f>
        <v>#N/A</v>
      </c>
    </row>
    <row r="8189" spans="10:14" x14ac:dyDescent="0.25">
      <c r="J8189" s="34"/>
      <c r="K8189" s="34"/>
      <c r="L8189" s="34"/>
      <c r="M8189" s="34"/>
      <c r="N8189" s="70" t="e">
        <f>VLOOKUP(VALUE(A8189),'Data Consistencia'!A:P,6,0)</f>
        <v>#N/A</v>
      </c>
    </row>
    <row r="8190" spans="10:14" x14ac:dyDescent="0.25">
      <c r="J8190" s="34"/>
      <c r="K8190" s="34"/>
      <c r="L8190" s="34"/>
      <c r="M8190" s="34"/>
      <c r="N8190" s="70" t="e">
        <f>VLOOKUP(VALUE(A8190),'Data Consistencia'!A:P,6,0)</f>
        <v>#N/A</v>
      </c>
    </row>
    <row r="8191" spans="10:14" x14ac:dyDescent="0.25">
      <c r="J8191" s="34"/>
      <c r="K8191" s="34"/>
      <c r="L8191" s="34"/>
      <c r="M8191" s="34"/>
      <c r="N8191" s="70" t="e">
        <f>VLOOKUP(VALUE(A8191),'Data Consistencia'!A:P,6,0)</f>
        <v>#N/A</v>
      </c>
    </row>
    <row r="8192" spans="10:14" x14ac:dyDescent="0.25">
      <c r="J8192" s="34"/>
      <c r="K8192" s="34"/>
      <c r="L8192" s="34"/>
      <c r="M8192" s="34"/>
      <c r="N8192" s="70" t="e">
        <f>VLOOKUP(VALUE(A8192),'Data Consistencia'!A:P,6,0)</f>
        <v>#N/A</v>
      </c>
    </row>
    <row r="8193" spans="10:14" x14ac:dyDescent="0.25">
      <c r="J8193" s="34"/>
      <c r="K8193" s="34"/>
      <c r="L8193" s="34"/>
      <c r="M8193" s="34"/>
      <c r="N8193" s="70" t="e">
        <f>VLOOKUP(VALUE(A8193),'Data Consistencia'!A:P,6,0)</f>
        <v>#N/A</v>
      </c>
    </row>
    <row r="8194" spans="10:14" x14ac:dyDescent="0.25">
      <c r="J8194" s="34"/>
      <c r="K8194" s="34"/>
      <c r="L8194" s="34"/>
      <c r="M8194" s="34"/>
      <c r="N8194" s="70" t="e">
        <f>VLOOKUP(VALUE(A8194),'Data Consistencia'!A:P,6,0)</f>
        <v>#N/A</v>
      </c>
    </row>
    <row r="8195" spans="10:14" x14ac:dyDescent="0.25">
      <c r="J8195" s="34"/>
      <c r="K8195" s="34"/>
      <c r="L8195" s="34"/>
      <c r="M8195" s="34"/>
      <c r="N8195" s="70" t="e">
        <f>VLOOKUP(VALUE(A8195),'Data Consistencia'!A:P,6,0)</f>
        <v>#N/A</v>
      </c>
    </row>
    <row r="8196" spans="10:14" x14ac:dyDescent="0.25">
      <c r="J8196" s="34"/>
      <c r="K8196" s="34"/>
      <c r="L8196" s="34"/>
      <c r="M8196" s="34"/>
      <c r="N8196" s="70" t="e">
        <f>VLOOKUP(VALUE(A8196),'Data Consistencia'!A:P,6,0)</f>
        <v>#N/A</v>
      </c>
    </row>
    <row r="8197" spans="10:14" x14ac:dyDescent="0.25">
      <c r="J8197" s="34"/>
      <c r="K8197" s="34"/>
      <c r="L8197" s="34"/>
      <c r="M8197" s="34"/>
      <c r="N8197" s="70" t="e">
        <f>VLOOKUP(VALUE(A8197),'Data Consistencia'!A:P,6,0)</f>
        <v>#N/A</v>
      </c>
    </row>
    <row r="8198" spans="10:14" x14ac:dyDescent="0.25">
      <c r="J8198" s="34"/>
      <c r="K8198" s="34"/>
      <c r="L8198" s="34"/>
      <c r="M8198" s="34"/>
      <c r="N8198" s="70" t="e">
        <f>VLOOKUP(VALUE(A8198),'Data Consistencia'!A:P,6,0)</f>
        <v>#N/A</v>
      </c>
    </row>
    <row r="8199" spans="10:14" x14ac:dyDescent="0.25">
      <c r="J8199" s="34"/>
      <c r="K8199" s="34"/>
      <c r="L8199" s="34"/>
      <c r="M8199" s="34"/>
      <c r="N8199" s="70" t="e">
        <f>VLOOKUP(VALUE(A8199),'Data Consistencia'!A:P,6,0)</f>
        <v>#N/A</v>
      </c>
    </row>
    <row r="8200" spans="10:14" x14ac:dyDescent="0.25">
      <c r="J8200" s="34"/>
      <c r="K8200" s="34"/>
      <c r="L8200" s="34"/>
      <c r="M8200" s="34"/>
      <c r="N8200" s="70" t="e">
        <f>VLOOKUP(VALUE(A8200),'Data Consistencia'!A:P,6,0)</f>
        <v>#N/A</v>
      </c>
    </row>
    <row r="8201" spans="10:14" x14ac:dyDescent="0.25">
      <c r="J8201" s="34"/>
      <c r="K8201" s="34"/>
      <c r="L8201" s="34"/>
      <c r="M8201" s="34"/>
      <c r="N8201" s="70" t="e">
        <f>VLOOKUP(VALUE(A8201),'Data Consistencia'!A:P,6,0)</f>
        <v>#N/A</v>
      </c>
    </row>
    <row r="8202" spans="10:14" x14ac:dyDescent="0.25">
      <c r="J8202" s="34"/>
      <c r="K8202" s="34"/>
      <c r="L8202" s="34"/>
      <c r="M8202" s="34"/>
      <c r="N8202" s="70" t="e">
        <f>VLOOKUP(VALUE(A8202),'Data Consistencia'!A:P,6,0)</f>
        <v>#N/A</v>
      </c>
    </row>
    <row r="8203" spans="10:14" x14ac:dyDescent="0.25">
      <c r="J8203" s="34"/>
      <c r="K8203" s="34"/>
      <c r="L8203" s="34"/>
      <c r="M8203" s="34"/>
      <c r="N8203" s="70" t="e">
        <f>VLOOKUP(VALUE(A8203),'Data Consistencia'!A:P,6,0)</f>
        <v>#N/A</v>
      </c>
    </row>
    <row r="8204" spans="10:14" x14ac:dyDescent="0.25">
      <c r="J8204" s="34"/>
      <c r="K8204" s="34"/>
      <c r="L8204" s="34"/>
      <c r="M8204" s="34"/>
      <c r="N8204" s="70" t="e">
        <f>VLOOKUP(VALUE(A8204),'Data Consistencia'!A:P,6,0)</f>
        <v>#N/A</v>
      </c>
    </row>
    <row r="8205" spans="10:14" x14ac:dyDescent="0.25">
      <c r="J8205" s="34"/>
      <c r="K8205" s="34"/>
      <c r="L8205" s="34"/>
      <c r="M8205" s="34"/>
      <c r="N8205" s="70" t="e">
        <f>VLOOKUP(VALUE(A8205),'Data Consistencia'!A:P,6,0)</f>
        <v>#N/A</v>
      </c>
    </row>
    <row r="8206" spans="10:14" x14ac:dyDescent="0.25">
      <c r="J8206" s="34"/>
      <c r="K8206" s="34"/>
      <c r="L8206" s="34"/>
      <c r="M8206" s="34"/>
      <c r="N8206" s="70" t="e">
        <f>VLOOKUP(VALUE(A8206),'Data Consistencia'!A:P,6,0)</f>
        <v>#N/A</v>
      </c>
    </row>
    <row r="8207" spans="10:14" x14ac:dyDescent="0.25">
      <c r="J8207" s="34"/>
      <c r="K8207" s="34"/>
      <c r="L8207" s="34"/>
      <c r="M8207" s="34"/>
      <c r="N8207" s="70" t="e">
        <f>VLOOKUP(VALUE(A8207),'Data Consistencia'!A:P,6,0)</f>
        <v>#N/A</v>
      </c>
    </row>
    <row r="8208" spans="10:14" x14ac:dyDescent="0.25">
      <c r="J8208" s="34"/>
      <c r="K8208" s="34"/>
      <c r="L8208" s="34"/>
      <c r="M8208" s="34"/>
      <c r="N8208" s="70" t="e">
        <f>VLOOKUP(VALUE(A8208),'Data Consistencia'!A:P,6,0)</f>
        <v>#N/A</v>
      </c>
    </row>
    <row r="8209" spans="10:14" x14ac:dyDescent="0.25">
      <c r="J8209" s="34"/>
      <c r="K8209" s="34"/>
      <c r="L8209" s="34"/>
      <c r="M8209" s="34"/>
      <c r="N8209" s="70" t="e">
        <f>VLOOKUP(VALUE(A8209),'Data Consistencia'!A:P,6,0)</f>
        <v>#N/A</v>
      </c>
    </row>
    <row r="8210" spans="10:14" x14ac:dyDescent="0.25">
      <c r="J8210" s="34"/>
      <c r="K8210" s="34"/>
      <c r="L8210" s="34"/>
      <c r="M8210" s="34"/>
      <c r="N8210" s="70" t="e">
        <f>VLOOKUP(VALUE(A8210),'Data Consistencia'!A:P,6,0)</f>
        <v>#N/A</v>
      </c>
    </row>
    <row r="8211" spans="10:14" x14ac:dyDescent="0.25">
      <c r="J8211" s="34"/>
      <c r="K8211" s="34"/>
      <c r="L8211" s="34"/>
      <c r="M8211" s="34"/>
      <c r="N8211" s="70" t="e">
        <f>VLOOKUP(VALUE(A8211),'Data Consistencia'!A:P,6,0)</f>
        <v>#N/A</v>
      </c>
    </row>
    <row r="8212" spans="10:14" x14ac:dyDescent="0.25">
      <c r="J8212" s="34"/>
      <c r="K8212" s="34"/>
      <c r="L8212" s="34"/>
      <c r="M8212" s="34"/>
      <c r="N8212" s="70" t="e">
        <f>VLOOKUP(VALUE(A8212),'Data Consistencia'!A:P,6,0)</f>
        <v>#N/A</v>
      </c>
    </row>
    <row r="8213" spans="10:14" x14ac:dyDescent="0.25">
      <c r="J8213" s="34"/>
      <c r="K8213" s="34"/>
      <c r="L8213" s="34"/>
      <c r="M8213" s="34"/>
      <c r="N8213" s="70" t="e">
        <f>VLOOKUP(VALUE(A8213),'Data Consistencia'!A:P,6,0)</f>
        <v>#N/A</v>
      </c>
    </row>
    <row r="8214" spans="10:14" x14ac:dyDescent="0.25">
      <c r="J8214" s="34"/>
      <c r="K8214" s="34"/>
      <c r="L8214" s="34"/>
      <c r="M8214" s="34"/>
      <c r="N8214" s="70" t="e">
        <f>VLOOKUP(VALUE(A8214),'Data Consistencia'!A:P,6,0)</f>
        <v>#N/A</v>
      </c>
    </row>
    <row r="8215" spans="10:14" x14ac:dyDescent="0.25">
      <c r="J8215" s="34"/>
      <c r="K8215" s="34"/>
      <c r="L8215" s="34"/>
      <c r="M8215" s="34"/>
      <c r="N8215" s="70" t="e">
        <f>VLOOKUP(VALUE(A8215),'Data Consistencia'!A:P,6,0)</f>
        <v>#N/A</v>
      </c>
    </row>
    <row r="8216" spans="10:14" x14ac:dyDescent="0.25">
      <c r="J8216" s="34"/>
      <c r="K8216" s="34"/>
      <c r="L8216" s="34"/>
      <c r="M8216" s="34"/>
      <c r="N8216" s="70" t="e">
        <f>VLOOKUP(VALUE(A8216),'Data Consistencia'!A:P,6,0)</f>
        <v>#N/A</v>
      </c>
    </row>
    <row r="8217" spans="10:14" x14ac:dyDescent="0.25">
      <c r="J8217" s="34"/>
      <c r="K8217" s="34"/>
      <c r="L8217" s="34"/>
      <c r="M8217" s="34"/>
      <c r="N8217" s="70" t="e">
        <f>VLOOKUP(VALUE(A8217),'Data Consistencia'!A:P,6,0)</f>
        <v>#N/A</v>
      </c>
    </row>
    <row r="8218" spans="10:14" x14ac:dyDescent="0.25">
      <c r="J8218" s="34"/>
      <c r="K8218" s="34"/>
      <c r="L8218" s="34"/>
      <c r="M8218" s="34"/>
      <c r="N8218" s="70" t="e">
        <f>VLOOKUP(VALUE(A8218),'Data Consistencia'!A:P,6,0)</f>
        <v>#N/A</v>
      </c>
    </row>
    <row r="8219" spans="10:14" x14ac:dyDescent="0.25">
      <c r="J8219" s="34"/>
      <c r="K8219" s="34"/>
      <c r="L8219" s="34"/>
      <c r="M8219" s="34"/>
      <c r="N8219" s="70" t="e">
        <f>VLOOKUP(VALUE(A8219),'Data Consistencia'!A:P,6,0)</f>
        <v>#N/A</v>
      </c>
    </row>
    <row r="8220" spans="10:14" x14ac:dyDescent="0.25">
      <c r="J8220" s="34"/>
      <c r="K8220" s="34"/>
      <c r="L8220" s="34"/>
      <c r="M8220" s="34"/>
      <c r="N8220" s="70" t="e">
        <f>VLOOKUP(VALUE(A8220),'Data Consistencia'!A:P,6,0)</f>
        <v>#N/A</v>
      </c>
    </row>
    <row r="8221" spans="10:14" x14ac:dyDescent="0.25">
      <c r="J8221" s="34"/>
      <c r="K8221" s="34"/>
      <c r="L8221" s="34"/>
      <c r="M8221" s="34"/>
      <c r="N8221" s="70" t="e">
        <f>VLOOKUP(VALUE(A8221),'Data Consistencia'!A:P,6,0)</f>
        <v>#N/A</v>
      </c>
    </row>
    <row r="8222" spans="10:14" x14ac:dyDescent="0.25">
      <c r="J8222" s="34"/>
      <c r="K8222" s="34"/>
      <c r="L8222" s="34"/>
      <c r="M8222" s="34"/>
      <c r="N8222" s="70" t="e">
        <f>VLOOKUP(VALUE(A8222),'Data Consistencia'!A:P,6,0)</f>
        <v>#N/A</v>
      </c>
    </row>
    <row r="8223" spans="10:14" x14ac:dyDescent="0.25">
      <c r="J8223" s="34"/>
      <c r="K8223" s="34"/>
      <c r="L8223" s="34"/>
      <c r="M8223" s="34"/>
      <c r="N8223" s="70" t="e">
        <f>VLOOKUP(VALUE(A8223),'Data Consistencia'!A:P,6,0)</f>
        <v>#N/A</v>
      </c>
    </row>
    <row r="8224" spans="10:14" x14ac:dyDescent="0.25">
      <c r="J8224" s="34"/>
      <c r="K8224" s="34"/>
      <c r="L8224" s="34"/>
      <c r="M8224" s="34"/>
      <c r="N8224" s="70" t="e">
        <f>VLOOKUP(VALUE(A8224),'Data Consistencia'!A:P,6,0)</f>
        <v>#N/A</v>
      </c>
    </row>
    <row r="8225" spans="10:14" x14ac:dyDescent="0.25">
      <c r="J8225" s="34"/>
      <c r="K8225" s="34"/>
      <c r="L8225" s="34"/>
      <c r="M8225" s="34"/>
      <c r="N8225" s="70" t="e">
        <f>VLOOKUP(VALUE(A8225),'Data Consistencia'!A:P,6,0)</f>
        <v>#N/A</v>
      </c>
    </row>
    <row r="8226" spans="10:14" x14ac:dyDescent="0.25">
      <c r="J8226" s="34"/>
      <c r="K8226" s="34"/>
      <c r="L8226" s="34"/>
      <c r="M8226" s="34"/>
      <c r="N8226" s="70" t="e">
        <f>VLOOKUP(VALUE(A8226),'Data Consistencia'!A:P,6,0)</f>
        <v>#N/A</v>
      </c>
    </row>
    <row r="8227" spans="10:14" x14ac:dyDescent="0.25">
      <c r="J8227" s="34"/>
      <c r="K8227" s="34"/>
      <c r="L8227" s="34"/>
      <c r="M8227" s="34"/>
      <c r="N8227" s="70" t="e">
        <f>VLOOKUP(VALUE(A8227),'Data Consistencia'!A:P,6,0)</f>
        <v>#N/A</v>
      </c>
    </row>
    <row r="8228" spans="10:14" x14ac:dyDescent="0.25">
      <c r="J8228" s="34"/>
      <c r="K8228" s="34"/>
      <c r="L8228" s="34"/>
      <c r="M8228" s="34"/>
      <c r="N8228" s="70" t="e">
        <f>VLOOKUP(VALUE(A8228),'Data Consistencia'!A:P,6,0)</f>
        <v>#N/A</v>
      </c>
    </row>
    <row r="8229" spans="10:14" x14ac:dyDescent="0.25">
      <c r="J8229" s="34"/>
      <c r="K8229" s="34"/>
      <c r="L8229" s="34"/>
      <c r="M8229" s="34"/>
      <c r="N8229" s="70" t="e">
        <f>VLOOKUP(VALUE(A8229),'Data Consistencia'!A:P,6,0)</f>
        <v>#N/A</v>
      </c>
    </row>
    <row r="8230" spans="10:14" x14ac:dyDescent="0.25">
      <c r="J8230" s="34"/>
      <c r="K8230" s="34"/>
      <c r="L8230" s="34"/>
      <c r="M8230" s="34"/>
      <c r="N8230" s="70" t="e">
        <f>VLOOKUP(VALUE(A8230),'Data Consistencia'!A:P,6,0)</f>
        <v>#N/A</v>
      </c>
    </row>
    <row r="8231" spans="10:14" x14ac:dyDescent="0.25">
      <c r="J8231" s="34"/>
      <c r="K8231" s="34"/>
      <c r="L8231" s="34"/>
      <c r="M8231" s="34"/>
      <c r="N8231" s="70" t="e">
        <f>VLOOKUP(VALUE(A8231),'Data Consistencia'!A:P,6,0)</f>
        <v>#N/A</v>
      </c>
    </row>
    <row r="8232" spans="10:14" x14ac:dyDescent="0.25">
      <c r="J8232" s="34"/>
      <c r="K8232" s="34"/>
      <c r="L8232" s="34"/>
      <c r="M8232" s="34"/>
      <c r="N8232" s="70" t="e">
        <f>VLOOKUP(VALUE(A8232),'Data Consistencia'!A:P,6,0)</f>
        <v>#N/A</v>
      </c>
    </row>
    <row r="8233" spans="10:14" x14ac:dyDescent="0.25">
      <c r="J8233" s="34"/>
      <c r="K8233" s="34"/>
      <c r="L8233" s="34"/>
      <c r="M8233" s="34"/>
      <c r="N8233" s="70" t="e">
        <f>VLOOKUP(VALUE(A8233),'Data Consistencia'!A:P,6,0)</f>
        <v>#N/A</v>
      </c>
    </row>
    <row r="8234" spans="10:14" x14ac:dyDescent="0.25">
      <c r="J8234" s="34"/>
      <c r="K8234" s="34"/>
      <c r="L8234" s="34"/>
      <c r="M8234" s="34"/>
      <c r="N8234" s="70" t="e">
        <f>VLOOKUP(VALUE(A8234),'Data Consistencia'!A:P,6,0)</f>
        <v>#N/A</v>
      </c>
    </row>
    <row r="8235" spans="10:14" x14ac:dyDescent="0.25">
      <c r="J8235" s="34"/>
      <c r="K8235" s="34"/>
      <c r="L8235" s="34"/>
      <c r="M8235" s="34"/>
      <c r="N8235" s="70" t="e">
        <f>VLOOKUP(VALUE(A8235),'Data Consistencia'!A:P,6,0)</f>
        <v>#N/A</v>
      </c>
    </row>
    <row r="8236" spans="10:14" x14ac:dyDescent="0.25">
      <c r="J8236" s="34"/>
      <c r="K8236" s="34"/>
      <c r="L8236" s="34"/>
      <c r="M8236" s="34"/>
      <c r="N8236" s="70" t="e">
        <f>VLOOKUP(VALUE(A8236),'Data Consistencia'!A:P,6,0)</f>
        <v>#N/A</v>
      </c>
    </row>
    <row r="8237" spans="10:14" x14ac:dyDescent="0.25">
      <c r="J8237" s="34"/>
      <c r="K8237" s="34"/>
      <c r="L8237" s="34"/>
      <c r="M8237" s="34"/>
      <c r="N8237" s="70" t="e">
        <f>VLOOKUP(VALUE(A8237),'Data Consistencia'!A:P,6,0)</f>
        <v>#N/A</v>
      </c>
    </row>
    <row r="8238" spans="10:14" x14ac:dyDescent="0.25">
      <c r="J8238" s="34"/>
      <c r="K8238" s="34"/>
      <c r="L8238" s="34"/>
      <c r="M8238" s="34"/>
      <c r="N8238" s="70" t="e">
        <f>VLOOKUP(VALUE(A8238),'Data Consistencia'!A:P,6,0)</f>
        <v>#N/A</v>
      </c>
    </row>
    <row r="8239" spans="10:14" x14ac:dyDescent="0.25">
      <c r="J8239" s="34"/>
      <c r="K8239" s="34"/>
      <c r="L8239" s="34"/>
      <c r="M8239" s="34"/>
      <c r="N8239" s="70" t="e">
        <f>VLOOKUP(VALUE(A8239),'Data Consistencia'!A:P,6,0)</f>
        <v>#N/A</v>
      </c>
    </row>
    <row r="8240" spans="10:14" x14ac:dyDescent="0.25">
      <c r="J8240" s="34"/>
      <c r="K8240" s="34"/>
      <c r="L8240" s="34"/>
      <c r="M8240" s="34"/>
      <c r="N8240" s="70" t="e">
        <f>VLOOKUP(VALUE(A8240),'Data Consistencia'!A:P,6,0)</f>
        <v>#N/A</v>
      </c>
    </row>
    <row r="8241" spans="10:14" x14ac:dyDescent="0.25">
      <c r="J8241" s="34"/>
      <c r="K8241" s="34"/>
      <c r="L8241" s="34"/>
      <c r="M8241" s="34"/>
      <c r="N8241" s="70" t="e">
        <f>VLOOKUP(VALUE(A8241),'Data Consistencia'!A:P,6,0)</f>
        <v>#N/A</v>
      </c>
    </row>
    <row r="8242" spans="10:14" x14ac:dyDescent="0.25">
      <c r="J8242" s="34"/>
      <c r="K8242" s="34"/>
      <c r="L8242" s="34"/>
      <c r="M8242" s="34"/>
      <c r="N8242" s="70" t="e">
        <f>VLOOKUP(VALUE(A8242),'Data Consistencia'!A:P,6,0)</f>
        <v>#N/A</v>
      </c>
    </row>
    <row r="8243" spans="10:14" x14ac:dyDescent="0.25">
      <c r="J8243" s="34"/>
      <c r="K8243" s="34"/>
      <c r="L8243" s="34"/>
      <c r="M8243" s="34"/>
      <c r="N8243" s="70" t="e">
        <f>VLOOKUP(VALUE(A8243),'Data Consistencia'!A:P,6,0)</f>
        <v>#N/A</v>
      </c>
    </row>
    <row r="8244" spans="10:14" x14ac:dyDescent="0.25">
      <c r="J8244" s="34"/>
      <c r="K8244" s="34"/>
      <c r="L8244" s="34"/>
      <c r="M8244" s="34"/>
      <c r="N8244" s="70" t="e">
        <f>VLOOKUP(VALUE(A8244),'Data Consistencia'!A:P,6,0)</f>
        <v>#N/A</v>
      </c>
    </row>
    <row r="8245" spans="10:14" x14ac:dyDescent="0.25">
      <c r="J8245" s="34"/>
      <c r="K8245" s="34"/>
      <c r="L8245" s="34"/>
      <c r="M8245" s="34"/>
      <c r="N8245" s="70" t="e">
        <f>VLOOKUP(VALUE(A8245),'Data Consistencia'!A:P,6,0)</f>
        <v>#N/A</v>
      </c>
    </row>
    <row r="8246" spans="10:14" x14ac:dyDescent="0.25">
      <c r="J8246" s="34"/>
      <c r="K8246" s="34"/>
      <c r="L8246" s="34"/>
      <c r="M8246" s="34"/>
      <c r="N8246" s="70" t="e">
        <f>VLOOKUP(VALUE(A8246),'Data Consistencia'!A:P,6,0)</f>
        <v>#N/A</v>
      </c>
    </row>
    <row r="8247" spans="10:14" x14ac:dyDescent="0.25">
      <c r="J8247" s="34"/>
      <c r="K8247" s="34"/>
      <c r="L8247" s="34"/>
      <c r="M8247" s="34"/>
      <c r="N8247" s="70" t="e">
        <f>VLOOKUP(VALUE(A8247),'Data Consistencia'!A:P,6,0)</f>
        <v>#N/A</v>
      </c>
    </row>
    <row r="8248" spans="10:14" x14ac:dyDescent="0.25">
      <c r="J8248" s="34"/>
      <c r="K8248" s="34"/>
      <c r="L8248" s="34"/>
      <c r="M8248" s="34"/>
      <c r="N8248" s="70" t="e">
        <f>VLOOKUP(VALUE(A8248),'Data Consistencia'!A:P,6,0)</f>
        <v>#N/A</v>
      </c>
    </row>
    <row r="8249" spans="10:14" x14ac:dyDescent="0.25">
      <c r="J8249" s="34"/>
      <c r="K8249" s="34"/>
      <c r="L8249" s="34"/>
      <c r="M8249" s="34"/>
      <c r="N8249" s="70" t="e">
        <f>VLOOKUP(VALUE(A8249),'Data Consistencia'!A:P,6,0)</f>
        <v>#N/A</v>
      </c>
    </row>
    <row r="8250" spans="10:14" x14ac:dyDescent="0.25">
      <c r="J8250" s="34"/>
      <c r="K8250" s="34"/>
      <c r="L8250" s="34"/>
      <c r="M8250" s="34"/>
      <c r="N8250" s="70" t="e">
        <f>VLOOKUP(VALUE(A8250),'Data Consistencia'!A:P,6,0)</f>
        <v>#N/A</v>
      </c>
    </row>
    <row r="8251" spans="10:14" x14ac:dyDescent="0.25">
      <c r="J8251" s="34"/>
      <c r="K8251" s="34"/>
      <c r="L8251" s="34"/>
      <c r="M8251" s="34"/>
      <c r="N8251" s="70" t="e">
        <f>VLOOKUP(VALUE(A8251),'Data Consistencia'!A:P,6,0)</f>
        <v>#N/A</v>
      </c>
    </row>
    <row r="8252" spans="10:14" x14ac:dyDescent="0.25">
      <c r="J8252" s="34"/>
      <c r="K8252" s="34"/>
      <c r="L8252" s="34"/>
      <c r="M8252" s="34"/>
      <c r="N8252" s="70" t="e">
        <f>VLOOKUP(VALUE(A8252),'Data Consistencia'!A:P,6,0)</f>
        <v>#N/A</v>
      </c>
    </row>
    <row r="8253" spans="10:14" x14ac:dyDescent="0.25">
      <c r="J8253" s="34"/>
      <c r="K8253" s="34"/>
      <c r="L8253" s="34"/>
      <c r="M8253" s="34"/>
      <c r="N8253" s="70" t="e">
        <f>VLOOKUP(VALUE(A8253),'Data Consistencia'!A:P,6,0)</f>
        <v>#N/A</v>
      </c>
    </row>
    <row r="8254" spans="10:14" x14ac:dyDescent="0.25">
      <c r="J8254" s="34"/>
      <c r="K8254" s="34"/>
      <c r="L8254" s="34"/>
      <c r="M8254" s="34"/>
      <c r="N8254" s="70" t="e">
        <f>VLOOKUP(VALUE(A8254),'Data Consistencia'!A:P,6,0)</f>
        <v>#N/A</v>
      </c>
    </row>
    <row r="8255" spans="10:14" x14ac:dyDescent="0.25">
      <c r="J8255" s="34"/>
      <c r="K8255" s="34"/>
      <c r="L8255" s="34"/>
      <c r="M8255" s="34"/>
      <c r="N8255" s="70" t="e">
        <f>VLOOKUP(VALUE(A8255),'Data Consistencia'!A:P,6,0)</f>
        <v>#N/A</v>
      </c>
    </row>
    <row r="8256" spans="10:14" x14ac:dyDescent="0.25">
      <c r="J8256" s="34"/>
      <c r="K8256" s="34"/>
      <c r="L8256" s="34"/>
      <c r="M8256" s="34"/>
      <c r="N8256" s="70" t="e">
        <f>VLOOKUP(VALUE(A8256),'Data Consistencia'!A:P,6,0)</f>
        <v>#N/A</v>
      </c>
    </row>
    <row r="8257" spans="10:14" x14ac:dyDescent="0.25">
      <c r="J8257" s="34"/>
      <c r="K8257" s="34"/>
      <c r="L8257" s="34"/>
      <c r="M8257" s="34"/>
      <c r="N8257" s="70" t="e">
        <f>VLOOKUP(VALUE(A8257),'Data Consistencia'!A:P,6,0)</f>
        <v>#N/A</v>
      </c>
    </row>
    <row r="8258" spans="10:14" x14ac:dyDescent="0.25">
      <c r="J8258" s="34"/>
      <c r="K8258" s="34"/>
      <c r="L8258" s="34"/>
      <c r="M8258" s="34"/>
      <c r="N8258" s="70" t="e">
        <f>VLOOKUP(VALUE(A8258),'Data Consistencia'!A:P,6,0)</f>
        <v>#N/A</v>
      </c>
    </row>
    <row r="8259" spans="10:14" x14ac:dyDescent="0.25">
      <c r="J8259" s="34"/>
      <c r="K8259" s="34"/>
      <c r="L8259" s="34"/>
      <c r="M8259" s="34"/>
      <c r="N8259" s="70" t="e">
        <f>VLOOKUP(VALUE(A8259),'Data Consistencia'!A:P,6,0)</f>
        <v>#N/A</v>
      </c>
    </row>
    <row r="8260" spans="10:14" x14ac:dyDescent="0.25">
      <c r="J8260" s="34"/>
      <c r="K8260" s="34"/>
      <c r="L8260" s="34"/>
      <c r="M8260" s="34"/>
      <c r="N8260" s="70" t="e">
        <f>VLOOKUP(VALUE(A8260),'Data Consistencia'!A:P,6,0)</f>
        <v>#N/A</v>
      </c>
    </row>
    <row r="8261" spans="10:14" x14ac:dyDescent="0.25">
      <c r="J8261" s="34"/>
      <c r="K8261" s="34"/>
      <c r="L8261" s="34"/>
      <c r="M8261" s="34"/>
      <c r="N8261" s="70" t="e">
        <f>VLOOKUP(VALUE(A8261),'Data Consistencia'!A:P,6,0)</f>
        <v>#N/A</v>
      </c>
    </row>
    <row r="8262" spans="10:14" x14ac:dyDescent="0.25">
      <c r="J8262" s="34"/>
      <c r="K8262" s="34"/>
      <c r="L8262" s="34"/>
      <c r="M8262" s="34"/>
      <c r="N8262" s="70" t="e">
        <f>VLOOKUP(VALUE(A8262),'Data Consistencia'!A:P,6,0)</f>
        <v>#N/A</v>
      </c>
    </row>
    <row r="8263" spans="10:14" x14ac:dyDescent="0.25">
      <c r="J8263" s="34"/>
      <c r="K8263" s="34"/>
      <c r="L8263" s="34"/>
      <c r="M8263" s="34"/>
      <c r="N8263" s="70" t="e">
        <f>VLOOKUP(VALUE(A8263),'Data Consistencia'!A:P,6,0)</f>
        <v>#N/A</v>
      </c>
    </row>
    <row r="8264" spans="10:14" x14ac:dyDescent="0.25">
      <c r="J8264" s="34"/>
      <c r="K8264" s="34"/>
      <c r="L8264" s="34"/>
      <c r="M8264" s="34"/>
      <c r="N8264" s="70" t="e">
        <f>VLOOKUP(VALUE(A8264),'Data Consistencia'!A:P,6,0)</f>
        <v>#N/A</v>
      </c>
    </row>
    <row r="8265" spans="10:14" x14ac:dyDescent="0.25">
      <c r="J8265" s="34"/>
      <c r="K8265" s="34"/>
      <c r="L8265" s="34"/>
      <c r="M8265" s="34"/>
      <c r="N8265" s="70" t="e">
        <f>VLOOKUP(VALUE(A8265),'Data Consistencia'!A:P,6,0)</f>
        <v>#N/A</v>
      </c>
    </row>
    <row r="8266" spans="10:14" x14ac:dyDescent="0.25">
      <c r="J8266" s="34"/>
      <c r="K8266" s="34"/>
      <c r="L8266" s="34"/>
      <c r="M8266" s="34"/>
      <c r="N8266" s="70" t="e">
        <f>VLOOKUP(VALUE(A8266),'Data Consistencia'!A:P,6,0)</f>
        <v>#N/A</v>
      </c>
    </row>
    <row r="8267" spans="10:14" x14ac:dyDescent="0.25">
      <c r="J8267" s="34"/>
      <c r="K8267" s="34"/>
      <c r="L8267" s="34"/>
      <c r="M8267" s="34"/>
      <c r="N8267" s="70" t="e">
        <f>VLOOKUP(VALUE(A8267),'Data Consistencia'!A:P,6,0)</f>
        <v>#N/A</v>
      </c>
    </row>
    <row r="8268" spans="10:14" x14ac:dyDescent="0.25">
      <c r="J8268" s="34"/>
      <c r="K8268" s="34"/>
      <c r="L8268" s="34"/>
      <c r="M8268" s="34"/>
      <c r="N8268" s="70" t="e">
        <f>VLOOKUP(VALUE(A8268),'Data Consistencia'!A:P,6,0)</f>
        <v>#N/A</v>
      </c>
    </row>
    <row r="8269" spans="10:14" x14ac:dyDescent="0.25">
      <c r="J8269" s="34"/>
      <c r="K8269" s="34"/>
      <c r="L8269" s="34"/>
      <c r="M8269" s="34"/>
      <c r="N8269" s="70" t="e">
        <f>VLOOKUP(VALUE(A8269),'Data Consistencia'!A:P,6,0)</f>
        <v>#N/A</v>
      </c>
    </row>
    <row r="8270" spans="10:14" x14ac:dyDescent="0.25">
      <c r="J8270" s="34"/>
      <c r="K8270" s="34"/>
      <c r="L8270" s="34"/>
      <c r="M8270" s="34"/>
      <c r="N8270" s="70" t="e">
        <f>VLOOKUP(VALUE(A8270),'Data Consistencia'!A:P,6,0)</f>
        <v>#N/A</v>
      </c>
    </row>
    <row r="8271" spans="10:14" x14ac:dyDescent="0.25">
      <c r="J8271" s="34"/>
      <c r="K8271" s="34"/>
      <c r="L8271" s="34"/>
      <c r="M8271" s="34"/>
      <c r="N8271" s="70" t="e">
        <f>VLOOKUP(VALUE(A8271),'Data Consistencia'!A:P,6,0)</f>
        <v>#N/A</v>
      </c>
    </row>
    <row r="8272" spans="10:14" x14ac:dyDescent="0.25">
      <c r="J8272" s="34"/>
      <c r="K8272" s="34"/>
      <c r="L8272" s="34"/>
      <c r="M8272" s="34"/>
      <c r="N8272" s="70" t="e">
        <f>VLOOKUP(VALUE(A8272),'Data Consistencia'!A:P,6,0)</f>
        <v>#N/A</v>
      </c>
    </row>
    <row r="8273" spans="10:14" x14ac:dyDescent="0.25">
      <c r="J8273" s="34"/>
      <c r="K8273" s="34"/>
      <c r="L8273" s="34"/>
      <c r="M8273" s="34"/>
      <c r="N8273" s="70" t="e">
        <f>VLOOKUP(VALUE(A8273),'Data Consistencia'!A:P,6,0)</f>
        <v>#N/A</v>
      </c>
    </row>
    <row r="8274" spans="10:14" x14ac:dyDescent="0.25">
      <c r="J8274" s="34"/>
      <c r="K8274" s="34"/>
      <c r="L8274" s="34"/>
      <c r="M8274" s="34"/>
      <c r="N8274" s="70" t="e">
        <f>VLOOKUP(VALUE(A8274),'Data Consistencia'!A:P,6,0)</f>
        <v>#N/A</v>
      </c>
    </row>
    <row r="8275" spans="10:14" x14ac:dyDescent="0.25">
      <c r="J8275" s="34"/>
      <c r="K8275" s="34"/>
      <c r="L8275" s="34"/>
      <c r="M8275" s="34"/>
      <c r="N8275" s="70" t="e">
        <f>VLOOKUP(VALUE(A8275),'Data Consistencia'!A:P,6,0)</f>
        <v>#N/A</v>
      </c>
    </row>
    <row r="8276" spans="10:14" x14ac:dyDescent="0.25">
      <c r="J8276" s="34"/>
      <c r="K8276" s="34"/>
      <c r="L8276" s="34"/>
      <c r="M8276" s="34"/>
      <c r="N8276" s="70" t="e">
        <f>VLOOKUP(VALUE(A8276),'Data Consistencia'!A:P,6,0)</f>
        <v>#N/A</v>
      </c>
    </row>
    <row r="8277" spans="10:14" x14ac:dyDescent="0.25">
      <c r="J8277" s="34"/>
      <c r="K8277" s="34"/>
      <c r="L8277" s="34"/>
      <c r="M8277" s="34"/>
      <c r="N8277" s="70" t="e">
        <f>VLOOKUP(VALUE(A8277),'Data Consistencia'!A:P,6,0)</f>
        <v>#N/A</v>
      </c>
    </row>
    <row r="8278" spans="10:14" x14ac:dyDescent="0.25">
      <c r="J8278" s="34"/>
      <c r="K8278" s="34"/>
      <c r="L8278" s="34"/>
      <c r="M8278" s="34"/>
      <c r="N8278" s="70" t="e">
        <f>VLOOKUP(VALUE(A8278),'Data Consistencia'!A:P,6,0)</f>
        <v>#N/A</v>
      </c>
    </row>
    <row r="8279" spans="10:14" x14ac:dyDescent="0.25">
      <c r="J8279" s="34"/>
      <c r="K8279" s="34"/>
      <c r="L8279" s="34"/>
      <c r="M8279" s="34"/>
      <c r="N8279" s="70" t="e">
        <f>VLOOKUP(VALUE(A8279),'Data Consistencia'!A:P,6,0)</f>
        <v>#N/A</v>
      </c>
    </row>
    <row r="8280" spans="10:14" x14ac:dyDescent="0.25">
      <c r="J8280" s="34"/>
      <c r="K8280" s="34"/>
      <c r="L8280" s="34"/>
      <c r="M8280" s="34"/>
      <c r="N8280" s="70" t="e">
        <f>VLOOKUP(VALUE(A8280),'Data Consistencia'!A:P,6,0)</f>
        <v>#N/A</v>
      </c>
    </row>
    <row r="8281" spans="10:14" x14ac:dyDescent="0.25">
      <c r="J8281" s="34"/>
      <c r="K8281" s="34"/>
      <c r="L8281" s="34"/>
      <c r="M8281" s="34"/>
      <c r="N8281" s="70" t="e">
        <f>VLOOKUP(VALUE(A8281),'Data Consistencia'!A:P,6,0)</f>
        <v>#N/A</v>
      </c>
    </row>
    <row r="8282" spans="10:14" x14ac:dyDescent="0.25">
      <c r="J8282" s="34"/>
      <c r="K8282" s="34"/>
      <c r="L8282" s="34"/>
      <c r="M8282" s="34"/>
      <c r="N8282" s="70" t="e">
        <f>VLOOKUP(VALUE(A8282),'Data Consistencia'!A:P,6,0)</f>
        <v>#N/A</v>
      </c>
    </row>
    <row r="8283" spans="10:14" x14ac:dyDescent="0.25">
      <c r="J8283" s="34"/>
      <c r="K8283" s="34"/>
      <c r="L8283" s="34"/>
      <c r="M8283" s="34"/>
      <c r="N8283" s="70" t="e">
        <f>VLOOKUP(VALUE(A8283),'Data Consistencia'!A:P,6,0)</f>
        <v>#N/A</v>
      </c>
    </row>
    <row r="8284" spans="10:14" x14ac:dyDescent="0.25">
      <c r="J8284" s="34"/>
      <c r="K8284" s="34"/>
      <c r="L8284" s="34"/>
      <c r="M8284" s="34"/>
      <c r="N8284" s="70" t="e">
        <f>VLOOKUP(VALUE(A8284),'Data Consistencia'!A:P,6,0)</f>
        <v>#N/A</v>
      </c>
    </row>
    <row r="8285" spans="10:14" x14ac:dyDescent="0.25">
      <c r="J8285" s="34"/>
      <c r="K8285" s="34"/>
      <c r="L8285" s="34"/>
      <c r="M8285" s="34"/>
      <c r="N8285" s="70" t="e">
        <f>VLOOKUP(VALUE(A8285),'Data Consistencia'!A:P,6,0)</f>
        <v>#N/A</v>
      </c>
    </row>
    <row r="8286" spans="10:14" x14ac:dyDescent="0.25">
      <c r="J8286" s="34"/>
      <c r="K8286" s="34"/>
      <c r="L8286" s="34"/>
      <c r="M8286" s="34"/>
      <c r="N8286" s="70" t="e">
        <f>VLOOKUP(VALUE(A8286),'Data Consistencia'!A:P,6,0)</f>
        <v>#N/A</v>
      </c>
    </row>
    <row r="8287" spans="10:14" x14ac:dyDescent="0.25">
      <c r="J8287" s="34"/>
      <c r="K8287" s="34"/>
      <c r="L8287" s="34"/>
      <c r="M8287" s="34"/>
      <c r="N8287" s="70" t="e">
        <f>VLOOKUP(VALUE(A8287),'Data Consistencia'!A:P,6,0)</f>
        <v>#N/A</v>
      </c>
    </row>
    <row r="8288" spans="10:14" x14ac:dyDescent="0.25">
      <c r="J8288" s="34"/>
      <c r="K8288" s="34"/>
      <c r="L8288" s="34"/>
      <c r="M8288" s="34"/>
      <c r="N8288" s="70" t="e">
        <f>VLOOKUP(VALUE(A8288),'Data Consistencia'!A:P,6,0)</f>
        <v>#N/A</v>
      </c>
    </row>
    <row r="8289" spans="10:14" x14ac:dyDescent="0.25">
      <c r="J8289" s="34"/>
      <c r="K8289" s="34"/>
      <c r="L8289" s="34"/>
      <c r="M8289" s="34"/>
      <c r="N8289" s="70" t="e">
        <f>VLOOKUP(VALUE(A8289),'Data Consistencia'!A:P,6,0)</f>
        <v>#N/A</v>
      </c>
    </row>
    <row r="8290" spans="10:14" x14ac:dyDescent="0.25">
      <c r="J8290" s="34"/>
      <c r="K8290" s="34"/>
      <c r="L8290" s="34"/>
      <c r="M8290" s="34"/>
      <c r="N8290" s="70" t="e">
        <f>VLOOKUP(VALUE(A8290),'Data Consistencia'!A:P,6,0)</f>
        <v>#N/A</v>
      </c>
    </row>
    <row r="8291" spans="10:14" x14ac:dyDescent="0.25">
      <c r="J8291" s="34"/>
      <c r="K8291" s="34"/>
      <c r="L8291" s="34"/>
      <c r="M8291" s="34"/>
      <c r="N8291" s="70" t="e">
        <f>VLOOKUP(VALUE(A8291),'Data Consistencia'!A:P,6,0)</f>
        <v>#N/A</v>
      </c>
    </row>
    <row r="8292" spans="10:14" x14ac:dyDescent="0.25">
      <c r="J8292" s="34"/>
      <c r="K8292" s="34"/>
      <c r="L8292" s="34"/>
      <c r="M8292" s="34"/>
      <c r="N8292" s="70" t="e">
        <f>VLOOKUP(VALUE(A8292),'Data Consistencia'!A:P,6,0)</f>
        <v>#N/A</v>
      </c>
    </row>
    <row r="8293" spans="10:14" x14ac:dyDescent="0.25">
      <c r="J8293" s="34"/>
      <c r="K8293" s="34"/>
      <c r="L8293" s="34"/>
      <c r="M8293" s="34"/>
      <c r="N8293" s="70" t="e">
        <f>VLOOKUP(VALUE(A8293),'Data Consistencia'!A:P,6,0)</f>
        <v>#N/A</v>
      </c>
    </row>
    <row r="8294" spans="10:14" x14ac:dyDescent="0.25">
      <c r="J8294" s="34"/>
      <c r="K8294" s="34"/>
      <c r="L8294" s="34"/>
      <c r="M8294" s="34"/>
      <c r="N8294" s="70" t="e">
        <f>VLOOKUP(VALUE(A8294),'Data Consistencia'!A:P,6,0)</f>
        <v>#N/A</v>
      </c>
    </row>
    <row r="8295" spans="10:14" x14ac:dyDescent="0.25">
      <c r="J8295" s="34"/>
      <c r="K8295" s="34"/>
      <c r="L8295" s="34"/>
      <c r="M8295" s="34"/>
      <c r="N8295" s="70" t="e">
        <f>VLOOKUP(VALUE(A8295),'Data Consistencia'!A:P,6,0)</f>
        <v>#N/A</v>
      </c>
    </row>
    <row r="8296" spans="10:14" x14ac:dyDescent="0.25">
      <c r="J8296" s="34"/>
      <c r="K8296" s="34"/>
      <c r="L8296" s="34"/>
      <c r="M8296" s="34"/>
      <c r="N8296" s="70" t="e">
        <f>VLOOKUP(VALUE(A8296),'Data Consistencia'!A:P,6,0)</f>
        <v>#N/A</v>
      </c>
    </row>
    <row r="8297" spans="10:14" x14ac:dyDescent="0.25">
      <c r="J8297" s="34"/>
      <c r="K8297" s="34"/>
      <c r="L8297" s="34"/>
      <c r="M8297" s="34"/>
      <c r="N8297" s="70" t="e">
        <f>VLOOKUP(VALUE(A8297),'Data Consistencia'!A:P,6,0)</f>
        <v>#N/A</v>
      </c>
    </row>
    <row r="8298" spans="10:14" x14ac:dyDescent="0.25">
      <c r="J8298" s="34"/>
      <c r="K8298" s="34"/>
      <c r="L8298" s="34"/>
      <c r="M8298" s="34"/>
      <c r="N8298" s="70" t="e">
        <f>VLOOKUP(VALUE(A8298),'Data Consistencia'!A:P,6,0)</f>
        <v>#N/A</v>
      </c>
    </row>
    <row r="8299" spans="10:14" x14ac:dyDescent="0.25">
      <c r="J8299" s="34"/>
      <c r="K8299" s="34"/>
      <c r="L8299" s="34"/>
      <c r="M8299" s="34"/>
      <c r="N8299" s="70" t="e">
        <f>VLOOKUP(VALUE(A8299),'Data Consistencia'!A:P,6,0)</f>
        <v>#N/A</v>
      </c>
    </row>
    <row r="8300" spans="10:14" x14ac:dyDescent="0.25">
      <c r="J8300" s="34"/>
      <c r="K8300" s="34"/>
      <c r="L8300" s="34"/>
      <c r="M8300" s="34"/>
      <c r="N8300" s="70" t="e">
        <f>VLOOKUP(VALUE(A8300),'Data Consistencia'!A:P,6,0)</f>
        <v>#N/A</v>
      </c>
    </row>
    <row r="8301" spans="10:14" x14ac:dyDescent="0.25">
      <c r="J8301" s="34"/>
      <c r="K8301" s="34"/>
      <c r="L8301" s="34"/>
      <c r="M8301" s="34"/>
      <c r="N8301" s="70" t="e">
        <f>VLOOKUP(VALUE(A8301),'Data Consistencia'!A:P,6,0)</f>
        <v>#N/A</v>
      </c>
    </row>
    <row r="8302" spans="10:14" x14ac:dyDescent="0.25">
      <c r="J8302" s="34"/>
      <c r="K8302" s="34"/>
      <c r="L8302" s="34"/>
      <c r="M8302" s="34"/>
      <c r="N8302" s="70" t="e">
        <f>VLOOKUP(VALUE(A8302),'Data Consistencia'!A:P,6,0)</f>
        <v>#N/A</v>
      </c>
    </row>
    <row r="8303" spans="10:14" x14ac:dyDescent="0.25">
      <c r="J8303" s="34"/>
      <c r="K8303" s="34"/>
      <c r="L8303" s="34"/>
      <c r="M8303" s="34"/>
      <c r="N8303" s="70" t="e">
        <f>VLOOKUP(VALUE(A8303),'Data Consistencia'!A:P,6,0)</f>
        <v>#N/A</v>
      </c>
    </row>
    <row r="8304" spans="10:14" x14ac:dyDescent="0.25">
      <c r="J8304" s="34"/>
      <c r="K8304" s="34"/>
      <c r="L8304" s="34"/>
      <c r="M8304" s="34"/>
      <c r="N8304" s="70" t="e">
        <f>VLOOKUP(VALUE(A8304),'Data Consistencia'!A:P,6,0)</f>
        <v>#N/A</v>
      </c>
    </row>
    <row r="8305" spans="10:14" x14ac:dyDescent="0.25">
      <c r="J8305" s="34"/>
      <c r="K8305" s="34"/>
      <c r="L8305" s="34"/>
      <c r="M8305" s="34"/>
      <c r="N8305" s="70" t="e">
        <f>VLOOKUP(VALUE(A8305),'Data Consistencia'!A:P,6,0)</f>
        <v>#N/A</v>
      </c>
    </row>
    <row r="8306" spans="10:14" x14ac:dyDescent="0.25">
      <c r="J8306" s="34"/>
      <c r="K8306" s="34"/>
      <c r="L8306" s="34"/>
      <c r="M8306" s="34"/>
      <c r="N8306" s="70" t="e">
        <f>VLOOKUP(VALUE(A8306),'Data Consistencia'!A:P,6,0)</f>
        <v>#N/A</v>
      </c>
    </row>
    <row r="8307" spans="10:14" x14ac:dyDescent="0.25">
      <c r="J8307" s="34"/>
      <c r="K8307" s="34"/>
      <c r="L8307" s="34"/>
      <c r="M8307" s="34"/>
      <c r="N8307" s="70" t="e">
        <f>VLOOKUP(VALUE(A8307),'Data Consistencia'!A:P,6,0)</f>
        <v>#N/A</v>
      </c>
    </row>
    <row r="8308" spans="10:14" x14ac:dyDescent="0.25">
      <c r="J8308" s="34"/>
      <c r="K8308" s="34"/>
      <c r="L8308" s="34"/>
      <c r="M8308" s="34"/>
      <c r="N8308" s="70" t="e">
        <f>VLOOKUP(VALUE(A8308),'Data Consistencia'!A:P,6,0)</f>
        <v>#N/A</v>
      </c>
    </row>
    <row r="8309" spans="10:14" x14ac:dyDescent="0.25">
      <c r="J8309" s="34"/>
      <c r="K8309" s="34"/>
      <c r="L8309" s="34"/>
      <c r="M8309" s="34"/>
      <c r="N8309" s="70" t="e">
        <f>VLOOKUP(VALUE(A8309),'Data Consistencia'!A:P,6,0)</f>
        <v>#N/A</v>
      </c>
    </row>
    <row r="8310" spans="10:14" x14ac:dyDescent="0.25">
      <c r="J8310" s="34"/>
      <c r="K8310" s="34"/>
      <c r="L8310" s="34"/>
      <c r="M8310" s="34"/>
      <c r="N8310" s="70" t="e">
        <f>VLOOKUP(VALUE(A8310),'Data Consistencia'!A:P,6,0)</f>
        <v>#N/A</v>
      </c>
    </row>
    <row r="8311" spans="10:14" x14ac:dyDescent="0.25">
      <c r="J8311" s="34"/>
      <c r="K8311" s="34"/>
      <c r="L8311" s="34"/>
      <c r="M8311" s="34"/>
      <c r="N8311" s="70" t="e">
        <f>VLOOKUP(VALUE(A8311),'Data Consistencia'!A:P,6,0)</f>
        <v>#N/A</v>
      </c>
    </row>
    <row r="8312" spans="10:14" x14ac:dyDescent="0.25">
      <c r="J8312" s="34"/>
      <c r="K8312" s="34"/>
      <c r="L8312" s="34"/>
      <c r="M8312" s="34"/>
      <c r="N8312" s="70" t="e">
        <f>VLOOKUP(VALUE(A8312),'Data Consistencia'!A:P,6,0)</f>
        <v>#N/A</v>
      </c>
    </row>
    <row r="8313" spans="10:14" x14ac:dyDescent="0.25">
      <c r="J8313" s="34"/>
      <c r="K8313" s="34"/>
      <c r="L8313" s="34"/>
      <c r="M8313" s="34"/>
      <c r="N8313" s="70" t="e">
        <f>VLOOKUP(VALUE(A8313),'Data Consistencia'!A:P,6,0)</f>
        <v>#N/A</v>
      </c>
    </row>
    <row r="8314" spans="10:14" x14ac:dyDescent="0.25">
      <c r="J8314" s="34"/>
      <c r="K8314" s="34"/>
      <c r="L8314" s="34"/>
      <c r="M8314" s="34"/>
      <c r="N8314" s="70" t="e">
        <f>VLOOKUP(VALUE(A8314),'Data Consistencia'!A:P,6,0)</f>
        <v>#N/A</v>
      </c>
    </row>
    <row r="8315" spans="10:14" x14ac:dyDescent="0.25">
      <c r="J8315" s="34"/>
      <c r="K8315" s="34"/>
      <c r="L8315" s="34"/>
      <c r="M8315" s="34"/>
      <c r="N8315" s="70" t="e">
        <f>VLOOKUP(VALUE(A8315),'Data Consistencia'!A:P,6,0)</f>
        <v>#N/A</v>
      </c>
    </row>
    <row r="8316" spans="10:14" x14ac:dyDescent="0.25">
      <c r="J8316" s="34"/>
      <c r="K8316" s="34"/>
      <c r="L8316" s="34"/>
      <c r="M8316" s="34"/>
      <c r="N8316" s="70" t="e">
        <f>VLOOKUP(VALUE(A8316),'Data Consistencia'!A:P,6,0)</f>
        <v>#N/A</v>
      </c>
    </row>
    <row r="8317" spans="10:14" x14ac:dyDescent="0.25">
      <c r="J8317" s="34"/>
      <c r="K8317" s="34"/>
      <c r="L8317" s="34"/>
      <c r="M8317" s="34"/>
      <c r="N8317" s="70" t="e">
        <f>VLOOKUP(VALUE(A8317),'Data Consistencia'!A:P,6,0)</f>
        <v>#N/A</v>
      </c>
    </row>
    <row r="8318" spans="10:14" x14ac:dyDescent="0.25">
      <c r="J8318" s="34"/>
      <c r="K8318" s="34"/>
      <c r="L8318" s="34"/>
      <c r="M8318" s="34"/>
      <c r="N8318" s="70" t="e">
        <f>VLOOKUP(VALUE(A8318),'Data Consistencia'!A:P,6,0)</f>
        <v>#N/A</v>
      </c>
    </row>
    <row r="8319" spans="10:14" x14ac:dyDescent="0.25">
      <c r="J8319" s="34"/>
      <c r="K8319" s="34"/>
      <c r="L8319" s="34"/>
      <c r="M8319" s="34"/>
      <c r="N8319" s="70" t="e">
        <f>VLOOKUP(VALUE(A8319),'Data Consistencia'!A:P,6,0)</f>
        <v>#N/A</v>
      </c>
    </row>
    <row r="8320" spans="10:14" x14ac:dyDescent="0.25">
      <c r="J8320" s="34"/>
      <c r="K8320" s="34"/>
      <c r="L8320" s="34"/>
      <c r="M8320" s="34"/>
      <c r="N8320" s="70" t="e">
        <f>VLOOKUP(VALUE(A8320),'Data Consistencia'!A:P,6,0)</f>
        <v>#N/A</v>
      </c>
    </row>
    <row r="8321" spans="10:14" x14ac:dyDescent="0.25">
      <c r="J8321" s="34"/>
      <c r="K8321" s="34"/>
      <c r="L8321" s="34"/>
      <c r="M8321" s="34"/>
      <c r="N8321" s="70" t="e">
        <f>VLOOKUP(VALUE(A8321),'Data Consistencia'!A:P,6,0)</f>
        <v>#N/A</v>
      </c>
    </row>
    <row r="8322" spans="10:14" x14ac:dyDescent="0.25">
      <c r="J8322" s="34"/>
      <c r="K8322" s="34"/>
      <c r="L8322" s="34"/>
      <c r="M8322" s="34"/>
      <c r="N8322" s="70" t="e">
        <f>VLOOKUP(VALUE(A8322),'Data Consistencia'!A:P,6,0)</f>
        <v>#N/A</v>
      </c>
    </row>
    <row r="8323" spans="10:14" x14ac:dyDescent="0.25">
      <c r="J8323" s="34"/>
      <c r="K8323" s="34"/>
      <c r="L8323" s="34"/>
      <c r="M8323" s="34"/>
      <c r="N8323" s="70" t="e">
        <f>VLOOKUP(VALUE(A8323),'Data Consistencia'!A:P,6,0)</f>
        <v>#N/A</v>
      </c>
    </row>
    <row r="8324" spans="10:14" x14ac:dyDescent="0.25">
      <c r="J8324" s="34"/>
      <c r="K8324" s="34"/>
      <c r="L8324" s="34"/>
      <c r="M8324" s="34"/>
      <c r="N8324" s="70" t="e">
        <f>VLOOKUP(VALUE(A8324),'Data Consistencia'!A:P,6,0)</f>
        <v>#N/A</v>
      </c>
    </row>
    <row r="8325" spans="10:14" x14ac:dyDescent="0.25">
      <c r="J8325" s="34"/>
      <c r="K8325" s="34"/>
      <c r="L8325" s="34"/>
      <c r="M8325" s="34"/>
      <c r="N8325" s="70" t="e">
        <f>VLOOKUP(VALUE(A8325),'Data Consistencia'!A:P,6,0)</f>
        <v>#N/A</v>
      </c>
    </row>
    <row r="8326" spans="10:14" x14ac:dyDescent="0.25">
      <c r="J8326" s="34"/>
      <c r="K8326" s="34"/>
      <c r="L8326" s="34"/>
      <c r="M8326" s="34"/>
      <c r="N8326" s="70" t="e">
        <f>VLOOKUP(VALUE(A8326),'Data Consistencia'!A:P,6,0)</f>
        <v>#N/A</v>
      </c>
    </row>
    <row r="8327" spans="10:14" x14ac:dyDescent="0.25">
      <c r="J8327" s="34"/>
      <c r="K8327" s="34"/>
      <c r="L8327" s="34"/>
      <c r="M8327" s="34"/>
      <c r="N8327" s="70" t="e">
        <f>VLOOKUP(VALUE(A8327),'Data Consistencia'!A:P,6,0)</f>
        <v>#N/A</v>
      </c>
    </row>
    <row r="8328" spans="10:14" x14ac:dyDescent="0.25">
      <c r="J8328" s="34"/>
      <c r="K8328" s="34"/>
      <c r="L8328" s="34"/>
      <c r="M8328" s="34"/>
      <c r="N8328" s="70" t="e">
        <f>VLOOKUP(VALUE(A8328),'Data Consistencia'!A:P,6,0)</f>
        <v>#N/A</v>
      </c>
    </row>
    <row r="8329" spans="10:14" x14ac:dyDescent="0.25">
      <c r="J8329" s="34"/>
      <c r="K8329" s="34"/>
      <c r="L8329" s="34"/>
      <c r="M8329" s="34"/>
      <c r="N8329" s="70" t="e">
        <f>VLOOKUP(VALUE(A8329),'Data Consistencia'!A:P,6,0)</f>
        <v>#N/A</v>
      </c>
    </row>
    <row r="8330" spans="10:14" x14ac:dyDescent="0.25">
      <c r="J8330" s="34"/>
      <c r="K8330" s="34"/>
      <c r="L8330" s="34"/>
      <c r="M8330" s="34"/>
      <c r="N8330" s="70" t="e">
        <f>VLOOKUP(VALUE(A8330),'Data Consistencia'!A:P,6,0)</f>
        <v>#N/A</v>
      </c>
    </row>
    <row r="8331" spans="10:14" x14ac:dyDescent="0.25">
      <c r="J8331" s="34"/>
      <c r="K8331" s="34"/>
      <c r="L8331" s="34"/>
      <c r="M8331" s="34"/>
      <c r="N8331" s="70" t="e">
        <f>VLOOKUP(VALUE(A8331),'Data Consistencia'!A:P,6,0)</f>
        <v>#N/A</v>
      </c>
    </row>
    <row r="8332" spans="10:14" x14ac:dyDescent="0.25">
      <c r="J8332" s="34"/>
      <c r="K8332" s="34"/>
      <c r="L8332" s="34"/>
      <c r="M8332" s="34"/>
      <c r="N8332" s="70" t="e">
        <f>VLOOKUP(VALUE(A8332),'Data Consistencia'!A:P,6,0)</f>
        <v>#N/A</v>
      </c>
    </row>
    <row r="8333" spans="10:14" x14ac:dyDescent="0.25">
      <c r="J8333" s="34"/>
      <c r="K8333" s="34"/>
      <c r="L8333" s="34"/>
      <c r="M8333" s="34"/>
      <c r="N8333" s="70" t="e">
        <f>VLOOKUP(VALUE(A8333),'Data Consistencia'!A:P,6,0)</f>
        <v>#N/A</v>
      </c>
    </row>
    <row r="8334" spans="10:14" x14ac:dyDescent="0.25">
      <c r="J8334" s="34"/>
      <c r="K8334" s="34"/>
      <c r="L8334" s="34"/>
      <c r="M8334" s="34"/>
      <c r="N8334" s="70" t="e">
        <f>VLOOKUP(VALUE(A8334),'Data Consistencia'!A:P,6,0)</f>
        <v>#N/A</v>
      </c>
    </row>
    <row r="8335" spans="10:14" x14ac:dyDescent="0.25">
      <c r="J8335" s="34"/>
      <c r="K8335" s="34"/>
      <c r="L8335" s="34"/>
      <c r="M8335" s="34"/>
      <c r="N8335" s="70" t="e">
        <f>VLOOKUP(VALUE(A8335),'Data Consistencia'!A:P,6,0)</f>
        <v>#N/A</v>
      </c>
    </row>
    <row r="8336" spans="10:14" x14ac:dyDescent="0.25">
      <c r="J8336" s="34"/>
      <c r="K8336" s="34"/>
      <c r="L8336" s="34"/>
      <c r="M8336" s="34"/>
      <c r="N8336" s="70" t="e">
        <f>VLOOKUP(VALUE(A8336),'Data Consistencia'!A:P,6,0)</f>
        <v>#N/A</v>
      </c>
    </row>
    <row r="8337" spans="10:14" x14ac:dyDescent="0.25">
      <c r="J8337" s="34"/>
      <c r="K8337" s="34"/>
      <c r="L8337" s="34"/>
      <c r="M8337" s="34"/>
      <c r="N8337" s="70" t="e">
        <f>VLOOKUP(VALUE(A8337),'Data Consistencia'!A:P,6,0)</f>
        <v>#N/A</v>
      </c>
    </row>
    <row r="8338" spans="10:14" x14ac:dyDescent="0.25">
      <c r="J8338" s="34"/>
      <c r="K8338" s="34"/>
      <c r="L8338" s="34"/>
      <c r="M8338" s="34"/>
      <c r="N8338" s="70" t="e">
        <f>VLOOKUP(VALUE(A8338),'Data Consistencia'!A:P,6,0)</f>
        <v>#N/A</v>
      </c>
    </row>
    <row r="8339" spans="10:14" x14ac:dyDescent="0.25">
      <c r="J8339" s="34"/>
      <c r="K8339" s="34"/>
      <c r="L8339" s="34"/>
      <c r="M8339" s="34"/>
      <c r="N8339" s="70" t="e">
        <f>VLOOKUP(VALUE(A8339),'Data Consistencia'!A:P,6,0)</f>
        <v>#N/A</v>
      </c>
    </row>
    <row r="8340" spans="10:14" x14ac:dyDescent="0.25">
      <c r="J8340" s="34"/>
      <c r="K8340" s="34"/>
      <c r="L8340" s="34"/>
      <c r="M8340" s="34"/>
      <c r="N8340" s="70" t="e">
        <f>VLOOKUP(VALUE(A8340),'Data Consistencia'!A:P,6,0)</f>
        <v>#N/A</v>
      </c>
    </row>
    <row r="8341" spans="10:14" x14ac:dyDescent="0.25">
      <c r="J8341" s="34"/>
      <c r="K8341" s="34"/>
      <c r="L8341" s="34"/>
      <c r="M8341" s="34"/>
      <c r="N8341" s="70" t="e">
        <f>VLOOKUP(VALUE(A8341),'Data Consistencia'!A:P,6,0)</f>
        <v>#N/A</v>
      </c>
    </row>
    <row r="8342" spans="10:14" x14ac:dyDescent="0.25">
      <c r="J8342" s="34"/>
      <c r="K8342" s="34"/>
      <c r="L8342" s="34"/>
      <c r="M8342" s="34"/>
      <c r="N8342" s="70" t="e">
        <f>VLOOKUP(VALUE(A8342),'Data Consistencia'!A:P,6,0)</f>
        <v>#N/A</v>
      </c>
    </row>
    <row r="8343" spans="10:14" x14ac:dyDescent="0.25">
      <c r="J8343" s="34"/>
      <c r="K8343" s="34"/>
      <c r="L8343" s="34"/>
      <c r="M8343" s="34"/>
      <c r="N8343" s="70" t="e">
        <f>VLOOKUP(VALUE(A8343),'Data Consistencia'!A:P,6,0)</f>
        <v>#N/A</v>
      </c>
    </row>
    <row r="8344" spans="10:14" x14ac:dyDescent="0.25">
      <c r="J8344" s="34"/>
      <c r="K8344" s="34"/>
      <c r="L8344" s="34"/>
      <c r="M8344" s="34"/>
      <c r="N8344" s="70" t="e">
        <f>VLOOKUP(VALUE(A8344),'Data Consistencia'!A:P,6,0)</f>
        <v>#N/A</v>
      </c>
    </row>
    <row r="8345" spans="10:14" x14ac:dyDescent="0.25">
      <c r="J8345" s="34"/>
      <c r="K8345" s="34"/>
      <c r="L8345" s="34"/>
      <c r="M8345" s="34"/>
      <c r="N8345" s="70" t="e">
        <f>VLOOKUP(VALUE(A8345),'Data Consistencia'!A:P,6,0)</f>
        <v>#N/A</v>
      </c>
    </row>
    <row r="8346" spans="10:14" x14ac:dyDescent="0.25">
      <c r="J8346" s="34"/>
      <c r="K8346" s="34"/>
      <c r="L8346" s="34"/>
      <c r="M8346" s="34"/>
      <c r="N8346" s="70" t="e">
        <f>VLOOKUP(VALUE(A8346),'Data Consistencia'!A:P,6,0)</f>
        <v>#N/A</v>
      </c>
    </row>
    <row r="8347" spans="10:14" x14ac:dyDescent="0.25">
      <c r="J8347" s="34"/>
      <c r="K8347" s="34"/>
      <c r="L8347" s="34"/>
      <c r="M8347" s="34"/>
      <c r="N8347" s="70" t="e">
        <f>VLOOKUP(VALUE(A8347),'Data Consistencia'!A:P,6,0)</f>
        <v>#N/A</v>
      </c>
    </row>
    <row r="8348" spans="10:14" x14ac:dyDescent="0.25">
      <c r="J8348" s="34"/>
      <c r="K8348" s="34"/>
      <c r="L8348" s="34"/>
      <c r="M8348" s="34"/>
      <c r="N8348" s="70" t="e">
        <f>VLOOKUP(VALUE(A8348),'Data Consistencia'!A:P,6,0)</f>
        <v>#N/A</v>
      </c>
    </row>
    <row r="8349" spans="10:14" x14ac:dyDescent="0.25">
      <c r="J8349" s="34"/>
      <c r="K8349" s="34"/>
      <c r="L8349" s="34"/>
      <c r="M8349" s="34"/>
      <c r="N8349" s="70" t="e">
        <f>VLOOKUP(VALUE(A8349),'Data Consistencia'!A:P,6,0)</f>
        <v>#N/A</v>
      </c>
    </row>
    <row r="8350" spans="10:14" x14ac:dyDescent="0.25">
      <c r="J8350" s="34"/>
      <c r="K8350" s="34"/>
      <c r="L8350" s="34"/>
      <c r="M8350" s="34"/>
      <c r="N8350" s="70" t="e">
        <f>VLOOKUP(VALUE(A8350),'Data Consistencia'!A:P,6,0)</f>
        <v>#N/A</v>
      </c>
    </row>
    <row r="8351" spans="10:14" x14ac:dyDescent="0.25">
      <c r="J8351" s="34"/>
      <c r="K8351" s="34"/>
      <c r="L8351" s="34"/>
      <c r="M8351" s="34"/>
      <c r="N8351" s="70" t="e">
        <f>VLOOKUP(VALUE(A8351),'Data Consistencia'!A:P,6,0)</f>
        <v>#N/A</v>
      </c>
    </row>
    <row r="8352" spans="10:14" x14ac:dyDescent="0.25">
      <c r="J8352" s="34"/>
      <c r="K8352" s="34"/>
      <c r="L8352" s="34"/>
      <c r="M8352" s="34"/>
      <c r="N8352" s="70" t="e">
        <f>VLOOKUP(VALUE(A8352),'Data Consistencia'!A:P,6,0)</f>
        <v>#N/A</v>
      </c>
    </row>
    <row r="8353" spans="10:14" x14ac:dyDescent="0.25">
      <c r="J8353" s="34"/>
      <c r="K8353" s="34"/>
      <c r="L8353" s="34"/>
      <c r="M8353" s="34"/>
      <c r="N8353" s="70" t="e">
        <f>VLOOKUP(VALUE(A8353),'Data Consistencia'!A:P,6,0)</f>
        <v>#N/A</v>
      </c>
    </row>
    <row r="8354" spans="10:14" x14ac:dyDescent="0.25">
      <c r="J8354" s="34"/>
      <c r="K8354" s="34"/>
      <c r="L8354" s="34"/>
      <c r="M8354" s="34"/>
      <c r="N8354" s="70" t="e">
        <f>VLOOKUP(VALUE(A8354),'Data Consistencia'!A:P,6,0)</f>
        <v>#N/A</v>
      </c>
    </row>
    <row r="8355" spans="10:14" x14ac:dyDescent="0.25">
      <c r="J8355" s="34"/>
      <c r="K8355" s="34"/>
      <c r="L8355" s="34"/>
      <c r="M8355" s="34"/>
      <c r="N8355" s="70" t="e">
        <f>VLOOKUP(VALUE(A8355),'Data Consistencia'!A:P,6,0)</f>
        <v>#N/A</v>
      </c>
    </row>
    <row r="8356" spans="10:14" x14ac:dyDescent="0.25">
      <c r="J8356" s="34"/>
      <c r="K8356" s="34"/>
      <c r="L8356" s="34"/>
      <c r="M8356" s="34"/>
      <c r="N8356" s="70" t="e">
        <f>VLOOKUP(VALUE(A8356),'Data Consistencia'!A:P,6,0)</f>
        <v>#N/A</v>
      </c>
    </row>
    <row r="8357" spans="10:14" x14ac:dyDescent="0.25">
      <c r="J8357" s="34"/>
      <c r="K8357" s="34"/>
      <c r="L8357" s="34"/>
      <c r="M8357" s="34"/>
      <c r="N8357" s="70" t="e">
        <f>VLOOKUP(VALUE(A8357),'Data Consistencia'!A:P,6,0)</f>
        <v>#N/A</v>
      </c>
    </row>
    <row r="8358" spans="10:14" x14ac:dyDescent="0.25">
      <c r="J8358" s="34"/>
      <c r="K8358" s="34"/>
      <c r="L8358" s="34"/>
      <c r="M8358" s="34"/>
      <c r="N8358" s="70" t="e">
        <f>VLOOKUP(VALUE(A8358),'Data Consistencia'!A:P,6,0)</f>
        <v>#N/A</v>
      </c>
    </row>
    <row r="8359" spans="10:14" x14ac:dyDescent="0.25">
      <c r="J8359" s="34"/>
      <c r="K8359" s="34"/>
      <c r="L8359" s="34"/>
      <c r="M8359" s="34"/>
      <c r="N8359" s="70" t="e">
        <f>VLOOKUP(VALUE(A8359),'Data Consistencia'!A:P,6,0)</f>
        <v>#N/A</v>
      </c>
    </row>
    <row r="8360" spans="10:14" x14ac:dyDescent="0.25">
      <c r="J8360" s="34"/>
      <c r="K8360" s="34"/>
      <c r="L8360" s="34"/>
      <c r="M8360" s="34"/>
      <c r="N8360" s="70" t="e">
        <f>VLOOKUP(VALUE(A8360),'Data Consistencia'!A:P,6,0)</f>
        <v>#N/A</v>
      </c>
    </row>
    <row r="8361" spans="10:14" x14ac:dyDescent="0.25">
      <c r="J8361" s="34"/>
      <c r="K8361" s="34"/>
      <c r="L8361" s="34"/>
      <c r="M8361" s="34"/>
      <c r="N8361" s="70" t="e">
        <f>VLOOKUP(VALUE(A8361),'Data Consistencia'!A:P,6,0)</f>
        <v>#N/A</v>
      </c>
    </row>
    <row r="8362" spans="10:14" x14ac:dyDescent="0.25">
      <c r="J8362" s="34"/>
      <c r="K8362" s="34"/>
      <c r="L8362" s="34"/>
      <c r="M8362" s="34"/>
      <c r="N8362" s="70" t="e">
        <f>VLOOKUP(VALUE(A8362),'Data Consistencia'!A:P,6,0)</f>
        <v>#N/A</v>
      </c>
    </row>
    <row r="8363" spans="10:14" x14ac:dyDescent="0.25">
      <c r="J8363" s="34"/>
      <c r="K8363" s="34"/>
      <c r="L8363" s="34"/>
      <c r="M8363" s="34"/>
      <c r="N8363" s="70" t="e">
        <f>VLOOKUP(VALUE(A8363),'Data Consistencia'!A:P,6,0)</f>
        <v>#N/A</v>
      </c>
    </row>
    <row r="8364" spans="10:14" x14ac:dyDescent="0.25">
      <c r="J8364" s="34"/>
      <c r="K8364" s="34"/>
      <c r="L8364" s="34"/>
      <c r="M8364" s="34"/>
      <c r="N8364" s="70" t="e">
        <f>VLOOKUP(VALUE(A8364),'Data Consistencia'!A:P,6,0)</f>
        <v>#N/A</v>
      </c>
    </row>
    <row r="8365" spans="10:14" x14ac:dyDescent="0.25">
      <c r="J8365" s="34"/>
      <c r="K8365" s="34"/>
      <c r="L8365" s="34"/>
      <c r="M8365" s="34"/>
      <c r="N8365" s="70" t="e">
        <f>VLOOKUP(VALUE(A8365),'Data Consistencia'!A:P,6,0)</f>
        <v>#N/A</v>
      </c>
    </row>
    <row r="8366" spans="10:14" x14ac:dyDescent="0.25">
      <c r="J8366" s="34"/>
      <c r="K8366" s="34"/>
      <c r="L8366" s="34"/>
      <c r="M8366" s="34"/>
      <c r="N8366" s="70" t="e">
        <f>VLOOKUP(VALUE(A8366),'Data Consistencia'!A:P,6,0)</f>
        <v>#N/A</v>
      </c>
    </row>
    <row r="8367" spans="10:14" x14ac:dyDescent="0.25">
      <c r="J8367" s="34"/>
      <c r="K8367" s="34"/>
      <c r="L8367" s="34"/>
      <c r="M8367" s="34"/>
      <c r="N8367" s="70" t="e">
        <f>VLOOKUP(VALUE(A8367),'Data Consistencia'!A:P,6,0)</f>
        <v>#N/A</v>
      </c>
    </row>
    <row r="8368" spans="10:14" x14ac:dyDescent="0.25">
      <c r="J8368" s="34"/>
      <c r="K8368" s="34"/>
      <c r="L8368" s="34"/>
      <c r="M8368" s="34"/>
      <c r="N8368" s="70" t="e">
        <f>VLOOKUP(VALUE(A8368),'Data Consistencia'!A:P,6,0)</f>
        <v>#N/A</v>
      </c>
    </row>
    <row r="8369" spans="10:14" x14ac:dyDescent="0.25">
      <c r="J8369" s="34"/>
      <c r="K8369" s="34"/>
      <c r="L8369" s="34"/>
      <c r="M8369" s="34"/>
      <c r="N8369" s="70" t="e">
        <f>VLOOKUP(VALUE(A8369),'Data Consistencia'!A:P,6,0)</f>
        <v>#N/A</v>
      </c>
    </row>
    <row r="8370" spans="10:14" x14ac:dyDescent="0.25">
      <c r="J8370" s="34"/>
      <c r="K8370" s="34"/>
      <c r="L8370" s="34"/>
      <c r="M8370" s="34"/>
      <c r="N8370" s="70" t="e">
        <f>VLOOKUP(VALUE(A8370),'Data Consistencia'!A:P,6,0)</f>
        <v>#N/A</v>
      </c>
    </row>
    <row r="8371" spans="10:14" x14ac:dyDescent="0.25">
      <c r="J8371" s="34"/>
      <c r="K8371" s="34"/>
      <c r="L8371" s="34"/>
      <c r="M8371" s="34"/>
      <c r="N8371" s="70" t="e">
        <f>VLOOKUP(VALUE(A8371),'Data Consistencia'!A:P,6,0)</f>
        <v>#N/A</v>
      </c>
    </row>
    <row r="8372" spans="10:14" x14ac:dyDescent="0.25">
      <c r="J8372" s="34"/>
      <c r="K8372" s="34"/>
      <c r="L8372" s="34"/>
      <c r="M8372" s="34"/>
      <c r="N8372" s="70" t="e">
        <f>VLOOKUP(VALUE(A8372),'Data Consistencia'!A:P,6,0)</f>
        <v>#N/A</v>
      </c>
    </row>
    <row r="8373" spans="10:14" x14ac:dyDescent="0.25">
      <c r="J8373" s="34"/>
      <c r="K8373" s="34"/>
      <c r="L8373" s="34"/>
      <c r="M8373" s="34"/>
      <c r="N8373" s="70" t="e">
        <f>VLOOKUP(VALUE(A8373),'Data Consistencia'!A:P,6,0)</f>
        <v>#N/A</v>
      </c>
    </row>
    <row r="8374" spans="10:14" x14ac:dyDescent="0.25">
      <c r="J8374" s="34"/>
      <c r="K8374" s="34"/>
      <c r="L8374" s="34"/>
      <c r="M8374" s="34"/>
      <c r="N8374" s="70" t="e">
        <f>VLOOKUP(VALUE(A8374),'Data Consistencia'!A:P,6,0)</f>
        <v>#N/A</v>
      </c>
    </row>
    <row r="8375" spans="10:14" x14ac:dyDescent="0.25">
      <c r="J8375" s="34"/>
      <c r="K8375" s="34"/>
      <c r="L8375" s="34"/>
      <c r="M8375" s="34"/>
      <c r="N8375" s="70" t="e">
        <f>VLOOKUP(VALUE(A8375),'Data Consistencia'!A:P,6,0)</f>
        <v>#N/A</v>
      </c>
    </row>
    <row r="8376" spans="10:14" x14ac:dyDescent="0.25">
      <c r="J8376" s="34"/>
      <c r="K8376" s="34"/>
      <c r="L8376" s="34"/>
      <c r="M8376" s="34"/>
      <c r="N8376" s="70" t="e">
        <f>VLOOKUP(VALUE(A8376),'Data Consistencia'!A:P,6,0)</f>
        <v>#N/A</v>
      </c>
    </row>
    <row r="8377" spans="10:14" x14ac:dyDescent="0.25">
      <c r="J8377" s="34"/>
      <c r="K8377" s="34"/>
      <c r="L8377" s="34"/>
      <c r="M8377" s="34"/>
      <c r="N8377" s="70" t="e">
        <f>VLOOKUP(VALUE(A8377),'Data Consistencia'!A:P,6,0)</f>
        <v>#N/A</v>
      </c>
    </row>
    <row r="8378" spans="10:14" x14ac:dyDescent="0.25">
      <c r="J8378" s="34"/>
      <c r="K8378" s="34"/>
      <c r="L8378" s="34"/>
      <c r="M8378" s="34"/>
      <c r="N8378" s="70" t="e">
        <f>VLOOKUP(VALUE(A8378),'Data Consistencia'!A:P,6,0)</f>
        <v>#N/A</v>
      </c>
    </row>
    <row r="8379" spans="10:14" x14ac:dyDescent="0.25">
      <c r="J8379" s="34"/>
      <c r="K8379" s="34"/>
      <c r="L8379" s="34"/>
      <c r="M8379" s="34"/>
      <c r="N8379" s="70" t="e">
        <f>VLOOKUP(VALUE(A8379),'Data Consistencia'!A:P,6,0)</f>
        <v>#N/A</v>
      </c>
    </row>
    <row r="8380" spans="10:14" x14ac:dyDescent="0.25">
      <c r="J8380" s="34"/>
      <c r="K8380" s="34"/>
      <c r="L8380" s="34"/>
      <c r="M8380" s="34"/>
      <c r="N8380" s="70" t="e">
        <f>VLOOKUP(VALUE(A8380),'Data Consistencia'!A:P,6,0)</f>
        <v>#N/A</v>
      </c>
    </row>
    <row r="8381" spans="10:14" x14ac:dyDescent="0.25">
      <c r="J8381" s="34"/>
      <c r="K8381" s="34"/>
      <c r="L8381" s="34"/>
      <c r="M8381" s="34"/>
      <c r="N8381" s="70" t="e">
        <f>VLOOKUP(VALUE(A8381),'Data Consistencia'!A:P,6,0)</f>
        <v>#N/A</v>
      </c>
    </row>
    <row r="8382" spans="10:14" x14ac:dyDescent="0.25">
      <c r="J8382" s="34"/>
      <c r="K8382" s="34"/>
      <c r="L8382" s="34"/>
      <c r="M8382" s="34"/>
      <c r="N8382" s="70" t="e">
        <f>VLOOKUP(VALUE(A8382),'Data Consistencia'!A:P,6,0)</f>
        <v>#N/A</v>
      </c>
    </row>
    <row r="8383" spans="10:14" x14ac:dyDescent="0.25">
      <c r="J8383" s="34"/>
      <c r="K8383" s="34"/>
      <c r="L8383" s="34"/>
      <c r="M8383" s="34"/>
      <c r="N8383" s="70" t="e">
        <f>VLOOKUP(VALUE(A8383),'Data Consistencia'!A:P,6,0)</f>
        <v>#N/A</v>
      </c>
    </row>
    <row r="8384" spans="10:14" x14ac:dyDescent="0.25">
      <c r="J8384" s="34"/>
      <c r="K8384" s="34"/>
      <c r="L8384" s="34"/>
      <c r="M8384" s="34"/>
      <c r="N8384" s="70" t="e">
        <f>VLOOKUP(VALUE(A8384),'Data Consistencia'!A:P,6,0)</f>
        <v>#N/A</v>
      </c>
    </row>
    <row r="8385" spans="10:14" x14ac:dyDescent="0.25">
      <c r="J8385" s="34"/>
      <c r="K8385" s="34"/>
      <c r="L8385" s="34"/>
      <c r="M8385" s="34"/>
      <c r="N8385" s="70" t="e">
        <f>VLOOKUP(VALUE(A8385),'Data Consistencia'!A:P,6,0)</f>
        <v>#N/A</v>
      </c>
    </row>
    <row r="8386" spans="10:14" x14ac:dyDescent="0.25">
      <c r="J8386" s="34"/>
      <c r="K8386" s="34"/>
      <c r="L8386" s="34"/>
      <c r="M8386" s="34"/>
      <c r="N8386" s="70" t="e">
        <f>VLOOKUP(VALUE(A8386),'Data Consistencia'!A:P,6,0)</f>
        <v>#N/A</v>
      </c>
    </row>
    <row r="8387" spans="10:14" x14ac:dyDescent="0.25">
      <c r="J8387" s="34"/>
      <c r="K8387" s="34"/>
      <c r="L8387" s="34"/>
      <c r="M8387" s="34"/>
      <c r="N8387" s="70" t="e">
        <f>VLOOKUP(VALUE(A8387),'Data Consistencia'!A:P,6,0)</f>
        <v>#N/A</v>
      </c>
    </row>
    <row r="8388" spans="10:14" x14ac:dyDescent="0.25">
      <c r="J8388" s="34"/>
      <c r="K8388" s="34"/>
      <c r="L8388" s="34"/>
      <c r="M8388" s="34"/>
      <c r="N8388" s="70" t="e">
        <f>VLOOKUP(VALUE(A8388),'Data Consistencia'!A:P,6,0)</f>
        <v>#N/A</v>
      </c>
    </row>
    <row r="8389" spans="10:14" x14ac:dyDescent="0.25">
      <c r="J8389" s="34"/>
      <c r="K8389" s="34"/>
      <c r="L8389" s="34"/>
      <c r="M8389" s="34"/>
      <c r="N8389" s="70" t="e">
        <f>VLOOKUP(VALUE(A8389),'Data Consistencia'!A:P,6,0)</f>
        <v>#N/A</v>
      </c>
    </row>
    <row r="8390" spans="10:14" x14ac:dyDescent="0.25">
      <c r="J8390" s="34"/>
      <c r="K8390" s="34"/>
      <c r="L8390" s="34"/>
      <c r="M8390" s="34"/>
      <c r="N8390" s="70" t="e">
        <f>VLOOKUP(VALUE(A8390),'Data Consistencia'!A:P,6,0)</f>
        <v>#N/A</v>
      </c>
    </row>
    <row r="8391" spans="10:14" x14ac:dyDescent="0.25">
      <c r="J8391" s="34"/>
      <c r="K8391" s="34"/>
      <c r="L8391" s="34"/>
      <c r="M8391" s="34"/>
      <c r="N8391" s="70" t="e">
        <f>VLOOKUP(VALUE(A8391),'Data Consistencia'!A:P,6,0)</f>
        <v>#N/A</v>
      </c>
    </row>
    <row r="8392" spans="10:14" x14ac:dyDescent="0.25">
      <c r="J8392" s="34"/>
      <c r="K8392" s="34"/>
      <c r="L8392" s="34"/>
      <c r="M8392" s="34"/>
      <c r="N8392" s="70" t="e">
        <f>VLOOKUP(VALUE(A8392),'Data Consistencia'!A:P,6,0)</f>
        <v>#N/A</v>
      </c>
    </row>
    <row r="8393" spans="10:14" x14ac:dyDescent="0.25">
      <c r="J8393" s="34"/>
      <c r="K8393" s="34"/>
      <c r="L8393" s="34"/>
      <c r="M8393" s="34"/>
      <c r="N8393" s="70" t="e">
        <f>VLOOKUP(VALUE(A8393),'Data Consistencia'!A:P,6,0)</f>
        <v>#N/A</v>
      </c>
    </row>
    <row r="8394" spans="10:14" x14ac:dyDescent="0.25">
      <c r="J8394" s="34"/>
      <c r="K8394" s="34"/>
      <c r="L8394" s="34"/>
      <c r="M8394" s="34"/>
      <c r="N8394" s="70" t="e">
        <f>VLOOKUP(VALUE(A8394),'Data Consistencia'!A:P,6,0)</f>
        <v>#N/A</v>
      </c>
    </row>
    <row r="8395" spans="10:14" x14ac:dyDescent="0.25">
      <c r="J8395" s="34"/>
      <c r="K8395" s="34"/>
      <c r="L8395" s="34"/>
      <c r="M8395" s="34"/>
      <c r="N8395" s="70" t="e">
        <f>VLOOKUP(VALUE(A8395),'Data Consistencia'!A:P,6,0)</f>
        <v>#N/A</v>
      </c>
    </row>
    <row r="8396" spans="10:14" x14ac:dyDescent="0.25">
      <c r="J8396" s="34"/>
      <c r="K8396" s="34"/>
      <c r="L8396" s="34"/>
      <c r="M8396" s="34"/>
      <c r="N8396" s="70" t="e">
        <f>VLOOKUP(VALUE(A8396),'Data Consistencia'!A:P,6,0)</f>
        <v>#N/A</v>
      </c>
    </row>
    <row r="8397" spans="10:14" x14ac:dyDescent="0.25">
      <c r="J8397" s="34"/>
      <c r="K8397" s="34"/>
      <c r="L8397" s="34"/>
      <c r="M8397" s="34"/>
      <c r="N8397" s="70" t="e">
        <f>VLOOKUP(VALUE(A8397),'Data Consistencia'!A:P,6,0)</f>
        <v>#N/A</v>
      </c>
    </row>
    <row r="8398" spans="10:14" x14ac:dyDescent="0.25">
      <c r="J8398" s="34"/>
      <c r="K8398" s="34"/>
      <c r="L8398" s="34"/>
      <c r="M8398" s="34"/>
      <c r="N8398" s="70" t="e">
        <f>VLOOKUP(VALUE(A8398),'Data Consistencia'!A:P,6,0)</f>
        <v>#N/A</v>
      </c>
    </row>
    <row r="8399" spans="10:14" x14ac:dyDescent="0.25">
      <c r="J8399" s="34"/>
      <c r="K8399" s="34"/>
      <c r="L8399" s="34"/>
      <c r="M8399" s="34"/>
      <c r="N8399" s="70" t="e">
        <f>VLOOKUP(VALUE(A8399),'Data Consistencia'!A:P,6,0)</f>
        <v>#N/A</v>
      </c>
    </row>
    <row r="8400" spans="10:14" x14ac:dyDescent="0.25">
      <c r="J8400" s="34"/>
      <c r="K8400" s="34"/>
      <c r="L8400" s="34"/>
      <c r="M8400" s="34"/>
      <c r="N8400" s="70" t="e">
        <f>VLOOKUP(VALUE(A8400),'Data Consistencia'!A:P,6,0)</f>
        <v>#N/A</v>
      </c>
    </row>
    <row r="8401" spans="10:14" x14ac:dyDescent="0.25">
      <c r="J8401" s="34"/>
      <c r="K8401" s="34"/>
      <c r="L8401" s="34"/>
      <c r="M8401" s="34"/>
      <c r="N8401" s="70" t="e">
        <f>VLOOKUP(VALUE(A8401),'Data Consistencia'!A:P,6,0)</f>
        <v>#N/A</v>
      </c>
    </row>
    <row r="8402" spans="10:14" x14ac:dyDescent="0.25">
      <c r="J8402" s="34"/>
      <c r="K8402" s="34"/>
      <c r="L8402" s="34"/>
      <c r="M8402" s="34"/>
      <c r="N8402" s="70" t="e">
        <f>VLOOKUP(VALUE(A8402),'Data Consistencia'!A:P,6,0)</f>
        <v>#N/A</v>
      </c>
    </row>
    <row r="8403" spans="10:14" x14ac:dyDescent="0.25">
      <c r="J8403" s="34"/>
      <c r="K8403" s="34"/>
      <c r="L8403" s="34"/>
      <c r="M8403" s="34"/>
      <c r="N8403" s="70" t="e">
        <f>VLOOKUP(VALUE(A8403),'Data Consistencia'!A:P,6,0)</f>
        <v>#N/A</v>
      </c>
    </row>
    <row r="8404" spans="10:14" x14ac:dyDescent="0.25">
      <c r="J8404" s="34"/>
      <c r="K8404" s="34"/>
      <c r="L8404" s="34"/>
      <c r="M8404" s="34"/>
      <c r="N8404" s="70" t="e">
        <f>VLOOKUP(VALUE(A8404),'Data Consistencia'!A:P,6,0)</f>
        <v>#N/A</v>
      </c>
    </row>
    <row r="8405" spans="10:14" x14ac:dyDescent="0.25">
      <c r="J8405" s="34"/>
      <c r="K8405" s="34"/>
      <c r="L8405" s="34"/>
      <c r="M8405" s="34"/>
      <c r="N8405" s="70" t="e">
        <f>VLOOKUP(VALUE(A8405),'Data Consistencia'!A:P,6,0)</f>
        <v>#N/A</v>
      </c>
    </row>
    <row r="8406" spans="10:14" x14ac:dyDescent="0.25">
      <c r="J8406" s="34"/>
      <c r="K8406" s="34"/>
      <c r="L8406" s="34"/>
      <c r="M8406" s="34"/>
      <c r="N8406" s="70" t="e">
        <f>VLOOKUP(VALUE(A8406),'Data Consistencia'!A:P,6,0)</f>
        <v>#N/A</v>
      </c>
    </row>
    <row r="8407" spans="10:14" x14ac:dyDescent="0.25">
      <c r="J8407" s="34"/>
      <c r="K8407" s="34"/>
      <c r="L8407" s="34"/>
      <c r="M8407" s="34"/>
      <c r="N8407" s="70" t="e">
        <f>VLOOKUP(VALUE(A8407),'Data Consistencia'!A:P,6,0)</f>
        <v>#N/A</v>
      </c>
    </row>
    <row r="8408" spans="10:14" x14ac:dyDescent="0.25">
      <c r="J8408" s="34"/>
      <c r="K8408" s="34"/>
      <c r="L8408" s="34"/>
      <c r="M8408" s="34"/>
      <c r="N8408" s="70" t="e">
        <f>VLOOKUP(VALUE(A8408),'Data Consistencia'!A:P,6,0)</f>
        <v>#N/A</v>
      </c>
    </row>
    <row r="8409" spans="10:14" x14ac:dyDescent="0.25">
      <c r="J8409" s="34"/>
      <c r="K8409" s="34"/>
      <c r="L8409" s="34"/>
      <c r="M8409" s="34"/>
      <c r="N8409" s="70" t="e">
        <f>VLOOKUP(VALUE(A8409),'Data Consistencia'!A:P,6,0)</f>
        <v>#N/A</v>
      </c>
    </row>
    <row r="8410" spans="10:14" x14ac:dyDescent="0.25">
      <c r="J8410" s="34"/>
      <c r="K8410" s="34"/>
      <c r="L8410" s="34"/>
      <c r="M8410" s="34"/>
      <c r="N8410" s="70" t="e">
        <f>VLOOKUP(VALUE(A8410),'Data Consistencia'!A:P,6,0)</f>
        <v>#N/A</v>
      </c>
    </row>
    <row r="8411" spans="10:14" x14ac:dyDescent="0.25">
      <c r="J8411" s="34"/>
      <c r="K8411" s="34"/>
      <c r="L8411" s="34"/>
      <c r="M8411" s="34"/>
      <c r="N8411" s="70" t="e">
        <f>VLOOKUP(VALUE(A8411),'Data Consistencia'!A:P,6,0)</f>
        <v>#N/A</v>
      </c>
    </row>
    <row r="8412" spans="10:14" x14ac:dyDescent="0.25">
      <c r="J8412" s="34"/>
      <c r="K8412" s="34"/>
      <c r="L8412" s="34"/>
      <c r="M8412" s="34"/>
      <c r="N8412" s="70" t="e">
        <f>VLOOKUP(VALUE(A8412),'Data Consistencia'!A:P,6,0)</f>
        <v>#N/A</v>
      </c>
    </row>
    <row r="8413" spans="10:14" x14ac:dyDescent="0.25">
      <c r="J8413" s="34"/>
      <c r="K8413" s="34"/>
      <c r="L8413" s="34"/>
      <c r="M8413" s="34"/>
      <c r="N8413" s="70" t="e">
        <f>VLOOKUP(VALUE(A8413),'Data Consistencia'!A:P,6,0)</f>
        <v>#N/A</v>
      </c>
    </row>
    <row r="8414" spans="10:14" x14ac:dyDescent="0.25">
      <c r="J8414" s="34"/>
      <c r="K8414" s="34"/>
      <c r="L8414" s="34"/>
      <c r="M8414" s="34"/>
      <c r="N8414" s="70" t="e">
        <f>VLOOKUP(VALUE(A8414),'Data Consistencia'!A:P,6,0)</f>
        <v>#N/A</v>
      </c>
    </row>
    <row r="8415" spans="10:14" x14ac:dyDescent="0.25">
      <c r="J8415" s="34"/>
      <c r="K8415" s="34"/>
      <c r="L8415" s="34"/>
      <c r="M8415" s="34"/>
      <c r="N8415" s="70" t="e">
        <f>VLOOKUP(VALUE(A8415),'Data Consistencia'!A:P,6,0)</f>
        <v>#N/A</v>
      </c>
    </row>
    <row r="8416" spans="10:14" x14ac:dyDescent="0.25">
      <c r="J8416" s="34"/>
      <c r="K8416" s="34"/>
      <c r="L8416" s="34"/>
      <c r="M8416" s="34"/>
      <c r="N8416" s="70" t="e">
        <f>VLOOKUP(VALUE(A8416),'Data Consistencia'!A:P,6,0)</f>
        <v>#N/A</v>
      </c>
    </row>
    <row r="8417" spans="10:14" x14ac:dyDescent="0.25">
      <c r="J8417" s="34"/>
      <c r="K8417" s="34"/>
      <c r="L8417" s="34"/>
      <c r="M8417" s="34"/>
      <c r="N8417" s="70" t="e">
        <f>VLOOKUP(VALUE(A8417),'Data Consistencia'!A:P,6,0)</f>
        <v>#N/A</v>
      </c>
    </row>
    <row r="8418" spans="10:14" x14ac:dyDescent="0.25">
      <c r="J8418" s="34"/>
      <c r="K8418" s="34"/>
      <c r="L8418" s="34"/>
      <c r="M8418" s="34"/>
      <c r="N8418" s="70" t="e">
        <f>VLOOKUP(VALUE(A8418),'Data Consistencia'!A:P,6,0)</f>
        <v>#N/A</v>
      </c>
    </row>
    <row r="8419" spans="10:14" x14ac:dyDescent="0.25">
      <c r="J8419" s="34"/>
      <c r="K8419" s="34"/>
      <c r="L8419" s="34"/>
      <c r="M8419" s="34"/>
      <c r="N8419" s="70" t="e">
        <f>VLOOKUP(VALUE(A8419),'Data Consistencia'!A:P,6,0)</f>
        <v>#N/A</v>
      </c>
    </row>
    <row r="8420" spans="10:14" x14ac:dyDescent="0.25">
      <c r="J8420" s="34"/>
      <c r="K8420" s="34"/>
      <c r="L8420" s="34"/>
      <c r="M8420" s="34"/>
      <c r="N8420" s="70" t="e">
        <f>VLOOKUP(VALUE(A8420),'Data Consistencia'!A:P,6,0)</f>
        <v>#N/A</v>
      </c>
    </row>
    <row r="8421" spans="10:14" x14ac:dyDescent="0.25">
      <c r="J8421" s="34"/>
      <c r="K8421" s="34"/>
      <c r="L8421" s="34"/>
      <c r="M8421" s="34"/>
      <c r="N8421" s="70" t="e">
        <f>VLOOKUP(VALUE(A8421),'Data Consistencia'!A:P,6,0)</f>
        <v>#N/A</v>
      </c>
    </row>
    <row r="8422" spans="10:14" x14ac:dyDescent="0.25">
      <c r="J8422" s="34"/>
      <c r="K8422" s="34"/>
      <c r="L8422" s="34"/>
      <c r="M8422" s="34"/>
      <c r="N8422" s="70" t="e">
        <f>VLOOKUP(VALUE(A8422),'Data Consistencia'!A:P,6,0)</f>
        <v>#N/A</v>
      </c>
    </row>
    <row r="8423" spans="10:14" x14ac:dyDescent="0.25">
      <c r="J8423" s="34"/>
      <c r="K8423" s="34"/>
      <c r="L8423" s="34"/>
      <c r="M8423" s="34"/>
      <c r="N8423" s="70" t="e">
        <f>VLOOKUP(VALUE(A8423),'Data Consistencia'!A:P,6,0)</f>
        <v>#N/A</v>
      </c>
    </row>
    <row r="8424" spans="10:14" x14ac:dyDescent="0.25">
      <c r="J8424" s="34"/>
      <c r="K8424" s="34"/>
      <c r="L8424" s="34"/>
      <c r="M8424" s="34"/>
      <c r="N8424" s="70" t="e">
        <f>VLOOKUP(VALUE(A8424),'Data Consistencia'!A:P,6,0)</f>
        <v>#N/A</v>
      </c>
    </row>
    <row r="8425" spans="10:14" x14ac:dyDescent="0.25">
      <c r="J8425" s="34"/>
      <c r="K8425" s="34"/>
      <c r="L8425" s="34"/>
      <c r="M8425" s="34"/>
      <c r="N8425" s="70" t="e">
        <f>VLOOKUP(VALUE(A8425),'Data Consistencia'!A:P,6,0)</f>
        <v>#N/A</v>
      </c>
    </row>
    <row r="8426" spans="10:14" x14ac:dyDescent="0.25">
      <c r="J8426" s="34"/>
      <c r="K8426" s="34"/>
      <c r="L8426" s="34"/>
      <c r="M8426" s="34"/>
      <c r="N8426" s="70" t="e">
        <f>VLOOKUP(VALUE(A8426),'Data Consistencia'!A:P,6,0)</f>
        <v>#N/A</v>
      </c>
    </row>
    <row r="8427" spans="10:14" x14ac:dyDescent="0.25">
      <c r="J8427" s="34"/>
      <c r="K8427" s="34"/>
      <c r="L8427" s="34"/>
      <c r="M8427" s="34"/>
      <c r="N8427" s="70" t="e">
        <f>VLOOKUP(VALUE(A8427),'Data Consistencia'!A:P,6,0)</f>
        <v>#N/A</v>
      </c>
    </row>
    <row r="8428" spans="10:14" x14ac:dyDescent="0.25">
      <c r="J8428" s="34"/>
      <c r="K8428" s="34"/>
      <c r="L8428" s="34"/>
      <c r="M8428" s="34"/>
      <c r="N8428" s="70" t="e">
        <f>VLOOKUP(VALUE(A8428),'Data Consistencia'!A:P,6,0)</f>
        <v>#N/A</v>
      </c>
    </row>
    <row r="8429" spans="10:14" x14ac:dyDescent="0.25">
      <c r="J8429" s="34"/>
      <c r="K8429" s="34"/>
      <c r="L8429" s="34"/>
      <c r="M8429" s="34"/>
      <c r="N8429" s="70" t="e">
        <f>VLOOKUP(VALUE(A8429),'Data Consistencia'!A:P,6,0)</f>
        <v>#N/A</v>
      </c>
    </row>
    <row r="8430" spans="10:14" x14ac:dyDescent="0.25">
      <c r="J8430" s="34"/>
      <c r="K8430" s="34"/>
      <c r="L8430" s="34"/>
      <c r="M8430" s="34"/>
      <c r="N8430" s="70" t="e">
        <f>VLOOKUP(VALUE(A8430),'Data Consistencia'!A:P,6,0)</f>
        <v>#N/A</v>
      </c>
    </row>
    <row r="8431" spans="10:14" x14ac:dyDescent="0.25">
      <c r="J8431" s="34"/>
      <c r="K8431" s="34"/>
      <c r="L8431" s="34"/>
      <c r="M8431" s="34"/>
      <c r="N8431" s="70" t="e">
        <f>VLOOKUP(VALUE(A8431),'Data Consistencia'!A:P,6,0)</f>
        <v>#N/A</v>
      </c>
    </row>
    <row r="8432" spans="10:14" x14ac:dyDescent="0.25">
      <c r="J8432" s="34"/>
      <c r="K8432" s="34"/>
      <c r="L8432" s="34"/>
      <c r="M8432" s="34"/>
      <c r="N8432" s="70" t="e">
        <f>VLOOKUP(VALUE(A8432),'Data Consistencia'!A:P,6,0)</f>
        <v>#N/A</v>
      </c>
    </row>
    <row r="8433" spans="10:14" x14ac:dyDescent="0.25">
      <c r="J8433" s="34"/>
      <c r="K8433" s="34"/>
      <c r="L8433" s="34"/>
      <c r="M8433" s="34"/>
      <c r="N8433" s="70" t="e">
        <f>VLOOKUP(VALUE(A8433),'Data Consistencia'!A:P,6,0)</f>
        <v>#N/A</v>
      </c>
    </row>
    <row r="8434" spans="10:14" x14ac:dyDescent="0.25">
      <c r="J8434" s="34"/>
      <c r="K8434" s="34"/>
      <c r="L8434" s="34"/>
      <c r="M8434" s="34"/>
      <c r="N8434" s="70" t="e">
        <f>VLOOKUP(VALUE(A8434),'Data Consistencia'!A:P,6,0)</f>
        <v>#N/A</v>
      </c>
    </row>
    <row r="8435" spans="10:14" x14ac:dyDescent="0.25">
      <c r="J8435" s="34"/>
      <c r="K8435" s="34"/>
      <c r="L8435" s="34"/>
      <c r="M8435" s="34"/>
      <c r="N8435" s="70" t="e">
        <f>VLOOKUP(VALUE(A8435),'Data Consistencia'!A:P,6,0)</f>
        <v>#N/A</v>
      </c>
    </row>
    <row r="8436" spans="10:14" x14ac:dyDescent="0.25">
      <c r="J8436" s="34"/>
      <c r="K8436" s="34"/>
      <c r="L8436" s="34"/>
      <c r="M8436" s="34"/>
      <c r="N8436" s="70" t="e">
        <f>VLOOKUP(VALUE(A8436),'Data Consistencia'!A:P,6,0)</f>
        <v>#N/A</v>
      </c>
    </row>
    <row r="8437" spans="10:14" x14ac:dyDescent="0.25">
      <c r="J8437" s="34"/>
      <c r="K8437" s="34"/>
      <c r="L8437" s="34"/>
      <c r="M8437" s="34"/>
      <c r="N8437" s="70" t="e">
        <f>VLOOKUP(VALUE(A8437),'Data Consistencia'!A:P,6,0)</f>
        <v>#N/A</v>
      </c>
    </row>
    <row r="8438" spans="10:14" x14ac:dyDescent="0.25">
      <c r="J8438" s="34"/>
      <c r="K8438" s="34"/>
      <c r="L8438" s="34"/>
      <c r="M8438" s="34"/>
      <c r="N8438" s="70" t="e">
        <f>VLOOKUP(VALUE(A8438),'Data Consistencia'!A:P,6,0)</f>
        <v>#N/A</v>
      </c>
    </row>
    <row r="8439" spans="10:14" x14ac:dyDescent="0.25">
      <c r="J8439" s="34"/>
      <c r="K8439" s="34"/>
      <c r="L8439" s="34"/>
      <c r="M8439" s="34"/>
      <c r="N8439" s="70" t="e">
        <f>VLOOKUP(VALUE(A8439),'Data Consistencia'!A:P,6,0)</f>
        <v>#N/A</v>
      </c>
    </row>
    <row r="8440" spans="10:14" x14ac:dyDescent="0.25">
      <c r="J8440" s="34"/>
      <c r="K8440" s="34"/>
      <c r="L8440" s="34"/>
      <c r="M8440" s="34"/>
      <c r="N8440" s="70" t="e">
        <f>VLOOKUP(VALUE(A8440),'Data Consistencia'!A:P,6,0)</f>
        <v>#N/A</v>
      </c>
    </row>
    <row r="8441" spans="10:14" x14ac:dyDescent="0.25">
      <c r="J8441" s="34"/>
      <c r="K8441" s="34"/>
      <c r="L8441" s="34"/>
      <c r="M8441" s="34"/>
      <c r="N8441" s="70" t="e">
        <f>VLOOKUP(VALUE(A8441),'Data Consistencia'!A:P,6,0)</f>
        <v>#N/A</v>
      </c>
    </row>
    <row r="8442" spans="10:14" x14ac:dyDescent="0.25">
      <c r="J8442" s="34"/>
      <c r="K8442" s="34"/>
      <c r="L8442" s="34"/>
      <c r="M8442" s="34"/>
      <c r="N8442" s="70" t="e">
        <f>VLOOKUP(VALUE(A8442),'Data Consistencia'!A:P,6,0)</f>
        <v>#N/A</v>
      </c>
    </row>
    <row r="8443" spans="10:14" x14ac:dyDescent="0.25">
      <c r="J8443" s="34"/>
      <c r="K8443" s="34"/>
      <c r="L8443" s="34"/>
      <c r="M8443" s="34"/>
      <c r="N8443" s="70" t="e">
        <f>VLOOKUP(VALUE(A8443),'Data Consistencia'!A:P,6,0)</f>
        <v>#N/A</v>
      </c>
    </row>
    <row r="8444" spans="10:14" x14ac:dyDescent="0.25">
      <c r="J8444" s="34"/>
      <c r="K8444" s="34"/>
      <c r="L8444" s="34"/>
      <c r="M8444" s="34"/>
      <c r="N8444" s="70" t="e">
        <f>VLOOKUP(VALUE(A8444),'Data Consistencia'!A:P,6,0)</f>
        <v>#N/A</v>
      </c>
    </row>
    <row r="8445" spans="10:14" x14ac:dyDescent="0.25">
      <c r="J8445" s="34"/>
      <c r="K8445" s="34"/>
      <c r="L8445" s="34"/>
      <c r="M8445" s="34"/>
      <c r="N8445" s="70" t="e">
        <f>VLOOKUP(VALUE(A8445),'Data Consistencia'!A:P,6,0)</f>
        <v>#N/A</v>
      </c>
    </row>
    <row r="8446" spans="10:14" x14ac:dyDescent="0.25">
      <c r="J8446" s="34"/>
      <c r="K8446" s="34"/>
      <c r="L8446" s="34"/>
      <c r="M8446" s="34"/>
      <c r="N8446" s="70" t="e">
        <f>VLOOKUP(VALUE(A8446),'Data Consistencia'!A:P,6,0)</f>
        <v>#N/A</v>
      </c>
    </row>
    <row r="8447" spans="10:14" x14ac:dyDescent="0.25">
      <c r="J8447" s="34"/>
      <c r="K8447" s="34"/>
      <c r="L8447" s="34"/>
      <c r="M8447" s="34"/>
      <c r="N8447" s="70" t="e">
        <f>VLOOKUP(VALUE(A8447),'Data Consistencia'!A:P,6,0)</f>
        <v>#N/A</v>
      </c>
    </row>
    <row r="8448" spans="10:14" x14ac:dyDescent="0.25">
      <c r="J8448" s="34"/>
      <c r="K8448" s="34"/>
      <c r="L8448" s="34"/>
      <c r="M8448" s="34"/>
      <c r="N8448" s="70" t="e">
        <f>VLOOKUP(VALUE(A8448),'Data Consistencia'!A:P,6,0)</f>
        <v>#N/A</v>
      </c>
    </row>
    <row r="8449" spans="10:14" x14ac:dyDescent="0.25">
      <c r="J8449" s="34"/>
      <c r="K8449" s="34"/>
      <c r="L8449" s="34"/>
      <c r="M8449" s="34"/>
      <c r="N8449" s="70" t="e">
        <f>VLOOKUP(VALUE(A8449),'Data Consistencia'!A:P,6,0)</f>
        <v>#N/A</v>
      </c>
    </row>
    <row r="8450" spans="10:14" x14ac:dyDescent="0.25">
      <c r="J8450" s="34"/>
      <c r="K8450" s="34"/>
      <c r="L8450" s="34"/>
      <c r="M8450" s="34"/>
      <c r="N8450" s="70" t="e">
        <f>VLOOKUP(VALUE(A8450),'Data Consistencia'!A:P,6,0)</f>
        <v>#N/A</v>
      </c>
    </row>
    <row r="8451" spans="10:14" x14ac:dyDescent="0.25">
      <c r="J8451" s="34"/>
      <c r="K8451" s="34"/>
      <c r="L8451" s="34"/>
      <c r="M8451" s="34"/>
      <c r="N8451" s="70" t="e">
        <f>VLOOKUP(VALUE(A8451),'Data Consistencia'!A:P,6,0)</f>
        <v>#N/A</v>
      </c>
    </row>
    <row r="8452" spans="10:14" x14ac:dyDescent="0.25">
      <c r="J8452" s="34"/>
      <c r="K8452" s="34"/>
      <c r="L8452" s="34"/>
      <c r="M8452" s="34"/>
      <c r="N8452" s="70" t="e">
        <f>VLOOKUP(VALUE(A8452),'Data Consistencia'!A:P,6,0)</f>
        <v>#N/A</v>
      </c>
    </row>
    <row r="8453" spans="10:14" x14ac:dyDescent="0.25">
      <c r="J8453" s="34"/>
      <c r="K8453" s="34"/>
      <c r="L8453" s="34"/>
      <c r="M8453" s="34"/>
      <c r="N8453" s="70" t="e">
        <f>VLOOKUP(VALUE(A8453),'Data Consistencia'!A:P,6,0)</f>
        <v>#N/A</v>
      </c>
    </row>
    <row r="8454" spans="10:14" x14ac:dyDescent="0.25">
      <c r="J8454" s="34"/>
      <c r="K8454" s="34"/>
      <c r="L8454" s="34"/>
      <c r="M8454" s="34"/>
      <c r="N8454" s="70" t="e">
        <f>VLOOKUP(VALUE(A8454),'Data Consistencia'!A:P,6,0)</f>
        <v>#N/A</v>
      </c>
    </row>
    <row r="8455" spans="10:14" x14ac:dyDescent="0.25">
      <c r="J8455" s="34"/>
      <c r="K8455" s="34"/>
      <c r="L8455" s="34"/>
      <c r="M8455" s="34"/>
      <c r="N8455" s="70" t="e">
        <f>VLOOKUP(VALUE(A8455),'Data Consistencia'!A:P,6,0)</f>
        <v>#N/A</v>
      </c>
    </row>
    <row r="8456" spans="10:14" x14ac:dyDescent="0.25">
      <c r="J8456" s="34"/>
      <c r="K8456" s="34"/>
      <c r="L8456" s="34"/>
      <c r="M8456" s="34"/>
      <c r="N8456" s="70" t="e">
        <f>VLOOKUP(VALUE(A8456),'Data Consistencia'!A:P,6,0)</f>
        <v>#N/A</v>
      </c>
    </row>
    <row r="8457" spans="10:14" x14ac:dyDescent="0.25">
      <c r="J8457" s="34"/>
      <c r="K8457" s="34"/>
      <c r="L8457" s="34"/>
      <c r="M8457" s="34"/>
      <c r="N8457" s="70" t="e">
        <f>VLOOKUP(VALUE(A8457),'Data Consistencia'!A:P,6,0)</f>
        <v>#N/A</v>
      </c>
    </row>
    <row r="8458" spans="10:14" x14ac:dyDescent="0.25">
      <c r="J8458" s="34"/>
      <c r="K8458" s="34"/>
      <c r="L8458" s="34"/>
      <c r="M8458" s="34"/>
      <c r="N8458" s="70" t="e">
        <f>VLOOKUP(VALUE(A8458),'Data Consistencia'!A:P,6,0)</f>
        <v>#N/A</v>
      </c>
    </row>
    <row r="8459" spans="10:14" x14ac:dyDescent="0.25">
      <c r="J8459" s="34"/>
      <c r="K8459" s="34"/>
      <c r="L8459" s="34"/>
      <c r="M8459" s="34"/>
      <c r="N8459" s="70" t="e">
        <f>VLOOKUP(VALUE(A8459),'Data Consistencia'!A:P,6,0)</f>
        <v>#N/A</v>
      </c>
    </row>
    <row r="8460" spans="10:14" x14ac:dyDescent="0.25">
      <c r="J8460" s="34"/>
      <c r="K8460" s="34"/>
      <c r="L8460" s="34"/>
      <c r="M8460" s="34"/>
      <c r="N8460" s="70" t="e">
        <f>VLOOKUP(VALUE(A8460),'Data Consistencia'!A:P,6,0)</f>
        <v>#N/A</v>
      </c>
    </row>
    <row r="8461" spans="10:14" x14ac:dyDescent="0.25">
      <c r="J8461" s="34"/>
      <c r="K8461" s="34"/>
      <c r="L8461" s="34"/>
      <c r="M8461" s="34"/>
      <c r="N8461" s="70" t="e">
        <f>VLOOKUP(VALUE(A8461),'Data Consistencia'!A:P,6,0)</f>
        <v>#N/A</v>
      </c>
    </row>
    <row r="8462" spans="10:14" x14ac:dyDescent="0.25">
      <c r="J8462" s="34"/>
      <c r="K8462" s="34"/>
      <c r="L8462" s="34"/>
      <c r="M8462" s="34"/>
      <c r="N8462" s="70" t="e">
        <f>VLOOKUP(VALUE(A8462),'Data Consistencia'!A:P,6,0)</f>
        <v>#N/A</v>
      </c>
    </row>
    <row r="8463" spans="10:14" x14ac:dyDescent="0.25">
      <c r="J8463" s="34"/>
      <c r="K8463" s="34"/>
      <c r="L8463" s="34"/>
      <c r="M8463" s="34"/>
      <c r="N8463" s="70" t="e">
        <f>VLOOKUP(VALUE(A8463),'Data Consistencia'!A:P,6,0)</f>
        <v>#N/A</v>
      </c>
    </row>
    <row r="8464" spans="10:14" x14ac:dyDescent="0.25">
      <c r="J8464" s="34"/>
      <c r="K8464" s="34"/>
      <c r="L8464" s="34"/>
      <c r="M8464" s="34"/>
      <c r="N8464" s="70" t="e">
        <f>VLOOKUP(VALUE(A8464),'Data Consistencia'!A:P,6,0)</f>
        <v>#N/A</v>
      </c>
    </row>
    <row r="8465" spans="10:14" x14ac:dyDescent="0.25">
      <c r="J8465" s="34"/>
      <c r="K8465" s="34"/>
      <c r="L8465" s="34"/>
      <c r="M8465" s="34"/>
      <c r="N8465" s="70" t="e">
        <f>VLOOKUP(VALUE(A8465),'Data Consistencia'!A:P,6,0)</f>
        <v>#N/A</v>
      </c>
    </row>
    <row r="8466" spans="10:14" x14ac:dyDescent="0.25">
      <c r="J8466" s="34"/>
      <c r="K8466" s="34"/>
      <c r="L8466" s="34"/>
      <c r="M8466" s="34"/>
      <c r="N8466" s="70" t="e">
        <f>VLOOKUP(VALUE(A8466),'Data Consistencia'!A:P,6,0)</f>
        <v>#N/A</v>
      </c>
    </row>
    <row r="8467" spans="10:14" x14ac:dyDescent="0.25">
      <c r="J8467" s="34"/>
      <c r="K8467" s="34"/>
      <c r="L8467" s="34"/>
      <c r="M8467" s="34"/>
      <c r="N8467" s="70" t="e">
        <f>VLOOKUP(VALUE(A8467),'Data Consistencia'!A:P,6,0)</f>
        <v>#N/A</v>
      </c>
    </row>
    <row r="8468" spans="10:14" x14ac:dyDescent="0.25">
      <c r="J8468" s="34"/>
      <c r="K8468" s="34"/>
      <c r="L8468" s="34"/>
      <c r="M8468" s="34"/>
      <c r="N8468" s="70" t="e">
        <f>VLOOKUP(VALUE(A8468),'Data Consistencia'!A:P,6,0)</f>
        <v>#N/A</v>
      </c>
    </row>
    <row r="8469" spans="10:14" x14ac:dyDescent="0.25">
      <c r="J8469" s="34"/>
      <c r="K8469" s="34"/>
      <c r="L8469" s="34"/>
      <c r="M8469" s="34"/>
      <c r="N8469" s="70" t="e">
        <f>VLOOKUP(VALUE(A8469),'Data Consistencia'!A:P,6,0)</f>
        <v>#N/A</v>
      </c>
    </row>
    <row r="8470" spans="10:14" x14ac:dyDescent="0.25">
      <c r="J8470" s="34"/>
      <c r="K8470" s="34"/>
      <c r="L8470" s="34"/>
      <c r="M8470" s="34"/>
      <c r="N8470" s="70" t="e">
        <f>VLOOKUP(VALUE(A8470),'Data Consistencia'!A:P,6,0)</f>
        <v>#N/A</v>
      </c>
    </row>
    <row r="8471" spans="10:14" x14ac:dyDescent="0.25">
      <c r="J8471" s="34"/>
      <c r="K8471" s="34"/>
      <c r="L8471" s="34"/>
      <c r="M8471" s="34"/>
      <c r="N8471" s="70" t="e">
        <f>VLOOKUP(VALUE(A8471),'Data Consistencia'!A:P,6,0)</f>
        <v>#N/A</v>
      </c>
    </row>
    <row r="8472" spans="10:14" x14ac:dyDescent="0.25">
      <c r="J8472" s="34"/>
      <c r="K8472" s="34"/>
      <c r="L8472" s="34"/>
      <c r="M8472" s="34"/>
      <c r="N8472" s="70" t="e">
        <f>VLOOKUP(VALUE(A8472),'Data Consistencia'!A:P,6,0)</f>
        <v>#N/A</v>
      </c>
    </row>
    <row r="8473" spans="10:14" x14ac:dyDescent="0.25">
      <c r="J8473" s="34"/>
      <c r="K8473" s="34"/>
      <c r="L8473" s="34"/>
      <c r="M8473" s="34"/>
      <c r="N8473" s="70" t="e">
        <f>VLOOKUP(VALUE(A8473),'Data Consistencia'!A:P,6,0)</f>
        <v>#N/A</v>
      </c>
    </row>
    <row r="8474" spans="10:14" x14ac:dyDescent="0.25">
      <c r="J8474" s="34"/>
      <c r="K8474" s="34"/>
      <c r="L8474" s="34"/>
      <c r="M8474" s="34"/>
      <c r="N8474" s="70" t="e">
        <f>VLOOKUP(VALUE(A8474),'Data Consistencia'!A:P,6,0)</f>
        <v>#N/A</v>
      </c>
    </row>
    <row r="8475" spans="10:14" x14ac:dyDescent="0.25">
      <c r="J8475" s="34"/>
      <c r="K8475" s="34"/>
      <c r="L8475" s="34"/>
      <c r="M8475" s="34"/>
      <c r="N8475" s="70" t="e">
        <f>VLOOKUP(VALUE(A8475),'Data Consistencia'!A:P,6,0)</f>
        <v>#N/A</v>
      </c>
    </row>
    <row r="8476" spans="10:14" x14ac:dyDescent="0.25">
      <c r="J8476" s="34"/>
      <c r="K8476" s="34"/>
      <c r="L8476" s="34"/>
      <c r="M8476" s="34"/>
      <c r="N8476" s="70" t="e">
        <f>VLOOKUP(VALUE(A8476),'Data Consistencia'!A:P,6,0)</f>
        <v>#N/A</v>
      </c>
    </row>
    <row r="8477" spans="10:14" x14ac:dyDescent="0.25">
      <c r="J8477" s="34"/>
      <c r="K8477" s="34"/>
      <c r="L8477" s="34"/>
      <c r="M8477" s="34"/>
      <c r="N8477" s="70" t="e">
        <f>VLOOKUP(VALUE(A8477),'Data Consistencia'!A:P,6,0)</f>
        <v>#N/A</v>
      </c>
    </row>
    <row r="8478" spans="10:14" x14ac:dyDescent="0.25">
      <c r="J8478" s="34"/>
      <c r="K8478" s="34"/>
      <c r="L8478" s="34"/>
      <c r="M8478" s="34"/>
      <c r="N8478" s="70" t="e">
        <f>VLOOKUP(VALUE(A8478),'Data Consistencia'!A:P,6,0)</f>
        <v>#N/A</v>
      </c>
    </row>
    <row r="8479" spans="10:14" x14ac:dyDescent="0.25">
      <c r="J8479" s="34"/>
      <c r="K8479" s="34"/>
      <c r="L8479" s="34"/>
      <c r="M8479" s="34"/>
      <c r="N8479" s="70" t="e">
        <f>VLOOKUP(VALUE(A8479),'Data Consistencia'!A:P,6,0)</f>
        <v>#N/A</v>
      </c>
    </row>
    <row r="8480" spans="10:14" x14ac:dyDescent="0.25">
      <c r="J8480" s="34"/>
      <c r="K8480" s="34"/>
      <c r="L8480" s="34"/>
      <c r="M8480" s="34"/>
      <c r="N8480" s="70" t="e">
        <f>VLOOKUP(VALUE(A8480),'Data Consistencia'!A:P,6,0)</f>
        <v>#N/A</v>
      </c>
    </row>
    <row r="8481" spans="10:14" x14ac:dyDescent="0.25">
      <c r="J8481" s="34"/>
      <c r="K8481" s="34"/>
      <c r="L8481" s="34"/>
      <c r="M8481" s="34"/>
      <c r="N8481" s="70" t="e">
        <f>VLOOKUP(VALUE(A8481),'Data Consistencia'!A:P,6,0)</f>
        <v>#N/A</v>
      </c>
    </row>
    <row r="8482" spans="10:14" x14ac:dyDescent="0.25">
      <c r="J8482" s="34"/>
      <c r="K8482" s="34"/>
      <c r="L8482" s="34"/>
      <c r="M8482" s="34"/>
      <c r="N8482" s="70" t="e">
        <f>VLOOKUP(VALUE(A8482),'Data Consistencia'!A:P,6,0)</f>
        <v>#N/A</v>
      </c>
    </row>
    <row r="8483" spans="10:14" x14ac:dyDescent="0.25">
      <c r="J8483" s="34"/>
      <c r="K8483" s="34"/>
      <c r="L8483" s="34"/>
      <c r="M8483" s="34"/>
      <c r="N8483" s="70" t="e">
        <f>VLOOKUP(VALUE(A8483),'Data Consistencia'!A:P,6,0)</f>
        <v>#N/A</v>
      </c>
    </row>
    <row r="8484" spans="10:14" x14ac:dyDescent="0.25">
      <c r="J8484" s="34"/>
      <c r="K8484" s="34"/>
      <c r="L8484" s="34"/>
      <c r="M8484" s="34"/>
      <c r="N8484" s="70" t="e">
        <f>VLOOKUP(VALUE(A8484),'Data Consistencia'!A:P,6,0)</f>
        <v>#N/A</v>
      </c>
    </row>
    <row r="8485" spans="10:14" x14ac:dyDescent="0.25">
      <c r="J8485" s="34"/>
      <c r="K8485" s="34"/>
      <c r="L8485" s="34"/>
      <c r="M8485" s="34"/>
      <c r="N8485" s="70" t="e">
        <f>VLOOKUP(VALUE(A8485),'Data Consistencia'!A:P,6,0)</f>
        <v>#N/A</v>
      </c>
    </row>
    <row r="8486" spans="10:14" x14ac:dyDescent="0.25">
      <c r="J8486" s="34"/>
      <c r="K8486" s="34"/>
      <c r="L8486" s="34"/>
      <c r="M8486" s="34"/>
      <c r="N8486" s="70" t="e">
        <f>VLOOKUP(VALUE(A8486),'Data Consistencia'!A:P,6,0)</f>
        <v>#N/A</v>
      </c>
    </row>
    <row r="8487" spans="10:14" x14ac:dyDescent="0.25">
      <c r="J8487" s="34"/>
      <c r="K8487" s="34"/>
      <c r="L8487" s="34"/>
      <c r="M8487" s="34"/>
      <c r="N8487" s="70" t="e">
        <f>VLOOKUP(VALUE(A8487),'Data Consistencia'!A:P,6,0)</f>
        <v>#N/A</v>
      </c>
    </row>
    <row r="8488" spans="10:14" x14ac:dyDescent="0.25">
      <c r="J8488" s="34"/>
      <c r="K8488" s="34"/>
      <c r="L8488" s="34"/>
      <c r="M8488" s="34"/>
      <c r="N8488" s="70" t="e">
        <f>VLOOKUP(VALUE(A8488),'Data Consistencia'!A:P,6,0)</f>
        <v>#N/A</v>
      </c>
    </row>
    <row r="8489" spans="10:14" x14ac:dyDescent="0.25">
      <c r="J8489" s="34"/>
      <c r="K8489" s="34"/>
      <c r="L8489" s="34"/>
      <c r="M8489" s="34"/>
      <c r="N8489" s="70" t="e">
        <f>VLOOKUP(VALUE(A8489),'Data Consistencia'!A:P,6,0)</f>
        <v>#N/A</v>
      </c>
    </row>
    <row r="8490" spans="10:14" x14ac:dyDescent="0.25">
      <c r="J8490" s="34"/>
      <c r="K8490" s="34"/>
      <c r="L8490" s="34"/>
      <c r="M8490" s="34"/>
      <c r="N8490" s="70" t="e">
        <f>VLOOKUP(VALUE(A8490),'Data Consistencia'!A:P,6,0)</f>
        <v>#N/A</v>
      </c>
    </row>
    <row r="8491" spans="10:14" x14ac:dyDescent="0.25">
      <c r="J8491" s="34"/>
      <c r="K8491" s="34"/>
      <c r="L8491" s="34"/>
      <c r="M8491" s="34"/>
      <c r="N8491" s="70" t="e">
        <f>VLOOKUP(VALUE(A8491),'Data Consistencia'!A:P,6,0)</f>
        <v>#N/A</v>
      </c>
    </row>
    <row r="8492" spans="10:14" x14ac:dyDescent="0.25">
      <c r="J8492" s="34"/>
      <c r="K8492" s="34"/>
      <c r="L8492" s="34"/>
      <c r="M8492" s="34"/>
      <c r="N8492" s="70" t="e">
        <f>VLOOKUP(VALUE(A8492),'Data Consistencia'!A:P,6,0)</f>
        <v>#N/A</v>
      </c>
    </row>
    <row r="8493" spans="10:14" x14ac:dyDescent="0.25">
      <c r="J8493" s="34"/>
      <c r="K8493" s="34"/>
      <c r="L8493" s="34"/>
      <c r="M8493" s="34"/>
      <c r="N8493" s="70" t="e">
        <f>VLOOKUP(VALUE(A8493),'Data Consistencia'!A:P,6,0)</f>
        <v>#N/A</v>
      </c>
    </row>
    <row r="8494" spans="10:14" x14ac:dyDescent="0.25">
      <c r="J8494" s="34"/>
      <c r="K8494" s="34"/>
      <c r="L8494" s="34"/>
      <c r="M8494" s="34"/>
      <c r="N8494" s="70" t="e">
        <f>VLOOKUP(VALUE(A8494),'Data Consistencia'!A:P,6,0)</f>
        <v>#N/A</v>
      </c>
    </row>
    <row r="8495" spans="10:14" x14ac:dyDescent="0.25">
      <c r="J8495" s="34"/>
      <c r="K8495" s="34"/>
      <c r="L8495" s="34"/>
      <c r="M8495" s="34"/>
      <c r="N8495" s="70" t="e">
        <f>VLOOKUP(VALUE(A8495),'Data Consistencia'!A:P,6,0)</f>
        <v>#N/A</v>
      </c>
    </row>
    <row r="8496" spans="10:14" x14ac:dyDescent="0.25">
      <c r="J8496" s="34"/>
      <c r="K8496" s="34"/>
      <c r="L8496" s="34"/>
      <c r="M8496" s="34"/>
      <c r="N8496" s="70" t="e">
        <f>VLOOKUP(VALUE(A8496),'Data Consistencia'!A:P,6,0)</f>
        <v>#N/A</v>
      </c>
    </row>
    <row r="8497" spans="10:14" x14ac:dyDescent="0.25">
      <c r="J8497" s="34"/>
      <c r="K8497" s="34"/>
      <c r="L8497" s="34"/>
      <c r="M8497" s="34"/>
      <c r="N8497" s="70" t="e">
        <f>VLOOKUP(VALUE(A8497),'Data Consistencia'!A:P,6,0)</f>
        <v>#N/A</v>
      </c>
    </row>
    <row r="8498" spans="10:14" x14ac:dyDescent="0.25">
      <c r="J8498" s="34"/>
      <c r="K8498" s="34"/>
      <c r="L8498" s="34"/>
      <c r="M8498" s="34"/>
      <c r="N8498" s="70" t="e">
        <f>VLOOKUP(VALUE(A8498),'Data Consistencia'!A:P,6,0)</f>
        <v>#N/A</v>
      </c>
    </row>
    <row r="8499" spans="10:14" x14ac:dyDescent="0.25">
      <c r="J8499" s="34"/>
      <c r="K8499" s="34"/>
      <c r="L8499" s="34"/>
      <c r="M8499" s="34"/>
      <c r="N8499" s="70" t="e">
        <f>VLOOKUP(VALUE(A8499),'Data Consistencia'!A:P,6,0)</f>
        <v>#N/A</v>
      </c>
    </row>
    <row r="8500" spans="10:14" x14ac:dyDescent="0.25">
      <c r="J8500" s="34"/>
      <c r="K8500" s="34"/>
      <c r="L8500" s="34"/>
      <c r="M8500" s="34"/>
      <c r="N8500" s="70" t="e">
        <f>VLOOKUP(VALUE(A8500),'Data Consistencia'!A:P,6,0)</f>
        <v>#N/A</v>
      </c>
    </row>
    <row r="8501" spans="10:14" x14ac:dyDescent="0.25">
      <c r="J8501" s="34"/>
      <c r="K8501" s="34"/>
      <c r="L8501" s="34"/>
      <c r="M8501" s="34"/>
      <c r="N8501" s="70" t="e">
        <f>VLOOKUP(VALUE(A8501),'Data Consistencia'!A:P,6,0)</f>
        <v>#N/A</v>
      </c>
    </row>
    <row r="8502" spans="10:14" x14ac:dyDescent="0.25">
      <c r="J8502" s="34"/>
      <c r="K8502" s="34"/>
      <c r="L8502" s="34"/>
      <c r="M8502" s="34"/>
      <c r="N8502" s="70" t="e">
        <f>VLOOKUP(VALUE(A8502),'Data Consistencia'!A:P,6,0)</f>
        <v>#N/A</v>
      </c>
    </row>
    <row r="8503" spans="10:14" x14ac:dyDescent="0.25">
      <c r="J8503" s="34"/>
      <c r="K8503" s="34"/>
      <c r="L8503" s="34"/>
      <c r="M8503" s="34"/>
      <c r="N8503" s="70" t="e">
        <f>VLOOKUP(VALUE(A8503),'Data Consistencia'!A:P,6,0)</f>
        <v>#N/A</v>
      </c>
    </row>
    <row r="8504" spans="10:14" x14ac:dyDescent="0.25">
      <c r="J8504" s="34"/>
      <c r="K8504" s="34"/>
      <c r="L8504" s="34"/>
      <c r="M8504" s="34"/>
      <c r="N8504" s="70" t="e">
        <f>VLOOKUP(VALUE(A8504),'Data Consistencia'!A:P,6,0)</f>
        <v>#N/A</v>
      </c>
    </row>
    <row r="8505" spans="10:14" x14ac:dyDescent="0.25">
      <c r="J8505" s="34"/>
      <c r="K8505" s="34"/>
      <c r="L8505" s="34"/>
      <c r="M8505" s="34"/>
      <c r="N8505" s="70" t="e">
        <f>VLOOKUP(VALUE(A8505),'Data Consistencia'!A:P,6,0)</f>
        <v>#N/A</v>
      </c>
    </row>
    <row r="8506" spans="10:14" x14ac:dyDescent="0.25">
      <c r="J8506" s="34"/>
      <c r="K8506" s="34"/>
      <c r="L8506" s="34"/>
      <c r="M8506" s="34"/>
      <c r="N8506" s="70" t="e">
        <f>VLOOKUP(VALUE(A8506),'Data Consistencia'!A:P,6,0)</f>
        <v>#N/A</v>
      </c>
    </row>
    <row r="8507" spans="10:14" x14ac:dyDescent="0.25">
      <c r="J8507" s="34"/>
      <c r="K8507" s="34"/>
      <c r="L8507" s="34"/>
      <c r="M8507" s="34"/>
      <c r="N8507" s="70" t="e">
        <f>VLOOKUP(VALUE(A8507),'Data Consistencia'!A:P,6,0)</f>
        <v>#N/A</v>
      </c>
    </row>
    <row r="8508" spans="10:14" x14ac:dyDescent="0.25">
      <c r="J8508" s="34"/>
      <c r="K8508" s="34"/>
      <c r="L8508" s="34"/>
      <c r="M8508" s="34"/>
      <c r="N8508" s="70" t="e">
        <f>VLOOKUP(VALUE(A8508),'Data Consistencia'!A:P,6,0)</f>
        <v>#N/A</v>
      </c>
    </row>
    <row r="8509" spans="10:14" x14ac:dyDescent="0.25">
      <c r="J8509" s="34"/>
      <c r="K8509" s="34"/>
      <c r="L8509" s="34"/>
      <c r="M8509" s="34"/>
      <c r="N8509" s="70" t="e">
        <f>VLOOKUP(VALUE(A8509),'Data Consistencia'!A:P,6,0)</f>
        <v>#N/A</v>
      </c>
    </row>
    <row r="8510" spans="10:14" x14ac:dyDescent="0.25">
      <c r="J8510" s="34"/>
      <c r="K8510" s="34"/>
      <c r="L8510" s="34"/>
      <c r="M8510" s="34"/>
      <c r="N8510" s="70" t="e">
        <f>VLOOKUP(VALUE(A8510),'Data Consistencia'!A:P,6,0)</f>
        <v>#N/A</v>
      </c>
    </row>
    <row r="8511" spans="10:14" x14ac:dyDescent="0.25">
      <c r="J8511" s="34"/>
      <c r="K8511" s="34"/>
      <c r="L8511" s="34"/>
      <c r="M8511" s="34"/>
      <c r="N8511" s="70" t="e">
        <f>VLOOKUP(VALUE(A8511),'Data Consistencia'!A:P,6,0)</f>
        <v>#N/A</v>
      </c>
    </row>
    <row r="8512" spans="10:14" x14ac:dyDescent="0.25">
      <c r="J8512" s="34"/>
      <c r="K8512" s="34"/>
      <c r="L8512" s="34"/>
      <c r="M8512" s="34"/>
      <c r="N8512" s="70" t="e">
        <f>VLOOKUP(VALUE(A8512),'Data Consistencia'!A:P,6,0)</f>
        <v>#N/A</v>
      </c>
    </row>
    <row r="8513" spans="10:14" x14ac:dyDescent="0.25">
      <c r="J8513" s="34"/>
      <c r="K8513" s="34"/>
      <c r="L8513" s="34"/>
      <c r="M8513" s="34"/>
      <c r="N8513" s="70" t="e">
        <f>VLOOKUP(VALUE(A8513),'Data Consistencia'!A:P,6,0)</f>
        <v>#N/A</v>
      </c>
    </row>
    <row r="8514" spans="10:14" x14ac:dyDescent="0.25">
      <c r="J8514" s="34"/>
      <c r="K8514" s="34"/>
      <c r="L8514" s="34"/>
      <c r="M8514" s="34"/>
      <c r="N8514" s="70" t="e">
        <f>VLOOKUP(VALUE(A8514),'Data Consistencia'!A:P,6,0)</f>
        <v>#N/A</v>
      </c>
    </row>
    <row r="8515" spans="10:14" x14ac:dyDescent="0.25">
      <c r="J8515" s="34"/>
      <c r="K8515" s="34"/>
      <c r="L8515" s="34"/>
      <c r="M8515" s="34"/>
      <c r="N8515" s="70" t="e">
        <f>VLOOKUP(VALUE(A8515),'Data Consistencia'!A:P,6,0)</f>
        <v>#N/A</v>
      </c>
    </row>
    <row r="8516" spans="10:14" x14ac:dyDescent="0.25">
      <c r="J8516" s="34"/>
      <c r="K8516" s="34"/>
      <c r="L8516" s="34"/>
      <c r="M8516" s="34"/>
      <c r="N8516" s="70" t="e">
        <f>VLOOKUP(VALUE(A8516),'Data Consistencia'!A:P,6,0)</f>
        <v>#N/A</v>
      </c>
    </row>
    <row r="8517" spans="10:14" x14ac:dyDescent="0.25">
      <c r="J8517" s="34"/>
      <c r="K8517" s="34"/>
      <c r="L8517" s="34"/>
      <c r="M8517" s="34"/>
      <c r="N8517" s="70" t="e">
        <f>VLOOKUP(VALUE(A8517),'Data Consistencia'!A:P,6,0)</f>
        <v>#N/A</v>
      </c>
    </row>
    <row r="8518" spans="10:14" x14ac:dyDescent="0.25">
      <c r="J8518" s="34"/>
      <c r="K8518" s="34"/>
      <c r="L8518" s="34"/>
      <c r="M8518" s="34"/>
      <c r="N8518" s="70" t="e">
        <f>VLOOKUP(VALUE(A8518),'Data Consistencia'!A:P,6,0)</f>
        <v>#N/A</v>
      </c>
    </row>
    <row r="8519" spans="10:14" x14ac:dyDescent="0.25">
      <c r="J8519" s="34"/>
      <c r="K8519" s="34"/>
      <c r="L8519" s="34"/>
      <c r="M8519" s="34"/>
      <c r="N8519" s="70" t="e">
        <f>VLOOKUP(VALUE(A8519),'Data Consistencia'!A:P,6,0)</f>
        <v>#N/A</v>
      </c>
    </row>
    <row r="8520" spans="10:14" x14ac:dyDescent="0.25">
      <c r="J8520" s="34"/>
      <c r="K8520" s="34"/>
      <c r="L8520" s="34"/>
      <c r="M8520" s="34"/>
      <c r="N8520" s="70" t="e">
        <f>VLOOKUP(VALUE(A8520),'Data Consistencia'!A:P,6,0)</f>
        <v>#N/A</v>
      </c>
    </row>
    <row r="8521" spans="10:14" x14ac:dyDescent="0.25">
      <c r="J8521" s="34"/>
      <c r="K8521" s="34"/>
      <c r="L8521" s="34"/>
      <c r="M8521" s="34"/>
      <c r="N8521" s="70" t="e">
        <f>VLOOKUP(VALUE(A8521),'Data Consistencia'!A:P,6,0)</f>
        <v>#N/A</v>
      </c>
    </row>
    <row r="8522" spans="10:14" x14ac:dyDescent="0.25">
      <c r="J8522" s="34"/>
      <c r="K8522" s="34"/>
      <c r="L8522" s="34"/>
      <c r="M8522" s="34"/>
      <c r="N8522" s="70" t="e">
        <f>VLOOKUP(VALUE(A8522),'Data Consistencia'!A:P,6,0)</f>
        <v>#N/A</v>
      </c>
    </row>
    <row r="8523" spans="10:14" x14ac:dyDescent="0.25">
      <c r="J8523" s="34"/>
      <c r="K8523" s="34"/>
      <c r="L8523" s="34"/>
      <c r="M8523" s="34"/>
      <c r="N8523" s="70" t="e">
        <f>VLOOKUP(VALUE(A8523),'Data Consistencia'!A:P,6,0)</f>
        <v>#N/A</v>
      </c>
    </row>
    <row r="8524" spans="10:14" x14ac:dyDescent="0.25">
      <c r="J8524" s="34"/>
      <c r="K8524" s="34"/>
      <c r="L8524" s="34"/>
      <c r="M8524" s="34"/>
      <c r="N8524" s="70" t="e">
        <f>VLOOKUP(VALUE(A8524),'Data Consistencia'!A:P,6,0)</f>
        <v>#N/A</v>
      </c>
    </row>
    <row r="8525" spans="10:14" x14ac:dyDescent="0.25">
      <c r="J8525" s="34"/>
      <c r="K8525" s="34"/>
      <c r="L8525" s="34"/>
      <c r="M8525" s="34"/>
      <c r="N8525" s="70" t="e">
        <f>VLOOKUP(VALUE(A8525),'Data Consistencia'!A:P,6,0)</f>
        <v>#N/A</v>
      </c>
    </row>
    <row r="8526" spans="10:14" x14ac:dyDescent="0.25">
      <c r="J8526" s="34"/>
      <c r="K8526" s="34"/>
      <c r="L8526" s="34"/>
      <c r="M8526" s="34"/>
      <c r="N8526" s="70" t="e">
        <f>VLOOKUP(VALUE(A8526),'Data Consistencia'!A:P,6,0)</f>
        <v>#N/A</v>
      </c>
    </row>
    <row r="8527" spans="10:14" x14ac:dyDescent="0.25">
      <c r="J8527" s="34"/>
      <c r="K8527" s="34"/>
      <c r="L8527" s="34"/>
      <c r="M8527" s="34"/>
      <c r="N8527" s="70" t="e">
        <f>VLOOKUP(VALUE(A8527),'Data Consistencia'!A:P,6,0)</f>
        <v>#N/A</v>
      </c>
    </row>
    <row r="8528" spans="10:14" x14ac:dyDescent="0.25">
      <c r="J8528" s="34"/>
      <c r="K8528" s="34"/>
      <c r="L8528" s="34"/>
      <c r="M8528" s="34"/>
      <c r="N8528" s="70" t="e">
        <f>VLOOKUP(VALUE(A8528),'Data Consistencia'!A:P,6,0)</f>
        <v>#N/A</v>
      </c>
    </row>
    <row r="8529" spans="10:14" x14ac:dyDescent="0.25">
      <c r="J8529" s="34"/>
      <c r="K8529" s="34"/>
      <c r="L8529" s="34"/>
      <c r="M8529" s="34"/>
      <c r="N8529" s="70" t="e">
        <f>VLOOKUP(VALUE(A8529),'Data Consistencia'!A:P,6,0)</f>
        <v>#N/A</v>
      </c>
    </row>
    <row r="8530" spans="10:14" x14ac:dyDescent="0.25">
      <c r="J8530" s="34"/>
      <c r="K8530" s="34"/>
      <c r="L8530" s="34"/>
      <c r="M8530" s="34"/>
      <c r="N8530" s="70" t="e">
        <f>VLOOKUP(VALUE(A8530),'Data Consistencia'!A:P,6,0)</f>
        <v>#N/A</v>
      </c>
    </row>
    <row r="8531" spans="10:14" x14ac:dyDescent="0.25">
      <c r="J8531" s="34"/>
      <c r="K8531" s="34"/>
      <c r="L8531" s="34"/>
      <c r="M8531" s="34"/>
      <c r="N8531" s="70" t="e">
        <f>VLOOKUP(VALUE(A8531),'Data Consistencia'!A:P,6,0)</f>
        <v>#N/A</v>
      </c>
    </row>
    <row r="8532" spans="10:14" x14ac:dyDescent="0.25">
      <c r="J8532" s="34"/>
      <c r="K8532" s="34"/>
      <c r="L8532" s="34"/>
      <c r="M8532" s="34"/>
      <c r="N8532" s="70" t="e">
        <f>VLOOKUP(VALUE(A8532),'Data Consistencia'!A:P,6,0)</f>
        <v>#N/A</v>
      </c>
    </row>
    <row r="8533" spans="10:14" x14ac:dyDescent="0.25">
      <c r="J8533" s="34"/>
      <c r="K8533" s="34"/>
      <c r="L8533" s="34"/>
      <c r="M8533" s="34"/>
      <c r="N8533" s="70" t="e">
        <f>VLOOKUP(VALUE(A8533),'Data Consistencia'!A:P,6,0)</f>
        <v>#N/A</v>
      </c>
    </row>
    <row r="8534" spans="10:14" x14ac:dyDescent="0.25">
      <c r="J8534" s="34"/>
      <c r="K8534" s="34"/>
      <c r="L8534" s="34"/>
      <c r="M8534" s="34"/>
      <c r="N8534" s="70" t="e">
        <f>VLOOKUP(VALUE(A8534),'Data Consistencia'!A:P,6,0)</f>
        <v>#N/A</v>
      </c>
    </row>
    <row r="8535" spans="10:14" x14ac:dyDescent="0.25">
      <c r="J8535" s="34"/>
      <c r="K8535" s="34"/>
      <c r="L8535" s="34"/>
      <c r="M8535" s="34"/>
      <c r="N8535" s="70" t="e">
        <f>VLOOKUP(VALUE(A8535),'Data Consistencia'!A:P,6,0)</f>
        <v>#N/A</v>
      </c>
    </row>
    <row r="8536" spans="10:14" x14ac:dyDescent="0.25">
      <c r="J8536" s="34"/>
      <c r="K8536" s="34"/>
      <c r="L8536" s="34"/>
      <c r="M8536" s="34"/>
      <c r="N8536" s="70" t="e">
        <f>VLOOKUP(VALUE(A8536),'Data Consistencia'!A:P,6,0)</f>
        <v>#N/A</v>
      </c>
    </row>
    <row r="8537" spans="10:14" x14ac:dyDescent="0.25">
      <c r="J8537" s="34"/>
      <c r="K8537" s="34"/>
      <c r="L8537" s="34"/>
      <c r="M8537" s="34"/>
      <c r="N8537" s="70" t="e">
        <f>VLOOKUP(VALUE(A8537),'Data Consistencia'!A:P,6,0)</f>
        <v>#N/A</v>
      </c>
    </row>
    <row r="8538" spans="10:14" x14ac:dyDescent="0.25">
      <c r="J8538" s="34"/>
      <c r="K8538" s="34"/>
      <c r="L8538" s="34"/>
      <c r="M8538" s="34"/>
      <c r="N8538" s="70" t="e">
        <f>VLOOKUP(VALUE(A8538),'Data Consistencia'!A:P,6,0)</f>
        <v>#N/A</v>
      </c>
    </row>
    <row r="8539" spans="10:14" x14ac:dyDescent="0.25">
      <c r="J8539" s="34"/>
      <c r="K8539" s="34"/>
      <c r="L8539" s="34"/>
      <c r="M8539" s="34"/>
      <c r="N8539" s="70" t="e">
        <f>VLOOKUP(VALUE(A8539),'Data Consistencia'!A:P,6,0)</f>
        <v>#N/A</v>
      </c>
    </row>
    <row r="8540" spans="10:14" x14ac:dyDescent="0.25">
      <c r="J8540" s="34"/>
      <c r="K8540" s="34"/>
      <c r="L8540" s="34"/>
      <c r="M8540" s="34"/>
      <c r="N8540" s="70" t="e">
        <f>VLOOKUP(VALUE(A8540),'Data Consistencia'!A:P,6,0)</f>
        <v>#N/A</v>
      </c>
    </row>
    <row r="8541" spans="10:14" x14ac:dyDescent="0.25">
      <c r="J8541" s="34"/>
      <c r="K8541" s="34"/>
      <c r="L8541" s="34"/>
      <c r="M8541" s="34"/>
      <c r="N8541" s="70" t="e">
        <f>VLOOKUP(VALUE(A8541),'Data Consistencia'!A:P,6,0)</f>
        <v>#N/A</v>
      </c>
    </row>
    <row r="8542" spans="10:14" x14ac:dyDescent="0.25">
      <c r="J8542" s="34"/>
      <c r="K8542" s="34"/>
      <c r="L8542" s="34"/>
      <c r="M8542" s="34"/>
      <c r="N8542" s="70" t="e">
        <f>VLOOKUP(VALUE(A8542),'Data Consistencia'!A:P,6,0)</f>
        <v>#N/A</v>
      </c>
    </row>
    <row r="8543" spans="10:14" x14ac:dyDescent="0.25">
      <c r="J8543" s="34"/>
      <c r="K8543" s="34"/>
      <c r="L8543" s="34"/>
      <c r="M8543" s="34"/>
      <c r="N8543" s="70" t="e">
        <f>VLOOKUP(VALUE(A8543),'Data Consistencia'!A:P,6,0)</f>
        <v>#N/A</v>
      </c>
    </row>
    <row r="8544" spans="10:14" x14ac:dyDescent="0.25">
      <c r="J8544" s="34"/>
      <c r="K8544" s="34"/>
      <c r="L8544" s="34"/>
      <c r="M8544" s="34"/>
      <c r="N8544" s="70" t="e">
        <f>VLOOKUP(VALUE(A8544),'Data Consistencia'!A:P,6,0)</f>
        <v>#N/A</v>
      </c>
    </row>
    <row r="8545" spans="10:14" x14ac:dyDescent="0.25">
      <c r="J8545" s="34"/>
      <c r="K8545" s="34"/>
      <c r="L8545" s="34"/>
      <c r="M8545" s="34"/>
      <c r="N8545" s="70" t="e">
        <f>VLOOKUP(VALUE(A8545),'Data Consistencia'!A:P,6,0)</f>
        <v>#N/A</v>
      </c>
    </row>
    <row r="8546" spans="10:14" x14ac:dyDescent="0.25">
      <c r="J8546" s="34"/>
      <c r="K8546" s="34"/>
      <c r="L8546" s="34"/>
      <c r="M8546" s="34"/>
      <c r="N8546" s="70" t="e">
        <f>VLOOKUP(VALUE(A8546),'Data Consistencia'!A:P,6,0)</f>
        <v>#N/A</v>
      </c>
    </row>
    <row r="8547" spans="10:14" x14ac:dyDescent="0.25">
      <c r="J8547" s="34"/>
      <c r="K8547" s="34"/>
      <c r="L8547" s="34"/>
      <c r="M8547" s="34"/>
      <c r="N8547" s="70" t="e">
        <f>VLOOKUP(VALUE(A8547),'Data Consistencia'!A:P,6,0)</f>
        <v>#N/A</v>
      </c>
    </row>
    <row r="8548" spans="10:14" x14ac:dyDescent="0.25">
      <c r="J8548" s="34"/>
      <c r="K8548" s="34"/>
      <c r="L8548" s="34"/>
      <c r="M8548" s="34"/>
      <c r="N8548" s="70" t="e">
        <f>VLOOKUP(VALUE(A8548),'Data Consistencia'!A:P,6,0)</f>
        <v>#N/A</v>
      </c>
    </row>
    <row r="8549" spans="10:14" x14ac:dyDescent="0.25">
      <c r="J8549" s="34"/>
      <c r="K8549" s="34"/>
      <c r="L8549" s="34"/>
      <c r="M8549" s="34"/>
      <c r="N8549" s="70" t="e">
        <f>VLOOKUP(VALUE(A8549),'Data Consistencia'!A:P,6,0)</f>
        <v>#N/A</v>
      </c>
    </row>
    <row r="8550" spans="10:14" x14ac:dyDescent="0.25">
      <c r="J8550" s="34"/>
      <c r="K8550" s="34"/>
      <c r="L8550" s="34"/>
      <c r="M8550" s="34"/>
      <c r="N8550" s="70" t="e">
        <f>VLOOKUP(VALUE(A8550),'Data Consistencia'!A:P,6,0)</f>
        <v>#N/A</v>
      </c>
    </row>
    <row r="8551" spans="10:14" x14ac:dyDescent="0.25">
      <c r="J8551" s="34"/>
      <c r="K8551" s="34"/>
      <c r="L8551" s="34"/>
      <c r="M8551" s="34"/>
      <c r="N8551" s="70" t="e">
        <f>VLOOKUP(VALUE(A8551),'Data Consistencia'!A:P,6,0)</f>
        <v>#N/A</v>
      </c>
    </row>
    <row r="8552" spans="10:14" x14ac:dyDescent="0.25">
      <c r="J8552" s="34"/>
      <c r="K8552" s="34"/>
      <c r="L8552" s="34"/>
      <c r="M8552" s="34"/>
      <c r="N8552" s="70" t="e">
        <f>VLOOKUP(VALUE(A8552),'Data Consistencia'!A:P,6,0)</f>
        <v>#N/A</v>
      </c>
    </row>
    <row r="8553" spans="10:14" x14ac:dyDescent="0.25">
      <c r="J8553" s="34"/>
      <c r="K8553" s="34"/>
      <c r="L8553" s="34"/>
      <c r="M8553" s="34"/>
      <c r="N8553" s="70" t="e">
        <f>VLOOKUP(VALUE(A8553),'Data Consistencia'!A:P,6,0)</f>
        <v>#N/A</v>
      </c>
    </row>
    <row r="8554" spans="10:14" x14ac:dyDescent="0.25">
      <c r="J8554" s="34"/>
      <c r="K8554" s="34"/>
      <c r="L8554" s="34"/>
      <c r="M8554" s="34"/>
      <c r="N8554" s="70" t="e">
        <f>VLOOKUP(VALUE(A8554),'Data Consistencia'!A:P,6,0)</f>
        <v>#N/A</v>
      </c>
    </row>
    <row r="8555" spans="10:14" x14ac:dyDescent="0.25">
      <c r="J8555" s="34"/>
      <c r="K8555" s="34"/>
      <c r="L8555" s="34"/>
      <c r="M8555" s="34"/>
      <c r="N8555" s="70" t="e">
        <f>VLOOKUP(VALUE(A8555),'Data Consistencia'!A:P,6,0)</f>
        <v>#N/A</v>
      </c>
    </row>
    <row r="8556" spans="10:14" x14ac:dyDescent="0.25">
      <c r="J8556" s="34"/>
      <c r="K8556" s="34"/>
      <c r="L8556" s="34"/>
      <c r="M8556" s="34"/>
      <c r="N8556" s="70" t="e">
        <f>VLOOKUP(VALUE(A8556),'Data Consistencia'!A:P,6,0)</f>
        <v>#N/A</v>
      </c>
    </row>
    <row r="8557" spans="10:14" x14ac:dyDescent="0.25">
      <c r="J8557" s="34"/>
      <c r="K8557" s="34"/>
      <c r="L8557" s="34"/>
      <c r="M8557" s="34"/>
      <c r="N8557" s="70" t="e">
        <f>VLOOKUP(VALUE(A8557),'Data Consistencia'!A:P,6,0)</f>
        <v>#N/A</v>
      </c>
    </row>
    <row r="8558" spans="10:14" x14ac:dyDescent="0.25">
      <c r="J8558" s="34"/>
      <c r="K8558" s="34"/>
      <c r="L8558" s="34"/>
      <c r="M8558" s="34"/>
      <c r="N8558" s="70" t="e">
        <f>VLOOKUP(VALUE(A8558),'Data Consistencia'!A:P,6,0)</f>
        <v>#N/A</v>
      </c>
    </row>
    <row r="8559" spans="10:14" x14ac:dyDescent="0.25">
      <c r="J8559" s="34"/>
      <c r="K8559" s="34"/>
      <c r="L8559" s="34"/>
      <c r="M8559" s="34"/>
      <c r="N8559" s="70" t="e">
        <f>VLOOKUP(VALUE(A8559),'Data Consistencia'!A:P,6,0)</f>
        <v>#N/A</v>
      </c>
    </row>
    <row r="8560" spans="10:14" x14ac:dyDescent="0.25">
      <c r="J8560" s="34"/>
      <c r="K8560" s="34"/>
      <c r="L8560" s="34"/>
      <c r="M8560" s="34"/>
      <c r="N8560" s="70" t="e">
        <f>VLOOKUP(VALUE(A8560),'Data Consistencia'!A:P,6,0)</f>
        <v>#N/A</v>
      </c>
    </row>
    <row r="8561" spans="10:14" x14ac:dyDescent="0.25">
      <c r="J8561" s="34"/>
      <c r="K8561" s="34"/>
      <c r="L8561" s="34"/>
      <c r="M8561" s="34"/>
      <c r="N8561" s="70" t="e">
        <f>VLOOKUP(VALUE(A8561),'Data Consistencia'!A:P,6,0)</f>
        <v>#N/A</v>
      </c>
    </row>
    <row r="8562" spans="10:14" x14ac:dyDescent="0.25">
      <c r="J8562" s="34"/>
      <c r="K8562" s="34"/>
      <c r="L8562" s="34"/>
      <c r="M8562" s="34"/>
      <c r="N8562" s="70" t="e">
        <f>VLOOKUP(VALUE(A8562),'Data Consistencia'!A:P,6,0)</f>
        <v>#N/A</v>
      </c>
    </row>
    <row r="8563" spans="10:14" x14ac:dyDescent="0.25">
      <c r="J8563" s="34"/>
      <c r="K8563" s="34"/>
      <c r="L8563" s="34"/>
      <c r="M8563" s="34"/>
      <c r="N8563" s="70" t="e">
        <f>VLOOKUP(VALUE(A8563),'Data Consistencia'!A:P,6,0)</f>
        <v>#N/A</v>
      </c>
    </row>
    <row r="8564" spans="10:14" x14ac:dyDescent="0.25">
      <c r="J8564" s="34"/>
      <c r="K8564" s="34"/>
      <c r="L8564" s="34"/>
      <c r="M8564" s="34"/>
      <c r="N8564" s="70" t="e">
        <f>VLOOKUP(VALUE(A8564),'Data Consistencia'!A:P,6,0)</f>
        <v>#N/A</v>
      </c>
    </row>
    <row r="8565" spans="10:14" x14ac:dyDescent="0.25">
      <c r="J8565" s="34"/>
      <c r="K8565" s="34"/>
      <c r="L8565" s="34"/>
      <c r="M8565" s="34"/>
      <c r="N8565" s="70" t="e">
        <f>VLOOKUP(VALUE(A8565),'Data Consistencia'!A:P,6,0)</f>
        <v>#N/A</v>
      </c>
    </row>
    <row r="8566" spans="10:14" x14ac:dyDescent="0.25">
      <c r="J8566" s="34"/>
      <c r="K8566" s="34"/>
      <c r="L8566" s="34"/>
      <c r="M8566" s="34"/>
      <c r="N8566" s="70" t="e">
        <f>VLOOKUP(VALUE(A8566),'Data Consistencia'!A:P,6,0)</f>
        <v>#N/A</v>
      </c>
    </row>
    <row r="8567" spans="10:14" x14ac:dyDescent="0.25">
      <c r="J8567" s="34"/>
      <c r="K8567" s="34"/>
      <c r="L8567" s="34"/>
      <c r="M8567" s="34"/>
      <c r="N8567" s="70" t="e">
        <f>VLOOKUP(VALUE(A8567),'Data Consistencia'!A:P,6,0)</f>
        <v>#N/A</v>
      </c>
    </row>
    <row r="8568" spans="10:14" x14ac:dyDescent="0.25">
      <c r="J8568" s="34"/>
      <c r="K8568" s="34"/>
      <c r="L8568" s="34"/>
      <c r="M8568" s="34"/>
      <c r="N8568" s="70" t="e">
        <f>VLOOKUP(VALUE(A8568),'Data Consistencia'!A:P,6,0)</f>
        <v>#N/A</v>
      </c>
    </row>
    <row r="8569" spans="10:14" x14ac:dyDescent="0.25">
      <c r="J8569" s="34"/>
      <c r="K8569" s="34"/>
      <c r="L8569" s="34"/>
      <c r="M8569" s="34"/>
      <c r="N8569" s="70" t="e">
        <f>VLOOKUP(VALUE(A8569),'Data Consistencia'!A:P,6,0)</f>
        <v>#N/A</v>
      </c>
    </row>
    <row r="8570" spans="10:14" x14ac:dyDescent="0.25">
      <c r="J8570" s="34"/>
      <c r="K8570" s="34"/>
      <c r="L8570" s="34"/>
      <c r="M8570" s="34"/>
      <c r="N8570" s="70" t="e">
        <f>VLOOKUP(VALUE(A8570),'Data Consistencia'!A:P,6,0)</f>
        <v>#N/A</v>
      </c>
    </row>
    <row r="8571" spans="10:14" x14ac:dyDescent="0.25">
      <c r="J8571" s="34"/>
      <c r="K8571" s="34"/>
      <c r="L8571" s="34"/>
      <c r="M8571" s="34"/>
      <c r="N8571" s="70" t="e">
        <f>VLOOKUP(VALUE(A8571),'Data Consistencia'!A:P,6,0)</f>
        <v>#N/A</v>
      </c>
    </row>
    <row r="8572" spans="10:14" x14ac:dyDescent="0.25">
      <c r="J8572" s="34"/>
      <c r="K8572" s="34"/>
      <c r="L8572" s="34"/>
      <c r="M8572" s="34"/>
      <c r="N8572" s="70" t="e">
        <f>VLOOKUP(VALUE(A8572),'Data Consistencia'!A:P,6,0)</f>
        <v>#N/A</v>
      </c>
    </row>
    <row r="8573" spans="10:14" x14ac:dyDescent="0.25">
      <c r="J8573" s="34"/>
      <c r="K8573" s="34"/>
      <c r="L8573" s="34"/>
      <c r="M8573" s="34"/>
      <c r="N8573" s="70" t="e">
        <f>VLOOKUP(VALUE(A8573),'Data Consistencia'!A:P,6,0)</f>
        <v>#N/A</v>
      </c>
    </row>
    <row r="8574" spans="10:14" x14ac:dyDescent="0.25">
      <c r="J8574" s="34"/>
      <c r="K8574" s="34"/>
      <c r="L8574" s="34"/>
      <c r="M8574" s="34"/>
      <c r="N8574" s="70" t="e">
        <f>VLOOKUP(VALUE(A8574),'Data Consistencia'!A:P,6,0)</f>
        <v>#N/A</v>
      </c>
    </row>
    <row r="8575" spans="10:14" x14ac:dyDescent="0.25">
      <c r="J8575" s="34"/>
      <c r="K8575" s="34"/>
      <c r="L8575" s="34"/>
      <c r="M8575" s="34"/>
      <c r="N8575" s="70" t="e">
        <f>VLOOKUP(VALUE(A8575),'Data Consistencia'!A:P,6,0)</f>
        <v>#N/A</v>
      </c>
    </row>
    <row r="8576" spans="10:14" x14ac:dyDescent="0.25">
      <c r="J8576" s="34"/>
      <c r="K8576" s="34"/>
      <c r="L8576" s="34"/>
      <c r="M8576" s="34"/>
      <c r="N8576" s="70" t="e">
        <f>VLOOKUP(VALUE(A8576),'Data Consistencia'!A:P,6,0)</f>
        <v>#N/A</v>
      </c>
    </row>
    <row r="8577" spans="10:14" x14ac:dyDescent="0.25">
      <c r="J8577" s="34"/>
      <c r="K8577" s="34"/>
      <c r="L8577" s="34"/>
      <c r="M8577" s="34"/>
      <c r="N8577" s="70" t="e">
        <f>VLOOKUP(VALUE(A8577),'Data Consistencia'!A:P,6,0)</f>
        <v>#N/A</v>
      </c>
    </row>
    <row r="8578" spans="10:14" x14ac:dyDescent="0.25">
      <c r="J8578" s="34"/>
      <c r="K8578" s="34"/>
      <c r="L8578" s="34"/>
      <c r="M8578" s="34"/>
      <c r="N8578" s="70" t="e">
        <f>VLOOKUP(VALUE(A8578),'Data Consistencia'!A:P,6,0)</f>
        <v>#N/A</v>
      </c>
    </row>
    <row r="8579" spans="10:14" x14ac:dyDescent="0.25">
      <c r="J8579" s="34"/>
      <c r="K8579" s="34"/>
      <c r="L8579" s="34"/>
      <c r="M8579" s="34"/>
      <c r="N8579" s="70" t="e">
        <f>VLOOKUP(VALUE(A8579),'Data Consistencia'!A:P,6,0)</f>
        <v>#N/A</v>
      </c>
    </row>
    <row r="8580" spans="10:14" x14ac:dyDescent="0.25">
      <c r="J8580" s="34"/>
      <c r="K8580" s="34"/>
      <c r="L8580" s="34"/>
      <c r="M8580" s="34"/>
      <c r="N8580" s="70" t="e">
        <f>VLOOKUP(VALUE(A8580),'Data Consistencia'!A:P,6,0)</f>
        <v>#N/A</v>
      </c>
    </row>
    <row r="8581" spans="10:14" x14ac:dyDescent="0.25">
      <c r="J8581" s="34"/>
      <c r="K8581" s="34"/>
      <c r="L8581" s="34"/>
      <c r="M8581" s="34"/>
      <c r="N8581" s="70" t="e">
        <f>VLOOKUP(VALUE(A8581),'Data Consistencia'!A:P,6,0)</f>
        <v>#N/A</v>
      </c>
    </row>
    <row r="8582" spans="10:14" x14ac:dyDescent="0.25">
      <c r="J8582" s="34"/>
      <c r="K8582" s="34"/>
      <c r="L8582" s="34"/>
      <c r="M8582" s="34"/>
      <c r="N8582" s="70" t="e">
        <f>VLOOKUP(VALUE(A8582),'Data Consistencia'!A:P,6,0)</f>
        <v>#N/A</v>
      </c>
    </row>
    <row r="8583" spans="10:14" x14ac:dyDescent="0.25">
      <c r="J8583" s="34"/>
      <c r="K8583" s="34"/>
      <c r="L8583" s="34"/>
      <c r="M8583" s="34"/>
      <c r="N8583" s="70" t="e">
        <f>VLOOKUP(VALUE(A8583),'Data Consistencia'!A:P,6,0)</f>
        <v>#N/A</v>
      </c>
    </row>
    <row r="8584" spans="10:14" x14ac:dyDescent="0.25">
      <c r="J8584" s="34"/>
      <c r="K8584" s="34"/>
      <c r="L8584" s="34"/>
      <c r="M8584" s="34"/>
      <c r="N8584" s="70" t="e">
        <f>VLOOKUP(VALUE(A8584),'Data Consistencia'!A:P,6,0)</f>
        <v>#N/A</v>
      </c>
    </row>
    <row r="8585" spans="10:14" x14ac:dyDescent="0.25">
      <c r="J8585" s="34"/>
      <c r="K8585" s="34"/>
      <c r="L8585" s="34"/>
      <c r="M8585" s="34"/>
      <c r="N8585" s="70" t="e">
        <f>VLOOKUP(VALUE(A8585),'Data Consistencia'!A:P,6,0)</f>
        <v>#N/A</v>
      </c>
    </row>
    <row r="8586" spans="10:14" x14ac:dyDescent="0.25">
      <c r="J8586" s="34"/>
      <c r="K8586" s="34"/>
      <c r="L8586" s="34"/>
      <c r="M8586" s="34"/>
      <c r="N8586" s="70" t="e">
        <f>VLOOKUP(VALUE(A8586),'Data Consistencia'!A:P,6,0)</f>
        <v>#N/A</v>
      </c>
    </row>
    <row r="8587" spans="10:14" x14ac:dyDescent="0.25">
      <c r="J8587" s="34"/>
      <c r="K8587" s="34"/>
      <c r="L8587" s="34"/>
      <c r="M8587" s="34"/>
      <c r="N8587" s="70" t="e">
        <f>VLOOKUP(VALUE(A8587),'Data Consistencia'!A:P,6,0)</f>
        <v>#N/A</v>
      </c>
    </row>
    <row r="8588" spans="10:14" x14ac:dyDescent="0.25">
      <c r="J8588" s="34"/>
      <c r="K8588" s="34"/>
      <c r="L8588" s="34"/>
      <c r="M8588" s="34"/>
      <c r="N8588" s="70" t="e">
        <f>VLOOKUP(VALUE(A8588),'Data Consistencia'!A:P,6,0)</f>
        <v>#N/A</v>
      </c>
    </row>
    <row r="8589" spans="10:14" x14ac:dyDescent="0.25">
      <c r="J8589" s="34"/>
      <c r="K8589" s="34"/>
      <c r="L8589" s="34"/>
      <c r="M8589" s="34"/>
      <c r="N8589" s="70" t="e">
        <f>VLOOKUP(VALUE(A8589),'Data Consistencia'!A:P,6,0)</f>
        <v>#N/A</v>
      </c>
    </row>
    <row r="8590" spans="10:14" x14ac:dyDescent="0.25">
      <c r="J8590" s="34"/>
      <c r="K8590" s="34"/>
      <c r="L8590" s="34"/>
      <c r="M8590" s="34"/>
      <c r="N8590" s="70" t="e">
        <f>VLOOKUP(VALUE(A8590),'Data Consistencia'!A:P,6,0)</f>
        <v>#N/A</v>
      </c>
    </row>
    <row r="8591" spans="10:14" x14ac:dyDescent="0.25">
      <c r="J8591" s="34"/>
      <c r="K8591" s="34"/>
      <c r="L8591" s="34"/>
      <c r="M8591" s="34"/>
      <c r="N8591" s="70" t="e">
        <f>VLOOKUP(VALUE(A8591),'Data Consistencia'!A:P,6,0)</f>
        <v>#N/A</v>
      </c>
    </row>
    <row r="8592" spans="10:14" x14ac:dyDescent="0.25">
      <c r="J8592" s="34"/>
      <c r="K8592" s="34"/>
      <c r="L8592" s="34"/>
      <c r="M8592" s="34"/>
      <c r="N8592" s="70" t="e">
        <f>VLOOKUP(VALUE(A8592),'Data Consistencia'!A:P,6,0)</f>
        <v>#N/A</v>
      </c>
    </row>
    <row r="8593" spans="10:14" x14ac:dyDescent="0.25">
      <c r="J8593" s="34"/>
      <c r="K8593" s="34"/>
      <c r="L8593" s="34"/>
      <c r="M8593" s="34"/>
      <c r="N8593" s="70" t="e">
        <f>VLOOKUP(VALUE(A8593),'Data Consistencia'!A:P,6,0)</f>
        <v>#N/A</v>
      </c>
    </row>
    <row r="8594" spans="10:14" x14ac:dyDescent="0.25">
      <c r="J8594" s="34"/>
      <c r="K8594" s="34"/>
      <c r="L8594" s="34"/>
      <c r="M8594" s="34"/>
      <c r="N8594" s="70" t="e">
        <f>VLOOKUP(VALUE(A8594),'Data Consistencia'!A:P,6,0)</f>
        <v>#N/A</v>
      </c>
    </row>
    <row r="8595" spans="10:14" x14ac:dyDescent="0.25">
      <c r="J8595" s="34"/>
      <c r="K8595" s="34"/>
      <c r="L8595" s="34"/>
      <c r="M8595" s="34"/>
      <c r="N8595" s="70" t="e">
        <f>VLOOKUP(VALUE(A8595),'Data Consistencia'!A:P,6,0)</f>
        <v>#N/A</v>
      </c>
    </row>
    <row r="8596" spans="10:14" x14ac:dyDescent="0.25">
      <c r="J8596" s="34"/>
      <c r="K8596" s="34"/>
      <c r="L8596" s="34"/>
      <c r="M8596" s="34"/>
      <c r="N8596" s="70" t="e">
        <f>VLOOKUP(VALUE(A8596),'Data Consistencia'!A:P,6,0)</f>
        <v>#N/A</v>
      </c>
    </row>
    <row r="8597" spans="10:14" x14ac:dyDescent="0.25">
      <c r="J8597" s="34"/>
      <c r="K8597" s="34"/>
      <c r="L8597" s="34"/>
      <c r="M8597" s="34"/>
      <c r="N8597" s="70" t="e">
        <f>VLOOKUP(VALUE(A8597),'Data Consistencia'!A:P,6,0)</f>
        <v>#N/A</v>
      </c>
    </row>
    <row r="8598" spans="10:14" x14ac:dyDescent="0.25">
      <c r="J8598" s="34"/>
      <c r="K8598" s="34"/>
      <c r="L8598" s="34"/>
      <c r="M8598" s="34"/>
      <c r="N8598" s="70" t="e">
        <f>VLOOKUP(VALUE(A8598),'Data Consistencia'!A:P,6,0)</f>
        <v>#N/A</v>
      </c>
    </row>
    <row r="8599" spans="10:14" x14ac:dyDescent="0.25">
      <c r="J8599" s="34"/>
      <c r="K8599" s="34"/>
      <c r="L8599" s="34"/>
      <c r="M8599" s="34"/>
      <c r="N8599" s="70" t="e">
        <f>VLOOKUP(VALUE(A8599),'Data Consistencia'!A:P,6,0)</f>
        <v>#N/A</v>
      </c>
    </row>
    <row r="8600" spans="10:14" x14ac:dyDescent="0.25">
      <c r="J8600" s="34"/>
      <c r="K8600" s="34"/>
      <c r="L8600" s="34"/>
      <c r="M8600" s="34"/>
      <c r="N8600" s="70" t="e">
        <f>VLOOKUP(VALUE(A8600),'Data Consistencia'!A:P,6,0)</f>
        <v>#N/A</v>
      </c>
    </row>
    <row r="8601" spans="10:14" x14ac:dyDescent="0.25">
      <c r="J8601" s="34"/>
      <c r="K8601" s="34"/>
      <c r="L8601" s="34"/>
      <c r="M8601" s="34"/>
      <c r="N8601" s="70" t="e">
        <f>VLOOKUP(VALUE(A8601),'Data Consistencia'!A:P,6,0)</f>
        <v>#N/A</v>
      </c>
    </row>
    <row r="8602" spans="10:14" x14ac:dyDescent="0.25">
      <c r="J8602" s="34"/>
      <c r="K8602" s="34"/>
      <c r="L8602" s="34"/>
      <c r="M8602" s="34"/>
      <c r="N8602" s="70" t="e">
        <f>VLOOKUP(VALUE(A8602),'Data Consistencia'!A:P,6,0)</f>
        <v>#N/A</v>
      </c>
    </row>
    <row r="8603" spans="10:14" x14ac:dyDescent="0.25">
      <c r="J8603" s="34"/>
      <c r="K8603" s="34"/>
      <c r="L8603" s="34"/>
      <c r="M8603" s="34"/>
      <c r="N8603" s="70" t="e">
        <f>VLOOKUP(VALUE(A8603),'Data Consistencia'!A:P,6,0)</f>
        <v>#N/A</v>
      </c>
    </row>
    <row r="8604" spans="10:14" x14ac:dyDescent="0.25">
      <c r="J8604" s="34"/>
      <c r="K8604" s="34"/>
      <c r="L8604" s="34"/>
      <c r="M8604" s="34"/>
      <c r="N8604" s="70" t="e">
        <f>VLOOKUP(VALUE(A8604),'Data Consistencia'!A:P,6,0)</f>
        <v>#N/A</v>
      </c>
    </row>
    <row r="8605" spans="10:14" x14ac:dyDescent="0.25">
      <c r="J8605" s="34"/>
      <c r="K8605" s="34"/>
      <c r="L8605" s="34"/>
      <c r="M8605" s="34"/>
      <c r="N8605" s="70" t="e">
        <f>VLOOKUP(VALUE(A8605),'Data Consistencia'!A:P,6,0)</f>
        <v>#N/A</v>
      </c>
    </row>
    <row r="8606" spans="10:14" x14ac:dyDescent="0.25">
      <c r="J8606" s="34"/>
      <c r="K8606" s="34"/>
      <c r="L8606" s="34"/>
      <c r="M8606" s="34"/>
      <c r="N8606" s="70" t="e">
        <f>VLOOKUP(VALUE(A8606),'Data Consistencia'!A:P,6,0)</f>
        <v>#N/A</v>
      </c>
    </row>
    <row r="8607" spans="10:14" x14ac:dyDescent="0.25">
      <c r="J8607" s="34"/>
      <c r="K8607" s="34"/>
      <c r="L8607" s="34"/>
      <c r="M8607" s="34"/>
      <c r="N8607" s="70" t="e">
        <f>VLOOKUP(VALUE(A8607),'Data Consistencia'!A:P,6,0)</f>
        <v>#N/A</v>
      </c>
    </row>
    <row r="8608" spans="10:14" x14ac:dyDescent="0.25">
      <c r="J8608" s="34"/>
      <c r="K8608" s="34"/>
      <c r="L8608" s="34"/>
      <c r="M8608" s="34"/>
      <c r="N8608" s="70" t="e">
        <f>VLOOKUP(VALUE(A8608),'Data Consistencia'!A:P,6,0)</f>
        <v>#N/A</v>
      </c>
    </row>
    <row r="8609" spans="10:14" x14ac:dyDescent="0.25">
      <c r="J8609" s="34"/>
      <c r="K8609" s="34"/>
      <c r="L8609" s="34"/>
      <c r="M8609" s="34"/>
      <c r="N8609" s="70" t="e">
        <f>VLOOKUP(VALUE(A8609),'Data Consistencia'!A:P,6,0)</f>
        <v>#N/A</v>
      </c>
    </row>
    <row r="8610" spans="10:14" x14ac:dyDescent="0.25">
      <c r="J8610" s="34"/>
      <c r="K8610" s="34"/>
      <c r="L8610" s="34"/>
      <c r="M8610" s="34"/>
      <c r="N8610" s="70" t="e">
        <f>VLOOKUP(VALUE(A8610),'Data Consistencia'!A:P,6,0)</f>
        <v>#N/A</v>
      </c>
    </row>
    <row r="8611" spans="10:14" x14ac:dyDescent="0.25">
      <c r="J8611" s="34"/>
      <c r="K8611" s="34"/>
      <c r="L8611" s="34"/>
      <c r="M8611" s="34"/>
      <c r="N8611" s="70" t="e">
        <f>VLOOKUP(VALUE(A8611),'Data Consistencia'!A:P,6,0)</f>
        <v>#N/A</v>
      </c>
    </row>
    <row r="8612" spans="10:14" x14ac:dyDescent="0.25">
      <c r="J8612" s="34"/>
      <c r="K8612" s="34"/>
      <c r="L8612" s="34"/>
      <c r="M8612" s="34"/>
      <c r="N8612" s="70" t="e">
        <f>VLOOKUP(VALUE(A8612),'Data Consistencia'!A:P,6,0)</f>
        <v>#N/A</v>
      </c>
    </row>
    <row r="8613" spans="10:14" x14ac:dyDescent="0.25">
      <c r="J8613" s="34"/>
      <c r="K8613" s="34"/>
      <c r="L8613" s="34"/>
      <c r="M8613" s="34"/>
      <c r="N8613" s="70" t="e">
        <f>VLOOKUP(VALUE(A8613),'Data Consistencia'!A:P,6,0)</f>
        <v>#N/A</v>
      </c>
    </row>
    <row r="8614" spans="10:14" x14ac:dyDescent="0.25">
      <c r="J8614" s="34"/>
      <c r="K8614" s="34"/>
      <c r="L8614" s="34"/>
      <c r="M8614" s="34"/>
      <c r="N8614" s="70" t="e">
        <f>VLOOKUP(VALUE(A8614),'Data Consistencia'!A:P,6,0)</f>
        <v>#N/A</v>
      </c>
    </row>
    <row r="8615" spans="10:14" x14ac:dyDescent="0.25">
      <c r="J8615" s="34"/>
      <c r="K8615" s="34"/>
      <c r="L8615" s="34"/>
      <c r="M8615" s="34"/>
      <c r="N8615" s="70" t="e">
        <f>VLOOKUP(VALUE(A8615),'Data Consistencia'!A:P,6,0)</f>
        <v>#N/A</v>
      </c>
    </row>
    <row r="8616" spans="10:14" x14ac:dyDescent="0.25">
      <c r="J8616" s="34"/>
      <c r="K8616" s="34"/>
      <c r="L8616" s="34"/>
      <c r="M8616" s="34"/>
      <c r="N8616" s="70" t="e">
        <f>VLOOKUP(VALUE(A8616),'Data Consistencia'!A:P,6,0)</f>
        <v>#N/A</v>
      </c>
    </row>
    <row r="8617" spans="10:14" x14ac:dyDescent="0.25">
      <c r="J8617" s="34"/>
      <c r="K8617" s="34"/>
      <c r="L8617" s="34"/>
      <c r="M8617" s="34"/>
      <c r="N8617" s="70" t="e">
        <f>VLOOKUP(VALUE(A8617),'Data Consistencia'!A:P,6,0)</f>
        <v>#N/A</v>
      </c>
    </row>
    <row r="8618" spans="10:14" x14ac:dyDescent="0.25">
      <c r="J8618" s="34"/>
      <c r="K8618" s="34"/>
      <c r="L8618" s="34"/>
      <c r="M8618" s="34"/>
      <c r="N8618" s="70" t="e">
        <f>VLOOKUP(VALUE(A8618),'Data Consistencia'!A:P,6,0)</f>
        <v>#N/A</v>
      </c>
    </row>
    <row r="8619" spans="10:14" x14ac:dyDescent="0.25">
      <c r="J8619" s="34"/>
      <c r="K8619" s="34"/>
      <c r="L8619" s="34"/>
      <c r="M8619" s="34"/>
      <c r="N8619" s="70" t="e">
        <f>VLOOKUP(VALUE(A8619),'Data Consistencia'!A:P,6,0)</f>
        <v>#N/A</v>
      </c>
    </row>
    <row r="8620" spans="10:14" x14ac:dyDescent="0.25">
      <c r="J8620" s="34"/>
      <c r="K8620" s="34"/>
      <c r="L8620" s="34"/>
      <c r="M8620" s="34"/>
      <c r="N8620" s="70" t="e">
        <f>VLOOKUP(VALUE(A8620),'Data Consistencia'!A:P,6,0)</f>
        <v>#N/A</v>
      </c>
    </row>
    <row r="8621" spans="10:14" x14ac:dyDescent="0.25">
      <c r="J8621" s="34"/>
      <c r="K8621" s="34"/>
      <c r="L8621" s="34"/>
      <c r="M8621" s="34"/>
      <c r="N8621" s="70" t="e">
        <f>VLOOKUP(VALUE(A8621),'Data Consistencia'!A:P,6,0)</f>
        <v>#N/A</v>
      </c>
    </row>
    <row r="8622" spans="10:14" x14ac:dyDescent="0.25">
      <c r="J8622" s="34"/>
      <c r="K8622" s="34"/>
      <c r="L8622" s="34"/>
      <c r="M8622" s="34"/>
      <c r="N8622" s="70" t="e">
        <f>VLOOKUP(VALUE(A8622),'Data Consistencia'!A:P,6,0)</f>
        <v>#N/A</v>
      </c>
    </row>
    <row r="8623" spans="10:14" x14ac:dyDescent="0.25">
      <c r="J8623" s="34"/>
      <c r="K8623" s="34"/>
      <c r="L8623" s="34"/>
      <c r="M8623" s="34"/>
      <c r="N8623" s="70" t="e">
        <f>VLOOKUP(VALUE(A8623),'Data Consistencia'!A:P,6,0)</f>
        <v>#N/A</v>
      </c>
    </row>
    <row r="8624" spans="10:14" x14ac:dyDescent="0.25">
      <c r="J8624" s="34"/>
      <c r="K8624" s="34"/>
      <c r="L8624" s="34"/>
      <c r="M8624" s="34"/>
      <c r="N8624" s="70" t="e">
        <f>VLOOKUP(VALUE(A8624),'Data Consistencia'!A:P,6,0)</f>
        <v>#N/A</v>
      </c>
    </row>
    <row r="8625" spans="10:14" x14ac:dyDescent="0.25">
      <c r="J8625" s="34"/>
      <c r="K8625" s="34"/>
      <c r="L8625" s="34"/>
      <c r="M8625" s="34"/>
      <c r="N8625" s="70" t="e">
        <f>VLOOKUP(VALUE(A8625),'Data Consistencia'!A:P,6,0)</f>
        <v>#N/A</v>
      </c>
    </row>
    <row r="8626" spans="10:14" x14ac:dyDescent="0.25">
      <c r="J8626" s="34"/>
      <c r="K8626" s="34"/>
      <c r="L8626" s="34"/>
      <c r="M8626" s="34"/>
      <c r="N8626" s="70" t="e">
        <f>VLOOKUP(VALUE(A8626),'Data Consistencia'!A:P,6,0)</f>
        <v>#N/A</v>
      </c>
    </row>
    <row r="8627" spans="10:14" x14ac:dyDescent="0.25">
      <c r="J8627" s="34"/>
      <c r="K8627" s="34"/>
      <c r="L8627" s="34"/>
      <c r="M8627" s="34"/>
      <c r="N8627" s="70" t="e">
        <f>VLOOKUP(VALUE(A8627),'Data Consistencia'!A:P,6,0)</f>
        <v>#N/A</v>
      </c>
    </row>
    <row r="8628" spans="10:14" x14ac:dyDescent="0.25">
      <c r="J8628" s="34"/>
      <c r="K8628" s="34"/>
      <c r="L8628" s="34"/>
      <c r="M8628" s="34"/>
      <c r="N8628" s="70" t="e">
        <f>VLOOKUP(VALUE(A8628),'Data Consistencia'!A:P,6,0)</f>
        <v>#N/A</v>
      </c>
    </row>
    <row r="8629" spans="10:14" x14ac:dyDescent="0.25">
      <c r="J8629" s="34"/>
      <c r="K8629" s="34"/>
      <c r="L8629" s="34"/>
      <c r="M8629" s="34"/>
      <c r="N8629" s="70" t="e">
        <f>VLOOKUP(VALUE(A8629),'Data Consistencia'!A:P,6,0)</f>
        <v>#N/A</v>
      </c>
    </row>
    <row r="8630" spans="10:14" x14ac:dyDescent="0.25">
      <c r="J8630" s="34"/>
      <c r="K8630" s="34"/>
      <c r="L8630" s="34"/>
      <c r="M8630" s="34"/>
      <c r="N8630" s="70" t="e">
        <f>VLOOKUP(VALUE(A8630),'Data Consistencia'!A:P,6,0)</f>
        <v>#N/A</v>
      </c>
    </row>
    <row r="8631" spans="10:14" x14ac:dyDescent="0.25">
      <c r="J8631" s="34"/>
      <c r="K8631" s="34"/>
      <c r="L8631" s="34"/>
      <c r="M8631" s="34"/>
      <c r="N8631" s="70" t="e">
        <f>VLOOKUP(VALUE(A8631),'Data Consistencia'!A:P,6,0)</f>
        <v>#N/A</v>
      </c>
    </row>
    <row r="8632" spans="10:14" x14ac:dyDescent="0.25">
      <c r="J8632" s="34"/>
      <c r="K8632" s="34"/>
      <c r="L8632" s="34"/>
      <c r="M8632" s="34"/>
      <c r="N8632" s="70" t="e">
        <f>VLOOKUP(VALUE(A8632),'Data Consistencia'!A:P,6,0)</f>
        <v>#N/A</v>
      </c>
    </row>
    <row r="8633" spans="10:14" x14ac:dyDescent="0.25">
      <c r="J8633" s="34"/>
      <c r="K8633" s="34"/>
      <c r="L8633" s="34"/>
      <c r="M8633" s="34"/>
      <c r="N8633" s="70" t="e">
        <f>VLOOKUP(VALUE(A8633),'Data Consistencia'!A:P,6,0)</f>
        <v>#N/A</v>
      </c>
    </row>
    <row r="8634" spans="10:14" x14ac:dyDescent="0.25">
      <c r="J8634" s="34"/>
      <c r="K8634" s="34"/>
      <c r="L8634" s="34"/>
      <c r="M8634" s="34"/>
      <c r="N8634" s="70" t="e">
        <f>VLOOKUP(VALUE(A8634),'Data Consistencia'!A:P,6,0)</f>
        <v>#N/A</v>
      </c>
    </row>
    <row r="8635" spans="10:14" x14ac:dyDescent="0.25">
      <c r="J8635" s="34"/>
      <c r="K8635" s="34"/>
      <c r="L8635" s="34"/>
      <c r="M8635" s="34"/>
      <c r="N8635" s="70" t="e">
        <f>VLOOKUP(VALUE(A8635),'Data Consistencia'!A:P,6,0)</f>
        <v>#N/A</v>
      </c>
    </row>
    <row r="8636" spans="10:14" x14ac:dyDescent="0.25">
      <c r="J8636" s="34"/>
      <c r="K8636" s="34"/>
      <c r="L8636" s="34"/>
      <c r="M8636" s="34"/>
      <c r="N8636" s="70" t="e">
        <f>VLOOKUP(VALUE(A8636),'Data Consistencia'!A:P,6,0)</f>
        <v>#N/A</v>
      </c>
    </row>
    <row r="8637" spans="10:14" x14ac:dyDescent="0.25">
      <c r="J8637" s="34"/>
      <c r="K8637" s="34"/>
      <c r="L8637" s="34"/>
      <c r="M8637" s="34"/>
      <c r="N8637" s="70" t="e">
        <f>VLOOKUP(VALUE(A8637),'Data Consistencia'!A:P,6,0)</f>
        <v>#N/A</v>
      </c>
    </row>
    <row r="8638" spans="10:14" x14ac:dyDescent="0.25">
      <c r="J8638" s="34"/>
      <c r="K8638" s="34"/>
      <c r="L8638" s="34"/>
      <c r="M8638" s="34"/>
      <c r="N8638" s="70" t="e">
        <f>VLOOKUP(VALUE(A8638),'Data Consistencia'!A:P,6,0)</f>
        <v>#N/A</v>
      </c>
    </row>
    <row r="8639" spans="10:14" x14ac:dyDescent="0.25">
      <c r="J8639" s="34"/>
      <c r="K8639" s="34"/>
      <c r="L8639" s="34"/>
      <c r="M8639" s="34"/>
      <c r="N8639" s="70" t="e">
        <f>VLOOKUP(VALUE(A8639),'Data Consistencia'!A:P,6,0)</f>
        <v>#N/A</v>
      </c>
    </row>
    <row r="8640" spans="10:14" x14ac:dyDescent="0.25">
      <c r="J8640" s="34"/>
      <c r="K8640" s="34"/>
      <c r="L8640" s="34"/>
      <c r="M8640" s="34"/>
      <c r="N8640" s="70" t="e">
        <f>VLOOKUP(VALUE(A8640),'Data Consistencia'!A:P,6,0)</f>
        <v>#N/A</v>
      </c>
    </row>
    <row r="8641" spans="10:14" x14ac:dyDescent="0.25">
      <c r="J8641" s="34"/>
      <c r="K8641" s="34"/>
      <c r="L8641" s="34"/>
      <c r="M8641" s="34"/>
      <c r="N8641" s="70" t="e">
        <f>VLOOKUP(VALUE(A8641),'Data Consistencia'!A:P,6,0)</f>
        <v>#N/A</v>
      </c>
    </row>
    <row r="8642" spans="10:14" x14ac:dyDescent="0.25">
      <c r="J8642" s="34"/>
      <c r="K8642" s="34"/>
      <c r="L8642" s="34"/>
      <c r="M8642" s="34"/>
      <c r="N8642" s="70" t="e">
        <f>VLOOKUP(VALUE(A8642),'Data Consistencia'!A:P,6,0)</f>
        <v>#N/A</v>
      </c>
    </row>
    <row r="8643" spans="10:14" x14ac:dyDescent="0.25">
      <c r="J8643" s="34"/>
      <c r="K8643" s="34"/>
      <c r="L8643" s="34"/>
      <c r="M8643" s="34"/>
      <c r="N8643" s="70" t="e">
        <f>VLOOKUP(VALUE(A8643),'Data Consistencia'!A:P,6,0)</f>
        <v>#N/A</v>
      </c>
    </row>
    <row r="8644" spans="10:14" x14ac:dyDescent="0.25">
      <c r="J8644" s="34"/>
      <c r="K8644" s="34"/>
      <c r="L8644" s="34"/>
      <c r="M8644" s="34"/>
      <c r="N8644" s="70" t="e">
        <f>VLOOKUP(VALUE(A8644),'Data Consistencia'!A:P,6,0)</f>
        <v>#N/A</v>
      </c>
    </row>
    <row r="8645" spans="10:14" x14ac:dyDescent="0.25">
      <c r="J8645" s="34"/>
      <c r="K8645" s="34"/>
      <c r="L8645" s="34"/>
      <c r="M8645" s="34"/>
      <c r="N8645" s="70" t="e">
        <f>VLOOKUP(VALUE(A8645),'Data Consistencia'!A:P,6,0)</f>
        <v>#N/A</v>
      </c>
    </row>
    <row r="8646" spans="10:14" x14ac:dyDescent="0.25">
      <c r="J8646" s="34"/>
      <c r="K8646" s="34"/>
      <c r="L8646" s="34"/>
      <c r="M8646" s="34"/>
      <c r="N8646" s="70" t="e">
        <f>VLOOKUP(VALUE(A8646),'Data Consistencia'!A:P,6,0)</f>
        <v>#N/A</v>
      </c>
    </row>
    <row r="8647" spans="10:14" x14ac:dyDescent="0.25">
      <c r="J8647" s="34"/>
      <c r="K8647" s="34"/>
      <c r="L8647" s="34"/>
      <c r="M8647" s="34"/>
      <c r="N8647" s="70" t="e">
        <f>VLOOKUP(VALUE(A8647),'Data Consistencia'!A:P,6,0)</f>
        <v>#N/A</v>
      </c>
    </row>
    <row r="8648" spans="10:14" x14ac:dyDescent="0.25">
      <c r="J8648" s="34"/>
      <c r="K8648" s="34"/>
      <c r="L8648" s="34"/>
      <c r="M8648" s="34"/>
      <c r="N8648" s="70" t="e">
        <f>VLOOKUP(VALUE(A8648),'Data Consistencia'!A:P,6,0)</f>
        <v>#N/A</v>
      </c>
    </row>
    <row r="8649" spans="10:14" x14ac:dyDescent="0.25">
      <c r="J8649" s="34"/>
      <c r="K8649" s="34"/>
      <c r="L8649" s="34"/>
      <c r="M8649" s="34"/>
      <c r="N8649" s="70" t="e">
        <f>VLOOKUP(VALUE(A8649),'Data Consistencia'!A:P,6,0)</f>
        <v>#N/A</v>
      </c>
    </row>
    <row r="8650" spans="10:14" x14ac:dyDescent="0.25">
      <c r="J8650" s="34"/>
      <c r="K8650" s="34"/>
      <c r="L8650" s="34"/>
      <c r="M8650" s="34"/>
      <c r="N8650" s="70" t="e">
        <f>VLOOKUP(VALUE(A8650),'Data Consistencia'!A:P,6,0)</f>
        <v>#N/A</v>
      </c>
    </row>
    <row r="8651" spans="10:14" x14ac:dyDescent="0.25">
      <c r="J8651" s="34"/>
      <c r="K8651" s="34"/>
      <c r="L8651" s="34"/>
      <c r="M8651" s="34"/>
      <c r="N8651" s="70" t="e">
        <f>VLOOKUP(VALUE(A8651),'Data Consistencia'!A:P,6,0)</f>
        <v>#N/A</v>
      </c>
    </row>
    <row r="8652" spans="10:14" x14ac:dyDescent="0.25">
      <c r="J8652" s="34"/>
      <c r="K8652" s="34"/>
      <c r="L8652" s="34"/>
      <c r="M8652" s="34"/>
      <c r="N8652" s="70" t="e">
        <f>VLOOKUP(VALUE(A8652),'Data Consistencia'!A:P,6,0)</f>
        <v>#N/A</v>
      </c>
    </row>
    <row r="8653" spans="10:14" x14ac:dyDescent="0.25">
      <c r="J8653" s="34"/>
      <c r="K8653" s="34"/>
      <c r="L8653" s="34"/>
      <c r="M8653" s="34"/>
      <c r="N8653" s="70" t="e">
        <f>VLOOKUP(VALUE(A8653),'Data Consistencia'!A:P,6,0)</f>
        <v>#N/A</v>
      </c>
    </row>
    <row r="8654" spans="10:14" x14ac:dyDescent="0.25">
      <c r="J8654" s="34"/>
      <c r="K8654" s="34"/>
      <c r="L8654" s="34"/>
      <c r="M8654" s="34"/>
      <c r="N8654" s="70" t="e">
        <f>VLOOKUP(VALUE(A8654),'Data Consistencia'!A:P,6,0)</f>
        <v>#N/A</v>
      </c>
    </row>
    <row r="8655" spans="10:14" x14ac:dyDescent="0.25">
      <c r="J8655" s="34"/>
      <c r="K8655" s="34"/>
      <c r="L8655" s="34"/>
      <c r="M8655" s="34"/>
      <c r="N8655" s="70" t="e">
        <f>VLOOKUP(VALUE(A8655),'Data Consistencia'!A:P,6,0)</f>
        <v>#N/A</v>
      </c>
    </row>
    <row r="8656" spans="10:14" x14ac:dyDescent="0.25">
      <c r="J8656" s="34"/>
      <c r="K8656" s="34"/>
      <c r="L8656" s="34"/>
      <c r="M8656" s="34"/>
      <c r="N8656" s="70" t="e">
        <f>VLOOKUP(VALUE(A8656),'Data Consistencia'!A:P,6,0)</f>
        <v>#N/A</v>
      </c>
    </row>
    <row r="8657" spans="10:14" x14ac:dyDescent="0.25">
      <c r="J8657" s="34"/>
      <c r="K8657" s="34"/>
      <c r="L8657" s="34"/>
      <c r="M8657" s="34"/>
      <c r="N8657" s="70" t="e">
        <f>VLOOKUP(VALUE(A8657),'Data Consistencia'!A:P,6,0)</f>
        <v>#N/A</v>
      </c>
    </row>
    <row r="8658" spans="10:14" x14ac:dyDescent="0.25">
      <c r="J8658" s="34"/>
      <c r="K8658" s="34"/>
      <c r="L8658" s="34"/>
      <c r="M8658" s="34"/>
      <c r="N8658" s="70" t="e">
        <f>VLOOKUP(VALUE(A8658),'Data Consistencia'!A:P,6,0)</f>
        <v>#N/A</v>
      </c>
    </row>
    <row r="8659" spans="10:14" x14ac:dyDescent="0.25">
      <c r="J8659" s="34"/>
      <c r="K8659" s="34"/>
      <c r="L8659" s="34"/>
      <c r="M8659" s="34"/>
      <c r="N8659" s="70" t="e">
        <f>VLOOKUP(VALUE(A8659),'Data Consistencia'!A:P,6,0)</f>
        <v>#N/A</v>
      </c>
    </row>
    <row r="8660" spans="10:14" x14ac:dyDescent="0.25">
      <c r="J8660" s="34"/>
      <c r="K8660" s="34"/>
      <c r="L8660" s="34"/>
      <c r="M8660" s="34"/>
      <c r="N8660" s="70" t="e">
        <f>VLOOKUP(VALUE(A8660),'Data Consistencia'!A:P,6,0)</f>
        <v>#N/A</v>
      </c>
    </row>
    <row r="8661" spans="10:14" x14ac:dyDescent="0.25">
      <c r="J8661" s="34"/>
      <c r="K8661" s="34"/>
      <c r="L8661" s="34"/>
      <c r="M8661" s="34"/>
      <c r="N8661" s="70" t="e">
        <f>VLOOKUP(VALUE(A8661),'Data Consistencia'!A:P,6,0)</f>
        <v>#N/A</v>
      </c>
    </row>
    <row r="8662" spans="10:14" x14ac:dyDescent="0.25">
      <c r="J8662" s="34"/>
      <c r="K8662" s="34"/>
      <c r="L8662" s="34"/>
      <c r="M8662" s="34"/>
      <c r="N8662" s="70" t="e">
        <f>VLOOKUP(VALUE(A8662),'Data Consistencia'!A:P,6,0)</f>
        <v>#N/A</v>
      </c>
    </row>
    <row r="8663" spans="10:14" x14ac:dyDescent="0.25">
      <c r="J8663" s="34"/>
      <c r="K8663" s="34"/>
      <c r="L8663" s="34"/>
      <c r="M8663" s="34"/>
      <c r="N8663" s="70" t="e">
        <f>VLOOKUP(VALUE(A8663),'Data Consistencia'!A:P,6,0)</f>
        <v>#N/A</v>
      </c>
    </row>
    <row r="8664" spans="10:14" x14ac:dyDescent="0.25">
      <c r="J8664" s="34"/>
      <c r="K8664" s="34"/>
      <c r="L8664" s="34"/>
      <c r="M8664" s="34"/>
      <c r="N8664" s="70" t="e">
        <f>VLOOKUP(VALUE(A8664),'Data Consistencia'!A:P,6,0)</f>
        <v>#N/A</v>
      </c>
    </row>
    <row r="8665" spans="10:14" x14ac:dyDescent="0.25">
      <c r="J8665" s="34"/>
      <c r="K8665" s="34"/>
      <c r="L8665" s="34"/>
      <c r="M8665" s="34"/>
      <c r="N8665" s="70" t="e">
        <f>VLOOKUP(VALUE(A8665),'Data Consistencia'!A:P,6,0)</f>
        <v>#N/A</v>
      </c>
    </row>
    <row r="8666" spans="10:14" x14ac:dyDescent="0.25">
      <c r="J8666" s="34"/>
      <c r="K8666" s="34"/>
      <c r="L8666" s="34"/>
      <c r="M8666" s="34"/>
      <c r="N8666" s="70" t="e">
        <f>VLOOKUP(VALUE(A8666),'Data Consistencia'!A:P,6,0)</f>
        <v>#N/A</v>
      </c>
    </row>
    <row r="8667" spans="10:14" x14ac:dyDescent="0.25">
      <c r="J8667" s="34"/>
      <c r="K8667" s="34"/>
      <c r="L8667" s="34"/>
      <c r="M8667" s="34"/>
      <c r="N8667" s="70" t="e">
        <f>VLOOKUP(VALUE(A8667),'Data Consistencia'!A:P,6,0)</f>
        <v>#N/A</v>
      </c>
    </row>
    <row r="8668" spans="10:14" x14ac:dyDescent="0.25">
      <c r="J8668" s="34"/>
      <c r="K8668" s="34"/>
      <c r="L8668" s="34"/>
      <c r="M8668" s="34"/>
      <c r="N8668" s="70" t="e">
        <f>VLOOKUP(VALUE(A8668),'Data Consistencia'!A:P,6,0)</f>
        <v>#N/A</v>
      </c>
    </row>
    <row r="8669" spans="10:14" x14ac:dyDescent="0.25">
      <c r="J8669" s="34"/>
      <c r="K8669" s="34"/>
      <c r="L8669" s="34"/>
      <c r="M8669" s="34"/>
      <c r="N8669" s="70" t="e">
        <f>VLOOKUP(VALUE(A8669),'Data Consistencia'!A:P,6,0)</f>
        <v>#N/A</v>
      </c>
    </row>
    <row r="8670" spans="10:14" x14ac:dyDescent="0.25">
      <c r="J8670" s="34"/>
      <c r="K8670" s="34"/>
      <c r="L8670" s="34"/>
      <c r="M8670" s="34"/>
      <c r="N8670" s="70" t="e">
        <f>VLOOKUP(VALUE(A8670),'Data Consistencia'!A:P,6,0)</f>
        <v>#N/A</v>
      </c>
    </row>
    <row r="8671" spans="10:14" x14ac:dyDescent="0.25">
      <c r="J8671" s="34"/>
      <c r="K8671" s="34"/>
      <c r="L8671" s="34"/>
      <c r="M8671" s="34"/>
      <c r="N8671" s="70" t="e">
        <f>VLOOKUP(VALUE(A8671),'Data Consistencia'!A:P,6,0)</f>
        <v>#N/A</v>
      </c>
    </row>
    <row r="8672" spans="10:14" x14ac:dyDescent="0.25">
      <c r="J8672" s="34"/>
      <c r="K8672" s="34"/>
      <c r="L8672" s="34"/>
      <c r="M8672" s="34"/>
      <c r="N8672" s="70" t="e">
        <f>VLOOKUP(VALUE(A8672),'Data Consistencia'!A:P,6,0)</f>
        <v>#N/A</v>
      </c>
    </row>
    <row r="8673" spans="10:14" x14ac:dyDescent="0.25">
      <c r="J8673" s="34"/>
      <c r="K8673" s="34"/>
      <c r="L8673" s="34"/>
      <c r="M8673" s="34"/>
      <c r="N8673" s="70" t="e">
        <f>VLOOKUP(VALUE(A8673),'Data Consistencia'!A:P,6,0)</f>
        <v>#N/A</v>
      </c>
    </row>
    <row r="8674" spans="10:14" x14ac:dyDescent="0.25">
      <c r="J8674" s="34"/>
      <c r="K8674" s="34"/>
      <c r="L8674" s="34"/>
      <c r="M8674" s="34"/>
      <c r="N8674" s="70" t="e">
        <f>VLOOKUP(VALUE(A8674),'Data Consistencia'!A:P,6,0)</f>
        <v>#N/A</v>
      </c>
    </row>
    <row r="8675" spans="10:14" x14ac:dyDescent="0.25">
      <c r="J8675" s="34"/>
      <c r="K8675" s="34"/>
      <c r="L8675" s="34"/>
      <c r="M8675" s="34"/>
      <c r="N8675" s="70" t="e">
        <f>VLOOKUP(VALUE(A8675),'Data Consistencia'!A:P,6,0)</f>
        <v>#N/A</v>
      </c>
    </row>
    <row r="8676" spans="10:14" x14ac:dyDescent="0.25">
      <c r="J8676" s="34"/>
      <c r="K8676" s="34"/>
      <c r="L8676" s="34"/>
      <c r="M8676" s="34"/>
      <c r="N8676" s="70" t="e">
        <f>VLOOKUP(VALUE(A8676),'Data Consistencia'!A:P,6,0)</f>
        <v>#N/A</v>
      </c>
    </row>
    <row r="8677" spans="10:14" x14ac:dyDescent="0.25">
      <c r="J8677" s="34"/>
      <c r="K8677" s="34"/>
      <c r="L8677" s="34"/>
      <c r="M8677" s="34"/>
      <c r="N8677" s="70" t="e">
        <f>VLOOKUP(VALUE(A8677),'Data Consistencia'!A:P,6,0)</f>
        <v>#N/A</v>
      </c>
    </row>
    <row r="8678" spans="10:14" x14ac:dyDescent="0.25">
      <c r="J8678" s="34"/>
      <c r="K8678" s="34"/>
      <c r="L8678" s="34"/>
      <c r="M8678" s="34"/>
      <c r="N8678" s="70" t="e">
        <f>VLOOKUP(VALUE(A8678),'Data Consistencia'!A:P,6,0)</f>
        <v>#N/A</v>
      </c>
    </row>
    <row r="8679" spans="10:14" x14ac:dyDescent="0.25">
      <c r="J8679" s="34"/>
      <c r="K8679" s="34"/>
      <c r="L8679" s="34"/>
      <c r="M8679" s="34"/>
      <c r="N8679" s="70" t="e">
        <f>VLOOKUP(VALUE(A8679),'Data Consistencia'!A:P,6,0)</f>
        <v>#N/A</v>
      </c>
    </row>
    <row r="8680" spans="10:14" x14ac:dyDescent="0.25">
      <c r="J8680" s="34"/>
      <c r="K8680" s="34"/>
      <c r="L8680" s="34"/>
      <c r="M8680" s="34"/>
      <c r="N8680" s="70" t="e">
        <f>VLOOKUP(VALUE(A8680),'Data Consistencia'!A:P,6,0)</f>
        <v>#N/A</v>
      </c>
    </row>
    <row r="8681" spans="10:14" x14ac:dyDescent="0.25">
      <c r="J8681" s="34"/>
      <c r="K8681" s="34"/>
      <c r="L8681" s="34"/>
      <c r="M8681" s="34"/>
      <c r="N8681" s="70" t="e">
        <f>VLOOKUP(VALUE(A8681),'Data Consistencia'!A:P,6,0)</f>
        <v>#N/A</v>
      </c>
    </row>
    <row r="8682" spans="10:14" x14ac:dyDescent="0.25">
      <c r="J8682" s="34"/>
      <c r="K8682" s="34"/>
      <c r="L8682" s="34"/>
      <c r="M8682" s="34"/>
      <c r="N8682" s="70" t="e">
        <f>VLOOKUP(VALUE(A8682),'Data Consistencia'!A:P,6,0)</f>
        <v>#N/A</v>
      </c>
    </row>
    <row r="8683" spans="10:14" x14ac:dyDescent="0.25">
      <c r="J8683" s="34"/>
      <c r="K8683" s="34"/>
      <c r="L8683" s="34"/>
      <c r="M8683" s="34"/>
      <c r="N8683" s="70" t="e">
        <f>VLOOKUP(VALUE(A8683),'Data Consistencia'!A:P,6,0)</f>
        <v>#N/A</v>
      </c>
    </row>
    <row r="8684" spans="10:14" x14ac:dyDescent="0.25">
      <c r="J8684" s="34"/>
      <c r="K8684" s="34"/>
      <c r="L8684" s="34"/>
      <c r="M8684" s="34"/>
      <c r="N8684" s="70" t="e">
        <f>VLOOKUP(VALUE(A8684),'Data Consistencia'!A:P,6,0)</f>
        <v>#N/A</v>
      </c>
    </row>
    <row r="8685" spans="10:14" x14ac:dyDescent="0.25">
      <c r="J8685" s="34"/>
      <c r="K8685" s="34"/>
      <c r="L8685" s="34"/>
      <c r="M8685" s="34"/>
      <c r="N8685" s="70" t="e">
        <f>VLOOKUP(VALUE(A8685),'Data Consistencia'!A:P,6,0)</f>
        <v>#N/A</v>
      </c>
    </row>
    <row r="8686" spans="10:14" x14ac:dyDescent="0.25">
      <c r="J8686" s="34"/>
      <c r="K8686" s="34"/>
      <c r="L8686" s="34"/>
      <c r="M8686" s="34"/>
      <c r="N8686" s="70" t="e">
        <f>VLOOKUP(VALUE(A8686),'Data Consistencia'!A:P,6,0)</f>
        <v>#N/A</v>
      </c>
    </row>
    <row r="8687" spans="10:14" x14ac:dyDescent="0.25">
      <c r="J8687" s="34"/>
      <c r="K8687" s="34"/>
      <c r="L8687" s="34"/>
      <c r="M8687" s="34"/>
      <c r="N8687" s="70" t="e">
        <f>VLOOKUP(VALUE(A8687),'Data Consistencia'!A:P,6,0)</f>
        <v>#N/A</v>
      </c>
    </row>
    <row r="8688" spans="10:14" x14ac:dyDescent="0.25">
      <c r="J8688" s="34"/>
      <c r="K8688" s="34"/>
      <c r="L8688" s="34"/>
      <c r="M8688" s="34"/>
      <c r="N8688" s="70" t="e">
        <f>VLOOKUP(VALUE(A8688),'Data Consistencia'!A:P,6,0)</f>
        <v>#N/A</v>
      </c>
    </row>
    <row r="8689" spans="10:14" x14ac:dyDescent="0.25">
      <c r="J8689" s="34"/>
      <c r="K8689" s="34"/>
      <c r="L8689" s="34"/>
      <c r="M8689" s="34"/>
      <c r="N8689" s="70" t="e">
        <f>VLOOKUP(VALUE(A8689),'Data Consistencia'!A:P,6,0)</f>
        <v>#N/A</v>
      </c>
    </row>
    <row r="8690" spans="10:14" x14ac:dyDescent="0.25">
      <c r="J8690" s="34"/>
      <c r="K8690" s="34"/>
      <c r="L8690" s="34"/>
      <c r="M8690" s="34"/>
      <c r="N8690" s="70" t="e">
        <f>VLOOKUP(VALUE(A8690),'Data Consistencia'!A:P,6,0)</f>
        <v>#N/A</v>
      </c>
    </row>
    <row r="8691" spans="10:14" x14ac:dyDescent="0.25">
      <c r="J8691" s="34"/>
      <c r="K8691" s="34"/>
      <c r="L8691" s="34"/>
      <c r="M8691" s="34"/>
      <c r="N8691" s="70" t="e">
        <f>VLOOKUP(VALUE(A8691),'Data Consistencia'!A:P,6,0)</f>
        <v>#N/A</v>
      </c>
    </row>
    <row r="8692" spans="10:14" x14ac:dyDescent="0.25">
      <c r="J8692" s="34"/>
      <c r="K8692" s="34"/>
      <c r="L8692" s="34"/>
      <c r="M8692" s="34"/>
      <c r="N8692" s="70" t="e">
        <f>VLOOKUP(VALUE(A8692),'Data Consistencia'!A:P,6,0)</f>
        <v>#N/A</v>
      </c>
    </row>
    <row r="8693" spans="10:14" x14ac:dyDescent="0.25">
      <c r="J8693" s="34"/>
      <c r="K8693" s="34"/>
      <c r="L8693" s="34"/>
      <c r="M8693" s="34"/>
      <c r="N8693" s="70" t="e">
        <f>VLOOKUP(VALUE(A8693),'Data Consistencia'!A:P,6,0)</f>
        <v>#N/A</v>
      </c>
    </row>
    <row r="8694" spans="10:14" x14ac:dyDescent="0.25">
      <c r="J8694" s="34"/>
      <c r="K8694" s="34"/>
      <c r="L8694" s="34"/>
      <c r="M8694" s="34"/>
      <c r="N8694" s="70" t="e">
        <f>VLOOKUP(VALUE(A8694),'Data Consistencia'!A:P,6,0)</f>
        <v>#N/A</v>
      </c>
    </row>
    <row r="8695" spans="10:14" x14ac:dyDescent="0.25">
      <c r="J8695" s="34"/>
      <c r="K8695" s="34"/>
      <c r="L8695" s="34"/>
      <c r="M8695" s="34"/>
      <c r="N8695" s="70" t="e">
        <f>VLOOKUP(VALUE(A8695),'Data Consistencia'!A:P,6,0)</f>
        <v>#N/A</v>
      </c>
    </row>
    <row r="8696" spans="10:14" x14ac:dyDescent="0.25">
      <c r="J8696" s="34"/>
      <c r="K8696" s="34"/>
      <c r="L8696" s="34"/>
      <c r="M8696" s="34"/>
      <c r="N8696" s="70" t="e">
        <f>VLOOKUP(VALUE(A8696),'Data Consistencia'!A:P,6,0)</f>
        <v>#N/A</v>
      </c>
    </row>
    <row r="8697" spans="10:14" x14ac:dyDescent="0.25">
      <c r="J8697" s="34"/>
      <c r="K8697" s="34"/>
      <c r="L8697" s="34"/>
      <c r="M8697" s="34"/>
      <c r="N8697" s="70" t="e">
        <f>VLOOKUP(VALUE(A8697),'Data Consistencia'!A:P,6,0)</f>
        <v>#N/A</v>
      </c>
    </row>
    <row r="8698" spans="10:14" x14ac:dyDescent="0.25">
      <c r="J8698" s="34"/>
      <c r="K8698" s="34"/>
      <c r="L8698" s="34"/>
      <c r="M8698" s="34"/>
      <c r="N8698" s="70" t="e">
        <f>VLOOKUP(VALUE(A8698),'Data Consistencia'!A:P,6,0)</f>
        <v>#N/A</v>
      </c>
    </row>
    <row r="8699" spans="10:14" x14ac:dyDescent="0.25">
      <c r="J8699" s="34"/>
      <c r="K8699" s="34"/>
      <c r="L8699" s="34"/>
      <c r="M8699" s="34"/>
      <c r="N8699" s="70" t="e">
        <f>VLOOKUP(VALUE(A8699),'Data Consistencia'!A:P,6,0)</f>
        <v>#N/A</v>
      </c>
    </row>
    <row r="8700" spans="10:14" x14ac:dyDescent="0.25">
      <c r="J8700" s="34"/>
      <c r="K8700" s="34"/>
      <c r="L8700" s="34"/>
      <c r="M8700" s="34"/>
      <c r="N8700" s="70" t="e">
        <f>VLOOKUP(VALUE(A8700),'Data Consistencia'!A:P,6,0)</f>
        <v>#N/A</v>
      </c>
    </row>
    <row r="8701" spans="10:14" x14ac:dyDescent="0.25">
      <c r="J8701" s="34"/>
      <c r="K8701" s="34"/>
      <c r="L8701" s="34"/>
      <c r="M8701" s="34"/>
      <c r="N8701" s="70" t="e">
        <f>VLOOKUP(VALUE(A8701),'Data Consistencia'!A:P,6,0)</f>
        <v>#N/A</v>
      </c>
    </row>
    <row r="8702" spans="10:14" x14ac:dyDescent="0.25">
      <c r="J8702" s="34"/>
      <c r="K8702" s="34"/>
      <c r="L8702" s="34"/>
      <c r="M8702" s="34"/>
      <c r="N8702" s="70" t="e">
        <f>VLOOKUP(VALUE(A8702),'Data Consistencia'!A:P,6,0)</f>
        <v>#N/A</v>
      </c>
    </row>
    <row r="8703" spans="10:14" x14ac:dyDescent="0.25">
      <c r="J8703" s="34"/>
      <c r="K8703" s="34"/>
      <c r="L8703" s="34"/>
      <c r="M8703" s="34"/>
      <c r="N8703" s="70" t="e">
        <f>VLOOKUP(VALUE(A8703),'Data Consistencia'!A:P,6,0)</f>
        <v>#N/A</v>
      </c>
    </row>
    <row r="8704" spans="10:14" x14ac:dyDescent="0.25">
      <c r="J8704" s="34"/>
      <c r="K8704" s="34"/>
      <c r="L8704" s="34"/>
      <c r="M8704" s="34"/>
      <c r="N8704" s="70" t="e">
        <f>VLOOKUP(VALUE(A8704),'Data Consistencia'!A:P,6,0)</f>
        <v>#N/A</v>
      </c>
    </row>
    <row r="8705" spans="10:14" x14ac:dyDescent="0.25">
      <c r="J8705" s="34"/>
      <c r="K8705" s="34"/>
      <c r="L8705" s="34"/>
      <c r="M8705" s="34"/>
      <c r="N8705" s="70" t="e">
        <f>VLOOKUP(VALUE(A8705),'Data Consistencia'!A:P,6,0)</f>
        <v>#N/A</v>
      </c>
    </row>
    <row r="8706" spans="10:14" x14ac:dyDescent="0.25">
      <c r="J8706" s="34"/>
      <c r="K8706" s="34"/>
      <c r="L8706" s="34"/>
      <c r="M8706" s="34"/>
      <c r="N8706" s="70" t="e">
        <f>VLOOKUP(VALUE(A8706),'Data Consistencia'!A:P,6,0)</f>
        <v>#N/A</v>
      </c>
    </row>
    <row r="8707" spans="10:14" x14ac:dyDescent="0.25">
      <c r="J8707" s="34"/>
      <c r="K8707" s="34"/>
      <c r="L8707" s="34"/>
      <c r="M8707" s="34"/>
      <c r="N8707" s="70" t="e">
        <f>VLOOKUP(VALUE(A8707),'Data Consistencia'!A:P,6,0)</f>
        <v>#N/A</v>
      </c>
    </row>
    <row r="8708" spans="10:14" x14ac:dyDescent="0.25">
      <c r="J8708" s="34"/>
      <c r="K8708" s="34"/>
      <c r="L8708" s="34"/>
      <c r="M8708" s="34"/>
      <c r="N8708" s="70" t="e">
        <f>VLOOKUP(VALUE(A8708),'Data Consistencia'!A:P,6,0)</f>
        <v>#N/A</v>
      </c>
    </row>
    <row r="8709" spans="10:14" x14ac:dyDescent="0.25">
      <c r="J8709" s="34"/>
      <c r="K8709" s="34"/>
      <c r="L8709" s="34"/>
      <c r="M8709" s="34"/>
      <c r="N8709" s="70" t="e">
        <f>VLOOKUP(VALUE(A8709),'Data Consistencia'!A:P,6,0)</f>
        <v>#N/A</v>
      </c>
    </row>
    <row r="8710" spans="10:14" x14ac:dyDescent="0.25">
      <c r="J8710" s="34"/>
      <c r="K8710" s="34"/>
      <c r="L8710" s="34"/>
      <c r="M8710" s="34"/>
      <c r="N8710" s="70" t="e">
        <f>VLOOKUP(VALUE(A8710),'Data Consistencia'!A:P,6,0)</f>
        <v>#N/A</v>
      </c>
    </row>
    <row r="8711" spans="10:14" x14ac:dyDescent="0.25">
      <c r="J8711" s="34"/>
      <c r="K8711" s="34"/>
      <c r="L8711" s="34"/>
      <c r="M8711" s="34"/>
      <c r="N8711" s="70" t="e">
        <f>VLOOKUP(VALUE(A8711),'Data Consistencia'!A:P,6,0)</f>
        <v>#N/A</v>
      </c>
    </row>
    <row r="8712" spans="10:14" x14ac:dyDescent="0.25">
      <c r="J8712" s="34"/>
      <c r="K8712" s="34"/>
      <c r="L8712" s="34"/>
      <c r="M8712" s="34"/>
      <c r="N8712" s="70" t="e">
        <f>VLOOKUP(VALUE(A8712),'Data Consistencia'!A:P,6,0)</f>
        <v>#N/A</v>
      </c>
    </row>
    <row r="8713" spans="10:14" x14ac:dyDescent="0.25">
      <c r="J8713" s="34"/>
      <c r="K8713" s="34"/>
      <c r="L8713" s="34"/>
      <c r="M8713" s="34"/>
      <c r="N8713" s="70" t="e">
        <f>VLOOKUP(VALUE(A8713),'Data Consistencia'!A:P,6,0)</f>
        <v>#N/A</v>
      </c>
    </row>
    <row r="8714" spans="10:14" x14ac:dyDescent="0.25">
      <c r="J8714" s="34"/>
      <c r="K8714" s="34"/>
      <c r="L8714" s="34"/>
      <c r="M8714" s="34"/>
      <c r="N8714" s="70" t="e">
        <f>VLOOKUP(VALUE(A8714),'Data Consistencia'!A:P,6,0)</f>
        <v>#N/A</v>
      </c>
    </row>
    <row r="8715" spans="10:14" x14ac:dyDescent="0.25">
      <c r="J8715" s="34"/>
      <c r="K8715" s="34"/>
      <c r="L8715" s="34"/>
      <c r="M8715" s="34"/>
      <c r="N8715" s="70" t="e">
        <f>VLOOKUP(VALUE(A8715),'Data Consistencia'!A:P,6,0)</f>
        <v>#N/A</v>
      </c>
    </row>
    <row r="8716" spans="10:14" x14ac:dyDescent="0.25">
      <c r="J8716" s="34"/>
      <c r="K8716" s="34"/>
      <c r="L8716" s="34"/>
      <c r="M8716" s="34"/>
      <c r="N8716" s="70" t="e">
        <f>VLOOKUP(VALUE(A8716),'Data Consistencia'!A:P,6,0)</f>
        <v>#N/A</v>
      </c>
    </row>
    <row r="8717" spans="10:14" x14ac:dyDescent="0.25">
      <c r="J8717" s="34"/>
      <c r="K8717" s="34"/>
      <c r="L8717" s="34"/>
      <c r="M8717" s="34"/>
      <c r="N8717" s="70" t="e">
        <f>VLOOKUP(VALUE(A8717),'Data Consistencia'!A:P,6,0)</f>
        <v>#N/A</v>
      </c>
    </row>
    <row r="8718" spans="10:14" x14ac:dyDescent="0.25">
      <c r="J8718" s="34"/>
      <c r="K8718" s="34"/>
      <c r="L8718" s="34"/>
      <c r="M8718" s="34"/>
      <c r="N8718" s="70" t="e">
        <f>VLOOKUP(VALUE(A8718),'Data Consistencia'!A:P,6,0)</f>
        <v>#N/A</v>
      </c>
    </row>
    <row r="8719" spans="10:14" x14ac:dyDescent="0.25">
      <c r="J8719" s="34"/>
      <c r="K8719" s="34"/>
      <c r="L8719" s="34"/>
      <c r="M8719" s="34"/>
      <c r="N8719" s="70" t="e">
        <f>VLOOKUP(VALUE(A8719),'Data Consistencia'!A:P,6,0)</f>
        <v>#N/A</v>
      </c>
    </row>
    <row r="8720" spans="10:14" x14ac:dyDescent="0.25">
      <c r="J8720" s="34"/>
      <c r="K8720" s="34"/>
      <c r="L8720" s="34"/>
      <c r="M8720" s="34"/>
      <c r="N8720" s="70" t="e">
        <f>VLOOKUP(VALUE(A8720),'Data Consistencia'!A:P,6,0)</f>
        <v>#N/A</v>
      </c>
    </row>
    <row r="8721" spans="10:14" x14ac:dyDescent="0.25">
      <c r="J8721" s="34"/>
      <c r="K8721" s="34"/>
      <c r="L8721" s="34"/>
      <c r="M8721" s="34"/>
      <c r="N8721" s="70" t="e">
        <f>VLOOKUP(VALUE(A8721),'Data Consistencia'!A:P,6,0)</f>
        <v>#N/A</v>
      </c>
    </row>
    <row r="8722" spans="10:14" x14ac:dyDescent="0.25">
      <c r="J8722" s="34"/>
      <c r="K8722" s="34"/>
      <c r="L8722" s="34"/>
      <c r="M8722" s="34"/>
      <c r="N8722" s="70" t="e">
        <f>VLOOKUP(VALUE(A8722),'Data Consistencia'!A:P,6,0)</f>
        <v>#N/A</v>
      </c>
    </row>
    <row r="8723" spans="10:14" x14ac:dyDescent="0.25">
      <c r="J8723" s="34"/>
      <c r="K8723" s="34"/>
      <c r="L8723" s="34"/>
      <c r="M8723" s="34"/>
      <c r="N8723" s="70" t="e">
        <f>VLOOKUP(VALUE(A8723),'Data Consistencia'!A:P,6,0)</f>
        <v>#N/A</v>
      </c>
    </row>
    <row r="8724" spans="10:14" x14ac:dyDescent="0.25">
      <c r="J8724" s="34"/>
      <c r="K8724" s="34"/>
      <c r="L8724" s="34"/>
      <c r="M8724" s="34"/>
      <c r="N8724" s="70" t="e">
        <f>VLOOKUP(VALUE(A8724),'Data Consistencia'!A:P,6,0)</f>
        <v>#N/A</v>
      </c>
    </row>
    <row r="8725" spans="10:14" x14ac:dyDescent="0.25">
      <c r="J8725" s="34"/>
      <c r="K8725" s="34"/>
      <c r="L8725" s="34"/>
      <c r="M8725" s="34"/>
      <c r="N8725" s="70" t="e">
        <f>VLOOKUP(VALUE(A8725),'Data Consistencia'!A:P,6,0)</f>
        <v>#N/A</v>
      </c>
    </row>
    <row r="8726" spans="10:14" x14ac:dyDescent="0.25">
      <c r="J8726" s="34"/>
      <c r="K8726" s="34"/>
      <c r="L8726" s="34"/>
      <c r="M8726" s="34"/>
      <c r="N8726" s="70" t="e">
        <f>VLOOKUP(VALUE(A8726),'Data Consistencia'!A:P,6,0)</f>
        <v>#N/A</v>
      </c>
    </row>
    <row r="8727" spans="10:14" x14ac:dyDescent="0.25">
      <c r="J8727" s="34"/>
      <c r="K8727" s="34"/>
      <c r="L8727" s="34"/>
      <c r="M8727" s="34"/>
      <c r="N8727" s="70" t="e">
        <f>VLOOKUP(VALUE(A8727),'Data Consistencia'!A:P,6,0)</f>
        <v>#N/A</v>
      </c>
    </row>
    <row r="8728" spans="10:14" x14ac:dyDescent="0.25">
      <c r="J8728" s="34"/>
      <c r="K8728" s="34"/>
      <c r="L8728" s="34"/>
      <c r="M8728" s="34"/>
      <c r="N8728" s="70" t="e">
        <f>VLOOKUP(VALUE(A8728),'Data Consistencia'!A:P,6,0)</f>
        <v>#N/A</v>
      </c>
    </row>
    <row r="8729" spans="10:14" x14ac:dyDescent="0.25">
      <c r="J8729" s="34"/>
      <c r="K8729" s="34"/>
      <c r="L8729" s="34"/>
      <c r="M8729" s="34"/>
      <c r="N8729" s="70" t="e">
        <f>VLOOKUP(VALUE(A8729),'Data Consistencia'!A:P,6,0)</f>
        <v>#N/A</v>
      </c>
    </row>
    <row r="8730" spans="10:14" x14ac:dyDescent="0.25">
      <c r="J8730" s="34"/>
      <c r="K8730" s="34"/>
      <c r="L8730" s="34"/>
      <c r="M8730" s="34"/>
      <c r="N8730" s="70" t="e">
        <f>VLOOKUP(VALUE(A8730),'Data Consistencia'!A:P,6,0)</f>
        <v>#N/A</v>
      </c>
    </row>
    <row r="8731" spans="10:14" x14ac:dyDescent="0.25">
      <c r="J8731" s="34"/>
      <c r="K8731" s="34"/>
      <c r="L8731" s="34"/>
      <c r="M8731" s="34"/>
      <c r="N8731" s="70" t="e">
        <f>VLOOKUP(VALUE(A8731),'Data Consistencia'!A:P,6,0)</f>
        <v>#N/A</v>
      </c>
    </row>
    <row r="8732" spans="10:14" x14ac:dyDescent="0.25">
      <c r="J8732" s="34"/>
      <c r="K8732" s="34"/>
      <c r="L8732" s="34"/>
      <c r="M8732" s="34"/>
      <c r="N8732" s="70" t="e">
        <f>VLOOKUP(VALUE(A8732),'Data Consistencia'!A:P,6,0)</f>
        <v>#N/A</v>
      </c>
    </row>
    <row r="8733" spans="10:14" x14ac:dyDescent="0.25">
      <c r="J8733" s="34"/>
      <c r="K8733" s="34"/>
      <c r="L8733" s="34"/>
      <c r="M8733" s="34"/>
      <c r="N8733" s="70" t="e">
        <f>VLOOKUP(VALUE(A8733),'Data Consistencia'!A:P,6,0)</f>
        <v>#N/A</v>
      </c>
    </row>
    <row r="8734" spans="10:14" x14ac:dyDescent="0.25">
      <c r="J8734" s="34"/>
      <c r="K8734" s="34"/>
      <c r="L8734" s="34"/>
      <c r="M8734" s="34"/>
      <c r="N8734" s="70" t="e">
        <f>VLOOKUP(VALUE(A8734),'Data Consistencia'!A:P,6,0)</f>
        <v>#N/A</v>
      </c>
    </row>
    <row r="8735" spans="10:14" x14ac:dyDescent="0.25">
      <c r="J8735" s="34"/>
      <c r="K8735" s="34"/>
      <c r="L8735" s="34"/>
      <c r="M8735" s="34"/>
      <c r="N8735" s="70" t="e">
        <f>VLOOKUP(VALUE(A8735),'Data Consistencia'!A:P,6,0)</f>
        <v>#N/A</v>
      </c>
    </row>
    <row r="8736" spans="10:14" x14ac:dyDescent="0.25">
      <c r="J8736" s="34"/>
      <c r="K8736" s="34"/>
      <c r="L8736" s="34"/>
      <c r="M8736" s="34"/>
      <c r="N8736" s="70" t="e">
        <f>VLOOKUP(VALUE(A8736),'Data Consistencia'!A:P,6,0)</f>
        <v>#N/A</v>
      </c>
    </row>
    <row r="8737" spans="10:14" x14ac:dyDescent="0.25">
      <c r="J8737" s="34"/>
      <c r="K8737" s="34"/>
      <c r="L8737" s="34"/>
      <c r="M8737" s="34"/>
      <c r="N8737" s="70" t="e">
        <f>VLOOKUP(VALUE(A8737),'Data Consistencia'!A:P,6,0)</f>
        <v>#N/A</v>
      </c>
    </row>
    <row r="8738" spans="10:14" x14ac:dyDescent="0.25">
      <c r="J8738" s="34"/>
      <c r="K8738" s="34"/>
      <c r="L8738" s="34"/>
      <c r="M8738" s="34"/>
      <c r="N8738" s="70" t="e">
        <f>VLOOKUP(VALUE(A8738),'Data Consistencia'!A:P,6,0)</f>
        <v>#N/A</v>
      </c>
    </row>
    <row r="8739" spans="10:14" x14ac:dyDescent="0.25">
      <c r="J8739" s="34"/>
      <c r="K8739" s="34"/>
      <c r="L8739" s="34"/>
      <c r="M8739" s="34"/>
      <c r="N8739" s="70" t="e">
        <f>VLOOKUP(VALUE(A8739),'Data Consistencia'!A:P,6,0)</f>
        <v>#N/A</v>
      </c>
    </row>
    <row r="8740" spans="10:14" x14ac:dyDescent="0.25">
      <c r="J8740" s="34"/>
      <c r="K8740" s="34"/>
      <c r="L8740" s="34"/>
      <c r="M8740" s="34"/>
      <c r="N8740" s="70" t="e">
        <f>VLOOKUP(VALUE(A8740),'Data Consistencia'!A:P,6,0)</f>
        <v>#N/A</v>
      </c>
    </row>
    <row r="8741" spans="10:14" x14ac:dyDescent="0.25">
      <c r="J8741" s="34"/>
      <c r="K8741" s="34"/>
      <c r="L8741" s="34"/>
      <c r="M8741" s="34"/>
      <c r="N8741" s="70" t="e">
        <f>VLOOKUP(VALUE(A8741),'Data Consistencia'!A:P,6,0)</f>
        <v>#N/A</v>
      </c>
    </row>
    <row r="8742" spans="10:14" x14ac:dyDescent="0.25">
      <c r="J8742" s="34"/>
      <c r="K8742" s="34"/>
      <c r="L8742" s="34"/>
      <c r="M8742" s="34"/>
      <c r="N8742" s="70" t="e">
        <f>VLOOKUP(VALUE(A8742),'Data Consistencia'!A:P,6,0)</f>
        <v>#N/A</v>
      </c>
    </row>
    <row r="8743" spans="10:14" x14ac:dyDescent="0.25">
      <c r="J8743" s="34"/>
      <c r="K8743" s="34"/>
      <c r="L8743" s="34"/>
      <c r="M8743" s="34"/>
      <c r="N8743" s="70" t="e">
        <f>VLOOKUP(VALUE(A8743),'Data Consistencia'!A:P,6,0)</f>
        <v>#N/A</v>
      </c>
    </row>
    <row r="8744" spans="10:14" x14ac:dyDescent="0.25">
      <c r="J8744" s="34"/>
      <c r="K8744" s="34"/>
      <c r="L8744" s="34"/>
      <c r="M8744" s="34"/>
      <c r="N8744" s="70" t="e">
        <f>VLOOKUP(VALUE(A8744),'Data Consistencia'!A:P,6,0)</f>
        <v>#N/A</v>
      </c>
    </row>
    <row r="8745" spans="10:14" x14ac:dyDescent="0.25">
      <c r="J8745" s="34"/>
      <c r="K8745" s="34"/>
      <c r="L8745" s="34"/>
      <c r="M8745" s="34"/>
      <c r="N8745" s="70" t="e">
        <f>VLOOKUP(VALUE(A8745),'Data Consistencia'!A:P,6,0)</f>
        <v>#N/A</v>
      </c>
    </row>
    <row r="8746" spans="10:14" x14ac:dyDescent="0.25">
      <c r="J8746" s="34"/>
      <c r="K8746" s="34"/>
      <c r="L8746" s="34"/>
      <c r="M8746" s="34"/>
      <c r="N8746" s="70" t="e">
        <f>VLOOKUP(VALUE(A8746),'Data Consistencia'!A:P,6,0)</f>
        <v>#N/A</v>
      </c>
    </row>
    <row r="8747" spans="10:14" x14ac:dyDescent="0.25">
      <c r="J8747" s="34"/>
      <c r="K8747" s="34"/>
      <c r="L8747" s="34"/>
      <c r="M8747" s="34"/>
      <c r="N8747" s="70" t="e">
        <f>VLOOKUP(VALUE(A8747),'Data Consistencia'!A:P,6,0)</f>
        <v>#N/A</v>
      </c>
    </row>
    <row r="8748" spans="10:14" x14ac:dyDescent="0.25">
      <c r="J8748" s="34"/>
      <c r="K8748" s="34"/>
      <c r="L8748" s="34"/>
      <c r="M8748" s="34"/>
      <c r="N8748" s="70" t="e">
        <f>VLOOKUP(VALUE(A8748),'Data Consistencia'!A:P,6,0)</f>
        <v>#N/A</v>
      </c>
    </row>
    <row r="8749" spans="10:14" x14ac:dyDescent="0.25">
      <c r="J8749" s="34"/>
      <c r="K8749" s="34"/>
      <c r="L8749" s="34"/>
      <c r="M8749" s="34"/>
      <c r="N8749" s="70" t="e">
        <f>VLOOKUP(VALUE(A8749),'Data Consistencia'!A:P,6,0)</f>
        <v>#N/A</v>
      </c>
    </row>
    <row r="8750" spans="10:14" x14ac:dyDescent="0.25">
      <c r="J8750" s="34"/>
      <c r="K8750" s="34"/>
      <c r="L8750" s="34"/>
      <c r="M8750" s="34"/>
      <c r="N8750" s="70" t="e">
        <f>VLOOKUP(VALUE(A8750),'Data Consistencia'!A:P,6,0)</f>
        <v>#N/A</v>
      </c>
    </row>
    <row r="8751" spans="10:14" x14ac:dyDescent="0.25">
      <c r="J8751" s="34"/>
      <c r="K8751" s="34"/>
      <c r="L8751" s="34"/>
      <c r="M8751" s="34"/>
      <c r="N8751" s="70" t="e">
        <f>VLOOKUP(VALUE(A8751),'Data Consistencia'!A:P,6,0)</f>
        <v>#N/A</v>
      </c>
    </row>
    <row r="8752" spans="10:14" x14ac:dyDescent="0.25">
      <c r="J8752" s="34"/>
      <c r="K8752" s="34"/>
      <c r="L8752" s="34"/>
      <c r="M8752" s="34"/>
      <c r="N8752" s="70" t="e">
        <f>VLOOKUP(VALUE(A8752),'Data Consistencia'!A:P,6,0)</f>
        <v>#N/A</v>
      </c>
    </row>
    <row r="8753" spans="10:14" x14ac:dyDescent="0.25">
      <c r="J8753" s="34"/>
      <c r="K8753" s="34"/>
      <c r="L8753" s="34"/>
      <c r="M8753" s="34"/>
      <c r="N8753" s="70" t="e">
        <f>VLOOKUP(VALUE(A8753),'Data Consistencia'!A:P,6,0)</f>
        <v>#N/A</v>
      </c>
    </row>
    <row r="8754" spans="10:14" x14ac:dyDescent="0.25">
      <c r="J8754" s="34"/>
      <c r="K8754" s="34"/>
      <c r="L8754" s="34"/>
      <c r="M8754" s="34"/>
      <c r="N8754" s="70" t="e">
        <f>VLOOKUP(VALUE(A8754),'Data Consistencia'!A:P,6,0)</f>
        <v>#N/A</v>
      </c>
    </row>
    <row r="8755" spans="10:14" x14ac:dyDescent="0.25">
      <c r="J8755" s="34"/>
      <c r="K8755" s="34"/>
      <c r="L8755" s="34"/>
      <c r="M8755" s="34"/>
      <c r="N8755" s="70" t="e">
        <f>VLOOKUP(VALUE(A8755),'Data Consistencia'!A:P,6,0)</f>
        <v>#N/A</v>
      </c>
    </row>
    <row r="8756" spans="10:14" x14ac:dyDescent="0.25">
      <c r="J8756" s="34"/>
      <c r="K8756" s="34"/>
      <c r="L8756" s="34"/>
      <c r="M8756" s="34"/>
      <c r="N8756" s="70" t="e">
        <f>VLOOKUP(VALUE(A8756),'Data Consistencia'!A:P,6,0)</f>
        <v>#N/A</v>
      </c>
    </row>
    <row r="8757" spans="10:14" x14ac:dyDescent="0.25">
      <c r="J8757" s="34"/>
      <c r="K8757" s="34"/>
      <c r="L8757" s="34"/>
      <c r="M8757" s="34"/>
      <c r="N8757" s="70" t="e">
        <f>VLOOKUP(VALUE(A8757),'Data Consistencia'!A:P,6,0)</f>
        <v>#N/A</v>
      </c>
    </row>
    <row r="8758" spans="10:14" x14ac:dyDescent="0.25">
      <c r="J8758" s="34"/>
      <c r="K8758" s="34"/>
      <c r="L8758" s="34"/>
      <c r="M8758" s="34"/>
      <c r="N8758" s="70" t="e">
        <f>VLOOKUP(VALUE(A8758),'Data Consistencia'!A:P,6,0)</f>
        <v>#N/A</v>
      </c>
    </row>
    <row r="8759" spans="10:14" x14ac:dyDescent="0.25">
      <c r="J8759" s="34"/>
      <c r="K8759" s="34"/>
      <c r="L8759" s="34"/>
      <c r="M8759" s="34"/>
      <c r="N8759" s="70" t="e">
        <f>VLOOKUP(VALUE(A8759),'Data Consistencia'!A:P,6,0)</f>
        <v>#N/A</v>
      </c>
    </row>
    <row r="8760" spans="10:14" x14ac:dyDescent="0.25">
      <c r="J8760" s="34"/>
      <c r="K8760" s="34"/>
      <c r="L8760" s="34"/>
      <c r="M8760" s="34"/>
      <c r="N8760" s="70" t="e">
        <f>VLOOKUP(VALUE(A8760),'Data Consistencia'!A:P,6,0)</f>
        <v>#N/A</v>
      </c>
    </row>
    <row r="8761" spans="10:14" x14ac:dyDescent="0.25">
      <c r="J8761" s="34"/>
      <c r="K8761" s="34"/>
      <c r="L8761" s="34"/>
      <c r="M8761" s="34"/>
      <c r="N8761" s="70" t="e">
        <f>VLOOKUP(VALUE(A8761),'Data Consistencia'!A:P,6,0)</f>
        <v>#N/A</v>
      </c>
    </row>
    <row r="8762" spans="10:14" x14ac:dyDescent="0.25">
      <c r="J8762" s="34"/>
      <c r="K8762" s="34"/>
      <c r="L8762" s="34"/>
      <c r="M8762" s="34"/>
      <c r="N8762" s="70" t="e">
        <f>VLOOKUP(VALUE(A8762),'Data Consistencia'!A:P,6,0)</f>
        <v>#N/A</v>
      </c>
    </row>
    <row r="8763" spans="10:14" x14ac:dyDescent="0.25">
      <c r="J8763" s="34"/>
      <c r="K8763" s="34"/>
      <c r="L8763" s="34"/>
      <c r="M8763" s="34"/>
      <c r="N8763" s="70" t="e">
        <f>VLOOKUP(VALUE(A8763),'Data Consistencia'!A:P,6,0)</f>
        <v>#N/A</v>
      </c>
    </row>
    <row r="8764" spans="10:14" x14ac:dyDescent="0.25">
      <c r="J8764" s="34"/>
      <c r="K8764" s="34"/>
      <c r="L8764" s="34"/>
      <c r="M8764" s="34"/>
      <c r="N8764" s="70" t="e">
        <f>VLOOKUP(VALUE(A8764),'Data Consistencia'!A:P,6,0)</f>
        <v>#N/A</v>
      </c>
    </row>
    <row r="8765" spans="10:14" x14ac:dyDescent="0.25">
      <c r="J8765" s="34"/>
      <c r="K8765" s="34"/>
      <c r="L8765" s="34"/>
      <c r="M8765" s="34"/>
      <c r="N8765" s="70" t="e">
        <f>VLOOKUP(VALUE(A8765),'Data Consistencia'!A:P,6,0)</f>
        <v>#N/A</v>
      </c>
    </row>
    <row r="8766" spans="10:14" x14ac:dyDescent="0.25">
      <c r="J8766" s="34"/>
      <c r="K8766" s="34"/>
      <c r="L8766" s="34"/>
      <c r="M8766" s="34"/>
      <c r="N8766" s="70" t="e">
        <f>VLOOKUP(VALUE(A8766),'Data Consistencia'!A:P,6,0)</f>
        <v>#N/A</v>
      </c>
    </row>
    <row r="8767" spans="10:14" x14ac:dyDescent="0.25">
      <c r="J8767" s="34"/>
      <c r="K8767" s="34"/>
      <c r="L8767" s="34"/>
      <c r="M8767" s="34"/>
      <c r="N8767" s="70" t="e">
        <f>VLOOKUP(VALUE(A8767),'Data Consistencia'!A:P,6,0)</f>
        <v>#N/A</v>
      </c>
    </row>
    <row r="8768" spans="10:14" x14ac:dyDescent="0.25">
      <c r="J8768" s="34"/>
      <c r="K8768" s="34"/>
      <c r="L8768" s="34"/>
      <c r="M8768" s="34"/>
      <c r="N8768" s="70" t="e">
        <f>VLOOKUP(VALUE(A8768),'Data Consistencia'!A:P,6,0)</f>
        <v>#N/A</v>
      </c>
    </row>
    <row r="8769" spans="10:14" x14ac:dyDescent="0.25">
      <c r="J8769" s="34"/>
      <c r="K8769" s="34"/>
      <c r="L8769" s="34"/>
      <c r="M8769" s="34"/>
      <c r="N8769" s="70" t="e">
        <f>VLOOKUP(VALUE(A8769),'Data Consistencia'!A:P,6,0)</f>
        <v>#N/A</v>
      </c>
    </row>
    <row r="8770" spans="10:14" x14ac:dyDescent="0.25">
      <c r="J8770" s="34"/>
      <c r="K8770" s="34"/>
      <c r="L8770" s="34"/>
      <c r="M8770" s="34"/>
      <c r="N8770" s="70" t="e">
        <f>VLOOKUP(VALUE(A8770),'Data Consistencia'!A:P,6,0)</f>
        <v>#N/A</v>
      </c>
    </row>
    <row r="8771" spans="10:14" x14ac:dyDescent="0.25">
      <c r="J8771" s="34"/>
      <c r="K8771" s="34"/>
      <c r="L8771" s="34"/>
      <c r="M8771" s="34"/>
      <c r="N8771" s="70" t="e">
        <f>VLOOKUP(VALUE(A8771),'Data Consistencia'!A:P,6,0)</f>
        <v>#N/A</v>
      </c>
    </row>
    <row r="8772" spans="10:14" x14ac:dyDescent="0.25">
      <c r="J8772" s="34"/>
      <c r="K8772" s="34"/>
      <c r="L8772" s="34"/>
      <c r="M8772" s="34"/>
      <c r="N8772" s="70" t="e">
        <f>VLOOKUP(VALUE(A8772),'Data Consistencia'!A:P,6,0)</f>
        <v>#N/A</v>
      </c>
    </row>
    <row r="8773" spans="10:14" x14ac:dyDescent="0.25">
      <c r="J8773" s="34"/>
      <c r="K8773" s="34"/>
      <c r="L8773" s="34"/>
      <c r="M8773" s="34"/>
      <c r="N8773" s="70" t="e">
        <f>VLOOKUP(VALUE(A8773),'Data Consistencia'!A:P,6,0)</f>
        <v>#N/A</v>
      </c>
    </row>
    <row r="8774" spans="10:14" x14ac:dyDescent="0.25">
      <c r="J8774" s="34"/>
      <c r="K8774" s="34"/>
      <c r="L8774" s="34"/>
      <c r="M8774" s="34"/>
      <c r="N8774" s="70" t="e">
        <f>VLOOKUP(VALUE(A8774),'Data Consistencia'!A:P,6,0)</f>
        <v>#N/A</v>
      </c>
    </row>
    <row r="8775" spans="10:14" x14ac:dyDescent="0.25">
      <c r="J8775" s="34"/>
      <c r="K8775" s="34"/>
      <c r="L8775" s="34"/>
      <c r="M8775" s="34"/>
      <c r="N8775" s="70" t="e">
        <f>VLOOKUP(VALUE(A8775),'Data Consistencia'!A:P,6,0)</f>
        <v>#N/A</v>
      </c>
    </row>
    <row r="8776" spans="10:14" x14ac:dyDescent="0.25">
      <c r="J8776" s="34"/>
      <c r="K8776" s="34"/>
      <c r="L8776" s="34"/>
      <c r="M8776" s="34"/>
      <c r="N8776" s="70" t="e">
        <f>VLOOKUP(VALUE(A8776),'Data Consistencia'!A:P,6,0)</f>
        <v>#N/A</v>
      </c>
    </row>
    <row r="8777" spans="10:14" x14ac:dyDescent="0.25">
      <c r="J8777" s="34"/>
      <c r="K8777" s="34"/>
      <c r="L8777" s="34"/>
      <c r="M8777" s="34"/>
      <c r="N8777" s="70" t="e">
        <f>VLOOKUP(VALUE(A8777),'Data Consistencia'!A:P,6,0)</f>
        <v>#N/A</v>
      </c>
    </row>
    <row r="8778" spans="10:14" x14ac:dyDescent="0.25">
      <c r="J8778" s="34"/>
      <c r="K8778" s="34"/>
      <c r="L8778" s="34"/>
      <c r="M8778" s="34"/>
      <c r="N8778" s="70" t="e">
        <f>VLOOKUP(VALUE(A8778),'Data Consistencia'!A:P,6,0)</f>
        <v>#N/A</v>
      </c>
    </row>
    <row r="8779" spans="10:14" x14ac:dyDescent="0.25">
      <c r="J8779" s="34"/>
      <c r="K8779" s="34"/>
      <c r="L8779" s="34"/>
      <c r="M8779" s="34"/>
      <c r="N8779" s="70" t="e">
        <f>VLOOKUP(VALUE(A8779),'Data Consistencia'!A:P,6,0)</f>
        <v>#N/A</v>
      </c>
    </row>
    <row r="8780" spans="10:14" x14ac:dyDescent="0.25">
      <c r="J8780" s="34"/>
      <c r="K8780" s="34"/>
      <c r="L8780" s="34"/>
      <c r="M8780" s="34"/>
      <c r="N8780" s="70" t="e">
        <f>VLOOKUP(VALUE(A8780),'Data Consistencia'!A:P,6,0)</f>
        <v>#N/A</v>
      </c>
    </row>
    <row r="8781" spans="10:14" x14ac:dyDescent="0.25">
      <c r="J8781" s="34"/>
      <c r="K8781" s="34"/>
      <c r="L8781" s="34"/>
      <c r="M8781" s="34"/>
      <c r="N8781" s="70" t="e">
        <f>VLOOKUP(VALUE(A8781),'Data Consistencia'!A:P,6,0)</f>
        <v>#N/A</v>
      </c>
    </row>
    <row r="8782" spans="10:14" x14ac:dyDescent="0.25">
      <c r="J8782" s="34"/>
      <c r="K8782" s="34"/>
      <c r="L8782" s="34"/>
      <c r="M8782" s="34"/>
      <c r="N8782" s="70" t="e">
        <f>VLOOKUP(VALUE(A8782),'Data Consistencia'!A:P,6,0)</f>
        <v>#N/A</v>
      </c>
    </row>
    <row r="8783" spans="10:14" x14ac:dyDescent="0.25">
      <c r="J8783" s="34"/>
      <c r="K8783" s="34"/>
      <c r="L8783" s="34"/>
      <c r="M8783" s="34"/>
      <c r="N8783" s="70" t="e">
        <f>VLOOKUP(VALUE(A8783),'Data Consistencia'!A:P,6,0)</f>
        <v>#N/A</v>
      </c>
    </row>
    <row r="8784" spans="10:14" x14ac:dyDescent="0.25">
      <c r="J8784" s="34"/>
      <c r="K8784" s="34"/>
      <c r="L8784" s="34"/>
      <c r="M8784" s="34"/>
      <c r="N8784" s="70" t="e">
        <f>VLOOKUP(VALUE(A8784),'Data Consistencia'!A:P,6,0)</f>
        <v>#N/A</v>
      </c>
    </row>
    <row r="8785" spans="10:14" x14ac:dyDescent="0.25">
      <c r="J8785" s="34"/>
      <c r="K8785" s="34"/>
      <c r="L8785" s="34"/>
      <c r="M8785" s="34"/>
      <c r="N8785" s="70" t="e">
        <f>VLOOKUP(VALUE(A8785),'Data Consistencia'!A:P,6,0)</f>
        <v>#N/A</v>
      </c>
    </row>
    <row r="8786" spans="10:14" x14ac:dyDescent="0.25">
      <c r="J8786" s="34"/>
      <c r="K8786" s="34"/>
      <c r="L8786" s="34"/>
      <c r="M8786" s="34"/>
      <c r="N8786" s="70" t="e">
        <f>VLOOKUP(VALUE(A8786),'Data Consistencia'!A:P,6,0)</f>
        <v>#N/A</v>
      </c>
    </row>
    <row r="8787" spans="10:14" x14ac:dyDescent="0.25">
      <c r="J8787" s="34"/>
      <c r="K8787" s="34"/>
      <c r="L8787" s="34"/>
      <c r="M8787" s="34"/>
      <c r="N8787" s="70" t="e">
        <f>VLOOKUP(VALUE(A8787),'Data Consistencia'!A:P,6,0)</f>
        <v>#N/A</v>
      </c>
    </row>
    <row r="8788" spans="10:14" x14ac:dyDescent="0.25">
      <c r="J8788" s="34"/>
      <c r="K8788" s="34"/>
      <c r="L8788" s="34"/>
      <c r="M8788" s="34"/>
      <c r="N8788" s="70" t="e">
        <f>VLOOKUP(VALUE(A8788),'Data Consistencia'!A:P,6,0)</f>
        <v>#N/A</v>
      </c>
    </row>
    <row r="8789" spans="10:14" x14ac:dyDescent="0.25">
      <c r="J8789" s="34"/>
      <c r="K8789" s="34"/>
      <c r="L8789" s="34"/>
      <c r="M8789" s="34"/>
      <c r="N8789" s="70" t="e">
        <f>VLOOKUP(VALUE(A8789),'Data Consistencia'!A:P,6,0)</f>
        <v>#N/A</v>
      </c>
    </row>
    <row r="8790" spans="10:14" x14ac:dyDescent="0.25">
      <c r="J8790" s="34"/>
      <c r="K8790" s="34"/>
      <c r="L8790" s="34"/>
      <c r="M8790" s="34"/>
      <c r="N8790" s="70" t="e">
        <f>VLOOKUP(VALUE(A8790),'Data Consistencia'!A:P,6,0)</f>
        <v>#N/A</v>
      </c>
    </row>
    <row r="8791" spans="10:14" x14ac:dyDescent="0.25">
      <c r="J8791" s="34"/>
      <c r="K8791" s="34"/>
      <c r="L8791" s="34"/>
      <c r="M8791" s="34"/>
      <c r="N8791" s="70" t="e">
        <f>VLOOKUP(VALUE(A8791),'Data Consistencia'!A:P,6,0)</f>
        <v>#N/A</v>
      </c>
    </row>
    <row r="8792" spans="10:14" x14ac:dyDescent="0.25">
      <c r="J8792" s="34"/>
      <c r="K8792" s="34"/>
      <c r="L8792" s="34"/>
      <c r="M8792" s="34"/>
      <c r="N8792" s="70" t="e">
        <f>VLOOKUP(VALUE(A8792),'Data Consistencia'!A:P,6,0)</f>
        <v>#N/A</v>
      </c>
    </row>
    <row r="8793" spans="10:14" x14ac:dyDescent="0.25">
      <c r="J8793" s="34"/>
      <c r="K8793" s="34"/>
      <c r="L8793" s="34"/>
      <c r="M8793" s="34"/>
      <c r="N8793" s="70" t="e">
        <f>VLOOKUP(VALUE(A8793),'Data Consistencia'!A:P,6,0)</f>
        <v>#N/A</v>
      </c>
    </row>
    <row r="8794" spans="10:14" x14ac:dyDescent="0.25">
      <c r="J8794" s="34"/>
      <c r="K8794" s="34"/>
      <c r="L8794" s="34"/>
      <c r="M8794" s="34"/>
      <c r="N8794" s="70" t="e">
        <f>VLOOKUP(VALUE(A8794),'Data Consistencia'!A:P,6,0)</f>
        <v>#N/A</v>
      </c>
    </row>
    <row r="8795" spans="10:14" x14ac:dyDescent="0.25">
      <c r="J8795" s="34"/>
      <c r="K8795" s="34"/>
      <c r="L8795" s="34"/>
      <c r="M8795" s="34"/>
      <c r="N8795" s="70" t="e">
        <f>VLOOKUP(VALUE(A8795),'Data Consistencia'!A:P,6,0)</f>
        <v>#N/A</v>
      </c>
    </row>
    <row r="8796" spans="10:14" x14ac:dyDescent="0.25">
      <c r="J8796" s="34"/>
      <c r="K8796" s="34"/>
      <c r="L8796" s="34"/>
      <c r="M8796" s="34"/>
      <c r="N8796" s="70" t="e">
        <f>VLOOKUP(VALUE(A8796),'Data Consistencia'!A:P,6,0)</f>
        <v>#N/A</v>
      </c>
    </row>
    <row r="8797" spans="10:14" x14ac:dyDescent="0.25">
      <c r="J8797" s="34"/>
      <c r="K8797" s="34"/>
      <c r="L8797" s="34"/>
      <c r="M8797" s="34"/>
      <c r="N8797" s="70" t="e">
        <f>VLOOKUP(VALUE(A8797),'Data Consistencia'!A:P,6,0)</f>
        <v>#N/A</v>
      </c>
    </row>
    <row r="8798" spans="10:14" x14ac:dyDescent="0.25">
      <c r="J8798" s="34"/>
      <c r="K8798" s="34"/>
      <c r="L8798" s="34"/>
      <c r="M8798" s="34"/>
      <c r="N8798" s="70" t="e">
        <f>VLOOKUP(VALUE(A8798),'Data Consistencia'!A:P,6,0)</f>
        <v>#N/A</v>
      </c>
    </row>
    <row r="8799" spans="10:14" x14ac:dyDescent="0.25">
      <c r="J8799" s="34"/>
      <c r="K8799" s="34"/>
      <c r="L8799" s="34"/>
      <c r="M8799" s="34"/>
      <c r="N8799" s="70" t="e">
        <f>VLOOKUP(VALUE(A8799),'Data Consistencia'!A:P,6,0)</f>
        <v>#N/A</v>
      </c>
    </row>
    <row r="8800" spans="10:14" x14ac:dyDescent="0.25">
      <c r="J8800" s="34"/>
      <c r="K8800" s="34"/>
      <c r="L8800" s="34"/>
      <c r="M8800" s="34"/>
      <c r="N8800" s="70" t="e">
        <f>VLOOKUP(VALUE(A8800),'Data Consistencia'!A:P,6,0)</f>
        <v>#N/A</v>
      </c>
    </row>
    <row r="8801" spans="10:14" x14ac:dyDescent="0.25">
      <c r="J8801" s="34"/>
      <c r="K8801" s="34"/>
      <c r="L8801" s="34"/>
      <c r="M8801" s="34"/>
      <c r="N8801" s="70" t="e">
        <f>VLOOKUP(VALUE(A8801),'Data Consistencia'!A:P,6,0)</f>
        <v>#N/A</v>
      </c>
    </row>
    <row r="8802" spans="10:14" x14ac:dyDescent="0.25">
      <c r="J8802" s="34"/>
      <c r="K8802" s="34"/>
      <c r="L8802" s="34"/>
      <c r="M8802" s="34"/>
      <c r="N8802" s="70" t="e">
        <f>VLOOKUP(VALUE(A8802),'Data Consistencia'!A:P,6,0)</f>
        <v>#N/A</v>
      </c>
    </row>
    <row r="8803" spans="10:14" x14ac:dyDescent="0.25">
      <c r="J8803" s="34"/>
      <c r="K8803" s="34"/>
      <c r="L8803" s="34"/>
      <c r="M8803" s="34"/>
      <c r="N8803" s="70" t="e">
        <f>VLOOKUP(VALUE(A8803),'Data Consistencia'!A:P,6,0)</f>
        <v>#N/A</v>
      </c>
    </row>
    <row r="8804" spans="10:14" x14ac:dyDescent="0.25">
      <c r="J8804" s="34"/>
      <c r="K8804" s="34"/>
      <c r="L8804" s="34"/>
      <c r="M8804" s="34"/>
      <c r="N8804" s="70" t="e">
        <f>VLOOKUP(VALUE(A8804),'Data Consistencia'!A:P,6,0)</f>
        <v>#N/A</v>
      </c>
    </row>
    <row r="8805" spans="10:14" x14ac:dyDescent="0.25">
      <c r="J8805" s="34"/>
      <c r="K8805" s="34"/>
      <c r="L8805" s="34"/>
      <c r="M8805" s="34"/>
      <c r="N8805" s="70" t="e">
        <f>VLOOKUP(VALUE(A8805),'Data Consistencia'!A:P,6,0)</f>
        <v>#N/A</v>
      </c>
    </row>
    <row r="8806" spans="10:14" x14ac:dyDescent="0.25">
      <c r="J8806" s="34"/>
      <c r="K8806" s="34"/>
      <c r="L8806" s="34"/>
      <c r="M8806" s="34"/>
      <c r="N8806" s="70" t="e">
        <f>VLOOKUP(VALUE(A8806),'Data Consistencia'!A:P,6,0)</f>
        <v>#N/A</v>
      </c>
    </row>
    <row r="8807" spans="10:14" x14ac:dyDescent="0.25">
      <c r="J8807" s="34"/>
      <c r="K8807" s="34"/>
      <c r="L8807" s="34"/>
      <c r="M8807" s="34"/>
      <c r="N8807" s="70" t="e">
        <f>VLOOKUP(VALUE(A8807),'Data Consistencia'!A:P,6,0)</f>
        <v>#N/A</v>
      </c>
    </row>
    <row r="8808" spans="10:14" x14ac:dyDescent="0.25">
      <c r="J8808" s="34"/>
      <c r="K8808" s="34"/>
      <c r="L8808" s="34"/>
      <c r="M8808" s="34"/>
      <c r="N8808" s="70" t="e">
        <f>VLOOKUP(VALUE(A8808),'Data Consistencia'!A:P,6,0)</f>
        <v>#N/A</v>
      </c>
    </row>
    <row r="8809" spans="10:14" x14ac:dyDescent="0.25">
      <c r="J8809" s="34"/>
      <c r="K8809" s="34"/>
      <c r="L8809" s="34"/>
      <c r="M8809" s="34"/>
      <c r="N8809" s="70" t="e">
        <f>VLOOKUP(VALUE(A8809),'Data Consistencia'!A:P,6,0)</f>
        <v>#N/A</v>
      </c>
    </row>
    <row r="8810" spans="10:14" x14ac:dyDescent="0.25">
      <c r="J8810" s="34"/>
      <c r="K8810" s="34"/>
      <c r="L8810" s="34"/>
      <c r="M8810" s="34"/>
      <c r="N8810" s="70" t="e">
        <f>VLOOKUP(VALUE(A8810),'Data Consistencia'!A:P,6,0)</f>
        <v>#N/A</v>
      </c>
    </row>
    <row r="8811" spans="10:14" x14ac:dyDescent="0.25">
      <c r="J8811" s="34"/>
      <c r="K8811" s="34"/>
      <c r="L8811" s="34"/>
      <c r="M8811" s="34"/>
      <c r="N8811" s="70" t="e">
        <f>VLOOKUP(VALUE(A8811),'Data Consistencia'!A:P,6,0)</f>
        <v>#N/A</v>
      </c>
    </row>
    <row r="8812" spans="10:14" x14ac:dyDescent="0.25">
      <c r="J8812" s="34"/>
      <c r="K8812" s="34"/>
      <c r="L8812" s="34"/>
      <c r="M8812" s="34"/>
      <c r="N8812" s="70" t="e">
        <f>VLOOKUP(VALUE(A8812),'Data Consistencia'!A:P,6,0)</f>
        <v>#N/A</v>
      </c>
    </row>
    <row r="8813" spans="10:14" x14ac:dyDescent="0.25">
      <c r="J8813" s="34"/>
      <c r="K8813" s="34"/>
      <c r="L8813" s="34"/>
      <c r="M8813" s="34"/>
      <c r="N8813" s="70" t="e">
        <f>VLOOKUP(VALUE(A8813),'Data Consistencia'!A:P,6,0)</f>
        <v>#N/A</v>
      </c>
    </row>
    <row r="8814" spans="10:14" x14ac:dyDescent="0.25">
      <c r="J8814" s="34"/>
      <c r="K8814" s="34"/>
      <c r="L8814" s="34"/>
      <c r="M8814" s="34"/>
      <c r="N8814" s="70" t="e">
        <f>VLOOKUP(VALUE(A8814),'Data Consistencia'!A:P,6,0)</f>
        <v>#N/A</v>
      </c>
    </row>
    <row r="8815" spans="10:14" x14ac:dyDescent="0.25">
      <c r="J8815" s="34"/>
      <c r="K8815" s="34"/>
      <c r="L8815" s="34"/>
      <c r="M8815" s="34"/>
      <c r="N8815" s="70" t="e">
        <f>VLOOKUP(VALUE(A8815),'Data Consistencia'!A:P,6,0)</f>
        <v>#N/A</v>
      </c>
    </row>
    <row r="8816" spans="10:14" x14ac:dyDescent="0.25">
      <c r="J8816" s="34"/>
      <c r="K8816" s="34"/>
      <c r="L8816" s="34"/>
      <c r="M8816" s="34"/>
      <c r="N8816" s="70" t="e">
        <f>VLOOKUP(VALUE(A8816),'Data Consistencia'!A:P,6,0)</f>
        <v>#N/A</v>
      </c>
    </row>
    <row r="8817" spans="10:14" x14ac:dyDescent="0.25">
      <c r="J8817" s="34"/>
      <c r="K8817" s="34"/>
      <c r="L8817" s="34"/>
      <c r="M8817" s="34"/>
      <c r="N8817" s="70" t="e">
        <f>VLOOKUP(VALUE(A8817),'Data Consistencia'!A:P,6,0)</f>
        <v>#N/A</v>
      </c>
    </row>
    <row r="8818" spans="10:14" x14ac:dyDescent="0.25">
      <c r="J8818" s="34"/>
      <c r="K8818" s="34"/>
      <c r="L8818" s="34"/>
      <c r="M8818" s="34"/>
      <c r="N8818" s="70" t="e">
        <f>VLOOKUP(VALUE(A8818),'Data Consistencia'!A:P,6,0)</f>
        <v>#N/A</v>
      </c>
    </row>
    <row r="8819" spans="10:14" x14ac:dyDescent="0.25">
      <c r="J8819" s="34"/>
      <c r="K8819" s="34"/>
      <c r="L8819" s="34"/>
      <c r="M8819" s="34"/>
      <c r="N8819" s="70" t="e">
        <f>VLOOKUP(VALUE(A8819),'Data Consistencia'!A:P,6,0)</f>
        <v>#N/A</v>
      </c>
    </row>
    <row r="8820" spans="10:14" x14ac:dyDescent="0.25">
      <c r="J8820" s="34"/>
      <c r="K8820" s="34"/>
      <c r="L8820" s="34"/>
      <c r="M8820" s="34"/>
      <c r="N8820" s="70" t="e">
        <f>VLOOKUP(VALUE(A8820),'Data Consistencia'!A:P,6,0)</f>
        <v>#N/A</v>
      </c>
    </row>
    <row r="8821" spans="10:14" x14ac:dyDescent="0.25">
      <c r="J8821" s="34"/>
      <c r="K8821" s="34"/>
      <c r="L8821" s="34"/>
      <c r="M8821" s="34"/>
      <c r="N8821" s="70" t="e">
        <f>VLOOKUP(VALUE(A8821),'Data Consistencia'!A:P,6,0)</f>
        <v>#N/A</v>
      </c>
    </row>
    <row r="8822" spans="10:14" x14ac:dyDescent="0.25">
      <c r="J8822" s="34"/>
      <c r="K8822" s="34"/>
      <c r="L8822" s="34"/>
      <c r="M8822" s="34"/>
      <c r="N8822" s="70" t="e">
        <f>VLOOKUP(VALUE(A8822),'Data Consistencia'!A:P,6,0)</f>
        <v>#N/A</v>
      </c>
    </row>
    <row r="8823" spans="10:14" x14ac:dyDescent="0.25">
      <c r="J8823" s="34"/>
      <c r="K8823" s="34"/>
      <c r="L8823" s="34"/>
      <c r="M8823" s="34"/>
      <c r="N8823" s="70" t="e">
        <f>VLOOKUP(VALUE(A8823),'Data Consistencia'!A:P,6,0)</f>
        <v>#N/A</v>
      </c>
    </row>
    <row r="8824" spans="10:14" x14ac:dyDescent="0.25">
      <c r="J8824" s="34"/>
      <c r="K8824" s="34"/>
      <c r="L8824" s="34"/>
      <c r="M8824" s="34"/>
      <c r="N8824" s="70" t="e">
        <f>VLOOKUP(VALUE(A8824),'Data Consistencia'!A:P,6,0)</f>
        <v>#N/A</v>
      </c>
    </row>
    <row r="8825" spans="10:14" x14ac:dyDescent="0.25">
      <c r="J8825" s="34"/>
      <c r="K8825" s="34"/>
      <c r="L8825" s="34"/>
      <c r="M8825" s="34"/>
      <c r="N8825" s="70" t="e">
        <f>VLOOKUP(VALUE(A8825),'Data Consistencia'!A:P,6,0)</f>
        <v>#N/A</v>
      </c>
    </row>
    <row r="8826" spans="10:14" x14ac:dyDescent="0.25">
      <c r="J8826" s="34"/>
      <c r="K8826" s="34"/>
      <c r="L8826" s="34"/>
      <c r="M8826" s="34"/>
      <c r="N8826" s="70" t="e">
        <f>VLOOKUP(VALUE(A8826),'Data Consistencia'!A:P,6,0)</f>
        <v>#N/A</v>
      </c>
    </row>
    <row r="8827" spans="10:14" x14ac:dyDescent="0.25">
      <c r="J8827" s="34"/>
      <c r="K8827" s="34"/>
      <c r="L8827" s="34"/>
      <c r="M8827" s="34"/>
      <c r="N8827" s="70" t="e">
        <f>VLOOKUP(VALUE(A8827),'Data Consistencia'!A:P,6,0)</f>
        <v>#N/A</v>
      </c>
    </row>
    <row r="8828" spans="10:14" x14ac:dyDescent="0.25">
      <c r="J8828" s="34"/>
      <c r="K8828" s="34"/>
      <c r="L8828" s="34"/>
      <c r="M8828" s="34"/>
      <c r="N8828" s="70" t="e">
        <f>VLOOKUP(VALUE(A8828),'Data Consistencia'!A:P,6,0)</f>
        <v>#N/A</v>
      </c>
    </row>
    <row r="8829" spans="10:14" x14ac:dyDescent="0.25">
      <c r="J8829" s="34"/>
      <c r="K8829" s="34"/>
      <c r="L8829" s="34"/>
      <c r="M8829" s="34"/>
      <c r="N8829" s="70" t="e">
        <f>VLOOKUP(VALUE(A8829),'Data Consistencia'!A:P,6,0)</f>
        <v>#N/A</v>
      </c>
    </row>
    <row r="8830" spans="10:14" x14ac:dyDescent="0.25">
      <c r="J8830" s="34"/>
      <c r="K8830" s="34"/>
      <c r="L8830" s="34"/>
      <c r="M8830" s="34"/>
      <c r="N8830" s="70" t="e">
        <f>VLOOKUP(VALUE(A8830),'Data Consistencia'!A:P,6,0)</f>
        <v>#N/A</v>
      </c>
    </row>
    <row r="8831" spans="10:14" x14ac:dyDescent="0.25">
      <c r="J8831" s="34"/>
      <c r="K8831" s="34"/>
      <c r="L8831" s="34"/>
      <c r="M8831" s="34"/>
      <c r="N8831" s="70" t="e">
        <f>VLOOKUP(VALUE(A8831),'Data Consistencia'!A:P,6,0)</f>
        <v>#N/A</v>
      </c>
    </row>
    <row r="8832" spans="10:14" x14ac:dyDescent="0.25">
      <c r="J8832" s="34"/>
      <c r="K8832" s="34"/>
      <c r="L8832" s="34"/>
      <c r="M8832" s="34"/>
      <c r="N8832" s="70" t="e">
        <f>VLOOKUP(VALUE(A8832),'Data Consistencia'!A:P,6,0)</f>
        <v>#N/A</v>
      </c>
    </row>
    <row r="8833" spans="10:14" x14ac:dyDescent="0.25">
      <c r="J8833" s="34"/>
      <c r="K8833" s="34"/>
      <c r="L8833" s="34"/>
      <c r="M8833" s="34"/>
      <c r="N8833" s="70" t="e">
        <f>VLOOKUP(VALUE(A8833),'Data Consistencia'!A:P,6,0)</f>
        <v>#N/A</v>
      </c>
    </row>
    <row r="8834" spans="10:14" x14ac:dyDescent="0.25">
      <c r="J8834" s="34"/>
      <c r="K8834" s="34"/>
      <c r="L8834" s="34"/>
      <c r="M8834" s="34"/>
      <c r="N8834" s="70" t="e">
        <f>VLOOKUP(VALUE(A8834),'Data Consistencia'!A:P,6,0)</f>
        <v>#N/A</v>
      </c>
    </row>
    <row r="8835" spans="10:14" x14ac:dyDescent="0.25">
      <c r="J8835" s="34"/>
      <c r="K8835" s="34"/>
      <c r="L8835" s="34"/>
      <c r="M8835" s="34"/>
      <c r="N8835" s="70" t="e">
        <f>VLOOKUP(VALUE(A8835),'Data Consistencia'!A:P,6,0)</f>
        <v>#N/A</v>
      </c>
    </row>
    <row r="8836" spans="10:14" x14ac:dyDescent="0.25">
      <c r="J8836" s="34"/>
      <c r="K8836" s="34"/>
      <c r="L8836" s="34"/>
      <c r="M8836" s="34"/>
      <c r="N8836" s="70" t="e">
        <f>VLOOKUP(VALUE(A8836),'Data Consistencia'!A:P,6,0)</f>
        <v>#N/A</v>
      </c>
    </row>
    <row r="8837" spans="10:14" x14ac:dyDescent="0.25">
      <c r="J8837" s="34"/>
      <c r="K8837" s="34"/>
      <c r="L8837" s="34"/>
      <c r="M8837" s="34"/>
      <c r="N8837" s="70" t="e">
        <f>VLOOKUP(VALUE(A8837),'Data Consistencia'!A:P,6,0)</f>
        <v>#N/A</v>
      </c>
    </row>
    <row r="8838" spans="10:14" x14ac:dyDescent="0.25">
      <c r="J8838" s="34"/>
      <c r="K8838" s="34"/>
      <c r="L8838" s="34"/>
      <c r="M8838" s="34"/>
      <c r="N8838" s="70" t="e">
        <f>VLOOKUP(VALUE(A8838),'Data Consistencia'!A:P,6,0)</f>
        <v>#N/A</v>
      </c>
    </row>
    <row r="8839" spans="10:14" x14ac:dyDescent="0.25">
      <c r="J8839" s="34"/>
      <c r="K8839" s="34"/>
      <c r="L8839" s="34"/>
      <c r="M8839" s="34"/>
      <c r="N8839" s="70" t="e">
        <f>VLOOKUP(VALUE(A8839),'Data Consistencia'!A:P,6,0)</f>
        <v>#N/A</v>
      </c>
    </row>
    <row r="8840" spans="10:14" x14ac:dyDescent="0.25">
      <c r="J8840" s="34"/>
      <c r="K8840" s="34"/>
      <c r="L8840" s="34"/>
      <c r="M8840" s="34"/>
      <c r="N8840" s="70" t="e">
        <f>VLOOKUP(VALUE(A8840),'Data Consistencia'!A:P,6,0)</f>
        <v>#N/A</v>
      </c>
    </row>
    <row r="8841" spans="10:14" x14ac:dyDescent="0.25">
      <c r="J8841" s="34"/>
      <c r="K8841" s="34"/>
      <c r="L8841" s="34"/>
      <c r="M8841" s="34"/>
      <c r="N8841" s="70" t="e">
        <f>VLOOKUP(VALUE(A8841),'Data Consistencia'!A:P,6,0)</f>
        <v>#N/A</v>
      </c>
    </row>
    <row r="8842" spans="10:14" x14ac:dyDescent="0.25">
      <c r="J8842" s="34"/>
      <c r="K8842" s="34"/>
      <c r="L8842" s="34"/>
      <c r="M8842" s="34"/>
      <c r="N8842" s="70" t="e">
        <f>VLOOKUP(VALUE(A8842),'Data Consistencia'!A:P,6,0)</f>
        <v>#N/A</v>
      </c>
    </row>
    <row r="8843" spans="10:14" x14ac:dyDescent="0.25">
      <c r="J8843" s="34"/>
      <c r="K8843" s="34"/>
      <c r="L8843" s="34"/>
      <c r="M8843" s="34"/>
      <c r="N8843" s="70" t="e">
        <f>VLOOKUP(VALUE(A8843),'Data Consistencia'!A:P,6,0)</f>
        <v>#N/A</v>
      </c>
    </row>
    <row r="8844" spans="10:14" x14ac:dyDescent="0.25">
      <c r="J8844" s="34"/>
      <c r="K8844" s="34"/>
      <c r="L8844" s="34"/>
      <c r="M8844" s="34"/>
      <c r="N8844" s="70" t="e">
        <f>VLOOKUP(VALUE(A8844),'Data Consistencia'!A:P,6,0)</f>
        <v>#N/A</v>
      </c>
    </row>
    <row r="8845" spans="10:14" x14ac:dyDescent="0.25">
      <c r="J8845" s="34"/>
      <c r="K8845" s="34"/>
      <c r="L8845" s="34"/>
      <c r="M8845" s="34"/>
      <c r="N8845" s="70" t="e">
        <f>VLOOKUP(VALUE(A8845),'Data Consistencia'!A:P,6,0)</f>
        <v>#N/A</v>
      </c>
    </row>
    <row r="8846" spans="10:14" x14ac:dyDescent="0.25">
      <c r="J8846" s="34"/>
      <c r="K8846" s="34"/>
      <c r="L8846" s="34"/>
      <c r="M8846" s="34"/>
      <c r="N8846" s="70" t="e">
        <f>VLOOKUP(VALUE(A8846),'Data Consistencia'!A:P,6,0)</f>
        <v>#N/A</v>
      </c>
    </row>
    <row r="8847" spans="10:14" x14ac:dyDescent="0.25">
      <c r="J8847" s="34"/>
      <c r="K8847" s="34"/>
      <c r="L8847" s="34"/>
      <c r="M8847" s="34"/>
      <c r="N8847" s="70" t="e">
        <f>VLOOKUP(VALUE(A8847),'Data Consistencia'!A:P,6,0)</f>
        <v>#N/A</v>
      </c>
    </row>
    <row r="8848" spans="10:14" x14ac:dyDescent="0.25">
      <c r="J8848" s="34"/>
      <c r="K8848" s="34"/>
      <c r="L8848" s="34"/>
      <c r="M8848" s="34"/>
      <c r="N8848" s="70" t="e">
        <f>VLOOKUP(VALUE(A8848),'Data Consistencia'!A:P,6,0)</f>
        <v>#N/A</v>
      </c>
    </row>
    <row r="8849" spans="10:14" x14ac:dyDescent="0.25">
      <c r="J8849" s="34"/>
      <c r="K8849" s="34"/>
      <c r="L8849" s="34"/>
      <c r="M8849" s="34"/>
      <c r="N8849" s="70" t="e">
        <f>VLOOKUP(VALUE(A8849),'Data Consistencia'!A:P,6,0)</f>
        <v>#N/A</v>
      </c>
    </row>
    <row r="8850" spans="10:14" x14ac:dyDescent="0.25">
      <c r="J8850" s="34"/>
      <c r="K8850" s="34"/>
      <c r="L8850" s="34"/>
      <c r="M8850" s="34"/>
      <c r="N8850" s="70" t="e">
        <f>VLOOKUP(VALUE(A8850),'Data Consistencia'!A:P,6,0)</f>
        <v>#N/A</v>
      </c>
    </row>
    <row r="8851" spans="10:14" x14ac:dyDescent="0.25">
      <c r="J8851" s="34"/>
      <c r="K8851" s="34"/>
      <c r="L8851" s="34"/>
      <c r="M8851" s="34"/>
      <c r="N8851" s="70" t="e">
        <f>VLOOKUP(VALUE(A8851),'Data Consistencia'!A:P,6,0)</f>
        <v>#N/A</v>
      </c>
    </row>
    <row r="8852" spans="10:14" x14ac:dyDescent="0.25">
      <c r="J8852" s="34"/>
      <c r="K8852" s="34"/>
      <c r="L8852" s="34"/>
      <c r="M8852" s="34"/>
      <c r="N8852" s="70" t="e">
        <f>VLOOKUP(VALUE(A8852),'Data Consistencia'!A:P,6,0)</f>
        <v>#N/A</v>
      </c>
    </row>
    <row r="8853" spans="10:14" x14ac:dyDescent="0.25">
      <c r="J8853" s="34"/>
      <c r="K8853" s="34"/>
      <c r="L8853" s="34"/>
      <c r="M8853" s="34"/>
      <c r="N8853" s="70" t="e">
        <f>VLOOKUP(VALUE(A8853),'Data Consistencia'!A:P,6,0)</f>
        <v>#N/A</v>
      </c>
    </row>
    <row r="8854" spans="10:14" x14ac:dyDescent="0.25">
      <c r="J8854" s="34"/>
      <c r="K8854" s="34"/>
      <c r="L8854" s="34"/>
      <c r="M8854" s="34"/>
      <c r="N8854" s="70" t="e">
        <f>VLOOKUP(VALUE(A8854),'Data Consistencia'!A:P,6,0)</f>
        <v>#N/A</v>
      </c>
    </row>
    <row r="8855" spans="10:14" x14ac:dyDescent="0.25">
      <c r="J8855" s="34"/>
      <c r="K8855" s="34"/>
      <c r="L8855" s="34"/>
      <c r="M8855" s="34"/>
      <c r="N8855" s="70" t="e">
        <f>VLOOKUP(VALUE(A8855),'Data Consistencia'!A:P,6,0)</f>
        <v>#N/A</v>
      </c>
    </row>
    <row r="8856" spans="10:14" x14ac:dyDescent="0.25">
      <c r="J8856" s="34"/>
      <c r="K8856" s="34"/>
      <c r="L8856" s="34"/>
      <c r="M8856" s="34"/>
      <c r="N8856" s="70" t="e">
        <f>VLOOKUP(VALUE(A8856),'Data Consistencia'!A:P,6,0)</f>
        <v>#N/A</v>
      </c>
    </row>
    <row r="8857" spans="10:14" x14ac:dyDescent="0.25">
      <c r="J8857" s="34"/>
      <c r="K8857" s="34"/>
      <c r="L8857" s="34"/>
      <c r="M8857" s="34"/>
      <c r="N8857" s="70" t="e">
        <f>VLOOKUP(VALUE(A8857),'Data Consistencia'!A:P,6,0)</f>
        <v>#N/A</v>
      </c>
    </row>
    <row r="8858" spans="10:14" x14ac:dyDescent="0.25">
      <c r="J8858" s="34"/>
      <c r="K8858" s="34"/>
      <c r="L8858" s="34"/>
      <c r="M8858" s="34"/>
      <c r="N8858" s="70" t="e">
        <f>VLOOKUP(VALUE(A8858),'Data Consistencia'!A:P,6,0)</f>
        <v>#N/A</v>
      </c>
    </row>
    <row r="8859" spans="10:14" x14ac:dyDescent="0.25">
      <c r="J8859" s="34"/>
      <c r="K8859" s="34"/>
      <c r="L8859" s="34"/>
      <c r="M8859" s="34"/>
      <c r="N8859" s="70" t="e">
        <f>VLOOKUP(VALUE(A8859),'Data Consistencia'!A:P,6,0)</f>
        <v>#N/A</v>
      </c>
    </row>
    <row r="8860" spans="10:14" x14ac:dyDescent="0.25">
      <c r="J8860" s="34"/>
      <c r="K8860" s="34"/>
      <c r="L8860" s="34"/>
      <c r="M8860" s="34"/>
      <c r="N8860" s="70" t="e">
        <f>VLOOKUP(VALUE(A8860),'Data Consistencia'!A:P,6,0)</f>
        <v>#N/A</v>
      </c>
    </row>
    <row r="8861" spans="10:14" x14ac:dyDescent="0.25">
      <c r="J8861" s="34"/>
      <c r="K8861" s="34"/>
      <c r="L8861" s="34"/>
      <c r="M8861" s="34"/>
      <c r="N8861" s="70" t="e">
        <f>VLOOKUP(VALUE(A8861),'Data Consistencia'!A:P,6,0)</f>
        <v>#N/A</v>
      </c>
    </row>
    <row r="8862" spans="10:14" x14ac:dyDescent="0.25">
      <c r="J8862" s="34"/>
      <c r="K8862" s="34"/>
      <c r="L8862" s="34"/>
      <c r="M8862" s="34"/>
      <c r="N8862" s="70" t="e">
        <f>VLOOKUP(VALUE(A8862),'Data Consistencia'!A:P,6,0)</f>
        <v>#N/A</v>
      </c>
    </row>
    <row r="8863" spans="10:14" x14ac:dyDescent="0.25">
      <c r="J8863" s="34"/>
      <c r="K8863" s="34"/>
      <c r="L8863" s="34"/>
      <c r="M8863" s="34"/>
      <c r="N8863" s="70" t="e">
        <f>VLOOKUP(VALUE(A8863),'Data Consistencia'!A:P,6,0)</f>
        <v>#N/A</v>
      </c>
    </row>
    <row r="8864" spans="10:14" x14ac:dyDescent="0.25">
      <c r="J8864" s="34"/>
      <c r="K8864" s="34"/>
      <c r="L8864" s="34"/>
      <c r="M8864" s="34"/>
      <c r="N8864" s="70" t="e">
        <f>VLOOKUP(VALUE(A8864),'Data Consistencia'!A:P,6,0)</f>
        <v>#N/A</v>
      </c>
    </row>
    <row r="8865" spans="10:14" x14ac:dyDescent="0.25">
      <c r="J8865" s="34"/>
      <c r="K8865" s="34"/>
      <c r="L8865" s="34"/>
      <c r="M8865" s="34"/>
      <c r="N8865" s="70" t="e">
        <f>VLOOKUP(VALUE(A8865),'Data Consistencia'!A:P,6,0)</f>
        <v>#N/A</v>
      </c>
    </row>
    <row r="8866" spans="10:14" x14ac:dyDescent="0.25">
      <c r="J8866" s="34"/>
      <c r="K8866" s="34"/>
      <c r="L8866" s="34"/>
      <c r="M8866" s="34"/>
      <c r="N8866" s="70" t="e">
        <f>VLOOKUP(VALUE(A8866),'Data Consistencia'!A:P,6,0)</f>
        <v>#N/A</v>
      </c>
    </row>
    <row r="8867" spans="10:14" x14ac:dyDescent="0.25">
      <c r="J8867" s="34"/>
      <c r="K8867" s="34"/>
      <c r="L8867" s="34"/>
      <c r="M8867" s="34"/>
      <c r="N8867" s="70" t="e">
        <f>VLOOKUP(VALUE(A8867),'Data Consistencia'!A:P,6,0)</f>
        <v>#N/A</v>
      </c>
    </row>
    <row r="8868" spans="10:14" x14ac:dyDescent="0.25">
      <c r="J8868" s="34"/>
      <c r="K8868" s="34"/>
      <c r="L8868" s="34"/>
      <c r="M8868" s="34"/>
      <c r="N8868" s="70" t="e">
        <f>VLOOKUP(VALUE(A8868),'Data Consistencia'!A:P,6,0)</f>
        <v>#N/A</v>
      </c>
    </row>
    <row r="8869" spans="10:14" x14ac:dyDescent="0.25">
      <c r="J8869" s="34"/>
      <c r="K8869" s="34"/>
      <c r="L8869" s="34"/>
      <c r="M8869" s="34"/>
      <c r="N8869" s="70" t="e">
        <f>VLOOKUP(VALUE(A8869),'Data Consistencia'!A:P,6,0)</f>
        <v>#N/A</v>
      </c>
    </row>
    <row r="8870" spans="10:14" x14ac:dyDescent="0.25">
      <c r="J8870" s="34"/>
      <c r="K8870" s="34"/>
      <c r="L8870" s="34"/>
      <c r="M8870" s="34"/>
      <c r="N8870" s="70" t="e">
        <f>VLOOKUP(VALUE(A8870),'Data Consistencia'!A:P,6,0)</f>
        <v>#N/A</v>
      </c>
    </row>
    <row r="8871" spans="10:14" x14ac:dyDescent="0.25">
      <c r="J8871" s="34"/>
      <c r="K8871" s="34"/>
      <c r="L8871" s="34"/>
      <c r="M8871" s="34"/>
      <c r="N8871" s="70" t="e">
        <f>VLOOKUP(VALUE(A8871),'Data Consistencia'!A:P,6,0)</f>
        <v>#N/A</v>
      </c>
    </row>
    <row r="8872" spans="10:14" x14ac:dyDescent="0.25">
      <c r="J8872" s="34"/>
      <c r="K8872" s="34"/>
      <c r="L8872" s="34"/>
      <c r="M8872" s="34"/>
      <c r="N8872" s="70" t="e">
        <f>VLOOKUP(VALUE(A8872),'Data Consistencia'!A:P,6,0)</f>
        <v>#N/A</v>
      </c>
    </row>
    <row r="8873" spans="10:14" x14ac:dyDescent="0.25">
      <c r="J8873" s="34"/>
      <c r="K8873" s="34"/>
      <c r="L8873" s="34"/>
      <c r="M8873" s="34"/>
      <c r="N8873" s="70" t="e">
        <f>VLOOKUP(VALUE(A8873),'Data Consistencia'!A:P,6,0)</f>
        <v>#N/A</v>
      </c>
    </row>
    <row r="8874" spans="10:14" x14ac:dyDescent="0.25">
      <c r="J8874" s="34"/>
      <c r="K8874" s="34"/>
      <c r="L8874" s="34"/>
      <c r="M8874" s="34"/>
      <c r="N8874" s="70" t="e">
        <f>VLOOKUP(VALUE(A8874),'Data Consistencia'!A:P,6,0)</f>
        <v>#N/A</v>
      </c>
    </row>
    <row r="8875" spans="10:14" x14ac:dyDescent="0.25">
      <c r="J8875" s="34"/>
      <c r="K8875" s="34"/>
      <c r="L8875" s="34"/>
      <c r="M8875" s="34"/>
      <c r="N8875" s="70" t="e">
        <f>VLOOKUP(VALUE(A8875),'Data Consistencia'!A:P,6,0)</f>
        <v>#N/A</v>
      </c>
    </row>
    <row r="8876" spans="10:14" x14ac:dyDescent="0.25">
      <c r="J8876" s="34"/>
      <c r="K8876" s="34"/>
      <c r="L8876" s="34"/>
      <c r="M8876" s="34"/>
      <c r="N8876" s="70" t="e">
        <f>VLOOKUP(VALUE(A8876),'Data Consistencia'!A:P,6,0)</f>
        <v>#N/A</v>
      </c>
    </row>
    <row r="8877" spans="10:14" x14ac:dyDescent="0.25">
      <c r="J8877" s="34"/>
      <c r="K8877" s="34"/>
      <c r="L8877" s="34"/>
      <c r="M8877" s="34"/>
      <c r="N8877" s="70" t="e">
        <f>VLOOKUP(VALUE(A8877),'Data Consistencia'!A:P,6,0)</f>
        <v>#N/A</v>
      </c>
    </row>
    <row r="8878" spans="10:14" x14ac:dyDescent="0.25">
      <c r="J8878" s="34"/>
      <c r="K8878" s="34"/>
      <c r="L8878" s="34"/>
      <c r="M8878" s="34"/>
      <c r="N8878" s="70" t="e">
        <f>VLOOKUP(VALUE(A8878),'Data Consistencia'!A:P,6,0)</f>
        <v>#N/A</v>
      </c>
    </row>
    <row r="8879" spans="10:14" x14ac:dyDescent="0.25">
      <c r="J8879" s="34"/>
      <c r="K8879" s="34"/>
      <c r="L8879" s="34"/>
      <c r="M8879" s="34"/>
      <c r="N8879" s="70" t="e">
        <f>VLOOKUP(VALUE(A8879),'Data Consistencia'!A:P,6,0)</f>
        <v>#N/A</v>
      </c>
    </row>
    <row r="8880" spans="10:14" x14ac:dyDescent="0.25">
      <c r="J8880" s="34"/>
      <c r="K8880" s="34"/>
      <c r="L8880" s="34"/>
      <c r="M8880" s="34"/>
      <c r="N8880" s="70" t="e">
        <f>VLOOKUP(VALUE(A8880),'Data Consistencia'!A:P,6,0)</f>
        <v>#N/A</v>
      </c>
    </row>
    <row r="8881" spans="10:14" x14ac:dyDescent="0.25">
      <c r="J8881" s="34"/>
      <c r="K8881" s="34"/>
      <c r="L8881" s="34"/>
      <c r="M8881" s="34"/>
      <c r="N8881" s="70" t="e">
        <f>VLOOKUP(VALUE(A8881),'Data Consistencia'!A:P,6,0)</f>
        <v>#N/A</v>
      </c>
    </row>
    <row r="8882" spans="10:14" x14ac:dyDescent="0.25">
      <c r="J8882" s="34"/>
      <c r="K8882" s="34"/>
      <c r="L8882" s="34"/>
      <c r="M8882" s="34"/>
      <c r="N8882" s="70" t="e">
        <f>VLOOKUP(VALUE(A8882),'Data Consistencia'!A:P,6,0)</f>
        <v>#N/A</v>
      </c>
    </row>
    <row r="8883" spans="10:14" x14ac:dyDescent="0.25">
      <c r="J8883" s="34"/>
      <c r="K8883" s="34"/>
      <c r="L8883" s="34"/>
      <c r="M8883" s="34"/>
      <c r="N8883" s="70" t="e">
        <f>VLOOKUP(VALUE(A8883),'Data Consistencia'!A:P,6,0)</f>
        <v>#N/A</v>
      </c>
    </row>
    <row r="8884" spans="10:14" x14ac:dyDescent="0.25">
      <c r="J8884" s="34"/>
      <c r="K8884" s="34"/>
      <c r="L8884" s="34"/>
      <c r="M8884" s="34"/>
      <c r="N8884" s="70" t="e">
        <f>VLOOKUP(VALUE(A8884),'Data Consistencia'!A:P,6,0)</f>
        <v>#N/A</v>
      </c>
    </row>
    <row r="8885" spans="10:14" x14ac:dyDescent="0.25">
      <c r="J8885" s="34"/>
      <c r="K8885" s="34"/>
      <c r="L8885" s="34"/>
      <c r="M8885" s="34"/>
      <c r="N8885" s="70" t="e">
        <f>VLOOKUP(VALUE(A8885),'Data Consistencia'!A:P,6,0)</f>
        <v>#N/A</v>
      </c>
    </row>
    <row r="8886" spans="10:14" x14ac:dyDescent="0.25">
      <c r="J8886" s="34"/>
      <c r="K8886" s="34"/>
      <c r="L8886" s="34"/>
      <c r="M8886" s="34"/>
      <c r="N8886" s="70" t="e">
        <f>VLOOKUP(VALUE(A8886),'Data Consistencia'!A:P,6,0)</f>
        <v>#N/A</v>
      </c>
    </row>
    <row r="8887" spans="10:14" x14ac:dyDescent="0.25">
      <c r="J8887" s="34"/>
      <c r="K8887" s="34"/>
      <c r="L8887" s="34"/>
      <c r="M8887" s="34"/>
      <c r="N8887" s="70" t="e">
        <f>VLOOKUP(VALUE(A8887),'Data Consistencia'!A:P,6,0)</f>
        <v>#N/A</v>
      </c>
    </row>
    <row r="8888" spans="10:14" x14ac:dyDescent="0.25">
      <c r="J8888" s="34"/>
      <c r="K8888" s="34"/>
      <c r="L8888" s="34"/>
      <c r="M8888" s="34"/>
      <c r="N8888" s="70" t="e">
        <f>VLOOKUP(VALUE(A8888),'Data Consistencia'!A:P,6,0)</f>
        <v>#N/A</v>
      </c>
    </row>
    <row r="8889" spans="10:14" x14ac:dyDescent="0.25">
      <c r="J8889" s="34"/>
      <c r="K8889" s="34"/>
      <c r="L8889" s="34"/>
      <c r="M8889" s="34"/>
      <c r="N8889" s="70" t="e">
        <f>VLOOKUP(VALUE(A8889),'Data Consistencia'!A:P,6,0)</f>
        <v>#N/A</v>
      </c>
    </row>
    <row r="8890" spans="10:14" x14ac:dyDescent="0.25">
      <c r="J8890" s="34"/>
      <c r="K8890" s="34"/>
      <c r="L8890" s="34"/>
      <c r="M8890" s="34"/>
      <c r="N8890" s="70" t="e">
        <f>VLOOKUP(VALUE(A8890),'Data Consistencia'!A:P,6,0)</f>
        <v>#N/A</v>
      </c>
    </row>
    <row r="8891" spans="10:14" x14ac:dyDescent="0.25">
      <c r="J8891" s="34"/>
      <c r="K8891" s="34"/>
      <c r="L8891" s="34"/>
      <c r="M8891" s="34"/>
      <c r="N8891" s="70" t="e">
        <f>VLOOKUP(VALUE(A8891),'Data Consistencia'!A:P,6,0)</f>
        <v>#N/A</v>
      </c>
    </row>
    <row r="8892" spans="10:14" x14ac:dyDescent="0.25">
      <c r="J8892" s="34"/>
      <c r="K8892" s="34"/>
      <c r="L8892" s="34"/>
      <c r="M8892" s="34"/>
      <c r="N8892" s="70" t="e">
        <f>VLOOKUP(VALUE(A8892),'Data Consistencia'!A:P,6,0)</f>
        <v>#N/A</v>
      </c>
    </row>
    <row r="8893" spans="10:14" x14ac:dyDescent="0.25">
      <c r="J8893" s="34"/>
      <c r="K8893" s="34"/>
      <c r="L8893" s="34"/>
      <c r="M8893" s="34"/>
      <c r="N8893" s="70" t="e">
        <f>VLOOKUP(VALUE(A8893),'Data Consistencia'!A:P,6,0)</f>
        <v>#N/A</v>
      </c>
    </row>
    <row r="8894" spans="10:14" x14ac:dyDescent="0.25">
      <c r="J8894" s="34"/>
      <c r="K8894" s="34"/>
      <c r="L8894" s="34"/>
      <c r="M8894" s="34"/>
      <c r="N8894" s="70" t="e">
        <f>VLOOKUP(VALUE(A8894),'Data Consistencia'!A:P,6,0)</f>
        <v>#N/A</v>
      </c>
    </row>
    <row r="8895" spans="10:14" x14ac:dyDescent="0.25">
      <c r="J8895" s="34"/>
      <c r="K8895" s="34"/>
      <c r="L8895" s="34"/>
      <c r="M8895" s="34"/>
      <c r="N8895" s="70" t="e">
        <f>VLOOKUP(VALUE(A8895),'Data Consistencia'!A:P,6,0)</f>
        <v>#N/A</v>
      </c>
    </row>
    <row r="8896" spans="10:14" x14ac:dyDescent="0.25">
      <c r="J8896" s="34"/>
      <c r="K8896" s="34"/>
      <c r="L8896" s="34"/>
      <c r="M8896" s="34"/>
      <c r="N8896" s="70" t="e">
        <f>VLOOKUP(VALUE(A8896),'Data Consistencia'!A:P,6,0)</f>
        <v>#N/A</v>
      </c>
    </row>
    <row r="8897" spans="10:14" x14ac:dyDescent="0.25">
      <c r="J8897" s="34"/>
      <c r="K8897" s="34"/>
      <c r="L8897" s="34"/>
      <c r="M8897" s="34"/>
      <c r="N8897" s="70" t="e">
        <f>VLOOKUP(VALUE(A8897),'Data Consistencia'!A:P,6,0)</f>
        <v>#N/A</v>
      </c>
    </row>
    <row r="8898" spans="10:14" x14ac:dyDescent="0.25">
      <c r="J8898" s="34"/>
      <c r="K8898" s="34"/>
      <c r="L8898" s="34"/>
      <c r="M8898" s="34"/>
      <c r="N8898" s="70" t="e">
        <f>VLOOKUP(VALUE(A8898),'Data Consistencia'!A:P,6,0)</f>
        <v>#N/A</v>
      </c>
    </row>
    <row r="8899" spans="10:14" x14ac:dyDescent="0.25">
      <c r="J8899" s="34"/>
      <c r="K8899" s="34"/>
      <c r="L8899" s="34"/>
      <c r="M8899" s="34"/>
      <c r="N8899" s="70" t="e">
        <f>VLOOKUP(VALUE(A8899),'Data Consistencia'!A:P,6,0)</f>
        <v>#N/A</v>
      </c>
    </row>
    <row r="8900" spans="10:14" x14ac:dyDescent="0.25">
      <c r="J8900" s="34"/>
      <c r="K8900" s="34"/>
      <c r="L8900" s="34"/>
      <c r="M8900" s="34"/>
      <c r="N8900" s="70" t="e">
        <f>VLOOKUP(VALUE(A8900),'Data Consistencia'!A:P,6,0)</f>
        <v>#N/A</v>
      </c>
    </row>
    <row r="8901" spans="10:14" x14ac:dyDescent="0.25">
      <c r="J8901" s="34"/>
      <c r="K8901" s="34"/>
      <c r="L8901" s="34"/>
      <c r="M8901" s="34"/>
      <c r="N8901" s="70" t="e">
        <f>VLOOKUP(VALUE(A8901),'Data Consistencia'!A:P,6,0)</f>
        <v>#N/A</v>
      </c>
    </row>
    <row r="8902" spans="10:14" x14ac:dyDescent="0.25">
      <c r="J8902" s="34"/>
      <c r="K8902" s="34"/>
      <c r="L8902" s="34"/>
      <c r="M8902" s="34"/>
      <c r="N8902" s="70" t="e">
        <f>VLOOKUP(VALUE(A8902),'Data Consistencia'!A:P,6,0)</f>
        <v>#N/A</v>
      </c>
    </row>
    <row r="8903" spans="10:14" x14ac:dyDescent="0.25">
      <c r="J8903" s="34"/>
      <c r="K8903" s="34"/>
      <c r="L8903" s="34"/>
      <c r="M8903" s="34"/>
      <c r="N8903" s="70" t="e">
        <f>VLOOKUP(VALUE(A8903),'Data Consistencia'!A:P,6,0)</f>
        <v>#N/A</v>
      </c>
    </row>
    <row r="8904" spans="10:14" x14ac:dyDescent="0.25">
      <c r="J8904" s="34"/>
      <c r="K8904" s="34"/>
      <c r="L8904" s="34"/>
      <c r="M8904" s="34"/>
      <c r="N8904" s="70" t="e">
        <f>VLOOKUP(VALUE(A8904),'Data Consistencia'!A:P,6,0)</f>
        <v>#N/A</v>
      </c>
    </row>
    <row r="8905" spans="10:14" x14ac:dyDescent="0.25">
      <c r="J8905" s="34"/>
      <c r="K8905" s="34"/>
      <c r="L8905" s="34"/>
      <c r="M8905" s="34"/>
      <c r="N8905" s="70" t="e">
        <f>VLOOKUP(VALUE(A8905),'Data Consistencia'!A:P,6,0)</f>
        <v>#N/A</v>
      </c>
    </row>
    <row r="8906" spans="10:14" x14ac:dyDescent="0.25">
      <c r="J8906" s="34"/>
      <c r="K8906" s="34"/>
      <c r="L8906" s="34"/>
      <c r="M8906" s="34"/>
      <c r="N8906" s="70" t="e">
        <f>VLOOKUP(VALUE(A8906),'Data Consistencia'!A:P,6,0)</f>
        <v>#N/A</v>
      </c>
    </row>
    <row r="8907" spans="10:14" x14ac:dyDescent="0.25">
      <c r="J8907" s="34"/>
      <c r="K8907" s="34"/>
      <c r="L8907" s="34"/>
      <c r="M8907" s="34"/>
      <c r="N8907" s="70" t="e">
        <f>VLOOKUP(VALUE(A8907),'Data Consistencia'!A:P,6,0)</f>
        <v>#N/A</v>
      </c>
    </row>
    <row r="8908" spans="10:14" x14ac:dyDescent="0.25">
      <c r="J8908" s="34"/>
      <c r="K8908" s="34"/>
      <c r="L8908" s="34"/>
      <c r="M8908" s="34"/>
      <c r="N8908" s="70" t="e">
        <f>VLOOKUP(VALUE(A8908),'Data Consistencia'!A:P,6,0)</f>
        <v>#N/A</v>
      </c>
    </row>
    <row r="8909" spans="10:14" x14ac:dyDescent="0.25">
      <c r="J8909" s="34"/>
      <c r="K8909" s="34"/>
      <c r="L8909" s="34"/>
      <c r="M8909" s="34"/>
      <c r="N8909" s="70" t="e">
        <f>VLOOKUP(VALUE(A8909),'Data Consistencia'!A:P,6,0)</f>
        <v>#N/A</v>
      </c>
    </row>
    <row r="8910" spans="10:14" x14ac:dyDescent="0.25">
      <c r="J8910" s="34"/>
      <c r="K8910" s="34"/>
      <c r="L8910" s="34"/>
      <c r="M8910" s="34"/>
      <c r="N8910" s="70" t="e">
        <f>VLOOKUP(VALUE(A8910),'Data Consistencia'!A:P,6,0)</f>
        <v>#N/A</v>
      </c>
    </row>
    <row r="8911" spans="10:14" x14ac:dyDescent="0.25">
      <c r="J8911" s="34"/>
      <c r="K8911" s="34"/>
      <c r="L8911" s="34"/>
      <c r="M8911" s="34"/>
      <c r="N8911" s="70" t="e">
        <f>VLOOKUP(VALUE(A8911),'Data Consistencia'!A:P,6,0)</f>
        <v>#N/A</v>
      </c>
    </row>
    <row r="8912" spans="10:14" x14ac:dyDescent="0.25">
      <c r="J8912" s="34"/>
      <c r="K8912" s="34"/>
      <c r="L8912" s="34"/>
      <c r="M8912" s="34"/>
      <c r="N8912" s="70" t="e">
        <f>VLOOKUP(VALUE(A8912),'Data Consistencia'!A:P,6,0)</f>
        <v>#N/A</v>
      </c>
    </row>
    <row r="8913" spans="10:14" x14ac:dyDescent="0.25">
      <c r="J8913" s="34"/>
      <c r="K8913" s="34"/>
      <c r="L8913" s="34"/>
      <c r="M8913" s="34"/>
      <c r="N8913" s="70" t="e">
        <f>VLOOKUP(VALUE(A8913),'Data Consistencia'!A:P,6,0)</f>
        <v>#N/A</v>
      </c>
    </row>
    <row r="8914" spans="10:14" x14ac:dyDescent="0.25">
      <c r="J8914" s="34"/>
      <c r="K8914" s="34"/>
      <c r="L8914" s="34"/>
      <c r="M8914" s="34"/>
      <c r="N8914" s="70" t="e">
        <f>VLOOKUP(VALUE(A8914),'Data Consistencia'!A:P,6,0)</f>
        <v>#N/A</v>
      </c>
    </row>
    <row r="8915" spans="10:14" x14ac:dyDescent="0.25">
      <c r="J8915" s="34"/>
      <c r="K8915" s="34"/>
      <c r="L8915" s="34"/>
      <c r="M8915" s="34"/>
      <c r="N8915" s="70" t="e">
        <f>VLOOKUP(VALUE(A8915),'Data Consistencia'!A:P,6,0)</f>
        <v>#N/A</v>
      </c>
    </row>
    <row r="8916" spans="10:14" x14ac:dyDescent="0.25">
      <c r="J8916" s="34"/>
      <c r="K8916" s="34"/>
      <c r="L8916" s="34"/>
      <c r="M8916" s="34"/>
      <c r="N8916" s="70" t="e">
        <f>VLOOKUP(VALUE(A8916),'Data Consistencia'!A:P,6,0)</f>
        <v>#N/A</v>
      </c>
    </row>
    <row r="8917" spans="10:14" x14ac:dyDescent="0.25">
      <c r="J8917" s="34"/>
      <c r="K8917" s="34"/>
      <c r="L8917" s="34"/>
      <c r="M8917" s="34"/>
      <c r="N8917" s="70" t="e">
        <f>VLOOKUP(VALUE(A8917),'Data Consistencia'!A:P,6,0)</f>
        <v>#N/A</v>
      </c>
    </row>
    <row r="8918" spans="10:14" x14ac:dyDescent="0.25">
      <c r="J8918" s="34"/>
      <c r="K8918" s="34"/>
      <c r="L8918" s="34"/>
      <c r="M8918" s="34"/>
      <c r="N8918" s="70" t="e">
        <f>VLOOKUP(VALUE(A8918),'Data Consistencia'!A:P,6,0)</f>
        <v>#N/A</v>
      </c>
    </row>
    <row r="8919" spans="10:14" x14ac:dyDescent="0.25">
      <c r="J8919" s="34"/>
      <c r="K8919" s="34"/>
      <c r="L8919" s="34"/>
      <c r="M8919" s="34"/>
      <c r="N8919" s="70" t="e">
        <f>VLOOKUP(VALUE(A8919),'Data Consistencia'!A:P,6,0)</f>
        <v>#N/A</v>
      </c>
    </row>
    <row r="8920" spans="10:14" x14ac:dyDescent="0.25">
      <c r="J8920" s="34"/>
      <c r="K8920" s="34"/>
      <c r="L8920" s="34"/>
      <c r="M8920" s="34"/>
      <c r="N8920" s="70" t="e">
        <f>VLOOKUP(VALUE(A8920),'Data Consistencia'!A:P,6,0)</f>
        <v>#N/A</v>
      </c>
    </row>
    <row r="8921" spans="10:14" x14ac:dyDescent="0.25">
      <c r="J8921" s="34"/>
      <c r="K8921" s="34"/>
      <c r="L8921" s="34"/>
      <c r="M8921" s="34"/>
      <c r="N8921" s="70" t="e">
        <f>VLOOKUP(VALUE(A8921),'Data Consistencia'!A:P,6,0)</f>
        <v>#N/A</v>
      </c>
    </row>
    <row r="8922" spans="10:14" x14ac:dyDescent="0.25">
      <c r="J8922" s="34"/>
      <c r="K8922" s="34"/>
      <c r="L8922" s="34"/>
      <c r="M8922" s="34"/>
      <c r="N8922" s="70" t="e">
        <f>VLOOKUP(VALUE(A8922),'Data Consistencia'!A:P,6,0)</f>
        <v>#N/A</v>
      </c>
    </row>
    <row r="8923" spans="10:14" x14ac:dyDescent="0.25">
      <c r="J8923" s="34"/>
      <c r="K8923" s="34"/>
      <c r="L8923" s="34"/>
      <c r="M8923" s="34"/>
      <c r="N8923" s="70" t="e">
        <f>VLOOKUP(VALUE(A8923),'Data Consistencia'!A:P,6,0)</f>
        <v>#N/A</v>
      </c>
    </row>
    <row r="8924" spans="10:14" x14ac:dyDescent="0.25">
      <c r="J8924" s="34"/>
      <c r="K8924" s="34"/>
      <c r="L8924" s="34"/>
      <c r="M8924" s="34"/>
      <c r="N8924" s="70" t="e">
        <f>VLOOKUP(VALUE(A8924),'Data Consistencia'!A:P,6,0)</f>
        <v>#N/A</v>
      </c>
    </row>
    <row r="8925" spans="10:14" x14ac:dyDescent="0.25">
      <c r="J8925" s="34"/>
      <c r="K8925" s="34"/>
      <c r="L8925" s="34"/>
      <c r="M8925" s="34"/>
      <c r="N8925" s="70" t="e">
        <f>VLOOKUP(VALUE(A8925),'Data Consistencia'!A:P,6,0)</f>
        <v>#N/A</v>
      </c>
    </row>
    <row r="8926" spans="10:14" x14ac:dyDescent="0.25">
      <c r="J8926" s="34"/>
      <c r="K8926" s="34"/>
      <c r="L8926" s="34"/>
      <c r="M8926" s="34"/>
      <c r="N8926" s="70" t="e">
        <f>VLOOKUP(VALUE(A8926),'Data Consistencia'!A:P,6,0)</f>
        <v>#N/A</v>
      </c>
    </row>
    <row r="8927" spans="10:14" x14ac:dyDescent="0.25">
      <c r="J8927" s="34"/>
      <c r="K8927" s="34"/>
      <c r="L8927" s="34"/>
      <c r="M8927" s="34"/>
      <c r="N8927" s="70" t="e">
        <f>VLOOKUP(VALUE(A8927),'Data Consistencia'!A:P,6,0)</f>
        <v>#N/A</v>
      </c>
    </row>
    <row r="8928" spans="10:14" x14ac:dyDescent="0.25">
      <c r="J8928" s="34"/>
      <c r="K8928" s="34"/>
      <c r="L8928" s="34"/>
      <c r="M8928" s="34"/>
      <c r="N8928" s="70" t="e">
        <f>VLOOKUP(VALUE(A8928),'Data Consistencia'!A:P,6,0)</f>
        <v>#N/A</v>
      </c>
    </row>
    <row r="8929" spans="10:14" x14ac:dyDescent="0.25">
      <c r="J8929" s="34"/>
      <c r="K8929" s="34"/>
      <c r="L8929" s="34"/>
      <c r="M8929" s="34"/>
      <c r="N8929" s="70" t="e">
        <f>VLOOKUP(VALUE(A8929),'Data Consistencia'!A:P,6,0)</f>
        <v>#N/A</v>
      </c>
    </row>
    <row r="8930" spans="10:14" x14ac:dyDescent="0.25">
      <c r="J8930" s="34"/>
      <c r="K8930" s="34"/>
      <c r="L8930" s="34"/>
      <c r="M8930" s="34"/>
      <c r="N8930" s="70" t="e">
        <f>VLOOKUP(VALUE(A8930),'Data Consistencia'!A:P,6,0)</f>
        <v>#N/A</v>
      </c>
    </row>
    <row r="8931" spans="10:14" x14ac:dyDescent="0.25">
      <c r="J8931" s="34"/>
      <c r="K8931" s="34"/>
      <c r="L8931" s="34"/>
      <c r="M8931" s="34"/>
      <c r="N8931" s="70" t="e">
        <f>VLOOKUP(VALUE(A8931),'Data Consistencia'!A:P,6,0)</f>
        <v>#N/A</v>
      </c>
    </row>
    <row r="8932" spans="10:14" x14ac:dyDescent="0.25">
      <c r="J8932" s="34"/>
      <c r="K8932" s="34"/>
      <c r="L8932" s="34"/>
      <c r="M8932" s="34"/>
      <c r="N8932" s="70" t="e">
        <f>VLOOKUP(VALUE(A8932),'Data Consistencia'!A:P,6,0)</f>
        <v>#N/A</v>
      </c>
    </row>
    <row r="8933" spans="10:14" x14ac:dyDescent="0.25">
      <c r="J8933" s="34"/>
      <c r="K8933" s="34"/>
      <c r="L8933" s="34"/>
      <c r="M8933" s="34"/>
      <c r="N8933" s="70" t="e">
        <f>VLOOKUP(VALUE(A8933),'Data Consistencia'!A:P,6,0)</f>
        <v>#N/A</v>
      </c>
    </row>
    <row r="8934" spans="10:14" x14ac:dyDescent="0.25">
      <c r="J8934" s="34"/>
      <c r="K8934" s="34"/>
      <c r="L8934" s="34"/>
      <c r="M8934" s="34"/>
      <c r="N8934" s="70" t="e">
        <f>VLOOKUP(VALUE(A8934),'Data Consistencia'!A:P,6,0)</f>
        <v>#N/A</v>
      </c>
    </row>
    <row r="8935" spans="10:14" x14ac:dyDescent="0.25">
      <c r="J8935" s="34"/>
      <c r="K8935" s="34"/>
      <c r="L8935" s="34"/>
      <c r="M8935" s="34"/>
      <c r="N8935" s="70" t="e">
        <f>VLOOKUP(VALUE(A8935),'Data Consistencia'!A:P,6,0)</f>
        <v>#N/A</v>
      </c>
    </row>
    <row r="8936" spans="10:14" x14ac:dyDescent="0.25">
      <c r="J8936" s="34"/>
      <c r="K8936" s="34"/>
      <c r="L8936" s="34"/>
      <c r="M8936" s="34"/>
      <c r="N8936" s="70" t="e">
        <f>VLOOKUP(VALUE(A8936),'Data Consistencia'!A:P,6,0)</f>
        <v>#N/A</v>
      </c>
    </row>
    <row r="8937" spans="10:14" x14ac:dyDescent="0.25">
      <c r="J8937" s="34"/>
      <c r="K8937" s="34"/>
      <c r="L8937" s="34"/>
      <c r="M8937" s="34"/>
      <c r="N8937" s="70" t="e">
        <f>VLOOKUP(VALUE(A8937),'Data Consistencia'!A:P,6,0)</f>
        <v>#N/A</v>
      </c>
    </row>
    <row r="8938" spans="10:14" x14ac:dyDescent="0.25">
      <c r="J8938" s="34"/>
      <c r="K8938" s="34"/>
      <c r="L8938" s="34"/>
      <c r="M8938" s="34"/>
      <c r="N8938" s="70" t="e">
        <f>VLOOKUP(VALUE(A8938),'Data Consistencia'!A:P,6,0)</f>
        <v>#N/A</v>
      </c>
    </row>
    <row r="8939" spans="10:14" x14ac:dyDescent="0.25">
      <c r="J8939" s="34"/>
      <c r="K8939" s="34"/>
      <c r="L8939" s="34"/>
      <c r="M8939" s="34"/>
      <c r="N8939" s="70" t="e">
        <f>VLOOKUP(VALUE(A8939),'Data Consistencia'!A:P,6,0)</f>
        <v>#N/A</v>
      </c>
    </row>
    <row r="8940" spans="10:14" x14ac:dyDescent="0.25">
      <c r="J8940" s="34"/>
      <c r="K8940" s="34"/>
      <c r="L8940" s="34"/>
      <c r="M8940" s="34"/>
      <c r="N8940" s="70" t="e">
        <f>VLOOKUP(VALUE(A8940),'Data Consistencia'!A:P,6,0)</f>
        <v>#N/A</v>
      </c>
    </row>
    <row r="8941" spans="10:14" x14ac:dyDescent="0.25">
      <c r="J8941" s="34"/>
      <c r="K8941" s="34"/>
      <c r="L8941" s="34"/>
      <c r="M8941" s="34"/>
      <c r="N8941" s="70" t="e">
        <f>VLOOKUP(VALUE(A8941),'Data Consistencia'!A:P,6,0)</f>
        <v>#N/A</v>
      </c>
    </row>
    <row r="8942" spans="10:14" x14ac:dyDescent="0.25">
      <c r="J8942" s="34"/>
      <c r="K8942" s="34"/>
      <c r="L8942" s="34"/>
      <c r="M8942" s="34"/>
      <c r="N8942" s="70" t="e">
        <f>VLOOKUP(VALUE(A8942),'Data Consistencia'!A:P,6,0)</f>
        <v>#N/A</v>
      </c>
    </row>
    <row r="8943" spans="10:14" x14ac:dyDescent="0.25">
      <c r="J8943" s="34"/>
      <c r="K8943" s="34"/>
      <c r="L8943" s="34"/>
      <c r="M8943" s="34"/>
      <c r="N8943" s="70" t="e">
        <f>VLOOKUP(VALUE(A8943),'Data Consistencia'!A:P,6,0)</f>
        <v>#N/A</v>
      </c>
    </row>
    <row r="8944" spans="10:14" x14ac:dyDescent="0.25">
      <c r="J8944" s="34"/>
      <c r="K8944" s="34"/>
      <c r="L8944" s="34"/>
      <c r="M8944" s="34"/>
      <c r="N8944" s="70" t="e">
        <f>VLOOKUP(VALUE(A8944),'Data Consistencia'!A:P,6,0)</f>
        <v>#N/A</v>
      </c>
    </row>
    <row r="8945" spans="10:14" x14ac:dyDescent="0.25">
      <c r="J8945" s="34"/>
      <c r="K8945" s="34"/>
      <c r="L8945" s="34"/>
      <c r="M8945" s="34"/>
      <c r="N8945" s="70" t="e">
        <f>VLOOKUP(VALUE(A8945),'Data Consistencia'!A:P,6,0)</f>
        <v>#N/A</v>
      </c>
    </row>
    <row r="8946" spans="10:14" x14ac:dyDescent="0.25">
      <c r="J8946" s="34"/>
      <c r="K8946" s="34"/>
      <c r="L8946" s="34"/>
      <c r="M8946" s="34"/>
      <c r="N8946" s="70" t="e">
        <f>VLOOKUP(VALUE(A8946),'Data Consistencia'!A:P,6,0)</f>
        <v>#N/A</v>
      </c>
    </row>
    <row r="8947" spans="10:14" x14ac:dyDescent="0.25">
      <c r="J8947" s="34"/>
      <c r="K8947" s="34"/>
      <c r="L8947" s="34"/>
      <c r="M8947" s="34"/>
      <c r="N8947" s="70" t="e">
        <f>VLOOKUP(VALUE(A8947),'Data Consistencia'!A:P,6,0)</f>
        <v>#N/A</v>
      </c>
    </row>
    <row r="8948" spans="10:14" x14ac:dyDescent="0.25">
      <c r="J8948" s="34"/>
      <c r="K8948" s="34"/>
      <c r="L8948" s="34"/>
      <c r="M8948" s="34"/>
      <c r="N8948" s="70" t="e">
        <f>VLOOKUP(VALUE(A8948),'Data Consistencia'!A:P,6,0)</f>
        <v>#N/A</v>
      </c>
    </row>
    <row r="8949" spans="10:14" x14ac:dyDescent="0.25">
      <c r="J8949" s="34"/>
      <c r="K8949" s="34"/>
      <c r="L8949" s="34"/>
      <c r="M8949" s="34"/>
      <c r="N8949" s="70" t="e">
        <f>VLOOKUP(VALUE(A8949),'Data Consistencia'!A:P,6,0)</f>
        <v>#N/A</v>
      </c>
    </row>
    <row r="8950" spans="10:14" x14ac:dyDescent="0.25">
      <c r="J8950" s="34"/>
      <c r="K8950" s="34"/>
      <c r="L8950" s="34"/>
      <c r="M8950" s="34"/>
      <c r="N8950" s="70" t="e">
        <f>VLOOKUP(VALUE(A8950),'Data Consistencia'!A:P,6,0)</f>
        <v>#N/A</v>
      </c>
    </row>
    <row r="8951" spans="10:14" x14ac:dyDescent="0.25">
      <c r="J8951" s="34"/>
      <c r="K8951" s="34"/>
      <c r="L8951" s="34"/>
      <c r="M8951" s="34"/>
      <c r="N8951" s="70" t="e">
        <f>VLOOKUP(VALUE(A8951),'Data Consistencia'!A:P,6,0)</f>
        <v>#N/A</v>
      </c>
    </row>
    <row r="8952" spans="10:14" x14ac:dyDescent="0.25">
      <c r="J8952" s="34"/>
      <c r="K8952" s="34"/>
      <c r="L8952" s="34"/>
      <c r="M8952" s="34"/>
      <c r="N8952" s="70" t="e">
        <f>VLOOKUP(VALUE(A8952),'Data Consistencia'!A:P,6,0)</f>
        <v>#N/A</v>
      </c>
    </row>
    <row r="8953" spans="10:14" x14ac:dyDescent="0.25">
      <c r="J8953" s="34"/>
      <c r="K8953" s="34"/>
      <c r="L8953" s="34"/>
      <c r="M8953" s="34"/>
      <c r="N8953" s="70" t="e">
        <f>VLOOKUP(VALUE(A8953),'Data Consistencia'!A:P,6,0)</f>
        <v>#N/A</v>
      </c>
    </row>
    <row r="8954" spans="10:14" x14ac:dyDescent="0.25">
      <c r="J8954" s="34"/>
      <c r="K8954" s="34"/>
      <c r="L8954" s="34"/>
      <c r="M8954" s="34"/>
      <c r="N8954" s="70" t="e">
        <f>VLOOKUP(VALUE(A8954),'Data Consistencia'!A:P,6,0)</f>
        <v>#N/A</v>
      </c>
    </row>
    <row r="8955" spans="10:14" x14ac:dyDescent="0.25">
      <c r="J8955" s="34"/>
      <c r="K8955" s="34"/>
      <c r="L8955" s="34"/>
      <c r="M8955" s="34"/>
      <c r="N8955" s="70" t="e">
        <f>VLOOKUP(VALUE(A8955),'Data Consistencia'!A:P,6,0)</f>
        <v>#N/A</v>
      </c>
    </row>
    <row r="8956" spans="10:14" x14ac:dyDescent="0.25">
      <c r="J8956" s="34"/>
      <c r="K8956" s="34"/>
      <c r="L8956" s="34"/>
      <c r="M8956" s="34"/>
      <c r="N8956" s="70" t="e">
        <f>VLOOKUP(VALUE(A8956),'Data Consistencia'!A:P,6,0)</f>
        <v>#N/A</v>
      </c>
    </row>
    <row r="8957" spans="10:14" x14ac:dyDescent="0.25">
      <c r="J8957" s="34"/>
      <c r="K8957" s="34"/>
      <c r="L8957" s="34"/>
      <c r="M8957" s="34"/>
      <c r="N8957" s="70" t="e">
        <f>VLOOKUP(VALUE(A8957),'Data Consistencia'!A:P,6,0)</f>
        <v>#N/A</v>
      </c>
    </row>
    <row r="8958" spans="10:14" x14ac:dyDescent="0.25">
      <c r="J8958" s="34"/>
      <c r="K8958" s="34"/>
      <c r="L8958" s="34"/>
      <c r="M8958" s="34"/>
      <c r="N8958" s="70" t="e">
        <f>VLOOKUP(VALUE(A8958),'Data Consistencia'!A:P,6,0)</f>
        <v>#N/A</v>
      </c>
    </row>
    <row r="8959" spans="10:14" x14ac:dyDescent="0.25">
      <c r="J8959" s="34"/>
      <c r="K8959" s="34"/>
      <c r="L8959" s="34"/>
      <c r="M8959" s="34"/>
      <c r="N8959" s="70" t="e">
        <f>VLOOKUP(VALUE(A8959),'Data Consistencia'!A:P,6,0)</f>
        <v>#N/A</v>
      </c>
    </row>
    <row r="8960" spans="10:14" x14ac:dyDescent="0.25">
      <c r="J8960" s="34"/>
      <c r="K8960" s="34"/>
      <c r="L8960" s="34"/>
      <c r="M8960" s="34"/>
      <c r="N8960" s="70" t="e">
        <f>VLOOKUP(VALUE(A8960),'Data Consistencia'!A:P,6,0)</f>
        <v>#N/A</v>
      </c>
    </row>
    <row r="8961" spans="10:14" x14ac:dyDescent="0.25">
      <c r="J8961" s="34"/>
      <c r="K8961" s="34"/>
      <c r="L8961" s="34"/>
      <c r="M8961" s="34"/>
      <c r="N8961" s="70" t="e">
        <f>VLOOKUP(VALUE(A8961),'Data Consistencia'!A:P,6,0)</f>
        <v>#N/A</v>
      </c>
    </row>
    <row r="8962" spans="10:14" x14ac:dyDescent="0.25">
      <c r="J8962" s="34"/>
      <c r="K8962" s="34"/>
      <c r="L8962" s="34"/>
      <c r="M8962" s="34"/>
      <c r="N8962" s="70" t="e">
        <f>VLOOKUP(VALUE(A8962),'Data Consistencia'!A:P,6,0)</f>
        <v>#N/A</v>
      </c>
    </row>
    <row r="8963" spans="10:14" x14ac:dyDescent="0.25">
      <c r="J8963" s="34"/>
      <c r="K8963" s="34"/>
      <c r="L8963" s="34"/>
      <c r="M8963" s="34"/>
      <c r="N8963" s="70" t="e">
        <f>VLOOKUP(VALUE(A8963),'Data Consistencia'!A:P,6,0)</f>
        <v>#N/A</v>
      </c>
    </row>
    <row r="8964" spans="10:14" x14ac:dyDescent="0.25">
      <c r="J8964" s="34"/>
      <c r="K8964" s="34"/>
      <c r="L8964" s="34"/>
      <c r="M8964" s="34"/>
      <c r="N8964" s="70" t="e">
        <f>VLOOKUP(VALUE(A8964),'Data Consistencia'!A:P,6,0)</f>
        <v>#N/A</v>
      </c>
    </row>
    <row r="8965" spans="10:14" x14ac:dyDescent="0.25">
      <c r="J8965" s="34"/>
      <c r="K8965" s="34"/>
      <c r="L8965" s="34"/>
      <c r="M8965" s="34"/>
      <c r="N8965" s="70" t="e">
        <f>VLOOKUP(VALUE(A8965),'Data Consistencia'!A:P,6,0)</f>
        <v>#N/A</v>
      </c>
    </row>
    <row r="8966" spans="10:14" x14ac:dyDescent="0.25">
      <c r="J8966" s="34"/>
      <c r="K8966" s="34"/>
      <c r="L8966" s="34"/>
      <c r="M8966" s="34"/>
      <c r="N8966" s="70" t="e">
        <f>VLOOKUP(VALUE(A8966),'Data Consistencia'!A:P,6,0)</f>
        <v>#N/A</v>
      </c>
    </row>
    <row r="8967" spans="10:14" x14ac:dyDescent="0.25">
      <c r="J8967" s="34"/>
      <c r="K8967" s="34"/>
      <c r="L8967" s="34"/>
      <c r="M8967" s="34"/>
      <c r="N8967" s="70" t="e">
        <f>VLOOKUP(VALUE(A8967),'Data Consistencia'!A:P,6,0)</f>
        <v>#N/A</v>
      </c>
    </row>
    <row r="8968" spans="10:14" x14ac:dyDescent="0.25">
      <c r="J8968" s="34"/>
      <c r="K8968" s="34"/>
      <c r="L8968" s="34"/>
      <c r="M8968" s="34"/>
      <c r="N8968" s="70" t="e">
        <f>VLOOKUP(VALUE(A8968),'Data Consistencia'!A:P,6,0)</f>
        <v>#N/A</v>
      </c>
    </row>
    <row r="8969" spans="10:14" x14ac:dyDescent="0.25">
      <c r="J8969" s="34"/>
      <c r="K8969" s="34"/>
      <c r="L8969" s="34"/>
      <c r="M8969" s="34"/>
      <c r="N8969" s="70" t="e">
        <f>VLOOKUP(VALUE(A8969),'Data Consistencia'!A:P,6,0)</f>
        <v>#N/A</v>
      </c>
    </row>
    <row r="8970" spans="10:14" x14ac:dyDescent="0.25">
      <c r="J8970" s="34"/>
      <c r="K8970" s="34"/>
      <c r="L8970" s="34"/>
      <c r="M8970" s="34"/>
      <c r="N8970" s="70" t="e">
        <f>VLOOKUP(VALUE(A8970),'Data Consistencia'!A:P,6,0)</f>
        <v>#N/A</v>
      </c>
    </row>
    <row r="8971" spans="10:14" x14ac:dyDescent="0.25">
      <c r="J8971" s="34"/>
      <c r="K8971" s="34"/>
      <c r="L8971" s="34"/>
      <c r="M8971" s="34"/>
      <c r="N8971" s="70" t="e">
        <f>VLOOKUP(VALUE(A8971),'Data Consistencia'!A:P,6,0)</f>
        <v>#N/A</v>
      </c>
    </row>
    <row r="8972" spans="10:14" x14ac:dyDescent="0.25">
      <c r="J8972" s="34"/>
      <c r="K8972" s="34"/>
      <c r="L8972" s="34"/>
      <c r="M8972" s="34"/>
      <c r="N8972" s="70" t="e">
        <f>VLOOKUP(VALUE(A8972),'Data Consistencia'!A:P,6,0)</f>
        <v>#N/A</v>
      </c>
    </row>
    <row r="8973" spans="10:14" x14ac:dyDescent="0.25">
      <c r="J8973" s="34"/>
      <c r="K8973" s="34"/>
      <c r="L8973" s="34"/>
      <c r="M8973" s="34"/>
      <c r="N8973" s="70" t="e">
        <f>VLOOKUP(VALUE(A8973),'Data Consistencia'!A:P,6,0)</f>
        <v>#N/A</v>
      </c>
    </row>
    <row r="8974" spans="10:14" x14ac:dyDescent="0.25">
      <c r="J8974" s="34"/>
      <c r="K8974" s="34"/>
      <c r="L8974" s="34"/>
      <c r="M8974" s="34"/>
      <c r="N8974" s="70" t="e">
        <f>VLOOKUP(VALUE(A8974),'Data Consistencia'!A:P,6,0)</f>
        <v>#N/A</v>
      </c>
    </row>
    <row r="8975" spans="10:14" x14ac:dyDescent="0.25">
      <c r="J8975" s="34"/>
      <c r="K8975" s="34"/>
      <c r="L8975" s="34"/>
      <c r="M8975" s="34"/>
      <c r="N8975" s="70" t="e">
        <f>VLOOKUP(VALUE(A8975),'Data Consistencia'!A:P,6,0)</f>
        <v>#N/A</v>
      </c>
    </row>
    <row r="8976" spans="10:14" x14ac:dyDescent="0.25">
      <c r="J8976" s="34"/>
      <c r="K8976" s="34"/>
      <c r="L8976" s="34"/>
      <c r="M8976" s="34"/>
      <c r="N8976" s="70" t="e">
        <f>VLOOKUP(VALUE(A8976),'Data Consistencia'!A:P,6,0)</f>
        <v>#N/A</v>
      </c>
    </row>
    <row r="8977" spans="10:14" x14ac:dyDescent="0.25">
      <c r="J8977" s="34"/>
      <c r="K8977" s="34"/>
      <c r="L8977" s="34"/>
      <c r="M8977" s="34"/>
      <c r="N8977" s="70" t="e">
        <f>VLOOKUP(VALUE(A8977),'Data Consistencia'!A:P,6,0)</f>
        <v>#N/A</v>
      </c>
    </row>
    <row r="8978" spans="10:14" x14ac:dyDescent="0.25">
      <c r="J8978" s="34"/>
      <c r="K8978" s="34"/>
      <c r="L8978" s="34"/>
      <c r="M8978" s="34"/>
      <c r="N8978" s="70" t="e">
        <f>VLOOKUP(VALUE(A8978),'Data Consistencia'!A:P,6,0)</f>
        <v>#N/A</v>
      </c>
    </row>
    <row r="8979" spans="10:14" x14ac:dyDescent="0.25">
      <c r="J8979" s="34"/>
      <c r="K8979" s="34"/>
      <c r="L8979" s="34"/>
      <c r="M8979" s="34"/>
      <c r="N8979" s="70" t="e">
        <f>VLOOKUP(VALUE(A8979),'Data Consistencia'!A:P,6,0)</f>
        <v>#N/A</v>
      </c>
    </row>
    <row r="8980" spans="10:14" x14ac:dyDescent="0.25">
      <c r="J8980" s="34"/>
      <c r="K8980" s="34"/>
      <c r="L8980" s="34"/>
      <c r="M8980" s="34"/>
      <c r="N8980" s="70" t="e">
        <f>VLOOKUP(VALUE(A8980),'Data Consistencia'!A:P,6,0)</f>
        <v>#N/A</v>
      </c>
    </row>
    <row r="8981" spans="10:14" x14ac:dyDescent="0.25">
      <c r="J8981" s="34"/>
      <c r="K8981" s="34"/>
      <c r="L8981" s="34"/>
      <c r="M8981" s="34"/>
      <c r="N8981" s="70" t="e">
        <f>VLOOKUP(VALUE(A8981),'Data Consistencia'!A:P,6,0)</f>
        <v>#N/A</v>
      </c>
    </row>
    <row r="8982" spans="10:14" x14ac:dyDescent="0.25">
      <c r="J8982" s="34"/>
      <c r="K8982" s="34"/>
      <c r="L8982" s="34"/>
      <c r="M8982" s="34"/>
      <c r="N8982" s="70" t="e">
        <f>VLOOKUP(VALUE(A8982),'Data Consistencia'!A:P,6,0)</f>
        <v>#N/A</v>
      </c>
    </row>
    <row r="8983" spans="10:14" x14ac:dyDescent="0.25">
      <c r="J8983" s="34"/>
      <c r="K8983" s="34"/>
      <c r="L8983" s="34"/>
      <c r="M8983" s="34"/>
      <c r="N8983" s="70" t="e">
        <f>VLOOKUP(VALUE(A8983),'Data Consistencia'!A:P,6,0)</f>
        <v>#N/A</v>
      </c>
    </row>
    <row r="8984" spans="10:14" x14ac:dyDescent="0.25">
      <c r="J8984" s="34"/>
      <c r="K8984" s="34"/>
      <c r="L8984" s="34"/>
      <c r="M8984" s="34"/>
      <c r="N8984" s="70" t="e">
        <f>VLOOKUP(VALUE(A8984),'Data Consistencia'!A:P,6,0)</f>
        <v>#N/A</v>
      </c>
    </row>
    <row r="8985" spans="10:14" x14ac:dyDescent="0.25">
      <c r="J8985" s="34"/>
      <c r="K8985" s="34"/>
      <c r="L8985" s="34"/>
      <c r="M8985" s="34"/>
      <c r="N8985" s="70" t="e">
        <f>VLOOKUP(VALUE(A8985),'Data Consistencia'!A:P,6,0)</f>
        <v>#N/A</v>
      </c>
    </row>
    <row r="8986" spans="10:14" x14ac:dyDescent="0.25">
      <c r="J8986" s="34"/>
      <c r="K8986" s="34"/>
      <c r="L8986" s="34"/>
      <c r="M8986" s="34"/>
      <c r="N8986" s="70" t="e">
        <f>VLOOKUP(VALUE(A8986),'Data Consistencia'!A:P,6,0)</f>
        <v>#N/A</v>
      </c>
    </row>
    <row r="8987" spans="10:14" x14ac:dyDescent="0.25">
      <c r="J8987" s="34"/>
      <c r="K8987" s="34"/>
      <c r="L8987" s="34"/>
      <c r="M8987" s="34"/>
      <c r="N8987" s="70" t="e">
        <f>VLOOKUP(VALUE(A8987),'Data Consistencia'!A:P,6,0)</f>
        <v>#N/A</v>
      </c>
    </row>
    <row r="8988" spans="10:14" x14ac:dyDescent="0.25">
      <c r="J8988" s="34"/>
      <c r="K8988" s="34"/>
      <c r="L8988" s="34"/>
      <c r="M8988" s="34"/>
      <c r="N8988" s="70" t="e">
        <f>VLOOKUP(VALUE(A8988),'Data Consistencia'!A:P,6,0)</f>
        <v>#N/A</v>
      </c>
    </row>
    <row r="8989" spans="10:14" x14ac:dyDescent="0.25">
      <c r="J8989" s="34"/>
      <c r="K8989" s="34"/>
      <c r="L8989" s="34"/>
      <c r="M8989" s="34"/>
      <c r="N8989" s="70" t="e">
        <f>VLOOKUP(VALUE(A8989),'Data Consistencia'!A:P,6,0)</f>
        <v>#N/A</v>
      </c>
    </row>
    <row r="8990" spans="10:14" x14ac:dyDescent="0.25">
      <c r="J8990" s="34"/>
      <c r="K8990" s="34"/>
      <c r="L8990" s="34"/>
      <c r="M8990" s="34"/>
      <c r="N8990" s="70" t="e">
        <f>VLOOKUP(VALUE(A8990),'Data Consistencia'!A:P,6,0)</f>
        <v>#N/A</v>
      </c>
    </row>
    <row r="8991" spans="10:14" x14ac:dyDescent="0.25">
      <c r="J8991" s="34"/>
      <c r="K8991" s="34"/>
      <c r="L8991" s="34"/>
      <c r="M8991" s="34"/>
      <c r="N8991" s="70" t="e">
        <f>VLOOKUP(VALUE(A8991),'Data Consistencia'!A:P,6,0)</f>
        <v>#N/A</v>
      </c>
    </row>
    <row r="8992" spans="10:14" x14ac:dyDescent="0.25">
      <c r="J8992" s="34"/>
      <c r="K8992" s="34"/>
      <c r="L8992" s="34"/>
      <c r="M8992" s="34"/>
      <c r="N8992" s="70" t="e">
        <f>VLOOKUP(VALUE(A8992),'Data Consistencia'!A:P,6,0)</f>
        <v>#N/A</v>
      </c>
    </row>
    <row r="8993" spans="10:14" x14ac:dyDescent="0.25">
      <c r="J8993" s="34"/>
      <c r="K8993" s="34"/>
      <c r="L8993" s="34"/>
      <c r="M8993" s="34"/>
      <c r="N8993" s="70" t="e">
        <f>VLOOKUP(VALUE(A8993),'Data Consistencia'!A:P,6,0)</f>
        <v>#N/A</v>
      </c>
    </row>
    <row r="8994" spans="10:14" x14ac:dyDescent="0.25">
      <c r="J8994" s="34"/>
      <c r="K8994" s="34"/>
      <c r="L8994" s="34"/>
      <c r="M8994" s="34"/>
      <c r="N8994" s="70" t="e">
        <f>VLOOKUP(VALUE(A8994),'Data Consistencia'!A:P,6,0)</f>
        <v>#N/A</v>
      </c>
    </row>
    <row r="8995" spans="10:14" x14ac:dyDescent="0.25">
      <c r="J8995" s="34"/>
      <c r="K8995" s="34"/>
      <c r="L8995" s="34"/>
      <c r="M8995" s="34"/>
      <c r="N8995" s="70" t="e">
        <f>VLOOKUP(VALUE(A8995),'Data Consistencia'!A:P,6,0)</f>
        <v>#N/A</v>
      </c>
    </row>
    <row r="8996" spans="10:14" x14ac:dyDescent="0.25">
      <c r="J8996" s="34"/>
      <c r="K8996" s="34"/>
      <c r="L8996" s="34"/>
      <c r="M8996" s="34"/>
      <c r="N8996" s="70" t="e">
        <f>VLOOKUP(VALUE(A8996),'Data Consistencia'!A:P,6,0)</f>
        <v>#N/A</v>
      </c>
    </row>
    <row r="8997" spans="10:14" x14ac:dyDescent="0.25">
      <c r="J8997" s="34"/>
      <c r="K8997" s="34"/>
      <c r="L8997" s="34"/>
      <c r="M8997" s="34"/>
      <c r="N8997" s="70" t="e">
        <f>VLOOKUP(VALUE(A8997),'Data Consistencia'!A:P,6,0)</f>
        <v>#N/A</v>
      </c>
    </row>
    <row r="8998" spans="10:14" x14ac:dyDescent="0.25">
      <c r="J8998" s="34"/>
      <c r="K8998" s="34"/>
      <c r="L8998" s="34"/>
      <c r="M8998" s="34"/>
      <c r="N8998" s="70" t="e">
        <f>VLOOKUP(VALUE(A8998),'Data Consistencia'!A:P,6,0)</f>
        <v>#N/A</v>
      </c>
    </row>
    <row r="8999" spans="10:14" x14ac:dyDescent="0.25">
      <c r="J8999" s="34"/>
      <c r="K8999" s="34"/>
      <c r="L8999" s="34"/>
      <c r="M8999" s="34"/>
      <c r="N8999" s="70" t="e">
        <f>VLOOKUP(VALUE(A8999),'Data Consistencia'!A:P,6,0)</f>
        <v>#N/A</v>
      </c>
    </row>
    <row r="9000" spans="10:14" x14ac:dyDescent="0.25">
      <c r="J9000" s="34"/>
      <c r="K9000" s="34"/>
      <c r="L9000" s="34"/>
      <c r="M9000" s="34"/>
      <c r="N9000" s="70" t="e">
        <f>VLOOKUP(VALUE(A9000),'Data Consistencia'!A:P,6,0)</f>
        <v>#N/A</v>
      </c>
    </row>
    <row r="9001" spans="10:14" x14ac:dyDescent="0.25">
      <c r="J9001" s="34"/>
      <c r="K9001" s="34"/>
      <c r="L9001" s="34"/>
      <c r="M9001" s="34"/>
      <c r="N9001" s="70" t="e">
        <f>VLOOKUP(VALUE(A9001),'Data Consistencia'!A:P,6,0)</f>
        <v>#N/A</v>
      </c>
    </row>
    <row r="9002" spans="10:14" x14ac:dyDescent="0.25">
      <c r="J9002" s="34"/>
      <c r="K9002" s="34"/>
      <c r="L9002" s="34"/>
      <c r="M9002" s="34"/>
      <c r="N9002" s="70" t="e">
        <f>VLOOKUP(VALUE(A9002),'Data Consistencia'!A:P,6,0)</f>
        <v>#N/A</v>
      </c>
    </row>
    <row r="9003" spans="10:14" x14ac:dyDescent="0.25">
      <c r="J9003" s="34"/>
      <c r="K9003" s="34"/>
      <c r="L9003" s="34"/>
      <c r="M9003" s="34"/>
      <c r="N9003" s="70" t="e">
        <f>VLOOKUP(VALUE(A9003),'Data Consistencia'!A:P,6,0)</f>
        <v>#N/A</v>
      </c>
    </row>
    <row r="9004" spans="10:14" x14ac:dyDescent="0.25">
      <c r="J9004" s="34"/>
      <c r="K9004" s="34"/>
      <c r="L9004" s="34"/>
      <c r="M9004" s="34"/>
      <c r="N9004" s="70" t="e">
        <f>VLOOKUP(VALUE(A9004),'Data Consistencia'!A:P,6,0)</f>
        <v>#N/A</v>
      </c>
    </row>
    <row r="9005" spans="10:14" x14ac:dyDescent="0.25">
      <c r="J9005" s="34"/>
      <c r="K9005" s="34"/>
      <c r="L9005" s="34"/>
      <c r="M9005" s="34"/>
      <c r="N9005" s="70" t="e">
        <f>VLOOKUP(VALUE(A9005),'Data Consistencia'!A:P,6,0)</f>
        <v>#N/A</v>
      </c>
    </row>
    <row r="9006" spans="10:14" x14ac:dyDescent="0.25">
      <c r="J9006" s="34"/>
      <c r="K9006" s="34"/>
      <c r="L9006" s="34"/>
      <c r="M9006" s="34"/>
      <c r="N9006" s="70" t="e">
        <f>VLOOKUP(VALUE(A9006),'Data Consistencia'!A:P,6,0)</f>
        <v>#N/A</v>
      </c>
    </row>
    <row r="9007" spans="10:14" x14ac:dyDescent="0.25">
      <c r="J9007" s="34"/>
      <c r="K9007" s="34"/>
      <c r="L9007" s="34"/>
      <c r="M9007" s="34"/>
      <c r="N9007" s="70" t="e">
        <f>VLOOKUP(VALUE(A9007),'Data Consistencia'!A:P,6,0)</f>
        <v>#N/A</v>
      </c>
    </row>
    <row r="9008" spans="10:14" x14ac:dyDescent="0.25">
      <c r="J9008" s="34"/>
      <c r="K9008" s="34"/>
      <c r="L9008" s="34"/>
      <c r="M9008" s="34"/>
      <c r="N9008" s="70" t="e">
        <f>VLOOKUP(VALUE(A9008),'Data Consistencia'!A:P,6,0)</f>
        <v>#N/A</v>
      </c>
    </row>
    <row r="9009" spans="10:14" x14ac:dyDescent="0.25">
      <c r="J9009" s="34"/>
      <c r="K9009" s="34"/>
      <c r="L9009" s="34"/>
      <c r="M9009" s="34"/>
      <c r="N9009" s="70" t="e">
        <f>VLOOKUP(VALUE(A9009),'Data Consistencia'!A:P,6,0)</f>
        <v>#N/A</v>
      </c>
    </row>
    <row r="9010" spans="10:14" x14ac:dyDescent="0.25">
      <c r="J9010" s="34"/>
      <c r="K9010" s="34"/>
      <c r="L9010" s="34"/>
      <c r="M9010" s="34"/>
      <c r="N9010" s="70" t="e">
        <f>VLOOKUP(VALUE(A9010),'Data Consistencia'!A:P,6,0)</f>
        <v>#N/A</v>
      </c>
    </row>
    <row r="9011" spans="10:14" x14ac:dyDescent="0.25">
      <c r="J9011" s="34"/>
      <c r="K9011" s="34"/>
      <c r="L9011" s="34"/>
      <c r="M9011" s="34"/>
      <c r="N9011" s="70" t="e">
        <f>VLOOKUP(VALUE(A9011),'Data Consistencia'!A:P,6,0)</f>
        <v>#N/A</v>
      </c>
    </row>
    <row r="9012" spans="10:14" x14ac:dyDescent="0.25">
      <c r="J9012" s="34"/>
      <c r="K9012" s="34"/>
      <c r="L9012" s="34"/>
      <c r="M9012" s="34"/>
      <c r="N9012" s="70" t="e">
        <f>VLOOKUP(VALUE(A9012),'Data Consistencia'!A:P,6,0)</f>
        <v>#N/A</v>
      </c>
    </row>
    <row r="9013" spans="10:14" x14ac:dyDescent="0.25">
      <c r="J9013" s="34"/>
      <c r="K9013" s="34"/>
      <c r="L9013" s="34"/>
      <c r="M9013" s="34"/>
      <c r="N9013" s="70" t="e">
        <f>VLOOKUP(VALUE(A9013),'Data Consistencia'!A:P,6,0)</f>
        <v>#N/A</v>
      </c>
    </row>
    <row r="9014" spans="10:14" x14ac:dyDescent="0.25">
      <c r="J9014" s="34"/>
      <c r="K9014" s="34"/>
      <c r="L9014" s="34"/>
      <c r="M9014" s="34"/>
      <c r="N9014" s="70" t="e">
        <f>VLOOKUP(VALUE(A9014),'Data Consistencia'!A:P,6,0)</f>
        <v>#N/A</v>
      </c>
    </row>
    <row r="9015" spans="10:14" x14ac:dyDescent="0.25">
      <c r="J9015" s="34"/>
      <c r="K9015" s="34"/>
      <c r="L9015" s="34"/>
      <c r="M9015" s="34"/>
      <c r="N9015" s="70" t="e">
        <f>VLOOKUP(VALUE(A9015),'Data Consistencia'!A:P,6,0)</f>
        <v>#N/A</v>
      </c>
    </row>
    <row r="9016" spans="10:14" x14ac:dyDescent="0.25">
      <c r="J9016" s="34"/>
      <c r="K9016" s="34"/>
      <c r="L9016" s="34"/>
      <c r="M9016" s="34"/>
      <c r="N9016" s="70" t="e">
        <f>VLOOKUP(VALUE(A9016),'Data Consistencia'!A:P,6,0)</f>
        <v>#N/A</v>
      </c>
    </row>
    <row r="9017" spans="10:14" x14ac:dyDescent="0.25">
      <c r="J9017" s="34"/>
      <c r="K9017" s="34"/>
      <c r="L9017" s="34"/>
      <c r="M9017" s="34"/>
      <c r="N9017" s="70" t="e">
        <f>VLOOKUP(VALUE(A9017),'Data Consistencia'!A:P,6,0)</f>
        <v>#N/A</v>
      </c>
    </row>
    <row r="9018" spans="10:14" x14ac:dyDescent="0.25">
      <c r="J9018" s="34"/>
      <c r="K9018" s="34"/>
      <c r="L9018" s="34"/>
      <c r="M9018" s="34"/>
      <c r="N9018" s="70" t="e">
        <f>VLOOKUP(VALUE(A9018),'Data Consistencia'!A:P,6,0)</f>
        <v>#N/A</v>
      </c>
    </row>
    <row r="9019" spans="10:14" x14ac:dyDescent="0.25">
      <c r="J9019" s="34"/>
      <c r="K9019" s="34"/>
      <c r="L9019" s="34"/>
      <c r="M9019" s="34"/>
      <c r="N9019" s="70" t="e">
        <f>VLOOKUP(VALUE(A9019),'Data Consistencia'!A:P,6,0)</f>
        <v>#N/A</v>
      </c>
    </row>
    <row r="9020" spans="10:14" x14ac:dyDescent="0.25">
      <c r="J9020" s="34"/>
      <c r="K9020" s="34"/>
      <c r="L9020" s="34"/>
      <c r="M9020" s="34"/>
      <c r="N9020" s="70" t="e">
        <f>VLOOKUP(VALUE(A9020),'Data Consistencia'!A:P,6,0)</f>
        <v>#N/A</v>
      </c>
    </row>
    <row r="9021" spans="10:14" x14ac:dyDescent="0.25">
      <c r="J9021" s="34"/>
      <c r="K9021" s="34"/>
      <c r="L9021" s="34"/>
      <c r="M9021" s="34"/>
      <c r="N9021" s="70" t="e">
        <f>VLOOKUP(VALUE(A9021),'Data Consistencia'!A:P,6,0)</f>
        <v>#N/A</v>
      </c>
    </row>
    <row r="9022" spans="10:14" x14ac:dyDescent="0.25">
      <c r="J9022" s="34"/>
      <c r="K9022" s="34"/>
      <c r="L9022" s="34"/>
      <c r="M9022" s="34"/>
      <c r="N9022" s="70" t="e">
        <f>VLOOKUP(VALUE(A9022),'Data Consistencia'!A:P,6,0)</f>
        <v>#N/A</v>
      </c>
    </row>
    <row r="9023" spans="10:14" x14ac:dyDescent="0.25">
      <c r="J9023" s="34"/>
      <c r="K9023" s="34"/>
      <c r="L9023" s="34"/>
      <c r="M9023" s="34"/>
      <c r="N9023" s="70" t="e">
        <f>VLOOKUP(VALUE(A9023),'Data Consistencia'!A:P,6,0)</f>
        <v>#N/A</v>
      </c>
    </row>
    <row r="9024" spans="10:14" x14ac:dyDescent="0.25">
      <c r="J9024" s="34"/>
      <c r="K9024" s="34"/>
      <c r="L9024" s="34"/>
      <c r="M9024" s="34"/>
      <c r="N9024" s="70" t="e">
        <f>VLOOKUP(VALUE(A9024),'Data Consistencia'!A:P,6,0)</f>
        <v>#N/A</v>
      </c>
    </row>
    <row r="9025" spans="10:14" x14ac:dyDescent="0.25">
      <c r="J9025" s="34"/>
      <c r="K9025" s="34"/>
      <c r="L9025" s="34"/>
      <c r="M9025" s="34"/>
      <c r="N9025" s="70" t="e">
        <f>VLOOKUP(VALUE(A9025),'Data Consistencia'!A:P,6,0)</f>
        <v>#N/A</v>
      </c>
    </row>
    <row r="9026" spans="10:14" x14ac:dyDescent="0.25">
      <c r="J9026" s="34"/>
      <c r="K9026" s="34"/>
      <c r="L9026" s="34"/>
      <c r="M9026" s="34"/>
      <c r="N9026" s="70" t="e">
        <f>VLOOKUP(VALUE(A9026),'Data Consistencia'!A:P,6,0)</f>
        <v>#N/A</v>
      </c>
    </row>
    <row r="9027" spans="10:14" x14ac:dyDescent="0.25">
      <c r="J9027" s="34"/>
      <c r="K9027" s="34"/>
      <c r="L9027" s="34"/>
      <c r="M9027" s="34"/>
      <c r="N9027" s="70" t="e">
        <f>VLOOKUP(VALUE(A9027),'Data Consistencia'!A:P,6,0)</f>
        <v>#N/A</v>
      </c>
    </row>
    <row r="9028" spans="10:14" x14ac:dyDescent="0.25">
      <c r="J9028" s="34"/>
      <c r="K9028" s="34"/>
      <c r="L9028" s="34"/>
      <c r="M9028" s="34"/>
      <c r="N9028" s="70" t="e">
        <f>VLOOKUP(VALUE(A9028),'Data Consistencia'!A:P,6,0)</f>
        <v>#N/A</v>
      </c>
    </row>
    <row r="9029" spans="10:14" x14ac:dyDescent="0.25">
      <c r="J9029" s="34"/>
      <c r="K9029" s="34"/>
      <c r="L9029" s="34"/>
      <c r="M9029" s="34"/>
      <c r="N9029" s="70" t="e">
        <f>VLOOKUP(VALUE(A9029),'Data Consistencia'!A:P,6,0)</f>
        <v>#N/A</v>
      </c>
    </row>
    <row r="9030" spans="10:14" x14ac:dyDescent="0.25">
      <c r="J9030" s="34"/>
      <c r="K9030" s="34"/>
      <c r="L9030" s="34"/>
      <c r="M9030" s="34"/>
      <c r="N9030" s="70" t="e">
        <f>VLOOKUP(VALUE(A9030),'Data Consistencia'!A:P,6,0)</f>
        <v>#N/A</v>
      </c>
    </row>
    <row r="9031" spans="10:14" x14ac:dyDescent="0.25">
      <c r="J9031" s="34"/>
      <c r="K9031" s="34"/>
      <c r="L9031" s="34"/>
      <c r="M9031" s="34"/>
      <c r="N9031" s="70" t="e">
        <f>VLOOKUP(VALUE(A9031),'Data Consistencia'!A:P,6,0)</f>
        <v>#N/A</v>
      </c>
    </row>
    <row r="9032" spans="10:14" x14ac:dyDescent="0.25">
      <c r="J9032" s="34"/>
      <c r="K9032" s="34"/>
      <c r="L9032" s="34"/>
      <c r="M9032" s="34"/>
      <c r="N9032" s="70" t="e">
        <f>VLOOKUP(VALUE(A9032),'Data Consistencia'!A:P,6,0)</f>
        <v>#N/A</v>
      </c>
    </row>
    <row r="9033" spans="10:14" x14ac:dyDescent="0.25">
      <c r="J9033" s="34"/>
      <c r="K9033" s="34"/>
      <c r="L9033" s="34"/>
      <c r="M9033" s="34"/>
      <c r="N9033" s="70" t="e">
        <f>VLOOKUP(VALUE(A9033),'Data Consistencia'!A:P,6,0)</f>
        <v>#N/A</v>
      </c>
    </row>
    <row r="9034" spans="10:14" x14ac:dyDescent="0.25">
      <c r="J9034" s="34"/>
      <c r="K9034" s="34"/>
      <c r="L9034" s="34"/>
      <c r="M9034" s="34"/>
      <c r="N9034" s="70" t="e">
        <f>VLOOKUP(VALUE(A9034),'Data Consistencia'!A:P,6,0)</f>
        <v>#N/A</v>
      </c>
    </row>
    <row r="9035" spans="10:14" x14ac:dyDescent="0.25">
      <c r="J9035" s="34"/>
      <c r="K9035" s="34"/>
      <c r="L9035" s="34"/>
      <c r="M9035" s="34"/>
      <c r="N9035" s="70" t="e">
        <f>VLOOKUP(VALUE(A9035),'Data Consistencia'!A:P,6,0)</f>
        <v>#N/A</v>
      </c>
    </row>
    <row r="9036" spans="10:14" x14ac:dyDescent="0.25">
      <c r="J9036" s="34"/>
      <c r="K9036" s="34"/>
      <c r="L9036" s="34"/>
      <c r="M9036" s="34"/>
      <c r="N9036" s="70" t="e">
        <f>VLOOKUP(VALUE(A9036),'Data Consistencia'!A:P,6,0)</f>
        <v>#N/A</v>
      </c>
    </row>
    <row r="9037" spans="10:14" x14ac:dyDescent="0.25">
      <c r="J9037" s="34"/>
      <c r="K9037" s="34"/>
      <c r="L9037" s="34"/>
      <c r="M9037" s="34"/>
      <c r="N9037" s="70" t="e">
        <f>VLOOKUP(VALUE(A9037),'Data Consistencia'!A:P,6,0)</f>
        <v>#N/A</v>
      </c>
    </row>
    <row r="9038" spans="10:14" x14ac:dyDescent="0.25">
      <c r="J9038" s="34"/>
      <c r="K9038" s="34"/>
      <c r="L9038" s="34"/>
      <c r="M9038" s="34"/>
      <c r="N9038" s="70" t="e">
        <f>VLOOKUP(VALUE(A9038),'Data Consistencia'!A:P,6,0)</f>
        <v>#N/A</v>
      </c>
    </row>
    <row r="9039" spans="10:14" x14ac:dyDescent="0.25">
      <c r="J9039" s="34"/>
      <c r="K9039" s="34"/>
      <c r="L9039" s="34"/>
      <c r="M9039" s="34"/>
      <c r="N9039" s="70" t="e">
        <f>VLOOKUP(VALUE(A9039),'Data Consistencia'!A:P,6,0)</f>
        <v>#N/A</v>
      </c>
    </row>
    <row r="9040" spans="10:14" x14ac:dyDescent="0.25">
      <c r="J9040" s="34"/>
      <c r="K9040" s="34"/>
      <c r="L9040" s="34"/>
      <c r="M9040" s="34"/>
      <c r="N9040" s="70" t="e">
        <f>VLOOKUP(VALUE(A9040),'Data Consistencia'!A:P,6,0)</f>
        <v>#N/A</v>
      </c>
    </row>
    <row r="9041" spans="10:14" x14ac:dyDescent="0.25">
      <c r="J9041" s="34"/>
      <c r="K9041" s="34"/>
      <c r="L9041" s="34"/>
      <c r="M9041" s="34"/>
      <c r="N9041" s="70" t="e">
        <f>VLOOKUP(VALUE(A9041),'Data Consistencia'!A:P,6,0)</f>
        <v>#N/A</v>
      </c>
    </row>
    <row r="9042" spans="10:14" x14ac:dyDescent="0.25">
      <c r="J9042" s="34"/>
      <c r="K9042" s="34"/>
      <c r="L9042" s="34"/>
      <c r="M9042" s="34"/>
      <c r="N9042" s="70" t="e">
        <f>VLOOKUP(VALUE(A9042),'Data Consistencia'!A:P,6,0)</f>
        <v>#N/A</v>
      </c>
    </row>
    <row r="9043" spans="10:14" x14ac:dyDescent="0.25">
      <c r="J9043" s="34"/>
      <c r="K9043" s="34"/>
      <c r="L9043" s="34"/>
      <c r="M9043" s="34"/>
      <c r="N9043" s="70" t="e">
        <f>VLOOKUP(VALUE(A9043),'Data Consistencia'!A:P,6,0)</f>
        <v>#N/A</v>
      </c>
    </row>
    <row r="9044" spans="10:14" x14ac:dyDescent="0.25">
      <c r="J9044" s="34"/>
      <c r="K9044" s="34"/>
      <c r="L9044" s="34"/>
      <c r="M9044" s="34"/>
      <c r="N9044" s="70" t="e">
        <f>VLOOKUP(VALUE(A9044),'Data Consistencia'!A:P,6,0)</f>
        <v>#N/A</v>
      </c>
    </row>
    <row r="9045" spans="10:14" x14ac:dyDescent="0.25">
      <c r="J9045" s="34"/>
      <c r="K9045" s="34"/>
      <c r="L9045" s="34"/>
      <c r="M9045" s="34"/>
      <c r="N9045" s="70" t="e">
        <f>VLOOKUP(VALUE(A9045),'Data Consistencia'!A:P,6,0)</f>
        <v>#N/A</v>
      </c>
    </row>
    <row r="9046" spans="10:14" x14ac:dyDescent="0.25">
      <c r="J9046" s="34"/>
      <c r="K9046" s="34"/>
      <c r="L9046" s="34"/>
      <c r="M9046" s="34"/>
      <c r="N9046" s="70" t="e">
        <f>VLOOKUP(VALUE(A9046),'Data Consistencia'!A:P,6,0)</f>
        <v>#N/A</v>
      </c>
    </row>
    <row r="9047" spans="10:14" x14ac:dyDescent="0.25">
      <c r="J9047" s="34"/>
      <c r="K9047" s="34"/>
      <c r="L9047" s="34"/>
      <c r="M9047" s="34"/>
      <c r="N9047" s="70" t="e">
        <f>VLOOKUP(VALUE(A9047),'Data Consistencia'!A:P,6,0)</f>
        <v>#N/A</v>
      </c>
    </row>
    <row r="9048" spans="10:14" x14ac:dyDescent="0.25">
      <c r="J9048" s="34"/>
      <c r="K9048" s="34"/>
      <c r="L9048" s="34"/>
      <c r="M9048" s="34"/>
      <c r="N9048" s="70" t="e">
        <f>VLOOKUP(VALUE(A9048),'Data Consistencia'!A:P,6,0)</f>
        <v>#N/A</v>
      </c>
    </row>
    <row r="9049" spans="10:14" x14ac:dyDescent="0.25">
      <c r="J9049" s="34"/>
      <c r="K9049" s="34"/>
      <c r="L9049" s="34"/>
      <c r="M9049" s="34"/>
      <c r="N9049" s="70" t="e">
        <f>VLOOKUP(VALUE(A9049),'Data Consistencia'!A:P,6,0)</f>
        <v>#N/A</v>
      </c>
    </row>
    <row r="9050" spans="10:14" x14ac:dyDescent="0.25">
      <c r="J9050" s="34"/>
      <c r="K9050" s="34"/>
      <c r="L9050" s="34"/>
      <c r="M9050" s="34"/>
      <c r="N9050" s="70" t="e">
        <f>VLOOKUP(VALUE(A9050),'Data Consistencia'!A:P,6,0)</f>
        <v>#N/A</v>
      </c>
    </row>
    <row r="9051" spans="10:14" x14ac:dyDescent="0.25">
      <c r="J9051" s="34"/>
      <c r="K9051" s="34"/>
      <c r="L9051" s="34"/>
      <c r="M9051" s="34"/>
      <c r="N9051" s="70" t="e">
        <f>VLOOKUP(VALUE(A9051),'Data Consistencia'!A:P,6,0)</f>
        <v>#N/A</v>
      </c>
    </row>
    <row r="9052" spans="10:14" x14ac:dyDescent="0.25">
      <c r="J9052" s="34"/>
      <c r="K9052" s="34"/>
      <c r="L9052" s="34"/>
      <c r="M9052" s="34"/>
      <c r="N9052" s="70" t="e">
        <f>VLOOKUP(VALUE(A9052),'Data Consistencia'!A:P,6,0)</f>
        <v>#N/A</v>
      </c>
    </row>
    <row r="9053" spans="10:14" x14ac:dyDescent="0.25">
      <c r="J9053" s="34"/>
      <c r="K9053" s="34"/>
      <c r="L9053" s="34"/>
      <c r="M9053" s="34"/>
      <c r="N9053" s="70" t="e">
        <f>VLOOKUP(VALUE(A9053),'Data Consistencia'!A:P,6,0)</f>
        <v>#N/A</v>
      </c>
    </row>
    <row r="9054" spans="10:14" x14ac:dyDescent="0.25">
      <c r="J9054" s="34"/>
      <c r="K9054" s="34"/>
      <c r="L9054" s="34"/>
      <c r="M9054" s="34"/>
      <c r="N9054" s="70" t="e">
        <f>VLOOKUP(VALUE(A9054),'Data Consistencia'!A:P,6,0)</f>
        <v>#N/A</v>
      </c>
    </row>
    <row r="9055" spans="10:14" x14ac:dyDescent="0.25">
      <c r="J9055" s="34"/>
      <c r="K9055" s="34"/>
      <c r="L9055" s="34"/>
      <c r="M9055" s="34"/>
      <c r="N9055" s="70" t="e">
        <f>VLOOKUP(VALUE(A9055),'Data Consistencia'!A:P,6,0)</f>
        <v>#N/A</v>
      </c>
    </row>
    <row r="9056" spans="10:14" x14ac:dyDescent="0.25">
      <c r="J9056" s="34"/>
      <c r="K9056" s="34"/>
      <c r="L9056" s="34"/>
      <c r="M9056" s="34"/>
      <c r="N9056" s="70" t="e">
        <f>VLOOKUP(VALUE(A9056),'Data Consistencia'!A:P,6,0)</f>
        <v>#N/A</v>
      </c>
    </row>
    <row r="9057" spans="10:14" x14ac:dyDescent="0.25">
      <c r="J9057" s="34"/>
      <c r="K9057" s="34"/>
      <c r="L9057" s="34"/>
      <c r="M9057" s="34"/>
      <c r="N9057" s="70" t="e">
        <f>VLOOKUP(VALUE(A9057),'Data Consistencia'!A:P,6,0)</f>
        <v>#N/A</v>
      </c>
    </row>
    <row r="9058" spans="10:14" x14ac:dyDescent="0.25">
      <c r="J9058" s="34"/>
      <c r="K9058" s="34"/>
      <c r="L9058" s="34"/>
      <c r="M9058" s="34"/>
      <c r="N9058" s="70" t="e">
        <f>VLOOKUP(VALUE(A9058),'Data Consistencia'!A:P,6,0)</f>
        <v>#N/A</v>
      </c>
    </row>
    <row r="9059" spans="10:14" x14ac:dyDescent="0.25">
      <c r="J9059" s="34"/>
      <c r="K9059" s="34"/>
      <c r="L9059" s="34"/>
      <c r="M9059" s="34"/>
      <c r="N9059" s="70" t="e">
        <f>VLOOKUP(VALUE(A9059),'Data Consistencia'!A:P,6,0)</f>
        <v>#N/A</v>
      </c>
    </row>
    <row r="9060" spans="10:14" x14ac:dyDescent="0.25">
      <c r="J9060" s="34"/>
      <c r="K9060" s="34"/>
      <c r="L9060" s="34"/>
      <c r="M9060" s="34"/>
      <c r="N9060" s="70" t="e">
        <f>VLOOKUP(VALUE(A9060),'Data Consistencia'!A:P,6,0)</f>
        <v>#N/A</v>
      </c>
    </row>
    <row r="9061" spans="10:14" x14ac:dyDescent="0.25">
      <c r="J9061" s="34"/>
      <c r="K9061" s="34"/>
      <c r="L9061" s="34"/>
      <c r="M9061" s="34"/>
      <c r="N9061" s="70" t="e">
        <f>VLOOKUP(VALUE(A9061),'Data Consistencia'!A:P,6,0)</f>
        <v>#N/A</v>
      </c>
    </row>
    <row r="9062" spans="10:14" x14ac:dyDescent="0.25">
      <c r="J9062" s="34"/>
      <c r="K9062" s="34"/>
      <c r="L9062" s="34"/>
      <c r="M9062" s="34"/>
      <c r="N9062" s="70" t="e">
        <f>VLOOKUP(VALUE(A9062),'Data Consistencia'!A:P,6,0)</f>
        <v>#N/A</v>
      </c>
    </row>
    <row r="9063" spans="10:14" x14ac:dyDescent="0.25">
      <c r="J9063" s="34"/>
      <c r="K9063" s="34"/>
      <c r="L9063" s="34"/>
      <c r="M9063" s="34"/>
      <c r="N9063" s="70" t="e">
        <f>VLOOKUP(VALUE(A9063),'Data Consistencia'!A:P,6,0)</f>
        <v>#N/A</v>
      </c>
    </row>
    <row r="9064" spans="10:14" x14ac:dyDescent="0.25">
      <c r="J9064" s="34"/>
      <c r="K9064" s="34"/>
      <c r="L9064" s="34"/>
      <c r="M9064" s="34"/>
      <c r="N9064" s="70" t="e">
        <f>VLOOKUP(VALUE(A9064),'Data Consistencia'!A:P,6,0)</f>
        <v>#N/A</v>
      </c>
    </row>
    <row r="9065" spans="10:14" x14ac:dyDescent="0.25">
      <c r="J9065" s="34"/>
      <c r="K9065" s="34"/>
      <c r="L9065" s="34"/>
      <c r="M9065" s="34"/>
      <c r="N9065" s="70" t="e">
        <f>VLOOKUP(VALUE(A9065),'Data Consistencia'!A:P,6,0)</f>
        <v>#N/A</v>
      </c>
    </row>
    <row r="9066" spans="10:14" x14ac:dyDescent="0.25">
      <c r="J9066" s="34"/>
      <c r="K9066" s="34"/>
      <c r="L9066" s="34"/>
      <c r="M9066" s="34"/>
      <c r="N9066" s="70" t="e">
        <f>VLOOKUP(VALUE(A9066),'Data Consistencia'!A:P,6,0)</f>
        <v>#N/A</v>
      </c>
    </row>
    <row r="9067" spans="10:14" x14ac:dyDescent="0.25">
      <c r="J9067" s="34"/>
      <c r="K9067" s="34"/>
      <c r="L9067" s="34"/>
      <c r="M9067" s="34"/>
      <c r="N9067" s="70" t="e">
        <f>VLOOKUP(VALUE(A9067),'Data Consistencia'!A:P,6,0)</f>
        <v>#N/A</v>
      </c>
    </row>
    <row r="9068" spans="10:14" x14ac:dyDescent="0.25">
      <c r="J9068" s="34"/>
      <c r="K9068" s="34"/>
      <c r="L9068" s="34"/>
      <c r="M9068" s="34"/>
      <c r="N9068" s="70" t="e">
        <f>VLOOKUP(VALUE(A9068),'Data Consistencia'!A:P,6,0)</f>
        <v>#N/A</v>
      </c>
    </row>
    <row r="9069" spans="10:14" x14ac:dyDescent="0.25">
      <c r="J9069" s="34"/>
      <c r="K9069" s="34"/>
      <c r="L9069" s="34"/>
      <c r="M9069" s="34"/>
      <c r="N9069" s="70" t="e">
        <f>VLOOKUP(VALUE(A9069),'Data Consistencia'!A:P,6,0)</f>
        <v>#N/A</v>
      </c>
    </row>
    <row r="9070" spans="10:14" x14ac:dyDescent="0.25">
      <c r="J9070" s="34"/>
      <c r="K9070" s="34"/>
      <c r="L9070" s="34"/>
      <c r="M9070" s="34"/>
      <c r="N9070" s="70" t="e">
        <f>VLOOKUP(VALUE(A9070),'Data Consistencia'!A:P,6,0)</f>
        <v>#N/A</v>
      </c>
    </row>
    <row r="9071" spans="10:14" x14ac:dyDescent="0.25">
      <c r="J9071" s="34"/>
      <c r="K9071" s="34"/>
      <c r="L9071" s="34"/>
      <c r="M9071" s="34"/>
      <c r="N9071" s="70" t="e">
        <f>VLOOKUP(VALUE(A9071),'Data Consistencia'!A:P,6,0)</f>
        <v>#N/A</v>
      </c>
    </row>
    <row r="9072" spans="10:14" x14ac:dyDescent="0.25">
      <c r="J9072" s="34"/>
      <c r="K9072" s="34"/>
      <c r="L9072" s="34"/>
      <c r="M9072" s="34"/>
      <c r="N9072" s="70" t="e">
        <f>VLOOKUP(VALUE(A9072),'Data Consistencia'!A:P,6,0)</f>
        <v>#N/A</v>
      </c>
    </row>
    <row r="9073" spans="10:14" x14ac:dyDescent="0.25">
      <c r="J9073" s="34"/>
      <c r="K9073" s="34"/>
      <c r="L9073" s="34"/>
      <c r="M9073" s="34"/>
      <c r="N9073" s="70" t="e">
        <f>VLOOKUP(VALUE(A9073),'Data Consistencia'!A:P,6,0)</f>
        <v>#N/A</v>
      </c>
    </row>
    <row r="9074" spans="10:14" x14ac:dyDescent="0.25">
      <c r="J9074" s="34"/>
      <c r="K9074" s="34"/>
      <c r="L9074" s="34"/>
      <c r="M9074" s="34"/>
      <c r="N9074" s="70" t="e">
        <f>VLOOKUP(VALUE(A9074),'Data Consistencia'!A:P,6,0)</f>
        <v>#N/A</v>
      </c>
    </row>
    <row r="9075" spans="10:14" x14ac:dyDescent="0.25">
      <c r="J9075" s="34"/>
      <c r="K9075" s="34"/>
      <c r="L9075" s="34"/>
      <c r="M9075" s="34"/>
      <c r="N9075" s="70" t="e">
        <f>VLOOKUP(VALUE(A9075),'Data Consistencia'!A:P,6,0)</f>
        <v>#N/A</v>
      </c>
    </row>
    <row r="9076" spans="10:14" x14ac:dyDescent="0.25">
      <c r="J9076" s="34"/>
      <c r="K9076" s="34"/>
      <c r="L9076" s="34"/>
      <c r="M9076" s="34"/>
      <c r="N9076" s="70" t="e">
        <f>VLOOKUP(VALUE(A9076),'Data Consistencia'!A:P,6,0)</f>
        <v>#N/A</v>
      </c>
    </row>
    <row r="9077" spans="10:14" x14ac:dyDescent="0.25">
      <c r="J9077" s="34"/>
      <c r="K9077" s="34"/>
      <c r="L9077" s="34"/>
      <c r="M9077" s="34"/>
      <c r="N9077" s="70" t="e">
        <f>VLOOKUP(VALUE(A9077),'Data Consistencia'!A:P,6,0)</f>
        <v>#N/A</v>
      </c>
    </row>
    <row r="9078" spans="10:14" x14ac:dyDescent="0.25">
      <c r="J9078" s="34"/>
      <c r="K9078" s="34"/>
      <c r="L9078" s="34"/>
      <c r="M9078" s="34"/>
      <c r="N9078" s="70" t="e">
        <f>VLOOKUP(VALUE(A9078),'Data Consistencia'!A:P,6,0)</f>
        <v>#N/A</v>
      </c>
    </row>
    <row r="9079" spans="10:14" x14ac:dyDescent="0.25">
      <c r="J9079" s="34"/>
      <c r="K9079" s="34"/>
      <c r="L9079" s="34"/>
      <c r="M9079" s="34"/>
      <c r="N9079" s="70" t="e">
        <f>VLOOKUP(VALUE(A9079),'Data Consistencia'!A:P,6,0)</f>
        <v>#N/A</v>
      </c>
    </row>
    <row r="9080" spans="10:14" x14ac:dyDescent="0.25">
      <c r="J9080" s="34"/>
      <c r="K9080" s="34"/>
      <c r="L9080" s="34"/>
      <c r="M9080" s="34"/>
      <c r="N9080" s="70" t="e">
        <f>VLOOKUP(VALUE(A9080),'Data Consistencia'!A:P,6,0)</f>
        <v>#N/A</v>
      </c>
    </row>
    <row r="9081" spans="10:14" x14ac:dyDescent="0.25">
      <c r="J9081" s="34"/>
      <c r="K9081" s="34"/>
      <c r="L9081" s="34"/>
      <c r="M9081" s="34"/>
      <c r="N9081" s="70" t="e">
        <f>VLOOKUP(VALUE(A9081),'Data Consistencia'!A:P,6,0)</f>
        <v>#N/A</v>
      </c>
    </row>
    <row r="9082" spans="10:14" x14ac:dyDescent="0.25">
      <c r="J9082" s="34"/>
      <c r="K9082" s="34"/>
      <c r="L9082" s="34"/>
      <c r="M9082" s="34"/>
      <c r="N9082" s="70" t="e">
        <f>VLOOKUP(VALUE(A9082),'Data Consistencia'!A:P,6,0)</f>
        <v>#N/A</v>
      </c>
    </row>
    <row r="9083" spans="10:14" x14ac:dyDescent="0.25">
      <c r="J9083" s="34"/>
      <c r="K9083" s="34"/>
      <c r="L9083" s="34"/>
      <c r="M9083" s="34"/>
      <c r="N9083" s="70" t="e">
        <f>VLOOKUP(VALUE(A9083),'Data Consistencia'!A:P,6,0)</f>
        <v>#N/A</v>
      </c>
    </row>
    <row r="9084" spans="10:14" x14ac:dyDescent="0.25">
      <c r="J9084" s="34"/>
      <c r="K9084" s="34"/>
      <c r="L9084" s="34"/>
      <c r="M9084" s="34"/>
      <c r="N9084" s="70" t="e">
        <f>VLOOKUP(VALUE(A9084),'Data Consistencia'!A:P,6,0)</f>
        <v>#N/A</v>
      </c>
    </row>
    <row r="9085" spans="10:14" x14ac:dyDescent="0.25">
      <c r="J9085" s="34"/>
      <c r="K9085" s="34"/>
      <c r="L9085" s="34"/>
      <c r="M9085" s="34"/>
      <c r="N9085" s="70" t="e">
        <f>VLOOKUP(VALUE(A9085),'Data Consistencia'!A:P,6,0)</f>
        <v>#N/A</v>
      </c>
    </row>
    <row r="9086" spans="10:14" x14ac:dyDescent="0.25">
      <c r="J9086" s="34"/>
      <c r="K9086" s="34"/>
      <c r="L9086" s="34"/>
      <c r="M9086" s="34"/>
      <c r="N9086" s="70" t="e">
        <f>VLOOKUP(VALUE(A9086),'Data Consistencia'!A:P,6,0)</f>
        <v>#N/A</v>
      </c>
    </row>
    <row r="9087" spans="10:14" x14ac:dyDescent="0.25">
      <c r="J9087" s="34"/>
      <c r="K9087" s="34"/>
      <c r="L9087" s="34"/>
      <c r="M9087" s="34"/>
      <c r="N9087" s="70" t="e">
        <f>VLOOKUP(VALUE(A9087),'Data Consistencia'!A:P,6,0)</f>
        <v>#N/A</v>
      </c>
    </row>
    <row r="9088" spans="10:14" x14ac:dyDescent="0.25">
      <c r="J9088" s="34"/>
      <c r="K9088" s="34"/>
      <c r="L9088" s="34"/>
      <c r="M9088" s="34"/>
      <c r="N9088" s="70" t="e">
        <f>VLOOKUP(VALUE(A9088),'Data Consistencia'!A:P,6,0)</f>
        <v>#N/A</v>
      </c>
    </row>
    <row r="9089" spans="10:14" x14ac:dyDescent="0.25">
      <c r="J9089" s="34"/>
      <c r="K9089" s="34"/>
      <c r="L9089" s="34"/>
      <c r="M9089" s="34"/>
      <c r="N9089" s="70" t="e">
        <f>VLOOKUP(VALUE(A9089),'Data Consistencia'!A:P,6,0)</f>
        <v>#N/A</v>
      </c>
    </row>
    <row r="9090" spans="10:14" x14ac:dyDescent="0.25">
      <c r="J9090" s="34"/>
      <c r="K9090" s="34"/>
      <c r="L9090" s="34"/>
      <c r="M9090" s="34"/>
      <c r="N9090" s="70" t="e">
        <f>VLOOKUP(VALUE(A9090),'Data Consistencia'!A:P,6,0)</f>
        <v>#N/A</v>
      </c>
    </row>
    <row r="9091" spans="10:14" x14ac:dyDescent="0.25">
      <c r="J9091" s="34"/>
      <c r="K9091" s="34"/>
      <c r="L9091" s="34"/>
      <c r="M9091" s="34"/>
      <c r="N9091" s="70" t="e">
        <f>VLOOKUP(VALUE(A9091),'Data Consistencia'!A:P,6,0)</f>
        <v>#N/A</v>
      </c>
    </row>
    <row r="9092" spans="10:14" x14ac:dyDescent="0.25">
      <c r="J9092" s="34"/>
      <c r="K9092" s="34"/>
      <c r="L9092" s="34"/>
      <c r="M9092" s="34"/>
      <c r="N9092" s="70" t="e">
        <f>VLOOKUP(VALUE(A9092),'Data Consistencia'!A:P,6,0)</f>
        <v>#N/A</v>
      </c>
    </row>
    <row r="9093" spans="10:14" x14ac:dyDescent="0.25">
      <c r="J9093" s="34"/>
      <c r="K9093" s="34"/>
      <c r="L9093" s="34"/>
      <c r="M9093" s="34"/>
      <c r="N9093" s="70" t="e">
        <f>VLOOKUP(VALUE(A9093),'Data Consistencia'!A:P,6,0)</f>
        <v>#N/A</v>
      </c>
    </row>
    <row r="9094" spans="10:14" x14ac:dyDescent="0.25">
      <c r="J9094" s="34"/>
      <c r="K9094" s="34"/>
      <c r="L9094" s="34"/>
      <c r="M9094" s="34"/>
      <c r="N9094" s="70" t="e">
        <f>VLOOKUP(VALUE(A9094),'Data Consistencia'!A:P,6,0)</f>
        <v>#N/A</v>
      </c>
    </row>
    <row r="9095" spans="10:14" x14ac:dyDescent="0.25">
      <c r="J9095" s="34"/>
      <c r="K9095" s="34"/>
      <c r="L9095" s="34"/>
      <c r="M9095" s="34"/>
      <c r="N9095" s="70" t="e">
        <f>VLOOKUP(VALUE(A9095),'Data Consistencia'!A:P,6,0)</f>
        <v>#N/A</v>
      </c>
    </row>
    <row r="9096" spans="10:14" x14ac:dyDescent="0.25">
      <c r="J9096" s="34"/>
      <c r="K9096" s="34"/>
      <c r="L9096" s="34"/>
      <c r="M9096" s="34"/>
      <c r="N9096" s="70" t="e">
        <f>VLOOKUP(VALUE(A9096),'Data Consistencia'!A:P,6,0)</f>
        <v>#N/A</v>
      </c>
    </row>
    <row r="9097" spans="10:14" x14ac:dyDescent="0.25">
      <c r="J9097" s="34"/>
      <c r="K9097" s="34"/>
      <c r="L9097" s="34"/>
      <c r="M9097" s="34"/>
      <c r="N9097" s="70" t="e">
        <f>VLOOKUP(VALUE(A9097),'Data Consistencia'!A:P,6,0)</f>
        <v>#N/A</v>
      </c>
    </row>
    <row r="9098" spans="10:14" x14ac:dyDescent="0.25">
      <c r="J9098" s="34"/>
      <c r="K9098" s="34"/>
      <c r="L9098" s="34"/>
      <c r="M9098" s="34"/>
      <c r="N9098" s="70" t="e">
        <f>VLOOKUP(VALUE(A9098),'Data Consistencia'!A:P,6,0)</f>
        <v>#N/A</v>
      </c>
    </row>
    <row r="9099" spans="10:14" x14ac:dyDescent="0.25">
      <c r="J9099" s="34"/>
      <c r="K9099" s="34"/>
      <c r="L9099" s="34"/>
      <c r="M9099" s="34"/>
      <c r="N9099" s="70" t="e">
        <f>VLOOKUP(VALUE(A9099),'Data Consistencia'!A:P,6,0)</f>
        <v>#N/A</v>
      </c>
    </row>
    <row r="9100" spans="10:14" x14ac:dyDescent="0.25">
      <c r="J9100" s="34"/>
      <c r="K9100" s="34"/>
      <c r="L9100" s="34"/>
      <c r="M9100" s="34"/>
      <c r="N9100" s="70" t="e">
        <f>VLOOKUP(VALUE(A9100),'Data Consistencia'!A:P,6,0)</f>
        <v>#N/A</v>
      </c>
    </row>
    <row r="9101" spans="10:14" x14ac:dyDescent="0.25">
      <c r="J9101" s="34"/>
      <c r="K9101" s="34"/>
      <c r="L9101" s="34"/>
      <c r="M9101" s="34"/>
      <c r="N9101" s="70" t="e">
        <f>VLOOKUP(VALUE(A9101),'Data Consistencia'!A:P,6,0)</f>
        <v>#N/A</v>
      </c>
    </row>
    <row r="9102" spans="10:14" x14ac:dyDescent="0.25">
      <c r="J9102" s="34"/>
      <c r="K9102" s="34"/>
      <c r="L9102" s="34"/>
      <c r="M9102" s="34"/>
      <c r="N9102" s="70" t="e">
        <f>VLOOKUP(VALUE(A9102),'Data Consistencia'!A:P,6,0)</f>
        <v>#N/A</v>
      </c>
    </row>
    <row r="9103" spans="10:14" x14ac:dyDescent="0.25">
      <c r="J9103" s="34"/>
      <c r="K9103" s="34"/>
      <c r="L9103" s="34"/>
      <c r="M9103" s="34"/>
      <c r="N9103" s="70" t="e">
        <f>VLOOKUP(VALUE(A9103),'Data Consistencia'!A:P,6,0)</f>
        <v>#N/A</v>
      </c>
    </row>
    <row r="9104" spans="10:14" x14ac:dyDescent="0.25">
      <c r="J9104" s="34"/>
      <c r="K9104" s="34"/>
      <c r="L9104" s="34"/>
      <c r="M9104" s="34"/>
      <c r="N9104" s="70" t="e">
        <f>VLOOKUP(VALUE(A9104),'Data Consistencia'!A:P,6,0)</f>
        <v>#N/A</v>
      </c>
    </row>
    <row r="9105" spans="10:14" x14ac:dyDescent="0.25">
      <c r="J9105" s="34"/>
      <c r="K9105" s="34"/>
      <c r="L9105" s="34"/>
      <c r="M9105" s="34"/>
      <c r="N9105" s="70" t="e">
        <f>VLOOKUP(VALUE(A9105),'Data Consistencia'!A:P,6,0)</f>
        <v>#N/A</v>
      </c>
    </row>
    <row r="9106" spans="10:14" x14ac:dyDescent="0.25">
      <c r="J9106" s="34"/>
      <c r="K9106" s="34"/>
      <c r="L9106" s="34"/>
      <c r="M9106" s="34"/>
      <c r="N9106" s="70" t="e">
        <f>VLOOKUP(VALUE(A9106),'Data Consistencia'!A:P,6,0)</f>
        <v>#N/A</v>
      </c>
    </row>
    <row r="9107" spans="10:14" x14ac:dyDescent="0.25">
      <c r="J9107" s="34"/>
      <c r="K9107" s="34"/>
      <c r="L9107" s="34"/>
      <c r="M9107" s="34"/>
      <c r="N9107" s="70" t="e">
        <f>VLOOKUP(VALUE(A9107),'Data Consistencia'!A:P,6,0)</f>
        <v>#N/A</v>
      </c>
    </row>
    <row r="9108" spans="10:14" x14ac:dyDescent="0.25">
      <c r="J9108" s="34"/>
      <c r="K9108" s="34"/>
      <c r="L9108" s="34"/>
      <c r="M9108" s="34"/>
      <c r="N9108" s="70" t="e">
        <f>VLOOKUP(VALUE(A9108),'Data Consistencia'!A:P,6,0)</f>
        <v>#N/A</v>
      </c>
    </row>
    <row r="9109" spans="10:14" x14ac:dyDescent="0.25">
      <c r="J9109" s="34"/>
      <c r="K9109" s="34"/>
      <c r="L9109" s="34"/>
      <c r="M9109" s="34"/>
      <c r="N9109" s="70" t="e">
        <f>VLOOKUP(VALUE(A9109),'Data Consistencia'!A:P,6,0)</f>
        <v>#N/A</v>
      </c>
    </row>
    <row r="9110" spans="10:14" x14ac:dyDescent="0.25">
      <c r="J9110" s="34"/>
      <c r="K9110" s="34"/>
      <c r="L9110" s="34"/>
      <c r="M9110" s="34"/>
      <c r="N9110" s="70" t="e">
        <f>VLOOKUP(VALUE(A9110),'Data Consistencia'!A:P,6,0)</f>
        <v>#N/A</v>
      </c>
    </row>
    <row r="9111" spans="10:14" x14ac:dyDescent="0.25">
      <c r="J9111" s="34"/>
      <c r="K9111" s="34"/>
      <c r="L9111" s="34"/>
      <c r="M9111" s="34"/>
      <c r="N9111" s="70" t="e">
        <f>VLOOKUP(VALUE(A9111),'Data Consistencia'!A:P,6,0)</f>
        <v>#N/A</v>
      </c>
    </row>
    <row r="9112" spans="10:14" x14ac:dyDescent="0.25">
      <c r="J9112" s="34"/>
      <c r="K9112" s="34"/>
      <c r="L9112" s="34"/>
      <c r="M9112" s="34"/>
      <c r="N9112" s="70" t="e">
        <f>VLOOKUP(VALUE(A9112),'Data Consistencia'!A:P,6,0)</f>
        <v>#N/A</v>
      </c>
    </row>
    <row r="9113" spans="10:14" x14ac:dyDescent="0.25">
      <c r="J9113" s="34"/>
      <c r="K9113" s="34"/>
      <c r="L9113" s="34"/>
      <c r="M9113" s="34"/>
      <c r="N9113" s="70" t="e">
        <f>VLOOKUP(VALUE(A9113),'Data Consistencia'!A:P,6,0)</f>
        <v>#N/A</v>
      </c>
    </row>
    <row r="9114" spans="10:14" x14ac:dyDescent="0.25">
      <c r="J9114" s="34"/>
      <c r="K9114" s="34"/>
      <c r="L9114" s="34"/>
      <c r="M9114" s="34"/>
      <c r="N9114" s="70" t="e">
        <f>VLOOKUP(VALUE(A9114),'Data Consistencia'!A:P,6,0)</f>
        <v>#N/A</v>
      </c>
    </row>
    <row r="9115" spans="10:14" x14ac:dyDescent="0.25">
      <c r="J9115" s="34"/>
      <c r="K9115" s="34"/>
      <c r="L9115" s="34"/>
      <c r="M9115" s="34"/>
      <c r="N9115" s="70" t="e">
        <f>VLOOKUP(VALUE(A9115),'Data Consistencia'!A:P,6,0)</f>
        <v>#N/A</v>
      </c>
    </row>
    <row r="9116" spans="10:14" x14ac:dyDescent="0.25">
      <c r="J9116" s="34"/>
      <c r="K9116" s="34"/>
      <c r="L9116" s="34"/>
      <c r="M9116" s="34"/>
      <c r="N9116" s="70" t="e">
        <f>VLOOKUP(VALUE(A9116),'Data Consistencia'!A:P,6,0)</f>
        <v>#N/A</v>
      </c>
    </row>
    <row r="9117" spans="10:14" x14ac:dyDescent="0.25">
      <c r="J9117" s="34"/>
      <c r="K9117" s="34"/>
      <c r="L9117" s="34"/>
      <c r="M9117" s="34"/>
      <c r="N9117" s="70" t="e">
        <f>VLOOKUP(VALUE(A9117),'Data Consistencia'!A:P,6,0)</f>
        <v>#N/A</v>
      </c>
    </row>
    <row r="9118" spans="10:14" x14ac:dyDescent="0.25">
      <c r="J9118" s="34"/>
      <c r="K9118" s="34"/>
      <c r="L9118" s="34"/>
      <c r="M9118" s="34"/>
      <c r="N9118" s="70" t="e">
        <f>VLOOKUP(VALUE(A9118),'Data Consistencia'!A:P,6,0)</f>
        <v>#N/A</v>
      </c>
    </row>
    <row r="9119" spans="10:14" x14ac:dyDescent="0.25">
      <c r="J9119" s="34"/>
      <c r="K9119" s="34"/>
      <c r="L9119" s="34"/>
      <c r="M9119" s="34"/>
      <c r="N9119" s="70" t="e">
        <f>VLOOKUP(VALUE(A9119),'Data Consistencia'!A:P,6,0)</f>
        <v>#N/A</v>
      </c>
    </row>
    <row r="9120" spans="10:14" x14ac:dyDescent="0.25">
      <c r="J9120" s="34"/>
      <c r="K9120" s="34"/>
      <c r="L9120" s="34"/>
      <c r="M9120" s="34"/>
      <c r="N9120" s="70" t="e">
        <f>VLOOKUP(VALUE(A9120),'Data Consistencia'!A:P,6,0)</f>
        <v>#N/A</v>
      </c>
    </row>
    <row r="9121" spans="10:14" x14ac:dyDescent="0.25">
      <c r="J9121" s="34"/>
      <c r="K9121" s="34"/>
      <c r="L9121" s="34"/>
      <c r="M9121" s="34"/>
      <c r="N9121" s="70" t="e">
        <f>VLOOKUP(VALUE(A9121),'Data Consistencia'!A:P,6,0)</f>
        <v>#N/A</v>
      </c>
    </row>
    <row r="9122" spans="10:14" x14ac:dyDescent="0.25">
      <c r="J9122" s="34"/>
      <c r="K9122" s="34"/>
      <c r="L9122" s="34"/>
      <c r="M9122" s="34"/>
      <c r="N9122" s="70" t="e">
        <f>VLOOKUP(VALUE(A9122),'Data Consistencia'!A:P,6,0)</f>
        <v>#N/A</v>
      </c>
    </row>
    <row r="9123" spans="10:14" x14ac:dyDescent="0.25">
      <c r="J9123" s="34"/>
      <c r="K9123" s="34"/>
      <c r="L9123" s="34"/>
      <c r="M9123" s="34"/>
      <c r="N9123" s="70" t="e">
        <f>VLOOKUP(VALUE(A9123),'Data Consistencia'!A:P,6,0)</f>
        <v>#N/A</v>
      </c>
    </row>
    <row r="9124" spans="10:14" x14ac:dyDescent="0.25">
      <c r="J9124" s="34"/>
      <c r="K9124" s="34"/>
      <c r="L9124" s="34"/>
      <c r="M9124" s="34"/>
      <c r="N9124" s="70" t="e">
        <f>VLOOKUP(VALUE(A9124),'Data Consistencia'!A:P,6,0)</f>
        <v>#N/A</v>
      </c>
    </row>
    <row r="9125" spans="10:14" x14ac:dyDescent="0.25">
      <c r="J9125" s="34"/>
      <c r="K9125" s="34"/>
      <c r="L9125" s="34"/>
      <c r="M9125" s="34"/>
      <c r="N9125" s="70" t="e">
        <f>VLOOKUP(VALUE(A9125),'Data Consistencia'!A:P,6,0)</f>
        <v>#N/A</v>
      </c>
    </row>
    <row r="9126" spans="10:14" x14ac:dyDescent="0.25">
      <c r="J9126" s="34"/>
      <c r="K9126" s="34"/>
      <c r="L9126" s="34"/>
      <c r="M9126" s="34"/>
      <c r="N9126" s="70" t="e">
        <f>VLOOKUP(VALUE(A9126),'Data Consistencia'!A:P,6,0)</f>
        <v>#N/A</v>
      </c>
    </row>
    <row r="9127" spans="10:14" x14ac:dyDescent="0.25">
      <c r="J9127" s="34"/>
      <c r="K9127" s="34"/>
      <c r="L9127" s="34"/>
      <c r="M9127" s="34"/>
      <c r="N9127" s="70" t="e">
        <f>VLOOKUP(VALUE(A9127),'Data Consistencia'!A:P,6,0)</f>
        <v>#N/A</v>
      </c>
    </row>
    <row r="9128" spans="10:14" x14ac:dyDescent="0.25">
      <c r="J9128" s="34"/>
      <c r="K9128" s="34"/>
      <c r="L9128" s="34"/>
      <c r="M9128" s="34"/>
      <c r="N9128" s="70" t="e">
        <f>VLOOKUP(VALUE(A9128),'Data Consistencia'!A:P,6,0)</f>
        <v>#N/A</v>
      </c>
    </row>
    <row r="9129" spans="10:14" x14ac:dyDescent="0.25">
      <c r="J9129" s="34"/>
      <c r="K9129" s="34"/>
      <c r="L9129" s="34"/>
      <c r="M9129" s="34"/>
      <c r="N9129" s="70" t="e">
        <f>VLOOKUP(VALUE(A9129),'Data Consistencia'!A:P,6,0)</f>
        <v>#N/A</v>
      </c>
    </row>
    <row r="9130" spans="10:14" x14ac:dyDescent="0.25">
      <c r="J9130" s="34"/>
      <c r="K9130" s="34"/>
      <c r="L9130" s="34"/>
      <c r="M9130" s="34"/>
      <c r="N9130" s="70" t="e">
        <f>VLOOKUP(VALUE(A9130),'Data Consistencia'!A:P,6,0)</f>
        <v>#N/A</v>
      </c>
    </row>
    <row r="9131" spans="10:14" x14ac:dyDescent="0.25">
      <c r="J9131" s="34"/>
      <c r="K9131" s="34"/>
      <c r="L9131" s="34"/>
      <c r="M9131" s="34"/>
      <c r="N9131" s="70" t="e">
        <f>VLOOKUP(VALUE(A9131),'Data Consistencia'!A:P,6,0)</f>
        <v>#N/A</v>
      </c>
    </row>
    <row r="9132" spans="10:14" x14ac:dyDescent="0.25">
      <c r="J9132" s="34"/>
      <c r="K9132" s="34"/>
      <c r="L9132" s="34"/>
      <c r="M9132" s="34"/>
      <c r="N9132" s="70" t="e">
        <f>VLOOKUP(VALUE(A9132),'Data Consistencia'!A:P,6,0)</f>
        <v>#N/A</v>
      </c>
    </row>
    <row r="9133" spans="10:14" x14ac:dyDescent="0.25">
      <c r="J9133" s="34"/>
      <c r="K9133" s="34"/>
      <c r="L9133" s="34"/>
      <c r="M9133" s="34"/>
      <c r="N9133" s="70" t="e">
        <f>VLOOKUP(VALUE(A9133),'Data Consistencia'!A:P,6,0)</f>
        <v>#N/A</v>
      </c>
    </row>
    <row r="9134" spans="10:14" x14ac:dyDescent="0.25">
      <c r="J9134" s="34"/>
      <c r="K9134" s="34"/>
      <c r="L9134" s="34"/>
      <c r="M9134" s="34"/>
      <c r="N9134" s="70" t="e">
        <f>VLOOKUP(VALUE(A9134),'Data Consistencia'!A:P,6,0)</f>
        <v>#N/A</v>
      </c>
    </row>
    <row r="9135" spans="10:14" x14ac:dyDescent="0.25">
      <c r="J9135" s="34"/>
      <c r="K9135" s="34"/>
      <c r="L9135" s="34"/>
      <c r="M9135" s="34"/>
      <c r="N9135" s="70" t="e">
        <f>VLOOKUP(VALUE(A9135),'Data Consistencia'!A:P,6,0)</f>
        <v>#N/A</v>
      </c>
    </row>
    <row r="9136" spans="10:14" x14ac:dyDescent="0.25">
      <c r="J9136" s="34"/>
      <c r="K9136" s="34"/>
      <c r="L9136" s="34"/>
      <c r="M9136" s="34"/>
      <c r="N9136" s="70" t="e">
        <f>VLOOKUP(VALUE(A9136),'Data Consistencia'!A:P,6,0)</f>
        <v>#N/A</v>
      </c>
    </row>
    <row r="9137" spans="10:14" x14ac:dyDescent="0.25">
      <c r="J9137" s="34"/>
      <c r="K9137" s="34"/>
      <c r="L9137" s="34"/>
      <c r="M9137" s="34"/>
      <c r="N9137" s="70" t="e">
        <f>VLOOKUP(VALUE(A9137),'Data Consistencia'!A:P,6,0)</f>
        <v>#N/A</v>
      </c>
    </row>
    <row r="9138" spans="10:14" x14ac:dyDescent="0.25">
      <c r="J9138" s="34"/>
      <c r="K9138" s="34"/>
      <c r="L9138" s="34"/>
      <c r="M9138" s="34"/>
      <c r="N9138" s="70" t="e">
        <f>VLOOKUP(VALUE(A9138),'Data Consistencia'!A:P,6,0)</f>
        <v>#N/A</v>
      </c>
    </row>
    <row r="9139" spans="10:14" x14ac:dyDescent="0.25">
      <c r="J9139" s="34"/>
      <c r="K9139" s="34"/>
      <c r="L9139" s="34"/>
      <c r="M9139" s="34"/>
      <c r="N9139" s="70" t="e">
        <f>VLOOKUP(VALUE(A9139),'Data Consistencia'!A:P,6,0)</f>
        <v>#N/A</v>
      </c>
    </row>
    <row r="9140" spans="10:14" x14ac:dyDescent="0.25">
      <c r="J9140" s="34"/>
      <c r="K9140" s="34"/>
      <c r="L9140" s="34"/>
      <c r="M9140" s="34"/>
      <c r="N9140" s="70" t="e">
        <f>VLOOKUP(VALUE(A9140),'Data Consistencia'!A:P,6,0)</f>
        <v>#N/A</v>
      </c>
    </row>
    <row r="9141" spans="10:14" x14ac:dyDescent="0.25">
      <c r="J9141" s="34"/>
      <c r="K9141" s="34"/>
      <c r="L9141" s="34"/>
      <c r="M9141" s="34"/>
      <c r="N9141" s="70" t="e">
        <f>VLOOKUP(VALUE(A9141),'Data Consistencia'!A:P,6,0)</f>
        <v>#N/A</v>
      </c>
    </row>
    <row r="9142" spans="10:14" x14ac:dyDescent="0.25">
      <c r="J9142" s="34"/>
      <c r="K9142" s="34"/>
      <c r="L9142" s="34"/>
      <c r="M9142" s="34"/>
      <c r="N9142" s="70" t="e">
        <f>VLOOKUP(VALUE(A9142),'Data Consistencia'!A:P,6,0)</f>
        <v>#N/A</v>
      </c>
    </row>
    <row r="9143" spans="10:14" x14ac:dyDescent="0.25">
      <c r="J9143" s="34"/>
      <c r="K9143" s="34"/>
      <c r="L9143" s="34"/>
      <c r="M9143" s="34"/>
      <c r="N9143" s="70" t="e">
        <f>VLOOKUP(VALUE(A9143),'Data Consistencia'!A:P,6,0)</f>
        <v>#N/A</v>
      </c>
    </row>
    <row r="9144" spans="10:14" x14ac:dyDescent="0.25">
      <c r="J9144" s="34"/>
      <c r="K9144" s="34"/>
      <c r="L9144" s="34"/>
      <c r="M9144" s="34"/>
      <c r="N9144" s="70" t="e">
        <f>VLOOKUP(VALUE(A9144),'Data Consistencia'!A:P,6,0)</f>
        <v>#N/A</v>
      </c>
    </row>
    <row r="9145" spans="10:14" x14ac:dyDescent="0.25">
      <c r="J9145" s="34"/>
      <c r="K9145" s="34"/>
      <c r="L9145" s="34"/>
      <c r="M9145" s="34"/>
      <c r="N9145" s="70" t="e">
        <f>VLOOKUP(VALUE(A9145),'Data Consistencia'!A:P,6,0)</f>
        <v>#N/A</v>
      </c>
    </row>
    <row r="9146" spans="10:14" x14ac:dyDescent="0.25">
      <c r="J9146" s="34"/>
      <c r="K9146" s="34"/>
      <c r="L9146" s="34"/>
      <c r="M9146" s="34"/>
      <c r="N9146" s="70" t="e">
        <f>VLOOKUP(VALUE(A9146),'Data Consistencia'!A:P,6,0)</f>
        <v>#N/A</v>
      </c>
    </row>
    <row r="9147" spans="10:14" x14ac:dyDescent="0.25">
      <c r="J9147" s="34"/>
      <c r="K9147" s="34"/>
      <c r="L9147" s="34"/>
      <c r="M9147" s="34"/>
      <c r="N9147" s="70" t="e">
        <f>VLOOKUP(VALUE(A9147),'Data Consistencia'!A:P,6,0)</f>
        <v>#N/A</v>
      </c>
    </row>
    <row r="9148" spans="10:14" x14ac:dyDescent="0.25">
      <c r="J9148" s="34"/>
      <c r="K9148" s="34"/>
      <c r="L9148" s="34"/>
      <c r="M9148" s="34"/>
      <c r="N9148" s="70" t="e">
        <f>VLOOKUP(VALUE(A9148),'Data Consistencia'!A:P,6,0)</f>
        <v>#N/A</v>
      </c>
    </row>
    <row r="9149" spans="10:14" x14ac:dyDescent="0.25">
      <c r="J9149" s="34"/>
      <c r="K9149" s="34"/>
      <c r="L9149" s="34"/>
      <c r="M9149" s="34"/>
      <c r="N9149" s="70" t="e">
        <f>VLOOKUP(VALUE(A9149),'Data Consistencia'!A:P,6,0)</f>
        <v>#N/A</v>
      </c>
    </row>
    <row r="9150" spans="10:14" x14ac:dyDescent="0.25">
      <c r="J9150" s="34"/>
      <c r="K9150" s="34"/>
      <c r="L9150" s="34"/>
      <c r="M9150" s="34"/>
      <c r="N9150" s="70" t="e">
        <f>VLOOKUP(VALUE(A9150),'Data Consistencia'!A:P,6,0)</f>
        <v>#N/A</v>
      </c>
    </row>
    <row r="9151" spans="10:14" x14ac:dyDescent="0.25">
      <c r="J9151" s="34"/>
      <c r="K9151" s="34"/>
      <c r="L9151" s="34"/>
      <c r="M9151" s="34"/>
      <c r="N9151" s="70" t="e">
        <f>VLOOKUP(VALUE(A9151),'Data Consistencia'!A:P,6,0)</f>
        <v>#N/A</v>
      </c>
    </row>
    <row r="9152" spans="10:14" x14ac:dyDescent="0.25">
      <c r="J9152" s="34"/>
      <c r="K9152" s="34"/>
      <c r="L9152" s="34"/>
      <c r="M9152" s="34"/>
      <c r="N9152" s="70" t="e">
        <f>VLOOKUP(VALUE(A9152),'Data Consistencia'!A:P,6,0)</f>
        <v>#N/A</v>
      </c>
    </row>
    <row r="9153" spans="10:14" x14ac:dyDescent="0.25">
      <c r="J9153" s="34"/>
      <c r="K9153" s="34"/>
      <c r="L9153" s="34"/>
      <c r="M9153" s="34"/>
      <c r="N9153" s="70" t="e">
        <f>VLOOKUP(VALUE(A9153),'Data Consistencia'!A:P,6,0)</f>
        <v>#N/A</v>
      </c>
    </row>
    <row r="9154" spans="10:14" x14ac:dyDescent="0.25">
      <c r="J9154" s="34"/>
      <c r="K9154" s="34"/>
      <c r="L9154" s="34"/>
      <c r="M9154" s="34"/>
      <c r="N9154" s="70" t="e">
        <f>VLOOKUP(VALUE(A9154),'Data Consistencia'!A:P,6,0)</f>
        <v>#N/A</v>
      </c>
    </row>
    <row r="9155" spans="10:14" x14ac:dyDescent="0.25">
      <c r="J9155" s="34"/>
      <c r="K9155" s="34"/>
      <c r="L9155" s="34"/>
      <c r="M9155" s="34"/>
      <c r="N9155" s="70" t="e">
        <f>VLOOKUP(VALUE(A9155),'Data Consistencia'!A:P,6,0)</f>
        <v>#N/A</v>
      </c>
    </row>
    <row r="9156" spans="10:14" x14ac:dyDescent="0.25">
      <c r="J9156" s="34"/>
      <c r="K9156" s="34"/>
      <c r="L9156" s="34"/>
      <c r="M9156" s="34"/>
      <c r="N9156" s="70" t="e">
        <f>VLOOKUP(VALUE(A9156),'Data Consistencia'!A:P,6,0)</f>
        <v>#N/A</v>
      </c>
    </row>
    <row r="9157" spans="10:14" x14ac:dyDescent="0.25">
      <c r="J9157" s="34"/>
      <c r="K9157" s="34"/>
      <c r="L9157" s="34"/>
      <c r="M9157" s="34"/>
      <c r="N9157" s="70" t="e">
        <f>VLOOKUP(VALUE(A9157),'Data Consistencia'!A:P,6,0)</f>
        <v>#N/A</v>
      </c>
    </row>
    <row r="9158" spans="10:14" x14ac:dyDescent="0.25">
      <c r="J9158" s="34"/>
      <c r="K9158" s="34"/>
      <c r="L9158" s="34"/>
      <c r="M9158" s="34"/>
      <c r="N9158" s="70" t="e">
        <f>VLOOKUP(VALUE(A9158),'Data Consistencia'!A:P,6,0)</f>
        <v>#N/A</v>
      </c>
    </row>
    <row r="9159" spans="10:14" x14ac:dyDescent="0.25">
      <c r="J9159" s="34"/>
      <c r="K9159" s="34"/>
      <c r="L9159" s="34"/>
      <c r="M9159" s="34"/>
      <c r="N9159" s="70" t="e">
        <f>VLOOKUP(VALUE(A9159),'Data Consistencia'!A:P,6,0)</f>
        <v>#N/A</v>
      </c>
    </row>
    <row r="9160" spans="10:14" x14ac:dyDescent="0.25">
      <c r="J9160" s="34"/>
      <c r="K9160" s="34"/>
      <c r="L9160" s="34"/>
      <c r="M9160" s="34"/>
      <c r="N9160" s="70" t="e">
        <f>VLOOKUP(VALUE(A9160),'Data Consistencia'!A:P,6,0)</f>
        <v>#N/A</v>
      </c>
    </row>
    <row r="9161" spans="10:14" x14ac:dyDescent="0.25">
      <c r="J9161" s="34"/>
      <c r="K9161" s="34"/>
      <c r="L9161" s="34"/>
      <c r="M9161" s="34"/>
      <c r="N9161" s="70" t="e">
        <f>VLOOKUP(VALUE(A9161),'Data Consistencia'!A:P,6,0)</f>
        <v>#N/A</v>
      </c>
    </row>
    <row r="9162" spans="10:14" x14ac:dyDescent="0.25">
      <c r="J9162" s="34"/>
      <c r="K9162" s="34"/>
      <c r="L9162" s="34"/>
      <c r="M9162" s="34"/>
      <c r="N9162" s="70" t="e">
        <f>VLOOKUP(VALUE(A9162),'Data Consistencia'!A:P,6,0)</f>
        <v>#N/A</v>
      </c>
    </row>
    <row r="9163" spans="10:14" x14ac:dyDescent="0.25">
      <c r="J9163" s="34"/>
      <c r="K9163" s="34"/>
      <c r="L9163" s="34"/>
      <c r="M9163" s="34"/>
      <c r="N9163" s="70" t="e">
        <f>VLOOKUP(VALUE(A9163),'Data Consistencia'!A:P,6,0)</f>
        <v>#N/A</v>
      </c>
    </row>
    <row r="9164" spans="10:14" x14ac:dyDescent="0.25">
      <c r="J9164" s="34"/>
      <c r="K9164" s="34"/>
      <c r="L9164" s="34"/>
      <c r="M9164" s="34"/>
      <c r="N9164" s="70" t="e">
        <f>VLOOKUP(VALUE(A9164),'Data Consistencia'!A:P,6,0)</f>
        <v>#N/A</v>
      </c>
    </row>
    <row r="9165" spans="10:14" x14ac:dyDescent="0.25">
      <c r="J9165" s="34"/>
      <c r="K9165" s="34"/>
      <c r="L9165" s="34"/>
      <c r="M9165" s="34"/>
      <c r="N9165" s="70" t="e">
        <f>VLOOKUP(VALUE(A9165),'Data Consistencia'!A:P,6,0)</f>
        <v>#N/A</v>
      </c>
    </row>
    <row r="9166" spans="10:14" x14ac:dyDescent="0.25">
      <c r="J9166" s="34"/>
      <c r="K9166" s="34"/>
      <c r="L9166" s="34"/>
      <c r="M9166" s="34"/>
      <c r="N9166" s="70" t="e">
        <f>VLOOKUP(VALUE(A9166),'Data Consistencia'!A:P,6,0)</f>
        <v>#N/A</v>
      </c>
    </row>
    <row r="9167" spans="10:14" x14ac:dyDescent="0.25">
      <c r="J9167" s="34"/>
      <c r="K9167" s="34"/>
      <c r="L9167" s="34"/>
      <c r="M9167" s="34"/>
      <c r="N9167" s="70" t="e">
        <f>VLOOKUP(VALUE(A9167),'Data Consistencia'!A:P,6,0)</f>
        <v>#N/A</v>
      </c>
    </row>
    <row r="9168" spans="10:14" x14ac:dyDescent="0.25">
      <c r="J9168" s="34"/>
      <c r="K9168" s="34"/>
      <c r="L9168" s="34"/>
      <c r="M9168" s="34"/>
      <c r="N9168" s="70" t="e">
        <f>VLOOKUP(VALUE(A9168),'Data Consistencia'!A:P,6,0)</f>
        <v>#N/A</v>
      </c>
    </row>
    <row r="9169" spans="10:14" x14ac:dyDescent="0.25">
      <c r="J9169" s="34"/>
      <c r="K9169" s="34"/>
      <c r="L9169" s="34"/>
      <c r="M9169" s="34"/>
      <c r="N9169" s="70" t="e">
        <f>VLOOKUP(VALUE(A9169),'Data Consistencia'!A:P,6,0)</f>
        <v>#N/A</v>
      </c>
    </row>
    <row r="9170" spans="10:14" x14ac:dyDescent="0.25">
      <c r="J9170" s="34"/>
      <c r="K9170" s="34"/>
      <c r="L9170" s="34"/>
      <c r="M9170" s="34"/>
      <c r="N9170" s="70" t="e">
        <f>VLOOKUP(VALUE(A9170),'Data Consistencia'!A:P,6,0)</f>
        <v>#N/A</v>
      </c>
    </row>
    <row r="9171" spans="10:14" x14ac:dyDescent="0.25">
      <c r="J9171" s="34"/>
      <c r="K9171" s="34"/>
      <c r="L9171" s="34"/>
      <c r="M9171" s="34"/>
      <c r="N9171" s="70" t="e">
        <f>VLOOKUP(VALUE(A9171),'Data Consistencia'!A:P,6,0)</f>
        <v>#N/A</v>
      </c>
    </row>
    <row r="9172" spans="10:14" x14ac:dyDescent="0.25">
      <c r="J9172" s="34"/>
      <c r="K9172" s="34"/>
      <c r="L9172" s="34"/>
      <c r="M9172" s="34"/>
      <c r="N9172" s="70" t="e">
        <f>VLOOKUP(VALUE(A9172),'Data Consistencia'!A:P,6,0)</f>
        <v>#N/A</v>
      </c>
    </row>
    <row r="9173" spans="10:14" x14ac:dyDescent="0.25">
      <c r="J9173" s="34"/>
      <c r="K9173" s="34"/>
      <c r="L9173" s="34"/>
      <c r="M9173" s="34"/>
      <c r="N9173" s="70" t="e">
        <f>VLOOKUP(VALUE(A9173),'Data Consistencia'!A:P,6,0)</f>
        <v>#N/A</v>
      </c>
    </row>
    <row r="9174" spans="10:14" x14ac:dyDescent="0.25">
      <c r="J9174" s="34"/>
      <c r="K9174" s="34"/>
      <c r="L9174" s="34"/>
      <c r="M9174" s="34"/>
      <c r="N9174" s="70" t="e">
        <f>VLOOKUP(VALUE(A9174),'Data Consistencia'!A:P,6,0)</f>
        <v>#N/A</v>
      </c>
    </row>
    <row r="9175" spans="10:14" x14ac:dyDescent="0.25">
      <c r="J9175" s="34"/>
      <c r="K9175" s="34"/>
      <c r="L9175" s="34"/>
      <c r="M9175" s="34"/>
      <c r="N9175" s="70" t="e">
        <f>VLOOKUP(VALUE(A9175),'Data Consistencia'!A:P,6,0)</f>
        <v>#N/A</v>
      </c>
    </row>
    <row r="9176" spans="10:14" x14ac:dyDescent="0.25">
      <c r="J9176" s="34"/>
      <c r="K9176" s="34"/>
      <c r="L9176" s="34"/>
      <c r="M9176" s="34"/>
      <c r="N9176" s="70" t="e">
        <f>VLOOKUP(VALUE(A9176),'Data Consistencia'!A:P,6,0)</f>
        <v>#N/A</v>
      </c>
    </row>
    <row r="9177" spans="10:14" x14ac:dyDescent="0.25">
      <c r="J9177" s="34"/>
      <c r="K9177" s="34"/>
      <c r="L9177" s="34"/>
      <c r="M9177" s="34"/>
      <c r="N9177" s="70" t="e">
        <f>VLOOKUP(VALUE(A9177),'Data Consistencia'!A:P,6,0)</f>
        <v>#N/A</v>
      </c>
    </row>
    <row r="9178" spans="10:14" x14ac:dyDescent="0.25">
      <c r="J9178" s="34"/>
      <c r="K9178" s="34"/>
      <c r="L9178" s="34"/>
      <c r="M9178" s="34"/>
      <c r="N9178" s="70" t="e">
        <f>VLOOKUP(VALUE(A9178),'Data Consistencia'!A:P,6,0)</f>
        <v>#N/A</v>
      </c>
    </row>
    <row r="9179" spans="10:14" x14ac:dyDescent="0.25">
      <c r="J9179" s="34"/>
      <c r="K9179" s="34"/>
      <c r="L9179" s="34"/>
      <c r="M9179" s="34"/>
      <c r="N9179" s="70" t="e">
        <f>VLOOKUP(VALUE(A9179),'Data Consistencia'!A:P,6,0)</f>
        <v>#N/A</v>
      </c>
    </row>
    <row r="9180" spans="10:14" x14ac:dyDescent="0.25">
      <c r="J9180" s="34"/>
      <c r="K9180" s="34"/>
      <c r="L9180" s="34"/>
      <c r="M9180" s="34"/>
      <c r="N9180" s="70" t="e">
        <f>VLOOKUP(VALUE(A9180),'Data Consistencia'!A:P,6,0)</f>
        <v>#N/A</v>
      </c>
    </row>
    <row r="9181" spans="10:14" x14ac:dyDescent="0.25">
      <c r="J9181" s="34"/>
      <c r="K9181" s="34"/>
      <c r="L9181" s="34"/>
      <c r="M9181" s="34"/>
      <c r="N9181" s="70" t="e">
        <f>VLOOKUP(VALUE(A9181),'Data Consistencia'!A:P,6,0)</f>
        <v>#N/A</v>
      </c>
    </row>
    <row r="9182" spans="10:14" x14ac:dyDescent="0.25">
      <c r="J9182" s="34"/>
      <c r="K9182" s="34"/>
      <c r="L9182" s="34"/>
      <c r="M9182" s="34"/>
      <c r="N9182" s="70" t="e">
        <f>VLOOKUP(VALUE(A9182),'Data Consistencia'!A:P,6,0)</f>
        <v>#N/A</v>
      </c>
    </row>
    <row r="9183" spans="10:14" x14ac:dyDescent="0.25">
      <c r="J9183" s="34"/>
      <c r="K9183" s="34"/>
      <c r="L9183" s="34"/>
      <c r="M9183" s="34"/>
      <c r="N9183" s="70" t="e">
        <f>VLOOKUP(VALUE(A9183),'Data Consistencia'!A:P,6,0)</f>
        <v>#N/A</v>
      </c>
    </row>
    <row r="9184" spans="10:14" x14ac:dyDescent="0.25">
      <c r="J9184" s="34"/>
      <c r="K9184" s="34"/>
      <c r="L9184" s="34"/>
      <c r="M9184" s="34"/>
      <c r="N9184" s="70" t="e">
        <f>VLOOKUP(VALUE(A9184),'Data Consistencia'!A:P,6,0)</f>
        <v>#N/A</v>
      </c>
    </row>
    <row r="9185" spans="10:14" x14ac:dyDescent="0.25">
      <c r="J9185" s="34"/>
      <c r="K9185" s="34"/>
      <c r="L9185" s="34"/>
      <c r="M9185" s="34"/>
      <c r="N9185" s="70" t="e">
        <f>VLOOKUP(VALUE(A9185),'Data Consistencia'!A:P,6,0)</f>
        <v>#N/A</v>
      </c>
    </row>
    <row r="9186" spans="10:14" x14ac:dyDescent="0.25">
      <c r="J9186" s="34"/>
      <c r="K9186" s="34"/>
      <c r="L9186" s="34"/>
      <c r="M9186" s="34"/>
      <c r="N9186" s="70" t="e">
        <f>VLOOKUP(VALUE(A9186),'Data Consistencia'!A:P,6,0)</f>
        <v>#N/A</v>
      </c>
    </row>
    <row r="9187" spans="10:14" x14ac:dyDescent="0.25">
      <c r="J9187" s="34"/>
      <c r="K9187" s="34"/>
      <c r="L9187" s="34"/>
      <c r="M9187" s="34"/>
      <c r="N9187" s="70" t="e">
        <f>VLOOKUP(VALUE(A9187),'Data Consistencia'!A:P,6,0)</f>
        <v>#N/A</v>
      </c>
    </row>
    <row r="9188" spans="10:14" x14ac:dyDescent="0.25">
      <c r="J9188" s="34"/>
      <c r="K9188" s="34"/>
      <c r="L9188" s="34"/>
      <c r="M9188" s="34"/>
      <c r="N9188" s="70" t="e">
        <f>VLOOKUP(VALUE(A9188),'Data Consistencia'!A:P,6,0)</f>
        <v>#N/A</v>
      </c>
    </row>
    <row r="9189" spans="10:14" x14ac:dyDescent="0.25">
      <c r="J9189" s="34"/>
      <c r="K9189" s="34"/>
      <c r="L9189" s="34"/>
      <c r="M9189" s="34"/>
      <c r="N9189" s="70" t="e">
        <f>VLOOKUP(VALUE(A9189),'Data Consistencia'!A:P,6,0)</f>
        <v>#N/A</v>
      </c>
    </row>
    <row r="9190" spans="10:14" x14ac:dyDescent="0.25">
      <c r="J9190" s="34"/>
      <c r="K9190" s="34"/>
      <c r="L9190" s="34"/>
      <c r="M9190" s="34"/>
      <c r="N9190" s="70" t="e">
        <f>VLOOKUP(VALUE(A9190),'Data Consistencia'!A:P,6,0)</f>
        <v>#N/A</v>
      </c>
    </row>
    <row r="9191" spans="10:14" x14ac:dyDescent="0.25">
      <c r="J9191" s="34"/>
      <c r="K9191" s="34"/>
      <c r="L9191" s="34"/>
      <c r="M9191" s="34"/>
      <c r="N9191" s="70" t="e">
        <f>VLOOKUP(VALUE(A9191),'Data Consistencia'!A:P,6,0)</f>
        <v>#N/A</v>
      </c>
    </row>
    <row r="9192" spans="10:14" x14ac:dyDescent="0.25">
      <c r="J9192" s="34"/>
      <c r="K9192" s="34"/>
      <c r="L9192" s="34"/>
      <c r="M9192" s="34"/>
      <c r="N9192" s="70" t="e">
        <f>VLOOKUP(VALUE(A9192),'Data Consistencia'!A:P,6,0)</f>
        <v>#N/A</v>
      </c>
    </row>
    <row r="9193" spans="10:14" x14ac:dyDescent="0.25">
      <c r="J9193" s="34"/>
      <c r="K9193" s="34"/>
      <c r="L9193" s="34"/>
      <c r="M9193" s="34"/>
      <c r="N9193" s="70" t="e">
        <f>VLOOKUP(VALUE(A9193),'Data Consistencia'!A:P,6,0)</f>
        <v>#N/A</v>
      </c>
    </row>
    <row r="9194" spans="10:14" x14ac:dyDescent="0.25">
      <c r="J9194" s="34"/>
      <c r="K9194" s="34"/>
      <c r="L9194" s="34"/>
      <c r="M9194" s="34"/>
      <c r="N9194" s="70" t="e">
        <f>VLOOKUP(VALUE(A9194),'Data Consistencia'!A:P,6,0)</f>
        <v>#N/A</v>
      </c>
    </row>
    <row r="9195" spans="10:14" x14ac:dyDescent="0.25">
      <c r="J9195" s="34"/>
      <c r="K9195" s="34"/>
      <c r="L9195" s="34"/>
      <c r="M9195" s="34"/>
      <c r="N9195" s="70" t="e">
        <f>VLOOKUP(VALUE(A9195),'Data Consistencia'!A:P,6,0)</f>
        <v>#N/A</v>
      </c>
    </row>
    <row r="9196" spans="10:14" x14ac:dyDescent="0.25">
      <c r="J9196" s="34"/>
      <c r="K9196" s="34"/>
      <c r="L9196" s="34"/>
      <c r="M9196" s="34"/>
      <c r="N9196" s="70" t="e">
        <f>VLOOKUP(VALUE(A9196),'Data Consistencia'!A:P,6,0)</f>
        <v>#N/A</v>
      </c>
    </row>
    <row r="9197" spans="10:14" x14ac:dyDescent="0.25">
      <c r="J9197" s="34"/>
      <c r="K9197" s="34"/>
      <c r="L9197" s="34"/>
      <c r="M9197" s="34"/>
      <c r="N9197" s="70" t="e">
        <f>VLOOKUP(VALUE(A9197),'Data Consistencia'!A:P,6,0)</f>
        <v>#N/A</v>
      </c>
    </row>
    <row r="9198" spans="10:14" x14ac:dyDescent="0.25">
      <c r="J9198" s="34"/>
      <c r="K9198" s="34"/>
      <c r="L9198" s="34"/>
      <c r="M9198" s="34"/>
      <c r="N9198" s="70" t="e">
        <f>VLOOKUP(VALUE(A9198),'Data Consistencia'!A:P,6,0)</f>
        <v>#N/A</v>
      </c>
    </row>
    <row r="9199" spans="10:14" x14ac:dyDescent="0.25">
      <c r="J9199" s="34"/>
      <c r="K9199" s="34"/>
      <c r="L9199" s="34"/>
      <c r="M9199" s="34"/>
      <c r="N9199" s="70" t="e">
        <f>VLOOKUP(VALUE(A9199),'Data Consistencia'!A:P,6,0)</f>
        <v>#N/A</v>
      </c>
    </row>
    <row r="9200" spans="10:14" x14ac:dyDescent="0.25">
      <c r="J9200" s="34"/>
      <c r="K9200" s="34"/>
      <c r="L9200" s="34"/>
      <c r="M9200" s="34"/>
      <c r="N9200" s="70" t="e">
        <f>VLOOKUP(VALUE(A9200),'Data Consistencia'!A:P,6,0)</f>
        <v>#N/A</v>
      </c>
    </row>
    <row r="9201" spans="10:14" x14ac:dyDescent="0.25">
      <c r="J9201" s="34"/>
      <c r="K9201" s="34"/>
      <c r="L9201" s="34"/>
      <c r="M9201" s="34"/>
      <c r="N9201" s="70" t="e">
        <f>VLOOKUP(VALUE(A9201),'Data Consistencia'!A:P,6,0)</f>
        <v>#N/A</v>
      </c>
    </row>
    <row r="9202" spans="10:14" x14ac:dyDescent="0.25">
      <c r="J9202" s="34"/>
      <c r="K9202" s="34"/>
      <c r="L9202" s="34"/>
      <c r="M9202" s="34"/>
      <c r="N9202" s="70" t="e">
        <f>VLOOKUP(VALUE(A9202),'Data Consistencia'!A:P,6,0)</f>
        <v>#N/A</v>
      </c>
    </row>
    <row r="9203" spans="10:14" x14ac:dyDescent="0.25">
      <c r="J9203" s="34"/>
      <c r="K9203" s="34"/>
      <c r="L9203" s="34"/>
      <c r="M9203" s="34"/>
      <c r="N9203" s="70" t="e">
        <f>VLOOKUP(VALUE(A9203),'Data Consistencia'!A:P,6,0)</f>
        <v>#N/A</v>
      </c>
    </row>
    <row r="9204" spans="10:14" x14ac:dyDescent="0.25">
      <c r="J9204" s="34"/>
      <c r="K9204" s="34"/>
      <c r="L9204" s="34"/>
      <c r="M9204" s="34"/>
      <c r="N9204" s="70" t="e">
        <f>VLOOKUP(VALUE(A9204),'Data Consistencia'!A:P,6,0)</f>
        <v>#N/A</v>
      </c>
    </row>
    <row r="9205" spans="10:14" x14ac:dyDescent="0.25">
      <c r="J9205" s="34"/>
      <c r="K9205" s="34"/>
      <c r="L9205" s="34"/>
      <c r="M9205" s="34"/>
      <c r="N9205" s="70" t="e">
        <f>VLOOKUP(VALUE(A9205),'Data Consistencia'!A:P,6,0)</f>
        <v>#N/A</v>
      </c>
    </row>
    <row r="9206" spans="10:14" x14ac:dyDescent="0.25">
      <c r="J9206" s="34"/>
      <c r="K9206" s="34"/>
      <c r="L9206" s="34"/>
      <c r="M9206" s="34"/>
      <c r="N9206" s="70" t="e">
        <f>VLOOKUP(VALUE(A9206),'Data Consistencia'!A:P,6,0)</f>
        <v>#N/A</v>
      </c>
    </row>
    <row r="9207" spans="10:14" x14ac:dyDescent="0.25">
      <c r="J9207" s="34"/>
      <c r="K9207" s="34"/>
      <c r="L9207" s="34"/>
      <c r="M9207" s="34"/>
      <c r="N9207" s="70" t="e">
        <f>VLOOKUP(VALUE(A9207),'Data Consistencia'!A:P,6,0)</f>
        <v>#N/A</v>
      </c>
    </row>
    <row r="9208" spans="10:14" x14ac:dyDescent="0.25">
      <c r="J9208" s="34"/>
      <c r="K9208" s="34"/>
      <c r="L9208" s="34"/>
      <c r="M9208" s="34"/>
      <c r="N9208" s="70" t="e">
        <f>VLOOKUP(VALUE(A9208),'Data Consistencia'!A:P,6,0)</f>
        <v>#N/A</v>
      </c>
    </row>
    <row r="9209" spans="10:14" x14ac:dyDescent="0.25">
      <c r="J9209" s="34"/>
      <c r="K9209" s="34"/>
      <c r="L9209" s="34"/>
      <c r="M9209" s="34"/>
      <c r="N9209" s="70" t="e">
        <f>VLOOKUP(VALUE(A9209),'Data Consistencia'!A:P,6,0)</f>
        <v>#N/A</v>
      </c>
    </row>
    <row r="9210" spans="10:14" x14ac:dyDescent="0.25">
      <c r="J9210" s="34"/>
      <c r="K9210" s="34"/>
      <c r="L9210" s="34"/>
      <c r="M9210" s="34"/>
      <c r="N9210" s="70" t="e">
        <f>VLOOKUP(VALUE(A9210),'Data Consistencia'!A:P,6,0)</f>
        <v>#N/A</v>
      </c>
    </row>
    <row r="9211" spans="10:14" x14ac:dyDescent="0.25">
      <c r="J9211" s="34"/>
      <c r="K9211" s="34"/>
      <c r="L9211" s="34"/>
      <c r="M9211" s="34"/>
      <c r="N9211" s="70" t="e">
        <f>VLOOKUP(VALUE(A9211),'Data Consistencia'!A:P,6,0)</f>
        <v>#N/A</v>
      </c>
    </row>
    <row r="9212" spans="10:14" x14ac:dyDescent="0.25">
      <c r="J9212" s="34"/>
      <c r="K9212" s="34"/>
      <c r="L9212" s="34"/>
      <c r="M9212" s="34"/>
      <c r="N9212" s="70" t="e">
        <f>VLOOKUP(VALUE(A9212),'Data Consistencia'!A:P,6,0)</f>
        <v>#N/A</v>
      </c>
    </row>
    <row r="9213" spans="10:14" x14ac:dyDescent="0.25">
      <c r="J9213" s="34"/>
      <c r="K9213" s="34"/>
      <c r="L9213" s="34"/>
      <c r="M9213" s="34"/>
      <c r="N9213" s="70" t="e">
        <f>VLOOKUP(VALUE(A9213),'Data Consistencia'!A:P,6,0)</f>
        <v>#N/A</v>
      </c>
    </row>
    <row r="9214" spans="10:14" x14ac:dyDescent="0.25">
      <c r="J9214" s="34"/>
      <c r="K9214" s="34"/>
      <c r="L9214" s="34"/>
      <c r="M9214" s="34"/>
      <c r="N9214" s="70" t="e">
        <f>VLOOKUP(VALUE(A9214),'Data Consistencia'!A:P,6,0)</f>
        <v>#N/A</v>
      </c>
    </row>
    <row r="9215" spans="10:14" x14ac:dyDescent="0.25">
      <c r="J9215" s="34"/>
      <c r="K9215" s="34"/>
      <c r="L9215" s="34"/>
      <c r="M9215" s="34"/>
      <c r="N9215" s="70" t="e">
        <f>VLOOKUP(VALUE(A9215),'Data Consistencia'!A:P,6,0)</f>
        <v>#N/A</v>
      </c>
    </row>
    <row r="9216" spans="10:14" x14ac:dyDescent="0.25">
      <c r="J9216" s="34"/>
      <c r="K9216" s="34"/>
      <c r="L9216" s="34"/>
      <c r="M9216" s="34"/>
      <c r="N9216" s="70" t="e">
        <f>VLOOKUP(VALUE(A9216),'Data Consistencia'!A:P,6,0)</f>
        <v>#N/A</v>
      </c>
    </row>
    <row r="9217" spans="10:14" x14ac:dyDescent="0.25">
      <c r="J9217" s="34"/>
      <c r="K9217" s="34"/>
      <c r="L9217" s="34"/>
      <c r="M9217" s="34"/>
      <c r="N9217" s="70" t="e">
        <f>VLOOKUP(VALUE(A9217),'Data Consistencia'!A:P,6,0)</f>
        <v>#N/A</v>
      </c>
    </row>
    <row r="9218" spans="10:14" x14ac:dyDescent="0.25">
      <c r="J9218" s="34"/>
      <c r="K9218" s="34"/>
      <c r="L9218" s="34"/>
      <c r="M9218" s="34"/>
      <c r="N9218" s="70" t="e">
        <f>VLOOKUP(VALUE(A9218),'Data Consistencia'!A:P,6,0)</f>
        <v>#N/A</v>
      </c>
    </row>
    <row r="9219" spans="10:14" x14ac:dyDescent="0.25">
      <c r="J9219" s="34"/>
      <c r="K9219" s="34"/>
      <c r="L9219" s="34"/>
      <c r="M9219" s="34"/>
      <c r="N9219" s="70" t="e">
        <f>VLOOKUP(VALUE(A9219),'Data Consistencia'!A:P,6,0)</f>
        <v>#N/A</v>
      </c>
    </row>
    <row r="9220" spans="10:14" x14ac:dyDescent="0.25">
      <c r="J9220" s="34"/>
      <c r="K9220" s="34"/>
      <c r="L9220" s="34"/>
      <c r="M9220" s="34"/>
      <c r="N9220" s="70" t="e">
        <f>VLOOKUP(VALUE(A9220),'Data Consistencia'!A:P,6,0)</f>
        <v>#N/A</v>
      </c>
    </row>
    <row r="9221" spans="10:14" x14ac:dyDescent="0.25">
      <c r="J9221" s="34"/>
      <c r="K9221" s="34"/>
      <c r="L9221" s="34"/>
      <c r="M9221" s="34"/>
      <c r="N9221" s="70" t="e">
        <f>VLOOKUP(VALUE(A9221),'Data Consistencia'!A:P,6,0)</f>
        <v>#N/A</v>
      </c>
    </row>
    <row r="9222" spans="10:14" x14ac:dyDescent="0.25">
      <c r="J9222" s="34"/>
      <c r="K9222" s="34"/>
      <c r="L9222" s="34"/>
      <c r="M9222" s="34"/>
      <c r="N9222" s="70" t="e">
        <f>VLOOKUP(VALUE(A9222),'Data Consistencia'!A:P,6,0)</f>
        <v>#N/A</v>
      </c>
    </row>
    <row r="9223" spans="10:14" x14ac:dyDescent="0.25">
      <c r="J9223" s="34"/>
      <c r="K9223" s="34"/>
      <c r="L9223" s="34"/>
      <c r="M9223" s="34"/>
      <c r="N9223" s="70" t="e">
        <f>VLOOKUP(VALUE(A9223),'Data Consistencia'!A:P,6,0)</f>
        <v>#N/A</v>
      </c>
    </row>
    <row r="9224" spans="10:14" x14ac:dyDescent="0.25">
      <c r="J9224" s="34"/>
      <c r="K9224" s="34"/>
      <c r="L9224" s="34"/>
      <c r="M9224" s="34"/>
      <c r="N9224" s="70" t="e">
        <f>VLOOKUP(VALUE(A9224),'Data Consistencia'!A:P,6,0)</f>
        <v>#N/A</v>
      </c>
    </row>
    <row r="9225" spans="10:14" x14ac:dyDescent="0.25">
      <c r="J9225" s="34"/>
      <c r="K9225" s="34"/>
      <c r="L9225" s="34"/>
      <c r="M9225" s="34"/>
      <c r="N9225" s="70" t="e">
        <f>VLOOKUP(VALUE(A9225),'Data Consistencia'!A:P,6,0)</f>
        <v>#N/A</v>
      </c>
    </row>
    <row r="9226" spans="10:14" x14ac:dyDescent="0.25">
      <c r="J9226" s="34"/>
      <c r="K9226" s="34"/>
      <c r="L9226" s="34"/>
      <c r="M9226" s="34"/>
      <c r="N9226" s="70" t="e">
        <f>VLOOKUP(VALUE(A9226),'Data Consistencia'!A:P,6,0)</f>
        <v>#N/A</v>
      </c>
    </row>
    <row r="9227" spans="10:14" x14ac:dyDescent="0.25">
      <c r="J9227" s="34"/>
      <c r="K9227" s="34"/>
      <c r="L9227" s="34"/>
      <c r="M9227" s="34"/>
      <c r="N9227" s="70" t="e">
        <f>VLOOKUP(VALUE(A9227),'Data Consistencia'!A:P,6,0)</f>
        <v>#N/A</v>
      </c>
    </row>
    <row r="9228" spans="10:14" x14ac:dyDescent="0.25">
      <c r="J9228" s="34"/>
      <c r="K9228" s="34"/>
      <c r="L9228" s="34"/>
      <c r="M9228" s="34"/>
      <c r="N9228" s="70" t="e">
        <f>VLOOKUP(VALUE(A9228),'Data Consistencia'!A:P,6,0)</f>
        <v>#N/A</v>
      </c>
    </row>
    <row r="9229" spans="10:14" x14ac:dyDescent="0.25">
      <c r="J9229" s="34"/>
      <c r="K9229" s="34"/>
      <c r="L9229" s="34"/>
      <c r="M9229" s="34"/>
      <c r="N9229" s="70" t="e">
        <f>VLOOKUP(VALUE(A9229),'Data Consistencia'!A:P,6,0)</f>
        <v>#N/A</v>
      </c>
    </row>
    <row r="9230" spans="10:14" x14ac:dyDescent="0.25">
      <c r="J9230" s="34"/>
      <c r="K9230" s="34"/>
      <c r="L9230" s="34"/>
      <c r="M9230" s="34"/>
      <c r="N9230" s="70" t="e">
        <f>VLOOKUP(VALUE(A9230),'Data Consistencia'!A:P,6,0)</f>
        <v>#N/A</v>
      </c>
    </row>
    <row r="9231" spans="10:14" x14ac:dyDescent="0.25">
      <c r="J9231" s="34"/>
      <c r="K9231" s="34"/>
      <c r="L9231" s="34"/>
      <c r="M9231" s="34"/>
      <c r="N9231" s="70" t="e">
        <f>VLOOKUP(VALUE(A9231),'Data Consistencia'!A:P,6,0)</f>
        <v>#N/A</v>
      </c>
    </row>
    <row r="9232" spans="10:14" x14ac:dyDescent="0.25">
      <c r="J9232" s="34"/>
      <c r="K9232" s="34"/>
      <c r="L9232" s="34"/>
      <c r="M9232" s="34"/>
      <c r="N9232" s="70" t="e">
        <f>VLOOKUP(VALUE(A9232),'Data Consistencia'!A:P,6,0)</f>
        <v>#N/A</v>
      </c>
    </row>
    <row r="9233" spans="10:14" x14ac:dyDescent="0.25">
      <c r="J9233" s="34"/>
      <c r="K9233" s="34"/>
      <c r="L9233" s="34"/>
      <c r="M9233" s="34"/>
      <c r="N9233" s="70" t="e">
        <f>VLOOKUP(VALUE(A9233),'Data Consistencia'!A:P,6,0)</f>
        <v>#N/A</v>
      </c>
    </row>
    <row r="9234" spans="10:14" x14ac:dyDescent="0.25">
      <c r="J9234" s="34"/>
      <c r="K9234" s="34"/>
      <c r="L9234" s="34"/>
      <c r="M9234" s="34"/>
      <c r="N9234" s="70" t="e">
        <f>VLOOKUP(VALUE(A9234),'Data Consistencia'!A:P,6,0)</f>
        <v>#N/A</v>
      </c>
    </row>
    <row r="9235" spans="10:14" x14ac:dyDescent="0.25">
      <c r="J9235" s="34"/>
      <c r="K9235" s="34"/>
      <c r="L9235" s="34"/>
      <c r="M9235" s="34"/>
      <c r="N9235" s="70" t="e">
        <f>VLOOKUP(VALUE(A9235),'Data Consistencia'!A:P,6,0)</f>
        <v>#N/A</v>
      </c>
    </row>
    <row r="9236" spans="10:14" x14ac:dyDescent="0.25">
      <c r="J9236" s="34"/>
      <c r="K9236" s="34"/>
      <c r="L9236" s="34"/>
      <c r="M9236" s="34"/>
      <c r="N9236" s="70" t="e">
        <f>VLOOKUP(VALUE(A9236),'Data Consistencia'!A:P,6,0)</f>
        <v>#N/A</v>
      </c>
    </row>
    <row r="9237" spans="10:14" x14ac:dyDescent="0.25">
      <c r="J9237" s="34"/>
      <c r="K9237" s="34"/>
      <c r="L9237" s="34"/>
      <c r="M9237" s="34"/>
      <c r="N9237" s="70" t="e">
        <f>VLOOKUP(VALUE(A9237),'Data Consistencia'!A:P,6,0)</f>
        <v>#N/A</v>
      </c>
    </row>
    <row r="9238" spans="10:14" x14ac:dyDescent="0.25">
      <c r="J9238" s="34"/>
      <c r="K9238" s="34"/>
      <c r="L9238" s="34"/>
      <c r="M9238" s="34"/>
      <c r="N9238" s="70" t="e">
        <f>VLOOKUP(VALUE(A9238),'Data Consistencia'!A:P,6,0)</f>
        <v>#N/A</v>
      </c>
    </row>
    <row r="9239" spans="10:14" x14ac:dyDescent="0.25">
      <c r="J9239" s="34"/>
      <c r="K9239" s="34"/>
      <c r="L9239" s="34"/>
      <c r="M9239" s="34"/>
      <c r="N9239" s="70" t="e">
        <f>VLOOKUP(VALUE(A9239),'Data Consistencia'!A:P,6,0)</f>
        <v>#N/A</v>
      </c>
    </row>
    <row r="9240" spans="10:14" x14ac:dyDescent="0.25">
      <c r="J9240" s="34"/>
      <c r="K9240" s="34"/>
      <c r="L9240" s="34"/>
      <c r="M9240" s="34"/>
      <c r="N9240" s="70" t="e">
        <f>VLOOKUP(VALUE(A9240),'Data Consistencia'!A:P,6,0)</f>
        <v>#N/A</v>
      </c>
    </row>
    <row r="9241" spans="10:14" x14ac:dyDescent="0.25">
      <c r="J9241" s="34"/>
      <c r="K9241" s="34"/>
      <c r="L9241" s="34"/>
      <c r="M9241" s="34"/>
      <c r="N9241" s="70" t="e">
        <f>VLOOKUP(VALUE(A9241),'Data Consistencia'!A:P,6,0)</f>
        <v>#N/A</v>
      </c>
    </row>
    <row r="9242" spans="10:14" x14ac:dyDescent="0.25">
      <c r="J9242" s="34"/>
      <c r="K9242" s="34"/>
      <c r="L9242" s="34"/>
      <c r="M9242" s="34"/>
      <c r="N9242" s="70" t="e">
        <f>VLOOKUP(VALUE(A9242),'Data Consistencia'!A:P,6,0)</f>
        <v>#N/A</v>
      </c>
    </row>
    <row r="9243" spans="10:14" x14ac:dyDescent="0.25">
      <c r="J9243" s="34"/>
      <c r="K9243" s="34"/>
      <c r="L9243" s="34"/>
      <c r="M9243" s="34"/>
      <c r="N9243" s="70" t="e">
        <f>VLOOKUP(VALUE(A9243),'Data Consistencia'!A:P,6,0)</f>
        <v>#N/A</v>
      </c>
    </row>
    <row r="9244" spans="10:14" x14ac:dyDescent="0.25">
      <c r="J9244" s="34"/>
      <c r="K9244" s="34"/>
      <c r="L9244" s="34"/>
      <c r="M9244" s="34"/>
      <c r="N9244" s="70" t="e">
        <f>VLOOKUP(VALUE(A9244),'Data Consistencia'!A:P,6,0)</f>
        <v>#N/A</v>
      </c>
    </row>
    <row r="9245" spans="10:14" x14ac:dyDescent="0.25">
      <c r="J9245" s="34"/>
      <c r="K9245" s="34"/>
      <c r="L9245" s="34"/>
      <c r="M9245" s="34"/>
      <c r="N9245" s="70" t="e">
        <f>VLOOKUP(VALUE(A9245),'Data Consistencia'!A:P,6,0)</f>
        <v>#N/A</v>
      </c>
    </row>
    <row r="9246" spans="10:14" x14ac:dyDescent="0.25">
      <c r="J9246" s="34"/>
      <c r="K9246" s="34"/>
      <c r="L9246" s="34"/>
      <c r="M9246" s="34"/>
      <c r="N9246" s="70" t="e">
        <f>VLOOKUP(VALUE(A9246),'Data Consistencia'!A:P,6,0)</f>
        <v>#N/A</v>
      </c>
    </row>
    <row r="9247" spans="10:14" x14ac:dyDescent="0.25">
      <c r="J9247" s="34"/>
      <c r="K9247" s="34"/>
      <c r="L9247" s="34"/>
      <c r="M9247" s="34"/>
      <c r="N9247" s="70" t="e">
        <f>VLOOKUP(VALUE(A9247),'Data Consistencia'!A:P,6,0)</f>
        <v>#N/A</v>
      </c>
    </row>
    <row r="9248" spans="10:14" x14ac:dyDescent="0.25">
      <c r="J9248" s="34"/>
      <c r="K9248" s="34"/>
      <c r="L9248" s="34"/>
      <c r="M9248" s="34"/>
      <c r="N9248" s="70" t="e">
        <f>VLOOKUP(VALUE(A9248),'Data Consistencia'!A:P,6,0)</f>
        <v>#N/A</v>
      </c>
    </row>
    <row r="9249" spans="10:14" x14ac:dyDescent="0.25">
      <c r="J9249" s="34"/>
      <c r="K9249" s="34"/>
      <c r="L9249" s="34"/>
      <c r="M9249" s="34"/>
      <c r="N9249" s="70" t="e">
        <f>VLOOKUP(VALUE(A9249),'Data Consistencia'!A:P,6,0)</f>
        <v>#N/A</v>
      </c>
    </row>
    <row r="9250" spans="10:14" x14ac:dyDescent="0.25">
      <c r="J9250" s="34"/>
      <c r="K9250" s="34"/>
      <c r="L9250" s="34"/>
      <c r="M9250" s="34"/>
      <c r="N9250" s="70" t="e">
        <f>VLOOKUP(VALUE(A9250),'Data Consistencia'!A:P,6,0)</f>
        <v>#N/A</v>
      </c>
    </row>
    <row r="9251" spans="10:14" x14ac:dyDescent="0.25">
      <c r="J9251" s="34"/>
      <c r="K9251" s="34"/>
      <c r="L9251" s="34"/>
      <c r="M9251" s="34"/>
      <c r="N9251" s="70" t="e">
        <f>VLOOKUP(VALUE(A9251),'Data Consistencia'!A:P,6,0)</f>
        <v>#N/A</v>
      </c>
    </row>
    <row r="9252" spans="10:14" x14ac:dyDescent="0.25">
      <c r="J9252" s="34"/>
      <c r="K9252" s="34"/>
      <c r="L9252" s="34"/>
      <c r="M9252" s="34"/>
      <c r="N9252" s="70" t="e">
        <f>VLOOKUP(VALUE(A9252),'Data Consistencia'!A:P,6,0)</f>
        <v>#N/A</v>
      </c>
    </row>
    <row r="9253" spans="10:14" x14ac:dyDescent="0.25">
      <c r="J9253" s="34"/>
      <c r="K9253" s="34"/>
      <c r="L9253" s="34"/>
      <c r="M9253" s="34"/>
      <c r="N9253" s="70" t="e">
        <f>VLOOKUP(VALUE(A9253),'Data Consistencia'!A:P,6,0)</f>
        <v>#N/A</v>
      </c>
    </row>
    <row r="9254" spans="10:14" x14ac:dyDescent="0.25">
      <c r="J9254" s="34"/>
      <c r="K9254" s="34"/>
      <c r="L9254" s="34"/>
      <c r="M9254" s="34"/>
      <c r="N9254" s="70" t="e">
        <f>VLOOKUP(VALUE(A9254),'Data Consistencia'!A:P,6,0)</f>
        <v>#N/A</v>
      </c>
    </row>
    <row r="9255" spans="10:14" x14ac:dyDescent="0.25">
      <c r="J9255" s="34"/>
      <c r="K9255" s="34"/>
      <c r="L9255" s="34"/>
      <c r="M9255" s="34"/>
      <c r="N9255" s="70" t="e">
        <f>VLOOKUP(VALUE(A9255),'Data Consistencia'!A:P,6,0)</f>
        <v>#N/A</v>
      </c>
    </row>
    <row r="9256" spans="10:14" x14ac:dyDescent="0.25">
      <c r="J9256" s="34"/>
      <c r="K9256" s="34"/>
      <c r="L9256" s="34"/>
      <c r="M9256" s="34"/>
      <c r="N9256" s="70" t="e">
        <f>VLOOKUP(VALUE(A9256),'Data Consistencia'!A:P,6,0)</f>
        <v>#N/A</v>
      </c>
    </row>
    <row r="9257" spans="10:14" x14ac:dyDescent="0.25">
      <c r="J9257" s="34"/>
      <c r="K9257" s="34"/>
      <c r="L9257" s="34"/>
      <c r="M9257" s="34"/>
      <c r="N9257" s="70" t="e">
        <f>VLOOKUP(VALUE(A9257),'Data Consistencia'!A:P,6,0)</f>
        <v>#N/A</v>
      </c>
    </row>
    <row r="9258" spans="10:14" x14ac:dyDescent="0.25">
      <c r="J9258" s="34"/>
      <c r="K9258" s="34"/>
      <c r="L9258" s="34"/>
      <c r="M9258" s="34"/>
      <c r="N9258" s="70" t="e">
        <f>VLOOKUP(VALUE(A9258),'Data Consistencia'!A:P,6,0)</f>
        <v>#N/A</v>
      </c>
    </row>
    <row r="9259" spans="10:14" x14ac:dyDescent="0.25">
      <c r="J9259" s="34"/>
      <c r="K9259" s="34"/>
      <c r="L9259" s="34"/>
      <c r="M9259" s="34"/>
      <c r="N9259" s="70" t="e">
        <f>VLOOKUP(VALUE(A9259),'Data Consistencia'!A:P,6,0)</f>
        <v>#N/A</v>
      </c>
    </row>
    <row r="9260" spans="10:14" x14ac:dyDescent="0.25">
      <c r="J9260" s="34"/>
      <c r="K9260" s="34"/>
      <c r="L9260" s="34"/>
      <c r="M9260" s="34"/>
      <c r="N9260" s="70" t="e">
        <f>VLOOKUP(VALUE(A9260),'Data Consistencia'!A:P,6,0)</f>
        <v>#N/A</v>
      </c>
    </row>
    <row r="9261" spans="10:14" x14ac:dyDescent="0.25">
      <c r="J9261" s="34"/>
      <c r="K9261" s="34"/>
      <c r="L9261" s="34"/>
      <c r="M9261" s="34"/>
      <c r="N9261" s="70" t="e">
        <f>VLOOKUP(VALUE(A9261),'Data Consistencia'!A:P,6,0)</f>
        <v>#N/A</v>
      </c>
    </row>
    <row r="9262" spans="10:14" x14ac:dyDescent="0.25">
      <c r="J9262" s="34"/>
      <c r="K9262" s="34"/>
      <c r="L9262" s="34"/>
      <c r="M9262" s="34"/>
      <c r="N9262" s="70" t="e">
        <f>VLOOKUP(VALUE(A9262),'Data Consistencia'!A:P,6,0)</f>
        <v>#N/A</v>
      </c>
    </row>
    <row r="9263" spans="10:14" x14ac:dyDescent="0.25">
      <c r="J9263" s="34"/>
      <c r="K9263" s="34"/>
      <c r="L9263" s="34"/>
      <c r="M9263" s="34"/>
      <c r="N9263" s="70" t="e">
        <f>VLOOKUP(VALUE(A9263),'Data Consistencia'!A:P,6,0)</f>
        <v>#N/A</v>
      </c>
    </row>
    <row r="9264" spans="10:14" x14ac:dyDescent="0.25">
      <c r="J9264" s="34"/>
      <c r="K9264" s="34"/>
      <c r="L9264" s="34"/>
      <c r="M9264" s="34"/>
      <c r="N9264" s="70" t="e">
        <f>VLOOKUP(VALUE(A9264),'Data Consistencia'!A:P,6,0)</f>
        <v>#N/A</v>
      </c>
    </row>
    <row r="9265" spans="10:14" x14ac:dyDescent="0.25">
      <c r="J9265" s="34"/>
      <c r="K9265" s="34"/>
      <c r="L9265" s="34"/>
      <c r="M9265" s="34"/>
      <c r="N9265" s="70" t="e">
        <f>VLOOKUP(VALUE(A9265),'Data Consistencia'!A:P,6,0)</f>
        <v>#N/A</v>
      </c>
    </row>
    <row r="9266" spans="10:14" x14ac:dyDescent="0.25">
      <c r="J9266" s="34"/>
      <c r="K9266" s="34"/>
      <c r="L9266" s="34"/>
      <c r="M9266" s="34"/>
      <c r="N9266" s="70" t="e">
        <f>VLOOKUP(VALUE(A9266),'Data Consistencia'!A:P,6,0)</f>
        <v>#N/A</v>
      </c>
    </row>
    <row r="9267" spans="10:14" x14ac:dyDescent="0.25">
      <c r="J9267" s="34"/>
      <c r="K9267" s="34"/>
      <c r="L9267" s="34"/>
      <c r="M9267" s="34"/>
      <c r="N9267" s="70" t="e">
        <f>VLOOKUP(VALUE(A9267),'Data Consistencia'!A:P,6,0)</f>
        <v>#N/A</v>
      </c>
    </row>
    <row r="9268" spans="10:14" x14ac:dyDescent="0.25">
      <c r="J9268" s="34"/>
      <c r="K9268" s="34"/>
      <c r="L9268" s="34"/>
      <c r="M9268" s="34"/>
      <c r="N9268" s="70" t="e">
        <f>VLOOKUP(VALUE(A9268),'Data Consistencia'!A:P,6,0)</f>
        <v>#N/A</v>
      </c>
    </row>
    <row r="9269" spans="10:14" x14ac:dyDescent="0.25">
      <c r="J9269" s="34"/>
      <c r="K9269" s="34"/>
      <c r="L9269" s="34"/>
      <c r="M9269" s="34"/>
      <c r="N9269" s="70" t="e">
        <f>VLOOKUP(VALUE(A9269),'Data Consistencia'!A:P,6,0)</f>
        <v>#N/A</v>
      </c>
    </row>
    <row r="9270" spans="10:14" x14ac:dyDescent="0.25">
      <c r="J9270" s="34"/>
      <c r="K9270" s="34"/>
      <c r="L9270" s="34"/>
      <c r="M9270" s="34"/>
      <c r="N9270" s="70" t="e">
        <f>VLOOKUP(VALUE(A9270),'Data Consistencia'!A:P,6,0)</f>
        <v>#N/A</v>
      </c>
    </row>
    <row r="9271" spans="10:14" x14ac:dyDescent="0.25">
      <c r="J9271" s="34"/>
      <c r="K9271" s="34"/>
      <c r="L9271" s="34"/>
      <c r="M9271" s="34"/>
      <c r="N9271" s="70" t="e">
        <f>VLOOKUP(VALUE(A9271),'Data Consistencia'!A:P,6,0)</f>
        <v>#N/A</v>
      </c>
    </row>
    <row r="9272" spans="10:14" x14ac:dyDescent="0.25">
      <c r="J9272" s="34"/>
      <c r="K9272" s="34"/>
      <c r="L9272" s="34"/>
      <c r="M9272" s="34"/>
      <c r="N9272" s="70" t="e">
        <f>VLOOKUP(VALUE(A9272),'Data Consistencia'!A:P,6,0)</f>
        <v>#N/A</v>
      </c>
    </row>
    <row r="9273" spans="10:14" x14ac:dyDescent="0.25">
      <c r="J9273" s="34"/>
      <c r="K9273" s="34"/>
      <c r="L9273" s="34"/>
      <c r="M9273" s="34"/>
      <c r="N9273" s="70" t="e">
        <f>VLOOKUP(VALUE(A9273),'Data Consistencia'!A:P,6,0)</f>
        <v>#N/A</v>
      </c>
    </row>
    <row r="9274" spans="10:14" x14ac:dyDescent="0.25">
      <c r="J9274" s="34"/>
      <c r="K9274" s="34"/>
      <c r="L9274" s="34"/>
      <c r="M9274" s="34"/>
      <c r="N9274" s="70" t="e">
        <f>VLOOKUP(VALUE(A9274),'Data Consistencia'!A:P,6,0)</f>
        <v>#N/A</v>
      </c>
    </row>
    <row r="9275" spans="10:14" x14ac:dyDescent="0.25">
      <c r="J9275" s="34"/>
      <c r="K9275" s="34"/>
      <c r="L9275" s="34"/>
      <c r="M9275" s="34"/>
      <c r="N9275" s="70" t="e">
        <f>VLOOKUP(VALUE(A9275),'Data Consistencia'!A:P,6,0)</f>
        <v>#N/A</v>
      </c>
    </row>
    <row r="9276" spans="10:14" x14ac:dyDescent="0.25">
      <c r="J9276" s="34"/>
      <c r="K9276" s="34"/>
      <c r="L9276" s="34"/>
      <c r="M9276" s="34"/>
      <c r="N9276" s="70" t="e">
        <f>VLOOKUP(VALUE(A9276),'Data Consistencia'!A:P,6,0)</f>
        <v>#N/A</v>
      </c>
    </row>
    <row r="9277" spans="10:14" x14ac:dyDescent="0.25">
      <c r="J9277" s="34"/>
      <c r="K9277" s="34"/>
      <c r="L9277" s="34"/>
      <c r="M9277" s="34"/>
      <c r="N9277" s="70" t="e">
        <f>VLOOKUP(VALUE(A9277),'Data Consistencia'!A:P,6,0)</f>
        <v>#N/A</v>
      </c>
    </row>
    <row r="9278" spans="10:14" x14ac:dyDescent="0.25">
      <c r="J9278" s="34"/>
      <c r="K9278" s="34"/>
      <c r="L9278" s="34"/>
      <c r="M9278" s="34"/>
      <c r="N9278" s="70" t="e">
        <f>VLOOKUP(VALUE(A9278),'Data Consistencia'!A:P,6,0)</f>
        <v>#N/A</v>
      </c>
    </row>
    <row r="9279" spans="10:14" x14ac:dyDescent="0.25">
      <c r="J9279" s="34"/>
      <c r="K9279" s="34"/>
      <c r="L9279" s="34"/>
      <c r="M9279" s="34"/>
      <c r="N9279" s="70" t="e">
        <f>VLOOKUP(VALUE(A9279),'Data Consistencia'!A:P,6,0)</f>
        <v>#N/A</v>
      </c>
    </row>
    <row r="9280" spans="10:14" x14ac:dyDescent="0.25">
      <c r="J9280" s="34"/>
      <c r="K9280" s="34"/>
      <c r="L9280" s="34"/>
      <c r="M9280" s="34"/>
      <c r="N9280" s="70" t="e">
        <f>VLOOKUP(VALUE(A9280),'Data Consistencia'!A:P,6,0)</f>
        <v>#N/A</v>
      </c>
    </row>
    <row r="9281" spans="10:14" x14ac:dyDescent="0.25">
      <c r="J9281" s="34"/>
      <c r="K9281" s="34"/>
      <c r="L9281" s="34"/>
      <c r="M9281" s="34"/>
      <c r="N9281" s="70" t="e">
        <f>VLOOKUP(VALUE(A9281),'Data Consistencia'!A:P,6,0)</f>
        <v>#N/A</v>
      </c>
    </row>
    <row r="9282" spans="10:14" x14ac:dyDescent="0.25">
      <c r="J9282" s="34"/>
      <c r="K9282" s="34"/>
      <c r="L9282" s="34"/>
      <c r="M9282" s="34"/>
      <c r="N9282" s="70" t="e">
        <f>VLOOKUP(VALUE(A9282),'Data Consistencia'!A:P,6,0)</f>
        <v>#N/A</v>
      </c>
    </row>
    <row r="9283" spans="10:14" x14ac:dyDescent="0.25">
      <c r="J9283" s="34"/>
      <c r="K9283" s="34"/>
      <c r="L9283" s="34"/>
      <c r="M9283" s="34"/>
      <c r="N9283" s="70" t="e">
        <f>VLOOKUP(VALUE(A9283),'Data Consistencia'!A:P,6,0)</f>
        <v>#N/A</v>
      </c>
    </row>
    <row r="9284" spans="10:14" x14ac:dyDescent="0.25">
      <c r="J9284" s="34"/>
      <c r="K9284" s="34"/>
      <c r="L9284" s="34"/>
      <c r="M9284" s="34"/>
      <c r="N9284" s="70" t="e">
        <f>VLOOKUP(VALUE(A9284),'Data Consistencia'!A:P,6,0)</f>
        <v>#N/A</v>
      </c>
    </row>
    <row r="9285" spans="10:14" x14ac:dyDescent="0.25">
      <c r="J9285" s="34"/>
      <c r="K9285" s="34"/>
      <c r="L9285" s="34"/>
      <c r="M9285" s="34"/>
      <c r="N9285" s="70" t="e">
        <f>VLOOKUP(VALUE(A9285),'Data Consistencia'!A:P,6,0)</f>
        <v>#N/A</v>
      </c>
    </row>
    <row r="9286" spans="10:14" x14ac:dyDescent="0.25">
      <c r="J9286" s="34"/>
      <c r="K9286" s="34"/>
      <c r="L9286" s="34"/>
      <c r="M9286" s="34"/>
      <c r="N9286" s="70" t="e">
        <f>VLOOKUP(VALUE(A9286),'Data Consistencia'!A:P,6,0)</f>
        <v>#N/A</v>
      </c>
    </row>
    <row r="9287" spans="10:14" x14ac:dyDescent="0.25">
      <c r="J9287" s="34"/>
      <c r="K9287" s="34"/>
      <c r="L9287" s="34"/>
      <c r="M9287" s="34"/>
      <c r="N9287" s="70" t="e">
        <f>VLOOKUP(VALUE(A9287),'Data Consistencia'!A:P,6,0)</f>
        <v>#N/A</v>
      </c>
    </row>
    <row r="9288" spans="10:14" x14ac:dyDescent="0.25">
      <c r="J9288" s="34"/>
      <c r="K9288" s="34"/>
      <c r="L9288" s="34"/>
      <c r="M9288" s="34"/>
      <c r="N9288" s="70" t="e">
        <f>VLOOKUP(VALUE(A9288),'Data Consistencia'!A:P,6,0)</f>
        <v>#N/A</v>
      </c>
    </row>
    <row r="9289" spans="10:14" x14ac:dyDescent="0.25">
      <c r="J9289" s="34"/>
      <c r="K9289" s="34"/>
      <c r="L9289" s="34"/>
      <c r="M9289" s="34"/>
      <c r="N9289" s="70" t="e">
        <f>VLOOKUP(VALUE(A9289),'Data Consistencia'!A:P,6,0)</f>
        <v>#N/A</v>
      </c>
    </row>
    <row r="9290" spans="10:14" x14ac:dyDescent="0.25">
      <c r="J9290" s="34"/>
      <c r="K9290" s="34"/>
      <c r="L9290" s="34"/>
      <c r="M9290" s="34"/>
      <c r="N9290" s="70" t="e">
        <f>VLOOKUP(VALUE(A9290),'Data Consistencia'!A:P,6,0)</f>
        <v>#N/A</v>
      </c>
    </row>
    <row r="9291" spans="10:14" x14ac:dyDescent="0.25">
      <c r="J9291" s="34"/>
      <c r="K9291" s="34"/>
      <c r="L9291" s="34"/>
      <c r="M9291" s="34"/>
      <c r="N9291" s="70" t="e">
        <f>VLOOKUP(VALUE(A9291),'Data Consistencia'!A:P,6,0)</f>
        <v>#N/A</v>
      </c>
    </row>
    <row r="9292" spans="10:14" x14ac:dyDescent="0.25">
      <c r="J9292" s="34"/>
      <c r="K9292" s="34"/>
      <c r="L9292" s="34"/>
      <c r="M9292" s="34"/>
      <c r="N9292" s="70" t="e">
        <f>VLOOKUP(VALUE(A9292),'Data Consistencia'!A:P,6,0)</f>
        <v>#N/A</v>
      </c>
    </row>
    <row r="9293" spans="10:14" x14ac:dyDescent="0.25">
      <c r="J9293" s="34"/>
      <c r="K9293" s="34"/>
      <c r="L9293" s="34"/>
      <c r="M9293" s="34"/>
      <c r="N9293" s="70" t="e">
        <f>VLOOKUP(VALUE(A9293),'Data Consistencia'!A:P,6,0)</f>
        <v>#N/A</v>
      </c>
    </row>
    <row r="9294" spans="10:14" x14ac:dyDescent="0.25">
      <c r="J9294" s="34"/>
      <c r="K9294" s="34"/>
      <c r="L9294" s="34"/>
      <c r="M9294" s="34"/>
      <c r="N9294" s="70" t="e">
        <f>VLOOKUP(VALUE(A9294),'Data Consistencia'!A:P,6,0)</f>
        <v>#N/A</v>
      </c>
    </row>
    <row r="9295" spans="10:14" x14ac:dyDescent="0.25">
      <c r="J9295" s="34"/>
      <c r="K9295" s="34"/>
      <c r="L9295" s="34"/>
      <c r="M9295" s="34"/>
      <c r="N9295" s="70" t="e">
        <f>VLOOKUP(VALUE(A9295),'Data Consistencia'!A:P,6,0)</f>
        <v>#N/A</v>
      </c>
    </row>
    <row r="9296" spans="10:14" x14ac:dyDescent="0.25">
      <c r="J9296" s="34"/>
      <c r="K9296" s="34"/>
      <c r="L9296" s="34"/>
      <c r="M9296" s="34"/>
      <c r="N9296" s="70" t="e">
        <f>VLOOKUP(VALUE(A9296),'Data Consistencia'!A:P,6,0)</f>
        <v>#N/A</v>
      </c>
    </row>
    <row r="9297" spans="10:14" x14ac:dyDescent="0.25">
      <c r="J9297" s="34"/>
      <c r="K9297" s="34"/>
      <c r="L9297" s="34"/>
      <c r="M9297" s="34"/>
      <c r="N9297" s="70" t="e">
        <f>VLOOKUP(VALUE(A9297),'Data Consistencia'!A:P,6,0)</f>
        <v>#N/A</v>
      </c>
    </row>
    <row r="9298" spans="10:14" x14ac:dyDescent="0.25">
      <c r="J9298" s="34"/>
      <c r="K9298" s="34"/>
      <c r="L9298" s="34"/>
      <c r="M9298" s="34"/>
      <c r="N9298" s="70" t="e">
        <f>VLOOKUP(VALUE(A9298),'Data Consistencia'!A:P,6,0)</f>
        <v>#N/A</v>
      </c>
    </row>
    <row r="9299" spans="10:14" x14ac:dyDescent="0.25">
      <c r="J9299" s="34"/>
      <c r="K9299" s="34"/>
      <c r="L9299" s="34"/>
      <c r="M9299" s="34"/>
      <c r="N9299" s="70" t="e">
        <f>VLOOKUP(VALUE(A9299),'Data Consistencia'!A:P,6,0)</f>
        <v>#N/A</v>
      </c>
    </row>
    <row r="9300" spans="10:14" x14ac:dyDescent="0.25">
      <c r="J9300" s="34"/>
      <c r="K9300" s="34"/>
      <c r="L9300" s="34"/>
      <c r="M9300" s="34"/>
      <c r="N9300" s="70" t="e">
        <f>VLOOKUP(VALUE(A9300),'Data Consistencia'!A:P,6,0)</f>
        <v>#N/A</v>
      </c>
    </row>
    <row r="9301" spans="10:14" x14ac:dyDescent="0.25">
      <c r="J9301" s="34"/>
      <c r="K9301" s="34"/>
      <c r="L9301" s="34"/>
      <c r="M9301" s="34"/>
      <c r="N9301" s="70" t="e">
        <f>VLOOKUP(VALUE(A9301),'Data Consistencia'!A:P,6,0)</f>
        <v>#N/A</v>
      </c>
    </row>
    <row r="9302" spans="10:14" x14ac:dyDescent="0.25">
      <c r="J9302" s="34"/>
      <c r="K9302" s="34"/>
      <c r="L9302" s="34"/>
      <c r="M9302" s="34"/>
      <c r="N9302" s="70" t="e">
        <f>VLOOKUP(VALUE(A9302),'Data Consistencia'!A:P,6,0)</f>
        <v>#N/A</v>
      </c>
    </row>
    <row r="9303" spans="10:14" x14ac:dyDescent="0.25">
      <c r="J9303" s="34"/>
      <c r="K9303" s="34"/>
      <c r="L9303" s="34"/>
      <c r="M9303" s="34"/>
      <c r="N9303" s="70" t="e">
        <f>VLOOKUP(VALUE(A9303),'Data Consistencia'!A:P,6,0)</f>
        <v>#N/A</v>
      </c>
    </row>
    <row r="9304" spans="10:14" x14ac:dyDescent="0.25">
      <c r="J9304" s="34"/>
      <c r="K9304" s="34"/>
      <c r="L9304" s="34"/>
      <c r="M9304" s="34"/>
      <c r="N9304" s="70" t="e">
        <f>VLOOKUP(VALUE(A9304),'Data Consistencia'!A:P,6,0)</f>
        <v>#N/A</v>
      </c>
    </row>
    <row r="9305" spans="10:14" x14ac:dyDescent="0.25">
      <c r="J9305" s="34"/>
      <c r="K9305" s="34"/>
      <c r="L9305" s="34"/>
      <c r="M9305" s="34"/>
      <c r="N9305" s="70" t="e">
        <f>VLOOKUP(VALUE(A9305),'Data Consistencia'!A:P,6,0)</f>
        <v>#N/A</v>
      </c>
    </row>
    <row r="9306" spans="10:14" x14ac:dyDescent="0.25">
      <c r="J9306" s="34"/>
      <c r="K9306" s="34"/>
      <c r="L9306" s="34"/>
      <c r="M9306" s="34"/>
      <c r="N9306" s="70" t="e">
        <f>VLOOKUP(VALUE(A9306),'Data Consistencia'!A:P,6,0)</f>
        <v>#N/A</v>
      </c>
    </row>
    <row r="9307" spans="10:14" x14ac:dyDescent="0.25">
      <c r="J9307" s="34"/>
      <c r="K9307" s="34"/>
      <c r="L9307" s="34"/>
      <c r="M9307" s="34"/>
      <c r="N9307" s="70" t="e">
        <f>VLOOKUP(VALUE(A9307),'Data Consistencia'!A:P,6,0)</f>
        <v>#N/A</v>
      </c>
    </row>
    <row r="9308" spans="10:14" x14ac:dyDescent="0.25">
      <c r="J9308" s="34"/>
      <c r="K9308" s="34"/>
      <c r="L9308" s="34"/>
      <c r="M9308" s="34"/>
      <c r="N9308" s="70" t="e">
        <f>VLOOKUP(VALUE(A9308),'Data Consistencia'!A:P,6,0)</f>
        <v>#N/A</v>
      </c>
    </row>
    <row r="9309" spans="10:14" x14ac:dyDescent="0.25">
      <c r="J9309" s="34"/>
      <c r="K9309" s="34"/>
      <c r="L9309" s="34"/>
      <c r="M9309" s="34"/>
      <c r="N9309" s="70" t="e">
        <f>VLOOKUP(VALUE(A9309),'Data Consistencia'!A:P,6,0)</f>
        <v>#N/A</v>
      </c>
    </row>
    <row r="9310" spans="10:14" x14ac:dyDescent="0.25">
      <c r="J9310" s="34"/>
      <c r="K9310" s="34"/>
      <c r="L9310" s="34"/>
      <c r="M9310" s="34"/>
      <c r="N9310" s="70" t="e">
        <f>VLOOKUP(VALUE(A9310),'Data Consistencia'!A:P,6,0)</f>
        <v>#N/A</v>
      </c>
    </row>
    <row r="9311" spans="10:14" x14ac:dyDescent="0.25">
      <c r="J9311" s="34"/>
      <c r="K9311" s="34"/>
      <c r="L9311" s="34"/>
      <c r="M9311" s="34"/>
      <c r="N9311" s="70" t="e">
        <f>VLOOKUP(VALUE(A9311),'Data Consistencia'!A:P,6,0)</f>
        <v>#N/A</v>
      </c>
    </row>
    <row r="9312" spans="10:14" x14ac:dyDescent="0.25">
      <c r="J9312" s="34"/>
      <c r="K9312" s="34"/>
      <c r="L9312" s="34"/>
      <c r="M9312" s="34"/>
      <c r="N9312" s="70" t="e">
        <f>VLOOKUP(VALUE(A9312),'Data Consistencia'!A:P,6,0)</f>
        <v>#N/A</v>
      </c>
    </row>
    <row r="9313" spans="10:14" x14ac:dyDescent="0.25">
      <c r="J9313" s="34"/>
      <c r="K9313" s="34"/>
      <c r="L9313" s="34"/>
      <c r="M9313" s="34"/>
      <c r="N9313" s="70" t="e">
        <f>VLOOKUP(VALUE(A9313),'Data Consistencia'!A:P,6,0)</f>
        <v>#N/A</v>
      </c>
    </row>
    <row r="9314" spans="10:14" x14ac:dyDescent="0.25">
      <c r="J9314" s="34"/>
      <c r="K9314" s="34"/>
      <c r="L9314" s="34"/>
      <c r="M9314" s="34"/>
      <c r="N9314" s="70" t="e">
        <f>VLOOKUP(VALUE(A9314),'Data Consistencia'!A:P,6,0)</f>
        <v>#N/A</v>
      </c>
    </row>
    <row r="9315" spans="10:14" x14ac:dyDescent="0.25">
      <c r="J9315" s="34"/>
      <c r="K9315" s="34"/>
      <c r="L9315" s="34"/>
      <c r="M9315" s="34"/>
      <c r="N9315" s="70" t="e">
        <f>VLOOKUP(VALUE(A9315),'Data Consistencia'!A:P,6,0)</f>
        <v>#N/A</v>
      </c>
    </row>
    <row r="9316" spans="10:14" x14ac:dyDescent="0.25">
      <c r="J9316" s="34"/>
      <c r="K9316" s="34"/>
      <c r="L9316" s="34"/>
      <c r="M9316" s="34"/>
      <c r="N9316" s="70" t="e">
        <f>VLOOKUP(VALUE(A9316),'Data Consistencia'!A:P,6,0)</f>
        <v>#N/A</v>
      </c>
    </row>
    <row r="9317" spans="10:14" x14ac:dyDescent="0.25">
      <c r="J9317" s="34"/>
      <c r="K9317" s="34"/>
      <c r="L9317" s="34"/>
      <c r="M9317" s="34"/>
      <c r="N9317" s="70" t="e">
        <f>VLOOKUP(VALUE(A9317),'Data Consistencia'!A:P,6,0)</f>
        <v>#N/A</v>
      </c>
    </row>
    <row r="9318" spans="10:14" x14ac:dyDescent="0.25">
      <c r="J9318" s="34"/>
      <c r="K9318" s="34"/>
      <c r="L9318" s="34"/>
      <c r="M9318" s="34"/>
      <c r="N9318" s="70" t="e">
        <f>VLOOKUP(VALUE(A9318),'Data Consistencia'!A:P,6,0)</f>
        <v>#N/A</v>
      </c>
    </row>
    <row r="9319" spans="10:14" x14ac:dyDescent="0.25">
      <c r="J9319" s="34"/>
      <c r="K9319" s="34"/>
      <c r="L9319" s="34"/>
      <c r="M9319" s="34"/>
      <c r="N9319" s="70" t="e">
        <f>VLOOKUP(VALUE(A9319),'Data Consistencia'!A:P,6,0)</f>
        <v>#N/A</v>
      </c>
    </row>
    <row r="9320" spans="10:14" x14ac:dyDescent="0.25">
      <c r="J9320" s="34"/>
      <c r="K9320" s="34"/>
      <c r="L9320" s="34"/>
      <c r="M9320" s="34"/>
      <c r="N9320" s="70" t="e">
        <f>VLOOKUP(VALUE(A9320),'Data Consistencia'!A:P,6,0)</f>
        <v>#N/A</v>
      </c>
    </row>
    <row r="9321" spans="10:14" x14ac:dyDescent="0.25">
      <c r="J9321" s="34"/>
      <c r="K9321" s="34"/>
      <c r="L9321" s="34"/>
      <c r="M9321" s="34"/>
      <c r="N9321" s="70" t="e">
        <f>VLOOKUP(VALUE(A9321),'Data Consistencia'!A:P,6,0)</f>
        <v>#N/A</v>
      </c>
    </row>
    <row r="9322" spans="10:14" x14ac:dyDescent="0.25">
      <c r="J9322" s="34"/>
      <c r="K9322" s="34"/>
      <c r="L9322" s="34"/>
      <c r="M9322" s="34"/>
      <c r="N9322" s="70" t="e">
        <f>VLOOKUP(VALUE(A9322),'Data Consistencia'!A:P,6,0)</f>
        <v>#N/A</v>
      </c>
    </row>
    <row r="9323" spans="10:14" x14ac:dyDescent="0.25">
      <c r="J9323" s="34"/>
      <c r="K9323" s="34"/>
      <c r="L9323" s="34"/>
      <c r="M9323" s="34"/>
      <c r="N9323" s="70" t="e">
        <f>VLOOKUP(VALUE(A9323),'Data Consistencia'!A:P,6,0)</f>
        <v>#N/A</v>
      </c>
    </row>
    <row r="9324" spans="10:14" x14ac:dyDescent="0.25">
      <c r="J9324" s="34"/>
      <c r="K9324" s="34"/>
      <c r="L9324" s="34"/>
      <c r="M9324" s="34"/>
      <c r="N9324" s="70" t="e">
        <f>VLOOKUP(VALUE(A9324),'Data Consistencia'!A:P,6,0)</f>
        <v>#N/A</v>
      </c>
    </row>
    <row r="9325" spans="10:14" x14ac:dyDescent="0.25">
      <c r="J9325" s="34"/>
      <c r="K9325" s="34"/>
      <c r="L9325" s="34"/>
      <c r="M9325" s="34"/>
      <c r="N9325" s="70" t="e">
        <f>VLOOKUP(VALUE(A9325),'Data Consistencia'!A:P,6,0)</f>
        <v>#N/A</v>
      </c>
    </row>
    <row r="9326" spans="10:14" x14ac:dyDescent="0.25">
      <c r="J9326" s="34"/>
      <c r="K9326" s="34"/>
      <c r="L9326" s="34"/>
      <c r="M9326" s="34"/>
      <c r="N9326" s="70" t="e">
        <f>VLOOKUP(VALUE(A9326),'Data Consistencia'!A:P,6,0)</f>
        <v>#N/A</v>
      </c>
    </row>
    <row r="9327" spans="10:14" x14ac:dyDescent="0.25">
      <c r="J9327" s="34"/>
      <c r="K9327" s="34"/>
      <c r="L9327" s="34"/>
      <c r="M9327" s="34"/>
      <c r="N9327" s="70" t="e">
        <f>VLOOKUP(VALUE(A9327),'Data Consistencia'!A:P,6,0)</f>
        <v>#N/A</v>
      </c>
    </row>
    <row r="9328" spans="10:14" x14ac:dyDescent="0.25">
      <c r="J9328" s="34"/>
      <c r="K9328" s="34"/>
      <c r="L9328" s="34"/>
      <c r="M9328" s="34"/>
      <c r="N9328" s="70" t="e">
        <f>VLOOKUP(VALUE(A9328),'Data Consistencia'!A:P,6,0)</f>
        <v>#N/A</v>
      </c>
    </row>
    <row r="9329" spans="10:14" x14ac:dyDescent="0.25">
      <c r="J9329" s="34"/>
      <c r="K9329" s="34"/>
      <c r="L9329" s="34"/>
      <c r="M9329" s="34"/>
      <c r="N9329" s="70" t="e">
        <f>VLOOKUP(VALUE(A9329),'Data Consistencia'!A:P,6,0)</f>
        <v>#N/A</v>
      </c>
    </row>
    <row r="9330" spans="10:14" x14ac:dyDescent="0.25">
      <c r="J9330" s="34"/>
      <c r="K9330" s="34"/>
      <c r="L9330" s="34"/>
      <c r="M9330" s="34"/>
      <c r="N9330" s="70" t="e">
        <f>VLOOKUP(VALUE(A9330),'Data Consistencia'!A:P,6,0)</f>
        <v>#N/A</v>
      </c>
    </row>
    <row r="9331" spans="10:14" x14ac:dyDescent="0.25">
      <c r="J9331" s="34"/>
      <c r="K9331" s="34"/>
      <c r="L9331" s="34"/>
      <c r="M9331" s="34"/>
      <c r="N9331" s="70" t="e">
        <f>VLOOKUP(VALUE(A9331),'Data Consistencia'!A:P,6,0)</f>
        <v>#N/A</v>
      </c>
    </row>
    <row r="9332" spans="10:14" x14ac:dyDescent="0.25">
      <c r="J9332" s="34"/>
      <c r="K9332" s="34"/>
      <c r="L9332" s="34"/>
      <c r="M9332" s="34"/>
      <c r="N9332" s="70" t="e">
        <f>VLOOKUP(VALUE(A9332),'Data Consistencia'!A:P,6,0)</f>
        <v>#N/A</v>
      </c>
    </row>
    <row r="9333" spans="10:14" x14ac:dyDescent="0.25">
      <c r="J9333" s="34"/>
      <c r="K9333" s="34"/>
      <c r="L9333" s="34"/>
      <c r="M9333" s="34"/>
      <c r="N9333" s="70" t="e">
        <f>VLOOKUP(VALUE(A9333),'Data Consistencia'!A:P,6,0)</f>
        <v>#N/A</v>
      </c>
    </row>
    <row r="9334" spans="10:14" x14ac:dyDescent="0.25">
      <c r="J9334" s="34"/>
      <c r="K9334" s="34"/>
      <c r="L9334" s="34"/>
      <c r="M9334" s="34"/>
      <c r="N9334" s="70" t="e">
        <f>VLOOKUP(VALUE(A9334),'Data Consistencia'!A:P,6,0)</f>
        <v>#N/A</v>
      </c>
    </row>
    <row r="9335" spans="10:14" x14ac:dyDescent="0.25">
      <c r="J9335" s="34"/>
      <c r="K9335" s="34"/>
      <c r="L9335" s="34"/>
      <c r="M9335" s="34"/>
      <c r="N9335" s="70" t="e">
        <f>VLOOKUP(VALUE(A9335),'Data Consistencia'!A:P,6,0)</f>
        <v>#N/A</v>
      </c>
    </row>
    <row r="9336" spans="10:14" x14ac:dyDescent="0.25">
      <c r="J9336" s="34"/>
      <c r="K9336" s="34"/>
      <c r="L9336" s="34"/>
      <c r="M9336" s="34"/>
      <c r="N9336" s="70" t="e">
        <f>VLOOKUP(VALUE(A9336),'Data Consistencia'!A:P,6,0)</f>
        <v>#N/A</v>
      </c>
    </row>
    <row r="9337" spans="10:14" x14ac:dyDescent="0.25">
      <c r="J9337" s="34"/>
      <c r="K9337" s="34"/>
      <c r="L9337" s="34"/>
      <c r="M9337" s="34"/>
      <c r="N9337" s="70" t="e">
        <f>VLOOKUP(VALUE(A9337),'Data Consistencia'!A:P,6,0)</f>
        <v>#N/A</v>
      </c>
    </row>
    <row r="9338" spans="10:14" x14ac:dyDescent="0.25">
      <c r="J9338" s="34"/>
      <c r="K9338" s="34"/>
      <c r="L9338" s="34"/>
      <c r="M9338" s="34"/>
      <c r="N9338" s="70" t="e">
        <f>VLOOKUP(VALUE(A9338),'Data Consistencia'!A:P,6,0)</f>
        <v>#N/A</v>
      </c>
    </row>
    <row r="9339" spans="10:14" x14ac:dyDescent="0.25">
      <c r="J9339" s="34"/>
      <c r="K9339" s="34"/>
      <c r="L9339" s="34"/>
      <c r="M9339" s="34"/>
      <c r="N9339" s="70" t="e">
        <f>VLOOKUP(VALUE(A9339),'Data Consistencia'!A:P,6,0)</f>
        <v>#N/A</v>
      </c>
    </row>
    <row r="9340" spans="10:14" x14ac:dyDescent="0.25">
      <c r="J9340" s="34"/>
      <c r="K9340" s="34"/>
      <c r="L9340" s="34"/>
      <c r="M9340" s="34"/>
      <c r="N9340" s="70" t="e">
        <f>VLOOKUP(VALUE(A9340),'Data Consistencia'!A:P,6,0)</f>
        <v>#N/A</v>
      </c>
    </row>
    <row r="9341" spans="10:14" x14ac:dyDescent="0.25">
      <c r="J9341" s="34"/>
      <c r="K9341" s="34"/>
      <c r="L9341" s="34"/>
      <c r="M9341" s="34"/>
      <c r="N9341" s="70" t="e">
        <f>VLOOKUP(VALUE(A9341),'Data Consistencia'!A:P,6,0)</f>
        <v>#N/A</v>
      </c>
    </row>
    <row r="9342" spans="10:14" x14ac:dyDescent="0.25">
      <c r="J9342" s="34"/>
      <c r="K9342" s="34"/>
      <c r="L9342" s="34"/>
      <c r="M9342" s="34"/>
      <c r="N9342" s="70" t="e">
        <f>VLOOKUP(VALUE(A9342),'Data Consistencia'!A:P,6,0)</f>
        <v>#N/A</v>
      </c>
    </row>
    <row r="9343" spans="10:14" x14ac:dyDescent="0.25">
      <c r="J9343" s="34"/>
      <c r="K9343" s="34"/>
      <c r="L9343" s="34"/>
      <c r="M9343" s="34"/>
      <c r="N9343" s="70" t="e">
        <f>VLOOKUP(VALUE(A9343),'Data Consistencia'!A:P,6,0)</f>
        <v>#N/A</v>
      </c>
    </row>
    <row r="9344" spans="10:14" x14ac:dyDescent="0.25">
      <c r="J9344" s="34"/>
      <c r="K9344" s="34"/>
      <c r="L9344" s="34"/>
      <c r="M9344" s="34"/>
      <c r="N9344" s="70" t="e">
        <f>VLOOKUP(VALUE(A9344),'Data Consistencia'!A:P,6,0)</f>
        <v>#N/A</v>
      </c>
    </row>
    <row r="9345" spans="10:14" x14ac:dyDescent="0.25">
      <c r="J9345" s="34"/>
      <c r="K9345" s="34"/>
      <c r="L9345" s="34"/>
      <c r="M9345" s="34"/>
      <c r="N9345" s="70" t="e">
        <f>VLOOKUP(VALUE(A9345),'Data Consistencia'!A:P,6,0)</f>
        <v>#N/A</v>
      </c>
    </row>
    <row r="9346" spans="10:14" x14ac:dyDescent="0.25">
      <c r="J9346" s="34"/>
      <c r="K9346" s="34"/>
      <c r="L9346" s="34"/>
      <c r="M9346" s="34"/>
      <c r="N9346" s="70" t="e">
        <f>VLOOKUP(VALUE(A9346),'Data Consistencia'!A:P,6,0)</f>
        <v>#N/A</v>
      </c>
    </row>
    <row r="9347" spans="10:14" x14ac:dyDescent="0.25">
      <c r="J9347" s="34"/>
      <c r="K9347" s="34"/>
      <c r="L9347" s="34"/>
      <c r="M9347" s="34"/>
      <c r="N9347" s="70" t="e">
        <f>VLOOKUP(VALUE(A9347),'Data Consistencia'!A:P,6,0)</f>
        <v>#N/A</v>
      </c>
    </row>
    <row r="9348" spans="10:14" x14ac:dyDescent="0.25">
      <c r="J9348" s="34"/>
      <c r="K9348" s="34"/>
      <c r="L9348" s="34"/>
      <c r="M9348" s="34"/>
      <c r="N9348" s="70" t="e">
        <f>VLOOKUP(VALUE(A9348),'Data Consistencia'!A:P,6,0)</f>
        <v>#N/A</v>
      </c>
    </row>
    <row r="9349" spans="10:14" x14ac:dyDescent="0.25">
      <c r="J9349" s="34"/>
      <c r="K9349" s="34"/>
      <c r="L9349" s="34"/>
      <c r="M9349" s="34"/>
      <c r="N9349" s="70" t="e">
        <f>VLOOKUP(VALUE(A9349),'Data Consistencia'!A:P,6,0)</f>
        <v>#N/A</v>
      </c>
    </row>
    <row r="9350" spans="10:14" x14ac:dyDescent="0.25">
      <c r="J9350" s="34"/>
      <c r="K9350" s="34"/>
      <c r="L9350" s="34"/>
      <c r="M9350" s="34"/>
      <c r="N9350" s="70" t="e">
        <f>VLOOKUP(VALUE(A9350),'Data Consistencia'!A:P,6,0)</f>
        <v>#N/A</v>
      </c>
    </row>
    <row r="9351" spans="10:14" x14ac:dyDescent="0.25">
      <c r="J9351" s="34"/>
      <c r="K9351" s="34"/>
      <c r="L9351" s="34"/>
      <c r="M9351" s="34"/>
      <c r="N9351" s="70" t="e">
        <f>VLOOKUP(VALUE(A9351),'Data Consistencia'!A:P,6,0)</f>
        <v>#N/A</v>
      </c>
    </row>
    <row r="9352" spans="10:14" x14ac:dyDescent="0.25">
      <c r="J9352" s="34"/>
      <c r="K9352" s="34"/>
      <c r="L9352" s="34"/>
      <c r="M9352" s="34"/>
      <c r="N9352" s="70" t="e">
        <f>VLOOKUP(VALUE(A9352),'Data Consistencia'!A:P,6,0)</f>
        <v>#N/A</v>
      </c>
    </row>
    <row r="9353" spans="10:14" x14ac:dyDescent="0.25">
      <c r="J9353" s="34"/>
      <c r="K9353" s="34"/>
      <c r="L9353" s="34"/>
      <c r="M9353" s="34"/>
      <c r="N9353" s="70" t="e">
        <f>VLOOKUP(VALUE(A9353),'Data Consistencia'!A:P,6,0)</f>
        <v>#N/A</v>
      </c>
    </row>
    <row r="9354" spans="10:14" x14ac:dyDescent="0.25">
      <c r="J9354" s="34"/>
      <c r="K9354" s="34"/>
      <c r="L9354" s="34"/>
      <c r="M9354" s="34"/>
      <c r="N9354" s="70" t="e">
        <f>VLOOKUP(VALUE(A9354),'Data Consistencia'!A:P,6,0)</f>
        <v>#N/A</v>
      </c>
    </row>
    <row r="9355" spans="10:14" x14ac:dyDescent="0.25">
      <c r="J9355" s="34"/>
      <c r="K9355" s="34"/>
      <c r="L9355" s="34"/>
      <c r="M9355" s="34"/>
      <c r="N9355" s="70" t="e">
        <f>VLOOKUP(VALUE(A9355),'Data Consistencia'!A:P,6,0)</f>
        <v>#N/A</v>
      </c>
    </row>
    <row r="9356" spans="10:14" x14ac:dyDescent="0.25">
      <c r="J9356" s="34"/>
      <c r="K9356" s="34"/>
      <c r="L9356" s="34"/>
      <c r="M9356" s="34"/>
      <c r="N9356" s="70" t="e">
        <f>VLOOKUP(VALUE(A9356),'Data Consistencia'!A:P,6,0)</f>
        <v>#N/A</v>
      </c>
    </row>
    <row r="9357" spans="10:14" x14ac:dyDescent="0.25">
      <c r="J9357" s="34"/>
      <c r="K9357" s="34"/>
      <c r="L9357" s="34"/>
      <c r="M9357" s="34"/>
      <c r="N9357" s="70" t="e">
        <f>VLOOKUP(VALUE(A9357),'Data Consistencia'!A:P,6,0)</f>
        <v>#N/A</v>
      </c>
    </row>
    <row r="9358" spans="10:14" x14ac:dyDescent="0.25">
      <c r="J9358" s="34"/>
      <c r="K9358" s="34"/>
      <c r="L9358" s="34"/>
      <c r="M9358" s="34"/>
      <c r="N9358" s="70" t="e">
        <f>VLOOKUP(VALUE(A9358),'Data Consistencia'!A:P,6,0)</f>
        <v>#N/A</v>
      </c>
    </row>
    <row r="9359" spans="10:14" x14ac:dyDescent="0.25">
      <c r="J9359" s="34"/>
      <c r="K9359" s="34"/>
      <c r="L9359" s="34"/>
      <c r="M9359" s="34"/>
      <c r="N9359" s="70" t="e">
        <f>VLOOKUP(VALUE(A9359),'Data Consistencia'!A:P,6,0)</f>
        <v>#N/A</v>
      </c>
    </row>
    <row r="9360" spans="10:14" x14ac:dyDescent="0.25">
      <c r="J9360" s="34"/>
      <c r="K9360" s="34"/>
      <c r="L9360" s="34"/>
      <c r="M9360" s="34"/>
      <c r="N9360" s="70" t="e">
        <f>VLOOKUP(VALUE(A9360),'Data Consistencia'!A:P,6,0)</f>
        <v>#N/A</v>
      </c>
    </row>
    <row r="9361" spans="10:14" x14ac:dyDescent="0.25">
      <c r="J9361" s="34"/>
      <c r="K9361" s="34"/>
      <c r="L9361" s="34"/>
      <c r="M9361" s="34"/>
      <c r="N9361" s="70" t="e">
        <f>VLOOKUP(VALUE(A9361),'Data Consistencia'!A:P,6,0)</f>
        <v>#N/A</v>
      </c>
    </row>
    <row r="9362" spans="10:14" x14ac:dyDescent="0.25">
      <c r="J9362" s="34"/>
      <c r="K9362" s="34"/>
      <c r="L9362" s="34"/>
      <c r="M9362" s="34"/>
      <c r="N9362" s="70" t="e">
        <f>VLOOKUP(VALUE(A9362),'Data Consistencia'!A:P,6,0)</f>
        <v>#N/A</v>
      </c>
    </row>
    <row r="9363" spans="10:14" x14ac:dyDescent="0.25">
      <c r="J9363" s="34"/>
      <c r="K9363" s="34"/>
      <c r="L9363" s="34"/>
      <c r="M9363" s="34"/>
      <c r="N9363" s="70" t="e">
        <f>VLOOKUP(VALUE(A9363),'Data Consistencia'!A:P,6,0)</f>
        <v>#N/A</v>
      </c>
    </row>
    <row r="9364" spans="10:14" x14ac:dyDescent="0.25">
      <c r="J9364" s="34"/>
      <c r="K9364" s="34"/>
      <c r="L9364" s="34"/>
      <c r="M9364" s="34"/>
      <c r="N9364" s="70" t="e">
        <f>VLOOKUP(VALUE(A9364),'Data Consistencia'!A:P,6,0)</f>
        <v>#N/A</v>
      </c>
    </row>
    <row r="9365" spans="10:14" x14ac:dyDescent="0.25">
      <c r="J9365" s="34"/>
      <c r="K9365" s="34"/>
      <c r="L9365" s="34"/>
      <c r="M9365" s="34"/>
      <c r="N9365" s="70" t="e">
        <f>VLOOKUP(VALUE(A9365),'Data Consistencia'!A:P,6,0)</f>
        <v>#N/A</v>
      </c>
    </row>
    <row r="9366" spans="10:14" x14ac:dyDescent="0.25">
      <c r="J9366" s="34"/>
      <c r="K9366" s="34"/>
      <c r="L9366" s="34"/>
      <c r="M9366" s="34"/>
      <c r="N9366" s="70" t="e">
        <f>VLOOKUP(VALUE(A9366),'Data Consistencia'!A:P,6,0)</f>
        <v>#N/A</v>
      </c>
    </row>
    <row r="9367" spans="10:14" x14ac:dyDescent="0.25">
      <c r="J9367" s="34"/>
      <c r="K9367" s="34"/>
      <c r="L9367" s="34"/>
      <c r="M9367" s="34"/>
      <c r="N9367" s="70" t="e">
        <f>VLOOKUP(VALUE(A9367),'Data Consistencia'!A:P,6,0)</f>
        <v>#N/A</v>
      </c>
    </row>
    <row r="9368" spans="10:14" x14ac:dyDescent="0.25">
      <c r="J9368" s="34"/>
      <c r="K9368" s="34"/>
      <c r="L9368" s="34"/>
      <c r="M9368" s="34"/>
      <c r="N9368" s="70" t="e">
        <f>VLOOKUP(VALUE(A9368),'Data Consistencia'!A:P,6,0)</f>
        <v>#N/A</v>
      </c>
    </row>
    <row r="9369" spans="10:14" x14ac:dyDescent="0.25">
      <c r="J9369" s="34"/>
      <c r="K9369" s="34"/>
      <c r="L9369" s="34"/>
      <c r="M9369" s="34"/>
      <c r="N9369" s="70" t="e">
        <f>VLOOKUP(VALUE(A9369),'Data Consistencia'!A:P,6,0)</f>
        <v>#N/A</v>
      </c>
    </row>
    <row r="9370" spans="10:14" x14ac:dyDescent="0.25">
      <c r="J9370" s="34"/>
      <c r="K9370" s="34"/>
      <c r="L9370" s="34"/>
      <c r="M9370" s="34"/>
      <c r="N9370" s="70" t="e">
        <f>VLOOKUP(VALUE(A9370),'Data Consistencia'!A:P,6,0)</f>
        <v>#N/A</v>
      </c>
    </row>
    <row r="9371" spans="10:14" x14ac:dyDescent="0.25">
      <c r="J9371" s="34"/>
      <c r="K9371" s="34"/>
      <c r="L9371" s="34"/>
      <c r="M9371" s="34"/>
      <c r="N9371" s="70" t="e">
        <f>VLOOKUP(VALUE(A9371),'Data Consistencia'!A:P,6,0)</f>
        <v>#N/A</v>
      </c>
    </row>
    <row r="9372" spans="10:14" x14ac:dyDescent="0.25">
      <c r="J9372" s="34"/>
      <c r="K9372" s="34"/>
      <c r="L9372" s="34"/>
      <c r="M9372" s="34"/>
      <c r="N9372" s="70" t="e">
        <f>VLOOKUP(VALUE(A9372),'Data Consistencia'!A:P,6,0)</f>
        <v>#N/A</v>
      </c>
    </row>
    <row r="9373" spans="10:14" x14ac:dyDescent="0.25">
      <c r="J9373" s="34"/>
      <c r="K9373" s="34"/>
      <c r="L9373" s="34"/>
      <c r="M9373" s="34"/>
      <c r="N9373" s="70" t="e">
        <f>VLOOKUP(VALUE(A9373),'Data Consistencia'!A:P,6,0)</f>
        <v>#N/A</v>
      </c>
    </row>
    <row r="9374" spans="10:14" x14ac:dyDescent="0.25">
      <c r="J9374" s="34"/>
      <c r="K9374" s="34"/>
      <c r="L9374" s="34"/>
      <c r="M9374" s="34"/>
      <c r="N9374" s="70" t="e">
        <f>VLOOKUP(VALUE(A9374),'Data Consistencia'!A:P,6,0)</f>
        <v>#N/A</v>
      </c>
    </row>
    <row r="9375" spans="10:14" x14ac:dyDescent="0.25">
      <c r="J9375" s="34"/>
      <c r="K9375" s="34"/>
      <c r="L9375" s="34"/>
      <c r="M9375" s="34"/>
      <c r="N9375" s="70" t="e">
        <f>VLOOKUP(VALUE(A9375),'Data Consistencia'!A:P,6,0)</f>
        <v>#N/A</v>
      </c>
    </row>
    <row r="9376" spans="10:14" x14ac:dyDescent="0.25">
      <c r="J9376" s="34"/>
      <c r="K9376" s="34"/>
      <c r="L9376" s="34"/>
      <c r="M9376" s="34"/>
      <c r="N9376" s="70" t="e">
        <f>VLOOKUP(VALUE(A9376),'Data Consistencia'!A:P,6,0)</f>
        <v>#N/A</v>
      </c>
    </row>
    <row r="9377" spans="10:14" x14ac:dyDescent="0.25">
      <c r="J9377" s="34"/>
      <c r="K9377" s="34"/>
      <c r="L9377" s="34"/>
      <c r="M9377" s="34"/>
      <c r="N9377" s="70" t="e">
        <f>VLOOKUP(VALUE(A9377),'Data Consistencia'!A:P,6,0)</f>
        <v>#N/A</v>
      </c>
    </row>
    <row r="9378" spans="10:14" x14ac:dyDescent="0.25">
      <c r="J9378" s="34"/>
      <c r="K9378" s="34"/>
      <c r="L9378" s="34"/>
      <c r="M9378" s="34"/>
      <c r="N9378" s="70" t="e">
        <f>VLOOKUP(VALUE(A9378),'Data Consistencia'!A:P,6,0)</f>
        <v>#N/A</v>
      </c>
    </row>
    <row r="9379" spans="10:14" x14ac:dyDescent="0.25">
      <c r="J9379" s="34"/>
      <c r="K9379" s="34"/>
      <c r="L9379" s="34"/>
      <c r="M9379" s="34"/>
      <c r="N9379" s="70" t="e">
        <f>VLOOKUP(VALUE(A9379),'Data Consistencia'!A:P,6,0)</f>
        <v>#N/A</v>
      </c>
    </row>
    <row r="9380" spans="10:14" x14ac:dyDescent="0.25">
      <c r="J9380" s="34"/>
      <c r="K9380" s="34"/>
      <c r="L9380" s="34"/>
      <c r="M9380" s="34"/>
      <c r="N9380" s="70" t="e">
        <f>VLOOKUP(VALUE(A9380),'Data Consistencia'!A:P,6,0)</f>
        <v>#N/A</v>
      </c>
    </row>
    <row r="9381" spans="10:14" x14ac:dyDescent="0.25">
      <c r="J9381" s="34"/>
      <c r="K9381" s="34"/>
      <c r="L9381" s="34"/>
      <c r="M9381" s="34"/>
      <c r="N9381" s="70" t="e">
        <f>VLOOKUP(VALUE(A9381),'Data Consistencia'!A:P,6,0)</f>
        <v>#N/A</v>
      </c>
    </row>
    <row r="9382" spans="10:14" x14ac:dyDescent="0.25">
      <c r="J9382" s="34"/>
      <c r="K9382" s="34"/>
      <c r="L9382" s="34"/>
      <c r="M9382" s="34"/>
      <c r="N9382" s="70" t="e">
        <f>VLOOKUP(VALUE(A9382),'Data Consistencia'!A:P,6,0)</f>
        <v>#N/A</v>
      </c>
    </row>
    <row r="9383" spans="10:14" x14ac:dyDescent="0.25">
      <c r="J9383" s="34"/>
      <c r="K9383" s="34"/>
      <c r="L9383" s="34"/>
      <c r="M9383" s="34"/>
      <c r="N9383" s="70" t="e">
        <f>VLOOKUP(VALUE(A9383),'Data Consistencia'!A:P,6,0)</f>
        <v>#N/A</v>
      </c>
    </row>
    <row r="9384" spans="10:14" x14ac:dyDescent="0.25">
      <c r="J9384" s="34"/>
      <c r="K9384" s="34"/>
      <c r="L9384" s="34"/>
      <c r="M9384" s="34"/>
      <c r="N9384" s="70" t="e">
        <f>VLOOKUP(VALUE(A9384),'Data Consistencia'!A:P,6,0)</f>
        <v>#N/A</v>
      </c>
    </row>
    <row r="9385" spans="10:14" x14ac:dyDescent="0.25">
      <c r="J9385" s="34"/>
      <c r="K9385" s="34"/>
      <c r="L9385" s="34"/>
      <c r="M9385" s="34"/>
      <c r="N9385" s="70" t="e">
        <f>VLOOKUP(VALUE(A9385),'Data Consistencia'!A:P,6,0)</f>
        <v>#N/A</v>
      </c>
    </row>
    <row r="9386" spans="10:14" x14ac:dyDescent="0.25">
      <c r="J9386" s="34"/>
      <c r="K9386" s="34"/>
      <c r="L9386" s="34"/>
      <c r="M9386" s="34"/>
      <c r="N9386" s="70" t="e">
        <f>VLOOKUP(VALUE(A9386),'Data Consistencia'!A:P,6,0)</f>
        <v>#N/A</v>
      </c>
    </row>
    <row r="9387" spans="10:14" x14ac:dyDescent="0.25">
      <c r="J9387" s="34"/>
      <c r="K9387" s="34"/>
      <c r="L9387" s="34"/>
      <c r="M9387" s="34"/>
      <c r="N9387" s="70" t="e">
        <f>VLOOKUP(VALUE(A9387),'Data Consistencia'!A:P,6,0)</f>
        <v>#N/A</v>
      </c>
    </row>
    <row r="9388" spans="10:14" x14ac:dyDescent="0.25">
      <c r="J9388" s="34"/>
      <c r="K9388" s="34"/>
      <c r="L9388" s="34"/>
      <c r="M9388" s="34"/>
      <c r="N9388" s="70" t="e">
        <f>VLOOKUP(VALUE(A9388),'Data Consistencia'!A:P,6,0)</f>
        <v>#N/A</v>
      </c>
    </row>
    <row r="9389" spans="10:14" x14ac:dyDescent="0.25">
      <c r="J9389" s="34"/>
      <c r="K9389" s="34"/>
      <c r="L9389" s="34"/>
      <c r="M9389" s="34"/>
      <c r="N9389" s="70" t="e">
        <f>VLOOKUP(VALUE(A9389),'Data Consistencia'!A:P,6,0)</f>
        <v>#N/A</v>
      </c>
    </row>
    <row r="9390" spans="10:14" x14ac:dyDescent="0.25">
      <c r="J9390" s="34"/>
      <c r="K9390" s="34"/>
      <c r="L9390" s="34"/>
      <c r="M9390" s="34"/>
      <c r="N9390" s="70" t="e">
        <f>VLOOKUP(VALUE(A9390),'Data Consistencia'!A:P,6,0)</f>
        <v>#N/A</v>
      </c>
    </row>
    <row r="9391" spans="10:14" x14ac:dyDescent="0.25">
      <c r="J9391" s="34"/>
      <c r="K9391" s="34"/>
      <c r="L9391" s="34"/>
      <c r="M9391" s="34"/>
      <c r="N9391" s="70" t="e">
        <f>VLOOKUP(VALUE(A9391),'Data Consistencia'!A:P,6,0)</f>
        <v>#N/A</v>
      </c>
    </row>
    <row r="9392" spans="10:14" x14ac:dyDescent="0.25">
      <c r="J9392" s="34"/>
      <c r="K9392" s="34"/>
      <c r="L9392" s="34"/>
      <c r="M9392" s="34"/>
      <c r="N9392" s="70" t="e">
        <f>VLOOKUP(VALUE(A9392),'Data Consistencia'!A:P,6,0)</f>
        <v>#N/A</v>
      </c>
    </row>
    <row r="9393" spans="10:14" x14ac:dyDescent="0.25">
      <c r="J9393" s="34"/>
      <c r="K9393" s="34"/>
      <c r="L9393" s="34"/>
      <c r="M9393" s="34"/>
      <c r="N9393" s="70" t="e">
        <f>VLOOKUP(VALUE(A9393),'Data Consistencia'!A:P,6,0)</f>
        <v>#N/A</v>
      </c>
    </row>
    <row r="9394" spans="10:14" x14ac:dyDescent="0.25">
      <c r="J9394" s="34"/>
      <c r="K9394" s="34"/>
      <c r="L9394" s="34"/>
      <c r="M9394" s="34"/>
      <c r="N9394" s="70" t="e">
        <f>VLOOKUP(VALUE(A9394),'Data Consistencia'!A:P,6,0)</f>
        <v>#N/A</v>
      </c>
    </row>
    <row r="9395" spans="10:14" x14ac:dyDescent="0.25">
      <c r="J9395" s="34"/>
      <c r="K9395" s="34"/>
      <c r="L9395" s="34"/>
      <c r="M9395" s="34"/>
      <c r="N9395" s="70" t="e">
        <f>VLOOKUP(VALUE(A9395),'Data Consistencia'!A:P,6,0)</f>
        <v>#N/A</v>
      </c>
    </row>
    <row r="9396" spans="10:14" x14ac:dyDescent="0.25">
      <c r="J9396" s="34"/>
      <c r="K9396" s="34"/>
      <c r="L9396" s="34"/>
      <c r="M9396" s="34"/>
      <c r="N9396" s="70" t="e">
        <f>VLOOKUP(VALUE(A9396),'Data Consistencia'!A:P,6,0)</f>
        <v>#N/A</v>
      </c>
    </row>
    <row r="9397" spans="10:14" x14ac:dyDescent="0.25">
      <c r="J9397" s="34"/>
      <c r="K9397" s="34"/>
      <c r="L9397" s="34"/>
      <c r="M9397" s="34"/>
      <c r="N9397" s="70" t="e">
        <f>VLOOKUP(VALUE(A9397),'Data Consistencia'!A:P,6,0)</f>
        <v>#N/A</v>
      </c>
    </row>
    <row r="9398" spans="10:14" x14ac:dyDescent="0.25">
      <c r="J9398" s="34"/>
      <c r="K9398" s="34"/>
      <c r="L9398" s="34"/>
      <c r="M9398" s="34"/>
      <c r="N9398" s="70" t="e">
        <f>VLOOKUP(VALUE(A9398),'Data Consistencia'!A:P,6,0)</f>
        <v>#N/A</v>
      </c>
    </row>
    <row r="9399" spans="10:14" x14ac:dyDescent="0.25">
      <c r="J9399" s="34"/>
      <c r="K9399" s="34"/>
      <c r="L9399" s="34"/>
      <c r="M9399" s="34"/>
      <c r="N9399" s="70" t="e">
        <f>VLOOKUP(VALUE(A9399),'Data Consistencia'!A:P,6,0)</f>
        <v>#N/A</v>
      </c>
    </row>
    <row r="9400" spans="10:14" x14ac:dyDescent="0.25">
      <c r="J9400" s="34"/>
      <c r="K9400" s="34"/>
      <c r="L9400" s="34"/>
      <c r="M9400" s="34"/>
      <c r="N9400" s="70" t="e">
        <f>VLOOKUP(VALUE(A9400),'Data Consistencia'!A:P,6,0)</f>
        <v>#N/A</v>
      </c>
    </row>
    <row r="9401" spans="10:14" x14ac:dyDescent="0.25">
      <c r="J9401" s="34"/>
      <c r="K9401" s="34"/>
      <c r="L9401" s="34"/>
      <c r="M9401" s="34"/>
      <c r="N9401" s="70" t="e">
        <f>VLOOKUP(VALUE(A9401),'Data Consistencia'!A:P,6,0)</f>
        <v>#N/A</v>
      </c>
    </row>
    <row r="9402" spans="10:14" x14ac:dyDescent="0.25">
      <c r="J9402" s="34"/>
      <c r="K9402" s="34"/>
      <c r="L9402" s="34"/>
      <c r="M9402" s="34"/>
      <c r="N9402" s="70" t="e">
        <f>VLOOKUP(VALUE(A9402),'Data Consistencia'!A:P,6,0)</f>
        <v>#N/A</v>
      </c>
    </row>
    <row r="9403" spans="10:14" x14ac:dyDescent="0.25">
      <c r="J9403" s="34"/>
      <c r="K9403" s="34"/>
      <c r="L9403" s="34"/>
      <c r="M9403" s="34"/>
      <c r="N9403" s="70" t="e">
        <f>VLOOKUP(VALUE(A9403),'Data Consistencia'!A:P,6,0)</f>
        <v>#N/A</v>
      </c>
    </row>
    <row r="9404" spans="10:14" x14ac:dyDescent="0.25">
      <c r="J9404" s="34"/>
      <c r="K9404" s="34"/>
      <c r="L9404" s="34"/>
      <c r="M9404" s="34"/>
      <c r="N9404" s="70" t="e">
        <f>VLOOKUP(VALUE(A9404),'Data Consistencia'!A:P,6,0)</f>
        <v>#N/A</v>
      </c>
    </row>
    <row r="9405" spans="10:14" x14ac:dyDescent="0.25">
      <c r="J9405" s="34"/>
      <c r="K9405" s="34"/>
      <c r="L9405" s="34"/>
      <c r="M9405" s="34"/>
      <c r="N9405" s="70" t="e">
        <f>VLOOKUP(VALUE(A9405),'Data Consistencia'!A:P,6,0)</f>
        <v>#N/A</v>
      </c>
    </row>
    <row r="9406" spans="10:14" x14ac:dyDescent="0.25">
      <c r="J9406" s="34"/>
      <c r="K9406" s="34"/>
      <c r="L9406" s="34"/>
      <c r="M9406" s="34"/>
      <c r="N9406" s="70" t="e">
        <f>VLOOKUP(VALUE(A9406),'Data Consistencia'!A:P,6,0)</f>
        <v>#N/A</v>
      </c>
    </row>
    <row r="9407" spans="10:14" x14ac:dyDescent="0.25">
      <c r="J9407" s="34"/>
      <c r="K9407" s="34"/>
      <c r="L9407" s="34"/>
      <c r="M9407" s="34"/>
      <c r="N9407" s="70" t="e">
        <f>VLOOKUP(VALUE(A9407),'Data Consistencia'!A:P,6,0)</f>
        <v>#N/A</v>
      </c>
    </row>
    <row r="9408" spans="10:14" x14ac:dyDescent="0.25">
      <c r="J9408" s="34"/>
      <c r="K9408" s="34"/>
      <c r="L9408" s="34"/>
      <c r="M9408" s="34"/>
      <c r="N9408" s="70" t="e">
        <f>VLOOKUP(VALUE(A9408),'Data Consistencia'!A:P,6,0)</f>
        <v>#N/A</v>
      </c>
    </row>
    <row r="9409" spans="10:14" x14ac:dyDescent="0.25">
      <c r="J9409" s="34"/>
      <c r="K9409" s="34"/>
      <c r="L9409" s="34"/>
      <c r="M9409" s="34"/>
      <c r="N9409" s="70" t="e">
        <f>VLOOKUP(VALUE(A9409),'Data Consistencia'!A:P,6,0)</f>
        <v>#N/A</v>
      </c>
    </row>
    <row r="9410" spans="10:14" x14ac:dyDescent="0.25">
      <c r="J9410" s="34"/>
      <c r="K9410" s="34"/>
      <c r="L9410" s="34"/>
      <c r="M9410" s="34"/>
      <c r="N9410" s="70" t="e">
        <f>VLOOKUP(VALUE(A9410),'Data Consistencia'!A:P,6,0)</f>
        <v>#N/A</v>
      </c>
    </row>
    <row r="9411" spans="10:14" x14ac:dyDescent="0.25">
      <c r="J9411" s="34"/>
      <c r="K9411" s="34"/>
      <c r="L9411" s="34"/>
      <c r="M9411" s="34"/>
      <c r="N9411" s="70" t="e">
        <f>VLOOKUP(VALUE(A9411),'Data Consistencia'!A:P,6,0)</f>
        <v>#N/A</v>
      </c>
    </row>
    <row r="9412" spans="10:14" x14ac:dyDescent="0.25">
      <c r="J9412" s="34"/>
      <c r="K9412" s="34"/>
      <c r="L9412" s="34"/>
      <c r="M9412" s="34"/>
      <c r="N9412" s="70" t="e">
        <f>VLOOKUP(VALUE(A9412),'Data Consistencia'!A:P,6,0)</f>
        <v>#N/A</v>
      </c>
    </row>
    <row r="9413" spans="10:14" x14ac:dyDescent="0.25">
      <c r="J9413" s="34"/>
      <c r="K9413" s="34"/>
      <c r="L9413" s="34"/>
      <c r="M9413" s="34"/>
      <c r="N9413" s="70" t="e">
        <f>VLOOKUP(VALUE(A9413),'Data Consistencia'!A:P,6,0)</f>
        <v>#N/A</v>
      </c>
    </row>
    <row r="9414" spans="10:14" x14ac:dyDescent="0.25">
      <c r="J9414" s="34"/>
      <c r="K9414" s="34"/>
      <c r="L9414" s="34"/>
      <c r="M9414" s="34"/>
      <c r="N9414" s="70" t="e">
        <f>VLOOKUP(VALUE(A9414),'Data Consistencia'!A:P,6,0)</f>
        <v>#N/A</v>
      </c>
    </row>
    <row r="9415" spans="10:14" x14ac:dyDescent="0.25">
      <c r="J9415" s="34"/>
      <c r="K9415" s="34"/>
      <c r="L9415" s="34"/>
      <c r="M9415" s="34"/>
      <c r="N9415" s="70" t="e">
        <f>VLOOKUP(VALUE(A9415),'Data Consistencia'!A:P,6,0)</f>
        <v>#N/A</v>
      </c>
    </row>
    <row r="9416" spans="10:14" x14ac:dyDescent="0.25">
      <c r="J9416" s="34"/>
      <c r="K9416" s="34"/>
      <c r="L9416" s="34"/>
      <c r="M9416" s="34"/>
      <c r="N9416" s="70" t="e">
        <f>VLOOKUP(VALUE(A9416),'Data Consistencia'!A:P,6,0)</f>
        <v>#N/A</v>
      </c>
    </row>
    <row r="9417" spans="10:14" x14ac:dyDescent="0.25">
      <c r="J9417" s="34"/>
      <c r="K9417" s="34"/>
      <c r="L9417" s="34"/>
      <c r="M9417" s="34"/>
      <c r="N9417" s="70" t="e">
        <f>VLOOKUP(VALUE(A9417),'Data Consistencia'!A:P,6,0)</f>
        <v>#N/A</v>
      </c>
    </row>
    <row r="9418" spans="10:14" x14ac:dyDescent="0.25">
      <c r="J9418" s="34"/>
      <c r="K9418" s="34"/>
      <c r="L9418" s="34"/>
      <c r="M9418" s="34"/>
      <c r="N9418" s="70" t="e">
        <f>VLOOKUP(VALUE(A9418),'Data Consistencia'!A:P,6,0)</f>
        <v>#N/A</v>
      </c>
    </row>
    <row r="9419" spans="10:14" x14ac:dyDescent="0.25">
      <c r="J9419" s="34"/>
      <c r="K9419" s="34"/>
      <c r="L9419" s="34"/>
      <c r="M9419" s="34"/>
      <c r="N9419" s="70" t="e">
        <f>VLOOKUP(VALUE(A9419),'Data Consistencia'!A:P,6,0)</f>
        <v>#N/A</v>
      </c>
    </row>
    <row r="9420" spans="10:14" x14ac:dyDescent="0.25">
      <c r="J9420" s="34"/>
      <c r="K9420" s="34"/>
      <c r="L9420" s="34"/>
      <c r="M9420" s="34"/>
      <c r="N9420" s="70" t="e">
        <f>VLOOKUP(VALUE(A9420),'Data Consistencia'!A:P,6,0)</f>
        <v>#N/A</v>
      </c>
    </row>
    <row r="9421" spans="10:14" x14ac:dyDescent="0.25">
      <c r="J9421" s="34"/>
      <c r="K9421" s="34"/>
      <c r="L9421" s="34"/>
      <c r="M9421" s="34"/>
      <c r="N9421" s="70" t="e">
        <f>VLOOKUP(VALUE(A9421),'Data Consistencia'!A:P,6,0)</f>
        <v>#N/A</v>
      </c>
    </row>
    <row r="9422" spans="10:14" x14ac:dyDescent="0.25">
      <c r="J9422" s="34"/>
      <c r="K9422" s="34"/>
      <c r="L9422" s="34"/>
      <c r="M9422" s="34"/>
      <c r="N9422" s="70" t="e">
        <f>VLOOKUP(VALUE(A9422),'Data Consistencia'!A:P,6,0)</f>
        <v>#N/A</v>
      </c>
    </row>
    <row r="9423" spans="10:14" x14ac:dyDescent="0.25">
      <c r="J9423" s="34"/>
      <c r="K9423" s="34"/>
      <c r="L9423" s="34"/>
      <c r="M9423" s="34"/>
      <c r="N9423" s="70" t="e">
        <f>VLOOKUP(VALUE(A9423),'Data Consistencia'!A:P,6,0)</f>
        <v>#N/A</v>
      </c>
    </row>
    <row r="9424" spans="10:14" x14ac:dyDescent="0.25">
      <c r="J9424" s="34"/>
      <c r="K9424" s="34"/>
      <c r="L9424" s="34"/>
      <c r="M9424" s="34"/>
      <c r="N9424" s="70" t="e">
        <f>VLOOKUP(VALUE(A9424),'Data Consistencia'!A:P,6,0)</f>
        <v>#N/A</v>
      </c>
    </row>
    <row r="9425" spans="10:14" x14ac:dyDescent="0.25">
      <c r="J9425" s="34"/>
      <c r="K9425" s="34"/>
      <c r="L9425" s="34"/>
      <c r="M9425" s="34"/>
      <c r="N9425" s="70" t="e">
        <f>VLOOKUP(VALUE(A9425),'Data Consistencia'!A:P,6,0)</f>
        <v>#N/A</v>
      </c>
    </row>
    <row r="9426" spans="10:14" x14ac:dyDescent="0.25">
      <c r="J9426" s="34"/>
      <c r="K9426" s="34"/>
      <c r="L9426" s="34"/>
      <c r="M9426" s="34"/>
      <c r="N9426" s="70" t="e">
        <f>VLOOKUP(VALUE(A9426),'Data Consistencia'!A:P,6,0)</f>
        <v>#N/A</v>
      </c>
    </row>
    <row r="9427" spans="10:14" x14ac:dyDescent="0.25">
      <c r="J9427" s="34"/>
      <c r="K9427" s="34"/>
      <c r="L9427" s="34"/>
      <c r="M9427" s="34"/>
      <c r="N9427" s="70" t="e">
        <f>VLOOKUP(VALUE(A9427),'Data Consistencia'!A:P,6,0)</f>
        <v>#N/A</v>
      </c>
    </row>
    <row r="9428" spans="10:14" x14ac:dyDescent="0.25">
      <c r="J9428" s="34"/>
      <c r="K9428" s="34"/>
      <c r="L9428" s="34"/>
      <c r="M9428" s="34"/>
      <c r="N9428" s="70" t="e">
        <f>VLOOKUP(VALUE(A9428),'Data Consistencia'!A:P,6,0)</f>
        <v>#N/A</v>
      </c>
    </row>
    <row r="9429" spans="10:14" x14ac:dyDescent="0.25">
      <c r="J9429" s="34"/>
      <c r="K9429" s="34"/>
      <c r="L9429" s="34"/>
      <c r="M9429" s="34"/>
      <c r="N9429" s="70" t="e">
        <f>VLOOKUP(VALUE(A9429),'Data Consistencia'!A:P,6,0)</f>
        <v>#N/A</v>
      </c>
    </row>
    <row r="9430" spans="10:14" x14ac:dyDescent="0.25">
      <c r="J9430" s="34"/>
      <c r="K9430" s="34"/>
      <c r="L9430" s="34"/>
      <c r="M9430" s="34"/>
      <c r="N9430" s="70" t="e">
        <f>VLOOKUP(VALUE(A9430),'Data Consistencia'!A:P,6,0)</f>
        <v>#N/A</v>
      </c>
    </row>
    <row r="9431" spans="10:14" x14ac:dyDescent="0.25">
      <c r="J9431" s="34"/>
      <c r="K9431" s="34"/>
      <c r="L9431" s="34"/>
      <c r="M9431" s="34"/>
      <c r="N9431" s="70" t="e">
        <f>VLOOKUP(VALUE(A9431),'Data Consistencia'!A:P,6,0)</f>
        <v>#N/A</v>
      </c>
    </row>
    <row r="9432" spans="10:14" x14ac:dyDescent="0.25">
      <c r="J9432" s="34"/>
      <c r="K9432" s="34"/>
      <c r="L9432" s="34"/>
      <c r="M9432" s="34"/>
      <c r="N9432" s="70" t="e">
        <f>VLOOKUP(VALUE(A9432),'Data Consistencia'!A:P,6,0)</f>
        <v>#N/A</v>
      </c>
    </row>
    <row r="9433" spans="10:14" x14ac:dyDescent="0.25">
      <c r="J9433" s="34"/>
      <c r="K9433" s="34"/>
      <c r="L9433" s="34"/>
      <c r="M9433" s="34"/>
      <c r="N9433" s="70" t="e">
        <f>VLOOKUP(VALUE(A9433),'Data Consistencia'!A:P,6,0)</f>
        <v>#N/A</v>
      </c>
    </row>
    <row r="9434" spans="10:14" x14ac:dyDescent="0.25">
      <c r="J9434" s="34"/>
      <c r="K9434" s="34"/>
      <c r="L9434" s="34"/>
      <c r="M9434" s="34"/>
      <c r="N9434" s="70" t="e">
        <f>VLOOKUP(VALUE(A9434),'Data Consistencia'!A:P,6,0)</f>
        <v>#N/A</v>
      </c>
    </row>
    <row r="9435" spans="10:14" x14ac:dyDescent="0.25">
      <c r="J9435" s="34"/>
      <c r="K9435" s="34"/>
      <c r="L9435" s="34"/>
      <c r="M9435" s="34"/>
      <c r="N9435" s="70" t="e">
        <f>VLOOKUP(VALUE(A9435),'Data Consistencia'!A:P,6,0)</f>
        <v>#N/A</v>
      </c>
    </row>
    <row r="9436" spans="10:14" x14ac:dyDescent="0.25">
      <c r="J9436" s="34"/>
      <c r="K9436" s="34"/>
      <c r="L9436" s="34"/>
      <c r="M9436" s="34"/>
      <c r="N9436" s="70" t="e">
        <f>VLOOKUP(VALUE(A9436),'Data Consistencia'!A:P,6,0)</f>
        <v>#N/A</v>
      </c>
    </row>
    <row r="9437" spans="10:14" x14ac:dyDescent="0.25">
      <c r="J9437" s="34"/>
      <c r="K9437" s="34"/>
      <c r="L9437" s="34"/>
      <c r="M9437" s="34"/>
      <c r="N9437" s="70" t="e">
        <f>VLOOKUP(VALUE(A9437),'Data Consistencia'!A:P,6,0)</f>
        <v>#N/A</v>
      </c>
    </row>
    <row r="9438" spans="10:14" x14ac:dyDescent="0.25">
      <c r="J9438" s="34"/>
      <c r="K9438" s="34"/>
      <c r="L9438" s="34"/>
      <c r="M9438" s="34"/>
      <c r="N9438" s="70" t="e">
        <f>VLOOKUP(VALUE(A9438),'Data Consistencia'!A:P,6,0)</f>
        <v>#N/A</v>
      </c>
    </row>
    <row r="9439" spans="10:14" x14ac:dyDescent="0.25">
      <c r="J9439" s="34"/>
      <c r="K9439" s="34"/>
      <c r="L9439" s="34"/>
      <c r="M9439" s="34"/>
      <c r="N9439" s="70" t="e">
        <f>VLOOKUP(VALUE(A9439),'Data Consistencia'!A:P,6,0)</f>
        <v>#N/A</v>
      </c>
    </row>
    <row r="9440" spans="10:14" x14ac:dyDescent="0.25">
      <c r="J9440" s="34"/>
      <c r="K9440" s="34"/>
      <c r="L9440" s="34"/>
      <c r="M9440" s="34"/>
      <c r="N9440" s="70" t="e">
        <f>VLOOKUP(VALUE(A9440),'Data Consistencia'!A:P,6,0)</f>
        <v>#N/A</v>
      </c>
    </row>
    <row r="9441" spans="10:14" x14ac:dyDescent="0.25">
      <c r="J9441" s="34"/>
      <c r="K9441" s="34"/>
      <c r="L9441" s="34"/>
      <c r="M9441" s="34"/>
      <c r="N9441" s="70" t="e">
        <f>VLOOKUP(VALUE(A9441),'Data Consistencia'!A:P,6,0)</f>
        <v>#N/A</v>
      </c>
    </row>
    <row r="9442" spans="10:14" x14ac:dyDescent="0.25">
      <c r="J9442" s="34"/>
      <c r="K9442" s="34"/>
      <c r="L9442" s="34"/>
      <c r="M9442" s="34"/>
      <c r="N9442" s="70" t="e">
        <f>VLOOKUP(VALUE(A9442),'Data Consistencia'!A:P,6,0)</f>
        <v>#N/A</v>
      </c>
    </row>
    <row r="9443" spans="10:14" x14ac:dyDescent="0.25">
      <c r="J9443" s="34"/>
      <c r="K9443" s="34"/>
      <c r="L9443" s="34"/>
      <c r="M9443" s="34"/>
      <c r="N9443" s="70" t="e">
        <f>VLOOKUP(VALUE(A9443),'Data Consistencia'!A:P,6,0)</f>
        <v>#N/A</v>
      </c>
    </row>
    <row r="9444" spans="10:14" x14ac:dyDescent="0.25">
      <c r="J9444" s="34"/>
      <c r="K9444" s="34"/>
      <c r="L9444" s="34"/>
      <c r="M9444" s="34"/>
      <c r="N9444" s="70" t="e">
        <f>VLOOKUP(VALUE(A9444),'Data Consistencia'!A:P,6,0)</f>
        <v>#N/A</v>
      </c>
    </row>
    <row r="9445" spans="10:14" x14ac:dyDescent="0.25">
      <c r="J9445" s="34"/>
      <c r="K9445" s="34"/>
      <c r="L9445" s="34"/>
      <c r="M9445" s="34"/>
      <c r="N9445" s="70" t="e">
        <f>VLOOKUP(VALUE(A9445),'Data Consistencia'!A:P,6,0)</f>
        <v>#N/A</v>
      </c>
    </row>
    <row r="9446" spans="10:14" x14ac:dyDescent="0.25">
      <c r="J9446" s="34"/>
      <c r="K9446" s="34"/>
      <c r="L9446" s="34"/>
      <c r="M9446" s="34"/>
      <c r="N9446" s="70" t="e">
        <f>VLOOKUP(VALUE(A9446),'Data Consistencia'!A:P,6,0)</f>
        <v>#N/A</v>
      </c>
    </row>
    <row r="9447" spans="10:14" x14ac:dyDescent="0.25">
      <c r="J9447" s="34"/>
      <c r="K9447" s="34"/>
      <c r="L9447" s="34"/>
      <c r="M9447" s="34"/>
      <c r="N9447" s="70" t="e">
        <f>VLOOKUP(VALUE(A9447),'Data Consistencia'!A:P,6,0)</f>
        <v>#N/A</v>
      </c>
    </row>
    <row r="9448" spans="10:14" x14ac:dyDescent="0.25">
      <c r="J9448" s="34"/>
      <c r="K9448" s="34"/>
      <c r="L9448" s="34"/>
      <c r="M9448" s="34"/>
      <c r="N9448" s="70" t="e">
        <f>VLOOKUP(VALUE(A9448),'Data Consistencia'!A:P,6,0)</f>
        <v>#N/A</v>
      </c>
    </row>
    <row r="9449" spans="10:14" x14ac:dyDescent="0.25">
      <c r="J9449" s="34"/>
      <c r="K9449" s="34"/>
      <c r="L9449" s="34"/>
      <c r="M9449" s="34"/>
      <c r="N9449" s="70" t="e">
        <f>VLOOKUP(VALUE(A9449),'Data Consistencia'!A:P,6,0)</f>
        <v>#N/A</v>
      </c>
    </row>
    <row r="9450" spans="10:14" x14ac:dyDescent="0.25">
      <c r="J9450" s="34"/>
      <c r="K9450" s="34"/>
      <c r="L9450" s="34"/>
      <c r="M9450" s="34"/>
      <c r="N9450" s="70" t="e">
        <f>VLOOKUP(VALUE(A9450),'Data Consistencia'!A:P,6,0)</f>
        <v>#N/A</v>
      </c>
    </row>
    <row r="9451" spans="10:14" x14ac:dyDescent="0.25">
      <c r="J9451" s="34"/>
      <c r="K9451" s="34"/>
      <c r="L9451" s="34"/>
      <c r="M9451" s="34"/>
      <c r="N9451" s="70" t="e">
        <f>VLOOKUP(VALUE(A9451),'Data Consistencia'!A:P,6,0)</f>
        <v>#N/A</v>
      </c>
    </row>
    <row r="9452" spans="10:14" x14ac:dyDescent="0.25">
      <c r="J9452" s="34"/>
      <c r="K9452" s="34"/>
      <c r="L9452" s="34"/>
      <c r="M9452" s="34"/>
      <c r="N9452" s="70" t="e">
        <f>VLOOKUP(VALUE(A9452),'Data Consistencia'!A:P,6,0)</f>
        <v>#N/A</v>
      </c>
    </row>
    <row r="9453" spans="10:14" x14ac:dyDescent="0.25">
      <c r="J9453" s="34"/>
      <c r="K9453" s="34"/>
      <c r="L9453" s="34"/>
      <c r="M9453" s="34"/>
      <c r="N9453" s="70" t="e">
        <f>VLOOKUP(VALUE(A9453),'Data Consistencia'!A:P,6,0)</f>
        <v>#N/A</v>
      </c>
    </row>
    <row r="9454" spans="10:14" x14ac:dyDescent="0.25">
      <c r="J9454" s="34"/>
      <c r="K9454" s="34"/>
      <c r="L9454" s="34"/>
      <c r="M9454" s="34"/>
      <c r="N9454" s="70" t="e">
        <f>VLOOKUP(VALUE(A9454),'Data Consistencia'!A:P,6,0)</f>
        <v>#N/A</v>
      </c>
    </row>
    <row r="9455" spans="10:14" x14ac:dyDescent="0.25">
      <c r="J9455" s="34"/>
      <c r="K9455" s="34"/>
      <c r="L9455" s="34"/>
      <c r="M9455" s="34"/>
      <c r="N9455" s="70" t="e">
        <f>VLOOKUP(VALUE(A9455),'Data Consistencia'!A:P,6,0)</f>
        <v>#N/A</v>
      </c>
    </row>
    <row r="9456" spans="10:14" x14ac:dyDescent="0.25">
      <c r="J9456" s="34"/>
      <c r="K9456" s="34"/>
      <c r="L9456" s="34"/>
      <c r="M9456" s="34"/>
      <c r="N9456" s="70" t="e">
        <f>VLOOKUP(VALUE(A9456),'Data Consistencia'!A:P,6,0)</f>
        <v>#N/A</v>
      </c>
    </row>
    <row r="9457" spans="10:14" x14ac:dyDescent="0.25">
      <c r="J9457" s="34"/>
      <c r="K9457" s="34"/>
      <c r="L9457" s="34"/>
      <c r="M9457" s="34"/>
      <c r="N9457" s="70" t="e">
        <f>VLOOKUP(VALUE(A9457),'Data Consistencia'!A:P,6,0)</f>
        <v>#N/A</v>
      </c>
    </row>
    <row r="9458" spans="10:14" x14ac:dyDescent="0.25">
      <c r="J9458" s="34"/>
      <c r="K9458" s="34"/>
      <c r="L9458" s="34"/>
      <c r="M9458" s="34"/>
      <c r="N9458" s="70" t="e">
        <f>VLOOKUP(VALUE(A9458),'Data Consistencia'!A:P,6,0)</f>
        <v>#N/A</v>
      </c>
    </row>
    <row r="9459" spans="10:14" x14ac:dyDescent="0.25">
      <c r="J9459" s="34"/>
      <c r="K9459" s="34"/>
      <c r="L9459" s="34"/>
      <c r="M9459" s="34"/>
      <c r="N9459" s="70" t="e">
        <f>VLOOKUP(VALUE(A9459),'Data Consistencia'!A:P,6,0)</f>
        <v>#N/A</v>
      </c>
    </row>
    <row r="9460" spans="10:14" x14ac:dyDescent="0.25">
      <c r="J9460" s="34"/>
      <c r="K9460" s="34"/>
      <c r="L9460" s="34"/>
      <c r="M9460" s="34"/>
      <c r="N9460" s="70" t="e">
        <f>VLOOKUP(VALUE(A9460),'Data Consistencia'!A:P,6,0)</f>
        <v>#N/A</v>
      </c>
    </row>
    <row r="9461" spans="10:14" x14ac:dyDescent="0.25">
      <c r="J9461" s="34"/>
      <c r="K9461" s="34"/>
      <c r="L9461" s="34"/>
      <c r="M9461" s="34"/>
      <c r="N9461" s="70" t="e">
        <f>VLOOKUP(VALUE(A9461),'Data Consistencia'!A:P,6,0)</f>
        <v>#N/A</v>
      </c>
    </row>
    <row r="9462" spans="10:14" x14ac:dyDescent="0.25">
      <c r="J9462" s="34"/>
      <c r="K9462" s="34"/>
      <c r="L9462" s="34"/>
      <c r="M9462" s="34"/>
      <c r="N9462" s="70" t="e">
        <f>VLOOKUP(VALUE(A9462),'Data Consistencia'!A:P,6,0)</f>
        <v>#N/A</v>
      </c>
    </row>
    <row r="9463" spans="10:14" x14ac:dyDescent="0.25">
      <c r="J9463" s="34"/>
      <c r="K9463" s="34"/>
      <c r="L9463" s="34"/>
      <c r="M9463" s="34"/>
      <c r="N9463" s="70" t="e">
        <f>VLOOKUP(VALUE(A9463),'Data Consistencia'!A:P,6,0)</f>
        <v>#N/A</v>
      </c>
    </row>
    <row r="9464" spans="10:14" x14ac:dyDescent="0.25">
      <c r="J9464" s="34"/>
      <c r="K9464" s="34"/>
      <c r="L9464" s="34"/>
      <c r="M9464" s="34"/>
      <c r="N9464" s="70" t="e">
        <f>VLOOKUP(VALUE(A9464),'Data Consistencia'!A:P,6,0)</f>
        <v>#N/A</v>
      </c>
    </row>
    <row r="9465" spans="10:14" x14ac:dyDescent="0.25">
      <c r="J9465" s="34"/>
      <c r="K9465" s="34"/>
      <c r="L9465" s="34"/>
      <c r="M9465" s="34"/>
      <c r="N9465" s="70" t="e">
        <f>VLOOKUP(VALUE(A9465),'Data Consistencia'!A:P,6,0)</f>
        <v>#N/A</v>
      </c>
    </row>
    <row r="9466" spans="10:14" x14ac:dyDescent="0.25">
      <c r="J9466" s="34"/>
      <c r="K9466" s="34"/>
      <c r="L9466" s="34"/>
      <c r="M9466" s="34"/>
      <c r="N9466" s="70" t="e">
        <f>VLOOKUP(VALUE(A9466),'Data Consistencia'!A:P,6,0)</f>
        <v>#N/A</v>
      </c>
    </row>
    <row r="9467" spans="10:14" x14ac:dyDescent="0.25">
      <c r="J9467" s="34"/>
      <c r="K9467" s="34"/>
      <c r="L9467" s="34"/>
      <c r="M9467" s="34"/>
      <c r="N9467" s="70" t="e">
        <f>VLOOKUP(VALUE(A9467),'Data Consistencia'!A:P,6,0)</f>
        <v>#N/A</v>
      </c>
    </row>
    <row r="9468" spans="10:14" x14ac:dyDescent="0.25">
      <c r="J9468" s="34"/>
      <c r="K9468" s="34"/>
      <c r="L9468" s="34"/>
      <c r="M9468" s="34"/>
      <c r="N9468" s="70" t="e">
        <f>VLOOKUP(VALUE(A9468),'Data Consistencia'!A:P,6,0)</f>
        <v>#N/A</v>
      </c>
    </row>
    <row r="9469" spans="10:14" x14ac:dyDescent="0.25">
      <c r="J9469" s="34"/>
      <c r="K9469" s="34"/>
      <c r="L9469" s="34"/>
      <c r="M9469" s="34"/>
      <c r="N9469" s="70" t="e">
        <f>VLOOKUP(VALUE(A9469),'Data Consistencia'!A:P,6,0)</f>
        <v>#N/A</v>
      </c>
    </row>
    <row r="9470" spans="10:14" x14ac:dyDescent="0.25">
      <c r="J9470" s="34"/>
      <c r="K9470" s="34"/>
      <c r="L9470" s="34"/>
      <c r="M9470" s="34"/>
      <c r="N9470" s="70" t="e">
        <f>VLOOKUP(VALUE(A9470),'Data Consistencia'!A:P,6,0)</f>
        <v>#N/A</v>
      </c>
    </row>
    <row r="9471" spans="10:14" x14ac:dyDescent="0.25">
      <c r="J9471" s="34"/>
      <c r="K9471" s="34"/>
      <c r="L9471" s="34"/>
      <c r="M9471" s="34"/>
      <c r="N9471" s="70" t="e">
        <f>VLOOKUP(VALUE(A9471),'Data Consistencia'!A:P,6,0)</f>
        <v>#N/A</v>
      </c>
    </row>
    <row r="9472" spans="10:14" x14ac:dyDescent="0.25">
      <c r="J9472" s="34"/>
      <c r="K9472" s="34"/>
      <c r="L9472" s="34"/>
      <c r="M9472" s="34"/>
      <c r="N9472" s="70" t="e">
        <f>VLOOKUP(VALUE(A9472),'Data Consistencia'!A:P,6,0)</f>
        <v>#N/A</v>
      </c>
    </row>
    <row r="9473" spans="10:14" x14ac:dyDescent="0.25">
      <c r="J9473" s="34"/>
      <c r="K9473" s="34"/>
      <c r="L9473" s="34"/>
      <c r="M9473" s="34"/>
      <c r="N9473" s="70" t="e">
        <f>VLOOKUP(VALUE(A9473),'Data Consistencia'!A:P,6,0)</f>
        <v>#N/A</v>
      </c>
    </row>
    <row r="9474" spans="10:14" x14ac:dyDescent="0.25">
      <c r="J9474" s="34"/>
      <c r="K9474" s="34"/>
      <c r="L9474" s="34"/>
      <c r="M9474" s="34"/>
      <c r="N9474" s="70" t="e">
        <f>VLOOKUP(VALUE(A9474),'Data Consistencia'!A:P,6,0)</f>
        <v>#N/A</v>
      </c>
    </row>
    <row r="9475" spans="10:14" x14ac:dyDescent="0.25">
      <c r="J9475" s="34"/>
      <c r="K9475" s="34"/>
      <c r="L9475" s="34"/>
      <c r="M9475" s="34"/>
      <c r="N9475" s="70" t="e">
        <f>VLOOKUP(VALUE(A9475),'Data Consistencia'!A:P,6,0)</f>
        <v>#N/A</v>
      </c>
    </row>
    <row r="9476" spans="10:14" x14ac:dyDescent="0.25">
      <c r="J9476" s="34"/>
      <c r="K9476" s="34"/>
      <c r="L9476" s="34"/>
      <c r="M9476" s="34"/>
      <c r="N9476" s="70" t="e">
        <f>VLOOKUP(VALUE(A9476),'Data Consistencia'!A:P,6,0)</f>
        <v>#N/A</v>
      </c>
    </row>
    <row r="9477" spans="10:14" x14ac:dyDescent="0.25">
      <c r="J9477" s="34"/>
      <c r="K9477" s="34"/>
      <c r="L9477" s="34"/>
      <c r="M9477" s="34"/>
      <c r="N9477" s="70" t="e">
        <f>VLOOKUP(VALUE(A9477),'Data Consistencia'!A:P,6,0)</f>
        <v>#N/A</v>
      </c>
    </row>
    <row r="9478" spans="10:14" x14ac:dyDescent="0.25">
      <c r="J9478" s="34"/>
      <c r="K9478" s="34"/>
      <c r="L9478" s="34"/>
      <c r="M9478" s="34"/>
      <c r="N9478" s="70" t="e">
        <f>VLOOKUP(VALUE(A9478),'Data Consistencia'!A:P,6,0)</f>
        <v>#N/A</v>
      </c>
    </row>
    <row r="9479" spans="10:14" x14ac:dyDescent="0.25">
      <c r="J9479" s="34"/>
      <c r="K9479" s="34"/>
      <c r="L9479" s="34"/>
      <c r="M9479" s="34"/>
      <c r="N9479" s="70" t="e">
        <f>VLOOKUP(VALUE(A9479),'Data Consistencia'!A:P,6,0)</f>
        <v>#N/A</v>
      </c>
    </row>
    <row r="9480" spans="10:14" x14ac:dyDescent="0.25">
      <c r="J9480" s="34"/>
      <c r="K9480" s="34"/>
      <c r="L9480" s="34"/>
      <c r="M9480" s="34"/>
      <c r="N9480" s="70" t="e">
        <f>VLOOKUP(VALUE(A9480),'Data Consistencia'!A:P,6,0)</f>
        <v>#N/A</v>
      </c>
    </row>
    <row r="9481" spans="10:14" x14ac:dyDescent="0.25">
      <c r="J9481" s="34"/>
      <c r="K9481" s="34"/>
      <c r="L9481" s="34"/>
      <c r="M9481" s="34"/>
      <c r="N9481" s="70" t="e">
        <f>VLOOKUP(VALUE(A9481),'Data Consistencia'!A:P,6,0)</f>
        <v>#N/A</v>
      </c>
    </row>
    <row r="9482" spans="10:14" x14ac:dyDescent="0.25">
      <c r="J9482" s="34"/>
      <c r="K9482" s="34"/>
      <c r="L9482" s="34"/>
      <c r="M9482" s="34"/>
      <c r="N9482" s="70" t="e">
        <f>VLOOKUP(VALUE(A9482),'Data Consistencia'!A:P,6,0)</f>
        <v>#N/A</v>
      </c>
    </row>
    <row r="9483" spans="10:14" x14ac:dyDescent="0.25">
      <c r="J9483" s="34"/>
      <c r="K9483" s="34"/>
      <c r="L9483" s="34"/>
      <c r="M9483" s="34"/>
      <c r="N9483" s="70" t="e">
        <f>VLOOKUP(VALUE(A9483),'Data Consistencia'!A:P,6,0)</f>
        <v>#N/A</v>
      </c>
    </row>
    <row r="9484" spans="10:14" x14ac:dyDescent="0.25">
      <c r="J9484" s="34"/>
      <c r="K9484" s="34"/>
      <c r="L9484" s="34"/>
      <c r="M9484" s="34"/>
      <c r="N9484" s="70" t="e">
        <f>VLOOKUP(VALUE(A9484),'Data Consistencia'!A:P,6,0)</f>
        <v>#N/A</v>
      </c>
    </row>
    <row r="9485" spans="10:14" x14ac:dyDescent="0.25">
      <c r="J9485" s="34"/>
      <c r="K9485" s="34"/>
      <c r="L9485" s="34"/>
      <c r="M9485" s="34"/>
      <c r="N9485" s="70" t="e">
        <f>VLOOKUP(VALUE(A9485),'Data Consistencia'!A:P,6,0)</f>
        <v>#N/A</v>
      </c>
    </row>
    <row r="9486" spans="10:14" x14ac:dyDescent="0.25">
      <c r="J9486" s="34"/>
      <c r="K9486" s="34"/>
      <c r="L9486" s="34"/>
      <c r="M9486" s="34"/>
      <c r="N9486" s="70" t="e">
        <f>VLOOKUP(VALUE(A9486),'Data Consistencia'!A:P,6,0)</f>
        <v>#N/A</v>
      </c>
    </row>
    <row r="9487" spans="10:14" x14ac:dyDescent="0.25">
      <c r="J9487" s="34"/>
      <c r="K9487" s="34"/>
      <c r="L9487" s="34"/>
      <c r="M9487" s="34"/>
      <c r="N9487" s="70" t="e">
        <f>VLOOKUP(VALUE(A9487),'Data Consistencia'!A:P,6,0)</f>
        <v>#N/A</v>
      </c>
    </row>
    <row r="9488" spans="10:14" x14ac:dyDescent="0.25">
      <c r="J9488" s="34"/>
      <c r="K9488" s="34"/>
      <c r="L9488" s="34"/>
      <c r="M9488" s="34"/>
      <c r="N9488" s="70" t="e">
        <f>VLOOKUP(VALUE(A9488),'Data Consistencia'!A:P,6,0)</f>
        <v>#N/A</v>
      </c>
    </row>
    <row r="9489" spans="10:14" x14ac:dyDescent="0.25">
      <c r="J9489" s="34"/>
      <c r="K9489" s="34"/>
      <c r="L9489" s="34"/>
      <c r="M9489" s="34"/>
      <c r="N9489" s="70" t="e">
        <f>VLOOKUP(VALUE(A9489),'Data Consistencia'!A:P,6,0)</f>
        <v>#N/A</v>
      </c>
    </row>
    <row r="9490" spans="10:14" x14ac:dyDescent="0.25">
      <c r="J9490" s="34"/>
      <c r="K9490" s="34"/>
      <c r="L9490" s="34"/>
      <c r="M9490" s="34"/>
      <c r="N9490" s="70" t="e">
        <f>VLOOKUP(VALUE(A9490),'Data Consistencia'!A:P,6,0)</f>
        <v>#N/A</v>
      </c>
    </row>
    <row r="9491" spans="10:14" x14ac:dyDescent="0.25">
      <c r="J9491" s="34"/>
      <c r="K9491" s="34"/>
      <c r="L9491" s="34"/>
      <c r="M9491" s="34"/>
      <c r="N9491" s="70" t="e">
        <f>VLOOKUP(VALUE(A9491),'Data Consistencia'!A:P,6,0)</f>
        <v>#N/A</v>
      </c>
    </row>
    <row r="9492" spans="10:14" x14ac:dyDescent="0.25">
      <c r="J9492" s="34"/>
      <c r="K9492" s="34"/>
      <c r="L9492" s="34"/>
      <c r="M9492" s="34"/>
      <c r="N9492" s="70" t="e">
        <f>VLOOKUP(VALUE(A9492),'Data Consistencia'!A:P,6,0)</f>
        <v>#N/A</v>
      </c>
    </row>
    <row r="9493" spans="10:14" x14ac:dyDescent="0.25">
      <c r="J9493" s="34"/>
      <c r="K9493" s="34"/>
      <c r="L9493" s="34"/>
      <c r="M9493" s="34"/>
      <c r="N9493" s="70" t="e">
        <f>VLOOKUP(VALUE(A9493),'Data Consistencia'!A:P,6,0)</f>
        <v>#N/A</v>
      </c>
    </row>
    <row r="9494" spans="10:14" x14ac:dyDescent="0.25">
      <c r="J9494" s="34"/>
      <c r="K9494" s="34"/>
      <c r="L9494" s="34"/>
      <c r="M9494" s="34"/>
      <c r="N9494" s="70" t="e">
        <f>VLOOKUP(VALUE(A9494),'Data Consistencia'!A:P,6,0)</f>
        <v>#N/A</v>
      </c>
    </row>
    <row r="9495" spans="10:14" x14ac:dyDescent="0.25">
      <c r="J9495" s="34"/>
      <c r="K9495" s="34"/>
      <c r="L9495" s="34"/>
      <c r="M9495" s="34"/>
      <c r="N9495" s="70" t="e">
        <f>VLOOKUP(VALUE(A9495),'Data Consistencia'!A:P,6,0)</f>
        <v>#N/A</v>
      </c>
    </row>
    <row r="9496" spans="10:14" x14ac:dyDescent="0.25">
      <c r="J9496" s="34"/>
      <c r="K9496" s="34"/>
      <c r="L9496" s="34"/>
      <c r="M9496" s="34"/>
      <c r="N9496" s="70" t="e">
        <f>VLOOKUP(VALUE(A9496),'Data Consistencia'!A:P,6,0)</f>
        <v>#N/A</v>
      </c>
    </row>
    <row r="9497" spans="10:14" x14ac:dyDescent="0.25">
      <c r="J9497" s="34"/>
      <c r="K9497" s="34"/>
      <c r="L9497" s="34"/>
      <c r="M9497" s="34"/>
      <c r="N9497" s="70" t="e">
        <f>VLOOKUP(VALUE(A9497),'Data Consistencia'!A:P,6,0)</f>
        <v>#N/A</v>
      </c>
    </row>
    <row r="9498" spans="10:14" x14ac:dyDescent="0.25">
      <c r="J9498" s="34"/>
      <c r="K9498" s="34"/>
      <c r="L9498" s="34"/>
      <c r="M9498" s="34"/>
      <c r="N9498" s="70" t="e">
        <f>VLOOKUP(VALUE(A9498),'Data Consistencia'!A:P,6,0)</f>
        <v>#N/A</v>
      </c>
    </row>
    <row r="9499" spans="10:14" x14ac:dyDescent="0.25">
      <c r="J9499" s="34"/>
      <c r="K9499" s="34"/>
      <c r="L9499" s="34"/>
      <c r="M9499" s="34"/>
      <c r="N9499" s="70" t="e">
        <f>VLOOKUP(VALUE(A9499),'Data Consistencia'!A:P,6,0)</f>
        <v>#N/A</v>
      </c>
    </row>
    <row r="9500" spans="10:14" x14ac:dyDescent="0.25">
      <c r="J9500" s="34"/>
      <c r="K9500" s="34"/>
      <c r="L9500" s="34"/>
      <c r="M9500" s="34"/>
      <c r="N9500" s="70" t="e">
        <f>VLOOKUP(VALUE(A9500),'Data Consistencia'!A:P,6,0)</f>
        <v>#N/A</v>
      </c>
    </row>
    <row r="9501" spans="10:14" x14ac:dyDescent="0.25">
      <c r="J9501" s="34"/>
      <c r="K9501" s="34"/>
      <c r="L9501" s="34"/>
      <c r="M9501" s="34"/>
      <c r="N9501" s="70" t="e">
        <f>VLOOKUP(VALUE(A9501),'Data Consistencia'!A:P,6,0)</f>
        <v>#N/A</v>
      </c>
    </row>
    <row r="9502" spans="10:14" x14ac:dyDescent="0.25">
      <c r="J9502" s="34"/>
      <c r="K9502" s="34"/>
      <c r="L9502" s="34"/>
      <c r="M9502" s="34"/>
      <c r="N9502" s="70" t="e">
        <f>VLOOKUP(VALUE(A9502),'Data Consistencia'!A:P,6,0)</f>
        <v>#N/A</v>
      </c>
    </row>
    <row r="9503" spans="10:14" x14ac:dyDescent="0.25">
      <c r="J9503" s="34"/>
      <c r="K9503" s="34"/>
      <c r="L9503" s="34"/>
      <c r="M9503" s="34"/>
      <c r="N9503" s="70" t="e">
        <f>VLOOKUP(VALUE(A9503),'Data Consistencia'!A:P,6,0)</f>
        <v>#N/A</v>
      </c>
    </row>
    <row r="9504" spans="10:14" x14ac:dyDescent="0.25">
      <c r="J9504" s="34"/>
      <c r="K9504" s="34"/>
      <c r="L9504" s="34"/>
      <c r="M9504" s="34"/>
      <c r="N9504" s="70" t="e">
        <f>VLOOKUP(VALUE(A9504),'Data Consistencia'!A:P,6,0)</f>
        <v>#N/A</v>
      </c>
    </row>
    <row r="9505" spans="10:14" x14ac:dyDescent="0.25">
      <c r="J9505" s="34"/>
      <c r="K9505" s="34"/>
      <c r="L9505" s="34"/>
      <c r="M9505" s="34"/>
      <c r="N9505" s="70" t="e">
        <f>VLOOKUP(VALUE(A9505),'Data Consistencia'!A:P,6,0)</f>
        <v>#N/A</v>
      </c>
    </row>
    <row r="9506" spans="10:14" x14ac:dyDescent="0.25">
      <c r="J9506" s="34"/>
      <c r="K9506" s="34"/>
      <c r="L9506" s="34"/>
      <c r="M9506" s="34"/>
      <c r="N9506" s="70" t="e">
        <f>VLOOKUP(VALUE(A9506),'Data Consistencia'!A:P,6,0)</f>
        <v>#N/A</v>
      </c>
    </row>
    <row r="9507" spans="10:14" x14ac:dyDescent="0.25">
      <c r="J9507" s="34"/>
      <c r="K9507" s="34"/>
      <c r="L9507" s="34"/>
      <c r="M9507" s="34"/>
      <c r="N9507" s="70" t="e">
        <f>VLOOKUP(VALUE(A9507),'Data Consistencia'!A:P,6,0)</f>
        <v>#N/A</v>
      </c>
    </row>
    <row r="9508" spans="10:14" x14ac:dyDescent="0.25">
      <c r="J9508" s="34"/>
      <c r="K9508" s="34"/>
      <c r="L9508" s="34"/>
      <c r="M9508" s="34"/>
      <c r="N9508" s="70" t="e">
        <f>VLOOKUP(VALUE(A9508),'Data Consistencia'!A:P,6,0)</f>
        <v>#N/A</v>
      </c>
    </row>
    <row r="9509" spans="10:14" x14ac:dyDescent="0.25">
      <c r="J9509" s="34"/>
      <c r="K9509" s="34"/>
      <c r="L9509" s="34"/>
      <c r="M9509" s="34"/>
      <c r="N9509" s="70" t="e">
        <f>VLOOKUP(VALUE(A9509),'Data Consistencia'!A:P,6,0)</f>
        <v>#N/A</v>
      </c>
    </row>
    <row r="9510" spans="10:14" x14ac:dyDescent="0.25">
      <c r="J9510" s="34"/>
      <c r="K9510" s="34"/>
      <c r="L9510" s="34"/>
      <c r="M9510" s="34"/>
      <c r="N9510" s="70" t="e">
        <f>VLOOKUP(VALUE(A9510),'Data Consistencia'!A:P,6,0)</f>
        <v>#N/A</v>
      </c>
    </row>
    <row r="9511" spans="10:14" x14ac:dyDescent="0.25">
      <c r="J9511" s="34"/>
      <c r="K9511" s="34"/>
      <c r="L9511" s="34"/>
      <c r="M9511" s="34"/>
      <c r="N9511" s="70" t="e">
        <f>VLOOKUP(VALUE(A9511),'Data Consistencia'!A:P,6,0)</f>
        <v>#N/A</v>
      </c>
    </row>
    <row r="9512" spans="10:14" x14ac:dyDescent="0.25">
      <c r="J9512" s="34"/>
      <c r="K9512" s="34"/>
      <c r="L9512" s="34"/>
      <c r="M9512" s="34"/>
      <c r="N9512" s="70" t="e">
        <f>VLOOKUP(VALUE(A9512),'Data Consistencia'!A:P,6,0)</f>
        <v>#N/A</v>
      </c>
    </row>
    <row r="9513" spans="10:14" x14ac:dyDescent="0.25">
      <c r="J9513" s="34"/>
      <c r="K9513" s="34"/>
      <c r="L9513" s="34"/>
      <c r="M9513" s="34"/>
      <c r="N9513" s="70" t="e">
        <f>VLOOKUP(VALUE(A9513),'Data Consistencia'!A:P,6,0)</f>
        <v>#N/A</v>
      </c>
    </row>
    <row r="9514" spans="10:14" x14ac:dyDescent="0.25">
      <c r="J9514" s="34"/>
      <c r="K9514" s="34"/>
      <c r="L9514" s="34"/>
      <c r="M9514" s="34"/>
      <c r="N9514" s="70" t="e">
        <f>VLOOKUP(VALUE(A9514),'Data Consistencia'!A:P,6,0)</f>
        <v>#N/A</v>
      </c>
    </row>
    <row r="9515" spans="10:14" x14ac:dyDescent="0.25">
      <c r="J9515" s="34"/>
      <c r="K9515" s="34"/>
      <c r="L9515" s="34"/>
      <c r="M9515" s="34"/>
      <c r="N9515" s="70" t="e">
        <f>VLOOKUP(VALUE(A9515),'Data Consistencia'!A:P,6,0)</f>
        <v>#N/A</v>
      </c>
    </row>
    <row r="9516" spans="10:14" x14ac:dyDescent="0.25">
      <c r="J9516" s="34"/>
      <c r="K9516" s="34"/>
      <c r="L9516" s="34"/>
      <c r="M9516" s="34"/>
      <c r="N9516" s="70" t="e">
        <f>VLOOKUP(VALUE(A9516),'Data Consistencia'!A:P,6,0)</f>
        <v>#N/A</v>
      </c>
    </row>
    <row r="9517" spans="10:14" x14ac:dyDescent="0.25">
      <c r="J9517" s="34"/>
      <c r="K9517" s="34"/>
      <c r="L9517" s="34"/>
      <c r="M9517" s="34"/>
      <c r="N9517" s="70" t="e">
        <f>VLOOKUP(VALUE(A9517),'Data Consistencia'!A:P,6,0)</f>
        <v>#N/A</v>
      </c>
    </row>
    <row r="9518" spans="10:14" x14ac:dyDescent="0.25">
      <c r="J9518" s="34"/>
      <c r="K9518" s="34"/>
      <c r="L9518" s="34"/>
      <c r="M9518" s="34"/>
      <c r="N9518" s="70" t="e">
        <f>VLOOKUP(VALUE(A9518),'Data Consistencia'!A:P,6,0)</f>
        <v>#N/A</v>
      </c>
    </row>
    <row r="9519" spans="10:14" x14ac:dyDescent="0.25">
      <c r="J9519" s="34"/>
      <c r="K9519" s="34"/>
      <c r="L9519" s="34"/>
      <c r="M9519" s="34"/>
      <c r="N9519" s="70" t="e">
        <f>VLOOKUP(VALUE(A9519),'Data Consistencia'!A:P,6,0)</f>
        <v>#N/A</v>
      </c>
    </row>
    <row r="9520" spans="10:14" x14ac:dyDescent="0.25">
      <c r="J9520" s="34"/>
      <c r="K9520" s="34"/>
      <c r="L9520" s="34"/>
      <c r="M9520" s="34"/>
      <c r="N9520" s="70" t="e">
        <f>VLOOKUP(VALUE(A9520),'Data Consistencia'!A:P,6,0)</f>
        <v>#N/A</v>
      </c>
    </row>
    <row r="9521" spans="10:14" x14ac:dyDescent="0.25">
      <c r="J9521" s="34"/>
      <c r="K9521" s="34"/>
      <c r="L9521" s="34"/>
      <c r="M9521" s="34"/>
      <c r="N9521" s="70" t="e">
        <f>VLOOKUP(VALUE(A9521),'Data Consistencia'!A:P,6,0)</f>
        <v>#N/A</v>
      </c>
    </row>
    <row r="9522" spans="10:14" x14ac:dyDescent="0.25">
      <c r="J9522" s="34"/>
      <c r="K9522" s="34"/>
      <c r="L9522" s="34"/>
      <c r="M9522" s="34"/>
      <c r="N9522" s="70" t="e">
        <f>VLOOKUP(VALUE(A9522),'Data Consistencia'!A:P,6,0)</f>
        <v>#N/A</v>
      </c>
    </row>
    <row r="9523" spans="10:14" x14ac:dyDescent="0.25">
      <c r="J9523" s="34"/>
      <c r="K9523" s="34"/>
      <c r="L9523" s="34"/>
      <c r="M9523" s="34"/>
      <c r="N9523" s="70" t="e">
        <f>VLOOKUP(VALUE(A9523),'Data Consistencia'!A:P,6,0)</f>
        <v>#N/A</v>
      </c>
    </row>
    <row r="9524" spans="10:14" x14ac:dyDescent="0.25">
      <c r="J9524" s="34"/>
      <c r="K9524" s="34"/>
      <c r="L9524" s="34"/>
      <c r="M9524" s="34"/>
      <c r="N9524" s="70" t="e">
        <f>VLOOKUP(VALUE(A9524),'Data Consistencia'!A:P,6,0)</f>
        <v>#N/A</v>
      </c>
    </row>
    <row r="9525" spans="10:14" x14ac:dyDescent="0.25">
      <c r="J9525" s="34"/>
      <c r="K9525" s="34"/>
      <c r="L9525" s="34"/>
      <c r="M9525" s="34"/>
      <c r="N9525" s="70" t="e">
        <f>VLOOKUP(VALUE(A9525),'Data Consistencia'!A:P,6,0)</f>
        <v>#N/A</v>
      </c>
    </row>
    <row r="9526" spans="10:14" x14ac:dyDescent="0.25">
      <c r="J9526" s="34"/>
      <c r="K9526" s="34"/>
      <c r="L9526" s="34"/>
      <c r="M9526" s="34"/>
      <c r="N9526" s="70" t="e">
        <f>VLOOKUP(VALUE(A9526),'Data Consistencia'!A:P,6,0)</f>
        <v>#N/A</v>
      </c>
    </row>
    <row r="9527" spans="10:14" x14ac:dyDescent="0.25">
      <c r="J9527" s="34"/>
      <c r="K9527" s="34"/>
      <c r="L9527" s="34"/>
      <c r="M9527" s="34"/>
      <c r="N9527" s="70" t="e">
        <f>VLOOKUP(VALUE(A9527),'Data Consistencia'!A:P,6,0)</f>
        <v>#N/A</v>
      </c>
    </row>
    <row r="9528" spans="10:14" x14ac:dyDescent="0.25">
      <c r="J9528" s="34"/>
      <c r="K9528" s="34"/>
      <c r="L9528" s="34"/>
      <c r="M9528" s="34"/>
      <c r="N9528" s="70" t="e">
        <f>VLOOKUP(VALUE(A9528),'Data Consistencia'!A:P,6,0)</f>
        <v>#N/A</v>
      </c>
    </row>
    <row r="9529" spans="10:14" x14ac:dyDescent="0.25">
      <c r="J9529" s="34"/>
      <c r="K9529" s="34"/>
      <c r="L9529" s="34"/>
      <c r="M9529" s="34"/>
      <c r="N9529" s="70" t="e">
        <f>VLOOKUP(VALUE(A9529),'Data Consistencia'!A:P,6,0)</f>
        <v>#N/A</v>
      </c>
    </row>
    <row r="9530" spans="10:14" x14ac:dyDescent="0.25">
      <c r="J9530" s="34"/>
      <c r="K9530" s="34"/>
      <c r="L9530" s="34"/>
      <c r="M9530" s="34"/>
      <c r="N9530" s="70" t="e">
        <f>VLOOKUP(VALUE(A9530),'Data Consistencia'!A:P,6,0)</f>
        <v>#N/A</v>
      </c>
    </row>
    <row r="9531" spans="10:14" x14ac:dyDescent="0.25">
      <c r="J9531" s="34"/>
      <c r="K9531" s="34"/>
      <c r="L9531" s="34"/>
      <c r="M9531" s="34"/>
      <c r="N9531" s="70" t="e">
        <f>VLOOKUP(VALUE(A9531),'Data Consistencia'!A:P,6,0)</f>
        <v>#N/A</v>
      </c>
    </row>
    <row r="9532" spans="10:14" x14ac:dyDescent="0.25">
      <c r="J9532" s="34"/>
      <c r="K9532" s="34"/>
      <c r="L9532" s="34"/>
      <c r="M9532" s="34"/>
      <c r="N9532" s="70" t="e">
        <f>VLOOKUP(VALUE(A9532),'Data Consistencia'!A:P,6,0)</f>
        <v>#N/A</v>
      </c>
    </row>
    <row r="9533" spans="10:14" x14ac:dyDescent="0.25">
      <c r="J9533" s="34"/>
      <c r="K9533" s="34"/>
      <c r="L9533" s="34"/>
      <c r="M9533" s="34"/>
      <c r="N9533" s="70" t="e">
        <f>VLOOKUP(VALUE(A9533),'Data Consistencia'!A:P,6,0)</f>
        <v>#N/A</v>
      </c>
    </row>
    <row r="9534" spans="10:14" x14ac:dyDescent="0.25">
      <c r="J9534" s="34"/>
      <c r="K9534" s="34"/>
      <c r="L9534" s="34"/>
      <c r="M9534" s="34"/>
      <c r="N9534" s="70" t="e">
        <f>VLOOKUP(VALUE(A9534),'Data Consistencia'!A:P,6,0)</f>
        <v>#N/A</v>
      </c>
    </row>
    <row r="9535" spans="10:14" x14ac:dyDescent="0.25">
      <c r="J9535" s="34"/>
      <c r="K9535" s="34"/>
      <c r="L9535" s="34"/>
      <c r="M9535" s="34"/>
      <c r="N9535" s="70" t="e">
        <f>VLOOKUP(VALUE(A9535),'Data Consistencia'!A:P,6,0)</f>
        <v>#N/A</v>
      </c>
    </row>
    <row r="9536" spans="10:14" x14ac:dyDescent="0.25">
      <c r="J9536" s="34"/>
      <c r="K9536" s="34"/>
      <c r="L9536" s="34"/>
      <c r="M9536" s="34"/>
      <c r="N9536" s="70" t="e">
        <f>VLOOKUP(VALUE(A9536),'Data Consistencia'!A:P,6,0)</f>
        <v>#N/A</v>
      </c>
    </row>
    <row r="9537" spans="10:14" x14ac:dyDescent="0.25">
      <c r="J9537" s="34"/>
      <c r="K9537" s="34"/>
      <c r="L9537" s="34"/>
      <c r="M9537" s="34"/>
      <c r="N9537" s="70" t="e">
        <f>VLOOKUP(VALUE(A9537),'Data Consistencia'!A:P,6,0)</f>
        <v>#N/A</v>
      </c>
    </row>
    <row r="9538" spans="10:14" x14ac:dyDescent="0.25">
      <c r="J9538" s="34"/>
      <c r="K9538" s="34"/>
      <c r="L9538" s="34"/>
      <c r="M9538" s="34"/>
      <c r="N9538" s="70" t="e">
        <f>VLOOKUP(VALUE(A9538),'Data Consistencia'!A:P,6,0)</f>
        <v>#N/A</v>
      </c>
    </row>
    <row r="9539" spans="10:14" x14ac:dyDescent="0.25">
      <c r="J9539" s="34"/>
      <c r="K9539" s="34"/>
      <c r="L9539" s="34"/>
      <c r="M9539" s="34"/>
      <c r="N9539" s="70" t="e">
        <f>VLOOKUP(VALUE(A9539),'Data Consistencia'!A:P,6,0)</f>
        <v>#N/A</v>
      </c>
    </row>
    <row r="9540" spans="10:14" x14ac:dyDescent="0.25">
      <c r="J9540" s="34"/>
      <c r="K9540" s="34"/>
      <c r="L9540" s="34"/>
      <c r="M9540" s="34"/>
      <c r="N9540" s="70" t="e">
        <f>VLOOKUP(VALUE(A9540),'Data Consistencia'!A:P,6,0)</f>
        <v>#N/A</v>
      </c>
    </row>
    <row r="9541" spans="10:14" x14ac:dyDescent="0.25">
      <c r="J9541" s="34"/>
      <c r="K9541" s="34"/>
      <c r="L9541" s="34"/>
      <c r="M9541" s="34"/>
      <c r="N9541" s="70" t="e">
        <f>VLOOKUP(VALUE(A9541),'Data Consistencia'!A:P,6,0)</f>
        <v>#N/A</v>
      </c>
    </row>
    <row r="9542" spans="10:14" x14ac:dyDescent="0.25">
      <c r="J9542" s="34"/>
      <c r="K9542" s="34"/>
      <c r="L9542" s="34"/>
      <c r="M9542" s="34"/>
      <c r="N9542" s="70" t="e">
        <f>VLOOKUP(VALUE(A9542),'Data Consistencia'!A:P,6,0)</f>
        <v>#N/A</v>
      </c>
    </row>
    <row r="9543" spans="10:14" x14ac:dyDescent="0.25">
      <c r="J9543" s="34"/>
      <c r="K9543" s="34"/>
      <c r="L9543" s="34"/>
      <c r="M9543" s="34"/>
      <c r="N9543" s="70" t="e">
        <f>VLOOKUP(VALUE(A9543),'Data Consistencia'!A:P,6,0)</f>
        <v>#N/A</v>
      </c>
    </row>
    <row r="9544" spans="10:14" x14ac:dyDescent="0.25">
      <c r="J9544" s="34"/>
      <c r="K9544" s="34"/>
      <c r="L9544" s="34"/>
      <c r="M9544" s="34"/>
      <c r="N9544" s="70" t="e">
        <f>VLOOKUP(VALUE(A9544),'Data Consistencia'!A:P,6,0)</f>
        <v>#N/A</v>
      </c>
    </row>
    <row r="9545" spans="10:14" x14ac:dyDescent="0.25">
      <c r="J9545" s="34"/>
      <c r="K9545" s="34"/>
      <c r="L9545" s="34"/>
      <c r="M9545" s="34"/>
      <c r="N9545" s="70" t="e">
        <f>VLOOKUP(VALUE(A9545),'Data Consistencia'!A:P,6,0)</f>
        <v>#N/A</v>
      </c>
    </row>
    <row r="9546" spans="10:14" x14ac:dyDescent="0.25">
      <c r="J9546" s="34"/>
      <c r="K9546" s="34"/>
      <c r="L9546" s="34"/>
      <c r="M9546" s="34"/>
      <c r="N9546" s="70" t="e">
        <f>VLOOKUP(VALUE(A9546),'Data Consistencia'!A:P,6,0)</f>
        <v>#N/A</v>
      </c>
    </row>
    <row r="9547" spans="10:14" x14ac:dyDescent="0.25">
      <c r="J9547" s="34"/>
      <c r="K9547" s="34"/>
      <c r="L9547" s="34"/>
      <c r="M9547" s="34"/>
      <c r="N9547" s="70" t="e">
        <f>VLOOKUP(VALUE(A9547),'Data Consistencia'!A:P,6,0)</f>
        <v>#N/A</v>
      </c>
    </row>
    <row r="9548" spans="10:14" x14ac:dyDescent="0.25">
      <c r="J9548" s="34"/>
      <c r="K9548" s="34"/>
      <c r="L9548" s="34"/>
      <c r="M9548" s="34"/>
      <c r="N9548" s="70" t="e">
        <f>VLOOKUP(VALUE(A9548),'Data Consistencia'!A:P,6,0)</f>
        <v>#N/A</v>
      </c>
    </row>
    <row r="9549" spans="10:14" x14ac:dyDescent="0.25">
      <c r="J9549" s="34"/>
      <c r="K9549" s="34"/>
      <c r="L9549" s="34"/>
      <c r="M9549" s="34"/>
      <c r="N9549" s="70" t="e">
        <f>VLOOKUP(VALUE(A9549),'Data Consistencia'!A:P,6,0)</f>
        <v>#N/A</v>
      </c>
    </row>
    <row r="9550" spans="10:14" x14ac:dyDescent="0.25">
      <c r="J9550" s="34"/>
      <c r="K9550" s="34"/>
      <c r="L9550" s="34"/>
      <c r="M9550" s="34"/>
      <c r="N9550" s="70" t="e">
        <f>VLOOKUP(VALUE(A9550),'Data Consistencia'!A:P,6,0)</f>
        <v>#N/A</v>
      </c>
    </row>
    <row r="9551" spans="10:14" x14ac:dyDescent="0.25">
      <c r="J9551" s="34"/>
      <c r="K9551" s="34"/>
      <c r="L9551" s="34"/>
      <c r="M9551" s="34"/>
      <c r="N9551" s="70" t="e">
        <f>VLOOKUP(VALUE(A9551),'Data Consistencia'!A:P,6,0)</f>
        <v>#N/A</v>
      </c>
    </row>
    <row r="9552" spans="10:14" x14ac:dyDescent="0.25">
      <c r="J9552" s="34"/>
      <c r="K9552" s="34"/>
      <c r="L9552" s="34"/>
      <c r="M9552" s="34"/>
      <c r="N9552" s="70" t="e">
        <f>VLOOKUP(VALUE(A9552),'Data Consistencia'!A:P,6,0)</f>
        <v>#N/A</v>
      </c>
    </row>
    <row r="9553" spans="10:14" x14ac:dyDescent="0.25">
      <c r="J9553" s="34"/>
      <c r="K9553" s="34"/>
      <c r="L9553" s="34"/>
      <c r="M9553" s="34"/>
      <c r="N9553" s="70" t="e">
        <f>VLOOKUP(VALUE(A9553),'Data Consistencia'!A:P,6,0)</f>
        <v>#N/A</v>
      </c>
    </row>
    <row r="9554" spans="10:14" x14ac:dyDescent="0.25">
      <c r="J9554" s="34"/>
      <c r="K9554" s="34"/>
      <c r="L9554" s="34"/>
      <c r="M9554" s="34"/>
      <c r="N9554" s="70" t="e">
        <f>VLOOKUP(VALUE(A9554),'Data Consistencia'!A:P,6,0)</f>
        <v>#N/A</v>
      </c>
    </row>
    <row r="9555" spans="10:14" x14ac:dyDescent="0.25">
      <c r="J9555" s="34"/>
      <c r="K9555" s="34"/>
      <c r="L9555" s="34"/>
      <c r="M9555" s="34"/>
      <c r="N9555" s="70" t="e">
        <f>VLOOKUP(VALUE(A9555),'Data Consistencia'!A:P,6,0)</f>
        <v>#N/A</v>
      </c>
    </row>
    <row r="9556" spans="10:14" x14ac:dyDescent="0.25">
      <c r="J9556" s="34"/>
      <c r="K9556" s="34"/>
      <c r="L9556" s="34"/>
      <c r="M9556" s="34"/>
      <c r="N9556" s="70" t="e">
        <f>VLOOKUP(VALUE(A9556),'Data Consistencia'!A:P,6,0)</f>
        <v>#N/A</v>
      </c>
    </row>
    <row r="9557" spans="10:14" x14ac:dyDescent="0.25">
      <c r="J9557" s="34"/>
      <c r="K9557" s="34"/>
      <c r="L9557" s="34"/>
      <c r="M9557" s="34"/>
      <c r="N9557" s="70" t="e">
        <f>VLOOKUP(VALUE(A9557),'Data Consistencia'!A:P,6,0)</f>
        <v>#N/A</v>
      </c>
    </row>
    <row r="9558" spans="10:14" x14ac:dyDescent="0.25">
      <c r="J9558" s="34"/>
      <c r="K9558" s="34"/>
      <c r="L9558" s="34"/>
      <c r="M9558" s="34"/>
      <c r="N9558" s="70" t="e">
        <f>VLOOKUP(VALUE(A9558),'Data Consistencia'!A:P,6,0)</f>
        <v>#N/A</v>
      </c>
    </row>
    <row r="9559" spans="10:14" x14ac:dyDescent="0.25">
      <c r="J9559" s="34"/>
      <c r="K9559" s="34"/>
      <c r="L9559" s="34"/>
      <c r="M9559" s="34"/>
      <c r="N9559" s="70" t="e">
        <f>VLOOKUP(VALUE(A9559),'Data Consistencia'!A:P,6,0)</f>
        <v>#N/A</v>
      </c>
    </row>
    <row r="9560" spans="10:14" x14ac:dyDescent="0.25">
      <c r="J9560" s="34"/>
      <c r="K9560" s="34"/>
      <c r="L9560" s="34"/>
      <c r="M9560" s="34"/>
      <c r="N9560" s="70" t="e">
        <f>VLOOKUP(VALUE(A9560),'Data Consistencia'!A:P,6,0)</f>
        <v>#N/A</v>
      </c>
    </row>
    <row r="9561" spans="10:14" x14ac:dyDescent="0.25">
      <c r="J9561" s="34"/>
      <c r="K9561" s="34"/>
      <c r="L9561" s="34"/>
      <c r="M9561" s="34"/>
      <c r="N9561" s="70" t="e">
        <f>VLOOKUP(VALUE(A9561),'Data Consistencia'!A:P,6,0)</f>
        <v>#N/A</v>
      </c>
    </row>
    <row r="9562" spans="10:14" x14ac:dyDescent="0.25">
      <c r="J9562" s="34"/>
      <c r="K9562" s="34"/>
      <c r="L9562" s="34"/>
      <c r="M9562" s="34"/>
      <c r="N9562" s="70" t="e">
        <f>VLOOKUP(VALUE(A9562),'Data Consistencia'!A:P,6,0)</f>
        <v>#N/A</v>
      </c>
    </row>
    <row r="9563" spans="10:14" x14ac:dyDescent="0.25">
      <c r="J9563" s="34"/>
      <c r="K9563" s="34"/>
      <c r="L9563" s="34"/>
      <c r="M9563" s="34"/>
      <c r="N9563" s="70" t="e">
        <f>VLOOKUP(VALUE(A9563),'Data Consistencia'!A:P,6,0)</f>
        <v>#N/A</v>
      </c>
    </row>
    <row r="9564" spans="10:14" x14ac:dyDescent="0.25">
      <c r="J9564" s="34"/>
      <c r="K9564" s="34"/>
      <c r="L9564" s="34"/>
      <c r="M9564" s="34"/>
      <c r="N9564" s="70" t="e">
        <f>VLOOKUP(VALUE(A9564),'Data Consistencia'!A:P,6,0)</f>
        <v>#N/A</v>
      </c>
    </row>
    <row r="9565" spans="10:14" x14ac:dyDescent="0.25">
      <c r="J9565" s="34"/>
      <c r="K9565" s="34"/>
      <c r="L9565" s="34"/>
      <c r="M9565" s="34"/>
      <c r="N9565" s="70" t="e">
        <f>VLOOKUP(VALUE(A9565),'Data Consistencia'!A:P,6,0)</f>
        <v>#N/A</v>
      </c>
    </row>
    <row r="9566" spans="10:14" x14ac:dyDescent="0.25">
      <c r="J9566" s="34"/>
      <c r="K9566" s="34"/>
      <c r="L9566" s="34"/>
      <c r="M9566" s="34"/>
      <c r="N9566" s="70" t="e">
        <f>VLOOKUP(VALUE(A9566),'Data Consistencia'!A:P,6,0)</f>
        <v>#N/A</v>
      </c>
    </row>
    <row r="9567" spans="10:14" x14ac:dyDescent="0.25">
      <c r="J9567" s="34"/>
      <c r="K9567" s="34"/>
      <c r="L9567" s="34"/>
      <c r="M9567" s="34"/>
      <c r="N9567" s="70" t="e">
        <f>VLOOKUP(VALUE(A9567),'Data Consistencia'!A:P,6,0)</f>
        <v>#N/A</v>
      </c>
    </row>
    <row r="9568" spans="10:14" x14ac:dyDescent="0.25">
      <c r="J9568" s="34"/>
      <c r="K9568" s="34"/>
      <c r="L9568" s="34"/>
      <c r="M9568" s="34"/>
      <c r="N9568" s="70" t="e">
        <f>VLOOKUP(VALUE(A9568),'Data Consistencia'!A:P,6,0)</f>
        <v>#N/A</v>
      </c>
    </row>
    <row r="9569" spans="10:14" x14ac:dyDescent="0.25">
      <c r="J9569" s="34"/>
      <c r="K9569" s="34"/>
      <c r="L9569" s="34"/>
      <c r="M9569" s="34"/>
      <c r="N9569" s="70" t="e">
        <f>VLOOKUP(VALUE(A9569),'Data Consistencia'!A:P,6,0)</f>
        <v>#N/A</v>
      </c>
    </row>
    <row r="9570" spans="10:14" x14ac:dyDescent="0.25">
      <c r="J9570" s="34"/>
      <c r="K9570" s="34"/>
      <c r="L9570" s="34"/>
      <c r="M9570" s="34"/>
      <c r="N9570" s="70" t="e">
        <f>VLOOKUP(VALUE(A9570),'Data Consistencia'!A:P,6,0)</f>
        <v>#N/A</v>
      </c>
    </row>
    <row r="9571" spans="10:14" x14ac:dyDescent="0.25">
      <c r="J9571" s="34"/>
      <c r="K9571" s="34"/>
      <c r="L9571" s="34"/>
      <c r="M9571" s="34"/>
      <c r="N9571" s="70" t="e">
        <f>VLOOKUP(VALUE(A9571),'Data Consistencia'!A:P,6,0)</f>
        <v>#N/A</v>
      </c>
    </row>
    <row r="9572" spans="10:14" x14ac:dyDescent="0.25">
      <c r="J9572" s="34"/>
      <c r="K9572" s="34"/>
      <c r="L9572" s="34"/>
      <c r="M9572" s="34"/>
      <c r="N9572" s="70" t="e">
        <f>VLOOKUP(VALUE(A9572),'Data Consistencia'!A:P,6,0)</f>
        <v>#N/A</v>
      </c>
    </row>
    <row r="9573" spans="10:14" x14ac:dyDescent="0.25">
      <c r="J9573" s="34"/>
      <c r="K9573" s="34"/>
      <c r="L9573" s="34"/>
      <c r="M9573" s="34"/>
      <c r="N9573" s="70" t="e">
        <f>VLOOKUP(VALUE(A9573),'Data Consistencia'!A:P,6,0)</f>
        <v>#N/A</v>
      </c>
    </row>
    <row r="9574" spans="10:14" x14ac:dyDescent="0.25">
      <c r="J9574" s="34"/>
      <c r="K9574" s="34"/>
      <c r="L9574" s="34"/>
      <c r="M9574" s="34"/>
      <c r="N9574" s="70" t="e">
        <f>VLOOKUP(VALUE(A9574),'Data Consistencia'!A:P,6,0)</f>
        <v>#N/A</v>
      </c>
    </row>
    <row r="9575" spans="10:14" x14ac:dyDescent="0.25">
      <c r="J9575" s="34"/>
      <c r="K9575" s="34"/>
      <c r="L9575" s="34"/>
      <c r="M9575" s="34"/>
      <c r="N9575" s="70" t="e">
        <f>VLOOKUP(VALUE(A9575),'Data Consistencia'!A:P,6,0)</f>
        <v>#N/A</v>
      </c>
    </row>
    <row r="9576" spans="10:14" x14ac:dyDescent="0.25">
      <c r="J9576" s="34"/>
      <c r="K9576" s="34"/>
      <c r="L9576" s="34"/>
      <c r="M9576" s="34"/>
      <c r="N9576" s="70" t="e">
        <f>VLOOKUP(VALUE(A9576),'Data Consistencia'!A:P,6,0)</f>
        <v>#N/A</v>
      </c>
    </row>
    <row r="9577" spans="10:14" x14ac:dyDescent="0.25">
      <c r="J9577" s="34"/>
      <c r="K9577" s="34"/>
      <c r="L9577" s="34"/>
      <c r="M9577" s="34"/>
      <c r="N9577" s="70" t="e">
        <f>VLOOKUP(VALUE(A9577),'Data Consistencia'!A:P,6,0)</f>
        <v>#N/A</v>
      </c>
    </row>
    <row r="9578" spans="10:14" x14ac:dyDescent="0.25">
      <c r="J9578" s="34"/>
      <c r="K9578" s="34"/>
      <c r="L9578" s="34"/>
      <c r="M9578" s="34"/>
      <c r="N9578" s="70" t="e">
        <f>VLOOKUP(VALUE(A9578),'Data Consistencia'!A:P,6,0)</f>
        <v>#N/A</v>
      </c>
    </row>
    <row r="9579" spans="10:14" x14ac:dyDescent="0.25">
      <c r="J9579" s="34"/>
      <c r="K9579" s="34"/>
      <c r="L9579" s="34"/>
      <c r="M9579" s="34"/>
      <c r="N9579" s="70" t="e">
        <f>VLOOKUP(VALUE(A9579),'Data Consistencia'!A:P,6,0)</f>
        <v>#N/A</v>
      </c>
    </row>
    <row r="9580" spans="10:14" x14ac:dyDescent="0.25">
      <c r="J9580" s="34"/>
      <c r="K9580" s="34"/>
      <c r="L9580" s="34"/>
      <c r="M9580" s="34"/>
      <c r="N9580" s="70" t="e">
        <f>VLOOKUP(VALUE(A9580),'Data Consistencia'!A:P,6,0)</f>
        <v>#N/A</v>
      </c>
    </row>
    <row r="9581" spans="10:14" x14ac:dyDescent="0.25">
      <c r="J9581" s="34"/>
      <c r="K9581" s="34"/>
      <c r="L9581" s="34"/>
      <c r="M9581" s="34"/>
      <c r="N9581" s="70" t="e">
        <f>VLOOKUP(VALUE(A9581),'Data Consistencia'!A:P,6,0)</f>
        <v>#N/A</v>
      </c>
    </row>
    <row r="9582" spans="10:14" x14ac:dyDescent="0.25">
      <c r="J9582" s="34"/>
      <c r="K9582" s="34"/>
      <c r="L9582" s="34"/>
      <c r="M9582" s="34"/>
      <c r="N9582" s="70" t="e">
        <f>VLOOKUP(VALUE(A9582),'Data Consistencia'!A:P,6,0)</f>
        <v>#N/A</v>
      </c>
    </row>
    <row r="9583" spans="10:14" x14ac:dyDescent="0.25">
      <c r="J9583" s="34"/>
      <c r="K9583" s="34"/>
      <c r="L9583" s="34"/>
      <c r="M9583" s="34"/>
      <c r="N9583" s="70" t="e">
        <f>VLOOKUP(VALUE(A9583),'Data Consistencia'!A:P,6,0)</f>
        <v>#N/A</v>
      </c>
    </row>
    <row r="9584" spans="10:14" x14ac:dyDescent="0.25">
      <c r="J9584" s="34"/>
      <c r="K9584" s="34"/>
      <c r="L9584" s="34"/>
      <c r="M9584" s="34"/>
      <c r="N9584" s="70" t="e">
        <f>VLOOKUP(VALUE(A9584),'Data Consistencia'!A:P,6,0)</f>
        <v>#N/A</v>
      </c>
    </row>
    <row r="9585" spans="10:14" x14ac:dyDescent="0.25">
      <c r="J9585" s="34"/>
      <c r="K9585" s="34"/>
      <c r="L9585" s="34"/>
      <c r="M9585" s="34"/>
      <c r="N9585" s="70" t="e">
        <f>VLOOKUP(VALUE(A9585),'Data Consistencia'!A:P,6,0)</f>
        <v>#N/A</v>
      </c>
    </row>
    <row r="9586" spans="10:14" x14ac:dyDescent="0.25">
      <c r="J9586" s="34"/>
      <c r="K9586" s="34"/>
      <c r="L9586" s="34"/>
      <c r="M9586" s="34"/>
      <c r="N9586" s="70" t="e">
        <f>VLOOKUP(VALUE(A9586),'Data Consistencia'!A:P,6,0)</f>
        <v>#N/A</v>
      </c>
    </row>
    <row r="9587" spans="10:14" x14ac:dyDescent="0.25">
      <c r="J9587" s="34"/>
      <c r="K9587" s="34"/>
      <c r="L9587" s="34"/>
      <c r="M9587" s="34"/>
      <c r="N9587" s="70" t="e">
        <f>VLOOKUP(VALUE(A9587),'Data Consistencia'!A:P,6,0)</f>
        <v>#N/A</v>
      </c>
    </row>
    <row r="9588" spans="10:14" x14ac:dyDescent="0.25">
      <c r="J9588" s="34"/>
      <c r="K9588" s="34"/>
      <c r="L9588" s="34"/>
      <c r="M9588" s="34"/>
      <c r="N9588" s="70" t="e">
        <f>VLOOKUP(VALUE(A9588),'Data Consistencia'!A:P,6,0)</f>
        <v>#N/A</v>
      </c>
    </row>
    <row r="9589" spans="10:14" x14ac:dyDescent="0.25">
      <c r="J9589" s="34"/>
      <c r="K9589" s="34"/>
      <c r="L9589" s="34"/>
      <c r="M9589" s="34"/>
      <c r="N9589" s="70" t="e">
        <f>VLOOKUP(VALUE(A9589),'Data Consistencia'!A:P,6,0)</f>
        <v>#N/A</v>
      </c>
    </row>
    <row r="9590" spans="10:14" x14ac:dyDescent="0.25">
      <c r="J9590" s="34"/>
      <c r="K9590" s="34"/>
      <c r="L9590" s="34"/>
      <c r="M9590" s="34"/>
      <c r="N9590" s="70" t="e">
        <f>VLOOKUP(VALUE(A9590),'Data Consistencia'!A:P,6,0)</f>
        <v>#N/A</v>
      </c>
    </row>
    <row r="9591" spans="10:14" x14ac:dyDescent="0.25">
      <c r="J9591" s="34"/>
      <c r="K9591" s="34"/>
      <c r="L9591" s="34"/>
      <c r="M9591" s="34"/>
      <c r="N9591" s="70" t="e">
        <f>VLOOKUP(VALUE(A9591),'Data Consistencia'!A:P,6,0)</f>
        <v>#N/A</v>
      </c>
    </row>
    <row r="9592" spans="10:14" x14ac:dyDescent="0.25">
      <c r="J9592" s="34"/>
      <c r="K9592" s="34"/>
      <c r="L9592" s="34"/>
      <c r="M9592" s="34"/>
      <c r="N9592" s="70" t="e">
        <f>VLOOKUP(VALUE(A9592),'Data Consistencia'!A:P,6,0)</f>
        <v>#N/A</v>
      </c>
    </row>
    <row r="9593" spans="10:14" x14ac:dyDescent="0.25">
      <c r="J9593" s="34"/>
      <c r="K9593" s="34"/>
      <c r="L9593" s="34"/>
      <c r="M9593" s="34"/>
      <c r="N9593" s="70" t="e">
        <f>VLOOKUP(VALUE(A9593),'Data Consistencia'!A:P,6,0)</f>
        <v>#N/A</v>
      </c>
    </row>
    <row r="9594" spans="10:14" x14ac:dyDescent="0.25">
      <c r="J9594" s="34"/>
      <c r="K9594" s="34"/>
      <c r="L9594" s="34"/>
      <c r="M9594" s="34"/>
      <c r="N9594" s="70" t="e">
        <f>VLOOKUP(VALUE(A9594),'Data Consistencia'!A:P,6,0)</f>
        <v>#N/A</v>
      </c>
    </row>
    <row r="9595" spans="10:14" x14ac:dyDescent="0.25">
      <c r="J9595" s="34"/>
      <c r="K9595" s="34"/>
      <c r="L9595" s="34"/>
      <c r="M9595" s="34"/>
      <c r="N9595" s="70" t="e">
        <f>VLOOKUP(VALUE(A9595),'Data Consistencia'!A:P,6,0)</f>
        <v>#N/A</v>
      </c>
    </row>
    <row r="9596" spans="10:14" x14ac:dyDescent="0.25">
      <c r="J9596" s="34"/>
      <c r="K9596" s="34"/>
      <c r="L9596" s="34"/>
      <c r="M9596" s="34"/>
      <c r="N9596" s="70" t="e">
        <f>VLOOKUP(VALUE(A9596),'Data Consistencia'!A:P,6,0)</f>
        <v>#N/A</v>
      </c>
    </row>
    <row r="9597" spans="10:14" x14ac:dyDescent="0.25">
      <c r="J9597" s="34"/>
      <c r="K9597" s="34"/>
      <c r="L9597" s="34"/>
      <c r="M9597" s="34"/>
      <c r="N9597" s="70" t="e">
        <f>VLOOKUP(VALUE(A9597),'Data Consistencia'!A:P,6,0)</f>
        <v>#N/A</v>
      </c>
    </row>
    <row r="9598" spans="10:14" x14ac:dyDescent="0.25">
      <c r="J9598" s="34"/>
      <c r="K9598" s="34"/>
      <c r="L9598" s="34"/>
      <c r="M9598" s="34"/>
      <c r="N9598" s="70" t="e">
        <f>VLOOKUP(VALUE(A9598),'Data Consistencia'!A:P,6,0)</f>
        <v>#N/A</v>
      </c>
    </row>
    <row r="9599" spans="10:14" x14ac:dyDescent="0.25">
      <c r="J9599" s="34"/>
      <c r="K9599" s="34"/>
      <c r="L9599" s="34"/>
      <c r="M9599" s="34"/>
      <c r="N9599" s="70" t="e">
        <f>VLOOKUP(VALUE(A9599),'Data Consistencia'!A:P,6,0)</f>
        <v>#N/A</v>
      </c>
    </row>
    <row r="9600" spans="10:14" x14ac:dyDescent="0.25">
      <c r="J9600" s="34"/>
      <c r="K9600" s="34"/>
      <c r="L9600" s="34"/>
      <c r="M9600" s="34"/>
      <c r="N9600" s="70" t="e">
        <f>VLOOKUP(VALUE(A9600),'Data Consistencia'!A:P,6,0)</f>
        <v>#N/A</v>
      </c>
    </row>
    <row r="9601" spans="10:14" x14ac:dyDescent="0.25">
      <c r="J9601" s="34"/>
      <c r="K9601" s="34"/>
      <c r="L9601" s="34"/>
      <c r="M9601" s="34"/>
      <c r="N9601" s="70" t="e">
        <f>VLOOKUP(VALUE(A9601),'Data Consistencia'!A:P,6,0)</f>
        <v>#N/A</v>
      </c>
    </row>
    <row r="9602" spans="10:14" x14ac:dyDescent="0.25">
      <c r="J9602" s="34"/>
      <c r="K9602" s="34"/>
      <c r="L9602" s="34"/>
      <c r="M9602" s="34"/>
      <c r="N9602" s="70" t="e">
        <f>VLOOKUP(VALUE(A9602),'Data Consistencia'!A:P,6,0)</f>
        <v>#N/A</v>
      </c>
    </row>
    <row r="9603" spans="10:14" x14ac:dyDescent="0.25">
      <c r="J9603" s="34"/>
      <c r="K9603" s="34"/>
      <c r="L9603" s="34"/>
      <c r="M9603" s="34"/>
      <c r="N9603" s="70" t="e">
        <f>VLOOKUP(VALUE(A9603),'Data Consistencia'!A:P,6,0)</f>
        <v>#N/A</v>
      </c>
    </row>
    <row r="9604" spans="10:14" x14ac:dyDescent="0.25">
      <c r="J9604" s="34"/>
      <c r="K9604" s="34"/>
      <c r="L9604" s="34"/>
      <c r="M9604" s="34"/>
      <c r="N9604" s="70" t="e">
        <f>VLOOKUP(VALUE(A9604),'Data Consistencia'!A:P,6,0)</f>
        <v>#N/A</v>
      </c>
    </row>
    <row r="9605" spans="10:14" x14ac:dyDescent="0.25">
      <c r="J9605" s="34"/>
      <c r="K9605" s="34"/>
      <c r="L9605" s="34"/>
      <c r="M9605" s="34"/>
      <c r="N9605" s="70" t="e">
        <f>VLOOKUP(VALUE(A9605),'Data Consistencia'!A:P,6,0)</f>
        <v>#N/A</v>
      </c>
    </row>
    <row r="9606" spans="10:14" x14ac:dyDescent="0.25">
      <c r="J9606" s="34"/>
      <c r="K9606" s="34"/>
      <c r="L9606" s="34"/>
      <c r="M9606" s="34"/>
      <c r="N9606" s="70" t="e">
        <f>VLOOKUP(VALUE(A9606),'Data Consistencia'!A:P,6,0)</f>
        <v>#N/A</v>
      </c>
    </row>
    <row r="9607" spans="10:14" x14ac:dyDescent="0.25">
      <c r="J9607" s="34"/>
      <c r="K9607" s="34"/>
      <c r="L9607" s="34"/>
      <c r="M9607" s="34"/>
      <c r="N9607" s="70" t="e">
        <f>VLOOKUP(VALUE(A9607),'Data Consistencia'!A:P,6,0)</f>
        <v>#N/A</v>
      </c>
    </row>
    <row r="9608" spans="10:14" x14ac:dyDescent="0.25">
      <c r="J9608" s="34"/>
      <c r="K9608" s="34"/>
      <c r="L9608" s="34"/>
      <c r="M9608" s="34"/>
      <c r="N9608" s="70" t="e">
        <f>VLOOKUP(VALUE(A9608),'Data Consistencia'!A:P,6,0)</f>
        <v>#N/A</v>
      </c>
    </row>
    <row r="9609" spans="10:14" x14ac:dyDescent="0.25">
      <c r="J9609" s="34"/>
      <c r="K9609" s="34"/>
      <c r="L9609" s="34"/>
      <c r="M9609" s="34"/>
      <c r="N9609" s="70" t="e">
        <f>VLOOKUP(VALUE(A9609),'Data Consistencia'!A:P,6,0)</f>
        <v>#N/A</v>
      </c>
    </row>
    <row r="9610" spans="10:14" x14ac:dyDescent="0.25">
      <c r="J9610" s="34"/>
      <c r="K9610" s="34"/>
      <c r="L9610" s="34"/>
      <c r="M9610" s="34"/>
      <c r="N9610" s="70" t="e">
        <f>VLOOKUP(VALUE(A9610),'Data Consistencia'!A:P,6,0)</f>
        <v>#N/A</v>
      </c>
    </row>
    <row r="9611" spans="10:14" x14ac:dyDescent="0.25">
      <c r="J9611" s="34"/>
      <c r="K9611" s="34"/>
      <c r="L9611" s="34"/>
      <c r="M9611" s="34"/>
      <c r="N9611" s="70" t="e">
        <f>VLOOKUP(VALUE(A9611),'Data Consistencia'!A:P,6,0)</f>
        <v>#N/A</v>
      </c>
    </row>
    <row r="9612" spans="10:14" x14ac:dyDescent="0.25">
      <c r="J9612" s="34"/>
      <c r="K9612" s="34"/>
      <c r="L9612" s="34"/>
      <c r="M9612" s="34"/>
      <c r="N9612" s="70" t="e">
        <f>VLOOKUP(VALUE(A9612),'Data Consistencia'!A:P,6,0)</f>
        <v>#N/A</v>
      </c>
    </row>
    <row r="9613" spans="10:14" x14ac:dyDescent="0.25">
      <c r="J9613" s="34"/>
      <c r="K9613" s="34"/>
      <c r="L9613" s="34"/>
      <c r="M9613" s="34"/>
      <c r="N9613" s="70" t="e">
        <f>VLOOKUP(VALUE(A9613),'Data Consistencia'!A:P,6,0)</f>
        <v>#N/A</v>
      </c>
    </row>
    <row r="9614" spans="10:14" x14ac:dyDescent="0.25">
      <c r="J9614" s="34"/>
      <c r="K9614" s="34"/>
      <c r="L9614" s="34"/>
      <c r="M9614" s="34"/>
      <c r="N9614" s="70" t="e">
        <f>VLOOKUP(VALUE(A9614),'Data Consistencia'!A:P,6,0)</f>
        <v>#N/A</v>
      </c>
    </row>
    <row r="9615" spans="10:14" x14ac:dyDescent="0.25">
      <c r="J9615" s="34"/>
      <c r="K9615" s="34"/>
      <c r="L9615" s="34"/>
      <c r="M9615" s="34"/>
      <c r="N9615" s="70" t="e">
        <f>VLOOKUP(VALUE(A9615),'Data Consistencia'!A:P,6,0)</f>
        <v>#N/A</v>
      </c>
    </row>
    <row r="9616" spans="10:14" x14ac:dyDescent="0.25">
      <c r="J9616" s="34"/>
      <c r="K9616" s="34"/>
      <c r="L9616" s="34"/>
      <c r="M9616" s="34"/>
      <c r="N9616" s="70" t="e">
        <f>VLOOKUP(VALUE(A9616),'Data Consistencia'!A:P,6,0)</f>
        <v>#N/A</v>
      </c>
    </row>
    <row r="9617" spans="10:14" x14ac:dyDescent="0.25">
      <c r="J9617" s="34"/>
      <c r="K9617" s="34"/>
      <c r="L9617" s="34"/>
      <c r="M9617" s="34"/>
      <c r="N9617" s="70" t="e">
        <f>VLOOKUP(VALUE(A9617),'Data Consistencia'!A:P,6,0)</f>
        <v>#N/A</v>
      </c>
    </row>
    <row r="9618" spans="10:14" x14ac:dyDescent="0.25">
      <c r="J9618" s="34"/>
      <c r="K9618" s="34"/>
      <c r="L9618" s="34"/>
      <c r="M9618" s="34"/>
      <c r="N9618" s="70" t="e">
        <f>VLOOKUP(VALUE(A9618),'Data Consistencia'!A:P,6,0)</f>
        <v>#N/A</v>
      </c>
    </row>
    <row r="9619" spans="10:14" x14ac:dyDescent="0.25">
      <c r="J9619" s="34"/>
      <c r="K9619" s="34"/>
      <c r="L9619" s="34"/>
      <c r="M9619" s="34"/>
      <c r="N9619" s="70" t="e">
        <f>VLOOKUP(VALUE(A9619),'Data Consistencia'!A:P,6,0)</f>
        <v>#N/A</v>
      </c>
    </row>
    <row r="9620" spans="10:14" x14ac:dyDescent="0.25">
      <c r="J9620" s="34"/>
      <c r="K9620" s="34"/>
      <c r="L9620" s="34"/>
      <c r="M9620" s="34"/>
      <c r="N9620" s="70" t="e">
        <f>VLOOKUP(VALUE(A9620),'Data Consistencia'!A:P,6,0)</f>
        <v>#N/A</v>
      </c>
    </row>
    <row r="9621" spans="10:14" x14ac:dyDescent="0.25">
      <c r="J9621" s="34"/>
      <c r="K9621" s="34"/>
      <c r="L9621" s="34"/>
      <c r="M9621" s="34"/>
      <c r="N9621" s="70" t="e">
        <f>VLOOKUP(VALUE(A9621),'Data Consistencia'!A:P,6,0)</f>
        <v>#N/A</v>
      </c>
    </row>
    <row r="9622" spans="10:14" x14ac:dyDescent="0.25">
      <c r="J9622" s="34"/>
      <c r="K9622" s="34"/>
      <c r="L9622" s="34"/>
      <c r="M9622" s="34"/>
      <c r="N9622" s="70" t="e">
        <f>VLOOKUP(VALUE(A9622),'Data Consistencia'!A:P,6,0)</f>
        <v>#N/A</v>
      </c>
    </row>
    <row r="9623" spans="10:14" x14ac:dyDescent="0.25">
      <c r="J9623" s="34"/>
      <c r="K9623" s="34"/>
      <c r="L9623" s="34"/>
      <c r="M9623" s="34"/>
      <c r="N9623" s="70" t="e">
        <f>VLOOKUP(VALUE(A9623),'Data Consistencia'!A:P,6,0)</f>
        <v>#N/A</v>
      </c>
    </row>
    <row r="9624" spans="10:14" x14ac:dyDescent="0.25">
      <c r="J9624" s="34"/>
      <c r="K9624" s="34"/>
      <c r="L9624" s="34"/>
      <c r="M9624" s="34"/>
      <c r="N9624" s="70" t="e">
        <f>VLOOKUP(VALUE(A9624),'Data Consistencia'!A:P,6,0)</f>
        <v>#N/A</v>
      </c>
    </row>
    <row r="9625" spans="10:14" x14ac:dyDescent="0.25">
      <c r="J9625" s="34"/>
      <c r="K9625" s="34"/>
      <c r="L9625" s="34"/>
      <c r="M9625" s="34"/>
      <c r="N9625" s="70" t="e">
        <f>VLOOKUP(VALUE(A9625),'Data Consistencia'!A:P,6,0)</f>
        <v>#N/A</v>
      </c>
    </row>
    <row r="9626" spans="10:14" x14ac:dyDescent="0.25">
      <c r="J9626" s="34"/>
      <c r="K9626" s="34"/>
      <c r="L9626" s="34"/>
      <c r="M9626" s="34"/>
      <c r="N9626" s="70" t="e">
        <f>VLOOKUP(VALUE(A9626),'Data Consistencia'!A:P,6,0)</f>
        <v>#N/A</v>
      </c>
    </row>
    <row r="9627" spans="10:14" x14ac:dyDescent="0.25">
      <c r="J9627" s="34"/>
      <c r="K9627" s="34"/>
      <c r="L9627" s="34"/>
      <c r="M9627" s="34"/>
      <c r="N9627" s="70" t="e">
        <f>VLOOKUP(VALUE(A9627),'Data Consistencia'!A:P,6,0)</f>
        <v>#N/A</v>
      </c>
    </row>
    <row r="9628" spans="10:14" x14ac:dyDescent="0.25">
      <c r="J9628" s="34"/>
      <c r="K9628" s="34"/>
      <c r="L9628" s="34"/>
      <c r="M9628" s="34"/>
      <c r="N9628" s="70" t="e">
        <f>VLOOKUP(VALUE(A9628),'Data Consistencia'!A:P,6,0)</f>
        <v>#N/A</v>
      </c>
    </row>
    <row r="9629" spans="10:14" x14ac:dyDescent="0.25">
      <c r="J9629" s="34"/>
      <c r="K9629" s="34"/>
      <c r="L9629" s="34"/>
      <c r="M9629" s="34"/>
      <c r="N9629" s="70" t="e">
        <f>VLOOKUP(VALUE(A9629),'Data Consistencia'!A:P,6,0)</f>
        <v>#N/A</v>
      </c>
    </row>
    <row r="9630" spans="10:14" x14ac:dyDescent="0.25">
      <c r="J9630" s="34"/>
      <c r="K9630" s="34"/>
      <c r="L9630" s="34"/>
      <c r="M9630" s="34"/>
      <c r="N9630" s="70" t="e">
        <f>VLOOKUP(VALUE(A9630),'Data Consistencia'!A:P,6,0)</f>
        <v>#N/A</v>
      </c>
    </row>
    <row r="9631" spans="10:14" x14ac:dyDescent="0.25">
      <c r="J9631" s="34"/>
      <c r="K9631" s="34"/>
      <c r="L9631" s="34"/>
      <c r="M9631" s="34"/>
      <c r="N9631" s="70" t="e">
        <f>VLOOKUP(VALUE(A9631),'Data Consistencia'!A:P,6,0)</f>
        <v>#N/A</v>
      </c>
    </row>
    <row r="9632" spans="10:14" x14ac:dyDescent="0.25">
      <c r="J9632" s="34"/>
      <c r="K9632" s="34"/>
      <c r="L9632" s="34"/>
      <c r="M9632" s="34"/>
      <c r="N9632" s="70" t="e">
        <f>VLOOKUP(VALUE(A9632),'Data Consistencia'!A:P,6,0)</f>
        <v>#N/A</v>
      </c>
    </row>
    <row r="9633" spans="10:14" x14ac:dyDescent="0.25">
      <c r="J9633" s="34"/>
      <c r="K9633" s="34"/>
      <c r="L9633" s="34"/>
      <c r="M9633" s="34"/>
      <c r="N9633" s="70" t="e">
        <f>VLOOKUP(VALUE(A9633),'Data Consistencia'!A:P,6,0)</f>
        <v>#N/A</v>
      </c>
    </row>
    <row r="9634" spans="10:14" x14ac:dyDescent="0.25">
      <c r="J9634" s="34"/>
      <c r="K9634" s="34"/>
      <c r="L9634" s="34"/>
      <c r="M9634" s="34"/>
      <c r="N9634" s="70" t="e">
        <f>VLOOKUP(VALUE(A9634),'Data Consistencia'!A:P,6,0)</f>
        <v>#N/A</v>
      </c>
    </row>
    <row r="9635" spans="10:14" x14ac:dyDescent="0.25">
      <c r="J9635" s="34"/>
      <c r="K9635" s="34"/>
      <c r="L9635" s="34"/>
      <c r="M9635" s="34"/>
      <c r="N9635" s="70" t="e">
        <f>VLOOKUP(VALUE(A9635),'Data Consistencia'!A:P,6,0)</f>
        <v>#N/A</v>
      </c>
    </row>
    <row r="9636" spans="10:14" x14ac:dyDescent="0.25">
      <c r="J9636" s="34"/>
      <c r="K9636" s="34"/>
      <c r="L9636" s="34"/>
      <c r="M9636" s="34"/>
      <c r="N9636" s="70" t="e">
        <f>VLOOKUP(VALUE(A9636),'Data Consistencia'!A:P,6,0)</f>
        <v>#N/A</v>
      </c>
    </row>
    <row r="9637" spans="10:14" x14ac:dyDescent="0.25">
      <c r="J9637" s="34"/>
      <c r="K9637" s="34"/>
      <c r="L9637" s="34"/>
      <c r="M9637" s="34"/>
      <c r="N9637" s="70" t="e">
        <f>VLOOKUP(VALUE(A9637),'Data Consistencia'!A:P,6,0)</f>
        <v>#N/A</v>
      </c>
    </row>
    <row r="9638" spans="10:14" x14ac:dyDescent="0.25">
      <c r="J9638" s="34"/>
      <c r="K9638" s="34"/>
      <c r="L9638" s="34"/>
      <c r="M9638" s="34"/>
      <c r="N9638" s="70" t="e">
        <f>VLOOKUP(VALUE(A9638),'Data Consistencia'!A:P,6,0)</f>
        <v>#N/A</v>
      </c>
    </row>
    <row r="9639" spans="10:14" x14ac:dyDescent="0.25">
      <c r="J9639" s="34"/>
      <c r="K9639" s="34"/>
      <c r="L9639" s="34"/>
      <c r="M9639" s="34"/>
      <c r="N9639" s="70" t="e">
        <f>VLOOKUP(VALUE(A9639),'Data Consistencia'!A:P,6,0)</f>
        <v>#N/A</v>
      </c>
    </row>
    <row r="9640" spans="10:14" x14ac:dyDescent="0.25">
      <c r="J9640" s="34"/>
      <c r="K9640" s="34"/>
      <c r="L9640" s="34"/>
      <c r="M9640" s="34"/>
      <c r="N9640" s="70" t="e">
        <f>VLOOKUP(VALUE(A9640),'Data Consistencia'!A:P,6,0)</f>
        <v>#N/A</v>
      </c>
    </row>
    <row r="9641" spans="10:14" x14ac:dyDescent="0.25">
      <c r="J9641" s="34"/>
      <c r="K9641" s="34"/>
      <c r="L9641" s="34"/>
      <c r="M9641" s="34"/>
      <c r="N9641" s="70" t="e">
        <f>VLOOKUP(VALUE(A9641),'Data Consistencia'!A:P,6,0)</f>
        <v>#N/A</v>
      </c>
    </row>
    <row r="9642" spans="10:14" x14ac:dyDescent="0.25">
      <c r="J9642" s="34"/>
      <c r="K9642" s="34"/>
      <c r="L9642" s="34"/>
      <c r="M9642" s="34"/>
      <c r="N9642" s="70" t="e">
        <f>VLOOKUP(VALUE(A9642),'Data Consistencia'!A:P,6,0)</f>
        <v>#N/A</v>
      </c>
    </row>
    <row r="9643" spans="10:14" x14ac:dyDescent="0.25">
      <c r="J9643" s="34"/>
      <c r="K9643" s="34"/>
      <c r="L9643" s="34"/>
      <c r="M9643" s="34"/>
      <c r="N9643" s="70" t="e">
        <f>VLOOKUP(VALUE(A9643),'Data Consistencia'!A:P,6,0)</f>
        <v>#N/A</v>
      </c>
    </row>
    <row r="9644" spans="10:14" x14ac:dyDescent="0.25">
      <c r="J9644" s="34"/>
      <c r="K9644" s="34"/>
      <c r="L9644" s="34"/>
      <c r="M9644" s="34"/>
      <c r="N9644" s="70" t="e">
        <f>VLOOKUP(VALUE(A9644),'Data Consistencia'!A:P,6,0)</f>
        <v>#N/A</v>
      </c>
    </row>
    <row r="9645" spans="10:14" x14ac:dyDescent="0.25">
      <c r="J9645" s="34"/>
      <c r="K9645" s="34"/>
      <c r="L9645" s="34"/>
      <c r="M9645" s="34"/>
      <c r="N9645" s="70" t="e">
        <f>VLOOKUP(VALUE(A9645),'Data Consistencia'!A:P,6,0)</f>
        <v>#N/A</v>
      </c>
    </row>
    <row r="9646" spans="10:14" x14ac:dyDescent="0.25">
      <c r="J9646" s="34"/>
      <c r="K9646" s="34"/>
      <c r="L9646" s="34"/>
      <c r="M9646" s="34"/>
      <c r="N9646" s="70" t="e">
        <f>VLOOKUP(VALUE(A9646),'Data Consistencia'!A:P,6,0)</f>
        <v>#N/A</v>
      </c>
    </row>
    <row r="9647" spans="10:14" x14ac:dyDescent="0.25">
      <c r="J9647" s="34"/>
      <c r="K9647" s="34"/>
      <c r="L9647" s="34"/>
      <c r="M9647" s="34"/>
      <c r="N9647" s="70" t="e">
        <f>VLOOKUP(VALUE(A9647),'Data Consistencia'!A:P,6,0)</f>
        <v>#N/A</v>
      </c>
    </row>
    <row r="9648" spans="10:14" x14ac:dyDescent="0.25">
      <c r="J9648" s="34"/>
      <c r="K9648" s="34"/>
      <c r="L9648" s="34"/>
      <c r="M9648" s="34"/>
      <c r="N9648" s="70" t="e">
        <f>VLOOKUP(VALUE(A9648),'Data Consistencia'!A:P,6,0)</f>
        <v>#N/A</v>
      </c>
    </row>
    <row r="9649" spans="10:14" x14ac:dyDescent="0.25">
      <c r="J9649" s="34"/>
      <c r="K9649" s="34"/>
      <c r="L9649" s="34"/>
      <c r="M9649" s="34"/>
      <c r="N9649" s="70" t="e">
        <f>VLOOKUP(VALUE(A9649),'Data Consistencia'!A:P,6,0)</f>
        <v>#N/A</v>
      </c>
    </row>
    <row r="9650" spans="10:14" x14ac:dyDescent="0.25">
      <c r="J9650" s="34"/>
      <c r="K9650" s="34"/>
      <c r="L9650" s="34"/>
      <c r="M9650" s="34"/>
      <c r="N9650" s="70" t="e">
        <f>VLOOKUP(VALUE(A9650),'Data Consistencia'!A:P,6,0)</f>
        <v>#N/A</v>
      </c>
    </row>
    <row r="9651" spans="10:14" x14ac:dyDescent="0.25">
      <c r="J9651" s="34"/>
      <c r="K9651" s="34"/>
      <c r="L9651" s="34"/>
      <c r="M9651" s="34"/>
      <c r="N9651" s="70" t="e">
        <f>VLOOKUP(VALUE(A9651),'Data Consistencia'!A:P,6,0)</f>
        <v>#N/A</v>
      </c>
    </row>
    <row r="9652" spans="10:14" x14ac:dyDescent="0.25">
      <c r="J9652" s="34"/>
      <c r="K9652" s="34"/>
      <c r="L9652" s="34"/>
      <c r="M9652" s="34"/>
      <c r="N9652" s="70" t="e">
        <f>VLOOKUP(VALUE(A9652),'Data Consistencia'!A:P,6,0)</f>
        <v>#N/A</v>
      </c>
    </row>
    <row r="9653" spans="10:14" x14ac:dyDescent="0.25">
      <c r="J9653" s="34"/>
      <c r="K9653" s="34"/>
      <c r="L9653" s="34"/>
      <c r="M9653" s="34"/>
      <c r="N9653" s="70" t="e">
        <f>VLOOKUP(VALUE(A9653),'Data Consistencia'!A:P,6,0)</f>
        <v>#N/A</v>
      </c>
    </row>
    <row r="9654" spans="10:14" x14ac:dyDescent="0.25">
      <c r="J9654" s="34"/>
      <c r="K9654" s="34"/>
      <c r="L9654" s="34"/>
      <c r="M9654" s="34"/>
      <c r="N9654" s="70" t="e">
        <f>VLOOKUP(VALUE(A9654),'Data Consistencia'!A:P,6,0)</f>
        <v>#N/A</v>
      </c>
    </row>
    <row r="9655" spans="10:14" x14ac:dyDescent="0.25">
      <c r="J9655" s="34"/>
      <c r="K9655" s="34"/>
      <c r="L9655" s="34"/>
      <c r="M9655" s="34"/>
      <c r="N9655" s="70" t="e">
        <f>VLOOKUP(VALUE(A9655),'Data Consistencia'!A:P,6,0)</f>
        <v>#N/A</v>
      </c>
    </row>
    <row r="9656" spans="10:14" x14ac:dyDescent="0.25">
      <c r="J9656" s="34"/>
      <c r="K9656" s="34"/>
      <c r="L9656" s="34"/>
      <c r="M9656" s="34"/>
      <c r="N9656" s="70" t="e">
        <f>VLOOKUP(VALUE(A9656),'Data Consistencia'!A:P,6,0)</f>
        <v>#N/A</v>
      </c>
    </row>
    <row r="9657" spans="10:14" x14ac:dyDescent="0.25">
      <c r="J9657" s="34"/>
      <c r="K9657" s="34"/>
      <c r="L9657" s="34"/>
      <c r="M9657" s="34"/>
      <c r="N9657" s="70" t="e">
        <f>VLOOKUP(VALUE(A9657),'Data Consistencia'!A:P,6,0)</f>
        <v>#N/A</v>
      </c>
    </row>
    <row r="9658" spans="10:14" x14ac:dyDescent="0.25">
      <c r="J9658" s="34"/>
      <c r="K9658" s="34"/>
      <c r="L9658" s="34"/>
      <c r="M9658" s="34"/>
      <c r="N9658" s="70" t="e">
        <f>VLOOKUP(VALUE(A9658),'Data Consistencia'!A:P,6,0)</f>
        <v>#N/A</v>
      </c>
    </row>
    <row r="9659" spans="10:14" x14ac:dyDescent="0.25">
      <c r="J9659" s="34"/>
      <c r="K9659" s="34"/>
      <c r="L9659" s="34"/>
      <c r="M9659" s="34"/>
      <c r="N9659" s="70" t="e">
        <f>VLOOKUP(VALUE(A9659),'Data Consistencia'!A:P,6,0)</f>
        <v>#N/A</v>
      </c>
    </row>
    <row r="9660" spans="10:14" x14ac:dyDescent="0.25">
      <c r="J9660" s="34"/>
      <c r="K9660" s="34"/>
      <c r="L9660" s="34"/>
      <c r="M9660" s="34"/>
      <c r="N9660" s="70" t="e">
        <f>VLOOKUP(VALUE(A9660),'Data Consistencia'!A:P,6,0)</f>
        <v>#N/A</v>
      </c>
    </row>
    <row r="9661" spans="10:14" x14ac:dyDescent="0.25">
      <c r="J9661" s="34"/>
      <c r="K9661" s="34"/>
      <c r="L9661" s="34"/>
      <c r="M9661" s="34"/>
      <c r="N9661" s="70" t="e">
        <f>VLOOKUP(VALUE(A9661),'Data Consistencia'!A:P,6,0)</f>
        <v>#N/A</v>
      </c>
    </row>
    <row r="9662" spans="10:14" x14ac:dyDescent="0.25">
      <c r="J9662" s="34"/>
      <c r="K9662" s="34"/>
      <c r="L9662" s="34"/>
      <c r="M9662" s="34"/>
      <c r="N9662" s="70" t="e">
        <f>VLOOKUP(VALUE(A9662),'Data Consistencia'!A:P,6,0)</f>
        <v>#N/A</v>
      </c>
    </row>
    <row r="9663" spans="10:14" x14ac:dyDescent="0.25">
      <c r="J9663" s="34"/>
      <c r="K9663" s="34"/>
      <c r="L9663" s="34"/>
      <c r="M9663" s="34"/>
      <c r="N9663" s="70" t="e">
        <f>VLOOKUP(VALUE(A9663),'Data Consistencia'!A:P,6,0)</f>
        <v>#N/A</v>
      </c>
    </row>
    <row r="9664" spans="10:14" x14ac:dyDescent="0.25">
      <c r="J9664" s="34"/>
      <c r="K9664" s="34"/>
      <c r="L9664" s="34"/>
      <c r="M9664" s="34"/>
      <c r="N9664" s="70" t="e">
        <f>VLOOKUP(VALUE(A9664),'Data Consistencia'!A:P,6,0)</f>
        <v>#N/A</v>
      </c>
    </row>
    <row r="9665" spans="10:14" x14ac:dyDescent="0.25">
      <c r="J9665" s="34"/>
      <c r="K9665" s="34"/>
      <c r="L9665" s="34"/>
      <c r="M9665" s="34"/>
      <c r="N9665" s="70" t="e">
        <f>VLOOKUP(VALUE(A9665),'Data Consistencia'!A:P,6,0)</f>
        <v>#N/A</v>
      </c>
    </row>
    <row r="9666" spans="10:14" x14ac:dyDescent="0.25">
      <c r="J9666" s="34"/>
      <c r="K9666" s="34"/>
      <c r="L9666" s="34"/>
      <c r="M9666" s="34"/>
      <c r="N9666" s="70" t="e">
        <f>VLOOKUP(VALUE(A9666),'Data Consistencia'!A:P,6,0)</f>
        <v>#N/A</v>
      </c>
    </row>
    <row r="9667" spans="10:14" x14ac:dyDescent="0.25">
      <c r="J9667" s="34"/>
      <c r="K9667" s="34"/>
      <c r="L9667" s="34"/>
      <c r="M9667" s="34"/>
      <c r="N9667" s="70" t="e">
        <f>VLOOKUP(VALUE(A9667),'Data Consistencia'!A:P,6,0)</f>
        <v>#N/A</v>
      </c>
    </row>
    <row r="9668" spans="10:14" x14ac:dyDescent="0.25">
      <c r="J9668" s="34"/>
      <c r="K9668" s="34"/>
      <c r="L9668" s="34"/>
      <c r="M9668" s="34"/>
      <c r="N9668" s="70" t="e">
        <f>VLOOKUP(VALUE(A9668),'Data Consistencia'!A:P,6,0)</f>
        <v>#N/A</v>
      </c>
    </row>
    <row r="9669" spans="10:14" x14ac:dyDescent="0.25">
      <c r="J9669" s="34"/>
      <c r="K9669" s="34"/>
      <c r="L9669" s="34"/>
      <c r="M9669" s="34"/>
      <c r="N9669" s="70" t="e">
        <f>VLOOKUP(VALUE(A9669),'Data Consistencia'!A:P,6,0)</f>
        <v>#N/A</v>
      </c>
    </row>
    <row r="9670" spans="10:14" x14ac:dyDescent="0.25">
      <c r="J9670" s="34"/>
      <c r="K9670" s="34"/>
      <c r="L9670" s="34"/>
      <c r="M9670" s="34"/>
      <c r="N9670" s="70" t="e">
        <f>VLOOKUP(VALUE(A9670),'Data Consistencia'!A:P,6,0)</f>
        <v>#N/A</v>
      </c>
    </row>
    <row r="9671" spans="10:14" x14ac:dyDescent="0.25">
      <c r="J9671" s="34"/>
      <c r="K9671" s="34"/>
      <c r="L9671" s="34"/>
      <c r="M9671" s="34"/>
      <c r="N9671" s="70" t="e">
        <f>VLOOKUP(VALUE(A9671),'Data Consistencia'!A:P,6,0)</f>
        <v>#N/A</v>
      </c>
    </row>
    <row r="9672" spans="10:14" x14ac:dyDescent="0.25">
      <c r="J9672" s="34"/>
      <c r="K9672" s="34"/>
      <c r="L9672" s="34"/>
      <c r="M9672" s="34"/>
      <c r="N9672" s="70" t="e">
        <f>VLOOKUP(VALUE(A9672),'Data Consistencia'!A:P,6,0)</f>
        <v>#N/A</v>
      </c>
    </row>
    <row r="9673" spans="10:14" x14ac:dyDescent="0.25">
      <c r="J9673" s="34"/>
      <c r="K9673" s="34"/>
      <c r="L9673" s="34"/>
      <c r="M9673" s="34"/>
      <c r="N9673" s="70" t="e">
        <f>VLOOKUP(VALUE(A9673),'Data Consistencia'!A:P,6,0)</f>
        <v>#N/A</v>
      </c>
    </row>
    <row r="9674" spans="10:14" x14ac:dyDescent="0.25">
      <c r="J9674" s="34"/>
      <c r="K9674" s="34"/>
      <c r="L9674" s="34"/>
      <c r="M9674" s="34"/>
      <c r="N9674" s="70" t="e">
        <f>VLOOKUP(VALUE(A9674),'Data Consistencia'!A:P,6,0)</f>
        <v>#N/A</v>
      </c>
    </row>
    <row r="9675" spans="10:14" x14ac:dyDescent="0.25">
      <c r="J9675" s="34"/>
      <c r="K9675" s="34"/>
      <c r="L9675" s="34"/>
      <c r="M9675" s="34"/>
      <c r="N9675" s="70" t="e">
        <f>VLOOKUP(VALUE(A9675),'Data Consistencia'!A:P,6,0)</f>
        <v>#N/A</v>
      </c>
    </row>
    <row r="9676" spans="10:14" x14ac:dyDescent="0.25">
      <c r="J9676" s="34"/>
      <c r="K9676" s="34"/>
      <c r="L9676" s="34"/>
      <c r="M9676" s="34"/>
      <c r="N9676" s="70" t="e">
        <f>VLOOKUP(VALUE(A9676),'Data Consistencia'!A:P,6,0)</f>
        <v>#N/A</v>
      </c>
    </row>
    <row r="9677" spans="10:14" x14ac:dyDescent="0.25">
      <c r="J9677" s="34"/>
      <c r="K9677" s="34"/>
      <c r="L9677" s="34"/>
      <c r="M9677" s="34"/>
      <c r="N9677" s="70" t="e">
        <f>VLOOKUP(VALUE(A9677),'Data Consistencia'!A:P,6,0)</f>
        <v>#N/A</v>
      </c>
    </row>
    <row r="9678" spans="10:14" x14ac:dyDescent="0.25">
      <c r="J9678" s="34"/>
      <c r="K9678" s="34"/>
      <c r="L9678" s="34"/>
      <c r="M9678" s="34"/>
      <c r="N9678" s="70" t="e">
        <f>VLOOKUP(VALUE(A9678),'Data Consistencia'!A:P,6,0)</f>
        <v>#N/A</v>
      </c>
    </row>
    <row r="9679" spans="10:14" x14ac:dyDescent="0.25">
      <c r="J9679" s="34"/>
      <c r="K9679" s="34"/>
      <c r="L9679" s="34"/>
      <c r="M9679" s="34"/>
      <c r="N9679" s="70" t="e">
        <f>VLOOKUP(VALUE(A9679),'Data Consistencia'!A:P,6,0)</f>
        <v>#N/A</v>
      </c>
    </row>
    <row r="9680" spans="10:14" x14ac:dyDescent="0.25">
      <c r="J9680" s="34"/>
      <c r="K9680" s="34"/>
      <c r="L9680" s="34"/>
      <c r="M9680" s="34"/>
      <c r="N9680" s="70" t="e">
        <f>VLOOKUP(VALUE(A9680),'Data Consistencia'!A:P,6,0)</f>
        <v>#N/A</v>
      </c>
    </row>
    <row r="9681" spans="10:14" x14ac:dyDescent="0.25">
      <c r="J9681" s="34"/>
      <c r="K9681" s="34"/>
      <c r="L9681" s="34"/>
      <c r="M9681" s="34"/>
      <c r="N9681" s="70" t="e">
        <f>VLOOKUP(VALUE(A9681),'Data Consistencia'!A:P,6,0)</f>
        <v>#N/A</v>
      </c>
    </row>
    <row r="9682" spans="10:14" x14ac:dyDescent="0.25">
      <c r="J9682" s="34"/>
      <c r="K9682" s="34"/>
      <c r="L9682" s="34"/>
      <c r="M9682" s="34"/>
      <c r="N9682" s="70" t="e">
        <f>VLOOKUP(VALUE(A9682),'Data Consistencia'!A:P,6,0)</f>
        <v>#N/A</v>
      </c>
    </row>
    <row r="9683" spans="10:14" x14ac:dyDescent="0.25">
      <c r="J9683" s="34"/>
      <c r="K9683" s="34"/>
      <c r="L9683" s="34"/>
      <c r="M9683" s="34"/>
      <c r="N9683" s="70" t="e">
        <f>VLOOKUP(VALUE(A9683),'Data Consistencia'!A:P,6,0)</f>
        <v>#N/A</v>
      </c>
    </row>
    <row r="9684" spans="10:14" x14ac:dyDescent="0.25">
      <c r="J9684" s="34"/>
      <c r="K9684" s="34"/>
      <c r="L9684" s="34"/>
      <c r="M9684" s="34"/>
      <c r="N9684" s="70" t="e">
        <f>VLOOKUP(VALUE(A9684),'Data Consistencia'!A:P,6,0)</f>
        <v>#N/A</v>
      </c>
    </row>
    <row r="9685" spans="10:14" x14ac:dyDescent="0.25">
      <c r="J9685" s="34"/>
      <c r="K9685" s="34"/>
      <c r="L9685" s="34"/>
      <c r="M9685" s="34"/>
      <c r="N9685" s="70" t="e">
        <f>VLOOKUP(VALUE(A9685),'Data Consistencia'!A:P,6,0)</f>
        <v>#N/A</v>
      </c>
    </row>
    <row r="9686" spans="10:14" x14ac:dyDescent="0.25">
      <c r="J9686" s="34"/>
      <c r="K9686" s="34"/>
      <c r="L9686" s="34"/>
      <c r="M9686" s="34"/>
      <c r="N9686" s="70" t="e">
        <f>VLOOKUP(VALUE(A9686),'Data Consistencia'!A:P,6,0)</f>
        <v>#N/A</v>
      </c>
    </row>
    <row r="9687" spans="10:14" x14ac:dyDescent="0.25">
      <c r="J9687" s="34"/>
      <c r="K9687" s="34"/>
      <c r="L9687" s="34"/>
      <c r="M9687" s="34"/>
      <c r="N9687" s="70" t="e">
        <f>VLOOKUP(VALUE(A9687),'Data Consistencia'!A:P,6,0)</f>
        <v>#N/A</v>
      </c>
    </row>
    <row r="9688" spans="10:14" x14ac:dyDescent="0.25">
      <c r="J9688" s="34"/>
      <c r="K9688" s="34"/>
      <c r="L9688" s="34"/>
      <c r="M9688" s="34"/>
      <c r="N9688" s="70" t="e">
        <f>VLOOKUP(VALUE(A9688),'Data Consistencia'!A:P,6,0)</f>
        <v>#N/A</v>
      </c>
    </row>
    <row r="9689" spans="10:14" x14ac:dyDescent="0.25">
      <c r="J9689" s="34"/>
      <c r="K9689" s="34"/>
      <c r="L9689" s="34"/>
      <c r="M9689" s="34"/>
      <c r="N9689" s="70" t="e">
        <f>VLOOKUP(VALUE(A9689),'Data Consistencia'!A:P,6,0)</f>
        <v>#N/A</v>
      </c>
    </row>
    <row r="9690" spans="10:14" x14ac:dyDescent="0.25">
      <c r="J9690" s="34"/>
      <c r="K9690" s="34"/>
      <c r="L9690" s="34"/>
      <c r="M9690" s="34"/>
      <c r="N9690" s="70" t="e">
        <f>VLOOKUP(VALUE(A9690),'Data Consistencia'!A:P,6,0)</f>
        <v>#N/A</v>
      </c>
    </row>
    <row r="9691" spans="10:14" x14ac:dyDescent="0.25">
      <c r="J9691" s="34"/>
      <c r="K9691" s="34"/>
      <c r="L9691" s="34"/>
      <c r="M9691" s="34"/>
      <c r="N9691" s="70" t="e">
        <f>VLOOKUP(VALUE(A9691),'Data Consistencia'!A:P,6,0)</f>
        <v>#N/A</v>
      </c>
    </row>
    <row r="9692" spans="10:14" x14ac:dyDescent="0.25">
      <c r="J9692" s="34"/>
      <c r="K9692" s="34"/>
      <c r="L9692" s="34"/>
      <c r="M9692" s="34"/>
      <c r="N9692" s="70" t="e">
        <f>VLOOKUP(VALUE(A9692),'Data Consistencia'!A:P,6,0)</f>
        <v>#N/A</v>
      </c>
    </row>
    <row r="9693" spans="10:14" x14ac:dyDescent="0.25">
      <c r="J9693" s="34"/>
      <c r="K9693" s="34"/>
      <c r="L9693" s="34"/>
      <c r="M9693" s="34"/>
      <c r="N9693" s="70" t="e">
        <f>VLOOKUP(VALUE(A9693),'Data Consistencia'!A:P,6,0)</f>
        <v>#N/A</v>
      </c>
    </row>
    <row r="9694" spans="10:14" x14ac:dyDescent="0.25">
      <c r="J9694" s="34"/>
      <c r="K9694" s="34"/>
      <c r="L9694" s="34"/>
      <c r="M9694" s="34"/>
      <c r="N9694" s="70" t="e">
        <f>VLOOKUP(VALUE(A9694),'Data Consistencia'!A:P,6,0)</f>
        <v>#N/A</v>
      </c>
    </row>
    <row r="9695" spans="10:14" x14ac:dyDescent="0.25">
      <c r="J9695" s="34"/>
      <c r="K9695" s="34"/>
      <c r="L9695" s="34"/>
      <c r="M9695" s="34"/>
      <c r="N9695" s="70" t="e">
        <f>VLOOKUP(VALUE(A9695),'Data Consistencia'!A:P,6,0)</f>
        <v>#N/A</v>
      </c>
    </row>
    <row r="9696" spans="10:14" x14ac:dyDescent="0.25">
      <c r="J9696" s="34"/>
      <c r="K9696" s="34"/>
      <c r="L9696" s="34"/>
      <c r="M9696" s="34"/>
      <c r="N9696" s="70" t="e">
        <f>VLOOKUP(VALUE(A9696),'Data Consistencia'!A:P,6,0)</f>
        <v>#N/A</v>
      </c>
    </row>
    <row r="9697" spans="10:14" x14ac:dyDescent="0.25">
      <c r="J9697" s="34"/>
      <c r="K9697" s="34"/>
      <c r="L9697" s="34"/>
      <c r="M9697" s="34"/>
      <c r="N9697" s="70" t="e">
        <f>VLOOKUP(VALUE(A9697),'Data Consistencia'!A:P,6,0)</f>
        <v>#N/A</v>
      </c>
    </row>
    <row r="9698" spans="10:14" x14ac:dyDescent="0.25">
      <c r="J9698" s="34"/>
      <c r="K9698" s="34"/>
      <c r="L9698" s="34"/>
      <c r="M9698" s="34"/>
      <c r="N9698" s="70" t="e">
        <f>VLOOKUP(VALUE(A9698),'Data Consistencia'!A:P,6,0)</f>
        <v>#N/A</v>
      </c>
    </row>
    <row r="9699" spans="10:14" x14ac:dyDescent="0.25">
      <c r="J9699" s="34"/>
      <c r="K9699" s="34"/>
      <c r="L9699" s="34"/>
      <c r="M9699" s="34"/>
      <c r="N9699" s="70" t="e">
        <f>VLOOKUP(VALUE(A9699),'Data Consistencia'!A:P,6,0)</f>
        <v>#N/A</v>
      </c>
    </row>
    <row r="9700" spans="10:14" x14ac:dyDescent="0.25">
      <c r="J9700" s="34"/>
      <c r="K9700" s="34"/>
      <c r="L9700" s="34"/>
      <c r="M9700" s="34"/>
      <c r="N9700" s="70" t="e">
        <f>VLOOKUP(VALUE(A9700),'Data Consistencia'!A:P,6,0)</f>
        <v>#N/A</v>
      </c>
    </row>
    <row r="9701" spans="10:14" x14ac:dyDescent="0.25">
      <c r="J9701" s="34"/>
      <c r="K9701" s="34"/>
      <c r="L9701" s="34"/>
      <c r="M9701" s="34"/>
      <c r="N9701" s="70" t="e">
        <f>VLOOKUP(VALUE(A9701),'Data Consistencia'!A:P,6,0)</f>
        <v>#N/A</v>
      </c>
    </row>
    <row r="9702" spans="10:14" x14ac:dyDescent="0.25">
      <c r="J9702" s="34"/>
      <c r="K9702" s="34"/>
      <c r="L9702" s="34"/>
      <c r="M9702" s="34"/>
      <c r="N9702" s="70" t="e">
        <f>VLOOKUP(VALUE(A9702),'Data Consistencia'!A:P,6,0)</f>
        <v>#N/A</v>
      </c>
    </row>
    <row r="9703" spans="10:14" x14ac:dyDescent="0.25">
      <c r="J9703" s="34"/>
      <c r="K9703" s="34"/>
      <c r="L9703" s="34"/>
      <c r="M9703" s="34"/>
      <c r="N9703" s="70" t="e">
        <f>VLOOKUP(VALUE(A9703),'Data Consistencia'!A:P,6,0)</f>
        <v>#N/A</v>
      </c>
    </row>
    <row r="9704" spans="10:14" x14ac:dyDescent="0.25">
      <c r="J9704" s="34"/>
      <c r="K9704" s="34"/>
      <c r="L9704" s="34"/>
      <c r="M9704" s="34"/>
      <c r="N9704" s="70" t="e">
        <f>VLOOKUP(VALUE(A9704),'Data Consistencia'!A:P,6,0)</f>
        <v>#N/A</v>
      </c>
    </row>
    <row r="9705" spans="10:14" x14ac:dyDescent="0.25">
      <c r="J9705" s="34"/>
      <c r="K9705" s="34"/>
      <c r="L9705" s="34"/>
      <c r="M9705" s="34"/>
      <c r="N9705" s="70" t="e">
        <f>VLOOKUP(VALUE(A9705),'Data Consistencia'!A:P,6,0)</f>
        <v>#N/A</v>
      </c>
    </row>
    <row r="9706" spans="10:14" x14ac:dyDescent="0.25">
      <c r="J9706" s="34"/>
      <c r="K9706" s="34"/>
      <c r="L9706" s="34"/>
      <c r="M9706" s="34"/>
      <c r="N9706" s="70" t="e">
        <f>VLOOKUP(VALUE(A9706),'Data Consistencia'!A:P,6,0)</f>
        <v>#N/A</v>
      </c>
    </row>
    <row r="9707" spans="10:14" x14ac:dyDescent="0.25">
      <c r="J9707" s="34"/>
      <c r="K9707" s="34"/>
      <c r="L9707" s="34"/>
      <c r="M9707" s="34"/>
      <c r="N9707" s="70" t="e">
        <f>VLOOKUP(VALUE(A9707),'Data Consistencia'!A:P,6,0)</f>
        <v>#N/A</v>
      </c>
    </row>
    <row r="9708" spans="10:14" x14ac:dyDescent="0.25">
      <c r="J9708" s="34"/>
      <c r="K9708" s="34"/>
      <c r="L9708" s="34"/>
      <c r="M9708" s="34"/>
      <c r="N9708" s="70" t="e">
        <f>VLOOKUP(VALUE(A9708),'Data Consistencia'!A:P,6,0)</f>
        <v>#N/A</v>
      </c>
    </row>
    <row r="9709" spans="10:14" x14ac:dyDescent="0.25">
      <c r="J9709" s="34"/>
      <c r="K9709" s="34"/>
      <c r="L9709" s="34"/>
      <c r="M9709" s="34"/>
      <c r="N9709" s="70" t="e">
        <f>VLOOKUP(VALUE(A9709),'Data Consistencia'!A:P,6,0)</f>
        <v>#N/A</v>
      </c>
    </row>
    <row r="9710" spans="10:14" x14ac:dyDescent="0.25">
      <c r="J9710" s="34"/>
      <c r="K9710" s="34"/>
      <c r="L9710" s="34"/>
      <c r="M9710" s="34"/>
      <c r="N9710" s="70" t="e">
        <f>VLOOKUP(VALUE(A9710),'Data Consistencia'!A:P,6,0)</f>
        <v>#N/A</v>
      </c>
    </row>
    <row r="9711" spans="10:14" x14ac:dyDescent="0.25">
      <c r="J9711" s="34"/>
      <c r="K9711" s="34"/>
      <c r="L9711" s="34"/>
      <c r="M9711" s="34"/>
      <c r="N9711" s="70" t="e">
        <f>VLOOKUP(VALUE(A9711),'Data Consistencia'!A:P,6,0)</f>
        <v>#N/A</v>
      </c>
    </row>
    <row r="9712" spans="10:14" x14ac:dyDescent="0.25">
      <c r="J9712" s="34"/>
      <c r="K9712" s="34"/>
      <c r="L9712" s="34"/>
      <c r="M9712" s="34"/>
      <c r="N9712" s="70" t="e">
        <f>VLOOKUP(VALUE(A9712),'Data Consistencia'!A:P,6,0)</f>
        <v>#N/A</v>
      </c>
    </row>
    <row r="9713" spans="10:14" x14ac:dyDescent="0.25">
      <c r="J9713" s="34"/>
      <c r="K9713" s="34"/>
      <c r="L9713" s="34"/>
      <c r="M9713" s="34"/>
      <c r="N9713" s="70" t="e">
        <f>VLOOKUP(VALUE(A9713),'Data Consistencia'!A:P,6,0)</f>
        <v>#N/A</v>
      </c>
    </row>
    <row r="9714" spans="10:14" x14ac:dyDescent="0.25">
      <c r="J9714" s="34"/>
      <c r="K9714" s="34"/>
      <c r="L9714" s="34"/>
      <c r="M9714" s="34"/>
      <c r="N9714" s="70" t="e">
        <f>VLOOKUP(VALUE(A9714),'Data Consistencia'!A:P,6,0)</f>
        <v>#N/A</v>
      </c>
    </row>
    <row r="9715" spans="10:14" x14ac:dyDescent="0.25">
      <c r="J9715" s="34"/>
      <c r="K9715" s="34"/>
      <c r="L9715" s="34"/>
      <c r="M9715" s="34"/>
      <c r="N9715" s="70" t="e">
        <f>VLOOKUP(VALUE(A9715),'Data Consistencia'!A:P,6,0)</f>
        <v>#N/A</v>
      </c>
    </row>
    <row r="9716" spans="10:14" x14ac:dyDescent="0.25">
      <c r="J9716" s="34"/>
      <c r="K9716" s="34"/>
      <c r="L9716" s="34"/>
      <c r="M9716" s="34"/>
      <c r="N9716" s="70" t="e">
        <f>VLOOKUP(VALUE(A9716),'Data Consistencia'!A:P,6,0)</f>
        <v>#N/A</v>
      </c>
    </row>
    <row r="9717" spans="10:14" x14ac:dyDescent="0.25">
      <c r="J9717" s="34"/>
      <c r="K9717" s="34"/>
      <c r="L9717" s="34"/>
      <c r="M9717" s="34"/>
      <c r="N9717" s="70" t="e">
        <f>VLOOKUP(VALUE(A9717),'Data Consistencia'!A:P,6,0)</f>
        <v>#N/A</v>
      </c>
    </row>
    <row r="9718" spans="10:14" x14ac:dyDescent="0.25">
      <c r="J9718" s="34"/>
      <c r="K9718" s="34"/>
      <c r="L9718" s="34"/>
      <c r="M9718" s="34"/>
      <c r="N9718" s="70" t="e">
        <f>VLOOKUP(VALUE(A9718),'Data Consistencia'!A:P,6,0)</f>
        <v>#N/A</v>
      </c>
    </row>
    <row r="9719" spans="10:14" x14ac:dyDescent="0.25">
      <c r="J9719" s="34"/>
      <c r="K9719" s="34"/>
      <c r="L9719" s="34"/>
      <c r="M9719" s="34"/>
      <c r="N9719" s="70" t="e">
        <f>VLOOKUP(VALUE(A9719),'Data Consistencia'!A:P,6,0)</f>
        <v>#N/A</v>
      </c>
    </row>
    <row r="9720" spans="10:14" x14ac:dyDescent="0.25">
      <c r="J9720" s="34"/>
      <c r="K9720" s="34"/>
      <c r="L9720" s="34"/>
      <c r="M9720" s="34"/>
      <c r="N9720" s="70" t="e">
        <f>VLOOKUP(VALUE(A9720),'Data Consistencia'!A:P,6,0)</f>
        <v>#N/A</v>
      </c>
    </row>
    <row r="9721" spans="10:14" x14ac:dyDescent="0.25">
      <c r="J9721" s="34"/>
      <c r="K9721" s="34"/>
      <c r="L9721" s="34"/>
      <c r="M9721" s="34"/>
      <c r="N9721" s="70" t="e">
        <f>VLOOKUP(VALUE(A9721),'Data Consistencia'!A:P,6,0)</f>
        <v>#N/A</v>
      </c>
    </row>
    <row r="9722" spans="10:14" x14ac:dyDescent="0.25">
      <c r="J9722" s="34"/>
      <c r="K9722" s="34"/>
      <c r="L9722" s="34"/>
      <c r="M9722" s="34"/>
      <c r="N9722" s="70" t="e">
        <f>VLOOKUP(VALUE(A9722),'Data Consistencia'!A:P,6,0)</f>
        <v>#N/A</v>
      </c>
    </row>
    <row r="9723" spans="10:14" x14ac:dyDescent="0.25">
      <c r="J9723" s="34"/>
      <c r="K9723" s="34"/>
      <c r="L9723" s="34"/>
      <c r="M9723" s="34"/>
      <c r="N9723" s="70" t="e">
        <f>VLOOKUP(VALUE(A9723),'Data Consistencia'!A:P,6,0)</f>
        <v>#N/A</v>
      </c>
    </row>
    <row r="9724" spans="10:14" x14ac:dyDescent="0.25">
      <c r="J9724" s="34"/>
      <c r="K9724" s="34"/>
      <c r="L9724" s="34"/>
      <c r="M9724" s="34"/>
      <c r="N9724" s="70" t="e">
        <f>VLOOKUP(VALUE(A9724),'Data Consistencia'!A:P,6,0)</f>
        <v>#N/A</v>
      </c>
    </row>
    <row r="9725" spans="10:14" x14ac:dyDescent="0.25">
      <c r="J9725" s="34"/>
      <c r="K9725" s="34"/>
      <c r="L9725" s="34"/>
      <c r="M9725" s="34"/>
      <c r="N9725" s="70" t="e">
        <f>VLOOKUP(VALUE(A9725),'Data Consistencia'!A:P,6,0)</f>
        <v>#N/A</v>
      </c>
    </row>
    <row r="9726" spans="10:14" x14ac:dyDescent="0.25">
      <c r="J9726" s="34"/>
      <c r="K9726" s="34"/>
      <c r="L9726" s="34"/>
      <c r="M9726" s="34"/>
      <c r="N9726" s="70" t="e">
        <f>VLOOKUP(VALUE(A9726),'Data Consistencia'!A:P,6,0)</f>
        <v>#N/A</v>
      </c>
    </row>
    <row r="9727" spans="10:14" x14ac:dyDescent="0.25">
      <c r="J9727" s="34"/>
      <c r="K9727" s="34"/>
      <c r="L9727" s="34"/>
      <c r="M9727" s="34"/>
      <c r="N9727" s="70" t="e">
        <f>VLOOKUP(VALUE(A9727),'Data Consistencia'!A:P,6,0)</f>
        <v>#N/A</v>
      </c>
    </row>
    <row r="9728" spans="10:14" x14ac:dyDescent="0.25">
      <c r="J9728" s="34"/>
      <c r="K9728" s="34"/>
      <c r="L9728" s="34"/>
      <c r="M9728" s="34"/>
      <c r="N9728" s="70" t="e">
        <f>VLOOKUP(VALUE(A9728),'Data Consistencia'!A:P,6,0)</f>
        <v>#N/A</v>
      </c>
    </row>
    <row r="9729" spans="10:14" x14ac:dyDescent="0.25">
      <c r="J9729" s="34"/>
      <c r="K9729" s="34"/>
      <c r="L9729" s="34"/>
      <c r="M9729" s="34"/>
      <c r="N9729" s="70" t="e">
        <f>VLOOKUP(VALUE(A9729),'Data Consistencia'!A:P,6,0)</f>
        <v>#N/A</v>
      </c>
    </row>
    <row r="9730" spans="10:14" x14ac:dyDescent="0.25">
      <c r="J9730" s="34"/>
      <c r="K9730" s="34"/>
      <c r="L9730" s="34"/>
      <c r="M9730" s="34"/>
      <c r="N9730" s="70" t="e">
        <f>VLOOKUP(VALUE(A9730),'Data Consistencia'!A:P,6,0)</f>
        <v>#N/A</v>
      </c>
    </row>
    <row r="9731" spans="10:14" x14ac:dyDescent="0.25">
      <c r="J9731" s="34"/>
      <c r="K9731" s="34"/>
      <c r="L9731" s="34"/>
      <c r="M9731" s="34"/>
      <c r="N9731" s="70" t="e">
        <f>VLOOKUP(VALUE(A9731),'Data Consistencia'!A:P,6,0)</f>
        <v>#N/A</v>
      </c>
    </row>
    <row r="9732" spans="10:14" x14ac:dyDescent="0.25">
      <c r="J9732" s="34"/>
      <c r="K9732" s="34"/>
      <c r="L9732" s="34"/>
      <c r="M9732" s="34"/>
      <c r="N9732" s="70" t="e">
        <f>VLOOKUP(VALUE(A9732),'Data Consistencia'!A:P,6,0)</f>
        <v>#N/A</v>
      </c>
    </row>
    <row r="9733" spans="10:14" x14ac:dyDescent="0.25">
      <c r="J9733" s="34"/>
      <c r="K9733" s="34"/>
      <c r="L9733" s="34"/>
      <c r="M9733" s="34"/>
      <c r="N9733" s="70" t="e">
        <f>VLOOKUP(VALUE(A9733),'Data Consistencia'!A:P,6,0)</f>
        <v>#N/A</v>
      </c>
    </row>
    <row r="9734" spans="10:14" x14ac:dyDescent="0.25">
      <c r="J9734" s="34"/>
      <c r="K9734" s="34"/>
      <c r="L9734" s="34"/>
      <c r="M9734" s="34"/>
      <c r="N9734" s="70" t="e">
        <f>VLOOKUP(VALUE(A9734),'Data Consistencia'!A:P,6,0)</f>
        <v>#N/A</v>
      </c>
    </row>
    <row r="9735" spans="10:14" x14ac:dyDescent="0.25">
      <c r="J9735" s="34"/>
      <c r="K9735" s="34"/>
      <c r="L9735" s="34"/>
      <c r="M9735" s="34"/>
      <c r="N9735" s="70" t="e">
        <f>VLOOKUP(VALUE(A9735),'Data Consistencia'!A:P,6,0)</f>
        <v>#N/A</v>
      </c>
    </row>
    <row r="9736" spans="10:14" x14ac:dyDescent="0.25">
      <c r="J9736" s="34"/>
      <c r="K9736" s="34"/>
      <c r="L9736" s="34"/>
      <c r="M9736" s="34"/>
      <c r="N9736" s="70" t="e">
        <f>VLOOKUP(VALUE(A9736),'Data Consistencia'!A:P,6,0)</f>
        <v>#N/A</v>
      </c>
    </row>
    <row r="9737" spans="10:14" x14ac:dyDescent="0.25">
      <c r="J9737" s="34"/>
      <c r="K9737" s="34"/>
      <c r="L9737" s="34"/>
      <c r="M9737" s="34"/>
      <c r="N9737" s="70" t="e">
        <f>VLOOKUP(VALUE(A9737),'Data Consistencia'!A:P,6,0)</f>
        <v>#N/A</v>
      </c>
    </row>
    <row r="9738" spans="10:14" x14ac:dyDescent="0.25">
      <c r="J9738" s="34"/>
      <c r="K9738" s="34"/>
      <c r="L9738" s="34"/>
      <c r="M9738" s="34"/>
      <c r="N9738" s="70" t="e">
        <f>VLOOKUP(VALUE(A9738),'Data Consistencia'!A:P,6,0)</f>
        <v>#N/A</v>
      </c>
    </row>
    <row r="9739" spans="10:14" x14ac:dyDescent="0.25">
      <c r="J9739" s="34"/>
      <c r="K9739" s="34"/>
      <c r="L9739" s="34"/>
      <c r="M9739" s="34"/>
      <c r="N9739" s="70" t="e">
        <f>VLOOKUP(VALUE(A9739),'Data Consistencia'!A:P,6,0)</f>
        <v>#N/A</v>
      </c>
    </row>
    <row r="9740" spans="10:14" x14ac:dyDescent="0.25">
      <c r="J9740" s="34"/>
      <c r="K9740" s="34"/>
      <c r="L9740" s="34"/>
      <c r="M9740" s="34"/>
      <c r="N9740" s="70" t="e">
        <f>VLOOKUP(VALUE(A9740),'Data Consistencia'!A:P,6,0)</f>
        <v>#N/A</v>
      </c>
    </row>
    <row r="9741" spans="10:14" x14ac:dyDescent="0.25">
      <c r="J9741" s="34"/>
      <c r="K9741" s="34"/>
      <c r="L9741" s="34"/>
      <c r="M9741" s="34"/>
      <c r="N9741" s="70" t="e">
        <f>VLOOKUP(VALUE(A9741),'Data Consistencia'!A:P,6,0)</f>
        <v>#N/A</v>
      </c>
    </row>
    <row r="9742" spans="10:14" x14ac:dyDescent="0.25">
      <c r="J9742" s="34"/>
      <c r="K9742" s="34"/>
      <c r="L9742" s="34"/>
      <c r="M9742" s="34"/>
      <c r="N9742" s="70" t="e">
        <f>VLOOKUP(VALUE(A9742),'Data Consistencia'!A:P,6,0)</f>
        <v>#N/A</v>
      </c>
    </row>
    <row r="9743" spans="10:14" x14ac:dyDescent="0.25">
      <c r="J9743" s="34"/>
      <c r="K9743" s="34"/>
      <c r="L9743" s="34"/>
      <c r="M9743" s="34"/>
      <c r="N9743" s="70" t="e">
        <f>VLOOKUP(VALUE(A9743),'Data Consistencia'!A:P,6,0)</f>
        <v>#N/A</v>
      </c>
    </row>
    <row r="9744" spans="10:14" x14ac:dyDescent="0.25">
      <c r="J9744" s="34"/>
      <c r="K9744" s="34"/>
      <c r="L9744" s="34"/>
      <c r="M9744" s="34"/>
      <c r="N9744" s="70" t="e">
        <f>VLOOKUP(VALUE(A9744),'Data Consistencia'!A:P,6,0)</f>
        <v>#N/A</v>
      </c>
    </row>
    <row r="9745" spans="10:14" x14ac:dyDescent="0.25">
      <c r="J9745" s="34"/>
      <c r="K9745" s="34"/>
      <c r="L9745" s="34"/>
      <c r="M9745" s="34"/>
      <c r="N9745" s="70" t="e">
        <f>VLOOKUP(VALUE(A9745),'Data Consistencia'!A:P,6,0)</f>
        <v>#N/A</v>
      </c>
    </row>
    <row r="9746" spans="10:14" x14ac:dyDescent="0.25">
      <c r="J9746" s="34"/>
      <c r="K9746" s="34"/>
      <c r="L9746" s="34"/>
      <c r="M9746" s="34"/>
      <c r="N9746" s="70" t="e">
        <f>VLOOKUP(VALUE(A9746),'Data Consistencia'!A:P,6,0)</f>
        <v>#N/A</v>
      </c>
    </row>
    <row r="9747" spans="10:14" x14ac:dyDescent="0.25">
      <c r="J9747" s="34"/>
      <c r="K9747" s="34"/>
      <c r="L9747" s="34"/>
      <c r="M9747" s="34"/>
      <c r="N9747" s="70" t="e">
        <f>VLOOKUP(VALUE(A9747),'Data Consistencia'!A:P,6,0)</f>
        <v>#N/A</v>
      </c>
    </row>
    <row r="9748" spans="10:14" x14ac:dyDescent="0.25">
      <c r="J9748" s="34"/>
      <c r="K9748" s="34"/>
      <c r="L9748" s="34"/>
      <c r="M9748" s="34"/>
      <c r="N9748" s="70" t="e">
        <f>VLOOKUP(VALUE(A9748),'Data Consistencia'!A:P,6,0)</f>
        <v>#N/A</v>
      </c>
    </row>
    <row r="9749" spans="10:14" x14ac:dyDescent="0.25">
      <c r="J9749" s="34"/>
      <c r="K9749" s="34"/>
      <c r="L9749" s="34"/>
      <c r="M9749" s="34"/>
      <c r="N9749" s="70" t="e">
        <f>VLOOKUP(VALUE(A9749),'Data Consistencia'!A:P,6,0)</f>
        <v>#N/A</v>
      </c>
    </row>
    <row r="9750" spans="10:14" x14ac:dyDescent="0.25">
      <c r="J9750" s="34"/>
      <c r="K9750" s="34"/>
      <c r="L9750" s="34"/>
      <c r="M9750" s="34"/>
      <c r="N9750" s="70" t="e">
        <f>VLOOKUP(VALUE(A9750),'Data Consistencia'!A:P,6,0)</f>
        <v>#N/A</v>
      </c>
    </row>
    <row r="9751" spans="10:14" x14ac:dyDescent="0.25">
      <c r="J9751" s="34"/>
      <c r="K9751" s="34"/>
      <c r="L9751" s="34"/>
      <c r="M9751" s="34"/>
      <c r="N9751" s="70" t="e">
        <f>VLOOKUP(VALUE(A9751),'Data Consistencia'!A:P,6,0)</f>
        <v>#N/A</v>
      </c>
    </row>
    <row r="9752" spans="10:14" x14ac:dyDescent="0.25">
      <c r="J9752" s="34"/>
      <c r="K9752" s="34"/>
      <c r="L9752" s="34"/>
      <c r="M9752" s="34"/>
      <c r="N9752" s="70" t="e">
        <f>VLOOKUP(VALUE(A9752),'Data Consistencia'!A:P,6,0)</f>
        <v>#N/A</v>
      </c>
    </row>
    <row r="9753" spans="10:14" x14ac:dyDescent="0.25">
      <c r="J9753" s="34"/>
      <c r="K9753" s="34"/>
      <c r="L9753" s="34"/>
      <c r="M9753" s="34"/>
      <c r="N9753" s="70" t="e">
        <f>VLOOKUP(VALUE(A9753),'Data Consistencia'!A:P,6,0)</f>
        <v>#N/A</v>
      </c>
    </row>
    <row r="9754" spans="10:14" x14ac:dyDescent="0.25">
      <c r="J9754" s="34"/>
      <c r="K9754" s="34"/>
      <c r="L9754" s="34"/>
      <c r="M9754" s="34"/>
      <c r="N9754" s="70" t="e">
        <f>VLOOKUP(VALUE(A9754),'Data Consistencia'!A:P,6,0)</f>
        <v>#N/A</v>
      </c>
    </row>
    <row r="9755" spans="10:14" x14ac:dyDescent="0.25">
      <c r="J9755" s="34"/>
      <c r="K9755" s="34"/>
      <c r="L9755" s="34"/>
      <c r="M9755" s="34"/>
      <c r="N9755" s="70" t="e">
        <f>VLOOKUP(VALUE(A9755),'Data Consistencia'!A:P,6,0)</f>
        <v>#N/A</v>
      </c>
    </row>
    <row r="9756" spans="10:14" x14ac:dyDescent="0.25">
      <c r="J9756" s="34"/>
      <c r="K9756" s="34"/>
      <c r="L9756" s="34"/>
      <c r="M9756" s="34"/>
      <c r="N9756" s="70" t="e">
        <f>VLOOKUP(VALUE(A9756),'Data Consistencia'!A:P,6,0)</f>
        <v>#N/A</v>
      </c>
    </row>
    <row r="9757" spans="10:14" x14ac:dyDescent="0.25">
      <c r="J9757" s="34"/>
      <c r="K9757" s="34"/>
      <c r="L9757" s="34"/>
      <c r="M9757" s="34"/>
      <c r="N9757" s="70" t="e">
        <f>VLOOKUP(VALUE(A9757),'Data Consistencia'!A:P,6,0)</f>
        <v>#N/A</v>
      </c>
    </row>
    <row r="9758" spans="10:14" x14ac:dyDescent="0.25">
      <c r="J9758" s="34"/>
      <c r="K9758" s="34"/>
      <c r="L9758" s="34"/>
      <c r="M9758" s="34"/>
      <c r="N9758" s="70" t="e">
        <f>VLOOKUP(VALUE(A9758),'Data Consistencia'!A:P,6,0)</f>
        <v>#N/A</v>
      </c>
    </row>
    <row r="9759" spans="10:14" x14ac:dyDescent="0.25">
      <c r="J9759" s="34"/>
      <c r="K9759" s="34"/>
      <c r="L9759" s="34"/>
      <c r="M9759" s="34"/>
      <c r="N9759" s="70" t="e">
        <f>VLOOKUP(VALUE(A9759),'Data Consistencia'!A:P,6,0)</f>
        <v>#N/A</v>
      </c>
    </row>
    <row r="9760" spans="10:14" x14ac:dyDescent="0.25">
      <c r="J9760" s="34"/>
      <c r="K9760" s="34"/>
      <c r="L9760" s="34"/>
      <c r="M9760" s="34"/>
      <c r="N9760" s="70" t="e">
        <f>VLOOKUP(VALUE(A9760),'Data Consistencia'!A:P,6,0)</f>
        <v>#N/A</v>
      </c>
    </row>
    <row r="9761" spans="10:14" x14ac:dyDescent="0.25">
      <c r="J9761" s="34"/>
      <c r="K9761" s="34"/>
      <c r="L9761" s="34"/>
      <c r="M9761" s="34"/>
      <c r="N9761" s="70" t="e">
        <f>VLOOKUP(VALUE(A9761),'Data Consistencia'!A:P,6,0)</f>
        <v>#N/A</v>
      </c>
    </row>
    <row r="9762" spans="10:14" x14ac:dyDescent="0.25">
      <c r="J9762" s="34"/>
      <c r="K9762" s="34"/>
      <c r="L9762" s="34"/>
      <c r="M9762" s="34"/>
      <c r="N9762" s="70" t="e">
        <f>VLOOKUP(VALUE(A9762),'Data Consistencia'!A:P,6,0)</f>
        <v>#N/A</v>
      </c>
    </row>
    <row r="9763" spans="10:14" x14ac:dyDescent="0.25">
      <c r="J9763" s="34"/>
      <c r="K9763" s="34"/>
      <c r="L9763" s="34"/>
      <c r="M9763" s="34"/>
      <c r="N9763" s="70" t="e">
        <f>VLOOKUP(VALUE(A9763),'Data Consistencia'!A:P,6,0)</f>
        <v>#N/A</v>
      </c>
    </row>
    <row r="9764" spans="10:14" x14ac:dyDescent="0.25">
      <c r="J9764" s="34"/>
      <c r="K9764" s="34"/>
      <c r="L9764" s="34"/>
      <c r="M9764" s="34"/>
      <c r="N9764" s="70" t="e">
        <f>VLOOKUP(VALUE(A9764),'Data Consistencia'!A:P,6,0)</f>
        <v>#N/A</v>
      </c>
    </row>
    <row r="9765" spans="10:14" x14ac:dyDescent="0.25">
      <c r="J9765" s="34"/>
      <c r="K9765" s="34"/>
      <c r="L9765" s="34"/>
      <c r="M9765" s="34"/>
      <c r="N9765" s="70" t="e">
        <f>VLOOKUP(VALUE(A9765),'Data Consistencia'!A:P,6,0)</f>
        <v>#N/A</v>
      </c>
    </row>
    <row r="9766" spans="10:14" x14ac:dyDescent="0.25">
      <c r="J9766" s="34"/>
      <c r="K9766" s="34"/>
      <c r="L9766" s="34"/>
      <c r="M9766" s="34"/>
      <c r="N9766" s="70" t="e">
        <f>VLOOKUP(VALUE(A9766),'Data Consistencia'!A:P,6,0)</f>
        <v>#N/A</v>
      </c>
    </row>
    <row r="9767" spans="10:14" x14ac:dyDescent="0.25">
      <c r="J9767" s="34"/>
      <c r="K9767" s="34"/>
      <c r="L9767" s="34"/>
      <c r="M9767" s="34"/>
      <c r="N9767" s="70" t="e">
        <f>VLOOKUP(VALUE(A9767),'Data Consistencia'!A:P,6,0)</f>
        <v>#N/A</v>
      </c>
    </row>
    <row r="9768" spans="10:14" x14ac:dyDescent="0.25">
      <c r="J9768" s="34"/>
      <c r="K9768" s="34"/>
      <c r="L9768" s="34"/>
      <c r="M9768" s="34"/>
      <c r="N9768" s="70" t="e">
        <f>VLOOKUP(VALUE(A9768),'Data Consistencia'!A:P,6,0)</f>
        <v>#N/A</v>
      </c>
    </row>
    <row r="9769" spans="10:14" x14ac:dyDescent="0.25">
      <c r="J9769" s="34"/>
      <c r="K9769" s="34"/>
      <c r="L9769" s="34"/>
      <c r="M9769" s="34"/>
      <c r="N9769" s="70" t="e">
        <f>VLOOKUP(VALUE(A9769),'Data Consistencia'!A:P,6,0)</f>
        <v>#N/A</v>
      </c>
    </row>
    <row r="9770" spans="10:14" x14ac:dyDescent="0.25">
      <c r="J9770" s="34"/>
      <c r="K9770" s="34"/>
      <c r="L9770" s="34"/>
      <c r="M9770" s="34"/>
      <c r="N9770" s="70" t="e">
        <f>VLOOKUP(VALUE(A9770),'Data Consistencia'!A:P,6,0)</f>
        <v>#N/A</v>
      </c>
    </row>
    <row r="9771" spans="10:14" x14ac:dyDescent="0.25">
      <c r="J9771" s="34"/>
      <c r="K9771" s="34"/>
      <c r="L9771" s="34"/>
      <c r="M9771" s="34"/>
      <c r="N9771" s="70" t="e">
        <f>VLOOKUP(VALUE(A9771),'Data Consistencia'!A:P,6,0)</f>
        <v>#N/A</v>
      </c>
    </row>
    <row r="9772" spans="10:14" x14ac:dyDescent="0.25">
      <c r="J9772" s="34"/>
      <c r="K9772" s="34"/>
      <c r="L9772" s="34"/>
      <c r="M9772" s="34"/>
      <c r="N9772" s="70" t="e">
        <f>VLOOKUP(VALUE(A9772),'Data Consistencia'!A:P,6,0)</f>
        <v>#N/A</v>
      </c>
    </row>
    <row r="9773" spans="10:14" x14ac:dyDescent="0.25">
      <c r="J9773" s="34"/>
      <c r="K9773" s="34"/>
      <c r="L9773" s="34"/>
      <c r="M9773" s="34"/>
      <c r="N9773" s="70" t="e">
        <f>VLOOKUP(VALUE(A9773),'Data Consistencia'!A:P,6,0)</f>
        <v>#N/A</v>
      </c>
    </row>
    <row r="9774" spans="10:14" x14ac:dyDescent="0.25">
      <c r="J9774" s="34"/>
      <c r="K9774" s="34"/>
      <c r="L9774" s="34"/>
      <c r="M9774" s="34"/>
      <c r="N9774" s="70" t="e">
        <f>VLOOKUP(VALUE(A9774),'Data Consistencia'!A:P,6,0)</f>
        <v>#N/A</v>
      </c>
    </row>
    <row r="9775" spans="10:14" x14ac:dyDescent="0.25">
      <c r="J9775" s="34"/>
      <c r="K9775" s="34"/>
      <c r="L9775" s="34"/>
      <c r="M9775" s="34"/>
      <c r="N9775" s="70" t="e">
        <f>VLOOKUP(VALUE(A9775),'Data Consistencia'!A:P,6,0)</f>
        <v>#N/A</v>
      </c>
    </row>
    <row r="9776" spans="10:14" x14ac:dyDescent="0.25">
      <c r="J9776" s="34"/>
      <c r="K9776" s="34"/>
      <c r="L9776" s="34"/>
      <c r="M9776" s="34"/>
      <c r="N9776" s="70" t="e">
        <f>VLOOKUP(VALUE(A9776),'Data Consistencia'!A:P,6,0)</f>
        <v>#N/A</v>
      </c>
    </row>
    <row r="9777" spans="10:14" x14ac:dyDescent="0.25">
      <c r="J9777" s="34"/>
      <c r="K9777" s="34"/>
      <c r="L9777" s="34"/>
      <c r="M9777" s="34"/>
      <c r="N9777" s="70" t="e">
        <f>VLOOKUP(VALUE(A9777),'Data Consistencia'!A:P,6,0)</f>
        <v>#N/A</v>
      </c>
    </row>
    <row r="9778" spans="10:14" x14ac:dyDescent="0.25">
      <c r="J9778" s="34"/>
      <c r="K9778" s="34"/>
      <c r="L9778" s="34"/>
      <c r="M9778" s="34"/>
      <c r="N9778" s="70" t="e">
        <f>VLOOKUP(VALUE(A9778),'Data Consistencia'!A:P,6,0)</f>
        <v>#N/A</v>
      </c>
    </row>
    <row r="9779" spans="10:14" x14ac:dyDescent="0.25">
      <c r="J9779" s="34"/>
      <c r="K9779" s="34"/>
      <c r="L9779" s="34"/>
      <c r="M9779" s="34"/>
      <c r="N9779" s="70" t="e">
        <f>VLOOKUP(VALUE(A9779),'Data Consistencia'!A:P,6,0)</f>
        <v>#N/A</v>
      </c>
    </row>
    <row r="9780" spans="10:14" x14ac:dyDescent="0.25">
      <c r="J9780" s="34"/>
      <c r="K9780" s="34"/>
      <c r="L9780" s="34"/>
      <c r="M9780" s="34"/>
      <c r="N9780" s="70" t="e">
        <f>VLOOKUP(VALUE(A9780),'Data Consistencia'!A:P,6,0)</f>
        <v>#N/A</v>
      </c>
    </row>
    <row r="9781" spans="10:14" x14ac:dyDescent="0.25">
      <c r="J9781" s="34"/>
      <c r="K9781" s="34"/>
      <c r="L9781" s="34"/>
      <c r="M9781" s="34"/>
      <c r="N9781" s="70" t="e">
        <f>VLOOKUP(VALUE(A9781),'Data Consistencia'!A:P,6,0)</f>
        <v>#N/A</v>
      </c>
    </row>
    <row r="9782" spans="10:14" x14ac:dyDescent="0.25">
      <c r="J9782" s="34"/>
      <c r="K9782" s="34"/>
      <c r="L9782" s="34"/>
      <c r="M9782" s="34"/>
      <c r="N9782" s="70" t="e">
        <f>VLOOKUP(VALUE(A9782),'Data Consistencia'!A:P,6,0)</f>
        <v>#N/A</v>
      </c>
    </row>
    <row r="9783" spans="10:14" x14ac:dyDescent="0.25">
      <c r="J9783" s="34"/>
      <c r="K9783" s="34"/>
      <c r="L9783" s="34"/>
      <c r="M9783" s="34"/>
      <c r="N9783" s="70" t="e">
        <f>VLOOKUP(VALUE(A9783),'Data Consistencia'!A:P,6,0)</f>
        <v>#N/A</v>
      </c>
    </row>
    <row r="9784" spans="10:14" x14ac:dyDescent="0.25">
      <c r="J9784" s="34"/>
      <c r="K9784" s="34"/>
      <c r="L9784" s="34"/>
      <c r="M9784" s="34"/>
      <c r="N9784" s="70" t="e">
        <f>VLOOKUP(VALUE(A9784),'Data Consistencia'!A:P,6,0)</f>
        <v>#N/A</v>
      </c>
    </row>
    <row r="9785" spans="10:14" x14ac:dyDescent="0.25">
      <c r="J9785" s="34"/>
      <c r="K9785" s="34"/>
      <c r="L9785" s="34"/>
      <c r="M9785" s="34"/>
      <c r="N9785" s="70" t="e">
        <f>VLOOKUP(VALUE(A9785),'Data Consistencia'!A:P,6,0)</f>
        <v>#N/A</v>
      </c>
    </row>
    <row r="9786" spans="10:14" x14ac:dyDescent="0.25">
      <c r="J9786" s="34"/>
      <c r="K9786" s="34"/>
      <c r="L9786" s="34"/>
      <c r="M9786" s="34"/>
      <c r="N9786" s="70" t="e">
        <f>VLOOKUP(VALUE(A9786),'Data Consistencia'!A:P,6,0)</f>
        <v>#N/A</v>
      </c>
    </row>
    <row r="9787" spans="10:14" x14ac:dyDescent="0.25">
      <c r="J9787" s="34"/>
      <c r="K9787" s="34"/>
      <c r="L9787" s="34"/>
      <c r="M9787" s="34"/>
      <c r="N9787" s="70" t="e">
        <f>VLOOKUP(VALUE(A9787),'Data Consistencia'!A:P,6,0)</f>
        <v>#N/A</v>
      </c>
    </row>
    <row r="9788" spans="10:14" x14ac:dyDescent="0.25">
      <c r="J9788" s="34"/>
      <c r="K9788" s="34"/>
      <c r="L9788" s="34"/>
      <c r="M9788" s="34"/>
      <c r="N9788" s="70" t="e">
        <f>VLOOKUP(VALUE(A9788),'Data Consistencia'!A:P,6,0)</f>
        <v>#N/A</v>
      </c>
    </row>
    <row r="9789" spans="10:14" x14ac:dyDescent="0.25">
      <c r="J9789" s="34"/>
      <c r="K9789" s="34"/>
      <c r="L9789" s="34"/>
      <c r="M9789" s="34"/>
      <c r="N9789" s="70" t="e">
        <f>VLOOKUP(VALUE(A9789),'Data Consistencia'!A:P,6,0)</f>
        <v>#N/A</v>
      </c>
    </row>
    <row r="9790" spans="10:14" x14ac:dyDescent="0.25">
      <c r="J9790" s="34"/>
      <c r="K9790" s="34"/>
      <c r="L9790" s="34"/>
      <c r="M9790" s="34"/>
      <c r="N9790" s="70" t="e">
        <f>VLOOKUP(VALUE(A9790),'Data Consistencia'!A:P,6,0)</f>
        <v>#N/A</v>
      </c>
    </row>
    <row r="9791" spans="10:14" x14ac:dyDescent="0.25">
      <c r="J9791" s="34"/>
      <c r="K9791" s="34"/>
      <c r="L9791" s="34"/>
      <c r="M9791" s="34"/>
      <c r="N9791" s="70" t="e">
        <f>VLOOKUP(VALUE(A9791),'Data Consistencia'!A:P,6,0)</f>
        <v>#N/A</v>
      </c>
    </row>
    <row r="9792" spans="10:14" x14ac:dyDescent="0.25">
      <c r="J9792" s="34"/>
      <c r="K9792" s="34"/>
      <c r="L9792" s="34"/>
      <c r="M9792" s="34"/>
      <c r="N9792" s="70" t="e">
        <f>VLOOKUP(VALUE(A9792),'Data Consistencia'!A:P,6,0)</f>
        <v>#N/A</v>
      </c>
    </row>
    <row r="9793" spans="10:14" x14ac:dyDescent="0.25">
      <c r="J9793" s="34"/>
      <c r="K9793" s="34"/>
      <c r="L9793" s="34"/>
      <c r="M9793" s="34"/>
      <c r="N9793" s="70" t="e">
        <f>VLOOKUP(VALUE(A9793),'Data Consistencia'!A:P,6,0)</f>
        <v>#N/A</v>
      </c>
    </row>
    <row r="9794" spans="10:14" x14ac:dyDescent="0.25">
      <c r="J9794" s="34"/>
      <c r="K9794" s="34"/>
      <c r="L9794" s="34"/>
      <c r="M9794" s="34"/>
      <c r="N9794" s="70" t="e">
        <f>VLOOKUP(VALUE(A9794),'Data Consistencia'!A:P,6,0)</f>
        <v>#N/A</v>
      </c>
    </row>
    <row r="9795" spans="10:14" x14ac:dyDescent="0.25">
      <c r="J9795" s="34"/>
      <c r="K9795" s="34"/>
      <c r="L9795" s="34"/>
      <c r="M9795" s="34"/>
      <c r="N9795" s="70" t="e">
        <f>VLOOKUP(VALUE(A9795),'Data Consistencia'!A:P,6,0)</f>
        <v>#N/A</v>
      </c>
    </row>
    <row r="9796" spans="10:14" x14ac:dyDescent="0.25">
      <c r="J9796" s="34"/>
      <c r="K9796" s="34"/>
      <c r="L9796" s="34"/>
      <c r="M9796" s="34"/>
      <c r="N9796" s="70" t="e">
        <f>VLOOKUP(VALUE(A9796),'Data Consistencia'!A:P,6,0)</f>
        <v>#N/A</v>
      </c>
    </row>
    <row r="9797" spans="10:14" x14ac:dyDescent="0.25">
      <c r="J9797" s="34"/>
      <c r="K9797" s="34"/>
      <c r="L9797" s="34"/>
      <c r="M9797" s="34"/>
      <c r="N9797" s="70" t="e">
        <f>VLOOKUP(VALUE(A9797),'Data Consistencia'!A:P,6,0)</f>
        <v>#N/A</v>
      </c>
    </row>
    <row r="9798" spans="10:14" x14ac:dyDescent="0.25">
      <c r="J9798" s="34"/>
      <c r="K9798" s="34"/>
      <c r="L9798" s="34"/>
      <c r="M9798" s="34"/>
      <c r="N9798" s="70" t="e">
        <f>VLOOKUP(VALUE(A9798),'Data Consistencia'!A:P,6,0)</f>
        <v>#N/A</v>
      </c>
    </row>
    <row r="9799" spans="10:14" x14ac:dyDescent="0.25">
      <c r="J9799" s="34"/>
      <c r="K9799" s="34"/>
      <c r="L9799" s="34"/>
      <c r="M9799" s="34"/>
      <c r="N9799" s="70" t="e">
        <f>VLOOKUP(VALUE(A9799),'Data Consistencia'!A:P,6,0)</f>
        <v>#N/A</v>
      </c>
    </row>
    <row r="9800" spans="10:14" x14ac:dyDescent="0.25">
      <c r="J9800" s="34"/>
      <c r="K9800" s="34"/>
      <c r="L9800" s="34"/>
      <c r="M9800" s="34"/>
      <c r="N9800" s="70" t="e">
        <f>VLOOKUP(VALUE(A9800),'Data Consistencia'!A:P,6,0)</f>
        <v>#N/A</v>
      </c>
    </row>
    <row r="9801" spans="10:14" x14ac:dyDescent="0.25">
      <c r="J9801" s="34"/>
      <c r="K9801" s="34"/>
      <c r="L9801" s="34"/>
      <c r="M9801" s="34"/>
      <c r="N9801" s="70" t="e">
        <f>VLOOKUP(VALUE(A9801),'Data Consistencia'!A:P,6,0)</f>
        <v>#N/A</v>
      </c>
    </row>
    <row r="9802" spans="10:14" x14ac:dyDescent="0.25">
      <c r="J9802" s="34"/>
      <c r="K9802" s="34"/>
      <c r="L9802" s="34"/>
      <c r="M9802" s="34"/>
      <c r="N9802" s="70" t="e">
        <f>VLOOKUP(VALUE(A9802),'Data Consistencia'!A:P,6,0)</f>
        <v>#N/A</v>
      </c>
    </row>
    <row r="9803" spans="10:14" x14ac:dyDescent="0.25">
      <c r="J9803" s="34"/>
      <c r="K9803" s="34"/>
      <c r="L9803" s="34"/>
      <c r="M9803" s="34"/>
      <c r="N9803" s="70" t="e">
        <f>VLOOKUP(VALUE(A9803),'Data Consistencia'!A:P,6,0)</f>
        <v>#N/A</v>
      </c>
    </row>
    <row r="9804" spans="10:14" x14ac:dyDescent="0.25">
      <c r="J9804" s="34"/>
      <c r="K9804" s="34"/>
      <c r="L9804" s="34"/>
      <c r="M9804" s="34"/>
      <c r="N9804" s="70" t="e">
        <f>VLOOKUP(VALUE(A9804),'Data Consistencia'!A:P,6,0)</f>
        <v>#N/A</v>
      </c>
    </row>
    <row r="9805" spans="10:14" x14ac:dyDescent="0.25">
      <c r="J9805" s="34"/>
      <c r="K9805" s="34"/>
      <c r="L9805" s="34"/>
      <c r="M9805" s="34"/>
      <c r="N9805" s="70" t="e">
        <f>VLOOKUP(VALUE(A9805),'Data Consistencia'!A:P,6,0)</f>
        <v>#N/A</v>
      </c>
    </row>
    <row r="9806" spans="10:14" x14ac:dyDescent="0.25">
      <c r="J9806" s="34"/>
      <c r="K9806" s="34"/>
      <c r="L9806" s="34"/>
      <c r="M9806" s="34"/>
      <c r="N9806" s="70" t="e">
        <f>VLOOKUP(VALUE(A9806),'Data Consistencia'!A:P,6,0)</f>
        <v>#N/A</v>
      </c>
    </row>
    <row r="9807" spans="10:14" x14ac:dyDescent="0.25">
      <c r="J9807" s="34"/>
      <c r="K9807" s="34"/>
      <c r="L9807" s="34"/>
      <c r="M9807" s="34"/>
      <c r="N9807" s="70" t="e">
        <f>VLOOKUP(VALUE(A9807),'Data Consistencia'!A:P,6,0)</f>
        <v>#N/A</v>
      </c>
    </row>
    <row r="9808" spans="10:14" x14ac:dyDescent="0.25">
      <c r="J9808" s="34"/>
      <c r="K9808" s="34"/>
      <c r="L9808" s="34"/>
      <c r="M9808" s="34"/>
      <c r="N9808" s="70" t="e">
        <f>VLOOKUP(VALUE(A9808),'Data Consistencia'!A:P,6,0)</f>
        <v>#N/A</v>
      </c>
    </row>
    <row r="9809" spans="10:14" x14ac:dyDescent="0.25">
      <c r="J9809" s="34"/>
      <c r="K9809" s="34"/>
      <c r="L9809" s="34"/>
      <c r="M9809" s="34"/>
      <c r="N9809" s="70" t="e">
        <f>VLOOKUP(VALUE(A9809),'Data Consistencia'!A:P,6,0)</f>
        <v>#N/A</v>
      </c>
    </row>
    <row r="9810" spans="10:14" x14ac:dyDescent="0.25">
      <c r="J9810" s="34"/>
      <c r="K9810" s="34"/>
      <c r="L9810" s="34"/>
      <c r="M9810" s="34"/>
      <c r="N9810" s="70" t="e">
        <f>VLOOKUP(VALUE(A9810),'Data Consistencia'!A:P,6,0)</f>
        <v>#N/A</v>
      </c>
    </row>
    <row r="9811" spans="10:14" x14ac:dyDescent="0.25">
      <c r="J9811" s="34"/>
      <c r="K9811" s="34"/>
      <c r="L9811" s="34"/>
      <c r="M9811" s="34"/>
      <c r="N9811" s="70" t="e">
        <f>VLOOKUP(VALUE(A9811),'Data Consistencia'!A:P,6,0)</f>
        <v>#N/A</v>
      </c>
    </row>
    <row r="9812" spans="10:14" x14ac:dyDescent="0.25">
      <c r="J9812" s="34"/>
      <c r="K9812" s="34"/>
      <c r="L9812" s="34"/>
      <c r="M9812" s="34"/>
      <c r="N9812" s="70" t="e">
        <f>VLOOKUP(VALUE(A9812),'Data Consistencia'!A:P,6,0)</f>
        <v>#N/A</v>
      </c>
    </row>
    <row r="9813" spans="10:14" x14ac:dyDescent="0.25">
      <c r="J9813" s="34"/>
      <c r="K9813" s="34"/>
      <c r="L9813" s="34"/>
      <c r="M9813" s="34"/>
      <c r="N9813" s="70" t="e">
        <f>VLOOKUP(VALUE(A9813),'Data Consistencia'!A:P,6,0)</f>
        <v>#N/A</v>
      </c>
    </row>
    <row r="9814" spans="10:14" x14ac:dyDescent="0.25">
      <c r="J9814" s="34"/>
      <c r="K9814" s="34"/>
      <c r="L9814" s="34"/>
      <c r="M9814" s="34"/>
      <c r="N9814" s="70" t="e">
        <f>VLOOKUP(VALUE(A9814),'Data Consistencia'!A:P,6,0)</f>
        <v>#N/A</v>
      </c>
    </row>
    <row r="9815" spans="10:14" x14ac:dyDescent="0.25">
      <c r="J9815" s="34"/>
      <c r="K9815" s="34"/>
      <c r="L9815" s="34"/>
      <c r="M9815" s="34"/>
      <c r="N9815" s="70" t="e">
        <f>VLOOKUP(VALUE(A9815),'Data Consistencia'!A:P,6,0)</f>
        <v>#N/A</v>
      </c>
    </row>
    <row r="9816" spans="10:14" x14ac:dyDescent="0.25">
      <c r="J9816" s="34"/>
      <c r="K9816" s="34"/>
      <c r="L9816" s="34"/>
      <c r="M9816" s="34"/>
      <c r="N9816" s="70" t="e">
        <f>VLOOKUP(VALUE(A9816),'Data Consistencia'!A:P,6,0)</f>
        <v>#N/A</v>
      </c>
    </row>
    <row r="9817" spans="10:14" x14ac:dyDescent="0.25">
      <c r="J9817" s="34"/>
      <c r="K9817" s="34"/>
      <c r="L9817" s="34"/>
      <c r="M9817" s="34"/>
      <c r="N9817" s="70" t="e">
        <f>VLOOKUP(VALUE(A9817),'Data Consistencia'!A:P,6,0)</f>
        <v>#N/A</v>
      </c>
    </row>
    <row r="9818" spans="10:14" x14ac:dyDescent="0.25">
      <c r="J9818" s="34"/>
      <c r="K9818" s="34"/>
      <c r="L9818" s="34"/>
      <c r="M9818" s="34"/>
      <c r="N9818" s="70" t="e">
        <f>VLOOKUP(VALUE(A9818),'Data Consistencia'!A:P,6,0)</f>
        <v>#N/A</v>
      </c>
    </row>
    <row r="9819" spans="10:14" x14ac:dyDescent="0.25">
      <c r="J9819" s="34"/>
      <c r="K9819" s="34"/>
      <c r="L9819" s="34"/>
      <c r="M9819" s="34"/>
      <c r="N9819" s="70" t="e">
        <f>VLOOKUP(VALUE(A9819),'Data Consistencia'!A:P,6,0)</f>
        <v>#N/A</v>
      </c>
    </row>
    <row r="9820" spans="10:14" x14ac:dyDescent="0.25">
      <c r="J9820" s="34"/>
      <c r="K9820" s="34"/>
      <c r="L9820" s="34"/>
      <c r="M9820" s="34"/>
      <c r="N9820" s="70" t="e">
        <f>VLOOKUP(VALUE(A9820),'Data Consistencia'!A:P,6,0)</f>
        <v>#N/A</v>
      </c>
    </row>
    <row r="9821" spans="10:14" x14ac:dyDescent="0.25">
      <c r="J9821" s="34"/>
      <c r="K9821" s="34"/>
      <c r="L9821" s="34"/>
      <c r="M9821" s="34"/>
      <c r="N9821" s="70" t="e">
        <f>VLOOKUP(VALUE(A9821),'Data Consistencia'!A:P,6,0)</f>
        <v>#N/A</v>
      </c>
    </row>
    <row r="9822" spans="10:14" x14ac:dyDescent="0.25">
      <c r="J9822" s="34"/>
      <c r="K9822" s="34"/>
      <c r="L9822" s="34"/>
      <c r="M9822" s="34"/>
      <c r="N9822" s="70" t="e">
        <f>VLOOKUP(VALUE(A9822),'Data Consistencia'!A:P,6,0)</f>
        <v>#N/A</v>
      </c>
    </row>
    <row r="9823" spans="10:14" x14ac:dyDescent="0.25">
      <c r="J9823" s="34"/>
      <c r="K9823" s="34"/>
      <c r="L9823" s="34"/>
      <c r="M9823" s="34"/>
      <c r="N9823" s="70" t="e">
        <f>VLOOKUP(VALUE(A9823),'Data Consistencia'!A:P,6,0)</f>
        <v>#N/A</v>
      </c>
    </row>
    <row r="9824" spans="10:14" x14ac:dyDescent="0.25">
      <c r="J9824" s="34"/>
      <c r="K9824" s="34"/>
      <c r="L9824" s="34"/>
      <c r="M9824" s="34"/>
      <c r="N9824" s="70" t="e">
        <f>VLOOKUP(VALUE(A9824),'Data Consistencia'!A:P,6,0)</f>
        <v>#N/A</v>
      </c>
    </row>
    <row r="9825" spans="10:14" x14ac:dyDescent="0.25">
      <c r="J9825" s="34"/>
      <c r="K9825" s="34"/>
      <c r="L9825" s="34"/>
      <c r="M9825" s="34"/>
      <c r="N9825" s="70" t="e">
        <f>VLOOKUP(VALUE(A9825),'Data Consistencia'!A:P,6,0)</f>
        <v>#N/A</v>
      </c>
    </row>
    <row r="9826" spans="10:14" x14ac:dyDescent="0.25">
      <c r="J9826" s="34"/>
      <c r="K9826" s="34"/>
      <c r="L9826" s="34"/>
      <c r="M9826" s="34"/>
      <c r="N9826" s="70" t="e">
        <f>VLOOKUP(VALUE(A9826),'Data Consistencia'!A:P,6,0)</f>
        <v>#N/A</v>
      </c>
    </row>
    <row r="9827" spans="10:14" x14ac:dyDescent="0.25">
      <c r="J9827" s="34"/>
      <c r="K9827" s="34"/>
      <c r="L9827" s="34"/>
      <c r="M9827" s="34"/>
      <c r="N9827" s="70" t="e">
        <f>VLOOKUP(VALUE(A9827),'Data Consistencia'!A:P,6,0)</f>
        <v>#N/A</v>
      </c>
    </row>
    <row r="9828" spans="10:14" x14ac:dyDescent="0.25">
      <c r="J9828" s="34"/>
      <c r="K9828" s="34"/>
      <c r="L9828" s="34"/>
      <c r="M9828" s="34"/>
      <c r="N9828" s="70" t="e">
        <f>VLOOKUP(VALUE(A9828),'Data Consistencia'!A:P,6,0)</f>
        <v>#N/A</v>
      </c>
    </row>
    <row r="9829" spans="10:14" x14ac:dyDescent="0.25">
      <c r="J9829" s="34"/>
      <c r="K9829" s="34"/>
      <c r="L9829" s="34"/>
      <c r="M9829" s="34"/>
      <c r="N9829" s="70" t="e">
        <f>VLOOKUP(VALUE(A9829),'Data Consistencia'!A:P,6,0)</f>
        <v>#N/A</v>
      </c>
    </row>
    <row r="9830" spans="10:14" x14ac:dyDescent="0.25">
      <c r="J9830" s="34"/>
      <c r="K9830" s="34"/>
      <c r="L9830" s="34"/>
      <c r="M9830" s="34"/>
      <c r="N9830" s="70" t="e">
        <f>VLOOKUP(VALUE(A9830),'Data Consistencia'!A:P,6,0)</f>
        <v>#N/A</v>
      </c>
    </row>
    <row r="9831" spans="10:14" x14ac:dyDescent="0.25">
      <c r="J9831" s="34"/>
      <c r="K9831" s="34"/>
      <c r="L9831" s="34"/>
      <c r="M9831" s="34"/>
      <c r="N9831" s="70" t="e">
        <f>VLOOKUP(VALUE(A9831),'Data Consistencia'!A:P,6,0)</f>
        <v>#N/A</v>
      </c>
    </row>
    <row r="9832" spans="10:14" x14ac:dyDescent="0.25">
      <c r="J9832" s="34"/>
      <c r="K9832" s="34"/>
      <c r="L9832" s="34"/>
      <c r="M9832" s="34"/>
      <c r="N9832" s="70" t="e">
        <f>VLOOKUP(VALUE(A9832),'Data Consistencia'!A:P,6,0)</f>
        <v>#N/A</v>
      </c>
    </row>
    <row r="9833" spans="10:14" x14ac:dyDescent="0.25">
      <c r="J9833" s="34"/>
      <c r="K9833" s="34"/>
      <c r="L9833" s="34"/>
      <c r="M9833" s="34"/>
      <c r="N9833" s="70" t="e">
        <f>VLOOKUP(VALUE(A9833),'Data Consistencia'!A:P,6,0)</f>
        <v>#N/A</v>
      </c>
    </row>
    <row r="9834" spans="10:14" x14ac:dyDescent="0.25">
      <c r="J9834" s="34"/>
      <c r="K9834" s="34"/>
      <c r="L9834" s="34"/>
      <c r="M9834" s="34"/>
      <c r="N9834" s="70" t="e">
        <f>VLOOKUP(VALUE(A9834),'Data Consistencia'!A:P,6,0)</f>
        <v>#N/A</v>
      </c>
    </row>
    <row r="9835" spans="10:14" x14ac:dyDescent="0.25">
      <c r="J9835" s="34"/>
      <c r="K9835" s="34"/>
      <c r="L9835" s="34"/>
      <c r="M9835" s="34"/>
      <c r="N9835" s="70" t="e">
        <f>VLOOKUP(VALUE(A9835),'Data Consistencia'!A:P,6,0)</f>
        <v>#N/A</v>
      </c>
    </row>
    <row r="9836" spans="10:14" x14ac:dyDescent="0.25">
      <c r="J9836" s="34"/>
      <c r="K9836" s="34"/>
      <c r="L9836" s="34"/>
      <c r="M9836" s="34"/>
      <c r="N9836" s="70" t="e">
        <f>VLOOKUP(VALUE(A9836),'Data Consistencia'!A:P,6,0)</f>
        <v>#N/A</v>
      </c>
    </row>
    <row r="9837" spans="10:14" x14ac:dyDescent="0.25">
      <c r="J9837" s="34"/>
      <c r="K9837" s="34"/>
      <c r="L9837" s="34"/>
      <c r="M9837" s="34"/>
      <c r="N9837" s="70" t="e">
        <f>VLOOKUP(VALUE(A9837),'Data Consistencia'!A:P,6,0)</f>
        <v>#N/A</v>
      </c>
    </row>
    <row r="9838" spans="10:14" x14ac:dyDescent="0.25">
      <c r="J9838" s="34"/>
      <c r="K9838" s="34"/>
      <c r="L9838" s="34"/>
      <c r="M9838" s="34"/>
      <c r="N9838" s="70" t="e">
        <f>VLOOKUP(VALUE(A9838),'Data Consistencia'!A:P,6,0)</f>
        <v>#N/A</v>
      </c>
    </row>
    <row r="9839" spans="10:14" x14ac:dyDescent="0.25">
      <c r="J9839" s="34"/>
      <c r="K9839" s="34"/>
      <c r="L9839" s="34"/>
      <c r="M9839" s="34"/>
      <c r="N9839" s="70" t="e">
        <f>VLOOKUP(VALUE(A9839),'Data Consistencia'!A:P,6,0)</f>
        <v>#N/A</v>
      </c>
    </row>
    <row r="9840" spans="10:14" x14ac:dyDescent="0.25">
      <c r="J9840" s="34"/>
      <c r="K9840" s="34"/>
      <c r="L9840" s="34"/>
      <c r="M9840" s="34"/>
      <c r="N9840" s="70" t="e">
        <f>VLOOKUP(VALUE(A9840),'Data Consistencia'!A:P,6,0)</f>
        <v>#N/A</v>
      </c>
    </row>
    <row r="9841" spans="10:14" x14ac:dyDescent="0.25">
      <c r="J9841" s="34"/>
      <c r="K9841" s="34"/>
      <c r="L9841" s="34"/>
      <c r="M9841" s="34"/>
      <c r="N9841" s="70" t="e">
        <f>VLOOKUP(VALUE(A9841),'Data Consistencia'!A:P,6,0)</f>
        <v>#N/A</v>
      </c>
    </row>
    <row r="9842" spans="10:14" x14ac:dyDescent="0.25">
      <c r="J9842" s="34"/>
      <c r="K9842" s="34"/>
      <c r="L9842" s="34"/>
      <c r="M9842" s="34"/>
      <c r="N9842" s="70" t="e">
        <f>VLOOKUP(VALUE(A9842),'Data Consistencia'!A:P,6,0)</f>
        <v>#N/A</v>
      </c>
    </row>
    <row r="9843" spans="10:14" x14ac:dyDescent="0.25">
      <c r="J9843" s="34"/>
      <c r="K9843" s="34"/>
      <c r="L9843" s="34"/>
      <c r="M9843" s="34"/>
      <c r="N9843" s="70" t="e">
        <f>VLOOKUP(VALUE(A9843),'Data Consistencia'!A:P,6,0)</f>
        <v>#N/A</v>
      </c>
    </row>
    <row r="9844" spans="10:14" x14ac:dyDescent="0.25">
      <c r="J9844" s="34"/>
      <c r="K9844" s="34"/>
      <c r="L9844" s="34"/>
      <c r="M9844" s="34"/>
      <c r="N9844" s="70" t="e">
        <f>VLOOKUP(VALUE(A9844),'Data Consistencia'!A:P,6,0)</f>
        <v>#N/A</v>
      </c>
    </row>
    <row r="9845" spans="10:14" x14ac:dyDescent="0.25">
      <c r="J9845" s="34"/>
      <c r="K9845" s="34"/>
      <c r="L9845" s="34"/>
      <c r="M9845" s="34"/>
      <c r="N9845" s="70" t="e">
        <f>VLOOKUP(VALUE(A9845),'Data Consistencia'!A:P,6,0)</f>
        <v>#N/A</v>
      </c>
    </row>
    <row r="9846" spans="10:14" x14ac:dyDescent="0.25">
      <c r="J9846" s="34"/>
      <c r="K9846" s="34"/>
      <c r="L9846" s="34"/>
      <c r="M9846" s="34"/>
      <c r="N9846" s="70" t="e">
        <f>VLOOKUP(VALUE(A9846),'Data Consistencia'!A:P,6,0)</f>
        <v>#N/A</v>
      </c>
    </row>
    <row r="9847" spans="10:14" x14ac:dyDescent="0.25">
      <c r="J9847" s="34"/>
      <c r="K9847" s="34"/>
      <c r="L9847" s="34"/>
      <c r="M9847" s="34"/>
      <c r="N9847" s="70" t="e">
        <f>VLOOKUP(VALUE(A9847),'Data Consistencia'!A:P,6,0)</f>
        <v>#N/A</v>
      </c>
    </row>
    <row r="9848" spans="10:14" x14ac:dyDescent="0.25">
      <c r="J9848" s="34"/>
      <c r="K9848" s="34"/>
      <c r="L9848" s="34"/>
      <c r="M9848" s="34"/>
      <c r="N9848" s="70" t="e">
        <f>VLOOKUP(VALUE(A9848),'Data Consistencia'!A:P,6,0)</f>
        <v>#N/A</v>
      </c>
    </row>
    <row r="9849" spans="10:14" x14ac:dyDescent="0.25">
      <c r="J9849" s="34"/>
      <c r="K9849" s="34"/>
      <c r="L9849" s="34"/>
      <c r="M9849" s="34"/>
      <c r="N9849" s="70" t="e">
        <f>VLOOKUP(VALUE(A9849),'Data Consistencia'!A:P,6,0)</f>
        <v>#N/A</v>
      </c>
    </row>
    <row r="9850" spans="10:14" x14ac:dyDescent="0.25">
      <c r="J9850" s="34"/>
      <c r="K9850" s="34"/>
      <c r="L9850" s="34"/>
      <c r="M9850" s="34"/>
      <c r="N9850" s="70" t="e">
        <f>VLOOKUP(VALUE(A9850),'Data Consistencia'!A:P,6,0)</f>
        <v>#N/A</v>
      </c>
    </row>
    <row r="9851" spans="10:14" x14ac:dyDescent="0.25">
      <c r="J9851" s="34"/>
      <c r="K9851" s="34"/>
      <c r="L9851" s="34"/>
      <c r="M9851" s="34"/>
      <c r="N9851" s="70" t="e">
        <f>VLOOKUP(VALUE(A9851),'Data Consistencia'!A:P,6,0)</f>
        <v>#N/A</v>
      </c>
    </row>
    <row r="9852" spans="10:14" x14ac:dyDescent="0.25">
      <c r="J9852" s="34"/>
      <c r="K9852" s="34"/>
      <c r="L9852" s="34"/>
      <c r="M9852" s="34"/>
      <c r="N9852" s="70" t="e">
        <f>VLOOKUP(VALUE(A9852),'Data Consistencia'!A:P,6,0)</f>
        <v>#N/A</v>
      </c>
    </row>
    <row r="9853" spans="10:14" x14ac:dyDescent="0.25">
      <c r="J9853" s="34"/>
      <c r="K9853" s="34"/>
      <c r="L9853" s="34"/>
      <c r="M9853" s="34"/>
      <c r="N9853" s="70" t="e">
        <f>VLOOKUP(VALUE(A9853),'Data Consistencia'!A:P,6,0)</f>
        <v>#N/A</v>
      </c>
    </row>
    <row r="9854" spans="10:14" x14ac:dyDescent="0.25">
      <c r="J9854" s="34"/>
      <c r="K9854" s="34"/>
      <c r="L9854" s="34"/>
      <c r="M9854" s="34"/>
      <c r="N9854" s="70" t="e">
        <f>VLOOKUP(VALUE(A9854),'Data Consistencia'!A:P,6,0)</f>
        <v>#N/A</v>
      </c>
    </row>
    <row r="9855" spans="10:14" x14ac:dyDescent="0.25">
      <c r="J9855" s="34"/>
      <c r="K9855" s="34"/>
      <c r="L9855" s="34"/>
      <c r="M9855" s="34"/>
      <c r="N9855" s="70" t="e">
        <f>VLOOKUP(VALUE(A9855),'Data Consistencia'!A:P,6,0)</f>
        <v>#N/A</v>
      </c>
    </row>
    <row r="9856" spans="10:14" x14ac:dyDescent="0.25">
      <c r="J9856" s="34"/>
      <c r="K9856" s="34"/>
      <c r="L9856" s="34"/>
      <c r="M9856" s="34"/>
      <c r="N9856" s="70" t="e">
        <f>VLOOKUP(VALUE(A9856),'Data Consistencia'!A:P,6,0)</f>
        <v>#N/A</v>
      </c>
    </row>
    <row r="9857" spans="10:14" x14ac:dyDescent="0.25">
      <c r="J9857" s="34"/>
      <c r="K9857" s="34"/>
      <c r="L9857" s="34"/>
      <c r="M9857" s="34"/>
      <c r="N9857" s="70" t="e">
        <f>VLOOKUP(VALUE(A9857),'Data Consistencia'!A:P,6,0)</f>
        <v>#N/A</v>
      </c>
    </row>
    <row r="9858" spans="10:14" x14ac:dyDescent="0.25">
      <c r="J9858" s="34"/>
      <c r="K9858" s="34"/>
      <c r="L9858" s="34"/>
      <c r="M9858" s="34"/>
      <c r="N9858" s="70" t="e">
        <f>VLOOKUP(VALUE(A9858),'Data Consistencia'!A:P,6,0)</f>
        <v>#N/A</v>
      </c>
    </row>
    <row r="9859" spans="10:14" x14ac:dyDescent="0.25">
      <c r="J9859" s="34"/>
      <c r="K9859" s="34"/>
      <c r="L9859" s="34"/>
      <c r="M9859" s="34"/>
      <c r="N9859" s="70" t="e">
        <f>VLOOKUP(VALUE(A9859),'Data Consistencia'!A:P,6,0)</f>
        <v>#N/A</v>
      </c>
    </row>
    <row r="9860" spans="10:14" x14ac:dyDescent="0.25">
      <c r="J9860" s="34"/>
      <c r="K9860" s="34"/>
      <c r="L9860" s="34"/>
      <c r="M9860" s="34"/>
      <c r="N9860" s="70" t="e">
        <f>VLOOKUP(VALUE(A9860),'Data Consistencia'!A:P,6,0)</f>
        <v>#N/A</v>
      </c>
    </row>
    <row r="9861" spans="10:14" x14ac:dyDescent="0.25">
      <c r="J9861" s="34"/>
      <c r="K9861" s="34"/>
      <c r="L9861" s="34"/>
      <c r="M9861" s="34"/>
      <c r="N9861" s="70" t="e">
        <f>VLOOKUP(VALUE(A9861),'Data Consistencia'!A:P,6,0)</f>
        <v>#N/A</v>
      </c>
    </row>
    <row r="9862" spans="10:14" x14ac:dyDescent="0.25">
      <c r="J9862" s="34"/>
      <c r="K9862" s="34"/>
      <c r="L9862" s="34"/>
      <c r="M9862" s="34"/>
      <c r="N9862" s="70" t="e">
        <f>VLOOKUP(VALUE(A9862),'Data Consistencia'!A:P,6,0)</f>
        <v>#N/A</v>
      </c>
    </row>
    <row r="9863" spans="10:14" x14ac:dyDescent="0.25">
      <c r="J9863" s="34"/>
      <c r="K9863" s="34"/>
      <c r="L9863" s="34"/>
      <c r="M9863" s="34"/>
      <c r="N9863" s="70" t="e">
        <f>VLOOKUP(VALUE(A9863),'Data Consistencia'!A:P,6,0)</f>
        <v>#N/A</v>
      </c>
    </row>
    <row r="9864" spans="10:14" x14ac:dyDescent="0.25">
      <c r="J9864" s="34"/>
      <c r="K9864" s="34"/>
      <c r="L9864" s="34"/>
      <c r="M9864" s="34"/>
      <c r="N9864" s="70" t="e">
        <f>VLOOKUP(VALUE(A9864),'Data Consistencia'!A:P,6,0)</f>
        <v>#N/A</v>
      </c>
    </row>
    <row r="9865" spans="10:14" x14ac:dyDescent="0.25">
      <c r="J9865" s="34"/>
      <c r="K9865" s="34"/>
      <c r="L9865" s="34"/>
      <c r="M9865" s="34"/>
      <c r="N9865" s="70" t="e">
        <f>VLOOKUP(VALUE(A9865),'Data Consistencia'!A:P,6,0)</f>
        <v>#N/A</v>
      </c>
    </row>
    <row r="9866" spans="10:14" x14ac:dyDescent="0.25">
      <c r="J9866" s="34"/>
      <c r="K9866" s="34"/>
      <c r="L9866" s="34"/>
      <c r="M9866" s="34"/>
      <c r="N9866" s="70" t="e">
        <f>VLOOKUP(VALUE(A9866),'Data Consistencia'!A:P,6,0)</f>
        <v>#N/A</v>
      </c>
    </row>
    <row r="9867" spans="10:14" x14ac:dyDescent="0.25">
      <c r="J9867" s="34"/>
      <c r="K9867" s="34"/>
      <c r="L9867" s="34"/>
      <c r="M9867" s="34"/>
      <c r="N9867" s="70" t="e">
        <f>VLOOKUP(VALUE(A9867),'Data Consistencia'!A:P,6,0)</f>
        <v>#N/A</v>
      </c>
    </row>
    <row r="9868" spans="10:14" x14ac:dyDescent="0.25">
      <c r="J9868" s="34"/>
      <c r="K9868" s="34"/>
      <c r="L9868" s="34"/>
      <c r="M9868" s="34"/>
      <c r="N9868" s="70" t="e">
        <f>VLOOKUP(VALUE(A9868),'Data Consistencia'!A:P,6,0)</f>
        <v>#N/A</v>
      </c>
    </row>
    <row r="9869" spans="10:14" x14ac:dyDescent="0.25">
      <c r="J9869" s="34"/>
      <c r="K9869" s="34"/>
      <c r="L9869" s="34"/>
      <c r="M9869" s="34"/>
      <c r="N9869" s="70" t="e">
        <f>VLOOKUP(VALUE(A9869),'Data Consistencia'!A:P,6,0)</f>
        <v>#N/A</v>
      </c>
    </row>
    <row r="9870" spans="10:14" x14ac:dyDescent="0.25">
      <c r="J9870" s="34"/>
      <c r="K9870" s="34"/>
      <c r="L9870" s="34"/>
      <c r="M9870" s="34"/>
      <c r="N9870" s="70" t="e">
        <f>VLOOKUP(VALUE(A9870),'Data Consistencia'!A:P,6,0)</f>
        <v>#N/A</v>
      </c>
    </row>
    <row r="9871" spans="10:14" x14ac:dyDescent="0.25">
      <c r="J9871" s="34"/>
      <c r="K9871" s="34"/>
      <c r="L9871" s="34"/>
      <c r="M9871" s="34"/>
      <c r="N9871" s="70" t="e">
        <f>VLOOKUP(VALUE(A9871),'Data Consistencia'!A:P,6,0)</f>
        <v>#N/A</v>
      </c>
    </row>
    <row r="9872" spans="10:14" x14ac:dyDescent="0.25">
      <c r="J9872" s="34"/>
      <c r="K9872" s="34"/>
      <c r="L9872" s="34"/>
      <c r="M9872" s="34"/>
      <c r="N9872" s="70" t="e">
        <f>VLOOKUP(VALUE(A9872),'Data Consistencia'!A:P,6,0)</f>
        <v>#N/A</v>
      </c>
    </row>
    <row r="9873" spans="10:14" x14ac:dyDescent="0.25">
      <c r="J9873" s="34"/>
      <c r="K9873" s="34"/>
      <c r="L9873" s="34"/>
      <c r="M9873" s="34"/>
      <c r="N9873" s="70" t="e">
        <f>VLOOKUP(VALUE(A9873),'Data Consistencia'!A:P,6,0)</f>
        <v>#N/A</v>
      </c>
    </row>
    <row r="9874" spans="10:14" x14ac:dyDescent="0.25">
      <c r="J9874" s="34"/>
      <c r="K9874" s="34"/>
      <c r="L9874" s="34"/>
      <c r="M9874" s="34"/>
      <c r="N9874" s="70" t="e">
        <f>VLOOKUP(VALUE(A9874),'Data Consistencia'!A:P,6,0)</f>
        <v>#N/A</v>
      </c>
    </row>
    <row r="9875" spans="10:14" x14ac:dyDescent="0.25">
      <c r="J9875" s="34"/>
      <c r="K9875" s="34"/>
      <c r="L9875" s="34"/>
      <c r="M9875" s="34"/>
      <c r="N9875" s="70" t="e">
        <f>VLOOKUP(VALUE(A9875),'Data Consistencia'!A:P,6,0)</f>
        <v>#N/A</v>
      </c>
    </row>
    <row r="9876" spans="10:14" x14ac:dyDescent="0.25">
      <c r="J9876" s="34"/>
      <c r="K9876" s="34"/>
      <c r="L9876" s="34"/>
      <c r="M9876" s="34"/>
      <c r="N9876" s="70" t="e">
        <f>VLOOKUP(VALUE(A9876),'Data Consistencia'!A:P,6,0)</f>
        <v>#N/A</v>
      </c>
    </row>
    <row r="9877" spans="10:14" x14ac:dyDescent="0.25">
      <c r="J9877" s="34"/>
      <c r="K9877" s="34"/>
      <c r="L9877" s="34"/>
      <c r="M9877" s="34"/>
      <c r="N9877" s="70" t="e">
        <f>VLOOKUP(VALUE(A9877),'Data Consistencia'!A:P,6,0)</f>
        <v>#N/A</v>
      </c>
    </row>
    <row r="9878" spans="10:14" x14ac:dyDescent="0.25">
      <c r="J9878" s="34"/>
      <c r="K9878" s="34"/>
      <c r="L9878" s="34"/>
      <c r="M9878" s="34"/>
      <c r="N9878" s="70" t="e">
        <f>VLOOKUP(VALUE(A9878),'Data Consistencia'!A:P,6,0)</f>
        <v>#N/A</v>
      </c>
    </row>
    <row r="9879" spans="10:14" x14ac:dyDescent="0.25">
      <c r="J9879" s="34"/>
      <c r="K9879" s="34"/>
      <c r="L9879" s="34"/>
      <c r="M9879" s="34"/>
      <c r="N9879" s="70" t="e">
        <f>VLOOKUP(VALUE(A9879),'Data Consistencia'!A:P,6,0)</f>
        <v>#N/A</v>
      </c>
    </row>
    <row r="9880" spans="10:14" x14ac:dyDescent="0.25">
      <c r="J9880" s="34"/>
      <c r="K9880" s="34"/>
      <c r="L9880" s="34"/>
      <c r="M9880" s="34"/>
      <c r="N9880" s="70" t="e">
        <f>VLOOKUP(VALUE(A9880),'Data Consistencia'!A:P,6,0)</f>
        <v>#N/A</v>
      </c>
    </row>
    <row r="9881" spans="10:14" x14ac:dyDescent="0.25">
      <c r="J9881" s="34"/>
      <c r="K9881" s="34"/>
      <c r="L9881" s="34"/>
      <c r="M9881" s="34"/>
      <c r="N9881" s="70" t="e">
        <f>VLOOKUP(VALUE(A9881),'Data Consistencia'!A:P,6,0)</f>
        <v>#N/A</v>
      </c>
    </row>
    <row r="9882" spans="10:14" x14ac:dyDescent="0.25">
      <c r="J9882" s="34"/>
      <c r="K9882" s="34"/>
      <c r="L9882" s="34"/>
      <c r="M9882" s="34"/>
      <c r="N9882" s="70" t="e">
        <f>VLOOKUP(VALUE(A9882),'Data Consistencia'!A:P,6,0)</f>
        <v>#N/A</v>
      </c>
    </row>
    <row r="9883" spans="10:14" x14ac:dyDescent="0.25">
      <c r="J9883" s="34"/>
      <c r="K9883" s="34"/>
      <c r="L9883" s="34"/>
      <c r="M9883" s="34"/>
      <c r="N9883" s="70" t="e">
        <f>VLOOKUP(VALUE(A9883),'Data Consistencia'!A:P,6,0)</f>
        <v>#N/A</v>
      </c>
    </row>
    <row r="9884" spans="10:14" x14ac:dyDescent="0.25">
      <c r="J9884" s="34"/>
      <c r="K9884" s="34"/>
      <c r="L9884" s="34"/>
      <c r="M9884" s="34"/>
      <c r="N9884" s="70" t="e">
        <f>VLOOKUP(VALUE(A9884),'Data Consistencia'!A:P,6,0)</f>
        <v>#N/A</v>
      </c>
    </row>
    <row r="9885" spans="10:14" x14ac:dyDescent="0.25">
      <c r="J9885" s="34"/>
      <c r="K9885" s="34"/>
      <c r="L9885" s="34"/>
      <c r="M9885" s="34"/>
      <c r="N9885" s="70" t="e">
        <f>VLOOKUP(VALUE(A9885),'Data Consistencia'!A:P,6,0)</f>
        <v>#N/A</v>
      </c>
    </row>
    <row r="9886" spans="10:14" x14ac:dyDescent="0.25">
      <c r="J9886" s="34"/>
      <c r="K9886" s="34"/>
      <c r="L9886" s="34"/>
      <c r="M9886" s="34"/>
      <c r="N9886" s="70" t="e">
        <f>VLOOKUP(VALUE(A9886),'Data Consistencia'!A:P,6,0)</f>
        <v>#N/A</v>
      </c>
    </row>
    <row r="9887" spans="10:14" x14ac:dyDescent="0.25">
      <c r="J9887" s="34"/>
      <c r="K9887" s="34"/>
      <c r="L9887" s="34"/>
      <c r="M9887" s="34"/>
      <c r="N9887" s="70" t="e">
        <f>VLOOKUP(VALUE(A9887),'Data Consistencia'!A:P,6,0)</f>
        <v>#N/A</v>
      </c>
    </row>
    <row r="9888" spans="10:14" x14ac:dyDescent="0.25">
      <c r="J9888" s="34"/>
      <c r="K9888" s="34"/>
      <c r="L9888" s="34"/>
      <c r="M9888" s="34"/>
      <c r="N9888" s="70" t="e">
        <f>VLOOKUP(VALUE(A9888),'Data Consistencia'!A:P,6,0)</f>
        <v>#N/A</v>
      </c>
    </row>
    <row r="9889" spans="10:14" x14ac:dyDescent="0.25">
      <c r="J9889" s="34"/>
      <c r="K9889" s="34"/>
      <c r="L9889" s="34"/>
      <c r="M9889" s="34"/>
      <c r="N9889" s="70" t="e">
        <f>VLOOKUP(VALUE(A9889),'Data Consistencia'!A:P,6,0)</f>
        <v>#N/A</v>
      </c>
    </row>
    <row r="9890" spans="10:14" x14ac:dyDescent="0.25">
      <c r="J9890" s="34"/>
      <c r="K9890" s="34"/>
      <c r="L9890" s="34"/>
      <c r="M9890" s="34"/>
      <c r="N9890" s="70" t="e">
        <f>VLOOKUP(VALUE(A9890),'Data Consistencia'!A:P,6,0)</f>
        <v>#N/A</v>
      </c>
    </row>
    <row r="9891" spans="10:14" x14ac:dyDescent="0.25">
      <c r="J9891" s="34"/>
      <c r="K9891" s="34"/>
      <c r="L9891" s="34"/>
      <c r="M9891" s="34"/>
      <c r="N9891" s="70" t="e">
        <f>VLOOKUP(VALUE(A9891),'Data Consistencia'!A:P,6,0)</f>
        <v>#N/A</v>
      </c>
    </row>
    <row r="9892" spans="10:14" x14ac:dyDescent="0.25">
      <c r="J9892" s="34"/>
      <c r="K9892" s="34"/>
      <c r="L9892" s="34"/>
      <c r="M9892" s="34"/>
      <c r="N9892" s="70" t="e">
        <f>VLOOKUP(VALUE(A9892),'Data Consistencia'!A:P,6,0)</f>
        <v>#N/A</v>
      </c>
    </row>
    <row r="9893" spans="10:14" x14ac:dyDescent="0.25">
      <c r="J9893" s="34"/>
      <c r="K9893" s="34"/>
      <c r="L9893" s="34"/>
      <c r="M9893" s="34"/>
      <c r="N9893" s="70" t="e">
        <f>VLOOKUP(VALUE(A9893),'Data Consistencia'!A:P,6,0)</f>
        <v>#N/A</v>
      </c>
    </row>
    <row r="9894" spans="10:14" x14ac:dyDescent="0.25">
      <c r="J9894" s="34"/>
      <c r="K9894" s="34"/>
      <c r="L9894" s="34"/>
      <c r="M9894" s="34"/>
      <c r="N9894" s="70" t="e">
        <f>VLOOKUP(VALUE(A9894),'Data Consistencia'!A:P,6,0)</f>
        <v>#N/A</v>
      </c>
    </row>
    <row r="9895" spans="10:14" x14ac:dyDescent="0.25">
      <c r="J9895" s="34"/>
      <c r="K9895" s="34"/>
      <c r="L9895" s="34"/>
      <c r="M9895" s="34"/>
      <c r="N9895" s="70" t="e">
        <f>VLOOKUP(VALUE(A9895),'Data Consistencia'!A:P,6,0)</f>
        <v>#N/A</v>
      </c>
    </row>
    <row r="9896" spans="10:14" x14ac:dyDescent="0.25">
      <c r="J9896" s="34"/>
      <c r="K9896" s="34"/>
      <c r="L9896" s="34"/>
      <c r="M9896" s="34"/>
      <c r="N9896" s="70" t="e">
        <f>VLOOKUP(VALUE(A9896),'Data Consistencia'!A:P,6,0)</f>
        <v>#N/A</v>
      </c>
    </row>
    <row r="9897" spans="10:14" x14ac:dyDescent="0.25">
      <c r="J9897" s="34"/>
      <c r="K9897" s="34"/>
      <c r="L9897" s="34"/>
      <c r="M9897" s="34"/>
      <c r="N9897" s="70" t="e">
        <f>VLOOKUP(VALUE(A9897),'Data Consistencia'!A:P,6,0)</f>
        <v>#N/A</v>
      </c>
    </row>
    <row r="9898" spans="10:14" x14ac:dyDescent="0.25">
      <c r="J9898" s="34"/>
      <c r="K9898" s="34"/>
      <c r="L9898" s="34"/>
      <c r="M9898" s="34"/>
      <c r="N9898" s="70" t="e">
        <f>VLOOKUP(VALUE(A9898),'Data Consistencia'!A:P,6,0)</f>
        <v>#N/A</v>
      </c>
    </row>
    <row r="9899" spans="10:14" x14ac:dyDescent="0.25">
      <c r="J9899" s="34"/>
      <c r="K9899" s="34"/>
      <c r="L9899" s="34"/>
      <c r="M9899" s="34"/>
      <c r="N9899" s="70" t="e">
        <f>VLOOKUP(VALUE(A9899),'Data Consistencia'!A:P,6,0)</f>
        <v>#N/A</v>
      </c>
    </row>
    <row r="9900" spans="10:14" x14ac:dyDescent="0.25">
      <c r="J9900" s="34"/>
      <c r="K9900" s="34"/>
      <c r="L9900" s="34"/>
      <c r="M9900" s="34"/>
      <c r="N9900" s="70" t="e">
        <f>VLOOKUP(VALUE(A9900),'Data Consistencia'!A:P,6,0)</f>
        <v>#N/A</v>
      </c>
    </row>
    <row r="9901" spans="10:14" x14ac:dyDescent="0.25">
      <c r="J9901" s="34"/>
      <c r="K9901" s="34"/>
      <c r="L9901" s="34"/>
      <c r="M9901" s="34"/>
      <c r="N9901" s="70" t="e">
        <f>VLOOKUP(VALUE(A9901),'Data Consistencia'!A:P,6,0)</f>
        <v>#N/A</v>
      </c>
    </row>
    <row r="9902" spans="10:14" x14ac:dyDescent="0.25">
      <c r="J9902" s="34"/>
      <c r="K9902" s="34"/>
      <c r="L9902" s="34"/>
      <c r="M9902" s="34"/>
      <c r="N9902" s="70" t="e">
        <f>VLOOKUP(VALUE(A9902),'Data Consistencia'!A:P,6,0)</f>
        <v>#N/A</v>
      </c>
    </row>
    <row r="9903" spans="10:14" x14ac:dyDescent="0.25">
      <c r="J9903" s="34"/>
      <c r="K9903" s="34"/>
      <c r="L9903" s="34"/>
      <c r="M9903" s="34"/>
      <c r="N9903" s="70" t="e">
        <f>VLOOKUP(VALUE(A9903),'Data Consistencia'!A:P,6,0)</f>
        <v>#N/A</v>
      </c>
    </row>
    <row r="9904" spans="10:14" x14ac:dyDescent="0.25">
      <c r="J9904" s="34"/>
      <c r="K9904" s="34"/>
      <c r="L9904" s="34"/>
      <c r="M9904" s="34"/>
      <c r="N9904" s="70" t="e">
        <f>VLOOKUP(VALUE(A9904),'Data Consistencia'!A:P,6,0)</f>
        <v>#N/A</v>
      </c>
    </row>
    <row r="9905" spans="10:14" x14ac:dyDescent="0.25">
      <c r="J9905" s="34"/>
      <c r="K9905" s="34"/>
      <c r="L9905" s="34"/>
      <c r="M9905" s="34"/>
      <c r="N9905" s="70" t="e">
        <f>VLOOKUP(VALUE(A9905),'Data Consistencia'!A:P,6,0)</f>
        <v>#N/A</v>
      </c>
    </row>
    <row r="9906" spans="10:14" x14ac:dyDescent="0.25">
      <c r="J9906" s="34"/>
      <c r="K9906" s="34"/>
      <c r="L9906" s="34"/>
      <c r="M9906" s="34"/>
      <c r="N9906" s="70" t="e">
        <f>VLOOKUP(VALUE(A9906),'Data Consistencia'!A:P,6,0)</f>
        <v>#N/A</v>
      </c>
    </row>
    <row r="9907" spans="10:14" x14ac:dyDescent="0.25">
      <c r="J9907" s="34"/>
      <c r="K9907" s="34"/>
      <c r="L9907" s="34"/>
      <c r="M9907" s="34"/>
      <c r="N9907" s="70" t="e">
        <f>VLOOKUP(VALUE(A9907),'Data Consistencia'!A:P,6,0)</f>
        <v>#N/A</v>
      </c>
    </row>
    <row r="9908" spans="10:14" x14ac:dyDescent="0.25">
      <c r="J9908" s="34"/>
      <c r="K9908" s="34"/>
      <c r="L9908" s="34"/>
      <c r="M9908" s="34"/>
      <c r="N9908" s="70" t="e">
        <f>VLOOKUP(VALUE(A9908),'Data Consistencia'!A:P,6,0)</f>
        <v>#N/A</v>
      </c>
    </row>
    <row r="9909" spans="10:14" x14ac:dyDescent="0.25">
      <c r="J9909" s="34"/>
      <c r="K9909" s="34"/>
      <c r="L9909" s="34"/>
      <c r="M9909" s="34"/>
      <c r="N9909" s="70" t="e">
        <f>VLOOKUP(VALUE(A9909),'Data Consistencia'!A:P,6,0)</f>
        <v>#N/A</v>
      </c>
    </row>
    <row r="9910" spans="10:14" x14ac:dyDescent="0.25">
      <c r="J9910" s="34"/>
      <c r="K9910" s="34"/>
      <c r="L9910" s="34"/>
      <c r="M9910" s="34"/>
      <c r="N9910" s="70" t="e">
        <f>VLOOKUP(VALUE(A9910),'Data Consistencia'!A:P,6,0)</f>
        <v>#N/A</v>
      </c>
    </row>
    <row r="9911" spans="10:14" x14ac:dyDescent="0.25">
      <c r="J9911" s="34"/>
      <c r="K9911" s="34"/>
      <c r="L9911" s="34"/>
      <c r="M9911" s="34"/>
      <c r="N9911" s="70" t="e">
        <f>VLOOKUP(VALUE(A9911),'Data Consistencia'!A:P,6,0)</f>
        <v>#N/A</v>
      </c>
    </row>
    <row r="9912" spans="10:14" x14ac:dyDescent="0.25">
      <c r="J9912" s="34"/>
      <c r="K9912" s="34"/>
      <c r="L9912" s="34"/>
      <c r="M9912" s="34"/>
      <c r="N9912" s="70" t="e">
        <f>VLOOKUP(VALUE(A9912),'Data Consistencia'!A:P,6,0)</f>
        <v>#N/A</v>
      </c>
    </row>
    <row r="9913" spans="10:14" x14ac:dyDescent="0.25">
      <c r="J9913" s="34"/>
      <c r="K9913" s="34"/>
      <c r="L9913" s="34"/>
      <c r="M9913" s="34"/>
      <c r="N9913" s="70" t="e">
        <f>VLOOKUP(VALUE(A9913),'Data Consistencia'!A:P,6,0)</f>
        <v>#N/A</v>
      </c>
    </row>
    <row r="9914" spans="10:14" x14ac:dyDescent="0.25">
      <c r="J9914" s="34"/>
      <c r="K9914" s="34"/>
      <c r="L9914" s="34"/>
      <c r="M9914" s="34"/>
      <c r="N9914" s="70" t="e">
        <f>VLOOKUP(VALUE(A9914),'Data Consistencia'!A:P,6,0)</f>
        <v>#N/A</v>
      </c>
    </row>
    <row r="9915" spans="10:14" x14ac:dyDescent="0.25">
      <c r="J9915" s="34"/>
      <c r="K9915" s="34"/>
      <c r="L9915" s="34"/>
      <c r="M9915" s="34"/>
      <c r="N9915" s="70" t="e">
        <f>VLOOKUP(VALUE(A9915),'Data Consistencia'!A:P,6,0)</f>
        <v>#N/A</v>
      </c>
    </row>
    <row r="9916" spans="10:14" x14ac:dyDescent="0.25">
      <c r="J9916" s="34"/>
      <c r="K9916" s="34"/>
      <c r="L9916" s="34"/>
      <c r="M9916" s="34"/>
      <c r="N9916" s="70" t="e">
        <f>VLOOKUP(VALUE(A9916),'Data Consistencia'!A:P,6,0)</f>
        <v>#N/A</v>
      </c>
    </row>
    <row r="9917" spans="10:14" x14ac:dyDescent="0.25">
      <c r="J9917" s="34"/>
      <c r="K9917" s="34"/>
      <c r="L9917" s="34"/>
      <c r="M9917" s="34"/>
      <c r="N9917" s="70" t="e">
        <f>VLOOKUP(VALUE(A9917),'Data Consistencia'!A:P,6,0)</f>
        <v>#N/A</v>
      </c>
    </row>
    <row r="9918" spans="10:14" x14ac:dyDescent="0.25">
      <c r="J9918" s="34"/>
      <c r="K9918" s="34"/>
      <c r="L9918" s="34"/>
      <c r="M9918" s="34"/>
      <c r="N9918" s="70" t="e">
        <f>VLOOKUP(VALUE(A9918),'Data Consistencia'!A:P,6,0)</f>
        <v>#N/A</v>
      </c>
    </row>
    <row r="9919" spans="10:14" x14ac:dyDescent="0.25">
      <c r="J9919" s="34"/>
      <c r="K9919" s="34"/>
      <c r="L9919" s="34"/>
      <c r="M9919" s="34"/>
      <c r="N9919" s="70" t="e">
        <f>VLOOKUP(VALUE(A9919),'Data Consistencia'!A:P,6,0)</f>
        <v>#N/A</v>
      </c>
    </row>
    <row r="9920" spans="10:14" x14ac:dyDescent="0.25">
      <c r="J9920" s="34"/>
      <c r="K9920" s="34"/>
      <c r="L9920" s="34"/>
      <c r="M9920" s="34"/>
      <c r="N9920" s="70" t="e">
        <f>VLOOKUP(VALUE(A9920),'Data Consistencia'!A:P,6,0)</f>
        <v>#N/A</v>
      </c>
    </row>
    <row r="9921" spans="10:14" x14ac:dyDescent="0.25">
      <c r="J9921" s="34"/>
      <c r="K9921" s="34"/>
      <c r="L9921" s="34"/>
      <c r="M9921" s="34"/>
      <c r="N9921" s="70" t="e">
        <f>VLOOKUP(VALUE(A9921),'Data Consistencia'!A:P,6,0)</f>
        <v>#N/A</v>
      </c>
    </row>
    <row r="9922" spans="10:14" x14ac:dyDescent="0.25">
      <c r="J9922" s="34"/>
      <c r="K9922" s="34"/>
      <c r="L9922" s="34"/>
      <c r="M9922" s="34"/>
      <c r="N9922" s="70" t="e">
        <f>VLOOKUP(VALUE(A9922),'Data Consistencia'!A:P,6,0)</f>
        <v>#N/A</v>
      </c>
    </row>
    <row r="9923" spans="10:14" x14ac:dyDescent="0.25">
      <c r="J9923" s="34"/>
      <c r="K9923" s="34"/>
      <c r="L9923" s="34"/>
      <c r="M9923" s="34"/>
      <c r="N9923" s="70" t="e">
        <f>VLOOKUP(VALUE(A9923),'Data Consistencia'!A:P,6,0)</f>
        <v>#N/A</v>
      </c>
    </row>
    <row r="9924" spans="10:14" x14ac:dyDescent="0.25">
      <c r="J9924" s="34"/>
      <c r="K9924" s="34"/>
      <c r="L9924" s="34"/>
      <c r="M9924" s="34"/>
      <c r="N9924" s="70" t="e">
        <f>VLOOKUP(VALUE(A9924),'Data Consistencia'!A:P,6,0)</f>
        <v>#N/A</v>
      </c>
    </row>
    <row r="9925" spans="10:14" x14ac:dyDescent="0.25">
      <c r="J9925" s="34"/>
      <c r="K9925" s="34"/>
      <c r="L9925" s="34"/>
      <c r="M9925" s="34"/>
      <c r="N9925" s="70" t="e">
        <f>VLOOKUP(VALUE(A9925),'Data Consistencia'!A:P,6,0)</f>
        <v>#N/A</v>
      </c>
    </row>
    <row r="9926" spans="10:14" x14ac:dyDescent="0.25">
      <c r="J9926" s="34"/>
      <c r="K9926" s="34"/>
      <c r="L9926" s="34"/>
      <c r="M9926" s="34"/>
      <c r="N9926" s="70" t="e">
        <f>VLOOKUP(VALUE(A9926),'Data Consistencia'!A:P,6,0)</f>
        <v>#N/A</v>
      </c>
    </row>
    <row r="9927" spans="10:14" x14ac:dyDescent="0.25">
      <c r="J9927" s="34"/>
      <c r="K9927" s="34"/>
      <c r="L9927" s="34"/>
      <c r="M9927" s="34"/>
      <c r="N9927" s="70" t="e">
        <f>VLOOKUP(VALUE(A9927),'Data Consistencia'!A:P,6,0)</f>
        <v>#N/A</v>
      </c>
    </row>
    <row r="9928" spans="10:14" x14ac:dyDescent="0.25">
      <c r="J9928" s="34"/>
      <c r="K9928" s="34"/>
      <c r="L9928" s="34"/>
      <c r="M9928" s="34"/>
      <c r="N9928" s="70" t="e">
        <f>VLOOKUP(VALUE(A9928),'Data Consistencia'!A:P,6,0)</f>
        <v>#N/A</v>
      </c>
    </row>
    <row r="9929" spans="10:14" x14ac:dyDescent="0.25">
      <c r="J9929" s="34"/>
      <c r="K9929" s="34"/>
      <c r="L9929" s="34"/>
      <c r="M9929" s="34"/>
      <c r="N9929" s="70" t="e">
        <f>VLOOKUP(VALUE(A9929),'Data Consistencia'!A:P,6,0)</f>
        <v>#N/A</v>
      </c>
    </row>
    <row r="9930" spans="10:14" x14ac:dyDescent="0.25">
      <c r="J9930" s="34"/>
      <c r="K9930" s="34"/>
      <c r="L9930" s="34"/>
      <c r="M9930" s="34"/>
      <c r="N9930" s="70" t="e">
        <f>VLOOKUP(VALUE(A9930),'Data Consistencia'!A:P,6,0)</f>
        <v>#N/A</v>
      </c>
    </row>
    <row r="9931" spans="10:14" x14ac:dyDescent="0.25">
      <c r="J9931" s="34"/>
      <c r="K9931" s="34"/>
      <c r="L9931" s="34"/>
      <c r="M9931" s="34"/>
      <c r="N9931" s="70" t="e">
        <f>VLOOKUP(VALUE(A9931),'Data Consistencia'!A:P,6,0)</f>
        <v>#N/A</v>
      </c>
    </row>
    <row r="9932" spans="10:14" x14ac:dyDescent="0.25">
      <c r="J9932" s="34"/>
      <c r="K9932" s="34"/>
      <c r="L9932" s="34"/>
      <c r="M9932" s="34"/>
      <c r="N9932" s="70" t="e">
        <f>VLOOKUP(VALUE(A9932),'Data Consistencia'!A:P,6,0)</f>
        <v>#N/A</v>
      </c>
    </row>
    <row r="9933" spans="10:14" x14ac:dyDescent="0.25">
      <c r="J9933" s="34"/>
      <c r="K9933" s="34"/>
      <c r="L9933" s="34"/>
      <c r="M9933" s="34"/>
      <c r="N9933" s="70" t="e">
        <f>VLOOKUP(VALUE(A9933),'Data Consistencia'!A:P,6,0)</f>
        <v>#N/A</v>
      </c>
    </row>
    <row r="9934" spans="10:14" x14ac:dyDescent="0.25">
      <c r="J9934" s="34"/>
      <c r="K9934" s="34"/>
      <c r="L9934" s="34"/>
      <c r="M9934" s="34"/>
      <c r="N9934" s="70" t="e">
        <f>VLOOKUP(VALUE(A9934),'Data Consistencia'!A:P,6,0)</f>
        <v>#N/A</v>
      </c>
    </row>
    <row r="9935" spans="10:14" x14ac:dyDescent="0.25">
      <c r="J9935" s="34"/>
      <c r="K9935" s="34"/>
      <c r="L9935" s="34"/>
      <c r="M9935" s="34"/>
      <c r="N9935" s="70" t="e">
        <f>VLOOKUP(VALUE(A9935),'Data Consistencia'!A:P,6,0)</f>
        <v>#N/A</v>
      </c>
    </row>
    <row r="9936" spans="10:14" x14ac:dyDescent="0.25">
      <c r="J9936" s="34"/>
      <c r="K9936" s="34"/>
      <c r="L9936" s="34"/>
      <c r="M9936" s="34"/>
      <c r="N9936" s="70" t="e">
        <f>VLOOKUP(VALUE(A9936),'Data Consistencia'!A:P,6,0)</f>
        <v>#N/A</v>
      </c>
    </row>
    <row r="9937" spans="10:14" x14ac:dyDescent="0.25">
      <c r="J9937" s="34"/>
      <c r="K9937" s="34"/>
      <c r="L9937" s="34"/>
      <c r="M9937" s="34"/>
      <c r="N9937" s="70" t="e">
        <f>VLOOKUP(VALUE(A9937),'Data Consistencia'!A:P,6,0)</f>
        <v>#N/A</v>
      </c>
    </row>
    <row r="9938" spans="10:14" x14ac:dyDescent="0.25">
      <c r="J9938" s="34"/>
      <c r="K9938" s="34"/>
      <c r="L9938" s="34"/>
      <c r="M9938" s="34"/>
      <c r="N9938" s="70" t="e">
        <f>VLOOKUP(VALUE(A9938),'Data Consistencia'!A:P,6,0)</f>
        <v>#N/A</v>
      </c>
    </row>
    <row r="9939" spans="10:14" x14ac:dyDescent="0.25">
      <c r="J9939" s="34"/>
      <c r="K9939" s="34"/>
      <c r="L9939" s="34"/>
      <c r="M9939" s="34"/>
      <c r="N9939" s="70" t="e">
        <f>VLOOKUP(VALUE(A9939),'Data Consistencia'!A:P,6,0)</f>
        <v>#N/A</v>
      </c>
    </row>
    <row r="9940" spans="10:14" x14ac:dyDescent="0.25">
      <c r="J9940" s="34"/>
      <c r="K9940" s="34"/>
      <c r="L9940" s="34"/>
      <c r="M9940" s="34"/>
      <c r="N9940" s="70" t="e">
        <f>VLOOKUP(VALUE(A9940),'Data Consistencia'!A:P,6,0)</f>
        <v>#N/A</v>
      </c>
    </row>
    <row r="9941" spans="10:14" x14ac:dyDescent="0.25">
      <c r="J9941" s="34"/>
      <c r="K9941" s="34"/>
      <c r="L9941" s="34"/>
      <c r="M9941" s="34"/>
      <c r="N9941" s="70" t="e">
        <f>VLOOKUP(VALUE(A9941),'Data Consistencia'!A:P,6,0)</f>
        <v>#N/A</v>
      </c>
    </row>
    <row r="9942" spans="10:14" x14ac:dyDescent="0.25">
      <c r="J9942" s="34"/>
      <c r="K9942" s="34"/>
      <c r="L9942" s="34"/>
      <c r="M9942" s="34"/>
      <c r="N9942" s="70" t="e">
        <f>VLOOKUP(VALUE(A9942),'Data Consistencia'!A:P,6,0)</f>
        <v>#N/A</v>
      </c>
    </row>
    <row r="9943" spans="10:14" x14ac:dyDescent="0.25">
      <c r="J9943" s="34"/>
      <c r="K9943" s="34"/>
      <c r="L9943" s="34"/>
      <c r="M9943" s="34"/>
      <c r="N9943" s="70" t="e">
        <f>VLOOKUP(VALUE(A9943),'Data Consistencia'!A:P,6,0)</f>
        <v>#N/A</v>
      </c>
    </row>
    <row r="9944" spans="10:14" x14ac:dyDescent="0.25">
      <c r="J9944" s="34"/>
      <c r="K9944" s="34"/>
      <c r="L9944" s="34"/>
      <c r="M9944" s="34"/>
      <c r="N9944" s="70" t="e">
        <f>VLOOKUP(VALUE(A9944),'Data Consistencia'!A:P,6,0)</f>
        <v>#N/A</v>
      </c>
    </row>
    <row r="9945" spans="10:14" x14ac:dyDescent="0.25">
      <c r="J9945" s="34"/>
      <c r="K9945" s="34"/>
      <c r="L9945" s="34"/>
      <c r="M9945" s="34"/>
      <c r="N9945" s="70" t="e">
        <f>VLOOKUP(VALUE(A9945),'Data Consistencia'!A:P,6,0)</f>
        <v>#N/A</v>
      </c>
    </row>
    <row r="9946" spans="10:14" x14ac:dyDescent="0.25">
      <c r="J9946" s="34"/>
      <c r="K9946" s="34"/>
      <c r="L9946" s="34"/>
      <c r="M9946" s="34"/>
      <c r="N9946" s="70" t="e">
        <f>VLOOKUP(VALUE(A9946),'Data Consistencia'!A:P,6,0)</f>
        <v>#N/A</v>
      </c>
    </row>
    <row r="9947" spans="10:14" x14ac:dyDescent="0.25">
      <c r="J9947" s="34"/>
      <c r="K9947" s="34"/>
      <c r="L9947" s="34"/>
      <c r="M9947" s="34"/>
      <c r="N9947" s="70" t="e">
        <f>VLOOKUP(VALUE(A9947),'Data Consistencia'!A:P,6,0)</f>
        <v>#N/A</v>
      </c>
    </row>
    <row r="9948" spans="10:14" x14ac:dyDescent="0.25">
      <c r="J9948" s="34"/>
      <c r="K9948" s="34"/>
      <c r="L9948" s="34"/>
      <c r="M9948" s="34"/>
      <c r="N9948" s="70" t="e">
        <f>VLOOKUP(VALUE(A9948),'Data Consistencia'!A:P,6,0)</f>
        <v>#N/A</v>
      </c>
    </row>
    <row r="9949" spans="10:14" x14ac:dyDescent="0.25">
      <c r="J9949" s="34"/>
      <c r="K9949" s="34"/>
      <c r="L9949" s="34"/>
      <c r="M9949" s="34"/>
      <c r="N9949" s="70" t="e">
        <f>VLOOKUP(VALUE(A9949),'Data Consistencia'!A:P,6,0)</f>
        <v>#N/A</v>
      </c>
    </row>
    <row r="9950" spans="10:14" x14ac:dyDescent="0.25">
      <c r="J9950" s="34"/>
      <c r="K9950" s="34"/>
      <c r="L9950" s="34"/>
      <c r="M9950" s="34"/>
      <c r="N9950" s="70" t="e">
        <f>VLOOKUP(VALUE(A9950),'Data Consistencia'!A:P,6,0)</f>
        <v>#N/A</v>
      </c>
    </row>
    <row r="9951" spans="10:14" x14ac:dyDescent="0.25">
      <c r="J9951" s="34"/>
      <c r="K9951" s="34"/>
      <c r="L9951" s="34"/>
      <c r="M9951" s="34"/>
      <c r="N9951" s="70" t="e">
        <f>VLOOKUP(VALUE(A9951),'Data Consistencia'!A:P,6,0)</f>
        <v>#N/A</v>
      </c>
    </row>
    <row r="9952" spans="10:14" x14ac:dyDescent="0.25">
      <c r="J9952" s="34"/>
      <c r="K9952" s="34"/>
      <c r="L9952" s="34"/>
      <c r="M9952" s="34"/>
      <c r="N9952" s="70" t="e">
        <f>VLOOKUP(VALUE(A9952),'Data Consistencia'!A:P,6,0)</f>
        <v>#N/A</v>
      </c>
    </row>
    <row r="9953" spans="10:14" x14ac:dyDescent="0.25">
      <c r="J9953" s="34"/>
      <c r="K9953" s="34"/>
      <c r="L9953" s="34"/>
      <c r="M9953" s="34"/>
      <c r="N9953" s="70" t="e">
        <f>VLOOKUP(VALUE(A9953),'Data Consistencia'!A:P,6,0)</f>
        <v>#N/A</v>
      </c>
    </row>
    <row r="9954" spans="10:14" x14ac:dyDescent="0.25">
      <c r="J9954" s="34"/>
      <c r="K9954" s="34"/>
      <c r="L9954" s="34"/>
      <c r="M9954" s="34"/>
      <c r="N9954" s="70" t="e">
        <f>VLOOKUP(VALUE(A9954),'Data Consistencia'!A:P,6,0)</f>
        <v>#N/A</v>
      </c>
    </row>
    <row r="9955" spans="10:14" x14ac:dyDescent="0.25">
      <c r="J9955" s="34"/>
      <c r="K9955" s="34"/>
      <c r="L9955" s="34"/>
      <c r="M9955" s="34"/>
      <c r="N9955" s="70" t="e">
        <f>VLOOKUP(VALUE(A9955),'Data Consistencia'!A:P,6,0)</f>
        <v>#N/A</v>
      </c>
    </row>
    <row r="9956" spans="10:14" x14ac:dyDescent="0.25">
      <c r="J9956" s="34"/>
      <c r="K9956" s="34"/>
      <c r="L9956" s="34"/>
      <c r="M9956" s="34"/>
      <c r="N9956" s="70" t="e">
        <f>VLOOKUP(VALUE(A9956),'Data Consistencia'!A:P,6,0)</f>
        <v>#N/A</v>
      </c>
    </row>
    <row r="9957" spans="10:14" x14ac:dyDescent="0.25">
      <c r="J9957" s="34"/>
      <c r="K9957" s="34"/>
      <c r="L9957" s="34"/>
      <c r="M9957" s="34"/>
      <c r="N9957" s="70" t="e">
        <f>VLOOKUP(VALUE(A9957),'Data Consistencia'!A:P,6,0)</f>
        <v>#N/A</v>
      </c>
    </row>
    <row r="9958" spans="10:14" x14ac:dyDescent="0.25">
      <c r="J9958" s="34"/>
      <c r="K9958" s="34"/>
      <c r="L9958" s="34"/>
      <c r="M9958" s="34"/>
      <c r="N9958" s="70" t="e">
        <f>VLOOKUP(VALUE(A9958),'Data Consistencia'!A:P,6,0)</f>
        <v>#N/A</v>
      </c>
    </row>
    <row r="9959" spans="10:14" x14ac:dyDescent="0.25">
      <c r="J9959" s="34"/>
      <c r="K9959" s="34"/>
      <c r="L9959" s="34"/>
      <c r="M9959" s="34"/>
      <c r="N9959" s="70" t="e">
        <f>VLOOKUP(VALUE(A9959),'Data Consistencia'!A:P,6,0)</f>
        <v>#N/A</v>
      </c>
    </row>
    <row r="9960" spans="10:14" x14ac:dyDescent="0.25">
      <c r="J9960" s="34"/>
      <c r="K9960" s="34"/>
      <c r="L9960" s="34"/>
      <c r="M9960" s="34"/>
      <c r="N9960" s="70" t="e">
        <f>VLOOKUP(VALUE(A9960),'Data Consistencia'!A:P,6,0)</f>
        <v>#N/A</v>
      </c>
    </row>
    <row r="9961" spans="10:14" x14ac:dyDescent="0.25">
      <c r="J9961" s="34"/>
      <c r="K9961" s="34"/>
      <c r="L9961" s="34"/>
      <c r="M9961" s="34"/>
      <c r="N9961" s="70" t="e">
        <f>VLOOKUP(VALUE(A9961),'Data Consistencia'!A:P,6,0)</f>
        <v>#N/A</v>
      </c>
    </row>
    <row r="9962" spans="10:14" x14ac:dyDescent="0.25">
      <c r="J9962" s="34"/>
      <c r="K9962" s="34"/>
      <c r="L9962" s="34"/>
      <c r="M9962" s="34"/>
      <c r="N9962" s="70" t="e">
        <f>VLOOKUP(VALUE(A9962),'Data Consistencia'!A:P,6,0)</f>
        <v>#N/A</v>
      </c>
    </row>
    <row r="9963" spans="10:14" x14ac:dyDescent="0.25">
      <c r="J9963" s="34"/>
      <c r="K9963" s="34"/>
      <c r="L9963" s="34"/>
      <c r="M9963" s="34"/>
      <c r="N9963" s="70" t="e">
        <f>VLOOKUP(VALUE(A9963),'Data Consistencia'!A:P,6,0)</f>
        <v>#N/A</v>
      </c>
    </row>
    <row r="9964" spans="10:14" x14ac:dyDescent="0.25">
      <c r="J9964" s="34"/>
      <c r="K9964" s="34"/>
      <c r="L9964" s="34"/>
      <c r="M9964" s="34"/>
      <c r="N9964" s="70" t="e">
        <f>VLOOKUP(VALUE(A9964),'Data Consistencia'!A:P,6,0)</f>
        <v>#N/A</v>
      </c>
    </row>
    <row r="9965" spans="10:14" x14ac:dyDescent="0.25">
      <c r="J9965" s="34"/>
      <c r="K9965" s="34"/>
      <c r="L9965" s="34"/>
      <c r="M9965" s="34"/>
      <c r="N9965" s="70" t="e">
        <f>VLOOKUP(VALUE(A9965),'Data Consistencia'!A:P,6,0)</f>
        <v>#N/A</v>
      </c>
    </row>
    <row r="9966" spans="10:14" x14ac:dyDescent="0.25">
      <c r="J9966" s="34"/>
      <c r="K9966" s="34"/>
      <c r="L9966" s="34"/>
      <c r="M9966" s="34"/>
      <c r="N9966" s="70" t="e">
        <f>VLOOKUP(VALUE(A9966),'Data Consistencia'!A:P,6,0)</f>
        <v>#N/A</v>
      </c>
    </row>
    <row r="9967" spans="10:14" x14ac:dyDescent="0.25">
      <c r="J9967" s="34"/>
      <c r="K9967" s="34"/>
      <c r="L9967" s="34"/>
      <c r="M9967" s="34"/>
      <c r="N9967" s="70" t="e">
        <f>VLOOKUP(VALUE(A9967),'Data Consistencia'!A:P,6,0)</f>
        <v>#N/A</v>
      </c>
    </row>
    <row r="9968" spans="10:14" x14ac:dyDescent="0.25">
      <c r="J9968" s="34"/>
      <c r="K9968" s="34"/>
      <c r="L9968" s="34"/>
      <c r="M9968" s="34"/>
      <c r="N9968" s="70" t="e">
        <f>VLOOKUP(VALUE(A9968),'Data Consistencia'!A:P,6,0)</f>
        <v>#N/A</v>
      </c>
    </row>
    <row r="9969" spans="10:14" x14ac:dyDescent="0.25">
      <c r="J9969" s="34"/>
      <c r="K9969" s="34"/>
      <c r="L9969" s="34"/>
      <c r="M9969" s="34"/>
      <c r="N9969" s="70" t="e">
        <f>VLOOKUP(VALUE(A9969),'Data Consistencia'!A:P,6,0)</f>
        <v>#N/A</v>
      </c>
    </row>
    <row r="9970" spans="10:14" x14ac:dyDescent="0.25">
      <c r="J9970" s="34"/>
      <c r="K9970" s="34"/>
      <c r="L9970" s="34"/>
      <c r="M9970" s="34"/>
      <c r="N9970" s="70" t="e">
        <f>VLOOKUP(VALUE(A9970),'Data Consistencia'!A:P,6,0)</f>
        <v>#N/A</v>
      </c>
    </row>
    <row r="9971" spans="10:14" x14ac:dyDescent="0.25">
      <c r="J9971" s="34"/>
      <c r="K9971" s="34"/>
      <c r="L9971" s="34"/>
      <c r="M9971" s="34"/>
      <c r="N9971" s="70" t="e">
        <f>VLOOKUP(VALUE(A9971),'Data Consistencia'!A:P,6,0)</f>
        <v>#N/A</v>
      </c>
    </row>
    <row r="9972" spans="10:14" x14ac:dyDescent="0.25">
      <c r="J9972" s="34"/>
      <c r="K9972" s="34"/>
      <c r="L9972" s="34"/>
      <c r="M9972" s="34"/>
      <c r="N9972" s="70" t="e">
        <f>VLOOKUP(VALUE(A9972),'Data Consistencia'!A:P,6,0)</f>
        <v>#N/A</v>
      </c>
    </row>
    <row r="9973" spans="10:14" x14ac:dyDescent="0.25">
      <c r="J9973" s="34"/>
      <c r="K9973" s="34"/>
      <c r="L9973" s="34"/>
      <c r="M9973" s="34"/>
      <c r="N9973" s="70" t="e">
        <f>VLOOKUP(VALUE(A9973),'Data Consistencia'!A:P,6,0)</f>
        <v>#N/A</v>
      </c>
    </row>
    <row r="9974" spans="10:14" x14ac:dyDescent="0.25">
      <c r="J9974" s="34"/>
      <c r="K9974" s="34"/>
      <c r="L9974" s="34"/>
      <c r="M9974" s="34"/>
      <c r="N9974" s="70" t="e">
        <f>VLOOKUP(VALUE(A9974),'Data Consistencia'!A:P,6,0)</f>
        <v>#N/A</v>
      </c>
    </row>
    <row r="9975" spans="10:14" x14ac:dyDescent="0.25">
      <c r="J9975" s="34"/>
      <c r="K9975" s="34"/>
      <c r="L9975" s="34"/>
      <c r="M9975" s="34"/>
      <c r="N9975" s="70" t="e">
        <f>VLOOKUP(VALUE(A9975),'Data Consistencia'!A:P,6,0)</f>
        <v>#N/A</v>
      </c>
    </row>
    <row r="9976" spans="10:14" x14ac:dyDescent="0.25">
      <c r="J9976" s="34"/>
      <c r="K9976" s="34"/>
      <c r="L9976" s="34"/>
      <c r="M9976" s="34"/>
      <c r="N9976" s="70" t="e">
        <f>VLOOKUP(VALUE(A9976),'Data Consistencia'!A:P,6,0)</f>
        <v>#N/A</v>
      </c>
    </row>
    <row r="9977" spans="10:14" x14ac:dyDescent="0.25">
      <c r="J9977" s="34"/>
      <c r="K9977" s="34"/>
      <c r="L9977" s="34"/>
      <c r="M9977" s="34"/>
      <c r="N9977" s="70" t="e">
        <f>VLOOKUP(VALUE(A9977),'Data Consistencia'!A:P,6,0)</f>
        <v>#N/A</v>
      </c>
    </row>
    <row r="9978" spans="10:14" x14ac:dyDescent="0.25">
      <c r="J9978" s="34"/>
      <c r="K9978" s="34"/>
      <c r="L9978" s="34"/>
      <c r="M9978" s="34"/>
      <c r="N9978" s="70" t="e">
        <f>VLOOKUP(VALUE(A9978),'Data Consistencia'!A:P,6,0)</f>
        <v>#N/A</v>
      </c>
    </row>
    <row r="9979" spans="10:14" x14ac:dyDescent="0.25">
      <c r="J9979" s="34"/>
      <c r="K9979" s="34"/>
      <c r="L9979" s="34"/>
      <c r="M9979" s="34"/>
      <c r="N9979" s="70" t="e">
        <f>VLOOKUP(VALUE(A9979),'Data Consistencia'!A:P,6,0)</f>
        <v>#N/A</v>
      </c>
    </row>
    <row r="9980" spans="10:14" x14ac:dyDescent="0.25">
      <c r="J9980" s="34"/>
      <c r="K9980" s="34"/>
      <c r="L9980" s="34"/>
      <c r="M9980" s="34"/>
      <c r="N9980" s="70" t="e">
        <f>VLOOKUP(VALUE(A9980),'Data Consistencia'!A:P,6,0)</f>
        <v>#N/A</v>
      </c>
    </row>
    <row r="9981" spans="10:14" x14ac:dyDescent="0.25">
      <c r="J9981" s="34"/>
      <c r="K9981" s="34"/>
      <c r="L9981" s="34"/>
      <c r="M9981" s="34"/>
      <c r="N9981" s="70" t="e">
        <f>VLOOKUP(VALUE(A9981),'Data Consistencia'!A:P,6,0)</f>
        <v>#N/A</v>
      </c>
    </row>
    <row r="9982" spans="10:14" x14ac:dyDescent="0.25">
      <c r="J9982" s="34"/>
      <c r="K9982" s="34"/>
      <c r="L9982" s="34"/>
      <c r="M9982" s="34"/>
      <c r="N9982" s="70" t="e">
        <f>VLOOKUP(VALUE(A9982),'Data Consistencia'!A:P,6,0)</f>
        <v>#N/A</v>
      </c>
    </row>
    <row r="9983" spans="10:14" x14ac:dyDescent="0.25">
      <c r="J9983" s="34"/>
      <c r="K9983" s="34"/>
      <c r="L9983" s="34"/>
      <c r="M9983" s="34"/>
      <c r="N9983" s="70" t="e">
        <f>VLOOKUP(VALUE(A9983),'Data Consistencia'!A:P,6,0)</f>
        <v>#N/A</v>
      </c>
    </row>
    <row r="9984" spans="10:14" x14ac:dyDescent="0.25">
      <c r="J9984" s="34"/>
      <c r="K9984" s="34"/>
      <c r="L9984" s="34"/>
      <c r="M9984" s="34"/>
      <c r="N9984" s="70" t="e">
        <f>VLOOKUP(VALUE(A9984),'Data Consistencia'!A:P,6,0)</f>
        <v>#N/A</v>
      </c>
    </row>
    <row r="9985" spans="10:14" x14ac:dyDescent="0.25">
      <c r="J9985" s="34"/>
      <c r="K9985" s="34"/>
      <c r="L9985" s="34"/>
      <c r="M9985" s="34"/>
      <c r="N9985" s="70" t="e">
        <f>VLOOKUP(VALUE(A9985),'Data Consistencia'!A:P,6,0)</f>
        <v>#N/A</v>
      </c>
    </row>
    <row r="9986" spans="10:14" x14ac:dyDescent="0.25">
      <c r="J9986" s="34"/>
      <c r="K9986" s="34"/>
      <c r="L9986" s="34"/>
      <c r="M9986" s="34"/>
      <c r="N9986" s="70" t="e">
        <f>VLOOKUP(VALUE(A9986),'Data Consistencia'!A:P,6,0)</f>
        <v>#N/A</v>
      </c>
    </row>
    <row r="9987" spans="10:14" x14ac:dyDescent="0.25">
      <c r="J9987" s="34"/>
      <c r="K9987" s="34"/>
      <c r="L9987" s="34"/>
      <c r="M9987" s="34"/>
      <c r="N9987" s="70" t="e">
        <f>VLOOKUP(VALUE(A9987),'Data Consistencia'!A:P,6,0)</f>
        <v>#N/A</v>
      </c>
    </row>
    <row r="9988" spans="10:14" x14ac:dyDescent="0.25">
      <c r="J9988" s="34"/>
      <c r="K9988" s="34"/>
      <c r="L9988" s="34"/>
      <c r="M9988" s="34"/>
      <c r="N9988" s="70" t="e">
        <f>VLOOKUP(VALUE(A9988),'Data Consistencia'!A:P,6,0)</f>
        <v>#N/A</v>
      </c>
    </row>
    <row r="9989" spans="10:14" x14ac:dyDescent="0.25">
      <c r="J9989" s="34"/>
      <c r="K9989" s="34"/>
      <c r="L9989" s="34"/>
      <c r="M9989" s="34"/>
      <c r="N9989" s="70" t="e">
        <f>VLOOKUP(VALUE(A9989),'Data Consistencia'!A:P,6,0)</f>
        <v>#N/A</v>
      </c>
    </row>
    <row r="9990" spans="10:14" x14ac:dyDescent="0.25">
      <c r="J9990" s="34"/>
      <c r="K9990" s="34"/>
      <c r="L9990" s="34"/>
      <c r="M9990" s="34"/>
      <c r="N9990" s="70" t="e">
        <f>VLOOKUP(VALUE(A9990),'Data Consistencia'!A:P,6,0)</f>
        <v>#N/A</v>
      </c>
    </row>
    <row r="9991" spans="10:14" x14ac:dyDescent="0.25">
      <c r="J9991" s="34"/>
      <c r="K9991" s="34"/>
      <c r="L9991" s="34"/>
      <c r="M9991" s="34"/>
      <c r="N9991" s="70" t="e">
        <f>VLOOKUP(VALUE(A9991),'Data Consistencia'!A:P,6,0)</f>
        <v>#N/A</v>
      </c>
    </row>
    <row r="9992" spans="10:14" x14ac:dyDescent="0.25">
      <c r="J9992" s="34"/>
      <c r="K9992" s="34"/>
      <c r="L9992" s="34"/>
      <c r="M9992" s="34"/>
      <c r="N9992" s="70" t="e">
        <f>VLOOKUP(VALUE(A9992),'Data Consistencia'!A:P,6,0)</f>
        <v>#N/A</v>
      </c>
    </row>
    <row r="9993" spans="10:14" x14ac:dyDescent="0.25">
      <c r="J9993" s="34"/>
      <c r="K9993" s="34"/>
      <c r="L9993" s="34"/>
      <c r="M9993" s="34"/>
      <c r="N9993" s="70" t="e">
        <f>VLOOKUP(VALUE(A9993),'Data Consistencia'!A:P,6,0)</f>
        <v>#N/A</v>
      </c>
    </row>
    <row r="9994" spans="10:14" x14ac:dyDescent="0.25">
      <c r="J9994" s="34"/>
      <c r="K9994" s="34"/>
      <c r="L9994" s="34"/>
      <c r="M9994" s="34"/>
      <c r="N9994" s="70" t="e">
        <f>VLOOKUP(VALUE(A9994),'Data Consistencia'!A:P,6,0)</f>
        <v>#N/A</v>
      </c>
    </row>
    <row r="9995" spans="10:14" x14ac:dyDescent="0.25">
      <c r="J9995" s="34"/>
      <c r="K9995" s="34"/>
      <c r="L9995" s="34"/>
      <c r="M9995" s="34"/>
      <c r="N9995" s="70" t="e">
        <f>VLOOKUP(VALUE(A9995),'Data Consistencia'!A:P,6,0)</f>
        <v>#N/A</v>
      </c>
    </row>
    <row r="9996" spans="10:14" x14ac:dyDescent="0.25">
      <c r="J9996" s="34"/>
      <c r="K9996" s="34"/>
      <c r="L9996" s="34"/>
      <c r="M9996" s="34"/>
      <c r="N9996" s="70" t="e">
        <f>VLOOKUP(VALUE(A9996),'Data Consistencia'!A:P,6,0)</f>
        <v>#N/A</v>
      </c>
    </row>
    <row r="9997" spans="10:14" x14ac:dyDescent="0.25">
      <c r="J9997" s="34"/>
      <c r="K9997" s="34"/>
      <c r="L9997" s="34"/>
      <c r="M9997" s="34"/>
      <c r="N9997" s="70" t="e">
        <f>VLOOKUP(VALUE(A9997),'Data Consistencia'!A:P,6,0)</f>
        <v>#N/A</v>
      </c>
    </row>
    <row r="9998" spans="10:14" x14ac:dyDescent="0.25">
      <c r="J9998" s="34"/>
      <c r="K9998" s="34"/>
      <c r="L9998" s="34"/>
      <c r="M9998" s="34"/>
      <c r="N9998" s="70" t="e">
        <f>VLOOKUP(VALUE(A9998),'Data Consistencia'!A:P,6,0)</f>
        <v>#N/A</v>
      </c>
    </row>
    <row r="9999" spans="10:14" x14ac:dyDescent="0.25">
      <c r="J9999" s="34"/>
      <c r="K9999" s="34"/>
      <c r="L9999" s="34"/>
      <c r="M9999" s="34"/>
      <c r="N9999" s="70" t="e">
        <f>VLOOKUP(VALUE(A9999),'Data Consistencia'!A:P,6,0)</f>
        <v>#N/A</v>
      </c>
    </row>
    <row r="10000" spans="10:14" x14ac:dyDescent="0.25">
      <c r="J10000" s="34"/>
      <c r="K10000" s="34"/>
      <c r="L10000" s="34"/>
      <c r="M10000" s="34"/>
      <c r="N10000" s="70" t="e">
        <f>VLOOKUP(VALUE(A10000),'Data Consistencia'!A:P,6,0)</f>
        <v>#N/A</v>
      </c>
    </row>
    <row r="10001" spans="10:14" x14ac:dyDescent="0.25">
      <c r="J10001" s="34"/>
      <c r="K10001" s="34"/>
      <c r="L10001" s="34"/>
      <c r="M10001" s="34"/>
      <c r="N10001" s="70" t="e">
        <f>VLOOKUP(VALUE(A10001),'Data Consistencia'!A:P,6,0)</f>
        <v>#N/A</v>
      </c>
    </row>
    <row r="10002" spans="10:14" x14ac:dyDescent="0.25">
      <c r="J10002" s="34"/>
      <c r="K10002" s="34"/>
      <c r="L10002" s="34"/>
      <c r="M10002" s="34"/>
      <c r="N10002" s="70" t="e">
        <f>VLOOKUP(VALUE(A10002),'Data Consistencia'!A:P,6,0)</f>
        <v>#N/A</v>
      </c>
    </row>
    <row r="10003" spans="10:14" x14ac:dyDescent="0.25">
      <c r="J10003" s="34"/>
      <c r="K10003" s="34"/>
      <c r="L10003" s="34"/>
      <c r="M10003" s="34"/>
      <c r="N10003" s="70" t="e">
        <f>VLOOKUP(VALUE(A10003),'Data Consistencia'!A:P,6,0)</f>
        <v>#N/A</v>
      </c>
    </row>
    <row r="10004" spans="10:14" x14ac:dyDescent="0.25">
      <c r="J10004" s="34"/>
      <c r="K10004" s="34"/>
      <c r="L10004" s="34"/>
      <c r="M10004" s="34"/>
      <c r="N10004" s="70" t="e">
        <f>VLOOKUP(VALUE(A10004),'Data Consistencia'!A:P,6,0)</f>
        <v>#N/A</v>
      </c>
    </row>
    <row r="10005" spans="10:14" x14ac:dyDescent="0.25">
      <c r="J10005" s="34"/>
      <c r="K10005" s="34"/>
      <c r="L10005" s="34"/>
      <c r="M10005" s="34"/>
      <c r="N10005" s="70" t="e">
        <f>VLOOKUP(VALUE(A10005),'Data Consistencia'!A:P,6,0)</f>
        <v>#N/A</v>
      </c>
    </row>
    <row r="10006" spans="10:14" x14ac:dyDescent="0.25">
      <c r="J10006" s="34"/>
      <c r="K10006" s="34"/>
      <c r="L10006" s="34"/>
      <c r="M10006" s="34"/>
      <c r="N10006" s="70" t="e">
        <f>VLOOKUP(VALUE(A10006),'Data Consistencia'!A:P,6,0)</f>
        <v>#N/A</v>
      </c>
    </row>
    <row r="10007" spans="10:14" x14ac:dyDescent="0.25">
      <c r="J10007" s="34"/>
      <c r="K10007" s="34"/>
      <c r="L10007" s="34"/>
      <c r="M10007" s="34"/>
      <c r="N10007" s="70" t="e">
        <f>VLOOKUP(VALUE(A10007),'Data Consistencia'!A:P,6,0)</f>
        <v>#N/A</v>
      </c>
    </row>
    <row r="10008" spans="10:14" x14ac:dyDescent="0.25">
      <c r="J10008" s="34"/>
      <c r="K10008" s="34"/>
      <c r="L10008" s="34"/>
      <c r="M10008" s="34"/>
      <c r="N10008" s="70" t="e">
        <f>VLOOKUP(VALUE(A10008),'Data Consistencia'!A:P,6,0)</f>
        <v>#N/A</v>
      </c>
    </row>
    <row r="10009" spans="10:14" x14ac:dyDescent="0.25">
      <c r="J10009" s="34"/>
      <c r="K10009" s="34"/>
      <c r="L10009" s="34"/>
      <c r="M10009" s="34"/>
      <c r="N10009" s="70" t="e">
        <f>VLOOKUP(VALUE(A10009),'Data Consistencia'!A:P,6,0)</f>
        <v>#N/A</v>
      </c>
    </row>
    <row r="10010" spans="10:14" x14ac:dyDescent="0.25">
      <c r="J10010" s="34"/>
      <c r="K10010" s="34"/>
      <c r="L10010" s="34"/>
      <c r="M10010" s="34"/>
      <c r="N10010" s="70" t="e">
        <f>VLOOKUP(VALUE(A10010),'Data Consistencia'!A:P,6,0)</f>
        <v>#N/A</v>
      </c>
    </row>
    <row r="10011" spans="10:14" x14ac:dyDescent="0.25">
      <c r="J10011" s="34"/>
      <c r="K10011" s="34"/>
      <c r="L10011" s="34"/>
      <c r="M10011" s="34"/>
      <c r="N10011" s="70" t="e">
        <f>VLOOKUP(VALUE(A10011),'Data Consistencia'!A:P,6,0)</f>
        <v>#N/A</v>
      </c>
    </row>
    <row r="10012" spans="10:14" x14ac:dyDescent="0.25">
      <c r="J10012" s="34"/>
      <c r="K10012" s="34"/>
      <c r="L10012" s="34"/>
      <c r="M10012" s="34"/>
      <c r="N10012" s="70" t="e">
        <f>VLOOKUP(VALUE(A10012),'Data Consistencia'!A:P,6,0)</f>
        <v>#N/A</v>
      </c>
    </row>
    <row r="10013" spans="10:14" x14ac:dyDescent="0.25">
      <c r="J10013" s="34"/>
      <c r="K10013" s="34"/>
      <c r="L10013" s="34"/>
      <c r="M10013" s="34"/>
      <c r="N10013" s="70" t="e">
        <f>VLOOKUP(VALUE(A10013),'Data Consistencia'!A:P,6,0)</f>
        <v>#N/A</v>
      </c>
    </row>
    <row r="10014" spans="10:14" x14ac:dyDescent="0.25">
      <c r="J10014" s="34"/>
      <c r="K10014" s="34"/>
      <c r="L10014" s="34"/>
      <c r="M10014" s="34"/>
      <c r="N10014" s="70" t="e">
        <f>VLOOKUP(VALUE(A10014),'Data Consistencia'!A:P,6,0)</f>
        <v>#N/A</v>
      </c>
    </row>
    <row r="10015" spans="10:14" x14ac:dyDescent="0.25">
      <c r="J10015" s="34"/>
      <c r="K10015" s="34"/>
      <c r="L10015" s="34"/>
      <c r="M10015" s="34"/>
      <c r="N10015" s="70" t="e">
        <f>VLOOKUP(VALUE(A10015),'Data Consistencia'!A:P,6,0)</f>
        <v>#N/A</v>
      </c>
    </row>
    <row r="10016" spans="10:14" x14ac:dyDescent="0.25">
      <c r="J10016" s="34"/>
      <c r="K10016" s="34"/>
      <c r="L10016" s="34"/>
      <c r="M10016" s="34"/>
      <c r="N10016" s="70" t="e">
        <f>VLOOKUP(VALUE(A10016),'Data Consistencia'!A:P,6,0)</f>
        <v>#N/A</v>
      </c>
    </row>
    <row r="10017" spans="10:14" x14ac:dyDescent="0.25">
      <c r="J10017" s="34"/>
      <c r="K10017" s="34"/>
      <c r="L10017" s="34"/>
      <c r="M10017" s="34"/>
      <c r="N10017" s="70" t="e">
        <f>VLOOKUP(VALUE(A10017),'Data Consistencia'!A:P,6,0)</f>
        <v>#N/A</v>
      </c>
    </row>
    <row r="10018" spans="10:14" x14ac:dyDescent="0.25">
      <c r="J10018" s="34"/>
      <c r="K10018" s="34"/>
      <c r="L10018" s="34"/>
      <c r="M10018" s="34"/>
      <c r="N10018" s="70" t="e">
        <f>VLOOKUP(VALUE(A10018),'Data Consistencia'!A:P,6,0)</f>
        <v>#N/A</v>
      </c>
    </row>
    <row r="10019" spans="10:14" x14ac:dyDescent="0.25">
      <c r="J10019" s="34"/>
      <c r="K10019" s="34"/>
      <c r="L10019" s="34"/>
      <c r="M10019" s="34"/>
      <c r="N10019" s="70" t="e">
        <f>VLOOKUP(VALUE(A10019),'Data Consistencia'!A:P,6,0)</f>
        <v>#N/A</v>
      </c>
    </row>
    <row r="10020" spans="10:14" x14ac:dyDescent="0.25">
      <c r="J10020" s="34"/>
      <c r="K10020" s="34"/>
      <c r="L10020" s="34"/>
      <c r="M10020" s="34"/>
      <c r="N10020" s="70" t="e">
        <f>VLOOKUP(VALUE(A10020),'Data Consistencia'!A:P,6,0)</f>
        <v>#N/A</v>
      </c>
    </row>
    <row r="10021" spans="10:14" x14ac:dyDescent="0.25">
      <c r="J10021" s="34"/>
      <c r="K10021" s="34"/>
      <c r="L10021" s="34"/>
      <c r="M10021" s="34"/>
      <c r="N10021" s="70" t="e">
        <f>VLOOKUP(VALUE(A10021),'Data Consistencia'!A:P,6,0)</f>
        <v>#N/A</v>
      </c>
    </row>
    <row r="10022" spans="10:14" x14ac:dyDescent="0.25">
      <c r="J10022" s="34"/>
      <c r="K10022" s="34"/>
      <c r="L10022" s="34"/>
      <c r="M10022" s="34"/>
      <c r="N10022" s="70" t="e">
        <f>VLOOKUP(VALUE(A10022),'Data Consistencia'!A:P,6,0)</f>
        <v>#N/A</v>
      </c>
    </row>
    <row r="10023" spans="10:14" x14ac:dyDescent="0.25">
      <c r="J10023" s="34"/>
      <c r="K10023" s="34"/>
      <c r="L10023" s="34"/>
      <c r="M10023" s="34"/>
      <c r="N10023" s="70" t="e">
        <f>VLOOKUP(VALUE(A10023),'Data Consistencia'!A:P,6,0)</f>
        <v>#N/A</v>
      </c>
    </row>
    <row r="10024" spans="10:14" x14ac:dyDescent="0.25">
      <c r="J10024" s="34"/>
      <c r="K10024" s="34"/>
      <c r="L10024" s="34"/>
      <c r="M10024" s="34"/>
      <c r="N10024" s="70" t="e">
        <f>VLOOKUP(VALUE(A10024),'Data Consistencia'!A:P,6,0)</f>
        <v>#N/A</v>
      </c>
    </row>
    <row r="10025" spans="10:14" x14ac:dyDescent="0.25">
      <c r="J10025" s="34"/>
      <c r="K10025" s="34"/>
      <c r="L10025" s="34"/>
      <c r="M10025" s="34"/>
      <c r="N10025" s="70" t="e">
        <f>VLOOKUP(VALUE(A10025),'Data Consistencia'!A:P,6,0)</f>
        <v>#N/A</v>
      </c>
    </row>
    <row r="10026" spans="10:14" x14ac:dyDescent="0.25">
      <c r="J10026" s="34"/>
      <c r="K10026" s="34"/>
      <c r="L10026" s="34"/>
      <c r="M10026" s="34"/>
      <c r="N10026" s="70" t="e">
        <f>VLOOKUP(VALUE(A10026),'Data Consistencia'!A:P,6,0)</f>
        <v>#N/A</v>
      </c>
    </row>
    <row r="10027" spans="10:14" x14ac:dyDescent="0.25">
      <c r="J10027" s="34"/>
      <c r="K10027" s="34"/>
      <c r="L10027" s="34"/>
      <c r="M10027" s="34"/>
      <c r="N10027" s="70" t="e">
        <f>VLOOKUP(VALUE(A10027),'Data Consistencia'!A:P,6,0)</f>
        <v>#N/A</v>
      </c>
    </row>
    <row r="10028" spans="10:14" x14ac:dyDescent="0.25">
      <c r="J10028" s="34"/>
      <c r="K10028" s="34"/>
      <c r="L10028" s="34"/>
      <c r="M10028" s="34"/>
      <c r="N10028" s="70" t="e">
        <f>VLOOKUP(VALUE(A10028),'Data Consistencia'!A:P,6,0)</f>
        <v>#N/A</v>
      </c>
    </row>
    <row r="10029" spans="10:14" x14ac:dyDescent="0.25">
      <c r="J10029" s="34"/>
      <c r="K10029" s="34"/>
      <c r="L10029" s="34"/>
      <c r="M10029" s="34"/>
      <c r="N10029" s="70" t="e">
        <f>VLOOKUP(VALUE(A10029),'Data Consistencia'!A:P,6,0)</f>
        <v>#N/A</v>
      </c>
    </row>
    <row r="10030" spans="10:14" x14ac:dyDescent="0.25">
      <c r="J10030" s="34"/>
      <c r="K10030" s="34"/>
      <c r="L10030" s="34"/>
      <c r="M10030" s="34"/>
      <c r="N10030" s="70" t="e">
        <f>VLOOKUP(VALUE(A10030),'Data Consistencia'!A:P,6,0)</f>
        <v>#N/A</v>
      </c>
    </row>
    <row r="10031" spans="10:14" x14ac:dyDescent="0.25">
      <c r="J10031" s="34"/>
      <c r="K10031" s="34"/>
      <c r="L10031" s="34"/>
      <c r="M10031" s="34"/>
      <c r="N10031" s="70" t="e">
        <f>VLOOKUP(VALUE(A10031),'Data Consistencia'!A:P,6,0)</f>
        <v>#N/A</v>
      </c>
    </row>
    <row r="10032" spans="10:14" x14ac:dyDescent="0.25">
      <c r="J10032" s="34"/>
      <c r="K10032" s="34"/>
      <c r="L10032" s="34"/>
      <c r="M10032" s="34"/>
      <c r="N10032" s="70" t="e">
        <f>VLOOKUP(VALUE(A10032),'Data Consistencia'!A:P,6,0)</f>
        <v>#N/A</v>
      </c>
    </row>
    <row r="10033" spans="10:14" x14ac:dyDescent="0.25">
      <c r="J10033" s="34"/>
      <c r="K10033" s="34"/>
      <c r="L10033" s="34"/>
      <c r="M10033" s="34"/>
      <c r="N10033" s="70" t="e">
        <f>VLOOKUP(VALUE(A10033),'Data Consistencia'!A:P,6,0)</f>
        <v>#N/A</v>
      </c>
    </row>
    <row r="10034" spans="10:14" x14ac:dyDescent="0.25">
      <c r="J10034" s="34"/>
      <c r="K10034" s="34"/>
      <c r="L10034" s="34"/>
      <c r="M10034" s="34"/>
      <c r="N10034" s="70" t="e">
        <f>VLOOKUP(VALUE(A10034),'Data Consistencia'!A:P,6,0)</f>
        <v>#N/A</v>
      </c>
    </row>
    <row r="10035" spans="10:14" x14ac:dyDescent="0.25">
      <c r="J10035" s="34"/>
      <c r="K10035" s="34"/>
      <c r="L10035" s="34"/>
      <c r="M10035" s="34"/>
      <c r="N10035" s="70" t="e">
        <f>VLOOKUP(VALUE(A10035),'Data Consistencia'!A:P,6,0)</f>
        <v>#N/A</v>
      </c>
    </row>
    <row r="10036" spans="10:14" x14ac:dyDescent="0.25">
      <c r="J10036" s="34"/>
      <c r="K10036" s="34"/>
      <c r="L10036" s="34"/>
      <c r="M10036" s="34"/>
      <c r="N10036" s="70" t="e">
        <f>VLOOKUP(VALUE(A10036),'Data Consistencia'!A:P,6,0)</f>
        <v>#N/A</v>
      </c>
    </row>
    <row r="10037" spans="10:14" x14ac:dyDescent="0.25">
      <c r="J10037" s="34"/>
      <c r="K10037" s="34"/>
      <c r="L10037" s="34"/>
      <c r="M10037" s="34"/>
      <c r="N10037" s="70" t="e">
        <f>VLOOKUP(VALUE(A10037),'Data Consistencia'!A:P,6,0)</f>
        <v>#N/A</v>
      </c>
    </row>
    <row r="10038" spans="10:14" x14ac:dyDescent="0.25">
      <c r="J10038" s="34"/>
      <c r="K10038" s="34"/>
      <c r="L10038" s="34"/>
      <c r="M10038" s="34"/>
      <c r="N10038" s="70" t="e">
        <f>VLOOKUP(VALUE(A10038),'Data Consistencia'!A:P,6,0)</f>
        <v>#N/A</v>
      </c>
    </row>
    <row r="10039" spans="10:14" x14ac:dyDescent="0.25">
      <c r="J10039" s="34"/>
      <c r="K10039" s="34"/>
      <c r="L10039" s="34"/>
      <c r="M10039" s="34"/>
      <c r="N10039" s="70" t="e">
        <f>VLOOKUP(VALUE(A10039),'Data Consistencia'!A:P,6,0)</f>
        <v>#N/A</v>
      </c>
    </row>
    <row r="10040" spans="10:14" x14ac:dyDescent="0.25">
      <c r="J10040" s="34"/>
      <c r="K10040" s="34"/>
      <c r="L10040" s="34"/>
      <c r="M10040" s="34"/>
      <c r="N10040" s="70" t="e">
        <f>VLOOKUP(VALUE(A10040),'Data Consistencia'!A:P,6,0)</f>
        <v>#N/A</v>
      </c>
    </row>
    <row r="10041" spans="10:14" x14ac:dyDescent="0.25">
      <c r="J10041" s="34"/>
      <c r="K10041" s="34"/>
      <c r="L10041" s="34"/>
      <c r="M10041" s="34"/>
      <c r="N10041" s="70" t="e">
        <f>VLOOKUP(VALUE(A10041),'Data Consistencia'!A:P,6,0)</f>
        <v>#N/A</v>
      </c>
    </row>
    <row r="10042" spans="10:14" x14ac:dyDescent="0.25">
      <c r="J10042" s="34"/>
      <c r="K10042" s="34"/>
      <c r="L10042" s="34"/>
      <c r="M10042" s="34"/>
      <c r="N10042" s="70" t="e">
        <f>VLOOKUP(VALUE(A10042),'Data Consistencia'!A:P,6,0)</f>
        <v>#N/A</v>
      </c>
    </row>
    <row r="10043" spans="10:14" x14ac:dyDescent="0.25">
      <c r="J10043" s="34"/>
      <c r="K10043" s="34"/>
      <c r="L10043" s="34"/>
      <c r="M10043" s="34"/>
      <c r="N10043" s="70" t="e">
        <f>VLOOKUP(VALUE(A10043),'Data Consistencia'!A:P,6,0)</f>
        <v>#N/A</v>
      </c>
    </row>
    <row r="10044" spans="10:14" x14ac:dyDescent="0.25">
      <c r="J10044" s="34"/>
      <c r="K10044" s="34"/>
      <c r="L10044" s="34"/>
      <c r="M10044" s="34"/>
      <c r="N10044" s="70" t="e">
        <f>VLOOKUP(VALUE(A10044),'Data Consistencia'!A:P,6,0)</f>
        <v>#N/A</v>
      </c>
    </row>
    <row r="10045" spans="10:14" x14ac:dyDescent="0.25">
      <c r="J10045" s="34"/>
      <c r="K10045" s="34"/>
      <c r="L10045" s="34"/>
      <c r="M10045" s="34"/>
      <c r="N10045" s="70" t="e">
        <f>VLOOKUP(VALUE(A10045),'Data Consistencia'!A:P,6,0)</f>
        <v>#N/A</v>
      </c>
    </row>
    <row r="10046" spans="10:14" x14ac:dyDescent="0.25">
      <c r="J10046" s="34"/>
      <c r="K10046" s="34"/>
      <c r="L10046" s="34"/>
      <c r="M10046" s="34"/>
      <c r="N10046" s="70" t="e">
        <f>VLOOKUP(VALUE(A10046),'Data Consistencia'!A:P,6,0)</f>
        <v>#N/A</v>
      </c>
    </row>
    <row r="10047" spans="10:14" x14ac:dyDescent="0.25">
      <c r="J10047" s="34"/>
      <c r="K10047" s="34"/>
      <c r="L10047" s="34"/>
      <c r="M10047" s="34"/>
      <c r="N10047" s="70" t="e">
        <f>VLOOKUP(VALUE(A10047),'Data Consistencia'!A:P,6,0)</f>
        <v>#N/A</v>
      </c>
    </row>
    <row r="10048" spans="10:14" x14ac:dyDescent="0.25">
      <c r="J10048" s="34"/>
      <c r="K10048" s="34"/>
      <c r="L10048" s="34"/>
      <c r="M10048" s="34"/>
      <c r="N10048" s="70" t="e">
        <f>VLOOKUP(VALUE(A10048),'Data Consistencia'!A:P,6,0)</f>
        <v>#N/A</v>
      </c>
    </row>
    <row r="10049" spans="10:14" x14ac:dyDescent="0.25">
      <c r="J10049" s="34"/>
      <c r="K10049" s="34"/>
      <c r="L10049" s="34"/>
      <c r="M10049" s="34"/>
      <c r="N10049" s="70" t="e">
        <f>VLOOKUP(VALUE(A10049),'Data Consistencia'!A:P,6,0)</f>
        <v>#N/A</v>
      </c>
    </row>
    <row r="10050" spans="10:14" x14ac:dyDescent="0.25">
      <c r="J10050" s="34"/>
      <c r="K10050" s="34"/>
      <c r="L10050" s="34"/>
      <c r="M10050" s="34"/>
      <c r="N10050" s="70" t="e">
        <f>VLOOKUP(VALUE(A10050),'Data Consistencia'!A:P,6,0)</f>
        <v>#N/A</v>
      </c>
    </row>
    <row r="10051" spans="10:14" x14ac:dyDescent="0.25">
      <c r="J10051" s="34"/>
      <c r="K10051" s="34"/>
      <c r="L10051" s="34"/>
      <c r="M10051" s="34"/>
      <c r="N10051" s="70" t="e">
        <f>VLOOKUP(VALUE(A10051),'Data Consistencia'!A:P,6,0)</f>
        <v>#N/A</v>
      </c>
    </row>
    <row r="10052" spans="10:14" x14ac:dyDescent="0.25">
      <c r="J10052" s="34"/>
      <c r="K10052" s="34"/>
      <c r="L10052" s="34"/>
      <c r="M10052" s="34"/>
      <c r="N10052" s="70" t="e">
        <f>VLOOKUP(VALUE(A10052),'Data Consistencia'!A:P,6,0)</f>
        <v>#N/A</v>
      </c>
    </row>
    <row r="10053" spans="10:14" x14ac:dyDescent="0.25">
      <c r="J10053" s="34"/>
      <c r="K10053" s="34"/>
      <c r="L10053" s="34"/>
      <c r="M10053" s="34"/>
      <c r="N10053" s="70" t="e">
        <f>VLOOKUP(VALUE(A10053),'Data Consistencia'!A:P,6,0)</f>
        <v>#N/A</v>
      </c>
    </row>
    <row r="10054" spans="10:14" x14ac:dyDescent="0.25">
      <c r="J10054" s="34"/>
      <c r="K10054" s="34"/>
      <c r="L10054" s="34"/>
      <c r="M10054" s="34"/>
      <c r="N10054" s="70" t="e">
        <f>VLOOKUP(VALUE(A10054),'Data Consistencia'!A:P,6,0)</f>
        <v>#N/A</v>
      </c>
    </row>
    <row r="10055" spans="10:14" x14ac:dyDescent="0.25">
      <c r="J10055" s="34"/>
      <c r="K10055" s="34"/>
      <c r="L10055" s="34"/>
      <c r="M10055" s="34"/>
      <c r="N10055" s="70" t="e">
        <f>VLOOKUP(VALUE(A10055),'Data Consistencia'!A:P,6,0)</f>
        <v>#N/A</v>
      </c>
    </row>
    <row r="10056" spans="10:14" x14ac:dyDescent="0.25">
      <c r="J10056" s="34"/>
      <c r="K10056" s="34"/>
      <c r="L10056" s="34"/>
      <c r="M10056" s="34"/>
      <c r="N10056" s="70" t="e">
        <f>VLOOKUP(VALUE(A10056),'Data Consistencia'!A:P,6,0)</f>
        <v>#N/A</v>
      </c>
    </row>
    <row r="10057" spans="10:14" x14ac:dyDescent="0.25">
      <c r="J10057" s="34"/>
      <c r="K10057" s="34"/>
      <c r="L10057" s="34"/>
      <c r="M10057" s="34"/>
      <c r="N10057" s="70" t="e">
        <f>VLOOKUP(VALUE(A10057),'Data Consistencia'!A:P,6,0)</f>
        <v>#N/A</v>
      </c>
    </row>
    <row r="10058" spans="10:14" x14ac:dyDescent="0.25">
      <c r="J10058" s="34"/>
      <c r="K10058" s="34"/>
      <c r="L10058" s="34"/>
      <c r="M10058" s="34"/>
      <c r="N10058" s="70" t="e">
        <f>VLOOKUP(VALUE(A10058),'Data Consistencia'!A:P,6,0)</f>
        <v>#N/A</v>
      </c>
    </row>
    <row r="10059" spans="10:14" x14ac:dyDescent="0.25">
      <c r="J10059" s="34"/>
      <c r="K10059" s="34"/>
      <c r="L10059" s="34"/>
      <c r="M10059" s="34"/>
      <c r="N10059" s="70" t="e">
        <f>VLOOKUP(VALUE(A10059),'Data Consistencia'!A:P,6,0)</f>
        <v>#N/A</v>
      </c>
    </row>
    <row r="10060" spans="10:14" x14ac:dyDescent="0.25">
      <c r="J10060" s="34"/>
      <c r="K10060" s="34"/>
      <c r="L10060" s="34"/>
      <c r="M10060" s="34"/>
      <c r="N10060" s="70" t="e">
        <f>VLOOKUP(VALUE(A10060),'Data Consistencia'!A:P,6,0)</f>
        <v>#N/A</v>
      </c>
    </row>
    <row r="10061" spans="10:14" x14ac:dyDescent="0.25">
      <c r="J10061" s="34"/>
      <c r="K10061" s="34"/>
      <c r="L10061" s="34"/>
      <c r="M10061" s="34"/>
      <c r="N10061" s="70" t="e">
        <f>VLOOKUP(VALUE(A10061),'Data Consistencia'!A:P,6,0)</f>
        <v>#N/A</v>
      </c>
    </row>
    <row r="10062" spans="10:14" x14ac:dyDescent="0.25">
      <c r="J10062" s="34"/>
      <c r="K10062" s="34"/>
      <c r="L10062" s="34"/>
      <c r="M10062" s="34"/>
      <c r="N10062" s="70" t="e">
        <f>VLOOKUP(VALUE(A10062),'Data Consistencia'!A:P,6,0)</f>
        <v>#N/A</v>
      </c>
    </row>
    <row r="10063" spans="10:14" x14ac:dyDescent="0.25">
      <c r="J10063" s="34"/>
      <c r="K10063" s="34"/>
      <c r="L10063" s="34"/>
      <c r="M10063" s="34"/>
      <c r="N10063" s="70" t="e">
        <f>VLOOKUP(VALUE(A10063),'Data Consistencia'!A:P,6,0)</f>
        <v>#N/A</v>
      </c>
    </row>
    <row r="10064" spans="10:14" x14ac:dyDescent="0.25">
      <c r="J10064" s="34"/>
      <c r="K10064" s="34"/>
      <c r="L10064" s="34"/>
      <c r="M10064" s="34"/>
      <c r="N10064" s="70" t="e">
        <f>VLOOKUP(VALUE(A10064),'Data Consistencia'!A:P,6,0)</f>
        <v>#N/A</v>
      </c>
    </row>
    <row r="10065" spans="10:14" x14ac:dyDescent="0.25">
      <c r="J10065" s="34"/>
      <c r="K10065" s="34"/>
      <c r="L10065" s="34"/>
      <c r="M10065" s="34"/>
      <c r="N10065" s="70" t="e">
        <f>VLOOKUP(VALUE(A10065),'Data Consistencia'!A:P,6,0)</f>
        <v>#N/A</v>
      </c>
    </row>
    <row r="10066" spans="10:14" x14ac:dyDescent="0.25">
      <c r="J10066" s="34"/>
      <c r="K10066" s="34"/>
      <c r="L10066" s="34"/>
      <c r="M10066" s="34"/>
      <c r="N10066" s="70" t="e">
        <f>VLOOKUP(VALUE(A10066),'Data Consistencia'!A:P,6,0)</f>
        <v>#N/A</v>
      </c>
    </row>
    <row r="10067" spans="10:14" x14ac:dyDescent="0.25">
      <c r="J10067" s="34"/>
      <c r="K10067" s="34"/>
      <c r="L10067" s="34"/>
      <c r="M10067" s="34"/>
      <c r="N10067" s="70" t="e">
        <f>VLOOKUP(VALUE(A10067),'Data Consistencia'!A:P,6,0)</f>
        <v>#N/A</v>
      </c>
    </row>
    <row r="10068" spans="10:14" x14ac:dyDescent="0.25">
      <c r="J10068" s="34"/>
      <c r="K10068" s="34"/>
      <c r="L10068" s="34"/>
      <c r="M10068" s="34"/>
      <c r="N10068" s="70" t="e">
        <f>VLOOKUP(VALUE(A10068),'Data Consistencia'!A:P,6,0)</f>
        <v>#N/A</v>
      </c>
    </row>
    <row r="10069" spans="10:14" x14ac:dyDescent="0.25">
      <c r="J10069" s="34"/>
      <c r="K10069" s="34"/>
      <c r="L10069" s="34"/>
      <c r="M10069" s="34"/>
      <c r="N10069" s="70" t="e">
        <f>VLOOKUP(VALUE(A10069),'Data Consistencia'!A:P,6,0)</f>
        <v>#N/A</v>
      </c>
    </row>
    <row r="10070" spans="10:14" x14ac:dyDescent="0.25">
      <c r="J10070" s="34"/>
      <c r="K10070" s="34"/>
      <c r="L10070" s="34"/>
      <c r="M10070" s="34"/>
      <c r="N10070" s="70" t="e">
        <f>VLOOKUP(VALUE(A10070),'Data Consistencia'!A:P,6,0)</f>
        <v>#N/A</v>
      </c>
    </row>
    <row r="10071" spans="10:14" x14ac:dyDescent="0.25">
      <c r="J10071" s="34"/>
      <c r="K10071" s="34"/>
      <c r="L10071" s="34"/>
      <c r="M10071" s="34"/>
      <c r="N10071" s="70" t="e">
        <f>VLOOKUP(VALUE(A10071),'Data Consistencia'!A:P,6,0)</f>
        <v>#N/A</v>
      </c>
    </row>
    <row r="10072" spans="10:14" x14ac:dyDescent="0.25">
      <c r="J10072" s="34"/>
      <c r="K10072" s="34"/>
      <c r="L10072" s="34"/>
      <c r="M10072" s="34"/>
      <c r="N10072" s="70" t="e">
        <f>VLOOKUP(VALUE(A10072),'Data Consistencia'!A:P,6,0)</f>
        <v>#N/A</v>
      </c>
    </row>
    <row r="10073" spans="10:14" x14ac:dyDescent="0.25">
      <c r="J10073" s="34"/>
      <c r="K10073" s="34"/>
      <c r="L10073" s="34"/>
      <c r="M10073" s="34"/>
      <c r="N10073" s="70" t="e">
        <f>VLOOKUP(VALUE(A10073),'Data Consistencia'!A:P,6,0)</f>
        <v>#N/A</v>
      </c>
    </row>
    <row r="10074" spans="10:14" x14ac:dyDescent="0.25">
      <c r="J10074" s="34"/>
      <c r="K10074" s="34"/>
      <c r="L10074" s="34"/>
      <c r="M10074" s="34"/>
      <c r="N10074" s="70" t="e">
        <f>VLOOKUP(VALUE(A10074),'Data Consistencia'!A:P,6,0)</f>
        <v>#N/A</v>
      </c>
    </row>
    <row r="10075" spans="10:14" x14ac:dyDescent="0.25">
      <c r="J10075" s="34"/>
      <c r="K10075" s="34"/>
      <c r="L10075" s="34"/>
      <c r="M10075" s="34"/>
      <c r="N10075" s="70" t="e">
        <f>VLOOKUP(VALUE(A10075),'Data Consistencia'!A:P,6,0)</f>
        <v>#N/A</v>
      </c>
    </row>
    <row r="10076" spans="10:14" x14ac:dyDescent="0.25">
      <c r="J10076" s="34"/>
      <c r="K10076" s="34"/>
      <c r="L10076" s="34"/>
      <c r="M10076" s="34"/>
      <c r="N10076" s="70" t="e">
        <f>VLOOKUP(VALUE(A10076),'Data Consistencia'!A:P,6,0)</f>
        <v>#N/A</v>
      </c>
    </row>
    <row r="10077" spans="10:14" x14ac:dyDescent="0.25">
      <c r="J10077" s="34"/>
      <c r="K10077" s="34"/>
      <c r="L10077" s="34"/>
      <c r="M10077" s="34"/>
      <c r="N10077" s="70" t="e">
        <f>VLOOKUP(VALUE(A10077),'Data Consistencia'!A:P,6,0)</f>
        <v>#N/A</v>
      </c>
    </row>
    <row r="10078" spans="10:14" x14ac:dyDescent="0.25">
      <c r="J10078" s="34"/>
      <c r="K10078" s="34"/>
      <c r="L10078" s="34"/>
      <c r="M10078" s="34"/>
      <c r="N10078" s="70" t="e">
        <f>VLOOKUP(VALUE(A10078),'Data Consistencia'!A:P,6,0)</f>
        <v>#N/A</v>
      </c>
    </row>
    <row r="10079" spans="10:14" x14ac:dyDescent="0.25">
      <c r="J10079" s="34"/>
      <c r="K10079" s="34"/>
      <c r="L10079" s="34"/>
      <c r="M10079" s="34"/>
      <c r="N10079" s="70" t="e">
        <f>VLOOKUP(VALUE(A10079),'Data Consistencia'!A:P,6,0)</f>
        <v>#N/A</v>
      </c>
    </row>
    <row r="10080" spans="10:14" x14ac:dyDescent="0.25">
      <c r="J10080" s="34"/>
      <c r="K10080" s="34"/>
      <c r="L10080" s="34"/>
      <c r="M10080" s="34"/>
      <c r="N10080" s="70" t="e">
        <f>VLOOKUP(VALUE(A10080),'Data Consistencia'!A:P,6,0)</f>
        <v>#N/A</v>
      </c>
    </row>
    <row r="10081" spans="10:14" x14ac:dyDescent="0.25">
      <c r="J10081" s="34"/>
      <c r="K10081" s="34"/>
      <c r="L10081" s="34"/>
      <c r="M10081" s="34"/>
      <c r="N10081" s="70" t="e">
        <f>VLOOKUP(VALUE(A10081),'Data Consistencia'!A:P,6,0)</f>
        <v>#N/A</v>
      </c>
    </row>
    <row r="10082" spans="10:14" x14ac:dyDescent="0.25">
      <c r="J10082" s="34"/>
      <c r="K10082" s="34"/>
      <c r="L10082" s="34"/>
      <c r="M10082" s="34"/>
      <c r="N10082" s="70" t="e">
        <f>VLOOKUP(VALUE(A10082),'Data Consistencia'!A:P,6,0)</f>
        <v>#N/A</v>
      </c>
    </row>
    <row r="10083" spans="10:14" x14ac:dyDescent="0.25">
      <c r="J10083" s="34"/>
      <c r="K10083" s="34"/>
      <c r="L10083" s="34"/>
      <c r="M10083" s="34"/>
      <c r="N10083" s="70" t="e">
        <f>VLOOKUP(VALUE(A10083),'Data Consistencia'!A:P,6,0)</f>
        <v>#N/A</v>
      </c>
    </row>
    <row r="10084" spans="10:14" x14ac:dyDescent="0.25">
      <c r="J10084" s="34"/>
      <c r="K10084" s="34"/>
      <c r="L10084" s="34"/>
      <c r="M10084" s="34"/>
      <c r="N10084" s="70" t="e">
        <f>VLOOKUP(VALUE(A10084),'Data Consistencia'!A:P,6,0)</f>
        <v>#N/A</v>
      </c>
    </row>
    <row r="10085" spans="10:14" x14ac:dyDescent="0.25">
      <c r="J10085" s="34"/>
      <c r="K10085" s="34"/>
      <c r="L10085" s="34"/>
      <c r="M10085" s="34"/>
      <c r="N10085" s="70" t="e">
        <f>VLOOKUP(VALUE(A10085),'Data Consistencia'!A:P,6,0)</f>
        <v>#N/A</v>
      </c>
    </row>
    <row r="10086" spans="10:14" x14ac:dyDescent="0.25">
      <c r="J10086" s="34"/>
      <c r="K10086" s="34"/>
      <c r="L10086" s="34"/>
      <c r="M10086" s="34"/>
      <c r="N10086" s="70" t="e">
        <f>VLOOKUP(VALUE(A10086),'Data Consistencia'!A:P,6,0)</f>
        <v>#N/A</v>
      </c>
    </row>
    <row r="10087" spans="10:14" x14ac:dyDescent="0.25">
      <c r="J10087" s="34"/>
      <c r="K10087" s="34"/>
      <c r="L10087" s="34"/>
      <c r="M10087" s="34"/>
      <c r="N10087" s="70" t="e">
        <f>VLOOKUP(VALUE(A10087),'Data Consistencia'!A:P,6,0)</f>
        <v>#N/A</v>
      </c>
    </row>
    <row r="10088" spans="10:14" x14ac:dyDescent="0.25">
      <c r="J10088" s="34"/>
      <c r="K10088" s="34"/>
      <c r="L10088" s="34"/>
      <c r="M10088" s="34"/>
      <c r="N10088" s="70" t="e">
        <f>VLOOKUP(VALUE(A10088),'Data Consistencia'!A:P,6,0)</f>
        <v>#N/A</v>
      </c>
    </row>
    <row r="10089" spans="10:14" x14ac:dyDescent="0.25">
      <c r="J10089" s="34"/>
      <c r="K10089" s="34"/>
      <c r="L10089" s="34"/>
      <c r="M10089" s="34"/>
      <c r="N10089" s="70" t="e">
        <f>VLOOKUP(VALUE(A10089),'Data Consistencia'!A:P,6,0)</f>
        <v>#N/A</v>
      </c>
    </row>
    <row r="10090" spans="10:14" x14ac:dyDescent="0.25">
      <c r="J10090" s="34"/>
      <c r="K10090" s="34"/>
      <c r="L10090" s="34"/>
      <c r="M10090" s="34"/>
      <c r="N10090" s="70" t="e">
        <f>VLOOKUP(VALUE(A10090),'Data Consistencia'!A:P,6,0)</f>
        <v>#N/A</v>
      </c>
    </row>
    <row r="10091" spans="10:14" x14ac:dyDescent="0.25">
      <c r="J10091" s="34"/>
      <c r="K10091" s="34"/>
      <c r="L10091" s="34"/>
      <c r="M10091" s="34"/>
      <c r="N10091" s="70" t="e">
        <f>VLOOKUP(VALUE(A10091),'Data Consistencia'!A:P,6,0)</f>
        <v>#N/A</v>
      </c>
    </row>
    <row r="10092" spans="10:14" x14ac:dyDescent="0.25">
      <c r="J10092" s="34"/>
      <c r="K10092" s="34"/>
      <c r="L10092" s="34"/>
      <c r="M10092" s="34"/>
      <c r="N10092" s="70" t="e">
        <f>VLOOKUP(VALUE(A10092),'Data Consistencia'!A:P,6,0)</f>
        <v>#N/A</v>
      </c>
    </row>
    <row r="10093" spans="10:14" x14ac:dyDescent="0.25">
      <c r="J10093" s="34"/>
      <c r="K10093" s="34"/>
      <c r="L10093" s="34"/>
      <c r="M10093" s="34"/>
      <c r="N10093" s="70" t="e">
        <f>VLOOKUP(VALUE(A10093),'Data Consistencia'!A:P,6,0)</f>
        <v>#N/A</v>
      </c>
    </row>
    <row r="10094" spans="10:14" x14ac:dyDescent="0.25">
      <c r="J10094" s="34"/>
      <c r="K10094" s="34"/>
      <c r="L10094" s="34"/>
      <c r="M10094" s="34"/>
      <c r="N10094" s="70" t="e">
        <f>VLOOKUP(VALUE(A10094),'Data Consistencia'!A:P,6,0)</f>
        <v>#N/A</v>
      </c>
    </row>
    <row r="10095" spans="10:14" x14ac:dyDescent="0.25">
      <c r="J10095" s="34"/>
      <c r="K10095" s="34"/>
      <c r="L10095" s="34"/>
      <c r="M10095" s="34"/>
      <c r="N10095" s="70" t="e">
        <f>VLOOKUP(VALUE(A10095),'Data Consistencia'!A:P,6,0)</f>
        <v>#N/A</v>
      </c>
    </row>
    <row r="10096" spans="10:14" x14ac:dyDescent="0.25">
      <c r="J10096" s="34"/>
      <c r="K10096" s="34"/>
      <c r="L10096" s="34"/>
      <c r="M10096" s="34"/>
      <c r="N10096" s="70" t="e">
        <f>VLOOKUP(VALUE(A10096),'Data Consistencia'!A:P,6,0)</f>
        <v>#N/A</v>
      </c>
    </row>
    <row r="10097" spans="10:14" x14ac:dyDescent="0.25">
      <c r="J10097" s="34"/>
      <c r="K10097" s="34"/>
      <c r="L10097" s="34"/>
      <c r="M10097" s="34"/>
      <c r="N10097" s="70" t="e">
        <f>VLOOKUP(VALUE(A10097),'Data Consistencia'!A:P,6,0)</f>
        <v>#N/A</v>
      </c>
    </row>
    <row r="10098" spans="10:14" x14ac:dyDescent="0.25">
      <c r="J10098" s="34"/>
      <c r="K10098" s="34"/>
      <c r="L10098" s="34"/>
      <c r="M10098" s="34"/>
      <c r="N10098" s="70" t="e">
        <f>VLOOKUP(VALUE(A10098),'Data Consistencia'!A:P,6,0)</f>
        <v>#N/A</v>
      </c>
    </row>
    <row r="10099" spans="10:14" x14ac:dyDescent="0.25">
      <c r="J10099" s="34"/>
      <c r="K10099" s="34"/>
      <c r="L10099" s="34"/>
      <c r="M10099" s="34"/>
      <c r="N10099" s="70" t="e">
        <f>VLOOKUP(VALUE(A10099),'Data Consistencia'!A:P,6,0)</f>
        <v>#N/A</v>
      </c>
    </row>
    <row r="10100" spans="10:14" x14ac:dyDescent="0.25">
      <c r="J10100" s="34"/>
      <c r="K10100" s="34"/>
      <c r="L10100" s="34"/>
      <c r="M10100" s="34"/>
      <c r="N10100" s="70" t="e">
        <f>VLOOKUP(VALUE(A10100),'Data Consistencia'!A:P,6,0)</f>
        <v>#N/A</v>
      </c>
    </row>
    <row r="10101" spans="10:14" x14ac:dyDescent="0.25">
      <c r="J10101" s="34"/>
      <c r="K10101" s="34"/>
      <c r="L10101" s="34"/>
      <c r="M10101" s="34"/>
      <c r="N10101" s="70" t="e">
        <f>VLOOKUP(VALUE(A10101),'Data Consistencia'!A:P,6,0)</f>
        <v>#N/A</v>
      </c>
    </row>
    <row r="10102" spans="10:14" x14ac:dyDescent="0.25">
      <c r="J10102" s="34"/>
      <c r="K10102" s="34"/>
      <c r="L10102" s="34"/>
      <c r="M10102" s="34"/>
      <c r="N10102" s="70" t="e">
        <f>VLOOKUP(VALUE(A10102),'Data Consistencia'!A:P,6,0)</f>
        <v>#N/A</v>
      </c>
    </row>
    <row r="10103" spans="10:14" x14ac:dyDescent="0.25">
      <c r="J10103" s="34"/>
      <c r="K10103" s="34"/>
      <c r="L10103" s="34"/>
      <c r="M10103" s="34"/>
      <c r="N10103" s="70" t="e">
        <f>VLOOKUP(VALUE(A10103),'Data Consistencia'!A:P,6,0)</f>
        <v>#N/A</v>
      </c>
    </row>
    <row r="10104" spans="10:14" x14ac:dyDescent="0.25">
      <c r="J10104" s="34"/>
      <c r="K10104" s="34"/>
      <c r="L10104" s="34"/>
      <c r="M10104" s="34"/>
      <c r="N10104" s="70" t="e">
        <f>VLOOKUP(VALUE(A10104),'Data Consistencia'!A:P,6,0)</f>
        <v>#N/A</v>
      </c>
    </row>
    <row r="10105" spans="10:14" x14ac:dyDescent="0.25">
      <c r="J10105" s="34"/>
      <c r="K10105" s="34"/>
      <c r="L10105" s="34"/>
      <c r="M10105" s="34"/>
      <c r="N10105" s="70" t="e">
        <f>VLOOKUP(VALUE(A10105),'Data Consistencia'!A:P,6,0)</f>
        <v>#N/A</v>
      </c>
    </row>
    <row r="10106" spans="10:14" x14ac:dyDescent="0.25">
      <c r="J10106" s="34"/>
      <c r="K10106" s="34"/>
      <c r="L10106" s="34"/>
      <c r="M10106" s="34"/>
      <c r="N10106" s="70" t="e">
        <f>VLOOKUP(VALUE(A10106),'Data Consistencia'!A:P,6,0)</f>
        <v>#N/A</v>
      </c>
    </row>
    <row r="10107" spans="10:14" x14ac:dyDescent="0.25">
      <c r="J10107" s="34"/>
      <c r="K10107" s="34"/>
      <c r="L10107" s="34"/>
      <c r="M10107" s="34"/>
      <c r="N10107" s="70" t="e">
        <f>VLOOKUP(VALUE(A10107),'Data Consistencia'!A:P,6,0)</f>
        <v>#N/A</v>
      </c>
    </row>
    <row r="10108" spans="10:14" x14ac:dyDescent="0.25">
      <c r="J10108" s="34"/>
      <c r="K10108" s="34"/>
      <c r="L10108" s="34"/>
      <c r="M10108" s="34"/>
      <c r="N10108" s="70" t="e">
        <f>VLOOKUP(VALUE(A10108),'Data Consistencia'!A:P,6,0)</f>
        <v>#N/A</v>
      </c>
    </row>
    <row r="10109" spans="10:14" x14ac:dyDescent="0.25">
      <c r="J10109" s="34"/>
      <c r="K10109" s="34"/>
      <c r="L10109" s="34"/>
      <c r="M10109" s="34"/>
      <c r="N10109" s="70" t="e">
        <f>VLOOKUP(VALUE(A10109),'Data Consistencia'!A:P,6,0)</f>
        <v>#N/A</v>
      </c>
    </row>
    <row r="10110" spans="10:14" x14ac:dyDescent="0.25">
      <c r="J10110" s="34"/>
      <c r="K10110" s="34"/>
      <c r="L10110" s="34"/>
      <c r="M10110" s="34"/>
      <c r="N10110" s="70" t="e">
        <f>VLOOKUP(VALUE(A10110),'Data Consistencia'!A:P,6,0)</f>
        <v>#N/A</v>
      </c>
    </row>
    <row r="10111" spans="10:14" x14ac:dyDescent="0.25">
      <c r="J10111" s="34"/>
      <c r="K10111" s="34"/>
      <c r="L10111" s="34"/>
      <c r="M10111" s="34"/>
      <c r="N10111" s="70" t="e">
        <f>VLOOKUP(VALUE(A10111),'Data Consistencia'!A:P,6,0)</f>
        <v>#N/A</v>
      </c>
    </row>
    <row r="10112" spans="10:14" x14ac:dyDescent="0.25">
      <c r="J10112" s="34"/>
      <c r="K10112" s="34"/>
      <c r="L10112" s="34"/>
      <c r="M10112" s="34"/>
      <c r="N10112" s="70" t="e">
        <f>VLOOKUP(VALUE(A10112),'Data Consistencia'!A:P,6,0)</f>
        <v>#N/A</v>
      </c>
    </row>
    <row r="10113" spans="10:14" x14ac:dyDescent="0.25">
      <c r="J10113" s="34"/>
      <c r="K10113" s="34"/>
      <c r="L10113" s="34"/>
      <c r="M10113" s="34"/>
      <c r="N10113" s="70" t="e">
        <f>VLOOKUP(VALUE(A10113),'Data Consistencia'!A:P,6,0)</f>
        <v>#N/A</v>
      </c>
    </row>
    <row r="10114" spans="10:14" x14ac:dyDescent="0.25">
      <c r="J10114" s="34"/>
      <c r="K10114" s="34"/>
      <c r="L10114" s="34"/>
      <c r="M10114" s="34"/>
      <c r="N10114" s="70" t="e">
        <f>VLOOKUP(VALUE(A10114),'Data Consistencia'!A:P,6,0)</f>
        <v>#N/A</v>
      </c>
    </row>
    <row r="10115" spans="10:14" x14ac:dyDescent="0.25">
      <c r="J10115" s="34"/>
      <c r="K10115" s="34"/>
      <c r="L10115" s="34"/>
      <c r="M10115" s="34"/>
      <c r="N10115" s="70" t="e">
        <f>VLOOKUP(VALUE(A10115),'Data Consistencia'!A:P,6,0)</f>
        <v>#N/A</v>
      </c>
    </row>
    <row r="10116" spans="10:14" x14ac:dyDescent="0.25">
      <c r="J10116" s="34"/>
      <c r="K10116" s="34"/>
      <c r="L10116" s="34"/>
      <c r="M10116" s="34"/>
      <c r="N10116" s="70" t="e">
        <f>VLOOKUP(VALUE(A10116),'Data Consistencia'!A:P,6,0)</f>
        <v>#N/A</v>
      </c>
    </row>
    <row r="10117" spans="10:14" x14ac:dyDescent="0.25">
      <c r="J10117" s="34"/>
      <c r="K10117" s="34"/>
      <c r="L10117" s="34"/>
      <c r="M10117" s="34"/>
      <c r="N10117" s="70" t="e">
        <f>VLOOKUP(VALUE(A10117),'Data Consistencia'!A:P,6,0)</f>
        <v>#N/A</v>
      </c>
    </row>
    <row r="10118" spans="10:14" x14ac:dyDescent="0.25">
      <c r="J10118" s="34"/>
      <c r="K10118" s="34"/>
      <c r="L10118" s="34"/>
      <c r="M10118" s="34"/>
      <c r="N10118" s="70" t="e">
        <f>VLOOKUP(VALUE(A10118),'Data Consistencia'!A:P,6,0)</f>
        <v>#N/A</v>
      </c>
    </row>
    <row r="10119" spans="10:14" x14ac:dyDescent="0.25">
      <c r="J10119" s="34"/>
      <c r="K10119" s="34"/>
      <c r="L10119" s="34"/>
      <c r="M10119" s="34"/>
      <c r="N10119" s="70" t="e">
        <f>VLOOKUP(VALUE(A10119),'Data Consistencia'!A:P,6,0)</f>
        <v>#N/A</v>
      </c>
    </row>
    <row r="10120" spans="10:14" x14ac:dyDescent="0.25">
      <c r="J10120" s="34"/>
      <c r="K10120" s="34"/>
      <c r="L10120" s="34"/>
      <c r="M10120" s="34"/>
      <c r="N10120" s="70" t="e">
        <f>VLOOKUP(VALUE(A10120),'Data Consistencia'!A:P,6,0)</f>
        <v>#N/A</v>
      </c>
    </row>
    <row r="10121" spans="10:14" x14ac:dyDescent="0.25">
      <c r="J10121" s="34"/>
      <c r="K10121" s="34"/>
      <c r="L10121" s="34"/>
      <c r="M10121" s="34"/>
      <c r="N10121" s="70" t="e">
        <f>VLOOKUP(VALUE(A10121),'Data Consistencia'!A:P,6,0)</f>
        <v>#N/A</v>
      </c>
    </row>
    <row r="10122" spans="10:14" x14ac:dyDescent="0.25">
      <c r="J10122" s="34"/>
      <c r="K10122" s="34"/>
      <c r="L10122" s="34"/>
      <c r="M10122" s="34"/>
      <c r="N10122" s="70" t="e">
        <f>VLOOKUP(VALUE(A10122),'Data Consistencia'!A:P,6,0)</f>
        <v>#N/A</v>
      </c>
    </row>
    <row r="10123" spans="10:14" x14ac:dyDescent="0.25">
      <c r="J10123" s="34"/>
      <c r="K10123" s="34"/>
      <c r="L10123" s="34"/>
      <c r="M10123" s="34"/>
      <c r="N10123" s="70" t="e">
        <f>VLOOKUP(VALUE(A10123),'Data Consistencia'!A:P,6,0)</f>
        <v>#N/A</v>
      </c>
    </row>
    <row r="10124" spans="10:14" x14ac:dyDescent="0.25">
      <c r="J10124" s="34"/>
      <c r="K10124" s="34"/>
      <c r="L10124" s="34"/>
      <c r="M10124" s="34"/>
      <c r="N10124" s="70" t="e">
        <f>VLOOKUP(VALUE(A10124),'Data Consistencia'!A:P,6,0)</f>
        <v>#N/A</v>
      </c>
    </row>
    <row r="10125" spans="10:14" x14ac:dyDescent="0.25">
      <c r="J10125" s="34"/>
      <c r="K10125" s="34"/>
      <c r="L10125" s="34"/>
      <c r="M10125" s="34"/>
      <c r="N10125" s="70" t="e">
        <f>VLOOKUP(VALUE(A10125),'Data Consistencia'!A:P,6,0)</f>
        <v>#N/A</v>
      </c>
    </row>
    <row r="10126" spans="10:14" x14ac:dyDescent="0.25">
      <c r="J10126" s="34"/>
      <c r="K10126" s="34"/>
      <c r="L10126" s="34"/>
      <c r="M10126" s="34"/>
      <c r="N10126" s="70" t="e">
        <f>VLOOKUP(VALUE(A10126),'Data Consistencia'!A:P,6,0)</f>
        <v>#N/A</v>
      </c>
    </row>
    <row r="10127" spans="10:14" x14ac:dyDescent="0.25">
      <c r="J10127" s="34"/>
      <c r="K10127" s="34"/>
      <c r="L10127" s="34"/>
      <c r="M10127" s="34"/>
      <c r="N10127" s="70" t="e">
        <f>VLOOKUP(VALUE(A10127),'Data Consistencia'!A:P,6,0)</f>
        <v>#N/A</v>
      </c>
    </row>
    <row r="10128" spans="10:14" x14ac:dyDescent="0.25">
      <c r="J10128" s="34"/>
      <c r="K10128" s="34"/>
      <c r="L10128" s="34"/>
      <c r="M10128" s="34"/>
      <c r="N10128" s="70" t="e">
        <f>VLOOKUP(VALUE(A10128),'Data Consistencia'!A:P,6,0)</f>
        <v>#N/A</v>
      </c>
    </row>
    <row r="10129" spans="10:14" x14ac:dyDescent="0.25">
      <c r="J10129" s="34"/>
      <c r="K10129" s="34"/>
      <c r="L10129" s="34"/>
      <c r="M10129" s="34"/>
      <c r="N10129" s="70" t="e">
        <f>VLOOKUP(VALUE(A10129),'Data Consistencia'!A:P,6,0)</f>
        <v>#N/A</v>
      </c>
    </row>
    <row r="10130" spans="10:14" x14ac:dyDescent="0.25">
      <c r="J10130" s="34"/>
      <c r="K10130" s="34"/>
      <c r="L10130" s="34"/>
      <c r="M10130" s="34"/>
      <c r="N10130" s="70" t="e">
        <f>VLOOKUP(VALUE(A10130),'Data Consistencia'!A:P,6,0)</f>
        <v>#N/A</v>
      </c>
    </row>
    <row r="10131" spans="10:14" x14ac:dyDescent="0.25">
      <c r="J10131" s="34"/>
      <c r="K10131" s="34"/>
      <c r="L10131" s="34"/>
      <c r="M10131" s="34"/>
      <c r="N10131" s="70" t="e">
        <f>VLOOKUP(VALUE(A10131),'Data Consistencia'!A:P,6,0)</f>
        <v>#N/A</v>
      </c>
    </row>
    <row r="10132" spans="10:14" x14ac:dyDescent="0.25">
      <c r="J10132" s="34"/>
      <c r="K10132" s="34"/>
      <c r="L10132" s="34"/>
      <c r="M10132" s="34"/>
      <c r="N10132" s="70" t="e">
        <f>VLOOKUP(VALUE(A10132),'Data Consistencia'!A:P,6,0)</f>
        <v>#N/A</v>
      </c>
    </row>
    <row r="10133" spans="10:14" x14ac:dyDescent="0.25">
      <c r="J10133" s="34"/>
      <c r="K10133" s="34"/>
      <c r="L10133" s="34"/>
      <c r="M10133" s="34"/>
      <c r="N10133" s="70" t="e">
        <f>VLOOKUP(VALUE(A10133),'Data Consistencia'!A:P,6,0)</f>
        <v>#N/A</v>
      </c>
    </row>
    <row r="10134" spans="10:14" x14ac:dyDescent="0.25">
      <c r="J10134" s="34"/>
      <c r="K10134" s="34"/>
      <c r="L10134" s="34"/>
      <c r="M10134" s="34"/>
      <c r="N10134" s="70" t="e">
        <f>VLOOKUP(VALUE(A10134),'Data Consistencia'!A:P,6,0)</f>
        <v>#N/A</v>
      </c>
    </row>
    <row r="10135" spans="10:14" x14ac:dyDescent="0.25">
      <c r="J10135" s="34"/>
      <c r="K10135" s="34"/>
      <c r="L10135" s="34"/>
      <c r="M10135" s="34"/>
      <c r="N10135" s="70" t="e">
        <f>VLOOKUP(VALUE(A10135),'Data Consistencia'!A:P,6,0)</f>
        <v>#N/A</v>
      </c>
    </row>
    <row r="10136" spans="10:14" x14ac:dyDescent="0.25">
      <c r="J10136" s="34"/>
      <c r="K10136" s="34"/>
      <c r="L10136" s="34"/>
      <c r="M10136" s="34"/>
      <c r="N10136" s="70" t="e">
        <f>VLOOKUP(VALUE(A10136),'Data Consistencia'!A:P,6,0)</f>
        <v>#N/A</v>
      </c>
    </row>
    <row r="10137" spans="10:14" x14ac:dyDescent="0.25">
      <c r="J10137" s="34"/>
      <c r="K10137" s="34"/>
      <c r="L10137" s="34"/>
      <c r="M10137" s="34"/>
      <c r="N10137" s="70" t="e">
        <f>VLOOKUP(VALUE(A10137),'Data Consistencia'!A:P,6,0)</f>
        <v>#N/A</v>
      </c>
    </row>
    <row r="10138" spans="10:14" x14ac:dyDescent="0.25">
      <c r="J10138" s="34"/>
      <c r="K10138" s="34"/>
      <c r="L10138" s="34"/>
      <c r="M10138" s="34"/>
      <c r="N10138" s="70" t="e">
        <f>VLOOKUP(VALUE(A10138),'Data Consistencia'!A:P,6,0)</f>
        <v>#N/A</v>
      </c>
    </row>
    <row r="10139" spans="10:14" x14ac:dyDescent="0.25">
      <c r="J10139" s="34"/>
      <c r="K10139" s="34"/>
      <c r="L10139" s="34"/>
      <c r="M10139" s="34"/>
      <c r="N10139" s="70" t="e">
        <f>VLOOKUP(VALUE(A10139),'Data Consistencia'!A:P,6,0)</f>
        <v>#N/A</v>
      </c>
    </row>
    <row r="10140" spans="10:14" x14ac:dyDescent="0.25">
      <c r="J10140" s="34"/>
      <c r="K10140" s="34"/>
      <c r="L10140" s="34"/>
      <c r="M10140" s="34"/>
      <c r="N10140" s="70" t="e">
        <f>VLOOKUP(VALUE(A10140),'Data Consistencia'!A:P,6,0)</f>
        <v>#N/A</v>
      </c>
    </row>
    <row r="10141" spans="10:14" x14ac:dyDescent="0.25">
      <c r="J10141" s="34"/>
      <c r="K10141" s="34"/>
      <c r="L10141" s="34"/>
      <c r="M10141" s="34"/>
      <c r="N10141" s="70" t="e">
        <f>VLOOKUP(VALUE(A10141),'Data Consistencia'!A:P,6,0)</f>
        <v>#N/A</v>
      </c>
    </row>
    <row r="10142" spans="10:14" x14ac:dyDescent="0.25">
      <c r="J10142" s="34"/>
      <c r="K10142" s="34"/>
      <c r="L10142" s="34"/>
      <c r="M10142" s="34"/>
      <c r="N10142" s="70" t="e">
        <f>VLOOKUP(VALUE(A10142),'Data Consistencia'!A:P,6,0)</f>
        <v>#N/A</v>
      </c>
    </row>
    <row r="10143" spans="10:14" x14ac:dyDescent="0.25">
      <c r="J10143" s="34"/>
      <c r="K10143" s="34"/>
      <c r="L10143" s="34"/>
      <c r="M10143" s="34"/>
      <c r="N10143" s="70" t="e">
        <f>VLOOKUP(VALUE(A10143),'Data Consistencia'!A:P,6,0)</f>
        <v>#N/A</v>
      </c>
    </row>
    <row r="10144" spans="10:14" x14ac:dyDescent="0.25">
      <c r="J10144" s="34"/>
      <c r="K10144" s="34"/>
      <c r="L10144" s="34"/>
      <c r="M10144" s="34"/>
      <c r="N10144" s="70" t="e">
        <f>VLOOKUP(VALUE(A10144),'Data Consistencia'!A:P,6,0)</f>
        <v>#N/A</v>
      </c>
    </row>
    <row r="10145" spans="10:14" x14ac:dyDescent="0.25">
      <c r="J10145" s="34"/>
      <c r="K10145" s="34"/>
      <c r="L10145" s="34"/>
      <c r="M10145" s="34"/>
      <c r="N10145" s="70" t="e">
        <f>VLOOKUP(VALUE(A10145),'Data Consistencia'!A:P,6,0)</f>
        <v>#N/A</v>
      </c>
    </row>
    <row r="10146" spans="10:14" x14ac:dyDescent="0.25">
      <c r="J10146" s="34"/>
      <c r="K10146" s="34"/>
      <c r="L10146" s="34"/>
      <c r="M10146" s="34"/>
      <c r="N10146" s="70" t="e">
        <f>VLOOKUP(VALUE(A10146),'Data Consistencia'!A:P,6,0)</f>
        <v>#N/A</v>
      </c>
    </row>
    <row r="10147" spans="10:14" x14ac:dyDescent="0.25">
      <c r="J10147" s="34"/>
      <c r="K10147" s="34"/>
      <c r="L10147" s="34"/>
      <c r="M10147" s="34"/>
      <c r="N10147" s="70" t="e">
        <f>VLOOKUP(VALUE(A10147),'Data Consistencia'!A:P,6,0)</f>
        <v>#N/A</v>
      </c>
    </row>
    <row r="10148" spans="10:14" x14ac:dyDescent="0.25">
      <c r="J10148" s="34"/>
      <c r="K10148" s="34"/>
      <c r="L10148" s="34"/>
      <c r="M10148" s="34"/>
      <c r="N10148" s="70" t="e">
        <f>VLOOKUP(VALUE(A10148),'Data Consistencia'!A:P,6,0)</f>
        <v>#N/A</v>
      </c>
    </row>
    <row r="10149" spans="10:14" x14ac:dyDescent="0.25">
      <c r="J10149" s="34"/>
      <c r="K10149" s="34"/>
      <c r="L10149" s="34"/>
      <c r="M10149" s="34"/>
      <c r="N10149" s="70" t="e">
        <f>VLOOKUP(VALUE(A10149),'Data Consistencia'!A:P,6,0)</f>
        <v>#N/A</v>
      </c>
    </row>
    <row r="10150" spans="10:14" x14ac:dyDescent="0.25">
      <c r="J10150" s="34"/>
      <c r="K10150" s="34"/>
      <c r="L10150" s="34"/>
      <c r="M10150" s="34"/>
      <c r="N10150" s="70" t="e">
        <f>VLOOKUP(VALUE(A10150),'Data Consistencia'!A:P,6,0)</f>
        <v>#N/A</v>
      </c>
    </row>
    <row r="10151" spans="10:14" x14ac:dyDescent="0.25">
      <c r="J10151" s="34"/>
      <c r="K10151" s="34"/>
      <c r="L10151" s="34"/>
      <c r="M10151" s="34"/>
      <c r="N10151" s="70" t="e">
        <f>VLOOKUP(VALUE(A10151),'Data Consistencia'!A:P,6,0)</f>
        <v>#N/A</v>
      </c>
    </row>
    <row r="10152" spans="10:14" x14ac:dyDescent="0.25">
      <c r="J10152" s="34"/>
      <c r="K10152" s="34"/>
      <c r="L10152" s="34"/>
      <c r="M10152" s="34"/>
      <c r="N10152" s="70" t="e">
        <f>VLOOKUP(VALUE(A10152),'Data Consistencia'!A:P,6,0)</f>
        <v>#N/A</v>
      </c>
    </row>
    <row r="10153" spans="10:14" x14ac:dyDescent="0.25">
      <c r="J10153" s="34"/>
      <c r="K10153" s="34"/>
      <c r="L10153" s="34"/>
      <c r="M10153" s="34"/>
      <c r="N10153" s="70" t="e">
        <f>VLOOKUP(VALUE(A10153),'Data Consistencia'!A:P,6,0)</f>
        <v>#N/A</v>
      </c>
    </row>
    <row r="10154" spans="10:14" x14ac:dyDescent="0.25">
      <c r="J10154" s="34"/>
      <c r="K10154" s="34"/>
      <c r="L10154" s="34"/>
      <c r="M10154" s="34"/>
      <c r="N10154" s="70" t="e">
        <f>VLOOKUP(VALUE(A10154),'Data Consistencia'!A:P,6,0)</f>
        <v>#N/A</v>
      </c>
    </row>
    <row r="10155" spans="10:14" x14ac:dyDescent="0.25">
      <c r="J10155" s="34"/>
      <c r="K10155" s="34"/>
      <c r="L10155" s="34"/>
      <c r="M10155" s="34"/>
      <c r="N10155" s="70" t="e">
        <f>VLOOKUP(VALUE(A10155),'Data Consistencia'!A:P,6,0)</f>
        <v>#N/A</v>
      </c>
    </row>
    <row r="10156" spans="10:14" x14ac:dyDescent="0.25">
      <c r="J10156" s="34"/>
      <c r="K10156" s="34"/>
      <c r="L10156" s="34"/>
      <c r="M10156" s="34"/>
      <c r="N10156" s="70" t="e">
        <f>VLOOKUP(VALUE(A10156),'Data Consistencia'!A:P,6,0)</f>
        <v>#N/A</v>
      </c>
    </row>
    <row r="10157" spans="10:14" x14ac:dyDescent="0.25">
      <c r="J10157" s="34"/>
      <c r="K10157" s="34"/>
      <c r="L10157" s="34"/>
      <c r="M10157" s="34"/>
      <c r="N10157" s="70" t="e">
        <f>VLOOKUP(VALUE(A10157),'Data Consistencia'!A:P,6,0)</f>
        <v>#N/A</v>
      </c>
    </row>
    <row r="10158" spans="10:14" x14ac:dyDescent="0.25">
      <c r="J10158" s="34"/>
      <c r="K10158" s="34"/>
      <c r="L10158" s="34"/>
      <c r="M10158" s="34"/>
      <c r="N10158" s="70" t="e">
        <f>VLOOKUP(VALUE(A10158),'Data Consistencia'!A:P,6,0)</f>
        <v>#N/A</v>
      </c>
    </row>
    <row r="10159" spans="10:14" x14ac:dyDescent="0.25">
      <c r="J10159" s="34"/>
      <c r="K10159" s="34"/>
      <c r="L10159" s="34"/>
      <c r="M10159" s="34"/>
      <c r="N10159" s="70" t="e">
        <f>VLOOKUP(VALUE(A10159),'Data Consistencia'!A:P,6,0)</f>
        <v>#N/A</v>
      </c>
    </row>
    <row r="10160" spans="10:14" x14ac:dyDescent="0.25">
      <c r="J10160" s="34"/>
      <c r="K10160" s="34"/>
      <c r="L10160" s="34"/>
      <c r="M10160" s="34"/>
      <c r="N10160" s="70" t="e">
        <f>VLOOKUP(VALUE(A10160),'Data Consistencia'!A:P,6,0)</f>
        <v>#N/A</v>
      </c>
    </row>
    <row r="10161" spans="10:14" x14ac:dyDescent="0.25">
      <c r="J10161" s="34"/>
      <c r="K10161" s="34"/>
      <c r="L10161" s="34"/>
      <c r="M10161" s="34"/>
      <c r="N10161" s="70" t="e">
        <f>VLOOKUP(VALUE(A10161),'Data Consistencia'!A:P,6,0)</f>
        <v>#N/A</v>
      </c>
    </row>
    <row r="10162" spans="10:14" x14ac:dyDescent="0.25">
      <c r="J10162" s="34"/>
      <c r="K10162" s="34"/>
      <c r="L10162" s="34"/>
      <c r="M10162" s="34"/>
      <c r="N10162" s="70" t="e">
        <f>VLOOKUP(VALUE(A10162),'Data Consistencia'!A:P,6,0)</f>
        <v>#N/A</v>
      </c>
    </row>
    <row r="10163" spans="10:14" x14ac:dyDescent="0.25">
      <c r="J10163" s="34"/>
      <c r="K10163" s="34"/>
      <c r="L10163" s="34"/>
      <c r="M10163" s="34"/>
      <c r="N10163" s="70" t="e">
        <f>VLOOKUP(VALUE(A10163),'Data Consistencia'!A:P,6,0)</f>
        <v>#N/A</v>
      </c>
    </row>
    <row r="10164" spans="10:14" x14ac:dyDescent="0.25">
      <c r="J10164" s="34"/>
      <c r="K10164" s="34"/>
      <c r="L10164" s="34"/>
      <c r="M10164" s="34"/>
      <c r="N10164" s="70" t="e">
        <f>VLOOKUP(VALUE(A10164),'Data Consistencia'!A:P,6,0)</f>
        <v>#N/A</v>
      </c>
    </row>
    <row r="10165" spans="10:14" x14ac:dyDescent="0.25">
      <c r="J10165" s="34"/>
      <c r="K10165" s="34"/>
      <c r="L10165" s="34"/>
      <c r="M10165" s="34"/>
      <c r="N10165" s="70" t="e">
        <f>VLOOKUP(VALUE(A10165),'Data Consistencia'!A:P,6,0)</f>
        <v>#N/A</v>
      </c>
    </row>
    <row r="10166" spans="10:14" x14ac:dyDescent="0.25">
      <c r="J10166" s="34"/>
      <c r="K10166" s="34"/>
      <c r="L10166" s="34"/>
      <c r="M10166" s="34"/>
      <c r="N10166" s="70" t="e">
        <f>VLOOKUP(VALUE(A10166),'Data Consistencia'!A:P,6,0)</f>
        <v>#N/A</v>
      </c>
    </row>
    <row r="10167" spans="10:14" x14ac:dyDescent="0.25">
      <c r="J10167" s="34"/>
      <c r="K10167" s="34"/>
      <c r="L10167" s="34"/>
      <c r="M10167" s="34"/>
      <c r="N10167" s="70" t="e">
        <f>VLOOKUP(VALUE(A10167),'Data Consistencia'!A:P,6,0)</f>
        <v>#N/A</v>
      </c>
    </row>
    <row r="10168" spans="10:14" x14ac:dyDescent="0.25">
      <c r="J10168" s="34"/>
      <c r="K10168" s="34"/>
      <c r="L10168" s="34"/>
      <c r="M10168" s="34"/>
      <c r="N10168" s="70" t="e">
        <f>VLOOKUP(VALUE(A10168),'Data Consistencia'!A:P,6,0)</f>
        <v>#N/A</v>
      </c>
    </row>
    <row r="10169" spans="10:14" x14ac:dyDescent="0.25">
      <c r="J10169" s="34"/>
      <c r="K10169" s="34"/>
      <c r="L10169" s="34"/>
      <c r="M10169" s="34"/>
      <c r="N10169" s="70" t="e">
        <f>VLOOKUP(VALUE(A10169),'Data Consistencia'!A:P,6,0)</f>
        <v>#N/A</v>
      </c>
    </row>
    <row r="10170" spans="10:14" x14ac:dyDescent="0.25">
      <c r="J10170" s="34"/>
      <c r="K10170" s="34"/>
      <c r="L10170" s="34"/>
      <c r="M10170" s="34"/>
      <c r="N10170" s="70" t="e">
        <f>VLOOKUP(VALUE(A10170),'Data Consistencia'!A:P,6,0)</f>
        <v>#N/A</v>
      </c>
    </row>
    <row r="10171" spans="10:14" x14ac:dyDescent="0.25">
      <c r="J10171" s="34"/>
      <c r="K10171" s="34"/>
      <c r="L10171" s="34"/>
      <c r="M10171" s="34"/>
      <c r="N10171" s="70" t="e">
        <f>VLOOKUP(VALUE(A10171),'Data Consistencia'!A:P,6,0)</f>
        <v>#N/A</v>
      </c>
    </row>
    <row r="10172" spans="10:14" x14ac:dyDescent="0.25">
      <c r="J10172" s="34"/>
      <c r="K10172" s="34"/>
      <c r="L10172" s="34"/>
      <c r="M10172" s="34"/>
      <c r="N10172" s="70" t="e">
        <f>VLOOKUP(VALUE(A10172),'Data Consistencia'!A:P,6,0)</f>
        <v>#N/A</v>
      </c>
    </row>
    <row r="10173" spans="10:14" x14ac:dyDescent="0.25">
      <c r="J10173" s="34"/>
      <c r="K10173" s="34"/>
      <c r="L10173" s="34"/>
      <c r="M10173" s="34"/>
      <c r="N10173" s="70" t="e">
        <f>VLOOKUP(VALUE(A10173),'Data Consistencia'!A:P,6,0)</f>
        <v>#N/A</v>
      </c>
    </row>
    <row r="10174" spans="10:14" x14ac:dyDescent="0.25">
      <c r="J10174" s="34"/>
      <c r="K10174" s="34"/>
      <c r="L10174" s="34"/>
      <c r="M10174" s="34"/>
      <c r="N10174" s="70" t="e">
        <f>VLOOKUP(VALUE(A10174),'Data Consistencia'!A:P,6,0)</f>
        <v>#N/A</v>
      </c>
    </row>
    <row r="10175" spans="10:14" x14ac:dyDescent="0.25">
      <c r="J10175" s="34"/>
      <c r="K10175" s="34"/>
      <c r="L10175" s="34"/>
      <c r="M10175" s="34"/>
      <c r="N10175" s="70" t="e">
        <f>VLOOKUP(VALUE(A10175),'Data Consistencia'!A:P,6,0)</f>
        <v>#N/A</v>
      </c>
    </row>
    <row r="10176" spans="10:14" x14ac:dyDescent="0.25">
      <c r="J10176" s="34"/>
      <c r="K10176" s="34"/>
      <c r="L10176" s="34"/>
      <c r="M10176" s="34"/>
      <c r="N10176" s="70" t="e">
        <f>VLOOKUP(VALUE(A10176),'Data Consistencia'!A:P,6,0)</f>
        <v>#N/A</v>
      </c>
    </row>
    <row r="10177" spans="10:14" x14ac:dyDescent="0.25">
      <c r="J10177" s="34"/>
      <c r="K10177" s="34"/>
      <c r="L10177" s="34"/>
      <c r="M10177" s="34"/>
      <c r="N10177" s="70" t="e">
        <f>VLOOKUP(VALUE(A10177),'Data Consistencia'!A:P,6,0)</f>
        <v>#N/A</v>
      </c>
    </row>
    <row r="10178" spans="10:14" x14ac:dyDescent="0.25">
      <c r="J10178" s="34"/>
      <c r="K10178" s="34"/>
      <c r="L10178" s="34"/>
      <c r="M10178" s="34"/>
      <c r="N10178" s="70" t="e">
        <f>VLOOKUP(VALUE(A10178),'Data Consistencia'!A:P,6,0)</f>
        <v>#N/A</v>
      </c>
    </row>
    <row r="10179" spans="10:14" x14ac:dyDescent="0.25">
      <c r="J10179" s="34"/>
      <c r="K10179" s="34"/>
      <c r="L10179" s="34"/>
      <c r="M10179" s="34"/>
      <c r="N10179" s="70" t="e">
        <f>VLOOKUP(VALUE(A10179),'Data Consistencia'!A:P,6,0)</f>
        <v>#N/A</v>
      </c>
    </row>
    <row r="10180" spans="10:14" x14ac:dyDescent="0.25">
      <c r="J10180" s="34"/>
      <c r="K10180" s="34"/>
      <c r="L10180" s="34"/>
      <c r="M10180" s="34"/>
      <c r="N10180" s="70" t="e">
        <f>VLOOKUP(VALUE(A10180),'Data Consistencia'!A:P,6,0)</f>
        <v>#N/A</v>
      </c>
    </row>
    <row r="10181" spans="10:14" x14ac:dyDescent="0.25">
      <c r="J10181" s="34"/>
      <c r="K10181" s="34"/>
      <c r="L10181" s="34"/>
      <c r="M10181" s="34"/>
      <c r="N10181" s="70" t="e">
        <f>VLOOKUP(VALUE(A10181),'Data Consistencia'!A:P,6,0)</f>
        <v>#N/A</v>
      </c>
    </row>
    <row r="10182" spans="10:14" x14ac:dyDescent="0.25">
      <c r="J10182" s="34"/>
      <c r="K10182" s="34"/>
      <c r="L10182" s="34"/>
      <c r="M10182" s="34"/>
      <c r="N10182" s="70" t="e">
        <f>VLOOKUP(VALUE(A10182),'Data Consistencia'!A:P,6,0)</f>
        <v>#N/A</v>
      </c>
    </row>
    <row r="10183" spans="10:14" x14ac:dyDescent="0.25">
      <c r="J10183" s="34"/>
      <c r="K10183" s="34"/>
      <c r="L10183" s="34"/>
      <c r="M10183" s="34"/>
      <c r="N10183" s="70" t="e">
        <f>VLOOKUP(VALUE(A10183),'Data Consistencia'!A:P,6,0)</f>
        <v>#N/A</v>
      </c>
    </row>
    <row r="10184" spans="10:14" x14ac:dyDescent="0.25">
      <c r="J10184" s="34"/>
      <c r="K10184" s="34"/>
      <c r="L10184" s="34"/>
      <c r="M10184" s="34"/>
      <c r="N10184" s="70" t="e">
        <f>VLOOKUP(VALUE(A10184),'Data Consistencia'!A:P,6,0)</f>
        <v>#N/A</v>
      </c>
    </row>
    <row r="10185" spans="10:14" x14ac:dyDescent="0.25">
      <c r="J10185" s="34"/>
      <c r="K10185" s="34"/>
      <c r="L10185" s="34"/>
      <c r="M10185" s="34"/>
      <c r="N10185" s="70" t="e">
        <f>VLOOKUP(VALUE(A10185),'Data Consistencia'!A:P,6,0)</f>
        <v>#N/A</v>
      </c>
    </row>
    <row r="10186" spans="10:14" x14ac:dyDescent="0.25">
      <c r="J10186" s="34"/>
      <c r="K10186" s="34"/>
      <c r="L10186" s="34"/>
      <c r="M10186" s="34"/>
      <c r="N10186" s="70" t="e">
        <f>VLOOKUP(VALUE(A10186),'Data Consistencia'!A:P,6,0)</f>
        <v>#N/A</v>
      </c>
    </row>
    <row r="10187" spans="10:14" x14ac:dyDescent="0.25">
      <c r="J10187" s="34"/>
      <c r="K10187" s="34"/>
      <c r="L10187" s="34"/>
      <c r="M10187" s="34"/>
      <c r="N10187" s="70" t="e">
        <f>VLOOKUP(VALUE(A10187),'Data Consistencia'!A:P,6,0)</f>
        <v>#N/A</v>
      </c>
    </row>
    <row r="10188" spans="10:14" x14ac:dyDescent="0.25">
      <c r="J10188" s="34"/>
      <c r="K10188" s="34"/>
      <c r="L10188" s="34"/>
      <c r="M10188" s="34"/>
      <c r="N10188" s="70" t="e">
        <f>VLOOKUP(VALUE(A10188),'Data Consistencia'!A:P,6,0)</f>
        <v>#N/A</v>
      </c>
    </row>
    <row r="10189" spans="10:14" x14ac:dyDescent="0.25">
      <c r="J10189" s="34"/>
      <c r="K10189" s="34"/>
      <c r="L10189" s="34"/>
      <c r="M10189" s="34"/>
      <c r="N10189" s="70" t="e">
        <f>VLOOKUP(VALUE(A10189),'Data Consistencia'!A:P,6,0)</f>
        <v>#N/A</v>
      </c>
    </row>
    <row r="10190" spans="10:14" x14ac:dyDescent="0.25">
      <c r="J10190" s="34"/>
      <c r="K10190" s="34"/>
      <c r="L10190" s="34"/>
      <c r="M10190" s="34"/>
      <c r="N10190" s="70" t="e">
        <f>VLOOKUP(VALUE(A10190),'Data Consistencia'!A:P,6,0)</f>
        <v>#N/A</v>
      </c>
    </row>
    <row r="10191" spans="10:14" x14ac:dyDescent="0.25">
      <c r="J10191" s="34"/>
      <c r="K10191" s="34"/>
      <c r="L10191" s="34"/>
      <c r="M10191" s="34"/>
      <c r="N10191" s="70" t="e">
        <f>VLOOKUP(VALUE(A10191),'Data Consistencia'!A:P,6,0)</f>
        <v>#N/A</v>
      </c>
    </row>
    <row r="10192" spans="10:14" x14ac:dyDescent="0.25">
      <c r="J10192" s="34"/>
      <c r="K10192" s="34"/>
      <c r="L10192" s="34"/>
      <c r="M10192" s="34"/>
      <c r="N10192" s="70" t="e">
        <f>VLOOKUP(VALUE(A10192),'Data Consistencia'!A:P,6,0)</f>
        <v>#N/A</v>
      </c>
    </row>
    <row r="10193" spans="10:14" x14ac:dyDescent="0.25">
      <c r="J10193" s="34"/>
      <c r="K10193" s="34"/>
      <c r="L10193" s="34"/>
      <c r="M10193" s="34"/>
      <c r="N10193" s="70" t="e">
        <f>VLOOKUP(VALUE(A10193),'Data Consistencia'!A:P,6,0)</f>
        <v>#N/A</v>
      </c>
    </row>
    <row r="10194" spans="10:14" x14ac:dyDescent="0.25">
      <c r="J10194" s="34"/>
      <c r="K10194" s="34"/>
      <c r="L10194" s="34"/>
      <c r="M10194" s="34"/>
      <c r="N10194" s="70" t="e">
        <f>VLOOKUP(VALUE(A10194),'Data Consistencia'!A:P,6,0)</f>
        <v>#N/A</v>
      </c>
    </row>
    <row r="10195" spans="10:14" x14ac:dyDescent="0.25">
      <c r="J10195" s="34"/>
      <c r="K10195" s="34"/>
      <c r="L10195" s="34"/>
      <c r="M10195" s="34"/>
      <c r="N10195" s="70" t="e">
        <f>VLOOKUP(VALUE(A10195),'Data Consistencia'!A:P,6,0)</f>
        <v>#N/A</v>
      </c>
    </row>
    <row r="10196" spans="10:14" x14ac:dyDescent="0.25">
      <c r="J10196" s="34"/>
      <c r="K10196" s="34"/>
      <c r="L10196" s="34"/>
      <c r="M10196" s="34"/>
      <c r="N10196" s="70" t="e">
        <f>VLOOKUP(VALUE(A10196),'Data Consistencia'!A:P,6,0)</f>
        <v>#N/A</v>
      </c>
    </row>
    <row r="10197" spans="10:14" x14ac:dyDescent="0.25">
      <c r="J10197" s="34"/>
      <c r="K10197" s="34"/>
      <c r="L10197" s="34"/>
      <c r="M10197" s="34"/>
      <c r="N10197" s="70" t="e">
        <f>VLOOKUP(VALUE(A10197),'Data Consistencia'!A:P,6,0)</f>
        <v>#N/A</v>
      </c>
    </row>
    <row r="10198" spans="10:14" x14ac:dyDescent="0.25">
      <c r="J10198" s="34"/>
      <c r="K10198" s="34"/>
      <c r="L10198" s="34"/>
      <c r="M10198" s="34"/>
      <c r="N10198" s="70" t="e">
        <f>VLOOKUP(VALUE(A10198),'Data Consistencia'!A:P,6,0)</f>
        <v>#N/A</v>
      </c>
    </row>
    <row r="10199" spans="10:14" x14ac:dyDescent="0.25">
      <c r="J10199" s="34"/>
      <c r="K10199" s="34"/>
      <c r="L10199" s="34"/>
      <c r="M10199" s="34"/>
      <c r="N10199" s="70" t="e">
        <f>VLOOKUP(VALUE(A10199),'Data Consistencia'!A:P,6,0)</f>
        <v>#N/A</v>
      </c>
    </row>
    <row r="10200" spans="10:14" x14ac:dyDescent="0.25">
      <c r="J10200" s="34"/>
      <c r="K10200" s="34"/>
      <c r="L10200" s="34"/>
      <c r="M10200" s="34"/>
      <c r="N10200" s="70" t="e">
        <f>VLOOKUP(VALUE(A10200),'Data Consistencia'!A:P,6,0)</f>
        <v>#N/A</v>
      </c>
    </row>
    <row r="10201" spans="10:14" x14ac:dyDescent="0.25">
      <c r="J10201" s="34"/>
      <c r="K10201" s="34"/>
      <c r="L10201" s="34"/>
      <c r="M10201" s="34"/>
      <c r="N10201" s="70" t="e">
        <f>VLOOKUP(VALUE(A10201),'Data Consistencia'!A:P,6,0)</f>
        <v>#N/A</v>
      </c>
    </row>
    <row r="10202" spans="10:14" x14ac:dyDescent="0.25">
      <c r="J10202" s="34"/>
      <c r="K10202" s="34"/>
      <c r="L10202" s="34"/>
      <c r="M10202" s="34"/>
      <c r="N10202" s="70" t="e">
        <f>VLOOKUP(VALUE(A10202),'Data Consistencia'!A:P,6,0)</f>
        <v>#N/A</v>
      </c>
    </row>
    <row r="10203" spans="10:14" x14ac:dyDescent="0.25">
      <c r="J10203" s="34"/>
      <c r="K10203" s="34"/>
      <c r="L10203" s="34"/>
      <c r="M10203" s="34"/>
      <c r="N10203" s="70" t="e">
        <f>VLOOKUP(VALUE(A10203),'Data Consistencia'!A:P,6,0)</f>
        <v>#N/A</v>
      </c>
    </row>
    <row r="10204" spans="10:14" x14ac:dyDescent="0.25">
      <c r="J10204" s="34"/>
      <c r="K10204" s="34"/>
      <c r="L10204" s="34"/>
      <c r="M10204" s="34"/>
      <c r="N10204" s="70" t="e">
        <f>VLOOKUP(VALUE(A10204),'Data Consistencia'!A:P,6,0)</f>
        <v>#N/A</v>
      </c>
    </row>
    <row r="10205" spans="10:14" x14ac:dyDescent="0.25">
      <c r="J10205" s="34"/>
      <c r="K10205" s="34"/>
      <c r="L10205" s="34"/>
      <c r="M10205" s="34"/>
      <c r="N10205" s="70" t="e">
        <f>VLOOKUP(VALUE(A10205),'Data Consistencia'!A:P,6,0)</f>
        <v>#N/A</v>
      </c>
    </row>
    <row r="10206" spans="10:14" x14ac:dyDescent="0.25">
      <c r="J10206" s="34"/>
      <c r="K10206" s="34"/>
      <c r="L10206" s="34"/>
      <c r="M10206" s="34"/>
      <c r="N10206" s="70" t="e">
        <f>VLOOKUP(VALUE(A10206),'Data Consistencia'!A:P,6,0)</f>
        <v>#N/A</v>
      </c>
    </row>
    <row r="10207" spans="10:14" x14ac:dyDescent="0.25">
      <c r="J10207" s="34"/>
      <c r="K10207" s="34"/>
      <c r="L10207" s="34"/>
      <c r="M10207" s="34"/>
      <c r="N10207" s="70" t="e">
        <f>VLOOKUP(VALUE(A10207),'Data Consistencia'!A:P,6,0)</f>
        <v>#N/A</v>
      </c>
    </row>
    <row r="10208" spans="10:14" x14ac:dyDescent="0.25">
      <c r="J10208" s="34"/>
      <c r="K10208" s="34"/>
      <c r="L10208" s="34"/>
      <c r="M10208" s="34"/>
      <c r="N10208" s="70" t="e">
        <f>VLOOKUP(VALUE(A10208),'Data Consistencia'!A:P,6,0)</f>
        <v>#N/A</v>
      </c>
    </row>
    <row r="10209" spans="10:14" x14ac:dyDescent="0.25">
      <c r="J10209" s="34"/>
      <c r="K10209" s="34"/>
      <c r="L10209" s="34"/>
      <c r="M10209" s="34"/>
      <c r="N10209" s="70" t="e">
        <f>VLOOKUP(VALUE(A10209),'Data Consistencia'!A:P,6,0)</f>
        <v>#N/A</v>
      </c>
    </row>
    <row r="10210" spans="10:14" x14ac:dyDescent="0.25">
      <c r="J10210" s="34"/>
      <c r="K10210" s="34"/>
      <c r="L10210" s="34"/>
      <c r="M10210" s="34"/>
      <c r="N10210" s="70" t="e">
        <f>VLOOKUP(VALUE(A10210),'Data Consistencia'!A:P,6,0)</f>
        <v>#N/A</v>
      </c>
    </row>
    <row r="10211" spans="10:14" x14ac:dyDescent="0.25">
      <c r="J10211" s="34"/>
      <c r="K10211" s="34"/>
      <c r="L10211" s="34"/>
      <c r="M10211" s="34"/>
      <c r="N10211" s="70" t="e">
        <f>VLOOKUP(VALUE(A10211),'Data Consistencia'!A:P,6,0)</f>
        <v>#N/A</v>
      </c>
    </row>
    <row r="10212" spans="10:14" x14ac:dyDescent="0.25">
      <c r="J10212" s="34"/>
      <c r="K10212" s="34"/>
      <c r="L10212" s="34"/>
      <c r="M10212" s="34"/>
      <c r="N10212" s="70" t="e">
        <f>VLOOKUP(VALUE(A10212),'Data Consistencia'!A:P,6,0)</f>
        <v>#N/A</v>
      </c>
    </row>
    <row r="10213" spans="10:14" x14ac:dyDescent="0.25">
      <c r="J10213" s="34"/>
      <c r="K10213" s="34"/>
      <c r="L10213" s="34"/>
      <c r="M10213" s="34"/>
      <c r="N10213" s="70" t="e">
        <f>VLOOKUP(VALUE(A10213),'Data Consistencia'!A:P,6,0)</f>
        <v>#N/A</v>
      </c>
    </row>
    <row r="10214" spans="10:14" x14ac:dyDescent="0.25">
      <c r="J10214" s="34"/>
      <c r="K10214" s="34"/>
      <c r="L10214" s="34"/>
      <c r="M10214" s="34"/>
      <c r="N10214" s="70" t="e">
        <f>VLOOKUP(VALUE(A10214),'Data Consistencia'!A:P,6,0)</f>
        <v>#N/A</v>
      </c>
    </row>
    <row r="10215" spans="10:14" x14ac:dyDescent="0.25">
      <c r="J10215" s="34"/>
      <c r="K10215" s="34"/>
      <c r="L10215" s="34"/>
      <c r="M10215" s="34"/>
      <c r="N10215" s="70" t="e">
        <f>VLOOKUP(VALUE(A10215),'Data Consistencia'!A:P,6,0)</f>
        <v>#N/A</v>
      </c>
    </row>
    <row r="10216" spans="10:14" x14ac:dyDescent="0.25">
      <c r="J10216" s="34"/>
      <c r="K10216" s="34"/>
      <c r="L10216" s="34"/>
      <c r="M10216" s="34"/>
      <c r="N10216" s="70" t="e">
        <f>VLOOKUP(VALUE(A10216),'Data Consistencia'!A:P,6,0)</f>
        <v>#N/A</v>
      </c>
    </row>
    <row r="10217" spans="10:14" x14ac:dyDescent="0.25">
      <c r="J10217" s="34"/>
      <c r="K10217" s="34"/>
      <c r="L10217" s="34"/>
      <c r="M10217" s="34"/>
      <c r="N10217" s="70" t="e">
        <f>VLOOKUP(VALUE(A10217),'Data Consistencia'!A:P,6,0)</f>
        <v>#N/A</v>
      </c>
    </row>
    <row r="10218" spans="10:14" x14ac:dyDescent="0.25">
      <c r="J10218" s="34"/>
      <c r="K10218" s="34"/>
      <c r="L10218" s="34"/>
      <c r="M10218" s="34"/>
      <c r="N10218" s="70" t="e">
        <f>VLOOKUP(VALUE(A10218),'Data Consistencia'!A:P,6,0)</f>
        <v>#N/A</v>
      </c>
    </row>
    <row r="10219" spans="10:14" x14ac:dyDescent="0.25">
      <c r="J10219" s="34"/>
      <c r="K10219" s="34"/>
      <c r="L10219" s="34"/>
      <c r="M10219" s="34"/>
      <c r="N10219" s="70" t="e">
        <f>VLOOKUP(VALUE(A10219),'Data Consistencia'!A:P,6,0)</f>
        <v>#N/A</v>
      </c>
    </row>
    <row r="10220" spans="10:14" x14ac:dyDescent="0.25">
      <c r="J10220" s="34"/>
      <c r="K10220" s="34"/>
      <c r="L10220" s="34"/>
      <c r="M10220" s="34"/>
      <c r="N10220" s="70" t="e">
        <f>VLOOKUP(VALUE(A10220),'Data Consistencia'!A:P,6,0)</f>
        <v>#N/A</v>
      </c>
    </row>
    <row r="10221" spans="10:14" x14ac:dyDescent="0.25">
      <c r="J10221" s="34"/>
      <c r="K10221" s="34"/>
      <c r="L10221" s="34"/>
      <c r="M10221" s="34"/>
      <c r="N10221" s="70" t="e">
        <f>VLOOKUP(VALUE(A10221),'Data Consistencia'!A:P,6,0)</f>
        <v>#N/A</v>
      </c>
    </row>
    <row r="10222" spans="10:14" x14ac:dyDescent="0.25">
      <c r="J10222" s="34"/>
      <c r="K10222" s="34"/>
      <c r="L10222" s="34"/>
      <c r="M10222" s="34"/>
      <c r="N10222" s="70" t="e">
        <f>VLOOKUP(VALUE(A10222),'Data Consistencia'!A:P,6,0)</f>
        <v>#N/A</v>
      </c>
    </row>
    <row r="10223" spans="10:14" x14ac:dyDescent="0.25">
      <c r="J10223" s="34"/>
      <c r="K10223" s="34"/>
      <c r="L10223" s="34"/>
      <c r="M10223" s="34"/>
      <c r="N10223" s="70" t="e">
        <f>VLOOKUP(VALUE(A10223),'Data Consistencia'!A:P,6,0)</f>
        <v>#N/A</v>
      </c>
    </row>
    <row r="10224" spans="10:14" x14ac:dyDescent="0.25">
      <c r="J10224" s="34"/>
      <c r="K10224" s="34"/>
      <c r="L10224" s="34"/>
      <c r="M10224" s="34"/>
      <c r="N10224" s="70" t="e">
        <f>VLOOKUP(VALUE(A10224),'Data Consistencia'!A:P,6,0)</f>
        <v>#N/A</v>
      </c>
    </row>
    <row r="10225" spans="10:14" x14ac:dyDescent="0.25">
      <c r="J10225" s="34"/>
      <c r="K10225" s="34"/>
      <c r="L10225" s="34"/>
      <c r="M10225" s="34"/>
      <c r="N10225" s="70" t="e">
        <f>VLOOKUP(VALUE(A10225),'Data Consistencia'!A:P,6,0)</f>
        <v>#N/A</v>
      </c>
    </row>
    <row r="10226" spans="10:14" x14ac:dyDescent="0.25">
      <c r="J10226" s="34"/>
      <c r="K10226" s="34"/>
      <c r="L10226" s="34"/>
      <c r="M10226" s="34"/>
      <c r="N10226" s="70" t="e">
        <f>VLOOKUP(VALUE(A10226),'Data Consistencia'!A:P,6,0)</f>
        <v>#N/A</v>
      </c>
    </row>
    <row r="10227" spans="10:14" x14ac:dyDescent="0.25">
      <c r="J10227" s="34"/>
      <c r="K10227" s="34"/>
      <c r="L10227" s="34"/>
      <c r="M10227" s="34"/>
      <c r="N10227" s="70" t="e">
        <f>VLOOKUP(VALUE(A10227),'Data Consistencia'!A:P,6,0)</f>
        <v>#N/A</v>
      </c>
    </row>
    <row r="10228" spans="10:14" x14ac:dyDescent="0.25">
      <c r="J10228" s="34"/>
      <c r="K10228" s="34"/>
      <c r="L10228" s="34"/>
      <c r="M10228" s="34"/>
      <c r="N10228" s="70" t="e">
        <f>VLOOKUP(VALUE(A10228),'Data Consistencia'!A:P,6,0)</f>
        <v>#N/A</v>
      </c>
    </row>
    <row r="10229" spans="10:14" x14ac:dyDescent="0.25">
      <c r="J10229" s="34"/>
      <c r="K10229" s="34"/>
      <c r="L10229" s="34"/>
      <c r="M10229" s="34"/>
      <c r="N10229" s="70" t="e">
        <f>VLOOKUP(VALUE(A10229),'Data Consistencia'!A:P,6,0)</f>
        <v>#N/A</v>
      </c>
    </row>
    <row r="10230" spans="10:14" x14ac:dyDescent="0.25">
      <c r="J10230" s="34"/>
      <c r="K10230" s="34"/>
      <c r="L10230" s="34"/>
      <c r="M10230" s="34"/>
      <c r="N10230" s="70" t="e">
        <f>VLOOKUP(VALUE(A10230),'Data Consistencia'!A:P,6,0)</f>
        <v>#N/A</v>
      </c>
    </row>
    <row r="10231" spans="10:14" x14ac:dyDescent="0.25">
      <c r="J10231" s="34"/>
      <c r="K10231" s="34"/>
      <c r="L10231" s="34"/>
      <c r="M10231" s="34"/>
      <c r="N10231" s="70" t="e">
        <f>VLOOKUP(VALUE(A10231),'Data Consistencia'!A:P,6,0)</f>
        <v>#N/A</v>
      </c>
    </row>
    <row r="10232" spans="10:14" x14ac:dyDescent="0.25">
      <c r="J10232" s="34"/>
      <c r="K10232" s="34"/>
      <c r="L10232" s="34"/>
      <c r="M10232" s="34"/>
      <c r="N10232" s="70" t="e">
        <f>VLOOKUP(VALUE(A10232),'Data Consistencia'!A:P,6,0)</f>
        <v>#N/A</v>
      </c>
    </row>
    <row r="10233" spans="10:14" x14ac:dyDescent="0.25">
      <c r="J10233" s="34"/>
      <c r="K10233" s="34"/>
      <c r="L10233" s="34"/>
      <c r="M10233" s="34"/>
      <c r="N10233" s="70" t="e">
        <f>VLOOKUP(VALUE(A10233),'Data Consistencia'!A:P,6,0)</f>
        <v>#N/A</v>
      </c>
    </row>
    <row r="10234" spans="10:14" x14ac:dyDescent="0.25">
      <c r="J10234" s="34"/>
      <c r="K10234" s="34"/>
      <c r="L10234" s="34"/>
      <c r="M10234" s="34"/>
      <c r="N10234" s="70" t="e">
        <f>VLOOKUP(VALUE(A10234),'Data Consistencia'!A:P,6,0)</f>
        <v>#N/A</v>
      </c>
    </row>
    <row r="10235" spans="10:14" x14ac:dyDescent="0.25">
      <c r="J10235" s="34"/>
      <c r="K10235" s="34"/>
      <c r="L10235" s="34"/>
      <c r="M10235" s="34"/>
      <c r="N10235" s="70" t="e">
        <f>VLOOKUP(VALUE(A10235),'Data Consistencia'!A:P,6,0)</f>
        <v>#N/A</v>
      </c>
    </row>
    <row r="10236" spans="10:14" x14ac:dyDescent="0.25">
      <c r="J10236" s="34"/>
      <c r="K10236" s="34"/>
      <c r="L10236" s="34"/>
      <c r="M10236" s="34"/>
      <c r="N10236" s="70" t="e">
        <f>VLOOKUP(VALUE(A10236),'Data Consistencia'!A:P,6,0)</f>
        <v>#N/A</v>
      </c>
    </row>
    <row r="10237" spans="10:14" x14ac:dyDescent="0.25">
      <c r="J10237" s="34"/>
      <c r="K10237" s="34"/>
      <c r="L10237" s="34"/>
      <c r="M10237" s="34"/>
      <c r="N10237" s="70" t="e">
        <f>VLOOKUP(VALUE(A10237),'Data Consistencia'!A:P,6,0)</f>
        <v>#N/A</v>
      </c>
    </row>
    <row r="10238" spans="10:14" x14ac:dyDescent="0.25">
      <c r="J10238" s="34"/>
      <c r="K10238" s="34"/>
      <c r="L10238" s="34"/>
      <c r="M10238" s="34"/>
      <c r="N10238" s="70" t="e">
        <f>VLOOKUP(VALUE(A10238),'Data Consistencia'!A:P,6,0)</f>
        <v>#N/A</v>
      </c>
    </row>
    <row r="10239" spans="10:14" x14ac:dyDescent="0.25">
      <c r="J10239" s="34"/>
      <c r="K10239" s="34"/>
      <c r="L10239" s="34"/>
      <c r="M10239" s="34"/>
      <c r="N10239" s="70" t="e">
        <f>VLOOKUP(VALUE(A10239),'Data Consistencia'!A:P,6,0)</f>
        <v>#N/A</v>
      </c>
    </row>
    <row r="10240" spans="10:14" x14ac:dyDescent="0.25">
      <c r="J10240" s="34"/>
      <c r="K10240" s="34"/>
      <c r="L10240" s="34"/>
      <c r="M10240" s="34"/>
      <c r="N10240" s="70" t="e">
        <f>VLOOKUP(VALUE(A10240),'Data Consistencia'!A:P,6,0)</f>
        <v>#N/A</v>
      </c>
    </row>
    <row r="10241" spans="10:14" x14ac:dyDescent="0.25">
      <c r="J10241" s="34"/>
      <c r="K10241" s="34"/>
      <c r="L10241" s="34"/>
      <c r="M10241" s="34"/>
      <c r="N10241" s="70" t="e">
        <f>VLOOKUP(VALUE(A10241),'Data Consistencia'!A:P,6,0)</f>
        <v>#N/A</v>
      </c>
    </row>
    <row r="10242" spans="10:14" x14ac:dyDescent="0.25">
      <c r="J10242" s="34"/>
      <c r="K10242" s="34"/>
      <c r="L10242" s="34"/>
      <c r="M10242" s="34"/>
      <c r="N10242" s="70" t="e">
        <f>VLOOKUP(VALUE(A10242),'Data Consistencia'!A:P,6,0)</f>
        <v>#N/A</v>
      </c>
    </row>
    <row r="10243" spans="10:14" x14ac:dyDescent="0.25">
      <c r="J10243" s="34"/>
      <c r="K10243" s="34"/>
      <c r="L10243" s="34"/>
      <c r="M10243" s="34"/>
      <c r="N10243" s="70" t="e">
        <f>VLOOKUP(VALUE(A10243),'Data Consistencia'!A:P,6,0)</f>
        <v>#N/A</v>
      </c>
    </row>
    <row r="10244" spans="10:14" x14ac:dyDescent="0.25">
      <c r="J10244" s="34"/>
      <c r="K10244" s="34"/>
      <c r="L10244" s="34"/>
      <c r="M10244" s="34"/>
      <c r="N10244" s="70" t="e">
        <f>VLOOKUP(VALUE(A10244),'Data Consistencia'!A:P,6,0)</f>
        <v>#N/A</v>
      </c>
    </row>
    <row r="10245" spans="10:14" x14ac:dyDescent="0.25">
      <c r="J10245" s="34"/>
      <c r="K10245" s="34"/>
      <c r="L10245" s="34"/>
      <c r="M10245" s="34"/>
      <c r="N10245" s="70" t="e">
        <f>VLOOKUP(VALUE(A10245),'Data Consistencia'!A:P,6,0)</f>
        <v>#N/A</v>
      </c>
    </row>
    <row r="10246" spans="10:14" x14ac:dyDescent="0.25">
      <c r="J10246" s="34"/>
      <c r="K10246" s="34"/>
      <c r="L10246" s="34"/>
      <c r="M10246" s="34"/>
      <c r="N10246" s="70" t="e">
        <f>VLOOKUP(VALUE(A10246),'Data Consistencia'!A:P,6,0)</f>
        <v>#N/A</v>
      </c>
    </row>
    <row r="10247" spans="10:14" x14ac:dyDescent="0.25">
      <c r="J10247" s="34"/>
      <c r="K10247" s="34"/>
      <c r="L10247" s="34"/>
      <c r="M10247" s="34"/>
      <c r="N10247" s="70" t="e">
        <f>VLOOKUP(VALUE(A10247),'Data Consistencia'!A:P,6,0)</f>
        <v>#N/A</v>
      </c>
    </row>
    <row r="10248" spans="10:14" x14ac:dyDescent="0.25">
      <c r="J10248" s="34"/>
      <c r="K10248" s="34"/>
      <c r="L10248" s="34"/>
      <c r="M10248" s="34"/>
      <c r="N10248" s="70" t="e">
        <f>VLOOKUP(VALUE(A10248),'Data Consistencia'!A:P,6,0)</f>
        <v>#N/A</v>
      </c>
    </row>
    <row r="10249" spans="10:14" x14ac:dyDescent="0.25">
      <c r="J10249" s="34"/>
      <c r="K10249" s="34"/>
      <c r="L10249" s="34"/>
      <c r="M10249" s="34"/>
      <c r="N10249" s="70" t="e">
        <f>VLOOKUP(VALUE(A10249),'Data Consistencia'!A:P,6,0)</f>
        <v>#N/A</v>
      </c>
    </row>
    <row r="10250" spans="10:14" x14ac:dyDescent="0.25">
      <c r="J10250" s="34"/>
      <c r="K10250" s="34"/>
      <c r="L10250" s="34"/>
      <c r="M10250" s="34"/>
      <c r="N10250" s="70" t="e">
        <f>VLOOKUP(VALUE(A10250),'Data Consistencia'!A:P,6,0)</f>
        <v>#N/A</v>
      </c>
    </row>
    <row r="10251" spans="10:14" x14ac:dyDescent="0.25">
      <c r="J10251" s="34"/>
      <c r="K10251" s="34"/>
      <c r="L10251" s="34"/>
      <c r="M10251" s="34"/>
      <c r="N10251" s="70" t="e">
        <f>VLOOKUP(VALUE(A10251),'Data Consistencia'!A:P,6,0)</f>
        <v>#N/A</v>
      </c>
    </row>
    <row r="10252" spans="10:14" x14ac:dyDescent="0.25">
      <c r="J10252" s="34"/>
      <c r="K10252" s="34"/>
      <c r="L10252" s="34"/>
      <c r="M10252" s="34"/>
      <c r="N10252" s="70" t="e">
        <f>VLOOKUP(VALUE(A10252),'Data Consistencia'!A:P,6,0)</f>
        <v>#N/A</v>
      </c>
    </row>
    <row r="10253" spans="10:14" x14ac:dyDescent="0.25">
      <c r="J10253" s="34"/>
      <c r="K10253" s="34"/>
      <c r="L10253" s="34"/>
      <c r="M10253" s="34"/>
      <c r="N10253" s="70" t="e">
        <f>VLOOKUP(VALUE(A10253),'Data Consistencia'!A:P,6,0)</f>
        <v>#N/A</v>
      </c>
    </row>
    <row r="10254" spans="10:14" x14ac:dyDescent="0.25">
      <c r="J10254" s="34"/>
      <c r="K10254" s="34"/>
      <c r="L10254" s="34"/>
      <c r="M10254" s="34"/>
      <c r="N10254" s="70" t="e">
        <f>VLOOKUP(VALUE(A10254),'Data Consistencia'!A:P,6,0)</f>
        <v>#N/A</v>
      </c>
    </row>
    <row r="10255" spans="10:14" x14ac:dyDescent="0.25">
      <c r="J10255" s="34"/>
      <c r="K10255" s="34"/>
      <c r="L10255" s="34"/>
      <c r="M10255" s="34"/>
      <c r="N10255" s="70" t="e">
        <f>VLOOKUP(VALUE(A10255),'Data Consistencia'!A:P,6,0)</f>
        <v>#N/A</v>
      </c>
    </row>
    <row r="10256" spans="10:14" x14ac:dyDescent="0.25">
      <c r="J10256" s="34"/>
      <c r="K10256" s="34"/>
      <c r="L10256" s="34"/>
      <c r="M10256" s="34"/>
      <c r="N10256" s="70" t="e">
        <f>VLOOKUP(VALUE(A10256),'Data Consistencia'!A:P,6,0)</f>
        <v>#N/A</v>
      </c>
    </row>
    <row r="10257" spans="10:14" x14ac:dyDescent="0.25">
      <c r="J10257" s="34"/>
      <c r="K10257" s="34"/>
      <c r="L10257" s="34"/>
      <c r="M10257" s="34"/>
      <c r="N10257" s="70" t="e">
        <f>VLOOKUP(VALUE(A10257),'Data Consistencia'!A:P,6,0)</f>
        <v>#N/A</v>
      </c>
    </row>
    <row r="10258" spans="10:14" x14ac:dyDescent="0.25">
      <c r="J10258" s="34"/>
      <c r="K10258" s="34"/>
      <c r="L10258" s="34"/>
      <c r="M10258" s="34"/>
      <c r="N10258" s="70" t="e">
        <f>VLOOKUP(VALUE(A10258),'Data Consistencia'!A:P,6,0)</f>
        <v>#N/A</v>
      </c>
    </row>
    <row r="10259" spans="10:14" x14ac:dyDescent="0.25">
      <c r="J10259" s="34"/>
      <c r="K10259" s="34"/>
      <c r="L10259" s="34"/>
      <c r="M10259" s="34"/>
      <c r="N10259" s="70" t="e">
        <f>VLOOKUP(VALUE(A10259),'Data Consistencia'!A:P,6,0)</f>
        <v>#N/A</v>
      </c>
    </row>
    <row r="10260" spans="10:14" x14ac:dyDescent="0.25">
      <c r="J10260" s="34"/>
      <c r="K10260" s="34"/>
      <c r="L10260" s="34"/>
      <c r="M10260" s="34"/>
      <c r="N10260" s="70" t="e">
        <f>VLOOKUP(VALUE(A10260),'Data Consistencia'!A:P,6,0)</f>
        <v>#N/A</v>
      </c>
    </row>
    <row r="10261" spans="10:14" x14ac:dyDescent="0.25">
      <c r="J10261" s="34"/>
      <c r="K10261" s="34"/>
      <c r="L10261" s="34"/>
      <c r="M10261" s="34"/>
      <c r="N10261" s="70" t="e">
        <f>VLOOKUP(VALUE(A10261),'Data Consistencia'!A:P,6,0)</f>
        <v>#N/A</v>
      </c>
    </row>
    <row r="10262" spans="10:14" x14ac:dyDescent="0.25">
      <c r="J10262" s="34"/>
      <c r="K10262" s="34"/>
      <c r="L10262" s="34"/>
      <c r="M10262" s="34"/>
      <c r="N10262" s="70" t="e">
        <f>VLOOKUP(VALUE(A10262),'Data Consistencia'!A:P,6,0)</f>
        <v>#N/A</v>
      </c>
    </row>
    <row r="10263" spans="10:14" x14ac:dyDescent="0.25">
      <c r="J10263" s="34"/>
      <c r="K10263" s="34"/>
      <c r="L10263" s="34"/>
      <c r="M10263" s="34"/>
      <c r="N10263" s="70" t="e">
        <f>VLOOKUP(VALUE(A10263),'Data Consistencia'!A:P,6,0)</f>
        <v>#N/A</v>
      </c>
    </row>
    <row r="10264" spans="10:14" x14ac:dyDescent="0.25">
      <c r="J10264" s="34"/>
      <c r="K10264" s="34"/>
      <c r="L10264" s="34"/>
      <c r="M10264" s="34"/>
      <c r="N10264" s="70" t="e">
        <f>VLOOKUP(VALUE(A10264),'Data Consistencia'!A:P,6,0)</f>
        <v>#N/A</v>
      </c>
    </row>
    <row r="10265" spans="10:14" x14ac:dyDescent="0.25">
      <c r="J10265" s="34"/>
      <c r="K10265" s="34"/>
      <c r="L10265" s="34"/>
      <c r="M10265" s="34"/>
      <c r="N10265" s="70" t="e">
        <f>VLOOKUP(VALUE(A10265),'Data Consistencia'!A:P,6,0)</f>
        <v>#N/A</v>
      </c>
    </row>
    <row r="10266" spans="10:14" x14ac:dyDescent="0.25">
      <c r="J10266" s="34"/>
      <c r="K10266" s="34"/>
      <c r="L10266" s="34"/>
      <c r="M10266" s="34"/>
      <c r="N10266" s="70" t="e">
        <f>VLOOKUP(VALUE(A10266),'Data Consistencia'!A:P,6,0)</f>
        <v>#N/A</v>
      </c>
    </row>
    <row r="10267" spans="10:14" x14ac:dyDescent="0.25">
      <c r="J10267" s="34"/>
      <c r="K10267" s="34"/>
      <c r="L10267" s="34"/>
      <c r="M10267" s="34"/>
      <c r="N10267" s="70" t="e">
        <f>VLOOKUP(VALUE(A10267),'Data Consistencia'!A:P,6,0)</f>
        <v>#N/A</v>
      </c>
    </row>
    <row r="10268" spans="10:14" x14ac:dyDescent="0.25">
      <c r="J10268" s="34"/>
      <c r="K10268" s="34"/>
      <c r="L10268" s="34"/>
      <c r="M10268" s="34"/>
      <c r="N10268" s="70" t="e">
        <f>VLOOKUP(VALUE(A10268),'Data Consistencia'!A:P,6,0)</f>
        <v>#N/A</v>
      </c>
    </row>
    <row r="10269" spans="10:14" x14ac:dyDescent="0.25">
      <c r="J10269" s="34"/>
      <c r="K10269" s="34"/>
      <c r="L10269" s="34"/>
      <c r="M10269" s="34"/>
      <c r="N10269" s="70" t="e">
        <f>VLOOKUP(VALUE(A10269),'Data Consistencia'!A:P,6,0)</f>
        <v>#N/A</v>
      </c>
    </row>
    <row r="10270" spans="10:14" x14ac:dyDescent="0.25">
      <c r="J10270" s="34"/>
      <c r="K10270" s="34"/>
      <c r="L10270" s="34"/>
      <c r="M10270" s="34"/>
      <c r="N10270" s="70" t="e">
        <f>VLOOKUP(VALUE(A10270),'Data Consistencia'!A:P,6,0)</f>
        <v>#N/A</v>
      </c>
    </row>
    <row r="10271" spans="10:14" x14ac:dyDescent="0.25">
      <c r="J10271" s="34"/>
      <c r="K10271" s="34"/>
      <c r="L10271" s="34"/>
      <c r="M10271" s="34"/>
      <c r="N10271" s="70" t="e">
        <f>VLOOKUP(VALUE(A10271),'Data Consistencia'!A:P,6,0)</f>
        <v>#N/A</v>
      </c>
    </row>
    <row r="10272" spans="10:14" x14ac:dyDescent="0.25">
      <c r="J10272" s="34"/>
      <c r="K10272" s="34"/>
      <c r="L10272" s="34"/>
      <c r="M10272" s="34"/>
      <c r="N10272" s="70" t="e">
        <f>VLOOKUP(VALUE(A10272),'Data Consistencia'!A:P,6,0)</f>
        <v>#N/A</v>
      </c>
    </row>
    <row r="10273" spans="10:14" x14ac:dyDescent="0.25">
      <c r="J10273" s="34"/>
      <c r="K10273" s="34"/>
      <c r="L10273" s="34"/>
      <c r="M10273" s="34"/>
      <c r="N10273" s="70" t="e">
        <f>VLOOKUP(VALUE(A10273),'Data Consistencia'!A:P,6,0)</f>
        <v>#N/A</v>
      </c>
    </row>
    <row r="10274" spans="10:14" x14ac:dyDescent="0.25">
      <c r="J10274" s="34"/>
      <c r="K10274" s="34"/>
      <c r="L10274" s="34"/>
      <c r="M10274" s="34"/>
      <c r="N10274" s="70" t="e">
        <f>VLOOKUP(VALUE(A10274),'Data Consistencia'!A:P,6,0)</f>
        <v>#N/A</v>
      </c>
    </row>
    <row r="10275" spans="10:14" x14ac:dyDescent="0.25">
      <c r="J10275" s="34"/>
      <c r="K10275" s="34"/>
      <c r="L10275" s="34"/>
      <c r="M10275" s="34"/>
      <c r="N10275" s="70" t="e">
        <f>VLOOKUP(VALUE(A10275),'Data Consistencia'!A:P,6,0)</f>
        <v>#N/A</v>
      </c>
    </row>
    <row r="10276" spans="10:14" x14ac:dyDescent="0.25">
      <c r="J10276" s="34"/>
      <c r="K10276" s="34"/>
      <c r="L10276" s="34"/>
      <c r="M10276" s="34"/>
      <c r="N10276" s="70" t="e">
        <f>VLOOKUP(VALUE(A10276),'Data Consistencia'!A:P,6,0)</f>
        <v>#N/A</v>
      </c>
    </row>
    <row r="10277" spans="10:14" x14ac:dyDescent="0.25">
      <c r="J10277" s="34"/>
      <c r="K10277" s="34"/>
      <c r="L10277" s="34"/>
      <c r="M10277" s="34"/>
      <c r="N10277" s="70" t="e">
        <f>VLOOKUP(VALUE(A10277),'Data Consistencia'!A:P,6,0)</f>
        <v>#N/A</v>
      </c>
    </row>
    <row r="10278" spans="10:14" x14ac:dyDescent="0.25">
      <c r="J10278" s="34"/>
      <c r="K10278" s="34"/>
      <c r="L10278" s="34"/>
      <c r="M10278" s="34"/>
      <c r="N10278" s="70" t="e">
        <f>VLOOKUP(VALUE(A10278),'Data Consistencia'!A:P,6,0)</f>
        <v>#N/A</v>
      </c>
    </row>
    <row r="10279" spans="10:14" x14ac:dyDescent="0.25">
      <c r="J10279" s="34"/>
      <c r="K10279" s="34"/>
      <c r="L10279" s="34"/>
      <c r="M10279" s="34"/>
      <c r="N10279" s="70" t="e">
        <f>VLOOKUP(VALUE(A10279),'Data Consistencia'!A:P,6,0)</f>
        <v>#N/A</v>
      </c>
    </row>
    <row r="10280" spans="10:14" x14ac:dyDescent="0.25">
      <c r="J10280" s="34"/>
      <c r="K10280" s="34"/>
      <c r="L10280" s="34"/>
      <c r="M10280" s="34"/>
      <c r="N10280" s="70" t="e">
        <f>VLOOKUP(VALUE(A10280),'Data Consistencia'!A:P,6,0)</f>
        <v>#N/A</v>
      </c>
    </row>
    <row r="10281" spans="10:14" x14ac:dyDescent="0.25">
      <c r="J10281" s="34"/>
      <c r="K10281" s="34"/>
      <c r="L10281" s="34"/>
      <c r="M10281" s="34"/>
      <c r="N10281" s="70" t="e">
        <f>VLOOKUP(VALUE(A10281),'Data Consistencia'!A:P,6,0)</f>
        <v>#N/A</v>
      </c>
    </row>
    <row r="10282" spans="10:14" x14ac:dyDescent="0.25">
      <c r="J10282" s="34"/>
      <c r="K10282" s="34"/>
      <c r="L10282" s="34"/>
      <c r="M10282" s="34"/>
      <c r="N10282" s="70" t="e">
        <f>VLOOKUP(VALUE(A10282),'Data Consistencia'!A:P,6,0)</f>
        <v>#N/A</v>
      </c>
    </row>
    <row r="10283" spans="10:14" x14ac:dyDescent="0.25">
      <c r="J10283" s="34"/>
      <c r="K10283" s="34"/>
      <c r="L10283" s="34"/>
      <c r="M10283" s="34"/>
      <c r="N10283" s="70" t="e">
        <f>VLOOKUP(VALUE(A10283),'Data Consistencia'!A:P,6,0)</f>
        <v>#N/A</v>
      </c>
    </row>
    <row r="10284" spans="10:14" x14ac:dyDescent="0.25">
      <c r="J10284" s="34"/>
      <c r="K10284" s="34"/>
      <c r="L10284" s="34"/>
      <c r="M10284" s="34"/>
      <c r="N10284" s="70" t="e">
        <f>VLOOKUP(VALUE(A10284),'Data Consistencia'!A:P,6,0)</f>
        <v>#N/A</v>
      </c>
    </row>
    <row r="10285" spans="10:14" x14ac:dyDescent="0.25">
      <c r="J10285" s="34"/>
      <c r="K10285" s="34"/>
      <c r="L10285" s="34"/>
      <c r="M10285" s="34"/>
      <c r="N10285" s="70" t="e">
        <f>VLOOKUP(VALUE(A10285),'Data Consistencia'!A:P,6,0)</f>
        <v>#N/A</v>
      </c>
    </row>
    <row r="10286" spans="10:14" x14ac:dyDescent="0.25">
      <c r="J10286" s="34"/>
      <c r="K10286" s="34"/>
      <c r="L10286" s="34"/>
      <c r="M10286" s="34"/>
      <c r="N10286" s="70" t="e">
        <f>VLOOKUP(VALUE(A10286),'Data Consistencia'!A:P,6,0)</f>
        <v>#N/A</v>
      </c>
    </row>
    <row r="10287" spans="10:14" x14ac:dyDescent="0.25">
      <c r="J10287" s="34"/>
      <c r="K10287" s="34"/>
      <c r="L10287" s="34"/>
      <c r="M10287" s="34"/>
      <c r="N10287" s="70" t="e">
        <f>VLOOKUP(VALUE(A10287),'Data Consistencia'!A:P,6,0)</f>
        <v>#N/A</v>
      </c>
    </row>
    <row r="10288" spans="10:14" x14ac:dyDescent="0.25">
      <c r="J10288" s="34"/>
      <c r="K10288" s="34"/>
      <c r="L10288" s="34"/>
      <c r="M10288" s="34"/>
      <c r="N10288" s="70" t="e">
        <f>VLOOKUP(VALUE(A10288),'Data Consistencia'!A:P,6,0)</f>
        <v>#N/A</v>
      </c>
    </row>
    <row r="10289" spans="10:14" x14ac:dyDescent="0.25">
      <c r="J10289" s="34"/>
      <c r="K10289" s="34"/>
      <c r="L10289" s="34"/>
      <c r="M10289" s="34"/>
      <c r="N10289" s="70" t="e">
        <f>VLOOKUP(VALUE(A10289),'Data Consistencia'!A:P,6,0)</f>
        <v>#N/A</v>
      </c>
    </row>
    <row r="10290" spans="10:14" x14ac:dyDescent="0.25">
      <c r="J10290" s="34"/>
      <c r="K10290" s="34"/>
      <c r="L10290" s="34"/>
      <c r="M10290" s="34"/>
      <c r="N10290" s="70" t="e">
        <f>VLOOKUP(VALUE(A10290),'Data Consistencia'!A:P,6,0)</f>
        <v>#N/A</v>
      </c>
    </row>
    <row r="10291" spans="10:14" x14ac:dyDescent="0.25">
      <c r="J10291" s="34"/>
      <c r="K10291" s="34"/>
      <c r="L10291" s="34"/>
      <c r="M10291" s="34"/>
      <c r="N10291" s="70" t="e">
        <f>VLOOKUP(VALUE(A10291),'Data Consistencia'!A:P,6,0)</f>
        <v>#N/A</v>
      </c>
    </row>
    <row r="10292" spans="10:14" x14ac:dyDescent="0.25">
      <c r="J10292" s="34"/>
      <c r="K10292" s="34"/>
      <c r="L10292" s="34"/>
      <c r="M10292" s="34"/>
      <c r="N10292" s="70" t="e">
        <f>VLOOKUP(VALUE(A10292),'Data Consistencia'!A:P,6,0)</f>
        <v>#N/A</v>
      </c>
    </row>
    <row r="10293" spans="10:14" x14ac:dyDescent="0.25">
      <c r="J10293" s="34"/>
      <c r="K10293" s="34"/>
      <c r="L10293" s="34"/>
      <c r="M10293" s="34"/>
      <c r="N10293" s="70" t="e">
        <f>VLOOKUP(VALUE(A10293),'Data Consistencia'!A:P,6,0)</f>
        <v>#N/A</v>
      </c>
    </row>
    <row r="10294" spans="10:14" x14ac:dyDescent="0.25">
      <c r="J10294" s="34"/>
      <c r="K10294" s="34"/>
      <c r="L10294" s="34"/>
      <c r="M10294" s="34"/>
      <c r="N10294" s="70" t="e">
        <f>VLOOKUP(VALUE(A10294),'Data Consistencia'!A:P,6,0)</f>
        <v>#N/A</v>
      </c>
    </row>
    <row r="10295" spans="10:14" x14ac:dyDescent="0.25">
      <c r="J10295" s="34"/>
      <c r="K10295" s="34"/>
      <c r="L10295" s="34"/>
      <c r="M10295" s="34"/>
      <c r="N10295" s="70" t="e">
        <f>VLOOKUP(VALUE(A10295),'Data Consistencia'!A:P,6,0)</f>
        <v>#N/A</v>
      </c>
    </row>
    <row r="10296" spans="10:14" x14ac:dyDescent="0.25">
      <c r="J10296" s="34"/>
      <c r="K10296" s="34"/>
      <c r="L10296" s="34"/>
      <c r="M10296" s="34"/>
      <c r="N10296" s="70" t="e">
        <f>VLOOKUP(VALUE(A10296),'Data Consistencia'!A:P,6,0)</f>
        <v>#N/A</v>
      </c>
    </row>
    <row r="10297" spans="10:14" x14ac:dyDescent="0.25">
      <c r="J10297" s="34"/>
      <c r="K10297" s="34"/>
      <c r="L10297" s="34"/>
      <c r="M10297" s="34"/>
      <c r="N10297" s="70" t="e">
        <f>VLOOKUP(VALUE(A10297),'Data Consistencia'!A:P,6,0)</f>
        <v>#N/A</v>
      </c>
    </row>
    <row r="10298" spans="10:14" x14ac:dyDescent="0.25">
      <c r="J10298" s="34"/>
      <c r="K10298" s="34"/>
      <c r="L10298" s="34"/>
      <c r="M10298" s="34"/>
      <c r="N10298" s="70" t="e">
        <f>VLOOKUP(VALUE(A10298),'Data Consistencia'!A:P,6,0)</f>
        <v>#N/A</v>
      </c>
    </row>
    <row r="10299" spans="10:14" x14ac:dyDescent="0.25">
      <c r="J10299" s="34"/>
      <c r="K10299" s="34"/>
      <c r="L10299" s="34"/>
      <c r="M10299" s="34"/>
      <c r="N10299" s="70" t="e">
        <f>VLOOKUP(VALUE(A10299),'Data Consistencia'!A:P,6,0)</f>
        <v>#N/A</v>
      </c>
    </row>
    <row r="10300" spans="10:14" x14ac:dyDescent="0.25">
      <c r="J10300" s="34"/>
      <c r="K10300" s="34"/>
      <c r="L10300" s="34"/>
      <c r="M10300" s="34"/>
      <c r="N10300" s="70" t="e">
        <f>VLOOKUP(VALUE(A10300),'Data Consistencia'!A:P,6,0)</f>
        <v>#N/A</v>
      </c>
    </row>
    <row r="10301" spans="10:14" x14ac:dyDescent="0.25">
      <c r="J10301" s="34"/>
      <c r="K10301" s="34"/>
      <c r="L10301" s="34"/>
      <c r="M10301" s="34"/>
      <c r="N10301" s="70" t="e">
        <f>VLOOKUP(VALUE(A10301),'Data Consistencia'!A:P,6,0)</f>
        <v>#N/A</v>
      </c>
    </row>
    <row r="10302" spans="10:14" x14ac:dyDescent="0.25">
      <c r="J10302" s="34"/>
      <c r="K10302" s="34"/>
      <c r="L10302" s="34"/>
      <c r="M10302" s="34"/>
      <c r="N10302" s="70" t="e">
        <f>VLOOKUP(VALUE(A10302),'Data Consistencia'!A:P,6,0)</f>
        <v>#N/A</v>
      </c>
    </row>
    <row r="10303" spans="10:14" x14ac:dyDescent="0.25">
      <c r="J10303" s="34"/>
      <c r="K10303" s="34"/>
      <c r="L10303" s="34"/>
      <c r="M10303" s="34"/>
      <c r="N10303" s="70" t="e">
        <f>VLOOKUP(VALUE(A10303),'Data Consistencia'!A:P,6,0)</f>
        <v>#N/A</v>
      </c>
    </row>
    <row r="10304" spans="10:14" x14ac:dyDescent="0.25">
      <c r="J10304" s="34"/>
      <c r="K10304" s="34"/>
      <c r="L10304" s="34"/>
      <c r="M10304" s="34"/>
      <c r="N10304" s="70" t="e">
        <f>VLOOKUP(VALUE(A10304),'Data Consistencia'!A:P,6,0)</f>
        <v>#N/A</v>
      </c>
    </row>
    <row r="10305" spans="10:14" x14ac:dyDescent="0.25">
      <c r="J10305" s="34"/>
      <c r="K10305" s="34"/>
      <c r="L10305" s="34"/>
      <c r="M10305" s="34"/>
      <c r="N10305" s="70" t="e">
        <f>VLOOKUP(VALUE(A10305),'Data Consistencia'!A:P,6,0)</f>
        <v>#N/A</v>
      </c>
    </row>
    <row r="10306" spans="10:14" x14ac:dyDescent="0.25">
      <c r="J10306" s="34"/>
      <c r="K10306" s="34"/>
      <c r="L10306" s="34"/>
      <c r="M10306" s="34"/>
      <c r="N10306" s="70" t="e">
        <f>VLOOKUP(VALUE(A10306),'Data Consistencia'!A:P,6,0)</f>
        <v>#N/A</v>
      </c>
    </row>
    <row r="10307" spans="10:14" x14ac:dyDescent="0.25">
      <c r="J10307" s="34"/>
      <c r="K10307" s="34"/>
      <c r="L10307" s="34"/>
      <c r="M10307" s="34"/>
      <c r="N10307" s="70" t="e">
        <f>VLOOKUP(VALUE(A10307),'Data Consistencia'!A:P,6,0)</f>
        <v>#N/A</v>
      </c>
    </row>
    <row r="10308" spans="10:14" x14ac:dyDescent="0.25">
      <c r="J10308" s="34"/>
      <c r="K10308" s="34"/>
      <c r="L10308" s="34"/>
      <c r="M10308" s="34"/>
      <c r="N10308" s="70" t="e">
        <f>VLOOKUP(VALUE(A10308),'Data Consistencia'!A:P,6,0)</f>
        <v>#N/A</v>
      </c>
    </row>
    <row r="10309" spans="10:14" x14ac:dyDescent="0.25">
      <c r="J10309" s="34"/>
      <c r="K10309" s="34"/>
      <c r="L10309" s="34"/>
      <c r="M10309" s="34"/>
      <c r="N10309" s="70" t="e">
        <f>VLOOKUP(VALUE(A10309),'Data Consistencia'!A:P,6,0)</f>
        <v>#N/A</v>
      </c>
    </row>
    <row r="10310" spans="10:14" x14ac:dyDescent="0.25">
      <c r="J10310" s="34"/>
      <c r="K10310" s="34"/>
      <c r="L10310" s="34"/>
      <c r="M10310" s="34"/>
      <c r="N10310" s="70" t="e">
        <f>VLOOKUP(VALUE(A10310),'Data Consistencia'!A:P,6,0)</f>
        <v>#N/A</v>
      </c>
    </row>
    <row r="10311" spans="10:14" x14ac:dyDescent="0.25">
      <c r="J10311" s="34"/>
      <c r="K10311" s="34"/>
      <c r="L10311" s="34"/>
      <c r="M10311" s="34"/>
      <c r="N10311" s="70" t="e">
        <f>VLOOKUP(VALUE(A10311),'Data Consistencia'!A:P,6,0)</f>
        <v>#N/A</v>
      </c>
    </row>
    <row r="10312" spans="10:14" x14ac:dyDescent="0.25">
      <c r="J10312" s="34"/>
      <c r="K10312" s="34"/>
      <c r="L10312" s="34"/>
      <c r="M10312" s="34"/>
      <c r="N10312" s="70" t="e">
        <f>VLOOKUP(VALUE(A10312),'Data Consistencia'!A:P,6,0)</f>
        <v>#N/A</v>
      </c>
    </row>
    <row r="10313" spans="10:14" x14ac:dyDescent="0.25">
      <c r="J10313" s="34"/>
      <c r="K10313" s="34"/>
      <c r="L10313" s="34"/>
      <c r="M10313" s="34"/>
      <c r="N10313" s="70" t="e">
        <f>VLOOKUP(VALUE(A10313),'Data Consistencia'!A:P,6,0)</f>
        <v>#N/A</v>
      </c>
    </row>
    <row r="10314" spans="10:14" x14ac:dyDescent="0.25">
      <c r="J10314" s="34"/>
      <c r="K10314" s="34"/>
      <c r="L10314" s="34"/>
      <c r="M10314" s="34"/>
      <c r="N10314" s="70" t="e">
        <f>VLOOKUP(VALUE(A10314),'Data Consistencia'!A:P,6,0)</f>
        <v>#N/A</v>
      </c>
    </row>
    <row r="10315" spans="10:14" x14ac:dyDescent="0.25">
      <c r="J10315" s="34"/>
      <c r="K10315" s="34"/>
      <c r="L10315" s="34"/>
      <c r="M10315" s="34"/>
      <c r="N10315" s="70" t="e">
        <f>VLOOKUP(VALUE(A10315),'Data Consistencia'!A:P,6,0)</f>
        <v>#N/A</v>
      </c>
    </row>
    <row r="10316" spans="10:14" x14ac:dyDescent="0.25">
      <c r="J10316" s="34"/>
      <c r="K10316" s="34"/>
      <c r="L10316" s="34"/>
      <c r="M10316" s="34"/>
      <c r="N10316" s="70" t="e">
        <f>VLOOKUP(VALUE(A10316),'Data Consistencia'!A:P,6,0)</f>
        <v>#N/A</v>
      </c>
    </row>
    <row r="10317" spans="10:14" x14ac:dyDescent="0.25">
      <c r="J10317" s="34"/>
      <c r="K10317" s="34"/>
      <c r="L10317" s="34"/>
      <c r="M10317" s="34"/>
      <c r="N10317" s="70" t="e">
        <f>VLOOKUP(VALUE(A10317),'Data Consistencia'!A:P,6,0)</f>
        <v>#N/A</v>
      </c>
    </row>
    <row r="10318" spans="10:14" x14ac:dyDescent="0.25">
      <c r="J10318" s="34"/>
      <c r="K10318" s="34"/>
      <c r="L10318" s="34"/>
      <c r="M10318" s="34"/>
      <c r="N10318" s="70" t="e">
        <f>VLOOKUP(VALUE(A10318),'Data Consistencia'!A:P,6,0)</f>
        <v>#N/A</v>
      </c>
    </row>
    <row r="10319" spans="10:14" x14ac:dyDescent="0.25">
      <c r="J10319" s="34"/>
      <c r="K10319" s="34"/>
      <c r="L10319" s="34"/>
      <c r="M10319" s="34"/>
      <c r="N10319" s="70" t="e">
        <f>VLOOKUP(VALUE(A10319),'Data Consistencia'!A:P,6,0)</f>
        <v>#N/A</v>
      </c>
    </row>
    <row r="10320" spans="10:14" x14ac:dyDescent="0.25">
      <c r="J10320" s="34"/>
      <c r="K10320" s="34"/>
      <c r="L10320" s="34"/>
      <c r="M10320" s="34"/>
      <c r="N10320" s="70" t="e">
        <f>VLOOKUP(VALUE(A10320),'Data Consistencia'!A:P,6,0)</f>
        <v>#N/A</v>
      </c>
    </row>
    <row r="10321" spans="10:14" x14ac:dyDescent="0.25">
      <c r="J10321" s="34"/>
      <c r="K10321" s="34"/>
      <c r="L10321" s="34"/>
      <c r="M10321" s="34"/>
      <c r="N10321" s="70" t="e">
        <f>VLOOKUP(VALUE(A10321),'Data Consistencia'!A:P,6,0)</f>
        <v>#N/A</v>
      </c>
    </row>
    <row r="10322" spans="10:14" x14ac:dyDescent="0.25">
      <c r="J10322" s="34"/>
      <c r="K10322" s="34"/>
      <c r="L10322" s="34"/>
      <c r="M10322" s="34"/>
      <c r="N10322" s="70" t="e">
        <f>VLOOKUP(VALUE(A10322),'Data Consistencia'!A:P,6,0)</f>
        <v>#N/A</v>
      </c>
    </row>
    <row r="10323" spans="10:14" x14ac:dyDescent="0.25">
      <c r="J10323" s="34"/>
      <c r="K10323" s="34"/>
      <c r="L10323" s="34"/>
      <c r="M10323" s="34"/>
      <c r="N10323" s="70" t="e">
        <f>VLOOKUP(VALUE(A10323),'Data Consistencia'!A:P,6,0)</f>
        <v>#N/A</v>
      </c>
    </row>
    <row r="10324" spans="10:14" x14ac:dyDescent="0.25">
      <c r="J10324" s="34"/>
      <c r="K10324" s="34"/>
      <c r="L10324" s="34"/>
      <c r="M10324" s="34"/>
      <c r="N10324" s="70" t="e">
        <f>VLOOKUP(VALUE(A10324),'Data Consistencia'!A:P,6,0)</f>
        <v>#N/A</v>
      </c>
    </row>
    <row r="10325" spans="10:14" x14ac:dyDescent="0.25">
      <c r="J10325" s="34"/>
      <c r="K10325" s="34"/>
      <c r="L10325" s="34"/>
      <c r="M10325" s="34"/>
      <c r="N10325" s="70" t="e">
        <f>VLOOKUP(VALUE(A10325),'Data Consistencia'!A:P,6,0)</f>
        <v>#N/A</v>
      </c>
    </row>
    <row r="10326" spans="10:14" x14ac:dyDescent="0.25">
      <c r="J10326" s="34"/>
      <c r="K10326" s="34"/>
      <c r="L10326" s="34"/>
      <c r="M10326" s="34"/>
      <c r="N10326" s="70" t="e">
        <f>VLOOKUP(VALUE(A10326),'Data Consistencia'!A:P,6,0)</f>
        <v>#N/A</v>
      </c>
    </row>
    <row r="10327" spans="10:14" x14ac:dyDescent="0.25">
      <c r="J10327" s="34"/>
      <c r="K10327" s="34"/>
      <c r="L10327" s="34"/>
      <c r="M10327" s="34"/>
      <c r="N10327" s="70" t="e">
        <f>VLOOKUP(VALUE(A10327),'Data Consistencia'!A:P,6,0)</f>
        <v>#N/A</v>
      </c>
    </row>
    <row r="10328" spans="10:14" x14ac:dyDescent="0.25">
      <c r="J10328" s="34"/>
      <c r="K10328" s="34"/>
      <c r="L10328" s="34"/>
      <c r="M10328" s="34"/>
      <c r="N10328" s="70" t="e">
        <f>VLOOKUP(VALUE(A10328),'Data Consistencia'!A:P,6,0)</f>
        <v>#N/A</v>
      </c>
    </row>
    <row r="10329" spans="10:14" x14ac:dyDescent="0.25">
      <c r="J10329" s="34"/>
      <c r="K10329" s="34"/>
      <c r="L10329" s="34"/>
      <c r="M10329" s="34"/>
      <c r="N10329" s="70" t="e">
        <f>VLOOKUP(VALUE(A10329),'Data Consistencia'!A:P,6,0)</f>
        <v>#N/A</v>
      </c>
    </row>
    <row r="10330" spans="10:14" x14ac:dyDescent="0.25">
      <c r="J10330" s="34"/>
      <c r="K10330" s="34"/>
      <c r="L10330" s="34"/>
      <c r="M10330" s="34"/>
      <c r="N10330" s="70" t="e">
        <f>VLOOKUP(VALUE(A10330),'Data Consistencia'!A:P,6,0)</f>
        <v>#N/A</v>
      </c>
    </row>
    <row r="10331" spans="10:14" x14ac:dyDescent="0.25">
      <c r="J10331" s="34"/>
      <c r="K10331" s="34"/>
      <c r="L10331" s="34"/>
      <c r="M10331" s="34"/>
      <c r="N10331" s="70" t="e">
        <f>VLOOKUP(VALUE(A10331),'Data Consistencia'!A:P,6,0)</f>
        <v>#N/A</v>
      </c>
    </row>
    <row r="10332" spans="10:14" x14ac:dyDescent="0.25">
      <c r="J10332" s="34"/>
      <c r="K10332" s="34"/>
      <c r="L10332" s="34"/>
      <c r="M10332" s="34"/>
      <c r="N10332" s="70" t="e">
        <f>VLOOKUP(VALUE(A10332),'Data Consistencia'!A:P,6,0)</f>
        <v>#N/A</v>
      </c>
    </row>
    <row r="10333" spans="10:14" x14ac:dyDescent="0.25">
      <c r="J10333" s="34"/>
      <c r="K10333" s="34"/>
      <c r="L10333" s="34"/>
      <c r="M10333" s="34"/>
      <c r="N10333" s="70" t="e">
        <f>VLOOKUP(VALUE(A10333),'Data Consistencia'!A:P,6,0)</f>
        <v>#N/A</v>
      </c>
    </row>
    <row r="10334" spans="10:14" x14ac:dyDescent="0.25">
      <c r="J10334" s="34"/>
      <c r="K10334" s="34"/>
      <c r="L10334" s="34"/>
      <c r="M10334" s="34"/>
      <c r="N10334" s="70" t="e">
        <f>VLOOKUP(VALUE(A10334),'Data Consistencia'!A:P,6,0)</f>
        <v>#N/A</v>
      </c>
    </row>
    <row r="10335" spans="10:14" x14ac:dyDescent="0.25">
      <c r="J10335" s="34"/>
      <c r="K10335" s="34"/>
      <c r="L10335" s="34"/>
      <c r="M10335" s="34"/>
      <c r="N10335" s="70" t="e">
        <f>VLOOKUP(VALUE(A10335),'Data Consistencia'!A:P,6,0)</f>
        <v>#N/A</v>
      </c>
    </row>
    <row r="10336" spans="10:14" x14ac:dyDescent="0.25">
      <c r="J10336" s="34"/>
      <c r="K10336" s="34"/>
      <c r="L10336" s="34"/>
      <c r="M10336" s="34"/>
      <c r="N10336" s="70" t="e">
        <f>VLOOKUP(VALUE(A10336),'Data Consistencia'!A:P,6,0)</f>
        <v>#N/A</v>
      </c>
    </row>
    <row r="10337" spans="10:14" x14ac:dyDescent="0.25">
      <c r="J10337" s="34"/>
      <c r="K10337" s="34"/>
      <c r="L10337" s="34"/>
      <c r="M10337" s="34"/>
      <c r="N10337" s="70" t="e">
        <f>VLOOKUP(VALUE(A10337),'Data Consistencia'!A:P,6,0)</f>
        <v>#N/A</v>
      </c>
    </row>
    <row r="10338" spans="10:14" x14ac:dyDescent="0.25">
      <c r="J10338" s="34"/>
      <c r="K10338" s="34"/>
      <c r="L10338" s="34"/>
      <c r="M10338" s="34"/>
      <c r="N10338" s="70" t="e">
        <f>VLOOKUP(VALUE(A10338),'Data Consistencia'!A:P,6,0)</f>
        <v>#N/A</v>
      </c>
    </row>
    <row r="10339" spans="10:14" x14ac:dyDescent="0.25">
      <c r="J10339" s="34"/>
      <c r="K10339" s="34"/>
      <c r="L10339" s="34"/>
      <c r="M10339" s="34"/>
      <c r="N10339" s="70" t="e">
        <f>VLOOKUP(VALUE(A10339),'Data Consistencia'!A:P,6,0)</f>
        <v>#N/A</v>
      </c>
    </row>
    <row r="10340" spans="10:14" x14ac:dyDescent="0.25">
      <c r="J10340" s="34"/>
      <c r="K10340" s="34"/>
      <c r="L10340" s="34"/>
      <c r="M10340" s="34"/>
      <c r="N10340" s="70" t="e">
        <f>VLOOKUP(VALUE(A10340),'Data Consistencia'!A:P,6,0)</f>
        <v>#N/A</v>
      </c>
    </row>
    <row r="10341" spans="10:14" x14ac:dyDescent="0.25">
      <c r="J10341" s="34"/>
      <c r="K10341" s="34"/>
      <c r="L10341" s="34"/>
      <c r="M10341" s="34"/>
      <c r="N10341" s="70" t="e">
        <f>VLOOKUP(VALUE(A10341),'Data Consistencia'!A:P,6,0)</f>
        <v>#N/A</v>
      </c>
    </row>
    <row r="10342" spans="10:14" x14ac:dyDescent="0.25">
      <c r="J10342" s="34"/>
      <c r="K10342" s="34"/>
      <c r="L10342" s="34"/>
      <c r="M10342" s="34"/>
      <c r="N10342" s="70" t="e">
        <f>VLOOKUP(VALUE(A10342),'Data Consistencia'!A:P,6,0)</f>
        <v>#N/A</v>
      </c>
    </row>
    <row r="10343" spans="10:14" x14ac:dyDescent="0.25">
      <c r="J10343" s="34"/>
      <c r="K10343" s="34"/>
      <c r="L10343" s="34"/>
      <c r="M10343" s="34"/>
      <c r="N10343" s="70" t="e">
        <f>VLOOKUP(VALUE(A10343),'Data Consistencia'!A:P,6,0)</f>
        <v>#N/A</v>
      </c>
    </row>
    <row r="10344" spans="10:14" x14ac:dyDescent="0.25">
      <c r="J10344" s="34"/>
      <c r="K10344" s="34"/>
      <c r="L10344" s="34"/>
      <c r="M10344" s="34"/>
      <c r="N10344" s="70" t="e">
        <f>VLOOKUP(VALUE(A10344),'Data Consistencia'!A:P,6,0)</f>
        <v>#N/A</v>
      </c>
    </row>
    <row r="10345" spans="10:14" x14ac:dyDescent="0.25">
      <c r="J10345" s="34"/>
      <c r="K10345" s="34"/>
      <c r="L10345" s="34"/>
      <c r="M10345" s="34"/>
      <c r="N10345" s="70" t="e">
        <f>VLOOKUP(VALUE(A10345),'Data Consistencia'!A:P,6,0)</f>
        <v>#N/A</v>
      </c>
    </row>
    <row r="10346" spans="10:14" x14ac:dyDescent="0.25">
      <c r="J10346" s="34"/>
      <c r="K10346" s="34"/>
      <c r="L10346" s="34"/>
      <c r="M10346" s="34"/>
      <c r="N10346" s="70" t="e">
        <f>VLOOKUP(VALUE(A10346),'Data Consistencia'!A:P,6,0)</f>
        <v>#N/A</v>
      </c>
    </row>
    <row r="10347" spans="10:14" x14ac:dyDescent="0.25">
      <c r="J10347" s="34"/>
      <c r="K10347" s="34"/>
      <c r="L10347" s="34"/>
      <c r="M10347" s="34"/>
      <c r="N10347" s="70" t="e">
        <f>VLOOKUP(VALUE(A10347),'Data Consistencia'!A:P,6,0)</f>
        <v>#N/A</v>
      </c>
    </row>
    <row r="10348" spans="10:14" x14ac:dyDescent="0.25">
      <c r="J10348" s="34"/>
      <c r="K10348" s="34"/>
      <c r="L10348" s="34"/>
      <c r="M10348" s="34"/>
      <c r="N10348" s="70" t="e">
        <f>VLOOKUP(VALUE(A10348),'Data Consistencia'!A:P,6,0)</f>
        <v>#N/A</v>
      </c>
    </row>
    <row r="10349" spans="10:14" x14ac:dyDescent="0.25">
      <c r="J10349" s="34"/>
      <c r="K10349" s="34"/>
      <c r="L10349" s="34"/>
      <c r="M10349" s="34"/>
      <c r="N10349" s="70" t="e">
        <f>VLOOKUP(VALUE(A10349),'Data Consistencia'!A:P,6,0)</f>
        <v>#N/A</v>
      </c>
    </row>
    <row r="10350" spans="10:14" x14ac:dyDescent="0.25">
      <c r="J10350" s="34"/>
      <c r="K10350" s="34"/>
      <c r="L10350" s="34"/>
      <c r="M10350" s="34"/>
      <c r="N10350" s="70" t="e">
        <f>VLOOKUP(VALUE(A10350),'Data Consistencia'!A:P,6,0)</f>
        <v>#N/A</v>
      </c>
    </row>
    <row r="10351" spans="10:14" x14ac:dyDescent="0.25">
      <c r="J10351" s="34"/>
      <c r="K10351" s="34"/>
      <c r="L10351" s="34"/>
      <c r="M10351" s="34"/>
      <c r="N10351" s="70" t="e">
        <f>VLOOKUP(VALUE(A10351),'Data Consistencia'!A:P,6,0)</f>
        <v>#N/A</v>
      </c>
    </row>
    <row r="10352" spans="10:14" x14ac:dyDescent="0.25">
      <c r="J10352" s="34"/>
      <c r="K10352" s="34"/>
      <c r="L10352" s="34"/>
      <c r="M10352" s="34"/>
      <c r="N10352" s="70" t="e">
        <f>VLOOKUP(VALUE(A10352),'Data Consistencia'!A:P,6,0)</f>
        <v>#N/A</v>
      </c>
    </row>
    <row r="10353" spans="10:14" x14ac:dyDescent="0.25">
      <c r="J10353" s="34"/>
      <c r="K10353" s="34"/>
      <c r="L10353" s="34"/>
      <c r="M10353" s="34"/>
      <c r="N10353" s="70" t="e">
        <f>VLOOKUP(VALUE(A10353),'Data Consistencia'!A:P,6,0)</f>
        <v>#N/A</v>
      </c>
    </row>
    <row r="10354" spans="10:14" x14ac:dyDescent="0.25">
      <c r="J10354" s="34"/>
      <c r="K10354" s="34"/>
      <c r="L10354" s="34"/>
      <c r="M10354" s="34"/>
      <c r="N10354" s="70" t="e">
        <f>VLOOKUP(VALUE(A10354),'Data Consistencia'!A:P,6,0)</f>
        <v>#N/A</v>
      </c>
    </row>
    <row r="10355" spans="10:14" x14ac:dyDescent="0.25">
      <c r="J10355" s="34"/>
      <c r="K10355" s="34"/>
      <c r="L10355" s="34"/>
      <c r="M10355" s="34"/>
      <c r="N10355" s="70" t="e">
        <f>VLOOKUP(VALUE(A10355),'Data Consistencia'!A:P,6,0)</f>
        <v>#N/A</v>
      </c>
    </row>
    <row r="10356" spans="10:14" x14ac:dyDescent="0.25">
      <c r="J10356" s="34"/>
      <c r="K10356" s="34"/>
      <c r="L10356" s="34"/>
      <c r="M10356" s="34"/>
      <c r="N10356" s="70" t="e">
        <f>VLOOKUP(VALUE(A10356),'Data Consistencia'!A:P,6,0)</f>
        <v>#N/A</v>
      </c>
    </row>
    <row r="10357" spans="10:14" x14ac:dyDescent="0.25">
      <c r="J10357" s="34"/>
      <c r="K10357" s="34"/>
      <c r="L10357" s="34"/>
      <c r="M10357" s="34"/>
      <c r="N10357" s="70" t="e">
        <f>VLOOKUP(VALUE(A10357),'Data Consistencia'!A:P,6,0)</f>
        <v>#N/A</v>
      </c>
    </row>
    <row r="10358" spans="10:14" x14ac:dyDescent="0.25">
      <c r="J10358" s="34"/>
      <c r="K10358" s="34"/>
      <c r="L10358" s="34"/>
      <c r="M10358" s="34"/>
      <c r="N10358" s="70" t="e">
        <f>VLOOKUP(VALUE(A10358),'Data Consistencia'!A:P,6,0)</f>
        <v>#N/A</v>
      </c>
    </row>
    <row r="10359" spans="10:14" x14ac:dyDescent="0.25">
      <c r="J10359" s="34"/>
      <c r="K10359" s="34"/>
      <c r="L10359" s="34"/>
      <c r="M10359" s="34"/>
      <c r="N10359" s="70" t="e">
        <f>VLOOKUP(VALUE(A10359),'Data Consistencia'!A:P,6,0)</f>
        <v>#N/A</v>
      </c>
    </row>
    <row r="10360" spans="10:14" x14ac:dyDescent="0.25">
      <c r="J10360" s="34"/>
      <c r="K10360" s="34"/>
      <c r="L10360" s="34"/>
      <c r="M10360" s="34"/>
      <c r="N10360" s="70" t="e">
        <f>VLOOKUP(VALUE(A10360),'Data Consistencia'!A:P,6,0)</f>
        <v>#N/A</v>
      </c>
    </row>
    <row r="10361" spans="10:14" x14ac:dyDescent="0.25">
      <c r="J10361" s="34"/>
      <c r="K10361" s="34"/>
      <c r="L10361" s="34"/>
      <c r="M10361" s="34"/>
      <c r="N10361" s="70" t="e">
        <f>VLOOKUP(VALUE(A10361),'Data Consistencia'!A:P,6,0)</f>
        <v>#N/A</v>
      </c>
    </row>
    <row r="10362" spans="10:14" x14ac:dyDescent="0.25">
      <c r="J10362" s="34"/>
      <c r="K10362" s="34"/>
      <c r="L10362" s="34"/>
      <c r="M10362" s="34"/>
      <c r="N10362" s="70" t="e">
        <f>VLOOKUP(VALUE(A10362),'Data Consistencia'!A:P,6,0)</f>
        <v>#N/A</v>
      </c>
    </row>
    <row r="10363" spans="10:14" x14ac:dyDescent="0.25">
      <c r="J10363" s="34"/>
      <c r="K10363" s="34"/>
      <c r="L10363" s="34"/>
      <c r="M10363" s="34"/>
      <c r="N10363" s="70" t="e">
        <f>VLOOKUP(VALUE(A10363),'Data Consistencia'!A:P,6,0)</f>
        <v>#N/A</v>
      </c>
    </row>
    <row r="10364" spans="10:14" x14ac:dyDescent="0.25">
      <c r="J10364" s="34"/>
      <c r="K10364" s="34"/>
      <c r="L10364" s="34"/>
      <c r="M10364" s="34"/>
      <c r="N10364" s="70" t="e">
        <f>VLOOKUP(VALUE(A10364),'Data Consistencia'!A:P,6,0)</f>
        <v>#N/A</v>
      </c>
    </row>
    <row r="10365" spans="10:14" x14ac:dyDescent="0.25">
      <c r="J10365" s="34"/>
      <c r="K10365" s="34"/>
      <c r="L10365" s="34"/>
      <c r="M10365" s="34"/>
      <c r="N10365" s="70" t="e">
        <f>VLOOKUP(VALUE(A10365),'Data Consistencia'!A:P,6,0)</f>
        <v>#N/A</v>
      </c>
    </row>
    <row r="10366" spans="10:14" x14ac:dyDescent="0.25">
      <c r="J10366" s="34"/>
      <c r="K10366" s="34"/>
      <c r="L10366" s="34"/>
      <c r="M10366" s="34"/>
      <c r="N10366" s="70" t="e">
        <f>VLOOKUP(VALUE(A10366),'Data Consistencia'!A:P,6,0)</f>
        <v>#N/A</v>
      </c>
    </row>
    <row r="10367" spans="10:14" x14ac:dyDescent="0.25">
      <c r="J10367" s="34"/>
      <c r="K10367" s="34"/>
      <c r="L10367" s="34"/>
      <c r="M10367" s="34"/>
      <c r="N10367" s="70" t="e">
        <f>VLOOKUP(VALUE(A10367),'Data Consistencia'!A:P,6,0)</f>
        <v>#N/A</v>
      </c>
    </row>
    <row r="10368" spans="10:14" x14ac:dyDescent="0.25">
      <c r="J10368" s="34"/>
      <c r="K10368" s="34"/>
      <c r="L10368" s="34"/>
      <c r="M10368" s="34"/>
      <c r="N10368" s="70" t="e">
        <f>VLOOKUP(VALUE(A10368),'Data Consistencia'!A:P,6,0)</f>
        <v>#N/A</v>
      </c>
    </row>
    <row r="10369" spans="10:14" x14ac:dyDescent="0.25">
      <c r="J10369" s="34"/>
      <c r="K10369" s="34"/>
      <c r="L10369" s="34"/>
      <c r="M10369" s="34"/>
      <c r="N10369" s="70" t="e">
        <f>VLOOKUP(VALUE(A10369),'Data Consistencia'!A:P,6,0)</f>
        <v>#N/A</v>
      </c>
    </row>
    <row r="10370" spans="10:14" x14ac:dyDescent="0.25">
      <c r="J10370" s="34"/>
      <c r="K10370" s="34"/>
      <c r="L10370" s="34"/>
      <c r="M10370" s="34"/>
      <c r="N10370" s="70" t="e">
        <f>VLOOKUP(VALUE(A10370),'Data Consistencia'!A:P,6,0)</f>
        <v>#N/A</v>
      </c>
    </row>
    <row r="10371" spans="10:14" x14ac:dyDescent="0.25">
      <c r="J10371" s="34"/>
      <c r="K10371" s="34"/>
      <c r="L10371" s="34"/>
      <c r="M10371" s="34"/>
      <c r="N10371" s="70" t="e">
        <f>VLOOKUP(VALUE(A10371),'Data Consistencia'!A:P,6,0)</f>
        <v>#N/A</v>
      </c>
    </row>
    <row r="10372" spans="10:14" x14ac:dyDescent="0.25">
      <c r="J10372" s="34"/>
      <c r="K10372" s="34"/>
      <c r="L10372" s="34"/>
      <c r="M10372" s="34"/>
      <c r="N10372" s="70" t="e">
        <f>VLOOKUP(VALUE(A10372),'Data Consistencia'!A:P,6,0)</f>
        <v>#N/A</v>
      </c>
    </row>
    <row r="10373" spans="10:14" x14ac:dyDescent="0.25">
      <c r="J10373" s="34"/>
      <c r="K10373" s="34"/>
      <c r="L10373" s="34"/>
      <c r="M10373" s="34"/>
      <c r="N10373" s="70" t="e">
        <f>VLOOKUP(VALUE(A10373),'Data Consistencia'!A:P,6,0)</f>
        <v>#N/A</v>
      </c>
    </row>
    <row r="10374" spans="10:14" x14ac:dyDescent="0.25">
      <c r="J10374" s="34"/>
      <c r="K10374" s="34"/>
      <c r="L10374" s="34"/>
      <c r="M10374" s="34"/>
      <c r="N10374" s="70" t="e">
        <f>VLOOKUP(VALUE(A10374),'Data Consistencia'!A:P,6,0)</f>
        <v>#N/A</v>
      </c>
    </row>
    <row r="10375" spans="10:14" x14ac:dyDescent="0.25">
      <c r="J10375" s="34"/>
      <c r="K10375" s="34"/>
      <c r="L10375" s="34"/>
      <c r="M10375" s="34"/>
      <c r="N10375" s="70" t="e">
        <f>VLOOKUP(VALUE(A10375),'Data Consistencia'!A:P,6,0)</f>
        <v>#N/A</v>
      </c>
    </row>
    <row r="10376" spans="10:14" x14ac:dyDescent="0.25">
      <c r="J10376" s="34"/>
      <c r="K10376" s="34"/>
      <c r="L10376" s="34"/>
      <c r="M10376" s="34"/>
      <c r="N10376" s="70" t="e">
        <f>VLOOKUP(VALUE(A10376),'Data Consistencia'!A:P,6,0)</f>
        <v>#N/A</v>
      </c>
    </row>
    <row r="10377" spans="10:14" x14ac:dyDescent="0.25">
      <c r="J10377" s="34"/>
      <c r="K10377" s="34"/>
      <c r="L10377" s="34"/>
      <c r="M10377" s="34"/>
      <c r="N10377" s="70" t="e">
        <f>VLOOKUP(VALUE(A10377),'Data Consistencia'!A:P,6,0)</f>
        <v>#N/A</v>
      </c>
    </row>
    <row r="10378" spans="10:14" x14ac:dyDescent="0.25">
      <c r="J10378" s="34"/>
      <c r="K10378" s="34"/>
      <c r="L10378" s="34"/>
      <c r="M10378" s="34"/>
      <c r="N10378" s="70" t="e">
        <f>VLOOKUP(VALUE(A10378),'Data Consistencia'!A:P,6,0)</f>
        <v>#N/A</v>
      </c>
    </row>
    <row r="10379" spans="10:14" x14ac:dyDescent="0.25">
      <c r="J10379" s="34"/>
      <c r="K10379" s="34"/>
      <c r="L10379" s="34"/>
      <c r="M10379" s="34"/>
      <c r="N10379" s="70" t="e">
        <f>VLOOKUP(VALUE(A10379),'Data Consistencia'!A:P,6,0)</f>
        <v>#N/A</v>
      </c>
    </row>
    <row r="10380" spans="10:14" x14ac:dyDescent="0.25">
      <c r="J10380" s="34"/>
      <c r="K10380" s="34"/>
      <c r="L10380" s="34"/>
      <c r="M10380" s="34"/>
      <c r="N10380" s="70" t="e">
        <f>VLOOKUP(VALUE(A10380),'Data Consistencia'!A:P,6,0)</f>
        <v>#N/A</v>
      </c>
    </row>
    <row r="10381" spans="10:14" x14ac:dyDescent="0.25">
      <c r="J10381" s="34"/>
      <c r="K10381" s="34"/>
      <c r="L10381" s="34"/>
      <c r="M10381" s="34"/>
      <c r="N10381" s="70" t="e">
        <f>VLOOKUP(VALUE(A10381),'Data Consistencia'!A:P,6,0)</f>
        <v>#N/A</v>
      </c>
    </row>
    <row r="10382" spans="10:14" x14ac:dyDescent="0.25">
      <c r="J10382" s="34"/>
      <c r="K10382" s="34"/>
      <c r="L10382" s="34"/>
      <c r="M10382" s="34"/>
      <c r="N10382" s="70" t="e">
        <f>VLOOKUP(VALUE(A10382),'Data Consistencia'!A:P,6,0)</f>
        <v>#N/A</v>
      </c>
    </row>
    <row r="10383" spans="10:14" x14ac:dyDescent="0.25">
      <c r="J10383" s="34"/>
      <c r="K10383" s="34"/>
      <c r="L10383" s="34"/>
      <c r="M10383" s="34"/>
      <c r="N10383" s="70" t="e">
        <f>VLOOKUP(VALUE(A10383),'Data Consistencia'!A:P,6,0)</f>
        <v>#N/A</v>
      </c>
    </row>
    <row r="10384" spans="10:14" x14ac:dyDescent="0.25">
      <c r="J10384" s="34"/>
      <c r="K10384" s="34"/>
      <c r="L10384" s="34"/>
      <c r="M10384" s="34"/>
      <c r="N10384" s="70" t="e">
        <f>VLOOKUP(VALUE(A10384),'Data Consistencia'!A:P,6,0)</f>
        <v>#N/A</v>
      </c>
    </row>
    <row r="10385" spans="10:14" x14ac:dyDescent="0.25">
      <c r="J10385" s="34"/>
      <c r="K10385" s="34"/>
      <c r="L10385" s="34"/>
      <c r="M10385" s="34"/>
      <c r="N10385" s="70" t="e">
        <f>VLOOKUP(VALUE(A10385),'Data Consistencia'!A:P,6,0)</f>
        <v>#N/A</v>
      </c>
    </row>
    <row r="10386" spans="10:14" x14ac:dyDescent="0.25">
      <c r="J10386" s="34"/>
      <c r="K10386" s="34"/>
      <c r="L10386" s="34"/>
      <c r="M10386" s="34"/>
      <c r="N10386" s="70" t="e">
        <f>VLOOKUP(VALUE(A10386),'Data Consistencia'!A:P,6,0)</f>
        <v>#N/A</v>
      </c>
    </row>
    <row r="10387" spans="10:14" x14ac:dyDescent="0.25">
      <c r="J10387" s="34"/>
      <c r="K10387" s="34"/>
      <c r="L10387" s="34"/>
      <c r="M10387" s="34"/>
      <c r="N10387" s="70" t="e">
        <f>VLOOKUP(VALUE(A10387),'Data Consistencia'!A:P,6,0)</f>
        <v>#N/A</v>
      </c>
    </row>
    <row r="10388" spans="10:14" x14ac:dyDescent="0.25">
      <c r="J10388" s="34"/>
      <c r="K10388" s="34"/>
      <c r="L10388" s="34"/>
      <c r="M10388" s="34"/>
      <c r="N10388" s="70" t="e">
        <f>VLOOKUP(VALUE(A10388),'Data Consistencia'!A:P,6,0)</f>
        <v>#N/A</v>
      </c>
    </row>
    <row r="10389" spans="10:14" x14ac:dyDescent="0.25">
      <c r="J10389" s="34"/>
      <c r="K10389" s="34"/>
      <c r="L10389" s="34"/>
      <c r="M10389" s="34"/>
      <c r="N10389" s="70" t="e">
        <f>VLOOKUP(VALUE(A10389),'Data Consistencia'!A:P,6,0)</f>
        <v>#N/A</v>
      </c>
    </row>
    <row r="10390" spans="10:14" x14ac:dyDescent="0.25">
      <c r="J10390" s="34"/>
      <c r="K10390" s="34"/>
      <c r="L10390" s="34"/>
      <c r="M10390" s="34"/>
      <c r="N10390" s="70" t="e">
        <f>VLOOKUP(VALUE(A10390),'Data Consistencia'!A:P,6,0)</f>
        <v>#N/A</v>
      </c>
    </row>
    <row r="10391" spans="10:14" x14ac:dyDescent="0.25">
      <c r="J10391" s="34"/>
      <c r="K10391" s="34"/>
      <c r="L10391" s="34"/>
      <c r="M10391" s="34"/>
      <c r="N10391" s="70" t="e">
        <f>VLOOKUP(VALUE(A10391),'Data Consistencia'!A:P,6,0)</f>
        <v>#N/A</v>
      </c>
    </row>
    <row r="10392" spans="10:14" x14ac:dyDescent="0.25">
      <c r="J10392" s="34"/>
      <c r="K10392" s="34"/>
      <c r="L10392" s="34"/>
      <c r="M10392" s="34"/>
      <c r="N10392" s="70" t="e">
        <f>VLOOKUP(VALUE(A10392),'Data Consistencia'!A:P,6,0)</f>
        <v>#N/A</v>
      </c>
    </row>
    <row r="10393" spans="10:14" x14ac:dyDescent="0.25">
      <c r="J10393" s="34"/>
      <c r="K10393" s="34"/>
      <c r="L10393" s="34"/>
      <c r="M10393" s="34"/>
      <c r="N10393" s="70" t="e">
        <f>VLOOKUP(VALUE(A10393),'Data Consistencia'!A:P,6,0)</f>
        <v>#N/A</v>
      </c>
    </row>
    <row r="10394" spans="10:14" x14ac:dyDescent="0.25">
      <c r="J10394" s="34"/>
      <c r="K10394" s="34"/>
      <c r="L10394" s="34"/>
      <c r="M10394" s="34"/>
      <c r="N10394" s="70" t="e">
        <f>VLOOKUP(VALUE(A10394),'Data Consistencia'!A:P,6,0)</f>
        <v>#N/A</v>
      </c>
    </row>
    <row r="10395" spans="10:14" x14ac:dyDescent="0.25">
      <c r="J10395" s="34"/>
      <c r="K10395" s="34"/>
      <c r="L10395" s="34"/>
      <c r="M10395" s="34"/>
      <c r="N10395" s="70" t="e">
        <f>VLOOKUP(VALUE(A10395),'Data Consistencia'!A:P,6,0)</f>
        <v>#N/A</v>
      </c>
    </row>
    <row r="10396" spans="10:14" x14ac:dyDescent="0.25">
      <c r="J10396" s="34"/>
      <c r="K10396" s="34"/>
      <c r="L10396" s="34"/>
      <c r="M10396" s="34"/>
      <c r="N10396" s="70" t="e">
        <f>VLOOKUP(VALUE(A10396),'Data Consistencia'!A:P,6,0)</f>
        <v>#N/A</v>
      </c>
    </row>
    <row r="10397" spans="10:14" x14ac:dyDescent="0.25">
      <c r="J10397" s="34"/>
      <c r="K10397" s="34"/>
      <c r="L10397" s="34"/>
      <c r="M10397" s="34"/>
      <c r="N10397" s="70" t="e">
        <f>VLOOKUP(VALUE(A10397),'Data Consistencia'!A:P,6,0)</f>
        <v>#N/A</v>
      </c>
    </row>
    <row r="10398" spans="10:14" x14ac:dyDescent="0.25">
      <c r="J10398" s="34"/>
      <c r="K10398" s="34"/>
      <c r="L10398" s="34"/>
      <c r="M10398" s="34"/>
      <c r="N10398" s="70" t="e">
        <f>VLOOKUP(VALUE(A10398),'Data Consistencia'!A:P,6,0)</f>
        <v>#N/A</v>
      </c>
    </row>
    <row r="10399" spans="10:14" x14ac:dyDescent="0.25">
      <c r="J10399" s="34"/>
      <c r="K10399" s="34"/>
      <c r="L10399" s="34"/>
      <c r="M10399" s="34"/>
      <c r="N10399" s="70" t="e">
        <f>VLOOKUP(VALUE(A10399),'Data Consistencia'!A:P,6,0)</f>
        <v>#N/A</v>
      </c>
    </row>
    <row r="10400" spans="10:14" x14ac:dyDescent="0.25">
      <c r="J10400" s="34"/>
      <c r="K10400" s="34"/>
      <c r="L10400" s="34"/>
      <c r="M10400" s="34"/>
      <c r="N10400" s="70" t="e">
        <f>VLOOKUP(VALUE(A10400),'Data Consistencia'!A:P,6,0)</f>
        <v>#N/A</v>
      </c>
    </row>
    <row r="10401" spans="10:14" x14ac:dyDescent="0.25">
      <c r="J10401" s="34"/>
      <c r="K10401" s="34"/>
      <c r="L10401" s="34"/>
      <c r="M10401" s="34"/>
      <c r="N10401" s="70" t="e">
        <f>VLOOKUP(VALUE(A10401),'Data Consistencia'!A:P,6,0)</f>
        <v>#N/A</v>
      </c>
    </row>
    <row r="10402" spans="10:14" x14ac:dyDescent="0.25">
      <c r="J10402" s="34"/>
      <c r="K10402" s="34"/>
      <c r="L10402" s="34"/>
      <c r="M10402" s="34"/>
      <c r="N10402" s="70" t="e">
        <f>VLOOKUP(VALUE(A10402),'Data Consistencia'!A:P,6,0)</f>
        <v>#N/A</v>
      </c>
    </row>
    <row r="10403" spans="10:14" x14ac:dyDescent="0.25">
      <c r="J10403" s="34"/>
      <c r="K10403" s="34"/>
      <c r="L10403" s="34"/>
      <c r="M10403" s="34"/>
      <c r="N10403" s="70" t="e">
        <f>VLOOKUP(VALUE(A10403),'Data Consistencia'!A:P,6,0)</f>
        <v>#N/A</v>
      </c>
    </row>
    <row r="10404" spans="10:14" x14ac:dyDescent="0.25">
      <c r="J10404" s="34"/>
      <c r="K10404" s="34"/>
      <c r="L10404" s="34"/>
      <c r="M10404" s="34"/>
      <c r="N10404" s="70" t="e">
        <f>VLOOKUP(VALUE(A10404),'Data Consistencia'!A:P,6,0)</f>
        <v>#N/A</v>
      </c>
    </row>
    <row r="10405" spans="10:14" x14ac:dyDescent="0.25">
      <c r="J10405" s="34"/>
      <c r="K10405" s="34"/>
      <c r="L10405" s="34"/>
      <c r="M10405" s="34"/>
      <c r="N10405" s="70" t="e">
        <f>VLOOKUP(VALUE(A10405),'Data Consistencia'!A:P,6,0)</f>
        <v>#N/A</v>
      </c>
    </row>
    <row r="10406" spans="10:14" x14ac:dyDescent="0.25">
      <c r="J10406" s="34"/>
      <c r="K10406" s="34"/>
      <c r="L10406" s="34"/>
      <c r="M10406" s="34"/>
      <c r="N10406" s="70" t="e">
        <f>VLOOKUP(VALUE(A10406),'Data Consistencia'!A:P,6,0)</f>
        <v>#N/A</v>
      </c>
    </row>
    <row r="10407" spans="10:14" x14ac:dyDescent="0.25">
      <c r="J10407" s="34"/>
      <c r="K10407" s="34"/>
      <c r="L10407" s="34"/>
      <c r="M10407" s="34"/>
      <c r="N10407" s="70" t="e">
        <f>VLOOKUP(VALUE(A10407),'Data Consistencia'!A:P,6,0)</f>
        <v>#N/A</v>
      </c>
    </row>
    <row r="10408" spans="10:14" x14ac:dyDescent="0.25">
      <c r="J10408" s="34"/>
      <c r="K10408" s="34"/>
      <c r="L10408" s="34"/>
      <c r="M10408" s="34"/>
      <c r="N10408" s="70" t="e">
        <f>VLOOKUP(VALUE(A10408),'Data Consistencia'!A:P,6,0)</f>
        <v>#N/A</v>
      </c>
    </row>
    <row r="10409" spans="10:14" x14ac:dyDescent="0.25">
      <c r="J10409" s="34"/>
      <c r="K10409" s="34"/>
      <c r="L10409" s="34"/>
      <c r="M10409" s="34"/>
      <c r="N10409" s="70" t="e">
        <f>VLOOKUP(VALUE(A10409),'Data Consistencia'!A:P,6,0)</f>
        <v>#N/A</v>
      </c>
    </row>
    <row r="10410" spans="10:14" x14ac:dyDescent="0.25">
      <c r="J10410" s="34"/>
      <c r="K10410" s="34"/>
      <c r="L10410" s="34"/>
      <c r="M10410" s="34"/>
      <c r="N10410" s="70" t="e">
        <f>VLOOKUP(VALUE(A10410),'Data Consistencia'!A:P,6,0)</f>
        <v>#N/A</v>
      </c>
    </row>
    <row r="10411" spans="10:14" x14ac:dyDescent="0.25">
      <c r="J10411" s="34"/>
      <c r="K10411" s="34"/>
      <c r="L10411" s="34"/>
      <c r="M10411" s="34"/>
      <c r="N10411" s="70" t="e">
        <f>VLOOKUP(VALUE(A10411),'Data Consistencia'!A:P,6,0)</f>
        <v>#N/A</v>
      </c>
    </row>
    <row r="10412" spans="10:14" x14ac:dyDescent="0.25">
      <c r="J10412" s="34"/>
      <c r="K10412" s="34"/>
      <c r="L10412" s="34"/>
      <c r="M10412" s="34"/>
      <c r="N10412" s="70" t="e">
        <f>VLOOKUP(VALUE(A10412),'Data Consistencia'!A:P,6,0)</f>
        <v>#N/A</v>
      </c>
    </row>
    <row r="10413" spans="10:14" x14ac:dyDescent="0.25">
      <c r="J10413" s="34"/>
      <c r="K10413" s="34"/>
      <c r="L10413" s="34"/>
      <c r="M10413" s="34"/>
      <c r="N10413" s="70" t="e">
        <f>VLOOKUP(VALUE(A10413),'Data Consistencia'!A:P,6,0)</f>
        <v>#N/A</v>
      </c>
    </row>
    <row r="10414" spans="10:14" x14ac:dyDescent="0.25">
      <c r="J10414" s="34"/>
      <c r="K10414" s="34"/>
      <c r="L10414" s="34"/>
      <c r="M10414" s="34"/>
      <c r="N10414" s="70" t="e">
        <f>VLOOKUP(VALUE(A10414),'Data Consistencia'!A:P,6,0)</f>
        <v>#N/A</v>
      </c>
    </row>
    <row r="10415" spans="10:14" x14ac:dyDescent="0.25">
      <c r="J10415" s="34"/>
      <c r="K10415" s="34"/>
      <c r="L10415" s="34"/>
      <c r="M10415" s="34"/>
      <c r="N10415" s="70" t="e">
        <f>VLOOKUP(VALUE(A10415),'Data Consistencia'!A:P,6,0)</f>
        <v>#N/A</v>
      </c>
    </row>
    <row r="10416" spans="10:14" x14ac:dyDescent="0.25">
      <c r="J10416" s="34"/>
      <c r="K10416" s="34"/>
      <c r="L10416" s="34"/>
      <c r="M10416" s="34"/>
      <c r="N10416" s="70" t="e">
        <f>VLOOKUP(VALUE(A10416),'Data Consistencia'!A:P,6,0)</f>
        <v>#N/A</v>
      </c>
    </row>
    <row r="10417" spans="10:14" x14ac:dyDescent="0.25">
      <c r="J10417" s="34"/>
      <c r="K10417" s="34"/>
      <c r="L10417" s="34"/>
      <c r="M10417" s="34"/>
      <c r="N10417" s="70" t="e">
        <f>VLOOKUP(VALUE(A10417),'Data Consistencia'!A:P,6,0)</f>
        <v>#N/A</v>
      </c>
    </row>
    <row r="10418" spans="10:14" x14ac:dyDescent="0.25">
      <c r="J10418" s="34"/>
      <c r="K10418" s="34"/>
      <c r="L10418" s="34"/>
      <c r="M10418" s="34"/>
      <c r="N10418" s="70" t="e">
        <f>VLOOKUP(VALUE(A10418),'Data Consistencia'!A:P,6,0)</f>
        <v>#N/A</v>
      </c>
    </row>
    <row r="10419" spans="10:14" x14ac:dyDescent="0.25">
      <c r="J10419" s="34"/>
      <c r="K10419" s="34"/>
      <c r="L10419" s="34"/>
      <c r="M10419" s="34"/>
      <c r="N10419" s="70" t="e">
        <f>VLOOKUP(VALUE(A10419),'Data Consistencia'!A:P,6,0)</f>
        <v>#N/A</v>
      </c>
    </row>
    <row r="10420" spans="10:14" x14ac:dyDescent="0.25">
      <c r="J10420" s="34"/>
      <c r="K10420" s="34"/>
      <c r="L10420" s="34"/>
      <c r="M10420" s="34"/>
      <c r="N10420" s="70" t="e">
        <f>VLOOKUP(VALUE(A10420),'Data Consistencia'!A:P,6,0)</f>
        <v>#N/A</v>
      </c>
    </row>
    <row r="10421" spans="10:14" x14ac:dyDescent="0.25">
      <c r="J10421" s="34"/>
      <c r="K10421" s="34"/>
      <c r="L10421" s="34"/>
      <c r="M10421" s="34"/>
      <c r="N10421" s="70" t="e">
        <f>VLOOKUP(VALUE(A10421),'Data Consistencia'!A:P,6,0)</f>
        <v>#N/A</v>
      </c>
    </row>
    <row r="10422" spans="10:14" x14ac:dyDescent="0.25">
      <c r="J10422" s="34"/>
      <c r="K10422" s="34"/>
      <c r="L10422" s="34"/>
      <c r="M10422" s="34"/>
      <c r="N10422" s="70" t="e">
        <f>VLOOKUP(VALUE(A10422),'Data Consistencia'!A:P,6,0)</f>
        <v>#N/A</v>
      </c>
    </row>
    <row r="10423" spans="10:14" x14ac:dyDescent="0.25">
      <c r="J10423" s="34"/>
      <c r="K10423" s="34"/>
      <c r="L10423" s="34"/>
      <c r="M10423" s="34"/>
      <c r="N10423" s="70" t="e">
        <f>VLOOKUP(VALUE(A10423),'Data Consistencia'!A:P,6,0)</f>
        <v>#N/A</v>
      </c>
    </row>
    <row r="10424" spans="10:14" x14ac:dyDescent="0.25">
      <c r="J10424" s="34"/>
      <c r="K10424" s="34"/>
      <c r="L10424" s="34"/>
      <c r="M10424" s="34"/>
      <c r="N10424" s="70" t="e">
        <f>VLOOKUP(VALUE(A10424),'Data Consistencia'!A:P,6,0)</f>
        <v>#N/A</v>
      </c>
    </row>
    <row r="10425" spans="10:14" x14ac:dyDescent="0.25">
      <c r="J10425" s="34"/>
      <c r="K10425" s="34"/>
      <c r="L10425" s="34"/>
      <c r="M10425" s="34"/>
      <c r="N10425" s="70" t="e">
        <f>VLOOKUP(VALUE(A10425),'Data Consistencia'!A:P,6,0)</f>
        <v>#N/A</v>
      </c>
    </row>
    <row r="10426" spans="10:14" x14ac:dyDescent="0.25">
      <c r="J10426" s="34"/>
      <c r="K10426" s="34"/>
      <c r="L10426" s="34"/>
      <c r="M10426" s="34"/>
      <c r="N10426" s="70" t="e">
        <f>VLOOKUP(VALUE(A10426),'Data Consistencia'!A:P,6,0)</f>
        <v>#N/A</v>
      </c>
    </row>
    <row r="10427" spans="10:14" x14ac:dyDescent="0.25">
      <c r="J10427" s="34"/>
      <c r="K10427" s="34"/>
      <c r="L10427" s="34"/>
      <c r="M10427" s="34"/>
      <c r="N10427" s="70" t="e">
        <f>VLOOKUP(VALUE(A10427),'Data Consistencia'!A:P,6,0)</f>
        <v>#N/A</v>
      </c>
    </row>
    <row r="10428" spans="10:14" x14ac:dyDescent="0.25">
      <c r="J10428" s="34"/>
      <c r="K10428" s="34"/>
      <c r="L10428" s="34"/>
      <c r="M10428" s="34"/>
      <c r="N10428" s="70" t="e">
        <f>VLOOKUP(VALUE(A10428),'Data Consistencia'!A:P,6,0)</f>
        <v>#N/A</v>
      </c>
    </row>
    <row r="10429" spans="10:14" x14ac:dyDescent="0.25">
      <c r="J10429" s="34"/>
      <c r="K10429" s="34"/>
      <c r="L10429" s="34"/>
      <c r="M10429" s="34"/>
      <c r="N10429" s="70" t="e">
        <f>VLOOKUP(VALUE(A10429),'Data Consistencia'!A:P,6,0)</f>
        <v>#N/A</v>
      </c>
    </row>
    <row r="10430" spans="10:14" x14ac:dyDescent="0.25">
      <c r="J10430" s="34"/>
      <c r="K10430" s="34"/>
      <c r="L10430" s="34"/>
      <c r="M10430" s="34"/>
      <c r="N10430" s="70" t="e">
        <f>VLOOKUP(VALUE(A10430),'Data Consistencia'!A:P,6,0)</f>
        <v>#N/A</v>
      </c>
    </row>
    <row r="10431" spans="10:14" x14ac:dyDescent="0.25">
      <c r="J10431" s="34"/>
      <c r="K10431" s="34"/>
      <c r="L10431" s="34"/>
      <c r="M10431" s="34"/>
      <c r="N10431" s="70" t="e">
        <f>VLOOKUP(VALUE(A10431),'Data Consistencia'!A:P,6,0)</f>
        <v>#N/A</v>
      </c>
    </row>
    <row r="10432" spans="10:14" x14ac:dyDescent="0.25">
      <c r="J10432" s="34"/>
      <c r="K10432" s="34"/>
      <c r="L10432" s="34"/>
      <c r="M10432" s="34"/>
      <c r="N10432" s="70" t="e">
        <f>VLOOKUP(VALUE(A10432),'Data Consistencia'!A:P,6,0)</f>
        <v>#N/A</v>
      </c>
    </row>
    <row r="10433" spans="10:14" x14ac:dyDescent="0.25">
      <c r="J10433" s="34"/>
      <c r="K10433" s="34"/>
      <c r="L10433" s="34"/>
      <c r="M10433" s="34"/>
      <c r="N10433" s="70" t="e">
        <f>VLOOKUP(VALUE(A10433),'Data Consistencia'!A:P,6,0)</f>
        <v>#N/A</v>
      </c>
    </row>
    <row r="10434" spans="10:14" x14ac:dyDescent="0.25">
      <c r="J10434" s="34"/>
      <c r="K10434" s="34"/>
      <c r="L10434" s="34"/>
      <c r="M10434" s="34"/>
      <c r="N10434" s="70" t="e">
        <f>VLOOKUP(VALUE(A10434),'Data Consistencia'!A:P,6,0)</f>
        <v>#N/A</v>
      </c>
    </row>
    <row r="10435" spans="10:14" x14ac:dyDescent="0.25">
      <c r="J10435" s="34"/>
      <c r="K10435" s="34"/>
      <c r="L10435" s="34"/>
      <c r="M10435" s="34"/>
      <c r="N10435" s="70" t="e">
        <f>VLOOKUP(VALUE(A10435),'Data Consistencia'!A:P,6,0)</f>
        <v>#N/A</v>
      </c>
    </row>
    <row r="10436" spans="10:14" x14ac:dyDescent="0.25">
      <c r="J10436" s="34"/>
      <c r="K10436" s="34"/>
      <c r="L10436" s="34"/>
      <c r="M10436" s="34"/>
      <c r="N10436" s="70" t="e">
        <f>VLOOKUP(VALUE(A10436),'Data Consistencia'!A:P,6,0)</f>
        <v>#N/A</v>
      </c>
    </row>
    <row r="10437" spans="10:14" x14ac:dyDescent="0.25">
      <c r="J10437" s="34"/>
      <c r="K10437" s="34"/>
      <c r="L10437" s="34"/>
      <c r="M10437" s="34"/>
      <c r="N10437" s="70" t="e">
        <f>VLOOKUP(VALUE(A10437),'Data Consistencia'!A:P,6,0)</f>
        <v>#N/A</v>
      </c>
    </row>
    <row r="10438" spans="10:14" x14ac:dyDescent="0.25">
      <c r="J10438" s="34"/>
      <c r="K10438" s="34"/>
      <c r="L10438" s="34"/>
      <c r="M10438" s="34"/>
      <c r="N10438" s="70" t="e">
        <f>VLOOKUP(VALUE(A10438),'Data Consistencia'!A:P,6,0)</f>
        <v>#N/A</v>
      </c>
    </row>
    <row r="10439" spans="10:14" x14ac:dyDescent="0.25">
      <c r="J10439" s="34"/>
      <c r="K10439" s="34"/>
      <c r="L10439" s="34"/>
      <c r="M10439" s="34"/>
      <c r="N10439" s="70" t="e">
        <f>VLOOKUP(VALUE(A10439),'Data Consistencia'!A:P,6,0)</f>
        <v>#N/A</v>
      </c>
    </row>
    <row r="10440" spans="10:14" x14ac:dyDescent="0.25">
      <c r="J10440" s="34"/>
      <c r="K10440" s="34"/>
      <c r="L10440" s="34"/>
      <c r="M10440" s="34"/>
      <c r="N10440" s="70" t="e">
        <f>VLOOKUP(VALUE(A10440),'Data Consistencia'!A:P,6,0)</f>
        <v>#N/A</v>
      </c>
    </row>
    <row r="10441" spans="10:14" x14ac:dyDescent="0.25">
      <c r="J10441" s="34"/>
      <c r="K10441" s="34"/>
      <c r="L10441" s="34"/>
      <c r="M10441" s="34"/>
      <c r="N10441" s="70" t="e">
        <f>VLOOKUP(VALUE(A10441),'Data Consistencia'!A:P,6,0)</f>
        <v>#N/A</v>
      </c>
    </row>
    <row r="10442" spans="10:14" x14ac:dyDescent="0.25">
      <c r="J10442" s="34"/>
      <c r="K10442" s="34"/>
      <c r="L10442" s="34"/>
      <c r="M10442" s="34"/>
      <c r="N10442" s="70" t="e">
        <f>VLOOKUP(VALUE(A10442),'Data Consistencia'!A:P,6,0)</f>
        <v>#N/A</v>
      </c>
    </row>
    <row r="10443" spans="10:14" x14ac:dyDescent="0.25">
      <c r="J10443" s="34"/>
      <c r="K10443" s="34"/>
      <c r="L10443" s="34"/>
      <c r="M10443" s="34"/>
      <c r="N10443" s="70" t="e">
        <f>VLOOKUP(VALUE(A10443),'Data Consistencia'!A:P,6,0)</f>
        <v>#N/A</v>
      </c>
    </row>
    <row r="10444" spans="10:14" x14ac:dyDescent="0.25">
      <c r="J10444" s="34"/>
      <c r="K10444" s="34"/>
      <c r="L10444" s="34"/>
      <c r="M10444" s="34"/>
      <c r="N10444" s="70" t="e">
        <f>VLOOKUP(VALUE(A10444),'Data Consistencia'!A:P,6,0)</f>
        <v>#N/A</v>
      </c>
    </row>
    <row r="10445" spans="10:14" x14ac:dyDescent="0.25">
      <c r="J10445" s="34"/>
      <c r="K10445" s="34"/>
      <c r="L10445" s="34"/>
      <c r="M10445" s="34"/>
      <c r="N10445" s="70" t="e">
        <f>VLOOKUP(VALUE(A10445),'Data Consistencia'!A:P,6,0)</f>
        <v>#N/A</v>
      </c>
    </row>
    <row r="10446" spans="10:14" x14ac:dyDescent="0.25">
      <c r="J10446" s="34"/>
      <c r="K10446" s="34"/>
      <c r="L10446" s="34"/>
      <c r="M10446" s="34"/>
      <c r="N10446" s="70" t="e">
        <f>VLOOKUP(VALUE(A10446),'Data Consistencia'!A:P,6,0)</f>
        <v>#N/A</v>
      </c>
    </row>
    <row r="10447" spans="10:14" x14ac:dyDescent="0.25">
      <c r="J10447" s="34"/>
      <c r="K10447" s="34"/>
      <c r="L10447" s="34"/>
      <c r="M10447" s="34"/>
      <c r="N10447" s="70" t="e">
        <f>VLOOKUP(VALUE(A10447),'Data Consistencia'!A:P,6,0)</f>
        <v>#N/A</v>
      </c>
    </row>
    <row r="10448" spans="10:14" x14ac:dyDescent="0.25">
      <c r="J10448" s="34"/>
      <c r="K10448" s="34"/>
      <c r="L10448" s="34"/>
      <c r="M10448" s="34"/>
      <c r="N10448" s="70" t="e">
        <f>VLOOKUP(VALUE(A10448),'Data Consistencia'!A:P,6,0)</f>
        <v>#N/A</v>
      </c>
    </row>
    <row r="10449" spans="10:14" x14ac:dyDescent="0.25">
      <c r="J10449" s="34"/>
      <c r="K10449" s="34"/>
      <c r="L10449" s="34"/>
      <c r="M10449" s="34"/>
      <c r="N10449" s="70" t="e">
        <f>VLOOKUP(VALUE(A10449),'Data Consistencia'!A:P,6,0)</f>
        <v>#N/A</v>
      </c>
    </row>
    <row r="10450" spans="10:14" x14ac:dyDescent="0.25">
      <c r="J10450" s="34"/>
      <c r="K10450" s="34"/>
      <c r="L10450" s="34"/>
      <c r="M10450" s="34"/>
      <c r="N10450" s="70" t="e">
        <f>VLOOKUP(VALUE(A10450),'Data Consistencia'!A:P,6,0)</f>
        <v>#N/A</v>
      </c>
    </row>
    <row r="10451" spans="10:14" x14ac:dyDescent="0.25">
      <c r="J10451" s="34"/>
      <c r="K10451" s="34"/>
      <c r="L10451" s="34"/>
      <c r="M10451" s="34"/>
      <c r="N10451" s="70" t="e">
        <f>VLOOKUP(VALUE(A10451),'Data Consistencia'!A:P,6,0)</f>
        <v>#N/A</v>
      </c>
    </row>
    <row r="10452" spans="10:14" x14ac:dyDescent="0.25">
      <c r="J10452" s="34"/>
      <c r="K10452" s="34"/>
      <c r="L10452" s="34"/>
      <c r="M10452" s="34"/>
      <c r="N10452" s="70" t="e">
        <f>VLOOKUP(VALUE(A10452),'Data Consistencia'!A:P,6,0)</f>
        <v>#N/A</v>
      </c>
    </row>
    <row r="10453" spans="10:14" x14ac:dyDescent="0.25">
      <c r="J10453" s="34"/>
      <c r="K10453" s="34"/>
      <c r="L10453" s="34"/>
      <c r="M10453" s="34"/>
      <c r="N10453" s="70" t="e">
        <f>VLOOKUP(VALUE(A10453),'Data Consistencia'!A:P,6,0)</f>
        <v>#N/A</v>
      </c>
    </row>
    <row r="10454" spans="10:14" x14ac:dyDescent="0.25">
      <c r="J10454" s="34"/>
      <c r="K10454" s="34"/>
      <c r="L10454" s="34"/>
      <c r="M10454" s="34"/>
      <c r="N10454" s="70" t="e">
        <f>VLOOKUP(VALUE(A10454),'Data Consistencia'!A:P,6,0)</f>
        <v>#N/A</v>
      </c>
    </row>
    <row r="10455" spans="10:14" x14ac:dyDescent="0.25">
      <c r="J10455" s="34"/>
      <c r="K10455" s="34"/>
      <c r="L10455" s="34"/>
      <c r="M10455" s="34"/>
      <c r="N10455" s="70" t="e">
        <f>VLOOKUP(VALUE(A10455),'Data Consistencia'!A:P,6,0)</f>
        <v>#N/A</v>
      </c>
    </row>
    <row r="10456" spans="10:14" x14ac:dyDescent="0.25">
      <c r="J10456" s="34"/>
      <c r="K10456" s="34"/>
      <c r="L10456" s="34"/>
      <c r="M10456" s="34"/>
      <c r="N10456" s="70" t="e">
        <f>VLOOKUP(VALUE(A10456),'Data Consistencia'!A:P,6,0)</f>
        <v>#N/A</v>
      </c>
    </row>
    <row r="10457" spans="10:14" x14ac:dyDescent="0.25">
      <c r="J10457" s="34"/>
      <c r="K10457" s="34"/>
      <c r="L10457" s="34"/>
      <c r="M10457" s="34"/>
      <c r="N10457" s="70" t="e">
        <f>VLOOKUP(VALUE(A10457),'Data Consistencia'!A:P,6,0)</f>
        <v>#N/A</v>
      </c>
    </row>
    <row r="10458" spans="10:14" x14ac:dyDescent="0.25">
      <c r="J10458" s="34"/>
      <c r="K10458" s="34"/>
      <c r="L10458" s="34"/>
      <c r="M10458" s="34"/>
      <c r="N10458" s="70" t="e">
        <f>VLOOKUP(VALUE(A10458),'Data Consistencia'!A:P,6,0)</f>
        <v>#N/A</v>
      </c>
    </row>
    <row r="10459" spans="10:14" x14ac:dyDescent="0.25">
      <c r="J10459" s="34"/>
      <c r="K10459" s="34"/>
      <c r="L10459" s="34"/>
      <c r="M10459" s="34"/>
      <c r="N10459" s="70" t="e">
        <f>VLOOKUP(VALUE(A10459),'Data Consistencia'!A:P,6,0)</f>
        <v>#N/A</v>
      </c>
    </row>
    <row r="10460" spans="10:14" x14ac:dyDescent="0.25">
      <c r="J10460" s="34"/>
      <c r="K10460" s="34"/>
      <c r="L10460" s="34"/>
      <c r="M10460" s="34"/>
      <c r="N10460" s="70" t="e">
        <f>VLOOKUP(VALUE(A10460),'Data Consistencia'!A:P,6,0)</f>
        <v>#N/A</v>
      </c>
    </row>
    <row r="10461" spans="10:14" x14ac:dyDescent="0.25">
      <c r="J10461" s="34"/>
      <c r="K10461" s="34"/>
      <c r="L10461" s="34"/>
      <c r="M10461" s="34"/>
      <c r="N10461" s="70" t="e">
        <f>VLOOKUP(VALUE(A10461),'Data Consistencia'!A:P,6,0)</f>
        <v>#N/A</v>
      </c>
    </row>
    <row r="10462" spans="10:14" x14ac:dyDescent="0.25">
      <c r="J10462" s="34"/>
      <c r="K10462" s="34"/>
      <c r="L10462" s="34"/>
      <c r="M10462" s="34"/>
      <c r="N10462" s="70" t="e">
        <f>VLOOKUP(VALUE(A10462),'Data Consistencia'!A:P,6,0)</f>
        <v>#N/A</v>
      </c>
    </row>
    <row r="10463" spans="10:14" x14ac:dyDescent="0.25">
      <c r="J10463" s="34"/>
      <c r="K10463" s="34"/>
      <c r="L10463" s="34"/>
      <c r="M10463" s="34"/>
      <c r="N10463" s="70" t="e">
        <f>VLOOKUP(VALUE(A10463),'Data Consistencia'!A:P,6,0)</f>
        <v>#N/A</v>
      </c>
    </row>
    <row r="10464" spans="10:14" x14ac:dyDescent="0.25">
      <c r="J10464" s="34"/>
      <c r="K10464" s="34"/>
      <c r="L10464" s="34"/>
      <c r="M10464" s="34"/>
      <c r="N10464" s="70" t="e">
        <f>VLOOKUP(VALUE(A10464),'Data Consistencia'!A:P,6,0)</f>
        <v>#N/A</v>
      </c>
    </row>
    <row r="10465" spans="10:14" x14ac:dyDescent="0.25">
      <c r="J10465" s="34"/>
      <c r="K10465" s="34"/>
      <c r="L10465" s="34"/>
      <c r="M10465" s="34"/>
      <c r="N10465" s="70" t="e">
        <f>VLOOKUP(VALUE(A10465),'Data Consistencia'!A:P,6,0)</f>
        <v>#N/A</v>
      </c>
    </row>
    <row r="10466" spans="10:14" x14ac:dyDescent="0.25">
      <c r="J10466" s="34"/>
      <c r="K10466" s="34"/>
      <c r="L10466" s="34"/>
      <c r="M10466" s="34"/>
      <c r="N10466" s="70" t="e">
        <f>VLOOKUP(VALUE(A10466),'Data Consistencia'!A:P,6,0)</f>
        <v>#N/A</v>
      </c>
    </row>
    <row r="10467" spans="10:14" x14ac:dyDescent="0.25">
      <c r="J10467" s="34"/>
      <c r="K10467" s="34"/>
      <c r="L10467" s="34"/>
      <c r="M10467" s="34"/>
      <c r="N10467" s="70" t="e">
        <f>VLOOKUP(VALUE(A10467),'Data Consistencia'!A:P,6,0)</f>
        <v>#N/A</v>
      </c>
    </row>
    <row r="10468" spans="10:14" x14ac:dyDescent="0.25">
      <c r="J10468" s="34"/>
      <c r="K10468" s="34"/>
      <c r="L10468" s="34"/>
      <c r="M10468" s="34"/>
      <c r="N10468" s="70" t="e">
        <f>VLOOKUP(VALUE(A10468),'Data Consistencia'!A:P,6,0)</f>
        <v>#N/A</v>
      </c>
    </row>
    <row r="10469" spans="10:14" x14ac:dyDescent="0.25">
      <c r="J10469" s="34"/>
      <c r="K10469" s="34"/>
      <c r="L10469" s="34"/>
      <c r="M10469" s="34"/>
      <c r="N10469" s="70" t="e">
        <f>VLOOKUP(VALUE(A10469),'Data Consistencia'!A:P,6,0)</f>
        <v>#N/A</v>
      </c>
    </row>
    <row r="10470" spans="10:14" x14ac:dyDescent="0.25">
      <c r="J10470" s="34"/>
      <c r="K10470" s="34"/>
      <c r="L10470" s="34"/>
      <c r="M10470" s="34"/>
      <c r="N10470" s="70" t="e">
        <f>VLOOKUP(VALUE(A10470),'Data Consistencia'!A:P,6,0)</f>
        <v>#N/A</v>
      </c>
    </row>
    <row r="10471" spans="10:14" x14ac:dyDescent="0.25">
      <c r="J10471" s="34"/>
      <c r="K10471" s="34"/>
      <c r="L10471" s="34"/>
      <c r="M10471" s="34"/>
      <c r="N10471" s="70" t="e">
        <f>VLOOKUP(VALUE(A10471),'Data Consistencia'!A:P,6,0)</f>
        <v>#N/A</v>
      </c>
    </row>
    <row r="10472" spans="10:14" x14ac:dyDescent="0.25">
      <c r="J10472" s="34"/>
      <c r="K10472" s="34"/>
      <c r="L10472" s="34"/>
      <c r="M10472" s="34"/>
      <c r="N10472" s="70" t="e">
        <f>VLOOKUP(VALUE(A10472),'Data Consistencia'!A:P,6,0)</f>
        <v>#N/A</v>
      </c>
    </row>
    <row r="10473" spans="10:14" x14ac:dyDescent="0.25">
      <c r="J10473" s="34"/>
      <c r="K10473" s="34"/>
      <c r="L10473" s="34"/>
      <c r="M10473" s="34"/>
      <c r="N10473" s="70" t="e">
        <f>VLOOKUP(VALUE(A10473),'Data Consistencia'!A:P,6,0)</f>
        <v>#N/A</v>
      </c>
    </row>
    <row r="10474" spans="10:14" x14ac:dyDescent="0.25">
      <c r="J10474" s="34"/>
      <c r="K10474" s="34"/>
      <c r="L10474" s="34"/>
      <c r="M10474" s="34"/>
      <c r="N10474" s="70" t="e">
        <f>VLOOKUP(VALUE(A10474),'Data Consistencia'!A:P,6,0)</f>
        <v>#N/A</v>
      </c>
    </row>
    <row r="10475" spans="10:14" x14ac:dyDescent="0.25">
      <c r="J10475" s="34"/>
      <c r="K10475" s="34"/>
      <c r="L10475" s="34"/>
      <c r="M10475" s="34"/>
      <c r="N10475" s="70" t="e">
        <f>VLOOKUP(VALUE(A10475),'Data Consistencia'!A:P,6,0)</f>
        <v>#N/A</v>
      </c>
    </row>
    <row r="10476" spans="10:14" x14ac:dyDescent="0.25">
      <c r="J10476" s="34"/>
      <c r="K10476" s="34"/>
      <c r="L10476" s="34"/>
      <c r="M10476" s="34"/>
      <c r="N10476" s="70" t="e">
        <f>VLOOKUP(VALUE(A10476),'Data Consistencia'!A:P,6,0)</f>
        <v>#N/A</v>
      </c>
    </row>
    <row r="10477" spans="10:14" x14ac:dyDescent="0.25">
      <c r="J10477" s="34"/>
      <c r="K10477" s="34"/>
      <c r="L10477" s="34"/>
      <c r="M10477" s="34"/>
      <c r="N10477" s="70" t="e">
        <f>VLOOKUP(VALUE(A10477),'Data Consistencia'!A:P,6,0)</f>
        <v>#N/A</v>
      </c>
    </row>
    <row r="10478" spans="10:14" x14ac:dyDescent="0.25">
      <c r="J10478" s="34"/>
      <c r="K10478" s="34"/>
      <c r="L10478" s="34"/>
      <c r="M10478" s="34"/>
      <c r="N10478" s="70" t="e">
        <f>VLOOKUP(VALUE(A10478),'Data Consistencia'!A:P,6,0)</f>
        <v>#N/A</v>
      </c>
    </row>
    <row r="10479" spans="10:14" x14ac:dyDescent="0.25">
      <c r="J10479" s="34"/>
      <c r="K10479" s="34"/>
      <c r="L10479" s="34"/>
      <c r="M10479" s="34"/>
      <c r="N10479" s="70" t="e">
        <f>VLOOKUP(VALUE(A10479),'Data Consistencia'!A:P,6,0)</f>
        <v>#N/A</v>
      </c>
    </row>
    <row r="10480" spans="10:14" x14ac:dyDescent="0.25">
      <c r="J10480" s="34"/>
      <c r="K10480" s="34"/>
      <c r="L10480" s="34"/>
      <c r="M10480" s="34"/>
      <c r="N10480" s="70" t="e">
        <f>VLOOKUP(VALUE(A10480),'Data Consistencia'!A:P,6,0)</f>
        <v>#N/A</v>
      </c>
    </row>
    <row r="10481" spans="10:14" x14ac:dyDescent="0.25">
      <c r="J10481" s="34"/>
      <c r="K10481" s="34"/>
      <c r="L10481" s="34"/>
      <c r="M10481" s="34"/>
      <c r="N10481" s="70" t="e">
        <f>VLOOKUP(VALUE(A10481),'Data Consistencia'!A:P,6,0)</f>
        <v>#N/A</v>
      </c>
    </row>
    <row r="10482" spans="10:14" x14ac:dyDescent="0.25">
      <c r="J10482" s="34"/>
      <c r="K10482" s="34"/>
      <c r="L10482" s="34"/>
      <c r="M10482" s="34"/>
      <c r="N10482" s="70" t="e">
        <f>VLOOKUP(VALUE(A10482),'Data Consistencia'!A:P,6,0)</f>
        <v>#N/A</v>
      </c>
    </row>
    <row r="10483" spans="10:14" x14ac:dyDescent="0.25">
      <c r="J10483" s="34"/>
      <c r="K10483" s="34"/>
      <c r="L10483" s="34"/>
      <c r="M10483" s="34"/>
      <c r="N10483" s="70" t="e">
        <f>VLOOKUP(VALUE(A10483),'Data Consistencia'!A:P,6,0)</f>
        <v>#N/A</v>
      </c>
    </row>
    <row r="10484" spans="10:14" x14ac:dyDescent="0.25">
      <c r="J10484" s="34"/>
      <c r="K10484" s="34"/>
      <c r="L10484" s="34"/>
      <c r="M10484" s="34"/>
      <c r="N10484" s="70" t="e">
        <f>VLOOKUP(VALUE(A10484),'Data Consistencia'!A:P,6,0)</f>
        <v>#N/A</v>
      </c>
    </row>
    <row r="10485" spans="10:14" x14ac:dyDescent="0.25">
      <c r="J10485" s="34"/>
      <c r="K10485" s="34"/>
      <c r="L10485" s="34"/>
      <c r="M10485" s="34"/>
      <c r="N10485" s="70" t="e">
        <f>VLOOKUP(VALUE(A10485),'Data Consistencia'!A:P,6,0)</f>
        <v>#N/A</v>
      </c>
    </row>
    <row r="10486" spans="10:14" x14ac:dyDescent="0.25">
      <c r="J10486" s="34"/>
      <c r="K10486" s="34"/>
      <c r="L10486" s="34"/>
      <c r="M10486" s="34"/>
      <c r="N10486" s="70" t="e">
        <f>VLOOKUP(VALUE(A10486),'Data Consistencia'!A:P,6,0)</f>
        <v>#N/A</v>
      </c>
    </row>
    <row r="10487" spans="10:14" x14ac:dyDescent="0.25">
      <c r="J10487" s="34"/>
      <c r="K10487" s="34"/>
      <c r="L10487" s="34"/>
      <c r="M10487" s="34"/>
      <c r="N10487" s="70" t="e">
        <f>VLOOKUP(VALUE(A10487),'Data Consistencia'!A:P,6,0)</f>
        <v>#N/A</v>
      </c>
    </row>
    <row r="10488" spans="10:14" x14ac:dyDescent="0.25">
      <c r="J10488" s="34"/>
      <c r="K10488" s="34"/>
      <c r="L10488" s="34"/>
      <c r="M10488" s="34"/>
      <c r="N10488" s="70" t="e">
        <f>VLOOKUP(VALUE(A10488),'Data Consistencia'!A:P,6,0)</f>
        <v>#N/A</v>
      </c>
    </row>
    <row r="10489" spans="10:14" x14ac:dyDescent="0.25">
      <c r="J10489" s="34"/>
      <c r="K10489" s="34"/>
      <c r="L10489" s="34"/>
      <c r="M10489" s="34"/>
      <c r="N10489" s="70" t="e">
        <f>VLOOKUP(VALUE(A10489),'Data Consistencia'!A:P,6,0)</f>
        <v>#N/A</v>
      </c>
    </row>
    <row r="10490" spans="10:14" x14ac:dyDescent="0.25">
      <c r="J10490" s="34"/>
      <c r="K10490" s="34"/>
      <c r="L10490" s="34"/>
      <c r="M10490" s="34"/>
      <c r="N10490" s="70" t="e">
        <f>VLOOKUP(VALUE(A10490),'Data Consistencia'!A:P,6,0)</f>
        <v>#N/A</v>
      </c>
    </row>
    <row r="10491" spans="10:14" x14ac:dyDescent="0.25">
      <c r="J10491" s="34"/>
      <c r="K10491" s="34"/>
      <c r="L10491" s="34"/>
      <c r="M10491" s="34"/>
      <c r="N10491" s="70" t="e">
        <f>VLOOKUP(VALUE(A10491),'Data Consistencia'!A:P,6,0)</f>
        <v>#N/A</v>
      </c>
    </row>
    <row r="10492" spans="10:14" x14ac:dyDescent="0.25">
      <c r="J10492" s="34"/>
      <c r="K10492" s="34"/>
      <c r="L10492" s="34"/>
      <c r="M10492" s="34"/>
      <c r="N10492" s="70" t="e">
        <f>VLOOKUP(VALUE(A10492),'Data Consistencia'!A:P,6,0)</f>
        <v>#N/A</v>
      </c>
    </row>
    <row r="10493" spans="10:14" x14ac:dyDescent="0.25">
      <c r="J10493" s="34"/>
      <c r="K10493" s="34"/>
      <c r="L10493" s="34"/>
      <c r="M10493" s="34"/>
      <c r="N10493" s="70" t="e">
        <f>VLOOKUP(VALUE(A10493),'Data Consistencia'!A:P,6,0)</f>
        <v>#N/A</v>
      </c>
    </row>
    <row r="10494" spans="10:14" x14ac:dyDescent="0.25">
      <c r="J10494" s="34"/>
      <c r="K10494" s="34"/>
      <c r="L10494" s="34"/>
      <c r="M10494" s="34"/>
      <c r="N10494" s="70" t="e">
        <f>VLOOKUP(VALUE(A10494),'Data Consistencia'!A:P,6,0)</f>
        <v>#N/A</v>
      </c>
    </row>
    <row r="10495" spans="10:14" x14ac:dyDescent="0.25">
      <c r="J10495" s="34"/>
      <c r="K10495" s="34"/>
      <c r="L10495" s="34"/>
      <c r="M10495" s="34"/>
      <c r="N10495" s="70" t="e">
        <f>VLOOKUP(VALUE(A10495),'Data Consistencia'!A:P,6,0)</f>
        <v>#N/A</v>
      </c>
    </row>
    <row r="10496" spans="10:14" x14ac:dyDescent="0.25">
      <c r="J10496" s="34"/>
      <c r="K10496" s="34"/>
      <c r="L10496" s="34"/>
      <c r="M10496" s="34"/>
      <c r="N10496" s="70" t="e">
        <f>VLOOKUP(VALUE(A10496),'Data Consistencia'!A:P,6,0)</f>
        <v>#N/A</v>
      </c>
    </row>
    <row r="10497" spans="10:14" x14ac:dyDescent="0.25">
      <c r="J10497" s="34"/>
      <c r="K10497" s="34"/>
      <c r="L10497" s="34"/>
      <c r="M10497" s="34"/>
      <c r="N10497" s="70" t="e">
        <f>VLOOKUP(VALUE(A10497),'Data Consistencia'!A:P,6,0)</f>
        <v>#N/A</v>
      </c>
    </row>
    <row r="10498" spans="10:14" x14ac:dyDescent="0.25">
      <c r="J10498" s="34"/>
      <c r="K10498" s="34"/>
      <c r="L10498" s="34"/>
      <c r="M10498" s="34"/>
      <c r="N10498" s="70" t="e">
        <f>VLOOKUP(VALUE(A10498),'Data Consistencia'!A:P,6,0)</f>
        <v>#N/A</v>
      </c>
    </row>
    <row r="10499" spans="10:14" x14ac:dyDescent="0.25">
      <c r="J10499" s="34"/>
      <c r="K10499" s="34"/>
      <c r="L10499" s="34"/>
      <c r="M10499" s="34"/>
      <c r="N10499" s="70" t="e">
        <f>VLOOKUP(VALUE(A10499),'Data Consistencia'!A:P,6,0)</f>
        <v>#N/A</v>
      </c>
    </row>
    <row r="10500" spans="10:14" x14ac:dyDescent="0.25">
      <c r="J10500" s="34"/>
      <c r="K10500" s="34"/>
      <c r="L10500" s="34"/>
      <c r="M10500" s="34"/>
      <c r="N10500" s="70" t="e">
        <f>VLOOKUP(VALUE(A10500),'Data Consistencia'!A:P,6,0)</f>
        <v>#N/A</v>
      </c>
    </row>
    <row r="10501" spans="10:14" x14ac:dyDescent="0.25">
      <c r="J10501" s="34"/>
      <c r="K10501" s="34"/>
      <c r="L10501" s="34"/>
      <c r="M10501" s="34"/>
      <c r="N10501" s="70" t="e">
        <f>VLOOKUP(VALUE(A10501),'Data Consistencia'!A:P,6,0)</f>
        <v>#N/A</v>
      </c>
    </row>
    <row r="10502" spans="10:14" x14ac:dyDescent="0.25">
      <c r="J10502" s="34"/>
      <c r="K10502" s="34"/>
      <c r="L10502" s="34"/>
      <c r="M10502" s="34"/>
      <c r="N10502" s="70" t="e">
        <f>VLOOKUP(VALUE(A10502),'Data Consistencia'!A:P,6,0)</f>
        <v>#N/A</v>
      </c>
    </row>
    <row r="10503" spans="10:14" x14ac:dyDescent="0.25">
      <c r="J10503" s="34"/>
      <c r="K10503" s="34"/>
      <c r="L10503" s="34"/>
      <c r="M10503" s="34"/>
      <c r="N10503" s="70" t="e">
        <f>VLOOKUP(VALUE(A10503),'Data Consistencia'!A:P,6,0)</f>
        <v>#N/A</v>
      </c>
    </row>
    <row r="10504" spans="10:14" x14ac:dyDescent="0.25">
      <c r="J10504" s="34"/>
      <c r="K10504" s="34"/>
      <c r="L10504" s="34"/>
      <c r="M10504" s="34"/>
      <c r="N10504" s="70" t="e">
        <f>VLOOKUP(VALUE(A10504),'Data Consistencia'!A:P,6,0)</f>
        <v>#N/A</v>
      </c>
    </row>
    <row r="10505" spans="10:14" x14ac:dyDescent="0.25">
      <c r="J10505" s="34"/>
      <c r="K10505" s="34"/>
      <c r="L10505" s="34"/>
      <c r="M10505" s="34"/>
      <c r="N10505" s="70" t="e">
        <f>VLOOKUP(VALUE(A10505),'Data Consistencia'!A:P,6,0)</f>
        <v>#N/A</v>
      </c>
    </row>
    <row r="10506" spans="10:14" x14ac:dyDescent="0.25">
      <c r="J10506" s="34"/>
      <c r="K10506" s="34"/>
      <c r="L10506" s="34"/>
      <c r="M10506" s="34"/>
      <c r="N10506" s="70" t="e">
        <f>VLOOKUP(VALUE(A10506),'Data Consistencia'!A:P,6,0)</f>
        <v>#N/A</v>
      </c>
    </row>
    <row r="10507" spans="10:14" x14ac:dyDescent="0.25">
      <c r="J10507" s="34"/>
      <c r="K10507" s="34"/>
      <c r="L10507" s="34"/>
      <c r="M10507" s="34"/>
      <c r="N10507" s="70" t="e">
        <f>VLOOKUP(VALUE(A10507),'Data Consistencia'!A:P,6,0)</f>
        <v>#N/A</v>
      </c>
    </row>
    <row r="10508" spans="10:14" x14ac:dyDescent="0.25">
      <c r="J10508" s="34"/>
      <c r="K10508" s="34"/>
      <c r="L10508" s="34"/>
      <c r="M10508" s="34"/>
      <c r="N10508" s="70" t="e">
        <f>VLOOKUP(VALUE(A10508),'Data Consistencia'!A:P,6,0)</f>
        <v>#N/A</v>
      </c>
    </row>
    <row r="10509" spans="10:14" x14ac:dyDescent="0.25">
      <c r="J10509" s="34"/>
      <c r="K10509" s="34"/>
      <c r="L10509" s="34"/>
      <c r="M10509" s="34"/>
      <c r="N10509" s="70" t="e">
        <f>VLOOKUP(VALUE(A10509),'Data Consistencia'!A:P,6,0)</f>
        <v>#N/A</v>
      </c>
    </row>
    <row r="10510" spans="10:14" x14ac:dyDescent="0.25">
      <c r="J10510" s="34"/>
      <c r="K10510" s="34"/>
      <c r="L10510" s="34"/>
      <c r="M10510" s="34"/>
      <c r="N10510" s="70" t="e">
        <f>VLOOKUP(VALUE(A10510),'Data Consistencia'!A:P,6,0)</f>
        <v>#N/A</v>
      </c>
    </row>
    <row r="10511" spans="10:14" x14ac:dyDescent="0.25">
      <c r="J10511" s="34"/>
      <c r="K10511" s="34"/>
      <c r="L10511" s="34"/>
      <c r="M10511" s="34"/>
      <c r="N10511" s="70" t="e">
        <f>VLOOKUP(VALUE(A10511),'Data Consistencia'!A:P,6,0)</f>
        <v>#N/A</v>
      </c>
    </row>
    <row r="10512" spans="10:14" x14ac:dyDescent="0.25">
      <c r="J10512" s="34"/>
      <c r="K10512" s="34"/>
      <c r="L10512" s="34"/>
      <c r="M10512" s="34"/>
      <c r="N10512" s="70" t="e">
        <f>VLOOKUP(VALUE(A10512),'Data Consistencia'!A:P,6,0)</f>
        <v>#N/A</v>
      </c>
    </row>
    <row r="10513" spans="10:14" x14ac:dyDescent="0.25">
      <c r="J10513" s="34"/>
      <c r="K10513" s="34"/>
      <c r="L10513" s="34"/>
      <c r="M10513" s="34"/>
      <c r="N10513" s="70" t="e">
        <f>VLOOKUP(VALUE(A10513),'Data Consistencia'!A:P,6,0)</f>
        <v>#N/A</v>
      </c>
    </row>
    <row r="10514" spans="10:14" x14ac:dyDescent="0.25">
      <c r="J10514" s="34"/>
      <c r="K10514" s="34"/>
      <c r="L10514" s="34"/>
      <c r="M10514" s="34"/>
      <c r="N10514" s="70" t="e">
        <f>VLOOKUP(VALUE(A10514),'Data Consistencia'!A:P,6,0)</f>
        <v>#N/A</v>
      </c>
    </row>
    <row r="10515" spans="10:14" x14ac:dyDescent="0.25">
      <c r="J10515" s="34"/>
      <c r="K10515" s="34"/>
      <c r="L10515" s="34"/>
      <c r="M10515" s="34"/>
      <c r="N10515" s="70" t="e">
        <f>VLOOKUP(VALUE(A10515),'Data Consistencia'!A:P,6,0)</f>
        <v>#N/A</v>
      </c>
    </row>
    <row r="10516" spans="10:14" x14ac:dyDescent="0.25">
      <c r="J10516" s="34"/>
      <c r="K10516" s="34"/>
      <c r="L10516" s="34"/>
      <c r="M10516" s="34"/>
      <c r="N10516" s="70" t="e">
        <f>VLOOKUP(VALUE(A10516),'Data Consistencia'!A:P,6,0)</f>
        <v>#N/A</v>
      </c>
    </row>
    <row r="10517" spans="10:14" x14ac:dyDescent="0.25">
      <c r="J10517" s="34"/>
      <c r="K10517" s="34"/>
      <c r="L10517" s="34"/>
      <c r="M10517" s="34"/>
      <c r="N10517" s="70" t="e">
        <f>VLOOKUP(VALUE(A10517),'Data Consistencia'!A:P,6,0)</f>
        <v>#N/A</v>
      </c>
    </row>
    <row r="10518" spans="10:14" x14ac:dyDescent="0.25">
      <c r="J10518" s="34"/>
      <c r="K10518" s="34"/>
      <c r="L10518" s="34"/>
      <c r="M10518" s="34"/>
      <c r="N10518" s="70" t="e">
        <f>VLOOKUP(VALUE(A10518),'Data Consistencia'!A:P,6,0)</f>
        <v>#N/A</v>
      </c>
    </row>
    <row r="10519" spans="10:14" x14ac:dyDescent="0.25">
      <c r="J10519" s="34"/>
      <c r="K10519" s="34"/>
      <c r="L10519" s="34"/>
      <c r="M10519" s="34"/>
      <c r="N10519" s="70" t="e">
        <f>VLOOKUP(VALUE(A10519),'Data Consistencia'!A:P,6,0)</f>
        <v>#N/A</v>
      </c>
    </row>
    <row r="10520" spans="10:14" x14ac:dyDescent="0.25">
      <c r="J10520" s="34"/>
      <c r="K10520" s="34"/>
      <c r="L10520" s="34"/>
      <c r="M10520" s="34"/>
      <c r="N10520" s="70" t="e">
        <f>VLOOKUP(VALUE(A10520),'Data Consistencia'!A:P,6,0)</f>
        <v>#N/A</v>
      </c>
    </row>
    <row r="10521" spans="10:14" x14ac:dyDescent="0.25">
      <c r="J10521" s="34"/>
      <c r="K10521" s="34"/>
      <c r="L10521" s="34"/>
      <c r="M10521" s="34"/>
      <c r="N10521" s="70" t="e">
        <f>VLOOKUP(VALUE(A10521),'Data Consistencia'!A:P,6,0)</f>
        <v>#N/A</v>
      </c>
    </row>
    <row r="10522" spans="10:14" x14ac:dyDescent="0.25">
      <c r="J10522" s="34"/>
      <c r="K10522" s="34"/>
      <c r="L10522" s="34"/>
      <c r="M10522" s="34"/>
      <c r="N10522" s="70" t="e">
        <f>VLOOKUP(VALUE(A10522),'Data Consistencia'!A:P,6,0)</f>
        <v>#N/A</v>
      </c>
    </row>
    <row r="10523" spans="10:14" x14ac:dyDescent="0.25">
      <c r="J10523" s="34"/>
      <c r="K10523" s="34"/>
      <c r="L10523" s="34"/>
      <c r="M10523" s="34"/>
      <c r="N10523" s="70" t="e">
        <f>VLOOKUP(VALUE(A10523),'Data Consistencia'!A:P,6,0)</f>
        <v>#N/A</v>
      </c>
    </row>
    <row r="10524" spans="10:14" x14ac:dyDescent="0.25">
      <c r="J10524" s="34"/>
      <c r="K10524" s="34"/>
      <c r="L10524" s="34"/>
      <c r="M10524" s="34"/>
      <c r="N10524" s="70" t="e">
        <f>VLOOKUP(VALUE(A10524),'Data Consistencia'!A:P,6,0)</f>
        <v>#N/A</v>
      </c>
    </row>
    <row r="10525" spans="10:14" x14ac:dyDescent="0.25">
      <c r="J10525" s="34"/>
      <c r="K10525" s="34"/>
      <c r="L10525" s="34"/>
      <c r="M10525" s="34"/>
      <c r="N10525" s="70" t="e">
        <f>VLOOKUP(VALUE(A10525),'Data Consistencia'!A:P,6,0)</f>
        <v>#N/A</v>
      </c>
    </row>
    <row r="10526" spans="10:14" x14ac:dyDescent="0.25">
      <c r="J10526" s="34"/>
      <c r="K10526" s="34"/>
      <c r="L10526" s="34"/>
      <c r="M10526" s="34"/>
      <c r="N10526" s="70" t="e">
        <f>VLOOKUP(VALUE(A10526),'Data Consistencia'!A:P,6,0)</f>
        <v>#N/A</v>
      </c>
    </row>
    <row r="10527" spans="10:14" x14ac:dyDescent="0.25">
      <c r="J10527" s="34"/>
      <c r="K10527" s="34"/>
      <c r="L10527" s="34"/>
      <c r="M10527" s="34"/>
      <c r="N10527" s="70" t="e">
        <f>VLOOKUP(VALUE(A10527),'Data Consistencia'!A:P,6,0)</f>
        <v>#N/A</v>
      </c>
    </row>
    <row r="10528" spans="10:14" x14ac:dyDescent="0.25">
      <c r="J10528" s="34"/>
      <c r="K10528" s="34"/>
      <c r="L10528" s="34"/>
      <c r="M10528" s="34"/>
      <c r="N10528" s="70" t="e">
        <f>VLOOKUP(VALUE(A10528),'Data Consistencia'!A:P,6,0)</f>
        <v>#N/A</v>
      </c>
    </row>
    <row r="10529" spans="10:14" x14ac:dyDescent="0.25">
      <c r="J10529" s="34"/>
      <c r="K10529" s="34"/>
      <c r="L10529" s="34"/>
      <c r="M10529" s="34"/>
      <c r="N10529" s="70" t="e">
        <f>VLOOKUP(VALUE(A10529),'Data Consistencia'!A:P,6,0)</f>
        <v>#N/A</v>
      </c>
    </row>
    <row r="10530" spans="10:14" x14ac:dyDescent="0.25">
      <c r="J10530" s="34"/>
      <c r="K10530" s="34"/>
      <c r="L10530" s="34"/>
      <c r="M10530" s="34"/>
      <c r="N10530" s="70" t="e">
        <f>VLOOKUP(VALUE(A10530),'Data Consistencia'!A:P,6,0)</f>
        <v>#N/A</v>
      </c>
    </row>
    <row r="10531" spans="10:14" x14ac:dyDescent="0.25">
      <c r="J10531" s="34"/>
      <c r="K10531" s="34"/>
      <c r="L10531" s="34"/>
      <c r="M10531" s="34"/>
      <c r="N10531" s="70" t="e">
        <f>VLOOKUP(VALUE(A10531),'Data Consistencia'!A:P,6,0)</f>
        <v>#N/A</v>
      </c>
    </row>
    <row r="10532" spans="10:14" x14ac:dyDescent="0.25">
      <c r="J10532" s="34"/>
      <c r="K10532" s="34"/>
      <c r="L10532" s="34"/>
      <c r="M10532" s="34"/>
      <c r="N10532" s="70" t="e">
        <f>VLOOKUP(VALUE(A10532),'Data Consistencia'!A:P,6,0)</f>
        <v>#N/A</v>
      </c>
    </row>
    <row r="10533" spans="10:14" x14ac:dyDescent="0.25">
      <c r="J10533" s="34"/>
      <c r="K10533" s="34"/>
      <c r="L10533" s="34"/>
      <c r="M10533" s="34"/>
      <c r="N10533" s="70" t="e">
        <f>VLOOKUP(VALUE(A10533),'Data Consistencia'!A:P,6,0)</f>
        <v>#N/A</v>
      </c>
    </row>
    <row r="10534" spans="10:14" x14ac:dyDescent="0.25">
      <c r="J10534" s="34"/>
      <c r="K10534" s="34"/>
      <c r="L10534" s="34"/>
      <c r="M10534" s="34"/>
      <c r="N10534" s="70" t="e">
        <f>VLOOKUP(VALUE(A10534),'Data Consistencia'!A:P,6,0)</f>
        <v>#N/A</v>
      </c>
    </row>
    <row r="10535" spans="10:14" x14ac:dyDescent="0.25">
      <c r="J10535" s="34"/>
      <c r="K10535" s="34"/>
      <c r="L10535" s="34"/>
      <c r="M10535" s="34"/>
      <c r="N10535" s="70" t="e">
        <f>VLOOKUP(VALUE(A10535),'Data Consistencia'!A:P,6,0)</f>
        <v>#N/A</v>
      </c>
    </row>
    <row r="10536" spans="10:14" x14ac:dyDescent="0.25">
      <c r="J10536" s="34"/>
      <c r="K10536" s="34"/>
      <c r="L10536" s="34"/>
      <c r="M10536" s="34"/>
      <c r="N10536" s="70" t="e">
        <f>VLOOKUP(VALUE(A10536),'Data Consistencia'!A:P,6,0)</f>
        <v>#N/A</v>
      </c>
    </row>
    <row r="10537" spans="10:14" x14ac:dyDescent="0.25">
      <c r="J10537" s="34"/>
      <c r="K10537" s="34"/>
      <c r="L10537" s="34"/>
      <c r="M10537" s="34"/>
      <c r="N10537" s="70" t="e">
        <f>VLOOKUP(VALUE(A10537),'Data Consistencia'!A:P,6,0)</f>
        <v>#N/A</v>
      </c>
    </row>
    <row r="10538" spans="10:14" x14ac:dyDescent="0.25">
      <c r="J10538" s="34"/>
      <c r="K10538" s="34"/>
      <c r="L10538" s="34"/>
      <c r="M10538" s="34"/>
      <c r="N10538" s="70" t="e">
        <f>VLOOKUP(VALUE(A10538),'Data Consistencia'!A:P,6,0)</f>
        <v>#N/A</v>
      </c>
    </row>
    <row r="10539" spans="10:14" x14ac:dyDescent="0.25">
      <c r="J10539" s="34"/>
      <c r="K10539" s="34"/>
      <c r="L10539" s="34"/>
      <c r="M10539" s="34"/>
      <c r="N10539" s="70" t="e">
        <f>VLOOKUP(VALUE(A10539),'Data Consistencia'!A:P,6,0)</f>
        <v>#N/A</v>
      </c>
    </row>
    <row r="10540" spans="10:14" x14ac:dyDescent="0.25">
      <c r="J10540" s="34"/>
      <c r="K10540" s="34"/>
      <c r="L10540" s="34"/>
      <c r="M10540" s="34"/>
      <c r="N10540" s="70" t="e">
        <f>VLOOKUP(VALUE(A10540),'Data Consistencia'!A:P,6,0)</f>
        <v>#N/A</v>
      </c>
    </row>
    <row r="10541" spans="10:14" x14ac:dyDescent="0.25">
      <c r="J10541" s="34"/>
      <c r="K10541" s="34"/>
      <c r="L10541" s="34"/>
      <c r="M10541" s="34"/>
      <c r="N10541" s="70" t="e">
        <f>VLOOKUP(VALUE(A10541),'Data Consistencia'!A:P,6,0)</f>
        <v>#N/A</v>
      </c>
    </row>
    <row r="10542" spans="10:14" x14ac:dyDescent="0.25">
      <c r="J10542" s="34"/>
      <c r="K10542" s="34"/>
      <c r="L10542" s="34"/>
      <c r="M10542" s="34"/>
      <c r="N10542" s="70" t="e">
        <f>VLOOKUP(VALUE(A10542),'Data Consistencia'!A:P,6,0)</f>
        <v>#N/A</v>
      </c>
    </row>
    <row r="10543" spans="10:14" x14ac:dyDescent="0.25">
      <c r="J10543" s="34"/>
      <c r="K10543" s="34"/>
      <c r="L10543" s="34"/>
      <c r="M10543" s="34"/>
      <c r="N10543" s="70" t="e">
        <f>VLOOKUP(VALUE(A10543),'Data Consistencia'!A:P,6,0)</f>
        <v>#N/A</v>
      </c>
    </row>
    <row r="10544" spans="10:14" x14ac:dyDescent="0.25">
      <c r="J10544" s="34"/>
      <c r="K10544" s="34"/>
      <c r="L10544" s="34"/>
      <c r="M10544" s="34"/>
      <c r="N10544" s="70" t="e">
        <f>VLOOKUP(VALUE(A10544),'Data Consistencia'!A:P,6,0)</f>
        <v>#N/A</v>
      </c>
    </row>
    <row r="10545" spans="10:14" x14ac:dyDescent="0.25">
      <c r="J10545" s="34"/>
      <c r="K10545" s="34"/>
      <c r="L10545" s="34"/>
      <c r="M10545" s="34"/>
      <c r="N10545" s="70" t="e">
        <f>VLOOKUP(VALUE(A10545),'Data Consistencia'!A:P,6,0)</f>
        <v>#N/A</v>
      </c>
    </row>
    <row r="10546" spans="10:14" x14ac:dyDescent="0.25">
      <c r="J10546" s="34"/>
      <c r="K10546" s="34"/>
      <c r="L10546" s="34"/>
      <c r="M10546" s="34"/>
      <c r="N10546" s="70" t="e">
        <f>VLOOKUP(VALUE(A10546),'Data Consistencia'!A:P,6,0)</f>
        <v>#N/A</v>
      </c>
    </row>
    <row r="10547" spans="10:14" x14ac:dyDescent="0.25">
      <c r="J10547" s="34"/>
      <c r="K10547" s="34"/>
      <c r="L10547" s="34"/>
      <c r="M10547" s="34"/>
      <c r="N10547" s="70" t="e">
        <f>VLOOKUP(VALUE(A10547),'Data Consistencia'!A:P,6,0)</f>
        <v>#N/A</v>
      </c>
    </row>
    <row r="10548" spans="10:14" x14ac:dyDescent="0.25">
      <c r="J10548" s="34"/>
      <c r="K10548" s="34"/>
      <c r="L10548" s="34"/>
      <c r="M10548" s="34"/>
      <c r="N10548" s="70" t="e">
        <f>VLOOKUP(VALUE(A10548),'Data Consistencia'!A:P,6,0)</f>
        <v>#N/A</v>
      </c>
    </row>
    <row r="10549" spans="10:14" x14ac:dyDescent="0.25">
      <c r="J10549" s="34"/>
      <c r="K10549" s="34"/>
      <c r="L10549" s="34"/>
      <c r="M10549" s="34"/>
      <c r="N10549" s="70" t="e">
        <f>VLOOKUP(VALUE(A10549),'Data Consistencia'!A:P,6,0)</f>
        <v>#N/A</v>
      </c>
    </row>
    <row r="10550" spans="10:14" x14ac:dyDescent="0.25">
      <c r="J10550" s="34"/>
      <c r="K10550" s="34"/>
      <c r="L10550" s="34"/>
      <c r="M10550" s="34"/>
      <c r="N10550" s="70" t="e">
        <f>VLOOKUP(VALUE(A10550),'Data Consistencia'!A:P,6,0)</f>
        <v>#N/A</v>
      </c>
    </row>
    <row r="10551" spans="10:14" x14ac:dyDescent="0.25">
      <c r="J10551" s="34"/>
      <c r="K10551" s="34"/>
      <c r="L10551" s="34"/>
      <c r="M10551" s="34"/>
      <c r="N10551" s="70" t="e">
        <f>VLOOKUP(VALUE(A10551),'Data Consistencia'!A:P,6,0)</f>
        <v>#N/A</v>
      </c>
    </row>
    <row r="10552" spans="10:14" x14ac:dyDescent="0.25">
      <c r="J10552" s="34"/>
      <c r="K10552" s="34"/>
      <c r="L10552" s="34"/>
      <c r="M10552" s="34"/>
      <c r="N10552" s="70" t="e">
        <f>VLOOKUP(VALUE(A10552),'Data Consistencia'!A:P,6,0)</f>
        <v>#N/A</v>
      </c>
    </row>
    <row r="10553" spans="10:14" x14ac:dyDescent="0.25">
      <c r="J10553" s="34"/>
      <c r="K10553" s="34"/>
      <c r="L10553" s="34"/>
      <c r="M10553" s="34"/>
      <c r="N10553" s="70" t="e">
        <f>VLOOKUP(VALUE(A10553),'Data Consistencia'!A:P,6,0)</f>
        <v>#N/A</v>
      </c>
    </row>
    <row r="10554" spans="10:14" x14ac:dyDescent="0.25">
      <c r="J10554" s="34"/>
      <c r="K10554" s="34"/>
      <c r="L10554" s="34"/>
      <c r="M10554" s="34"/>
      <c r="N10554" s="70" t="e">
        <f>VLOOKUP(VALUE(A10554),'Data Consistencia'!A:P,6,0)</f>
        <v>#N/A</v>
      </c>
    </row>
    <row r="10555" spans="10:14" x14ac:dyDescent="0.25">
      <c r="J10555" s="34"/>
      <c r="K10555" s="34"/>
      <c r="L10555" s="34"/>
      <c r="M10555" s="34"/>
      <c r="N10555" s="70" t="e">
        <f>VLOOKUP(VALUE(A10555),'Data Consistencia'!A:P,6,0)</f>
        <v>#N/A</v>
      </c>
    </row>
    <row r="10556" spans="10:14" x14ac:dyDescent="0.25">
      <c r="J10556" s="34"/>
      <c r="K10556" s="34"/>
      <c r="L10556" s="34"/>
      <c r="M10556" s="34"/>
      <c r="N10556" s="70" t="e">
        <f>VLOOKUP(VALUE(A10556),'Data Consistencia'!A:P,6,0)</f>
        <v>#N/A</v>
      </c>
    </row>
    <row r="10557" spans="10:14" x14ac:dyDescent="0.25">
      <c r="J10557" s="34"/>
      <c r="K10557" s="34"/>
      <c r="L10557" s="34"/>
      <c r="M10557" s="34"/>
      <c r="N10557" s="70" t="e">
        <f>VLOOKUP(VALUE(A10557),'Data Consistencia'!A:P,6,0)</f>
        <v>#N/A</v>
      </c>
    </row>
    <row r="10558" spans="10:14" x14ac:dyDescent="0.25">
      <c r="J10558" s="34"/>
      <c r="K10558" s="34"/>
      <c r="L10558" s="34"/>
      <c r="M10558" s="34"/>
      <c r="N10558" s="70" t="e">
        <f>VLOOKUP(VALUE(A10558),'Data Consistencia'!A:P,6,0)</f>
        <v>#N/A</v>
      </c>
    </row>
    <row r="10559" spans="10:14" x14ac:dyDescent="0.25">
      <c r="J10559" s="34"/>
      <c r="K10559" s="34"/>
      <c r="L10559" s="34"/>
      <c r="M10559" s="34"/>
      <c r="N10559" s="70" t="e">
        <f>VLOOKUP(VALUE(A10559),'Data Consistencia'!A:P,6,0)</f>
        <v>#N/A</v>
      </c>
    </row>
    <row r="10560" spans="10:14" x14ac:dyDescent="0.25">
      <c r="J10560" s="34"/>
      <c r="K10560" s="34"/>
      <c r="L10560" s="34"/>
      <c r="M10560" s="34"/>
      <c r="N10560" s="70" t="e">
        <f>VLOOKUP(VALUE(A10560),'Data Consistencia'!A:P,6,0)</f>
        <v>#N/A</v>
      </c>
    </row>
    <row r="10561" spans="10:14" x14ac:dyDescent="0.25">
      <c r="J10561" s="34"/>
      <c r="K10561" s="34"/>
      <c r="L10561" s="34"/>
      <c r="M10561" s="34"/>
      <c r="N10561" s="70" t="e">
        <f>VLOOKUP(VALUE(A10561),'Data Consistencia'!A:P,6,0)</f>
        <v>#N/A</v>
      </c>
    </row>
    <row r="10562" spans="10:14" x14ac:dyDescent="0.25">
      <c r="J10562" s="34"/>
      <c r="K10562" s="34"/>
      <c r="L10562" s="34"/>
      <c r="M10562" s="34"/>
      <c r="N10562" s="70" t="e">
        <f>VLOOKUP(VALUE(A10562),'Data Consistencia'!A:P,6,0)</f>
        <v>#N/A</v>
      </c>
    </row>
    <row r="10563" spans="10:14" x14ac:dyDescent="0.25">
      <c r="J10563" s="34"/>
      <c r="K10563" s="34"/>
      <c r="L10563" s="34"/>
      <c r="M10563" s="34"/>
      <c r="N10563" s="70" t="e">
        <f>VLOOKUP(VALUE(A10563),'Data Consistencia'!A:P,6,0)</f>
        <v>#N/A</v>
      </c>
    </row>
    <row r="10564" spans="10:14" x14ac:dyDescent="0.25">
      <c r="J10564" s="34"/>
      <c r="K10564" s="34"/>
      <c r="L10564" s="34"/>
      <c r="M10564" s="34"/>
      <c r="N10564" s="70" t="e">
        <f>VLOOKUP(VALUE(A10564),'Data Consistencia'!A:P,6,0)</f>
        <v>#N/A</v>
      </c>
    </row>
    <row r="10565" spans="10:14" x14ac:dyDescent="0.25">
      <c r="J10565" s="34"/>
      <c r="K10565" s="34"/>
      <c r="L10565" s="34"/>
      <c r="M10565" s="34"/>
      <c r="N10565" s="70" t="e">
        <f>VLOOKUP(VALUE(A10565),'Data Consistencia'!A:P,6,0)</f>
        <v>#N/A</v>
      </c>
    </row>
    <row r="10566" spans="10:14" x14ac:dyDescent="0.25">
      <c r="J10566" s="34"/>
      <c r="K10566" s="34"/>
      <c r="L10566" s="34"/>
      <c r="M10566" s="34"/>
      <c r="N10566" s="70" t="e">
        <f>VLOOKUP(VALUE(A10566),'Data Consistencia'!A:P,6,0)</f>
        <v>#N/A</v>
      </c>
    </row>
    <row r="10567" spans="10:14" x14ac:dyDescent="0.25">
      <c r="J10567" s="34"/>
      <c r="K10567" s="34"/>
      <c r="L10567" s="34"/>
      <c r="M10567" s="34"/>
      <c r="N10567" s="70" t="e">
        <f>VLOOKUP(VALUE(A10567),'Data Consistencia'!A:P,6,0)</f>
        <v>#N/A</v>
      </c>
    </row>
    <row r="10568" spans="10:14" x14ac:dyDescent="0.25">
      <c r="J10568" s="34"/>
      <c r="K10568" s="34"/>
      <c r="L10568" s="34"/>
      <c r="M10568" s="34"/>
      <c r="N10568" s="70" t="e">
        <f>VLOOKUP(VALUE(A10568),'Data Consistencia'!A:P,6,0)</f>
        <v>#N/A</v>
      </c>
    </row>
    <row r="10569" spans="10:14" x14ac:dyDescent="0.25">
      <c r="J10569" s="34"/>
      <c r="K10569" s="34"/>
      <c r="L10569" s="34"/>
      <c r="M10569" s="34"/>
      <c r="N10569" s="70" t="e">
        <f>VLOOKUP(VALUE(A10569),'Data Consistencia'!A:P,6,0)</f>
        <v>#N/A</v>
      </c>
    </row>
    <row r="10570" spans="10:14" x14ac:dyDescent="0.25">
      <c r="J10570" s="34"/>
      <c r="K10570" s="34"/>
      <c r="L10570" s="34"/>
      <c r="M10570" s="34"/>
      <c r="N10570" s="70" t="e">
        <f>VLOOKUP(VALUE(A10570),'Data Consistencia'!A:P,6,0)</f>
        <v>#N/A</v>
      </c>
    </row>
    <row r="10571" spans="10:14" x14ac:dyDescent="0.25">
      <c r="J10571" s="34"/>
      <c r="K10571" s="34"/>
      <c r="L10571" s="34"/>
      <c r="M10571" s="34"/>
      <c r="N10571" s="70" t="e">
        <f>VLOOKUP(VALUE(A10571),'Data Consistencia'!A:P,6,0)</f>
        <v>#N/A</v>
      </c>
    </row>
    <row r="10572" spans="10:14" x14ac:dyDescent="0.25">
      <c r="J10572" s="34"/>
      <c r="K10572" s="34"/>
      <c r="L10572" s="34"/>
      <c r="M10572" s="34"/>
      <c r="N10572" s="70" t="e">
        <f>VLOOKUP(VALUE(A10572),'Data Consistencia'!A:P,6,0)</f>
        <v>#N/A</v>
      </c>
    </row>
    <row r="10573" spans="10:14" x14ac:dyDescent="0.25">
      <c r="J10573" s="34"/>
      <c r="K10573" s="34"/>
      <c r="L10573" s="34"/>
      <c r="M10573" s="34"/>
      <c r="N10573" s="70" t="e">
        <f>VLOOKUP(VALUE(A10573),'Data Consistencia'!A:P,6,0)</f>
        <v>#N/A</v>
      </c>
    </row>
    <row r="10574" spans="10:14" x14ac:dyDescent="0.25">
      <c r="J10574" s="34"/>
      <c r="K10574" s="34"/>
      <c r="L10574" s="34"/>
      <c r="M10574" s="34"/>
      <c r="N10574" s="70" t="e">
        <f>VLOOKUP(VALUE(A10574),'Data Consistencia'!A:P,6,0)</f>
        <v>#N/A</v>
      </c>
    </row>
    <row r="10575" spans="10:14" x14ac:dyDescent="0.25">
      <c r="J10575" s="34"/>
      <c r="K10575" s="34"/>
      <c r="L10575" s="34"/>
      <c r="M10575" s="34"/>
      <c r="N10575" s="70" t="e">
        <f>VLOOKUP(VALUE(A10575),'Data Consistencia'!A:P,6,0)</f>
        <v>#N/A</v>
      </c>
    </row>
    <row r="10576" spans="10:14" x14ac:dyDescent="0.25">
      <c r="J10576" s="34"/>
      <c r="K10576" s="34"/>
      <c r="L10576" s="34"/>
      <c r="M10576" s="34"/>
      <c r="N10576" s="70" t="e">
        <f>VLOOKUP(VALUE(A10576),'Data Consistencia'!A:P,6,0)</f>
        <v>#N/A</v>
      </c>
    </row>
    <row r="10577" spans="10:14" x14ac:dyDescent="0.25">
      <c r="J10577" s="34"/>
      <c r="K10577" s="34"/>
      <c r="L10577" s="34"/>
      <c r="M10577" s="34"/>
      <c r="N10577" s="70" t="e">
        <f>VLOOKUP(VALUE(A10577),'Data Consistencia'!A:P,6,0)</f>
        <v>#N/A</v>
      </c>
    </row>
    <row r="10578" spans="10:14" x14ac:dyDescent="0.25">
      <c r="J10578" s="34"/>
      <c r="K10578" s="34"/>
      <c r="L10578" s="34"/>
      <c r="M10578" s="34"/>
      <c r="N10578" s="70" t="e">
        <f>VLOOKUP(VALUE(A10578),'Data Consistencia'!A:P,6,0)</f>
        <v>#N/A</v>
      </c>
    </row>
    <row r="10579" spans="10:14" x14ac:dyDescent="0.25">
      <c r="J10579" s="34"/>
      <c r="K10579" s="34"/>
      <c r="L10579" s="34"/>
      <c r="M10579" s="34"/>
      <c r="N10579" s="70" t="e">
        <f>VLOOKUP(VALUE(A10579),'Data Consistencia'!A:P,6,0)</f>
        <v>#N/A</v>
      </c>
    </row>
    <row r="10580" spans="10:14" x14ac:dyDescent="0.25">
      <c r="J10580" s="34"/>
      <c r="K10580" s="34"/>
      <c r="L10580" s="34"/>
      <c r="M10580" s="34"/>
      <c r="N10580" s="70" t="e">
        <f>VLOOKUP(VALUE(A10580),'Data Consistencia'!A:P,6,0)</f>
        <v>#N/A</v>
      </c>
    </row>
    <row r="10581" spans="10:14" x14ac:dyDescent="0.25">
      <c r="J10581" s="34"/>
      <c r="K10581" s="34"/>
      <c r="L10581" s="34"/>
      <c r="M10581" s="34"/>
      <c r="N10581" s="70" t="e">
        <f>VLOOKUP(VALUE(A10581),'Data Consistencia'!A:P,6,0)</f>
        <v>#N/A</v>
      </c>
    </row>
    <row r="10582" spans="10:14" x14ac:dyDescent="0.25">
      <c r="J10582" s="34"/>
      <c r="K10582" s="34"/>
      <c r="L10582" s="34"/>
      <c r="M10582" s="34"/>
      <c r="N10582" s="70" t="e">
        <f>VLOOKUP(VALUE(A10582),'Data Consistencia'!A:P,6,0)</f>
        <v>#N/A</v>
      </c>
    </row>
    <row r="10583" spans="10:14" x14ac:dyDescent="0.25">
      <c r="J10583" s="34"/>
      <c r="K10583" s="34"/>
      <c r="L10583" s="34"/>
      <c r="M10583" s="34"/>
      <c r="N10583" s="70" t="e">
        <f>VLOOKUP(VALUE(A10583),'Data Consistencia'!A:P,6,0)</f>
        <v>#N/A</v>
      </c>
    </row>
    <row r="10584" spans="10:14" x14ac:dyDescent="0.25">
      <c r="J10584" s="34"/>
      <c r="K10584" s="34"/>
      <c r="L10584" s="34"/>
      <c r="M10584" s="34"/>
      <c r="N10584" s="70" t="e">
        <f>VLOOKUP(VALUE(A10584),'Data Consistencia'!A:P,6,0)</f>
        <v>#N/A</v>
      </c>
    </row>
    <row r="10585" spans="10:14" x14ac:dyDescent="0.25">
      <c r="J10585" s="34"/>
      <c r="K10585" s="34"/>
      <c r="L10585" s="34"/>
      <c r="M10585" s="34"/>
      <c r="N10585" s="70" t="e">
        <f>VLOOKUP(VALUE(A10585),'Data Consistencia'!A:P,6,0)</f>
        <v>#N/A</v>
      </c>
    </row>
    <row r="10586" spans="10:14" x14ac:dyDescent="0.25">
      <c r="J10586" s="34"/>
      <c r="K10586" s="34"/>
      <c r="L10586" s="34"/>
      <c r="M10586" s="34"/>
      <c r="N10586" s="70" t="e">
        <f>VLOOKUP(VALUE(A10586),'Data Consistencia'!A:P,6,0)</f>
        <v>#N/A</v>
      </c>
    </row>
    <row r="10587" spans="10:14" x14ac:dyDescent="0.25">
      <c r="J10587" s="34"/>
      <c r="K10587" s="34"/>
      <c r="L10587" s="34"/>
      <c r="M10587" s="34"/>
      <c r="N10587" s="70" t="e">
        <f>VLOOKUP(VALUE(A10587),'Data Consistencia'!A:P,6,0)</f>
        <v>#N/A</v>
      </c>
    </row>
    <row r="10588" spans="10:14" x14ac:dyDescent="0.25">
      <c r="J10588" s="34"/>
      <c r="K10588" s="34"/>
      <c r="L10588" s="34"/>
      <c r="M10588" s="34"/>
      <c r="N10588" s="70" t="e">
        <f>VLOOKUP(VALUE(A10588),'Data Consistencia'!A:P,6,0)</f>
        <v>#N/A</v>
      </c>
    </row>
    <row r="10589" spans="10:14" x14ac:dyDescent="0.25">
      <c r="J10589" s="34"/>
      <c r="K10589" s="34"/>
      <c r="L10589" s="34"/>
      <c r="M10589" s="34"/>
      <c r="N10589" s="70" t="e">
        <f>VLOOKUP(VALUE(A10589),'Data Consistencia'!A:P,6,0)</f>
        <v>#N/A</v>
      </c>
    </row>
    <row r="10590" spans="10:14" x14ac:dyDescent="0.25">
      <c r="J10590" s="34"/>
      <c r="K10590" s="34"/>
      <c r="L10590" s="34"/>
      <c r="M10590" s="34"/>
      <c r="N10590" s="70" t="e">
        <f>VLOOKUP(VALUE(A10590),'Data Consistencia'!A:P,6,0)</f>
        <v>#N/A</v>
      </c>
    </row>
    <row r="10591" spans="10:14" x14ac:dyDescent="0.25">
      <c r="J10591" s="34"/>
      <c r="K10591" s="34"/>
      <c r="L10591" s="34"/>
      <c r="M10591" s="34"/>
      <c r="N10591" s="70" t="e">
        <f>VLOOKUP(VALUE(A10591),'Data Consistencia'!A:P,6,0)</f>
        <v>#N/A</v>
      </c>
    </row>
    <row r="10592" spans="10:14" x14ac:dyDescent="0.25">
      <c r="J10592" s="34"/>
      <c r="K10592" s="34"/>
      <c r="L10592" s="34"/>
      <c r="M10592" s="34"/>
      <c r="N10592" s="70" t="e">
        <f>VLOOKUP(VALUE(A10592),'Data Consistencia'!A:P,6,0)</f>
        <v>#N/A</v>
      </c>
    </row>
    <row r="10593" spans="10:14" x14ac:dyDescent="0.25">
      <c r="J10593" s="34"/>
      <c r="K10593" s="34"/>
      <c r="L10593" s="34"/>
      <c r="M10593" s="34"/>
      <c r="N10593" s="70" t="e">
        <f>VLOOKUP(VALUE(A10593),'Data Consistencia'!A:P,6,0)</f>
        <v>#N/A</v>
      </c>
    </row>
    <row r="10594" spans="10:14" x14ac:dyDescent="0.25">
      <c r="J10594" s="34"/>
      <c r="K10594" s="34"/>
      <c r="L10594" s="34"/>
      <c r="M10594" s="34"/>
      <c r="N10594" s="70" t="e">
        <f>VLOOKUP(VALUE(A10594),'Data Consistencia'!A:P,6,0)</f>
        <v>#N/A</v>
      </c>
    </row>
    <row r="10595" spans="10:14" x14ac:dyDescent="0.25">
      <c r="J10595" s="34"/>
      <c r="K10595" s="34"/>
      <c r="L10595" s="34"/>
      <c r="M10595" s="34"/>
      <c r="N10595" s="70" t="e">
        <f>VLOOKUP(VALUE(A10595),'Data Consistencia'!A:P,6,0)</f>
        <v>#N/A</v>
      </c>
    </row>
    <row r="10596" spans="10:14" x14ac:dyDescent="0.25">
      <c r="J10596" s="34"/>
      <c r="K10596" s="34"/>
      <c r="L10596" s="34"/>
      <c r="M10596" s="34"/>
      <c r="N10596" s="70" t="e">
        <f>VLOOKUP(VALUE(A10596),'Data Consistencia'!A:P,6,0)</f>
        <v>#N/A</v>
      </c>
    </row>
    <row r="10597" spans="10:14" x14ac:dyDescent="0.25">
      <c r="J10597" s="34"/>
      <c r="K10597" s="34"/>
      <c r="L10597" s="34"/>
      <c r="M10597" s="34"/>
      <c r="N10597" s="70" t="e">
        <f>VLOOKUP(VALUE(A10597),'Data Consistencia'!A:P,6,0)</f>
        <v>#N/A</v>
      </c>
    </row>
    <row r="10598" spans="10:14" x14ac:dyDescent="0.25">
      <c r="J10598" s="34"/>
      <c r="K10598" s="34"/>
      <c r="L10598" s="34"/>
      <c r="M10598" s="34"/>
      <c r="N10598" s="70" t="e">
        <f>VLOOKUP(VALUE(A10598),'Data Consistencia'!A:P,6,0)</f>
        <v>#N/A</v>
      </c>
    </row>
    <row r="10599" spans="10:14" x14ac:dyDescent="0.25">
      <c r="J10599" s="34"/>
      <c r="K10599" s="34"/>
      <c r="L10599" s="34"/>
      <c r="M10599" s="34"/>
      <c r="N10599" s="70" t="e">
        <f>VLOOKUP(VALUE(A10599),'Data Consistencia'!A:P,6,0)</f>
        <v>#N/A</v>
      </c>
    </row>
    <row r="10600" spans="10:14" x14ac:dyDescent="0.25">
      <c r="J10600" s="34"/>
      <c r="K10600" s="34"/>
      <c r="L10600" s="34"/>
      <c r="M10600" s="34"/>
      <c r="N10600" s="70" t="e">
        <f>VLOOKUP(VALUE(A10600),'Data Consistencia'!A:P,6,0)</f>
        <v>#N/A</v>
      </c>
    </row>
    <row r="10601" spans="10:14" x14ac:dyDescent="0.25">
      <c r="J10601" s="34"/>
      <c r="K10601" s="34"/>
      <c r="L10601" s="34"/>
      <c r="M10601" s="34"/>
      <c r="N10601" s="70" t="e">
        <f>VLOOKUP(VALUE(A10601),'Data Consistencia'!A:P,6,0)</f>
        <v>#N/A</v>
      </c>
    </row>
    <row r="10602" spans="10:14" x14ac:dyDescent="0.25">
      <c r="J10602" s="34"/>
      <c r="K10602" s="34"/>
      <c r="L10602" s="34"/>
      <c r="M10602" s="34"/>
      <c r="N10602" s="70" t="e">
        <f>VLOOKUP(VALUE(A10602),'Data Consistencia'!A:P,6,0)</f>
        <v>#N/A</v>
      </c>
    </row>
    <row r="10603" spans="10:14" x14ac:dyDescent="0.25">
      <c r="J10603" s="34"/>
      <c r="K10603" s="34"/>
      <c r="L10603" s="34"/>
      <c r="M10603" s="34"/>
      <c r="N10603" s="70" t="e">
        <f>VLOOKUP(VALUE(A10603),'Data Consistencia'!A:P,6,0)</f>
        <v>#N/A</v>
      </c>
    </row>
    <row r="10604" spans="10:14" x14ac:dyDescent="0.25">
      <c r="J10604" s="34"/>
      <c r="K10604" s="34"/>
      <c r="L10604" s="34"/>
      <c r="M10604" s="34"/>
      <c r="N10604" s="70" t="e">
        <f>VLOOKUP(VALUE(A10604),'Data Consistencia'!A:P,6,0)</f>
        <v>#N/A</v>
      </c>
    </row>
    <row r="10605" spans="10:14" x14ac:dyDescent="0.25">
      <c r="J10605" s="34"/>
      <c r="K10605" s="34"/>
      <c r="L10605" s="34"/>
      <c r="M10605" s="34"/>
      <c r="N10605" s="70" t="e">
        <f>VLOOKUP(VALUE(A10605),'Data Consistencia'!A:P,6,0)</f>
        <v>#N/A</v>
      </c>
    </row>
    <row r="10606" spans="10:14" x14ac:dyDescent="0.25">
      <c r="J10606" s="34"/>
      <c r="K10606" s="34"/>
      <c r="L10606" s="34"/>
      <c r="M10606" s="34"/>
      <c r="N10606" s="70" t="e">
        <f>VLOOKUP(VALUE(A10606),'Data Consistencia'!A:P,6,0)</f>
        <v>#N/A</v>
      </c>
    </row>
    <row r="10607" spans="10:14" x14ac:dyDescent="0.25">
      <c r="J10607" s="34"/>
      <c r="K10607" s="34"/>
      <c r="L10607" s="34"/>
      <c r="M10607" s="34"/>
      <c r="N10607" s="70" t="e">
        <f>VLOOKUP(VALUE(A10607),'Data Consistencia'!A:P,6,0)</f>
        <v>#N/A</v>
      </c>
    </row>
    <row r="10608" spans="10:14" x14ac:dyDescent="0.25">
      <c r="J10608" s="34"/>
      <c r="K10608" s="34"/>
      <c r="L10608" s="34"/>
      <c r="M10608" s="34"/>
      <c r="N10608" s="70" t="e">
        <f>VLOOKUP(VALUE(A10608),'Data Consistencia'!A:P,6,0)</f>
        <v>#N/A</v>
      </c>
    </row>
    <row r="10609" spans="10:14" x14ac:dyDescent="0.25">
      <c r="J10609" s="34"/>
      <c r="K10609" s="34"/>
      <c r="L10609" s="34"/>
      <c r="M10609" s="34"/>
      <c r="N10609" s="70" t="e">
        <f>VLOOKUP(VALUE(A10609),'Data Consistencia'!A:P,6,0)</f>
        <v>#N/A</v>
      </c>
    </row>
    <row r="10610" spans="10:14" x14ac:dyDescent="0.25">
      <c r="J10610" s="34"/>
      <c r="K10610" s="34"/>
      <c r="L10610" s="34"/>
      <c r="M10610" s="34"/>
      <c r="N10610" s="70" t="e">
        <f>VLOOKUP(VALUE(A10610),'Data Consistencia'!A:P,6,0)</f>
        <v>#N/A</v>
      </c>
    </row>
    <row r="10611" spans="10:14" x14ac:dyDescent="0.25">
      <c r="J10611" s="34"/>
      <c r="K10611" s="34"/>
      <c r="L10611" s="34"/>
      <c r="M10611" s="34"/>
      <c r="N10611" s="70" t="e">
        <f>VLOOKUP(VALUE(A10611),'Data Consistencia'!A:P,6,0)</f>
        <v>#N/A</v>
      </c>
    </row>
    <row r="10612" spans="10:14" x14ac:dyDescent="0.25">
      <c r="J10612" s="34"/>
      <c r="K10612" s="34"/>
      <c r="L10612" s="34"/>
      <c r="M10612" s="34"/>
      <c r="N10612" s="70" t="e">
        <f>VLOOKUP(VALUE(A10612),'Data Consistencia'!A:P,6,0)</f>
        <v>#N/A</v>
      </c>
    </row>
    <row r="10613" spans="10:14" x14ac:dyDescent="0.25">
      <c r="J10613" s="34"/>
      <c r="K10613" s="34"/>
      <c r="L10613" s="34"/>
      <c r="M10613" s="34"/>
      <c r="N10613" s="70" t="e">
        <f>VLOOKUP(VALUE(A10613),'Data Consistencia'!A:P,6,0)</f>
        <v>#N/A</v>
      </c>
    </row>
    <row r="10614" spans="10:14" x14ac:dyDescent="0.25">
      <c r="J10614" s="34"/>
      <c r="K10614" s="34"/>
      <c r="L10614" s="34"/>
      <c r="M10614" s="34"/>
      <c r="N10614" s="70" t="e">
        <f>VLOOKUP(VALUE(A10614),'Data Consistencia'!A:P,6,0)</f>
        <v>#N/A</v>
      </c>
    </row>
    <row r="10615" spans="10:14" x14ac:dyDescent="0.25">
      <c r="J10615" s="34"/>
      <c r="K10615" s="34"/>
      <c r="L10615" s="34"/>
      <c r="M10615" s="34"/>
      <c r="N10615" s="70" t="e">
        <f>VLOOKUP(VALUE(A10615),'Data Consistencia'!A:P,6,0)</f>
        <v>#N/A</v>
      </c>
    </row>
    <row r="10616" spans="10:14" x14ac:dyDescent="0.25">
      <c r="J10616" s="34"/>
      <c r="K10616" s="34"/>
      <c r="L10616" s="34"/>
      <c r="M10616" s="34"/>
      <c r="N10616" s="70" t="e">
        <f>VLOOKUP(VALUE(A10616),'Data Consistencia'!A:P,6,0)</f>
        <v>#N/A</v>
      </c>
    </row>
    <row r="10617" spans="10:14" x14ac:dyDescent="0.25">
      <c r="J10617" s="34"/>
      <c r="K10617" s="34"/>
      <c r="L10617" s="34"/>
      <c r="M10617" s="34"/>
      <c r="N10617" s="70" t="e">
        <f>VLOOKUP(VALUE(A10617),'Data Consistencia'!A:P,6,0)</f>
        <v>#N/A</v>
      </c>
    </row>
    <row r="10618" spans="10:14" x14ac:dyDescent="0.25">
      <c r="J10618" s="34"/>
      <c r="K10618" s="34"/>
      <c r="L10618" s="34"/>
      <c r="M10618" s="34"/>
      <c r="N10618" s="70" t="e">
        <f>VLOOKUP(VALUE(A10618),'Data Consistencia'!A:P,6,0)</f>
        <v>#N/A</v>
      </c>
    </row>
    <row r="10619" spans="10:14" x14ac:dyDescent="0.25">
      <c r="J10619" s="34"/>
      <c r="K10619" s="34"/>
      <c r="L10619" s="34"/>
      <c r="M10619" s="34"/>
      <c r="N10619" s="70" t="e">
        <f>VLOOKUP(VALUE(A10619),'Data Consistencia'!A:P,6,0)</f>
        <v>#N/A</v>
      </c>
    </row>
    <row r="10620" spans="10:14" x14ac:dyDescent="0.25">
      <c r="J10620" s="34"/>
      <c r="K10620" s="34"/>
      <c r="L10620" s="34"/>
      <c r="M10620" s="34"/>
      <c r="N10620" s="70" t="e">
        <f>VLOOKUP(VALUE(A10620),'Data Consistencia'!A:P,6,0)</f>
        <v>#N/A</v>
      </c>
    </row>
    <row r="10621" spans="10:14" x14ac:dyDescent="0.25">
      <c r="J10621" s="34"/>
      <c r="K10621" s="34"/>
      <c r="L10621" s="34"/>
      <c r="M10621" s="34"/>
      <c r="N10621" s="70" t="e">
        <f>VLOOKUP(VALUE(A10621),'Data Consistencia'!A:P,6,0)</f>
        <v>#N/A</v>
      </c>
    </row>
    <row r="10622" spans="10:14" x14ac:dyDescent="0.25">
      <c r="J10622" s="34"/>
      <c r="K10622" s="34"/>
      <c r="L10622" s="34"/>
      <c r="M10622" s="34"/>
      <c r="N10622" s="70" t="e">
        <f>VLOOKUP(VALUE(A10622),'Data Consistencia'!A:P,6,0)</f>
        <v>#N/A</v>
      </c>
    </row>
    <row r="10623" spans="10:14" x14ac:dyDescent="0.25">
      <c r="J10623" s="34"/>
      <c r="K10623" s="34"/>
      <c r="L10623" s="34"/>
      <c r="M10623" s="34"/>
      <c r="N10623" s="70" t="e">
        <f>VLOOKUP(VALUE(A10623),'Data Consistencia'!A:P,6,0)</f>
        <v>#N/A</v>
      </c>
    </row>
    <row r="10624" spans="10:14" x14ac:dyDescent="0.25">
      <c r="J10624" s="34"/>
      <c r="K10624" s="34"/>
      <c r="L10624" s="34"/>
      <c r="M10624" s="34"/>
      <c r="N10624" s="70" t="e">
        <f>VLOOKUP(VALUE(A10624),'Data Consistencia'!A:P,6,0)</f>
        <v>#N/A</v>
      </c>
    </row>
    <row r="10625" spans="10:14" x14ac:dyDescent="0.25">
      <c r="J10625" s="34"/>
      <c r="K10625" s="34"/>
      <c r="L10625" s="34"/>
      <c r="M10625" s="34"/>
      <c r="N10625" s="70" t="e">
        <f>VLOOKUP(VALUE(A10625),'Data Consistencia'!A:P,6,0)</f>
        <v>#N/A</v>
      </c>
    </row>
    <row r="10626" spans="10:14" x14ac:dyDescent="0.25">
      <c r="J10626" s="34"/>
      <c r="K10626" s="34"/>
      <c r="L10626" s="34"/>
      <c r="M10626" s="34"/>
      <c r="N10626" s="70" t="e">
        <f>VLOOKUP(VALUE(A10626),'Data Consistencia'!A:P,6,0)</f>
        <v>#N/A</v>
      </c>
    </row>
    <row r="10627" spans="10:14" x14ac:dyDescent="0.25">
      <c r="J10627" s="34"/>
      <c r="K10627" s="34"/>
      <c r="L10627" s="34"/>
      <c r="M10627" s="34"/>
      <c r="N10627" s="70" t="e">
        <f>VLOOKUP(VALUE(A10627),'Data Consistencia'!A:P,6,0)</f>
        <v>#N/A</v>
      </c>
    </row>
    <row r="10628" spans="10:14" x14ac:dyDescent="0.25">
      <c r="J10628" s="34"/>
      <c r="K10628" s="34"/>
      <c r="L10628" s="34"/>
      <c r="M10628" s="34"/>
      <c r="N10628" s="70" t="e">
        <f>VLOOKUP(VALUE(A10628),'Data Consistencia'!A:P,6,0)</f>
        <v>#N/A</v>
      </c>
    </row>
    <row r="10629" spans="10:14" x14ac:dyDescent="0.25">
      <c r="J10629" s="34"/>
      <c r="K10629" s="34"/>
      <c r="L10629" s="34"/>
      <c r="M10629" s="34"/>
      <c r="N10629" s="70" t="e">
        <f>VLOOKUP(VALUE(A10629),'Data Consistencia'!A:P,6,0)</f>
        <v>#N/A</v>
      </c>
    </row>
    <row r="10630" spans="10:14" x14ac:dyDescent="0.25">
      <c r="J10630" s="34"/>
      <c r="K10630" s="34"/>
      <c r="L10630" s="34"/>
      <c r="M10630" s="34"/>
      <c r="N10630" s="70" t="e">
        <f>VLOOKUP(VALUE(A10630),'Data Consistencia'!A:P,6,0)</f>
        <v>#N/A</v>
      </c>
    </row>
    <row r="10631" spans="10:14" x14ac:dyDescent="0.25">
      <c r="J10631" s="34"/>
      <c r="K10631" s="34"/>
      <c r="L10631" s="34"/>
      <c r="M10631" s="34"/>
      <c r="N10631" s="70" t="e">
        <f>VLOOKUP(VALUE(A10631),'Data Consistencia'!A:P,6,0)</f>
        <v>#N/A</v>
      </c>
    </row>
    <row r="10632" spans="10:14" x14ac:dyDescent="0.25">
      <c r="J10632" s="34"/>
      <c r="K10632" s="34"/>
      <c r="L10632" s="34"/>
      <c r="M10632" s="34"/>
      <c r="N10632" s="70" t="e">
        <f>VLOOKUP(VALUE(A10632),'Data Consistencia'!A:P,6,0)</f>
        <v>#N/A</v>
      </c>
    </row>
    <row r="10633" spans="10:14" x14ac:dyDescent="0.25">
      <c r="J10633" s="34"/>
      <c r="K10633" s="34"/>
      <c r="L10633" s="34"/>
      <c r="M10633" s="34"/>
      <c r="N10633" s="70" t="e">
        <f>VLOOKUP(VALUE(A10633),'Data Consistencia'!A:P,6,0)</f>
        <v>#N/A</v>
      </c>
    </row>
    <row r="10634" spans="10:14" x14ac:dyDescent="0.25">
      <c r="J10634" s="34"/>
      <c r="K10634" s="34"/>
      <c r="L10634" s="34"/>
      <c r="M10634" s="34"/>
      <c r="N10634" s="70" t="e">
        <f>VLOOKUP(VALUE(A10634),'Data Consistencia'!A:P,6,0)</f>
        <v>#N/A</v>
      </c>
    </row>
    <row r="10635" spans="10:14" x14ac:dyDescent="0.25">
      <c r="J10635" s="34"/>
      <c r="K10635" s="34"/>
      <c r="L10635" s="34"/>
      <c r="M10635" s="34"/>
      <c r="N10635" s="70" t="e">
        <f>VLOOKUP(VALUE(A10635),'Data Consistencia'!A:P,6,0)</f>
        <v>#N/A</v>
      </c>
    </row>
    <row r="10636" spans="10:14" x14ac:dyDescent="0.25">
      <c r="J10636" s="34"/>
      <c r="K10636" s="34"/>
      <c r="L10636" s="34"/>
      <c r="M10636" s="34"/>
      <c r="N10636" s="70" t="e">
        <f>VLOOKUP(VALUE(A10636),'Data Consistencia'!A:P,6,0)</f>
        <v>#N/A</v>
      </c>
    </row>
    <row r="10637" spans="10:14" x14ac:dyDescent="0.25">
      <c r="J10637" s="34"/>
      <c r="K10637" s="34"/>
      <c r="L10637" s="34"/>
      <c r="M10637" s="34"/>
      <c r="N10637" s="70" t="e">
        <f>VLOOKUP(VALUE(A10637),'Data Consistencia'!A:P,6,0)</f>
        <v>#N/A</v>
      </c>
    </row>
    <row r="10638" spans="10:14" x14ac:dyDescent="0.25">
      <c r="J10638" s="34"/>
      <c r="K10638" s="34"/>
      <c r="L10638" s="34"/>
      <c r="M10638" s="34"/>
      <c r="N10638" s="70" t="e">
        <f>VLOOKUP(VALUE(A10638),'Data Consistencia'!A:P,6,0)</f>
        <v>#N/A</v>
      </c>
    </row>
    <row r="10639" spans="10:14" x14ac:dyDescent="0.25">
      <c r="J10639" s="34"/>
      <c r="K10639" s="34"/>
      <c r="L10639" s="34"/>
      <c r="M10639" s="34"/>
      <c r="N10639" s="70" t="e">
        <f>VLOOKUP(VALUE(A10639),'Data Consistencia'!A:P,6,0)</f>
        <v>#N/A</v>
      </c>
    </row>
    <row r="10640" spans="10:14" x14ac:dyDescent="0.25">
      <c r="J10640" s="34"/>
      <c r="K10640" s="34"/>
      <c r="L10640" s="34"/>
      <c r="M10640" s="34"/>
      <c r="N10640" s="70" t="e">
        <f>VLOOKUP(VALUE(A10640),'Data Consistencia'!A:P,6,0)</f>
        <v>#N/A</v>
      </c>
    </row>
    <row r="10641" spans="10:14" x14ac:dyDescent="0.25">
      <c r="J10641" s="34"/>
      <c r="K10641" s="34"/>
      <c r="L10641" s="34"/>
      <c r="M10641" s="34"/>
      <c r="N10641" s="70" t="e">
        <f>VLOOKUP(VALUE(A10641),'Data Consistencia'!A:P,6,0)</f>
        <v>#N/A</v>
      </c>
    </row>
    <row r="10642" spans="10:14" x14ac:dyDescent="0.25">
      <c r="J10642" s="34"/>
      <c r="K10642" s="34"/>
      <c r="L10642" s="34"/>
      <c r="M10642" s="34"/>
      <c r="N10642" s="70" t="e">
        <f>VLOOKUP(VALUE(A10642),'Data Consistencia'!A:P,6,0)</f>
        <v>#N/A</v>
      </c>
    </row>
    <row r="10643" spans="10:14" x14ac:dyDescent="0.25">
      <c r="J10643" s="34"/>
      <c r="K10643" s="34"/>
      <c r="L10643" s="34"/>
      <c r="M10643" s="34"/>
      <c r="N10643" s="70" t="e">
        <f>VLOOKUP(VALUE(A10643),'Data Consistencia'!A:P,6,0)</f>
        <v>#N/A</v>
      </c>
    </row>
    <row r="10644" spans="10:14" x14ac:dyDescent="0.25">
      <c r="J10644" s="34"/>
      <c r="K10644" s="34"/>
      <c r="L10644" s="34"/>
      <c r="M10644" s="34"/>
      <c r="N10644" s="70" t="e">
        <f>VLOOKUP(VALUE(A10644),'Data Consistencia'!A:P,6,0)</f>
        <v>#N/A</v>
      </c>
    </row>
    <row r="10645" spans="10:14" x14ac:dyDescent="0.25">
      <c r="J10645" s="34"/>
      <c r="K10645" s="34"/>
      <c r="L10645" s="34"/>
      <c r="M10645" s="34"/>
      <c r="N10645" s="70" t="e">
        <f>VLOOKUP(VALUE(A10645),'Data Consistencia'!A:P,6,0)</f>
        <v>#N/A</v>
      </c>
    </row>
  </sheetData>
  <pageMargins left="0.70866141732283472" right="0.70866141732283472" top="0.74803149606299213" bottom="0.74803149606299213" header="0.31496062992125984" footer="0.31496062992125984"/>
  <pageSetup paperSize="9" scale="6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W12789"/>
  <sheetViews>
    <sheetView topLeftCell="D1" workbookViewId="0">
      <selection activeCell="R1" sqref="R1:W1048576"/>
    </sheetView>
  </sheetViews>
  <sheetFormatPr baseColWidth="10" defaultRowHeight="15" x14ac:dyDescent="0.25"/>
  <cols>
    <col min="1" max="1" width="16.5703125" style="16" customWidth="1"/>
    <col min="2" max="2" width="25.7109375" style="17" bestFit="1" customWidth="1"/>
    <col min="3" max="3" width="25.7109375" bestFit="1" customWidth="1"/>
    <col min="4" max="4" width="10" bestFit="1" customWidth="1"/>
    <col min="19" max="19" width="44.42578125" bestFit="1" customWidth="1"/>
    <col min="21" max="21" width="11.42578125" customWidth="1"/>
  </cols>
  <sheetData>
    <row r="1" spans="1:23" ht="22.5" x14ac:dyDescent="0.25">
      <c r="A1" s="6" t="s">
        <v>50</v>
      </c>
      <c r="B1" s="6" t="s">
        <v>51</v>
      </c>
      <c r="C1" s="6" t="s">
        <v>52</v>
      </c>
      <c r="D1" s="7" t="s">
        <v>53</v>
      </c>
      <c r="E1" s="8" t="s">
        <v>54</v>
      </c>
      <c r="F1" s="8" t="s">
        <v>55</v>
      </c>
      <c r="H1" s="35" t="s">
        <v>5954</v>
      </c>
      <c r="I1" s="35" t="s">
        <v>110</v>
      </c>
      <c r="J1" s="35" t="s">
        <v>112</v>
      </c>
      <c r="K1" s="35" t="s">
        <v>111</v>
      </c>
      <c r="L1" s="35" t="s">
        <v>5955</v>
      </c>
      <c r="O1" t="s">
        <v>56</v>
      </c>
      <c r="P1" t="s">
        <v>57</v>
      </c>
      <c r="R1" s="41" t="s">
        <v>16897</v>
      </c>
      <c r="S1" s="42" t="s">
        <v>16898</v>
      </c>
      <c r="T1" s="42" t="s">
        <v>16899</v>
      </c>
      <c r="U1" s="42" t="s">
        <v>3</v>
      </c>
      <c r="V1" s="42" t="s">
        <v>16900</v>
      </c>
      <c r="W1" s="43" t="s">
        <v>16901</v>
      </c>
    </row>
    <row r="2" spans="1:23" x14ac:dyDescent="0.25">
      <c r="A2" s="9" t="s">
        <v>25</v>
      </c>
      <c r="B2" s="10" t="s">
        <v>114</v>
      </c>
      <c r="C2" s="11" t="s">
        <v>118</v>
      </c>
      <c r="E2" s="1" t="s">
        <v>4</v>
      </c>
      <c r="F2" t="s">
        <v>58</v>
      </c>
      <c r="H2" s="36">
        <v>10053848</v>
      </c>
      <c r="I2" s="36" t="s">
        <v>118</v>
      </c>
      <c r="J2" s="37" t="s">
        <v>25</v>
      </c>
      <c r="K2" s="36" t="s">
        <v>114</v>
      </c>
      <c r="L2" s="36" t="s">
        <v>5639</v>
      </c>
      <c r="O2" s="1" t="s">
        <v>59</v>
      </c>
      <c r="P2" t="s">
        <v>60</v>
      </c>
      <c r="R2" s="44">
        <v>5208</v>
      </c>
      <c r="S2" s="33" t="s">
        <v>16902</v>
      </c>
      <c r="T2" s="45">
        <v>45</v>
      </c>
      <c r="U2" s="45">
        <v>12</v>
      </c>
      <c r="V2" s="45">
        <v>540</v>
      </c>
      <c r="W2" s="33" t="s">
        <v>16903</v>
      </c>
    </row>
    <row r="3" spans="1:23" x14ac:dyDescent="0.25">
      <c r="A3" s="9" t="s">
        <v>31</v>
      </c>
      <c r="B3" s="10" t="s">
        <v>1760</v>
      </c>
      <c r="C3" s="11" t="s">
        <v>118</v>
      </c>
      <c r="E3" s="1" t="s">
        <v>23</v>
      </c>
      <c r="F3" t="s">
        <v>86</v>
      </c>
      <c r="H3" s="38">
        <v>10053937</v>
      </c>
      <c r="I3" s="38" t="s">
        <v>118</v>
      </c>
      <c r="J3" s="39" t="s">
        <v>25</v>
      </c>
      <c r="K3" s="38" t="s">
        <v>114</v>
      </c>
      <c r="L3" s="38" t="s">
        <v>5956</v>
      </c>
      <c r="O3" s="1" t="s">
        <v>61</v>
      </c>
      <c r="P3" t="s">
        <v>60</v>
      </c>
      <c r="R3" s="44">
        <v>5678</v>
      </c>
      <c r="S3" s="33" t="s">
        <v>16904</v>
      </c>
      <c r="T3" s="45">
        <v>9</v>
      </c>
      <c r="U3" s="45">
        <v>1</v>
      </c>
      <c r="V3" s="45">
        <v>9</v>
      </c>
      <c r="W3" s="33" t="s">
        <v>16903</v>
      </c>
    </row>
    <row r="4" spans="1:23" x14ac:dyDescent="0.25">
      <c r="A4" s="9" t="s">
        <v>15</v>
      </c>
      <c r="B4" s="12" t="s">
        <v>1761</v>
      </c>
      <c r="C4" s="11" t="s">
        <v>118</v>
      </c>
      <c r="E4" s="1" t="s">
        <v>34</v>
      </c>
      <c r="F4" t="s">
        <v>86</v>
      </c>
      <c r="H4" s="36">
        <v>10053964</v>
      </c>
      <c r="I4" s="36" t="s">
        <v>118</v>
      </c>
      <c r="J4" s="37" t="s">
        <v>25</v>
      </c>
      <c r="K4" s="36" t="s">
        <v>114</v>
      </c>
      <c r="L4" s="36" t="s">
        <v>5957</v>
      </c>
      <c r="O4" s="1" t="s">
        <v>62</v>
      </c>
      <c r="P4" t="s">
        <v>63</v>
      </c>
      <c r="R4" s="44">
        <v>4716</v>
      </c>
      <c r="S4" s="33" t="s">
        <v>16905</v>
      </c>
      <c r="T4" s="45">
        <v>84</v>
      </c>
      <c r="U4" s="45">
        <v>12</v>
      </c>
      <c r="V4" s="45">
        <v>1008</v>
      </c>
      <c r="W4" s="33" t="s">
        <v>16903</v>
      </c>
    </row>
    <row r="5" spans="1:23" x14ac:dyDescent="0.25">
      <c r="A5" s="9" t="s">
        <v>247</v>
      </c>
      <c r="B5" s="10" t="s">
        <v>130</v>
      </c>
      <c r="C5" s="11" t="s">
        <v>118</v>
      </c>
      <c r="E5" s="1" t="s">
        <v>1</v>
      </c>
      <c r="F5" t="s">
        <v>86</v>
      </c>
      <c r="H5" s="38">
        <v>10054005</v>
      </c>
      <c r="I5" s="38" t="s">
        <v>118</v>
      </c>
      <c r="J5" s="39" t="s">
        <v>25</v>
      </c>
      <c r="K5" s="38" t="s">
        <v>114</v>
      </c>
      <c r="L5" s="38" t="s">
        <v>5958</v>
      </c>
      <c r="O5" s="1" t="s">
        <v>64</v>
      </c>
      <c r="P5" t="s">
        <v>63</v>
      </c>
      <c r="R5" s="44">
        <v>4464</v>
      </c>
      <c r="S5" s="33" t="s">
        <v>16906</v>
      </c>
      <c r="T5" s="45">
        <v>84</v>
      </c>
      <c r="U5" s="45">
        <v>12</v>
      </c>
      <c r="V5" s="45">
        <v>1008</v>
      </c>
      <c r="W5" s="33" t="s">
        <v>16903</v>
      </c>
    </row>
    <row r="6" spans="1:23" x14ac:dyDescent="0.25">
      <c r="A6" s="9" t="s">
        <v>229</v>
      </c>
      <c r="B6" s="10" t="s">
        <v>129</v>
      </c>
      <c r="C6" s="11" t="s">
        <v>118</v>
      </c>
      <c r="E6" s="1" t="s">
        <v>33</v>
      </c>
      <c r="F6" t="s">
        <v>86</v>
      </c>
      <c r="H6" s="36">
        <v>10054010</v>
      </c>
      <c r="I6" s="36" t="s">
        <v>118</v>
      </c>
      <c r="J6" s="37" t="s">
        <v>25</v>
      </c>
      <c r="K6" s="36" t="s">
        <v>114</v>
      </c>
      <c r="L6" s="36" t="s">
        <v>5959</v>
      </c>
      <c r="O6" s="1" t="s">
        <v>65</v>
      </c>
      <c r="P6" t="s">
        <v>63</v>
      </c>
      <c r="R6" s="44">
        <v>3351</v>
      </c>
      <c r="S6" s="33" t="s">
        <v>16907</v>
      </c>
      <c r="T6" s="45">
        <v>84</v>
      </c>
      <c r="U6" s="45">
        <v>12</v>
      </c>
      <c r="V6" s="45">
        <v>1008</v>
      </c>
      <c r="W6" s="33" t="s">
        <v>16903</v>
      </c>
    </row>
    <row r="7" spans="1:23" x14ac:dyDescent="0.25">
      <c r="A7" s="9" t="s">
        <v>241</v>
      </c>
      <c r="B7" s="10" t="s">
        <v>1762</v>
      </c>
      <c r="C7" s="11" t="s">
        <v>118</v>
      </c>
      <c r="E7" s="1" t="s">
        <v>99</v>
      </c>
      <c r="F7" t="s">
        <v>86</v>
      </c>
      <c r="H7" s="38">
        <v>10054064</v>
      </c>
      <c r="I7" s="38" t="s">
        <v>118</v>
      </c>
      <c r="J7" s="39" t="s">
        <v>25</v>
      </c>
      <c r="K7" s="38" t="s">
        <v>114</v>
      </c>
      <c r="L7" s="38" t="s">
        <v>5960</v>
      </c>
      <c r="O7" s="1" t="s">
        <v>66</v>
      </c>
      <c r="P7" t="s">
        <v>63</v>
      </c>
      <c r="R7" s="44">
        <v>5363</v>
      </c>
      <c r="S7" s="33" t="s">
        <v>16908</v>
      </c>
      <c r="T7" s="45">
        <v>112</v>
      </c>
      <c r="U7" s="45">
        <v>16</v>
      </c>
      <c r="V7" s="45">
        <v>1792</v>
      </c>
      <c r="W7" s="33" t="s">
        <v>16903</v>
      </c>
    </row>
    <row r="8" spans="1:23" x14ac:dyDescent="0.25">
      <c r="A8" s="9" t="s">
        <v>17</v>
      </c>
      <c r="B8" s="10" t="s">
        <v>119</v>
      </c>
      <c r="C8" s="11" t="s">
        <v>118</v>
      </c>
      <c r="E8" s="1" t="s">
        <v>98</v>
      </c>
      <c r="F8" t="s">
        <v>86</v>
      </c>
      <c r="H8" s="36">
        <v>10054076</v>
      </c>
      <c r="I8" s="36" t="s">
        <v>118</v>
      </c>
      <c r="J8" s="37" t="s">
        <v>25</v>
      </c>
      <c r="K8" s="36" t="s">
        <v>114</v>
      </c>
      <c r="L8" s="36" t="s">
        <v>5961</v>
      </c>
      <c r="O8" s="1" t="s">
        <v>67</v>
      </c>
      <c r="P8" t="s">
        <v>63</v>
      </c>
      <c r="R8" s="44">
        <v>5200</v>
      </c>
      <c r="S8" s="33" t="s">
        <v>16909</v>
      </c>
      <c r="T8" s="45">
        <v>720</v>
      </c>
      <c r="U8" s="45">
        <v>6</v>
      </c>
      <c r="V8" s="45">
        <v>4320</v>
      </c>
      <c r="W8" s="33" t="s">
        <v>16903</v>
      </c>
    </row>
    <row r="9" spans="1:23" x14ac:dyDescent="0.25">
      <c r="A9" s="9" t="s">
        <v>12</v>
      </c>
      <c r="B9" s="10" t="s">
        <v>126</v>
      </c>
      <c r="C9" s="11" t="s">
        <v>118</v>
      </c>
      <c r="E9" s="1" t="s">
        <v>142</v>
      </c>
      <c r="F9" t="s">
        <v>86</v>
      </c>
      <c r="H9" s="38">
        <v>10054077</v>
      </c>
      <c r="I9" s="38" t="s">
        <v>118</v>
      </c>
      <c r="J9" s="39" t="s">
        <v>25</v>
      </c>
      <c r="K9" s="38" t="s">
        <v>114</v>
      </c>
      <c r="L9" s="38" t="s">
        <v>5962</v>
      </c>
      <c r="O9" s="1" t="s">
        <v>68</v>
      </c>
      <c r="P9" t="s">
        <v>63</v>
      </c>
      <c r="R9" s="44">
        <v>5404</v>
      </c>
      <c r="S9" s="33" t="s">
        <v>16910</v>
      </c>
      <c r="T9" s="45">
        <v>720</v>
      </c>
      <c r="U9" s="45">
        <v>6</v>
      </c>
      <c r="V9" s="45">
        <v>4320</v>
      </c>
      <c r="W9" s="33" t="s">
        <v>16903</v>
      </c>
    </row>
    <row r="10" spans="1:23" x14ac:dyDescent="0.25">
      <c r="A10" s="9" t="s">
        <v>27</v>
      </c>
      <c r="B10" s="10" t="s">
        <v>125</v>
      </c>
      <c r="C10" s="11" t="s">
        <v>118</v>
      </c>
      <c r="H10" s="36">
        <v>10054104</v>
      </c>
      <c r="I10" s="36" t="s">
        <v>118</v>
      </c>
      <c r="J10" s="37" t="s">
        <v>25</v>
      </c>
      <c r="K10" s="36" t="s">
        <v>114</v>
      </c>
      <c r="L10" s="36" t="s">
        <v>5963</v>
      </c>
      <c r="O10" s="1" t="s">
        <v>69</v>
      </c>
      <c r="P10" t="s">
        <v>63</v>
      </c>
      <c r="R10" s="44">
        <v>5417</v>
      </c>
      <c r="S10" s="33" t="s">
        <v>16911</v>
      </c>
      <c r="T10" s="45">
        <v>400</v>
      </c>
      <c r="U10" s="45">
        <v>6</v>
      </c>
      <c r="V10" s="45">
        <v>2400</v>
      </c>
      <c r="W10" s="33" t="s">
        <v>16903</v>
      </c>
    </row>
    <row r="11" spans="1:23" x14ac:dyDescent="0.25">
      <c r="A11" s="9" t="s">
        <v>26</v>
      </c>
      <c r="B11" s="10" t="s">
        <v>124</v>
      </c>
      <c r="C11" s="11" t="s">
        <v>118</v>
      </c>
      <c r="H11" s="38">
        <v>10054131</v>
      </c>
      <c r="I11" s="38" t="s">
        <v>118</v>
      </c>
      <c r="J11" s="39" t="s">
        <v>25</v>
      </c>
      <c r="K11" s="38" t="s">
        <v>114</v>
      </c>
      <c r="L11" s="38" t="s">
        <v>5964</v>
      </c>
      <c r="O11" s="1" t="s">
        <v>70</v>
      </c>
      <c r="P11" t="s">
        <v>63</v>
      </c>
      <c r="R11" s="44">
        <v>4401</v>
      </c>
      <c r="S11" s="33" t="s">
        <v>16912</v>
      </c>
      <c r="T11" s="45">
        <v>400</v>
      </c>
      <c r="U11" s="45">
        <v>6</v>
      </c>
      <c r="V11" s="45">
        <v>2400</v>
      </c>
      <c r="W11" s="33" t="s">
        <v>16903</v>
      </c>
    </row>
    <row r="12" spans="1:23" x14ac:dyDescent="0.25">
      <c r="A12" s="9" t="s">
        <v>84</v>
      </c>
      <c r="B12" s="10" t="s">
        <v>137</v>
      </c>
      <c r="C12" s="11" t="s">
        <v>136</v>
      </c>
      <c r="H12" s="36">
        <v>10054386</v>
      </c>
      <c r="I12" s="36" t="s">
        <v>118</v>
      </c>
      <c r="J12" s="37" t="s">
        <v>25</v>
      </c>
      <c r="K12" s="36" t="s">
        <v>114</v>
      </c>
      <c r="L12" s="36" t="s">
        <v>5965</v>
      </c>
      <c r="O12" s="1" t="s">
        <v>71</v>
      </c>
      <c r="P12" t="s">
        <v>63</v>
      </c>
      <c r="R12" s="44">
        <v>2472</v>
      </c>
      <c r="S12" s="33" t="s">
        <v>16913</v>
      </c>
      <c r="T12" s="45">
        <v>91</v>
      </c>
      <c r="U12" s="45">
        <v>24</v>
      </c>
      <c r="V12" s="45">
        <v>2184</v>
      </c>
      <c r="W12" s="33" t="s">
        <v>16903</v>
      </c>
    </row>
    <row r="13" spans="1:23" x14ac:dyDescent="0.25">
      <c r="A13" s="9" t="s">
        <v>22</v>
      </c>
      <c r="B13" s="10" t="s">
        <v>1763</v>
      </c>
      <c r="C13" s="11" t="s">
        <v>1764</v>
      </c>
      <c r="H13" s="38">
        <v>10054394</v>
      </c>
      <c r="I13" s="38" t="s">
        <v>118</v>
      </c>
      <c r="J13" s="39" t="s">
        <v>25</v>
      </c>
      <c r="K13" s="38" t="s">
        <v>114</v>
      </c>
      <c r="L13" s="38" t="s">
        <v>5966</v>
      </c>
      <c r="O13" s="1" t="s">
        <v>72</v>
      </c>
      <c r="P13" t="s">
        <v>63</v>
      </c>
      <c r="R13" s="44">
        <v>3457</v>
      </c>
      <c r="S13" s="33" t="s">
        <v>16914</v>
      </c>
      <c r="T13" s="45">
        <v>91</v>
      </c>
      <c r="U13" s="45">
        <v>24</v>
      </c>
      <c r="V13" s="45">
        <v>2184</v>
      </c>
      <c r="W13" s="33" t="s">
        <v>16903</v>
      </c>
    </row>
    <row r="14" spans="1:23" x14ac:dyDescent="0.25">
      <c r="A14" s="9" t="s">
        <v>24</v>
      </c>
      <c r="B14" s="10" t="s">
        <v>123</v>
      </c>
      <c r="C14" s="11" t="s">
        <v>1764</v>
      </c>
      <c r="H14" s="36">
        <v>10054487</v>
      </c>
      <c r="I14" s="36" t="s">
        <v>118</v>
      </c>
      <c r="J14" s="37" t="s">
        <v>25</v>
      </c>
      <c r="K14" s="36" t="s">
        <v>114</v>
      </c>
      <c r="L14" s="36" t="s">
        <v>2512</v>
      </c>
      <c r="O14" s="1" t="s">
        <v>73</v>
      </c>
      <c r="P14" t="s">
        <v>63</v>
      </c>
      <c r="R14" s="44">
        <v>2474</v>
      </c>
      <c r="S14" s="33" t="s">
        <v>16915</v>
      </c>
      <c r="T14" s="45">
        <v>70</v>
      </c>
      <c r="U14" s="45">
        <v>24</v>
      </c>
      <c r="V14" s="45">
        <v>1680</v>
      </c>
      <c r="W14" s="33" t="s">
        <v>16903</v>
      </c>
    </row>
    <row r="15" spans="1:23" x14ac:dyDescent="0.25">
      <c r="A15" s="9" t="s">
        <v>11</v>
      </c>
      <c r="B15" s="10" t="s">
        <v>134</v>
      </c>
      <c r="C15" s="11" t="s">
        <v>1764</v>
      </c>
      <c r="H15" s="38">
        <v>10054761</v>
      </c>
      <c r="I15" s="38" t="s">
        <v>118</v>
      </c>
      <c r="J15" s="39" t="s">
        <v>25</v>
      </c>
      <c r="K15" s="38" t="s">
        <v>114</v>
      </c>
      <c r="L15" s="38" t="s">
        <v>5967</v>
      </c>
      <c r="O15" s="1" t="s">
        <v>74</v>
      </c>
      <c r="P15" t="s">
        <v>63</v>
      </c>
      <c r="R15" s="44">
        <v>2971</v>
      </c>
      <c r="S15" s="33" t="s">
        <v>16916</v>
      </c>
      <c r="T15" s="45">
        <v>280</v>
      </c>
      <c r="U15" s="45">
        <v>12</v>
      </c>
      <c r="V15" s="45">
        <v>3360</v>
      </c>
      <c r="W15" s="33" t="s">
        <v>16903</v>
      </c>
    </row>
    <row r="16" spans="1:23" x14ac:dyDescent="0.25">
      <c r="A16" s="9" t="s">
        <v>8</v>
      </c>
      <c r="B16" s="10" t="s">
        <v>120</v>
      </c>
      <c r="C16" s="11" t="s">
        <v>1764</v>
      </c>
      <c r="H16" s="36">
        <v>10054898</v>
      </c>
      <c r="I16" s="36" t="s">
        <v>118</v>
      </c>
      <c r="J16" s="37" t="s">
        <v>25</v>
      </c>
      <c r="K16" s="36" t="s">
        <v>114</v>
      </c>
      <c r="L16" s="36" t="s">
        <v>5968</v>
      </c>
      <c r="O16" s="1" t="s">
        <v>75</v>
      </c>
      <c r="P16" t="s">
        <v>63</v>
      </c>
      <c r="R16" s="44">
        <v>4403</v>
      </c>
      <c r="S16" s="33" t="s">
        <v>16917</v>
      </c>
      <c r="T16" s="45">
        <v>560</v>
      </c>
      <c r="U16" s="45">
        <v>6</v>
      </c>
      <c r="V16" s="45">
        <v>3360</v>
      </c>
      <c r="W16" s="33" t="s">
        <v>16903</v>
      </c>
    </row>
    <row r="17" spans="1:23" x14ac:dyDescent="0.25">
      <c r="A17" s="9" t="s">
        <v>5</v>
      </c>
      <c r="B17" s="10" t="s">
        <v>131</v>
      </c>
      <c r="C17" s="11" t="s">
        <v>1764</v>
      </c>
      <c r="H17" s="38">
        <v>10054953</v>
      </c>
      <c r="I17" s="38" t="s">
        <v>118</v>
      </c>
      <c r="J17" s="39" t="s">
        <v>25</v>
      </c>
      <c r="K17" s="38" t="s">
        <v>114</v>
      </c>
      <c r="L17" s="38" t="s">
        <v>5969</v>
      </c>
      <c r="O17" s="1" t="s">
        <v>76</v>
      </c>
      <c r="P17" t="s">
        <v>63</v>
      </c>
      <c r="R17" s="44">
        <v>4405</v>
      </c>
      <c r="S17" s="33" t="s">
        <v>16918</v>
      </c>
      <c r="T17" s="45">
        <v>400</v>
      </c>
      <c r="U17" s="45">
        <v>6</v>
      </c>
      <c r="V17" s="45">
        <v>2400</v>
      </c>
      <c r="W17" s="33" t="s">
        <v>16903</v>
      </c>
    </row>
    <row r="18" spans="1:23" x14ac:dyDescent="0.25">
      <c r="A18" s="9" t="s">
        <v>83</v>
      </c>
      <c r="B18" s="10" t="s">
        <v>1765</v>
      </c>
      <c r="C18" s="11" t="s">
        <v>1764</v>
      </c>
      <c r="H18" s="36">
        <v>10055042</v>
      </c>
      <c r="I18" s="36" t="s">
        <v>118</v>
      </c>
      <c r="J18" s="37" t="s">
        <v>25</v>
      </c>
      <c r="K18" s="36" t="s">
        <v>114</v>
      </c>
      <c r="L18" s="36" t="s">
        <v>5970</v>
      </c>
      <c r="O18" s="1" t="s">
        <v>77</v>
      </c>
      <c r="P18" t="s">
        <v>63</v>
      </c>
      <c r="R18" s="44">
        <v>2517</v>
      </c>
      <c r="S18" s="33" t="s">
        <v>16919</v>
      </c>
      <c r="T18" s="45">
        <v>84</v>
      </c>
      <c r="U18" s="45">
        <v>12</v>
      </c>
      <c r="V18" s="45">
        <v>1008</v>
      </c>
      <c r="W18" s="33" t="s">
        <v>16903</v>
      </c>
    </row>
    <row r="19" spans="1:23" x14ac:dyDescent="0.25">
      <c r="A19" s="9" t="s">
        <v>7</v>
      </c>
      <c r="B19" s="10" t="s">
        <v>122</v>
      </c>
      <c r="C19" s="11" t="s">
        <v>1764</v>
      </c>
      <c r="H19" s="38">
        <v>10055080</v>
      </c>
      <c r="I19" s="38" t="s">
        <v>118</v>
      </c>
      <c r="J19" s="39" t="s">
        <v>25</v>
      </c>
      <c r="K19" s="38" t="s">
        <v>114</v>
      </c>
      <c r="L19" s="38" t="s">
        <v>5971</v>
      </c>
      <c r="O19" s="1" t="s">
        <v>78</v>
      </c>
      <c r="P19" t="s">
        <v>63</v>
      </c>
      <c r="R19" s="44">
        <v>3458</v>
      </c>
      <c r="S19" s="33" t="s">
        <v>16920</v>
      </c>
      <c r="T19" s="45">
        <v>84</v>
      </c>
      <c r="U19" s="45">
        <v>12</v>
      </c>
      <c r="V19" s="45">
        <v>1008</v>
      </c>
      <c r="W19" s="33" t="s">
        <v>16903</v>
      </c>
    </row>
    <row r="20" spans="1:23" x14ac:dyDescent="0.25">
      <c r="A20" s="9" t="s">
        <v>6</v>
      </c>
      <c r="B20" s="10" t="s">
        <v>115</v>
      </c>
      <c r="C20" s="11" t="s">
        <v>1764</v>
      </c>
      <c r="H20" s="36">
        <v>10055096</v>
      </c>
      <c r="I20" s="36" t="s">
        <v>118</v>
      </c>
      <c r="J20" s="37" t="s">
        <v>25</v>
      </c>
      <c r="K20" s="36" t="s">
        <v>114</v>
      </c>
      <c r="L20" s="36" t="s">
        <v>1467</v>
      </c>
      <c r="O20" s="1" t="s">
        <v>79</v>
      </c>
      <c r="P20" t="s">
        <v>63</v>
      </c>
      <c r="R20" s="44">
        <v>8222</v>
      </c>
      <c r="S20" s="33" t="s">
        <v>16921</v>
      </c>
      <c r="T20" s="45">
        <v>288</v>
      </c>
      <c r="U20" s="45">
        <v>24</v>
      </c>
      <c r="V20" s="45">
        <v>6912</v>
      </c>
      <c r="W20" s="33" t="s">
        <v>16903</v>
      </c>
    </row>
    <row r="21" spans="1:23" x14ac:dyDescent="0.25">
      <c r="A21" s="9" t="s">
        <v>14</v>
      </c>
      <c r="B21" s="10" t="s">
        <v>138</v>
      </c>
      <c r="C21" s="11" t="s">
        <v>1764</v>
      </c>
      <c r="H21" s="38">
        <v>10055287</v>
      </c>
      <c r="I21" s="38" t="s">
        <v>118</v>
      </c>
      <c r="J21" s="39" t="s">
        <v>25</v>
      </c>
      <c r="K21" s="38" t="s">
        <v>114</v>
      </c>
      <c r="L21" s="38" t="s">
        <v>5972</v>
      </c>
      <c r="O21" s="1" t="s">
        <v>80</v>
      </c>
      <c r="P21" t="s">
        <v>63</v>
      </c>
      <c r="R21" s="44">
        <v>8837</v>
      </c>
      <c r="S21" s="33" t="s">
        <v>16922</v>
      </c>
      <c r="T21" s="45">
        <v>45</v>
      </c>
      <c r="U21" s="45">
        <v>30</v>
      </c>
      <c r="V21" s="45">
        <v>1350</v>
      </c>
      <c r="W21" s="33" t="s">
        <v>16903</v>
      </c>
    </row>
    <row r="22" spans="1:23" x14ac:dyDescent="0.25">
      <c r="A22" s="9" t="s">
        <v>141</v>
      </c>
      <c r="B22" s="10" t="s">
        <v>137</v>
      </c>
      <c r="C22" s="11" t="s">
        <v>140</v>
      </c>
      <c r="H22" s="36">
        <v>10055288</v>
      </c>
      <c r="I22" s="36" t="s">
        <v>118</v>
      </c>
      <c r="J22" s="37" t="s">
        <v>25</v>
      </c>
      <c r="K22" s="36" t="s">
        <v>114</v>
      </c>
      <c r="L22" s="36" t="s">
        <v>324</v>
      </c>
      <c r="R22" s="44">
        <v>4022</v>
      </c>
      <c r="S22" s="33" t="s">
        <v>16923</v>
      </c>
      <c r="T22" s="45">
        <v>91</v>
      </c>
      <c r="U22" s="45">
        <v>24</v>
      </c>
      <c r="V22" s="45">
        <v>2184</v>
      </c>
      <c r="W22" s="33" t="s">
        <v>16903</v>
      </c>
    </row>
    <row r="23" spans="1:23" x14ac:dyDescent="0.25">
      <c r="A23" s="9" t="s">
        <v>109</v>
      </c>
      <c r="B23" s="10" t="s">
        <v>1766</v>
      </c>
      <c r="C23" s="11" t="s">
        <v>113</v>
      </c>
      <c r="H23" s="38">
        <v>10055311</v>
      </c>
      <c r="I23" s="38" t="s">
        <v>118</v>
      </c>
      <c r="J23" s="39" t="s">
        <v>25</v>
      </c>
      <c r="K23" s="38" t="s">
        <v>114</v>
      </c>
      <c r="L23" s="38" t="s">
        <v>5973</v>
      </c>
      <c r="R23" s="44">
        <v>4023</v>
      </c>
      <c r="S23" s="33" t="s">
        <v>16924</v>
      </c>
      <c r="T23" s="45">
        <v>91</v>
      </c>
      <c r="U23" s="45">
        <v>24</v>
      </c>
      <c r="V23" s="45">
        <v>2184</v>
      </c>
      <c r="W23" s="33" t="s">
        <v>16903</v>
      </c>
    </row>
    <row r="24" spans="1:23" x14ac:dyDescent="0.25">
      <c r="A24" s="13" t="s">
        <v>108</v>
      </c>
      <c r="B24" s="10" t="s">
        <v>1767</v>
      </c>
      <c r="C24" s="11" t="s">
        <v>113</v>
      </c>
      <c r="D24" s="14"/>
      <c r="H24" s="36">
        <v>10055417</v>
      </c>
      <c r="I24" s="36" t="s">
        <v>118</v>
      </c>
      <c r="J24" s="37" t="s">
        <v>25</v>
      </c>
      <c r="K24" s="36" t="s">
        <v>114</v>
      </c>
      <c r="L24" s="36" t="s">
        <v>5974</v>
      </c>
      <c r="R24" s="44">
        <v>3815</v>
      </c>
      <c r="S24" s="33" t="s">
        <v>16925</v>
      </c>
      <c r="T24" s="45">
        <v>91</v>
      </c>
      <c r="U24" s="45">
        <v>24</v>
      </c>
      <c r="V24" s="45">
        <v>2184</v>
      </c>
      <c r="W24" s="33" t="s">
        <v>16903</v>
      </c>
    </row>
    <row r="25" spans="1:23" x14ac:dyDescent="0.25">
      <c r="A25" s="13" t="s">
        <v>10</v>
      </c>
      <c r="B25" s="10" t="s">
        <v>1768</v>
      </c>
      <c r="C25" s="11" t="s">
        <v>113</v>
      </c>
      <c r="D25" s="14"/>
      <c r="H25" s="38">
        <v>10055418</v>
      </c>
      <c r="I25" s="38" t="s">
        <v>118</v>
      </c>
      <c r="J25" s="39" t="s">
        <v>25</v>
      </c>
      <c r="K25" s="38" t="s">
        <v>114</v>
      </c>
      <c r="L25" s="38" t="s">
        <v>5975</v>
      </c>
      <c r="R25" s="44">
        <v>3509</v>
      </c>
      <c r="S25" s="33" t="s">
        <v>16926</v>
      </c>
      <c r="T25" s="45">
        <v>84</v>
      </c>
      <c r="U25" s="45">
        <v>12</v>
      </c>
      <c r="V25" s="45">
        <v>1008</v>
      </c>
      <c r="W25" s="33" t="s">
        <v>16903</v>
      </c>
    </row>
    <row r="26" spans="1:23" x14ac:dyDescent="0.25">
      <c r="A26" s="13" t="s">
        <v>20</v>
      </c>
      <c r="B26" s="10" t="s">
        <v>1769</v>
      </c>
      <c r="C26" s="11" t="s">
        <v>113</v>
      </c>
      <c r="D26" s="14"/>
      <c r="H26" s="36">
        <v>10055464</v>
      </c>
      <c r="I26" s="36" t="s">
        <v>118</v>
      </c>
      <c r="J26" s="37" t="s">
        <v>25</v>
      </c>
      <c r="K26" s="36" t="s">
        <v>114</v>
      </c>
      <c r="L26" s="36" t="s">
        <v>5976</v>
      </c>
      <c r="R26" s="44">
        <v>5617</v>
      </c>
      <c r="S26" s="33" t="s">
        <v>16927</v>
      </c>
      <c r="T26" s="45">
        <v>91</v>
      </c>
      <c r="U26" s="45">
        <v>24</v>
      </c>
      <c r="V26" s="45">
        <v>2184</v>
      </c>
      <c r="W26" s="33" t="s">
        <v>16903</v>
      </c>
    </row>
    <row r="27" spans="1:23" x14ac:dyDescent="0.25">
      <c r="A27" s="13" t="s">
        <v>19</v>
      </c>
      <c r="B27" s="10" t="s">
        <v>1770</v>
      </c>
      <c r="C27" s="11" t="s">
        <v>113</v>
      </c>
      <c r="D27" s="14"/>
      <c r="H27" s="38">
        <v>10055489</v>
      </c>
      <c r="I27" s="38" t="s">
        <v>118</v>
      </c>
      <c r="J27" s="39" t="s">
        <v>25</v>
      </c>
      <c r="K27" s="38" t="s">
        <v>114</v>
      </c>
      <c r="L27" s="38" t="s">
        <v>5977</v>
      </c>
      <c r="R27" s="44">
        <v>3181</v>
      </c>
      <c r="S27" s="33" t="s">
        <v>16928</v>
      </c>
      <c r="T27" s="45">
        <v>70</v>
      </c>
      <c r="U27" s="45">
        <v>24</v>
      </c>
      <c r="V27" s="45">
        <v>1680</v>
      </c>
      <c r="W27" s="33" t="s">
        <v>16903</v>
      </c>
    </row>
    <row r="28" spans="1:23" x14ac:dyDescent="0.25">
      <c r="A28" s="13" t="s">
        <v>81</v>
      </c>
      <c r="B28" s="10" t="s">
        <v>117</v>
      </c>
      <c r="C28" s="11" t="s">
        <v>113</v>
      </c>
      <c r="D28" s="14"/>
      <c r="H28" s="36">
        <v>10056281</v>
      </c>
      <c r="I28" s="36" t="s">
        <v>118</v>
      </c>
      <c r="J28" s="37" t="s">
        <v>25</v>
      </c>
      <c r="K28" s="36" t="s">
        <v>114</v>
      </c>
      <c r="L28" s="36" t="s">
        <v>5978</v>
      </c>
      <c r="R28" s="44">
        <v>4019</v>
      </c>
      <c r="S28" s="33" t="s">
        <v>16929</v>
      </c>
      <c r="T28" s="45">
        <v>70</v>
      </c>
      <c r="U28" s="45">
        <v>24</v>
      </c>
      <c r="V28" s="45">
        <v>1680</v>
      </c>
      <c r="W28" s="33" t="s">
        <v>16903</v>
      </c>
    </row>
    <row r="29" spans="1:23" x14ac:dyDescent="0.25">
      <c r="A29" s="13" t="s">
        <v>82</v>
      </c>
      <c r="B29" s="10" t="s">
        <v>133</v>
      </c>
      <c r="C29" s="11" t="s">
        <v>113</v>
      </c>
      <c r="D29" s="14"/>
      <c r="H29" s="38">
        <v>10056284</v>
      </c>
      <c r="I29" s="38" t="s">
        <v>118</v>
      </c>
      <c r="J29" s="39" t="s">
        <v>25</v>
      </c>
      <c r="K29" s="38" t="s">
        <v>114</v>
      </c>
      <c r="L29" s="38" t="s">
        <v>5979</v>
      </c>
      <c r="R29" s="44">
        <v>4912</v>
      </c>
      <c r="S29" s="33" t="s">
        <v>16930</v>
      </c>
      <c r="T29" s="45">
        <v>70</v>
      </c>
      <c r="U29" s="45">
        <v>12</v>
      </c>
      <c r="V29" s="45">
        <v>840</v>
      </c>
      <c r="W29" s="33" t="s">
        <v>16903</v>
      </c>
    </row>
    <row r="30" spans="1:23" x14ac:dyDescent="0.25">
      <c r="A30" s="13" t="s">
        <v>1771</v>
      </c>
      <c r="B30" s="10" t="s">
        <v>1772</v>
      </c>
      <c r="C30" s="11" t="s">
        <v>113</v>
      </c>
      <c r="D30" s="14"/>
      <c r="H30" s="36">
        <v>10056319</v>
      </c>
      <c r="I30" s="36" t="s">
        <v>118</v>
      </c>
      <c r="J30" s="37" t="s">
        <v>25</v>
      </c>
      <c r="K30" s="36" t="s">
        <v>114</v>
      </c>
      <c r="L30" s="36" t="s">
        <v>480</v>
      </c>
      <c r="R30" s="44">
        <v>3179</v>
      </c>
      <c r="S30" s="33" t="s">
        <v>16931</v>
      </c>
      <c r="T30" s="45">
        <v>70</v>
      </c>
      <c r="U30" s="45">
        <v>24</v>
      </c>
      <c r="V30" s="45">
        <v>1680</v>
      </c>
      <c r="W30" s="33" t="s">
        <v>16903</v>
      </c>
    </row>
    <row r="31" spans="1:23" x14ac:dyDescent="0.25">
      <c r="A31" s="13" t="s">
        <v>21</v>
      </c>
      <c r="B31" s="10" t="s">
        <v>1773</v>
      </c>
      <c r="C31" s="11" t="s">
        <v>121</v>
      </c>
      <c r="D31" s="14"/>
      <c r="H31" s="38">
        <v>10056548</v>
      </c>
      <c r="I31" s="38" t="s">
        <v>118</v>
      </c>
      <c r="J31" s="39" t="s">
        <v>25</v>
      </c>
      <c r="K31" s="38" t="s">
        <v>114</v>
      </c>
      <c r="L31" s="38" t="s">
        <v>5980</v>
      </c>
      <c r="R31" s="44">
        <v>3178</v>
      </c>
      <c r="S31" s="33" t="s">
        <v>16932</v>
      </c>
      <c r="T31" s="45">
        <v>70</v>
      </c>
      <c r="U31" s="45">
        <v>24</v>
      </c>
      <c r="V31" s="45">
        <v>1680</v>
      </c>
      <c r="W31" s="33" t="s">
        <v>16903</v>
      </c>
    </row>
    <row r="32" spans="1:23" x14ac:dyDescent="0.25">
      <c r="A32" s="13" t="s">
        <v>32</v>
      </c>
      <c r="B32" s="10" t="s">
        <v>1774</v>
      </c>
      <c r="C32" s="11" t="s">
        <v>121</v>
      </c>
      <c r="D32" s="14"/>
      <c r="H32" s="36">
        <v>10056651</v>
      </c>
      <c r="I32" s="36" t="s">
        <v>118</v>
      </c>
      <c r="J32" s="37" t="s">
        <v>25</v>
      </c>
      <c r="K32" s="36" t="s">
        <v>114</v>
      </c>
      <c r="L32" s="36" t="s">
        <v>892</v>
      </c>
      <c r="R32" s="46">
        <v>3304</v>
      </c>
      <c r="S32" s="47" t="s">
        <v>16933</v>
      </c>
      <c r="T32" s="48">
        <v>70</v>
      </c>
      <c r="U32" s="48">
        <v>24</v>
      </c>
      <c r="V32" s="48">
        <v>1680</v>
      </c>
      <c r="W32" s="33" t="s">
        <v>16903</v>
      </c>
    </row>
    <row r="33" spans="1:23" x14ac:dyDescent="0.25">
      <c r="A33" s="13" t="s">
        <v>29</v>
      </c>
      <c r="B33" s="10" t="s">
        <v>1775</v>
      </c>
      <c r="C33" s="11" t="s">
        <v>121</v>
      </c>
      <c r="D33" s="14"/>
      <c r="H33" s="38">
        <v>10056877</v>
      </c>
      <c r="I33" s="38" t="s">
        <v>118</v>
      </c>
      <c r="J33" s="39" t="s">
        <v>25</v>
      </c>
      <c r="K33" s="38" t="s">
        <v>114</v>
      </c>
      <c r="L33" s="38" t="s">
        <v>5981</v>
      </c>
      <c r="R33" s="44">
        <v>3489</v>
      </c>
      <c r="S33" s="33" t="s">
        <v>16934</v>
      </c>
      <c r="T33" s="45">
        <v>70</v>
      </c>
      <c r="U33" s="45">
        <v>24</v>
      </c>
      <c r="V33" s="45">
        <v>1680</v>
      </c>
      <c r="W33" s="33" t="s">
        <v>16903</v>
      </c>
    </row>
    <row r="34" spans="1:23" x14ac:dyDescent="0.25">
      <c r="A34" s="13" t="s">
        <v>30</v>
      </c>
      <c r="B34" s="10" t="s">
        <v>128</v>
      </c>
      <c r="C34" s="11" t="s">
        <v>121</v>
      </c>
      <c r="D34" s="14"/>
      <c r="H34" s="36">
        <v>10057131</v>
      </c>
      <c r="I34" s="36" t="s">
        <v>118</v>
      </c>
      <c r="J34" s="37" t="s">
        <v>25</v>
      </c>
      <c r="K34" s="36" t="s">
        <v>114</v>
      </c>
      <c r="L34" s="36" t="s">
        <v>5982</v>
      </c>
      <c r="R34" s="44">
        <v>3801</v>
      </c>
      <c r="S34" s="33" t="s">
        <v>16935</v>
      </c>
      <c r="T34" s="45">
        <v>96</v>
      </c>
      <c r="U34" s="45">
        <v>24</v>
      </c>
      <c r="V34" s="45">
        <v>2304</v>
      </c>
      <c r="W34" s="33" t="s">
        <v>16903</v>
      </c>
    </row>
    <row r="35" spans="1:23" x14ac:dyDescent="0.25">
      <c r="A35" s="13" t="s">
        <v>28</v>
      </c>
      <c r="B35" s="10" t="s">
        <v>1776</v>
      </c>
      <c r="C35" s="11" t="s">
        <v>121</v>
      </c>
      <c r="D35" s="14"/>
      <c r="H35" s="38">
        <v>10057139</v>
      </c>
      <c r="I35" s="38" t="s">
        <v>118</v>
      </c>
      <c r="J35" s="39" t="s">
        <v>25</v>
      </c>
      <c r="K35" s="38" t="s">
        <v>114</v>
      </c>
      <c r="L35" s="38" t="s">
        <v>5983</v>
      </c>
      <c r="R35" s="44">
        <v>3860</v>
      </c>
      <c r="S35" s="33" t="s">
        <v>16936</v>
      </c>
      <c r="T35" s="45">
        <v>70</v>
      </c>
      <c r="U35" s="45">
        <v>24</v>
      </c>
      <c r="V35" s="45">
        <v>1680</v>
      </c>
      <c r="W35" s="33" t="s">
        <v>16903</v>
      </c>
    </row>
    <row r="36" spans="1:23" x14ac:dyDescent="0.25">
      <c r="A36" s="13" t="s">
        <v>0</v>
      </c>
      <c r="B36" s="10" t="s">
        <v>1777</v>
      </c>
      <c r="C36" s="11" t="s">
        <v>121</v>
      </c>
      <c r="D36" s="14"/>
      <c r="H36" s="36">
        <v>10057170</v>
      </c>
      <c r="I36" s="36" t="s">
        <v>118</v>
      </c>
      <c r="J36" s="37" t="s">
        <v>25</v>
      </c>
      <c r="K36" s="36" t="s">
        <v>114</v>
      </c>
      <c r="L36" s="36" t="s">
        <v>5984</v>
      </c>
      <c r="R36" s="44">
        <v>7411</v>
      </c>
      <c r="S36" s="33" t="s">
        <v>16937</v>
      </c>
      <c r="T36" s="45">
        <v>101.25</v>
      </c>
      <c r="U36" s="45">
        <v>24</v>
      </c>
      <c r="V36" s="45">
        <v>2430</v>
      </c>
      <c r="W36" s="33" t="s">
        <v>16938</v>
      </c>
    </row>
    <row r="37" spans="1:23" x14ac:dyDescent="0.25">
      <c r="A37" s="13" t="s">
        <v>240</v>
      </c>
      <c r="B37" s="10" t="s">
        <v>139</v>
      </c>
      <c r="C37" s="11" t="s">
        <v>121</v>
      </c>
      <c r="D37" s="14"/>
      <c r="H37" s="38">
        <v>10057274</v>
      </c>
      <c r="I37" s="38" t="s">
        <v>118</v>
      </c>
      <c r="J37" s="39" t="s">
        <v>25</v>
      </c>
      <c r="K37" s="38" t="s">
        <v>114</v>
      </c>
      <c r="L37" s="38" t="s">
        <v>5985</v>
      </c>
      <c r="R37" s="44">
        <v>3814</v>
      </c>
      <c r="S37" s="33" t="s">
        <v>16939</v>
      </c>
      <c r="T37" s="45">
        <v>91</v>
      </c>
      <c r="U37" s="45">
        <v>24</v>
      </c>
      <c r="V37" s="45">
        <v>2184</v>
      </c>
      <c r="W37" s="33" t="s">
        <v>16903</v>
      </c>
    </row>
    <row r="38" spans="1:23" x14ac:dyDescent="0.25">
      <c r="A38" s="13" t="s">
        <v>18</v>
      </c>
      <c r="B38" s="10" t="s">
        <v>132</v>
      </c>
      <c r="C38" s="11" t="s">
        <v>121</v>
      </c>
      <c r="D38" s="14"/>
      <c r="H38" s="36">
        <v>10057306</v>
      </c>
      <c r="I38" s="36" t="s">
        <v>118</v>
      </c>
      <c r="J38" s="37" t="s">
        <v>25</v>
      </c>
      <c r="K38" s="36" t="s">
        <v>114</v>
      </c>
      <c r="L38" s="36" t="s">
        <v>5986</v>
      </c>
      <c r="R38" s="44">
        <v>4432</v>
      </c>
      <c r="S38" s="33" t="s">
        <v>16940</v>
      </c>
      <c r="T38" s="45">
        <v>280</v>
      </c>
      <c r="U38" s="45">
        <v>12</v>
      </c>
      <c r="V38" s="45">
        <v>3360</v>
      </c>
      <c r="W38" s="33" t="s">
        <v>16903</v>
      </c>
    </row>
    <row r="39" spans="1:23" x14ac:dyDescent="0.25">
      <c r="A39" s="13" t="s">
        <v>16</v>
      </c>
      <c r="B39" s="10" t="s">
        <v>135</v>
      </c>
      <c r="C39" s="11" t="s">
        <v>121</v>
      </c>
      <c r="D39" s="14"/>
      <c r="H39" s="38">
        <v>10057717</v>
      </c>
      <c r="I39" s="38" t="s">
        <v>118</v>
      </c>
      <c r="J39" s="39" t="s">
        <v>25</v>
      </c>
      <c r="K39" s="38" t="s">
        <v>114</v>
      </c>
      <c r="L39" s="38" t="s">
        <v>5987</v>
      </c>
      <c r="R39" s="44">
        <v>4576</v>
      </c>
      <c r="S39" s="33" t="s">
        <v>16941</v>
      </c>
      <c r="T39" s="45">
        <v>280</v>
      </c>
      <c r="U39" s="45">
        <v>12</v>
      </c>
      <c r="V39" s="45">
        <v>3360</v>
      </c>
      <c r="W39" s="33" t="s">
        <v>16903</v>
      </c>
    </row>
    <row r="40" spans="1:23" x14ac:dyDescent="0.25">
      <c r="A40" s="13" t="s">
        <v>13</v>
      </c>
      <c r="B40" s="10" t="s">
        <v>127</v>
      </c>
      <c r="C40" s="11" t="s">
        <v>121</v>
      </c>
      <c r="D40" s="14"/>
      <c r="H40" s="36">
        <v>10057742</v>
      </c>
      <c r="I40" s="36" t="s">
        <v>118</v>
      </c>
      <c r="J40" s="37" t="s">
        <v>25</v>
      </c>
      <c r="K40" s="36" t="s">
        <v>114</v>
      </c>
      <c r="L40" s="36" t="s">
        <v>5988</v>
      </c>
      <c r="R40" s="44">
        <v>5211</v>
      </c>
      <c r="S40" s="33" t="s">
        <v>16942</v>
      </c>
      <c r="T40" s="45">
        <v>45</v>
      </c>
      <c r="U40" s="45">
        <v>12</v>
      </c>
      <c r="V40" s="45">
        <v>540</v>
      </c>
      <c r="W40" s="33" t="s">
        <v>16903</v>
      </c>
    </row>
    <row r="41" spans="1:23" x14ac:dyDescent="0.25">
      <c r="A41" s="10" t="s">
        <v>9</v>
      </c>
      <c r="B41" s="10" t="s">
        <v>116</v>
      </c>
      <c r="C41" s="11" t="s">
        <v>121</v>
      </c>
      <c r="H41" s="38">
        <v>10057813</v>
      </c>
      <c r="I41" s="38" t="s">
        <v>118</v>
      </c>
      <c r="J41" s="39" t="s">
        <v>25</v>
      </c>
      <c r="K41" s="38" t="s">
        <v>114</v>
      </c>
      <c r="L41" s="38" t="s">
        <v>5989</v>
      </c>
      <c r="R41" s="44">
        <v>5207</v>
      </c>
      <c r="S41" s="33" t="s">
        <v>16943</v>
      </c>
      <c r="T41" s="45">
        <v>45</v>
      </c>
      <c r="U41" s="45">
        <v>12</v>
      </c>
      <c r="V41" s="45">
        <v>540</v>
      </c>
      <c r="W41" s="33" t="s">
        <v>16903</v>
      </c>
    </row>
    <row r="42" spans="1:23" x14ac:dyDescent="0.25">
      <c r="A42" s="10"/>
      <c r="B42" s="10"/>
      <c r="C42" s="15"/>
      <c r="H42" s="36">
        <v>10058126</v>
      </c>
      <c r="I42" s="36" t="s">
        <v>118</v>
      </c>
      <c r="J42" s="37" t="s">
        <v>25</v>
      </c>
      <c r="K42" s="36" t="s">
        <v>114</v>
      </c>
      <c r="L42" s="36" t="s">
        <v>670</v>
      </c>
      <c r="R42" s="44">
        <v>5381</v>
      </c>
      <c r="S42" s="33" t="s">
        <v>16944</v>
      </c>
      <c r="T42" s="45">
        <v>45</v>
      </c>
      <c r="U42" s="45">
        <v>12</v>
      </c>
      <c r="V42" s="45">
        <v>540</v>
      </c>
      <c r="W42" s="33" t="s">
        <v>16903</v>
      </c>
    </row>
    <row r="43" spans="1:23" x14ac:dyDescent="0.25">
      <c r="H43" s="38">
        <v>10058231</v>
      </c>
      <c r="I43" s="38" t="s">
        <v>118</v>
      </c>
      <c r="J43" s="39" t="s">
        <v>25</v>
      </c>
      <c r="K43" s="38" t="s">
        <v>114</v>
      </c>
      <c r="L43" s="38" t="s">
        <v>5990</v>
      </c>
      <c r="R43" s="44">
        <v>4790</v>
      </c>
      <c r="S43" s="33" t="s">
        <v>16945</v>
      </c>
      <c r="T43" s="45">
        <v>45</v>
      </c>
      <c r="U43" s="45">
        <v>12</v>
      </c>
      <c r="V43" s="45">
        <v>540</v>
      </c>
      <c r="W43" s="33" t="s">
        <v>16903</v>
      </c>
    </row>
    <row r="44" spans="1:23" x14ac:dyDescent="0.25">
      <c r="H44" s="36">
        <v>10058449</v>
      </c>
      <c r="I44" s="36" t="s">
        <v>118</v>
      </c>
      <c r="J44" s="37" t="s">
        <v>25</v>
      </c>
      <c r="K44" s="36" t="s">
        <v>114</v>
      </c>
      <c r="L44" s="36" t="s">
        <v>5991</v>
      </c>
      <c r="R44" s="44">
        <v>5347</v>
      </c>
      <c r="S44" s="33" t="s">
        <v>16946</v>
      </c>
      <c r="T44" s="45">
        <v>360</v>
      </c>
      <c r="U44" s="45">
        <v>12</v>
      </c>
      <c r="V44" s="45">
        <v>4320</v>
      </c>
      <c r="W44" s="33" t="s">
        <v>16903</v>
      </c>
    </row>
    <row r="45" spans="1:23" x14ac:dyDescent="0.25">
      <c r="H45" s="38">
        <v>10058499</v>
      </c>
      <c r="I45" s="38" t="s">
        <v>118</v>
      </c>
      <c r="J45" s="39" t="s">
        <v>25</v>
      </c>
      <c r="K45" s="38" t="s">
        <v>114</v>
      </c>
      <c r="L45" s="38" t="s">
        <v>5992</v>
      </c>
      <c r="R45" s="44">
        <v>4692</v>
      </c>
      <c r="S45" s="33" t="s">
        <v>16947</v>
      </c>
      <c r="T45" s="45">
        <v>720</v>
      </c>
      <c r="U45" s="45">
        <v>6</v>
      </c>
      <c r="V45" s="45">
        <v>4320</v>
      </c>
      <c r="W45" s="33" t="s">
        <v>16903</v>
      </c>
    </row>
    <row r="46" spans="1:23" x14ac:dyDescent="0.25">
      <c r="H46" s="36">
        <v>10058574</v>
      </c>
      <c r="I46" s="36" t="s">
        <v>118</v>
      </c>
      <c r="J46" s="37" t="s">
        <v>25</v>
      </c>
      <c r="K46" s="36" t="s">
        <v>114</v>
      </c>
      <c r="L46" s="36" t="s">
        <v>5993</v>
      </c>
      <c r="R46" s="44">
        <v>5386</v>
      </c>
      <c r="S46" s="33" t="s">
        <v>16948</v>
      </c>
      <c r="T46" s="45">
        <v>720</v>
      </c>
      <c r="U46" s="45">
        <v>6</v>
      </c>
      <c r="V46" s="45">
        <v>4320</v>
      </c>
      <c r="W46" s="33" t="s">
        <v>16903</v>
      </c>
    </row>
    <row r="47" spans="1:23" x14ac:dyDescent="0.25">
      <c r="H47" s="38">
        <v>10058642</v>
      </c>
      <c r="I47" s="38" t="s">
        <v>118</v>
      </c>
      <c r="J47" s="39" t="s">
        <v>25</v>
      </c>
      <c r="K47" s="38" t="s">
        <v>114</v>
      </c>
      <c r="L47" s="38" t="s">
        <v>5994</v>
      </c>
      <c r="R47" s="44">
        <v>4792</v>
      </c>
      <c r="S47" s="33" t="s">
        <v>16949</v>
      </c>
      <c r="T47" s="45">
        <v>720</v>
      </c>
      <c r="U47" s="45">
        <v>6</v>
      </c>
      <c r="V47" s="45">
        <v>4320</v>
      </c>
      <c r="W47" s="33" t="s">
        <v>16903</v>
      </c>
    </row>
    <row r="48" spans="1:23" x14ac:dyDescent="0.25">
      <c r="H48" s="36">
        <v>10058786</v>
      </c>
      <c r="I48" s="36" t="s">
        <v>118</v>
      </c>
      <c r="J48" s="37" t="s">
        <v>25</v>
      </c>
      <c r="K48" s="36" t="s">
        <v>114</v>
      </c>
      <c r="L48" s="36" t="s">
        <v>5995</v>
      </c>
      <c r="R48" s="44">
        <v>4793</v>
      </c>
      <c r="S48" s="33" t="s">
        <v>16950</v>
      </c>
      <c r="T48" s="45">
        <v>720</v>
      </c>
      <c r="U48" s="45">
        <v>6</v>
      </c>
      <c r="V48" s="45">
        <v>4320</v>
      </c>
      <c r="W48" s="33" t="s">
        <v>16903</v>
      </c>
    </row>
    <row r="49" spans="8:23" x14ac:dyDescent="0.25">
      <c r="H49" s="38">
        <v>10059018</v>
      </c>
      <c r="I49" s="38" t="s">
        <v>118</v>
      </c>
      <c r="J49" s="39" t="s">
        <v>25</v>
      </c>
      <c r="K49" s="38" t="s">
        <v>114</v>
      </c>
      <c r="L49" s="38" t="s">
        <v>5996</v>
      </c>
      <c r="R49" s="44">
        <v>3979</v>
      </c>
      <c r="S49" s="33" t="s">
        <v>16951</v>
      </c>
      <c r="T49" s="45">
        <v>70</v>
      </c>
      <c r="U49" s="45">
        <v>24</v>
      </c>
      <c r="V49" s="45">
        <v>1680</v>
      </c>
      <c r="W49" s="33" t="s">
        <v>16903</v>
      </c>
    </row>
    <row r="50" spans="8:23" x14ac:dyDescent="0.25">
      <c r="H50" s="36">
        <v>10059108</v>
      </c>
      <c r="I50" s="36" t="s">
        <v>118</v>
      </c>
      <c r="J50" s="37" t="s">
        <v>25</v>
      </c>
      <c r="K50" s="36" t="s">
        <v>114</v>
      </c>
      <c r="L50" s="36" t="s">
        <v>5997</v>
      </c>
      <c r="R50" s="44">
        <v>3190</v>
      </c>
      <c r="S50" s="33" t="s">
        <v>16952</v>
      </c>
      <c r="T50" s="45">
        <v>70</v>
      </c>
      <c r="U50" s="45">
        <v>24</v>
      </c>
      <c r="V50" s="45">
        <v>1680</v>
      </c>
      <c r="W50" s="33" t="s">
        <v>16903</v>
      </c>
    </row>
    <row r="51" spans="8:23" x14ac:dyDescent="0.25">
      <c r="H51" s="38">
        <v>10059216</v>
      </c>
      <c r="I51" s="38" t="s">
        <v>118</v>
      </c>
      <c r="J51" s="39" t="s">
        <v>25</v>
      </c>
      <c r="K51" s="38" t="s">
        <v>114</v>
      </c>
      <c r="L51" s="38" t="s">
        <v>5998</v>
      </c>
      <c r="R51" s="44">
        <v>4042</v>
      </c>
      <c r="S51" s="33" t="s">
        <v>16953</v>
      </c>
      <c r="T51" s="45">
        <v>91</v>
      </c>
      <c r="U51" s="45">
        <v>24</v>
      </c>
      <c r="V51" s="45">
        <v>2184</v>
      </c>
      <c r="W51" s="33" t="s">
        <v>16903</v>
      </c>
    </row>
    <row r="52" spans="8:23" x14ac:dyDescent="0.25">
      <c r="H52" s="36">
        <v>10059438</v>
      </c>
      <c r="I52" s="36" t="s">
        <v>118</v>
      </c>
      <c r="J52" s="37" t="s">
        <v>25</v>
      </c>
      <c r="K52" s="36" t="s">
        <v>114</v>
      </c>
      <c r="L52" s="36" t="s">
        <v>5999</v>
      </c>
      <c r="R52" s="44">
        <v>4689</v>
      </c>
      <c r="S52" s="33" t="s">
        <v>16954</v>
      </c>
      <c r="T52" s="45">
        <v>91</v>
      </c>
      <c r="U52" s="45">
        <v>24</v>
      </c>
      <c r="V52" s="45">
        <v>2184</v>
      </c>
      <c r="W52" s="33" t="s">
        <v>16903</v>
      </c>
    </row>
    <row r="53" spans="8:23" x14ac:dyDescent="0.25">
      <c r="H53" s="38">
        <v>10060514</v>
      </c>
      <c r="I53" s="38" t="s">
        <v>118</v>
      </c>
      <c r="J53" s="39" t="s">
        <v>25</v>
      </c>
      <c r="K53" s="38" t="s">
        <v>114</v>
      </c>
      <c r="L53" s="38" t="s">
        <v>6000</v>
      </c>
      <c r="R53" s="44">
        <v>5387</v>
      </c>
      <c r="S53" s="33" t="s">
        <v>16955</v>
      </c>
      <c r="T53" s="45">
        <v>91</v>
      </c>
      <c r="U53" s="45">
        <v>24</v>
      </c>
      <c r="V53" s="45">
        <v>2184</v>
      </c>
      <c r="W53" s="33" t="s">
        <v>16903</v>
      </c>
    </row>
    <row r="54" spans="8:23" x14ac:dyDescent="0.25">
      <c r="H54" s="36">
        <v>10060652</v>
      </c>
      <c r="I54" s="36" t="s">
        <v>118</v>
      </c>
      <c r="J54" s="37" t="s">
        <v>25</v>
      </c>
      <c r="K54" s="36" t="s">
        <v>114</v>
      </c>
      <c r="L54" s="36" t="s">
        <v>6001</v>
      </c>
      <c r="R54" s="44">
        <v>4728</v>
      </c>
      <c r="S54" s="33" t="s">
        <v>16956</v>
      </c>
      <c r="T54" s="45">
        <v>2.0416666999999999</v>
      </c>
      <c r="U54" s="45">
        <v>24</v>
      </c>
      <c r="V54" s="45">
        <v>49</v>
      </c>
      <c r="W54" s="33" t="s">
        <v>16903</v>
      </c>
    </row>
    <row r="55" spans="8:23" x14ac:dyDescent="0.25">
      <c r="H55" s="38">
        <v>10060934</v>
      </c>
      <c r="I55" s="38" t="s">
        <v>118</v>
      </c>
      <c r="J55" s="39" t="s">
        <v>25</v>
      </c>
      <c r="K55" s="38" t="s">
        <v>114</v>
      </c>
      <c r="L55" s="38" t="s">
        <v>6002</v>
      </c>
      <c r="R55" s="44">
        <v>3844</v>
      </c>
      <c r="S55" s="33" t="s">
        <v>16957</v>
      </c>
      <c r="T55" s="45">
        <v>91</v>
      </c>
      <c r="U55" s="45">
        <v>24</v>
      </c>
      <c r="V55" s="45">
        <v>2184</v>
      </c>
      <c r="W55" s="33" t="s">
        <v>16903</v>
      </c>
    </row>
    <row r="56" spans="8:23" x14ac:dyDescent="0.25">
      <c r="H56" s="36">
        <v>10061001</v>
      </c>
      <c r="I56" s="36" t="s">
        <v>118</v>
      </c>
      <c r="J56" s="37" t="s">
        <v>25</v>
      </c>
      <c r="K56" s="36" t="s">
        <v>114</v>
      </c>
      <c r="L56" s="36" t="s">
        <v>683</v>
      </c>
      <c r="R56" s="44">
        <v>7237</v>
      </c>
      <c r="S56" s="33" t="s">
        <v>16958</v>
      </c>
      <c r="T56" s="45">
        <v>42</v>
      </c>
      <c r="U56" s="45">
        <v>24</v>
      </c>
      <c r="V56" s="45">
        <v>1008</v>
      </c>
      <c r="W56" s="33" t="s">
        <v>16903</v>
      </c>
    </row>
    <row r="57" spans="8:23" x14ac:dyDescent="0.25">
      <c r="H57" s="38">
        <v>10061120</v>
      </c>
      <c r="I57" s="38" t="s">
        <v>118</v>
      </c>
      <c r="J57" s="39" t="s">
        <v>25</v>
      </c>
      <c r="K57" s="38" t="s">
        <v>114</v>
      </c>
      <c r="L57" s="38" t="s">
        <v>6003</v>
      </c>
      <c r="R57" s="44">
        <v>3846</v>
      </c>
      <c r="S57" s="33" t="s">
        <v>16959</v>
      </c>
      <c r="T57" s="45">
        <v>70</v>
      </c>
      <c r="U57" s="45">
        <v>24</v>
      </c>
      <c r="V57" s="45">
        <v>1680</v>
      </c>
      <c r="W57" s="33" t="s">
        <v>16903</v>
      </c>
    </row>
    <row r="58" spans="8:23" x14ac:dyDescent="0.25">
      <c r="H58" s="36">
        <v>10061271</v>
      </c>
      <c r="I58" s="36" t="s">
        <v>118</v>
      </c>
      <c r="J58" s="37" t="s">
        <v>25</v>
      </c>
      <c r="K58" s="36" t="s">
        <v>114</v>
      </c>
      <c r="L58" s="36" t="s">
        <v>6004</v>
      </c>
      <c r="R58" s="44">
        <v>6230</v>
      </c>
      <c r="S58" s="33" t="s">
        <v>16960</v>
      </c>
      <c r="T58" s="45">
        <v>280</v>
      </c>
      <c r="U58" s="45">
        <v>12</v>
      </c>
      <c r="V58" s="45">
        <v>3360</v>
      </c>
      <c r="W58" s="33" t="s">
        <v>16903</v>
      </c>
    </row>
    <row r="59" spans="8:23" x14ac:dyDescent="0.25">
      <c r="H59" s="38">
        <v>10061607</v>
      </c>
      <c r="I59" s="38" t="s">
        <v>118</v>
      </c>
      <c r="J59" s="39" t="s">
        <v>25</v>
      </c>
      <c r="K59" s="38" t="s">
        <v>114</v>
      </c>
      <c r="L59" s="38" t="s">
        <v>6005</v>
      </c>
      <c r="R59" s="44">
        <v>5385</v>
      </c>
      <c r="S59" s="33" t="s">
        <v>16961</v>
      </c>
      <c r="T59" s="45">
        <v>280</v>
      </c>
      <c r="U59" s="45">
        <v>12</v>
      </c>
      <c r="V59" s="45">
        <v>3360</v>
      </c>
      <c r="W59" s="33" t="s">
        <v>16903</v>
      </c>
    </row>
    <row r="60" spans="8:23" x14ac:dyDescent="0.25">
      <c r="H60" s="36">
        <v>10061660</v>
      </c>
      <c r="I60" s="36" t="s">
        <v>118</v>
      </c>
      <c r="J60" s="37" t="s">
        <v>25</v>
      </c>
      <c r="K60" s="36" t="s">
        <v>114</v>
      </c>
      <c r="L60" s="36" t="s">
        <v>6006</v>
      </c>
      <c r="R60" s="44">
        <v>4746</v>
      </c>
      <c r="S60" s="33" t="s">
        <v>16962</v>
      </c>
      <c r="T60" s="45">
        <v>182</v>
      </c>
      <c r="U60" s="45">
        <v>12</v>
      </c>
      <c r="V60" s="45">
        <v>2184</v>
      </c>
      <c r="W60" s="33" t="s">
        <v>16903</v>
      </c>
    </row>
    <row r="61" spans="8:23" x14ac:dyDescent="0.25">
      <c r="H61" s="38">
        <v>10061723</v>
      </c>
      <c r="I61" s="38" t="s">
        <v>118</v>
      </c>
      <c r="J61" s="39" t="s">
        <v>25</v>
      </c>
      <c r="K61" s="38" t="s">
        <v>114</v>
      </c>
      <c r="L61" s="38" t="s">
        <v>6007</v>
      </c>
      <c r="R61" s="44">
        <v>4691</v>
      </c>
      <c r="S61" s="33" t="s">
        <v>16963</v>
      </c>
      <c r="T61" s="45">
        <v>280</v>
      </c>
      <c r="U61" s="45">
        <v>12</v>
      </c>
      <c r="V61" s="45">
        <v>3360</v>
      </c>
      <c r="W61" s="33" t="s">
        <v>16903</v>
      </c>
    </row>
    <row r="62" spans="8:23" x14ac:dyDescent="0.25">
      <c r="H62" s="36">
        <v>10062082</v>
      </c>
      <c r="I62" s="36" t="s">
        <v>118</v>
      </c>
      <c r="J62" s="37" t="s">
        <v>25</v>
      </c>
      <c r="K62" s="36" t="s">
        <v>114</v>
      </c>
      <c r="L62" s="36" t="s">
        <v>526</v>
      </c>
      <c r="R62" s="44">
        <v>4959</v>
      </c>
      <c r="S62" s="33" t="s">
        <v>16964</v>
      </c>
      <c r="T62" s="45">
        <v>280</v>
      </c>
      <c r="U62" s="45">
        <v>12</v>
      </c>
      <c r="V62" s="45">
        <v>3360</v>
      </c>
      <c r="W62" s="33" t="s">
        <v>16903</v>
      </c>
    </row>
    <row r="63" spans="8:23" x14ac:dyDescent="0.25">
      <c r="H63" s="38">
        <v>10062201</v>
      </c>
      <c r="I63" s="38" t="s">
        <v>118</v>
      </c>
      <c r="J63" s="39" t="s">
        <v>25</v>
      </c>
      <c r="K63" s="38" t="s">
        <v>114</v>
      </c>
      <c r="L63" s="38" t="s">
        <v>6008</v>
      </c>
      <c r="R63" s="44">
        <v>3848</v>
      </c>
      <c r="S63" s="33" t="s">
        <v>16965</v>
      </c>
      <c r="T63" s="45">
        <v>280</v>
      </c>
      <c r="U63" s="45">
        <v>12</v>
      </c>
      <c r="V63" s="45">
        <v>3360</v>
      </c>
      <c r="W63" s="33" t="s">
        <v>16903</v>
      </c>
    </row>
    <row r="64" spans="8:23" x14ac:dyDescent="0.25">
      <c r="H64" s="36">
        <v>10062282</v>
      </c>
      <c r="I64" s="36" t="s">
        <v>118</v>
      </c>
      <c r="J64" s="37" t="s">
        <v>25</v>
      </c>
      <c r="K64" s="36" t="s">
        <v>114</v>
      </c>
      <c r="L64" s="36" t="s">
        <v>6009</v>
      </c>
      <c r="R64" s="44">
        <v>4897</v>
      </c>
      <c r="S64" s="33" t="s">
        <v>16966</v>
      </c>
      <c r="T64" s="45">
        <v>560</v>
      </c>
      <c r="U64" s="45">
        <v>6</v>
      </c>
      <c r="V64" s="45">
        <v>3360</v>
      </c>
      <c r="W64" s="33" t="s">
        <v>16903</v>
      </c>
    </row>
    <row r="65" spans="8:23" x14ac:dyDescent="0.25">
      <c r="H65" s="38">
        <v>10062299</v>
      </c>
      <c r="I65" s="38" t="s">
        <v>118</v>
      </c>
      <c r="J65" s="39" t="s">
        <v>25</v>
      </c>
      <c r="K65" s="38" t="s">
        <v>114</v>
      </c>
      <c r="L65" s="38" t="s">
        <v>6010</v>
      </c>
      <c r="R65" s="44">
        <v>4690</v>
      </c>
      <c r="S65" s="33" t="s">
        <v>16967</v>
      </c>
      <c r="T65" s="45">
        <v>560</v>
      </c>
      <c r="U65" s="45">
        <v>6</v>
      </c>
      <c r="V65" s="45">
        <v>3360</v>
      </c>
      <c r="W65" s="33" t="s">
        <v>16903</v>
      </c>
    </row>
    <row r="66" spans="8:23" x14ac:dyDescent="0.25">
      <c r="H66" s="36">
        <v>10062380</v>
      </c>
      <c r="I66" s="36" t="s">
        <v>118</v>
      </c>
      <c r="J66" s="37" t="s">
        <v>25</v>
      </c>
      <c r="K66" s="36" t="s">
        <v>114</v>
      </c>
      <c r="L66" s="36" t="s">
        <v>6011</v>
      </c>
      <c r="R66" s="44">
        <v>4563</v>
      </c>
      <c r="S66" s="33" t="s">
        <v>16968</v>
      </c>
      <c r="T66" s="45">
        <v>560</v>
      </c>
      <c r="U66" s="45">
        <v>6</v>
      </c>
      <c r="V66" s="45">
        <v>3360</v>
      </c>
      <c r="W66" s="33" t="s">
        <v>16903</v>
      </c>
    </row>
    <row r="67" spans="8:23" x14ac:dyDescent="0.25">
      <c r="H67" s="38">
        <v>10062384</v>
      </c>
      <c r="I67" s="38" t="s">
        <v>118</v>
      </c>
      <c r="J67" s="39" t="s">
        <v>25</v>
      </c>
      <c r="K67" s="38" t="s">
        <v>114</v>
      </c>
      <c r="L67" s="38" t="s">
        <v>6012</v>
      </c>
      <c r="R67" s="44">
        <v>5384</v>
      </c>
      <c r="S67" s="33" t="s">
        <v>16969</v>
      </c>
      <c r="T67" s="45">
        <v>520</v>
      </c>
      <c r="U67" s="45">
        <v>6</v>
      </c>
      <c r="V67" s="45">
        <v>3120</v>
      </c>
      <c r="W67" s="33" t="s">
        <v>16903</v>
      </c>
    </row>
    <row r="68" spans="8:23" x14ac:dyDescent="0.25">
      <c r="H68" s="36">
        <v>10062535</v>
      </c>
      <c r="I68" s="36" t="s">
        <v>118</v>
      </c>
      <c r="J68" s="37" t="s">
        <v>25</v>
      </c>
      <c r="K68" s="36" t="s">
        <v>114</v>
      </c>
      <c r="L68" s="36" t="s">
        <v>6013</v>
      </c>
      <c r="R68" s="44">
        <v>4756</v>
      </c>
      <c r="S68" s="33" t="s">
        <v>16970</v>
      </c>
      <c r="T68" s="45">
        <v>560</v>
      </c>
      <c r="U68" s="45">
        <v>6</v>
      </c>
      <c r="V68" s="45">
        <v>3360</v>
      </c>
      <c r="W68" s="33" t="s">
        <v>16903</v>
      </c>
    </row>
    <row r="69" spans="8:23" x14ac:dyDescent="0.25">
      <c r="H69" s="38">
        <v>10062559</v>
      </c>
      <c r="I69" s="38" t="s">
        <v>118</v>
      </c>
      <c r="J69" s="39" t="s">
        <v>25</v>
      </c>
      <c r="K69" s="38" t="s">
        <v>114</v>
      </c>
      <c r="L69" s="38" t="s">
        <v>6014</v>
      </c>
      <c r="R69" s="44">
        <v>4693</v>
      </c>
      <c r="S69" s="33" t="s">
        <v>16971</v>
      </c>
      <c r="T69" s="45">
        <v>400</v>
      </c>
      <c r="U69" s="45">
        <v>6</v>
      </c>
      <c r="V69" s="45">
        <v>2400</v>
      </c>
      <c r="W69" s="33" t="s">
        <v>16903</v>
      </c>
    </row>
    <row r="70" spans="8:23" x14ac:dyDescent="0.25">
      <c r="H70" s="36">
        <v>10062846</v>
      </c>
      <c r="I70" s="36" t="s">
        <v>118</v>
      </c>
      <c r="J70" s="37" t="s">
        <v>25</v>
      </c>
      <c r="K70" s="36" t="s">
        <v>114</v>
      </c>
      <c r="L70" s="36" t="s">
        <v>6015</v>
      </c>
      <c r="R70" s="44">
        <v>5383</v>
      </c>
      <c r="S70" s="33" t="s">
        <v>16972</v>
      </c>
      <c r="T70" s="45">
        <v>400</v>
      </c>
      <c r="U70" s="45">
        <v>6</v>
      </c>
      <c r="V70" s="45">
        <v>2400</v>
      </c>
      <c r="W70" s="33" t="s">
        <v>16903</v>
      </c>
    </row>
    <row r="71" spans="8:23" x14ac:dyDescent="0.25">
      <c r="H71" s="38">
        <v>10062962</v>
      </c>
      <c r="I71" s="38" t="s">
        <v>118</v>
      </c>
      <c r="J71" s="39" t="s">
        <v>25</v>
      </c>
      <c r="K71" s="38" t="s">
        <v>114</v>
      </c>
      <c r="L71" s="38" t="s">
        <v>6016</v>
      </c>
      <c r="R71" s="44">
        <v>4896</v>
      </c>
      <c r="S71" s="33" t="s">
        <v>16973</v>
      </c>
      <c r="T71" s="45">
        <v>400</v>
      </c>
      <c r="U71" s="45">
        <v>6</v>
      </c>
      <c r="V71" s="45">
        <v>2400</v>
      </c>
      <c r="W71" s="33" t="s">
        <v>16903</v>
      </c>
    </row>
    <row r="72" spans="8:23" x14ac:dyDescent="0.25">
      <c r="H72" s="36">
        <v>10063223</v>
      </c>
      <c r="I72" s="36" t="s">
        <v>118</v>
      </c>
      <c r="J72" s="37" t="s">
        <v>25</v>
      </c>
      <c r="K72" s="36" t="s">
        <v>114</v>
      </c>
      <c r="L72" s="36" t="s">
        <v>6017</v>
      </c>
      <c r="R72" s="44">
        <v>4795</v>
      </c>
      <c r="S72" s="33" t="s">
        <v>16974</v>
      </c>
      <c r="T72" s="45">
        <v>400</v>
      </c>
      <c r="U72" s="45">
        <v>6</v>
      </c>
      <c r="V72" s="45">
        <v>2400</v>
      </c>
      <c r="W72" s="33" t="s">
        <v>16903</v>
      </c>
    </row>
    <row r="73" spans="8:23" x14ac:dyDescent="0.25">
      <c r="H73" s="38">
        <v>10063307</v>
      </c>
      <c r="I73" s="38" t="s">
        <v>118</v>
      </c>
      <c r="J73" s="39" t="s">
        <v>25</v>
      </c>
      <c r="K73" s="38" t="s">
        <v>114</v>
      </c>
      <c r="L73" s="38" t="s">
        <v>6018</v>
      </c>
      <c r="R73" s="44">
        <v>3596</v>
      </c>
      <c r="S73" s="33" t="s">
        <v>16975</v>
      </c>
      <c r="T73" s="45">
        <v>84</v>
      </c>
      <c r="U73" s="45">
        <v>12</v>
      </c>
      <c r="V73" s="45">
        <v>1008</v>
      </c>
      <c r="W73" s="33" t="s">
        <v>16903</v>
      </c>
    </row>
    <row r="74" spans="8:23" x14ac:dyDescent="0.25">
      <c r="H74" s="36">
        <v>10063529</v>
      </c>
      <c r="I74" s="36" t="s">
        <v>118</v>
      </c>
      <c r="J74" s="37" t="s">
        <v>25</v>
      </c>
      <c r="K74" s="36" t="s">
        <v>114</v>
      </c>
      <c r="L74" s="36" t="s">
        <v>6019</v>
      </c>
      <c r="R74" s="44">
        <v>4958</v>
      </c>
      <c r="S74" s="33" t="s">
        <v>16976</v>
      </c>
      <c r="T74" s="45">
        <v>84</v>
      </c>
      <c r="U74" s="45">
        <v>12</v>
      </c>
      <c r="V74" s="45">
        <v>1008</v>
      </c>
      <c r="W74" s="33" t="s">
        <v>16903</v>
      </c>
    </row>
    <row r="75" spans="8:23" x14ac:dyDescent="0.25">
      <c r="H75" s="38">
        <v>10063663</v>
      </c>
      <c r="I75" s="38" t="s">
        <v>118</v>
      </c>
      <c r="J75" s="39" t="s">
        <v>25</v>
      </c>
      <c r="K75" s="38" t="s">
        <v>114</v>
      </c>
      <c r="L75" s="38" t="s">
        <v>6020</v>
      </c>
      <c r="R75" s="44">
        <v>4952</v>
      </c>
      <c r="S75" s="33" t="s">
        <v>16977</v>
      </c>
      <c r="T75" s="45">
        <v>84</v>
      </c>
      <c r="U75" s="45">
        <v>12</v>
      </c>
      <c r="V75" s="45">
        <v>1008</v>
      </c>
      <c r="W75" s="33" t="s">
        <v>16903</v>
      </c>
    </row>
    <row r="76" spans="8:23" x14ac:dyDescent="0.25">
      <c r="H76" s="36">
        <v>10063666</v>
      </c>
      <c r="I76" s="36" t="s">
        <v>118</v>
      </c>
      <c r="J76" s="37" t="s">
        <v>25</v>
      </c>
      <c r="K76" s="36" t="s">
        <v>114</v>
      </c>
      <c r="L76" s="36" t="s">
        <v>6021</v>
      </c>
      <c r="R76" s="44">
        <v>3838</v>
      </c>
      <c r="S76" s="33" t="s">
        <v>16978</v>
      </c>
      <c r="T76" s="45">
        <v>84</v>
      </c>
      <c r="U76" s="45">
        <v>12</v>
      </c>
      <c r="V76" s="45">
        <v>1008</v>
      </c>
      <c r="W76" s="33" t="s">
        <v>16903</v>
      </c>
    </row>
    <row r="77" spans="8:23" x14ac:dyDescent="0.25">
      <c r="H77" s="38">
        <v>10063810</v>
      </c>
      <c r="I77" s="38" t="s">
        <v>118</v>
      </c>
      <c r="J77" s="39" t="s">
        <v>25</v>
      </c>
      <c r="K77" s="38" t="s">
        <v>114</v>
      </c>
      <c r="L77" s="38" t="s">
        <v>6022</v>
      </c>
      <c r="R77" s="44">
        <v>5380</v>
      </c>
      <c r="S77" s="33" t="s">
        <v>16979</v>
      </c>
      <c r="T77" s="45">
        <v>84</v>
      </c>
      <c r="U77" s="45">
        <v>12</v>
      </c>
      <c r="V77" s="45">
        <v>1008</v>
      </c>
      <c r="W77" s="33" t="s">
        <v>16903</v>
      </c>
    </row>
    <row r="78" spans="8:23" x14ac:dyDescent="0.25">
      <c r="H78" s="36">
        <v>10063886</v>
      </c>
      <c r="I78" s="36" t="s">
        <v>118</v>
      </c>
      <c r="J78" s="37" t="s">
        <v>25</v>
      </c>
      <c r="K78" s="36" t="s">
        <v>114</v>
      </c>
      <c r="L78" s="36" t="s">
        <v>6023</v>
      </c>
      <c r="R78" s="44">
        <v>4797</v>
      </c>
      <c r="S78" s="33" t="s">
        <v>16980</v>
      </c>
      <c r="T78" s="45">
        <v>84</v>
      </c>
      <c r="U78" s="45">
        <v>12</v>
      </c>
      <c r="V78" s="45">
        <v>1008</v>
      </c>
      <c r="W78" s="33" t="s">
        <v>16903</v>
      </c>
    </row>
    <row r="79" spans="8:23" x14ac:dyDescent="0.25">
      <c r="H79" s="38">
        <v>10063911</v>
      </c>
      <c r="I79" s="38" t="s">
        <v>118</v>
      </c>
      <c r="J79" s="39" t="s">
        <v>25</v>
      </c>
      <c r="K79" s="38" t="s">
        <v>114</v>
      </c>
      <c r="L79" s="38" t="s">
        <v>6024</v>
      </c>
      <c r="R79" s="44">
        <v>5382</v>
      </c>
      <c r="S79" s="33" t="s">
        <v>16981</v>
      </c>
      <c r="T79" s="45">
        <v>84</v>
      </c>
      <c r="U79" s="45">
        <v>12</v>
      </c>
      <c r="V79" s="45">
        <v>1008</v>
      </c>
      <c r="W79" s="33" t="s">
        <v>16903</v>
      </c>
    </row>
    <row r="80" spans="8:23" x14ac:dyDescent="0.25">
      <c r="H80" s="36">
        <v>10064073</v>
      </c>
      <c r="I80" s="36" t="s">
        <v>118</v>
      </c>
      <c r="J80" s="37" t="s">
        <v>25</v>
      </c>
      <c r="K80" s="36" t="s">
        <v>114</v>
      </c>
      <c r="L80" s="36" t="s">
        <v>6025</v>
      </c>
      <c r="R80" s="44">
        <v>4764</v>
      </c>
      <c r="S80" s="33" t="s">
        <v>16982</v>
      </c>
      <c r="T80" s="45">
        <v>84</v>
      </c>
      <c r="U80" s="45">
        <v>12</v>
      </c>
      <c r="V80" s="45">
        <v>1008</v>
      </c>
      <c r="W80" s="33" t="s">
        <v>16903</v>
      </c>
    </row>
    <row r="81" spans="8:23" x14ac:dyDescent="0.25">
      <c r="H81" s="38">
        <v>10064078</v>
      </c>
      <c r="I81" s="38" t="s">
        <v>118</v>
      </c>
      <c r="J81" s="39" t="s">
        <v>25</v>
      </c>
      <c r="K81" s="38" t="s">
        <v>114</v>
      </c>
      <c r="L81" s="38" t="s">
        <v>6026</v>
      </c>
      <c r="R81" s="44">
        <v>4766</v>
      </c>
      <c r="S81" s="33" t="s">
        <v>16983</v>
      </c>
      <c r="T81" s="45">
        <v>84</v>
      </c>
      <c r="U81" s="45">
        <v>12</v>
      </c>
      <c r="V81" s="45">
        <v>1008</v>
      </c>
      <c r="W81" s="33" t="s">
        <v>16903</v>
      </c>
    </row>
    <row r="82" spans="8:23" x14ac:dyDescent="0.25">
      <c r="H82" s="36">
        <v>10064092</v>
      </c>
      <c r="I82" s="36" t="s">
        <v>118</v>
      </c>
      <c r="J82" s="37" t="s">
        <v>25</v>
      </c>
      <c r="K82" s="36" t="s">
        <v>114</v>
      </c>
      <c r="L82" s="36" t="s">
        <v>6027</v>
      </c>
      <c r="R82" s="44">
        <v>4480</v>
      </c>
      <c r="S82" s="33" t="s">
        <v>16984</v>
      </c>
      <c r="T82" s="45">
        <v>84</v>
      </c>
      <c r="U82" s="45">
        <v>12</v>
      </c>
      <c r="V82" s="45">
        <v>1008</v>
      </c>
      <c r="W82" s="33" t="s">
        <v>16903</v>
      </c>
    </row>
    <row r="83" spans="8:23" x14ac:dyDescent="0.25">
      <c r="H83" s="38">
        <v>10064100</v>
      </c>
      <c r="I83" s="38" t="s">
        <v>118</v>
      </c>
      <c r="J83" s="39" t="s">
        <v>25</v>
      </c>
      <c r="K83" s="38" t="s">
        <v>114</v>
      </c>
      <c r="L83" s="38" t="s">
        <v>6028</v>
      </c>
      <c r="R83" s="44">
        <v>4457</v>
      </c>
      <c r="S83" s="33" t="s">
        <v>16985</v>
      </c>
      <c r="T83" s="45">
        <v>84</v>
      </c>
      <c r="U83" s="45">
        <v>12</v>
      </c>
      <c r="V83" s="45">
        <v>1008</v>
      </c>
      <c r="W83" s="33" t="s">
        <v>16903</v>
      </c>
    </row>
    <row r="84" spans="8:23" x14ac:dyDescent="0.25">
      <c r="H84" s="36">
        <v>10064140</v>
      </c>
      <c r="I84" s="36" t="s">
        <v>118</v>
      </c>
      <c r="J84" s="37" t="s">
        <v>25</v>
      </c>
      <c r="K84" s="36" t="s">
        <v>114</v>
      </c>
      <c r="L84" s="36" t="s">
        <v>6029</v>
      </c>
      <c r="R84" s="44">
        <v>4459</v>
      </c>
      <c r="S84" s="33" t="s">
        <v>16986</v>
      </c>
      <c r="T84" s="45">
        <v>84</v>
      </c>
      <c r="U84" s="45">
        <v>12</v>
      </c>
      <c r="V84" s="45">
        <v>1008</v>
      </c>
      <c r="W84" s="33" t="s">
        <v>16903</v>
      </c>
    </row>
    <row r="85" spans="8:23" x14ac:dyDescent="0.25">
      <c r="H85" s="38">
        <v>10064148</v>
      </c>
      <c r="I85" s="38" t="s">
        <v>118</v>
      </c>
      <c r="J85" s="39" t="s">
        <v>25</v>
      </c>
      <c r="K85" s="38" t="s">
        <v>114</v>
      </c>
      <c r="L85" s="38" t="s">
        <v>1869</v>
      </c>
      <c r="R85" s="44">
        <v>3597</v>
      </c>
      <c r="S85" s="33" t="s">
        <v>16987</v>
      </c>
      <c r="T85" s="45">
        <v>84</v>
      </c>
      <c r="U85" s="45">
        <v>12</v>
      </c>
      <c r="V85" s="45">
        <v>1008</v>
      </c>
      <c r="W85" s="33" t="s">
        <v>16903</v>
      </c>
    </row>
    <row r="86" spans="8:23" x14ac:dyDescent="0.25">
      <c r="H86" s="36">
        <v>10064268</v>
      </c>
      <c r="I86" s="36" t="s">
        <v>118</v>
      </c>
      <c r="J86" s="37" t="s">
        <v>25</v>
      </c>
      <c r="K86" s="36" t="s">
        <v>114</v>
      </c>
      <c r="L86" s="36" t="s">
        <v>1024</v>
      </c>
      <c r="R86" s="44">
        <v>3831</v>
      </c>
      <c r="S86" s="33" t="s">
        <v>16988</v>
      </c>
      <c r="T86" s="45">
        <v>84</v>
      </c>
      <c r="U86" s="45">
        <v>12</v>
      </c>
      <c r="V86" s="45">
        <v>1008</v>
      </c>
      <c r="W86" s="33" t="s">
        <v>16903</v>
      </c>
    </row>
    <row r="87" spans="8:23" x14ac:dyDescent="0.25">
      <c r="H87" s="38">
        <v>10064306</v>
      </c>
      <c r="I87" s="38" t="s">
        <v>118</v>
      </c>
      <c r="J87" s="39" t="s">
        <v>25</v>
      </c>
      <c r="K87" s="38" t="s">
        <v>114</v>
      </c>
      <c r="L87" s="38" t="s">
        <v>6030</v>
      </c>
      <c r="R87" s="44">
        <v>3515</v>
      </c>
      <c r="S87" s="33" t="s">
        <v>16989</v>
      </c>
      <c r="T87" s="45">
        <v>84</v>
      </c>
      <c r="U87" s="45">
        <v>12</v>
      </c>
      <c r="V87" s="45">
        <v>1008</v>
      </c>
      <c r="W87" s="33" t="s">
        <v>16903</v>
      </c>
    </row>
    <row r="88" spans="8:23" x14ac:dyDescent="0.25">
      <c r="H88" s="36">
        <v>10064962</v>
      </c>
      <c r="I88" s="36" t="s">
        <v>118</v>
      </c>
      <c r="J88" s="37" t="s">
        <v>25</v>
      </c>
      <c r="K88" s="36" t="s">
        <v>114</v>
      </c>
      <c r="L88" s="36" t="s">
        <v>6031</v>
      </c>
      <c r="R88" s="44">
        <v>3747</v>
      </c>
      <c r="S88" s="33" t="s">
        <v>16990</v>
      </c>
      <c r="T88" s="45">
        <v>84</v>
      </c>
      <c r="U88" s="45">
        <v>12</v>
      </c>
      <c r="V88" s="45">
        <v>1008</v>
      </c>
      <c r="W88" s="33" t="s">
        <v>16903</v>
      </c>
    </row>
    <row r="89" spans="8:23" x14ac:dyDescent="0.25">
      <c r="H89" s="38">
        <v>10064992</v>
      </c>
      <c r="I89" s="38" t="s">
        <v>118</v>
      </c>
      <c r="J89" s="39" t="s">
        <v>25</v>
      </c>
      <c r="K89" s="38" t="s">
        <v>114</v>
      </c>
      <c r="L89" s="38" t="s">
        <v>6032</v>
      </c>
      <c r="R89" s="44">
        <v>3723</v>
      </c>
      <c r="S89" s="33" t="s">
        <v>16991</v>
      </c>
      <c r="T89" s="45">
        <v>84</v>
      </c>
      <c r="U89" s="45">
        <v>12</v>
      </c>
      <c r="V89" s="45">
        <v>1008</v>
      </c>
      <c r="W89" s="33" t="s">
        <v>16903</v>
      </c>
    </row>
    <row r="90" spans="8:23" x14ac:dyDescent="0.25">
      <c r="H90" s="36">
        <v>10065475</v>
      </c>
      <c r="I90" s="36" t="s">
        <v>118</v>
      </c>
      <c r="J90" s="37" t="s">
        <v>25</v>
      </c>
      <c r="K90" s="36" t="s">
        <v>114</v>
      </c>
      <c r="L90" s="36" t="s">
        <v>6033</v>
      </c>
      <c r="R90" s="44">
        <v>3830</v>
      </c>
      <c r="S90" s="33" t="s">
        <v>16992</v>
      </c>
      <c r="T90" s="45">
        <v>84</v>
      </c>
      <c r="U90" s="45">
        <v>12</v>
      </c>
      <c r="V90" s="45">
        <v>1008</v>
      </c>
      <c r="W90" s="33" t="s">
        <v>16903</v>
      </c>
    </row>
    <row r="91" spans="8:23" x14ac:dyDescent="0.25">
      <c r="H91" s="38">
        <v>10065911</v>
      </c>
      <c r="I91" s="38" t="s">
        <v>118</v>
      </c>
      <c r="J91" s="39" t="s">
        <v>25</v>
      </c>
      <c r="K91" s="38" t="s">
        <v>114</v>
      </c>
      <c r="L91" s="38" t="s">
        <v>6034</v>
      </c>
      <c r="R91" s="44">
        <v>3854</v>
      </c>
      <c r="S91" s="33" t="s">
        <v>16993</v>
      </c>
      <c r="T91" s="45">
        <v>84</v>
      </c>
      <c r="U91" s="45">
        <v>12</v>
      </c>
      <c r="V91" s="45">
        <v>1008</v>
      </c>
      <c r="W91" s="33" t="s">
        <v>16903</v>
      </c>
    </row>
    <row r="92" spans="8:23" x14ac:dyDescent="0.25">
      <c r="H92" s="36">
        <v>10066200</v>
      </c>
      <c r="I92" s="36" t="s">
        <v>118</v>
      </c>
      <c r="J92" s="37" t="s">
        <v>25</v>
      </c>
      <c r="K92" s="36" t="s">
        <v>114</v>
      </c>
      <c r="L92" s="36" t="s">
        <v>6035</v>
      </c>
      <c r="R92" s="44">
        <v>4879</v>
      </c>
      <c r="S92" s="33" t="s">
        <v>16993</v>
      </c>
      <c r="T92" s="45">
        <v>84</v>
      </c>
      <c r="U92" s="45">
        <v>12</v>
      </c>
      <c r="V92" s="45">
        <v>1008</v>
      </c>
      <c r="W92" s="33" t="s">
        <v>16903</v>
      </c>
    </row>
    <row r="93" spans="8:23" x14ac:dyDescent="0.25">
      <c r="H93" s="38">
        <v>10066306</v>
      </c>
      <c r="I93" s="38" t="s">
        <v>118</v>
      </c>
      <c r="J93" s="39" t="s">
        <v>25</v>
      </c>
      <c r="K93" s="38" t="s">
        <v>114</v>
      </c>
      <c r="L93" s="38" t="s">
        <v>6036</v>
      </c>
      <c r="R93" s="44">
        <v>3858</v>
      </c>
      <c r="S93" s="33" t="s">
        <v>16994</v>
      </c>
      <c r="T93" s="45">
        <v>84</v>
      </c>
      <c r="U93" s="45">
        <v>12</v>
      </c>
      <c r="V93" s="45">
        <v>1008</v>
      </c>
      <c r="W93" s="33" t="s">
        <v>16903</v>
      </c>
    </row>
    <row r="94" spans="8:23" x14ac:dyDescent="0.25">
      <c r="H94" s="36">
        <v>10066520</v>
      </c>
      <c r="I94" s="36" t="s">
        <v>118</v>
      </c>
      <c r="J94" s="37" t="s">
        <v>25</v>
      </c>
      <c r="K94" s="36" t="s">
        <v>114</v>
      </c>
      <c r="L94" s="36" t="s">
        <v>6037</v>
      </c>
      <c r="R94" s="44">
        <v>4880</v>
      </c>
      <c r="S94" s="33" t="s">
        <v>16995</v>
      </c>
      <c r="T94" s="45">
        <v>84</v>
      </c>
      <c r="U94" s="45">
        <v>12</v>
      </c>
      <c r="V94" s="45">
        <v>1008</v>
      </c>
      <c r="W94" s="33" t="s">
        <v>16903</v>
      </c>
    </row>
    <row r="95" spans="8:23" x14ac:dyDescent="0.25">
      <c r="H95" s="38">
        <v>10066643</v>
      </c>
      <c r="I95" s="38" t="s">
        <v>118</v>
      </c>
      <c r="J95" s="39" t="s">
        <v>25</v>
      </c>
      <c r="K95" s="38" t="s">
        <v>114</v>
      </c>
      <c r="L95" s="38" t="s">
        <v>6038</v>
      </c>
      <c r="R95" s="44">
        <v>4873</v>
      </c>
      <c r="S95" s="33" t="s">
        <v>16996</v>
      </c>
      <c r="T95" s="45">
        <v>84</v>
      </c>
      <c r="U95" s="45">
        <v>12</v>
      </c>
      <c r="V95" s="45">
        <v>1008</v>
      </c>
      <c r="W95" s="33" t="s">
        <v>16903</v>
      </c>
    </row>
    <row r="96" spans="8:23" x14ac:dyDescent="0.25">
      <c r="H96" s="36">
        <v>10066833</v>
      </c>
      <c r="I96" s="36" t="s">
        <v>118</v>
      </c>
      <c r="J96" s="37" t="s">
        <v>25</v>
      </c>
      <c r="K96" s="36" t="s">
        <v>114</v>
      </c>
      <c r="L96" s="36" t="s">
        <v>6039</v>
      </c>
      <c r="R96" s="44">
        <v>3843</v>
      </c>
      <c r="S96" s="33" t="s">
        <v>16997</v>
      </c>
      <c r="T96" s="45">
        <v>84</v>
      </c>
      <c r="U96" s="45">
        <v>12</v>
      </c>
      <c r="V96" s="45">
        <v>1008</v>
      </c>
      <c r="W96" s="33" t="s">
        <v>16903</v>
      </c>
    </row>
    <row r="97" spans="8:23" x14ac:dyDescent="0.25">
      <c r="H97" s="38">
        <v>10066898</v>
      </c>
      <c r="I97" s="38" t="s">
        <v>118</v>
      </c>
      <c r="J97" s="39" t="s">
        <v>25</v>
      </c>
      <c r="K97" s="38" t="s">
        <v>114</v>
      </c>
      <c r="L97" s="38" t="s">
        <v>3487</v>
      </c>
      <c r="R97" s="44">
        <v>6782</v>
      </c>
      <c r="S97" s="33" t="s">
        <v>16998</v>
      </c>
      <c r="T97" s="45">
        <v>84</v>
      </c>
      <c r="U97" s="45">
        <v>12</v>
      </c>
      <c r="V97" s="45">
        <v>1008</v>
      </c>
      <c r="W97" s="33" t="s">
        <v>16903</v>
      </c>
    </row>
    <row r="98" spans="8:23" x14ac:dyDescent="0.25">
      <c r="H98" s="36">
        <v>10067349</v>
      </c>
      <c r="I98" s="36" t="s">
        <v>118</v>
      </c>
      <c r="J98" s="37" t="s">
        <v>25</v>
      </c>
      <c r="K98" s="36" t="s">
        <v>114</v>
      </c>
      <c r="L98" s="36" t="s">
        <v>1229</v>
      </c>
      <c r="R98" s="44">
        <v>7158</v>
      </c>
      <c r="S98" s="33" t="s">
        <v>16999</v>
      </c>
      <c r="T98" s="45">
        <v>84</v>
      </c>
      <c r="U98" s="45">
        <v>12</v>
      </c>
      <c r="V98" s="45">
        <v>1008</v>
      </c>
      <c r="W98" s="33" t="s">
        <v>16903</v>
      </c>
    </row>
    <row r="99" spans="8:23" x14ac:dyDescent="0.25">
      <c r="H99" s="38">
        <v>10125576</v>
      </c>
      <c r="I99" s="38" t="s">
        <v>118</v>
      </c>
      <c r="J99" s="39" t="s">
        <v>25</v>
      </c>
      <c r="K99" s="38" t="s">
        <v>114</v>
      </c>
      <c r="L99" s="38" t="s">
        <v>6040</v>
      </c>
      <c r="R99" s="44">
        <v>6786</v>
      </c>
      <c r="S99" s="33" t="s">
        <v>17000</v>
      </c>
      <c r="T99" s="45">
        <v>84</v>
      </c>
      <c r="U99" s="45">
        <v>12</v>
      </c>
      <c r="V99" s="45">
        <v>1008</v>
      </c>
      <c r="W99" s="33" t="s">
        <v>16903</v>
      </c>
    </row>
    <row r="100" spans="8:23" x14ac:dyDescent="0.25">
      <c r="H100" s="36">
        <v>10125587</v>
      </c>
      <c r="I100" s="36" t="s">
        <v>118</v>
      </c>
      <c r="J100" s="37" t="s">
        <v>25</v>
      </c>
      <c r="K100" s="36" t="s">
        <v>114</v>
      </c>
      <c r="L100" s="36" t="s">
        <v>6041</v>
      </c>
      <c r="R100" s="44">
        <v>6785</v>
      </c>
      <c r="S100" s="33" t="s">
        <v>17001</v>
      </c>
      <c r="T100" s="45">
        <v>84</v>
      </c>
      <c r="U100" s="45">
        <v>12</v>
      </c>
      <c r="V100" s="45">
        <v>1008</v>
      </c>
      <c r="W100" s="33" t="s">
        <v>16903</v>
      </c>
    </row>
    <row r="101" spans="8:23" x14ac:dyDescent="0.25">
      <c r="H101" s="38">
        <v>10151445</v>
      </c>
      <c r="I101" s="38" t="s">
        <v>118</v>
      </c>
      <c r="J101" s="39" t="s">
        <v>25</v>
      </c>
      <c r="K101" s="38" t="s">
        <v>114</v>
      </c>
      <c r="L101" s="38" t="s">
        <v>6042</v>
      </c>
      <c r="R101" s="44">
        <v>2963</v>
      </c>
      <c r="S101" s="33" t="s">
        <v>17002</v>
      </c>
      <c r="T101" s="45">
        <v>100</v>
      </c>
      <c r="U101" s="45">
        <v>4</v>
      </c>
      <c r="V101" s="45">
        <v>400</v>
      </c>
      <c r="W101" s="33" t="s">
        <v>17003</v>
      </c>
    </row>
    <row r="102" spans="8:23" x14ac:dyDescent="0.25">
      <c r="H102" s="36">
        <v>10473806</v>
      </c>
      <c r="I102" s="36" t="s">
        <v>118</v>
      </c>
      <c r="J102" s="37" t="s">
        <v>25</v>
      </c>
      <c r="K102" s="36" t="s">
        <v>114</v>
      </c>
      <c r="L102" s="36" t="s">
        <v>6043</v>
      </c>
      <c r="R102" s="44">
        <v>1538</v>
      </c>
      <c r="S102" s="33" t="s">
        <v>17004</v>
      </c>
      <c r="T102" s="45">
        <v>108</v>
      </c>
      <c r="U102" s="45">
        <v>15</v>
      </c>
      <c r="V102" s="45">
        <v>1620</v>
      </c>
      <c r="W102" s="33" t="s">
        <v>16903</v>
      </c>
    </row>
    <row r="103" spans="8:23" x14ac:dyDescent="0.25">
      <c r="H103" s="38">
        <v>10474417</v>
      </c>
      <c r="I103" s="38" t="s">
        <v>118</v>
      </c>
      <c r="J103" s="39" t="s">
        <v>25</v>
      </c>
      <c r="K103" s="38" t="s">
        <v>114</v>
      </c>
      <c r="L103" s="38" t="s">
        <v>6044</v>
      </c>
      <c r="R103" s="44">
        <v>3316</v>
      </c>
      <c r="S103" s="33" t="s">
        <v>17005</v>
      </c>
      <c r="T103" s="45">
        <v>200</v>
      </c>
      <c r="U103" s="45">
        <v>12</v>
      </c>
      <c r="V103" s="45">
        <v>2400</v>
      </c>
      <c r="W103" s="33" t="s">
        <v>16903</v>
      </c>
    </row>
    <row r="104" spans="8:23" x14ac:dyDescent="0.25">
      <c r="H104" s="36">
        <v>10474418</v>
      </c>
      <c r="I104" s="36" t="s">
        <v>118</v>
      </c>
      <c r="J104" s="37" t="s">
        <v>25</v>
      </c>
      <c r="K104" s="36" t="s">
        <v>114</v>
      </c>
      <c r="L104" s="36" t="s">
        <v>6045</v>
      </c>
      <c r="R104" s="44">
        <v>3396</v>
      </c>
      <c r="S104" s="33" t="s">
        <v>17006</v>
      </c>
      <c r="T104" s="45">
        <v>182</v>
      </c>
      <c r="U104" s="45">
        <v>12</v>
      </c>
      <c r="V104" s="45">
        <v>2184</v>
      </c>
      <c r="W104" s="33" t="s">
        <v>16903</v>
      </c>
    </row>
    <row r="105" spans="8:23" x14ac:dyDescent="0.25">
      <c r="H105" s="38">
        <v>10679105</v>
      </c>
      <c r="I105" s="38" t="s">
        <v>118</v>
      </c>
      <c r="J105" s="39" t="s">
        <v>25</v>
      </c>
      <c r="K105" s="38" t="s">
        <v>114</v>
      </c>
      <c r="L105" s="38" t="s">
        <v>700</v>
      </c>
      <c r="R105" s="44">
        <v>4410</v>
      </c>
      <c r="S105" s="33" t="s">
        <v>17007</v>
      </c>
      <c r="T105" s="45">
        <v>756</v>
      </c>
      <c r="U105" s="45">
        <v>6</v>
      </c>
      <c r="V105" s="45">
        <v>4536</v>
      </c>
      <c r="W105" s="33" t="s">
        <v>16903</v>
      </c>
    </row>
    <row r="106" spans="8:23" x14ac:dyDescent="0.25">
      <c r="H106" s="36">
        <v>10679262</v>
      </c>
      <c r="I106" s="36" t="s">
        <v>118</v>
      </c>
      <c r="J106" s="37" t="s">
        <v>25</v>
      </c>
      <c r="K106" s="36" t="s">
        <v>114</v>
      </c>
      <c r="L106" s="36" t="s">
        <v>6046</v>
      </c>
      <c r="R106" s="44">
        <v>4798</v>
      </c>
      <c r="S106" s="33" t="s">
        <v>17008</v>
      </c>
      <c r="T106" s="45">
        <v>756</v>
      </c>
      <c r="U106" s="45">
        <v>6</v>
      </c>
      <c r="V106" s="45">
        <v>4536</v>
      </c>
      <c r="W106" s="33" t="s">
        <v>16903</v>
      </c>
    </row>
    <row r="107" spans="8:23" x14ac:dyDescent="0.25">
      <c r="H107" s="38">
        <v>10679276</v>
      </c>
      <c r="I107" s="38" t="s">
        <v>118</v>
      </c>
      <c r="J107" s="39" t="s">
        <v>25</v>
      </c>
      <c r="K107" s="38" t="s">
        <v>114</v>
      </c>
      <c r="L107" s="38" t="s">
        <v>5756</v>
      </c>
      <c r="R107" s="44">
        <v>4783</v>
      </c>
      <c r="S107" s="33" t="s">
        <v>17009</v>
      </c>
      <c r="T107" s="45">
        <v>70</v>
      </c>
      <c r="U107" s="45">
        <v>15</v>
      </c>
      <c r="V107" s="45">
        <v>1050</v>
      </c>
      <c r="W107" s="33" t="s">
        <v>16903</v>
      </c>
    </row>
    <row r="108" spans="8:23" x14ac:dyDescent="0.25">
      <c r="H108" s="36">
        <v>10679283</v>
      </c>
      <c r="I108" s="36" t="s">
        <v>118</v>
      </c>
      <c r="J108" s="37" t="s">
        <v>25</v>
      </c>
      <c r="K108" s="36" t="s">
        <v>114</v>
      </c>
      <c r="L108" s="36" t="s">
        <v>6047</v>
      </c>
      <c r="R108" s="44">
        <v>3492</v>
      </c>
      <c r="S108" s="33" t="s">
        <v>17010</v>
      </c>
      <c r="T108" s="45">
        <v>70</v>
      </c>
      <c r="U108" s="45">
        <v>24</v>
      </c>
      <c r="V108" s="45">
        <v>1680</v>
      </c>
      <c r="W108" s="33" t="s">
        <v>16903</v>
      </c>
    </row>
    <row r="109" spans="8:23" x14ac:dyDescent="0.25">
      <c r="H109" s="38">
        <v>10679284</v>
      </c>
      <c r="I109" s="38" t="s">
        <v>118</v>
      </c>
      <c r="J109" s="39" t="s">
        <v>25</v>
      </c>
      <c r="K109" s="38" t="s">
        <v>114</v>
      </c>
      <c r="L109" s="38" t="s">
        <v>6048</v>
      </c>
      <c r="R109" s="44">
        <v>4733</v>
      </c>
      <c r="S109" s="33" t="s">
        <v>17011</v>
      </c>
      <c r="T109" s="45">
        <v>91</v>
      </c>
      <c r="U109" s="45">
        <v>24</v>
      </c>
      <c r="V109" s="45">
        <v>2184</v>
      </c>
      <c r="W109" s="33" t="s">
        <v>16903</v>
      </c>
    </row>
    <row r="110" spans="8:23" x14ac:dyDescent="0.25">
      <c r="H110" s="36">
        <v>10812657</v>
      </c>
      <c r="I110" s="36" t="s">
        <v>118</v>
      </c>
      <c r="J110" s="37" t="s">
        <v>25</v>
      </c>
      <c r="K110" s="36" t="s">
        <v>114</v>
      </c>
      <c r="L110" s="36" t="s">
        <v>6049</v>
      </c>
      <c r="R110" s="44">
        <v>5443</v>
      </c>
      <c r="S110" s="33" t="s">
        <v>17012</v>
      </c>
      <c r="T110" s="45">
        <v>91</v>
      </c>
      <c r="U110" s="45">
        <v>24</v>
      </c>
      <c r="V110" s="45">
        <v>2184</v>
      </c>
      <c r="W110" s="33" t="s">
        <v>16903</v>
      </c>
    </row>
    <row r="111" spans="8:23" x14ac:dyDescent="0.25">
      <c r="H111" s="38">
        <v>10838326</v>
      </c>
      <c r="I111" s="38" t="s">
        <v>118</v>
      </c>
      <c r="J111" s="39" t="s">
        <v>25</v>
      </c>
      <c r="K111" s="38" t="s">
        <v>114</v>
      </c>
      <c r="L111" s="38" t="s">
        <v>6050</v>
      </c>
      <c r="R111" s="44">
        <v>4732</v>
      </c>
      <c r="S111" s="33" t="s">
        <v>17013</v>
      </c>
      <c r="T111" s="45">
        <v>91</v>
      </c>
      <c r="U111" s="45">
        <v>24</v>
      </c>
      <c r="V111" s="45">
        <v>2184</v>
      </c>
      <c r="W111" s="33" t="s">
        <v>16903</v>
      </c>
    </row>
    <row r="112" spans="8:23" x14ac:dyDescent="0.25">
      <c r="H112" s="36">
        <v>10879524</v>
      </c>
      <c r="I112" s="36" t="s">
        <v>118</v>
      </c>
      <c r="J112" s="37" t="s">
        <v>25</v>
      </c>
      <c r="K112" s="36" t="s">
        <v>114</v>
      </c>
      <c r="L112" s="36" t="s">
        <v>6051</v>
      </c>
      <c r="R112" s="44">
        <v>4986</v>
      </c>
      <c r="S112" s="33" t="s">
        <v>17014</v>
      </c>
      <c r="T112" s="45">
        <v>70</v>
      </c>
      <c r="U112" s="45">
        <v>24</v>
      </c>
      <c r="V112" s="45">
        <v>1680</v>
      </c>
      <c r="W112" s="33" t="s">
        <v>16903</v>
      </c>
    </row>
    <row r="113" spans="8:23" x14ac:dyDescent="0.25">
      <c r="H113" s="38">
        <v>10926266</v>
      </c>
      <c r="I113" s="38" t="s">
        <v>118</v>
      </c>
      <c r="J113" s="39" t="s">
        <v>25</v>
      </c>
      <c r="K113" s="38" t="s">
        <v>114</v>
      </c>
      <c r="L113" s="38" t="s">
        <v>6052</v>
      </c>
      <c r="R113" s="44">
        <v>6844</v>
      </c>
      <c r="S113" s="33" t="s">
        <v>17015</v>
      </c>
      <c r="T113" s="45">
        <v>560</v>
      </c>
      <c r="U113" s="45">
        <v>6</v>
      </c>
      <c r="V113" s="45">
        <v>3360</v>
      </c>
      <c r="W113" s="33" t="s">
        <v>16903</v>
      </c>
    </row>
    <row r="114" spans="8:23" x14ac:dyDescent="0.25">
      <c r="H114" s="36">
        <v>10926270</v>
      </c>
      <c r="I114" s="36" t="s">
        <v>118</v>
      </c>
      <c r="J114" s="37" t="s">
        <v>25</v>
      </c>
      <c r="K114" s="36" t="s">
        <v>114</v>
      </c>
      <c r="L114" s="36" t="s">
        <v>6053</v>
      </c>
      <c r="R114" s="44">
        <v>2968</v>
      </c>
      <c r="S114" s="33" t="s">
        <v>17016</v>
      </c>
      <c r="T114" s="45">
        <v>280</v>
      </c>
      <c r="U114" s="45">
        <v>12</v>
      </c>
      <c r="V114" s="45">
        <v>3360</v>
      </c>
      <c r="W114" s="33" t="s">
        <v>16903</v>
      </c>
    </row>
    <row r="115" spans="8:23" x14ac:dyDescent="0.25">
      <c r="H115" s="38">
        <v>10926276</v>
      </c>
      <c r="I115" s="38" t="s">
        <v>118</v>
      </c>
      <c r="J115" s="39" t="s">
        <v>25</v>
      </c>
      <c r="K115" s="38" t="s">
        <v>114</v>
      </c>
      <c r="L115" s="38" t="s">
        <v>6054</v>
      </c>
      <c r="R115" s="44">
        <v>4743</v>
      </c>
      <c r="S115" s="33" t="s">
        <v>17017</v>
      </c>
      <c r="T115" s="45">
        <v>182</v>
      </c>
      <c r="U115" s="45">
        <v>12</v>
      </c>
      <c r="V115" s="45">
        <v>2184</v>
      </c>
      <c r="W115" s="33" t="s">
        <v>16903</v>
      </c>
    </row>
    <row r="116" spans="8:23" x14ac:dyDescent="0.25">
      <c r="H116" s="36">
        <v>10930735</v>
      </c>
      <c r="I116" s="36" t="s">
        <v>118</v>
      </c>
      <c r="J116" s="37" t="s">
        <v>25</v>
      </c>
      <c r="K116" s="36" t="s">
        <v>114</v>
      </c>
      <c r="L116" s="36" t="s">
        <v>6055</v>
      </c>
      <c r="R116" s="44">
        <v>5029</v>
      </c>
      <c r="S116" s="33" t="s">
        <v>17018</v>
      </c>
      <c r="T116" s="45">
        <v>200</v>
      </c>
      <c r="U116" s="45">
        <v>12</v>
      </c>
      <c r="V116" s="45">
        <v>2400</v>
      </c>
      <c r="W116" s="33" t="s">
        <v>16903</v>
      </c>
    </row>
    <row r="117" spans="8:23" x14ac:dyDescent="0.25">
      <c r="H117" s="38">
        <v>10931075</v>
      </c>
      <c r="I117" s="38" t="s">
        <v>118</v>
      </c>
      <c r="J117" s="39" t="s">
        <v>25</v>
      </c>
      <c r="K117" s="38" t="s">
        <v>114</v>
      </c>
      <c r="L117" s="38" t="s">
        <v>6056</v>
      </c>
      <c r="R117" s="44">
        <v>4406</v>
      </c>
      <c r="S117" s="33" t="s">
        <v>17019</v>
      </c>
      <c r="T117" s="45">
        <v>560</v>
      </c>
      <c r="U117" s="45">
        <v>6</v>
      </c>
      <c r="V117" s="45">
        <v>3360</v>
      </c>
      <c r="W117" s="33" t="s">
        <v>16903</v>
      </c>
    </row>
    <row r="118" spans="8:23" x14ac:dyDescent="0.25">
      <c r="H118" s="36">
        <v>10945982</v>
      </c>
      <c r="I118" s="36" t="s">
        <v>118</v>
      </c>
      <c r="J118" s="37" t="s">
        <v>25</v>
      </c>
      <c r="K118" s="36" t="s">
        <v>114</v>
      </c>
      <c r="L118" s="36" t="s">
        <v>6057</v>
      </c>
      <c r="R118" s="44">
        <v>4753</v>
      </c>
      <c r="S118" s="33" t="s">
        <v>17020</v>
      </c>
      <c r="T118" s="45">
        <v>560</v>
      </c>
      <c r="U118" s="45">
        <v>6</v>
      </c>
      <c r="V118" s="45">
        <v>3360</v>
      </c>
      <c r="W118" s="33" t="s">
        <v>16903</v>
      </c>
    </row>
    <row r="119" spans="8:23" x14ac:dyDescent="0.25">
      <c r="H119" s="38">
        <v>10967627</v>
      </c>
      <c r="I119" s="38" t="s">
        <v>118</v>
      </c>
      <c r="J119" s="39" t="s">
        <v>25</v>
      </c>
      <c r="K119" s="38" t="s">
        <v>114</v>
      </c>
      <c r="L119" s="38" t="s">
        <v>6058</v>
      </c>
      <c r="R119" s="44">
        <v>4754</v>
      </c>
      <c r="S119" s="33" t="s">
        <v>17021</v>
      </c>
      <c r="T119" s="45">
        <v>560</v>
      </c>
      <c r="U119" s="45">
        <v>6</v>
      </c>
      <c r="V119" s="45">
        <v>3360</v>
      </c>
      <c r="W119" s="33" t="s">
        <v>16903</v>
      </c>
    </row>
    <row r="120" spans="8:23" x14ac:dyDescent="0.25">
      <c r="H120" s="36">
        <v>10967630</v>
      </c>
      <c r="I120" s="36" t="s">
        <v>118</v>
      </c>
      <c r="J120" s="37" t="s">
        <v>25</v>
      </c>
      <c r="K120" s="36" t="s">
        <v>114</v>
      </c>
      <c r="L120" s="36" t="s">
        <v>6059</v>
      </c>
      <c r="R120" s="44">
        <v>5444</v>
      </c>
      <c r="S120" s="33" t="s">
        <v>17022</v>
      </c>
      <c r="T120" s="45">
        <v>84</v>
      </c>
      <c r="U120" s="45">
        <v>12</v>
      </c>
      <c r="V120" s="45">
        <v>1008</v>
      </c>
      <c r="W120" s="33" t="s">
        <v>16903</v>
      </c>
    </row>
    <row r="121" spans="8:23" x14ac:dyDescent="0.25">
      <c r="H121" s="38">
        <v>10968191</v>
      </c>
      <c r="I121" s="38" t="s">
        <v>118</v>
      </c>
      <c r="J121" s="39" t="s">
        <v>25</v>
      </c>
      <c r="K121" s="38" t="s">
        <v>114</v>
      </c>
      <c r="L121" s="38" t="s">
        <v>6060</v>
      </c>
      <c r="R121" s="44">
        <v>5445</v>
      </c>
      <c r="S121" s="33" t="s">
        <v>17023</v>
      </c>
      <c r="T121" s="45">
        <v>84</v>
      </c>
      <c r="U121" s="45">
        <v>12</v>
      </c>
      <c r="V121" s="45">
        <v>1008</v>
      </c>
      <c r="W121" s="33" t="s">
        <v>16903</v>
      </c>
    </row>
    <row r="122" spans="8:23" x14ac:dyDescent="0.25">
      <c r="H122" s="36">
        <v>10990689</v>
      </c>
      <c r="I122" s="36" t="s">
        <v>118</v>
      </c>
      <c r="J122" s="37" t="s">
        <v>25</v>
      </c>
      <c r="K122" s="36" t="s">
        <v>114</v>
      </c>
      <c r="L122" s="36" t="s">
        <v>6061</v>
      </c>
      <c r="R122" s="44">
        <v>4770</v>
      </c>
      <c r="S122" s="33" t="s">
        <v>17024</v>
      </c>
      <c r="T122" s="45">
        <v>84</v>
      </c>
      <c r="U122" s="45">
        <v>12</v>
      </c>
      <c r="V122" s="45">
        <v>1008</v>
      </c>
      <c r="W122" s="33" t="s">
        <v>16903</v>
      </c>
    </row>
    <row r="123" spans="8:23" x14ac:dyDescent="0.25">
      <c r="H123" s="38">
        <v>10990761</v>
      </c>
      <c r="I123" s="38" t="s">
        <v>118</v>
      </c>
      <c r="J123" s="39" t="s">
        <v>25</v>
      </c>
      <c r="K123" s="38" t="s">
        <v>114</v>
      </c>
      <c r="L123" s="38" t="s">
        <v>6062</v>
      </c>
      <c r="R123" s="44">
        <v>5263</v>
      </c>
      <c r="S123" s="33" t="s">
        <v>17025</v>
      </c>
      <c r="T123" s="45">
        <v>84</v>
      </c>
      <c r="U123" s="45">
        <v>12</v>
      </c>
      <c r="V123" s="45">
        <v>1008</v>
      </c>
      <c r="W123" s="33" t="s">
        <v>16903</v>
      </c>
    </row>
    <row r="124" spans="8:23" x14ac:dyDescent="0.25">
      <c r="H124" s="36">
        <v>10990764</v>
      </c>
      <c r="I124" s="36" t="s">
        <v>118</v>
      </c>
      <c r="J124" s="37" t="s">
        <v>25</v>
      </c>
      <c r="K124" s="36" t="s">
        <v>114</v>
      </c>
      <c r="L124" s="36" t="s">
        <v>1202</v>
      </c>
      <c r="R124" s="44">
        <v>4816</v>
      </c>
      <c r="S124" s="33" t="s">
        <v>17026</v>
      </c>
      <c r="T124" s="45">
        <v>84</v>
      </c>
      <c r="U124" s="45">
        <v>12</v>
      </c>
      <c r="V124" s="45">
        <v>1008</v>
      </c>
      <c r="W124" s="33" t="s">
        <v>16903</v>
      </c>
    </row>
    <row r="125" spans="8:23" x14ac:dyDescent="0.25">
      <c r="H125" s="38">
        <v>10990777</v>
      </c>
      <c r="I125" s="38" t="s">
        <v>118</v>
      </c>
      <c r="J125" s="39" t="s">
        <v>25</v>
      </c>
      <c r="K125" s="38" t="s">
        <v>114</v>
      </c>
      <c r="L125" s="38" t="s">
        <v>414</v>
      </c>
      <c r="R125" s="44">
        <v>3350</v>
      </c>
      <c r="S125" s="33" t="s">
        <v>17027</v>
      </c>
      <c r="T125" s="45">
        <v>84</v>
      </c>
      <c r="U125" s="45">
        <v>12</v>
      </c>
      <c r="V125" s="45">
        <v>1008</v>
      </c>
      <c r="W125" s="33" t="s">
        <v>16903</v>
      </c>
    </row>
    <row r="126" spans="8:23" x14ac:dyDescent="0.25">
      <c r="H126" s="36">
        <v>10990793</v>
      </c>
      <c r="I126" s="36" t="s">
        <v>118</v>
      </c>
      <c r="J126" s="37" t="s">
        <v>25</v>
      </c>
      <c r="K126" s="36" t="s">
        <v>114</v>
      </c>
      <c r="L126" s="36" t="s">
        <v>1215</v>
      </c>
      <c r="R126" s="44">
        <v>3905</v>
      </c>
      <c r="S126" s="33" t="s">
        <v>17028</v>
      </c>
      <c r="T126" s="45">
        <v>70</v>
      </c>
      <c r="U126" s="45">
        <v>24</v>
      </c>
      <c r="V126" s="45">
        <v>1680</v>
      </c>
      <c r="W126" s="33" t="s">
        <v>16903</v>
      </c>
    </row>
    <row r="127" spans="8:23" x14ac:dyDescent="0.25">
      <c r="H127" s="38">
        <v>10990814</v>
      </c>
      <c r="I127" s="38" t="s">
        <v>118</v>
      </c>
      <c r="J127" s="39" t="s">
        <v>25</v>
      </c>
      <c r="K127" s="38" t="s">
        <v>114</v>
      </c>
      <c r="L127" s="38" t="s">
        <v>413</v>
      </c>
      <c r="R127" s="44">
        <v>4744</v>
      </c>
      <c r="S127" s="33" t="s">
        <v>17029</v>
      </c>
      <c r="T127" s="45">
        <v>182</v>
      </c>
      <c r="U127" s="45">
        <v>12</v>
      </c>
      <c r="V127" s="45">
        <v>2184</v>
      </c>
      <c r="W127" s="33" t="s">
        <v>16903</v>
      </c>
    </row>
    <row r="128" spans="8:23" x14ac:dyDescent="0.25">
      <c r="H128" s="36">
        <v>10990848</v>
      </c>
      <c r="I128" s="36" t="s">
        <v>118</v>
      </c>
      <c r="J128" s="37" t="s">
        <v>25</v>
      </c>
      <c r="K128" s="36" t="s">
        <v>114</v>
      </c>
      <c r="L128" s="36" t="s">
        <v>6063</v>
      </c>
      <c r="R128" s="44">
        <v>3822</v>
      </c>
      <c r="S128" s="33" t="s">
        <v>17030</v>
      </c>
      <c r="T128" s="45">
        <v>91</v>
      </c>
      <c r="U128" s="45">
        <v>24</v>
      </c>
      <c r="V128" s="45">
        <v>2184</v>
      </c>
      <c r="W128" s="33" t="s">
        <v>16903</v>
      </c>
    </row>
    <row r="129" spans="8:23" x14ac:dyDescent="0.25">
      <c r="H129" s="38">
        <v>10990866</v>
      </c>
      <c r="I129" s="38" t="s">
        <v>118</v>
      </c>
      <c r="J129" s="39" t="s">
        <v>25</v>
      </c>
      <c r="K129" s="38" t="s">
        <v>114</v>
      </c>
      <c r="L129" s="38" t="s">
        <v>6064</v>
      </c>
      <c r="R129" s="44">
        <v>6795</v>
      </c>
      <c r="S129" s="33" t="s">
        <v>17031</v>
      </c>
      <c r="T129" s="45">
        <v>84</v>
      </c>
      <c r="U129" s="45">
        <v>12</v>
      </c>
      <c r="V129" s="45">
        <v>1008</v>
      </c>
      <c r="W129" s="33" t="s">
        <v>16903</v>
      </c>
    </row>
    <row r="130" spans="8:23" x14ac:dyDescent="0.25">
      <c r="H130" s="36">
        <v>10990869</v>
      </c>
      <c r="I130" s="36" t="s">
        <v>118</v>
      </c>
      <c r="J130" s="37" t="s">
        <v>25</v>
      </c>
      <c r="K130" s="36" t="s">
        <v>114</v>
      </c>
      <c r="L130" s="36" t="s">
        <v>6065</v>
      </c>
      <c r="R130" s="44">
        <v>3852</v>
      </c>
      <c r="S130" s="33" t="s">
        <v>17032</v>
      </c>
      <c r="T130" s="45">
        <v>70</v>
      </c>
      <c r="U130" s="45">
        <v>24</v>
      </c>
      <c r="V130" s="45">
        <v>1680</v>
      </c>
      <c r="W130" s="33" t="s">
        <v>16903</v>
      </c>
    </row>
    <row r="131" spans="8:23" x14ac:dyDescent="0.25">
      <c r="H131" s="38">
        <v>10990873</v>
      </c>
      <c r="I131" s="38" t="s">
        <v>118</v>
      </c>
      <c r="J131" s="39" t="s">
        <v>25</v>
      </c>
      <c r="K131" s="38" t="s">
        <v>114</v>
      </c>
      <c r="L131" s="38" t="s">
        <v>6066</v>
      </c>
      <c r="R131" s="44">
        <v>3800</v>
      </c>
      <c r="S131" s="33" t="s">
        <v>17033</v>
      </c>
      <c r="T131" s="45">
        <v>70</v>
      </c>
      <c r="U131" s="45">
        <v>24</v>
      </c>
      <c r="V131" s="45">
        <v>1680</v>
      </c>
      <c r="W131" s="33" t="s">
        <v>16903</v>
      </c>
    </row>
    <row r="132" spans="8:23" x14ac:dyDescent="0.25">
      <c r="H132" s="36">
        <v>10991148</v>
      </c>
      <c r="I132" s="36" t="s">
        <v>118</v>
      </c>
      <c r="J132" s="37" t="s">
        <v>25</v>
      </c>
      <c r="K132" s="36" t="s">
        <v>114</v>
      </c>
      <c r="L132" s="36" t="s">
        <v>6067</v>
      </c>
      <c r="R132" s="44">
        <v>4543</v>
      </c>
      <c r="S132" s="33" t="s">
        <v>17034</v>
      </c>
      <c r="T132" s="45">
        <v>70</v>
      </c>
      <c r="U132" s="45">
        <v>24</v>
      </c>
      <c r="V132" s="45">
        <v>1680</v>
      </c>
      <c r="W132" s="33" t="s">
        <v>16903</v>
      </c>
    </row>
    <row r="133" spans="8:23" x14ac:dyDescent="0.25">
      <c r="H133" s="38">
        <v>10991215</v>
      </c>
      <c r="I133" s="38" t="s">
        <v>118</v>
      </c>
      <c r="J133" s="39" t="s">
        <v>25</v>
      </c>
      <c r="K133" s="38" t="s">
        <v>114</v>
      </c>
      <c r="L133" s="38" t="s">
        <v>6068</v>
      </c>
      <c r="R133" s="44">
        <v>3859</v>
      </c>
      <c r="S133" s="33" t="s">
        <v>17035</v>
      </c>
      <c r="T133" s="45">
        <v>70</v>
      </c>
      <c r="U133" s="45">
        <v>24</v>
      </c>
      <c r="V133" s="45">
        <v>1680</v>
      </c>
      <c r="W133" s="33" t="s">
        <v>16903</v>
      </c>
    </row>
    <row r="134" spans="8:23" x14ac:dyDescent="0.25">
      <c r="H134" s="36">
        <v>10991235</v>
      </c>
      <c r="I134" s="36" t="s">
        <v>118</v>
      </c>
      <c r="J134" s="37" t="s">
        <v>25</v>
      </c>
      <c r="K134" s="36" t="s">
        <v>114</v>
      </c>
      <c r="L134" s="36" t="s">
        <v>6069</v>
      </c>
      <c r="R134" s="44">
        <v>7560</v>
      </c>
      <c r="S134" s="33" t="s">
        <v>17036</v>
      </c>
      <c r="T134" s="45">
        <v>70</v>
      </c>
      <c r="U134" s="45">
        <v>24</v>
      </c>
      <c r="V134" s="45">
        <v>1680</v>
      </c>
      <c r="W134" s="33" t="s">
        <v>16903</v>
      </c>
    </row>
    <row r="135" spans="8:23" x14ac:dyDescent="0.25">
      <c r="H135" s="38">
        <v>10991280</v>
      </c>
      <c r="I135" s="38" t="s">
        <v>118</v>
      </c>
      <c r="J135" s="39" t="s">
        <v>25</v>
      </c>
      <c r="K135" s="38" t="s">
        <v>114</v>
      </c>
      <c r="L135" s="38" t="s">
        <v>6070</v>
      </c>
      <c r="R135" s="44">
        <v>7543</v>
      </c>
      <c r="S135" s="33" t="s">
        <v>17037</v>
      </c>
      <c r="T135" s="45">
        <v>91</v>
      </c>
      <c r="U135" s="45">
        <v>24</v>
      </c>
      <c r="V135" s="45">
        <v>2184</v>
      </c>
      <c r="W135" s="33" t="s">
        <v>16903</v>
      </c>
    </row>
    <row r="136" spans="8:23" x14ac:dyDescent="0.25">
      <c r="H136" s="36">
        <v>10991305</v>
      </c>
      <c r="I136" s="36" t="s">
        <v>118</v>
      </c>
      <c r="J136" s="37" t="s">
        <v>25</v>
      </c>
      <c r="K136" s="36" t="s">
        <v>114</v>
      </c>
      <c r="L136" s="36" t="s">
        <v>6071</v>
      </c>
      <c r="R136" s="44">
        <v>4544</v>
      </c>
      <c r="S136" s="33" t="s">
        <v>17038</v>
      </c>
      <c r="T136" s="45">
        <v>70</v>
      </c>
      <c r="U136" s="45">
        <v>24</v>
      </c>
      <c r="V136" s="45">
        <v>1680</v>
      </c>
      <c r="W136" s="33" t="s">
        <v>16903</v>
      </c>
    </row>
    <row r="137" spans="8:23" x14ac:dyDescent="0.25">
      <c r="H137" s="38">
        <v>10991357</v>
      </c>
      <c r="I137" s="38" t="s">
        <v>118</v>
      </c>
      <c r="J137" s="39" t="s">
        <v>25</v>
      </c>
      <c r="K137" s="38" t="s">
        <v>114</v>
      </c>
      <c r="L137" s="38" t="s">
        <v>5557</v>
      </c>
      <c r="R137" s="44">
        <v>5264</v>
      </c>
      <c r="S137" s="33" t="s">
        <v>17039</v>
      </c>
      <c r="T137" s="45">
        <v>91</v>
      </c>
      <c r="U137" s="45">
        <v>24</v>
      </c>
      <c r="V137" s="45">
        <v>2184</v>
      </c>
      <c r="W137" s="33" t="s">
        <v>16903</v>
      </c>
    </row>
    <row r="138" spans="8:23" x14ac:dyDescent="0.25">
      <c r="H138" s="36">
        <v>10991377</v>
      </c>
      <c r="I138" s="36" t="s">
        <v>118</v>
      </c>
      <c r="J138" s="37" t="s">
        <v>25</v>
      </c>
      <c r="K138" s="36" t="s">
        <v>114</v>
      </c>
      <c r="L138" s="36" t="s">
        <v>2066</v>
      </c>
      <c r="R138" s="44">
        <v>4731</v>
      </c>
      <c r="S138" s="33" t="s">
        <v>17040</v>
      </c>
      <c r="T138" s="45">
        <v>91</v>
      </c>
      <c r="U138" s="45">
        <v>24</v>
      </c>
      <c r="V138" s="45">
        <v>2184</v>
      </c>
      <c r="W138" s="33" t="s">
        <v>16903</v>
      </c>
    </row>
    <row r="139" spans="8:23" x14ac:dyDescent="0.25">
      <c r="H139" s="38">
        <v>10991466</v>
      </c>
      <c r="I139" s="38" t="s">
        <v>118</v>
      </c>
      <c r="J139" s="39" t="s">
        <v>25</v>
      </c>
      <c r="K139" s="38" t="s">
        <v>114</v>
      </c>
      <c r="L139" s="38" t="s">
        <v>6072</v>
      </c>
      <c r="R139" s="44">
        <v>4723</v>
      </c>
      <c r="S139" s="33" t="s">
        <v>17041</v>
      </c>
      <c r="T139" s="45">
        <v>70</v>
      </c>
      <c r="U139" s="45">
        <v>24</v>
      </c>
      <c r="V139" s="45">
        <v>1680</v>
      </c>
      <c r="W139" s="33" t="s">
        <v>16903</v>
      </c>
    </row>
    <row r="140" spans="8:23" x14ac:dyDescent="0.25">
      <c r="H140" s="36">
        <v>10991469</v>
      </c>
      <c r="I140" s="36" t="s">
        <v>118</v>
      </c>
      <c r="J140" s="37" t="s">
        <v>25</v>
      </c>
      <c r="K140" s="36" t="s">
        <v>114</v>
      </c>
      <c r="L140" s="36" t="s">
        <v>6073</v>
      </c>
      <c r="R140" s="44">
        <v>5262</v>
      </c>
      <c r="S140" s="33" t="s">
        <v>17042</v>
      </c>
      <c r="T140" s="45">
        <v>84</v>
      </c>
      <c r="U140" s="45">
        <v>12</v>
      </c>
      <c r="V140" s="45">
        <v>1008</v>
      </c>
      <c r="W140" s="33" t="s">
        <v>16903</v>
      </c>
    </row>
    <row r="141" spans="8:23" x14ac:dyDescent="0.25">
      <c r="H141" s="38">
        <v>10991492</v>
      </c>
      <c r="I141" s="38" t="s">
        <v>118</v>
      </c>
      <c r="J141" s="39" t="s">
        <v>25</v>
      </c>
      <c r="K141" s="38" t="s">
        <v>114</v>
      </c>
      <c r="L141" s="38" t="s">
        <v>6074</v>
      </c>
      <c r="R141" s="44">
        <v>4800</v>
      </c>
      <c r="S141" s="33" t="s">
        <v>17043</v>
      </c>
      <c r="T141" s="45">
        <v>84</v>
      </c>
      <c r="U141" s="45">
        <v>12</v>
      </c>
      <c r="V141" s="45">
        <v>1008</v>
      </c>
      <c r="W141" s="33" t="s">
        <v>16903</v>
      </c>
    </row>
    <row r="142" spans="8:23" x14ac:dyDescent="0.25">
      <c r="H142" s="36">
        <v>10991505</v>
      </c>
      <c r="I142" s="36" t="s">
        <v>118</v>
      </c>
      <c r="J142" s="37" t="s">
        <v>25</v>
      </c>
      <c r="K142" s="36" t="s">
        <v>114</v>
      </c>
      <c r="L142" s="36" t="s">
        <v>6075</v>
      </c>
      <c r="R142" s="44">
        <v>7052</v>
      </c>
      <c r="S142" s="33" t="s">
        <v>17044</v>
      </c>
      <c r="T142" s="45">
        <v>84</v>
      </c>
      <c r="U142" s="45">
        <v>12</v>
      </c>
      <c r="V142" s="45">
        <v>1008</v>
      </c>
      <c r="W142" s="33" t="s">
        <v>16903</v>
      </c>
    </row>
    <row r="143" spans="8:23" x14ac:dyDescent="0.25">
      <c r="H143" s="38">
        <v>10991514</v>
      </c>
      <c r="I143" s="38" t="s">
        <v>118</v>
      </c>
      <c r="J143" s="39" t="s">
        <v>25</v>
      </c>
      <c r="K143" s="38" t="s">
        <v>114</v>
      </c>
      <c r="L143" s="38" t="s">
        <v>6076</v>
      </c>
      <c r="R143" s="44">
        <v>6797</v>
      </c>
      <c r="S143" s="33" t="s">
        <v>17045</v>
      </c>
      <c r="T143" s="45">
        <v>84</v>
      </c>
      <c r="U143" s="45">
        <v>12</v>
      </c>
      <c r="V143" s="45">
        <v>1008</v>
      </c>
      <c r="W143" s="33" t="s">
        <v>16903</v>
      </c>
    </row>
    <row r="144" spans="8:23" x14ac:dyDescent="0.25">
      <c r="H144" s="36">
        <v>10991548</v>
      </c>
      <c r="I144" s="36" t="s">
        <v>118</v>
      </c>
      <c r="J144" s="37" t="s">
        <v>25</v>
      </c>
      <c r="K144" s="36" t="s">
        <v>114</v>
      </c>
      <c r="L144" s="36" t="s">
        <v>6077</v>
      </c>
      <c r="R144" s="44">
        <v>7162</v>
      </c>
      <c r="S144" s="33" t="s">
        <v>17046</v>
      </c>
      <c r="T144" s="45">
        <v>150</v>
      </c>
      <c r="U144" s="45">
        <v>4</v>
      </c>
      <c r="V144" s="45">
        <v>600</v>
      </c>
      <c r="W144" s="33" t="s">
        <v>16903</v>
      </c>
    </row>
    <row r="145" spans="8:23" x14ac:dyDescent="0.25">
      <c r="H145" s="38">
        <v>10991553</v>
      </c>
      <c r="I145" s="38" t="s">
        <v>118</v>
      </c>
      <c r="J145" s="39" t="s">
        <v>25</v>
      </c>
      <c r="K145" s="38" t="s">
        <v>114</v>
      </c>
      <c r="L145" s="38" t="s">
        <v>6078</v>
      </c>
      <c r="R145" s="44">
        <v>5690</v>
      </c>
      <c r="S145" s="33" t="s">
        <v>17047</v>
      </c>
      <c r="T145" s="45">
        <v>91</v>
      </c>
      <c r="U145" s="45">
        <v>24</v>
      </c>
      <c r="V145" s="45">
        <v>2184</v>
      </c>
      <c r="W145" s="33" t="s">
        <v>16903</v>
      </c>
    </row>
    <row r="146" spans="8:23" x14ac:dyDescent="0.25">
      <c r="H146" s="36">
        <v>10991638</v>
      </c>
      <c r="I146" s="36" t="s">
        <v>118</v>
      </c>
      <c r="J146" s="37" t="s">
        <v>25</v>
      </c>
      <c r="K146" s="36" t="s">
        <v>114</v>
      </c>
      <c r="L146" s="36" t="s">
        <v>6079</v>
      </c>
      <c r="R146" s="44">
        <v>4748</v>
      </c>
      <c r="S146" s="33" t="s">
        <v>17048</v>
      </c>
      <c r="T146" s="45">
        <v>91</v>
      </c>
      <c r="U146" s="45">
        <v>24</v>
      </c>
      <c r="V146" s="45">
        <v>2184</v>
      </c>
      <c r="W146" s="33" t="s">
        <v>16903</v>
      </c>
    </row>
    <row r="147" spans="8:23" x14ac:dyDescent="0.25">
      <c r="H147" s="38">
        <v>10992014</v>
      </c>
      <c r="I147" s="38" t="s">
        <v>118</v>
      </c>
      <c r="J147" s="39" t="s">
        <v>25</v>
      </c>
      <c r="K147" s="38" t="s">
        <v>114</v>
      </c>
      <c r="L147" s="38" t="s">
        <v>6080</v>
      </c>
      <c r="R147" s="44">
        <v>5689</v>
      </c>
      <c r="S147" s="33" t="s">
        <v>17049</v>
      </c>
      <c r="T147" s="45">
        <v>560</v>
      </c>
      <c r="U147" s="45">
        <v>6</v>
      </c>
      <c r="V147" s="45">
        <v>3360</v>
      </c>
      <c r="W147" s="33" t="s">
        <v>16903</v>
      </c>
    </row>
    <row r="148" spans="8:23" x14ac:dyDescent="0.25">
      <c r="H148" s="36">
        <v>10992050</v>
      </c>
      <c r="I148" s="36" t="s">
        <v>118</v>
      </c>
      <c r="J148" s="37" t="s">
        <v>25</v>
      </c>
      <c r="K148" s="36" t="s">
        <v>114</v>
      </c>
      <c r="L148" s="36" t="s">
        <v>1783</v>
      </c>
      <c r="R148" s="44">
        <v>5691</v>
      </c>
      <c r="S148" s="33" t="s">
        <v>17050</v>
      </c>
      <c r="T148" s="45">
        <v>84</v>
      </c>
      <c r="U148" s="45">
        <v>12</v>
      </c>
      <c r="V148" s="45">
        <v>1008</v>
      </c>
      <c r="W148" s="33" t="s">
        <v>16903</v>
      </c>
    </row>
    <row r="149" spans="8:23" x14ac:dyDescent="0.25">
      <c r="H149" s="38">
        <v>10992145</v>
      </c>
      <c r="I149" s="38" t="s">
        <v>118</v>
      </c>
      <c r="J149" s="39" t="s">
        <v>25</v>
      </c>
      <c r="K149" s="38" t="s">
        <v>114</v>
      </c>
      <c r="L149" s="38" t="s">
        <v>6081</v>
      </c>
      <c r="R149" s="44">
        <v>4749</v>
      </c>
      <c r="S149" s="33" t="s">
        <v>17051</v>
      </c>
      <c r="T149" s="45">
        <v>84</v>
      </c>
      <c r="U149" s="45">
        <v>12</v>
      </c>
      <c r="V149" s="45">
        <v>1008</v>
      </c>
      <c r="W149" s="33" t="s">
        <v>16903</v>
      </c>
    </row>
    <row r="150" spans="8:23" x14ac:dyDescent="0.25">
      <c r="H150" s="36">
        <v>11042966</v>
      </c>
      <c r="I150" s="36" t="s">
        <v>118</v>
      </c>
      <c r="J150" s="37" t="s">
        <v>25</v>
      </c>
      <c r="K150" s="36" t="s">
        <v>114</v>
      </c>
      <c r="L150" s="36" t="s">
        <v>1120</v>
      </c>
      <c r="R150" s="44">
        <v>4747</v>
      </c>
      <c r="S150" s="33" t="s">
        <v>17052</v>
      </c>
      <c r="T150" s="45">
        <v>91</v>
      </c>
      <c r="U150" s="45">
        <v>24</v>
      </c>
      <c r="V150" s="45">
        <v>2184</v>
      </c>
      <c r="W150" s="33" t="s">
        <v>16903</v>
      </c>
    </row>
    <row r="151" spans="8:23" x14ac:dyDescent="0.25">
      <c r="H151" s="38">
        <v>11066250</v>
      </c>
      <c r="I151" s="38" t="s">
        <v>118</v>
      </c>
      <c r="J151" s="39" t="s">
        <v>25</v>
      </c>
      <c r="K151" s="38" t="s">
        <v>114</v>
      </c>
      <c r="L151" s="38" t="s">
        <v>6082</v>
      </c>
      <c r="R151" s="44">
        <v>4735</v>
      </c>
      <c r="S151" s="33" t="s">
        <v>17053</v>
      </c>
      <c r="T151" s="45">
        <v>91</v>
      </c>
      <c r="U151" s="45">
        <v>24</v>
      </c>
      <c r="V151" s="45">
        <v>2184</v>
      </c>
      <c r="W151" s="33" t="s">
        <v>16903</v>
      </c>
    </row>
    <row r="152" spans="8:23" x14ac:dyDescent="0.25">
      <c r="H152" s="36">
        <v>11070261</v>
      </c>
      <c r="I152" s="36" t="s">
        <v>118</v>
      </c>
      <c r="J152" s="37" t="s">
        <v>25</v>
      </c>
      <c r="K152" s="36" t="s">
        <v>114</v>
      </c>
      <c r="L152" s="36" t="s">
        <v>6083</v>
      </c>
      <c r="R152" s="44">
        <v>4734</v>
      </c>
      <c r="S152" s="33" t="s">
        <v>17054</v>
      </c>
      <c r="T152" s="45">
        <v>91</v>
      </c>
      <c r="U152" s="45">
        <v>24</v>
      </c>
      <c r="V152" s="45">
        <v>2184</v>
      </c>
      <c r="W152" s="33" t="s">
        <v>16903</v>
      </c>
    </row>
    <row r="153" spans="8:23" x14ac:dyDescent="0.25">
      <c r="H153" s="38">
        <v>11070263</v>
      </c>
      <c r="I153" s="38" t="s">
        <v>118</v>
      </c>
      <c r="J153" s="39" t="s">
        <v>25</v>
      </c>
      <c r="K153" s="38" t="s">
        <v>114</v>
      </c>
      <c r="L153" s="38" t="s">
        <v>6084</v>
      </c>
      <c r="R153" s="44">
        <v>5260</v>
      </c>
      <c r="S153" s="33" t="s">
        <v>17055</v>
      </c>
      <c r="T153" s="45">
        <v>84</v>
      </c>
      <c r="U153" s="45">
        <v>12</v>
      </c>
      <c r="V153" s="45">
        <v>1008</v>
      </c>
      <c r="W153" s="33" t="s">
        <v>16903</v>
      </c>
    </row>
    <row r="154" spans="8:23" x14ac:dyDescent="0.25">
      <c r="H154" s="36">
        <v>11100861</v>
      </c>
      <c r="I154" s="36" t="s">
        <v>118</v>
      </c>
      <c r="J154" s="37" t="s">
        <v>25</v>
      </c>
      <c r="K154" s="36" t="s">
        <v>114</v>
      </c>
      <c r="L154" s="36" t="s">
        <v>6085</v>
      </c>
      <c r="R154" s="44">
        <v>4742</v>
      </c>
      <c r="S154" s="33" t="s">
        <v>17056</v>
      </c>
      <c r="T154" s="45">
        <v>182</v>
      </c>
      <c r="U154" s="45">
        <v>12</v>
      </c>
      <c r="V154" s="45">
        <v>2184</v>
      </c>
      <c r="W154" s="33" t="s">
        <v>16903</v>
      </c>
    </row>
    <row r="155" spans="8:23" x14ac:dyDescent="0.25">
      <c r="H155" s="38">
        <v>11105053</v>
      </c>
      <c r="I155" s="38" t="s">
        <v>118</v>
      </c>
      <c r="J155" s="39" t="s">
        <v>25</v>
      </c>
      <c r="K155" s="38" t="s">
        <v>114</v>
      </c>
      <c r="L155" s="38" t="s">
        <v>6086</v>
      </c>
      <c r="R155" s="44">
        <v>6949</v>
      </c>
      <c r="S155" s="33" t="s">
        <v>17057</v>
      </c>
      <c r="T155" s="45">
        <v>84</v>
      </c>
      <c r="U155" s="45">
        <v>12</v>
      </c>
      <c r="V155" s="45">
        <v>1008</v>
      </c>
      <c r="W155" s="33" t="s">
        <v>16903</v>
      </c>
    </row>
    <row r="156" spans="8:23" x14ac:dyDescent="0.25">
      <c r="H156" s="36">
        <v>11107584</v>
      </c>
      <c r="I156" s="36" t="s">
        <v>118</v>
      </c>
      <c r="J156" s="37" t="s">
        <v>25</v>
      </c>
      <c r="K156" s="36" t="s">
        <v>114</v>
      </c>
      <c r="L156" s="36" t="s">
        <v>6087</v>
      </c>
      <c r="R156" s="44">
        <v>7188</v>
      </c>
      <c r="S156" s="33" t="s">
        <v>17058</v>
      </c>
      <c r="T156" s="45">
        <v>84</v>
      </c>
      <c r="U156" s="45">
        <v>12</v>
      </c>
      <c r="V156" s="45">
        <v>1008</v>
      </c>
      <c r="W156" s="33" t="s">
        <v>16903</v>
      </c>
    </row>
    <row r="157" spans="8:23" x14ac:dyDescent="0.25">
      <c r="H157" s="38">
        <v>11107618</v>
      </c>
      <c r="I157" s="38" t="s">
        <v>118</v>
      </c>
      <c r="J157" s="39" t="s">
        <v>25</v>
      </c>
      <c r="K157" s="38" t="s">
        <v>114</v>
      </c>
      <c r="L157" s="38" t="s">
        <v>6088</v>
      </c>
      <c r="R157" s="44">
        <v>5215</v>
      </c>
      <c r="S157" s="33" t="s">
        <v>17059</v>
      </c>
      <c r="T157" s="45">
        <v>84</v>
      </c>
      <c r="U157" s="45">
        <v>12</v>
      </c>
      <c r="V157" s="45">
        <v>1008</v>
      </c>
      <c r="W157" s="33" t="s">
        <v>16903</v>
      </c>
    </row>
    <row r="158" spans="8:23" x14ac:dyDescent="0.25">
      <c r="H158" s="36">
        <v>11109496</v>
      </c>
      <c r="I158" s="36" t="s">
        <v>118</v>
      </c>
      <c r="J158" s="37" t="s">
        <v>25</v>
      </c>
      <c r="K158" s="36" t="s">
        <v>114</v>
      </c>
      <c r="L158" s="36" t="s">
        <v>1153</v>
      </c>
      <c r="R158" s="44">
        <v>5216</v>
      </c>
      <c r="S158" s="33" t="s">
        <v>17060</v>
      </c>
      <c r="T158" s="45">
        <v>84</v>
      </c>
      <c r="U158" s="45">
        <v>12</v>
      </c>
      <c r="V158" s="45">
        <v>1008</v>
      </c>
      <c r="W158" s="33" t="s">
        <v>16903</v>
      </c>
    </row>
    <row r="159" spans="8:23" x14ac:dyDescent="0.25">
      <c r="H159" s="38">
        <v>11109517</v>
      </c>
      <c r="I159" s="38" t="s">
        <v>118</v>
      </c>
      <c r="J159" s="39" t="s">
        <v>25</v>
      </c>
      <c r="K159" s="38" t="s">
        <v>114</v>
      </c>
      <c r="L159" s="38" t="s">
        <v>6089</v>
      </c>
      <c r="R159" s="44">
        <v>7972</v>
      </c>
      <c r="S159" s="33" t="s">
        <v>17061</v>
      </c>
      <c r="T159" s="45">
        <v>350</v>
      </c>
      <c r="U159" s="45">
        <v>6</v>
      </c>
      <c r="V159" s="45">
        <v>2100</v>
      </c>
      <c r="W159" s="33" t="s">
        <v>16938</v>
      </c>
    </row>
    <row r="160" spans="8:23" x14ac:dyDescent="0.25">
      <c r="H160" s="36">
        <v>11122413</v>
      </c>
      <c r="I160" s="36" t="s">
        <v>118</v>
      </c>
      <c r="J160" s="37" t="s">
        <v>25</v>
      </c>
      <c r="K160" s="36" t="s">
        <v>114</v>
      </c>
      <c r="L160" s="36" t="s">
        <v>6090</v>
      </c>
      <c r="R160" s="44">
        <v>7908</v>
      </c>
      <c r="S160" s="33" t="s">
        <v>17062</v>
      </c>
      <c r="T160" s="45">
        <v>192</v>
      </c>
      <c r="U160" s="45">
        <v>6</v>
      </c>
      <c r="V160" s="45">
        <v>1152</v>
      </c>
      <c r="W160" s="33" t="s">
        <v>16938</v>
      </c>
    </row>
    <row r="161" spans="8:23" x14ac:dyDescent="0.25">
      <c r="H161" s="38">
        <v>11126767</v>
      </c>
      <c r="I161" s="38" t="s">
        <v>118</v>
      </c>
      <c r="J161" s="39" t="s">
        <v>25</v>
      </c>
      <c r="K161" s="38" t="s">
        <v>114</v>
      </c>
      <c r="L161" s="38" t="s">
        <v>669</v>
      </c>
      <c r="R161" s="44">
        <v>5275</v>
      </c>
      <c r="S161" s="33" t="s">
        <v>17063</v>
      </c>
      <c r="T161" s="45">
        <v>100</v>
      </c>
      <c r="U161" s="45">
        <v>6</v>
      </c>
      <c r="V161" s="45">
        <v>600</v>
      </c>
      <c r="W161" s="33" t="s">
        <v>16938</v>
      </c>
    </row>
    <row r="162" spans="8:23" x14ac:dyDescent="0.25">
      <c r="H162" s="36">
        <v>11126771</v>
      </c>
      <c r="I162" s="36" t="s">
        <v>118</v>
      </c>
      <c r="J162" s="37" t="s">
        <v>25</v>
      </c>
      <c r="K162" s="36" t="s">
        <v>114</v>
      </c>
      <c r="L162" s="36" t="s">
        <v>996</v>
      </c>
      <c r="R162" s="44">
        <v>7912</v>
      </c>
      <c r="S162" s="33" t="s">
        <v>17064</v>
      </c>
      <c r="T162" s="45">
        <v>100</v>
      </c>
      <c r="U162" s="45">
        <v>6</v>
      </c>
      <c r="V162" s="45">
        <v>600</v>
      </c>
      <c r="W162" s="33" t="s">
        <v>16938</v>
      </c>
    </row>
    <row r="163" spans="8:23" x14ac:dyDescent="0.25">
      <c r="H163" s="38">
        <v>11126799</v>
      </c>
      <c r="I163" s="38" t="s">
        <v>118</v>
      </c>
      <c r="J163" s="39" t="s">
        <v>25</v>
      </c>
      <c r="K163" s="38" t="s">
        <v>114</v>
      </c>
      <c r="L163" s="38" t="s">
        <v>341</v>
      </c>
      <c r="R163" s="44">
        <v>5274</v>
      </c>
      <c r="S163" s="33" t="s">
        <v>17065</v>
      </c>
      <c r="T163" s="45">
        <v>100</v>
      </c>
      <c r="U163" s="45">
        <v>4</v>
      </c>
      <c r="V163" s="45">
        <v>400</v>
      </c>
      <c r="W163" s="33" t="s">
        <v>16938</v>
      </c>
    </row>
    <row r="164" spans="8:23" x14ac:dyDescent="0.25">
      <c r="H164" s="36">
        <v>11127585</v>
      </c>
      <c r="I164" s="36" t="s">
        <v>118</v>
      </c>
      <c r="J164" s="37" t="s">
        <v>25</v>
      </c>
      <c r="K164" s="36" t="s">
        <v>114</v>
      </c>
      <c r="L164" s="36" t="s">
        <v>6091</v>
      </c>
      <c r="R164" s="44">
        <v>7911</v>
      </c>
      <c r="S164" s="33" t="s">
        <v>17066</v>
      </c>
      <c r="T164" s="45">
        <v>100</v>
      </c>
      <c r="U164" s="45">
        <v>4</v>
      </c>
      <c r="V164" s="45">
        <v>400</v>
      </c>
      <c r="W164" s="33" t="s">
        <v>16938</v>
      </c>
    </row>
    <row r="165" spans="8:23" x14ac:dyDescent="0.25">
      <c r="H165" s="38">
        <v>11139727</v>
      </c>
      <c r="I165" s="38" t="s">
        <v>118</v>
      </c>
      <c r="J165" s="39" t="s">
        <v>25</v>
      </c>
      <c r="K165" s="38" t="s">
        <v>114</v>
      </c>
      <c r="L165" s="38" t="s">
        <v>6092</v>
      </c>
      <c r="R165" s="44">
        <v>5276</v>
      </c>
      <c r="S165" s="33" t="s">
        <v>17067</v>
      </c>
      <c r="T165" s="45">
        <v>140</v>
      </c>
      <c r="U165" s="45">
        <v>15</v>
      </c>
      <c r="V165" s="45">
        <v>2100</v>
      </c>
      <c r="W165" s="33" t="s">
        <v>16938</v>
      </c>
    </row>
    <row r="166" spans="8:23" x14ac:dyDescent="0.25">
      <c r="H166" s="36">
        <v>11141932</v>
      </c>
      <c r="I166" s="36" t="s">
        <v>118</v>
      </c>
      <c r="J166" s="37" t="s">
        <v>25</v>
      </c>
      <c r="K166" s="36" t="s">
        <v>114</v>
      </c>
      <c r="L166" s="36" t="s">
        <v>6093</v>
      </c>
      <c r="R166" s="44">
        <v>3090</v>
      </c>
      <c r="S166" s="33" t="s">
        <v>17068</v>
      </c>
      <c r="T166" s="45">
        <v>140</v>
      </c>
      <c r="U166" s="45">
        <v>15</v>
      </c>
      <c r="V166" s="45">
        <v>2100</v>
      </c>
      <c r="W166" s="33" t="s">
        <v>16938</v>
      </c>
    </row>
    <row r="167" spans="8:23" x14ac:dyDescent="0.25">
      <c r="H167" s="38">
        <v>11142710</v>
      </c>
      <c r="I167" s="38" t="s">
        <v>118</v>
      </c>
      <c r="J167" s="39" t="s">
        <v>25</v>
      </c>
      <c r="K167" s="38" t="s">
        <v>114</v>
      </c>
      <c r="L167" s="38" t="s">
        <v>6094</v>
      </c>
      <c r="R167" s="44">
        <v>3745</v>
      </c>
      <c r="S167" s="33" t="s">
        <v>17069</v>
      </c>
      <c r="T167" s="45">
        <v>140</v>
      </c>
      <c r="U167" s="45">
        <v>15</v>
      </c>
      <c r="V167" s="45">
        <v>2100</v>
      </c>
      <c r="W167" s="33" t="s">
        <v>16938</v>
      </c>
    </row>
    <row r="168" spans="8:23" x14ac:dyDescent="0.25">
      <c r="H168" s="36">
        <v>11143223</v>
      </c>
      <c r="I168" s="36" t="s">
        <v>118</v>
      </c>
      <c r="J168" s="37" t="s">
        <v>25</v>
      </c>
      <c r="K168" s="36" t="s">
        <v>114</v>
      </c>
      <c r="L168" s="36" t="s">
        <v>6095</v>
      </c>
      <c r="R168" s="44">
        <v>5277</v>
      </c>
      <c r="S168" s="33" t="s">
        <v>17070</v>
      </c>
      <c r="T168" s="45">
        <v>100</v>
      </c>
      <c r="U168" s="45">
        <v>6</v>
      </c>
      <c r="V168" s="45">
        <v>600</v>
      </c>
      <c r="W168" s="33" t="s">
        <v>16938</v>
      </c>
    </row>
    <row r="169" spans="8:23" x14ac:dyDescent="0.25">
      <c r="H169" s="38">
        <v>11143263</v>
      </c>
      <c r="I169" s="38" t="s">
        <v>118</v>
      </c>
      <c r="J169" s="39" t="s">
        <v>25</v>
      </c>
      <c r="K169" s="38" t="s">
        <v>114</v>
      </c>
      <c r="L169" s="38" t="s">
        <v>607</v>
      </c>
      <c r="R169" s="44">
        <v>5587</v>
      </c>
      <c r="S169" s="33" t="s">
        <v>17071</v>
      </c>
      <c r="T169" s="45">
        <v>560</v>
      </c>
      <c r="U169" s="45">
        <v>6</v>
      </c>
      <c r="V169" s="45">
        <v>3360</v>
      </c>
      <c r="W169" s="33" t="s">
        <v>16938</v>
      </c>
    </row>
    <row r="170" spans="8:23" x14ac:dyDescent="0.25">
      <c r="H170" s="36">
        <v>11147289</v>
      </c>
      <c r="I170" s="36" t="s">
        <v>118</v>
      </c>
      <c r="J170" s="37" t="s">
        <v>25</v>
      </c>
      <c r="K170" s="36" t="s">
        <v>114</v>
      </c>
      <c r="L170" s="36" t="s">
        <v>6096</v>
      </c>
      <c r="R170" s="44">
        <v>5278</v>
      </c>
      <c r="S170" s="33" t="s">
        <v>17072</v>
      </c>
      <c r="T170" s="45">
        <v>140</v>
      </c>
      <c r="U170" s="45">
        <v>15</v>
      </c>
      <c r="V170" s="45">
        <v>2100</v>
      </c>
      <c r="W170" s="33" t="s">
        <v>16938</v>
      </c>
    </row>
    <row r="171" spans="8:23" x14ac:dyDescent="0.25">
      <c r="H171" s="38">
        <v>11167200</v>
      </c>
      <c r="I171" s="38" t="s">
        <v>118</v>
      </c>
      <c r="J171" s="39" t="s">
        <v>25</v>
      </c>
      <c r="K171" s="38" t="s">
        <v>114</v>
      </c>
      <c r="L171" s="38" t="s">
        <v>6097</v>
      </c>
      <c r="R171" s="44">
        <v>5925</v>
      </c>
      <c r="S171" s="33" t="s">
        <v>17073</v>
      </c>
      <c r="T171" s="45">
        <v>216</v>
      </c>
      <c r="U171" s="45">
        <v>24</v>
      </c>
      <c r="V171" s="45">
        <v>5184</v>
      </c>
      <c r="W171" s="33" t="s">
        <v>17074</v>
      </c>
    </row>
    <row r="172" spans="8:23" x14ac:dyDescent="0.25">
      <c r="H172" s="36">
        <v>11172205</v>
      </c>
      <c r="I172" s="36" t="s">
        <v>118</v>
      </c>
      <c r="J172" s="37" t="s">
        <v>25</v>
      </c>
      <c r="K172" s="36" t="s">
        <v>114</v>
      </c>
      <c r="L172" s="36" t="s">
        <v>6098</v>
      </c>
      <c r="R172" s="44">
        <v>5928</v>
      </c>
      <c r="S172" s="33" t="s">
        <v>17075</v>
      </c>
      <c r="T172" s="45">
        <v>216</v>
      </c>
      <c r="U172" s="45">
        <v>24</v>
      </c>
      <c r="V172" s="45">
        <v>5184</v>
      </c>
      <c r="W172" s="33" t="s">
        <v>17074</v>
      </c>
    </row>
    <row r="173" spans="8:23" x14ac:dyDescent="0.25">
      <c r="H173" s="38">
        <v>11179874</v>
      </c>
      <c r="I173" s="38" t="s">
        <v>118</v>
      </c>
      <c r="J173" s="39" t="s">
        <v>25</v>
      </c>
      <c r="K173" s="38" t="s">
        <v>114</v>
      </c>
      <c r="L173" s="38" t="s">
        <v>6099</v>
      </c>
      <c r="R173" s="44">
        <v>2965</v>
      </c>
      <c r="S173" s="33" t="s">
        <v>17076</v>
      </c>
      <c r="T173" s="45">
        <v>120</v>
      </c>
      <c r="U173" s="45">
        <v>6</v>
      </c>
      <c r="V173" s="45">
        <v>720</v>
      </c>
      <c r="W173" s="33" t="s">
        <v>17074</v>
      </c>
    </row>
    <row r="174" spans="8:23" x14ac:dyDescent="0.25">
      <c r="H174" s="36">
        <v>11182100</v>
      </c>
      <c r="I174" s="36" t="s">
        <v>118</v>
      </c>
      <c r="J174" s="37" t="s">
        <v>25</v>
      </c>
      <c r="K174" s="36" t="s">
        <v>114</v>
      </c>
      <c r="L174" s="36" t="s">
        <v>6100</v>
      </c>
      <c r="R174" s="44">
        <v>7347</v>
      </c>
      <c r="S174" s="33" t="s">
        <v>17077</v>
      </c>
      <c r="T174" s="45">
        <v>120</v>
      </c>
      <c r="U174" s="45">
        <v>6</v>
      </c>
      <c r="V174" s="45">
        <v>720</v>
      </c>
      <c r="W174" s="33" t="s">
        <v>17074</v>
      </c>
    </row>
    <row r="175" spans="8:23" x14ac:dyDescent="0.25">
      <c r="H175" s="38">
        <v>11188583</v>
      </c>
      <c r="I175" s="38" t="s">
        <v>118</v>
      </c>
      <c r="J175" s="39" t="s">
        <v>25</v>
      </c>
      <c r="K175" s="38" t="s">
        <v>114</v>
      </c>
      <c r="L175" s="38" t="s">
        <v>6101</v>
      </c>
      <c r="R175" s="44">
        <v>4580</v>
      </c>
      <c r="S175" s="33" t="s">
        <v>17078</v>
      </c>
      <c r="T175" s="45">
        <v>120</v>
      </c>
      <c r="U175" s="45">
        <v>6</v>
      </c>
      <c r="V175" s="45">
        <v>720</v>
      </c>
      <c r="W175" s="33" t="s">
        <v>17074</v>
      </c>
    </row>
    <row r="176" spans="8:23" x14ac:dyDescent="0.25">
      <c r="H176" s="36">
        <v>11198441</v>
      </c>
      <c r="I176" s="36" t="s">
        <v>118</v>
      </c>
      <c r="J176" s="37" t="s">
        <v>25</v>
      </c>
      <c r="K176" s="36" t="s">
        <v>114</v>
      </c>
      <c r="L176" s="36" t="s">
        <v>6102</v>
      </c>
      <c r="R176" s="44">
        <v>5700</v>
      </c>
      <c r="S176" s="33" t="s">
        <v>17079</v>
      </c>
      <c r="T176" s="45">
        <v>216</v>
      </c>
      <c r="U176" s="45">
        <v>24</v>
      </c>
      <c r="V176" s="45">
        <v>5184</v>
      </c>
      <c r="W176" s="33" t="s">
        <v>17074</v>
      </c>
    </row>
    <row r="177" spans="8:23" x14ac:dyDescent="0.25">
      <c r="H177" s="38">
        <v>11209010</v>
      </c>
      <c r="I177" s="38" t="s">
        <v>118</v>
      </c>
      <c r="J177" s="39" t="s">
        <v>25</v>
      </c>
      <c r="K177" s="38" t="s">
        <v>114</v>
      </c>
      <c r="L177" s="38" t="s">
        <v>6103</v>
      </c>
      <c r="R177" s="44">
        <v>3798</v>
      </c>
      <c r="S177" s="33" t="s">
        <v>17080</v>
      </c>
      <c r="T177" s="45">
        <v>216</v>
      </c>
      <c r="U177" s="45">
        <v>24</v>
      </c>
      <c r="V177" s="45">
        <v>5184</v>
      </c>
      <c r="W177" s="33" t="s">
        <v>17074</v>
      </c>
    </row>
    <row r="178" spans="8:23" x14ac:dyDescent="0.25">
      <c r="H178" s="36">
        <v>11210075</v>
      </c>
      <c r="I178" s="36" t="s">
        <v>118</v>
      </c>
      <c r="J178" s="37" t="s">
        <v>25</v>
      </c>
      <c r="K178" s="36" t="s">
        <v>114</v>
      </c>
      <c r="L178" s="36" t="s">
        <v>6104</v>
      </c>
      <c r="R178" s="44">
        <v>7346</v>
      </c>
      <c r="S178" s="33" t="s">
        <v>17081</v>
      </c>
      <c r="T178" s="45">
        <v>216</v>
      </c>
      <c r="U178" s="45">
        <v>24</v>
      </c>
      <c r="V178" s="45">
        <v>5184</v>
      </c>
      <c r="W178" s="33" t="s">
        <v>17074</v>
      </c>
    </row>
    <row r="179" spans="8:23" x14ac:dyDescent="0.25">
      <c r="H179" s="38">
        <v>11210088</v>
      </c>
      <c r="I179" s="38" t="s">
        <v>118</v>
      </c>
      <c r="J179" s="39" t="s">
        <v>25</v>
      </c>
      <c r="K179" s="38" t="s">
        <v>114</v>
      </c>
      <c r="L179" s="38" t="s">
        <v>6105</v>
      </c>
      <c r="R179" s="44">
        <v>4585</v>
      </c>
      <c r="S179" s="33" t="s">
        <v>17082</v>
      </c>
      <c r="T179" s="45">
        <v>216</v>
      </c>
      <c r="U179" s="45">
        <v>24</v>
      </c>
      <c r="V179" s="45">
        <v>5184</v>
      </c>
      <c r="W179" s="33" t="s">
        <v>17074</v>
      </c>
    </row>
    <row r="180" spans="8:23" x14ac:dyDescent="0.25">
      <c r="H180" s="36">
        <v>11214703</v>
      </c>
      <c r="I180" s="36" t="s">
        <v>118</v>
      </c>
      <c r="J180" s="37" t="s">
        <v>25</v>
      </c>
      <c r="K180" s="36" t="s">
        <v>114</v>
      </c>
      <c r="L180" s="36" t="s">
        <v>6106</v>
      </c>
      <c r="R180" s="44">
        <v>3799</v>
      </c>
      <c r="S180" s="33" t="s">
        <v>17083</v>
      </c>
      <c r="T180" s="45">
        <v>192</v>
      </c>
      <c r="U180" s="45">
        <v>24</v>
      </c>
      <c r="V180" s="45">
        <v>4608</v>
      </c>
      <c r="W180" s="33" t="s">
        <v>17074</v>
      </c>
    </row>
    <row r="181" spans="8:23" x14ac:dyDescent="0.25">
      <c r="H181" s="38">
        <v>11217791</v>
      </c>
      <c r="I181" s="38" t="s">
        <v>118</v>
      </c>
      <c r="J181" s="39" t="s">
        <v>25</v>
      </c>
      <c r="K181" s="38" t="s">
        <v>114</v>
      </c>
      <c r="L181" s="38" t="s">
        <v>6107</v>
      </c>
      <c r="R181" s="44">
        <v>5184</v>
      </c>
      <c r="S181" s="33" t="s">
        <v>17084</v>
      </c>
      <c r="T181" s="45">
        <v>192</v>
      </c>
      <c r="U181" s="45">
        <v>24</v>
      </c>
      <c r="V181" s="45">
        <v>4608</v>
      </c>
      <c r="W181" s="33" t="s">
        <v>17074</v>
      </c>
    </row>
    <row r="182" spans="8:23" x14ac:dyDescent="0.25">
      <c r="H182" s="36">
        <v>11220127</v>
      </c>
      <c r="I182" s="36" t="s">
        <v>118</v>
      </c>
      <c r="J182" s="37" t="s">
        <v>25</v>
      </c>
      <c r="K182" s="36" t="s">
        <v>114</v>
      </c>
      <c r="L182" s="36" t="s">
        <v>6108</v>
      </c>
      <c r="R182" s="44">
        <v>4586</v>
      </c>
      <c r="S182" s="33" t="s">
        <v>17085</v>
      </c>
      <c r="T182" s="45">
        <v>192</v>
      </c>
      <c r="U182" s="45">
        <v>24</v>
      </c>
      <c r="V182" s="45">
        <v>4608</v>
      </c>
      <c r="W182" s="33" t="s">
        <v>17074</v>
      </c>
    </row>
    <row r="183" spans="8:23" x14ac:dyDescent="0.25">
      <c r="H183" s="38">
        <v>11238446</v>
      </c>
      <c r="I183" s="38" t="s">
        <v>118</v>
      </c>
      <c r="J183" s="39" t="s">
        <v>25</v>
      </c>
      <c r="K183" s="38" t="s">
        <v>114</v>
      </c>
      <c r="L183" s="38" t="s">
        <v>4277</v>
      </c>
      <c r="R183" s="44">
        <v>4425</v>
      </c>
      <c r="S183" s="33" t="s">
        <v>17086</v>
      </c>
      <c r="T183" s="45">
        <v>756</v>
      </c>
      <c r="U183" s="45">
        <v>6</v>
      </c>
      <c r="V183" s="45">
        <v>4536</v>
      </c>
      <c r="W183" s="33" t="s">
        <v>17074</v>
      </c>
    </row>
    <row r="184" spans="8:23" x14ac:dyDescent="0.25">
      <c r="H184" s="36">
        <v>11275417</v>
      </c>
      <c r="I184" s="36" t="s">
        <v>118</v>
      </c>
      <c r="J184" s="37" t="s">
        <v>25</v>
      </c>
      <c r="K184" s="36" t="s">
        <v>114</v>
      </c>
      <c r="L184" s="36" t="s">
        <v>6109</v>
      </c>
      <c r="R184" s="44">
        <v>4695</v>
      </c>
      <c r="S184" s="33" t="s">
        <v>17087</v>
      </c>
      <c r="T184" s="45">
        <v>756</v>
      </c>
      <c r="U184" s="45">
        <v>6</v>
      </c>
      <c r="V184" s="45">
        <v>4536</v>
      </c>
      <c r="W184" s="33" t="s">
        <v>17074</v>
      </c>
    </row>
    <row r="185" spans="8:23" x14ac:dyDescent="0.25">
      <c r="H185" s="38">
        <v>11316829</v>
      </c>
      <c r="I185" s="38" t="s">
        <v>118</v>
      </c>
      <c r="J185" s="39" t="s">
        <v>25</v>
      </c>
      <c r="K185" s="38" t="s">
        <v>114</v>
      </c>
      <c r="L185" s="38" t="s">
        <v>6110</v>
      </c>
      <c r="R185" s="44">
        <v>2747</v>
      </c>
      <c r="S185" s="33" t="s">
        <v>17088</v>
      </c>
      <c r="T185" s="45">
        <v>70</v>
      </c>
      <c r="U185" s="45">
        <v>24</v>
      </c>
      <c r="V185" s="45">
        <v>1680</v>
      </c>
      <c r="W185" s="33" t="s">
        <v>17074</v>
      </c>
    </row>
    <row r="186" spans="8:23" x14ac:dyDescent="0.25">
      <c r="H186" s="36">
        <v>11319019</v>
      </c>
      <c r="I186" s="36" t="s">
        <v>118</v>
      </c>
      <c r="J186" s="37" t="s">
        <v>25</v>
      </c>
      <c r="K186" s="36" t="s">
        <v>114</v>
      </c>
      <c r="L186" s="36" t="s">
        <v>6111</v>
      </c>
      <c r="R186" s="44">
        <v>3287</v>
      </c>
      <c r="S186" s="33" t="s">
        <v>17089</v>
      </c>
      <c r="T186" s="45">
        <v>270</v>
      </c>
      <c r="U186" s="45">
        <v>12</v>
      </c>
      <c r="V186" s="45">
        <v>3240</v>
      </c>
      <c r="W186" s="33" t="s">
        <v>17074</v>
      </c>
    </row>
    <row r="187" spans="8:23" x14ac:dyDescent="0.25">
      <c r="H187" s="38">
        <v>11333207</v>
      </c>
      <c r="I187" s="38" t="s">
        <v>118</v>
      </c>
      <c r="J187" s="39" t="s">
        <v>25</v>
      </c>
      <c r="K187" s="38" t="s">
        <v>114</v>
      </c>
      <c r="L187" s="38" t="s">
        <v>6112</v>
      </c>
      <c r="R187" s="44">
        <v>4587</v>
      </c>
      <c r="S187" s="33" t="s">
        <v>17090</v>
      </c>
      <c r="T187" s="45">
        <v>270</v>
      </c>
      <c r="U187" s="45">
        <v>12</v>
      </c>
      <c r="V187" s="45">
        <v>3240</v>
      </c>
      <c r="W187" s="33" t="s">
        <v>17074</v>
      </c>
    </row>
    <row r="188" spans="8:23" x14ac:dyDescent="0.25">
      <c r="H188" s="36">
        <v>11350839</v>
      </c>
      <c r="I188" s="36" t="s">
        <v>118</v>
      </c>
      <c r="J188" s="37" t="s">
        <v>25</v>
      </c>
      <c r="K188" s="36" t="s">
        <v>114</v>
      </c>
      <c r="L188" s="36" t="s">
        <v>6113</v>
      </c>
      <c r="R188" s="44">
        <v>5926</v>
      </c>
      <c r="S188" s="33" t="s">
        <v>17091</v>
      </c>
      <c r="T188" s="45">
        <v>432</v>
      </c>
      <c r="U188" s="45">
        <v>12</v>
      </c>
      <c r="V188" s="45">
        <v>5184</v>
      </c>
      <c r="W188" s="33" t="s">
        <v>17074</v>
      </c>
    </row>
    <row r="189" spans="8:23" x14ac:dyDescent="0.25">
      <c r="H189" s="38">
        <v>11353285</v>
      </c>
      <c r="I189" s="38" t="s">
        <v>118</v>
      </c>
      <c r="J189" s="39" t="s">
        <v>25</v>
      </c>
      <c r="K189" s="38" t="s">
        <v>114</v>
      </c>
      <c r="L189" s="38" t="s">
        <v>6114</v>
      </c>
      <c r="R189" s="44">
        <v>5927</v>
      </c>
      <c r="S189" s="33" t="s">
        <v>17092</v>
      </c>
      <c r="T189" s="45">
        <v>216</v>
      </c>
      <c r="U189" s="45">
        <v>24</v>
      </c>
      <c r="V189" s="45">
        <v>5184</v>
      </c>
      <c r="W189" s="33" t="s">
        <v>17074</v>
      </c>
    </row>
    <row r="190" spans="8:23" x14ac:dyDescent="0.25">
      <c r="H190" s="36">
        <v>11368147</v>
      </c>
      <c r="I190" s="36" t="s">
        <v>118</v>
      </c>
      <c r="J190" s="37" t="s">
        <v>25</v>
      </c>
      <c r="K190" s="36" t="s">
        <v>114</v>
      </c>
      <c r="L190" s="36" t="s">
        <v>6115</v>
      </c>
      <c r="R190" s="44">
        <v>4277</v>
      </c>
      <c r="S190" s="33" t="s">
        <v>17093</v>
      </c>
      <c r="T190" s="45">
        <v>120</v>
      </c>
      <c r="U190" s="45">
        <v>24</v>
      </c>
      <c r="V190" s="45">
        <v>2880</v>
      </c>
      <c r="W190" s="33" t="s">
        <v>16903</v>
      </c>
    </row>
    <row r="191" spans="8:23" x14ac:dyDescent="0.25">
      <c r="H191" s="38">
        <v>11372835</v>
      </c>
      <c r="I191" s="38" t="s">
        <v>118</v>
      </c>
      <c r="J191" s="39" t="s">
        <v>25</v>
      </c>
      <c r="K191" s="38" t="s">
        <v>114</v>
      </c>
      <c r="L191" s="38" t="s">
        <v>6116</v>
      </c>
      <c r="R191" s="44">
        <v>5339</v>
      </c>
      <c r="S191" s="33" t="s">
        <v>17094</v>
      </c>
      <c r="T191" s="45">
        <v>120</v>
      </c>
      <c r="U191" s="45">
        <v>24</v>
      </c>
      <c r="V191" s="45">
        <v>2880</v>
      </c>
      <c r="W191" s="33" t="s">
        <v>16903</v>
      </c>
    </row>
    <row r="192" spans="8:23" x14ac:dyDescent="0.25">
      <c r="H192" s="36">
        <v>11372842</v>
      </c>
      <c r="I192" s="36" t="s">
        <v>118</v>
      </c>
      <c r="J192" s="37" t="s">
        <v>25</v>
      </c>
      <c r="K192" s="36" t="s">
        <v>114</v>
      </c>
      <c r="L192" s="36" t="s">
        <v>6117</v>
      </c>
      <c r="R192" s="44">
        <v>5876</v>
      </c>
      <c r="S192" s="33" t="s">
        <v>17095</v>
      </c>
      <c r="T192" s="45">
        <v>120</v>
      </c>
      <c r="U192" s="45">
        <v>24</v>
      </c>
      <c r="V192" s="45">
        <v>2880</v>
      </c>
      <c r="W192" s="33" t="s">
        <v>16903</v>
      </c>
    </row>
    <row r="193" spans="8:23" x14ac:dyDescent="0.25">
      <c r="H193" s="38">
        <v>11376922</v>
      </c>
      <c r="I193" s="38" t="s">
        <v>118</v>
      </c>
      <c r="J193" s="39" t="s">
        <v>25</v>
      </c>
      <c r="K193" s="38" t="s">
        <v>114</v>
      </c>
      <c r="L193" s="38" t="s">
        <v>6118</v>
      </c>
      <c r="R193" s="44">
        <v>4034</v>
      </c>
      <c r="S193" s="33" t="s">
        <v>17096</v>
      </c>
      <c r="T193" s="45">
        <v>100</v>
      </c>
      <c r="U193" s="45">
        <v>24</v>
      </c>
      <c r="V193" s="45">
        <v>2400</v>
      </c>
      <c r="W193" s="33" t="s">
        <v>16903</v>
      </c>
    </row>
    <row r="194" spans="8:23" x14ac:dyDescent="0.25">
      <c r="H194" s="36">
        <v>11383865</v>
      </c>
      <c r="I194" s="36" t="s">
        <v>118</v>
      </c>
      <c r="J194" s="37" t="s">
        <v>25</v>
      </c>
      <c r="K194" s="36" t="s">
        <v>114</v>
      </c>
      <c r="L194" s="36" t="s">
        <v>6119</v>
      </c>
      <c r="R194" s="44">
        <v>5109</v>
      </c>
      <c r="S194" s="33" t="s">
        <v>17097</v>
      </c>
      <c r="T194" s="45">
        <v>100</v>
      </c>
      <c r="U194" s="45">
        <v>24</v>
      </c>
      <c r="V194" s="45">
        <v>2400</v>
      </c>
      <c r="W194" s="33" t="s">
        <v>16903</v>
      </c>
    </row>
    <row r="195" spans="8:23" x14ac:dyDescent="0.25">
      <c r="H195" s="38">
        <v>11392643</v>
      </c>
      <c r="I195" s="38" t="s">
        <v>118</v>
      </c>
      <c r="J195" s="39" t="s">
        <v>25</v>
      </c>
      <c r="K195" s="38" t="s">
        <v>114</v>
      </c>
      <c r="L195" s="38" t="s">
        <v>6120</v>
      </c>
      <c r="R195" s="44">
        <v>5338</v>
      </c>
      <c r="S195" s="33" t="s">
        <v>17098</v>
      </c>
      <c r="T195" s="45">
        <v>100</v>
      </c>
      <c r="U195" s="45">
        <v>24</v>
      </c>
      <c r="V195" s="45">
        <v>2400</v>
      </c>
      <c r="W195" s="33" t="s">
        <v>16903</v>
      </c>
    </row>
    <row r="196" spans="8:23" x14ac:dyDescent="0.25">
      <c r="H196" s="36">
        <v>11435204</v>
      </c>
      <c r="I196" s="36" t="s">
        <v>118</v>
      </c>
      <c r="J196" s="37" t="s">
        <v>25</v>
      </c>
      <c r="K196" s="36" t="s">
        <v>114</v>
      </c>
      <c r="L196" s="36" t="s">
        <v>5127</v>
      </c>
      <c r="R196" s="44">
        <v>4241</v>
      </c>
      <c r="S196" s="33" t="s">
        <v>17099</v>
      </c>
      <c r="T196" s="45">
        <v>100</v>
      </c>
      <c r="U196" s="45">
        <v>24</v>
      </c>
      <c r="V196" s="45">
        <v>2400</v>
      </c>
      <c r="W196" s="33" t="s">
        <v>16903</v>
      </c>
    </row>
    <row r="197" spans="8:23" x14ac:dyDescent="0.25">
      <c r="H197" s="38">
        <v>11438333</v>
      </c>
      <c r="I197" s="38" t="s">
        <v>118</v>
      </c>
      <c r="J197" s="39" t="s">
        <v>25</v>
      </c>
      <c r="K197" s="38" t="s">
        <v>114</v>
      </c>
      <c r="L197" s="38" t="s">
        <v>6121</v>
      </c>
      <c r="R197" s="44">
        <v>4427</v>
      </c>
      <c r="S197" s="33" t="s">
        <v>17100</v>
      </c>
      <c r="T197" s="45">
        <v>100</v>
      </c>
      <c r="U197" s="45">
        <v>24</v>
      </c>
      <c r="V197" s="45">
        <v>2400</v>
      </c>
      <c r="W197" s="33" t="s">
        <v>16903</v>
      </c>
    </row>
    <row r="198" spans="8:23" x14ac:dyDescent="0.25">
      <c r="H198" s="36">
        <v>11438706</v>
      </c>
      <c r="I198" s="36" t="s">
        <v>118</v>
      </c>
      <c r="J198" s="37" t="s">
        <v>25</v>
      </c>
      <c r="K198" s="36" t="s">
        <v>114</v>
      </c>
      <c r="L198" s="36" t="s">
        <v>6122</v>
      </c>
      <c r="R198" s="44">
        <v>4429</v>
      </c>
      <c r="S198" s="33" t="s">
        <v>17101</v>
      </c>
      <c r="T198" s="45">
        <v>84</v>
      </c>
      <c r="U198" s="45">
        <v>10</v>
      </c>
      <c r="V198" s="45">
        <v>840</v>
      </c>
      <c r="W198" s="33" t="s">
        <v>16903</v>
      </c>
    </row>
    <row r="199" spans="8:23" x14ac:dyDescent="0.25">
      <c r="H199" s="38">
        <v>11454842</v>
      </c>
      <c r="I199" s="38" t="s">
        <v>118</v>
      </c>
      <c r="J199" s="39" t="s">
        <v>25</v>
      </c>
      <c r="K199" s="38" t="s">
        <v>114</v>
      </c>
      <c r="L199" s="38" t="s">
        <v>6123</v>
      </c>
      <c r="R199" s="44">
        <v>6217</v>
      </c>
      <c r="S199" s="33" t="s">
        <v>17102</v>
      </c>
      <c r="T199" s="45">
        <v>120</v>
      </c>
      <c r="U199" s="45">
        <v>12</v>
      </c>
      <c r="V199" s="45">
        <v>1440</v>
      </c>
      <c r="W199" s="33" t="s">
        <v>16903</v>
      </c>
    </row>
    <row r="200" spans="8:23" x14ac:dyDescent="0.25">
      <c r="H200" s="36">
        <v>11455941</v>
      </c>
      <c r="I200" s="36" t="s">
        <v>118</v>
      </c>
      <c r="J200" s="37" t="s">
        <v>25</v>
      </c>
      <c r="K200" s="36" t="s">
        <v>114</v>
      </c>
      <c r="L200" s="36" t="s">
        <v>6124</v>
      </c>
      <c r="R200" s="44">
        <v>5862</v>
      </c>
      <c r="S200" s="33" t="s">
        <v>17103</v>
      </c>
      <c r="T200" s="45">
        <v>120</v>
      </c>
      <c r="U200" s="45">
        <v>12</v>
      </c>
      <c r="V200" s="45">
        <v>1440</v>
      </c>
      <c r="W200" s="33" t="s">
        <v>16903</v>
      </c>
    </row>
    <row r="201" spans="8:23" x14ac:dyDescent="0.25">
      <c r="H201" s="38">
        <v>11471642</v>
      </c>
      <c r="I201" s="38" t="s">
        <v>118</v>
      </c>
      <c r="J201" s="39" t="s">
        <v>25</v>
      </c>
      <c r="K201" s="38" t="s">
        <v>114</v>
      </c>
      <c r="L201" s="38" t="s">
        <v>6125</v>
      </c>
      <c r="R201" s="44">
        <v>5715</v>
      </c>
      <c r="S201" s="33" t="s">
        <v>17104</v>
      </c>
      <c r="T201" s="45">
        <v>70</v>
      </c>
      <c r="U201" s="45">
        <v>24</v>
      </c>
      <c r="V201" s="45">
        <v>1680</v>
      </c>
      <c r="W201" s="33" t="s">
        <v>16903</v>
      </c>
    </row>
    <row r="202" spans="8:23" x14ac:dyDescent="0.25">
      <c r="H202" s="36">
        <v>11472223</v>
      </c>
      <c r="I202" s="36" t="s">
        <v>118</v>
      </c>
      <c r="J202" s="37" t="s">
        <v>25</v>
      </c>
      <c r="K202" s="36" t="s">
        <v>114</v>
      </c>
      <c r="L202" s="36" t="s">
        <v>6126</v>
      </c>
      <c r="R202" s="44">
        <v>5468</v>
      </c>
      <c r="S202" s="33" t="s">
        <v>17105</v>
      </c>
      <c r="T202" s="45">
        <v>70</v>
      </c>
      <c r="U202" s="45">
        <v>24</v>
      </c>
      <c r="V202" s="45">
        <v>1680</v>
      </c>
      <c r="W202" s="33" t="s">
        <v>16903</v>
      </c>
    </row>
    <row r="203" spans="8:23" x14ac:dyDescent="0.25">
      <c r="H203" s="38">
        <v>11480652</v>
      </c>
      <c r="I203" s="38" t="s">
        <v>118</v>
      </c>
      <c r="J203" s="39" t="s">
        <v>25</v>
      </c>
      <c r="K203" s="38" t="s">
        <v>114</v>
      </c>
      <c r="L203" s="38" t="s">
        <v>6127</v>
      </c>
      <c r="R203" s="44">
        <v>4577</v>
      </c>
      <c r="S203" s="33" t="s">
        <v>17106</v>
      </c>
      <c r="T203" s="45">
        <v>70</v>
      </c>
      <c r="U203" s="45">
        <v>20</v>
      </c>
      <c r="V203" s="45">
        <v>1400</v>
      </c>
      <c r="W203" s="33" t="s">
        <v>16903</v>
      </c>
    </row>
    <row r="204" spans="8:23" x14ac:dyDescent="0.25">
      <c r="H204" s="36">
        <v>11480661</v>
      </c>
      <c r="I204" s="36" t="s">
        <v>118</v>
      </c>
      <c r="J204" s="37" t="s">
        <v>25</v>
      </c>
      <c r="K204" s="36" t="s">
        <v>114</v>
      </c>
      <c r="L204" s="36" t="s">
        <v>6128</v>
      </c>
      <c r="R204" s="44">
        <v>6218</v>
      </c>
      <c r="S204" s="33" t="s">
        <v>17107</v>
      </c>
      <c r="T204" s="45">
        <v>70</v>
      </c>
      <c r="U204" s="45">
        <v>24</v>
      </c>
      <c r="V204" s="45">
        <v>1680</v>
      </c>
      <c r="W204" s="33" t="s">
        <v>16903</v>
      </c>
    </row>
    <row r="205" spans="8:23" x14ac:dyDescent="0.25">
      <c r="H205" s="38">
        <v>11488286</v>
      </c>
      <c r="I205" s="38" t="s">
        <v>118</v>
      </c>
      <c r="J205" s="39" t="s">
        <v>25</v>
      </c>
      <c r="K205" s="38" t="s">
        <v>114</v>
      </c>
      <c r="L205" s="38" t="s">
        <v>6129</v>
      </c>
      <c r="R205" s="44">
        <v>5716</v>
      </c>
      <c r="S205" s="33" t="s">
        <v>17108</v>
      </c>
      <c r="T205" s="45">
        <v>70</v>
      </c>
      <c r="U205" s="45">
        <v>24</v>
      </c>
      <c r="V205" s="45">
        <v>1680</v>
      </c>
      <c r="W205" s="33" t="s">
        <v>16903</v>
      </c>
    </row>
    <row r="206" spans="8:23" x14ac:dyDescent="0.25">
      <c r="H206" s="36">
        <v>11497909</v>
      </c>
      <c r="I206" s="36" t="s">
        <v>118</v>
      </c>
      <c r="J206" s="37" t="s">
        <v>25</v>
      </c>
      <c r="K206" s="36" t="s">
        <v>114</v>
      </c>
      <c r="L206" s="36" t="s">
        <v>6130</v>
      </c>
      <c r="R206" s="44">
        <v>5110</v>
      </c>
      <c r="S206" s="33" t="s">
        <v>17109</v>
      </c>
      <c r="T206" s="45">
        <v>70</v>
      </c>
      <c r="U206" s="45">
        <v>24</v>
      </c>
      <c r="V206" s="45">
        <v>1680</v>
      </c>
      <c r="W206" s="33" t="s">
        <v>16903</v>
      </c>
    </row>
    <row r="207" spans="8:23" x14ac:dyDescent="0.25">
      <c r="H207" s="38">
        <v>11508993</v>
      </c>
      <c r="I207" s="38" t="s">
        <v>118</v>
      </c>
      <c r="J207" s="39" t="s">
        <v>25</v>
      </c>
      <c r="K207" s="38" t="s">
        <v>114</v>
      </c>
      <c r="L207" s="38" t="s">
        <v>6131</v>
      </c>
      <c r="R207" s="44">
        <v>5340</v>
      </c>
      <c r="S207" s="33" t="s">
        <v>17110</v>
      </c>
      <c r="T207" s="45">
        <v>70</v>
      </c>
      <c r="U207" s="45">
        <v>24</v>
      </c>
      <c r="V207" s="45">
        <v>1680</v>
      </c>
      <c r="W207" s="33" t="s">
        <v>16903</v>
      </c>
    </row>
    <row r="208" spans="8:23" x14ac:dyDescent="0.25">
      <c r="H208" s="36">
        <v>11518600</v>
      </c>
      <c r="I208" s="36" t="s">
        <v>118</v>
      </c>
      <c r="J208" s="37" t="s">
        <v>25</v>
      </c>
      <c r="K208" s="36" t="s">
        <v>114</v>
      </c>
      <c r="L208" s="36" t="s">
        <v>6132</v>
      </c>
      <c r="R208" s="44">
        <v>4240</v>
      </c>
      <c r="S208" s="33" t="s">
        <v>17111</v>
      </c>
      <c r="T208" s="45">
        <v>100</v>
      </c>
      <c r="U208" s="45">
        <v>24</v>
      </c>
      <c r="V208" s="45">
        <v>2400</v>
      </c>
      <c r="W208" s="33" t="s">
        <v>16903</v>
      </c>
    </row>
    <row r="209" spans="8:23" x14ac:dyDescent="0.25">
      <c r="H209" s="38">
        <v>11556562</v>
      </c>
      <c r="I209" s="38" t="s">
        <v>118</v>
      </c>
      <c r="J209" s="39" t="s">
        <v>25</v>
      </c>
      <c r="K209" s="38" t="s">
        <v>114</v>
      </c>
      <c r="L209" s="38" t="s">
        <v>6133</v>
      </c>
      <c r="R209" s="44">
        <v>4426</v>
      </c>
      <c r="S209" s="33" t="s">
        <v>17112</v>
      </c>
      <c r="T209" s="45">
        <v>70</v>
      </c>
      <c r="U209" s="45">
        <v>24</v>
      </c>
      <c r="V209" s="45">
        <v>1680</v>
      </c>
      <c r="W209" s="33" t="s">
        <v>16903</v>
      </c>
    </row>
    <row r="210" spans="8:23" x14ac:dyDescent="0.25">
      <c r="H210" s="36">
        <v>11561202</v>
      </c>
      <c r="I210" s="36" t="s">
        <v>118</v>
      </c>
      <c r="J210" s="37" t="s">
        <v>25</v>
      </c>
      <c r="K210" s="36" t="s">
        <v>114</v>
      </c>
      <c r="L210" s="36" t="s">
        <v>6134</v>
      </c>
      <c r="R210" s="44">
        <v>5467</v>
      </c>
      <c r="S210" s="33" t="s">
        <v>17113</v>
      </c>
      <c r="T210" s="45">
        <v>46.666666999999997</v>
      </c>
      <c r="U210" s="45">
        <v>36</v>
      </c>
      <c r="V210" s="45">
        <v>1680</v>
      </c>
      <c r="W210" s="33" t="s">
        <v>16903</v>
      </c>
    </row>
    <row r="211" spans="8:23" x14ac:dyDescent="0.25">
      <c r="H211" s="38">
        <v>11582483</v>
      </c>
      <c r="I211" s="38" t="s">
        <v>118</v>
      </c>
      <c r="J211" s="39" t="s">
        <v>25</v>
      </c>
      <c r="K211" s="38" t="s">
        <v>114</v>
      </c>
      <c r="L211" s="38" t="s">
        <v>6135</v>
      </c>
      <c r="R211" s="44">
        <v>5845</v>
      </c>
      <c r="S211" s="33" t="s">
        <v>17114</v>
      </c>
      <c r="T211" s="45">
        <v>84</v>
      </c>
      <c r="U211" s="45">
        <v>18</v>
      </c>
      <c r="V211" s="45">
        <v>1512</v>
      </c>
      <c r="W211" s="33" t="s">
        <v>16903</v>
      </c>
    </row>
    <row r="212" spans="8:23" x14ac:dyDescent="0.25">
      <c r="H212" s="36">
        <v>11587402</v>
      </c>
      <c r="I212" s="36" t="s">
        <v>118</v>
      </c>
      <c r="J212" s="37" t="s">
        <v>25</v>
      </c>
      <c r="K212" s="36" t="s">
        <v>114</v>
      </c>
      <c r="L212" s="36" t="s">
        <v>6136</v>
      </c>
      <c r="R212" s="44">
        <v>7157</v>
      </c>
      <c r="S212" s="33" t="s">
        <v>17115</v>
      </c>
      <c r="T212" s="45">
        <v>112</v>
      </c>
      <c r="U212" s="45">
        <v>15</v>
      </c>
      <c r="V212" s="45">
        <v>1680</v>
      </c>
      <c r="W212" s="33" t="s">
        <v>16903</v>
      </c>
    </row>
    <row r="213" spans="8:23" x14ac:dyDescent="0.25">
      <c r="H213" s="38">
        <v>11588352</v>
      </c>
      <c r="I213" s="38" t="s">
        <v>118</v>
      </c>
      <c r="J213" s="39" t="s">
        <v>25</v>
      </c>
      <c r="K213" s="38" t="s">
        <v>114</v>
      </c>
      <c r="L213" s="38" t="s">
        <v>6137</v>
      </c>
      <c r="R213" s="44">
        <v>7166</v>
      </c>
      <c r="S213" s="33" t="s">
        <v>17116</v>
      </c>
      <c r="T213" s="45">
        <v>280</v>
      </c>
      <c r="U213" s="45">
        <v>6</v>
      </c>
      <c r="V213" s="45">
        <v>1680</v>
      </c>
      <c r="W213" s="33" t="s">
        <v>16903</v>
      </c>
    </row>
    <row r="214" spans="8:23" x14ac:dyDescent="0.25">
      <c r="H214" s="36">
        <v>11589034</v>
      </c>
      <c r="I214" s="36" t="s">
        <v>118</v>
      </c>
      <c r="J214" s="37" t="s">
        <v>25</v>
      </c>
      <c r="K214" s="36" t="s">
        <v>114</v>
      </c>
      <c r="L214" s="36" t="s">
        <v>6138</v>
      </c>
      <c r="R214" s="44">
        <v>3851</v>
      </c>
      <c r="S214" s="33" t="s">
        <v>17117</v>
      </c>
      <c r="T214" s="45">
        <v>72</v>
      </c>
      <c r="U214" s="45">
        <v>12</v>
      </c>
      <c r="V214" s="45">
        <v>864</v>
      </c>
      <c r="W214" s="33" t="s">
        <v>16903</v>
      </c>
    </row>
    <row r="215" spans="8:23" x14ac:dyDescent="0.25">
      <c r="H215" s="38">
        <v>11593897</v>
      </c>
      <c r="I215" s="38" t="s">
        <v>118</v>
      </c>
      <c r="J215" s="39" t="s">
        <v>25</v>
      </c>
      <c r="K215" s="38" t="s">
        <v>114</v>
      </c>
      <c r="L215" s="38" t="s">
        <v>6139</v>
      </c>
      <c r="R215" s="44">
        <v>7299</v>
      </c>
      <c r="S215" s="33" t="s">
        <v>17118</v>
      </c>
      <c r="T215" s="45">
        <v>130</v>
      </c>
      <c r="U215" s="45">
        <v>24</v>
      </c>
      <c r="V215" s="45">
        <v>3120</v>
      </c>
      <c r="W215" s="33" t="s">
        <v>16903</v>
      </c>
    </row>
    <row r="216" spans="8:23" x14ac:dyDescent="0.25">
      <c r="H216" s="36">
        <v>11596914</v>
      </c>
      <c r="I216" s="36" t="s">
        <v>118</v>
      </c>
      <c r="J216" s="37" t="s">
        <v>25</v>
      </c>
      <c r="K216" s="36" t="s">
        <v>114</v>
      </c>
      <c r="L216" s="36" t="s">
        <v>6140</v>
      </c>
      <c r="R216" s="44">
        <v>7385</v>
      </c>
      <c r="S216" s="33" t="s">
        <v>17118</v>
      </c>
      <c r="T216" s="45">
        <v>91</v>
      </c>
      <c r="U216" s="45">
        <v>24</v>
      </c>
      <c r="V216" s="45">
        <v>2184</v>
      </c>
      <c r="W216" s="33" t="s">
        <v>16903</v>
      </c>
    </row>
    <row r="217" spans="8:23" x14ac:dyDescent="0.25">
      <c r="H217" s="38">
        <v>11596926</v>
      </c>
      <c r="I217" s="38" t="s">
        <v>118</v>
      </c>
      <c r="J217" s="39" t="s">
        <v>25</v>
      </c>
      <c r="K217" s="38" t="s">
        <v>114</v>
      </c>
      <c r="L217" s="38" t="s">
        <v>6141</v>
      </c>
      <c r="R217" s="44">
        <v>7412</v>
      </c>
      <c r="S217" s="33" t="s">
        <v>17118</v>
      </c>
      <c r="T217" s="45">
        <v>45</v>
      </c>
      <c r="U217" s="45">
        <v>12</v>
      </c>
      <c r="V217" s="45">
        <v>540</v>
      </c>
      <c r="W217" s="33" t="s">
        <v>16903</v>
      </c>
    </row>
    <row r="218" spans="8:23" x14ac:dyDescent="0.25">
      <c r="H218" s="36">
        <v>11599020</v>
      </c>
      <c r="I218" s="36" t="s">
        <v>118</v>
      </c>
      <c r="J218" s="37" t="s">
        <v>25</v>
      </c>
      <c r="K218" s="36" t="s">
        <v>114</v>
      </c>
      <c r="L218" s="36" t="s">
        <v>6142</v>
      </c>
      <c r="R218" s="44">
        <v>7528</v>
      </c>
      <c r="S218" s="33" t="s">
        <v>17118</v>
      </c>
      <c r="T218" s="45">
        <v>126</v>
      </c>
      <c r="U218" s="45">
        <v>24</v>
      </c>
      <c r="V218" s="45">
        <v>3024</v>
      </c>
      <c r="W218" s="33" t="s">
        <v>16903</v>
      </c>
    </row>
    <row r="219" spans="8:23" x14ac:dyDescent="0.25">
      <c r="H219" s="38">
        <v>11603294</v>
      </c>
      <c r="I219" s="38" t="s">
        <v>118</v>
      </c>
      <c r="J219" s="39" t="s">
        <v>25</v>
      </c>
      <c r="K219" s="38" t="s">
        <v>114</v>
      </c>
      <c r="L219" s="38" t="s">
        <v>6143</v>
      </c>
      <c r="R219" s="44">
        <v>7743</v>
      </c>
      <c r="S219" s="33" t="s">
        <v>17118</v>
      </c>
      <c r="T219" s="45">
        <v>42</v>
      </c>
      <c r="U219" s="45">
        <v>24</v>
      </c>
      <c r="V219" s="45">
        <v>1008</v>
      </c>
      <c r="W219" s="33" t="s">
        <v>16903</v>
      </c>
    </row>
    <row r="220" spans="8:23" x14ac:dyDescent="0.25">
      <c r="H220" s="36">
        <v>11637882</v>
      </c>
      <c r="I220" s="36" t="s">
        <v>118</v>
      </c>
      <c r="J220" s="37" t="s">
        <v>25</v>
      </c>
      <c r="K220" s="36" t="s">
        <v>114</v>
      </c>
      <c r="L220" s="36" t="s">
        <v>727</v>
      </c>
      <c r="R220" s="44">
        <v>7907</v>
      </c>
      <c r="S220" s="33" t="s">
        <v>17118</v>
      </c>
      <c r="T220" s="45">
        <v>192</v>
      </c>
      <c r="U220" s="45">
        <v>6</v>
      </c>
      <c r="V220" s="45">
        <v>1152</v>
      </c>
      <c r="W220" s="33" t="s">
        <v>16903</v>
      </c>
    </row>
    <row r="221" spans="8:23" x14ac:dyDescent="0.25">
      <c r="H221" s="38">
        <v>11637914</v>
      </c>
      <c r="I221" s="38" t="s">
        <v>118</v>
      </c>
      <c r="J221" s="39" t="s">
        <v>25</v>
      </c>
      <c r="K221" s="38" t="s">
        <v>114</v>
      </c>
      <c r="L221" s="38" t="s">
        <v>6144</v>
      </c>
      <c r="R221" s="44">
        <v>7909</v>
      </c>
      <c r="S221" s="33" t="s">
        <v>17118</v>
      </c>
      <c r="T221" s="45">
        <v>100</v>
      </c>
      <c r="U221" s="45">
        <v>4</v>
      </c>
      <c r="V221" s="45">
        <v>400</v>
      </c>
      <c r="W221" s="33" t="s">
        <v>16903</v>
      </c>
    </row>
    <row r="222" spans="8:23" x14ac:dyDescent="0.25">
      <c r="H222" s="36">
        <v>11645822</v>
      </c>
      <c r="I222" s="36" t="s">
        <v>118</v>
      </c>
      <c r="J222" s="37" t="s">
        <v>25</v>
      </c>
      <c r="K222" s="36" t="s">
        <v>114</v>
      </c>
      <c r="L222" s="36" t="s">
        <v>6145</v>
      </c>
      <c r="R222" s="44">
        <v>7913</v>
      </c>
      <c r="S222" s="33" t="s">
        <v>17118</v>
      </c>
      <c r="T222" s="45">
        <v>140</v>
      </c>
      <c r="U222" s="45">
        <v>15</v>
      </c>
      <c r="V222" s="45">
        <v>2100</v>
      </c>
      <c r="W222" s="33" t="s">
        <v>16903</v>
      </c>
    </row>
    <row r="223" spans="8:23" x14ac:dyDescent="0.25">
      <c r="H223" s="38">
        <v>11649180</v>
      </c>
      <c r="I223" s="38" t="s">
        <v>118</v>
      </c>
      <c r="J223" s="39" t="s">
        <v>25</v>
      </c>
      <c r="K223" s="38" t="s">
        <v>114</v>
      </c>
      <c r="L223" s="38" t="s">
        <v>6146</v>
      </c>
      <c r="R223" s="44">
        <v>7914</v>
      </c>
      <c r="S223" s="33" t="s">
        <v>17118</v>
      </c>
      <c r="T223" s="45">
        <v>140</v>
      </c>
      <c r="U223" s="45">
        <v>15</v>
      </c>
      <c r="V223" s="45">
        <v>2100</v>
      </c>
      <c r="W223" s="33" t="s">
        <v>16903</v>
      </c>
    </row>
    <row r="224" spans="8:23" x14ac:dyDescent="0.25">
      <c r="H224" s="36">
        <v>11649182</v>
      </c>
      <c r="I224" s="36" t="s">
        <v>118</v>
      </c>
      <c r="J224" s="37" t="s">
        <v>25</v>
      </c>
      <c r="K224" s="36" t="s">
        <v>114</v>
      </c>
      <c r="L224" s="36" t="s">
        <v>6147</v>
      </c>
      <c r="R224" s="44">
        <v>7915</v>
      </c>
      <c r="S224" s="33" t="s">
        <v>17118</v>
      </c>
      <c r="T224" s="45">
        <v>140</v>
      </c>
      <c r="U224" s="45">
        <v>15</v>
      </c>
      <c r="V224" s="45">
        <v>2100</v>
      </c>
      <c r="W224" s="33" t="s">
        <v>16903</v>
      </c>
    </row>
    <row r="225" spans="8:23" x14ac:dyDescent="0.25">
      <c r="H225" s="38">
        <v>11649190</v>
      </c>
      <c r="I225" s="38" t="s">
        <v>118</v>
      </c>
      <c r="J225" s="39" t="s">
        <v>25</v>
      </c>
      <c r="K225" s="38" t="s">
        <v>114</v>
      </c>
      <c r="L225" s="38" t="s">
        <v>6148</v>
      </c>
      <c r="R225" s="44">
        <v>7917</v>
      </c>
      <c r="S225" s="33" t="s">
        <v>17118</v>
      </c>
      <c r="T225" s="45">
        <v>84</v>
      </c>
      <c r="U225" s="45">
        <v>12</v>
      </c>
      <c r="V225" s="45">
        <v>1008</v>
      </c>
      <c r="W225" s="33" t="s">
        <v>16903</v>
      </c>
    </row>
    <row r="226" spans="8:23" x14ac:dyDescent="0.25">
      <c r="H226" s="36">
        <v>11649196</v>
      </c>
      <c r="I226" s="36" t="s">
        <v>118</v>
      </c>
      <c r="J226" s="37" t="s">
        <v>25</v>
      </c>
      <c r="K226" s="36" t="s">
        <v>114</v>
      </c>
      <c r="L226" s="36" t="s">
        <v>6149</v>
      </c>
      <c r="R226" s="44">
        <v>7938</v>
      </c>
      <c r="S226" s="33" t="s">
        <v>17118</v>
      </c>
      <c r="T226" s="45">
        <v>180</v>
      </c>
      <c r="U226" s="45">
        <v>12</v>
      </c>
      <c r="V226" s="45">
        <v>2160</v>
      </c>
      <c r="W226" s="33" t="s">
        <v>16903</v>
      </c>
    </row>
    <row r="227" spans="8:23" x14ac:dyDescent="0.25">
      <c r="H227" s="38">
        <v>11650104</v>
      </c>
      <c r="I227" s="38" t="s">
        <v>118</v>
      </c>
      <c r="J227" s="39" t="s">
        <v>25</v>
      </c>
      <c r="K227" s="38" t="s">
        <v>114</v>
      </c>
      <c r="L227" s="38" t="s">
        <v>1299</v>
      </c>
      <c r="R227" s="44">
        <v>7939</v>
      </c>
      <c r="S227" s="33" t="s">
        <v>17118</v>
      </c>
      <c r="T227" s="45">
        <v>180</v>
      </c>
      <c r="U227" s="45">
        <v>12</v>
      </c>
      <c r="V227" s="45">
        <v>2160</v>
      </c>
      <c r="W227" s="33" t="s">
        <v>16903</v>
      </c>
    </row>
    <row r="228" spans="8:23" x14ac:dyDescent="0.25">
      <c r="H228" s="36">
        <v>11650462</v>
      </c>
      <c r="I228" s="36" t="s">
        <v>118</v>
      </c>
      <c r="J228" s="37" t="s">
        <v>25</v>
      </c>
      <c r="K228" s="36" t="s">
        <v>114</v>
      </c>
      <c r="L228" s="36" t="s">
        <v>6150</v>
      </c>
      <c r="R228" s="44">
        <v>7984</v>
      </c>
      <c r="S228" s="33" t="s">
        <v>17118</v>
      </c>
      <c r="T228" s="45">
        <v>11</v>
      </c>
      <c r="U228" s="45">
        <v>12</v>
      </c>
      <c r="V228" s="45">
        <v>132</v>
      </c>
      <c r="W228" s="33" t="s">
        <v>16903</v>
      </c>
    </row>
    <row r="229" spans="8:23" x14ac:dyDescent="0.25">
      <c r="H229" s="38">
        <v>11656877</v>
      </c>
      <c r="I229" s="38" t="s">
        <v>118</v>
      </c>
      <c r="J229" s="39" t="s">
        <v>25</v>
      </c>
      <c r="K229" s="38" t="s">
        <v>114</v>
      </c>
      <c r="L229" s="38" t="s">
        <v>6151</v>
      </c>
      <c r="R229" s="44">
        <v>8199</v>
      </c>
      <c r="S229" s="33" t="s">
        <v>17118</v>
      </c>
      <c r="T229" s="45">
        <v>130</v>
      </c>
      <c r="U229" s="45">
        <v>24</v>
      </c>
      <c r="V229" s="45">
        <v>3120</v>
      </c>
      <c r="W229" s="33" t="s">
        <v>16903</v>
      </c>
    </row>
    <row r="230" spans="8:23" x14ac:dyDescent="0.25">
      <c r="H230" s="36">
        <v>11660840</v>
      </c>
      <c r="I230" s="36" t="s">
        <v>118</v>
      </c>
      <c r="J230" s="37" t="s">
        <v>25</v>
      </c>
      <c r="K230" s="36" t="s">
        <v>114</v>
      </c>
      <c r="L230" s="36" t="s">
        <v>906</v>
      </c>
      <c r="R230" s="44">
        <v>8200</v>
      </c>
      <c r="S230" s="33" t="s">
        <v>17118</v>
      </c>
      <c r="T230" s="45">
        <v>130</v>
      </c>
      <c r="U230" s="45">
        <v>24</v>
      </c>
      <c r="V230" s="45">
        <v>3120</v>
      </c>
      <c r="W230" s="33" t="s">
        <v>16903</v>
      </c>
    </row>
    <row r="231" spans="8:23" x14ac:dyDescent="0.25">
      <c r="H231" s="38">
        <v>11660865</v>
      </c>
      <c r="I231" s="38" t="s">
        <v>118</v>
      </c>
      <c r="J231" s="39" t="s">
        <v>25</v>
      </c>
      <c r="K231" s="38" t="s">
        <v>114</v>
      </c>
      <c r="L231" s="38" t="s">
        <v>6152</v>
      </c>
      <c r="R231" s="44">
        <v>8201</v>
      </c>
      <c r="S231" s="33" t="s">
        <v>17118</v>
      </c>
      <c r="T231" s="45">
        <v>130</v>
      </c>
      <c r="U231" s="45">
        <v>24</v>
      </c>
      <c r="V231" s="45">
        <v>3120</v>
      </c>
      <c r="W231" s="33" t="s">
        <v>16903</v>
      </c>
    </row>
    <row r="232" spans="8:23" x14ac:dyDescent="0.25">
      <c r="H232" s="36">
        <v>11668099</v>
      </c>
      <c r="I232" s="36" t="s">
        <v>118</v>
      </c>
      <c r="J232" s="37" t="s">
        <v>25</v>
      </c>
      <c r="K232" s="36" t="s">
        <v>114</v>
      </c>
      <c r="L232" s="36" t="s">
        <v>365</v>
      </c>
      <c r="R232" s="44">
        <v>8202</v>
      </c>
      <c r="S232" s="33" t="s">
        <v>17118</v>
      </c>
      <c r="T232" s="45">
        <v>130</v>
      </c>
      <c r="U232" s="45">
        <v>24</v>
      </c>
      <c r="V232" s="45">
        <v>3120</v>
      </c>
      <c r="W232" s="33" t="s">
        <v>16903</v>
      </c>
    </row>
    <row r="233" spans="8:23" x14ac:dyDescent="0.25">
      <c r="H233" s="38">
        <v>11669932</v>
      </c>
      <c r="I233" s="38" t="s">
        <v>118</v>
      </c>
      <c r="J233" s="39" t="s">
        <v>25</v>
      </c>
      <c r="K233" s="38" t="s">
        <v>114</v>
      </c>
      <c r="L233" s="38" t="s">
        <v>503</v>
      </c>
      <c r="R233" s="44">
        <v>8203</v>
      </c>
      <c r="S233" s="33" t="s">
        <v>17118</v>
      </c>
      <c r="T233" s="45">
        <v>130</v>
      </c>
      <c r="U233" s="45">
        <v>24</v>
      </c>
      <c r="V233" s="45">
        <v>3120</v>
      </c>
      <c r="W233" s="33" t="s">
        <v>16903</v>
      </c>
    </row>
    <row r="234" spans="8:23" x14ac:dyDescent="0.25">
      <c r="H234" s="36">
        <v>11683900</v>
      </c>
      <c r="I234" s="36" t="s">
        <v>118</v>
      </c>
      <c r="J234" s="37" t="s">
        <v>25</v>
      </c>
      <c r="K234" s="36" t="s">
        <v>114</v>
      </c>
      <c r="L234" s="36" t="s">
        <v>1417</v>
      </c>
      <c r="R234" s="44">
        <v>8204</v>
      </c>
      <c r="S234" s="33" t="s">
        <v>17118</v>
      </c>
      <c r="T234" s="45">
        <v>130</v>
      </c>
      <c r="U234" s="45">
        <v>24</v>
      </c>
      <c r="V234" s="45">
        <v>3120</v>
      </c>
      <c r="W234" s="33" t="s">
        <v>16903</v>
      </c>
    </row>
    <row r="235" spans="8:23" x14ac:dyDescent="0.25">
      <c r="H235" s="38">
        <v>11683971</v>
      </c>
      <c r="I235" s="38" t="s">
        <v>118</v>
      </c>
      <c r="J235" s="39" t="s">
        <v>25</v>
      </c>
      <c r="K235" s="38" t="s">
        <v>114</v>
      </c>
      <c r="L235" s="38" t="s">
        <v>6153</v>
      </c>
      <c r="R235" s="44">
        <v>8293</v>
      </c>
      <c r="S235" s="33" t="s">
        <v>17118</v>
      </c>
      <c r="T235" s="45">
        <v>304</v>
      </c>
      <c r="U235" s="45">
        <v>12</v>
      </c>
      <c r="V235" s="45">
        <v>3648</v>
      </c>
      <c r="W235" s="33" t="s">
        <v>16903</v>
      </c>
    </row>
    <row r="236" spans="8:23" x14ac:dyDescent="0.25">
      <c r="H236" s="36">
        <v>11685391</v>
      </c>
      <c r="I236" s="36" t="s">
        <v>118</v>
      </c>
      <c r="J236" s="37" t="s">
        <v>25</v>
      </c>
      <c r="K236" s="36" t="s">
        <v>114</v>
      </c>
      <c r="L236" s="36" t="s">
        <v>6154</v>
      </c>
      <c r="R236" s="44">
        <v>8294</v>
      </c>
      <c r="S236" s="33" t="s">
        <v>17118</v>
      </c>
      <c r="T236" s="45">
        <v>304</v>
      </c>
      <c r="U236" s="45">
        <v>12</v>
      </c>
      <c r="V236" s="45">
        <v>3648</v>
      </c>
      <c r="W236" s="33" t="s">
        <v>16903</v>
      </c>
    </row>
    <row r="237" spans="8:23" x14ac:dyDescent="0.25">
      <c r="H237" s="38">
        <v>11692330</v>
      </c>
      <c r="I237" s="38" t="s">
        <v>118</v>
      </c>
      <c r="J237" s="39" t="s">
        <v>25</v>
      </c>
      <c r="K237" s="38" t="s">
        <v>114</v>
      </c>
      <c r="L237" s="38" t="s">
        <v>6155</v>
      </c>
      <c r="R237" s="44">
        <v>8549</v>
      </c>
      <c r="S237" s="33" t="s">
        <v>17118</v>
      </c>
      <c r="T237" s="45">
        <v>130</v>
      </c>
      <c r="U237" s="45">
        <v>24</v>
      </c>
      <c r="V237" s="45">
        <v>3120</v>
      </c>
      <c r="W237" s="33" t="s">
        <v>16903</v>
      </c>
    </row>
    <row r="238" spans="8:23" x14ac:dyDescent="0.25">
      <c r="H238" s="36">
        <v>11697659</v>
      </c>
      <c r="I238" s="36" t="s">
        <v>118</v>
      </c>
      <c r="J238" s="37" t="s">
        <v>25</v>
      </c>
      <c r="K238" s="36" t="s">
        <v>114</v>
      </c>
      <c r="L238" s="36" t="s">
        <v>6156</v>
      </c>
      <c r="R238" s="44">
        <v>8639</v>
      </c>
      <c r="S238" s="33" t="s">
        <v>17118</v>
      </c>
      <c r="T238" s="45">
        <v>75</v>
      </c>
      <c r="U238" s="45">
        <v>24</v>
      </c>
      <c r="V238" s="45">
        <v>1800</v>
      </c>
      <c r="W238" s="33" t="s">
        <v>16903</v>
      </c>
    </row>
    <row r="239" spans="8:23" x14ac:dyDescent="0.25">
      <c r="H239" s="38">
        <v>11697667</v>
      </c>
      <c r="I239" s="38" t="s">
        <v>118</v>
      </c>
      <c r="J239" s="39" t="s">
        <v>25</v>
      </c>
      <c r="K239" s="38" t="s">
        <v>114</v>
      </c>
      <c r="L239" s="38" t="s">
        <v>6157</v>
      </c>
      <c r="R239" s="44">
        <v>8724</v>
      </c>
      <c r="S239" s="33" t="s">
        <v>17118</v>
      </c>
      <c r="T239" s="45">
        <v>32.5</v>
      </c>
      <c r="U239" s="45">
        <v>24</v>
      </c>
      <c r="V239" s="45">
        <v>780</v>
      </c>
      <c r="W239" s="33" t="s">
        <v>16903</v>
      </c>
    </row>
    <row r="240" spans="8:23" x14ac:dyDescent="0.25">
      <c r="H240" s="36">
        <v>11697942</v>
      </c>
      <c r="I240" s="36" t="s">
        <v>118</v>
      </c>
      <c r="J240" s="37" t="s">
        <v>25</v>
      </c>
      <c r="K240" s="36" t="s">
        <v>114</v>
      </c>
      <c r="L240" s="36" t="s">
        <v>6158</v>
      </c>
      <c r="R240" s="44">
        <v>8725</v>
      </c>
      <c r="S240" s="33" t="s">
        <v>17118</v>
      </c>
      <c r="T240" s="45">
        <v>32.5</v>
      </c>
      <c r="U240" s="45">
        <v>24</v>
      </c>
      <c r="V240" s="45">
        <v>780</v>
      </c>
      <c r="W240" s="33" t="s">
        <v>16903</v>
      </c>
    </row>
    <row r="241" spans="8:23" x14ac:dyDescent="0.25">
      <c r="H241" s="38">
        <v>11698931</v>
      </c>
      <c r="I241" s="38" t="s">
        <v>118</v>
      </c>
      <c r="J241" s="39" t="s">
        <v>25</v>
      </c>
      <c r="K241" s="38" t="s">
        <v>114</v>
      </c>
      <c r="L241" s="38" t="s">
        <v>839</v>
      </c>
      <c r="R241" s="44">
        <v>8728</v>
      </c>
      <c r="S241" s="33" t="s">
        <v>17118</v>
      </c>
      <c r="T241" s="45">
        <v>130</v>
      </c>
      <c r="U241" s="45">
        <v>24</v>
      </c>
      <c r="V241" s="45">
        <v>3120</v>
      </c>
      <c r="W241" s="33" t="s">
        <v>16903</v>
      </c>
    </row>
    <row r="242" spans="8:23" x14ac:dyDescent="0.25">
      <c r="H242" s="36">
        <v>11701337</v>
      </c>
      <c r="I242" s="36" t="s">
        <v>118</v>
      </c>
      <c r="J242" s="37" t="s">
        <v>25</v>
      </c>
      <c r="K242" s="36" t="s">
        <v>114</v>
      </c>
      <c r="L242" s="36" t="s">
        <v>353</v>
      </c>
      <c r="R242" s="44">
        <v>9062</v>
      </c>
      <c r="S242" s="33" t="s">
        <v>17118</v>
      </c>
      <c r="T242" s="45">
        <v>130</v>
      </c>
      <c r="U242" s="45">
        <v>24</v>
      </c>
      <c r="V242" s="45">
        <v>3120</v>
      </c>
      <c r="W242" s="33" t="s">
        <v>16903</v>
      </c>
    </row>
    <row r="243" spans="8:23" x14ac:dyDescent="0.25">
      <c r="H243" s="38">
        <v>11701407</v>
      </c>
      <c r="I243" s="38" t="s">
        <v>118</v>
      </c>
      <c r="J243" s="39" t="s">
        <v>25</v>
      </c>
      <c r="K243" s="38" t="s">
        <v>114</v>
      </c>
      <c r="L243" s="38" t="s">
        <v>6159</v>
      </c>
      <c r="R243" s="44">
        <v>9063</v>
      </c>
      <c r="S243" s="33" t="s">
        <v>17118</v>
      </c>
      <c r="T243" s="45">
        <v>130</v>
      </c>
      <c r="U243" s="45">
        <v>24</v>
      </c>
      <c r="V243" s="45">
        <v>3120</v>
      </c>
      <c r="W243" s="33" t="s">
        <v>16903</v>
      </c>
    </row>
    <row r="244" spans="8:23" x14ac:dyDescent="0.25">
      <c r="H244" s="36">
        <v>11701415</v>
      </c>
      <c r="I244" s="36" t="s">
        <v>118</v>
      </c>
      <c r="J244" s="37" t="s">
        <v>25</v>
      </c>
      <c r="K244" s="36" t="s">
        <v>114</v>
      </c>
      <c r="L244" s="36" t="s">
        <v>6160</v>
      </c>
      <c r="R244" s="44">
        <v>9064</v>
      </c>
      <c r="S244" s="33" t="s">
        <v>17118</v>
      </c>
      <c r="T244" s="45">
        <v>130</v>
      </c>
      <c r="U244" s="45">
        <v>24</v>
      </c>
      <c r="V244" s="45">
        <v>3120</v>
      </c>
      <c r="W244" s="33" t="s">
        <v>16903</v>
      </c>
    </row>
    <row r="245" spans="8:23" x14ac:dyDescent="0.25">
      <c r="H245" s="38">
        <v>11703031</v>
      </c>
      <c r="I245" s="38" t="s">
        <v>118</v>
      </c>
      <c r="J245" s="39" t="s">
        <v>25</v>
      </c>
      <c r="K245" s="38" t="s">
        <v>114</v>
      </c>
      <c r="L245" s="38" t="s">
        <v>1010</v>
      </c>
      <c r="R245" s="44">
        <v>9065</v>
      </c>
      <c r="S245" s="33" t="s">
        <v>17118</v>
      </c>
      <c r="T245" s="45">
        <v>130</v>
      </c>
      <c r="U245" s="45">
        <v>24</v>
      </c>
      <c r="V245" s="45">
        <v>3120</v>
      </c>
      <c r="W245" s="33" t="s">
        <v>16903</v>
      </c>
    </row>
    <row r="246" spans="8:23" x14ac:dyDescent="0.25">
      <c r="H246" s="36">
        <v>11704531</v>
      </c>
      <c r="I246" s="36" t="s">
        <v>118</v>
      </c>
      <c r="J246" s="37" t="s">
        <v>25</v>
      </c>
      <c r="K246" s="36" t="s">
        <v>114</v>
      </c>
      <c r="L246" s="36" t="s">
        <v>2632</v>
      </c>
      <c r="R246" s="44">
        <v>9071</v>
      </c>
      <c r="S246" s="33" t="s">
        <v>17118</v>
      </c>
      <c r="T246" s="45">
        <v>130</v>
      </c>
      <c r="U246" s="45">
        <v>24</v>
      </c>
      <c r="V246" s="45">
        <v>3120</v>
      </c>
      <c r="W246" s="33" t="s">
        <v>16903</v>
      </c>
    </row>
    <row r="247" spans="8:23" x14ac:dyDescent="0.25">
      <c r="H247" s="38">
        <v>11708382</v>
      </c>
      <c r="I247" s="38" t="s">
        <v>118</v>
      </c>
      <c r="J247" s="39" t="s">
        <v>25</v>
      </c>
      <c r="K247" s="38" t="s">
        <v>114</v>
      </c>
      <c r="L247" s="38" t="s">
        <v>6161</v>
      </c>
      <c r="R247" s="44">
        <v>8554</v>
      </c>
      <c r="S247" s="33" t="s">
        <v>17119</v>
      </c>
      <c r="T247" s="45">
        <v>120</v>
      </c>
      <c r="U247" s="45">
        <v>24</v>
      </c>
      <c r="V247" s="45">
        <v>2880</v>
      </c>
      <c r="W247" s="33" t="s">
        <v>16903</v>
      </c>
    </row>
    <row r="248" spans="8:23" x14ac:dyDescent="0.25">
      <c r="H248" s="36">
        <v>11709416</v>
      </c>
      <c r="I248" s="36" t="s">
        <v>118</v>
      </c>
      <c r="J248" s="37" t="s">
        <v>25</v>
      </c>
      <c r="K248" s="36" t="s">
        <v>114</v>
      </c>
      <c r="L248" s="36" t="s">
        <v>6162</v>
      </c>
      <c r="R248" s="44">
        <v>8067</v>
      </c>
      <c r="S248" s="33" t="s">
        <v>17120</v>
      </c>
      <c r="T248" s="45">
        <v>120</v>
      </c>
      <c r="U248" s="45">
        <v>12</v>
      </c>
      <c r="V248" s="45">
        <v>1440</v>
      </c>
      <c r="W248" s="33" t="s">
        <v>16903</v>
      </c>
    </row>
    <row r="249" spans="8:23" x14ac:dyDescent="0.25">
      <c r="H249" s="38">
        <v>11709457</v>
      </c>
      <c r="I249" s="38" t="s">
        <v>118</v>
      </c>
      <c r="J249" s="39" t="s">
        <v>25</v>
      </c>
      <c r="K249" s="38" t="s">
        <v>114</v>
      </c>
      <c r="L249" s="38" t="s">
        <v>6163</v>
      </c>
      <c r="R249" s="44">
        <v>9006</v>
      </c>
      <c r="S249" s="33" t="s">
        <v>17121</v>
      </c>
      <c r="T249" s="45">
        <v>9</v>
      </c>
      <c r="U249" s="45">
        <v>1</v>
      </c>
      <c r="V249" s="45">
        <v>9</v>
      </c>
      <c r="W249" s="33" t="s">
        <v>16903</v>
      </c>
    </row>
    <row r="250" spans="8:23" x14ac:dyDescent="0.25">
      <c r="H250" s="36">
        <v>11709473</v>
      </c>
      <c r="I250" s="36" t="s">
        <v>118</v>
      </c>
      <c r="J250" s="37" t="s">
        <v>25</v>
      </c>
      <c r="K250" s="36" t="s">
        <v>114</v>
      </c>
      <c r="L250" s="36" t="s">
        <v>6164</v>
      </c>
      <c r="R250" s="44">
        <v>9012</v>
      </c>
      <c r="S250" s="33" t="s">
        <v>17121</v>
      </c>
      <c r="T250" s="45">
        <v>456</v>
      </c>
      <c r="U250" s="45">
        <v>6</v>
      </c>
      <c r="V250" s="45">
        <v>2736</v>
      </c>
      <c r="W250" s="33" t="s">
        <v>16903</v>
      </c>
    </row>
    <row r="251" spans="8:23" x14ac:dyDescent="0.25">
      <c r="H251" s="38">
        <v>11722061</v>
      </c>
      <c r="I251" s="38" t="s">
        <v>118</v>
      </c>
      <c r="J251" s="39" t="s">
        <v>25</v>
      </c>
      <c r="K251" s="38" t="s">
        <v>114</v>
      </c>
      <c r="L251" s="38" t="s">
        <v>6165</v>
      </c>
      <c r="R251" s="44">
        <v>9004</v>
      </c>
      <c r="S251" s="33" t="s">
        <v>17122</v>
      </c>
      <c r="T251" s="45">
        <v>432</v>
      </c>
      <c r="U251" s="45">
        <v>6</v>
      </c>
      <c r="V251" s="45">
        <v>2592</v>
      </c>
      <c r="W251" s="33" t="s">
        <v>16903</v>
      </c>
    </row>
    <row r="252" spans="8:23" x14ac:dyDescent="0.25">
      <c r="H252" s="36">
        <v>11723835</v>
      </c>
      <c r="I252" s="36" t="s">
        <v>118</v>
      </c>
      <c r="J252" s="37" t="s">
        <v>25</v>
      </c>
      <c r="K252" s="36" t="s">
        <v>114</v>
      </c>
      <c r="L252" s="36" t="s">
        <v>6166</v>
      </c>
      <c r="R252" s="44">
        <v>8976</v>
      </c>
      <c r="S252" s="33" t="s">
        <v>17123</v>
      </c>
      <c r="T252" s="45">
        <v>45</v>
      </c>
      <c r="U252" s="45">
        <v>12</v>
      </c>
      <c r="V252" s="45">
        <v>540</v>
      </c>
      <c r="W252" s="33" t="s">
        <v>16903</v>
      </c>
    </row>
    <row r="253" spans="8:23" x14ac:dyDescent="0.25">
      <c r="H253" s="38">
        <v>11744713</v>
      </c>
      <c r="I253" s="38" t="s">
        <v>118</v>
      </c>
      <c r="J253" s="39" t="s">
        <v>25</v>
      </c>
      <c r="K253" s="38" t="s">
        <v>114</v>
      </c>
      <c r="L253" s="38" t="s">
        <v>748</v>
      </c>
      <c r="R253" s="44">
        <v>9089</v>
      </c>
      <c r="S253" s="33" t="s">
        <v>17124</v>
      </c>
      <c r="T253" s="45">
        <v>32.5</v>
      </c>
      <c r="U253" s="45">
        <v>24</v>
      </c>
      <c r="V253" s="45">
        <v>780</v>
      </c>
      <c r="W253" s="33" t="s">
        <v>16903</v>
      </c>
    </row>
    <row r="254" spans="8:23" x14ac:dyDescent="0.25">
      <c r="H254" s="36">
        <v>11750957</v>
      </c>
      <c r="I254" s="36" t="s">
        <v>118</v>
      </c>
      <c r="J254" s="37" t="s">
        <v>25</v>
      </c>
      <c r="K254" s="36" t="s">
        <v>114</v>
      </c>
      <c r="L254" s="36" t="s">
        <v>6167</v>
      </c>
      <c r="R254" s="44">
        <v>8906</v>
      </c>
      <c r="S254" s="33" t="s">
        <v>17125</v>
      </c>
      <c r="T254" s="45">
        <v>9</v>
      </c>
      <c r="U254" s="45">
        <v>1</v>
      </c>
      <c r="V254" s="45">
        <v>9</v>
      </c>
      <c r="W254" s="33" t="s">
        <v>16903</v>
      </c>
    </row>
    <row r="255" spans="8:23" x14ac:dyDescent="0.25">
      <c r="H255" s="38">
        <v>11761266</v>
      </c>
      <c r="I255" s="38" t="s">
        <v>118</v>
      </c>
      <c r="J255" s="39" t="s">
        <v>25</v>
      </c>
      <c r="K255" s="38" t="s">
        <v>114</v>
      </c>
      <c r="L255" s="38" t="s">
        <v>6168</v>
      </c>
      <c r="R255" s="44">
        <v>9080</v>
      </c>
      <c r="S255" s="33" t="s">
        <v>17126</v>
      </c>
      <c r="T255" s="45">
        <v>56.25</v>
      </c>
      <c r="U255" s="45">
        <v>24</v>
      </c>
      <c r="V255" s="45">
        <v>1350</v>
      </c>
      <c r="W255" s="33" t="s">
        <v>16903</v>
      </c>
    </row>
    <row r="256" spans="8:23" x14ac:dyDescent="0.25">
      <c r="H256" s="36">
        <v>11762904</v>
      </c>
      <c r="I256" s="36" t="s">
        <v>118</v>
      </c>
      <c r="J256" s="37" t="s">
        <v>25</v>
      </c>
      <c r="K256" s="36" t="s">
        <v>114</v>
      </c>
      <c r="L256" s="36" t="s">
        <v>525</v>
      </c>
      <c r="R256" s="44">
        <v>9118</v>
      </c>
      <c r="S256" s="33" t="s">
        <v>17127</v>
      </c>
      <c r="T256" s="45">
        <v>91</v>
      </c>
      <c r="U256" s="45">
        <v>24</v>
      </c>
      <c r="V256" s="45">
        <v>2184</v>
      </c>
      <c r="W256" s="33" t="s">
        <v>16903</v>
      </c>
    </row>
    <row r="257" spans="8:23" x14ac:dyDescent="0.25">
      <c r="H257" s="38">
        <v>11764430</v>
      </c>
      <c r="I257" s="38" t="s">
        <v>118</v>
      </c>
      <c r="J257" s="39" t="s">
        <v>25</v>
      </c>
      <c r="K257" s="38" t="s">
        <v>114</v>
      </c>
      <c r="L257" s="38" t="s">
        <v>6169</v>
      </c>
      <c r="R257" s="44">
        <v>9171</v>
      </c>
      <c r="S257" s="33" t="s">
        <v>17128</v>
      </c>
      <c r="T257" s="45">
        <v>192</v>
      </c>
      <c r="U257" s="45">
        <v>6</v>
      </c>
      <c r="V257" s="45">
        <v>1152</v>
      </c>
      <c r="W257" s="33" t="s">
        <v>16903</v>
      </c>
    </row>
    <row r="258" spans="8:23" x14ac:dyDescent="0.25">
      <c r="H258" s="36">
        <v>11766410</v>
      </c>
      <c r="I258" s="36" t="s">
        <v>118</v>
      </c>
      <c r="J258" s="37" t="s">
        <v>25</v>
      </c>
      <c r="K258" s="36" t="s">
        <v>114</v>
      </c>
      <c r="L258" s="36" t="s">
        <v>6170</v>
      </c>
      <c r="R258" s="44">
        <v>4833</v>
      </c>
      <c r="S258" s="33" t="s">
        <v>17129</v>
      </c>
      <c r="T258" s="45">
        <v>91</v>
      </c>
      <c r="U258" s="45">
        <v>24</v>
      </c>
      <c r="V258" s="45">
        <v>2184</v>
      </c>
      <c r="W258" s="33" t="s">
        <v>16903</v>
      </c>
    </row>
    <row r="259" spans="8:23" x14ac:dyDescent="0.25">
      <c r="H259" s="38">
        <v>11768182</v>
      </c>
      <c r="I259" s="38" t="s">
        <v>118</v>
      </c>
      <c r="J259" s="39" t="s">
        <v>25</v>
      </c>
      <c r="K259" s="38" t="s">
        <v>114</v>
      </c>
      <c r="L259" s="38" t="s">
        <v>6171</v>
      </c>
      <c r="R259" s="44">
        <v>5072</v>
      </c>
      <c r="S259" s="33" t="s">
        <v>17130</v>
      </c>
      <c r="T259" s="45">
        <v>91</v>
      </c>
      <c r="U259" s="45">
        <v>24</v>
      </c>
      <c r="V259" s="45">
        <v>2184</v>
      </c>
      <c r="W259" s="33" t="s">
        <v>16903</v>
      </c>
    </row>
    <row r="260" spans="8:23" x14ac:dyDescent="0.25">
      <c r="H260" s="36">
        <v>11773561</v>
      </c>
      <c r="I260" s="36" t="s">
        <v>118</v>
      </c>
      <c r="J260" s="37" t="s">
        <v>25</v>
      </c>
      <c r="K260" s="36" t="s">
        <v>114</v>
      </c>
      <c r="L260" s="36" t="s">
        <v>6172</v>
      </c>
      <c r="R260" s="44">
        <v>3825</v>
      </c>
      <c r="S260" s="33" t="s">
        <v>17131</v>
      </c>
      <c r="T260" s="45">
        <v>70</v>
      </c>
      <c r="U260" s="45">
        <v>20</v>
      </c>
      <c r="V260" s="45">
        <v>1400</v>
      </c>
      <c r="W260" s="33" t="s">
        <v>16903</v>
      </c>
    </row>
    <row r="261" spans="8:23" x14ac:dyDescent="0.25">
      <c r="H261" s="38">
        <v>11784337</v>
      </c>
      <c r="I261" s="38" t="s">
        <v>118</v>
      </c>
      <c r="J261" s="39" t="s">
        <v>25</v>
      </c>
      <c r="K261" s="38" t="s">
        <v>114</v>
      </c>
      <c r="L261" s="38" t="s">
        <v>6173</v>
      </c>
      <c r="R261" s="44">
        <v>4834</v>
      </c>
      <c r="S261" s="33" t="s">
        <v>17132</v>
      </c>
      <c r="T261" s="45">
        <v>70</v>
      </c>
      <c r="U261" s="45">
        <v>20</v>
      </c>
      <c r="V261" s="45">
        <v>1400</v>
      </c>
      <c r="W261" s="33" t="s">
        <v>16903</v>
      </c>
    </row>
    <row r="262" spans="8:23" x14ac:dyDescent="0.25">
      <c r="H262" s="36">
        <v>11784913</v>
      </c>
      <c r="I262" s="36" t="s">
        <v>118</v>
      </c>
      <c r="J262" s="37" t="s">
        <v>25</v>
      </c>
      <c r="K262" s="36" t="s">
        <v>114</v>
      </c>
      <c r="L262" s="36" t="s">
        <v>6174</v>
      </c>
      <c r="R262" s="44">
        <v>6325</v>
      </c>
      <c r="S262" s="33" t="s">
        <v>17133</v>
      </c>
      <c r="T262" s="45">
        <v>91</v>
      </c>
      <c r="U262" s="45">
        <v>24</v>
      </c>
      <c r="V262" s="45">
        <v>2184</v>
      </c>
      <c r="W262" s="33" t="s">
        <v>16903</v>
      </c>
    </row>
    <row r="263" spans="8:23" x14ac:dyDescent="0.25">
      <c r="H263" s="38">
        <v>11788859</v>
      </c>
      <c r="I263" s="38" t="s">
        <v>118</v>
      </c>
      <c r="J263" s="39" t="s">
        <v>25</v>
      </c>
      <c r="K263" s="38" t="s">
        <v>114</v>
      </c>
      <c r="L263" s="38" t="s">
        <v>355</v>
      </c>
      <c r="R263" s="44">
        <v>4832</v>
      </c>
      <c r="S263" s="33" t="s">
        <v>17134</v>
      </c>
      <c r="T263" s="45">
        <v>91</v>
      </c>
      <c r="U263" s="45">
        <v>24</v>
      </c>
      <c r="V263" s="45">
        <v>2184</v>
      </c>
      <c r="W263" s="33" t="s">
        <v>16903</v>
      </c>
    </row>
    <row r="264" spans="8:23" x14ac:dyDescent="0.25">
      <c r="H264" s="36">
        <v>11792264</v>
      </c>
      <c r="I264" s="36" t="s">
        <v>118</v>
      </c>
      <c r="J264" s="37" t="s">
        <v>25</v>
      </c>
      <c r="K264" s="36" t="s">
        <v>114</v>
      </c>
      <c r="L264" s="36" t="s">
        <v>6175</v>
      </c>
      <c r="R264" s="44">
        <v>5073</v>
      </c>
      <c r="S264" s="33" t="s">
        <v>17135</v>
      </c>
      <c r="T264" s="45">
        <v>91</v>
      </c>
      <c r="U264" s="45">
        <v>24</v>
      </c>
      <c r="V264" s="45">
        <v>2184</v>
      </c>
      <c r="W264" s="33" t="s">
        <v>16903</v>
      </c>
    </row>
    <row r="265" spans="8:23" x14ac:dyDescent="0.25">
      <c r="H265" s="38">
        <v>11801958</v>
      </c>
      <c r="I265" s="38" t="s">
        <v>118</v>
      </c>
      <c r="J265" s="39" t="s">
        <v>25</v>
      </c>
      <c r="K265" s="38" t="s">
        <v>114</v>
      </c>
      <c r="L265" s="38" t="s">
        <v>6176</v>
      </c>
      <c r="R265" s="44">
        <v>5787</v>
      </c>
      <c r="S265" s="33" t="s">
        <v>17136</v>
      </c>
      <c r="T265" s="45">
        <v>65</v>
      </c>
      <c r="U265" s="45">
        <v>12</v>
      </c>
      <c r="V265" s="45">
        <v>780</v>
      </c>
      <c r="W265" s="33" t="s">
        <v>16903</v>
      </c>
    </row>
    <row r="266" spans="8:23" x14ac:dyDescent="0.25">
      <c r="H266" s="36">
        <v>11801962</v>
      </c>
      <c r="I266" s="36" t="s">
        <v>118</v>
      </c>
      <c r="J266" s="37" t="s">
        <v>25</v>
      </c>
      <c r="K266" s="36" t="s">
        <v>114</v>
      </c>
      <c r="L266" s="36" t="s">
        <v>6177</v>
      </c>
      <c r="R266" s="44">
        <v>6324</v>
      </c>
      <c r="S266" s="33" t="s">
        <v>17137</v>
      </c>
      <c r="T266" s="45">
        <v>40</v>
      </c>
      <c r="U266" s="45">
        <v>12</v>
      </c>
      <c r="V266" s="45">
        <v>480</v>
      </c>
      <c r="W266" s="33" t="s">
        <v>16903</v>
      </c>
    </row>
    <row r="267" spans="8:23" x14ac:dyDescent="0.25">
      <c r="H267" s="38">
        <v>12100735</v>
      </c>
      <c r="I267" s="38" t="s">
        <v>118</v>
      </c>
      <c r="J267" s="39" t="s">
        <v>25</v>
      </c>
      <c r="K267" s="38" t="s">
        <v>114</v>
      </c>
      <c r="L267" s="38" t="s">
        <v>6178</v>
      </c>
      <c r="R267" s="44">
        <v>3536</v>
      </c>
      <c r="S267" s="33" t="s">
        <v>17138</v>
      </c>
      <c r="T267" s="45">
        <v>45</v>
      </c>
      <c r="U267" s="45">
        <v>12</v>
      </c>
      <c r="V267" s="45">
        <v>540</v>
      </c>
      <c r="W267" s="33" t="s">
        <v>16903</v>
      </c>
    </row>
    <row r="268" spans="8:23" x14ac:dyDescent="0.25">
      <c r="H268" s="36">
        <v>12103340</v>
      </c>
      <c r="I268" s="36" t="s">
        <v>118</v>
      </c>
      <c r="J268" s="37" t="s">
        <v>25</v>
      </c>
      <c r="K268" s="36" t="s">
        <v>114</v>
      </c>
      <c r="L268" s="36" t="s">
        <v>628</v>
      </c>
      <c r="R268" s="44">
        <v>3796</v>
      </c>
      <c r="S268" s="33" t="s">
        <v>17139</v>
      </c>
      <c r="T268" s="45">
        <v>126</v>
      </c>
      <c r="U268" s="45">
        <v>18</v>
      </c>
      <c r="V268" s="45">
        <v>2268</v>
      </c>
      <c r="W268" s="33" t="s">
        <v>16903</v>
      </c>
    </row>
    <row r="269" spans="8:23" x14ac:dyDescent="0.25">
      <c r="H269" s="38">
        <v>12109742</v>
      </c>
      <c r="I269" s="38" t="s">
        <v>118</v>
      </c>
      <c r="J269" s="39" t="s">
        <v>25</v>
      </c>
      <c r="K269" s="38" t="s">
        <v>114</v>
      </c>
      <c r="L269" s="38" t="s">
        <v>6179</v>
      </c>
      <c r="R269" s="44">
        <v>5579</v>
      </c>
      <c r="S269" s="33" t="s">
        <v>17140</v>
      </c>
      <c r="T269" s="45">
        <v>126</v>
      </c>
      <c r="U269" s="45">
        <v>18</v>
      </c>
      <c r="V269" s="45">
        <v>2268</v>
      </c>
      <c r="W269" s="33" t="s">
        <v>16903</v>
      </c>
    </row>
    <row r="270" spans="8:23" x14ac:dyDescent="0.25">
      <c r="H270" s="36">
        <v>12112925</v>
      </c>
      <c r="I270" s="36" t="s">
        <v>118</v>
      </c>
      <c r="J270" s="37" t="s">
        <v>25</v>
      </c>
      <c r="K270" s="36" t="s">
        <v>114</v>
      </c>
      <c r="L270" s="36" t="s">
        <v>6180</v>
      </c>
      <c r="R270" s="44">
        <v>4740</v>
      </c>
      <c r="S270" s="33" t="s">
        <v>17141</v>
      </c>
      <c r="T270" s="45">
        <v>91</v>
      </c>
      <c r="U270" s="45">
        <v>24</v>
      </c>
      <c r="V270" s="45">
        <v>2184</v>
      </c>
      <c r="W270" s="33" t="s">
        <v>16903</v>
      </c>
    </row>
    <row r="271" spans="8:23" x14ac:dyDescent="0.25">
      <c r="H271" s="38">
        <v>12121790</v>
      </c>
      <c r="I271" s="38" t="s">
        <v>118</v>
      </c>
      <c r="J271" s="39" t="s">
        <v>25</v>
      </c>
      <c r="K271" s="38" t="s">
        <v>114</v>
      </c>
      <c r="L271" s="38" t="s">
        <v>676</v>
      </c>
      <c r="R271" s="44">
        <v>4898</v>
      </c>
      <c r="S271" s="33" t="s">
        <v>17142</v>
      </c>
      <c r="T271" s="45">
        <v>91</v>
      </c>
      <c r="U271" s="45">
        <v>24</v>
      </c>
      <c r="V271" s="45">
        <v>2184</v>
      </c>
      <c r="W271" s="33" t="s">
        <v>16903</v>
      </c>
    </row>
    <row r="272" spans="8:23" x14ac:dyDescent="0.25">
      <c r="H272" s="36">
        <v>12127248</v>
      </c>
      <c r="I272" s="36" t="s">
        <v>118</v>
      </c>
      <c r="J272" s="37" t="s">
        <v>25</v>
      </c>
      <c r="K272" s="36" t="s">
        <v>114</v>
      </c>
      <c r="L272" s="36" t="s">
        <v>6181</v>
      </c>
      <c r="R272" s="44">
        <v>3797</v>
      </c>
      <c r="S272" s="33" t="s">
        <v>17143</v>
      </c>
      <c r="T272" s="45">
        <v>91</v>
      </c>
      <c r="U272" s="45">
        <v>24</v>
      </c>
      <c r="V272" s="45">
        <v>2184</v>
      </c>
      <c r="W272" s="33" t="s">
        <v>16903</v>
      </c>
    </row>
    <row r="273" spans="8:23" x14ac:dyDescent="0.25">
      <c r="H273" s="38">
        <v>12154808</v>
      </c>
      <c r="I273" s="38" t="s">
        <v>118</v>
      </c>
      <c r="J273" s="39" t="s">
        <v>25</v>
      </c>
      <c r="K273" s="38" t="s">
        <v>114</v>
      </c>
      <c r="L273" s="38" t="s">
        <v>6182</v>
      </c>
      <c r="R273" s="44">
        <v>4737</v>
      </c>
      <c r="S273" s="33" t="s">
        <v>17144</v>
      </c>
      <c r="T273" s="45">
        <v>91</v>
      </c>
      <c r="U273" s="45">
        <v>24</v>
      </c>
      <c r="V273" s="45">
        <v>2184</v>
      </c>
      <c r="W273" s="33" t="s">
        <v>16903</v>
      </c>
    </row>
    <row r="274" spans="8:23" x14ac:dyDescent="0.25">
      <c r="H274" s="36">
        <v>12173279</v>
      </c>
      <c r="I274" s="36" t="s">
        <v>118</v>
      </c>
      <c r="J274" s="37" t="s">
        <v>25</v>
      </c>
      <c r="K274" s="36" t="s">
        <v>114</v>
      </c>
      <c r="L274" s="36" t="s">
        <v>6183</v>
      </c>
      <c r="R274" s="44">
        <v>4266</v>
      </c>
      <c r="S274" s="33" t="s">
        <v>17145</v>
      </c>
      <c r="T274" s="45">
        <v>91</v>
      </c>
      <c r="U274" s="45">
        <v>24</v>
      </c>
      <c r="V274" s="45">
        <v>2184</v>
      </c>
      <c r="W274" s="33" t="s">
        <v>16903</v>
      </c>
    </row>
    <row r="275" spans="8:23" x14ac:dyDescent="0.25">
      <c r="H275" s="38">
        <v>12178828</v>
      </c>
      <c r="I275" s="38" t="s">
        <v>118</v>
      </c>
      <c r="J275" s="39" t="s">
        <v>25</v>
      </c>
      <c r="K275" s="38" t="s">
        <v>114</v>
      </c>
      <c r="L275" s="38" t="s">
        <v>6184</v>
      </c>
      <c r="R275" s="44">
        <v>2176</v>
      </c>
      <c r="S275" s="33" t="s">
        <v>17146</v>
      </c>
      <c r="T275" s="45">
        <v>91</v>
      </c>
      <c r="U275" s="45">
        <v>24</v>
      </c>
      <c r="V275" s="45">
        <v>2184</v>
      </c>
      <c r="W275" s="33" t="s">
        <v>16903</v>
      </c>
    </row>
    <row r="276" spans="8:23" x14ac:dyDescent="0.25">
      <c r="H276" s="36">
        <v>12183686</v>
      </c>
      <c r="I276" s="36" t="s">
        <v>118</v>
      </c>
      <c r="J276" s="37" t="s">
        <v>25</v>
      </c>
      <c r="K276" s="36" t="s">
        <v>114</v>
      </c>
      <c r="L276" s="36" t="s">
        <v>6185</v>
      </c>
      <c r="R276" s="44">
        <v>4267</v>
      </c>
      <c r="S276" s="33" t="s">
        <v>17147</v>
      </c>
      <c r="T276" s="45">
        <v>280</v>
      </c>
      <c r="U276" s="45">
        <v>12</v>
      </c>
      <c r="V276" s="45">
        <v>3360</v>
      </c>
      <c r="W276" s="33" t="s">
        <v>16903</v>
      </c>
    </row>
    <row r="277" spans="8:23" x14ac:dyDescent="0.25">
      <c r="H277" s="38">
        <v>12192707</v>
      </c>
      <c r="I277" s="38" t="s">
        <v>118</v>
      </c>
      <c r="J277" s="39" t="s">
        <v>25</v>
      </c>
      <c r="K277" s="38" t="s">
        <v>114</v>
      </c>
      <c r="L277" s="38" t="s">
        <v>1374</v>
      </c>
      <c r="R277" s="44">
        <v>4751</v>
      </c>
      <c r="S277" s="33" t="s">
        <v>17148</v>
      </c>
      <c r="T277" s="45">
        <v>280</v>
      </c>
      <c r="U277" s="45">
        <v>12</v>
      </c>
      <c r="V277" s="45">
        <v>3360</v>
      </c>
      <c r="W277" s="33" t="s">
        <v>16903</v>
      </c>
    </row>
    <row r="278" spans="8:23" x14ac:dyDescent="0.25">
      <c r="H278" s="36">
        <v>12192943</v>
      </c>
      <c r="I278" s="36" t="s">
        <v>118</v>
      </c>
      <c r="J278" s="37" t="s">
        <v>25</v>
      </c>
      <c r="K278" s="36" t="s">
        <v>114</v>
      </c>
      <c r="L278" s="36" t="s">
        <v>6186</v>
      </c>
      <c r="R278" s="44">
        <v>5596</v>
      </c>
      <c r="S278" s="33" t="s">
        <v>17149</v>
      </c>
      <c r="T278" s="45">
        <v>280</v>
      </c>
      <c r="U278" s="45">
        <v>12</v>
      </c>
      <c r="V278" s="45">
        <v>3360</v>
      </c>
      <c r="W278" s="33" t="s">
        <v>16903</v>
      </c>
    </row>
    <row r="279" spans="8:23" x14ac:dyDescent="0.25">
      <c r="H279" s="38">
        <v>12193974</v>
      </c>
      <c r="I279" s="38" t="s">
        <v>118</v>
      </c>
      <c r="J279" s="39" t="s">
        <v>25</v>
      </c>
      <c r="K279" s="38" t="s">
        <v>114</v>
      </c>
      <c r="L279" s="38" t="s">
        <v>6187</v>
      </c>
      <c r="R279" s="44">
        <v>4758</v>
      </c>
      <c r="S279" s="33" t="s">
        <v>17150</v>
      </c>
      <c r="T279" s="45">
        <v>560</v>
      </c>
      <c r="U279" s="45">
        <v>6</v>
      </c>
      <c r="V279" s="45">
        <v>3360</v>
      </c>
      <c r="W279" s="33" t="s">
        <v>16903</v>
      </c>
    </row>
    <row r="280" spans="8:23" x14ac:dyDescent="0.25">
      <c r="H280" s="36">
        <v>12230076</v>
      </c>
      <c r="I280" s="36" t="s">
        <v>118</v>
      </c>
      <c r="J280" s="37" t="s">
        <v>25</v>
      </c>
      <c r="K280" s="36" t="s">
        <v>114</v>
      </c>
      <c r="L280" s="36" t="s">
        <v>6188</v>
      </c>
      <c r="R280" s="44">
        <v>5597</v>
      </c>
      <c r="S280" s="33" t="s">
        <v>17151</v>
      </c>
      <c r="T280" s="45">
        <v>520</v>
      </c>
      <c r="U280" s="45">
        <v>6</v>
      </c>
      <c r="V280" s="45">
        <v>3120</v>
      </c>
      <c r="W280" s="33" t="s">
        <v>16903</v>
      </c>
    </row>
    <row r="281" spans="8:23" x14ac:dyDescent="0.25">
      <c r="H281" s="38">
        <v>12230206</v>
      </c>
      <c r="I281" s="38" t="s">
        <v>118</v>
      </c>
      <c r="J281" s="39" t="s">
        <v>25</v>
      </c>
      <c r="K281" s="38" t="s">
        <v>114</v>
      </c>
      <c r="L281" s="38" t="s">
        <v>6189</v>
      </c>
      <c r="R281" s="44">
        <v>4801</v>
      </c>
      <c r="S281" s="33" t="s">
        <v>17152</v>
      </c>
      <c r="T281" s="45">
        <v>640</v>
      </c>
      <c r="U281" s="45">
        <v>4</v>
      </c>
      <c r="V281" s="45">
        <v>2560</v>
      </c>
      <c r="W281" s="33" t="s">
        <v>16903</v>
      </c>
    </row>
    <row r="282" spans="8:23" x14ac:dyDescent="0.25">
      <c r="H282" s="36">
        <v>12264542</v>
      </c>
      <c r="I282" s="36" t="s">
        <v>118</v>
      </c>
      <c r="J282" s="37" t="s">
        <v>25</v>
      </c>
      <c r="K282" s="36" t="s">
        <v>114</v>
      </c>
      <c r="L282" s="36" t="s">
        <v>6190</v>
      </c>
      <c r="R282" s="44">
        <v>5974</v>
      </c>
      <c r="S282" s="33" t="s">
        <v>17153</v>
      </c>
      <c r="T282" s="45">
        <v>84</v>
      </c>
      <c r="U282" s="45">
        <v>12</v>
      </c>
      <c r="V282" s="45">
        <v>1008</v>
      </c>
      <c r="W282" s="33" t="s">
        <v>16903</v>
      </c>
    </row>
    <row r="283" spans="8:23" x14ac:dyDescent="0.25">
      <c r="H283" s="38">
        <v>12266247</v>
      </c>
      <c r="I283" s="38" t="s">
        <v>118</v>
      </c>
      <c r="J283" s="39" t="s">
        <v>25</v>
      </c>
      <c r="K283" s="38" t="s">
        <v>114</v>
      </c>
      <c r="L283" s="38" t="s">
        <v>6191</v>
      </c>
      <c r="R283" s="44">
        <v>5973</v>
      </c>
      <c r="S283" s="33" t="s">
        <v>17154</v>
      </c>
      <c r="T283" s="45">
        <v>84</v>
      </c>
      <c r="U283" s="45">
        <v>12</v>
      </c>
      <c r="V283" s="45">
        <v>1008</v>
      </c>
      <c r="W283" s="33" t="s">
        <v>16903</v>
      </c>
    </row>
    <row r="284" spans="8:23" x14ac:dyDescent="0.25">
      <c r="H284" s="36">
        <v>12284139</v>
      </c>
      <c r="I284" s="36" t="s">
        <v>118</v>
      </c>
      <c r="J284" s="37" t="s">
        <v>25</v>
      </c>
      <c r="K284" s="36" t="s">
        <v>114</v>
      </c>
      <c r="L284" s="36" t="s">
        <v>6192</v>
      </c>
      <c r="R284" s="44">
        <v>4883</v>
      </c>
      <c r="S284" s="33" t="s">
        <v>17155</v>
      </c>
      <c r="T284" s="45">
        <v>84</v>
      </c>
      <c r="U284" s="45">
        <v>12</v>
      </c>
      <c r="V284" s="45">
        <v>1008</v>
      </c>
      <c r="W284" s="33" t="s">
        <v>16903</v>
      </c>
    </row>
    <row r="285" spans="8:23" x14ac:dyDescent="0.25">
      <c r="H285" s="38">
        <v>12292410</v>
      </c>
      <c r="I285" s="38" t="s">
        <v>118</v>
      </c>
      <c r="J285" s="39" t="s">
        <v>25</v>
      </c>
      <c r="K285" s="38" t="s">
        <v>114</v>
      </c>
      <c r="L285" s="38" t="s">
        <v>6193</v>
      </c>
      <c r="R285" s="44">
        <v>7177</v>
      </c>
      <c r="S285" s="33" t="s">
        <v>17156</v>
      </c>
      <c r="T285" s="45">
        <v>84</v>
      </c>
      <c r="U285" s="45">
        <v>12</v>
      </c>
      <c r="V285" s="45">
        <v>1008</v>
      </c>
      <c r="W285" s="33" t="s">
        <v>16903</v>
      </c>
    </row>
    <row r="286" spans="8:23" x14ac:dyDescent="0.25">
      <c r="H286" s="36">
        <v>12292412</v>
      </c>
      <c r="I286" s="36" t="s">
        <v>118</v>
      </c>
      <c r="J286" s="37" t="s">
        <v>25</v>
      </c>
      <c r="K286" s="36" t="s">
        <v>114</v>
      </c>
      <c r="L286" s="36" t="s">
        <v>2149</v>
      </c>
      <c r="R286" s="44">
        <v>5743</v>
      </c>
      <c r="S286" s="33" t="s">
        <v>17157</v>
      </c>
      <c r="T286" s="45">
        <v>84</v>
      </c>
      <c r="U286" s="45">
        <v>12</v>
      </c>
      <c r="V286" s="45">
        <v>1008</v>
      </c>
      <c r="W286" s="33" t="s">
        <v>16903</v>
      </c>
    </row>
    <row r="287" spans="8:23" x14ac:dyDescent="0.25">
      <c r="H287" s="38">
        <v>12299405</v>
      </c>
      <c r="I287" s="38" t="s">
        <v>118</v>
      </c>
      <c r="J287" s="39" t="s">
        <v>25</v>
      </c>
      <c r="K287" s="38" t="s">
        <v>114</v>
      </c>
      <c r="L287" s="38" t="s">
        <v>6194</v>
      </c>
      <c r="R287" s="44">
        <v>7458</v>
      </c>
      <c r="S287" s="33" t="s">
        <v>17158</v>
      </c>
      <c r="T287" s="45">
        <v>84</v>
      </c>
      <c r="U287" s="45">
        <v>12</v>
      </c>
      <c r="V287" s="45">
        <v>1008</v>
      </c>
      <c r="W287" s="33" t="s">
        <v>16903</v>
      </c>
    </row>
    <row r="288" spans="8:23" x14ac:dyDescent="0.25">
      <c r="H288" s="36">
        <v>12299425</v>
      </c>
      <c r="I288" s="36" t="s">
        <v>118</v>
      </c>
      <c r="J288" s="37" t="s">
        <v>25</v>
      </c>
      <c r="K288" s="36" t="s">
        <v>114</v>
      </c>
      <c r="L288" s="36" t="s">
        <v>6195</v>
      </c>
      <c r="R288" s="44">
        <v>4460</v>
      </c>
      <c r="S288" s="33" t="s">
        <v>17159</v>
      </c>
      <c r="T288" s="45">
        <v>84</v>
      </c>
      <c r="U288" s="45">
        <v>12</v>
      </c>
      <c r="V288" s="45">
        <v>1008</v>
      </c>
      <c r="W288" s="33" t="s">
        <v>16903</v>
      </c>
    </row>
    <row r="289" spans="8:23" x14ac:dyDescent="0.25">
      <c r="H289" s="38">
        <v>12301241</v>
      </c>
      <c r="I289" s="38" t="s">
        <v>118</v>
      </c>
      <c r="J289" s="39" t="s">
        <v>25</v>
      </c>
      <c r="K289" s="38" t="s">
        <v>114</v>
      </c>
      <c r="L289" s="38" t="s">
        <v>6196</v>
      </c>
      <c r="R289" s="44">
        <v>4874</v>
      </c>
      <c r="S289" s="33" t="s">
        <v>17160</v>
      </c>
      <c r="T289" s="45">
        <v>84</v>
      </c>
      <c r="U289" s="45">
        <v>12</v>
      </c>
      <c r="V289" s="45">
        <v>1008</v>
      </c>
      <c r="W289" s="33" t="s">
        <v>16903</v>
      </c>
    </row>
    <row r="290" spans="8:23" x14ac:dyDescent="0.25">
      <c r="H290" s="36">
        <v>12302274</v>
      </c>
      <c r="I290" s="36" t="s">
        <v>118</v>
      </c>
      <c r="J290" s="37" t="s">
        <v>25</v>
      </c>
      <c r="K290" s="36" t="s">
        <v>114</v>
      </c>
      <c r="L290" s="36" t="s">
        <v>718</v>
      </c>
      <c r="R290" s="44">
        <v>6731</v>
      </c>
      <c r="S290" s="33" t="s">
        <v>17161</v>
      </c>
      <c r="T290" s="45">
        <v>84</v>
      </c>
      <c r="U290" s="45">
        <v>12</v>
      </c>
      <c r="V290" s="45">
        <v>1008</v>
      </c>
      <c r="W290" s="33" t="s">
        <v>16903</v>
      </c>
    </row>
    <row r="291" spans="8:23" x14ac:dyDescent="0.25">
      <c r="H291" s="38">
        <v>12302299</v>
      </c>
      <c r="I291" s="38" t="s">
        <v>118</v>
      </c>
      <c r="J291" s="39" t="s">
        <v>25</v>
      </c>
      <c r="K291" s="38" t="s">
        <v>114</v>
      </c>
      <c r="L291" s="38" t="s">
        <v>6197</v>
      </c>
      <c r="R291" s="44">
        <v>4265</v>
      </c>
      <c r="S291" s="33" t="s">
        <v>17162</v>
      </c>
      <c r="T291" s="45">
        <v>84</v>
      </c>
      <c r="U291" s="45">
        <v>12</v>
      </c>
      <c r="V291" s="45">
        <v>1008</v>
      </c>
      <c r="W291" s="33" t="s">
        <v>16903</v>
      </c>
    </row>
    <row r="292" spans="8:23" x14ac:dyDescent="0.25">
      <c r="H292" s="36">
        <v>12302370</v>
      </c>
      <c r="I292" s="36" t="s">
        <v>118</v>
      </c>
      <c r="J292" s="37" t="s">
        <v>25</v>
      </c>
      <c r="K292" s="36" t="s">
        <v>114</v>
      </c>
      <c r="L292" s="36" t="s">
        <v>6198</v>
      </c>
      <c r="R292" s="44">
        <v>4724</v>
      </c>
      <c r="S292" s="33" t="s">
        <v>17163</v>
      </c>
      <c r="T292" s="45">
        <v>84</v>
      </c>
      <c r="U292" s="45">
        <v>12</v>
      </c>
      <c r="V292" s="45">
        <v>1008</v>
      </c>
      <c r="W292" s="33" t="s">
        <v>16903</v>
      </c>
    </row>
    <row r="293" spans="8:23" x14ac:dyDescent="0.25">
      <c r="H293" s="38">
        <v>12310039</v>
      </c>
      <c r="I293" s="38" t="s">
        <v>118</v>
      </c>
      <c r="J293" s="39" t="s">
        <v>25</v>
      </c>
      <c r="K293" s="38" t="s">
        <v>114</v>
      </c>
      <c r="L293" s="38" t="s">
        <v>6199</v>
      </c>
      <c r="R293" s="44">
        <v>4726</v>
      </c>
      <c r="S293" s="33" t="s">
        <v>17164</v>
      </c>
      <c r="T293" s="45">
        <v>84</v>
      </c>
      <c r="U293" s="45">
        <v>12</v>
      </c>
      <c r="V293" s="45">
        <v>1008</v>
      </c>
      <c r="W293" s="33" t="s">
        <v>16903</v>
      </c>
    </row>
    <row r="294" spans="8:23" x14ac:dyDescent="0.25">
      <c r="H294" s="36">
        <v>12391792</v>
      </c>
      <c r="I294" s="36" t="s">
        <v>118</v>
      </c>
      <c r="J294" s="37" t="s">
        <v>25</v>
      </c>
      <c r="K294" s="36" t="s">
        <v>114</v>
      </c>
      <c r="L294" s="36" t="s">
        <v>6200</v>
      </c>
      <c r="R294" s="44">
        <v>4461</v>
      </c>
      <c r="S294" s="33" t="s">
        <v>17165</v>
      </c>
      <c r="T294" s="45">
        <v>84</v>
      </c>
      <c r="U294" s="45">
        <v>12</v>
      </c>
      <c r="V294" s="45">
        <v>1008</v>
      </c>
      <c r="W294" s="33" t="s">
        <v>16903</v>
      </c>
    </row>
    <row r="295" spans="8:23" x14ac:dyDescent="0.25">
      <c r="H295" s="38">
        <v>12391793</v>
      </c>
      <c r="I295" s="38" t="s">
        <v>118</v>
      </c>
      <c r="J295" s="39" t="s">
        <v>25</v>
      </c>
      <c r="K295" s="38" t="s">
        <v>114</v>
      </c>
      <c r="L295" s="38" t="s">
        <v>6201</v>
      </c>
      <c r="R295" s="44">
        <v>4462</v>
      </c>
      <c r="S295" s="33" t="s">
        <v>17166</v>
      </c>
      <c r="T295" s="45">
        <v>84</v>
      </c>
      <c r="U295" s="45">
        <v>12</v>
      </c>
      <c r="V295" s="45">
        <v>1008</v>
      </c>
      <c r="W295" s="33" t="s">
        <v>16903</v>
      </c>
    </row>
    <row r="296" spans="8:23" x14ac:dyDescent="0.25">
      <c r="H296" s="36">
        <v>12463117</v>
      </c>
      <c r="I296" s="36" t="s">
        <v>118</v>
      </c>
      <c r="J296" s="37" t="s">
        <v>25</v>
      </c>
      <c r="K296" s="36" t="s">
        <v>114</v>
      </c>
      <c r="L296" s="36" t="s">
        <v>6202</v>
      </c>
      <c r="R296" s="44">
        <v>1625</v>
      </c>
      <c r="S296" s="33" t="s">
        <v>17167</v>
      </c>
      <c r="T296" s="45">
        <v>84</v>
      </c>
      <c r="U296" s="45">
        <v>12</v>
      </c>
      <c r="V296" s="45">
        <v>1008</v>
      </c>
      <c r="W296" s="33" t="s">
        <v>16903</v>
      </c>
    </row>
    <row r="297" spans="8:23" x14ac:dyDescent="0.25">
      <c r="H297" s="38">
        <v>12463119</v>
      </c>
      <c r="I297" s="38" t="s">
        <v>118</v>
      </c>
      <c r="J297" s="39" t="s">
        <v>25</v>
      </c>
      <c r="K297" s="38" t="s">
        <v>114</v>
      </c>
      <c r="L297" s="38" t="s">
        <v>6203</v>
      </c>
      <c r="R297" s="44">
        <v>4767</v>
      </c>
      <c r="S297" s="33" t="s">
        <v>17168</v>
      </c>
      <c r="T297" s="45">
        <v>84</v>
      </c>
      <c r="U297" s="45">
        <v>12</v>
      </c>
      <c r="V297" s="45">
        <v>1008</v>
      </c>
      <c r="W297" s="33" t="s">
        <v>16903</v>
      </c>
    </row>
    <row r="298" spans="8:23" x14ac:dyDescent="0.25">
      <c r="H298" s="36">
        <v>12463122</v>
      </c>
      <c r="I298" s="36" t="s">
        <v>118</v>
      </c>
      <c r="J298" s="37" t="s">
        <v>25</v>
      </c>
      <c r="K298" s="36" t="s">
        <v>114</v>
      </c>
      <c r="L298" s="36" t="s">
        <v>6204</v>
      </c>
      <c r="R298" s="44">
        <v>1626</v>
      </c>
      <c r="S298" s="33" t="s">
        <v>17169</v>
      </c>
      <c r="T298" s="45">
        <v>84</v>
      </c>
      <c r="U298" s="45">
        <v>12</v>
      </c>
      <c r="V298" s="45">
        <v>1008</v>
      </c>
      <c r="W298" s="33" t="s">
        <v>16903</v>
      </c>
    </row>
    <row r="299" spans="8:23" x14ac:dyDescent="0.25">
      <c r="H299" s="38">
        <v>12463158</v>
      </c>
      <c r="I299" s="38" t="s">
        <v>118</v>
      </c>
      <c r="J299" s="39" t="s">
        <v>25</v>
      </c>
      <c r="K299" s="38" t="s">
        <v>114</v>
      </c>
      <c r="L299" s="38" t="s">
        <v>6205</v>
      </c>
      <c r="R299" s="44">
        <v>4769</v>
      </c>
      <c r="S299" s="33" t="s">
        <v>17170</v>
      </c>
      <c r="T299" s="45">
        <v>84</v>
      </c>
      <c r="U299" s="45">
        <v>12</v>
      </c>
      <c r="V299" s="45">
        <v>1008</v>
      </c>
      <c r="W299" s="33" t="s">
        <v>16903</v>
      </c>
    </row>
    <row r="300" spans="8:23" x14ac:dyDescent="0.25">
      <c r="H300" s="36">
        <v>12467451</v>
      </c>
      <c r="I300" s="36" t="s">
        <v>118</v>
      </c>
      <c r="J300" s="37" t="s">
        <v>25</v>
      </c>
      <c r="K300" s="36" t="s">
        <v>114</v>
      </c>
      <c r="L300" s="36" t="s">
        <v>6206</v>
      </c>
      <c r="R300" s="44">
        <v>4413</v>
      </c>
      <c r="S300" s="33" t="s">
        <v>17171</v>
      </c>
      <c r="T300" s="45">
        <v>720</v>
      </c>
      <c r="U300" s="45">
        <v>6</v>
      </c>
      <c r="V300" s="45">
        <v>4320</v>
      </c>
      <c r="W300" s="33" t="s">
        <v>16903</v>
      </c>
    </row>
    <row r="301" spans="8:23" x14ac:dyDescent="0.25">
      <c r="H301" s="38">
        <v>12467452</v>
      </c>
      <c r="I301" s="38" t="s">
        <v>118</v>
      </c>
      <c r="J301" s="39" t="s">
        <v>25</v>
      </c>
      <c r="K301" s="38" t="s">
        <v>114</v>
      </c>
      <c r="L301" s="38" t="s">
        <v>6207</v>
      </c>
      <c r="R301" s="44">
        <v>4574</v>
      </c>
      <c r="S301" s="33" t="s">
        <v>17172</v>
      </c>
      <c r="T301" s="45">
        <v>560</v>
      </c>
      <c r="U301" s="45">
        <v>6</v>
      </c>
      <c r="V301" s="45">
        <v>3360</v>
      </c>
      <c r="W301" s="33" t="s">
        <v>16903</v>
      </c>
    </row>
    <row r="302" spans="8:23" x14ac:dyDescent="0.25">
      <c r="H302" s="36">
        <v>12468346</v>
      </c>
      <c r="I302" s="36" t="s">
        <v>118</v>
      </c>
      <c r="J302" s="37" t="s">
        <v>25</v>
      </c>
      <c r="K302" s="36" t="s">
        <v>114</v>
      </c>
      <c r="L302" s="36" t="s">
        <v>6208</v>
      </c>
      <c r="R302" s="44">
        <v>6778</v>
      </c>
      <c r="S302" s="33" t="s">
        <v>17173</v>
      </c>
      <c r="T302" s="45">
        <v>84</v>
      </c>
      <c r="U302" s="45">
        <v>12</v>
      </c>
      <c r="V302" s="45">
        <v>1008</v>
      </c>
      <c r="W302" s="33" t="s">
        <v>16903</v>
      </c>
    </row>
    <row r="303" spans="8:23" x14ac:dyDescent="0.25">
      <c r="H303" s="38">
        <v>12469636</v>
      </c>
      <c r="I303" s="38" t="s">
        <v>118</v>
      </c>
      <c r="J303" s="39" t="s">
        <v>25</v>
      </c>
      <c r="K303" s="38" t="s">
        <v>114</v>
      </c>
      <c r="L303" s="38" t="s">
        <v>6209</v>
      </c>
      <c r="R303" s="44">
        <v>3140</v>
      </c>
      <c r="S303" s="33" t="s">
        <v>17174</v>
      </c>
      <c r="T303" s="45">
        <v>84</v>
      </c>
      <c r="U303" s="45">
        <v>12</v>
      </c>
      <c r="V303" s="45">
        <v>1008</v>
      </c>
      <c r="W303" s="33" t="s">
        <v>16903</v>
      </c>
    </row>
    <row r="304" spans="8:23" x14ac:dyDescent="0.25">
      <c r="H304" s="36">
        <v>12469638</v>
      </c>
      <c r="I304" s="36" t="s">
        <v>118</v>
      </c>
      <c r="J304" s="37" t="s">
        <v>25</v>
      </c>
      <c r="K304" s="36" t="s">
        <v>114</v>
      </c>
      <c r="L304" s="36" t="s">
        <v>6210</v>
      </c>
      <c r="R304" s="44">
        <v>4463</v>
      </c>
      <c r="S304" s="33" t="s">
        <v>17175</v>
      </c>
      <c r="T304" s="45">
        <v>84</v>
      </c>
      <c r="U304" s="45">
        <v>12</v>
      </c>
      <c r="V304" s="45">
        <v>1008</v>
      </c>
      <c r="W304" s="33" t="s">
        <v>16903</v>
      </c>
    </row>
    <row r="305" spans="8:23" x14ac:dyDescent="0.25">
      <c r="H305" s="38">
        <v>12488564</v>
      </c>
      <c r="I305" s="38" t="s">
        <v>118</v>
      </c>
      <c r="J305" s="39" t="s">
        <v>25</v>
      </c>
      <c r="K305" s="38" t="s">
        <v>114</v>
      </c>
      <c r="L305" s="38" t="s">
        <v>6206</v>
      </c>
      <c r="R305" s="44">
        <v>5646</v>
      </c>
      <c r="S305" s="33" t="s">
        <v>17176</v>
      </c>
      <c r="T305" s="45">
        <v>84</v>
      </c>
      <c r="U305" s="45">
        <v>12</v>
      </c>
      <c r="V305" s="45">
        <v>1008</v>
      </c>
      <c r="W305" s="33" t="s">
        <v>16903</v>
      </c>
    </row>
    <row r="306" spans="8:23" x14ac:dyDescent="0.25">
      <c r="H306" s="36">
        <v>12488565</v>
      </c>
      <c r="I306" s="36" t="s">
        <v>118</v>
      </c>
      <c r="J306" s="37" t="s">
        <v>25</v>
      </c>
      <c r="K306" s="36" t="s">
        <v>114</v>
      </c>
      <c r="L306" s="36" t="s">
        <v>6211</v>
      </c>
      <c r="R306" s="44">
        <v>5615</v>
      </c>
      <c r="S306" s="33" t="s">
        <v>17177</v>
      </c>
      <c r="T306" s="45">
        <v>84</v>
      </c>
      <c r="U306" s="45">
        <v>12</v>
      </c>
      <c r="V306" s="45">
        <v>1008</v>
      </c>
      <c r="W306" s="33" t="s">
        <v>16903</v>
      </c>
    </row>
    <row r="307" spans="8:23" x14ac:dyDescent="0.25">
      <c r="H307" s="38">
        <v>12488566</v>
      </c>
      <c r="I307" s="38" t="s">
        <v>118</v>
      </c>
      <c r="J307" s="39" t="s">
        <v>25</v>
      </c>
      <c r="K307" s="38" t="s">
        <v>114</v>
      </c>
      <c r="L307" s="38" t="s">
        <v>6212</v>
      </c>
      <c r="R307" s="44">
        <v>4038</v>
      </c>
      <c r="S307" s="33" t="s">
        <v>17178</v>
      </c>
      <c r="T307" s="45">
        <v>84</v>
      </c>
      <c r="U307" s="45">
        <v>12</v>
      </c>
      <c r="V307" s="45">
        <v>1008</v>
      </c>
      <c r="W307" s="33" t="s">
        <v>16903</v>
      </c>
    </row>
    <row r="308" spans="8:23" x14ac:dyDescent="0.25">
      <c r="H308" s="36">
        <v>12498020</v>
      </c>
      <c r="I308" s="36" t="s">
        <v>118</v>
      </c>
      <c r="J308" s="37" t="s">
        <v>25</v>
      </c>
      <c r="K308" s="36" t="s">
        <v>114</v>
      </c>
      <c r="L308" s="36" t="s">
        <v>1167</v>
      </c>
      <c r="R308" s="44">
        <v>5491</v>
      </c>
      <c r="S308" s="33" t="s">
        <v>17179</v>
      </c>
      <c r="T308" s="45">
        <v>84</v>
      </c>
      <c r="U308" s="45">
        <v>12</v>
      </c>
      <c r="V308" s="45">
        <v>1008</v>
      </c>
      <c r="W308" s="33" t="s">
        <v>16903</v>
      </c>
    </row>
    <row r="309" spans="8:23" x14ac:dyDescent="0.25">
      <c r="H309" s="38">
        <v>12500128</v>
      </c>
      <c r="I309" s="38" t="s">
        <v>118</v>
      </c>
      <c r="J309" s="39" t="s">
        <v>25</v>
      </c>
      <c r="K309" s="38" t="s">
        <v>114</v>
      </c>
      <c r="L309" s="38" t="s">
        <v>6213</v>
      </c>
      <c r="R309" s="44">
        <v>5033</v>
      </c>
      <c r="S309" s="33" t="s">
        <v>17180</v>
      </c>
      <c r="T309" s="45">
        <v>84</v>
      </c>
      <c r="U309" s="45">
        <v>12</v>
      </c>
      <c r="V309" s="45">
        <v>1008</v>
      </c>
      <c r="W309" s="33" t="s">
        <v>16903</v>
      </c>
    </row>
    <row r="310" spans="8:23" x14ac:dyDescent="0.25">
      <c r="H310" s="36">
        <v>12500129</v>
      </c>
      <c r="I310" s="36" t="s">
        <v>118</v>
      </c>
      <c r="J310" s="37" t="s">
        <v>25</v>
      </c>
      <c r="K310" s="36" t="s">
        <v>114</v>
      </c>
      <c r="L310" s="36" t="s">
        <v>6214</v>
      </c>
      <c r="R310" s="44">
        <v>2885</v>
      </c>
      <c r="S310" s="33" t="s">
        <v>17181</v>
      </c>
      <c r="T310" s="45">
        <v>42</v>
      </c>
      <c r="U310" s="45">
        <v>24</v>
      </c>
      <c r="V310" s="45">
        <v>1008</v>
      </c>
      <c r="W310" s="33" t="s">
        <v>16903</v>
      </c>
    </row>
    <row r="311" spans="8:23" x14ac:dyDescent="0.25">
      <c r="H311" s="38">
        <v>12502500</v>
      </c>
      <c r="I311" s="38" t="s">
        <v>118</v>
      </c>
      <c r="J311" s="39" t="s">
        <v>25</v>
      </c>
      <c r="K311" s="38" t="s">
        <v>114</v>
      </c>
      <c r="L311" s="38" t="s">
        <v>4325</v>
      </c>
      <c r="R311" s="44">
        <v>2886</v>
      </c>
      <c r="S311" s="33" t="s">
        <v>17182</v>
      </c>
      <c r="T311" s="45">
        <v>84</v>
      </c>
      <c r="U311" s="45">
        <v>12</v>
      </c>
      <c r="V311" s="45">
        <v>1008</v>
      </c>
      <c r="W311" s="33" t="s">
        <v>16903</v>
      </c>
    </row>
    <row r="312" spans="8:23" x14ac:dyDescent="0.25">
      <c r="H312" s="36">
        <v>12502501</v>
      </c>
      <c r="I312" s="36" t="s">
        <v>118</v>
      </c>
      <c r="J312" s="37" t="s">
        <v>25</v>
      </c>
      <c r="K312" s="36" t="s">
        <v>114</v>
      </c>
      <c r="L312" s="36" t="s">
        <v>852</v>
      </c>
      <c r="R312" s="44">
        <v>5677</v>
      </c>
      <c r="S312" s="33" t="s">
        <v>17183</v>
      </c>
      <c r="T312" s="45">
        <v>9</v>
      </c>
      <c r="U312" s="45">
        <v>1</v>
      </c>
      <c r="V312" s="45">
        <v>9</v>
      </c>
      <c r="W312" s="33" t="s">
        <v>16903</v>
      </c>
    </row>
    <row r="313" spans="8:23" x14ac:dyDescent="0.25">
      <c r="H313" s="38">
        <v>12502502</v>
      </c>
      <c r="I313" s="38" t="s">
        <v>118</v>
      </c>
      <c r="J313" s="39" t="s">
        <v>25</v>
      </c>
      <c r="K313" s="38" t="s">
        <v>114</v>
      </c>
      <c r="L313" s="38" t="s">
        <v>6215</v>
      </c>
      <c r="R313" s="44">
        <v>6369</v>
      </c>
      <c r="S313" s="33" t="s">
        <v>17184</v>
      </c>
      <c r="T313" s="45">
        <v>84</v>
      </c>
      <c r="U313" s="45">
        <v>12</v>
      </c>
      <c r="V313" s="45">
        <v>1008</v>
      </c>
      <c r="W313" s="33" t="s">
        <v>16903</v>
      </c>
    </row>
    <row r="314" spans="8:23" x14ac:dyDescent="0.25">
      <c r="H314" s="36">
        <v>12502503</v>
      </c>
      <c r="I314" s="36" t="s">
        <v>118</v>
      </c>
      <c r="J314" s="37" t="s">
        <v>25</v>
      </c>
      <c r="K314" s="36" t="s">
        <v>114</v>
      </c>
      <c r="L314" s="36" t="s">
        <v>6216</v>
      </c>
      <c r="R314" s="44">
        <v>6378</v>
      </c>
      <c r="S314" s="33" t="s">
        <v>17185</v>
      </c>
      <c r="T314" s="45">
        <v>84</v>
      </c>
      <c r="U314" s="45">
        <v>12</v>
      </c>
      <c r="V314" s="45">
        <v>1008</v>
      </c>
      <c r="W314" s="33" t="s">
        <v>16903</v>
      </c>
    </row>
    <row r="315" spans="8:23" x14ac:dyDescent="0.25">
      <c r="H315" s="38">
        <v>12505732</v>
      </c>
      <c r="I315" s="38" t="s">
        <v>118</v>
      </c>
      <c r="J315" s="39" t="s">
        <v>25</v>
      </c>
      <c r="K315" s="38" t="s">
        <v>114</v>
      </c>
      <c r="L315" s="38" t="s">
        <v>6217</v>
      </c>
      <c r="R315" s="44">
        <v>4465</v>
      </c>
      <c r="S315" s="33" t="s">
        <v>17186</v>
      </c>
      <c r="T315" s="45">
        <v>84</v>
      </c>
      <c r="U315" s="45">
        <v>12</v>
      </c>
      <c r="V315" s="45">
        <v>1008</v>
      </c>
      <c r="W315" s="33" t="s">
        <v>16903</v>
      </c>
    </row>
    <row r="316" spans="8:23" x14ac:dyDescent="0.25">
      <c r="H316" s="36">
        <v>12505733</v>
      </c>
      <c r="I316" s="36" t="s">
        <v>118</v>
      </c>
      <c r="J316" s="37" t="s">
        <v>25</v>
      </c>
      <c r="K316" s="36" t="s">
        <v>114</v>
      </c>
      <c r="L316" s="36" t="s">
        <v>6218</v>
      </c>
      <c r="R316" s="44">
        <v>3901</v>
      </c>
      <c r="S316" s="33" t="s">
        <v>17187</v>
      </c>
      <c r="T316" s="45">
        <v>84</v>
      </c>
      <c r="U316" s="45">
        <v>12</v>
      </c>
      <c r="V316" s="45">
        <v>1008</v>
      </c>
      <c r="W316" s="33" t="s">
        <v>16903</v>
      </c>
    </row>
    <row r="317" spans="8:23" x14ac:dyDescent="0.25">
      <c r="H317" s="38">
        <v>12505927</v>
      </c>
      <c r="I317" s="38" t="s">
        <v>118</v>
      </c>
      <c r="J317" s="39" t="s">
        <v>25</v>
      </c>
      <c r="K317" s="38" t="s">
        <v>114</v>
      </c>
      <c r="L317" s="38" t="s">
        <v>6219</v>
      </c>
      <c r="R317" s="44">
        <v>4864</v>
      </c>
      <c r="S317" s="33" t="s">
        <v>17188</v>
      </c>
      <c r="T317" s="45">
        <v>84</v>
      </c>
      <c r="U317" s="45">
        <v>12</v>
      </c>
      <c r="V317" s="45">
        <v>1008</v>
      </c>
      <c r="W317" s="33" t="s">
        <v>16903</v>
      </c>
    </row>
    <row r="318" spans="8:23" x14ac:dyDescent="0.25">
      <c r="H318" s="36">
        <v>12505932</v>
      </c>
      <c r="I318" s="36" t="s">
        <v>118</v>
      </c>
      <c r="J318" s="37" t="s">
        <v>25</v>
      </c>
      <c r="K318" s="36" t="s">
        <v>114</v>
      </c>
      <c r="L318" s="36" t="s">
        <v>6220</v>
      </c>
      <c r="R318" s="44">
        <v>5290</v>
      </c>
      <c r="S318" s="33" t="s">
        <v>17189</v>
      </c>
      <c r="T318" s="45">
        <v>110</v>
      </c>
      <c r="U318" s="45">
        <v>6</v>
      </c>
      <c r="V318" s="45">
        <v>660</v>
      </c>
      <c r="W318" s="33" t="s">
        <v>17003</v>
      </c>
    </row>
    <row r="319" spans="8:23" x14ac:dyDescent="0.25">
      <c r="H319" s="38">
        <v>10053693</v>
      </c>
      <c r="I319" s="38" t="s">
        <v>118</v>
      </c>
      <c r="J319" s="39" t="s">
        <v>31</v>
      </c>
      <c r="K319" s="38" t="s">
        <v>1760</v>
      </c>
      <c r="L319" s="38" t="s">
        <v>6221</v>
      </c>
      <c r="R319" s="44">
        <v>2961</v>
      </c>
      <c r="S319" s="33" t="s">
        <v>17190</v>
      </c>
      <c r="T319" s="45">
        <v>110</v>
      </c>
      <c r="U319" s="45">
        <v>6</v>
      </c>
      <c r="V319" s="45">
        <v>660</v>
      </c>
      <c r="W319" s="33" t="s">
        <v>17003</v>
      </c>
    </row>
    <row r="320" spans="8:23" x14ac:dyDescent="0.25">
      <c r="H320" s="36">
        <v>10053813</v>
      </c>
      <c r="I320" s="36" t="s">
        <v>118</v>
      </c>
      <c r="J320" s="37" t="s">
        <v>31</v>
      </c>
      <c r="K320" s="36" t="s">
        <v>1760</v>
      </c>
      <c r="L320" s="36" t="s">
        <v>6222</v>
      </c>
      <c r="R320" s="44">
        <v>3624</v>
      </c>
      <c r="S320" s="33" t="s">
        <v>17191</v>
      </c>
      <c r="T320" s="45">
        <v>175</v>
      </c>
      <c r="U320" s="45">
        <v>15</v>
      </c>
      <c r="V320" s="45">
        <v>2625</v>
      </c>
      <c r="W320" s="33" t="s">
        <v>17003</v>
      </c>
    </row>
    <row r="321" spans="8:23" x14ac:dyDescent="0.25">
      <c r="H321" s="38">
        <v>10053968</v>
      </c>
      <c r="I321" s="38" t="s">
        <v>118</v>
      </c>
      <c r="J321" s="39" t="s">
        <v>31</v>
      </c>
      <c r="K321" s="38" t="s">
        <v>1760</v>
      </c>
      <c r="L321" s="38" t="s">
        <v>6223</v>
      </c>
      <c r="R321" s="44">
        <v>5288</v>
      </c>
      <c r="S321" s="33" t="s">
        <v>17192</v>
      </c>
      <c r="T321" s="45">
        <v>175</v>
      </c>
      <c r="U321" s="45">
        <v>15</v>
      </c>
      <c r="V321" s="45">
        <v>2625</v>
      </c>
      <c r="W321" s="33" t="s">
        <v>17003</v>
      </c>
    </row>
    <row r="322" spans="8:23" x14ac:dyDescent="0.25">
      <c r="H322" s="36">
        <v>10053971</v>
      </c>
      <c r="I322" s="36" t="s">
        <v>118</v>
      </c>
      <c r="J322" s="37" t="s">
        <v>31</v>
      </c>
      <c r="K322" s="36" t="s">
        <v>1760</v>
      </c>
      <c r="L322" s="36" t="s">
        <v>6224</v>
      </c>
      <c r="R322" s="44">
        <v>5285</v>
      </c>
      <c r="S322" s="33" t="s">
        <v>17193</v>
      </c>
      <c r="T322" s="45">
        <v>175</v>
      </c>
      <c r="U322" s="45">
        <v>15</v>
      </c>
      <c r="V322" s="45">
        <v>2625</v>
      </c>
      <c r="W322" s="33" t="s">
        <v>17003</v>
      </c>
    </row>
    <row r="323" spans="8:23" x14ac:dyDescent="0.25">
      <c r="H323" s="38">
        <v>10053982</v>
      </c>
      <c r="I323" s="38" t="s">
        <v>118</v>
      </c>
      <c r="J323" s="39" t="s">
        <v>31</v>
      </c>
      <c r="K323" s="38" t="s">
        <v>1760</v>
      </c>
      <c r="L323" s="38" t="s">
        <v>6225</v>
      </c>
      <c r="R323" s="44">
        <v>2284</v>
      </c>
      <c r="S323" s="33" t="s">
        <v>17194</v>
      </c>
      <c r="T323" s="45">
        <v>108</v>
      </c>
      <c r="U323" s="45">
        <v>15</v>
      </c>
      <c r="V323" s="45">
        <v>1620</v>
      </c>
      <c r="W323" s="33" t="s">
        <v>17003</v>
      </c>
    </row>
    <row r="324" spans="8:23" x14ac:dyDescent="0.25">
      <c r="H324" s="36">
        <v>10054041</v>
      </c>
      <c r="I324" s="36" t="s">
        <v>118</v>
      </c>
      <c r="J324" s="37" t="s">
        <v>31</v>
      </c>
      <c r="K324" s="36" t="s">
        <v>1760</v>
      </c>
      <c r="L324" s="36" t="s">
        <v>5589</v>
      </c>
      <c r="R324" s="44">
        <v>5293</v>
      </c>
      <c r="S324" s="33" t="s">
        <v>17195</v>
      </c>
      <c r="T324" s="45">
        <v>108</v>
      </c>
      <c r="U324" s="45">
        <v>15</v>
      </c>
      <c r="V324" s="45">
        <v>1620</v>
      </c>
      <c r="W324" s="33" t="s">
        <v>17003</v>
      </c>
    </row>
    <row r="325" spans="8:23" x14ac:dyDescent="0.25">
      <c r="H325" s="38">
        <v>10054158</v>
      </c>
      <c r="I325" s="38" t="s">
        <v>118</v>
      </c>
      <c r="J325" s="39" t="s">
        <v>31</v>
      </c>
      <c r="K325" s="38" t="s">
        <v>1760</v>
      </c>
      <c r="L325" s="38" t="s">
        <v>5456</v>
      </c>
      <c r="R325" s="44">
        <v>5294</v>
      </c>
      <c r="S325" s="33" t="s">
        <v>17196</v>
      </c>
      <c r="T325" s="45">
        <v>270</v>
      </c>
      <c r="U325" s="45">
        <v>6</v>
      </c>
      <c r="V325" s="45">
        <v>1620</v>
      </c>
      <c r="W325" s="33" t="s">
        <v>17003</v>
      </c>
    </row>
    <row r="326" spans="8:23" x14ac:dyDescent="0.25">
      <c r="H326" s="36">
        <v>10054268</v>
      </c>
      <c r="I326" s="36" t="s">
        <v>118</v>
      </c>
      <c r="J326" s="37" t="s">
        <v>31</v>
      </c>
      <c r="K326" s="36" t="s">
        <v>1760</v>
      </c>
      <c r="L326" s="36" t="s">
        <v>6226</v>
      </c>
      <c r="R326" s="44">
        <v>2286</v>
      </c>
      <c r="S326" s="33" t="s">
        <v>17197</v>
      </c>
      <c r="T326" s="45">
        <v>270</v>
      </c>
      <c r="U326" s="45">
        <v>6</v>
      </c>
      <c r="V326" s="45">
        <v>1620</v>
      </c>
      <c r="W326" s="33" t="s">
        <v>17003</v>
      </c>
    </row>
    <row r="327" spans="8:23" x14ac:dyDescent="0.25">
      <c r="H327" s="38">
        <v>10054278</v>
      </c>
      <c r="I327" s="38" t="s">
        <v>118</v>
      </c>
      <c r="J327" s="39" t="s">
        <v>31</v>
      </c>
      <c r="K327" s="38" t="s">
        <v>1760</v>
      </c>
      <c r="L327" s="38" t="s">
        <v>6227</v>
      </c>
      <c r="R327" s="44">
        <v>5289</v>
      </c>
      <c r="S327" s="33" t="s">
        <v>17198</v>
      </c>
      <c r="T327" s="45">
        <v>110</v>
      </c>
      <c r="U327" s="45">
        <v>6</v>
      </c>
      <c r="V327" s="45">
        <v>660</v>
      </c>
      <c r="W327" s="33" t="s">
        <v>17003</v>
      </c>
    </row>
    <row r="328" spans="8:23" x14ac:dyDescent="0.25">
      <c r="H328" s="36">
        <v>10054467</v>
      </c>
      <c r="I328" s="36" t="s">
        <v>118</v>
      </c>
      <c r="J328" s="37" t="s">
        <v>31</v>
      </c>
      <c r="K328" s="36" t="s">
        <v>1760</v>
      </c>
      <c r="L328" s="36" t="s">
        <v>6228</v>
      </c>
      <c r="R328" s="44">
        <v>4971</v>
      </c>
      <c r="S328" s="33" t="s">
        <v>17199</v>
      </c>
      <c r="T328" s="45">
        <v>110</v>
      </c>
      <c r="U328" s="45">
        <v>6</v>
      </c>
      <c r="V328" s="45">
        <v>660</v>
      </c>
      <c r="W328" s="33" t="s">
        <v>17003</v>
      </c>
    </row>
    <row r="329" spans="8:23" x14ac:dyDescent="0.25">
      <c r="H329" s="38">
        <v>10054495</v>
      </c>
      <c r="I329" s="38" t="s">
        <v>118</v>
      </c>
      <c r="J329" s="39" t="s">
        <v>31</v>
      </c>
      <c r="K329" s="38" t="s">
        <v>1760</v>
      </c>
      <c r="L329" s="38" t="s">
        <v>6229</v>
      </c>
      <c r="R329" s="44">
        <v>3792</v>
      </c>
      <c r="S329" s="33" t="s">
        <v>17200</v>
      </c>
      <c r="T329" s="45">
        <v>27</v>
      </c>
      <c r="U329" s="45">
        <v>1</v>
      </c>
      <c r="V329" s="45">
        <v>27</v>
      </c>
      <c r="W329" s="33" t="s">
        <v>17003</v>
      </c>
    </row>
    <row r="330" spans="8:23" x14ac:dyDescent="0.25">
      <c r="H330" s="36">
        <v>10054497</v>
      </c>
      <c r="I330" s="36" t="s">
        <v>118</v>
      </c>
      <c r="J330" s="37" t="s">
        <v>31</v>
      </c>
      <c r="K330" s="36" t="s">
        <v>1760</v>
      </c>
      <c r="L330" s="36" t="s">
        <v>6230</v>
      </c>
      <c r="R330" s="44">
        <v>2962</v>
      </c>
      <c r="S330" s="33" t="s">
        <v>17201</v>
      </c>
      <c r="T330" s="45">
        <v>100</v>
      </c>
      <c r="U330" s="45">
        <v>4</v>
      </c>
      <c r="V330" s="45">
        <v>400</v>
      </c>
      <c r="W330" s="33" t="s">
        <v>17003</v>
      </c>
    </row>
    <row r="331" spans="8:23" x14ac:dyDescent="0.25">
      <c r="H331" s="38">
        <v>10054604</v>
      </c>
      <c r="I331" s="38" t="s">
        <v>118</v>
      </c>
      <c r="J331" s="39" t="s">
        <v>31</v>
      </c>
      <c r="K331" s="38" t="s">
        <v>1760</v>
      </c>
      <c r="L331" s="38" t="s">
        <v>6231</v>
      </c>
      <c r="R331" s="44">
        <v>5295</v>
      </c>
      <c r="S331" s="33" t="s">
        <v>17202</v>
      </c>
      <c r="T331" s="45">
        <v>100</v>
      </c>
      <c r="U331" s="45">
        <v>4</v>
      </c>
      <c r="V331" s="45">
        <v>400</v>
      </c>
      <c r="W331" s="33" t="s">
        <v>17003</v>
      </c>
    </row>
    <row r="332" spans="8:23" x14ac:dyDescent="0.25">
      <c r="H332" s="36">
        <v>10054741</v>
      </c>
      <c r="I332" s="36" t="s">
        <v>118</v>
      </c>
      <c r="J332" s="37" t="s">
        <v>31</v>
      </c>
      <c r="K332" s="36" t="s">
        <v>1760</v>
      </c>
      <c r="L332" s="36" t="s">
        <v>6232</v>
      </c>
      <c r="R332" s="44">
        <v>4960</v>
      </c>
      <c r="S332" s="33" t="s">
        <v>17203</v>
      </c>
      <c r="T332" s="45">
        <v>100</v>
      </c>
      <c r="U332" s="45">
        <v>4</v>
      </c>
      <c r="V332" s="45">
        <v>400</v>
      </c>
      <c r="W332" s="33" t="s">
        <v>17003</v>
      </c>
    </row>
    <row r="333" spans="8:23" x14ac:dyDescent="0.25">
      <c r="H333" s="38">
        <v>10054914</v>
      </c>
      <c r="I333" s="38" t="s">
        <v>118</v>
      </c>
      <c r="J333" s="39" t="s">
        <v>31</v>
      </c>
      <c r="K333" s="38" t="s">
        <v>1760</v>
      </c>
      <c r="L333" s="38" t="s">
        <v>5302</v>
      </c>
      <c r="R333" s="44">
        <v>3627</v>
      </c>
      <c r="S333" s="33" t="s">
        <v>17204</v>
      </c>
      <c r="T333" s="45">
        <v>175</v>
      </c>
      <c r="U333" s="45">
        <v>15</v>
      </c>
      <c r="V333" s="45">
        <v>2625</v>
      </c>
      <c r="W333" s="33" t="s">
        <v>17003</v>
      </c>
    </row>
    <row r="334" spans="8:23" x14ac:dyDescent="0.25">
      <c r="H334" s="36">
        <v>10054917</v>
      </c>
      <c r="I334" s="36" t="s">
        <v>118</v>
      </c>
      <c r="J334" s="37" t="s">
        <v>31</v>
      </c>
      <c r="K334" s="36" t="s">
        <v>1760</v>
      </c>
      <c r="L334" s="36" t="s">
        <v>6233</v>
      </c>
      <c r="R334" s="44">
        <v>4256</v>
      </c>
      <c r="S334" s="33" t="s">
        <v>17205</v>
      </c>
      <c r="T334" s="45">
        <v>175</v>
      </c>
      <c r="U334" s="45">
        <v>15</v>
      </c>
      <c r="V334" s="45">
        <v>2625</v>
      </c>
      <c r="W334" s="33" t="s">
        <v>17003</v>
      </c>
    </row>
    <row r="335" spans="8:23" x14ac:dyDescent="0.25">
      <c r="H335" s="38">
        <v>10055019</v>
      </c>
      <c r="I335" s="38" t="s">
        <v>118</v>
      </c>
      <c r="J335" s="39" t="s">
        <v>31</v>
      </c>
      <c r="K335" s="38" t="s">
        <v>1760</v>
      </c>
      <c r="L335" s="38" t="s">
        <v>884</v>
      </c>
      <c r="R335" s="44">
        <v>5287</v>
      </c>
      <c r="S335" s="33" t="s">
        <v>17206</v>
      </c>
      <c r="T335" s="45">
        <v>175</v>
      </c>
      <c r="U335" s="45">
        <v>15</v>
      </c>
      <c r="V335" s="45">
        <v>2625</v>
      </c>
      <c r="W335" s="33" t="s">
        <v>17003</v>
      </c>
    </row>
    <row r="336" spans="8:23" x14ac:dyDescent="0.25">
      <c r="H336" s="36">
        <v>10055044</v>
      </c>
      <c r="I336" s="36" t="s">
        <v>118</v>
      </c>
      <c r="J336" s="37" t="s">
        <v>31</v>
      </c>
      <c r="K336" s="36" t="s">
        <v>1760</v>
      </c>
      <c r="L336" s="36" t="s">
        <v>6234</v>
      </c>
      <c r="R336" s="44">
        <v>5286</v>
      </c>
      <c r="S336" s="33" t="s">
        <v>17207</v>
      </c>
      <c r="T336" s="45">
        <v>175</v>
      </c>
      <c r="U336" s="45">
        <v>15</v>
      </c>
      <c r="V336" s="45">
        <v>2625</v>
      </c>
      <c r="W336" s="33" t="s">
        <v>17003</v>
      </c>
    </row>
    <row r="337" spans="8:23" x14ac:dyDescent="0.25">
      <c r="H337" s="38">
        <v>10055063</v>
      </c>
      <c r="I337" s="38" t="s">
        <v>118</v>
      </c>
      <c r="J337" s="39" t="s">
        <v>31</v>
      </c>
      <c r="K337" s="38" t="s">
        <v>1760</v>
      </c>
      <c r="L337" s="38" t="s">
        <v>6235</v>
      </c>
      <c r="R337" s="44">
        <v>4973</v>
      </c>
      <c r="S337" s="33" t="s">
        <v>17208</v>
      </c>
      <c r="T337" s="45">
        <v>175</v>
      </c>
      <c r="U337" s="45">
        <v>15</v>
      </c>
      <c r="V337" s="45">
        <v>2625</v>
      </c>
      <c r="W337" s="33" t="s">
        <v>17003</v>
      </c>
    </row>
    <row r="338" spans="8:23" x14ac:dyDescent="0.25">
      <c r="H338" s="36">
        <v>10055066</v>
      </c>
      <c r="I338" s="36" t="s">
        <v>118</v>
      </c>
      <c r="J338" s="37" t="s">
        <v>31</v>
      </c>
      <c r="K338" s="36" t="s">
        <v>1760</v>
      </c>
      <c r="L338" s="36" t="s">
        <v>6236</v>
      </c>
      <c r="R338" s="44">
        <v>2288</v>
      </c>
      <c r="S338" s="33" t="s">
        <v>17209</v>
      </c>
      <c r="T338" s="45">
        <v>108</v>
      </c>
      <c r="U338" s="45">
        <v>15</v>
      </c>
      <c r="V338" s="45">
        <v>1620</v>
      </c>
      <c r="W338" s="33" t="s">
        <v>17003</v>
      </c>
    </row>
    <row r="339" spans="8:23" x14ac:dyDescent="0.25">
      <c r="H339" s="38">
        <v>10055318</v>
      </c>
      <c r="I339" s="38" t="s">
        <v>118</v>
      </c>
      <c r="J339" s="39" t="s">
        <v>31</v>
      </c>
      <c r="K339" s="38" t="s">
        <v>1760</v>
      </c>
      <c r="L339" s="38" t="s">
        <v>6237</v>
      </c>
      <c r="R339" s="44">
        <v>5291</v>
      </c>
      <c r="S339" s="33" t="s">
        <v>17210</v>
      </c>
      <c r="T339" s="45">
        <v>108</v>
      </c>
      <c r="U339" s="45">
        <v>15</v>
      </c>
      <c r="V339" s="45">
        <v>1620</v>
      </c>
      <c r="W339" s="33" t="s">
        <v>17003</v>
      </c>
    </row>
    <row r="340" spans="8:23" x14ac:dyDescent="0.25">
      <c r="H340" s="36">
        <v>10055437</v>
      </c>
      <c r="I340" s="36" t="s">
        <v>118</v>
      </c>
      <c r="J340" s="37" t="s">
        <v>31</v>
      </c>
      <c r="K340" s="36" t="s">
        <v>1760</v>
      </c>
      <c r="L340" s="36" t="s">
        <v>6238</v>
      </c>
      <c r="R340" s="44">
        <v>5292</v>
      </c>
      <c r="S340" s="33" t="s">
        <v>17211</v>
      </c>
      <c r="T340" s="45">
        <v>270</v>
      </c>
      <c r="U340" s="45">
        <v>6</v>
      </c>
      <c r="V340" s="45">
        <v>1620</v>
      </c>
      <c r="W340" s="33" t="s">
        <v>17003</v>
      </c>
    </row>
    <row r="341" spans="8:23" x14ac:dyDescent="0.25">
      <c r="H341" s="38">
        <v>10055684</v>
      </c>
      <c r="I341" s="38" t="s">
        <v>118</v>
      </c>
      <c r="J341" s="39" t="s">
        <v>31</v>
      </c>
      <c r="K341" s="38" t="s">
        <v>1760</v>
      </c>
      <c r="L341" s="38" t="s">
        <v>497</v>
      </c>
      <c r="R341" s="44">
        <v>2289</v>
      </c>
      <c r="S341" s="33" t="s">
        <v>17212</v>
      </c>
      <c r="T341" s="45">
        <v>270</v>
      </c>
      <c r="U341" s="45">
        <v>6</v>
      </c>
      <c r="V341" s="45">
        <v>1620</v>
      </c>
      <c r="W341" s="33" t="s">
        <v>17003</v>
      </c>
    </row>
    <row r="342" spans="8:23" x14ac:dyDescent="0.25">
      <c r="H342" s="36">
        <v>10055794</v>
      </c>
      <c r="I342" s="36" t="s">
        <v>118</v>
      </c>
      <c r="J342" s="37" t="s">
        <v>31</v>
      </c>
      <c r="K342" s="36" t="s">
        <v>1760</v>
      </c>
      <c r="L342" s="36" t="s">
        <v>6239</v>
      </c>
      <c r="R342" s="44">
        <v>2964</v>
      </c>
      <c r="S342" s="33" t="s">
        <v>17213</v>
      </c>
      <c r="T342" s="45">
        <v>110</v>
      </c>
      <c r="U342" s="45">
        <v>6</v>
      </c>
      <c r="V342" s="45">
        <v>660</v>
      </c>
      <c r="W342" s="33" t="s">
        <v>17003</v>
      </c>
    </row>
    <row r="343" spans="8:23" x14ac:dyDescent="0.25">
      <c r="H343" s="38">
        <v>10055853</v>
      </c>
      <c r="I343" s="38" t="s">
        <v>118</v>
      </c>
      <c r="J343" s="39" t="s">
        <v>31</v>
      </c>
      <c r="K343" s="38" t="s">
        <v>1760</v>
      </c>
      <c r="L343" s="38" t="s">
        <v>6240</v>
      </c>
      <c r="R343" s="44">
        <v>4492</v>
      </c>
      <c r="S343" s="33" t="s">
        <v>17214</v>
      </c>
      <c r="T343" s="45">
        <v>720</v>
      </c>
      <c r="U343" s="45">
        <v>6</v>
      </c>
      <c r="V343" s="45">
        <v>4320</v>
      </c>
      <c r="W343" s="33" t="s">
        <v>17003</v>
      </c>
    </row>
    <row r="344" spans="8:23" x14ac:dyDescent="0.25">
      <c r="H344" s="36">
        <v>10055893</v>
      </c>
      <c r="I344" s="36" t="s">
        <v>118</v>
      </c>
      <c r="J344" s="37" t="s">
        <v>31</v>
      </c>
      <c r="K344" s="36" t="s">
        <v>1760</v>
      </c>
      <c r="L344" s="36" t="s">
        <v>6241</v>
      </c>
      <c r="R344" s="44">
        <v>1653</v>
      </c>
      <c r="S344" s="33" t="s">
        <v>17215</v>
      </c>
      <c r="T344" s="45">
        <v>198</v>
      </c>
      <c r="U344" s="45">
        <v>15</v>
      </c>
      <c r="V344" s="45">
        <v>2970</v>
      </c>
      <c r="W344" s="33" t="s">
        <v>17003</v>
      </c>
    </row>
    <row r="345" spans="8:23" x14ac:dyDescent="0.25">
      <c r="H345" s="38">
        <v>10055970</v>
      </c>
      <c r="I345" s="38" t="s">
        <v>118</v>
      </c>
      <c r="J345" s="39" t="s">
        <v>31</v>
      </c>
      <c r="K345" s="38" t="s">
        <v>1760</v>
      </c>
      <c r="L345" s="38" t="s">
        <v>6242</v>
      </c>
      <c r="R345" s="44">
        <v>6312</v>
      </c>
      <c r="S345" s="33" t="s">
        <v>17216</v>
      </c>
      <c r="T345" s="45">
        <v>20</v>
      </c>
      <c r="U345" s="45">
        <v>4</v>
      </c>
      <c r="V345" s="45">
        <v>80</v>
      </c>
      <c r="W345" s="33" t="s">
        <v>16903</v>
      </c>
    </row>
    <row r="346" spans="8:23" x14ac:dyDescent="0.25">
      <c r="H346" s="36">
        <v>10056395</v>
      </c>
      <c r="I346" s="36" t="s">
        <v>118</v>
      </c>
      <c r="J346" s="37" t="s">
        <v>31</v>
      </c>
      <c r="K346" s="36" t="s">
        <v>1760</v>
      </c>
      <c r="L346" s="36" t="s">
        <v>6243</v>
      </c>
      <c r="R346" s="44">
        <v>5789</v>
      </c>
      <c r="S346" s="33" t="s">
        <v>17217</v>
      </c>
      <c r="T346" s="45">
        <v>75</v>
      </c>
      <c r="U346" s="45">
        <v>24</v>
      </c>
      <c r="V346" s="45">
        <v>1800</v>
      </c>
      <c r="W346" s="33" t="s">
        <v>16903</v>
      </c>
    </row>
    <row r="347" spans="8:23" x14ac:dyDescent="0.25">
      <c r="H347" s="38">
        <v>10056462</v>
      </c>
      <c r="I347" s="38" t="s">
        <v>118</v>
      </c>
      <c r="J347" s="39" t="s">
        <v>31</v>
      </c>
      <c r="K347" s="38" t="s">
        <v>1760</v>
      </c>
      <c r="L347" s="38" t="s">
        <v>6244</v>
      </c>
      <c r="R347" s="44">
        <v>3262</v>
      </c>
      <c r="S347" s="33" t="s">
        <v>17218</v>
      </c>
      <c r="T347" s="45">
        <v>75</v>
      </c>
      <c r="U347" s="45">
        <v>24</v>
      </c>
      <c r="V347" s="45">
        <v>1800</v>
      </c>
      <c r="W347" s="33" t="s">
        <v>16903</v>
      </c>
    </row>
    <row r="348" spans="8:23" x14ac:dyDescent="0.25">
      <c r="H348" s="36">
        <v>10056557</v>
      </c>
      <c r="I348" s="36" t="s">
        <v>118</v>
      </c>
      <c r="J348" s="37" t="s">
        <v>31</v>
      </c>
      <c r="K348" s="36" t="s">
        <v>1760</v>
      </c>
      <c r="L348" s="36" t="s">
        <v>6245</v>
      </c>
      <c r="R348" s="44">
        <v>5634</v>
      </c>
      <c r="S348" s="33" t="s">
        <v>17219</v>
      </c>
      <c r="T348" s="45">
        <v>120</v>
      </c>
      <c r="U348" s="45">
        <v>24</v>
      </c>
      <c r="V348" s="45">
        <v>2880</v>
      </c>
      <c r="W348" s="33" t="s">
        <v>16903</v>
      </c>
    </row>
    <row r="349" spans="8:23" x14ac:dyDescent="0.25">
      <c r="H349" s="38">
        <v>10056623</v>
      </c>
      <c r="I349" s="38" t="s">
        <v>118</v>
      </c>
      <c r="J349" s="39" t="s">
        <v>31</v>
      </c>
      <c r="K349" s="38" t="s">
        <v>1760</v>
      </c>
      <c r="L349" s="38" t="s">
        <v>6246</v>
      </c>
      <c r="R349" s="44">
        <v>7438</v>
      </c>
      <c r="S349" s="33" t="s">
        <v>17220</v>
      </c>
      <c r="T349" s="45">
        <v>37.5</v>
      </c>
      <c r="U349" s="45">
        <v>24</v>
      </c>
      <c r="V349" s="45">
        <v>900</v>
      </c>
      <c r="W349" s="33" t="s">
        <v>16903</v>
      </c>
    </row>
    <row r="350" spans="8:23" x14ac:dyDescent="0.25">
      <c r="H350" s="36">
        <v>10057056</v>
      </c>
      <c r="I350" s="36" t="s">
        <v>118</v>
      </c>
      <c r="J350" s="37" t="s">
        <v>31</v>
      </c>
      <c r="K350" s="36" t="s">
        <v>1760</v>
      </c>
      <c r="L350" s="36" t="s">
        <v>4623</v>
      </c>
      <c r="R350" s="44">
        <v>3263</v>
      </c>
      <c r="S350" s="33" t="s">
        <v>17221</v>
      </c>
      <c r="T350" s="45">
        <v>96</v>
      </c>
      <c r="U350" s="45">
        <v>24</v>
      </c>
      <c r="V350" s="45">
        <v>2304</v>
      </c>
      <c r="W350" s="33" t="s">
        <v>16903</v>
      </c>
    </row>
    <row r="351" spans="8:23" x14ac:dyDescent="0.25">
      <c r="H351" s="38">
        <v>10057233</v>
      </c>
      <c r="I351" s="38" t="s">
        <v>118</v>
      </c>
      <c r="J351" s="39" t="s">
        <v>31</v>
      </c>
      <c r="K351" s="38" t="s">
        <v>1760</v>
      </c>
      <c r="L351" s="38" t="s">
        <v>6247</v>
      </c>
      <c r="R351" s="44">
        <v>7305</v>
      </c>
      <c r="S351" s="33" t="s">
        <v>17222</v>
      </c>
      <c r="T351" s="45">
        <v>66</v>
      </c>
      <c r="U351" s="45">
        <v>24</v>
      </c>
      <c r="V351" s="45">
        <v>1584</v>
      </c>
      <c r="W351" s="33" t="s">
        <v>16903</v>
      </c>
    </row>
    <row r="352" spans="8:23" x14ac:dyDescent="0.25">
      <c r="H352" s="36">
        <v>10057607</v>
      </c>
      <c r="I352" s="36" t="s">
        <v>118</v>
      </c>
      <c r="J352" s="37" t="s">
        <v>31</v>
      </c>
      <c r="K352" s="36" t="s">
        <v>1760</v>
      </c>
      <c r="L352" s="36" t="s">
        <v>6248</v>
      </c>
      <c r="R352" s="44">
        <v>3260</v>
      </c>
      <c r="S352" s="33" t="s">
        <v>17223</v>
      </c>
      <c r="T352" s="45">
        <v>75</v>
      </c>
      <c r="U352" s="45">
        <v>24</v>
      </c>
      <c r="V352" s="45">
        <v>1800</v>
      </c>
      <c r="W352" s="33" t="s">
        <v>16903</v>
      </c>
    </row>
    <row r="353" spans="8:23" x14ac:dyDescent="0.25">
      <c r="H353" s="38">
        <v>10057796</v>
      </c>
      <c r="I353" s="38" t="s">
        <v>118</v>
      </c>
      <c r="J353" s="39" t="s">
        <v>31</v>
      </c>
      <c r="K353" s="38" t="s">
        <v>1760</v>
      </c>
      <c r="L353" s="38" t="s">
        <v>6249</v>
      </c>
      <c r="R353" s="44">
        <v>3363</v>
      </c>
      <c r="S353" s="33" t="s">
        <v>17224</v>
      </c>
      <c r="T353" s="45">
        <v>75</v>
      </c>
      <c r="U353" s="45">
        <v>24</v>
      </c>
      <c r="V353" s="45">
        <v>1800</v>
      </c>
      <c r="W353" s="33" t="s">
        <v>16903</v>
      </c>
    </row>
    <row r="354" spans="8:23" x14ac:dyDescent="0.25">
      <c r="H354" s="36">
        <v>10057930</v>
      </c>
      <c r="I354" s="36" t="s">
        <v>118</v>
      </c>
      <c r="J354" s="37" t="s">
        <v>31</v>
      </c>
      <c r="K354" s="36" t="s">
        <v>1760</v>
      </c>
      <c r="L354" s="36" t="s">
        <v>6250</v>
      </c>
      <c r="R354" s="44">
        <v>6298</v>
      </c>
      <c r="S354" s="33" t="s">
        <v>17225</v>
      </c>
      <c r="T354" s="45">
        <v>75</v>
      </c>
      <c r="U354" s="45">
        <v>24</v>
      </c>
      <c r="V354" s="45">
        <v>1800</v>
      </c>
      <c r="W354" s="33" t="s">
        <v>16903</v>
      </c>
    </row>
    <row r="355" spans="8:23" x14ac:dyDescent="0.25">
      <c r="H355" s="38">
        <v>10057949</v>
      </c>
      <c r="I355" s="38" t="s">
        <v>118</v>
      </c>
      <c r="J355" s="39" t="s">
        <v>31</v>
      </c>
      <c r="K355" s="38" t="s">
        <v>1760</v>
      </c>
      <c r="L355" s="38" t="s">
        <v>6251</v>
      </c>
      <c r="R355" s="44">
        <v>6299</v>
      </c>
      <c r="S355" s="33" t="s">
        <v>17226</v>
      </c>
      <c r="T355" s="45">
        <v>75</v>
      </c>
      <c r="U355" s="45">
        <v>24</v>
      </c>
      <c r="V355" s="45">
        <v>1800</v>
      </c>
      <c r="W355" s="33" t="s">
        <v>16903</v>
      </c>
    </row>
    <row r="356" spans="8:23" x14ac:dyDescent="0.25">
      <c r="H356" s="36">
        <v>10058109</v>
      </c>
      <c r="I356" s="36" t="s">
        <v>118</v>
      </c>
      <c r="J356" s="37" t="s">
        <v>31</v>
      </c>
      <c r="K356" s="36" t="s">
        <v>1760</v>
      </c>
      <c r="L356" s="36" t="s">
        <v>6252</v>
      </c>
      <c r="R356" s="44">
        <v>6849</v>
      </c>
      <c r="S356" s="33" t="s">
        <v>17227</v>
      </c>
      <c r="T356" s="45">
        <v>11.25</v>
      </c>
      <c r="U356" s="45">
        <v>24</v>
      </c>
      <c r="V356" s="45">
        <v>270</v>
      </c>
      <c r="W356" s="33" t="s">
        <v>16903</v>
      </c>
    </row>
    <row r="357" spans="8:23" x14ac:dyDescent="0.25">
      <c r="H357" s="38">
        <v>10058369</v>
      </c>
      <c r="I357" s="38" t="s">
        <v>118</v>
      </c>
      <c r="J357" s="39" t="s">
        <v>31</v>
      </c>
      <c r="K357" s="38" t="s">
        <v>1760</v>
      </c>
      <c r="L357" s="38" t="s">
        <v>1461</v>
      </c>
      <c r="R357" s="44">
        <v>3261</v>
      </c>
      <c r="S357" s="33" t="s">
        <v>17228</v>
      </c>
      <c r="T357" s="45">
        <v>90</v>
      </c>
      <c r="U357" s="45">
        <v>20</v>
      </c>
      <c r="V357" s="45">
        <v>1800</v>
      </c>
      <c r="W357" s="33" t="s">
        <v>16903</v>
      </c>
    </row>
    <row r="358" spans="8:23" x14ac:dyDescent="0.25">
      <c r="H358" s="36">
        <v>10058415</v>
      </c>
      <c r="I358" s="36" t="s">
        <v>118</v>
      </c>
      <c r="J358" s="37" t="s">
        <v>31</v>
      </c>
      <c r="K358" s="36" t="s">
        <v>1760</v>
      </c>
      <c r="L358" s="36" t="s">
        <v>586</v>
      </c>
      <c r="R358" s="44">
        <v>6096</v>
      </c>
      <c r="S358" s="33" t="s">
        <v>17229</v>
      </c>
      <c r="T358" s="45">
        <v>36</v>
      </c>
      <c r="U358" s="45">
        <v>24</v>
      </c>
      <c r="V358" s="45">
        <v>864</v>
      </c>
      <c r="W358" s="33" t="s">
        <v>16903</v>
      </c>
    </row>
    <row r="359" spans="8:23" x14ac:dyDescent="0.25">
      <c r="H359" s="38">
        <v>10058438</v>
      </c>
      <c r="I359" s="38" t="s">
        <v>118</v>
      </c>
      <c r="J359" s="39" t="s">
        <v>31</v>
      </c>
      <c r="K359" s="38" t="s">
        <v>1760</v>
      </c>
      <c r="L359" s="38" t="s">
        <v>6253</v>
      </c>
      <c r="R359" s="44">
        <v>7293</v>
      </c>
      <c r="S359" s="33" t="s">
        <v>17230</v>
      </c>
      <c r="T359" s="45">
        <v>24</v>
      </c>
      <c r="U359" s="45">
        <v>20</v>
      </c>
      <c r="V359" s="45">
        <v>480</v>
      </c>
      <c r="W359" s="33" t="s">
        <v>16903</v>
      </c>
    </row>
    <row r="360" spans="8:23" x14ac:dyDescent="0.25">
      <c r="H360" s="36">
        <v>10058628</v>
      </c>
      <c r="I360" s="36" t="s">
        <v>118</v>
      </c>
      <c r="J360" s="37" t="s">
        <v>31</v>
      </c>
      <c r="K360" s="36" t="s">
        <v>1760</v>
      </c>
      <c r="L360" s="36" t="s">
        <v>6254</v>
      </c>
      <c r="R360" s="44">
        <v>7926</v>
      </c>
      <c r="S360" s="33" t="s">
        <v>17231</v>
      </c>
      <c r="T360" s="45">
        <v>30</v>
      </c>
      <c r="U360" s="45">
        <v>16</v>
      </c>
      <c r="V360" s="45">
        <v>480</v>
      </c>
      <c r="W360" s="33" t="s">
        <v>16903</v>
      </c>
    </row>
    <row r="361" spans="8:23" x14ac:dyDescent="0.25">
      <c r="H361" s="38">
        <v>10058680</v>
      </c>
      <c r="I361" s="38" t="s">
        <v>118</v>
      </c>
      <c r="J361" s="39" t="s">
        <v>31</v>
      </c>
      <c r="K361" s="38" t="s">
        <v>1760</v>
      </c>
      <c r="L361" s="38" t="s">
        <v>4116</v>
      </c>
      <c r="R361" s="44">
        <v>6996</v>
      </c>
      <c r="S361" s="33" t="s">
        <v>17232</v>
      </c>
      <c r="T361" s="45">
        <v>80</v>
      </c>
      <c r="U361" s="45">
        <v>24</v>
      </c>
      <c r="V361" s="45">
        <v>1920</v>
      </c>
      <c r="W361" s="33" t="s">
        <v>16903</v>
      </c>
    </row>
    <row r="362" spans="8:23" x14ac:dyDescent="0.25">
      <c r="H362" s="36">
        <v>10058715</v>
      </c>
      <c r="I362" s="36" t="s">
        <v>118</v>
      </c>
      <c r="J362" s="37" t="s">
        <v>31</v>
      </c>
      <c r="K362" s="36" t="s">
        <v>1760</v>
      </c>
      <c r="L362" s="36" t="s">
        <v>5835</v>
      </c>
      <c r="R362" s="44">
        <v>7295</v>
      </c>
      <c r="S362" s="33" t="s">
        <v>17233</v>
      </c>
      <c r="T362" s="45">
        <v>270</v>
      </c>
      <c r="U362" s="45">
        <v>12</v>
      </c>
      <c r="V362" s="45">
        <v>3240</v>
      </c>
      <c r="W362" s="33" t="s">
        <v>16903</v>
      </c>
    </row>
    <row r="363" spans="8:23" x14ac:dyDescent="0.25">
      <c r="H363" s="38">
        <v>10058719</v>
      </c>
      <c r="I363" s="38" t="s">
        <v>118</v>
      </c>
      <c r="J363" s="39" t="s">
        <v>31</v>
      </c>
      <c r="K363" s="38" t="s">
        <v>1760</v>
      </c>
      <c r="L363" s="38" t="s">
        <v>6255</v>
      </c>
      <c r="R363" s="44">
        <v>7313</v>
      </c>
      <c r="S363" s="33" t="s">
        <v>17233</v>
      </c>
      <c r="T363" s="45">
        <v>130</v>
      </c>
      <c r="U363" s="45">
        <v>6</v>
      </c>
      <c r="V363" s="45">
        <v>780</v>
      </c>
      <c r="W363" s="33" t="s">
        <v>16903</v>
      </c>
    </row>
    <row r="364" spans="8:23" x14ac:dyDescent="0.25">
      <c r="H364" s="36">
        <v>10058733</v>
      </c>
      <c r="I364" s="36" t="s">
        <v>118</v>
      </c>
      <c r="J364" s="37" t="s">
        <v>31</v>
      </c>
      <c r="K364" s="36" t="s">
        <v>1760</v>
      </c>
      <c r="L364" s="36" t="s">
        <v>6256</v>
      </c>
      <c r="R364" s="44">
        <v>7314</v>
      </c>
      <c r="S364" s="33" t="s">
        <v>17233</v>
      </c>
      <c r="T364" s="45">
        <v>130</v>
      </c>
      <c r="U364" s="45">
        <v>6</v>
      </c>
      <c r="V364" s="45">
        <v>780</v>
      </c>
      <c r="W364" s="33" t="s">
        <v>16903</v>
      </c>
    </row>
    <row r="365" spans="8:23" x14ac:dyDescent="0.25">
      <c r="H365" s="38">
        <v>10058855</v>
      </c>
      <c r="I365" s="38" t="s">
        <v>118</v>
      </c>
      <c r="J365" s="39" t="s">
        <v>31</v>
      </c>
      <c r="K365" s="38" t="s">
        <v>1760</v>
      </c>
      <c r="L365" s="38" t="s">
        <v>6257</v>
      </c>
      <c r="R365" s="44">
        <v>7340</v>
      </c>
      <c r="S365" s="33" t="s">
        <v>17233</v>
      </c>
      <c r="T365" s="45">
        <v>91</v>
      </c>
      <c r="U365" s="45">
        <v>24</v>
      </c>
      <c r="V365" s="45">
        <v>2184</v>
      </c>
      <c r="W365" s="33" t="s">
        <v>16903</v>
      </c>
    </row>
    <row r="366" spans="8:23" x14ac:dyDescent="0.25">
      <c r="H366" s="36">
        <v>10058926</v>
      </c>
      <c r="I366" s="36" t="s">
        <v>118</v>
      </c>
      <c r="J366" s="37" t="s">
        <v>31</v>
      </c>
      <c r="K366" s="36" t="s">
        <v>1760</v>
      </c>
      <c r="L366" s="36" t="s">
        <v>6258</v>
      </c>
      <c r="R366" s="44">
        <v>7345</v>
      </c>
      <c r="S366" s="33" t="s">
        <v>17233</v>
      </c>
      <c r="T366" s="45">
        <v>216</v>
      </c>
      <c r="U366" s="45">
        <v>24</v>
      </c>
      <c r="V366" s="45">
        <v>5184</v>
      </c>
      <c r="W366" s="33" t="s">
        <v>16903</v>
      </c>
    </row>
    <row r="367" spans="8:23" x14ac:dyDescent="0.25">
      <c r="H367" s="38">
        <v>10058931</v>
      </c>
      <c r="I367" s="38" t="s">
        <v>118</v>
      </c>
      <c r="J367" s="39" t="s">
        <v>31</v>
      </c>
      <c r="K367" s="38" t="s">
        <v>1760</v>
      </c>
      <c r="L367" s="38" t="s">
        <v>6259</v>
      </c>
      <c r="R367" s="44">
        <v>7402</v>
      </c>
      <c r="S367" s="33" t="s">
        <v>17233</v>
      </c>
      <c r="T367" s="45">
        <v>84</v>
      </c>
      <c r="U367" s="45">
        <v>12</v>
      </c>
      <c r="V367" s="45">
        <v>1008</v>
      </c>
      <c r="W367" s="33" t="s">
        <v>16903</v>
      </c>
    </row>
    <row r="368" spans="8:23" x14ac:dyDescent="0.25">
      <c r="H368" s="36">
        <v>10059069</v>
      </c>
      <c r="I368" s="36" t="s">
        <v>118</v>
      </c>
      <c r="J368" s="37" t="s">
        <v>31</v>
      </c>
      <c r="K368" s="36" t="s">
        <v>1760</v>
      </c>
      <c r="L368" s="36" t="s">
        <v>6260</v>
      </c>
      <c r="R368" s="44">
        <v>7927</v>
      </c>
      <c r="S368" s="33" t="s">
        <v>17233</v>
      </c>
      <c r="T368" s="45">
        <v>45</v>
      </c>
      <c r="U368" s="45">
        <v>30</v>
      </c>
      <c r="V368" s="45">
        <v>1350</v>
      </c>
      <c r="W368" s="33" t="s">
        <v>16903</v>
      </c>
    </row>
    <row r="369" spans="8:23" x14ac:dyDescent="0.25">
      <c r="H369" s="38">
        <v>10059219</v>
      </c>
      <c r="I369" s="38" t="s">
        <v>118</v>
      </c>
      <c r="J369" s="39" t="s">
        <v>31</v>
      </c>
      <c r="K369" s="38" t="s">
        <v>1760</v>
      </c>
      <c r="L369" s="38" t="s">
        <v>6261</v>
      </c>
      <c r="R369" s="44">
        <v>7967</v>
      </c>
      <c r="S369" s="33" t="s">
        <v>17233</v>
      </c>
      <c r="T369" s="45">
        <v>4.5833332999999996</v>
      </c>
      <c r="U369" s="45">
        <v>12</v>
      </c>
      <c r="V369" s="45">
        <v>55</v>
      </c>
      <c r="W369" s="33" t="s">
        <v>16903</v>
      </c>
    </row>
    <row r="370" spans="8:23" x14ac:dyDescent="0.25">
      <c r="H370" s="36">
        <v>10059227</v>
      </c>
      <c r="I370" s="36" t="s">
        <v>118</v>
      </c>
      <c r="J370" s="37" t="s">
        <v>31</v>
      </c>
      <c r="K370" s="36" t="s">
        <v>1760</v>
      </c>
      <c r="L370" s="36" t="s">
        <v>5294</v>
      </c>
      <c r="R370" s="44">
        <v>7992</v>
      </c>
      <c r="S370" s="33" t="s">
        <v>17233</v>
      </c>
      <c r="T370" s="45">
        <v>130</v>
      </c>
      <c r="U370" s="45">
        <v>24</v>
      </c>
      <c r="V370" s="45">
        <v>3120</v>
      </c>
      <c r="W370" s="33" t="s">
        <v>16903</v>
      </c>
    </row>
    <row r="371" spans="8:23" x14ac:dyDescent="0.25">
      <c r="H371" s="38">
        <v>10059264</v>
      </c>
      <c r="I371" s="38" t="s">
        <v>118</v>
      </c>
      <c r="J371" s="39" t="s">
        <v>31</v>
      </c>
      <c r="K371" s="38" t="s">
        <v>1760</v>
      </c>
      <c r="L371" s="38" t="s">
        <v>6262</v>
      </c>
      <c r="R371" s="44">
        <v>8064</v>
      </c>
      <c r="S371" s="33" t="s">
        <v>17233</v>
      </c>
      <c r="T371" s="45">
        <v>120</v>
      </c>
      <c r="U371" s="45">
        <v>6</v>
      </c>
      <c r="V371" s="45">
        <v>720</v>
      </c>
      <c r="W371" s="33" t="s">
        <v>16903</v>
      </c>
    </row>
    <row r="372" spans="8:23" x14ac:dyDescent="0.25">
      <c r="H372" s="36">
        <v>10059273</v>
      </c>
      <c r="I372" s="36" t="s">
        <v>118</v>
      </c>
      <c r="J372" s="37" t="s">
        <v>31</v>
      </c>
      <c r="K372" s="36" t="s">
        <v>1760</v>
      </c>
      <c r="L372" s="36" t="s">
        <v>4638</v>
      </c>
      <c r="R372" s="44">
        <v>8076</v>
      </c>
      <c r="S372" s="33" t="s">
        <v>17233</v>
      </c>
      <c r="T372" s="45">
        <v>60</v>
      </c>
      <c r="U372" s="45">
        <v>24</v>
      </c>
      <c r="V372" s="45">
        <v>1440</v>
      </c>
      <c r="W372" s="33" t="s">
        <v>16903</v>
      </c>
    </row>
    <row r="373" spans="8:23" x14ac:dyDescent="0.25">
      <c r="H373" s="38">
        <v>10060528</v>
      </c>
      <c r="I373" s="38" t="s">
        <v>118</v>
      </c>
      <c r="J373" s="39" t="s">
        <v>31</v>
      </c>
      <c r="K373" s="38" t="s">
        <v>1760</v>
      </c>
      <c r="L373" s="38" t="s">
        <v>6263</v>
      </c>
      <c r="R373" s="44">
        <v>8134</v>
      </c>
      <c r="S373" s="33" t="s">
        <v>17233</v>
      </c>
      <c r="T373" s="45">
        <v>120</v>
      </c>
      <c r="U373" s="45">
        <v>6</v>
      </c>
      <c r="V373" s="45">
        <v>720</v>
      </c>
      <c r="W373" s="33" t="s">
        <v>16903</v>
      </c>
    </row>
    <row r="374" spans="8:23" x14ac:dyDescent="0.25">
      <c r="H374" s="36">
        <v>10060544</v>
      </c>
      <c r="I374" s="36" t="s">
        <v>118</v>
      </c>
      <c r="J374" s="37" t="s">
        <v>31</v>
      </c>
      <c r="K374" s="36" t="s">
        <v>1760</v>
      </c>
      <c r="L374" s="36" t="s">
        <v>6264</v>
      </c>
      <c r="R374" s="44">
        <v>8218</v>
      </c>
      <c r="S374" s="33" t="s">
        <v>17233</v>
      </c>
      <c r="T374" s="45">
        <v>288</v>
      </c>
      <c r="U374" s="45">
        <v>6</v>
      </c>
      <c r="V374" s="45">
        <v>1728</v>
      </c>
      <c r="W374" s="33" t="s">
        <v>16903</v>
      </c>
    </row>
    <row r="375" spans="8:23" x14ac:dyDescent="0.25">
      <c r="H375" s="38">
        <v>10060639</v>
      </c>
      <c r="I375" s="38" t="s">
        <v>118</v>
      </c>
      <c r="J375" s="39" t="s">
        <v>31</v>
      </c>
      <c r="K375" s="38" t="s">
        <v>1760</v>
      </c>
      <c r="L375" s="38" t="s">
        <v>6265</v>
      </c>
      <c r="R375" s="44">
        <v>8220</v>
      </c>
      <c r="S375" s="33" t="s">
        <v>17233</v>
      </c>
      <c r="T375" s="45">
        <v>288</v>
      </c>
      <c r="U375" s="45">
        <v>24</v>
      </c>
      <c r="V375" s="45">
        <v>6912</v>
      </c>
      <c r="W375" s="33" t="s">
        <v>16903</v>
      </c>
    </row>
    <row r="376" spans="8:23" x14ac:dyDescent="0.25">
      <c r="H376" s="36">
        <v>10060658</v>
      </c>
      <c r="I376" s="36" t="s">
        <v>118</v>
      </c>
      <c r="J376" s="37" t="s">
        <v>31</v>
      </c>
      <c r="K376" s="36" t="s">
        <v>1760</v>
      </c>
      <c r="L376" s="36" t="s">
        <v>6266</v>
      </c>
      <c r="R376" s="44">
        <v>2841</v>
      </c>
      <c r="S376" s="33" t="s">
        <v>17234</v>
      </c>
      <c r="T376" s="45">
        <v>75</v>
      </c>
      <c r="U376" s="45">
        <v>24</v>
      </c>
      <c r="V376" s="45">
        <v>1800</v>
      </c>
      <c r="W376" s="33" t="s">
        <v>16903</v>
      </c>
    </row>
    <row r="377" spans="8:23" x14ac:dyDescent="0.25">
      <c r="H377" s="38">
        <v>10060767</v>
      </c>
      <c r="I377" s="38" t="s">
        <v>118</v>
      </c>
      <c r="J377" s="39" t="s">
        <v>31</v>
      </c>
      <c r="K377" s="38" t="s">
        <v>1760</v>
      </c>
      <c r="L377" s="38" t="s">
        <v>6267</v>
      </c>
      <c r="R377" s="44">
        <v>2377</v>
      </c>
      <c r="S377" s="33" t="s">
        <v>17235</v>
      </c>
      <c r="T377" s="45">
        <v>80</v>
      </c>
      <c r="U377" s="45">
        <v>24</v>
      </c>
      <c r="V377" s="45">
        <v>1920</v>
      </c>
      <c r="W377" s="33" t="s">
        <v>16903</v>
      </c>
    </row>
    <row r="378" spans="8:23" x14ac:dyDescent="0.25">
      <c r="H378" s="36">
        <v>10060891</v>
      </c>
      <c r="I378" s="36" t="s">
        <v>118</v>
      </c>
      <c r="J378" s="37" t="s">
        <v>31</v>
      </c>
      <c r="K378" s="36" t="s">
        <v>1760</v>
      </c>
      <c r="L378" s="36" t="s">
        <v>594</v>
      </c>
      <c r="R378" s="44">
        <v>2528</v>
      </c>
      <c r="S378" s="33" t="s">
        <v>17236</v>
      </c>
      <c r="T378" s="45">
        <v>9</v>
      </c>
      <c r="U378" s="45">
        <v>30</v>
      </c>
      <c r="V378" s="45">
        <v>270</v>
      </c>
      <c r="W378" s="33" t="s">
        <v>16903</v>
      </c>
    </row>
    <row r="379" spans="8:23" x14ac:dyDescent="0.25">
      <c r="H379" s="38">
        <v>10060937</v>
      </c>
      <c r="I379" s="38" t="s">
        <v>118</v>
      </c>
      <c r="J379" s="39" t="s">
        <v>31</v>
      </c>
      <c r="K379" s="38" t="s">
        <v>1760</v>
      </c>
      <c r="L379" s="38" t="s">
        <v>6268</v>
      </c>
      <c r="R379" s="44">
        <v>2761</v>
      </c>
      <c r="S379" s="33" t="s">
        <v>17237</v>
      </c>
      <c r="T379" s="45">
        <v>104</v>
      </c>
      <c r="U379" s="45">
        <v>24</v>
      </c>
      <c r="V379" s="45">
        <v>2496</v>
      </c>
      <c r="W379" s="33" t="s">
        <v>16903</v>
      </c>
    </row>
    <row r="380" spans="8:23" x14ac:dyDescent="0.25">
      <c r="H380" s="36">
        <v>10060948</v>
      </c>
      <c r="I380" s="36" t="s">
        <v>118</v>
      </c>
      <c r="J380" s="37" t="s">
        <v>31</v>
      </c>
      <c r="K380" s="36" t="s">
        <v>1760</v>
      </c>
      <c r="L380" s="36" t="s">
        <v>6269</v>
      </c>
      <c r="R380" s="44">
        <v>6098</v>
      </c>
      <c r="S380" s="33" t="s">
        <v>17238</v>
      </c>
      <c r="T380" s="45">
        <v>40</v>
      </c>
      <c r="U380" s="45">
        <v>24</v>
      </c>
      <c r="V380" s="45">
        <v>960</v>
      </c>
      <c r="W380" s="33" t="s">
        <v>16903</v>
      </c>
    </row>
    <row r="381" spans="8:23" x14ac:dyDescent="0.25">
      <c r="H381" s="38">
        <v>10061000</v>
      </c>
      <c r="I381" s="38" t="s">
        <v>118</v>
      </c>
      <c r="J381" s="39" t="s">
        <v>31</v>
      </c>
      <c r="K381" s="38" t="s">
        <v>1760</v>
      </c>
      <c r="L381" s="38" t="s">
        <v>6270</v>
      </c>
      <c r="R381" s="44">
        <v>2559</v>
      </c>
      <c r="S381" s="33" t="s">
        <v>17239</v>
      </c>
      <c r="T381" s="45">
        <v>75</v>
      </c>
      <c r="U381" s="45">
        <v>24</v>
      </c>
      <c r="V381" s="45">
        <v>1800</v>
      </c>
      <c r="W381" s="33" t="s">
        <v>16903</v>
      </c>
    </row>
    <row r="382" spans="8:23" x14ac:dyDescent="0.25">
      <c r="H382" s="36">
        <v>10061085</v>
      </c>
      <c r="I382" s="36" t="s">
        <v>118</v>
      </c>
      <c r="J382" s="37" t="s">
        <v>31</v>
      </c>
      <c r="K382" s="36" t="s">
        <v>1760</v>
      </c>
      <c r="L382" s="36" t="s">
        <v>6271</v>
      </c>
      <c r="R382" s="44">
        <v>7050</v>
      </c>
      <c r="S382" s="33" t="s">
        <v>17240</v>
      </c>
      <c r="T382" s="45">
        <v>26.25</v>
      </c>
      <c r="U382" s="45">
        <v>24</v>
      </c>
      <c r="V382" s="45">
        <v>630</v>
      </c>
      <c r="W382" s="33" t="s">
        <v>16903</v>
      </c>
    </row>
    <row r="383" spans="8:23" x14ac:dyDescent="0.25">
      <c r="H383" s="38">
        <v>10061094</v>
      </c>
      <c r="I383" s="38" t="s">
        <v>118</v>
      </c>
      <c r="J383" s="39" t="s">
        <v>31</v>
      </c>
      <c r="K383" s="38" t="s">
        <v>1760</v>
      </c>
      <c r="L383" s="38" t="s">
        <v>3896</v>
      </c>
      <c r="R383" s="44">
        <v>2791</v>
      </c>
      <c r="S383" s="33" t="s">
        <v>17241</v>
      </c>
      <c r="T383" s="45">
        <v>75</v>
      </c>
      <c r="U383" s="45">
        <v>24</v>
      </c>
      <c r="V383" s="45">
        <v>1800</v>
      </c>
      <c r="W383" s="33" t="s">
        <v>16903</v>
      </c>
    </row>
    <row r="384" spans="8:23" x14ac:dyDescent="0.25">
      <c r="H384" s="36">
        <v>10061178</v>
      </c>
      <c r="I384" s="36" t="s">
        <v>118</v>
      </c>
      <c r="J384" s="37" t="s">
        <v>31</v>
      </c>
      <c r="K384" s="36" t="s">
        <v>1760</v>
      </c>
      <c r="L384" s="36" t="s">
        <v>3645</v>
      </c>
      <c r="R384" s="44">
        <v>2529</v>
      </c>
      <c r="S384" s="33" t="s">
        <v>17242</v>
      </c>
      <c r="T384" s="45">
        <v>45</v>
      </c>
      <c r="U384" s="45">
        <v>30</v>
      </c>
      <c r="V384" s="45">
        <v>1350</v>
      </c>
      <c r="W384" s="33" t="s">
        <v>16903</v>
      </c>
    </row>
    <row r="385" spans="8:23" x14ac:dyDescent="0.25">
      <c r="H385" s="38">
        <v>10061305</v>
      </c>
      <c r="I385" s="38" t="s">
        <v>118</v>
      </c>
      <c r="J385" s="39" t="s">
        <v>31</v>
      </c>
      <c r="K385" s="38" t="s">
        <v>1760</v>
      </c>
      <c r="L385" s="38" t="s">
        <v>6272</v>
      </c>
      <c r="R385" s="44">
        <v>1262</v>
      </c>
      <c r="S385" s="33" t="s">
        <v>17243</v>
      </c>
      <c r="T385" s="45">
        <v>75</v>
      </c>
      <c r="U385" s="45">
        <v>24</v>
      </c>
      <c r="V385" s="45">
        <v>1800</v>
      </c>
      <c r="W385" s="33" t="s">
        <v>16903</v>
      </c>
    </row>
    <row r="386" spans="8:23" x14ac:dyDescent="0.25">
      <c r="H386" s="36">
        <v>10061634</v>
      </c>
      <c r="I386" s="36" t="s">
        <v>118</v>
      </c>
      <c r="J386" s="37" t="s">
        <v>31</v>
      </c>
      <c r="K386" s="36" t="s">
        <v>1760</v>
      </c>
      <c r="L386" s="36" t="s">
        <v>6273</v>
      </c>
      <c r="R386" s="44">
        <v>1482</v>
      </c>
      <c r="S386" s="33" t="s">
        <v>17244</v>
      </c>
      <c r="T386" s="45">
        <v>480</v>
      </c>
      <c r="U386" s="45">
        <v>24</v>
      </c>
      <c r="V386" s="45">
        <v>11520</v>
      </c>
      <c r="W386" s="33" t="s">
        <v>16903</v>
      </c>
    </row>
    <row r="387" spans="8:23" x14ac:dyDescent="0.25">
      <c r="H387" s="38">
        <v>10061671</v>
      </c>
      <c r="I387" s="38" t="s">
        <v>118</v>
      </c>
      <c r="J387" s="39" t="s">
        <v>31</v>
      </c>
      <c r="K387" s="38" t="s">
        <v>1760</v>
      </c>
      <c r="L387" s="38" t="s">
        <v>6274</v>
      </c>
      <c r="R387" s="44">
        <v>5494</v>
      </c>
      <c r="S387" s="33" t="s">
        <v>17245</v>
      </c>
      <c r="T387" s="45">
        <v>75</v>
      </c>
      <c r="U387" s="45">
        <v>24</v>
      </c>
      <c r="V387" s="45">
        <v>1800</v>
      </c>
      <c r="W387" s="33" t="s">
        <v>16903</v>
      </c>
    </row>
    <row r="388" spans="8:23" x14ac:dyDescent="0.25">
      <c r="H388" s="36">
        <v>10062011</v>
      </c>
      <c r="I388" s="36" t="s">
        <v>118</v>
      </c>
      <c r="J388" s="37" t="s">
        <v>31</v>
      </c>
      <c r="K388" s="36" t="s">
        <v>1760</v>
      </c>
      <c r="L388" s="36" t="s">
        <v>6275</v>
      </c>
      <c r="R388" s="44">
        <v>7311</v>
      </c>
      <c r="S388" s="33" t="s">
        <v>17246</v>
      </c>
      <c r="T388" s="45">
        <v>15</v>
      </c>
      <c r="U388" s="45">
        <v>24</v>
      </c>
      <c r="V388" s="45">
        <v>360</v>
      </c>
      <c r="W388" s="33" t="s">
        <v>16903</v>
      </c>
    </row>
    <row r="389" spans="8:23" x14ac:dyDescent="0.25">
      <c r="H389" s="38">
        <v>10062136</v>
      </c>
      <c r="I389" s="38" t="s">
        <v>118</v>
      </c>
      <c r="J389" s="39" t="s">
        <v>31</v>
      </c>
      <c r="K389" s="38" t="s">
        <v>1760</v>
      </c>
      <c r="L389" s="38" t="s">
        <v>6276</v>
      </c>
      <c r="R389" s="44">
        <v>5227</v>
      </c>
      <c r="S389" s="33" t="s">
        <v>17247</v>
      </c>
      <c r="T389" s="45">
        <v>84</v>
      </c>
      <c r="U389" s="45">
        <v>12</v>
      </c>
      <c r="V389" s="45">
        <v>1008</v>
      </c>
      <c r="W389" s="33" t="s">
        <v>16903</v>
      </c>
    </row>
    <row r="390" spans="8:23" x14ac:dyDescent="0.25">
      <c r="H390" s="36">
        <v>10062159</v>
      </c>
      <c r="I390" s="36" t="s">
        <v>118</v>
      </c>
      <c r="J390" s="37" t="s">
        <v>31</v>
      </c>
      <c r="K390" s="36" t="s">
        <v>1760</v>
      </c>
      <c r="L390" s="36" t="s">
        <v>1034</v>
      </c>
      <c r="R390" s="44">
        <v>5228</v>
      </c>
      <c r="S390" s="33" t="s">
        <v>17247</v>
      </c>
      <c r="T390" s="45">
        <v>84</v>
      </c>
      <c r="U390" s="45">
        <v>12</v>
      </c>
      <c r="V390" s="45">
        <v>1008</v>
      </c>
      <c r="W390" s="33" t="s">
        <v>16903</v>
      </c>
    </row>
    <row r="391" spans="8:23" x14ac:dyDescent="0.25">
      <c r="H391" s="38">
        <v>10062172</v>
      </c>
      <c r="I391" s="38" t="s">
        <v>118</v>
      </c>
      <c r="J391" s="39" t="s">
        <v>31</v>
      </c>
      <c r="K391" s="38" t="s">
        <v>1760</v>
      </c>
      <c r="L391" s="38" t="s">
        <v>6277</v>
      </c>
      <c r="R391" s="44">
        <v>8255</v>
      </c>
      <c r="S391" s="33" t="s">
        <v>17248</v>
      </c>
      <c r="T391" s="45">
        <v>216</v>
      </c>
      <c r="U391" s="45">
        <v>12</v>
      </c>
      <c r="V391" s="45">
        <v>2592</v>
      </c>
      <c r="W391" s="33" t="s">
        <v>16903</v>
      </c>
    </row>
    <row r="392" spans="8:23" x14ac:dyDescent="0.25">
      <c r="H392" s="36">
        <v>10062239</v>
      </c>
      <c r="I392" s="36" t="s">
        <v>118</v>
      </c>
      <c r="J392" s="37" t="s">
        <v>31</v>
      </c>
      <c r="K392" s="36" t="s">
        <v>1760</v>
      </c>
      <c r="L392" s="36" t="s">
        <v>6278</v>
      </c>
      <c r="R392" s="44">
        <v>8254</v>
      </c>
      <c r="S392" s="33" t="s">
        <v>17249</v>
      </c>
      <c r="T392" s="45">
        <v>216</v>
      </c>
      <c r="U392" s="45">
        <v>12</v>
      </c>
      <c r="V392" s="45">
        <v>2592</v>
      </c>
      <c r="W392" s="33" t="s">
        <v>16903</v>
      </c>
    </row>
    <row r="393" spans="8:23" x14ac:dyDescent="0.25">
      <c r="H393" s="38">
        <v>10062240</v>
      </c>
      <c r="I393" s="38" t="s">
        <v>118</v>
      </c>
      <c r="J393" s="39" t="s">
        <v>31</v>
      </c>
      <c r="K393" s="38" t="s">
        <v>1760</v>
      </c>
      <c r="L393" s="38" t="s">
        <v>6279</v>
      </c>
      <c r="R393" s="44">
        <v>8258</v>
      </c>
      <c r="S393" s="33" t="s">
        <v>17250</v>
      </c>
      <c r="T393" s="45">
        <v>108</v>
      </c>
      <c r="U393" s="45">
        <v>24</v>
      </c>
      <c r="V393" s="45">
        <v>2592</v>
      </c>
      <c r="W393" s="33" t="s">
        <v>16903</v>
      </c>
    </row>
    <row r="394" spans="8:23" x14ac:dyDescent="0.25">
      <c r="H394" s="36">
        <v>10062283</v>
      </c>
      <c r="I394" s="36" t="s">
        <v>118</v>
      </c>
      <c r="J394" s="37" t="s">
        <v>31</v>
      </c>
      <c r="K394" s="36" t="s">
        <v>1760</v>
      </c>
      <c r="L394" s="36" t="s">
        <v>6280</v>
      </c>
      <c r="R394" s="44">
        <v>8257</v>
      </c>
      <c r="S394" s="33" t="s">
        <v>17251</v>
      </c>
      <c r="T394" s="45">
        <v>108</v>
      </c>
      <c r="U394" s="45">
        <v>24</v>
      </c>
      <c r="V394" s="45">
        <v>2592</v>
      </c>
      <c r="W394" s="33" t="s">
        <v>16903</v>
      </c>
    </row>
    <row r="395" spans="8:23" x14ac:dyDescent="0.25">
      <c r="H395" s="38">
        <v>10062364</v>
      </c>
      <c r="I395" s="38" t="s">
        <v>118</v>
      </c>
      <c r="J395" s="39" t="s">
        <v>31</v>
      </c>
      <c r="K395" s="38" t="s">
        <v>1760</v>
      </c>
      <c r="L395" s="38" t="s">
        <v>6281</v>
      </c>
      <c r="R395" s="44">
        <v>4478</v>
      </c>
      <c r="S395" s="33" t="s">
        <v>17252</v>
      </c>
      <c r="T395" s="45">
        <v>49</v>
      </c>
      <c r="U395" s="45">
        <v>24</v>
      </c>
      <c r="V395" s="45">
        <v>1176</v>
      </c>
      <c r="W395" s="33" t="s">
        <v>16903</v>
      </c>
    </row>
    <row r="396" spans="8:23" x14ac:dyDescent="0.25">
      <c r="H396" s="36">
        <v>10062931</v>
      </c>
      <c r="I396" s="36" t="s">
        <v>118</v>
      </c>
      <c r="J396" s="37" t="s">
        <v>31</v>
      </c>
      <c r="K396" s="36" t="s">
        <v>1760</v>
      </c>
      <c r="L396" s="36" t="s">
        <v>6282</v>
      </c>
      <c r="R396" s="44">
        <v>5655</v>
      </c>
      <c r="S396" s="33" t="s">
        <v>17253</v>
      </c>
      <c r="T396" s="45">
        <v>54</v>
      </c>
      <c r="U396" s="45">
        <v>24</v>
      </c>
      <c r="V396" s="45">
        <v>1296</v>
      </c>
      <c r="W396" s="33" t="s">
        <v>16903</v>
      </c>
    </row>
    <row r="397" spans="8:23" x14ac:dyDescent="0.25">
      <c r="H397" s="38">
        <v>10063139</v>
      </c>
      <c r="I397" s="38" t="s">
        <v>118</v>
      </c>
      <c r="J397" s="39" t="s">
        <v>31</v>
      </c>
      <c r="K397" s="38" t="s">
        <v>1760</v>
      </c>
      <c r="L397" s="38" t="s">
        <v>6283</v>
      </c>
      <c r="R397" s="44">
        <v>5956</v>
      </c>
      <c r="S397" s="33" t="s">
        <v>17254</v>
      </c>
      <c r="T397" s="45">
        <v>54</v>
      </c>
      <c r="U397" s="45">
        <v>24</v>
      </c>
      <c r="V397" s="45">
        <v>1296</v>
      </c>
      <c r="W397" s="33" t="s">
        <v>16903</v>
      </c>
    </row>
    <row r="398" spans="8:23" x14ac:dyDescent="0.25">
      <c r="H398" s="36">
        <v>10063233</v>
      </c>
      <c r="I398" s="36" t="s">
        <v>118</v>
      </c>
      <c r="J398" s="37" t="s">
        <v>31</v>
      </c>
      <c r="K398" s="36" t="s">
        <v>1760</v>
      </c>
      <c r="L398" s="36" t="s">
        <v>6284</v>
      </c>
      <c r="R398" s="44">
        <v>5954</v>
      </c>
      <c r="S398" s="33" t="s">
        <v>17255</v>
      </c>
      <c r="T398" s="45">
        <v>54</v>
      </c>
      <c r="U398" s="45">
        <v>6</v>
      </c>
      <c r="V398" s="45">
        <v>324</v>
      </c>
      <c r="W398" s="33" t="s">
        <v>16903</v>
      </c>
    </row>
    <row r="399" spans="8:23" x14ac:dyDescent="0.25">
      <c r="H399" s="38">
        <v>10063312</v>
      </c>
      <c r="I399" s="38" t="s">
        <v>118</v>
      </c>
      <c r="J399" s="39" t="s">
        <v>31</v>
      </c>
      <c r="K399" s="38" t="s">
        <v>1760</v>
      </c>
      <c r="L399" s="38" t="s">
        <v>6285</v>
      </c>
      <c r="R399" s="44">
        <v>5953</v>
      </c>
      <c r="S399" s="33" t="s">
        <v>17256</v>
      </c>
      <c r="T399" s="45">
        <v>108</v>
      </c>
      <c r="U399" s="45">
        <v>24</v>
      </c>
      <c r="V399" s="45">
        <v>2592</v>
      </c>
      <c r="W399" s="33" t="s">
        <v>16903</v>
      </c>
    </row>
    <row r="400" spans="8:23" x14ac:dyDescent="0.25">
      <c r="H400" s="36">
        <v>10063356</v>
      </c>
      <c r="I400" s="36" t="s">
        <v>118</v>
      </c>
      <c r="J400" s="37" t="s">
        <v>31</v>
      </c>
      <c r="K400" s="36" t="s">
        <v>1760</v>
      </c>
      <c r="L400" s="36" t="s">
        <v>6286</v>
      </c>
      <c r="R400" s="44">
        <v>7119</v>
      </c>
      <c r="S400" s="33" t="s">
        <v>17257</v>
      </c>
      <c r="T400" s="45">
        <v>108</v>
      </c>
      <c r="U400" s="45">
        <v>24</v>
      </c>
      <c r="V400" s="45">
        <v>2592</v>
      </c>
      <c r="W400" s="33" t="s">
        <v>16903</v>
      </c>
    </row>
    <row r="401" spans="8:23" x14ac:dyDescent="0.25">
      <c r="H401" s="38">
        <v>10063439</v>
      </c>
      <c r="I401" s="38" t="s">
        <v>118</v>
      </c>
      <c r="J401" s="39" t="s">
        <v>31</v>
      </c>
      <c r="K401" s="38" t="s">
        <v>1760</v>
      </c>
      <c r="L401" s="38" t="s">
        <v>4570</v>
      </c>
      <c r="R401" s="44">
        <v>6863</v>
      </c>
      <c r="S401" s="33" t="s">
        <v>17258</v>
      </c>
      <c r="T401" s="45">
        <v>4.5</v>
      </c>
      <c r="U401" s="45">
        <v>24</v>
      </c>
      <c r="V401" s="45">
        <v>108</v>
      </c>
      <c r="W401" s="33" t="s">
        <v>16903</v>
      </c>
    </row>
    <row r="402" spans="8:23" x14ac:dyDescent="0.25">
      <c r="H402" s="36">
        <v>10063672</v>
      </c>
      <c r="I402" s="36" t="s">
        <v>118</v>
      </c>
      <c r="J402" s="37" t="s">
        <v>31</v>
      </c>
      <c r="K402" s="36" t="s">
        <v>1760</v>
      </c>
      <c r="L402" s="36" t="s">
        <v>6287</v>
      </c>
      <c r="R402" s="44">
        <v>4178</v>
      </c>
      <c r="S402" s="33" t="s">
        <v>17259</v>
      </c>
      <c r="T402" s="45">
        <v>28</v>
      </c>
      <c r="U402" s="45">
        <v>1</v>
      </c>
      <c r="V402" s="45">
        <v>28</v>
      </c>
      <c r="W402" s="33" t="s">
        <v>16903</v>
      </c>
    </row>
    <row r="403" spans="8:23" x14ac:dyDescent="0.25">
      <c r="H403" s="38">
        <v>10063836</v>
      </c>
      <c r="I403" s="38" t="s">
        <v>118</v>
      </c>
      <c r="J403" s="39" t="s">
        <v>31</v>
      </c>
      <c r="K403" s="38" t="s">
        <v>1760</v>
      </c>
      <c r="L403" s="38" t="s">
        <v>6288</v>
      </c>
      <c r="R403" s="44">
        <v>4065</v>
      </c>
      <c r="S403" s="33" t="s">
        <v>17260</v>
      </c>
      <c r="T403" s="45">
        <v>42</v>
      </c>
      <c r="U403" s="45">
        <v>24</v>
      </c>
      <c r="V403" s="45">
        <v>1008</v>
      </c>
      <c r="W403" s="33" t="s">
        <v>16903</v>
      </c>
    </row>
    <row r="404" spans="8:23" x14ac:dyDescent="0.25">
      <c r="H404" s="36">
        <v>10063883</v>
      </c>
      <c r="I404" s="36" t="s">
        <v>118</v>
      </c>
      <c r="J404" s="37" t="s">
        <v>31</v>
      </c>
      <c r="K404" s="36" t="s">
        <v>1760</v>
      </c>
      <c r="L404" s="36" t="s">
        <v>6289</v>
      </c>
      <c r="R404" s="44">
        <v>4066</v>
      </c>
      <c r="S404" s="33" t="s">
        <v>17261</v>
      </c>
      <c r="T404" s="45">
        <v>108</v>
      </c>
      <c r="U404" s="45">
        <v>24</v>
      </c>
      <c r="V404" s="45">
        <v>2592</v>
      </c>
      <c r="W404" s="33" t="s">
        <v>16903</v>
      </c>
    </row>
    <row r="405" spans="8:23" x14ac:dyDescent="0.25">
      <c r="H405" s="38">
        <v>10063941</v>
      </c>
      <c r="I405" s="38" t="s">
        <v>118</v>
      </c>
      <c r="J405" s="39" t="s">
        <v>31</v>
      </c>
      <c r="K405" s="38" t="s">
        <v>1760</v>
      </c>
      <c r="L405" s="38" t="s">
        <v>6290</v>
      </c>
      <c r="R405" s="44">
        <v>7486</v>
      </c>
      <c r="S405" s="33" t="s">
        <v>17262</v>
      </c>
      <c r="T405" s="45">
        <v>150</v>
      </c>
      <c r="U405" s="45">
        <v>24</v>
      </c>
      <c r="V405" s="45">
        <v>3600</v>
      </c>
      <c r="W405" s="33" t="s">
        <v>16903</v>
      </c>
    </row>
    <row r="406" spans="8:23" x14ac:dyDescent="0.25">
      <c r="H406" s="36">
        <v>10064135</v>
      </c>
      <c r="I406" s="36" t="s">
        <v>118</v>
      </c>
      <c r="J406" s="37" t="s">
        <v>31</v>
      </c>
      <c r="K406" s="36" t="s">
        <v>1760</v>
      </c>
      <c r="L406" s="36" t="s">
        <v>6291</v>
      </c>
      <c r="R406" s="44">
        <v>4560</v>
      </c>
      <c r="S406" s="33" t="s">
        <v>17263</v>
      </c>
      <c r="T406" s="45">
        <v>108</v>
      </c>
      <c r="U406" s="45">
        <v>24</v>
      </c>
      <c r="V406" s="45">
        <v>2592</v>
      </c>
      <c r="W406" s="33" t="s">
        <v>16903</v>
      </c>
    </row>
    <row r="407" spans="8:23" x14ac:dyDescent="0.25">
      <c r="H407" s="38">
        <v>10064191</v>
      </c>
      <c r="I407" s="38" t="s">
        <v>118</v>
      </c>
      <c r="J407" s="39" t="s">
        <v>31</v>
      </c>
      <c r="K407" s="38" t="s">
        <v>1760</v>
      </c>
      <c r="L407" s="38" t="s">
        <v>6292</v>
      </c>
      <c r="R407" s="44">
        <v>4067</v>
      </c>
      <c r="S407" s="33" t="s">
        <v>17264</v>
      </c>
      <c r="T407" s="45">
        <v>108</v>
      </c>
      <c r="U407" s="45">
        <v>24</v>
      </c>
      <c r="V407" s="45">
        <v>2592</v>
      </c>
      <c r="W407" s="33" t="s">
        <v>16903</v>
      </c>
    </row>
    <row r="408" spans="8:23" x14ac:dyDescent="0.25">
      <c r="H408" s="36">
        <v>10064263</v>
      </c>
      <c r="I408" s="36" t="s">
        <v>118</v>
      </c>
      <c r="J408" s="37" t="s">
        <v>31</v>
      </c>
      <c r="K408" s="36" t="s">
        <v>1760</v>
      </c>
      <c r="L408" s="36" t="s">
        <v>6293</v>
      </c>
      <c r="R408" s="44">
        <v>4068</v>
      </c>
      <c r="S408" s="33" t="s">
        <v>17265</v>
      </c>
      <c r="T408" s="45">
        <v>80</v>
      </c>
      <c r="U408" s="45">
        <v>6</v>
      </c>
      <c r="V408" s="45">
        <v>480</v>
      </c>
      <c r="W408" s="33" t="s">
        <v>16903</v>
      </c>
    </row>
    <row r="409" spans="8:23" x14ac:dyDescent="0.25">
      <c r="H409" s="38">
        <v>10064265</v>
      </c>
      <c r="I409" s="38" t="s">
        <v>118</v>
      </c>
      <c r="J409" s="39" t="s">
        <v>31</v>
      </c>
      <c r="K409" s="38" t="s">
        <v>1760</v>
      </c>
      <c r="L409" s="38" t="s">
        <v>6294</v>
      </c>
      <c r="R409" s="44">
        <v>5134</v>
      </c>
      <c r="S409" s="33" t="s">
        <v>17266</v>
      </c>
      <c r="T409" s="45">
        <v>55</v>
      </c>
      <c r="U409" s="45">
        <v>12</v>
      </c>
      <c r="V409" s="45">
        <v>660</v>
      </c>
      <c r="W409" s="33" t="s">
        <v>16903</v>
      </c>
    </row>
    <row r="410" spans="8:23" x14ac:dyDescent="0.25">
      <c r="H410" s="36">
        <v>10064292</v>
      </c>
      <c r="I410" s="36" t="s">
        <v>118</v>
      </c>
      <c r="J410" s="37" t="s">
        <v>31</v>
      </c>
      <c r="K410" s="36" t="s">
        <v>1760</v>
      </c>
      <c r="L410" s="36" t="s">
        <v>6295</v>
      </c>
      <c r="R410" s="44">
        <v>5441</v>
      </c>
      <c r="S410" s="33" t="s">
        <v>17267</v>
      </c>
      <c r="T410" s="45">
        <v>60</v>
      </c>
      <c r="U410" s="45">
        <v>8</v>
      </c>
      <c r="V410" s="45">
        <v>480</v>
      </c>
      <c r="W410" s="33" t="s">
        <v>16903</v>
      </c>
    </row>
    <row r="411" spans="8:23" x14ac:dyDescent="0.25">
      <c r="H411" s="38">
        <v>10064416</v>
      </c>
      <c r="I411" s="38" t="s">
        <v>118</v>
      </c>
      <c r="J411" s="39" t="s">
        <v>31</v>
      </c>
      <c r="K411" s="38" t="s">
        <v>1760</v>
      </c>
      <c r="L411" s="38" t="s">
        <v>6296</v>
      </c>
      <c r="R411" s="44">
        <v>4222</v>
      </c>
      <c r="S411" s="33" t="s">
        <v>17268</v>
      </c>
      <c r="T411" s="45">
        <v>60</v>
      </c>
      <c r="U411" s="45">
        <v>6</v>
      </c>
      <c r="V411" s="45">
        <v>360</v>
      </c>
      <c r="W411" s="33" t="s">
        <v>16903</v>
      </c>
    </row>
    <row r="412" spans="8:23" x14ac:dyDescent="0.25">
      <c r="H412" s="36">
        <v>10064431</v>
      </c>
      <c r="I412" s="36" t="s">
        <v>118</v>
      </c>
      <c r="J412" s="37" t="s">
        <v>31</v>
      </c>
      <c r="K412" s="36" t="s">
        <v>1760</v>
      </c>
      <c r="L412" s="36" t="s">
        <v>6297</v>
      </c>
      <c r="R412" s="44">
        <v>4069</v>
      </c>
      <c r="S412" s="33" t="s">
        <v>17269</v>
      </c>
      <c r="T412" s="45">
        <v>60</v>
      </c>
      <c r="U412" s="45">
        <v>6</v>
      </c>
      <c r="V412" s="45">
        <v>360</v>
      </c>
      <c r="W412" s="33" t="s">
        <v>16903</v>
      </c>
    </row>
    <row r="413" spans="8:23" x14ac:dyDescent="0.25">
      <c r="H413" s="38">
        <v>10064464</v>
      </c>
      <c r="I413" s="38" t="s">
        <v>118</v>
      </c>
      <c r="J413" s="39" t="s">
        <v>31</v>
      </c>
      <c r="K413" s="38" t="s">
        <v>1760</v>
      </c>
      <c r="L413" s="38" t="s">
        <v>6298</v>
      </c>
      <c r="R413" s="44">
        <v>7563</v>
      </c>
      <c r="S413" s="33" t="s">
        <v>17270</v>
      </c>
      <c r="T413" s="45">
        <v>168</v>
      </c>
      <c r="U413" s="45">
        <v>12</v>
      </c>
      <c r="V413" s="45">
        <v>2016</v>
      </c>
      <c r="W413" s="33" t="s">
        <v>16903</v>
      </c>
    </row>
    <row r="414" spans="8:23" x14ac:dyDescent="0.25">
      <c r="H414" s="36">
        <v>10064567</v>
      </c>
      <c r="I414" s="36" t="s">
        <v>118</v>
      </c>
      <c r="J414" s="37" t="s">
        <v>31</v>
      </c>
      <c r="K414" s="36" t="s">
        <v>1760</v>
      </c>
      <c r="L414" s="36" t="s">
        <v>6299</v>
      </c>
      <c r="R414" s="44">
        <v>5446</v>
      </c>
      <c r="S414" s="33" t="s">
        <v>17271</v>
      </c>
      <c r="T414" s="45">
        <v>60</v>
      </c>
      <c r="U414" s="45">
        <v>24</v>
      </c>
      <c r="V414" s="45">
        <v>1440</v>
      </c>
      <c r="W414" s="33" t="s">
        <v>16903</v>
      </c>
    </row>
    <row r="415" spans="8:23" x14ac:dyDescent="0.25">
      <c r="H415" s="38">
        <v>10064573</v>
      </c>
      <c r="I415" s="38" t="s">
        <v>118</v>
      </c>
      <c r="J415" s="39" t="s">
        <v>31</v>
      </c>
      <c r="K415" s="38" t="s">
        <v>1760</v>
      </c>
      <c r="L415" s="38" t="s">
        <v>6300</v>
      </c>
      <c r="R415" s="44">
        <v>8260</v>
      </c>
      <c r="S415" s="33" t="s">
        <v>17272</v>
      </c>
      <c r="T415" s="45">
        <v>324</v>
      </c>
      <c r="U415" s="45">
        <v>8</v>
      </c>
      <c r="V415" s="45">
        <v>2592</v>
      </c>
      <c r="W415" s="33" t="s">
        <v>16903</v>
      </c>
    </row>
    <row r="416" spans="8:23" x14ac:dyDescent="0.25">
      <c r="H416" s="36">
        <v>10064602</v>
      </c>
      <c r="I416" s="36" t="s">
        <v>118</v>
      </c>
      <c r="J416" s="37" t="s">
        <v>31</v>
      </c>
      <c r="K416" s="36" t="s">
        <v>1760</v>
      </c>
      <c r="L416" s="36" t="s">
        <v>6301</v>
      </c>
      <c r="R416" s="44">
        <v>8259</v>
      </c>
      <c r="S416" s="33" t="s">
        <v>17273</v>
      </c>
      <c r="T416" s="45">
        <v>324</v>
      </c>
      <c r="U416" s="45">
        <v>8</v>
      </c>
      <c r="V416" s="45">
        <v>2592</v>
      </c>
      <c r="W416" s="33" t="s">
        <v>16903</v>
      </c>
    </row>
    <row r="417" spans="8:23" x14ac:dyDescent="0.25">
      <c r="H417" s="38">
        <v>10064645</v>
      </c>
      <c r="I417" s="38" t="s">
        <v>118</v>
      </c>
      <c r="J417" s="39" t="s">
        <v>31</v>
      </c>
      <c r="K417" s="38" t="s">
        <v>1760</v>
      </c>
      <c r="L417" s="38" t="s">
        <v>1212</v>
      </c>
      <c r="R417" s="44">
        <v>8152</v>
      </c>
      <c r="S417" s="33" t="s">
        <v>17274</v>
      </c>
      <c r="T417" s="45">
        <v>84</v>
      </c>
      <c r="U417" s="45">
        <v>12</v>
      </c>
      <c r="V417" s="45">
        <v>1008</v>
      </c>
      <c r="W417" s="33" t="s">
        <v>16903</v>
      </c>
    </row>
    <row r="418" spans="8:23" x14ac:dyDescent="0.25">
      <c r="H418" s="36">
        <v>10064705</v>
      </c>
      <c r="I418" s="36" t="s">
        <v>118</v>
      </c>
      <c r="J418" s="37" t="s">
        <v>31</v>
      </c>
      <c r="K418" s="36" t="s">
        <v>1760</v>
      </c>
      <c r="L418" s="36" t="s">
        <v>6302</v>
      </c>
      <c r="R418" s="44">
        <v>6159</v>
      </c>
      <c r="S418" s="33" t="s">
        <v>17275</v>
      </c>
      <c r="T418" s="45">
        <v>60</v>
      </c>
      <c r="U418" s="45">
        <v>12</v>
      </c>
      <c r="V418" s="45">
        <v>720</v>
      </c>
      <c r="W418" s="33" t="s">
        <v>16903</v>
      </c>
    </row>
    <row r="419" spans="8:23" x14ac:dyDescent="0.25">
      <c r="H419" s="38">
        <v>10064940</v>
      </c>
      <c r="I419" s="38" t="s">
        <v>118</v>
      </c>
      <c r="J419" s="39" t="s">
        <v>31</v>
      </c>
      <c r="K419" s="38" t="s">
        <v>1760</v>
      </c>
      <c r="L419" s="38" t="s">
        <v>909</v>
      </c>
      <c r="R419" s="44">
        <v>5042</v>
      </c>
      <c r="S419" s="33" t="s">
        <v>17276</v>
      </c>
      <c r="T419" s="45">
        <v>110</v>
      </c>
      <c r="U419" s="45">
        <v>6</v>
      </c>
      <c r="V419" s="45">
        <v>660</v>
      </c>
      <c r="W419" s="33" t="s">
        <v>16903</v>
      </c>
    </row>
    <row r="420" spans="8:23" x14ac:dyDescent="0.25">
      <c r="H420" s="36">
        <v>10064972</v>
      </c>
      <c r="I420" s="36" t="s">
        <v>118</v>
      </c>
      <c r="J420" s="37" t="s">
        <v>31</v>
      </c>
      <c r="K420" s="36" t="s">
        <v>1760</v>
      </c>
      <c r="L420" s="36" t="s">
        <v>6303</v>
      </c>
      <c r="R420" s="44">
        <v>6323</v>
      </c>
      <c r="S420" s="33" t="s">
        <v>17277</v>
      </c>
      <c r="T420" s="45">
        <v>16</v>
      </c>
      <c r="U420" s="45">
        <v>6</v>
      </c>
      <c r="V420" s="45">
        <v>96</v>
      </c>
      <c r="W420" s="33" t="s">
        <v>16903</v>
      </c>
    </row>
    <row r="421" spans="8:23" x14ac:dyDescent="0.25">
      <c r="H421" s="38">
        <v>10065207</v>
      </c>
      <c r="I421" s="38" t="s">
        <v>118</v>
      </c>
      <c r="J421" s="39" t="s">
        <v>31</v>
      </c>
      <c r="K421" s="38" t="s">
        <v>1760</v>
      </c>
      <c r="L421" s="38" t="s">
        <v>405</v>
      </c>
      <c r="R421" s="44">
        <v>4072</v>
      </c>
      <c r="S421" s="33" t="s">
        <v>17278</v>
      </c>
      <c r="T421" s="45">
        <v>80</v>
      </c>
      <c r="U421" s="45">
        <v>6</v>
      </c>
      <c r="V421" s="45">
        <v>480</v>
      </c>
      <c r="W421" s="33" t="s">
        <v>17003</v>
      </c>
    </row>
    <row r="422" spans="8:23" x14ac:dyDescent="0.25">
      <c r="H422" s="36">
        <v>10065245</v>
      </c>
      <c r="I422" s="36" t="s">
        <v>118</v>
      </c>
      <c r="J422" s="37" t="s">
        <v>31</v>
      </c>
      <c r="K422" s="36" t="s">
        <v>1760</v>
      </c>
      <c r="L422" s="36" t="s">
        <v>5069</v>
      </c>
      <c r="R422" s="44">
        <v>4254</v>
      </c>
      <c r="S422" s="33" t="s">
        <v>17279</v>
      </c>
      <c r="T422" s="45">
        <v>80</v>
      </c>
      <c r="U422" s="45">
        <v>6</v>
      </c>
      <c r="V422" s="45">
        <v>480</v>
      </c>
      <c r="W422" s="33" t="s">
        <v>17003</v>
      </c>
    </row>
    <row r="423" spans="8:23" x14ac:dyDescent="0.25">
      <c r="H423" s="38">
        <v>10065285</v>
      </c>
      <c r="I423" s="38" t="s">
        <v>118</v>
      </c>
      <c r="J423" s="39" t="s">
        <v>31</v>
      </c>
      <c r="K423" s="38" t="s">
        <v>1760</v>
      </c>
      <c r="L423" s="38" t="s">
        <v>4450</v>
      </c>
      <c r="R423" s="44">
        <v>4070</v>
      </c>
      <c r="S423" s="33" t="s">
        <v>17280</v>
      </c>
      <c r="T423" s="45">
        <v>80</v>
      </c>
      <c r="U423" s="45">
        <v>6</v>
      </c>
      <c r="V423" s="45">
        <v>480</v>
      </c>
      <c r="W423" s="33" t="s">
        <v>17003</v>
      </c>
    </row>
    <row r="424" spans="8:23" x14ac:dyDescent="0.25">
      <c r="H424" s="36">
        <v>10065433</v>
      </c>
      <c r="I424" s="36" t="s">
        <v>118</v>
      </c>
      <c r="J424" s="37" t="s">
        <v>31</v>
      </c>
      <c r="K424" s="36" t="s">
        <v>1760</v>
      </c>
      <c r="L424" s="36" t="s">
        <v>465</v>
      </c>
      <c r="R424" s="44">
        <v>5993</v>
      </c>
      <c r="S424" s="33" t="s">
        <v>17281</v>
      </c>
      <c r="T424" s="45">
        <v>108</v>
      </c>
      <c r="U424" s="45">
        <v>12</v>
      </c>
      <c r="V424" s="45">
        <v>1296</v>
      </c>
      <c r="W424" s="33" t="s">
        <v>17003</v>
      </c>
    </row>
    <row r="425" spans="8:23" x14ac:dyDescent="0.25">
      <c r="H425" s="38">
        <v>10065788</v>
      </c>
      <c r="I425" s="38" t="s">
        <v>118</v>
      </c>
      <c r="J425" s="39" t="s">
        <v>31</v>
      </c>
      <c r="K425" s="38" t="s">
        <v>1760</v>
      </c>
      <c r="L425" s="38" t="s">
        <v>6304</v>
      </c>
      <c r="R425" s="44">
        <v>4071</v>
      </c>
      <c r="S425" s="33" t="s">
        <v>17282</v>
      </c>
      <c r="T425" s="45">
        <v>108</v>
      </c>
      <c r="U425" s="45">
        <v>12</v>
      </c>
      <c r="V425" s="45">
        <v>1296</v>
      </c>
      <c r="W425" s="33" t="s">
        <v>17003</v>
      </c>
    </row>
    <row r="426" spans="8:23" x14ac:dyDescent="0.25">
      <c r="H426" s="36">
        <v>10066176</v>
      </c>
      <c r="I426" s="36" t="s">
        <v>118</v>
      </c>
      <c r="J426" s="37" t="s">
        <v>31</v>
      </c>
      <c r="K426" s="36" t="s">
        <v>1760</v>
      </c>
      <c r="L426" s="36" t="s">
        <v>6305</v>
      </c>
      <c r="R426" s="44">
        <v>4253</v>
      </c>
      <c r="S426" s="33" t="s">
        <v>17283</v>
      </c>
      <c r="T426" s="45">
        <v>108</v>
      </c>
      <c r="U426" s="45">
        <v>12</v>
      </c>
      <c r="V426" s="45">
        <v>1296</v>
      </c>
      <c r="W426" s="33" t="s">
        <v>17003</v>
      </c>
    </row>
    <row r="427" spans="8:23" x14ac:dyDescent="0.25">
      <c r="H427" s="38">
        <v>10066294</v>
      </c>
      <c r="I427" s="38" t="s">
        <v>118</v>
      </c>
      <c r="J427" s="39" t="s">
        <v>31</v>
      </c>
      <c r="K427" s="38" t="s">
        <v>1760</v>
      </c>
      <c r="L427" s="38" t="s">
        <v>298</v>
      </c>
      <c r="R427" s="44">
        <v>7930</v>
      </c>
      <c r="S427" s="33" t="s">
        <v>17284</v>
      </c>
      <c r="T427" s="45">
        <v>108</v>
      </c>
      <c r="U427" s="45">
        <v>15</v>
      </c>
      <c r="V427" s="45">
        <v>1620</v>
      </c>
      <c r="W427" s="33" t="s">
        <v>17003</v>
      </c>
    </row>
    <row r="428" spans="8:23" x14ac:dyDescent="0.25">
      <c r="H428" s="36">
        <v>10066298</v>
      </c>
      <c r="I428" s="36" t="s">
        <v>118</v>
      </c>
      <c r="J428" s="37" t="s">
        <v>31</v>
      </c>
      <c r="K428" s="36" t="s">
        <v>1760</v>
      </c>
      <c r="L428" s="36" t="s">
        <v>4297</v>
      </c>
      <c r="R428" s="44">
        <v>5568</v>
      </c>
      <c r="S428" s="33" t="s">
        <v>17285</v>
      </c>
      <c r="T428" s="45">
        <v>27</v>
      </c>
      <c r="U428" s="45">
        <v>10</v>
      </c>
      <c r="V428" s="45">
        <v>270</v>
      </c>
      <c r="W428" s="33" t="s">
        <v>16903</v>
      </c>
    </row>
    <row r="429" spans="8:23" x14ac:dyDescent="0.25">
      <c r="H429" s="38">
        <v>10066344</v>
      </c>
      <c r="I429" s="38" t="s">
        <v>118</v>
      </c>
      <c r="J429" s="39" t="s">
        <v>31</v>
      </c>
      <c r="K429" s="38" t="s">
        <v>1760</v>
      </c>
      <c r="L429" s="38" t="s">
        <v>6306</v>
      </c>
      <c r="R429" s="44">
        <v>5466</v>
      </c>
      <c r="S429" s="33" t="s">
        <v>17286</v>
      </c>
      <c r="T429" s="45">
        <v>27</v>
      </c>
      <c r="U429" s="45">
        <v>10</v>
      </c>
      <c r="V429" s="45">
        <v>270</v>
      </c>
      <c r="W429" s="33" t="s">
        <v>16903</v>
      </c>
    </row>
    <row r="430" spans="8:23" x14ac:dyDescent="0.25">
      <c r="H430" s="36">
        <v>10066503</v>
      </c>
      <c r="I430" s="36" t="s">
        <v>118</v>
      </c>
      <c r="J430" s="37" t="s">
        <v>31</v>
      </c>
      <c r="K430" s="36" t="s">
        <v>1760</v>
      </c>
      <c r="L430" s="36" t="s">
        <v>6307</v>
      </c>
      <c r="R430" s="44">
        <v>7224</v>
      </c>
      <c r="S430" s="33" t="s">
        <v>17287</v>
      </c>
      <c r="T430" s="45">
        <v>45</v>
      </c>
      <c r="U430" s="45">
        <v>10</v>
      </c>
      <c r="V430" s="45">
        <v>450</v>
      </c>
      <c r="W430" s="33" t="s">
        <v>16903</v>
      </c>
    </row>
    <row r="431" spans="8:23" x14ac:dyDescent="0.25">
      <c r="H431" s="38">
        <v>10066617</v>
      </c>
      <c r="I431" s="38" t="s">
        <v>118</v>
      </c>
      <c r="J431" s="39" t="s">
        <v>31</v>
      </c>
      <c r="K431" s="38" t="s">
        <v>1760</v>
      </c>
      <c r="L431" s="38" t="s">
        <v>6308</v>
      </c>
      <c r="R431" s="44">
        <v>8893</v>
      </c>
      <c r="S431" s="33" t="s">
        <v>17288</v>
      </c>
      <c r="T431" s="45">
        <v>9</v>
      </c>
      <c r="U431" s="45">
        <v>1</v>
      </c>
      <c r="V431" s="45">
        <v>9</v>
      </c>
      <c r="W431" s="33" t="s">
        <v>16903</v>
      </c>
    </row>
    <row r="432" spans="8:23" x14ac:dyDescent="0.25">
      <c r="H432" s="36">
        <v>10066776</v>
      </c>
      <c r="I432" s="36" t="s">
        <v>118</v>
      </c>
      <c r="J432" s="37" t="s">
        <v>31</v>
      </c>
      <c r="K432" s="36" t="s">
        <v>1760</v>
      </c>
      <c r="L432" s="36" t="s">
        <v>6309</v>
      </c>
      <c r="R432" s="44">
        <v>5504</v>
      </c>
      <c r="S432" s="33" t="s">
        <v>17289</v>
      </c>
      <c r="T432" s="45">
        <v>120</v>
      </c>
      <c r="U432" s="45">
        <v>24</v>
      </c>
      <c r="V432" s="45">
        <v>2880</v>
      </c>
      <c r="W432" s="33" t="s">
        <v>16903</v>
      </c>
    </row>
    <row r="433" spans="8:23" x14ac:dyDescent="0.25">
      <c r="H433" s="38">
        <v>10066879</v>
      </c>
      <c r="I433" s="38" t="s">
        <v>118</v>
      </c>
      <c r="J433" s="39" t="s">
        <v>31</v>
      </c>
      <c r="K433" s="38" t="s">
        <v>1760</v>
      </c>
      <c r="L433" s="38" t="s">
        <v>6310</v>
      </c>
      <c r="R433" s="44">
        <v>6009</v>
      </c>
      <c r="S433" s="33" t="s">
        <v>17290</v>
      </c>
      <c r="T433" s="45">
        <v>120</v>
      </c>
      <c r="U433" s="45">
        <v>24</v>
      </c>
      <c r="V433" s="45">
        <v>2880</v>
      </c>
      <c r="W433" s="33" t="s">
        <v>16903</v>
      </c>
    </row>
    <row r="434" spans="8:23" x14ac:dyDescent="0.25">
      <c r="H434" s="36">
        <v>10066967</v>
      </c>
      <c r="I434" s="36" t="s">
        <v>118</v>
      </c>
      <c r="J434" s="37" t="s">
        <v>31</v>
      </c>
      <c r="K434" s="36" t="s">
        <v>1760</v>
      </c>
      <c r="L434" s="36" t="s">
        <v>6311</v>
      </c>
      <c r="R434" s="44">
        <v>5631</v>
      </c>
      <c r="S434" s="33" t="s">
        <v>17291</v>
      </c>
      <c r="T434" s="45">
        <v>60</v>
      </c>
      <c r="U434" s="45">
        <v>24</v>
      </c>
      <c r="V434" s="45">
        <v>1440</v>
      </c>
      <c r="W434" s="33" t="s">
        <v>16903</v>
      </c>
    </row>
    <row r="435" spans="8:23" x14ac:dyDescent="0.25">
      <c r="H435" s="38">
        <v>10125507</v>
      </c>
      <c r="I435" s="38" t="s">
        <v>118</v>
      </c>
      <c r="J435" s="39" t="s">
        <v>31</v>
      </c>
      <c r="K435" s="38" t="s">
        <v>1760</v>
      </c>
      <c r="L435" s="38" t="s">
        <v>6312</v>
      </c>
      <c r="R435" s="44">
        <v>5121</v>
      </c>
      <c r="S435" s="33" t="s">
        <v>17292</v>
      </c>
      <c r="T435" s="45">
        <v>120</v>
      </c>
      <c r="U435" s="45">
        <v>24</v>
      </c>
      <c r="V435" s="45">
        <v>2880</v>
      </c>
      <c r="W435" s="33" t="s">
        <v>16903</v>
      </c>
    </row>
    <row r="436" spans="8:23" x14ac:dyDescent="0.25">
      <c r="H436" s="36">
        <v>10125748</v>
      </c>
      <c r="I436" s="36" t="s">
        <v>118</v>
      </c>
      <c r="J436" s="37" t="s">
        <v>31</v>
      </c>
      <c r="K436" s="36" t="s">
        <v>1760</v>
      </c>
      <c r="L436" s="36" t="s">
        <v>6313</v>
      </c>
      <c r="R436" s="44">
        <v>7207</v>
      </c>
      <c r="S436" s="33" t="s">
        <v>17293</v>
      </c>
      <c r="T436" s="45">
        <v>120</v>
      </c>
      <c r="U436" s="45">
        <v>24</v>
      </c>
      <c r="V436" s="45">
        <v>2880</v>
      </c>
      <c r="W436" s="33" t="s">
        <v>16903</v>
      </c>
    </row>
    <row r="437" spans="8:23" x14ac:dyDescent="0.25">
      <c r="H437" s="38">
        <v>10137351</v>
      </c>
      <c r="I437" s="38" t="s">
        <v>118</v>
      </c>
      <c r="J437" s="39" t="s">
        <v>31</v>
      </c>
      <c r="K437" s="38" t="s">
        <v>1760</v>
      </c>
      <c r="L437" s="38" t="s">
        <v>6314</v>
      </c>
      <c r="R437" s="44">
        <v>6261</v>
      </c>
      <c r="S437" s="33" t="s">
        <v>17294</v>
      </c>
      <c r="T437" s="45">
        <v>120</v>
      </c>
      <c r="U437" s="45">
        <v>24</v>
      </c>
      <c r="V437" s="45">
        <v>2880</v>
      </c>
      <c r="W437" s="33" t="s">
        <v>16903</v>
      </c>
    </row>
    <row r="438" spans="8:23" x14ac:dyDescent="0.25">
      <c r="H438" s="36">
        <v>10151432</v>
      </c>
      <c r="I438" s="36" t="s">
        <v>118</v>
      </c>
      <c r="J438" s="37" t="s">
        <v>31</v>
      </c>
      <c r="K438" s="36" t="s">
        <v>1760</v>
      </c>
      <c r="L438" s="36" t="s">
        <v>6315</v>
      </c>
      <c r="R438" s="44">
        <v>5505</v>
      </c>
      <c r="S438" s="33" t="s">
        <v>17295</v>
      </c>
      <c r="T438" s="45">
        <v>120</v>
      </c>
      <c r="U438" s="45">
        <v>24</v>
      </c>
      <c r="V438" s="45">
        <v>2880</v>
      </c>
      <c r="W438" s="33" t="s">
        <v>16903</v>
      </c>
    </row>
    <row r="439" spans="8:23" x14ac:dyDescent="0.25">
      <c r="H439" s="38">
        <v>10152520</v>
      </c>
      <c r="I439" s="38" t="s">
        <v>118</v>
      </c>
      <c r="J439" s="39" t="s">
        <v>31</v>
      </c>
      <c r="K439" s="38" t="s">
        <v>1760</v>
      </c>
      <c r="L439" s="38" t="s">
        <v>6316</v>
      </c>
      <c r="R439" s="44">
        <v>6259</v>
      </c>
      <c r="S439" s="33" t="s">
        <v>17296</v>
      </c>
      <c r="T439" s="45">
        <v>120</v>
      </c>
      <c r="U439" s="45">
        <v>24</v>
      </c>
      <c r="V439" s="45">
        <v>2880</v>
      </c>
      <c r="W439" s="33" t="s">
        <v>16903</v>
      </c>
    </row>
    <row r="440" spans="8:23" x14ac:dyDescent="0.25">
      <c r="H440" s="36">
        <v>10152605</v>
      </c>
      <c r="I440" s="36" t="s">
        <v>118</v>
      </c>
      <c r="J440" s="37" t="s">
        <v>31</v>
      </c>
      <c r="K440" s="36" t="s">
        <v>1760</v>
      </c>
      <c r="L440" s="36" t="s">
        <v>6317</v>
      </c>
      <c r="R440" s="44">
        <v>6011</v>
      </c>
      <c r="S440" s="33" t="s">
        <v>17297</v>
      </c>
      <c r="T440" s="45">
        <v>120</v>
      </c>
      <c r="U440" s="45">
        <v>24</v>
      </c>
      <c r="V440" s="45">
        <v>2880</v>
      </c>
      <c r="W440" s="33" t="s">
        <v>16903</v>
      </c>
    </row>
    <row r="441" spans="8:23" x14ac:dyDescent="0.25">
      <c r="H441" s="38">
        <v>10270389</v>
      </c>
      <c r="I441" s="38" t="s">
        <v>118</v>
      </c>
      <c r="J441" s="39" t="s">
        <v>31</v>
      </c>
      <c r="K441" s="38" t="s">
        <v>1760</v>
      </c>
      <c r="L441" s="38" t="s">
        <v>6318</v>
      </c>
      <c r="R441" s="44">
        <v>6017</v>
      </c>
      <c r="S441" s="33" t="s">
        <v>17298</v>
      </c>
      <c r="T441" s="45">
        <v>120</v>
      </c>
      <c r="U441" s="45">
        <v>24</v>
      </c>
      <c r="V441" s="45">
        <v>2880</v>
      </c>
      <c r="W441" s="33" t="s">
        <v>16903</v>
      </c>
    </row>
    <row r="442" spans="8:23" x14ac:dyDescent="0.25">
      <c r="H442" s="36">
        <v>10314939</v>
      </c>
      <c r="I442" s="36" t="s">
        <v>118</v>
      </c>
      <c r="J442" s="37" t="s">
        <v>31</v>
      </c>
      <c r="K442" s="36" t="s">
        <v>1760</v>
      </c>
      <c r="L442" s="36" t="s">
        <v>6319</v>
      </c>
      <c r="R442" s="44">
        <v>6015</v>
      </c>
      <c r="S442" s="33" t="s">
        <v>17299</v>
      </c>
      <c r="T442" s="45">
        <v>120</v>
      </c>
      <c r="U442" s="45">
        <v>24</v>
      </c>
      <c r="V442" s="45">
        <v>2880</v>
      </c>
      <c r="W442" s="33" t="s">
        <v>16903</v>
      </c>
    </row>
    <row r="443" spans="8:23" x14ac:dyDescent="0.25">
      <c r="H443" s="38">
        <v>10315404</v>
      </c>
      <c r="I443" s="38" t="s">
        <v>118</v>
      </c>
      <c r="J443" s="39" t="s">
        <v>31</v>
      </c>
      <c r="K443" s="38" t="s">
        <v>1760</v>
      </c>
      <c r="L443" s="38" t="s">
        <v>6320</v>
      </c>
      <c r="R443" s="44">
        <v>6013</v>
      </c>
      <c r="S443" s="33" t="s">
        <v>17300</v>
      </c>
      <c r="T443" s="45">
        <v>120</v>
      </c>
      <c r="U443" s="45">
        <v>24</v>
      </c>
      <c r="V443" s="45">
        <v>2880</v>
      </c>
      <c r="W443" s="33" t="s">
        <v>16903</v>
      </c>
    </row>
    <row r="444" spans="8:23" x14ac:dyDescent="0.25">
      <c r="H444" s="36">
        <v>10472920</v>
      </c>
      <c r="I444" s="36" t="s">
        <v>118</v>
      </c>
      <c r="J444" s="37" t="s">
        <v>31</v>
      </c>
      <c r="K444" s="36" t="s">
        <v>1760</v>
      </c>
      <c r="L444" s="36" t="s">
        <v>1849</v>
      </c>
      <c r="R444" s="44">
        <v>8165</v>
      </c>
      <c r="S444" s="33" t="s">
        <v>17301</v>
      </c>
      <c r="T444" s="45">
        <v>120</v>
      </c>
      <c r="U444" s="45">
        <v>24</v>
      </c>
      <c r="V444" s="45">
        <v>2880</v>
      </c>
      <c r="W444" s="33" t="s">
        <v>16903</v>
      </c>
    </row>
    <row r="445" spans="8:23" x14ac:dyDescent="0.25">
      <c r="H445" s="38">
        <v>10476878</v>
      </c>
      <c r="I445" s="38" t="s">
        <v>118</v>
      </c>
      <c r="J445" s="39" t="s">
        <v>31</v>
      </c>
      <c r="K445" s="38" t="s">
        <v>1760</v>
      </c>
      <c r="L445" s="38" t="s">
        <v>6321</v>
      </c>
      <c r="R445" s="44">
        <v>8520</v>
      </c>
      <c r="S445" s="33" t="s">
        <v>17302</v>
      </c>
      <c r="T445" s="45">
        <v>120</v>
      </c>
      <c r="U445" s="45">
        <v>24</v>
      </c>
      <c r="V445" s="45">
        <v>2880</v>
      </c>
      <c r="W445" s="33" t="s">
        <v>16903</v>
      </c>
    </row>
    <row r="446" spans="8:23" x14ac:dyDescent="0.25">
      <c r="H446" s="36">
        <v>10581514</v>
      </c>
      <c r="I446" s="36" t="s">
        <v>118</v>
      </c>
      <c r="J446" s="37" t="s">
        <v>31</v>
      </c>
      <c r="K446" s="36" t="s">
        <v>1760</v>
      </c>
      <c r="L446" s="36" t="s">
        <v>6322</v>
      </c>
      <c r="R446" s="44">
        <v>8518</v>
      </c>
      <c r="S446" s="33" t="s">
        <v>17303</v>
      </c>
      <c r="T446" s="45">
        <v>120</v>
      </c>
      <c r="U446" s="45">
        <v>24</v>
      </c>
      <c r="V446" s="45">
        <v>2880</v>
      </c>
      <c r="W446" s="33" t="s">
        <v>16903</v>
      </c>
    </row>
    <row r="447" spans="8:23" x14ac:dyDescent="0.25">
      <c r="H447" s="38">
        <v>10678970</v>
      </c>
      <c r="I447" s="38" t="s">
        <v>118</v>
      </c>
      <c r="J447" s="39" t="s">
        <v>31</v>
      </c>
      <c r="K447" s="38" t="s">
        <v>1760</v>
      </c>
      <c r="L447" s="38" t="s">
        <v>1469</v>
      </c>
      <c r="R447" s="44">
        <v>8163</v>
      </c>
      <c r="S447" s="33" t="s">
        <v>17304</v>
      </c>
      <c r="T447" s="45">
        <v>60</v>
      </c>
      <c r="U447" s="45">
        <v>24</v>
      </c>
      <c r="V447" s="45">
        <v>1440</v>
      </c>
      <c r="W447" s="33" t="s">
        <v>16903</v>
      </c>
    </row>
    <row r="448" spans="8:23" x14ac:dyDescent="0.25">
      <c r="H448" s="36">
        <v>10935373</v>
      </c>
      <c r="I448" s="36" t="s">
        <v>118</v>
      </c>
      <c r="J448" s="37" t="s">
        <v>31</v>
      </c>
      <c r="K448" s="36" t="s">
        <v>1760</v>
      </c>
      <c r="L448" s="36" t="s">
        <v>6323</v>
      </c>
      <c r="R448" s="44">
        <v>8519</v>
      </c>
      <c r="S448" s="33" t="s">
        <v>17305</v>
      </c>
      <c r="T448" s="45">
        <v>120</v>
      </c>
      <c r="U448" s="45">
        <v>6</v>
      </c>
      <c r="V448" s="45">
        <v>720</v>
      </c>
      <c r="W448" s="33" t="s">
        <v>16903</v>
      </c>
    </row>
    <row r="449" spans="8:23" x14ac:dyDescent="0.25">
      <c r="H449" s="38">
        <v>10936910</v>
      </c>
      <c r="I449" s="38" t="s">
        <v>118</v>
      </c>
      <c r="J449" s="39" t="s">
        <v>31</v>
      </c>
      <c r="K449" s="38" t="s">
        <v>1760</v>
      </c>
      <c r="L449" s="38" t="s">
        <v>6324</v>
      </c>
      <c r="R449" s="44">
        <v>8517</v>
      </c>
      <c r="S449" s="33" t="s">
        <v>17306</v>
      </c>
      <c r="T449" s="45">
        <v>120</v>
      </c>
      <c r="U449" s="45">
        <v>6</v>
      </c>
      <c r="V449" s="45">
        <v>720</v>
      </c>
      <c r="W449" s="33" t="s">
        <v>16903</v>
      </c>
    </row>
    <row r="450" spans="8:23" x14ac:dyDescent="0.25">
      <c r="H450" s="36">
        <v>10936929</v>
      </c>
      <c r="I450" s="36" t="s">
        <v>118</v>
      </c>
      <c r="J450" s="37" t="s">
        <v>31</v>
      </c>
      <c r="K450" s="36" t="s">
        <v>1760</v>
      </c>
      <c r="L450" s="36" t="s">
        <v>6325</v>
      </c>
      <c r="R450" s="44">
        <v>5119</v>
      </c>
      <c r="S450" s="33" t="s">
        <v>17307</v>
      </c>
      <c r="T450" s="45">
        <v>45</v>
      </c>
      <c r="U450" s="45">
        <v>30</v>
      </c>
      <c r="V450" s="45">
        <v>1350</v>
      </c>
      <c r="W450" s="33" t="s">
        <v>16903</v>
      </c>
    </row>
    <row r="451" spans="8:23" x14ac:dyDescent="0.25">
      <c r="H451" s="38">
        <v>10938438</v>
      </c>
      <c r="I451" s="38" t="s">
        <v>118</v>
      </c>
      <c r="J451" s="39" t="s">
        <v>31</v>
      </c>
      <c r="K451" s="38" t="s">
        <v>1760</v>
      </c>
      <c r="L451" s="38" t="s">
        <v>6326</v>
      </c>
      <c r="R451" s="44">
        <v>6985</v>
      </c>
      <c r="S451" s="33" t="s">
        <v>17308</v>
      </c>
      <c r="T451" s="45">
        <v>45</v>
      </c>
      <c r="U451" s="45">
        <v>30</v>
      </c>
      <c r="V451" s="45">
        <v>1350</v>
      </c>
      <c r="W451" s="33" t="s">
        <v>16903</v>
      </c>
    </row>
    <row r="452" spans="8:23" x14ac:dyDescent="0.25">
      <c r="H452" s="36">
        <v>10938898</v>
      </c>
      <c r="I452" s="36" t="s">
        <v>118</v>
      </c>
      <c r="J452" s="37" t="s">
        <v>31</v>
      </c>
      <c r="K452" s="36" t="s">
        <v>1760</v>
      </c>
      <c r="L452" s="36" t="s">
        <v>6327</v>
      </c>
      <c r="R452" s="44">
        <v>8886</v>
      </c>
      <c r="S452" s="33" t="s">
        <v>17309</v>
      </c>
      <c r="T452" s="45">
        <v>45</v>
      </c>
      <c r="U452" s="45">
        <v>30</v>
      </c>
      <c r="V452" s="45">
        <v>1350</v>
      </c>
      <c r="W452" s="33" t="s">
        <v>16903</v>
      </c>
    </row>
    <row r="453" spans="8:23" x14ac:dyDescent="0.25">
      <c r="H453" s="38">
        <v>10941849</v>
      </c>
      <c r="I453" s="38" t="s">
        <v>118</v>
      </c>
      <c r="J453" s="39" t="s">
        <v>31</v>
      </c>
      <c r="K453" s="38" t="s">
        <v>1760</v>
      </c>
      <c r="L453" s="38" t="s">
        <v>6328</v>
      </c>
      <c r="R453" s="44">
        <v>6965</v>
      </c>
      <c r="S453" s="33" t="s">
        <v>17310</v>
      </c>
      <c r="T453" s="45">
        <v>45</v>
      </c>
      <c r="U453" s="45">
        <v>30</v>
      </c>
      <c r="V453" s="45">
        <v>1350</v>
      </c>
      <c r="W453" s="33" t="s">
        <v>16903</v>
      </c>
    </row>
    <row r="454" spans="8:23" x14ac:dyDescent="0.25">
      <c r="H454" s="36">
        <v>10945981</v>
      </c>
      <c r="I454" s="36" t="s">
        <v>118</v>
      </c>
      <c r="J454" s="37" t="s">
        <v>31</v>
      </c>
      <c r="K454" s="36" t="s">
        <v>1760</v>
      </c>
      <c r="L454" s="36" t="s">
        <v>461</v>
      </c>
      <c r="R454" s="44">
        <v>5739</v>
      </c>
      <c r="S454" s="33" t="s">
        <v>17311</v>
      </c>
      <c r="T454" s="45">
        <v>45</v>
      </c>
      <c r="U454" s="45">
        <v>30</v>
      </c>
      <c r="V454" s="45">
        <v>1350</v>
      </c>
      <c r="W454" s="33" t="s">
        <v>16903</v>
      </c>
    </row>
    <row r="455" spans="8:23" x14ac:dyDescent="0.25">
      <c r="H455" s="38">
        <v>10947036</v>
      </c>
      <c r="I455" s="38" t="s">
        <v>118</v>
      </c>
      <c r="J455" s="39" t="s">
        <v>31</v>
      </c>
      <c r="K455" s="38" t="s">
        <v>1760</v>
      </c>
      <c r="L455" s="38" t="s">
        <v>6329</v>
      </c>
      <c r="R455" s="44">
        <v>5120</v>
      </c>
      <c r="S455" s="33" t="s">
        <v>17312</v>
      </c>
      <c r="T455" s="45">
        <v>75</v>
      </c>
      <c r="U455" s="45">
        <v>24</v>
      </c>
      <c r="V455" s="45">
        <v>1800</v>
      </c>
      <c r="W455" s="33" t="s">
        <v>16903</v>
      </c>
    </row>
    <row r="456" spans="8:23" x14ac:dyDescent="0.25">
      <c r="H456" s="36">
        <v>10947641</v>
      </c>
      <c r="I456" s="36" t="s">
        <v>118</v>
      </c>
      <c r="J456" s="37" t="s">
        <v>31</v>
      </c>
      <c r="K456" s="36" t="s">
        <v>1760</v>
      </c>
      <c r="L456" s="36" t="s">
        <v>6330</v>
      </c>
      <c r="R456" s="44">
        <v>8062</v>
      </c>
      <c r="S456" s="33" t="s">
        <v>17313</v>
      </c>
      <c r="T456" s="45">
        <v>75</v>
      </c>
      <c r="U456" s="45">
        <v>24</v>
      </c>
      <c r="V456" s="45">
        <v>1800</v>
      </c>
      <c r="W456" s="33" t="s">
        <v>16903</v>
      </c>
    </row>
    <row r="457" spans="8:23" x14ac:dyDescent="0.25">
      <c r="H457" s="38">
        <v>10967631</v>
      </c>
      <c r="I457" s="38" t="s">
        <v>118</v>
      </c>
      <c r="J457" s="39" t="s">
        <v>31</v>
      </c>
      <c r="K457" s="38" t="s">
        <v>1760</v>
      </c>
      <c r="L457" s="38" t="s">
        <v>6331</v>
      </c>
      <c r="R457" s="44">
        <v>5506</v>
      </c>
      <c r="S457" s="33" t="s">
        <v>17314</v>
      </c>
      <c r="T457" s="45">
        <v>75</v>
      </c>
      <c r="U457" s="45">
        <v>24</v>
      </c>
      <c r="V457" s="45">
        <v>1800</v>
      </c>
      <c r="W457" s="33" t="s">
        <v>16903</v>
      </c>
    </row>
    <row r="458" spans="8:23" x14ac:dyDescent="0.25">
      <c r="H458" s="36">
        <v>10990527</v>
      </c>
      <c r="I458" s="36" t="s">
        <v>118</v>
      </c>
      <c r="J458" s="37" t="s">
        <v>31</v>
      </c>
      <c r="K458" s="36" t="s">
        <v>1760</v>
      </c>
      <c r="L458" s="36" t="s">
        <v>6332</v>
      </c>
      <c r="R458" s="44">
        <v>7114</v>
      </c>
      <c r="S458" s="33" t="s">
        <v>17315</v>
      </c>
      <c r="T458" s="45">
        <v>110</v>
      </c>
      <c r="U458" s="45">
        <v>24</v>
      </c>
      <c r="V458" s="45">
        <v>2640</v>
      </c>
      <c r="W458" s="33" t="s">
        <v>16903</v>
      </c>
    </row>
    <row r="459" spans="8:23" x14ac:dyDescent="0.25">
      <c r="H459" s="38">
        <v>10990832</v>
      </c>
      <c r="I459" s="38" t="s">
        <v>118</v>
      </c>
      <c r="J459" s="39" t="s">
        <v>31</v>
      </c>
      <c r="K459" s="38" t="s">
        <v>1760</v>
      </c>
      <c r="L459" s="38" t="s">
        <v>554</v>
      </c>
      <c r="R459" s="44">
        <v>2766</v>
      </c>
      <c r="S459" s="33" t="s">
        <v>17316</v>
      </c>
      <c r="T459" s="45">
        <v>120</v>
      </c>
      <c r="U459" s="45">
        <v>24</v>
      </c>
      <c r="V459" s="45">
        <v>2880</v>
      </c>
      <c r="W459" s="33" t="s">
        <v>16903</v>
      </c>
    </row>
    <row r="460" spans="8:23" x14ac:dyDescent="0.25">
      <c r="H460" s="36">
        <v>10990886</v>
      </c>
      <c r="I460" s="36" t="s">
        <v>118</v>
      </c>
      <c r="J460" s="37" t="s">
        <v>31</v>
      </c>
      <c r="K460" s="36" t="s">
        <v>1760</v>
      </c>
      <c r="L460" s="36" t="s">
        <v>6333</v>
      </c>
      <c r="R460" s="44">
        <v>6157</v>
      </c>
      <c r="S460" s="33" t="s">
        <v>17317</v>
      </c>
      <c r="T460" s="45">
        <v>120</v>
      </c>
      <c r="U460" s="45">
        <v>24</v>
      </c>
      <c r="V460" s="45">
        <v>2880</v>
      </c>
      <c r="W460" s="33" t="s">
        <v>16903</v>
      </c>
    </row>
    <row r="461" spans="8:23" x14ac:dyDescent="0.25">
      <c r="H461" s="38">
        <v>10990889</v>
      </c>
      <c r="I461" s="38" t="s">
        <v>118</v>
      </c>
      <c r="J461" s="39" t="s">
        <v>31</v>
      </c>
      <c r="K461" s="38" t="s">
        <v>1760</v>
      </c>
      <c r="L461" s="38" t="s">
        <v>1165</v>
      </c>
      <c r="R461" s="44">
        <v>6318</v>
      </c>
      <c r="S461" s="33" t="s">
        <v>17318</v>
      </c>
      <c r="T461" s="45">
        <v>120</v>
      </c>
      <c r="U461" s="45">
        <v>24</v>
      </c>
      <c r="V461" s="45">
        <v>2880</v>
      </c>
      <c r="W461" s="33" t="s">
        <v>16903</v>
      </c>
    </row>
    <row r="462" spans="8:23" x14ac:dyDescent="0.25">
      <c r="H462" s="36">
        <v>10990894</v>
      </c>
      <c r="I462" s="36" t="s">
        <v>118</v>
      </c>
      <c r="J462" s="37" t="s">
        <v>31</v>
      </c>
      <c r="K462" s="36" t="s">
        <v>1760</v>
      </c>
      <c r="L462" s="36" t="s">
        <v>6334</v>
      </c>
      <c r="R462" s="44">
        <v>6156</v>
      </c>
      <c r="S462" s="33" t="s">
        <v>17319</v>
      </c>
      <c r="T462" s="45">
        <v>120</v>
      </c>
      <c r="U462" s="45">
        <v>24</v>
      </c>
      <c r="V462" s="45">
        <v>2880</v>
      </c>
      <c r="W462" s="33" t="s">
        <v>16903</v>
      </c>
    </row>
    <row r="463" spans="8:23" x14ac:dyDescent="0.25">
      <c r="H463" s="38">
        <v>10990923</v>
      </c>
      <c r="I463" s="38" t="s">
        <v>118</v>
      </c>
      <c r="J463" s="39" t="s">
        <v>31</v>
      </c>
      <c r="K463" s="38" t="s">
        <v>1760</v>
      </c>
      <c r="L463" s="38" t="s">
        <v>519</v>
      </c>
      <c r="R463" s="44">
        <v>6767</v>
      </c>
      <c r="S463" s="33" t="s">
        <v>17320</v>
      </c>
      <c r="T463" s="45">
        <v>120</v>
      </c>
      <c r="U463" s="45">
        <v>24</v>
      </c>
      <c r="V463" s="45">
        <v>2880</v>
      </c>
      <c r="W463" s="33" t="s">
        <v>16903</v>
      </c>
    </row>
    <row r="464" spans="8:23" x14ac:dyDescent="0.25">
      <c r="H464" s="36">
        <v>10990963</v>
      </c>
      <c r="I464" s="36" t="s">
        <v>118</v>
      </c>
      <c r="J464" s="37" t="s">
        <v>31</v>
      </c>
      <c r="K464" s="36" t="s">
        <v>1760</v>
      </c>
      <c r="L464" s="36" t="s">
        <v>6335</v>
      </c>
      <c r="R464" s="44">
        <v>6317</v>
      </c>
      <c r="S464" s="33" t="s">
        <v>17321</v>
      </c>
      <c r="T464" s="45">
        <v>75</v>
      </c>
      <c r="U464" s="45">
        <v>24</v>
      </c>
      <c r="V464" s="45">
        <v>1800</v>
      </c>
      <c r="W464" s="33" t="s">
        <v>16903</v>
      </c>
    </row>
    <row r="465" spans="8:23" x14ac:dyDescent="0.25">
      <c r="H465" s="38">
        <v>10991027</v>
      </c>
      <c r="I465" s="38" t="s">
        <v>118</v>
      </c>
      <c r="J465" s="39" t="s">
        <v>31</v>
      </c>
      <c r="K465" s="38" t="s">
        <v>1760</v>
      </c>
      <c r="L465" s="38" t="s">
        <v>6336</v>
      </c>
      <c r="R465" s="44">
        <v>6165</v>
      </c>
      <c r="S465" s="33" t="s">
        <v>17322</v>
      </c>
      <c r="T465" s="45">
        <v>90</v>
      </c>
      <c r="U465" s="45">
        <v>24</v>
      </c>
      <c r="V465" s="45">
        <v>2160</v>
      </c>
      <c r="W465" s="33" t="s">
        <v>16903</v>
      </c>
    </row>
    <row r="466" spans="8:23" x14ac:dyDescent="0.25">
      <c r="H466" s="36">
        <v>10991036</v>
      </c>
      <c r="I466" s="36" t="s">
        <v>118</v>
      </c>
      <c r="J466" s="37" t="s">
        <v>31</v>
      </c>
      <c r="K466" s="36" t="s">
        <v>1760</v>
      </c>
      <c r="L466" s="36" t="s">
        <v>6337</v>
      </c>
      <c r="R466" s="44">
        <v>6166</v>
      </c>
      <c r="S466" s="33" t="s">
        <v>17323</v>
      </c>
      <c r="T466" s="45">
        <v>56.842104999999997</v>
      </c>
      <c r="U466" s="45">
        <v>38</v>
      </c>
      <c r="V466" s="45">
        <v>2160</v>
      </c>
      <c r="W466" s="33" t="s">
        <v>16903</v>
      </c>
    </row>
    <row r="467" spans="8:23" x14ac:dyDescent="0.25">
      <c r="H467" s="38">
        <v>10991049</v>
      </c>
      <c r="I467" s="38" t="s">
        <v>118</v>
      </c>
      <c r="J467" s="39" t="s">
        <v>31</v>
      </c>
      <c r="K467" s="38" t="s">
        <v>1760</v>
      </c>
      <c r="L467" s="38" t="s">
        <v>6338</v>
      </c>
      <c r="R467" s="44">
        <v>2226</v>
      </c>
      <c r="S467" s="33" t="s">
        <v>17324</v>
      </c>
      <c r="T467" s="45">
        <v>54</v>
      </c>
      <c r="U467" s="45">
        <v>24</v>
      </c>
      <c r="V467" s="45">
        <v>1296</v>
      </c>
      <c r="W467" s="33" t="s">
        <v>16903</v>
      </c>
    </row>
    <row r="468" spans="8:23" x14ac:dyDescent="0.25">
      <c r="H468" s="36">
        <v>10991050</v>
      </c>
      <c r="I468" s="36" t="s">
        <v>118</v>
      </c>
      <c r="J468" s="37" t="s">
        <v>31</v>
      </c>
      <c r="K468" s="36" t="s">
        <v>1760</v>
      </c>
      <c r="L468" s="36" t="s">
        <v>6339</v>
      </c>
      <c r="R468" s="44">
        <v>2227</v>
      </c>
      <c r="S468" s="33" t="s">
        <v>17325</v>
      </c>
      <c r="T468" s="45">
        <v>54</v>
      </c>
      <c r="U468" s="45">
        <v>24</v>
      </c>
      <c r="V468" s="45">
        <v>1296</v>
      </c>
      <c r="W468" s="33" t="s">
        <v>16903</v>
      </c>
    </row>
    <row r="469" spans="8:23" x14ac:dyDescent="0.25">
      <c r="H469" s="38">
        <v>10991052</v>
      </c>
      <c r="I469" s="38" t="s">
        <v>118</v>
      </c>
      <c r="J469" s="39" t="s">
        <v>31</v>
      </c>
      <c r="K469" s="38" t="s">
        <v>1760</v>
      </c>
      <c r="L469" s="38" t="s">
        <v>6340</v>
      </c>
      <c r="R469" s="44">
        <v>8132</v>
      </c>
      <c r="S469" s="33" t="s">
        <v>17326</v>
      </c>
      <c r="T469" s="45">
        <v>12</v>
      </c>
      <c r="U469" s="45">
        <v>12</v>
      </c>
      <c r="V469" s="45">
        <v>144</v>
      </c>
      <c r="W469" s="33" t="s">
        <v>16903</v>
      </c>
    </row>
    <row r="470" spans="8:23" x14ac:dyDescent="0.25">
      <c r="H470" s="36">
        <v>10991069</v>
      </c>
      <c r="I470" s="36" t="s">
        <v>118</v>
      </c>
      <c r="J470" s="37" t="s">
        <v>31</v>
      </c>
      <c r="K470" s="36" t="s">
        <v>1760</v>
      </c>
      <c r="L470" s="36" t="s">
        <v>6341</v>
      </c>
      <c r="R470" s="44">
        <v>2730</v>
      </c>
      <c r="S470" s="33" t="s">
        <v>17327</v>
      </c>
      <c r="T470" s="45">
        <v>75</v>
      </c>
      <c r="U470" s="45">
        <v>24</v>
      </c>
      <c r="V470" s="45">
        <v>1800</v>
      </c>
      <c r="W470" s="33" t="s">
        <v>16903</v>
      </c>
    </row>
    <row r="471" spans="8:23" x14ac:dyDescent="0.25">
      <c r="H471" s="38">
        <v>10991326</v>
      </c>
      <c r="I471" s="38" t="s">
        <v>118</v>
      </c>
      <c r="J471" s="39" t="s">
        <v>31</v>
      </c>
      <c r="K471" s="38" t="s">
        <v>1760</v>
      </c>
      <c r="L471" s="38" t="s">
        <v>6342</v>
      </c>
      <c r="R471" s="44">
        <v>4494</v>
      </c>
      <c r="S471" s="33" t="s">
        <v>17328</v>
      </c>
      <c r="T471" s="45">
        <v>75</v>
      </c>
      <c r="U471" s="45">
        <v>24</v>
      </c>
      <c r="V471" s="45">
        <v>1800</v>
      </c>
      <c r="W471" s="33" t="s">
        <v>16903</v>
      </c>
    </row>
    <row r="472" spans="8:23" x14ac:dyDescent="0.25">
      <c r="H472" s="36">
        <v>10991348</v>
      </c>
      <c r="I472" s="36" t="s">
        <v>118</v>
      </c>
      <c r="J472" s="37" t="s">
        <v>31</v>
      </c>
      <c r="K472" s="36" t="s">
        <v>1760</v>
      </c>
      <c r="L472" s="36" t="s">
        <v>5592</v>
      </c>
      <c r="R472" s="44">
        <v>6766</v>
      </c>
      <c r="S472" s="33" t="s">
        <v>17329</v>
      </c>
      <c r="T472" s="45">
        <v>75</v>
      </c>
      <c r="U472" s="45">
        <v>24</v>
      </c>
      <c r="V472" s="45">
        <v>1800</v>
      </c>
      <c r="W472" s="33" t="s">
        <v>16903</v>
      </c>
    </row>
    <row r="473" spans="8:23" x14ac:dyDescent="0.25">
      <c r="H473" s="38">
        <v>10991485</v>
      </c>
      <c r="I473" s="38" t="s">
        <v>118</v>
      </c>
      <c r="J473" s="39" t="s">
        <v>31</v>
      </c>
      <c r="K473" s="38" t="s">
        <v>1760</v>
      </c>
      <c r="L473" s="38" t="s">
        <v>6343</v>
      </c>
      <c r="R473" s="44">
        <v>3777</v>
      </c>
      <c r="S473" s="33" t="s">
        <v>17330</v>
      </c>
      <c r="T473" s="45">
        <v>54</v>
      </c>
      <c r="U473" s="45">
        <v>30</v>
      </c>
      <c r="V473" s="45">
        <v>1620</v>
      </c>
      <c r="W473" s="33" t="s">
        <v>16903</v>
      </c>
    </row>
    <row r="474" spans="8:23" x14ac:dyDescent="0.25">
      <c r="H474" s="36">
        <v>10991488</v>
      </c>
      <c r="I474" s="36" t="s">
        <v>118</v>
      </c>
      <c r="J474" s="37" t="s">
        <v>31</v>
      </c>
      <c r="K474" s="36" t="s">
        <v>1760</v>
      </c>
      <c r="L474" s="36" t="s">
        <v>6344</v>
      </c>
      <c r="R474" s="44">
        <v>6768</v>
      </c>
      <c r="S474" s="33" t="s">
        <v>17331</v>
      </c>
      <c r="T474" s="45">
        <v>405</v>
      </c>
      <c r="U474" s="45">
        <v>30</v>
      </c>
      <c r="V474" s="45">
        <v>12150</v>
      </c>
      <c r="W474" s="33" t="s">
        <v>16903</v>
      </c>
    </row>
    <row r="475" spans="8:23" x14ac:dyDescent="0.25">
      <c r="H475" s="38">
        <v>10991538</v>
      </c>
      <c r="I475" s="38" t="s">
        <v>118</v>
      </c>
      <c r="J475" s="39" t="s">
        <v>31</v>
      </c>
      <c r="K475" s="38" t="s">
        <v>1760</v>
      </c>
      <c r="L475" s="38" t="s">
        <v>6345</v>
      </c>
      <c r="R475" s="44">
        <v>2228</v>
      </c>
      <c r="S475" s="33" t="s">
        <v>17332</v>
      </c>
      <c r="T475" s="45">
        <v>54</v>
      </c>
      <c r="U475" s="45">
        <v>30</v>
      </c>
      <c r="V475" s="45">
        <v>1620</v>
      </c>
      <c r="W475" s="33" t="s">
        <v>16903</v>
      </c>
    </row>
    <row r="476" spans="8:23" x14ac:dyDescent="0.25">
      <c r="H476" s="36">
        <v>10991564</v>
      </c>
      <c r="I476" s="36" t="s">
        <v>118</v>
      </c>
      <c r="J476" s="37" t="s">
        <v>31</v>
      </c>
      <c r="K476" s="36" t="s">
        <v>1760</v>
      </c>
      <c r="L476" s="36" t="s">
        <v>6346</v>
      </c>
      <c r="R476" s="44">
        <v>8133</v>
      </c>
      <c r="S476" s="33" t="s">
        <v>17333</v>
      </c>
      <c r="T476" s="45">
        <v>12</v>
      </c>
      <c r="U476" s="45">
        <v>6</v>
      </c>
      <c r="V476" s="45">
        <v>72</v>
      </c>
      <c r="W476" s="33" t="s">
        <v>16903</v>
      </c>
    </row>
    <row r="477" spans="8:23" x14ac:dyDescent="0.25">
      <c r="H477" s="38">
        <v>10991992</v>
      </c>
      <c r="I477" s="38" t="s">
        <v>118</v>
      </c>
      <c r="J477" s="39" t="s">
        <v>31</v>
      </c>
      <c r="K477" s="38" t="s">
        <v>1760</v>
      </c>
      <c r="L477" s="38" t="s">
        <v>1052</v>
      </c>
      <c r="R477" s="44">
        <v>3780</v>
      </c>
      <c r="S477" s="33" t="s">
        <v>17334</v>
      </c>
      <c r="T477" s="45">
        <v>75</v>
      </c>
      <c r="U477" s="45">
        <v>24</v>
      </c>
      <c r="V477" s="45">
        <v>1800</v>
      </c>
      <c r="W477" s="33" t="s">
        <v>16903</v>
      </c>
    </row>
    <row r="478" spans="8:23" x14ac:dyDescent="0.25">
      <c r="H478" s="36">
        <v>10991997</v>
      </c>
      <c r="I478" s="36" t="s">
        <v>118</v>
      </c>
      <c r="J478" s="37" t="s">
        <v>31</v>
      </c>
      <c r="K478" s="36" t="s">
        <v>1760</v>
      </c>
      <c r="L478" s="36" t="s">
        <v>6347</v>
      </c>
      <c r="R478" s="44">
        <v>4439</v>
      </c>
      <c r="S478" s="33" t="s">
        <v>17335</v>
      </c>
      <c r="T478" s="45">
        <v>67.5</v>
      </c>
      <c r="U478" s="45">
        <v>24</v>
      </c>
      <c r="V478" s="45">
        <v>1620</v>
      </c>
      <c r="W478" s="33" t="s">
        <v>16903</v>
      </c>
    </row>
    <row r="479" spans="8:23" x14ac:dyDescent="0.25">
      <c r="H479" s="38">
        <v>11021601</v>
      </c>
      <c r="I479" s="38" t="s">
        <v>118</v>
      </c>
      <c r="J479" s="39" t="s">
        <v>31</v>
      </c>
      <c r="K479" s="38" t="s">
        <v>1760</v>
      </c>
      <c r="L479" s="38" t="s">
        <v>1176</v>
      </c>
      <c r="R479" s="44">
        <v>3888</v>
      </c>
      <c r="S479" s="33" t="s">
        <v>17336</v>
      </c>
      <c r="T479" s="45">
        <v>67.5</v>
      </c>
      <c r="U479" s="45">
        <v>24</v>
      </c>
      <c r="V479" s="45">
        <v>1620</v>
      </c>
      <c r="W479" s="33" t="s">
        <v>16903</v>
      </c>
    </row>
    <row r="480" spans="8:23" x14ac:dyDescent="0.25">
      <c r="H480" s="36">
        <v>11042685</v>
      </c>
      <c r="I480" s="36" t="s">
        <v>118</v>
      </c>
      <c r="J480" s="37" t="s">
        <v>31</v>
      </c>
      <c r="K480" s="36" t="s">
        <v>1760</v>
      </c>
      <c r="L480" s="36" t="s">
        <v>6348</v>
      </c>
      <c r="R480" s="44">
        <v>4437</v>
      </c>
      <c r="S480" s="33" t="s">
        <v>17337</v>
      </c>
      <c r="T480" s="45">
        <v>54</v>
      </c>
      <c r="U480" s="45">
        <v>30</v>
      </c>
      <c r="V480" s="45">
        <v>1620</v>
      </c>
      <c r="W480" s="33" t="s">
        <v>16903</v>
      </c>
    </row>
    <row r="481" spans="8:23" x14ac:dyDescent="0.25">
      <c r="H481" s="38">
        <v>11052146</v>
      </c>
      <c r="I481" s="38" t="s">
        <v>118</v>
      </c>
      <c r="J481" s="39" t="s">
        <v>31</v>
      </c>
      <c r="K481" s="38" t="s">
        <v>1760</v>
      </c>
      <c r="L481" s="38" t="s">
        <v>6349</v>
      </c>
      <c r="R481" s="44">
        <v>5658</v>
      </c>
      <c r="S481" s="33" t="s">
        <v>17338</v>
      </c>
      <c r="T481" s="45">
        <v>67.5</v>
      </c>
      <c r="U481" s="45">
        <v>24</v>
      </c>
      <c r="V481" s="45">
        <v>1620</v>
      </c>
      <c r="W481" s="33" t="s">
        <v>16903</v>
      </c>
    </row>
    <row r="482" spans="8:23" x14ac:dyDescent="0.25">
      <c r="H482" s="36">
        <v>11053454</v>
      </c>
      <c r="I482" s="36" t="s">
        <v>118</v>
      </c>
      <c r="J482" s="37" t="s">
        <v>31</v>
      </c>
      <c r="K482" s="36" t="s">
        <v>1760</v>
      </c>
      <c r="L482" s="36" t="s">
        <v>6350</v>
      </c>
      <c r="R482" s="44">
        <v>2834</v>
      </c>
      <c r="S482" s="33" t="s">
        <v>17339</v>
      </c>
      <c r="T482" s="45">
        <v>75</v>
      </c>
      <c r="U482" s="45">
        <v>24</v>
      </c>
      <c r="V482" s="45">
        <v>1800</v>
      </c>
      <c r="W482" s="33" t="s">
        <v>16903</v>
      </c>
    </row>
    <row r="483" spans="8:23" x14ac:dyDescent="0.25">
      <c r="H483" s="38">
        <v>11058688</v>
      </c>
      <c r="I483" s="38" t="s">
        <v>118</v>
      </c>
      <c r="J483" s="39" t="s">
        <v>31</v>
      </c>
      <c r="K483" s="38" t="s">
        <v>1760</v>
      </c>
      <c r="L483" s="38" t="s">
        <v>6351</v>
      </c>
      <c r="R483" s="44">
        <v>4255</v>
      </c>
      <c r="S483" s="33" t="s">
        <v>17340</v>
      </c>
      <c r="T483" s="45">
        <v>75</v>
      </c>
      <c r="U483" s="45">
        <v>24</v>
      </c>
      <c r="V483" s="45">
        <v>1800</v>
      </c>
      <c r="W483" s="33" t="s">
        <v>16903</v>
      </c>
    </row>
    <row r="484" spans="8:23" x14ac:dyDescent="0.25">
      <c r="H484" s="36">
        <v>11066286</v>
      </c>
      <c r="I484" s="36" t="s">
        <v>118</v>
      </c>
      <c r="J484" s="37" t="s">
        <v>31</v>
      </c>
      <c r="K484" s="36" t="s">
        <v>1760</v>
      </c>
      <c r="L484" s="36" t="s">
        <v>6352</v>
      </c>
      <c r="R484" s="44">
        <v>4248</v>
      </c>
      <c r="S484" s="33" t="s">
        <v>17341</v>
      </c>
      <c r="T484" s="45">
        <v>75</v>
      </c>
      <c r="U484" s="45">
        <v>24</v>
      </c>
      <c r="V484" s="45">
        <v>1800</v>
      </c>
      <c r="W484" s="33" t="s">
        <v>16903</v>
      </c>
    </row>
    <row r="485" spans="8:23" x14ac:dyDescent="0.25">
      <c r="H485" s="38">
        <v>11100865</v>
      </c>
      <c r="I485" s="38" t="s">
        <v>118</v>
      </c>
      <c r="J485" s="39" t="s">
        <v>31</v>
      </c>
      <c r="K485" s="38" t="s">
        <v>1760</v>
      </c>
      <c r="L485" s="38" t="s">
        <v>6353</v>
      </c>
      <c r="R485" s="44">
        <v>7201</v>
      </c>
      <c r="S485" s="33" t="s">
        <v>17342</v>
      </c>
      <c r="T485" s="45">
        <v>54</v>
      </c>
      <c r="U485" s="45">
        <v>38</v>
      </c>
      <c r="V485" s="45">
        <v>2052</v>
      </c>
      <c r="W485" s="33" t="s">
        <v>16903</v>
      </c>
    </row>
    <row r="486" spans="8:23" x14ac:dyDescent="0.25">
      <c r="H486" s="36">
        <v>11100871</v>
      </c>
      <c r="I486" s="36" t="s">
        <v>118</v>
      </c>
      <c r="J486" s="37" t="s">
        <v>31</v>
      </c>
      <c r="K486" s="36" t="s">
        <v>1760</v>
      </c>
      <c r="L486" s="36" t="s">
        <v>3037</v>
      </c>
      <c r="R486" s="44">
        <v>7199</v>
      </c>
      <c r="S486" s="33" t="s">
        <v>17343</v>
      </c>
      <c r="T486" s="45">
        <v>65.684211000000005</v>
      </c>
      <c r="U486" s="45">
        <v>38</v>
      </c>
      <c r="V486" s="45">
        <v>2496</v>
      </c>
      <c r="W486" s="33" t="s">
        <v>16903</v>
      </c>
    </row>
    <row r="487" spans="8:23" x14ac:dyDescent="0.25">
      <c r="H487" s="38">
        <v>11121110</v>
      </c>
      <c r="I487" s="38" t="s">
        <v>118</v>
      </c>
      <c r="J487" s="39" t="s">
        <v>31</v>
      </c>
      <c r="K487" s="38" t="s">
        <v>1760</v>
      </c>
      <c r="L487" s="38" t="s">
        <v>924</v>
      </c>
      <c r="R487" s="44">
        <v>6320</v>
      </c>
      <c r="S487" s="33" t="s">
        <v>17344</v>
      </c>
      <c r="T487" s="45">
        <v>120</v>
      </c>
      <c r="U487" s="45">
        <v>24</v>
      </c>
      <c r="V487" s="45">
        <v>2880</v>
      </c>
      <c r="W487" s="33" t="s">
        <v>16903</v>
      </c>
    </row>
    <row r="488" spans="8:23" x14ac:dyDescent="0.25">
      <c r="H488" s="36">
        <v>11125754</v>
      </c>
      <c r="I488" s="36" t="s">
        <v>118</v>
      </c>
      <c r="J488" s="37" t="s">
        <v>31</v>
      </c>
      <c r="K488" s="36" t="s">
        <v>1760</v>
      </c>
      <c r="L488" s="36" t="s">
        <v>6354</v>
      </c>
      <c r="R488" s="44">
        <v>7089</v>
      </c>
      <c r="S488" s="33" t="s">
        <v>17345</v>
      </c>
      <c r="T488" s="45">
        <v>75</v>
      </c>
      <c r="U488" s="45">
        <v>24</v>
      </c>
      <c r="V488" s="45">
        <v>1800</v>
      </c>
      <c r="W488" s="33" t="s">
        <v>16903</v>
      </c>
    </row>
    <row r="489" spans="8:23" x14ac:dyDescent="0.25">
      <c r="H489" s="38">
        <v>11146006</v>
      </c>
      <c r="I489" s="38" t="s">
        <v>118</v>
      </c>
      <c r="J489" s="39" t="s">
        <v>31</v>
      </c>
      <c r="K489" s="38" t="s">
        <v>1760</v>
      </c>
      <c r="L489" s="38" t="s">
        <v>6355</v>
      </c>
      <c r="R489" s="44">
        <v>6319</v>
      </c>
      <c r="S489" s="33" t="s">
        <v>17346</v>
      </c>
      <c r="T489" s="45">
        <v>75</v>
      </c>
      <c r="U489" s="45">
        <v>24</v>
      </c>
      <c r="V489" s="45">
        <v>1800</v>
      </c>
      <c r="W489" s="33" t="s">
        <v>16903</v>
      </c>
    </row>
    <row r="490" spans="8:23" x14ac:dyDescent="0.25">
      <c r="H490" s="36">
        <v>11163571</v>
      </c>
      <c r="I490" s="36" t="s">
        <v>118</v>
      </c>
      <c r="J490" s="37" t="s">
        <v>31</v>
      </c>
      <c r="K490" s="36" t="s">
        <v>1760</v>
      </c>
      <c r="L490" s="36" t="s">
        <v>6356</v>
      </c>
      <c r="R490" s="44">
        <v>3196</v>
      </c>
      <c r="S490" s="33" t="s">
        <v>17347</v>
      </c>
      <c r="T490" s="45">
        <v>75</v>
      </c>
      <c r="U490" s="45">
        <v>24</v>
      </c>
      <c r="V490" s="45">
        <v>1800</v>
      </c>
      <c r="W490" s="33" t="s">
        <v>16903</v>
      </c>
    </row>
    <row r="491" spans="8:23" x14ac:dyDescent="0.25">
      <c r="H491" s="38">
        <v>11163592</v>
      </c>
      <c r="I491" s="38" t="s">
        <v>118</v>
      </c>
      <c r="J491" s="39" t="s">
        <v>31</v>
      </c>
      <c r="K491" s="38" t="s">
        <v>1760</v>
      </c>
      <c r="L491" s="38" t="s">
        <v>6357</v>
      </c>
      <c r="R491" s="44">
        <v>7202</v>
      </c>
      <c r="S491" s="33" t="s">
        <v>17348</v>
      </c>
      <c r="T491" s="45">
        <v>84</v>
      </c>
      <c r="U491" s="45">
        <v>24</v>
      </c>
      <c r="V491" s="45">
        <v>2016</v>
      </c>
      <c r="W491" s="33" t="s">
        <v>16903</v>
      </c>
    </row>
    <row r="492" spans="8:23" x14ac:dyDescent="0.25">
      <c r="H492" s="36">
        <v>11172237</v>
      </c>
      <c r="I492" s="36" t="s">
        <v>118</v>
      </c>
      <c r="J492" s="37" t="s">
        <v>31</v>
      </c>
      <c r="K492" s="36" t="s">
        <v>1760</v>
      </c>
      <c r="L492" s="36" t="s">
        <v>6358</v>
      </c>
      <c r="R492" s="44">
        <v>7584</v>
      </c>
      <c r="S492" s="33" t="s">
        <v>17349</v>
      </c>
      <c r="T492" s="45">
        <v>32.5</v>
      </c>
      <c r="U492" s="45">
        <v>24</v>
      </c>
      <c r="V492" s="45">
        <v>780</v>
      </c>
      <c r="W492" s="33" t="s">
        <v>16903</v>
      </c>
    </row>
    <row r="493" spans="8:23" x14ac:dyDescent="0.25">
      <c r="H493" s="38">
        <v>11172576</v>
      </c>
      <c r="I493" s="38" t="s">
        <v>118</v>
      </c>
      <c r="J493" s="39" t="s">
        <v>31</v>
      </c>
      <c r="K493" s="38" t="s">
        <v>1760</v>
      </c>
      <c r="L493" s="38" t="s">
        <v>6359</v>
      </c>
      <c r="R493" s="44">
        <v>7526</v>
      </c>
      <c r="S493" s="33" t="s">
        <v>17350</v>
      </c>
      <c r="T493" s="45">
        <v>126</v>
      </c>
      <c r="U493" s="45">
        <v>24</v>
      </c>
      <c r="V493" s="45">
        <v>3024</v>
      </c>
      <c r="W493" s="33" t="s">
        <v>16903</v>
      </c>
    </row>
    <row r="494" spans="8:23" x14ac:dyDescent="0.25">
      <c r="H494" s="36">
        <v>11179881</v>
      </c>
      <c r="I494" s="36" t="s">
        <v>118</v>
      </c>
      <c r="J494" s="37" t="s">
        <v>31</v>
      </c>
      <c r="K494" s="36" t="s">
        <v>1760</v>
      </c>
      <c r="L494" s="36" t="s">
        <v>6360</v>
      </c>
      <c r="R494" s="44">
        <v>7527</v>
      </c>
      <c r="S494" s="33" t="s">
        <v>17351</v>
      </c>
      <c r="T494" s="45">
        <v>126</v>
      </c>
      <c r="U494" s="45">
        <v>24</v>
      </c>
      <c r="V494" s="45">
        <v>3024</v>
      </c>
      <c r="W494" s="33" t="s">
        <v>16903</v>
      </c>
    </row>
    <row r="495" spans="8:23" x14ac:dyDescent="0.25">
      <c r="H495" s="38">
        <v>11180720</v>
      </c>
      <c r="I495" s="38" t="s">
        <v>118</v>
      </c>
      <c r="J495" s="39" t="s">
        <v>31</v>
      </c>
      <c r="K495" s="38" t="s">
        <v>1760</v>
      </c>
      <c r="L495" s="38" t="s">
        <v>6361</v>
      </c>
      <c r="R495" s="44">
        <v>7163</v>
      </c>
      <c r="S495" s="33" t="s">
        <v>17352</v>
      </c>
      <c r="T495" s="45">
        <v>43.333333000000003</v>
      </c>
      <c r="U495" s="45">
        <v>24</v>
      </c>
      <c r="V495" s="45">
        <v>1040</v>
      </c>
      <c r="W495" s="33" t="s">
        <v>16903</v>
      </c>
    </row>
    <row r="496" spans="8:23" x14ac:dyDescent="0.25">
      <c r="H496" s="36">
        <v>11184390</v>
      </c>
      <c r="I496" s="36" t="s">
        <v>118</v>
      </c>
      <c r="J496" s="37" t="s">
        <v>31</v>
      </c>
      <c r="K496" s="36" t="s">
        <v>1760</v>
      </c>
      <c r="L496" s="36" t="s">
        <v>6362</v>
      </c>
      <c r="R496" s="44">
        <v>4477</v>
      </c>
      <c r="S496" s="33" t="s">
        <v>17353</v>
      </c>
      <c r="T496" s="45">
        <v>130</v>
      </c>
      <c r="U496" s="45">
        <v>24</v>
      </c>
      <c r="V496" s="45">
        <v>3120</v>
      </c>
      <c r="W496" s="33" t="s">
        <v>16903</v>
      </c>
    </row>
    <row r="497" spans="8:23" x14ac:dyDescent="0.25">
      <c r="H497" s="38">
        <v>11184639</v>
      </c>
      <c r="I497" s="38" t="s">
        <v>118</v>
      </c>
      <c r="J497" s="39" t="s">
        <v>31</v>
      </c>
      <c r="K497" s="38" t="s">
        <v>1760</v>
      </c>
      <c r="L497" s="38" t="s">
        <v>6363</v>
      </c>
      <c r="R497" s="44">
        <v>6020</v>
      </c>
      <c r="S497" s="33" t="s">
        <v>17354</v>
      </c>
      <c r="T497" s="45">
        <v>120</v>
      </c>
      <c r="U497" s="45">
        <v>24</v>
      </c>
      <c r="V497" s="45">
        <v>2880</v>
      </c>
      <c r="W497" s="33" t="s">
        <v>16903</v>
      </c>
    </row>
    <row r="498" spans="8:23" x14ac:dyDescent="0.25">
      <c r="H498" s="36">
        <v>11185312</v>
      </c>
      <c r="I498" s="36" t="s">
        <v>118</v>
      </c>
      <c r="J498" s="37" t="s">
        <v>31</v>
      </c>
      <c r="K498" s="36" t="s">
        <v>1760</v>
      </c>
      <c r="L498" s="36" t="s">
        <v>6364</v>
      </c>
      <c r="R498" s="44">
        <v>5761</v>
      </c>
      <c r="S498" s="33" t="s">
        <v>17355</v>
      </c>
      <c r="T498" s="45">
        <v>120</v>
      </c>
      <c r="U498" s="45">
        <v>24</v>
      </c>
      <c r="V498" s="45">
        <v>2880</v>
      </c>
      <c r="W498" s="33" t="s">
        <v>16903</v>
      </c>
    </row>
    <row r="499" spans="8:23" x14ac:dyDescent="0.25">
      <c r="H499" s="38">
        <v>11197287</v>
      </c>
      <c r="I499" s="38" t="s">
        <v>118</v>
      </c>
      <c r="J499" s="39" t="s">
        <v>31</v>
      </c>
      <c r="K499" s="38" t="s">
        <v>1760</v>
      </c>
      <c r="L499" s="38" t="s">
        <v>6365</v>
      </c>
      <c r="R499" s="44">
        <v>6024</v>
      </c>
      <c r="S499" s="33" t="s">
        <v>17356</v>
      </c>
      <c r="T499" s="45">
        <v>120</v>
      </c>
      <c r="U499" s="45">
        <v>24</v>
      </c>
      <c r="V499" s="45">
        <v>2880</v>
      </c>
      <c r="W499" s="33" t="s">
        <v>16903</v>
      </c>
    </row>
    <row r="500" spans="8:23" x14ac:dyDescent="0.25">
      <c r="H500" s="36">
        <v>11197288</v>
      </c>
      <c r="I500" s="36" t="s">
        <v>118</v>
      </c>
      <c r="J500" s="37" t="s">
        <v>31</v>
      </c>
      <c r="K500" s="36" t="s">
        <v>1760</v>
      </c>
      <c r="L500" s="36" t="s">
        <v>6366</v>
      </c>
      <c r="R500" s="44">
        <v>8556</v>
      </c>
      <c r="S500" s="33" t="s">
        <v>17357</v>
      </c>
      <c r="T500" s="45">
        <v>120</v>
      </c>
      <c r="U500" s="45">
        <v>24</v>
      </c>
      <c r="V500" s="45">
        <v>2880</v>
      </c>
      <c r="W500" s="33" t="s">
        <v>16903</v>
      </c>
    </row>
    <row r="501" spans="8:23" x14ac:dyDescent="0.25">
      <c r="H501" s="38">
        <v>11197918</v>
      </c>
      <c r="I501" s="38" t="s">
        <v>118</v>
      </c>
      <c r="J501" s="39" t="s">
        <v>31</v>
      </c>
      <c r="K501" s="38" t="s">
        <v>1760</v>
      </c>
      <c r="L501" s="38" t="s">
        <v>6367</v>
      </c>
      <c r="R501" s="44">
        <v>5097</v>
      </c>
      <c r="S501" s="33" t="s">
        <v>17358</v>
      </c>
      <c r="T501" s="45">
        <v>120</v>
      </c>
      <c r="U501" s="45">
        <v>24</v>
      </c>
      <c r="V501" s="45">
        <v>2880</v>
      </c>
      <c r="W501" s="33" t="s">
        <v>16903</v>
      </c>
    </row>
    <row r="502" spans="8:23" x14ac:dyDescent="0.25">
      <c r="H502" s="36">
        <v>11201967</v>
      </c>
      <c r="I502" s="36" t="s">
        <v>118</v>
      </c>
      <c r="J502" s="37" t="s">
        <v>31</v>
      </c>
      <c r="K502" s="36" t="s">
        <v>1760</v>
      </c>
      <c r="L502" s="36" t="s">
        <v>1282</v>
      </c>
      <c r="R502" s="44">
        <v>6026</v>
      </c>
      <c r="S502" s="33" t="s">
        <v>17359</v>
      </c>
      <c r="T502" s="45">
        <v>120</v>
      </c>
      <c r="U502" s="45">
        <v>24</v>
      </c>
      <c r="V502" s="45">
        <v>2880</v>
      </c>
      <c r="W502" s="33" t="s">
        <v>16903</v>
      </c>
    </row>
    <row r="503" spans="8:23" x14ac:dyDescent="0.25">
      <c r="H503" s="38">
        <v>11209403</v>
      </c>
      <c r="I503" s="38" t="s">
        <v>118</v>
      </c>
      <c r="J503" s="39" t="s">
        <v>31</v>
      </c>
      <c r="K503" s="38" t="s">
        <v>1760</v>
      </c>
      <c r="L503" s="38" t="s">
        <v>6368</v>
      </c>
      <c r="R503" s="44">
        <v>5144</v>
      </c>
      <c r="S503" s="33" t="s">
        <v>17360</v>
      </c>
      <c r="T503" s="45">
        <v>120</v>
      </c>
      <c r="U503" s="45">
        <v>24</v>
      </c>
      <c r="V503" s="45">
        <v>2880</v>
      </c>
      <c r="W503" s="33" t="s">
        <v>16903</v>
      </c>
    </row>
    <row r="504" spans="8:23" x14ac:dyDescent="0.25">
      <c r="H504" s="36">
        <v>11213144</v>
      </c>
      <c r="I504" s="36" t="s">
        <v>118</v>
      </c>
      <c r="J504" s="37" t="s">
        <v>31</v>
      </c>
      <c r="K504" s="36" t="s">
        <v>1760</v>
      </c>
      <c r="L504" s="36" t="s">
        <v>6369</v>
      </c>
      <c r="R504" s="44">
        <v>6031</v>
      </c>
      <c r="S504" s="33" t="s">
        <v>17361</v>
      </c>
      <c r="T504" s="45">
        <v>120</v>
      </c>
      <c r="U504" s="45">
        <v>24</v>
      </c>
      <c r="V504" s="45">
        <v>2880</v>
      </c>
      <c r="W504" s="33" t="s">
        <v>16903</v>
      </c>
    </row>
    <row r="505" spans="8:23" x14ac:dyDescent="0.25">
      <c r="H505" s="38">
        <v>11215193</v>
      </c>
      <c r="I505" s="38" t="s">
        <v>118</v>
      </c>
      <c r="J505" s="39" t="s">
        <v>31</v>
      </c>
      <c r="K505" s="38" t="s">
        <v>1760</v>
      </c>
      <c r="L505" s="38" t="s">
        <v>6370</v>
      </c>
      <c r="R505" s="44">
        <v>3894</v>
      </c>
      <c r="S505" s="33" t="s">
        <v>17362</v>
      </c>
      <c r="T505" s="45">
        <v>120</v>
      </c>
      <c r="U505" s="45">
        <v>24</v>
      </c>
      <c r="V505" s="45">
        <v>2880</v>
      </c>
      <c r="W505" s="33" t="s">
        <v>16903</v>
      </c>
    </row>
    <row r="506" spans="8:23" x14ac:dyDescent="0.25">
      <c r="H506" s="36">
        <v>11220136</v>
      </c>
      <c r="I506" s="36" t="s">
        <v>118</v>
      </c>
      <c r="J506" s="37" t="s">
        <v>31</v>
      </c>
      <c r="K506" s="36" t="s">
        <v>1760</v>
      </c>
      <c r="L506" s="36" t="s">
        <v>6371</v>
      </c>
      <c r="R506" s="44">
        <v>6717</v>
      </c>
      <c r="S506" s="33" t="s">
        <v>17363</v>
      </c>
      <c r="T506" s="45">
        <v>120</v>
      </c>
      <c r="U506" s="45">
        <v>24</v>
      </c>
      <c r="V506" s="45">
        <v>2880</v>
      </c>
      <c r="W506" s="33" t="s">
        <v>16903</v>
      </c>
    </row>
    <row r="507" spans="8:23" x14ac:dyDescent="0.25">
      <c r="H507" s="38">
        <v>11220428</v>
      </c>
      <c r="I507" s="38" t="s">
        <v>118</v>
      </c>
      <c r="J507" s="39" t="s">
        <v>31</v>
      </c>
      <c r="K507" s="38" t="s">
        <v>1760</v>
      </c>
      <c r="L507" s="38" t="s">
        <v>1136</v>
      </c>
      <c r="R507" s="44">
        <v>3969</v>
      </c>
      <c r="S507" s="33" t="s">
        <v>17364</v>
      </c>
      <c r="T507" s="45">
        <v>120</v>
      </c>
      <c r="U507" s="45">
        <v>24</v>
      </c>
      <c r="V507" s="45">
        <v>2880</v>
      </c>
      <c r="W507" s="33" t="s">
        <v>16903</v>
      </c>
    </row>
    <row r="508" spans="8:23" x14ac:dyDescent="0.25">
      <c r="H508" s="36">
        <v>11220896</v>
      </c>
      <c r="I508" s="36" t="s">
        <v>118</v>
      </c>
      <c r="J508" s="37" t="s">
        <v>31</v>
      </c>
      <c r="K508" s="36" t="s">
        <v>1760</v>
      </c>
      <c r="L508" s="36" t="s">
        <v>6372</v>
      </c>
      <c r="R508" s="44">
        <v>2170</v>
      </c>
      <c r="S508" s="33" t="s">
        <v>17365</v>
      </c>
      <c r="T508" s="45">
        <v>120</v>
      </c>
      <c r="U508" s="45">
        <v>24</v>
      </c>
      <c r="V508" s="45">
        <v>2880</v>
      </c>
      <c r="W508" s="33" t="s">
        <v>16903</v>
      </c>
    </row>
    <row r="509" spans="8:23" x14ac:dyDescent="0.25">
      <c r="H509" s="38">
        <v>11238478</v>
      </c>
      <c r="I509" s="38" t="s">
        <v>118</v>
      </c>
      <c r="J509" s="39" t="s">
        <v>31</v>
      </c>
      <c r="K509" s="38" t="s">
        <v>1760</v>
      </c>
      <c r="L509" s="38" t="s">
        <v>6373</v>
      </c>
      <c r="R509" s="44">
        <v>3867</v>
      </c>
      <c r="S509" s="33" t="s">
        <v>17366</v>
      </c>
      <c r="T509" s="45">
        <v>120</v>
      </c>
      <c r="U509" s="45">
        <v>24</v>
      </c>
      <c r="V509" s="45">
        <v>2880</v>
      </c>
      <c r="W509" s="33" t="s">
        <v>16903</v>
      </c>
    </row>
    <row r="510" spans="8:23" x14ac:dyDescent="0.25">
      <c r="H510" s="36">
        <v>11277118</v>
      </c>
      <c r="I510" s="36" t="s">
        <v>118</v>
      </c>
      <c r="J510" s="37" t="s">
        <v>31</v>
      </c>
      <c r="K510" s="36" t="s">
        <v>1760</v>
      </c>
      <c r="L510" s="36" t="s">
        <v>6374</v>
      </c>
      <c r="R510" s="44">
        <v>3891</v>
      </c>
      <c r="S510" s="33" t="s">
        <v>17367</v>
      </c>
      <c r="T510" s="45">
        <v>120</v>
      </c>
      <c r="U510" s="45">
        <v>24</v>
      </c>
      <c r="V510" s="45">
        <v>2880</v>
      </c>
      <c r="W510" s="33" t="s">
        <v>16903</v>
      </c>
    </row>
    <row r="511" spans="8:23" x14ac:dyDescent="0.25">
      <c r="H511" s="38">
        <v>11285915</v>
      </c>
      <c r="I511" s="38" t="s">
        <v>118</v>
      </c>
      <c r="J511" s="39" t="s">
        <v>31</v>
      </c>
      <c r="K511" s="38" t="s">
        <v>1760</v>
      </c>
      <c r="L511" s="38" t="s">
        <v>6375</v>
      </c>
      <c r="R511" s="44">
        <v>5507</v>
      </c>
      <c r="S511" s="33" t="s">
        <v>17368</v>
      </c>
      <c r="T511" s="45">
        <v>120</v>
      </c>
      <c r="U511" s="45">
        <v>24</v>
      </c>
      <c r="V511" s="45">
        <v>2880</v>
      </c>
      <c r="W511" s="33" t="s">
        <v>16903</v>
      </c>
    </row>
    <row r="512" spans="8:23" x14ac:dyDescent="0.25">
      <c r="H512" s="36">
        <v>11285929</v>
      </c>
      <c r="I512" s="36" t="s">
        <v>118</v>
      </c>
      <c r="J512" s="37" t="s">
        <v>31</v>
      </c>
      <c r="K512" s="36" t="s">
        <v>1760</v>
      </c>
      <c r="L512" s="36" t="s">
        <v>6376</v>
      </c>
      <c r="R512" s="44">
        <v>3968</v>
      </c>
      <c r="S512" s="33" t="s">
        <v>17369</v>
      </c>
      <c r="T512" s="45">
        <v>120</v>
      </c>
      <c r="U512" s="45">
        <v>24</v>
      </c>
      <c r="V512" s="45">
        <v>2880</v>
      </c>
      <c r="W512" s="33" t="s">
        <v>16903</v>
      </c>
    </row>
    <row r="513" spans="8:23" x14ac:dyDescent="0.25">
      <c r="H513" s="38">
        <v>11285956</v>
      </c>
      <c r="I513" s="38" t="s">
        <v>118</v>
      </c>
      <c r="J513" s="39" t="s">
        <v>31</v>
      </c>
      <c r="K513" s="38" t="s">
        <v>1760</v>
      </c>
      <c r="L513" s="38" t="s">
        <v>1471</v>
      </c>
      <c r="R513" s="44">
        <v>3985</v>
      </c>
      <c r="S513" s="33" t="s">
        <v>17370</v>
      </c>
      <c r="T513" s="45">
        <v>120</v>
      </c>
      <c r="U513" s="45">
        <v>24</v>
      </c>
      <c r="V513" s="45">
        <v>2880</v>
      </c>
      <c r="W513" s="33" t="s">
        <v>16903</v>
      </c>
    </row>
    <row r="514" spans="8:23" x14ac:dyDescent="0.25">
      <c r="H514" s="36">
        <v>11290376</v>
      </c>
      <c r="I514" s="36" t="s">
        <v>118</v>
      </c>
      <c r="J514" s="37" t="s">
        <v>31</v>
      </c>
      <c r="K514" s="36" t="s">
        <v>1760</v>
      </c>
      <c r="L514" s="36" t="s">
        <v>6377</v>
      </c>
      <c r="R514" s="44">
        <v>2171</v>
      </c>
      <c r="S514" s="33" t="s">
        <v>17371</v>
      </c>
      <c r="T514" s="45">
        <v>120</v>
      </c>
      <c r="U514" s="45">
        <v>24</v>
      </c>
      <c r="V514" s="45">
        <v>2880</v>
      </c>
      <c r="W514" s="33" t="s">
        <v>16903</v>
      </c>
    </row>
    <row r="515" spans="8:23" x14ac:dyDescent="0.25">
      <c r="H515" s="38">
        <v>11290933</v>
      </c>
      <c r="I515" s="38" t="s">
        <v>118</v>
      </c>
      <c r="J515" s="39" t="s">
        <v>31</v>
      </c>
      <c r="K515" s="38" t="s">
        <v>1760</v>
      </c>
      <c r="L515" s="38" t="s">
        <v>2482</v>
      </c>
      <c r="R515" s="44">
        <v>3878</v>
      </c>
      <c r="S515" s="33" t="s">
        <v>17372</v>
      </c>
      <c r="T515" s="45">
        <v>120</v>
      </c>
      <c r="U515" s="45">
        <v>24</v>
      </c>
      <c r="V515" s="45">
        <v>2880</v>
      </c>
      <c r="W515" s="33" t="s">
        <v>16903</v>
      </c>
    </row>
    <row r="516" spans="8:23" x14ac:dyDescent="0.25">
      <c r="H516" s="36">
        <v>11297947</v>
      </c>
      <c r="I516" s="36" t="s">
        <v>118</v>
      </c>
      <c r="J516" s="37" t="s">
        <v>31</v>
      </c>
      <c r="K516" s="36" t="s">
        <v>1760</v>
      </c>
      <c r="L516" s="36" t="s">
        <v>6378</v>
      </c>
      <c r="R516" s="44">
        <v>3803</v>
      </c>
      <c r="S516" s="33" t="s">
        <v>17373</v>
      </c>
      <c r="T516" s="45">
        <v>120</v>
      </c>
      <c r="U516" s="45">
        <v>24</v>
      </c>
      <c r="V516" s="45">
        <v>2880</v>
      </c>
      <c r="W516" s="33" t="s">
        <v>16903</v>
      </c>
    </row>
    <row r="517" spans="8:23" x14ac:dyDescent="0.25">
      <c r="H517" s="38">
        <v>11333264</v>
      </c>
      <c r="I517" s="38" t="s">
        <v>118</v>
      </c>
      <c r="J517" s="39" t="s">
        <v>31</v>
      </c>
      <c r="K517" s="38" t="s">
        <v>1760</v>
      </c>
      <c r="L517" s="38" t="s">
        <v>375</v>
      </c>
      <c r="R517" s="44">
        <v>3019</v>
      </c>
      <c r="S517" s="33" t="s">
        <v>17374</v>
      </c>
      <c r="T517" s="45">
        <v>120</v>
      </c>
      <c r="U517" s="45">
        <v>24</v>
      </c>
      <c r="V517" s="45">
        <v>2880</v>
      </c>
      <c r="W517" s="33" t="s">
        <v>16903</v>
      </c>
    </row>
    <row r="518" spans="8:23" x14ac:dyDescent="0.25">
      <c r="H518" s="36">
        <v>11342658</v>
      </c>
      <c r="I518" s="36" t="s">
        <v>118</v>
      </c>
      <c r="J518" s="37" t="s">
        <v>31</v>
      </c>
      <c r="K518" s="36" t="s">
        <v>1760</v>
      </c>
      <c r="L518" s="36" t="s">
        <v>2137</v>
      </c>
      <c r="R518" s="44">
        <v>7952</v>
      </c>
      <c r="S518" s="33" t="s">
        <v>17375</v>
      </c>
      <c r="T518" s="45">
        <v>60</v>
      </c>
      <c r="U518" s="45">
        <v>24</v>
      </c>
      <c r="V518" s="45">
        <v>1440</v>
      </c>
      <c r="W518" s="33" t="s">
        <v>16903</v>
      </c>
    </row>
    <row r="519" spans="8:23" x14ac:dyDescent="0.25">
      <c r="H519" s="38">
        <v>11348292</v>
      </c>
      <c r="I519" s="38" t="s">
        <v>118</v>
      </c>
      <c r="J519" s="39" t="s">
        <v>31</v>
      </c>
      <c r="K519" s="38" t="s">
        <v>1760</v>
      </c>
      <c r="L519" s="38" t="s">
        <v>6379</v>
      </c>
      <c r="R519" s="44">
        <v>7951</v>
      </c>
      <c r="S519" s="33" t="s">
        <v>17376</v>
      </c>
      <c r="T519" s="45">
        <v>60</v>
      </c>
      <c r="U519" s="45">
        <v>24</v>
      </c>
      <c r="V519" s="45">
        <v>1440</v>
      </c>
      <c r="W519" s="33" t="s">
        <v>16903</v>
      </c>
    </row>
    <row r="520" spans="8:23" x14ac:dyDescent="0.25">
      <c r="H520" s="36">
        <v>11349400</v>
      </c>
      <c r="I520" s="36" t="s">
        <v>118</v>
      </c>
      <c r="J520" s="37" t="s">
        <v>31</v>
      </c>
      <c r="K520" s="36" t="s">
        <v>1760</v>
      </c>
      <c r="L520" s="36" t="s">
        <v>3335</v>
      </c>
      <c r="R520" s="44">
        <v>3877</v>
      </c>
      <c r="S520" s="33" t="s">
        <v>17377</v>
      </c>
      <c r="T520" s="45">
        <v>120</v>
      </c>
      <c r="U520" s="45">
        <v>24</v>
      </c>
      <c r="V520" s="45">
        <v>2880</v>
      </c>
      <c r="W520" s="33" t="s">
        <v>16903</v>
      </c>
    </row>
    <row r="521" spans="8:23" x14ac:dyDescent="0.25">
      <c r="H521" s="38">
        <v>11349406</v>
      </c>
      <c r="I521" s="38" t="s">
        <v>118</v>
      </c>
      <c r="J521" s="39" t="s">
        <v>31</v>
      </c>
      <c r="K521" s="38" t="s">
        <v>1760</v>
      </c>
      <c r="L521" s="38" t="s">
        <v>6380</v>
      </c>
      <c r="R521" s="44">
        <v>3230</v>
      </c>
      <c r="S521" s="33" t="s">
        <v>17378</v>
      </c>
      <c r="T521" s="45">
        <v>120</v>
      </c>
      <c r="U521" s="45">
        <v>24</v>
      </c>
      <c r="V521" s="45">
        <v>2880</v>
      </c>
      <c r="W521" s="33" t="s">
        <v>16903</v>
      </c>
    </row>
    <row r="522" spans="8:23" x14ac:dyDescent="0.25">
      <c r="H522" s="36">
        <v>11358614</v>
      </c>
      <c r="I522" s="36" t="s">
        <v>118</v>
      </c>
      <c r="J522" s="37" t="s">
        <v>31</v>
      </c>
      <c r="K522" s="36" t="s">
        <v>1760</v>
      </c>
      <c r="L522" s="36" t="s">
        <v>3815</v>
      </c>
      <c r="R522" s="44">
        <v>2336</v>
      </c>
      <c r="S522" s="33" t="s">
        <v>17379</v>
      </c>
      <c r="T522" s="45">
        <v>120</v>
      </c>
      <c r="U522" s="45">
        <v>24</v>
      </c>
      <c r="V522" s="45">
        <v>2880</v>
      </c>
      <c r="W522" s="33" t="s">
        <v>16903</v>
      </c>
    </row>
    <row r="523" spans="8:23" x14ac:dyDescent="0.25">
      <c r="H523" s="38">
        <v>11368275</v>
      </c>
      <c r="I523" s="38" t="s">
        <v>118</v>
      </c>
      <c r="J523" s="39" t="s">
        <v>31</v>
      </c>
      <c r="K523" s="38" t="s">
        <v>1760</v>
      </c>
      <c r="L523" s="38" t="s">
        <v>6381</v>
      </c>
      <c r="R523" s="44">
        <v>5914</v>
      </c>
      <c r="S523" s="33" t="s">
        <v>17380</v>
      </c>
      <c r="T523" s="45">
        <v>78.75</v>
      </c>
      <c r="U523" s="45">
        <v>24</v>
      </c>
      <c r="V523" s="45">
        <v>1890</v>
      </c>
      <c r="W523" s="33" t="s">
        <v>16903</v>
      </c>
    </row>
    <row r="524" spans="8:23" x14ac:dyDescent="0.25">
      <c r="H524" s="36">
        <v>11372836</v>
      </c>
      <c r="I524" s="36" t="s">
        <v>118</v>
      </c>
      <c r="J524" s="37" t="s">
        <v>31</v>
      </c>
      <c r="K524" s="36" t="s">
        <v>1760</v>
      </c>
      <c r="L524" s="36" t="s">
        <v>6382</v>
      </c>
      <c r="R524" s="44">
        <v>5913</v>
      </c>
      <c r="S524" s="33" t="s">
        <v>17381</v>
      </c>
      <c r="T524" s="45">
        <v>78.75</v>
      </c>
      <c r="U524" s="45">
        <v>24</v>
      </c>
      <c r="V524" s="45">
        <v>1890</v>
      </c>
      <c r="W524" s="33" t="s">
        <v>16903</v>
      </c>
    </row>
    <row r="525" spans="8:23" x14ac:dyDescent="0.25">
      <c r="H525" s="38">
        <v>11377531</v>
      </c>
      <c r="I525" s="38" t="s">
        <v>118</v>
      </c>
      <c r="J525" s="39" t="s">
        <v>31</v>
      </c>
      <c r="K525" s="38" t="s">
        <v>1760</v>
      </c>
      <c r="L525" s="38" t="s">
        <v>6383</v>
      </c>
      <c r="R525" s="44">
        <v>5912</v>
      </c>
      <c r="S525" s="33" t="s">
        <v>17382</v>
      </c>
      <c r="T525" s="45">
        <v>78.75</v>
      </c>
      <c r="U525" s="45">
        <v>24</v>
      </c>
      <c r="V525" s="45">
        <v>1890</v>
      </c>
      <c r="W525" s="33" t="s">
        <v>16903</v>
      </c>
    </row>
    <row r="526" spans="8:23" x14ac:dyDescent="0.25">
      <c r="H526" s="36">
        <v>11409231</v>
      </c>
      <c r="I526" s="36" t="s">
        <v>118</v>
      </c>
      <c r="J526" s="37" t="s">
        <v>31</v>
      </c>
      <c r="K526" s="36" t="s">
        <v>1760</v>
      </c>
      <c r="L526" s="36" t="s">
        <v>6384</v>
      </c>
      <c r="R526" s="44">
        <v>5905</v>
      </c>
      <c r="S526" s="33" t="s">
        <v>17383</v>
      </c>
      <c r="T526" s="45">
        <v>78.75</v>
      </c>
      <c r="U526" s="45">
        <v>24</v>
      </c>
      <c r="V526" s="45">
        <v>1890</v>
      </c>
      <c r="W526" s="33" t="s">
        <v>16903</v>
      </c>
    </row>
    <row r="527" spans="8:23" x14ac:dyDescent="0.25">
      <c r="H527" s="38">
        <v>11435265</v>
      </c>
      <c r="I527" s="38" t="s">
        <v>118</v>
      </c>
      <c r="J527" s="39" t="s">
        <v>31</v>
      </c>
      <c r="K527" s="38" t="s">
        <v>1760</v>
      </c>
      <c r="L527" s="38" t="s">
        <v>6385</v>
      </c>
      <c r="R527" s="44">
        <v>5632</v>
      </c>
      <c r="S527" s="33" t="s">
        <v>17384</v>
      </c>
      <c r="T527" s="45">
        <v>78.75</v>
      </c>
      <c r="U527" s="45">
        <v>24</v>
      </c>
      <c r="V527" s="45">
        <v>1890</v>
      </c>
      <c r="W527" s="33" t="s">
        <v>16903</v>
      </c>
    </row>
    <row r="528" spans="8:23" x14ac:dyDescent="0.25">
      <c r="H528" s="36">
        <v>11435282</v>
      </c>
      <c r="I528" s="36" t="s">
        <v>118</v>
      </c>
      <c r="J528" s="37" t="s">
        <v>31</v>
      </c>
      <c r="K528" s="36" t="s">
        <v>1760</v>
      </c>
      <c r="L528" s="36" t="s">
        <v>4735</v>
      </c>
      <c r="R528" s="44">
        <v>6021</v>
      </c>
      <c r="S528" s="33" t="s">
        <v>17385</v>
      </c>
      <c r="T528" s="45">
        <v>120</v>
      </c>
      <c r="U528" s="45">
        <v>24</v>
      </c>
      <c r="V528" s="45">
        <v>2880</v>
      </c>
      <c r="W528" s="33" t="s">
        <v>16903</v>
      </c>
    </row>
    <row r="529" spans="8:23" x14ac:dyDescent="0.25">
      <c r="H529" s="38">
        <v>11443201</v>
      </c>
      <c r="I529" s="38" t="s">
        <v>118</v>
      </c>
      <c r="J529" s="39" t="s">
        <v>31</v>
      </c>
      <c r="K529" s="38" t="s">
        <v>1760</v>
      </c>
      <c r="L529" s="38" t="s">
        <v>6386</v>
      </c>
      <c r="R529" s="44">
        <v>6022</v>
      </c>
      <c r="S529" s="33" t="s">
        <v>17386</v>
      </c>
      <c r="T529" s="45">
        <v>120</v>
      </c>
      <c r="U529" s="45">
        <v>24</v>
      </c>
      <c r="V529" s="45">
        <v>2880</v>
      </c>
      <c r="W529" s="33" t="s">
        <v>16903</v>
      </c>
    </row>
    <row r="530" spans="8:23" x14ac:dyDescent="0.25">
      <c r="H530" s="36">
        <v>11445111</v>
      </c>
      <c r="I530" s="36" t="s">
        <v>118</v>
      </c>
      <c r="J530" s="37" t="s">
        <v>31</v>
      </c>
      <c r="K530" s="36" t="s">
        <v>1760</v>
      </c>
      <c r="L530" s="36" t="s">
        <v>6387</v>
      </c>
      <c r="R530" s="44">
        <v>6027</v>
      </c>
      <c r="S530" s="33" t="s">
        <v>17387</v>
      </c>
      <c r="T530" s="45">
        <v>120</v>
      </c>
      <c r="U530" s="45">
        <v>24</v>
      </c>
      <c r="V530" s="45">
        <v>2880</v>
      </c>
      <c r="W530" s="33" t="s">
        <v>16903</v>
      </c>
    </row>
    <row r="531" spans="8:23" x14ac:dyDescent="0.25">
      <c r="H531" s="38">
        <v>11453286</v>
      </c>
      <c r="I531" s="38" t="s">
        <v>118</v>
      </c>
      <c r="J531" s="39" t="s">
        <v>31</v>
      </c>
      <c r="K531" s="38" t="s">
        <v>1760</v>
      </c>
      <c r="L531" s="38" t="s">
        <v>5611</v>
      </c>
      <c r="R531" s="44">
        <v>2169</v>
      </c>
      <c r="S531" s="33" t="s">
        <v>17388</v>
      </c>
      <c r="T531" s="45">
        <v>120</v>
      </c>
      <c r="U531" s="45">
        <v>24</v>
      </c>
      <c r="V531" s="45">
        <v>2880</v>
      </c>
      <c r="W531" s="33" t="s">
        <v>16903</v>
      </c>
    </row>
    <row r="532" spans="8:23" x14ac:dyDescent="0.25">
      <c r="H532" s="36">
        <v>11461204</v>
      </c>
      <c r="I532" s="36" t="s">
        <v>118</v>
      </c>
      <c r="J532" s="37" t="s">
        <v>31</v>
      </c>
      <c r="K532" s="36" t="s">
        <v>1760</v>
      </c>
      <c r="L532" s="36" t="s">
        <v>6388</v>
      </c>
      <c r="R532" s="44">
        <v>6716</v>
      </c>
      <c r="S532" s="33" t="s">
        <v>17389</v>
      </c>
      <c r="T532" s="45">
        <v>75</v>
      </c>
      <c r="U532" s="45">
        <v>24</v>
      </c>
      <c r="V532" s="45">
        <v>1800</v>
      </c>
      <c r="W532" s="33" t="s">
        <v>16903</v>
      </c>
    </row>
    <row r="533" spans="8:23" x14ac:dyDescent="0.25">
      <c r="H533" s="38">
        <v>11461233</v>
      </c>
      <c r="I533" s="38" t="s">
        <v>118</v>
      </c>
      <c r="J533" s="39" t="s">
        <v>31</v>
      </c>
      <c r="K533" s="38" t="s">
        <v>1760</v>
      </c>
      <c r="L533" s="38" t="s">
        <v>6389</v>
      </c>
      <c r="R533" s="44">
        <v>5768</v>
      </c>
      <c r="S533" s="33" t="s">
        <v>17390</v>
      </c>
      <c r="T533" s="45">
        <v>54</v>
      </c>
      <c r="U533" s="45">
        <v>38</v>
      </c>
      <c r="V533" s="45">
        <v>2052</v>
      </c>
      <c r="W533" s="33" t="s">
        <v>16903</v>
      </c>
    </row>
    <row r="534" spans="8:23" x14ac:dyDescent="0.25">
      <c r="H534" s="36">
        <v>11471663</v>
      </c>
      <c r="I534" s="36" t="s">
        <v>118</v>
      </c>
      <c r="J534" s="37" t="s">
        <v>31</v>
      </c>
      <c r="K534" s="36" t="s">
        <v>1760</v>
      </c>
      <c r="L534" s="36" t="s">
        <v>6390</v>
      </c>
      <c r="R534" s="44">
        <v>7231</v>
      </c>
      <c r="S534" s="33" t="s">
        <v>17391</v>
      </c>
      <c r="T534" s="45">
        <v>54</v>
      </c>
      <c r="U534" s="45">
        <v>38</v>
      </c>
      <c r="V534" s="45">
        <v>2052</v>
      </c>
      <c r="W534" s="33" t="s">
        <v>16903</v>
      </c>
    </row>
    <row r="535" spans="8:23" x14ac:dyDescent="0.25">
      <c r="H535" s="38">
        <v>11480659</v>
      </c>
      <c r="I535" s="38" t="s">
        <v>118</v>
      </c>
      <c r="J535" s="39" t="s">
        <v>31</v>
      </c>
      <c r="K535" s="38" t="s">
        <v>1760</v>
      </c>
      <c r="L535" s="38" t="s">
        <v>483</v>
      </c>
      <c r="R535" s="44">
        <v>3290</v>
      </c>
      <c r="S535" s="33" t="s">
        <v>17392</v>
      </c>
      <c r="T535" s="45">
        <v>54</v>
      </c>
      <c r="U535" s="45">
        <v>38</v>
      </c>
      <c r="V535" s="45">
        <v>2052</v>
      </c>
      <c r="W535" s="33" t="s">
        <v>16903</v>
      </c>
    </row>
    <row r="536" spans="8:23" x14ac:dyDescent="0.25">
      <c r="H536" s="36">
        <v>11504233</v>
      </c>
      <c r="I536" s="36" t="s">
        <v>118</v>
      </c>
      <c r="J536" s="37" t="s">
        <v>31</v>
      </c>
      <c r="K536" s="36" t="s">
        <v>1760</v>
      </c>
      <c r="L536" s="36" t="s">
        <v>418</v>
      </c>
      <c r="R536" s="44">
        <v>3647</v>
      </c>
      <c r="S536" s="33" t="s">
        <v>17393</v>
      </c>
      <c r="T536" s="45">
        <v>45</v>
      </c>
      <c r="U536" s="45">
        <v>30</v>
      </c>
      <c r="V536" s="45">
        <v>1350</v>
      </c>
      <c r="W536" s="33" t="s">
        <v>16903</v>
      </c>
    </row>
    <row r="537" spans="8:23" x14ac:dyDescent="0.25">
      <c r="H537" s="38">
        <v>11504242</v>
      </c>
      <c r="I537" s="38" t="s">
        <v>118</v>
      </c>
      <c r="J537" s="39" t="s">
        <v>31</v>
      </c>
      <c r="K537" s="38" t="s">
        <v>1760</v>
      </c>
      <c r="L537" s="38" t="s">
        <v>6391</v>
      </c>
      <c r="R537" s="44">
        <v>5726</v>
      </c>
      <c r="S537" s="33" t="s">
        <v>17394</v>
      </c>
      <c r="T537" s="45">
        <v>45</v>
      </c>
      <c r="U537" s="45">
        <v>30</v>
      </c>
      <c r="V537" s="45">
        <v>1350</v>
      </c>
      <c r="W537" s="33" t="s">
        <v>16903</v>
      </c>
    </row>
    <row r="538" spans="8:23" x14ac:dyDescent="0.25">
      <c r="H538" s="36">
        <v>11509026</v>
      </c>
      <c r="I538" s="36" t="s">
        <v>118</v>
      </c>
      <c r="J538" s="37" t="s">
        <v>31</v>
      </c>
      <c r="K538" s="36" t="s">
        <v>1760</v>
      </c>
      <c r="L538" s="36" t="s">
        <v>6392</v>
      </c>
      <c r="R538" s="44">
        <v>2160</v>
      </c>
      <c r="S538" s="33" t="s">
        <v>17395</v>
      </c>
      <c r="T538" s="45">
        <v>45</v>
      </c>
      <c r="U538" s="45">
        <v>30</v>
      </c>
      <c r="V538" s="45">
        <v>1350</v>
      </c>
      <c r="W538" s="33" t="s">
        <v>16903</v>
      </c>
    </row>
    <row r="539" spans="8:23" x14ac:dyDescent="0.25">
      <c r="H539" s="38">
        <v>11516066</v>
      </c>
      <c r="I539" s="38" t="s">
        <v>118</v>
      </c>
      <c r="J539" s="39" t="s">
        <v>31</v>
      </c>
      <c r="K539" s="38" t="s">
        <v>1760</v>
      </c>
      <c r="L539" s="38" t="s">
        <v>6393</v>
      </c>
      <c r="R539" s="44">
        <v>4773</v>
      </c>
      <c r="S539" s="33" t="s">
        <v>17396</v>
      </c>
      <c r="T539" s="45">
        <v>45</v>
      </c>
      <c r="U539" s="45">
        <v>30</v>
      </c>
      <c r="V539" s="45">
        <v>1350</v>
      </c>
      <c r="W539" s="33" t="s">
        <v>16903</v>
      </c>
    </row>
    <row r="540" spans="8:23" x14ac:dyDescent="0.25">
      <c r="H540" s="36">
        <v>11517612</v>
      </c>
      <c r="I540" s="36" t="s">
        <v>118</v>
      </c>
      <c r="J540" s="37" t="s">
        <v>31</v>
      </c>
      <c r="K540" s="36" t="s">
        <v>1760</v>
      </c>
      <c r="L540" s="36" t="s">
        <v>3934</v>
      </c>
      <c r="R540" s="44">
        <v>6019</v>
      </c>
      <c r="S540" s="33" t="s">
        <v>17397</v>
      </c>
      <c r="T540" s="45">
        <v>45</v>
      </c>
      <c r="U540" s="45">
        <v>30</v>
      </c>
      <c r="V540" s="45">
        <v>1350</v>
      </c>
      <c r="W540" s="33" t="s">
        <v>16903</v>
      </c>
    </row>
    <row r="541" spans="8:23" x14ac:dyDescent="0.25">
      <c r="H541" s="38">
        <v>11517613</v>
      </c>
      <c r="I541" s="38" t="s">
        <v>118</v>
      </c>
      <c r="J541" s="39" t="s">
        <v>31</v>
      </c>
      <c r="K541" s="38" t="s">
        <v>1760</v>
      </c>
      <c r="L541" s="38" t="s">
        <v>6394</v>
      </c>
      <c r="R541" s="44">
        <v>3664</v>
      </c>
      <c r="S541" s="33" t="s">
        <v>17398</v>
      </c>
      <c r="T541" s="45">
        <v>36</v>
      </c>
      <c r="U541" s="45">
        <v>16</v>
      </c>
      <c r="V541" s="45">
        <v>576</v>
      </c>
      <c r="W541" s="33" t="s">
        <v>16903</v>
      </c>
    </row>
    <row r="542" spans="8:23" x14ac:dyDescent="0.25">
      <c r="H542" s="36">
        <v>11519261</v>
      </c>
      <c r="I542" s="36" t="s">
        <v>118</v>
      </c>
      <c r="J542" s="37" t="s">
        <v>31</v>
      </c>
      <c r="K542" s="36" t="s">
        <v>1760</v>
      </c>
      <c r="L542" s="36" t="s">
        <v>6395</v>
      </c>
      <c r="R542" s="44">
        <v>5334</v>
      </c>
      <c r="S542" s="33" t="s">
        <v>17399</v>
      </c>
      <c r="T542" s="45">
        <v>36</v>
      </c>
      <c r="U542" s="45">
        <v>16</v>
      </c>
      <c r="V542" s="45">
        <v>576</v>
      </c>
      <c r="W542" s="33" t="s">
        <v>16903</v>
      </c>
    </row>
    <row r="543" spans="8:23" x14ac:dyDescent="0.25">
      <c r="H543" s="38">
        <v>11534540</v>
      </c>
      <c r="I543" s="38" t="s">
        <v>118</v>
      </c>
      <c r="J543" s="39" t="s">
        <v>31</v>
      </c>
      <c r="K543" s="38" t="s">
        <v>1760</v>
      </c>
      <c r="L543" s="38" t="s">
        <v>6396</v>
      </c>
      <c r="R543" s="44">
        <v>6029</v>
      </c>
      <c r="S543" s="33" t="s">
        <v>17400</v>
      </c>
      <c r="T543" s="45">
        <v>36</v>
      </c>
      <c r="U543" s="45">
        <v>16</v>
      </c>
      <c r="V543" s="45">
        <v>576</v>
      </c>
      <c r="W543" s="33" t="s">
        <v>16903</v>
      </c>
    </row>
    <row r="544" spans="8:23" x14ac:dyDescent="0.25">
      <c r="H544" s="36">
        <v>11549974</v>
      </c>
      <c r="I544" s="36" t="s">
        <v>118</v>
      </c>
      <c r="J544" s="37" t="s">
        <v>31</v>
      </c>
      <c r="K544" s="36" t="s">
        <v>1760</v>
      </c>
      <c r="L544" s="36" t="s">
        <v>6397</v>
      </c>
      <c r="R544" s="44">
        <v>5428</v>
      </c>
      <c r="S544" s="33" t="s">
        <v>17401</v>
      </c>
      <c r="T544" s="45">
        <v>36</v>
      </c>
      <c r="U544" s="45">
        <v>16</v>
      </c>
      <c r="V544" s="45">
        <v>576</v>
      </c>
      <c r="W544" s="33" t="s">
        <v>16903</v>
      </c>
    </row>
    <row r="545" spans="8:23" x14ac:dyDescent="0.25">
      <c r="H545" s="38">
        <v>11551348</v>
      </c>
      <c r="I545" s="38" t="s">
        <v>118</v>
      </c>
      <c r="J545" s="39" t="s">
        <v>31</v>
      </c>
      <c r="K545" s="38" t="s">
        <v>1760</v>
      </c>
      <c r="L545" s="38" t="s">
        <v>6398</v>
      </c>
      <c r="R545" s="44">
        <v>5727</v>
      </c>
      <c r="S545" s="33" t="s">
        <v>17402</v>
      </c>
      <c r="T545" s="45">
        <v>36</v>
      </c>
      <c r="U545" s="45">
        <v>16</v>
      </c>
      <c r="V545" s="45">
        <v>576</v>
      </c>
      <c r="W545" s="33" t="s">
        <v>16903</v>
      </c>
    </row>
    <row r="546" spans="8:23" x14ac:dyDescent="0.25">
      <c r="H546" s="36">
        <v>11583315</v>
      </c>
      <c r="I546" s="36" t="s">
        <v>118</v>
      </c>
      <c r="J546" s="37" t="s">
        <v>31</v>
      </c>
      <c r="K546" s="36" t="s">
        <v>1760</v>
      </c>
      <c r="L546" s="36" t="s">
        <v>6399</v>
      </c>
      <c r="R546" s="44">
        <v>3648</v>
      </c>
      <c r="S546" s="33" t="s">
        <v>17403</v>
      </c>
      <c r="T546" s="45">
        <v>75</v>
      </c>
      <c r="U546" s="45">
        <v>24</v>
      </c>
      <c r="V546" s="45">
        <v>1800</v>
      </c>
      <c r="W546" s="33" t="s">
        <v>16903</v>
      </c>
    </row>
    <row r="547" spans="8:23" x14ac:dyDescent="0.25">
      <c r="H547" s="38">
        <v>11583320</v>
      </c>
      <c r="I547" s="38" t="s">
        <v>118</v>
      </c>
      <c r="J547" s="39" t="s">
        <v>31</v>
      </c>
      <c r="K547" s="38" t="s">
        <v>1760</v>
      </c>
      <c r="L547" s="38" t="s">
        <v>6400</v>
      </c>
      <c r="R547" s="44">
        <v>6028</v>
      </c>
      <c r="S547" s="33" t="s">
        <v>17404</v>
      </c>
      <c r="T547" s="45">
        <v>120</v>
      </c>
      <c r="U547" s="45">
        <v>24</v>
      </c>
      <c r="V547" s="45">
        <v>2880</v>
      </c>
      <c r="W547" s="33" t="s">
        <v>16903</v>
      </c>
    </row>
    <row r="548" spans="8:23" x14ac:dyDescent="0.25">
      <c r="H548" s="36">
        <v>11584195</v>
      </c>
      <c r="I548" s="36" t="s">
        <v>118</v>
      </c>
      <c r="J548" s="37" t="s">
        <v>31</v>
      </c>
      <c r="K548" s="36" t="s">
        <v>1760</v>
      </c>
      <c r="L548" s="36" t="s">
        <v>6401</v>
      </c>
      <c r="R548" s="44">
        <v>2157</v>
      </c>
      <c r="S548" s="33" t="s">
        <v>17405</v>
      </c>
      <c r="T548" s="45">
        <v>75</v>
      </c>
      <c r="U548" s="45">
        <v>24</v>
      </c>
      <c r="V548" s="45">
        <v>1800</v>
      </c>
      <c r="W548" s="33" t="s">
        <v>16903</v>
      </c>
    </row>
    <row r="549" spans="8:23" x14ac:dyDescent="0.25">
      <c r="H549" s="38">
        <v>11584877</v>
      </c>
      <c r="I549" s="38" t="s">
        <v>118</v>
      </c>
      <c r="J549" s="39" t="s">
        <v>31</v>
      </c>
      <c r="K549" s="38" t="s">
        <v>1760</v>
      </c>
      <c r="L549" s="38" t="s">
        <v>6402</v>
      </c>
      <c r="R549" s="44">
        <v>5463</v>
      </c>
      <c r="S549" s="33" t="s">
        <v>17406</v>
      </c>
      <c r="T549" s="45">
        <v>75</v>
      </c>
      <c r="U549" s="45">
        <v>24</v>
      </c>
      <c r="V549" s="45">
        <v>1800</v>
      </c>
      <c r="W549" s="33" t="s">
        <v>16903</v>
      </c>
    </row>
    <row r="550" spans="8:23" x14ac:dyDescent="0.25">
      <c r="H550" s="36">
        <v>11590781</v>
      </c>
      <c r="I550" s="36" t="s">
        <v>118</v>
      </c>
      <c r="J550" s="37" t="s">
        <v>31</v>
      </c>
      <c r="K550" s="36" t="s">
        <v>1760</v>
      </c>
      <c r="L550" s="36" t="s">
        <v>6403</v>
      </c>
      <c r="R550" s="44">
        <v>2156</v>
      </c>
      <c r="S550" s="33" t="s">
        <v>17407</v>
      </c>
      <c r="T550" s="45">
        <v>60</v>
      </c>
      <c r="U550" s="45">
        <v>30</v>
      </c>
      <c r="V550" s="45">
        <v>1800</v>
      </c>
      <c r="W550" s="33" t="s">
        <v>16903</v>
      </c>
    </row>
    <row r="551" spans="8:23" x14ac:dyDescent="0.25">
      <c r="H551" s="38">
        <v>11592327</v>
      </c>
      <c r="I551" s="38" t="s">
        <v>118</v>
      </c>
      <c r="J551" s="39" t="s">
        <v>31</v>
      </c>
      <c r="K551" s="38" t="s">
        <v>1760</v>
      </c>
      <c r="L551" s="38" t="s">
        <v>6404</v>
      </c>
      <c r="R551" s="44">
        <v>2830</v>
      </c>
      <c r="S551" s="33" t="s">
        <v>17408</v>
      </c>
      <c r="T551" s="45">
        <v>75</v>
      </c>
      <c r="U551" s="45">
        <v>24</v>
      </c>
      <c r="V551" s="45">
        <v>1800</v>
      </c>
      <c r="W551" s="33" t="s">
        <v>16903</v>
      </c>
    </row>
    <row r="552" spans="8:23" x14ac:dyDescent="0.25">
      <c r="H552" s="36">
        <v>11593534</v>
      </c>
      <c r="I552" s="36" t="s">
        <v>118</v>
      </c>
      <c r="J552" s="37" t="s">
        <v>31</v>
      </c>
      <c r="K552" s="36" t="s">
        <v>1760</v>
      </c>
      <c r="L552" s="36" t="s">
        <v>738</v>
      </c>
      <c r="R552" s="44">
        <v>3299</v>
      </c>
      <c r="S552" s="33" t="s">
        <v>17409</v>
      </c>
      <c r="T552" s="45">
        <v>75</v>
      </c>
      <c r="U552" s="45">
        <v>24</v>
      </c>
      <c r="V552" s="45">
        <v>1800</v>
      </c>
      <c r="W552" s="33" t="s">
        <v>16903</v>
      </c>
    </row>
    <row r="553" spans="8:23" x14ac:dyDescent="0.25">
      <c r="H553" s="38">
        <v>11593733</v>
      </c>
      <c r="I553" s="38" t="s">
        <v>118</v>
      </c>
      <c r="J553" s="39" t="s">
        <v>31</v>
      </c>
      <c r="K553" s="38" t="s">
        <v>1760</v>
      </c>
      <c r="L553" s="38" t="s">
        <v>3491</v>
      </c>
      <c r="R553" s="44">
        <v>9127</v>
      </c>
      <c r="S553" s="33" t="s">
        <v>17410</v>
      </c>
      <c r="T553" s="45">
        <v>18.75</v>
      </c>
      <c r="U553" s="45">
        <v>24</v>
      </c>
      <c r="V553" s="45">
        <v>450</v>
      </c>
      <c r="W553" s="33" t="s">
        <v>16903</v>
      </c>
    </row>
    <row r="554" spans="8:23" x14ac:dyDescent="0.25">
      <c r="H554" s="36">
        <v>11594580</v>
      </c>
      <c r="I554" s="36" t="s">
        <v>118</v>
      </c>
      <c r="J554" s="37" t="s">
        <v>31</v>
      </c>
      <c r="K554" s="36" t="s">
        <v>1760</v>
      </c>
      <c r="L554" s="36" t="s">
        <v>6405</v>
      </c>
      <c r="R554" s="44">
        <v>5464</v>
      </c>
      <c r="S554" s="33" t="s">
        <v>17411</v>
      </c>
      <c r="T554" s="45">
        <v>75</v>
      </c>
      <c r="U554" s="45">
        <v>24</v>
      </c>
      <c r="V554" s="45">
        <v>1800</v>
      </c>
      <c r="W554" s="33" t="s">
        <v>16903</v>
      </c>
    </row>
    <row r="555" spans="8:23" x14ac:dyDescent="0.25">
      <c r="H555" s="38">
        <v>11603299</v>
      </c>
      <c r="I555" s="38" t="s">
        <v>118</v>
      </c>
      <c r="J555" s="39" t="s">
        <v>31</v>
      </c>
      <c r="K555" s="38" t="s">
        <v>1760</v>
      </c>
      <c r="L555" s="38" t="s">
        <v>6406</v>
      </c>
      <c r="R555" s="44">
        <v>3222</v>
      </c>
      <c r="S555" s="33" t="s">
        <v>17412</v>
      </c>
      <c r="T555" s="45">
        <v>75</v>
      </c>
      <c r="U555" s="45">
        <v>24</v>
      </c>
      <c r="V555" s="45">
        <v>1800</v>
      </c>
      <c r="W555" s="33" t="s">
        <v>16903</v>
      </c>
    </row>
    <row r="556" spans="8:23" x14ac:dyDescent="0.25">
      <c r="H556" s="36">
        <v>11603306</v>
      </c>
      <c r="I556" s="36" t="s">
        <v>118</v>
      </c>
      <c r="J556" s="37" t="s">
        <v>31</v>
      </c>
      <c r="K556" s="36" t="s">
        <v>1760</v>
      </c>
      <c r="L556" s="36" t="s">
        <v>6407</v>
      </c>
      <c r="R556" s="44">
        <v>3649</v>
      </c>
      <c r="S556" s="33" t="s">
        <v>17413</v>
      </c>
      <c r="T556" s="45">
        <v>75</v>
      </c>
      <c r="U556" s="45">
        <v>24</v>
      </c>
      <c r="V556" s="45">
        <v>1800</v>
      </c>
      <c r="W556" s="33" t="s">
        <v>16903</v>
      </c>
    </row>
    <row r="557" spans="8:23" x14ac:dyDescent="0.25">
      <c r="H557" s="38">
        <v>11603315</v>
      </c>
      <c r="I557" s="38" t="s">
        <v>118</v>
      </c>
      <c r="J557" s="39" t="s">
        <v>31</v>
      </c>
      <c r="K557" s="38" t="s">
        <v>1760</v>
      </c>
      <c r="L557" s="38" t="s">
        <v>6408</v>
      </c>
      <c r="R557" s="44">
        <v>5813</v>
      </c>
      <c r="S557" s="33" t="s">
        <v>17414</v>
      </c>
      <c r="T557" s="45">
        <v>64</v>
      </c>
      <c r="U557" s="45">
        <v>24</v>
      </c>
      <c r="V557" s="45">
        <v>1536</v>
      </c>
      <c r="W557" s="33" t="s">
        <v>16903</v>
      </c>
    </row>
    <row r="558" spans="8:23" x14ac:dyDescent="0.25">
      <c r="H558" s="36">
        <v>11603322</v>
      </c>
      <c r="I558" s="36" t="s">
        <v>118</v>
      </c>
      <c r="J558" s="37" t="s">
        <v>31</v>
      </c>
      <c r="K558" s="36" t="s">
        <v>1760</v>
      </c>
      <c r="L558" s="36" t="s">
        <v>6409</v>
      </c>
      <c r="R558" s="44">
        <v>5924</v>
      </c>
      <c r="S558" s="33" t="s">
        <v>17415</v>
      </c>
      <c r="T558" s="45">
        <v>75</v>
      </c>
      <c r="U558" s="45">
        <v>24</v>
      </c>
      <c r="V558" s="45">
        <v>1800</v>
      </c>
      <c r="W558" s="33" t="s">
        <v>16903</v>
      </c>
    </row>
    <row r="559" spans="8:23" x14ac:dyDescent="0.25">
      <c r="H559" s="38">
        <v>11603345</v>
      </c>
      <c r="I559" s="38" t="s">
        <v>118</v>
      </c>
      <c r="J559" s="39" t="s">
        <v>31</v>
      </c>
      <c r="K559" s="38" t="s">
        <v>1760</v>
      </c>
      <c r="L559" s="38" t="s">
        <v>6410</v>
      </c>
      <c r="R559" s="44">
        <v>5923</v>
      </c>
      <c r="S559" s="33" t="s">
        <v>17416</v>
      </c>
      <c r="T559" s="45">
        <v>75</v>
      </c>
      <c r="U559" s="45">
        <v>24</v>
      </c>
      <c r="V559" s="45">
        <v>1800</v>
      </c>
      <c r="W559" s="33" t="s">
        <v>16903</v>
      </c>
    </row>
    <row r="560" spans="8:23" x14ac:dyDescent="0.25">
      <c r="H560" s="36">
        <v>11612163</v>
      </c>
      <c r="I560" s="36" t="s">
        <v>118</v>
      </c>
      <c r="J560" s="37" t="s">
        <v>31</v>
      </c>
      <c r="K560" s="36" t="s">
        <v>1760</v>
      </c>
      <c r="L560" s="36" t="s">
        <v>6411</v>
      </c>
      <c r="R560" s="44">
        <v>5851</v>
      </c>
      <c r="S560" s="33" t="s">
        <v>17417</v>
      </c>
      <c r="T560" s="45">
        <v>64</v>
      </c>
      <c r="U560" s="45">
        <v>24</v>
      </c>
      <c r="V560" s="45">
        <v>1536</v>
      </c>
      <c r="W560" s="33" t="s">
        <v>16903</v>
      </c>
    </row>
    <row r="561" spans="8:23" x14ac:dyDescent="0.25">
      <c r="H561" s="38">
        <v>11628877</v>
      </c>
      <c r="I561" s="38" t="s">
        <v>118</v>
      </c>
      <c r="J561" s="39" t="s">
        <v>31</v>
      </c>
      <c r="K561" s="38" t="s">
        <v>1760</v>
      </c>
      <c r="L561" s="38" t="s">
        <v>6412</v>
      </c>
      <c r="R561" s="44">
        <v>5911</v>
      </c>
      <c r="S561" s="33" t="s">
        <v>17418</v>
      </c>
      <c r="T561" s="45">
        <v>78.75</v>
      </c>
      <c r="U561" s="45">
        <v>24</v>
      </c>
      <c r="V561" s="45">
        <v>1890</v>
      </c>
      <c r="W561" s="33" t="s">
        <v>16903</v>
      </c>
    </row>
    <row r="562" spans="8:23" x14ac:dyDescent="0.25">
      <c r="H562" s="36">
        <v>11633422</v>
      </c>
      <c r="I562" s="36" t="s">
        <v>118</v>
      </c>
      <c r="J562" s="37" t="s">
        <v>31</v>
      </c>
      <c r="K562" s="36" t="s">
        <v>1760</v>
      </c>
      <c r="L562" s="36" t="s">
        <v>6413</v>
      </c>
      <c r="R562" s="44">
        <v>6030</v>
      </c>
      <c r="S562" s="33" t="s">
        <v>17419</v>
      </c>
      <c r="T562" s="45">
        <v>120</v>
      </c>
      <c r="U562" s="45">
        <v>24</v>
      </c>
      <c r="V562" s="45">
        <v>2880</v>
      </c>
      <c r="W562" s="33" t="s">
        <v>16903</v>
      </c>
    </row>
    <row r="563" spans="8:23" x14ac:dyDescent="0.25">
      <c r="H563" s="38">
        <v>11638028</v>
      </c>
      <c r="I563" s="38" t="s">
        <v>118</v>
      </c>
      <c r="J563" s="39" t="s">
        <v>31</v>
      </c>
      <c r="K563" s="38" t="s">
        <v>1760</v>
      </c>
      <c r="L563" s="38" t="s">
        <v>6414</v>
      </c>
      <c r="R563" s="44">
        <v>6115</v>
      </c>
      <c r="S563" s="33" t="s">
        <v>17420</v>
      </c>
      <c r="T563" s="45">
        <v>75</v>
      </c>
      <c r="U563" s="45">
        <v>24</v>
      </c>
      <c r="V563" s="45">
        <v>1800</v>
      </c>
      <c r="W563" s="33" t="s">
        <v>16903</v>
      </c>
    </row>
    <row r="564" spans="8:23" x14ac:dyDescent="0.25">
      <c r="H564" s="36">
        <v>11638093</v>
      </c>
      <c r="I564" s="36" t="s">
        <v>118</v>
      </c>
      <c r="J564" s="37" t="s">
        <v>31</v>
      </c>
      <c r="K564" s="36" t="s">
        <v>1760</v>
      </c>
      <c r="L564" s="36" t="s">
        <v>6415</v>
      </c>
      <c r="R564" s="44">
        <v>6114</v>
      </c>
      <c r="S564" s="33" t="s">
        <v>17421</v>
      </c>
      <c r="T564" s="45">
        <v>45</v>
      </c>
      <c r="U564" s="45">
        <v>30</v>
      </c>
      <c r="V564" s="45">
        <v>1350</v>
      </c>
      <c r="W564" s="33" t="s">
        <v>16903</v>
      </c>
    </row>
    <row r="565" spans="8:23" x14ac:dyDescent="0.25">
      <c r="H565" s="38">
        <v>11646636</v>
      </c>
      <c r="I565" s="38" t="s">
        <v>118</v>
      </c>
      <c r="J565" s="39" t="s">
        <v>31</v>
      </c>
      <c r="K565" s="38" t="s">
        <v>1760</v>
      </c>
      <c r="L565" s="38" t="s">
        <v>6416</v>
      </c>
      <c r="R565" s="44">
        <v>3656</v>
      </c>
      <c r="S565" s="33" t="s">
        <v>17422</v>
      </c>
      <c r="T565" s="45">
        <v>130</v>
      </c>
      <c r="U565" s="45">
        <v>24</v>
      </c>
      <c r="V565" s="45">
        <v>3120</v>
      </c>
      <c r="W565" s="33" t="s">
        <v>16903</v>
      </c>
    </row>
    <row r="566" spans="8:23" x14ac:dyDescent="0.25">
      <c r="H566" s="36">
        <v>11649162</v>
      </c>
      <c r="I566" s="36" t="s">
        <v>118</v>
      </c>
      <c r="J566" s="37" t="s">
        <v>31</v>
      </c>
      <c r="K566" s="36" t="s">
        <v>1760</v>
      </c>
      <c r="L566" s="36" t="s">
        <v>6417</v>
      </c>
      <c r="R566" s="44">
        <v>3018</v>
      </c>
      <c r="S566" s="33" t="s">
        <v>17423</v>
      </c>
      <c r="T566" s="45">
        <v>120</v>
      </c>
      <c r="U566" s="45">
        <v>24</v>
      </c>
      <c r="V566" s="45">
        <v>2880</v>
      </c>
      <c r="W566" s="33" t="s">
        <v>16903</v>
      </c>
    </row>
    <row r="567" spans="8:23" x14ac:dyDescent="0.25">
      <c r="H567" s="38">
        <v>11649172</v>
      </c>
      <c r="I567" s="38" t="s">
        <v>118</v>
      </c>
      <c r="J567" s="39" t="s">
        <v>31</v>
      </c>
      <c r="K567" s="38" t="s">
        <v>1760</v>
      </c>
      <c r="L567" s="38" t="s">
        <v>6418</v>
      </c>
      <c r="R567" s="44">
        <v>6007</v>
      </c>
      <c r="S567" s="33" t="s">
        <v>17423</v>
      </c>
      <c r="T567" s="45">
        <v>120</v>
      </c>
      <c r="U567" s="45">
        <v>24</v>
      </c>
      <c r="V567" s="45">
        <v>2880</v>
      </c>
      <c r="W567" s="33" t="s">
        <v>16903</v>
      </c>
    </row>
    <row r="568" spans="8:23" x14ac:dyDescent="0.25">
      <c r="H568" s="36">
        <v>11654246</v>
      </c>
      <c r="I568" s="36" t="s">
        <v>118</v>
      </c>
      <c r="J568" s="37" t="s">
        <v>31</v>
      </c>
      <c r="K568" s="36" t="s">
        <v>1760</v>
      </c>
      <c r="L568" s="36" t="s">
        <v>3181</v>
      </c>
      <c r="R568" s="44">
        <v>6001</v>
      </c>
      <c r="S568" s="33" t="s">
        <v>17424</v>
      </c>
      <c r="T568" s="45">
        <v>120</v>
      </c>
      <c r="U568" s="45">
        <v>24</v>
      </c>
      <c r="V568" s="45">
        <v>2880</v>
      </c>
      <c r="W568" s="33" t="s">
        <v>16903</v>
      </c>
    </row>
    <row r="569" spans="8:23" x14ac:dyDescent="0.25">
      <c r="H569" s="38">
        <v>11655144</v>
      </c>
      <c r="I569" s="38" t="s">
        <v>118</v>
      </c>
      <c r="J569" s="39" t="s">
        <v>31</v>
      </c>
      <c r="K569" s="38" t="s">
        <v>1760</v>
      </c>
      <c r="L569" s="38" t="s">
        <v>6419</v>
      </c>
      <c r="R569" s="44">
        <v>2927</v>
      </c>
      <c r="S569" s="33" t="s">
        <v>17425</v>
      </c>
      <c r="T569" s="45">
        <v>120</v>
      </c>
      <c r="U569" s="45">
        <v>24</v>
      </c>
      <c r="V569" s="45">
        <v>2880</v>
      </c>
      <c r="W569" s="33" t="s">
        <v>16903</v>
      </c>
    </row>
    <row r="570" spans="8:23" x14ac:dyDescent="0.25">
      <c r="H570" s="36">
        <v>11658445</v>
      </c>
      <c r="I570" s="36" t="s">
        <v>118</v>
      </c>
      <c r="J570" s="37" t="s">
        <v>31</v>
      </c>
      <c r="K570" s="36" t="s">
        <v>1760</v>
      </c>
      <c r="L570" s="36" t="s">
        <v>6420</v>
      </c>
      <c r="R570" s="44">
        <v>6000</v>
      </c>
      <c r="S570" s="33" t="s">
        <v>17426</v>
      </c>
      <c r="T570" s="45">
        <v>60</v>
      </c>
      <c r="U570" s="45">
        <v>24</v>
      </c>
      <c r="V570" s="45">
        <v>1440</v>
      </c>
      <c r="W570" s="33" t="s">
        <v>16903</v>
      </c>
    </row>
    <row r="571" spans="8:23" x14ac:dyDescent="0.25">
      <c r="H571" s="38">
        <v>11660871</v>
      </c>
      <c r="I571" s="38" t="s">
        <v>118</v>
      </c>
      <c r="J571" s="39" t="s">
        <v>31</v>
      </c>
      <c r="K571" s="38" t="s">
        <v>1760</v>
      </c>
      <c r="L571" s="38" t="s">
        <v>6421</v>
      </c>
      <c r="R571" s="44">
        <v>2995</v>
      </c>
      <c r="S571" s="33" t="s">
        <v>17427</v>
      </c>
      <c r="T571" s="45">
        <v>120</v>
      </c>
      <c r="U571" s="45">
        <v>24</v>
      </c>
      <c r="V571" s="45">
        <v>2880</v>
      </c>
      <c r="W571" s="33" t="s">
        <v>16903</v>
      </c>
    </row>
    <row r="572" spans="8:23" x14ac:dyDescent="0.25">
      <c r="H572" s="36">
        <v>11666120</v>
      </c>
      <c r="I572" s="36" t="s">
        <v>118</v>
      </c>
      <c r="J572" s="37" t="s">
        <v>31</v>
      </c>
      <c r="K572" s="36" t="s">
        <v>1760</v>
      </c>
      <c r="L572" s="36" t="s">
        <v>6422</v>
      </c>
      <c r="R572" s="44">
        <v>2928</v>
      </c>
      <c r="S572" s="33" t="s">
        <v>17428</v>
      </c>
      <c r="T572" s="45">
        <v>120</v>
      </c>
      <c r="U572" s="45">
        <v>24</v>
      </c>
      <c r="V572" s="45">
        <v>2880</v>
      </c>
      <c r="W572" s="33" t="s">
        <v>16903</v>
      </c>
    </row>
    <row r="573" spans="8:23" x14ac:dyDescent="0.25">
      <c r="H573" s="38">
        <v>11666136</v>
      </c>
      <c r="I573" s="38" t="s">
        <v>118</v>
      </c>
      <c r="J573" s="39" t="s">
        <v>31</v>
      </c>
      <c r="K573" s="38" t="s">
        <v>1760</v>
      </c>
      <c r="L573" s="38" t="s">
        <v>5189</v>
      </c>
      <c r="R573" s="44">
        <v>2173</v>
      </c>
      <c r="S573" s="33" t="s">
        <v>17429</v>
      </c>
      <c r="T573" s="45">
        <v>120</v>
      </c>
      <c r="U573" s="45">
        <v>24</v>
      </c>
      <c r="V573" s="45">
        <v>2880</v>
      </c>
      <c r="W573" s="33" t="s">
        <v>16903</v>
      </c>
    </row>
    <row r="574" spans="8:23" x14ac:dyDescent="0.25">
      <c r="H574" s="36">
        <v>11673484</v>
      </c>
      <c r="I574" s="36" t="s">
        <v>118</v>
      </c>
      <c r="J574" s="37" t="s">
        <v>31</v>
      </c>
      <c r="K574" s="36" t="s">
        <v>1760</v>
      </c>
      <c r="L574" s="36" t="s">
        <v>6423</v>
      </c>
      <c r="R574" s="44">
        <v>5996</v>
      </c>
      <c r="S574" s="33" t="s">
        <v>17430</v>
      </c>
      <c r="T574" s="45">
        <v>120</v>
      </c>
      <c r="U574" s="45">
        <v>24</v>
      </c>
      <c r="V574" s="45">
        <v>2880</v>
      </c>
      <c r="W574" s="33" t="s">
        <v>16903</v>
      </c>
    </row>
    <row r="575" spans="8:23" x14ac:dyDescent="0.25">
      <c r="H575" s="38">
        <v>11673490</v>
      </c>
      <c r="I575" s="38" t="s">
        <v>118</v>
      </c>
      <c r="J575" s="39" t="s">
        <v>31</v>
      </c>
      <c r="K575" s="38" t="s">
        <v>1760</v>
      </c>
      <c r="L575" s="38" t="s">
        <v>6424</v>
      </c>
      <c r="R575" s="44">
        <v>5095</v>
      </c>
      <c r="S575" s="33" t="s">
        <v>17431</v>
      </c>
      <c r="T575" s="45">
        <v>120</v>
      </c>
      <c r="U575" s="45">
        <v>24</v>
      </c>
      <c r="V575" s="45">
        <v>2880</v>
      </c>
      <c r="W575" s="33" t="s">
        <v>16903</v>
      </c>
    </row>
    <row r="576" spans="8:23" x14ac:dyDescent="0.25">
      <c r="H576" s="36">
        <v>11677873</v>
      </c>
      <c r="I576" s="36" t="s">
        <v>118</v>
      </c>
      <c r="J576" s="37" t="s">
        <v>31</v>
      </c>
      <c r="K576" s="36" t="s">
        <v>1760</v>
      </c>
      <c r="L576" s="36" t="s">
        <v>6425</v>
      </c>
      <c r="R576" s="44">
        <v>2925</v>
      </c>
      <c r="S576" s="33" t="s">
        <v>17432</v>
      </c>
      <c r="T576" s="45">
        <v>120</v>
      </c>
      <c r="U576" s="45">
        <v>24</v>
      </c>
      <c r="V576" s="45">
        <v>2880</v>
      </c>
      <c r="W576" s="33" t="s">
        <v>16903</v>
      </c>
    </row>
    <row r="577" spans="8:23" x14ac:dyDescent="0.25">
      <c r="H577" s="38">
        <v>11679507</v>
      </c>
      <c r="I577" s="38" t="s">
        <v>118</v>
      </c>
      <c r="J577" s="39" t="s">
        <v>31</v>
      </c>
      <c r="K577" s="38" t="s">
        <v>1760</v>
      </c>
      <c r="L577" s="38" t="s">
        <v>6426</v>
      </c>
      <c r="R577" s="44">
        <v>6715</v>
      </c>
      <c r="S577" s="33" t="s">
        <v>17433</v>
      </c>
      <c r="T577" s="45">
        <v>120</v>
      </c>
      <c r="U577" s="45">
        <v>24</v>
      </c>
      <c r="V577" s="45">
        <v>2880</v>
      </c>
      <c r="W577" s="33" t="s">
        <v>16903</v>
      </c>
    </row>
    <row r="578" spans="8:23" x14ac:dyDescent="0.25">
      <c r="H578" s="36">
        <v>11685339</v>
      </c>
      <c r="I578" s="36" t="s">
        <v>118</v>
      </c>
      <c r="J578" s="37" t="s">
        <v>31</v>
      </c>
      <c r="K578" s="36" t="s">
        <v>1760</v>
      </c>
      <c r="L578" s="36" t="s">
        <v>6427</v>
      </c>
      <c r="R578" s="44">
        <v>3890</v>
      </c>
      <c r="S578" s="33" t="s">
        <v>17434</v>
      </c>
      <c r="T578" s="45">
        <v>120</v>
      </c>
      <c r="U578" s="45">
        <v>24</v>
      </c>
      <c r="V578" s="45">
        <v>2880</v>
      </c>
      <c r="W578" s="33" t="s">
        <v>16903</v>
      </c>
    </row>
    <row r="579" spans="8:23" x14ac:dyDescent="0.25">
      <c r="H579" s="38">
        <v>11685350</v>
      </c>
      <c r="I579" s="38" t="s">
        <v>118</v>
      </c>
      <c r="J579" s="39" t="s">
        <v>31</v>
      </c>
      <c r="K579" s="38" t="s">
        <v>1760</v>
      </c>
      <c r="L579" s="38" t="s">
        <v>6428</v>
      </c>
      <c r="R579" s="44">
        <v>3883</v>
      </c>
      <c r="S579" s="33" t="s">
        <v>17435</v>
      </c>
      <c r="T579" s="45">
        <v>120</v>
      </c>
      <c r="U579" s="45">
        <v>24</v>
      </c>
      <c r="V579" s="45">
        <v>2880</v>
      </c>
      <c r="W579" s="33" t="s">
        <v>16903</v>
      </c>
    </row>
    <row r="580" spans="8:23" x14ac:dyDescent="0.25">
      <c r="H580" s="36">
        <v>11685367</v>
      </c>
      <c r="I580" s="36" t="s">
        <v>118</v>
      </c>
      <c r="J580" s="37" t="s">
        <v>31</v>
      </c>
      <c r="K580" s="36" t="s">
        <v>1760</v>
      </c>
      <c r="L580" s="36" t="s">
        <v>6429</v>
      </c>
      <c r="R580" s="44">
        <v>5087</v>
      </c>
      <c r="S580" s="33" t="s">
        <v>17436</v>
      </c>
      <c r="T580" s="45">
        <v>120</v>
      </c>
      <c r="U580" s="45">
        <v>24</v>
      </c>
      <c r="V580" s="45">
        <v>2880</v>
      </c>
      <c r="W580" s="33" t="s">
        <v>16903</v>
      </c>
    </row>
    <row r="581" spans="8:23" x14ac:dyDescent="0.25">
      <c r="H581" s="38">
        <v>11685427</v>
      </c>
      <c r="I581" s="38" t="s">
        <v>118</v>
      </c>
      <c r="J581" s="39" t="s">
        <v>31</v>
      </c>
      <c r="K581" s="38" t="s">
        <v>1760</v>
      </c>
      <c r="L581" s="38" t="s">
        <v>6430</v>
      </c>
      <c r="R581" s="44">
        <v>5096</v>
      </c>
      <c r="S581" s="33" t="s">
        <v>17437</v>
      </c>
      <c r="T581" s="45">
        <v>120</v>
      </c>
      <c r="U581" s="45">
        <v>24</v>
      </c>
      <c r="V581" s="45">
        <v>2880</v>
      </c>
      <c r="W581" s="33" t="s">
        <v>16903</v>
      </c>
    </row>
    <row r="582" spans="8:23" x14ac:dyDescent="0.25">
      <c r="H582" s="36">
        <v>11696081</v>
      </c>
      <c r="I582" s="36" t="s">
        <v>118</v>
      </c>
      <c r="J582" s="37" t="s">
        <v>31</v>
      </c>
      <c r="K582" s="36" t="s">
        <v>1760</v>
      </c>
      <c r="L582" s="36" t="s">
        <v>6431</v>
      </c>
      <c r="R582" s="44">
        <v>5086</v>
      </c>
      <c r="S582" s="33" t="s">
        <v>17438</v>
      </c>
      <c r="T582" s="45">
        <v>120</v>
      </c>
      <c r="U582" s="45">
        <v>24</v>
      </c>
      <c r="V582" s="45">
        <v>2880</v>
      </c>
      <c r="W582" s="33" t="s">
        <v>16903</v>
      </c>
    </row>
    <row r="583" spans="8:23" x14ac:dyDescent="0.25">
      <c r="H583" s="38">
        <v>11698761</v>
      </c>
      <c r="I583" s="38" t="s">
        <v>118</v>
      </c>
      <c r="J583" s="39" t="s">
        <v>31</v>
      </c>
      <c r="K583" s="38" t="s">
        <v>1760</v>
      </c>
      <c r="L583" s="38" t="s">
        <v>691</v>
      </c>
      <c r="R583" s="44">
        <v>5093</v>
      </c>
      <c r="S583" s="33" t="s">
        <v>17439</v>
      </c>
      <c r="T583" s="45">
        <v>120</v>
      </c>
      <c r="U583" s="45">
        <v>24</v>
      </c>
      <c r="V583" s="45">
        <v>2880</v>
      </c>
      <c r="W583" s="33" t="s">
        <v>16903</v>
      </c>
    </row>
    <row r="584" spans="8:23" x14ac:dyDescent="0.25">
      <c r="H584" s="36">
        <v>11704546</v>
      </c>
      <c r="I584" s="36" t="s">
        <v>118</v>
      </c>
      <c r="J584" s="37" t="s">
        <v>31</v>
      </c>
      <c r="K584" s="36" t="s">
        <v>1760</v>
      </c>
      <c r="L584" s="36" t="s">
        <v>6432</v>
      </c>
      <c r="R584" s="44">
        <v>3285</v>
      </c>
      <c r="S584" s="33" t="s">
        <v>17440</v>
      </c>
      <c r="T584" s="45">
        <v>120</v>
      </c>
      <c r="U584" s="45">
        <v>24</v>
      </c>
      <c r="V584" s="45">
        <v>2880</v>
      </c>
      <c r="W584" s="33" t="s">
        <v>16903</v>
      </c>
    </row>
    <row r="585" spans="8:23" x14ac:dyDescent="0.25">
      <c r="H585" s="38">
        <v>11708469</v>
      </c>
      <c r="I585" s="38" t="s">
        <v>118</v>
      </c>
      <c r="J585" s="39" t="s">
        <v>31</v>
      </c>
      <c r="K585" s="38" t="s">
        <v>1760</v>
      </c>
      <c r="L585" s="38" t="s">
        <v>805</v>
      </c>
      <c r="R585" s="44">
        <v>5094</v>
      </c>
      <c r="S585" s="33" t="s">
        <v>17441</v>
      </c>
      <c r="T585" s="45">
        <v>120</v>
      </c>
      <c r="U585" s="45">
        <v>24</v>
      </c>
      <c r="V585" s="45">
        <v>2880</v>
      </c>
      <c r="W585" s="33" t="s">
        <v>16903</v>
      </c>
    </row>
    <row r="586" spans="8:23" x14ac:dyDescent="0.25">
      <c r="H586" s="36">
        <v>11708473</v>
      </c>
      <c r="I586" s="36" t="s">
        <v>118</v>
      </c>
      <c r="J586" s="37" t="s">
        <v>31</v>
      </c>
      <c r="K586" s="36" t="s">
        <v>1760</v>
      </c>
      <c r="L586" s="36" t="s">
        <v>6433</v>
      </c>
      <c r="R586" s="44">
        <v>2174</v>
      </c>
      <c r="S586" s="33" t="s">
        <v>17442</v>
      </c>
      <c r="T586" s="45">
        <v>120</v>
      </c>
      <c r="U586" s="45">
        <v>24</v>
      </c>
      <c r="V586" s="45">
        <v>2880</v>
      </c>
      <c r="W586" s="33" t="s">
        <v>16903</v>
      </c>
    </row>
    <row r="587" spans="8:23" x14ac:dyDescent="0.25">
      <c r="H587" s="38">
        <v>11712637</v>
      </c>
      <c r="I587" s="38" t="s">
        <v>118</v>
      </c>
      <c r="J587" s="39" t="s">
        <v>31</v>
      </c>
      <c r="K587" s="38" t="s">
        <v>1760</v>
      </c>
      <c r="L587" s="38" t="s">
        <v>6434</v>
      </c>
      <c r="R587" s="44">
        <v>2994</v>
      </c>
      <c r="S587" s="33" t="s">
        <v>17443</v>
      </c>
      <c r="T587" s="45">
        <v>120</v>
      </c>
      <c r="U587" s="45">
        <v>24</v>
      </c>
      <c r="V587" s="45">
        <v>2880</v>
      </c>
      <c r="W587" s="33" t="s">
        <v>16903</v>
      </c>
    </row>
    <row r="588" spans="8:23" x14ac:dyDescent="0.25">
      <c r="H588" s="36">
        <v>11712639</v>
      </c>
      <c r="I588" s="36" t="s">
        <v>118</v>
      </c>
      <c r="J588" s="37" t="s">
        <v>31</v>
      </c>
      <c r="K588" s="36" t="s">
        <v>1760</v>
      </c>
      <c r="L588" s="36" t="s">
        <v>6435</v>
      </c>
      <c r="R588" s="44">
        <v>5997</v>
      </c>
      <c r="S588" s="33" t="s">
        <v>17444</v>
      </c>
      <c r="T588" s="45">
        <v>120</v>
      </c>
      <c r="U588" s="45">
        <v>24</v>
      </c>
      <c r="V588" s="45">
        <v>2880</v>
      </c>
      <c r="W588" s="33" t="s">
        <v>16903</v>
      </c>
    </row>
    <row r="589" spans="8:23" x14ac:dyDescent="0.25">
      <c r="H589" s="38">
        <v>11715560</v>
      </c>
      <c r="I589" s="38" t="s">
        <v>118</v>
      </c>
      <c r="J589" s="39" t="s">
        <v>31</v>
      </c>
      <c r="K589" s="38" t="s">
        <v>1760</v>
      </c>
      <c r="L589" s="38" t="s">
        <v>6436</v>
      </c>
      <c r="R589" s="44">
        <v>5142</v>
      </c>
      <c r="S589" s="33" t="s">
        <v>17445</v>
      </c>
      <c r="T589" s="45">
        <v>120</v>
      </c>
      <c r="U589" s="45">
        <v>24</v>
      </c>
      <c r="V589" s="45">
        <v>2880</v>
      </c>
      <c r="W589" s="33" t="s">
        <v>16903</v>
      </c>
    </row>
    <row r="590" spans="8:23" x14ac:dyDescent="0.25">
      <c r="H590" s="36">
        <v>11716935</v>
      </c>
      <c r="I590" s="36" t="s">
        <v>118</v>
      </c>
      <c r="J590" s="37" t="s">
        <v>31</v>
      </c>
      <c r="K590" s="36" t="s">
        <v>1760</v>
      </c>
      <c r="L590" s="36" t="s">
        <v>6437</v>
      </c>
      <c r="R590" s="44">
        <v>2926</v>
      </c>
      <c r="S590" s="33" t="s">
        <v>17446</v>
      </c>
      <c r="T590" s="45">
        <v>120</v>
      </c>
      <c r="U590" s="45">
        <v>24</v>
      </c>
      <c r="V590" s="45">
        <v>2880</v>
      </c>
      <c r="W590" s="33" t="s">
        <v>16903</v>
      </c>
    </row>
    <row r="591" spans="8:23" x14ac:dyDescent="0.25">
      <c r="H591" s="38">
        <v>11722678</v>
      </c>
      <c r="I591" s="38" t="s">
        <v>118</v>
      </c>
      <c r="J591" s="39" t="s">
        <v>31</v>
      </c>
      <c r="K591" s="38" t="s">
        <v>1760</v>
      </c>
      <c r="L591" s="38" t="s">
        <v>6438</v>
      </c>
      <c r="R591" s="44">
        <v>3879</v>
      </c>
      <c r="S591" s="33" t="s">
        <v>17447</v>
      </c>
      <c r="T591" s="45">
        <v>120</v>
      </c>
      <c r="U591" s="45">
        <v>24</v>
      </c>
      <c r="V591" s="45">
        <v>2880</v>
      </c>
      <c r="W591" s="33" t="s">
        <v>16903</v>
      </c>
    </row>
    <row r="592" spans="8:23" x14ac:dyDescent="0.25">
      <c r="H592" s="36">
        <v>11727303</v>
      </c>
      <c r="I592" s="36" t="s">
        <v>118</v>
      </c>
      <c r="J592" s="37" t="s">
        <v>31</v>
      </c>
      <c r="K592" s="36" t="s">
        <v>1760</v>
      </c>
      <c r="L592" s="36" t="s">
        <v>6439</v>
      </c>
      <c r="R592" s="44">
        <v>5139</v>
      </c>
      <c r="S592" s="33" t="s">
        <v>17448</v>
      </c>
      <c r="T592" s="45">
        <v>120</v>
      </c>
      <c r="U592" s="45">
        <v>24</v>
      </c>
      <c r="V592" s="45">
        <v>2880</v>
      </c>
      <c r="W592" s="33" t="s">
        <v>16903</v>
      </c>
    </row>
    <row r="593" spans="8:23" x14ac:dyDescent="0.25">
      <c r="H593" s="38">
        <v>11731681</v>
      </c>
      <c r="I593" s="38" t="s">
        <v>118</v>
      </c>
      <c r="J593" s="39" t="s">
        <v>31</v>
      </c>
      <c r="K593" s="38" t="s">
        <v>1760</v>
      </c>
      <c r="L593" s="38" t="s">
        <v>415</v>
      </c>
      <c r="R593" s="44">
        <v>5143</v>
      </c>
      <c r="S593" s="33" t="s">
        <v>17449</v>
      </c>
      <c r="T593" s="45">
        <v>120</v>
      </c>
      <c r="U593" s="45">
        <v>24</v>
      </c>
      <c r="V593" s="45">
        <v>2880</v>
      </c>
      <c r="W593" s="33" t="s">
        <v>16903</v>
      </c>
    </row>
    <row r="594" spans="8:23" x14ac:dyDescent="0.25">
      <c r="H594" s="36">
        <v>11747666</v>
      </c>
      <c r="I594" s="36" t="s">
        <v>118</v>
      </c>
      <c r="J594" s="37" t="s">
        <v>31</v>
      </c>
      <c r="K594" s="36" t="s">
        <v>1760</v>
      </c>
      <c r="L594" s="36" t="s">
        <v>6440</v>
      </c>
      <c r="R594" s="44">
        <v>5138</v>
      </c>
      <c r="S594" s="33" t="s">
        <v>17450</v>
      </c>
      <c r="T594" s="45">
        <v>120</v>
      </c>
      <c r="U594" s="45">
        <v>24</v>
      </c>
      <c r="V594" s="45">
        <v>2880</v>
      </c>
      <c r="W594" s="33" t="s">
        <v>16903</v>
      </c>
    </row>
    <row r="595" spans="8:23" x14ac:dyDescent="0.25">
      <c r="H595" s="38">
        <v>11749238</v>
      </c>
      <c r="I595" s="38" t="s">
        <v>118</v>
      </c>
      <c r="J595" s="39" t="s">
        <v>31</v>
      </c>
      <c r="K595" s="38" t="s">
        <v>1760</v>
      </c>
      <c r="L595" s="38" t="s">
        <v>6441</v>
      </c>
      <c r="R595" s="44">
        <v>5140</v>
      </c>
      <c r="S595" s="33" t="s">
        <v>17451</v>
      </c>
      <c r="T595" s="45">
        <v>120</v>
      </c>
      <c r="U595" s="45">
        <v>24</v>
      </c>
      <c r="V595" s="45">
        <v>2880</v>
      </c>
      <c r="W595" s="33" t="s">
        <v>16903</v>
      </c>
    </row>
    <row r="596" spans="8:23" x14ac:dyDescent="0.25">
      <c r="H596" s="36">
        <v>11749843</v>
      </c>
      <c r="I596" s="36" t="s">
        <v>118</v>
      </c>
      <c r="J596" s="37" t="s">
        <v>31</v>
      </c>
      <c r="K596" s="36" t="s">
        <v>1760</v>
      </c>
      <c r="L596" s="36" t="s">
        <v>6442</v>
      </c>
      <c r="R596" s="44">
        <v>5141</v>
      </c>
      <c r="S596" s="33" t="s">
        <v>17452</v>
      </c>
      <c r="T596" s="45">
        <v>120</v>
      </c>
      <c r="U596" s="45">
        <v>24</v>
      </c>
      <c r="V596" s="45">
        <v>2880</v>
      </c>
      <c r="W596" s="33" t="s">
        <v>16903</v>
      </c>
    </row>
    <row r="597" spans="8:23" x14ac:dyDescent="0.25">
      <c r="H597" s="38">
        <v>11757131</v>
      </c>
      <c r="I597" s="38" t="s">
        <v>118</v>
      </c>
      <c r="J597" s="39" t="s">
        <v>31</v>
      </c>
      <c r="K597" s="38" t="s">
        <v>1760</v>
      </c>
      <c r="L597" s="38" t="s">
        <v>6443</v>
      </c>
      <c r="R597" s="44">
        <v>6008</v>
      </c>
      <c r="S597" s="33" t="s">
        <v>17453</v>
      </c>
      <c r="T597" s="45">
        <v>120</v>
      </c>
      <c r="U597" s="45">
        <v>24</v>
      </c>
      <c r="V597" s="45">
        <v>2880</v>
      </c>
      <c r="W597" s="33" t="s">
        <v>16903</v>
      </c>
    </row>
    <row r="598" spans="8:23" x14ac:dyDescent="0.25">
      <c r="H598" s="36">
        <v>11757957</v>
      </c>
      <c r="I598" s="36" t="s">
        <v>118</v>
      </c>
      <c r="J598" s="37" t="s">
        <v>31</v>
      </c>
      <c r="K598" s="36" t="s">
        <v>1760</v>
      </c>
      <c r="L598" s="36" t="s">
        <v>672</v>
      </c>
      <c r="R598" s="44">
        <v>6003</v>
      </c>
      <c r="S598" s="33" t="s">
        <v>17454</v>
      </c>
      <c r="T598" s="45">
        <v>120</v>
      </c>
      <c r="U598" s="45">
        <v>24</v>
      </c>
      <c r="V598" s="45">
        <v>2880</v>
      </c>
      <c r="W598" s="33" t="s">
        <v>16903</v>
      </c>
    </row>
    <row r="599" spans="8:23" x14ac:dyDescent="0.25">
      <c r="H599" s="38">
        <v>11761246</v>
      </c>
      <c r="I599" s="38" t="s">
        <v>118</v>
      </c>
      <c r="J599" s="39" t="s">
        <v>31</v>
      </c>
      <c r="K599" s="38" t="s">
        <v>1760</v>
      </c>
      <c r="L599" s="38" t="s">
        <v>6444</v>
      </c>
      <c r="R599" s="44">
        <v>3882</v>
      </c>
      <c r="S599" s="33" t="s">
        <v>17455</v>
      </c>
      <c r="T599" s="45">
        <v>120</v>
      </c>
      <c r="U599" s="45">
        <v>24</v>
      </c>
      <c r="V599" s="45">
        <v>2880</v>
      </c>
      <c r="W599" s="33" t="s">
        <v>16903</v>
      </c>
    </row>
    <row r="600" spans="8:23" x14ac:dyDescent="0.25">
      <c r="H600" s="36">
        <v>11764285</v>
      </c>
      <c r="I600" s="36" t="s">
        <v>118</v>
      </c>
      <c r="J600" s="37" t="s">
        <v>31</v>
      </c>
      <c r="K600" s="36" t="s">
        <v>1760</v>
      </c>
      <c r="L600" s="36" t="s">
        <v>6445</v>
      </c>
      <c r="R600" s="44">
        <v>3229</v>
      </c>
      <c r="S600" s="33" t="s">
        <v>17456</v>
      </c>
      <c r="T600" s="45">
        <v>120</v>
      </c>
      <c r="U600" s="45">
        <v>24</v>
      </c>
      <c r="V600" s="45">
        <v>2880</v>
      </c>
      <c r="W600" s="33" t="s">
        <v>16903</v>
      </c>
    </row>
    <row r="601" spans="8:23" x14ac:dyDescent="0.25">
      <c r="H601" s="38">
        <v>11767789</v>
      </c>
      <c r="I601" s="38" t="s">
        <v>118</v>
      </c>
      <c r="J601" s="39" t="s">
        <v>31</v>
      </c>
      <c r="K601" s="38" t="s">
        <v>1760</v>
      </c>
      <c r="L601" s="38" t="s">
        <v>6446</v>
      </c>
      <c r="R601" s="44">
        <v>3974</v>
      </c>
      <c r="S601" s="33" t="s">
        <v>17457</v>
      </c>
      <c r="T601" s="45">
        <v>120</v>
      </c>
      <c r="U601" s="45">
        <v>24</v>
      </c>
      <c r="V601" s="45">
        <v>2880</v>
      </c>
      <c r="W601" s="33" t="s">
        <v>16903</v>
      </c>
    </row>
    <row r="602" spans="8:23" x14ac:dyDescent="0.25">
      <c r="H602" s="36">
        <v>11767827</v>
      </c>
      <c r="I602" s="36" t="s">
        <v>118</v>
      </c>
      <c r="J602" s="37" t="s">
        <v>31</v>
      </c>
      <c r="K602" s="36" t="s">
        <v>1760</v>
      </c>
      <c r="L602" s="36" t="s">
        <v>6447</v>
      </c>
      <c r="R602" s="44">
        <v>3535</v>
      </c>
      <c r="S602" s="33" t="s">
        <v>17458</v>
      </c>
      <c r="T602" s="45">
        <v>120</v>
      </c>
      <c r="U602" s="45">
        <v>24</v>
      </c>
      <c r="V602" s="45">
        <v>2880</v>
      </c>
      <c r="W602" s="33" t="s">
        <v>16903</v>
      </c>
    </row>
    <row r="603" spans="8:23" x14ac:dyDescent="0.25">
      <c r="H603" s="38">
        <v>11772067</v>
      </c>
      <c r="I603" s="38" t="s">
        <v>118</v>
      </c>
      <c r="J603" s="39" t="s">
        <v>31</v>
      </c>
      <c r="K603" s="38" t="s">
        <v>1760</v>
      </c>
      <c r="L603" s="38" t="s">
        <v>6448</v>
      </c>
      <c r="R603" s="44">
        <v>5760</v>
      </c>
      <c r="S603" s="33" t="s">
        <v>17459</v>
      </c>
      <c r="T603" s="45">
        <v>120</v>
      </c>
      <c r="U603" s="45">
        <v>24</v>
      </c>
      <c r="V603" s="45">
        <v>2880</v>
      </c>
      <c r="W603" s="33" t="s">
        <v>16903</v>
      </c>
    </row>
    <row r="604" spans="8:23" x14ac:dyDescent="0.25">
      <c r="H604" s="36">
        <v>11785176</v>
      </c>
      <c r="I604" s="36" t="s">
        <v>118</v>
      </c>
      <c r="J604" s="37" t="s">
        <v>31</v>
      </c>
      <c r="K604" s="36" t="s">
        <v>1760</v>
      </c>
      <c r="L604" s="36" t="s">
        <v>4301</v>
      </c>
      <c r="R604" s="44">
        <v>3972</v>
      </c>
      <c r="S604" s="33" t="s">
        <v>17460</v>
      </c>
      <c r="T604" s="45">
        <v>120</v>
      </c>
      <c r="U604" s="45">
        <v>24</v>
      </c>
      <c r="V604" s="45">
        <v>2880</v>
      </c>
      <c r="W604" s="33" t="s">
        <v>16903</v>
      </c>
    </row>
    <row r="605" spans="8:23" x14ac:dyDescent="0.25">
      <c r="H605" s="38">
        <v>11788865</v>
      </c>
      <c r="I605" s="38" t="s">
        <v>118</v>
      </c>
      <c r="J605" s="39" t="s">
        <v>31</v>
      </c>
      <c r="K605" s="38" t="s">
        <v>1760</v>
      </c>
      <c r="L605" s="38" t="s">
        <v>6449</v>
      </c>
      <c r="R605" s="44">
        <v>3984</v>
      </c>
      <c r="S605" s="33" t="s">
        <v>17461</v>
      </c>
      <c r="T605" s="45">
        <v>120</v>
      </c>
      <c r="U605" s="45">
        <v>24</v>
      </c>
      <c r="V605" s="45">
        <v>2880</v>
      </c>
      <c r="W605" s="33" t="s">
        <v>16903</v>
      </c>
    </row>
    <row r="606" spans="8:23" x14ac:dyDescent="0.25">
      <c r="H606" s="36">
        <v>11936851</v>
      </c>
      <c r="I606" s="36" t="s">
        <v>118</v>
      </c>
      <c r="J606" s="37" t="s">
        <v>31</v>
      </c>
      <c r="K606" s="36" t="s">
        <v>1760</v>
      </c>
      <c r="L606" s="36" t="s">
        <v>6450</v>
      </c>
      <c r="R606" s="44">
        <v>3531</v>
      </c>
      <c r="S606" s="33" t="s">
        <v>17462</v>
      </c>
      <c r="T606" s="45">
        <v>120</v>
      </c>
      <c r="U606" s="45">
        <v>24</v>
      </c>
      <c r="V606" s="45">
        <v>2880</v>
      </c>
      <c r="W606" s="33" t="s">
        <v>16903</v>
      </c>
    </row>
    <row r="607" spans="8:23" x14ac:dyDescent="0.25">
      <c r="H607" s="38">
        <v>12121805</v>
      </c>
      <c r="I607" s="38" t="s">
        <v>118</v>
      </c>
      <c r="J607" s="39" t="s">
        <v>31</v>
      </c>
      <c r="K607" s="38" t="s">
        <v>1760</v>
      </c>
      <c r="L607" s="38" t="s">
        <v>6451</v>
      </c>
      <c r="R607" s="44">
        <v>8073</v>
      </c>
      <c r="S607" s="33" t="s">
        <v>17463</v>
      </c>
      <c r="T607" s="45">
        <v>60</v>
      </c>
      <c r="U607" s="45">
        <v>24</v>
      </c>
      <c r="V607" s="45">
        <v>1440</v>
      </c>
      <c r="W607" s="33" t="s">
        <v>16903</v>
      </c>
    </row>
    <row r="608" spans="8:23" x14ac:dyDescent="0.25">
      <c r="H608" s="36">
        <v>12127264</v>
      </c>
      <c r="I608" s="36" t="s">
        <v>118</v>
      </c>
      <c r="J608" s="37" t="s">
        <v>31</v>
      </c>
      <c r="K608" s="36" t="s">
        <v>1760</v>
      </c>
      <c r="L608" s="36" t="s">
        <v>6452</v>
      </c>
      <c r="R608" s="44">
        <v>8555</v>
      </c>
      <c r="S608" s="33" t="s">
        <v>17464</v>
      </c>
      <c r="T608" s="45">
        <v>120</v>
      </c>
      <c r="U608" s="45">
        <v>6</v>
      </c>
      <c r="V608" s="45">
        <v>720</v>
      </c>
      <c r="W608" s="33" t="s">
        <v>16903</v>
      </c>
    </row>
    <row r="609" spans="8:23" x14ac:dyDescent="0.25">
      <c r="H609" s="38">
        <v>12139390</v>
      </c>
      <c r="I609" s="38" t="s">
        <v>118</v>
      </c>
      <c r="J609" s="39" t="s">
        <v>31</v>
      </c>
      <c r="K609" s="38" t="s">
        <v>1760</v>
      </c>
      <c r="L609" s="38" t="s">
        <v>657</v>
      </c>
      <c r="R609" s="44">
        <v>8508</v>
      </c>
      <c r="S609" s="33" t="s">
        <v>17465</v>
      </c>
      <c r="T609" s="45">
        <v>120</v>
      </c>
      <c r="U609" s="45">
        <v>12</v>
      </c>
      <c r="V609" s="45">
        <v>1440</v>
      </c>
      <c r="W609" s="33" t="s">
        <v>16903</v>
      </c>
    </row>
    <row r="610" spans="8:23" x14ac:dyDescent="0.25">
      <c r="H610" s="36">
        <v>12148602</v>
      </c>
      <c r="I610" s="36" t="s">
        <v>118</v>
      </c>
      <c r="J610" s="37" t="s">
        <v>31</v>
      </c>
      <c r="K610" s="36" t="s">
        <v>1760</v>
      </c>
      <c r="L610" s="36" t="s">
        <v>6453</v>
      </c>
      <c r="R610" s="44">
        <v>8063</v>
      </c>
      <c r="S610" s="33" t="s">
        <v>17466</v>
      </c>
      <c r="T610" s="45">
        <v>120</v>
      </c>
      <c r="U610" s="45">
        <v>24</v>
      </c>
      <c r="V610" s="45">
        <v>2880</v>
      </c>
      <c r="W610" s="33" t="s">
        <v>16903</v>
      </c>
    </row>
    <row r="611" spans="8:23" x14ac:dyDescent="0.25">
      <c r="H611" s="38">
        <v>12154816</v>
      </c>
      <c r="I611" s="38" t="s">
        <v>118</v>
      </c>
      <c r="J611" s="39" t="s">
        <v>31</v>
      </c>
      <c r="K611" s="38" t="s">
        <v>1760</v>
      </c>
      <c r="L611" s="38" t="s">
        <v>931</v>
      </c>
      <c r="R611" s="44">
        <v>8509</v>
      </c>
      <c r="S611" s="33" t="s">
        <v>17467</v>
      </c>
      <c r="T611" s="45">
        <v>120</v>
      </c>
      <c r="U611" s="45">
        <v>24</v>
      </c>
      <c r="V611" s="45">
        <v>2880</v>
      </c>
      <c r="W611" s="33" t="s">
        <v>16903</v>
      </c>
    </row>
    <row r="612" spans="8:23" x14ac:dyDescent="0.25">
      <c r="H612" s="36">
        <v>12158902</v>
      </c>
      <c r="I612" s="36" t="s">
        <v>118</v>
      </c>
      <c r="J612" s="37" t="s">
        <v>31</v>
      </c>
      <c r="K612" s="36" t="s">
        <v>1760</v>
      </c>
      <c r="L612" s="36" t="s">
        <v>479</v>
      </c>
      <c r="R612" s="44">
        <v>8553</v>
      </c>
      <c r="S612" s="33" t="s">
        <v>17468</v>
      </c>
      <c r="T612" s="45">
        <v>120</v>
      </c>
      <c r="U612" s="45">
        <v>24</v>
      </c>
      <c r="V612" s="45">
        <v>2880</v>
      </c>
      <c r="W612" s="33" t="s">
        <v>16903</v>
      </c>
    </row>
    <row r="613" spans="8:23" x14ac:dyDescent="0.25">
      <c r="H613" s="38">
        <v>12168939</v>
      </c>
      <c r="I613" s="38" t="s">
        <v>118</v>
      </c>
      <c r="J613" s="39" t="s">
        <v>31</v>
      </c>
      <c r="K613" s="38" t="s">
        <v>1760</v>
      </c>
      <c r="L613" s="38" t="s">
        <v>6454</v>
      </c>
      <c r="R613" s="44">
        <v>8323</v>
      </c>
      <c r="S613" s="33" t="s">
        <v>17469</v>
      </c>
      <c r="T613" s="45">
        <v>30</v>
      </c>
      <c r="U613" s="45">
        <v>24</v>
      </c>
      <c r="V613" s="45">
        <v>720</v>
      </c>
      <c r="W613" s="33" t="s">
        <v>16903</v>
      </c>
    </row>
    <row r="614" spans="8:23" x14ac:dyDescent="0.25">
      <c r="H614" s="36">
        <v>12171447</v>
      </c>
      <c r="I614" s="36" t="s">
        <v>118</v>
      </c>
      <c r="J614" s="37" t="s">
        <v>31</v>
      </c>
      <c r="K614" s="36" t="s">
        <v>1760</v>
      </c>
      <c r="L614" s="36" t="s">
        <v>6455</v>
      </c>
      <c r="R614" s="44">
        <v>8506</v>
      </c>
      <c r="S614" s="33" t="s">
        <v>17470</v>
      </c>
      <c r="T614" s="45">
        <v>120</v>
      </c>
      <c r="U614" s="45">
        <v>6</v>
      </c>
      <c r="V614" s="45">
        <v>720</v>
      </c>
      <c r="W614" s="33" t="s">
        <v>16903</v>
      </c>
    </row>
    <row r="615" spans="8:23" x14ac:dyDescent="0.25">
      <c r="H615" s="38">
        <v>12178779</v>
      </c>
      <c r="I615" s="38" t="s">
        <v>118</v>
      </c>
      <c r="J615" s="39" t="s">
        <v>31</v>
      </c>
      <c r="K615" s="38" t="s">
        <v>1760</v>
      </c>
      <c r="L615" s="38" t="s">
        <v>4864</v>
      </c>
      <c r="R615" s="44">
        <v>8507</v>
      </c>
      <c r="S615" s="33" t="s">
        <v>17470</v>
      </c>
      <c r="T615" s="45">
        <v>120</v>
      </c>
      <c r="U615" s="45">
        <v>6</v>
      </c>
      <c r="V615" s="45">
        <v>720</v>
      </c>
      <c r="W615" s="33" t="s">
        <v>16903</v>
      </c>
    </row>
    <row r="616" spans="8:23" x14ac:dyDescent="0.25">
      <c r="H616" s="36">
        <v>12195091</v>
      </c>
      <c r="I616" s="36" t="s">
        <v>118</v>
      </c>
      <c r="J616" s="37" t="s">
        <v>31</v>
      </c>
      <c r="K616" s="36" t="s">
        <v>1760</v>
      </c>
      <c r="L616" s="36" t="s">
        <v>6456</v>
      </c>
      <c r="R616" s="44">
        <v>8072</v>
      </c>
      <c r="S616" s="33" t="s">
        <v>17471</v>
      </c>
      <c r="T616" s="45">
        <v>120</v>
      </c>
      <c r="U616" s="45">
        <v>12</v>
      </c>
      <c r="V616" s="45">
        <v>1440</v>
      </c>
      <c r="W616" s="33" t="s">
        <v>16903</v>
      </c>
    </row>
    <row r="617" spans="8:23" x14ac:dyDescent="0.25">
      <c r="H617" s="38">
        <v>12195323</v>
      </c>
      <c r="I617" s="38" t="s">
        <v>118</v>
      </c>
      <c r="J617" s="39" t="s">
        <v>31</v>
      </c>
      <c r="K617" s="38" t="s">
        <v>1760</v>
      </c>
      <c r="L617" s="38" t="s">
        <v>6457</v>
      </c>
      <c r="R617" s="44">
        <v>6004</v>
      </c>
      <c r="S617" s="33" t="s">
        <v>17472</v>
      </c>
      <c r="T617" s="45">
        <v>120</v>
      </c>
      <c r="U617" s="45">
        <v>24</v>
      </c>
      <c r="V617" s="45">
        <v>2880</v>
      </c>
      <c r="W617" s="33" t="s">
        <v>16903</v>
      </c>
    </row>
    <row r="618" spans="8:23" x14ac:dyDescent="0.25">
      <c r="H618" s="36">
        <v>12202401</v>
      </c>
      <c r="I618" s="36" t="s">
        <v>118</v>
      </c>
      <c r="J618" s="37" t="s">
        <v>31</v>
      </c>
      <c r="K618" s="36" t="s">
        <v>1760</v>
      </c>
      <c r="L618" s="36" t="s">
        <v>6458</v>
      </c>
      <c r="R618" s="44">
        <v>5904</v>
      </c>
      <c r="S618" s="33" t="s">
        <v>17473</v>
      </c>
      <c r="T618" s="45">
        <v>78.75</v>
      </c>
      <c r="U618" s="45">
        <v>24</v>
      </c>
      <c r="V618" s="45">
        <v>1890</v>
      </c>
      <c r="W618" s="33" t="s">
        <v>16903</v>
      </c>
    </row>
    <row r="619" spans="8:23" x14ac:dyDescent="0.25">
      <c r="H619" s="38">
        <v>12206317</v>
      </c>
      <c r="I619" s="38" t="s">
        <v>118</v>
      </c>
      <c r="J619" s="39" t="s">
        <v>31</v>
      </c>
      <c r="K619" s="38" t="s">
        <v>1760</v>
      </c>
      <c r="L619" s="38" t="s">
        <v>6459</v>
      </c>
      <c r="R619" s="44">
        <v>5910</v>
      </c>
      <c r="S619" s="33" t="s">
        <v>17474</v>
      </c>
      <c r="T619" s="45">
        <v>78.75</v>
      </c>
      <c r="U619" s="45">
        <v>24</v>
      </c>
      <c r="V619" s="45">
        <v>1890</v>
      </c>
      <c r="W619" s="33" t="s">
        <v>16903</v>
      </c>
    </row>
    <row r="620" spans="8:23" x14ac:dyDescent="0.25">
      <c r="H620" s="36">
        <v>12225710</v>
      </c>
      <c r="I620" s="36" t="s">
        <v>118</v>
      </c>
      <c r="J620" s="37" t="s">
        <v>31</v>
      </c>
      <c r="K620" s="36" t="s">
        <v>1760</v>
      </c>
      <c r="L620" s="36" t="s">
        <v>4273</v>
      </c>
      <c r="R620" s="44">
        <v>5909</v>
      </c>
      <c r="S620" s="33" t="s">
        <v>17475</v>
      </c>
      <c r="T620" s="45">
        <v>78.75</v>
      </c>
      <c r="U620" s="45">
        <v>24</v>
      </c>
      <c r="V620" s="45">
        <v>1890</v>
      </c>
      <c r="W620" s="33" t="s">
        <v>16903</v>
      </c>
    </row>
    <row r="621" spans="8:23" x14ac:dyDescent="0.25">
      <c r="H621" s="38">
        <v>12256138</v>
      </c>
      <c r="I621" s="38" t="s">
        <v>118</v>
      </c>
      <c r="J621" s="39" t="s">
        <v>31</v>
      </c>
      <c r="K621" s="38" t="s">
        <v>1760</v>
      </c>
      <c r="L621" s="38" t="s">
        <v>6460</v>
      </c>
      <c r="R621" s="44">
        <v>5630</v>
      </c>
      <c r="S621" s="33" t="s">
        <v>17476</v>
      </c>
      <c r="T621" s="45">
        <v>78.75</v>
      </c>
      <c r="U621" s="45">
        <v>24</v>
      </c>
      <c r="V621" s="45">
        <v>1890</v>
      </c>
      <c r="W621" s="33" t="s">
        <v>16903</v>
      </c>
    </row>
    <row r="622" spans="8:23" x14ac:dyDescent="0.25">
      <c r="H622" s="36">
        <v>12264750</v>
      </c>
      <c r="I622" s="36" t="s">
        <v>118</v>
      </c>
      <c r="J622" s="37" t="s">
        <v>31</v>
      </c>
      <c r="K622" s="36" t="s">
        <v>1760</v>
      </c>
      <c r="L622" s="36" t="s">
        <v>6461</v>
      </c>
      <c r="R622" s="44">
        <v>5908</v>
      </c>
      <c r="S622" s="33" t="s">
        <v>17477</v>
      </c>
      <c r="T622" s="45">
        <v>78.75</v>
      </c>
      <c r="U622" s="45">
        <v>24</v>
      </c>
      <c r="V622" s="45">
        <v>1890</v>
      </c>
      <c r="W622" s="33" t="s">
        <v>16903</v>
      </c>
    </row>
    <row r="623" spans="8:23" x14ac:dyDescent="0.25">
      <c r="H623" s="38">
        <v>12272910</v>
      </c>
      <c r="I623" s="38" t="s">
        <v>118</v>
      </c>
      <c r="J623" s="39" t="s">
        <v>31</v>
      </c>
      <c r="K623" s="38" t="s">
        <v>1760</v>
      </c>
      <c r="L623" s="38" t="s">
        <v>658</v>
      </c>
      <c r="R623" s="44">
        <v>5907</v>
      </c>
      <c r="S623" s="33" t="s">
        <v>17478</v>
      </c>
      <c r="T623" s="45">
        <v>78.75</v>
      </c>
      <c r="U623" s="45">
        <v>24</v>
      </c>
      <c r="V623" s="45">
        <v>1890</v>
      </c>
      <c r="W623" s="33" t="s">
        <v>16903</v>
      </c>
    </row>
    <row r="624" spans="8:23" x14ac:dyDescent="0.25">
      <c r="H624" s="36">
        <v>12292409</v>
      </c>
      <c r="I624" s="36" t="s">
        <v>118</v>
      </c>
      <c r="J624" s="37" t="s">
        <v>31</v>
      </c>
      <c r="K624" s="36" t="s">
        <v>1760</v>
      </c>
      <c r="L624" s="36" t="s">
        <v>6462</v>
      </c>
      <c r="R624" s="44">
        <v>6005</v>
      </c>
      <c r="S624" s="33" t="s">
        <v>17479</v>
      </c>
      <c r="T624" s="45">
        <v>120</v>
      </c>
      <c r="U624" s="45">
        <v>24</v>
      </c>
      <c r="V624" s="45">
        <v>2880</v>
      </c>
      <c r="W624" s="33" t="s">
        <v>16903</v>
      </c>
    </row>
    <row r="625" spans="8:23" x14ac:dyDescent="0.25">
      <c r="H625" s="38">
        <v>12299422</v>
      </c>
      <c r="I625" s="38" t="s">
        <v>118</v>
      </c>
      <c r="J625" s="39" t="s">
        <v>31</v>
      </c>
      <c r="K625" s="38" t="s">
        <v>1760</v>
      </c>
      <c r="L625" s="38" t="s">
        <v>6463</v>
      </c>
      <c r="R625" s="44">
        <v>6006</v>
      </c>
      <c r="S625" s="33" t="s">
        <v>17480</v>
      </c>
      <c r="T625" s="45">
        <v>120</v>
      </c>
      <c r="U625" s="45">
        <v>24</v>
      </c>
      <c r="V625" s="45">
        <v>2880</v>
      </c>
      <c r="W625" s="33" t="s">
        <v>16903</v>
      </c>
    </row>
    <row r="626" spans="8:23" x14ac:dyDescent="0.25">
      <c r="H626" s="36">
        <v>12300303</v>
      </c>
      <c r="I626" s="36" t="s">
        <v>118</v>
      </c>
      <c r="J626" s="37" t="s">
        <v>31</v>
      </c>
      <c r="K626" s="36" t="s">
        <v>1760</v>
      </c>
      <c r="L626" s="36" t="s">
        <v>6464</v>
      </c>
      <c r="R626" s="44">
        <v>6714</v>
      </c>
      <c r="S626" s="33" t="s">
        <v>17481</v>
      </c>
      <c r="T626" s="45">
        <v>75</v>
      </c>
      <c r="U626" s="45">
        <v>24</v>
      </c>
      <c r="V626" s="45">
        <v>1800</v>
      </c>
      <c r="W626" s="33" t="s">
        <v>16903</v>
      </c>
    </row>
    <row r="627" spans="8:23" x14ac:dyDescent="0.25">
      <c r="H627" s="38">
        <v>12302295</v>
      </c>
      <c r="I627" s="38" t="s">
        <v>118</v>
      </c>
      <c r="J627" s="39" t="s">
        <v>31</v>
      </c>
      <c r="K627" s="38" t="s">
        <v>1760</v>
      </c>
      <c r="L627" s="38" t="s">
        <v>6465</v>
      </c>
      <c r="R627" s="44">
        <v>3057</v>
      </c>
      <c r="S627" s="33" t="s">
        <v>17482</v>
      </c>
      <c r="T627" s="45">
        <v>54</v>
      </c>
      <c r="U627" s="45">
        <v>38</v>
      </c>
      <c r="V627" s="45">
        <v>2052</v>
      </c>
      <c r="W627" s="33" t="s">
        <v>16903</v>
      </c>
    </row>
    <row r="628" spans="8:23" x14ac:dyDescent="0.25">
      <c r="H628" s="36">
        <v>12391653</v>
      </c>
      <c r="I628" s="36" t="s">
        <v>118</v>
      </c>
      <c r="J628" s="37" t="s">
        <v>31</v>
      </c>
      <c r="K628" s="36" t="s">
        <v>1760</v>
      </c>
      <c r="L628" s="36" t="s">
        <v>4986</v>
      </c>
      <c r="R628" s="44">
        <v>6984</v>
      </c>
      <c r="S628" s="33" t="s">
        <v>17483</v>
      </c>
      <c r="T628" s="45">
        <v>54</v>
      </c>
      <c r="U628" s="45">
        <v>38</v>
      </c>
      <c r="V628" s="45">
        <v>2052</v>
      </c>
      <c r="W628" s="33" t="s">
        <v>16903</v>
      </c>
    </row>
    <row r="629" spans="8:23" x14ac:dyDescent="0.25">
      <c r="H629" s="38">
        <v>12414282</v>
      </c>
      <c r="I629" s="38" t="s">
        <v>118</v>
      </c>
      <c r="J629" s="39" t="s">
        <v>31</v>
      </c>
      <c r="K629" s="38" t="s">
        <v>1760</v>
      </c>
      <c r="L629" s="38" t="s">
        <v>6466</v>
      </c>
      <c r="R629" s="44">
        <v>2987</v>
      </c>
      <c r="S629" s="33" t="s">
        <v>17484</v>
      </c>
      <c r="T629" s="45">
        <v>54</v>
      </c>
      <c r="U629" s="45">
        <v>38</v>
      </c>
      <c r="V629" s="45">
        <v>2052</v>
      </c>
      <c r="W629" s="33" t="s">
        <v>16903</v>
      </c>
    </row>
    <row r="630" spans="8:23" x14ac:dyDescent="0.25">
      <c r="H630" s="36">
        <v>12431742</v>
      </c>
      <c r="I630" s="36" t="s">
        <v>118</v>
      </c>
      <c r="J630" s="37" t="s">
        <v>31</v>
      </c>
      <c r="K630" s="36" t="s">
        <v>1760</v>
      </c>
      <c r="L630" s="36" t="s">
        <v>6467</v>
      </c>
      <c r="R630" s="44">
        <v>3059</v>
      </c>
      <c r="S630" s="33" t="s">
        <v>17485</v>
      </c>
      <c r="T630" s="45">
        <v>45</v>
      </c>
      <c r="U630" s="45">
        <v>30</v>
      </c>
      <c r="V630" s="45">
        <v>1350</v>
      </c>
      <c r="W630" s="33" t="s">
        <v>16903</v>
      </c>
    </row>
    <row r="631" spans="8:23" x14ac:dyDescent="0.25">
      <c r="H631" s="38">
        <v>12456656</v>
      </c>
      <c r="I631" s="38" t="s">
        <v>118</v>
      </c>
      <c r="J631" s="39" t="s">
        <v>31</v>
      </c>
      <c r="K631" s="38" t="s">
        <v>1760</v>
      </c>
      <c r="L631" s="38" t="s">
        <v>6468</v>
      </c>
      <c r="R631" s="44">
        <v>5998</v>
      </c>
      <c r="S631" s="33" t="s">
        <v>17486</v>
      </c>
      <c r="T631" s="45">
        <v>45</v>
      </c>
      <c r="U631" s="45">
        <v>30</v>
      </c>
      <c r="V631" s="45">
        <v>1350</v>
      </c>
      <c r="W631" s="33" t="s">
        <v>16903</v>
      </c>
    </row>
    <row r="632" spans="8:23" x14ac:dyDescent="0.25">
      <c r="H632" s="36">
        <v>12459213</v>
      </c>
      <c r="I632" s="36" t="s">
        <v>118</v>
      </c>
      <c r="J632" s="37" t="s">
        <v>31</v>
      </c>
      <c r="K632" s="36" t="s">
        <v>1760</v>
      </c>
      <c r="L632" s="36" t="s">
        <v>6469</v>
      </c>
      <c r="R632" s="44">
        <v>2986</v>
      </c>
      <c r="S632" s="33" t="s">
        <v>17487</v>
      </c>
      <c r="T632" s="45">
        <v>45</v>
      </c>
      <c r="U632" s="45">
        <v>30</v>
      </c>
      <c r="V632" s="45">
        <v>1350</v>
      </c>
      <c r="W632" s="33" t="s">
        <v>16903</v>
      </c>
    </row>
    <row r="633" spans="8:23" x14ac:dyDescent="0.25">
      <c r="H633" s="38">
        <v>12495065</v>
      </c>
      <c r="I633" s="38" t="s">
        <v>118</v>
      </c>
      <c r="J633" s="39" t="s">
        <v>31</v>
      </c>
      <c r="K633" s="38" t="s">
        <v>1760</v>
      </c>
      <c r="L633" s="38" t="s">
        <v>6470</v>
      </c>
      <c r="R633" s="44">
        <v>3061</v>
      </c>
      <c r="S633" s="33" t="s">
        <v>17488</v>
      </c>
      <c r="T633" s="45">
        <v>36</v>
      </c>
      <c r="U633" s="45">
        <v>20</v>
      </c>
      <c r="V633" s="45">
        <v>720</v>
      </c>
      <c r="W633" s="33" t="s">
        <v>16903</v>
      </c>
    </row>
    <row r="634" spans="8:23" x14ac:dyDescent="0.25">
      <c r="H634" s="36">
        <v>12495067</v>
      </c>
      <c r="I634" s="36" t="s">
        <v>118</v>
      </c>
      <c r="J634" s="37" t="s">
        <v>31</v>
      </c>
      <c r="K634" s="36" t="s">
        <v>1760</v>
      </c>
      <c r="L634" s="36" t="s">
        <v>367</v>
      </c>
      <c r="R634" s="44">
        <v>3583</v>
      </c>
      <c r="S634" s="33" t="s">
        <v>17489</v>
      </c>
      <c r="T634" s="45">
        <v>36</v>
      </c>
      <c r="U634" s="45">
        <v>16</v>
      </c>
      <c r="V634" s="45">
        <v>576</v>
      </c>
      <c r="W634" s="33" t="s">
        <v>16903</v>
      </c>
    </row>
    <row r="635" spans="8:23" x14ac:dyDescent="0.25">
      <c r="H635" s="38">
        <v>12495085</v>
      </c>
      <c r="I635" s="38" t="s">
        <v>118</v>
      </c>
      <c r="J635" s="39" t="s">
        <v>31</v>
      </c>
      <c r="K635" s="38" t="s">
        <v>1760</v>
      </c>
      <c r="L635" s="38" t="s">
        <v>6471</v>
      </c>
      <c r="R635" s="44">
        <v>3813</v>
      </c>
      <c r="S635" s="33" t="s">
        <v>17490</v>
      </c>
      <c r="T635" s="45">
        <v>36</v>
      </c>
      <c r="U635" s="45">
        <v>16</v>
      </c>
      <c r="V635" s="45">
        <v>576</v>
      </c>
      <c r="W635" s="33" t="s">
        <v>16903</v>
      </c>
    </row>
    <row r="636" spans="8:23" x14ac:dyDescent="0.25">
      <c r="H636" s="36">
        <v>12495086</v>
      </c>
      <c r="I636" s="36" t="s">
        <v>118</v>
      </c>
      <c r="J636" s="37" t="s">
        <v>31</v>
      </c>
      <c r="K636" s="36" t="s">
        <v>1760</v>
      </c>
      <c r="L636" s="36" t="s">
        <v>6472</v>
      </c>
      <c r="R636" s="44">
        <v>6002</v>
      </c>
      <c r="S636" s="33" t="s">
        <v>17491</v>
      </c>
      <c r="T636" s="45">
        <v>36</v>
      </c>
      <c r="U636" s="45">
        <v>16</v>
      </c>
      <c r="V636" s="45">
        <v>576</v>
      </c>
      <c r="W636" s="33" t="s">
        <v>16903</v>
      </c>
    </row>
    <row r="637" spans="8:23" x14ac:dyDescent="0.25">
      <c r="H637" s="38">
        <v>12498017</v>
      </c>
      <c r="I637" s="38" t="s">
        <v>118</v>
      </c>
      <c r="J637" s="39" t="s">
        <v>31</v>
      </c>
      <c r="K637" s="38" t="s">
        <v>1760</v>
      </c>
      <c r="L637" s="38" t="s">
        <v>1424</v>
      </c>
      <c r="R637" s="44">
        <v>3734</v>
      </c>
      <c r="S637" s="33" t="s">
        <v>17492</v>
      </c>
      <c r="T637" s="45">
        <v>36</v>
      </c>
      <c r="U637" s="45">
        <v>16</v>
      </c>
      <c r="V637" s="45">
        <v>576</v>
      </c>
      <c r="W637" s="33" t="s">
        <v>16903</v>
      </c>
    </row>
    <row r="638" spans="8:23" x14ac:dyDescent="0.25">
      <c r="H638" s="36">
        <v>12498018</v>
      </c>
      <c r="I638" s="36" t="s">
        <v>118</v>
      </c>
      <c r="J638" s="37" t="s">
        <v>31</v>
      </c>
      <c r="K638" s="36" t="s">
        <v>1760</v>
      </c>
      <c r="L638" s="36" t="s">
        <v>6473</v>
      </c>
      <c r="R638" s="44">
        <v>3130</v>
      </c>
      <c r="S638" s="33" t="s">
        <v>17493</v>
      </c>
      <c r="T638" s="45">
        <v>54</v>
      </c>
      <c r="U638" s="45">
        <v>38</v>
      </c>
      <c r="V638" s="45">
        <v>2052</v>
      </c>
      <c r="W638" s="33" t="s">
        <v>16903</v>
      </c>
    </row>
    <row r="639" spans="8:23" x14ac:dyDescent="0.25">
      <c r="H639" s="38">
        <v>12498057</v>
      </c>
      <c r="I639" s="38" t="s">
        <v>118</v>
      </c>
      <c r="J639" s="39" t="s">
        <v>31</v>
      </c>
      <c r="K639" s="38" t="s">
        <v>1760</v>
      </c>
      <c r="L639" s="38" t="s">
        <v>6474</v>
      </c>
      <c r="R639" s="44">
        <v>3128</v>
      </c>
      <c r="S639" s="33" t="s">
        <v>17494</v>
      </c>
      <c r="T639" s="45">
        <v>45</v>
      </c>
      <c r="U639" s="45">
        <v>30</v>
      </c>
      <c r="V639" s="45">
        <v>1350</v>
      </c>
      <c r="W639" s="33" t="s">
        <v>16903</v>
      </c>
    </row>
    <row r="640" spans="8:23" x14ac:dyDescent="0.25">
      <c r="H640" s="36">
        <v>12500111</v>
      </c>
      <c r="I640" s="36" t="s">
        <v>118</v>
      </c>
      <c r="J640" s="37" t="s">
        <v>31</v>
      </c>
      <c r="K640" s="36" t="s">
        <v>1760</v>
      </c>
      <c r="L640" s="36" t="s">
        <v>4964</v>
      </c>
      <c r="R640" s="44">
        <v>5472</v>
      </c>
      <c r="S640" s="33" t="s">
        <v>17495</v>
      </c>
      <c r="T640" s="45">
        <v>45</v>
      </c>
      <c r="U640" s="45">
        <v>30</v>
      </c>
      <c r="V640" s="45">
        <v>1350</v>
      </c>
      <c r="W640" s="33" t="s">
        <v>16903</v>
      </c>
    </row>
    <row r="641" spans="8:23" x14ac:dyDescent="0.25">
      <c r="H641" s="38">
        <v>10053742</v>
      </c>
      <c r="I641" s="38" t="s">
        <v>118</v>
      </c>
      <c r="J641" s="39" t="s">
        <v>15</v>
      </c>
      <c r="K641" s="38" t="s">
        <v>1761</v>
      </c>
      <c r="L641" s="38" t="s">
        <v>6475</v>
      </c>
      <c r="R641" s="44">
        <v>5473</v>
      </c>
      <c r="S641" s="33" t="s">
        <v>17495</v>
      </c>
      <c r="T641" s="45">
        <v>45</v>
      </c>
      <c r="U641" s="45">
        <v>30</v>
      </c>
      <c r="V641" s="45">
        <v>1350</v>
      </c>
      <c r="W641" s="33" t="s">
        <v>16903</v>
      </c>
    </row>
    <row r="642" spans="8:23" x14ac:dyDescent="0.25">
      <c r="H642" s="36">
        <v>10053746</v>
      </c>
      <c r="I642" s="36" t="s">
        <v>118</v>
      </c>
      <c r="J642" s="37" t="s">
        <v>15</v>
      </c>
      <c r="K642" s="36" t="s">
        <v>1761</v>
      </c>
      <c r="L642" s="36" t="s">
        <v>6476</v>
      </c>
      <c r="R642" s="44">
        <v>5475</v>
      </c>
      <c r="S642" s="33" t="s">
        <v>17496</v>
      </c>
      <c r="T642" s="45">
        <v>45</v>
      </c>
      <c r="U642" s="45">
        <v>30</v>
      </c>
      <c r="V642" s="45">
        <v>1350</v>
      </c>
      <c r="W642" s="33" t="s">
        <v>16903</v>
      </c>
    </row>
    <row r="643" spans="8:23" x14ac:dyDescent="0.25">
      <c r="H643" s="38">
        <v>10053782</v>
      </c>
      <c r="I643" s="38" t="s">
        <v>118</v>
      </c>
      <c r="J643" s="39" t="s">
        <v>15</v>
      </c>
      <c r="K643" s="38" t="s">
        <v>1761</v>
      </c>
      <c r="L643" s="38" t="s">
        <v>6477</v>
      </c>
      <c r="R643" s="44">
        <v>2154</v>
      </c>
      <c r="S643" s="33" t="s">
        <v>17497</v>
      </c>
      <c r="T643" s="45">
        <v>75</v>
      </c>
      <c r="U643" s="45">
        <v>24</v>
      </c>
      <c r="V643" s="45">
        <v>1800</v>
      </c>
      <c r="W643" s="33" t="s">
        <v>16903</v>
      </c>
    </row>
    <row r="644" spans="8:23" x14ac:dyDescent="0.25">
      <c r="H644" s="36">
        <v>10053784</v>
      </c>
      <c r="I644" s="36" t="s">
        <v>118</v>
      </c>
      <c r="J644" s="37" t="s">
        <v>15</v>
      </c>
      <c r="K644" s="36" t="s">
        <v>1761</v>
      </c>
      <c r="L644" s="36" t="s">
        <v>6478</v>
      </c>
      <c r="R644" s="44">
        <v>3062</v>
      </c>
      <c r="S644" s="33" t="s">
        <v>17498</v>
      </c>
      <c r="T644" s="45">
        <v>75</v>
      </c>
      <c r="U644" s="45">
        <v>24</v>
      </c>
      <c r="V644" s="45">
        <v>1800</v>
      </c>
      <c r="W644" s="33" t="s">
        <v>16903</v>
      </c>
    </row>
    <row r="645" spans="8:23" x14ac:dyDescent="0.25">
      <c r="H645" s="38">
        <v>10053791</v>
      </c>
      <c r="I645" s="38" t="s">
        <v>118</v>
      </c>
      <c r="J645" s="39" t="s">
        <v>15</v>
      </c>
      <c r="K645" s="38" t="s">
        <v>1761</v>
      </c>
      <c r="L645" s="38" t="s">
        <v>3649</v>
      </c>
      <c r="R645" s="44">
        <v>2856</v>
      </c>
      <c r="S645" s="33" t="s">
        <v>17499</v>
      </c>
      <c r="T645" s="45">
        <v>75</v>
      </c>
      <c r="U645" s="45">
        <v>24</v>
      </c>
      <c r="V645" s="45">
        <v>1800</v>
      </c>
      <c r="W645" s="33" t="s">
        <v>16903</v>
      </c>
    </row>
    <row r="646" spans="8:23" x14ac:dyDescent="0.25">
      <c r="H646" s="36">
        <v>10053806</v>
      </c>
      <c r="I646" s="36" t="s">
        <v>118</v>
      </c>
      <c r="J646" s="37" t="s">
        <v>15</v>
      </c>
      <c r="K646" s="36" t="s">
        <v>1761</v>
      </c>
      <c r="L646" s="36" t="s">
        <v>6479</v>
      </c>
      <c r="R646" s="44">
        <v>2992</v>
      </c>
      <c r="S646" s="33" t="s">
        <v>17500</v>
      </c>
      <c r="T646" s="45">
        <v>75</v>
      </c>
      <c r="U646" s="45">
        <v>24</v>
      </c>
      <c r="V646" s="45">
        <v>1800</v>
      </c>
      <c r="W646" s="33" t="s">
        <v>16903</v>
      </c>
    </row>
    <row r="647" spans="8:23" x14ac:dyDescent="0.25">
      <c r="H647" s="38">
        <v>10053817</v>
      </c>
      <c r="I647" s="38" t="s">
        <v>118</v>
      </c>
      <c r="J647" s="39" t="s">
        <v>15</v>
      </c>
      <c r="K647" s="38" t="s">
        <v>1761</v>
      </c>
      <c r="L647" s="38" t="s">
        <v>6480</v>
      </c>
      <c r="R647" s="44">
        <v>2153</v>
      </c>
      <c r="S647" s="33" t="s">
        <v>17501</v>
      </c>
      <c r="T647" s="45">
        <v>45</v>
      </c>
      <c r="U647" s="45">
        <v>30</v>
      </c>
      <c r="V647" s="45">
        <v>1350</v>
      </c>
      <c r="W647" s="33" t="s">
        <v>16903</v>
      </c>
    </row>
    <row r="648" spans="8:23" x14ac:dyDescent="0.25">
      <c r="H648" s="36">
        <v>10053819</v>
      </c>
      <c r="I648" s="36" t="s">
        <v>118</v>
      </c>
      <c r="J648" s="37" t="s">
        <v>15</v>
      </c>
      <c r="K648" s="36" t="s">
        <v>1761</v>
      </c>
      <c r="L648" s="36" t="s">
        <v>6481</v>
      </c>
      <c r="R648" s="44">
        <v>2831</v>
      </c>
      <c r="S648" s="33" t="s">
        <v>17502</v>
      </c>
      <c r="T648" s="45">
        <v>75</v>
      </c>
      <c r="U648" s="45">
        <v>24</v>
      </c>
      <c r="V648" s="45">
        <v>1800</v>
      </c>
      <c r="W648" s="33" t="s">
        <v>16903</v>
      </c>
    </row>
    <row r="649" spans="8:23" x14ac:dyDescent="0.25">
      <c r="H649" s="38">
        <v>10053843</v>
      </c>
      <c r="I649" s="38" t="s">
        <v>118</v>
      </c>
      <c r="J649" s="39" t="s">
        <v>15</v>
      </c>
      <c r="K649" s="38" t="s">
        <v>1761</v>
      </c>
      <c r="L649" s="38" t="s">
        <v>6482</v>
      </c>
      <c r="R649" s="44">
        <v>5999</v>
      </c>
      <c r="S649" s="33" t="s">
        <v>17503</v>
      </c>
      <c r="T649" s="45">
        <v>75</v>
      </c>
      <c r="U649" s="45">
        <v>24</v>
      </c>
      <c r="V649" s="45">
        <v>1800</v>
      </c>
      <c r="W649" s="33" t="s">
        <v>16903</v>
      </c>
    </row>
    <row r="650" spans="8:23" x14ac:dyDescent="0.25">
      <c r="H650" s="36">
        <v>10053917</v>
      </c>
      <c r="I650" s="36" t="s">
        <v>118</v>
      </c>
      <c r="J650" s="37" t="s">
        <v>15</v>
      </c>
      <c r="K650" s="36" t="s">
        <v>1761</v>
      </c>
      <c r="L650" s="36" t="s">
        <v>6483</v>
      </c>
      <c r="R650" s="44">
        <v>9128</v>
      </c>
      <c r="S650" s="33" t="s">
        <v>17504</v>
      </c>
      <c r="T650" s="45">
        <v>18.75</v>
      </c>
      <c r="U650" s="45">
        <v>24</v>
      </c>
      <c r="V650" s="45">
        <v>450</v>
      </c>
      <c r="W650" s="33" t="s">
        <v>16903</v>
      </c>
    </row>
    <row r="651" spans="8:23" x14ac:dyDescent="0.25">
      <c r="H651" s="38">
        <v>10053992</v>
      </c>
      <c r="I651" s="38" t="s">
        <v>118</v>
      </c>
      <c r="J651" s="39" t="s">
        <v>15</v>
      </c>
      <c r="K651" s="38" t="s">
        <v>1761</v>
      </c>
      <c r="L651" s="38" t="s">
        <v>6484</v>
      </c>
      <c r="R651" s="44">
        <v>3063</v>
      </c>
      <c r="S651" s="33" t="s">
        <v>17505</v>
      </c>
      <c r="T651" s="45">
        <v>75</v>
      </c>
      <c r="U651" s="45">
        <v>24</v>
      </c>
      <c r="V651" s="45">
        <v>1800</v>
      </c>
      <c r="W651" s="33" t="s">
        <v>16903</v>
      </c>
    </row>
    <row r="652" spans="8:23" x14ac:dyDescent="0.25">
      <c r="H652" s="36">
        <v>10054008</v>
      </c>
      <c r="I652" s="36" t="s">
        <v>118</v>
      </c>
      <c r="J652" s="37" t="s">
        <v>15</v>
      </c>
      <c r="K652" s="36" t="s">
        <v>1761</v>
      </c>
      <c r="L652" s="36" t="s">
        <v>3858</v>
      </c>
      <c r="R652" s="44">
        <v>3221</v>
      </c>
      <c r="S652" s="33" t="s">
        <v>17506</v>
      </c>
      <c r="T652" s="45">
        <v>75</v>
      </c>
      <c r="U652" s="45">
        <v>24</v>
      </c>
      <c r="V652" s="45">
        <v>1800</v>
      </c>
      <c r="W652" s="33" t="s">
        <v>16903</v>
      </c>
    </row>
    <row r="653" spans="8:23" x14ac:dyDescent="0.25">
      <c r="H653" s="38">
        <v>10054142</v>
      </c>
      <c r="I653" s="38" t="s">
        <v>118</v>
      </c>
      <c r="J653" s="39" t="s">
        <v>15</v>
      </c>
      <c r="K653" s="38" t="s">
        <v>1761</v>
      </c>
      <c r="L653" s="38" t="s">
        <v>6485</v>
      </c>
      <c r="R653" s="44">
        <v>2993</v>
      </c>
      <c r="S653" s="33" t="s">
        <v>17507</v>
      </c>
      <c r="T653" s="45">
        <v>75</v>
      </c>
      <c r="U653" s="45">
        <v>24</v>
      </c>
      <c r="V653" s="45">
        <v>1800</v>
      </c>
      <c r="W653" s="33" t="s">
        <v>16903</v>
      </c>
    </row>
    <row r="654" spans="8:23" x14ac:dyDescent="0.25">
      <c r="H654" s="36">
        <v>10054152</v>
      </c>
      <c r="I654" s="36" t="s">
        <v>118</v>
      </c>
      <c r="J654" s="37" t="s">
        <v>15</v>
      </c>
      <c r="K654" s="36" t="s">
        <v>1761</v>
      </c>
      <c r="L654" s="36" t="s">
        <v>1219</v>
      </c>
      <c r="R654" s="44">
        <v>8510</v>
      </c>
      <c r="S654" s="33" t="s">
        <v>17508</v>
      </c>
      <c r="T654" s="45">
        <v>120</v>
      </c>
      <c r="U654" s="45">
        <v>6</v>
      </c>
      <c r="V654" s="45">
        <v>720</v>
      </c>
      <c r="W654" s="33" t="s">
        <v>16903</v>
      </c>
    </row>
    <row r="655" spans="8:23" x14ac:dyDescent="0.25">
      <c r="H655" s="38">
        <v>10054200</v>
      </c>
      <c r="I655" s="38" t="s">
        <v>118</v>
      </c>
      <c r="J655" s="39" t="s">
        <v>15</v>
      </c>
      <c r="K655" s="38" t="s">
        <v>1761</v>
      </c>
      <c r="L655" s="38" t="s">
        <v>6486</v>
      </c>
      <c r="R655" s="44">
        <v>8515</v>
      </c>
      <c r="S655" s="33" t="s">
        <v>17509</v>
      </c>
      <c r="T655" s="45">
        <v>120</v>
      </c>
      <c r="U655" s="45">
        <v>24</v>
      </c>
      <c r="V655" s="45">
        <v>2880</v>
      </c>
      <c r="W655" s="33" t="s">
        <v>16903</v>
      </c>
    </row>
    <row r="656" spans="8:23" x14ac:dyDescent="0.25">
      <c r="H656" s="36">
        <v>10054230</v>
      </c>
      <c r="I656" s="36" t="s">
        <v>118</v>
      </c>
      <c r="J656" s="37" t="s">
        <v>15</v>
      </c>
      <c r="K656" s="36" t="s">
        <v>1761</v>
      </c>
      <c r="L656" s="36" t="s">
        <v>6487</v>
      </c>
      <c r="R656" s="44">
        <v>8512</v>
      </c>
      <c r="S656" s="33" t="s">
        <v>17510</v>
      </c>
      <c r="T656" s="45">
        <v>120</v>
      </c>
      <c r="U656" s="45">
        <v>12</v>
      </c>
      <c r="V656" s="45">
        <v>1440</v>
      </c>
      <c r="W656" s="33" t="s">
        <v>16903</v>
      </c>
    </row>
    <row r="657" spans="8:23" x14ac:dyDescent="0.25">
      <c r="H657" s="38">
        <v>10054232</v>
      </c>
      <c r="I657" s="38" t="s">
        <v>118</v>
      </c>
      <c r="J657" s="39" t="s">
        <v>15</v>
      </c>
      <c r="K657" s="38" t="s">
        <v>1761</v>
      </c>
      <c r="L657" s="38" t="s">
        <v>6488</v>
      </c>
      <c r="R657" s="44">
        <v>8830</v>
      </c>
      <c r="S657" s="33" t="s">
        <v>17511</v>
      </c>
      <c r="T657" s="45">
        <v>45</v>
      </c>
      <c r="U657" s="45">
        <v>30</v>
      </c>
      <c r="V657" s="45">
        <v>1350</v>
      </c>
      <c r="W657" s="33" t="s">
        <v>16903</v>
      </c>
    </row>
    <row r="658" spans="8:23" x14ac:dyDescent="0.25">
      <c r="H658" s="36">
        <v>10054616</v>
      </c>
      <c r="I658" s="36" t="s">
        <v>118</v>
      </c>
      <c r="J658" s="37" t="s">
        <v>15</v>
      </c>
      <c r="K658" s="36" t="s">
        <v>1761</v>
      </c>
      <c r="L658" s="36" t="s">
        <v>6489</v>
      </c>
      <c r="R658" s="44">
        <v>2857</v>
      </c>
      <c r="S658" s="33" t="s">
        <v>17512</v>
      </c>
      <c r="T658" s="45">
        <v>75</v>
      </c>
      <c r="U658" s="45">
        <v>24</v>
      </c>
      <c r="V658" s="45">
        <v>1800</v>
      </c>
      <c r="W658" s="33" t="s">
        <v>16903</v>
      </c>
    </row>
    <row r="659" spans="8:23" x14ac:dyDescent="0.25">
      <c r="H659" s="38">
        <v>10054661</v>
      </c>
      <c r="I659" s="38" t="s">
        <v>118</v>
      </c>
      <c r="J659" s="39" t="s">
        <v>15</v>
      </c>
      <c r="K659" s="38" t="s">
        <v>1761</v>
      </c>
      <c r="L659" s="38" t="s">
        <v>6490</v>
      </c>
      <c r="R659" s="44">
        <v>6306</v>
      </c>
      <c r="S659" s="33" t="s">
        <v>17513</v>
      </c>
      <c r="T659" s="45">
        <v>54</v>
      </c>
      <c r="U659" s="45">
        <v>24</v>
      </c>
      <c r="V659" s="45">
        <v>1296</v>
      </c>
      <c r="W659" s="33" t="s">
        <v>16903</v>
      </c>
    </row>
    <row r="660" spans="8:23" x14ac:dyDescent="0.25">
      <c r="H660" s="36">
        <v>10054675</v>
      </c>
      <c r="I660" s="36" t="s">
        <v>118</v>
      </c>
      <c r="J660" s="37" t="s">
        <v>15</v>
      </c>
      <c r="K660" s="36" t="s">
        <v>1761</v>
      </c>
      <c r="L660" s="36" t="s">
        <v>6491</v>
      </c>
      <c r="R660" s="44">
        <v>6297</v>
      </c>
      <c r="S660" s="33" t="s">
        <v>17514</v>
      </c>
      <c r="T660" s="45">
        <v>54</v>
      </c>
      <c r="U660" s="45">
        <v>24</v>
      </c>
      <c r="V660" s="45">
        <v>1296</v>
      </c>
      <c r="W660" s="33" t="s">
        <v>16903</v>
      </c>
    </row>
    <row r="661" spans="8:23" x14ac:dyDescent="0.25">
      <c r="H661" s="38">
        <v>10054759</v>
      </c>
      <c r="I661" s="38" t="s">
        <v>118</v>
      </c>
      <c r="J661" s="39" t="s">
        <v>15</v>
      </c>
      <c r="K661" s="38" t="s">
        <v>1761</v>
      </c>
      <c r="L661" s="38" t="s">
        <v>6492</v>
      </c>
      <c r="R661" s="44">
        <v>6189</v>
      </c>
      <c r="S661" s="33" t="s">
        <v>17515</v>
      </c>
      <c r="T661" s="45">
        <v>108</v>
      </c>
      <c r="U661" s="45">
        <v>24</v>
      </c>
      <c r="V661" s="45">
        <v>2592</v>
      </c>
      <c r="W661" s="33" t="s">
        <v>16903</v>
      </c>
    </row>
    <row r="662" spans="8:23" x14ac:dyDescent="0.25">
      <c r="H662" s="36">
        <v>10054895</v>
      </c>
      <c r="I662" s="36" t="s">
        <v>118</v>
      </c>
      <c r="J662" s="37" t="s">
        <v>15</v>
      </c>
      <c r="K662" s="36" t="s">
        <v>1761</v>
      </c>
      <c r="L662" s="36" t="s">
        <v>6493</v>
      </c>
      <c r="R662" s="44">
        <v>6787</v>
      </c>
      <c r="S662" s="33" t="s">
        <v>17516</v>
      </c>
      <c r="T662" s="45">
        <v>45</v>
      </c>
      <c r="U662" s="45">
        <v>12</v>
      </c>
      <c r="V662" s="45">
        <v>540</v>
      </c>
      <c r="W662" s="33" t="s">
        <v>16903</v>
      </c>
    </row>
    <row r="663" spans="8:23" x14ac:dyDescent="0.25">
      <c r="H663" s="38">
        <v>10055021</v>
      </c>
      <c r="I663" s="38" t="s">
        <v>118</v>
      </c>
      <c r="J663" s="39" t="s">
        <v>15</v>
      </c>
      <c r="K663" s="38" t="s">
        <v>1761</v>
      </c>
      <c r="L663" s="38" t="s">
        <v>499</v>
      </c>
      <c r="R663" s="44">
        <v>8760</v>
      </c>
      <c r="S663" s="33" t="s">
        <v>17517</v>
      </c>
      <c r="T663" s="45">
        <v>45</v>
      </c>
      <c r="U663" s="45">
        <v>12</v>
      </c>
      <c r="V663" s="45">
        <v>540</v>
      </c>
      <c r="W663" s="33" t="s">
        <v>16903</v>
      </c>
    </row>
    <row r="664" spans="8:23" x14ac:dyDescent="0.25">
      <c r="H664" s="36">
        <v>10055022</v>
      </c>
      <c r="I664" s="36" t="s">
        <v>118</v>
      </c>
      <c r="J664" s="37" t="s">
        <v>15</v>
      </c>
      <c r="K664" s="36" t="s">
        <v>1761</v>
      </c>
      <c r="L664" s="36" t="s">
        <v>6494</v>
      </c>
      <c r="R664" s="44">
        <v>7751</v>
      </c>
      <c r="S664" s="33" t="s">
        <v>17518</v>
      </c>
      <c r="T664" s="45">
        <v>45</v>
      </c>
      <c r="U664" s="45">
        <v>12</v>
      </c>
      <c r="V664" s="45">
        <v>540</v>
      </c>
      <c r="W664" s="33" t="s">
        <v>16903</v>
      </c>
    </row>
    <row r="665" spans="8:23" x14ac:dyDescent="0.25">
      <c r="H665" s="38">
        <v>10055075</v>
      </c>
      <c r="I665" s="38" t="s">
        <v>118</v>
      </c>
      <c r="J665" s="39" t="s">
        <v>15</v>
      </c>
      <c r="K665" s="38" t="s">
        <v>1761</v>
      </c>
      <c r="L665" s="38" t="s">
        <v>6495</v>
      </c>
      <c r="R665" s="44">
        <v>8164</v>
      </c>
      <c r="S665" s="33" t="s">
        <v>17519</v>
      </c>
      <c r="T665" s="45">
        <v>45</v>
      </c>
      <c r="U665" s="45">
        <v>12</v>
      </c>
      <c r="V665" s="45">
        <v>540</v>
      </c>
      <c r="W665" s="33" t="s">
        <v>16903</v>
      </c>
    </row>
    <row r="666" spans="8:23" x14ac:dyDescent="0.25">
      <c r="H666" s="36">
        <v>10055101</v>
      </c>
      <c r="I666" s="36" t="s">
        <v>118</v>
      </c>
      <c r="J666" s="37" t="s">
        <v>15</v>
      </c>
      <c r="K666" s="36" t="s">
        <v>1761</v>
      </c>
      <c r="L666" s="36" t="s">
        <v>6496</v>
      </c>
      <c r="R666" s="44">
        <v>7959</v>
      </c>
      <c r="S666" s="33" t="s">
        <v>17520</v>
      </c>
      <c r="T666" s="45">
        <v>45</v>
      </c>
      <c r="U666" s="45">
        <v>12</v>
      </c>
      <c r="V666" s="45">
        <v>540</v>
      </c>
      <c r="W666" s="33" t="s">
        <v>16903</v>
      </c>
    </row>
    <row r="667" spans="8:23" x14ac:dyDescent="0.25">
      <c r="H667" s="38">
        <v>10055409</v>
      </c>
      <c r="I667" s="38" t="s">
        <v>118</v>
      </c>
      <c r="J667" s="39" t="s">
        <v>15</v>
      </c>
      <c r="K667" s="38" t="s">
        <v>1761</v>
      </c>
      <c r="L667" s="38" t="s">
        <v>6497</v>
      </c>
      <c r="R667" s="44">
        <v>2876</v>
      </c>
      <c r="S667" s="33" t="s">
        <v>17521</v>
      </c>
      <c r="T667" s="45">
        <v>45</v>
      </c>
      <c r="U667" s="45">
        <v>12</v>
      </c>
      <c r="V667" s="45">
        <v>540</v>
      </c>
      <c r="W667" s="33" t="s">
        <v>16903</v>
      </c>
    </row>
    <row r="668" spans="8:23" x14ac:dyDescent="0.25">
      <c r="H668" s="36">
        <v>10055414</v>
      </c>
      <c r="I668" s="36" t="s">
        <v>118</v>
      </c>
      <c r="J668" s="37" t="s">
        <v>15</v>
      </c>
      <c r="K668" s="36" t="s">
        <v>1761</v>
      </c>
      <c r="L668" s="36" t="s">
        <v>6498</v>
      </c>
      <c r="R668" s="44">
        <v>3208</v>
      </c>
      <c r="S668" s="33" t="s">
        <v>17522</v>
      </c>
      <c r="T668" s="45">
        <v>45</v>
      </c>
      <c r="U668" s="45">
        <v>12</v>
      </c>
      <c r="V668" s="45">
        <v>540</v>
      </c>
      <c r="W668" s="33" t="s">
        <v>16903</v>
      </c>
    </row>
    <row r="669" spans="8:23" x14ac:dyDescent="0.25">
      <c r="H669" s="38">
        <v>10055433</v>
      </c>
      <c r="I669" s="38" t="s">
        <v>118</v>
      </c>
      <c r="J669" s="39" t="s">
        <v>15</v>
      </c>
      <c r="K669" s="38" t="s">
        <v>1761</v>
      </c>
      <c r="L669" s="38" t="s">
        <v>6499</v>
      </c>
      <c r="R669" s="44">
        <v>2874</v>
      </c>
      <c r="S669" s="33" t="s">
        <v>17523</v>
      </c>
      <c r="T669" s="45">
        <v>45</v>
      </c>
      <c r="U669" s="45">
        <v>12</v>
      </c>
      <c r="V669" s="45">
        <v>540</v>
      </c>
      <c r="W669" s="33" t="s">
        <v>16903</v>
      </c>
    </row>
    <row r="670" spans="8:23" x14ac:dyDescent="0.25">
      <c r="H670" s="36">
        <v>10055899</v>
      </c>
      <c r="I670" s="36" t="s">
        <v>118</v>
      </c>
      <c r="J670" s="37" t="s">
        <v>15</v>
      </c>
      <c r="K670" s="36" t="s">
        <v>1761</v>
      </c>
      <c r="L670" s="36" t="s">
        <v>641</v>
      </c>
      <c r="R670" s="44">
        <v>3200</v>
      </c>
      <c r="S670" s="33" t="s">
        <v>17524</v>
      </c>
      <c r="T670" s="45">
        <v>45</v>
      </c>
      <c r="U670" s="45">
        <v>12</v>
      </c>
      <c r="V670" s="45">
        <v>540</v>
      </c>
      <c r="W670" s="33" t="s">
        <v>16903</v>
      </c>
    </row>
    <row r="671" spans="8:23" x14ac:dyDescent="0.25">
      <c r="H671" s="38">
        <v>10056252</v>
      </c>
      <c r="I671" s="38" t="s">
        <v>118</v>
      </c>
      <c r="J671" s="39" t="s">
        <v>15</v>
      </c>
      <c r="K671" s="38" t="s">
        <v>1761</v>
      </c>
      <c r="L671" s="38" t="s">
        <v>344</v>
      </c>
      <c r="R671" s="44">
        <v>3868</v>
      </c>
      <c r="S671" s="33" t="s">
        <v>17525</v>
      </c>
      <c r="T671" s="45">
        <v>91</v>
      </c>
      <c r="U671" s="45">
        <v>24</v>
      </c>
      <c r="V671" s="45">
        <v>2184</v>
      </c>
      <c r="W671" s="33" t="s">
        <v>16903</v>
      </c>
    </row>
    <row r="672" spans="8:23" x14ac:dyDescent="0.25">
      <c r="H672" s="36">
        <v>10056485</v>
      </c>
      <c r="I672" s="36" t="s">
        <v>118</v>
      </c>
      <c r="J672" s="37" t="s">
        <v>15</v>
      </c>
      <c r="K672" s="36" t="s">
        <v>1761</v>
      </c>
      <c r="L672" s="36" t="s">
        <v>6500</v>
      </c>
      <c r="R672" s="44">
        <v>8888</v>
      </c>
      <c r="S672" s="33" t="s">
        <v>17526</v>
      </c>
      <c r="T672" s="45">
        <v>91</v>
      </c>
      <c r="U672" s="45">
        <v>24</v>
      </c>
      <c r="V672" s="45">
        <v>2184</v>
      </c>
      <c r="W672" s="33" t="s">
        <v>16903</v>
      </c>
    </row>
    <row r="673" spans="8:23" x14ac:dyDescent="0.25">
      <c r="H673" s="38">
        <v>10056624</v>
      </c>
      <c r="I673" s="38" t="s">
        <v>118</v>
      </c>
      <c r="J673" s="39" t="s">
        <v>15</v>
      </c>
      <c r="K673" s="38" t="s">
        <v>1761</v>
      </c>
      <c r="L673" s="38" t="s">
        <v>1442</v>
      </c>
      <c r="R673" s="44">
        <v>8754</v>
      </c>
      <c r="S673" s="33" t="s">
        <v>17527</v>
      </c>
      <c r="T673" s="45">
        <v>91</v>
      </c>
      <c r="U673" s="45">
        <v>24</v>
      </c>
      <c r="V673" s="45">
        <v>2184</v>
      </c>
      <c r="W673" s="33" t="s">
        <v>16903</v>
      </c>
    </row>
    <row r="674" spans="8:23" x14ac:dyDescent="0.25">
      <c r="H674" s="36">
        <v>10057041</v>
      </c>
      <c r="I674" s="36" t="s">
        <v>118</v>
      </c>
      <c r="J674" s="37" t="s">
        <v>15</v>
      </c>
      <c r="K674" s="36" t="s">
        <v>1761</v>
      </c>
      <c r="L674" s="36" t="s">
        <v>6501</v>
      </c>
      <c r="R674" s="44">
        <v>3897</v>
      </c>
      <c r="S674" s="33" t="s">
        <v>17528</v>
      </c>
      <c r="T674" s="45">
        <v>91</v>
      </c>
      <c r="U674" s="45">
        <v>24</v>
      </c>
      <c r="V674" s="45">
        <v>2184</v>
      </c>
      <c r="W674" s="33" t="s">
        <v>16903</v>
      </c>
    </row>
    <row r="675" spans="8:23" x14ac:dyDescent="0.25">
      <c r="H675" s="38">
        <v>10057083</v>
      </c>
      <c r="I675" s="38" t="s">
        <v>118</v>
      </c>
      <c r="J675" s="39" t="s">
        <v>15</v>
      </c>
      <c r="K675" s="38" t="s">
        <v>1761</v>
      </c>
      <c r="L675" s="38" t="s">
        <v>6502</v>
      </c>
      <c r="R675" s="44">
        <v>7943</v>
      </c>
      <c r="S675" s="33" t="s">
        <v>17529</v>
      </c>
      <c r="T675" s="45">
        <v>364</v>
      </c>
      <c r="U675" s="45">
        <v>6</v>
      </c>
      <c r="V675" s="45">
        <v>2184</v>
      </c>
      <c r="W675" s="33" t="s">
        <v>16903</v>
      </c>
    </row>
    <row r="676" spans="8:23" x14ac:dyDescent="0.25">
      <c r="H676" s="36">
        <v>10057127</v>
      </c>
      <c r="I676" s="36" t="s">
        <v>118</v>
      </c>
      <c r="J676" s="37" t="s">
        <v>15</v>
      </c>
      <c r="K676" s="36" t="s">
        <v>1761</v>
      </c>
      <c r="L676" s="36" t="s">
        <v>5886</v>
      </c>
      <c r="R676" s="44">
        <v>8843</v>
      </c>
      <c r="S676" s="33" t="s">
        <v>17530</v>
      </c>
      <c r="T676" s="45">
        <v>182</v>
      </c>
      <c r="U676" s="45">
        <v>12</v>
      </c>
      <c r="V676" s="45">
        <v>2184</v>
      </c>
      <c r="W676" s="33" t="s">
        <v>16903</v>
      </c>
    </row>
    <row r="677" spans="8:23" x14ac:dyDescent="0.25">
      <c r="H677" s="38">
        <v>10057140</v>
      </c>
      <c r="I677" s="38" t="s">
        <v>118</v>
      </c>
      <c r="J677" s="39" t="s">
        <v>15</v>
      </c>
      <c r="K677" s="38" t="s">
        <v>1761</v>
      </c>
      <c r="L677" s="38" t="s">
        <v>6503</v>
      </c>
      <c r="R677" s="44">
        <v>6794</v>
      </c>
      <c r="S677" s="33" t="s">
        <v>17531</v>
      </c>
      <c r="T677" s="45">
        <v>560</v>
      </c>
      <c r="U677" s="45">
        <v>6</v>
      </c>
      <c r="V677" s="45">
        <v>3360</v>
      </c>
      <c r="W677" s="33" t="s">
        <v>16903</v>
      </c>
    </row>
    <row r="678" spans="8:23" x14ac:dyDescent="0.25">
      <c r="H678" s="36">
        <v>10057311</v>
      </c>
      <c r="I678" s="36" t="s">
        <v>118</v>
      </c>
      <c r="J678" s="37" t="s">
        <v>15</v>
      </c>
      <c r="K678" s="36" t="s">
        <v>1761</v>
      </c>
      <c r="L678" s="36" t="s">
        <v>4333</v>
      </c>
      <c r="R678" s="44">
        <v>7360</v>
      </c>
      <c r="S678" s="33" t="s">
        <v>17532</v>
      </c>
      <c r="T678" s="45">
        <v>560</v>
      </c>
      <c r="U678" s="45">
        <v>6</v>
      </c>
      <c r="V678" s="45">
        <v>3360</v>
      </c>
      <c r="W678" s="33" t="s">
        <v>16903</v>
      </c>
    </row>
    <row r="679" spans="8:23" x14ac:dyDescent="0.25">
      <c r="H679" s="38">
        <v>10057318</v>
      </c>
      <c r="I679" s="38" t="s">
        <v>118</v>
      </c>
      <c r="J679" s="39" t="s">
        <v>15</v>
      </c>
      <c r="K679" s="38" t="s">
        <v>1761</v>
      </c>
      <c r="L679" s="38" t="s">
        <v>6504</v>
      </c>
      <c r="R679" s="44">
        <v>8761</v>
      </c>
      <c r="S679" s="33" t="s">
        <v>17533</v>
      </c>
      <c r="T679" s="45">
        <v>364</v>
      </c>
      <c r="U679" s="45">
        <v>6</v>
      </c>
      <c r="V679" s="45">
        <v>2184</v>
      </c>
      <c r="W679" s="33" t="s">
        <v>16903</v>
      </c>
    </row>
    <row r="680" spans="8:23" x14ac:dyDescent="0.25">
      <c r="H680" s="36">
        <v>10057339</v>
      </c>
      <c r="I680" s="36" t="s">
        <v>118</v>
      </c>
      <c r="J680" s="37" t="s">
        <v>15</v>
      </c>
      <c r="K680" s="36" t="s">
        <v>1761</v>
      </c>
      <c r="L680" s="36" t="s">
        <v>547</v>
      </c>
      <c r="R680" s="44">
        <v>4487</v>
      </c>
      <c r="S680" s="33" t="s">
        <v>17534</v>
      </c>
      <c r="T680" s="45">
        <v>364</v>
      </c>
      <c r="U680" s="45">
        <v>6</v>
      </c>
      <c r="V680" s="45">
        <v>2184</v>
      </c>
      <c r="W680" s="33" t="s">
        <v>16903</v>
      </c>
    </row>
    <row r="681" spans="8:23" x14ac:dyDescent="0.25">
      <c r="H681" s="38">
        <v>10057350</v>
      </c>
      <c r="I681" s="38" t="s">
        <v>118</v>
      </c>
      <c r="J681" s="39" t="s">
        <v>15</v>
      </c>
      <c r="K681" s="38" t="s">
        <v>1761</v>
      </c>
      <c r="L681" s="38" t="s">
        <v>868</v>
      </c>
      <c r="R681" s="44">
        <v>7414</v>
      </c>
      <c r="S681" s="33" t="s">
        <v>17535</v>
      </c>
      <c r="T681" s="45">
        <v>80</v>
      </c>
      <c r="U681" s="45">
        <v>24</v>
      </c>
      <c r="V681" s="45">
        <v>1920</v>
      </c>
      <c r="W681" s="33" t="s">
        <v>16903</v>
      </c>
    </row>
    <row r="682" spans="8:23" x14ac:dyDescent="0.25">
      <c r="H682" s="36">
        <v>10057365</v>
      </c>
      <c r="I682" s="36" t="s">
        <v>118</v>
      </c>
      <c r="J682" s="37" t="s">
        <v>15</v>
      </c>
      <c r="K682" s="36" t="s">
        <v>1761</v>
      </c>
      <c r="L682" s="36" t="s">
        <v>6505</v>
      </c>
      <c r="R682" s="44">
        <v>8884</v>
      </c>
      <c r="S682" s="33" t="s">
        <v>17536</v>
      </c>
      <c r="T682" s="45">
        <v>252</v>
      </c>
      <c r="U682" s="45">
        <v>4</v>
      </c>
      <c r="V682" s="45">
        <v>1008</v>
      </c>
      <c r="W682" s="33" t="s">
        <v>16903</v>
      </c>
    </row>
    <row r="683" spans="8:23" x14ac:dyDescent="0.25">
      <c r="H683" s="38">
        <v>10057767</v>
      </c>
      <c r="I683" s="38" t="s">
        <v>118</v>
      </c>
      <c r="J683" s="39" t="s">
        <v>15</v>
      </c>
      <c r="K683" s="38" t="s">
        <v>1761</v>
      </c>
      <c r="L683" s="38" t="s">
        <v>6506</v>
      </c>
      <c r="R683" s="44">
        <v>8887</v>
      </c>
      <c r="S683" s="33" t="s">
        <v>17537</v>
      </c>
      <c r="T683" s="45">
        <v>91</v>
      </c>
      <c r="U683" s="45">
        <v>24</v>
      </c>
      <c r="V683" s="45">
        <v>2184</v>
      </c>
      <c r="W683" s="33" t="s">
        <v>16903</v>
      </c>
    </row>
    <row r="684" spans="8:23" x14ac:dyDescent="0.25">
      <c r="H684" s="36">
        <v>10057857</v>
      </c>
      <c r="I684" s="36" t="s">
        <v>118</v>
      </c>
      <c r="J684" s="37" t="s">
        <v>15</v>
      </c>
      <c r="K684" s="36" t="s">
        <v>1761</v>
      </c>
      <c r="L684" s="36" t="s">
        <v>6507</v>
      </c>
      <c r="R684" s="44">
        <v>4488</v>
      </c>
      <c r="S684" s="33" t="s">
        <v>17538</v>
      </c>
      <c r="T684" s="45">
        <v>400</v>
      </c>
      <c r="U684" s="45">
        <v>6</v>
      </c>
      <c r="V684" s="45">
        <v>2400</v>
      </c>
      <c r="W684" s="33" t="s">
        <v>16903</v>
      </c>
    </row>
    <row r="685" spans="8:23" x14ac:dyDescent="0.25">
      <c r="H685" s="38">
        <v>10058422</v>
      </c>
      <c r="I685" s="38" t="s">
        <v>118</v>
      </c>
      <c r="J685" s="39" t="s">
        <v>15</v>
      </c>
      <c r="K685" s="38" t="s">
        <v>1761</v>
      </c>
      <c r="L685" s="38" t="s">
        <v>1403</v>
      </c>
      <c r="R685" s="44">
        <v>3331</v>
      </c>
      <c r="S685" s="33" t="s">
        <v>17539</v>
      </c>
      <c r="T685" s="45">
        <v>35</v>
      </c>
      <c r="U685" s="45">
        <v>24</v>
      </c>
      <c r="V685" s="45">
        <v>840</v>
      </c>
      <c r="W685" s="33" t="s">
        <v>16903</v>
      </c>
    </row>
    <row r="686" spans="8:23" x14ac:dyDescent="0.25">
      <c r="H686" s="36">
        <v>10058591</v>
      </c>
      <c r="I686" s="36" t="s">
        <v>118</v>
      </c>
      <c r="J686" s="37" t="s">
        <v>15</v>
      </c>
      <c r="K686" s="36" t="s">
        <v>1761</v>
      </c>
      <c r="L686" s="36" t="s">
        <v>999</v>
      </c>
      <c r="R686" s="44">
        <v>3330</v>
      </c>
      <c r="S686" s="33" t="s">
        <v>17540</v>
      </c>
      <c r="T686" s="45">
        <v>70</v>
      </c>
      <c r="U686" s="45">
        <v>12</v>
      </c>
      <c r="V686" s="45">
        <v>840</v>
      </c>
      <c r="W686" s="33" t="s">
        <v>16903</v>
      </c>
    </row>
    <row r="687" spans="8:23" x14ac:dyDescent="0.25">
      <c r="H687" s="38">
        <v>10058598</v>
      </c>
      <c r="I687" s="38" t="s">
        <v>118</v>
      </c>
      <c r="J687" s="39" t="s">
        <v>15</v>
      </c>
      <c r="K687" s="38" t="s">
        <v>1761</v>
      </c>
      <c r="L687" s="38" t="s">
        <v>3988</v>
      </c>
      <c r="R687" s="44">
        <v>1553</v>
      </c>
      <c r="S687" s="33" t="s">
        <v>17541</v>
      </c>
      <c r="T687" s="45">
        <v>84</v>
      </c>
      <c r="U687" s="45">
        <v>12</v>
      </c>
      <c r="V687" s="45">
        <v>1008</v>
      </c>
      <c r="W687" s="33" t="s">
        <v>16903</v>
      </c>
    </row>
    <row r="688" spans="8:23" x14ac:dyDescent="0.25">
      <c r="H688" s="36">
        <v>10058599</v>
      </c>
      <c r="I688" s="36" t="s">
        <v>118</v>
      </c>
      <c r="J688" s="37" t="s">
        <v>15</v>
      </c>
      <c r="K688" s="36" t="s">
        <v>1761</v>
      </c>
      <c r="L688" s="36" t="s">
        <v>1160</v>
      </c>
      <c r="R688" s="44">
        <v>8759</v>
      </c>
      <c r="S688" s="33" t="s">
        <v>17542</v>
      </c>
      <c r="T688" s="45">
        <v>84</v>
      </c>
      <c r="U688" s="45">
        <v>12</v>
      </c>
      <c r="V688" s="45">
        <v>1008</v>
      </c>
      <c r="W688" s="33" t="s">
        <v>16903</v>
      </c>
    </row>
    <row r="689" spans="8:23" x14ac:dyDescent="0.25">
      <c r="H689" s="38">
        <v>10058630</v>
      </c>
      <c r="I689" s="38" t="s">
        <v>118</v>
      </c>
      <c r="J689" s="39" t="s">
        <v>15</v>
      </c>
      <c r="K689" s="38" t="s">
        <v>1761</v>
      </c>
      <c r="L689" s="38" t="s">
        <v>6508</v>
      </c>
      <c r="R689" s="44">
        <v>6698</v>
      </c>
      <c r="S689" s="33" t="s">
        <v>17543</v>
      </c>
      <c r="T689" s="45">
        <v>84</v>
      </c>
      <c r="U689" s="45">
        <v>12</v>
      </c>
      <c r="V689" s="45">
        <v>1008</v>
      </c>
      <c r="W689" s="33" t="s">
        <v>16903</v>
      </c>
    </row>
    <row r="690" spans="8:23" x14ac:dyDescent="0.25">
      <c r="H690" s="36">
        <v>10058665</v>
      </c>
      <c r="I690" s="36" t="s">
        <v>118</v>
      </c>
      <c r="J690" s="37" t="s">
        <v>15</v>
      </c>
      <c r="K690" s="36" t="s">
        <v>1761</v>
      </c>
      <c r="L690" s="36" t="s">
        <v>6509</v>
      </c>
      <c r="R690" s="44">
        <v>7273</v>
      </c>
      <c r="S690" s="33" t="s">
        <v>17544</v>
      </c>
      <c r="T690" s="45">
        <v>84</v>
      </c>
      <c r="U690" s="45">
        <v>12</v>
      </c>
      <c r="V690" s="45">
        <v>1008</v>
      </c>
      <c r="W690" s="33" t="s">
        <v>16903</v>
      </c>
    </row>
    <row r="691" spans="8:23" x14ac:dyDescent="0.25">
      <c r="H691" s="38">
        <v>10058832</v>
      </c>
      <c r="I691" s="38" t="s">
        <v>118</v>
      </c>
      <c r="J691" s="39" t="s">
        <v>15</v>
      </c>
      <c r="K691" s="38" t="s">
        <v>1761</v>
      </c>
      <c r="L691" s="38" t="s">
        <v>6510</v>
      </c>
      <c r="R691" s="44">
        <v>7960</v>
      </c>
      <c r="S691" s="33" t="s">
        <v>17545</v>
      </c>
      <c r="T691" s="45">
        <v>84</v>
      </c>
      <c r="U691" s="45">
        <v>12</v>
      </c>
      <c r="V691" s="45">
        <v>1008</v>
      </c>
      <c r="W691" s="33" t="s">
        <v>16903</v>
      </c>
    </row>
    <row r="692" spans="8:23" x14ac:dyDescent="0.25">
      <c r="H692" s="36">
        <v>10058850</v>
      </c>
      <c r="I692" s="36" t="s">
        <v>118</v>
      </c>
      <c r="J692" s="37" t="s">
        <v>15</v>
      </c>
      <c r="K692" s="36" t="s">
        <v>1761</v>
      </c>
      <c r="L692" s="36" t="s">
        <v>6511</v>
      </c>
      <c r="R692" s="44">
        <v>6988</v>
      </c>
      <c r="S692" s="33" t="s">
        <v>17546</v>
      </c>
      <c r="T692" s="45">
        <v>84</v>
      </c>
      <c r="U692" s="45">
        <v>12</v>
      </c>
      <c r="V692" s="45">
        <v>1008</v>
      </c>
      <c r="W692" s="33" t="s">
        <v>16903</v>
      </c>
    </row>
    <row r="693" spans="8:23" x14ac:dyDescent="0.25">
      <c r="H693" s="38">
        <v>10058912</v>
      </c>
      <c r="I693" s="38" t="s">
        <v>118</v>
      </c>
      <c r="J693" s="39" t="s">
        <v>15</v>
      </c>
      <c r="K693" s="38" t="s">
        <v>1761</v>
      </c>
      <c r="L693" s="38" t="s">
        <v>6512</v>
      </c>
      <c r="R693" s="44">
        <v>4073</v>
      </c>
      <c r="S693" s="33" t="s">
        <v>17547</v>
      </c>
      <c r="T693" s="45">
        <v>49</v>
      </c>
      <c r="U693" s="45">
        <v>35</v>
      </c>
      <c r="V693" s="45">
        <v>1715</v>
      </c>
      <c r="W693" s="33" t="s">
        <v>16903</v>
      </c>
    </row>
    <row r="694" spans="8:23" x14ac:dyDescent="0.25">
      <c r="H694" s="36">
        <v>10059043</v>
      </c>
      <c r="I694" s="36" t="s">
        <v>118</v>
      </c>
      <c r="J694" s="37" t="s">
        <v>15</v>
      </c>
      <c r="K694" s="36" t="s">
        <v>1761</v>
      </c>
      <c r="L694" s="36" t="s">
        <v>6513</v>
      </c>
      <c r="R694" s="44">
        <v>4074</v>
      </c>
      <c r="S694" s="33" t="s">
        <v>17548</v>
      </c>
      <c r="T694" s="45">
        <v>49</v>
      </c>
      <c r="U694" s="45">
        <v>24</v>
      </c>
      <c r="V694" s="45">
        <v>1176</v>
      </c>
      <c r="W694" s="33" t="s">
        <v>16903</v>
      </c>
    </row>
    <row r="695" spans="8:23" x14ac:dyDescent="0.25">
      <c r="H695" s="38">
        <v>10059154</v>
      </c>
      <c r="I695" s="38" t="s">
        <v>118</v>
      </c>
      <c r="J695" s="39" t="s">
        <v>15</v>
      </c>
      <c r="K695" s="38" t="s">
        <v>1761</v>
      </c>
      <c r="L695" s="38" t="s">
        <v>6514</v>
      </c>
      <c r="R695" s="44">
        <v>4075</v>
      </c>
      <c r="S695" s="33" t="s">
        <v>17549</v>
      </c>
      <c r="T695" s="45">
        <v>49</v>
      </c>
      <c r="U695" s="45">
        <v>24</v>
      </c>
      <c r="V695" s="45">
        <v>1176</v>
      </c>
      <c r="W695" s="33" t="s">
        <v>16903</v>
      </c>
    </row>
    <row r="696" spans="8:23" x14ac:dyDescent="0.25">
      <c r="H696" s="36">
        <v>10059193</v>
      </c>
      <c r="I696" s="36" t="s">
        <v>118</v>
      </c>
      <c r="J696" s="37" t="s">
        <v>15</v>
      </c>
      <c r="K696" s="36" t="s">
        <v>1761</v>
      </c>
      <c r="L696" s="36" t="s">
        <v>6515</v>
      </c>
      <c r="R696" s="44">
        <v>6840</v>
      </c>
      <c r="S696" s="33" t="s">
        <v>17550</v>
      </c>
      <c r="T696" s="45">
        <v>49</v>
      </c>
      <c r="U696" s="45">
        <v>24</v>
      </c>
      <c r="V696" s="45">
        <v>1176</v>
      </c>
      <c r="W696" s="33" t="s">
        <v>16903</v>
      </c>
    </row>
    <row r="697" spans="8:23" x14ac:dyDescent="0.25">
      <c r="H697" s="38">
        <v>10059276</v>
      </c>
      <c r="I697" s="38" t="s">
        <v>118</v>
      </c>
      <c r="J697" s="39" t="s">
        <v>15</v>
      </c>
      <c r="K697" s="38" t="s">
        <v>1761</v>
      </c>
      <c r="L697" s="38" t="s">
        <v>6516</v>
      </c>
      <c r="R697" s="44">
        <v>4076</v>
      </c>
      <c r="S697" s="33" t="s">
        <v>17551</v>
      </c>
      <c r="T697" s="45">
        <v>49</v>
      </c>
      <c r="U697" s="45">
        <v>24</v>
      </c>
      <c r="V697" s="45">
        <v>1176</v>
      </c>
      <c r="W697" s="33" t="s">
        <v>16903</v>
      </c>
    </row>
    <row r="698" spans="8:23" x14ac:dyDescent="0.25">
      <c r="H698" s="36">
        <v>10059447</v>
      </c>
      <c r="I698" s="36" t="s">
        <v>118</v>
      </c>
      <c r="J698" s="37" t="s">
        <v>15</v>
      </c>
      <c r="K698" s="36" t="s">
        <v>1761</v>
      </c>
      <c r="L698" s="36" t="s">
        <v>6517</v>
      </c>
      <c r="R698" s="44">
        <v>4077</v>
      </c>
      <c r="S698" s="33" t="s">
        <v>17552</v>
      </c>
      <c r="T698" s="45">
        <v>49</v>
      </c>
      <c r="U698" s="45">
        <v>24</v>
      </c>
      <c r="V698" s="45">
        <v>1176</v>
      </c>
      <c r="W698" s="33" t="s">
        <v>16903</v>
      </c>
    </row>
    <row r="699" spans="8:23" x14ac:dyDescent="0.25">
      <c r="H699" s="38">
        <v>10059580</v>
      </c>
      <c r="I699" s="38" t="s">
        <v>118</v>
      </c>
      <c r="J699" s="39" t="s">
        <v>15</v>
      </c>
      <c r="K699" s="38" t="s">
        <v>1761</v>
      </c>
      <c r="L699" s="38" t="s">
        <v>6518</v>
      </c>
      <c r="R699" s="44">
        <v>4551</v>
      </c>
      <c r="S699" s="33" t="s">
        <v>17553</v>
      </c>
      <c r="T699" s="45">
        <v>49</v>
      </c>
      <c r="U699" s="45">
        <v>24</v>
      </c>
      <c r="V699" s="45">
        <v>1176</v>
      </c>
      <c r="W699" s="33" t="s">
        <v>16903</v>
      </c>
    </row>
    <row r="700" spans="8:23" x14ac:dyDescent="0.25">
      <c r="H700" s="36">
        <v>10060461</v>
      </c>
      <c r="I700" s="36" t="s">
        <v>118</v>
      </c>
      <c r="J700" s="37" t="s">
        <v>15</v>
      </c>
      <c r="K700" s="36" t="s">
        <v>1761</v>
      </c>
      <c r="L700" s="36" t="s">
        <v>1265</v>
      </c>
      <c r="R700" s="44">
        <v>4079</v>
      </c>
      <c r="S700" s="33" t="s">
        <v>17554</v>
      </c>
      <c r="T700" s="45">
        <v>40</v>
      </c>
      <c r="U700" s="45">
        <v>12</v>
      </c>
      <c r="V700" s="45">
        <v>480</v>
      </c>
      <c r="W700" s="33" t="s">
        <v>16903</v>
      </c>
    </row>
    <row r="701" spans="8:23" x14ac:dyDescent="0.25">
      <c r="H701" s="38">
        <v>10060671</v>
      </c>
      <c r="I701" s="38" t="s">
        <v>118</v>
      </c>
      <c r="J701" s="39" t="s">
        <v>15</v>
      </c>
      <c r="K701" s="38" t="s">
        <v>1761</v>
      </c>
      <c r="L701" s="38" t="s">
        <v>6519</v>
      </c>
      <c r="R701" s="44">
        <v>4282</v>
      </c>
      <c r="S701" s="33" t="s">
        <v>17555</v>
      </c>
      <c r="T701" s="45">
        <v>40</v>
      </c>
      <c r="U701" s="45">
        <v>12</v>
      </c>
      <c r="V701" s="45">
        <v>480</v>
      </c>
      <c r="W701" s="33" t="s">
        <v>16903</v>
      </c>
    </row>
    <row r="702" spans="8:23" x14ac:dyDescent="0.25">
      <c r="H702" s="36">
        <v>10060742</v>
      </c>
      <c r="I702" s="36" t="s">
        <v>118</v>
      </c>
      <c r="J702" s="37" t="s">
        <v>15</v>
      </c>
      <c r="K702" s="36" t="s">
        <v>1761</v>
      </c>
      <c r="L702" s="36" t="s">
        <v>6520</v>
      </c>
      <c r="R702" s="44">
        <v>4078</v>
      </c>
      <c r="S702" s="33" t="s">
        <v>17556</v>
      </c>
      <c r="T702" s="45">
        <v>25</v>
      </c>
      <c r="U702" s="45">
        <v>24</v>
      </c>
      <c r="V702" s="45">
        <v>600</v>
      </c>
      <c r="W702" s="33" t="s">
        <v>16903</v>
      </c>
    </row>
    <row r="703" spans="8:23" x14ac:dyDescent="0.25">
      <c r="H703" s="38">
        <v>10060847</v>
      </c>
      <c r="I703" s="38" t="s">
        <v>118</v>
      </c>
      <c r="J703" s="39" t="s">
        <v>15</v>
      </c>
      <c r="K703" s="38" t="s">
        <v>1761</v>
      </c>
      <c r="L703" s="38" t="s">
        <v>6521</v>
      </c>
      <c r="R703" s="44">
        <v>4706</v>
      </c>
      <c r="S703" s="33" t="s">
        <v>17557</v>
      </c>
      <c r="T703" s="45">
        <v>25</v>
      </c>
      <c r="U703" s="45">
        <v>24</v>
      </c>
      <c r="V703" s="45">
        <v>600</v>
      </c>
      <c r="W703" s="33" t="s">
        <v>16903</v>
      </c>
    </row>
    <row r="704" spans="8:23" x14ac:dyDescent="0.25">
      <c r="H704" s="36">
        <v>10060962</v>
      </c>
      <c r="I704" s="36" t="s">
        <v>118</v>
      </c>
      <c r="J704" s="37" t="s">
        <v>15</v>
      </c>
      <c r="K704" s="36" t="s">
        <v>1761</v>
      </c>
      <c r="L704" s="36" t="s">
        <v>6522</v>
      </c>
      <c r="R704" s="44">
        <v>5826</v>
      </c>
      <c r="S704" s="33" t="s">
        <v>17558</v>
      </c>
      <c r="T704" s="45">
        <v>49</v>
      </c>
      <c r="U704" s="45">
        <v>24</v>
      </c>
      <c r="V704" s="45">
        <v>1176</v>
      </c>
      <c r="W704" s="33" t="s">
        <v>16903</v>
      </c>
    </row>
    <row r="705" spans="8:23" x14ac:dyDescent="0.25">
      <c r="H705" s="38">
        <v>10060983</v>
      </c>
      <c r="I705" s="38" t="s">
        <v>118</v>
      </c>
      <c r="J705" s="39" t="s">
        <v>15</v>
      </c>
      <c r="K705" s="38" t="s">
        <v>1761</v>
      </c>
      <c r="L705" s="38" t="s">
        <v>6523</v>
      </c>
      <c r="R705" s="44">
        <v>5827</v>
      </c>
      <c r="S705" s="33" t="s">
        <v>17559</v>
      </c>
      <c r="T705" s="45">
        <v>108</v>
      </c>
      <c r="U705" s="45">
        <v>24</v>
      </c>
      <c r="V705" s="45">
        <v>2592</v>
      </c>
      <c r="W705" s="33" t="s">
        <v>16903</v>
      </c>
    </row>
    <row r="706" spans="8:23" x14ac:dyDescent="0.25">
      <c r="H706" s="36">
        <v>10060999</v>
      </c>
      <c r="I706" s="36" t="s">
        <v>118</v>
      </c>
      <c r="J706" s="37" t="s">
        <v>15</v>
      </c>
      <c r="K706" s="36" t="s">
        <v>1761</v>
      </c>
      <c r="L706" s="36" t="s">
        <v>6524</v>
      </c>
      <c r="R706" s="44">
        <v>4389</v>
      </c>
      <c r="S706" s="33" t="s">
        <v>17560</v>
      </c>
      <c r="T706" s="45">
        <v>64</v>
      </c>
      <c r="U706" s="45">
        <v>18</v>
      </c>
      <c r="V706" s="45">
        <v>1152</v>
      </c>
      <c r="W706" s="33" t="s">
        <v>16903</v>
      </c>
    </row>
    <row r="707" spans="8:23" x14ac:dyDescent="0.25">
      <c r="H707" s="38">
        <v>10061105</v>
      </c>
      <c r="I707" s="38" t="s">
        <v>118</v>
      </c>
      <c r="J707" s="39" t="s">
        <v>15</v>
      </c>
      <c r="K707" s="38" t="s">
        <v>1761</v>
      </c>
      <c r="L707" s="38" t="s">
        <v>6525</v>
      </c>
      <c r="R707" s="44">
        <v>7116</v>
      </c>
      <c r="S707" s="33" t="s">
        <v>17561</v>
      </c>
      <c r="T707" s="45">
        <v>324.16667000000001</v>
      </c>
      <c r="U707" s="45">
        <v>24</v>
      </c>
      <c r="V707" s="45">
        <v>7780</v>
      </c>
      <c r="W707" s="33" t="s">
        <v>16903</v>
      </c>
    </row>
    <row r="708" spans="8:23" x14ac:dyDescent="0.25">
      <c r="H708" s="36">
        <v>10061136</v>
      </c>
      <c r="I708" s="36" t="s">
        <v>118</v>
      </c>
      <c r="J708" s="37" t="s">
        <v>15</v>
      </c>
      <c r="K708" s="36" t="s">
        <v>1761</v>
      </c>
      <c r="L708" s="36" t="s">
        <v>404</v>
      </c>
      <c r="R708" s="44">
        <v>7007</v>
      </c>
      <c r="S708" s="33" t="s">
        <v>17562</v>
      </c>
      <c r="T708" s="45">
        <v>131.58332999999999</v>
      </c>
      <c r="U708" s="45">
        <v>24</v>
      </c>
      <c r="V708" s="45">
        <v>3158</v>
      </c>
      <c r="W708" s="33" t="s">
        <v>16903</v>
      </c>
    </row>
    <row r="709" spans="8:23" x14ac:dyDescent="0.25">
      <c r="H709" s="38">
        <v>10061176</v>
      </c>
      <c r="I709" s="38" t="s">
        <v>118</v>
      </c>
      <c r="J709" s="39" t="s">
        <v>15</v>
      </c>
      <c r="K709" s="38" t="s">
        <v>1761</v>
      </c>
      <c r="L709" s="38" t="s">
        <v>6526</v>
      </c>
      <c r="R709" s="44">
        <v>7905</v>
      </c>
      <c r="S709" s="33" t="s">
        <v>17563</v>
      </c>
      <c r="T709" s="45">
        <v>105</v>
      </c>
      <c r="U709" s="45">
        <v>24</v>
      </c>
      <c r="V709" s="45">
        <v>2520</v>
      </c>
      <c r="W709" s="33" t="s">
        <v>16903</v>
      </c>
    </row>
    <row r="710" spans="8:23" x14ac:dyDescent="0.25">
      <c r="H710" s="36">
        <v>10061182</v>
      </c>
      <c r="I710" s="36" t="s">
        <v>118</v>
      </c>
      <c r="J710" s="37" t="s">
        <v>15</v>
      </c>
      <c r="K710" s="36" t="s">
        <v>1761</v>
      </c>
      <c r="L710" s="36" t="s">
        <v>6527</v>
      </c>
      <c r="R710" s="44">
        <v>7520</v>
      </c>
      <c r="S710" s="33" t="s">
        <v>17564</v>
      </c>
      <c r="T710" s="45">
        <v>10</v>
      </c>
      <c r="U710" s="45">
        <v>1</v>
      </c>
      <c r="V710" s="45">
        <v>10</v>
      </c>
      <c r="W710" s="33" t="s">
        <v>16903</v>
      </c>
    </row>
    <row r="711" spans="8:23" x14ac:dyDescent="0.25">
      <c r="H711" s="38">
        <v>10061201</v>
      </c>
      <c r="I711" s="38" t="s">
        <v>118</v>
      </c>
      <c r="J711" s="39" t="s">
        <v>15</v>
      </c>
      <c r="K711" s="38" t="s">
        <v>1761</v>
      </c>
      <c r="L711" s="38" t="s">
        <v>6528</v>
      </c>
      <c r="R711" s="44">
        <v>7008</v>
      </c>
      <c r="S711" s="33" t="s">
        <v>17565</v>
      </c>
      <c r="T711" s="45">
        <v>324.16667000000001</v>
      </c>
      <c r="U711" s="45">
        <v>24</v>
      </c>
      <c r="V711" s="45">
        <v>7780</v>
      </c>
      <c r="W711" s="33" t="s">
        <v>16903</v>
      </c>
    </row>
    <row r="712" spans="8:23" x14ac:dyDescent="0.25">
      <c r="H712" s="36">
        <v>10061239</v>
      </c>
      <c r="I712" s="36" t="s">
        <v>118</v>
      </c>
      <c r="J712" s="37" t="s">
        <v>15</v>
      </c>
      <c r="K712" s="36" t="s">
        <v>1761</v>
      </c>
      <c r="L712" s="36" t="s">
        <v>6529</v>
      </c>
      <c r="R712" s="44">
        <v>7583</v>
      </c>
      <c r="S712" s="33" t="s">
        <v>17566</v>
      </c>
      <c r="T712" s="45">
        <v>4.5</v>
      </c>
      <c r="U712" s="45">
        <v>24</v>
      </c>
      <c r="V712" s="45">
        <v>108</v>
      </c>
      <c r="W712" s="33" t="s">
        <v>16903</v>
      </c>
    </row>
    <row r="713" spans="8:23" x14ac:dyDescent="0.25">
      <c r="H713" s="38">
        <v>10061282</v>
      </c>
      <c r="I713" s="38" t="s">
        <v>118</v>
      </c>
      <c r="J713" s="39" t="s">
        <v>15</v>
      </c>
      <c r="K713" s="38" t="s">
        <v>1761</v>
      </c>
      <c r="L713" s="38" t="s">
        <v>3219</v>
      </c>
      <c r="R713" s="44">
        <v>7691</v>
      </c>
      <c r="S713" s="33" t="s">
        <v>17567</v>
      </c>
      <c r="T713" s="45">
        <v>54</v>
      </c>
      <c r="U713" s="45">
        <v>18</v>
      </c>
      <c r="V713" s="45">
        <v>972</v>
      </c>
      <c r="W713" s="33" t="s">
        <v>16903</v>
      </c>
    </row>
    <row r="714" spans="8:23" x14ac:dyDescent="0.25">
      <c r="H714" s="36">
        <v>10061435</v>
      </c>
      <c r="I714" s="36" t="s">
        <v>118</v>
      </c>
      <c r="J714" s="37" t="s">
        <v>15</v>
      </c>
      <c r="K714" s="36" t="s">
        <v>1761</v>
      </c>
      <c r="L714" s="36" t="s">
        <v>6530</v>
      </c>
      <c r="R714" s="44">
        <v>7104</v>
      </c>
      <c r="S714" s="33" t="s">
        <v>17568</v>
      </c>
      <c r="T714" s="45">
        <v>324.16667000000001</v>
      </c>
      <c r="U714" s="45">
        <v>24</v>
      </c>
      <c r="V714" s="45">
        <v>7780</v>
      </c>
      <c r="W714" s="33" t="s">
        <v>16903</v>
      </c>
    </row>
    <row r="715" spans="8:23" x14ac:dyDescent="0.25">
      <c r="H715" s="38">
        <v>10061544</v>
      </c>
      <c r="I715" s="38" t="s">
        <v>118</v>
      </c>
      <c r="J715" s="39" t="s">
        <v>15</v>
      </c>
      <c r="K715" s="38" t="s">
        <v>1761</v>
      </c>
      <c r="L715" s="38" t="s">
        <v>6531</v>
      </c>
      <c r="R715" s="44">
        <v>7736</v>
      </c>
      <c r="S715" s="33" t="s">
        <v>17569</v>
      </c>
      <c r="T715" s="45">
        <v>108</v>
      </c>
      <c r="U715" s="45">
        <v>24</v>
      </c>
      <c r="V715" s="45">
        <v>2592</v>
      </c>
      <c r="W715" s="33" t="s">
        <v>16903</v>
      </c>
    </row>
    <row r="716" spans="8:23" x14ac:dyDescent="0.25">
      <c r="H716" s="36">
        <v>10061595</v>
      </c>
      <c r="I716" s="36" t="s">
        <v>118</v>
      </c>
      <c r="J716" s="37" t="s">
        <v>15</v>
      </c>
      <c r="K716" s="36" t="s">
        <v>1761</v>
      </c>
      <c r="L716" s="36" t="s">
        <v>2009</v>
      </c>
      <c r="R716" s="44">
        <v>4080</v>
      </c>
      <c r="S716" s="33" t="s">
        <v>17570</v>
      </c>
      <c r="T716" s="45">
        <v>10</v>
      </c>
      <c r="U716" s="45">
        <v>1</v>
      </c>
      <c r="V716" s="45">
        <v>10</v>
      </c>
      <c r="W716" s="33" t="s">
        <v>16903</v>
      </c>
    </row>
    <row r="717" spans="8:23" x14ac:dyDescent="0.25">
      <c r="H717" s="38">
        <v>10061681</v>
      </c>
      <c r="I717" s="38" t="s">
        <v>118</v>
      </c>
      <c r="J717" s="39" t="s">
        <v>15</v>
      </c>
      <c r="K717" s="38" t="s">
        <v>1761</v>
      </c>
      <c r="L717" s="38" t="s">
        <v>6532</v>
      </c>
      <c r="R717" s="44">
        <v>4227</v>
      </c>
      <c r="S717" s="33" t="s">
        <v>17571</v>
      </c>
      <c r="T717" s="45">
        <v>108</v>
      </c>
      <c r="U717" s="45">
        <v>24</v>
      </c>
      <c r="V717" s="45">
        <v>2592</v>
      </c>
      <c r="W717" s="33" t="s">
        <v>16903</v>
      </c>
    </row>
    <row r="718" spans="8:23" x14ac:dyDescent="0.25">
      <c r="H718" s="36">
        <v>10061756</v>
      </c>
      <c r="I718" s="36" t="s">
        <v>118</v>
      </c>
      <c r="J718" s="37" t="s">
        <v>15</v>
      </c>
      <c r="K718" s="36" t="s">
        <v>1761</v>
      </c>
      <c r="L718" s="36" t="s">
        <v>4522</v>
      </c>
      <c r="R718" s="44">
        <v>4497</v>
      </c>
      <c r="S718" s="33" t="s">
        <v>17572</v>
      </c>
      <c r="T718" s="45">
        <v>108</v>
      </c>
      <c r="U718" s="45">
        <v>24</v>
      </c>
      <c r="V718" s="45">
        <v>2592</v>
      </c>
      <c r="W718" s="33" t="s">
        <v>16903</v>
      </c>
    </row>
    <row r="719" spans="8:23" x14ac:dyDescent="0.25">
      <c r="H719" s="38">
        <v>10061804</v>
      </c>
      <c r="I719" s="38" t="s">
        <v>118</v>
      </c>
      <c r="J719" s="39" t="s">
        <v>15</v>
      </c>
      <c r="K719" s="38" t="s">
        <v>1761</v>
      </c>
      <c r="L719" s="38" t="s">
        <v>2740</v>
      </c>
      <c r="R719" s="44">
        <v>4947</v>
      </c>
      <c r="S719" s="33" t="s">
        <v>17573</v>
      </c>
      <c r="T719" s="45">
        <v>108</v>
      </c>
      <c r="U719" s="45">
        <v>24</v>
      </c>
      <c r="V719" s="45">
        <v>2592</v>
      </c>
      <c r="W719" s="33" t="s">
        <v>16903</v>
      </c>
    </row>
    <row r="720" spans="8:23" x14ac:dyDescent="0.25">
      <c r="H720" s="36">
        <v>10062098</v>
      </c>
      <c r="I720" s="36" t="s">
        <v>118</v>
      </c>
      <c r="J720" s="37" t="s">
        <v>15</v>
      </c>
      <c r="K720" s="36" t="s">
        <v>1761</v>
      </c>
      <c r="L720" s="36" t="s">
        <v>4574</v>
      </c>
      <c r="R720" s="44">
        <v>5389</v>
      </c>
      <c r="S720" s="33" t="s">
        <v>17574</v>
      </c>
      <c r="T720" s="45">
        <v>108</v>
      </c>
      <c r="U720" s="45">
        <v>24</v>
      </c>
      <c r="V720" s="45">
        <v>2592</v>
      </c>
      <c r="W720" s="33" t="s">
        <v>16903</v>
      </c>
    </row>
    <row r="721" spans="8:23" x14ac:dyDescent="0.25">
      <c r="H721" s="38">
        <v>10062349</v>
      </c>
      <c r="I721" s="38" t="s">
        <v>118</v>
      </c>
      <c r="J721" s="39" t="s">
        <v>15</v>
      </c>
      <c r="K721" s="38" t="s">
        <v>1761</v>
      </c>
      <c r="L721" s="38" t="s">
        <v>6533</v>
      </c>
      <c r="R721" s="44">
        <v>6236</v>
      </c>
      <c r="S721" s="33" t="s">
        <v>17575</v>
      </c>
      <c r="T721" s="45">
        <v>108</v>
      </c>
      <c r="U721" s="45">
        <v>24</v>
      </c>
      <c r="V721" s="45">
        <v>2592</v>
      </c>
      <c r="W721" s="33" t="s">
        <v>16903</v>
      </c>
    </row>
    <row r="722" spans="8:23" x14ac:dyDescent="0.25">
      <c r="H722" s="36">
        <v>10062462</v>
      </c>
      <c r="I722" s="36" t="s">
        <v>118</v>
      </c>
      <c r="J722" s="37" t="s">
        <v>15</v>
      </c>
      <c r="K722" s="36" t="s">
        <v>1761</v>
      </c>
      <c r="L722" s="36" t="s">
        <v>6534</v>
      </c>
      <c r="R722" s="44">
        <v>7418</v>
      </c>
      <c r="S722" s="33" t="s">
        <v>17576</v>
      </c>
      <c r="T722" s="45">
        <v>54</v>
      </c>
      <c r="U722" s="45">
        <v>24</v>
      </c>
      <c r="V722" s="45">
        <v>1296</v>
      </c>
      <c r="W722" s="33" t="s">
        <v>16903</v>
      </c>
    </row>
    <row r="723" spans="8:23" x14ac:dyDescent="0.25">
      <c r="H723" s="38">
        <v>10062691</v>
      </c>
      <c r="I723" s="38" t="s">
        <v>118</v>
      </c>
      <c r="J723" s="39" t="s">
        <v>15</v>
      </c>
      <c r="K723" s="38" t="s">
        <v>1761</v>
      </c>
      <c r="L723" s="38" t="s">
        <v>6535</v>
      </c>
      <c r="R723" s="44">
        <v>4081</v>
      </c>
      <c r="S723" s="33" t="s">
        <v>17577</v>
      </c>
      <c r="T723" s="45">
        <v>108</v>
      </c>
      <c r="U723" s="45">
        <v>24</v>
      </c>
      <c r="V723" s="45">
        <v>2592</v>
      </c>
      <c r="W723" s="33" t="s">
        <v>16903</v>
      </c>
    </row>
    <row r="724" spans="8:23" x14ac:dyDescent="0.25">
      <c r="H724" s="36">
        <v>10063179</v>
      </c>
      <c r="I724" s="36" t="s">
        <v>118</v>
      </c>
      <c r="J724" s="37" t="s">
        <v>15</v>
      </c>
      <c r="K724" s="36" t="s">
        <v>1761</v>
      </c>
      <c r="L724" s="36" t="s">
        <v>899</v>
      </c>
      <c r="R724" s="44">
        <v>4085</v>
      </c>
      <c r="S724" s="33" t="s">
        <v>17577</v>
      </c>
      <c r="T724" s="45">
        <v>108</v>
      </c>
      <c r="U724" s="45">
        <v>24</v>
      </c>
      <c r="V724" s="45">
        <v>2592</v>
      </c>
      <c r="W724" s="33" t="s">
        <v>16903</v>
      </c>
    </row>
    <row r="725" spans="8:23" x14ac:dyDescent="0.25">
      <c r="H725" s="38">
        <v>10063214</v>
      </c>
      <c r="I725" s="38" t="s">
        <v>118</v>
      </c>
      <c r="J725" s="39" t="s">
        <v>15</v>
      </c>
      <c r="K725" s="38" t="s">
        <v>1761</v>
      </c>
      <c r="L725" s="38" t="s">
        <v>6536</v>
      </c>
      <c r="R725" s="44">
        <v>4084</v>
      </c>
      <c r="S725" s="33" t="s">
        <v>17578</v>
      </c>
      <c r="T725" s="45">
        <v>108</v>
      </c>
      <c r="U725" s="45">
        <v>24</v>
      </c>
      <c r="V725" s="45">
        <v>2592</v>
      </c>
      <c r="W725" s="33" t="s">
        <v>16903</v>
      </c>
    </row>
    <row r="726" spans="8:23" x14ac:dyDescent="0.25">
      <c r="H726" s="36">
        <v>10063239</v>
      </c>
      <c r="I726" s="36" t="s">
        <v>118</v>
      </c>
      <c r="J726" s="37" t="s">
        <v>15</v>
      </c>
      <c r="K726" s="36" t="s">
        <v>1761</v>
      </c>
      <c r="L726" s="36" t="s">
        <v>6537</v>
      </c>
      <c r="R726" s="44">
        <v>5108</v>
      </c>
      <c r="S726" s="33" t="s">
        <v>17579</v>
      </c>
      <c r="T726" s="45">
        <v>150</v>
      </c>
      <c r="U726" s="45">
        <v>12</v>
      </c>
      <c r="V726" s="45">
        <v>1800</v>
      </c>
      <c r="W726" s="33" t="s">
        <v>16903</v>
      </c>
    </row>
    <row r="727" spans="8:23" x14ac:dyDescent="0.25">
      <c r="H727" s="38">
        <v>10063326</v>
      </c>
      <c r="I727" s="38" t="s">
        <v>118</v>
      </c>
      <c r="J727" s="39" t="s">
        <v>15</v>
      </c>
      <c r="K727" s="38" t="s">
        <v>1761</v>
      </c>
      <c r="L727" s="38" t="s">
        <v>6538</v>
      </c>
      <c r="R727" s="44">
        <v>4082</v>
      </c>
      <c r="S727" s="33" t="s">
        <v>17580</v>
      </c>
      <c r="T727" s="45">
        <v>108</v>
      </c>
      <c r="U727" s="45">
        <v>24</v>
      </c>
      <c r="V727" s="45">
        <v>2592</v>
      </c>
      <c r="W727" s="33" t="s">
        <v>16903</v>
      </c>
    </row>
    <row r="728" spans="8:23" x14ac:dyDescent="0.25">
      <c r="H728" s="36">
        <v>10063465</v>
      </c>
      <c r="I728" s="36" t="s">
        <v>118</v>
      </c>
      <c r="J728" s="37" t="s">
        <v>15</v>
      </c>
      <c r="K728" s="36" t="s">
        <v>1761</v>
      </c>
      <c r="L728" s="36" t="s">
        <v>6539</v>
      </c>
      <c r="R728" s="44">
        <v>5872</v>
      </c>
      <c r="S728" s="33" t="s">
        <v>17581</v>
      </c>
      <c r="T728" s="45">
        <v>144</v>
      </c>
      <c r="U728" s="45">
        <v>18</v>
      </c>
      <c r="V728" s="45">
        <v>2592</v>
      </c>
      <c r="W728" s="33" t="s">
        <v>16903</v>
      </c>
    </row>
    <row r="729" spans="8:23" x14ac:dyDescent="0.25">
      <c r="H729" s="38">
        <v>10063846</v>
      </c>
      <c r="I729" s="38" t="s">
        <v>118</v>
      </c>
      <c r="J729" s="39" t="s">
        <v>15</v>
      </c>
      <c r="K729" s="38" t="s">
        <v>1761</v>
      </c>
      <c r="L729" s="38" t="s">
        <v>542</v>
      </c>
      <c r="R729" s="44">
        <v>4083</v>
      </c>
      <c r="S729" s="33" t="s">
        <v>17582</v>
      </c>
      <c r="T729" s="45">
        <v>108</v>
      </c>
      <c r="U729" s="45">
        <v>24</v>
      </c>
      <c r="V729" s="45">
        <v>2592</v>
      </c>
      <c r="W729" s="33" t="s">
        <v>16903</v>
      </c>
    </row>
    <row r="730" spans="8:23" x14ac:dyDescent="0.25">
      <c r="H730" s="36">
        <v>10063896</v>
      </c>
      <c r="I730" s="36" t="s">
        <v>118</v>
      </c>
      <c r="J730" s="37" t="s">
        <v>15</v>
      </c>
      <c r="K730" s="36" t="s">
        <v>1761</v>
      </c>
      <c r="L730" s="36" t="s">
        <v>6540</v>
      </c>
      <c r="R730" s="44">
        <v>4511</v>
      </c>
      <c r="S730" s="33" t="s">
        <v>17583</v>
      </c>
      <c r="T730" s="45">
        <v>108</v>
      </c>
      <c r="U730" s="45">
        <v>24</v>
      </c>
      <c r="V730" s="45">
        <v>2592</v>
      </c>
      <c r="W730" s="33" t="s">
        <v>16903</v>
      </c>
    </row>
    <row r="731" spans="8:23" x14ac:dyDescent="0.25">
      <c r="H731" s="38">
        <v>10063944</v>
      </c>
      <c r="I731" s="38" t="s">
        <v>118</v>
      </c>
      <c r="J731" s="39" t="s">
        <v>15</v>
      </c>
      <c r="K731" s="38" t="s">
        <v>1761</v>
      </c>
      <c r="L731" s="38" t="s">
        <v>6541</v>
      </c>
      <c r="R731" s="44">
        <v>5226</v>
      </c>
      <c r="S731" s="33" t="s">
        <v>17584</v>
      </c>
      <c r="T731" s="45">
        <v>150</v>
      </c>
      <c r="U731" s="45">
        <v>12</v>
      </c>
      <c r="V731" s="45">
        <v>1800</v>
      </c>
      <c r="W731" s="33" t="s">
        <v>16903</v>
      </c>
    </row>
    <row r="732" spans="8:23" x14ac:dyDescent="0.25">
      <c r="H732" s="36">
        <v>10064105</v>
      </c>
      <c r="I732" s="36" t="s">
        <v>118</v>
      </c>
      <c r="J732" s="37" t="s">
        <v>15</v>
      </c>
      <c r="K732" s="36" t="s">
        <v>1761</v>
      </c>
      <c r="L732" s="36" t="s">
        <v>6542</v>
      </c>
      <c r="R732" s="44">
        <v>4232</v>
      </c>
      <c r="S732" s="33" t="s">
        <v>17585</v>
      </c>
      <c r="T732" s="45">
        <v>144</v>
      </c>
      <c r="U732" s="45">
        <v>18</v>
      </c>
      <c r="V732" s="45">
        <v>2592</v>
      </c>
      <c r="W732" s="33" t="s">
        <v>16903</v>
      </c>
    </row>
    <row r="733" spans="8:23" x14ac:dyDescent="0.25">
      <c r="H733" s="38">
        <v>10064119</v>
      </c>
      <c r="I733" s="38" t="s">
        <v>118</v>
      </c>
      <c r="J733" s="39" t="s">
        <v>15</v>
      </c>
      <c r="K733" s="38" t="s">
        <v>1761</v>
      </c>
      <c r="L733" s="38" t="s">
        <v>6543</v>
      </c>
      <c r="R733" s="44">
        <v>7204</v>
      </c>
      <c r="S733" s="33" t="s">
        <v>17586</v>
      </c>
      <c r="T733" s="45">
        <v>54</v>
      </c>
      <c r="U733" s="45">
        <v>10</v>
      </c>
      <c r="V733" s="45">
        <v>540</v>
      </c>
      <c r="W733" s="33" t="s">
        <v>16903</v>
      </c>
    </row>
    <row r="734" spans="8:23" x14ac:dyDescent="0.25">
      <c r="H734" s="36">
        <v>10064147</v>
      </c>
      <c r="I734" s="36" t="s">
        <v>118</v>
      </c>
      <c r="J734" s="37" t="s">
        <v>15</v>
      </c>
      <c r="K734" s="36" t="s">
        <v>1761</v>
      </c>
      <c r="L734" s="36" t="s">
        <v>6544</v>
      </c>
      <c r="R734" s="44">
        <v>4231</v>
      </c>
      <c r="S734" s="33" t="s">
        <v>17587</v>
      </c>
      <c r="T734" s="45">
        <v>50</v>
      </c>
      <c r="U734" s="45">
        <v>12</v>
      </c>
      <c r="V734" s="45">
        <v>600</v>
      </c>
      <c r="W734" s="33" t="s">
        <v>16903</v>
      </c>
    </row>
    <row r="735" spans="8:23" x14ac:dyDescent="0.25">
      <c r="H735" s="38">
        <v>10064204</v>
      </c>
      <c r="I735" s="38" t="s">
        <v>118</v>
      </c>
      <c r="J735" s="39" t="s">
        <v>15</v>
      </c>
      <c r="K735" s="38" t="s">
        <v>1761</v>
      </c>
      <c r="L735" s="38" t="s">
        <v>6545</v>
      </c>
      <c r="R735" s="44">
        <v>4230</v>
      </c>
      <c r="S735" s="33" t="s">
        <v>17588</v>
      </c>
      <c r="T735" s="45">
        <v>25</v>
      </c>
      <c r="U735" s="45">
        <v>24</v>
      </c>
      <c r="V735" s="45">
        <v>600</v>
      </c>
      <c r="W735" s="33" t="s">
        <v>16903</v>
      </c>
    </row>
    <row r="736" spans="8:23" x14ac:dyDescent="0.25">
      <c r="H736" s="36">
        <v>10064644</v>
      </c>
      <c r="I736" s="36" t="s">
        <v>118</v>
      </c>
      <c r="J736" s="37" t="s">
        <v>15</v>
      </c>
      <c r="K736" s="36" t="s">
        <v>1761</v>
      </c>
      <c r="L736" s="36" t="s">
        <v>6546</v>
      </c>
      <c r="R736" s="44">
        <v>4088</v>
      </c>
      <c r="S736" s="33" t="s">
        <v>17589</v>
      </c>
      <c r="T736" s="45">
        <v>40</v>
      </c>
      <c r="U736" s="45">
        <v>12</v>
      </c>
      <c r="V736" s="45">
        <v>480</v>
      </c>
      <c r="W736" s="33" t="s">
        <v>16903</v>
      </c>
    </row>
    <row r="737" spans="8:23" x14ac:dyDescent="0.25">
      <c r="H737" s="38">
        <v>10064788</v>
      </c>
      <c r="I737" s="38" t="s">
        <v>118</v>
      </c>
      <c r="J737" s="39" t="s">
        <v>15</v>
      </c>
      <c r="K737" s="38" t="s">
        <v>1761</v>
      </c>
      <c r="L737" s="38" t="s">
        <v>6547</v>
      </c>
      <c r="R737" s="44">
        <v>4655</v>
      </c>
      <c r="S737" s="33" t="s">
        <v>17590</v>
      </c>
      <c r="T737" s="45">
        <v>40</v>
      </c>
      <c r="U737" s="45">
        <v>12</v>
      </c>
      <c r="V737" s="45">
        <v>480</v>
      </c>
      <c r="W737" s="33" t="s">
        <v>16903</v>
      </c>
    </row>
    <row r="738" spans="8:23" x14ac:dyDescent="0.25">
      <c r="H738" s="36">
        <v>10064970</v>
      </c>
      <c r="I738" s="36" t="s">
        <v>118</v>
      </c>
      <c r="J738" s="37" t="s">
        <v>15</v>
      </c>
      <c r="K738" s="36" t="s">
        <v>1761</v>
      </c>
      <c r="L738" s="36" t="s">
        <v>3911</v>
      </c>
      <c r="R738" s="44">
        <v>4086</v>
      </c>
      <c r="S738" s="33" t="s">
        <v>17591</v>
      </c>
      <c r="T738" s="45">
        <v>147</v>
      </c>
      <c r="U738" s="45">
        <v>12</v>
      </c>
      <c r="V738" s="45">
        <v>1764</v>
      </c>
      <c r="W738" s="33" t="s">
        <v>16903</v>
      </c>
    </row>
    <row r="739" spans="8:23" x14ac:dyDescent="0.25">
      <c r="H739" s="38">
        <v>10065286</v>
      </c>
      <c r="I739" s="38" t="s">
        <v>118</v>
      </c>
      <c r="J739" s="39" t="s">
        <v>15</v>
      </c>
      <c r="K739" s="38" t="s">
        <v>1761</v>
      </c>
      <c r="L739" s="38" t="s">
        <v>2698</v>
      </c>
      <c r="R739" s="44">
        <v>4087</v>
      </c>
      <c r="S739" s="33" t="s">
        <v>17592</v>
      </c>
      <c r="T739" s="45">
        <v>70</v>
      </c>
      <c r="U739" s="45">
        <v>27</v>
      </c>
      <c r="V739" s="45">
        <v>1890</v>
      </c>
      <c r="W739" s="33" t="s">
        <v>16903</v>
      </c>
    </row>
    <row r="740" spans="8:23" x14ac:dyDescent="0.25">
      <c r="H740" s="36">
        <v>10065516</v>
      </c>
      <c r="I740" s="36" t="s">
        <v>118</v>
      </c>
      <c r="J740" s="37" t="s">
        <v>15</v>
      </c>
      <c r="K740" s="36" t="s">
        <v>1761</v>
      </c>
      <c r="L740" s="36" t="s">
        <v>6548</v>
      </c>
      <c r="R740" s="44">
        <v>4673</v>
      </c>
      <c r="S740" s="33" t="s">
        <v>17593</v>
      </c>
      <c r="T740" s="45">
        <v>70</v>
      </c>
      <c r="U740" s="45">
        <v>27</v>
      </c>
      <c r="V740" s="45">
        <v>1890</v>
      </c>
      <c r="W740" s="33" t="s">
        <v>16903</v>
      </c>
    </row>
    <row r="741" spans="8:23" x14ac:dyDescent="0.25">
      <c r="H741" s="38">
        <v>10065570</v>
      </c>
      <c r="I741" s="38" t="s">
        <v>118</v>
      </c>
      <c r="J741" s="39" t="s">
        <v>15</v>
      </c>
      <c r="K741" s="38" t="s">
        <v>1761</v>
      </c>
      <c r="L741" s="38" t="s">
        <v>6549</v>
      </c>
      <c r="R741" s="44">
        <v>8923</v>
      </c>
      <c r="S741" s="33" t="s">
        <v>17594</v>
      </c>
      <c r="T741" s="45">
        <v>120</v>
      </c>
      <c r="U741" s="45">
        <v>6</v>
      </c>
      <c r="V741" s="45">
        <v>720</v>
      </c>
      <c r="W741" s="33" t="s">
        <v>16903</v>
      </c>
    </row>
    <row r="742" spans="8:23" x14ac:dyDescent="0.25">
      <c r="H742" s="36">
        <v>10065821</v>
      </c>
      <c r="I742" s="36" t="s">
        <v>118</v>
      </c>
      <c r="J742" s="37" t="s">
        <v>15</v>
      </c>
      <c r="K742" s="36" t="s">
        <v>1761</v>
      </c>
      <c r="L742" s="36" t="s">
        <v>6550</v>
      </c>
      <c r="R742" s="44">
        <v>4397</v>
      </c>
      <c r="S742" s="33" t="s">
        <v>17595</v>
      </c>
      <c r="T742" s="45">
        <v>91</v>
      </c>
      <c r="U742" s="45">
        <v>24</v>
      </c>
      <c r="V742" s="45">
        <v>2184</v>
      </c>
      <c r="W742" s="33" t="s">
        <v>16903</v>
      </c>
    </row>
    <row r="743" spans="8:23" x14ac:dyDescent="0.25">
      <c r="H743" s="38">
        <v>10065861</v>
      </c>
      <c r="I743" s="38" t="s">
        <v>118</v>
      </c>
      <c r="J743" s="39" t="s">
        <v>15</v>
      </c>
      <c r="K743" s="38" t="s">
        <v>1761</v>
      </c>
      <c r="L743" s="38" t="s">
        <v>6551</v>
      </c>
      <c r="R743" s="44">
        <v>5411</v>
      </c>
      <c r="S743" s="33" t="s">
        <v>17596</v>
      </c>
      <c r="T743" s="45">
        <v>560</v>
      </c>
      <c r="U743" s="45">
        <v>6</v>
      </c>
      <c r="V743" s="45">
        <v>3360</v>
      </c>
      <c r="W743" s="33" t="s">
        <v>16903</v>
      </c>
    </row>
    <row r="744" spans="8:23" x14ac:dyDescent="0.25">
      <c r="H744" s="36">
        <v>10066323</v>
      </c>
      <c r="I744" s="36" t="s">
        <v>118</v>
      </c>
      <c r="J744" s="37" t="s">
        <v>15</v>
      </c>
      <c r="K744" s="36" t="s">
        <v>1761</v>
      </c>
      <c r="L744" s="36" t="s">
        <v>6552</v>
      </c>
      <c r="R744" s="44">
        <v>4398</v>
      </c>
      <c r="S744" s="33" t="s">
        <v>17597</v>
      </c>
      <c r="T744" s="45">
        <v>560</v>
      </c>
      <c r="U744" s="45">
        <v>6</v>
      </c>
      <c r="V744" s="45">
        <v>3360</v>
      </c>
      <c r="W744" s="33" t="s">
        <v>16903</v>
      </c>
    </row>
    <row r="745" spans="8:23" x14ac:dyDescent="0.25">
      <c r="H745" s="38">
        <v>10066701</v>
      </c>
      <c r="I745" s="38" t="s">
        <v>118</v>
      </c>
      <c r="J745" s="39" t="s">
        <v>15</v>
      </c>
      <c r="K745" s="38" t="s">
        <v>1761</v>
      </c>
      <c r="L745" s="38" t="s">
        <v>6553</v>
      </c>
      <c r="R745" s="44">
        <v>4396</v>
      </c>
      <c r="S745" s="33" t="s">
        <v>17598</v>
      </c>
      <c r="T745" s="45">
        <v>84</v>
      </c>
      <c r="U745" s="45">
        <v>12</v>
      </c>
      <c r="V745" s="45">
        <v>1008</v>
      </c>
      <c r="W745" s="33" t="s">
        <v>16903</v>
      </c>
    </row>
    <row r="746" spans="8:23" x14ac:dyDescent="0.25">
      <c r="H746" s="36">
        <v>10066738</v>
      </c>
      <c r="I746" s="36" t="s">
        <v>118</v>
      </c>
      <c r="J746" s="37" t="s">
        <v>15</v>
      </c>
      <c r="K746" s="36" t="s">
        <v>1761</v>
      </c>
      <c r="L746" s="36" t="s">
        <v>6554</v>
      </c>
      <c r="R746" s="44">
        <v>5368</v>
      </c>
      <c r="S746" s="33" t="s">
        <v>17599</v>
      </c>
      <c r="T746" s="45">
        <v>84</v>
      </c>
      <c r="U746" s="45">
        <v>12</v>
      </c>
      <c r="V746" s="45">
        <v>1008</v>
      </c>
      <c r="W746" s="33" t="s">
        <v>16903</v>
      </c>
    </row>
    <row r="747" spans="8:23" x14ac:dyDescent="0.25">
      <c r="H747" s="38">
        <v>10066739</v>
      </c>
      <c r="I747" s="38" t="s">
        <v>118</v>
      </c>
      <c r="J747" s="39" t="s">
        <v>15</v>
      </c>
      <c r="K747" s="38" t="s">
        <v>1761</v>
      </c>
      <c r="L747" s="38" t="s">
        <v>6555</v>
      </c>
      <c r="R747" s="44">
        <v>7872</v>
      </c>
      <c r="S747" s="33" t="s">
        <v>17600</v>
      </c>
      <c r="T747" s="45">
        <v>54</v>
      </c>
      <c r="U747" s="45">
        <v>38</v>
      </c>
      <c r="V747" s="45">
        <v>2052</v>
      </c>
      <c r="W747" s="33" t="s">
        <v>16903</v>
      </c>
    </row>
    <row r="748" spans="8:23" x14ac:dyDescent="0.25">
      <c r="H748" s="36">
        <v>10066854</v>
      </c>
      <c r="I748" s="36" t="s">
        <v>118</v>
      </c>
      <c r="J748" s="37" t="s">
        <v>15</v>
      </c>
      <c r="K748" s="36" t="s">
        <v>1761</v>
      </c>
      <c r="L748" s="36" t="s">
        <v>6556</v>
      </c>
      <c r="R748" s="44">
        <v>5354</v>
      </c>
      <c r="S748" s="33" t="s">
        <v>17601</v>
      </c>
      <c r="T748" s="45">
        <v>54</v>
      </c>
      <c r="U748" s="45">
        <v>38</v>
      </c>
      <c r="V748" s="45">
        <v>2052</v>
      </c>
      <c r="W748" s="33" t="s">
        <v>16903</v>
      </c>
    </row>
    <row r="749" spans="8:23" x14ac:dyDescent="0.25">
      <c r="H749" s="38">
        <v>10066916</v>
      </c>
      <c r="I749" s="38" t="s">
        <v>118</v>
      </c>
      <c r="J749" s="39" t="s">
        <v>15</v>
      </c>
      <c r="K749" s="38" t="s">
        <v>1761</v>
      </c>
      <c r="L749" s="38" t="s">
        <v>6557</v>
      </c>
      <c r="R749" s="44">
        <v>3913</v>
      </c>
      <c r="S749" s="33" t="s">
        <v>17602</v>
      </c>
      <c r="T749" s="45">
        <v>45</v>
      </c>
      <c r="U749" s="45">
        <v>30</v>
      </c>
      <c r="V749" s="45">
        <v>1350</v>
      </c>
      <c r="W749" s="33" t="s">
        <v>16903</v>
      </c>
    </row>
    <row r="750" spans="8:23" x14ac:dyDescent="0.25">
      <c r="H750" s="36">
        <v>10067178</v>
      </c>
      <c r="I750" s="36" t="s">
        <v>118</v>
      </c>
      <c r="J750" s="37" t="s">
        <v>15</v>
      </c>
      <c r="K750" s="36" t="s">
        <v>1761</v>
      </c>
      <c r="L750" s="36" t="s">
        <v>6558</v>
      </c>
      <c r="R750" s="44">
        <v>3914</v>
      </c>
      <c r="S750" s="33" t="s">
        <v>17603</v>
      </c>
      <c r="T750" s="45">
        <v>60</v>
      </c>
      <c r="U750" s="45">
        <v>30</v>
      </c>
      <c r="V750" s="45">
        <v>1800</v>
      </c>
      <c r="W750" s="33" t="s">
        <v>16903</v>
      </c>
    </row>
    <row r="751" spans="8:23" x14ac:dyDescent="0.25">
      <c r="H751" s="38">
        <v>10067212</v>
      </c>
      <c r="I751" s="38" t="s">
        <v>118</v>
      </c>
      <c r="J751" s="39" t="s">
        <v>15</v>
      </c>
      <c r="K751" s="38" t="s">
        <v>1761</v>
      </c>
      <c r="L751" s="38" t="s">
        <v>6559</v>
      </c>
      <c r="R751" s="44">
        <v>4041</v>
      </c>
      <c r="S751" s="33" t="s">
        <v>17604</v>
      </c>
      <c r="T751" s="45">
        <v>75</v>
      </c>
      <c r="U751" s="45">
        <v>24</v>
      </c>
      <c r="V751" s="45">
        <v>1800</v>
      </c>
      <c r="W751" s="33" t="s">
        <v>16903</v>
      </c>
    </row>
    <row r="752" spans="8:23" x14ac:dyDescent="0.25">
      <c r="H752" s="36">
        <v>10067224</v>
      </c>
      <c r="I752" s="36" t="s">
        <v>118</v>
      </c>
      <c r="J752" s="37" t="s">
        <v>15</v>
      </c>
      <c r="K752" s="36" t="s">
        <v>1761</v>
      </c>
      <c r="L752" s="36" t="s">
        <v>6560</v>
      </c>
      <c r="R752" s="44">
        <v>7521</v>
      </c>
      <c r="S752" s="33" t="s">
        <v>17605</v>
      </c>
      <c r="T752" s="45">
        <v>32</v>
      </c>
      <c r="U752" s="45">
        <v>12</v>
      </c>
      <c r="V752" s="45">
        <v>384</v>
      </c>
      <c r="W752" s="33" t="s">
        <v>16903</v>
      </c>
    </row>
    <row r="753" spans="8:23" x14ac:dyDescent="0.25">
      <c r="H753" s="38">
        <v>10067278</v>
      </c>
      <c r="I753" s="38" t="s">
        <v>118</v>
      </c>
      <c r="J753" s="39" t="s">
        <v>15</v>
      </c>
      <c r="K753" s="38" t="s">
        <v>1761</v>
      </c>
      <c r="L753" s="38" t="s">
        <v>6561</v>
      </c>
      <c r="R753" s="44">
        <v>6986</v>
      </c>
      <c r="S753" s="33" t="s">
        <v>17606</v>
      </c>
      <c r="T753" s="45">
        <v>108</v>
      </c>
      <c r="U753" s="45">
        <v>24</v>
      </c>
      <c r="V753" s="45">
        <v>2592</v>
      </c>
      <c r="W753" s="33" t="s">
        <v>16903</v>
      </c>
    </row>
    <row r="754" spans="8:23" x14ac:dyDescent="0.25">
      <c r="H754" s="36">
        <v>10094208</v>
      </c>
      <c r="I754" s="36" t="s">
        <v>118</v>
      </c>
      <c r="J754" s="37" t="s">
        <v>15</v>
      </c>
      <c r="K754" s="36" t="s">
        <v>1761</v>
      </c>
      <c r="L754" s="36" t="s">
        <v>6562</v>
      </c>
      <c r="R754" s="44">
        <v>4090</v>
      </c>
      <c r="S754" s="33" t="s">
        <v>17607</v>
      </c>
      <c r="T754" s="45">
        <v>49</v>
      </c>
      <c r="U754" s="45">
        <v>24</v>
      </c>
      <c r="V754" s="45">
        <v>1176</v>
      </c>
      <c r="W754" s="33" t="s">
        <v>16903</v>
      </c>
    </row>
    <row r="755" spans="8:23" x14ac:dyDescent="0.25">
      <c r="H755" s="38">
        <v>10094324</v>
      </c>
      <c r="I755" s="38" t="s">
        <v>118</v>
      </c>
      <c r="J755" s="39" t="s">
        <v>15</v>
      </c>
      <c r="K755" s="38" t="s">
        <v>1761</v>
      </c>
      <c r="L755" s="38" t="s">
        <v>6563</v>
      </c>
      <c r="R755" s="44">
        <v>7417</v>
      </c>
      <c r="S755" s="33" t="s">
        <v>17608</v>
      </c>
      <c r="T755" s="45">
        <v>49</v>
      </c>
      <c r="U755" s="45">
        <v>24</v>
      </c>
      <c r="V755" s="45">
        <v>1176</v>
      </c>
      <c r="W755" s="33" t="s">
        <v>16903</v>
      </c>
    </row>
    <row r="756" spans="8:23" x14ac:dyDescent="0.25">
      <c r="H756" s="36">
        <v>10146190</v>
      </c>
      <c r="I756" s="36" t="s">
        <v>118</v>
      </c>
      <c r="J756" s="37" t="s">
        <v>15</v>
      </c>
      <c r="K756" s="36" t="s">
        <v>1761</v>
      </c>
      <c r="L756" s="36" t="s">
        <v>6564</v>
      </c>
      <c r="R756" s="44">
        <v>4213</v>
      </c>
      <c r="S756" s="33" t="s">
        <v>17609</v>
      </c>
      <c r="T756" s="45">
        <v>49</v>
      </c>
      <c r="U756" s="45">
        <v>24</v>
      </c>
      <c r="V756" s="45">
        <v>1176</v>
      </c>
      <c r="W756" s="33" t="s">
        <v>16903</v>
      </c>
    </row>
    <row r="757" spans="8:23" x14ac:dyDescent="0.25">
      <c r="H757" s="38">
        <v>10152539</v>
      </c>
      <c r="I757" s="38" t="s">
        <v>118</v>
      </c>
      <c r="J757" s="39" t="s">
        <v>15</v>
      </c>
      <c r="K757" s="38" t="s">
        <v>1761</v>
      </c>
      <c r="L757" s="38" t="s">
        <v>6565</v>
      </c>
      <c r="R757" s="44">
        <v>4089</v>
      </c>
      <c r="S757" s="33" t="s">
        <v>17610</v>
      </c>
      <c r="T757" s="45">
        <v>49</v>
      </c>
      <c r="U757" s="45">
        <v>24</v>
      </c>
      <c r="V757" s="45">
        <v>1176</v>
      </c>
      <c r="W757" s="33" t="s">
        <v>16903</v>
      </c>
    </row>
    <row r="758" spans="8:23" x14ac:dyDescent="0.25">
      <c r="H758" s="36">
        <v>10162392</v>
      </c>
      <c r="I758" s="36" t="s">
        <v>118</v>
      </c>
      <c r="J758" s="37" t="s">
        <v>15</v>
      </c>
      <c r="K758" s="36" t="s">
        <v>1761</v>
      </c>
      <c r="L758" s="36" t="s">
        <v>3884</v>
      </c>
      <c r="R758" s="44">
        <v>4542</v>
      </c>
      <c r="S758" s="33" t="s">
        <v>17611</v>
      </c>
      <c r="T758" s="45">
        <v>49</v>
      </c>
      <c r="U758" s="45">
        <v>24</v>
      </c>
      <c r="V758" s="45">
        <v>1176</v>
      </c>
      <c r="W758" s="33" t="s">
        <v>16903</v>
      </c>
    </row>
    <row r="759" spans="8:23" x14ac:dyDescent="0.25">
      <c r="H759" s="38">
        <v>10278922</v>
      </c>
      <c r="I759" s="38" t="s">
        <v>118</v>
      </c>
      <c r="J759" s="39" t="s">
        <v>15</v>
      </c>
      <c r="K759" s="38" t="s">
        <v>1761</v>
      </c>
      <c r="L759" s="38" t="s">
        <v>6566</v>
      </c>
      <c r="R759" s="44">
        <v>4092</v>
      </c>
      <c r="S759" s="33" t="s">
        <v>17612</v>
      </c>
      <c r="T759" s="45">
        <v>40</v>
      </c>
      <c r="U759" s="45">
        <v>12</v>
      </c>
      <c r="V759" s="45">
        <v>480</v>
      </c>
      <c r="W759" s="33" t="s">
        <v>16903</v>
      </c>
    </row>
    <row r="760" spans="8:23" x14ac:dyDescent="0.25">
      <c r="H760" s="36">
        <v>10473798</v>
      </c>
      <c r="I760" s="36" t="s">
        <v>118</v>
      </c>
      <c r="J760" s="37" t="s">
        <v>15</v>
      </c>
      <c r="K760" s="36" t="s">
        <v>1761</v>
      </c>
      <c r="L760" s="36" t="s">
        <v>6567</v>
      </c>
      <c r="R760" s="44">
        <v>4272</v>
      </c>
      <c r="S760" s="33" t="s">
        <v>17613</v>
      </c>
      <c r="T760" s="45">
        <v>23.333333</v>
      </c>
      <c r="U760" s="45">
        <v>12</v>
      </c>
      <c r="V760" s="45">
        <v>280</v>
      </c>
      <c r="W760" s="33" t="s">
        <v>16903</v>
      </c>
    </row>
    <row r="761" spans="8:23" x14ac:dyDescent="0.25">
      <c r="H761" s="38">
        <v>10474413</v>
      </c>
      <c r="I761" s="38" t="s">
        <v>118</v>
      </c>
      <c r="J761" s="39" t="s">
        <v>15</v>
      </c>
      <c r="K761" s="38" t="s">
        <v>1761</v>
      </c>
      <c r="L761" s="38" t="s">
        <v>6568</v>
      </c>
      <c r="R761" s="44">
        <v>4091</v>
      </c>
      <c r="S761" s="33" t="s">
        <v>17614</v>
      </c>
      <c r="T761" s="45">
        <v>25</v>
      </c>
      <c r="U761" s="45">
        <v>24</v>
      </c>
      <c r="V761" s="45">
        <v>600</v>
      </c>
      <c r="W761" s="33" t="s">
        <v>16903</v>
      </c>
    </row>
    <row r="762" spans="8:23" x14ac:dyDescent="0.25">
      <c r="H762" s="36">
        <v>10477066</v>
      </c>
      <c r="I762" s="36" t="s">
        <v>118</v>
      </c>
      <c r="J762" s="37" t="s">
        <v>15</v>
      </c>
      <c r="K762" s="36" t="s">
        <v>1761</v>
      </c>
      <c r="L762" s="36" t="s">
        <v>6569</v>
      </c>
      <c r="R762" s="44">
        <v>4441</v>
      </c>
      <c r="S762" s="33" t="s">
        <v>17615</v>
      </c>
      <c r="T762" s="45">
        <v>25</v>
      </c>
      <c r="U762" s="45">
        <v>24</v>
      </c>
      <c r="V762" s="45">
        <v>600</v>
      </c>
      <c r="W762" s="33" t="s">
        <v>16903</v>
      </c>
    </row>
    <row r="763" spans="8:23" x14ac:dyDescent="0.25">
      <c r="H763" s="38">
        <v>10478791</v>
      </c>
      <c r="I763" s="38" t="s">
        <v>118</v>
      </c>
      <c r="J763" s="39" t="s">
        <v>15</v>
      </c>
      <c r="K763" s="38" t="s">
        <v>1761</v>
      </c>
      <c r="L763" s="38" t="s">
        <v>6570</v>
      </c>
      <c r="R763" s="44">
        <v>4388</v>
      </c>
      <c r="S763" s="33" t="s">
        <v>17616</v>
      </c>
      <c r="T763" s="45">
        <v>64</v>
      </c>
      <c r="U763" s="45">
        <v>18</v>
      </c>
      <c r="V763" s="45">
        <v>1152</v>
      </c>
      <c r="W763" s="33" t="s">
        <v>16903</v>
      </c>
    </row>
    <row r="764" spans="8:23" x14ac:dyDescent="0.25">
      <c r="H764" s="36">
        <v>10511358</v>
      </c>
      <c r="I764" s="36" t="s">
        <v>118</v>
      </c>
      <c r="J764" s="37" t="s">
        <v>15</v>
      </c>
      <c r="K764" s="36" t="s">
        <v>1761</v>
      </c>
      <c r="L764" s="36" t="s">
        <v>6571</v>
      </c>
      <c r="R764" s="44">
        <v>7740</v>
      </c>
      <c r="S764" s="33" t="s">
        <v>17617</v>
      </c>
      <c r="T764" s="45">
        <v>10</v>
      </c>
      <c r="U764" s="45">
        <v>1</v>
      </c>
      <c r="V764" s="45">
        <v>10</v>
      </c>
      <c r="W764" s="33" t="s">
        <v>16903</v>
      </c>
    </row>
    <row r="765" spans="8:23" x14ac:dyDescent="0.25">
      <c r="H765" s="38">
        <v>10771938</v>
      </c>
      <c r="I765" s="38" t="s">
        <v>118</v>
      </c>
      <c r="J765" s="39" t="s">
        <v>15</v>
      </c>
      <c r="K765" s="38" t="s">
        <v>1761</v>
      </c>
      <c r="L765" s="38" t="s">
        <v>6572</v>
      </c>
      <c r="R765" s="44">
        <v>7572</v>
      </c>
      <c r="S765" s="33" t="s">
        <v>17618</v>
      </c>
      <c r="T765" s="45">
        <v>108.16667</v>
      </c>
      <c r="U765" s="45">
        <v>24</v>
      </c>
      <c r="V765" s="45">
        <v>2596</v>
      </c>
      <c r="W765" s="33" t="s">
        <v>16903</v>
      </c>
    </row>
    <row r="766" spans="8:23" x14ac:dyDescent="0.25">
      <c r="H766" s="36">
        <v>10879112</v>
      </c>
      <c r="I766" s="36" t="s">
        <v>118</v>
      </c>
      <c r="J766" s="37" t="s">
        <v>15</v>
      </c>
      <c r="K766" s="36" t="s">
        <v>1761</v>
      </c>
      <c r="L766" s="36" t="s">
        <v>6573</v>
      </c>
      <c r="R766" s="44">
        <v>7684</v>
      </c>
      <c r="S766" s="33" t="s">
        <v>17619</v>
      </c>
      <c r="T766" s="45">
        <v>9</v>
      </c>
      <c r="U766" s="45">
        <v>12</v>
      </c>
      <c r="V766" s="45">
        <v>108</v>
      </c>
      <c r="W766" s="33" t="s">
        <v>16903</v>
      </c>
    </row>
    <row r="767" spans="8:23" x14ac:dyDescent="0.25">
      <c r="H767" s="38">
        <v>10879115</v>
      </c>
      <c r="I767" s="38" t="s">
        <v>118</v>
      </c>
      <c r="J767" s="39" t="s">
        <v>15</v>
      </c>
      <c r="K767" s="38" t="s">
        <v>1761</v>
      </c>
      <c r="L767" s="38" t="s">
        <v>6574</v>
      </c>
      <c r="R767" s="44">
        <v>7574</v>
      </c>
      <c r="S767" s="33" t="s">
        <v>17620</v>
      </c>
      <c r="T767" s="45">
        <v>49</v>
      </c>
      <c r="U767" s="45">
        <v>24</v>
      </c>
      <c r="V767" s="45">
        <v>1176</v>
      </c>
      <c r="W767" s="33" t="s">
        <v>16903</v>
      </c>
    </row>
    <row r="768" spans="8:23" x14ac:dyDescent="0.25">
      <c r="H768" s="36">
        <v>10929293</v>
      </c>
      <c r="I768" s="36" t="s">
        <v>118</v>
      </c>
      <c r="J768" s="37" t="s">
        <v>15</v>
      </c>
      <c r="K768" s="36" t="s">
        <v>1761</v>
      </c>
      <c r="L768" s="36" t="s">
        <v>6575</v>
      </c>
      <c r="R768" s="44">
        <v>7481</v>
      </c>
      <c r="S768" s="33" t="s">
        <v>17621</v>
      </c>
      <c r="T768" s="45">
        <v>25</v>
      </c>
      <c r="U768" s="45">
        <v>24</v>
      </c>
      <c r="V768" s="45">
        <v>600</v>
      </c>
      <c r="W768" s="33" t="s">
        <v>16903</v>
      </c>
    </row>
    <row r="769" spans="8:23" x14ac:dyDescent="0.25">
      <c r="H769" s="38">
        <v>10935370</v>
      </c>
      <c r="I769" s="38" t="s">
        <v>118</v>
      </c>
      <c r="J769" s="39" t="s">
        <v>15</v>
      </c>
      <c r="K769" s="38" t="s">
        <v>1761</v>
      </c>
      <c r="L769" s="38" t="s">
        <v>1081</v>
      </c>
      <c r="R769" s="44">
        <v>5825</v>
      </c>
      <c r="S769" s="33" t="s">
        <v>17622</v>
      </c>
      <c r="T769" s="45">
        <v>49</v>
      </c>
      <c r="U769" s="45">
        <v>24</v>
      </c>
      <c r="V769" s="45">
        <v>1176</v>
      </c>
      <c r="W769" s="33" t="s">
        <v>16903</v>
      </c>
    </row>
    <row r="770" spans="8:23" x14ac:dyDescent="0.25">
      <c r="H770" s="36">
        <v>10936927</v>
      </c>
      <c r="I770" s="36" t="s">
        <v>118</v>
      </c>
      <c r="J770" s="37" t="s">
        <v>15</v>
      </c>
      <c r="K770" s="36" t="s">
        <v>1761</v>
      </c>
      <c r="L770" s="36" t="s">
        <v>4422</v>
      </c>
      <c r="R770" s="44">
        <v>5952</v>
      </c>
      <c r="S770" s="33" t="s">
        <v>17623</v>
      </c>
      <c r="T770" s="45">
        <v>10</v>
      </c>
      <c r="U770" s="45">
        <v>1</v>
      </c>
      <c r="V770" s="45">
        <v>10</v>
      </c>
      <c r="W770" s="33" t="s">
        <v>16903</v>
      </c>
    </row>
    <row r="771" spans="8:23" x14ac:dyDescent="0.25">
      <c r="H771" s="38">
        <v>10938449</v>
      </c>
      <c r="I771" s="38" t="s">
        <v>118</v>
      </c>
      <c r="J771" s="39" t="s">
        <v>15</v>
      </c>
      <c r="K771" s="38" t="s">
        <v>1761</v>
      </c>
      <c r="L771" s="38" t="s">
        <v>6576</v>
      </c>
      <c r="R771" s="44">
        <v>7955</v>
      </c>
      <c r="S771" s="33" t="s">
        <v>17624</v>
      </c>
      <c r="T771" s="45">
        <v>18</v>
      </c>
      <c r="U771" s="45">
        <v>12</v>
      </c>
      <c r="V771" s="45">
        <v>216</v>
      </c>
      <c r="W771" s="33" t="s">
        <v>16903</v>
      </c>
    </row>
    <row r="772" spans="8:23" x14ac:dyDescent="0.25">
      <c r="H772" s="36">
        <v>10944789</v>
      </c>
      <c r="I772" s="36" t="s">
        <v>118</v>
      </c>
      <c r="J772" s="37" t="s">
        <v>15</v>
      </c>
      <c r="K772" s="36" t="s">
        <v>1761</v>
      </c>
      <c r="L772" s="36" t="s">
        <v>6577</v>
      </c>
      <c r="R772" s="44">
        <v>6228</v>
      </c>
      <c r="S772" s="33" t="s">
        <v>17625</v>
      </c>
      <c r="T772" s="45">
        <v>108</v>
      </c>
      <c r="U772" s="45">
        <v>24</v>
      </c>
      <c r="V772" s="45">
        <v>2592</v>
      </c>
      <c r="W772" s="33" t="s">
        <v>16903</v>
      </c>
    </row>
    <row r="773" spans="8:23" x14ac:dyDescent="0.25">
      <c r="H773" s="38">
        <v>10945998</v>
      </c>
      <c r="I773" s="38" t="s">
        <v>118</v>
      </c>
      <c r="J773" s="39" t="s">
        <v>15</v>
      </c>
      <c r="K773" s="38" t="s">
        <v>1761</v>
      </c>
      <c r="L773" s="38" t="s">
        <v>6578</v>
      </c>
      <c r="R773" s="44">
        <v>7573</v>
      </c>
      <c r="S773" s="33" t="s">
        <v>17626</v>
      </c>
      <c r="T773" s="45">
        <v>4.5</v>
      </c>
      <c r="U773" s="45">
        <v>24</v>
      </c>
      <c r="V773" s="45">
        <v>108</v>
      </c>
      <c r="W773" s="33" t="s">
        <v>16903</v>
      </c>
    </row>
    <row r="774" spans="8:23" x14ac:dyDescent="0.25">
      <c r="H774" s="36">
        <v>10946002</v>
      </c>
      <c r="I774" s="36" t="s">
        <v>118</v>
      </c>
      <c r="J774" s="37" t="s">
        <v>15</v>
      </c>
      <c r="K774" s="36" t="s">
        <v>1761</v>
      </c>
      <c r="L774" s="36" t="s">
        <v>6579</v>
      </c>
      <c r="R774" s="44">
        <v>5823</v>
      </c>
      <c r="S774" s="33" t="s">
        <v>17627</v>
      </c>
      <c r="T774" s="45">
        <v>108</v>
      </c>
      <c r="U774" s="45">
        <v>24</v>
      </c>
      <c r="V774" s="45">
        <v>2592</v>
      </c>
      <c r="W774" s="33" t="s">
        <v>16903</v>
      </c>
    </row>
    <row r="775" spans="8:23" x14ac:dyDescent="0.25">
      <c r="H775" s="38">
        <v>10947673</v>
      </c>
      <c r="I775" s="38" t="s">
        <v>118</v>
      </c>
      <c r="J775" s="39" t="s">
        <v>15</v>
      </c>
      <c r="K775" s="38" t="s">
        <v>1761</v>
      </c>
      <c r="L775" s="38" t="s">
        <v>6580</v>
      </c>
      <c r="R775" s="44">
        <v>7117</v>
      </c>
      <c r="S775" s="33" t="s">
        <v>17628</v>
      </c>
      <c r="T775" s="45">
        <v>108</v>
      </c>
      <c r="U775" s="45">
        <v>24</v>
      </c>
      <c r="V775" s="45">
        <v>2592</v>
      </c>
      <c r="W775" s="33" t="s">
        <v>16903</v>
      </c>
    </row>
    <row r="776" spans="8:23" x14ac:dyDescent="0.25">
      <c r="H776" s="36">
        <v>10948265</v>
      </c>
      <c r="I776" s="36" t="s">
        <v>118</v>
      </c>
      <c r="J776" s="37" t="s">
        <v>15</v>
      </c>
      <c r="K776" s="36" t="s">
        <v>1761</v>
      </c>
      <c r="L776" s="36" t="s">
        <v>6581</v>
      </c>
      <c r="R776" s="44">
        <v>4093</v>
      </c>
      <c r="S776" s="33" t="s">
        <v>17629</v>
      </c>
      <c r="T776" s="45">
        <v>10</v>
      </c>
      <c r="U776" s="45">
        <v>1</v>
      </c>
      <c r="V776" s="45">
        <v>10</v>
      </c>
      <c r="W776" s="33" t="s">
        <v>16903</v>
      </c>
    </row>
    <row r="777" spans="8:23" x14ac:dyDescent="0.25">
      <c r="H777" s="38">
        <v>10967618</v>
      </c>
      <c r="I777" s="38" t="s">
        <v>118</v>
      </c>
      <c r="J777" s="39" t="s">
        <v>15</v>
      </c>
      <c r="K777" s="38" t="s">
        <v>1761</v>
      </c>
      <c r="L777" s="38" t="s">
        <v>6582</v>
      </c>
      <c r="R777" s="44">
        <v>4713</v>
      </c>
      <c r="S777" s="33" t="s">
        <v>17630</v>
      </c>
      <c r="T777" s="45">
        <v>135</v>
      </c>
      <c r="U777" s="45">
        <v>12</v>
      </c>
      <c r="V777" s="45">
        <v>1620</v>
      </c>
      <c r="W777" s="33" t="s">
        <v>16903</v>
      </c>
    </row>
    <row r="778" spans="8:23" x14ac:dyDescent="0.25">
      <c r="H778" s="36">
        <v>10967622</v>
      </c>
      <c r="I778" s="36" t="s">
        <v>118</v>
      </c>
      <c r="J778" s="37" t="s">
        <v>15</v>
      </c>
      <c r="K778" s="36" t="s">
        <v>1761</v>
      </c>
      <c r="L778" s="36" t="s">
        <v>6583</v>
      </c>
      <c r="R778" s="44">
        <v>5401</v>
      </c>
      <c r="S778" s="33" t="s">
        <v>17631</v>
      </c>
      <c r="T778" s="45">
        <v>150</v>
      </c>
      <c r="U778" s="45">
        <v>12</v>
      </c>
      <c r="V778" s="45">
        <v>1800</v>
      </c>
      <c r="W778" s="33" t="s">
        <v>16903</v>
      </c>
    </row>
    <row r="779" spans="8:23" x14ac:dyDescent="0.25">
      <c r="H779" s="38">
        <v>10975501</v>
      </c>
      <c r="I779" s="38" t="s">
        <v>118</v>
      </c>
      <c r="J779" s="39" t="s">
        <v>15</v>
      </c>
      <c r="K779" s="38" t="s">
        <v>1761</v>
      </c>
      <c r="L779" s="38" t="s">
        <v>6584</v>
      </c>
      <c r="R779" s="44">
        <v>7416</v>
      </c>
      <c r="S779" s="33" t="s">
        <v>17632</v>
      </c>
      <c r="T779" s="45">
        <v>108</v>
      </c>
      <c r="U779" s="45">
        <v>24</v>
      </c>
      <c r="V779" s="45">
        <v>2592</v>
      </c>
      <c r="W779" s="33" t="s">
        <v>16903</v>
      </c>
    </row>
    <row r="780" spans="8:23" x14ac:dyDescent="0.25">
      <c r="H780" s="36">
        <v>10981724</v>
      </c>
      <c r="I780" s="36" t="s">
        <v>118</v>
      </c>
      <c r="J780" s="37" t="s">
        <v>15</v>
      </c>
      <c r="K780" s="36" t="s">
        <v>1761</v>
      </c>
      <c r="L780" s="36" t="s">
        <v>1426</v>
      </c>
      <c r="R780" s="44">
        <v>7448</v>
      </c>
      <c r="S780" s="33" t="s">
        <v>17633</v>
      </c>
      <c r="T780" s="45">
        <v>72</v>
      </c>
      <c r="U780" s="45">
        <v>18</v>
      </c>
      <c r="V780" s="45">
        <v>1296</v>
      </c>
      <c r="W780" s="33" t="s">
        <v>16903</v>
      </c>
    </row>
    <row r="781" spans="8:23" x14ac:dyDescent="0.25">
      <c r="H781" s="38">
        <v>10990452</v>
      </c>
      <c r="I781" s="38" t="s">
        <v>118</v>
      </c>
      <c r="J781" s="39" t="s">
        <v>15</v>
      </c>
      <c r="K781" s="38" t="s">
        <v>1761</v>
      </c>
      <c r="L781" s="38" t="s">
        <v>6585</v>
      </c>
      <c r="R781" s="44">
        <v>4094</v>
      </c>
      <c r="S781" s="33" t="s">
        <v>17634</v>
      </c>
      <c r="T781" s="45">
        <v>108</v>
      </c>
      <c r="U781" s="45">
        <v>24</v>
      </c>
      <c r="V781" s="45">
        <v>2592</v>
      </c>
      <c r="W781" s="33" t="s">
        <v>16903</v>
      </c>
    </row>
    <row r="782" spans="8:23" x14ac:dyDescent="0.25">
      <c r="H782" s="36">
        <v>10990475</v>
      </c>
      <c r="I782" s="36" t="s">
        <v>118</v>
      </c>
      <c r="J782" s="37" t="s">
        <v>15</v>
      </c>
      <c r="K782" s="36" t="s">
        <v>1761</v>
      </c>
      <c r="L782" s="36" t="s">
        <v>6586</v>
      </c>
      <c r="R782" s="44">
        <v>5392</v>
      </c>
      <c r="S782" s="33" t="s">
        <v>17635</v>
      </c>
      <c r="T782" s="45">
        <v>108</v>
      </c>
      <c r="U782" s="45">
        <v>24</v>
      </c>
      <c r="V782" s="45">
        <v>2592</v>
      </c>
      <c r="W782" s="33" t="s">
        <v>16903</v>
      </c>
    </row>
    <row r="783" spans="8:23" x14ac:dyDescent="0.25">
      <c r="H783" s="38">
        <v>10990498</v>
      </c>
      <c r="I783" s="38" t="s">
        <v>118</v>
      </c>
      <c r="J783" s="39" t="s">
        <v>15</v>
      </c>
      <c r="K783" s="38" t="s">
        <v>1761</v>
      </c>
      <c r="L783" s="38" t="s">
        <v>6587</v>
      </c>
      <c r="R783" s="44">
        <v>4095</v>
      </c>
      <c r="S783" s="33" t="s">
        <v>17636</v>
      </c>
      <c r="T783" s="45">
        <v>108</v>
      </c>
      <c r="U783" s="45">
        <v>24</v>
      </c>
      <c r="V783" s="45">
        <v>2592</v>
      </c>
      <c r="W783" s="33" t="s">
        <v>16903</v>
      </c>
    </row>
    <row r="784" spans="8:23" x14ac:dyDescent="0.25">
      <c r="H784" s="36">
        <v>10990589</v>
      </c>
      <c r="I784" s="36" t="s">
        <v>118</v>
      </c>
      <c r="J784" s="37" t="s">
        <v>15</v>
      </c>
      <c r="K784" s="36" t="s">
        <v>1761</v>
      </c>
      <c r="L784" s="36" t="s">
        <v>6588</v>
      </c>
      <c r="R784" s="44">
        <v>5157</v>
      </c>
      <c r="S784" s="33" t="s">
        <v>17637</v>
      </c>
      <c r="T784" s="45">
        <v>108</v>
      </c>
      <c r="U784" s="45">
        <v>24</v>
      </c>
      <c r="V784" s="45">
        <v>2592</v>
      </c>
      <c r="W784" s="33" t="s">
        <v>16903</v>
      </c>
    </row>
    <row r="785" spans="8:23" x14ac:dyDescent="0.25">
      <c r="H785" s="38">
        <v>10990595</v>
      </c>
      <c r="I785" s="38" t="s">
        <v>118</v>
      </c>
      <c r="J785" s="39" t="s">
        <v>15</v>
      </c>
      <c r="K785" s="38" t="s">
        <v>1761</v>
      </c>
      <c r="L785" s="38" t="s">
        <v>6589</v>
      </c>
      <c r="R785" s="44">
        <v>4096</v>
      </c>
      <c r="S785" s="33" t="s">
        <v>17638</v>
      </c>
      <c r="T785" s="45">
        <v>108</v>
      </c>
      <c r="U785" s="45">
        <v>24</v>
      </c>
      <c r="V785" s="45">
        <v>2592</v>
      </c>
      <c r="W785" s="33" t="s">
        <v>16903</v>
      </c>
    </row>
    <row r="786" spans="8:23" x14ac:dyDescent="0.25">
      <c r="H786" s="36">
        <v>10990839</v>
      </c>
      <c r="I786" s="36" t="s">
        <v>118</v>
      </c>
      <c r="J786" s="37" t="s">
        <v>15</v>
      </c>
      <c r="K786" s="36" t="s">
        <v>1761</v>
      </c>
      <c r="L786" s="36" t="s">
        <v>6590</v>
      </c>
      <c r="R786" s="44">
        <v>4510</v>
      </c>
      <c r="S786" s="33" t="s">
        <v>17639</v>
      </c>
      <c r="T786" s="45">
        <v>108</v>
      </c>
      <c r="U786" s="45">
        <v>24</v>
      </c>
      <c r="V786" s="45">
        <v>2592</v>
      </c>
      <c r="W786" s="33" t="s">
        <v>16903</v>
      </c>
    </row>
    <row r="787" spans="8:23" x14ac:dyDescent="0.25">
      <c r="H787" s="38">
        <v>10991137</v>
      </c>
      <c r="I787" s="38" t="s">
        <v>118</v>
      </c>
      <c r="J787" s="39" t="s">
        <v>15</v>
      </c>
      <c r="K787" s="38" t="s">
        <v>1761</v>
      </c>
      <c r="L787" s="38" t="s">
        <v>6591</v>
      </c>
      <c r="R787" s="44">
        <v>4097</v>
      </c>
      <c r="S787" s="33" t="s">
        <v>17640</v>
      </c>
      <c r="T787" s="45">
        <v>108</v>
      </c>
      <c r="U787" s="45">
        <v>24</v>
      </c>
      <c r="V787" s="45">
        <v>2592</v>
      </c>
      <c r="W787" s="33" t="s">
        <v>16903</v>
      </c>
    </row>
    <row r="788" spans="8:23" x14ac:dyDescent="0.25">
      <c r="H788" s="36">
        <v>10991238</v>
      </c>
      <c r="I788" s="36" t="s">
        <v>118</v>
      </c>
      <c r="J788" s="37" t="s">
        <v>15</v>
      </c>
      <c r="K788" s="36" t="s">
        <v>1761</v>
      </c>
      <c r="L788" s="36" t="s">
        <v>4960</v>
      </c>
      <c r="R788" s="44">
        <v>4207</v>
      </c>
      <c r="S788" s="33" t="s">
        <v>17641</v>
      </c>
      <c r="T788" s="45">
        <v>108</v>
      </c>
      <c r="U788" s="45">
        <v>24</v>
      </c>
      <c r="V788" s="45">
        <v>2592</v>
      </c>
      <c r="W788" s="33" t="s">
        <v>16903</v>
      </c>
    </row>
    <row r="789" spans="8:23" x14ac:dyDescent="0.25">
      <c r="H789" s="38">
        <v>10991239</v>
      </c>
      <c r="I789" s="38" t="s">
        <v>118</v>
      </c>
      <c r="J789" s="39" t="s">
        <v>15</v>
      </c>
      <c r="K789" s="38" t="s">
        <v>1761</v>
      </c>
      <c r="L789" s="38" t="s">
        <v>2670</v>
      </c>
      <c r="R789" s="44">
        <v>7405</v>
      </c>
      <c r="S789" s="33" t="s">
        <v>17642</v>
      </c>
      <c r="T789" s="45">
        <v>54</v>
      </c>
      <c r="U789" s="45">
        <v>24</v>
      </c>
      <c r="V789" s="45">
        <v>1296</v>
      </c>
      <c r="W789" s="33" t="s">
        <v>16903</v>
      </c>
    </row>
    <row r="790" spans="8:23" x14ac:dyDescent="0.25">
      <c r="H790" s="36">
        <v>10991245</v>
      </c>
      <c r="I790" s="36" t="s">
        <v>118</v>
      </c>
      <c r="J790" s="37" t="s">
        <v>15</v>
      </c>
      <c r="K790" s="36" t="s">
        <v>1761</v>
      </c>
      <c r="L790" s="36" t="s">
        <v>4120</v>
      </c>
      <c r="R790" s="44">
        <v>7753</v>
      </c>
      <c r="S790" s="33" t="s">
        <v>17643</v>
      </c>
      <c r="T790" s="45">
        <v>2.0416666999999999</v>
      </c>
      <c r="U790" s="45">
        <v>24</v>
      </c>
      <c r="V790" s="45">
        <v>49</v>
      </c>
      <c r="W790" s="33" t="s">
        <v>16903</v>
      </c>
    </row>
    <row r="791" spans="8:23" x14ac:dyDescent="0.25">
      <c r="H791" s="38">
        <v>10991269</v>
      </c>
      <c r="I791" s="38" t="s">
        <v>118</v>
      </c>
      <c r="J791" s="39" t="s">
        <v>15</v>
      </c>
      <c r="K791" s="38" t="s">
        <v>1761</v>
      </c>
      <c r="L791" s="38" t="s">
        <v>5858</v>
      </c>
      <c r="R791" s="44">
        <v>7759</v>
      </c>
      <c r="S791" s="33" t="s">
        <v>17644</v>
      </c>
      <c r="T791" s="45">
        <v>10</v>
      </c>
      <c r="U791" s="45">
        <v>1</v>
      </c>
      <c r="V791" s="45">
        <v>10</v>
      </c>
      <c r="W791" s="33" t="s">
        <v>16903</v>
      </c>
    </row>
    <row r="792" spans="8:23" x14ac:dyDescent="0.25">
      <c r="H792" s="36">
        <v>10991330</v>
      </c>
      <c r="I792" s="36" t="s">
        <v>118</v>
      </c>
      <c r="J792" s="37" t="s">
        <v>15</v>
      </c>
      <c r="K792" s="36" t="s">
        <v>1761</v>
      </c>
      <c r="L792" s="36" t="s">
        <v>6592</v>
      </c>
      <c r="R792" s="44">
        <v>7954</v>
      </c>
      <c r="S792" s="33" t="s">
        <v>17645</v>
      </c>
      <c r="T792" s="45">
        <v>5.5</v>
      </c>
      <c r="U792" s="45">
        <v>12</v>
      </c>
      <c r="V792" s="45">
        <v>66</v>
      </c>
      <c r="W792" s="33" t="s">
        <v>16903</v>
      </c>
    </row>
    <row r="793" spans="8:23" x14ac:dyDescent="0.25">
      <c r="H793" s="38">
        <v>10991331</v>
      </c>
      <c r="I793" s="38" t="s">
        <v>118</v>
      </c>
      <c r="J793" s="39" t="s">
        <v>15</v>
      </c>
      <c r="K793" s="38" t="s">
        <v>1761</v>
      </c>
      <c r="L793" s="38" t="s">
        <v>2572</v>
      </c>
      <c r="R793" s="44">
        <v>7752</v>
      </c>
      <c r="S793" s="33" t="s">
        <v>17646</v>
      </c>
      <c r="T793" s="45">
        <v>4.5</v>
      </c>
      <c r="U793" s="45">
        <v>24</v>
      </c>
      <c r="V793" s="45">
        <v>108</v>
      </c>
      <c r="W793" s="33" t="s">
        <v>16903</v>
      </c>
    </row>
    <row r="794" spans="8:23" x14ac:dyDescent="0.25">
      <c r="H794" s="36">
        <v>10991528</v>
      </c>
      <c r="I794" s="36" t="s">
        <v>118</v>
      </c>
      <c r="J794" s="37" t="s">
        <v>15</v>
      </c>
      <c r="K794" s="36" t="s">
        <v>1761</v>
      </c>
      <c r="L794" s="36" t="s">
        <v>6593</v>
      </c>
      <c r="R794" s="44">
        <v>7919</v>
      </c>
      <c r="S794" s="33" t="s">
        <v>17647</v>
      </c>
      <c r="T794" s="45">
        <v>4.5</v>
      </c>
      <c r="U794" s="45">
        <v>12</v>
      </c>
      <c r="V794" s="45">
        <v>54</v>
      </c>
      <c r="W794" s="33" t="s">
        <v>16903</v>
      </c>
    </row>
    <row r="795" spans="8:23" x14ac:dyDescent="0.25">
      <c r="H795" s="38">
        <v>10991530</v>
      </c>
      <c r="I795" s="38" t="s">
        <v>118</v>
      </c>
      <c r="J795" s="39" t="s">
        <v>15</v>
      </c>
      <c r="K795" s="38" t="s">
        <v>1761</v>
      </c>
      <c r="L795" s="38" t="s">
        <v>6594</v>
      </c>
      <c r="R795" s="44">
        <v>4098</v>
      </c>
      <c r="S795" s="33" t="s">
        <v>17648</v>
      </c>
      <c r="T795" s="45">
        <v>10</v>
      </c>
      <c r="U795" s="45">
        <v>1</v>
      </c>
      <c r="V795" s="45">
        <v>10</v>
      </c>
      <c r="W795" s="33" t="s">
        <v>16903</v>
      </c>
    </row>
    <row r="796" spans="8:23" x14ac:dyDescent="0.25">
      <c r="H796" s="36">
        <v>10991533</v>
      </c>
      <c r="I796" s="36" t="s">
        <v>118</v>
      </c>
      <c r="J796" s="37" t="s">
        <v>15</v>
      </c>
      <c r="K796" s="36" t="s">
        <v>1761</v>
      </c>
      <c r="L796" s="36" t="s">
        <v>6595</v>
      </c>
      <c r="R796" s="44">
        <v>7607</v>
      </c>
      <c r="S796" s="33" t="s">
        <v>17649</v>
      </c>
      <c r="T796" s="45">
        <v>60</v>
      </c>
      <c r="U796" s="45">
        <v>24</v>
      </c>
      <c r="V796" s="45">
        <v>1440</v>
      </c>
      <c r="W796" s="33" t="s">
        <v>16903</v>
      </c>
    </row>
    <row r="797" spans="8:23" x14ac:dyDescent="0.25">
      <c r="H797" s="38">
        <v>10991570</v>
      </c>
      <c r="I797" s="38" t="s">
        <v>118</v>
      </c>
      <c r="J797" s="39" t="s">
        <v>15</v>
      </c>
      <c r="K797" s="38" t="s">
        <v>1761</v>
      </c>
      <c r="L797" s="38" t="s">
        <v>6596</v>
      </c>
      <c r="R797" s="44">
        <v>7782</v>
      </c>
      <c r="S797" s="33" t="s">
        <v>17650</v>
      </c>
      <c r="T797" s="45">
        <v>27</v>
      </c>
      <c r="U797" s="45">
        <v>10</v>
      </c>
      <c r="V797" s="45">
        <v>270</v>
      </c>
      <c r="W797" s="33" t="s">
        <v>16903</v>
      </c>
    </row>
    <row r="798" spans="8:23" x14ac:dyDescent="0.25">
      <c r="H798" s="36">
        <v>10991597</v>
      </c>
      <c r="I798" s="36" t="s">
        <v>118</v>
      </c>
      <c r="J798" s="37" t="s">
        <v>15</v>
      </c>
      <c r="K798" s="36" t="s">
        <v>1761</v>
      </c>
      <c r="L798" s="36" t="s">
        <v>6597</v>
      </c>
      <c r="R798" s="44">
        <v>7781</v>
      </c>
      <c r="S798" s="33" t="s">
        <v>17651</v>
      </c>
      <c r="T798" s="45">
        <v>46.4</v>
      </c>
      <c r="U798" s="45">
        <v>10</v>
      </c>
      <c r="V798" s="45">
        <v>464</v>
      </c>
      <c r="W798" s="33" t="s">
        <v>16903</v>
      </c>
    </row>
    <row r="799" spans="8:23" x14ac:dyDescent="0.25">
      <c r="H799" s="38">
        <v>10991612</v>
      </c>
      <c r="I799" s="38" t="s">
        <v>118</v>
      </c>
      <c r="J799" s="39" t="s">
        <v>15</v>
      </c>
      <c r="K799" s="38" t="s">
        <v>1761</v>
      </c>
      <c r="L799" s="38" t="s">
        <v>6598</v>
      </c>
      <c r="R799" s="44">
        <v>7897</v>
      </c>
      <c r="S799" s="33" t="s">
        <v>17652</v>
      </c>
      <c r="T799" s="45">
        <v>57.5</v>
      </c>
      <c r="U799" s="45">
        <v>24</v>
      </c>
      <c r="V799" s="45">
        <v>1380</v>
      </c>
      <c r="W799" s="33" t="s">
        <v>16903</v>
      </c>
    </row>
    <row r="800" spans="8:23" x14ac:dyDescent="0.25">
      <c r="H800" s="36">
        <v>10991614</v>
      </c>
      <c r="I800" s="36" t="s">
        <v>118</v>
      </c>
      <c r="J800" s="37" t="s">
        <v>15</v>
      </c>
      <c r="K800" s="36" t="s">
        <v>1761</v>
      </c>
      <c r="L800" s="36" t="s">
        <v>6599</v>
      </c>
      <c r="R800" s="44">
        <v>7593</v>
      </c>
      <c r="S800" s="33" t="s">
        <v>17653</v>
      </c>
      <c r="T800" s="45">
        <v>60</v>
      </c>
      <c r="U800" s="45">
        <v>24</v>
      </c>
      <c r="V800" s="45">
        <v>1440</v>
      </c>
      <c r="W800" s="33" t="s">
        <v>16903</v>
      </c>
    </row>
    <row r="801" spans="8:23" x14ac:dyDescent="0.25">
      <c r="H801" s="38">
        <v>10991616</v>
      </c>
      <c r="I801" s="38" t="s">
        <v>118</v>
      </c>
      <c r="J801" s="39" t="s">
        <v>15</v>
      </c>
      <c r="K801" s="38" t="s">
        <v>1761</v>
      </c>
      <c r="L801" s="38" t="s">
        <v>6600</v>
      </c>
      <c r="R801" s="44">
        <v>7594</v>
      </c>
      <c r="S801" s="33" t="s">
        <v>17654</v>
      </c>
      <c r="T801" s="45">
        <v>60</v>
      </c>
      <c r="U801" s="45">
        <v>24</v>
      </c>
      <c r="V801" s="45">
        <v>1440</v>
      </c>
      <c r="W801" s="33" t="s">
        <v>16903</v>
      </c>
    </row>
    <row r="802" spans="8:23" x14ac:dyDescent="0.25">
      <c r="H802" s="36">
        <v>10991618</v>
      </c>
      <c r="I802" s="36" t="s">
        <v>118</v>
      </c>
      <c r="J802" s="37" t="s">
        <v>15</v>
      </c>
      <c r="K802" s="36" t="s">
        <v>1761</v>
      </c>
      <c r="L802" s="36" t="s">
        <v>6601</v>
      </c>
      <c r="R802" s="44">
        <v>7790</v>
      </c>
      <c r="S802" s="33" t="s">
        <v>17655</v>
      </c>
      <c r="T802" s="45">
        <v>27</v>
      </c>
      <c r="U802" s="45">
        <v>10</v>
      </c>
      <c r="V802" s="45">
        <v>270</v>
      </c>
      <c r="W802" s="33" t="s">
        <v>16903</v>
      </c>
    </row>
    <row r="803" spans="8:23" x14ac:dyDescent="0.25">
      <c r="H803" s="38">
        <v>10991627</v>
      </c>
      <c r="I803" s="38" t="s">
        <v>118</v>
      </c>
      <c r="J803" s="39" t="s">
        <v>15</v>
      </c>
      <c r="K803" s="38" t="s">
        <v>1761</v>
      </c>
      <c r="L803" s="38" t="s">
        <v>6602</v>
      </c>
      <c r="R803" s="44">
        <v>7804</v>
      </c>
      <c r="S803" s="33" t="s">
        <v>17656</v>
      </c>
      <c r="T803" s="45">
        <v>46.4</v>
      </c>
      <c r="U803" s="45">
        <v>10</v>
      </c>
      <c r="V803" s="45">
        <v>464</v>
      </c>
      <c r="W803" s="33" t="s">
        <v>16903</v>
      </c>
    </row>
    <row r="804" spans="8:23" x14ac:dyDescent="0.25">
      <c r="H804" s="36">
        <v>10992043</v>
      </c>
      <c r="I804" s="36" t="s">
        <v>118</v>
      </c>
      <c r="J804" s="37" t="s">
        <v>15</v>
      </c>
      <c r="K804" s="36" t="s">
        <v>1761</v>
      </c>
      <c r="L804" s="36" t="s">
        <v>6603</v>
      </c>
      <c r="R804" s="44">
        <v>7898</v>
      </c>
      <c r="S804" s="33" t="s">
        <v>17657</v>
      </c>
      <c r="T804" s="45">
        <v>57.5</v>
      </c>
      <c r="U804" s="45">
        <v>24</v>
      </c>
      <c r="V804" s="45">
        <v>1380</v>
      </c>
      <c r="W804" s="33" t="s">
        <v>16903</v>
      </c>
    </row>
    <row r="805" spans="8:23" x14ac:dyDescent="0.25">
      <c r="H805" s="38">
        <v>10992138</v>
      </c>
      <c r="I805" s="38" t="s">
        <v>118</v>
      </c>
      <c r="J805" s="39" t="s">
        <v>15</v>
      </c>
      <c r="K805" s="38" t="s">
        <v>1761</v>
      </c>
      <c r="L805" s="38" t="s">
        <v>6604</v>
      </c>
      <c r="R805" s="44">
        <v>7598</v>
      </c>
      <c r="S805" s="33" t="s">
        <v>17658</v>
      </c>
      <c r="T805" s="45">
        <v>60</v>
      </c>
      <c r="U805" s="45">
        <v>24</v>
      </c>
      <c r="V805" s="45">
        <v>1440</v>
      </c>
      <c r="W805" s="33" t="s">
        <v>16903</v>
      </c>
    </row>
    <row r="806" spans="8:23" x14ac:dyDescent="0.25">
      <c r="H806" s="36">
        <v>10992146</v>
      </c>
      <c r="I806" s="36" t="s">
        <v>118</v>
      </c>
      <c r="J806" s="37" t="s">
        <v>15</v>
      </c>
      <c r="K806" s="36" t="s">
        <v>1761</v>
      </c>
      <c r="L806" s="36" t="s">
        <v>6605</v>
      </c>
      <c r="R806" s="44">
        <v>7599</v>
      </c>
      <c r="S806" s="33" t="s">
        <v>17659</v>
      </c>
      <c r="T806" s="45">
        <v>60</v>
      </c>
      <c r="U806" s="45">
        <v>24</v>
      </c>
      <c r="V806" s="45">
        <v>1440</v>
      </c>
      <c r="W806" s="33" t="s">
        <v>16903</v>
      </c>
    </row>
    <row r="807" spans="8:23" x14ac:dyDescent="0.25">
      <c r="H807" s="38">
        <v>10992162</v>
      </c>
      <c r="I807" s="38" t="s">
        <v>118</v>
      </c>
      <c r="J807" s="39" t="s">
        <v>15</v>
      </c>
      <c r="K807" s="38" t="s">
        <v>1761</v>
      </c>
      <c r="L807" s="38" t="s">
        <v>6606</v>
      </c>
      <c r="R807" s="44">
        <v>7600</v>
      </c>
      <c r="S807" s="33" t="s">
        <v>17660</v>
      </c>
      <c r="T807" s="45">
        <v>60</v>
      </c>
      <c r="U807" s="45">
        <v>24</v>
      </c>
      <c r="V807" s="45">
        <v>1440</v>
      </c>
      <c r="W807" s="33" t="s">
        <v>16903</v>
      </c>
    </row>
    <row r="808" spans="8:23" x14ac:dyDescent="0.25">
      <c r="H808" s="36">
        <v>11032853</v>
      </c>
      <c r="I808" s="36" t="s">
        <v>118</v>
      </c>
      <c r="J808" s="37" t="s">
        <v>15</v>
      </c>
      <c r="K808" s="36" t="s">
        <v>1761</v>
      </c>
      <c r="L808" s="36" t="s">
        <v>6607</v>
      </c>
      <c r="R808" s="44">
        <v>7601</v>
      </c>
      <c r="S808" s="33" t="s">
        <v>17661</v>
      </c>
      <c r="T808" s="45">
        <v>60</v>
      </c>
      <c r="U808" s="45">
        <v>24</v>
      </c>
      <c r="V808" s="45">
        <v>1440</v>
      </c>
      <c r="W808" s="33" t="s">
        <v>16903</v>
      </c>
    </row>
    <row r="809" spans="8:23" x14ac:dyDescent="0.25">
      <c r="H809" s="38">
        <v>11033542</v>
      </c>
      <c r="I809" s="38" t="s">
        <v>118</v>
      </c>
      <c r="J809" s="39" t="s">
        <v>15</v>
      </c>
      <c r="K809" s="38" t="s">
        <v>1761</v>
      </c>
      <c r="L809" s="38" t="s">
        <v>6608</v>
      </c>
      <c r="R809" s="44">
        <v>7806</v>
      </c>
      <c r="S809" s="33" t="s">
        <v>17662</v>
      </c>
      <c r="T809" s="45">
        <v>27</v>
      </c>
      <c r="U809" s="45">
        <v>10</v>
      </c>
      <c r="V809" s="45">
        <v>270</v>
      </c>
      <c r="W809" s="33" t="s">
        <v>16903</v>
      </c>
    </row>
    <row r="810" spans="8:23" x14ac:dyDescent="0.25">
      <c r="H810" s="36">
        <v>11033549</v>
      </c>
      <c r="I810" s="36" t="s">
        <v>118</v>
      </c>
      <c r="J810" s="37" t="s">
        <v>15</v>
      </c>
      <c r="K810" s="36" t="s">
        <v>1761</v>
      </c>
      <c r="L810" s="36" t="s">
        <v>6609</v>
      </c>
      <c r="R810" s="44">
        <v>7805</v>
      </c>
      <c r="S810" s="33" t="s">
        <v>17663</v>
      </c>
      <c r="T810" s="45">
        <v>46.4</v>
      </c>
      <c r="U810" s="45">
        <v>10</v>
      </c>
      <c r="V810" s="45">
        <v>464</v>
      </c>
      <c r="W810" s="33" t="s">
        <v>16903</v>
      </c>
    </row>
    <row r="811" spans="8:23" x14ac:dyDescent="0.25">
      <c r="H811" s="38">
        <v>11037249</v>
      </c>
      <c r="I811" s="38" t="s">
        <v>118</v>
      </c>
      <c r="J811" s="39" t="s">
        <v>15</v>
      </c>
      <c r="K811" s="38" t="s">
        <v>1761</v>
      </c>
      <c r="L811" s="38" t="s">
        <v>6610</v>
      </c>
      <c r="R811" s="44">
        <v>7903</v>
      </c>
      <c r="S811" s="33" t="s">
        <v>17664</v>
      </c>
      <c r="T811" s="45">
        <v>57.5</v>
      </c>
      <c r="U811" s="45">
        <v>24</v>
      </c>
      <c r="V811" s="45">
        <v>1380</v>
      </c>
      <c r="W811" s="33" t="s">
        <v>16903</v>
      </c>
    </row>
    <row r="812" spans="8:23" x14ac:dyDescent="0.25">
      <c r="H812" s="36">
        <v>11107648</v>
      </c>
      <c r="I812" s="36" t="s">
        <v>118</v>
      </c>
      <c r="J812" s="37" t="s">
        <v>15</v>
      </c>
      <c r="K812" s="36" t="s">
        <v>1761</v>
      </c>
      <c r="L812" s="36" t="s">
        <v>6611</v>
      </c>
      <c r="R812" s="44">
        <v>7807</v>
      </c>
      <c r="S812" s="33" t="s">
        <v>17665</v>
      </c>
      <c r="T812" s="45">
        <v>27</v>
      </c>
      <c r="U812" s="45">
        <v>10</v>
      </c>
      <c r="V812" s="45">
        <v>270</v>
      </c>
      <c r="W812" s="33" t="s">
        <v>16903</v>
      </c>
    </row>
    <row r="813" spans="8:23" x14ac:dyDescent="0.25">
      <c r="H813" s="38">
        <v>11122898</v>
      </c>
      <c r="I813" s="38" t="s">
        <v>118</v>
      </c>
      <c r="J813" s="39" t="s">
        <v>15</v>
      </c>
      <c r="K813" s="38" t="s">
        <v>1761</v>
      </c>
      <c r="L813" s="38" t="s">
        <v>6612</v>
      </c>
      <c r="R813" s="44">
        <v>7814</v>
      </c>
      <c r="S813" s="33" t="s">
        <v>17666</v>
      </c>
      <c r="T813" s="45">
        <v>46.4</v>
      </c>
      <c r="U813" s="45">
        <v>10</v>
      </c>
      <c r="V813" s="45">
        <v>464</v>
      </c>
      <c r="W813" s="33" t="s">
        <v>16903</v>
      </c>
    </row>
    <row r="814" spans="8:23" x14ac:dyDescent="0.25">
      <c r="H814" s="36">
        <v>11126818</v>
      </c>
      <c r="I814" s="36" t="s">
        <v>118</v>
      </c>
      <c r="J814" s="37" t="s">
        <v>15</v>
      </c>
      <c r="K814" s="36" t="s">
        <v>1761</v>
      </c>
      <c r="L814" s="36" t="s">
        <v>6613</v>
      </c>
      <c r="R814" s="44">
        <v>7902</v>
      </c>
      <c r="S814" s="33" t="s">
        <v>17667</v>
      </c>
      <c r="T814" s="45">
        <v>57.5</v>
      </c>
      <c r="U814" s="45">
        <v>24</v>
      </c>
      <c r="V814" s="45">
        <v>1380</v>
      </c>
      <c r="W814" s="33" t="s">
        <v>16903</v>
      </c>
    </row>
    <row r="815" spans="8:23" x14ac:dyDescent="0.25">
      <c r="H815" s="38">
        <v>11135940</v>
      </c>
      <c r="I815" s="38" t="s">
        <v>118</v>
      </c>
      <c r="J815" s="39" t="s">
        <v>15</v>
      </c>
      <c r="K815" s="38" t="s">
        <v>1761</v>
      </c>
      <c r="L815" s="38" t="s">
        <v>1357</v>
      </c>
      <c r="R815" s="44">
        <v>7602</v>
      </c>
      <c r="S815" s="33" t="s">
        <v>17668</v>
      </c>
      <c r="T815" s="45">
        <v>60</v>
      </c>
      <c r="U815" s="45">
        <v>24</v>
      </c>
      <c r="V815" s="45">
        <v>1440</v>
      </c>
      <c r="W815" s="33" t="s">
        <v>16903</v>
      </c>
    </row>
    <row r="816" spans="8:23" x14ac:dyDescent="0.25">
      <c r="H816" s="36">
        <v>11147290</v>
      </c>
      <c r="I816" s="36" t="s">
        <v>118</v>
      </c>
      <c r="J816" s="37" t="s">
        <v>15</v>
      </c>
      <c r="K816" s="36" t="s">
        <v>1761</v>
      </c>
      <c r="L816" s="36" t="s">
        <v>6614</v>
      </c>
      <c r="R816" s="44">
        <v>7603</v>
      </c>
      <c r="S816" s="33" t="s">
        <v>17669</v>
      </c>
      <c r="T816" s="45">
        <v>60</v>
      </c>
      <c r="U816" s="45">
        <v>24</v>
      </c>
      <c r="V816" s="45">
        <v>1440</v>
      </c>
      <c r="W816" s="33" t="s">
        <v>16903</v>
      </c>
    </row>
    <row r="817" spans="8:23" x14ac:dyDescent="0.25">
      <c r="H817" s="38">
        <v>11163527</v>
      </c>
      <c r="I817" s="38" t="s">
        <v>118</v>
      </c>
      <c r="J817" s="39" t="s">
        <v>15</v>
      </c>
      <c r="K817" s="38" t="s">
        <v>1761</v>
      </c>
      <c r="L817" s="38" t="s">
        <v>6615</v>
      </c>
      <c r="R817" s="44">
        <v>7797</v>
      </c>
      <c r="S817" s="33" t="s">
        <v>17670</v>
      </c>
      <c r="T817" s="45">
        <v>27</v>
      </c>
      <c r="U817" s="45">
        <v>10</v>
      </c>
      <c r="V817" s="45">
        <v>270</v>
      </c>
      <c r="W817" s="33" t="s">
        <v>16903</v>
      </c>
    </row>
    <row r="818" spans="8:23" x14ac:dyDescent="0.25">
      <c r="H818" s="36">
        <v>11163593</v>
      </c>
      <c r="I818" s="36" t="s">
        <v>118</v>
      </c>
      <c r="J818" s="37" t="s">
        <v>15</v>
      </c>
      <c r="K818" s="36" t="s">
        <v>1761</v>
      </c>
      <c r="L818" s="36" t="s">
        <v>6616</v>
      </c>
      <c r="R818" s="44">
        <v>7815</v>
      </c>
      <c r="S818" s="33" t="s">
        <v>17671</v>
      </c>
      <c r="T818" s="45">
        <v>46.4</v>
      </c>
      <c r="U818" s="45">
        <v>10</v>
      </c>
      <c r="V818" s="45">
        <v>464</v>
      </c>
      <c r="W818" s="33" t="s">
        <v>16903</v>
      </c>
    </row>
    <row r="819" spans="8:23" x14ac:dyDescent="0.25">
      <c r="H819" s="38">
        <v>11167212</v>
      </c>
      <c r="I819" s="38" t="s">
        <v>118</v>
      </c>
      <c r="J819" s="39" t="s">
        <v>15</v>
      </c>
      <c r="K819" s="38" t="s">
        <v>1761</v>
      </c>
      <c r="L819" s="38" t="s">
        <v>6617</v>
      </c>
      <c r="R819" s="44">
        <v>7827</v>
      </c>
      <c r="S819" s="33" t="s">
        <v>17672</v>
      </c>
      <c r="T819" s="45">
        <v>60</v>
      </c>
      <c r="U819" s="45">
        <v>24</v>
      </c>
      <c r="V819" s="45">
        <v>1440</v>
      </c>
      <c r="W819" s="33" t="s">
        <v>16903</v>
      </c>
    </row>
    <row r="820" spans="8:23" x14ac:dyDescent="0.25">
      <c r="H820" s="36">
        <v>11196855</v>
      </c>
      <c r="I820" s="36" t="s">
        <v>118</v>
      </c>
      <c r="J820" s="37" t="s">
        <v>15</v>
      </c>
      <c r="K820" s="36" t="s">
        <v>1761</v>
      </c>
      <c r="L820" s="36" t="s">
        <v>6618</v>
      </c>
      <c r="R820" s="44">
        <v>7830</v>
      </c>
      <c r="S820" s="33" t="s">
        <v>17673</v>
      </c>
      <c r="T820" s="45">
        <v>60</v>
      </c>
      <c r="U820" s="45">
        <v>24</v>
      </c>
      <c r="V820" s="45">
        <v>1440</v>
      </c>
      <c r="W820" s="33" t="s">
        <v>16903</v>
      </c>
    </row>
    <row r="821" spans="8:23" x14ac:dyDescent="0.25">
      <c r="H821" s="38">
        <v>11208983</v>
      </c>
      <c r="I821" s="38" t="s">
        <v>118</v>
      </c>
      <c r="J821" s="39" t="s">
        <v>15</v>
      </c>
      <c r="K821" s="38" t="s">
        <v>1761</v>
      </c>
      <c r="L821" s="38" t="s">
        <v>618</v>
      </c>
      <c r="R821" s="44">
        <v>7831</v>
      </c>
      <c r="S821" s="33" t="s">
        <v>17674</v>
      </c>
      <c r="T821" s="45">
        <v>60</v>
      </c>
      <c r="U821" s="45">
        <v>24</v>
      </c>
      <c r="V821" s="45">
        <v>1440</v>
      </c>
      <c r="W821" s="33" t="s">
        <v>16903</v>
      </c>
    </row>
    <row r="822" spans="8:23" x14ac:dyDescent="0.25">
      <c r="H822" s="36">
        <v>11221808</v>
      </c>
      <c r="I822" s="36" t="s">
        <v>118</v>
      </c>
      <c r="J822" s="37" t="s">
        <v>15</v>
      </c>
      <c r="K822" s="36" t="s">
        <v>1761</v>
      </c>
      <c r="L822" s="36" t="s">
        <v>6619</v>
      </c>
      <c r="R822" s="44">
        <v>7832</v>
      </c>
      <c r="S822" s="33" t="s">
        <v>17675</v>
      </c>
      <c r="T822" s="45">
        <v>27</v>
      </c>
      <c r="U822" s="45">
        <v>10</v>
      </c>
      <c r="V822" s="45">
        <v>270</v>
      </c>
      <c r="W822" s="33" t="s">
        <v>16903</v>
      </c>
    </row>
    <row r="823" spans="8:23" x14ac:dyDescent="0.25">
      <c r="H823" s="38">
        <v>11221866</v>
      </c>
      <c r="I823" s="38" t="s">
        <v>118</v>
      </c>
      <c r="J823" s="39" t="s">
        <v>15</v>
      </c>
      <c r="K823" s="38" t="s">
        <v>1761</v>
      </c>
      <c r="L823" s="38" t="s">
        <v>6620</v>
      </c>
      <c r="R823" s="44">
        <v>7833</v>
      </c>
      <c r="S823" s="33" t="s">
        <v>17676</v>
      </c>
      <c r="T823" s="45">
        <v>46.4</v>
      </c>
      <c r="U823" s="45">
        <v>10</v>
      </c>
      <c r="V823" s="45">
        <v>464</v>
      </c>
      <c r="W823" s="33" t="s">
        <v>16903</v>
      </c>
    </row>
    <row r="824" spans="8:23" x14ac:dyDescent="0.25">
      <c r="H824" s="36">
        <v>11266438</v>
      </c>
      <c r="I824" s="36" t="s">
        <v>118</v>
      </c>
      <c r="J824" s="37" t="s">
        <v>15</v>
      </c>
      <c r="K824" s="36" t="s">
        <v>1761</v>
      </c>
      <c r="L824" s="36" t="s">
        <v>6621</v>
      </c>
      <c r="R824" s="44">
        <v>7835</v>
      </c>
      <c r="S824" s="33" t="s">
        <v>17677</v>
      </c>
      <c r="T824" s="45">
        <v>60</v>
      </c>
      <c r="U824" s="45">
        <v>24</v>
      </c>
      <c r="V824" s="45">
        <v>1440</v>
      </c>
      <c r="W824" s="33" t="s">
        <v>16903</v>
      </c>
    </row>
    <row r="825" spans="8:23" x14ac:dyDescent="0.25">
      <c r="H825" s="38">
        <v>11285913</v>
      </c>
      <c r="I825" s="38" t="s">
        <v>118</v>
      </c>
      <c r="J825" s="39" t="s">
        <v>15</v>
      </c>
      <c r="K825" s="38" t="s">
        <v>1761</v>
      </c>
      <c r="L825" s="38" t="s">
        <v>6622</v>
      </c>
      <c r="R825" s="44">
        <v>7837</v>
      </c>
      <c r="S825" s="33" t="s">
        <v>17678</v>
      </c>
      <c r="T825" s="45">
        <v>60</v>
      </c>
      <c r="U825" s="45">
        <v>24</v>
      </c>
      <c r="V825" s="45">
        <v>1440</v>
      </c>
      <c r="W825" s="33" t="s">
        <v>16903</v>
      </c>
    </row>
    <row r="826" spans="8:23" x14ac:dyDescent="0.25">
      <c r="H826" s="36">
        <v>11285959</v>
      </c>
      <c r="I826" s="36" t="s">
        <v>118</v>
      </c>
      <c r="J826" s="37" t="s">
        <v>15</v>
      </c>
      <c r="K826" s="36" t="s">
        <v>1761</v>
      </c>
      <c r="L826" s="36" t="s">
        <v>6623</v>
      </c>
      <c r="R826" s="44">
        <v>7780</v>
      </c>
      <c r="S826" s="33" t="s">
        <v>17679</v>
      </c>
      <c r="T826" s="45">
        <v>27</v>
      </c>
      <c r="U826" s="45">
        <v>10</v>
      </c>
      <c r="V826" s="45">
        <v>270</v>
      </c>
      <c r="W826" s="33" t="s">
        <v>16903</v>
      </c>
    </row>
    <row r="827" spans="8:23" x14ac:dyDescent="0.25">
      <c r="H827" s="38">
        <v>11316758</v>
      </c>
      <c r="I827" s="38" t="s">
        <v>118</v>
      </c>
      <c r="J827" s="39" t="s">
        <v>15</v>
      </c>
      <c r="K827" s="38" t="s">
        <v>1761</v>
      </c>
      <c r="L827" s="38" t="s">
        <v>6624</v>
      </c>
      <c r="R827" s="44">
        <v>7783</v>
      </c>
      <c r="S827" s="33" t="s">
        <v>17680</v>
      </c>
      <c r="T827" s="45">
        <v>46.4</v>
      </c>
      <c r="U827" s="45">
        <v>10</v>
      </c>
      <c r="V827" s="45">
        <v>464</v>
      </c>
      <c r="W827" s="33" t="s">
        <v>16903</v>
      </c>
    </row>
    <row r="828" spans="8:23" x14ac:dyDescent="0.25">
      <c r="H828" s="36">
        <v>11337031</v>
      </c>
      <c r="I828" s="36" t="s">
        <v>118</v>
      </c>
      <c r="J828" s="37" t="s">
        <v>15</v>
      </c>
      <c r="K828" s="36" t="s">
        <v>1761</v>
      </c>
      <c r="L828" s="36" t="s">
        <v>997</v>
      </c>
      <c r="R828" s="44">
        <v>7597</v>
      </c>
      <c r="S828" s="33" t="s">
        <v>17681</v>
      </c>
      <c r="T828" s="45">
        <v>60</v>
      </c>
      <c r="U828" s="45">
        <v>24</v>
      </c>
      <c r="V828" s="45">
        <v>1440</v>
      </c>
      <c r="W828" s="33" t="s">
        <v>16903</v>
      </c>
    </row>
    <row r="829" spans="8:23" x14ac:dyDescent="0.25">
      <c r="H829" s="38">
        <v>11351674</v>
      </c>
      <c r="I829" s="38" t="s">
        <v>118</v>
      </c>
      <c r="J829" s="39" t="s">
        <v>15</v>
      </c>
      <c r="K829" s="38" t="s">
        <v>1761</v>
      </c>
      <c r="L829" s="38" t="s">
        <v>6625</v>
      </c>
      <c r="R829" s="44">
        <v>7595</v>
      </c>
      <c r="S829" s="33" t="s">
        <v>17682</v>
      </c>
      <c r="T829" s="45">
        <v>60</v>
      </c>
      <c r="U829" s="45">
        <v>24</v>
      </c>
      <c r="V829" s="45">
        <v>1440</v>
      </c>
      <c r="W829" s="33" t="s">
        <v>16903</v>
      </c>
    </row>
    <row r="830" spans="8:23" x14ac:dyDescent="0.25">
      <c r="H830" s="36">
        <v>11366233</v>
      </c>
      <c r="I830" s="36" t="s">
        <v>118</v>
      </c>
      <c r="J830" s="37" t="s">
        <v>15</v>
      </c>
      <c r="K830" s="36" t="s">
        <v>1761</v>
      </c>
      <c r="L830" s="36" t="s">
        <v>6626</v>
      </c>
      <c r="R830" s="44">
        <v>7596</v>
      </c>
      <c r="S830" s="33" t="s">
        <v>17683</v>
      </c>
      <c r="T830" s="45">
        <v>60</v>
      </c>
      <c r="U830" s="45">
        <v>24</v>
      </c>
      <c r="V830" s="45">
        <v>1440</v>
      </c>
      <c r="W830" s="33" t="s">
        <v>16903</v>
      </c>
    </row>
    <row r="831" spans="8:23" x14ac:dyDescent="0.25">
      <c r="H831" s="38">
        <v>11383895</v>
      </c>
      <c r="I831" s="38" t="s">
        <v>118</v>
      </c>
      <c r="J831" s="39" t="s">
        <v>15</v>
      </c>
      <c r="K831" s="38" t="s">
        <v>1761</v>
      </c>
      <c r="L831" s="38" t="s">
        <v>6627</v>
      </c>
      <c r="R831" s="44">
        <v>8085</v>
      </c>
      <c r="S831" s="33" t="s">
        <v>17684</v>
      </c>
      <c r="T831" s="45">
        <v>28.75</v>
      </c>
      <c r="U831" s="45">
        <v>24</v>
      </c>
      <c r="V831" s="45">
        <v>690</v>
      </c>
      <c r="W831" s="33" t="s">
        <v>16903</v>
      </c>
    </row>
    <row r="832" spans="8:23" x14ac:dyDescent="0.25">
      <c r="H832" s="36">
        <v>11391194</v>
      </c>
      <c r="I832" s="36" t="s">
        <v>118</v>
      </c>
      <c r="J832" s="37" t="s">
        <v>15</v>
      </c>
      <c r="K832" s="36" t="s">
        <v>1761</v>
      </c>
      <c r="L832" s="36" t="s">
        <v>6628</v>
      </c>
      <c r="R832" s="44">
        <v>7676</v>
      </c>
      <c r="S832" s="33" t="s">
        <v>17685</v>
      </c>
      <c r="T832" s="45">
        <v>60</v>
      </c>
      <c r="U832" s="45">
        <v>24</v>
      </c>
      <c r="V832" s="45">
        <v>1440</v>
      </c>
      <c r="W832" s="33" t="s">
        <v>16903</v>
      </c>
    </row>
    <row r="833" spans="8:23" x14ac:dyDescent="0.25">
      <c r="H833" s="38">
        <v>11407286</v>
      </c>
      <c r="I833" s="38" t="s">
        <v>118</v>
      </c>
      <c r="J833" s="39" t="s">
        <v>15</v>
      </c>
      <c r="K833" s="38" t="s">
        <v>1761</v>
      </c>
      <c r="L833" s="38" t="s">
        <v>6629</v>
      </c>
      <c r="R833" s="44">
        <v>7604</v>
      </c>
      <c r="S833" s="33" t="s">
        <v>17686</v>
      </c>
      <c r="T833" s="45">
        <v>60</v>
      </c>
      <c r="U833" s="45">
        <v>24</v>
      </c>
      <c r="V833" s="45">
        <v>1440</v>
      </c>
      <c r="W833" s="33" t="s">
        <v>16903</v>
      </c>
    </row>
    <row r="834" spans="8:23" x14ac:dyDescent="0.25">
      <c r="H834" s="36">
        <v>11408863</v>
      </c>
      <c r="I834" s="36" t="s">
        <v>118</v>
      </c>
      <c r="J834" s="37" t="s">
        <v>15</v>
      </c>
      <c r="K834" s="36" t="s">
        <v>1761</v>
      </c>
      <c r="L834" s="36" t="s">
        <v>6630</v>
      </c>
      <c r="R834" s="44">
        <v>7605</v>
      </c>
      <c r="S834" s="33" t="s">
        <v>17687</v>
      </c>
      <c r="T834" s="45">
        <v>60</v>
      </c>
      <c r="U834" s="45">
        <v>24</v>
      </c>
      <c r="V834" s="45">
        <v>1440</v>
      </c>
      <c r="W834" s="33" t="s">
        <v>16903</v>
      </c>
    </row>
    <row r="835" spans="8:23" x14ac:dyDescent="0.25">
      <c r="H835" s="38">
        <v>11439713</v>
      </c>
      <c r="I835" s="38" t="s">
        <v>118</v>
      </c>
      <c r="J835" s="39" t="s">
        <v>15</v>
      </c>
      <c r="K835" s="38" t="s">
        <v>1761</v>
      </c>
      <c r="L835" s="38" t="s">
        <v>6631</v>
      </c>
      <c r="R835" s="44">
        <v>7836</v>
      </c>
      <c r="S835" s="33" t="s">
        <v>17688</v>
      </c>
      <c r="T835" s="45">
        <v>27</v>
      </c>
      <c r="U835" s="45">
        <v>10</v>
      </c>
      <c r="V835" s="45">
        <v>270</v>
      </c>
      <c r="W835" s="33" t="s">
        <v>16903</v>
      </c>
    </row>
    <row r="836" spans="8:23" x14ac:dyDescent="0.25">
      <c r="H836" s="36">
        <v>11444243</v>
      </c>
      <c r="I836" s="36" t="s">
        <v>118</v>
      </c>
      <c r="J836" s="37" t="s">
        <v>15</v>
      </c>
      <c r="K836" s="36" t="s">
        <v>1761</v>
      </c>
      <c r="L836" s="36" t="s">
        <v>6632</v>
      </c>
      <c r="R836" s="44">
        <v>7838</v>
      </c>
      <c r="S836" s="33" t="s">
        <v>17689</v>
      </c>
      <c r="T836" s="45">
        <v>46.4</v>
      </c>
      <c r="U836" s="45">
        <v>10</v>
      </c>
      <c r="V836" s="45">
        <v>464</v>
      </c>
      <c r="W836" s="33" t="s">
        <v>16903</v>
      </c>
    </row>
    <row r="837" spans="8:23" x14ac:dyDescent="0.25">
      <c r="H837" s="38">
        <v>11449638</v>
      </c>
      <c r="I837" s="38" t="s">
        <v>118</v>
      </c>
      <c r="J837" s="39" t="s">
        <v>15</v>
      </c>
      <c r="K837" s="38" t="s">
        <v>1761</v>
      </c>
      <c r="L837" s="38" t="s">
        <v>6633</v>
      </c>
      <c r="R837" s="44">
        <v>7839</v>
      </c>
      <c r="S837" s="33" t="s">
        <v>17690</v>
      </c>
      <c r="T837" s="45">
        <v>27</v>
      </c>
      <c r="U837" s="45">
        <v>10</v>
      </c>
      <c r="V837" s="45">
        <v>270</v>
      </c>
      <c r="W837" s="33" t="s">
        <v>16903</v>
      </c>
    </row>
    <row r="838" spans="8:23" x14ac:dyDescent="0.25">
      <c r="H838" s="36">
        <v>11454814</v>
      </c>
      <c r="I838" s="36" t="s">
        <v>118</v>
      </c>
      <c r="J838" s="37" t="s">
        <v>15</v>
      </c>
      <c r="K838" s="36" t="s">
        <v>1761</v>
      </c>
      <c r="L838" s="36" t="s">
        <v>902</v>
      </c>
      <c r="R838" s="44">
        <v>7840</v>
      </c>
      <c r="S838" s="33" t="s">
        <v>17691</v>
      </c>
      <c r="T838" s="45">
        <v>46.4</v>
      </c>
      <c r="U838" s="45">
        <v>10</v>
      </c>
      <c r="V838" s="45">
        <v>464</v>
      </c>
      <c r="W838" s="33" t="s">
        <v>16903</v>
      </c>
    </row>
    <row r="839" spans="8:23" x14ac:dyDescent="0.25">
      <c r="H839" s="38">
        <v>11454868</v>
      </c>
      <c r="I839" s="38" t="s">
        <v>118</v>
      </c>
      <c r="J839" s="39" t="s">
        <v>15</v>
      </c>
      <c r="K839" s="38" t="s">
        <v>1761</v>
      </c>
      <c r="L839" s="38" t="s">
        <v>6634</v>
      </c>
      <c r="R839" s="44">
        <v>7848</v>
      </c>
      <c r="S839" s="33" t="s">
        <v>17692</v>
      </c>
      <c r="T839" s="45">
        <v>60</v>
      </c>
      <c r="U839" s="45">
        <v>24</v>
      </c>
      <c r="V839" s="45">
        <v>1440</v>
      </c>
      <c r="W839" s="33" t="s">
        <v>16903</v>
      </c>
    </row>
    <row r="840" spans="8:23" x14ac:dyDescent="0.25">
      <c r="H840" s="36">
        <v>11468469</v>
      </c>
      <c r="I840" s="36" t="s">
        <v>118</v>
      </c>
      <c r="J840" s="37" t="s">
        <v>15</v>
      </c>
      <c r="K840" s="36" t="s">
        <v>1761</v>
      </c>
      <c r="L840" s="36" t="s">
        <v>6635</v>
      </c>
      <c r="R840" s="44">
        <v>7856</v>
      </c>
      <c r="S840" s="33" t="s">
        <v>17693</v>
      </c>
      <c r="T840" s="45">
        <v>60</v>
      </c>
      <c r="U840" s="45">
        <v>24</v>
      </c>
      <c r="V840" s="45">
        <v>1440</v>
      </c>
      <c r="W840" s="33" t="s">
        <v>16903</v>
      </c>
    </row>
    <row r="841" spans="8:23" x14ac:dyDescent="0.25">
      <c r="H841" s="38">
        <v>11478495</v>
      </c>
      <c r="I841" s="38" t="s">
        <v>118</v>
      </c>
      <c r="J841" s="39" t="s">
        <v>15</v>
      </c>
      <c r="K841" s="38" t="s">
        <v>1761</v>
      </c>
      <c r="L841" s="38" t="s">
        <v>6636</v>
      </c>
      <c r="R841" s="44">
        <v>7857</v>
      </c>
      <c r="S841" s="33" t="s">
        <v>17694</v>
      </c>
      <c r="T841" s="45">
        <v>27</v>
      </c>
      <c r="U841" s="45">
        <v>10</v>
      </c>
      <c r="V841" s="45">
        <v>270</v>
      </c>
      <c r="W841" s="33" t="s">
        <v>16903</v>
      </c>
    </row>
    <row r="842" spans="8:23" x14ac:dyDescent="0.25">
      <c r="H842" s="36">
        <v>11479886</v>
      </c>
      <c r="I842" s="36" t="s">
        <v>118</v>
      </c>
      <c r="J842" s="37" t="s">
        <v>15</v>
      </c>
      <c r="K842" s="36" t="s">
        <v>1761</v>
      </c>
      <c r="L842" s="36" t="s">
        <v>6637</v>
      </c>
      <c r="R842" s="44">
        <v>7858</v>
      </c>
      <c r="S842" s="33" t="s">
        <v>17695</v>
      </c>
      <c r="T842" s="45">
        <v>46.4</v>
      </c>
      <c r="U842" s="45">
        <v>10</v>
      </c>
      <c r="V842" s="45">
        <v>464</v>
      </c>
      <c r="W842" s="33" t="s">
        <v>16903</v>
      </c>
    </row>
    <row r="843" spans="8:23" x14ac:dyDescent="0.25">
      <c r="H843" s="38">
        <v>11488260</v>
      </c>
      <c r="I843" s="38" t="s">
        <v>118</v>
      </c>
      <c r="J843" s="39" t="s">
        <v>15</v>
      </c>
      <c r="K843" s="38" t="s">
        <v>1761</v>
      </c>
      <c r="L843" s="38" t="s">
        <v>1857</v>
      </c>
      <c r="R843" s="44">
        <v>7900</v>
      </c>
      <c r="S843" s="33" t="s">
        <v>17696</v>
      </c>
      <c r="T843" s="45">
        <v>57.5</v>
      </c>
      <c r="U843" s="45">
        <v>24</v>
      </c>
      <c r="V843" s="45">
        <v>1380</v>
      </c>
      <c r="W843" s="33" t="s">
        <v>16903</v>
      </c>
    </row>
    <row r="844" spans="8:23" x14ac:dyDescent="0.25">
      <c r="H844" s="36">
        <v>11490791</v>
      </c>
      <c r="I844" s="36" t="s">
        <v>118</v>
      </c>
      <c r="J844" s="37" t="s">
        <v>15</v>
      </c>
      <c r="K844" s="36" t="s">
        <v>1761</v>
      </c>
      <c r="L844" s="36" t="s">
        <v>6638</v>
      </c>
      <c r="R844" s="44">
        <v>7675</v>
      </c>
      <c r="S844" s="33" t="s">
        <v>17697</v>
      </c>
      <c r="T844" s="45">
        <v>60</v>
      </c>
      <c r="U844" s="45">
        <v>24</v>
      </c>
      <c r="V844" s="45">
        <v>1440</v>
      </c>
      <c r="W844" s="33" t="s">
        <v>16903</v>
      </c>
    </row>
    <row r="845" spans="8:23" x14ac:dyDescent="0.25">
      <c r="H845" s="38">
        <v>11490806</v>
      </c>
      <c r="I845" s="38" t="s">
        <v>118</v>
      </c>
      <c r="J845" s="39" t="s">
        <v>15</v>
      </c>
      <c r="K845" s="38" t="s">
        <v>1761</v>
      </c>
      <c r="L845" s="38" t="s">
        <v>6639</v>
      </c>
      <c r="R845" s="44">
        <v>7660</v>
      </c>
      <c r="S845" s="33" t="s">
        <v>17698</v>
      </c>
      <c r="T845" s="45">
        <v>60</v>
      </c>
      <c r="U845" s="45">
        <v>24</v>
      </c>
      <c r="V845" s="45">
        <v>1440</v>
      </c>
      <c r="W845" s="33" t="s">
        <v>16903</v>
      </c>
    </row>
    <row r="846" spans="8:23" x14ac:dyDescent="0.25">
      <c r="H846" s="36">
        <v>11492287</v>
      </c>
      <c r="I846" s="36" t="s">
        <v>118</v>
      </c>
      <c r="J846" s="37" t="s">
        <v>15</v>
      </c>
      <c r="K846" s="36" t="s">
        <v>1761</v>
      </c>
      <c r="L846" s="36" t="s">
        <v>6640</v>
      </c>
      <c r="R846" s="44">
        <v>7859</v>
      </c>
      <c r="S846" s="33" t="s">
        <v>17699</v>
      </c>
      <c r="T846" s="45">
        <v>27</v>
      </c>
      <c r="U846" s="45">
        <v>10</v>
      </c>
      <c r="V846" s="45">
        <v>270</v>
      </c>
      <c r="W846" s="33" t="s">
        <v>16903</v>
      </c>
    </row>
    <row r="847" spans="8:23" x14ac:dyDescent="0.25">
      <c r="H847" s="38">
        <v>11502126</v>
      </c>
      <c r="I847" s="38" t="s">
        <v>118</v>
      </c>
      <c r="J847" s="39" t="s">
        <v>15</v>
      </c>
      <c r="K847" s="38" t="s">
        <v>1761</v>
      </c>
      <c r="L847" s="38" t="s">
        <v>6641</v>
      </c>
      <c r="R847" s="44">
        <v>7860</v>
      </c>
      <c r="S847" s="33" t="s">
        <v>17700</v>
      </c>
      <c r="T847" s="45">
        <v>60</v>
      </c>
      <c r="U847" s="45">
        <v>24</v>
      </c>
      <c r="V847" s="45">
        <v>1440</v>
      </c>
      <c r="W847" s="33" t="s">
        <v>16903</v>
      </c>
    </row>
    <row r="848" spans="8:23" x14ac:dyDescent="0.25">
      <c r="H848" s="36">
        <v>11509041</v>
      </c>
      <c r="I848" s="36" t="s">
        <v>118</v>
      </c>
      <c r="J848" s="37" t="s">
        <v>15</v>
      </c>
      <c r="K848" s="36" t="s">
        <v>1761</v>
      </c>
      <c r="L848" s="36" t="s">
        <v>6642</v>
      </c>
      <c r="R848" s="44">
        <v>8166</v>
      </c>
      <c r="S848" s="33" t="s">
        <v>17701</v>
      </c>
      <c r="T848" s="45">
        <v>4</v>
      </c>
      <c r="U848" s="45">
        <v>24</v>
      </c>
      <c r="V848" s="45">
        <v>96</v>
      </c>
      <c r="W848" s="33" t="s">
        <v>16903</v>
      </c>
    </row>
    <row r="849" spans="8:23" x14ac:dyDescent="0.25">
      <c r="H849" s="38">
        <v>11509912</v>
      </c>
      <c r="I849" s="38" t="s">
        <v>118</v>
      </c>
      <c r="J849" s="39" t="s">
        <v>15</v>
      </c>
      <c r="K849" s="38" t="s">
        <v>1761</v>
      </c>
      <c r="L849" s="38" t="s">
        <v>6643</v>
      </c>
      <c r="R849" s="44">
        <v>7861</v>
      </c>
      <c r="S849" s="33" t="s">
        <v>17702</v>
      </c>
      <c r="T849" s="45">
        <v>27</v>
      </c>
      <c r="U849" s="45">
        <v>10</v>
      </c>
      <c r="V849" s="45">
        <v>270</v>
      </c>
      <c r="W849" s="33" t="s">
        <v>16903</v>
      </c>
    </row>
    <row r="850" spans="8:23" x14ac:dyDescent="0.25">
      <c r="H850" s="36">
        <v>11521990</v>
      </c>
      <c r="I850" s="36" t="s">
        <v>118</v>
      </c>
      <c r="J850" s="37" t="s">
        <v>15</v>
      </c>
      <c r="K850" s="36" t="s">
        <v>1761</v>
      </c>
      <c r="L850" s="36" t="s">
        <v>6644</v>
      </c>
      <c r="R850" s="44">
        <v>7876</v>
      </c>
      <c r="S850" s="33" t="s">
        <v>17703</v>
      </c>
      <c r="T850" s="45">
        <v>60</v>
      </c>
      <c r="U850" s="45">
        <v>24</v>
      </c>
      <c r="V850" s="45">
        <v>1440</v>
      </c>
      <c r="W850" s="33" t="s">
        <v>16903</v>
      </c>
    </row>
    <row r="851" spans="8:23" x14ac:dyDescent="0.25">
      <c r="H851" s="38">
        <v>11545564</v>
      </c>
      <c r="I851" s="38" t="s">
        <v>118</v>
      </c>
      <c r="J851" s="39" t="s">
        <v>15</v>
      </c>
      <c r="K851" s="38" t="s">
        <v>1761</v>
      </c>
      <c r="L851" s="38" t="s">
        <v>6645</v>
      </c>
      <c r="R851" s="44">
        <v>8186</v>
      </c>
      <c r="S851" s="33" t="s">
        <v>17704</v>
      </c>
      <c r="T851" s="45">
        <v>4</v>
      </c>
      <c r="U851" s="45">
        <v>24</v>
      </c>
      <c r="V851" s="45">
        <v>96</v>
      </c>
      <c r="W851" s="33" t="s">
        <v>16903</v>
      </c>
    </row>
    <row r="852" spans="8:23" x14ac:dyDescent="0.25">
      <c r="H852" s="36">
        <v>11549167</v>
      </c>
      <c r="I852" s="36" t="s">
        <v>118</v>
      </c>
      <c r="J852" s="37" t="s">
        <v>15</v>
      </c>
      <c r="K852" s="36" t="s">
        <v>1761</v>
      </c>
      <c r="L852" s="36" t="s">
        <v>5866</v>
      </c>
      <c r="R852" s="44">
        <v>7883</v>
      </c>
      <c r="S852" s="33" t="s">
        <v>17705</v>
      </c>
      <c r="T852" s="45">
        <v>27</v>
      </c>
      <c r="U852" s="45">
        <v>10</v>
      </c>
      <c r="V852" s="45">
        <v>270</v>
      </c>
      <c r="W852" s="33" t="s">
        <v>16903</v>
      </c>
    </row>
    <row r="853" spans="8:23" x14ac:dyDescent="0.25">
      <c r="H853" s="38">
        <v>11551351</v>
      </c>
      <c r="I853" s="38" t="s">
        <v>118</v>
      </c>
      <c r="J853" s="39" t="s">
        <v>15</v>
      </c>
      <c r="K853" s="38" t="s">
        <v>1761</v>
      </c>
      <c r="L853" s="38" t="s">
        <v>6646</v>
      </c>
      <c r="R853" s="44">
        <v>7884</v>
      </c>
      <c r="S853" s="33" t="s">
        <v>17706</v>
      </c>
      <c r="T853" s="45">
        <v>46.4</v>
      </c>
      <c r="U853" s="45">
        <v>10</v>
      </c>
      <c r="V853" s="45">
        <v>464</v>
      </c>
      <c r="W853" s="33" t="s">
        <v>16903</v>
      </c>
    </row>
    <row r="854" spans="8:23" x14ac:dyDescent="0.25">
      <c r="H854" s="36">
        <v>11554327</v>
      </c>
      <c r="I854" s="36" t="s">
        <v>118</v>
      </c>
      <c r="J854" s="37" t="s">
        <v>15</v>
      </c>
      <c r="K854" s="36" t="s">
        <v>1761</v>
      </c>
      <c r="L854" s="36" t="s">
        <v>6647</v>
      </c>
      <c r="R854" s="44">
        <v>7885</v>
      </c>
      <c r="S854" s="33" t="s">
        <v>17707</v>
      </c>
      <c r="T854" s="45">
        <v>60</v>
      </c>
      <c r="U854" s="45">
        <v>24</v>
      </c>
      <c r="V854" s="45">
        <v>1440</v>
      </c>
      <c r="W854" s="33" t="s">
        <v>16903</v>
      </c>
    </row>
    <row r="855" spans="8:23" x14ac:dyDescent="0.25">
      <c r="H855" s="38">
        <v>11567612</v>
      </c>
      <c r="I855" s="38" t="s">
        <v>118</v>
      </c>
      <c r="J855" s="39" t="s">
        <v>15</v>
      </c>
      <c r="K855" s="38" t="s">
        <v>1761</v>
      </c>
      <c r="L855" s="38" t="s">
        <v>1822</v>
      </c>
      <c r="R855" s="44">
        <v>7886</v>
      </c>
      <c r="S855" s="33" t="s">
        <v>17708</v>
      </c>
      <c r="T855" s="45">
        <v>60</v>
      </c>
      <c r="U855" s="45">
        <v>24</v>
      </c>
      <c r="V855" s="45">
        <v>1440</v>
      </c>
      <c r="W855" s="33" t="s">
        <v>16903</v>
      </c>
    </row>
    <row r="856" spans="8:23" x14ac:dyDescent="0.25">
      <c r="H856" s="36">
        <v>11567616</v>
      </c>
      <c r="I856" s="36" t="s">
        <v>118</v>
      </c>
      <c r="J856" s="37" t="s">
        <v>15</v>
      </c>
      <c r="K856" s="36" t="s">
        <v>1761</v>
      </c>
      <c r="L856" s="36" t="s">
        <v>6648</v>
      </c>
      <c r="R856" s="44">
        <v>7899</v>
      </c>
      <c r="S856" s="33" t="s">
        <v>17709</v>
      </c>
      <c r="T856" s="45">
        <v>57.5</v>
      </c>
      <c r="U856" s="45">
        <v>24</v>
      </c>
      <c r="V856" s="45">
        <v>1380</v>
      </c>
      <c r="W856" s="33" t="s">
        <v>16903</v>
      </c>
    </row>
    <row r="857" spans="8:23" x14ac:dyDescent="0.25">
      <c r="H857" s="38">
        <v>11567642</v>
      </c>
      <c r="I857" s="38" t="s">
        <v>118</v>
      </c>
      <c r="J857" s="39" t="s">
        <v>15</v>
      </c>
      <c r="K857" s="38" t="s">
        <v>1761</v>
      </c>
      <c r="L857" s="38" t="s">
        <v>6649</v>
      </c>
      <c r="R857" s="44">
        <v>7606</v>
      </c>
      <c r="S857" s="33" t="s">
        <v>17710</v>
      </c>
      <c r="T857" s="45">
        <v>60</v>
      </c>
      <c r="U857" s="45">
        <v>24</v>
      </c>
      <c r="V857" s="45">
        <v>1440</v>
      </c>
      <c r="W857" s="33" t="s">
        <v>16903</v>
      </c>
    </row>
    <row r="858" spans="8:23" x14ac:dyDescent="0.25">
      <c r="H858" s="36">
        <v>11580122</v>
      </c>
      <c r="I858" s="36" t="s">
        <v>118</v>
      </c>
      <c r="J858" s="37" t="s">
        <v>15</v>
      </c>
      <c r="K858" s="36" t="s">
        <v>1761</v>
      </c>
      <c r="L858" s="36" t="s">
        <v>6650</v>
      </c>
      <c r="R858" s="44">
        <v>7887</v>
      </c>
      <c r="S858" s="33" t="s">
        <v>17711</v>
      </c>
      <c r="T858" s="45">
        <v>27</v>
      </c>
      <c r="U858" s="45">
        <v>10</v>
      </c>
      <c r="V858" s="45">
        <v>270</v>
      </c>
      <c r="W858" s="33" t="s">
        <v>16903</v>
      </c>
    </row>
    <row r="859" spans="8:23" x14ac:dyDescent="0.25">
      <c r="H859" s="38">
        <v>11580123</v>
      </c>
      <c r="I859" s="38" t="s">
        <v>118</v>
      </c>
      <c r="J859" s="39" t="s">
        <v>15</v>
      </c>
      <c r="K859" s="38" t="s">
        <v>1761</v>
      </c>
      <c r="L859" s="38" t="s">
        <v>6651</v>
      </c>
      <c r="R859" s="44">
        <v>7888</v>
      </c>
      <c r="S859" s="33" t="s">
        <v>17712</v>
      </c>
      <c r="T859" s="45">
        <v>46.4</v>
      </c>
      <c r="U859" s="45">
        <v>10</v>
      </c>
      <c r="V859" s="45">
        <v>464</v>
      </c>
      <c r="W859" s="33" t="s">
        <v>16903</v>
      </c>
    </row>
    <row r="860" spans="8:23" x14ac:dyDescent="0.25">
      <c r="H860" s="36">
        <v>11582481</v>
      </c>
      <c r="I860" s="36" t="s">
        <v>118</v>
      </c>
      <c r="J860" s="37" t="s">
        <v>15</v>
      </c>
      <c r="K860" s="36" t="s">
        <v>1761</v>
      </c>
      <c r="L860" s="36" t="s">
        <v>6652</v>
      </c>
      <c r="R860" s="44">
        <v>7895</v>
      </c>
      <c r="S860" s="33" t="s">
        <v>17713</v>
      </c>
      <c r="T860" s="45">
        <v>60</v>
      </c>
      <c r="U860" s="45">
        <v>24</v>
      </c>
      <c r="V860" s="45">
        <v>1440</v>
      </c>
      <c r="W860" s="33" t="s">
        <v>16903</v>
      </c>
    </row>
    <row r="861" spans="8:23" x14ac:dyDescent="0.25">
      <c r="H861" s="38">
        <v>11587403</v>
      </c>
      <c r="I861" s="38" t="s">
        <v>118</v>
      </c>
      <c r="J861" s="39" t="s">
        <v>15</v>
      </c>
      <c r="K861" s="38" t="s">
        <v>1761</v>
      </c>
      <c r="L861" s="38" t="s">
        <v>983</v>
      </c>
      <c r="R861" s="44">
        <v>7896</v>
      </c>
      <c r="S861" s="33" t="s">
        <v>17714</v>
      </c>
      <c r="T861" s="45">
        <v>60</v>
      </c>
      <c r="U861" s="45">
        <v>24</v>
      </c>
      <c r="V861" s="45">
        <v>1440</v>
      </c>
      <c r="W861" s="33" t="s">
        <v>16903</v>
      </c>
    </row>
    <row r="862" spans="8:23" x14ac:dyDescent="0.25">
      <c r="H862" s="36">
        <v>11592363</v>
      </c>
      <c r="I862" s="36" t="s">
        <v>118</v>
      </c>
      <c r="J862" s="37" t="s">
        <v>15</v>
      </c>
      <c r="K862" s="36" t="s">
        <v>1761</v>
      </c>
      <c r="L862" s="36" t="s">
        <v>6653</v>
      </c>
      <c r="R862" s="44">
        <v>9085</v>
      </c>
      <c r="S862" s="33" t="s">
        <v>17715</v>
      </c>
      <c r="T862" s="45">
        <v>56.25</v>
      </c>
      <c r="U862" s="45">
        <v>24</v>
      </c>
      <c r="V862" s="45">
        <v>1350</v>
      </c>
      <c r="W862" s="33" t="s">
        <v>16903</v>
      </c>
    </row>
    <row r="863" spans="8:23" x14ac:dyDescent="0.25">
      <c r="H863" s="38">
        <v>11593369</v>
      </c>
      <c r="I863" s="38" t="s">
        <v>118</v>
      </c>
      <c r="J863" s="39" t="s">
        <v>15</v>
      </c>
      <c r="K863" s="38" t="s">
        <v>1761</v>
      </c>
      <c r="L863" s="38" t="s">
        <v>1011</v>
      </c>
      <c r="R863" s="44">
        <v>8840</v>
      </c>
      <c r="S863" s="33" t="s">
        <v>17716</v>
      </c>
      <c r="T863" s="45">
        <v>225</v>
      </c>
      <c r="U863" s="45">
        <v>6</v>
      </c>
      <c r="V863" s="45">
        <v>1350</v>
      </c>
      <c r="W863" s="33" t="s">
        <v>16903</v>
      </c>
    </row>
    <row r="864" spans="8:23" x14ac:dyDescent="0.25">
      <c r="H864" s="36">
        <v>11593887</v>
      </c>
      <c r="I864" s="36" t="s">
        <v>118</v>
      </c>
      <c r="J864" s="37" t="s">
        <v>15</v>
      </c>
      <c r="K864" s="36" t="s">
        <v>1761</v>
      </c>
      <c r="L864" s="36" t="s">
        <v>6654</v>
      </c>
      <c r="R864" s="44">
        <v>8445</v>
      </c>
      <c r="S864" s="33" t="s">
        <v>17717</v>
      </c>
      <c r="T864" s="45">
        <v>225</v>
      </c>
      <c r="U864" s="45">
        <v>6</v>
      </c>
      <c r="V864" s="45">
        <v>1350</v>
      </c>
      <c r="W864" s="33" t="s">
        <v>16903</v>
      </c>
    </row>
    <row r="865" spans="8:23" x14ac:dyDescent="0.25">
      <c r="H865" s="38">
        <v>11596523</v>
      </c>
      <c r="I865" s="38" t="s">
        <v>118</v>
      </c>
      <c r="J865" s="39" t="s">
        <v>15</v>
      </c>
      <c r="K865" s="38" t="s">
        <v>1761</v>
      </c>
      <c r="L865" s="38" t="s">
        <v>6655</v>
      </c>
      <c r="R865" s="44">
        <v>8827</v>
      </c>
      <c r="S865" s="33" t="s">
        <v>17718</v>
      </c>
      <c r="T865" s="45">
        <v>130</v>
      </c>
      <c r="U865" s="45">
        <v>24</v>
      </c>
      <c r="V865" s="45">
        <v>3120</v>
      </c>
      <c r="W865" s="33" t="s">
        <v>16903</v>
      </c>
    </row>
    <row r="866" spans="8:23" x14ac:dyDescent="0.25">
      <c r="H866" s="36">
        <v>11596915</v>
      </c>
      <c r="I866" s="36" t="s">
        <v>118</v>
      </c>
      <c r="J866" s="37" t="s">
        <v>15</v>
      </c>
      <c r="K866" s="36" t="s">
        <v>1761</v>
      </c>
      <c r="L866" s="36" t="s">
        <v>739</v>
      </c>
      <c r="R866" s="44">
        <v>8812</v>
      </c>
      <c r="S866" s="33" t="s">
        <v>17719</v>
      </c>
      <c r="T866" s="45">
        <v>32.5</v>
      </c>
      <c r="U866" s="45">
        <v>24</v>
      </c>
      <c r="V866" s="45">
        <v>780</v>
      </c>
      <c r="W866" s="33" t="s">
        <v>16903</v>
      </c>
    </row>
    <row r="867" spans="8:23" x14ac:dyDescent="0.25">
      <c r="H867" s="38">
        <v>11596921</v>
      </c>
      <c r="I867" s="38" t="s">
        <v>118</v>
      </c>
      <c r="J867" s="39" t="s">
        <v>15</v>
      </c>
      <c r="K867" s="38" t="s">
        <v>1761</v>
      </c>
      <c r="L867" s="38" t="s">
        <v>6656</v>
      </c>
      <c r="R867" s="44">
        <v>8813</v>
      </c>
      <c r="S867" s="33" t="s">
        <v>17720</v>
      </c>
      <c r="T867" s="45">
        <v>120</v>
      </c>
      <c r="U867" s="45">
        <v>24</v>
      </c>
      <c r="V867" s="45">
        <v>2880</v>
      </c>
      <c r="W867" s="33" t="s">
        <v>16903</v>
      </c>
    </row>
    <row r="868" spans="8:23" x14ac:dyDescent="0.25">
      <c r="H868" s="36">
        <v>11602120</v>
      </c>
      <c r="I868" s="36" t="s">
        <v>118</v>
      </c>
      <c r="J868" s="37" t="s">
        <v>15</v>
      </c>
      <c r="K868" s="36" t="s">
        <v>1761</v>
      </c>
      <c r="L868" s="36" t="s">
        <v>6657</v>
      </c>
      <c r="R868" s="44">
        <v>8828</v>
      </c>
      <c r="S868" s="33" t="s">
        <v>17721</v>
      </c>
      <c r="T868" s="45">
        <v>120</v>
      </c>
      <c r="U868" s="45">
        <v>6</v>
      </c>
      <c r="V868" s="45">
        <v>720</v>
      </c>
      <c r="W868" s="33" t="s">
        <v>16903</v>
      </c>
    </row>
    <row r="869" spans="8:23" x14ac:dyDescent="0.25">
      <c r="H869" s="38">
        <v>11614889</v>
      </c>
      <c r="I869" s="38" t="s">
        <v>118</v>
      </c>
      <c r="J869" s="39" t="s">
        <v>15</v>
      </c>
      <c r="K869" s="38" t="s">
        <v>1761</v>
      </c>
      <c r="L869" s="38" t="s">
        <v>6658</v>
      </c>
      <c r="R869" s="44">
        <v>9020</v>
      </c>
      <c r="S869" s="33" t="s">
        <v>17722</v>
      </c>
      <c r="T869" s="45">
        <v>288</v>
      </c>
      <c r="U869" s="45">
        <v>24</v>
      </c>
      <c r="V869" s="45">
        <v>6912</v>
      </c>
      <c r="W869" s="33" t="s">
        <v>16903</v>
      </c>
    </row>
    <row r="870" spans="8:23" x14ac:dyDescent="0.25">
      <c r="H870" s="36">
        <v>11619867</v>
      </c>
      <c r="I870" s="36" t="s">
        <v>118</v>
      </c>
      <c r="J870" s="37" t="s">
        <v>15</v>
      </c>
      <c r="K870" s="36" t="s">
        <v>1761</v>
      </c>
      <c r="L870" s="36" t="s">
        <v>6659</v>
      </c>
      <c r="R870" s="44">
        <v>8221</v>
      </c>
      <c r="S870" s="33" t="s">
        <v>17723</v>
      </c>
      <c r="T870" s="45">
        <v>288</v>
      </c>
      <c r="U870" s="45">
        <v>24</v>
      </c>
      <c r="V870" s="45">
        <v>6912</v>
      </c>
      <c r="W870" s="33" t="s">
        <v>16903</v>
      </c>
    </row>
    <row r="871" spans="8:23" x14ac:dyDescent="0.25">
      <c r="H871" s="38">
        <v>11637875</v>
      </c>
      <c r="I871" s="38" t="s">
        <v>118</v>
      </c>
      <c r="J871" s="39" t="s">
        <v>15</v>
      </c>
      <c r="K871" s="38" t="s">
        <v>1761</v>
      </c>
      <c r="L871" s="38" t="s">
        <v>6660</v>
      </c>
      <c r="R871" s="44">
        <v>8815</v>
      </c>
      <c r="S871" s="33" t="s">
        <v>17724</v>
      </c>
      <c r="T871" s="45">
        <v>65</v>
      </c>
      <c r="U871" s="45">
        <v>6</v>
      </c>
      <c r="V871" s="45">
        <v>390</v>
      </c>
      <c r="W871" s="33" t="s">
        <v>16903</v>
      </c>
    </row>
    <row r="872" spans="8:23" x14ac:dyDescent="0.25">
      <c r="H872" s="36">
        <v>11644445</v>
      </c>
      <c r="I872" s="36" t="s">
        <v>118</v>
      </c>
      <c r="J872" s="37" t="s">
        <v>15</v>
      </c>
      <c r="K872" s="36" t="s">
        <v>1761</v>
      </c>
      <c r="L872" s="36" t="s">
        <v>6661</v>
      </c>
      <c r="R872" s="44">
        <v>5769</v>
      </c>
      <c r="S872" s="33" t="s">
        <v>17725</v>
      </c>
      <c r="T872" s="45">
        <v>45</v>
      </c>
      <c r="U872" s="45">
        <v>30</v>
      </c>
      <c r="V872" s="45">
        <v>1350</v>
      </c>
      <c r="W872" s="33" t="s">
        <v>16903</v>
      </c>
    </row>
    <row r="873" spans="8:23" x14ac:dyDescent="0.25">
      <c r="H873" s="38">
        <v>11646138</v>
      </c>
      <c r="I873" s="38" t="s">
        <v>118</v>
      </c>
      <c r="J873" s="39" t="s">
        <v>15</v>
      </c>
      <c r="K873" s="38" t="s">
        <v>1761</v>
      </c>
      <c r="L873" s="38" t="s">
        <v>6662</v>
      </c>
      <c r="R873" s="44">
        <v>5117</v>
      </c>
      <c r="S873" s="33" t="s">
        <v>17726</v>
      </c>
      <c r="T873" s="45">
        <v>45</v>
      </c>
      <c r="U873" s="45">
        <v>30</v>
      </c>
      <c r="V873" s="45">
        <v>1350</v>
      </c>
      <c r="W873" s="33" t="s">
        <v>16903</v>
      </c>
    </row>
    <row r="874" spans="8:23" x14ac:dyDescent="0.25">
      <c r="H874" s="36">
        <v>11650005</v>
      </c>
      <c r="I874" s="36" t="s">
        <v>118</v>
      </c>
      <c r="J874" s="37" t="s">
        <v>15</v>
      </c>
      <c r="K874" s="36" t="s">
        <v>1761</v>
      </c>
      <c r="L874" s="36" t="s">
        <v>6663</v>
      </c>
      <c r="R874" s="44">
        <v>5118</v>
      </c>
      <c r="S874" s="33" t="s">
        <v>17727</v>
      </c>
      <c r="T874" s="45">
        <v>75</v>
      </c>
      <c r="U874" s="45">
        <v>24</v>
      </c>
      <c r="V874" s="45">
        <v>1800</v>
      </c>
      <c r="W874" s="33" t="s">
        <v>16903</v>
      </c>
    </row>
    <row r="875" spans="8:23" x14ac:dyDescent="0.25">
      <c r="H875" s="38">
        <v>11650065</v>
      </c>
      <c r="I875" s="38" t="s">
        <v>118</v>
      </c>
      <c r="J875" s="39" t="s">
        <v>15</v>
      </c>
      <c r="K875" s="38" t="s">
        <v>1761</v>
      </c>
      <c r="L875" s="38" t="s">
        <v>6664</v>
      </c>
      <c r="R875" s="44">
        <v>7708</v>
      </c>
      <c r="S875" s="33" t="s">
        <v>17728</v>
      </c>
      <c r="T875" s="45">
        <v>45</v>
      </c>
      <c r="U875" s="45">
        <v>12</v>
      </c>
      <c r="V875" s="45">
        <v>540</v>
      </c>
      <c r="W875" s="33" t="s">
        <v>16903</v>
      </c>
    </row>
    <row r="876" spans="8:23" x14ac:dyDescent="0.25">
      <c r="H876" s="36">
        <v>11650463</v>
      </c>
      <c r="I876" s="36" t="s">
        <v>118</v>
      </c>
      <c r="J876" s="37" t="s">
        <v>15</v>
      </c>
      <c r="K876" s="36" t="s">
        <v>1761</v>
      </c>
      <c r="L876" s="36" t="s">
        <v>6665</v>
      </c>
      <c r="R876" s="44">
        <v>7935</v>
      </c>
      <c r="S876" s="33" t="s">
        <v>17729</v>
      </c>
      <c r="T876" s="45">
        <v>84</v>
      </c>
      <c r="U876" s="45">
        <v>12</v>
      </c>
      <c r="V876" s="45">
        <v>1008</v>
      </c>
      <c r="W876" s="33" t="s">
        <v>16903</v>
      </c>
    </row>
    <row r="877" spans="8:23" x14ac:dyDescent="0.25">
      <c r="H877" s="38">
        <v>11653010</v>
      </c>
      <c r="I877" s="38" t="s">
        <v>118</v>
      </c>
      <c r="J877" s="39" t="s">
        <v>15</v>
      </c>
      <c r="K877" s="38" t="s">
        <v>1761</v>
      </c>
      <c r="L877" s="38" t="s">
        <v>1154</v>
      </c>
      <c r="R877" s="44">
        <v>7707</v>
      </c>
      <c r="S877" s="33" t="s">
        <v>455</v>
      </c>
      <c r="T877" s="45">
        <v>84</v>
      </c>
      <c r="U877" s="45">
        <v>12</v>
      </c>
      <c r="V877" s="45">
        <v>1008</v>
      </c>
      <c r="W877" s="33" t="s">
        <v>16903</v>
      </c>
    </row>
    <row r="878" spans="8:23" x14ac:dyDescent="0.25">
      <c r="H878" s="36">
        <v>11653041</v>
      </c>
      <c r="I878" s="36" t="s">
        <v>118</v>
      </c>
      <c r="J878" s="37" t="s">
        <v>15</v>
      </c>
      <c r="K878" s="36" t="s">
        <v>1761</v>
      </c>
      <c r="L878" s="36" t="s">
        <v>6666</v>
      </c>
      <c r="R878" s="44">
        <v>9069</v>
      </c>
      <c r="S878" s="33" t="s">
        <v>17730</v>
      </c>
      <c r="T878" s="45">
        <v>84</v>
      </c>
      <c r="U878" s="45">
        <v>24</v>
      </c>
      <c r="V878" s="45">
        <v>2016</v>
      </c>
      <c r="W878" s="33" t="s">
        <v>16903</v>
      </c>
    </row>
    <row r="879" spans="8:23" x14ac:dyDescent="0.25">
      <c r="H879" s="38">
        <v>11658345</v>
      </c>
      <c r="I879" s="38" t="s">
        <v>118</v>
      </c>
      <c r="J879" s="39" t="s">
        <v>15</v>
      </c>
      <c r="K879" s="38" t="s">
        <v>1761</v>
      </c>
      <c r="L879" s="38" t="s">
        <v>6667</v>
      </c>
      <c r="R879" s="44">
        <v>8475</v>
      </c>
      <c r="S879" s="33" t="s">
        <v>17731</v>
      </c>
      <c r="T879" s="45">
        <v>1456</v>
      </c>
      <c r="U879" s="45">
        <v>6</v>
      </c>
      <c r="V879" s="45">
        <v>8736</v>
      </c>
      <c r="W879" s="33" t="s">
        <v>16903</v>
      </c>
    </row>
    <row r="880" spans="8:23" x14ac:dyDescent="0.25">
      <c r="H880" s="36">
        <v>11658384</v>
      </c>
      <c r="I880" s="36" t="s">
        <v>118</v>
      </c>
      <c r="J880" s="37" t="s">
        <v>15</v>
      </c>
      <c r="K880" s="36" t="s">
        <v>1761</v>
      </c>
      <c r="L880" s="36" t="s">
        <v>6668</v>
      </c>
      <c r="R880" s="44">
        <v>9087</v>
      </c>
      <c r="S880" s="33" t="s">
        <v>17732</v>
      </c>
      <c r="T880" s="45">
        <v>130</v>
      </c>
      <c r="U880" s="45">
        <v>24</v>
      </c>
      <c r="V880" s="45">
        <v>3120</v>
      </c>
      <c r="W880" s="33" t="s">
        <v>16903</v>
      </c>
    </row>
    <row r="881" spans="8:23" x14ac:dyDescent="0.25">
      <c r="H881" s="38">
        <v>11669924</v>
      </c>
      <c r="I881" s="38" t="s">
        <v>118</v>
      </c>
      <c r="J881" s="39" t="s">
        <v>15</v>
      </c>
      <c r="K881" s="38" t="s">
        <v>1761</v>
      </c>
      <c r="L881" s="38" t="s">
        <v>6669</v>
      </c>
      <c r="R881" s="44">
        <v>8558</v>
      </c>
      <c r="S881" s="33" t="s">
        <v>17733</v>
      </c>
      <c r="T881" s="45">
        <v>1456</v>
      </c>
      <c r="U881" s="45">
        <v>6</v>
      </c>
      <c r="V881" s="45">
        <v>8736</v>
      </c>
      <c r="W881" s="33" t="s">
        <v>16903</v>
      </c>
    </row>
    <row r="882" spans="8:23" x14ac:dyDescent="0.25">
      <c r="H882" s="36">
        <v>11673487</v>
      </c>
      <c r="I882" s="36" t="s">
        <v>118</v>
      </c>
      <c r="J882" s="37" t="s">
        <v>15</v>
      </c>
      <c r="K882" s="36" t="s">
        <v>1761</v>
      </c>
      <c r="L882" s="36" t="s">
        <v>6670</v>
      </c>
      <c r="R882" s="44">
        <v>8961</v>
      </c>
      <c r="S882" s="33" t="s">
        <v>17734</v>
      </c>
      <c r="T882" s="45">
        <v>336</v>
      </c>
      <c r="U882" s="45">
        <v>6</v>
      </c>
      <c r="V882" s="45">
        <v>2016</v>
      </c>
      <c r="W882" s="33" t="s">
        <v>16903</v>
      </c>
    </row>
    <row r="883" spans="8:23" x14ac:dyDescent="0.25">
      <c r="H883" s="38">
        <v>11677327</v>
      </c>
      <c r="I883" s="38" t="s">
        <v>118</v>
      </c>
      <c r="J883" s="39" t="s">
        <v>15</v>
      </c>
      <c r="K883" s="38" t="s">
        <v>1761</v>
      </c>
      <c r="L883" s="38" t="s">
        <v>6671</v>
      </c>
      <c r="R883" s="44">
        <v>8585</v>
      </c>
      <c r="S883" s="33" t="s">
        <v>17735</v>
      </c>
      <c r="T883" s="45">
        <v>756</v>
      </c>
      <c r="U883" s="45">
        <v>6</v>
      </c>
      <c r="V883" s="45">
        <v>4536</v>
      </c>
      <c r="W883" s="33" t="s">
        <v>16903</v>
      </c>
    </row>
    <row r="884" spans="8:23" x14ac:dyDescent="0.25">
      <c r="H884" s="36">
        <v>11679486</v>
      </c>
      <c r="I884" s="36" t="s">
        <v>118</v>
      </c>
      <c r="J884" s="37" t="s">
        <v>15</v>
      </c>
      <c r="K884" s="36" t="s">
        <v>1761</v>
      </c>
      <c r="L884" s="36" t="s">
        <v>6672</v>
      </c>
      <c r="R884" s="44">
        <v>8584</v>
      </c>
      <c r="S884" s="33" t="s">
        <v>17736</v>
      </c>
      <c r="T884" s="45">
        <v>756</v>
      </c>
      <c r="U884" s="45">
        <v>6</v>
      </c>
      <c r="V884" s="45">
        <v>4536</v>
      </c>
      <c r="W884" s="33" t="s">
        <v>16903</v>
      </c>
    </row>
    <row r="885" spans="8:23" x14ac:dyDescent="0.25">
      <c r="H885" s="38">
        <v>11679490</v>
      </c>
      <c r="I885" s="38" t="s">
        <v>118</v>
      </c>
      <c r="J885" s="39" t="s">
        <v>15</v>
      </c>
      <c r="K885" s="38" t="s">
        <v>1761</v>
      </c>
      <c r="L885" s="38" t="s">
        <v>1919</v>
      </c>
      <c r="R885" s="44">
        <v>8580</v>
      </c>
      <c r="S885" s="33" t="s">
        <v>17737</v>
      </c>
      <c r="T885" s="45">
        <v>756</v>
      </c>
      <c r="U885" s="45">
        <v>6</v>
      </c>
      <c r="V885" s="45">
        <v>4536</v>
      </c>
      <c r="W885" s="33" t="s">
        <v>16903</v>
      </c>
    </row>
    <row r="886" spans="8:23" x14ac:dyDescent="0.25">
      <c r="H886" s="36">
        <v>11679574</v>
      </c>
      <c r="I886" s="36" t="s">
        <v>118</v>
      </c>
      <c r="J886" s="37" t="s">
        <v>15</v>
      </c>
      <c r="K886" s="36" t="s">
        <v>1761</v>
      </c>
      <c r="L886" s="36" t="s">
        <v>6673</v>
      </c>
      <c r="R886" s="44">
        <v>8810</v>
      </c>
      <c r="S886" s="33" t="s">
        <v>17738</v>
      </c>
      <c r="T886" s="45">
        <v>130</v>
      </c>
      <c r="U886" s="45">
        <v>24</v>
      </c>
      <c r="V886" s="45">
        <v>3120</v>
      </c>
      <c r="W886" s="33" t="s">
        <v>16903</v>
      </c>
    </row>
    <row r="887" spans="8:23" x14ac:dyDescent="0.25">
      <c r="H887" s="38">
        <v>11683932</v>
      </c>
      <c r="I887" s="38" t="s">
        <v>118</v>
      </c>
      <c r="J887" s="39" t="s">
        <v>15</v>
      </c>
      <c r="K887" s="38" t="s">
        <v>1761</v>
      </c>
      <c r="L887" s="38" t="s">
        <v>6674</v>
      </c>
      <c r="R887" s="44">
        <v>8449</v>
      </c>
      <c r="S887" s="33" t="s">
        <v>17739</v>
      </c>
      <c r="T887" s="45">
        <v>364</v>
      </c>
      <c r="U887" s="45">
        <v>6</v>
      </c>
      <c r="V887" s="45">
        <v>2184</v>
      </c>
      <c r="W887" s="33" t="s">
        <v>16903</v>
      </c>
    </row>
    <row r="888" spans="8:23" x14ac:dyDescent="0.25">
      <c r="H888" s="36">
        <v>11685357</v>
      </c>
      <c r="I888" s="36" t="s">
        <v>118</v>
      </c>
      <c r="J888" s="37" t="s">
        <v>15</v>
      </c>
      <c r="K888" s="36" t="s">
        <v>1761</v>
      </c>
      <c r="L888" s="36" t="s">
        <v>6675</v>
      </c>
      <c r="R888" s="44">
        <v>7862</v>
      </c>
      <c r="S888" s="33" t="s">
        <v>191</v>
      </c>
      <c r="T888" s="45">
        <v>280</v>
      </c>
      <c r="U888" s="45">
        <v>6</v>
      </c>
      <c r="V888" s="45">
        <v>1680</v>
      </c>
      <c r="W888" s="33" t="s">
        <v>16903</v>
      </c>
    </row>
    <row r="889" spans="8:23" x14ac:dyDescent="0.25">
      <c r="H889" s="38">
        <v>11685428</v>
      </c>
      <c r="I889" s="38" t="s">
        <v>118</v>
      </c>
      <c r="J889" s="39" t="s">
        <v>15</v>
      </c>
      <c r="K889" s="38" t="s">
        <v>1761</v>
      </c>
      <c r="L889" s="38" t="s">
        <v>6676</v>
      </c>
      <c r="R889" s="44">
        <v>8350</v>
      </c>
      <c r="S889" s="33" t="s">
        <v>17740</v>
      </c>
      <c r="T889" s="45">
        <v>280</v>
      </c>
      <c r="U889" s="45">
        <v>6</v>
      </c>
      <c r="V889" s="45">
        <v>1680</v>
      </c>
      <c r="W889" s="33" t="s">
        <v>16903</v>
      </c>
    </row>
    <row r="890" spans="8:23" x14ac:dyDescent="0.25">
      <c r="H890" s="36">
        <v>11685452</v>
      </c>
      <c r="I890" s="36" t="s">
        <v>118</v>
      </c>
      <c r="J890" s="37" t="s">
        <v>15</v>
      </c>
      <c r="K890" s="36" t="s">
        <v>1761</v>
      </c>
      <c r="L890" s="36" t="s">
        <v>6677</v>
      </c>
      <c r="R890" s="44">
        <v>7725</v>
      </c>
      <c r="S890" s="33" t="s">
        <v>17741</v>
      </c>
      <c r="T890" s="45">
        <v>70</v>
      </c>
      <c r="U890" s="45">
        <v>24</v>
      </c>
      <c r="V890" s="45">
        <v>1680</v>
      </c>
      <c r="W890" s="33" t="s">
        <v>16903</v>
      </c>
    </row>
    <row r="891" spans="8:23" x14ac:dyDescent="0.25">
      <c r="H891" s="38">
        <v>11685639</v>
      </c>
      <c r="I891" s="38" t="s">
        <v>118</v>
      </c>
      <c r="J891" s="39" t="s">
        <v>15</v>
      </c>
      <c r="K891" s="38" t="s">
        <v>1761</v>
      </c>
      <c r="L891" s="38" t="s">
        <v>6678</v>
      </c>
      <c r="R891" s="44">
        <v>8153</v>
      </c>
      <c r="S891" s="33" t="s">
        <v>17742</v>
      </c>
      <c r="T891" s="45">
        <v>84</v>
      </c>
      <c r="U891" s="45">
        <v>12</v>
      </c>
      <c r="V891" s="45">
        <v>1008</v>
      </c>
      <c r="W891" s="33" t="s">
        <v>16903</v>
      </c>
    </row>
    <row r="892" spans="8:23" x14ac:dyDescent="0.25">
      <c r="H892" s="36">
        <v>11690257</v>
      </c>
      <c r="I892" s="36" t="s">
        <v>118</v>
      </c>
      <c r="J892" s="37" t="s">
        <v>15</v>
      </c>
      <c r="K892" s="36" t="s">
        <v>1761</v>
      </c>
      <c r="L892" s="36" t="s">
        <v>6679</v>
      </c>
      <c r="R892" s="44">
        <v>8211</v>
      </c>
      <c r="S892" s="33" t="s">
        <v>17743</v>
      </c>
      <c r="T892" s="45">
        <v>91</v>
      </c>
      <c r="U892" s="45">
        <v>24</v>
      </c>
      <c r="V892" s="45">
        <v>2184</v>
      </c>
      <c r="W892" s="33" t="s">
        <v>16903</v>
      </c>
    </row>
    <row r="893" spans="8:23" x14ac:dyDescent="0.25">
      <c r="H893" s="38">
        <v>11691459</v>
      </c>
      <c r="I893" s="38" t="s">
        <v>118</v>
      </c>
      <c r="J893" s="39" t="s">
        <v>15</v>
      </c>
      <c r="K893" s="38" t="s">
        <v>1761</v>
      </c>
      <c r="L893" s="38" t="s">
        <v>6680</v>
      </c>
      <c r="R893" s="44">
        <v>8154</v>
      </c>
      <c r="S893" s="33" t="s">
        <v>17744</v>
      </c>
      <c r="T893" s="45">
        <v>546</v>
      </c>
      <c r="U893" s="45">
        <v>4</v>
      </c>
      <c r="V893" s="45">
        <v>2184</v>
      </c>
      <c r="W893" s="33" t="s">
        <v>16903</v>
      </c>
    </row>
    <row r="894" spans="8:23" x14ac:dyDescent="0.25">
      <c r="H894" s="36">
        <v>11692337</v>
      </c>
      <c r="I894" s="36" t="s">
        <v>118</v>
      </c>
      <c r="J894" s="37" t="s">
        <v>15</v>
      </c>
      <c r="K894" s="36" t="s">
        <v>1761</v>
      </c>
      <c r="L894" s="36" t="s">
        <v>6681</v>
      </c>
      <c r="R894" s="44">
        <v>8450</v>
      </c>
      <c r="S894" s="33" t="s">
        <v>17745</v>
      </c>
      <c r="T894" s="45">
        <v>72</v>
      </c>
      <c r="U894" s="45">
        <v>12</v>
      </c>
      <c r="V894" s="45">
        <v>864</v>
      </c>
      <c r="W894" s="33" t="s">
        <v>16903</v>
      </c>
    </row>
    <row r="895" spans="8:23" x14ac:dyDescent="0.25">
      <c r="H895" s="38">
        <v>11692344</v>
      </c>
      <c r="I895" s="38" t="s">
        <v>118</v>
      </c>
      <c r="J895" s="39" t="s">
        <v>15</v>
      </c>
      <c r="K895" s="38" t="s">
        <v>1761</v>
      </c>
      <c r="L895" s="38" t="s">
        <v>6682</v>
      </c>
      <c r="R895" s="44">
        <v>8873</v>
      </c>
      <c r="S895" s="33" t="s">
        <v>17746</v>
      </c>
      <c r="T895" s="45">
        <v>72</v>
      </c>
      <c r="U895" s="45">
        <v>12</v>
      </c>
      <c r="V895" s="45">
        <v>864</v>
      </c>
      <c r="W895" s="33" t="s">
        <v>16903</v>
      </c>
    </row>
    <row r="896" spans="8:23" x14ac:dyDescent="0.25">
      <c r="H896" s="36">
        <v>11692348</v>
      </c>
      <c r="I896" s="36" t="s">
        <v>118</v>
      </c>
      <c r="J896" s="37" t="s">
        <v>15</v>
      </c>
      <c r="K896" s="36" t="s">
        <v>1761</v>
      </c>
      <c r="L896" s="36" t="s">
        <v>6683</v>
      </c>
      <c r="R896" s="44">
        <v>7710</v>
      </c>
      <c r="S896" s="33" t="s">
        <v>250</v>
      </c>
      <c r="T896" s="45">
        <v>84</v>
      </c>
      <c r="U896" s="45">
        <v>12</v>
      </c>
      <c r="V896" s="45">
        <v>1008</v>
      </c>
      <c r="W896" s="33" t="s">
        <v>16903</v>
      </c>
    </row>
    <row r="897" spans="8:23" x14ac:dyDescent="0.25">
      <c r="H897" s="38">
        <v>11695899</v>
      </c>
      <c r="I897" s="38" t="s">
        <v>118</v>
      </c>
      <c r="J897" s="39" t="s">
        <v>15</v>
      </c>
      <c r="K897" s="38" t="s">
        <v>1761</v>
      </c>
      <c r="L897" s="38" t="s">
        <v>6684</v>
      </c>
      <c r="R897" s="44">
        <v>8362</v>
      </c>
      <c r="S897" s="33" t="s">
        <v>17747</v>
      </c>
      <c r="T897" s="45">
        <v>84</v>
      </c>
      <c r="U897" s="45">
        <v>12</v>
      </c>
      <c r="V897" s="45">
        <v>1008</v>
      </c>
      <c r="W897" s="33" t="s">
        <v>16903</v>
      </c>
    </row>
    <row r="898" spans="8:23" x14ac:dyDescent="0.25">
      <c r="H898" s="36">
        <v>11695907</v>
      </c>
      <c r="I898" s="36" t="s">
        <v>118</v>
      </c>
      <c r="J898" s="37" t="s">
        <v>15</v>
      </c>
      <c r="K898" s="36" t="s">
        <v>1761</v>
      </c>
      <c r="L898" s="36" t="s">
        <v>6685</v>
      </c>
      <c r="R898" s="44">
        <v>8451</v>
      </c>
      <c r="S898" s="33" t="s">
        <v>17748</v>
      </c>
      <c r="T898" s="45">
        <v>72</v>
      </c>
      <c r="U898" s="45">
        <v>12</v>
      </c>
      <c r="V898" s="45">
        <v>864</v>
      </c>
      <c r="W898" s="33" t="s">
        <v>16903</v>
      </c>
    </row>
    <row r="899" spans="8:23" x14ac:dyDescent="0.25">
      <c r="H899" s="38">
        <v>11697789</v>
      </c>
      <c r="I899" s="38" t="s">
        <v>118</v>
      </c>
      <c r="J899" s="39" t="s">
        <v>15</v>
      </c>
      <c r="K899" s="38" t="s">
        <v>1761</v>
      </c>
      <c r="L899" s="38" t="s">
        <v>4502</v>
      </c>
      <c r="R899" s="44">
        <v>8075</v>
      </c>
      <c r="S899" s="33" t="s">
        <v>17749</v>
      </c>
      <c r="T899" s="45">
        <v>60</v>
      </c>
      <c r="U899" s="45">
        <v>24</v>
      </c>
      <c r="V899" s="45">
        <v>1440</v>
      </c>
      <c r="W899" s="33" t="s">
        <v>16903</v>
      </c>
    </row>
    <row r="900" spans="8:23" x14ac:dyDescent="0.25">
      <c r="H900" s="36">
        <v>11698755</v>
      </c>
      <c r="I900" s="36" t="s">
        <v>118</v>
      </c>
      <c r="J900" s="37" t="s">
        <v>15</v>
      </c>
      <c r="K900" s="36" t="s">
        <v>1761</v>
      </c>
      <c r="L900" s="36" t="s">
        <v>6686</v>
      </c>
      <c r="R900" s="44">
        <v>8077</v>
      </c>
      <c r="S900" s="33" t="s">
        <v>17750</v>
      </c>
      <c r="T900" s="45">
        <v>60</v>
      </c>
      <c r="U900" s="45">
        <v>24</v>
      </c>
      <c r="V900" s="45">
        <v>1440</v>
      </c>
      <c r="W900" s="33" t="s">
        <v>16903</v>
      </c>
    </row>
    <row r="901" spans="8:23" x14ac:dyDescent="0.25">
      <c r="H901" s="38">
        <v>11701311</v>
      </c>
      <c r="I901" s="38" t="s">
        <v>118</v>
      </c>
      <c r="J901" s="39" t="s">
        <v>15</v>
      </c>
      <c r="K901" s="38" t="s">
        <v>1761</v>
      </c>
      <c r="L901" s="38" t="s">
        <v>6687</v>
      </c>
      <c r="R901" s="44">
        <v>7996</v>
      </c>
      <c r="S901" s="33" t="s">
        <v>17751</v>
      </c>
      <c r="T901" s="45">
        <v>117</v>
      </c>
      <c r="U901" s="45">
        <v>24</v>
      </c>
      <c r="V901" s="45">
        <v>2808</v>
      </c>
      <c r="W901" s="33" t="s">
        <v>16903</v>
      </c>
    </row>
    <row r="902" spans="8:23" x14ac:dyDescent="0.25">
      <c r="H902" s="36">
        <v>11709463</v>
      </c>
      <c r="I902" s="36" t="s">
        <v>118</v>
      </c>
      <c r="J902" s="37" t="s">
        <v>15</v>
      </c>
      <c r="K902" s="36" t="s">
        <v>1761</v>
      </c>
      <c r="L902" s="36" t="s">
        <v>6688</v>
      </c>
      <c r="R902" s="44">
        <v>8320</v>
      </c>
      <c r="S902" s="33" t="s">
        <v>17752</v>
      </c>
      <c r="T902" s="45">
        <v>120</v>
      </c>
      <c r="U902" s="45">
        <v>24</v>
      </c>
      <c r="V902" s="45">
        <v>2880</v>
      </c>
      <c r="W902" s="33" t="s">
        <v>16903</v>
      </c>
    </row>
    <row r="903" spans="8:23" x14ac:dyDescent="0.25">
      <c r="H903" s="38">
        <v>11716398</v>
      </c>
      <c r="I903" s="38" t="s">
        <v>118</v>
      </c>
      <c r="J903" s="39" t="s">
        <v>15</v>
      </c>
      <c r="K903" s="38" t="s">
        <v>1761</v>
      </c>
      <c r="L903" s="38" t="s">
        <v>6689</v>
      </c>
      <c r="R903" s="44">
        <v>8566</v>
      </c>
      <c r="S903" s="33" t="s">
        <v>17753</v>
      </c>
      <c r="T903" s="45">
        <v>65</v>
      </c>
      <c r="U903" s="45">
        <v>24</v>
      </c>
      <c r="V903" s="45">
        <v>1560</v>
      </c>
      <c r="W903" s="33" t="s">
        <v>16903</v>
      </c>
    </row>
    <row r="904" spans="8:23" x14ac:dyDescent="0.25">
      <c r="H904" s="36">
        <v>11719726</v>
      </c>
      <c r="I904" s="36" t="s">
        <v>118</v>
      </c>
      <c r="J904" s="37" t="s">
        <v>15</v>
      </c>
      <c r="K904" s="36" t="s">
        <v>1761</v>
      </c>
      <c r="L904" s="36" t="s">
        <v>6690</v>
      </c>
      <c r="R904" s="44">
        <v>8567</v>
      </c>
      <c r="S904" s="33" t="s">
        <v>17754</v>
      </c>
      <c r="T904" s="45">
        <v>130</v>
      </c>
      <c r="U904" s="45">
        <v>24</v>
      </c>
      <c r="V904" s="45">
        <v>3120</v>
      </c>
      <c r="W904" s="33" t="s">
        <v>16903</v>
      </c>
    </row>
    <row r="905" spans="8:23" x14ac:dyDescent="0.25">
      <c r="H905" s="38">
        <v>11719735</v>
      </c>
      <c r="I905" s="38" t="s">
        <v>118</v>
      </c>
      <c r="J905" s="39" t="s">
        <v>15</v>
      </c>
      <c r="K905" s="38" t="s">
        <v>1761</v>
      </c>
      <c r="L905" s="38" t="s">
        <v>6691</v>
      </c>
      <c r="R905" s="44">
        <v>8531</v>
      </c>
      <c r="S905" s="33" t="s">
        <v>17755</v>
      </c>
      <c r="T905" s="45">
        <v>130</v>
      </c>
      <c r="U905" s="45">
        <v>24</v>
      </c>
      <c r="V905" s="45">
        <v>3120</v>
      </c>
      <c r="W905" s="33" t="s">
        <v>16903</v>
      </c>
    </row>
    <row r="906" spans="8:23" x14ac:dyDescent="0.25">
      <c r="H906" s="36">
        <v>11720954</v>
      </c>
      <c r="I906" s="36" t="s">
        <v>118</v>
      </c>
      <c r="J906" s="37" t="s">
        <v>15</v>
      </c>
      <c r="K906" s="36" t="s">
        <v>1761</v>
      </c>
      <c r="L906" s="36" t="s">
        <v>6692</v>
      </c>
      <c r="R906" s="44">
        <v>8564</v>
      </c>
      <c r="S906" s="33" t="s">
        <v>17756</v>
      </c>
      <c r="T906" s="45">
        <v>130</v>
      </c>
      <c r="U906" s="45">
        <v>24</v>
      </c>
      <c r="V906" s="45">
        <v>3120</v>
      </c>
      <c r="W906" s="33" t="s">
        <v>16903</v>
      </c>
    </row>
    <row r="907" spans="8:23" x14ac:dyDescent="0.25">
      <c r="H907" s="38">
        <v>11721274</v>
      </c>
      <c r="I907" s="38" t="s">
        <v>118</v>
      </c>
      <c r="J907" s="39" t="s">
        <v>15</v>
      </c>
      <c r="K907" s="38" t="s">
        <v>1761</v>
      </c>
      <c r="L907" s="38" t="s">
        <v>6693</v>
      </c>
      <c r="R907" s="44">
        <v>8319</v>
      </c>
      <c r="S907" s="33" t="s">
        <v>17757</v>
      </c>
      <c r="T907" s="45">
        <v>30</v>
      </c>
      <c r="U907" s="45">
        <v>24</v>
      </c>
      <c r="V907" s="45">
        <v>720</v>
      </c>
      <c r="W907" s="33" t="s">
        <v>16903</v>
      </c>
    </row>
    <row r="908" spans="8:23" x14ac:dyDescent="0.25">
      <c r="H908" s="36">
        <v>11723754</v>
      </c>
      <c r="I908" s="36" t="s">
        <v>118</v>
      </c>
      <c r="J908" s="37" t="s">
        <v>15</v>
      </c>
      <c r="K908" s="36" t="s">
        <v>1761</v>
      </c>
      <c r="L908" s="36" t="s">
        <v>6694</v>
      </c>
      <c r="R908" s="44">
        <v>8565</v>
      </c>
      <c r="S908" s="33" t="s">
        <v>17758</v>
      </c>
      <c r="T908" s="45">
        <v>130</v>
      </c>
      <c r="U908" s="45">
        <v>24</v>
      </c>
      <c r="V908" s="45">
        <v>3120</v>
      </c>
      <c r="W908" s="33" t="s">
        <v>16903</v>
      </c>
    </row>
    <row r="909" spans="8:23" x14ac:dyDescent="0.25">
      <c r="H909" s="38">
        <v>11725254</v>
      </c>
      <c r="I909" s="38" t="s">
        <v>118</v>
      </c>
      <c r="J909" s="39" t="s">
        <v>15</v>
      </c>
      <c r="K909" s="38" t="s">
        <v>1761</v>
      </c>
      <c r="L909" s="38" t="s">
        <v>6695</v>
      </c>
      <c r="R909" s="44">
        <v>8548</v>
      </c>
      <c r="S909" s="33" t="s">
        <v>17759</v>
      </c>
      <c r="T909" s="45">
        <v>32.5</v>
      </c>
      <c r="U909" s="45">
        <v>24</v>
      </c>
      <c r="V909" s="45">
        <v>780</v>
      </c>
      <c r="W909" s="33" t="s">
        <v>16903</v>
      </c>
    </row>
    <row r="910" spans="8:23" x14ac:dyDescent="0.25">
      <c r="H910" s="36">
        <v>11728106</v>
      </c>
      <c r="I910" s="36" t="s">
        <v>118</v>
      </c>
      <c r="J910" s="37" t="s">
        <v>15</v>
      </c>
      <c r="K910" s="36" t="s">
        <v>1761</v>
      </c>
      <c r="L910" s="36" t="s">
        <v>6696</v>
      </c>
      <c r="R910" s="44">
        <v>7674</v>
      </c>
      <c r="S910" s="33" t="s">
        <v>17760</v>
      </c>
      <c r="T910" s="45">
        <v>135</v>
      </c>
      <c r="U910" s="45">
        <v>24</v>
      </c>
      <c r="V910" s="45">
        <v>3240</v>
      </c>
      <c r="W910" s="33" t="s">
        <v>16903</v>
      </c>
    </row>
    <row r="911" spans="8:23" x14ac:dyDescent="0.25">
      <c r="H911" s="38">
        <v>11747900</v>
      </c>
      <c r="I911" s="38" t="s">
        <v>118</v>
      </c>
      <c r="J911" s="39" t="s">
        <v>15</v>
      </c>
      <c r="K911" s="38" t="s">
        <v>1761</v>
      </c>
      <c r="L911" s="38" t="s">
        <v>6697</v>
      </c>
      <c r="R911" s="44">
        <v>7609</v>
      </c>
      <c r="S911" s="33" t="s">
        <v>17761</v>
      </c>
      <c r="T911" s="45">
        <v>135</v>
      </c>
      <c r="U911" s="45">
        <v>24</v>
      </c>
      <c r="V911" s="45">
        <v>3240</v>
      </c>
      <c r="W911" s="33" t="s">
        <v>16903</v>
      </c>
    </row>
    <row r="912" spans="8:23" x14ac:dyDescent="0.25">
      <c r="H912" s="36">
        <v>11748878</v>
      </c>
      <c r="I912" s="36" t="s">
        <v>118</v>
      </c>
      <c r="J912" s="37" t="s">
        <v>15</v>
      </c>
      <c r="K912" s="36" t="s">
        <v>1761</v>
      </c>
      <c r="L912" s="36" t="s">
        <v>6698</v>
      </c>
      <c r="R912" s="44">
        <v>7993</v>
      </c>
      <c r="S912" s="33" t="s">
        <v>17762</v>
      </c>
      <c r="T912" s="45">
        <v>130</v>
      </c>
      <c r="U912" s="45">
        <v>24</v>
      </c>
      <c r="V912" s="45">
        <v>3120</v>
      </c>
      <c r="W912" s="33" t="s">
        <v>16903</v>
      </c>
    </row>
    <row r="913" spans="8:23" x14ac:dyDescent="0.25">
      <c r="H913" s="38">
        <v>11749855</v>
      </c>
      <c r="I913" s="38" t="s">
        <v>118</v>
      </c>
      <c r="J913" s="39" t="s">
        <v>15</v>
      </c>
      <c r="K913" s="38" t="s">
        <v>1761</v>
      </c>
      <c r="L913" s="38" t="s">
        <v>1414</v>
      </c>
      <c r="R913" s="44">
        <v>7990</v>
      </c>
      <c r="S913" s="33" t="s">
        <v>17763</v>
      </c>
      <c r="T913" s="45">
        <v>130</v>
      </c>
      <c r="U913" s="45">
        <v>24</v>
      </c>
      <c r="V913" s="45">
        <v>3120</v>
      </c>
      <c r="W913" s="33" t="s">
        <v>16903</v>
      </c>
    </row>
    <row r="914" spans="8:23" x14ac:dyDescent="0.25">
      <c r="H914" s="36">
        <v>11758936</v>
      </c>
      <c r="I914" s="36" t="s">
        <v>118</v>
      </c>
      <c r="J914" s="37" t="s">
        <v>15</v>
      </c>
      <c r="K914" s="36" t="s">
        <v>1761</v>
      </c>
      <c r="L914" s="36" t="s">
        <v>6699</v>
      </c>
      <c r="R914" s="44">
        <v>7991</v>
      </c>
      <c r="S914" s="33" t="s">
        <v>17764</v>
      </c>
      <c r="T914" s="45">
        <v>65</v>
      </c>
      <c r="U914" s="45">
        <v>24</v>
      </c>
      <c r="V914" s="45">
        <v>1560</v>
      </c>
      <c r="W914" s="33" t="s">
        <v>16903</v>
      </c>
    </row>
    <row r="915" spans="8:23" x14ac:dyDescent="0.25">
      <c r="H915" s="38">
        <v>11761213</v>
      </c>
      <c r="I915" s="38" t="s">
        <v>118</v>
      </c>
      <c r="J915" s="39" t="s">
        <v>15</v>
      </c>
      <c r="K915" s="38" t="s">
        <v>1761</v>
      </c>
      <c r="L915" s="38" t="s">
        <v>6700</v>
      </c>
      <c r="R915" s="44">
        <v>8042</v>
      </c>
      <c r="S915" s="33" t="s">
        <v>17765</v>
      </c>
      <c r="T915" s="45">
        <v>75</v>
      </c>
      <c r="U915" s="45">
        <v>24</v>
      </c>
      <c r="V915" s="45">
        <v>1800</v>
      </c>
      <c r="W915" s="33" t="s">
        <v>16903</v>
      </c>
    </row>
    <row r="916" spans="8:23" x14ac:dyDescent="0.25">
      <c r="H916" s="36">
        <v>11761380</v>
      </c>
      <c r="I916" s="36" t="s">
        <v>118</v>
      </c>
      <c r="J916" s="37" t="s">
        <v>15</v>
      </c>
      <c r="K916" s="36" t="s">
        <v>1761</v>
      </c>
      <c r="L916" s="36" t="s">
        <v>6701</v>
      </c>
      <c r="R916" s="44">
        <v>8620</v>
      </c>
      <c r="S916" s="33" t="s">
        <v>17766</v>
      </c>
      <c r="T916" s="45">
        <v>75</v>
      </c>
      <c r="U916" s="45">
        <v>24</v>
      </c>
      <c r="V916" s="45">
        <v>1800</v>
      </c>
      <c r="W916" s="33" t="s">
        <v>16903</v>
      </c>
    </row>
    <row r="917" spans="8:23" x14ac:dyDescent="0.25">
      <c r="H917" s="38">
        <v>11761381</v>
      </c>
      <c r="I917" s="38" t="s">
        <v>118</v>
      </c>
      <c r="J917" s="39" t="s">
        <v>15</v>
      </c>
      <c r="K917" s="38" t="s">
        <v>1761</v>
      </c>
      <c r="L917" s="38" t="s">
        <v>4607</v>
      </c>
      <c r="R917" s="44">
        <v>7994</v>
      </c>
      <c r="S917" s="33" t="s">
        <v>17767</v>
      </c>
      <c r="T917" s="45">
        <v>65</v>
      </c>
      <c r="U917" s="45">
        <v>24</v>
      </c>
      <c r="V917" s="45">
        <v>1560</v>
      </c>
      <c r="W917" s="33" t="s">
        <v>16903</v>
      </c>
    </row>
    <row r="918" spans="8:23" x14ac:dyDescent="0.25">
      <c r="H918" s="36">
        <v>11764440</v>
      </c>
      <c r="I918" s="36" t="s">
        <v>118</v>
      </c>
      <c r="J918" s="37" t="s">
        <v>15</v>
      </c>
      <c r="K918" s="36" t="s">
        <v>1761</v>
      </c>
      <c r="L918" s="36" t="s">
        <v>6702</v>
      </c>
      <c r="R918" s="44">
        <v>8061</v>
      </c>
      <c r="S918" s="33" t="s">
        <v>17768</v>
      </c>
      <c r="T918" s="45">
        <v>75</v>
      </c>
      <c r="U918" s="45">
        <v>24</v>
      </c>
      <c r="V918" s="45">
        <v>1800</v>
      </c>
      <c r="W918" s="33" t="s">
        <v>16903</v>
      </c>
    </row>
    <row r="919" spans="8:23" x14ac:dyDescent="0.25">
      <c r="H919" s="38">
        <v>11766498</v>
      </c>
      <c r="I919" s="38" t="s">
        <v>118</v>
      </c>
      <c r="J919" s="39" t="s">
        <v>15</v>
      </c>
      <c r="K919" s="38" t="s">
        <v>1761</v>
      </c>
      <c r="L919" s="38" t="s">
        <v>6703</v>
      </c>
      <c r="R919" s="44">
        <v>7579</v>
      </c>
      <c r="S919" s="33" t="s">
        <v>17769</v>
      </c>
      <c r="T919" s="45">
        <v>65</v>
      </c>
      <c r="U919" s="45">
        <v>24</v>
      </c>
      <c r="V919" s="45">
        <v>1560</v>
      </c>
      <c r="W919" s="33" t="s">
        <v>16903</v>
      </c>
    </row>
    <row r="920" spans="8:23" x14ac:dyDescent="0.25">
      <c r="H920" s="36">
        <v>11768834</v>
      </c>
      <c r="I920" s="36" t="s">
        <v>118</v>
      </c>
      <c r="J920" s="37" t="s">
        <v>15</v>
      </c>
      <c r="K920" s="36" t="s">
        <v>1761</v>
      </c>
      <c r="L920" s="36" t="s">
        <v>6704</v>
      </c>
      <c r="R920" s="44">
        <v>7617</v>
      </c>
      <c r="S920" s="33" t="s">
        <v>17770</v>
      </c>
      <c r="T920" s="45">
        <v>65</v>
      </c>
      <c r="U920" s="45">
        <v>24</v>
      </c>
      <c r="V920" s="45">
        <v>1560</v>
      </c>
      <c r="W920" s="33" t="s">
        <v>16903</v>
      </c>
    </row>
    <row r="921" spans="8:23" x14ac:dyDescent="0.25">
      <c r="H921" s="38">
        <v>11771999</v>
      </c>
      <c r="I921" s="38" t="s">
        <v>118</v>
      </c>
      <c r="J921" s="39" t="s">
        <v>15</v>
      </c>
      <c r="K921" s="38" t="s">
        <v>1761</v>
      </c>
      <c r="L921" s="38" t="s">
        <v>6705</v>
      </c>
      <c r="R921" s="44">
        <v>8212</v>
      </c>
      <c r="S921" s="33" t="s">
        <v>17771</v>
      </c>
      <c r="T921" s="45">
        <v>120</v>
      </c>
      <c r="U921" s="45">
        <v>24</v>
      </c>
      <c r="V921" s="45">
        <v>2880</v>
      </c>
      <c r="W921" s="33" t="s">
        <v>16903</v>
      </c>
    </row>
    <row r="922" spans="8:23" x14ac:dyDescent="0.25">
      <c r="H922" s="36">
        <v>11772932</v>
      </c>
      <c r="I922" s="36" t="s">
        <v>118</v>
      </c>
      <c r="J922" s="37" t="s">
        <v>15</v>
      </c>
      <c r="K922" s="36" t="s">
        <v>1761</v>
      </c>
      <c r="L922" s="36" t="s">
        <v>6706</v>
      </c>
      <c r="R922" s="44">
        <v>8213</v>
      </c>
      <c r="S922" s="33" t="s">
        <v>17772</v>
      </c>
      <c r="T922" s="45">
        <v>30</v>
      </c>
      <c r="U922" s="45">
        <v>24</v>
      </c>
      <c r="V922" s="45">
        <v>720</v>
      </c>
      <c r="W922" s="33" t="s">
        <v>16903</v>
      </c>
    </row>
    <row r="923" spans="8:23" x14ac:dyDescent="0.25">
      <c r="H923" s="38">
        <v>11782447</v>
      </c>
      <c r="I923" s="38" t="s">
        <v>118</v>
      </c>
      <c r="J923" s="39" t="s">
        <v>15</v>
      </c>
      <c r="K923" s="38" t="s">
        <v>1761</v>
      </c>
      <c r="L923" s="38" t="s">
        <v>6707</v>
      </c>
      <c r="R923" s="44">
        <v>8723</v>
      </c>
      <c r="S923" s="33" t="s">
        <v>17773</v>
      </c>
      <c r="T923" s="45">
        <v>30</v>
      </c>
      <c r="U923" s="45">
        <v>24</v>
      </c>
      <c r="V923" s="45">
        <v>720</v>
      </c>
      <c r="W923" s="33" t="s">
        <v>16903</v>
      </c>
    </row>
    <row r="924" spans="8:23" x14ac:dyDescent="0.25">
      <c r="H924" s="36">
        <v>11785857</v>
      </c>
      <c r="I924" s="36" t="s">
        <v>118</v>
      </c>
      <c r="J924" s="37" t="s">
        <v>15</v>
      </c>
      <c r="K924" s="36" t="s">
        <v>1761</v>
      </c>
      <c r="L924" s="36" t="s">
        <v>6708</v>
      </c>
      <c r="R924" s="44">
        <v>8814</v>
      </c>
      <c r="S924" s="33" t="s">
        <v>17774</v>
      </c>
      <c r="T924" s="45">
        <v>45</v>
      </c>
      <c r="U924" s="45">
        <v>30</v>
      </c>
      <c r="V924" s="45">
        <v>1350</v>
      </c>
      <c r="W924" s="33" t="s">
        <v>16903</v>
      </c>
    </row>
    <row r="925" spans="8:23" x14ac:dyDescent="0.25">
      <c r="H925" s="38">
        <v>11790047</v>
      </c>
      <c r="I925" s="38" t="s">
        <v>118</v>
      </c>
      <c r="J925" s="39" t="s">
        <v>15</v>
      </c>
      <c r="K925" s="38" t="s">
        <v>1761</v>
      </c>
      <c r="L925" s="38" t="s">
        <v>6709</v>
      </c>
      <c r="R925" s="44">
        <v>4445</v>
      </c>
      <c r="S925" s="33" t="s">
        <v>17775</v>
      </c>
      <c r="T925" s="45">
        <v>108</v>
      </c>
      <c r="U925" s="45">
        <v>24</v>
      </c>
      <c r="V925" s="45">
        <v>2592</v>
      </c>
      <c r="W925" s="33" t="s">
        <v>16903</v>
      </c>
    </row>
    <row r="926" spans="8:23" x14ac:dyDescent="0.25">
      <c r="H926" s="36">
        <v>12039858</v>
      </c>
      <c r="I926" s="36" t="s">
        <v>118</v>
      </c>
      <c r="J926" s="37" t="s">
        <v>15</v>
      </c>
      <c r="K926" s="36" t="s">
        <v>1761</v>
      </c>
      <c r="L926" s="36" t="s">
        <v>6710</v>
      </c>
      <c r="R926" s="44">
        <v>7566</v>
      </c>
      <c r="S926" s="33" t="s">
        <v>17776</v>
      </c>
      <c r="T926" s="45">
        <v>168</v>
      </c>
      <c r="U926" s="45">
        <v>12</v>
      </c>
      <c r="V926" s="45">
        <v>2016</v>
      </c>
      <c r="W926" s="33" t="s">
        <v>16903</v>
      </c>
    </row>
    <row r="927" spans="8:23" x14ac:dyDescent="0.25">
      <c r="H927" s="38">
        <v>12106498</v>
      </c>
      <c r="I927" s="38" t="s">
        <v>118</v>
      </c>
      <c r="J927" s="39" t="s">
        <v>15</v>
      </c>
      <c r="K927" s="38" t="s">
        <v>1761</v>
      </c>
      <c r="L927" s="38" t="s">
        <v>6711</v>
      </c>
      <c r="R927" s="44">
        <v>4103</v>
      </c>
      <c r="S927" s="33" t="s">
        <v>17777</v>
      </c>
      <c r="T927" s="45">
        <v>108</v>
      </c>
      <c r="U927" s="45">
        <v>12</v>
      </c>
      <c r="V927" s="45">
        <v>1296</v>
      </c>
      <c r="W927" s="33" t="s">
        <v>16903</v>
      </c>
    </row>
    <row r="928" spans="8:23" x14ac:dyDescent="0.25">
      <c r="H928" s="36">
        <v>12109831</v>
      </c>
      <c r="I928" s="36" t="s">
        <v>118</v>
      </c>
      <c r="J928" s="37" t="s">
        <v>15</v>
      </c>
      <c r="K928" s="36" t="s">
        <v>1761</v>
      </c>
      <c r="L928" s="36" t="s">
        <v>6712</v>
      </c>
      <c r="R928" s="44">
        <v>4305</v>
      </c>
      <c r="S928" s="33" t="s">
        <v>17778</v>
      </c>
      <c r="T928" s="45">
        <v>60</v>
      </c>
      <c r="U928" s="45">
        <v>6</v>
      </c>
      <c r="V928" s="45">
        <v>360</v>
      </c>
      <c r="W928" s="33" t="s">
        <v>16903</v>
      </c>
    </row>
    <row r="929" spans="8:23" x14ac:dyDescent="0.25">
      <c r="H929" s="38">
        <v>12112892</v>
      </c>
      <c r="I929" s="38" t="s">
        <v>118</v>
      </c>
      <c r="J929" s="39" t="s">
        <v>15</v>
      </c>
      <c r="K929" s="38" t="s">
        <v>1761</v>
      </c>
      <c r="L929" s="38" t="s">
        <v>6713</v>
      </c>
      <c r="R929" s="44">
        <v>4203</v>
      </c>
      <c r="S929" s="33" t="s">
        <v>17779</v>
      </c>
      <c r="T929" s="45">
        <v>110</v>
      </c>
      <c r="U929" s="45">
        <v>12</v>
      </c>
      <c r="V929" s="45">
        <v>1320</v>
      </c>
      <c r="W929" s="33" t="s">
        <v>16903</v>
      </c>
    </row>
    <row r="930" spans="8:23" x14ac:dyDescent="0.25">
      <c r="H930" s="36">
        <v>12132077</v>
      </c>
      <c r="I930" s="36" t="s">
        <v>118</v>
      </c>
      <c r="J930" s="37" t="s">
        <v>15</v>
      </c>
      <c r="K930" s="36" t="s">
        <v>1761</v>
      </c>
      <c r="L930" s="36" t="s">
        <v>1396</v>
      </c>
      <c r="R930" s="44">
        <v>8247</v>
      </c>
      <c r="S930" s="33" t="s">
        <v>17780</v>
      </c>
      <c r="T930" s="45">
        <v>108</v>
      </c>
      <c r="U930" s="45">
        <v>24</v>
      </c>
      <c r="V930" s="45">
        <v>2592</v>
      </c>
      <c r="W930" s="33" t="s">
        <v>16903</v>
      </c>
    </row>
    <row r="931" spans="8:23" x14ac:dyDescent="0.25">
      <c r="H931" s="38">
        <v>12145047</v>
      </c>
      <c r="I931" s="38" t="s">
        <v>118</v>
      </c>
      <c r="J931" s="39" t="s">
        <v>15</v>
      </c>
      <c r="K931" s="38" t="s">
        <v>1761</v>
      </c>
      <c r="L931" s="38" t="s">
        <v>886</v>
      </c>
      <c r="R931" s="44">
        <v>4446</v>
      </c>
      <c r="S931" s="33" t="s">
        <v>17781</v>
      </c>
      <c r="T931" s="45">
        <v>108</v>
      </c>
      <c r="U931" s="45">
        <v>24</v>
      </c>
      <c r="V931" s="45">
        <v>2592</v>
      </c>
      <c r="W931" s="33" t="s">
        <v>16903</v>
      </c>
    </row>
    <row r="932" spans="8:23" x14ac:dyDescent="0.25">
      <c r="H932" s="36">
        <v>12147492</v>
      </c>
      <c r="I932" s="36" t="s">
        <v>118</v>
      </c>
      <c r="J932" s="37" t="s">
        <v>15</v>
      </c>
      <c r="K932" s="36" t="s">
        <v>1761</v>
      </c>
      <c r="L932" s="36" t="s">
        <v>2436</v>
      </c>
      <c r="R932" s="44">
        <v>7749</v>
      </c>
      <c r="S932" s="33" t="s">
        <v>17782</v>
      </c>
      <c r="T932" s="45">
        <v>15</v>
      </c>
      <c r="U932" s="45">
        <v>12</v>
      </c>
      <c r="V932" s="45">
        <v>180</v>
      </c>
      <c r="W932" s="33" t="s">
        <v>16903</v>
      </c>
    </row>
    <row r="933" spans="8:23" x14ac:dyDescent="0.25">
      <c r="H933" s="38">
        <v>12148505</v>
      </c>
      <c r="I933" s="38" t="s">
        <v>118</v>
      </c>
      <c r="J933" s="39" t="s">
        <v>15</v>
      </c>
      <c r="K933" s="38" t="s">
        <v>1761</v>
      </c>
      <c r="L933" s="38" t="s">
        <v>6714</v>
      </c>
      <c r="R933" s="44">
        <v>5619</v>
      </c>
      <c r="S933" s="33" t="s">
        <v>17783</v>
      </c>
      <c r="T933" s="45">
        <v>91</v>
      </c>
      <c r="U933" s="45">
        <v>24</v>
      </c>
      <c r="V933" s="45">
        <v>2184</v>
      </c>
      <c r="W933" s="33" t="s">
        <v>16903</v>
      </c>
    </row>
    <row r="934" spans="8:23" x14ac:dyDescent="0.25">
      <c r="H934" s="36">
        <v>12154842</v>
      </c>
      <c r="I934" s="36" t="s">
        <v>118</v>
      </c>
      <c r="J934" s="37" t="s">
        <v>15</v>
      </c>
      <c r="K934" s="36" t="s">
        <v>1761</v>
      </c>
      <c r="L934" s="36" t="s">
        <v>1401</v>
      </c>
      <c r="R934" s="44">
        <v>4020</v>
      </c>
      <c r="S934" s="33" t="s">
        <v>17784</v>
      </c>
      <c r="T934" s="45">
        <v>91</v>
      </c>
      <c r="U934" s="45">
        <v>24</v>
      </c>
      <c r="V934" s="45">
        <v>2184</v>
      </c>
      <c r="W934" s="33" t="s">
        <v>16903</v>
      </c>
    </row>
    <row r="935" spans="8:23" x14ac:dyDescent="0.25">
      <c r="H935" s="38">
        <v>12168795</v>
      </c>
      <c r="I935" s="38" t="s">
        <v>118</v>
      </c>
      <c r="J935" s="39" t="s">
        <v>15</v>
      </c>
      <c r="K935" s="38" t="s">
        <v>1761</v>
      </c>
      <c r="L935" s="38" t="s">
        <v>6715</v>
      </c>
      <c r="R935" s="44">
        <v>4021</v>
      </c>
      <c r="S935" s="33" t="s">
        <v>17785</v>
      </c>
      <c r="T935" s="45">
        <v>91</v>
      </c>
      <c r="U935" s="45">
        <v>24</v>
      </c>
      <c r="V935" s="45">
        <v>2184</v>
      </c>
      <c r="W935" s="33" t="s">
        <v>16903</v>
      </c>
    </row>
    <row r="936" spans="8:23" x14ac:dyDescent="0.25">
      <c r="H936" s="36">
        <v>12174648</v>
      </c>
      <c r="I936" s="36" t="s">
        <v>118</v>
      </c>
      <c r="J936" s="37" t="s">
        <v>15</v>
      </c>
      <c r="K936" s="36" t="s">
        <v>1761</v>
      </c>
      <c r="L936" s="36" t="s">
        <v>6716</v>
      </c>
      <c r="R936" s="44">
        <v>4031</v>
      </c>
      <c r="S936" s="33" t="s">
        <v>17786</v>
      </c>
      <c r="T936" s="45">
        <v>91</v>
      </c>
      <c r="U936" s="45">
        <v>24</v>
      </c>
      <c r="V936" s="45">
        <v>2184</v>
      </c>
      <c r="W936" s="33" t="s">
        <v>16903</v>
      </c>
    </row>
    <row r="937" spans="8:23" x14ac:dyDescent="0.25">
      <c r="H937" s="38">
        <v>12180021</v>
      </c>
      <c r="I937" s="38" t="s">
        <v>118</v>
      </c>
      <c r="J937" s="39" t="s">
        <v>15</v>
      </c>
      <c r="K937" s="38" t="s">
        <v>1761</v>
      </c>
      <c r="L937" s="38" t="s">
        <v>1377</v>
      </c>
      <c r="R937" s="44">
        <v>4032</v>
      </c>
      <c r="S937" s="33" t="s">
        <v>17787</v>
      </c>
      <c r="T937" s="45">
        <v>91</v>
      </c>
      <c r="U937" s="45">
        <v>24</v>
      </c>
      <c r="V937" s="45">
        <v>2184</v>
      </c>
      <c r="W937" s="33" t="s">
        <v>16903</v>
      </c>
    </row>
    <row r="938" spans="8:23" x14ac:dyDescent="0.25">
      <c r="H938" s="36">
        <v>12195316</v>
      </c>
      <c r="I938" s="36" t="s">
        <v>118</v>
      </c>
      <c r="J938" s="37" t="s">
        <v>15</v>
      </c>
      <c r="K938" s="36" t="s">
        <v>1761</v>
      </c>
      <c r="L938" s="36" t="s">
        <v>6717</v>
      </c>
      <c r="R938" s="44">
        <v>5352</v>
      </c>
      <c r="S938" s="33" t="s">
        <v>17788</v>
      </c>
      <c r="T938" s="45">
        <v>91</v>
      </c>
      <c r="U938" s="45">
        <v>24</v>
      </c>
      <c r="V938" s="45">
        <v>2184</v>
      </c>
      <c r="W938" s="33" t="s">
        <v>16903</v>
      </c>
    </row>
    <row r="939" spans="8:23" x14ac:dyDescent="0.25">
      <c r="H939" s="38">
        <v>12199821</v>
      </c>
      <c r="I939" s="38" t="s">
        <v>118</v>
      </c>
      <c r="J939" s="39" t="s">
        <v>15</v>
      </c>
      <c r="K939" s="38" t="s">
        <v>1761</v>
      </c>
      <c r="L939" s="38" t="s">
        <v>6718</v>
      </c>
      <c r="R939" s="44">
        <v>2525</v>
      </c>
      <c r="S939" s="33" t="s">
        <v>17789</v>
      </c>
      <c r="T939" s="45">
        <v>84</v>
      </c>
      <c r="U939" s="45">
        <v>24</v>
      </c>
      <c r="V939" s="45">
        <v>2016</v>
      </c>
      <c r="W939" s="33" t="s">
        <v>16903</v>
      </c>
    </row>
    <row r="940" spans="8:23" x14ac:dyDescent="0.25">
      <c r="H940" s="36">
        <v>12210080</v>
      </c>
      <c r="I940" s="36" t="s">
        <v>118</v>
      </c>
      <c r="J940" s="37" t="s">
        <v>15</v>
      </c>
      <c r="K940" s="36" t="s">
        <v>1761</v>
      </c>
      <c r="L940" s="36" t="s">
        <v>6719</v>
      </c>
      <c r="R940" s="44">
        <v>2518</v>
      </c>
      <c r="S940" s="33" t="s">
        <v>17790</v>
      </c>
      <c r="T940" s="45">
        <v>70</v>
      </c>
      <c r="U940" s="45">
        <v>24</v>
      </c>
      <c r="V940" s="45">
        <v>1680</v>
      </c>
      <c r="W940" s="33" t="s">
        <v>16903</v>
      </c>
    </row>
    <row r="941" spans="8:23" x14ac:dyDescent="0.25">
      <c r="H941" s="38">
        <v>12266336</v>
      </c>
      <c r="I941" s="38" t="s">
        <v>118</v>
      </c>
      <c r="J941" s="39" t="s">
        <v>15</v>
      </c>
      <c r="K941" s="38" t="s">
        <v>1761</v>
      </c>
      <c r="L941" s="38" t="s">
        <v>6720</v>
      </c>
      <c r="R941" s="44">
        <v>3176</v>
      </c>
      <c r="S941" s="33" t="s">
        <v>17791</v>
      </c>
      <c r="T941" s="45">
        <v>70</v>
      </c>
      <c r="U941" s="45">
        <v>24</v>
      </c>
      <c r="V941" s="45">
        <v>1680</v>
      </c>
      <c r="W941" s="33" t="s">
        <v>16903</v>
      </c>
    </row>
    <row r="942" spans="8:23" x14ac:dyDescent="0.25">
      <c r="H942" s="36">
        <v>12271695</v>
      </c>
      <c r="I942" s="36" t="s">
        <v>118</v>
      </c>
      <c r="J942" s="37" t="s">
        <v>15</v>
      </c>
      <c r="K942" s="36" t="s">
        <v>1761</v>
      </c>
      <c r="L942" s="36" t="s">
        <v>6721</v>
      </c>
      <c r="R942" s="44">
        <v>5618</v>
      </c>
      <c r="S942" s="33" t="s">
        <v>17792</v>
      </c>
      <c r="T942" s="45">
        <v>91</v>
      </c>
      <c r="U942" s="45">
        <v>24</v>
      </c>
      <c r="V942" s="45">
        <v>2184</v>
      </c>
      <c r="W942" s="33" t="s">
        <v>16903</v>
      </c>
    </row>
    <row r="943" spans="8:23" x14ac:dyDescent="0.25">
      <c r="H943" s="38">
        <v>12276594</v>
      </c>
      <c r="I943" s="38" t="s">
        <v>118</v>
      </c>
      <c r="J943" s="39" t="s">
        <v>15</v>
      </c>
      <c r="K943" s="38" t="s">
        <v>1761</v>
      </c>
      <c r="L943" s="38" t="s">
        <v>6722</v>
      </c>
      <c r="R943" s="44">
        <v>2524</v>
      </c>
      <c r="S943" s="33" t="s">
        <v>17793</v>
      </c>
      <c r="T943" s="45">
        <v>84</v>
      </c>
      <c r="U943" s="45">
        <v>24</v>
      </c>
      <c r="V943" s="45">
        <v>2016</v>
      </c>
      <c r="W943" s="33" t="s">
        <v>16903</v>
      </c>
    </row>
    <row r="944" spans="8:23" x14ac:dyDescent="0.25">
      <c r="H944" s="36">
        <v>12276615</v>
      </c>
      <c r="I944" s="36" t="s">
        <v>118</v>
      </c>
      <c r="J944" s="37" t="s">
        <v>15</v>
      </c>
      <c r="K944" s="36" t="s">
        <v>1761</v>
      </c>
      <c r="L944" s="36" t="s">
        <v>6723</v>
      </c>
      <c r="R944" s="44">
        <v>6377</v>
      </c>
      <c r="S944" s="33" t="s">
        <v>17794</v>
      </c>
      <c r="T944" s="45">
        <v>91</v>
      </c>
      <c r="U944" s="45">
        <v>24</v>
      </c>
      <c r="V944" s="45">
        <v>2184</v>
      </c>
      <c r="W944" s="33" t="s">
        <v>16903</v>
      </c>
    </row>
    <row r="945" spans="8:23" x14ac:dyDescent="0.25">
      <c r="H945" s="38">
        <v>12280614</v>
      </c>
      <c r="I945" s="38" t="s">
        <v>118</v>
      </c>
      <c r="J945" s="39" t="s">
        <v>15</v>
      </c>
      <c r="K945" s="38" t="s">
        <v>1761</v>
      </c>
      <c r="L945" s="38" t="s">
        <v>6724</v>
      </c>
      <c r="R945" s="44">
        <v>6372</v>
      </c>
      <c r="S945" s="33" t="s">
        <v>17795</v>
      </c>
      <c r="T945" s="45">
        <v>91</v>
      </c>
      <c r="U945" s="45">
        <v>24</v>
      </c>
      <c r="V945" s="45">
        <v>2184</v>
      </c>
      <c r="W945" s="33" t="s">
        <v>16903</v>
      </c>
    </row>
    <row r="946" spans="8:23" x14ac:dyDescent="0.25">
      <c r="H946" s="36">
        <v>12286086</v>
      </c>
      <c r="I946" s="36" t="s">
        <v>118</v>
      </c>
      <c r="J946" s="37" t="s">
        <v>15</v>
      </c>
      <c r="K946" s="36" t="s">
        <v>1761</v>
      </c>
      <c r="L946" s="36" t="s">
        <v>6725</v>
      </c>
      <c r="R946" s="44">
        <v>6331</v>
      </c>
      <c r="S946" s="33" t="s">
        <v>17796</v>
      </c>
      <c r="T946" s="45">
        <v>91</v>
      </c>
      <c r="U946" s="45">
        <v>24</v>
      </c>
      <c r="V946" s="45">
        <v>2184</v>
      </c>
      <c r="W946" s="33" t="s">
        <v>16903</v>
      </c>
    </row>
    <row r="947" spans="8:23" x14ac:dyDescent="0.25">
      <c r="H947" s="38">
        <v>12292414</v>
      </c>
      <c r="I947" s="38" t="s">
        <v>118</v>
      </c>
      <c r="J947" s="39" t="s">
        <v>15</v>
      </c>
      <c r="K947" s="38" t="s">
        <v>1761</v>
      </c>
      <c r="L947" s="38" t="s">
        <v>6726</v>
      </c>
      <c r="R947" s="44">
        <v>2519</v>
      </c>
      <c r="S947" s="33" t="s">
        <v>17797</v>
      </c>
      <c r="T947" s="45">
        <v>70</v>
      </c>
      <c r="U947" s="45">
        <v>24</v>
      </c>
      <c r="V947" s="45">
        <v>1680</v>
      </c>
      <c r="W947" s="33" t="s">
        <v>16903</v>
      </c>
    </row>
    <row r="948" spans="8:23" x14ac:dyDescent="0.25">
      <c r="H948" s="36">
        <v>12295421</v>
      </c>
      <c r="I948" s="36" t="s">
        <v>118</v>
      </c>
      <c r="J948" s="37" t="s">
        <v>15</v>
      </c>
      <c r="K948" s="36" t="s">
        <v>1761</v>
      </c>
      <c r="L948" s="36" t="s">
        <v>6727</v>
      </c>
      <c r="R948" s="44">
        <v>2569</v>
      </c>
      <c r="S948" s="33" t="s">
        <v>17798</v>
      </c>
      <c r="T948" s="45">
        <v>70</v>
      </c>
      <c r="U948" s="45">
        <v>24</v>
      </c>
      <c r="V948" s="45">
        <v>1680</v>
      </c>
      <c r="W948" s="33" t="s">
        <v>16903</v>
      </c>
    </row>
    <row r="949" spans="8:23" x14ac:dyDescent="0.25">
      <c r="H949" s="38">
        <v>12295431</v>
      </c>
      <c r="I949" s="38" t="s">
        <v>118</v>
      </c>
      <c r="J949" s="39" t="s">
        <v>15</v>
      </c>
      <c r="K949" s="38" t="s">
        <v>1761</v>
      </c>
      <c r="L949" s="38" t="s">
        <v>5177</v>
      </c>
      <c r="R949" s="44">
        <v>2523</v>
      </c>
      <c r="S949" s="33" t="s">
        <v>17799</v>
      </c>
      <c r="T949" s="45">
        <v>70</v>
      </c>
      <c r="U949" s="45">
        <v>12</v>
      </c>
      <c r="V949" s="45">
        <v>840</v>
      </c>
      <c r="W949" s="33" t="s">
        <v>16903</v>
      </c>
    </row>
    <row r="950" spans="8:23" x14ac:dyDescent="0.25">
      <c r="H950" s="36">
        <v>12295434</v>
      </c>
      <c r="I950" s="36" t="s">
        <v>118</v>
      </c>
      <c r="J950" s="37" t="s">
        <v>15</v>
      </c>
      <c r="K950" s="36" t="s">
        <v>1761</v>
      </c>
      <c r="L950" s="36" t="s">
        <v>6728</v>
      </c>
      <c r="R950" s="44">
        <v>2573</v>
      </c>
      <c r="S950" s="33" t="s">
        <v>17800</v>
      </c>
      <c r="T950" s="45">
        <v>70</v>
      </c>
      <c r="U950" s="45">
        <v>24</v>
      </c>
      <c r="V950" s="45">
        <v>1680</v>
      </c>
      <c r="W950" s="33" t="s">
        <v>16903</v>
      </c>
    </row>
    <row r="951" spans="8:23" x14ac:dyDescent="0.25">
      <c r="H951" s="38">
        <v>12299352</v>
      </c>
      <c r="I951" s="38" t="s">
        <v>118</v>
      </c>
      <c r="J951" s="39" t="s">
        <v>15</v>
      </c>
      <c r="K951" s="38" t="s">
        <v>1761</v>
      </c>
      <c r="L951" s="38" t="s">
        <v>1402</v>
      </c>
      <c r="R951" s="44">
        <v>2615</v>
      </c>
      <c r="S951" s="33" t="s">
        <v>17801</v>
      </c>
      <c r="T951" s="45">
        <v>84</v>
      </c>
      <c r="U951" s="45">
        <v>24</v>
      </c>
      <c r="V951" s="45">
        <v>2016</v>
      </c>
      <c r="W951" s="33" t="s">
        <v>16903</v>
      </c>
    </row>
    <row r="952" spans="8:23" x14ac:dyDescent="0.25">
      <c r="H952" s="36">
        <v>12299353</v>
      </c>
      <c r="I952" s="36" t="s">
        <v>118</v>
      </c>
      <c r="J952" s="37" t="s">
        <v>15</v>
      </c>
      <c r="K952" s="36" t="s">
        <v>1761</v>
      </c>
      <c r="L952" s="36" t="s">
        <v>462</v>
      </c>
      <c r="R952" s="44">
        <v>4500</v>
      </c>
      <c r="S952" s="33" t="s">
        <v>17802</v>
      </c>
      <c r="T952" s="45">
        <v>70</v>
      </c>
      <c r="U952" s="45">
        <v>24</v>
      </c>
      <c r="V952" s="45">
        <v>1680</v>
      </c>
      <c r="W952" s="33" t="s">
        <v>16903</v>
      </c>
    </row>
    <row r="953" spans="8:23" x14ac:dyDescent="0.25">
      <c r="H953" s="38">
        <v>12299354</v>
      </c>
      <c r="I953" s="38" t="s">
        <v>118</v>
      </c>
      <c r="J953" s="39" t="s">
        <v>15</v>
      </c>
      <c r="K953" s="38" t="s">
        <v>1761</v>
      </c>
      <c r="L953" s="38" t="s">
        <v>1073</v>
      </c>
      <c r="R953" s="44">
        <v>2572</v>
      </c>
      <c r="S953" s="33" t="s">
        <v>17803</v>
      </c>
      <c r="T953" s="45">
        <v>70</v>
      </c>
      <c r="U953" s="45">
        <v>24</v>
      </c>
      <c r="V953" s="45">
        <v>1680</v>
      </c>
      <c r="W953" s="33" t="s">
        <v>16903</v>
      </c>
    </row>
    <row r="954" spans="8:23" x14ac:dyDescent="0.25">
      <c r="H954" s="36">
        <v>12310001</v>
      </c>
      <c r="I954" s="36" t="s">
        <v>118</v>
      </c>
      <c r="J954" s="37" t="s">
        <v>15</v>
      </c>
      <c r="K954" s="36" t="s">
        <v>1761</v>
      </c>
      <c r="L954" s="36" t="s">
        <v>6729</v>
      </c>
      <c r="R954" s="44">
        <v>3652</v>
      </c>
      <c r="S954" s="33" t="s">
        <v>17804</v>
      </c>
      <c r="T954" s="45">
        <v>70</v>
      </c>
      <c r="U954" s="45">
        <v>24</v>
      </c>
      <c r="V954" s="45">
        <v>1680</v>
      </c>
      <c r="W954" s="33" t="s">
        <v>16903</v>
      </c>
    </row>
    <row r="955" spans="8:23" x14ac:dyDescent="0.25">
      <c r="H955" s="38">
        <v>12391757</v>
      </c>
      <c r="I955" s="38" t="s">
        <v>118</v>
      </c>
      <c r="J955" s="39" t="s">
        <v>15</v>
      </c>
      <c r="K955" s="38" t="s">
        <v>1761</v>
      </c>
      <c r="L955" s="38" t="s">
        <v>6730</v>
      </c>
      <c r="R955" s="44">
        <v>2570</v>
      </c>
      <c r="S955" s="33" t="s">
        <v>17805</v>
      </c>
      <c r="T955" s="45">
        <v>63</v>
      </c>
      <c r="U955" s="45">
        <v>24</v>
      </c>
      <c r="V955" s="45">
        <v>1512</v>
      </c>
      <c r="W955" s="33" t="s">
        <v>16903</v>
      </c>
    </row>
    <row r="956" spans="8:23" x14ac:dyDescent="0.25">
      <c r="H956" s="36">
        <v>12505761</v>
      </c>
      <c r="I956" s="36" t="s">
        <v>118</v>
      </c>
      <c r="J956" s="37" t="s">
        <v>15</v>
      </c>
      <c r="K956" s="36" t="s">
        <v>1761</v>
      </c>
      <c r="L956" s="36" t="s">
        <v>6731</v>
      </c>
      <c r="R956" s="44">
        <v>2196</v>
      </c>
      <c r="S956" s="33" t="s">
        <v>17806</v>
      </c>
      <c r="T956" s="45">
        <v>84</v>
      </c>
      <c r="U956" s="45">
        <v>24</v>
      </c>
      <c r="V956" s="45">
        <v>2016</v>
      </c>
      <c r="W956" s="33" t="s">
        <v>16903</v>
      </c>
    </row>
    <row r="957" spans="8:23" x14ac:dyDescent="0.25">
      <c r="H957" s="38">
        <v>12505763</v>
      </c>
      <c r="I957" s="38" t="s">
        <v>118</v>
      </c>
      <c r="J957" s="39" t="s">
        <v>15</v>
      </c>
      <c r="K957" s="38" t="s">
        <v>1761</v>
      </c>
      <c r="L957" s="38" t="s">
        <v>6732</v>
      </c>
      <c r="R957" s="44">
        <v>4018</v>
      </c>
      <c r="S957" s="33" t="s">
        <v>17807</v>
      </c>
      <c r="T957" s="45">
        <v>70</v>
      </c>
      <c r="U957" s="45">
        <v>24</v>
      </c>
      <c r="V957" s="45">
        <v>1680</v>
      </c>
      <c r="W957" s="33" t="s">
        <v>16903</v>
      </c>
    </row>
    <row r="958" spans="8:23" x14ac:dyDescent="0.25">
      <c r="H958" s="36">
        <v>12505766</v>
      </c>
      <c r="I958" s="36" t="s">
        <v>118</v>
      </c>
      <c r="J958" s="37" t="s">
        <v>15</v>
      </c>
      <c r="K958" s="36" t="s">
        <v>1761</v>
      </c>
      <c r="L958" s="36" t="s">
        <v>5585</v>
      </c>
      <c r="R958" s="44">
        <v>3651</v>
      </c>
      <c r="S958" s="33" t="s">
        <v>17808</v>
      </c>
      <c r="T958" s="45">
        <v>70</v>
      </c>
      <c r="U958" s="45">
        <v>24</v>
      </c>
      <c r="V958" s="45">
        <v>1680</v>
      </c>
      <c r="W958" s="33" t="s">
        <v>16903</v>
      </c>
    </row>
    <row r="959" spans="8:23" x14ac:dyDescent="0.25">
      <c r="H959" s="38">
        <v>12505768</v>
      </c>
      <c r="I959" s="38" t="s">
        <v>118</v>
      </c>
      <c r="J959" s="39" t="s">
        <v>15</v>
      </c>
      <c r="K959" s="38" t="s">
        <v>1761</v>
      </c>
      <c r="L959" s="38" t="s">
        <v>6733</v>
      </c>
      <c r="R959" s="44">
        <v>3177</v>
      </c>
      <c r="S959" s="33" t="s">
        <v>17809</v>
      </c>
      <c r="T959" s="45">
        <v>70</v>
      </c>
      <c r="U959" s="45">
        <v>24</v>
      </c>
      <c r="V959" s="45">
        <v>1680</v>
      </c>
      <c r="W959" s="33" t="s">
        <v>16903</v>
      </c>
    </row>
    <row r="960" spans="8:23" x14ac:dyDescent="0.25">
      <c r="H960" s="36">
        <v>12505769</v>
      </c>
      <c r="I960" s="36" t="s">
        <v>118</v>
      </c>
      <c r="J960" s="37" t="s">
        <v>15</v>
      </c>
      <c r="K960" s="36" t="s">
        <v>1761</v>
      </c>
      <c r="L960" s="36" t="s">
        <v>6734</v>
      </c>
      <c r="R960" s="44">
        <v>2194</v>
      </c>
      <c r="S960" s="33" t="s">
        <v>17810</v>
      </c>
      <c r="T960" s="45">
        <v>70</v>
      </c>
      <c r="U960" s="45">
        <v>24</v>
      </c>
      <c r="V960" s="45">
        <v>1680</v>
      </c>
      <c r="W960" s="33" t="s">
        <v>16903</v>
      </c>
    </row>
    <row r="961" spans="8:23" x14ac:dyDescent="0.25">
      <c r="H961" s="38">
        <v>10053862</v>
      </c>
      <c r="I961" s="38" t="s">
        <v>118</v>
      </c>
      <c r="J961" s="39" t="s">
        <v>247</v>
      </c>
      <c r="K961" s="38" t="s">
        <v>130</v>
      </c>
      <c r="L961" s="38" t="s">
        <v>6735</v>
      </c>
      <c r="R961" s="44">
        <v>4778</v>
      </c>
      <c r="S961" s="33" t="s">
        <v>17811</v>
      </c>
      <c r="T961" s="45">
        <v>96</v>
      </c>
      <c r="U961" s="45">
        <v>24</v>
      </c>
      <c r="V961" s="45">
        <v>2304</v>
      </c>
      <c r="W961" s="33" t="s">
        <v>16903</v>
      </c>
    </row>
    <row r="962" spans="8:23" x14ac:dyDescent="0.25">
      <c r="H962" s="36">
        <v>10054585</v>
      </c>
      <c r="I962" s="36" t="s">
        <v>118</v>
      </c>
      <c r="J962" s="37" t="s">
        <v>247</v>
      </c>
      <c r="K962" s="36" t="s">
        <v>130</v>
      </c>
      <c r="L962" s="36" t="s">
        <v>6736</v>
      </c>
      <c r="R962" s="44">
        <v>2571</v>
      </c>
      <c r="S962" s="33" t="s">
        <v>17812</v>
      </c>
      <c r="T962" s="45">
        <v>70</v>
      </c>
      <c r="U962" s="45">
        <v>12</v>
      </c>
      <c r="V962" s="45">
        <v>840</v>
      </c>
      <c r="W962" s="33" t="s">
        <v>16903</v>
      </c>
    </row>
    <row r="963" spans="8:23" x14ac:dyDescent="0.25">
      <c r="H963" s="38">
        <v>10054721</v>
      </c>
      <c r="I963" s="38" t="s">
        <v>118</v>
      </c>
      <c r="J963" s="39" t="s">
        <v>247</v>
      </c>
      <c r="K963" s="38" t="s">
        <v>130</v>
      </c>
      <c r="L963" s="38" t="s">
        <v>6737</v>
      </c>
      <c r="R963" s="44">
        <v>8842</v>
      </c>
      <c r="S963" s="33" t="s">
        <v>17813</v>
      </c>
      <c r="T963" s="45">
        <v>9</v>
      </c>
      <c r="U963" s="45">
        <v>1</v>
      </c>
      <c r="V963" s="45">
        <v>9</v>
      </c>
      <c r="W963" s="33" t="s">
        <v>16903</v>
      </c>
    </row>
    <row r="964" spans="8:23" x14ac:dyDescent="0.25">
      <c r="H964" s="36">
        <v>10054722</v>
      </c>
      <c r="I964" s="36" t="s">
        <v>118</v>
      </c>
      <c r="J964" s="37" t="s">
        <v>247</v>
      </c>
      <c r="K964" s="36" t="s">
        <v>130</v>
      </c>
      <c r="L964" s="36" t="s">
        <v>932</v>
      </c>
      <c r="R964" s="44">
        <v>4104</v>
      </c>
      <c r="S964" s="33" t="s">
        <v>17814</v>
      </c>
      <c r="T964" s="45">
        <v>70</v>
      </c>
      <c r="U964" s="45">
        <v>27</v>
      </c>
      <c r="V964" s="45">
        <v>1890</v>
      </c>
      <c r="W964" s="33" t="s">
        <v>16903</v>
      </c>
    </row>
    <row r="965" spans="8:23" x14ac:dyDescent="0.25">
      <c r="H965" s="38">
        <v>10054962</v>
      </c>
      <c r="I965" s="38" t="s">
        <v>118</v>
      </c>
      <c r="J965" s="39" t="s">
        <v>247</v>
      </c>
      <c r="K965" s="38" t="s">
        <v>130</v>
      </c>
      <c r="L965" s="38" t="s">
        <v>6738</v>
      </c>
      <c r="R965" s="44">
        <v>4656</v>
      </c>
      <c r="S965" s="33" t="s">
        <v>17815</v>
      </c>
      <c r="T965" s="45">
        <v>70</v>
      </c>
      <c r="U965" s="45">
        <v>27</v>
      </c>
      <c r="V965" s="45">
        <v>1890</v>
      </c>
      <c r="W965" s="33" t="s">
        <v>16903</v>
      </c>
    </row>
    <row r="966" spans="8:23" x14ac:dyDescent="0.25">
      <c r="H966" s="36">
        <v>10054969</v>
      </c>
      <c r="I966" s="36" t="s">
        <v>118</v>
      </c>
      <c r="J966" s="37" t="s">
        <v>247</v>
      </c>
      <c r="K966" s="36" t="s">
        <v>130</v>
      </c>
      <c r="L966" s="36" t="s">
        <v>6739</v>
      </c>
      <c r="R966" s="44">
        <v>4105</v>
      </c>
      <c r="S966" s="33" t="s">
        <v>17816</v>
      </c>
      <c r="T966" s="45">
        <v>147</v>
      </c>
      <c r="U966" s="45">
        <v>12</v>
      </c>
      <c r="V966" s="45">
        <v>1764</v>
      </c>
      <c r="W966" s="33" t="s">
        <v>16903</v>
      </c>
    </row>
    <row r="967" spans="8:23" x14ac:dyDescent="0.25">
      <c r="H967" s="38">
        <v>10055086</v>
      </c>
      <c r="I967" s="38" t="s">
        <v>118</v>
      </c>
      <c r="J967" s="39" t="s">
        <v>247</v>
      </c>
      <c r="K967" s="38" t="s">
        <v>130</v>
      </c>
      <c r="L967" s="38" t="s">
        <v>6740</v>
      </c>
      <c r="R967" s="44">
        <v>9183</v>
      </c>
      <c r="S967" s="33" t="s">
        <v>17817</v>
      </c>
      <c r="T967" s="45">
        <v>420</v>
      </c>
      <c r="U967" s="45">
        <v>12</v>
      </c>
      <c r="V967" s="45">
        <v>5040</v>
      </c>
      <c r="W967" s="33" t="s">
        <v>16903</v>
      </c>
    </row>
    <row r="968" spans="8:23" x14ac:dyDescent="0.25">
      <c r="H968" s="36">
        <v>10055146</v>
      </c>
      <c r="I968" s="36" t="s">
        <v>118</v>
      </c>
      <c r="J968" s="37" t="s">
        <v>247</v>
      </c>
      <c r="K968" s="36" t="s">
        <v>130</v>
      </c>
      <c r="L968" s="36" t="s">
        <v>5935</v>
      </c>
      <c r="R968" s="44">
        <v>9025</v>
      </c>
      <c r="S968" s="33" t="s">
        <v>17818</v>
      </c>
      <c r="T968" s="45">
        <v>280</v>
      </c>
      <c r="U968" s="45">
        <v>12</v>
      </c>
      <c r="V968" s="45">
        <v>3360</v>
      </c>
      <c r="W968" s="33" t="s">
        <v>16903</v>
      </c>
    </row>
    <row r="969" spans="8:23" x14ac:dyDescent="0.25">
      <c r="H969" s="38">
        <v>10055238</v>
      </c>
      <c r="I969" s="38" t="s">
        <v>118</v>
      </c>
      <c r="J969" s="39" t="s">
        <v>247</v>
      </c>
      <c r="K969" s="38" t="s">
        <v>130</v>
      </c>
      <c r="L969" s="38" t="s">
        <v>6741</v>
      </c>
      <c r="R969" s="44">
        <v>9185</v>
      </c>
      <c r="S969" s="33" t="s">
        <v>17819</v>
      </c>
      <c r="T969" s="45">
        <v>660</v>
      </c>
      <c r="U969" s="45">
        <v>8</v>
      </c>
      <c r="V969" s="45">
        <v>5280</v>
      </c>
      <c r="W969" s="33" t="s">
        <v>16903</v>
      </c>
    </row>
    <row r="970" spans="8:23" x14ac:dyDescent="0.25">
      <c r="H970" s="36">
        <v>10055277</v>
      </c>
      <c r="I970" s="36" t="s">
        <v>118</v>
      </c>
      <c r="J970" s="37" t="s">
        <v>247</v>
      </c>
      <c r="K970" s="36" t="s">
        <v>130</v>
      </c>
      <c r="L970" s="36" t="s">
        <v>6742</v>
      </c>
      <c r="R970" s="44">
        <v>9031</v>
      </c>
      <c r="S970" s="33" t="s">
        <v>17820</v>
      </c>
      <c r="T970" s="45">
        <v>9</v>
      </c>
      <c r="U970" s="45">
        <v>1</v>
      </c>
      <c r="V970" s="45">
        <v>9</v>
      </c>
      <c r="W970" s="33" t="s">
        <v>16903</v>
      </c>
    </row>
    <row r="971" spans="8:23" x14ac:dyDescent="0.25">
      <c r="H971" s="38">
        <v>10055278</v>
      </c>
      <c r="I971" s="38" t="s">
        <v>118</v>
      </c>
      <c r="J971" s="39" t="s">
        <v>247</v>
      </c>
      <c r="K971" s="38" t="s">
        <v>130</v>
      </c>
      <c r="L971" s="38" t="s">
        <v>6743</v>
      </c>
      <c r="R971" s="44">
        <v>3595</v>
      </c>
      <c r="S971" s="33" t="s">
        <v>17821</v>
      </c>
      <c r="T971" s="45">
        <v>60</v>
      </c>
      <c r="U971" s="45">
        <v>4</v>
      </c>
      <c r="V971" s="45">
        <v>240</v>
      </c>
      <c r="W971" s="33" t="s">
        <v>16903</v>
      </c>
    </row>
    <row r="972" spans="8:23" x14ac:dyDescent="0.25">
      <c r="H972" s="36">
        <v>10055393</v>
      </c>
      <c r="I972" s="36" t="s">
        <v>118</v>
      </c>
      <c r="J972" s="37" t="s">
        <v>247</v>
      </c>
      <c r="K972" s="36" t="s">
        <v>130</v>
      </c>
      <c r="L972" s="36" t="s">
        <v>6744</v>
      </c>
      <c r="R972" s="44">
        <v>1692</v>
      </c>
      <c r="S972" s="33" t="s">
        <v>17822</v>
      </c>
      <c r="T972" s="45">
        <v>192</v>
      </c>
      <c r="U972" s="45">
        <v>12</v>
      </c>
      <c r="V972" s="45">
        <v>2304</v>
      </c>
      <c r="W972" s="33" t="s">
        <v>16903</v>
      </c>
    </row>
    <row r="973" spans="8:23" x14ac:dyDescent="0.25">
      <c r="H973" s="38">
        <v>10055394</v>
      </c>
      <c r="I973" s="38" t="s">
        <v>118</v>
      </c>
      <c r="J973" s="39" t="s">
        <v>247</v>
      </c>
      <c r="K973" s="38" t="s">
        <v>130</v>
      </c>
      <c r="L973" s="38" t="s">
        <v>6745</v>
      </c>
      <c r="R973" s="44">
        <v>3408</v>
      </c>
      <c r="S973" s="33" t="s">
        <v>17823</v>
      </c>
      <c r="T973" s="45">
        <v>192</v>
      </c>
      <c r="U973" s="45">
        <v>12</v>
      </c>
      <c r="V973" s="45">
        <v>2304</v>
      </c>
      <c r="W973" s="33" t="s">
        <v>16903</v>
      </c>
    </row>
    <row r="974" spans="8:23" x14ac:dyDescent="0.25">
      <c r="H974" s="36">
        <v>10055422</v>
      </c>
      <c r="I974" s="36" t="s">
        <v>118</v>
      </c>
      <c r="J974" s="37" t="s">
        <v>247</v>
      </c>
      <c r="K974" s="36" t="s">
        <v>130</v>
      </c>
      <c r="L974" s="36" t="s">
        <v>6746</v>
      </c>
      <c r="R974" s="44">
        <v>1685</v>
      </c>
      <c r="S974" s="33" t="s">
        <v>17824</v>
      </c>
      <c r="T974" s="45">
        <v>96</v>
      </c>
      <c r="U974" s="45">
        <v>24</v>
      </c>
      <c r="V974" s="45">
        <v>2304</v>
      </c>
      <c r="W974" s="33" t="s">
        <v>16903</v>
      </c>
    </row>
    <row r="975" spans="8:23" x14ac:dyDescent="0.25">
      <c r="H975" s="38">
        <v>10055423</v>
      </c>
      <c r="I975" s="38" t="s">
        <v>118</v>
      </c>
      <c r="J975" s="39" t="s">
        <v>247</v>
      </c>
      <c r="K975" s="38" t="s">
        <v>130</v>
      </c>
      <c r="L975" s="38" t="s">
        <v>6747</v>
      </c>
      <c r="R975" s="44">
        <v>9042</v>
      </c>
      <c r="S975" s="33" t="s">
        <v>17825</v>
      </c>
      <c r="T975" s="45">
        <v>104</v>
      </c>
      <c r="U975" s="45">
        <v>24</v>
      </c>
      <c r="V975" s="45">
        <v>2496</v>
      </c>
      <c r="W975" s="33" t="s">
        <v>16903</v>
      </c>
    </row>
    <row r="976" spans="8:23" x14ac:dyDescent="0.25">
      <c r="H976" s="36">
        <v>10055534</v>
      </c>
      <c r="I976" s="36" t="s">
        <v>118</v>
      </c>
      <c r="J976" s="37" t="s">
        <v>247</v>
      </c>
      <c r="K976" s="36" t="s">
        <v>130</v>
      </c>
      <c r="L976" s="36" t="s">
        <v>622</v>
      </c>
      <c r="R976" s="44">
        <v>8504</v>
      </c>
      <c r="S976" s="33" t="s">
        <v>17826</v>
      </c>
      <c r="T976" s="45">
        <v>84</v>
      </c>
      <c r="U976" s="45">
        <v>24</v>
      </c>
      <c r="V976" s="45">
        <v>2016</v>
      </c>
      <c r="W976" s="33" t="s">
        <v>16903</v>
      </c>
    </row>
    <row r="977" spans="8:23" x14ac:dyDescent="0.25">
      <c r="H977" s="38">
        <v>10055560</v>
      </c>
      <c r="I977" s="38" t="s">
        <v>118</v>
      </c>
      <c r="J977" s="39" t="s">
        <v>247</v>
      </c>
      <c r="K977" s="38" t="s">
        <v>130</v>
      </c>
      <c r="L977" s="38" t="s">
        <v>6748</v>
      </c>
      <c r="R977" s="44">
        <v>8435</v>
      </c>
      <c r="S977" s="33" t="s">
        <v>17827</v>
      </c>
      <c r="T977" s="45">
        <v>104</v>
      </c>
      <c r="U977" s="45">
        <v>24</v>
      </c>
      <c r="V977" s="45">
        <v>2496</v>
      </c>
      <c r="W977" s="33" t="s">
        <v>16903</v>
      </c>
    </row>
    <row r="978" spans="8:23" x14ac:dyDescent="0.25">
      <c r="H978" s="36">
        <v>10055593</v>
      </c>
      <c r="I978" s="36" t="s">
        <v>118</v>
      </c>
      <c r="J978" s="37" t="s">
        <v>247</v>
      </c>
      <c r="K978" s="36" t="s">
        <v>130</v>
      </c>
      <c r="L978" s="36" t="s">
        <v>510</v>
      </c>
      <c r="R978" s="44">
        <v>8452</v>
      </c>
      <c r="S978" s="33" t="s">
        <v>17828</v>
      </c>
      <c r="T978" s="45">
        <v>21</v>
      </c>
      <c r="U978" s="45">
        <v>24</v>
      </c>
      <c r="V978" s="45">
        <v>504</v>
      </c>
      <c r="W978" s="33" t="s">
        <v>16903</v>
      </c>
    </row>
    <row r="979" spans="8:23" x14ac:dyDescent="0.25">
      <c r="H979" s="38">
        <v>10055613</v>
      </c>
      <c r="I979" s="38" t="s">
        <v>118</v>
      </c>
      <c r="J979" s="39" t="s">
        <v>247</v>
      </c>
      <c r="K979" s="38" t="s">
        <v>130</v>
      </c>
      <c r="L979" s="38" t="s">
        <v>6749</v>
      </c>
      <c r="R979" s="44">
        <v>8429</v>
      </c>
      <c r="S979" s="33" t="s">
        <v>17829</v>
      </c>
      <c r="T979" s="45">
        <v>84</v>
      </c>
      <c r="U979" s="45">
        <v>24</v>
      </c>
      <c r="V979" s="45">
        <v>2016</v>
      </c>
      <c r="W979" s="33" t="s">
        <v>16903</v>
      </c>
    </row>
    <row r="980" spans="8:23" x14ac:dyDescent="0.25">
      <c r="H980" s="36">
        <v>10055619</v>
      </c>
      <c r="I980" s="36" t="s">
        <v>118</v>
      </c>
      <c r="J980" s="37" t="s">
        <v>247</v>
      </c>
      <c r="K980" s="36" t="s">
        <v>130</v>
      </c>
      <c r="L980" s="36" t="s">
        <v>6750</v>
      </c>
      <c r="R980" s="44">
        <v>8401</v>
      </c>
      <c r="S980" s="33" t="s">
        <v>17830</v>
      </c>
      <c r="T980" s="45">
        <v>104</v>
      </c>
      <c r="U980" s="45">
        <v>24</v>
      </c>
      <c r="V980" s="45">
        <v>2496</v>
      </c>
      <c r="W980" s="33" t="s">
        <v>16903</v>
      </c>
    </row>
    <row r="981" spans="8:23" x14ac:dyDescent="0.25">
      <c r="H981" s="38">
        <v>10055898</v>
      </c>
      <c r="I981" s="38" t="s">
        <v>118</v>
      </c>
      <c r="J981" s="39" t="s">
        <v>247</v>
      </c>
      <c r="K981" s="38" t="s">
        <v>130</v>
      </c>
      <c r="L981" s="38" t="s">
        <v>6751</v>
      </c>
      <c r="R981" s="44">
        <v>2250</v>
      </c>
      <c r="S981" s="33" t="s">
        <v>17831</v>
      </c>
      <c r="T981" s="45">
        <v>84</v>
      </c>
      <c r="U981" s="45">
        <v>24</v>
      </c>
      <c r="V981" s="45">
        <v>2016</v>
      </c>
      <c r="W981" s="33" t="s">
        <v>16903</v>
      </c>
    </row>
    <row r="982" spans="8:23" x14ac:dyDescent="0.25">
      <c r="H982" s="36">
        <v>10056050</v>
      </c>
      <c r="I982" s="36" t="s">
        <v>118</v>
      </c>
      <c r="J982" s="37" t="s">
        <v>247</v>
      </c>
      <c r="K982" s="36" t="s">
        <v>130</v>
      </c>
      <c r="L982" s="36" t="s">
        <v>6752</v>
      </c>
      <c r="R982" s="44">
        <v>8453</v>
      </c>
      <c r="S982" s="33" t="s">
        <v>17831</v>
      </c>
      <c r="T982" s="45">
        <v>84</v>
      </c>
      <c r="U982" s="45">
        <v>24</v>
      </c>
      <c r="V982" s="45">
        <v>2016</v>
      </c>
      <c r="W982" s="33" t="s">
        <v>16903</v>
      </c>
    </row>
    <row r="983" spans="8:23" x14ac:dyDescent="0.25">
      <c r="H983" s="38">
        <v>10056090</v>
      </c>
      <c r="I983" s="38" t="s">
        <v>118</v>
      </c>
      <c r="J983" s="39" t="s">
        <v>247</v>
      </c>
      <c r="K983" s="38" t="s">
        <v>130</v>
      </c>
      <c r="L983" s="38" t="s">
        <v>6753</v>
      </c>
      <c r="R983" s="44">
        <v>1453</v>
      </c>
      <c r="S983" s="33" t="s">
        <v>17832</v>
      </c>
      <c r="T983" s="45">
        <v>150</v>
      </c>
      <c r="U983" s="45">
        <v>24</v>
      </c>
      <c r="V983" s="45">
        <v>3600</v>
      </c>
      <c r="W983" s="33" t="s">
        <v>16903</v>
      </c>
    </row>
    <row r="984" spans="8:23" x14ac:dyDescent="0.25">
      <c r="H984" s="36">
        <v>10056156</v>
      </c>
      <c r="I984" s="36" t="s">
        <v>118</v>
      </c>
      <c r="J984" s="37" t="s">
        <v>247</v>
      </c>
      <c r="K984" s="36" t="s">
        <v>130</v>
      </c>
      <c r="L984" s="36" t="s">
        <v>6754</v>
      </c>
      <c r="R984" s="44">
        <v>8478</v>
      </c>
      <c r="S984" s="33" t="s">
        <v>17833</v>
      </c>
      <c r="T984" s="45">
        <v>104</v>
      </c>
      <c r="U984" s="45">
        <v>24</v>
      </c>
      <c r="V984" s="45">
        <v>2496</v>
      </c>
      <c r="W984" s="33" t="s">
        <v>16903</v>
      </c>
    </row>
    <row r="985" spans="8:23" x14ac:dyDescent="0.25">
      <c r="H985" s="38">
        <v>10056678</v>
      </c>
      <c r="I985" s="38" t="s">
        <v>118</v>
      </c>
      <c r="J985" s="39" t="s">
        <v>247</v>
      </c>
      <c r="K985" s="38" t="s">
        <v>130</v>
      </c>
      <c r="L985" s="38" t="s">
        <v>299</v>
      </c>
      <c r="R985" s="44">
        <v>8390</v>
      </c>
      <c r="S985" s="33" t="s">
        <v>17834</v>
      </c>
      <c r="T985" s="45">
        <v>104</v>
      </c>
      <c r="U985" s="45">
        <v>24</v>
      </c>
      <c r="V985" s="45">
        <v>2496</v>
      </c>
      <c r="W985" s="33" t="s">
        <v>16903</v>
      </c>
    </row>
    <row r="986" spans="8:23" x14ac:dyDescent="0.25">
      <c r="H986" s="36">
        <v>10056976</v>
      </c>
      <c r="I986" s="36" t="s">
        <v>118</v>
      </c>
      <c r="J986" s="37" t="s">
        <v>247</v>
      </c>
      <c r="K986" s="36" t="s">
        <v>130</v>
      </c>
      <c r="L986" s="36" t="s">
        <v>6755</v>
      </c>
      <c r="R986" s="44">
        <v>8425</v>
      </c>
      <c r="S986" s="33" t="s">
        <v>17835</v>
      </c>
      <c r="T986" s="45">
        <v>104</v>
      </c>
      <c r="U986" s="45">
        <v>24</v>
      </c>
      <c r="V986" s="45">
        <v>2496</v>
      </c>
      <c r="W986" s="33" t="s">
        <v>16903</v>
      </c>
    </row>
    <row r="987" spans="8:23" x14ac:dyDescent="0.25">
      <c r="H987" s="38">
        <v>10056987</v>
      </c>
      <c r="I987" s="38" t="s">
        <v>118</v>
      </c>
      <c r="J987" s="39" t="s">
        <v>247</v>
      </c>
      <c r="K987" s="38" t="s">
        <v>130</v>
      </c>
      <c r="L987" s="38" t="s">
        <v>6756</v>
      </c>
      <c r="R987" s="44">
        <v>3404</v>
      </c>
      <c r="S987" s="33" t="s">
        <v>17836</v>
      </c>
      <c r="T987" s="45">
        <v>96</v>
      </c>
      <c r="U987" s="45">
        <v>24</v>
      </c>
      <c r="V987" s="45">
        <v>2304</v>
      </c>
      <c r="W987" s="33" t="s">
        <v>16903</v>
      </c>
    </row>
    <row r="988" spans="8:23" x14ac:dyDescent="0.25">
      <c r="H988" s="36">
        <v>10057011</v>
      </c>
      <c r="I988" s="36" t="s">
        <v>118</v>
      </c>
      <c r="J988" s="37" t="s">
        <v>247</v>
      </c>
      <c r="K988" s="36" t="s">
        <v>130</v>
      </c>
      <c r="L988" s="36" t="s">
        <v>6757</v>
      </c>
      <c r="R988" s="44">
        <v>8954</v>
      </c>
      <c r="S988" s="33" t="s">
        <v>17837</v>
      </c>
      <c r="T988" s="45">
        <v>104</v>
      </c>
      <c r="U988" s="45">
        <v>24</v>
      </c>
      <c r="V988" s="45">
        <v>2496</v>
      </c>
      <c r="W988" s="33" t="s">
        <v>16903</v>
      </c>
    </row>
    <row r="989" spans="8:23" x14ac:dyDescent="0.25">
      <c r="H989" s="38">
        <v>10057060</v>
      </c>
      <c r="I989" s="38" t="s">
        <v>118</v>
      </c>
      <c r="J989" s="39" t="s">
        <v>247</v>
      </c>
      <c r="K989" s="38" t="s">
        <v>130</v>
      </c>
      <c r="L989" s="38" t="s">
        <v>6758</v>
      </c>
      <c r="R989" s="44">
        <v>2161</v>
      </c>
      <c r="S989" s="33" t="s">
        <v>17838</v>
      </c>
      <c r="T989" s="45">
        <v>120</v>
      </c>
      <c r="U989" s="45">
        <v>24</v>
      </c>
      <c r="V989" s="45">
        <v>2880</v>
      </c>
      <c r="W989" s="33" t="s">
        <v>16903</v>
      </c>
    </row>
    <row r="990" spans="8:23" x14ac:dyDescent="0.25">
      <c r="H990" s="36">
        <v>10057101</v>
      </c>
      <c r="I990" s="36" t="s">
        <v>118</v>
      </c>
      <c r="J990" s="37" t="s">
        <v>247</v>
      </c>
      <c r="K990" s="36" t="s">
        <v>130</v>
      </c>
      <c r="L990" s="36" t="s">
        <v>253</v>
      </c>
      <c r="R990" s="44">
        <v>1700</v>
      </c>
      <c r="S990" s="33" t="s">
        <v>17839</v>
      </c>
      <c r="T990" s="45">
        <v>448</v>
      </c>
      <c r="U990" s="45">
        <v>6</v>
      </c>
      <c r="V990" s="45">
        <v>2688</v>
      </c>
      <c r="W990" s="33" t="s">
        <v>16903</v>
      </c>
    </row>
    <row r="991" spans="8:23" x14ac:dyDescent="0.25">
      <c r="H991" s="38">
        <v>10057263</v>
      </c>
      <c r="I991" s="38" t="s">
        <v>118</v>
      </c>
      <c r="J991" s="39" t="s">
        <v>247</v>
      </c>
      <c r="K991" s="38" t="s">
        <v>130</v>
      </c>
      <c r="L991" s="38" t="s">
        <v>6759</v>
      </c>
      <c r="R991" s="44">
        <v>8439</v>
      </c>
      <c r="S991" s="33" t="s">
        <v>17840</v>
      </c>
      <c r="T991" s="45">
        <v>308</v>
      </c>
      <c r="U991" s="45">
        <v>6</v>
      </c>
      <c r="V991" s="45">
        <v>1848</v>
      </c>
      <c r="W991" s="33" t="s">
        <v>16903</v>
      </c>
    </row>
    <row r="992" spans="8:23" x14ac:dyDescent="0.25">
      <c r="H992" s="36">
        <v>10057399</v>
      </c>
      <c r="I992" s="36" t="s">
        <v>118</v>
      </c>
      <c r="J992" s="37" t="s">
        <v>247</v>
      </c>
      <c r="K992" s="36" t="s">
        <v>130</v>
      </c>
      <c r="L992" s="36" t="s">
        <v>6760</v>
      </c>
      <c r="R992" s="44">
        <v>8947</v>
      </c>
      <c r="S992" s="33" t="s">
        <v>17841</v>
      </c>
      <c r="T992" s="45">
        <v>432</v>
      </c>
      <c r="U992" s="45">
        <v>6</v>
      </c>
      <c r="V992" s="45">
        <v>2592</v>
      </c>
      <c r="W992" s="33" t="s">
        <v>16903</v>
      </c>
    </row>
    <row r="993" spans="8:23" x14ac:dyDescent="0.25">
      <c r="H993" s="38">
        <v>10057422</v>
      </c>
      <c r="I993" s="38" t="s">
        <v>118</v>
      </c>
      <c r="J993" s="39" t="s">
        <v>247</v>
      </c>
      <c r="K993" s="38" t="s">
        <v>130</v>
      </c>
      <c r="L993" s="38" t="s">
        <v>6761</v>
      </c>
      <c r="R993" s="44">
        <v>8479</v>
      </c>
      <c r="S993" s="33" t="s">
        <v>17842</v>
      </c>
      <c r="T993" s="45">
        <v>273</v>
      </c>
      <c r="U993" s="45">
        <v>6</v>
      </c>
      <c r="V993" s="45">
        <v>1638</v>
      </c>
      <c r="W993" s="33" t="s">
        <v>16903</v>
      </c>
    </row>
    <row r="994" spans="8:23" x14ac:dyDescent="0.25">
      <c r="H994" s="36">
        <v>10057801</v>
      </c>
      <c r="I994" s="36" t="s">
        <v>118</v>
      </c>
      <c r="J994" s="37" t="s">
        <v>247</v>
      </c>
      <c r="K994" s="36" t="s">
        <v>130</v>
      </c>
      <c r="L994" s="36" t="s">
        <v>582</v>
      </c>
      <c r="R994" s="44">
        <v>8948</v>
      </c>
      <c r="S994" s="33" t="s">
        <v>17843</v>
      </c>
      <c r="T994" s="45">
        <v>432</v>
      </c>
      <c r="U994" s="45">
        <v>6</v>
      </c>
      <c r="V994" s="45">
        <v>2592</v>
      </c>
      <c r="W994" s="33" t="s">
        <v>16903</v>
      </c>
    </row>
    <row r="995" spans="8:23" x14ac:dyDescent="0.25">
      <c r="H995" s="38">
        <v>10058222</v>
      </c>
      <c r="I995" s="38" t="s">
        <v>118</v>
      </c>
      <c r="J995" s="39" t="s">
        <v>247</v>
      </c>
      <c r="K995" s="38" t="s">
        <v>130</v>
      </c>
      <c r="L995" s="38" t="s">
        <v>3283</v>
      </c>
      <c r="R995" s="44">
        <v>8437</v>
      </c>
      <c r="S995" s="33" t="s">
        <v>17844</v>
      </c>
      <c r="T995" s="45">
        <v>216</v>
      </c>
      <c r="U995" s="45">
        <v>7</v>
      </c>
      <c r="V995" s="45">
        <v>1512</v>
      </c>
      <c r="W995" s="33" t="s">
        <v>16903</v>
      </c>
    </row>
    <row r="996" spans="8:23" x14ac:dyDescent="0.25">
      <c r="H996" s="36">
        <v>10058632</v>
      </c>
      <c r="I996" s="36" t="s">
        <v>118</v>
      </c>
      <c r="J996" s="37" t="s">
        <v>247</v>
      </c>
      <c r="K996" s="36" t="s">
        <v>130</v>
      </c>
      <c r="L996" s="36" t="s">
        <v>6762</v>
      </c>
      <c r="R996" s="44">
        <v>8402</v>
      </c>
      <c r="S996" s="33" t="s">
        <v>17845</v>
      </c>
      <c r="T996" s="45">
        <v>432</v>
      </c>
      <c r="U996" s="45">
        <v>6</v>
      </c>
      <c r="V996" s="45">
        <v>2592</v>
      </c>
      <c r="W996" s="33" t="s">
        <v>16903</v>
      </c>
    </row>
    <row r="997" spans="8:23" x14ac:dyDescent="0.25">
      <c r="H997" s="38">
        <v>10058968</v>
      </c>
      <c r="I997" s="38" t="s">
        <v>118</v>
      </c>
      <c r="J997" s="39" t="s">
        <v>247</v>
      </c>
      <c r="K997" s="38" t="s">
        <v>130</v>
      </c>
      <c r="L997" s="38" t="s">
        <v>879</v>
      </c>
      <c r="R997" s="44">
        <v>8480</v>
      </c>
      <c r="S997" s="33" t="s">
        <v>17846</v>
      </c>
      <c r="T997" s="45">
        <v>432</v>
      </c>
      <c r="U997" s="45">
        <v>6</v>
      </c>
      <c r="V997" s="45">
        <v>2592</v>
      </c>
      <c r="W997" s="33" t="s">
        <v>16903</v>
      </c>
    </row>
    <row r="998" spans="8:23" x14ac:dyDescent="0.25">
      <c r="H998" s="36">
        <v>10059429</v>
      </c>
      <c r="I998" s="36" t="s">
        <v>118</v>
      </c>
      <c r="J998" s="37" t="s">
        <v>247</v>
      </c>
      <c r="K998" s="36" t="s">
        <v>130</v>
      </c>
      <c r="L998" s="36" t="s">
        <v>6763</v>
      </c>
      <c r="R998" s="44">
        <v>8391</v>
      </c>
      <c r="S998" s="33" t="s">
        <v>17847</v>
      </c>
      <c r="T998" s="45">
        <v>432</v>
      </c>
      <c r="U998" s="45">
        <v>6</v>
      </c>
      <c r="V998" s="45">
        <v>2592</v>
      </c>
      <c r="W998" s="33" t="s">
        <v>16903</v>
      </c>
    </row>
    <row r="999" spans="8:23" x14ac:dyDescent="0.25">
      <c r="H999" s="38">
        <v>10060950</v>
      </c>
      <c r="I999" s="38" t="s">
        <v>118</v>
      </c>
      <c r="J999" s="39" t="s">
        <v>247</v>
      </c>
      <c r="K999" s="38" t="s">
        <v>130</v>
      </c>
      <c r="L999" s="38" t="s">
        <v>6764</v>
      </c>
      <c r="R999" s="44">
        <v>8424</v>
      </c>
      <c r="S999" s="33" t="s">
        <v>17848</v>
      </c>
      <c r="T999" s="45">
        <v>432</v>
      </c>
      <c r="U999" s="45">
        <v>6</v>
      </c>
      <c r="V999" s="45">
        <v>2592</v>
      </c>
      <c r="W999" s="33" t="s">
        <v>16903</v>
      </c>
    </row>
    <row r="1000" spans="8:23" x14ac:dyDescent="0.25">
      <c r="H1000" s="36">
        <v>10061037</v>
      </c>
      <c r="I1000" s="36" t="s">
        <v>118</v>
      </c>
      <c r="J1000" s="37" t="s">
        <v>247</v>
      </c>
      <c r="K1000" s="36" t="s">
        <v>130</v>
      </c>
      <c r="L1000" s="36" t="s">
        <v>6765</v>
      </c>
      <c r="R1000" s="44">
        <v>3412</v>
      </c>
      <c r="S1000" s="33" t="s">
        <v>17849</v>
      </c>
      <c r="T1000" s="45">
        <v>448</v>
      </c>
      <c r="U1000" s="45">
        <v>6</v>
      </c>
      <c r="V1000" s="45">
        <v>2688</v>
      </c>
      <c r="W1000" s="33" t="s">
        <v>16903</v>
      </c>
    </row>
    <row r="1001" spans="8:23" x14ac:dyDescent="0.25">
      <c r="H1001" s="38">
        <v>10061113</v>
      </c>
      <c r="I1001" s="38" t="s">
        <v>118</v>
      </c>
      <c r="J1001" s="39" t="s">
        <v>247</v>
      </c>
      <c r="K1001" s="38" t="s">
        <v>130</v>
      </c>
      <c r="L1001" s="38" t="s">
        <v>2287</v>
      </c>
      <c r="R1001" s="44">
        <v>8945</v>
      </c>
      <c r="S1001" s="33" t="s">
        <v>17850</v>
      </c>
      <c r="T1001" s="45">
        <v>432</v>
      </c>
      <c r="U1001" s="45">
        <v>6</v>
      </c>
      <c r="V1001" s="45">
        <v>2592</v>
      </c>
      <c r="W1001" s="33" t="s">
        <v>16903</v>
      </c>
    </row>
    <row r="1002" spans="8:23" x14ac:dyDescent="0.25">
      <c r="H1002" s="36">
        <v>10061673</v>
      </c>
      <c r="I1002" s="36" t="s">
        <v>118</v>
      </c>
      <c r="J1002" s="37" t="s">
        <v>247</v>
      </c>
      <c r="K1002" s="36" t="s">
        <v>130</v>
      </c>
      <c r="L1002" s="36" t="s">
        <v>6766</v>
      </c>
      <c r="R1002" s="44">
        <v>2248</v>
      </c>
      <c r="S1002" s="33" t="s">
        <v>17851</v>
      </c>
      <c r="T1002" s="45">
        <v>84</v>
      </c>
      <c r="U1002" s="45">
        <v>24</v>
      </c>
      <c r="V1002" s="45">
        <v>2016</v>
      </c>
      <c r="W1002" s="33" t="s">
        <v>16903</v>
      </c>
    </row>
    <row r="1003" spans="8:23" x14ac:dyDescent="0.25">
      <c r="H1003" s="38">
        <v>10061900</v>
      </c>
      <c r="I1003" s="38" t="s">
        <v>118</v>
      </c>
      <c r="J1003" s="39" t="s">
        <v>247</v>
      </c>
      <c r="K1003" s="38" t="s">
        <v>130</v>
      </c>
      <c r="L1003" s="38" t="s">
        <v>6767</v>
      </c>
      <c r="R1003" s="44">
        <v>8388</v>
      </c>
      <c r="S1003" s="33" t="s">
        <v>17852</v>
      </c>
      <c r="T1003" s="45">
        <v>84</v>
      </c>
      <c r="U1003" s="45">
        <v>24</v>
      </c>
      <c r="V1003" s="45">
        <v>2016</v>
      </c>
      <c r="W1003" s="33" t="s">
        <v>16903</v>
      </c>
    </row>
    <row r="1004" spans="8:23" x14ac:dyDescent="0.25">
      <c r="H1004" s="36">
        <v>10062022</v>
      </c>
      <c r="I1004" s="36" t="s">
        <v>118</v>
      </c>
      <c r="J1004" s="37" t="s">
        <v>247</v>
      </c>
      <c r="K1004" s="36" t="s">
        <v>130</v>
      </c>
      <c r="L1004" s="36" t="s">
        <v>6768</v>
      </c>
      <c r="R1004" s="44">
        <v>8955</v>
      </c>
      <c r="S1004" s="33" t="s">
        <v>17853</v>
      </c>
      <c r="T1004" s="45">
        <v>84</v>
      </c>
      <c r="U1004" s="45">
        <v>24</v>
      </c>
      <c r="V1004" s="45">
        <v>2016</v>
      </c>
      <c r="W1004" s="33" t="s">
        <v>16903</v>
      </c>
    </row>
    <row r="1005" spans="8:23" x14ac:dyDescent="0.25">
      <c r="H1005" s="38">
        <v>10062113</v>
      </c>
      <c r="I1005" s="38" t="s">
        <v>118</v>
      </c>
      <c r="J1005" s="39" t="s">
        <v>247</v>
      </c>
      <c r="K1005" s="38" t="s">
        <v>130</v>
      </c>
      <c r="L1005" s="38" t="s">
        <v>450</v>
      </c>
      <c r="R1005" s="44">
        <v>3151</v>
      </c>
      <c r="S1005" s="33" t="s">
        <v>17854</v>
      </c>
      <c r="T1005" s="45">
        <v>40</v>
      </c>
      <c r="U1005" s="45">
        <v>4</v>
      </c>
      <c r="V1005" s="45">
        <v>160</v>
      </c>
      <c r="W1005" s="33" t="s">
        <v>16903</v>
      </c>
    </row>
    <row r="1006" spans="8:23" x14ac:dyDescent="0.25">
      <c r="H1006" s="36">
        <v>10062331</v>
      </c>
      <c r="I1006" s="36" t="s">
        <v>118</v>
      </c>
      <c r="J1006" s="37" t="s">
        <v>247</v>
      </c>
      <c r="K1006" s="36" t="s">
        <v>130</v>
      </c>
      <c r="L1006" s="36" t="s">
        <v>6769</v>
      </c>
      <c r="R1006" s="44">
        <v>8958</v>
      </c>
      <c r="S1006" s="33" t="s">
        <v>17855</v>
      </c>
      <c r="T1006" s="45">
        <v>684</v>
      </c>
      <c r="U1006" s="45">
        <v>6</v>
      </c>
      <c r="V1006" s="45">
        <v>4104</v>
      </c>
      <c r="W1006" s="33" t="s">
        <v>16903</v>
      </c>
    </row>
    <row r="1007" spans="8:23" x14ac:dyDescent="0.25">
      <c r="H1007" s="38">
        <v>10062357</v>
      </c>
      <c r="I1007" s="38" t="s">
        <v>118</v>
      </c>
      <c r="J1007" s="39" t="s">
        <v>247</v>
      </c>
      <c r="K1007" s="38" t="s">
        <v>130</v>
      </c>
      <c r="L1007" s="38" t="s">
        <v>6770</v>
      </c>
      <c r="R1007" s="44">
        <v>8443</v>
      </c>
      <c r="S1007" s="33" t="s">
        <v>17856</v>
      </c>
      <c r="T1007" s="45">
        <v>135</v>
      </c>
      <c r="U1007" s="45">
        <v>10</v>
      </c>
      <c r="V1007" s="45">
        <v>1350</v>
      </c>
      <c r="W1007" s="33" t="s">
        <v>16903</v>
      </c>
    </row>
    <row r="1008" spans="8:23" x14ac:dyDescent="0.25">
      <c r="H1008" s="36">
        <v>10062536</v>
      </c>
      <c r="I1008" s="36" t="s">
        <v>118</v>
      </c>
      <c r="J1008" s="37" t="s">
        <v>247</v>
      </c>
      <c r="K1008" s="36" t="s">
        <v>130</v>
      </c>
      <c r="L1008" s="36" t="s">
        <v>6771</v>
      </c>
      <c r="R1008" s="44">
        <v>8410</v>
      </c>
      <c r="S1008" s="33" t="s">
        <v>17857</v>
      </c>
      <c r="T1008" s="45">
        <v>684</v>
      </c>
      <c r="U1008" s="45">
        <v>6</v>
      </c>
      <c r="V1008" s="45">
        <v>4104</v>
      </c>
      <c r="W1008" s="33" t="s">
        <v>16903</v>
      </c>
    </row>
    <row r="1009" spans="8:23" x14ac:dyDescent="0.25">
      <c r="H1009" s="38">
        <v>10062684</v>
      </c>
      <c r="I1009" s="38" t="s">
        <v>118</v>
      </c>
      <c r="J1009" s="39" t="s">
        <v>247</v>
      </c>
      <c r="K1009" s="38" t="s">
        <v>130</v>
      </c>
      <c r="L1009" s="38" t="s">
        <v>6772</v>
      </c>
      <c r="R1009" s="44">
        <v>3677</v>
      </c>
      <c r="S1009" s="33" t="s">
        <v>17858</v>
      </c>
      <c r="T1009" s="45">
        <v>96</v>
      </c>
      <c r="U1009" s="45">
        <v>24</v>
      </c>
      <c r="V1009" s="45">
        <v>2304</v>
      </c>
      <c r="W1009" s="33" t="s">
        <v>16903</v>
      </c>
    </row>
    <row r="1010" spans="8:23" x14ac:dyDescent="0.25">
      <c r="H1010" s="36">
        <v>10062872</v>
      </c>
      <c r="I1010" s="36" t="s">
        <v>118</v>
      </c>
      <c r="J1010" s="37" t="s">
        <v>247</v>
      </c>
      <c r="K1010" s="36" t="s">
        <v>130</v>
      </c>
      <c r="L1010" s="36" t="s">
        <v>6773</v>
      </c>
      <c r="R1010" s="44">
        <v>3679</v>
      </c>
      <c r="S1010" s="33" t="s">
        <v>17859</v>
      </c>
      <c r="T1010" s="45">
        <v>448</v>
      </c>
      <c r="U1010" s="45">
        <v>6</v>
      </c>
      <c r="V1010" s="45">
        <v>2688</v>
      </c>
      <c r="W1010" s="33" t="s">
        <v>16903</v>
      </c>
    </row>
    <row r="1011" spans="8:23" x14ac:dyDescent="0.25">
      <c r="H1011" s="38">
        <v>10062903</v>
      </c>
      <c r="I1011" s="38" t="s">
        <v>118</v>
      </c>
      <c r="J1011" s="39" t="s">
        <v>247</v>
      </c>
      <c r="K1011" s="38" t="s">
        <v>130</v>
      </c>
      <c r="L1011" s="38" t="s">
        <v>281</v>
      </c>
      <c r="R1011" s="44">
        <v>3676</v>
      </c>
      <c r="S1011" s="33" t="s">
        <v>17860</v>
      </c>
      <c r="T1011" s="45">
        <v>84</v>
      </c>
      <c r="U1011" s="45">
        <v>24</v>
      </c>
      <c r="V1011" s="45">
        <v>2016</v>
      </c>
      <c r="W1011" s="33" t="s">
        <v>16903</v>
      </c>
    </row>
    <row r="1012" spans="8:23" x14ac:dyDescent="0.25">
      <c r="H1012" s="36">
        <v>10063257</v>
      </c>
      <c r="I1012" s="36" t="s">
        <v>118</v>
      </c>
      <c r="J1012" s="37" t="s">
        <v>247</v>
      </c>
      <c r="K1012" s="36" t="s">
        <v>130</v>
      </c>
      <c r="L1012" s="36" t="s">
        <v>6774</v>
      </c>
      <c r="R1012" s="44">
        <v>3675</v>
      </c>
      <c r="S1012" s="33" t="s">
        <v>17861</v>
      </c>
      <c r="T1012" s="45">
        <v>72</v>
      </c>
      <c r="U1012" s="45">
        <v>12</v>
      </c>
      <c r="V1012" s="45">
        <v>864</v>
      </c>
      <c r="W1012" s="33" t="s">
        <v>16903</v>
      </c>
    </row>
    <row r="1013" spans="8:23" x14ac:dyDescent="0.25">
      <c r="H1013" s="38">
        <v>10063399</v>
      </c>
      <c r="I1013" s="38" t="s">
        <v>118</v>
      </c>
      <c r="J1013" s="39" t="s">
        <v>247</v>
      </c>
      <c r="K1013" s="38" t="s">
        <v>130</v>
      </c>
      <c r="L1013" s="38" t="s">
        <v>6775</v>
      </c>
      <c r="R1013" s="44">
        <v>3010</v>
      </c>
      <c r="S1013" s="33" t="s">
        <v>17862</v>
      </c>
      <c r="T1013" s="45">
        <v>9</v>
      </c>
      <c r="U1013" s="45">
        <v>50</v>
      </c>
      <c r="V1013" s="45">
        <v>450</v>
      </c>
      <c r="W1013" s="33" t="s">
        <v>16903</v>
      </c>
    </row>
    <row r="1014" spans="8:23" x14ac:dyDescent="0.25">
      <c r="H1014" s="36">
        <v>10063588</v>
      </c>
      <c r="I1014" s="36" t="s">
        <v>118</v>
      </c>
      <c r="J1014" s="37" t="s">
        <v>247</v>
      </c>
      <c r="K1014" s="36" t="s">
        <v>130</v>
      </c>
      <c r="L1014" s="36" t="s">
        <v>6776</v>
      </c>
      <c r="R1014" s="44">
        <v>2575</v>
      </c>
      <c r="S1014" s="33" t="s">
        <v>17863</v>
      </c>
      <c r="T1014" s="45">
        <v>72</v>
      </c>
      <c r="U1014" s="45">
        <v>12</v>
      </c>
      <c r="V1014" s="45">
        <v>864</v>
      </c>
      <c r="W1014" s="33" t="s">
        <v>16903</v>
      </c>
    </row>
    <row r="1015" spans="8:23" x14ac:dyDescent="0.25">
      <c r="H1015" s="38">
        <v>10063706</v>
      </c>
      <c r="I1015" s="38" t="s">
        <v>118</v>
      </c>
      <c r="J1015" s="39" t="s">
        <v>247</v>
      </c>
      <c r="K1015" s="38" t="s">
        <v>130</v>
      </c>
      <c r="L1015" s="38" t="s">
        <v>6777</v>
      </c>
      <c r="R1015" s="44">
        <v>8956</v>
      </c>
      <c r="S1015" s="33" t="s">
        <v>17864</v>
      </c>
      <c r="T1015" s="45">
        <v>72</v>
      </c>
      <c r="U1015" s="45">
        <v>12</v>
      </c>
      <c r="V1015" s="45">
        <v>864</v>
      </c>
      <c r="W1015" s="33" t="s">
        <v>16903</v>
      </c>
    </row>
    <row r="1016" spans="8:23" x14ac:dyDescent="0.25">
      <c r="H1016" s="36">
        <v>10063823</v>
      </c>
      <c r="I1016" s="36" t="s">
        <v>118</v>
      </c>
      <c r="J1016" s="37" t="s">
        <v>247</v>
      </c>
      <c r="K1016" s="36" t="s">
        <v>130</v>
      </c>
      <c r="L1016" s="36" t="s">
        <v>6778</v>
      </c>
      <c r="R1016" s="44">
        <v>8389</v>
      </c>
      <c r="S1016" s="33" t="s">
        <v>17865</v>
      </c>
      <c r="T1016" s="45">
        <v>72</v>
      </c>
      <c r="U1016" s="45">
        <v>12</v>
      </c>
      <c r="V1016" s="45">
        <v>864</v>
      </c>
      <c r="W1016" s="33" t="s">
        <v>16903</v>
      </c>
    </row>
    <row r="1017" spans="8:23" x14ac:dyDescent="0.25">
      <c r="H1017" s="38">
        <v>10063850</v>
      </c>
      <c r="I1017" s="38" t="s">
        <v>118</v>
      </c>
      <c r="J1017" s="39" t="s">
        <v>247</v>
      </c>
      <c r="K1017" s="38" t="s">
        <v>130</v>
      </c>
      <c r="L1017" s="38" t="s">
        <v>6779</v>
      </c>
      <c r="R1017" s="44">
        <v>8957</v>
      </c>
      <c r="S1017" s="33" t="s">
        <v>17866</v>
      </c>
      <c r="T1017" s="45">
        <v>72</v>
      </c>
      <c r="U1017" s="45">
        <v>12</v>
      </c>
      <c r="V1017" s="45">
        <v>864</v>
      </c>
      <c r="W1017" s="33" t="s">
        <v>16903</v>
      </c>
    </row>
    <row r="1018" spans="8:23" x14ac:dyDescent="0.25">
      <c r="H1018" s="36">
        <v>10063907</v>
      </c>
      <c r="I1018" s="36" t="s">
        <v>118</v>
      </c>
      <c r="J1018" s="37" t="s">
        <v>247</v>
      </c>
      <c r="K1018" s="36" t="s">
        <v>130</v>
      </c>
      <c r="L1018" s="36" t="s">
        <v>6780</v>
      </c>
      <c r="R1018" s="44">
        <v>9122</v>
      </c>
      <c r="S1018" s="33" t="s">
        <v>17867</v>
      </c>
      <c r="T1018" s="45">
        <v>264</v>
      </c>
      <c r="U1018" s="45">
        <v>6</v>
      </c>
      <c r="V1018" s="45">
        <v>1584</v>
      </c>
      <c r="W1018" s="33" t="s">
        <v>16903</v>
      </c>
    </row>
    <row r="1019" spans="8:23" x14ac:dyDescent="0.25">
      <c r="H1019" s="38">
        <v>10064137</v>
      </c>
      <c r="I1019" s="38" t="s">
        <v>118</v>
      </c>
      <c r="J1019" s="39" t="s">
        <v>247</v>
      </c>
      <c r="K1019" s="38" t="s">
        <v>130</v>
      </c>
      <c r="L1019" s="38" t="s">
        <v>1157</v>
      </c>
      <c r="R1019" s="44">
        <v>6839</v>
      </c>
      <c r="S1019" s="33" t="s">
        <v>17868</v>
      </c>
      <c r="T1019" s="45">
        <v>0.3</v>
      </c>
      <c r="U1019" s="45">
        <v>1500</v>
      </c>
      <c r="V1019" s="45">
        <v>450</v>
      </c>
      <c r="W1019" s="33" t="s">
        <v>16903</v>
      </c>
    </row>
    <row r="1020" spans="8:23" x14ac:dyDescent="0.25">
      <c r="H1020" s="36">
        <v>10064138</v>
      </c>
      <c r="I1020" s="36" t="s">
        <v>118</v>
      </c>
      <c r="J1020" s="37" t="s">
        <v>247</v>
      </c>
      <c r="K1020" s="36" t="s">
        <v>130</v>
      </c>
      <c r="L1020" s="36" t="s">
        <v>6781</v>
      </c>
      <c r="R1020" s="44">
        <v>6813</v>
      </c>
      <c r="S1020" s="33" t="s">
        <v>17869</v>
      </c>
      <c r="T1020" s="45">
        <v>18</v>
      </c>
      <c r="U1020" s="45">
        <v>10</v>
      </c>
      <c r="V1020" s="45">
        <v>180</v>
      </c>
      <c r="W1020" s="33" t="s">
        <v>16903</v>
      </c>
    </row>
    <row r="1021" spans="8:23" x14ac:dyDescent="0.25">
      <c r="H1021" s="38">
        <v>10064224</v>
      </c>
      <c r="I1021" s="38" t="s">
        <v>118</v>
      </c>
      <c r="J1021" s="39" t="s">
        <v>247</v>
      </c>
      <c r="K1021" s="38" t="s">
        <v>130</v>
      </c>
      <c r="L1021" s="38" t="s">
        <v>6782</v>
      </c>
      <c r="R1021" s="44">
        <v>5626</v>
      </c>
      <c r="S1021" s="33" t="s">
        <v>17870</v>
      </c>
      <c r="T1021" s="45">
        <v>27</v>
      </c>
      <c r="U1021" s="45">
        <v>10</v>
      </c>
      <c r="V1021" s="45">
        <v>270</v>
      </c>
      <c r="W1021" s="33" t="s">
        <v>16903</v>
      </c>
    </row>
    <row r="1022" spans="8:23" x14ac:dyDescent="0.25">
      <c r="H1022" s="36">
        <v>10064574</v>
      </c>
      <c r="I1022" s="36" t="s">
        <v>118</v>
      </c>
      <c r="J1022" s="37" t="s">
        <v>247</v>
      </c>
      <c r="K1022" s="36" t="s">
        <v>130</v>
      </c>
      <c r="L1022" s="36" t="s">
        <v>6783</v>
      </c>
      <c r="R1022" s="44">
        <v>8534</v>
      </c>
      <c r="S1022" s="33" t="s">
        <v>17871</v>
      </c>
      <c r="T1022" s="45">
        <v>71.5</v>
      </c>
      <c r="U1022" s="45">
        <v>24</v>
      </c>
      <c r="V1022" s="45">
        <v>1716</v>
      </c>
      <c r="W1022" s="33" t="s">
        <v>16903</v>
      </c>
    </row>
    <row r="1023" spans="8:23" x14ac:dyDescent="0.25">
      <c r="H1023" s="38">
        <v>10064966</v>
      </c>
      <c r="I1023" s="38" t="s">
        <v>118</v>
      </c>
      <c r="J1023" s="39" t="s">
        <v>247</v>
      </c>
      <c r="K1023" s="38" t="s">
        <v>130</v>
      </c>
      <c r="L1023" s="38" t="s">
        <v>6784</v>
      </c>
      <c r="R1023" s="44">
        <v>2767</v>
      </c>
      <c r="S1023" s="33" t="s">
        <v>17872</v>
      </c>
      <c r="T1023" s="45">
        <v>120</v>
      </c>
      <c r="U1023" s="45">
        <v>24</v>
      </c>
      <c r="V1023" s="45">
        <v>2880</v>
      </c>
      <c r="W1023" s="33" t="s">
        <v>16903</v>
      </c>
    </row>
    <row r="1024" spans="8:23" x14ac:dyDescent="0.25">
      <c r="H1024" s="36">
        <v>10065056</v>
      </c>
      <c r="I1024" s="36" t="s">
        <v>118</v>
      </c>
      <c r="J1024" s="37" t="s">
        <v>247</v>
      </c>
      <c r="K1024" s="36" t="s">
        <v>130</v>
      </c>
      <c r="L1024" s="36" t="s">
        <v>943</v>
      </c>
      <c r="R1024" s="44">
        <v>6322</v>
      </c>
      <c r="S1024" s="33" t="s">
        <v>17873</v>
      </c>
      <c r="T1024" s="45">
        <v>120</v>
      </c>
      <c r="U1024" s="45">
        <v>24</v>
      </c>
      <c r="V1024" s="45">
        <v>2880</v>
      </c>
      <c r="W1024" s="33" t="s">
        <v>16903</v>
      </c>
    </row>
    <row r="1025" spans="8:23" x14ac:dyDescent="0.25">
      <c r="H1025" s="38">
        <v>10065099</v>
      </c>
      <c r="I1025" s="38" t="s">
        <v>118</v>
      </c>
      <c r="J1025" s="39" t="s">
        <v>247</v>
      </c>
      <c r="K1025" s="38" t="s">
        <v>130</v>
      </c>
      <c r="L1025" s="38" t="s">
        <v>6785</v>
      </c>
      <c r="R1025" s="44">
        <v>6321</v>
      </c>
      <c r="S1025" s="33" t="s">
        <v>17874</v>
      </c>
      <c r="T1025" s="45">
        <v>75</v>
      </c>
      <c r="U1025" s="45">
        <v>24</v>
      </c>
      <c r="V1025" s="45">
        <v>1800</v>
      </c>
      <c r="W1025" s="33" t="s">
        <v>16903</v>
      </c>
    </row>
    <row r="1026" spans="8:23" x14ac:dyDescent="0.25">
      <c r="H1026" s="36">
        <v>10065274</v>
      </c>
      <c r="I1026" s="36" t="s">
        <v>118</v>
      </c>
      <c r="J1026" s="37" t="s">
        <v>247</v>
      </c>
      <c r="K1026" s="36" t="s">
        <v>130</v>
      </c>
      <c r="L1026" s="36" t="s">
        <v>6786</v>
      </c>
      <c r="R1026" s="44">
        <v>2731</v>
      </c>
      <c r="S1026" s="33" t="s">
        <v>17875</v>
      </c>
      <c r="T1026" s="45">
        <v>75</v>
      </c>
      <c r="U1026" s="45">
        <v>24</v>
      </c>
      <c r="V1026" s="45">
        <v>1800</v>
      </c>
      <c r="W1026" s="33" t="s">
        <v>16903</v>
      </c>
    </row>
    <row r="1027" spans="8:23" x14ac:dyDescent="0.25">
      <c r="H1027" s="38">
        <v>10065303</v>
      </c>
      <c r="I1027" s="38" t="s">
        <v>118</v>
      </c>
      <c r="J1027" s="39" t="s">
        <v>247</v>
      </c>
      <c r="K1027" s="38" t="s">
        <v>130</v>
      </c>
      <c r="L1027" s="38" t="s">
        <v>6787</v>
      </c>
      <c r="R1027" s="44">
        <v>4495</v>
      </c>
      <c r="S1027" s="33" t="s">
        <v>17876</v>
      </c>
      <c r="T1027" s="45">
        <v>75</v>
      </c>
      <c r="U1027" s="45">
        <v>24</v>
      </c>
      <c r="V1027" s="45">
        <v>1800</v>
      </c>
      <c r="W1027" s="33" t="s">
        <v>16903</v>
      </c>
    </row>
    <row r="1028" spans="8:23" x14ac:dyDescent="0.25">
      <c r="H1028" s="36">
        <v>10065738</v>
      </c>
      <c r="I1028" s="36" t="s">
        <v>118</v>
      </c>
      <c r="J1028" s="37" t="s">
        <v>247</v>
      </c>
      <c r="K1028" s="36" t="s">
        <v>130</v>
      </c>
      <c r="L1028" s="36" t="s">
        <v>6788</v>
      </c>
      <c r="R1028" s="44">
        <v>3669</v>
      </c>
      <c r="S1028" s="33" t="s">
        <v>17877</v>
      </c>
      <c r="T1028" s="45">
        <v>75</v>
      </c>
      <c r="U1028" s="45">
        <v>24</v>
      </c>
      <c r="V1028" s="45">
        <v>1800</v>
      </c>
      <c r="W1028" s="33" t="s">
        <v>16903</v>
      </c>
    </row>
    <row r="1029" spans="8:23" x14ac:dyDescent="0.25">
      <c r="H1029" s="38">
        <v>10065960</v>
      </c>
      <c r="I1029" s="38" t="s">
        <v>118</v>
      </c>
      <c r="J1029" s="39" t="s">
        <v>247</v>
      </c>
      <c r="K1029" s="38" t="s">
        <v>130</v>
      </c>
      <c r="L1029" s="38" t="s">
        <v>6789</v>
      </c>
      <c r="R1029" s="44">
        <v>8529</v>
      </c>
      <c r="S1029" s="33" t="s">
        <v>17878</v>
      </c>
      <c r="T1029" s="45">
        <v>130</v>
      </c>
      <c r="U1029" s="45">
        <v>24</v>
      </c>
      <c r="V1029" s="45">
        <v>3120</v>
      </c>
      <c r="W1029" s="33" t="s">
        <v>16903</v>
      </c>
    </row>
    <row r="1030" spans="8:23" x14ac:dyDescent="0.25">
      <c r="H1030" s="36">
        <v>10066017</v>
      </c>
      <c r="I1030" s="36" t="s">
        <v>118</v>
      </c>
      <c r="J1030" s="37" t="s">
        <v>247</v>
      </c>
      <c r="K1030" s="36" t="s">
        <v>130</v>
      </c>
      <c r="L1030" s="36" t="s">
        <v>6790</v>
      </c>
      <c r="R1030" s="44">
        <v>8532</v>
      </c>
      <c r="S1030" s="33" t="s">
        <v>17879</v>
      </c>
      <c r="T1030" s="45">
        <v>32.5</v>
      </c>
      <c r="U1030" s="45">
        <v>24</v>
      </c>
      <c r="V1030" s="45">
        <v>780</v>
      </c>
      <c r="W1030" s="33" t="s">
        <v>16903</v>
      </c>
    </row>
    <row r="1031" spans="8:23" x14ac:dyDescent="0.25">
      <c r="H1031" s="38">
        <v>10066083</v>
      </c>
      <c r="I1031" s="38" t="s">
        <v>118</v>
      </c>
      <c r="J1031" s="39" t="s">
        <v>247</v>
      </c>
      <c r="K1031" s="38" t="s">
        <v>130</v>
      </c>
      <c r="L1031" s="38" t="s">
        <v>6791</v>
      </c>
      <c r="R1031" s="44">
        <v>8722</v>
      </c>
      <c r="S1031" s="33" t="s">
        <v>17880</v>
      </c>
      <c r="T1031" s="45">
        <v>32.5</v>
      </c>
      <c r="U1031" s="45">
        <v>24</v>
      </c>
      <c r="V1031" s="45">
        <v>780</v>
      </c>
      <c r="W1031" s="33" t="s">
        <v>16903</v>
      </c>
    </row>
    <row r="1032" spans="8:23" x14ac:dyDescent="0.25">
      <c r="H1032" s="36">
        <v>10066146</v>
      </c>
      <c r="I1032" s="36" t="s">
        <v>118</v>
      </c>
      <c r="J1032" s="37" t="s">
        <v>247</v>
      </c>
      <c r="K1032" s="36" t="s">
        <v>130</v>
      </c>
      <c r="L1032" s="36" t="s">
        <v>6792</v>
      </c>
      <c r="R1032" s="44">
        <v>7487</v>
      </c>
      <c r="S1032" s="33" t="s">
        <v>17881</v>
      </c>
      <c r="T1032" s="45">
        <v>130</v>
      </c>
      <c r="U1032" s="45">
        <v>24</v>
      </c>
      <c r="V1032" s="45">
        <v>3120</v>
      </c>
      <c r="W1032" s="33" t="s">
        <v>16903</v>
      </c>
    </row>
    <row r="1033" spans="8:23" x14ac:dyDescent="0.25">
      <c r="H1033" s="38">
        <v>10066349</v>
      </c>
      <c r="I1033" s="38" t="s">
        <v>118</v>
      </c>
      <c r="J1033" s="39" t="s">
        <v>247</v>
      </c>
      <c r="K1033" s="38" t="s">
        <v>130</v>
      </c>
      <c r="L1033" s="38" t="s">
        <v>6793</v>
      </c>
      <c r="R1033" s="44">
        <v>7063</v>
      </c>
      <c r="S1033" s="33" t="s">
        <v>17882</v>
      </c>
      <c r="T1033" s="45">
        <v>60</v>
      </c>
      <c r="U1033" s="45">
        <v>24</v>
      </c>
      <c r="V1033" s="45">
        <v>1440</v>
      </c>
      <c r="W1033" s="33" t="s">
        <v>16903</v>
      </c>
    </row>
    <row r="1034" spans="8:23" x14ac:dyDescent="0.25">
      <c r="H1034" s="36">
        <v>10066352</v>
      </c>
      <c r="I1034" s="36" t="s">
        <v>118</v>
      </c>
      <c r="J1034" s="37" t="s">
        <v>247</v>
      </c>
      <c r="K1034" s="36" t="s">
        <v>130</v>
      </c>
      <c r="L1034" s="36" t="s">
        <v>6794</v>
      </c>
      <c r="R1034" s="44">
        <v>7181</v>
      </c>
      <c r="S1034" s="33" t="s">
        <v>17883</v>
      </c>
      <c r="T1034" s="45">
        <v>100</v>
      </c>
      <c r="U1034" s="45">
        <v>24</v>
      </c>
      <c r="V1034" s="45">
        <v>2400</v>
      </c>
      <c r="W1034" s="33" t="s">
        <v>16903</v>
      </c>
    </row>
    <row r="1035" spans="8:23" x14ac:dyDescent="0.25">
      <c r="H1035" s="38">
        <v>10066361</v>
      </c>
      <c r="I1035" s="38" t="s">
        <v>118</v>
      </c>
      <c r="J1035" s="39" t="s">
        <v>247</v>
      </c>
      <c r="K1035" s="38" t="s">
        <v>130</v>
      </c>
      <c r="L1035" s="38" t="s">
        <v>6795</v>
      </c>
      <c r="R1035" s="44">
        <v>1439</v>
      </c>
      <c r="S1035" s="33" t="s">
        <v>17884</v>
      </c>
      <c r="T1035" s="45">
        <v>120</v>
      </c>
      <c r="U1035" s="45">
        <v>24</v>
      </c>
      <c r="V1035" s="45">
        <v>2880</v>
      </c>
      <c r="W1035" s="33" t="s">
        <v>16903</v>
      </c>
    </row>
    <row r="1036" spans="8:23" x14ac:dyDescent="0.25">
      <c r="H1036" s="36">
        <v>10066678</v>
      </c>
      <c r="I1036" s="36" t="s">
        <v>118</v>
      </c>
      <c r="J1036" s="37" t="s">
        <v>247</v>
      </c>
      <c r="K1036" s="36" t="s">
        <v>130</v>
      </c>
      <c r="L1036" s="36" t="s">
        <v>6796</v>
      </c>
      <c r="R1036" s="44">
        <v>5251</v>
      </c>
      <c r="S1036" s="33" t="s">
        <v>17885</v>
      </c>
      <c r="T1036" s="45">
        <v>120</v>
      </c>
      <c r="U1036" s="45">
        <v>24</v>
      </c>
      <c r="V1036" s="45">
        <v>2880</v>
      </c>
      <c r="W1036" s="33" t="s">
        <v>16903</v>
      </c>
    </row>
    <row r="1037" spans="8:23" x14ac:dyDescent="0.25">
      <c r="H1037" s="38">
        <v>10066741</v>
      </c>
      <c r="I1037" s="38" t="s">
        <v>118</v>
      </c>
      <c r="J1037" s="39" t="s">
        <v>247</v>
      </c>
      <c r="K1037" s="38" t="s">
        <v>130</v>
      </c>
      <c r="L1037" s="38" t="s">
        <v>6797</v>
      </c>
      <c r="R1037" s="44">
        <v>6893</v>
      </c>
      <c r="S1037" s="33" t="s">
        <v>17886</v>
      </c>
      <c r="T1037" s="45">
        <v>80</v>
      </c>
      <c r="U1037" s="45">
        <v>24</v>
      </c>
      <c r="V1037" s="45">
        <v>1920</v>
      </c>
      <c r="W1037" s="33" t="s">
        <v>16903</v>
      </c>
    </row>
    <row r="1038" spans="8:23" x14ac:dyDescent="0.25">
      <c r="H1038" s="36">
        <v>10066859</v>
      </c>
      <c r="I1038" s="36" t="s">
        <v>118</v>
      </c>
      <c r="J1038" s="37" t="s">
        <v>247</v>
      </c>
      <c r="K1038" s="36" t="s">
        <v>130</v>
      </c>
      <c r="L1038" s="36" t="s">
        <v>6798</v>
      </c>
      <c r="R1038" s="44">
        <v>1440</v>
      </c>
      <c r="S1038" s="33" t="s">
        <v>17887</v>
      </c>
      <c r="T1038" s="45">
        <v>120</v>
      </c>
      <c r="U1038" s="45">
        <v>24</v>
      </c>
      <c r="V1038" s="45">
        <v>2880</v>
      </c>
      <c r="W1038" s="33" t="s">
        <v>16903</v>
      </c>
    </row>
    <row r="1039" spans="8:23" x14ac:dyDescent="0.25">
      <c r="H1039" s="38">
        <v>10066925</v>
      </c>
      <c r="I1039" s="38" t="s">
        <v>118</v>
      </c>
      <c r="J1039" s="39" t="s">
        <v>247</v>
      </c>
      <c r="K1039" s="38" t="s">
        <v>130</v>
      </c>
      <c r="L1039" s="38" t="s">
        <v>6799</v>
      </c>
      <c r="R1039" s="44">
        <v>5059</v>
      </c>
      <c r="S1039" s="33" t="s">
        <v>17888</v>
      </c>
      <c r="T1039" s="45">
        <v>120</v>
      </c>
      <c r="U1039" s="45">
        <v>24</v>
      </c>
      <c r="V1039" s="45">
        <v>2880</v>
      </c>
      <c r="W1039" s="33" t="s">
        <v>16903</v>
      </c>
    </row>
    <row r="1040" spans="8:23" x14ac:dyDescent="0.25">
      <c r="H1040" s="36">
        <v>10067006</v>
      </c>
      <c r="I1040" s="36" t="s">
        <v>118</v>
      </c>
      <c r="J1040" s="37" t="s">
        <v>247</v>
      </c>
      <c r="K1040" s="36" t="s">
        <v>130</v>
      </c>
      <c r="L1040" s="36" t="s">
        <v>6800</v>
      </c>
      <c r="R1040" s="44">
        <v>6719</v>
      </c>
      <c r="S1040" s="33" t="s">
        <v>17889</v>
      </c>
      <c r="T1040" s="45">
        <v>120</v>
      </c>
      <c r="U1040" s="45">
        <v>24</v>
      </c>
      <c r="V1040" s="45">
        <v>2880</v>
      </c>
      <c r="W1040" s="33" t="s">
        <v>16903</v>
      </c>
    </row>
    <row r="1041" spans="8:23" x14ac:dyDescent="0.25">
      <c r="H1041" s="38">
        <v>10067017</v>
      </c>
      <c r="I1041" s="38" t="s">
        <v>118</v>
      </c>
      <c r="J1041" s="39" t="s">
        <v>247</v>
      </c>
      <c r="K1041" s="38" t="s">
        <v>130</v>
      </c>
      <c r="L1041" s="38" t="s">
        <v>6801</v>
      </c>
      <c r="R1041" s="44">
        <v>6800</v>
      </c>
      <c r="S1041" s="33" t="s">
        <v>17890</v>
      </c>
      <c r="T1041" s="45">
        <v>120</v>
      </c>
      <c r="U1041" s="45">
        <v>24</v>
      </c>
      <c r="V1041" s="45">
        <v>2880</v>
      </c>
      <c r="W1041" s="33" t="s">
        <v>16903</v>
      </c>
    </row>
    <row r="1042" spans="8:23" x14ac:dyDescent="0.25">
      <c r="H1042" s="36">
        <v>10067148</v>
      </c>
      <c r="I1042" s="36" t="s">
        <v>118</v>
      </c>
      <c r="J1042" s="37" t="s">
        <v>247</v>
      </c>
      <c r="K1042" s="36" t="s">
        <v>130</v>
      </c>
      <c r="L1042" s="36" t="s">
        <v>6802</v>
      </c>
      <c r="R1042" s="44">
        <v>5250</v>
      </c>
      <c r="S1042" s="33" t="s">
        <v>17891</v>
      </c>
      <c r="T1042" s="45">
        <v>120</v>
      </c>
      <c r="U1042" s="45">
        <v>24</v>
      </c>
      <c r="V1042" s="45">
        <v>2880</v>
      </c>
      <c r="W1042" s="33" t="s">
        <v>16903</v>
      </c>
    </row>
    <row r="1043" spans="8:23" x14ac:dyDescent="0.25">
      <c r="H1043" s="38">
        <v>10067351</v>
      </c>
      <c r="I1043" s="38" t="s">
        <v>118</v>
      </c>
      <c r="J1043" s="39" t="s">
        <v>247</v>
      </c>
      <c r="K1043" s="38" t="s">
        <v>130</v>
      </c>
      <c r="L1043" s="38" t="s">
        <v>6803</v>
      </c>
      <c r="R1043" s="44">
        <v>6865</v>
      </c>
      <c r="S1043" s="33" t="s">
        <v>17892</v>
      </c>
      <c r="T1043" s="45">
        <v>120</v>
      </c>
      <c r="U1043" s="45">
        <v>24</v>
      </c>
      <c r="V1043" s="45">
        <v>2880</v>
      </c>
      <c r="W1043" s="33" t="s">
        <v>16903</v>
      </c>
    </row>
    <row r="1044" spans="8:23" x14ac:dyDescent="0.25">
      <c r="H1044" s="36">
        <v>10094575</v>
      </c>
      <c r="I1044" s="36" t="s">
        <v>118</v>
      </c>
      <c r="J1044" s="37" t="s">
        <v>247</v>
      </c>
      <c r="K1044" s="36" t="s">
        <v>130</v>
      </c>
      <c r="L1044" s="36" t="s">
        <v>6804</v>
      </c>
      <c r="R1044" s="44">
        <v>5627</v>
      </c>
      <c r="S1044" s="33" t="s">
        <v>17893</v>
      </c>
      <c r="T1044" s="45">
        <v>120</v>
      </c>
      <c r="U1044" s="45">
        <v>24</v>
      </c>
      <c r="V1044" s="45">
        <v>2880</v>
      </c>
      <c r="W1044" s="33" t="s">
        <v>16903</v>
      </c>
    </row>
    <row r="1045" spans="8:23" x14ac:dyDescent="0.25">
      <c r="H1045" s="38">
        <v>10125835</v>
      </c>
      <c r="I1045" s="38" t="s">
        <v>118</v>
      </c>
      <c r="J1045" s="39" t="s">
        <v>247</v>
      </c>
      <c r="K1045" s="38" t="s">
        <v>130</v>
      </c>
      <c r="L1045" s="38" t="s">
        <v>6805</v>
      </c>
      <c r="R1045" s="44">
        <v>5064</v>
      </c>
      <c r="S1045" s="33" t="s">
        <v>17894</v>
      </c>
      <c r="T1045" s="45">
        <v>120</v>
      </c>
      <c r="U1045" s="45">
        <v>24</v>
      </c>
      <c r="V1045" s="45">
        <v>2880</v>
      </c>
      <c r="W1045" s="33" t="s">
        <v>16903</v>
      </c>
    </row>
    <row r="1046" spans="8:23" x14ac:dyDescent="0.25">
      <c r="H1046" s="36">
        <v>10474405</v>
      </c>
      <c r="I1046" s="36" t="s">
        <v>118</v>
      </c>
      <c r="J1046" s="37" t="s">
        <v>247</v>
      </c>
      <c r="K1046" s="36" t="s">
        <v>130</v>
      </c>
      <c r="L1046" s="36" t="s">
        <v>5890</v>
      </c>
      <c r="R1046" s="44">
        <v>7410</v>
      </c>
      <c r="S1046" s="33" t="s">
        <v>17895</v>
      </c>
      <c r="T1046" s="45">
        <v>101.25</v>
      </c>
      <c r="U1046" s="45">
        <v>24</v>
      </c>
      <c r="V1046" s="45">
        <v>2430</v>
      </c>
      <c r="W1046" s="33" t="s">
        <v>16903</v>
      </c>
    </row>
    <row r="1047" spans="8:23" x14ac:dyDescent="0.25">
      <c r="H1047" s="38">
        <v>10477394</v>
      </c>
      <c r="I1047" s="38" t="s">
        <v>118</v>
      </c>
      <c r="J1047" s="39" t="s">
        <v>247</v>
      </c>
      <c r="K1047" s="38" t="s">
        <v>130</v>
      </c>
      <c r="L1047" s="38" t="s">
        <v>2133</v>
      </c>
      <c r="R1047" s="44">
        <v>5148</v>
      </c>
      <c r="S1047" s="33" t="s">
        <v>17896</v>
      </c>
      <c r="T1047" s="45">
        <v>120</v>
      </c>
      <c r="U1047" s="45">
        <v>24</v>
      </c>
      <c r="V1047" s="45">
        <v>2880</v>
      </c>
      <c r="W1047" s="33" t="s">
        <v>16903</v>
      </c>
    </row>
    <row r="1048" spans="8:23" x14ac:dyDescent="0.25">
      <c r="H1048" s="36">
        <v>10511123</v>
      </c>
      <c r="I1048" s="36" t="s">
        <v>118</v>
      </c>
      <c r="J1048" s="37" t="s">
        <v>247</v>
      </c>
      <c r="K1048" s="36" t="s">
        <v>130</v>
      </c>
      <c r="L1048" s="36" t="s">
        <v>6806</v>
      </c>
      <c r="R1048" s="44">
        <v>6860</v>
      </c>
      <c r="S1048" s="33" t="s">
        <v>17897</v>
      </c>
      <c r="T1048" s="45">
        <v>60</v>
      </c>
      <c r="U1048" s="45">
        <v>24</v>
      </c>
      <c r="V1048" s="45">
        <v>1440</v>
      </c>
      <c r="W1048" s="33" t="s">
        <v>16903</v>
      </c>
    </row>
    <row r="1049" spans="8:23" x14ac:dyDescent="0.25">
      <c r="H1049" s="38">
        <v>10512345</v>
      </c>
      <c r="I1049" s="38" t="s">
        <v>118</v>
      </c>
      <c r="J1049" s="39" t="s">
        <v>247</v>
      </c>
      <c r="K1049" s="38" t="s">
        <v>130</v>
      </c>
      <c r="L1049" s="38" t="s">
        <v>454</v>
      </c>
      <c r="R1049" s="44">
        <v>5757</v>
      </c>
      <c r="S1049" s="33" t="s">
        <v>17898</v>
      </c>
      <c r="T1049" s="45">
        <v>120</v>
      </c>
      <c r="U1049" s="45">
        <v>24</v>
      </c>
      <c r="V1049" s="45">
        <v>2880</v>
      </c>
      <c r="W1049" s="33" t="s">
        <v>16903</v>
      </c>
    </row>
    <row r="1050" spans="8:23" x14ac:dyDescent="0.25">
      <c r="H1050" s="36">
        <v>10527894</v>
      </c>
      <c r="I1050" s="36" t="s">
        <v>118</v>
      </c>
      <c r="J1050" s="37" t="s">
        <v>247</v>
      </c>
      <c r="K1050" s="36" t="s">
        <v>130</v>
      </c>
      <c r="L1050" s="36" t="s">
        <v>6807</v>
      </c>
      <c r="R1050" s="44">
        <v>2166</v>
      </c>
      <c r="S1050" s="33" t="s">
        <v>17899</v>
      </c>
      <c r="T1050" s="45">
        <v>120</v>
      </c>
      <c r="U1050" s="45">
        <v>24</v>
      </c>
      <c r="V1050" s="45">
        <v>2880</v>
      </c>
      <c r="W1050" s="33" t="s">
        <v>16903</v>
      </c>
    </row>
    <row r="1051" spans="8:23" x14ac:dyDescent="0.25">
      <c r="H1051" s="38">
        <v>10675354</v>
      </c>
      <c r="I1051" s="38" t="s">
        <v>118</v>
      </c>
      <c r="J1051" s="39" t="s">
        <v>247</v>
      </c>
      <c r="K1051" s="38" t="s">
        <v>130</v>
      </c>
      <c r="L1051" s="38" t="s">
        <v>6808</v>
      </c>
      <c r="R1051" s="44">
        <v>2258</v>
      </c>
      <c r="S1051" s="33" t="s">
        <v>17900</v>
      </c>
      <c r="T1051" s="45">
        <v>120</v>
      </c>
      <c r="U1051" s="45">
        <v>24</v>
      </c>
      <c r="V1051" s="45">
        <v>2880</v>
      </c>
      <c r="W1051" s="33" t="s">
        <v>16903</v>
      </c>
    </row>
    <row r="1052" spans="8:23" x14ac:dyDescent="0.25">
      <c r="H1052" s="36">
        <v>10784014</v>
      </c>
      <c r="I1052" s="36" t="s">
        <v>118</v>
      </c>
      <c r="J1052" s="37" t="s">
        <v>247</v>
      </c>
      <c r="K1052" s="36" t="s">
        <v>130</v>
      </c>
      <c r="L1052" s="36" t="s">
        <v>6809</v>
      </c>
      <c r="R1052" s="44">
        <v>2949</v>
      </c>
      <c r="S1052" s="33" t="s">
        <v>17901</v>
      </c>
      <c r="T1052" s="45">
        <v>120</v>
      </c>
      <c r="U1052" s="45">
        <v>24</v>
      </c>
      <c r="V1052" s="45">
        <v>2880</v>
      </c>
      <c r="W1052" s="33" t="s">
        <v>16903</v>
      </c>
    </row>
    <row r="1053" spans="8:23" x14ac:dyDescent="0.25">
      <c r="H1053" s="38">
        <v>10935362</v>
      </c>
      <c r="I1053" s="38" t="s">
        <v>118</v>
      </c>
      <c r="J1053" s="39" t="s">
        <v>247</v>
      </c>
      <c r="K1053" s="38" t="s">
        <v>130</v>
      </c>
      <c r="L1053" s="38" t="s">
        <v>6810</v>
      </c>
      <c r="R1053" s="44">
        <v>3804</v>
      </c>
      <c r="S1053" s="33" t="s">
        <v>17902</v>
      </c>
      <c r="T1053" s="45">
        <v>120</v>
      </c>
      <c r="U1053" s="45">
        <v>24</v>
      </c>
      <c r="V1053" s="45">
        <v>2880</v>
      </c>
      <c r="W1053" s="33" t="s">
        <v>16903</v>
      </c>
    </row>
    <row r="1054" spans="8:23" x14ac:dyDescent="0.25">
      <c r="H1054" s="36">
        <v>10935379</v>
      </c>
      <c r="I1054" s="36" t="s">
        <v>118</v>
      </c>
      <c r="J1054" s="37" t="s">
        <v>247</v>
      </c>
      <c r="K1054" s="36" t="s">
        <v>130</v>
      </c>
      <c r="L1054" s="36" t="s">
        <v>6811</v>
      </c>
      <c r="R1054" s="44">
        <v>5624</v>
      </c>
      <c r="S1054" s="33" t="s">
        <v>17903</v>
      </c>
      <c r="T1054" s="45">
        <v>120</v>
      </c>
      <c r="U1054" s="45">
        <v>24</v>
      </c>
      <c r="V1054" s="45">
        <v>2880</v>
      </c>
      <c r="W1054" s="33" t="s">
        <v>16903</v>
      </c>
    </row>
    <row r="1055" spans="8:23" x14ac:dyDescent="0.25">
      <c r="H1055" s="38">
        <v>10944212</v>
      </c>
      <c r="I1055" s="38" t="s">
        <v>118</v>
      </c>
      <c r="J1055" s="39" t="s">
        <v>247</v>
      </c>
      <c r="K1055" s="38" t="s">
        <v>130</v>
      </c>
      <c r="L1055" s="38" t="s">
        <v>3515</v>
      </c>
      <c r="R1055" s="44">
        <v>2257</v>
      </c>
      <c r="S1055" s="33" t="s">
        <v>17904</v>
      </c>
      <c r="T1055" s="45">
        <v>120</v>
      </c>
      <c r="U1055" s="45">
        <v>24</v>
      </c>
      <c r="V1055" s="45">
        <v>2880</v>
      </c>
      <c r="W1055" s="33" t="s">
        <v>16903</v>
      </c>
    </row>
    <row r="1056" spans="8:23" x14ac:dyDescent="0.25">
      <c r="H1056" s="36">
        <v>10967600</v>
      </c>
      <c r="I1056" s="36" t="s">
        <v>118</v>
      </c>
      <c r="J1056" s="37" t="s">
        <v>247</v>
      </c>
      <c r="K1056" s="36" t="s">
        <v>130</v>
      </c>
      <c r="L1056" s="36" t="s">
        <v>3279</v>
      </c>
      <c r="R1056" s="44">
        <v>3498</v>
      </c>
      <c r="S1056" s="33" t="s">
        <v>17905</v>
      </c>
      <c r="T1056" s="45">
        <v>120</v>
      </c>
      <c r="U1056" s="45">
        <v>24</v>
      </c>
      <c r="V1056" s="45">
        <v>2880</v>
      </c>
      <c r="W1056" s="33" t="s">
        <v>16903</v>
      </c>
    </row>
    <row r="1057" spans="8:23" x14ac:dyDescent="0.25">
      <c r="H1057" s="38">
        <v>10967606</v>
      </c>
      <c r="I1057" s="38" t="s">
        <v>118</v>
      </c>
      <c r="J1057" s="39" t="s">
        <v>247</v>
      </c>
      <c r="K1057" s="38" t="s">
        <v>130</v>
      </c>
      <c r="L1057" s="38" t="s">
        <v>6812</v>
      </c>
      <c r="R1057" s="44">
        <v>3499</v>
      </c>
      <c r="S1057" s="33" t="s">
        <v>17906</v>
      </c>
      <c r="T1057" s="45">
        <v>120</v>
      </c>
      <c r="U1057" s="45">
        <v>24</v>
      </c>
      <c r="V1057" s="45">
        <v>2880</v>
      </c>
      <c r="W1057" s="33" t="s">
        <v>16903</v>
      </c>
    </row>
    <row r="1058" spans="8:23" x14ac:dyDescent="0.25">
      <c r="H1058" s="36">
        <v>10967608</v>
      </c>
      <c r="I1058" s="36" t="s">
        <v>118</v>
      </c>
      <c r="J1058" s="37" t="s">
        <v>247</v>
      </c>
      <c r="K1058" s="36" t="s">
        <v>130</v>
      </c>
      <c r="L1058" s="36" t="s">
        <v>6813</v>
      </c>
      <c r="R1058" s="44">
        <v>4448</v>
      </c>
      <c r="S1058" s="33" t="s">
        <v>17907</v>
      </c>
      <c r="T1058" s="45">
        <v>120</v>
      </c>
      <c r="U1058" s="45">
        <v>24</v>
      </c>
      <c r="V1058" s="45">
        <v>2880</v>
      </c>
      <c r="W1058" s="33" t="s">
        <v>16903</v>
      </c>
    </row>
    <row r="1059" spans="8:23" x14ac:dyDescent="0.25">
      <c r="H1059" s="38">
        <v>10974638</v>
      </c>
      <c r="I1059" s="38" t="s">
        <v>118</v>
      </c>
      <c r="J1059" s="39" t="s">
        <v>247</v>
      </c>
      <c r="K1059" s="38" t="s">
        <v>130</v>
      </c>
      <c r="L1059" s="38" t="s">
        <v>6814</v>
      </c>
      <c r="R1059" s="44">
        <v>5625</v>
      </c>
      <c r="S1059" s="33" t="s">
        <v>17908</v>
      </c>
      <c r="T1059" s="45">
        <v>120</v>
      </c>
      <c r="U1059" s="45">
        <v>24</v>
      </c>
      <c r="V1059" s="45">
        <v>2880</v>
      </c>
      <c r="W1059" s="33" t="s">
        <v>16903</v>
      </c>
    </row>
    <row r="1060" spans="8:23" x14ac:dyDescent="0.25">
      <c r="H1060" s="36">
        <v>10975690</v>
      </c>
      <c r="I1060" s="36" t="s">
        <v>118</v>
      </c>
      <c r="J1060" s="37" t="s">
        <v>247</v>
      </c>
      <c r="K1060" s="36" t="s">
        <v>130</v>
      </c>
      <c r="L1060" s="36" t="s">
        <v>6815</v>
      </c>
      <c r="R1060" s="44">
        <v>2165</v>
      </c>
      <c r="S1060" s="33" t="s">
        <v>17909</v>
      </c>
      <c r="T1060" s="45">
        <v>120</v>
      </c>
      <c r="U1060" s="45">
        <v>24</v>
      </c>
      <c r="V1060" s="45">
        <v>2880</v>
      </c>
      <c r="W1060" s="33" t="s">
        <v>16903</v>
      </c>
    </row>
    <row r="1061" spans="8:23" x14ac:dyDescent="0.25">
      <c r="H1061" s="38">
        <v>10989014</v>
      </c>
      <c r="I1061" s="38" t="s">
        <v>118</v>
      </c>
      <c r="J1061" s="39" t="s">
        <v>247</v>
      </c>
      <c r="K1061" s="38" t="s">
        <v>130</v>
      </c>
      <c r="L1061" s="38" t="s">
        <v>6816</v>
      </c>
      <c r="R1061" s="44">
        <v>2259</v>
      </c>
      <c r="S1061" s="33" t="s">
        <v>17910</v>
      </c>
      <c r="T1061" s="45">
        <v>120</v>
      </c>
      <c r="U1061" s="45">
        <v>24</v>
      </c>
      <c r="V1061" s="45">
        <v>2880</v>
      </c>
      <c r="W1061" s="33" t="s">
        <v>16903</v>
      </c>
    </row>
    <row r="1062" spans="8:23" x14ac:dyDescent="0.25">
      <c r="H1062" s="36">
        <v>10989047</v>
      </c>
      <c r="I1062" s="36" t="s">
        <v>118</v>
      </c>
      <c r="J1062" s="37" t="s">
        <v>247</v>
      </c>
      <c r="K1062" s="36" t="s">
        <v>130</v>
      </c>
      <c r="L1062" s="36" t="s">
        <v>337</v>
      </c>
      <c r="R1062" s="44">
        <v>3874</v>
      </c>
      <c r="S1062" s="33" t="s">
        <v>17911</v>
      </c>
      <c r="T1062" s="45">
        <v>120</v>
      </c>
      <c r="U1062" s="45">
        <v>24</v>
      </c>
      <c r="V1062" s="45">
        <v>2880</v>
      </c>
      <c r="W1062" s="33" t="s">
        <v>16903</v>
      </c>
    </row>
    <row r="1063" spans="8:23" x14ac:dyDescent="0.25">
      <c r="H1063" s="38">
        <v>10989089</v>
      </c>
      <c r="I1063" s="38" t="s">
        <v>118</v>
      </c>
      <c r="J1063" s="39" t="s">
        <v>247</v>
      </c>
      <c r="K1063" s="38" t="s">
        <v>130</v>
      </c>
      <c r="L1063" s="38" t="s">
        <v>6817</v>
      </c>
      <c r="R1063" s="44">
        <v>3399</v>
      </c>
      <c r="S1063" s="33" t="s">
        <v>17912</v>
      </c>
      <c r="T1063" s="45">
        <v>60</v>
      </c>
      <c r="U1063" s="45">
        <v>24</v>
      </c>
      <c r="V1063" s="45">
        <v>1440</v>
      </c>
      <c r="W1063" s="33" t="s">
        <v>16903</v>
      </c>
    </row>
    <row r="1064" spans="8:23" x14ac:dyDescent="0.25">
      <c r="H1064" s="36">
        <v>10989093</v>
      </c>
      <c r="I1064" s="36" t="s">
        <v>118</v>
      </c>
      <c r="J1064" s="37" t="s">
        <v>247</v>
      </c>
      <c r="K1064" s="36" t="s">
        <v>130</v>
      </c>
      <c r="L1064" s="36" t="s">
        <v>6818</v>
      </c>
      <c r="R1064" s="44">
        <v>5077</v>
      </c>
      <c r="S1064" s="33" t="s">
        <v>17913</v>
      </c>
      <c r="T1064" s="45">
        <v>120</v>
      </c>
      <c r="U1064" s="45">
        <v>24</v>
      </c>
      <c r="V1064" s="45">
        <v>2880</v>
      </c>
      <c r="W1064" s="33" t="s">
        <v>16903</v>
      </c>
    </row>
    <row r="1065" spans="8:23" x14ac:dyDescent="0.25">
      <c r="H1065" s="38">
        <v>10989097</v>
      </c>
      <c r="I1065" s="38" t="s">
        <v>118</v>
      </c>
      <c r="J1065" s="39" t="s">
        <v>247</v>
      </c>
      <c r="K1065" s="38" t="s">
        <v>130</v>
      </c>
      <c r="L1065" s="38" t="s">
        <v>6819</v>
      </c>
      <c r="R1065" s="44">
        <v>3235</v>
      </c>
      <c r="S1065" s="33" t="s">
        <v>17914</v>
      </c>
      <c r="T1065" s="45">
        <v>120</v>
      </c>
      <c r="U1065" s="45">
        <v>24</v>
      </c>
      <c r="V1065" s="45">
        <v>2880</v>
      </c>
      <c r="W1065" s="33" t="s">
        <v>16903</v>
      </c>
    </row>
    <row r="1066" spans="8:23" x14ac:dyDescent="0.25">
      <c r="H1066" s="36">
        <v>10989118</v>
      </c>
      <c r="I1066" s="36" t="s">
        <v>118</v>
      </c>
      <c r="J1066" s="37" t="s">
        <v>247</v>
      </c>
      <c r="K1066" s="36" t="s">
        <v>130</v>
      </c>
      <c r="L1066" s="36" t="s">
        <v>6820</v>
      </c>
      <c r="R1066" s="44">
        <v>3329</v>
      </c>
      <c r="S1066" s="33" t="s">
        <v>17915</v>
      </c>
      <c r="T1066" s="45">
        <v>120</v>
      </c>
      <c r="U1066" s="45">
        <v>24</v>
      </c>
      <c r="V1066" s="45">
        <v>2880</v>
      </c>
      <c r="W1066" s="33" t="s">
        <v>16903</v>
      </c>
    </row>
    <row r="1067" spans="8:23" x14ac:dyDescent="0.25">
      <c r="H1067" s="38">
        <v>10994360</v>
      </c>
      <c r="I1067" s="38" t="s">
        <v>118</v>
      </c>
      <c r="J1067" s="39" t="s">
        <v>247</v>
      </c>
      <c r="K1067" s="38" t="s">
        <v>130</v>
      </c>
      <c r="L1067" s="38" t="s">
        <v>6821</v>
      </c>
      <c r="R1067" s="44">
        <v>5252</v>
      </c>
      <c r="S1067" s="33" t="s">
        <v>17916</v>
      </c>
      <c r="T1067" s="45">
        <v>120</v>
      </c>
      <c r="U1067" s="45">
        <v>24</v>
      </c>
      <c r="V1067" s="45">
        <v>2880</v>
      </c>
      <c r="W1067" s="33" t="s">
        <v>16903</v>
      </c>
    </row>
    <row r="1068" spans="8:23" x14ac:dyDescent="0.25">
      <c r="H1068" s="36">
        <v>10994361</v>
      </c>
      <c r="I1068" s="36" t="s">
        <v>118</v>
      </c>
      <c r="J1068" s="37" t="s">
        <v>247</v>
      </c>
      <c r="K1068" s="36" t="s">
        <v>130</v>
      </c>
      <c r="L1068" s="36" t="s">
        <v>6822</v>
      </c>
      <c r="R1068" s="44">
        <v>5797</v>
      </c>
      <c r="S1068" s="33" t="s">
        <v>17917</v>
      </c>
      <c r="T1068" s="45">
        <v>120</v>
      </c>
      <c r="U1068" s="45">
        <v>24</v>
      </c>
      <c r="V1068" s="45">
        <v>2880</v>
      </c>
      <c r="W1068" s="33" t="s">
        <v>16903</v>
      </c>
    </row>
    <row r="1069" spans="8:23" x14ac:dyDescent="0.25">
      <c r="H1069" s="38">
        <v>11033599</v>
      </c>
      <c r="I1069" s="38" t="s">
        <v>118</v>
      </c>
      <c r="J1069" s="39" t="s">
        <v>247</v>
      </c>
      <c r="K1069" s="38" t="s">
        <v>130</v>
      </c>
      <c r="L1069" s="38" t="s">
        <v>315</v>
      </c>
      <c r="R1069" s="44">
        <v>3496</v>
      </c>
      <c r="S1069" s="33" t="s">
        <v>17918</v>
      </c>
      <c r="T1069" s="45">
        <v>120</v>
      </c>
      <c r="U1069" s="45">
        <v>24</v>
      </c>
      <c r="V1069" s="45">
        <v>2880</v>
      </c>
      <c r="W1069" s="33" t="s">
        <v>16903</v>
      </c>
    </row>
    <row r="1070" spans="8:23" x14ac:dyDescent="0.25">
      <c r="H1070" s="36">
        <v>11037675</v>
      </c>
      <c r="I1070" s="36" t="s">
        <v>118</v>
      </c>
      <c r="J1070" s="37" t="s">
        <v>247</v>
      </c>
      <c r="K1070" s="36" t="s">
        <v>130</v>
      </c>
      <c r="L1070" s="36" t="s">
        <v>6823</v>
      </c>
      <c r="R1070" s="44">
        <v>8158</v>
      </c>
      <c r="S1070" s="33" t="s">
        <v>17919</v>
      </c>
      <c r="T1070" s="45">
        <v>120</v>
      </c>
      <c r="U1070" s="45">
        <v>12</v>
      </c>
      <c r="V1070" s="45">
        <v>1440</v>
      </c>
      <c r="W1070" s="33" t="s">
        <v>16903</v>
      </c>
    </row>
    <row r="1071" spans="8:23" x14ac:dyDescent="0.25">
      <c r="H1071" s="38">
        <v>11046415</v>
      </c>
      <c r="I1071" s="38" t="s">
        <v>118</v>
      </c>
      <c r="J1071" s="39" t="s">
        <v>247</v>
      </c>
      <c r="K1071" s="38" t="s">
        <v>130</v>
      </c>
      <c r="L1071" s="38" t="s">
        <v>6824</v>
      </c>
      <c r="R1071" s="44">
        <v>8156</v>
      </c>
      <c r="S1071" s="33" t="s">
        <v>17920</v>
      </c>
      <c r="T1071" s="45">
        <v>24</v>
      </c>
      <c r="U1071" s="45">
        <v>24</v>
      </c>
      <c r="V1071" s="45">
        <v>576</v>
      </c>
      <c r="W1071" s="33" t="s">
        <v>16903</v>
      </c>
    </row>
    <row r="1072" spans="8:23" x14ac:dyDescent="0.25">
      <c r="H1072" s="36">
        <v>11049701</v>
      </c>
      <c r="I1072" s="36" t="s">
        <v>118</v>
      </c>
      <c r="J1072" s="37" t="s">
        <v>247</v>
      </c>
      <c r="K1072" s="36" t="s">
        <v>130</v>
      </c>
      <c r="L1072" s="36" t="s">
        <v>6825</v>
      </c>
      <c r="R1072" s="44">
        <v>8157</v>
      </c>
      <c r="S1072" s="33" t="s">
        <v>17921</v>
      </c>
      <c r="T1072" s="45">
        <v>60</v>
      </c>
      <c r="U1072" s="45">
        <v>24</v>
      </c>
      <c r="V1072" s="45">
        <v>1440</v>
      </c>
      <c r="W1072" s="33" t="s">
        <v>16903</v>
      </c>
    </row>
    <row r="1073" spans="8:23" x14ac:dyDescent="0.25">
      <c r="H1073" s="38">
        <v>11100853</v>
      </c>
      <c r="I1073" s="38" t="s">
        <v>118</v>
      </c>
      <c r="J1073" s="39" t="s">
        <v>247</v>
      </c>
      <c r="K1073" s="38" t="s">
        <v>130</v>
      </c>
      <c r="L1073" s="38" t="s">
        <v>6826</v>
      </c>
      <c r="R1073" s="44">
        <v>5198</v>
      </c>
      <c r="S1073" s="33" t="s">
        <v>17922</v>
      </c>
      <c r="T1073" s="45">
        <v>205.71429000000001</v>
      </c>
      <c r="U1073" s="45">
        <v>14</v>
      </c>
      <c r="V1073" s="45">
        <v>2880</v>
      </c>
      <c r="W1073" s="33" t="s">
        <v>16903</v>
      </c>
    </row>
    <row r="1074" spans="8:23" x14ac:dyDescent="0.25">
      <c r="H1074" s="36">
        <v>11107595</v>
      </c>
      <c r="I1074" s="36" t="s">
        <v>118</v>
      </c>
      <c r="J1074" s="37" t="s">
        <v>247</v>
      </c>
      <c r="K1074" s="36" t="s">
        <v>130</v>
      </c>
      <c r="L1074" s="36" t="s">
        <v>6827</v>
      </c>
      <c r="R1074" s="44">
        <v>3506</v>
      </c>
      <c r="S1074" s="33" t="s">
        <v>17923</v>
      </c>
      <c r="T1074" s="45">
        <v>120</v>
      </c>
      <c r="U1074" s="45">
        <v>24</v>
      </c>
      <c r="V1074" s="45">
        <v>2880</v>
      </c>
      <c r="W1074" s="33" t="s">
        <v>16903</v>
      </c>
    </row>
    <row r="1075" spans="8:23" x14ac:dyDescent="0.25">
      <c r="H1075" s="38">
        <v>11122008</v>
      </c>
      <c r="I1075" s="38" t="s">
        <v>118</v>
      </c>
      <c r="J1075" s="39" t="s">
        <v>247</v>
      </c>
      <c r="K1075" s="38" t="s">
        <v>130</v>
      </c>
      <c r="L1075" s="38" t="s">
        <v>269</v>
      </c>
      <c r="R1075" s="44">
        <v>5146</v>
      </c>
      <c r="S1075" s="33" t="s">
        <v>17924</v>
      </c>
      <c r="T1075" s="45">
        <v>120</v>
      </c>
      <c r="U1075" s="45">
        <v>24</v>
      </c>
      <c r="V1075" s="45">
        <v>2880</v>
      </c>
      <c r="W1075" s="33" t="s">
        <v>16903</v>
      </c>
    </row>
    <row r="1076" spans="8:23" x14ac:dyDescent="0.25">
      <c r="H1076" s="36">
        <v>11144376</v>
      </c>
      <c r="I1076" s="36" t="s">
        <v>118</v>
      </c>
      <c r="J1076" s="37" t="s">
        <v>247</v>
      </c>
      <c r="K1076" s="36" t="s">
        <v>130</v>
      </c>
      <c r="L1076" s="36" t="s">
        <v>428</v>
      </c>
      <c r="R1076" s="44">
        <v>4642</v>
      </c>
      <c r="S1076" s="33" t="s">
        <v>17925</v>
      </c>
      <c r="T1076" s="45">
        <v>120</v>
      </c>
      <c r="U1076" s="45">
        <v>24</v>
      </c>
      <c r="V1076" s="45">
        <v>2880</v>
      </c>
      <c r="W1076" s="33" t="s">
        <v>16903</v>
      </c>
    </row>
    <row r="1077" spans="8:23" x14ac:dyDescent="0.25">
      <c r="H1077" s="38">
        <v>11147292</v>
      </c>
      <c r="I1077" s="38" t="s">
        <v>118</v>
      </c>
      <c r="J1077" s="39" t="s">
        <v>247</v>
      </c>
      <c r="K1077" s="38" t="s">
        <v>130</v>
      </c>
      <c r="L1077" s="38" t="s">
        <v>6828</v>
      </c>
      <c r="R1077" s="44">
        <v>5145</v>
      </c>
      <c r="S1077" s="33" t="s">
        <v>17926</v>
      </c>
      <c r="T1077" s="45">
        <v>120</v>
      </c>
      <c r="U1077" s="45">
        <v>24</v>
      </c>
      <c r="V1077" s="45">
        <v>2880</v>
      </c>
      <c r="W1077" s="33" t="s">
        <v>16903</v>
      </c>
    </row>
    <row r="1078" spans="8:23" x14ac:dyDescent="0.25">
      <c r="H1078" s="36">
        <v>11183582</v>
      </c>
      <c r="I1078" s="36" t="s">
        <v>118</v>
      </c>
      <c r="J1078" s="37" t="s">
        <v>247</v>
      </c>
      <c r="K1078" s="36" t="s">
        <v>130</v>
      </c>
      <c r="L1078" s="36" t="s">
        <v>6829</v>
      </c>
      <c r="R1078" s="44">
        <v>5493</v>
      </c>
      <c r="S1078" s="33" t="s">
        <v>17927</v>
      </c>
      <c r="T1078" s="45">
        <v>60</v>
      </c>
      <c r="U1078" s="45">
        <v>24</v>
      </c>
      <c r="V1078" s="45">
        <v>1440</v>
      </c>
      <c r="W1078" s="33" t="s">
        <v>16903</v>
      </c>
    </row>
    <row r="1079" spans="8:23" x14ac:dyDescent="0.25">
      <c r="H1079" s="38">
        <v>11187263</v>
      </c>
      <c r="I1079" s="38" t="s">
        <v>118</v>
      </c>
      <c r="J1079" s="39" t="s">
        <v>247</v>
      </c>
      <c r="K1079" s="38" t="s">
        <v>130</v>
      </c>
      <c r="L1079" s="38" t="s">
        <v>6830</v>
      </c>
      <c r="R1079" s="44">
        <v>5461</v>
      </c>
      <c r="S1079" s="33" t="s">
        <v>17928</v>
      </c>
      <c r="T1079" s="45">
        <v>60</v>
      </c>
      <c r="U1079" s="45">
        <v>24</v>
      </c>
      <c r="V1079" s="45">
        <v>1440</v>
      </c>
      <c r="W1079" s="33" t="s">
        <v>16903</v>
      </c>
    </row>
    <row r="1080" spans="8:23" x14ac:dyDescent="0.25">
      <c r="H1080" s="36">
        <v>11205627</v>
      </c>
      <c r="I1080" s="36" t="s">
        <v>118</v>
      </c>
      <c r="J1080" s="37" t="s">
        <v>247</v>
      </c>
      <c r="K1080" s="36" t="s">
        <v>130</v>
      </c>
      <c r="L1080" s="36" t="s">
        <v>6831</v>
      </c>
      <c r="R1080" s="44">
        <v>9116</v>
      </c>
      <c r="S1080" s="33" t="s">
        <v>17929</v>
      </c>
      <c r="T1080" s="45">
        <v>15</v>
      </c>
      <c r="U1080" s="45">
        <v>24</v>
      </c>
      <c r="V1080" s="45">
        <v>360</v>
      </c>
      <c r="W1080" s="33" t="s">
        <v>16903</v>
      </c>
    </row>
    <row r="1081" spans="8:23" x14ac:dyDescent="0.25">
      <c r="H1081" s="38">
        <v>11211731</v>
      </c>
      <c r="I1081" s="38" t="s">
        <v>118</v>
      </c>
      <c r="J1081" s="39" t="s">
        <v>247</v>
      </c>
      <c r="K1081" s="38" t="s">
        <v>130</v>
      </c>
      <c r="L1081" s="38" t="s">
        <v>6832</v>
      </c>
      <c r="R1081" s="44">
        <v>3420</v>
      </c>
      <c r="S1081" s="33" t="s">
        <v>17930</v>
      </c>
      <c r="T1081" s="45">
        <v>60</v>
      </c>
      <c r="U1081" s="45">
        <v>24</v>
      </c>
      <c r="V1081" s="45">
        <v>1440</v>
      </c>
      <c r="W1081" s="33" t="s">
        <v>16903</v>
      </c>
    </row>
    <row r="1082" spans="8:23" x14ac:dyDescent="0.25">
      <c r="H1082" s="36">
        <v>11214420</v>
      </c>
      <c r="I1082" s="36" t="s">
        <v>118</v>
      </c>
      <c r="J1082" s="37" t="s">
        <v>247</v>
      </c>
      <c r="K1082" s="36" t="s">
        <v>130</v>
      </c>
      <c r="L1082" s="36" t="s">
        <v>6833</v>
      </c>
      <c r="R1082" s="44">
        <v>3668</v>
      </c>
      <c r="S1082" s="33" t="s">
        <v>17931</v>
      </c>
      <c r="T1082" s="45">
        <v>37.5</v>
      </c>
      <c r="U1082" s="45">
        <v>24</v>
      </c>
      <c r="V1082" s="45">
        <v>900</v>
      </c>
      <c r="W1082" s="33" t="s">
        <v>16903</v>
      </c>
    </row>
    <row r="1083" spans="8:23" x14ac:dyDescent="0.25">
      <c r="H1083" s="38">
        <v>11238583</v>
      </c>
      <c r="I1083" s="38" t="s">
        <v>118</v>
      </c>
      <c r="J1083" s="39" t="s">
        <v>247</v>
      </c>
      <c r="K1083" s="38" t="s">
        <v>130</v>
      </c>
      <c r="L1083" s="38" t="s">
        <v>4546</v>
      </c>
      <c r="R1083" s="44">
        <v>6819</v>
      </c>
      <c r="S1083" s="33" t="s">
        <v>17932</v>
      </c>
      <c r="T1083" s="45">
        <v>18</v>
      </c>
      <c r="U1083" s="45">
        <v>10</v>
      </c>
      <c r="V1083" s="45">
        <v>180</v>
      </c>
      <c r="W1083" s="33" t="s">
        <v>16903</v>
      </c>
    </row>
    <row r="1084" spans="8:23" x14ac:dyDescent="0.25">
      <c r="H1084" s="36">
        <v>11266412</v>
      </c>
      <c r="I1084" s="36" t="s">
        <v>118</v>
      </c>
      <c r="J1084" s="37" t="s">
        <v>247</v>
      </c>
      <c r="K1084" s="36" t="s">
        <v>130</v>
      </c>
      <c r="L1084" s="36" t="s">
        <v>6834</v>
      </c>
      <c r="R1084" s="44">
        <v>4045</v>
      </c>
      <c r="S1084" s="33" t="s">
        <v>17933</v>
      </c>
      <c r="T1084" s="45">
        <v>27</v>
      </c>
      <c r="U1084" s="45">
        <v>10</v>
      </c>
      <c r="V1084" s="45">
        <v>270</v>
      </c>
      <c r="W1084" s="33" t="s">
        <v>16903</v>
      </c>
    </row>
    <row r="1085" spans="8:23" x14ac:dyDescent="0.25">
      <c r="H1085" s="38">
        <v>11283294</v>
      </c>
      <c r="I1085" s="38" t="s">
        <v>118</v>
      </c>
      <c r="J1085" s="39" t="s">
        <v>247</v>
      </c>
      <c r="K1085" s="38" t="s">
        <v>130</v>
      </c>
      <c r="L1085" s="38" t="s">
        <v>6835</v>
      </c>
      <c r="R1085" s="44">
        <v>8306</v>
      </c>
      <c r="S1085" s="33" t="s">
        <v>17934</v>
      </c>
      <c r="T1085" s="45">
        <v>130</v>
      </c>
      <c r="U1085" s="45">
        <v>24</v>
      </c>
      <c r="V1085" s="45">
        <v>3120</v>
      </c>
      <c r="W1085" s="33" t="s">
        <v>16903</v>
      </c>
    </row>
    <row r="1086" spans="8:23" x14ac:dyDescent="0.25">
      <c r="H1086" s="36">
        <v>11291847</v>
      </c>
      <c r="I1086" s="36" t="s">
        <v>118</v>
      </c>
      <c r="J1086" s="37" t="s">
        <v>247</v>
      </c>
      <c r="K1086" s="36" t="s">
        <v>130</v>
      </c>
      <c r="L1086" s="36" t="s">
        <v>1444</v>
      </c>
      <c r="R1086" s="44">
        <v>8530</v>
      </c>
      <c r="S1086" s="33" t="s">
        <v>17934</v>
      </c>
      <c r="T1086" s="45">
        <v>130</v>
      </c>
      <c r="U1086" s="45">
        <v>24</v>
      </c>
      <c r="V1086" s="45">
        <v>3120</v>
      </c>
      <c r="W1086" s="33" t="s">
        <v>16903</v>
      </c>
    </row>
    <row r="1087" spans="8:23" x14ac:dyDescent="0.25">
      <c r="H1087" s="38">
        <v>11292503</v>
      </c>
      <c r="I1087" s="38" t="s">
        <v>118</v>
      </c>
      <c r="J1087" s="39" t="s">
        <v>247</v>
      </c>
      <c r="K1087" s="38" t="s">
        <v>130</v>
      </c>
      <c r="L1087" s="38" t="s">
        <v>6836</v>
      </c>
      <c r="R1087" s="44">
        <v>8533</v>
      </c>
      <c r="S1087" s="33" t="s">
        <v>17935</v>
      </c>
      <c r="T1087" s="45">
        <v>32.5</v>
      </c>
      <c r="U1087" s="45">
        <v>24</v>
      </c>
      <c r="V1087" s="45">
        <v>780</v>
      </c>
      <c r="W1087" s="33" t="s">
        <v>16903</v>
      </c>
    </row>
    <row r="1088" spans="8:23" x14ac:dyDescent="0.25">
      <c r="H1088" s="36">
        <v>11295856</v>
      </c>
      <c r="I1088" s="36" t="s">
        <v>118</v>
      </c>
      <c r="J1088" s="37" t="s">
        <v>247</v>
      </c>
      <c r="K1088" s="36" t="s">
        <v>130</v>
      </c>
      <c r="L1088" s="36" t="s">
        <v>6837</v>
      </c>
      <c r="R1088" s="44">
        <v>8727</v>
      </c>
      <c r="S1088" s="33" t="s">
        <v>17936</v>
      </c>
      <c r="T1088" s="45">
        <v>32.5</v>
      </c>
      <c r="U1088" s="45">
        <v>24</v>
      </c>
      <c r="V1088" s="45">
        <v>780</v>
      </c>
      <c r="W1088" s="33" t="s">
        <v>16903</v>
      </c>
    </row>
    <row r="1089" spans="8:23" x14ac:dyDescent="0.25">
      <c r="H1089" s="38">
        <v>11300397</v>
      </c>
      <c r="I1089" s="38" t="s">
        <v>118</v>
      </c>
      <c r="J1089" s="39" t="s">
        <v>247</v>
      </c>
      <c r="K1089" s="38" t="s">
        <v>130</v>
      </c>
      <c r="L1089" s="38" t="s">
        <v>6838</v>
      </c>
      <c r="R1089" s="44">
        <v>7062</v>
      </c>
      <c r="S1089" s="33" t="s">
        <v>17937</v>
      </c>
      <c r="T1089" s="45">
        <v>60</v>
      </c>
      <c r="U1089" s="45">
        <v>24</v>
      </c>
      <c r="V1089" s="45">
        <v>1440</v>
      </c>
      <c r="W1089" s="33" t="s">
        <v>16903</v>
      </c>
    </row>
    <row r="1090" spans="8:23" x14ac:dyDescent="0.25">
      <c r="H1090" s="36">
        <v>11302844</v>
      </c>
      <c r="I1090" s="36" t="s">
        <v>118</v>
      </c>
      <c r="J1090" s="37" t="s">
        <v>247</v>
      </c>
      <c r="K1090" s="36" t="s">
        <v>130</v>
      </c>
      <c r="L1090" s="36" t="s">
        <v>6839</v>
      </c>
      <c r="R1090" s="44">
        <v>6945</v>
      </c>
      <c r="S1090" s="33" t="s">
        <v>17938</v>
      </c>
      <c r="T1090" s="45">
        <v>120</v>
      </c>
      <c r="U1090" s="45">
        <v>24</v>
      </c>
      <c r="V1090" s="45">
        <v>2880</v>
      </c>
      <c r="W1090" s="33" t="s">
        <v>16903</v>
      </c>
    </row>
    <row r="1091" spans="8:23" x14ac:dyDescent="0.25">
      <c r="H1091" s="38">
        <v>11317944</v>
      </c>
      <c r="I1091" s="38" t="s">
        <v>118</v>
      </c>
      <c r="J1091" s="39" t="s">
        <v>247</v>
      </c>
      <c r="K1091" s="38" t="s">
        <v>130</v>
      </c>
      <c r="L1091" s="38" t="s">
        <v>6840</v>
      </c>
      <c r="R1091" s="44">
        <v>5061</v>
      </c>
      <c r="S1091" s="33" t="s">
        <v>17939</v>
      </c>
      <c r="T1091" s="45">
        <v>120</v>
      </c>
      <c r="U1091" s="45">
        <v>24</v>
      </c>
      <c r="V1091" s="45">
        <v>2880</v>
      </c>
      <c r="W1091" s="33" t="s">
        <v>16903</v>
      </c>
    </row>
    <row r="1092" spans="8:23" x14ac:dyDescent="0.25">
      <c r="H1092" s="36">
        <v>11362501</v>
      </c>
      <c r="I1092" s="36" t="s">
        <v>118</v>
      </c>
      <c r="J1092" s="37" t="s">
        <v>247</v>
      </c>
      <c r="K1092" s="36" t="s">
        <v>130</v>
      </c>
      <c r="L1092" s="36" t="s">
        <v>6841</v>
      </c>
      <c r="R1092" s="44">
        <v>6928</v>
      </c>
      <c r="S1092" s="33" t="s">
        <v>17940</v>
      </c>
      <c r="T1092" s="45">
        <v>120</v>
      </c>
      <c r="U1092" s="45">
        <v>24</v>
      </c>
      <c r="V1092" s="45">
        <v>2880</v>
      </c>
      <c r="W1092" s="33" t="s">
        <v>16903</v>
      </c>
    </row>
    <row r="1093" spans="8:23" x14ac:dyDescent="0.25">
      <c r="H1093" s="38">
        <v>11383883</v>
      </c>
      <c r="I1093" s="38" t="s">
        <v>118</v>
      </c>
      <c r="J1093" s="39" t="s">
        <v>247</v>
      </c>
      <c r="K1093" s="38" t="s">
        <v>130</v>
      </c>
      <c r="L1093" s="38" t="s">
        <v>6842</v>
      </c>
      <c r="R1093" s="44">
        <v>5628</v>
      </c>
      <c r="S1093" s="33" t="s">
        <v>17941</v>
      </c>
      <c r="T1093" s="45">
        <v>120</v>
      </c>
      <c r="U1093" s="45">
        <v>24</v>
      </c>
      <c r="V1093" s="45">
        <v>2880</v>
      </c>
      <c r="W1093" s="33" t="s">
        <v>16903</v>
      </c>
    </row>
    <row r="1094" spans="8:23" x14ac:dyDescent="0.25">
      <c r="H1094" s="36">
        <v>11391268</v>
      </c>
      <c r="I1094" s="36" t="s">
        <v>118</v>
      </c>
      <c r="J1094" s="37" t="s">
        <v>247</v>
      </c>
      <c r="K1094" s="36" t="s">
        <v>130</v>
      </c>
      <c r="L1094" s="36" t="s">
        <v>6843</v>
      </c>
      <c r="R1094" s="44">
        <v>5066</v>
      </c>
      <c r="S1094" s="33" t="s">
        <v>17942</v>
      </c>
      <c r="T1094" s="45">
        <v>120</v>
      </c>
      <c r="U1094" s="45">
        <v>24</v>
      </c>
      <c r="V1094" s="45">
        <v>2880</v>
      </c>
      <c r="W1094" s="33" t="s">
        <v>16903</v>
      </c>
    </row>
    <row r="1095" spans="8:23" x14ac:dyDescent="0.25">
      <c r="H1095" s="38">
        <v>11399229</v>
      </c>
      <c r="I1095" s="38" t="s">
        <v>118</v>
      </c>
      <c r="J1095" s="39" t="s">
        <v>247</v>
      </c>
      <c r="K1095" s="38" t="s">
        <v>130</v>
      </c>
      <c r="L1095" s="38" t="s">
        <v>6844</v>
      </c>
      <c r="R1095" s="44">
        <v>7185</v>
      </c>
      <c r="S1095" s="33" t="s">
        <v>17943</v>
      </c>
      <c r="T1095" s="45">
        <v>80</v>
      </c>
      <c r="U1095" s="45">
        <v>24</v>
      </c>
      <c r="V1095" s="45">
        <v>1920</v>
      </c>
      <c r="W1095" s="33" t="s">
        <v>16903</v>
      </c>
    </row>
    <row r="1096" spans="8:23" x14ac:dyDescent="0.25">
      <c r="H1096" s="36">
        <v>11432145</v>
      </c>
      <c r="I1096" s="36" t="s">
        <v>118</v>
      </c>
      <c r="J1096" s="37" t="s">
        <v>247</v>
      </c>
      <c r="K1096" s="36" t="s">
        <v>130</v>
      </c>
      <c r="L1096" s="36" t="s">
        <v>6845</v>
      </c>
      <c r="R1096" s="44">
        <v>6861</v>
      </c>
      <c r="S1096" s="33" t="s">
        <v>17944</v>
      </c>
      <c r="T1096" s="45">
        <v>60</v>
      </c>
      <c r="U1096" s="45">
        <v>24</v>
      </c>
      <c r="V1096" s="45">
        <v>1440</v>
      </c>
      <c r="W1096" s="33" t="s">
        <v>16903</v>
      </c>
    </row>
    <row r="1097" spans="8:23" x14ac:dyDescent="0.25">
      <c r="H1097" s="38">
        <v>11449653</v>
      </c>
      <c r="I1097" s="38" t="s">
        <v>118</v>
      </c>
      <c r="J1097" s="39" t="s">
        <v>247</v>
      </c>
      <c r="K1097" s="38" t="s">
        <v>130</v>
      </c>
      <c r="L1097" s="38" t="s">
        <v>6846</v>
      </c>
      <c r="R1097" s="44">
        <v>4450</v>
      </c>
      <c r="S1097" s="33" t="s">
        <v>17945</v>
      </c>
      <c r="T1097" s="45">
        <v>120</v>
      </c>
      <c r="U1097" s="45">
        <v>24</v>
      </c>
      <c r="V1097" s="45">
        <v>2880</v>
      </c>
      <c r="W1097" s="33" t="s">
        <v>16903</v>
      </c>
    </row>
    <row r="1098" spans="8:23" x14ac:dyDescent="0.25">
      <c r="H1098" s="36">
        <v>11455947</v>
      </c>
      <c r="I1098" s="36" t="s">
        <v>118</v>
      </c>
      <c r="J1098" s="37" t="s">
        <v>247</v>
      </c>
      <c r="K1098" s="36" t="s">
        <v>130</v>
      </c>
      <c r="L1098" s="36" t="s">
        <v>6847</v>
      </c>
      <c r="R1098" s="44">
        <v>3666</v>
      </c>
      <c r="S1098" s="33" t="s">
        <v>17946</v>
      </c>
      <c r="T1098" s="45">
        <v>120</v>
      </c>
      <c r="U1098" s="45">
        <v>24</v>
      </c>
      <c r="V1098" s="45">
        <v>2880</v>
      </c>
      <c r="W1098" s="33" t="s">
        <v>16903</v>
      </c>
    </row>
    <row r="1099" spans="8:23" x14ac:dyDescent="0.25">
      <c r="H1099" s="38">
        <v>11456583</v>
      </c>
      <c r="I1099" s="38" t="s">
        <v>118</v>
      </c>
      <c r="J1099" s="39" t="s">
        <v>247</v>
      </c>
      <c r="K1099" s="38" t="s">
        <v>130</v>
      </c>
      <c r="L1099" s="38" t="s">
        <v>6848</v>
      </c>
      <c r="R1099" s="44">
        <v>5257</v>
      </c>
      <c r="S1099" s="33" t="s">
        <v>17947</v>
      </c>
      <c r="T1099" s="45">
        <v>120</v>
      </c>
      <c r="U1099" s="45">
        <v>24</v>
      </c>
      <c r="V1099" s="45">
        <v>2880</v>
      </c>
      <c r="W1099" s="33" t="s">
        <v>16903</v>
      </c>
    </row>
    <row r="1100" spans="8:23" x14ac:dyDescent="0.25">
      <c r="H1100" s="36">
        <v>11461230</v>
      </c>
      <c r="I1100" s="36" t="s">
        <v>118</v>
      </c>
      <c r="J1100" s="37" t="s">
        <v>247</v>
      </c>
      <c r="K1100" s="36" t="s">
        <v>130</v>
      </c>
      <c r="L1100" s="36" t="s">
        <v>6849</v>
      </c>
      <c r="R1100" s="44">
        <v>4640</v>
      </c>
      <c r="S1100" s="33" t="s">
        <v>17948</v>
      </c>
      <c r="T1100" s="45">
        <v>120</v>
      </c>
      <c r="U1100" s="45">
        <v>24</v>
      </c>
      <c r="V1100" s="45">
        <v>2880</v>
      </c>
      <c r="W1100" s="33" t="s">
        <v>16903</v>
      </c>
    </row>
    <row r="1101" spans="8:23" x14ac:dyDescent="0.25">
      <c r="H1101" s="38">
        <v>11465956</v>
      </c>
      <c r="I1101" s="38" t="s">
        <v>118</v>
      </c>
      <c r="J1101" s="39" t="s">
        <v>247</v>
      </c>
      <c r="K1101" s="38" t="s">
        <v>130</v>
      </c>
      <c r="L1101" s="38" t="s">
        <v>6850</v>
      </c>
      <c r="R1101" s="44">
        <v>3876</v>
      </c>
      <c r="S1101" s="33" t="s">
        <v>17949</v>
      </c>
      <c r="T1101" s="45">
        <v>120</v>
      </c>
      <c r="U1101" s="45">
        <v>24</v>
      </c>
      <c r="V1101" s="45">
        <v>2880</v>
      </c>
      <c r="W1101" s="33" t="s">
        <v>16903</v>
      </c>
    </row>
    <row r="1102" spans="8:23" x14ac:dyDescent="0.25">
      <c r="H1102" s="36">
        <v>11482595</v>
      </c>
      <c r="I1102" s="36" t="s">
        <v>118</v>
      </c>
      <c r="J1102" s="37" t="s">
        <v>247</v>
      </c>
      <c r="K1102" s="36" t="s">
        <v>130</v>
      </c>
      <c r="L1102" s="36" t="s">
        <v>266</v>
      </c>
      <c r="R1102" s="44">
        <v>3665</v>
      </c>
      <c r="S1102" s="33" t="s">
        <v>17950</v>
      </c>
      <c r="T1102" s="45">
        <v>60</v>
      </c>
      <c r="U1102" s="45">
        <v>24</v>
      </c>
      <c r="V1102" s="45">
        <v>1440</v>
      </c>
      <c r="W1102" s="33" t="s">
        <v>16903</v>
      </c>
    </row>
    <row r="1103" spans="8:23" x14ac:dyDescent="0.25">
      <c r="H1103" s="38">
        <v>11497895</v>
      </c>
      <c r="I1103" s="38" t="s">
        <v>118</v>
      </c>
      <c r="J1103" s="39" t="s">
        <v>247</v>
      </c>
      <c r="K1103" s="38" t="s">
        <v>130</v>
      </c>
      <c r="L1103" s="38" t="s">
        <v>6851</v>
      </c>
      <c r="R1103" s="44">
        <v>3608</v>
      </c>
      <c r="S1103" s="33" t="s">
        <v>17951</v>
      </c>
      <c r="T1103" s="45">
        <v>120</v>
      </c>
      <c r="U1103" s="45">
        <v>24</v>
      </c>
      <c r="V1103" s="45">
        <v>2880</v>
      </c>
      <c r="W1103" s="33" t="s">
        <v>16903</v>
      </c>
    </row>
    <row r="1104" spans="8:23" x14ac:dyDescent="0.25">
      <c r="H1104" s="36">
        <v>11532071</v>
      </c>
      <c r="I1104" s="36" t="s">
        <v>118</v>
      </c>
      <c r="J1104" s="37" t="s">
        <v>247</v>
      </c>
      <c r="K1104" s="36" t="s">
        <v>130</v>
      </c>
      <c r="L1104" s="36" t="s">
        <v>1043</v>
      </c>
      <c r="R1104" s="44">
        <v>6792</v>
      </c>
      <c r="S1104" s="33" t="s">
        <v>17952</v>
      </c>
      <c r="T1104" s="45">
        <v>120</v>
      </c>
      <c r="U1104" s="45">
        <v>24</v>
      </c>
      <c r="V1104" s="45">
        <v>2880</v>
      </c>
      <c r="W1104" s="33" t="s">
        <v>16903</v>
      </c>
    </row>
    <row r="1105" spans="8:23" x14ac:dyDescent="0.25">
      <c r="H1105" s="38">
        <v>11545546</v>
      </c>
      <c r="I1105" s="38" t="s">
        <v>118</v>
      </c>
      <c r="J1105" s="39" t="s">
        <v>247</v>
      </c>
      <c r="K1105" s="38" t="s">
        <v>130</v>
      </c>
      <c r="L1105" s="38" t="s">
        <v>6852</v>
      </c>
      <c r="R1105" s="44">
        <v>5256</v>
      </c>
      <c r="S1105" s="33" t="s">
        <v>17953</v>
      </c>
      <c r="T1105" s="45">
        <v>120</v>
      </c>
      <c r="U1105" s="45">
        <v>24</v>
      </c>
      <c r="V1105" s="45">
        <v>2880</v>
      </c>
      <c r="W1105" s="33" t="s">
        <v>16903</v>
      </c>
    </row>
    <row r="1106" spans="8:23" x14ac:dyDescent="0.25">
      <c r="H1106" s="36">
        <v>11546019</v>
      </c>
      <c r="I1106" s="36" t="s">
        <v>118</v>
      </c>
      <c r="J1106" s="37" t="s">
        <v>247</v>
      </c>
      <c r="K1106" s="36" t="s">
        <v>130</v>
      </c>
      <c r="L1106" s="36" t="s">
        <v>6853</v>
      </c>
      <c r="R1106" s="44">
        <v>4628</v>
      </c>
      <c r="S1106" s="33" t="s">
        <v>17954</v>
      </c>
      <c r="T1106" s="45">
        <v>120</v>
      </c>
      <c r="U1106" s="45">
        <v>24</v>
      </c>
      <c r="V1106" s="45">
        <v>2880</v>
      </c>
      <c r="W1106" s="33" t="s">
        <v>16903</v>
      </c>
    </row>
    <row r="1107" spans="8:23" x14ac:dyDescent="0.25">
      <c r="H1107" s="38">
        <v>11582492</v>
      </c>
      <c r="I1107" s="38" t="s">
        <v>118</v>
      </c>
      <c r="J1107" s="39" t="s">
        <v>247</v>
      </c>
      <c r="K1107" s="38" t="s">
        <v>130</v>
      </c>
      <c r="L1107" s="38" t="s">
        <v>6854</v>
      </c>
      <c r="R1107" s="44">
        <v>5798</v>
      </c>
      <c r="S1107" s="33" t="s">
        <v>17955</v>
      </c>
      <c r="T1107" s="45">
        <v>120</v>
      </c>
      <c r="U1107" s="45">
        <v>24</v>
      </c>
      <c r="V1107" s="45">
        <v>2880</v>
      </c>
      <c r="W1107" s="33" t="s">
        <v>16903</v>
      </c>
    </row>
    <row r="1108" spans="8:23" x14ac:dyDescent="0.25">
      <c r="H1108" s="36">
        <v>11587415</v>
      </c>
      <c r="I1108" s="36" t="s">
        <v>118</v>
      </c>
      <c r="J1108" s="37" t="s">
        <v>247</v>
      </c>
      <c r="K1108" s="36" t="s">
        <v>130</v>
      </c>
      <c r="L1108" s="36" t="s">
        <v>6855</v>
      </c>
      <c r="R1108" s="44">
        <v>5147</v>
      </c>
      <c r="S1108" s="33" t="s">
        <v>17956</v>
      </c>
      <c r="T1108" s="45">
        <v>120</v>
      </c>
      <c r="U1108" s="45">
        <v>24</v>
      </c>
      <c r="V1108" s="45">
        <v>2880</v>
      </c>
      <c r="W1108" s="33" t="s">
        <v>16903</v>
      </c>
    </row>
    <row r="1109" spans="8:23" x14ac:dyDescent="0.25">
      <c r="H1109" s="38">
        <v>11589042</v>
      </c>
      <c r="I1109" s="38" t="s">
        <v>118</v>
      </c>
      <c r="J1109" s="39" t="s">
        <v>247</v>
      </c>
      <c r="K1109" s="38" t="s">
        <v>130</v>
      </c>
      <c r="L1109" s="38" t="s">
        <v>6856</v>
      </c>
      <c r="R1109" s="44">
        <v>5733</v>
      </c>
      <c r="S1109" s="33" t="s">
        <v>17957</v>
      </c>
      <c r="T1109" s="45">
        <v>120</v>
      </c>
      <c r="U1109" s="45">
        <v>24</v>
      </c>
      <c r="V1109" s="45">
        <v>2880</v>
      </c>
      <c r="W1109" s="33" t="s">
        <v>16903</v>
      </c>
    </row>
    <row r="1110" spans="8:23" x14ac:dyDescent="0.25">
      <c r="H1110" s="36">
        <v>11592326</v>
      </c>
      <c r="I1110" s="36" t="s">
        <v>118</v>
      </c>
      <c r="J1110" s="37" t="s">
        <v>247</v>
      </c>
      <c r="K1110" s="36" t="s">
        <v>130</v>
      </c>
      <c r="L1110" s="36" t="s">
        <v>6857</v>
      </c>
      <c r="R1110" s="44">
        <v>8136</v>
      </c>
      <c r="S1110" s="33" t="s">
        <v>17958</v>
      </c>
      <c r="T1110" s="45">
        <v>120</v>
      </c>
      <c r="U1110" s="45">
        <v>24</v>
      </c>
      <c r="V1110" s="45">
        <v>2880</v>
      </c>
      <c r="W1110" s="33" t="s">
        <v>16903</v>
      </c>
    </row>
    <row r="1111" spans="8:23" x14ac:dyDescent="0.25">
      <c r="H1111" s="38">
        <v>11593913</v>
      </c>
      <c r="I1111" s="38" t="s">
        <v>118</v>
      </c>
      <c r="J1111" s="39" t="s">
        <v>247</v>
      </c>
      <c r="K1111" s="38" t="s">
        <v>130</v>
      </c>
      <c r="L1111" s="38" t="s">
        <v>6858</v>
      </c>
      <c r="R1111" s="44">
        <v>8135</v>
      </c>
      <c r="S1111" s="33" t="s">
        <v>17959</v>
      </c>
      <c r="T1111" s="45">
        <v>60</v>
      </c>
      <c r="U1111" s="45">
        <v>24</v>
      </c>
      <c r="V1111" s="45">
        <v>1440</v>
      </c>
      <c r="W1111" s="33" t="s">
        <v>16903</v>
      </c>
    </row>
    <row r="1112" spans="8:23" x14ac:dyDescent="0.25">
      <c r="H1112" s="36">
        <v>11599956</v>
      </c>
      <c r="I1112" s="36" t="s">
        <v>118</v>
      </c>
      <c r="J1112" s="37" t="s">
        <v>247</v>
      </c>
      <c r="K1112" s="36" t="s">
        <v>130</v>
      </c>
      <c r="L1112" s="36" t="s">
        <v>6859</v>
      </c>
      <c r="R1112" s="44">
        <v>5156</v>
      </c>
      <c r="S1112" s="33" t="s">
        <v>17960</v>
      </c>
      <c r="T1112" s="45">
        <v>75</v>
      </c>
      <c r="U1112" s="45">
        <v>24</v>
      </c>
      <c r="V1112" s="45">
        <v>1800</v>
      </c>
      <c r="W1112" s="33" t="s">
        <v>16903</v>
      </c>
    </row>
    <row r="1113" spans="8:23" x14ac:dyDescent="0.25">
      <c r="H1113" s="38">
        <v>11601853</v>
      </c>
      <c r="I1113" s="38" t="s">
        <v>118</v>
      </c>
      <c r="J1113" s="39" t="s">
        <v>247</v>
      </c>
      <c r="K1113" s="38" t="s">
        <v>130</v>
      </c>
      <c r="L1113" s="38" t="s">
        <v>696</v>
      </c>
      <c r="R1113" s="44">
        <v>3760</v>
      </c>
      <c r="S1113" s="33" t="s">
        <v>17961</v>
      </c>
      <c r="T1113" s="45">
        <v>45</v>
      </c>
      <c r="U1113" s="45">
        <v>30</v>
      </c>
      <c r="V1113" s="45">
        <v>1350</v>
      </c>
      <c r="W1113" s="33" t="s">
        <v>16903</v>
      </c>
    </row>
    <row r="1114" spans="8:23" x14ac:dyDescent="0.25">
      <c r="H1114" s="36">
        <v>11603320</v>
      </c>
      <c r="I1114" s="36" t="s">
        <v>118</v>
      </c>
      <c r="J1114" s="37" t="s">
        <v>247</v>
      </c>
      <c r="K1114" s="36" t="s">
        <v>130</v>
      </c>
      <c r="L1114" s="36" t="s">
        <v>6860</v>
      </c>
      <c r="R1114" s="44">
        <v>6926</v>
      </c>
      <c r="S1114" s="33" t="s">
        <v>17962</v>
      </c>
      <c r="T1114" s="45">
        <v>45</v>
      </c>
      <c r="U1114" s="45">
        <v>30</v>
      </c>
      <c r="V1114" s="45">
        <v>1350</v>
      </c>
      <c r="W1114" s="33" t="s">
        <v>16903</v>
      </c>
    </row>
    <row r="1115" spans="8:23" x14ac:dyDescent="0.25">
      <c r="H1115" s="38">
        <v>11603321</v>
      </c>
      <c r="I1115" s="38" t="s">
        <v>118</v>
      </c>
      <c r="J1115" s="39" t="s">
        <v>247</v>
      </c>
      <c r="K1115" s="38" t="s">
        <v>130</v>
      </c>
      <c r="L1115" s="38" t="s">
        <v>6861</v>
      </c>
      <c r="R1115" s="44">
        <v>6942</v>
      </c>
      <c r="S1115" s="33" t="s">
        <v>17963</v>
      </c>
      <c r="T1115" s="45">
        <v>75</v>
      </c>
      <c r="U1115" s="45">
        <v>30</v>
      </c>
      <c r="V1115" s="45">
        <v>2250</v>
      </c>
      <c r="W1115" s="33" t="s">
        <v>16903</v>
      </c>
    </row>
    <row r="1116" spans="8:23" x14ac:dyDescent="0.25">
      <c r="H1116" s="36">
        <v>11681425</v>
      </c>
      <c r="I1116" s="36" t="s">
        <v>118</v>
      </c>
      <c r="J1116" s="37" t="s">
        <v>247</v>
      </c>
      <c r="K1116" s="36" t="s">
        <v>130</v>
      </c>
      <c r="L1116" s="36" t="s">
        <v>6862</v>
      </c>
      <c r="R1116" s="44">
        <v>3606</v>
      </c>
      <c r="S1116" s="33" t="s">
        <v>17964</v>
      </c>
      <c r="T1116" s="45">
        <v>45</v>
      </c>
      <c r="U1116" s="45">
        <v>30</v>
      </c>
      <c r="V1116" s="45">
        <v>1350</v>
      </c>
      <c r="W1116" s="33" t="s">
        <v>16903</v>
      </c>
    </row>
    <row r="1117" spans="8:23" x14ac:dyDescent="0.25">
      <c r="H1117" s="38">
        <v>11691463</v>
      </c>
      <c r="I1117" s="38" t="s">
        <v>118</v>
      </c>
      <c r="J1117" s="39" t="s">
        <v>247</v>
      </c>
      <c r="K1117" s="38" t="s">
        <v>130</v>
      </c>
      <c r="L1117" s="38" t="s">
        <v>1351</v>
      </c>
      <c r="R1117" s="44">
        <v>5051</v>
      </c>
      <c r="S1117" s="33" t="s">
        <v>17965</v>
      </c>
      <c r="T1117" s="45">
        <v>45</v>
      </c>
      <c r="U1117" s="45">
        <v>30</v>
      </c>
      <c r="V1117" s="45">
        <v>1350</v>
      </c>
      <c r="W1117" s="33" t="s">
        <v>16903</v>
      </c>
    </row>
    <row r="1118" spans="8:23" x14ac:dyDescent="0.25">
      <c r="H1118" s="36">
        <v>11698193</v>
      </c>
      <c r="I1118" s="36" t="s">
        <v>118</v>
      </c>
      <c r="J1118" s="37" t="s">
        <v>247</v>
      </c>
      <c r="K1118" s="36" t="s">
        <v>130</v>
      </c>
      <c r="L1118" s="36" t="s">
        <v>6863</v>
      </c>
      <c r="R1118" s="44">
        <v>4918</v>
      </c>
      <c r="S1118" s="33" t="s">
        <v>17966</v>
      </c>
      <c r="T1118" s="45">
        <v>45</v>
      </c>
      <c r="U1118" s="45">
        <v>30</v>
      </c>
      <c r="V1118" s="45">
        <v>1350</v>
      </c>
      <c r="W1118" s="33" t="s">
        <v>16903</v>
      </c>
    </row>
    <row r="1119" spans="8:23" x14ac:dyDescent="0.25">
      <c r="H1119" s="38">
        <v>11699498</v>
      </c>
      <c r="I1119" s="38" t="s">
        <v>118</v>
      </c>
      <c r="J1119" s="39" t="s">
        <v>247</v>
      </c>
      <c r="K1119" s="38" t="s">
        <v>130</v>
      </c>
      <c r="L1119" s="38" t="s">
        <v>6864</v>
      </c>
      <c r="R1119" s="44">
        <v>4453</v>
      </c>
      <c r="S1119" s="33" t="s">
        <v>17967</v>
      </c>
      <c r="T1119" s="45" t="e">
        <v>#DIV/0!</v>
      </c>
      <c r="U1119" s="45"/>
      <c r="V1119" s="45">
        <v>2160</v>
      </c>
      <c r="W1119" s="33" t="s">
        <v>16903</v>
      </c>
    </row>
    <row r="1120" spans="8:23" x14ac:dyDescent="0.25">
      <c r="H1120" s="36">
        <v>11699609</v>
      </c>
      <c r="I1120" s="36" t="s">
        <v>118</v>
      </c>
      <c r="J1120" s="37" t="s">
        <v>247</v>
      </c>
      <c r="K1120" s="36" t="s">
        <v>130</v>
      </c>
      <c r="L1120" s="36" t="s">
        <v>6865</v>
      </c>
      <c r="R1120" s="44">
        <v>7513</v>
      </c>
      <c r="S1120" s="33" t="s">
        <v>17968</v>
      </c>
      <c r="T1120" s="45">
        <v>84</v>
      </c>
      <c r="U1120" s="45">
        <v>10</v>
      </c>
      <c r="V1120" s="45">
        <v>840</v>
      </c>
      <c r="W1120" s="33" t="s">
        <v>16903</v>
      </c>
    </row>
    <row r="1121" spans="8:23" x14ac:dyDescent="0.25">
      <c r="H1121" s="38">
        <v>11715187</v>
      </c>
      <c r="I1121" s="38" t="s">
        <v>118</v>
      </c>
      <c r="J1121" s="39" t="s">
        <v>247</v>
      </c>
      <c r="K1121" s="38" t="s">
        <v>130</v>
      </c>
      <c r="L1121" s="38" t="s">
        <v>6866</v>
      </c>
      <c r="R1121" s="44">
        <v>7327</v>
      </c>
      <c r="S1121" s="33" t="s">
        <v>17969</v>
      </c>
      <c r="T1121" s="45">
        <v>66.666667000000004</v>
      </c>
      <c r="U1121" s="45">
        <v>24</v>
      </c>
      <c r="V1121" s="45">
        <v>1600</v>
      </c>
      <c r="W1121" s="33" t="s">
        <v>16903</v>
      </c>
    </row>
    <row r="1122" spans="8:23" x14ac:dyDescent="0.25">
      <c r="H1122" s="36">
        <v>11723920</v>
      </c>
      <c r="I1122" s="36" t="s">
        <v>118</v>
      </c>
      <c r="J1122" s="37" t="s">
        <v>247</v>
      </c>
      <c r="K1122" s="36" t="s">
        <v>130</v>
      </c>
      <c r="L1122" s="36" t="s">
        <v>6867</v>
      </c>
      <c r="R1122" s="44">
        <v>7330</v>
      </c>
      <c r="S1122" s="33" t="s">
        <v>17970</v>
      </c>
      <c r="T1122" s="45">
        <v>50</v>
      </c>
      <c r="U1122" s="45">
        <v>24</v>
      </c>
      <c r="V1122" s="45">
        <v>1200</v>
      </c>
      <c r="W1122" s="33" t="s">
        <v>16903</v>
      </c>
    </row>
    <row r="1123" spans="8:23" x14ac:dyDescent="0.25">
      <c r="H1123" s="38">
        <v>11741657</v>
      </c>
      <c r="I1123" s="38" t="s">
        <v>118</v>
      </c>
      <c r="J1123" s="39" t="s">
        <v>247</v>
      </c>
      <c r="K1123" s="38" t="s">
        <v>130</v>
      </c>
      <c r="L1123" s="38" t="s">
        <v>6868</v>
      </c>
      <c r="R1123" s="44">
        <v>7516</v>
      </c>
      <c r="S1123" s="33" t="s">
        <v>17971</v>
      </c>
      <c r="T1123" s="45">
        <v>46.666666999999997</v>
      </c>
      <c r="U1123" s="45">
        <v>24</v>
      </c>
      <c r="V1123" s="45">
        <v>1120</v>
      </c>
      <c r="W1123" s="33" t="s">
        <v>16903</v>
      </c>
    </row>
    <row r="1124" spans="8:23" x14ac:dyDescent="0.25">
      <c r="H1124" s="36">
        <v>11744719</v>
      </c>
      <c r="I1124" s="36" t="s">
        <v>118</v>
      </c>
      <c r="J1124" s="37" t="s">
        <v>247</v>
      </c>
      <c r="K1124" s="36" t="s">
        <v>130</v>
      </c>
      <c r="L1124" s="36" t="s">
        <v>6869</v>
      </c>
      <c r="R1124" s="44">
        <v>5055</v>
      </c>
      <c r="S1124" s="33" t="s">
        <v>17972</v>
      </c>
      <c r="T1124" s="45">
        <v>75</v>
      </c>
      <c r="U1124" s="45">
        <v>24</v>
      </c>
      <c r="V1124" s="45">
        <v>1800</v>
      </c>
      <c r="W1124" s="33" t="s">
        <v>16903</v>
      </c>
    </row>
    <row r="1125" spans="8:23" x14ac:dyDescent="0.25">
      <c r="H1125" s="38">
        <v>11757133</v>
      </c>
      <c r="I1125" s="38" t="s">
        <v>118</v>
      </c>
      <c r="J1125" s="39" t="s">
        <v>247</v>
      </c>
      <c r="K1125" s="38" t="s">
        <v>130</v>
      </c>
      <c r="L1125" s="38" t="s">
        <v>6870</v>
      </c>
      <c r="R1125" s="44">
        <v>6791</v>
      </c>
      <c r="S1125" s="33" t="s">
        <v>17973</v>
      </c>
      <c r="T1125" s="45">
        <v>75</v>
      </c>
      <c r="U1125" s="45">
        <v>24</v>
      </c>
      <c r="V1125" s="45">
        <v>1800</v>
      </c>
      <c r="W1125" s="33" t="s">
        <v>16903</v>
      </c>
    </row>
    <row r="1126" spans="8:23" x14ac:dyDescent="0.25">
      <c r="H1126" s="36">
        <v>11774240</v>
      </c>
      <c r="I1126" s="36" t="s">
        <v>118</v>
      </c>
      <c r="J1126" s="37" t="s">
        <v>247</v>
      </c>
      <c r="K1126" s="36" t="s">
        <v>130</v>
      </c>
      <c r="L1126" s="36" t="s">
        <v>6871</v>
      </c>
      <c r="R1126" s="44">
        <v>3758</v>
      </c>
      <c r="S1126" s="33" t="s">
        <v>17974</v>
      </c>
      <c r="T1126" s="45">
        <v>75</v>
      </c>
      <c r="U1126" s="45">
        <v>24</v>
      </c>
      <c r="V1126" s="45">
        <v>1800</v>
      </c>
      <c r="W1126" s="33" t="s">
        <v>16903</v>
      </c>
    </row>
    <row r="1127" spans="8:23" x14ac:dyDescent="0.25">
      <c r="H1127" s="38">
        <v>12031147</v>
      </c>
      <c r="I1127" s="38" t="s">
        <v>118</v>
      </c>
      <c r="J1127" s="39" t="s">
        <v>247</v>
      </c>
      <c r="K1127" s="38" t="s">
        <v>130</v>
      </c>
      <c r="L1127" s="38" t="s">
        <v>6872</v>
      </c>
      <c r="R1127" s="44">
        <v>6927</v>
      </c>
      <c r="S1127" s="33" t="s">
        <v>17975</v>
      </c>
      <c r="T1127" s="45">
        <v>75</v>
      </c>
      <c r="U1127" s="45">
        <v>24</v>
      </c>
      <c r="V1127" s="45">
        <v>1800</v>
      </c>
      <c r="W1127" s="33" t="s">
        <v>16903</v>
      </c>
    </row>
    <row r="1128" spans="8:23" x14ac:dyDescent="0.25">
      <c r="H1128" s="36">
        <v>12101748</v>
      </c>
      <c r="I1128" s="36" t="s">
        <v>118</v>
      </c>
      <c r="J1128" s="37" t="s">
        <v>247</v>
      </c>
      <c r="K1128" s="36" t="s">
        <v>130</v>
      </c>
      <c r="L1128" s="36" t="s">
        <v>5831</v>
      </c>
      <c r="R1128" s="44">
        <v>5058</v>
      </c>
      <c r="S1128" s="33" t="s">
        <v>17976</v>
      </c>
      <c r="T1128" s="45">
        <v>75</v>
      </c>
      <c r="U1128" s="45">
        <v>24</v>
      </c>
      <c r="V1128" s="45">
        <v>1800</v>
      </c>
      <c r="W1128" s="33" t="s">
        <v>16903</v>
      </c>
    </row>
    <row r="1129" spans="8:23" x14ac:dyDescent="0.25">
      <c r="H1129" s="38">
        <v>12116300</v>
      </c>
      <c r="I1129" s="38" t="s">
        <v>118</v>
      </c>
      <c r="J1129" s="39" t="s">
        <v>247</v>
      </c>
      <c r="K1129" s="38" t="s">
        <v>130</v>
      </c>
      <c r="L1129" s="38" t="s">
        <v>582</v>
      </c>
      <c r="R1129" s="44">
        <v>3607</v>
      </c>
      <c r="S1129" s="33" t="s">
        <v>17977</v>
      </c>
      <c r="T1129" s="45">
        <v>75</v>
      </c>
      <c r="U1129" s="45">
        <v>24</v>
      </c>
      <c r="V1129" s="45">
        <v>1800</v>
      </c>
      <c r="W1129" s="33" t="s">
        <v>16903</v>
      </c>
    </row>
    <row r="1130" spans="8:23" x14ac:dyDescent="0.25">
      <c r="H1130" s="36">
        <v>12119646</v>
      </c>
      <c r="I1130" s="36" t="s">
        <v>118</v>
      </c>
      <c r="J1130" s="37" t="s">
        <v>247</v>
      </c>
      <c r="K1130" s="36" t="s">
        <v>130</v>
      </c>
      <c r="L1130" s="36" t="s">
        <v>6873</v>
      </c>
      <c r="R1130" s="44">
        <v>3778</v>
      </c>
      <c r="S1130" s="33" t="s">
        <v>17978</v>
      </c>
      <c r="T1130" s="45">
        <v>75</v>
      </c>
      <c r="U1130" s="45">
        <v>24</v>
      </c>
      <c r="V1130" s="45">
        <v>1800</v>
      </c>
      <c r="W1130" s="33" t="s">
        <v>16903</v>
      </c>
    </row>
    <row r="1131" spans="8:23" x14ac:dyDescent="0.25">
      <c r="H1131" s="38">
        <v>12133652</v>
      </c>
      <c r="I1131" s="38" t="s">
        <v>118</v>
      </c>
      <c r="J1131" s="39" t="s">
        <v>247</v>
      </c>
      <c r="K1131" s="38" t="s">
        <v>130</v>
      </c>
      <c r="L1131" s="38" t="s">
        <v>6874</v>
      </c>
      <c r="R1131" s="44">
        <v>4921</v>
      </c>
      <c r="S1131" s="33" t="s">
        <v>17979</v>
      </c>
      <c r="T1131" s="45">
        <v>75</v>
      </c>
      <c r="U1131" s="45">
        <v>24</v>
      </c>
      <c r="V1131" s="45">
        <v>1800</v>
      </c>
      <c r="W1131" s="33" t="s">
        <v>16903</v>
      </c>
    </row>
    <row r="1132" spans="8:23" x14ac:dyDescent="0.25">
      <c r="H1132" s="36">
        <v>12147417</v>
      </c>
      <c r="I1132" s="36" t="s">
        <v>118</v>
      </c>
      <c r="J1132" s="37" t="s">
        <v>247</v>
      </c>
      <c r="K1132" s="36" t="s">
        <v>130</v>
      </c>
      <c r="L1132" s="36" t="s">
        <v>6875</v>
      </c>
      <c r="R1132" s="44">
        <v>3667</v>
      </c>
      <c r="S1132" s="33" t="s">
        <v>17980</v>
      </c>
      <c r="T1132" s="45">
        <v>75</v>
      </c>
      <c r="U1132" s="45">
        <v>24</v>
      </c>
      <c r="V1132" s="45">
        <v>1800</v>
      </c>
      <c r="W1132" s="33" t="s">
        <v>16903</v>
      </c>
    </row>
    <row r="1133" spans="8:23" x14ac:dyDescent="0.25">
      <c r="H1133" s="38">
        <v>12154904</v>
      </c>
      <c r="I1133" s="38" t="s">
        <v>118</v>
      </c>
      <c r="J1133" s="39" t="s">
        <v>247</v>
      </c>
      <c r="K1133" s="38" t="s">
        <v>130</v>
      </c>
      <c r="L1133" s="38" t="s">
        <v>6876</v>
      </c>
      <c r="R1133" s="44">
        <v>3789</v>
      </c>
      <c r="S1133" s="33" t="s">
        <v>17981</v>
      </c>
      <c r="T1133" s="45">
        <v>75</v>
      </c>
      <c r="U1133" s="45">
        <v>24</v>
      </c>
      <c r="V1133" s="45">
        <v>1800</v>
      </c>
      <c r="W1133" s="33" t="s">
        <v>16903</v>
      </c>
    </row>
    <row r="1134" spans="8:23" x14ac:dyDescent="0.25">
      <c r="H1134" s="36">
        <v>12163717</v>
      </c>
      <c r="I1134" s="36" t="s">
        <v>118</v>
      </c>
      <c r="J1134" s="37" t="s">
        <v>247</v>
      </c>
      <c r="K1134" s="36" t="s">
        <v>130</v>
      </c>
      <c r="L1134" s="36" t="s">
        <v>6877</v>
      </c>
      <c r="R1134" s="44">
        <v>4922</v>
      </c>
      <c r="S1134" s="33" t="s">
        <v>17982</v>
      </c>
      <c r="T1134" s="45">
        <v>75</v>
      </c>
      <c r="U1134" s="45">
        <v>24</v>
      </c>
      <c r="V1134" s="45">
        <v>1800</v>
      </c>
      <c r="W1134" s="33" t="s">
        <v>16903</v>
      </c>
    </row>
    <row r="1135" spans="8:23" x14ac:dyDescent="0.25">
      <c r="H1135" s="38">
        <v>12163791</v>
      </c>
      <c r="I1135" s="38" t="s">
        <v>118</v>
      </c>
      <c r="J1135" s="39" t="s">
        <v>247</v>
      </c>
      <c r="K1135" s="38" t="s">
        <v>130</v>
      </c>
      <c r="L1135" s="38" t="s">
        <v>6878</v>
      </c>
      <c r="R1135" s="44">
        <v>5802</v>
      </c>
      <c r="S1135" s="33" t="s">
        <v>17983</v>
      </c>
      <c r="T1135" s="45">
        <v>75</v>
      </c>
      <c r="U1135" s="45">
        <v>24</v>
      </c>
      <c r="V1135" s="45">
        <v>1800</v>
      </c>
      <c r="W1135" s="33" t="s">
        <v>16903</v>
      </c>
    </row>
    <row r="1136" spans="8:23" x14ac:dyDescent="0.25">
      <c r="H1136" s="36">
        <v>12168928</v>
      </c>
      <c r="I1136" s="36" t="s">
        <v>118</v>
      </c>
      <c r="J1136" s="37" t="s">
        <v>247</v>
      </c>
      <c r="K1136" s="36" t="s">
        <v>130</v>
      </c>
      <c r="L1136" s="36" t="s">
        <v>6879</v>
      </c>
      <c r="R1136" s="44">
        <v>4011</v>
      </c>
      <c r="S1136" s="33" t="s">
        <v>17984</v>
      </c>
      <c r="T1136" s="45">
        <v>480</v>
      </c>
      <c r="U1136" s="45">
        <v>1</v>
      </c>
      <c r="V1136" s="45">
        <v>480</v>
      </c>
      <c r="W1136" s="33" t="s">
        <v>16903</v>
      </c>
    </row>
    <row r="1137" spans="8:23" x14ac:dyDescent="0.25">
      <c r="H1137" s="38">
        <v>12183614</v>
      </c>
      <c r="I1137" s="38" t="s">
        <v>118</v>
      </c>
      <c r="J1137" s="39" t="s">
        <v>247</v>
      </c>
      <c r="K1137" s="38" t="s">
        <v>130</v>
      </c>
      <c r="L1137" s="38" t="s">
        <v>6880</v>
      </c>
      <c r="R1137" s="44">
        <v>4268</v>
      </c>
      <c r="S1137" s="33" t="s">
        <v>17985</v>
      </c>
      <c r="T1137" s="45">
        <v>40</v>
      </c>
      <c r="U1137" s="45">
        <v>12</v>
      </c>
      <c r="V1137" s="45">
        <v>480</v>
      </c>
      <c r="W1137" s="33" t="s">
        <v>16903</v>
      </c>
    </row>
    <row r="1138" spans="8:23" x14ac:dyDescent="0.25">
      <c r="H1138" s="36">
        <v>12191275</v>
      </c>
      <c r="I1138" s="36" t="s">
        <v>118</v>
      </c>
      <c r="J1138" s="37" t="s">
        <v>247</v>
      </c>
      <c r="K1138" s="36" t="s">
        <v>130</v>
      </c>
      <c r="L1138" s="36" t="s">
        <v>6881</v>
      </c>
      <c r="R1138" s="44">
        <v>6718</v>
      </c>
      <c r="S1138" s="33" t="s">
        <v>17986</v>
      </c>
      <c r="T1138" s="45">
        <v>75</v>
      </c>
      <c r="U1138" s="45">
        <v>24</v>
      </c>
      <c r="V1138" s="45">
        <v>1800</v>
      </c>
      <c r="W1138" s="33" t="s">
        <v>16903</v>
      </c>
    </row>
    <row r="1139" spans="8:23" x14ac:dyDescent="0.25">
      <c r="H1139" s="38">
        <v>12194900</v>
      </c>
      <c r="I1139" s="38" t="s">
        <v>118</v>
      </c>
      <c r="J1139" s="39" t="s">
        <v>247</v>
      </c>
      <c r="K1139" s="38" t="s">
        <v>130</v>
      </c>
      <c r="L1139" s="38" t="s">
        <v>6882</v>
      </c>
      <c r="R1139" s="44">
        <v>9161</v>
      </c>
      <c r="S1139" s="33" t="s">
        <v>17987</v>
      </c>
      <c r="T1139" s="45">
        <v>75</v>
      </c>
      <c r="U1139" s="45">
        <v>24</v>
      </c>
      <c r="V1139" s="45">
        <v>1800</v>
      </c>
      <c r="W1139" s="33" t="s">
        <v>16903</v>
      </c>
    </row>
    <row r="1140" spans="8:23" x14ac:dyDescent="0.25">
      <c r="H1140" s="36">
        <v>12195094</v>
      </c>
      <c r="I1140" s="36" t="s">
        <v>118</v>
      </c>
      <c r="J1140" s="37" t="s">
        <v>247</v>
      </c>
      <c r="K1140" s="36" t="s">
        <v>130</v>
      </c>
      <c r="L1140" s="36" t="s">
        <v>6883</v>
      </c>
      <c r="R1140" s="44">
        <v>9130</v>
      </c>
      <c r="S1140" s="33" t="s">
        <v>17988</v>
      </c>
      <c r="T1140" s="45">
        <v>75</v>
      </c>
      <c r="U1140" s="45">
        <v>6</v>
      </c>
      <c r="V1140" s="45">
        <v>450</v>
      </c>
      <c r="W1140" s="33" t="s">
        <v>16903</v>
      </c>
    </row>
    <row r="1141" spans="8:23" x14ac:dyDescent="0.25">
      <c r="H1141" s="38">
        <v>12223057</v>
      </c>
      <c r="I1141" s="38" t="s">
        <v>118</v>
      </c>
      <c r="J1141" s="39" t="s">
        <v>247</v>
      </c>
      <c r="K1141" s="38" t="s">
        <v>130</v>
      </c>
      <c r="L1141" s="38" t="s">
        <v>6884</v>
      </c>
      <c r="R1141" s="44">
        <v>8122</v>
      </c>
      <c r="S1141" s="33" t="s">
        <v>17989</v>
      </c>
      <c r="T1141" s="45">
        <v>90</v>
      </c>
      <c r="U1141" s="45">
        <v>24</v>
      </c>
      <c r="V1141" s="45">
        <v>2160</v>
      </c>
      <c r="W1141" s="33" t="s">
        <v>16903</v>
      </c>
    </row>
    <row r="1142" spans="8:23" x14ac:dyDescent="0.25">
      <c r="H1142" s="36">
        <v>12256028</v>
      </c>
      <c r="I1142" s="36" t="s">
        <v>118</v>
      </c>
      <c r="J1142" s="37" t="s">
        <v>247</v>
      </c>
      <c r="K1142" s="36" t="s">
        <v>130</v>
      </c>
      <c r="L1142" s="36" t="s">
        <v>6885</v>
      </c>
      <c r="R1142" s="44">
        <v>9106</v>
      </c>
      <c r="S1142" s="33" t="s">
        <v>17990</v>
      </c>
      <c r="T1142" s="45">
        <v>53.333333000000003</v>
      </c>
      <c r="U1142" s="45">
        <v>24</v>
      </c>
      <c r="V1142" s="45">
        <v>1280</v>
      </c>
      <c r="W1142" s="33" t="s">
        <v>16903</v>
      </c>
    </row>
    <row r="1143" spans="8:23" x14ac:dyDescent="0.25">
      <c r="H1143" s="38">
        <v>12276591</v>
      </c>
      <c r="I1143" s="38" t="s">
        <v>118</v>
      </c>
      <c r="J1143" s="39" t="s">
        <v>247</v>
      </c>
      <c r="K1143" s="38" t="s">
        <v>130</v>
      </c>
      <c r="L1143" s="38" t="s">
        <v>6886</v>
      </c>
      <c r="R1143" s="44">
        <v>5765</v>
      </c>
      <c r="S1143" s="33" t="s">
        <v>17991</v>
      </c>
      <c r="T1143" s="45">
        <v>35.526316000000001</v>
      </c>
      <c r="U1143" s="45">
        <v>38</v>
      </c>
      <c r="V1143" s="45">
        <v>1350</v>
      </c>
      <c r="W1143" s="33" t="s">
        <v>16903</v>
      </c>
    </row>
    <row r="1144" spans="8:23" x14ac:dyDescent="0.25">
      <c r="H1144" s="36">
        <v>12277128</v>
      </c>
      <c r="I1144" s="36" t="s">
        <v>118</v>
      </c>
      <c r="J1144" s="37" t="s">
        <v>247</v>
      </c>
      <c r="K1144" s="36" t="s">
        <v>130</v>
      </c>
      <c r="L1144" s="36" t="s">
        <v>6887</v>
      </c>
      <c r="R1144" s="44">
        <v>5333</v>
      </c>
      <c r="S1144" s="33" t="s">
        <v>17992</v>
      </c>
      <c r="T1144" s="45">
        <v>45</v>
      </c>
      <c r="U1144" s="45">
        <v>30</v>
      </c>
      <c r="V1144" s="45">
        <v>1350</v>
      </c>
      <c r="W1144" s="33" t="s">
        <v>16903</v>
      </c>
    </row>
    <row r="1145" spans="8:23" x14ac:dyDescent="0.25">
      <c r="H1145" s="38">
        <v>12286008</v>
      </c>
      <c r="I1145" s="38" t="s">
        <v>118</v>
      </c>
      <c r="J1145" s="39" t="s">
        <v>247</v>
      </c>
      <c r="K1145" s="38" t="s">
        <v>130</v>
      </c>
      <c r="L1145" s="38" t="s">
        <v>6888</v>
      </c>
      <c r="R1145" s="44">
        <v>5047</v>
      </c>
      <c r="S1145" s="33" t="s">
        <v>17993</v>
      </c>
      <c r="T1145" s="45">
        <v>45</v>
      </c>
      <c r="U1145" s="45">
        <v>30</v>
      </c>
      <c r="V1145" s="45">
        <v>1350</v>
      </c>
      <c r="W1145" s="33" t="s">
        <v>16903</v>
      </c>
    </row>
    <row r="1146" spans="8:23" x14ac:dyDescent="0.25">
      <c r="H1146" s="36">
        <v>12289546</v>
      </c>
      <c r="I1146" s="36" t="s">
        <v>118</v>
      </c>
      <c r="J1146" s="37" t="s">
        <v>247</v>
      </c>
      <c r="K1146" s="36" t="s">
        <v>130</v>
      </c>
      <c r="L1146" s="36" t="s">
        <v>6889</v>
      </c>
      <c r="R1146" s="44">
        <v>3751</v>
      </c>
      <c r="S1146" s="33" t="s">
        <v>17994</v>
      </c>
      <c r="T1146" s="45">
        <v>45</v>
      </c>
      <c r="U1146" s="45">
        <v>30</v>
      </c>
      <c r="V1146" s="45">
        <v>1350</v>
      </c>
      <c r="W1146" s="33" t="s">
        <v>16903</v>
      </c>
    </row>
    <row r="1147" spans="8:23" x14ac:dyDescent="0.25">
      <c r="H1147" s="38">
        <v>12299361</v>
      </c>
      <c r="I1147" s="38" t="s">
        <v>118</v>
      </c>
      <c r="J1147" s="39" t="s">
        <v>247</v>
      </c>
      <c r="K1147" s="38" t="s">
        <v>130</v>
      </c>
      <c r="L1147" s="38" t="s">
        <v>6890</v>
      </c>
      <c r="R1147" s="44">
        <v>6864</v>
      </c>
      <c r="S1147" s="33" t="s">
        <v>17995</v>
      </c>
      <c r="T1147" s="45">
        <v>45</v>
      </c>
      <c r="U1147" s="45">
        <v>30</v>
      </c>
      <c r="V1147" s="45">
        <v>1350</v>
      </c>
      <c r="W1147" s="33" t="s">
        <v>16903</v>
      </c>
    </row>
    <row r="1148" spans="8:23" x14ac:dyDescent="0.25">
      <c r="H1148" s="36">
        <v>12301239</v>
      </c>
      <c r="I1148" s="36" t="s">
        <v>118</v>
      </c>
      <c r="J1148" s="37" t="s">
        <v>247</v>
      </c>
      <c r="K1148" s="36" t="s">
        <v>130</v>
      </c>
      <c r="L1148" s="36" t="s">
        <v>6891</v>
      </c>
      <c r="R1148" s="44">
        <v>5623</v>
      </c>
      <c r="S1148" s="33" t="s">
        <v>17996</v>
      </c>
      <c r="T1148" s="45">
        <v>45</v>
      </c>
      <c r="U1148" s="45">
        <v>30</v>
      </c>
      <c r="V1148" s="45">
        <v>1350</v>
      </c>
      <c r="W1148" s="33" t="s">
        <v>16903</v>
      </c>
    </row>
    <row r="1149" spans="8:23" x14ac:dyDescent="0.25">
      <c r="H1149" s="38">
        <v>12413469</v>
      </c>
      <c r="I1149" s="38" t="s">
        <v>118</v>
      </c>
      <c r="J1149" s="39" t="s">
        <v>247</v>
      </c>
      <c r="K1149" s="38" t="s">
        <v>130</v>
      </c>
      <c r="L1149" s="38" t="s">
        <v>3795</v>
      </c>
      <c r="R1149" s="44">
        <v>1483</v>
      </c>
      <c r="S1149" s="33" t="s">
        <v>17997</v>
      </c>
      <c r="T1149" s="45">
        <v>45</v>
      </c>
      <c r="U1149" s="45">
        <v>30</v>
      </c>
      <c r="V1149" s="45">
        <v>1350</v>
      </c>
      <c r="W1149" s="33" t="s">
        <v>16903</v>
      </c>
    </row>
    <row r="1150" spans="8:23" x14ac:dyDescent="0.25">
      <c r="H1150" s="36">
        <v>12414316</v>
      </c>
      <c r="I1150" s="36" t="s">
        <v>118</v>
      </c>
      <c r="J1150" s="37" t="s">
        <v>247</v>
      </c>
      <c r="K1150" s="36" t="s">
        <v>130</v>
      </c>
      <c r="L1150" s="36" t="s">
        <v>6892</v>
      </c>
      <c r="R1150" s="44">
        <v>5918</v>
      </c>
      <c r="S1150" s="33" t="s">
        <v>17998</v>
      </c>
      <c r="T1150" s="45">
        <v>45</v>
      </c>
      <c r="U1150" s="45">
        <v>30</v>
      </c>
      <c r="V1150" s="45">
        <v>1350</v>
      </c>
      <c r="W1150" s="33" t="s">
        <v>16903</v>
      </c>
    </row>
    <row r="1151" spans="8:23" x14ac:dyDescent="0.25">
      <c r="H1151" s="38">
        <v>12416778</v>
      </c>
      <c r="I1151" s="38" t="s">
        <v>118</v>
      </c>
      <c r="J1151" s="39" t="s">
        <v>247</v>
      </c>
      <c r="K1151" s="38" t="s">
        <v>130</v>
      </c>
      <c r="L1151" s="38" t="s">
        <v>6893</v>
      </c>
      <c r="R1151" s="44">
        <v>5766</v>
      </c>
      <c r="S1151" s="33" t="s">
        <v>17999</v>
      </c>
      <c r="T1151" s="45">
        <v>84.375</v>
      </c>
      <c r="U1151" s="45">
        <v>16</v>
      </c>
      <c r="V1151" s="45">
        <v>1350</v>
      </c>
      <c r="W1151" s="33" t="s">
        <v>16903</v>
      </c>
    </row>
    <row r="1152" spans="8:23" x14ac:dyDescent="0.25">
      <c r="H1152" s="36">
        <v>12428492</v>
      </c>
      <c r="I1152" s="36" t="s">
        <v>118</v>
      </c>
      <c r="J1152" s="37" t="s">
        <v>247</v>
      </c>
      <c r="K1152" s="36" t="s">
        <v>130</v>
      </c>
      <c r="L1152" s="36" t="s">
        <v>6894</v>
      </c>
      <c r="R1152" s="44">
        <v>4966</v>
      </c>
      <c r="S1152" s="33" t="s">
        <v>18000</v>
      </c>
      <c r="T1152" s="45">
        <v>45</v>
      </c>
      <c r="U1152" s="45">
        <v>30</v>
      </c>
      <c r="V1152" s="45">
        <v>1350</v>
      </c>
      <c r="W1152" s="33" t="s">
        <v>16903</v>
      </c>
    </row>
    <row r="1153" spans="8:23" x14ac:dyDescent="0.25">
      <c r="H1153" s="38">
        <v>12433587</v>
      </c>
      <c r="I1153" s="38" t="s">
        <v>118</v>
      </c>
      <c r="J1153" s="39" t="s">
        <v>247</v>
      </c>
      <c r="K1153" s="38" t="s">
        <v>130</v>
      </c>
      <c r="L1153" s="38" t="s">
        <v>6895</v>
      </c>
      <c r="R1153" s="44">
        <v>5343</v>
      </c>
      <c r="S1153" s="33" t="s">
        <v>18001</v>
      </c>
      <c r="T1153" s="45">
        <v>33</v>
      </c>
      <c r="U1153" s="45">
        <v>12</v>
      </c>
      <c r="V1153" s="45">
        <v>396</v>
      </c>
      <c r="W1153" s="33" t="s">
        <v>16903</v>
      </c>
    </row>
    <row r="1154" spans="8:23" x14ac:dyDescent="0.25">
      <c r="H1154" s="36">
        <v>12454948</v>
      </c>
      <c r="I1154" s="36" t="s">
        <v>118</v>
      </c>
      <c r="J1154" s="37" t="s">
        <v>247</v>
      </c>
      <c r="K1154" s="36" t="s">
        <v>130</v>
      </c>
      <c r="L1154" s="36" t="s">
        <v>6896</v>
      </c>
      <c r="R1154" s="44">
        <v>5515</v>
      </c>
      <c r="S1154" s="33" t="s">
        <v>18002</v>
      </c>
      <c r="T1154" s="45">
        <v>33</v>
      </c>
      <c r="U1154" s="45">
        <v>12</v>
      </c>
      <c r="V1154" s="45">
        <v>396</v>
      </c>
      <c r="W1154" s="33" t="s">
        <v>16903</v>
      </c>
    </row>
    <row r="1155" spans="8:23" x14ac:dyDescent="0.25">
      <c r="H1155" s="38">
        <v>12463127</v>
      </c>
      <c r="I1155" s="38" t="s">
        <v>118</v>
      </c>
      <c r="J1155" s="39" t="s">
        <v>247</v>
      </c>
      <c r="K1155" s="38" t="s">
        <v>130</v>
      </c>
      <c r="L1155" s="38" t="s">
        <v>6897</v>
      </c>
      <c r="R1155" s="44">
        <v>5081</v>
      </c>
      <c r="S1155" s="33" t="s">
        <v>18003</v>
      </c>
      <c r="T1155" s="45">
        <v>33</v>
      </c>
      <c r="U1155" s="45">
        <v>12</v>
      </c>
      <c r="V1155" s="45">
        <v>396</v>
      </c>
      <c r="W1155" s="33" t="s">
        <v>16903</v>
      </c>
    </row>
    <row r="1156" spans="8:23" x14ac:dyDescent="0.25">
      <c r="H1156" s="36">
        <v>12463131</v>
      </c>
      <c r="I1156" s="36" t="s">
        <v>118</v>
      </c>
      <c r="J1156" s="37" t="s">
        <v>247</v>
      </c>
      <c r="K1156" s="36" t="s">
        <v>130</v>
      </c>
      <c r="L1156" s="36" t="s">
        <v>6898</v>
      </c>
      <c r="R1156" s="44">
        <v>6034</v>
      </c>
      <c r="S1156" s="33" t="s">
        <v>18004</v>
      </c>
      <c r="T1156" s="45">
        <v>75</v>
      </c>
      <c r="U1156" s="45">
        <v>24</v>
      </c>
      <c r="V1156" s="45">
        <v>1800</v>
      </c>
      <c r="W1156" s="33" t="s">
        <v>16903</v>
      </c>
    </row>
    <row r="1157" spans="8:23" x14ac:dyDescent="0.25">
      <c r="H1157" s="38">
        <v>12463149</v>
      </c>
      <c r="I1157" s="38" t="s">
        <v>118</v>
      </c>
      <c r="J1157" s="39" t="s">
        <v>247</v>
      </c>
      <c r="K1157" s="38" t="s">
        <v>130</v>
      </c>
      <c r="L1157" s="38" t="s">
        <v>6899</v>
      </c>
      <c r="R1157" s="44">
        <v>5080</v>
      </c>
      <c r="S1157" s="33" t="s">
        <v>18005</v>
      </c>
      <c r="T1157" s="45">
        <v>40</v>
      </c>
      <c r="U1157" s="45">
        <v>12</v>
      </c>
      <c r="V1157" s="45">
        <v>480</v>
      </c>
      <c r="W1157" s="33" t="s">
        <v>16903</v>
      </c>
    </row>
    <row r="1158" spans="8:23" x14ac:dyDescent="0.25">
      <c r="H1158" s="36">
        <v>12488579</v>
      </c>
      <c r="I1158" s="36" t="s">
        <v>118</v>
      </c>
      <c r="J1158" s="37" t="s">
        <v>247</v>
      </c>
      <c r="K1158" s="36" t="s">
        <v>130</v>
      </c>
      <c r="L1158" s="36" t="s">
        <v>6900</v>
      </c>
      <c r="R1158" s="44">
        <v>5224</v>
      </c>
      <c r="S1158" s="33" t="s">
        <v>18006</v>
      </c>
      <c r="T1158" s="45">
        <v>40</v>
      </c>
      <c r="U1158" s="45">
        <v>12</v>
      </c>
      <c r="V1158" s="45">
        <v>480</v>
      </c>
      <c r="W1158" s="33" t="s">
        <v>16903</v>
      </c>
    </row>
    <row r="1159" spans="8:23" x14ac:dyDescent="0.25">
      <c r="H1159" s="38">
        <v>12492268</v>
      </c>
      <c r="I1159" s="38" t="s">
        <v>118</v>
      </c>
      <c r="J1159" s="39" t="s">
        <v>247</v>
      </c>
      <c r="K1159" s="38" t="s">
        <v>130</v>
      </c>
      <c r="L1159" s="38" t="s">
        <v>6901</v>
      </c>
      <c r="R1159" s="44">
        <v>5541</v>
      </c>
      <c r="S1159" s="33" t="s">
        <v>18007</v>
      </c>
      <c r="T1159" s="45">
        <v>66</v>
      </c>
      <c r="U1159" s="45">
        <v>6</v>
      </c>
      <c r="V1159" s="45">
        <v>396</v>
      </c>
      <c r="W1159" s="33" t="s">
        <v>16903</v>
      </c>
    </row>
    <row r="1160" spans="8:23" x14ac:dyDescent="0.25">
      <c r="H1160" s="36">
        <v>12495087</v>
      </c>
      <c r="I1160" s="36" t="s">
        <v>118</v>
      </c>
      <c r="J1160" s="37" t="s">
        <v>247</v>
      </c>
      <c r="K1160" s="36" t="s">
        <v>130</v>
      </c>
      <c r="L1160" s="36" t="s">
        <v>6902</v>
      </c>
      <c r="R1160" s="44">
        <v>6033</v>
      </c>
      <c r="S1160" s="33" t="s">
        <v>18008</v>
      </c>
      <c r="T1160" s="45">
        <v>300</v>
      </c>
      <c r="U1160" s="45">
        <v>6</v>
      </c>
      <c r="V1160" s="45">
        <v>1800</v>
      </c>
      <c r="W1160" s="33" t="s">
        <v>16903</v>
      </c>
    </row>
    <row r="1161" spans="8:23" x14ac:dyDescent="0.25">
      <c r="H1161" s="38">
        <v>12495088</v>
      </c>
      <c r="I1161" s="38" t="s">
        <v>118</v>
      </c>
      <c r="J1161" s="39" t="s">
        <v>247</v>
      </c>
      <c r="K1161" s="38" t="s">
        <v>130</v>
      </c>
      <c r="L1161" s="38" t="s">
        <v>6903</v>
      </c>
      <c r="R1161" s="44">
        <v>7432</v>
      </c>
      <c r="S1161" s="33" t="s">
        <v>18009</v>
      </c>
      <c r="T1161" s="45">
        <v>66</v>
      </c>
      <c r="U1161" s="45">
        <v>6</v>
      </c>
      <c r="V1161" s="45">
        <v>396</v>
      </c>
      <c r="W1161" s="33" t="s">
        <v>16903</v>
      </c>
    </row>
    <row r="1162" spans="8:23" x14ac:dyDescent="0.25">
      <c r="H1162" s="36">
        <v>12500083</v>
      </c>
      <c r="I1162" s="36" t="s">
        <v>118</v>
      </c>
      <c r="J1162" s="37" t="s">
        <v>247</v>
      </c>
      <c r="K1162" s="36" t="s">
        <v>130</v>
      </c>
      <c r="L1162" s="36" t="s">
        <v>6904</v>
      </c>
      <c r="R1162" s="44">
        <v>6818</v>
      </c>
      <c r="S1162" s="33" t="s">
        <v>18010</v>
      </c>
      <c r="T1162" s="45">
        <v>18</v>
      </c>
      <c r="U1162" s="45">
        <v>10</v>
      </c>
      <c r="V1162" s="45">
        <v>180</v>
      </c>
      <c r="W1162" s="33" t="s">
        <v>16903</v>
      </c>
    </row>
    <row r="1163" spans="8:23" x14ac:dyDescent="0.25">
      <c r="H1163" s="38">
        <v>12500084</v>
      </c>
      <c r="I1163" s="38" t="s">
        <v>118</v>
      </c>
      <c r="J1163" s="39" t="s">
        <v>247</v>
      </c>
      <c r="K1163" s="38" t="s">
        <v>130</v>
      </c>
      <c r="L1163" s="38" t="s">
        <v>6905</v>
      </c>
      <c r="R1163" s="44">
        <v>4044</v>
      </c>
      <c r="S1163" s="33" t="s">
        <v>18011</v>
      </c>
      <c r="T1163" s="45">
        <v>27</v>
      </c>
      <c r="U1163" s="45">
        <v>10</v>
      </c>
      <c r="V1163" s="45">
        <v>270</v>
      </c>
      <c r="W1163" s="33" t="s">
        <v>16903</v>
      </c>
    </row>
    <row r="1164" spans="8:23" x14ac:dyDescent="0.25">
      <c r="H1164" s="36">
        <v>12502436</v>
      </c>
      <c r="I1164" s="36" t="s">
        <v>118</v>
      </c>
      <c r="J1164" s="37" t="s">
        <v>247</v>
      </c>
      <c r="K1164" s="36" t="s">
        <v>130</v>
      </c>
      <c r="L1164" s="36" t="s">
        <v>6906</v>
      </c>
      <c r="R1164" s="44">
        <v>8552</v>
      </c>
      <c r="S1164" s="33" t="s">
        <v>18012</v>
      </c>
      <c r="T1164" s="45">
        <v>130</v>
      </c>
      <c r="U1164" s="45">
        <v>24</v>
      </c>
      <c r="V1164" s="45">
        <v>3120</v>
      </c>
      <c r="W1164" s="33" t="s">
        <v>16903</v>
      </c>
    </row>
    <row r="1165" spans="8:23" x14ac:dyDescent="0.25">
      <c r="H1165" s="38">
        <v>12502437</v>
      </c>
      <c r="I1165" s="38" t="s">
        <v>118</v>
      </c>
      <c r="J1165" s="39" t="s">
        <v>247</v>
      </c>
      <c r="K1165" s="38" t="s">
        <v>130</v>
      </c>
      <c r="L1165" s="38" t="s">
        <v>6907</v>
      </c>
      <c r="R1165" s="44">
        <v>8547</v>
      </c>
      <c r="S1165" s="33" t="s">
        <v>18013</v>
      </c>
      <c r="T1165" s="45">
        <v>32.5</v>
      </c>
      <c r="U1165" s="45">
        <v>24</v>
      </c>
      <c r="V1165" s="45">
        <v>780</v>
      </c>
      <c r="W1165" s="33" t="s">
        <v>16903</v>
      </c>
    </row>
    <row r="1166" spans="8:23" x14ac:dyDescent="0.25">
      <c r="H1166" s="36">
        <v>10053870</v>
      </c>
      <c r="I1166" s="36" t="s">
        <v>118</v>
      </c>
      <c r="J1166" s="37" t="s">
        <v>229</v>
      </c>
      <c r="K1166" s="36" t="s">
        <v>129</v>
      </c>
      <c r="L1166" s="36" t="s">
        <v>6908</v>
      </c>
      <c r="R1166" s="44">
        <v>8703</v>
      </c>
      <c r="S1166" s="33" t="s">
        <v>18014</v>
      </c>
      <c r="T1166" s="45">
        <v>32.5</v>
      </c>
      <c r="U1166" s="45">
        <v>24</v>
      </c>
      <c r="V1166" s="45">
        <v>780</v>
      </c>
      <c r="W1166" s="33" t="s">
        <v>16903</v>
      </c>
    </row>
    <row r="1167" spans="8:23" x14ac:dyDescent="0.25">
      <c r="H1167" s="38">
        <v>10053871</v>
      </c>
      <c r="I1167" s="38" t="s">
        <v>118</v>
      </c>
      <c r="J1167" s="39" t="s">
        <v>229</v>
      </c>
      <c r="K1167" s="38" t="s">
        <v>129</v>
      </c>
      <c r="L1167" s="38" t="s">
        <v>6909</v>
      </c>
      <c r="R1167" s="44">
        <v>7061</v>
      </c>
      <c r="S1167" s="33" t="s">
        <v>18015</v>
      </c>
      <c r="T1167" s="45">
        <v>60</v>
      </c>
      <c r="U1167" s="45">
        <v>24</v>
      </c>
      <c r="V1167" s="45">
        <v>1440</v>
      </c>
      <c r="W1167" s="33" t="s">
        <v>16903</v>
      </c>
    </row>
    <row r="1168" spans="8:23" x14ac:dyDescent="0.25">
      <c r="H1168" s="36">
        <v>10053939</v>
      </c>
      <c r="I1168" s="36" t="s">
        <v>118</v>
      </c>
      <c r="J1168" s="37" t="s">
        <v>229</v>
      </c>
      <c r="K1168" s="36" t="s">
        <v>129</v>
      </c>
      <c r="L1168" s="36" t="s">
        <v>6910</v>
      </c>
      <c r="R1168" s="44">
        <v>5729</v>
      </c>
      <c r="S1168" s="33" t="s">
        <v>18016</v>
      </c>
      <c r="T1168" s="45">
        <v>60</v>
      </c>
      <c r="U1168" s="45">
        <v>24</v>
      </c>
      <c r="V1168" s="45">
        <v>1440</v>
      </c>
      <c r="W1168" s="33" t="s">
        <v>16903</v>
      </c>
    </row>
    <row r="1169" spans="8:23" x14ac:dyDescent="0.25">
      <c r="H1169" s="38">
        <v>10053975</v>
      </c>
      <c r="I1169" s="38" t="s">
        <v>118</v>
      </c>
      <c r="J1169" s="39" t="s">
        <v>229</v>
      </c>
      <c r="K1169" s="38" t="s">
        <v>129</v>
      </c>
      <c r="L1169" s="38" t="s">
        <v>6911</v>
      </c>
      <c r="R1169" s="44">
        <v>6943</v>
      </c>
      <c r="S1169" s="33" t="s">
        <v>18017</v>
      </c>
      <c r="T1169" s="45">
        <v>120</v>
      </c>
      <c r="U1169" s="45">
        <v>24</v>
      </c>
      <c r="V1169" s="45">
        <v>2880</v>
      </c>
      <c r="W1169" s="33" t="s">
        <v>16903</v>
      </c>
    </row>
    <row r="1170" spans="8:23" x14ac:dyDescent="0.25">
      <c r="H1170" s="36">
        <v>10054115</v>
      </c>
      <c r="I1170" s="36" t="s">
        <v>118</v>
      </c>
      <c r="J1170" s="37" t="s">
        <v>229</v>
      </c>
      <c r="K1170" s="36" t="s">
        <v>129</v>
      </c>
      <c r="L1170" s="36" t="s">
        <v>6912</v>
      </c>
      <c r="R1170" s="44">
        <v>5060</v>
      </c>
      <c r="S1170" s="33" t="s">
        <v>18018</v>
      </c>
      <c r="T1170" s="45">
        <v>120</v>
      </c>
      <c r="U1170" s="45">
        <v>24</v>
      </c>
      <c r="V1170" s="45">
        <v>2880</v>
      </c>
      <c r="W1170" s="33" t="s">
        <v>16903</v>
      </c>
    </row>
    <row r="1171" spans="8:23" x14ac:dyDescent="0.25">
      <c r="H1171" s="38">
        <v>10054217</v>
      </c>
      <c r="I1171" s="38" t="s">
        <v>118</v>
      </c>
      <c r="J1171" s="39" t="s">
        <v>229</v>
      </c>
      <c r="K1171" s="38" t="s">
        <v>129</v>
      </c>
      <c r="L1171" s="38" t="s">
        <v>3495</v>
      </c>
      <c r="R1171" s="44">
        <v>6925</v>
      </c>
      <c r="S1171" s="33" t="s">
        <v>18019</v>
      </c>
      <c r="T1171" s="45">
        <v>120</v>
      </c>
      <c r="U1171" s="45">
        <v>24</v>
      </c>
      <c r="V1171" s="45">
        <v>2880</v>
      </c>
      <c r="W1171" s="33" t="s">
        <v>16903</v>
      </c>
    </row>
    <row r="1172" spans="8:23" x14ac:dyDescent="0.25">
      <c r="H1172" s="36">
        <v>10054293</v>
      </c>
      <c r="I1172" s="36" t="s">
        <v>118</v>
      </c>
      <c r="J1172" s="37" t="s">
        <v>229</v>
      </c>
      <c r="K1172" s="36" t="s">
        <v>129</v>
      </c>
      <c r="L1172" s="36" t="s">
        <v>6913</v>
      </c>
      <c r="R1172" s="44">
        <v>5629</v>
      </c>
      <c r="S1172" s="33" t="s">
        <v>18020</v>
      </c>
      <c r="T1172" s="45">
        <v>120</v>
      </c>
      <c r="U1172" s="45">
        <v>24</v>
      </c>
      <c r="V1172" s="45">
        <v>2880</v>
      </c>
      <c r="W1172" s="33" t="s">
        <v>16903</v>
      </c>
    </row>
    <row r="1173" spans="8:23" x14ac:dyDescent="0.25">
      <c r="H1173" s="38">
        <v>10054381</v>
      </c>
      <c r="I1173" s="38" t="s">
        <v>118</v>
      </c>
      <c r="J1173" s="39" t="s">
        <v>229</v>
      </c>
      <c r="K1173" s="38" t="s">
        <v>129</v>
      </c>
      <c r="L1173" s="38" t="s">
        <v>4968</v>
      </c>
      <c r="R1173" s="44">
        <v>5065</v>
      </c>
      <c r="S1173" s="33" t="s">
        <v>18021</v>
      </c>
      <c r="T1173" s="45">
        <v>120</v>
      </c>
      <c r="U1173" s="45">
        <v>24</v>
      </c>
      <c r="V1173" s="45">
        <v>2880</v>
      </c>
      <c r="W1173" s="33" t="s">
        <v>16903</v>
      </c>
    </row>
    <row r="1174" spans="8:23" x14ac:dyDescent="0.25">
      <c r="H1174" s="36">
        <v>10054699</v>
      </c>
      <c r="I1174" s="36" t="s">
        <v>118</v>
      </c>
      <c r="J1174" s="37" t="s">
        <v>229</v>
      </c>
      <c r="K1174" s="36" t="s">
        <v>129</v>
      </c>
      <c r="L1174" s="36" t="s">
        <v>6914</v>
      </c>
      <c r="R1174" s="44">
        <v>7184</v>
      </c>
      <c r="S1174" s="33" t="s">
        <v>18022</v>
      </c>
      <c r="T1174" s="45">
        <v>80</v>
      </c>
      <c r="U1174" s="45">
        <v>24</v>
      </c>
      <c r="V1174" s="45">
        <v>1920</v>
      </c>
      <c r="W1174" s="33" t="s">
        <v>16903</v>
      </c>
    </row>
    <row r="1175" spans="8:23" x14ac:dyDescent="0.25">
      <c r="H1175" s="38">
        <v>10054728</v>
      </c>
      <c r="I1175" s="38" t="s">
        <v>118</v>
      </c>
      <c r="J1175" s="39" t="s">
        <v>229</v>
      </c>
      <c r="K1175" s="38" t="s">
        <v>129</v>
      </c>
      <c r="L1175" s="38" t="s">
        <v>5181</v>
      </c>
      <c r="R1175" s="44">
        <v>6862</v>
      </c>
      <c r="S1175" s="33" t="s">
        <v>18023</v>
      </c>
      <c r="T1175" s="45">
        <v>60</v>
      </c>
      <c r="U1175" s="45">
        <v>24</v>
      </c>
      <c r="V1175" s="45">
        <v>1440</v>
      </c>
      <c r="W1175" s="33" t="s">
        <v>16903</v>
      </c>
    </row>
    <row r="1176" spans="8:23" x14ac:dyDescent="0.25">
      <c r="H1176" s="36">
        <v>10054730</v>
      </c>
      <c r="I1176" s="36" t="s">
        <v>118</v>
      </c>
      <c r="J1176" s="37" t="s">
        <v>229</v>
      </c>
      <c r="K1176" s="36" t="s">
        <v>129</v>
      </c>
      <c r="L1176" s="36" t="s">
        <v>6915</v>
      </c>
      <c r="R1176" s="44">
        <v>3387</v>
      </c>
      <c r="S1176" s="33" t="s">
        <v>18024</v>
      </c>
      <c r="T1176" s="45">
        <v>120</v>
      </c>
      <c r="U1176" s="45">
        <v>24</v>
      </c>
      <c r="V1176" s="45">
        <v>2880</v>
      </c>
      <c r="W1176" s="33" t="s">
        <v>16903</v>
      </c>
    </row>
    <row r="1177" spans="8:23" x14ac:dyDescent="0.25">
      <c r="H1177" s="38">
        <v>10054735</v>
      </c>
      <c r="I1177" s="38" t="s">
        <v>118</v>
      </c>
      <c r="J1177" s="39" t="s">
        <v>229</v>
      </c>
      <c r="K1177" s="38" t="s">
        <v>129</v>
      </c>
      <c r="L1177" s="38" t="s">
        <v>6916</v>
      </c>
      <c r="R1177" s="44">
        <v>5253</v>
      </c>
      <c r="S1177" s="33" t="s">
        <v>18025</v>
      </c>
      <c r="T1177" s="45">
        <v>120</v>
      </c>
      <c r="U1177" s="45">
        <v>24</v>
      </c>
      <c r="V1177" s="45">
        <v>2880</v>
      </c>
      <c r="W1177" s="33" t="s">
        <v>16903</v>
      </c>
    </row>
    <row r="1178" spans="8:23" x14ac:dyDescent="0.25">
      <c r="H1178" s="36">
        <v>10055026</v>
      </c>
      <c r="I1178" s="36" t="s">
        <v>118</v>
      </c>
      <c r="J1178" s="37" t="s">
        <v>229</v>
      </c>
      <c r="K1178" s="36" t="s">
        <v>129</v>
      </c>
      <c r="L1178" s="36" t="s">
        <v>444</v>
      </c>
      <c r="R1178" s="44">
        <v>4626</v>
      </c>
      <c r="S1178" s="33" t="s">
        <v>18026</v>
      </c>
      <c r="T1178" s="45">
        <v>120</v>
      </c>
      <c r="U1178" s="45">
        <v>24</v>
      </c>
      <c r="V1178" s="45">
        <v>2880</v>
      </c>
      <c r="W1178" s="33" t="s">
        <v>16903</v>
      </c>
    </row>
    <row r="1179" spans="8:23" x14ac:dyDescent="0.25">
      <c r="H1179" s="38">
        <v>10055141</v>
      </c>
      <c r="I1179" s="38" t="s">
        <v>118</v>
      </c>
      <c r="J1179" s="39" t="s">
        <v>229</v>
      </c>
      <c r="K1179" s="38" t="s">
        <v>129</v>
      </c>
      <c r="L1179" s="38" t="s">
        <v>6917</v>
      </c>
      <c r="R1179" s="44">
        <v>4449</v>
      </c>
      <c r="S1179" s="33" t="s">
        <v>18027</v>
      </c>
      <c r="T1179" s="45">
        <v>120</v>
      </c>
      <c r="U1179" s="45">
        <v>24</v>
      </c>
      <c r="V1179" s="45">
        <v>2880</v>
      </c>
      <c r="W1179" s="33" t="s">
        <v>16903</v>
      </c>
    </row>
    <row r="1180" spans="8:23" x14ac:dyDescent="0.25">
      <c r="H1180" s="36">
        <v>10055148</v>
      </c>
      <c r="I1180" s="36" t="s">
        <v>118</v>
      </c>
      <c r="J1180" s="37" t="s">
        <v>229</v>
      </c>
      <c r="K1180" s="36" t="s">
        <v>129</v>
      </c>
      <c r="L1180" s="36" t="s">
        <v>4868</v>
      </c>
      <c r="R1180" s="44">
        <v>3389</v>
      </c>
      <c r="S1180" s="33" t="s">
        <v>18028</v>
      </c>
      <c r="T1180" s="45">
        <v>120</v>
      </c>
      <c r="U1180" s="45">
        <v>24</v>
      </c>
      <c r="V1180" s="45">
        <v>2880</v>
      </c>
      <c r="W1180" s="33" t="s">
        <v>16903</v>
      </c>
    </row>
    <row r="1181" spans="8:23" x14ac:dyDescent="0.25">
      <c r="H1181" s="38">
        <v>10055149</v>
      </c>
      <c r="I1181" s="38" t="s">
        <v>118</v>
      </c>
      <c r="J1181" s="39" t="s">
        <v>229</v>
      </c>
      <c r="K1181" s="38" t="s">
        <v>129</v>
      </c>
      <c r="L1181" s="38" t="s">
        <v>6918</v>
      </c>
      <c r="R1181" s="44">
        <v>5078</v>
      </c>
      <c r="S1181" s="33" t="s">
        <v>18029</v>
      </c>
      <c r="T1181" s="45">
        <v>120</v>
      </c>
      <c r="U1181" s="45">
        <v>24</v>
      </c>
      <c r="V1181" s="45">
        <v>2880</v>
      </c>
      <c r="W1181" s="33" t="s">
        <v>16903</v>
      </c>
    </row>
    <row r="1182" spans="8:23" x14ac:dyDescent="0.25">
      <c r="H1182" s="36">
        <v>10055153</v>
      </c>
      <c r="I1182" s="36" t="s">
        <v>118</v>
      </c>
      <c r="J1182" s="37" t="s">
        <v>229</v>
      </c>
      <c r="K1182" s="36" t="s">
        <v>129</v>
      </c>
      <c r="L1182" s="36" t="s">
        <v>6919</v>
      </c>
      <c r="R1182" s="44">
        <v>3633</v>
      </c>
      <c r="S1182" s="33" t="s">
        <v>18030</v>
      </c>
      <c r="T1182" s="45">
        <v>120</v>
      </c>
      <c r="U1182" s="45">
        <v>24</v>
      </c>
      <c r="V1182" s="45">
        <v>2880</v>
      </c>
      <c r="W1182" s="33" t="s">
        <v>16903</v>
      </c>
    </row>
    <row r="1183" spans="8:23" x14ac:dyDescent="0.25">
      <c r="H1183" s="38">
        <v>10055270</v>
      </c>
      <c r="I1183" s="38" t="s">
        <v>118</v>
      </c>
      <c r="J1183" s="39" t="s">
        <v>229</v>
      </c>
      <c r="K1183" s="38" t="s">
        <v>129</v>
      </c>
      <c r="L1183" s="38" t="s">
        <v>6920</v>
      </c>
      <c r="R1183" s="44">
        <v>5254</v>
      </c>
      <c r="S1183" s="33" t="s">
        <v>18031</v>
      </c>
      <c r="T1183" s="45">
        <v>120</v>
      </c>
      <c r="U1183" s="45">
        <v>24</v>
      </c>
      <c r="V1183" s="45">
        <v>2880</v>
      </c>
      <c r="W1183" s="33" t="s">
        <v>16903</v>
      </c>
    </row>
    <row r="1184" spans="8:23" x14ac:dyDescent="0.25">
      <c r="H1184" s="36">
        <v>10055271</v>
      </c>
      <c r="I1184" s="36" t="s">
        <v>118</v>
      </c>
      <c r="J1184" s="37" t="s">
        <v>229</v>
      </c>
      <c r="K1184" s="36" t="s">
        <v>129</v>
      </c>
      <c r="L1184" s="36" t="s">
        <v>6921</v>
      </c>
      <c r="R1184" s="44">
        <v>4641</v>
      </c>
      <c r="S1184" s="33" t="s">
        <v>18032</v>
      </c>
      <c r="T1184" s="45">
        <v>120</v>
      </c>
      <c r="U1184" s="45">
        <v>24</v>
      </c>
      <c r="V1184" s="45">
        <v>2880</v>
      </c>
      <c r="W1184" s="33" t="s">
        <v>16903</v>
      </c>
    </row>
    <row r="1185" spans="8:23" x14ac:dyDescent="0.25">
      <c r="H1185" s="38">
        <v>10055274</v>
      </c>
      <c r="I1185" s="38" t="s">
        <v>118</v>
      </c>
      <c r="J1185" s="39" t="s">
        <v>229</v>
      </c>
      <c r="K1185" s="38" t="s">
        <v>129</v>
      </c>
      <c r="L1185" s="38" t="s">
        <v>6922</v>
      </c>
      <c r="R1185" s="44">
        <v>3388</v>
      </c>
      <c r="S1185" s="33" t="s">
        <v>18033</v>
      </c>
      <c r="T1185" s="45">
        <v>120</v>
      </c>
      <c r="U1185" s="45">
        <v>24</v>
      </c>
      <c r="V1185" s="45">
        <v>2880</v>
      </c>
      <c r="W1185" s="33" t="s">
        <v>16903</v>
      </c>
    </row>
    <row r="1186" spans="8:23" x14ac:dyDescent="0.25">
      <c r="H1186" s="36">
        <v>10055286</v>
      </c>
      <c r="I1186" s="36" t="s">
        <v>118</v>
      </c>
      <c r="J1186" s="37" t="s">
        <v>229</v>
      </c>
      <c r="K1186" s="36" t="s">
        <v>129</v>
      </c>
      <c r="L1186" s="36" t="s">
        <v>6923</v>
      </c>
      <c r="R1186" s="44">
        <v>3631</v>
      </c>
      <c r="S1186" s="33" t="s">
        <v>18034</v>
      </c>
      <c r="T1186" s="45">
        <v>120</v>
      </c>
      <c r="U1186" s="45">
        <v>24</v>
      </c>
      <c r="V1186" s="45">
        <v>2880</v>
      </c>
      <c r="W1186" s="33" t="s">
        <v>16903</v>
      </c>
    </row>
    <row r="1187" spans="8:23" x14ac:dyDescent="0.25">
      <c r="H1187" s="38">
        <v>10055298</v>
      </c>
      <c r="I1187" s="38" t="s">
        <v>118</v>
      </c>
      <c r="J1187" s="39" t="s">
        <v>229</v>
      </c>
      <c r="K1187" s="38" t="s">
        <v>129</v>
      </c>
      <c r="L1187" s="38" t="s">
        <v>731</v>
      </c>
      <c r="R1187" s="44">
        <v>5255</v>
      </c>
      <c r="S1187" s="33" t="s">
        <v>18035</v>
      </c>
      <c r="T1187" s="45">
        <v>120</v>
      </c>
      <c r="U1187" s="45">
        <v>24</v>
      </c>
      <c r="V1187" s="45">
        <v>2880</v>
      </c>
      <c r="W1187" s="33" t="s">
        <v>16903</v>
      </c>
    </row>
    <row r="1188" spans="8:23" x14ac:dyDescent="0.25">
      <c r="H1188" s="36">
        <v>10055356</v>
      </c>
      <c r="I1188" s="36" t="s">
        <v>118</v>
      </c>
      <c r="J1188" s="37" t="s">
        <v>229</v>
      </c>
      <c r="K1188" s="36" t="s">
        <v>129</v>
      </c>
      <c r="L1188" s="36" t="s">
        <v>6924</v>
      </c>
      <c r="R1188" s="44">
        <v>5799</v>
      </c>
      <c r="S1188" s="33" t="s">
        <v>18036</v>
      </c>
      <c r="T1188" s="45">
        <v>120</v>
      </c>
      <c r="U1188" s="45">
        <v>24</v>
      </c>
      <c r="V1188" s="45">
        <v>2880</v>
      </c>
      <c r="W1188" s="33" t="s">
        <v>16903</v>
      </c>
    </row>
    <row r="1189" spans="8:23" x14ac:dyDescent="0.25">
      <c r="H1189" s="38">
        <v>10055365</v>
      </c>
      <c r="I1189" s="38" t="s">
        <v>118</v>
      </c>
      <c r="J1189" s="39" t="s">
        <v>229</v>
      </c>
      <c r="K1189" s="38" t="s">
        <v>129</v>
      </c>
      <c r="L1189" s="38" t="s">
        <v>6925</v>
      </c>
      <c r="R1189" s="44">
        <v>4639</v>
      </c>
      <c r="S1189" s="33" t="s">
        <v>18037</v>
      </c>
      <c r="T1189" s="45">
        <v>120</v>
      </c>
      <c r="U1189" s="45">
        <v>24</v>
      </c>
      <c r="V1189" s="45">
        <v>2880</v>
      </c>
      <c r="W1189" s="33" t="s">
        <v>16903</v>
      </c>
    </row>
    <row r="1190" spans="8:23" x14ac:dyDescent="0.25">
      <c r="H1190" s="36">
        <v>10055367</v>
      </c>
      <c r="I1190" s="36" t="s">
        <v>118</v>
      </c>
      <c r="J1190" s="37" t="s">
        <v>229</v>
      </c>
      <c r="K1190" s="36" t="s">
        <v>129</v>
      </c>
      <c r="L1190" s="36" t="s">
        <v>6926</v>
      </c>
      <c r="R1190" s="44">
        <v>3732</v>
      </c>
      <c r="S1190" s="33" t="s">
        <v>18038</v>
      </c>
      <c r="T1190" s="45">
        <v>60</v>
      </c>
      <c r="U1190" s="45">
        <v>24</v>
      </c>
      <c r="V1190" s="45">
        <v>1440</v>
      </c>
      <c r="W1190" s="33" t="s">
        <v>16903</v>
      </c>
    </row>
    <row r="1191" spans="8:23" x14ac:dyDescent="0.25">
      <c r="H1191" s="38">
        <v>10055524</v>
      </c>
      <c r="I1191" s="38" t="s">
        <v>118</v>
      </c>
      <c r="J1191" s="39" t="s">
        <v>229</v>
      </c>
      <c r="K1191" s="38" t="s">
        <v>129</v>
      </c>
      <c r="L1191" s="38" t="s">
        <v>6927</v>
      </c>
      <c r="R1191" s="44">
        <v>3875</v>
      </c>
      <c r="S1191" s="33" t="s">
        <v>18039</v>
      </c>
      <c r="T1191" s="45">
        <v>120</v>
      </c>
      <c r="U1191" s="45">
        <v>24</v>
      </c>
      <c r="V1191" s="45">
        <v>2880</v>
      </c>
      <c r="W1191" s="33" t="s">
        <v>16903</v>
      </c>
    </row>
    <row r="1192" spans="8:23" x14ac:dyDescent="0.25">
      <c r="H1192" s="36">
        <v>10056869</v>
      </c>
      <c r="I1192" s="36" t="s">
        <v>118</v>
      </c>
      <c r="J1192" s="37" t="s">
        <v>229</v>
      </c>
      <c r="K1192" s="36" t="s">
        <v>129</v>
      </c>
      <c r="L1192" s="36" t="s">
        <v>6928</v>
      </c>
      <c r="R1192" s="44">
        <v>8224</v>
      </c>
      <c r="S1192" s="33" t="s">
        <v>18040</v>
      </c>
      <c r="T1192" s="45">
        <v>60</v>
      </c>
      <c r="U1192" s="45">
        <v>24</v>
      </c>
      <c r="V1192" s="45">
        <v>1440</v>
      </c>
      <c r="W1192" s="33" t="s">
        <v>16903</v>
      </c>
    </row>
    <row r="1193" spans="8:23" x14ac:dyDescent="0.25">
      <c r="H1193" s="38">
        <v>10056980</v>
      </c>
      <c r="I1193" s="38" t="s">
        <v>118</v>
      </c>
      <c r="J1193" s="39" t="s">
        <v>229</v>
      </c>
      <c r="K1193" s="38" t="s">
        <v>129</v>
      </c>
      <c r="L1193" s="38" t="s">
        <v>1210</v>
      </c>
      <c r="R1193" s="44">
        <v>8160</v>
      </c>
      <c r="S1193" s="33" t="s">
        <v>18041</v>
      </c>
      <c r="T1193" s="45">
        <v>120</v>
      </c>
      <c r="U1193" s="45">
        <v>24</v>
      </c>
      <c r="V1193" s="45">
        <v>2880</v>
      </c>
      <c r="W1193" s="33" t="s">
        <v>16903</v>
      </c>
    </row>
    <row r="1194" spans="8:23" x14ac:dyDescent="0.25">
      <c r="H1194" s="36">
        <v>10057239</v>
      </c>
      <c r="I1194" s="36" t="s">
        <v>118</v>
      </c>
      <c r="J1194" s="37" t="s">
        <v>229</v>
      </c>
      <c r="K1194" s="36" t="s">
        <v>129</v>
      </c>
      <c r="L1194" s="36" t="s">
        <v>6929</v>
      </c>
      <c r="R1194" s="44">
        <v>8161</v>
      </c>
      <c r="S1194" s="33" t="s">
        <v>18042</v>
      </c>
      <c r="T1194" s="45">
        <v>60</v>
      </c>
      <c r="U1194" s="45">
        <v>24</v>
      </c>
      <c r="V1194" s="45">
        <v>1440</v>
      </c>
      <c r="W1194" s="33" t="s">
        <v>16903</v>
      </c>
    </row>
    <row r="1195" spans="8:23" x14ac:dyDescent="0.25">
      <c r="H1195" s="38">
        <v>10057262</v>
      </c>
      <c r="I1195" s="38" t="s">
        <v>118</v>
      </c>
      <c r="J1195" s="39" t="s">
        <v>229</v>
      </c>
      <c r="K1195" s="38" t="s">
        <v>129</v>
      </c>
      <c r="L1195" s="38" t="s">
        <v>6930</v>
      </c>
      <c r="R1195" s="44">
        <v>5332</v>
      </c>
      <c r="S1195" s="33" t="s">
        <v>18043</v>
      </c>
      <c r="T1195" s="45">
        <v>45</v>
      </c>
      <c r="U1195" s="45">
        <v>30</v>
      </c>
      <c r="V1195" s="45">
        <v>1350</v>
      </c>
      <c r="W1195" s="33" t="s">
        <v>16903</v>
      </c>
    </row>
    <row r="1196" spans="8:23" x14ac:dyDescent="0.25">
      <c r="H1196" s="36">
        <v>10057587</v>
      </c>
      <c r="I1196" s="36" t="s">
        <v>118</v>
      </c>
      <c r="J1196" s="37" t="s">
        <v>229</v>
      </c>
      <c r="K1196" s="36" t="s">
        <v>129</v>
      </c>
      <c r="L1196" s="36" t="s">
        <v>767</v>
      </c>
      <c r="R1196" s="44">
        <v>3759</v>
      </c>
      <c r="S1196" s="33" t="s">
        <v>18044</v>
      </c>
      <c r="T1196" s="45">
        <v>45</v>
      </c>
      <c r="U1196" s="45">
        <v>30</v>
      </c>
      <c r="V1196" s="45">
        <v>1350</v>
      </c>
      <c r="W1196" s="33" t="s">
        <v>16903</v>
      </c>
    </row>
    <row r="1197" spans="8:23" x14ac:dyDescent="0.25">
      <c r="H1197" s="38">
        <v>10057614</v>
      </c>
      <c r="I1197" s="38" t="s">
        <v>118</v>
      </c>
      <c r="J1197" s="39" t="s">
        <v>229</v>
      </c>
      <c r="K1197" s="38" t="s">
        <v>129</v>
      </c>
      <c r="L1197" s="38" t="s">
        <v>5092</v>
      </c>
      <c r="R1197" s="44">
        <v>6923</v>
      </c>
      <c r="S1197" s="33" t="s">
        <v>18045</v>
      </c>
      <c r="T1197" s="45">
        <v>45</v>
      </c>
      <c r="U1197" s="45">
        <v>30</v>
      </c>
      <c r="V1197" s="45">
        <v>1350</v>
      </c>
      <c r="W1197" s="33" t="s">
        <v>16903</v>
      </c>
    </row>
    <row r="1198" spans="8:23" x14ac:dyDescent="0.25">
      <c r="H1198" s="36">
        <v>10057676</v>
      </c>
      <c r="I1198" s="36" t="s">
        <v>118</v>
      </c>
      <c r="J1198" s="37" t="s">
        <v>229</v>
      </c>
      <c r="K1198" s="36" t="s">
        <v>129</v>
      </c>
      <c r="L1198" s="36" t="s">
        <v>790</v>
      </c>
      <c r="R1198" s="44">
        <v>5919</v>
      </c>
      <c r="S1198" s="33" t="s">
        <v>18046</v>
      </c>
      <c r="T1198" s="45">
        <v>45</v>
      </c>
      <c r="U1198" s="45">
        <v>30</v>
      </c>
      <c r="V1198" s="45">
        <v>1350</v>
      </c>
      <c r="W1198" s="33" t="s">
        <v>16903</v>
      </c>
    </row>
    <row r="1199" spans="8:23" x14ac:dyDescent="0.25">
      <c r="H1199" s="38">
        <v>10057735</v>
      </c>
      <c r="I1199" s="38" t="s">
        <v>118</v>
      </c>
      <c r="J1199" s="39" t="s">
        <v>229</v>
      </c>
      <c r="K1199" s="38" t="s">
        <v>129</v>
      </c>
      <c r="L1199" s="38" t="s">
        <v>6931</v>
      </c>
      <c r="R1199" s="44">
        <v>3385</v>
      </c>
      <c r="S1199" s="33" t="s">
        <v>18047</v>
      </c>
      <c r="T1199" s="45">
        <v>45</v>
      </c>
      <c r="U1199" s="45">
        <v>30</v>
      </c>
      <c r="V1199" s="45">
        <v>1350</v>
      </c>
      <c r="W1199" s="33" t="s">
        <v>16903</v>
      </c>
    </row>
    <row r="1200" spans="8:23" x14ac:dyDescent="0.25">
      <c r="H1200" s="36">
        <v>10057800</v>
      </c>
      <c r="I1200" s="36" t="s">
        <v>118</v>
      </c>
      <c r="J1200" s="37" t="s">
        <v>229</v>
      </c>
      <c r="K1200" s="36" t="s">
        <v>129</v>
      </c>
      <c r="L1200" s="36" t="s">
        <v>360</v>
      </c>
      <c r="R1200" s="44">
        <v>5048</v>
      </c>
      <c r="S1200" s="33" t="s">
        <v>18048</v>
      </c>
      <c r="T1200" s="45">
        <v>45</v>
      </c>
      <c r="U1200" s="45">
        <v>30</v>
      </c>
      <c r="V1200" s="45">
        <v>1350</v>
      </c>
      <c r="W1200" s="33" t="s">
        <v>16903</v>
      </c>
    </row>
    <row r="1201" spans="8:23" x14ac:dyDescent="0.25">
      <c r="H1201" s="38">
        <v>10058055</v>
      </c>
      <c r="I1201" s="38" t="s">
        <v>118</v>
      </c>
      <c r="J1201" s="39" t="s">
        <v>229</v>
      </c>
      <c r="K1201" s="38" t="s">
        <v>129</v>
      </c>
      <c r="L1201" s="38" t="s">
        <v>2279</v>
      </c>
      <c r="R1201" s="44">
        <v>4915</v>
      </c>
      <c r="S1201" s="33" t="s">
        <v>18049</v>
      </c>
      <c r="T1201" s="45">
        <v>45</v>
      </c>
      <c r="U1201" s="45">
        <v>30</v>
      </c>
      <c r="V1201" s="45">
        <v>1350</v>
      </c>
      <c r="W1201" s="33" t="s">
        <v>16903</v>
      </c>
    </row>
    <row r="1202" spans="8:23" x14ac:dyDescent="0.25">
      <c r="H1202" s="36">
        <v>10058400</v>
      </c>
      <c r="I1202" s="36" t="s">
        <v>118</v>
      </c>
      <c r="J1202" s="37" t="s">
        <v>229</v>
      </c>
      <c r="K1202" s="36" t="s">
        <v>129</v>
      </c>
      <c r="L1202" s="36" t="s">
        <v>6932</v>
      </c>
      <c r="R1202" s="44">
        <v>4452</v>
      </c>
      <c r="S1202" s="33" t="s">
        <v>18050</v>
      </c>
      <c r="T1202" s="45" t="e">
        <v>#DIV/0!</v>
      </c>
      <c r="U1202" s="45"/>
      <c r="V1202" s="45">
        <v>2160</v>
      </c>
      <c r="W1202" s="33" t="s">
        <v>16903</v>
      </c>
    </row>
    <row r="1203" spans="8:23" x14ac:dyDescent="0.25">
      <c r="H1203" s="38">
        <v>10058439</v>
      </c>
      <c r="I1203" s="38" t="s">
        <v>118</v>
      </c>
      <c r="J1203" s="39" t="s">
        <v>229</v>
      </c>
      <c r="K1203" s="38" t="s">
        <v>129</v>
      </c>
      <c r="L1203" s="38" t="s">
        <v>6933</v>
      </c>
      <c r="R1203" s="44">
        <v>7515</v>
      </c>
      <c r="S1203" s="33" t="s">
        <v>18051</v>
      </c>
      <c r="T1203" s="45">
        <v>84</v>
      </c>
      <c r="U1203" s="45">
        <v>10</v>
      </c>
      <c r="V1203" s="45">
        <v>840</v>
      </c>
      <c r="W1203" s="33" t="s">
        <v>16903</v>
      </c>
    </row>
    <row r="1204" spans="8:23" x14ac:dyDescent="0.25">
      <c r="H1204" s="36">
        <v>10058474</v>
      </c>
      <c r="I1204" s="36" t="s">
        <v>118</v>
      </c>
      <c r="J1204" s="37" t="s">
        <v>229</v>
      </c>
      <c r="K1204" s="36" t="s">
        <v>129</v>
      </c>
      <c r="L1204" s="36" t="s">
        <v>848</v>
      </c>
      <c r="R1204" s="44">
        <v>7328</v>
      </c>
      <c r="S1204" s="33" t="s">
        <v>18052</v>
      </c>
      <c r="T1204" s="45">
        <v>50</v>
      </c>
      <c r="U1204" s="45">
        <v>24</v>
      </c>
      <c r="V1204" s="45">
        <v>1200</v>
      </c>
      <c r="W1204" s="33" t="s">
        <v>16903</v>
      </c>
    </row>
    <row r="1205" spans="8:23" x14ac:dyDescent="0.25">
      <c r="H1205" s="38">
        <v>10058614</v>
      </c>
      <c r="I1205" s="38" t="s">
        <v>118</v>
      </c>
      <c r="J1205" s="39" t="s">
        <v>229</v>
      </c>
      <c r="K1205" s="38" t="s">
        <v>129</v>
      </c>
      <c r="L1205" s="38" t="s">
        <v>6934</v>
      </c>
      <c r="R1205" s="44">
        <v>7331</v>
      </c>
      <c r="S1205" s="33" t="s">
        <v>18053</v>
      </c>
      <c r="T1205" s="45">
        <v>66.666667000000004</v>
      </c>
      <c r="U1205" s="45">
        <v>24</v>
      </c>
      <c r="V1205" s="45">
        <v>1600</v>
      </c>
      <c r="W1205" s="33" t="s">
        <v>16903</v>
      </c>
    </row>
    <row r="1206" spans="8:23" x14ac:dyDescent="0.25">
      <c r="H1206" s="36">
        <v>10058687</v>
      </c>
      <c r="I1206" s="36" t="s">
        <v>118</v>
      </c>
      <c r="J1206" s="37" t="s">
        <v>229</v>
      </c>
      <c r="K1206" s="36" t="s">
        <v>129</v>
      </c>
      <c r="L1206" s="36" t="s">
        <v>3455</v>
      </c>
      <c r="R1206" s="44">
        <v>7514</v>
      </c>
      <c r="S1206" s="33" t="s">
        <v>18054</v>
      </c>
      <c r="T1206" s="45">
        <v>46.666666999999997</v>
      </c>
      <c r="U1206" s="45">
        <v>24</v>
      </c>
      <c r="V1206" s="45">
        <v>1120</v>
      </c>
      <c r="W1206" s="33" t="s">
        <v>16903</v>
      </c>
    </row>
    <row r="1207" spans="8:23" x14ac:dyDescent="0.25">
      <c r="H1207" s="38">
        <v>10059124</v>
      </c>
      <c r="I1207" s="38" t="s">
        <v>118</v>
      </c>
      <c r="J1207" s="39" t="s">
        <v>229</v>
      </c>
      <c r="K1207" s="38" t="s">
        <v>129</v>
      </c>
      <c r="L1207" s="38" t="s">
        <v>3392</v>
      </c>
      <c r="R1207" s="44">
        <v>6924</v>
      </c>
      <c r="S1207" s="33" t="s">
        <v>18055</v>
      </c>
      <c r="T1207" s="45">
        <v>75</v>
      </c>
      <c r="U1207" s="45">
        <v>24</v>
      </c>
      <c r="V1207" s="45">
        <v>1800</v>
      </c>
      <c r="W1207" s="33" t="s">
        <v>16903</v>
      </c>
    </row>
    <row r="1208" spans="8:23" x14ac:dyDescent="0.25">
      <c r="H1208" s="36">
        <v>10059424</v>
      </c>
      <c r="I1208" s="36" t="s">
        <v>118</v>
      </c>
      <c r="J1208" s="37" t="s">
        <v>229</v>
      </c>
      <c r="K1208" s="36" t="s">
        <v>129</v>
      </c>
      <c r="L1208" s="36" t="s">
        <v>6935</v>
      </c>
      <c r="R1208" s="44">
        <v>5057</v>
      </c>
      <c r="S1208" s="33" t="s">
        <v>18056</v>
      </c>
      <c r="T1208" s="45">
        <v>75</v>
      </c>
      <c r="U1208" s="45">
        <v>24</v>
      </c>
      <c r="V1208" s="45">
        <v>1800</v>
      </c>
      <c r="W1208" s="33" t="s">
        <v>16903</v>
      </c>
    </row>
    <row r="1209" spans="8:23" x14ac:dyDescent="0.25">
      <c r="H1209" s="38">
        <v>10059567</v>
      </c>
      <c r="I1209" s="38" t="s">
        <v>118</v>
      </c>
      <c r="J1209" s="39" t="s">
        <v>229</v>
      </c>
      <c r="K1209" s="38" t="s">
        <v>129</v>
      </c>
      <c r="L1209" s="38" t="s">
        <v>6936</v>
      </c>
      <c r="R1209" s="44">
        <v>3756</v>
      </c>
      <c r="S1209" s="33" t="s">
        <v>18057</v>
      </c>
      <c r="T1209" s="45">
        <v>75</v>
      </c>
      <c r="U1209" s="45">
        <v>24</v>
      </c>
      <c r="V1209" s="45">
        <v>1800</v>
      </c>
      <c r="W1209" s="33" t="s">
        <v>16903</v>
      </c>
    </row>
    <row r="1210" spans="8:23" x14ac:dyDescent="0.25">
      <c r="H1210" s="36">
        <v>10060497</v>
      </c>
      <c r="I1210" s="36" t="s">
        <v>118</v>
      </c>
      <c r="J1210" s="37" t="s">
        <v>229</v>
      </c>
      <c r="K1210" s="36" t="s">
        <v>129</v>
      </c>
      <c r="L1210" s="36" t="s">
        <v>6937</v>
      </c>
      <c r="R1210" s="44">
        <v>3386</v>
      </c>
      <c r="S1210" s="33" t="s">
        <v>18058</v>
      </c>
      <c r="T1210" s="45">
        <v>75</v>
      </c>
      <c r="U1210" s="45">
        <v>24</v>
      </c>
      <c r="V1210" s="45">
        <v>1800</v>
      </c>
      <c r="W1210" s="33" t="s">
        <v>16903</v>
      </c>
    </row>
    <row r="1211" spans="8:23" x14ac:dyDescent="0.25">
      <c r="H1211" s="38">
        <v>10060531</v>
      </c>
      <c r="I1211" s="38" t="s">
        <v>118</v>
      </c>
      <c r="J1211" s="39" t="s">
        <v>229</v>
      </c>
      <c r="K1211" s="38" t="s">
        <v>129</v>
      </c>
      <c r="L1211" s="38" t="s">
        <v>6938</v>
      </c>
      <c r="R1211" s="44">
        <v>5053</v>
      </c>
      <c r="S1211" s="33" t="s">
        <v>18059</v>
      </c>
      <c r="T1211" s="45">
        <v>75</v>
      </c>
      <c r="U1211" s="45">
        <v>24</v>
      </c>
      <c r="V1211" s="45">
        <v>1800</v>
      </c>
      <c r="W1211" s="33" t="s">
        <v>16903</v>
      </c>
    </row>
    <row r="1212" spans="8:23" x14ac:dyDescent="0.25">
      <c r="H1212" s="36">
        <v>10060593</v>
      </c>
      <c r="I1212" s="36" t="s">
        <v>118</v>
      </c>
      <c r="J1212" s="37" t="s">
        <v>229</v>
      </c>
      <c r="K1212" s="36" t="s">
        <v>129</v>
      </c>
      <c r="L1212" s="36" t="s">
        <v>6939</v>
      </c>
      <c r="R1212" s="44">
        <v>3599</v>
      </c>
      <c r="S1212" s="33" t="s">
        <v>18060</v>
      </c>
      <c r="T1212" s="45">
        <v>75</v>
      </c>
      <c r="U1212" s="45">
        <v>24</v>
      </c>
      <c r="V1212" s="45">
        <v>1800</v>
      </c>
      <c r="W1212" s="33" t="s">
        <v>16903</v>
      </c>
    </row>
    <row r="1213" spans="8:23" x14ac:dyDescent="0.25">
      <c r="H1213" s="38">
        <v>10060811</v>
      </c>
      <c r="I1213" s="38" t="s">
        <v>118</v>
      </c>
      <c r="J1213" s="39" t="s">
        <v>229</v>
      </c>
      <c r="K1213" s="38" t="s">
        <v>129</v>
      </c>
      <c r="L1213" s="38" t="s">
        <v>5531</v>
      </c>
      <c r="R1213" s="44">
        <v>5409</v>
      </c>
      <c r="S1213" s="33" t="s">
        <v>18061</v>
      </c>
      <c r="T1213" s="45">
        <v>75</v>
      </c>
      <c r="U1213" s="45">
        <v>24</v>
      </c>
      <c r="V1213" s="45">
        <v>1800</v>
      </c>
      <c r="W1213" s="33" t="s">
        <v>16903</v>
      </c>
    </row>
    <row r="1214" spans="8:23" x14ac:dyDescent="0.25">
      <c r="H1214" s="36">
        <v>10061247</v>
      </c>
      <c r="I1214" s="36" t="s">
        <v>118</v>
      </c>
      <c r="J1214" s="37" t="s">
        <v>229</v>
      </c>
      <c r="K1214" s="36" t="s">
        <v>129</v>
      </c>
      <c r="L1214" s="36" t="s">
        <v>6940</v>
      </c>
      <c r="R1214" s="44">
        <v>4916</v>
      </c>
      <c r="S1214" s="33" t="s">
        <v>18062</v>
      </c>
      <c r="T1214" s="45">
        <v>75</v>
      </c>
      <c r="U1214" s="45">
        <v>24</v>
      </c>
      <c r="V1214" s="45">
        <v>1800</v>
      </c>
      <c r="W1214" s="33" t="s">
        <v>16903</v>
      </c>
    </row>
    <row r="1215" spans="8:23" x14ac:dyDescent="0.25">
      <c r="H1215" s="38">
        <v>10061269</v>
      </c>
      <c r="I1215" s="38" t="s">
        <v>118</v>
      </c>
      <c r="J1215" s="39" t="s">
        <v>229</v>
      </c>
      <c r="K1215" s="38" t="s">
        <v>129</v>
      </c>
      <c r="L1215" s="38" t="s">
        <v>6941</v>
      </c>
      <c r="R1215" s="44">
        <v>3391</v>
      </c>
      <c r="S1215" s="33" t="s">
        <v>18063</v>
      </c>
      <c r="T1215" s="45">
        <v>75</v>
      </c>
      <c r="U1215" s="45">
        <v>24</v>
      </c>
      <c r="V1215" s="45">
        <v>1800</v>
      </c>
      <c r="W1215" s="33" t="s">
        <v>16903</v>
      </c>
    </row>
    <row r="1216" spans="8:23" x14ac:dyDescent="0.25">
      <c r="H1216" s="36">
        <v>10061303</v>
      </c>
      <c r="I1216" s="36" t="s">
        <v>118</v>
      </c>
      <c r="J1216" s="37" t="s">
        <v>229</v>
      </c>
      <c r="K1216" s="36" t="s">
        <v>129</v>
      </c>
      <c r="L1216" s="36" t="s">
        <v>2736</v>
      </c>
      <c r="R1216" s="44">
        <v>3390</v>
      </c>
      <c r="S1216" s="33" t="s">
        <v>18064</v>
      </c>
      <c r="T1216" s="45">
        <v>75</v>
      </c>
      <c r="U1216" s="45">
        <v>24</v>
      </c>
      <c r="V1216" s="45">
        <v>1800</v>
      </c>
      <c r="W1216" s="33" t="s">
        <v>16903</v>
      </c>
    </row>
    <row r="1217" spans="8:23" x14ac:dyDescent="0.25">
      <c r="H1217" s="38">
        <v>10061306</v>
      </c>
      <c r="I1217" s="38" t="s">
        <v>118</v>
      </c>
      <c r="J1217" s="39" t="s">
        <v>229</v>
      </c>
      <c r="K1217" s="38" t="s">
        <v>129</v>
      </c>
      <c r="L1217" s="38" t="s">
        <v>6942</v>
      </c>
      <c r="R1217" s="44">
        <v>3788</v>
      </c>
      <c r="S1217" s="33" t="s">
        <v>18065</v>
      </c>
      <c r="T1217" s="45">
        <v>75</v>
      </c>
      <c r="U1217" s="45">
        <v>24</v>
      </c>
      <c r="V1217" s="45">
        <v>1800</v>
      </c>
      <c r="W1217" s="33" t="s">
        <v>16903</v>
      </c>
    </row>
    <row r="1218" spans="8:23" x14ac:dyDescent="0.25">
      <c r="H1218" s="36">
        <v>10061307</v>
      </c>
      <c r="I1218" s="36" t="s">
        <v>118</v>
      </c>
      <c r="J1218" s="37" t="s">
        <v>229</v>
      </c>
      <c r="K1218" s="36" t="s">
        <v>129</v>
      </c>
      <c r="L1218" s="36" t="s">
        <v>6943</v>
      </c>
      <c r="R1218" s="44">
        <v>5801</v>
      </c>
      <c r="S1218" s="33" t="s">
        <v>18066</v>
      </c>
      <c r="T1218" s="45">
        <v>75</v>
      </c>
      <c r="U1218" s="45">
        <v>24</v>
      </c>
      <c r="V1218" s="45">
        <v>1800</v>
      </c>
      <c r="W1218" s="33" t="s">
        <v>16903</v>
      </c>
    </row>
    <row r="1219" spans="8:23" x14ac:dyDescent="0.25">
      <c r="H1219" s="38">
        <v>10061356</v>
      </c>
      <c r="I1219" s="38" t="s">
        <v>118</v>
      </c>
      <c r="J1219" s="39" t="s">
        <v>229</v>
      </c>
      <c r="K1219" s="38" t="s">
        <v>129</v>
      </c>
      <c r="L1219" s="38" t="s">
        <v>6944</v>
      </c>
      <c r="R1219" s="44">
        <v>4917</v>
      </c>
      <c r="S1219" s="33" t="s">
        <v>18067</v>
      </c>
      <c r="T1219" s="45">
        <v>75</v>
      </c>
      <c r="U1219" s="45">
        <v>24</v>
      </c>
      <c r="V1219" s="45">
        <v>1800</v>
      </c>
      <c r="W1219" s="33" t="s">
        <v>16903</v>
      </c>
    </row>
    <row r="1220" spans="8:23" x14ac:dyDescent="0.25">
      <c r="H1220" s="36">
        <v>10061472</v>
      </c>
      <c r="I1220" s="36" t="s">
        <v>118</v>
      </c>
      <c r="J1220" s="37" t="s">
        <v>229</v>
      </c>
      <c r="K1220" s="36" t="s">
        <v>129</v>
      </c>
      <c r="L1220" s="36" t="s">
        <v>6945</v>
      </c>
      <c r="R1220" s="44">
        <v>4010</v>
      </c>
      <c r="S1220" s="33" t="s">
        <v>18068</v>
      </c>
      <c r="T1220" s="45">
        <v>480</v>
      </c>
      <c r="U1220" s="45">
        <v>1</v>
      </c>
      <c r="V1220" s="45">
        <v>480</v>
      </c>
      <c r="W1220" s="33" t="s">
        <v>16903</v>
      </c>
    </row>
    <row r="1221" spans="8:23" x14ac:dyDescent="0.25">
      <c r="H1221" s="38">
        <v>10061496</v>
      </c>
      <c r="I1221" s="38" t="s">
        <v>118</v>
      </c>
      <c r="J1221" s="39" t="s">
        <v>229</v>
      </c>
      <c r="K1221" s="38" t="s">
        <v>129</v>
      </c>
      <c r="L1221" s="38" t="s">
        <v>416</v>
      </c>
      <c r="R1221" s="44">
        <v>4270</v>
      </c>
      <c r="S1221" s="33" t="s">
        <v>18069</v>
      </c>
      <c r="T1221" s="45">
        <v>40</v>
      </c>
      <c r="U1221" s="45">
        <v>12</v>
      </c>
      <c r="V1221" s="45">
        <v>480</v>
      </c>
      <c r="W1221" s="33" t="s">
        <v>16903</v>
      </c>
    </row>
    <row r="1222" spans="8:23" x14ac:dyDescent="0.25">
      <c r="H1222" s="36">
        <v>10061794</v>
      </c>
      <c r="I1222" s="36" t="s">
        <v>118</v>
      </c>
      <c r="J1222" s="37" t="s">
        <v>229</v>
      </c>
      <c r="K1222" s="36" t="s">
        <v>129</v>
      </c>
      <c r="L1222" s="36" t="s">
        <v>6946</v>
      </c>
      <c r="R1222" s="44">
        <v>1438</v>
      </c>
      <c r="S1222" s="33" t="s">
        <v>18070</v>
      </c>
      <c r="T1222" s="45">
        <v>45</v>
      </c>
      <c r="U1222" s="45">
        <v>30</v>
      </c>
      <c r="V1222" s="45">
        <v>1350</v>
      </c>
      <c r="W1222" s="33" t="s">
        <v>16903</v>
      </c>
    </row>
    <row r="1223" spans="8:23" x14ac:dyDescent="0.25">
      <c r="H1223" s="38">
        <v>10061828</v>
      </c>
      <c r="I1223" s="38" t="s">
        <v>118</v>
      </c>
      <c r="J1223" s="39" t="s">
        <v>229</v>
      </c>
      <c r="K1223" s="38" t="s">
        <v>129</v>
      </c>
      <c r="L1223" s="38" t="s">
        <v>6947</v>
      </c>
      <c r="R1223" s="44">
        <v>7480</v>
      </c>
      <c r="S1223" s="33" t="s">
        <v>18071</v>
      </c>
      <c r="T1223" s="45">
        <v>48</v>
      </c>
      <c r="U1223" s="45">
        <v>10</v>
      </c>
      <c r="V1223" s="45">
        <v>480</v>
      </c>
      <c r="W1223" s="33" t="s">
        <v>16903</v>
      </c>
    </row>
    <row r="1224" spans="8:23" x14ac:dyDescent="0.25">
      <c r="H1224" s="36">
        <v>10061946</v>
      </c>
      <c r="I1224" s="36" t="s">
        <v>118</v>
      </c>
      <c r="J1224" s="37" t="s">
        <v>229</v>
      </c>
      <c r="K1224" s="36" t="s">
        <v>129</v>
      </c>
      <c r="L1224" s="36" t="s">
        <v>322</v>
      </c>
      <c r="R1224" s="44">
        <v>7476</v>
      </c>
      <c r="S1224" s="33" t="s">
        <v>18072</v>
      </c>
      <c r="T1224" s="45">
        <v>75</v>
      </c>
      <c r="U1224" s="45">
        <v>24</v>
      </c>
      <c r="V1224" s="45">
        <v>1800</v>
      </c>
      <c r="W1224" s="33" t="s">
        <v>16903</v>
      </c>
    </row>
    <row r="1225" spans="8:23" x14ac:dyDescent="0.25">
      <c r="H1225" s="38">
        <v>10062244</v>
      </c>
      <c r="I1225" s="38" t="s">
        <v>118</v>
      </c>
      <c r="J1225" s="39" t="s">
        <v>229</v>
      </c>
      <c r="K1225" s="38" t="s">
        <v>129</v>
      </c>
      <c r="L1225" s="38" t="s">
        <v>6948</v>
      </c>
      <c r="R1225" s="44">
        <v>7475</v>
      </c>
      <c r="S1225" s="33" t="s">
        <v>18073</v>
      </c>
      <c r="T1225" s="45">
        <v>65</v>
      </c>
      <c r="U1225" s="45">
        <v>24</v>
      </c>
      <c r="V1225" s="45">
        <v>1560</v>
      </c>
      <c r="W1225" s="33" t="s">
        <v>16903</v>
      </c>
    </row>
    <row r="1226" spans="8:23" x14ac:dyDescent="0.25">
      <c r="H1226" s="36">
        <v>10062278</v>
      </c>
      <c r="I1226" s="36" t="s">
        <v>118</v>
      </c>
      <c r="J1226" s="37" t="s">
        <v>229</v>
      </c>
      <c r="K1226" s="36" t="s">
        <v>129</v>
      </c>
      <c r="L1226" s="36" t="s">
        <v>6949</v>
      </c>
      <c r="R1226" s="44">
        <v>8896</v>
      </c>
      <c r="S1226" s="33" t="s">
        <v>18074</v>
      </c>
      <c r="T1226" s="45">
        <v>19.5</v>
      </c>
      <c r="U1226" s="45">
        <v>24</v>
      </c>
      <c r="V1226" s="45">
        <v>468</v>
      </c>
      <c r="W1226" s="33" t="s">
        <v>16903</v>
      </c>
    </row>
    <row r="1227" spans="8:23" x14ac:dyDescent="0.25">
      <c r="H1227" s="38">
        <v>10062483</v>
      </c>
      <c r="I1227" s="38" t="s">
        <v>118</v>
      </c>
      <c r="J1227" s="39" t="s">
        <v>229</v>
      </c>
      <c r="K1227" s="38" t="s">
        <v>129</v>
      </c>
      <c r="L1227" s="38" t="s">
        <v>3807</v>
      </c>
      <c r="R1227" s="44">
        <v>7474</v>
      </c>
      <c r="S1227" s="33" t="s">
        <v>18075</v>
      </c>
      <c r="T1227" s="45">
        <v>45</v>
      </c>
      <c r="U1227" s="45">
        <v>30</v>
      </c>
      <c r="V1227" s="45">
        <v>1350</v>
      </c>
      <c r="W1227" s="33" t="s">
        <v>16903</v>
      </c>
    </row>
    <row r="1228" spans="8:23" x14ac:dyDescent="0.25">
      <c r="H1228" s="36">
        <v>10062497</v>
      </c>
      <c r="I1228" s="36" t="s">
        <v>118</v>
      </c>
      <c r="J1228" s="37" t="s">
        <v>229</v>
      </c>
      <c r="K1228" s="36" t="s">
        <v>129</v>
      </c>
      <c r="L1228" s="36" t="s">
        <v>494</v>
      </c>
      <c r="R1228" s="44">
        <v>4451</v>
      </c>
      <c r="S1228" s="33" t="s">
        <v>18076</v>
      </c>
      <c r="T1228" s="45" t="e">
        <v>#DIV/0!</v>
      </c>
      <c r="U1228" s="45"/>
      <c r="V1228" s="45">
        <v>2160</v>
      </c>
      <c r="W1228" s="33" t="s">
        <v>16903</v>
      </c>
    </row>
    <row r="1229" spans="8:23" x14ac:dyDescent="0.25">
      <c r="H1229" s="38">
        <v>10062705</v>
      </c>
      <c r="I1229" s="38" t="s">
        <v>118</v>
      </c>
      <c r="J1229" s="39" t="s">
        <v>229</v>
      </c>
      <c r="K1229" s="38" t="s">
        <v>129</v>
      </c>
      <c r="L1229" s="38" t="s">
        <v>3459</v>
      </c>
      <c r="R1229" s="44">
        <v>7512</v>
      </c>
      <c r="S1229" s="33" t="s">
        <v>18077</v>
      </c>
      <c r="T1229" s="45">
        <v>84</v>
      </c>
      <c r="U1229" s="45">
        <v>10</v>
      </c>
      <c r="V1229" s="45">
        <v>840</v>
      </c>
      <c r="W1229" s="33" t="s">
        <v>16903</v>
      </c>
    </row>
    <row r="1230" spans="8:23" x14ac:dyDescent="0.25">
      <c r="H1230" s="36">
        <v>10063039</v>
      </c>
      <c r="I1230" s="36" t="s">
        <v>118</v>
      </c>
      <c r="J1230" s="37" t="s">
        <v>229</v>
      </c>
      <c r="K1230" s="36" t="s">
        <v>129</v>
      </c>
      <c r="L1230" s="36" t="s">
        <v>6950</v>
      </c>
      <c r="R1230" s="44">
        <v>7326</v>
      </c>
      <c r="S1230" s="33" t="s">
        <v>18078</v>
      </c>
      <c r="T1230" s="45">
        <v>50</v>
      </c>
      <c r="U1230" s="45">
        <v>24</v>
      </c>
      <c r="V1230" s="45">
        <v>1200</v>
      </c>
      <c r="W1230" s="33" t="s">
        <v>16903</v>
      </c>
    </row>
    <row r="1231" spans="8:23" x14ac:dyDescent="0.25">
      <c r="H1231" s="38">
        <v>10063197</v>
      </c>
      <c r="I1231" s="38" t="s">
        <v>118</v>
      </c>
      <c r="J1231" s="39" t="s">
        <v>229</v>
      </c>
      <c r="K1231" s="38" t="s">
        <v>129</v>
      </c>
      <c r="L1231" s="38" t="s">
        <v>6951</v>
      </c>
      <c r="R1231" s="44">
        <v>7329</v>
      </c>
      <c r="S1231" s="33" t="s">
        <v>18079</v>
      </c>
      <c r="T1231" s="45">
        <v>62.5</v>
      </c>
      <c r="U1231" s="45">
        <v>24</v>
      </c>
      <c r="V1231" s="45">
        <v>1500</v>
      </c>
      <c r="W1231" s="33" t="s">
        <v>16903</v>
      </c>
    </row>
    <row r="1232" spans="8:23" x14ac:dyDescent="0.25">
      <c r="H1232" s="36">
        <v>10063423</v>
      </c>
      <c r="I1232" s="36" t="s">
        <v>118</v>
      </c>
      <c r="J1232" s="37" t="s">
        <v>229</v>
      </c>
      <c r="K1232" s="36" t="s">
        <v>129</v>
      </c>
      <c r="L1232" s="36" t="s">
        <v>6952</v>
      </c>
      <c r="R1232" s="44">
        <v>7517</v>
      </c>
      <c r="S1232" s="33" t="s">
        <v>18080</v>
      </c>
      <c r="T1232" s="45">
        <v>46.666666999999997</v>
      </c>
      <c r="U1232" s="45">
        <v>24</v>
      </c>
      <c r="V1232" s="45">
        <v>1120</v>
      </c>
      <c r="W1232" s="33" t="s">
        <v>16903</v>
      </c>
    </row>
    <row r="1233" spans="8:23" x14ac:dyDescent="0.25">
      <c r="H1233" s="38">
        <v>10063546</v>
      </c>
      <c r="I1233" s="38" t="s">
        <v>118</v>
      </c>
      <c r="J1233" s="39" t="s">
        <v>229</v>
      </c>
      <c r="K1233" s="38" t="s">
        <v>129</v>
      </c>
      <c r="L1233" s="38" t="s">
        <v>1997</v>
      </c>
      <c r="R1233" s="44">
        <v>1436</v>
      </c>
      <c r="S1233" s="33" t="s">
        <v>18081</v>
      </c>
      <c r="T1233" s="45">
        <v>75</v>
      </c>
      <c r="U1233" s="45">
        <v>24</v>
      </c>
      <c r="V1233" s="45">
        <v>1800</v>
      </c>
      <c r="W1233" s="33" t="s">
        <v>16903</v>
      </c>
    </row>
    <row r="1234" spans="8:23" x14ac:dyDescent="0.25">
      <c r="H1234" s="36">
        <v>10063568</v>
      </c>
      <c r="I1234" s="36" t="s">
        <v>118</v>
      </c>
      <c r="J1234" s="37" t="s">
        <v>229</v>
      </c>
      <c r="K1234" s="36" t="s">
        <v>129</v>
      </c>
      <c r="L1234" s="36" t="s">
        <v>4186</v>
      </c>
      <c r="R1234" s="44">
        <v>5052</v>
      </c>
      <c r="S1234" s="33" t="s">
        <v>18082</v>
      </c>
      <c r="T1234" s="45">
        <v>75</v>
      </c>
      <c r="U1234" s="45">
        <v>24</v>
      </c>
      <c r="V1234" s="45">
        <v>1800</v>
      </c>
      <c r="W1234" s="33" t="s">
        <v>16903</v>
      </c>
    </row>
    <row r="1235" spans="8:23" x14ac:dyDescent="0.25">
      <c r="H1235" s="38">
        <v>10063700</v>
      </c>
      <c r="I1235" s="38" t="s">
        <v>118</v>
      </c>
      <c r="J1235" s="39" t="s">
        <v>229</v>
      </c>
      <c r="K1235" s="38" t="s">
        <v>129</v>
      </c>
      <c r="L1235" s="38" t="s">
        <v>5253</v>
      </c>
      <c r="R1235" s="44">
        <v>6799</v>
      </c>
      <c r="S1235" s="33" t="s">
        <v>18083</v>
      </c>
      <c r="T1235" s="45">
        <v>75</v>
      </c>
      <c r="U1235" s="45">
        <v>24</v>
      </c>
      <c r="V1235" s="45">
        <v>1800</v>
      </c>
      <c r="W1235" s="33" t="s">
        <v>16903</v>
      </c>
    </row>
    <row r="1236" spans="8:23" x14ac:dyDescent="0.25">
      <c r="H1236" s="36">
        <v>10063709</v>
      </c>
      <c r="I1236" s="36" t="s">
        <v>118</v>
      </c>
      <c r="J1236" s="37" t="s">
        <v>229</v>
      </c>
      <c r="K1236" s="36" t="s">
        <v>129</v>
      </c>
      <c r="L1236" s="36" t="s">
        <v>1475</v>
      </c>
      <c r="R1236" s="44">
        <v>3753</v>
      </c>
      <c r="S1236" s="33" t="s">
        <v>18084</v>
      </c>
      <c r="T1236" s="45">
        <v>75</v>
      </c>
      <c r="U1236" s="45">
        <v>24</v>
      </c>
      <c r="V1236" s="45">
        <v>1800</v>
      </c>
      <c r="W1236" s="33" t="s">
        <v>16903</v>
      </c>
    </row>
    <row r="1237" spans="8:23" x14ac:dyDescent="0.25">
      <c r="H1237" s="38">
        <v>10063827</v>
      </c>
      <c r="I1237" s="38" t="s">
        <v>118</v>
      </c>
      <c r="J1237" s="39" t="s">
        <v>229</v>
      </c>
      <c r="K1237" s="38" t="s">
        <v>129</v>
      </c>
      <c r="L1237" s="38" t="s">
        <v>3045</v>
      </c>
      <c r="R1237" s="44">
        <v>6866</v>
      </c>
      <c r="S1237" s="33" t="s">
        <v>18085</v>
      </c>
      <c r="T1237" s="45">
        <v>75</v>
      </c>
      <c r="U1237" s="45">
        <v>24</v>
      </c>
      <c r="V1237" s="45">
        <v>1800</v>
      </c>
      <c r="W1237" s="33" t="s">
        <v>16903</v>
      </c>
    </row>
    <row r="1238" spans="8:23" x14ac:dyDescent="0.25">
      <c r="H1238" s="36">
        <v>10063889</v>
      </c>
      <c r="I1238" s="36" t="s">
        <v>118</v>
      </c>
      <c r="J1238" s="37" t="s">
        <v>229</v>
      </c>
      <c r="K1238" s="36" t="s">
        <v>129</v>
      </c>
      <c r="L1238" s="36" t="s">
        <v>6953</v>
      </c>
      <c r="R1238" s="44">
        <v>6038</v>
      </c>
      <c r="S1238" s="33" t="s">
        <v>18086</v>
      </c>
      <c r="T1238" s="45">
        <v>120</v>
      </c>
      <c r="U1238" s="45">
        <v>24</v>
      </c>
      <c r="V1238" s="45">
        <v>2880</v>
      </c>
      <c r="W1238" s="33" t="s">
        <v>16903</v>
      </c>
    </row>
    <row r="1239" spans="8:23" x14ac:dyDescent="0.25">
      <c r="H1239" s="38">
        <v>10063936</v>
      </c>
      <c r="I1239" s="38" t="s">
        <v>118</v>
      </c>
      <c r="J1239" s="39" t="s">
        <v>229</v>
      </c>
      <c r="K1239" s="38" t="s">
        <v>129</v>
      </c>
      <c r="L1239" s="38" t="s">
        <v>6954</v>
      </c>
      <c r="R1239" s="44">
        <v>1437</v>
      </c>
      <c r="S1239" s="33" t="s">
        <v>18087</v>
      </c>
      <c r="T1239" s="45">
        <v>75</v>
      </c>
      <c r="U1239" s="45">
        <v>24</v>
      </c>
      <c r="V1239" s="45">
        <v>1800</v>
      </c>
      <c r="W1239" s="33" t="s">
        <v>16903</v>
      </c>
    </row>
    <row r="1240" spans="8:23" x14ac:dyDescent="0.25">
      <c r="H1240" s="36">
        <v>10064053</v>
      </c>
      <c r="I1240" s="36" t="s">
        <v>118</v>
      </c>
      <c r="J1240" s="37" t="s">
        <v>229</v>
      </c>
      <c r="K1240" s="36" t="s">
        <v>129</v>
      </c>
      <c r="L1240" s="36" t="s">
        <v>6955</v>
      </c>
      <c r="R1240" s="44">
        <v>5056</v>
      </c>
      <c r="S1240" s="33" t="s">
        <v>18088</v>
      </c>
      <c r="T1240" s="45">
        <v>75</v>
      </c>
      <c r="U1240" s="45">
        <v>24</v>
      </c>
      <c r="V1240" s="45">
        <v>1800</v>
      </c>
      <c r="W1240" s="33" t="s">
        <v>16903</v>
      </c>
    </row>
    <row r="1241" spans="8:23" x14ac:dyDescent="0.25">
      <c r="H1241" s="38">
        <v>10064128</v>
      </c>
      <c r="I1241" s="38" t="s">
        <v>118</v>
      </c>
      <c r="J1241" s="39" t="s">
        <v>229</v>
      </c>
      <c r="K1241" s="38" t="s">
        <v>129</v>
      </c>
      <c r="L1241" s="38" t="s">
        <v>6956</v>
      </c>
      <c r="R1241" s="44">
        <v>8903</v>
      </c>
      <c r="S1241" s="33" t="s">
        <v>18089</v>
      </c>
      <c r="T1241" s="45">
        <v>19.5</v>
      </c>
      <c r="U1241" s="45">
        <v>24</v>
      </c>
      <c r="V1241" s="45">
        <v>468</v>
      </c>
      <c r="W1241" s="33" t="s">
        <v>16903</v>
      </c>
    </row>
    <row r="1242" spans="8:23" x14ac:dyDescent="0.25">
      <c r="H1242" s="36">
        <v>10064178</v>
      </c>
      <c r="I1242" s="36" t="s">
        <v>118</v>
      </c>
      <c r="J1242" s="37" t="s">
        <v>229</v>
      </c>
      <c r="K1242" s="36" t="s">
        <v>129</v>
      </c>
      <c r="L1242" s="36" t="s">
        <v>6957</v>
      </c>
      <c r="R1242" s="44">
        <v>2255</v>
      </c>
      <c r="S1242" s="33" t="s">
        <v>18090</v>
      </c>
      <c r="T1242" s="45">
        <v>75</v>
      </c>
      <c r="U1242" s="45">
        <v>24</v>
      </c>
      <c r="V1242" s="45">
        <v>1800</v>
      </c>
      <c r="W1242" s="33" t="s">
        <v>16903</v>
      </c>
    </row>
    <row r="1243" spans="8:23" x14ac:dyDescent="0.25">
      <c r="H1243" s="38">
        <v>10064214</v>
      </c>
      <c r="I1243" s="38" t="s">
        <v>118</v>
      </c>
      <c r="J1243" s="39" t="s">
        <v>229</v>
      </c>
      <c r="K1243" s="38" t="s">
        <v>129</v>
      </c>
      <c r="L1243" s="38" t="s">
        <v>6958</v>
      </c>
      <c r="R1243" s="44">
        <v>6113</v>
      </c>
      <c r="S1243" s="33" t="s">
        <v>18091</v>
      </c>
      <c r="T1243" s="45">
        <v>75</v>
      </c>
      <c r="U1243" s="45">
        <v>24</v>
      </c>
      <c r="V1243" s="45">
        <v>1800</v>
      </c>
      <c r="W1243" s="33" t="s">
        <v>16903</v>
      </c>
    </row>
    <row r="1244" spans="8:23" x14ac:dyDescent="0.25">
      <c r="H1244" s="36">
        <v>10064413</v>
      </c>
      <c r="I1244" s="36" t="s">
        <v>118</v>
      </c>
      <c r="J1244" s="37" t="s">
        <v>229</v>
      </c>
      <c r="K1244" s="36" t="s">
        <v>129</v>
      </c>
      <c r="L1244" s="36" t="s">
        <v>6959</v>
      </c>
      <c r="R1244" s="44">
        <v>2860</v>
      </c>
      <c r="S1244" s="33" t="s">
        <v>18092</v>
      </c>
      <c r="T1244" s="45">
        <v>75</v>
      </c>
      <c r="U1244" s="45">
        <v>24</v>
      </c>
      <c r="V1244" s="45">
        <v>1800</v>
      </c>
      <c r="W1244" s="33" t="s">
        <v>16903</v>
      </c>
    </row>
    <row r="1245" spans="8:23" x14ac:dyDescent="0.25">
      <c r="H1245" s="38">
        <v>10064472</v>
      </c>
      <c r="I1245" s="38" t="s">
        <v>118</v>
      </c>
      <c r="J1245" s="39" t="s">
        <v>229</v>
      </c>
      <c r="K1245" s="38" t="s">
        <v>129</v>
      </c>
      <c r="L1245" s="38" t="s">
        <v>6960</v>
      </c>
      <c r="R1245" s="44">
        <v>5410</v>
      </c>
      <c r="S1245" s="33" t="s">
        <v>18093</v>
      </c>
      <c r="T1245" s="45">
        <v>75</v>
      </c>
      <c r="U1245" s="45">
        <v>24</v>
      </c>
      <c r="V1245" s="45">
        <v>1800</v>
      </c>
      <c r="W1245" s="33" t="s">
        <v>16903</v>
      </c>
    </row>
    <row r="1246" spans="8:23" x14ac:dyDescent="0.25">
      <c r="H1246" s="36">
        <v>10064575</v>
      </c>
      <c r="I1246" s="36" t="s">
        <v>118</v>
      </c>
      <c r="J1246" s="37" t="s">
        <v>229</v>
      </c>
      <c r="K1246" s="36" t="s">
        <v>129</v>
      </c>
      <c r="L1246" s="36" t="s">
        <v>5135</v>
      </c>
      <c r="R1246" s="44">
        <v>2254</v>
      </c>
      <c r="S1246" s="33" t="s">
        <v>18094</v>
      </c>
      <c r="T1246" s="45">
        <v>75</v>
      </c>
      <c r="U1246" s="45">
        <v>24</v>
      </c>
      <c r="V1246" s="45">
        <v>1800</v>
      </c>
      <c r="W1246" s="33" t="s">
        <v>16903</v>
      </c>
    </row>
    <row r="1247" spans="8:23" x14ac:dyDescent="0.25">
      <c r="H1247" s="38">
        <v>10064578</v>
      </c>
      <c r="I1247" s="38" t="s">
        <v>118</v>
      </c>
      <c r="J1247" s="39" t="s">
        <v>229</v>
      </c>
      <c r="K1247" s="38" t="s">
        <v>129</v>
      </c>
      <c r="L1247" s="38" t="s">
        <v>6961</v>
      </c>
      <c r="R1247" s="44">
        <v>6032</v>
      </c>
      <c r="S1247" s="33" t="s">
        <v>18095</v>
      </c>
      <c r="T1247" s="45">
        <v>75</v>
      </c>
      <c r="U1247" s="45">
        <v>24</v>
      </c>
      <c r="V1247" s="45">
        <v>1800</v>
      </c>
      <c r="W1247" s="33" t="s">
        <v>16903</v>
      </c>
    </row>
    <row r="1248" spans="8:23" x14ac:dyDescent="0.25">
      <c r="H1248" s="36">
        <v>10064775</v>
      </c>
      <c r="I1248" s="36" t="s">
        <v>118</v>
      </c>
      <c r="J1248" s="37" t="s">
        <v>229</v>
      </c>
      <c r="K1248" s="36" t="s">
        <v>129</v>
      </c>
      <c r="L1248" s="36" t="s">
        <v>6962</v>
      </c>
      <c r="R1248" s="44">
        <v>3226</v>
      </c>
      <c r="S1248" s="33" t="s">
        <v>18096</v>
      </c>
      <c r="T1248" s="45">
        <v>75</v>
      </c>
      <c r="U1248" s="45">
        <v>24</v>
      </c>
      <c r="V1248" s="45">
        <v>1800</v>
      </c>
      <c r="W1248" s="33" t="s">
        <v>16903</v>
      </c>
    </row>
    <row r="1249" spans="8:23" x14ac:dyDescent="0.25">
      <c r="H1249" s="38">
        <v>10065362</v>
      </c>
      <c r="I1249" s="38" t="s">
        <v>118</v>
      </c>
      <c r="J1249" s="39" t="s">
        <v>229</v>
      </c>
      <c r="K1249" s="38" t="s">
        <v>129</v>
      </c>
      <c r="L1249" s="38" t="s">
        <v>6963</v>
      </c>
      <c r="R1249" s="44">
        <v>3787</v>
      </c>
      <c r="S1249" s="33" t="s">
        <v>18097</v>
      </c>
      <c r="T1249" s="45">
        <v>75</v>
      </c>
      <c r="U1249" s="45">
        <v>24</v>
      </c>
      <c r="V1249" s="45">
        <v>1800</v>
      </c>
      <c r="W1249" s="33" t="s">
        <v>16903</v>
      </c>
    </row>
    <row r="1250" spans="8:23" x14ac:dyDescent="0.25">
      <c r="H1250" s="36">
        <v>10065921</v>
      </c>
      <c r="I1250" s="36" t="s">
        <v>118</v>
      </c>
      <c r="J1250" s="37" t="s">
        <v>229</v>
      </c>
      <c r="K1250" s="36" t="s">
        <v>129</v>
      </c>
      <c r="L1250" s="36" t="s">
        <v>956</v>
      </c>
      <c r="R1250" s="44">
        <v>5800</v>
      </c>
      <c r="S1250" s="33" t="s">
        <v>18098</v>
      </c>
      <c r="T1250" s="45">
        <v>75</v>
      </c>
      <c r="U1250" s="45">
        <v>24</v>
      </c>
      <c r="V1250" s="45">
        <v>1800</v>
      </c>
      <c r="W1250" s="33" t="s">
        <v>16903</v>
      </c>
    </row>
    <row r="1251" spans="8:23" x14ac:dyDescent="0.25">
      <c r="H1251" s="38">
        <v>10066129</v>
      </c>
      <c r="I1251" s="38" t="s">
        <v>118</v>
      </c>
      <c r="J1251" s="39" t="s">
        <v>229</v>
      </c>
      <c r="K1251" s="38" t="s">
        <v>129</v>
      </c>
      <c r="L1251" s="38" t="s">
        <v>786</v>
      </c>
      <c r="R1251" s="44">
        <v>4269</v>
      </c>
      <c r="S1251" s="33" t="s">
        <v>18099</v>
      </c>
      <c r="T1251" s="45">
        <v>40</v>
      </c>
      <c r="U1251" s="45">
        <v>12</v>
      </c>
      <c r="V1251" s="45">
        <v>480</v>
      </c>
      <c r="W1251" s="33" t="s">
        <v>16903</v>
      </c>
    </row>
    <row r="1252" spans="8:23" x14ac:dyDescent="0.25">
      <c r="H1252" s="36">
        <v>10066388</v>
      </c>
      <c r="I1252" s="36" t="s">
        <v>118</v>
      </c>
      <c r="J1252" s="37" t="s">
        <v>229</v>
      </c>
      <c r="K1252" s="36" t="s">
        <v>129</v>
      </c>
      <c r="L1252" s="36" t="s">
        <v>6964</v>
      </c>
      <c r="R1252" s="44">
        <v>4009</v>
      </c>
      <c r="S1252" s="33" t="s">
        <v>18100</v>
      </c>
      <c r="T1252" s="45">
        <v>480</v>
      </c>
      <c r="U1252" s="45">
        <v>1</v>
      </c>
      <c r="V1252" s="45">
        <v>480</v>
      </c>
      <c r="W1252" s="33" t="s">
        <v>16903</v>
      </c>
    </row>
    <row r="1253" spans="8:23" x14ac:dyDescent="0.25">
      <c r="H1253" s="38">
        <v>10067048</v>
      </c>
      <c r="I1253" s="38" t="s">
        <v>118</v>
      </c>
      <c r="J1253" s="39" t="s">
        <v>229</v>
      </c>
      <c r="K1253" s="38" t="s">
        <v>129</v>
      </c>
      <c r="L1253" s="38" t="s">
        <v>6965</v>
      </c>
      <c r="R1253" s="44">
        <v>8895</v>
      </c>
      <c r="S1253" s="33" t="s">
        <v>18101</v>
      </c>
      <c r="T1253" s="45">
        <v>19.5</v>
      </c>
      <c r="U1253" s="45">
        <v>24</v>
      </c>
      <c r="V1253" s="45">
        <v>468</v>
      </c>
      <c r="W1253" s="33" t="s">
        <v>16903</v>
      </c>
    </row>
    <row r="1254" spans="8:23" x14ac:dyDescent="0.25">
      <c r="H1254" s="36">
        <v>10067086</v>
      </c>
      <c r="I1254" s="36" t="s">
        <v>118</v>
      </c>
      <c r="J1254" s="37" t="s">
        <v>229</v>
      </c>
      <c r="K1254" s="36" t="s">
        <v>129</v>
      </c>
      <c r="L1254" s="36" t="s">
        <v>6966</v>
      </c>
      <c r="R1254" s="44">
        <v>8890</v>
      </c>
      <c r="S1254" s="33" t="s">
        <v>18102</v>
      </c>
      <c r="T1254" s="45">
        <v>19.5</v>
      </c>
      <c r="U1254" s="45">
        <v>24</v>
      </c>
      <c r="V1254" s="45">
        <v>468</v>
      </c>
      <c r="W1254" s="33" t="s">
        <v>16903</v>
      </c>
    </row>
    <row r="1255" spans="8:23" x14ac:dyDescent="0.25">
      <c r="H1255" s="38">
        <v>10151483</v>
      </c>
      <c r="I1255" s="38" t="s">
        <v>118</v>
      </c>
      <c r="J1255" s="39" t="s">
        <v>229</v>
      </c>
      <c r="K1255" s="38" t="s">
        <v>129</v>
      </c>
      <c r="L1255" s="38" t="s">
        <v>6967</v>
      </c>
      <c r="R1255" s="44">
        <v>7466</v>
      </c>
      <c r="S1255" s="33" t="s">
        <v>18103</v>
      </c>
      <c r="T1255" s="45">
        <v>48</v>
      </c>
      <c r="U1255" s="45">
        <v>10</v>
      </c>
      <c r="V1255" s="45">
        <v>480</v>
      </c>
      <c r="W1255" s="33" t="s">
        <v>16903</v>
      </c>
    </row>
    <row r="1256" spans="8:23" x14ac:dyDescent="0.25">
      <c r="H1256" s="36">
        <v>10559562</v>
      </c>
      <c r="I1256" s="36" t="s">
        <v>118</v>
      </c>
      <c r="J1256" s="37" t="s">
        <v>229</v>
      </c>
      <c r="K1256" s="36" t="s">
        <v>129</v>
      </c>
      <c r="L1256" s="36" t="s">
        <v>2291</v>
      </c>
      <c r="R1256" s="44">
        <v>7409</v>
      </c>
      <c r="S1256" s="33" t="s">
        <v>18104</v>
      </c>
      <c r="T1256" s="45">
        <v>48</v>
      </c>
      <c r="U1256" s="45">
        <v>10</v>
      </c>
      <c r="V1256" s="45">
        <v>480</v>
      </c>
      <c r="W1256" s="33" t="s">
        <v>16903</v>
      </c>
    </row>
    <row r="1257" spans="8:23" x14ac:dyDescent="0.25">
      <c r="H1257" s="38">
        <v>10641048</v>
      </c>
      <c r="I1257" s="38" t="s">
        <v>118</v>
      </c>
      <c r="J1257" s="39" t="s">
        <v>229</v>
      </c>
      <c r="K1257" s="38" t="s">
        <v>129</v>
      </c>
      <c r="L1257" s="38" t="s">
        <v>343</v>
      </c>
      <c r="R1257" s="44">
        <v>7221</v>
      </c>
      <c r="S1257" s="33" t="s">
        <v>18105</v>
      </c>
      <c r="T1257" s="45">
        <v>50</v>
      </c>
      <c r="U1257" s="45">
        <v>10</v>
      </c>
      <c r="V1257" s="45">
        <v>500</v>
      </c>
      <c r="W1257" s="33" t="s">
        <v>16903</v>
      </c>
    </row>
    <row r="1258" spans="8:23" x14ac:dyDescent="0.25">
      <c r="H1258" s="36">
        <v>10641542</v>
      </c>
      <c r="I1258" s="36" t="s">
        <v>118</v>
      </c>
      <c r="J1258" s="37" t="s">
        <v>229</v>
      </c>
      <c r="K1258" s="36" t="s">
        <v>129</v>
      </c>
      <c r="L1258" s="36" t="s">
        <v>6968</v>
      </c>
      <c r="R1258" s="44">
        <v>5153</v>
      </c>
      <c r="S1258" s="33" t="s">
        <v>18106</v>
      </c>
      <c r="T1258" s="45">
        <v>120</v>
      </c>
      <c r="U1258" s="45">
        <v>24</v>
      </c>
      <c r="V1258" s="45">
        <v>2880</v>
      </c>
      <c r="W1258" s="33" t="s">
        <v>16903</v>
      </c>
    </row>
    <row r="1259" spans="8:23" x14ac:dyDescent="0.25">
      <c r="H1259" s="38">
        <v>10879087</v>
      </c>
      <c r="I1259" s="38" t="s">
        <v>118</v>
      </c>
      <c r="J1259" s="39" t="s">
        <v>229</v>
      </c>
      <c r="K1259" s="38" t="s">
        <v>129</v>
      </c>
      <c r="L1259" s="38" t="s">
        <v>6969</v>
      </c>
      <c r="R1259" s="44">
        <v>5152</v>
      </c>
      <c r="S1259" s="33" t="s">
        <v>18107</v>
      </c>
      <c r="T1259" s="45">
        <v>120</v>
      </c>
      <c r="U1259" s="45">
        <v>24</v>
      </c>
      <c r="V1259" s="45">
        <v>2880</v>
      </c>
      <c r="W1259" s="33" t="s">
        <v>16903</v>
      </c>
    </row>
    <row r="1260" spans="8:23" x14ac:dyDescent="0.25">
      <c r="H1260" s="36">
        <v>10929264</v>
      </c>
      <c r="I1260" s="36" t="s">
        <v>118</v>
      </c>
      <c r="J1260" s="37" t="s">
        <v>229</v>
      </c>
      <c r="K1260" s="36" t="s">
        <v>129</v>
      </c>
      <c r="L1260" s="36" t="s">
        <v>6970</v>
      </c>
      <c r="R1260" s="44">
        <v>5155</v>
      </c>
      <c r="S1260" s="33" t="s">
        <v>18108</v>
      </c>
      <c r="T1260" s="45">
        <v>45</v>
      </c>
      <c r="U1260" s="45">
        <v>30</v>
      </c>
      <c r="V1260" s="45">
        <v>1350</v>
      </c>
      <c r="W1260" s="33" t="s">
        <v>16903</v>
      </c>
    </row>
    <row r="1261" spans="8:23" x14ac:dyDescent="0.25">
      <c r="H1261" s="38">
        <v>10929280</v>
      </c>
      <c r="I1261" s="38" t="s">
        <v>118</v>
      </c>
      <c r="J1261" s="39" t="s">
        <v>229</v>
      </c>
      <c r="K1261" s="38" t="s">
        <v>129</v>
      </c>
      <c r="L1261" s="38" t="s">
        <v>608</v>
      </c>
      <c r="R1261" s="44">
        <v>5154</v>
      </c>
      <c r="S1261" s="33" t="s">
        <v>18109</v>
      </c>
      <c r="T1261" s="45">
        <v>75</v>
      </c>
      <c r="U1261" s="45">
        <v>24</v>
      </c>
      <c r="V1261" s="45">
        <v>1800</v>
      </c>
      <c r="W1261" s="33" t="s">
        <v>16903</v>
      </c>
    </row>
    <row r="1262" spans="8:23" x14ac:dyDescent="0.25">
      <c r="H1262" s="36">
        <v>10931624</v>
      </c>
      <c r="I1262" s="36" t="s">
        <v>118</v>
      </c>
      <c r="J1262" s="37" t="s">
        <v>229</v>
      </c>
      <c r="K1262" s="36" t="s">
        <v>129</v>
      </c>
      <c r="L1262" s="36" t="s">
        <v>6971</v>
      </c>
      <c r="R1262" s="44">
        <v>8307</v>
      </c>
      <c r="S1262" s="33" t="s">
        <v>18110</v>
      </c>
      <c r="T1262" s="45">
        <v>130</v>
      </c>
      <c r="U1262" s="45">
        <v>24</v>
      </c>
      <c r="V1262" s="45">
        <v>3120</v>
      </c>
      <c r="W1262" s="33" t="s">
        <v>16903</v>
      </c>
    </row>
    <row r="1263" spans="8:23" x14ac:dyDescent="0.25">
      <c r="H1263" s="38">
        <v>10949110</v>
      </c>
      <c r="I1263" s="38" t="s">
        <v>118</v>
      </c>
      <c r="J1263" s="39" t="s">
        <v>229</v>
      </c>
      <c r="K1263" s="38" t="s">
        <v>129</v>
      </c>
      <c r="L1263" s="38" t="s">
        <v>6972</v>
      </c>
      <c r="R1263" s="44">
        <v>9048</v>
      </c>
      <c r="S1263" s="33" t="s">
        <v>18111</v>
      </c>
      <c r="T1263" s="45">
        <v>9</v>
      </c>
      <c r="U1263" s="45">
        <v>1</v>
      </c>
      <c r="V1263" s="45">
        <v>9</v>
      </c>
      <c r="W1263" s="33" t="s">
        <v>16903</v>
      </c>
    </row>
    <row r="1264" spans="8:23" x14ac:dyDescent="0.25">
      <c r="H1264" s="36">
        <v>10975667</v>
      </c>
      <c r="I1264" s="36" t="s">
        <v>118</v>
      </c>
      <c r="J1264" s="37" t="s">
        <v>229</v>
      </c>
      <c r="K1264" s="36" t="s">
        <v>129</v>
      </c>
      <c r="L1264" s="36" t="s">
        <v>1865</v>
      </c>
      <c r="R1264" s="44">
        <v>9037</v>
      </c>
      <c r="S1264" s="33" t="s">
        <v>18112</v>
      </c>
      <c r="T1264" s="45">
        <v>84</v>
      </c>
      <c r="U1264" s="45">
        <v>24</v>
      </c>
      <c r="V1264" s="45">
        <v>2016</v>
      </c>
      <c r="W1264" s="33" t="s">
        <v>16903</v>
      </c>
    </row>
    <row r="1265" spans="8:23" x14ac:dyDescent="0.25">
      <c r="H1265" s="38">
        <v>10975676</v>
      </c>
      <c r="I1265" s="38" t="s">
        <v>118</v>
      </c>
      <c r="J1265" s="39" t="s">
        <v>229</v>
      </c>
      <c r="K1265" s="38" t="s">
        <v>129</v>
      </c>
      <c r="L1265" s="38" t="s">
        <v>770</v>
      </c>
      <c r="R1265" s="44">
        <v>9073</v>
      </c>
      <c r="S1265" s="33" t="s">
        <v>18113</v>
      </c>
      <c r="T1265" s="45">
        <v>336</v>
      </c>
      <c r="U1265" s="45">
        <v>6</v>
      </c>
      <c r="V1265" s="45">
        <v>2016</v>
      </c>
      <c r="W1265" s="33" t="s">
        <v>16903</v>
      </c>
    </row>
    <row r="1266" spans="8:23" x14ac:dyDescent="0.25">
      <c r="H1266" s="36">
        <v>10988978</v>
      </c>
      <c r="I1266" s="36" t="s">
        <v>118</v>
      </c>
      <c r="J1266" s="37" t="s">
        <v>229</v>
      </c>
      <c r="K1266" s="36" t="s">
        <v>129</v>
      </c>
      <c r="L1266" s="36" t="s">
        <v>6973</v>
      </c>
      <c r="R1266" s="44">
        <v>9014</v>
      </c>
      <c r="S1266" s="33" t="s">
        <v>18114</v>
      </c>
      <c r="T1266" s="45">
        <v>456</v>
      </c>
      <c r="U1266" s="45">
        <v>6</v>
      </c>
      <c r="V1266" s="45">
        <v>2736</v>
      </c>
      <c r="W1266" s="33" t="s">
        <v>16903</v>
      </c>
    </row>
    <row r="1267" spans="8:23" x14ac:dyDescent="0.25">
      <c r="H1267" s="38">
        <v>10989158</v>
      </c>
      <c r="I1267" s="38" t="s">
        <v>118</v>
      </c>
      <c r="J1267" s="39" t="s">
        <v>229</v>
      </c>
      <c r="K1267" s="38" t="s">
        <v>129</v>
      </c>
      <c r="L1267" s="38" t="s">
        <v>6974</v>
      </c>
      <c r="R1267" s="44">
        <v>7983</v>
      </c>
      <c r="S1267" s="33" t="s">
        <v>18115</v>
      </c>
      <c r="T1267" s="45">
        <v>11</v>
      </c>
      <c r="U1267" s="45">
        <v>12</v>
      </c>
      <c r="V1267" s="45">
        <v>132</v>
      </c>
      <c r="W1267" s="33" t="s">
        <v>16903</v>
      </c>
    </row>
    <row r="1268" spans="8:23" x14ac:dyDescent="0.25">
      <c r="H1268" s="36">
        <v>10989276</v>
      </c>
      <c r="I1268" s="36" t="s">
        <v>118</v>
      </c>
      <c r="J1268" s="37" t="s">
        <v>229</v>
      </c>
      <c r="K1268" s="36" t="s">
        <v>129</v>
      </c>
      <c r="L1268" s="36" t="s">
        <v>6975</v>
      </c>
      <c r="R1268" s="44">
        <v>9123</v>
      </c>
      <c r="S1268" s="33" t="s">
        <v>18116</v>
      </c>
      <c r="T1268" s="45">
        <v>9</v>
      </c>
      <c r="U1268" s="45">
        <v>1</v>
      </c>
      <c r="V1268" s="45">
        <v>9</v>
      </c>
      <c r="W1268" s="33" t="s">
        <v>16903</v>
      </c>
    </row>
    <row r="1269" spans="8:23" x14ac:dyDescent="0.25">
      <c r="H1269" s="38">
        <v>10989277</v>
      </c>
      <c r="I1269" s="38" t="s">
        <v>118</v>
      </c>
      <c r="J1269" s="39" t="s">
        <v>229</v>
      </c>
      <c r="K1269" s="38" t="s">
        <v>129</v>
      </c>
      <c r="L1269" s="38" t="s">
        <v>6976</v>
      </c>
      <c r="R1269" s="44">
        <v>9041</v>
      </c>
      <c r="S1269" s="33" t="s">
        <v>18117</v>
      </c>
      <c r="T1269" s="45">
        <v>117</v>
      </c>
      <c r="U1269" s="45">
        <v>24</v>
      </c>
      <c r="V1269" s="45">
        <v>2808</v>
      </c>
      <c r="W1269" s="33" t="s">
        <v>16903</v>
      </c>
    </row>
    <row r="1270" spans="8:23" x14ac:dyDescent="0.25">
      <c r="H1270" s="36">
        <v>11036239</v>
      </c>
      <c r="I1270" s="36" t="s">
        <v>118</v>
      </c>
      <c r="J1270" s="37" t="s">
        <v>229</v>
      </c>
      <c r="K1270" s="36" t="s">
        <v>129</v>
      </c>
      <c r="L1270" s="36" t="s">
        <v>6977</v>
      </c>
      <c r="R1270" s="44">
        <v>8412</v>
      </c>
      <c r="S1270" s="33" t="s">
        <v>18118</v>
      </c>
      <c r="T1270" s="45">
        <v>10</v>
      </c>
      <c r="U1270" s="45">
        <v>1</v>
      </c>
      <c r="V1270" s="45">
        <v>10</v>
      </c>
      <c r="W1270" s="33" t="s">
        <v>16903</v>
      </c>
    </row>
    <row r="1271" spans="8:23" x14ac:dyDescent="0.25">
      <c r="H1271" s="38">
        <v>11040871</v>
      </c>
      <c r="I1271" s="38" t="s">
        <v>118</v>
      </c>
      <c r="J1271" s="39" t="s">
        <v>229</v>
      </c>
      <c r="K1271" s="38" t="s">
        <v>129</v>
      </c>
      <c r="L1271" s="38" t="s">
        <v>6978</v>
      </c>
      <c r="R1271" s="44">
        <v>1421</v>
      </c>
      <c r="S1271" s="33" t="s">
        <v>18119</v>
      </c>
      <c r="T1271" s="45">
        <v>120</v>
      </c>
      <c r="U1271" s="45">
        <v>24</v>
      </c>
      <c r="V1271" s="45">
        <v>2880</v>
      </c>
      <c r="W1271" s="33" t="s">
        <v>16903</v>
      </c>
    </row>
    <row r="1272" spans="8:23" x14ac:dyDescent="0.25">
      <c r="H1272" s="36">
        <v>11040882</v>
      </c>
      <c r="I1272" s="36" t="s">
        <v>118</v>
      </c>
      <c r="J1272" s="37" t="s">
        <v>229</v>
      </c>
      <c r="K1272" s="36" t="s">
        <v>129</v>
      </c>
      <c r="L1272" s="36" t="s">
        <v>6979</v>
      </c>
      <c r="R1272" s="44">
        <v>3132</v>
      </c>
      <c r="S1272" s="33" t="s">
        <v>18120</v>
      </c>
      <c r="T1272" s="45">
        <v>120</v>
      </c>
      <c r="U1272" s="45">
        <v>24</v>
      </c>
      <c r="V1272" s="45">
        <v>2880</v>
      </c>
      <c r="W1272" s="33" t="s">
        <v>16903</v>
      </c>
    </row>
    <row r="1273" spans="8:23" x14ac:dyDescent="0.25">
      <c r="H1273" s="38">
        <v>11040886</v>
      </c>
      <c r="I1273" s="38" t="s">
        <v>118</v>
      </c>
      <c r="J1273" s="39" t="s">
        <v>229</v>
      </c>
      <c r="K1273" s="38" t="s">
        <v>129</v>
      </c>
      <c r="L1273" s="38" t="s">
        <v>6980</v>
      </c>
      <c r="R1273" s="44">
        <v>6750</v>
      </c>
      <c r="S1273" s="33" t="s">
        <v>18121</v>
      </c>
      <c r="T1273" s="45">
        <v>120</v>
      </c>
      <c r="U1273" s="45">
        <v>24</v>
      </c>
      <c r="V1273" s="45">
        <v>2880</v>
      </c>
      <c r="W1273" s="33" t="s">
        <v>16903</v>
      </c>
    </row>
    <row r="1274" spans="8:23" x14ac:dyDescent="0.25">
      <c r="H1274" s="36">
        <v>11068532</v>
      </c>
      <c r="I1274" s="36" t="s">
        <v>118</v>
      </c>
      <c r="J1274" s="37" t="s">
        <v>229</v>
      </c>
      <c r="K1274" s="36" t="s">
        <v>129</v>
      </c>
      <c r="L1274" s="36" t="s">
        <v>6981</v>
      </c>
      <c r="R1274" s="44">
        <v>2976</v>
      </c>
      <c r="S1274" s="33" t="s">
        <v>18122</v>
      </c>
      <c r="T1274" s="45">
        <v>120</v>
      </c>
      <c r="U1274" s="45">
        <v>24</v>
      </c>
      <c r="V1274" s="45">
        <v>2880</v>
      </c>
      <c r="W1274" s="33" t="s">
        <v>16903</v>
      </c>
    </row>
    <row r="1275" spans="8:23" x14ac:dyDescent="0.25">
      <c r="H1275" s="38">
        <v>11088669</v>
      </c>
      <c r="I1275" s="38" t="s">
        <v>118</v>
      </c>
      <c r="J1275" s="39" t="s">
        <v>229</v>
      </c>
      <c r="K1275" s="38" t="s">
        <v>129</v>
      </c>
      <c r="L1275" s="38" t="s">
        <v>6982</v>
      </c>
      <c r="R1275" s="44">
        <v>6035</v>
      </c>
      <c r="S1275" s="33" t="s">
        <v>18123</v>
      </c>
      <c r="T1275" s="45">
        <v>120</v>
      </c>
      <c r="U1275" s="45">
        <v>24</v>
      </c>
      <c r="V1275" s="45">
        <v>2880</v>
      </c>
      <c r="W1275" s="33" t="s">
        <v>16903</v>
      </c>
    </row>
    <row r="1276" spans="8:23" x14ac:dyDescent="0.25">
      <c r="H1276" s="36">
        <v>11088677</v>
      </c>
      <c r="I1276" s="36" t="s">
        <v>118</v>
      </c>
      <c r="J1276" s="37" t="s">
        <v>229</v>
      </c>
      <c r="K1276" s="36" t="s">
        <v>129</v>
      </c>
      <c r="L1276" s="36" t="s">
        <v>6983</v>
      </c>
      <c r="R1276" s="44">
        <v>2882</v>
      </c>
      <c r="S1276" s="33" t="s">
        <v>18124</v>
      </c>
      <c r="T1276" s="45">
        <v>100</v>
      </c>
      <c r="U1276" s="45">
        <v>6</v>
      </c>
      <c r="V1276" s="45">
        <v>600</v>
      </c>
      <c r="W1276" s="33" t="s">
        <v>16903</v>
      </c>
    </row>
    <row r="1277" spans="8:23" x14ac:dyDescent="0.25">
      <c r="H1277" s="38">
        <v>11114134</v>
      </c>
      <c r="I1277" s="38" t="s">
        <v>118</v>
      </c>
      <c r="J1277" s="39" t="s">
        <v>229</v>
      </c>
      <c r="K1277" s="38" t="s">
        <v>129</v>
      </c>
      <c r="L1277" s="38" t="s">
        <v>6984</v>
      </c>
      <c r="R1277" s="44">
        <v>5578</v>
      </c>
      <c r="S1277" s="33" t="s">
        <v>18125</v>
      </c>
      <c r="T1277" s="45">
        <v>100</v>
      </c>
      <c r="U1277" s="45">
        <v>6</v>
      </c>
      <c r="V1277" s="45">
        <v>600</v>
      </c>
      <c r="W1277" s="33" t="s">
        <v>16903</v>
      </c>
    </row>
    <row r="1278" spans="8:23" x14ac:dyDescent="0.25">
      <c r="H1278" s="36">
        <v>11125752</v>
      </c>
      <c r="I1278" s="36" t="s">
        <v>118</v>
      </c>
      <c r="J1278" s="37" t="s">
        <v>229</v>
      </c>
      <c r="K1278" s="36" t="s">
        <v>129</v>
      </c>
      <c r="L1278" s="36" t="s">
        <v>6985</v>
      </c>
      <c r="R1278" s="44">
        <v>3065</v>
      </c>
      <c r="S1278" s="33" t="s">
        <v>18126</v>
      </c>
      <c r="T1278" s="45">
        <v>100</v>
      </c>
      <c r="U1278" s="45">
        <v>6</v>
      </c>
      <c r="V1278" s="45">
        <v>600</v>
      </c>
      <c r="W1278" s="33" t="s">
        <v>16903</v>
      </c>
    </row>
    <row r="1279" spans="8:23" x14ac:dyDescent="0.25">
      <c r="H1279" s="38">
        <v>11127427</v>
      </c>
      <c r="I1279" s="38" t="s">
        <v>118</v>
      </c>
      <c r="J1279" s="39" t="s">
        <v>229</v>
      </c>
      <c r="K1279" s="38" t="s">
        <v>129</v>
      </c>
      <c r="L1279" s="38" t="s">
        <v>6986</v>
      </c>
      <c r="R1279" s="44">
        <v>6036</v>
      </c>
      <c r="S1279" s="33" t="s">
        <v>18127</v>
      </c>
      <c r="T1279" s="45">
        <v>100</v>
      </c>
      <c r="U1279" s="45">
        <v>6</v>
      </c>
      <c r="V1279" s="45">
        <v>600</v>
      </c>
      <c r="W1279" s="33" t="s">
        <v>16903</v>
      </c>
    </row>
    <row r="1280" spans="8:23" x14ac:dyDescent="0.25">
      <c r="H1280" s="36">
        <v>11139690</v>
      </c>
      <c r="I1280" s="36" t="s">
        <v>118</v>
      </c>
      <c r="J1280" s="37" t="s">
        <v>229</v>
      </c>
      <c r="K1280" s="36" t="s">
        <v>129</v>
      </c>
      <c r="L1280" s="36" t="s">
        <v>6987</v>
      </c>
      <c r="R1280" s="44">
        <v>6037</v>
      </c>
      <c r="S1280" s="33" t="s">
        <v>18128</v>
      </c>
      <c r="T1280" s="45">
        <v>100</v>
      </c>
      <c r="U1280" s="45">
        <v>6</v>
      </c>
      <c r="V1280" s="45">
        <v>600</v>
      </c>
      <c r="W1280" s="33" t="s">
        <v>16903</v>
      </c>
    </row>
    <row r="1281" spans="8:23" x14ac:dyDescent="0.25">
      <c r="H1281" s="38">
        <v>11144379</v>
      </c>
      <c r="I1281" s="38" t="s">
        <v>118</v>
      </c>
      <c r="J1281" s="39" t="s">
        <v>229</v>
      </c>
      <c r="K1281" s="38" t="s">
        <v>129</v>
      </c>
      <c r="L1281" s="38" t="s">
        <v>6988</v>
      </c>
      <c r="R1281" s="44">
        <v>7357</v>
      </c>
      <c r="S1281" s="33" t="s">
        <v>18129</v>
      </c>
      <c r="T1281" s="45">
        <v>90</v>
      </c>
      <c r="U1281" s="45">
        <v>24</v>
      </c>
      <c r="V1281" s="45">
        <v>2160</v>
      </c>
      <c r="W1281" s="33" t="s">
        <v>16903</v>
      </c>
    </row>
    <row r="1282" spans="8:23" x14ac:dyDescent="0.25">
      <c r="H1282" s="36">
        <v>11147015</v>
      </c>
      <c r="I1282" s="36" t="s">
        <v>118</v>
      </c>
      <c r="J1282" s="37" t="s">
        <v>229</v>
      </c>
      <c r="K1282" s="36" t="s">
        <v>129</v>
      </c>
      <c r="L1282" s="36" t="s">
        <v>4758</v>
      </c>
      <c r="R1282" s="44">
        <v>4234</v>
      </c>
      <c r="S1282" s="33" t="s">
        <v>18130</v>
      </c>
      <c r="T1282" s="45">
        <v>45</v>
      </c>
      <c r="U1282" s="45">
        <v>30</v>
      </c>
      <c r="V1282" s="45">
        <v>1350</v>
      </c>
      <c r="W1282" s="33" t="s">
        <v>16903</v>
      </c>
    </row>
    <row r="1283" spans="8:23" x14ac:dyDescent="0.25">
      <c r="H1283" s="38">
        <v>11171769</v>
      </c>
      <c r="I1283" s="38" t="s">
        <v>118</v>
      </c>
      <c r="J1283" s="39" t="s">
        <v>229</v>
      </c>
      <c r="K1283" s="38" t="s">
        <v>129</v>
      </c>
      <c r="L1283" s="38" t="s">
        <v>3435</v>
      </c>
      <c r="R1283" s="44">
        <v>6119</v>
      </c>
      <c r="S1283" s="33" t="s">
        <v>18131</v>
      </c>
      <c r="T1283" s="45">
        <v>84.375</v>
      </c>
      <c r="U1283" s="45">
        <v>16</v>
      </c>
      <c r="V1283" s="45">
        <v>1350</v>
      </c>
      <c r="W1283" s="33" t="s">
        <v>16903</v>
      </c>
    </row>
    <row r="1284" spans="8:23" x14ac:dyDescent="0.25">
      <c r="H1284" s="36">
        <v>11182094</v>
      </c>
      <c r="I1284" s="36" t="s">
        <v>118</v>
      </c>
      <c r="J1284" s="37" t="s">
        <v>229</v>
      </c>
      <c r="K1284" s="36" t="s">
        <v>129</v>
      </c>
      <c r="L1284" s="36" t="s">
        <v>4081</v>
      </c>
      <c r="R1284" s="44">
        <v>6118</v>
      </c>
      <c r="S1284" s="33" t="s">
        <v>18132</v>
      </c>
      <c r="T1284" s="45">
        <v>120</v>
      </c>
      <c r="U1284" s="45">
        <v>24</v>
      </c>
      <c r="V1284" s="45">
        <v>2880</v>
      </c>
      <c r="W1284" s="33" t="s">
        <v>16903</v>
      </c>
    </row>
    <row r="1285" spans="8:23" x14ac:dyDescent="0.25">
      <c r="H1285" s="38">
        <v>11184384</v>
      </c>
      <c r="I1285" s="38" t="s">
        <v>118</v>
      </c>
      <c r="J1285" s="39" t="s">
        <v>229</v>
      </c>
      <c r="K1285" s="38" t="s">
        <v>129</v>
      </c>
      <c r="L1285" s="38" t="s">
        <v>6989</v>
      </c>
      <c r="R1285" s="44">
        <v>7218</v>
      </c>
      <c r="S1285" s="33" t="s">
        <v>18133</v>
      </c>
      <c r="T1285" s="45">
        <v>120</v>
      </c>
      <c r="U1285" s="45">
        <v>24</v>
      </c>
      <c r="V1285" s="45">
        <v>2880</v>
      </c>
      <c r="W1285" s="33" t="s">
        <v>16903</v>
      </c>
    </row>
    <row r="1286" spans="8:23" x14ac:dyDescent="0.25">
      <c r="H1286" s="36">
        <v>11193642</v>
      </c>
      <c r="I1286" s="36" t="s">
        <v>118</v>
      </c>
      <c r="J1286" s="37" t="s">
        <v>229</v>
      </c>
      <c r="K1286" s="36" t="s">
        <v>129</v>
      </c>
      <c r="L1286" s="36" t="s">
        <v>6990</v>
      </c>
      <c r="R1286" s="44">
        <v>6117</v>
      </c>
      <c r="S1286" s="33" t="s">
        <v>18134</v>
      </c>
      <c r="T1286" s="45">
        <v>45</v>
      </c>
      <c r="U1286" s="45">
        <v>30</v>
      </c>
      <c r="V1286" s="45">
        <v>1350</v>
      </c>
      <c r="W1286" s="33" t="s">
        <v>16903</v>
      </c>
    </row>
    <row r="1287" spans="8:23" x14ac:dyDescent="0.25">
      <c r="H1287" s="38">
        <v>11193707</v>
      </c>
      <c r="I1287" s="38" t="s">
        <v>118</v>
      </c>
      <c r="J1287" s="39" t="s">
        <v>229</v>
      </c>
      <c r="K1287" s="38" t="s">
        <v>129</v>
      </c>
      <c r="L1287" s="38" t="s">
        <v>4658</v>
      </c>
      <c r="R1287" s="44">
        <v>6079</v>
      </c>
      <c r="S1287" s="33" t="s">
        <v>18135</v>
      </c>
      <c r="T1287" s="45">
        <v>112</v>
      </c>
      <c r="U1287" s="45">
        <v>24</v>
      </c>
      <c r="V1287" s="45">
        <v>2688</v>
      </c>
      <c r="W1287" s="33" t="s">
        <v>16903</v>
      </c>
    </row>
    <row r="1288" spans="8:23" x14ac:dyDescent="0.25">
      <c r="H1288" s="36">
        <v>11194828</v>
      </c>
      <c r="I1288" s="36" t="s">
        <v>118</v>
      </c>
      <c r="J1288" s="37" t="s">
        <v>229</v>
      </c>
      <c r="K1288" s="36" t="s">
        <v>129</v>
      </c>
      <c r="L1288" s="36" t="s">
        <v>6991</v>
      </c>
      <c r="R1288" s="44">
        <v>2511</v>
      </c>
      <c r="S1288" s="33" t="s">
        <v>18136</v>
      </c>
      <c r="T1288" s="45">
        <v>45</v>
      </c>
      <c r="U1288" s="45">
        <v>30</v>
      </c>
      <c r="V1288" s="45">
        <v>1350</v>
      </c>
      <c r="W1288" s="33" t="s">
        <v>16903</v>
      </c>
    </row>
    <row r="1289" spans="8:23" x14ac:dyDescent="0.25">
      <c r="H1289" s="38">
        <v>11209581</v>
      </c>
      <c r="I1289" s="38" t="s">
        <v>118</v>
      </c>
      <c r="J1289" s="39" t="s">
        <v>229</v>
      </c>
      <c r="K1289" s="38" t="s">
        <v>129</v>
      </c>
      <c r="L1289" s="38" t="s">
        <v>6992</v>
      </c>
      <c r="R1289" s="44">
        <v>8905</v>
      </c>
      <c r="S1289" s="33" t="s">
        <v>18137</v>
      </c>
      <c r="T1289" s="45">
        <v>72</v>
      </c>
      <c r="U1289" s="45">
        <v>30</v>
      </c>
      <c r="V1289" s="45">
        <v>2160</v>
      </c>
      <c r="W1289" s="33" t="s">
        <v>16903</v>
      </c>
    </row>
    <row r="1290" spans="8:23" x14ac:dyDescent="0.25">
      <c r="H1290" s="36">
        <v>11220915</v>
      </c>
      <c r="I1290" s="36" t="s">
        <v>118</v>
      </c>
      <c r="J1290" s="37" t="s">
        <v>229</v>
      </c>
      <c r="K1290" s="36" t="s">
        <v>129</v>
      </c>
      <c r="L1290" s="36" t="s">
        <v>3247</v>
      </c>
      <c r="R1290" s="44">
        <v>2552</v>
      </c>
      <c r="S1290" s="33" t="s">
        <v>18138</v>
      </c>
      <c r="T1290" s="45">
        <v>192</v>
      </c>
      <c r="U1290" s="45">
        <v>12</v>
      </c>
      <c r="V1290" s="45">
        <v>2304</v>
      </c>
      <c r="W1290" s="33" t="s">
        <v>16903</v>
      </c>
    </row>
    <row r="1291" spans="8:23" x14ac:dyDescent="0.25">
      <c r="H1291" s="38">
        <v>11220988</v>
      </c>
      <c r="I1291" s="38" t="s">
        <v>118</v>
      </c>
      <c r="J1291" s="39" t="s">
        <v>229</v>
      </c>
      <c r="K1291" s="38" t="s">
        <v>129</v>
      </c>
      <c r="L1291" s="38" t="s">
        <v>6993</v>
      </c>
      <c r="R1291" s="44">
        <v>3407</v>
      </c>
      <c r="S1291" s="33" t="s">
        <v>18139</v>
      </c>
      <c r="T1291" s="45">
        <v>192</v>
      </c>
      <c r="U1291" s="45">
        <v>12</v>
      </c>
      <c r="V1291" s="45">
        <v>2304</v>
      </c>
      <c r="W1291" s="33" t="s">
        <v>16903</v>
      </c>
    </row>
    <row r="1292" spans="8:23" x14ac:dyDescent="0.25">
      <c r="H1292" s="36">
        <v>11228749</v>
      </c>
      <c r="I1292" s="36" t="s">
        <v>118</v>
      </c>
      <c r="J1292" s="37" t="s">
        <v>229</v>
      </c>
      <c r="K1292" s="36" t="s">
        <v>129</v>
      </c>
      <c r="L1292" s="36" t="s">
        <v>6994</v>
      </c>
      <c r="R1292" s="44">
        <v>2551</v>
      </c>
      <c r="S1292" s="33" t="s">
        <v>18140</v>
      </c>
      <c r="T1292" s="45">
        <v>84</v>
      </c>
      <c r="U1292" s="45">
        <v>24</v>
      </c>
      <c r="V1292" s="45">
        <v>2016</v>
      </c>
      <c r="W1292" s="33" t="s">
        <v>16903</v>
      </c>
    </row>
    <row r="1293" spans="8:23" x14ac:dyDescent="0.25">
      <c r="H1293" s="38">
        <v>11230671</v>
      </c>
      <c r="I1293" s="38" t="s">
        <v>118</v>
      </c>
      <c r="J1293" s="39" t="s">
        <v>229</v>
      </c>
      <c r="K1293" s="38" t="s">
        <v>129</v>
      </c>
      <c r="L1293" s="38" t="s">
        <v>589</v>
      </c>
      <c r="R1293" s="44">
        <v>3403</v>
      </c>
      <c r="S1293" s="33" t="s">
        <v>18141</v>
      </c>
      <c r="T1293" s="45">
        <v>84</v>
      </c>
      <c r="U1293" s="45">
        <v>24</v>
      </c>
      <c r="V1293" s="45">
        <v>2016</v>
      </c>
      <c r="W1293" s="33" t="s">
        <v>16903</v>
      </c>
    </row>
    <row r="1294" spans="8:23" x14ac:dyDescent="0.25">
      <c r="H1294" s="36">
        <v>11233005</v>
      </c>
      <c r="I1294" s="36" t="s">
        <v>118</v>
      </c>
      <c r="J1294" s="37" t="s">
        <v>229</v>
      </c>
      <c r="K1294" s="36" t="s">
        <v>129</v>
      </c>
      <c r="L1294" s="36" t="s">
        <v>6995</v>
      </c>
      <c r="R1294" s="44">
        <v>2555</v>
      </c>
      <c r="S1294" s="33" t="s">
        <v>18142</v>
      </c>
      <c r="T1294" s="45">
        <v>448</v>
      </c>
      <c r="U1294" s="45">
        <v>6</v>
      </c>
      <c r="V1294" s="45">
        <v>2688</v>
      </c>
      <c r="W1294" s="33" t="s">
        <v>16903</v>
      </c>
    </row>
    <row r="1295" spans="8:23" x14ac:dyDescent="0.25">
      <c r="H1295" s="38">
        <v>11271232</v>
      </c>
      <c r="I1295" s="38" t="s">
        <v>118</v>
      </c>
      <c r="J1295" s="39" t="s">
        <v>229</v>
      </c>
      <c r="K1295" s="38" t="s">
        <v>129</v>
      </c>
      <c r="L1295" s="38" t="s">
        <v>3299</v>
      </c>
      <c r="R1295" s="44">
        <v>3411</v>
      </c>
      <c r="S1295" s="33" t="s">
        <v>18143</v>
      </c>
      <c r="T1295" s="45">
        <v>448</v>
      </c>
      <c r="U1295" s="45">
        <v>6</v>
      </c>
      <c r="V1295" s="45">
        <v>2688</v>
      </c>
      <c r="W1295" s="33" t="s">
        <v>16903</v>
      </c>
    </row>
    <row r="1296" spans="8:23" x14ac:dyDescent="0.25">
      <c r="H1296" s="36">
        <v>11290937</v>
      </c>
      <c r="I1296" s="36" t="s">
        <v>118</v>
      </c>
      <c r="J1296" s="37" t="s">
        <v>229</v>
      </c>
      <c r="K1296" s="36" t="s">
        <v>129</v>
      </c>
      <c r="L1296" s="36" t="s">
        <v>6996</v>
      </c>
      <c r="R1296" s="44">
        <v>2547</v>
      </c>
      <c r="S1296" s="33" t="s">
        <v>18144</v>
      </c>
      <c r="T1296" s="45">
        <v>84</v>
      </c>
      <c r="U1296" s="45">
        <v>24</v>
      </c>
      <c r="V1296" s="45">
        <v>2016</v>
      </c>
      <c r="W1296" s="33" t="s">
        <v>16903</v>
      </c>
    </row>
    <row r="1297" spans="8:23" x14ac:dyDescent="0.25">
      <c r="H1297" s="38">
        <v>11298796</v>
      </c>
      <c r="I1297" s="38" t="s">
        <v>118</v>
      </c>
      <c r="J1297" s="39" t="s">
        <v>229</v>
      </c>
      <c r="K1297" s="38" t="s">
        <v>129</v>
      </c>
      <c r="L1297" s="38" t="s">
        <v>6997</v>
      </c>
      <c r="R1297" s="44">
        <v>3247</v>
      </c>
      <c r="S1297" s="33" t="s">
        <v>18145</v>
      </c>
      <c r="T1297" s="45">
        <v>448</v>
      </c>
      <c r="U1297" s="45">
        <v>6</v>
      </c>
      <c r="V1297" s="45">
        <v>2688</v>
      </c>
      <c r="W1297" s="33" t="s">
        <v>16903</v>
      </c>
    </row>
    <row r="1298" spans="8:23" x14ac:dyDescent="0.25">
      <c r="H1298" s="36">
        <v>11353298</v>
      </c>
      <c r="I1298" s="36" t="s">
        <v>118</v>
      </c>
      <c r="J1298" s="37" t="s">
        <v>229</v>
      </c>
      <c r="K1298" s="36" t="s">
        <v>129</v>
      </c>
      <c r="L1298" s="36" t="s">
        <v>6998</v>
      </c>
      <c r="R1298" s="44">
        <v>2579</v>
      </c>
      <c r="S1298" s="33" t="s">
        <v>18146</v>
      </c>
      <c r="T1298" s="45">
        <v>9</v>
      </c>
      <c r="U1298" s="45">
        <v>50</v>
      </c>
      <c r="V1298" s="45">
        <v>450</v>
      </c>
      <c r="W1298" s="33" t="s">
        <v>16903</v>
      </c>
    </row>
    <row r="1299" spans="8:23" x14ac:dyDescent="0.25">
      <c r="H1299" s="38">
        <v>11355171</v>
      </c>
      <c r="I1299" s="38" t="s">
        <v>118</v>
      </c>
      <c r="J1299" s="39" t="s">
        <v>229</v>
      </c>
      <c r="K1299" s="38" t="s">
        <v>129</v>
      </c>
      <c r="L1299" s="38" t="s">
        <v>1053</v>
      </c>
      <c r="R1299" s="44">
        <v>2546</v>
      </c>
      <c r="S1299" s="33" t="s">
        <v>18147</v>
      </c>
      <c r="T1299" s="45">
        <v>72</v>
      </c>
      <c r="U1299" s="45">
        <v>12</v>
      </c>
      <c r="V1299" s="45">
        <v>864</v>
      </c>
      <c r="W1299" s="33" t="s">
        <v>16903</v>
      </c>
    </row>
    <row r="1300" spans="8:23" x14ac:dyDescent="0.25">
      <c r="H1300" s="36">
        <v>11364492</v>
      </c>
      <c r="I1300" s="36" t="s">
        <v>118</v>
      </c>
      <c r="J1300" s="37" t="s">
        <v>229</v>
      </c>
      <c r="K1300" s="36" t="s">
        <v>129</v>
      </c>
      <c r="L1300" s="36" t="s">
        <v>6999</v>
      </c>
      <c r="R1300" s="44">
        <v>4199</v>
      </c>
      <c r="S1300" s="33" t="s">
        <v>18148</v>
      </c>
      <c r="T1300" s="45">
        <v>72</v>
      </c>
      <c r="U1300" s="45">
        <v>18</v>
      </c>
      <c r="V1300" s="45">
        <v>1296</v>
      </c>
      <c r="W1300" s="33" t="s">
        <v>16903</v>
      </c>
    </row>
    <row r="1301" spans="8:23" x14ac:dyDescent="0.25">
      <c r="H1301" s="38">
        <v>11399225</v>
      </c>
      <c r="I1301" s="38" t="s">
        <v>118</v>
      </c>
      <c r="J1301" s="39" t="s">
        <v>229</v>
      </c>
      <c r="K1301" s="38" t="s">
        <v>129</v>
      </c>
      <c r="L1301" s="38" t="s">
        <v>7000</v>
      </c>
      <c r="R1301" s="44">
        <v>4107</v>
      </c>
      <c r="S1301" s="33" t="s">
        <v>18149</v>
      </c>
      <c r="T1301" s="45">
        <v>54</v>
      </c>
      <c r="U1301" s="45">
        <v>24</v>
      </c>
      <c r="V1301" s="45">
        <v>1296</v>
      </c>
      <c r="W1301" s="33" t="s">
        <v>16903</v>
      </c>
    </row>
    <row r="1302" spans="8:23" x14ac:dyDescent="0.25">
      <c r="H1302" s="36">
        <v>11399226</v>
      </c>
      <c r="I1302" s="36" t="s">
        <v>118</v>
      </c>
      <c r="J1302" s="37" t="s">
        <v>229</v>
      </c>
      <c r="K1302" s="36" t="s">
        <v>129</v>
      </c>
      <c r="L1302" s="36" t="s">
        <v>7001</v>
      </c>
      <c r="R1302" s="44">
        <v>4106</v>
      </c>
      <c r="S1302" s="33" t="s">
        <v>18150</v>
      </c>
      <c r="T1302" s="45">
        <v>54</v>
      </c>
      <c r="U1302" s="45">
        <v>24</v>
      </c>
      <c r="V1302" s="45">
        <v>1296</v>
      </c>
      <c r="W1302" s="33" t="s">
        <v>16903</v>
      </c>
    </row>
    <row r="1303" spans="8:23" x14ac:dyDescent="0.25">
      <c r="H1303" s="38">
        <v>11412387</v>
      </c>
      <c r="I1303" s="38" t="s">
        <v>118</v>
      </c>
      <c r="J1303" s="39" t="s">
        <v>229</v>
      </c>
      <c r="K1303" s="38" t="s">
        <v>129</v>
      </c>
      <c r="L1303" s="38" t="s">
        <v>2758</v>
      </c>
      <c r="R1303" s="44">
        <v>8446</v>
      </c>
      <c r="S1303" s="33" t="s">
        <v>18151</v>
      </c>
      <c r="T1303" s="45">
        <v>280</v>
      </c>
      <c r="U1303" s="45">
        <v>12</v>
      </c>
      <c r="V1303" s="45">
        <v>3360</v>
      </c>
      <c r="W1303" s="33" t="s">
        <v>16903</v>
      </c>
    </row>
    <row r="1304" spans="8:23" x14ac:dyDescent="0.25">
      <c r="H1304" s="36">
        <v>11474585</v>
      </c>
      <c r="I1304" s="36" t="s">
        <v>118</v>
      </c>
      <c r="J1304" s="37" t="s">
        <v>229</v>
      </c>
      <c r="K1304" s="36" t="s">
        <v>129</v>
      </c>
      <c r="L1304" s="36" t="s">
        <v>7002</v>
      </c>
      <c r="R1304" s="44">
        <v>9079</v>
      </c>
      <c r="S1304" s="33" t="s">
        <v>18152</v>
      </c>
      <c r="T1304" s="45">
        <v>70</v>
      </c>
      <c r="U1304" s="45">
        <v>24</v>
      </c>
      <c r="V1304" s="45">
        <v>1680</v>
      </c>
      <c r="W1304" s="33" t="s">
        <v>16903</v>
      </c>
    </row>
    <row r="1305" spans="8:23" x14ac:dyDescent="0.25">
      <c r="H1305" s="38">
        <v>11491626</v>
      </c>
      <c r="I1305" s="38" t="s">
        <v>118</v>
      </c>
      <c r="J1305" s="39" t="s">
        <v>229</v>
      </c>
      <c r="K1305" s="38" t="s">
        <v>129</v>
      </c>
      <c r="L1305" s="38" t="s">
        <v>7003</v>
      </c>
      <c r="R1305" s="44">
        <v>8441</v>
      </c>
      <c r="S1305" s="33" t="s">
        <v>18153</v>
      </c>
      <c r="T1305" s="45">
        <v>480</v>
      </c>
      <c r="U1305" s="45">
        <v>3</v>
      </c>
      <c r="V1305" s="45">
        <v>1440</v>
      </c>
      <c r="W1305" s="33" t="s">
        <v>16903</v>
      </c>
    </row>
    <row r="1306" spans="8:23" x14ac:dyDescent="0.25">
      <c r="H1306" s="36">
        <v>11497906</v>
      </c>
      <c r="I1306" s="36" t="s">
        <v>118</v>
      </c>
      <c r="J1306" s="37" t="s">
        <v>229</v>
      </c>
      <c r="K1306" s="36" t="s">
        <v>129</v>
      </c>
      <c r="L1306" s="36" t="s">
        <v>7004</v>
      </c>
      <c r="R1306" s="44">
        <v>8559</v>
      </c>
      <c r="S1306" s="33" t="s">
        <v>18154</v>
      </c>
      <c r="T1306" s="45">
        <v>280</v>
      </c>
      <c r="U1306" s="45">
        <v>6</v>
      </c>
      <c r="V1306" s="45">
        <v>1680</v>
      </c>
      <c r="W1306" s="33" t="s">
        <v>16903</v>
      </c>
    </row>
    <row r="1307" spans="8:23" x14ac:dyDescent="0.25">
      <c r="H1307" s="38">
        <v>11499868</v>
      </c>
      <c r="I1307" s="38" t="s">
        <v>118</v>
      </c>
      <c r="J1307" s="39" t="s">
        <v>229</v>
      </c>
      <c r="K1307" s="38" t="s">
        <v>129</v>
      </c>
      <c r="L1307" s="38" t="s">
        <v>7005</v>
      </c>
      <c r="R1307" s="44">
        <v>8444</v>
      </c>
      <c r="S1307" s="33" t="s">
        <v>18155</v>
      </c>
      <c r="T1307" s="45">
        <v>280</v>
      </c>
      <c r="U1307" s="45">
        <v>6</v>
      </c>
      <c r="V1307" s="45">
        <v>1680</v>
      </c>
      <c r="W1307" s="33" t="s">
        <v>16903</v>
      </c>
    </row>
    <row r="1308" spans="8:23" x14ac:dyDescent="0.25">
      <c r="H1308" s="36">
        <v>11499869</v>
      </c>
      <c r="I1308" s="36" t="s">
        <v>118</v>
      </c>
      <c r="J1308" s="37" t="s">
        <v>229</v>
      </c>
      <c r="K1308" s="36" t="s">
        <v>129</v>
      </c>
      <c r="L1308" s="36" t="s">
        <v>7006</v>
      </c>
      <c r="R1308" s="44">
        <v>8447</v>
      </c>
      <c r="S1308" s="33" t="s">
        <v>18156</v>
      </c>
      <c r="T1308" s="45">
        <v>280</v>
      </c>
      <c r="U1308" s="45">
        <v>6</v>
      </c>
      <c r="V1308" s="45">
        <v>1680</v>
      </c>
      <c r="W1308" s="33" t="s">
        <v>16903</v>
      </c>
    </row>
    <row r="1309" spans="8:23" x14ac:dyDescent="0.25">
      <c r="H1309" s="38">
        <v>11505017</v>
      </c>
      <c r="I1309" s="38" t="s">
        <v>118</v>
      </c>
      <c r="J1309" s="39" t="s">
        <v>229</v>
      </c>
      <c r="K1309" s="38" t="s">
        <v>129</v>
      </c>
      <c r="L1309" s="38" t="s">
        <v>7007</v>
      </c>
      <c r="R1309" s="44">
        <v>7712</v>
      </c>
      <c r="S1309" s="33" t="s">
        <v>18157</v>
      </c>
      <c r="T1309" s="45">
        <v>55</v>
      </c>
      <c r="U1309" s="45">
        <v>12</v>
      </c>
      <c r="V1309" s="45">
        <v>660</v>
      </c>
      <c r="W1309" s="33" t="s">
        <v>16903</v>
      </c>
    </row>
    <row r="1310" spans="8:23" x14ac:dyDescent="0.25">
      <c r="H1310" s="36">
        <v>11509020</v>
      </c>
      <c r="I1310" s="36" t="s">
        <v>118</v>
      </c>
      <c r="J1310" s="37" t="s">
        <v>229</v>
      </c>
      <c r="K1310" s="36" t="s">
        <v>129</v>
      </c>
      <c r="L1310" s="36" t="s">
        <v>7008</v>
      </c>
      <c r="R1310" s="44">
        <v>7841</v>
      </c>
      <c r="S1310" s="33" t="s">
        <v>161</v>
      </c>
      <c r="T1310" s="45">
        <v>280</v>
      </c>
      <c r="U1310" s="45">
        <v>6</v>
      </c>
      <c r="V1310" s="45">
        <v>1680</v>
      </c>
      <c r="W1310" s="33" t="s">
        <v>16903</v>
      </c>
    </row>
    <row r="1311" spans="8:23" x14ac:dyDescent="0.25">
      <c r="H1311" s="38">
        <v>11509040</v>
      </c>
      <c r="I1311" s="38" t="s">
        <v>118</v>
      </c>
      <c r="J1311" s="39" t="s">
        <v>229</v>
      </c>
      <c r="K1311" s="38" t="s">
        <v>129</v>
      </c>
      <c r="L1311" s="38" t="s">
        <v>7009</v>
      </c>
      <c r="R1311" s="44">
        <v>7733</v>
      </c>
      <c r="S1311" s="33" t="s">
        <v>18158</v>
      </c>
      <c r="T1311" s="45">
        <v>70</v>
      </c>
      <c r="U1311" s="45">
        <v>24</v>
      </c>
      <c r="V1311" s="45">
        <v>1680</v>
      </c>
      <c r="W1311" s="33" t="s">
        <v>16903</v>
      </c>
    </row>
    <row r="1312" spans="8:23" x14ac:dyDescent="0.25">
      <c r="H1312" s="36">
        <v>11512776</v>
      </c>
      <c r="I1312" s="36" t="s">
        <v>118</v>
      </c>
      <c r="J1312" s="37" t="s">
        <v>229</v>
      </c>
      <c r="K1312" s="36" t="s">
        <v>129</v>
      </c>
      <c r="L1312" s="36" t="s">
        <v>7010</v>
      </c>
      <c r="R1312" s="44">
        <v>7728</v>
      </c>
      <c r="S1312" s="33" t="s">
        <v>193</v>
      </c>
      <c r="T1312" s="45">
        <v>84</v>
      </c>
      <c r="U1312" s="45">
        <v>12</v>
      </c>
      <c r="V1312" s="45">
        <v>1008</v>
      </c>
      <c r="W1312" s="33" t="s">
        <v>16903</v>
      </c>
    </row>
    <row r="1313" spans="8:23" x14ac:dyDescent="0.25">
      <c r="H1313" s="38">
        <v>11517827</v>
      </c>
      <c r="I1313" s="38" t="s">
        <v>118</v>
      </c>
      <c r="J1313" s="39" t="s">
        <v>229</v>
      </c>
      <c r="K1313" s="38" t="s">
        <v>129</v>
      </c>
      <c r="L1313" s="38" t="s">
        <v>7011</v>
      </c>
      <c r="R1313" s="44">
        <v>7981</v>
      </c>
      <c r="S1313" s="33" t="s">
        <v>18159</v>
      </c>
      <c r="T1313" s="45">
        <v>300</v>
      </c>
      <c r="U1313" s="45">
        <v>24</v>
      </c>
      <c r="V1313" s="45">
        <v>7200</v>
      </c>
      <c r="W1313" s="33" t="s">
        <v>16903</v>
      </c>
    </row>
    <row r="1314" spans="8:23" x14ac:dyDescent="0.25">
      <c r="H1314" s="36">
        <v>11521992</v>
      </c>
      <c r="I1314" s="36" t="s">
        <v>118</v>
      </c>
      <c r="J1314" s="37" t="s">
        <v>229</v>
      </c>
      <c r="K1314" s="36" t="s">
        <v>129</v>
      </c>
      <c r="L1314" s="36" t="s">
        <v>2782</v>
      </c>
      <c r="R1314" s="44">
        <v>4108</v>
      </c>
      <c r="S1314" s="33" t="s">
        <v>18160</v>
      </c>
      <c r="T1314" s="45">
        <v>108</v>
      </c>
      <c r="U1314" s="45">
        <v>24</v>
      </c>
      <c r="V1314" s="45">
        <v>2592</v>
      </c>
      <c r="W1314" s="33" t="s">
        <v>16903</v>
      </c>
    </row>
    <row r="1315" spans="8:23" x14ac:dyDescent="0.25">
      <c r="H1315" s="38">
        <v>11549161</v>
      </c>
      <c r="I1315" s="38" t="s">
        <v>118</v>
      </c>
      <c r="J1315" s="39" t="s">
        <v>229</v>
      </c>
      <c r="K1315" s="38" t="s">
        <v>129</v>
      </c>
      <c r="L1315" s="38" t="s">
        <v>7012</v>
      </c>
      <c r="R1315" s="44">
        <v>8223</v>
      </c>
      <c r="S1315" s="33" t="s">
        <v>18161</v>
      </c>
      <c r="T1315" s="45">
        <v>286</v>
      </c>
      <c r="U1315" s="45">
        <v>12</v>
      </c>
      <c r="V1315" s="45">
        <v>3432</v>
      </c>
      <c r="W1315" s="33" t="s">
        <v>16903</v>
      </c>
    </row>
    <row r="1316" spans="8:23" x14ac:dyDescent="0.25">
      <c r="H1316" s="36">
        <v>11554317</v>
      </c>
      <c r="I1316" s="36" t="s">
        <v>118</v>
      </c>
      <c r="J1316" s="37" t="s">
        <v>229</v>
      </c>
      <c r="K1316" s="36" t="s">
        <v>129</v>
      </c>
      <c r="L1316" s="36" t="s">
        <v>816</v>
      </c>
      <c r="R1316" s="44">
        <v>7659</v>
      </c>
      <c r="S1316" s="33" t="s">
        <v>18162</v>
      </c>
      <c r="T1316" s="45">
        <v>60</v>
      </c>
      <c r="U1316" s="45">
        <v>24</v>
      </c>
      <c r="V1316" s="45">
        <v>1440</v>
      </c>
      <c r="W1316" s="33" t="s">
        <v>16903</v>
      </c>
    </row>
    <row r="1317" spans="8:23" x14ac:dyDescent="0.25">
      <c r="H1317" s="38">
        <v>11560225</v>
      </c>
      <c r="I1317" s="38" t="s">
        <v>118</v>
      </c>
      <c r="J1317" s="39" t="s">
        <v>229</v>
      </c>
      <c r="K1317" s="38" t="s">
        <v>129</v>
      </c>
      <c r="L1317" s="38" t="s">
        <v>7013</v>
      </c>
      <c r="R1317" s="44">
        <v>8123</v>
      </c>
      <c r="S1317" s="33" t="s">
        <v>18163</v>
      </c>
      <c r="T1317" s="45">
        <v>30</v>
      </c>
      <c r="U1317" s="45">
        <v>24</v>
      </c>
      <c r="V1317" s="45">
        <v>720</v>
      </c>
      <c r="W1317" s="33" t="s">
        <v>16903</v>
      </c>
    </row>
    <row r="1318" spans="8:23" x14ac:dyDescent="0.25">
      <c r="H1318" s="36">
        <v>11563552</v>
      </c>
      <c r="I1318" s="36" t="s">
        <v>118</v>
      </c>
      <c r="J1318" s="37" t="s">
        <v>229</v>
      </c>
      <c r="K1318" s="36" t="s">
        <v>129</v>
      </c>
      <c r="L1318" s="36" t="s">
        <v>753</v>
      </c>
      <c r="R1318" s="44">
        <v>7576</v>
      </c>
      <c r="S1318" s="33" t="s">
        <v>18164</v>
      </c>
      <c r="T1318" s="45">
        <v>60</v>
      </c>
      <c r="U1318" s="45">
        <v>24</v>
      </c>
      <c r="V1318" s="45">
        <v>1440</v>
      </c>
      <c r="W1318" s="33" t="s">
        <v>16903</v>
      </c>
    </row>
    <row r="1319" spans="8:23" x14ac:dyDescent="0.25">
      <c r="H1319" s="38">
        <v>11567659</v>
      </c>
      <c r="I1319" s="38" t="s">
        <v>118</v>
      </c>
      <c r="J1319" s="39" t="s">
        <v>229</v>
      </c>
      <c r="K1319" s="38" t="s">
        <v>129</v>
      </c>
      <c r="L1319" s="38" t="s">
        <v>7014</v>
      </c>
      <c r="R1319" s="44">
        <v>7614</v>
      </c>
      <c r="S1319" s="33" t="s">
        <v>18165</v>
      </c>
      <c r="T1319" s="45">
        <v>60</v>
      </c>
      <c r="U1319" s="45">
        <v>24</v>
      </c>
      <c r="V1319" s="45">
        <v>1440</v>
      </c>
      <c r="W1319" s="33" t="s">
        <v>16903</v>
      </c>
    </row>
    <row r="1320" spans="8:23" x14ac:dyDescent="0.25">
      <c r="H1320" s="36">
        <v>11583233</v>
      </c>
      <c r="I1320" s="36" t="s">
        <v>118</v>
      </c>
      <c r="J1320" s="37" t="s">
        <v>229</v>
      </c>
      <c r="K1320" s="36" t="s">
        <v>129</v>
      </c>
      <c r="L1320" s="36" t="s">
        <v>5139</v>
      </c>
      <c r="R1320" s="44">
        <v>7760</v>
      </c>
      <c r="S1320" s="33" t="s">
        <v>18166</v>
      </c>
      <c r="T1320" s="45">
        <v>21</v>
      </c>
      <c r="U1320" s="45">
        <v>24</v>
      </c>
      <c r="V1320" s="45">
        <v>504</v>
      </c>
      <c r="W1320" s="33" t="s">
        <v>16903</v>
      </c>
    </row>
    <row r="1321" spans="8:23" x14ac:dyDescent="0.25">
      <c r="H1321" s="38">
        <v>11587416</v>
      </c>
      <c r="I1321" s="38" t="s">
        <v>118</v>
      </c>
      <c r="J1321" s="39" t="s">
        <v>229</v>
      </c>
      <c r="K1321" s="38" t="s">
        <v>129</v>
      </c>
      <c r="L1321" s="38" t="s">
        <v>5697</v>
      </c>
      <c r="R1321" s="44">
        <v>7986</v>
      </c>
      <c r="S1321" s="33" t="s">
        <v>18167</v>
      </c>
      <c r="T1321" s="45">
        <v>21</v>
      </c>
      <c r="U1321" s="45">
        <v>24</v>
      </c>
      <c r="V1321" s="45">
        <v>504</v>
      </c>
      <c r="W1321" s="33" t="s">
        <v>16903</v>
      </c>
    </row>
    <row r="1322" spans="8:23" x14ac:dyDescent="0.25">
      <c r="H1322" s="36">
        <v>11593351</v>
      </c>
      <c r="I1322" s="36" t="s">
        <v>118</v>
      </c>
      <c r="J1322" s="37" t="s">
        <v>229</v>
      </c>
      <c r="K1322" s="36" t="s">
        <v>129</v>
      </c>
      <c r="L1322" s="36" t="s">
        <v>7015</v>
      </c>
      <c r="R1322" s="44">
        <v>7577</v>
      </c>
      <c r="S1322" s="33" t="s">
        <v>18168</v>
      </c>
      <c r="T1322" s="45">
        <v>60</v>
      </c>
      <c r="U1322" s="45">
        <v>12</v>
      </c>
      <c r="V1322" s="45">
        <v>720</v>
      </c>
      <c r="W1322" s="33" t="s">
        <v>16903</v>
      </c>
    </row>
    <row r="1323" spans="8:23" x14ac:dyDescent="0.25">
      <c r="H1323" s="38">
        <v>11593905</v>
      </c>
      <c r="I1323" s="38" t="s">
        <v>118</v>
      </c>
      <c r="J1323" s="39" t="s">
        <v>229</v>
      </c>
      <c r="K1323" s="38" t="s">
        <v>129</v>
      </c>
      <c r="L1323" s="38" t="s">
        <v>7016</v>
      </c>
      <c r="R1323" s="44">
        <v>8593</v>
      </c>
      <c r="S1323" s="33" t="s">
        <v>18169</v>
      </c>
      <c r="T1323" s="45">
        <v>487</v>
      </c>
      <c r="U1323" s="45">
        <v>6</v>
      </c>
      <c r="V1323" s="45">
        <v>2922</v>
      </c>
      <c r="W1323" s="33" t="s">
        <v>16903</v>
      </c>
    </row>
    <row r="1324" spans="8:23" x14ac:dyDescent="0.25">
      <c r="H1324" s="36">
        <v>11616450</v>
      </c>
      <c r="I1324" s="36" t="s">
        <v>118</v>
      </c>
      <c r="J1324" s="37" t="s">
        <v>229</v>
      </c>
      <c r="K1324" s="36" t="s">
        <v>129</v>
      </c>
      <c r="L1324" s="36" t="s">
        <v>3663</v>
      </c>
      <c r="R1324" s="44">
        <v>8482</v>
      </c>
      <c r="S1324" s="33" t="s">
        <v>18170</v>
      </c>
      <c r="T1324" s="45">
        <v>360</v>
      </c>
      <c r="U1324" s="45">
        <v>24</v>
      </c>
      <c r="V1324" s="45">
        <v>8640</v>
      </c>
      <c r="W1324" s="33" t="s">
        <v>16903</v>
      </c>
    </row>
    <row r="1325" spans="8:23" x14ac:dyDescent="0.25">
      <c r="H1325" s="38">
        <v>11628910</v>
      </c>
      <c r="I1325" s="38" t="s">
        <v>118</v>
      </c>
      <c r="J1325" s="39" t="s">
        <v>229</v>
      </c>
      <c r="K1325" s="38" t="s">
        <v>129</v>
      </c>
      <c r="L1325" s="38" t="s">
        <v>7017</v>
      </c>
      <c r="R1325" s="44">
        <v>7934</v>
      </c>
      <c r="S1325" s="33" t="s">
        <v>18171</v>
      </c>
      <c r="T1325" s="45">
        <v>480</v>
      </c>
      <c r="U1325" s="45">
        <v>6</v>
      </c>
      <c r="V1325" s="45">
        <v>2880</v>
      </c>
      <c r="W1325" s="33" t="s">
        <v>16903</v>
      </c>
    </row>
    <row r="1326" spans="8:23" x14ac:dyDescent="0.25">
      <c r="H1326" s="36">
        <v>11632305</v>
      </c>
      <c r="I1326" s="36" t="s">
        <v>118</v>
      </c>
      <c r="J1326" s="37" t="s">
        <v>229</v>
      </c>
      <c r="K1326" s="36" t="s">
        <v>129</v>
      </c>
      <c r="L1326" s="36" t="s">
        <v>7018</v>
      </c>
      <c r="R1326" s="44">
        <v>7734</v>
      </c>
      <c r="S1326" s="33" t="s">
        <v>18172</v>
      </c>
      <c r="T1326" s="45">
        <v>120</v>
      </c>
      <c r="U1326" s="45">
        <v>24</v>
      </c>
      <c r="V1326" s="45">
        <v>2880</v>
      </c>
      <c r="W1326" s="33" t="s">
        <v>16903</v>
      </c>
    </row>
    <row r="1327" spans="8:23" x14ac:dyDescent="0.25">
      <c r="H1327" s="38">
        <v>11637920</v>
      </c>
      <c r="I1327" s="38" t="s">
        <v>118</v>
      </c>
      <c r="J1327" s="39" t="s">
        <v>229</v>
      </c>
      <c r="K1327" s="38" t="s">
        <v>129</v>
      </c>
      <c r="L1327" s="38" t="s">
        <v>7019</v>
      </c>
      <c r="R1327" s="44">
        <v>8573</v>
      </c>
      <c r="S1327" s="33" t="s">
        <v>18173</v>
      </c>
      <c r="T1327" s="45">
        <v>130</v>
      </c>
      <c r="U1327" s="45">
        <v>24</v>
      </c>
      <c r="V1327" s="45">
        <v>3120</v>
      </c>
      <c r="W1327" s="33" t="s">
        <v>16903</v>
      </c>
    </row>
    <row r="1328" spans="8:23" x14ac:dyDescent="0.25">
      <c r="H1328" s="36">
        <v>11638136</v>
      </c>
      <c r="I1328" s="36" t="s">
        <v>118</v>
      </c>
      <c r="J1328" s="37" t="s">
        <v>229</v>
      </c>
      <c r="K1328" s="36" t="s">
        <v>129</v>
      </c>
      <c r="L1328" s="36" t="s">
        <v>7020</v>
      </c>
      <c r="R1328" s="44">
        <v>8570</v>
      </c>
      <c r="S1328" s="33" t="s">
        <v>18174</v>
      </c>
      <c r="T1328" s="45">
        <v>32.5</v>
      </c>
      <c r="U1328" s="45">
        <v>24</v>
      </c>
      <c r="V1328" s="45">
        <v>780</v>
      </c>
      <c r="W1328" s="33" t="s">
        <v>16903</v>
      </c>
    </row>
    <row r="1329" spans="8:23" x14ac:dyDescent="0.25">
      <c r="H1329" s="38">
        <v>11650082</v>
      </c>
      <c r="I1329" s="38" t="s">
        <v>118</v>
      </c>
      <c r="J1329" s="39" t="s">
        <v>229</v>
      </c>
      <c r="K1329" s="38" t="s">
        <v>129</v>
      </c>
      <c r="L1329" s="38" t="s">
        <v>2261</v>
      </c>
      <c r="R1329" s="44">
        <v>4233</v>
      </c>
      <c r="S1329" s="33" t="s">
        <v>18175</v>
      </c>
      <c r="T1329" s="45">
        <v>48</v>
      </c>
      <c r="U1329" s="45">
        <v>24</v>
      </c>
      <c r="V1329" s="45">
        <v>1152</v>
      </c>
      <c r="W1329" s="33" t="s">
        <v>16903</v>
      </c>
    </row>
    <row r="1330" spans="8:23" x14ac:dyDescent="0.25">
      <c r="H1330" s="36">
        <v>11666133</v>
      </c>
      <c r="I1330" s="36" t="s">
        <v>118</v>
      </c>
      <c r="J1330" s="37" t="s">
        <v>229</v>
      </c>
      <c r="K1330" s="36" t="s">
        <v>129</v>
      </c>
      <c r="L1330" s="36" t="s">
        <v>431</v>
      </c>
      <c r="R1330" s="44">
        <v>7575</v>
      </c>
      <c r="S1330" s="33" t="s">
        <v>18176</v>
      </c>
      <c r="T1330" s="45">
        <v>80</v>
      </c>
      <c r="U1330" s="45">
        <v>24</v>
      </c>
      <c r="V1330" s="45">
        <v>1920</v>
      </c>
      <c r="W1330" s="33" t="s">
        <v>16903</v>
      </c>
    </row>
    <row r="1331" spans="8:23" x14ac:dyDescent="0.25">
      <c r="H1331" s="38">
        <v>11681301</v>
      </c>
      <c r="I1331" s="38" t="s">
        <v>118</v>
      </c>
      <c r="J1331" s="39" t="s">
        <v>229</v>
      </c>
      <c r="K1331" s="38" t="s">
        <v>129</v>
      </c>
      <c r="L1331" s="38" t="s">
        <v>7021</v>
      </c>
      <c r="R1331" s="44">
        <v>7613</v>
      </c>
      <c r="S1331" s="33" t="s">
        <v>18177</v>
      </c>
      <c r="T1331" s="45">
        <v>80</v>
      </c>
      <c r="U1331" s="45">
        <v>24</v>
      </c>
      <c r="V1331" s="45">
        <v>1920</v>
      </c>
      <c r="W1331" s="33" t="s">
        <v>16903</v>
      </c>
    </row>
    <row r="1332" spans="8:23" x14ac:dyDescent="0.25">
      <c r="H1332" s="36">
        <v>11682594</v>
      </c>
      <c r="I1332" s="36" t="s">
        <v>118</v>
      </c>
      <c r="J1332" s="37" t="s">
        <v>229</v>
      </c>
      <c r="K1332" s="36" t="s">
        <v>129</v>
      </c>
      <c r="L1332" s="36" t="s">
        <v>7022</v>
      </c>
      <c r="R1332" s="44">
        <v>5896</v>
      </c>
      <c r="S1332" s="33" t="s">
        <v>18178</v>
      </c>
      <c r="T1332" s="45">
        <v>84</v>
      </c>
      <c r="U1332" s="45">
        <v>12</v>
      </c>
      <c r="V1332" s="45">
        <v>1008</v>
      </c>
      <c r="W1332" s="33" t="s">
        <v>16903</v>
      </c>
    </row>
    <row r="1333" spans="8:23" x14ac:dyDescent="0.25">
      <c r="H1333" s="38">
        <v>11685456</v>
      </c>
      <c r="I1333" s="38" t="s">
        <v>118</v>
      </c>
      <c r="J1333" s="39" t="s">
        <v>229</v>
      </c>
      <c r="K1333" s="38" t="s">
        <v>129</v>
      </c>
      <c r="L1333" s="38" t="s">
        <v>3811</v>
      </c>
      <c r="R1333" s="44">
        <v>5895</v>
      </c>
      <c r="S1333" s="33" t="s">
        <v>18179</v>
      </c>
      <c r="T1333" s="45">
        <v>84</v>
      </c>
      <c r="U1333" s="45">
        <v>12</v>
      </c>
      <c r="V1333" s="45">
        <v>1008</v>
      </c>
      <c r="W1333" s="33" t="s">
        <v>16903</v>
      </c>
    </row>
    <row r="1334" spans="8:23" x14ac:dyDescent="0.25">
      <c r="H1334" s="36">
        <v>11685518</v>
      </c>
      <c r="I1334" s="36" t="s">
        <v>118</v>
      </c>
      <c r="J1334" s="37" t="s">
        <v>229</v>
      </c>
      <c r="K1334" s="36" t="s">
        <v>129</v>
      </c>
      <c r="L1334" s="36" t="s">
        <v>7023</v>
      </c>
      <c r="R1334" s="44">
        <v>3134</v>
      </c>
      <c r="S1334" s="33" t="s">
        <v>18180</v>
      </c>
      <c r="T1334" s="45">
        <v>120</v>
      </c>
      <c r="U1334" s="45">
        <v>24</v>
      </c>
      <c r="V1334" s="45">
        <v>2880</v>
      </c>
      <c r="W1334" s="33" t="s">
        <v>16903</v>
      </c>
    </row>
    <row r="1335" spans="8:23" x14ac:dyDescent="0.25">
      <c r="H1335" s="38">
        <v>11688094</v>
      </c>
      <c r="I1335" s="38" t="s">
        <v>118</v>
      </c>
      <c r="J1335" s="39" t="s">
        <v>229</v>
      </c>
      <c r="K1335" s="38" t="s">
        <v>129</v>
      </c>
      <c r="L1335" s="38" t="s">
        <v>7024</v>
      </c>
      <c r="R1335" s="44">
        <v>1414</v>
      </c>
      <c r="S1335" s="33" t="s">
        <v>18181</v>
      </c>
      <c r="T1335" s="45">
        <v>120</v>
      </c>
      <c r="U1335" s="45">
        <v>24</v>
      </c>
      <c r="V1335" s="45">
        <v>2880</v>
      </c>
      <c r="W1335" s="33" t="s">
        <v>16903</v>
      </c>
    </row>
    <row r="1336" spans="8:23" x14ac:dyDescent="0.25">
      <c r="H1336" s="36">
        <v>11689614</v>
      </c>
      <c r="I1336" s="36" t="s">
        <v>118</v>
      </c>
      <c r="J1336" s="37" t="s">
        <v>229</v>
      </c>
      <c r="K1336" s="36" t="s">
        <v>129</v>
      </c>
      <c r="L1336" s="36" t="s">
        <v>7025</v>
      </c>
      <c r="R1336" s="44">
        <v>1415</v>
      </c>
      <c r="S1336" s="33" t="s">
        <v>18182</v>
      </c>
      <c r="T1336" s="45">
        <v>120</v>
      </c>
      <c r="U1336" s="45">
        <v>24</v>
      </c>
      <c r="V1336" s="45">
        <v>2880</v>
      </c>
      <c r="W1336" s="33" t="s">
        <v>16903</v>
      </c>
    </row>
    <row r="1337" spans="8:23" x14ac:dyDescent="0.25">
      <c r="H1337" s="38">
        <v>11690259</v>
      </c>
      <c r="I1337" s="38" t="s">
        <v>118</v>
      </c>
      <c r="J1337" s="39" t="s">
        <v>229</v>
      </c>
      <c r="K1337" s="38" t="s">
        <v>129</v>
      </c>
      <c r="L1337" s="38" t="s">
        <v>7026</v>
      </c>
      <c r="R1337" s="44">
        <v>1416</v>
      </c>
      <c r="S1337" s="33" t="s">
        <v>18183</v>
      </c>
      <c r="T1337" s="45">
        <v>120</v>
      </c>
      <c r="U1337" s="45">
        <v>24</v>
      </c>
      <c r="V1337" s="45">
        <v>2880</v>
      </c>
      <c r="W1337" s="33" t="s">
        <v>16903</v>
      </c>
    </row>
    <row r="1338" spans="8:23" x14ac:dyDescent="0.25">
      <c r="H1338" s="36">
        <v>11690820</v>
      </c>
      <c r="I1338" s="36" t="s">
        <v>118</v>
      </c>
      <c r="J1338" s="37" t="s">
        <v>229</v>
      </c>
      <c r="K1338" s="36" t="s">
        <v>129</v>
      </c>
      <c r="L1338" s="36" t="s">
        <v>7027</v>
      </c>
      <c r="R1338" s="44">
        <v>1413</v>
      </c>
      <c r="S1338" s="33" t="s">
        <v>18184</v>
      </c>
      <c r="T1338" s="45">
        <v>120</v>
      </c>
      <c r="U1338" s="45">
        <v>24</v>
      </c>
      <c r="V1338" s="45">
        <v>2880</v>
      </c>
      <c r="W1338" s="33" t="s">
        <v>16903</v>
      </c>
    </row>
    <row r="1339" spans="8:23" x14ac:dyDescent="0.25">
      <c r="H1339" s="38">
        <v>11697656</v>
      </c>
      <c r="I1339" s="38" t="s">
        <v>118</v>
      </c>
      <c r="J1339" s="39" t="s">
        <v>229</v>
      </c>
      <c r="K1339" s="38" t="s">
        <v>129</v>
      </c>
      <c r="L1339" s="38" t="s">
        <v>7028</v>
      </c>
      <c r="R1339" s="44">
        <v>2622</v>
      </c>
      <c r="S1339" s="33" t="s">
        <v>18185</v>
      </c>
      <c r="T1339" s="45">
        <v>120</v>
      </c>
      <c r="U1339" s="45">
        <v>24</v>
      </c>
      <c r="V1339" s="45">
        <v>2880</v>
      </c>
      <c r="W1339" s="33" t="s">
        <v>16903</v>
      </c>
    </row>
    <row r="1340" spans="8:23" x14ac:dyDescent="0.25">
      <c r="H1340" s="36">
        <v>11698730</v>
      </c>
      <c r="I1340" s="36" t="s">
        <v>118</v>
      </c>
      <c r="J1340" s="37" t="s">
        <v>229</v>
      </c>
      <c r="K1340" s="36" t="s">
        <v>129</v>
      </c>
      <c r="L1340" s="36" t="s">
        <v>5539</v>
      </c>
      <c r="R1340" s="44">
        <v>3234</v>
      </c>
      <c r="S1340" s="33" t="s">
        <v>18186</v>
      </c>
      <c r="T1340" s="45">
        <v>120</v>
      </c>
      <c r="U1340" s="45">
        <v>24</v>
      </c>
      <c r="V1340" s="45">
        <v>2880</v>
      </c>
      <c r="W1340" s="33" t="s">
        <v>16903</v>
      </c>
    </row>
    <row r="1341" spans="8:23" x14ac:dyDescent="0.25">
      <c r="H1341" s="38">
        <v>11698808</v>
      </c>
      <c r="I1341" s="38" t="s">
        <v>118</v>
      </c>
      <c r="J1341" s="39" t="s">
        <v>229</v>
      </c>
      <c r="K1341" s="38" t="s">
        <v>129</v>
      </c>
      <c r="L1341" s="38" t="s">
        <v>7029</v>
      </c>
      <c r="R1341" s="44">
        <v>2398</v>
      </c>
      <c r="S1341" s="33" t="s">
        <v>18187</v>
      </c>
      <c r="T1341" s="45">
        <v>45</v>
      </c>
      <c r="U1341" s="45">
        <v>30</v>
      </c>
      <c r="V1341" s="45">
        <v>1350</v>
      </c>
      <c r="W1341" s="33" t="s">
        <v>16903</v>
      </c>
    </row>
    <row r="1342" spans="8:23" x14ac:dyDescent="0.25">
      <c r="H1342" s="36">
        <v>11709331</v>
      </c>
      <c r="I1342" s="36" t="s">
        <v>118</v>
      </c>
      <c r="J1342" s="37" t="s">
        <v>229</v>
      </c>
      <c r="K1342" s="36" t="s">
        <v>129</v>
      </c>
      <c r="L1342" s="36" t="s">
        <v>7030</v>
      </c>
      <c r="R1342" s="44">
        <v>3468</v>
      </c>
      <c r="S1342" s="33" t="s">
        <v>18188</v>
      </c>
      <c r="T1342" s="45">
        <v>45</v>
      </c>
      <c r="U1342" s="45">
        <v>30</v>
      </c>
      <c r="V1342" s="45">
        <v>1350</v>
      </c>
      <c r="W1342" s="33" t="s">
        <v>16903</v>
      </c>
    </row>
    <row r="1343" spans="8:23" x14ac:dyDescent="0.25">
      <c r="H1343" s="38">
        <v>11711209</v>
      </c>
      <c r="I1343" s="38" t="s">
        <v>118</v>
      </c>
      <c r="J1343" s="39" t="s">
        <v>229</v>
      </c>
      <c r="K1343" s="38" t="s">
        <v>129</v>
      </c>
      <c r="L1343" s="38" t="s">
        <v>7031</v>
      </c>
      <c r="R1343" s="44">
        <v>6742</v>
      </c>
      <c r="S1343" s="33" t="s">
        <v>18189</v>
      </c>
      <c r="T1343" s="45">
        <v>36</v>
      </c>
      <c r="U1343" s="45">
        <v>16</v>
      </c>
      <c r="V1343" s="45">
        <v>576</v>
      </c>
      <c r="W1343" s="33" t="s">
        <v>16903</v>
      </c>
    </row>
    <row r="1344" spans="8:23" x14ac:dyDescent="0.25">
      <c r="H1344" s="36">
        <v>11711213</v>
      </c>
      <c r="I1344" s="36" t="s">
        <v>118</v>
      </c>
      <c r="J1344" s="37" t="s">
        <v>229</v>
      </c>
      <c r="K1344" s="36" t="s">
        <v>129</v>
      </c>
      <c r="L1344" s="36" t="s">
        <v>7032</v>
      </c>
      <c r="R1344" s="44">
        <v>3198</v>
      </c>
      <c r="S1344" s="33" t="s">
        <v>18190</v>
      </c>
      <c r="T1344" s="45">
        <v>45</v>
      </c>
      <c r="U1344" s="45">
        <v>30</v>
      </c>
      <c r="V1344" s="45">
        <v>1350</v>
      </c>
      <c r="W1344" s="33" t="s">
        <v>16903</v>
      </c>
    </row>
    <row r="1345" spans="8:23" x14ac:dyDescent="0.25">
      <c r="H1345" s="38">
        <v>11722674</v>
      </c>
      <c r="I1345" s="38" t="s">
        <v>118</v>
      </c>
      <c r="J1345" s="39" t="s">
        <v>229</v>
      </c>
      <c r="K1345" s="38" t="s">
        <v>129</v>
      </c>
      <c r="L1345" s="38" t="s">
        <v>2401</v>
      </c>
      <c r="R1345" s="44">
        <v>5357</v>
      </c>
      <c r="S1345" s="33" t="s">
        <v>18191</v>
      </c>
      <c r="T1345" s="45">
        <v>54</v>
      </c>
      <c r="U1345" s="45">
        <v>38</v>
      </c>
      <c r="V1345" s="45">
        <v>2052</v>
      </c>
      <c r="W1345" s="33" t="s">
        <v>16903</v>
      </c>
    </row>
    <row r="1346" spans="8:23" x14ac:dyDescent="0.25">
      <c r="H1346" s="36">
        <v>11747949</v>
      </c>
      <c r="I1346" s="36" t="s">
        <v>118</v>
      </c>
      <c r="J1346" s="37" t="s">
        <v>229</v>
      </c>
      <c r="K1346" s="36" t="s">
        <v>129</v>
      </c>
      <c r="L1346" s="36" t="s">
        <v>648</v>
      </c>
      <c r="R1346" s="44">
        <v>3617</v>
      </c>
      <c r="S1346" s="33" t="s">
        <v>18192</v>
      </c>
      <c r="T1346" s="45">
        <v>54</v>
      </c>
      <c r="U1346" s="45">
        <v>38</v>
      </c>
      <c r="V1346" s="45">
        <v>2052</v>
      </c>
      <c r="W1346" s="33" t="s">
        <v>16903</v>
      </c>
    </row>
    <row r="1347" spans="8:23" x14ac:dyDescent="0.25">
      <c r="H1347" s="38">
        <v>11747962</v>
      </c>
      <c r="I1347" s="38" t="s">
        <v>118</v>
      </c>
      <c r="J1347" s="39" t="s">
        <v>229</v>
      </c>
      <c r="K1347" s="38" t="s">
        <v>129</v>
      </c>
      <c r="L1347" s="38" t="s">
        <v>7033</v>
      </c>
      <c r="R1347" s="44">
        <v>5730</v>
      </c>
      <c r="S1347" s="33" t="s">
        <v>18193</v>
      </c>
      <c r="T1347" s="45">
        <v>54</v>
      </c>
      <c r="U1347" s="45">
        <v>38</v>
      </c>
      <c r="V1347" s="45">
        <v>2052</v>
      </c>
      <c r="W1347" s="33" t="s">
        <v>16903</v>
      </c>
    </row>
    <row r="1348" spans="8:23" x14ac:dyDescent="0.25">
      <c r="H1348" s="36">
        <v>11765996</v>
      </c>
      <c r="I1348" s="36" t="s">
        <v>118</v>
      </c>
      <c r="J1348" s="37" t="s">
        <v>229</v>
      </c>
      <c r="K1348" s="36" t="s">
        <v>129</v>
      </c>
      <c r="L1348" s="36" t="s">
        <v>7034</v>
      </c>
      <c r="R1348" s="44">
        <v>4049</v>
      </c>
      <c r="S1348" s="33" t="s">
        <v>18194</v>
      </c>
      <c r="T1348" s="45">
        <v>45</v>
      </c>
      <c r="U1348" s="45">
        <v>10</v>
      </c>
      <c r="V1348" s="45">
        <v>450</v>
      </c>
      <c r="W1348" s="33" t="s">
        <v>16903</v>
      </c>
    </row>
    <row r="1349" spans="8:23" x14ac:dyDescent="0.25">
      <c r="H1349" s="38">
        <v>11773559</v>
      </c>
      <c r="I1349" s="38" t="s">
        <v>118</v>
      </c>
      <c r="J1349" s="39" t="s">
        <v>229</v>
      </c>
      <c r="K1349" s="38" t="s">
        <v>129</v>
      </c>
      <c r="L1349" s="38" t="s">
        <v>7035</v>
      </c>
      <c r="R1349" s="44">
        <v>4046</v>
      </c>
      <c r="S1349" s="33" t="s">
        <v>18195</v>
      </c>
      <c r="T1349" s="45">
        <v>45</v>
      </c>
      <c r="U1349" s="45">
        <v>30</v>
      </c>
      <c r="V1349" s="45">
        <v>1350</v>
      </c>
      <c r="W1349" s="33" t="s">
        <v>16903</v>
      </c>
    </row>
    <row r="1350" spans="8:23" x14ac:dyDescent="0.25">
      <c r="H1350" s="36">
        <v>11786208</v>
      </c>
      <c r="I1350" s="36" t="s">
        <v>118</v>
      </c>
      <c r="J1350" s="37" t="s">
        <v>229</v>
      </c>
      <c r="K1350" s="36" t="s">
        <v>129</v>
      </c>
      <c r="L1350" s="36" t="s">
        <v>7036</v>
      </c>
      <c r="R1350" s="44">
        <v>4047</v>
      </c>
      <c r="S1350" s="33" t="s">
        <v>18196</v>
      </c>
      <c r="T1350" s="45">
        <v>75</v>
      </c>
      <c r="U1350" s="45">
        <v>24</v>
      </c>
      <c r="V1350" s="45">
        <v>1800</v>
      </c>
      <c r="W1350" s="33" t="s">
        <v>16903</v>
      </c>
    </row>
    <row r="1351" spans="8:23" x14ac:dyDescent="0.25">
      <c r="H1351" s="38">
        <v>11788796</v>
      </c>
      <c r="I1351" s="38" t="s">
        <v>118</v>
      </c>
      <c r="J1351" s="39" t="s">
        <v>229</v>
      </c>
      <c r="K1351" s="38" t="s">
        <v>129</v>
      </c>
      <c r="L1351" s="38" t="s">
        <v>7037</v>
      </c>
      <c r="R1351" s="44">
        <v>4048</v>
      </c>
      <c r="S1351" s="33" t="s">
        <v>18197</v>
      </c>
      <c r="T1351" s="45">
        <v>75</v>
      </c>
      <c r="U1351" s="45">
        <v>24</v>
      </c>
      <c r="V1351" s="45">
        <v>1800</v>
      </c>
      <c r="W1351" s="33" t="s">
        <v>16903</v>
      </c>
    </row>
    <row r="1352" spans="8:23" x14ac:dyDescent="0.25">
      <c r="H1352" s="36">
        <v>11801956</v>
      </c>
      <c r="I1352" s="36" t="s">
        <v>118</v>
      </c>
      <c r="J1352" s="37" t="s">
        <v>229</v>
      </c>
      <c r="K1352" s="36" t="s">
        <v>129</v>
      </c>
      <c r="L1352" s="36" t="s">
        <v>2965</v>
      </c>
      <c r="R1352" s="44">
        <v>5037</v>
      </c>
      <c r="S1352" s="33" t="s">
        <v>467</v>
      </c>
      <c r="T1352" s="45">
        <v>45</v>
      </c>
      <c r="U1352" s="45">
        <v>12</v>
      </c>
      <c r="V1352" s="45">
        <v>540</v>
      </c>
      <c r="W1352" s="33" t="s">
        <v>16903</v>
      </c>
    </row>
    <row r="1353" spans="8:23" x14ac:dyDescent="0.25">
      <c r="H1353" s="38">
        <v>12000399</v>
      </c>
      <c r="I1353" s="38" t="s">
        <v>118</v>
      </c>
      <c r="J1353" s="39" t="s">
        <v>229</v>
      </c>
      <c r="K1353" s="38" t="s">
        <v>129</v>
      </c>
      <c r="L1353" s="38" t="s">
        <v>7038</v>
      </c>
      <c r="R1353" s="44">
        <v>5612</v>
      </c>
      <c r="S1353" s="33" t="s">
        <v>18198</v>
      </c>
      <c r="T1353" s="45">
        <v>560</v>
      </c>
      <c r="U1353" s="45">
        <v>6</v>
      </c>
      <c r="V1353" s="45">
        <v>3360</v>
      </c>
      <c r="W1353" s="33" t="s">
        <v>16903</v>
      </c>
    </row>
    <row r="1354" spans="8:23" x14ac:dyDescent="0.25">
      <c r="H1354" s="36">
        <v>12039790</v>
      </c>
      <c r="I1354" s="36" t="s">
        <v>118</v>
      </c>
      <c r="J1354" s="37" t="s">
        <v>229</v>
      </c>
      <c r="K1354" s="36" t="s">
        <v>129</v>
      </c>
      <c r="L1354" s="36" t="s">
        <v>7039</v>
      </c>
      <c r="R1354" s="44">
        <v>7363</v>
      </c>
      <c r="S1354" s="33" t="s">
        <v>18199</v>
      </c>
      <c r="T1354" s="45">
        <v>45</v>
      </c>
      <c r="U1354" s="45">
        <v>12</v>
      </c>
      <c r="V1354" s="45">
        <v>540</v>
      </c>
      <c r="W1354" s="33" t="s">
        <v>16903</v>
      </c>
    </row>
    <row r="1355" spans="8:23" x14ac:dyDescent="0.25">
      <c r="H1355" s="38">
        <v>12103182</v>
      </c>
      <c r="I1355" s="38" t="s">
        <v>118</v>
      </c>
      <c r="J1355" s="39" t="s">
        <v>229</v>
      </c>
      <c r="K1355" s="38" t="s">
        <v>129</v>
      </c>
      <c r="L1355" s="38" t="s">
        <v>7040</v>
      </c>
      <c r="R1355" s="44">
        <v>8329</v>
      </c>
      <c r="S1355" s="33" t="s">
        <v>18200</v>
      </c>
      <c r="T1355" s="45">
        <v>45</v>
      </c>
      <c r="U1355" s="45">
        <v>12</v>
      </c>
      <c r="V1355" s="45">
        <v>540</v>
      </c>
      <c r="W1355" s="33" t="s">
        <v>16903</v>
      </c>
    </row>
    <row r="1356" spans="8:23" x14ac:dyDescent="0.25">
      <c r="H1356" s="36">
        <v>12139303</v>
      </c>
      <c r="I1356" s="36" t="s">
        <v>118</v>
      </c>
      <c r="J1356" s="37" t="s">
        <v>229</v>
      </c>
      <c r="K1356" s="36" t="s">
        <v>129</v>
      </c>
      <c r="L1356" s="36" t="s">
        <v>7041</v>
      </c>
      <c r="R1356" s="44">
        <v>8977</v>
      </c>
      <c r="S1356" s="33" t="s">
        <v>18201</v>
      </c>
      <c r="T1356" s="45">
        <v>45</v>
      </c>
      <c r="U1356" s="45">
        <v>12</v>
      </c>
      <c r="V1356" s="45">
        <v>540</v>
      </c>
      <c r="W1356" s="33" t="s">
        <v>16903</v>
      </c>
    </row>
    <row r="1357" spans="8:23" x14ac:dyDescent="0.25">
      <c r="H1357" s="38">
        <v>12150348</v>
      </c>
      <c r="I1357" s="38" t="s">
        <v>118</v>
      </c>
      <c r="J1357" s="39" t="s">
        <v>229</v>
      </c>
      <c r="K1357" s="38" t="s">
        <v>129</v>
      </c>
      <c r="L1357" s="38" t="s">
        <v>7042</v>
      </c>
      <c r="R1357" s="44">
        <v>1566</v>
      </c>
      <c r="S1357" s="33" t="s">
        <v>18202</v>
      </c>
      <c r="T1357" s="45">
        <v>45</v>
      </c>
      <c r="U1357" s="45">
        <v>12</v>
      </c>
      <c r="V1357" s="45">
        <v>540</v>
      </c>
      <c r="W1357" s="33" t="s">
        <v>16903</v>
      </c>
    </row>
    <row r="1358" spans="8:23" x14ac:dyDescent="0.25">
      <c r="H1358" s="36">
        <v>12163597</v>
      </c>
      <c r="I1358" s="36" t="s">
        <v>118</v>
      </c>
      <c r="J1358" s="37" t="s">
        <v>229</v>
      </c>
      <c r="K1358" s="36" t="s">
        <v>129</v>
      </c>
      <c r="L1358" s="36" t="s">
        <v>7043</v>
      </c>
      <c r="R1358" s="44">
        <v>4789</v>
      </c>
      <c r="S1358" s="33" t="s">
        <v>18203</v>
      </c>
      <c r="T1358" s="45">
        <v>45</v>
      </c>
      <c r="U1358" s="45">
        <v>12</v>
      </c>
      <c r="V1358" s="45">
        <v>540</v>
      </c>
      <c r="W1358" s="33" t="s">
        <v>16903</v>
      </c>
    </row>
    <row r="1359" spans="8:23" x14ac:dyDescent="0.25">
      <c r="H1359" s="38">
        <v>12221162</v>
      </c>
      <c r="I1359" s="38" t="s">
        <v>118</v>
      </c>
      <c r="J1359" s="39" t="s">
        <v>229</v>
      </c>
      <c r="K1359" s="38" t="s">
        <v>129</v>
      </c>
      <c r="L1359" s="38" t="s">
        <v>7044</v>
      </c>
      <c r="R1359" s="44">
        <v>6987</v>
      </c>
      <c r="S1359" s="33" t="s">
        <v>18204</v>
      </c>
      <c r="T1359" s="45">
        <v>84</v>
      </c>
      <c r="U1359" s="45">
        <v>12</v>
      </c>
      <c r="V1359" s="45">
        <v>1008</v>
      </c>
      <c r="W1359" s="33" t="s">
        <v>16903</v>
      </c>
    </row>
    <row r="1360" spans="8:23" x14ac:dyDescent="0.25">
      <c r="H1360" s="36">
        <v>12235929</v>
      </c>
      <c r="I1360" s="36" t="s">
        <v>118</v>
      </c>
      <c r="J1360" s="37" t="s">
        <v>229</v>
      </c>
      <c r="K1360" s="36" t="s">
        <v>129</v>
      </c>
      <c r="L1360" s="36" t="s">
        <v>7045</v>
      </c>
      <c r="R1360" s="44">
        <v>7369</v>
      </c>
      <c r="S1360" s="33" t="s">
        <v>18205</v>
      </c>
      <c r="T1360" s="45">
        <v>45</v>
      </c>
      <c r="U1360" s="45">
        <v>12</v>
      </c>
      <c r="V1360" s="45">
        <v>540</v>
      </c>
      <c r="W1360" s="33" t="s">
        <v>16903</v>
      </c>
    </row>
    <row r="1361" spans="8:23" x14ac:dyDescent="0.25">
      <c r="H1361" s="38">
        <v>12256411</v>
      </c>
      <c r="I1361" s="38" t="s">
        <v>118</v>
      </c>
      <c r="J1361" s="39" t="s">
        <v>229</v>
      </c>
      <c r="K1361" s="38" t="s">
        <v>129</v>
      </c>
      <c r="L1361" s="38" t="s">
        <v>7046</v>
      </c>
      <c r="R1361" s="44">
        <v>8522</v>
      </c>
      <c r="S1361" s="33" t="s">
        <v>18206</v>
      </c>
      <c r="T1361" s="45">
        <v>45</v>
      </c>
      <c r="U1361" s="45">
        <v>12</v>
      </c>
      <c r="V1361" s="45">
        <v>540</v>
      </c>
      <c r="W1361" s="33" t="s">
        <v>16903</v>
      </c>
    </row>
    <row r="1362" spans="8:23" x14ac:dyDescent="0.25">
      <c r="H1362" s="36">
        <v>12260353</v>
      </c>
      <c r="I1362" s="36" t="s">
        <v>118</v>
      </c>
      <c r="J1362" s="37" t="s">
        <v>229</v>
      </c>
      <c r="K1362" s="36" t="s">
        <v>129</v>
      </c>
      <c r="L1362" s="36" t="s">
        <v>7047</v>
      </c>
      <c r="R1362" s="44">
        <v>5897</v>
      </c>
      <c r="S1362" s="33" t="s">
        <v>18207</v>
      </c>
      <c r="T1362" s="45">
        <v>120</v>
      </c>
      <c r="U1362" s="45">
        <v>24</v>
      </c>
      <c r="V1362" s="45">
        <v>2880</v>
      </c>
      <c r="W1362" s="33" t="s">
        <v>16903</v>
      </c>
    </row>
    <row r="1363" spans="8:23" x14ac:dyDescent="0.25">
      <c r="H1363" s="38">
        <v>12264748</v>
      </c>
      <c r="I1363" s="38" t="s">
        <v>118</v>
      </c>
      <c r="J1363" s="39" t="s">
        <v>229</v>
      </c>
      <c r="K1363" s="38" t="s">
        <v>129</v>
      </c>
      <c r="L1363" s="38" t="s">
        <v>7048</v>
      </c>
      <c r="R1363" s="44">
        <v>7368</v>
      </c>
      <c r="S1363" s="33" t="s">
        <v>18208</v>
      </c>
      <c r="T1363" s="45">
        <v>120</v>
      </c>
      <c r="U1363" s="45">
        <v>24</v>
      </c>
      <c r="V1363" s="45">
        <v>2880</v>
      </c>
      <c r="W1363" s="33" t="s">
        <v>16903</v>
      </c>
    </row>
    <row r="1364" spans="8:23" x14ac:dyDescent="0.25">
      <c r="H1364" s="36">
        <v>12266543</v>
      </c>
      <c r="I1364" s="36" t="s">
        <v>118</v>
      </c>
      <c r="J1364" s="37" t="s">
        <v>229</v>
      </c>
      <c r="K1364" s="36" t="s">
        <v>129</v>
      </c>
      <c r="L1364" s="36" t="s">
        <v>7049</v>
      </c>
      <c r="R1364" s="44">
        <v>4408</v>
      </c>
      <c r="S1364" s="33" t="s">
        <v>18209</v>
      </c>
      <c r="T1364" s="45">
        <v>720</v>
      </c>
      <c r="U1364" s="45">
        <v>6</v>
      </c>
      <c r="V1364" s="45">
        <v>4320</v>
      </c>
      <c r="W1364" s="33" t="s">
        <v>16903</v>
      </c>
    </row>
    <row r="1365" spans="8:23" x14ac:dyDescent="0.25">
      <c r="H1365" s="38">
        <v>12276995</v>
      </c>
      <c r="I1365" s="38" t="s">
        <v>118</v>
      </c>
      <c r="J1365" s="39" t="s">
        <v>229</v>
      </c>
      <c r="K1365" s="38" t="s">
        <v>129</v>
      </c>
      <c r="L1365" s="38" t="s">
        <v>3315</v>
      </c>
      <c r="R1365" s="44">
        <v>4791</v>
      </c>
      <c r="S1365" s="33" t="s">
        <v>18210</v>
      </c>
      <c r="T1365" s="45">
        <v>720</v>
      </c>
      <c r="U1365" s="45">
        <v>6</v>
      </c>
      <c r="V1365" s="45">
        <v>4320</v>
      </c>
      <c r="W1365" s="33" t="s">
        <v>16903</v>
      </c>
    </row>
    <row r="1366" spans="8:23" x14ac:dyDescent="0.25">
      <c r="H1366" s="36">
        <v>12283056</v>
      </c>
      <c r="I1366" s="36" t="s">
        <v>118</v>
      </c>
      <c r="J1366" s="37" t="s">
        <v>229</v>
      </c>
      <c r="K1366" s="36" t="s">
        <v>129</v>
      </c>
      <c r="L1366" s="36" t="s">
        <v>7050</v>
      </c>
      <c r="R1366" s="44">
        <v>1575</v>
      </c>
      <c r="S1366" s="33" t="s">
        <v>18211</v>
      </c>
      <c r="T1366" s="45">
        <v>9</v>
      </c>
      <c r="U1366" s="45">
        <v>1</v>
      </c>
      <c r="V1366" s="45">
        <v>9</v>
      </c>
      <c r="W1366" s="33" t="s">
        <v>16903</v>
      </c>
    </row>
    <row r="1367" spans="8:23" x14ac:dyDescent="0.25">
      <c r="H1367" s="38">
        <v>12391781</v>
      </c>
      <c r="I1367" s="38" t="s">
        <v>118</v>
      </c>
      <c r="J1367" s="39" t="s">
        <v>229</v>
      </c>
      <c r="K1367" s="38" t="s">
        <v>129</v>
      </c>
      <c r="L1367" s="38" t="s">
        <v>7051</v>
      </c>
      <c r="R1367" s="44">
        <v>3643</v>
      </c>
      <c r="S1367" s="33" t="s">
        <v>18212</v>
      </c>
      <c r="T1367" s="45">
        <v>70</v>
      </c>
      <c r="U1367" s="45">
        <v>24</v>
      </c>
      <c r="V1367" s="45">
        <v>1680</v>
      </c>
      <c r="W1367" s="33" t="s">
        <v>16903</v>
      </c>
    </row>
    <row r="1368" spans="8:23" x14ac:dyDescent="0.25">
      <c r="H1368" s="36">
        <v>12432527</v>
      </c>
      <c r="I1368" s="36" t="s">
        <v>118</v>
      </c>
      <c r="J1368" s="37" t="s">
        <v>229</v>
      </c>
      <c r="K1368" s="36" t="s">
        <v>129</v>
      </c>
      <c r="L1368" s="36" t="s">
        <v>7052</v>
      </c>
      <c r="R1368" s="44">
        <v>4727</v>
      </c>
      <c r="S1368" s="33" t="s">
        <v>18213</v>
      </c>
      <c r="T1368" s="45">
        <v>91</v>
      </c>
      <c r="U1368" s="45">
        <v>24</v>
      </c>
      <c r="V1368" s="45">
        <v>2184</v>
      </c>
      <c r="W1368" s="33" t="s">
        <v>16903</v>
      </c>
    </row>
    <row r="1369" spans="8:23" x14ac:dyDescent="0.25">
      <c r="H1369" s="38">
        <v>12461564</v>
      </c>
      <c r="I1369" s="38" t="s">
        <v>118</v>
      </c>
      <c r="J1369" s="39" t="s">
        <v>229</v>
      </c>
      <c r="K1369" s="38" t="s">
        <v>129</v>
      </c>
      <c r="L1369" s="38" t="s">
        <v>7053</v>
      </c>
      <c r="R1369" s="44">
        <v>3188</v>
      </c>
      <c r="S1369" s="33" t="s">
        <v>18214</v>
      </c>
      <c r="T1369" s="45">
        <v>70</v>
      </c>
      <c r="U1369" s="45">
        <v>24</v>
      </c>
      <c r="V1369" s="45">
        <v>1680</v>
      </c>
      <c r="W1369" s="33" t="s">
        <v>16903</v>
      </c>
    </row>
    <row r="1370" spans="8:23" x14ac:dyDescent="0.25">
      <c r="H1370" s="36">
        <v>12461603</v>
      </c>
      <c r="I1370" s="36" t="s">
        <v>118</v>
      </c>
      <c r="J1370" s="37" t="s">
        <v>229</v>
      </c>
      <c r="K1370" s="36" t="s">
        <v>129</v>
      </c>
      <c r="L1370" s="36" t="s">
        <v>2766</v>
      </c>
      <c r="R1370" s="44">
        <v>1773</v>
      </c>
      <c r="S1370" s="33" t="s">
        <v>18215</v>
      </c>
      <c r="T1370" s="45">
        <v>91</v>
      </c>
      <c r="U1370" s="45">
        <v>24</v>
      </c>
      <c r="V1370" s="45">
        <v>2184</v>
      </c>
      <c r="W1370" s="33" t="s">
        <v>16903</v>
      </c>
    </row>
    <row r="1371" spans="8:23" x14ac:dyDescent="0.25">
      <c r="H1371" s="38">
        <v>12461620</v>
      </c>
      <c r="I1371" s="38" t="s">
        <v>118</v>
      </c>
      <c r="J1371" s="39" t="s">
        <v>229</v>
      </c>
      <c r="K1371" s="38" t="s">
        <v>129</v>
      </c>
      <c r="L1371" s="38" t="s">
        <v>1951</v>
      </c>
      <c r="R1371" s="44">
        <v>5611</v>
      </c>
      <c r="S1371" s="33" t="s">
        <v>18216</v>
      </c>
      <c r="T1371" s="45">
        <v>91</v>
      </c>
      <c r="U1371" s="45">
        <v>24</v>
      </c>
      <c r="V1371" s="45">
        <v>2184</v>
      </c>
      <c r="W1371" s="33" t="s">
        <v>16903</v>
      </c>
    </row>
    <row r="1372" spans="8:23" x14ac:dyDescent="0.25">
      <c r="H1372" s="36">
        <v>12468326</v>
      </c>
      <c r="I1372" s="36" t="s">
        <v>118</v>
      </c>
      <c r="J1372" s="37" t="s">
        <v>229</v>
      </c>
      <c r="K1372" s="36" t="s">
        <v>129</v>
      </c>
      <c r="L1372" s="36" t="s">
        <v>7054</v>
      </c>
      <c r="R1372" s="44">
        <v>7371</v>
      </c>
      <c r="S1372" s="33" t="s">
        <v>18217</v>
      </c>
      <c r="T1372" s="45">
        <v>91</v>
      </c>
      <c r="U1372" s="45">
        <v>24</v>
      </c>
      <c r="V1372" s="45">
        <v>2184</v>
      </c>
      <c r="W1372" s="33" t="s">
        <v>16903</v>
      </c>
    </row>
    <row r="1373" spans="8:23" x14ac:dyDescent="0.25">
      <c r="H1373" s="38">
        <v>12469633</v>
      </c>
      <c r="I1373" s="38" t="s">
        <v>118</v>
      </c>
      <c r="J1373" s="39" t="s">
        <v>229</v>
      </c>
      <c r="K1373" s="38" t="s">
        <v>129</v>
      </c>
      <c r="L1373" s="38" t="s">
        <v>7055</v>
      </c>
      <c r="R1373" s="44">
        <v>8330</v>
      </c>
      <c r="S1373" s="33" t="s">
        <v>18218</v>
      </c>
      <c r="T1373" s="45">
        <v>91</v>
      </c>
      <c r="U1373" s="45">
        <v>24</v>
      </c>
      <c r="V1373" s="45">
        <v>2184</v>
      </c>
      <c r="W1373" s="33" t="s">
        <v>16903</v>
      </c>
    </row>
    <row r="1374" spans="8:23" x14ac:dyDescent="0.25">
      <c r="H1374" s="36">
        <v>12469634</v>
      </c>
      <c r="I1374" s="36" t="s">
        <v>118</v>
      </c>
      <c r="J1374" s="37" t="s">
        <v>229</v>
      </c>
      <c r="K1374" s="36" t="s">
        <v>129</v>
      </c>
      <c r="L1374" s="36" t="s">
        <v>2560</v>
      </c>
      <c r="R1374" s="44">
        <v>2178</v>
      </c>
      <c r="S1374" s="33" t="s">
        <v>18219</v>
      </c>
      <c r="T1374" s="45">
        <v>80</v>
      </c>
      <c r="U1374" s="45">
        <v>24</v>
      </c>
      <c r="V1374" s="45">
        <v>1920</v>
      </c>
      <c r="W1374" s="33" t="s">
        <v>16903</v>
      </c>
    </row>
    <row r="1375" spans="8:23" x14ac:dyDescent="0.25">
      <c r="H1375" s="38">
        <v>12469635</v>
      </c>
      <c r="I1375" s="38" t="s">
        <v>118</v>
      </c>
      <c r="J1375" s="39" t="s">
        <v>229</v>
      </c>
      <c r="K1375" s="38" t="s">
        <v>129</v>
      </c>
      <c r="L1375" s="38" t="s">
        <v>7056</v>
      </c>
      <c r="R1375" s="44">
        <v>4729</v>
      </c>
      <c r="S1375" s="33" t="s">
        <v>18220</v>
      </c>
      <c r="T1375" s="45">
        <v>70</v>
      </c>
      <c r="U1375" s="45">
        <v>24</v>
      </c>
      <c r="V1375" s="45">
        <v>1680</v>
      </c>
      <c r="W1375" s="33" t="s">
        <v>16903</v>
      </c>
    </row>
    <row r="1376" spans="8:23" x14ac:dyDescent="0.25">
      <c r="H1376" s="36">
        <v>12488655</v>
      </c>
      <c r="I1376" s="36" t="s">
        <v>118</v>
      </c>
      <c r="J1376" s="37" t="s">
        <v>229</v>
      </c>
      <c r="K1376" s="36" t="s">
        <v>129</v>
      </c>
      <c r="L1376" s="36" t="s">
        <v>7057</v>
      </c>
      <c r="R1376" s="44">
        <v>4745</v>
      </c>
      <c r="S1376" s="33" t="s">
        <v>18221</v>
      </c>
      <c r="T1376" s="45">
        <v>182</v>
      </c>
      <c r="U1376" s="45">
        <v>12</v>
      </c>
      <c r="V1376" s="45">
        <v>2184</v>
      </c>
      <c r="W1376" s="33" t="s">
        <v>16903</v>
      </c>
    </row>
    <row r="1377" spans="8:23" x14ac:dyDescent="0.25">
      <c r="H1377" s="38">
        <v>12489075</v>
      </c>
      <c r="I1377" s="38" t="s">
        <v>118</v>
      </c>
      <c r="J1377" s="39" t="s">
        <v>229</v>
      </c>
      <c r="K1377" s="38" t="s">
        <v>129</v>
      </c>
      <c r="L1377" s="38" t="s">
        <v>7058</v>
      </c>
      <c r="R1377" s="44">
        <v>2969</v>
      </c>
      <c r="S1377" s="33" t="s">
        <v>18222</v>
      </c>
      <c r="T1377" s="45">
        <v>280</v>
      </c>
      <c r="U1377" s="45">
        <v>12</v>
      </c>
      <c r="V1377" s="45">
        <v>3360</v>
      </c>
      <c r="W1377" s="33" t="s">
        <v>16903</v>
      </c>
    </row>
    <row r="1378" spans="8:23" x14ac:dyDescent="0.25">
      <c r="H1378" s="36">
        <v>12489077</v>
      </c>
      <c r="I1378" s="36" t="s">
        <v>118</v>
      </c>
      <c r="J1378" s="37" t="s">
        <v>229</v>
      </c>
      <c r="K1378" s="36" t="s">
        <v>129</v>
      </c>
      <c r="L1378" s="36" t="s">
        <v>7059</v>
      </c>
      <c r="R1378" s="44">
        <v>5808</v>
      </c>
      <c r="S1378" s="33" t="s">
        <v>18223</v>
      </c>
      <c r="T1378" s="45">
        <v>280</v>
      </c>
      <c r="U1378" s="45">
        <v>12</v>
      </c>
      <c r="V1378" s="45">
        <v>3360</v>
      </c>
      <c r="W1378" s="33" t="s">
        <v>16903</v>
      </c>
    </row>
    <row r="1379" spans="8:23" x14ac:dyDescent="0.25">
      <c r="H1379" s="38">
        <v>12489995</v>
      </c>
      <c r="I1379" s="38" t="s">
        <v>118</v>
      </c>
      <c r="J1379" s="39" t="s">
        <v>229</v>
      </c>
      <c r="K1379" s="38" t="s">
        <v>129</v>
      </c>
      <c r="L1379" s="38" t="s">
        <v>7060</v>
      </c>
      <c r="R1379" s="44">
        <v>7370</v>
      </c>
      <c r="S1379" s="33" t="s">
        <v>18224</v>
      </c>
      <c r="T1379" s="45">
        <v>280</v>
      </c>
      <c r="U1379" s="45">
        <v>12</v>
      </c>
      <c r="V1379" s="45">
        <v>3360</v>
      </c>
      <c r="W1379" s="33" t="s">
        <v>16903</v>
      </c>
    </row>
    <row r="1380" spans="8:23" x14ac:dyDescent="0.25">
      <c r="H1380" s="36">
        <v>12489997</v>
      </c>
      <c r="I1380" s="36" t="s">
        <v>118</v>
      </c>
      <c r="J1380" s="37" t="s">
        <v>229</v>
      </c>
      <c r="K1380" s="36" t="s">
        <v>129</v>
      </c>
      <c r="L1380" s="36" t="s">
        <v>930</v>
      </c>
      <c r="R1380" s="44">
        <v>8250</v>
      </c>
      <c r="S1380" s="33" t="s">
        <v>18225</v>
      </c>
      <c r="T1380" s="45">
        <v>280</v>
      </c>
      <c r="U1380" s="45">
        <v>12</v>
      </c>
      <c r="V1380" s="45">
        <v>3360</v>
      </c>
      <c r="W1380" s="33" t="s">
        <v>16903</v>
      </c>
    </row>
    <row r="1381" spans="8:23" x14ac:dyDescent="0.25">
      <c r="H1381" s="38">
        <v>12495073</v>
      </c>
      <c r="I1381" s="38" t="s">
        <v>118</v>
      </c>
      <c r="J1381" s="39" t="s">
        <v>229</v>
      </c>
      <c r="K1381" s="38" t="s">
        <v>129</v>
      </c>
      <c r="L1381" s="38" t="s">
        <v>7061</v>
      </c>
      <c r="R1381" s="44">
        <v>4407</v>
      </c>
      <c r="S1381" s="33" t="s">
        <v>18226</v>
      </c>
      <c r="T1381" s="45">
        <v>560</v>
      </c>
      <c r="U1381" s="45">
        <v>6</v>
      </c>
      <c r="V1381" s="45">
        <v>3360</v>
      </c>
      <c r="W1381" s="33" t="s">
        <v>16903</v>
      </c>
    </row>
    <row r="1382" spans="8:23" x14ac:dyDescent="0.25">
      <c r="H1382" s="36">
        <v>12495076</v>
      </c>
      <c r="I1382" s="36" t="s">
        <v>118</v>
      </c>
      <c r="J1382" s="37" t="s">
        <v>229</v>
      </c>
      <c r="K1382" s="36" t="s">
        <v>129</v>
      </c>
      <c r="L1382" s="36" t="s">
        <v>7062</v>
      </c>
      <c r="R1382" s="44">
        <v>5809</v>
      </c>
      <c r="S1382" s="33" t="s">
        <v>18227</v>
      </c>
      <c r="T1382" s="45">
        <v>520</v>
      </c>
      <c r="U1382" s="45">
        <v>6</v>
      </c>
      <c r="V1382" s="45">
        <v>3120</v>
      </c>
      <c r="W1382" s="33" t="s">
        <v>16903</v>
      </c>
    </row>
    <row r="1383" spans="8:23" x14ac:dyDescent="0.25">
      <c r="H1383" s="38">
        <v>12502438</v>
      </c>
      <c r="I1383" s="38" t="s">
        <v>118</v>
      </c>
      <c r="J1383" s="39" t="s">
        <v>229</v>
      </c>
      <c r="K1383" s="38" t="s">
        <v>129</v>
      </c>
      <c r="L1383" s="38" t="s">
        <v>1802</v>
      </c>
      <c r="R1383" s="44">
        <v>6873</v>
      </c>
      <c r="S1383" s="33" t="s">
        <v>18228</v>
      </c>
      <c r="T1383" s="45">
        <v>560</v>
      </c>
      <c r="U1383" s="45">
        <v>6</v>
      </c>
      <c r="V1383" s="45">
        <v>3360</v>
      </c>
      <c r="W1383" s="33" t="s">
        <v>16903</v>
      </c>
    </row>
    <row r="1384" spans="8:23" x14ac:dyDescent="0.25">
      <c r="H1384" s="36">
        <v>12502461</v>
      </c>
      <c r="I1384" s="36" t="s">
        <v>118</v>
      </c>
      <c r="J1384" s="37" t="s">
        <v>229</v>
      </c>
      <c r="K1384" s="36" t="s">
        <v>129</v>
      </c>
      <c r="L1384" s="36" t="s">
        <v>7063</v>
      </c>
      <c r="R1384" s="44">
        <v>4755</v>
      </c>
      <c r="S1384" s="33" t="s">
        <v>18229</v>
      </c>
      <c r="T1384" s="45">
        <v>560</v>
      </c>
      <c r="U1384" s="45">
        <v>6</v>
      </c>
      <c r="V1384" s="45">
        <v>3360</v>
      </c>
      <c r="W1384" s="33" t="s">
        <v>16903</v>
      </c>
    </row>
    <row r="1385" spans="8:23" x14ac:dyDescent="0.25">
      <c r="H1385" s="38">
        <v>12505881</v>
      </c>
      <c r="I1385" s="38" t="s">
        <v>118</v>
      </c>
      <c r="J1385" s="39" t="s">
        <v>229</v>
      </c>
      <c r="K1385" s="38" t="s">
        <v>129</v>
      </c>
      <c r="L1385" s="38" t="s">
        <v>7064</v>
      </c>
      <c r="R1385" s="44">
        <v>7372</v>
      </c>
      <c r="S1385" s="33" t="s">
        <v>18230</v>
      </c>
      <c r="T1385" s="45">
        <v>560</v>
      </c>
      <c r="U1385" s="45">
        <v>6</v>
      </c>
      <c r="V1385" s="45">
        <v>3360</v>
      </c>
      <c r="W1385" s="33" t="s">
        <v>16903</v>
      </c>
    </row>
    <row r="1386" spans="8:23" x14ac:dyDescent="0.25">
      <c r="H1386" s="36">
        <v>12505884</v>
      </c>
      <c r="I1386" s="36" t="s">
        <v>118</v>
      </c>
      <c r="J1386" s="37" t="s">
        <v>229</v>
      </c>
      <c r="K1386" s="36" t="s">
        <v>129</v>
      </c>
      <c r="L1386" s="36" t="s">
        <v>7065</v>
      </c>
      <c r="R1386" s="44">
        <v>7494</v>
      </c>
      <c r="S1386" s="33" t="s">
        <v>18231</v>
      </c>
      <c r="T1386" s="45">
        <v>130</v>
      </c>
      <c r="U1386" s="45">
        <v>24</v>
      </c>
      <c r="V1386" s="45">
        <v>3120</v>
      </c>
      <c r="W1386" s="33" t="s">
        <v>16903</v>
      </c>
    </row>
    <row r="1387" spans="8:23" x14ac:dyDescent="0.25">
      <c r="H1387" s="38">
        <v>12505888</v>
      </c>
      <c r="I1387" s="38" t="s">
        <v>118</v>
      </c>
      <c r="J1387" s="39" t="s">
        <v>229</v>
      </c>
      <c r="K1387" s="38" t="s">
        <v>129</v>
      </c>
      <c r="L1387" s="38" t="s">
        <v>7066</v>
      </c>
      <c r="R1387" s="44">
        <v>6231</v>
      </c>
      <c r="S1387" s="33" t="s">
        <v>18232</v>
      </c>
      <c r="T1387" s="45">
        <v>560</v>
      </c>
      <c r="U1387" s="45">
        <v>6</v>
      </c>
      <c r="V1387" s="45">
        <v>3360</v>
      </c>
      <c r="W1387" s="33" t="s">
        <v>16903</v>
      </c>
    </row>
    <row r="1388" spans="8:23" x14ac:dyDescent="0.25">
      <c r="H1388" s="36">
        <v>10053672</v>
      </c>
      <c r="I1388" s="36" t="s">
        <v>118</v>
      </c>
      <c r="J1388" s="37" t="s">
        <v>241</v>
      </c>
      <c r="K1388" s="36" t="s">
        <v>1762</v>
      </c>
      <c r="L1388" s="36" t="s">
        <v>795</v>
      </c>
      <c r="R1388" s="44">
        <v>8969</v>
      </c>
      <c r="S1388" s="33" t="s">
        <v>18233</v>
      </c>
      <c r="T1388" s="45">
        <v>520</v>
      </c>
      <c r="U1388" s="45">
        <v>6</v>
      </c>
      <c r="V1388" s="45">
        <v>3120</v>
      </c>
      <c r="W1388" s="33" t="s">
        <v>16903</v>
      </c>
    </row>
    <row r="1389" spans="8:23" x14ac:dyDescent="0.25">
      <c r="H1389" s="38">
        <v>10054271</v>
      </c>
      <c r="I1389" s="38" t="s">
        <v>118</v>
      </c>
      <c r="J1389" s="39" t="s">
        <v>241</v>
      </c>
      <c r="K1389" s="38" t="s">
        <v>1762</v>
      </c>
      <c r="L1389" s="38" t="s">
        <v>7067</v>
      </c>
      <c r="R1389" s="44">
        <v>8253</v>
      </c>
      <c r="S1389" s="33" t="s">
        <v>18234</v>
      </c>
      <c r="T1389" s="45">
        <v>560</v>
      </c>
      <c r="U1389" s="45">
        <v>6</v>
      </c>
      <c r="V1389" s="45">
        <v>3360</v>
      </c>
      <c r="W1389" s="33" t="s">
        <v>16903</v>
      </c>
    </row>
    <row r="1390" spans="8:23" x14ac:dyDescent="0.25">
      <c r="H1390" s="36">
        <v>10054287</v>
      </c>
      <c r="I1390" s="36" t="s">
        <v>118</v>
      </c>
      <c r="J1390" s="37" t="s">
        <v>241</v>
      </c>
      <c r="K1390" s="36" t="s">
        <v>1762</v>
      </c>
      <c r="L1390" s="36" t="s">
        <v>7068</v>
      </c>
      <c r="R1390" s="44">
        <v>5123</v>
      </c>
      <c r="S1390" s="33" t="s">
        <v>18235</v>
      </c>
      <c r="T1390" s="45">
        <v>640</v>
      </c>
      <c r="U1390" s="45">
        <v>4</v>
      </c>
      <c r="V1390" s="45">
        <v>2560</v>
      </c>
      <c r="W1390" s="33" t="s">
        <v>16903</v>
      </c>
    </row>
    <row r="1391" spans="8:23" x14ac:dyDescent="0.25">
      <c r="H1391" s="38">
        <v>10054307</v>
      </c>
      <c r="I1391" s="38" t="s">
        <v>118</v>
      </c>
      <c r="J1391" s="39" t="s">
        <v>241</v>
      </c>
      <c r="K1391" s="38" t="s">
        <v>1762</v>
      </c>
      <c r="L1391" s="38" t="s">
        <v>7069</v>
      </c>
      <c r="R1391" s="44">
        <v>4409</v>
      </c>
      <c r="S1391" s="33" t="s">
        <v>18236</v>
      </c>
      <c r="T1391" s="45">
        <v>400</v>
      </c>
      <c r="U1391" s="45">
        <v>6</v>
      </c>
      <c r="V1391" s="45">
        <v>2400</v>
      </c>
      <c r="W1391" s="33" t="s">
        <v>16903</v>
      </c>
    </row>
    <row r="1392" spans="8:23" x14ac:dyDescent="0.25">
      <c r="H1392" s="36">
        <v>10054382</v>
      </c>
      <c r="I1392" s="36" t="s">
        <v>118</v>
      </c>
      <c r="J1392" s="37" t="s">
        <v>241</v>
      </c>
      <c r="K1392" s="36" t="s">
        <v>1762</v>
      </c>
      <c r="L1392" s="36" t="s">
        <v>7070</v>
      </c>
      <c r="R1392" s="44">
        <v>5810</v>
      </c>
      <c r="S1392" s="33" t="s">
        <v>18237</v>
      </c>
      <c r="T1392" s="45">
        <v>640</v>
      </c>
      <c r="U1392" s="45">
        <v>4</v>
      </c>
      <c r="V1392" s="45">
        <v>2560</v>
      </c>
      <c r="W1392" s="33" t="s">
        <v>16903</v>
      </c>
    </row>
    <row r="1393" spans="8:23" x14ac:dyDescent="0.25">
      <c r="H1393" s="38">
        <v>10054405</v>
      </c>
      <c r="I1393" s="38" t="s">
        <v>118</v>
      </c>
      <c r="J1393" s="39" t="s">
        <v>241</v>
      </c>
      <c r="K1393" s="38" t="s">
        <v>1762</v>
      </c>
      <c r="L1393" s="38" t="s">
        <v>7071</v>
      </c>
      <c r="R1393" s="44">
        <v>4794</v>
      </c>
      <c r="S1393" s="33" t="s">
        <v>18238</v>
      </c>
      <c r="T1393" s="45">
        <v>400</v>
      </c>
      <c r="U1393" s="45">
        <v>6</v>
      </c>
      <c r="V1393" s="45">
        <v>2400</v>
      </c>
      <c r="W1393" s="33" t="s">
        <v>16903</v>
      </c>
    </row>
    <row r="1394" spans="8:23" x14ac:dyDescent="0.25">
      <c r="H1394" s="36">
        <v>10054439</v>
      </c>
      <c r="I1394" s="36" t="s">
        <v>118</v>
      </c>
      <c r="J1394" s="37" t="s">
        <v>241</v>
      </c>
      <c r="K1394" s="36" t="s">
        <v>1762</v>
      </c>
      <c r="L1394" s="36" t="s">
        <v>7072</v>
      </c>
      <c r="R1394" s="44">
        <v>7374</v>
      </c>
      <c r="S1394" s="33" t="s">
        <v>18239</v>
      </c>
      <c r="T1394" s="45">
        <v>400</v>
      </c>
      <c r="U1394" s="45">
        <v>6</v>
      </c>
      <c r="V1394" s="45">
        <v>2400</v>
      </c>
      <c r="W1394" s="33" t="s">
        <v>16903</v>
      </c>
    </row>
    <row r="1395" spans="8:23" x14ac:dyDescent="0.25">
      <c r="H1395" s="38">
        <v>10055095</v>
      </c>
      <c r="I1395" s="38" t="s">
        <v>118</v>
      </c>
      <c r="J1395" s="39" t="s">
        <v>241</v>
      </c>
      <c r="K1395" s="38" t="s">
        <v>1762</v>
      </c>
      <c r="L1395" s="38" t="s">
        <v>7073</v>
      </c>
      <c r="R1395" s="44">
        <v>8523</v>
      </c>
      <c r="S1395" s="33" t="s">
        <v>18240</v>
      </c>
      <c r="T1395" s="45">
        <v>400</v>
      </c>
      <c r="U1395" s="45">
        <v>6</v>
      </c>
      <c r="V1395" s="45">
        <v>2400</v>
      </c>
      <c r="W1395" s="33" t="s">
        <v>16903</v>
      </c>
    </row>
    <row r="1396" spans="8:23" x14ac:dyDescent="0.25">
      <c r="H1396" s="36">
        <v>10055118</v>
      </c>
      <c r="I1396" s="36" t="s">
        <v>118</v>
      </c>
      <c r="J1396" s="37" t="s">
        <v>241</v>
      </c>
      <c r="K1396" s="36" t="s">
        <v>1762</v>
      </c>
      <c r="L1396" s="36" t="s">
        <v>3169</v>
      </c>
      <c r="R1396" s="44">
        <v>1576</v>
      </c>
      <c r="S1396" s="33" t="s">
        <v>18241</v>
      </c>
      <c r="T1396" s="45">
        <v>9</v>
      </c>
      <c r="U1396" s="45">
        <v>1</v>
      </c>
      <c r="V1396" s="45">
        <v>9</v>
      </c>
      <c r="W1396" s="33" t="s">
        <v>16903</v>
      </c>
    </row>
    <row r="1397" spans="8:23" x14ac:dyDescent="0.25">
      <c r="H1397" s="38">
        <v>10055162</v>
      </c>
      <c r="I1397" s="38" t="s">
        <v>118</v>
      </c>
      <c r="J1397" s="39" t="s">
        <v>241</v>
      </c>
      <c r="K1397" s="38" t="s">
        <v>1762</v>
      </c>
      <c r="L1397" s="38" t="s">
        <v>7074</v>
      </c>
      <c r="R1397" s="44">
        <v>2522</v>
      </c>
      <c r="S1397" s="33" t="s">
        <v>18242</v>
      </c>
      <c r="T1397" s="45">
        <v>84</v>
      </c>
      <c r="U1397" s="45">
        <v>12</v>
      </c>
      <c r="V1397" s="45">
        <v>1008</v>
      </c>
      <c r="W1397" s="33" t="s">
        <v>16903</v>
      </c>
    </row>
    <row r="1398" spans="8:23" x14ac:dyDescent="0.25">
      <c r="H1398" s="36">
        <v>10055167</v>
      </c>
      <c r="I1398" s="36" t="s">
        <v>118</v>
      </c>
      <c r="J1398" s="37" t="s">
        <v>241</v>
      </c>
      <c r="K1398" s="36" t="s">
        <v>1762</v>
      </c>
      <c r="L1398" s="36" t="s">
        <v>7075</v>
      </c>
      <c r="R1398" s="44">
        <v>3791</v>
      </c>
      <c r="S1398" s="33" t="s">
        <v>18243</v>
      </c>
      <c r="T1398" s="45">
        <v>84</v>
      </c>
      <c r="U1398" s="45">
        <v>12</v>
      </c>
      <c r="V1398" s="45">
        <v>1008</v>
      </c>
      <c r="W1398" s="33" t="s">
        <v>16903</v>
      </c>
    </row>
    <row r="1399" spans="8:23" x14ac:dyDescent="0.25">
      <c r="H1399" s="38">
        <v>10055168</v>
      </c>
      <c r="I1399" s="38" t="s">
        <v>118</v>
      </c>
      <c r="J1399" s="39" t="s">
        <v>241</v>
      </c>
      <c r="K1399" s="38" t="s">
        <v>1762</v>
      </c>
      <c r="L1399" s="38" t="s">
        <v>7076</v>
      </c>
      <c r="R1399" s="44">
        <v>1564</v>
      </c>
      <c r="S1399" s="33" t="s">
        <v>258</v>
      </c>
      <c r="T1399" s="45">
        <v>84</v>
      </c>
      <c r="U1399" s="45">
        <v>12</v>
      </c>
      <c r="V1399" s="45">
        <v>1008</v>
      </c>
      <c r="W1399" s="33" t="s">
        <v>16903</v>
      </c>
    </row>
    <row r="1400" spans="8:23" x14ac:dyDescent="0.25">
      <c r="H1400" s="36">
        <v>10055232</v>
      </c>
      <c r="I1400" s="36" t="s">
        <v>118</v>
      </c>
      <c r="J1400" s="37" t="s">
        <v>241</v>
      </c>
      <c r="K1400" s="36" t="s">
        <v>1762</v>
      </c>
      <c r="L1400" s="36" t="s">
        <v>7077</v>
      </c>
      <c r="R1400" s="44">
        <v>6375</v>
      </c>
      <c r="S1400" s="33" t="s">
        <v>18244</v>
      </c>
      <c r="T1400" s="45">
        <v>84</v>
      </c>
      <c r="U1400" s="45">
        <v>12</v>
      </c>
      <c r="V1400" s="45">
        <v>1008</v>
      </c>
      <c r="W1400" s="33" t="s">
        <v>16903</v>
      </c>
    </row>
    <row r="1401" spans="8:23" x14ac:dyDescent="0.25">
      <c r="H1401" s="38">
        <v>10055256</v>
      </c>
      <c r="I1401" s="38" t="s">
        <v>118</v>
      </c>
      <c r="J1401" s="39" t="s">
        <v>241</v>
      </c>
      <c r="K1401" s="38" t="s">
        <v>1762</v>
      </c>
      <c r="L1401" s="38" t="s">
        <v>1237</v>
      </c>
      <c r="R1401" s="44">
        <v>3818</v>
      </c>
      <c r="S1401" s="33" t="s">
        <v>18245</v>
      </c>
      <c r="T1401" s="45">
        <v>84</v>
      </c>
      <c r="U1401" s="45">
        <v>12</v>
      </c>
      <c r="V1401" s="45">
        <v>1008</v>
      </c>
      <c r="W1401" s="33" t="s">
        <v>16903</v>
      </c>
    </row>
    <row r="1402" spans="8:23" x14ac:dyDescent="0.25">
      <c r="H1402" s="36">
        <v>10055305</v>
      </c>
      <c r="I1402" s="36" t="s">
        <v>118</v>
      </c>
      <c r="J1402" s="37" t="s">
        <v>241</v>
      </c>
      <c r="K1402" s="36" t="s">
        <v>1762</v>
      </c>
      <c r="L1402" s="36" t="s">
        <v>7078</v>
      </c>
      <c r="R1402" s="44">
        <v>6370</v>
      </c>
      <c r="S1402" s="33" t="s">
        <v>18246</v>
      </c>
      <c r="T1402" s="45">
        <v>84</v>
      </c>
      <c r="U1402" s="45">
        <v>12</v>
      </c>
      <c r="V1402" s="45">
        <v>1008</v>
      </c>
      <c r="W1402" s="33" t="s">
        <v>16903</v>
      </c>
    </row>
    <row r="1403" spans="8:23" x14ac:dyDescent="0.25">
      <c r="H1403" s="38">
        <v>10055366</v>
      </c>
      <c r="I1403" s="38" t="s">
        <v>118</v>
      </c>
      <c r="J1403" s="39" t="s">
        <v>241</v>
      </c>
      <c r="K1403" s="38" t="s">
        <v>1762</v>
      </c>
      <c r="L1403" s="38" t="s">
        <v>993</v>
      </c>
      <c r="R1403" s="44">
        <v>8251</v>
      </c>
      <c r="S1403" s="33" t="s">
        <v>18247</v>
      </c>
      <c r="T1403" s="45">
        <v>84</v>
      </c>
      <c r="U1403" s="45">
        <v>12</v>
      </c>
      <c r="V1403" s="45">
        <v>1008</v>
      </c>
      <c r="W1403" s="33" t="s">
        <v>16903</v>
      </c>
    </row>
    <row r="1404" spans="8:23" x14ac:dyDescent="0.25">
      <c r="H1404" s="36">
        <v>10055373</v>
      </c>
      <c r="I1404" s="36" t="s">
        <v>118</v>
      </c>
      <c r="J1404" s="37" t="s">
        <v>241</v>
      </c>
      <c r="K1404" s="36" t="s">
        <v>1762</v>
      </c>
      <c r="L1404" s="36" t="s">
        <v>7079</v>
      </c>
      <c r="R1404" s="44">
        <v>8252</v>
      </c>
      <c r="S1404" s="33" t="s">
        <v>18248</v>
      </c>
      <c r="T1404" s="45">
        <v>84</v>
      </c>
      <c r="U1404" s="45">
        <v>12</v>
      </c>
      <c r="V1404" s="45">
        <v>1008</v>
      </c>
      <c r="W1404" s="33" t="s">
        <v>16903</v>
      </c>
    </row>
    <row r="1405" spans="8:23" x14ac:dyDescent="0.25">
      <c r="H1405" s="38">
        <v>10055519</v>
      </c>
      <c r="I1405" s="38" t="s">
        <v>118</v>
      </c>
      <c r="J1405" s="39" t="s">
        <v>241</v>
      </c>
      <c r="K1405" s="38" t="s">
        <v>1762</v>
      </c>
      <c r="L1405" s="38" t="s">
        <v>7080</v>
      </c>
      <c r="R1405" s="44">
        <v>7679</v>
      </c>
      <c r="S1405" s="33" t="s">
        <v>18249</v>
      </c>
      <c r="T1405" s="45">
        <v>84</v>
      </c>
      <c r="U1405" s="45">
        <v>12</v>
      </c>
      <c r="V1405" s="45">
        <v>1008</v>
      </c>
      <c r="W1405" s="33" t="s">
        <v>16903</v>
      </c>
    </row>
    <row r="1406" spans="8:23" x14ac:dyDescent="0.25">
      <c r="H1406" s="36">
        <v>10055591</v>
      </c>
      <c r="I1406" s="36" t="s">
        <v>118</v>
      </c>
      <c r="J1406" s="37" t="s">
        <v>241</v>
      </c>
      <c r="K1406" s="36" t="s">
        <v>1762</v>
      </c>
      <c r="L1406" s="36" t="s">
        <v>7081</v>
      </c>
      <c r="R1406" s="44">
        <v>4796</v>
      </c>
      <c r="S1406" s="33" t="s">
        <v>18250</v>
      </c>
      <c r="T1406" s="45">
        <v>84</v>
      </c>
      <c r="U1406" s="45">
        <v>12</v>
      </c>
      <c r="V1406" s="45">
        <v>1008</v>
      </c>
      <c r="W1406" s="33" t="s">
        <v>16903</v>
      </c>
    </row>
    <row r="1407" spans="8:23" x14ac:dyDescent="0.25">
      <c r="H1407" s="38">
        <v>10055598</v>
      </c>
      <c r="I1407" s="38" t="s">
        <v>118</v>
      </c>
      <c r="J1407" s="39" t="s">
        <v>241</v>
      </c>
      <c r="K1407" s="38" t="s">
        <v>1762</v>
      </c>
      <c r="L1407" s="38" t="s">
        <v>7082</v>
      </c>
      <c r="R1407" s="44">
        <v>5610</v>
      </c>
      <c r="S1407" s="33" t="s">
        <v>18251</v>
      </c>
      <c r="T1407" s="45">
        <v>84</v>
      </c>
      <c r="U1407" s="45">
        <v>12</v>
      </c>
      <c r="V1407" s="45">
        <v>1008</v>
      </c>
      <c r="W1407" s="33" t="s">
        <v>16903</v>
      </c>
    </row>
    <row r="1408" spans="8:23" x14ac:dyDescent="0.25">
      <c r="H1408" s="36">
        <v>10055731</v>
      </c>
      <c r="I1408" s="36" t="s">
        <v>118</v>
      </c>
      <c r="J1408" s="37" t="s">
        <v>241</v>
      </c>
      <c r="K1408" s="36" t="s">
        <v>1762</v>
      </c>
      <c r="L1408" s="36" t="s">
        <v>7083</v>
      </c>
      <c r="R1408" s="44">
        <v>7362</v>
      </c>
      <c r="S1408" s="33" t="s">
        <v>18252</v>
      </c>
      <c r="T1408" s="45">
        <v>84</v>
      </c>
      <c r="U1408" s="45">
        <v>12</v>
      </c>
      <c r="V1408" s="45">
        <v>1008</v>
      </c>
      <c r="W1408" s="33" t="s">
        <v>16903</v>
      </c>
    </row>
    <row r="1409" spans="8:23" x14ac:dyDescent="0.25">
      <c r="H1409" s="38">
        <v>10055941</v>
      </c>
      <c r="I1409" s="38" t="s">
        <v>118</v>
      </c>
      <c r="J1409" s="39" t="s">
        <v>241</v>
      </c>
      <c r="K1409" s="38" t="s">
        <v>1762</v>
      </c>
      <c r="L1409" s="38" t="s">
        <v>2474</v>
      </c>
      <c r="R1409" s="44">
        <v>1565</v>
      </c>
      <c r="S1409" s="33" t="s">
        <v>18253</v>
      </c>
      <c r="T1409" s="45">
        <v>84</v>
      </c>
      <c r="U1409" s="45">
        <v>12</v>
      </c>
      <c r="V1409" s="45">
        <v>1008</v>
      </c>
      <c r="W1409" s="33" t="s">
        <v>16903</v>
      </c>
    </row>
    <row r="1410" spans="8:23" x14ac:dyDescent="0.25">
      <c r="H1410" s="36">
        <v>10056150</v>
      </c>
      <c r="I1410" s="36" t="s">
        <v>118</v>
      </c>
      <c r="J1410" s="37" t="s">
        <v>241</v>
      </c>
      <c r="K1410" s="36" t="s">
        <v>1762</v>
      </c>
      <c r="L1410" s="36" t="s">
        <v>5010</v>
      </c>
      <c r="R1410" s="44">
        <v>4765</v>
      </c>
      <c r="S1410" s="33" t="s">
        <v>18254</v>
      </c>
      <c r="T1410" s="45">
        <v>84</v>
      </c>
      <c r="U1410" s="45">
        <v>12</v>
      </c>
      <c r="V1410" s="45">
        <v>1008</v>
      </c>
      <c r="W1410" s="33" t="s">
        <v>16903</v>
      </c>
    </row>
    <row r="1411" spans="8:23" x14ac:dyDescent="0.25">
      <c r="H1411" s="38">
        <v>10056167</v>
      </c>
      <c r="I1411" s="38" t="s">
        <v>118</v>
      </c>
      <c r="J1411" s="39" t="s">
        <v>241</v>
      </c>
      <c r="K1411" s="38" t="s">
        <v>1762</v>
      </c>
      <c r="L1411" s="38" t="s">
        <v>1197</v>
      </c>
      <c r="R1411" s="44">
        <v>5644</v>
      </c>
      <c r="S1411" s="33" t="s">
        <v>18255</v>
      </c>
      <c r="T1411" s="45">
        <v>84</v>
      </c>
      <c r="U1411" s="45">
        <v>12</v>
      </c>
      <c r="V1411" s="45">
        <v>1008</v>
      </c>
      <c r="W1411" s="33" t="s">
        <v>16903</v>
      </c>
    </row>
    <row r="1412" spans="8:23" x14ac:dyDescent="0.25">
      <c r="H1412" s="36">
        <v>10056546</v>
      </c>
      <c r="I1412" s="36" t="s">
        <v>118</v>
      </c>
      <c r="J1412" s="37" t="s">
        <v>241</v>
      </c>
      <c r="K1412" s="36" t="s">
        <v>1762</v>
      </c>
      <c r="L1412" s="36" t="s">
        <v>7084</v>
      </c>
      <c r="R1412" s="44">
        <v>7365</v>
      </c>
      <c r="S1412" s="33" t="s">
        <v>18256</v>
      </c>
      <c r="T1412" s="45">
        <v>84</v>
      </c>
      <c r="U1412" s="45">
        <v>12</v>
      </c>
      <c r="V1412" s="45">
        <v>1008</v>
      </c>
      <c r="W1412" s="33" t="s">
        <v>16903</v>
      </c>
    </row>
    <row r="1413" spans="8:23" x14ac:dyDescent="0.25">
      <c r="H1413" s="38">
        <v>10056554</v>
      </c>
      <c r="I1413" s="38" t="s">
        <v>118</v>
      </c>
      <c r="J1413" s="39" t="s">
        <v>241</v>
      </c>
      <c r="K1413" s="38" t="s">
        <v>1762</v>
      </c>
      <c r="L1413" s="38" t="s">
        <v>7085</v>
      </c>
      <c r="R1413" s="44">
        <v>3602</v>
      </c>
      <c r="S1413" s="33" t="s">
        <v>18257</v>
      </c>
      <c r="T1413" s="45">
        <v>84</v>
      </c>
      <c r="U1413" s="45">
        <v>12</v>
      </c>
      <c r="V1413" s="45">
        <v>1008</v>
      </c>
      <c r="W1413" s="33" t="s">
        <v>16903</v>
      </c>
    </row>
    <row r="1414" spans="8:23" x14ac:dyDescent="0.25">
      <c r="H1414" s="36">
        <v>10056963</v>
      </c>
      <c r="I1414" s="36" t="s">
        <v>118</v>
      </c>
      <c r="J1414" s="37" t="s">
        <v>241</v>
      </c>
      <c r="K1414" s="36" t="s">
        <v>1762</v>
      </c>
      <c r="L1414" s="36" t="s">
        <v>2822</v>
      </c>
      <c r="R1414" s="44">
        <v>5894</v>
      </c>
      <c r="S1414" s="33" t="s">
        <v>18258</v>
      </c>
      <c r="T1414" s="45">
        <v>84</v>
      </c>
      <c r="U1414" s="45">
        <v>12</v>
      </c>
      <c r="V1414" s="45">
        <v>1008</v>
      </c>
      <c r="W1414" s="33" t="s">
        <v>16903</v>
      </c>
    </row>
    <row r="1415" spans="8:23" x14ac:dyDescent="0.25">
      <c r="H1415" s="38">
        <v>10057036</v>
      </c>
      <c r="I1415" s="38" t="s">
        <v>118</v>
      </c>
      <c r="J1415" s="39" t="s">
        <v>241</v>
      </c>
      <c r="K1415" s="38" t="s">
        <v>1762</v>
      </c>
      <c r="L1415" s="38" t="s">
        <v>5776</v>
      </c>
      <c r="R1415" s="44">
        <v>5892</v>
      </c>
      <c r="S1415" s="33" t="s">
        <v>18259</v>
      </c>
      <c r="T1415" s="45">
        <v>84</v>
      </c>
      <c r="U1415" s="45">
        <v>12</v>
      </c>
      <c r="V1415" s="45">
        <v>1008</v>
      </c>
      <c r="W1415" s="33" t="s">
        <v>16903</v>
      </c>
    </row>
    <row r="1416" spans="8:23" x14ac:dyDescent="0.25">
      <c r="H1416" s="36">
        <v>10057217</v>
      </c>
      <c r="I1416" s="36" t="s">
        <v>118</v>
      </c>
      <c r="J1416" s="37" t="s">
        <v>241</v>
      </c>
      <c r="K1416" s="36" t="s">
        <v>1762</v>
      </c>
      <c r="L1416" s="36" t="s">
        <v>7086</v>
      </c>
      <c r="R1416" s="44">
        <v>8155</v>
      </c>
      <c r="S1416" s="33" t="s">
        <v>18260</v>
      </c>
      <c r="T1416" s="45">
        <v>84</v>
      </c>
      <c r="U1416" s="45">
        <v>12</v>
      </c>
      <c r="V1416" s="45">
        <v>1008</v>
      </c>
      <c r="W1416" s="33" t="s">
        <v>16903</v>
      </c>
    </row>
    <row r="1417" spans="8:23" x14ac:dyDescent="0.25">
      <c r="H1417" s="38">
        <v>10057627</v>
      </c>
      <c r="I1417" s="38" t="s">
        <v>118</v>
      </c>
      <c r="J1417" s="39" t="s">
        <v>241</v>
      </c>
      <c r="K1417" s="38" t="s">
        <v>1762</v>
      </c>
      <c r="L1417" s="38" t="s">
        <v>7087</v>
      </c>
      <c r="R1417" s="44">
        <v>5893</v>
      </c>
      <c r="S1417" s="33" t="s">
        <v>18261</v>
      </c>
      <c r="T1417" s="45">
        <v>84</v>
      </c>
      <c r="U1417" s="45">
        <v>12</v>
      </c>
      <c r="V1417" s="45">
        <v>1008</v>
      </c>
      <c r="W1417" s="33" t="s">
        <v>16903</v>
      </c>
    </row>
    <row r="1418" spans="8:23" x14ac:dyDescent="0.25">
      <c r="H1418" s="36">
        <v>10057718</v>
      </c>
      <c r="I1418" s="36" t="s">
        <v>118</v>
      </c>
      <c r="J1418" s="37" t="s">
        <v>241</v>
      </c>
      <c r="K1418" s="36" t="s">
        <v>1762</v>
      </c>
      <c r="L1418" s="36" t="s">
        <v>500</v>
      </c>
      <c r="R1418" s="44">
        <v>6783</v>
      </c>
      <c r="S1418" s="33" t="s">
        <v>18262</v>
      </c>
      <c r="T1418" s="45">
        <v>84</v>
      </c>
      <c r="U1418" s="45">
        <v>12</v>
      </c>
      <c r="V1418" s="45">
        <v>1008</v>
      </c>
      <c r="W1418" s="33" t="s">
        <v>16903</v>
      </c>
    </row>
    <row r="1419" spans="8:23" x14ac:dyDescent="0.25">
      <c r="H1419" s="38">
        <v>10057848</v>
      </c>
      <c r="I1419" s="38" t="s">
        <v>118</v>
      </c>
      <c r="J1419" s="39" t="s">
        <v>241</v>
      </c>
      <c r="K1419" s="38" t="s">
        <v>1762</v>
      </c>
      <c r="L1419" s="38" t="s">
        <v>7088</v>
      </c>
      <c r="R1419" s="44">
        <v>7987</v>
      </c>
      <c r="S1419" s="33" t="s">
        <v>18263</v>
      </c>
      <c r="T1419" s="45">
        <v>364</v>
      </c>
      <c r="U1419" s="45">
        <v>6</v>
      </c>
      <c r="V1419" s="45">
        <v>2184</v>
      </c>
      <c r="W1419" s="33" t="s">
        <v>16903</v>
      </c>
    </row>
    <row r="1420" spans="8:23" x14ac:dyDescent="0.25">
      <c r="H1420" s="36">
        <v>10058087</v>
      </c>
      <c r="I1420" s="36" t="s">
        <v>118</v>
      </c>
      <c r="J1420" s="37" t="s">
        <v>241</v>
      </c>
      <c r="K1420" s="36" t="s">
        <v>1762</v>
      </c>
      <c r="L1420" s="36" t="s">
        <v>3073</v>
      </c>
      <c r="R1420" s="44">
        <v>8348</v>
      </c>
      <c r="S1420" s="33" t="s">
        <v>18264</v>
      </c>
      <c r="T1420" s="45">
        <v>364</v>
      </c>
      <c r="U1420" s="45">
        <v>6</v>
      </c>
      <c r="V1420" s="45">
        <v>2184</v>
      </c>
      <c r="W1420" s="33" t="s">
        <v>16903</v>
      </c>
    </row>
    <row r="1421" spans="8:23" x14ac:dyDescent="0.25">
      <c r="H1421" s="38">
        <v>10058153</v>
      </c>
      <c r="I1421" s="38" t="s">
        <v>118</v>
      </c>
      <c r="J1421" s="39" t="s">
        <v>241</v>
      </c>
      <c r="K1421" s="38" t="s">
        <v>1762</v>
      </c>
      <c r="L1421" s="38" t="s">
        <v>650</v>
      </c>
      <c r="R1421" s="44">
        <v>7341</v>
      </c>
      <c r="S1421" s="33" t="s">
        <v>18265</v>
      </c>
      <c r="T1421" s="45">
        <v>91</v>
      </c>
      <c r="U1421" s="45">
        <v>24</v>
      </c>
      <c r="V1421" s="45">
        <v>2184</v>
      </c>
      <c r="W1421" s="33" t="s">
        <v>16903</v>
      </c>
    </row>
    <row r="1422" spans="8:23" x14ac:dyDescent="0.25">
      <c r="H1422" s="36">
        <v>10058191</v>
      </c>
      <c r="I1422" s="36" t="s">
        <v>118</v>
      </c>
      <c r="J1422" s="37" t="s">
        <v>241</v>
      </c>
      <c r="K1422" s="36" t="s">
        <v>1762</v>
      </c>
      <c r="L1422" s="36" t="s">
        <v>7089</v>
      </c>
      <c r="R1422" s="44">
        <v>6784</v>
      </c>
      <c r="S1422" s="33" t="s">
        <v>18266</v>
      </c>
      <c r="T1422" s="45">
        <v>560</v>
      </c>
      <c r="U1422" s="45">
        <v>6</v>
      </c>
      <c r="V1422" s="45">
        <v>3360</v>
      </c>
      <c r="W1422" s="33" t="s">
        <v>16903</v>
      </c>
    </row>
    <row r="1423" spans="8:23" x14ac:dyDescent="0.25">
      <c r="H1423" s="38">
        <v>10058300</v>
      </c>
      <c r="I1423" s="38" t="s">
        <v>118</v>
      </c>
      <c r="J1423" s="39" t="s">
        <v>241</v>
      </c>
      <c r="K1423" s="38" t="s">
        <v>1762</v>
      </c>
      <c r="L1423" s="38" t="s">
        <v>7090</v>
      </c>
      <c r="R1423" s="44">
        <v>8349</v>
      </c>
      <c r="S1423" s="33" t="s">
        <v>18267</v>
      </c>
      <c r="T1423" s="45">
        <v>520</v>
      </c>
      <c r="U1423" s="45">
        <v>6</v>
      </c>
      <c r="V1423" s="45">
        <v>3120</v>
      </c>
      <c r="W1423" s="33" t="s">
        <v>16903</v>
      </c>
    </row>
    <row r="1424" spans="8:23" x14ac:dyDescent="0.25">
      <c r="H1424" s="36">
        <v>10058349</v>
      </c>
      <c r="I1424" s="36" t="s">
        <v>118</v>
      </c>
      <c r="J1424" s="37" t="s">
        <v>241</v>
      </c>
      <c r="K1424" s="36" t="s">
        <v>1762</v>
      </c>
      <c r="L1424" s="36" t="s">
        <v>7091</v>
      </c>
      <c r="R1424" s="44">
        <v>7208</v>
      </c>
      <c r="S1424" s="33" t="s">
        <v>18268</v>
      </c>
      <c r="T1424" s="45">
        <v>80</v>
      </c>
      <c r="U1424" s="45">
        <v>24</v>
      </c>
      <c r="V1424" s="45">
        <v>1920</v>
      </c>
      <c r="W1424" s="33" t="s">
        <v>16903</v>
      </c>
    </row>
    <row r="1425" spans="8:23" x14ac:dyDescent="0.25">
      <c r="H1425" s="38">
        <v>10058440</v>
      </c>
      <c r="I1425" s="38" t="s">
        <v>118</v>
      </c>
      <c r="J1425" s="39" t="s">
        <v>241</v>
      </c>
      <c r="K1425" s="38" t="s">
        <v>1762</v>
      </c>
      <c r="L1425" s="38" t="s">
        <v>1302</v>
      </c>
      <c r="R1425" s="44">
        <v>8148</v>
      </c>
      <c r="S1425" s="33" t="s">
        <v>18269</v>
      </c>
      <c r="T1425" s="45">
        <v>84</v>
      </c>
      <c r="U1425" s="45">
        <v>12</v>
      </c>
      <c r="V1425" s="45">
        <v>1008</v>
      </c>
      <c r="W1425" s="33" t="s">
        <v>16903</v>
      </c>
    </row>
    <row r="1426" spans="8:23" x14ac:dyDescent="0.25">
      <c r="H1426" s="36">
        <v>10058682</v>
      </c>
      <c r="I1426" s="36" t="s">
        <v>118</v>
      </c>
      <c r="J1426" s="37" t="s">
        <v>241</v>
      </c>
      <c r="K1426" s="36" t="s">
        <v>1762</v>
      </c>
      <c r="L1426" s="36" t="s">
        <v>7092</v>
      </c>
      <c r="R1426" s="44">
        <v>4153</v>
      </c>
      <c r="S1426" s="33" t="s">
        <v>18270</v>
      </c>
      <c r="T1426" s="45">
        <v>108</v>
      </c>
      <c r="U1426" s="45">
        <v>24</v>
      </c>
      <c r="V1426" s="45">
        <v>2592</v>
      </c>
      <c r="W1426" s="33" t="s">
        <v>16903</v>
      </c>
    </row>
    <row r="1427" spans="8:23" x14ac:dyDescent="0.25">
      <c r="H1427" s="38">
        <v>10059204</v>
      </c>
      <c r="I1427" s="38" t="s">
        <v>118</v>
      </c>
      <c r="J1427" s="39" t="s">
        <v>241</v>
      </c>
      <c r="K1427" s="38" t="s">
        <v>1762</v>
      </c>
      <c r="L1427" s="38" t="s">
        <v>7093</v>
      </c>
      <c r="R1427" s="44">
        <v>4158</v>
      </c>
      <c r="S1427" s="33" t="s">
        <v>18271</v>
      </c>
      <c r="T1427" s="45">
        <v>60</v>
      </c>
      <c r="U1427" s="45">
        <v>6</v>
      </c>
      <c r="V1427" s="45">
        <v>360</v>
      </c>
      <c r="W1427" s="33" t="s">
        <v>16903</v>
      </c>
    </row>
    <row r="1428" spans="8:23" x14ac:dyDescent="0.25">
      <c r="H1428" s="36">
        <v>10059408</v>
      </c>
      <c r="I1428" s="36" t="s">
        <v>118</v>
      </c>
      <c r="J1428" s="37" t="s">
        <v>241</v>
      </c>
      <c r="K1428" s="36" t="s">
        <v>1762</v>
      </c>
      <c r="L1428" s="36" t="s">
        <v>7094</v>
      </c>
      <c r="R1428" s="44">
        <v>7564</v>
      </c>
      <c r="S1428" s="33" t="s">
        <v>18272</v>
      </c>
      <c r="T1428" s="45">
        <v>168</v>
      </c>
      <c r="U1428" s="45">
        <v>12</v>
      </c>
      <c r="V1428" s="45">
        <v>2016</v>
      </c>
      <c r="W1428" s="33" t="s">
        <v>16903</v>
      </c>
    </row>
    <row r="1429" spans="8:23" x14ac:dyDescent="0.25">
      <c r="H1429" s="38">
        <v>10059428</v>
      </c>
      <c r="I1429" s="38" t="s">
        <v>118</v>
      </c>
      <c r="J1429" s="39" t="s">
        <v>241</v>
      </c>
      <c r="K1429" s="38" t="s">
        <v>1762</v>
      </c>
      <c r="L1429" s="38" t="s">
        <v>7095</v>
      </c>
      <c r="R1429" s="44">
        <v>5803</v>
      </c>
      <c r="S1429" s="33" t="s">
        <v>18273</v>
      </c>
      <c r="T1429" s="45">
        <v>64</v>
      </c>
      <c r="U1429" s="45">
        <v>24</v>
      </c>
      <c r="V1429" s="45">
        <v>1536</v>
      </c>
      <c r="W1429" s="33" t="s">
        <v>16903</v>
      </c>
    </row>
    <row r="1430" spans="8:23" x14ac:dyDescent="0.25">
      <c r="H1430" s="36">
        <v>10059579</v>
      </c>
      <c r="I1430" s="36" t="s">
        <v>118</v>
      </c>
      <c r="J1430" s="37" t="s">
        <v>241</v>
      </c>
      <c r="K1430" s="36" t="s">
        <v>1762</v>
      </c>
      <c r="L1430" s="36" t="s">
        <v>7096</v>
      </c>
      <c r="R1430" s="44">
        <v>5203</v>
      </c>
      <c r="S1430" s="33" t="s">
        <v>18274</v>
      </c>
      <c r="T1430" s="45">
        <v>45</v>
      </c>
      <c r="U1430" s="45">
        <v>12</v>
      </c>
      <c r="V1430" s="45">
        <v>540</v>
      </c>
      <c r="W1430" s="33" t="s">
        <v>16903</v>
      </c>
    </row>
    <row r="1431" spans="8:23" x14ac:dyDescent="0.25">
      <c r="H1431" s="38">
        <v>10060583</v>
      </c>
      <c r="I1431" s="38" t="s">
        <v>118</v>
      </c>
      <c r="J1431" s="39" t="s">
        <v>241</v>
      </c>
      <c r="K1431" s="38" t="s">
        <v>1762</v>
      </c>
      <c r="L1431" s="38" t="s">
        <v>3207</v>
      </c>
      <c r="R1431" s="44">
        <v>6315</v>
      </c>
      <c r="S1431" s="33" t="s">
        <v>18275</v>
      </c>
      <c r="T1431" s="45">
        <v>84</v>
      </c>
      <c r="U1431" s="45">
        <v>12</v>
      </c>
      <c r="V1431" s="45">
        <v>1008</v>
      </c>
      <c r="W1431" s="33" t="s">
        <v>16903</v>
      </c>
    </row>
    <row r="1432" spans="8:23" x14ac:dyDescent="0.25">
      <c r="H1432" s="36">
        <v>10060710</v>
      </c>
      <c r="I1432" s="36" t="s">
        <v>118</v>
      </c>
      <c r="J1432" s="37" t="s">
        <v>241</v>
      </c>
      <c r="K1432" s="36" t="s">
        <v>1762</v>
      </c>
      <c r="L1432" s="36" t="s">
        <v>1277</v>
      </c>
      <c r="R1432" s="44">
        <v>7393</v>
      </c>
      <c r="S1432" s="33" t="s">
        <v>18276</v>
      </c>
      <c r="T1432" s="45">
        <v>84</v>
      </c>
      <c r="U1432" s="45">
        <v>12</v>
      </c>
      <c r="V1432" s="45">
        <v>1008</v>
      </c>
      <c r="W1432" s="33" t="s">
        <v>16903</v>
      </c>
    </row>
    <row r="1433" spans="8:23" x14ac:dyDescent="0.25">
      <c r="H1433" s="38">
        <v>10060880</v>
      </c>
      <c r="I1433" s="38" t="s">
        <v>118</v>
      </c>
      <c r="J1433" s="39" t="s">
        <v>241</v>
      </c>
      <c r="K1433" s="38" t="s">
        <v>1762</v>
      </c>
      <c r="L1433" s="38" t="s">
        <v>7097</v>
      </c>
      <c r="R1433" s="44">
        <v>6967</v>
      </c>
      <c r="S1433" s="33" t="s">
        <v>18277</v>
      </c>
      <c r="T1433" s="45">
        <v>45</v>
      </c>
      <c r="U1433" s="45">
        <v>12</v>
      </c>
      <c r="V1433" s="45">
        <v>540</v>
      </c>
      <c r="W1433" s="33" t="s">
        <v>16903</v>
      </c>
    </row>
    <row r="1434" spans="8:23" x14ac:dyDescent="0.25">
      <c r="H1434" s="36">
        <v>10060895</v>
      </c>
      <c r="I1434" s="36" t="s">
        <v>118</v>
      </c>
      <c r="J1434" s="37" t="s">
        <v>241</v>
      </c>
      <c r="K1434" s="36" t="s">
        <v>1762</v>
      </c>
      <c r="L1434" s="36" t="s">
        <v>7098</v>
      </c>
      <c r="R1434" s="44">
        <v>1602</v>
      </c>
      <c r="S1434" s="33" t="s">
        <v>18278</v>
      </c>
      <c r="T1434" s="45">
        <v>9</v>
      </c>
      <c r="U1434" s="45">
        <v>1</v>
      </c>
      <c r="V1434" s="45">
        <v>9</v>
      </c>
      <c r="W1434" s="33" t="s">
        <v>16903</v>
      </c>
    </row>
    <row r="1435" spans="8:23" x14ac:dyDescent="0.25">
      <c r="H1435" s="38">
        <v>10061427</v>
      </c>
      <c r="I1435" s="38" t="s">
        <v>118</v>
      </c>
      <c r="J1435" s="39" t="s">
        <v>241</v>
      </c>
      <c r="K1435" s="38" t="s">
        <v>1762</v>
      </c>
      <c r="L1435" s="38" t="s">
        <v>7099</v>
      </c>
      <c r="R1435" s="44">
        <v>8597</v>
      </c>
      <c r="S1435" s="33" t="s">
        <v>18279</v>
      </c>
      <c r="T1435" s="45">
        <v>70</v>
      </c>
      <c r="U1435" s="45">
        <v>48</v>
      </c>
      <c r="V1435" s="45">
        <v>3360</v>
      </c>
      <c r="W1435" s="33" t="s">
        <v>16903</v>
      </c>
    </row>
    <row r="1436" spans="8:23" x14ac:dyDescent="0.25">
      <c r="H1436" s="36">
        <v>10061826</v>
      </c>
      <c r="I1436" s="36" t="s">
        <v>118</v>
      </c>
      <c r="J1436" s="37" t="s">
        <v>241</v>
      </c>
      <c r="K1436" s="36" t="s">
        <v>1762</v>
      </c>
      <c r="L1436" s="36" t="s">
        <v>5155</v>
      </c>
      <c r="R1436" s="44">
        <v>3173</v>
      </c>
      <c r="S1436" s="33" t="s">
        <v>18280</v>
      </c>
      <c r="T1436" s="45">
        <v>70</v>
      </c>
      <c r="U1436" s="45">
        <v>24</v>
      </c>
      <c r="V1436" s="45">
        <v>1680</v>
      </c>
      <c r="W1436" s="33" t="s">
        <v>16903</v>
      </c>
    </row>
    <row r="1437" spans="8:23" x14ac:dyDescent="0.25">
      <c r="H1437" s="38">
        <v>10062015</v>
      </c>
      <c r="I1437" s="38" t="s">
        <v>118</v>
      </c>
      <c r="J1437" s="39" t="s">
        <v>241</v>
      </c>
      <c r="K1437" s="38" t="s">
        <v>1762</v>
      </c>
      <c r="L1437" s="38" t="s">
        <v>7100</v>
      </c>
      <c r="R1437" s="44">
        <v>3654</v>
      </c>
      <c r="S1437" s="33" t="s">
        <v>18281</v>
      </c>
      <c r="T1437" s="45">
        <v>70</v>
      </c>
      <c r="U1437" s="45">
        <v>24</v>
      </c>
      <c r="V1437" s="45">
        <v>1680</v>
      </c>
      <c r="W1437" s="33" t="s">
        <v>16903</v>
      </c>
    </row>
    <row r="1438" spans="8:23" x14ac:dyDescent="0.25">
      <c r="H1438" s="36">
        <v>10062083</v>
      </c>
      <c r="I1438" s="36" t="s">
        <v>118</v>
      </c>
      <c r="J1438" s="37" t="s">
        <v>241</v>
      </c>
      <c r="K1438" s="36" t="s">
        <v>1762</v>
      </c>
      <c r="L1438" s="36" t="s">
        <v>7101</v>
      </c>
      <c r="R1438" s="44">
        <v>3982</v>
      </c>
      <c r="S1438" s="33" t="s">
        <v>18282</v>
      </c>
      <c r="T1438" s="45">
        <v>70</v>
      </c>
      <c r="U1438" s="45">
        <v>24</v>
      </c>
      <c r="V1438" s="45">
        <v>1680</v>
      </c>
      <c r="W1438" s="33" t="s">
        <v>16903</v>
      </c>
    </row>
    <row r="1439" spans="8:23" x14ac:dyDescent="0.25">
      <c r="H1439" s="38">
        <v>10062140</v>
      </c>
      <c r="I1439" s="38" t="s">
        <v>118</v>
      </c>
      <c r="J1439" s="39" t="s">
        <v>241</v>
      </c>
      <c r="K1439" s="38" t="s">
        <v>1762</v>
      </c>
      <c r="L1439" s="38" t="s">
        <v>572</v>
      </c>
      <c r="R1439" s="44">
        <v>2198</v>
      </c>
      <c r="S1439" s="33" t="s">
        <v>18283</v>
      </c>
      <c r="T1439" s="45">
        <v>70</v>
      </c>
      <c r="U1439" s="45">
        <v>24</v>
      </c>
      <c r="V1439" s="45">
        <v>1680</v>
      </c>
      <c r="W1439" s="33" t="s">
        <v>16903</v>
      </c>
    </row>
    <row r="1440" spans="8:23" x14ac:dyDescent="0.25">
      <c r="H1440" s="36">
        <v>10062425</v>
      </c>
      <c r="I1440" s="36" t="s">
        <v>118</v>
      </c>
      <c r="J1440" s="37" t="s">
        <v>241</v>
      </c>
      <c r="K1440" s="36" t="s">
        <v>1762</v>
      </c>
      <c r="L1440" s="36" t="s">
        <v>7102</v>
      </c>
      <c r="R1440" s="44">
        <v>3186</v>
      </c>
      <c r="S1440" s="33" t="s">
        <v>18284</v>
      </c>
      <c r="T1440" s="45">
        <v>70</v>
      </c>
      <c r="U1440" s="45">
        <v>24</v>
      </c>
      <c r="V1440" s="45">
        <v>1680</v>
      </c>
      <c r="W1440" s="33" t="s">
        <v>16903</v>
      </c>
    </row>
    <row r="1441" spans="8:23" x14ac:dyDescent="0.25">
      <c r="H1441" s="38">
        <v>10062658</v>
      </c>
      <c r="I1441" s="38" t="s">
        <v>118</v>
      </c>
      <c r="J1441" s="39" t="s">
        <v>241</v>
      </c>
      <c r="K1441" s="38" t="s">
        <v>1762</v>
      </c>
      <c r="L1441" s="38" t="s">
        <v>7103</v>
      </c>
      <c r="R1441" s="44">
        <v>3980</v>
      </c>
      <c r="S1441" s="33" t="s">
        <v>18285</v>
      </c>
      <c r="T1441" s="45">
        <v>70</v>
      </c>
      <c r="U1441" s="45">
        <v>24</v>
      </c>
      <c r="V1441" s="45">
        <v>1680</v>
      </c>
      <c r="W1441" s="33" t="s">
        <v>16903</v>
      </c>
    </row>
    <row r="1442" spans="8:23" x14ac:dyDescent="0.25">
      <c r="H1442" s="36">
        <v>10062733</v>
      </c>
      <c r="I1442" s="36" t="s">
        <v>118</v>
      </c>
      <c r="J1442" s="37" t="s">
        <v>241</v>
      </c>
      <c r="K1442" s="36" t="s">
        <v>1762</v>
      </c>
      <c r="L1442" s="36" t="s">
        <v>7104</v>
      </c>
      <c r="R1442" s="44">
        <v>4777</v>
      </c>
      <c r="S1442" s="33" t="s">
        <v>18286</v>
      </c>
      <c r="T1442" s="45">
        <v>80</v>
      </c>
      <c r="U1442" s="45">
        <v>24</v>
      </c>
      <c r="V1442" s="45">
        <v>1920</v>
      </c>
      <c r="W1442" s="33" t="s">
        <v>16903</v>
      </c>
    </row>
    <row r="1443" spans="8:23" x14ac:dyDescent="0.25">
      <c r="H1443" s="38">
        <v>10062767</v>
      </c>
      <c r="I1443" s="38" t="s">
        <v>118</v>
      </c>
      <c r="J1443" s="39" t="s">
        <v>241</v>
      </c>
      <c r="K1443" s="38" t="s">
        <v>1762</v>
      </c>
      <c r="L1443" s="38" t="s">
        <v>7105</v>
      </c>
      <c r="R1443" s="44">
        <v>3642</v>
      </c>
      <c r="S1443" s="33" t="s">
        <v>18287</v>
      </c>
      <c r="T1443" s="45">
        <v>70</v>
      </c>
      <c r="U1443" s="45">
        <v>24</v>
      </c>
      <c r="V1443" s="45">
        <v>1680</v>
      </c>
      <c r="W1443" s="33" t="s">
        <v>16903</v>
      </c>
    </row>
    <row r="1444" spans="8:23" x14ac:dyDescent="0.25">
      <c r="H1444" s="36">
        <v>10062906</v>
      </c>
      <c r="I1444" s="36" t="s">
        <v>118</v>
      </c>
      <c r="J1444" s="37" t="s">
        <v>241</v>
      </c>
      <c r="K1444" s="36" t="s">
        <v>1762</v>
      </c>
      <c r="L1444" s="36" t="s">
        <v>7106</v>
      </c>
      <c r="R1444" s="44">
        <v>4017</v>
      </c>
      <c r="S1444" s="33" t="s">
        <v>18288</v>
      </c>
      <c r="T1444" s="45">
        <v>70</v>
      </c>
      <c r="U1444" s="45">
        <v>24</v>
      </c>
      <c r="V1444" s="45">
        <v>1680</v>
      </c>
      <c r="W1444" s="33" t="s">
        <v>16903</v>
      </c>
    </row>
    <row r="1445" spans="8:23" x14ac:dyDescent="0.25">
      <c r="H1445" s="38">
        <v>10063096</v>
      </c>
      <c r="I1445" s="38" t="s">
        <v>118</v>
      </c>
      <c r="J1445" s="39" t="s">
        <v>241</v>
      </c>
      <c r="K1445" s="38" t="s">
        <v>1762</v>
      </c>
      <c r="L1445" s="38" t="s">
        <v>3215</v>
      </c>
      <c r="R1445" s="44">
        <v>6264</v>
      </c>
      <c r="S1445" s="33" t="s">
        <v>18289</v>
      </c>
      <c r="T1445" s="45">
        <v>121.33333</v>
      </c>
      <c r="U1445" s="45">
        <v>18</v>
      </c>
      <c r="V1445" s="45">
        <v>2184</v>
      </c>
      <c r="W1445" s="33" t="s">
        <v>16903</v>
      </c>
    </row>
    <row r="1446" spans="8:23" x14ac:dyDescent="0.25">
      <c r="H1446" s="36">
        <v>10063205</v>
      </c>
      <c r="I1446" s="36" t="s">
        <v>118</v>
      </c>
      <c r="J1446" s="37" t="s">
        <v>241</v>
      </c>
      <c r="K1446" s="36" t="s">
        <v>1762</v>
      </c>
      <c r="L1446" s="36" t="s">
        <v>7107</v>
      </c>
      <c r="R1446" s="44">
        <v>6263</v>
      </c>
      <c r="S1446" s="33" t="s">
        <v>18290</v>
      </c>
      <c r="T1446" s="45">
        <v>121.33333</v>
      </c>
      <c r="U1446" s="45">
        <v>18</v>
      </c>
      <c r="V1446" s="45">
        <v>2184</v>
      </c>
      <c r="W1446" s="33" t="s">
        <v>16903</v>
      </c>
    </row>
    <row r="1447" spans="8:23" x14ac:dyDescent="0.25">
      <c r="H1447" s="38">
        <v>10063344</v>
      </c>
      <c r="I1447" s="38" t="s">
        <v>118</v>
      </c>
      <c r="J1447" s="39" t="s">
        <v>241</v>
      </c>
      <c r="K1447" s="38" t="s">
        <v>1762</v>
      </c>
      <c r="L1447" s="38" t="s">
        <v>7108</v>
      </c>
      <c r="R1447" s="44">
        <v>3182</v>
      </c>
      <c r="S1447" s="33" t="s">
        <v>18291</v>
      </c>
      <c r="T1447" s="45">
        <v>70</v>
      </c>
      <c r="U1447" s="45">
        <v>24</v>
      </c>
      <c r="V1447" s="45">
        <v>1680</v>
      </c>
      <c r="W1447" s="33" t="s">
        <v>16903</v>
      </c>
    </row>
    <row r="1448" spans="8:23" x14ac:dyDescent="0.25">
      <c r="H1448" s="36">
        <v>10063548</v>
      </c>
      <c r="I1448" s="36" t="s">
        <v>118</v>
      </c>
      <c r="J1448" s="37" t="s">
        <v>241</v>
      </c>
      <c r="K1448" s="36" t="s">
        <v>1762</v>
      </c>
      <c r="L1448" s="36" t="s">
        <v>7109</v>
      </c>
      <c r="R1448" s="44">
        <v>4937</v>
      </c>
      <c r="S1448" s="33" t="s">
        <v>18292</v>
      </c>
      <c r="T1448" s="45">
        <v>96</v>
      </c>
      <c r="U1448" s="45">
        <v>24</v>
      </c>
      <c r="V1448" s="45">
        <v>2304</v>
      </c>
      <c r="W1448" s="33" t="s">
        <v>16903</v>
      </c>
    </row>
    <row r="1449" spans="8:23" x14ac:dyDescent="0.25">
      <c r="H1449" s="38">
        <v>10063639</v>
      </c>
      <c r="I1449" s="38" t="s">
        <v>118</v>
      </c>
      <c r="J1449" s="39" t="s">
        <v>241</v>
      </c>
      <c r="K1449" s="38" t="s">
        <v>1762</v>
      </c>
      <c r="L1449" s="38" t="s">
        <v>7110</v>
      </c>
      <c r="R1449" s="44">
        <v>8590</v>
      </c>
      <c r="S1449" s="33" t="s">
        <v>18293</v>
      </c>
      <c r="T1449" s="45">
        <v>70</v>
      </c>
      <c r="U1449" s="45">
        <v>24</v>
      </c>
      <c r="V1449" s="45">
        <v>1680</v>
      </c>
      <c r="W1449" s="33" t="s">
        <v>16903</v>
      </c>
    </row>
    <row r="1450" spans="8:23" x14ac:dyDescent="0.25">
      <c r="H1450" s="36">
        <v>10063640</v>
      </c>
      <c r="I1450" s="36" t="s">
        <v>118</v>
      </c>
      <c r="J1450" s="37" t="s">
        <v>241</v>
      </c>
      <c r="K1450" s="36" t="s">
        <v>1762</v>
      </c>
      <c r="L1450" s="36" t="s">
        <v>7111</v>
      </c>
      <c r="R1450" s="44">
        <v>3189</v>
      </c>
      <c r="S1450" s="33" t="s">
        <v>18294</v>
      </c>
      <c r="T1450" s="45">
        <v>70</v>
      </c>
      <c r="U1450" s="45">
        <v>24</v>
      </c>
      <c r="V1450" s="45">
        <v>1680</v>
      </c>
      <c r="W1450" s="33" t="s">
        <v>16903</v>
      </c>
    </row>
    <row r="1451" spans="8:23" x14ac:dyDescent="0.25">
      <c r="H1451" s="38">
        <v>10063674</v>
      </c>
      <c r="I1451" s="38" t="s">
        <v>118</v>
      </c>
      <c r="J1451" s="39" t="s">
        <v>241</v>
      </c>
      <c r="K1451" s="38" t="s">
        <v>1762</v>
      </c>
      <c r="L1451" s="38" t="s">
        <v>7112</v>
      </c>
      <c r="R1451" s="44">
        <v>8233</v>
      </c>
      <c r="S1451" s="33" t="s">
        <v>18295</v>
      </c>
      <c r="T1451" s="45">
        <v>70</v>
      </c>
      <c r="U1451" s="45">
        <v>24</v>
      </c>
      <c r="V1451" s="45">
        <v>1680</v>
      </c>
      <c r="W1451" s="33" t="s">
        <v>16903</v>
      </c>
    </row>
    <row r="1452" spans="8:23" x14ac:dyDescent="0.25">
      <c r="H1452" s="36">
        <v>10063705</v>
      </c>
      <c r="I1452" s="36" t="s">
        <v>118</v>
      </c>
      <c r="J1452" s="37" t="s">
        <v>241</v>
      </c>
      <c r="K1452" s="36" t="s">
        <v>1762</v>
      </c>
      <c r="L1452" s="36" t="s">
        <v>7113</v>
      </c>
      <c r="R1452" s="44">
        <v>2750</v>
      </c>
      <c r="S1452" s="33" t="s">
        <v>18296</v>
      </c>
      <c r="T1452" s="45">
        <v>91</v>
      </c>
      <c r="U1452" s="45">
        <v>24</v>
      </c>
      <c r="V1452" s="45">
        <v>2184</v>
      </c>
      <c r="W1452" s="33" t="s">
        <v>16903</v>
      </c>
    </row>
    <row r="1453" spans="8:23" x14ac:dyDescent="0.25">
      <c r="H1453" s="38">
        <v>10063904</v>
      </c>
      <c r="I1453" s="38" t="s">
        <v>118</v>
      </c>
      <c r="J1453" s="39" t="s">
        <v>241</v>
      </c>
      <c r="K1453" s="38" t="s">
        <v>1762</v>
      </c>
      <c r="L1453" s="38" t="s">
        <v>1388</v>
      </c>
      <c r="R1453" s="44">
        <v>6855</v>
      </c>
      <c r="S1453" s="33" t="s">
        <v>189</v>
      </c>
      <c r="T1453" s="45">
        <v>91</v>
      </c>
      <c r="U1453" s="45">
        <v>24</v>
      </c>
      <c r="V1453" s="45">
        <v>2184</v>
      </c>
      <c r="W1453" s="33" t="s">
        <v>16903</v>
      </c>
    </row>
    <row r="1454" spans="8:23" x14ac:dyDescent="0.25">
      <c r="H1454" s="36">
        <v>10064036</v>
      </c>
      <c r="I1454" s="36" t="s">
        <v>118</v>
      </c>
      <c r="J1454" s="37" t="s">
        <v>241</v>
      </c>
      <c r="K1454" s="36" t="s">
        <v>1762</v>
      </c>
      <c r="L1454" s="36" t="s">
        <v>2127</v>
      </c>
      <c r="R1454" s="44">
        <v>7376</v>
      </c>
      <c r="S1454" s="33" t="s">
        <v>18297</v>
      </c>
      <c r="T1454" s="45">
        <v>91</v>
      </c>
      <c r="U1454" s="45">
        <v>24</v>
      </c>
      <c r="V1454" s="45">
        <v>2184</v>
      </c>
      <c r="W1454" s="33" t="s">
        <v>16903</v>
      </c>
    </row>
    <row r="1455" spans="8:23" x14ac:dyDescent="0.25">
      <c r="H1455" s="38">
        <v>10064045</v>
      </c>
      <c r="I1455" s="38" t="s">
        <v>118</v>
      </c>
      <c r="J1455" s="39" t="s">
        <v>241</v>
      </c>
      <c r="K1455" s="38" t="s">
        <v>1762</v>
      </c>
      <c r="L1455" s="38" t="s">
        <v>7114</v>
      </c>
      <c r="R1455" s="44">
        <v>8560</v>
      </c>
      <c r="S1455" s="33" t="s">
        <v>18298</v>
      </c>
      <c r="T1455" s="45">
        <v>91</v>
      </c>
      <c r="U1455" s="45">
        <v>6</v>
      </c>
      <c r="V1455" s="45">
        <v>546</v>
      </c>
      <c r="W1455" s="33" t="s">
        <v>16903</v>
      </c>
    </row>
    <row r="1456" spans="8:23" x14ac:dyDescent="0.25">
      <c r="H1456" s="36">
        <v>10064102</v>
      </c>
      <c r="I1456" s="36" t="s">
        <v>118</v>
      </c>
      <c r="J1456" s="37" t="s">
        <v>241</v>
      </c>
      <c r="K1456" s="36" t="s">
        <v>1762</v>
      </c>
      <c r="L1456" s="36" t="s">
        <v>3255</v>
      </c>
      <c r="R1456" s="44">
        <v>8232</v>
      </c>
      <c r="S1456" s="33" t="s">
        <v>18299</v>
      </c>
      <c r="T1456" s="45">
        <v>20</v>
      </c>
      <c r="U1456" s="45">
        <v>32</v>
      </c>
      <c r="V1456" s="45">
        <v>640</v>
      </c>
      <c r="W1456" s="33" t="s">
        <v>16903</v>
      </c>
    </row>
    <row r="1457" spans="8:23" x14ac:dyDescent="0.25">
      <c r="H1457" s="38">
        <v>10064127</v>
      </c>
      <c r="I1457" s="38" t="s">
        <v>118</v>
      </c>
      <c r="J1457" s="39" t="s">
        <v>241</v>
      </c>
      <c r="K1457" s="38" t="s">
        <v>1762</v>
      </c>
      <c r="L1457" s="38" t="s">
        <v>7115</v>
      </c>
      <c r="R1457" s="44">
        <v>1579</v>
      </c>
      <c r="S1457" s="33" t="s">
        <v>18300</v>
      </c>
      <c r="T1457" s="45">
        <v>80</v>
      </c>
      <c r="U1457" s="45">
        <v>24</v>
      </c>
      <c r="V1457" s="45">
        <v>1920</v>
      </c>
      <c r="W1457" s="33" t="s">
        <v>16903</v>
      </c>
    </row>
    <row r="1458" spans="8:23" x14ac:dyDescent="0.25">
      <c r="H1458" s="36">
        <v>10064350</v>
      </c>
      <c r="I1458" s="36" t="s">
        <v>118</v>
      </c>
      <c r="J1458" s="37" t="s">
        <v>241</v>
      </c>
      <c r="K1458" s="36" t="s">
        <v>1762</v>
      </c>
      <c r="L1458" s="36" t="s">
        <v>447</v>
      </c>
      <c r="R1458" s="44">
        <v>8591</v>
      </c>
      <c r="S1458" s="33" t="s">
        <v>18301</v>
      </c>
      <c r="T1458" s="45">
        <v>182</v>
      </c>
      <c r="U1458" s="45">
        <v>12</v>
      </c>
      <c r="V1458" s="45">
        <v>2184</v>
      </c>
      <c r="W1458" s="33" t="s">
        <v>16903</v>
      </c>
    </row>
    <row r="1459" spans="8:23" x14ac:dyDescent="0.25">
      <c r="H1459" s="38">
        <v>10064422</v>
      </c>
      <c r="I1459" s="38" t="s">
        <v>118</v>
      </c>
      <c r="J1459" s="39" t="s">
        <v>241</v>
      </c>
      <c r="K1459" s="38" t="s">
        <v>1762</v>
      </c>
      <c r="L1459" s="38" t="s">
        <v>7116</v>
      </c>
      <c r="R1459" s="44">
        <v>5007</v>
      </c>
      <c r="S1459" s="33" t="s">
        <v>18302</v>
      </c>
      <c r="T1459" s="45">
        <v>280</v>
      </c>
      <c r="U1459" s="45">
        <v>12</v>
      </c>
      <c r="V1459" s="45">
        <v>3360</v>
      </c>
      <c r="W1459" s="33" t="s">
        <v>16903</v>
      </c>
    </row>
    <row r="1460" spans="8:23" x14ac:dyDescent="0.25">
      <c r="H1460" s="36">
        <v>10064612</v>
      </c>
      <c r="I1460" s="36" t="s">
        <v>118</v>
      </c>
      <c r="J1460" s="37" t="s">
        <v>241</v>
      </c>
      <c r="K1460" s="36" t="s">
        <v>1762</v>
      </c>
      <c r="L1460" s="36" t="s">
        <v>7117</v>
      </c>
      <c r="R1460" s="44">
        <v>4779</v>
      </c>
      <c r="S1460" s="33" t="s">
        <v>18303</v>
      </c>
      <c r="T1460" s="45">
        <v>182</v>
      </c>
      <c r="U1460" s="45">
        <v>12</v>
      </c>
      <c r="V1460" s="45">
        <v>2184</v>
      </c>
      <c r="W1460" s="33" t="s">
        <v>16903</v>
      </c>
    </row>
    <row r="1461" spans="8:23" x14ac:dyDescent="0.25">
      <c r="H1461" s="38">
        <v>10064616</v>
      </c>
      <c r="I1461" s="38" t="s">
        <v>118</v>
      </c>
      <c r="J1461" s="39" t="s">
        <v>241</v>
      </c>
      <c r="K1461" s="38" t="s">
        <v>1762</v>
      </c>
      <c r="L1461" s="38" t="s">
        <v>4313</v>
      </c>
      <c r="R1461" s="44">
        <v>7380</v>
      </c>
      <c r="S1461" s="33" t="s">
        <v>18304</v>
      </c>
      <c r="T1461" s="45">
        <v>280</v>
      </c>
      <c r="U1461" s="45">
        <v>12</v>
      </c>
      <c r="V1461" s="45">
        <v>3360</v>
      </c>
      <c r="W1461" s="33" t="s">
        <v>16903</v>
      </c>
    </row>
    <row r="1462" spans="8:23" x14ac:dyDescent="0.25">
      <c r="H1462" s="36">
        <v>10064731</v>
      </c>
      <c r="I1462" s="36" t="s">
        <v>118</v>
      </c>
      <c r="J1462" s="37" t="s">
        <v>241</v>
      </c>
      <c r="K1462" s="36" t="s">
        <v>1762</v>
      </c>
      <c r="L1462" s="36" t="s">
        <v>7118</v>
      </c>
      <c r="R1462" s="44">
        <v>6846</v>
      </c>
      <c r="S1462" s="33" t="s">
        <v>18305</v>
      </c>
      <c r="T1462" s="45">
        <v>280</v>
      </c>
      <c r="U1462" s="45">
        <v>12</v>
      </c>
      <c r="V1462" s="45">
        <v>3360</v>
      </c>
      <c r="W1462" s="33" t="s">
        <v>16903</v>
      </c>
    </row>
    <row r="1463" spans="8:23" x14ac:dyDescent="0.25">
      <c r="H1463" s="38">
        <v>10064930</v>
      </c>
      <c r="I1463" s="38" t="s">
        <v>118</v>
      </c>
      <c r="J1463" s="39" t="s">
        <v>241</v>
      </c>
      <c r="K1463" s="38" t="s">
        <v>1762</v>
      </c>
      <c r="L1463" s="38" t="s">
        <v>7119</v>
      </c>
      <c r="R1463" s="44">
        <v>5006</v>
      </c>
      <c r="S1463" s="33" t="s">
        <v>18306</v>
      </c>
      <c r="T1463" s="45">
        <v>560</v>
      </c>
      <c r="U1463" s="45">
        <v>6</v>
      </c>
      <c r="V1463" s="45">
        <v>3360</v>
      </c>
      <c r="W1463" s="33" t="s">
        <v>16903</v>
      </c>
    </row>
    <row r="1464" spans="8:23" x14ac:dyDescent="0.25">
      <c r="H1464" s="36">
        <v>10065455</v>
      </c>
      <c r="I1464" s="36" t="s">
        <v>118</v>
      </c>
      <c r="J1464" s="37" t="s">
        <v>241</v>
      </c>
      <c r="K1464" s="36" t="s">
        <v>1762</v>
      </c>
      <c r="L1464" s="36" t="s">
        <v>7120</v>
      </c>
      <c r="R1464" s="44">
        <v>7378</v>
      </c>
      <c r="S1464" s="33" t="s">
        <v>18307</v>
      </c>
      <c r="T1464" s="45">
        <v>560</v>
      </c>
      <c r="U1464" s="45">
        <v>6</v>
      </c>
      <c r="V1464" s="45">
        <v>3360</v>
      </c>
      <c r="W1464" s="33" t="s">
        <v>16903</v>
      </c>
    </row>
    <row r="1465" spans="8:23" x14ac:dyDescent="0.25">
      <c r="H1465" s="38">
        <v>10065604</v>
      </c>
      <c r="I1465" s="38" t="s">
        <v>118</v>
      </c>
      <c r="J1465" s="39" t="s">
        <v>241</v>
      </c>
      <c r="K1465" s="38" t="s">
        <v>1762</v>
      </c>
      <c r="L1465" s="38" t="s">
        <v>7121</v>
      </c>
      <c r="R1465" s="44">
        <v>4780</v>
      </c>
      <c r="S1465" s="33" t="s">
        <v>18308</v>
      </c>
      <c r="T1465" s="45">
        <v>91</v>
      </c>
      <c r="U1465" s="45">
        <v>24</v>
      </c>
      <c r="V1465" s="45">
        <v>2184</v>
      </c>
      <c r="W1465" s="33" t="s">
        <v>16903</v>
      </c>
    </row>
    <row r="1466" spans="8:23" x14ac:dyDescent="0.25">
      <c r="H1466" s="36">
        <v>10065643</v>
      </c>
      <c r="I1466" s="36" t="s">
        <v>118</v>
      </c>
      <c r="J1466" s="37" t="s">
        <v>241</v>
      </c>
      <c r="K1466" s="36" t="s">
        <v>1762</v>
      </c>
      <c r="L1466" s="36" t="s">
        <v>2746</v>
      </c>
      <c r="R1466" s="44">
        <v>8599</v>
      </c>
      <c r="S1466" s="33" t="s">
        <v>18309</v>
      </c>
      <c r="T1466" s="45">
        <v>91</v>
      </c>
      <c r="U1466" s="45">
        <v>24</v>
      </c>
      <c r="V1466" s="45">
        <v>2184</v>
      </c>
      <c r="W1466" s="33" t="s">
        <v>16903</v>
      </c>
    </row>
    <row r="1467" spans="8:23" x14ac:dyDescent="0.25">
      <c r="H1467" s="38">
        <v>10065753</v>
      </c>
      <c r="I1467" s="38" t="s">
        <v>118</v>
      </c>
      <c r="J1467" s="39" t="s">
        <v>241</v>
      </c>
      <c r="K1467" s="38" t="s">
        <v>1762</v>
      </c>
      <c r="L1467" s="38" t="s">
        <v>7122</v>
      </c>
      <c r="R1467" s="44">
        <v>6845</v>
      </c>
      <c r="S1467" s="33" t="s">
        <v>18310</v>
      </c>
      <c r="T1467" s="45">
        <v>560</v>
      </c>
      <c r="U1467" s="45">
        <v>6</v>
      </c>
      <c r="V1467" s="45">
        <v>3360</v>
      </c>
      <c r="W1467" s="33" t="s">
        <v>16903</v>
      </c>
    </row>
    <row r="1468" spans="8:23" x14ac:dyDescent="0.25">
      <c r="H1468" s="36">
        <v>10066484</v>
      </c>
      <c r="I1468" s="36" t="s">
        <v>118</v>
      </c>
      <c r="J1468" s="37" t="s">
        <v>241</v>
      </c>
      <c r="K1468" s="36" t="s">
        <v>1762</v>
      </c>
      <c r="L1468" s="36" t="s">
        <v>7123</v>
      </c>
      <c r="R1468" s="44">
        <v>2190</v>
      </c>
      <c r="S1468" s="33" t="s">
        <v>18311</v>
      </c>
      <c r="T1468" s="45">
        <v>70</v>
      </c>
      <c r="U1468" s="45">
        <v>24</v>
      </c>
      <c r="V1468" s="45">
        <v>1680</v>
      </c>
      <c r="W1468" s="33" t="s">
        <v>16903</v>
      </c>
    </row>
    <row r="1469" spans="8:23" x14ac:dyDescent="0.25">
      <c r="H1469" s="38">
        <v>10066568</v>
      </c>
      <c r="I1469" s="38" t="s">
        <v>118</v>
      </c>
      <c r="J1469" s="39" t="s">
        <v>241</v>
      </c>
      <c r="K1469" s="38" t="s">
        <v>1762</v>
      </c>
      <c r="L1469" s="38" t="s">
        <v>653</v>
      </c>
      <c r="R1469" s="44">
        <v>1603</v>
      </c>
      <c r="S1469" s="33" t="s">
        <v>18312</v>
      </c>
      <c r="T1469" s="45">
        <v>9</v>
      </c>
      <c r="U1469" s="45">
        <v>1</v>
      </c>
      <c r="V1469" s="45">
        <v>9</v>
      </c>
      <c r="W1469" s="33" t="s">
        <v>16903</v>
      </c>
    </row>
    <row r="1470" spans="8:23" x14ac:dyDescent="0.25">
      <c r="H1470" s="36">
        <v>10066763</v>
      </c>
      <c r="I1470" s="36" t="s">
        <v>118</v>
      </c>
      <c r="J1470" s="37" t="s">
        <v>241</v>
      </c>
      <c r="K1470" s="36" t="s">
        <v>1762</v>
      </c>
      <c r="L1470" s="36" t="s">
        <v>7124</v>
      </c>
      <c r="R1470" s="44">
        <v>3199</v>
      </c>
      <c r="S1470" s="33" t="s">
        <v>18313</v>
      </c>
      <c r="T1470" s="45">
        <v>70</v>
      </c>
      <c r="U1470" s="45">
        <v>12</v>
      </c>
      <c r="V1470" s="45">
        <v>840</v>
      </c>
      <c r="W1470" s="33" t="s">
        <v>16903</v>
      </c>
    </row>
    <row r="1471" spans="8:23" x14ac:dyDescent="0.25">
      <c r="H1471" s="38">
        <v>10066865</v>
      </c>
      <c r="I1471" s="38" t="s">
        <v>118</v>
      </c>
      <c r="J1471" s="39" t="s">
        <v>241</v>
      </c>
      <c r="K1471" s="38" t="s">
        <v>1762</v>
      </c>
      <c r="L1471" s="38" t="s">
        <v>7125</v>
      </c>
      <c r="R1471" s="44">
        <v>8589</v>
      </c>
      <c r="S1471" s="33" t="s">
        <v>18314</v>
      </c>
      <c r="T1471" s="45">
        <v>84</v>
      </c>
      <c r="U1471" s="45">
        <v>12</v>
      </c>
      <c r="V1471" s="45">
        <v>1008</v>
      </c>
      <c r="W1471" s="33" t="s">
        <v>16903</v>
      </c>
    </row>
    <row r="1472" spans="8:23" x14ac:dyDescent="0.25">
      <c r="H1472" s="36">
        <v>10066899</v>
      </c>
      <c r="I1472" s="36" t="s">
        <v>118</v>
      </c>
      <c r="J1472" s="37" t="s">
        <v>241</v>
      </c>
      <c r="K1472" s="36" t="s">
        <v>1762</v>
      </c>
      <c r="L1472" s="36" t="s">
        <v>7126</v>
      </c>
      <c r="R1472" s="44">
        <v>2583</v>
      </c>
      <c r="S1472" s="33" t="s">
        <v>18315</v>
      </c>
      <c r="T1472" s="45">
        <v>84</v>
      </c>
      <c r="U1472" s="45">
        <v>12</v>
      </c>
      <c r="V1472" s="45">
        <v>1008</v>
      </c>
      <c r="W1472" s="33" t="s">
        <v>16903</v>
      </c>
    </row>
    <row r="1473" spans="8:23" x14ac:dyDescent="0.25">
      <c r="H1473" s="38">
        <v>10067129</v>
      </c>
      <c r="I1473" s="38" t="s">
        <v>118</v>
      </c>
      <c r="J1473" s="39" t="s">
        <v>241</v>
      </c>
      <c r="K1473" s="38" t="s">
        <v>1762</v>
      </c>
      <c r="L1473" s="38" t="s">
        <v>7127</v>
      </c>
      <c r="R1473" s="44">
        <v>8600</v>
      </c>
      <c r="S1473" s="33" t="s">
        <v>18316</v>
      </c>
      <c r="T1473" s="45">
        <v>70</v>
      </c>
      <c r="U1473" s="45">
        <v>12</v>
      </c>
      <c r="V1473" s="45">
        <v>840</v>
      </c>
      <c r="W1473" s="33" t="s">
        <v>16903</v>
      </c>
    </row>
    <row r="1474" spans="8:23" x14ac:dyDescent="0.25">
      <c r="H1474" s="36">
        <v>10067200</v>
      </c>
      <c r="I1474" s="36" t="s">
        <v>118</v>
      </c>
      <c r="J1474" s="37" t="s">
        <v>241</v>
      </c>
      <c r="K1474" s="36" t="s">
        <v>1762</v>
      </c>
      <c r="L1474" s="36" t="s">
        <v>3623</v>
      </c>
      <c r="R1474" s="44">
        <v>3207</v>
      </c>
      <c r="S1474" s="33" t="s">
        <v>18317</v>
      </c>
      <c r="T1474" s="45">
        <v>84</v>
      </c>
      <c r="U1474" s="45">
        <v>12</v>
      </c>
      <c r="V1474" s="45">
        <v>1008</v>
      </c>
      <c r="W1474" s="33" t="s">
        <v>16903</v>
      </c>
    </row>
    <row r="1475" spans="8:23" x14ac:dyDescent="0.25">
      <c r="H1475" s="38">
        <v>10152263</v>
      </c>
      <c r="I1475" s="38" t="s">
        <v>118</v>
      </c>
      <c r="J1475" s="39" t="s">
        <v>241</v>
      </c>
      <c r="K1475" s="38" t="s">
        <v>1762</v>
      </c>
      <c r="L1475" s="38" t="s">
        <v>7128</v>
      </c>
      <c r="R1475" s="44">
        <v>1581</v>
      </c>
      <c r="S1475" s="33" t="s">
        <v>18318</v>
      </c>
      <c r="T1475" s="45">
        <v>84</v>
      </c>
      <c r="U1475" s="45">
        <v>12</v>
      </c>
      <c r="V1475" s="45">
        <v>1008</v>
      </c>
      <c r="W1475" s="33" t="s">
        <v>16903</v>
      </c>
    </row>
    <row r="1476" spans="8:23" x14ac:dyDescent="0.25">
      <c r="H1476" s="36">
        <v>10472641</v>
      </c>
      <c r="I1476" s="36" t="s">
        <v>118</v>
      </c>
      <c r="J1476" s="37" t="s">
        <v>241</v>
      </c>
      <c r="K1476" s="36" t="s">
        <v>1762</v>
      </c>
      <c r="L1476" s="36" t="s">
        <v>3077</v>
      </c>
      <c r="R1476" s="44">
        <v>6313</v>
      </c>
      <c r="S1476" s="33" t="s">
        <v>18319</v>
      </c>
      <c r="T1476" s="45">
        <v>84</v>
      </c>
      <c r="U1476" s="45">
        <v>12</v>
      </c>
      <c r="V1476" s="45">
        <v>1008</v>
      </c>
      <c r="W1476" s="33" t="s">
        <v>16903</v>
      </c>
    </row>
    <row r="1477" spans="8:23" x14ac:dyDescent="0.25">
      <c r="H1477" s="38">
        <v>10580397</v>
      </c>
      <c r="I1477" s="38" t="s">
        <v>118</v>
      </c>
      <c r="J1477" s="39" t="s">
        <v>241</v>
      </c>
      <c r="K1477" s="38" t="s">
        <v>1762</v>
      </c>
      <c r="L1477" s="38" t="s">
        <v>7129</v>
      </c>
      <c r="R1477" s="44">
        <v>6706</v>
      </c>
      <c r="S1477" s="33" t="s">
        <v>18320</v>
      </c>
      <c r="T1477" s="45">
        <v>84</v>
      </c>
      <c r="U1477" s="45">
        <v>12</v>
      </c>
      <c r="V1477" s="45">
        <v>1008</v>
      </c>
      <c r="W1477" s="33" t="s">
        <v>16903</v>
      </c>
    </row>
    <row r="1478" spans="8:23" x14ac:dyDescent="0.25">
      <c r="H1478" s="36">
        <v>10583020</v>
      </c>
      <c r="I1478" s="36" t="s">
        <v>118</v>
      </c>
      <c r="J1478" s="37" t="s">
        <v>241</v>
      </c>
      <c r="K1478" s="36" t="s">
        <v>1762</v>
      </c>
      <c r="L1478" s="36" t="s">
        <v>7130</v>
      </c>
      <c r="R1478" s="44">
        <v>6841</v>
      </c>
      <c r="S1478" s="33" t="s">
        <v>18321</v>
      </c>
      <c r="T1478" s="45">
        <v>84</v>
      </c>
      <c r="U1478" s="45">
        <v>12</v>
      </c>
      <c r="V1478" s="45">
        <v>1008</v>
      </c>
      <c r="W1478" s="33" t="s">
        <v>16903</v>
      </c>
    </row>
    <row r="1479" spans="8:23" x14ac:dyDescent="0.25">
      <c r="H1479" s="38">
        <v>10641833</v>
      </c>
      <c r="I1479" s="38" t="s">
        <v>118</v>
      </c>
      <c r="J1479" s="39" t="s">
        <v>241</v>
      </c>
      <c r="K1479" s="38" t="s">
        <v>1762</v>
      </c>
      <c r="L1479" s="38" t="s">
        <v>7131</v>
      </c>
      <c r="R1479" s="44">
        <v>7220</v>
      </c>
      <c r="S1479" s="33" t="s">
        <v>18322</v>
      </c>
      <c r="T1479" s="45">
        <v>84</v>
      </c>
      <c r="U1479" s="45">
        <v>12</v>
      </c>
      <c r="V1479" s="45">
        <v>1008</v>
      </c>
      <c r="W1479" s="33" t="s">
        <v>16903</v>
      </c>
    </row>
    <row r="1480" spans="8:23" x14ac:dyDescent="0.25">
      <c r="H1480" s="36">
        <v>10926592</v>
      </c>
      <c r="I1480" s="36" t="s">
        <v>118</v>
      </c>
      <c r="J1480" s="37" t="s">
        <v>241</v>
      </c>
      <c r="K1480" s="36" t="s">
        <v>1762</v>
      </c>
      <c r="L1480" s="36" t="s">
        <v>7132</v>
      </c>
      <c r="R1480" s="44">
        <v>7382</v>
      </c>
      <c r="S1480" s="33" t="s">
        <v>18323</v>
      </c>
      <c r="T1480" s="45">
        <v>84</v>
      </c>
      <c r="U1480" s="45">
        <v>12</v>
      </c>
      <c r="V1480" s="45">
        <v>1008</v>
      </c>
      <c r="W1480" s="33" t="s">
        <v>16903</v>
      </c>
    </row>
    <row r="1481" spans="8:23" x14ac:dyDescent="0.25">
      <c r="H1481" s="38">
        <v>10959120</v>
      </c>
      <c r="I1481" s="38" t="s">
        <v>118</v>
      </c>
      <c r="J1481" s="39" t="s">
        <v>241</v>
      </c>
      <c r="K1481" s="38" t="s">
        <v>1762</v>
      </c>
      <c r="L1481" s="38" t="s">
        <v>7133</v>
      </c>
      <c r="R1481" s="44">
        <v>7014</v>
      </c>
      <c r="S1481" s="33" t="s">
        <v>18324</v>
      </c>
      <c r="T1481" s="45">
        <v>84</v>
      </c>
      <c r="U1481" s="45">
        <v>12</v>
      </c>
      <c r="V1481" s="45">
        <v>1008</v>
      </c>
      <c r="W1481" s="33" t="s">
        <v>16903</v>
      </c>
    </row>
    <row r="1482" spans="8:23" x14ac:dyDescent="0.25">
      <c r="H1482" s="36">
        <v>10959121</v>
      </c>
      <c r="I1482" s="36" t="s">
        <v>118</v>
      </c>
      <c r="J1482" s="37" t="s">
        <v>241</v>
      </c>
      <c r="K1482" s="36" t="s">
        <v>1762</v>
      </c>
      <c r="L1482" s="36" t="s">
        <v>7134</v>
      </c>
      <c r="R1482" s="44">
        <v>7390</v>
      </c>
      <c r="S1482" s="33" t="s">
        <v>18325</v>
      </c>
      <c r="T1482" s="45">
        <v>84</v>
      </c>
      <c r="U1482" s="45">
        <v>12</v>
      </c>
      <c r="V1482" s="45">
        <v>1008</v>
      </c>
      <c r="W1482" s="33" t="s">
        <v>16903</v>
      </c>
    </row>
    <row r="1483" spans="8:23" x14ac:dyDescent="0.25">
      <c r="H1483" s="38">
        <v>10971777</v>
      </c>
      <c r="I1483" s="38" t="s">
        <v>118</v>
      </c>
      <c r="J1483" s="39" t="s">
        <v>241</v>
      </c>
      <c r="K1483" s="38" t="s">
        <v>1762</v>
      </c>
      <c r="L1483" s="38" t="s">
        <v>7135</v>
      </c>
      <c r="R1483" s="44">
        <v>2953</v>
      </c>
      <c r="S1483" s="33" t="s">
        <v>18326</v>
      </c>
      <c r="T1483" s="45">
        <v>84</v>
      </c>
      <c r="U1483" s="45">
        <v>12</v>
      </c>
      <c r="V1483" s="45">
        <v>1008</v>
      </c>
      <c r="W1483" s="33" t="s">
        <v>16903</v>
      </c>
    </row>
    <row r="1484" spans="8:23" x14ac:dyDescent="0.25">
      <c r="H1484" s="36">
        <v>10976436</v>
      </c>
      <c r="I1484" s="36" t="s">
        <v>118</v>
      </c>
      <c r="J1484" s="37" t="s">
        <v>241</v>
      </c>
      <c r="K1484" s="36" t="s">
        <v>1762</v>
      </c>
      <c r="L1484" s="36" t="s">
        <v>7136</v>
      </c>
      <c r="R1484" s="44">
        <v>3175</v>
      </c>
      <c r="S1484" s="33" t="s">
        <v>18327</v>
      </c>
      <c r="T1484" s="45">
        <v>70</v>
      </c>
      <c r="U1484" s="45">
        <v>24</v>
      </c>
      <c r="V1484" s="45">
        <v>1680</v>
      </c>
      <c r="W1484" s="33" t="s">
        <v>16903</v>
      </c>
    </row>
    <row r="1485" spans="8:23" x14ac:dyDescent="0.25">
      <c r="H1485" s="38">
        <v>10989008</v>
      </c>
      <c r="I1485" s="38" t="s">
        <v>118</v>
      </c>
      <c r="J1485" s="39" t="s">
        <v>241</v>
      </c>
      <c r="K1485" s="38" t="s">
        <v>1762</v>
      </c>
      <c r="L1485" s="38" t="s">
        <v>7137</v>
      </c>
      <c r="R1485" s="44">
        <v>3174</v>
      </c>
      <c r="S1485" s="33" t="s">
        <v>18328</v>
      </c>
      <c r="T1485" s="45">
        <v>96</v>
      </c>
      <c r="U1485" s="45">
        <v>24</v>
      </c>
      <c r="V1485" s="45">
        <v>2304</v>
      </c>
      <c r="W1485" s="33" t="s">
        <v>16903</v>
      </c>
    </row>
    <row r="1486" spans="8:23" x14ac:dyDescent="0.25">
      <c r="H1486" s="36">
        <v>10989017</v>
      </c>
      <c r="I1486" s="36" t="s">
        <v>118</v>
      </c>
      <c r="J1486" s="37" t="s">
        <v>241</v>
      </c>
      <c r="K1486" s="36" t="s">
        <v>1762</v>
      </c>
      <c r="L1486" s="36" t="s">
        <v>7138</v>
      </c>
      <c r="R1486" s="44">
        <v>8836</v>
      </c>
      <c r="S1486" s="33" t="s">
        <v>18329</v>
      </c>
      <c r="T1486" s="45">
        <v>168</v>
      </c>
      <c r="U1486" s="45">
        <v>6</v>
      </c>
      <c r="V1486" s="45">
        <v>1008</v>
      </c>
      <c r="W1486" s="33" t="s">
        <v>16903</v>
      </c>
    </row>
    <row r="1487" spans="8:23" x14ac:dyDescent="0.25">
      <c r="H1487" s="38">
        <v>10989230</v>
      </c>
      <c r="I1487" s="38" t="s">
        <v>118</v>
      </c>
      <c r="J1487" s="39" t="s">
        <v>241</v>
      </c>
      <c r="K1487" s="38" t="s">
        <v>1762</v>
      </c>
      <c r="L1487" s="38" t="s">
        <v>4982</v>
      </c>
      <c r="R1487" s="44">
        <v>8571</v>
      </c>
      <c r="S1487" s="33" t="s">
        <v>18330</v>
      </c>
      <c r="T1487" s="45">
        <v>100</v>
      </c>
      <c r="U1487" s="45">
        <v>48</v>
      </c>
      <c r="V1487" s="45">
        <v>4800</v>
      </c>
      <c r="W1487" s="33" t="s">
        <v>16903</v>
      </c>
    </row>
    <row r="1488" spans="8:23" x14ac:dyDescent="0.25">
      <c r="H1488" s="36">
        <v>10989232</v>
      </c>
      <c r="I1488" s="36" t="s">
        <v>118</v>
      </c>
      <c r="J1488" s="37" t="s">
        <v>241</v>
      </c>
      <c r="K1488" s="36" t="s">
        <v>1762</v>
      </c>
      <c r="L1488" s="36" t="s">
        <v>7139</v>
      </c>
      <c r="R1488" s="44">
        <v>5673</v>
      </c>
      <c r="S1488" s="33" t="s">
        <v>18331</v>
      </c>
      <c r="T1488" s="45">
        <v>91</v>
      </c>
      <c r="U1488" s="45">
        <v>24</v>
      </c>
      <c r="V1488" s="45">
        <v>2184</v>
      </c>
      <c r="W1488" s="33" t="s">
        <v>16903</v>
      </c>
    </row>
    <row r="1489" spans="8:23" x14ac:dyDescent="0.25">
      <c r="H1489" s="38">
        <v>10989266</v>
      </c>
      <c r="I1489" s="38" t="s">
        <v>118</v>
      </c>
      <c r="J1489" s="39" t="s">
        <v>241</v>
      </c>
      <c r="K1489" s="38" t="s">
        <v>1762</v>
      </c>
      <c r="L1489" s="38" t="s">
        <v>7140</v>
      </c>
      <c r="R1489" s="44">
        <v>5671</v>
      </c>
      <c r="S1489" s="33" t="s">
        <v>18332</v>
      </c>
      <c r="T1489" s="45">
        <v>91</v>
      </c>
      <c r="U1489" s="45">
        <v>24</v>
      </c>
      <c r="V1489" s="45">
        <v>2184</v>
      </c>
      <c r="W1489" s="33" t="s">
        <v>16903</v>
      </c>
    </row>
    <row r="1490" spans="8:23" x14ac:dyDescent="0.25">
      <c r="H1490" s="36">
        <v>10989267</v>
      </c>
      <c r="I1490" s="36" t="s">
        <v>118</v>
      </c>
      <c r="J1490" s="37" t="s">
        <v>241</v>
      </c>
      <c r="K1490" s="36" t="s">
        <v>1762</v>
      </c>
      <c r="L1490" s="36" t="s">
        <v>865</v>
      </c>
      <c r="R1490" s="44">
        <v>8844</v>
      </c>
      <c r="S1490" s="33" t="s">
        <v>18333</v>
      </c>
      <c r="T1490" s="45">
        <v>70</v>
      </c>
      <c r="U1490" s="45">
        <v>24</v>
      </c>
      <c r="V1490" s="45">
        <v>1680</v>
      </c>
      <c r="W1490" s="33" t="s">
        <v>16903</v>
      </c>
    </row>
    <row r="1491" spans="8:23" x14ac:dyDescent="0.25">
      <c r="H1491" s="38">
        <v>10989307</v>
      </c>
      <c r="I1491" s="38" t="s">
        <v>118</v>
      </c>
      <c r="J1491" s="39" t="s">
        <v>241</v>
      </c>
      <c r="K1491" s="38" t="s">
        <v>1762</v>
      </c>
      <c r="L1491" s="38" t="s">
        <v>487</v>
      </c>
      <c r="R1491" s="44">
        <v>8845</v>
      </c>
      <c r="S1491" s="33" t="s">
        <v>18334</v>
      </c>
      <c r="T1491" s="45">
        <v>91</v>
      </c>
      <c r="U1491" s="45">
        <v>24</v>
      </c>
      <c r="V1491" s="45">
        <v>2184</v>
      </c>
      <c r="W1491" s="33" t="s">
        <v>16903</v>
      </c>
    </row>
    <row r="1492" spans="8:23" x14ac:dyDescent="0.25">
      <c r="H1492" s="36">
        <v>10989326</v>
      </c>
      <c r="I1492" s="36" t="s">
        <v>118</v>
      </c>
      <c r="J1492" s="37" t="s">
        <v>241</v>
      </c>
      <c r="K1492" s="36" t="s">
        <v>1762</v>
      </c>
      <c r="L1492" s="36" t="s">
        <v>652</v>
      </c>
      <c r="R1492" s="44">
        <v>8872</v>
      </c>
      <c r="S1492" s="33" t="s">
        <v>18335</v>
      </c>
      <c r="T1492" s="45">
        <v>70</v>
      </c>
      <c r="U1492" s="45">
        <v>24</v>
      </c>
      <c r="V1492" s="45">
        <v>1680</v>
      </c>
      <c r="W1492" s="33" t="s">
        <v>16903</v>
      </c>
    </row>
    <row r="1493" spans="8:23" x14ac:dyDescent="0.25">
      <c r="H1493" s="38">
        <v>10989333</v>
      </c>
      <c r="I1493" s="38" t="s">
        <v>118</v>
      </c>
      <c r="J1493" s="39" t="s">
        <v>241</v>
      </c>
      <c r="K1493" s="38" t="s">
        <v>1762</v>
      </c>
      <c r="L1493" s="38" t="s">
        <v>538</v>
      </c>
      <c r="R1493" s="44">
        <v>8871</v>
      </c>
      <c r="S1493" s="33" t="s">
        <v>18336</v>
      </c>
      <c r="T1493" s="45">
        <v>70</v>
      </c>
      <c r="U1493" s="45">
        <v>24</v>
      </c>
      <c r="V1493" s="45">
        <v>1680</v>
      </c>
      <c r="W1493" s="33" t="s">
        <v>16903</v>
      </c>
    </row>
    <row r="1494" spans="8:23" x14ac:dyDescent="0.25">
      <c r="H1494" s="36">
        <v>10989336</v>
      </c>
      <c r="I1494" s="36" t="s">
        <v>118</v>
      </c>
      <c r="J1494" s="37" t="s">
        <v>241</v>
      </c>
      <c r="K1494" s="36" t="s">
        <v>1762</v>
      </c>
      <c r="L1494" s="36" t="s">
        <v>7141</v>
      </c>
      <c r="R1494" s="44">
        <v>9076</v>
      </c>
      <c r="S1494" s="33" t="s">
        <v>18337</v>
      </c>
      <c r="T1494" s="45">
        <v>32.5</v>
      </c>
      <c r="U1494" s="45">
        <v>24</v>
      </c>
      <c r="V1494" s="45">
        <v>780</v>
      </c>
      <c r="W1494" s="33" t="s">
        <v>16903</v>
      </c>
    </row>
    <row r="1495" spans="8:23" x14ac:dyDescent="0.25">
      <c r="H1495" s="38">
        <v>10991958</v>
      </c>
      <c r="I1495" s="38" t="s">
        <v>118</v>
      </c>
      <c r="J1495" s="39" t="s">
        <v>241</v>
      </c>
      <c r="K1495" s="38" t="s">
        <v>1762</v>
      </c>
      <c r="L1495" s="38" t="s">
        <v>7142</v>
      </c>
      <c r="R1495" s="44">
        <v>6950</v>
      </c>
      <c r="S1495" s="33" t="s">
        <v>18338</v>
      </c>
      <c r="T1495" s="45">
        <v>84</v>
      </c>
      <c r="U1495" s="45">
        <v>12</v>
      </c>
      <c r="V1495" s="45">
        <v>1008</v>
      </c>
      <c r="W1495" s="33" t="s">
        <v>16903</v>
      </c>
    </row>
    <row r="1496" spans="8:23" x14ac:dyDescent="0.25">
      <c r="H1496" s="36">
        <v>11058696</v>
      </c>
      <c r="I1496" s="36" t="s">
        <v>118</v>
      </c>
      <c r="J1496" s="37" t="s">
        <v>241</v>
      </c>
      <c r="K1496" s="36" t="s">
        <v>1762</v>
      </c>
      <c r="L1496" s="36" t="s">
        <v>2314</v>
      </c>
      <c r="R1496" s="44">
        <v>7400</v>
      </c>
      <c r="S1496" s="33" t="s">
        <v>18339</v>
      </c>
      <c r="T1496" s="45">
        <v>84</v>
      </c>
      <c r="U1496" s="45">
        <v>12</v>
      </c>
      <c r="V1496" s="45">
        <v>1008</v>
      </c>
      <c r="W1496" s="33" t="s">
        <v>16903</v>
      </c>
    </row>
    <row r="1497" spans="8:23" x14ac:dyDescent="0.25">
      <c r="H1497" s="38">
        <v>11062951</v>
      </c>
      <c r="I1497" s="38" t="s">
        <v>118</v>
      </c>
      <c r="J1497" s="39" t="s">
        <v>241</v>
      </c>
      <c r="K1497" s="38" t="s">
        <v>1762</v>
      </c>
      <c r="L1497" s="38" t="s">
        <v>7143</v>
      </c>
      <c r="R1497" s="44">
        <v>7193</v>
      </c>
      <c r="S1497" s="33" t="s">
        <v>18340</v>
      </c>
      <c r="T1497" s="45">
        <v>84</v>
      </c>
      <c r="U1497" s="45">
        <v>12</v>
      </c>
      <c r="V1497" s="45">
        <v>1008</v>
      </c>
      <c r="W1497" s="33" t="s">
        <v>16903</v>
      </c>
    </row>
    <row r="1498" spans="8:23" x14ac:dyDescent="0.25">
      <c r="H1498" s="36">
        <v>11066220</v>
      </c>
      <c r="I1498" s="36" t="s">
        <v>118</v>
      </c>
      <c r="J1498" s="37" t="s">
        <v>241</v>
      </c>
      <c r="K1498" s="36" t="s">
        <v>1762</v>
      </c>
      <c r="L1498" s="36" t="s">
        <v>7144</v>
      </c>
      <c r="R1498" s="44">
        <v>6947</v>
      </c>
      <c r="S1498" s="33" t="s">
        <v>18341</v>
      </c>
      <c r="T1498" s="45">
        <v>9</v>
      </c>
      <c r="U1498" s="45">
        <v>1</v>
      </c>
      <c r="V1498" s="45">
        <v>9</v>
      </c>
      <c r="W1498" s="33" t="s">
        <v>16903</v>
      </c>
    </row>
    <row r="1499" spans="8:23" x14ac:dyDescent="0.25">
      <c r="H1499" s="38">
        <v>11068671</v>
      </c>
      <c r="I1499" s="38" t="s">
        <v>118</v>
      </c>
      <c r="J1499" s="39" t="s">
        <v>241</v>
      </c>
      <c r="K1499" s="38" t="s">
        <v>1762</v>
      </c>
      <c r="L1499" s="38" t="s">
        <v>7145</v>
      </c>
      <c r="R1499" s="44">
        <v>8598</v>
      </c>
      <c r="S1499" s="33" t="s">
        <v>18342</v>
      </c>
      <c r="T1499" s="45">
        <v>70</v>
      </c>
      <c r="U1499" s="45">
        <v>24</v>
      </c>
      <c r="V1499" s="45">
        <v>1680</v>
      </c>
      <c r="W1499" s="33" t="s">
        <v>16903</v>
      </c>
    </row>
    <row r="1500" spans="8:23" x14ac:dyDescent="0.25">
      <c r="H1500" s="36">
        <v>11070254</v>
      </c>
      <c r="I1500" s="36" t="s">
        <v>118</v>
      </c>
      <c r="J1500" s="37" t="s">
        <v>241</v>
      </c>
      <c r="K1500" s="36" t="s">
        <v>1762</v>
      </c>
      <c r="L1500" s="36" t="s">
        <v>7146</v>
      </c>
      <c r="R1500" s="44">
        <v>3273</v>
      </c>
      <c r="S1500" s="33" t="s">
        <v>18343</v>
      </c>
      <c r="T1500" s="45">
        <v>70</v>
      </c>
      <c r="U1500" s="45">
        <v>24</v>
      </c>
      <c r="V1500" s="45">
        <v>1680</v>
      </c>
      <c r="W1500" s="33" t="s">
        <v>16903</v>
      </c>
    </row>
    <row r="1501" spans="8:23" x14ac:dyDescent="0.25">
      <c r="H1501" s="38">
        <v>11106431</v>
      </c>
      <c r="I1501" s="38" t="s">
        <v>118</v>
      </c>
      <c r="J1501" s="39" t="s">
        <v>241</v>
      </c>
      <c r="K1501" s="38" t="s">
        <v>1762</v>
      </c>
      <c r="L1501" s="38" t="s">
        <v>7147</v>
      </c>
      <c r="R1501" s="44">
        <v>8592</v>
      </c>
      <c r="S1501" s="33" t="s">
        <v>18344</v>
      </c>
      <c r="T1501" s="45">
        <v>70</v>
      </c>
      <c r="U1501" s="45">
        <v>24</v>
      </c>
      <c r="V1501" s="45">
        <v>1680</v>
      </c>
      <c r="W1501" s="33" t="s">
        <v>16903</v>
      </c>
    </row>
    <row r="1502" spans="8:23" x14ac:dyDescent="0.25">
      <c r="H1502" s="36">
        <v>11110141</v>
      </c>
      <c r="I1502" s="36" t="s">
        <v>118</v>
      </c>
      <c r="J1502" s="37" t="s">
        <v>241</v>
      </c>
      <c r="K1502" s="36" t="s">
        <v>1762</v>
      </c>
      <c r="L1502" s="36" t="s">
        <v>7148</v>
      </c>
      <c r="R1502" s="44">
        <v>3172</v>
      </c>
      <c r="S1502" s="33" t="s">
        <v>18345</v>
      </c>
      <c r="T1502" s="45">
        <v>80</v>
      </c>
      <c r="U1502" s="45">
        <v>24</v>
      </c>
      <c r="V1502" s="45">
        <v>1920</v>
      </c>
      <c r="W1502" s="33" t="s">
        <v>16903</v>
      </c>
    </row>
    <row r="1503" spans="8:23" x14ac:dyDescent="0.25">
      <c r="H1503" s="38">
        <v>11111265</v>
      </c>
      <c r="I1503" s="38" t="s">
        <v>118</v>
      </c>
      <c r="J1503" s="39" t="s">
        <v>241</v>
      </c>
      <c r="K1503" s="38" t="s">
        <v>1762</v>
      </c>
      <c r="L1503" s="38" t="s">
        <v>7149</v>
      </c>
      <c r="R1503" s="44">
        <v>3274</v>
      </c>
      <c r="S1503" s="33" t="s">
        <v>18346</v>
      </c>
      <c r="T1503" s="45">
        <v>70</v>
      </c>
      <c r="U1503" s="45">
        <v>24</v>
      </c>
      <c r="V1503" s="45">
        <v>1680</v>
      </c>
      <c r="W1503" s="33" t="s">
        <v>16903</v>
      </c>
    </row>
    <row r="1504" spans="8:23" x14ac:dyDescent="0.25">
      <c r="H1504" s="36">
        <v>11128542</v>
      </c>
      <c r="I1504" s="36" t="s">
        <v>118</v>
      </c>
      <c r="J1504" s="37" t="s">
        <v>241</v>
      </c>
      <c r="K1504" s="36" t="s">
        <v>1762</v>
      </c>
      <c r="L1504" s="36" t="s">
        <v>7150</v>
      </c>
      <c r="R1504" s="44">
        <v>3170</v>
      </c>
      <c r="S1504" s="33" t="s">
        <v>18347</v>
      </c>
      <c r="T1504" s="45">
        <v>70</v>
      </c>
      <c r="U1504" s="45">
        <v>24</v>
      </c>
      <c r="V1504" s="45">
        <v>1680</v>
      </c>
      <c r="W1504" s="33" t="s">
        <v>16903</v>
      </c>
    </row>
    <row r="1505" spans="8:23" x14ac:dyDescent="0.25">
      <c r="H1505" s="38">
        <v>11132132</v>
      </c>
      <c r="I1505" s="38" t="s">
        <v>118</v>
      </c>
      <c r="J1505" s="39" t="s">
        <v>241</v>
      </c>
      <c r="K1505" s="38" t="s">
        <v>1762</v>
      </c>
      <c r="L1505" s="38" t="s">
        <v>7151</v>
      </c>
      <c r="R1505" s="44">
        <v>8563</v>
      </c>
      <c r="S1505" s="33" t="s">
        <v>18348</v>
      </c>
      <c r="T1505" s="45">
        <v>91</v>
      </c>
      <c r="U1505" s="45">
        <v>6</v>
      </c>
      <c r="V1505" s="45">
        <v>546</v>
      </c>
      <c r="W1505" s="33" t="s">
        <v>16903</v>
      </c>
    </row>
    <row r="1506" spans="8:23" x14ac:dyDescent="0.25">
      <c r="H1506" s="36">
        <v>11140353</v>
      </c>
      <c r="I1506" s="36" t="s">
        <v>118</v>
      </c>
      <c r="J1506" s="37" t="s">
        <v>241</v>
      </c>
      <c r="K1506" s="36" t="s">
        <v>1762</v>
      </c>
      <c r="L1506" s="36" t="s">
        <v>7152</v>
      </c>
      <c r="R1506" s="44">
        <v>2752</v>
      </c>
      <c r="S1506" s="33" t="s">
        <v>18349</v>
      </c>
      <c r="T1506" s="45">
        <v>91</v>
      </c>
      <c r="U1506" s="45">
        <v>24</v>
      </c>
      <c r="V1506" s="45">
        <v>2184</v>
      </c>
      <c r="W1506" s="33" t="s">
        <v>16903</v>
      </c>
    </row>
    <row r="1507" spans="8:23" x14ac:dyDescent="0.25">
      <c r="H1507" s="38">
        <v>11144354</v>
      </c>
      <c r="I1507" s="38" t="s">
        <v>118</v>
      </c>
      <c r="J1507" s="39" t="s">
        <v>241</v>
      </c>
      <c r="K1507" s="38" t="s">
        <v>1762</v>
      </c>
      <c r="L1507" s="38" t="s">
        <v>3942</v>
      </c>
      <c r="R1507" s="44">
        <v>6857</v>
      </c>
      <c r="S1507" s="33" t="s">
        <v>199</v>
      </c>
      <c r="T1507" s="45">
        <v>91</v>
      </c>
      <c r="U1507" s="45">
        <v>24</v>
      </c>
      <c r="V1507" s="45">
        <v>2184</v>
      </c>
      <c r="W1507" s="33" t="s">
        <v>16903</v>
      </c>
    </row>
    <row r="1508" spans="8:23" x14ac:dyDescent="0.25">
      <c r="H1508" s="36">
        <v>11166571</v>
      </c>
      <c r="I1508" s="36" t="s">
        <v>118</v>
      </c>
      <c r="J1508" s="37" t="s">
        <v>241</v>
      </c>
      <c r="K1508" s="36" t="s">
        <v>1762</v>
      </c>
      <c r="L1508" s="36" t="s">
        <v>2046</v>
      </c>
      <c r="R1508" s="44">
        <v>7387</v>
      </c>
      <c r="S1508" s="33" t="s">
        <v>18350</v>
      </c>
      <c r="T1508" s="45">
        <v>91</v>
      </c>
      <c r="U1508" s="45">
        <v>24</v>
      </c>
      <c r="V1508" s="45">
        <v>2184</v>
      </c>
      <c r="W1508" s="33" t="s">
        <v>16903</v>
      </c>
    </row>
    <row r="1509" spans="8:23" x14ac:dyDescent="0.25">
      <c r="H1509" s="38">
        <v>11182119</v>
      </c>
      <c r="I1509" s="38" t="s">
        <v>118</v>
      </c>
      <c r="J1509" s="39" t="s">
        <v>241</v>
      </c>
      <c r="K1509" s="38" t="s">
        <v>1762</v>
      </c>
      <c r="L1509" s="38" t="s">
        <v>7153</v>
      </c>
      <c r="R1509" s="44">
        <v>1606</v>
      </c>
      <c r="S1509" s="33" t="s">
        <v>18351</v>
      </c>
      <c r="T1509" s="45">
        <v>80</v>
      </c>
      <c r="U1509" s="45">
        <v>24</v>
      </c>
      <c r="V1509" s="45">
        <v>1920</v>
      </c>
      <c r="W1509" s="33" t="s">
        <v>16903</v>
      </c>
    </row>
    <row r="1510" spans="8:23" x14ac:dyDescent="0.25">
      <c r="H1510" s="36">
        <v>11196852</v>
      </c>
      <c r="I1510" s="36" t="s">
        <v>118</v>
      </c>
      <c r="J1510" s="37" t="s">
        <v>241</v>
      </c>
      <c r="K1510" s="36" t="s">
        <v>1762</v>
      </c>
      <c r="L1510" s="36" t="s">
        <v>7154</v>
      </c>
      <c r="R1510" s="44">
        <v>3904</v>
      </c>
      <c r="S1510" s="33" t="s">
        <v>18352</v>
      </c>
      <c r="T1510" s="45">
        <v>70</v>
      </c>
      <c r="U1510" s="45">
        <v>24</v>
      </c>
      <c r="V1510" s="45">
        <v>1680</v>
      </c>
      <c r="W1510" s="33" t="s">
        <v>16903</v>
      </c>
    </row>
    <row r="1511" spans="8:23" x14ac:dyDescent="0.25">
      <c r="H1511" s="38">
        <v>11197401</v>
      </c>
      <c r="I1511" s="38" t="s">
        <v>118</v>
      </c>
      <c r="J1511" s="39" t="s">
        <v>241</v>
      </c>
      <c r="K1511" s="38" t="s">
        <v>1762</v>
      </c>
      <c r="L1511" s="38" t="s">
        <v>602</v>
      </c>
      <c r="R1511" s="44">
        <v>7059</v>
      </c>
      <c r="S1511" s="33" t="s">
        <v>18353</v>
      </c>
      <c r="T1511" s="45">
        <v>9</v>
      </c>
      <c r="U1511" s="45">
        <v>1</v>
      </c>
      <c r="V1511" s="45">
        <v>9</v>
      </c>
      <c r="W1511" s="33" t="s">
        <v>16903</v>
      </c>
    </row>
    <row r="1512" spans="8:23" x14ac:dyDescent="0.25">
      <c r="H1512" s="36">
        <v>11197922</v>
      </c>
      <c r="I1512" s="36" t="s">
        <v>118</v>
      </c>
      <c r="J1512" s="37" t="s">
        <v>241</v>
      </c>
      <c r="K1512" s="36" t="s">
        <v>1762</v>
      </c>
      <c r="L1512" s="36" t="s">
        <v>7155</v>
      </c>
      <c r="R1512" s="44">
        <v>6842</v>
      </c>
      <c r="S1512" s="33" t="s">
        <v>18354</v>
      </c>
      <c r="T1512" s="45">
        <v>84</v>
      </c>
      <c r="U1512" s="45">
        <v>12</v>
      </c>
      <c r="V1512" s="45">
        <v>1008</v>
      </c>
      <c r="W1512" s="33" t="s">
        <v>16903</v>
      </c>
    </row>
    <row r="1513" spans="8:23" x14ac:dyDescent="0.25">
      <c r="H1513" s="38">
        <v>11209409</v>
      </c>
      <c r="I1513" s="38" t="s">
        <v>118</v>
      </c>
      <c r="J1513" s="39" t="s">
        <v>241</v>
      </c>
      <c r="K1513" s="38" t="s">
        <v>1762</v>
      </c>
      <c r="L1513" s="38" t="s">
        <v>3234</v>
      </c>
      <c r="R1513" s="44">
        <v>5366</v>
      </c>
      <c r="S1513" s="33" t="s">
        <v>18355</v>
      </c>
      <c r="T1513" s="45">
        <v>84</v>
      </c>
      <c r="U1513" s="45">
        <v>12</v>
      </c>
      <c r="V1513" s="45">
        <v>1008</v>
      </c>
      <c r="W1513" s="33" t="s">
        <v>16903</v>
      </c>
    </row>
    <row r="1514" spans="8:23" x14ac:dyDescent="0.25">
      <c r="H1514" s="36">
        <v>11210865</v>
      </c>
      <c r="I1514" s="36" t="s">
        <v>118</v>
      </c>
      <c r="J1514" s="37" t="s">
        <v>241</v>
      </c>
      <c r="K1514" s="36" t="s">
        <v>1762</v>
      </c>
      <c r="L1514" s="36" t="s">
        <v>3915</v>
      </c>
      <c r="R1514" s="44">
        <v>7392</v>
      </c>
      <c r="S1514" s="33" t="s">
        <v>18356</v>
      </c>
      <c r="T1514" s="45">
        <v>84</v>
      </c>
      <c r="U1514" s="45">
        <v>12</v>
      </c>
      <c r="V1514" s="45">
        <v>1008</v>
      </c>
      <c r="W1514" s="33" t="s">
        <v>16903</v>
      </c>
    </row>
    <row r="1515" spans="8:23" x14ac:dyDescent="0.25">
      <c r="H1515" s="38">
        <v>11220145</v>
      </c>
      <c r="I1515" s="38" t="s">
        <v>118</v>
      </c>
      <c r="J1515" s="39" t="s">
        <v>241</v>
      </c>
      <c r="K1515" s="38" t="s">
        <v>1762</v>
      </c>
      <c r="L1515" s="38" t="s">
        <v>794</v>
      </c>
      <c r="R1515" s="44">
        <v>5259</v>
      </c>
      <c r="S1515" s="33" t="s">
        <v>18357</v>
      </c>
      <c r="T1515" s="45">
        <v>84</v>
      </c>
      <c r="U1515" s="45">
        <v>12</v>
      </c>
      <c r="V1515" s="45">
        <v>1008</v>
      </c>
      <c r="W1515" s="33" t="s">
        <v>16903</v>
      </c>
    </row>
    <row r="1516" spans="8:23" x14ac:dyDescent="0.25">
      <c r="H1516" s="36">
        <v>11230420</v>
      </c>
      <c r="I1516" s="36" t="s">
        <v>118</v>
      </c>
      <c r="J1516" s="37" t="s">
        <v>241</v>
      </c>
      <c r="K1516" s="36" t="s">
        <v>1762</v>
      </c>
      <c r="L1516" s="36" t="s">
        <v>7156</v>
      </c>
      <c r="R1516" s="44">
        <v>7391</v>
      </c>
      <c r="S1516" s="33" t="s">
        <v>18358</v>
      </c>
      <c r="T1516" s="45">
        <v>84</v>
      </c>
      <c r="U1516" s="45">
        <v>12</v>
      </c>
      <c r="V1516" s="45">
        <v>1008</v>
      </c>
      <c r="W1516" s="33" t="s">
        <v>16903</v>
      </c>
    </row>
    <row r="1517" spans="8:23" x14ac:dyDescent="0.25">
      <c r="H1517" s="38">
        <v>11230680</v>
      </c>
      <c r="I1517" s="38" t="s">
        <v>118</v>
      </c>
      <c r="J1517" s="39" t="s">
        <v>241</v>
      </c>
      <c r="K1517" s="38" t="s">
        <v>1762</v>
      </c>
      <c r="L1517" s="38" t="s">
        <v>912</v>
      </c>
      <c r="R1517" s="44">
        <v>1608</v>
      </c>
      <c r="S1517" s="33" t="s">
        <v>18359</v>
      </c>
      <c r="T1517" s="45">
        <v>84</v>
      </c>
      <c r="U1517" s="45">
        <v>12</v>
      </c>
      <c r="V1517" s="45">
        <v>1008</v>
      </c>
      <c r="W1517" s="33" t="s">
        <v>16903</v>
      </c>
    </row>
    <row r="1518" spans="8:23" x14ac:dyDescent="0.25">
      <c r="H1518" s="36">
        <v>11276526</v>
      </c>
      <c r="I1518" s="36" t="s">
        <v>118</v>
      </c>
      <c r="J1518" s="37" t="s">
        <v>241</v>
      </c>
      <c r="K1518" s="36" t="s">
        <v>1762</v>
      </c>
      <c r="L1518" s="36" t="s">
        <v>7157</v>
      </c>
      <c r="R1518" s="44">
        <v>5962</v>
      </c>
      <c r="S1518" s="33" t="s">
        <v>18360</v>
      </c>
      <c r="T1518" s="45">
        <v>84</v>
      </c>
      <c r="U1518" s="45">
        <v>12</v>
      </c>
      <c r="V1518" s="45">
        <v>1008</v>
      </c>
      <c r="W1518" s="33" t="s">
        <v>16903</v>
      </c>
    </row>
    <row r="1519" spans="8:23" x14ac:dyDescent="0.25">
      <c r="H1519" s="38">
        <v>11310709</v>
      </c>
      <c r="I1519" s="38" t="s">
        <v>118</v>
      </c>
      <c r="J1519" s="39" t="s">
        <v>241</v>
      </c>
      <c r="K1519" s="38" t="s">
        <v>1762</v>
      </c>
      <c r="L1519" s="38" t="s">
        <v>7158</v>
      </c>
      <c r="R1519" s="44">
        <v>6948</v>
      </c>
      <c r="S1519" s="33" t="s">
        <v>18361</v>
      </c>
      <c r="T1519" s="45">
        <v>84</v>
      </c>
      <c r="U1519" s="45">
        <v>12</v>
      </c>
      <c r="V1519" s="45">
        <v>1008</v>
      </c>
      <c r="W1519" s="33" t="s">
        <v>16903</v>
      </c>
    </row>
    <row r="1520" spans="8:23" x14ac:dyDescent="0.25">
      <c r="H1520" s="36">
        <v>11319890</v>
      </c>
      <c r="I1520" s="36" t="s">
        <v>118</v>
      </c>
      <c r="J1520" s="37" t="s">
        <v>241</v>
      </c>
      <c r="K1520" s="36" t="s">
        <v>1762</v>
      </c>
      <c r="L1520" s="36" t="s">
        <v>7159</v>
      </c>
      <c r="R1520" s="44">
        <v>7399</v>
      </c>
      <c r="S1520" s="33" t="s">
        <v>18362</v>
      </c>
      <c r="T1520" s="45">
        <v>84</v>
      </c>
      <c r="U1520" s="45">
        <v>12</v>
      </c>
      <c r="V1520" s="45">
        <v>1008</v>
      </c>
      <c r="W1520" s="33" t="s">
        <v>16903</v>
      </c>
    </row>
    <row r="1521" spans="8:23" x14ac:dyDescent="0.25">
      <c r="H1521" s="38">
        <v>11349445</v>
      </c>
      <c r="I1521" s="38" t="s">
        <v>118</v>
      </c>
      <c r="J1521" s="39" t="s">
        <v>241</v>
      </c>
      <c r="K1521" s="38" t="s">
        <v>1762</v>
      </c>
      <c r="L1521" s="38" t="s">
        <v>7160</v>
      </c>
      <c r="R1521" s="44">
        <v>7191</v>
      </c>
      <c r="S1521" s="33" t="s">
        <v>18363</v>
      </c>
      <c r="T1521" s="45">
        <v>84</v>
      </c>
      <c r="U1521" s="45">
        <v>12</v>
      </c>
      <c r="V1521" s="45">
        <v>1008</v>
      </c>
      <c r="W1521" s="33" t="s">
        <v>16903</v>
      </c>
    </row>
    <row r="1522" spans="8:23" x14ac:dyDescent="0.25">
      <c r="H1522" s="36">
        <v>11351688</v>
      </c>
      <c r="I1522" s="36" t="s">
        <v>118</v>
      </c>
      <c r="J1522" s="37" t="s">
        <v>241</v>
      </c>
      <c r="K1522" s="36" t="s">
        <v>1762</v>
      </c>
      <c r="L1522" s="36" t="s">
        <v>7161</v>
      </c>
      <c r="R1522" s="44">
        <v>8833</v>
      </c>
      <c r="S1522" s="33" t="s">
        <v>18364</v>
      </c>
      <c r="T1522" s="45">
        <v>9</v>
      </c>
      <c r="U1522" s="45">
        <v>1</v>
      </c>
      <c r="V1522" s="45">
        <v>9</v>
      </c>
      <c r="W1522" s="33" t="s">
        <v>16903</v>
      </c>
    </row>
    <row r="1523" spans="8:23" x14ac:dyDescent="0.25">
      <c r="H1523" s="38">
        <v>11353274</v>
      </c>
      <c r="I1523" s="38" t="s">
        <v>118</v>
      </c>
      <c r="J1523" s="39" t="s">
        <v>241</v>
      </c>
      <c r="K1523" s="38" t="s">
        <v>1762</v>
      </c>
      <c r="L1523" s="38" t="s">
        <v>7162</v>
      </c>
      <c r="R1523" s="44">
        <v>9119</v>
      </c>
      <c r="S1523" s="33" t="s">
        <v>18365</v>
      </c>
      <c r="T1523" s="45">
        <v>91</v>
      </c>
      <c r="U1523" s="45">
        <v>24</v>
      </c>
      <c r="V1523" s="45">
        <v>2184</v>
      </c>
      <c r="W1523" s="33" t="s">
        <v>16903</v>
      </c>
    </row>
    <row r="1524" spans="8:23" x14ac:dyDescent="0.25">
      <c r="H1524" s="36">
        <v>11353278</v>
      </c>
      <c r="I1524" s="36" t="s">
        <v>118</v>
      </c>
      <c r="J1524" s="37" t="s">
        <v>241</v>
      </c>
      <c r="K1524" s="36" t="s">
        <v>1762</v>
      </c>
      <c r="L1524" s="36" t="s">
        <v>7163</v>
      </c>
      <c r="R1524" s="44">
        <v>8832</v>
      </c>
      <c r="S1524" s="33" t="s">
        <v>18366</v>
      </c>
      <c r="T1524" s="45">
        <v>364</v>
      </c>
      <c r="U1524" s="45">
        <v>6</v>
      </c>
      <c r="V1524" s="45">
        <v>2184</v>
      </c>
      <c r="W1524" s="33" t="s">
        <v>16903</v>
      </c>
    </row>
    <row r="1525" spans="8:23" x14ac:dyDescent="0.25">
      <c r="H1525" s="38">
        <v>11368150</v>
      </c>
      <c r="I1525" s="38" t="s">
        <v>118</v>
      </c>
      <c r="J1525" s="39" t="s">
        <v>241</v>
      </c>
      <c r="K1525" s="38" t="s">
        <v>1762</v>
      </c>
      <c r="L1525" s="38" t="s">
        <v>7164</v>
      </c>
      <c r="R1525" s="44">
        <v>8834</v>
      </c>
      <c r="S1525" s="33" t="s">
        <v>18367</v>
      </c>
      <c r="T1525" s="45">
        <v>9</v>
      </c>
      <c r="U1525" s="45">
        <v>1</v>
      </c>
      <c r="V1525" s="45">
        <v>9</v>
      </c>
      <c r="W1525" s="33" t="s">
        <v>16903</v>
      </c>
    </row>
    <row r="1526" spans="8:23" x14ac:dyDescent="0.25">
      <c r="H1526" s="36">
        <v>11400376</v>
      </c>
      <c r="I1526" s="36" t="s">
        <v>118</v>
      </c>
      <c r="J1526" s="37" t="s">
        <v>241</v>
      </c>
      <c r="K1526" s="36" t="s">
        <v>1762</v>
      </c>
      <c r="L1526" s="36" t="s">
        <v>7165</v>
      </c>
      <c r="R1526" s="44">
        <v>8835</v>
      </c>
      <c r="S1526" s="33" t="s">
        <v>18368</v>
      </c>
      <c r="T1526" s="45">
        <v>84</v>
      </c>
      <c r="U1526" s="45">
        <v>12</v>
      </c>
      <c r="V1526" s="45">
        <v>1008</v>
      </c>
      <c r="W1526" s="33" t="s">
        <v>16903</v>
      </c>
    </row>
    <row r="1527" spans="8:23" x14ac:dyDescent="0.25">
      <c r="H1527" s="38">
        <v>11407279</v>
      </c>
      <c r="I1527" s="38" t="s">
        <v>118</v>
      </c>
      <c r="J1527" s="39" t="s">
        <v>241</v>
      </c>
      <c r="K1527" s="38" t="s">
        <v>1762</v>
      </c>
      <c r="L1527" s="38" t="s">
        <v>7166</v>
      </c>
      <c r="R1527" s="44">
        <v>9077</v>
      </c>
      <c r="S1527" s="33" t="s">
        <v>18369</v>
      </c>
      <c r="T1527" s="45">
        <v>32.5</v>
      </c>
      <c r="U1527" s="45">
        <v>24</v>
      </c>
      <c r="V1527" s="45">
        <v>780</v>
      </c>
      <c r="W1527" s="33" t="s">
        <v>16903</v>
      </c>
    </row>
    <row r="1528" spans="8:23" x14ac:dyDescent="0.25">
      <c r="H1528" s="36">
        <v>11409228</v>
      </c>
      <c r="I1528" s="36" t="s">
        <v>118</v>
      </c>
      <c r="J1528" s="37" t="s">
        <v>241</v>
      </c>
      <c r="K1528" s="36" t="s">
        <v>1762</v>
      </c>
      <c r="L1528" s="36" t="s">
        <v>7167</v>
      </c>
      <c r="R1528" s="44">
        <v>5780</v>
      </c>
      <c r="S1528" s="33" t="s">
        <v>18370</v>
      </c>
      <c r="T1528" s="45">
        <v>9</v>
      </c>
      <c r="U1528" s="45">
        <v>1</v>
      </c>
      <c r="V1528" s="45">
        <v>9</v>
      </c>
      <c r="W1528" s="33" t="s">
        <v>16903</v>
      </c>
    </row>
    <row r="1529" spans="8:23" x14ac:dyDescent="0.25">
      <c r="H1529" s="38">
        <v>11454876</v>
      </c>
      <c r="I1529" s="38" t="s">
        <v>118</v>
      </c>
      <c r="J1529" s="39" t="s">
        <v>241</v>
      </c>
      <c r="K1529" s="38" t="s">
        <v>1762</v>
      </c>
      <c r="L1529" s="38" t="s">
        <v>7168</v>
      </c>
      <c r="R1529" s="44">
        <v>6733</v>
      </c>
      <c r="S1529" s="33" t="s">
        <v>18371</v>
      </c>
      <c r="T1529" s="45">
        <v>91</v>
      </c>
      <c r="U1529" s="45">
        <v>24</v>
      </c>
      <c r="V1529" s="45">
        <v>2184</v>
      </c>
      <c r="W1529" s="33" t="s">
        <v>16903</v>
      </c>
    </row>
    <row r="1530" spans="8:23" x14ac:dyDescent="0.25">
      <c r="H1530" s="36">
        <v>11497047</v>
      </c>
      <c r="I1530" s="36" t="s">
        <v>118</v>
      </c>
      <c r="J1530" s="37" t="s">
        <v>241</v>
      </c>
      <c r="K1530" s="36" t="s">
        <v>1762</v>
      </c>
      <c r="L1530" s="36" t="s">
        <v>7169</v>
      </c>
      <c r="R1530" s="44">
        <v>6710</v>
      </c>
      <c r="S1530" s="33" t="s">
        <v>18372</v>
      </c>
      <c r="T1530" s="45">
        <v>70</v>
      </c>
      <c r="U1530" s="45">
        <v>24</v>
      </c>
      <c r="V1530" s="45">
        <v>1680</v>
      </c>
      <c r="W1530" s="33" t="s">
        <v>16903</v>
      </c>
    </row>
    <row r="1531" spans="8:23" x14ac:dyDescent="0.25">
      <c r="H1531" s="38">
        <v>11498833</v>
      </c>
      <c r="I1531" s="38" t="s">
        <v>118</v>
      </c>
      <c r="J1531" s="39" t="s">
        <v>241</v>
      </c>
      <c r="K1531" s="38" t="s">
        <v>1762</v>
      </c>
      <c r="L1531" s="38" t="s">
        <v>7170</v>
      </c>
      <c r="R1531" s="44">
        <v>5779</v>
      </c>
      <c r="S1531" s="33" t="s">
        <v>18373</v>
      </c>
      <c r="T1531" s="45">
        <v>9</v>
      </c>
      <c r="U1531" s="45">
        <v>1</v>
      </c>
      <c r="V1531" s="45">
        <v>9</v>
      </c>
      <c r="W1531" s="33" t="s">
        <v>16903</v>
      </c>
    </row>
    <row r="1532" spans="8:23" x14ac:dyDescent="0.25">
      <c r="H1532" s="36">
        <v>11502101</v>
      </c>
      <c r="I1532" s="36" t="s">
        <v>118</v>
      </c>
      <c r="J1532" s="37" t="s">
        <v>241</v>
      </c>
      <c r="K1532" s="36" t="s">
        <v>1762</v>
      </c>
      <c r="L1532" s="36" t="s">
        <v>7171</v>
      </c>
      <c r="R1532" s="44">
        <v>5249</v>
      </c>
      <c r="S1532" s="33" t="s">
        <v>18374</v>
      </c>
      <c r="T1532" s="45">
        <v>50</v>
      </c>
      <c r="U1532" s="45">
        <v>12</v>
      </c>
      <c r="V1532" s="45">
        <v>600</v>
      </c>
      <c r="W1532" s="33" t="s">
        <v>16903</v>
      </c>
    </row>
    <row r="1533" spans="8:23" x14ac:dyDescent="0.25">
      <c r="H1533" s="38">
        <v>11509014</v>
      </c>
      <c r="I1533" s="38" t="s">
        <v>118</v>
      </c>
      <c r="J1533" s="39" t="s">
        <v>241</v>
      </c>
      <c r="K1533" s="38" t="s">
        <v>1762</v>
      </c>
      <c r="L1533" s="38" t="s">
        <v>7172</v>
      </c>
      <c r="R1533" s="44">
        <v>5221</v>
      </c>
      <c r="S1533" s="33" t="s">
        <v>18375</v>
      </c>
      <c r="T1533" s="45">
        <v>150</v>
      </c>
      <c r="U1533" s="45">
        <v>4</v>
      </c>
      <c r="V1533" s="45">
        <v>600</v>
      </c>
      <c r="W1533" s="33" t="s">
        <v>16903</v>
      </c>
    </row>
    <row r="1534" spans="8:23" x14ac:dyDescent="0.25">
      <c r="H1534" s="36">
        <v>11512751</v>
      </c>
      <c r="I1534" s="36" t="s">
        <v>118</v>
      </c>
      <c r="J1534" s="37" t="s">
        <v>241</v>
      </c>
      <c r="K1534" s="36" t="s">
        <v>1762</v>
      </c>
      <c r="L1534" s="36" t="s">
        <v>7173</v>
      </c>
      <c r="R1534" s="44">
        <v>8595</v>
      </c>
      <c r="S1534" s="33" t="s">
        <v>18376</v>
      </c>
      <c r="T1534" s="45">
        <v>91</v>
      </c>
      <c r="U1534" s="45">
        <v>24</v>
      </c>
      <c r="V1534" s="45">
        <v>2184</v>
      </c>
      <c r="W1534" s="33" t="s">
        <v>16903</v>
      </c>
    </row>
    <row r="1535" spans="8:23" x14ac:dyDescent="0.25">
      <c r="H1535" s="38">
        <v>11556591</v>
      </c>
      <c r="I1535" s="38" t="s">
        <v>118</v>
      </c>
      <c r="J1535" s="39" t="s">
        <v>241</v>
      </c>
      <c r="K1535" s="38" t="s">
        <v>1762</v>
      </c>
      <c r="L1535" s="38" t="s">
        <v>7174</v>
      </c>
      <c r="R1535" s="44">
        <v>3823</v>
      </c>
      <c r="S1535" s="33" t="s">
        <v>18377</v>
      </c>
      <c r="T1535" s="45">
        <v>9</v>
      </c>
      <c r="U1535" s="45">
        <v>1</v>
      </c>
      <c r="V1535" s="45">
        <v>9</v>
      </c>
      <c r="W1535" s="33" t="s">
        <v>16903</v>
      </c>
    </row>
    <row r="1536" spans="8:23" x14ac:dyDescent="0.25">
      <c r="H1536" s="36">
        <v>11563474</v>
      </c>
      <c r="I1536" s="36" t="s">
        <v>118</v>
      </c>
      <c r="J1536" s="37" t="s">
        <v>241</v>
      </c>
      <c r="K1536" s="36" t="s">
        <v>1762</v>
      </c>
      <c r="L1536" s="36" t="s">
        <v>7175</v>
      </c>
      <c r="R1536" s="44">
        <v>8602</v>
      </c>
      <c r="S1536" s="33" t="s">
        <v>18378</v>
      </c>
      <c r="T1536" s="45">
        <v>91</v>
      </c>
      <c r="U1536" s="45">
        <v>24</v>
      </c>
      <c r="V1536" s="45">
        <v>2184</v>
      </c>
      <c r="W1536" s="33" t="s">
        <v>16903</v>
      </c>
    </row>
    <row r="1537" spans="8:23" x14ac:dyDescent="0.25">
      <c r="H1537" s="38">
        <v>11566441</v>
      </c>
      <c r="I1537" s="38" t="s">
        <v>118</v>
      </c>
      <c r="J1537" s="39" t="s">
        <v>241</v>
      </c>
      <c r="K1537" s="38" t="s">
        <v>1762</v>
      </c>
      <c r="L1537" s="38" t="s">
        <v>7176</v>
      </c>
      <c r="R1537" s="44">
        <v>8561</v>
      </c>
      <c r="S1537" s="33" t="s">
        <v>18379</v>
      </c>
      <c r="T1537" s="45">
        <v>91</v>
      </c>
      <c r="U1537" s="45">
        <v>6</v>
      </c>
      <c r="V1537" s="45">
        <v>546</v>
      </c>
      <c r="W1537" s="33" t="s">
        <v>16903</v>
      </c>
    </row>
    <row r="1538" spans="8:23" x14ac:dyDescent="0.25">
      <c r="H1538" s="36">
        <v>11566867</v>
      </c>
      <c r="I1538" s="36" t="s">
        <v>118</v>
      </c>
      <c r="J1538" s="37" t="s">
        <v>241</v>
      </c>
      <c r="K1538" s="36" t="s">
        <v>1762</v>
      </c>
      <c r="L1538" s="36" t="s">
        <v>7177</v>
      </c>
      <c r="R1538" s="44">
        <v>3055</v>
      </c>
      <c r="S1538" s="33" t="s">
        <v>18380</v>
      </c>
      <c r="T1538" s="45">
        <v>91</v>
      </c>
      <c r="U1538" s="45">
        <v>24</v>
      </c>
      <c r="V1538" s="45">
        <v>2184</v>
      </c>
      <c r="W1538" s="33" t="s">
        <v>16903</v>
      </c>
    </row>
    <row r="1539" spans="8:23" x14ac:dyDescent="0.25">
      <c r="H1539" s="38">
        <v>11567592</v>
      </c>
      <c r="I1539" s="38" t="s">
        <v>118</v>
      </c>
      <c r="J1539" s="39" t="s">
        <v>241</v>
      </c>
      <c r="K1539" s="38" t="s">
        <v>1762</v>
      </c>
      <c r="L1539" s="38" t="s">
        <v>5821</v>
      </c>
      <c r="R1539" s="44">
        <v>7383</v>
      </c>
      <c r="S1539" s="33" t="s">
        <v>18381</v>
      </c>
      <c r="T1539" s="45">
        <v>91</v>
      </c>
      <c r="U1539" s="45">
        <v>24</v>
      </c>
      <c r="V1539" s="45">
        <v>2184</v>
      </c>
      <c r="W1539" s="33" t="s">
        <v>16903</v>
      </c>
    </row>
    <row r="1540" spans="8:23" x14ac:dyDescent="0.25">
      <c r="H1540" s="36">
        <v>11567681</v>
      </c>
      <c r="I1540" s="36" t="s">
        <v>118</v>
      </c>
      <c r="J1540" s="37" t="s">
        <v>241</v>
      </c>
      <c r="K1540" s="36" t="s">
        <v>1762</v>
      </c>
      <c r="L1540" s="36" t="s">
        <v>7178</v>
      </c>
      <c r="R1540" s="44">
        <v>6853</v>
      </c>
      <c r="S1540" s="33" t="s">
        <v>18382</v>
      </c>
      <c r="T1540" s="45">
        <v>91</v>
      </c>
      <c r="U1540" s="45">
        <v>24</v>
      </c>
      <c r="V1540" s="45">
        <v>2184</v>
      </c>
      <c r="W1540" s="33" t="s">
        <v>16903</v>
      </c>
    </row>
    <row r="1541" spans="8:23" x14ac:dyDescent="0.25">
      <c r="H1541" s="38">
        <v>11580133</v>
      </c>
      <c r="I1541" s="38" t="s">
        <v>118</v>
      </c>
      <c r="J1541" s="39" t="s">
        <v>241</v>
      </c>
      <c r="K1541" s="38" t="s">
        <v>1762</v>
      </c>
      <c r="L1541" s="38" t="s">
        <v>1263</v>
      </c>
      <c r="R1541" s="44">
        <v>5672</v>
      </c>
      <c r="S1541" s="33" t="s">
        <v>18383</v>
      </c>
      <c r="T1541" s="45">
        <v>91</v>
      </c>
      <c r="U1541" s="45">
        <v>24</v>
      </c>
      <c r="V1541" s="45">
        <v>2184</v>
      </c>
      <c r="W1541" s="33" t="s">
        <v>16903</v>
      </c>
    </row>
    <row r="1542" spans="8:23" x14ac:dyDescent="0.25">
      <c r="H1542" s="36">
        <v>11588346</v>
      </c>
      <c r="I1542" s="36" t="s">
        <v>118</v>
      </c>
      <c r="J1542" s="37" t="s">
        <v>241</v>
      </c>
      <c r="K1542" s="36" t="s">
        <v>1762</v>
      </c>
      <c r="L1542" s="36" t="s">
        <v>7179</v>
      </c>
      <c r="R1542" s="44">
        <v>8149</v>
      </c>
      <c r="S1542" s="33" t="s">
        <v>18384</v>
      </c>
      <c r="T1542" s="45">
        <v>84</v>
      </c>
      <c r="U1542" s="45">
        <v>12</v>
      </c>
      <c r="V1542" s="45">
        <v>1008</v>
      </c>
      <c r="W1542" s="33" t="s">
        <v>16903</v>
      </c>
    </row>
    <row r="1543" spans="8:23" x14ac:dyDescent="0.25">
      <c r="H1543" s="38">
        <v>11593899</v>
      </c>
      <c r="I1543" s="38" t="s">
        <v>118</v>
      </c>
      <c r="J1543" s="39" t="s">
        <v>241</v>
      </c>
      <c r="K1543" s="38" t="s">
        <v>1762</v>
      </c>
      <c r="L1543" s="38" t="s">
        <v>7180</v>
      </c>
      <c r="R1543" s="44">
        <v>3088</v>
      </c>
      <c r="S1543" s="33" t="s">
        <v>18385</v>
      </c>
      <c r="T1543" s="45">
        <v>9</v>
      </c>
      <c r="U1543" s="45">
        <v>1</v>
      </c>
      <c r="V1543" s="45">
        <v>9</v>
      </c>
      <c r="W1543" s="33" t="s">
        <v>16903</v>
      </c>
    </row>
    <row r="1544" spans="8:23" x14ac:dyDescent="0.25">
      <c r="H1544" s="36">
        <v>11593911</v>
      </c>
      <c r="I1544" s="36" t="s">
        <v>118</v>
      </c>
      <c r="J1544" s="37" t="s">
        <v>241</v>
      </c>
      <c r="K1544" s="36" t="s">
        <v>1762</v>
      </c>
      <c r="L1544" s="36" t="s">
        <v>7181</v>
      </c>
      <c r="R1544" s="44">
        <v>3056</v>
      </c>
      <c r="S1544" s="33" t="s">
        <v>18386</v>
      </c>
      <c r="T1544" s="45">
        <v>84</v>
      </c>
      <c r="U1544" s="45">
        <v>12</v>
      </c>
      <c r="V1544" s="45">
        <v>1008</v>
      </c>
      <c r="W1544" s="33" t="s">
        <v>16903</v>
      </c>
    </row>
    <row r="1545" spans="8:23" x14ac:dyDescent="0.25">
      <c r="H1545" s="38">
        <v>11613939</v>
      </c>
      <c r="I1545" s="38" t="s">
        <v>118</v>
      </c>
      <c r="J1545" s="39" t="s">
        <v>241</v>
      </c>
      <c r="K1545" s="38" t="s">
        <v>1762</v>
      </c>
      <c r="L1545" s="38" t="s">
        <v>7182</v>
      </c>
      <c r="R1545" s="44">
        <v>5261</v>
      </c>
      <c r="S1545" s="33" t="s">
        <v>18387</v>
      </c>
      <c r="T1545" s="45">
        <v>84</v>
      </c>
      <c r="U1545" s="45">
        <v>12</v>
      </c>
      <c r="V1545" s="45">
        <v>1008</v>
      </c>
      <c r="W1545" s="33" t="s">
        <v>16903</v>
      </c>
    </row>
    <row r="1546" spans="8:23" x14ac:dyDescent="0.25">
      <c r="H1546" s="36">
        <v>11627365</v>
      </c>
      <c r="I1546" s="36" t="s">
        <v>118</v>
      </c>
      <c r="J1546" s="37" t="s">
        <v>241</v>
      </c>
      <c r="K1546" s="36" t="s">
        <v>1762</v>
      </c>
      <c r="L1546" s="36" t="s">
        <v>7183</v>
      </c>
      <c r="R1546" s="44">
        <v>8150</v>
      </c>
      <c r="S1546" s="33" t="s">
        <v>18388</v>
      </c>
      <c r="T1546" s="45">
        <v>84</v>
      </c>
      <c r="U1546" s="45">
        <v>12</v>
      </c>
      <c r="V1546" s="45">
        <v>1008</v>
      </c>
      <c r="W1546" s="33" t="s">
        <v>16903</v>
      </c>
    </row>
    <row r="1547" spans="8:23" x14ac:dyDescent="0.25">
      <c r="H1547" s="38">
        <v>11638203</v>
      </c>
      <c r="I1547" s="38" t="s">
        <v>118</v>
      </c>
      <c r="J1547" s="39" t="s">
        <v>241</v>
      </c>
      <c r="K1547" s="38" t="s">
        <v>1762</v>
      </c>
      <c r="L1547" s="38" t="s">
        <v>7184</v>
      </c>
      <c r="R1547" s="44">
        <v>9066</v>
      </c>
      <c r="S1547" s="33" t="s">
        <v>18389</v>
      </c>
      <c r="T1547" s="45">
        <v>130</v>
      </c>
      <c r="U1547" s="45">
        <v>24</v>
      </c>
      <c r="V1547" s="45">
        <v>3120</v>
      </c>
      <c r="W1547" s="33" t="s">
        <v>16903</v>
      </c>
    </row>
    <row r="1548" spans="8:23" x14ac:dyDescent="0.25">
      <c r="H1548" s="36">
        <v>11681411</v>
      </c>
      <c r="I1548" s="36" t="s">
        <v>118</v>
      </c>
      <c r="J1548" s="37" t="s">
        <v>241</v>
      </c>
      <c r="K1548" s="36" t="s">
        <v>1762</v>
      </c>
      <c r="L1548" s="36" t="s">
        <v>7185</v>
      </c>
      <c r="R1548" s="44">
        <v>9072</v>
      </c>
      <c r="S1548" s="33" t="s">
        <v>18389</v>
      </c>
      <c r="T1548" s="45">
        <v>130</v>
      </c>
      <c r="U1548" s="45">
        <v>24</v>
      </c>
      <c r="V1548" s="45">
        <v>3120</v>
      </c>
      <c r="W1548" s="33" t="s">
        <v>16903</v>
      </c>
    </row>
    <row r="1549" spans="8:23" x14ac:dyDescent="0.25">
      <c r="H1549" s="38">
        <v>11684118</v>
      </c>
      <c r="I1549" s="38" t="s">
        <v>118</v>
      </c>
      <c r="J1549" s="39" t="s">
        <v>241</v>
      </c>
      <c r="K1549" s="38" t="s">
        <v>1762</v>
      </c>
      <c r="L1549" s="38" t="s">
        <v>7186</v>
      </c>
      <c r="R1549" s="44">
        <v>9074</v>
      </c>
      <c r="S1549" s="33" t="s">
        <v>18389</v>
      </c>
      <c r="T1549" s="45">
        <v>32.5</v>
      </c>
      <c r="U1549" s="45">
        <v>24</v>
      </c>
      <c r="V1549" s="45">
        <v>780</v>
      </c>
      <c r="W1549" s="33" t="s">
        <v>16903</v>
      </c>
    </row>
    <row r="1550" spans="8:23" x14ac:dyDescent="0.25">
      <c r="H1550" s="36">
        <v>11685399</v>
      </c>
      <c r="I1550" s="36" t="s">
        <v>118</v>
      </c>
      <c r="J1550" s="37" t="s">
        <v>241</v>
      </c>
      <c r="K1550" s="36" t="s">
        <v>1762</v>
      </c>
      <c r="L1550" s="36" t="s">
        <v>7187</v>
      </c>
      <c r="R1550" s="44">
        <v>5668</v>
      </c>
      <c r="S1550" s="33" t="s">
        <v>18390</v>
      </c>
      <c r="T1550" s="45">
        <v>91</v>
      </c>
      <c r="U1550" s="45">
        <v>24</v>
      </c>
      <c r="V1550" s="45">
        <v>2184</v>
      </c>
      <c r="W1550" s="33" t="s">
        <v>16903</v>
      </c>
    </row>
    <row r="1551" spans="8:23" x14ac:dyDescent="0.25">
      <c r="H1551" s="38">
        <v>11685522</v>
      </c>
      <c r="I1551" s="38" t="s">
        <v>118</v>
      </c>
      <c r="J1551" s="39" t="s">
        <v>241</v>
      </c>
      <c r="K1551" s="38" t="s">
        <v>1762</v>
      </c>
      <c r="L1551" s="38" t="s">
        <v>7188</v>
      </c>
      <c r="R1551" s="44">
        <v>6946</v>
      </c>
      <c r="S1551" s="33" t="s">
        <v>18391</v>
      </c>
      <c r="T1551" s="45">
        <v>9</v>
      </c>
      <c r="U1551" s="45">
        <v>1</v>
      </c>
      <c r="V1551" s="45">
        <v>9</v>
      </c>
      <c r="W1551" s="33" t="s">
        <v>16903</v>
      </c>
    </row>
    <row r="1552" spans="8:23" x14ac:dyDescent="0.25">
      <c r="H1552" s="36">
        <v>11686215</v>
      </c>
      <c r="I1552" s="36" t="s">
        <v>118</v>
      </c>
      <c r="J1552" s="37" t="s">
        <v>241</v>
      </c>
      <c r="K1552" s="36" t="s">
        <v>1762</v>
      </c>
      <c r="L1552" s="36" t="s">
        <v>7189</v>
      </c>
      <c r="R1552" s="44">
        <v>7561</v>
      </c>
      <c r="S1552" s="33" t="s">
        <v>18392</v>
      </c>
      <c r="T1552" s="45">
        <v>91</v>
      </c>
      <c r="U1552" s="45">
        <v>24</v>
      </c>
      <c r="V1552" s="45">
        <v>2184</v>
      </c>
      <c r="W1552" s="33" t="s">
        <v>16903</v>
      </c>
    </row>
    <row r="1553" spans="8:23" x14ac:dyDescent="0.25">
      <c r="H1553" s="38">
        <v>11690253</v>
      </c>
      <c r="I1553" s="38" t="s">
        <v>118</v>
      </c>
      <c r="J1553" s="39" t="s">
        <v>241</v>
      </c>
      <c r="K1553" s="38" t="s">
        <v>1762</v>
      </c>
      <c r="L1553" s="38" t="s">
        <v>1474</v>
      </c>
      <c r="R1553" s="44">
        <v>7545</v>
      </c>
      <c r="S1553" s="33" t="s">
        <v>18393</v>
      </c>
      <c r="T1553" s="45">
        <v>70</v>
      </c>
      <c r="U1553" s="45">
        <v>24</v>
      </c>
      <c r="V1553" s="45">
        <v>1680</v>
      </c>
      <c r="W1553" s="33" t="s">
        <v>16903</v>
      </c>
    </row>
    <row r="1554" spans="8:23" x14ac:dyDescent="0.25">
      <c r="H1554" s="36">
        <v>11692342</v>
      </c>
      <c r="I1554" s="36" t="s">
        <v>118</v>
      </c>
      <c r="J1554" s="37" t="s">
        <v>241</v>
      </c>
      <c r="K1554" s="36" t="s">
        <v>1762</v>
      </c>
      <c r="L1554" s="36" t="s">
        <v>7190</v>
      </c>
      <c r="R1554" s="44">
        <v>8562</v>
      </c>
      <c r="S1554" s="33" t="s">
        <v>18394</v>
      </c>
      <c r="T1554" s="45">
        <v>91</v>
      </c>
      <c r="U1554" s="45">
        <v>6</v>
      </c>
      <c r="V1554" s="45">
        <v>546</v>
      </c>
      <c r="W1554" s="33" t="s">
        <v>16903</v>
      </c>
    </row>
    <row r="1555" spans="8:23" x14ac:dyDescent="0.25">
      <c r="H1555" s="38">
        <v>11696085</v>
      </c>
      <c r="I1555" s="38" t="s">
        <v>118</v>
      </c>
      <c r="J1555" s="39" t="s">
        <v>241</v>
      </c>
      <c r="K1555" s="38" t="s">
        <v>1762</v>
      </c>
      <c r="L1555" s="38" t="s">
        <v>7191</v>
      </c>
      <c r="R1555" s="44">
        <v>6856</v>
      </c>
      <c r="S1555" s="33" t="s">
        <v>18395</v>
      </c>
      <c r="T1555" s="45">
        <v>91</v>
      </c>
      <c r="U1555" s="45">
        <v>24</v>
      </c>
      <c r="V1555" s="45">
        <v>2184</v>
      </c>
      <c r="W1555" s="33" t="s">
        <v>16903</v>
      </c>
    </row>
    <row r="1556" spans="8:23" x14ac:dyDescent="0.25">
      <c r="H1556" s="36">
        <v>11698021</v>
      </c>
      <c r="I1556" s="36" t="s">
        <v>118</v>
      </c>
      <c r="J1556" s="37" t="s">
        <v>241</v>
      </c>
      <c r="K1556" s="36" t="s">
        <v>1762</v>
      </c>
      <c r="L1556" s="36" t="s">
        <v>7192</v>
      </c>
      <c r="R1556" s="44">
        <v>7388</v>
      </c>
      <c r="S1556" s="33" t="s">
        <v>18396</v>
      </c>
      <c r="T1556" s="45">
        <v>91</v>
      </c>
      <c r="U1556" s="45">
        <v>24</v>
      </c>
      <c r="V1556" s="45">
        <v>2184</v>
      </c>
      <c r="W1556" s="33" t="s">
        <v>16903</v>
      </c>
    </row>
    <row r="1557" spans="8:23" x14ac:dyDescent="0.25">
      <c r="H1557" s="38">
        <v>11698969</v>
      </c>
      <c r="I1557" s="38" t="s">
        <v>118</v>
      </c>
      <c r="J1557" s="39" t="s">
        <v>241</v>
      </c>
      <c r="K1557" s="38" t="s">
        <v>1762</v>
      </c>
      <c r="L1557" s="38" t="s">
        <v>7193</v>
      </c>
      <c r="R1557" s="44">
        <v>8596</v>
      </c>
      <c r="S1557" s="33" t="s">
        <v>18397</v>
      </c>
      <c r="T1557" s="45">
        <v>91</v>
      </c>
      <c r="U1557" s="45">
        <v>24</v>
      </c>
      <c r="V1557" s="45">
        <v>2184</v>
      </c>
      <c r="W1557" s="33" t="s">
        <v>16903</v>
      </c>
    </row>
    <row r="1558" spans="8:23" x14ac:dyDescent="0.25">
      <c r="H1558" s="36">
        <v>11699275</v>
      </c>
      <c r="I1558" s="36" t="s">
        <v>118</v>
      </c>
      <c r="J1558" s="37" t="s">
        <v>241</v>
      </c>
      <c r="K1558" s="36" t="s">
        <v>1762</v>
      </c>
      <c r="L1558" s="36" t="s">
        <v>7194</v>
      </c>
      <c r="R1558" s="44">
        <v>8601</v>
      </c>
      <c r="S1558" s="33" t="s">
        <v>18398</v>
      </c>
      <c r="T1558" s="45">
        <v>70</v>
      </c>
      <c r="U1558" s="45">
        <v>24</v>
      </c>
      <c r="V1558" s="45">
        <v>1680</v>
      </c>
      <c r="W1558" s="33" t="s">
        <v>16903</v>
      </c>
    </row>
    <row r="1559" spans="8:23" x14ac:dyDescent="0.25">
      <c r="H1559" s="38">
        <v>11703332</v>
      </c>
      <c r="I1559" s="38" t="s">
        <v>118</v>
      </c>
      <c r="J1559" s="39" t="s">
        <v>241</v>
      </c>
      <c r="K1559" s="38" t="s">
        <v>1762</v>
      </c>
      <c r="L1559" s="38" t="s">
        <v>7195</v>
      </c>
      <c r="R1559" s="44">
        <v>2817</v>
      </c>
      <c r="S1559" s="33" t="s">
        <v>18399</v>
      </c>
      <c r="T1559" s="45">
        <v>91</v>
      </c>
      <c r="U1559" s="45">
        <v>24</v>
      </c>
      <c r="V1559" s="45">
        <v>2184</v>
      </c>
      <c r="W1559" s="33" t="s">
        <v>16903</v>
      </c>
    </row>
    <row r="1560" spans="8:23" x14ac:dyDescent="0.25">
      <c r="H1560" s="36">
        <v>11709449</v>
      </c>
      <c r="I1560" s="36" t="s">
        <v>118</v>
      </c>
      <c r="J1560" s="37" t="s">
        <v>241</v>
      </c>
      <c r="K1560" s="36" t="s">
        <v>1762</v>
      </c>
      <c r="L1560" s="36" t="s">
        <v>5600</v>
      </c>
      <c r="R1560" s="44">
        <v>7060</v>
      </c>
      <c r="S1560" s="33" t="s">
        <v>18400</v>
      </c>
      <c r="T1560" s="45">
        <v>9</v>
      </c>
      <c r="U1560" s="45">
        <v>1</v>
      </c>
      <c r="V1560" s="45">
        <v>9</v>
      </c>
      <c r="W1560" s="33" t="s">
        <v>16903</v>
      </c>
    </row>
    <row r="1561" spans="8:23" x14ac:dyDescent="0.25">
      <c r="H1561" s="38">
        <v>11711201</v>
      </c>
      <c r="I1561" s="38" t="s">
        <v>118</v>
      </c>
      <c r="J1561" s="39" t="s">
        <v>241</v>
      </c>
      <c r="K1561" s="38" t="s">
        <v>1762</v>
      </c>
      <c r="L1561" s="38" t="s">
        <v>7196</v>
      </c>
      <c r="R1561" s="44">
        <v>7497</v>
      </c>
      <c r="S1561" s="33" t="s">
        <v>18401</v>
      </c>
      <c r="T1561" s="45">
        <v>84</v>
      </c>
      <c r="U1561" s="45">
        <v>12</v>
      </c>
      <c r="V1561" s="45">
        <v>1008</v>
      </c>
      <c r="W1561" s="33" t="s">
        <v>16903</v>
      </c>
    </row>
    <row r="1562" spans="8:23" x14ac:dyDescent="0.25">
      <c r="H1562" s="36">
        <v>11716358</v>
      </c>
      <c r="I1562" s="36" t="s">
        <v>118</v>
      </c>
      <c r="J1562" s="37" t="s">
        <v>241</v>
      </c>
      <c r="K1562" s="36" t="s">
        <v>1762</v>
      </c>
      <c r="L1562" s="36" t="s">
        <v>7197</v>
      </c>
      <c r="R1562" s="44">
        <v>7511</v>
      </c>
      <c r="S1562" s="33" t="s">
        <v>18402</v>
      </c>
      <c r="T1562" s="45">
        <v>84</v>
      </c>
      <c r="U1562" s="45">
        <v>12</v>
      </c>
      <c r="V1562" s="45">
        <v>1008</v>
      </c>
      <c r="W1562" s="33" t="s">
        <v>16903</v>
      </c>
    </row>
    <row r="1563" spans="8:23" x14ac:dyDescent="0.25">
      <c r="H1563" s="38">
        <v>11716365</v>
      </c>
      <c r="I1563" s="38" t="s">
        <v>118</v>
      </c>
      <c r="J1563" s="39" t="s">
        <v>241</v>
      </c>
      <c r="K1563" s="38" t="s">
        <v>1762</v>
      </c>
      <c r="L1563" s="38" t="s">
        <v>7198</v>
      </c>
      <c r="R1563" s="44">
        <v>6843</v>
      </c>
      <c r="S1563" s="33" t="s">
        <v>18403</v>
      </c>
      <c r="T1563" s="45">
        <v>84</v>
      </c>
      <c r="U1563" s="45">
        <v>12</v>
      </c>
      <c r="V1563" s="45">
        <v>1008</v>
      </c>
      <c r="W1563" s="33" t="s">
        <v>16903</v>
      </c>
    </row>
    <row r="1564" spans="8:23" x14ac:dyDescent="0.25">
      <c r="H1564" s="36">
        <v>11718415</v>
      </c>
      <c r="I1564" s="36" t="s">
        <v>118</v>
      </c>
      <c r="J1564" s="37" t="s">
        <v>241</v>
      </c>
      <c r="K1564" s="36" t="s">
        <v>1762</v>
      </c>
      <c r="L1564" s="36" t="s">
        <v>7199</v>
      </c>
      <c r="R1564" s="44">
        <v>7386</v>
      </c>
      <c r="S1564" s="33" t="s">
        <v>18404</v>
      </c>
      <c r="T1564" s="45">
        <v>84</v>
      </c>
      <c r="U1564" s="45">
        <v>12</v>
      </c>
      <c r="V1564" s="45">
        <v>1008</v>
      </c>
      <c r="W1564" s="33" t="s">
        <v>16903</v>
      </c>
    </row>
    <row r="1565" spans="8:23" x14ac:dyDescent="0.25">
      <c r="H1565" s="38">
        <v>11720843</v>
      </c>
      <c r="I1565" s="38" t="s">
        <v>118</v>
      </c>
      <c r="J1565" s="39" t="s">
        <v>241</v>
      </c>
      <c r="K1565" s="38" t="s">
        <v>1762</v>
      </c>
      <c r="L1565" s="38" t="s">
        <v>7200</v>
      </c>
      <c r="R1565" s="44">
        <v>2852</v>
      </c>
      <c r="S1565" s="33" t="s">
        <v>18405</v>
      </c>
      <c r="T1565" s="45">
        <v>84</v>
      </c>
      <c r="U1565" s="45">
        <v>12</v>
      </c>
      <c r="V1565" s="45">
        <v>1008</v>
      </c>
      <c r="W1565" s="33" t="s">
        <v>16903</v>
      </c>
    </row>
    <row r="1566" spans="8:23" x14ac:dyDescent="0.25">
      <c r="H1566" s="36">
        <v>11728964</v>
      </c>
      <c r="I1566" s="36" t="s">
        <v>118</v>
      </c>
      <c r="J1566" s="37" t="s">
        <v>241</v>
      </c>
      <c r="K1566" s="36" t="s">
        <v>1762</v>
      </c>
      <c r="L1566" s="36" t="s">
        <v>7201</v>
      </c>
      <c r="R1566" s="44">
        <v>7547</v>
      </c>
      <c r="S1566" s="33" t="s">
        <v>18406</v>
      </c>
      <c r="T1566" s="45">
        <v>84</v>
      </c>
      <c r="U1566" s="45">
        <v>12</v>
      </c>
      <c r="V1566" s="45">
        <v>1008</v>
      </c>
      <c r="W1566" s="33" t="s">
        <v>16903</v>
      </c>
    </row>
    <row r="1567" spans="8:23" x14ac:dyDescent="0.25">
      <c r="H1567" s="38">
        <v>11738937</v>
      </c>
      <c r="I1567" s="38" t="s">
        <v>118</v>
      </c>
      <c r="J1567" s="39" t="s">
        <v>241</v>
      </c>
      <c r="K1567" s="38" t="s">
        <v>1762</v>
      </c>
      <c r="L1567" s="38" t="s">
        <v>7202</v>
      </c>
      <c r="R1567" s="44">
        <v>6796</v>
      </c>
      <c r="S1567" s="33" t="s">
        <v>18407</v>
      </c>
      <c r="T1567" s="45">
        <v>84</v>
      </c>
      <c r="U1567" s="45">
        <v>12</v>
      </c>
      <c r="V1567" s="45">
        <v>1008</v>
      </c>
      <c r="W1567" s="33" t="s">
        <v>16903</v>
      </c>
    </row>
    <row r="1568" spans="8:23" x14ac:dyDescent="0.25">
      <c r="H1568" s="36">
        <v>11748102</v>
      </c>
      <c r="I1568" s="36" t="s">
        <v>118</v>
      </c>
      <c r="J1568" s="37" t="s">
        <v>241</v>
      </c>
      <c r="K1568" s="36" t="s">
        <v>1762</v>
      </c>
      <c r="L1568" s="36" t="s">
        <v>7203</v>
      </c>
      <c r="R1568" s="44">
        <v>7401</v>
      </c>
      <c r="S1568" s="33" t="s">
        <v>18408</v>
      </c>
      <c r="T1568" s="45">
        <v>84</v>
      </c>
      <c r="U1568" s="45">
        <v>12</v>
      </c>
      <c r="V1568" s="45">
        <v>1008</v>
      </c>
      <c r="W1568" s="33" t="s">
        <v>16903</v>
      </c>
    </row>
    <row r="1569" spans="8:23" x14ac:dyDescent="0.25">
      <c r="H1569" s="38">
        <v>11750674</v>
      </c>
      <c r="I1569" s="38" t="s">
        <v>118</v>
      </c>
      <c r="J1569" s="39" t="s">
        <v>241</v>
      </c>
      <c r="K1569" s="38" t="s">
        <v>1762</v>
      </c>
      <c r="L1569" s="38" t="s">
        <v>7204</v>
      </c>
      <c r="R1569" s="44">
        <v>9070</v>
      </c>
      <c r="S1569" s="33" t="s">
        <v>18409</v>
      </c>
      <c r="T1569" s="45">
        <v>130</v>
      </c>
      <c r="U1569" s="45">
        <v>24</v>
      </c>
      <c r="V1569" s="45">
        <v>3120</v>
      </c>
      <c r="W1569" s="33" t="s">
        <v>16903</v>
      </c>
    </row>
    <row r="1570" spans="8:23" x14ac:dyDescent="0.25">
      <c r="H1570" s="36">
        <v>11750680</v>
      </c>
      <c r="I1570" s="36" t="s">
        <v>118</v>
      </c>
      <c r="J1570" s="37" t="s">
        <v>241</v>
      </c>
      <c r="K1570" s="36" t="s">
        <v>1762</v>
      </c>
      <c r="L1570" s="36" t="s">
        <v>7204</v>
      </c>
      <c r="R1570" s="44">
        <v>9075</v>
      </c>
      <c r="S1570" s="33" t="s">
        <v>18409</v>
      </c>
      <c r="T1570" s="45">
        <v>32.5</v>
      </c>
      <c r="U1570" s="45">
        <v>24</v>
      </c>
      <c r="V1570" s="45">
        <v>780</v>
      </c>
      <c r="W1570" s="33" t="s">
        <v>16903</v>
      </c>
    </row>
    <row r="1571" spans="8:23" x14ac:dyDescent="0.25">
      <c r="H1571" s="38">
        <v>11767825</v>
      </c>
      <c r="I1571" s="38" t="s">
        <v>118</v>
      </c>
      <c r="J1571" s="39" t="s">
        <v>241</v>
      </c>
      <c r="K1571" s="38" t="s">
        <v>1762</v>
      </c>
      <c r="L1571" s="38" t="s">
        <v>5237</v>
      </c>
      <c r="R1571" s="44">
        <v>1389</v>
      </c>
      <c r="S1571" s="33" t="s">
        <v>18410</v>
      </c>
      <c r="T1571" s="45">
        <v>72</v>
      </c>
      <c r="U1571" s="45">
        <v>12</v>
      </c>
      <c r="V1571" s="45">
        <v>864</v>
      </c>
      <c r="W1571" s="33" t="s">
        <v>16903</v>
      </c>
    </row>
    <row r="1572" spans="8:23" x14ac:dyDescent="0.25">
      <c r="H1572" s="36">
        <v>11768331</v>
      </c>
      <c r="I1572" s="36" t="s">
        <v>118</v>
      </c>
      <c r="J1572" s="37" t="s">
        <v>241</v>
      </c>
      <c r="K1572" s="36" t="s">
        <v>1762</v>
      </c>
      <c r="L1572" s="36" t="s">
        <v>7205</v>
      </c>
      <c r="R1572" s="44">
        <v>3455</v>
      </c>
      <c r="S1572" s="33" t="s">
        <v>18411</v>
      </c>
      <c r="T1572" s="45">
        <v>72</v>
      </c>
      <c r="U1572" s="45">
        <v>12</v>
      </c>
      <c r="V1572" s="45">
        <v>864</v>
      </c>
      <c r="W1572" s="33" t="s">
        <v>16903</v>
      </c>
    </row>
    <row r="1573" spans="8:23" x14ac:dyDescent="0.25">
      <c r="H1573" s="38">
        <v>11768504</v>
      </c>
      <c r="I1573" s="38" t="s">
        <v>118</v>
      </c>
      <c r="J1573" s="39" t="s">
        <v>241</v>
      </c>
      <c r="K1573" s="38" t="s">
        <v>1762</v>
      </c>
      <c r="L1573" s="38" t="s">
        <v>7206</v>
      </c>
      <c r="R1573" s="44">
        <v>8483</v>
      </c>
      <c r="S1573" s="33" t="s">
        <v>18412</v>
      </c>
      <c r="T1573" s="45">
        <v>72</v>
      </c>
      <c r="U1573" s="45">
        <v>12</v>
      </c>
      <c r="V1573" s="45">
        <v>864</v>
      </c>
      <c r="W1573" s="33" t="s">
        <v>16903</v>
      </c>
    </row>
    <row r="1574" spans="8:23" x14ac:dyDescent="0.25">
      <c r="H1574" s="36">
        <v>11772204</v>
      </c>
      <c r="I1574" s="36" t="s">
        <v>118</v>
      </c>
      <c r="J1574" s="37" t="s">
        <v>241</v>
      </c>
      <c r="K1574" s="36" t="s">
        <v>1762</v>
      </c>
      <c r="L1574" s="36" t="s">
        <v>7207</v>
      </c>
      <c r="R1574" s="44">
        <v>3591</v>
      </c>
      <c r="S1574" s="33" t="s">
        <v>18413</v>
      </c>
      <c r="T1574" s="45">
        <v>72</v>
      </c>
      <c r="U1574" s="45">
        <v>12</v>
      </c>
      <c r="V1574" s="45">
        <v>864</v>
      </c>
      <c r="W1574" s="33" t="s">
        <v>16903</v>
      </c>
    </row>
    <row r="1575" spans="8:23" x14ac:dyDescent="0.25">
      <c r="H1575" s="38">
        <v>11772975</v>
      </c>
      <c r="I1575" s="38" t="s">
        <v>118</v>
      </c>
      <c r="J1575" s="39" t="s">
        <v>241</v>
      </c>
      <c r="K1575" s="38" t="s">
        <v>1762</v>
      </c>
      <c r="L1575" s="38" t="s">
        <v>3568</v>
      </c>
      <c r="R1575" s="44">
        <v>5131</v>
      </c>
      <c r="S1575" s="33" t="s">
        <v>18414</v>
      </c>
      <c r="T1575" s="45">
        <v>60</v>
      </c>
      <c r="U1575" s="45">
        <v>6</v>
      </c>
      <c r="V1575" s="45">
        <v>360</v>
      </c>
      <c r="W1575" s="33" t="s">
        <v>16903</v>
      </c>
    </row>
    <row r="1576" spans="8:23" x14ac:dyDescent="0.25">
      <c r="H1576" s="36">
        <v>11785686</v>
      </c>
      <c r="I1576" s="36" t="s">
        <v>118</v>
      </c>
      <c r="J1576" s="37" t="s">
        <v>241</v>
      </c>
      <c r="K1576" s="36" t="s">
        <v>1762</v>
      </c>
      <c r="L1576" s="36" t="s">
        <v>3503</v>
      </c>
      <c r="R1576" s="44">
        <v>5129</v>
      </c>
      <c r="S1576" s="33" t="s">
        <v>18415</v>
      </c>
      <c r="T1576" s="45">
        <v>60</v>
      </c>
      <c r="U1576" s="45">
        <v>6</v>
      </c>
      <c r="V1576" s="45">
        <v>360</v>
      </c>
      <c r="W1576" s="33" t="s">
        <v>16903</v>
      </c>
    </row>
    <row r="1577" spans="8:23" x14ac:dyDescent="0.25">
      <c r="H1577" s="38">
        <v>11795345</v>
      </c>
      <c r="I1577" s="38" t="s">
        <v>118</v>
      </c>
      <c r="J1577" s="39" t="s">
        <v>241</v>
      </c>
      <c r="K1577" s="38" t="s">
        <v>1762</v>
      </c>
      <c r="L1577" s="38" t="s">
        <v>649</v>
      </c>
      <c r="R1577" s="44">
        <v>7495</v>
      </c>
      <c r="S1577" s="33" t="s">
        <v>18416</v>
      </c>
      <c r="T1577" s="45">
        <v>72</v>
      </c>
      <c r="U1577" s="45">
        <v>6</v>
      </c>
      <c r="V1577" s="45">
        <v>432</v>
      </c>
      <c r="W1577" s="33" t="s">
        <v>16903</v>
      </c>
    </row>
    <row r="1578" spans="8:23" x14ac:dyDescent="0.25">
      <c r="H1578" s="36">
        <v>11891595</v>
      </c>
      <c r="I1578" s="36" t="s">
        <v>118</v>
      </c>
      <c r="J1578" s="37" t="s">
        <v>241</v>
      </c>
      <c r="K1578" s="36" t="s">
        <v>1762</v>
      </c>
      <c r="L1578" s="36" t="s">
        <v>7208</v>
      </c>
      <c r="R1578" s="44">
        <v>4443</v>
      </c>
      <c r="S1578" s="33" t="s">
        <v>18417</v>
      </c>
      <c r="T1578" s="45">
        <v>60</v>
      </c>
      <c r="U1578" s="45">
        <v>6</v>
      </c>
      <c r="V1578" s="45">
        <v>360</v>
      </c>
      <c r="W1578" s="33" t="s">
        <v>16903</v>
      </c>
    </row>
    <row r="1579" spans="8:23" x14ac:dyDescent="0.25">
      <c r="H1579" s="38">
        <v>11891611</v>
      </c>
      <c r="I1579" s="38" t="s">
        <v>118</v>
      </c>
      <c r="J1579" s="39" t="s">
        <v>241</v>
      </c>
      <c r="K1579" s="38" t="s">
        <v>1762</v>
      </c>
      <c r="L1579" s="38" t="s">
        <v>7209</v>
      </c>
      <c r="R1579" s="44">
        <v>7953</v>
      </c>
      <c r="S1579" s="33" t="s">
        <v>18418</v>
      </c>
      <c r="T1579" s="45">
        <v>10</v>
      </c>
      <c r="U1579" s="45">
        <v>6</v>
      </c>
      <c r="V1579" s="45">
        <v>60</v>
      </c>
      <c r="W1579" s="33" t="s">
        <v>16903</v>
      </c>
    </row>
    <row r="1580" spans="8:23" x14ac:dyDescent="0.25">
      <c r="H1580" s="36">
        <v>12039874</v>
      </c>
      <c r="I1580" s="36" t="s">
        <v>118</v>
      </c>
      <c r="J1580" s="37" t="s">
        <v>241</v>
      </c>
      <c r="K1580" s="36" t="s">
        <v>1762</v>
      </c>
      <c r="L1580" s="36" t="s">
        <v>7210</v>
      </c>
      <c r="R1580" s="44">
        <v>4899</v>
      </c>
      <c r="S1580" s="33" t="s">
        <v>18419</v>
      </c>
      <c r="T1580" s="45">
        <v>60</v>
      </c>
      <c r="U1580" s="45">
        <v>6</v>
      </c>
      <c r="V1580" s="45">
        <v>360</v>
      </c>
      <c r="W1580" s="33" t="s">
        <v>16903</v>
      </c>
    </row>
    <row r="1581" spans="8:23" x14ac:dyDescent="0.25">
      <c r="H1581" s="38">
        <v>12109726</v>
      </c>
      <c r="I1581" s="38" t="s">
        <v>118</v>
      </c>
      <c r="J1581" s="39" t="s">
        <v>241</v>
      </c>
      <c r="K1581" s="38" t="s">
        <v>1762</v>
      </c>
      <c r="L1581" s="38" t="s">
        <v>7204</v>
      </c>
      <c r="R1581" s="44">
        <v>4829</v>
      </c>
      <c r="S1581" s="33" t="s">
        <v>18420</v>
      </c>
      <c r="T1581" s="45">
        <v>60</v>
      </c>
      <c r="U1581" s="45">
        <v>6</v>
      </c>
      <c r="V1581" s="45">
        <v>360</v>
      </c>
      <c r="W1581" s="33" t="s">
        <v>16903</v>
      </c>
    </row>
    <row r="1582" spans="8:23" x14ac:dyDescent="0.25">
      <c r="H1582" s="36">
        <v>12117949</v>
      </c>
      <c r="I1582" s="36" t="s">
        <v>118</v>
      </c>
      <c r="J1582" s="37" t="s">
        <v>241</v>
      </c>
      <c r="K1582" s="36" t="s">
        <v>1762</v>
      </c>
      <c r="L1582" s="36" t="s">
        <v>7211</v>
      </c>
      <c r="R1582" s="44">
        <v>5102</v>
      </c>
      <c r="S1582" s="33" t="s">
        <v>18421</v>
      </c>
      <c r="T1582" s="45">
        <v>60</v>
      </c>
      <c r="U1582" s="45">
        <v>6</v>
      </c>
      <c r="V1582" s="45">
        <v>360</v>
      </c>
      <c r="W1582" s="33" t="s">
        <v>16903</v>
      </c>
    </row>
    <row r="1583" spans="8:23" x14ac:dyDescent="0.25">
      <c r="H1583" s="38">
        <v>12145133</v>
      </c>
      <c r="I1583" s="38" t="s">
        <v>118</v>
      </c>
      <c r="J1583" s="39" t="s">
        <v>241</v>
      </c>
      <c r="K1583" s="38" t="s">
        <v>1762</v>
      </c>
      <c r="L1583" s="38" t="s">
        <v>7212</v>
      </c>
      <c r="R1583" s="44">
        <v>5133</v>
      </c>
      <c r="S1583" s="33" t="s">
        <v>18422</v>
      </c>
      <c r="T1583" s="45">
        <v>60</v>
      </c>
      <c r="U1583" s="45">
        <v>6</v>
      </c>
      <c r="V1583" s="45">
        <v>360</v>
      </c>
      <c r="W1583" s="33" t="s">
        <v>16903</v>
      </c>
    </row>
    <row r="1584" spans="8:23" x14ac:dyDescent="0.25">
      <c r="H1584" s="36">
        <v>12150123</v>
      </c>
      <c r="I1584" s="36" t="s">
        <v>118</v>
      </c>
      <c r="J1584" s="37" t="s">
        <v>241</v>
      </c>
      <c r="K1584" s="36" t="s">
        <v>1762</v>
      </c>
      <c r="L1584" s="36" t="s">
        <v>835</v>
      </c>
      <c r="R1584" s="44">
        <v>5132</v>
      </c>
      <c r="S1584" s="33" t="s">
        <v>18423</v>
      </c>
      <c r="T1584" s="45">
        <v>60</v>
      </c>
      <c r="U1584" s="45">
        <v>6</v>
      </c>
      <c r="V1584" s="45">
        <v>360</v>
      </c>
      <c r="W1584" s="33" t="s">
        <v>16903</v>
      </c>
    </row>
    <row r="1585" spans="8:23" x14ac:dyDescent="0.25">
      <c r="H1585" s="38">
        <v>12183566</v>
      </c>
      <c r="I1585" s="38" t="s">
        <v>118</v>
      </c>
      <c r="J1585" s="39" t="s">
        <v>241</v>
      </c>
      <c r="K1585" s="38" t="s">
        <v>1762</v>
      </c>
      <c r="L1585" s="38" t="s">
        <v>7213</v>
      </c>
      <c r="R1585" s="44">
        <v>5103</v>
      </c>
      <c r="S1585" s="33" t="s">
        <v>18424</v>
      </c>
      <c r="T1585" s="45">
        <v>60</v>
      </c>
      <c r="U1585" s="45">
        <v>6</v>
      </c>
      <c r="V1585" s="45">
        <v>360</v>
      </c>
      <c r="W1585" s="33" t="s">
        <v>16903</v>
      </c>
    </row>
    <row r="1586" spans="8:23" x14ac:dyDescent="0.25">
      <c r="H1586" s="36">
        <v>12192700</v>
      </c>
      <c r="I1586" s="36" t="s">
        <v>118</v>
      </c>
      <c r="J1586" s="37" t="s">
        <v>241</v>
      </c>
      <c r="K1586" s="36" t="s">
        <v>1762</v>
      </c>
      <c r="L1586" s="36" t="s">
        <v>7214</v>
      </c>
      <c r="R1586" s="44">
        <v>5204</v>
      </c>
      <c r="S1586" s="33" t="s">
        <v>18425</v>
      </c>
      <c r="T1586" s="45">
        <v>84</v>
      </c>
      <c r="U1586" s="45">
        <v>12</v>
      </c>
      <c r="V1586" s="45">
        <v>1008</v>
      </c>
      <c r="W1586" s="33" t="s">
        <v>16903</v>
      </c>
    </row>
    <row r="1587" spans="8:23" x14ac:dyDescent="0.25">
      <c r="H1587" s="38">
        <v>12261291</v>
      </c>
      <c r="I1587" s="38" t="s">
        <v>118</v>
      </c>
      <c r="J1587" s="39" t="s">
        <v>241</v>
      </c>
      <c r="K1587" s="38" t="s">
        <v>1762</v>
      </c>
      <c r="L1587" s="38" t="s">
        <v>7215</v>
      </c>
      <c r="R1587" s="44">
        <v>5369</v>
      </c>
      <c r="S1587" s="33" t="s">
        <v>18426</v>
      </c>
      <c r="T1587" s="45">
        <v>84</v>
      </c>
      <c r="U1587" s="45">
        <v>12</v>
      </c>
      <c r="V1587" s="45">
        <v>1008</v>
      </c>
      <c r="W1587" s="33" t="s">
        <v>16903</v>
      </c>
    </row>
    <row r="1588" spans="8:23" x14ac:dyDescent="0.25">
      <c r="H1588" s="36">
        <v>12264399</v>
      </c>
      <c r="I1588" s="36" t="s">
        <v>118</v>
      </c>
      <c r="J1588" s="37" t="s">
        <v>241</v>
      </c>
      <c r="K1588" s="36" t="s">
        <v>1762</v>
      </c>
      <c r="L1588" s="36" t="s">
        <v>7216</v>
      </c>
      <c r="R1588" s="44">
        <v>5490</v>
      </c>
      <c r="S1588" s="33" t="s">
        <v>18427</v>
      </c>
      <c r="T1588" s="45">
        <v>84</v>
      </c>
      <c r="U1588" s="45">
        <v>12</v>
      </c>
      <c r="V1588" s="45">
        <v>1008</v>
      </c>
      <c r="W1588" s="33" t="s">
        <v>16903</v>
      </c>
    </row>
    <row r="1589" spans="8:23" x14ac:dyDescent="0.25">
      <c r="H1589" s="38">
        <v>12266520</v>
      </c>
      <c r="I1589" s="38" t="s">
        <v>118</v>
      </c>
      <c r="J1589" s="39" t="s">
        <v>241</v>
      </c>
      <c r="K1589" s="38" t="s">
        <v>1762</v>
      </c>
      <c r="L1589" s="38" t="s">
        <v>7217</v>
      </c>
      <c r="R1589" s="44">
        <v>5217</v>
      </c>
      <c r="S1589" s="33" t="s">
        <v>18428</v>
      </c>
      <c r="T1589" s="45">
        <v>84</v>
      </c>
      <c r="U1589" s="45">
        <v>12</v>
      </c>
      <c r="V1589" s="45">
        <v>1008</v>
      </c>
      <c r="W1589" s="33" t="s">
        <v>16903</v>
      </c>
    </row>
    <row r="1590" spans="8:23" x14ac:dyDescent="0.25">
      <c r="H1590" s="36">
        <v>12274394</v>
      </c>
      <c r="I1590" s="36" t="s">
        <v>118</v>
      </c>
      <c r="J1590" s="37" t="s">
        <v>241</v>
      </c>
      <c r="K1590" s="36" t="s">
        <v>1762</v>
      </c>
      <c r="L1590" s="36" t="s">
        <v>7218</v>
      </c>
      <c r="R1590" s="44">
        <v>5985</v>
      </c>
      <c r="S1590" s="33" t="s">
        <v>18429</v>
      </c>
      <c r="T1590" s="45">
        <v>84</v>
      </c>
      <c r="U1590" s="45">
        <v>12</v>
      </c>
      <c r="V1590" s="45">
        <v>1008</v>
      </c>
      <c r="W1590" s="33" t="s">
        <v>16903</v>
      </c>
    </row>
    <row r="1591" spans="8:23" x14ac:dyDescent="0.25">
      <c r="H1591" s="38">
        <v>12277752</v>
      </c>
      <c r="I1591" s="38" t="s">
        <v>118</v>
      </c>
      <c r="J1591" s="39" t="s">
        <v>241</v>
      </c>
      <c r="K1591" s="38" t="s">
        <v>1762</v>
      </c>
      <c r="L1591" s="38" t="s">
        <v>7219</v>
      </c>
      <c r="R1591" s="44">
        <v>3462</v>
      </c>
      <c r="S1591" s="33" t="s">
        <v>18430</v>
      </c>
      <c r="T1591" s="45">
        <v>72</v>
      </c>
      <c r="U1591" s="45">
        <v>12</v>
      </c>
      <c r="V1591" s="45">
        <v>864</v>
      </c>
      <c r="W1591" s="33" t="s">
        <v>16903</v>
      </c>
    </row>
    <row r="1592" spans="8:23" x14ac:dyDescent="0.25">
      <c r="H1592" s="36">
        <v>12278996</v>
      </c>
      <c r="I1592" s="36" t="s">
        <v>118</v>
      </c>
      <c r="J1592" s="37" t="s">
        <v>241</v>
      </c>
      <c r="K1592" s="36" t="s">
        <v>1762</v>
      </c>
      <c r="L1592" s="36" t="s">
        <v>7220</v>
      </c>
      <c r="R1592" s="44">
        <v>3464</v>
      </c>
      <c r="S1592" s="33" t="s">
        <v>18431</v>
      </c>
      <c r="T1592" s="45">
        <v>72</v>
      </c>
      <c r="U1592" s="45">
        <v>12</v>
      </c>
      <c r="V1592" s="45">
        <v>864</v>
      </c>
      <c r="W1592" s="33" t="s">
        <v>16903</v>
      </c>
    </row>
    <row r="1593" spans="8:23" x14ac:dyDescent="0.25">
      <c r="H1593" s="38">
        <v>12282923</v>
      </c>
      <c r="I1593" s="38" t="s">
        <v>118</v>
      </c>
      <c r="J1593" s="39" t="s">
        <v>241</v>
      </c>
      <c r="K1593" s="38" t="s">
        <v>1762</v>
      </c>
      <c r="L1593" s="38" t="s">
        <v>7221</v>
      </c>
      <c r="R1593" s="44">
        <v>3460</v>
      </c>
      <c r="S1593" s="33" t="s">
        <v>18432</v>
      </c>
      <c r="T1593" s="45">
        <v>72</v>
      </c>
      <c r="U1593" s="45">
        <v>12</v>
      </c>
      <c r="V1593" s="45">
        <v>864</v>
      </c>
      <c r="W1593" s="33" t="s">
        <v>16903</v>
      </c>
    </row>
    <row r="1594" spans="8:23" x14ac:dyDescent="0.25">
      <c r="H1594" s="36">
        <v>12295371</v>
      </c>
      <c r="I1594" s="36" t="s">
        <v>118</v>
      </c>
      <c r="J1594" s="37" t="s">
        <v>241</v>
      </c>
      <c r="K1594" s="36" t="s">
        <v>1762</v>
      </c>
      <c r="L1594" s="36" t="s">
        <v>7222</v>
      </c>
      <c r="R1594" s="44">
        <v>8246</v>
      </c>
      <c r="S1594" s="33" t="s">
        <v>18433</v>
      </c>
      <c r="T1594" s="45">
        <v>108</v>
      </c>
      <c r="U1594" s="45">
        <v>24</v>
      </c>
      <c r="V1594" s="45">
        <v>2592</v>
      </c>
      <c r="W1594" s="33" t="s">
        <v>16903</v>
      </c>
    </row>
    <row r="1595" spans="8:23" x14ac:dyDescent="0.25">
      <c r="H1595" s="38">
        <v>12295381</v>
      </c>
      <c r="I1595" s="38" t="s">
        <v>118</v>
      </c>
      <c r="J1595" s="39" t="s">
        <v>241</v>
      </c>
      <c r="K1595" s="38" t="s">
        <v>1762</v>
      </c>
      <c r="L1595" s="38" t="s">
        <v>7223</v>
      </c>
      <c r="R1595" s="44">
        <v>4115</v>
      </c>
      <c r="S1595" s="33" t="s">
        <v>18434</v>
      </c>
      <c r="T1595" s="45">
        <v>28</v>
      </c>
      <c r="U1595" s="45">
        <v>1</v>
      </c>
      <c r="V1595" s="45">
        <v>28</v>
      </c>
      <c r="W1595" s="33" t="s">
        <v>16903</v>
      </c>
    </row>
    <row r="1596" spans="8:23" x14ac:dyDescent="0.25">
      <c r="H1596" s="36">
        <v>12391774</v>
      </c>
      <c r="I1596" s="36" t="s">
        <v>118</v>
      </c>
      <c r="J1596" s="37" t="s">
        <v>241</v>
      </c>
      <c r="K1596" s="36" t="s">
        <v>1762</v>
      </c>
      <c r="L1596" s="36" t="s">
        <v>2245</v>
      </c>
      <c r="R1596" s="44">
        <v>6310</v>
      </c>
      <c r="S1596" s="33" t="s">
        <v>18435</v>
      </c>
      <c r="T1596" s="45">
        <v>60</v>
      </c>
      <c r="U1596" s="45">
        <v>6</v>
      </c>
      <c r="V1596" s="45">
        <v>360</v>
      </c>
      <c r="W1596" s="33" t="s">
        <v>16903</v>
      </c>
    </row>
    <row r="1597" spans="8:23" x14ac:dyDescent="0.25">
      <c r="H1597" s="38">
        <v>12402273</v>
      </c>
      <c r="I1597" s="38" t="s">
        <v>118</v>
      </c>
      <c r="J1597" s="39" t="s">
        <v>241</v>
      </c>
      <c r="K1597" s="38" t="s">
        <v>1762</v>
      </c>
      <c r="L1597" s="38" t="s">
        <v>7224</v>
      </c>
      <c r="R1597" s="44">
        <v>4109</v>
      </c>
      <c r="S1597" s="33" t="s">
        <v>18436</v>
      </c>
      <c r="T1597" s="45">
        <v>42</v>
      </c>
      <c r="U1597" s="45">
        <v>24</v>
      </c>
      <c r="V1597" s="45">
        <v>1008</v>
      </c>
      <c r="W1597" s="33" t="s">
        <v>16903</v>
      </c>
    </row>
    <row r="1598" spans="8:23" x14ac:dyDescent="0.25">
      <c r="H1598" s="36">
        <v>12495053</v>
      </c>
      <c r="I1598" s="36" t="s">
        <v>118</v>
      </c>
      <c r="J1598" s="37" t="s">
        <v>241</v>
      </c>
      <c r="K1598" s="36" t="s">
        <v>1762</v>
      </c>
      <c r="L1598" s="36" t="s">
        <v>7225</v>
      </c>
      <c r="R1598" s="44">
        <v>4110</v>
      </c>
      <c r="S1598" s="33" t="s">
        <v>18437</v>
      </c>
      <c r="T1598" s="45">
        <v>108</v>
      </c>
      <c r="U1598" s="45">
        <v>24</v>
      </c>
      <c r="V1598" s="45">
        <v>2592</v>
      </c>
      <c r="W1598" s="33" t="s">
        <v>16903</v>
      </c>
    </row>
    <row r="1599" spans="8:23" x14ac:dyDescent="0.25">
      <c r="H1599" s="38">
        <v>12495063</v>
      </c>
      <c r="I1599" s="38" t="s">
        <v>118</v>
      </c>
      <c r="J1599" s="39" t="s">
        <v>241</v>
      </c>
      <c r="K1599" s="38" t="s">
        <v>1762</v>
      </c>
      <c r="L1599" s="38" t="s">
        <v>7226</v>
      </c>
      <c r="R1599" s="44">
        <v>4262</v>
      </c>
      <c r="S1599" s="33" t="s">
        <v>18438</v>
      </c>
      <c r="T1599" s="45">
        <v>108</v>
      </c>
      <c r="U1599" s="45">
        <v>24</v>
      </c>
      <c r="V1599" s="45">
        <v>2592</v>
      </c>
      <c r="W1599" s="33" t="s">
        <v>16903</v>
      </c>
    </row>
    <row r="1600" spans="8:23" x14ac:dyDescent="0.25">
      <c r="H1600" s="36">
        <v>12495089</v>
      </c>
      <c r="I1600" s="36" t="s">
        <v>118</v>
      </c>
      <c r="J1600" s="37" t="s">
        <v>241</v>
      </c>
      <c r="K1600" s="36" t="s">
        <v>1762</v>
      </c>
      <c r="L1600" s="36" t="s">
        <v>7120</v>
      </c>
      <c r="R1600" s="44">
        <v>4111</v>
      </c>
      <c r="S1600" s="33" t="s">
        <v>18439</v>
      </c>
      <c r="T1600" s="45">
        <v>108</v>
      </c>
      <c r="U1600" s="45">
        <v>24</v>
      </c>
      <c r="V1600" s="45">
        <v>2592</v>
      </c>
      <c r="W1600" s="33" t="s">
        <v>16903</v>
      </c>
    </row>
    <row r="1601" spans="8:23" x14ac:dyDescent="0.25">
      <c r="H1601" s="38">
        <v>12495090</v>
      </c>
      <c r="I1601" s="38" t="s">
        <v>118</v>
      </c>
      <c r="J1601" s="39" t="s">
        <v>241</v>
      </c>
      <c r="K1601" s="38" t="s">
        <v>1762</v>
      </c>
      <c r="L1601" s="38" t="s">
        <v>3729</v>
      </c>
      <c r="R1601" s="44">
        <v>4204</v>
      </c>
      <c r="S1601" s="33" t="s">
        <v>18440</v>
      </c>
      <c r="T1601" s="45">
        <v>80</v>
      </c>
      <c r="U1601" s="45">
        <v>6</v>
      </c>
      <c r="V1601" s="45">
        <v>480</v>
      </c>
      <c r="W1601" s="33" t="s">
        <v>16903</v>
      </c>
    </row>
    <row r="1602" spans="8:23" x14ac:dyDescent="0.25">
      <c r="H1602" s="36">
        <v>12495091</v>
      </c>
      <c r="I1602" s="36" t="s">
        <v>118</v>
      </c>
      <c r="J1602" s="37" t="s">
        <v>241</v>
      </c>
      <c r="K1602" s="36" t="s">
        <v>1762</v>
      </c>
      <c r="L1602" s="36" t="s">
        <v>7227</v>
      </c>
      <c r="R1602" s="44">
        <v>4113</v>
      </c>
      <c r="S1602" s="33" t="s">
        <v>18441</v>
      </c>
      <c r="T1602" s="45">
        <v>80</v>
      </c>
      <c r="U1602" s="45">
        <v>6</v>
      </c>
      <c r="V1602" s="45">
        <v>480</v>
      </c>
      <c r="W1602" s="33" t="s">
        <v>16903</v>
      </c>
    </row>
    <row r="1603" spans="8:23" x14ac:dyDescent="0.25">
      <c r="H1603" s="38">
        <v>10053682</v>
      </c>
      <c r="I1603" s="38" t="s">
        <v>118</v>
      </c>
      <c r="J1603" s="39" t="s">
        <v>17</v>
      </c>
      <c r="K1603" s="38" t="s">
        <v>119</v>
      </c>
      <c r="L1603" s="38" t="s">
        <v>7228</v>
      </c>
      <c r="R1603" s="44">
        <v>4216</v>
      </c>
      <c r="S1603" s="33" t="s">
        <v>18442</v>
      </c>
      <c r="T1603" s="45">
        <v>55</v>
      </c>
      <c r="U1603" s="45">
        <v>12</v>
      </c>
      <c r="V1603" s="45">
        <v>660</v>
      </c>
      <c r="W1603" s="33" t="s">
        <v>16903</v>
      </c>
    </row>
    <row r="1604" spans="8:23" x14ac:dyDescent="0.25">
      <c r="H1604" s="36">
        <v>10053810</v>
      </c>
      <c r="I1604" s="36" t="s">
        <v>118</v>
      </c>
      <c r="J1604" s="37" t="s">
        <v>17</v>
      </c>
      <c r="K1604" s="36" t="s">
        <v>119</v>
      </c>
      <c r="L1604" s="36" t="s">
        <v>433</v>
      </c>
      <c r="R1604" s="44">
        <v>4112</v>
      </c>
      <c r="S1604" s="33" t="s">
        <v>18443</v>
      </c>
      <c r="T1604" s="45">
        <v>55</v>
      </c>
      <c r="U1604" s="45">
        <v>12</v>
      </c>
      <c r="V1604" s="45">
        <v>660</v>
      </c>
      <c r="W1604" s="33" t="s">
        <v>16903</v>
      </c>
    </row>
    <row r="1605" spans="8:23" x14ac:dyDescent="0.25">
      <c r="H1605" s="38">
        <v>10053826</v>
      </c>
      <c r="I1605" s="38" t="s">
        <v>118</v>
      </c>
      <c r="J1605" s="39" t="s">
        <v>17</v>
      </c>
      <c r="K1605" s="38" t="s">
        <v>119</v>
      </c>
      <c r="L1605" s="38" t="s">
        <v>7229</v>
      </c>
      <c r="R1605" s="44">
        <v>4712</v>
      </c>
      <c r="S1605" s="33" t="s">
        <v>18444</v>
      </c>
      <c r="T1605" s="45">
        <v>60</v>
      </c>
      <c r="U1605" s="45">
        <v>6</v>
      </c>
      <c r="V1605" s="45">
        <v>360</v>
      </c>
      <c r="W1605" s="33" t="s">
        <v>16903</v>
      </c>
    </row>
    <row r="1606" spans="8:23" x14ac:dyDescent="0.25">
      <c r="H1606" s="36">
        <v>10053894</v>
      </c>
      <c r="I1606" s="36" t="s">
        <v>118</v>
      </c>
      <c r="J1606" s="37" t="s">
        <v>17</v>
      </c>
      <c r="K1606" s="36" t="s">
        <v>119</v>
      </c>
      <c r="L1606" s="36" t="s">
        <v>7230</v>
      </c>
      <c r="R1606" s="44">
        <v>4226</v>
      </c>
      <c r="S1606" s="33" t="s">
        <v>18445</v>
      </c>
      <c r="T1606" s="45">
        <v>60</v>
      </c>
      <c r="U1606" s="45">
        <v>6</v>
      </c>
      <c r="V1606" s="45">
        <v>360</v>
      </c>
      <c r="W1606" s="33" t="s">
        <v>16903</v>
      </c>
    </row>
    <row r="1607" spans="8:23" x14ac:dyDescent="0.25">
      <c r="H1607" s="38">
        <v>10053898</v>
      </c>
      <c r="I1607" s="38" t="s">
        <v>118</v>
      </c>
      <c r="J1607" s="39" t="s">
        <v>17</v>
      </c>
      <c r="K1607" s="38" t="s">
        <v>119</v>
      </c>
      <c r="L1607" s="38" t="s">
        <v>4329</v>
      </c>
      <c r="R1607" s="44">
        <v>4114</v>
      </c>
      <c r="S1607" s="33" t="s">
        <v>18446</v>
      </c>
      <c r="T1607" s="45">
        <v>60</v>
      </c>
      <c r="U1607" s="45">
        <v>6</v>
      </c>
      <c r="V1607" s="45">
        <v>360</v>
      </c>
      <c r="W1607" s="33" t="s">
        <v>16903</v>
      </c>
    </row>
    <row r="1608" spans="8:23" x14ac:dyDescent="0.25">
      <c r="H1608" s="36">
        <v>10053960</v>
      </c>
      <c r="I1608" s="36" t="s">
        <v>118</v>
      </c>
      <c r="J1608" s="37" t="s">
        <v>17</v>
      </c>
      <c r="K1608" s="36" t="s">
        <v>119</v>
      </c>
      <c r="L1608" s="36" t="s">
        <v>7231</v>
      </c>
      <c r="R1608" s="44">
        <v>8432</v>
      </c>
      <c r="S1608" s="33" t="s">
        <v>18447</v>
      </c>
      <c r="T1608" s="45">
        <v>72</v>
      </c>
      <c r="U1608" s="45">
        <v>12</v>
      </c>
      <c r="V1608" s="45">
        <v>864</v>
      </c>
      <c r="W1608" s="33" t="s">
        <v>16903</v>
      </c>
    </row>
    <row r="1609" spans="8:23" x14ac:dyDescent="0.25">
      <c r="H1609" s="38">
        <v>10053967</v>
      </c>
      <c r="I1609" s="38" t="s">
        <v>118</v>
      </c>
      <c r="J1609" s="39" t="s">
        <v>17</v>
      </c>
      <c r="K1609" s="38" t="s">
        <v>119</v>
      </c>
      <c r="L1609" s="38" t="s">
        <v>7232</v>
      </c>
      <c r="R1609" s="44">
        <v>5312</v>
      </c>
      <c r="S1609" s="33" t="s">
        <v>18448</v>
      </c>
      <c r="T1609" s="45">
        <v>100</v>
      </c>
      <c r="U1609" s="45">
        <v>6</v>
      </c>
      <c r="V1609" s="45">
        <v>600</v>
      </c>
      <c r="W1609" s="33" t="s">
        <v>16903</v>
      </c>
    </row>
    <row r="1610" spans="8:23" x14ac:dyDescent="0.25">
      <c r="H1610" s="36">
        <v>10053969</v>
      </c>
      <c r="I1610" s="36" t="s">
        <v>118</v>
      </c>
      <c r="J1610" s="37" t="s">
        <v>17</v>
      </c>
      <c r="K1610" s="36" t="s">
        <v>119</v>
      </c>
      <c r="L1610" s="36" t="s">
        <v>7233</v>
      </c>
      <c r="R1610" s="44">
        <v>5315</v>
      </c>
      <c r="S1610" s="33" t="s">
        <v>18449</v>
      </c>
      <c r="T1610" s="45">
        <v>66.666667000000004</v>
      </c>
      <c r="U1610" s="45">
        <v>6</v>
      </c>
      <c r="V1610" s="45">
        <v>400</v>
      </c>
      <c r="W1610" s="33" t="s">
        <v>16903</v>
      </c>
    </row>
    <row r="1611" spans="8:23" x14ac:dyDescent="0.25">
      <c r="H1611" s="38">
        <v>10054040</v>
      </c>
      <c r="I1611" s="38" t="s">
        <v>118</v>
      </c>
      <c r="J1611" s="39" t="s">
        <v>17</v>
      </c>
      <c r="K1611" s="38" t="s">
        <v>119</v>
      </c>
      <c r="L1611" s="38" t="s">
        <v>7234</v>
      </c>
      <c r="R1611" s="44">
        <v>5317</v>
      </c>
      <c r="S1611" s="33" t="s">
        <v>18450</v>
      </c>
      <c r="T1611" s="45">
        <v>100</v>
      </c>
      <c r="U1611" s="45">
        <v>6</v>
      </c>
      <c r="V1611" s="45">
        <v>600</v>
      </c>
      <c r="W1611" s="33" t="s">
        <v>16903</v>
      </c>
    </row>
    <row r="1612" spans="8:23" x14ac:dyDescent="0.25">
      <c r="H1612" s="36">
        <v>10054061</v>
      </c>
      <c r="I1612" s="36" t="s">
        <v>118</v>
      </c>
      <c r="J1612" s="37" t="s">
        <v>17</v>
      </c>
      <c r="K1612" s="36" t="s">
        <v>119</v>
      </c>
      <c r="L1612" s="36" t="s">
        <v>7235</v>
      </c>
      <c r="R1612" s="44">
        <v>5316</v>
      </c>
      <c r="S1612" s="33" t="s">
        <v>18451</v>
      </c>
      <c r="T1612" s="45">
        <v>100</v>
      </c>
      <c r="U1612" s="45">
        <v>6</v>
      </c>
      <c r="V1612" s="45">
        <v>600</v>
      </c>
      <c r="W1612" s="33" t="s">
        <v>16903</v>
      </c>
    </row>
    <row r="1613" spans="8:23" x14ac:dyDescent="0.25">
      <c r="H1613" s="38">
        <v>10054072</v>
      </c>
      <c r="I1613" s="38" t="s">
        <v>118</v>
      </c>
      <c r="J1613" s="39" t="s">
        <v>17</v>
      </c>
      <c r="K1613" s="38" t="s">
        <v>119</v>
      </c>
      <c r="L1613" s="38" t="s">
        <v>7236</v>
      </c>
      <c r="R1613" s="44">
        <v>5313</v>
      </c>
      <c r="S1613" s="33" t="s">
        <v>18452</v>
      </c>
      <c r="T1613" s="45">
        <v>96</v>
      </c>
      <c r="U1613" s="45">
        <v>24</v>
      </c>
      <c r="V1613" s="45">
        <v>2304</v>
      </c>
      <c r="W1613" s="33" t="s">
        <v>16903</v>
      </c>
    </row>
    <row r="1614" spans="8:23" x14ac:dyDescent="0.25">
      <c r="H1614" s="36">
        <v>10054073</v>
      </c>
      <c r="I1614" s="36" t="s">
        <v>118</v>
      </c>
      <c r="J1614" s="37" t="s">
        <v>17</v>
      </c>
      <c r="K1614" s="36" t="s">
        <v>119</v>
      </c>
      <c r="L1614" s="36" t="s">
        <v>7237</v>
      </c>
      <c r="R1614" s="44">
        <v>5318</v>
      </c>
      <c r="S1614" s="33" t="s">
        <v>18453</v>
      </c>
      <c r="T1614" s="45">
        <v>66.666667000000004</v>
      </c>
      <c r="U1614" s="45">
        <v>6</v>
      </c>
      <c r="V1614" s="45">
        <v>400</v>
      </c>
      <c r="W1614" s="33" t="s">
        <v>16903</v>
      </c>
    </row>
    <row r="1615" spans="8:23" x14ac:dyDescent="0.25">
      <c r="H1615" s="38">
        <v>10054126</v>
      </c>
      <c r="I1615" s="38" t="s">
        <v>118</v>
      </c>
      <c r="J1615" s="39" t="s">
        <v>17</v>
      </c>
      <c r="K1615" s="38" t="s">
        <v>119</v>
      </c>
      <c r="L1615" s="38" t="s">
        <v>7238</v>
      </c>
      <c r="R1615" s="44">
        <v>5314</v>
      </c>
      <c r="S1615" s="33" t="s">
        <v>18454</v>
      </c>
      <c r="T1615" s="45">
        <v>96</v>
      </c>
      <c r="U1615" s="45">
        <v>24</v>
      </c>
      <c r="V1615" s="45">
        <v>2304</v>
      </c>
      <c r="W1615" s="33" t="s">
        <v>16903</v>
      </c>
    </row>
    <row r="1616" spans="8:23" x14ac:dyDescent="0.25">
      <c r="H1616" s="36">
        <v>10054127</v>
      </c>
      <c r="I1616" s="36" t="s">
        <v>118</v>
      </c>
      <c r="J1616" s="37" t="s">
        <v>17</v>
      </c>
      <c r="K1616" s="36" t="s">
        <v>119</v>
      </c>
      <c r="L1616" s="36" t="s">
        <v>7239</v>
      </c>
      <c r="R1616" s="44">
        <v>5319</v>
      </c>
      <c r="S1616" s="33" t="s">
        <v>18455</v>
      </c>
      <c r="T1616" s="45">
        <v>66.666667000000004</v>
      </c>
      <c r="U1616" s="45">
        <v>6</v>
      </c>
      <c r="V1616" s="45">
        <v>400</v>
      </c>
      <c r="W1616" s="33" t="s">
        <v>16903</v>
      </c>
    </row>
    <row r="1617" spans="8:23" x14ac:dyDescent="0.25">
      <c r="H1617" s="38">
        <v>10054137</v>
      </c>
      <c r="I1617" s="38" t="s">
        <v>118</v>
      </c>
      <c r="J1617" s="39" t="s">
        <v>17</v>
      </c>
      <c r="K1617" s="38" t="s">
        <v>119</v>
      </c>
      <c r="L1617" s="38" t="s">
        <v>7240</v>
      </c>
      <c r="R1617" s="44">
        <v>5320</v>
      </c>
      <c r="S1617" s="33" t="s">
        <v>18456</v>
      </c>
      <c r="T1617" s="45">
        <v>100</v>
      </c>
      <c r="U1617" s="45">
        <v>6</v>
      </c>
      <c r="V1617" s="45">
        <v>600</v>
      </c>
      <c r="W1617" s="33" t="s">
        <v>16903</v>
      </c>
    </row>
    <row r="1618" spans="8:23" x14ac:dyDescent="0.25">
      <c r="H1618" s="36">
        <v>10054155</v>
      </c>
      <c r="I1618" s="36" t="s">
        <v>118</v>
      </c>
      <c r="J1618" s="37" t="s">
        <v>17</v>
      </c>
      <c r="K1618" s="36" t="s">
        <v>119</v>
      </c>
      <c r="L1618" s="36" t="s">
        <v>7241</v>
      </c>
      <c r="R1618" s="44">
        <v>6196</v>
      </c>
      <c r="S1618" s="33" t="s">
        <v>18457</v>
      </c>
      <c r="T1618" s="45">
        <v>70</v>
      </c>
      <c r="U1618" s="45">
        <v>24</v>
      </c>
      <c r="V1618" s="45">
        <v>1680</v>
      </c>
      <c r="W1618" s="33" t="s">
        <v>16903</v>
      </c>
    </row>
    <row r="1619" spans="8:23" x14ac:dyDescent="0.25">
      <c r="H1619" s="38">
        <v>10054197</v>
      </c>
      <c r="I1619" s="38" t="s">
        <v>118</v>
      </c>
      <c r="J1619" s="39" t="s">
        <v>17</v>
      </c>
      <c r="K1619" s="38" t="s">
        <v>119</v>
      </c>
      <c r="L1619" s="38" t="s">
        <v>7242</v>
      </c>
      <c r="R1619" s="44">
        <v>5885</v>
      </c>
      <c r="S1619" s="33" t="s">
        <v>18458</v>
      </c>
      <c r="T1619" s="45">
        <v>100</v>
      </c>
      <c r="U1619" s="45">
        <v>24</v>
      </c>
      <c r="V1619" s="45">
        <v>2400</v>
      </c>
      <c r="W1619" s="33" t="s">
        <v>16903</v>
      </c>
    </row>
    <row r="1620" spans="8:23" x14ac:dyDescent="0.25">
      <c r="H1620" s="36">
        <v>10054267</v>
      </c>
      <c r="I1620" s="36" t="s">
        <v>118</v>
      </c>
      <c r="J1620" s="37" t="s">
        <v>17</v>
      </c>
      <c r="K1620" s="36" t="s">
        <v>119</v>
      </c>
      <c r="L1620" s="36" t="s">
        <v>7243</v>
      </c>
      <c r="R1620" s="44">
        <v>7160</v>
      </c>
      <c r="S1620" s="33" t="s">
        <v>18459</v>
      </c>
      <c r="T1620" s="45">
        <v>42</v>
      </c>
      <c r="U1620" s="45">
        <v>24</v>
      </c>
      <c r="V1620" s="45">
        <v>1008</v>
      </c>
      <c r="W1620" s="33" t="s">
        <v>16903</v>
      </c>
    </row>
    <row r="1621" spans="8:23" x14ac:dyDescent="0.25">
      <c r="H1621" s="38">
        <v>10054375</v>
      </c>
      <c r="I1621" s="38" t="s">
        <v>118</v>
      </c>
      <c r="J1621" s="39" t="s">
        <v>17</v>
      </c>
      <c r="K1621" s="38" t="s">
        <v>119</v>
      </c>
      <c r="L1621" s="38" t="s">
        <v>7244</v>
      </c>
      <c r="R1621" s="44">
        <v>7165</v>
      </c>
      <c r="S1621" s="33" t="s">
        <v>18460</v>
      </c>
      <c r="T1621" s="45">
        <v>91</v>
      </c>
      <c r="U1621" s="45">
        <v>24</v>
      </c>
      <c r="V1621" s="45">
        <v>2184</v>
      </c>
      <c r="W1621" s="33" t="s">
        <v>16903</v>
      </c>
    </row>
    <row r="1622" spans="8:23" x14ac:dyDescent="0.25">
      <c r="H1622" s="36">
        <v>10054397</v>
      </c>
      <c r="I1622" s="36" t="s">
        <v>118</v>
      </c>
      <c r="J1622" s="37" t="s">
        <v>17</v>
      </c>
      <c r="K1622" s="36" t="s">
        <v>119</v>
      </c>
      <c r="L1622" s="36" t="s">
        <v>7245</v>
      </c>
      <c r="R1622" s="44">
        <v>5206</v>
      </c>
      <c r="S1622" s="33" t="s">
        <v>18461</v>
      </c>
      <c r="T1622" s="45">
        <v>140</v>
      </c>
      <c r="U1622" s="45">
        <v>12</v>
      </c>
      <c r="V1622" s="45">
        <v>1680</v>
      </c>
      <c r="W1622" s="33" t="s">
        <v>16903</v>
      </c>
    </row>
    <row r="1623" spans="8:23" x14ac:dyDescent="0.25">
      <c r="H1623" s="38">
        <v>10054406</v>
      </c>
      <c r="I1623" s="38" t="s">
        <v>118</v>
      </c>
      <c r="J1623" s="39" t="s">
        <v>17</v>
      </c>
      <c r="K1623" s="38" t="s">
        <v>119</v>
      </c>
      <c r="L1623" s="38" t="s">
        <v>7246</v>
      </c>
      <c r="R1623" s="44">
        <v>6194</v>
      </c>
      <c r="S1623" s="33" t="s">
        <v>18462</v>
      </c>
      <c r="T1623" s="45">
        <v>84</v>
      </c>
      <c r="U1623" s="45">
        <v>20</v>
      </c>
      <c r="V1623" s="45">
        <v>1680</v>
      </c>
      <c r="W1623" s="33" t="s">
        <v>16903</v>
      </c>
    </row>
    <row r="1624" spans="8:23" x14ac:dyDescent="0.25">
      <c r="H1624" s="36">
        <v>10054412</v>
      </c>
      <c r="I1624" s="36" t="s">
        <v>118</v>
      </c>
      <c r="J1624" s="37" t="s">
        <v>17</v>
      </c>
      <c r="K1624" s="36" t="s">
        <v>119</v>
      </c>
      <c r="L1624" s="36" t="s">
        <v>7247</v>
      </c>
      <c r="R1624" s="44">
        <v>6316</v>
      </c>
      <c r="S1624" s="33" t="s">
        <v>18463</v>
      </c>
      <c r="T1624" s="45">
        <v>48</v>
      </c>
      <c r="U1624" s="45">
        <v>20</v>
      </c>
      <c r="V1624" s="45">
        <v>960</v>
      </c>
      <c r="W1624" s="33" t="s">
        <v>16903</v>
      </c>
    </row>
    <row r="1625" spans="8:23" x14ac:dyDescent="0.25">
      <c r="H1625" s="38">
        <v>10054444</v>
      </c>
      <c r="I1625" s="38" t="s">
        <v>118</v>
      </c>
      <c r="J1625" s="39" t="s">
        <v>17</v>
      </c>
      <c r="K1625" s="38" t="s">
        <v>119</v>
      </c>
      <c r="L1625" s="38" t="s">
        <v>3291</v>
      </c>
      <c r="R1625" s="44">
        <v>6373</v>
      </c>
      <c r="S1625" s="33" t="s">
        <v>18464</v>
      </c>
      <c r="T1625" s="45">
        <v>84</v>
      </c>
      <c r="U1625" s="45">
        <v>20</v>
      </c>
      <c r="V1625" s="45">
        <v>1680</v>
      </c>
      <c r="W1625" s="33" t="s">
        <v>16903</v>
      </c>
    </row>
    <row r="1626" spans="8:23" x14ac:dyDescent="0.25">
      <c r="H1626" s="36">
        <v>10054520</v>
      </c>
      <c r="I1626" s="36" t="s">
        <v>118</v>
      </c>
      <c r="J1626" s="37" t="s">
        <v>17</v>
      </c>
      <c r="K1626" s="36" t="s">
        <v>119</v>
      </c>
      <c r="L1626" s="36" t="s">
        <v>7248</v>
      </c>
      <c r="R1626" s="44">
        <v>5884</v>
      </c>
      <c r="S1626" s="33" t="s">
        <v>18465</v>
      </c>
      <c r="T1626" s="45">
        <v>54</v>
      </c>
      <c r="U1626" s="45">
        <v>16</v>
      </c>
      <c r="V1626" s="45">
        <v>864</v>
      </c>
      <c r="W1626" s="33" t="s">
        <v>16903</v>
      </c>
    </row>
    <row r="1627" spans="8:23" x14ac:dyDescent="0.25">
      <c r="H1627" s="38">
        <v>10054560</v>
      </c>
      <c r="I1627" s="38" t="s">
        <v>118</v>
      </c>
      <c r="J1627" s="39" t="s">
        <v>17</v>
      </c>
      <c r="K1627" s="38" t="s">
        <v>119</v>
      </c>
      <c r="L1627" s="38" t="s">
        <v>7249</v>
      </c>
      <c r="R1627" s="44">
        <v>4505</v>
      </c>
      <c r="S1627" s="33" t="s">
        <v>18466</v>
      </c>
      <c r="T1627" s="45">
        <v>54</v>
      </c>
      <c r="U1627" s="45">
        <v>24</v>
      </c>
      <c r="V1627" s="45">
        <v>1296</v>
      </c>
      <c r="W1627" s="33" t="s">
        <v>16903</v>
      </c>
    </row>
    <row r="1628" spans="8:23" x14ac:dyDescent="0.25">
      <c r="H1628" s="36">
        <v>10054743</v>
      </c>
      <c r="I1628" s="36" t="s">
        <v>118</v>
      </c>
      <c r="J1628" s="37" t="s">
        <v>17</v>
      </c>
      <c r="K1628" s="36" t="s">
        <v>119</v>
      </c>
      <c r="L1628" s="36" t="s">
        <v>7250</v>
      </c>
      <c r="R1628" s="44">
        <v>4506</v>
      </c>
      <c r="S1628" s="33" t="s">
        <v>18467</v>
      </c>
      <c r="T1628" s="45">
        <v>54</v>
      </c>
      <c r="U1628" s="45">
        <v>24</v>
      </c>
      <c r="V1628" s="45">
        <v>1296</v>
      </c>
      <c r="W1628" s="33" t="s">
        <v>16903</v>
      </c>
    </row>
    <row r="1629" spans="8:23" x14ac:dyDescent="0.25">
      <c r="H1629" s="38">
        <v>10054776</v>
      </c>
      <c r="I1629" s="38" t="s">
        <v>118</v>
      </c>
      <c r="J1629" s="39" t="s">
        <v>17</v>
      </c>
      <c r="K1629" s="38" t="s">
        <v>119</v>
      </c>
      <c r="L1629" s="38" t="s">
        <v>7251</v>
      </c>
      <c r="R1629" s="44">
        <v>4504</v>
      </c>
      <c r="S1629" s="33" t="s">
        <v>18468</v>
      </c>
      <c r="T1629" s="45">
        <v>40</v>
      </c>
      <c r="U1629" s="45">
        <v>20</v>
      </c>
      <c r="V1629" s="45">
        <v>800</v>
      </c>
      <c r="W1629" s="33" t="s">
        <v>16903</v>
      </c>
    </row>
    <row r="1630" spans="8:23" x14ac:dyDescent="0.25">
      <c r="H1630" s="36">
        <v>10054793</v>
      </c>
      <c r="I1630" s="36" t="s">
        <v>118</v>
      </c>
      <c r="J1630" s="37" t="s">
        <v>17</v>
      </c>
      <c r="K1630" s="36" t="s">
        <v>119</v>
      </c>
      <c r="L1630" s="36" t="s">
        <v>7252</v>
      </c>
      <c r="R1630" s="44">
        <v>4507</v>
      </c>
      <c r="S1630" s="33" t="s">
        <v>18469</v>
      </c>
      <c r="T1630" s="45">
        <v>108</v>
      </c>
      <c r="U1630" s="45">
        <v>24</v>
      </c>
      <c r="V1630" s="45">
        <v>2592</v>
      </c>
      <c r="W1630" s="33" t="s">
        <v>16903</v>
      </c>
    </row>
    <row r="1631" spans="8:23" x14ac:dyDescent="0.25">
      <c r="H1631" s="38">
        <v>10054916</v>
      </c>
      <c r="I1631" s="38" t="s">
        <v>118</v>
      </c>
      <c r="J1631" s="39" t="s">
        <v>17</v>
      </c>
      <c r="K1631" s="38" t="s">
        <v>119</v>
      </c>
      <c r="L1631" s="38" t="s">
        <v>7253</v>
      </c>
      <c r="R1631" s="44">
        <v>3264</v>
      </c>
      <c r="S1631" s="33" t="s">
        <v>18470</v>
      </c>
      <c r="T1631" s="45">
        <v>75</v>
      </c>
      <c r="U1631" s="45">
        <v>24</v>
      </c>
      <c r="V1631" s="45">
        <v>1800</v>
      </c>
      <c r="W1631" s="33" t="s">
        <v>16903</v>
      </c>
    </row>
    <row r="1632" spans="8:23" x14ac:dyDescent="0.25">
      <c r="H1632" s="36">
        <v>10054989</v>
      </c>
      <c r="I1632" s="36" t="s">
        <v>118</v>
      </c>
      <c r="J1632" s="37" t="s">
        <v>17</v>
      </c>
      <c r="K1632" s="36" t="s">
        <v>119</v>
      </c>
      <c r="L1632" s="36" t="s">
        <v>7254</v>
      </c>
      <c r="R1632" s="44">
        <v>6102</v>
      </c>
      <c r="S1632" s="33" t="s">
        <v>18471</v>
      </c>
      <c r="T1632" s="45">
        <v>480</v>
      </c>
      <c r="U1632" s="45">
        <v>24</v>
      </c>
      <c r="V1632" s="45">
        <v>11520</v>
      </c>
      <c r="W1632" s="33" t="s">
        <v>16903</v>
      </c>
    </row>
    <row r="1633" spans="8:23" x14ac:dyDescent="0.25">
      <c r="H1633" s="38">
        <v>10055023</v>
      </c>
      <c r="I1633" s="38" t="s">
        <v>118</v>
      </c>
      <c r="J1633" s="39" t="s">
        <v>17</v>
      </c>
      <c r="K1633" s="38" t="s">
        <v>119</v>
      </c>
      <c r="L1633" s="38" t="s">
        <v>1398</v>
      </c>
      <c r="R1633" s="44">
        <v>6100</v>
      </c>
      <c r="S1633" s="33" t="s">
        <v>18472</v>
      </c>
      <c r="T1633" s="45">
        <v>90</v>
      </c>
      <c r="U1633" s="45">
        <v>20</v>
      </c>
      <c r="V1633" s="45">
        <v>1800</v>
      </c>
      <c r="W1633" s="33" t="s">
        <v>16903</v>
      </c>
    </row>
    <row r="1634" spans="8:23" x14ac:dyDescent="0.25">
      <c r="H1634" s="36">
        <v>10055031</v>
      </c>
      <c r="I1634" s="36" t="s">
        <v>118</v>
      </c>
      <c r="J1634" s="37" t="s">
        <v>17</v>
      </c>
      <c r="K1634" s="36" t="s">
        <v>119</v>
      </c>
      <c r="L1634" s="36" t="s">
        <v>7255</v>
      </c>
      <c r="R1634" s="44">
        <v>9172</v>
      </c>
      <c r="S1634" s="33" t="s">
        <v>18473</v>
      </c>
      <c r="T1634" s="45">
        <v>175</v>
      </c>
      <c r="U1634" s="45">
        <v>6</v>
      </c>
      <c r="V1634" s="45">
        <v>1050</v>
      </c>
      <c r="W1634" s="33" t="s">
        <v>16938</v>
      </c>
    </row>
    <row r="1635" spans="8:23" x14ac:dyDescent="0.25">
      <c r="H1635" s="38">
        <v>10055050</v>
      </c>
      <c r="I1635" s="38" t="s">
        <v>118</v>
      </c>
      <c r="J1635" s="39" t="s">
        <v>17</v>
      </c>
      <c r="K1635" s="38" t="s">
        <v>119</v>
      </c>
      <c r="L1635" s="38" t="s">
        <v>7256</v>
      </c>
      <c r="R1635" s="44">
        <v>6724</v>
      </c>
      <c r="S1635" s="33" t="s">
        <v>18474</v>
      </c>
      <c r="T1635" s="45">
        <v>192</v>
      </c>
      <c r="U1635" s="45">
        <v>6</v>
      </c>
      <c r="V1635" s="45">
        <v>1152</v>
      </c>
      <c r="W1635" s="33" t="s">
        <v>16938</v>
      </c>
    </row>
    <row r="1636" spans="8:23" x14ac:dyDescent="0.25">
      <c r="H1636" s="36">
        <v>10055064</v>
      </c>
      <c r="I1636" s="36" t="s">
        <v>118</v>
      </c>
      <c r="J1636" s="37" t="s">
        <v>17</v>
      </c>
      <c r="K1636" s="36" t="s">
        <v>119</v>
      </c>
      <c r="L1636" s="36" t="s">
        <v>7257</v>
      </c>
      <c r="R1636" s="44">
        <v>4419</v>
      </c>
      <c r="S1636" s="33" t="s">
        <v>18475</v>
      </c>
      <c r="T1636" s="45">
        <v>175</v>
      </c>
      <c r="U1636" s="45">
        <v>6</v>
      </c>
      <c r="V1636" s="45">
        <v>1050</v>
      </c>
      <c r="W1636" s="33" t="s">
        <v>16938</v>
      </c>
    </row>
    <row r="1637" spans="8:23" x14ac:dyDescent="0.25">
      <c r="H1637" s="38">
        <v>10055097</v>
      </c>
      <c r="I1637" s="38" t="s">
        <v>118</v>
      </c>
      <c r="J1637" s="39" t="s">
        <v>17</v>
      </c>
      <c r="K1637" s="38" t="s">
        <v>119</v>
      </c>
      <c r="L1637" s="38" t="s">
        <v>4820</v>
      </c>
      <c r="R1637" s="44">
        <v>9170</v>
      </c>
      <c r="S1637" s="33" t="s">
        <v>18476</v>
      </c>
      <c r="T1637" s="45">
        <v>100</v>
      </c>
      <c r="U1637" s="45">
        <v>6</v>
      </c>
      <c r="V1637" s="45">
        <v>600</v>
      </c>
      <c r="W1637" s="33" t="s">
        <v>16938</v>
      </c>
    </row>
    <row r="1638" spans="8:23" x14ac:dyDescent="0.25">
      <c r="H1638" s="36">
        <v>10055408</v>
      </c>
      <c r="I1638" s="36" t="s">
        <v>118</v>
      </c>
      <c r="J1638" s="37" t="s">
        <v>17</v>
      </c>
      <c r="K1638" s="36" t="s">
        <v>119</v>
      </c>
      <c r="L1638" s="36" t="s">
        <v>7258</v>
      </c>
      <c r="R1638" s="44">
        <v>6703</v>
      </c>
      <c r="S1638" s="33" t="s">
        <v>18477</v>
      </c>
      <c r="T1638" s="45">
        <v>100</v>
      </c>
      <c r="U1638" s="45">
        <v>6</v>
      </c>
      <c r="V1638" s="45">
        <v>600</v>
      </c>
      <c r="W1638" s="33" t="s">
        <v>16938</v>
      </c>
    </row>
    <row r="1639" spans="8:23" x14ac:dyDescent="0.25">
      <c r="H1639" s="38">
        <v>10055412</v>
      </c>
      <c r="I1639" s="38" t="s">
        <v>118</v>
      </c>
      <c r="J1639" s="39" t="s">
        <v>17</v>
      </c>
      <c r="K1639" s="38" t="s">
        <v>119</v>
      </c>
      <c r="L1639" s="38" t="s">
        <v>7259</v>
      </c>
      <c r="R1639" s="44">
        <v>3472</v>
      </c>
      <c r="S1639" s="33" t="s">
        <v>18478</v>
      </c>
      <c r="T1639" s="45">
        <v>100</v>
      </c>
      <c r="U1639" s="45">
        <v>6</v>
      </c>
      <c r="V1639" s="45">
        <v>600</v>
      </c>
      <c r="W1639" s="33" t="s">
        <v>16938</v>
      </c>
    </row>
    <row r="1640" spans="8:23" x14ac:dyDescent="0.25">
      <c r="H1640" s="36">
        <v>10055440</v>
      </c>
      <c r="I1640" s="36" t="s">
        <v>118</v>
      </c>
      <c r="J1640" s="37" t="s">
        <v>17</v>
      </c>
      <c r="K1640" s="36" t="s">
        <v>119</v>
      </c>
      <c r="L1640" s="36" t="s">
        <v>2873</v>
      </c>
      <c r="R1640" s="44">
        <v>9168</v>
      </c>
      <c r="S1640" s="33" t="s">
        <v>18479</v>
      </c>
      <c r="T1640" s="45">
        <v>140</v>
      </c>
      <c r="U1640" s="45">
        <v>15</v>
      </c>
      <c r="V1640" s="45">
        <v>2100</v>
      </c>
      <c r="W1640" s="33" t="s">
        <v>16938</v>
      </c>
    </row>
    <row r="1641" spans="8:23" x14ac:dyDescent="0.25">
      <c r="H1641" s="38">
        <v>10055488</v>
      </c>
      <c r="I1641" s="38" t="s">
        <v>118</v>
      </c>
      <c r="J1641" s="39" t="s">
        <v>17</v>
      </c>
      <c r="K1641" s="38" t="s">
        <v>119</v>
      </c>
      <c r="L1641" s="38" t="s">
        <v>7260</v>
      </c>
      <c r="R1641" s="44">
        <v>9174</v>
      </c>
      <c r="S1641" s="33" t="s">
        <v>18480</v>
      </c>
      <c r="T1641" s="45">
        <v>350</v>
      </c>
      <c r="U1641" s="45">
        <v>6</v>
      </c>
      <c r="V1641" s="45">
        <v>2100</v>
      </c>
      <c r="W1641" s="33" t="s">
        <v>16938</v>
      </c>
    </row>
    <row r="1642" spans="8:23" x14ac:dyDescent="0.25">
      <c r="H1642" s="36">
        <v>10055490</v>
      </c>
      <c r="I1642" s="36" t="s">
        <v>118</v>
      </c>
      <c r="J1642" s="37" t="s">
        <v>17</v>
      </c>
      <c r="K1642" s="36" t="s">
        <v>119</v>
      </c>
      <c r="L1642" s="36" t="s">
        <v>7261</v>
      </c>
      <c r="R1642" s="44">
        <v>7961</v>
      </c>
      <c r="S1642" s="33" t="s">
        <v>18481</v>
      </c>
      <c r="T1642" s="45">
        <v>140</v>
      </c>
      <c r="U1642" s="45">
        <v>15</v>
      </c>
      <c r="V1642" s="45">
        <v>2100</v>
      </c>
      <c r="W1642" s="33" t="s">
        <v>16938</v>
      </c>
    </row>
    <row r="1643" spans="8:23" x14ac:dyDescent="0.25">
      <c r="H1643" s="38">
        <v>10055491</v>
      </c>
      <c r="I1643" s="38" t="s">
        <v>118</v>
      </c>
      <c r="J1643" s="39" t="s">
        <v>17</v>
      </c>
      <c r="K1643" s="38" t="s">
        <v>119</v>
      </c>
      <c r="L1643" s="38" t="s">
        <v>7262</v>
      </c>
      <c r="R1643" s="44">
        <v>7971</v>
      </c>
      <c r="S1643" s="33" t="s">
        <v>18482</v>
      </c>
      <c r="T1643" s="45">
        <v>350</v>
      </c>
      <c r="U1643" s="45">
        <v>6</v>
      </c>
      <c r="V1643" s="45">
        <v>2100</v>
      </c>
      <c r="W1643" s="33" t="s">
        <v>16938</v>
      </c>
    </row>
    <row r="1644" spans="8:23" x14ac:dyDescent="0.25">
      <c r="H1644" s="36">
        <v>10055723</v>
      </c>
      <c r="I1644" s="36" t="s">
        <v>118</v>
      </c>
      <c r="J1644" s="37" t="s">
        <v>17</v>
      </c>
      <c r="K1644" s="36" t="s">
        <v>119</v>
      </c>
      <c r="L1644" s="36" t="s">
        <v>7263</v>
      </c>
      <c r="R1644" s="44">
        <v>6725</v>
      </c>
      <c r="S1644" s="33" t="s">
        <v>18483</v>
      </c>
      <c r="T1644" s="45">
        <v>100</v>
      </c>
      <c r="U1644" s="45">
        <v>4</v>
      </c>
      <c r="V1644" s="45">
        <v>400</v>
      </c>
      <c r="W1644" s="33" t="s">
        <v>16938</v>
      </c>
    </row>
    <row r="1645" spans="8:23" x14ac:dyDescent="0.25">
      <c r="H1645" s="38">
        <v>10055819</v>
      </c>
      <c r="I1645" s="38" t="s">
        <v>118</v>
      </c>
      <c r="J1645" s="39" t="s">
        <v>17</v>
      </c>
      <c r="K1645" s="38" t="s">
        <v>119</v>
      </c>
      <c r="L1645" s="38" t="s">
        <v>7264</v>
      </c>
      <c r="R1645" s="44">
        <v>3473</v>
      </c>
      <c r="S1645" s="33" t="s">
        <v>18484</v>
      </c>
      <c r="T1645" s="45">
        <v>100</v>
      </c>
      <c r="U1645" s="45">
        <v>4</v>
      </c>
      <c r="V1645" s="45">
        <v>400</v>
      </c>
      <c r="W1645" s="33" t="s">
        <v>16938</v>
      </c>
    </row>
    <row r="1646" spans="8:23" x14ac:dyDescent="0.25">
      <c r="H1646" s="36">
        <v>10055833</v>
      </c>
      <c r="I1646" s="36" t="s">
        <v>118</v>
      </c>
      <c r="J1646" s="37" t="s">
        <v>17</v>
      </c>
      <c r="K1646" s="36" t="s">
        <v>119</v>
      </c>
      <c r="L1646" s="36" t="s">
        <v>7265</v>
      </c>
      <c r="R1646" s="44">
        <v>9169</v>
      </c>
      <c r="S1646" s="33" t="s">
        <v>18485</v>
      </c>
      <c r="T1646" s="45">
        <v>100</v>
      </c>
      <c r="U1646" s="45">
        <v>4</v>
      </c>
      <c r="V1646" s="45">
        <v>400</v>
      </c>
      <c r="W1646" s="33" t="s">
        <v>16938</v>
      </c>
    </row>
    <row r="1647" spans="8:23" x14ac:dyDescent="0.25">
      <c r="H1647" s="38">
        <v>10055886</v>
      </c>
      <c r="I1647" s="38" t="s">
        <v>118</v>
      </c>
      <c r="J1647" s="39" t="s">
        <v>17</v>
      </c>
      <c r="K1647" s="38" t="s">
        <v>119</v>
      </c>
      <c r="L1647" s="38" t="s">
        <v>7266</v>
      </c>
      <c r="R1647" s="44">
        <v>4421</v>
      </c>
      <c r="S1647" s="33" t="s">
        <v>18486</v>
      </c>
      <c r="T1647" s="45">
        <v>560</v>
      </c>
      <c r="U1647" s="45">
        <v>6</v>
      </c>
      <c r="V1647" s="45">
        <v>3360</v>
      </c>
      <c r="W1647" s="33" t="s">
        <v>16938</v>
      </c>
    </row>
    <row r="1648" spans="8:23" x14ac:dyDescent="0.25">
      <c r="H1648" s="36">
        <v>10056255</v>
      </c>
      <c r="I1648" s="36" t="s">
        <v>118</v>
      </c>
      <c r="J1648" s="37" t="s">
        <v>17</v>
      </c>
      <c r="K1648" s="36" t="s">
        <v>119</v>
      </c>
      <c r="L1648" s="36" t="s">
        <v>7267</v>
      </c>
      <c r="R1648" s="44">
        <v>5929</v>
      </c>
      <c r="S1648" s="33" t="s">
        <v>18487</v>
      </c>
      <c r="T1648" s="45">
        <v>560</v>
      </c>
      <c r="U1648" s="45">
        <v>6</v>
      </c>
      <c r="V1648" s="45">
        <v>3360</v>
      </c>
      <c r="W1648" s="33" t="s">
        <v>16938</v>
      </c>
    </row>
    <row r="1649" spans="8:23" x14ac:dyDescent="0.25">
      <c r="H1649" s="38">
        <v>10056349</v>
      </c>
      <c r="I1649" s="38" t="s">
        <v>118</v>
      </c>
      <c r="J1649" s="39" t="s">
        <v>17</v>
      </c>
      <c r="K1649" s="38" t="s">
        <v>119</v>
      </c>
      <c r="L1649" s="38" t="s">
        <v>7268</v>
      </c>
      <c r="R1649" s="44">
        <v>7530</v>
      </c>
      <c r="S1649" s="33" t="s">
        <v>18488</v>
      </c>
      <c r="T1649" s="45">
        <v>560</v>
      </c>
      <c r="U1649" s="45">
        <v>6</v>
      </c>
      <c r="V1649" s="45">
        <v>3360</v>
      </c>
      <c r="W1649" s="33" t="s">
        <v>16938</v>
      </c>
    </row>
    <row r="1650" spans="8:23" x14ac:dyDescent="0.25">
      <c r="H1650" s="36">
        <v>10056351</v>
      </c>
      <c r="I1650" s="36" t="s">
        <v>118</v>
      </c>
      <c r="J1650" s="37" t="s">
        <v>17</v>
      </c>
      <c r="K1650" s="36" t="s">
        <v>119</v>
      </c>
      <c r="L1650" s="36" t="s">
        <v>7269</v>
      </c>
      <c r="R1650" s="44">
        <v>5462</v>
      </c>
      <c r="S1650" s="33" t="s">
        <v>18489</v>
      </c>
      <c r="T1650" s="45">
        <v>560</v>
      </c>
      <c r="U1650" s="45">
        <v>6</v>
      </c>
      <c r="V1650" s="45">
        <v>3360</v>
      </c>
      <c r="W1650" s="33" t="s">
        <v>16938</v>
      </c>
    </row>
    <row r="1651" spans="8:23" x14ac:dyDescent="0.25">
      <c r="H1651" s="38">
        <v>10056477</v>
      </c>
      <c r="I1651" s="38" t="s">
        <v>118</v>
      </c>
      <c r="J1651" s="39" t="s">
        <v>17</v>
      </c>
      <c r="K1651" s="38" t="s">
        <v>119</v>
      </c>
      <c r="L1651" s="38" t="s">
        <v>7270</v>
      </c>
      <c r="R1651" s="44">
        <v>9163</v>
      </c>
      <c r="S1651" s="33" t="s">
        <v>18490</v>
      </c>
      <c r="T1651" s="45">
        <v>140</v>
      </c>
      <c r="U1651" s="45">
        <v>15</v>
      </c>
      <c r="V1651" s="45">
        <v>2100</v>
      </c>
      <c r="W1651" s="33" t="s">
        <v>16938</v>
      </c>
    </row>
    <row r="1652" spans="8:23" x14ac:dyDescent="0.25">
      <c r="H1652" s="36">
        <v>10057012</v>
      </c>
      <c r="I1652" s="36" t="s">
        <v>118</v>
      </c>
      <c r="J1652" s="37" t="s">
        <v>17</v>
      </c>
      <c r="K1652" s="36" t="s">
        <v>119</v>
      </c>
      <c r="L1652" s="36" t="s">
        <v>7271</v>
      </c>
      <c r="R1652" s="44">
        <v>8174</v>
      </c>
      <c r="S1652" s="33" t="s">
        <v>18491</v>
      </c>
      <c r="T1652" s="45">
        <v>140</v>
      </c>
      <c r="U1652" s="45">
        <v>15</v>
      </c>
      <c r="V1652" s="45">
        <v>2100</v>
      </c>
      <c r="W1652" s="33" t="s">
        <v>16938</v>
      </c>
    </row>
    <row r="1653" spans="8:23" x14ac:dyDescent="0.25">
      <c r="H1653" s="38">
        <v>10057043</v>
      </c>
      <c r="I1653" s="38" t="s">
        <v>118</v>
      </c>
      <c r="J1653" s="39" t="s">
        <v>17</v>
      </c>
      <c r="K1653" s="38" t="s">
        <v>119</v>
      </c>
      <c r="L1653" s="38" t="s">
        <v>7272</v>
      </c>
      <c r="R1653" s="44">
        <v>8757</v>
      </c>
      <c r="S1653" s="33" t="s">
        <v>18491</v>
      </c>
      <c r="T1653" s="45">
        <v>140</v>
      </c>
      <c r="U1653" s="45">
        <v>15</v>
      </c>
      <c r="V1653" s="45">
        <v>2100</v>
      </c>
      <c r="W1653" s="33" t="s">
        <v>16938</v>
      </c>
    </row>
    <row r="1654" spans="8:23" x14ac:dyDescent="0.25">
      <c r="H1654" s="36">
        <v>10057078</v>
      </c>
      <c r="I1654" s="36" t="s">
        <v>118</v>
      </c>
      <c r="J1654" s="37" t="s">
        <v>17</v>
      </c>
      <c r="K1654" s="36" t="s">
        <v>119</v>
      </c>
      <c r="L1654" s="36" t="s">
        <v>7273</v>
      </c>
      <c r="R1654" s="44">
        <v>9232</v>
      </c>
      <c r="S1654" s="33" t="s">
        <v>18492</v>
      </c>
      <c r="T1654" s="45">
        <v>140</v>
      </c>
      <c r="U1654" s="45">
        <v>15</v>
      </c>
      <c r="V1654" s="45">
        <v>2100</v>
      </c>
      <c r="W1654" s="33" t="s">
        <v>16938</v>
      </c>
    </row>
    <row r="1655" spans="8:23" x14ac:dyDescent="0.25">
      <c r="H1655" s="38">
        <v>10057207</v>
      </c>
      <c r="I1655" s="38" t="s">
        <v>118</v>
      </c>
      <c r="J1655" s="39" t="s">
        <v>17</v>
      </c>
      <c r="K1655" s="38" t="s">
        <v>119</v>
      </c>
      <c r="L1655" s="38" t="s">
        <v>7274</v>
      </c>
      <c r="R1655" s="44">
        <v>7272</v>
      </c>
      <c r="S1655" s="33" t="s">
        <v>18493</v>
      </c>
      <c r="T1655" s="45">
        <v>140</v>
      </c>
      <c r="U1655" s="45">
        <v>15</v>
      </c>
      <c r="V1655" s="45">
        <v>2100</v>
      </c>
      <c r="W1655" s="33" t="s">
        <v>16938</v>
      </c>
    </row>
    <row r="1656" spans="8:23" x14ac:dyDescent="0.25">
      <c r="H1656" s="36">
        <v>10057307</v>
      </c>
      <c r="I1656" s="36" t="s">
        <v>118</v>
      </c>
      <c r="J1656" s="37" t="s">
        <v>17</v>
      </c>
      <c r="K1656" s="36" t="s">
        <v>119</v>
      </c>
      <c r="L1656" s="36" t="s">
        <v>7275</v>
      </c>
      <c r="R1656" s="44">
        <v>6705</v>
      </c>
      <c r="S1656" s="33" t="s">
        <v>18494</v>
      </c>
      <c r="T1656" s="45">
        <v>140</v>
      </c>
      <c r="U1656" s="45">
        <v>15</v>
      </c>
      <c r="V1656" s="45">
        <v>2100</v>
      </c>
      <c r="W1656" s="33" t="s">
        <v>16938</v>
      </c>
    </row>
    <row r="1657" spans="8:23" x14ac:dyDescent="0.25">
      <c r="H1657" s="38">
        <v>10057329</v>
      </c>
      <c r="I1657" s="38" t="s">
        <v>118</v>
      </c>
      <c r="J1657" s="39" t="s">
        <v>17</v>
      </c>
      <c r="K1657" s="38" t="s">
        <v>119</v>
      </c>
      <c r="L1657" s="38" t="s">
        <v>7276</v>
      </c>
      <c r="R1657" s="44">
        <v>3471</v>
      </c>
      <c r="S1657" s="33" t="s">
        <v>18495</v>
      </c>
      <c r="T1657" s="45">
        <v>140</v>
      </c>
      <c r="U1657" s="45">
        <v>15</v>
      </c>
      <c r="V1657" s="45">
        <v>2100</v>
      </c>
      <c r="W1657" s="33" t="s">
        <v>16938</v>
      </c>
    </row>
    <row r="1658" spans="8:23" x14ac:dyDescent="0.25">
      <c r="H1658" s="36">
        <v>10057332</v>
      </c>
      <c r="I1658" s="36" t="s">
        <v>118</v>
      </c>
      <c r="J1658" s="37" t="s">
        <v>17</v>
      </c>
      <c r="K1658" s="36" t="s">
        <v>119</v>
      </c>
      <c r="L1658" s="36" t="s">
        <v>7277</v>
      </c>
      <c r="R1658" s="44">
        <v>7916</v>
      </c>
      <c r="S1658" s="33" t="s">
        <v>18496</v>
      </c>
      <c r="T1658" s="45">
        <v>140</v>
      </c>
      <c r="U1658" s="45">
        <v>15</v>
      </c>
      <c r="V1658" s="45">
        <v>2100</v>
      </c>
      <c r="W1658" s="33" t="s">
        <v>16938</v>
      </c>
    </row>
    <row r="1659" spans="8:23" x14ac:dyDescent="0.25">
      <c r="H1659" s="38">
        <v>10057363</v>
      </c>
      <c r="I1659" s="38" t="s">
        <v>118</v>
      </c>
      <c r="J1659" s="39" t="s">
        <v>17</v>
      </c>
      <c r="K1659" s="38" t="s">
        <v>119</v>
      </c>
      <c r="L1659" s="38" t="s">
        <v>7278</v>
      </c>
      <c r="R1659" s="44">
        <v>8171</v>
      </c>
      <c r="S1659" s="33" t="s">
        <v>18497</v>
      </c>
      <c r="T1659" s="45">
        <v>140</v>
      </c>
      <c r="U1659" s="45">
        <v>15</v>
      </c>
      <c r="V1659" s="45">
        <v>2100</v>
      </c>
      <c r="W1659" s="33" t="s">
        <v>16938</v>
      </c>
    </row>
    <row r="1660" spans="8:23" x14ac:dyDescent="0.25">
      <c r="H1660" s="36">
        <v>10057366</v>
      </c>
      <c r="I1660" s="36" t="s">
        <v>118</v>
      </c>
      <c r="J1660" s="37" t="s">
        <v>17</v>
      </c>
      <c r="K1660" s="36" t="s">
        <v>119</v>
      </c>
      <c r="L1660" s="36" t="s">
        <v>7279</v>
      </c>
      <c r="R1660" s="44">
        <v>2958</v>
      </c>
      <c r="S1660" s="33" t="s">
        <v>18498</v>
      </c>
      <c r="T1660" s="45">
        <v>100</v>
      </c>
      <c r="U1660" s="45">
        <v>6</v>
      </c>
      <c r="V1660" s="45">
        <v>600</v>
      </c>
      <c r="W1660" s="33" t="s">
        <v>16938</v>
      </c>
    </row>
    <row r="1661" spans="8:23" x14ac:dyDescent="0.25">
      <c r="H1661" s="38">
        <v>10057721</v>
      </c>
      <c r="I1661" s="38" t="s">
        <v>118</v>
      </c>
      <c r="J1661" s="39" t="s">
        <v>17</v>
      </c>
      <c r="K1661" s="38" t="s">
        <v>119</v>
      </c>
      <c r="L1661" s="38" t="s">
        <v>7280</v>
      </c>
      <c r="R1661" s="44">
        <v>9173</v>
      </c>
      <c r="S1661" s="33" t="s">
        <v>18499</v>
      </c>
      <c r="T1661" s="45">
        <v>100</v>
      </c>
      <c r="U1661" s="45">
        <v>6</v>
      </c>
      <c r="V1661" s="45">
        <v>600</v>
      </c>
      <c r="W1661" s="33" t="s">
        <v>16938</v>
      </c>
    </row>
    <row r="1662" spans="8:23" x14ac:dyDescent="0.25">
      <c r="H1662" s="36">
        <v>10057942</v>
      </c>
      <c r="I1662" s="36" t="s">
        <v>118</v>
      </c>
      <c r="J1662" s="37" t="s">
        <v>17</v>
      </c>
      <c r="K1662" s="36" t="s">
        <v>119</v>
      </c>
      <c r="L1662" s="36" t="s">
        <v>7281</v>
      </c>
      <c r="R1662" s="44">
        <v>7755</v>
      </c>
      <c r="S1662" s="33" t="s">
        <v>18500</v>
      </c>
      <c r="T1662" s="45">
        <v>100</v>
      </c>
      <c r="U1662" s="45">
        <v>6</v>
      </c>
      <c r="V1662" s="45">
        <v>600</v>
      </c>
      <c r="W1662" s="33" t="s">
        <v>16938</v>
      </c>
    </row>
    <row r="1663" spans="8:23" x14ac:dyDescent="0.25">
      <c r="H1663" s="38">
        <v>10057973</v>
      </c>
      <c r="I1663" s="38" t="s">
        <v>118</v>
      </c>
      <c r="J1663" s="39" t="s">
        <v>17</v>
      </c>
      <c r="K1663" s="38" t="s">
        <v>119</v>
      </c>
      <c r="L1663" s="38" t="s">
        <v>7282</v>
      </c>
      <c r="R1663" s="44">
        <v>9164</v>
      </c>
      <c r="S1663" s="33" t="s">
        <v>18501</v>
      </c>
      <c r="T1663" s="45">
        <v>36</v>
      </c>
      <c r="U1663" s="45">
        <v>15</v>
      </c>
      <c r="V1663" s="45">
        <v>540</v>
      </c>
      <c r="W1663" s="33" t="s">
        <v>16938</v>
      </c>
    </row>
    <row r="1664" spans="8:23" x14ac:dyDescent="0.25">
      <c r="H1664" s="36">
        <v>10058184</v>
      </c>
      <c r="I1664" s="36" t="s">
        <v>118</v>
      </c>
      <c r="J1664" s="37" t="s">
        <v>17</v>
      </c>
      <c r="K1664" s="36" t="s">
        <v>119</v>
      </c>
      <c r="L1664" s="36" t="s">
        <v>7283</v>
      </c>
      <c r="R1664" s="44">
        <v>8756</v>
      </c>
      <c r="S1664" s="33" t="s">
        <v>18502</v>
      </c>
      <c r="T1664" s="45">
        <v>22.5</v>
      </c>
      <c r="U1664" s="45">
        <v>24</v>
      </c>
      <c r="V1664" s="45">
        <v>540</v>
      </c>
      <c r="W1664" s="33" t="s">
        <v>16938</v>
      </c>
    </row>
    <row r="1665" spans="8:23" x14ac:dyDescent="0.25">
      <c r="H1665" s="38">
        <v>10058295</v>
      </c>
      <c r="I1665" s="38" t="s">
        <v>118</v>
      </c>
      <c r="J1665" s="39" t="s">
        <v>17</v>
      </c>
      <c r="K1665" s="38" t="s">
        <v>119</v>
      </c>
      <c r="L1665" s="38" t="s">
        <v>685</v>
      </c>
      <c r="R1665" s="44">
        <v>7937</v>
      </c>
      <c r="S1665" s="33" t="s">
        <v>18503</v>
      </c>
      <c r="T1665" s="45">
        <v>140</v>
      </c>
      <c r="U1665" s="45">
        <v>15</v>
      </c>
      <c r="V1665" s="45">
        <v>2100</v>
      </c>
      <c r="W1665" s="33" t="s">
        <v>16938</v>
      </c>
    </row>
    <row r="1666" spans="8:23" x14ac:dyDescent="0.25">
      <c r="H1666" s="36">
        <v>10058385</v>
      </c>
      <c r="I1666" s="36" t="s">
        <v>118</v>
      </c>
      <c r="J1666" s="37" t="s">
        <v>17</v>
      </c>
      <c r="K1666" s="36" t="s">
        <v>119</v>
      </c>
      <c r="L1666" s="36" t="s">
        <v>7284</v>
      </c>
      <c r="R1666" s="44">
        <v>7758</v>
      </c>
      <c r="S1666" s="33" t="s">
        <v>18504</v>
      </c>
      <c r="T1666" s="45">
        <v>140</v>
      </c>
      <c r="U1666" s="45">
        <v>15</v>
      </c>
      <c r="V1666" s="45">
        <v>2100</v>
      </c>
      <c r="W1666" s="33" t="s">
        <v>16938</v>
      </c>
    </row>
    <row r="1667" spans="8:23" x14ac:dyDescent="0.25">
      <c r="H1667" s="38">
        <v>10058387</v>
      </c>
      <c r="I1667" s="38" t="s">
        <v>118</v>
      </c>
      <c r="J1667" s="39" t="s">
        <v>17</v>
      </c>
      <c r="K1667" s="38" t="s">
        <v>119</v>
      </c>
      <c r="L1667" s="38" t="s">
        <v>7285</v>
      </c>
      <c r="R1667" s="44">
        <v>8311</v>
      </c>
      <c r="S1667" s="33" t="s">
        <v>18505</v>
      </c>
      <c r="T1667" s="45">
        <v>130</v>
      </c>
      <c r="U1667" s="45">
        <v>6</v>
      </c>
      <c r="V1667" s="45">
        <v>780</v>
      </c>
      <c r="W1667" s="33" t="s">
        <v>16903</v>
      </c>
    </row>
    <row r="1668" spans="8:23" x14ac:dyDescent="0.25">
      <c r="H1668" s="36">
        <v>10058503</v>
      </c>
      <c r="I1668" s="36" t="s">
        <v>118</v>
      </c>
      <c r="J1668" s="37" t="s">
        <v>17</v>
      </c>
      <c r="K1668" s="36" t="s">
        <v>119</v>
      </c>
      <c r="L1668" s="36" t="s">
        <v>777</v>
      </c>
      <c r="R1668" s="44">
        <v>8787</v>
      </c>
      <c r="S1668" s="33" t="s">
        <v>18506</v>
      </c>
      <c r="T1668" s="45">
        <v>32.5</v>
      </c>
      <c r="U1668" s="45">
        <v>24</v>
      </c>
      <c r="V1668" s="45">
        <v>780</v>
      </c>
      <c r="W1668" s="33" t="s">
        <v>16903</v>
      </c>
    </row>
    <row r="1669" spans="8:23" x14ac:dyDescent="0.25">
      <c r="H1669" s="38">
        <v>10058659</v>
      </c>
      <c r="I1669" s="38" t="s">
        <v>118</v>
      </c>
      <c r="J1669" s="39" t="s">
        <v>17</v>
      </c>
      <c r="K1669" s="38" t="s">
        <v>119</v>
      </c>
      <c r="L1669" s="38" t="s">
        <v>7286</v>
      </c>
      <c r="R1669" s="44">
        <v>8732</v>
      </c>
      <c r="S1669" s="33" t="s">
        <v>18507</v>
      </c>
      <c r="T1669" s="45">
        <v>130</v>
      </c>
      <c r="U1669" s="45">
        <v>24</v>
      </c>
      <c r="V1669" s="45">
        <v>3120</v>
      </c>
      <c r="W1669" s="33" t="s">
        <v>16903</v>
      </c>
    </row>
    <row r="1670" spans="8:23" x14ac:dyDescent="0.25">
      <c r="H1670" s="36">
        <v>10058668</v>
      </c>
      <c r="I1670" s="36" t="s">
        <v>118</v>
      </c>
      <c r="J1670" s="37" t="s">
        <v>17</v>
      </c>
      <c r="K1670" s="36" t="s">
        <v>119</v>
      </c>
      <c r="L1670" s="36" t="s">
        <v>7287</v>
      </c>
      <c r="R1670" s="44">
        <v>7585</v>
      </c>
      <c r="S1670" s="33" t="s">
        <v>18508</v>
      </c>
      <c r="T1670" s="45">
        <v>2.0416666999999999</v>
      </c>
      <c r="U1670" s="45">
        <v>24</v>
      </c>
      <c r="V1670" s="45">
        <v>49</v>
      </c>
      <c r="W1670" s="33" t="s">
        <v>16903</v>
      </c>
    </row>
    <row r="1671" spans="8:23" x14ac:dyDescent="0.25">
      <c r="H1671" s="38">
        <v>10058782</v>
      </c>
      <c r="I1671" s="38" t="s">
        <v>118</v>
      </c>
      <c r="J1671" s="39" t="s">
        <v>17</v>
      </c>
      <c r="K1671" s="38" t="s">
        <v>119</v>
      </c>
      <c r="L1671" s="38" t="s">
        <v>7288</v>
      </c>
      <c r="R1671" s="44">
        <v>7610</v>
      </c>
      <c r="S1671" s="33" t="s">
        <v>18509</v>
      </c>
      <c r="T1671" s="45">
        <v>4.5</v>
      </c>
      <c r="U1671" s="45">
        <v>24</v>
      </c>
      <c r="V1671" s="45">
        <v>108</v>
      </c>
      <c r="W1671" s="33" t="s">
        <v>16903</v>
      </c>
    </row>
    <row r="1672" spans="8:23" x14ac:dyDescent="0.25">
      <c r="H1672" s="36">
        <v>10058812</v>
      </c>
      <c r="I1672" s="36" t="s">
        <v>118</v>
      </c>
      <c r="J1672" s="37" t="s">
        <v>17</v>
      </c>
      <c r="K1672" s="36" t="s">
        <v>119</v>
      </c>
      <c r="L1672" s="36" t="s">
        <v>7289</v>
      </c>
      <c r="R1672" s="44">
        <v>7695</v>
      </c>
      <c r="S1672" s="33" t="s">
        <v>18510</v>
      </c>
      <c r="T1672" s="45">
        <v>108</v>
      </c>
      <c r="U1672" s="45">
        <v>24</v>
      </c>
      <c r="V1672" s="45">
        <v>2592</v>
      </c>
      <c r="W1672" s="33" t="s">
        <v>16903</v>
      </c>
    </row>
    <row r="1673" spans="8:23" x14ac:dyDescent="0.25">
      <c r="H1673" s="38">
        <v>10059063</v>
      </c>
      <c r="I1673" s="38" t="s">
        <v>118</v>
      </c>
      <c r="J1673" s="39" t="s">
        <v>17</v>
      </c>
      <c r="K1673" s="38" t="s">
        <v>119</v>
      </c>
      <c r="L1673" s="38" t="s">
        <v>7290</v>
      </c>
      <c r="R1673" s="44">
        <v>9084</v>
      </c>
      <c r="S1673" s="33" t="s">
        <v>18511</v>
      </c>
      <c r="T1673" s="45">
        <v>120</v>
      </c>
      <c r="U1673" s="45">
        <v>24</v>
      </c>
      <c r="V1673" s="45">
        <v>2880</v>
      </c>
      <c r="W1673" s="33" t="s">
        <v>16903</v>
      </c>
    </row>
    <row r="1674" spans="8:23" x14ac:dyDescent="0.25">
      <c r="H1674" s="36">
        <v>10059077</v>
      </c>
      <c r="I1674" s="36" t="s">
        <v>118</v>
      </c>
      <c r="J1674" s="37" t="s">
        <v>17</v>
      </c>
      <c r="K1674" s="36" t="s">
        <v>119</v>
      </c>
      <c r="L1674" s="36" t="s">
        <v>7291</v>
      </c>
      <c r="R1674" s="44">
        <v>4660</v>
      </c>
      <c r="S1674" s="33" t="s">
        <v>18512</v>
      </c>
      <c r="T1674" s="45">
        <v>40</v>
      </c>
      <c r="U1674" s="45">
        <v>12</v>
      </c>
      <c r="V1674" s="45">
        <v>480</v>
      </c>
      <c r="W1674" s="33" t="s">
        <v>16903</v>
      </c>
    </row>
    <row r="1675" spans="8:23" x14ac:dyDescent="0.25">
      <c r="H1675" s="38">
        <v>10059105</v>
      </c>
      <c r="I1675" s="38" t="s">
        <v>118</v>
      </c>
      <c r="J1675" s="39" t="s">
        <v>17</v>
      </c>
      <c r="K1675" s="38" t="s">
        <v>119</v>
      </c>
      <c r="L1675" s="38" t="s">
        <v>7292</v>
      </c>
      <c r="R1675" s="44">
        <v>4675</v>
      </c>
      <c r="S1675" s="33" t="s">
        <v>18513</v>
      </c>
      <c r="T1675" s="45">
        <v>44</v>
      </c>
      <c r="U1675" s="45">
        <v>12</v>
      </c>
      <c r="V1675" s="45">
        <v>528</v>
      </c>
      <c r="W1675" s="33" t="s">
        <v>16903</v>
      </c>
    </row>
    <row r="1676" spans="8:23" x14ac:dyDescent="0.25">
      <c r="H1676" s="36">
        <v>10059199</v>
      </c>
      <c r="I1676" s="36" t="s">
        <v>118</v>
      </c>
      <c r="J1676" s="37" t="s">
        <v>17</v>
      </c>
      <c r="K1676" s="36" t="s">
        <v>119</v>
      </c>
      <c r="L1676" s="36" t="s">
        <v>4635</v>
      </c>
      <c r="R1676" s="44">
        <v>4676</v>
      </c>
      <c r="S1676" s="33" t="s">
        <v>18514</v>
      </c>
      <c r="T1676" s="45">
        <v>45</v>
      </c>
      <c r="U1676" s="45">
        <v>16</v>
      </c>
      <c r="V1676" s="45">
        <v>720</v>
      </c>
      <c r="W1676" s="33" t="s">
        <v>16903</v>
      </c>
    </row>
    <row r="1677" spans="8:23" x14ac:dyDescent="0.25">
      <c r="H1677" s="38">
        <v>10059218</v>
      </c>
      <c r="I1677" s="38" t="s">
        <v>118</v>
      </c>
      <c r="J1677" s="39" t="s">
        <v>17</v>
      </c>
      <c r="K1677" s="38" t="s">
        <v>119</v>
      </c>
      <c r="L1677" s="38" t="s">
        <v>948</v>
      </c>
      <c r="R1677" s="44">
        <v>4117</v>
      </c>
      <c r="S1677" s="33" t="s">
        <v>18515</v>
      </c>
      <c r="T1677" s="45">
        <v>147</v>
      </c>
      <c r="U1677" s="45">
        <v>12</v>
      </c>
      <c r="V1677" s="45">
        <v>1764</v>
      </c>
      <c r="W1677" s="33" t="s">
        <v>16903</v>
      </c>
    </row>
    <row r="1678" spans="8:23" x14ac:dyDescent="0.25">
      <c r="H1678" s="36">
        <v>10059308</v>
      </c>
      <c r="I1678" s="36" t="s">
        <v>118</v>
      </c>
      <c r="J1678" s="37" t="s">
        <v>17</v>
      </c>
      <c r="K1678" s="36" t="s">
        <v>119</v>
      </c>
      <c r="L1678" s="36" t="s">
        <v>7293</v>
      </c>
      <c r="R1678" s="44">
        <v>4674</v>
      </c>
      <c r="S1678" s="33" t="s">
        <v>18516</v>
      </c>
      <c r="T1678" s="45">
        <v>147</v>
      </c>
      <c r="U1678" s="45">
        <v>12</v>
      </c>
      <c r="V1678" s="45">
        <v>1764</v>
      </c>
      <c r="W1678" s="33" t="s">
        <v>16903</v>
      </c>
    </row>
    <row r="1679" spans="8:23" x14ac:dyDescent="0.25">
      <c r="H1679" s="38">
        <v>10059319</v>
      </c>
      <c r="I1679" s="38" t="s">
        <v>118</v>
      </c>
      <c r="J1679" s="39" t="s">
        <v>17</v>
      </c>
      <c r="K1679" s="38" t="s">
        <v>119</v>
      </c>
      <c r="L1679" s="38" t="s">
        <v>7294</v>
      </c>
      <c r="R1679" s="44">
        <v>4657</v>
      </c>
      <c r="S1679" s="33" t="s">
        <v>18517</v>
      </c>
      <c r="T1679" s="45">
        <v>70</v>
      </c>
      <c r="U1679" s="45">
        <v>27</v>
      </c>
      <c r="V1679" s="45">
        <v>1890</v>
      </c>
      <c r="W1679" s="33" t="s">
        <v>16903</v>
      </c>
    </row>
    <row r="1680" spans="8:23" x14ac:dyDescent="0.25">
      <c r="H1680" s="36">
        <v>10059404</v>
      </c>
      <c r="I1680" s="36" t="s">
        <v>118</v>
      </c>
      <c r="J1680" s="37" t="s">
        <v>17</v>
      </c>
      <c r="K1680" s="36" t="s">
        <v>119</v>
      </c>
      <c r="L1680" s="36" t="s">
        <v>7295</v>
      </c>
      <c r="R1680" s="44">
        <v>4118</v>
      </c>
      <c r="S1680" s="33" t="s">
        <v>18518</v>
      </c>
      <c r="T1680" s="45">
        <v>70</v>
      </c>
      <c r="U1680" s="45">
        <v>27</v>
      </c>
      <c r="V1680" s="45">
        <v>1890</v>
      </c>
      <c r="W1680" s="33" t="s">
        <v>16903</v>
      </c>
    </row>
    <row r="1681" spans="8:23" x14ac:dyDescent="0.25">
      <c r="H1681" s="38">
        <v>10059405</v>
      </c>
      <c r="I1681" s="38" t="s">
        <v>118</v>
      </c>
      <c r="J1681" s="39" t="s">
        <v>17</v>
      </c>
      <c r="K1681" s="38" t="s">
        <v>119</v>
      </c>
      <c r="L1681" s="38" t="s">
        <v>3671</v>
      </c>
      <c r="R1681" s="44">
        <v>4119</v>
      </c>
      <c r="S1681" s="33" t="s">
        <v>18519</v>
      </c>
      <c r="T1681" s="45">
        <v>44</v>
      </c>
      <c r="U1681" s="45">
        <v>12</v>
      </c>
      <c r="V1681" s="45">
        <v>528</v>
      </c>
      <c r="W1681" s="33" t="s">
        <v>16903</v>
      </c>
    </row>
    <row r="1682" spans="8:23" x14ac:dyDescent="0.25">
      <c r="H1682" s="36">
        <v>10059420</v>
      </c>
      <c r="I1682" s="36" t="s">
        <v>118</v>
      </c>
      <c r="J1682" s="37" t="s">
        <v>17</v>
      </c>
      <c r="K1682" s="36" t="s">
        <v>119</v>
      </c>
      <c r="L1682" s="36" t="s">
        <v>7296</v>
      </c>
      <c r="R1682" s="44">
        <v>4120</v>
      </c>
      <c r="S1682" s="33" t="s">
        <v>18520</v>
      </c>
      <c r="T1682" s="45">
        <v>45</v>
      </c>
      <c r="U1682" s="45">
        <v>16</v>
      </c>
      <c r="V1682" s="45">
        <v>720</v>
      </c>
      <c r="W1682" s="33" t="s">
        <v>16903</v>
      </c>
    </row>
    <row r="1683" spans="8:23" x14ac:dyDescent="0.25">
      <c r="H1683" s="38">
        <v>10059427</v>
      </c>
      <c r="I1683" s="38" t="s">
        <v>118</v>
      </c>
      <c r="J1683" s="39" t="s">
        <v>17</v>
      </c>
      <c r="K1683" s="38" t="s">
        <v>119</v>
      </c>
      <c r="L1683" s="38" t="s">
        <v>7297</v>
      </c>
      <c r="R1683" s="44">
        <v>5284</v>
      </c>
      <c r="S1683" s="33" t="s">
        <v>18521</v>
      </c>
      <c r="T1683" s="45">
        <v>50</v>
      </c>
      <c r="U1683" s="45">
        <v>12</v>
      </c>
      <c r="V1683" s="45">
        <v>600</v>
      </c>
      <c r="W1683" s="33" t="s">
        <v>16903</v>
      </c>
    </row>
    <row r="1684" spans="8:23" x14ac:dyDescent="0.25">
      <c r="H1684" s="36">
        <v>10059430</v>
      </c>
      <c r="I1684" s="36" t="s">
        <v>118</v>
      </c>
      <c r="J1684" s="37" t="s">
        <v>17</v>
      </c>
      <c r="K1684" s="36" t="s">
        <v>119</v>
      </c>
      <c r="L1684" s="36" t="s">
        <v>3511</v>
      </c>
      <c r="R1684" s="44">
        <v>4659</v>
      </c>
      <c r="S1684" s="33" t="s">
        <v>18522</v>
      </c>
      <c r="T1684" s="45">
        <v>40</v>
      </c>
      <c r="U1684" s="45">
        <v>12</v>
      </c>
      <c r="V1684" s="45">
        <v>480</v>
      </c>
      <c r="W1684" s="33" t="s">
        <v>16903</v>
      </c>
    </row>
    <row r="1685" spans="8:23" x14ac:dyDescent="0.25">
      <c r="H1685" s="38">
        <v>10059443</v>
      </c>
      <c r="I1685" s="38" t="s">
        <v>118</v>
      </c>
      <c r="J1685" s="39" t="s">
        <v>17</v>
      </c>
      <c r="K1685" s="38" t="s">
        <v>119</v>
      </c>
      <c r="L1685" s="38" t="s">
        <v>7298</v>
      </c>
      <c r="R1685" s="44">
        <v>4122</v>
      </c>
      <c r="S1685" s="33" t="s">
        <v>18523</v>
      </c>
      <c r="T1685" s="45">
        <v>40</v>
      </c>
      <c r="U1685" s="45">
        <v>12</v>
      </c>
      <c r="V1685" s="45">
        <v>480</v>
      </c>
      <c r="W1685" s="33" t="s">
        <v>16903</v>
      </c>
    </row>
    <row r="1686" spans="8:23" x14ac:dyDescent="0.25">
      <c r="H1686" s="36">
        <v>10059444</v>
      </c>
      <c r="I1686" s="36" t="s">
        <v>118</v>
      </c>
      <c r="J1686" s="37" t="s">
        <v>17</v>
      </c>
      <c r="K1686" s="36" t="s">
        <v>119</v>
      </c>
      <c r="L1686" s="36" t="s">
        <v>3193</v>
      </c>
      <c r="R1686" s="44">
        <v>4123</v>
      </c>
      <c r="S1686" s="33" t="s">
        <v>18524</v>
      </c>
      <c r="T1686" s="45">
        <v>40</v>
      </c>
      <c r="U1686" s="45">
        <v>12</v>
      </c>
      <c r="V1686" s="45">
        <v>480</v>
      </c>
      <c r="W1686" s="33" t="s">
        <v>16903</v>
      </c>
    </row>
    <row r="1687" spans="8:23" x14ac:dyDescent="0.25">
      <c r="H1687" s="38">
        <v>10059502</v>
      </c>
      <c r="I1687" s="38" t="s">
        <v>118</v>
      </c>
      <c r="J1687" s="39" t="s">
        <v>17</v>
      </c>
      <c r="K1687" s="38" t="s">
        <v>119</v>
      </c>
      <c r="L1687" s="38" t="s">
        <v>7299</v>
      </c>
      <c r="R1687" s="44">
        <v>4121</v>
      </c>
      <c r="S1687" s="33" t="s">
        <v>18525</v>
      </c>
      <c r="T1687" s="45">
        <v>40</v>
      </c>
      <c r="U1687" s="45">
        <v>12</v>
      </c>
      <c r="V1687" s="45">
        <v>480</v>
      </c>
      <c r="W1687" s="33" t="s">
        <v>16903</v>
      </c>
    </row>
    <row r="1688" spans="8:23" x14ac:dyDescent="0.25">
      <c r="H1688" s="36">
        <v>10059559</v>
      </c>
      <c r="I1688" s="36" t="s">
        <v>118</v>
      </c>
      <c r="J1688" s="37" t="s">
        <v>17</v>
      </c>
      <c r="K1688" s="36" t="s">
        <v>119</v>
      </c>
      <c r="L1688" s="36" t="s">
        <v>7300</v>
      </c>
      <c r="R1688" s="44">
        <v>4658</v>
      </c>
      <c r="S1688" s="33" t="s">
        <v>18526</v>
      </c>
      <c r="T1688" s="45">
        <v>40</v>
      </c>
      <c r="U1688" s="45">
        <v>12</v>
      </c>
      <c r="V1688" s="45">
        <v>480</v>
      </c>
      <c r="W1688" s="33" t="s">
        <v>16903</v>
      </c>
    </row>
    <row r="1689" spans="8:23" x14ac:dyDescent="0.25">
      <c r="H1689" s="38">
        <v>10060543</v>
      </c>
      <c r="I1689" s="38" t="s">
        <v>118</v>
      </c>
      <c r="J1689" s="39" t="s">
        <v>17</v>
      </c>
      <c r="K1689" s="38" t="s">
        <v>119</v>
      </c>
      <c r="L1689" s="38" t="s">
        <v>7301</v>
      </c>
      <c r="R1689" s="44">
        <v>4124</v>
      </c>
      <c r="S1689" s="33" t="s">
        <v>18527</v>
      </c>
      <c r="T1689" s="45">
        <v>70</v>
      </c>
      <c r="U1689" s="45">
        <v>27</v>
      </c>
      <c r="V1689" s="45">
        <v>1890</v>
      </c>
      <c r="W1689" s="33" t="s">
        <v>16903</v>
      </c>
    </row>
    <row r="1690" spans="8:23" x14ac:dyDescent="0.25">
      <c r="H1690" s="36">
        <v>10060585</v>
      </c>
      <c r="I1690" s="36" t="s">
        <v>118</v>
      </c>
      <c r="J1690" s="37" t="s">
        <v>17</v>
      </c>
      <c r="K1690" s="36" t="s">
        <v>119</v>
      </c>
      <c r="L1690" s="36" t="s">
        <v>7302</v>
      </c>
      <c r="R1690" s="44">
        <v>4661</v>
      </c>
      <c r="S1690" s="33" t="s">
        <v>18528</v>
      </c>
      <c r="T1690" s="45">
        <v>70</v>
      </c>
      <c r="U1690" s="45">
        <v>27</v>
      </c>
      <c r="V1690" s="45">
        <v>1890</v>
      </c>
      <c r="W1690" s="33" t="s">
        <v>16903</v>
      </c>
    </row>
    <row r="1691" spans="8:23" x14ac:dyDescent="0.25">
      <c r="H1691" s="38">
        <v>10060763</v>
      </c>
      <c r="I1691" s="38" t="s">
        <v>118</v>
      </c>
      <c r="J1691" s="39" t="s">
        <v>17</v>
      </c>
      <c r="K1691" s="38" t="s">
        <v>119</v>
      </c>
      <c r="L1691" s="38" t="s">
        <v>7303</v>
      </c>
      <c r="R1691" s="44">
        <v>4125</v>
      </c>
      <c r="S1691" s="33" t="s">
        <v>18529</v>
      </c>
      <c r="T1691" s="45">
        <v>147</v>
      </c>
      <c r="U1691" s="45">
        <v>12</v>
      </c>
      <c r="V1691" s="45">
        <v>1764</v>
      </c>
      <c r="W1691" s="33" t="s">
        <v>16903</v>
      </c>
    </row>
    <row r="1692" spans="8:23" x14ac:dyDescent="0.25">
      <c r="H1692" s="36">
        <v>10060795</v>
      </c>
      <c r="I1692" s="36" t="s">
        <v>118</v>
      </c>
      <c r="J1692" s="37" t="s">
        <v>17</v>
      </c>
      <c r="K1692" s="36" t="s">
        <v>119</v>
      </c>
      <c r="L1692" s="36" t="s">
        <v>7304</v>
      </c>
      <c r="R1692" s="44">
        <v>4662</v>
      </c>
      <c r="S1692" s="33" t="s">
        <v>18530</v>
      </c>
      <c r="T1692" s="45">
        <v>147</v>
      </c>
      <c r="U1692" s="45">
        <v>12</v>
      </c>
      <c r="V1692" s="45">
        <v>1764</v>
      </c>
      <c r="W1692" s="33" t="s">
        <v>16903</v>
      </c>
    </row>
    <row r="1693" spans="8:23" x14ac:dyDescent="0.25">
      <c r="H1693" s="38">
        <v>10060822</v>
      </c>
      <c r="I1693" s="38" t="s">
        <v>118</v>
      </c>
      <c r="J1693" s="39" t="s">
        <v>17</v>
      </c>
      <c r="K1693" s="38" t="s">
        <v>119</v>
      </c>
      <c r="L1693" s="38" t="s">
        <v>7305</v>
      </c>
      <c r="R1693" s="44">
        <v>4127</v>
      </c>
      <c r="S1693" s="33" t="s">
        <v>18531</v>
      </c>
      <c r="T1693" s="45">
        <v>40</v>
      </c>
      <c r="U1693" s="45">
        <v>12</v>
      </c>
      <c r="V1693" s="45">
        <v>480</v>
      </c>
      <c r="W1693" s="33" t="s">
        <v>16903</v>
      </c>
    </row>
    <row r="1694" spans="8:23" x14ac:dyDescent="0.25">
      <c r="H1694" s="36">
        <v>10060828</v>
      </c>
      <c r="I1694" s="36" t="s">
        <v>118</v>
      </c>
      <c r="J1694" s="37" t="s">
        <v>17</v>
      </c>
      <c r="K1694" s="36" t="s">
        <v>119</v>
      </c>
      <c r="L1694" s="36" t="s">
        <v>7306</v>
      </c>
      <c r="R1694" s="44">
        <v>4664</v>
      </c>
      <c r="S1694" s="33" t="s">
        <v>18532</v>
      </c>
      <c r="T1694" s="45">
        <v>40</v>
      </c>
      <c r="U1694" s="45">
        <v>12</v>
      </c>
      <c r="V1694" s="45">
        <v>480</v>
      </c>
      <c r="W1694" s="33" t="s">
        <v>16903</v>
      </c>
    </row>
    <row r="1695" spans="8:23" x14ac:dyDescent="0.25">
      <c r="H1695" s="38">
        <v>10060982</v>
      </c>
      <c r="I1695" s="38" t="s">
        <v>118</v>
      </c>
      <c r="J1695" s="39" t="s">
        <v>17</v>
      </c>
      <c r="K1695" s="38" t="s">
        <v>119</v>
      </c>
      <c r="L1695" s="38" t="s">
        <v>7307</v>
      </c>
      <c r="R1695" s="44">
        <v>4196</v>
      </c>
      <c r="S1695" s="33" t="s">
        <v>18533</v>
      </c>
      <c r="T1695" s="45">
        <v>40</v>
      </c>
      <c r="U1695" s="45">
        <v>12</v>
      </c>
      <c r="V1695" s="45">
        <v>480</v>
      </c>
      <c r="W1695" s="33" t="s">
        <v>16903</v>
      </c>
    </row>
    <row r="1696" spans="8:23" x14ac:dyDescent="0.25">
      <c r="H1696" s="36">
        <v>10061006</v>
      </c>
      <c r="I1696" s="36" t="s">
        <v>118</v>
      </c>
      <c r="J1696" s="37" t="s">
        <v>17</v>
      </c>
      <c r="K1696" s="36" t="s">
        <v>119</v>
      </c>
      <c r="L1696" s="36" t="s">
        <v>7308</v>
      </c>
      <c r="R1696" s="44">
        <v>4126</v>
      </c>
      <c r="S1696" s="33" t="s">
        <v>18534</v>
      </c>
      <c r="T1696" s="45">
        <v>147</v>
      </c>
      <c r="U1696" s="45">
        <v>12</v>
      </c>
      <c r="V1696" s="45">
        <v>1764</v>
      </c>
      <c r="W1696" s="33" t="s">
        <v>16903</v>
      </c>
    </row>
    <row r="1697" spans="8:23" x14ac:dyDescent="0.25">
      <c r="H1697" s="38">
        <v>10061046</v>
      </c>
      <c r="I1697" s="38" t="s">
        <v>118</v>
      </c>
      <c r="J1697" s="39" t="s">
        <v>17</v>
      </c>
      <c r="K1697" s="38" t="s">
        <v>119</v>
      </c>
      <c r="L1697" s="38" t="s">
        <v>7309</v>
      </c>
      <c r="R1697" s="44">
        <v>4663</v>
      </c>
      <c r="S1697" s="33" t="s">
        <v>18535</v>
      </c>
      <c r="T1697" s="45">
        <v>147</v>
      </c>
      <c r="U1697" s="45">
        <v>12</v>
      </c>
      <c r="V1697" s="45">
        <v>1764</v>
      </c>
      <c r="W1697" s="33" t="s">
        <v>16903</v>
      </c>
    </row>
    <row r="1698" spans="8:23" x14ac:dyDescent="0.25">
      <c r="H1698" s="36">
        <v>10061056</v>
      </c>
      <c r="I1698" s="36" t="s">
        <v>118</v>
      </c>
      <c r="J1698" s="37" t="s">
        <v>17</v>
      </c>
      <c r="K1698" s="36" t="s">
        <v>119</v>
      </c>
      <c r="L1698" s="36" t="s">
        <v>7310</v>
      </c>
      <c r="R1698" s="44">
        <v>4129</v>
      </c>
      <c r="S1698" s="33" t="s">
        <v>18536</v>
      </c>
      <c r="T1698" s="45">
        <v>40</v>
      </c>
      <c r="U1698" s="45">
        <v>12</v>
      </c>
      <c r="V1698" s="45">
        <v>480</v>
      </c>
      <c r="W1698" s="33" t="s">
        <v>16903</v>
      </c>
    </row>
    <row r="1699" spans="8:23" x14ac:dyDescent="0.25">
      <c r="H1699" s="38">
        <v>10061163</v>
      </c>
      <c r="I1699" s="38" t="s">
        <v>118</v>
      </c>
      <c r="J1699" s="39" t="s">
        <v>17</v>
      </c>
      <c r="K1699" s="38" t="s">
        <v>119</v>
      </c>
      <c r="L1699" s="38" t="s">
        <v>7311</v>
      </c>
      <c r="R1699" s="44">
        <v>4847</v>
      </c>
      <c r="S1699" s="33" t="s">
        <v>18537</v>
      </c>
      <c r="T1699" s="45">
        <v>40</v>
      </c>
      <c r="U1699" s="45">
        <v>12</v>
      </c>
      <c r="V1699" s="45">
        <v>480</v>
      </c>
      <c r="W1699" s="33" t="s">
        <v>16903</v>
      </c>
    </row>
    <row r="1700" spans="8:23" x14ac:dyDescent="0.25">
      <c r="H1700" s="36">
        <v>10061179</v>
      </c>
      <c r="I1700" s="36" t="s">
        <v>118</v>
      </c>
      <c r="J1700" s="37" t="s">
        <v>17</v>
      </c>
      <c r="K1700" s="36" t="s">
        <v>119</v>
      </c>
      <c r="L1700" s="36" t="s">
        <v>5679</v>
      </c>
      <c r="R1700" s="44">
        <v>4128</v>
      </c>
      <c r="S1700" s="33" t="s">
        <v>18538</v>
      </c>
      <c r="T1700" s="45">
        <v>40</v>
      </c>
      <c r="U1700" s="45">
        <v>12</v>
      </c>
      <c r="V1700" s="45">
        <v>480</v>
      </c>
      <c r="W1700" s="33" t="s">
        <v>16903</v>
      </c>
    </row>
    <row r="1701" spans="8:23" x14ac:dyDescent="0.25">
      <c r="H1701" s="38">
        <v>10061222</v>
      </c>
      <c r="I1701" s="38" t="s">
        <v>118</v>
      </c>
      <c r="J1701" s="39" t="s">
        <v>17</v>
      </c>
      <c r="K1701" s="38" t="s">
        <v>119</v>
      </c>
      <c r="L1701" s="38" t="s">
        <v>7312</v>
      </c>
      <c r="R1701" s="44">
        <v>4848</v>
      </c>
      <c r="S1701" s="33" t="s">
        <v>18538</v>
      </c>
      <c r="T1701" s="45">
        <v>40</v>
      </c>
      <c r="U1701" s="45">
        <v>12</v>
      </c>
      <c r="V1701" s="45">
        <v>480</v>
      </c>
      <c r="W1701" s="33" t="s">
        <v>16903</v>
      </c>
    </row>
    <row r="1702" spans="8:23" x14ac:dyDescent="0.25">
      <c r="H1702" s="36">
        <v>10061235</v>
      </c>
      <c r="I1702" s="36" t="s">
        <v>118</v>
      </c>
      <c r="J1702" s="37" t="s">
        <v>17</v>
      </c>
      <c r="K1702" s="36" t="s">
        <v>119</v>
      </c>
      <c r="L1702" s="36" t="s">
        <v>7313</v>
      </c>
      <c r="R1702" s="44">
        <v>8343</v>
      </c>
      <c r="S1702" s="33" t="s">
        <v>18539</v>
      </c>
      <c r="T1702" s="45">
        <v>120</v>
      </c>
      <c r="U1702" s="45">
        <v>24</v>
      </c>
      <c r="V1702" s="45">
        <v>2880</v>
      </c>
      <c r="W1702" s="33" t="s">
        <v>16903</v>
      </c>
    </row>
    <row r="1703" spans="8:23" x14ac:dyDescent="0.25">
      <c r="H1703" s="38">
        <v>10061287</v>
      </c>
      <c r="I1703" s="38" t="s">
        <v>118</v>
      </c>
      <c r="J1703" s="39" t="s">
        <v>17</v>
      </c>
      <c r="K1703" s="38" t="s">
        <v>119</v>
      </c>
      <c r="L1703" s="38" t="s">
        <v>7314</v>
      </c>
      <c r="R1703" s="44">
        <v>7716</v>
      </c>
      <c r="S1703" s="33" t="s">
        <v>18540</v>
      </c>
      <c r="T1703" s="45">
        <v>84</v>
      </c>
      <c r="U1703" s="45">
        <v>12</v>
      </c>
      <c r="V1703" s="45">
        <v>1008</v>
      </c>
      <c r="W1703" s="33" t="s">
        <v>16903</v>
      </c>
    </row>
    <row r="1704" spans="8:23" x14ac:dyDescent="0.25">
      <c r="H1704" s="36">
        <v>10061299</v>
      </c>
      <c r="I1704" s="36" t="s">
        <v>118</v>
      </c>
      <c r="J1704" s="37" t="s">
        <v>17</v>
      </c>
      <c r="K1704" s="36" t="s">
        <v>119</v>
      </c>
      <c r="L1704" s="36" t="s">
        <v>7315</v>
      </c>
      <c r="R1704" s="44">
        <v>5889</v>
      </c>
      <c r="S1704" s="33" t="s">
        <v>18541</v>
      </c>
      <c r="T1704" s="45">
        <v>84</v>
      </c>
      <c r="U1704" s="45">
        <v>12</v>
      </c>
      <c r="V1704" s="45">
        <v>1008</v>
      </c>
      <c r="W1704" s="33" t="s">
        <v>16903</v>
      </c>
    </row>
    <row r="1705" spans="8:23" x14ac:dyDescent="0.25">
      <c r="H1705" s="38">
        <v>10061327</v>
      </c>
      <c r="I1705" s="38" t="s">
        <v>118</v>
      </c>
      <c r="J1705" s="39" t="s">
        <v>17</v>
      </c>
      <c r="K1705" s="38" t="s">
        <v>119</v>
      </c>
      <c r="L1705" s="38" t="s">
        <v>7316</v>
      </c>
      <c r="R1705" s="44">
        <v>5890</v>
      </c>
      <c r="S1705" s="33" t="s">
        <v>18542</v>
      </c>
      <c r="T1705" s="45">
        <v>84</v>
      </c>
      <c r="U1705" s="45">
        <v>12</v>
      </c>
      <c r="V1705" s="45">
        <v>1008</v>
      </c>
      <c r="W1705" s="33" t="s">
        <v>16903</v>
      </c>
    </row>
    <row r="1706" spans="8:23" x14ac:dyDescent="0.25">
      <c r="H1706" s="36">
        <v>10061376</v>
      </c>
      <c r="I1706" s="36" t="s">
        <v>118</v>
      </c>
      <c r="J1706" s="37" t="s">
        <v>17</v>
      </c>
      <c r="K1706" s="36" t="s">
        <v>119</v>
      </c>
      <c r="L1706" s="36" t="s">
        <v>7317</v>
      </c>
      <c r="R1706" s="44">
        <v>5891</v>
      </c>
      <c r="S1706" s="33" t="s">
        <v>18543</v>
      </c>
      <c r="T1706" s="45">
        <v>84</v>
      </c>
      <c r="U1706" s="45">
        <v>12</v>
      </c>
      <c r="V1706" s="45">
        <v>1008</v>
      </c>
      <c r="W1706" s="33" t="s">
        <v>16903</v>
      </c>
    </row>
    <row r="1707" spans="8:23" x14ac:dyDescent="0.25">
      <c r="H1707" s="38">
        <v>10061379</v>
      </c>
      <c r="I1707" s="38" t="s">
        <v>118</v>
      </c>
      <c r="J1707" s="39" t="s">
        <v>17</v>
      </c>
      <c r="K1707" s="38" t="s">
        <v>119</v>
      </c>
      <c r="L1707" s="38" t="s">
        <v>7318</v>
      </c>
      <c r="R1707" s="44">
        <v>7748</v>
      </c>
      <c r="S1707" s="33" t="s">
        <v>18544</v>
      </c>
      <c r="T1707" s="45">
        <v>84</v>
      </c>
      <c r="U1707" s="45">
        <v>24</v>
      </c>
      <c r="V1707" s="45">
        <v>2016</v>
      </c>
      <c r="W1707" s="33" t="s">
        <v>16903</v>
      </c>
    </row>
    <row r="1708" spans="8:23" x14ac:dyDescent="0.25">
      <c r="H1708" s="36">
        <v>10061399</v>
      </c>
      <c r="I1708" s="36" t="s">
        <v>118</v>
      </c>
      <c r="J1708" s="37" t="s">
        <v>17</v>
      </c>
      <c r="K1708" s="36" t="s">
        <v>119</v>
      </c>
      <c r="L1708" s="36" t="s">
        <v>7319</v>
      </c>
      <c r="R1708" s="44">
        <v>7747</v>
      </c>
      <c r="S1708" s="33" t="s">
        <v>18545</v>
      </c>
      <c r="T1708" s="45">
        <v>84</v>
      </c>
      <c r="U1708" s="45">
        <v>24</v>
      </c>
      <c r="V1708" s="45">
        <v>2016</v>
      </c>
      <c r="W1708" s="33" t="s">
        <v>16903</v>
      </c>
    </row>
    <row r="1709" spans="8:23" x14ac:dyDescent="0.25">
      <c r="H1709" s="38">
        <v>10061425</v>
      </c>
      <c r="I1709" s="38" t="s">
        <v>118</v>
      </c>
      <c r="J1709" s="39" t="s">
        <v>17</v>
      </c>
      <c r="K1709" s="38" t="s">
        <v>119</v>
      </c>
      <c r="L1709" s="38" t="s">
        <v>1412</v>
      </c>
      <c r="R1709" s="44">
        <v>7745</v>
      </c>
      <c r="S1709" s="33" t="s">
        <v>18546</v>
      </c>
      <c r="T1709" s="45">
        <v>42</v>
      </c>
      <c r="U1709" s="45">
        <v>24</v>
      </c>
      <c r="V1709" s="45">
        <v>1008</v>
      </c>
      <c r="W1709" s="33" t="s">
        <v>16903</v>
      </c>
    </row>
    <row r="1710" spans="8:23" x14ac:dyDescent="0.25">
      <c r="H1710" s="36">
        <v>10061477</v>
      </c>
      <c r="I1710" s="36" t="s">
        <v>118</v>
      </c>
      <c r="J1710" s="37" t="s">
        <v>17</v>
      </c>
      <c r="K1710" s="36" t="s">
        <v>119</v>
      </c>
      <c r="L1710" s="36" t="s">
        <v>5352</v>
      </c>
      <c r="R1710" s="44">
        <v>4892</v>
      </c>
      <c r="S1710" s="33" t="s">
        <v>18547</v>
      </c>
      <c r="T1710" s="45">
        <v>80</v>
      </c>
      <c r="U1710" s="45">
        <v>6</v>
      </c>
      <c r="V1710" s="45">
        <v>480</v>
      </c>
      <c r="W1710" s="33" t="s">
        <v>16903</v>
      </c>
    </row>
    <row r="1711" spans="8:23" x14ac:dyDescent="0.25">
      <c r="H1711" s="38">
        <v>10061478</v>
      </c>
      <c r="I1711" s="38" t="s">
        <v>118</v>
      </c>
      <c r="J1711" s="39" t="s">
        <v>17</v>
      </c>
      <c r="K1711" s="38" t="s">
        <v>119</v>
      </c>
      <c r="L1711" s="38" t="s">
        <v>7320</v>
      </c>
      <c r="R1711" s="44">
        <v>8881</v>
      </c>
      <c r="S1711" s="33" t="s">
        <v>18548</v>
      </c>
      <c r="T1711" s="45">
        <v>90</v>
      </c>
      <c r="U1711" s="45">
        <v>24</v>
      </c>
      <c r="V1711" s="45">
        <v>2160</v>
      </c>
      <c r="W1711" s="33" t="s">
        <v>16903</v>
      </c>
    </row>
    <row r="1712" spans="8:23" x14ac:dyDescent="0.25">
      <c r="H1712" s="36">
        <v>10061637</v>
      </c>
      <c r="I1712" s="36" t="s">
        <v>118</v>
      </c>
      <c r="J1712" s="37" t="s">
        <v>17</v>
      </c>
      <c r="K1712" s="36" t="s">
        <v>119</v>
      </c>
      <c r="L1712" s="36" t="s">
        <v>7321</v>
      </c>
      <c r="R1712" s="44">
        <v>8878</v>
      </c>
      <c r="S1712" s="33" t="s">
        <v>18549</v>
      </c>
      <c r="T1712" s="45">
        <v>90</v>
      </c>
      <c r="U1712" s="45">
        <v>6</v>
      </c>
      <c r="V1712" s="45">
        <v>540</v>
      </c>
      <c r="W1712" s="33" t="s">
        <v>16903</v>
      </c>
    </row>
    <row r="1713" spans="8:23" x14ac:dyDescent="0.25">
      <c r="H1713" s="38">
        <v>10061658</v>
      </c>
      <c r="I1713" s="38" t="s">
        <v>118</v>
      </c>
      <c r="J1713" s="39" t="s">
        <v>17</v>
      </c>
      <c r="K1713" s="38" t="s">
        <v>119</v>
      </c>
      <c r="L1713" s="38" t="s">
        <v>7322</v>
      </c>
      <c r="R1713" s="44">
        <v>8880</v>
      </c>
      <c r="S1713" s="33" t="s">
        <v>18550</v>
      </c>
      <c r="T1713" s="45">
        <v>45</v>
      </c>
      <c r="U1713" s="45">
        <v>30</v>
      </c>
      <c r="V1713" s="45">
        <v>1350</v>
      </c>
      <c r="W1713" s="33" t="s">
        <v>16903</v>
      </c>
    </row>
    <row r="1714" spans="8:23" x14ac:dyDescent="0.25">
      <c r="H1714" s="36">
        <v>10062039</v>
      </c>
      <c r="I1714" s="36" t="s">
        <v>118</v>
      </c>
      <c r="J1714" s="37" t="s">
        <v>17</v>
      </c>
      <c r="K1714" s="36" t="s">
        <v>119</v>
      </c>
      <c r="L1714" s="36" t="s">
        <v>7323</v>
      </c>
      <c r="R1714" s="44">
        <v>6227</v>
      </c>
      <c r="S1714" s="33" t="s">
        <v>18551</v>
      </c>
      <c r="T1714" s="45">
        <v>234</v>
      </c>
      <c r="U1714" s="45">
        <v>12</v>
      </c>
      <c r="V1714" s="45">
        <v>2808</v>
      </c>
      <c r="W1714" s="33" t="s">
        <v>16903</v>
      </c>
    </row>
    <row r="1715" spans="8:23" x14ac:dyDescent="0.25">
      <c r="H1715" s="38">
        <v>10062047</v>
      </c>
      <c r="I1715" s="38" t="s">
        <v>118</v>
      </c>
      <c r="J1715" s="39" t="s">
        <v>17</v>
      </c>
      <c r="K1715" s="38" t="s">
        <v>119</v>
      </c>
      <c r="L1715" s="38" t="s">
        <v>7324</v>
      </c>
      <c r="R1715" s="44">
        <v>7744</v>
      </c>
      <c r="S1715" s="33" t="s">
        <v>18552</v>
      </c>
      <c r="T1715" s="45">
        <v>42</v>
      </c>
      <c r="U1715" s="45">
        <v>24</v>
      </c>
      <c r="V1715" s="45">
        <v>1008</v>
      </c>
      <c r="W1715" s="33" t="s">
        <v>16903</v>
      </c>
    </row>
    <row r="1716" spans="8:23" x14ac:dyDescent="0.25">
      <c r="H1716" s="36">
        <v>10062158</v>
      </c>
      <c r="I1716" s="36" t="s">
        <v>118</v>
      </c>
      <c r="J1716" s="37" t="s">
        <v>17</v>
      </c>
      <c r="K1716" s="36" t="s">
        <v>119</v>
      </c>
      <c r="L1716" s="36" t="s">
        <v>7325</v>
      </c>
      <c r="R1716" s="44">
        <v>7308</v>
      </c>
      <c r="S1716" s="33" t="s">
        <v>18553</v>
      </c>
      <c r="T1716" s="45">
        <v>54</v>
      </c>
      <c r="U1716" s="45">
        <v>24</v>
      </c>
      <c r="V1716" s="45">
        <v>1296</v>
      </c>
      <c r="W1716" s="33" t="s">
        <v>16903</v>
      </c>
    </row>
    <row r="1717" spans="8:23" x14ac:dyDescent="0.25">
      <c r="H1717" s="38">
        <v>10062360</v>
      </c>
      <c r="I1717" s="38" t="s">
        <v>118</v>
      </c>
      <c r="J1717" s="39" t="s">
        <v>17</v>
      </c>
      <c r="K1717" s="38" t="s">
        <v>119</v>
      </c>
      <c r="L1717" s="38" t="s">
        <v>4972</v>
      </c>
      <c r="R1717" s="44">
        <v>7307</v>
      </c>
      <c r="S1717" s="33" t="s">
        <v>18554</v>
      </c>
      <c r="T1717" s="45">
        <v>49</v>
      </c>
      <c r="U1717" s="45">
        <v>24</v>
      </c>
      <c r="V1717" s="45">
        <v>1176</v>
      </c>
      <c r="W1717" s="33" t="s">
        <v>16903</v>
      </c>
    </row>
    <row r="1718" spans="8:23" x14ac:dyDescent="0.25">
      <c r="H1718" s="36">
        <v>10062450</v>
      </c>
      <c r="I1718" s="36" t="s">
        <v>118</v>
      </c>
      <c r="J1718" s="37" t="s">
        <v>17</v>
      </c>
      <c r="K1718" s="36" t="s">
        <v>119</v>
      </c>
      <c r="L1718" s="36" t="s">
        <v>7326</v>
      </c>
      <c r="R1718" s="44">
        <v>4133</v>
      </c>
      <c r="S1718" s="33" t="s">
        <v>18555</v>
      </c>
      <c r="T1718" s="45">
        <v>49</v>
      </c>
      <c r="U1718" s="45">
        <v>24</v>
      </c>
      <c r="V1718" s="45">
        <v>1176</v>
      </c>
      <c r="W1718" s="33" t="s">
        <v>16903</v>
      </c>
    </row>
    <row r="1719" spans="8:23" x14ac:dyDescent="0.25">
      <c r="H1719" s="38">
        <v>10062506</v>
      </c>
      <c r="I1719" s="38" t="s">
        <v>118</v>
      </c>
      <c r="J1719" s="39" t="s">
        <v>17</v>
      </c>
      <c r="K1719" s="38" t="s">
        <v>119</v>
      </c>
      <c r="L1719" s="38" t="s">
        <v>7327</v>
      </c>
      <c r="R1719" s="44">
        <v>5814</v>
      </c>
      <c r="S1719" s="33" t="s">
        <v>18556</v>
      </c>
      <c r="T1719" s="45">
        <v>80</v>
      </c>
      <c r="U1719" s="45">
        <v>6</v>
      </c>
      <c r="V1719" s="45">
        <v>480</v>
      </c>
      <c r="W1719" s="33" t="s">
        <v>16903</v>
      </c>
    </row>
    <row r="1720" spans="8:23" x14ac:dyDescent="0.25">
      <c r="H1720" s="36">
        <v>10062581</v>
      </c>
      <c r="I1720" s="36" t="s">
        <v>118</v>
      </c>
      <c r="J1720" s="37" t="s">
        <v>17</v>
      </c>
      <c r="K1720" s="36" t="s">
        <v>119</v>
      </c>
      <c r="L1720" s="36" t="s">
        <v>7328</v>
      </c>
      <c r="R1720" s="44">
        <v>7198</v>
      </c>
      <c r="S1720" s="33" t="s">
        <v>18557</v>
      </c>
      <c r="T1720" s="45">
        <v>33.333333000000003</v>
      </c>
      <c r="U1720" s="45">
        <v>12</v>
      </c>
      <c r="V1720" s="45">
        <v>400</v>
      </c>
      <c r="W1720" s="33" t="s">
        <v>16903</v>
      </c>
    </row>
    <row r="1721" spans="8:23" x14ac:dyDescent="0.25">
      <c r="H1721" s="38">
        <v>10062715</v>
      </c>
      <c r="I1721" s="38" t="s">
        <v>118</v>
      </c>
      <c r="J1721" s="39" t="s">
        <v>17</v>
      </c>
      <c r="K1721" s="38" t="s">
        <v>119</v>
      </c>
      <c r="L1721" s="38" t="s">
        <v>4222</v>
      </c>
      <c r="R1721" s="44">
        <v>7302</v>
      </c>
      <c r="S1721" s="33" t="s">
        <v>18558</v>
      </c>
      <c r="T1721" s="45">
        <v>260</v>
      </c>
      <c r="U1721" s="45">
        <v>12</v>
      </c>
      <c r="V1721" s="45">
        <v>3120</v>
      </c>
      <c r="W1721" s="33" t="s">
        <v>16903</v>
      </c>
    </row>
    <row r="1722" spans="8:23" x14ac:dyDescent="0.25">
      <c r="H1722" s="36">
        <v>10062732</v>
      </c>
      <c r="I1722" s="36" t="s">
        <v>118</v>
      </c>
      <c r="J1722" s="37" t="s">
        <v>17</v>
      </c>
      <c r="K1722" s="36" t="s">
        <v>119</v>
      </c>
      <c r="L1722" s="36" t="s">
        <v>5245</v>
      </c>
      <c r="R1722" s="44">
        <v>7303</v>
      </c>
      <c r="S1722" s="33" t="s">
        <v>18559</v>
      </c>
      <c r="T1722" s="45">
        <v>130</v>
      </c>
      <c r="U1722" s="45">
        <v>24</v>
      </c>
      <c r="V1722" s="45">
        <v>3120</v>
      </c>
      <c r="W1722" s="33" t="s">
        <v>16903</v>
      </c>
    </row>
    <row r="1723" spans="8:23" x14ac:dyDescent="0.25">
      <c r="H1723" s="38">
        <v>10062963</v>
      </c>
      <c r="I1723" s="38" t="s">
        <v>118</v>
      </c>
      <c r="J1723" s="39" t="s">
        <v>17</v>
      </c>
      <c r="K1723" s="38" t="s">
        <v>119</v>
      </c>
      <c r="L1723" s="38" t="s">
        <v>7329</v>
      </c>
      <c r="R1723" s="44">
        <v>4228</v>
      </c>
      <c r="S1723" s="33" t="s">
        <v>18560</v>
      </c>
      <c r="T1723" s="45">
        <v>108</v>
      </c>
      <c r="U1723" s="45">
        <v>24</v>
      </c>
      <c r="V1723" s="45">
        <v>2592</v>
      </c>
      <c r="W1723" s="33" t="s">
        <v>16903</v>
      </c>
    </row>
    <row r="1724" spans="8:23" x14ac:dyDescent="0.25">
      <c r="H1724" s="36">
        <v>10062992</v>
      </c>
      <c r="I1724" s="36" t="s">
        <v>118</v>
      </c>
      <c r="J1724" s="37" t="s">
        <v>17</v>
      </c>
      <c r="K1724" s="36" t="s">
        <v>119</v>
      </c>
      <c r="L1724" s="36" t="s">
        <v>7330</v>
      </c>
      <c r="R1724" s="44">
        <v>4134</v>
      </c>
      <c r="S1724" s="33" t="s">
        <v>18561</v>
      </c>
      <c r="T1724" s="45">
        <v>108</v>
      </c>
      <c r="U1724" s="45">
        <v>24</v>
      </c>
      <c r="V1724" s="45">
        <v>2592</v>
      </c>
      <c r="W1724" s="33" t="s">
        <v>16903</v>
      </c>
    </row>
    <row r="1725" spans="8:23" x14ac:dyDescent="0.25">
      <c r="H1725" s="38">
        <v>10063033</v>
      </c>
      <c r="I1725" s="38" t="s">
        <v>118</v>
      </c>
      <c r="J1725" s="39" t="s">
        <v>17</v>
      </c>
      <c r="K1725" s="38" t="s">
        <v>119</v>
      </c>
      <c r="L1725" s="38" t="s">
        <v>7331</v>
      </c>
      <c r="R1725" s="44">
        <v>4483</v>
      </c>
      <c r="S1725" s="33" t="s">
        <v>18562</v>
      </c>
      <c r="T1725" s="45">
        <v>91</v>
      </c>
      <c r="U1725" s="45">
        <v>24</v>
      </c>
      <c r="V1725" s="45">
        <v>2184</v>
      </c>
      <c r="W1725" s="33" t="s">
        <v>16903</v>
      </c>
    </row>
    <row r="1726" spans="8:23" x14ac:dyDescent="0.25">
      <c r="H1726" s="36">
        <v>10063145</v>
      </c>
      <c r="I1726" s="36" t="s">
        <v>118</v>
      </c>
      <c r="J1726" s="37" t="s">
        <v>17</v>
      </c>
      <c r="K1726" s="36" t="s">
        <v>119</v>
      </c>
      <c r="L1726" s="36" t="s">
        <v>7332</v>
      </c>
      <c r="R1726" s="44">
        <v>4229</v>
      </c>
      <c r="S1726" s="33" t="s">
        <v>18563</v>
      </c>
      <c r="T1726" s="45">
        <v>108</v>
      </c>
      <c r="U1726" s="45">
        <v>24</v>
      </c>
      <c r="V1726" s="45">
        <v>2592</v>
      </c>
      <c r="W1726" s="33" t="s">
        <v>16903</v>
      </c>
    </row>
    <row r="1727" spans="8:23" x14ac:dyDescent="0.25">
      <c r="H1727" s="38">
        <v>10063156</v>
      </c>
      <c r="I1727" s="38" t="s">
        <v>118</v>
      </c>
      <c r="J1727" s="39" t="s">
        <v>17</v>
      </c>
      <c r="K1727" s="38" t="s">
        <v>119</v>
      </c>
      <c r="L1727" s="38" t="s">
        <v>7333</v>
      </c>
      <c r="R1727" s="44">
        <v>4130</v>
      </c>
      <c r="S1727" s="33" t="s">
        <v>18564</v>
      </c>
      <c r="T1727" s="45">
        <v>108</v>
      </c>
      <c r="U1727" s="45">
        <v>12</v>
      </c>
      <c r="V1727" s="45">
        <v>1296</v>
      </c>
      <c r="W1727" s="33" t="s">
        <v>16903</v>
      </c>
    </row>
    <row r="1728" spans="8:23" x14ac:dyDescent="0.25">
      <c r="H1728" s="36">
        <v>10063194</v>
      </c>
      <c r="I1728" s="36" t="s">
        <v>118</v>
      </c>
      <c r="J1728" s="37" t="s">
        <v>17</v>
      </c>
      <c r="K1728" s="36" t="s">
        <v>119</v>
      </c>
      <c r="L1728" s="36" t="s">
        <v>7334</v>
      </c>
      <c r="R1728" s="44">
        <v>4135</v>
      </c>
      <c r="S1728" s="33" t="s">
        <v>18565</v>
      </c>
      <c r="T1728" s="45">
        <v>80</v>
      </c>
      <c r="U1728" s="45">
        <v>6</v>
      </c>
      <c r="V1728" s="45">
        <v>480</v>
      </c>
      <c r="W1728" s="33" t="s">
        <v>16903</v>
      </c>
    </row>
    <row r="1729" spans="8:23" x14ac:dyDescent="0.25">
      <c r="H1729" s="38">
        <v>10063267</v>
      </c>
      <c r="I1729" s="38" t="s">
        <v>118</v>
      </c>
      <c r="J1729" s="39" t="s">
        <v>17</v>
      </c>
      <c r="K1729" s="38" t="s">
        <v>119</v>
      </c>
      <c r="L1729" s="38" t="s">
        <v>2253</v>
      </c>
      <c r="R1729" s="44">
        <v>6362</v>
      </c>
      <c r="S1729" s="33" t="s">
        <v>18566</v>
      </c>
      <c r="T1729" s="45">
        <v>55</v>
      </c>
      <c r="U1729" s="45">
        <v>12</v>
      </c>
      <c r="V1729" s="45">
        <v>660</v>
      </c>
      <c r="W1729" s="33" t="s">
        <v>16903</v>
      </c>
    </row>
    <row r="1730" spans="8:23" x14ac:dyDescent="0.25">
      <c r="H1730" s="36">
        <v>10063327</v>
      </c>
      <c r="I1730" s="36" t="s">
        <v>118</v>
      </c>
      <c r="J1730" s="37" t="s">
        <v>17</v>
      </c>
      <c r="K1730" s="36" t="s">
        <v>119</v>
      </c>
      <c r="L1730" s="36" t="s">
        <v>7335</v>
      </c>
      <c r="R1730" s="44">
        <v>4131</v>
      </c>
      <c r="S1730" s="33" t="s">
        <v>18567</v>
      </c>
      <c r="T1730" s="45">
        <v>55</v>
      </c>
      <c r="U1730" s="45">
        <v>12</v>
      </c>
      <c r="V1730" s="45">
        <v>660</v>
      </c>
      <c r="W1730" s="33" t="s">
        <v>16903</v>
      </c>
    </row>
    <row r="1731" spans="8:23" x14ac:dyDescent="0.25">
      <c r="H1731" s="38">
        <v>10063330</v>
      </c>
      <c r="I1731" s="38" t="s">
        <v>118</v>
      </c>
      <c r="J1731" s="39" t="s">
        <v>17</v>
      </c>
      <c r="K1731" s="38" t="s">
        <v>119</v>
      </c>
      <c r="L1731" s="38" t="s">
        <v>7336</v>
      </c>
      <c r="R1731" s="44">
        <v>7737</v>
      </c>
      <c r="S1731" s="33" t="s">
        <v>18568</v>
      </c>
      <c r="T1731" s="45">
        <v>130</v>
      </c>
      <c r="U1731" s="45">
        <v>12</v>
      </c>
      <c r="V1731" s="45">
        <v>1560</v>
      </c>
      <c r="W1731" s="33" t="s">
        <v>16903</v>
      </c>
    </row>
    <row r="1732" spans="8:23" x14ac:dyDescent="0.25">
      <c r="H1732" s="36">
        <v>10063695</v>
      </c>
      <c r="I1732" s="36" t="s">
        <v>118</v>
      </c>
      <c r="J1732" s="37" t="s">
        <v>17</v>
      </c>
      <c r="K1732" s="36" t="s">
        <v>119</v>
      </c>
      <c r="L1732" s="36" t="s">
        <v>7337</v>
      </c>
      <c r="R1732" s="44">
        <v>7300</v>
      </c>
      <c r="S1732" s="33" t="s">
        <v>18569</v>
      </c>
      <c r="T1732" s="45">
        <v>130</v>
      </c>
      <c r="U1732" s="45">
        <v>24</v>
      </c>
      <c r="V1732" s="45">
        <v>3120</v>
      </c>
      <c r="W1732" s="33" t="s">
        <v>16903</v>
      </c>
    </row>
    <row r="1733" spans="8:23" x14ac:dyDescent="0.25">
      <c r="H1733" s="38">
        <v>10063738</v>
      </c>
      <c r="I1733" s="38" t="s">
        <v>118</v>
      </c>
      <c r="J1733" s="39" t="s">
        <v>17</v>
      </c>
      <c r="K1733" s="38" t="s">
        <v>119</v>
      </c>
      <c r="L1733" s="38" t="s">
        <v>7338</v>
      </c>
      <c r="R1733" s="44">
        <v>5247</v>
      </c>
      <c r="S1733" s="33" t="s">
        <v>18570</v>
      </c>
      <c r="T1733" s="45">
        <v>234</v>
      </c>
      <c r="U1733" s="45">
        <v>12</v>
      </c>
      <c r="V1733" s="45">
        <v>2808</v>
      </c>
      <c r="W1733" s="33" t="s">
        <v>16903</v>
      </c>
    </row>
    <row r="1734" spans="8:23" x14ac:dyDescent="0.25">
      <c r="H1734" s="36">
        <v>10063771</v>
      </c>
      <c r="I1734" s="36" t="s">
        <v>118</v>
      </c>
      <c r="J1734" s="37" t="s">
        <v>17</v>
      </c>
      <c r="K1734" s="36" t="s">
        <v>119</v>
      </c>
      <c r="L1734" s="36" t="s">
        <v>7339</v>
      </c>
      <c r="R1734" s="44">
        <v>7677</v>
      </c>
      <c r="S1734" s="33" t="s">
        <v>18571</v>
      </c>
      <c r="T1734" s="45">
        <v>168</v>
      </c>
      <c r="U1734" s="45">
        <v>12</v>
      </c>
      <c r="V1734" s="45">
        <v>2016</v>
      </c>
      <c r="W1734" s="33" t="s">
        <v>16903</v>
      </c>
    </row>
    <row r="1735" spans="8:23" x14ac:dyDescent="0.25">
      <c r="H1735" s="38">
        <v>10063835</v>
      </c>
      <c r="I1735" s="38" t="s">
        <v>118</v>
      </c>
      <c r="J1735" s="39" t="s">
        <v>17</v>
      </c>
      <c r="K1735" s="38" t="s">
        <v>119</v>
      </c>
      <c r="L1735" s="38" t="s">
        <v>7340</v>
      </c>
      <c r="R1735" s="44">
        <v>5955</v>
      </c>
      <c r="S1735" s="33" t="s">
        <v>18572</v>
      </c>
      <c r="T1735" s="45">
        <v>130</v>
      </c>
      <c r="U1735" s="45">
        <v>24</v>
      </c>
      <c r="V1735" s="45">
        <v>3120</v>
      </c>
      <c r="W1735" s="33" t="s">
        <v>16903</v>
      </c>
    </row>
    <row r="1736" spans="8:23" x14ac:dyDescent="0.25">
      <c r="H1736" s="36">
        <v>10063877</v>
      </c>
      <c r="I1736" s="36" t="s">
        <v>118</v>
      </c>
      <c r="J1736" s="37" t="s">
        <v>17</v>
      </c>
      <c r="K1736" s="36" t="s">
        <v>119</v>
      </c>
      <c r="L1736" s="36" t="s">
        <v>7341</v>
      </c>
      <c r="R1736" s="44">
        <v>4132</v>
      </c>
      <c r="S1736" s="33" t="s">
        <v>18573</v>
      </c>
      <c r="T1736" s="45">
        <v>108</v>
      </c>
      <c r="U1736" s="45">
        <v>24</v>
      </c>
      <c r="V1736" s="45">
        <v>2592</v>
      </c>
      <c r="W1736" s="33" t="s">
        <v>16903</v>
      </c>
    </row>
    <row r="1737" spans="8:23" x14ac:dyDescent="0.25">
      <c r="H1737" s="38">
        <v>10063885</v>
      </c>
      <c r="I1737" s="38" t="s">
        <v>118</v>
      </c>
      <c r="J1737" s="39" t="s">
        <v>17</v>
      </c>
      <c r="K1737" s="38" t="s">
        <v>119</v>
      </c>
      <c r="L1737" s="38" t="s">
        <v>4194</v>
      </c>
      <c r="R1737" s="44">
        <v>7301</v>
      </c>
      <c r="S1737" s="33" t="s">
        <v>18574</v>
      </c>
      <c r="T1737" s="45">
        <v>260</v>
      </c>
      <c r="U1737" s="45">
        <v>12</v>
      </c>
      <c r="V1737" s="45">
        <v>3120</v>
      </c>
      <c r="W1737" s="33" t="s">
        <v>16903</v>
      </c>
    </row>
    <row r="1738" spans="8:23" x14ac:dyDescent="0.25">
      <c r="H1738" s="36">
        <v>10063908</v>
      </c>
      <c r="I1738" s="36" t="s">
        <v>118</v>
      </c>
      <c r="J1738" s="37" t="s">
        <v>17</v>
      </c>
      <c r="K1738" s="36" t="s">
        <v>119</v>
      </c>
      <c r="L1738" s="36" t="s">
        <v>7342</v>
      </c>
      <c r="R1738" s="44">
        <v>8151</v>
      </c>
      <c r="S1738" s="33" t="s">
        <v>18575</v>
      </c>
      <c r="T1738" s="45">
        <v>84</v>
      </c>
      <c r="U1738" s="45">
        <v>12</v>
      </c>
      <c r="V1738" s="45">
        <v>1008</v>
      </c>
      <c r="W1738" s="33" t="s">
        <v>17074</v>
      </c>
    </row>
    <row r="1739" spans="8:23" x14ac:dyDescent="0.25">
      <c r="H1739" s="38">
        <v>10063959</v>
      </c>
      <c r="I1739" s="38" t="s">
        <v>118</v>
      </c>
      <c r="J1739" s="39" t="s">
        <v>17</v>
      </c>
      <c r="K1739" s="38" t="s">
        <v>119</v>
      </c>
      <c r="L1739" s="38" t="s">
        <v>7343</v>
      </c>
      <c r="R1739" s="44">
        <v>5704</v>
      </c>
      <c r="S1739" s="33" t="s">
        <v>18576</v>
      </c>
      <c r="T1739" s="45">
        <v>120</v>
      </c>
      <c r="U1739" s="45">
        <v>6</v>
      </c>
      <c r="V1739" s="45">
        <v>720</v>
      </c>
      <c r="W1739" s="33" t="s">
        <v>17074</v>
      </c>
    </row>
    <row r="1740" spans="8:23" x14ac:dyDescent="0.25">
      <c r="H1740" s="36">
        <v>10063978</v>
      </c>
      <c r="I1740" s="36" t="s">
        <v>118</v>
      </c>
      <c r="J1740" s="37" t="s">
        <v>17</v>
      </c>
      <c r="K1740" s="36" t="s">
        <v>119</v>
      </c>
      <c r="L1740" s="36" t="s">
        <v>7344</v>
      </c>
      <c r="R1740" s="44">
        <v>5279</v>
      </c>
      <c r="S1740" s="33" t="s">
        <v>18577</v>
      </c>
      <c r="T1740" s="45">
        <v>120</v>
      </c>
      <c r="U1740" s="45">
        <v>6</v>
      </c>
      <c r="V1740" s="45">
        <v>720</v>
      </c>
      <c r="W1740" s="33" t="s">
        <v>17074</v>
      </c>
    </row>
    <row r="1741" spans="8:23" x14ac:dyDescent="0.25">
      <c r="H1741" s="38">
        <v>10064104</v>
      </c>
      <c r="I1741" s="38" t="s">
        <v>118</v>
      </c>
      <c r="J1741" s="39" t="s">
        <v>17</v>
      </c>
      <c r="K1741" s="38" t="s">
        <v>119</v>
      </c>
      <c r="L1741" s="38" t="s">
        <v>1881</v>
      </c>
      <c r="R1741" s="44">
        <v>5705</v>
      </c>
      <c r="S1741" s="33" t="s">
        <v>18578</v>
      </c>
      <c r="T1741" s="45">
        <v>216</v>
      </c>
      <c r="U1741" s="45">
        <v>24</v>
      </c>
      <c r="V1741" s="45">
        <v>5184</v>
      </c>
      <c r="W1741" s="33" t="s">
        <v>17074</v>
      </c>
    </row>
    <row r="1742" spans="8:23" x14ac:dyDescent="0.25">
      <c r="H1742" s="36">
        <v>10064107</v>
      </c>
      <c r="I1742" s="36" t="s">
        <v>118</v>
      </c>
      <c r="J1742" s="37" t="s">
        <v>17</v>
      </c>
      <c r="K1742" s="36" t="s">
        <v>119</v>
      </c>
      <c r="L1742" s="36" t="s">
        <v>7345</v>
      </c>
      <c r="R1742" s="44">
        <v>6765</v>
      </c>
      <c r="S1742" s="33" t="s">
        <v>18579</v>
      </c>
      <c r="T1742" s="45">
        <v>216</v>
      </c>
      <c r="U1742" s="45">
        <v>24</v>
      </c>
      <c r="V1742" s="45">
        <v>5184</v>
      </c>
      <c r="W1742" s="33" t="s">
        <v>17074</v>
      </c>
    </row>
    <row r="1743" spans="8:23" x14ac:dyDescent="0.25">
      <c r="H1743" s="38">
        <v>10064172</v>
      </c>
      <c r="I1743" s="38" t="s">
        <v>118</v>
      </c>
      <c r="J1743" s="39" t="s">
        <v>17</v>
      </c>
      <c r="K1743" s="38" t="s">
        <v>119</v>
      </c>
      <c r="L1743" s="38" t="s">
        <v>7346</v>
      </c>
      <c r="R1743" s="44">
        <v>5280</v>
      </c>
      <c r="S1743" s="33" t="s">
        <v>18580</v>
      </c>
      <c r="T1743" s="45">
        <v>216</v>
      </c>
      <c r="U1743" s="45">
        <v>24</v>
      </c>
      <c r="V1743" s="45">
        <v>5184</v>
      </c>
      <c r="W1743" s="33" t="s">
        <v>17074</v>
      </c>
    </row>
    <row r="1744" spans="8:23" x14ac:dyDescent="0.25">
      <c r="H1744" s="36">
        <v>10064185</v>
      </c>
      <c r="I1744" s="36" t="s">
        <v>118</v>
      </c>
      <c r="J1744" s="37" t="s">
        <v>17</v>
      </c>
      <c r="K1744" s="36" t="s">
        <v>119</v>
      </c>
      <c r="L1744" s="36" t="s">
        <v>7347</v>
      </c>
      <c r="R1744" s="44">
        <v>5185</v>
      </c>
      <c r="S1744" s="33" t="s">
        <v>18581</v>
      </c>
      <c r="T1744" s="45">
        <v>216</v>
      </c>
      <c r="U1744" s="45">
        <v>24</v>
      </c>
      <c r="V1744" s="45">
        <v>5184</v>
      </c>
      <c r="W1744" s="33" t="s">
        <v>17074</v>
      </c>
    </row>
    <row r="1745" spans="8:23" x14ac:dyDescent="0.25">
      <c r="H1745" s="38">
        <v>10064258</v>
      </c>
      <c r="I1745" s="38" t="s">
        <v>118</v>
      </c>
      <c r="J1745" s="39" t="s">
        <v>17</v>
      </c>
      <c r="K1745" s="38" t="s">
        <v>119</v>
      </c>
      <c r="L1745" s="38" t="s">
        <v>7348</v>
      </c>
      <c r="R1745" s="44">
        <v>5281</v>
      </c>
      <c r="S1745" s="33" t="s">
        <v>18582</v>
      </c>
      <c r="T1745" s="45">
        <v>192</v>
      </c>
      <c r="U1745" s="45">
        <v>24</v>
      </c>
      <c r="V1745" s="45">
        <v>4608</v>
      </c>
      <c r="W1745" s="33" t="s">
        <v>17074</v>
      </c>
    </row>
    <row r="1746" spans="8:23" x14ac:dyDescent="0.25">
      <c r="H1746" s="36">
        <v>10064353</v>
      </c>
      <c r="I1746" s="36" t="s">
        <v>118</v>
      </c>
      <c r="J1746" s="37" t="s">
        <v>17</v>
      </c>
      <c r="K1746" s="36" t="s">
        <v>119</v>
      </c>
      <c r="L1746" s="36" t="s">
        <v>7349</v>
      </c>
      <c r="R1746" s="44">
        <v>5702</v>
      </c>
      <c r="S1746" s="33" t="s">
        <v>18583</v>
      </c>
      <c r="T1746" s="45">
        <v>360</v>
      </c>
      <c r="U1746" s="45">
        <v>12</v>
      </c>
      <c r="V1746" s="45">
        <v>4320</v>
      </c>
      <c r="W1746" s="33" t="s">
        <v>17074</v>
      </c>
    </row>
    <row r="1747" spans="8:23" x14ac:dyDescent="0.25">
      <c r="H1747" s="38">
        <v>10064534</v>
      </c>
      <c r="I1747" s="38" t="s">
        <v>118</v>
      </c>
      <c r="J1747" s="39" t="s">
        <v>17</v>
      </c>
      <c r="K1747" s="38" t="s">
        <v>119</v>
      </c>
      <c r="L1747" s="38" t="s">
        <v>7350</v>
      </c>
      <c r="R1747" s="44">
        <v>4694</v>
      </c>
      <c r="S1747" s="33" t="s">
        <v>18584</v>
      </c>
      <c r="T1747" s="45">
        <v>360</v>
      </c>
      <c r="U1747" s="45">
        <v>12</v>
      </c>
      <c r="V1747" s="45">
        <v>4320</v>
      </c>
      <c r="W1747" s="33" t="s">
        <v>17074</v>
      </c>
    </row>
    <row r="1748" spans="8:23" x14ac:dyDescent="0.25">
      <c r="H1748" s="36">
        <v>10065130</v>
      </c>
      <c r="I1748" s="36" t="s">
        <v>118</v>
      </c>
      <c r="J1748" s="37" t="s">
        <v>17</v>
      </c>
      <c r="K1748" s="36" t="s">
        <v>119</v>
      </c>
      <c r="L1748" s="36" t="s">
        <v>7351</v>
      </c>
      <c r="R1748" s="44">
        <v>5703</v>
      </c>
      <c r="S1748" s="33" t="s">
        <v>18585</v>
      </c>
      <c r="T1748" s="45">
        <v>756</v>
      </c>
      <c r="U1748" s="45">
        <v>6</v>
      </c>
      <c r="V1748" s="45">
        <v>4536</v>
      </c>
      <c r="W1748" s="33" t="s">
        <v>17074</v>
      </c>
    </row>
    <row r="1749" spans="8:23" x14ac:dyDescent="0.25">
      <c r="H1749" s="38">
        <v>10065242</v>
      </c>
      <c r="I1749" s="38" t="s">
        <v>118</v>
      </c>
      <c r="J1749" s="39" t="s">
        <v>17</v>
      </c>
      <c r="K1749" s="38" t="s">
        <v>119</v>
      </c>
      <c r="L1749" s="38" t="s">
        <v>7352</v>
      </c>
      <c r="R1749" s="44">
        <v>7296</v>
      </c>
      <c r="S1749" s="33" t="s">
        <v>18586</v>
      </c>
      <c r="T1749" s="45">
        <v>270</v>
      </c>
      <c r="U1749" s="45">
        <v>12</v>
      </c>
      <c r="V1749" s="45">
        <v>3240</v>
      </c>
      <c r="W1749" s="33" t="s">
        <v>17074</v>
      </c>
    </row>
    <row r="1750" spans="8:23" x14ac:dyDescent="0.25">
      <c r="H1750" s="36">
        <v>10065334</v>
      </c>
      <c r="I1750" s="36" t="s">
        <v>118</v>
      </c>
      <c r="J1750" s="37" t="s">
        <v>17</v>
      </c>
      <c r="K1750" s="36" t="s">
        <v>119</v>
      </c>
      <c r="L1750" s="36" t="s">
        <v>7353</v>
      </c>
      <c r="R1750" s="44">
        <v>5706</v>
      </c>
      <c r="S1750" s="33" t="s">
        <v>18587</v>
      </c>
      <c r="T1750" s="45">
        <v>270</v>
      </c>
      <c r="U1750" s="45">
        <v>12</v>
      </c>
      <c r="V1750" s="45">
        <v>3240</v>
      </c>
      <c r="W1750" s="33" t="s">
        <v>17074</v>
      </c>
    </row>
    <row r="1751" spans="8:23" x14ac:dyDescent="0.25">
      <c r="H1751" s="38">
        <v>10065369</v>
      </c>
      <c r="I1751" s="38" t="s">
        <v>118</v>
      </c>
      <c r="J1751" s="39" t="s">
        <v>17</v>
      </c>
      <c r="K1751" s="38" t="s">
        <v>119</v>
      </c>
      <c r="L1751" s="38" t="s">
        <v>7354</v>
      </c>
      <c r="R1751" s="44">
        <v>7358</v>
      </c>
      <c r="S1751" s="33" t="s">
        <v>18588</v>
      </c>
      <c r="T1751" s="45">
        <v>270</v>
      </c>
      <c r="U1751" s="45">
        <v>12</v>
      </c>
      <c r="V1751" s="45">
        <v>3240</v>
      </c>
      <c r="W1751" s="33" t="s">
        <v>17074</v>
      </c>
    </row>
    <row r="1752" spans="8:23" x14ac:dyDescent="0.25">
      <c r="H1752" s="36">
        <v>10065940</v>
      </c>
      <c r="I1752" s="36" t="s">
        <v>118</v>
      </c>
      <c r="J1752" s="37" t="s">
        <v>17</v>
      </c>
      <c r="K1752" s="36" t="s">
        <v>119</v>
      </c>
      <c r="L1752" s="36" t="s">
        <v>7355</v>
      </c>
      <c r="R1752" s="44">
        <v>5282</v>
      </c>
      <c r="S1752" s="33" t="s">
        <v>18589</v>
      </c>
      <c r="T1752" s="45">
        <v>270</v>
      </c>
      <c r="U1752" s="45">
        <v>12</v>
      </c>
      <c r="V1752" s="45">
        <v>3240</v>
      </c>
      <c r="W1752" s="33" t="s">
        <v>17074</v>
      </c>
    </row>
    <row r="1753" spans="8:23" x14ac:dyDescent="0.25">
      <c r="H1753" s="38">
        <v>10065995</v>
      </c>
      <c r="I1753" s="38" t="s">
        <v>118</v>
      </c>
      <c r="J1753" s="39" t="s">
        <v>17</v>
      </c>
      <c r="K1753" s="38" t="s">
        <v>119</v>
      </c>
      <c r="L1753" s="38" t="s">
        <v>7356</v>
      </c>
      <c r="R1753" s="44">
        <v>5183</v>
      </c>
      <c r="S1753" s="33" t="s">
        <v>18590</v>
      </c>
      <c r="T1753" s="45">
        <v>270</v>
      </c>
      <c r="U1753" s="45">
        <v>12</v>
      </c>
      <c r="V1753" s="45">
        <v>3240</v>
      </c>
      <c r="W1753" s="33" t="s">
        <v>17074</v>
      </c>
    </row>
    <row r="1754" spans="8:23" x14ac:dyDescent="0.25">
      <c r="H1754" s="36">
        <v>10066167</v>
      </c>
      <c r="I1754" s="36" t="s">
        <v>118</v>
      </c>
      <c r="J1754" s="37" t="s">
        <v>17</v>
      </c>
      <c r="K1754" s="36" t="s">
        <v>119</v>
      </c>
      <c r="L1754" s="36" t="s">
        <v>7357</v>
      </c>
      <c r="R1754" s="44">
        <v>4491</v>
      </c>
      <c r="S1754" s="33" t="s">
        <v>18591</v>
      </c>
      <c r="T1754" s="45">
        <v>400</v>
      </c>
      <c r="U1754" s="45">
        <v>6</v>
      </c>
      <c r="V1754" s="45">
        <v>2400</v>
      </c>
      <c r="W1754" s="33" t="s">
        <v>17074</v>
      </c>
    </row>
    <row r="1755" spans="8:23" x14ac:dyDescent="0.25">
      <c r="H1755" s="38">
        <v>10066313</v>
      </c>
      <c r="I1755" s="38" t="s">
        <v>118</v>
      </c>
      <c r="J1755" s="39" t="s">
        <v>17</v>
      </c>
      <c r="K1755" s="38" t="s">
        <v>119</v>
      </c>
      <c r="L1755" s="38" t="s">
        <v>4694</v>
      </c>
      <c r="R1755" s="44">
        <v>5701</v>
      </c>
      <c r="S1755" s="33" t="s">
        <v>18592</v>
      </c>
      <c r="T1755" s="45">
        <v>400</v>
      </c>
      <c r="U1755" s="45">
        <v>6</v>
      </c>
      <c r="V1755" s="45">
        <v>2400</v>
      </c>
      <c r="W1755" s="33" t="s">
        <v>17074</v>
      </c>
    </row>
    <row r="1756" spans="8:23" x14ac:dyDescent="0.25">
      <c r="H1756" s="36">
        <v>10066340</v>
      </c>
      <c r="I1756" s="36" t="s">
        <v>118</v>
      </c>
      <c r="J1756" s="37" t="s">
        <v>17</v>
      </c>
      <c r="K1756" s="36" t="s">
        <v>119</v>
      </c>
      <c r="L1756" s="36" t="s">
        <v>7358</v>
      </c>
      <c r="R1756" s="44">
        <v>7449</v>
      </c>
      <c r="S1756" s="33" t="s">
        <v>18593</v>
      </c>
      <c r="T1756" s="45">
        <v>168</v>
      </c>
      <c r="U1756" s="45">
        <v>12</v>
      </c>
      <c r="V1756" s="45">
        <v>2016</v>
      </c>
      <c r="W1756" s="33" t="s">
        <v>17074</v>
      </c>
    </row>
    <row r="1757" spans="8:23" x14ac:dyDescent="0.25">
      <c r="H1757" s="38">
        <v>10066401</v>
      </c>
      <c r="I1757" s="38" t="s">
        <v>118</v>
      </c>
      <c r="J1757" s="39" t="s">
        <v>17</v>
      </c>
      <c r="K1757" s="38" t="s">
        <v>119</v>
      </c>
      <c r="L1757" s="38" t="s">
        <v>7359</v>
      </c>
      <c r="R1757" s="44">
        <v>7298</v>
      </c>
      <c r="S1757" s="33" t="s">
        <v>18594</v>
      </c>
      <c r="T1757" s="45">
        <v>168</v>
      </c>
      <c r="U1757" s="45">
        <v>12</v>
      </c>
      <c r="V1757" s="45">
        <v>2016</v>
      </c>
      <c r="W1757" s="33" t="s">
        <v>17074</v>
      </c>
    </row>
    <row r="1758" spans="8:23" x14ac:dyDescent="0.25">
      <c r="H1758" s="36">
        <v>10066645</v>
      </c>
      <c r="I1758" s="36" t="s">
        <v>118</v>
      </c>
      <c r="J1758" s="37" t="s">
        <v>17</v>
      </c>
      <c r="K1758" s="36" t="s">
        <v>119</v>
      </c>
      <c r="L1758" s="36" t="s">
        <v>7360</v>
      </c>
      <c r="R1758" s="44">
        <v>7189</v>
      </c>
      <c r="S1758" s="33" t="s">
        <v>18595</v>
      </c>
      <c r="T1758" s="45">
        <v>168</v>
      </c>
      <c r="U1758" s="45">
        <v>12</v>
      </c>
      <c r="V1758" s="45">
        <v>2016</v>
      </c>
      <c r="W1758" s="33" t="s">
        <v>17074</v>
      </c>
    </row>
    <row r="1759" spans="8:23" x14ac:dyDescent="0.25">
      <c r="H1759" s="38">
        <v>10066849</v>
      </c>
      <c r="I1759" s="38" t="s">
        <v>118</v>
      </c>
      <c r="J1759" s="39" t="s">
        <v>17</v>
      </c>
      <c r="K1759" s="38" t="s">
        <v>119</v>
      </c>
      <c r="L1759" s="38" t="s">
        <v>1094</v>
      </c>
      <c r="R1759" s="44">
        <v>5296</v>
      </c>
      <c r="S1759" s="33" t="s">
        <v>18596</v>
      </c>
      <c r="T1759" s="45">
        <v>112</v>
      </c>
      <c r="U1759" s="45">
        <v>30</v>
      </c>
      <c r="V1759" s="45">
        <v>3360</v>
      </c>
      <c r="W1759" s="33" t="s">
        <v>17074</v>
      </c>
    </row>
    <row r="1760" spans="8:23" x14ac:dyDescent="0.25">
      <c r="H1760" s="36">
        <v>10066901</v>
      </c>
      <c r="I1760" s="36" t="s">
        <v>118</v>
      </c>
      <c r="J1760" s="37" t="s">
        <v>17</v>
      </c>
      <c r="K1760" s="36" t="s">
        <v>119</v>
      </c>
      <c r="L1760" s="36" t="s">
        <v>7361</v>
      </c>
      <c r="R1760" s="44">
        <v>5298</v>
      </c>
      <c r="S1760" s="33" t="s">
        <v>18597</v>
      </c>
      <c r="T1760" s="45">
        <v>112</v>
      </c>
      <c r="U1760" s="45">
        <v>30</v>
      </c>
      <c r="V1760" s="45">
        <v>3360</v>
      </c>
      <c r="W1760" s="33" t="s">
        <v>17074</v>
      </c>
    </row>
    <row r="1761" spans="8:23" x14ac:dyDescent="0.25">
      <c r="H1761" s="38">
        <v>10066914</v>
      </c>
      <c r="I1761" s="38" t="s">
        <v>118</v>
      </c>
      <c r="J1761" s="39" t="s">
        <v>17</v>
      </c>
      <c r="K1761" s="38" t="s">
        <v>119</v>
      </c>
      <c r="L1761" s="38" t="s">
        <v>7362</v>
      </c>
      <c r="R1761" s="44">
        <v>5522</v>
      </c>
      <c r="S1761" s="33" t="s">
        <v>18598</v>
      </c>
      <c r="T1761" s="45">
        <v>112</v>
      </c>
      <c r="U1761" s="45">
        <v>30</v>
      </c>
      <c r="V1761" s="45">
        <v>3360</v>
      </c>
      <c r="W1761" s="33" t="s">
        <v>17074</v>
      </c>
    </row>
    <row r="1762" spans="8:23" x14ac:dyDescent="0.25">
      <c r="H1762" s="36">
        <v>10067020</v>
      </c>
      <c r="I1762" s="36" t="s">
        <v>118</v>
      </c>
      <c r="J1762" s="37" t="s">
        <v>17</v>
      </c>
      <c r="K1762" s="36" t="s">
        <v>119</v>
      </c>
      <c r="L1762" s="36" t="s">
        <v>7363</v>
      </c>
      <c r="R1762" s="44">
        <v>5708</v>
      </c>
      <c r="S1762" s="33" t="s">
        <v>18599</v>
      </c>
      <c r="T1762" s="45">
        <v>93</v>
      </c>
      <c r="U1762" s="45">
        <v>24</v>
      </c>
      <c r="V1762" s="45">
        <v>2232</v>
      </c>
      <c r="W1762" s="33" t="s">
        <v>17074</v>
      </c>
    </row>
    <row r="1763" spans="8:23" x14ac:dyDescent="0.25">
      <c r="H1763" s="38">
        <v>10067054</v>
      </c>
      <c r="I1763" s="38" t="s">
        <v>118</v>
      </c>
      <c r="J1763" s="39" t="s">
        <v>17</v>
      </c>
      <c r="K1763" s="38" t="s">
        <v>119</v>
      </c>
      <c r="L1763" s="38" t="s">
        <v>7364</v>
      </c>
      <c r="R1763" s="44">
        <v>5297</v>
      </c>
      <c r="S1763" s="33" t="s">
        <v>18600</v>
      </c>
      <c r="T1763" s="45">
        <v>93</v>
      </c>
      <c r="U1763" s="45">
        <v>24</v>
      </c>
      <c r="V1763" s="45">
        <v>2232</v>
      </c>
      <c r="W1763" s="33" t="s">
        <v>17074</v>
      </c>
    </row>
    <row r="1764" spans="8:23" x14ac:dyDescent="0.25">
      <c r="H1764" s="36">
        <v>10067136</v>
      </c>
      <c r="I1764" s="36" t="s">
        <v>118</v>
      </c>
      <c r="J1764" s="37" t="s">
        <v>17</v>
      </c>
      <c r="K1764" s="36" t="s">
        <v>119</v>
      </c>
      <c r="L1764" s="36" t="s">
        <v>7365</v>
      </c>
      <c r="R1764" s="44">
        <v>5122</v>
      </c>
      <c r="S1764" s="33" t="s">
        <v>18601</v>
      </c>
      <c r="T1764" s="45">
        <v>45</v>
      </c>
      <c r="U1764" s="45">
        <v>30</v>
      </c>
      <c r="V1764" s="45">
        <v>1350</v>
      </c>
      <c r="W1764" s="33" t="s">
        <v>17074</v>
      </c>
    </row>
    <row r="1765" spans="8:23" x14ac:dyDescent="0.25">
      <c r="H1765" s="38">
        <v>10067362</v>
      </c>
      <c r="I1765" s="38" t="s">
        <v>118</v>
      </c>
      <c r="J1765" s="39" t="s">
        <v>17</v>
      </c>
      <c r="K1765" s="38" t="s">
        <v>119</v>
      </c>
      <c r="L1765" s="38" t="s">
        <v>7366</v>
      </c>
      <c r="R1765" s="44">
        <v>5309</v>
      </c>
      <c r="S1765" s="33" t="s">
        <v>18602</v>
      </c>
      <c r="T1765" s="45">
        <v>112</v>
      </c>
      <c r="U1765" s="45">
        <v>30</v>
      </c>
      <c r="V1765" s="45">
        <v>3360</v>
      </c>
      <c r="W1765" s="33" t="s">
        <v>17074</v>
      </c>
    </row>
    <row r="1766" spans="8:23" x14ac:dyDescent="0.25">
      <c r="H1766" s="36">
        <v>10094157</v>
      </c>
      <c r="I1766" s="36" t="s">
        <v>118</v>
      </c>
      <c r="J1766" s="37" t="s">
        <v>17</v>
      </c>
      <c r="K1766" s="36" t="s">
        <v>119</v>
      </c>
      <c r="L1766" s="36" t="s">
        <v>5487</v>
      </c>
      <c r="R1766" s="44">
        <v>5311</v>
      </c>
      <c r="S1766" s="33" t="s">
        <v>18603</v>
      </c>
      <c r="T1766" s="45">
        <v>112</v>
      </c>
      <c r="U1766" s="45">
        <v>30</v>
      </c>
      <c r="V1766" s="45">
        <v>3360</v>
      </c>
      <c r="W1766" s="33" t="s">
        <v>17074</v>
      </c>
    </row>
    <row r="1767" spans="8:23" x14ac:dyDescent="0.25">
      <c r="H1767" s="38">
        <v>10125220</v>
      </c>
      <c r="I1767" s="38" t="s">
        <v>118</v>
      </c>
      <c r="J1767" s="39" t="s">
        <v>17</v>
      </c>
      <c r="K1767" s="38" t="s">
        <v>119</v>
      </c>
      <c r="L1767" s="38" t="s">
        <v>7367</v>
      </c>
      <c r="R1767" s="44">
        <v>5523</v>
      </c>
      <c r="S1767" s="33" t="s">
        <v>18604</v>
      </c>
      <c r="T1767" s="45">
        <v>112</v>
      </c>
      <c r="U1767" s="45">
        <v>30</v>
      </c>
      <c r="V1767" s="45">
        <v>3360</v>
      </c>
      <c r="W1767" s="33" t="s">
        <v>17074</v>
      </c>
    </row>
    <row r="1768" spans="8:23" x14ac:dyDescent="0.25">
      <c r="H1768" s="36">
        <v>10125521</v>
      </c>
      <c r="I1768" s="36" t="s">
        <v>118</v>
      </c>
      <c r="J1768" s="37" t="s">
        <v>17</v>
      </c>
      <c r="K1768" s="36" t="s">
        <v>119</v>
      </c>
      <c r="L1768" s="36" t="s">
        <v>7368</v>
      </c>
      <c r="R1768" s="44">
        <v>5709</v>
      </c>
      <c r="S1768" s="33" t="s">
        <v>18605</v>
      </c>
      <c r="T1768" s="45">
        <v>93</v>
      </c>
      <c r="U1768" s="45">
        <v>24</v>
      </c>
      <c r="V1768" s="45">
        <v>2232</v>
      </c>
      <c r="W1768" s="33" t="s">
        <v>17074</v>
      </c>
    </row>
    <row r="1769" spans="8:23" x14ac:dyDescent="0.25">
      <c r="H1769" s="38">
        <v>10125712</v>
      </c>
      <c r="I1769" s="38" t="s">
        <v>118</v>
      </c>
      <c r="J1769" s="39" t="s">
        <v>17</v>
      </c>
      <c r="K1769" s="38" t="s">
        <v>119</v>
      </c>
      <c r="L1769" s="38" t="s">
        <v>7369</v>
      </c>
      <c r="R1769" s="44">
        <v>5310</v>
      </c>
      <c r="S1769" s="33" t="s">
        <v>18606</v>
      </c>
      <c r="T1769" s="45">
        <v>93</v>
      </c>
      <c r="U1769" s="45">
        <v>24</v>
      </c>
      <c r="V1769" s="45">
        <v>2232</v>
      </c>
      <c r="W1769" s="33" t="s">
        <v>17074</v>
      </c>
    </row>
    <row r="1770" spans="8:23" x14ac:dyDescent="0.25">
      <c r="H1770" s="36">
        <v>10125714</v>
      </c>
      <c r="I1770" s="36" t="s">
        <v>118</v>
      </c>
      <c r="J1770" s="37" t="s">
        <v>17</v>
      </c>
      <c r="K1770" s="36" t="s">
        <v>119</v>
      </c>
      <c r="L1770" s="36" t="s">
        <v>7370</v>
      </c>
      <c r="R1770" s="44">
        <v>5305</v>
      </c>
      <c r="S1770" s="33" t="s">
        <v>18607</v>
      </c>
      <c r="T1770" s="45">
        <v>45</v>
      </c>
      <c r="U1770" s="45">
        <v>30</v>
      </c>
      <c r="V1770" s="45">
        <v>1350</v>
      </c>
      <c r="W1770" s="33" t="s">
        <v>17074</v>
      </c>
    </row>
    <row r="1771" spans="8:23" x14ac:dyDescent="0.25">
      <c r="H1771" s="38">
        <v>10152511</v>
      </c>
      <c r="I1771" s="38" t="s">
        <v>118</v>
      </c>
      <c r="J1771" s="39" t="s">
        <v>17</v>
      </c>
      <c r="K1771" s="38" t="s">
        <v>119</v>
      </c>
      <c r="L1771" s="38" t="s">
        <v>7371</v>
      </c>
      <c r="R1771" s="44">
        <v>5508</v>
      </c>
      <c r="S1771" s="33" t="s">
        <v>18608</v>
      </c>
      <c r="T1771" s="45">
        <v>100</v>
      </c>
      <c r="U1771" s="45">
        <v>6</v>
      </c>
      <c r="V1771" s="45">
        <v>600</v>
      </c>
      <c r="W1771" s="33" t="s">
        <v>17074</v>
      </c>
    </row>
    <row r="1772" spans="8:23" x14ac:dyDescent="0.25">
      <c r="H1772" s="36">
        <v>10152567</v>
      </c>
      <c r="I1772" s="36" t="s">
        <v>118</v>
      </c>
      <c r="J1772" s="37" t="s">
        <v>17</v>
      </c>
      <c r="K1772" s="36" t="s">
        <v>119</v>
      </c>
      <c r="L1772" s="36" t="s">
        <v>7372</v>
      </c>
      <c r="R1772" s="44">
        <v>5450</v>
      </c>
      <c r="S1772" s="33" t="s">
        <v>18609</v>
      </c>
      <c r="T1772" s="45">
        <v>112</v>
      </c>
      <c r="U1772" s="45">
        <v>30</v>
      </c>
      <c r="V1772" s="45">
        <v>3360</v>
      </c>
      <c r="W1772" s="33" t="s">
        <v>17074</v>
      </c>
    </row>
    <row r="1773" spans="8:23" x14ac:dyDescent="0.25">
      <c r="H1773" s="38">
        <v>10152584</v>
      </c>
      <c r="I1773" s="38" t="s">
        <v>118</v>
      </c>
      <c r="J1773" s="39" t="s">
        <v>17</v>
      </c>
      <c r="K1773" s="38" t="s">
        <v>119</v>
      </c>
      <c r="L1773" s="38" t="s">
        <v>7373</v>
      </c>
      <c r="R1773" s="44">
        <v>5539</v>
      </c>
      <c r="S1773" s="33" t="s">
        <v>18610</v>
      </c>
      <c r="T1773" s="45">
        <v>140</v>
      </c>
      <c r="U1773" s="45">
        <v>24</v>
      </c>
      <c r="V1773" s="45">
        <v>3360</v>
      </c>
      <c r="W1773" s="33" t="s">
        <v>17074</v>
      </c>
    </row>
    <row r="1774" spans="8:23" x14ac:dyDescent="0.25">
      <c r="H1774" s="36">
        <v>10270385</v>
      </c>
      <c r="I1774" s="36" t="s">
        <v>118</v>
      </c>
      <c r="J1774" s="37" t="s">
        <v>17</v>
      </c>
      <c r="K1774" s="36" t="s">
        <v>119</v>
      </c>
      <c r="L1774" s="36" t="s">
        <v>7374</v>
      </c>
      <c r="R1774" s="44">
        <v>5325</v>
      </c>
      <c r="S1774" s="33" t="s">
        <v>18611</v>
      </c>
      <c r="T1774" s="45">
        <v>112</v>
      </c>
      <c r="U1774" s="45">
        <v>30</v>
      </c>
      <c r="V1774" s="45">
        <v>3360</v>
      </c>
      <c r="W1774" s="33" t="s">
        <v>17074</v>
      </c>
    </row>
    <row r="1775" spans="8:23" x14ac:dyDescent="0.25">
      <c r="H1775" s="38">
        <v>10277822</v>
      </c>
      <c r="I1775" s="38" t="s">
        <v>118</v>
      </c>
      <c r="J1775" s="39" t="s">
        <v>17</v>
      </c>
      <c r="K1775" s="38" t="s">
        <v>119</v>
      </c>
      <c r="L1775" s="38" t="s">
        <v>7375</v>
      </c>
      <c r="R1775" s="44">
        <v>5326</v>
      </c>
      <c r="S1775" s="33" t="s">
        <v>18612</v>
      </c>
      <c r="T1775" s="45">
        <v>93</v>
      </c>
      <c r="U1775" s="45">
        <v>24</v>
      </c>
      <c r="V1775" s="45">
        <v>2232</v>
      </c>
      <c r="W1775" s="33" t="s">
        <v>17074</v>
      </c>
    </row>
    <row r="1776" spans="8:23" x14ac:dyDescent="0.25">
      <c r="H1776" s="36">
        <v>10278570</v>
      </c>
      <c r="I1776" s="36" t="s">
        <v>118</v>
      </c>
      <c r="J1776" s="37" t="s">
        <v>17</v>
      </c>
      <c r="K1776" s="36" t="s">
        <v>119</v>
      </c>
      <c r="L1776" s="36" t="s">
        <v>7376</v>
      </c>
      <c r="R1776" s="44">
        <v>5540</v>
      </c>
      <c r="S1776" s="33" t="s">
        <v>18613</v>
      </c>
      <c r="T1776" s="45">
        <v>135</v>
      </c>
      <c r="U1776" s="45">
        <v>16</v>
      </c>
      <c r="V1776" s="45">
        <v>2160</v>
      </c>
      <c r="W1776" s="33" t="s">
        <v>17074</v>
      </c>
    </row>
    <row r="1777" spans="8:23" x14ac:dyDescent="0.25">
      <c r="H1777" s="38">
        <v>10315199</v>
      </c>
      <c r="I1777" s="38" t="s">
        <v>118</v>
      </c>
      <c r="J1777" s="39" t="s">
        <v>17</v>
      </c>
      <c r="K1777" s="38" t="s">
        <v>119</v>
      </c>
      <c r="L1777" s="38" t="s">
        <v>7377</v>
      </c>
      <c r="R1777" s="44">
        <v>5434</v>
      </c>
      <c r="S1777" s="33" t="s">
        <v>18614</v>
      </c>
      <c r="T1777" s="45">
        <v>45</v>
      </c>
      <c r="U1777" s="45">
        <v>30</v>
      </c>
      <c r="V1777" s="45">
        <v>1350</v>
      </c>
      <c r="W1777" s="33" t="s">
        <v>17074</v>
      </c>
    </row>
    <row r="1778" spans="8:23" x14ac:dyDescent="0.25">
      <c r="H1778" s="36">
        <v>10473792</v>
      </c>
      <c r="I1778" s="36" t="s">
        <v>118</v>
      </c>
      <c r="J1778" s="37" t="s">
        <v>17</v>
      </c>
      <c r="K1778" s="36" t="s">
        <v>119</v>
      </c>
      <c r="L1778" s="36" t="s">
        <v>7378</v>
      </c>
      <c r="R1778" s="44">
        <v>5660</v>
      </c>
      <c r="S1778" s="33" t="s">
        <v>18615</v>
      </c>
      <c r="T1778" s="45">
        <v>112</v>
      </c>
      <c r="U1778" s="45">
        <v>30</v>
      </c>
      <c r="V1778" s="45">
        <v>3360</v>
      </c>
      <c r="W1778" s="33" t="s">
        <v>17074</v>
      </c>
    </row>
    <row r="1779" spans="8:23" x14ac:dyDescent="0.25">
      <c r="H1779" s="38">
        <v>10473797</v>
      </c>
      <c r="I1779" s="38" t="s">
        <v>118</v>
      </c>
      <c r="J1779" s="39" t="s">
        <v>17</v>
      </c>
      <c r="K1779" s="38" t="s">
        <v>119</v>
      </c>
      <c r="L1779" s="38" t="s">
        <v>7379</v>
      </c>
      <c r="R1779" s="44">
        <v>5661</v>
      </c>
      <c r="S1779" s="33" t="s">
        <v>18616</v>
      </c>
      <c r="T1779" s="45">
        <v>93</v>
      </c>
      <c r="U1779" s="45">
        <v>24</v>
      </c>
      <c r="V1779" s="45">
        <v>2232</v>
      </c>
      <c r="W1779" s="33" t="s">
        <v>17074</v>
      </c>
    </row>
    <row r="1780" spans="8:23" x14ac:dyDescent="0.25">
      <c r="H1780" s="36">
        <v>10473805</v>
      </c>
      <c r="I1780" s="36" t="s">
        <v>118</v>
      </c>
      <c r="J1780" s="37" t="s">
        <v>17</v>
      </c>
      <c r="K1780" s="36" t="s">
        <v>119</v>
      </c>
      <c r="L1780" s="36" t="s">
        <v>3996</v>
      </c>
      <c r="R1780" s="44">
        <v>5659</v>
      </c>
      <c r="S1780" s="33" t="s">
        <v>18617</v>
      </c>
      <c r="T1780" s="45">
        <v>45</v>
      </c>
      <c r="U1780" s="45">
        <v>30</v>
      </c>
      <c r="V1780" s="45">
        <v>1350</v>
      </c>
      <c r="W1780" s="33" t="s">
        <v>17074</v>
      </c>
    </row>
    <row r="1781" spans="8:23" x14ac:dyDescent="0.25">
      <c r="H1781" s="38">
        <v>10473811</v>
      </c>
      <c r="I1781" s="38" t="s">
        <v>118</v>
      </c>
      <c r="J1781" s="39" t="s">
        <v>17</v>
      </c>
      <c r="K1781" s="38" t="s">
        <v>119</v>
      </c>
      <c r="L1781" s="38" t="s">
        <v>7380</v>
      </c>
      <c r="R1781" s="44">
        <v>4493</v>
      </c>
      <c r="S1781" s="33" t="s">
        <v>18618</v>
      </c>
      <c r="T1781" s="45">
        <v>100</v>
      </c>
      <c r="U1781" s="45">
        <v>6</v>
      </c>
      <c r="V1781" s="45">
        <v>600</v>
      </c>
      <c r="W1781" s="33" t="s">
        <v>17074</v>
      </c>
    </row>
    <row r="1782" spans="8:23" x14ac:dyDescent="0.25">
      <c r="H1782" s="36">
        <v>10473961</v>
      </c>
      <c r="I1782" s="36" t="s">
        <v>118</v>
      </c>
      <c r="J1782" s="37" t="s">
        <v>17</v>
      </c>
      <c r="K1782" s="36" t="s">
        <v>119</v>
      </c>
      <c r="L1782" s="36" t="s">
        <v>7381</v>
      </c>
      <c r="R1782" s="44">
        <v>3805</v>
      </c>
      <c r="S1782" s="33" t="s">
        <v>18619</v>
      </c>
      <c r="T1782" s="45">
        <v>100</v>
      </c>
      <c r="U1782" s="45">
        <v>6</v>
      </c>
      <c r="V1782" s="45">
        <v>600</v>
      </c>
      <c r="W1782" s="33" t="s">
        <v>17074</v>
      </c>
    </row>
    <row r="1783" spans="8:23" x14ac:dyDescent="0.25">
      <c r="H1783" s="38">
        <v>10477071</v>
      </c>
      <c r="I1783" s="38" t="s">
        <v>118</v>
      </c>
      <c r="J1783" s="39" t="s">
        <v>17</v>
      </c>
      <c r="K1783" s="38" t="s">
        <v>119</v>
      </c>
      <c r="L1783" s="38" t="s">
        <v>7382</v>
      </c>
      <c r="R1783" s="44">
        <v>3793</v>
      </c>
      <c r="S1783" s="33" t="s">
        <v>18620</v>
      </c>
      <c r="T1783" s="45">
        <v>100</v>
      </c>
      <c r="U1783" s="45">
        <v>6</v>
      </c>
      <c r="V1783" s="45">
        <v>600</v>
      </c>
      <c r="W1783" s="33" t="s">
        <v>17074</v>
      </c>
    </row>
    <row r="1784" spans="8:23" x14ac:dyDescent="0.25">
      <c r="H1784" s="36">
        <v>10477228</v>
      </c>
      <c r="I1784" s="36" t="s">
        <v>118</v>
      </c>
      <c r="J1784" s="37" t="s">
        <v>17</v>
      </c>
      <c r="K1784" s="36" t="s">
        <v>119</v>
      </c>
      <c r="L1784" s="36" t="s">
        <v>7383</v>
      </c>
      <c r="R1784" s="44">
        <v>3452</v>
      </c>
      <c r="S1784" s="33" t="s">
        <v>18621</v>
      </c>
      <c r="T1784" s="45">
        <v>100</v>
      </c>
      <c r="U1784" s="45">
        <v>6</v>
      </c>
      <c r="V1784" s="45">
        <v>600</v>
      </c>
      <c r="W1784" s="33" t="s">
        <v>17074</v>
      </c>
    </row>
    <row r="1785" spans="8:23" x14ac:dyDescent="0.25">
      <c r="H1785" s="38">
        <v>10484689</v>
      </c>
      <c r="I1785" s="38" t="s">
        <v>118</v>
      </c>
      <c r="J1785" s="39" t="s">
        <v>17</v>
      </c>
      <c r="K1785" s="38" t="s">
        <v>119</v>
      </c>
      <c r="L1785" s="38" t="s">
        <v>7384</v>
      </c>
      <c r="R1785" s="44">
        <v>3809</v>
      </c>
      <c r="S1785" s="33" t="s">
        <v>18622</v>
      </c>
      <c r="T1785" s="45">
        <v>100</v>
      </c>
      <c r="U1785" s="45">
        <v>6</v>
      </c>
      <c r="V1785" s="45">
        <v>600</v>
      </c>
      <c r="W1785" s="33" t="s">
        <v>17074</v>
      </c>
    </row>
    <row r="1786" spans="8:23" x14ac:dyDescent="0.25">
      <c r="H1786" s="36">
        <v>10484843</v>
      </c>
      <c r="I1786" s="36" t="s">
        <v>118</v>
      </c>
      <c r="J1786" s="37" t="s">
        <v>17</v>
      </c>
      <c r="K1786" s="36" t="s">
        <v>119</v>
      </c>
      <c r="L1786" s="36" t="s">
        <v>7385</v>
      </c>
      <c r="R1786" s="44">
        <v>4469</v>
      </c>
      <c r="S1786" s="33" t="s">
        <v>18623</v>
      </c>
      <c r="T1786" s="45">
        <v>112</v>
      </c>
      <c r="U1786" s="45">
        <v>30</v>
      </c>
      <c r="V1786" s="45">
        <v>3360</v>
      </c>
      <c r="W1786" s="33" t="s">
        <v>17074</v>
      </c>
    </row>
    <row r="1787" spans="8:23" x14ac:dyDescent="0.25">
      <c r="H1787" s="38">
        <v>10508878</v>
      </c>
      <c r="I1787" s="38" t="s">
        <v>118</v>
      </c>
      <c r="J1787" s="39" t="s">
        <v>17</v>
      </c>
      <c r="K1787" s="38" t="s">
        <v>119</v>
      </c>
      <c r="L1787" s="38" t="s">
        <v>7386</v>
      </c>
      <c r="R1787" s="44">
        <v>3952</v>
      </c>
      <c r="S1787" s="33" t="s">
        <v>18624</v>
      </c>
      <c r="T1787" s="45">
        <v>96</v>
      </c>
      <c r="U1787" s="45">
        <v>24</v>
      </c>
      <c r="V1787" s="45">
        <v>2304</v>
      </c>
      <c r="W1787" s="33" t="s">
        <v>17074</v>
      </c>
    </row>
    <row r="1788" spans="8:23" x14ac:dyDescent="0.25">
      <c r="H1788" s="36">
        <v>10815386</v>
      </c>
      <c r="I1788" s="36" t="s">
        <v>118</v>
      </c>
      <c r="J1788" s="37" t="s">
        <v>17</v>
      </c>
      <c r="K1788" s="36" t="s">
        <v>119</v>
      </c>
      <c r="L1788" s="36" t="s">
        <v>7387</v>
      </c>
      <c r="R1788" s="44">
        <v>5174</v>
      </c>
      <c r="S1788" s="33" t="s">
        <v>18625</v>
      </c>
      <c r="T1788" s="45">
        <v>96</v>
      </c>
      <c r="U1788" s="45">
        <v>24</v>
      </c>
      <c r="V1788" s="45">
        <v>2304</v>
      </c>
      <c r="W1788" s="33" t="s">
        <v>17074</v>
      </c>
    </row>
    <row r="1789" spans="8:23" x14ac:dyDescent="0.25">
      <c r="H1789" s="38">
        <v>10824585</v>
      </c>
      <c r="I1789" s="38" t="s">
        <v>118</v>
      </c>
      <c r="J1789" s="39" t="s">
        <v>17</v>
      </c>
      <c r="K1789" s="38" t="s">
        <v>119</v>
      </c>
      <c r="L1789" s="38" t="s">
        <v>7388</v>
      </c>
      <c r="R1789" s="44">
        <v>5190</v>
      </c>
      <c r="S1789" s="33" t="s">
        <v>18626</v>
      </c>
      <c r="T1789" s="45">
        <v>112</v>
      </c>
      <c r="U1789" s="45">
        <v>30</v>
      </c>
      <c r="V1789" s="45">
        <v>3360</v>
      </c>
      <c r="W1789" s="33" t="s">
        <v>17074</v>
      </c>
    </row>
    <row r="1790" spans="8:23" x14ac:dyDescent="0.25">
      <c r="H1790" s="36">
        <v>10926231</v>
      </c>
      <c r="I1790" s="36" t="s">
        <v>118</v>
      </c>
      <c r="J1790" s="37" t="s">
        <v>17</v>
      </c>
      <c r="K1790" s="36" t="s">
        <v>119</v>
      </c>
      <c r="L1790" s="36" t="s">
        <v>7389</v>
      </c>
      <c r="R1790" s="44">
        <v>3951</v>
      </c>
      <c r="S1790" s="33" t="s">
        <v>18627</v>
      </c>
      <c r="T1790" s="45">
        <v>112</v>
      </c>
      <c r="U1790" s="45">
        <v>30</v>
      </c>
      <c r="V1790" s="45">
        <v>3360</v>
      </c>
      <c r="W1790" s="33" t="s">
        <v>17074</v>
      </c>
    </row>
    <row r="1791" spans="8:23" x14ac:dyDescent="0.25">
      <c r="H1791" s="38">
        <v>10926278</v>
      </c>
      <c r="I1791" s="38" t="s">
        <v>118</v>
      </c>
      <c r="J1791" s="39" t="s">
        <v>17</v>
      </c>
      <c r="K1791" s="38" t="s">
        <v>119</v>
      </c>
      <c r="L1791" s="38" t="s">
        <v>7390</v>
      </c>
      <c r="R1791" s="44">
        <v>4442</v>
      </c>
      <c r="S1791" s="33" t="s">
        <v>18628</v>
      </c>
      <c r="T1791" s="45">
        <v>112</v>
      </c>
      <c r="U1791" s="45">
        <v>30</v>
      </c>
      <c r="V1791" s="45">
        <v>3360</v>
      </c>
      <c r="W1791" s="33" t="s">
        <v>17074</v>
      </c>
    </row>
    <row r="1792" spans="8:23" x14ac:dyDescent="0.25">
      <c r="H1792" s="36">
        <v>10931073</v>
      </c>
      <c r="I1792" s="36" t="s">
        <v>118</v>
      </c>
      <c r="J1792" s="37" t="s">
        <v>17</v>
      </c>
      <c r="K1792" s="36" t="s">
        <v>119</v>
      </c>
      <c r="L1792" s="36" t="s">
        <v>7391</v>
      </c>
      <c r="R1792" s="44">
        <v>4246</v>
      </c>
      <c r="S1792" s="33" t="s">
        <v>18629</v>
      </c>
      <c r="T1792" s="45">
        <v>90</v>
      </c>
      <c r="U1792" s="45">
        <v>24</v>
      </c>
      <c r="V1792" s="45">
        <v>2160</v>
      </c>
      <c r="W1792" s="33" t="s">
        <v>17074</v>
      </c>
    </row>
    <row r="1793" spans="8:23" x14ac:dyDescent="0.25">
      <c r="H1793" s="38">
        <v>10938317</v>
      </c>
      <c r="I1793" s="38" t="s">
        <v>118</v>
      </c>
      <c r="J1793" s="39" t="s">
        <v>17</v>
      </c>
      <c r="K1793" s="38" t="s">
        <v>119</v>
      </c>
      <c r="L1793" s="38" t="s">
        <v>7392</v>
      </c>
      <c r="R1793" s="44">
        <v>5189</v>
      </c>
      <c r="S1793" s="33" t="s">
        <v>18630</v>
      </c>
      <c r="T1793" s="45">
        <v>93</v>
      </c>
      <c r="U1793" s="45">
        <v>24</v>
      </c>
      <c r="V1793" s="45">
        <v>2232</v>
      </c>
      <c r="W1793" s="33" t="s">
        <v>17074</v>
      </c>
    </row>
    <row r="1794" spans="8:23" x14ac:dyDescent="0.25">
      <c r="H1794" s="36">
        <v>10938318</v>
      </c>
      <c r="I1794" s="36" t="s">
        <v>118</v>
      </c>
      <c r="J1794" s="37" t="s">
        <v>17</v>
      </c>
      <c r="K1794" s="36" t="s">
        <v>119</v>
      </c>
      <c r="L1794" s="36" t="s">
        <v>7393</v>
      </c>
      <c r="R1794" s="44">
        <v>3367</v>
      </c>
      <c r="S1794" s="33" t="s">
        <v>18631</v>
      </c>
      <c r="T1794" s="45">
        <v>90</v>
      </c>
      <c r="U1794" s="45">
        <v>24</v>
      </c>
      <c r="V1794" s="45">
        <v>2160</v>
      </c>
      <c r="W1794" s="33" t="s">
        <v>17074</v>
      </c>
    </row>
    <row r="1795" spans="8:23" x14ac:dyDescent="0.25">
      <c r="H1795" s="38">
        <v>10938886</v>
      </c>
      <c r="I1795" s="38" t="s">
        <v>118</v>
      </c>
      <c r="J1795" s="39" t="s">
        <v>17</v>
      </c>
      <c r="K1795" s="38" t="s">
        <v>119</v>
      </c>
      <c r="L1795" s="38" t="s">
        <v>7394</v>
      </c>
      <c r="R1795" s="44">
        <v>3808</v>
      </c>
      <c r="S1795" s="33" t="s">
        <v>18632</v>
      </c>
      <c r="T1795" s="45">
        <v>90</v>
      </c>
      <c r="U1795" s="45">
        <v>24</v>
      </c>
      <c r="V1795" s="45">
        <v>2160</v>
      </c>
      <c r="W1795" s="33" t="s">
        <v>17074</v>
      </c>
    </row>
    <row r="1796" spans="8:23" x14ac:dyDescent="0.25">
      <c r="H1796" s="36">
        <v>10942221</v>
      </c>
      <c r="I1796" s="36" t="s">
        <v>118</v>
      </c>
      <c r="J1796" s="37" t="s">
        <v>17</v>
      </c>
      <c r="K1796" s="36" t="s">
        <v>119</v>
      </c>
      <c r="L1796" s="36" t="s">
        <v>7395</v>
      </c>
      <c r="R1796" s="44">
        <v>3807</v>
      </c>
      <c r="S1796" s="33" t="s">
        <v>18633</v>
      </c>
      <c r="T1796" s="45">
        <v>90</v>
      </c>
      <c r="U1796" s="45">
        <v>24</v>
      </c>
      <c r="V1796" s="45">
        <v>2160</v>
      </c>
      <c r="W1796" s="33" t="s">
        <v>17074</v>
      </c>
    </row>
    <row r="1797" spans="8:23" x14ac:dyDescent="0.25">
      <c r="H1797" s="38">
        <v>10944748</v>
      </c>
      <c r="I1797" s="38" t="s">
        <v>118</v>
      </c>
      <c r="J1797" s="39" t="s">
        <v>17</v>
      </c>
      <c r="K1797" s="38" t="s">
        <v>119</v>
      </c>
      <c r="L1797" s="38" t="s">
        <v>7396</v>
      </c>
      <c r="R1797" s="44">
        <v>5159</v>
      </c>
      <c r="S1797" s="33" t="s">
        <v>18634</v>
      </c>
      <c r="T1797" s="45">
        <v>66.666667000000004</v>
      </c>
      <c r="U1797" s="45">
        <v>6</v>
      </c>
      <c r="V1797" s="45">
        <v>400</v>
      </c>
      <c r="W1797" s="33" t="s">
        <v>17074</v>
      </c>
    </row>
    <row r="1798" spans="8:23" x14ac:dyDescent="0.25">
      <c r="H1798" s="36">
        <v>10944790</v>
      </c>
      <c r="I1798" s="36" t="s">
        <v>118</v>
      </c>
      <c r="J1798" s="37" t="s">
        <v>17</v>
      </c>
      <c r="K1798" s="36" t="s">
        <v>119</v>
      </c>
      <c r="L1798" s="36" t="s">
        <v>7397</v>
      </c>
      <c r="R1798" s="44">
        <v>5299</v>
      </c>
      <c r="S1798" s="33" t="s">
        <v>18635</v>
      </c>
      <c r="T1798" s="45">
        <v>66.666667000000004</v>
      </c>
      <c r="U1798" s="45">
        <v>6</v>
      </c>
      <c r="V1798" s="45">
        <v>400</v>
      </c>
      <c r="W1798" s="33" t="s">
        <v>17074</v>
      </c>
    </row>
    <row r="1799" spans="8:23" x14ac:dyDescent="0.25">
      <c r="H1799" s="38">
        <v>10945996</v>
      </c>
      <c r="I1799" s="38" t="s">
        <v>118</v>
      </c>
      <c r="J1799" s="39" t="s">
        <v>17</v>
      </c>
      <c r="K1799" s="38" t="s">
        <v>119</v>
      </c>
      <c r="L1799" s="38" t="s">
        <v>7398</v>
      </c>
      <c r="R1799" s="44">
        <v>5175</v>
      </c>
      <c r="S1799" s="33" t="s">
        <v>18636</v>
      </c>
      <c r="T1799" s="45">
        <v>90</v>
      </c>
      <c r="U1799" s="45">
        <v>24</v>
      </c>
      <c r="V1799" s="45">
        <v>2160</v>
      </c>
      <c r="W1799" s="33" t="s">
        <v>17074</v>
      </c>
    </row>
    <row r="1800" spans="8:23" x14ac:dyDescent="0.25">
      <c r="H1800" s="36">
        <v>10947011</v>
      </c>
      <c r="I1800" s="36" t="s">
        <v>118</v>
      </c>
      <c r="J1800" s="37" t="s">
        <v>17</v>
      </c>
      <c r="K1800" s="36" t="s">
        <v>119</v>
      </c>
      <c r="L1800" s="36" t="s">
        <v>7399</v>
      </c>
      <c r="R1800" s="44">
        <v>5176</v>
      </c>
      <c r="S1800" s="33" t="s">
        <v>18637</v>
      </c>
      <c r="T1800" s="45">
        <v>90</v>
      </c>
      <c r="U1800" s="45">
        <v>24</v>
      </c>
      <c r="V1800" s="45">
        <v>2160</v>
      </c>
      <c r="W1800" s="33" t="s">
        <v>17074</v>
      </c>
    </row>
    <row r="1801" spans="8:23" x14ac:dyDescent="0.25">
      <c r="H1801" s="38">
        <v>10947646</v>
      </c>
      <c r="I1801" s="38" t="s">
        <v>118</v>
      </c>
      <c r="J1801" s="39" t="s">
        <v>17</v>
      </c>
      <c r="K1801" s="38" t="s">
        <v>119</v>
      </c>
      <c r="L1801" s="38" t="s">
        <v>7400</v>
      </c>
      <c r="R1801" s="44">
        <v>4236</v>
      </c>
      <c r="S1801" s="33" t="s">
        <v>18638</v>
      </c>
      <c r="T1801" s="45">
        <v>90</v>
      </c>
      <c r="U1801" s="45">
        <v>24</v>
      </c>
      <c r="V1801" s="45">
        <v>2160</v>
      </c>
      <c r="W1801" s="33" t="s">
        <v>17074</v>
      </c>
    </row>
    <row r="1802" spans="8:23" x14ac:dyDescent="0.25">
      <c r="H1802" s="36">
        <v>10956846</v>
      </c>
      <c r="I1802" s="36" t="s">
        <v>118</v>
      </c>
      <c r="J1802" s="37" t="s">
        <v>17</v>
      </c>
      <c r="K1802" s="36" t="s">
        <v>119</v>
      </c>
      <c r="L1802" s="36" t="s">
        <v>7401</v>
      </c>
      <c r="R1802" s="44">
        <v>5160</v>
      </c>
      <c r="S1802" s="33" t="s">
        <v>18639</v>
      </c>
      <c r="T1802" s="45">
        <v>90</v>
      </c>
      <c r="U1802" s="45">
        <v>24</v>
      </c>
      <c r="V1802" s="45">
        <v>2160</v>
      </c>
      <c r="W1802" s="33" t="s">
        <v>17074</v>
      </c>
    </row>
    <row r="1803" spans="8:23" x14ac:dyDescent="0.25">
      <c r="H1803" s="38">
        <v>10961650</v>
      </c>
      <c r="I1803" s="38" t="s">
        <v>118</v>
      </c>
      <c r="J1803" s="39" t="s">
        <v>17</v>
      </c>
      <c r="K1803" s="38" t="s">
        <v>119</v>
      </c>
      <c r="L1803" s="38" t="s">
        <v>7402</v>
      </c>
      <c r="R1803" s="44">
        <v>5707</v>
      </c>
      <c r="S1803" s="33" t="s">
        <v>18640</v>
      </c>
      <c r="T1803" s="45">
        <v>93</v>
      </c>
      <c r="U1803" s="45">
        <v>24</v>
      </c>
      <c r="V1803" s="45">
        <v>2232</v>
      </c>
      <c r="W1803" s="33" t="s">
        <v>17074</v>
      </c>
    </row>
    <row r="1804" spans="8:23" x14ac:dyDescent="0.25">
      <c r="H1804" s="36">
        <v>10967629</v>
      </c>
      <c r="I1804" s="36" t="s">
        <v>118</v>
      </c>
      <c r="J1804" s="37" t="s">
        <v>17</v>
      </c>
      <c r="K1804" s="36" t="s">
        <v>119</v>
      </c>
      <c r="L1804" s="36" t="s">
        <v>7403</v>
      </c>
      <c r="R1804" s="44">
        <v>3364</v>
      </c>
      <c r="S1804" s="33" t="s">
        <v>18641</v>
      </c>
      <c r="T1804" s="45">
        <v>45</v>
      </c>
      <c r="U1804" s="45">
        <v>30</v>
      </c>
      <c r="V1804" s="45">
        <v>1350</v>
      </c>
      <c r="W1804" s="33" t="s">
        <v>17074</v>
      </c>
    </row>
    <row r="1805" spans="8:23" x14ac:dyDescent="0.25">
      <c r="H1805" s="38">
        <v>10967766</v>
      </c>
      <c r="I1805" s="38" t="s">
        <v>118</v>
      </c>
      <c r="J1805" s="39" t="s">
        <v>17</v>
      </c>
      <c r="K1805" s="38" t="s">
        <v>119</v>
      </c>
      <c r="L1805" s="38" t="s">
        <v>453</v>
      </c>
      <c r="R1805" s="44">
        <v>3806</v>
      </c>
      <c r="S1805" s="33" t="s">
        <v>18642</v>
      </c>
      <c r="T1805" s="45">
        <v>45</v>
      </c>
      <c r="U1805" s="45">
        <v>30</v>
      </c>
      <c r="V1805" s="45">
        <v>1350</v>
      </c>
      <c r="W1805" s="33" t="s">
        <v>17074</v>
      </c>
    </row>
    <row r="1806" spans="8:23" x14ac:dyDescent="0.25">
      <c r="H1806" s="36">
        <v>10971770</v>
      </c>
      <c r="I1806" s="36" t="s">
        <v>118</v>
      </c>
      <c r="J1806" s="37" t="s">
        <v>17</v>
      </c>
      <c r="K1806" s="36" t="s">
        <v>119</v>
      </c>
      <c r="L1806" s="36" t="s">
        <v>7404</v>
      </c>
      <c r="R1806" s="44">
        <v>5430</v>
      </c>
      <c r="S1806" s="33" t="s">
        <v>18643</v>
      </c>
      <c r="T1806" s="45">
        <v>50</v>
      </c>
      <c r="U1806" s="45">
        <v>12</v>
      </c>
      <c r="V1806" s="45">
        <v>600</v>
      </c>
      <c r="W1806" s="33" t="s">
        <v>17074</v>
      </c>
    </row>
    <row r="1807" spans="8:23" x14ac:dyDescent="0.25">
      <c r="H1807" s="38">
        <v>10971786</v>
      </c>
      <c r="I1807" s="38" t="s">
        <v>118</v>
      </c>
      <c r="J1807" s="39" t="s">
        <v>17</v>
      </c>
      <c r="K1807" s="38" t="s">
        <v>119</v>
      </c>
      <c r="L1807" s="38" t="s">
        <v>7405</v>
      </c>
      <c r="R1807" s="44">
        <v>5536</v>
      </c>
      <c r="S1807" s="33" t="s">
        <v>18644</v>
      </c>
      <c r="T1807" s="45">
        <v>112</v>
      </c>
      <c r="U1807" s="45">
        <v>30</v>
      </c>
      <c r="V1807" s="45">
        <v>3360</v>
      </c>
      <c r="W1807" s="33" t="s">
        <v>17074</v>
      </c>
    </row>
    <row r="1808" spans="8:23" x14ac:dyDescent="0.25">
      <c r="H1808" s="36">
        <v>10990451</v>
      </c>
      <c r="I1808" s="36" t="s">
        <v>118</v>
      </c>
      <c r="J1808" s="37" t="s">
        <v>17</v>
      </c>
      <c r="K1808" s="36" t="s">
        <v>119</v>
      </c>
      <c r="L1808" s="36" t="s">
        <v>7406</v>
      </c>
      <c r="R1808" s="44">
        <v>5424</v>
      </c>
      <c r="S1808" s="33" t="s">
        <v>18645</v>
      </c>
      <c r="T1808" s="45">
        <v>112</v>
      </c>
      <c r="U1808" s="45">
        <v>30</v>
      </c>
      <c r="V1808" s="45">
        <v>3360</v>
      </c>
      <c r="W1808" s="33" t="s">
        <v>17074</v>
      </c>
    </row>
    <row r="1809" spans="8:23" x14ac:dyDescent="0.25">
      <c r="H1809" s="38">
        <v>10990458</v>
      </c>
      <c r="I1809" s="38" t="s">
        <v>118</v>
      </c>
      <c r="J1809" s="39" t="s">
        <v>17</v>
      </c>
      <c r="K1809" s="38" t="s">
        <v>119</v>
      </c>
      <c r="L1809" s="38" t="s">
        <v>7407</v>
      </c>
      <c r="R1809" s="44">
        <v>5710</v>
      </c>
      <c r="S1809" s="33" t="s">
        <v>18646</v>
      </c>
      <c r="T1809" s="45">
        <v>93</v>
      </c>
      <c r="U1809" s="45">
        <v>24</v>
      </c>
      <c r="V1809" s="45">
        <v>2232</v>
      </c>
      <c r="W1809" s="33" t="s">
        <v>17074</v>
      </c>
    </row>
    <row r="1810" spans="8:23" x14ac:dyDescent="0.25">
      <c r="H1810" s="36">
        <v>10990496</v>
      </c>
      <c r="I1810" s="36" t="s">
        <v>118</v>
      </c>
      <c r="J1810" s="37" t="s">
        <v>17</v>
      </c>
      <c r="K1810" s="36" t="s">
        <v>119</v>
      </c>
      <c r="L1810" s="36" t="s">
        <v>7408</v>
      </c>
      <c r="R1810" s="44">
        <v>5425</v>
      </c>
      <c r="S1810" s="33" t="s">
        <v>18647</v>
      </c>
      <c r="T1810" s="45">
        <v>93</v>
      </c>
      <c r="U1810" s="45">
        <v>24</v>
      </c>
      <c r="V1810" s="45">
        <v>2232</v>
      </c>
      <c r="W1810" s="33" t="s">
        <v>17074</v>
      </c>
    </row>
    <row r="1811" spans="8:23" x14ac:dyDescent="0.25">
      <c r="H1811" s="38">
        <v>10990557</v>
      </c>
      <c r="I1811" s="38" t="s">
        <v>118</v>
      </c>
      <c r="J1811" s="39" t="s">
        <v>17</v>
      </c>
      <c r="K1811" s="38" t="s">
        <v>119</v>
      </c>
      <c r="L1811" s="38" t="s">
        <v>7409</v>
      </c>
      <c r="R1811" s="44">
        <v>5426</v>
      </c>
      <c r="S1811" s="33" t="s">
        <v>18648</v>
      </c>
      <c r="T1811" s="45">
        <v>45</v>
      </c>
      <c r="U1811" s="45">
        <v>30</v>
      </c>
      <c r="V1811" s="45">
        <v>1350</v>
      </c>
      <c r="W1811" s="33" t="s">
        <v>17074</v>
      </c>
    </row>
    <row r="1812" spans="8:23" x14ac:dyDescent="0.25">
      <c r="H1812" s="36">
        <v>10990596</v>
      </c>
      <c r="I1812" s="36" t="s">
        <v>118</v>
      </c>
      <c r="J1812" s="37" t="s">
        <v>17</v>
      </c>
      <c r="K1812" s="36" t="s">
        <v>119</v>
      </c>
      <c r="L1812" s="36" t="s">
        <v>7410</v>
      </c>
      <c r="R1812" s="44">
        <v>3526</v>
      </c>
      <c r="S1812" s="33" t="s">
        <v>18649</v>
      </c>
      <c r="T1812" s="45">
        <v>90</v>
      </c>
      <c r="U1812" s="45">
        <v>24</v>
      </c>
      <c r="V1812" s="45">
        <v>2160</v>
      </c>
      <c r="W1812" s="33" t="s">
        <v>17074</v>
      </c>
    </row>
    <row r="1813" spans="8:23" x14ac:dyDescent="0.25">
      <c r="H1813" s="38">
        <v>10990599</v>
      </c>
      <c r="I1813" s="38" t="s">
        <v>118</v>
      </c>
      <c r="J1813" s="39" t="s">
        <v>17</v>
      </c>
      <c r="K1813" s="38" t="s">
        <v>119</v>
      </c>
      <c r="L1813" s="38" t="s">
        <v>7411</v>
      </c>
      <c r="R1813" s="44">
        <v>8454</v>
      </c>
      <c r="S1813" s="33" t="s">
        <v>18650</v>
      </c>
      <c r="T1813" s="45" t="e">
        <v>#DIV/0!</v>
      </c>
      <c r="U1813" s="45"/>
      <c r="V1813" s="45">
        <v>9</v>
      </c>
      <c r="W1813" s="33" t="s">
        <v>17003</v>
      </c>
    </row>
    <row r="1814" spans="8:23" x14ac:dyDescent="0.25">
      <c r="H1814" s="36">
        <v>10990608</v>
      </c>
      <c r="I1814" s="36" t="s">
        <v>118</v>
      </c>
      <c r="J1814" s="37" t="s">
        <v>17</v>
      </c>
      <c r="K1814" s="36" t="s">
        <v>119</v>
      </c>
      <c r="L1814" s="36" t="s">
        <v>7412</v>
      </c>
      <c r="R1814" s="44">
        <v>1116</v>
      </c>
      <c r="S1814" s="33" t="s">
        <v>18651</v>
      </c>
      <c r="T1814" s="45">
        <v>42</v>
      </c>
      <c r="U1814" s="45">
        <v>6</v>
      </c>
      <c r="V1814" s="45">
        <v>252</v>
      </c>
      <c r="W1814" s="33" t="s">
        <v>17003</v>
      </c>
    </row>
    <row r="1815" spans="8:23" x14ac:dyDescent="0.25">
      <c r="H1815" s="38">
        <v>10990766</v>
      </c>
      <c r="I1815" s="38" t="s">
        <v>118</v>
      </c>
      <c r="J1815" s="39" t="s">
        <v>17</v>
      </c>
      <c r="K1815" s="38" t="s">
        <v>119</v>
      </c>
      <c r="L1815" s="38" t="s">
        <v>7413</v>
      </c>
      <c r="R1815" s="44">
        <v>8415</v>
      </c>
      <c r="S1815" s="33" t="s">
        <v>18652</v>
      </c>
      <c r="T1815" s="45">
        <v>84</v>
      </c>
      <c r="U1815" s="45">
        <v>15</v>
      </c>
      <c r="V1815" s="45">
        <v>1260</v>
      </c>
      <c r="W1815" s="33" t="s">
        <v>17003</v>
      </c>
    </row>
    <row r="1816" spans="8:23" x14ac:dyDescent="0.25">
      <c r="H1816" s="36">
        <v>10990778</v>
      </c>
      <c r="I1816" s="36" t="s">
        <v>118</v>
      </c>
      <c r="J1816" s="37" t="s">
        <v>17</v>
      </c>
      <c r="K1816" s="36" t="s">
        <v>119</v>
      </c>
      <c r="L1816" s="36" t="s">
        <v>1262</v>
      </c>
      <c r="R1816" s="44">
        <v>1755</v>
      </c>
      <c r="S1816" s="33" t="s">
        <v>18653</v>
      </c>
      <c r="T1816" s="45">
        <v>104</v>
      </c>
      <c r="U1816" s="45">
        <v>12</v>
      </c>
      <c r="V1816" s="45">
        <v>1248</v>
      </c>
      <c r="W1816" s="33" t="s">
        <v>17003</v>
      </c>
    </row>
    <row r="1817" spans="8:23" x14ac:dyDescent="0.25">
      <c r="H1817" s="38">
        <v>10990779</v>
      </c>
      <c r="I1817" s="38" t="s">
        <v>118</v>
      </c>
      <c r="J1817" s="39" t="s">
        <v>17</v>
      </c>
      <c r="K1817" s="38" t="s">
        <v>119</v>
      </c>
      <c r="L1817" s="38" t="s">
        <v>7414</v>
      </c>
      <c r="R1817" s="44">
        <v>1112</v>
      </c>
      <c r="S1817" s="33" t="s">
        <v>18654</v>
      </c>
      <c r="T1817" s="45">
        <v>52</v>
      </c>
      <c r="U1817" s="45">
        <v>24</v>
      </c>
      <c r="V1817" s="45">
        <v>1248</v>
      </c>
      <c r="W1817" s="33" t="s">
        <v>17003</v>
      </c>
    </row>
    <row r="1818" spans="8:23" x14ac:dyDescent="0.25">
      <c r="H1818" s="36">
        <v>10990782</v>
      </c>
      <c r="I1818" s="36" t="s">
        <v>118</v>
      </c>
      <c r="J1818" s="37" t="s">
        <v>17</v>
      </c>
      <c r="K1818" s="36" t="s">
        <v>119</v>
      </c>
      <c r="L1818" s="36" t="s">
        <v>7415</v>
      </c>
      <c r="R1818" s="44">
        <v>2644</v>
      </c>
      <c r="S1818" s="33" t="s">
        <v>18655</v>
      </c>
      <c r="T1818" s="45">
        <v>52</v>
      </c>
      <c r="U1818" s="45">
        <v>6</v>
      </c>
      <c r="V1818" s="45">
        <v>312</v>
      </c>
      <c r="W1818" s="33" t="s">
        <v>17003</v>
      </c>
    </row>
    <row r="1819" spans="8:23" x14ac:dyDescent="0.25">
      <c r="H1819" s="38">
        <v>10990811</v>
      </c>
      <c r="I1819" s="38" t="s">
        <v>118</v>
      </c>
      <c r="J1819" s="39" t="s">
        <v>17</v>
      </c>
      <c r="K1819" s="38" t="s">
        <v>119</v>
      </c>
      <c r="L1819" s="38" t="s">
        <v>7416</v>
      </c>
      <c r="R1819" s="44">
        <v>8414</v>
      </c>
      <c r="S1819" s="33" t="s">
        <v>18656</v>
      </c>
      <c r="T1819" s="45">
        <v>36</v>
      </c>
      <c r="U1819" s="45">
        <v>72</v>
      </c>
      <c r="V1819" s="45">
        <v>2592</v>
      </c>
      <c r="W1819" s="33" t="s">
        <v>17003</v>
      </c>
    </row>
    <row r="1820" spans="8:23" x14ac:dyDescent="0.25">
      <c r="H1820" s="36">
        <v>10990812</v>
      </c>
      <c r="I1820" s="36" t="s">
        <v>118</v>
      </c>
      <c r="J1820" s="37" t="s">
        <v>17</v>
      </c>
      <c r="K1820" s="36" t="s">
        <v>119</v>
      </c>
      <c r="L1820" s="36" t="s">
        <v>7417</v>
      </c>
      <c r="R1820" s="44">
        <v>8413</v>
      </c>
      <c r="S1820" s="33" t="s">
        <v>18657</v>
      </c>
      <c r="T1820" s="45">
        <v>84</v>
      </c>
      <c r="U1820" s="45">
        <v>15</v>
      </c>
      <c r="V1820" s="45">
        <v>1260</v>
      </c>
      <c r="W1820" s="33" t="s">
        <v>17003</v>
      </c>
    </row>
    <row r="1821" spans="8:23" x14ac:dyDescent="0.25">
      <c r="H1821" s="38">
        <v>10990815</v>
      </c>
      <c r="I1821" s="38" t="s">
        <v>118</v>
      </c>
      <c r="J1821" s="39" t="s">
        <v>17</v>
      </c>
      <c r="K1821" s="38" t="s">
        <v>119</v>
      </c>
      <c r="L1821" s="38" t="s">
        <v>7418</v>
      </c>
      <c r="R1821" s="44">
        <v>8416</v>
      </c>
      <c r="S1821" s="33" t="s">
        <v>18658</v>
      </c>
      <c r="T1821" s="45">
        <v>52</v>
      </c>
      <c r="U1821" s="45">
        <v>24</v>
      </c>
      <c r="V1821" s="45">
        <v>1248</v>
      </c>
      <c r="W1821" s="33" t="s">
        <v>17003</v>
      </c>
    </row>
    <row r="1822" spans="8:23" x14ac:dyDescent="0.25">
      <c r="H1822" s="36">
        <v>10990818</v>
      </c>
      <c r="I1822" s="36" t="s">
        <v>118</v>
      </c>
      <c r="J1822" s="37" t="s">
        <v>17</v>
      </c>
      <c r="K1822" s="36" t="s">
        <v>119</v>
      </c>
      <c r="L1822" s="36" t="s">
        <v>515</v>
      </c>
      <c r="R1822" s="44">
        <v>8422</v>
      </c>
      <c r="S1822" s="33" t="s">
        <v>18659</v>
      </c>
      <c r="T1822" s="45">
        <v>208</v>
      </c>
      <c r="U1822" s="45">
        <v>6</v>
      </c>
      <c r="V1822" s="45">
        <v>1248</v>
      </c>
      <c r="W1822" s="33" t="s">
        <v>17003</v>
      </c>
    </row>
    <row r="1823" spans="8:23" x14ac:dyDescent="0.25">
      <c r="H1823" s="38">
        <v>10990821</v>
      </c>
      <c r="I1823" s="38" t="s">
        <v>118</v>
      </c>
      <c r="J1823" s="39" t="s">
        <v>17</v>
      </c>
      <c r="K1823" s="38" t="s">
        <v>119</v>
      </c>
      <c r="L1823" s="38" t="s">
        <v>1260</v>
      </c>
      <c r="R1823" s="44">
        <v>1405</v>
      </c>
      <c r="S1823" s="33" t="s">
        <v>18660</v>
      </c>
      <c r="T1823" s="45">
        <v>104</v>
      </c>
      <c r="U1823" s="45">
        <v>12</v>
      </c>
      <c r="V1823" s="45">
        <v>1248</v>
      </c>
      <c r="W1823" s="33" t="s">
        <v>17003</v>
      </c>
    </row>
    <row r="1824" spans="8:23" x14ac:dyDescent="0.25">
      <c r="H1824" s="36">
        <v>10990825</v>
      </c>
      <c r="I1824" s="36" t="s">
        <v>118</v>
      </c>
      <c r="J1824" s="37" t="s">
        <v>17</v>
      </c>
      <c r="K1824" s="36" t="s">
        <v>119</v>
      </c>
      <c r="L1824" s="36" t="s">
        <v>750</v>
      </c>
      <c r="R1824" s="44">
        <v>8484</v>
      </c>
      <c r="S1824" s="33" t="s">
        <v>18661</v>
      </c>
      <c r="T1824" s="45">
        <v>70</v>
      </c>
      <c r="U1824" s="45">
        <v>24</v>
      </c>
      <c r="V1824" s="45">
        <v>1680</v>
      </c>
      <c r="W1824" s="33" t="s">
        <v>16903</v>
      </c>
    </row>
    <row r="1825" spans="8:23" x14ac:dyDescent="0.25">
      <c r="H1825" s="38">
        <v>10990829</v>
      </c>
      <c r="I1825" s="38" t="s">
        <v>118</v>
      </c>
      <c r="J1825" s="39" t="s">
        <v>17</v>
      </c>
      <c r="K1825" s="38" t="s">
        <v>119</v>
      </c>
      <c r="L1825" s="38" t="s">
        <v>408</v>
      </c>
      <c r="R1825" s="44">
        <v>8485</v>
      </c>
      <c r="S1825" s="33" t="s">
        <v>18662</v>
      </c>
      <c r="T1825" s="45">
        <v>130</v>
      </c>
      <c r="U1825" s="45">
        <v>24</v>
      </c>
      <c r="V1825" s="45">
        <v>3120</v>
      </c>
      <c r="W1825" s="33" t="s">
        <v>16903</v>
      </c>
    </row>
    <row r="1826" spans="8:23" x14ac:dyDescent="0.25">
      <c r="H1826" s="36">
        <v>10990867</v>
      </c>
      <c r="I1826" s="36" t="s">
        <v>118</v>
      </c>
      <c r="J1826" s="37" t="s">
        <v>17</v>
      </c>
      <c r="K1826" s="36" t="s">
        <v>119</v>
      </c>
      <c r="L1826" s="36" t="s">
        <v>7419</v>
      </c>
      <c r="R1826" s="44">
        <v>8486</v>
      </c>
      <c r="S1826" s="33" t="s">
        <v>18663</v>
      </c>
      <c r="T1826" s="45">
        <v>520</v>
      </c>
      <c r="U1826" s="45">
        <v>6</v>
      </c>
      <c r="V1826" s="45">
        <v>3120</v>
      </c>
      <c r="W1826" s="33" t="s">
        <v>16903</v>
      </c>
    </row>
    <row r="1827" spans="8:23" x14ac:dyDescent="0.25">
      <c r="H1827" s="38">
        <v>10990872</v>
      </c>
      <c r="I1827" s="38" t="s">
        <v>118</v>
      </c>
      <c r="J1827" s="39" t="s">
        <v>17</v>
      </c>
      <c r="K1827" s="38" t="s">
        <v>119</v>
      </c>
      <c r="L1827" s="38" t="s">
        <v>7420</v>
      </c>
      <c r="R1827" s="44">
        <v>4212</v>
      </c>
      <c r="S1827" s="33" t="s">
        <v>18664</v>
      </c>
      <c r="T1827" s="45">
        <v>48</v>
      </c>
      <c r="U1827" s="45">
        <v>24</v>
      </c>
      <c r="V1827" s="45">
        <v>1152</v>
      </c>
      <c r="W1827" s="33" t="s">
        <v>16903</v>
      </c>
    </row>
    <row r="1828" spans="8:23" x14ac:dyDescent="0.25">
      <c r="H1828" s="36">
        <v>10990882</v>
      </c>
      <c r="I1828" s="36" t="s">
        <v>118</v>
      </c>
      <c r="J1828" s="37" t="s">
        <v>17</v>
      </c>
      <c r="K1828" s="36" t="s">
        <v>119</v>
      </c>
      <c r="L1828" s="36" t="s">
        <v>1259</v>
      </c>
      <c r="R1828" s="44">
        <v>4950</v>
      </c>
      <c r="S1828" s="33" t="s">
        <v>18665</v>
      </c>
      <c r="T1828" s="45">
        <v>50</v>
      </c>
      <c r="U1828" s="45">
        <v>18</v>
      </c>
      <c r="V1828" s="45">
        <v>900</v>
      </c>
      <c r="W1828" s="33" t="s">
        <v>16903</v>
      </c>
    </row>
    <row r="1829" spans="8:23" x14ac:dyDescent="0.25">
      <c r="H1829" s="38">
        <v>10991147</v>
      </c>
      <c r="I1829" s="38" t="s">
        <v>118</v>
      </c>
      <c r="J1829" s="39" t="s">
        <v>17</v>
      </c>
      <c r="K1829" s="38" t="s">
        <v>119</v>
      </c>
      <c r="L1829" s="38" t="s">
        <v>7421</v>
      </c>
      <c r="R1829" s="44">
        <v>4136</v>
      </c>
      <c r="S1829" s="33" t="s">
        <v>18666</v>
      </c>
      <c r="T1829" s="45">
        <v>54</v>
      </c>
      <c r="U1829" s="45">
        <v>24</v>
      </c>
      <c r="V1829" s="45">
        <v>1296</v>
      </c>
      <c r="W1829" s="33" t="s">
        <v>16903</v>
      </c>
    </row>
    <row r="1830" spans="8:23" x14ac:dyDescent="0.25">
      <c r="H1830" s="36">
        <v>10991181</v>
      </c>
      <c r="I1830" s="36" t="s">
        <v>118</v>
      </c>
      <c r="J1830" s="37" t="s">
        <v>17</v>
      </c>
      <c r="K1830" s="36" t="s">
        <v>119</v>
      </c>
      <c r="L1830" s="36" t="s">
        <v>7422</v>
      </c>
      <c r="R1830" s="44">
        <v>4137</v>
      </c>
      <c r="S1830" s="33" t="s">
        <v>18667</v>
      </c>
      <c r="T1830" s="45">
        <v>48</v>
      </c>
      <c r="U1830" s="45">
        <v>24</v>
      </c>
      <c r="V1830" s="45">
        <v>1152</v>
      </c>
      <c r="W1830" s="33" t="s">
        <v>16903</v>
      </c>
    </row>
    <row r="1831" spans="8:23" x14ac:dyDescent="0.25">
      <c r="H1831" s="38">
        <v>10991183</v>
      </c>
      <c r="I1831" s="38" t="s">
        <v>118</v>
      </c>
      <c r="J1831" s="39" t="s">
        <v>17</v>
      </c>
      <c r="K1831" s="38" t="s">
        <v>119</v>
      </c>
      <c r="L1831" s="38" t="s">
        <v>7423</v>
      </c>
      <c r="R1831" s="44">
        <v>4138</v>
      </c>
      <c r="S1831" s="33" t="s">
        <v>18668</v>
      </c>
      <c r="T1831" s="45">
        <v>108</v>
      </c>
      <c r="U1831" s="45">
        <v>24</v>
      </c>
      <c r="V1831" s="45">
        <v>2592</v>
      </c>
      <c r="W1831" s="33" t="s">
        <v>16903</v>
      </c>
    </row>
    <row r="1832" spans="8:23" x14ac:dyDescent="0.25">
      <c r="H1832" s="36">
        <v>10991184</v>
      </c>
      <c r="I1832" s="36" t="s">
        <v>118</v>
      </c>
      <c r="J1832" s="37" t="s">
        <v>17</v>
      </c>
      <c r="K1832" s="36" t="s">
        <v>119</v>
      </c>
      <c r="L1832" s="36" t="s">
        <v>7424</v>
      </c>
      <c r="R1832" s="44">
        <v>5067</v>
      </c>
      <c r="S1832" s="33" t="s">
        <v>18669</v>
      </c>
      <c r="T1832" s="45">
        <v>180</v>
      </c>
      <c r="U1832" s="45">
        <v>12</v>
      </c>
      <c r="V1832" s="45">
        <v>2160</v>
      </c>
      <c r="W1832" s="33" t="s">
        <v>16903</v>
      </c>
    </row>
    <row r="1833" spans="8:23" x14ac:dyDescent="0.25">
      <c r="H1833" s="38">
        <v>10991216</v>
      </c>
      <c r="I1833" s="38" t="s">
        <v>118</v>
      </c>
      <c r="J1833" s="39" t="s">
        <v>17</v>
      </c>
      <c r="K1833" s="38" t="s">
        <v>119</v>
      </c>
      <c r="L1833" s="38" t="s">
        <v>7425</v>
      </c>
      <c r="R1833" s="44">
        <v>5194</v>
      </c>
      <c r="S1833" s="33" t="s">
        <v>18670</v>
      </c>
      <c r="T1833" s="45">
        <v>90</v>
      </c>
      <c r="U1833" s="45">
        <v>24</v>
      </c>
      <c r="V1833" s="45">
        <v>2160</v>
      </c>
      <c r="W1833" s="33" t="s">
        <v>16903</v>
      </c>
    </row>
    <row r="1834" spans="8:23" x14ac:dyDescent="0.25">
      <c r="H1834" s="36">
        <v>10991217</v>
      </c>
      <c r="I1834" s="36" t="s">
        <v>118</v>
      </c>
      <c r="J1834" s="37" t="s">
        <v>17</v>
      </c>
      <c r="K1834" s="36" t="s">
        <v>119</v>
      </c>
      <c r="L1834" s="36" t="s">
        <v>7426</v>
      </c>
      <c r="R1834" s="44">
        <v>9010</v>
      </c>
      <c r="S1834" s="33" t="s">
        <v>18671</v>
      </c>
      <c r="T1834" s="45">
        <v>280</v>
      </c>
      <c r="U1834" s="45">
        <v>12</v>
      </c>
      <c r="V1834" s="45">
        <v>3360</v>
      </c>
      <c r="W1834" s="33" t="s">
        <v>16903</v>
      </c>
    </row>
    <row r="1835" spans="8:23" x14ac:dyDescent="0.25">
      <c r="H1835" s="38">
        <v>10991218</v>
      </c>
      <c r="I1835" s="38" t="s">
        <v>118</v>
      </c>
      <c r="J1835" s="39" t="s">
        <v>17</v>
      </c>
      <c r="K1835" s="38" t="s">
        <v>119</v>
      </c>
      <c r="L1835" s="38" t="s">
        <v>7427</v>
      </c>
      <c r="R1835" s="44">
        <v>9011</v>
      </c>
      <c r="S1835" s="33" t="s">
        <v>18672</v>
      </c>
      <c r="T1835" s="45">
        <v>140</v>
      </c>
      <c r="U1835" s="45">
        <v>24</v>
      </c>
      <c r="V1835" s="45">
        <v>3360</v>
      </c>
      <c r="W1835" s="33" t="s">
        <v>16903</v>
      </c>
    </row>
    <row r="1836" spans="8:23" x14ac:dyDescent="0.25">
      <c r="H1836" s="36">
        <v>10991222</v>
      </c>
      <c r="I1836" s="36" t="s">
        <v>118</v>
      </c>
      <c r="J1836" s="37" t="s">
        <v>17</v>
      </c>
      <c r="K1836" s="36" t="s">
        <v>119</v>
      </c>
      <c r="L1836" s="36" t="s">
        <v>7428</v>
      </c>
      <c r="R1836" s="44">
        <v>6723</v>
      </c>
      <c r="S1836" s="33" t="s">
        <v>18673</v>
      </c>
      <c r="T1836" s="45">
        <v>800</v>
      </c>
      <c r="U1836" s="45">
        <v>3</v>
      </c>
      <c r="V1836" s="45">
        <v>2400</v>
      </c>
      <c r="W1836" s="33" t="s">
        <v>16903</v>
      </c>
    </row>
    <row r="1837" spans="8:23" x14ac:dyDescent="0.25">
      <c r="H1837" s="38">
        <v>10991223</v>
      </c>
      <c r="I1837" s="38" t="s">
        <v>118</v>
      </c>
      <c r="J1837" s="39" t="s">
        <v>17</v>
      </c>
      <c r="K1837" s="38" t="s">
        <v>119</v>
      </c>
      <c r="L1837" s="38" t="s">
        <v>7429</v>
      </c>
      <c r="R1837" s="44">
        <v>7070</v>
      </c>
      <c r="S1837" s="33" t="s">
        <v>18674</v>
      </c>
      <c r="T1837" s="45">
        <v>120</v>
      </c>
      <c r="U1837" s="45">
        <v>24</v>
      </c>
      <c r="V1837" s="45">
        <v>2880</v>
      </c>
      <c r="W1837" s="33" t="s">
        <v>16903</v>
      </c>
    </row>
    <row r="1838" spans="8:23" x14ac:dyDescent="0.25">
      <c r="H1838" s="36">
        <v>10991224</v>
      </c>
      <c r="I1838" s="36" t="s">
        <v>118</v>
      </c>
      <c r="J1838" s="37" t="s">
        <v>17</v>
      </c>
      <c r="K1838" s="36" t="s">
        <v>119</v>
      </c>
      <c r="L1838" s="36" t="s">
        <v>7430</v>
      </c>
      <c r="R1838" s="44">
        <v>3820</v>
      </c>
      <c r="S1838" s="33" t="s">
        <v>18675</v>
      </c>
      <c r="T1838" s="45">
        <v>100</v>
      </c>
      <c r="U1838" s="45">
        <v>24</v>
      </c>
      <c r="V1838" s="45">
        <v>2400</v>
      </c>
      <c r="W1838" s="33" t="s">
        <v>16903</v>
      </c>
    </row>
    <row r="1839" spans="8:23" x14ac:dyDescent="0.25">
      <c r="H1839" s="38">
        <v>10991241</v>
      </c>
      <c r="I1839" s="38" t="s">
        <v>118</v>
      </c>
      <c r="J1839" s="39" t="s">
        <v>17</v>
      </c>
      <c r="K1839" s="38" t="s">
        <v>119</v>
      </c>
      <c r="L1839" s="38" t="s">
        <v>2674</v>
      </c>
      <c r="R1839" s="44">
        <v>5717</v>
      </c>
      <c r="S1839" s="33" t="s">
        <v>18676</v>
      </c>
      <c r="T1839" s="45">
        <v>100</v>
      </c>
      <c r="U1839" s="45">
        <v>24</v>
      </c>
      <c r="V1839" s="45">
        <v>2400</v>
      </c>
      <c r="W1839" s="33" t="s">
        <v>16903</v>
      </c>
    </row>
    <row r="1840" spans="8:23" x14ac:dyDescent="0.25">
      <c r="H1840" s="36">
        <v>10991266</v>
      </c>
      <c r="I1840" s="36" t="s">
        <v>118</v>
      </c>
      <c r="J1840" s="37" t="s">
        <v>17</v>
      </c>
      <c r="K1840" s="36" t="s">
        <v>119</v>
      </c>
      <c r="L1840" s="36" t="s">
        <v>7431</v>
      </c>
      <c r="R1840" s="44">
        <v>7108</v>
      </c>
      <c r="S1840" s="33" t="s">
        <v>18677</v>
      </c>
      <c r="T1840" s="45">
        <v>100</v>
      </c>
      <c r="U1840" s="45">
        <v>24</v>
      </c>
      <c r="V1840" s="45">
        <v>2400</v>
      </c>
      <c r="W1840" s="33" t="s">
        <v>16903</v>
      </c>
    </row>
    <row r="1841" spans="8:23" x14ac:dyDescent="0.25">
      <c r="H1841" s="38">
        <v>10991267</v>
      </c>
      <c r="I1841" s="38" t="s">
        <v>118</v>
      </c>
      <c r="J1841" s="39" t="s">
        <v>17</v>
      </c>
      <c r="K1841" s="38" t="s">
        <v>119</v>
      </c>
      <c r="L1841" s="38" t="s">
        <v>7432</v>
      </c>
      <c r="R1841" s="44">
        <v>4835</v>
      </c>
      <c r="S1841" s="33" t="s">
        <v>18678</v>
      </c>
      <c r="T1841" s="45">
        <v>100</v>
      </c>
      <c r="U1841" s="45">
        <v>24</v>
      </c>
      <c r="V1841" s="45">
        <v>2400</v>
      </c>
      <c r="W1841" s="33" t="s">
        <v>16903</v>
      </c>
    </row>
    <row r="1842" spans="8:23" x14ac:dyDescent="0.25">
      <c r="H1842" s="36">
        <v>10991311</v>
      </c>
      <c r="I1842" s="36" t="s">
        <v>118</v>
      </c>
      <c r="J1842" s="37" t="s">
        <v>17</v>
      </c>
      <c r="K1842" s="36" t="s">
        <v>119</v>
      </c>
      <c r="L1842" s="36" t="s">
        <v>3427</v>
      </c>
      <c r="R1842" s="44">
        <v>7109</v>
      </c>
      <c r="S1842" s="33" t="s">
        <v>18679</v>
      </c>
      <c r="T1842" s="45">
        <v>70</v>
      </c>
      <c r="U1842" s="45">
        <v>24</v>
      </c>
      <c r="V1842" s="45">
        <v>1680</v>
      </c>
      <c r="W1842" s="33" t="s">
        <v>16903</v>
      </c>
    </row>
    <row r="1843" spans="8:23" x14ac:dyDescent="0.25">
      <c r="H1843" s="38">
        <v>10991317</v>
      </c>
      <c r="I1843" s="38" t="s">
        <v>118</v>
      </c>
      <c r="J1843" s="39" t="s">
        <v>17</v>
      </c>
      <c r="K1843" s="38" t="s">
        <v>119</v>
      </c>
      <c r="L1843" s="38" t="s">
        <v>7433</v>
      </c>
      <c r="R1843" s="44">
        <v>5846</v>
      </c>
      <c r="S1843" s="33" t="s">
        <v>18680</v>
      </c>
      <c r="T1843" s="45">
        <v>120</v>
      </c>
      <c r="U1843" s="45">
        <v>12</v>
      </c>
      <c r="V1843" s="45">
        <v>1440</v>
      </c>
      <c r="W1843" s="33" t="s">
        <v>16903</v>
      </c>
    </row>
    <row r="1844" spans="8:23" x14ac:dyDescent="0.25">
      <c r="H1844" s="36">
        <v>10991318</v>
      </c>
      <c r="I1844" s="36" t="s">
        <v>118</v>
      </c>
      <c r="J1844" s="37" t="s">
        <v>17</v>
      </c>
      <c r="K1844" s="36" t="s">
        <v>119</v>
      </c>
      <c r="L1844" s="36" t="s">
        <v>7434</v>
      </c>
      <c r="R1844" s="44">
        <v>8084</v>
      </c>
      <c r="S1844" s="33" t="s">
        <v>18681</v>
      </c>
      <c r="T1844" s="45">
        <v>280</v>
      </c>
      <c r="U1844" s="45">
        <v>6</v>
      </c>
      <c r="V1844" s="45">
        <v>1680</v>
      </c>
      <c r="W1844" s="33" t="s">
        <v>16903</v>
      </c>
    </row>
    <row r="1845" spans="8:23" x14ac:dyDescent="0.25">
      <c r="H1845" s="38">
        <v>10991468</v>
      </c>
      <c r="I1845" s="38" t="s">
        <v>118</v>
      </c>
      <c r="J1845" s="39" t="s">
        <v>17</v>
      </c>
      <c r="K1845" s="38" t="s">
        <v>119</v>
      </c>
      <c r="L1845" s="38" t="s">
        <v>7435</v>
      </c>
      <c r="R1845" s="44">
        <v>6376</v>
      </c>
      <c r="S1845" s="33" t="s">
        <v>18682</v>
      </c>
      <c r="T1845" s="45">
        <v>70</v>
      </c>
      <c r="U1845" s="45">
        <v>24</v>
      </c>
      <c r="V1845" s="45">
        <v>1680</v>
      </c>
      <c r="W1845" s="33" t="s">
        <v>16903</v>
      </c>
    </row>
    <row r="1846" spans="8:23" x14ac:dyDescent="0.25">
      <c r="H1846" s="36">
        <v>10991494</v>
      </c>
      <c r="I1846" s="36" t="s">
        <v>118</v>
      </c>
      <c r="J1846" s="37" t="s">
        <v>17</v>
      </c>
      <c r="K1846" s="36" t="s">
        <v>119</v>
      </c>
      <c r="L1846" s="36" t="s">
        <v>7436</v>
      </c>
      <c r="R1846" s="44">
        <v>3272</v>
      </c>
      <c r="S1846" s="33" t="s">
        <v>18683</v>
      </c>
      <c r="T1846" s="45">
        <v>70</v>
      </c>
      <c r="U1846" s="45">
        <v>24</v>
      </c>
      <c r="V1846" s="45">
        <v>1680</v>
      </c>
      <c r="W1846" s="33" t="s">
        <v>16903</v>
      </c>
    </row>
    <row r="1847" spans="8:23" x14ac:dyDescent="0.25">
      <c r="H1847" s="38">
        <v>10991500</v>
      </c>
      <c r="I1847" s="38" t="s">
        <v>118</v>
      </c>
      <c r="J1847" s="39" t="s">
        <v>17</v>
      </c>
      <c r="K1847" s="38" t="s">
        <v>119</v>
      </c>
      <c r="L1847" s="38" t="s">
        <v>7437</v>
      </c>
      <c r="R1847" s="44">
        <v>5959</v>
      </c>
      <c r="S1847" s="33" t="s">
        <v>18684</v>
      </c>
      <c r="T1847" s="45">
        <v>120</v>
      </c>
      <c r="U1847" s="45">
        <v>24</v>
      </c>
      <c r="V1847" s="45">
        <v>2880</v>
      </c>
      <c r="W1847" s="33" t="s">
        <v>16903</v>
      </c>
    </row>
    <row r="1848" spans="8:23" x14ac:dyDescent="0.25">
      <c r="H1848" s="36">
        <v>10991506</v>
      </c>
      <c r="I1848" s="36" t="s">
        <v>118</v>
      </c>
      <c r="J1848" s="37" t="s">
        <v>17</v>
      </c>
      <c r="K1848" s="36" t="s">
        <v>119</v>
      </c>
      <c r="L1848" s="36" t="s">
        <v>7438</v>
      </c>
      <c r="R1848" s="44">
        <v>5960</v>
      </c>
      <c r="S1848" s="33" t="s">
        <v>18685</v>
      </c>
      <c r="T1848" s="45">
        <v>120</v>
      </c>
      <c r="U1848" s="45">
        <v>24</v>
      </c>
      <c r="V1848" s="45">
        <v>2880</v>
      </c>
      <c r="W1848" s="33" t="s">
        <v>16903</v>
      </c>
    </row>
    <row r="1849" spans="8:23" x14ac:dyDescent="0.25">
      <c r="H1849" s="38">
        <v>10991535</v>
      </c>
      <c r="I1849" s="38" t="s">
        <v>118</v>
      </c>
      <c r="J1849" s="39" t="s">
        <v>17</v>
      </c>
      <c r="K1849" s="38" t="s">
        <v>119</v>
      </c>
      <c r="L1849" s="38" t="s">
        <v>7439</v>
      </c>
      <c r="R1849" s="44">
        <v>6095</v>
      </c>
      <c r="S1849" s="33" t="s">
        <v>18686</v>
      </c>
      <c r="T1849" s="45">
        <v>66.599999999999994</v>
      </c>
      <c r="U1849" s="45">
        <v>15</v>
      </c>
      <c r="V1849" s="45">
        <v>999</v>
      </c>
      <c r="W1849" s="33" t="s">
        <v>16903</v>
      </c>
    </row>
    <row r="1850" spans="8:23" x14ac:dyDescent="0.25">
      <c r="H1850" s="36">
        <v>10991547</v>
      </c>
      <c r="I1850" s="36" t="s">
        <v>118</v>
      </c>
      <c r="J1850" s="37" t="s">
        <v>17</v>
      </c>
      <c r="K1850" s="36" t="s">
        <v>119</v>
      </c>
      <c r="L1850" s="36" t="s">
        <v>7440</v>
      </c>
      <c r="R1850" s="44">
        <v>6094</v>
      </c>
      <c r="S1850" s="33" t="s">
        <v>18687</v>
      </c>
      <c r="T1850" s="45">
        <v>66.599999999999994</v>
      </c>
      <c r="U1850" s="45">
        <v>15</v>
      </c>
      <c r="V1850" s="45">
        <v>999</v>
      </c>
      <c r="W1850" s="33" t="s">
        <v>16903</v>
      </c>
    </row>
    <row r="1851" spans="8:23" x14ac:dyDescent="0.25">
      <c r="H1851" s="38">
        <v>10991583</v>
      </c>
      <c r="I1851" s="38" t="s">
        <v>118</v>
      </c>
      <c r="J1851" s="39" t="s">
        <v>17</v>
      </c>
      <c r="K1851" s="38" t="s">
        <v>119</v>
      </c>
      <c r="L1851" s="38" t="s">
        <v>7441</v>
      </c>
      <c r="R1851" s="44">
        <v>5957</v>
      </c>
      <c r="S1851" s="33" t="s">
        <v>18688</v>
      </c>
      <c r="T1851" s="45">
        <v>60</v>
      </c>
      <c r="U1851" s="45">
        <v>24</v>
      </c>
      <c r="V1851" s="45">
        <v>1440</v>
      </c>
      <c r="W1851" s="33" t="s">
        <v>16903</v>
      </c>
    </row>
    <row r="1852" spans="8:23" x14ac:dyDescent="0.25">
      <c r="H1852" s="36">
        <v>10991584</v>
      </c>
      <c r="I1852" s="36" t="s">
        <v>118</v>
      </c>
      <c r="J1852" s="37" t="s">
        <v>17</v>
      </c>
      <c r="K1852" s="36" t="s">
        <v>119</v>
      </c>
      <c r="L1852" s="36" t="s">
        <v>7442</v>
      </c>
      <c r="R1852" s="44">
        <v>5958</v>
      </c>
      <c r="S1852" s="33" t="s">
        <v>18689</v>
      </c>
      <c r="T1852" s="45">
        <v>60</v>
      </c>
      <c r="U1852" s="45">
        <v>24</v>
      </c>
      <c r="V1852" s="45">
        <v>1440</v>
      </c>
      <c r="W1852" s="33" t="s">
        <v>16903</v>
      </c>
    </row>
    <row r="1853" spans="8:23" x14ac:dyDescent="0.25">
      <c r="H1853" s="38">
        <v>10991586</v>
      </c>
      <c r="I1853" s="38" t="s">
        <v>118</v>
      </c>
      <c r="J1853" s="39" t="s">
        <v>17</v>
      </c>
      <c r="K1853" s="38" t="s">
        <v>119</v>
      </c>
      <c r="L1853" s="38" t="s">
        <v>7443</v>
      </c>
      <c r="R1853" s="44">
        <v>6092</v>
      </c>
      <c r="S1853" s="33" t="s">
        <v>18690</v>
      </c>
      <c r="T1853" s="45">
        <v>41.625</v>
      </c>
      <c r="U1853" s="45">
        <v>24</v>
      </c>
      <c r="V1853" s="45">
        <v>999</v>
      </c>
      <c r="W1853" s="33" t="s">
        <v>16903</v>
      </c>
    </row>
    <row r="1854" spans="8:23" x14ac:dyDescent="0.25">
      <c r="H1854" s="36">
        <v>10991587</v>
      </c>
      <c r="I1854" s="36" t="s">
        <v>118</v>
      </c>
      <c r="J1854" s="37" t="s">
        <v>17</v>
      </c>
      <c r="K1854" s="36" t="s">
        <v>119</v>
      </c>
      <c r="L1854" s="36" t="s">
        <v>7444</v>
      </c>
      <c r="R1854" s="44">
        <v>6093</v>
      </c>
      <c r="S1854" s="33" t="s">
        <v>18691</v>
      </c>
      <c r="T1854" s="45">
        <v>41.625</v>
      </c>
      <c r="U1854" s="45">
        <v>24</v>
      </c>
      <c r="V1854" s="45">
        <v>999</v>
      </c>
      <c r="W1854" s="33" t="s">
        <v>16903</v>
      </c>
    </row>
    <row r="1855" spans="8:23" x14ac:dyDescent="0.25">
      <c r="H1855" s="38">
        <v>10991588</v>
      </c>
      <c r="I1855" s="38" t="s">
        <v>118</v>
      </c>
      <c r="J1855" s="39" t="s">
        <v>17</v>
      </c>
      <c r="K1855" s="38" t="s">
        <v>119</v>
      </c>
      <c r="L1855" s="38" t="s">
        <v>7445</v>
      </c>
      <c r="R1855" s="44">
        <v>6365</v>
      </c>
      <c r="S1855" s="33" t="s">
        <v>18692</v>
      </c>
      <c r="T1855" s="45">
        <v>26.25</v>
      </c>
      <c r="U1855" s="45">
        <v>24</v>
      </c>
      <c r="V1855" s="45">
        <v>630</v>
      </c>
      <c r="W1855" s="33" t="s">
        <v>16903</v>
      </c>
    </row>
    <row r="1856" spans="8:23" x14ac:dyDescent="0.25">
      <c r="H1856" s="36">
        <v>10991594</v>
      </c>
      <c r="I1856" s="36" t="s">
        <v>118</v>
      </c>
      <c r="J1856" s="37" t="s">
        <v>17</v>
      </c>
      <c r="K1856" s="36" t="s">
        <v>119</v>
      </c>
      <c r="L1856" s="36" t="s">
        <v>7446</v>
      </c>
      <c r="R1856" s="44">
        <v>6146</v>
      </c>
      <c r="S1856" s="33" t="s">
        <v>18693</v>
      </c>
      <c r="T1856" s="45">
        <v>53.333333000000003</v>
      </c>
      <c r="U1856" s="45">
        <v>15</v>
      </c>
      <c r="V1856" s="45">
        <v>800</v>
      </c>
      <c r="W1856" s="33" t="s">
        <v>16903</v>
      </c>
    </row>
    <row r="1857" spans="8:23" x14ac:dyDescent="0.25">
      <c r="H1857" s="38">
        <v>10991631</v>
      </c>
      <c r="I1857" s="38" t="s">
        <v>118</v>
      </c>
      <c r="J1857" s="39" t="s">
        <v>17</v>
      </c>
      <c r="K1857" s="38" t="s">
        <v>119</v>
      </c>
      <c r="L1857" s="38" t="s">
        <v>7447</v>
      </c>
      <c r="R1857" s="44">
        <v>7304</v>
      </c>
      <c r="S1857" s="33" t="s">
        <v>18694</v>
      </c>
      <c r="T1857" s="45">
        <v>99</v>
      </c>
      <c r="U1857" s="45">
        <v>24</v>
      </c>
      <c r="V1857" s="45">
        <v>2376</v>
      </c>
      <c r="W1857" s="33" t="s">
        <v>16903</v>
      </c>
    </row>
    <row r="1858" spans="8:23" x14ac:dyDescent="0.25">
      <c r="H1858" s="36">
        <v>10991632</v>
      </c>
      <c r="I1858" s="36" t="s">
        <v>118</v>
      </c>
      <c r="J1858" s="37" t="s">
        <v>17</v>
      </c>
      <c r="K1858" s="36" t="s">
        <v>119</v>
      </c>
      <c r="L1858" s="36" t="s">
        <v>7448</v>
      </c>
      <c r="R1858" s="44">
        <v>6135</v>
      </c>
      <c r="S1858" s="33" t="s">
        <v>18695</v>
      </c>
      <c r="T1858" s="45">
        <v>120</v>
      </c>
      <c r="U1858" s="45">
        <v>24</v>
      </c>
      <c r="V1858" s="45">
        <v>2880</v>
      </c>
      <c r="W1858" s="33" t="s">
        <v>16903</v>
      </c>
    </row>
    <row r="1859" spans="8:23" x14ac:dyDescent="0.25">
      <c r="H1859" s="38">
        <v>10991642</v>
      </c>
      <c r="I1859" s="38" t="s">
        <v>118</v>
      </c>
      <c r="J1859" s="39" t="s">
        <v>17</v>
      </c>
      <c r="K1859" s="38" t="s">
        <v>119</v>
      </c>
      <c r="L1859" s="38" t="s">
        <v>7449</v>
      </c>
      <c r="R1859" s="44">
        <v>6133</v>
      </c>
      <c r="S1859" s="33" t="s">
        <v>18696</v>
      </c>
      <c r="T1859" s="45">
        <v>120</v>
      </c>
      <c r="U1859" s="45">
        <v>24</v>
      </c>
      <c r="V1859" s="45">
        <v>2880</v>
      </c>
      <c r="W1859" s="33" t="s">
        <v>16903</v>
      </c>
    </row>
    <row r="1860" spans="8:23" x14ac:dyDescent="0.25">
      <c r="H1860" s="36">
        <v>10991913</v>
      </c>
      <c r="I1860" s="36" t="s">
        <v>118</v>
      </c>
      <c r="J1860" s="37" t="s">
        <v>17</v>
      </c>
      <c r="K1860" s="36" t="s">
        <v>119</v>
      </c>
      <c r="L1860" s="36" t="s">
        <v>7450</v>
      </c>
      <c r="R1860" s="44">
        <v>6131</v>
      </c>
      <c r="S1860" s="33" t="s">
        <v>18697</v>
      </c>
      <c r="T1860" s="45">
        <v>120</v>
      </c>
      <c r="U1860" s="45">
        <v>24</v>
      </c>
      <c r="V1860" s="45">
        <v>2880</v>
      </c>
      <c r="W1860" s="33" t="s">
        <v>16903</v>
      </c>
    </row>
    <row r="1861" spans="8:23" x14ac:dyDescent="0.25">
      <c r="H1861" s="38">
        <v>10992040</v>
      </c>
      <c r="I1861" s="38" t="s">
        <v>118</v>
      </c>
      <c r="J1861" s="39" t="s">
        <v>17</v>
      </c>
      <c r="K1861" s="38" t="s">
        <v>119</v>
      </c>
      <c r="L1861" s="38" t="s">
        <v>7451</v>
      </c>
      <c r="R1861" s="44">
        <v>5396</v>
      </c>
      <c r="S1861" s="33" t="s">
        <v>18698</v>
      </c>
      <c r="T1861" s="45">
        <v>120</v>
      </c>
      <c r="U1861" s="45">
        <v>24</v>
      </c>
      <c r="V1861" s="45">
        <v>2880</v>
      </c>
      <c r="W1861" s="33" t="s">
        <v>16903</v>
      </c>
    </row>
    <row r="1862" spans="8:23" x14ac:dyDescent="0.25">
      <c r="H1862" s="36">
        <v>10992045</v>
      </c>
      <c r="I1862" s="36" t="s">
        <v>118</v>
      </c>
      <c r="J1862" s="37" t="s">
        <v>17</v>
      </c>
      <c r="K1862" s="36" t="s">
        <v>119</v>
      </c>
      <c r="L1862" s="36" t="s">
        <v>7452</v>
      </c>
      <c r="R1862" s="44">
        <v>4531</v>
      </c>
      <c r="S1862" s="33" t="s">
        <v>18699</v>
      </c>
      <c r="T1862" s="45">
        <v>120</v>
      </c>
      <c r="U1862" s="45">
        <v>24</v>
      </c>
      <c r="V1862" s="45">
        <v>2880</v>
      </c>
      <c r="W1862" s="33" t="s">
        <v>16903</v>
      </c>
    </row>
    <row r="1863" spans="8:23" x14ac:dyDescent="0.25">
      <c r="H1863" s="38">
        <v>10992046</v>
      </c>
      <c r="I1863" s="38" t="s">
        <v>118</v>
      </c>
      <c r="J1863" s="39" t="s">
        <v>17</v>
      </c>
      <c r="K1863" s="38" t="s">
        <v>119</v>
      </c>
      <c r="L1863" s="38" t="s">
        <v>7453</v>
      </c>
      <c r="R1863" s="44">
        <v>4535</v>
      </c>
      <c r="S1863" s="33" t="s">
        <v>18700</v>
      </c>
      <c r="T1863" s="45">
        <v>120</v>
      </c>
      <c r="U1863" s="45">
        <v>24</v>
      </c>
      <c r="V1863" s="45">
        <v>2880</v>
      </c>
      <c r="W1863" s="33" t="s">
        <v>16903</v>
      </c>
    </row>
    <row r="1864" spans="8:23" x14ac:dyDescent="0.25">
      <c r="H1864" s="36">
        <v>10992077</v>
      </c>
      <c r="I1864" s="36" t="s">
        <v>118</v>
      </c>
      <c r="J1864" s="37" t="s">
        <v>17</v>
      </c>
      <c r="K1864" s="36" t="s">
        <v>119</v>
      </c>
      <c r="L1864" s="36" t="s">
        <v>7454</v>
      </c>
      <c r="R1864" s="44">
        <v>4534</v>
      </c>
      <c r="S1864" s="33" t="s">
        <v>18701</v>
      </c>
      <c r="T1864" s="45">
        <v>120</v>
      </c>
      <c r="U1864" s="45">
        <v>24</v>
      </c>
      <c r="V1864" s="45">
        <v>2880</v>
      </c>
      <c r="W1864" s="33" t="s">
        <v>16903</v>
      </c>
    </row>
    <row r="1865" spans="8:23" x14ac:dyDescent="0.25">
      <c r="H1865" s="38">
        <v>10992120</v>
      </c>
      <c r="I1865" s="38" t="s">
        <v>118</v>
      </c>
      <c r="J1865" s="39" t="s">
        <v>17</v>
      </c>
      <c r="K1865" s="38" t="s">
        <v>119</v>
      </c>
      <c r="L1865" s="38" t="s">
        <v>7455</v>
      </c>
      <c r="R1865" s="44">
        <v>4532</v>
      </c>
      <c r="S1865" s="33" t="s">
        <v>18702</v>
      </c>
      <c r="T1865" s="45">
        <v>120</v>
      </c>
      <c r="U1865" s="45">
        <v>24</v>
      </c>
      <c r="V1865" s="45">
        <v>2880</v>
      </c>
      <c r="W1865" s="33" t="s">
        <v>16903</v>
      </c>
    </row>
    <row r="1866" spans="8:23" x14ac:dyDescent="0.25">
      <c r="H1866" s="36">
        <v>11024382</v>
      </c>
      <c r="I1866" s="36" t="s">
        <v>118</v>
      </c>
      <c r="J1866" s="37" t="s">
        <v>17</v>
      </c>
      <c r="K1866" s="36" t="s">
        <v>119</v>
      </c>
      <c r="L1866" s="36" t="s">
        <v>7456</v>
      </c>
      <c r="R1866" s="44">
        <v>4533</v>
      </c>
      <c r="S1866" s="33" t="s">
        <v>18703</v>
      </c>
      <c r="T1866" s="45">
        <v>120</v>
      </c>
      <c r="U1866" s="45">
        <v>24</v>
      </c>
      <c r="V1866" s="45">
        <v>2880</v>
      </c>
      <c r="W1866" s="33" t="s">
        <v>16903</v>
      </c>
    </row>
    <row r="1867" spans="8:23" x14ac:dyDescent="0.25">
      <c r="H1867" s="38">
        <v>11037022</v>
      </c>
      <c r="I1867" s="38" t="s">
        <v>118</v>
      </c>
      <c r="J1867" s="39" t="s">
        <v>17</v>
      </c>
      <c r="K1867" s="38" t="s">
        <v>119</v>
      </c>
      <c r="L1867" s="38" t="s">
        <v>7457</v>
      </c>
      <c r="R1867" s="44">
        <v>6136</v>
      </c>
      <c r="S1867" s="33" t="s">
        <v>18704</v>
      </c>
      <c r="T1867" s="45">
        <v>120</v>
      </c>
      <c r="U1867" s="45">
        <v>24</v>
      </c>
      <c r="V1867" s="45">
        <v>2880</v>
      </c>
      <c r="W1867" s="33" t="s">
        <v>16903</v>
      </c>
    </row>
    <row r="1868" spans="8:23" x14ac:dyDescent="0.25">
      <c r="H1868" s="36">
        <v>11037023</v>
      </c>
      <c r="I1868" s="36" t="s">
        <v>118</v>
      </c>
      <c r="J1868" s="37" t="s">
        <v>17</v>
      </c>
      <c r="K1868" s="36" t="s">
        <v>119</v>
      </c>
      <c r="L1868" s="36" t="s">
        <v>7458</v>
      </c>
      <c r="R1868" s="44">
        <v>6138</v>
      </c>
      <c r="S1868" s="33" t="s">
        <v>18705</v>
      </c>
      <c r="T1868" s="45">
        <v>120</v>
      </c>
      <c r="U1868" s="45">
        <v>24</v>
      </c>
      <c r="V1868" s="45">
        <v>2880</v>
      </c>
      <c r="W1868" s="33" t="s">
        <v>16903</v>
      </c>
    </row>
    <row r="1869" spans="8:23" x14ac:dyDescent="0.25">
      <c r="H1869" s="38">
        <v>11037248</v>
      </c>
      <c r="I1869" s="38" t="s">
        <v>118</v>
      </c>
      <c r="J1869" s="39" t="s">
        <v>17</v>
      </c>
      <c r="K1869" s="38" t="s">
        <v>119</v>
      </c>
      <c r="L1869" s="38" t="s">
        <v>7459</v>
      </c>
      <c r="R1869" s="44">
        <v>6134</v>
      </c>
      <c r="S1869" s="33" t="s">
        <v>18706</v>
      </c>
      <c r="T1869" s="45">
        <v>120</v>
      </c>
      <c r="U1869" s="45">
        <v>24</v>
      </c>
      <c r="V1869" s="45">
        <v>2880</v>
      </c>
      <c r="W1869" s="33" t="s">
        <v>16903</v>
      </c>
    </row>
    <row r="1870" spans="8:23" x14ac:dyDescent="0.25">
      <c r="H1870" s="36">
        <v>11041252</v>
      </c>
      <c r="I1870" s="36" t="s">
        <v>118</v>
      </c>
      <c r="J1870" s="37" t="s">
        <v>17</v>
      </c>
      <c r="K1870" s="36" t="s">
        <v>119</v>
      </c>
      <c r="L1870" s="36" t="s">
        <v>7460</v>
      </c>
      <c r="R1870" s="44">
        <v>6132</v>
      </c>
      <c r="S1870" s="33" t="s">
        <v>18707</v>
      </c>
      <c r="T1870" s="45">
        <v>120</v>
      </c>
      <c r="U1870" s="45">
        <v>24</v>
      </c>
      <c r="V1870" s="45">
        <v>2880</v>
      </c>
      <c r="W1870" s="33" t="s">
        <v>16903</v>
      </c>
    </row>
    <row r="1871" spans="8:23" x14ac:dyDescent="0.25">
      <c r="H1871" s="38">
        <v>11042952</v>
      </c>
      <c r="I1871" s="38" t="s">
        <v>118</v>
      </c>
      <c r="J1871" s="39" t="s">
        <v>17</v>
      </c>
      <c r="K1871" s="38" t="s">
        <v>119</v>
      </c>
      <c r="L1871" s="38" t="s">
        <v>7461</v>
      </c>
      <c r="R1871" s="44">
        <v>6143</v>
      </c>
      <c r="S1871" s="33" t="s">
        <v>18708</v>
      </c>
      <c r="T1871" s="45">
        <v>120</v>
      </c>
      <c r="U1871" s="45">
        <v>24</v>
      </c>
      <c r="V1871" s="45">
        <v>2880</v>
      </c>
      <c r="W1871" s="33" t="s">
        <v>16903</v>
      </c>
    </row>
    <row r="1872" spans="8:23" x14ac:dyDescent="0.25">
      <c r="H1872" s="36">
        <v>11049685</v>
      </c>
      <c r="I1872" s="36" t="s">
        <v>118</v>
      </c>
      <c r="J1872" s="37" t="s">
        <v>17</v>
      </c>
      <c r="K1872" s="36" t="s">
        <v>119</v>
      </c>
      <c r="L1872" s="36" t="s">
        <v>7462</v>
      </c>
      <c r="R1872" s="44">
        <v>6141</v>
      </c>
      <c r="S1872" s="33" t="s">
        <v>18709</v>
      </c>
      <c r="T1872" s="45">
        <v>60</v>
      </c>
      <c r="U1872" s="45">
        <v>24</v>
      </c>
      <c r="V1872" s="45">
        <v>1440</v>
      </c>
      <c r="W1872" s="33" t="s">
        <v>16903</v>
      </c>
    </row>
    <row r="1873" spans="8:23" x14ac:dyDescent="0.25">
      <c r="H1873" s="38">
        <v>11052170</v>
      </c>
      <c r="I1873" s="38" t="s">
        <v>118</v>
      </c>
      <c r="J1873" s="39" t="s">
        <v>17</v>
      </c>
      <c r="K1873" s="38" t="s">
        <v>119</v>
      </c>
      <c r="L1873" s="38" t="s">
        <v>7463</v>
      </c>
      <c r="R1873" s="44">
        <v>6139</v>
      </c>
      <c r="S1873" s="33" t="s">
        <v>18710</v>
      </c>
      <c r="T1873" s="45">
        <v>60</v>
      </c>
      <c r="U1873" s="45">
        <v>24</v>
      </c>
      <c r="V1873" s="45">
        <v>1440</v>
      </c>
      <c r="W1873" s="33" t="s">
        <v>16903</v>
      </c>
    </row>
    <row r="1874" spans="8:23" x14ac:dyDescent="0.25">
      <c r="H1874" s="36">
        <v>11058682</v>
      </c>
      <c r="I1874" s="36" t="s">
        <v>118</v>
      </c>
      <c r="J1874" s="37" t="s">
        <v>17</v>
      </c>
      <c r="K1874" s="36" t="s">
        <v>119</v>
      </c>
      <c r="L1874" s="36" t="s">
        <v>7464</v>
      </c>
      <c r="R1874" s="44">
        <v>7195</v>
      </c>
      <c r="S1874" s="33" t="s">
        <v>18711</v>
      </c>
      <c r="T1874" s="45">
        <v>21</v>
      </c>
      <c r="U1874" s="45">
        <v>24</v>
      </c>
      <c r="V1874" s="45">
        <v>504</v>
      </c>
      <c r="W1874" s="33" t="s">
        <v>16903</v>
      </c>
    </row>
    <row r="1875" spans="8:23" x14ac:dyDescent="0.25">
      <c r="H1875" s="38">
        <v>11058699</v>
      </c>
      <c r="I1875" s="38" t="s">
        <v>118</v>
      </c>
      <c r="J1875" s="39" t="s">
        <v>17</v>
      </c>
      <c r="K1875" s="38" t="s">
        <v>119</v>
      </c>
      <c r="L1875" s="38" t="s">
        <v>799</v>
      </c>
      <c r="R1875" s="44">
        <v>5394</v>
      </c>
      <c r="S1875" s="33" t="s">
        <v>18712</v>
      </c>
      <c r="T1875" s="45">
        <v>60</v>
      </c>
      <c r="U1875" s="45">
        <v>24</v>
      </c>
      <c r="V1875" s="45">
        <v>1440</v>
      </c>
      <c r="W1875" s="33" t="s">
        <v>16903</v>
      </c>
    </row>
    <row r="1876" spans="8:23" x14ac:dyDescent="0.25">
      <c r="H1876" s="36">
        <v>11088404</v>
      </c>
      <c r="I1876" s="36" t="s">
        <v>118</v>
      </c>
      <c r="J1876" s="37" t="s">
        <v>17</v>
      </c>
      <c r="K1876" s="36" t="s">
        <v>119</v>
      </c>
      <c r="L1876" s="36" t="s">
        <v>7465</v>
      </c>
      <c r="R1876" s="44">
        <v>4514</v>
      </c>
      <c r="S1876" s="33" t="s">
        <v>18713</v>
      </c>
      <c r="T1876" s="45">
        <v>60</v>
      </c>
      <c r="U1876" s="45">
        <v>24</v>
      </c>
      <c r="V1876" s="45">
        <v>1440</v>
      </c>
      <c r="W1876" s="33" t="s">
        <v>16903</v>
      </c>
    </row>
    <row r="1877" spans="8:23" x14ac:dyDescent="0.25">
      <c r="H1877" s="38">
        <v>11100866</v>
      </c>
      <c r="I1877" s="38" t="s">
        <v>118</v>
      </c>
      <c r="J1877" s="39" t="s">
        <v>17</v>
      </c>
      <c r="K1877" s="38" t="s">
        <v>119</v>
      </c>
      <c r="L1877" s="38" t="s">
        <v>7466</v>
      </c>
      <c r="R1877" s="44">
        <v>4519</v>
      </c>
      <c r="S1877" s="33" t="s">
        <v>18714</v>
      </c>
      <c r="T1877" s="45">
        <v>60</v>
      </c>
      <c r="U1877" s="45">
        <v>24</v>
      </c>
      <c r="V1877" s="45">
        <v>1440</v>
      </c>
      <c r="W1877" s="33" t="s">
        <v>16903</v>
      </c>
    </row>
    <row r="1878" spans="8:23" x14ac:dyDescent="0.25">
      <c r="H1878" s="36">
        <v>11100874</v>
      </c>
      <c r="I1878" s="36" t="s">
        <v>118</v>
      </c>
      <c r="J1878" s="37" t="s">
        <v>17</v>
      </c>
      <c r="K1878" s="36" t="s">
        <v>119</v>
      </c>
      <c r="L1878" s="36" t="s">
        <v>7467</v>
      </c>
      <c r="R1878" s="44">
        <v>4518</v>
      </c>
      <c r="S1878" s="33" t="s">
        <v>18715</v>
      </c>
      <c r="T1878" s="45">
        <v>60</v>
      </c>
      <c r="U1878" s="45">
        <v>24</v>
      </c>
      <c r="V1878" s="45">
        <v>1440</v>
      </c>
      <c r="W1878" s="33" t="s">
        <v>16903</v>
      </c>
    </row>
    <row r="1879" spans="8:23" x14ac:dyDescent="0.25">
      <c r="H1879" s="38">
        <v>11107641</v>
      </c>
      <c r="I1879" s="38" t="s">
        <v>118</v>
      </c>
      <c r="J1879" s="39" t="s">
        <v>17</v>
      </c>
      <c r="K1879" s="38" t="s">
        <v>119</v>
      </c>
      <c r="L1879" s="38" t="s">
        <v>2893</v>
      </c>
      <c r="R1879" s="44">
        <v>4516</v>
      </c>
      <c r="S1879" s="33" t="s">
        <v>18716</v>
      </c>
      <c r="T1879" s="45">
        <v>60</v>
      </c>
      <c r="U1879" s="45">
        <v>24</v>
      </c>
      <c r="V1879" s="45">
        <v>1440</v>
      </c>
      <c r="W1879" s="33" t="s">
        <v>16903</v>
      </c>
    </row>
    <row r="1880" spans="8:23" x14ac:dyDescent="0.25">
      <c r="H1880" s="36">
        <v>11125435</v>
      </c>
      <c r="I1880" s="36" t="s">
        <v>118</v>
      </c>
      <c r="J1880" s="37" t="s">
        <v>17</v>
      </c>
      <c r="K1880" s="36" t="s">
        <v>119</v>
      </c>
      <c r="L1880" s="36" t="s">
        <v>7468</v>
      </c>
      <c r="R1880" s="44">
        <v>4517</v>
      </c>
      <c r="S1880" s="33" t="s">
        <v>18717</v>
      </c>
      <c r="T1880" s="45">
        <v>60</v>
      </c>
      <c r="U1880" s="45">
        <v>24</v>
      </c>
      <c r="V1880" s="45">
        <v>1440</v>
      </c>
      <c r="W1880" s="33" t="s">
        <v>16903</v>
      </c>
    </row>
    <row r="1881" spans="8:23" x14ac:dyDescent="0.25">
      <c r="H1881" s="38">
        <v>11126776</v>
      </c>
      <c r="I1881" s="38" t="s">
        <v>118</v>
      </c>
      <c r="J1881" s="39" t="s">
        <v>17</v>
      </c>
      <c r="K1881" s="38" t="s">
        <v>119</v>
      </c>
      <c r="L1881" s="38" t="s">
        <v>7469</v>
      </c>
      <c r="R1881" s="44">
        <v>6144</v>
      </c>
      <c r="S1881" s="33" t="s">
        <v>18718</v>
      </c>
      <c r="T1881" s="45">
        <v>60</v>
      </c>
      <c r="U1881" s="45">
        <v>24</v>
      </c>
      <c r="V1881" s="45">
        <v>1440</v>
      </c>
      <c r="W1881" s="33" t="s">
        <v>16903</v>
      </c>
    </row>
    <row r="1882" spans="8:23" x14ac:dyDescent="0.25">
      <c r="H1882" s="36">
        <v>11126792</v>
      </c>
      <c r="I1882" s="36" t="s">
        <v>118</v>
      </c>
      <c r="J1882" s="37" t="s">
        <v>17</v>
      </c>
      <c r="K1882" s="36" t="s">
        <v>119</v>
      </c>
      <c r="L1882" s="36" t="s">
        <v>7470</v>
      </c>
      <c r="R1882" s="44">
        <v>6145</v>
      </c>
      <c r="S1882" s="33" t="s">
        <v>18719</v>
      </c>
      <c r="T1882" s="45">
        <v>60</v>
      </c>
      <c r="U1882" s="45">
        <v>24</v>
      </c>
      <c r="V1882" s="45">
        <v>1440</v>
      </c>
      <c r="W1882" s="33" t="s">
        <v>16903</v>
      </c>
    </row>
    <row r="1883" spans="8:23" x14ac:dyDescent="0.25">
      <c r="H1883" s="38">
        <v>11135936</v>
      </c>
      <c r="I1883" s="38" t="s">
        <v>118</v>
      </c>
      <c r="J1883" s="39" t="s">
        <v>17</v>
      </c>
      <c r="K1883" s="38" t="s">
        <v>119</v>
      </c>
      <c r="L1883" s="38" t="s">
        <v>7471</v>
      </c>
      <c r="R1883" s="44">
        <v>6142</v>
      </c>
      <c r="S1883" s="33" t="s">
        <v>18720</v>
      </c>
      <c r="T1883" s="45">
        <v>120</v>
      </c>
      <c r="U1883" s="45">
        <v>24</v>
      </c>
      <c r="V1883" s="45">
        <v>2880</v>
      </c>
      <c r="W1883" s="33" t="s">
        <v>16903</v>
      </c>
    </row>
    <row r="1884" spans="8:23" x14ac:dyDescent="0.25">
      <c r="H1884" s="36">
        <v>11135938</v>
      </c>
      <c r="I1884" s="36" t="s">
        <v>118</v>
      </c>
      <c r="J1884" s="37" t="s">
        <v>17</v>
      </c>
      <c r="K1884" s="36" t="s">
        <v>119</v>
      </c>
      <c r="L1884" s="36" t="s">
        <v>7472</v>
      </c>
      <c r="R1884" s="44">
        <v>6140</v>
      </c>
      <c r="S1884" s="33" t="s">
        <v>18721</v>
      </c>
      <c r="T1884" s="45">
        <v>60</v>
      </c>
      <c r="U1884" s="45">
        <v>24</v>
      </c>
      <c r="V1884" s="45">
        <v>1440</v>
      </c>
      <c r="W1884" s="33" t="s">
        <v>16903</v>
      </c>
    </row>
    <row r="1885" spans="8:23" x14ac:dyDescent="0.25">
      <c r="H1885" s="38">
        <v>11140361</v>
      </c>
      <c r="I1885" s="38" t="s">
        <v>118</v>
      </c>
      <c r="J1885" s="39" t="s">
        <v>17</v>
      </c>
      <c r="K1885" s="38" t="s">
        <v>119</v>
      </c>
      <c r="L1885" s="38" t="s">
        <v>7473</v>
      </c>
      <c r="R1885" s="44">
        <v>5395</v>
      </c>
      <c r="S1885" s="33" t="s">
        <v>18722</v>
      </c>
      <c r="T1885" s="45">
        <v>53.333333000000003</v>
      </c>
      <c r="U1885" s="45">
        <v>15</v>
      </c>
      <c r="V1885" s="45">
        <v>800</v>
      </c>
      <c r="W1885" s="33" t="s">
        <v>16903</v>
      </c>
    </row>
    <row r="1886" spans="8:23" x14ac:dyDescent="0.25">
      <c r="H1886" s="36">
        <v>11147291</v>
      </c>
      <c r="I1886" s="36" t="s">
        <v>118</v>
      </c>
      <c r="J1886" s="37" t="s">
        <v>17</v>
      </c>
      <c r="K1886" s="36" t="s">
        <v>119</v>
      </c>
      <c r="L1886" s="36" t="s">
        <v>7474</v>
      </c>
      <c r="R1886" s="44">
        <v>4523</v>
      </c>
      <c r="S1886" s="33" t="s">
        <v>18723</v>
      </c>
      <c r="T1886" s="45">
        <v>53.333333000000003</v>
      </c>
      <c r="U1886" s="45">
        <v>15</v>
      </c>
      <c r="V1886" s="45">
        <v>800</v>
      </c>
      <c r="W1886" s="33" t="s">
        <v>16903</v>
      </c>
    </row>
    <row r="1887" spans="8:23" x14ac:dyDescent="0.25">
      <c r="H1887" s="38">
        <v>11156474</v>
      </c>
      <c r="I1887" s="38" t="s">
        <v>118</v>
      </c>
      <c r="J1887" s="39" t="s">
        <v>17</v>
      </c>
      <c r="K1887" s="38" t="s">
        <v>119</v>
      </c>
      <c r="L1887" s="38" t="s">
        <v>7475</v>
      </c>
      <c r="R1887" s="44">
        <v>4527</v>
      </c>
      <c r="S1887" s="33" t="s">
        <v>18724</v>
      </c>
      <c r="T1887" s="45">
        <v>53.333333000000003</v>
      </c>
      <c r="U1887" s="45">
        <v>15</v>
      </c>
      <c r="V1887" s="45">
        <v>800</v>
      </c>
      <c r="W1887" s="33" t="s">
        <v>16903</v>
      </c>
    </row>
    <row r="1888" spans="8:23" x14ac:dyDescent="0.25">
      <c r="H1888" s="36">
        <v>11162664</v>
      </c>
      <c r="I1888" s="36" t="s">
        <v>118</v>
      </c>
      <c r="J1888" s="37" t="s">
        <v>17</v>
      </c>
      <c r="K1888" s="36" t="s">
        <v>119</v>
      </c>
      <c r="L1888" s="36" t="s">
        <v>7476</v>
      </c>
      <c r="R1888" s="44">
        <v>4526</v>
      </c>
      <c r="S1888" s="33" t="s">
        <v>18725</v>
      </c>
      <c r="T1888" s="45">
        <v>53.333333000000003</v>
      </c>
      <c r="U1888" s="45">
        <v>15</v>
      </c>
      <c r="V1888" s="45">
        <v>800</v>
      </c>
      <c r="W1888" s="33" t="s">
        <v>16903</v>
      </c>
    </row>
    <row r="1889" spans="8:23" x14ac:dyDescent="0.25">
      <c r="H1889" s="38">
        <v>11166685</v>
      </c>
      <c r="I1889" s="38" t="s">
        <v>118</v>
      </c>
      <c r="J1889" s="39" t="s">
        <v>17</v>
      </c>
      <c r="K1889" s="38" t="s">
        <v>119</v>
      </c>
      <c r="L1889" s="38" t="s">
        <v>7477</v>
      </c>
      <c r="R1889" s="44">
        <v>4524</v>
      </c>
      <c r="S1889" s="33" t="s">
        <v>18726</v>
      </c>
      <c r="T1889" s="45">
        <v>53.333333000000003</v>
      </c>
      <c r="U1889" s="45">
        <v>15</v>
      </c>
      <c r="V1889" s="45">
        <v>800</v>
      </c>
      <c r="W1889" s="33" t="s">
        <v>16903</v>
      </c>
    </row>
    <row r="1890" spans="8:23" x14ac:dyDescent="0.25">
      <c r="H1890" s="36">
        <v>11185314</v>
      </c>
      <c r="I1890" s="36" t="s">
        <v>118</v>
      </c>
      <c r="J1890" s="37" t="s">
        <v>17</v>
      </c>
      <c r="K1890" s="36" t="s">
        <v>119</v>
      </c>
      <c r="L1890" s="36" t="s">
        <v>7478</v>
      </c>
      <c r="R1890" s="44">
        <v>4525</v>
      </c>
      <c r="S1890" s="33" t="s">
        <v>18727</v>
      </c>
      <c r="T1890" s="45">
        <v>53.333333000000003</v>
      </c>
      <c r="U1890" s="45">
        <v>15</v>
      </c>
      <c r="V1890" s="45">
        <v>800</v>
      </c>
      <c r="W1890" s="33" t="s">
        <v>16903</v>
      </c>
    </row>
    <row r="1891" spans="8:23" x14ac:dyDescent="0.25">
      <c r="H1891" s="38">
        <v>11201759</v>
      </c>
      <c r="I1891" s="38" t="s">
        <v>118</v>
      </c>
      <c r="J1891" s="39" t="s">
        <v>17</v>
      </c>
      <c r="K1891" s="38" t="s">
        <v>119</v>
      </c>
      <c r="L1891" s="38" t="s">
        <v>7479</v>
      </c>
      <c r="R1891" s="44">
        <v>4530</v>
      </c>
      <c r="S1891" s="33" t="s">
        <v>18728</v>
      </c>
      <c r="T1891" s="45">
        <v>120</v>
      </c>
      <c r="U1891" s="45">
        <v>24</v>
      </c>
      <c r="V1891" s="45">
        <v>2880</v>
      </c>
      <c r="W1891" s="33" t="s">
        <v>16903</v>
      </c>
    </row>
    <row r="1892" spans="8:23" x14ac:dyDescent="0.25">
      <c r="H1892" s="36">
        <v>11201768</v>
      </c>
      <c r="I1892" s="36" t="s">
        <v>118</v>
      </c>
      <c r="J1892" s="37" t="s">
        <v>17</v>
      </c>
      <c r="K1892" s="36" t="s">
        <v>119</v>
      </c>
      <c r="L1892" s="36" t="s">
        <v>7480</v>
      </c>
      <c r="R1892" s="44">
        <v>5822</v>
      </c>
      <c r="S1892" s="33" t="s">
        <v>18729</v>
      </c>
      <c r="T1892" s="45">
        <v>120</v>
      </c>
      <c r="U1892" s="45">
        <v>24</v>
      </c>
      <c r="V1892" s="45">
        <v>2880</v>
      </c>
      <c r="W1892" s="33" t="s">
        <v>16903</v>
      </c>
    </row>
    <row r="1893" spans="8:23" x14ac:dyDescent="0.25">
      <c r="H1893" s="38">
        <v>11201985</v>
      </c>
      <c r="I1893" s="38" t="s">
        <v>118</v>
      </c>
      <c r="J1893" s="39" t="s">
        <v>17</v>
      </c>
      <c r="K1893" s="38" t="s">
        <v>119</v>
      </c>
      <c r="L1893" s="38" t="s">
        <v>1244</v>
      </c>
      <c r="R1893" s="44">
        <v>3794</v>
      </c>
      <c r="S1893" s="33" t="s">
        <v>18730</v>
      </c>
      <c r="T1893" s="45">
        <v>120</v>
      </c>
      <c r="U1893" s="45">
        <v>24</v>
      </c>
      <c r="V1893" s="45">
        <v>2880</v>
      </c>
      <c r="W1893" s="33" t="s">
        <v>16903</v>
      </c>
    </row>
    <row r="1894" spans="8:23" x14ac:dyDescent="0.25">
      <c r="H1894" s="36">
        <v>11209073</v>
      </c>
      <c r="I1894" s="36" t="s">
        <v>118</v>
      </c>
      <c r="J1894" s="37" t="s">
        <v>17</v>
      </c>
      <c r="K1894" s="36" t="s">
        <v>119</v>
      </c>
      <c r="L1894" s="36" t="s">
        <v>1079</v>
      </c>
      <c r="R1894" s="44">
        <v>4536</v>
      </c>
      <c r="S1894" s="33" t="s">
        <v>18731</v>
      </c>
      <c r="T1894" s="45">
        <v>120</v>
      </c>
      <c r="U1894" s="45">
        <v>24</v>
      </c>
      <c r="V1894" s="45">
        <v>2880</v>
      </c>
      <c r="W1894" s="33" t="s">
        <v>16903</v>
      </c>
    </row>
    <row r="1895" spans="8:23" x14ac:dyDescent="0.25">
      <c r="H1895" s="38">
        <v>11209099</v>
      </c>
      <c r="I1895" s="38" t="s">
        <v>118</v>
      </c>
      <c r="J1895" s="39" t="s">
        <v>17</v>
      </c>
      <c r="K1895" s="38" t="s">
        <v>119</v>
      </c>
      <c r="L1895" s="38" t="s">
        <v>7481</v>
      </c>
      <c r="R1895" s="44">
        <v>4039</v>
      </c>
      <c r="S1895" s="33" t="s">
        <v>18732</v>
      </c>
      <c r="T1895" s="45">
        <v>120</v>
      </c>
      <c r="U1895" s="45">
        <v>24</v>
      </c>
      <c r="V1895" s="45">
        <v>2880</v>
      </c>
      <c r="W1895" s="33" t="s">
        <v>16903</v>
      </c>
    </row>
    <row r="1896" spans="8:23" x14ac:dyDescent="0.25">
      <c r="H1896" s="36">
        <v>11210072</v>
      </c>
      <c r="I1896" s="36" t="s">
        <v>118</v>
      </c>
      <c r="J1896" s="37" t="s">
        <v>17</v>
      </c>
      <c r="K1896" s="36" t="s">
        <v>119</v>
      </c>
      <c r="L1896" s="36" t="s">
        <v>7482</v>
      </c>
      <c r="R1896" s="44">
        <v>5585</v>
      </c>
      <c r="S1896" s="33" t="s">
        <v>18733</v>
      </c>
      <c r="T1896" s="45">
        <v>120</v>
      </c>
      <c r="U1896" s="45">
        <v>24</v>
      </c>
      <c r="V1896" s="45">
        <v>2880</v>
      </c>
      <c r="W1896" s="33" t="s">
        <v>16903</v>
      </c>
    </row>
    <row r="1897" spans="8:23" x14ac:dyDescent="0.25">
      <c r="H1897" s="38">
        <v>11210862</v>
      </c>
      <c r="I1897" s="38" t="s">
        <v>118</v>
      </c>
      <c r="J1897" s="39" t="s">
        <v>17</v>
      </c>
      <c r="K1897" s="38" t="s">
        <v>119</v>
      </c>
      <c r="L1897" s="38" t="s">
        <v>7483</v>
      </c>
      <c r="R1897" s="44">
        <v>4698</v>
      </c>
      <c r="S1897" s="33" t="s">
        <v>18734</v>
      </c>
      <c r="T1897" s="45" t="e">
        <v>#DIV/0!</v>
      </c>
      <c r="U1897" s="45"/>
      <c r="V1897" s="45">
        <v>2880</v>
      </c>
      <c r="W1897" s="33" t="s">
        <v>16903</v>
      </c>
    </row>
    <row r="1898" spans="8:23" x14ac:dyDescent="0.25">
      <c r="H1898" s="36">
        <v>11213146</v>
      </c>
      <c r="I1898" s="36" t="s">
        <v>118</v>
      </c>
      <c r="J1898" s="37" t="s">
        <v>17</v>
      </c>
      <c r="K1898" s="36" t="s">
        <v>119</v>
      </c>
      <c r="L1898" s="36" t="s">
        <v>2157</v>
      </c>
      <c r="R1898" s="44">
        <v>5327</v>
      </c>
      <c r="S1898" s="33" t="s">
        <v>18735</v>
      </c>
      <c r="T1898" s="45" t="e">
        <v>#DIV/0!</v>
      </c>
      <c r="U1898" s="45"/>
      <c r="V1898" s="45">
        <v>2880</v>
      </c>
      <c r="W1898" s="33" t="s">
        <v>16903</v>
      </c>
    </row>
    <row r="1899" spans="8:23" x14ac:dyDescent="0.25">
      <c r="H1899" s="38">
        <v>11220898</v>
      </c>
      <c r="I1899" s="38" t="s">
        <v>118</v>
      </c>
      <c r="J1899" s="39" t="s">
        <v>17</v>
      </c>
      <c r="K1899" s="38" t="s">
        <v>119</v>
      </c>
      <c r="L1899" s="38" t="s">
        <v>7484</v>
      </c>
      <c r="R1899" s="44">
        <v>4610</v>
      </c>
      <c r="S1899" s="33" t="s">
        <v>18736</v>
      </c>
      <c r="T1899" s="45">
        <v>45</v>
      </c>
      <c r="U1899" s="45">
        <v>30</v>
      </c>
      <c r="V1899" s="45">
        <v>1350</v>
      </c>
      <c r="W1899" s="33" t="s">
        <v>16903</v>
      </c>
    </row>
    <row r="1900" spans="8:23" x14ac:dyDescent="0.25">
      <c r="H1900" s="36">
        <v>11234074</v>
      </c>
      <c r="I1900" s="36" t="s">
        <v>118</v>
      </c>
      <c r="J1900" s="37" t="s">
        <v>17</v>
      </c>
      <c r="K1900" s="36" t="s">
        <v>119</v>
      </c>
      <c r="L1900" s="36" t="s">
        <v>7485</v>
      </c>
      <c r="R1900" s="44">
        <v>4619</v>
      </c>
      <c r="S1900" s="33" t="s">
        <v>18737</v>
      </c>
      <c r="T1900" s="45">
        <v>45</v>
      </c>
      <c r="U1900" s="45">
        <v>30</v>
      </c>
      <c r="V1900" s="45">
        <v>1350</v>
      </c>
      <c r="W1900" s="33" t="s">
        <v>16903</v>
      </c>
    </row>
    <row r="1901" spans="8:23" x14ac:dyDescent="0.25">
      <c r="H1901" s="38">
        <v>11234782</v>
      </c>
      <c r="I1901" s="38" t="s">
        <v>118</v>
      </c>
      <c r="J1901" s="39" t="s">
        <v>17</v>
      </c>
      <c r="K1901" s="38" t="s">
        <v>119</v>
      </c>
      <c r="L1901" s="38" t="s">
        <v>7486</v>
      </c>
      <c r="R1901" s="44">
        <v>5397</v>
      </c>
      <c r="S1901" s="33" t="s">
        <v>18738</v>
      </c>
      <c r="T1901" s="45">
        <v>45</v>
      </c>
      <c r="U1901" s="45">
        <v>30</v>
      </c>
      <c r="V1901" s="45">
        <v>1350</v>
      </c>
      <c r="W1901" s="33" t="s">
        <v>16903</v>
      </c>
    </row>
    <row r="1902" spans="8:23" x14ac:dyDescent="0.25">
      <c r="H1902" s="36">
        <v>11238468</v>
      </c>
      <c r="I1902" s="36" t="s">
        <v>118</v>
      </c>
      <c r="J1902" s="37" t="s">
        <v>17</v>
      </c>
      <c r="K1902" s="36" t="s">
        <v>119</v>
      </c>
      <c r="L1902" s="36" t="s">
        <v>7487</v>
      </c>
      <c r="R1902" s="44">
        <v>4614</v>
      </c>
      <c r="S1902" s="33" t="s">
        <v>18739</v>
      </c>
      <c r="T1902" s="45">
        <v>45</v>
      </c>
      <c r="U1902" s="45">
        <v>30</v>
      </c>
      <c r="V1902" s="45">
        <v>1350</v>
      </c>
      <c r="W1902" s="33" t="s">
        <v>16903</v>
      </c>
    </row>
    <row r="1903" spans="8:23" x14ac:dyDescent="0.25">
      <c r="H1903" s="38">
        <v>11238482</v>
      </c>
      <c r="I1903" s="38" t="s">
        <v>118</v>
      </c>
      <c r="J1903" s="39" t="s">
        <v>17</v>
      </c>
      <c r="K1903" s="38" t="s">
        <v>119</v>
      </c>
      <c r="L1903" s="38" t="s">
        <v>7488</v>
      </c>
      <c r="R1903" s="44">
        <v>4618</v>
      </c>
      <c r="S1903" s="33" t="s">
        <v>18740</v>
      </c>
      <c r="T1903" s="45">
        <v>45</v>
      </c>
      <c r="U1903" s="45">
        <v>30</v>
      </c>
      <c r="V1903" s="45">
        <v>1350</v>
      </c>
      <c r="W1903" s="33" t="s">
        <v>16903</v>
      </c>
    </row>
    <row r="1904" spans="8:23" x14ac:dyDescent="0.25">
      <c r="H1904" s="36">
        <v>11238596</v>
      </c>
      <c r="I1904" s="36" t="s">
        <v>118</v>
      </c>
      <c r="J1904" s="37" t="s">
        <v>17</v>
      </c>
      <c r="K1904" s="36" t="s">
        <v>119</v>
      </c>
      <c r="L1904" s="36" t="s">
        <v>7489</v>
      </c>
      <c r="R1904" s="44">
        <v>4617</v>
      </c>
      <c r="S1904" s="33" t="s">
        <v>18741</v>
      </c>
      <c r="T1904" s="45">
        <v>45</v>
      </c>
      <c r="U1904" s="45">
        <v>30</v>
      </c>
      <c r="V1904" s="45">
        <v>1350</v>
      </c>
      <c r="W1904" s="33" t="s">
        <v>16903</v>
      </c>
    </row>
    <row r="1905" spans="8:23" x14ac:dyDescent="0.25">
      <c r="H1905" s="38">
        <v>11267226</v>
      </c>
      <c r="I1905" s="38" t="s">
        <v>118</v>
      </c>
      <c r="J1905" s="39" t="s">
        <v>17</v>
      </c>
      <c r="K1905" s="38" t="s">
        <v>119</v>
      </c>
      <c r="L1905" s="38" t="s">
        <v>7490</v>
      </c>
      <c r="R1905" s="44">
        <v>4615</v>
      </c>
      <c r="S1905" s="33" t="s">
        <v>18742</v>
      </c>
      <c r="T1905" s="45">
        <v>45</v>
      </c>
      <c r="U1905" s="45">
        <v>30</v>
      </c>
      <c r="V1905" s="45">
        <v>1350</v>
      </c>
      <c r="W1905" s="33" t="s">
        <v>16903</v>
      </c>
    </row>
    <row r="1906" spans="8:23" x14ac:dyDescent="0.25">
      <c r="H1906" s="36">
        <v>11285952</v>
      </c>
      <c r="I1906" s="36" t="s">
        <v>118</v>
      </c>
      <c r="J1906" s="37" t="s">
        <v>17</v>
      </c>
      <c r="K1906" s="36" t="s">
        <v>119</v>
      </c>
      <c r="L1906" s="36" t="s">
        <v>7491</v>
      </c>
      <c r="R1906" s="44">
        <v>4616</v>
      </c>
      <c r="S1906" s="33" t="s">
        <v>18743</v>
      </c>
      <c r="T1906" s="45">
        <v>45</v>
      </c>
      <c r="U1906" s="45">
        <v>30</v>
      </c>
      <c r="V1906" s="45">
        <v>1350</v>
      </c>
      <c r="W1906" s="33" t="s">
        <v>16903</v>
      </c>
    </row>
    <row r="1907" spans="8:23" x14ac:dyDescent="0.25">
      <c r="H1907" s="38">
        <v>11290366</v>
      </c>
      <c r="I1907" s="38" t="s">
        <v>118</v>
      </c>
      <c r="J1907" s="39" t="s">
        <v>17</v>
      </c>
      <c r="K1907" s="38" t="s">
        <v>119</v>
      </c>
      <c r="L1907" s="38" t="s">
        <v>7492</v>
      </c>
      <c r="R1907" s="44">
        <v>4613</v>
      </c>
      <c r="S1907" s="33" t="s">
        <v>18744</v>
      </c>
      <c r="T1907" s="45">
        <v>45</v>
      </c>
      <c r="U1907" s="45">
        <v>30</v>
      </c>
      <c r="V1907" s="45">
        <v>1350</v>
      </c>
      <c r="W1907" s="33" t="s">
        <v>16903</v>
      </c>
    </row>
    <row r="1908" spans="8:23" x14ac:dyDescent="0.25">
      <c r="H1908" s="36">
        <v>11301917</v>
      </c>
      <c r="I1908" s="36" t="s">
        <v>118</v>
      </c>
      <c r="J1908" s="37" t="s">
        <v>17</v>
      </c>
      <c r="K1908" s="36" t="s">
        <v>119</v>
      </c>
      <c r="L1908" s="36" t="s">
        <v>7493</v>
      </c>
      <c r="R1908" s="44">
        <v>4625</v>
      </c>
      <c r="S1908" s="33" t="s">
        <v>18745</v>
      </c>
      <c r="T1908" s="45">
        <v>84.375</v>
      </c>
      <c r="U1908" s="45">
        <v>16</v>
      </c>
      <c r="V1908" s="45">
        <v>1350</v>
      </c>
      <c r="W1908" s="33" t="s">
        <v>16903</v>
      </c>
    </row>
    <row r="1909" spans="8:23" x14ac:dyDescent="0.25">
      <c r="H1909" s="38">
        <v>11302876</v>
      </c>
      <c r="I1909" s="38" t="s">
        <v>118</v>
      </c>
      <c r="J1909" s="39" t="s">
        <v>17</v>
      </c>
      <c r="K1909" s="38" t="s">
        <v>119</v>
      </c>
      <c r="L1909" s="38" t="s">
        <v>7494</v>
      </c>
      <c r="R1909" s="44">
        <v>5398</v>
      </c>
      <c r="S1909" s="33" t="s">
        <v>18746</v>
      </c>
      <c r="T1909" s="45">
        <v>84.375</v>
      </c>
      <c r="U1909" s="45">
        <v>16</v>
      </c>
      <c r="V1909" s="45">
        <v>1350</v>
      </c>
      <c r="W1909" s="33" t="s">
        <v>16903</v>
      </c>
    </row>
    <row r="1910" spans="8:23" x14ac:dyDescent="0.25">
      <c r="H1910" s="36">
        <v>11303962</v>
      </c>
      <c r="I1910" s="36" t="s">
        <v>118</v>
      </c>
      <c r="J1910" s="37" t="s">
        <v>17</v>
      </c>
      <c r="K1910" s="36" t="s">
        <v>119</v>
      </c>
      <c r="L1910" s="36" t="s">
        <v>7495</v>
      </c>
      <c r="R1910" s="44">
        <v>4620</v>
      </c>
      <c r="S1910" s="33" t="s">
        <v>18747</v>
      </c>
      <c r="T1910" s="45">
        <v>45</v>
      </c>
      <c r="U1910" s="45">
        <v>30</v>
      </c>
      <c r="V1910" s="45">
        <v>1350</v>
      </c>
      <c r="W1910" s="33" t="s">
        <v>16903</v>
      </c>
    </row>
    <row r="1911" spans="8:23" x14ac:dyDescent="0.25">
      <c r="H1911" s="38">
        <v>11304436</v>
      </c>
      <c r="I1911" s="38" t="s">
        <v>118</v>
      </c>
      <c r="J1911" s="39" t="s">
        <v>17</v>
      </c>
      <c r="K1911" s="38" t="s">
        <v>119</v>
      </c>
      <c r="L1911" s="38" t="s">
        <v>3057</v>
      </c>
      <c r="R1911" s="44">
        <v>4624</v>
      </c>
      <c r="S1911" s="33" t="s">
        <v>18748</v>
      </c>
      <c r="T1911" s="45">
        <v>45</v>
      </c>
      <c r="U1911" s="45">
        <v>30</v>
      </c>
      <c r="V1911" s="45">
        <v>1350</v>
      </c>
      <c r="W1911" s="33" t="s">
        <v>16903</v>
      </c>
    </row>
    <row r="1912" spans="8:23" x14ac:dyDescent="0.25">
      <c r="H1912" s="36">
        <v>11311382</v>
      </c>
      <c r="I1912" s="36" t="s">
        <v>118</v>
      </c>
      <c r="J1912" s="37" t="s">
        <v>17</v>
      </c>
      <c r="K1912" s="36" t="s">
        <v>119</v>
      </c>
      <c r="L1912" s="36" t="s">
        <v>7496</v>
      </c>
      <c r="R1912" s="44">
        <v>4623</v>
      </c>
      <c r="S1912" s="33" t="s">
        <v>18749</v>
      </c>
      <c r="T1912" s="45">
        <v>45</v>
      </c>
      <c r="U1912" s="45">
        <v>30</v>
      </c>
      <c r="V1912" s="45">
        <v>1350</v>
      </c>
      <c r="W1912" s="33" t="s">
        <v>16903</v>
      </c>
    </row>
    <row r="1913" spans="8:23" x14ac:dyDescent="0.25">
      <c r="H1913" s="38">
        <v>11311388</v>
      </c>
      <c r="I1913" s="38" t="s">
        <v>118</v>
      </c>
      <c r="J1913" s="39" t="s">
        <v>17</v>
      </c>
      <c r="K1913" s="38" t="s">
        <v>119</v>
      </c>
      <c r="L1913" s="38" t="s">
        <v>7497</v>
      </c>
      <c r="R1913" s="44">
        <v>4621</v>
      </c>
      <c r="S1913" s="33" t="s">
        <v>18750</v>
      </c>
      <c r="T1913" s="45">
        <v>45</v>
      </c>
      <c r="U1913" s="45">
        <v>30</v>
      </c>
      <c r="V1913" s="45">
        <v>1350</v>
      </c>
      <c r="W1913" s="33" t="s">
        <v>16903</v>
      </c>
    </row>
    <row r="1914" spans="8:23" x14ac:dyDescent="0.25">
      <c r="H1914" s="36">
        <v>11315839</v>
      </c>
      <c r="I1914" s="36" t="s">
        <v>118</v>
      </c>
      <c r="J1914" s="37" t="s">
        <v>17</v>
      </c>
      <c r="K1914" s="36" t="s">
        <v>119</v>
      </c>
      <c r="L1914" s="36" t="s">
        <v>1413</v>
      </c>
      <c r="R1914" s="44">
        <v>4622</v>
      </c>
      <c r="S1914" s="33" t="s">
        <v>18751</v>
      </c>
      <c r="T1914" s="45">
        <v>45</v>
      </c>
      <c r="U1914" s="45">
        <v>30</v>
      </c>
      <c r="V1914" s="45">
        <v>1350</v>
      </c>
      <c r="W1914" s="33" t="s">
        <v>16903</v>
      </c>
    </row>
    <row r="1915" spans="8:23" x14ac:dyDescent="0.25">
      <c r="H1915" s="38">
        <v>11318998</v>
      </c>
      <c r="I1915" s="38" t="s">
        <v>118</v>
      </c>
      <c r="J1915" s="39" t="s">
        <v>17</v>
      </c>
      <c r="K1915" s="38" t="s">
        <v>119</v>
      </c>
      <c r="L1915" s="38" t="s">
        <v>7498</v>
      </c>
      <c r="R1915" s="44">
        <v>3373</v>
      </c>
      <c r="S1915" s="33" t="s">
        <v>18752</v>
      </c>
      <c r="T1915" s="45">
        <v>75</v>
      </c>
      <c r="U1915" s="45">
        <v>24</v>
      </c>
      <c r="V1915" s="45">
        <v>1800</v>
      </c>
      <c r="W1915" s="33" t="s">
        <v>16903</v>
      </c>
    </row>
    <row r="1916" spans="8:23" x14ac:dyDescent="0.25">
      <c r="H1916" s="36">
        <v>11328082</v>
      </c>
      <c r="I1916" s="36" t="s">
        <v>118</v>
      </c>
      <c r="J1916" s="37" t="s">
        <v>17</v>
      </c>
      <c r="K1916" s="36" t="s">
        <v>119</v>
      </c>
      <c r="L1916" s="36" t="s">
        <v>7499</v>
      </c>
      <c r="R1916" s="44">
        <v>3205</v>
      </c>
      <c r="S1916" s="33" t="s">
        <v>18753</v>
      </c>
      <c r="T1916" s="45">
        <v>60</v>
      </c>
      <c r="U1916" s="45">
        <v>24</v>
      </c>
      <c r="V1916" s="45">
        <v>1440</v>
      </c>
      <c r="W1916" s="33" t="s">
        <v>16903</v>
      </c>
    </row>
    <row r="1917" spans="8:23" x14ac:dyDescent="0.25">
      <c r="H1917" s="38">
        <v>11333220</v>
      </c>
      <c r="I1917" s="38" t="s">
        <v>118</v>
      </c>
      <c r="J1917" s="39" t="s">
        <v>17</v>
      </c>
      <c r="K1917" s="38" t="s">
        <v>119</v>
      </c>
      <c r="L1917" s="38" t="s">
        <v>7500</v>
      </c>
      <c r="R1917" s="44">
        <v>5239</v>
      </c>
      <c r="S1917" s="33" t="s">
        <v>18754</v>
      </c>
      <c r="T1917" s="45">
        <v>60</v>
      </c>
      <c r="U1917" s="45">
        <v>24</v>
      </c>
      <c r="V1917" s="45">
        <v>1440</v>
      </c>
      <c r="W1917" s="33" t="s">
        <v>16903</v>
      </c>
    </row>
    <row r="1918" spans="8:23" x14ac:dyDescent="0.25">
      <c r="H1918" s="36">
        <v>11364491</v>
      </c>
      <c r="I1918" s="36" t="s">
        <v>118</v>
      </c>
      <c r="J1918" s="37" t="s">
        <v>17</v>
      </c>
      <c r="K1918" s="36" t="s">
        <v>119</v>
      </c>
      <c r="L1918" s="36" t="s">
        <v>7501</v>
      </c>
      <c r="R1918" s="44">
        <v>4520</v>
      </c>
      <c r="S1918" s="33" t="s">
        <v>18755</v>
      </c>
      <c r="T1918" s="45">
        <v>60</v>
      </c>
      <c r="U1918" s="45">
        <v>24</v>
      </c>
      <c r="V1918" s="45">
        <v>1440</v>
      </c>
      <c r="W1918" s="33" t="s">
        <v>16903</v>
      </c>
    </row>
    <row r="1919" spans="8:23" x14ac:dyDescent="0.25">
      <c r="H1919" s="38">
        <v>11368283</v>
      </c>
      <c r="I1919" s="38" t="s">
        <v>118</v>
      </c>
      <c r="J1919" s="39" t="s">
        <v>17</v>
      </c>
      <c r="K1919" s="38" t="s">
        <v>119</v>
      </c>
      <c r="L1919" s="38" t="s">
        <v>7502</v>
      </c>
      <c r="R1919" s="44">
        <v>3425</v>
      </c>
      <c r="S1919" s="33" t="s">
        <v>18756</v>
      </c>
      <c r="T1919" s="45">
        <v>60</v>
      </c>
      <c r="U1919" s="45">
        <v>24</v>
      </c>
      <c r="V1919" s="45">
        <v>1440</v>
      </c>
      <c r="W1919" s="33" t="s">
        <v>16903</v>
      </c>
    </row>
    <row r="1920" spans="8:23" x14ac:dyDescent="0.25">
      <c r="H1920" s="36">
        <v>11377541</v>
      </c>
      <c r="I1920" s="36" t="s">
        <v>118</v>
      </c>
      <c r="J1920" s="37" t="s">
        <v>17</v>
      </c>
      <c r="K1920" s="36" t="s">
        <v>119</v>
      </c>
      <c r="L1920" s="36" t="s">
        <v>7503</v>
      </c>
      <c r="R1920" s="44">
        <v>4458</v>
      </c>
      <c r="S1920" s="33" t="s">
        <v>18757</v>
      </c>
      <c r="T1920" s="45">
        <v>60</v>
      </c>
      <c r="U1920" s="45">
        <v>24</v>
      </c>
      <c r="V1920" s="45">
        <v>1440</v>
      </c>
      <c r="W1920" s="33" t="s">
        <v>16903</v>
      </c>
    </row>
    <row r="1921" spans="8:23" x14ac:dyDescent="0.25">
      <c r="H1921" s="38">
        <v>11383864</v>
      </c>
      <c r="I1921" s="38" t="s">
        <v>118</v>
      </c>
      <c r="J1921" s="39" t="s">
        <v>17</v>
      </c>
      <c r="K1921" s="38" t="s">
        <v>119</v>
      </c>
      <c r="L1921" s="38" t="s">
        <v>965</v>
      </c>
      <c r="R1921" s="44">
        <v>5510</v>
      </c>
      <c r="S1921" s="33" t="s">
        <v>18758</v>
      </c>
      <c r="T1921" s="45">
        <v>60</v>
      </c>
      <c r="U1921" s="45">
        <v>24</v>
      </c>
      <c r="V1921" s="45">
        <v>1440</v>
      </c>
      <c r="W1921" s="33" t="s">
        <v>16903</v>
      </c>
    </row>
    <row r="1922" spans="8:23" x14ac:dyDescent="0.25">
      <c r="H1922" s="36">
        <v>11383866</v>
      </c>
      <c r="I1922" s="36" t="s">
        <v>118</v>
      </c>
      <c r="J1922" s="37" t="s">
        <v>17</v>
      </c>
      <c r="K1922" s="36" t="s">
        <v>119</v>
      </c>
      <c r="L1922" s="36" t="s">
        <v>7504</v>
      </c>
      <c r="R1922" s="44">
        <v>3252</v>
      </c>
      <c r="S1922" s="33" t="s">
        <v>18759</v>
      </c>
      <c r="T1922" s="45">
        <v>75</v>
      </c>
      <c r="U1922" s="45">
        <v>24</v>
      </c>
      <c r="V1922" s="45">
        <v>1800</v>
      </c>
      <c r="W1922" s="33" t="s">
        <v>16903</v>
      </c>
    </row>
    <row r="1923" spans="8:23" x14ac:dyDescent="0.25">
      <c r="H1923" s="38">
        <v>11391794</v>
      </c>
      <c r="I1923" s="38" t="s">
        <v>118</v>
      </c>
      <c r="J1923" s="39" t="s">
        <v>17</v>
      </c>
      <c r="K1923" s="38" t="s">
        <v>119</v>
      </c>
      <c r="L1923" s="38" t="s">
        <v>7505</v>
      </c>
      <c r="R1923" s="44">
        <v>5675</v>
      </c>
      <c r="S1923" s="33" t="s">
        <v>18760</v>
      </c>
      <c r="T1923" s="45">
        <v>60</v>
      </c>
      <c r="U1923" s="45">
        <v>24</v>
      </c>
      <c r="V1923" s="45">
        <v>1440</v>
      </c>
      <c r="W1923" s="33" t="s">
        <v>16903</v>
      </c>
    </row>
    <row r="1924" spans="8:23" x14ac:dyDescent="0.25">
      <c r="H1924" s="36">
        <v>11407278</v>
      </c>
      <c r="I1924" s="36" t="s">
        <v>118</v>
      </c>
      <c r="J1924" s="37" t="s">
        <v>17</v>
      </c>
      <c r="K1924" s="36" t="s">
        <v>119</v>
      </c>
      <c r="L1924" s="36" t="s">
        <v>7506</v>
      </c>
      <c r="R1924" s="44">
        <v>3983</v>
      </c>
      <c r="S1924" s="33" t="s">
        <v>18761</v>
      </c>
      <c r="T1924" s="45">
        <v>60</v>
      </c>
      <c r="U1924" s="45">
        <v>24</v>
      </c>
      <c r="V1924" s="45">
        <v>1440</v>
      </c>
      <c r="W1924" s="33" t="s">
        <v>16903</v>
      </c>
    </row>
    <row r="1925" spans="8:23" x14ac:dyDescent="0.25">
      <c r="H1925" s="38">
        <v>11407287</v>
      </c>
      <c r="I1925" s="38" t="s">
        <v>118</v>
      </c>
      <c r="J1925" s="39" t="s">
        <v>17</v>
      </c>
      <c r="K1925" s="38" t="s">
        <v>119</v>
      </c>
      <c r="L1925" s="38" t="s">
        <v>7507</v>
      </c>
      <c r="R1925" s="44">
        <v>4528</v>
      </c>
      <c r="S1925" s="33" t="s">
        <v>18762</v>
      </c>
      <c r="T1925" s="45">
        <v>56.25</v>
      </c>
      <c r="U1925" s="45">
        <v>24</v>
      </c>
      <c r="V1925" s="45">
        <v>1350</v>
      </c>
      <c r="W1925" s="33" t="s">
        <v>16903</v>
      </c>
    </row>
    <row r="1926" spans="8:23" x14ac:dyDescent="0.25">
      <c r="H1926" s="36">
        <v>11408245</v>
      </c>
      <c r="I1926" s="36" t="s">
        <v>118</v>
      </c>
      <c r="J1926" s="37" t="s">
        <v>17</v>
      </c>
      <c r="K1926" s="36" t="s">
        <v>119</v>
      </c>
      <c r="L1926" s="36" t="s">
        <v>7508</v>
      </c>
      <c r="R1926" s="44">
        <v>6359</v>
      </c>
      <c r="S1926" s="33" t="s">
        <v>18763</v>
      </c>
      <c r="T1926" s="45">
        <v>40</v>
      </c>
      <c r="U1926" s="45">
        <v>24</v>
      </c>
      <c r="V1926" s="45">
        <v>960</v>
      </c>
      <c r="W1926" s="33" t="s">
        <v>16903</v>
      </c>
    </row>
    <row r="1927" spans="8:23" x14ac:dyDescent="0.25">
      <c r="H1927" s="38">
        <v>11435245</v>
      </c>
      <c r="I1927" s="38" t="s">
        <v>118</v>
      </c>
      <c r="J1927" s="39" t="s">
        <v>17</v>
      </c>
      <c r="K1927" s="38" t="s">
        <v>119</v>
      </c>
      <c r="L1927" s="38" t="s">
        <v>7509</v>
      </c>
      <c r="R1927" s="44">
        <v>7289</v>
      </c>
      <c r="S1927" s="33" t="s">
        <v>18764</v>
      </c>
      <c r="T1927" s="45">
        <v>44</v>
      </c>
      <c r="U1927" s="45">
        <v>24</v>
      </c>
      <c r="V1927" s="45">
        <v>1056</v>
      </c>
      <c r="W1927" s="33" t="s">
        <v>16903</v>
      </c>
    </row>
    <row r="1928" spans="8:23" x14ac:dyDescent="0.25">
      <c r="H1928" s="36">
        <v>11435269</v>
      </c>
      <c r="I1928" s="36" t="s">
        <v>118</v>
      </c>
      <c r="J1928" s="37" t="s">
        <v>17</v>
      </c>
      <c r="K1928" s="36" t="s">
        <v>119</v>
      </c>
      <c r="L1928" s="36" t="s">
        <v>5159</v>
      </c>
      <c r="R1928" s="44">
        <v>7291</v>
      </c>
      <c r="S1928" s="33" t="s">
        <v>18765</v>
      </c>
      <c r="T1928" s="45">
        <v>44</v>
      </c>
      <c r="U1928" s="45">
        <v>24</v>
      </c>
      <c r="V1928" s="45">
        <v>1056</v>
      </c>
      <c r="W1928" s="33" t="s">
        <v>16903</v>
      </c>
    </row>
    <row r="1929" spans="8:23" x14ac:dyDescent="0.25">
      <c r="H1929" s="38">
        <v>11438711</v>
      </c>
      <c r="I1929" s="38" t="s">
        <v>118</v>
      </c>
      <c r="J1929" s="39" t="s">
        <v>17</v>
      </c>
      <c r="K1929" s="38" t="s">
        <v>119</v>
      </c>
      <c r="L1929" s="38" t="s">
        <v>4033</v>
      </c>
      <c r="R1929" s="44">
        <v>5082</v>
      </c>
      <c r="S1929" s="33" t="s">
        <v>18766</v>
      </c>
      <c r="T1929" s="45">
        <v>84</v>
      </c>
      <c r="U1929" s="45">
        <v>24</v>
      </c>
      <c r="V1929" s="45">
        <v>2016</v>
      </c>
      <c r="W1929" s="33" t="s">
        <v>16903</v>
      </c>
    </row>
    <row r="1930" spans="8:23" x14ac:dyDescent="0.25">
      <c r="H1930" s="36">
        <v>11441060</v>
      </c>
      <c r="I1930" s="36" t="s">
        <v>118</v>
      </c>
      <c r="J1930" s="37" t="s">
        <v>17</v>
      </c>
      <c r="K1930" s="36" t="s">
        <v>119</v>
      </c>
      <c r="L1930" s="36" t="s">
        <v>5655</v>
      </c>
      <c r="R1930" s="44">
        <v>5172</v>
      </c>
      <c r="S1930" s="33" t="s">
        <v>18767</v>
      </c>
      <c r="T1930" s="45">
        <v>60</v>
      </c>
      <c r="U1930" s="45">
        <v>24</v>
      </c>
      <c r="V1930" s="45">
        <v>1440</v>
      </c>
      <c r="W1930" s="33" t="s">
        <v>16903</v>
      </c>
    </row>
    <row r="1931" spans="8:23" x14ac:dyDescent="0.25">
      <c r="H1931" s="38">
        <v>11444242</v>
      </c>
      <c r="I1931" s="38" t="s">
        <v>118</v>
      </c>
      <c r="J1931" s="39" t="s">
        <v>17</v>
      </c>
      <c r="K1931" s="38" t="s">
        <v>119</v>
      </c>
      <c r="L1931" s="38" t="s">
        <v>7510</v>
      </c>
      <c r="R1931" s="44">
        <v>5509</v>
      </c>
      <c r="S1931" s="33" t="s">
        <v>18767</v>
      </c>
      <c r="T1931" s="45">
        <v>60</v>
      </c>
      <c r="U1931" s="45">
        <v>24</v>
      </c>
      <c r="V1931" s="45">
        <v>1440</v>
      </c>
      <c r="W1931" s="33" t="s">
        <v>16903</v>
      </c>
    </row>
    <row r="1932" spans="8:23" x14ac:dyDescent="0.25">
      <c r="H1932" s="36">
        <v>11444244</v>
      </c>
      <c r="I1932" s="36" t="s">
        <v>118</v>
      </c>
      <c r="J1932" s="37" t="s">
        <v>17</v>
      </c>
      <c r="K1932" s="36" t="s">
        <v>119</v>
      </c>
      <c r="L1932" s="36" t="s">
        <v>7511</v>
      </c>
      <c r="R1932" s="44">
        <v>3744</v>
      </c>
      <c r="S1932" s="33" t="s">
        <v>18768</v>
      </c>
      <c r="T1932" s="45">
        <v>75</v>
      </c>
      <c r="U1932" s="45">
        <v>24</v>
      </c>
      <c r="V1932" s="45">
        <v>1800</v>
      </c>
      <c r="W1932" s="33" t="s">
        <v>16903</v>
      </c>
    </row>
    <row r="1933" spans="8:23" x14ac:dyDescent="0.25">
      <c r="H1933" s="38">
        <v>11444245</v>
      </c>
      <c r="I1933" s="38" t="s">
        <v>118</v>
      </c>
      <c r="J1933" s="39" t="s">
        <v>17</v>
      </c>
      <c r="K1933" s="38" t="s">
        <v>119</v>
      </c>
      <c r="L1933" s="38" t="s">
        <v>7512</v>
      </c>
      <c r="R1933" s="44">
        <v>3743</v>
      </c>
      <c r="S1933" s="33" t="s">
        <v>18769</v>
      </c>
      <c r="T1933" s="45">
        <v>60</v>
      </c>
      <c r="U1933" s="45">
        <v>24</v>
      </c>
      <c r="V1933" s="45">
        <v>1440</v>
      </c>
      <c r="W1933" s="33" t="s">
        <v>16903</v>
      </c>
    </row>
    <row r="1934" spans="8:23" x14ac:dyDescent="0.25">
      <c r="H1934" s="36">
        <v>11445112</v>
      </c>
      <c r="I1934" s="36" t="s">
        <v>118</v>
      </c>
      <c r="J1934" s="37" t="s">
        <v>17</v>
      </c>
      <c r="K1934" s="36" t="s">
        <v>119</v>
      </c>
      <c r="L1934" s="36" t="s">
        <v>7513</v>
      </c>
      <c r="R1934" s="44">
        <v>8487</v>
      </c>
      <c r="S1934" s="33" t="s">
        <v>18770</v>
      </c>
      <c r="T1934" s="45">
        <v>252</v>
      </c>
      <c r="U1934" s="45">
        <v>12</v>
      </c>
      <c r="V1934" s="45">
        <v>3024</v>
      </c>
      <c r="W1934" s="33" t="s">
        <v>16903</v>
      </c>
    </row>
    <row r="1935" spans="8:23" x14ac:dyDescent="0.25">
      <c r="H1935" s="38">
        <v>11445126</v>
      </c>
      <c r="I1935" s="38" t="s">
        <v>118</v>
      </c>
      <c r="J1935" s="39" t="s">
        <v>17</v>
      </c>
      <c r="K1935" s="38" t="s">
        <v>119</v>
      </c>
      <c r="L1935" s="38" t="s">
        <v>7514</v>
      </c>
      <c r="R1935" s="44">
        <v>8488</v>
      </c>
      <c r="S1935" s="33" t="s">
        <v>18771</v>
      </c>
      <c r="T1935" s="45">
        <v>130</v>
      </c>
      <c r="U1935" s="45">
        <v>24</v>
      </c>
      <c r="V1935" s="45">
        <v>3120</v>
      </c>
      <c r="W1935" s="33" t="s">
        <v>16903</v>
      </c>
    </row>
    <row r="1936" spans="8:23" x14ac:dyDescent="0.25">
      <c r="H1936" s="36">
        <v>11445130</v>
      </c>
      <c r="I1936" s="36" t="s">
        <v>118</v>
      </c>
      <c r="J1936" s="37" t="s">
        <v>17</v>
      </c>
      <c r="K1936" s="36" t="s">
        <v>119</v>
      </c>
      <c r="L1936" s="36" t="s">
        <v>7515</v>
      </c>
      <c r="R1936" s="44">
        <v>8489</v>
      </c>
      <c r="S1936" s="33" t="s">
        <v>18772</v>
      </c>
      <c r="T1936" s="45">
        <v>336</v>
      </c>
      <c r="U1936" s="45">
        <v>6</v>
      </c>
      <c r="V1936" s="45">
        <v>2016</v>
      </c>
      <c r="W1936" s="33" t="s">
        <v>16903</v>
      </c>
    </row>
    <row r="1937" spans="8:23" x14ac:dyDescent="0.25">
      <c r="H1937" s="38">
        <v>11446104</v>
      </c>
      <c r="I1937" s="38" t="s">
        <v>118</v>
      </c>
      <c r="J1937" s="39" t="s">
        <v>17</v>
      </c>
      <c r="K1937" s="38" t="s">
        <v>119</v>
      </c>
      <c r="L1937" s="38" t="s">
        <v>7516</v>
      </c>
      <c r="R1937" s="44">
        <v>5888</v>
      </c>
      <c r="S1937" s="33" t="s">
        <v>18773</v>
      </c>
      <c r="T1937" s="45">
        <v>84</v>
      </c>
      <c r="U1937" s="45">
        <v>12</v>
      </c>
      <c r="V1937" s="45">
        <v>1008</v>
      </c>
      <c r="W1937" s="33" t="s">
        <v>16903</v>
      </c>
    </row>
    <row r="1938" spans="8:23" x14ac:dyDescent="0.25">
      <c r="H1938" s="36">
        <v>11467300</v>
      </c>
      <c r="I1938" s="36" t="s">
        <v>118</v>
      </c>
      <c r="J1938" s="37" t="s">
        <v>17</v>
      </c>
      <c r="K1938" s="36" t="s">
        <v>119</v>
      </c>
      <c r="L1938" s="36" t="s">
        <v>7517</v>
      </c>
      <c r="R1938" s="44">
        <v>5205</v>
      </c>
      <c r="S1938" s="33" t="s">
        <v>18774</v>
      </c>
      <c r="T1938" s="45">
        <v>70</v>
      </c>
      <c r="U1938" s="45">
        <v>24</v>
      </c>
      <c r="V1938" s="45">
        <v>1680</v>
      </c>
      <c r="W1938" s="33" t="s">
        <v>16903</v>
      </c>
    </row>
    <row r="1939" spans="8:23" x14ac:dyDescent="0.25">
      <c r="H1939" s="38">
        <v>11467335</v>
      </c>
      <c r="I1939" s="38" t="s">
        <v>118</v>
      </c>
      <c r="J1939" s="39" t="s">
        <v>17</v>
      </c>
      <c r="K1939" s="38" t="s">
        <v>119</v>
      </c>
      <c r="L1939" s="38" t="s">
        <v>7518</v>
      </c>
      <c r="R1939" s="44">
        <v>8417</v>
      </c>
      <c r="S1939" s="33" t="s">
        <v>18775</v>
      </c>
      <c r="T1939" s="45">
        <v>810</v>
      </c>
      <c r="U1939" s="45">
        <v>4</v>
      </c>
      <c r="V1939" s="45">
        <v>3240</v>
      </c>
      <c r="W1939" s="33" t="s">
        <v>16903</v>
      </c>
    </row>
    <row r="1940" spans="8:23" x14ac:dyDescent="0.25">
      <c r="H1940" s="36">
        <v>11471641</v>
      </c>
      <c r="I1940" s="36" t="s">
        <v>118</v>
      </c>
      <c r="J1940" s="37" t="s">
        <v>17</v>
      </c>
      <c r="K1940" s="36" t="s">
        <v>119</v>
      </c>
      <c r="L1940" s="36" t="s">
        <v>7519</v>
      </c>
      <c r="R1940" s="44">
        <v>5887</v>
      </c>
      <c r="S1940" s="33" t="s">
        <v>18776</v>
      </c>
      <c r="T1940" s="45">
        <v>84</v>
      </c>
      <c r="U1940" s="45">
        <v>12</v>
      </c>
      <c r="V1940" s="45">
        <v>1008</v>
      </c>
      <c r="W1940" s="33" t="s">
        <v>16903</v>
      </c>
    </row>
    <row r="1941" spans="8:23" x14ac:dyDescent="0.25">
      <c r="H1941" s="38">
        <v>11471648</v>
      </c>
      <c r="I1941" s="38" t="s">
        <v>118</v>
      </c>
      <c r="J1941" s="39" t="s">
        <v>17</v>
      </c>
      <c r="K1941" s="38" t="s">
        <v>119</v>
      </c>
      <c r="L1941" s="38" t="s">
        <v>7520</v>
      </c>
      <c r="R1941" s="44">
        <v>8423</v>
      </c>
      <c r="S1941" s="33" t="s">
        <v>18777</v>
      </c>
      <c r="T1941" s="45">
        <v>72</v>
      </c>
      <c r="U1941" s="45">
        <v>12</v>
      </c>
      <c r="V1941" s="45">
        <v>864</v>
      </c>
      <c r="W1941" s="33" t="s">
        <v>16903</v>
      </c>
    </row>
    <row r="1942" spans="8:23" x14ac:dyDescent="0.25">
      <c r="H1942" s="36">
        <v>11474576</v>
      </c>
      <c r="I1942" s="36" t="s">
        <v>118</v>
      </c>
      <c r="J1942" s="37" t="s">
        <v>17</v>
      </c>
      <c r="K1942" s="36" t="s">
        <v>119</v>
      </c>
      <c r="L1942" s="36" t="s">
        <v>7521</v>
      </c>
      <c r="R1942" s="44">
        <v>5886</v>
      </c>
      <c r="S1942" s="33" t="s">
        <v>18778</v>
      </c>
      <c r="T1942" s="45">
        <v>84</v>
      </c>
      <c r="U1942" s="45">
        <v>12</v>
      </c>
      <c r="V1942" s="45">
        <v>1008</v>
      </c>
      <c r="W1942" s="33" t="s">
        <v>16903</v>
      </c>
    </row>
    <row r="1943" spans="8:23" x14ac:dyDescent="0.25">
      <c r="H1943" s="38">
        <v>11484020</v>
      </c>
      <c r="I1943" s="38" t="s">
        <v>118</v>
      </c>
      <c r="J1943" s="39" t="s">
        <v>17</v>
      </c>
      <c r="K1943" s="38" t="s">
        <v>119</v>
      </c>
      <c r="L1943" s="38" t="s">
        <v>7522</v>
      </c>
      <c r="R1943" s="44">
        <v>5022</v>
      </c>
      <c r="S1943" s="33" t="s">
        <v>18779</v>
      </c>
      <c r="T1943" s="45">
        <v>63</v>
      </c>
      <c r="U1943" s="45">
        <v>24</v>
      </c>
      <c r="V1943" s="45">
        <v>1512</v>
      </c>
      <c r="W1943" s="33" t="s">
        <v>16903</v>
      </c>
    </row>
    <row r="1944" spans="8:23" x14ac:dyDescent="0.25">
      <c r="H1944" s="36">
        <v>11484954</v>
      </c>
      <c r="I1944" s="36" t="s">
        <v>118</v>
      </c>
      <c r="J1944" s="37" t="s">
        <v>17</v>
      </c>
      <c r="K1944" s="36" t="s">
        <v>119</v>
      </c>
      <c r="L1944" s="36" t="s">
        <v>7523</v>
      </c>
      <c r="R1944" s="44">
        <v>5435</v>
      </c>
      <c r="S1944" s="33" t="s">
        <v>18780</v>
      </c>
      <c r="T1944" s="45">
        <v>54</v>
      </c>
      <c r="U1944" s="45">
        <v>24</v>
      </c>
      <c r="V1944" s="45">
        <v>1296</v>
      </c>
      <c r="W1944" s="33" t="s">
        <v>16903</v>
      </c>
    </row>
    <row r="1945" spans="8:23" x14ac:dyDescent="0.25">
      <c r="H1945" s="38">
        <v>11488284</v>
      </c>
      <c r="I1945" s="38" t="s">
        <v>118</v>
      </c>
      <c r="J1945" s="39" t="s">
        <v>17</v>
      </c>
      <c r="K1945" s="38" t="s">
        <v>119</v>
      </c>
      <c r="L1945" s="38" t="s">
        <v>4670</v>
      </c>
      <c r="R1945" s="44">
        <v>4828</v>
      </c>
      <c r="S1945" s="33" t="s">
        <v>18781</v>
      </c>
      <c r="T1945" s="45">
        <v>54</v>
      </c>
      <c r="U1945" s="45">
        <v>24</v>
      </c>
      <c r="V1945" s="45">
        <v>1296</v>
      </c>
      <c r="W1945" s="33" t="s">
        <v>16903</v>
      </c>
    </row>
    <row r="1946" spans="8:23" x14ac:dyDescent="0.25">
      <c r="H1946" s="36">
        <v>11490809</v>
      </c>
      <c r="I1946" s="36" t="s">
        <v>118</v>
      </c>
      <c r="J1946" s="37" t="s">
        <v>17</v>
      </c>
      <c r="K1946" s="36" t="s">
        <v>119</v>
      </c>
      <c r="L1946" s="36" t="s">
        <v>7524</v>
      </c>
      <c r="R1946" s="44">
        <v>4139</v>
      </c>
      <c r="S1946" s="33" t="s">
        <v>18782</v>
      </c>
      <c r="T1946" s="45">
        <v>49</v>
      </c>
      <c r="U1946" s="45">
        <v>24</v>
      </c>
      <c r="V1946" s="45">
        <v>1176</v>
      </c>
      <c r="W1946" s="33" t="s">
        <v>16903</v>
      </c>
    </row>
    <row r="1947" spans="8:23" x14ac:dyDescent="0.25">
      <c r="H1947" s="38">
        <v>11490813</v>
      </c>
      <c r="I1947" s="38" t="s">
        <v>118</v>
      </c>
      <c r="J1947" s="39" t="s">
        <v>17</v>
      </c>
      <c r="K1947" s="38" t="s">
        <v>119</v>
      </c>
      <c r="L1947" s="38" t="s">
        <v>7525</v>
      </c>
      <c r="R1947" s="44">
        <v>5682</v>
      </c>
      <c r="S1947" s="33" t="s">
        <v>18783</v>
      </c>
      <c r="T1947" s="45">
        <v>120</v>
      </c>
      <c r="U1947" s="45">
        <v>24</v>
      </c>
      <c r="V1947" s="45">
        <v>2880</v>
      </c>
      <c r="W1947" s="33" t="s">
        <v>16903</v>
      </c>
    </row>
    <row r="1948" spans="8:23" x14ac:dyDescent="0.25">
      <c r="H1948" s="36">
        <v>11490816</v>
      </c>
      <c r="I1948" s="36" t="s">
        <v>118</v>
      </c>
      <c r="J1948" s="37" t="s">
        <v>17</v>
      </c>
      <c r="K1948" s="36" t="s">
        <v>119</v>
      </c>
      <c r="L1948" s="36" t="s">
        <v>7526</v>
      </c>
      <c r="R1948" s="44">
        <v>5344</v>
      </c>
      <c r="S1948" s="33" t="s">
        <v>18784</v>
      </c>
      <c r="T1948" s="45">
        <v>120</v>
      </c>
      <c r="U1948" s="45">
        <v>24</v>
      </c>
      <c r="V1948" s="45">
        <v>2880</v>
      </c>
      <c r="W1948" s="33" t="s">
        <v>16903</v>
      </c>
    </row>
    <row r="1949" spans="8:23" x14ac:dyDescent="0.25">
      <c r="H1949" s="38">
        <v>11491563</v>
      </c>
      <c r="I1949" s="38" t="s">
        <v>118</v>
      </c>
      <c r="J1949" s="39" t="s">
        <v>17</v>
      </c>
      <c r="K1949" s="38" t="s">
        <v>119</v>
      </c>
      <c r="L1949" s="38" t="s">
        <v>7527</v>
      </c>
      <c r="R1949" s="44">
        <v>4287</v>
      </c>
      <c r="S1949" s="33" t="s">
        <v>18785</v>
      </c>
      <c r="T1949" s="45">
        <v>216</v>
      </c>
      <c r="U1949" s="45">
        <v>12</v>
      </c>
      <c r="V1949" s="45">
        <v>2592</v>
      </c>
      <c r="W1949" s="33" t="s">
        <v>16903</v>
      </c>
    </row>
    <row r="1950" spans="8:23" x14ac:dyDescent="0.25">
      <c r="H1950" s="36">
        <v>11491625</v>
      </c>
      <c r="I1950" s="36" t="s">
        <v>118</v>
      </c>
      <c r="J1950" s="37" t="s">
        <v>17</v>
      </c>
      <c r="K1950" s="36" t="s">
        <v>119</v>
      </c>
      <c r="L1950" s="36" t="s">
        <v>7528</v>
      </c>
      <c r="R1950" s="44">
        <v>4710</v>
      </c>
      <c r="S1950" s="33" t="s">
        <v>18786</v>
      </c>
      <c r="T1950" s="45">
        <v>108</v>
      </c>
      <c r="U1950" s="45">
        <v>24</v>
      </c>
      <c r="V1950" s="45">
        <v>2592</v>
      </c>
      <c r="W1950" s="33" t="s">
        <v>16903</v>
      </c>
    </row>
    <row r="1951" spans="8:23" x14ac:dyDescent="0.25">
      <c r="H1951" s="38">
        <v>11498773</v>
      </c>
      <c r="I1951" s="38" t="s">
        <v>118</v>
      </c>
      <c r="J1951" s="39" t="s">
        <v>17</v>
      </c>
      <c r="K1951" s="38" t="s">
        <v>119</v>
      </c>
      <c r="L1951" s="38" t="s">
        <v>7529</v>
      </c>
      <c r="R1951" s="44">
        <v>4141</v>
      </c>
      <c r="S1951" s="33" t="s">
        <v>18787</v>
      </c>
      <c r="T1951" s="45">
        <v>108</v>
      </c>
      <c r="U1951" s="45">
        <v>24</v>
      </c>
      <c r="V1951" s="45">
        <v>2592</v>
      </c>
      <c r="W1951" s="33" t="s">
        <v>16903</v>
      </c>
    </row>
    <row r="1952" spans="8:23" x14ac:dyDescent="0.25">
      <c r="H1952" s="36">
        <v>11517609</v>
      </c>
      <c r="I1952" s="36" t="s">
        <v>118</v>
      </c>
      <c r="J1952" s="37" t="s">
        <v>17</v>
      </c>
      <c r="K1952" s="36" t="s">
        <v>119</v>
      </c>
      <c r="L1952" s="36" t="s">
        <v>7530</v>
      </c>
      <c r="R1952" s="44">
        <v>4140</v>
      </c>
      <c r="S1952" s="33" t="s">
        <v>18788</v>
      </c>
      <c r="T1952" s="45">
        <v>108</v>
      </c>
      <c r="U1952" s="45">
        <v>24</v>
      </c>
      <c r="V1952" s="45">
        <v>2592</v>
      </c>
      <c r="W1952" s="33" t="s">
        <v>16903</v>
      </c>
    </row>
    <row r="1953" spans="8:23" x14ac:dyDescent="0.25">
      <c r="H1953" s="38">
        <v>11518611</v>
      </c>
      <c r="I1953" s="38" t="s">
        <v>118</v>
      </c>
      <c r="J1953" s="39" t="s">
        <v>17</v>
      </c>
      <c r="K1953" s="38" t="s">
        <v>119</v>
      </c>
      <c r="L1953" s="38" t="s">
        <v>7531</v>
      </c>
      <c r="R1953" s="44">
        <v>7571</v>
      </c>
      <c r="S1953" s="33" t="s">
        <v>18789</v>
      </c>
      <c r="T1953" s="45">
        <v>108</v>
      </c>
      <c r="U1953" s="45">
        <v>24</v>
      </c>
      <c r="V1953" s="45">
        <v>2592</v>
      </c>
      <c r="W1953" s="33" t="s">
        <v>16903</v>
      </c>
    </row>
    <row r="1954" spans="8:23" x14ac:dyDescent="0.25">
      <c r="H1954" s="36">
        <v>11546055</v>
      </c>
      <c r="I1954" s="36" t="s">
        <v>118</v>
      </c>
      <c r="J1954" s="37" t="s">
        <v>17</v>
      </c>
      <c r="K1954" s="36" t="s">
        <v>119</v>
      </c>
      <c r="L1954" s="36" t="s">
        <v>7532</v>
      </c>
      <c r="R1954" s="44">
        <v>4855</v>
      </c>
      <c r="S1954" s="33" t="s">
        <v>18790</v>
      </c>
      <c r="T1954" s="45">
        <v>90</v>
      </c>
      <c r="U1954" s="45">
        <v>18</v>
      </c>
      <c r="V1954" s="45">
        <v>1620</v>
      </c>
      <c r="W1954" s="33" t="s">
        <v>16903</v>
      </c>
    </row>
    <row r="1955" spans="8:23" x14ac:dyDescent="0.25">
      <c r="H1955" s="38">
        <v>11551350</v>
      </c>
      <c r="I1955" s="38" t="s">
        <v>118</v>
      </c>
      <c r="J1955" s="39" t="s">
        <v>17</v>
      </c>
      <c r="K1955" s="38" t="s">
        <v>119</v>
      </c>
      <c r="L1955" s="38" t="s">
        <v>7533</v>
      </c>
      <c r="R1955" s="44">
        <v>4142</v>
      </c>
      <c r="S1955" s="33" t="s">
        <v>18791</v>
      </c>
      <c r="T1955" s="45">
        <v>108</v>
      </c>
      <c r="U1955" s="45">
        <v>24</v>
      </c>
      <c r="V1955" s="45">
        <v>2592</v>
      </c>
      <c r="W1955" s="33" t="s">
        <v>16903</v>
      </c>
    </row>
    <row r="1956" spans="8:23" x14ac:dyDescent="0.25">
      <c r="H1956" s="36">
        <v>11552508</v>
      </c>
      <c r="I1956" s="36" t="s">
        <v>118</v>
      </c>
      <c r="J1956" s="37" t="s">
        <v>17</v>
      </c>
      <c r="K1956" s="36" t="s">
        <v>119</v>
      </c>
      <c r="L1956" s="36" t="s">
        <v>7534</v>
      </c>
      <c r="R1956" s="44">
        <v>7115</v>
      </c>
      <c r="S1956" s="33" t="s">
        <v>18792</v>
      </c>
      <c r="T1956" s="45">
        <v>108</v>
      </c>
      <c r="U1956" s="45">
        <v>24</v>
      </c>
      <c r="V1956" s="45">
        <v>2592</v>
      </c>
      <c r="W1956" s="33" t="s">
        <v>16903</v>
      </c>
    </row>
    <row r="1957" spans="8:23" x14ac:dyDescent="0.25">
      <c r="H1957" s="38">
        <v>11561574</v>
      </c>
      <c r="I1957" s="38" t="s">
        <v>118</v>
      </c>
      <c r="J1957" s="39" t="s">
        <v>17</v>
      </c>
      <c r="K1957" s="38" t="s">
        <v>119</v>
      </c>
      <c r="L1957" s="38" t="s">
        <v>7535</v>
      </c>
      <c r="R1957" s="44">
        <v>7415</v>
      </c>
      <c r="S1957" s="33" t="s">
        <v>18793</v>
      </c>
      <c r="T1957" s="45">
        <v>108</v>
      </c>
      <c r="U1957" s="45">
        <v>24</v>
      </c>
      <c r="V1957" s="45">
        <v>2592</v>
      </c>
      <c r="W1957" s="33" t="s">
        <v>16903</v>
      </c>
    </row>
    <row r="1958" spans="8:23" x14ac:dyDescent="0.25">
      <c r="H1958" s="36">
        <v>11580130</v>
      </c>
      <c r="I1958" s="36" t="s">
        <v>118</v>
      </c>
      <c r="J1958" s="37" t="s">
        <v>17</v>
      </c>
      <c r="K1958" s="36" t="s">
        <v>119</v>
      </c>
      <c r="L1958" s="36" t="s">
        <v>7536</v>
      </c>
      <c r="R1958" s="44">
        <v>6941</v>
      </c>
      <c r="S1958" s="33" t="s">
        <v>18794</v>
      </c>
      <c r="T1958" s="45">
        <v>60</v>
      </c>
      <c r="U1958" s="45">
        <v>24</v>
      </c>
      <c r="V1958" s="45">
        <v>1440</v>
      </c>
      <c r="W1958" s="33" t="s">
        <v>16903</v>
      </c>
    </row>
    <row r="1959" spans="8:23" x14ac:dyDescent="0.25">
      <c r="H1959" s="38">
        <v>11582487</v>
      </c>
      <c r="I1959" s="38" t="s">
        <v>118</v>
      </c>
      <c r="J1959" s="39" t="s">
        <v>17</v>
      </c>
      <c r="K1959" s="38" t="s">
        <v>119</v>
      </c>
      <c r="L1959" s="38" t="s">
        <v>7537</v>
      </c>
      <c r="R1959" s="44">
        <v>7179</v>
      </c>
      <c r="S1959" s="33" t="s">
        <v>18795</v>
      </c>
      <c r="T1959" s="45">
        <v>64</v>
      </c>
      <c r="U1959" s="45">
        <v>24</v>
      </c>
      <c r="V1959" s="45">
        <v>1536</v>
      </c>
      <c r="W1959" s="33" t="s">
        <v>16903</v>
      </c>
    </row>
    <row r="1960" spans="8:23" x14ac:dyDescent="0.25">
      <c r="H1960" s="36">
        <v>11582488</v>
      </c>
      <c r="I1960" s="36" t="s">
        <v>118</v>
      </c>
      <c r="J1960" s="37" t="s">
        <v>17</v>
      </c>
      <c r="K1960" s="36" t="s">
        <v>119</v>
      </c>
      <c r="L1960" s="36" t="s">
        <v>7538</v>
      </c>
      <c r="R1960" s="44">
        <v>6039</v>
      </c>
      <c r="S1960" s="33" t="s">
        <v>18796</v>
      </c>
      <c r="T1960" s="45">
        <v>120</v>
      </c>
      <c r="U1960" s="45">
        <v>24</v>
      </c>
      <c r="V1960" s="45">
        <v>2880</v>
      </c>
      <c r="W1960" s="33" t="s">
        <v>16903</v>
      </c>
    </row>
    <row r="1961" spans="8:23" x14ac:dyDescent="0.25">
      <c r="H1961" s="38">
        <v>11582494</v>
      </c>
      <c r="I1961" s="38" t="s">
        <v>118</v>
      </c>
      <c r="J1961" s="39" t="s">
        <v>17</v>
      </c>
      <c r="K1961" s="38" t="s">
        <v>119</v>
      </c>
      <c r="L1961" s="38" t="s">
        <v>7539</v>
      </c>
      <c r="R1961" s="44">
        <v>6041</v>
      </c>
      <c r="S1961" s="33" t="s">
        <v>18797</v>
      </c>
      <c r="T1961" s="45">
        <v>120</v>
      </c>
      <c r="U1961" s="45">
        <v>24</v>
      </c>
      <c r="V1961" s="45">
        <v>2880</v>
      </c>
      <c r="W1961" s="33" t="s">
        <v>16903</v>
      </c>
    </row>
    <row r="1962" spans="8:23" x14ac:dyDescent="0.25">
      <c r="H1962" s="36">
        <v>11583070</v>
      </c>
      <c r="I1962" s="36" t="s">
        <v>118</v>
      </c>
      <c r="J1962" s="37" t="s">
        <v>17</v>
      </c>
      <c r="K1962" s="36" t="s">
        <v>119</v>
      </c>
      <c r="L1962" s="36" t="s">
        <v>7540</v>
      </c>
      <c r="R1962" s="44">
        <v>6043</v>
      </c>
      <c r="S1962" s="33" t="s">
        <v>18798</v>
      </c>
      <c r="T1962" s="45">
        <v>120</v>
      </c>
      <c r="U1962" s="45">
        <v>24</v>
      </c>
      <c r="V1962" s="45">
        <v>2880</v>
      </c>
      <c r="W1962" s="33" t="s">
        <v>16903</v>
      </c>
    </row>
    <row r="1963" spans="8:23" x14ac:dyDescent="0.25">
      <c r="H1963" s="38">
        <v>11583227</v>
      </c>
      <c r="I1963" s="38" t="s">
        <v>118</v>
      </c>
      <c r="J1963" s="39" t="s">
        <v>17</v>
      </c>
      <c r="K1963" s="38" t="s">
        <v>119</v>
      </c>
      <c r="L1963" s="38" t="s">
        <v>7541</v>
      </c>
      <c r="R1963" s="44">
        <v>6045</v>
      </c>
      <c r="S1963" s="33" t="s">
        <v>18799</v>
      </c>
      <c r="T1963" s="45">
        <v>120</v>
      </c>
      <c r="U1963" s="45">
        <v>24</v>
      </c>
      <c r="V1963" s="45">
        <v>2880</v>
      </c>
      <c r="W1963" s="33" t="s">
        <v>16903</v>
      </c>
    </row>
    <row r="1964" spans="8:23" x14ac:dyDescent="0.25">
      <c r="H1964" s="36">
        <v>11588371</v>
      </c>
      <c r="I1964" s="36" t="s">
        <v>118</v>
      </c>
      <c r="J1964" s="37" t="s">
        <v>17</v>
      </c>
      <c r="K1964" s="36" t="s">
        <v>119</v>
      </c>
      <c r="L1964" s="36" t="s">
        <v>7542</v>
      </c>
      <c r="R1964" s="44">
        <v>6047</v>
      </c>
      <c r="S1964" s="33" t="s">
        <v>18800</v>
      </c>
      <c r="T1964" s="45">
        <v>120</v>
      </c>
      <c r="U1964" s="45">
        <v>24</v>
      </c>
      <c r="V1964" s="45">
        <v>2880</v>
      </c>
      <c r="W1964" s="33" t="s">
        <v>16903</v>
      </c>
    </row>
    <row r="1965" spans="8:23" x14ac:dyDescent="0.25">
      <c r="H1965" s="38">
        <v>11593408</v>
      </c>
      <c r="I1965" s="38" t="s">
        <v>118</v>
      </c>
      <c r="J1965" s="39" t="s">
        <v>17</v>
      </c>
      <c r="K1965" s="38" t="s">
        <v>119</v>
      </c>
      <c r="L1965" s="38" t="s">
        <v>7543</v>
      </c>
      <c r="R1965" s="44">
        <v>6049</v>
      </c>
      <c r="S1965" s="33" t="s">
        <v>18801</v>
      </c>
      <c r="T1965" s="45">
        <v>120</v>
      </c>
      <c r="U1965" s="45">
        <v>24</v>
      </c>
      <c r="V1965" s="45">
        <v>2880</v>
      </c>
      <c r="W1965" s="33" t="s">
        <v>16903</v>
      </c>
    </row>
    <row r="1966" spans="8:23" x14ac:dyDescent="0.25">
      <c r="H1966" s="36">
        <v>11593873</v>
      </c>
      <c r="I1966" s="36" t="s">
        <v>118</v>
      </c>
      <c r="J1966" s="37" t="s">
        <v>17</v>
      </c>
      <c r="K1966" s="36" t="s">
        <v>119</v>
      </c>
      <c r="L1966" s="36" t="s">
        <v>7544</v>
      </c>
      <c r="R1966" s="44">
        <v>6063</v>
      </c>
      <c r="S1966" s="33" t="s">
        <v>18802</v>
      </c>
      <c r="T1966" s="45">
        <v>120</v>
      </c>
      <c r="U1966" s="45">
        <v>24</v>
      </c>
      <c r="V1966" s="45">
        <v>2880</v>
      </c>
      <c r="W1966" s="33" t="s">
        <v>16903</v>
      </c>
    </row>
    <row r="1967" spans="8:23" x14ac:dyDescent="0.25">
      <c r="H1967" s="38">
        <v>11593893</v>
      </c>
      <c r="I1967" s="38" t="s">
        <v>118</v>
      </c>
      <c r="J1967" s="39" t="s">
        <v>17</v>
      </c>
      <c r="K1967" s="38" t="s">
        <v>119</v>
      </c>
      <c r="L1967" s="38" t="s">
        <v>7545</v>
      </c>
      <c r="R1967" s="44">
        <v>5511</v>
      </c>
      <c r="S1967" s="33" t="s">
        <v>18803</v>
      </c>
      <c r="T1967" s="45">
        <v>58.333333000000003</v>
      </c>
      <c r="U1967" s="45">
        <v>24</v>
      </c>
      <c r="V1967" s="45">
        <v>1400</v>
      </c>
      <c r="W1967" s="33" t="s">
        <v>16903</v>
      </c>
    </row>
    <row r="1968" spans="8:23" x14ac:dyDescent="0.25">
      <c r="H1968" s="36">
        <v>11593908</v>
      </c>
      <c r="I1968" s="36" t="s">
        <v>118</v>
      </c>
      <c r="J1968" s="37" t="s">
        <v>17</v>
      </c>
      <c r="K1968" s="36" t="s">
        <v>119</v>
      </c>
      <c r="L1968" s="36" t="s">
        <v>7546</v>
      </c>
      <c r="R1968" s="44">
        <v>6051</v>
      </c>
      <c r="S1968" s="33" t="s">
        <v>18804</v>
      </c>
      <c r="T1968" s="45">
        <v>120</v>
      </c>
      <c r="U1968" s="45">
        <v>24</v>
      </c>
      <c r="V1968" s="45">
        <v>2880</v>
      </c>
      <c r="W1968" s="33" t="s">
        <v>16903</v>
      </c>
    </row>
    <row r="1969" spans="8:23" x14ac:dyDescent="0.25">
      <c r="H1969" s="38">
        <v>11596911</v>
      </c>
      <c r="I1969" s="38" t="s">
        <v>118</v>
      </c>
      <c r="J1969" s="39" t="s">
        <v>17</v>
      </c>
      <c r="K1969" s="38" t="s">
        <v>119</v>
      </c>
      <c r="L1969" s="38" t="s">
        <v>7547</v>
      </c>
      <c r="R1969" s="44">
        <v>6053</v>
      </c>
      <c r="S1969" s="33" t="s">
        <v>18805</v>
      </c>
      <c r="T1969" s="45">
        <v>120</v>
      </c>
      <c r="U1969" s="45">
        <v>24</v>
      </c>
      <c r="V1969" s="45">
        <v>2880</v>
      </c>
      <c r="W1969" s="33" t="s">
        <v>16903</v>
      </c>
    </row>
    <row r="1970" spans="8:23" x14ac:dyDescent="0.25">
      <c r="H1970" s="36">
        <v>11599031</v>
      </c>
      <c r="I1970" s="36" t="s">
        <v>118</v>
      </c>
      <c r="J1970" s="37" t="s">
        <v>17</v>
      </c>
      <c r="K1970" s="36" t="s">
        <v>119</v>
      </c>
      <c r="L1970" s="36" t="s">
        <v>7548</v>
      </c>
      <c r="R1970" s="44">
        <v>6055</v>
      </c>
      <c r="S1970" s="33" t="s">
        <v>18806</v>
      </c>
      <c r="T1970" s="45">
        <v>120</v>
      </c>
      <c r="U1970" s="45">
        <v>24</v>
      </c>
      <c r="V1970" s="45">
        <v>2880</v>
      </c>
      <c r="W1970" s="33" t="s">
        <v>16903</v>
      </c>
    </row>
    <row r="1971" spans="8:23" x14ac:dyDescent="0.25">
      <c r="H1971" s="38">
        <v>11599115</v>
      </c>
      <c r="I1971" s="38" t="s">
        <v>118</v>
      </c>
      <c r="J1971" s="39" t="s">
        <v>17</v>
      </c>
      <c r="K1971" s="38" t="s">
        <v>119</v>
      </c>
      <c r="L1971" s="38" t="s">
        <v>7549</v>
      </c>
      <c r="R1971" s="44">
        <v>6057</v>
      </c>
      <c r="S1971" s="33" t="s">
        <v>18807</v>
      </c>
      <c r="T1971" s="45">
        <v>120</v>
      </c>
      <c r="U1971" s="45">
        <v>24</v>
      </c>
      <c r="V1971" s="45">
        <v>2880</v>
      </c>
      <c r="W1971" s="33" t="s">
        <v>16903</v>
      </c>
    </row>
    <row r="1972" spans="8:23" x14ac:dyDescent="0.25">
      <c r="H1972" s="36">
        <v>11599950</v>
      </c>
      <c r="I1972" s="36" t="s">
        <v>118</v>
      </c>
      <c r="J1972" s="37" t="s">
        <v>17</v>
      </c>
      <c r="K1972" s="36" t="s">
        <v>119</v>
      </c>
      <c r="L1972" s="36" t="s">
        <v>3717</v>
      </c>
      <c r="R1972" s="44">
        <v>6059</v>
      </c>
      <c r="S1972" s="33" t="s">
        <v>18808</v>
      </c>
      <c r="T1972" s="45">
        <v>120</v>
      </c>
      <c r="U1972" s="45">
        <v>24</v>
      </c>
      <c r="V1972" s="45">
        <v>2880</v>
      </c>
      <c r="W1972" s="33" t="s">
        <v>16903</v>
      </c>
    </row>
    <row r="1973" spans="8:23" x14ac:dyDescent="0.25">
      <c r="H1973" s="38">
        <v>11603313</v>
      </c>
      <c r="I1973" s="38" t="s">
        <v>118</v>
      </c>
      <c r="J1973" s="39" t="s">
        <v>17</v>
      </c>
      <c r="K1973" s="38" t="s">
        <v>119</v>
      </c>
      <c r="L1973" s="38" t="s">
        <v>7550</v>
      </c>
      <c r="R1973" s="44">
        <v>6061</v>
      </c>
      <c r="S1973" s="33" t="s">
        <v>18809</v>
      </c>
      <c r="T1973" s="45">
        <v>120</v>
      </c>
      <c r="U1973" s="45">
        <v>24</v>
      </c>
      <c r="V1973" s="45">
        <v>2880</v>
      </c>
      <c r="W1973" s="33" t="s">
        <v>16903</v>
      </c>
    </row>
    <row r="1974" spans="8:23" x14ac:dyDescent="0.25">
      <c r="H1974" s="36">
        <v>11603314</v>
      </c>
      <c r="I1974" s="36" t="s">
        <v>118</v>
      </c>
      <c r="J1974" s="37" t="s">
        <v>17</v>
      </c>
      <c r="K1974" s="36" t="s">
        <v>119</v>
      </c>
      <c r="L1974" s="36" t="s">
        <v>7551</v>
      </c>
      <c r="R1974" s="44">
        <v>5331</v>
      </c>
      <c r="S1974" s="33" t="s">
        <v>18810</v>
      </c>
      <c r="T1974" s="45">
        <v>120</v>
      </c>
      <c r="U1974" s="45">
        <v>24</v>
      </c>
      <c r="V1974" s="45">
        <v>2880</v>
      </c>
      <c r="W1974" s="33" t="s">
        <v>16903</v>
      </c>
    </row>
    <row r="1975" spans="8:23" x14ac:dyDescent="0.25">
      <c r="H1975" s="38">
        <v>11612192</v>
      </c>
      <c r="I1975" s="38" t="s">
        <v>118</v>
      </c>
      <c r="J1975" s="39" t="s">
        <v>17</v>
      </c>
      <c r="K1975" s="38" t="s">
        <v>119</v>
      </c>
      <c r="L1975" s="38" t="s">
        <v>7552</v>
      </c>
      <c r="R1975" s="44">
        <v>5170</v>
      </c>
      <c r="S1975" s="33" t="s">
        <v>18811</v>
      </c>
      <c r="T1975" s="45">
        <v>192</v>
      </c>
      <c r="U1975" s="45">
        <v>15</v>
      </c>
      <c r="V1975" s="45">
        <v>2880</v>
      </c>
      <c r="W1975" s="33" t="s">
        <v>16903</v>
      </c>
    </row>
    <row r="1976" spans="8:23" x14ac:dyDescent="0.25">
      <c r="H1976" s="36">
        <v>11612301</v>
      </c>
      <c r="I1976" s="36" t="s">
        <v>118</v>
      </c>
      <c r="J1976" s="37" t="s">
        <v>17</v>
      </c>
      <c r="K1976" s="36" t="s">
        <v>119</v>
      </c>
      <c r="L1976" s="36" t="s">
        <v>7553</v>
      </c>
      <c r="R1976" s="44">
        <v>4648</v>
      </c>
      <c r="S1976" s="33" t="s">
        <v>18812</v>
      </c>
      <c r="T1976" s="45">
        <v>120</v>
      </c>
      <c r="U1976" s="45">
        <v>24</v>
      </c>
      <c r="V1976" s="45">
        <v>2880</v>
      </c>
      <c r="W1976" s="33" t="s">
        <v>16903</v>
      </c>
    </row>
    <row r="1977" spans="8:23" x14ac:dyDescent="0.25">
      <c r="H1977" s="38">
        <v>11613700</v>
      </c>
      <c r="I1977" s="38" t="s">
        <v>118</v>
      </c>
      <c r="J1977" s="39" t="s">
        <v>17</v>
      </c>
      <c r="K1977" s="38" t="s">
        <v>119</v>
      </c>
      <c r="L1977" s="38" t="s">
        <v>7554</v>
      </c>
      <c r="R1977" s="44">
        <v>5858</v>
      </c>
      <c r="S1977" s="33" t="s">
        <v>18813</v>
      </c>
      <c r="T1977" s="45">
        <v>120</v>
      </c>
      <c r="U1977" s="45">
        <v>24</v>
      </c>
      <c r="V1977" s="45">
        <v>2880</v>
      </c>
      <c r="W1977" s="33" t="s">
        <v>16903</v>
      </c>
    </row>
    <row r="1978" spans="8:23" x14ac:dyDescent="0.25">
      <c r="H1978" s="36">
        <v>11613744</v>
      </c>
      <c r="I1978" s="36" t="s">
        <v>118</v>
      </c>
      <c r="J1978" s="37" t="s">
        <v>17</v>
      </c>
      <c r="K1978" s="36" t="s">
        <v>119</v>
      </c>
      <c r="L1978" s="36" t="s">
        <v>3103</v>
      </c>
      <c r="R1978" s="44">
        <v>7105</v>
      </c>
      <c r="S1978" s="33" t="s">
        <v>18814</v>
      </c>
      <c r="T1978" s="45">
        <v>42</v>
      </c>
      <c r="U1978" s="45">
        <v>24</v>
      </c>
      <c r="V1978" s="45">
        <v>1008</v>
      </c>
      <c r="W1978" s="33" t="s">
        <v>16903</v>
      </c>
    </row>
    <row r="1979" spans="8:23" x14ac:dyDescent="0.25">
      <c r="H1979" s="38">
        <v>11614025</v>
      </c>
      <c r="I1979" s="38" t="s">
        <v>118</v>
      </c>
      <c r="J1979" s="39" t="s">
        <v>17</v>
      </c>
      <c r="K1979" s="38" t="s">
        <v>119</v>
      </c>
      <c r="L1979" s="38" t="s">
        <v>7555</v>
      </c>
      <c r="R1979" s="44">
        <v>4649</v>
      </c>
      <c r="S1979" s="33" t="s">
        <v>18815</v>
      </c>
      <c r="T1979" s="45">
        <v>120</v>
      </c>
      <c r="U1979" s="45">
        <v>24</v>
      </c>
      <c r="V1979" s="45">
        <v>2880</v>
      </c>
      <c r="W1979" s="33" t="s">
        <v>16903</v>
      </c>
    </row>
    <row r="1980" spans="8:23" x14ac:dyDescent="0.25">
      <c r="H1980" s="36">
        <v>11614936</v>
      </c>
      <c r="I1980" s="36" t="s">
        <v>118</v>
      </c>
      <c r="J1980" s="37" t="s">
        <v>17</v>
      </c>
      <c r="K1980" s="36" t="s">
        <v>119</v>
      </c>
      <c r="L1980" s="36" t="s">
        <v>1142</v>
      </c>
      <c r="R1980" s="44">
        <v>5512</v>
      </c>
      <c r="S1980" s="33" t="s">
        <v>18816</v>
      </c>
      <c r="T1980" s="45">
        <v>120</v>
      </c>
      <c r="U1980" s="45">
        <v>24</v>
      </c>
      <c r="V1980" s="45">
        <v>2880</v>
      </c>
      <c r="W1980" s="33" t="s">
        <v>16903</v>
      </c>
    </row>
    <row r="1981" spans="8:23" x14ac:dyDescent="0.25">
      <c r="H1981" s="38">
        <v>11616142</v>
      </c>
      <c r="I1981" s="38" t="s">
        <v>118</v>
      </c>
      <c r="J1981" s="39" t="s">
        <v>17</v>
      </c>
      <c r="K1981" s="38" t="s">
        <v>119</v>
      </c>
      <c r="L1981" s="38" t="s">
        <v>7556</v>
      </c>
      <c r="R1981" s="44">
        <v>6752</v>
      </c>
      <c r="S1981" s="33" t="s">
        <v>18817</v>
      </c>
      <c r="T1981" s="45">
        <v>13.333333</v>
      </c>
      <c r="U1981" s="45">
        <v>24</v>
      </c>
      <c r="V1981" s="45">
        <v>320</v>
      </c>
      <c r="W1981" s="33" t="s">
        <v>16903</v>
      </c>
    </row>
    <row r="1982" spans="8:23" x14ac:dyDescent="0.25">
      <c r="H1982" s="36">
        <v>11619310</v>
      </c>
      <c r="I1982" s="36" t="s">
        <v>118</v>
      </c>
      <c r="J1982" s="37" t="s">
        <v>17</v>
      </c>
      <c r="K1982" s="36" t="s">
        <v>119</v>
      </c>
      <c r="L1982" s="36" t="s">
        <v>7557</v>
      </c>
      <c r="R1982" s="44">
        <v>5759</v>
      </c>
      <c r="S1982" s="33" t="s">
        <v>18818</v>
      </c>
      <c r="T1982" s="45">
        <v>120</v>
      </c>
      <c r="U1982" s="45">
        <v>24</v>
      </c>
      <c r="V1982" s="45">
        <v>2880</v>
      </c>
      <c r="W1982" s="33" t="s">
        <v>16903</v>
      </c>
    </row>
    <row r="1983" spans="8:23" x14ac:dyDescent="0.25">
      <c r="H1983" s="38">
        <v>11619942</v>
      </c>
      <c r="I1983" s="38" t="s">
        <v>118</v>
      </c>
      <c r="J1983" s="39" t="s">
        <v>17</v>
      </c>
      <c r="K1983" s="38" t="s">
        <v>119</v>
      </c>
      <c r="L1983" s="38" t="s">
        <v>7558</v>
      </c>
      <c r="R1983" s="44">
        <v>3909</v>
      </c>
      <c r="S1983" s="33" t="s">
        <v>18819</v>
      </c>
      <c r="T1983" s="45">
        <v>120</v>
      </c>
      <c r="U1983" s="45">
        <v>24</v>
      </c>
      <c r="V1983" s="45">
        <v>2880</v>
      </c>
      <c r="W1983" s="33" t="s">
        <v>16903</v>
      </c>
    </row>
    <row r="1984" spans="8:23" x14ac:dyDescent="0.25">
      <c r="H1984" s="36">
        <v>11620716</v>
      </c>
      <c r="I1984" s="36" t="s">
        <v>118</v>
      </c>
      <c r="J1984" s="37" t="s">
        <v>17</v>
      </c>
      <c r="K1984" s="36" t="s">
        <v>119</v>
      </c>
      <c r="L1984" s="36" t="s">
        <v>7559</v>
      </c>
      <c r="R1984" s="44">
        <v>3921</v>
      </c>
      <c r="S1984" s="33" t="s">
        <v>18820</v>
      </c>
      <c r="T1984" s="45">
        <v>60</v>
      </c>
      <c r="U1984" s="45">
        <v>24</v>
      </c>
      <c r="V1984" s="45">
        <v>1440</v>
      </c>
      <c r="W1984" s="33" t="s">
        <v>16903</v>
      </c>
    </row>
    <row r="1985" spans="8:23" x14ac:dyDescent="0.25">
      <c r="H1985" s="38">
        <v>11620727</v>
      </c>
      <c r="I1985" s="38" t="s">
        <v>118</v>
      </c>
      <c r="J1985" s="39" t="s">
        <v>17</v>
      </c>
      <c r="K1985" s="38" t="s">
        <v>119</v>
      </c>
      <c r="L1985" s="38" t="s">
        <v>7560</v>
      </c>
      <c r="R1985" s="44">
        <v>3836</v>
      </c>
      <c r="S1985" s="33" t="s">
        <v>18821</v>
      </c>
      <c r="T1985" s="45">
        <v>120</v>
      </c>
      <c r="U1985" s="45">
        <v>24</v>
      </c>
      <c r="V1985" s="45">
        <v>2880</v>
      </c>
      <c r="W1985" s="33" t="s">
        <v>16903</v>
      </c>
    </row>
    <row r="1986" spans="8:23" x14ac:dyDescent="0.25">
      <c r="H1986" s="36">
        <v>11621941</v>
      </c>
      <c r="I1986" s="36" t="s">
        <v>118</v>
      </c>
      <c r="J1986" s="37" t="s">
        <v>17</v>
      </c>
      <c r="K1986" s="36" t="s">
        <v>119</v>
      </c>
      <c r="L1986" s="36" t="s">
        <v>7561</v>
      </c>
      <c r="R1986" s="44">
        <v>6304</v>
      </c>
      <c r="S1986" s="33" t="s">
        <v>18822</v>
      </c>
      <c r="T1986" s="45">
        <v>54</v>
      </c>
      <c r="U1986" s="45">
        <v>38</v>
      </c>
      <c r="V1986" s="45">
        <v>2052</v>
      </c>
      <c r="W1986" s="33" t="s">
        <v>16903</v>
      </c>
    </row>
    <row r="1987" spans="8:23" x14ac:dyDescent="0.25">
      <c r="H1987" s="38">
        <v>11623685</v>
      </c>
      <c r="I1987" s="38" t="s">
        <v>118</v>
      </c>
      <c r="J1987" s="39" t="s">
        <v>17</v>
      </c>
      <c r="K1987" s="38" t="s">
        <v>119</v>
      </c>
      <c r="L1987" s="38" t="s">
        <v>7562</v>
      </c>
      <c r="R1987" s="44">
        <v>5083</v>
      </c>
      <c r="S1987" s="33" t="s">
        <v>18823</v>
      </c>
      <c r="T1987" s="45">
        <v>54</v>
      </c>
      <c r="U1987" s="45">
        <v>38</v>
      </c>
      <c r="V1987" s="45">
        <v>2052</v>
      </c>
      <c r="W1987" s="33" t="s">
        <v>16903</v>
      </c>
    </row>
    <row r="1988" spans="8:23" x14ac:dyDescent="0.25">
      <c r="H1988" s="36">
        <v>11626161</v>
      </c>
      <c r="I1988" s="36" t="s">
        <v>118</v>
      </c>
      <c r="J1988" s="37" t="s">
        <v>17</v>
      </c>
      <c r="K1988" s="36" t="s">
        <v>119</v>
      </c>
      <c r="L1988" s="36" t="s">
        <v>7563</v>
      </c>
      <c r="R1988" s="44">
        <v>6307</v>
      </c>
      <c r="S1988" s="33" t="s">
        <v>18824</v>
      </c>
      <c r="T1988" s="45">
        <v>54</v>
      </c>
      <c r="U1988" s="45">
        <v>38</v>
      </c>
      <c r="V1988" s="45">
        <v>2052</v>
      </c>
      <c r="W1988" s="33" t="s">
        <v>16903</v>
      </c>
    </row>
    <row r="1989" spans="8:23" x14ac:dyDescent="0.25">
      <c r="H1989" s="38">
        <v>11628186</v>
      </c>
      <c r="I1989" s="38" t="s">
        <v>118</v>
      </c>
      <c r="J1989" s="39" t="s">
        <v>17</v>
      </c>
      <c r="K1989" s="38" t="s">
        <v>119</v>
      </c>
      <c r="L1989" s="38" t="s">
        <v>7564</v>
      </c>
      <c r="R1989" s="44">
        <v>6303</v>
      </c>
      <c r="S1989" s="33" t="s">
        <v>18825</v>
      </c>
      <c r="T1989" s="45">
        <v>54</v>
      </c>
      <c r="U1989" s="45">
        <v>38</v>
      </c>
      <c r="V1989" s="45">
        <v>2052</v>
      </c>
      <c r="W1989" s="33" t="s">
        <v>16903</v>
      </c>
    </row>
    <row r="1990" spans="8:23" x14ac:dyDescent="0.25">
      <c r="H1990" s="36">
        <v>11642029</v>
      </c>
      <c r="I1990" s="36" t="s">
        <v>118</v>
      </c>
      <c r="J1990" s="37" t="s">
        <v>17</v>
      </c>
      <c r="K1990" s="36" t="s">
        <v>119</v>
      </c>
      <c r="L1990" s="36" t="s">
        <v>7565</v>
      </c>
      <c r="R1990" s="44">
        <v>5917</v>
      </c>
      <c r="S1990" s="33" t="s">
        <v>18826</v>
      </c>
      <c r="T1990" s="45">
        <v>54</v>
      </c>
      <c r="U1990" s="45">
        <v>24</v>
      </c>
      <c r="V1990" s="45">
        <v>1296</v>
      </c>
      <c r="W1990" s="33" t="s">
        <v>16903</v>
      </c>
    </row>
    <row r="1991" spans="8:23" x14ac:dyDescent="0.25">
      <c r="H1991" s="38">
        <v>11643678</v>
      </c>
      <c r="I1991" s="38" t="s">
        <v>118</v>
      </c>
      <c r="J1991" s="39" t="s">
        <v>17</v>
      </c>
      <c r="K1991" s="38" t="s">
        <v>119</v>
      </c>
      <c r="L1991" s="38" t="s">
        <v>7566</v>
      </c>
      <c r="R1991" s="44">
        <v>6305</v>
      </c>
      <c r="S1991" s="33" t="s">
        <v>18827</v>
      </c>
      <c r="T1991" s="45">
        <v>54</v>
      </c>
      <c r="U1991" s="45">
        <v>38</v>
      </c>
      <c r="V1991" s="45">
        <v>2052</v>
      </c>
      <c r="W1991" s="33" t="s">
        <v>16903</v>
      </c>
    </row>
    <row r="1992" spans="8:23" x14ac:dyDescent="0.25">
      <c r="H1992" s="36">
        <v>11650213</v>
      </c>
      <c r="I1992" s="36" t="s">
        <v>118</v>
      </c>
      <c r="J1992" s="37" t="s">
        <v>17</v>
      </c>
      <c r="K1992" s="36" t="s">
        <v>119</v>
      </c>
      <c r="L1992" s="36" t="s">
        <v>1023</v>
      </c>
      <c r="R1992" s="44">
        <v>4063</v>
      </c>
      <c r="S1992" s="33" t="s">
        <v>18828</v>
      </c>
      <c r="T1992" s="45">
        <v>45</v>
      </c>
      <c r="U1992" s="45">
        <v>30</v>
      </c>
      <c r="V1992" s="45">
        <v>1350</v>
      </c>
      <c r="W1992" s="33" t="s">
        <v>16903</v>
      </c>
    </row>
    <row r="1993" spans="8:23" x14ac:dyDescent="0.25">
      <c r="H1993" s="38">
        <v>11650461</v>
      </c>
      <c r="I1993" s="38" t="s">
        <v>118</v>
      </c>
      <c r="J1993" s="39" t="s">
        <v>17</v>
      </c>
      <c r="K1993" s="38" t="s">
        <v>119</v>
      </c>
      <c r="L1993" s="38" t="s">
        <v>7567</v>
      </c>
      <c r="R1993" s="44">
        <v>7928</v>
      </c>
      <c r="S1993" s="33" t="s">
        <v>18828</v>
      </c>
      <c r="T1993" s="45">
        <v>45</v>
      </c>
      <c r="U1993" s="45">
        <v>30</v>
      </c>
      <c r="V1993" s="45">
        <v>1350</v>
      </c>
      <c r="W1993" s="33" t="s">
        <v>16903</v>
      </c>
    </row>
    <row r="1994" spans="8:23" x14ac:dyDescent="0.25">
      <c r="H1994" s="36">
        <v>11650467</v>
      </c>
      <c r="I1994" s="36" t="s">
        <v>118</v>
      </c>
      <c r="J1994" s="37" t="s">
        <v>17</v>
      </c>
      <c r="K1994" s="36" t="s">
        <v>119</v>
      </c>
      <c r="L1994" s="36" t="s">
        <v>7568</v>
      </c>
      <c r="R1994" s="44">
        <v>5728</v>
      </c>
      <c r="S1994" s="33" t="s">
        <v>18829</v>
      </c>
      <c r="T1994" s="45">
        <v>45</v>
      </c>
      <c r="U1994" s="45">
        <v>30</v>
      </c>
      <c r="V1994" s="45">
        <v>1350</v>
      </c>
      <c r="W1994" s="33" t="s">
        <v>16903</v>
      </c>
    </row>
    <row r="1995" spans="8:23" x14ac:dyDescent="0.25">
      <c r="H1995" s="38">
        <v>11653006</v>
      </c>
      <c r="I1995" s="38" t="s">
        <v>118</v>
      </c>
      <c r="J1995" s="39" t="s">
        <v>17</v>
      </c>
      <c r="K1995" s="38" t="s">
        <v>119</v>
      </c>
      <c r="L1995" s="38" t="s">
        <v>7569</v>
      </c>
      <c r="R1995" s="44">
        <v>3988</v>
      </c>
      <c r="S1995" s="33" t="s">
        <v>18830</v>
      </c>
      <c r="T1995" s="45">
        <v>45</v>
      </c>
      <c r="U1995" s="45">
        <v>30</v>
      </c>
      <c r="V1995" s="45">
        <v>1350</v>
      </c>
      <c r="W1995" s="33" t="s">
        <v>16903</v>
      </c>
    </row>
    <row r="1996" spans="8:23" x14ac:dyDescent="0.25">
      <c r="H1996" s="36">
        <v>11655417</v>
      </c>
      <c r="I1996" s="36" t="s">
        <v>118</v>
      </c>
      <c r="J1996" s="37" t="s">
        <v>17</v>
      </c>
      <c r="K1996" s="36" t="s">
        <v>119</v>
      </c>
      <c r="L1996" s="36" t="s">
        <v>7570</v>
      </c>
      <c r="R1996" s="44">
        <v>5767</v>
      </c>
      <c r="S1996" s="33" t="s">
        <v>18831</v>
      </c>
      <c r="T1996" s="45">
        <v>84.375</v>
      </c>
      <c r="U1996" s="45">
        <v>16</v>
      </c>
      <c r="V1996" s="45">
        <v>1350</v>
      </c>
      <c r="W1996" s="33" t="s">
        <v>16903</v>
      </c>
    </row>
    <row r="1997" spans="8:23" x14ac:dyDescent="0.25">
      <c r="H1997" s="38">
        <v>11658939</v>
      </c>
      <c r="I1997" s="38" t="s">
        <v>118</v>
      </c>
      <c r="J1997" s="39" t="s">
        <v>17</v>
      </c>
      <c r="K1997" s="38" t="s">
        <v>119</v>
      </c>
      <c r="L1997" s="38" t="s">
        <v>7571</v>
      </c>
      <c r="R1997" s="44">
        <v>3902</v>
      </c>
      <c r="S1997" s="33" t="s">
        <v>18832</v>
      </c>
      <c r="T1997" s="45">
        <v>60</v>
      </c>
      <c r="U1997" s="45">
        <v>24</v>
      </c>
      <c r="V1997" s="45">
        <v>1440</v>
      </c>
      <c r="W1997" s="33" t="s">
        <v>16903</v>
      </c>
    </row>
    <row r="1998" spans="8:23" x14ac:dyDescent="0.25">
      <c r="H1998" s="36">
        <v>11661791</v>
      </c>
      <c r="I1998" s="36" t="s">
        <v>118</v>
      </c>
      <c r="J1998" s="37" t="s">
        <v>17</v>
      </c>
      <c r="K1998" s="36" t="s">
        <v>119</v>
      </c>
      <c r="L1998" s="36" t="s">
        <v>7572</v>
      </c>
      <c r="R1998" s="44">
        <v>8490</v>
      </c>
      <c r="S1998" s="33" t="s">
        <v>18833</v>
      </c>
      <c r="T1998" s="45">
        <v>520</v>
      </c>
      <c r="U1998" s="45">
        <v>6</v>
      </c>
      <c r="V1998" s="45">
        <v>3120</v>
      </c>
      <c r="W1998" s="33" t="s">
        <v>16903</v>
      </c>
    </row>
    <row r="1999" spans="8:23" x14ac:dyDescent="0.25">
      <c r="H1999" s="38">
        <v>11662433</v>
      </c>
      <c r="I1999" s="38" t="s">
        <v>118</v>
      </c>
      <c r="J1999" s="39" t="s">
        <v>17</v>
      </c>
      <c r="K1999" s="38" t="s">
        <v>119</v>
      </c>
      <c r="L1999" s="38" t="s">
        <v>7573</v>
      </c>
      <c r="R1999" s="44">
        <v>4144</v>
      </c>
      <c r="S1999" s="33" t="s">
        <v>18834</v>
      </c>
      <c r="T1999" s="45">
        <v>28</v>
      </c>
      <c r="U1999" s="45">
        <v>1</v>
      </c>
      <c r="V1999" s="45">
        <v>28</v>
      </c>
      <c r="W1999" s="33" t="s">
        <v>16903</v>
      </c>
    </row>
    <row r="2000" spans="8:23" x14ac:dyDescent="0.25">
      <c r="H2000" s="36">
        <v>11666123</v>
      </c>
      <c r="I2000" s="36" t="s">
        <v>118</v>
      </c>
      <c r="J2000" s="37" t="s">
        <v>17</v>
      </c>
      <c r="K2000" s="36" t="s">
        <v>119</v>
      </c>
      <c r="L2000" s="36" t="s">
        <v>7574</v>
      </c>
      <c r="R2000" s="44">
        <v>4143</v>
      </c>
      <c r="S2000" s="33" t="s">
        <v>18835</v>
      </c>
      <c r="T2000" s="45">
        <v>42</v>
      </c>
      <c r="U2000" s="45">
        <v>24</v>
      </c>
      <c r="V2000" s="45">
        <v>1008</v>
      </c>
      <c r="W2000" s="33" t="s">
        <v>16903</v>
      </c>
    </row>
    <row r="2001" spans="8:23" x14ac:dyDescent="0.25">
      <c r="H2001" s="38">
        <v>11666127</v>
      </c>
      <c r="I2001" s="38" t="s">
        <v>118</v>
      </c>
      <c r="J2001" s="39" t="s">
        <v>17</v>
      </c>
      <c r="K2001" s="38" t="s">
        <v>119</v>
      </c>
      <c r="L2001" s="38" t="s">
        <v>7575</v>
      </c>
      <c r="R2001" s="44">
        <v>4146</v>
      </c>
      <c r="S2001" s="33" t="s">
        <v>18836</v>
      </c>
      <c r="T2001" s="45">
        <v>80</v>
      </c>
      <c r="U2001" s="45">
        <v>6</v>
      </c>
      <c r="V2001" s="45">
        <v>480</v>
      </c>
      <c r="W2001" s="33" t="s">
        <v>16903</v>
      </c>
    </row>
    <row r="2002" spans="8:23" x14ac:dyDescent="0.25">
      <c r="H2002" s="36">
        <v>11666131</v>
      </c>
      <c r="I2002" s="36" t="s">
        <v>118</v>
      </c>
      <c r="J2002" s="37" t="s">
        <v>17</v>
      </c>
      <c r="K2002" s="36" t="s">
        <v>119</v>
      </c>
      <c r="L2002" s="36" t="s">
        <v>7576</v>
      </c>
      <c r="R2002" s="44">
        <v>4215</v>
      </c>
      <c r="S2002" s="33" t="s">
        <v>18837</v>
      </c>
      <c r="T2002" s="45">
        <v>55</v>
      </c>
      <c r="U2002" s="45">
        <v>12</v>
      </c>
      <c r="V2002" s="45">
        <v>660</v>
      </c>
      <c r="W2002" s="33" t="s">
        <v>16903</v>
      </c>
    </row>
    <row r="2003" spans="8:23" x14ac:dyDescent="0.25">
      <c r="H2003" s="38">
        <v>11668073</v>
      </c>
      <c r="I2003" s="38" t="s">
        <v>118</v>
      </c>
      <c r="J2003" s="39" t="s">
        <v>17</v>
      </c>
      <c r="K2003" s="38" t="s">
        <v>119</v>
      </c>
      <c r="L2003" s="38" t="s">
        <v>7577</v>
      </c>
      <c r="R2003" s="44">
        <v>4145</v>
      </c>
      <c r="S2003" s="33" t="s">
        <v>18838</v>
      </c>
      <c r="T2003" s="45">
        <v>55</v>
      </c>
      <c r="U2003" s="45">
        <v>12</v>
      </c>
      <c r="V2003" s="45">
        <v>660</v>
      </c>
      <c r="W2003" s="33" t="s">
        <v>16903</v>
      </c>
    </row>
    <row r="2004" spans="8:23" x14ac:dyDescent="0.25">
      <c r="H2004" s="36">
        <v>11669968</v>
      </c>
      <c r="I2004" s="36" t="s">
        <v>118</v>
      </c>
      <c r="J2004" s="37" t="s">
        <v>17</v>
      </c>
      <c r="K2004" s="36" t="s">
        <v>119</v>
      </c>
      <c r="L2004" s="36" t="s">
        <v>4170</v>
      </c>
      <c r="R2004" s="44">
        <v>4220</v>
      </c>
      <c r="S2004" s="33" t="s">
        <v>18839</v>
      </c>
      <c r="T2004" s="45">
        <v>60</v>
      </c>
      <c r="U2004" s="45">
        <v>6</v>
      </c>
      <c r="V2004" s="45">
        <v>360</v>
      </c>
      <c r="W2004" s="33" t="s">
        <v>16903</v>
      </c>
    </row>
    <row r="2005" spans="8:23" x14ac:dyDescent="0.25">
      <c r="H2005" s="38">
        <v>11673493</v>
      </c>
      <c r="I2005" s="38" t="s">
        <v>118</v>
      </c>
      <c r="J2005" s="39" t="s">
        <v>17</v>
      </c>
      <c r="K2005" s="38" t="s">
        <v>119</v>
      </c>
      <c r="L2005" s="38" t="s">
        <v>539</v>
      </c>
      <c r="R2005" s="44">
        <v>4148</v>
      </c>
      <c r="S2005" s="33" t="s">
        <v>18840</v>
      </c>
      <c r="T2005" s="45">
        <v>60</v>
      </c>
      <c r="U2005" s="45">
        <v>6</v>
      </c>
      <c r="V2005" s="45">
        <v>360</v>
      </c>
      <c r="W2005" s="33" t="s">
        <v>16903</v>
      </c>
    </row>
    <row r="2006" spans="8:23" x14ac:dyDescent="0.25">
      <c r="H2006" s="36">
        <v>11677312</v>
      </c>
      <c r="I2006" s="36" t="s">
        <v>118</v>
      </c>
      <c r="J2006" s="37" t="s">
        <v>17</v>
      </c>
      <c r="K2006" s="36" t="s">
        <v>119</v>
      </c>
      <c r="L2006" s="36" t="s">
        <v>7578</v>
      </c>
      <c r="R2006" s="44">
        <v>4202</v>
      </c>
      <c r="S2006" s="33" t="s">
        <v>18841</v>
      </c>
      <c r="T2006" s="45">
        <v>110</v>
      </c>
      <c r="U2006" s="45">
        <v>12</v>
      </c>
      <c r="V2006" s="45">
        <v>1320</v>
      </c>
      <c r="W2006" s="33" t="s">
        <v>16903</v>
      </c>
    </row>
    <row r="2007" spans="8:23" x14ac:dyDescent="0.25">
      <c r="H2007" s="38">
        <v>11677322</v>
      </c>
      <c r="I2007" s="38" t="s">
        <v>118</v>
      </c>
      <c r="J2007" s="39" t="s">
        <v>17</v>
      </c>
      <c r="K2007" s="38" t="s">
        <v>119</v>
      </c>
      <c r="L2007" s="38" t="s">
        <v>4777</v>
      </c>
      <c r="R2007" s="44">
        <v>4149</v>
      </c>
      <c r="S2007" s="33" t="s">
        <v>18842</v>
      </c>
      <c r="T2007" s="45">
        <v>108</v>
      </c>
      <c r="U2007" s="45">
        <v>12</v>
      </c>
      <c r="V2007" s="45">
        <v>1296</v>
      </c>
      <c r="W2007" s="33" t="s">
        <v>16903</v>
      </c>
    </row>
    <row r="2008" spans="8:23" x14ac:dyDescent="0.25">
      <c r="H2008" s="36">
        <v>11677879</v>
      </c>
      <c r="I2008" s="36" t="s">
        <v>118</v>
      </c>
      <c r="J2008" s="37" t="s">
        <v>17</v>
      </c>
      <c r="K2008" s="36" t="s">
        <v>119</v>
      </c>
      <c r="L2008" s="36" t="s">
        <v>7579</v>
      </c>
      <c r="R2008" s="44">
        <v>4147</v>
      </c>
      <c r="S2008" s="33" t="s">
        <v>18843</v>
      </c>
      <c r="T2008" s="45">
        <v>108</v>
      </c>
      <c r="U2008" s="45">
        <v>24</v>
      </c>
      <c r="V2008" s="45">
        <v>2592</v>
      </c>
      <c r="W2008" s="33" t="s">
        <v>16903</v>
      </c>
    </row>
    <row r="2009" spans="8:23" x14ac:dyDescent="0.25">
      <c r="H2009" s="38">
        <v>11677880</v>
      </c>
      <c r="I2009" s="38" t="s">
        <v>118</v>
      </c>
      <c r="J2009" s="39" t="s">
        <v>17</v>
      </c>
      <c r="K2009" s="38" t="s">
        <v>119</v>
      </c>
      <c r="L2009" s="38" t="s">
        <v>7580</v>
      </c>
      <c r="R2009" s="44">
        <v>5229</v>
      </c>
      <c r="S2009" s="33" t="s">
        <v>18844</v>
      </c>
      <c r="T2009" s="45">
        <v>55</v>
      </c>
      <c r="U2009" s="45">
        <v>12</v>
      </c>
      <c r="V2009" s="45">
        <v>660</v>
      </c>
      <c r="W2009" s="33" t="s">
        <v>16903</v>
      </c>
    </row>
    <row r="2010" spans="8:23" x14ac:dyDescent="0.25">
      <c r="H2010" s="36">
        <v>11677885</v>
      </c>
      <c r="I2010" s="36" t="s">
        <v>118</v>
      </c>
      <c r="J2010" s="37" t="s">
        <v>17</v>
      </c>
      <c r="K2010" s="36" t="s">
        <v>119</v>
      </c>
      <c r="L2010" s="36" t="s">
        <v>7581</v>
      </c>
      <c r="R2010" s="44">
        <v>5359</v>
      </c>
      <c r="S2010" s="33" t="s">
        <v>18845</v>
      </c>
      <c r="T2010" s="45">
        <v>32</v>
      </c>
      <c r="U2010" s="45">
        <v>1</v>
      </c>
      <c r="V2010" s="45">
        <v>32</v>
      </c>
      <c r="W2010" s="33" t="s">
        <v>16903</v>
      </c>
    </row>
    <row r="2011" spans="8:23" x14ac:dyDescent="0.25">
      <c r="H2011" s="38">
        <v>11677888</v>
      </c>
      <c r="I2011" s="38" t="s">
        <v>118</v>
      </c>
      <c r="J2011" s="39" t="s">
        <v>17</v>
      </c>
      <c r="K2011" s="38" t="s">
        <v>119</v>
      </c>
      <c r="L2011" s="38" t="s">
        <v>1392</v>
      </c>
      <c r="R2011" s="44">
        <v>4150</v>
      </c>
      <c r="S2011" s="33" t="s">
        <v>18846</v>
      </c>
      <c r="T2011" s="45">
        <v>42</v>
      </c>
      <c r="U2011" s="45">
        <v>24</v>
      </c>
      <c r="V2011" s="45">
        <v>1008</v>
      </c>
      <c r="W2011" s="33" t="s">
        <v>16903</v>
      </c>
    </row>
    <row r="2012" spans="8:23" x14ac:dyDescent="0.25">
      <c r="H2012" s="36">
        <v>11679461</v>
      </c>
      <c r="I2012" s="36" t="s">
        <v>118</v>
      </c>
      <c r="J2012" s="37" t="s">
        <v>17</v>
      </c>
      <c r="K2012" s="36" t="s">
        <v>119</v>
      </c>
      <c r="L2012" s="36" t="s">
        <v>7582</v>
      </c>
      <c r="R2012" s="44">
        <v>4151</v>
      </c>
      <c r="S2012" s="33" t="s">
        <v>18847</v>
      </c>
      <c r="T2012" s="45">
        <v>80</v>
      </c>
      <c r="U2012" s="45">
        <v>6</v>
      </c>
      <c r="V2012" s="45">
        <v>480</v>
      </c>
      <c r="W2012" s="33" t="s">
        <v>16903</v>
      </c>
    </row>
    <row r="2013" spans="8:23" x14ac:dyDescent="0.25">
      <c r="H2013" s="38">
        <v>11679478</v>
      </c>
      <c r="I2013" s="38" t="s">
        <v>118</v>
      </c>
      <c r="J2013" s="39" t="s">
        <v>17</v>
      </c>
      <c r="K2013" s="38" t="s">
        <v>119</v>
      </c>
      <c r="L2013" s="38" t="s">
        <v>7583</v>
      </c>
      <c r="R2013" s="44">
        <v>4223</v>
      </c>
      <c r="S2013" s="33" t="s">
        <v>18847</v>
      </c>
      <c r="T2013" s="45">
        <v>80</v>
      </c>
      <c r="U2013" s="45">
        <v>6</v>
      </c>
      <c r="V2013" s="45">
        <v>480</v>
      </c>
      <c r="W2013" s="33" t="s">
        <v>16903</v>
      </c>
    </row>
    <row r="2014" spans="8:23" x14ac:dyDescent="0.25">
      <c r="H2014" s="36">
        <v>11679567</v>
      </c>
      <c r="I2014" s="36" t="s">
        <v>118</v>
      </c>
      <c r="J2014" s="37" t="s">
        <v>17</v>
      </c>
      <c r="K2014" s="36" t="s">
        <v>119</v>
      </c>
      <c r="L2014" s="36" t="s">
        <v>7584</v>
      </c>
      <c r="R2014" s="44">
        <v>5230</v>
      </c>
      <c r="S2014" s="33" t="s">
        <v>18848</v>
      </c>
      <c r="T2014" s="45">
        <v>110</v>
      </c>
      <c r="U2014" s="45">
        <v>12</v>
      </c>
      <c r="V2014" s="45">
        <v>1320</v>
      </c>
      <c r="W2014" s="33" t="s">
        <v>16903</v>
      </c>
    </row>
    <row r="2015" spans="8:23" x14ac:dyDescent="0.25">
      <c r="H2015" s="38">
        <v>11679582</v>
      </c>
      <c r="I2015" s="38" t="s">
        <v>118</v>
      </c>
      <c r="J2015" s="39" t="s">
        <v>17</v>
      </c>
      <c r="K2015" s="38" t="s">
        <v>119</v>
      </c>
      <c r="L2015" s="38" t="s">
        <v>7585</v>
      </c>
      <c r="R2015" s="44">
        <v>8130</v>
      </c>
      <c r="S2015" s="33" t="s">
        <v>18849</v>
      </c>
      <c r="T2015" s="45">
        <v>60</v>
      </c>
      <c r="U2015" s="45">
        <v>24</v>
      </c>
      <c r="V2015" s="45">
        <v>1440</v>
      </c>
      <c r="W2015" s="33" t="s">
        <v>16903</v>
      </c>
    </row>
    <row r="2016" spans="8:23" x14ac:dyDescent="0.25">
      <c r="H2016" s="36">
        <v>11681414</v>
      </c>
      <c r="I2016" s="36" t="s">
        <v>118</v>
      </c>
      <c r="J2016" s="37" t="s">
        <v>17</v>
      </c>
      <c r="K2016" s="36" t="s">
        <v>119</v>
      </c>
      <c r="L2016" s="36" t="s">
        <v>7586</v>
      </c>
      <c r="R2016" s="44">
        <v>7205</v>
      </c>
      <c r="S2016" s="33" t="s">
        <v>18850</v>
      </c>
      <c r="T2016" s="45">
        <v>108</v>
      </c>
      <c r="U2016" s="45">
        <v>24</v>
      </c>
      <c r="V2016" s="45">
        <v>2592</v>
      </c>
      <c r="W2016" s="33" t="s">
        <v>16903</v>
      </c>
    </row>
    <row r="2017" spans="8:23" x14ac:dyDescent="0.25">
      <c r="H2017" s="38">
        <v>11683880</v>
      </c>
      <c r="I2017" s="38" t="s">
        <v>118</v>
      </c>
      <c r="J2017" s="39" t="s">
        <v>17</v>
      </c>
      <c r="K2017" s="38" t="s">
        <v>119</v>
      </c>
      <c r="L2017" s="38" t="s">
        <v>7587</v>
      </c>
      <c r="R2017" s="44">
        <v>7612</v>
      </c>
      <c r="S2017" s="33" t="s">
        <v>18851</v>
      </c>
      <c r="T2017" s="45">
        <v>54</v>
      </c>
      <c r="U2017" s="45">
        <v>24</v>
      </c>
      <c r="V2017" s="45">
        <v>1296</v>
      </c>
      <c r="W2017" s="33" t="s">
        <v>16903</v>
      </c>
    </row>
    <row r="2018" spans="8:23" x14ac:dyDescent="0.25">
      <c r="H2018" s="36">
        <v>11685352</v>
      </c>
      <c r="I2018" s="36" t="s">
        <v>118</v>
      </c>
      <c r="J2018" s="37" t="s">
        <v>17</v>
      </c>
      <c r="K2018" s="36" t="s">
        <v>119</v>
      </c>
      <c r="L2018" s="36" t="s">
        <v>7588</v>
      </c>
      <c r="R2018" s="44">
        <v>7616</v>
      </c>
      <c r="S2018" s="33" t="s">
        <v>18852</v>
      </c>
      <c r="T2018" s="45">
        <v>54</v>
      </c>
      <c r="U2018" s="45">
        <v>24</v>
      </c>
      <c r="V2018" s="45">
        <v>1296</v>
      </c>
      <c r="W2018" s="33" t="s">
        <v>16903</v>
      </c>
    </row>
    <row r="2019" spans="8:23" x14ac:dyDescent="0.25">
      <c r="H2019" s="38">
        <v>11685359</v>
      </c>
      <c r="I2019" s="38" t="s">
        <v>118</v>
      </c>
      <c r="J2019" s="39" t="s">
        <v>17</v>
      </c>
      <c r="K2019" s="38" t="s">
        <v>119</v>
      </c>
      <c r="L2019" s="38" t="s">
        <v>981</v>
      </c>
      <c r="R2019" s="44">
        <v>7586</v>
      </c>
      <c r="S2019" s="33" t="s">
        <v>18853</v>
      </c>
      <c r="T2019" s="45">
        <v>54</v>
      </c>
      <c r="U2019" s="45">
        <v>24</v>
      </c>
      <c r="V2019" s="45">
        <v>1296</v>
      </c>
      <c r="W2019" s="33" t="s">
        <v>16903</v>
      </c>
    </row>
    <row r="2020" spans="8:23" x14ac:dyDescent="0.25">
      <c r="H2020" s="36">
        <v>11685376</v>
      </c>
      <c r="I2020" s="36" t="s">
        <v>118</v>
      </c>
      <c r="J2020" s="37" t="s">
        <v>17</v>
      </c>
      <c r="K2020" s="36" t="s">
        <v>119</v>
      </c>
      <c r="L2020" s="36" t="s">
        <v>7589</v>
      </c>
      <c r="R2020" s="44">
        <v>7615</v>
      </c>
      <c r="S2020" s="33" t="s">
        <v>18854</v>
      </c>
      <c r="T2020" s="45">
        <v>54</v>
      </c>
      <c r="U2020" s="45">
        <v>24</v>
      </c>
      <c r="V2020" s="45">
        <v>1296</v>
      </c>
      <c r="W2020" s="33" t="s">
        <v>16903</v>
      </c>
    </row>
    <row r="2021" spans="8:23" x14ac:dyDescent="0.25">
      <c r="H2021" s="38">
        <v>11685378</v>
      </c>
      <c r="I2021" s="38" t="s">
        <v>118</v>
      </c>
      <c r="J2021" s="39" t="s">
        <v>17</v>
      </c>
      <c r="K2021" s="38" t="s">
        <v>119</v>
      </c>
      <c r="L2021" s="38" t="s">
        <v>7590</v>
      </c>
      <c r="R2021" s="44">
        <v>6695</v>
      </c>
      <c r="S2021" s="33" t="s">
        <v>18855</v>
      </c>
      <c r="T2021" s="45">
        <v>84</v>
      </c>
      <c r="U2021" s="45">
        <v>12</v>
      </c>
      <c r="V2021" s="45">
        <v>1008</v>
      </c>
      <c r="W2021" s="33" t="s">
        <v>16903</v>
      </c>
    </row>
    <row r="2022" spans="8:23" x14ac:dyDescent="0.25">
      <c r="H2022" s="36">
        <v>11685393</v>
      </c>
      <c r="I2022" s="36" t="s">
        <v>118</v>
      </c>
      <c r="J2022" s="37" t="s">
        <v>17</v>
      </c>
      <c r="K2022" s="36" t="s">
        <v>119</v>
      </c>
      <c r="L2022" s="36" t="s">
        <v>7591</v>
      </c>
      <c r="R2022" s="44">
        <v>6696</v>
      </c>
      <c r="S2022" s="33" t="s">
        <v>18855</v>
      </c>
      <c r="T2022" s="45">
        <v>84</v>
      </c>
      <c r="U2022" s="45">
        <v>12</v>
      </c>
      <c r="V2022" s="45">
        <v>1008</v>
      </c>
      <c r="W2022" s="33" t="s">
        <v>16903</v>
      </c>
    </row>
    <row r="2023" spans="8:23" x14ac:dyDescent="0.25">
      <c r="H2023" s="38">
        <v>11685397</v>
      </c>
      <c r="I2023" s="38" t="s">
        <v>118</v>
      </c>
      <c r="J2023" s="39" t="s">
        <v>17</v>
      </c>
      <c r="K2023" s="38" t="s">
        <v>119</v>
      </c>
      <c r="L2023" s="38" t="s">
        <v>7592</v>
      </c>
      <c r="R2023" s="44">
        <v>7082</v>
      </c>
      <c r="S2023" s="33" t="s">
        <v>18855</v>
      </c>
      <c r="T2023" s="45">
        <v>120</v>
      </c>
      <c r="U2023" s="45">
        <v>24</v>
      </c>
      <c r="V2023" s="45">
        <v>2880</v>
      </c>
      <c r="W2023" s="33" t="s">
        <v>16903</v>
      </c>
    </row>
    <row r="2024" spans="8:23" x14ac:dyDescent="0.25">
      <c r="H2024" s="36">
        <v>11685411</v>
      </c>
      <c r="I2024" s="36" t="s">
        <v>118</v>
      </c>
      <c r="J2024" s="37" t="s">
        <v>17</v>
      </c>
      <c r="K2024" s="36" t="s">
        <v>119</v>
      </c>
      <c r="L2024" s="36" t="s">
        <v>7593</v>
      </c>
      <c r="R2024" s="44">
        <v>7233</v>
      </c>
      <c r="S2024" s="33" t="s">
        <v>18855</v>
      </c>
      <c r="T2024" s="45">
        <v>84</v>
      </c>
      <c r="U2024" s="45">
        <v>12</v>
      </c>
      <c r="V2024" s="45">
        <v>1008</v>
      </c>
      <c r="W2024" s="33" t="s">
        <v>16903</v>
      </c>
    </row>
    <row r="2025" spans="8:23" x14ac:dyDescent="0.25">
      <c r="H2025" s="38">
        <v>11685425</v>
      </c>
      <c r="I2025" s="38" t="s">
        <v>118</v>
      </c>
      <c r="J2025" s="39" t="s">
        <v>17</v>
      </c>
      <c r="K2025" s="38" t="s">
        <v>119</v>
      </c>
      <c r="L2025" s="38" t="s">
        <v>680</v>
      </c>
      <c r="R2025" s="44">
        <v>7565</v>
      </c>
      <c r="S2025" s="33" t="s">
        <v>18855</v>
      </c>
      <c r="T2025" s="45">
        <v>168</v>
      </c>
      <c r="U2025" s="45">
        <v>12</v>
      </c>
      <c r="V2025" s="45">
        <v>2016</v>
      </c>
      <c r="W2025" s="33" t="s">
        <v>16903</v>
      </c>
    </row>
    <row r="2026" spans="8:23" x14ac:dyDescent="0.25">
      <c r="H2026" s="36">
        <v>11685450</v>
      </c>
      <c r="I2026" s="36" t="s">
        <v>118</v>
      </c>
      <c r="J2026" s="37" t="s">
        <v>17</v>
      </c>
      <c r="K2026" s="36" t="s">
        <v>119</v>
      </c>
      <c r="L2026" s="36" t="s">
        <v>445</v>
      </c>
      <c r="R2026" s="44">
        <v>8824</v>
      </c>
      <c r="S2026" s="33" t="s">
        <v>18855</v>
      </c>
      <c r="T2026" s="45">
        <v>65</v>
      </c>
      <c r="U2026" s="45">
        <v>6</v>
      </c>
      <c r="V2026" s="45">
        <v>390</v>
      </c>
      <c r="W2026" s="33" t="s">
        <v>16903</v>
      </c>
    </row>
    <row r="2027" spans="8:23" x14ac:dyDescent="0.25">
      <c r="H2027" s="38">
        <v>11685459</v>
      </c>
      <c r="I2027" s="38" t="s">
        <v>118</v>
      </c>
      <c r="J2027" s="39" t="s">
        <v>17</v>
      </c>
      <c r="K2027" s="38" t="s">
        <v>119</v>
      </c>
      <c r="L2027" s="38" t="s">
        <v>4690</v>
      </c>
      <c r="R2027" s="44">
        <v>9034</v>
      </c>
      <c r="S2027" s="33" t="s">
        <v>18855</v>
      </c>
      <c r="T2027" s="45">
        <v>117</v>
      </c>
      <c r="U2027" s="45">
        <v>24</v>
      </c>
      <c r="V2027" s="45">
        <v>2808</v>
      </c>
      <c r="W2027" s="33" t="s">
        <v>16903</v>
      </c>
    </row>
    <row r="2028" spans="8:23" x14ac:dyDescent="0.25">
      <c r="H2028" s="36">
        <v>11685476</v>
      </c>
      <c r="I2028" s="36" t="s">
        <v>118</v>
      </c>
      <c r="J2028" s="37" t="s">
        <v>17</v>
      </c>
      <c r="K2028" s="36" t="s">
        <v>119</v>
      </c>
      <c r="L2028" s="36" t="s">
        <v>1350</v>
      </c>
      <c r="R2028" s="44">
        <v>4116</v>
      </c>
      <c r="S2028" s="33" t="s">
        <v>18856</v>
      </c>
      <c r="T2028" s="45">
        <v>110</v>
      </c>
      <c r="U2028" s="45">
        <v>12</v>
      </c>
      <c r="V2028" s="45">
        <v>1320</v>
      </c>
      <c r="W2028" s="33" t="s">
        <v>16903</v>
      </c>
    </row>
    <row r="2029" spans="8:23" x14ac:dyDescent="0.25">
      <c r="H2029" s="38">
        <v>11685509</v>
      </c>
      <c r="I2029" s="38" t="s">
        <v>118</v>
      </c>
      <c r="J2029" s="39" t="s">
        <v>17</v>
      </c>
      <c r="K2029" s="38" t="s">
        <v>119</v>
      </c>
      <c r="L2029" s="38" t="s">
        <v>1117</v>
      </c>
      <c r="R2029" s="44">
        <v>8513</v>
      </c>
      <c r="S2029" s="33" t="s">
        <v>18857</v>
      </c>
      <c r="T2029" s="45">
        <v>120</v>
      </c>
      <c r="U2029" s="45">
        <v>24</v>
      </c>
      <c r="V2029" s="45">
        <v>2880</v>
      </c>
      <c r="W2029" s="33" t="s">
        <v>16903</v>
      </c>
    </row>
    <row r="2030" spans="8:23" x14ac:dyDescent="0.25">
      <c r="H2030" s="36">
        <v>11685510</v>
      </c>
      <c r="I2030" s="36" t="s">
        <v>118</v>
      </c>
      <c r="J2030" s="37" t="s">
        <v>17</v>
      </c>
      <c r="K2030" s="36" t="s">
        <v>119</v>
      </c>
      <c r="L2030" s="36" t="s">
        <v>7594</v>
      </c>
      <c r="R2030" s="44">
        <v>8528</v>
      </c>
      <c r="S2030" s="33" t="s">
        <v>18857</v>
      </c>
      <c r="T2030" s="45">
        <v>45</v>
      </c>
      <c r="U2030" s="45">
        <v>12</v>
      </c>
      <c r="V2030" s="45">
        <v>540</v>
      </c>
      <c r="W2030" s="33" t="s">
        <v>16903</v>
      </c>
    </row>
    <row r="2031" spans="8:23" x14ac:dyDescent="0.25">
      <c r="H2031" s="38">
        <v>11685520</v>
      </c>
      <c r="I2031" s="38" t="s">
        <v>118</v>
      </c>
      <c r="J2031" s="39" t="s">
        <v>17</v>
      </c>
      <c r="K2031" s="38" t="s">
        <v>119</v>
      </c>
      <c r="L2031" s="38" t="s">
        <v>7595</v>
      </c>
      <c r="R2031" s="44">
        <v>4273</v>
      </c>
      <c r="S2031" s="33" t="s">
        <v>18858</v>
      </c>
      <c r="T2031" s="45">
        <v>23.333333</v>
      </c>
      <c r="U2031" s="45">
        <v>12</v>
      </c>
      <c r="V2031" s="45">
        <v>280</v>
      </c>
      <c r="W2031" s="33" t="s">
        <v>16903</v>
      </c>
    </row>
    <row r="2032" spans="8:23" x14ac:dyDescent="0.25">
      <c r="H2032" s="36">
        <v>11686175</v>
      </c>
      <c r="I2032" s="36" t="s">
        <v>118</v>
      </c>
      <c r="J2032" s="37" t="s">
        <v>17</v>
      </c>
      <c r="K2032" s="36" t="s">
        <v>119</v>
      </c>
      <c r="L2032" s="36" t="s">
        <v>7596</v>
      </c>
      <c r="R2032" s="44">
        <v>4197</v>
      </c>
      <c r="S2032" s="33" t="s">
        <v>18859</v>
      </c>
      <c r="T2032" s="45">
        <v>147</v>
      </c>
      <c r="U2032" s="45">
        <v>12</v>
      </c>
      <c r="V2032" s="45">
        <v>1764</v>
      </c>
      <c r="W2032" s="33" t="s">
        <v>16903</v>
      </c>
    </row>
    <row r="2033" spans="8:23" x14ac:dyDescent="0.25">
      <c r="H2033" s="38">
        <v>11690252</v>
      </c>
      <c r="I2033" s="38" t="s">
        <v>118</v>
      </c>
      <c r="J2033" s="39" t="s">
        <v>17</v>
      </c>
      <c r="K2033" s="38" t="s">
        <v>119</v>
      </c>
      <c r="L2033" s="38" t="s">
        <v>7597</v>
      </c>
      <c r="R2033" s="44">
        <v>4198</v>
      </c>
      <c r="S2033" s="33" t="s">
        <v>18860</v>
      </c>
      <c r="T2033" s="45">
        <v>147</v>
      </c>
      <c r="U2033" s="45">
        <v>12</v>
      </c>
      <c r="V2033" s="45">
        <v>1764</v>
      </c>
      <c r="W2033" s="33" t="s">
        <v>16903</v>
      </c>
    </row>
    <row r="2034" spans="8:23" x14ac:dyDescent="0.25">
      <c r="H2034" s="36">
        <v>11690269</v>
      </c>
      <c r="I2034" s="36" t="s">
        <v>118</v>
      </c>
      <c r="J2034" s="37" t="s">
        <v>17</v>
      </c>
      <c r="K2034" s="36" t="s">
        <v>119</v>
      </c>
      <c r="L2034" s="36" t="s">
        <v>7598</v>
      </c>
      <c r="R2034" s="44">
        <v>5565</v>
      </c>
      <c r="S2034" s="33" t="s">
        <v>18861</v>
      </c>
      <c r="T2034" s="45">
        <v>60</v>
      </c>
      <c r="U2034" s="45">
        <v>24</v>
      </c>
      <c r="V2034" s="45">
        <v>1440</v>
      </c>
      <c r="W2034" s="33" t="s">
        <v>16903</v>
      </c>
    </row>
    <row r="2035" spans="8:23" x14ac:dyDescent="0.25">
      <c r="H2035" s="38">
        <v>11691460</v>
      </c>
      <c r="I2035" s="38" t="s">
        <v>118</v>
      </c>
      <c r="J2035" s="39" t="s">
        <v>17</v>
      </c>
      <c r="K2035" s="38" t="s">
        <v>119</v>
      </c>
      <c r="L2035" s="38" t="s">
        <v>7599</v>
      </c>
      <c r="R2035" s="44">
        <v>8249</v>
      </c>
      <c r="S2035" s="33" t="s">
        <v>18862</v>
      </c>
      <c r="T2035" s="45">
        <v>108</v>
      </c>
      <c r="U2035" s="45">
        <v>24</v>
      </c>
      <c r="V2035" s="45">
        <v>2592</v>
      </c>
      <c r="W2035" s="33" t="s">
        <v>16903</v>
      </c>
    </row>
    <row r="2036" spans="8:23" x14ac:dyDescent="0.25">
      <c r="H2036" s="36">
        <v>11692336</v>
      </c>
      <c r="I2036" s="36" t="s">
        <v>118</v>
      </c>
      <c r="J2036" s="37" t="s">
        <v>17</v>
      </c>
      <c r="K2036" s="36" t="s">
        <v>119</v>
      </c>
      <c r="L2036" s="36" t="s">
        <v>7600</v>
      </c>
      <c r="R2036" s="44">
        <v>4160</v>
      </c>
      <c r="S2036" s="33" t="s">
        <v>18863</v>
      </c>
      <c r="T2036" s="45">
        <v>28</v>
      </c>
      <c r="U2036" s="45">
        <v>1</v>
      </c>
      <c r="V2036" s="45">
        <v>28</v>
      </c>
      <c r="W2036" s="33" t="s">
        <v>16903</v>
      </c>
    </row>
    <row r="2037" spans="8:23" x14ac:dyDescent="0.25">
      <c r="H2037" s="38">
        <v>11692343</v>
      </c>
      <c r="I2037" s="38" t="s">
        <v>118</v>
      </c>
      <c r="J2037" s="39" t="s">
        <v>17</v>
      </c>
      <c r="K2037" s="38" t="s">
        <v>119</v>
      </c>
      <c r="L2037" s="38" t="s">
        <v>7601</v>
      </c>
      <c r="R2037" s="44">
        <v>4152</v>
      </c>
      <c r="S2037" s="33" t="s">
        <v>18864</v>
      </c>
      <c r="T2037" s="45">
        <v>42</v>
      </c>
      <c r="U2037" s="45">
        <v>24</v>
      </c>
      <c r="V2037" s="45">
        <v>1008</v>
      </c>
      <c r="W2037" s="33" t="s">
        <v>16903</v>
      </c>
    </row>
    <row r="2038" spans="8:23" x14ac:dyDescent="0.25">
      <c r="H2038" s="36">
        <v>11692789</v>
      </c>
      <c r="I2038" s="36" t="s">
        <v>118</v>
      </c>
      <c r="J2038" s="37" t="s">
        <v>17</v>
      </c>
      <c r="K2038" s="36" t="s">
        <v>119</v>
      </c>
      <c r="L2038" s="36" t="s">
        <v>7602</v>
      </c>
      <c r="R2038" s="44">
        <v>4862</v>
      </c>
      <c r="S2038" s="33" t="s">
        <v>18865</v>
      </c>
      <c r="T2038" s="45">
        <v>42</v>
      </c>
      <c r="U2038" s="45">
        <v>24</v>
      </c>
      <c r="V2038" s="45">
        <v>1008</v>
      </c>
      <c r="W2038" s="33" t="s">
        <v>16903</v>
      </c>
    </row>
    <row r="2039" spans="8:23" x14ac:dyDescent="0.25">
      <c r="H2039" s="38">
        <v>11692961</v>
      </c>
      <c r="I2039" s="38" t="s">
        <v>118</v>
      </c>
      <c r="J2039" s="39" t="s">
        <v>17</v>
      </c>
      <c r="K2039" s="38" t="s">
        <v>119</v>
      </c>
      <c r="L2039" s="38" t="s">
        <v>7603</v>
      </c>
      <c r="R2039" s="44">
        <v>4285</v>
      </c>
      <c r="S2039" s="33" t="s">
        <v>18866</v>
      </c>
      <c r="T2039" s="45">
        <v>108</v>
      </c>
      <c r="U2039" s="45">
        <v>24</v>
      </c>
      <c r="V2039" s="45">
        <v>2592</v>
      </c>
      <c r="W2039" s="33" t="s">
        <v>16903</v>
      </c>
    </row>
    <row r="2040" spans="8:23" x14ac:dyDescent="0.25">
      <c r="H2040" s="36">
        <v>11693128</v>
      </c>
      <c r="I2040" s="36" t="s">
        <v>118</v>
      </c>
      <c r="J2040" s="37" t="s">
        <v>17</v>
      </c>
      <c r="K2040" s="36" t="s">
        <v>119</v>
      </c>
      <c r="L2040" s="36" t="s">
        <v>7604</v>
      </c>
      <c r="R2040" s="44">
        <v>4259</v>
      </c>
      <c r="S2040" s="33" t="s">
        <v>18867</v>
      </c>
      <c r="T2040" s="45">
        <v>108</v>
      </c>
      <c r="U2040" s="45">
        <v>24</v>
      </c>
      <c r="V2040" s="45">
        <v>2592</v>
      </c>
      <c r="W2040" s="33" t="s">
        <v>16903</v>
      </c>
    </row>
    <row r="2041" spans="8:23" x14ac:dyDescent="0.25">
      <c r="H2041" s="38">
        <v>11695905</v>
      </c>
      <c r="I2041" s="38" t="s">
        <v>118</v>
      </c>
      <c r="J2041" s="39" t="s">
        <v>17</v>
      </c>
      <c r="K2041" s="38" t="s">
        <v>119</v>
      </c>
      <c r="L2041" s="38" t="s">
        <v>7605</v>
      </c>
      <c r="R2041" s="44">
        <v>4154</v>
      </c>
      <c r="S2041" s="33" t="s">
        <v>18868</v>
      </c>
      <c r="T2041" s="45">
        <v>108</v>
      </c>
      <c r="U2041" s="45">
        <v>12</v>
      </c>
      <c r="V2041" s="45">
        <v>1296</v>
      </c>
      <c r="W2041" s="33" t="s">
        <v>16903</v>
      </c>
    </row>
    <row r="2042" spans="8:23" x14ac:dyDescent="0.25">
      <c r="H2042" s="36">
        <v>11696293</v>
      </c>
      <c r="I2042" s="36" t="s">
        <v>118</v>
      </c>
      <c r="J2042" s="37" t="s">
        <v>17</v>
      </c>
      <c r="K2042" s="36" t="s">
        <v>119</v>
      </c>
      <c r="L2042" s="36" t="s">
        <v>7606</v>
      </c>
      <c r="R2042" s="44">
        <v>4205</v>
      </c>
      <c r="S2042" s="33" t="s">
        <v>18869</v>
      </c>
      <c r="T2042" s="45">
        <v>80</v>
      </c>
      <c r="U2042" s="45">
        <v>6</v>
      </c>
      <c r="V2042" s="45">
        <v>480</v>
      </c>
      <c r="W2042" s="33" t="s">
        <v>16903</v>
      </c>
    </row>
    <row r="2043" spans="8:23" x14ac:dyDescent="0.25">
      <c r="H2043" s="38">
        <v>11697846</v>
      </c>
      <c r="I2043" s="38" t="s">
        <v>118</v>
      </c>
      <c r="J2043" s="39" t="s">
        <v>17</v>
      </c>
      <c r="K2043" s="38" t="s">
        <v>119</v>
      </c>
      <c r="L2043" s="38" t="s">
        <v>7607</v>
      </c>
      <c r="R2043" s="44">
        <v>4157</v>
      </c>
      <c r="S2043" s="33" t="s">
        <v>18870</v>
      </c>
      <c r="T2043" s="45">
        <v>80</v>
      </c>
      <c r="U2043" s="45">
        <v>6</v>
      </c>
      <c r="V2043" s="45">
        <v>480</v>
      </c>
      <c r="W2043" s="33" t="s">
        <v>16903</v>
      </c>
    </row>
    <row r="2044" spans="8:23" x14ac:dyDescent="0.25">
      <c r="H2044" s="36">
        <v>11697857</v>
      </c>
      <c r="I2044" s="36" t="s">
        <v>118</v>
      </c>
      <c r="J2044" s="37" t="s">
        <v>17</v>
      </c>
      <c r="K2044" s="36" t="s">
        <v>119</v>
      </c>
      <c r="L2044" s="36" t="s">
        <v>7608</v>
      </c>
      <c r="R2044" s="44">
        <v>4156</v>
      </c>
      <c r="S2044" s="33" t="s">
        <v>18871</v>
      </c>
      <c r="T2044" s="45">
        <v>55</v>
      </c>
      <c r="U2044" s="45">
        <v>12</v>
      </c>
      <c r="V2044" s="45">
        <v>660</v>
      </c>
      <c r="W2044" s="33" t="s">
        <v>16903</v>
      </c>
    </row>
    <row r="2045" spans="8:23" x14ac:dyDescent="0.25">
      <c r="H2045" s="38">
        <v>11697993</v>
      </c>
      <c r="I2045" s="38" t="s">
        <v>118</v>
      </c>
      <c r="J2045" s="39" t="s">
        <v>17</v>
      </c>
      <c r="K2045" s="38" t="s">
        <v>119</v>
      </c>
      <c r="L2045" s="38" t="s">
        <v>7609</v>
      </c>
      <c r="R2045" s="44">
        <v>4214</v>
      </c>
      <c r="S2045" s="33" t="s">
        <v>18872</v>
      </c>
      <c r="T2045" s="45">
        <v>55</v>
      </c>
      <c r="U2045" s="45">
        <v>12</v>
      </c>
      <c r="V2045" s="45">
        <v>660</v>
      </c>
      <c r="W2045" s="33" t="s">
        <v>16903</v>
      </c>
    </row>
    <row r="2046" spans="8:23" x14ac:dyDescent="0.25">
      <c r="H2046" s="36">
        <v>11698107</v>
      </c>
      <c r="I2046" s="36" t="s">
        <v>118</v>
      </c>
      <c r="J2046" s="37" t="s">
        <v>17</v>
      </c>
      <c r="K2046" s="36" t="s">
        <v>119</v>
      </c>
      <c r="L2046" s="36" t="s">
        <v>7610</v>
      </c>
      <c r="R2046" s="44">
        <v>4926</v>
      </c>
      <c r="S2046" s="33" t="s">
        <v>18873</v>
      </c>
      <c r="T2046" s="45">
        <v>60</v>
      </c>
      <c r="U2046" s="45">
        <v>6</v>
      </c>
      <c r="V2046" s="45">
        <v>360</v>
      </c>
      <c r="W2046" s="33" t="s">
        <v>16903</v>
      </c>
    </row>
    <row r="2047" spans="8:23" x14ac:dyDescent="0.25">
      <c r="H2047" s="38">
        <v>11698161</v>
      </c>
      <c r="I2047" s="38" t="s">
        <v>118</v>
      </c>
      <c r="J2047" s="39" t="s">
        <v>17</v>
      </c>
      <c r="K2047" s="38" t="s">
        <v>119</v>
      </c>
      <c r="L2047" s="38" t="s">
        <v>7611</v>
      </c>
      <c r="R2047" s="44">
        <v>4225</v>
      </c>
      <c r="S2047" s="33" t="s">
        <v>18874</v>
      </c>
      <c r="T2047" s="45">
        <v>60</v>
      </c>
      <c r="U2047" s="45">
        <v>6</v>
      </c>
      <c r="V2047" s="45">
        <v>360</v>
      </c>
      <c r="W2047" s="33" t="s">
        <v>16903</v>
      </c>
    </row>
    <row r="2048" spans="8:23" x14ac:dyDescent="0.25">
      <c r="H2048" s="36">
        <v>11698188</v>
      </c>
      <c r="I2048" s="36" t="s">
        <v>118</v>
      </c>
      <c r="J2048" s="37" t="s">
        <v>17</v>
      </c>
      <c r="K2048" s="36" t="s">
        <v>119</v>
      </c>
      <c r="L2048" s="36" t="s">
        <v>7612</v>
      </c>
      <c r="R2048" s="44">
        <v>4444</v>
      </c>
      <c r="S2048" s="33" t="s">
        <v>18875</v>
      </c>
      <c r="T2048" s="45">
        <v>60</v>
      </c>
      <c r="U2048" s="45">
        <v>6</v>
      </c>
      <c r="V2048" s="45">
        <v>360</v>
      </c>
      <c r="W2048" s="33" t="s">
        <v>16903</v>
      </c>
    </row>
    <row r="2049" spans="8:23" x14ac:dyDescent="0.25">
      <c r="H2049" s="38">
        <v>11698316</v>
      </c>
      <c r="I2049" s="38" t="s">
        <v>118</v>
      </c>
      <c r="J2049" s="39" t="s">
        <v>17</v>
      </c>
      <c r="K2049" s="38" t="s">
        <v>119</v>
      </c>
      <c r="L2049" s="38" t="s">
        <v>7613</v>
      </c>
      <c r="R2049" s="44">
        <v>4155</v>
      </c>
      <c r="S2049" s="33" t="s">
        <v>18876</v>
      </c>
      <c r="T2049" s="45">
        <v>91</v>
      </c>
      <c r="U2049" s="45">
        <v>24</v>
      </c>
      <c r="V2049" s="45">
        <v>2184</v>
      </c>
      <c r="W2049" s="33" t="s">
        <v>16903</v>
      </c>
    </row>
    <row r="2050" spans="8:23" x14ac:dyDescent="0.25">
      <c r="H2050" s="36">
        <v>11698742</v>
      </c>
      <c r="I2050" s="36" t="s">
        <v>118</v>
      </c>
      <c r="J2050" s="37" t="s">
        <v>17</v>
      </c>
      <c r="K2050" s="36" t="s">
        <v>119</v>
      </c>
      <c r="L2050" s="36" t="s">
        <v>7614</v>
      </c>
      <c r="R2050" s="44">
        <v>4278</v>
      </c>
      <c r="S2050" s="33" t="s">
        <v>18876</v>
      </c>
      <c r="T2050" s="45">
        <v>91</v>
      </c>
      <c r="U2050" s="45">
        <v>24</v>
      </c>
      <c r="V2050" s="45">
        <v>2184</v>
      </c>
      <c r="W2050" s="33" t="s">
        <v>16903</v>
      </c>
    </row>
    <row r="2051" spans="8:23" x14ac:dyDescent="0.25">
      <c r="H2051" s="38">
        <v>11699085</v>
      </c>
      <c r="I2051" s="38" t="s">
        <v>118</v>
      </c>
      <c r="J2051" s="39" t="s">
        <v>17</v>
      </c>
      <c r="K2051" s="38" t="s">
        <v>119</v>
      </c>
      <c r="L2051" s="38" t="s">
        <v>7615</v>
      </c>
      <c r="R2051" s="44">
        <v>5235</v>
      </c>
      <c r="S2051" s="33" t="s">
        <v>18877</v>
      </c>
      <c r="T2051" s="45">
        <v>108</v>
      </c>
      <c r="U2051" s="45">
        <v>12</v>
      </c>
      <c r="V2051" s="45">
        <v>1296</v>
      </c>
      <c r="W2051" s="33" t="s">
        <v>16903</v>
      </c>
    </row>
    <row r="2052" spans="8:23" x14ac:dyDescent="0.25">
      <c r="H2052" s="36">
        <v>11699602</v>
      </c>
      <c r="I2052" s="36" t="s">
        <v>118</v>
      </c>
      <c r="J2052" s="37" t="s">
        <v>17</v>
      </c>
      <c r="K2052" s="36" t="s">
        <v>119</v>
      </c>
      <c r="L2052" s="36" t="s">
        <v>7616</v>
      </c>
      <c r="R2052" s="44">
        <v>4159</v>
      </c>
      <c r="S2052" s="33" t="s">
        <v>18878</v>
      </c>
      <c r="T2052" s="45">
        <v>91</v>
      </c>
      <c r="U2052" s="45">
        <v>24</v>
      </c>
      <c r="V2052" s="45">
        <v>2184</v>
      </c>
      <c r="W2052" s="33" t="s">
        <v>16903</v>
      </c>
    </row>
    <row r="2053" spans="8:23" x14ac:dyDescent="0.25">
      <c r="H2053" s="38">
        <v>11699843</v>
      </c>
      <c r="I2053" s="38" t="s">
        <v>118</v>
      </c>
      <c r="J2053" s="39" t="s">
        <v>17</v>
      </c>
      <c r="K2053" s="38" t="s">
        <v>119</v>
      </c>
      <c r="L2053" s="38" t="s">
        <v>7617</v>
      </c>
      <c r="R2053" s="44">
        <v>5559</v>
      </c>
      <c r="S2053" s="33" t="s">
        <v>18879</v>
      </c>
      <c r="T2053" s="45">
        <v>108</v>
      </c>
      <c r="U2053" s="45">
        <v>12</v>
      </c>
      <c r="V2053" s="45">
        <v>1296</v>
      </c>
      <c r="W2053" s="33" t="s">
        <v>16903</v>
      </c>
    </row>
    <row r="2054" spans="8:23" x14ac:dyDescent="0.25">
      <c r="H2054" s="36">
        <v>11701418</v>
      </c>
      <c r="I2054" s="36" t="s">
        <v>118</v>
      </c>
      <c r="J2054" s="37" t="s">
        <v>17</v>
      </c>
      <c r="K2054" s="36" t="s">
        <v>119</v>
      </c>
      <c r="L2054" s="36" t="s">
        <v>7618</v>
      </c>
      <c r="R2054" s="44">
        <v>4208</v>
      </c>
      <c r="S2054" s="33" t="s">
        <v>18880</v>
      </c>
      <c r="T2054" s="45">
        <v>110</v>
      </c>
      <c r="U2054" s="45">
        <v>12</v>
      </c>
      <c r="V2054" s="45">
        <v>1320</v>
      </c>
      <c r="W2054" s="33" t="s">
        <v>16903</v>
      </c>
    </row>
    <row r="2055" spans="8:23" x14ac:dyDescent="0.25">
      <c r="H2055" s="38">
        <v>11701480</v>
      </c>
      <c r="I2055" s="38" t="s">
        <v>118</v>
      </c>
      <c r="J2055" s="39" t="s">
        <v>17</v>
      </c>
      <c r="K2055" s="38" t="s">
        <v>119</v>
      </c>
      <c r="L2055" s="38" t="s">
        <v>7619</v>
      </c>
      <c r="R2055" s="44">
        <v>5584</v>
      </c>
      <c r="S2055" s="33" t="s">
        <v>18881</v>
      </c>
      <c r="T2055" s="45">
        <v>55</v>
      </c>
      <c r="U2055" s="45">
        <v>20</v>
      </c>
      <c r="V2055" s="45">
        <v>1100</v>
      </c>
      <c r="W2055" s="33" t="s">
        <v>16903</v>
      </c>
    </row>
    <row r="2056" spans="8:23" x14ac:dyDescent="0.25">
      <c r="H2056" s="36">
        <v>11701491</v>
      </c>
      <c r="I2056" s="36" t="s">
        <v>118</v>
      </c>
      <c r="J2056" s="37" t="s">
        <v>17</v>
      </c>
      <c r="K2056" s="36" t="s">
        <v>119</v>
      </c>
      <c r="L2056" s="36" t="s">
        <v>7620</v>
      </c>
      <c r="R2056" s="44">
        <v>7929</v>
      </c>
      <c r="S2056" s="33" t="s">
        <v>18882</v>
      </c>
      <c r="T2056" s="45">
        <v>84</v>
      </c>
      <c r="U2056" s="45">
        <v>24</v>
      </c>
      <c r="V2056" s="45">
        <v>2016</v>
      </c>
      <c r="W2056" s="33" t="s">
        <v>16903</v>
      </c>
    </row>
    <row r="2057" spans="8:23" x14ac:dyDescent="0.25">
      <c r="H2057" s="38">
        <v>11701924</v>
      </c>
      <c r="I2057" s="38" t="s">
        <v>118</v>
      </c>
      <c r="J2057" s="39" t="s">
        <v>17</v>
      </c>
      <c r="K2057" s="38" t="s">
        <v>119</v>
      </c>
      <c r="L2057" s="38" t="s">
        <v>7621</v>
      </c>
      <c r="R2057" s="44">
        <v>7719</v>
      </c>
      <c r="S2057" s="33" t="s">
        <v>18883</v>
      </c>
      <c r="T2057" s="45">
        <v>144</v>
      </c>
      <c r="U2057" s="45">
        <v>12</v>
      </c>
      <c r="V2057" s="45">
        <v>1728</v>
      </c>
      <c r="W2057" s="33" t="s">
        <v>16903</v>
      </c>
    </row>
    <row r="2058" spans="8:23" x14ac:dyDescent="0.25">
      <c r="H2058" s="36">
        <v>11703151</v>
      </c>
      <c r="I2058" s="36" t="s">
        <v>118</v>
      </c>
      <c r="J2058" s="37" t="s">
        <v>17</v>
      </c>
      <c r="K2058" s="36" t="s">
        <v>119</v>
      </c>
      <c r="L2058" s="36" t="s">
        <v>7622</v>
      </c>
      <c r="R2058" s="44">
        <v>8367</v>
      </c>
      <c r="S2058" s="33" t="s">
        <v>18884</v>
      </c>
      <c r="T2058" s="45">
        <v>60</v>
      </c>
      <c r="U2058" s="45">
        <v>24</v>
      </c>
      <c r="V2058" s="45">
        <v>1440</v>
      </c>
      <c r="W2058" s="33" t="s">
        <v>16903</v>
      </c>
    </row>
    <row r="2059" spans="8:23" x14ac:dyDescent="0.25">
      <c r="H2059" s="38">
        <v>11705320</v>
      </c>
      <c r="I2059" s="38" t="s">
        <v>118</v>
      </c>
      <c r="J2059" s="39" t="s">
        <v>17</v>
      </c>
      <c r="K2059" s="38" t="s">
        <v>119</v>
      </c>
      <c r="L2059" s="38" t="s">
        <v>7623</v>
      </c>
      <c r="R2059" s="44">
        <v>7608</v>
      </c>
      <c r="S2059" s="33" t="s">
        <v>18885</v>
      </c>
      <c r="T2059" s="45">
        <v>135</v>
      </c>
      <c r="U2059" s="45">
        <v>12</v>
      </c>
      <c r="V2059" s="45">
        <v>1620</v>
      </c>
      <c r="W2059" s="33" t="s">
        <v>16903</v>
      </c>
    </row>
    <row r="2060" spans="8:23" x14ac:dyDescent="0.25">
      <c r="H2060" s="36">
        <v>11706557</v>
      </c>
      <c r="I2060" s="36" t="s">
        <v>118</v>
      </c>
      <c r="J2060" s="37" t="s">
        <v>17</v>
      </c>
      <c r="K2060" s="36" t="s">
        <v>119</v>
      </c>
      <c r="L2060" s="36" t="s">
        <v>7624</v>
      </c>
      <c r="R2060" s="44">
        <v>7720</v>
      </c>
      <c r="S2060" s="33" t="s">
        <v>18886</v>
      </c>
      <c r="T2060" s="45">
        <v>144</v>
      </c>
      <c r="U2060" s="45">
        <v>12</v>
      </c>
      <c r="V2060" s="45">
        <v>1728</v>
      </c>
      <c r="W2060" s="33" t="s">
        <v>16903</v>
      </c>
    </row>
    <row r="2061" spans="8:23" x14ac:dyDescent="0.25">
      <c r="H2061" s="38">
        <v>11707125</v>
      </c>
      <c r="I2061" s="38" t="s">
        <v>118</v>
      </c>
      <c r="J2061" s="39" t="s">
        <v>17</v>
      </c>
      <c r="K2061" s="38" t="s">
        <v>119</v>
      </c>
      <c r="L2061" s="38" t="s">
        <v>7625</v>
      </c>
      <c r="R2061" s="44">
        <v>7721</v>
      </c>
      <c r="S2061" s="33" t="s">
        <v>18887</v>
      </c>
      <c r="T2061" s="45">
        <v>144</v>
      </c>
      <c r="U2061" s="45">
        <v>12</v>
      </c>
      <c r="V2061" s="45">
        <v>1728</v>
      </c>
      <c r="W2061" s="33" t="s">
        <v>16903</v>
      </c>
    </row>
    <row r="2062" spans="8:23" x14ac:dyDescent="0.25">
      <c r="H2062" s="36">
        <v>11707132</v>
      </c>
      <c r="I2062" s="36" t="s">
        <v>118</v>
      </c>
      <c r="J2062" s="37" t="s">
        <v>17</v>
      </c>
      <c r="K2062" s="36" t="s">
        <v>119</v>
      </c>
      <c r="L2062" s="36" t="s">
        <v>7626</v>
      </c>
      <c r="R2062" s="44">
        <v>8234</v>
      </c>
      <c r="S2062" s="33" t="s">
        <v>18888</v>
      </c>
      <c r="T2062" s="45">
        <v>120</v>
      </c>
      <c r="U2062" s="45">
        <v>12</v>
      </c>
      <c r="V2062" s="45">
        <v>1440</v>
      </c>
      <c r="W2062" s="33" t="s">
        <v>16903</v>
      </c>
    </row>
    <row r="2063" spans="8:23" x14ac:dyDescent="0.25">
      <c r="H2063" s="38">
        <v>11707150</v>
      </c>
      <c r="I2063" s="38" t="s">
        <v>118</v>
      </c>
      <c r="J2063" s="39" t="s">
        <v>17</v>
      </c>
      <c r="K2063" s="38" t="s">
        <v>119</v>
      </c>
      <c r="L2063" s="38" t="s">
        <v>7627</v>
      </c>
      <c r="R2063" s="44">
        <v>4167</v>
      </c>
      <c r="S2063" s="33" t="s">
        <v>18889</v>
      </c>
      <c r="T2063" s="45">
        <v>28</v>
      </c>
      <c r="U2063" s="45">
        <v>1</v>
      </c>
      <c r="V2063" s="45">
        <v>28</v>
      </c>
      <c r="W2063" s="33" t="s">
        <v>16903</v>
      </c>
    </row>
    <row r="2064" spans="8:23" x14ac:dyDescent="0.25">
      <c r="H2064" s="36">
        <v>11708539</v>
      </c>
      <c r="I2064" s="36" t="s">
        <v>118</v>
      </c>
      <c r="J2064" s="37" t="s">
        <v>17</v>
      </c>
      <c r="K2064" s="36" t="s">
        <v>119</v>
      </c>
      <c r="L2064" s="36" t="s">
        <v>7628</v>
      </c>
      <c r="R2064" s="44">
        <v>4165</v>
      </c>
      <c r="S2064" s="33" t="s">
        <v>18890</v>
      </c>
      <c r="T2064" s="45">
        <v>42</v>
      </c>
      <c r="U2064" s="45">
        <v>24</v>
      </c>
      <c r="V2064" s="45">
        <v>1008</v>
      </c>
      <c r="W2064" s="33" t="s">
        <v>16903</v>
      </c>
    </row>
    <row r="2065" spans="8:23" x14ac:dyDescent="0.25">
      <c r="H2065" s="38">
        <v>11708555</v>
      </c>
      <c r="I2065" s="38" t="s">
        <v>118</v>
      </c>
      <c r="J2065" s="39" t="s">
        <v>17</v>
      </c>
      <c r="K2065" s="38" t="s">
        <v>119</v>
      </c>
      <c r="L2065" s="38" t="s">
        <v>7629</v>
      </c>
      <c r="R2065" s="44">
        <v>4552</v>
      </c>
      <c r="S2065" s="33" t="s">
        <v>18891</v>
      </c>
      <c r="T2065" s="45">
        <v>108</v>
      </c>
      <c r="U2065" s="45">
        <v>24</v>
      </c>
      <c r="V2065" s="45">
        <v>2592</v>
      </c>
      <c r="W2065" s="33" t="s">
        <v>16903</v>
      </c>
    </row>
    <row r="2066" spans="8:23" x14ac:dyDescent="0.25">
      <c r="H2066" s="36">
        <v>11709319</v>
      </c>
      <c r="I2066" s="36" t="s">
        <v>118</v>
      </c>
      <c r="J2066" s="37" t="s">
        <v>17</v>
      </c>
      <c r="K2066" s="36" t="s">
        <v>119</v>
      </c>
      <c r="L2066" s="36" t="s">
        <v>7630</v>
      </c>
      <c r="R2066" s="44">
        <v>4168</v>
      </c>
      <c r="S2066" s="33" t="s">
        <v>18892</v>
      </c>
      <c r="T2066" s="45">
        <v>108</v>
      </c>
      <c r="U2066" s="45">
        <v>24</v>
      </c>
      <c r="V2066" s="45">
        <v>2592</v>
      </c>
      <c r="W2066" s="33" t="s">
        <v>16903</v>
      </c>
    </row>
    <row r="2067" spans="8:23" x14ac:dyDescent="0.25">
      <c r="H2067" s="38">
        <v>11709430</v>
      </c>
      <c r="I2067" s="38" t="s">
        <v>118</v>
      </c>
      <c r="J2067" s="39" t="s">
        <v>17</v>
      </c>
      <c r="K2067" s="38" t="s">
        <v>119</v>
      </c>
      <c r="L2067" s="38" t="s">
        <v>7631</v>
      </c>
      <c r="R2067" s="44">
        <v>7482</v>
      </c>
      <c r="S2067" s="33" t="s">
        <v>18893</v>
      </c>
      <c r="T2067" s="45">
        <v>150</v>
      </c>
      <c r="U2067" s="45">
        <v>24</v>
      </c>
      <c r="V2067" s="45">
        <v>3600</v>
      </c>
      <c r="W2067" s="33" t="s">
        <v>16903</v>
      </c>
    </row>
    <row r="2068" spans="8:23" x14ac:dyDescent="0.25">
      <c r="H2068" s="36">
        <v>11709439</v>
      </c>
      <c r="I2068" s="36" t="s">
        <v>118</v>
      </c>
      <c r="J2068" s="37" t="s">
        <v>17</v>
      </c>
      <c r="K2068" s="36" t="s">
        <v>119</v>
      </c>
      <c r="L2068" s="36" t="s">
        <v>7632</v>
      </c>
      <c r="R2068" s="44">
        <v>4545</v>
      </c>
      <c r="S2068" s="33" t="s">
        <v>18894</v>
      </c>
      <c r="T2068" s="45">
        <v>108</v>
      </c>
      <c r="U2068" s="45">
        <v>24</v>
      </c>
      <c r="V2068" s="45">
        <v>2592</v>
      </c>
      <c r="W2068" s="33" t="s">
        <v>16903</v>
      </c>
    </row>
    <row r="2069" spans="8:23" x14ac:dyDescent="0.25">
      <c r="H2069" s="38">
        <v>11709443</v>
      </c>
      <c r="I2069" s="38" t="s">
        <v>118</v>
      </c>
      <c r="J2069" s="39" t="s">
        <v>17</v>
      </c>
      <c r="K2069" s="38" t="s">
        <v>119</v>
      </c>
      <c r="L2069" s="38" t="s">
        <v>7633</v>
      </c>
      <c r="R2069" s="44">
        <v>4169</v>
      </c>
      <c r="S2069" s="33" t="s">
        <v>18895</v>
      </c>
      <c r="T2069" s="45">
        <v>108</v>
      </c>
      <c r="U2069" s="45">
        <v>24</v>
      </c>
      <c r="V2069" s="45">
        <v>2592</v>
      </c>
      <c r="W2069" s="33" t="s">
        <v>16903</v>
      </c>
    </row>
    <row r="2070" spans="8:23" x14ac:dyDescent="0.25">
      <c r="H2070" s="36">
        <v>11713731</v>
      </c>
      <c r="I2070" s="36" t="s">
        <v>118</v>
      </c>
      <c r="J2070" s="37" t="s">
        <v>17</v>
      </c>
      <c r="K2070" s="36" t="s">
        <v>119</v>
      </c>
      <c r="L2070" s="36" t="s">
        <v>7634</v>
      </c>
      <c r="R2070" s="44">
        <v>4484</v>
      </c>
      <c r="S2070" s="33" t="s">
        <v>18896</v>
      </c>
      <c r="T2070" s="45">
        <v>108</v>
      </c>
      <c r="U2070" s="45">
        <v>24</v>
      </c>
      <c r="V2070" s="45">
        <v>2592</v>
      </c>
      <c r="W2070" s="33" t="s">
        <v>16903</v>
      </c>
    </row>
    <row r="2071" spans="8:23" x14ac:dyDescent="0.25">
      <c r="H2071" s="38">
        <v>11715051</v>
      </c>
      <c r="I2071" s="38" t="s">
        <v>118</v>
      </c>
      <c r="J2071" s="39" t="s">
        <v>17</v>
      </c>
      <c r="K2071" s="38" t="s">
        <v>119</v>
      </c>
      <c r="L2071" s="38" t="s">
        <v>7635</v>
      </c>
      <c r="R2071" s="44">
        <v>4170</v>
      </c>
      <c r="S2071" s="33" t="s">
        <v>18897</v>
      </c>
      <c r="T2071" s="45">
        <v>108</v>
      </c>
      <c r="U2071" s="45">
        <v>24</v>
      </c>
      <c r="V2071" s="45">
        <v>2592</v>
      </c>
      <c r="W2071" s="33" t="s">
        <v>16903</v>
      </c>
    </row>
    <row r="2072" spans="8:23" x14ac:dyDescent="0.25">
      <c r="H2072" s="36">
        <v>11716387</v>
      </c>
      <c r="I2072" s="36" t="s">
        <v>118</v>
      </c>
      <c r="J2072" s="37" t="s">
        <v>17</v>
      </c>
      <c r="K2072" s="36" t="s">
        <v>119</v>
      </c>
      <c r="L2072" s="36" t="s">
        <v>7636</v>
      </c>
      <c r="R2072" s="44">
        <v>4867</v>
      </c>
      <c r="S2072" s="33" t="s">
        <v>18898</v>
      </c>
      <c r="T2072" s="45">
        <v>108</v>
      </c>
      <c r="U2072" s="45">
        <v>24</v>
      </c>
      <c r="V2072" s="45">
        <v>2592</v>
      </c>
      <c r="W2072" s="33" t="s">
        <v>16903</v>
      </c>
    </row>
    <row r="2073" spans="8:23" x14ac:dyDescent="0.25">
      <c r="H2073" s="38">
        <v>11716396</v>
      </c>
      <c r="I2073" s="38" t="s">
        <v>118</v>
      </c>
      <c r="J2073" s="39" t="s">
        <v>17</v>
      </c>
      <c r="K2073" s="38" t="s">
        <v>119</v>
      </c>
      <c r="L2073" s="38" t="s">
        <v>3767</v>
      </c>
      <c r="R2073" s="44">
        <v>4609</v>
      </c>
      <c r="S2073" s="33" t="s">
        <v>18899</v>
      </c>
      <c r="T2073" s="45">
        <v>108</v>
      </c>
      <c r="U2073" s="45">
        <v>24</v>
      </c>
      <c r="V2073" s="45">
        <v>2592</v>
      </c>
      <c r="W2073" s="33" t="s">
        <v>16903</v>
      </c>
    </row>
    <row r="2074" spans="8:23" x14ac:dyDescent="0.25">
      <c r="H2074" s="36">
        <v>11716397</v>
      </c>
      <c r="I2074" s="36" t="s">
        <v>118</v>
      </c>
      <c r="J2074" s="37" t="s">
        <v>17</v>
      </c>
      <c r="K2074" s="36" t="s">
        <v>119</v>
      </c>
      <c r="L2074" s="36" t="s">
        <v>2109</v>
      </c>
      <c r="R2074" s="44">
        <v>4211</v>
      </c>
      <c r="S2074" s="33" t="s">
        <v>18900</v>
      </c>
      <c r="T2074" s="45">
        <v>110</v>
      </c>
      <c r="U2074" s="45">
        <v>12</v>
      </c>
      <c r="V2074" s="45">
        <v>1320</v>
      </c>
      <c r="W2074" s="33" t="s">
        <v>16903</v>
      </c>
    </row>
    <row r="2075" spans="8:23" x14ac:dyDescent="0.25">
      <c r="H2075" s="38">
        <v>11717883</v>
      </c>
      <c r="I2075" s="38" t="s">
        <v>118</v>
      </c>
      <c r="J2075" s="39" t="s">
        <v>17</v>
      </c>
      <c r="K2075" s="38" t="s">
        <v>119</v>
      </c>
      <c r="L2075" s="38" t="s">
        <v>2029</v>
      </c>
      <c r="R2075" s="44">
        <v>4173</v>
      </c>
      <c r="S2075" s="33" t="s">
        <v>18901</v>
      </c>
      <c r="T2075" s="45">
        <v>32</v>
      </c>
      <c r="U2075" s="45">
        <v>1</v>
      </c>
      <c r="V2075" s="45">
        <v>32</v>
      </c>
      <c r="W2075" s="33" t="s">
        <v>16903</v>
      </c>
    </row>
    <row r="2076" spans="8:23" x14ac:dyDescent="0.25">
      <c r="H2076" s="36">
        <v>11721943</v>
      </c>
      <c r="I2076" s="36" t="s">
        <v>118</v>
      </c>
      <c r="J2076" s="37" t="s">
        <v>17</v>
      </c>
      <c r="K2076" s="36" t="s">
        <v>119</v>
      </c>
      <c r="L2076" s="36" t="s">
        <v>7637</v>
      </c>
      <c r="R2076" s="44">
        <v>4171</v>
      </c>
      <c r="S2076" s="33" t="s">
        <v>18902</v>
      </c>
      <c r="T2076" s="45">
        <v>80</v>
      </c>
      <c r="U2076" s="45">
        <v>6</v>
      </c>
      <c r="V2076" s="45">
        <v>480</v>
      </c>
      <c r="W2076" s="33" t="s">
        <v>16903</v>
      </c>
    </row>
    <row r="2077" spans="8:23" x14ac:dyDescent="0.25">
      <c r="H2077" s="38">
        <v>11722759</v>
      </c>
      <c r="I2077" s="38" t="s">
        <v>118</v>
      </c>
      <c r="J2077" s="39" t="s">
        <v>17</v>
      </c>
      <c r="K2077" s="38" t="s">
        <v>119</v>
      </c>
      <c r="L2077" s="38" t="s">
        <v>7638</v>
      </c>
      <c r="R2077" s="44">
        <v>6308</v>
      </c>
      <c r="S2077" s="33" t="s">
        <v>18903</v>
      </c>
      <c r="T2077" s="45">
        <v>55</v>
      </c>
      <c r="U2077" s="45">
        <v>12</v>
      </c>
      <c r="V2077" s="45">
        <v>660</v>
      </c>
      <c r="W2077" s="33" t="s">
        <v>16903</v>
      </c>
    </row>
    <row r="2078" spans="8:23" x14ac:dyDescent="0.25">
      <c r="H2078" s="36">
        <v>11723921</v>
      </c>
      <c r="I2078" s="36" t="s">
        <v>118</v>
      </c>
      <c r="J2078" s="37" t="s">
        <v>17</v>
      </c>
      <c r="K2078" s="36" t="s">
        <v>119</v>
      </c>
      <c r="L2078" s="36" t="s">
        <v>7639</v>
      </c>
      <c r="R2078" s="44">
        <v>6309</v>
      </c>
      <c r="S2078" s="33" t="s">
        <v>18904</v>
      </c>
      <c r="T2078" s="45">
        <v>60</v>
      </c>
      <c r="U2078" s="45">
        <v>6</v>
      </c>
      <c r="V2078" s="45">
        <v>360</v>
      </c>
      <c r="W2078" s="33" t="s">
        <v>16903</v>
      </c>
    </row>
    <row r="2079" spans="8:23" x14ac:dyDescent="0.25">
      <c r="H2079" s="38">
        <v>11724568</v>
      </c>
      <c r="I2079" s="38" t="s">
        <v>118</v>
      </c>
      <c r="J2079" s="39" t="s">
        <v>17</v>
      </c>
      <c r="K2079" s="38" t="s">
        <v>119</v>
      </c>
      <c r="L2079" s="38" t="s">
        <v>7640</v>
      </c>
      <c r="R2079" s="44">
        <v>4172</v>
      </c>
      <c r="S2079" s="33" t="s">
        <v>18905</v>
      </c>
      <c r="T2079" s="45">
        <v>110</v>
      </c>
      <c r="U2079" s="45">
        <v>12</v>
      </c>
      <c r="V2079" s="45">
        <v>1320</v>
      </c>
      <c r="W2079" s="33" t="s">
        <v>16903</v>
      </c>
    </row>
    <row r="2080" spans="8:23" x14ac:dyDescent="0.25">
      <c r="H2080" s="36">
        <v>11725178</v>
      </c>
      <c r="I2080" s="36" t="s">
        <v>118</v>
      </c>
      <c r="J2080" s="37" t="s">
        <v>17</v>
      </c>
      <c r="K2080" s="36" t="s">
        <v>119</v>
      </c>
      <c r="L2080" s="36" t="s">
        <v>1135</v>
      </c>
      <c r="R2080" s="44">
        <v>5571</v>
      </c>
      <c r="S2080" s="33" t="s">
        <v>18906</v>
      </c>
      <c r="T2080" s="45">
        <v>56</v>
      </c>
      <c r="U2080" s="45">
        <v>12</v>
      </c>
      <c r="V2080" s="45">
        <v>672</v>
      </c>
      <c r="W2080" s="33" t="s">
        <v>16903</v>
      </c>
    </row>
    <row r="2081" spans="8:23" x14ac:dyDescent="0.25">
      <c r="H2081" s="38">
        <v>11725207</v>
      </c>
      <c r="I2081" s="38" t="s">
        <v>118</v>
      </c>
      <c r="J2081" s="39" t="s">
        <v>17</v>
      </c>
      <c r="K2081" s="38" t="s">
        <v>119</v>
      </c>
      <c r="L2081" s="38" t="s">
        <v>7641</v>
      </c>
      <c r="R2081" s="44">
        <v>4210</v>
      </c>
      <c r="S2081" s="33" t="s">
        <v>18907</v>
      </c>
      <c r="T2081" s="45">
        <v>80</v>
      </c>
      <c r="U2081" s="45">
        <v>6</v>
      </c>
      <c r="V2081" s="45">
        <v>480</v>
      </c>
      <c r="W2081" s="33" t="s">
        <v>16903</v>
      </c>
    </row>
    <row r="2082" spans="8:23" x14ac:dyDescent="0.25">
      <c r="H2082" s="36">
        <v>11725316</v>
      </c>
      <c r="I2082" s="36" t="s">
        <v>118</v>
      </c>
      <c r="J2082" s="37" t="s">
        <v>17</v>
      </c>
      <c r="K2082" s="36" t="s">
        <v>119</v>
      </c>
      <c r="L2082" s="36" t="s">
        <v>7642</v>
      </c>
      <c r="R2082" s="44">
        <v>4162</v>
      </c>
      <c r="S2082" s="33" t="s">
        <v>18908</v>
      </c>
      <c r="T2082" s="45">
        <v>80</v>
      </c>
      <c r="U2082" s="45">
        <v>6</v>
      </c>
      <c r="V2082" s="45">
        <v>480</v>
      </c>
      <c r="W2082" s="33" t="s">
        <v>16903</v>
      </c>
    </row>
    <row r="2083" spans="8:23" x14ac:dyDescent="0.25">
      <c r="H2083" s="38">
        <v>11725317</v>
      </c>
      <c r="I2083" s="38" t="s">
        <v>118</v>
      </c>
      <c r="J2083" s="39" t="s">
        <v>17</v>
      </c>
      <c r="K2083" s="38" t="s">
        <v>119</v>
      </c>
      <c r="L2083" s="38" t="s">
        <v>7643</v>
      </c>
      <c r="R2083" s="44">
        <v>4217</v>
      </c>
      <c r="S2083" s="33" t="s">
        <v>18909</v>
      </c>
      <c r="T2083" s="45">
        <v>55</v>
      </c>
      <c r="U2083" s="45">
        <v>12</v>
      </c>
      <c r="V2083" s="45">
        <v>660</v>
      </c>
      <c r="W2083" s="33" t="s">
        <v>16903</v>
      </c>
    </row>
    <row r="2084" spans="8:23" x14ac:dyDescent="0.25">
      <c r="H2084" s="36">
        <v>11726112</v>
      </c>
      <c r="I2084" s="36" t="s">
        <v>118</v>
      </c>
      <c r="J2084" s="37" t="s">
        <v>17</v>
      </c>
      <c r="K2084" s="36" t="s">
        <v>119</v>
      </c>
      <c r="L2084" s="36" t="s">
        <v>7644</v>
      </c>
      <c r="R2084" s="44">
        <v>4161</v>
      </c>
      <c r="S2084" s="33" t="s">
        <v>18910</v>
      </c>
      <c r="T2084" s="45">
        <v>55</v>
      </c>
      <c r="U2084" s="45">
        <v>12</v>
      </c>
      <c r="V2084" s="45">
        <v>660</v>
      </c>
      <c r="W2084" s="33" t="s">
        <v>16903</v>
      </c>
    </row>
    <row r="2085" spans="8:23" x14ac:dyDescent="0.25">
      <c r="H2085" s="38">
        <v>11729442</v>
      </c>
      <c r="I2085" s="38" t="s">
        <v>118</v>
      </c>
      <c r="J2085" s="39" t="s">
        <v>17</v>
      </c>
      <c r="K2085" s="38" t="s">
        <v>119</v>
      </c>
      <c r="L2085" s="38" t="s">
        <v>7645</v>
      </c>
      <c r="R2085" s="44">
        <v>5566</v>
      </c>
      <c r="S2085" s="33" t="s">
        <v>18911</v>
      </c>
      <c r="T2085" s="45">
        <v>45</v>
      </c>
      <c r="U2085" s="45">
        <v>8</v>
      </c>
      <c r="V2085" s="45">
        <v>360</v>
      </c>
      <c r="W2085" s="33" t="s">
        <v>16903</v>
      </c>
    </row>
    <row r="2086" spans="8:23" x14ac:dyDescent="0.25">
      <c r="H2086" s="36">
        <v>11729700</v>
      </c>
      <c r="I2086" s="36" t="s">
        <v>118</v>
      </c>
      <c r="J2086" s="37" t="s">
        <v>17</v>
      </c>
      <c r="K2086" s="36" t="s">
        <v>119</v>
      </c>
      <c r="L2086" s="36" t="s">
        <v>7646</v>
      </c>
      <c r="R2086" s="44">
        <v>4219</v>
      </c>
      <c r="S2086" s="33" t="s">
        <v>18912</v>
      </c>
      <c r="T2086" s="45">
        <v>48</v>
      </c>
      <c r="U2086" s="45">
        <v>6</v>
      </c>
      <c r="V2086" s="45">
        <v>288</v>
      </c>
      <c r="W2086" s="33" t="s">
        <v>16903</v>
      </c>
    </row>
    <row r="2087" spans="8:23" x14ac:dyDescent="0.25">
      <c r="H2087" s="38">
        <v>11729780</v>
      </c>
      <c r="I2087" s="38" t="s">
        <v>118</v>
      </c>
      <c r="J2087" s="39" t="s">
        <v>17</v>
      </c>
      <c r="K2087" s="38" t="s">
        <v>119</v>
      </c>
      <c r="L2087" s="38" t="s">
        <v>7647</v>
      </c>
      <c r="R2087" s="44">
        <v>4164</v>
      </c>
      <c r="S2087" s="33" t="s">
        <v>18913</v>
      </c>
      <c r="T2087" s="45">
        <v>60</v>
      </c>
      <c r="U2087" s="45">
        <v>6</v>
      </c>
      <c r="V2087" s="45">
        <v>360</v>
      </c>
      <c r="W2087" s="33" t="s">
        <v>16903</v>
      </c>
    </row>
    <row r="2088" spans="8:23" x14ac:dyDescent="0.25">
      <c r="H2088" s="36">
        <v>11730467</v>
      </c>
      <c r="I2088" s="36" t="s">
        <v>118</v>
      </c>
      <c r="J2088" s="37" t="s">
        <v>17</v>
      </c>
      <c r="K2088" s="36" t="s">
        <v>119</v>
      </c>
      <c r="L2088" s="36" t="s">
        <v>7648</v>
      </c>
      <c r="R2088" s="44">
        <v>5439</v>
      </c>
      <c r="S2088" s="33" t="s">
        <v>18914</v>
      </c>
      <c r="T2088" s="45">
        <v>60</v>
      </c>
      <c r="U2088" s="45">
        <v>8</v>
      </c>
      <c r="V2088" s="45">
        <v>480</v>
      </c>
      <c r="W2088" s="33" t="s">
        <v>16903</v>
      </c>
    </row>
    <row r="2089" spans="8:23" x14ac:dyDescent="0.25">
      <c r="H2089" s="38">
        <v>11730657</v>
      </c>
      <c r="I2089" s="38" t="s">
        <v>118</v>
      </c>
      <c r="J2089" s="39" t="s">
        <v>17</v>
      </c>
      <c r="K2089" s="38" t="s">
        <v>119</v>
      </c>
      <c r="L2089" s="38" t="s">
        <v>7649</v>
      </c>
      <c r="R2089" s="44">
        <v>4221</v>
      </c>
      <c r="S2089" s="33" t="s">
        <v>18915</v>
      </c>
      <c r="T2089" s="45">
        <v>60</v>
      </c>
      <c r="U2089" s="45">
        <v>6</v>
      </c>
      <c r="V2089" s="45">
        <v>360</v>
      </c>
      <c r="W2089" s="33" t="s">
        <v>16903</v>
      </c>
    </row>
    <row r="2090" spans="8:23" x14ac:dyDescent="0.25">
      <c r="H2090" s="36">
        <v>11737079</v>
      </c>
      <c r="I2090" s="36" t="s">
        <v>118</v>
      </c>
      <c r="J2090" s="37" t="s">
        <v>17</v>
      </c>
      <c r="K2090" s="36" t="s">
        <v>119</v>
      </c>
      <c r="L2090" s="36" t="s">
        <v>7650</v>
      </c>
      <c r="R2090" s="44">
        <v>4163</v>
      </c>
      <c r="S2090" s="33" t="s">
        <v>18916</v>
      </c>
      <c r="T2090" s="45">
        <v>60</v>
      </c>
      <c r="U2090" s="45">
        <v>6</v>
      </c>
      <c r="V2090" s="45">
        <v>360</v>
      </c>
      <c r="W2090" s="33" t="s">
        <v>16903</v>
      </c>
    </row>
    <row r="2091" spans="8:23" x14ac:dyDescent="0.25">
      <c r="H2091" s="38">
        <v>11737085</v>
      </c>
      <c r="I2091" s="38" t="s">
        <v>118</v>
      </c>
      <c r="J2091" s="39" t="s">
        <v>17</v>
      </c>
      <c r="K2091" s="38" t="s">
        <v>119</v>
      </c>
      <c r="L2091" s="38" t="s">
        <v>7651</v>
      </c>
      <c r="R2091" s="44">
        <v>7562</v>
      </c>
      <c r="S2091" s="33" t="s">
        <v>18917</v>
      </c>
      <c r="T2091" s="45">
        <v>168</v>
      </c>
      <c r="U2091" s="45">
        <v>12</v>
      </c>
      <c r="V2091" s="45">
        <v>2016</v>
      </c>
      <c r="W2091" s="33" t="s">
        <v>16903</v>
      </c>
    </row>
    <row r="2092" spans="8:23" x14ac:dyDescent="0.25">
      <c r="H2092" s="36">
        <v>11743247</v>
      </c>
      <c r="I2092" s="36" t="s">
        <v>118</v>
      </c>
      <c r="J2092" s="37" t="s">
        <v>17</v>
      </c>
      <c r="K2092" s="36" t="s">
        <v>119</v>
      </c>
      <c r="L2092" s="36" t="s">
        <v>7652</v>
      </c>
      <c r="R2092" s="44">
        <v>5233</v>
      </c>
      <c r="S2092" s="33" t="s">
        <v>18918</v>
      </c>
      <c r="T2092" s="45">
        <v>108</v>
      </c>
      <c r="U2092" s="45">
        <v>12</v>
      </c>
      <c r="V2092" s="45">
        <v>1296</v>
      </c>
      <c r="W2092" s="33" t="s">
        <v>16903</v>
      </c>
    </row>
    <row r="2093" spans="8:23" x14ac:dyDescent="0.25">
      <c r="H2093" s="38">
        <v>11744732</v>
      </c>
      <c r="I2093" s="38" t="s">
        <v>118</v>
      </c>
      <c r="J2093" s="39" t="s">
        <v>17</v>
      </c>
      <c r="K2093" s="38" t="s">
        <v>119</v>
      </c>
      <c r="L2093" s="38" t="s">
        <v>7653</v>
      </c>
      <c r="R2093" s="44">
        <v>4174</v>
      </c>
      <c r="S2093" s="33" t="s">
        <v>18919</v>
      </c>
      <c r="T2093" s="45">
        <v>91</v>
      </c>
      <c r="U2093" s="45">
        <v>24</v>
      </c>
      <c r="V2093" s="45">
        <v>2184</v>
      </c>
      <c r="W2093" s="33" t="s">
        <v>16903</v>
      </c>
    </row>
    <row r="2094" spans="8:23" x14ac:dyDescent="0.25">
      <c r="H2094" s="36">
        <v>11747745</v>
      </c>
      <c r="I2094" s="36" t="s">
        <v>118</v>
      </c>
      <c r="J2094" s="37" t="s">
        <v>17</v>
      </c>
      <c r="K2094" s="36" t="s">
        <v>119</v>
      </c>
      <c r="L2094" s="36" t="s">
        <v>7654</v>
      </c>
      <c r="R2094" s="44">
        <v>4175</v>
      </c>
      <c r="S2094" s="33" t="s">
        <v>18920</v>
      </c>
      <c r="T2094" s="45">
        <v>108</v>
      </c>
      <c r="U2094" s="45">
        <v>12</v>
      </c>
      <c r="V2094" s="45">
        <v>1296</v>
      </c>
      <c r="W2094" s="33" t="s">
        <v>16903</v>
      </c>
    </row>
    <row r="2095" spans="8:23" x14ac:dyDescent="0.25">
      <c r="H2095" s="38">
        <v>11747896</v>
      </c>
      <c r="I2095" s="38" t="s">
        <v>118</v>
      </c>
      <c r="J2095" s="39" t="s">
        <v>17</v>
      </c>
      <c r="K2095" s="38" t="s">
        <v>119</v>
      </c>
      <c r="L2095" s="38" t="s">
        <v>7655</v>
      </c>
      <c r="R2095" s="44">
        <v>5586</v>
      </c>
      <c r="S2095" s="33" t="s">
        <v>18921</v>
      </c>
      <c r="T2095" s="45">
        <v>55</v>
      </c>
      <c r="U2095" s="45">
        <v>20</v>
      </c>
      <c r="V2095" s="45">
        <v>1100</v>
      </c>
      <c r="W2095" s="33" t="s">
        <v>16903</v>
      </c>
    </row>
    <row r="2096" spans="8:23" x14ac:dyDescent="0.25">
      <c r="H2096" s="36">
        <v>11748812</v>
      </c>
      <c r="I2096" s="36" t="s">
        <v>118</v>
      </c>
      <c r="J2096" s="37" t="s">
        <v>17</v>
      </c>
      <c r="K2096" s="36" t="s">
        <v>119</v>
      </c>
      <c r="L2096" s="36" t="s">
        <v>7656</v>
      </c>
      <c r="R2096" s="44">
        <v>5460</v>
      </c>
      <c r="S2096" s="33" t="s">
        <v>18922</v>
      </c>
      <c r="T2096" s="45">
        <v>60</v>
      </c>
      <c r="U2096" s="45">
        <v>24</v>
      </c>
      <c r="V2096" s="45">
        <v>1440</v>
      </c>
      <c r="W2096" s="33" t="s">
        <v>16903</v>
      </c>
    </row>
    <row r="2097" spans="8:23" x14ac:dyDescent="0.25">
      <c r="H2097" s="38">
        <v>11749717</v>
      </c>
      <c r="I2097" s="38" t="s">
        <v>118</v>
      </c>
      <c r="J2097" s="39" t="s">
        <v>17</v>
      </c>
      <c r="K2097" s="38" t="s">
        <v>119</v>
      </c>
      <c r="L2097" s="38" t="s">
        <v>7657</v>
      </c>
      <c r="R2097" s="44">
        <v>4201</v>
      </c>
      <c r="S2097" s="33" t="s">
        <v>18923</v>
      </c>
      <c r="T2097" s="45">
        <v>110</v>
      </c>
      <c r="U2097" s="45">
        <v>12</v>
      </c>
      <c r="V2097" s="45">
        <v>1320</v>
      </c>
      <c r="W2097" s="33" t="s">
        <v>16903</v>
      </c>
    </row>
    <row r="2098" spans="8:23" x14ac:dyDescent="0.25">
      <c r="H2098" s="36">
        <v>11749730</v>
      </c>
      <c r="I2098" s="36" t="s">
        <v>118</v>
      </c>
      <c r="J2098" s="37" t="s">
        <v>17</v>
      </c>
      <c r="K2098" s="36" t="s">
        <v>119</v>
      </c>
      <c r="L2098" s="36" t="s">
        <v>7658</v>
      </c>
      <c r="R2098" s="44">
        <v>4166</v>
      </c>
      <c r="S2098" s="33" t="s">
        <v>18924</v>
      </c>
      <c r="T2098" s="45">
        <v>147</v>
      </c>
      <c r="U2098" s="45">
        <v>12</v>
      </c>
      <c r="V2098" s="45">
        <v>1764</v>
      </c>
      <c r="W2098" s="33" t="s">
        <v>16903</v>
      </c>
    </row>
    <row r="2099" spans="8:23" x14ac:dyDescent="0.25">
      <c r="H2099" s="38">
        <v>11750376</v>
      </c>
      <c r="I2099" s="38" t="s">
        <v>118</v>
      </c>
      <c r="J2099" s="39" t="s">
        <v>17</v>
      </c>
      <c r="K2099" s="38" t="s">
        <v>119</v>
      </c>
      <c r="L2099" s="38" t="s">
        <v>7659</v>
      </c>
      <c r="R2099" s="44">
        <v>2889</v>
      </c>
      <c r="S2099" s="33" t="s">
        <v>18925</v>
      </c>
      <c r="T2099" s="45">
        <v>104</v>
      </c>
      <c r="U2099" s="45">
        <v>24</v>
      </c>
      <c r="V2099" s="45">
        <v>2496</v>
      </c>
      <c r="W2099" s="33" t="s">
        <v>16903</v>
      </c>
    </row>
    <row r="2100" spans="8:23" x14ac:dyDescent="0.25">
      <c r="H2100" s="36">
        <v>11750563</v>
      </c>
      <c r="I2100" s="36" t="s">
        <v>118</v>
      </c>
      <c r="J2100" s="37" t="s">
        <v>17</v>
      </c>
      <c r="K2100" s="36" t="s">
        <v>119</v>
      </c>
      <c r="L2100" s="36" t="s">
        <v>7660</v>
      </c>
      <c r="R2100" s="44">
        <v>1619</v>
      </c>
      <c r="S2100" s="33" t="s">
        <v>18926</v>
      </c>
      <c r="T2100" s="45">
        <v>91</v>
      </c>
      <c r="U2100" s="45">
        <v>24</v>
      </c>
      <c r="V2100" s="45">
        <v>2184</v>
      </c>
      <c r="W2100" s="33" t="s">
        <v>16903</v>
      </c>
    </row>
    <row r="2101" spans="8:23" x14ac:dyDescent="0.25">
      <c r="H2101" s="38">
        <v>11750675</v>
      </c>
      <c r="I2101" s="38" t="s">
        <v>118</v>
      </c>
      <c r="J2101" s="39" t="s">
        <v>17</v>
      </c>
      <c r="K2101" s="38" t="s">
        <v>119</v>
      </c>
      <c r="L2101" s="38" t="s">
        <v>7661</v>
      </c>
      <c r="R2101" s="44">
        <v>2802</v>
      </c>
      <c r="S2101" s="33" t="s">
        <v>18927</v>
      </c>
      <c r="T2101" s="45">
        <v>91</v>
      </c>
      <c r="U2101" s="45">
        <v>24</v>
      </c>
      <c r="V2101" s="45">
        <v>2184</v>
      </c>
      <c r="W2101" s="33" t="s">
        <v>16903</v>
      </c>
    </row>
    <row r="2102" spans="8:23" x14ac:dyDescent="0.25">
      <c r="H2102" s="36">
        <v>11753806</v>
      </c>
      <c r="I2102" s="36" t="s">
        <v>118</v>
      </c>
      <c r="J2102" s="37" t="s">
        <v>17</v>
      </c>
      <c r="K2102" s="36" t="s">
        <v>119</v>
      </c>
      <c r="L2102" s="36" t="s">
        <v>7662</v>
      </c>
      <c r="R2102" s="44">
        <v>5833</v>
      </c>
      <c r="S2102" s="33" t="s">
        <v>18928</v>
      </c>
      <c r="T2102" s="45">
        <v>91</v>
      </c>
      <c r="U2102" s="45">
        <v>24</v>
      </c>
      <c r="V2102" s="45">
        <v>2184</v>
      </c>
      <c r="W2102" s="33" t="s">
        <v>16903</v>
      </c>
    </row>
    <row r="2103" spans="8:23" x14ac:dyDescent="0.25">
      <c r="H2103" s="38">
        <v>11753824</v>
      </c>
      <c r="I2103" s="38" t="s">
        <v>118</v>
      </c>
      <c r="J2103" s="39" t="s">
        <v>17</v>
      </c>
      <c r="K2103" s="38" t="s">
        <v>119</v>
      </c>
      <c r="L2103" s="38" t="s">
        <v>1063</v>
      </c>
      <c r="R2103" s="44">
        <v>1620</v>
      </c>
      <c r="S2103" s="33" t="s">
        <v>18929</v>
      </c>
      <c r="T2103" s="45">
        <v>91</v>
      </c>
      <c r="U2103" s="45">
        <v>24</v>
      </c>
      <c r="V2103" s="45">
        <v>2184</v>
      </c>
      <c r="W2103" s="33" t="s">
        <v>16903</v>
      </c>
    </row>
    <row r="2104" spans="8:23" x14ac:dyDescent="0.25">
      <c r="H2104" s="36">
        <v>11754700</v>
      </c>
      <c r="I2104" s="36" t="s">
        <v>118</v>
      </c>
      <c r="J2104" s="37" t="s">
        <v>17</v>
      </c>
      <c r="K2104" s="36" t="s">
        <v>119</v>
      </c>
      <c r="L2104" s="36" t="s">
        <v>7663</v>
      </c>
      <c r="R2104" s="44">
        <v>5834</v>
      </c>
      <c r="S2104" s="33" t="s">
        <v>18930</v>
      </c>
      <c r="T2104" s="45">
        <v>91</v>
      </c>
      <c r="U2104" s="45">
        <v>24</v>
      </c>
      <c r="V2104" s="45">
        <v>2184</v>
      </c>
      <c r="W2104" s="33" t="s">
        <v>16903</v>
      </c>
    </row>
    <row r="2105" spans="8:23" x14ac:dyDescent="0.25">
      <c r="H2105" s="38">
        <v>11758925</v>
      </c>
      <c r="I2105" s="38" t="s">
        <v>118</v>
      </c>
      <c r="J2105" s="39" t="s">
        <v>17</v>
      </c>
      <c r="K2105" s="38" t="s">
        <v>119</v>
      </c>
      <c r="L2105" s="38" t="s">
        <v>7664</v>
      </c>
      <c r="R2105" s="44">
        <v>7099</v>
      </c>
      <c r="S2105" s="33" t="s">
        <v>18931</v>
      </c>
      <c r="T2105" s="45">
        <v>45</v>
      </c>
      <c r="U2105" s="45">
        <v>12</v>
      </c>
      <c r="V2105" s="45">
        <v>540</v>
      </c>
      <c r="W2105" s="33" t="s">
        <v>16903</v>
      </c>
    </row>
    <row r="2106" spans="8:23" x14ac:dyDescent="0.25">
      <c r="H2106" s="36">
        <v>11758926</v>
      </c>
      <c r="I2106" s="36" t="s">
        <v>118</v>
      </c>
      <c r="J2106" s="37" t="s">
        <v>17</v>
      </c>
      <c r="K2106" s="36" t="s">
        <v>119</v>
      </c>
      <c r="L2106" s="36" t="s">
        <v>7665</v>
      </c>
      <c r="R2106" s="44">
        <v>4762</v>
      </c>
      <c r="S2106" s="33" t="s">
        <v>18932</v>
      </c>
      <c r="T2106" s="45">
        <v>45</v>
      </c>
      <c r="U2106" s="45">
        <v>12</v>
      </c>
      <c r="V2106" s="45">
        <v>540</v>
      </c>
      <c r="W2106" s="33" t="s">
        <v>16903</v>
      </c>
    </row>
    <row r="2107" spans="8:23" x14ac:dyDescent="0.25">
      <c r="H2107" s="38">
        <v>11761332</v>
      </c>
      <c r="I2107" s="38" t="s">
        <v>118</v>
      </c>
      <c r="J2107" s="39" t="s">
        <v>17</v>
      </c>
      <c r="K2107" s="38" t="s">
        <v>119</v>
      </c>
      <c r="L2107" s="38" t="s">
        <v>7666</v>
      </c>
      <c r="R2107" s="44">
        <v>2239</v>
      </c>
      <c r="S2107" s="33" t="s">
        <v>18933</v>
      </c>
      <c r="T2107" s="45">
        <v>45</v>
      </c>
      <c r="U2107" s="45">
        <v>12</v>
      </c>
      <c r="V2107" s="45">
        <v>540</v>
      </c>
      <c r="W2107" s="33" t="s">
        <v>16903</v>
      </c>
    </row>
    <row r="2108" spans="8:23" x14ac:dyDescent="0.25">
      <c r="H2108" s="36">
        <v>11761485</v>
      </c>
      <c r="I2108" s="36" t="s">
        <v>118</v>
      </c>
      <c r="J2108" s="37" t="s">
        <v>17</v>
      </c>
      <c r="K2108" s="36" t="s">
        <v>119</v>
      </c>
      <c r="L2108" s="36" t="s">
        <v>7667</v>
      </c>
      <c r="R2108" s="44">
        <v>6251</v>
      </c>
      <c r="S2108" s="33" t="s">
        <v>18934</v>
      </c>
      <c r="T2108" s="45">
        <v>45</v>
      </c>
      <c r="U2108" s="45">
        <v>12</v>
      </c>
      <c r="V2108" s="45">
        <v>540</v>
      </c>
      <c r="W2108" s="33" t="s">
        <v>16903</v>
      </c>
    </row>
    <row r="2109" spans="8:23" x14ac:dyDescent="0.25">
      <c r="H2109" s="38">
        <v>11761562</v>
      </c>
      <c r="I2109" s="38" t="s">
        <v>118</v>
      </c>
      <c r="J2109" s="39" t="s">
        <v>17</v>
      </c>
      <c r="K2109" s="38" t="s">
        <v>119</v>
      </c>
      <c r="L2109" s="38" t="s">
        <v>7668</v>
      </c>
      <c r="R2109" s="44">
        <v>4761</v>
      </c>
      <c r="S2109" s="33" t="s">
        <v>18935</v>
      </c>
      <c r="T2109" s="45">
        <v>45</v>
      </c>
      <c r="U2109" s="45">
        <v>12</v>
      </c>
      <c r="V2109" s="45">
        <v>540</v>
      </c>
      <c r="W2109" s="33" t="s">
        <v>16903</v>
      </c>
    </row>
    <row r="2110" spans="8:23" x14ac:dyDescent="0.25">
      <c r="H2110" s="36">
        <v>11762756</v>
      </c>
      <c r="I2110" s="36" t="s">
        <v>118</v>
      </c>
      <c r="J2110" s="37" t="s">
        <v>17</v>
      </c>
      <c r="K2110" s="36" t="s">
        <v>119</v>
      </c>
      <c r="L2110" s="36" t="s">
        <v>7669</v>
      </c>
      <c r="R2110" s="44">
        <v>7274</v>
      </c>
      <c r="S2110" s="33" t="s">
        <v>18936</v>
      </c>
      <c r="T2110" s="45">
        <v>45</v>
      </c>
      <c r="U2110" s="45">
        <v>12</v>
      </c>
      <c r="V2110" s="45">
        <v>540</v>
      </c>
      <c r="W2110" s="33" t="s">
        <v>16903</v>
      </c>
    </row>
    <row r="2111" spans="8:23" x14ac:dyDescent="0.25">
      <c r="H2111" s="38">
        <v>11763473</v>
      </c>
      <c r="I2111" s="38" t="s">
        <v>118</v>
      </c>
      <c r="J2111" s="39" t="s">
        <v>17</v>
      </c>
      <c r="K2111" s="38" t="s">
        <v>119</v>
      </c>
      <c r="L2111" s="38" t="s">
        <v>7670</v>
      </c>
      <c r="R2111" s="44">
        <v>7211</v>
      </c>
      <c r="S2111" s="33" t="s">
        <v>18937</v>
      </c>
      <c r="T2111" s="45">
        <v>45</v>
      </c>
      <c r="U2111" s="45">
        <v>12</v>
      </c>
      <c r="V2111" s="45">
        <v>540</v>
      </c>
      <c r="W2111" s="33" t="s">
        <v>16903</v>
      </c>
    </row>
    <row r="2112" spans="8:23" x14ac:dyDescent="0.25">
      <c r="H2112" s="36">
        <v>11764299</v>
      </c>
      <c r="I2112" s="36" t="s">
        <v>118</v>
      </c>
      <c r="J2112" s="37" t="s">
        <v>17</v>
      </c>
      <c r="K2112" s="36" t="s">
        <v>119</v>
      </c>
      <c r="L2112" s="36" t="s">
        <v>7671</v>
      </c>
      <c r="R2112" s="44">
        <v>4760</v>
      </c>
      <c r="S2112" s="33" t="s">
        <v>18938</v>
      </c>
      <c r="T2112" s="45">
        <v>45</v>
      </c>
      <c r="U2112" s="45">
        <v>12</v>
      </c>
      <c r="V2112" s="45">
        <v>540</v>
      </c>
      <c r="W2112" s="33" t="s">
        <v>16903</v>
      </c>
    </row>
    <row r="2113" spans="8:23" x14ac:dyDescent="0.25">
      <c r="H2113" s="38">
        <v>11764432</v>
      </c>
      <c r="I2113" s="38" t="s">
        <v>118</v>
      </c>
      <c r="J2113" s="39" t="s">
        <v>17</v>
      </c>
      <c r="K2113" s="38" t="s">
        <v>119</v>
      </c>
      <c r="L2113" s="38" t="s">
        <v>1816</v>
      </c>
      <c r="R2113" s="44">
        <v>9166</v>
      </c>
      <c r="S2113" s="33" t="s">
        <v>18939</v>
      </c>
      <c r="T2113" s="45">
        <v>45</v>
      </c>
      <c r="U2113" s="45">
        <v>12</v>
      </c>
      <c r="V2113" s="45">
        <v>540</v>
      </c>
      <c r="W2113" s="33" t="s">
        <v>16903</v>
      </c>
    </row>
    <row r="2114" spans="8:23" x14ac:dyDescent="0.25">
      <c r="H2114" s="36">
        <v>11766360</v>
      </c>
      <c r="I2114" s="36" t="s">
        <v>118</v>
      </c>
      <c r="J2114" s="37" t="s">
        <v>17</v>
      </c>
      <c r="K2114" s="36" t="s">
        <v>119</v>
      </c>
      <c r="L2114" s="36" t="s">
        <v>7672</v>
      </c>
      <c r="R2114" s="44">
        <v>1632</v>
      </c>
      <c r="S2114" s="33" t="s">
        <v>18940</v>
      </c>
      <c r="T2114" s="45">
        <v>9</v>
      </c>
      <c r="U2114" s="45">
        <v>1</v>
      </c>
      <c r="V2114" s="45">
        <v>9</v>
      </c>
      <c r="W2114" s="33" t="s">
        <v>16903</v>
      </c>
    </row>
    <row r="2115" spans="8:23" x14ac:dyDescent="0.25">
      <c r="H2115" s="38">
        <v>11768074</v>
      </c>
      <c r="I2115" s="38" t="s">
        <v>118</v>
      </c>
      <c r="J2115" s="39" t="s">
        <v>17</v>
      </c>
      <c r="K2115" s="38" t="s">
        <v>119</v>
      </c>
      <c r="L2115" s="38" t="s">
        <v>7673</v>
      </c>
      <c r="R2115" s="44">
        <v>9238</v>
      </c>
      <c r="S2115" s="33" t="s">
        <v>18941</v>
      </c>
      <c r="T2115" s="45">
        <v>91</v>
      </c>
      <c r="U2115" s="45">
        <v>24</v>
      </c>
      <c r="V2115" s="45">
        <v>2184</v>
      </c>
      <c r="W2115" s="33" t="s">
        <v>16903</v>
      </c>
    </row>
    <row r="2116" spans="8:23" x14ac:dyDescent="0.25">
      <c r="H2116" s="36">
        <v>11768391</v>
      </c>
      <c r="I2116" s="36" t="s">
        <v>118</v>
      </c>
      <c r="J2116" s="37" t="s">
        <v>17</v>
      </c>
      <c r="K2116" s="36" t="s">
        <v>119</v>
      </c>
      <c r="L2116" s="36" t="s">
        <v>7674</v>
      </c>
      <c r="R2116" s="49">
        <v>9238</v>
      </c>
      <c r="S2116" s="50" t="s">
        <v>18941</v>
      </c>
      <c r="T2116" s="45">
        <v>91</v>
      </c>
      <c r="U2116" s="45">
        <v>24</v>
      </c>
      <c r="V2116" s="45">
        <v>184</v>
      </c>
      <c r="W2116" s="33" t="s">
        <v>16903</v>
      </c>
    </row>
    <row r="2117" spans="8:23" x14ac:dyDescent="0.25">
      <c r="H2117" s="38">
        <v>11768435</v>
      </c>
      <c r="I2117" s="38" t="s">
        <v>118</v>
      </c>
      <c r="J2117" s="39" t="s">
        <v>17</v>
      </c>
      <c r="K2117" s="38" t="s">
        <v>119</v>
      </c>
      <c r="L2117" s="38" t="s">
        <v>7675</v>
      </c>
      <c r="R2117" s="44">
        <v>7349</v>
      </c>
      <c r="S2117" s="33" t="s">
        <v>18942</v>
      </c>
      <c r="T2117" s="45">
        <v>136.5</v>
      </c>
      <c r="U2117" s="45">
        <v>16</v>
      </c>
      <c r="V2117" s="45">
        <v>2184</v>
      </c>
      <c r="W2117" s="33" t="s">
        <v>16903</v>
      </c>
    </row>
    <row r="2118" spans="8:23" x14ac:dyDescent="0.25">
      <c r="H2118" s="36">
        <v>11768456</v>
      </c>
      <c r="I2118" s="36" t="s">
        <v>118</v>
      </c>
      <c r="J2118" s="37" t="s">
        <v>17</v>
      </c>
      <c r="K2118" s="36" t="s">
        <v>119</v>
      </c>
      <c r="L2118" s="36" t="s">
        <v>7676</v>
      </c>
      <c r="R2118" s="44">
        <v>4739</v>
      </c>
      <c r="S2118" s="33" t="s">
        <v>18943</v>
      </c>
      <c r="T2118" s="45">
        <v>91</v>
      </c>
      <c r="U2118" s="45">
        <v>24</v>
      </c>
      <c r="V2118" s="45">
        <v>2184</v>
      </c>
      <c r="W2118" s="33" t="s">
        <v>16903</v>
      </c>
    </row>
    <row r="2119" spans="8:23" x14ac:dyDescent="0.25">
      <c r="H2119" s="38">
        <v>11768646</v>
      </c>
      <c r="I2119" s="38" t="s">
        <v>118</v>
      </c>
      <c r="J2119" s="39" t="s">
        <v>17</v>
      </c>
      <c r="K2119" s="38" t="s">
        <v>119</v>
      </c>
      <c r="L2119" s="38" t="s">
        <v>7677</v>
      </c>
      <c r="R2119" s="44">
        <v>7102</v>
      </c>
      <c r="S2119" s="33" t="s">
        <v>18944</v>
      </c>
      <c r="T2119" s="45">
        <v>91</v>
      </c>
      <c r="U2119" s="45">
        <v>24</v>
      </c>
      <c r="V2119" s="45">
        <v>2184</v>
      </c>
      <c r="W2119" s="33" t="s">
        <v>16903</v>
      </c>
    </row>
    <row r="2120" spans="8:23" x14ac:dyDescent="0.25">
      <c r="H2120" s="36">
        <v>11768647</v>
      </c>
      <c r="I2120" s="36" t="s">
        <v>118</v>
      </c>
      <c r="J2120" s="37" t="s">
        <v>17</v>
      </c>
      <c r="K2120" s="36" t="s">
        <v>119</v>
      </c>
      <c r="L2120" s="36" t="s">
        <v>7678</v>
      </c>
      <c r="R2120" s="44">
        <v>7421</v>
      </c>
      <c r="S2120" s="33" t="s">
        <v>18945</v>
      </c>
      <c r="T2120" s="45">
        <v>91</v>
      </c>
      <c r="U2120" s="45">
        <v>24</v>
      </c>
      <c r="V2120" s="45">
        <v>2184</v>
      </c>
      <c r="W2120" s="33" t="s">
        <v>16903</v>
      </c>
    </row>
    <row r="2121" spans="8:23" x14ac:dyDescent="0.25">
      <c r="H2121" s="38">
        <v>11768809</v>
      </c>
      <c r="I2121" s="38" t="s">
        <v>118</v>
      </c>
      <c r="J2121" s="39" t="s">
        <v>17</v>
      </c>
      <c r="K2121" s="38" t="s">
        <v>119</v>
      </c>
      <c r="L2121" s="38" t="s">
        <v>7679</v>
      </c>
      <c r="R2121" s="44">
        <v>4741</v>
      </c>
      <c r="S2121" s="33" t="s">
        <v>18946</v>
      </c>
      <c r="T2121" s="45">
        <v>91</v>
      </c>
      <c r="U2121" s="45">
        <v>24</v>
      </c>
      <c r="V2121" s="45">
        <v>2184</v>
      </c>
      <c r="W2121" s="33" t="s">
        <v>16903</v>
      </c>
    </row>
    <row r="2122" spans="8:23" x14ac:dyDescent="0.25">
      <c r="H2122" s="36">
        <v>11771273</v>
      </c>
      <c r="I2122" s="36" t="s">
        <v>118</v>
      </c>
      <c r="J2122" s="37" t="s">
        <v>17</v>
      </c>
      <c r="K2122" s="36" t="s">
        <v>119</v>
      </c>
      <c r="L2122" s="36" t="s">
        <v>7680</v>
      </c>
      <c r="R2122" s="44">
        <v>2823</v>
      </c>
      <c r="S2122" s="33" t="s">
        <v>148</v>
      </c>
      <c r="T2122" s="45">
        <v>91</v>
      </c>
      <c r="U2122" s="45">
        <v>24</v>
      </c>
      <c r="V2122" s="45">
        <v>2184</v>
      </c>
      <c r="W2122" s="33" t="s">
        <v>16903</v>
      </c>
    </row>
    <row r="2123" spans="8:23" x14ac:dyDescent="0.25">
      <c r="H2123" s="38">
        <v>11771356</v>
      </c>
      <c r="I2123" s="38" t="s">
        <v>118</v>
      </c>
      <c r="J2123" s="39" t="s">
        <v>17</v>
      </c>
      <c r="K2123" s="38" t="s">
        <v>119</v>
      </c>
      <c r="L2123" s="38" t="s">
        <v>1361</v>
      </c>
      <c r="R2123" s="44">
        <v>9167</v>
      </c>
      <c r="S2123" s="33" t="s">
        <v>18947</v>
      </c>
      <c r="T2123" s="45">
        <v>91</v>
      </c>
      <c r="U2123" s="45">
        <v>24</v>
      </c>
      <c r="V2123" s="45">
        <v>2184</v>
      </c>
      <c r="W2123" s="33" t="s">
        <v>16903</v>
      </c>
    </row>
    <row r="2124" spans="8:23" x14ac:dyDescent="0.25">
      <c r="H2124" s="36">
        <v>11772938</v>
      </c>
      <c r="I2124" s="36" t="s">
        <v>118</v>
      </c>
      <c r="J2124" s="37" t="s">
        <v>17</v>
      </c>
      <c r="K2124" s="36" t="s">
        <v>119</v>
      </c>
      <c r="L2124" s="36" t="s">
        <v>7681</v>
      </c>
      <c r="R2124" s="44">
        <v>2822</v>
      </c>
      <c r="S2124" s="33" t="s">
        <v>18948</v>
      </c>
      <c r="T2124" s="45">
        <v>80</v>
      </c>
      <c r="U2124" s="45">
        <v>24</v>
      </c>
      <c r="V2124" s="45">
        <v>1920</v>
      </c>
      <c r="W2124" s="33" t="s">
        <v>16903</v>
      </c>
    </row>
    <row r="2125" spans="8:23" x14ac:dyDescent="0.25">
      <c r="H2125" s="38">
        <v>11772973</v>
      </c>
      <c r="I2125" s="38" t="s">
        <v>118</v>
      </c>
      <c r="J2125" s="39" t="s">
        <v>17</v>
      </c>
      <c r="K2125" s="38" t="s">
        <v>119</v>
      </c>
      <c r="L2125" s="38" t="s">
        <v>962</v>
      </c>
      <c r="R2125" s="44">
        <v>4738</v>
      </c>
      <c r="S2125" s="33" t="s">
        <v>18949</v>
      </c>
      <c r="T2125" s="45">
        <v>91</v>
      </c>
      <c r="U2125" s="45">
        <v>24</v>
      </c>
      <c r="V2125" s="45">
        <v>2184</v>
      </c>
      <c r="W2125" s="33" t="s">
        <v>16903</v>
      </c>
    </row>
    <row r="2126" spans="8:23" x14ac:dyDescent="0.25">
      <c r="H2126" s="36">
        <v>11773592</v>
      </c>
      <c r="I2126" s="36" t="s">
        <v>118</v>
      </c>
      <c r="J2126" s="37" t="s">
        <v>17</v>
      </c>
      <c r="K2126" s="36" t="s">
        <v>119</v>
      </c>
      <c r="L2126" s="36" t="s">
        <v>7682</v>
      </c>
      <c r="R2126" s="44">
        <v>4736</v>
      </c>
      <c r="S2126" s="33" t="s">
        <v>18950</v>
      </c>
      <c r="T2126" s="45">
        <v>91</v>
      </c>
      <c r="U2126" s="45">
        <v>24</v>
      </c>
      <c r="V2126" s="45">
        <v>2184</v>
      </c>
      <c r="W2126" s="33" t="s">
        <v>16903</v>
      </c>
    </row>
    <row r="2127" spans="8:23" x14ac:dyDescent="0.25">
      <c r="H2127" s="38">
        <v>11773593</v>
      </c>
      <c r="I2127" s="38" t="s">
        <v>118</v>
      </c>
      <c r="J2127" s="39" t="s">
        <v>17</v>
      </c>
      <c r="K2127" s="38" t="s">
        <v>119</v>
      </c>
      <c r="L2127" s="38" t="s">
        <v>7683</v>
      </c>
      <c r="R2127" s="44">
        <v>7281</v>
      </c>
      <c r="S2127" s="33" t="s">
        <v>18951</v>
      </c>
      <c r="T2127" s="45">
        <v>91</v>
      </c>
      <c r="U2127" s="45">
        <v>24</v>
      </c>
      <c r="V2127" s="45">
        <v>2184</v>
      </c>
      <c r="W2127" s="33" t="s">
        <v>16903</v>
      </c>
    </row>
    <row r="2128" spans="8:23" x14ac:dyDescent="0.25">
      <c r="H2128" s="36">
        <v>11773672</v>
      </c>
      <c r="I2128" s="36" t="s">
        <v>118</v>
      </c>
      <c r="J2128" s="37" t="s">
        <v>17</v>
      </c>
      <c r="K2128" s="36" t="s">
        <v>119</v>
      </c>
      <c r="L2128" s="36" t="s">
        <v>7684</v>
      </c>
      <c r="R2128" s="44">
        <v>7212</v>
      </c>
      <c r="S2128" s="33" t="s">
        <v>18952</v>
      </c>
      <c r="T2128" s="45">
        <v>91</v>
      </c>
      <c r="U2128" s="45">
        <v>24</v>
      </c>
      <c r="V2128" s="45">
        <v>2184</v>
      </c>
      <c r="W2128" s="33" t="s">
        <v>16903</v>
      </c>
    </row>
    <row r="2129" spans="8:23" x14ac:dyDescent="0.25">
      <c r="H2129" s="38">
        <v>11776302</v>
      </c>
      <c r="I2129" s="38" t="s">
        <v>118</v>
      </c>
      <c r="J2129" s="39" t="s">
        <v>17</v>
      </c>
      <c r="K2129" s="38" t="s">
        <v>119</v>
      </c>
      <c r="L2129" s="38" t="s">
        <v>7685</v>
      </c>
      <c r="R2129" s="44">
        <v>7279</v>
      </c>
      <c r="S2129" s="33" t="s">
        <v>18953</v>
      </c>
      <c r="T2129" s="45">
        <v>520</v>
      </c>
      <c r="U2129" s="45">
        <v>6</v>
      </c>
      <c r="V2129" s="45">
        <v>3120</v>
      </c>
      <c r="W2129" s="33" t="s">
        <v>16903</v>
      </c>
    </row>
    <row r="2130" spans="8:23" x14ac:dyDescent="0.25">
      <c r="H2130" s="36">
        <v>11779776</v>
      </c>
      <c r="I2130" s="36" t="s">
        <v>118</v>
      </c>
      <c r="J2130" s="37" t="s">
        <v>17</v>
      </c>
      <c r="K2130" s="36" t="s">
        <v>119</v>
      </c>
      <c r="L2130" s="36" t="s">
        <v>535</v>
      </c>
      <c r="R2130" s="44">
        <v>4750</v>
      </c>
      <c r="S2130" s="33" t="s">
        <v>18954</v>
      </c>
      <c r="T2130" s="45">
        <v>280</v>
      </c>
      <c r="U2130" s="45">
        <v>12</v>
      </c>
      <c r="V2130" s="45">
        <v>3360</v>
      </c>
      <c r="W2130" s="33" t="s">
        <v>16903</v>
      </c>
    </row>
    <row r="2131" spans="8:23" x14ac:dyDescent="0.25">
      <c r="H2131" s="38">
        <v>11782467</v>
      </c>
      <c r="I2131" s="38" t="s">
        <v>118</v>
      </c>
      <c r="J2131" s="39" t="s">
        <v>17</v>
      </c>
      <c r="K2131" s="38" t="s">
        <v>119</v>
      </c>
      <c r="L2131" s="38" t="s">
        <v>7686</v>
      </c>
      <c r="R2131" s="44">
        <v>8328</v>
      </c>
      <c r="S2131" s="33" t="s">
        <v>18955</v>
      </c>
      <c r="T2131" s="45">
        <v>280</v>
      </c>
      <c r="U2131" s="45">
        <v>12</v>
      </c>
      <c r="V2131" s="45">
        <v>3360</v>
      </c>
      <c r="W2131" s="33" t="s">
        <v>16903</v>
      </c>
    </row>
    <row r="2132" spans="8:23" x14ac:dyDescent="0.25">
      <c r="H2132" s="36">
        <v>11782510</v>
      </c>
      <c r="I2132" s="36" t="s">
        <v>118</v>
      </c>
      <c r="J2132" s="37" t="s">
        <v>17</v>
      </c>
      <c r="K2132" s="36" t="s">
        <v>119</v>
      </c>
      <c r="L2132" s="36" t="s">
        <v>7687</v>
      </c>
      <c r="R2132" s="44">
        <v>7420</v>
      </c>
      <c r="S2132" s="33" t="s">
        <v>18956</v>
      </c>
      <c r="T2132" s="45">
        <v>280</v>
      </c>
      <c r="U2132" s="45">
        <v>12</v>
      </c>
      <c r="V2132" s="45">
        <v>3360</v>
      </c>
      <c r="W2132" s="33" t="s">
        <v>16903</v>
      </c>
    </row>
    <row r="2133" spans="8:23" x14ac:dyDescent="0.25">
      <c r="H2133" s="38">
        <v>11788868</v>
      </c>
      <c r="I2133" s="38" t="s">
        <v>118</v>
      </c>
      <c r="J2133" s="39" t="s">
        <v>17</v>
      </c>
      <c r="K2133" s="38" t="s">
        <v>119</v>
      </c>
      <c r="L2133" s="38" t="s">
        <v>7688</v>
      </c>
      <c r="R2133" s="44">
        <v>7097</v>
      </c>
      <c r="S2133" s="33" t="s">
        <v>18957</v>
      </c>
      <c r="T2133" s="45">
        <v>280</v>
      </c>
      <c r="U2133" s="45">
        <v>12</v>
      </c>
      <c r="V2133" s="45">
        <v>3360</v>
      </c>
      <c r="W2133" s="33" t="s">
        <v>16903</v>
      </c>
    </row>
    <row r="2134" spans="8:23" x14ac:dyDescent="0.25">
      <c r="H2134" s="36">
        <v>11790943</v>
      </c>
      <c r="I2134" s="36" t="s">
        <v>118</v>
      </c>
      <c r="J2134" s="37" t="s">
        <v>17</v>
      </c>
      <c r="K2134" s="36" t="s">
        <v>119</v>
      </c>
      <c r="L2134" s="36" t="s">
        <v>7689</v>
      </c>
      <c r="R2134" s="44">
        <v>7282</v>
      </c>
      <c r="S2134" s="33" t="s">
        <v>18958</v>
      </c>
      <c r="T2134" s="45">
        <v>280</v>
      </c>
      <c r="U2134" s="45">
        <v>12</v>
      </c>
      <c r="V2134" s="45">
        <v>3360</v>
      </c>
      <c r="W2134" s="33" t="s">
        <v>16903</v>
      </c>
    </row>
    <row r="2135" spans="8:23" x14ac:dyDescent="0.25">
      <c r="H2135" s="38">
        <v>11797875</v>
      </c>
      <c r="I2135" s="38" t="s">
        <v>118</v>
      </c>
      <c r="J2135" s="39" t="s">
        <v>17</v>
      </c>
      <c r="K2135" s="38" t="s">
        <v>119</v>
      </c>
      <c r="L2135" s="38" t="s">
        <v>7690</v>
      </c>
      <c r="R2135" s="44">
        <v>7216</v>
      </c>
      <c r="S2135" s="33" t="s">
        <v>18959</v>
      </c>
      <c r="T2135" s="45">
        <v>280</v>
      </c>
      <c r="U2135" s="45">
        <v>12</v>
      </c>
      <c r="V2135" s="45">
        <v>3360</v>
      </c>
      <c r="W2135" s="33" t="s">
        <v>16903</v>
      </c>
    </row>
    <row r="2136" spans="8:23" x14ac:dyDescent="0.25">
      <c r="H2136" s="36">
        <v>12112866</v>
      </c>
      <c r="I2136" s="36" t="s">
        <v>118</v>
      </c>
      <c r="J2136" s="37" t="s">
        <v>17</v>
      </c>
      <c r="K2136" s="36" t="s">
        <v>119</v>
      </c>
      <c r="L2136" s="36" t="s">
        <v>7691</v>
      </c>
      <c r="R2136" s="44">
        <v>4752</v>
      </c>
      <c r="S2136" s="33" t="s">
        <v>18960</v>
      </c>
      <c r="T2136" s="45">
        <v>280</v>
      </c>
      <c r="U2136" s="45">
        <v>12</v>
      </c>
      <c r="V2136" s="45">
        <v>3360</v>
      </c>
      <c r="W2136" s="33" t="s">
        <v>16903</v>
      </c>
    </row>
    <row r="2137" spans="8:23" x14ac:dyDescent="0.25">
      <c r="H2137" s="38">
        <v>12116160</v>
      </c>
      <c r="I2137" s="38" t="s">
        <v>118</v>
      </c>
      <c r="J2137" s="39" t="s">
        <v>17</v>
      </c>
      <c r="K2137" s="38" t="s">
        <v>119</v>
      </c>
      <c r="L2137" s="38" t="s">
        <v>7692</v>
      </c>
      <c r="R2137" s="44">
        <v>3375</v>
      </c>
      <c r="S2137" s="33" t="s">
        <v>201</v>
      </c>
      <c r="T2137" s="45">
        <v>280</v>
      </c>
      <c r="U2137" s="45">
        <v>12</v>
      </c>
      <c r="V2137" s="45">
        <v>3360</v>
      </c>
      <c r="W2137" s="33" t="s">
        <v>16903</v>
      </c>
    </row>
    <row r="2138" spans="8:23" x14ac:dyDescent="0.25">
      <c r="H2138" s="36">
        <v>12117936</v>
      </c>
      <c r="I2138" s="36" t="s">
        <v>118</v>
      </c>
      <c r="J2138" s="37" t="s">
        <v>17</v>
      </c>
      <c r="K2138" s="36" t="s">
        <v>119</v>
      </c>
      <c r="L2138" s="36" t="s">
        <v>7693</v>
      </c>
      <c r="R2138" s="44">
        <v>4411</v>
      </c>
      <c r="S2138" s="33" t="s">
        <v>150</v>
      </c>
      <c r="T2138" s="45">
        <v>560</v>
      </c>
      <c r="U2138" s="45">
        <v>6</v>
      </c>
      <c r="V2138" s="45">
        <v>3360</v>
      </c>
      <c r="W2138" s="33" t="s">
        <v>16903</v>
      </c>
    </row>
    <row r="2139" spans="8:23" x14ac:dyDescent="0.25">
      <c r="H2139" s="38">
        <v>12123231</v>
      </c>
      <c r="I2139" s="38" t="s">
        <v>118</v>
      </c>
      <c r="J2139" s="39" t="s">
        <v>17</v>
      </c>
      <c r="K2139" s="38" t="s">
        <v>119</v>
      </c>
      <c r="L2139" s="38" t="s">
        <v>7694</v>
      </c>
      <c r="R2139" s="44">
        <v>4757</v>
      </c>
      <c r="S2139" s="33" t="s">
        <v>18961</v>
      </c>
      <c r="T2139" s="45">
        <v>560</v>
      </c>
      <c r="U2139" s="45">
        <v>6</v>
      </c>
      <c r="V2139" s="45">
        <v>3360</v>
      </c>
      <c r="W2139" s="33" t="s">
        <v>16903</v>
      </c>
    </row>
    <row r="2140" spans="8:23" x14ac:dyDescent="0.25">
      <c r="H2140" s="36">
        <v>12148407</v>
      </c>
      <c r="I2140" s="36" t="s">
        <v>118</v>
      </c>
      <c r="J2140" s="37" t="s">
        <v>17</v>
      </c>
      <c r="K2140" s="36" t="s">
        <v>119</v>
      </c>
      <c r="L2140" s="36" t="s">
        <v>7695</v>
      </c>
      <c r="R2140" s="44">
        <v>8327</v>
      </c>
      <c r="S2140" s="33" t="s">
        <v>18962</v>
      </c>
      <c r="T2140" s="45">
        <v>520</v>
      </c>
      <c r="U2140" s="45">
        <v>6</v>
      </c>
      <c r="V2140" s="45">
        <v>3120</v>
      </c>
      <c r="W2140" s="33" t="s">
        <v>16903</v>
      </c>
    </row>
    <row r="2141" spans="8:23" x14ac:dyDescent="0.25">
      <c r="H2141" s="38">
        <v>12148412</v>
      </c>
      <c r="I2141" s="38" t="s">
        <v>118</v>
      </c>
      <c r="J2141" s="39" t="s">
        <v>17</v>
      </c>
      <c r="K2141" s="38" t="s">
        <v>119</v>
      </c>
      <c r="L2141" s="38" t="s">
        <v>7696</v>
      </c>
      <c r="R2141" s="44">
        <v>4759</v>
      </c>
      <c r="S2141" s="33" t="s">
        <v>18963</v>
      </c>
      <c r="T2141" s="45">
        <v>560</v>
      </c>
      <c r="U2141" s="45">
        <v>6</v>
      </c>
      <c r="V2141" s="45">
        <v>3360</v>
      </c>
      <c r="W2141" s="33" t="s">
        <v>16903</v>
      </c>
    </row>
    <row r="2142" spans="8:23" x14ac:dyDescent="0.25">
      <c r="H2142" s="36">
        <v>12148600</v>
      </c>
      <c r="I2142" s="36" t="s">
        <v>118</v>
      </c>
      <c r="J2142" s="37" t="s">
        <v>17</v>
      </c>
      <c r="K2142" s="36" t="s">
        <v>119</v>
      </c>
      <c r="L2142" s="36" t="s">
        <v>5444</v>
      </c>
      <c r="R2142" s="44">
        <v>7178</v>
      </c>
      <c r="S2142" s="33" t="s">
        <v>18964</v>
      </c>
      <c r="T2142" s="45">
        <v>560</v>
      </c>
      <c r="U2142" s="45">
        <v>6</v>
      </c>
      <c r="V2142" s="45">
        <v>3360</v>
      </c>
      <c r="W2142" s="33" t="s">
        <v>16903</v>
      </c>
    </row>
    <row r="2143" spans="8:23" x14ac:dyDescent="0.25">
      <c r="H2143" s="38">
        <v>12151227</v>
      </c>
      <c r="I2143" s="38" t="s">
        <v>118</v>
      </c>
      <c r="J2143" s="39" t="s">
        <v>17</v>
      </c>
      <c r="K2143" s="38" t="s">
        <v>119</v>
      </c>
      <c r="L2143" s="38" t="s">
        <v>1363</v>
      </c>
      <c r="R2143" s="44">
        <v>7422</v>
      </c>
      <c r="S2143" s="33" t="s">
        <v>18965</v>
      </c>
      <c r="T2143" s="45">
        <v>560</v>
      </c>
      <c r="U2143" s="45">
        <v>6</v>
      </c>
      <c r="V2143" s="45">
        <v>3360</v>
      </c>
      <c r="W2143" s="33" t="s">
        <v>16903</v>
      </c>
    </row>
    <row r="2144" spans="8:23" x14ac:dyDescent="0.25">
      <c r="H2144" s="36">
        <v>12158903</v>
      </c>
      <c r="I2144" s="36" t="s">
        <v>118</v>
      </c>
      <c r="J2144" s="37" t="s">
        <v>17</v>
      </c>
      <c r="K2144" s="36" t="s">
        <v>119</v>
      </c>
      <c r="L2144" s="36" t="s">
        <v>1429</v>
      </c>
      <c r="R2144" s="44">
        <v>7098</v>
      </c>
      <c r="S2144" s="33" t="s">
        <v>18966</v>
      </c>
      <c r="T2144" s="45">
        <v>560</v>
      </c>
      <c r="U2144" s="45">
        <v>6</v>
      </c>
      <c r="V2144" s="45">
        <v>3360</v>
      </c>
      <c r="W2144" s="33" t="s">
        <v>16903</v>
      </c>
    </row>
    <row r="2145" spans="8:23" x14ac:dyDescent="0.25">
      <c r="H2145" s="38">
        <v>12168817</v>
      </c>
      <c r="I2145" s="38" t="s">
        <v>118</v>
      </c>
      <c r="J2145" s="39" t="s">
        <v>17</v>
      </c>
      <c r="K2145" s="38" t="s">
        <v>119</v>
      </c>
      <c r="L2145" s="38" t="s">
        <v>7697</v>
      </c>
      <c r="R2145" s="44">
        <v>7215</v>
      </c>
      <c r="S2145" s="33" t="s">
        <v>18967</v>
      </c>
      <c r="T2145" s="45">
        <v>560</v>
      </c>
      <c r="U2145" s="45">
        <v>6</v>
      </c>
      <c r="V2145" s="45">
        <v>3360</v>
      </c>
      <c r="W2145" s="33" t="s">
        <v>16903</v>
      </c>
    </row>
    <row r="2146" spans="8:23" x14ac:dyDescent="0.25">
      <c r="H2146" s="36">
        <v>12168830</v>
      </c>
      <c r="I2146" s="36" t="s">
        <v>118</v>
      </c>
      <c r="J2146" s="37" t="s">
        <v>17</v>
      </c>
      <c r="K2146" s="36" t="s">
        <v>119</v>
      </c>
      <c r="L2146" s="36" t="s">
        <v>2528</v>
      </c>
      <c r="R2146" s="44">
        <v>4412</v>
      </c>
      <c r="S2146" s="33" t="s">
        <v>18968</v>
      </c>
      <c r="T2146" s="45">
        <v>640</v>
      </c>
      <c r="U2146" s="45">
        <v>4</v>
      </c>
      <c r="V2146" s="45">
        <v>2560</v>
      </c>
      <c r="W2146" s="33" t="s">
        <v>16903</v>
      </c>
    </row>
    <row r="2147" spans="8:23" x14ac:dyDescent="0.25">
      <c r="H2147" s="38">
        <v>12169006</v>
      </c>
      <c r="I2147" s="38" t="s">
        <v>118</v>
      </c>
      <c r="J2147" s="39" t="s">
        <v>17</v>
      </c>
      <c r="K2147" s="38" t="s">
        <v>119</v>
      </c>
      <c r="L2147" s="38" t="s">
        <v>7698</v>
      </c>
      <c r="R2147" s="44">
        <v>7113</v>
      </c>
      <c r="S2147" s="33" t="s">
        <v>18969</v>
      </c>
      <c r="T2147" s="45">
        <v>640</v>
      </c>
      <c r="U2147" s="45">
        <v>4</v>
      </c>
      <c r="V2147" s="45">
        <v>2560</v>
      </c>
      <c r="W2147" s="33" t="s">
        <v>16903</v>
      </c>
    </row>
    <row r="2148" spans="8:23" x14ac:dyDescent="0.25">
      <c r="H2148" s="36">
        <v>12191225</v>
      </c>
      <c r="I2148" s="36" t="s">
        <v>118</v>
      </c>
      <c r="J2148" s="37" t="s">
        <v>17</v>
      </c>
      <c r="K2148" s="36" t="s">
        <v>119</v>
      </c>
      <c r="L2148" s="36" t="s">
        <v>7699</v>
      </c>
      <c r="R2148" s="44">
        <v>4818</v>
      </c>
      <c r="S2148" s="33" t="s">
        <v>18970</v>
      </c>
      <c r="T2148" s="45">
        <v>640</v>
      </c>
      <c r="U2148" s="45">
        <v>4</v>
      </c>
      <c r="V2148" s="45">
        <v>2560</v>
      </c>
      <c r="W2148" s="33" t="s">
        <v>16903</v>
      </c>
    </row>
    <row r="2149" spans="8:23" x14ac:dyDescent="0.25">
      <c r="H2149" s="38">
        <v>12191230</v>
      </c>
      <c r="I2149" s="38" t="s">
        <v>118</v>
      </c>
      <c r="J2149" s="39" t="s">
        <v>17</v>
      </c>
      <c r="K2149" s="38" t="s">
        <v>119</v>
      </c>
      <c r="L2149" s="38" t="s">
        <v>7700</v>
      </c>
      <c r="R2149" s="44">
        <v>8326</v>
      </c>
      <c r="S2149" s="33" t="s">
        <v>18971</v>
      </c>
      <c r="T2149" s="45">
        <v>640</v>
      </c>
      <c r="U2149" s="45">
        <v>4</v>
      </c>
      <c r="V2149" s="45">
        <v>2560</v>
      </c>
      <c r="W2149" s="33" t="s">
        <v>16903</v>
      </c>
    </row>
    <row r="2150" spans="8:23" x14ac:dyDescent="0.25">
      <c r="H2150" s="36">
        <v>12245921</v>
      </c>
      <c r="I2150" s="36" t="s">
        <v>118</v>
      </c>
      <c r="J2150" s="37" t="s">
        <v>17</v>
      </c>
      <c r="K2150" s="36" t="s">
        <v>119</v>
      </c>
      <c r="L2150" s="36" t="s">
        <v>472</v>
      </c>
      <c r="R2150" s="44">
        <v>7217</v>
      </c>
      <c r="S2150" s="33" t="s">
        <v>18972</v>
      </c>
      <c r="T2150" s="45">
        <v>640</v>
      </c>
      <c r="U2150" s="45">
        <v>4</v>
      </c>
      <c r="V2150" s="45">
        <v>2560</v>
      </c>
      <c r="W2150" s="33" t="s">
        <v>16903</v>
      </c>
    </row>
    <row r="2151" spans="8:23" x14ac:dyDescent="0.25">
      <c r="H2151" s="38">
        <v>12245930</v>
      </c>
      <c r="I2151" s="38" t="s">
        <v>118</v>
      </c>
      <c r="J2151" s="39" t="s">
        <v>17</v>
      </c>
      <c r="K2151" s="38" t="s">
        <v>119</v>
      </c>
      <c r="L2151" s="38" t="s">
        <v>960</v>
      </c>
      <c r="R2151" s="44">
        <v>4819</v>
      </c>
      <c r="S2151" s="33" t="s">
        <v>18973</v>
      </c>
      <c r="T2151" s="45">
        <v>640</v>
      </c>
      <c r="U2151" s="45">
        <v>4</v>
      </c>
      <c r="V2151" s="45">
        <v>2560</v>
      </c>
      <c r="W2151" s="33" t="s">
        <v>16903</v>
      </c>
    </row>
    <row r="2152" spans="8:23" x14ac:dyDescent="0.25">
      <c r="H2152" s="36">
        <v>12256187</v>
      </c>
      <c r="I2152" s="36" t="s">
        <v>118</v>
      </c>
      <c r="J2152" s="37" t="s">
        <v>17</v>
      </c>
      <c r="K2152" s="36" t="s">
        <v>119</v>
      </c>
      <c r="L2152" s="36" t="s">
        <v>7701</v>
      </c>
      <c r="R2152" s="44">
        <v>4802</v>
      </c>
      <c r="S2152" s="33" t="s">
        <v>18974</v>
      </c>
      <c r="T2152" s="45">
        <v>640</v>
      </c>
      <c r="U2152" s="45">
        <v>4</v>
      </c>
      <c r="V2152" s="45">
        <v>2560</v>
      </c>
      <c r="W2152" s="33" t="s">
        <v>16903</v>
      </c>
    </row>
    <row r="2153" spans="8:23" x14ac:dyDescent="0.25">
      <c r="H2153" s="38">
        <v>12256198</v>
      </c>
      <c r="I2153" s="38" t="s">
        <v>118</v>
      </c>
      <c r="J2153" s="39" t="s">
        <v>17</v>
      </c>
      <c r="K2153" s="38" t="s">
        <v>119</v>
      </c>
      <c r="L2153" s="38" t="s">
        <v>7702</v>
      </c>
      <c r="R2153" s="44">
        <v>7288</v>
      </c>
      <c r="S2153" s="33" t="s">
        <v>18975</v>
      </c>
      <c r="T2153" s="45">
        <v>640</v>
      </c>
      <c r="U2153" s="45">
        <v>4</v>
      </c>
      <c r="V2153" s="45">
        <v>2560</v>
      </c>
      <c r="W2153" s="33" t="s">
        <v>16903</v>
      </c>
    </row>
    <row r="2154" spans="8:23" x14ac:dyDescent="0.25">
      <c r="H2154" s="36">
        <v>12258810</v>
      </c>
      <c r="I2154" s="36" t="s">
        <v>118</v>
      </c>
      <c r="J2154" s="37" t="s">
        <v>17</v>
      </c>
      <c r="K2154" s="36" t="s">
        <v>119</v>
      </c>
      <c r="L2154" s="36" t="s">
        <v>7703</v>
      </c>
      <c r="R2154" s="44">
        <v>1633</v>
      </c>
      <c r="S2154" s="33" t="s">
        <v>18976</v>
      </c>
      <c r="T2154" s="45">
        <v>9</v>
      </c>
      <c r="U2154" s="45">
        <v>1</v>
      </c>
      <c r="V2154" s="45">
        <v>9</v>
      </c>
      <c r="W2154" s="33" t="s">
        <v>16903</v>
      </c>
    </row>
    <row r="2155" spans="8:23" x14ac:dyDescent="0.25">
      <c r="H2155" s="38">
        <v>12261098</v>
      </c>
      <c r="I2155" s="38" t="s">
        <v>118</v>
      </c>
      <c r="J2155" s="39" t="s">
        <v>17</v>
      </c>
      <c r="K2155" s="38" t="s">
        <v>119</v>
      </c>
      <c r="L2155" s="38" t="s">
        <v>7704</v>
      </c>
      <c r="R2155" s="44">
        <v>9236</v>
      </c>
      <c r="S2155" s="33" t="s">
        <v>18977</v>
      </c>
      <c r="T2155" s="45">
        <v>84</v>
      </c>
      <c r="U2155" s="45">
        <v>12</v>
      </c>
      <c r="V2155" s="45">
        <v>1008</v>
      </c>
      <c r="W2155" s="33" t="s">
        <v>16903</v>
      </c>
    </row>
    <row r="2156" spans="8:23" x14ac:dyDescent="0.25">
      <c r="H2156" s="36">
        <v>12264471</v>
      </c>
      <c r="I2156" s="36" t="s">
        <v>118</v>
      </c>
      <c r="J2156" s="37" t="s">
        <v>17</v>
      </c>
      <c r="K2156" s="36" t="s">
        <v>119</v>
      </c>
      <c r="L2156" s="36" t="s">
        <v>7705</v>
      </c>
      <c r="R2156" s="44">
        <v>2821</v>
      </c>
      <c r="S2156" s="33" t="s">
        <v>158</v>
      </c>
      <c r="T2156" s="45">
        <v>84</v>
      </c>
      <c r="U2156" s="45">
        <v>12</v>
      </c>
      <c r="V2156" s="45">
        <v>1008</v>
      </c>
      <c r="W2156" s="33" t="s">
        <v>16903</v>
      </c>
    </row>
    <row r="2157" spans="8:23" x14ac:dyDescent="0.25">
      <c r="H2157" s="38">
        <v>12264580</v>
      </c>
      <c r="I2157" s="38" t="s">
        <v>118</v>
      </c>
      <c r="J2157" s="39" t="s">
        <v>17</v>
      </c>
      <c r="K2157" s="38" t="s">
        <v>119</v>
      </c>
      <c r="L2157" s="38" t="s">
        <v>7706</v>
      </c>
      <c r="R2157" s="44">
        <v>4821</v>
      </c>
      <c r="S2157" s="33" t="s">
        <v>18978</v>
      </c>
      <c r="T2157" s="45">
        <v>84</v>
      </c>
      <c r="U2157" s="45">
        <v>12</v>
      </c>
      <c r="V2157" s="45">
        <v>1008</v>
      </c>
      <c r="W2157" s="33" t="s">
        <v>16903</v>
      </c>
    </row>
    <row r="2158" spans="8:23" x14ac:dyDescent="0.25">
      <c r="H2158" s="36">
        <v>12274355</v>
      </c>
      <c r="I2158" s="36" t="s">
        <v>118</v>
      </c>
      <c r="J2158" s="37" t="s">
        <v>17</v>
      </c>
      <c r="K2158" s="36" t="s">
        <v>119</v>
      </c>
      <c r="L2158" s="36" t="s">
        <v>7707</v>
      </c>
      <c r="R2158" s="44">
        <v>6241</v>
      </c>
      <c r="S2158" s="33" t="s">
        <v>18979</v>
      </c>
      <c r="T2158" s="45">
        <v>84</v>
      </c>
      <c r="U2158" s="45">
        <v>12</v>
      </c>
      <c r="V2158" s="45">
        <v>1008</v>
      </c>
      <c r="W2158" s="33" t="s">
        <v>16903</v>
      </c>
    </row>
    <row r="2159" spans="8:23" x14ac:dyDescent="0.25">
      <c r="H2159" s="38">
        <v>12277741</v>
      </c>
      <c r="I2159" s="38" t="s">
        <v>118</v>
      </c>
      <c r="J2159" s="39" t="s">
        <v>17</v>
      </c>
      <c r="K2159" s="38" t="s">
        <v>119</v>
      </c>
      <c r="L2159" s="38" t="s">
        <v>7708</v>
      </c>
      <c r="R2159" s="44">
        <v>9165</v>
      </c>
      <c r="S2159" s="33" t="s">
        <v>18980</v>
      </c>
      <c r="T2159" s="45">
        <v>84</v>
      </c>
      <c r="U2159" s="45">
        <v>12</v>
      </c>
      <c r="V2159" s="45">
        <v>1008</v>
      </c>
      <c r="W2159" s="33" t="s">
        <v>16903</v>
      </c>
    </row>
    <row r="2160" spans="8:23" x14ac:dyDescent="0.25">
      <c r="H2160" s="36">
        <v>12301244</v>
      </c>
      <c r="I2160" s="36" t="s">
        <v>118</v>
      </c>
      <c r="J2160" s="37" t="s">
        <v>17</v>
      </c>
      <c r="K2160" s="36" t="s">
        <v>119</v>
      </c>
      <c r="L2160" s="36" t="s">
        <v>7709</v>
      </c>
      <c r="R2160" s="44">
        <v>4825</v>
      </c>
      <c r="S2160" s="33" t="s">
        <v>18981</v>
      </c>
      <c r="T2160" s="45">
        <v>84</v>
      </c>
      <c r="U2160" s="45">
        <v>12</v>
      </c>
      <c r="V2160" s="45">
        <v>1008</v>
      </c>
      <c r="W2160" s="33" t="s">
        <v>16903</v>
      </c>
    </row>
    <row r="2161" spans="8:23" x14ac:dyDescent="0.25">
      <c r="H2161" s="38">
        <v>12310061</v>
      </c>
      <c r="I2161" s="38" t="s">
        <v>118</v>
      </c>
      <c r="J2161" s="39" t="s">
        <v>17</v>
      </c>
      <c r="K2161" s="38" t="s">
        <v>119</v>
      </c>
      <c r="L2161" s="38" t="s">
        <v>7616</v>
      </c>
      <c r="R2161" s="44">
        <v>6184</v>
      </c>
      <c r="S2161" s="33" t="s">
        <v>18982</v>
      </c>
      <c r="T2161" s="45">
        <v>84</v>
      </c>
      <c r="U2161" s="45">
        <v>12</v>
      </c>
      <c r="V2161" s="45">
        <v>1008</v>
      </c>
      <c r="W2161" s="33" t="s">
        <v>16903</v>
      </c>
    </row>
    <row r="2162" spans="8:23" x14ac:dyDescent="0.25">
      <c r="H2162" s="36">
        <v>12395404</v>
      </c>
      <c r="I2162" s="36" t="s">
        <v>118</v>
      </c>
      <c r="J2162" s="37" t="s">
        <v>17</v>
      </c>
      <c r="K2162" s="36" t="s">
        <v>119</v>
      </c>
      <c r="L2162" s="36" t="s">
        <v>7710</v>
      </c>
      <c r="R2162" s="44">
        <v>7423</v>
      </c>
      <c r="S2162" s="33" t="s">
        <v>18983</v>
      </c>
      <c r="T2162" s="45">
        <v>84</v>
      </c>
      <c r="U2162" s="45">
        <v>12</v>
      </c>
      <c r="V2162" s="45">
        <v>1008</v>
      </c>
      <c r="W2162" s="33" t="s">
        <v>16903</v>
      </c>
    </row>
    <row r="2163" spans="8:23" x14ac:dyDescent="0.25">
      <c r="H2163" s="38">
        <v>12395446</v>
      </c>
      <c r="I2163" s="38" t="s">
        <v>118</v>
      </c>
      <c r="J2163" s="39" t="s">
        <v>17</v>
      </c>
      <c r="K2163" s="38" t="s">
        <v>119</v>
      </c>
      <c r="L2163" s="38" t="s">
        <v>7711</v>
      </c>
      <c r="R2163" s="44">
        <v>7100</v>
      </c>
      <c r="S2163" s="33" t="s">
        <v>18984</v>
      </c>
      <c r="T2163" s="45">
        <v>84</v>
      </c>
      <c r="U2163" s="45">
        <v>12</v>
      </c>
      <c r="V2163" s="45">
        <v>1008</v>
      </c>
      <c r="W2163" s="33" t="s">
        <v>16903</v>
      </c>
    </row>
    <row r="2164" spans="8:23" x14ac:dyDescent="0.25">
      <c r="H2164" s="36">
        <v>12401091</v>
      </c>
      <c r="I2164" s="36" t="s">
        <v>118</v>
      </c>
      <c r="J2164" s="37" t="s">
        <v>17</v>
      </c>
      <c r="K2164" s="36" t="s">
        <v>119</v>
      </c>
      <c r="L2164" s="36" t="s">
        <v>7712</v>
      </c>
      <c r="R2164" s="44">
        <v>7284</v>
      </c>
      <c r="S2164" s="33" t="s">
        <v>18985</v>
      </c>
      <c r="T2164" s="45">
        <v>84</v>
      </c>
      <c r="U2164" s="45">
        <v>12</v>
      </c>
      <c r="V2164" s="45">
        <v>1008</v>
      </c>
      <c r="W2164" s="33" t="s">
        <v>16903</v>
      </c>
    </row>
    <row r="2165" spans="8:23" x14ac:dyDescent="0.25">
      <c r="H2165" s="38">
        <v>12401138</v>
      </c>
      <c r="I2165" s="38" t="s">
        <v>118</v>
      </c>
      <c r="J2165" s="39" t="s">
        <v>17</v>
      </c>
      <c r="K2165" s="38" t="s">
        <v>119</v>
      </c>
      <c r="L2165" s="38" t="s">
        <v>7713</v>
      </c>
      <c r="R2165" s="44">
        <v>7210</v>
      </c>
      <c r="S2165" s="33" t="s">
        <v>18986</v>
      </c>
      <c r="T2165" s="45">
        <v>84</v>
      </c>
      <c r="U2165" s="45">
        <v>12</v>
      </c>
      <c r="V2165" s="45">
        <v>1008</v>
      </c>
      <c r="W2165" s="33" t="s">
        <v>16903</v>
      </c>
    </row>
    <row r="2166" spans="8:23" x14ac:dyDescent="0.25">
      <c r="H2166" s="36">
        <v>12402276</v>
      </c>
      <c r="I2166" s="36" t="s">
        <v>118</v>
      </c>
      <c r="J2166" s="37" t="s">
        <v>17</v>
      </c>
      <c r="K2166" s="36" t="s">
        <v>119</v>
      </c>
      <c r="L2166" s="36" t="s">
        <v>7712</v>
      </c>
      <c r="R2166" s="44">
        <v>4822</v>
      </c>
      <c r="S2166" s="33" t="s">
        <v>18987</v>
      </c>
      <c r="T2166" s="45">
        <v>84</v>
      </c>
      <c r="U2166" s="45">
        <v>12</v>
      </c>
      <c r="V2166" s="45">
        <v>1008</v>
      </c>
      <c r="W2166" s="33" t="s">
        <v>16903</v>
      </c>
    </row>
    <row r="2167" spans="8:23" x14ac:dyDescent="0.25">
      <c r="H2167" s="38">
        <v>12402284</v>
      </c>
      <c r="I2167" s="38" t="s">
        <v>118</v>
      </c>
      <c r="J2167" s="39" t="s">
        <v>17</v>
      </c>
      <c r="K2167" s="38" t="s">
        <v>119</v>
      </c>
      <c r="L2167" s="38" t="s">
        <v>7714</v>
      </c>
      <c r="R2167" s="44">
        <v>3302</v>
      </c>
      <c r="S2167" s="33" t="s">
        <v>18988</v>
      </c>
      <c r="T2167" s="45">
        <v>84</v>
      </c>
      <c r="U2167" s="45">
        <v>12</v>
      </c>
      <c r="V2167" s="45">
        <v>1008</v>
      </c>
      <c r="W2167" s="33" t="s">
        <v>16903</v>
      </c>
    </row>
    <row r="2168" spans="8:23" x14ac:dyDescent="0.25">
      <c r="H2168" s="36">
        <v>12406393</v>
      </c>
      <c r="I2168" s="36" t="s">
        <v>118</v>
      </c>
      <c r="J2168" s="37" t="s">
        <v>17</v>
      </c>
      <c r="K2168" s="36" t="s">
        <v>119</v>
      </c>
      <c r="L2168" s="36" t="s">
        <v>7715</v>
      </c>
      <c r="R2168" s="44">
        <v>7419</v>
      </c>
      <c r="S2168" s="33" t="s">
        <v>18989</v>
      </c>
      <c r="T2168" s="45">
        <v>84</v>
      </c>
      <c r="U2168" s="45">
        <v>12</v>
      </c>
      <c r="V2168" s="45">
        <v>1008</v>
      </c>
      <c r="W2168" s="33" t="s">
        <v>16903</v>
      </c>
    </row>
    <row r="2169" spans="8:23" x14ac:dyDescent="0.25">
      <c r="H2169" s="38">
        <v>12409627</v>
      </c>
      <c r="I2169" s="38" t="s">
        <v>118</v>
      </c>
      <c r="J2169" s="39" t="s">
        <v>17</v>
      </c>
      <c r="K2169" s="38" t="s">
        <v>119</v>
      </c>
      <c r="L2169" s="38" t="s">
        <v>7716</v>
      </c>
      <c r="R2169" s="44">
        <v>4824</v>
      </c>
      <c r="S2169" s="33" t="s">
        <v>18990</v>
      </c>
      <c r="T2169" s="45">
        <v>84</v>
      </c>
      <c r="U2169" s="45">
        <v>12</v>
      </c>
      <c r="V2169" s="45">
        <v>1008</v>
      </c>
      <c r="W2169" s="33" t="s">
        <v>16903</v>
      </c>
    </row>
    <row r="2170" spans="8:23" x14ac:dyDescent="0.25">
      <c r="H2170" s="36">
        <v>12416896</v>
      </c>
      <c r="I2170" s="36" t="s">
        <v>118</v>
      </c>
      <c r="J2170" s="37" t="s">
        <v>17</v>
      </c>
      <c r="K2170" s="36" t="s">
        <v>119</v>
      </c>
      <c r="L2170" s="36" t="s">
        <v>7717</v>
      </c>
      <c r="R2170" s="44">
        <v>7101</v>
      </c>
      <c r="S2170" s="33" t="s">
        <v>18991</v>
      </c>
      <c r="T2170" s="45">
        <v>84</v>
      </c>
      <c r="U2170" s="45">
        <v>12</v>
      </c>
      <c r="V2170" s="45">
        <v>1008</v>
      </c>
      <c r="W2170" s="33" t="s">
        <v>16903</v>
      </c>
    </row>
    <row r="2171" spans="8:23" x14ac:dyDescent="0.25">
      <c r="H2171" s="38">
        <v>12428506</v>
      </c>
      <c r="I2171" s="38" t="s">
        <v>118</v>
      </c>
      <c r="J2171" s="39" t="s">
        <v>17</v>
      </c>
      <c r="K2171" s="38" t="s">
        <v>119</v>
      </c>
      <c r="L2171" s="38" t="s">
        <v>7718</v>
      </c>
      <c r="R2171" s="44">
        <v>7286</v>
      </c>
      <c r="S2171" s="33" t="s">
        <v>18992</v>
      </c>
      <c r="T2171" s="45">
        <v>84</v>
      </c>
      <c r="U2171" s="45">
        <v>12</v>
      </c>
      <c r="V2171" s="45">
        <v>1008</v>
      </c>
      <c r="W2171" s="33" t="s">
        <v>16903</v>
      </c>
    </row>
    <row r="2172" spans="8:23" x14ac:dyDescent="0.25">
      <c r="H2172" s="36">
        <v>12428619</v>
      </c>
      <c r="I2172" s="36" t="s">
        <v>118</v>
      </c>
      <c r="J2172" s="37" t="s">
        <v>17</v>
      </c>
      <c r="K2172" s="36" t="s">
        <v>119</v>
      </c>
      <c r="L2172" s="36" t="s">
        <v>7719</v>
      </c>
      <c r="R2172" s="44">
        <v>7214</v>
      </c>
      <c r="S2172" s="33" t="s">
        <v>18993</v>
      </c>
      <c r="T2172" s="45">
        <v>84</v>
      </c>
      <c r="U2172" s="45">
        <v>12</v>
      </c>
      <c r="V2172" s="45">
        <v>1008</v>
      </c>
      <c r="W2172" s="33" t="s">
        <v>16903</v>
      </c>
    </row>
    <row r="2173" spans="8:23" x14ac:dyDescent="0.25">
      <c r="H2173" s="38">
        <v>10053694</v>
      </c>
      <c r="I2173" s="38" t="s">
        <v>118</v>
      </c>
      <c r="J2173" s="39" t="s">
        <v>12</v>
      </c>
      <c r="K2173" s="38" t="s">
        <v>126</v>
      </c>
      <c r="L2173" s="38" t="s">
        <v>7720</v>
      </c>
      <c r="R2173" s="44">
        <v>4826</v>
      </c>
      <c r="S2173" s="33" t="s">
        <v>18994</v>
      </c>
      <c r="T2173" s="45">
        <v>84</v>
      </c>
      <c r="U2173" s="45">
        <v>12</v>
      </c>
      <c r="V2173" s="45">
        <v>1008</v>
      </c>
      <c r="W2173" s="33" t="s">
        <v>16903</v>
      </c>
    </row>
    <row r="2174" spans="8:23" x14ac:dyDescent="0.25">
      <c r="H2174" s="36">
        <v>10053697</v>
      </c>
      <c r="I2174" s="36" t="s">
        <v>118</v>
      </c>
      <c r="J2174" s="37" t="s">
        <v>12</v>
      </c>
      <c r="K2174" s="36" t="s">
        <v>126</v>
      </c>
      <c r="L2174" s="36" t="s">
        <v>7721</v>
      </c>
      <c r="R2174" s="44">
        <v>4820</v>
      </c>
      <c r="S2174" s="33" t="s">
        <v>18995</v>
      </c>
      <c r="T2174" s="45">
        <v>84</v>
      </c>
      <c r="U2174" s="45">
        <v>12</v>
      </c>
      <c r="V2174" s="45">
        <v>1008</v>
      </c>
      <c r="W2174" s="33" t="s">
        <v>16903</v>
      </c>
    </row>
    <row r="2175" spans="8:23" x14ac:dyDescent="0.25">
      <c r="H2175" s="38">
        <v>10053723</v>
      </c>
      <c r="I2175" s="38" t="s">
        <v>118</v>
      </c>
      <c r="J2175" s="39" t="s">
        <v>12</v>
      </c>
      <c r="K2175" s="38" t="s">
        <v>126</v>
      </c>
      <c r="L2175" s="38" t="s">
        <v>7722</v>
      </c>
      <c r="R2175" s="44">
        <v>4725</v>
      </c>
      <c r="S2175" s="33" t="s">
        <v>18996</v>
      </c>
      <c r="T2175" s="45">
        <v>84</v>
      </c>
      <c r="U2175" s="45">
        <v>12</v>
      </c>
      <c r="V2175" s="45">
        <v>1008</v>
      </c>
      <c r="W2175" s="33" t="s">
        <v>16903</v>
      </c>
    </row>
    <row r="2176" spans="8:23" x14ac:dyDescent="0.25">
      <c r="H2176" s="36">
        <v>10053760</v>
      </c>
      <c r="I2176" s="36" t="s">
        <v>118</v>
      </c>
      <c r="J2176" s="37" t="s">
        <v>12</v>
      </c>
      <c r="K2176" s="36" t="s">
        <v>126</v>
      </c>
      <c r="L2176" s="36" t="s">
        <v>3319</v>
      </c>
      <c r="R2176" s="44">
        <v>4768</v>
      </c>
      <c r="S2176" s="33" t="s">
        <v>18997</v>
      </c>
      <c r="T2176" s="45">
        <v>84</v>
      </c>
      <c r="U2176" s="45">
        <v>12</v>
      </c>
      <c r="V2176" s="45">
        <v>1008</v>
      </c>
      <c r="W2176" s="33" t="s">
        <v>16903</v>
      </c>
    </row>
    <row r="2177" spans="8:23" x14ac:dyDescent="0.25">
      <c r="H2177" s="38">
        <v>10053798</v>
      </c>
      <c r="I2177" s="38" t="s">
        <v>118</v>
      </c>
      <c r="J2177" s="39" t="s">
        <v>12</v>
      </c>
      <c r="K2177" s="38" t="s">
        <v>126</v>
      </c>
      <c r="L2177" s="38" t="s">
        <v>7723</v>
      </c>
      <c r="R2177" s="44">
        <v>2768</v>
      </c>
      <c r="S2177" s="33" t="s">
        <v>18998</v>
      </c>
      <c r="T2177" s="45">
        <v>120</v>
      </c>
      <c r="U2177" s="45">
        <v>24</v>
      </c>
      <c r="V2177" s="45">
        <v>2880</v>
      </c>
      <c r="W2177" s="33" t="s">
        <v>16903</v>
      </c>
    </row>
    <row r="2178" spans="8:23" x14ac:dyDescent="0.25">
      <c r="H2178" s="36">
        <v>10053800</v>
      </c>
      <c r="I2178" s="36" t="s">
        <v>118</v>
      </c>
      <c r="J2178" s="37" t="s">
        <v>12</v>
      </c>
      <c r="K2178" s="36" t="s">
        <v>126</v>
      </c>
      <c r="L2178" s="36" t="s">
        <v>7724</v>
      </c>
      <c r="R2178" s="44">
        <v>2765</v>
      </c>
      <c r="S2178" s="33" t="s">
        <v>18999</v>
      </c>
      <c r="T2178" s="45">
        <v>75</v>
      </c>
      <c r="U2178" s="45">
        <v>24</v>
      </c>
      <c r="V2178" s="45">
        <v>1800</v>
      </c>
      <c r="W2178" s="33" t="s">
        <v>16903</v>
      </c>
    </row>
    <row r="2179" spans="8:23" x14ac:dyDescent="0.25">
      <c r="H2179" s="38">
        <v>10053809</v>
      </c>
      <c r="I2179" s="38" t="s">
        <v>118</v>
      </c>
      <c r="J2179" s="39" t="s">
        <v>12</v>
      </c>
      <c r="K2179" s="38" t="s">
        <v>126</v>
      </c>
      <c r="L2179" s="38" t="s">
        <v>7725</v>
      </c>
      <c r="R2179" s="44">
        <v>1426</v>
      </c>
      <c r="S2179" s="33" t="s">
        <v>19000</v>
      </c>
      <c r="T2179" s="45">
        <v>120</v>
      </c>
      <c r="U2179" s="45">
        <v>24</v>
      </c>
      <c r="V2179" s="45">
        <v>2880</v>
      </c>
      <c r="W2179" s="33" t="s">
        <v>16903</v>
      </c>
    </row>
    <row r="2180" spans="8:23" x14ac:dyDescent="0.25">
      <c r="H2180" s="36">
        <v>10053811</v>
      </c>
      <c r="I2180" s="36" t="s">
        <v>118</v>
      </c>
      <c r="J2180" s="37" t="s">
        <v>12</v>
      </c>
      <c r="K2180" s="36" t="s">
        <v>126</v>
      </c>
      <c r="L2180" s="36" t="s">
        <v>7726</v>
      </c>
      <c r="R2180" s="44">
        <v>7261</v>
      </c>
      <c r="S2180" s="33" t="s">
        <v>19001</v>
      </c>
      <c r="T2180" s="45">
        <v>120</v>
      </c>
      <c r="U2180" s="45">
        <v>24</v>
      </c>
      <c r="V2180" s="45">
        <v>2880</v>
      </c>
      <c r="W2180" s="33" t="s">
        <v>16903</v>
      </c>
    </row>
    <row r="2181" spans="8:23" x14ac:dyDescent="0.25">
      <c r="H2181" s="38">
        <v>10053814</v>
      </c>
      <c r="I2181" s="38" t="s">
        <v>118</v>
      </c>
      <c r="J2181" s="39" t="s">
        <v>12</v>
      </c>
      <c r="K2181" s="38" t="s">
        <v>126</v>
      </c>
      <c r="L2181" s="38" t="s">
        <v>7727</v>
      </c>
      <c r="R2181" s="44">
        <v>5436</v>
      </c>
      <c r="S2181" s="33" t="s">
        <v>19002</v>
      </c>
      <c r="T2181" s="45">
        <v>120</v>
      </c>
      <c r="U2181" s="45">
        <v>24</v>
      </c>
      <c r="V2181" s="45">
        <v>2880</v>
      </c>
      <c r="W2181" s="33" t="s">
        <v>16903</v>
      </c>
    </row>
    <row r="2182" spans="8:23" x14ac:dyDescent="0.25">
      <c r="H2182" s="36">
        <v>10053820</v>
      </c>
      <c r="I2182" s="36" t="s">
        <v>118</v>
      </c>
      <c r="J2182" s="37" t="s">
        <v>12</v>
      </c>
      <c r="K2182" s="36" t="s">
        <v>126</v>
      </c>
      <c r="L2182" s="36" t="s">
        <v>577</v>
      </c>
      <c r="R2182" s="44">
        <v>5764</v>
      </c>
      <c r="S2182" s="33" t="s">
        <v>19003</v>
      </c>
      <c r="T2182" s="45">
        <v>120</v>
      </c>
      <c r="U2182" s="45">
        <v>24</v>
      </c>
      <c r="V2182" s="45">
        <v>2880</v>
      </c>
      <c r="W2182" s="33" t="s">
        <v>16903</v>
      </c>
    </row>
    <row r="2183" spans="8:23" x14ac:dyDescent="0.25">
      <c r="H2183" s="38">
        <v>10053866</v>
      </c>
      <c r="I2183" s="38" t="s">
        <v>118</v>
      </c>
      <c r="J2183" s="39" t="s">
        <v>12</v>
      </c>
      <c r="K2183" s="38" t="s">
        <v>126</v>
      </c>
      <c r="L2183" s="38" t="s">
        <v>7728</v>
      </c>
      <c r="R2183" s="44">
        <v>3030</v>
      </c>
      <c r="S2183" s="33" t="s">
        <v>19004</v>
      </c>
      <c r="T2183" s="45">
        <v>120</v>
      </c>
      <c r="U2183" s="45">
        <v>24</v>
      </c>
      <c r="V2183" s="45">
        <v>2880</v>
      </c>
      <c r="W2183" s="33" t="s">
        <v>16903</v>
      </c>
    </row>
    <row r="2184" spans="8:23" x14ac:dyDescent="0.25">
      <c r="H2184" s="36">
        <v>10053886</v>
      </c>
      <c r="I2184" s="36" t="s">
        <v>118</v>
      </c>
      <c r="J2184" s="37" t="s">
        <v>12</v>
      </c>
      <c r="K2184" s="36" t="s">
        <v>126</v>
      </c>
      <c r="L2184" s="36" t="s">
        <v>7729</v>
      </c>
      <c r="R2184" s="44">
        <v>7258</v>
      </c>
      <c r="S2184" s="33" t="s">
        <v>19005</v>
      </c>
      <c r="T2184" s="45">
        <v>120</v>
      </c>
      <c r="U2184" s="45">
        <v>24</v>
      </c>
      <c r="V2184" s="45">
        <v>2880</v>
      </c>
      <c r="W2184" s="33" t="s">
        <v>16903</v>
      </c>
    </row>
    <row r="2185" spans="8:23" x14ac:dyDescent="0.25">
      <c r="H2185" s="38">
        <v>10053911</v>
      </c>
      <c r="I2185" s="38" t="s">
        <v>118</v>
      </c>
      <c r="J2185" s="39" t="s">
        <v>12</v>
      </c>
      <c r="K2185" s="38" t="s">
        <v>126</v>
      </c>
      <c r="L2185" s="38" t="s">
        <v>7730</v>
      </c>
      <c r="R2185" s="44">
        <v>5431</v>
      </c>
      <c r="S2185" s="33" t="s">
        <v>19006</v>
      </c>
      <c r="T2185" s="45">
        <v>120</v>
      </c>
      <c r="U2185" s="45">
        <v>24</v>
      </c>
      <c r="V2185" s="45">
        <v>2880</v>
      </c>
      <c r="W2185" s="33" t="s">
        <v>16903</v>
      </c>
    </row>
    <row r="2186" spans="8:23" x14ac:dyDescent="0.25">
      <c r="H2186" s="36">
        <v>10053963</v>
      </c>
      <c r="I2186" s="36" t="s">
        <v>118</v>
      </c>
      <c r="J2186" s="37" t="s">
        <v>12</v>
      </c>
      <c r="K2186" s="36" t="s">
        <v>126</v>
      </c>
      <c r="L2186" s="36" t="s">
        <v>7731</v>
      </c>
      <c r="R2186" s="44">
        <v>3987</v>
      </c>
      <c r="S2186" s="33" t="s">
        <v>19007</v>
      </c>
      <c r="T2186" s="45">
        <v>120</v>
      </c>
      <c r="U2186" s="45">
        <v>24</v>
      </c>
      <c r="V2186" s="45">
        <v>2880</v>
      </c>
      <c r="W2186" s="33" t="s">
        <v>16903</v>
      </c>
    </row>
    <row r="2187" spans="8:23" x14ac:dyDescent="0.25">
      <c r="H2187" s="38">
        <v>10053972</v>
      </c>
      <c r="I2187" s="38" t="s">
        <v>118</v>
      </c>
      <c r="J2187" s="39" t="s">
        <v>12</v>
      </c>
      <c r="K2187" s="38" t="s">
        <v>126</v>
      </c>
      <c r="L2187" s="38" t="s">
        <v>2366</v>
      </c>
      <c r="R2187" s="44">
        <v>4235</v>
      </c>
      <c r="S2187" s="33" t="s">
        <v>19008</v>
      </c>
      <c r="T2187" s="45">
        <v>120</v>
      </c>
      <c r="U2187" s="45">
        <v>24</v>
      </c>
      <c r="V2187" s="45">
        <v>2880</v>
      </c>
      <c r="W2187" s="33" t="s">
        <v>16903</v>
      </c>
    </row>
    <row r="2188" spans="8:23" x14ac:dyDescent="0.25">
      <c r="H2188" s="36">
        <v>10054009</v>
      </c>
      <c r="I2188" s="36" t="s">
        <v>118</v>
      </c>
      <c r="J2188" s="37" t="s">
        <v>12</v>
      </c>
      <c r="K2188" s="36" t="s">
        <v>126</v>
      </c>
      <c r="L2188" s="36" t="s">
        <v>7732</v>
      </c>
      <c r="R2188" s="44">
        <v>3028</v>
      </c>
      <c r="S2188" s="33" t="s">
        <v>19009</v>
      </c>
      <c r="T2188" s="45">
        <v>120</v>
      </c>
      <c r="U2188" s="45">
        <v>24</v>
      </c>
      <c r="V2188" s="45">
        <v>2880</v>
      </c>
      <c r="W2188" s="33" t="s">
        <v>16903</v>
      </c>
    </row>
    <row r="2189" spans="8:23" x14ac:dyDescent="0.25">
      <c r="H2189" s="38">
        <v>10054063</v>
      </c>
      <c r="I2189" s="38" t="s">
        <v>118</v>
      </c>
      <c r="J2189" s="39" t="s">
        <v>12</v>
      </c>
      <c r="K2189" s="38" t="s">
        <v>126</v>
      </c>
      <c r="L2189" s="38" t="s">
        <v>7733</v>
      </c>
      <c r="R2189" s="44">
        <v>7260</v>
      </c>
      <c r="S2189" s="33" t="s">
        <v>19010</v>
      </c>
      <c r="T2189" s="45">
        <v>30</v>
      </c>
      <c r="U2189" s="45">
        <v>24</v>
      </c>
      <c r="V2189" s="45">
        <v>720</v>
      </c>
      <c r="W2189" s="33" t="s">
        <v>16903</v>
      </c>
    </row>
    <row r="2190" spans="8:23" x14ac:dyDescent="0.25">
      <c r="H2190" s="36">
        <v>10054071</v>
      </c>
      <c r="I2190" s="36" t="s">
        <v>118</v>
      </c>
      <c r="J2190" s="37" t="s">
        <v>12</v>
      </c>
      <c r="K2190" s="36" t="s">
        <v>126</v>
      </c>
      <c r="L2190" s="36" t="s">
        <v>7734</v>
      </c>
      <c r="R2190" s="44">
        <v>5219</v>
      </c>
      <c r="S2190" s="33" t="s">
        <v>19011</v>
      </c>
      <c r="T2190" s="45">
        <v>120</v>
      </c>
      <c r="U2190" s="45">
        <v>24</v>
      </c>
      <c r="V2190" s="45">
        <v>2880</v>
      </c>
      <c r="W2190" s="33" t="s">
        <v>16903</v>
      </c>
    </row>
    <row r="2191" spans="8:23" x14ac:dyDescent="0.25">
      <c r="H2191" s="38">
        <v>10054074</v>
      </c>
      <c r="I2191" s="38" t="s">
        <v>118</v>
      </c>
      <c r="J2191" s="39" t="s">
        <v>12</v>
      </c>
      <c r="K2191" s="38" t="s">
        <v>126</v>
      </c>
      <c r="L2191" s="38" t="s">
        <v>7735</v>
      </c>
      <c r="R2191" s="44">
        <v>3231</v>
      </c>
      <c r="S2191" s="33" t="s">
        <v>19012</v>
      </c>
      <c r="T2191" s="45">
        <v>120</v>
      </c>
      <c r="U2191" s="45">
        <v>24</v>
      </c>
      <c r="V2191" s="45">
        <v>2880</v>
      </c>
      <c r="W2191" s="33" t="s">
        <v>16903</v>
      </c>
    </row>
    <row r="2192" spans="8:23" x14ac:dyDescent="0.25">
      <c r="H2192" s="36">
        <v>10054130</v>
      </c>
      <c r="I2192" s="36" t="s">
        <v>118</v>
      </c>
      <c r="J2192" s="37" t="s">
        <v>12</v>
      </c>
      <c r="K2192" s="36" t="s">
        <v>126</v>
      </c>
      <c r="L2192" s="36" t="s">
        <v>635</v>
      </c>
      <c r="R2192" s="44">
        <v>2641</v>
      </c>
      <c r="S2192" s="33" t="s">
        <v>19013</v>
      </c>
      <c r="T2192" s="45">
        <v>120</v>
      </c>
      <c r="U2192" s="45">
        <v>24</v>
      </c>
      <c r="V2192" s="45">
        <v>2880</v>
      </c>
      <c r="W2192" s="33" t="s">
        <v>16903</v>
      </c>
    </row>
    <row r="2193" spans="8:23" x14ac:dyDescent="0.25">
      <c r="H2193" s="38">
        <v>10054132</v>
      </c>
      <c r="I2193" s="38" t="s">
        <v>118</v>
      </c>
      <c r="J2193" s="39" t="s">
        <v>12</v>
      </c>
      <c r="K2193" s="38" t="s">
        <v>126</v>
      </c>
      <c r="L2193" s="38" t="s">
        <v>7736</v>
      </c>
      <c r="R2193" s="44">
        <v>5432</v>
      </c>
      <c r="S2193" s="33" t="s">
        <v>19014</v>
      </c>
      <c r="T2193" s="45">
        <v>120</v>
      </c>
      <c r="U2193" s="45">
        <v>24</v>
      </c>
      <c r="V2193" s="45">
        <v>2880</v>
      </c>
      <c r="W2193" s="33" t="s">
        <v>16903</v>
      </c>
    </row>
    <row r="2194" spans="8:23" x14ac:dyDescent="0.25">
      <c r="H2194" s="36">
        <v>10054143</v>
      </c>
      <c r="I2194" s="36" t="s">
        <v>118</v>
      </c>
      <c r="J2194" s="37" t="s">
        <v>12</v>
      </c>
      <c r="K2194" s="36" t="s">
        <v>126</v>
      </c>
      <c r="L2194" s="36" t="s">
        <v>7737</v>
      </c>
      <c r="R2194" s="44">
        <v>3976</v>
      </c>
      <c r="S2194" s="33" t="s">
        <v>19015</v>
      </c>
      <c r="T2194" s="45">
        <v>120</v>
      </c>
      <c r="U2194" s="45">
        <v>24</v>
      </c>
      <c r="V2194" s="45">
        <v>2880</v>
      </c>
      <c r="W2194" s="33" t="s">
        <v>16903</v>
      </c>
    </row>
    <row r="2195" spans="8:23" x14ac:dyDescent="0.25">
      <c r="H2195" s="38">
        <v>10054144</v>
      </c>
      <c r="I2195" s="38" t="s">
        <v>118</v>
      </c>
      <c r="J2195" s="39" t="s">
        <v>12</v>
      </c>
      <c r="K2195" s="38" t="s">
        <v>126</v>
      </c>
      <c r="L2195" s="38" t="s">
        <v>7738</v>
      </c>
      <c r="R2195" s="44">
        <v>3029</v>
      </c>
      <c r="S2195" s="33" t="s">
        <v>19016</v>
      </c>
      <c r="T2195" s="45">
        <v>120</v>
      </c>
      <c r="U2195" s="45">
        <v>24</v>
      </c>
      <c r="V2195" s="45">
        <v>2880</v>
      </c>
      <c r="W2195" s="33" t="s">
        <v>16903</v>
      </c>
    </row>
    <row r="2196" spans="8:23" x14ac:dyDescent="0.25">
      <c r="H2196" s="36">
        <v>10054153</v>
      </c>
      <c r="I2196" s="36" t="s">
        <v>118</v>
      </c>
      <c r="J2196" s="37" t="s">
        <v>12</v>
      </c>
      <c r="K2196" s="36" t="s">
        <v>126</v>
      </c>
      <c r="L2196" s="36" t="s">
        <v>311</v>
      </c>
      <c r="R2196" s="44">
        <v>3027</v>
      </c>
      <c r="S2196" s="33" t="s">
        <v>19017</v>
      </c>
      <c r="T2196" s="45">
        <v>120</v>
      </c>
      <c r="U2196" s="45">
        <v>24</v>
      </c>
      <c r="V2196" s="45">
        <v>2880</v>
      </c>
      <c r="W2196" s="33" t="s">
        <v>16903</v>
      </c>
    </row>
    <row r="2197" spans="8:23" x14ac:dyDescent="0.25">
      <c r="H2197" s="38">
        <v>10054182</v>
      </c>
      <c r="I2197" s="38" t="s">
        <v>118</v>
      </c>
      <c r="J2197" s="39" t="s">
        <v>12</v>
      </c>
      <c r="K2197" s="38" t="s">
        <v>126</v>
      </c>
      <c r="L2197" s="38" t="s">
        <v>7739</v>
      </c>
      <c r="R2197" s="44">
        <v>3975</v>
      </c>
      <c r="S2197" s="33" t="s">
        <v>19018</v>
      </c>
      <c r="T2197" s="45">
        <v>120</v>
      </c>
      <c r="U2197" s="45">
        <v>24</v>
      </c>
      <c r="V2197" s="45">
        <v>2880</v>
      </c>
      <c r="W2197" s="33" t="s">
        <v>16903</v>
      </c>
    </row>
    <row r="2198" spans="8:23" x14ac:dyDescent="0.25">
      <c r="H2198" s="36">
        <v>10054206</v>
      </c>
      <c r="I2198" s="36" t="s">
        <v>118</v>
      </c>
      <c r="J2198" s="37" t="s">
        <v>12</v>
      </c>
      <c r="K2198" s="36" t="s">
        <v>126</v>
      </c>
      <c r="L2198" s="36" t="s">
        <v>7740</v>
      </c>
      <c r="R2198" s="44">
        <v>3143</v>
      </c>
      <c r="S2198" s="33" t="s">
        <v>19019</v>
      </c>
      <c r="T2198" s="45">
        <v>120</v>
      </c>
      <c r="U2198" s="45">
        <v>24</v>
      </c>
      <c r="V2198" s="45">
        <v>2880</v>
      </c>
      <c r="W2198" s="33" t="s">
        <v>16903</v>
      </c>
    </row>
    <row r="2199" spans="8:23" x14ac:dyDescent="0.25">
      <c r="H2199" s="38">
        <v>10054207</v>
      </c>
      <c r="I2199" s="38" t="s">
        <v>118</v>
      </c>
      <c r="J2199" s="39" t="s">
        <v>12</v>
      </c>
      <c r="K2199" s="38" t="s">
        <v>126</v>
      </c>
      <c r="L2199" s="38" t="s">
        <v>7741</v>
      </c>
      <c r="R2199" s="44">
        <v>3144</v>
      </c>
      <c r="S2199" s="33" t="s">
        <v>19020</v>
      </c>
      <c r="T2199" s="45">
        <v>120</v>
      </c>
      <c r="U2199" s="45">
        <v>24</v>
      </c>
      <c r="V2199" s="45">
        <v>2880</v>
      </c>
      <c r="W2199" s="33" t="s">
        <v>16903</v>
      </c>
    </row>
    <row r="2200" spans="8:23" x14ac:dyDescent="0.25">
      <c r="H2200" s="36">
        <v>10054208</v>
      </c>
      <c r="I2200" s="36" t="s">
        <v>118</v>
      </c>
      <c r="J2200" s="37" t="s">
        <v>12</v>
      </c>
      <c r="K2200" s="36" t="s">
        <v>126</v>
      </c>
      <c r="L2200" s="36" t="s">
        <v>3287</v>
      </c>
      <c r="R2200" s="44">
        <v>3352</v>
      </c>
      <c r="S2200" s="33" t="s">
        <v>19021</v>
      </c>
      <c r="T2200" s="45">
        <v>120</v>
      </c>
      <c r="U2200" s="45">
        <v>24</v>
      </c>
      <c r="V2200" s="45">
        <v>2880</v>
      </c>
      <c r="W2200" s="33" t="s">
        <v>16903</v>
      </c>
    </row>
    <row r="2201" spans="8:23" x14ac:dyDescent="0.25">
      <c r="H2201" s="38">
        <v>10054228</v>
      </c>
      <c r="I2201" s="38" t="s">
        <v>118</v>
      </c>
      <c r="J2201" s="39" t="s">
        <v>12</v>
      </c>
      <c r="K2201" s="38" t="s">
        <v>126</v>
      </c>
      <c r="L2201" s="38" t="s">
        <v>7742</v>
      </c>
      <c r="R2201" s="44">
        <v>8069</v>
      </c>
      <c r="S2201" s="33" t="s">
        <v>19022</v>
      </c>
      <c r="T2201" s="45">
        <v>60</v>
      </c>
      <c r="U2201" s="45">
        <v>24</v>
      </c>
      <c r="V2201" s="45">
        <v>1440</v>
      </c>
      <c r="W2201" s="33" t="s">
        <v>16903</v>
      </c>
    </row>
    <row r="2202" spans="8:23" x14ac:dyDescent="0.25">
      <c r="H2202" s="36">
        <v>10054234</v>
      </c>
      <c r="I2202" s="36" t="s">
        <v>118</v>
      </c>
      <c r="J2202" s="37" t="s">
        <v>12</v>
      </c>
      <c r="K2202" s="36" t="s">
        <v>126</v>
      </c>
      <c r="L2202" s="36" t="s">
        <v>7743</v>
      </c>
      <c r="R2202" s="44">
        <v>8594</v>
      </c>
      <c r="S2202" s="33" t="s">
        <v>19023</v>
      </c>
      <c r="T2202" s="45">
        <v>60</v>
      </c>
      <c r="U2202" s="45">
        <v>24</v>
      </c>
      <c r="V2202" s="45">
        <v>1440</v>
      </c>
      <c r="W2202" s="33" t="s">
        <v>16903</v>
      </c>
    </row>
    <row r="2203" spans="8:23" x14ac:dyDescent="0.25">
      <c r="H2203" s="38">
        <v>10054235</v>
      </c>
      <c r="I2203" s="38" t="s">
        <v>118</v>
      </c>
      <c r="J2203" s="39" t="s">
        <v>12</v>
      </c>
      <c r="K2203" s="38" t="s">
        <v>126</v>
      </c>
      <c r="L2203" s="38" t="s">
        <v>7744</v>
      </c>
      <c r="R2203" s="44">
        <v>8074</v>
      </c>
      <c r="S2203" s="33" t="s">
        <v>19024</v>
      </c>
      <c r="T2203" s="45">
        <v>120</v>
      </c>
      <c r="U2203" s="45">
        <v>24</v>
      </c>
      <c r="V2203" s="45">
        <v>2880</v>
      </c>
      <c r="W2203" s="33" t="s">
        <v>16903</v>
      </c>
    </row>
    <row r="2204" spans="8:23" x14ac:dyDescent="0.25">
      <c r="H2204" s="36">
        <v>10054309</v>
      </c>
      <c r="I2204" s="36" t="s">
        <v>118</v>
      </c>
      <c r="J2204" s="37" t="s">
        <v>12</v>
      </c>
      <c r="K2204" s="36" t="s">
        <v>126</v>
      </c>
      <c r="L2204" s="36" t="s">
        <v>7745</v>
      </c>
      <c r="R2204" s="44">
        <v>8586</v>
      </c>
      <c r="S2204" s="33" t="s">
        <v>19025</v>
      </c>
      <c r="T2204" s="45">
        <v>120</v>
      </c>
      <c r="U2204" s="45">
        <v>24</v>
      </c>
      <c r="V2204" s="45">
        <v>2880</v>
      </c>
      <c r="W2204" s="33" t="s">
        <v>16903</v>
      </c>
    </row>
    <row r="2205" spans="8:23" x14ac:dyDescent="0.25">
      <c r="H2205" s="38">
        <v>10054312</v>
      </c>
      <c r="I2205" s="38" t="s">
        <v>118</v>
      </c>
      <c r="J2205" s="39" t="s">
        <v>12</v>
      </c>
      <c r="K2205" s="38" t="s">
        <v>126</v>
      </c>
      <c r="L2205" s="38" t="s">
        <v>7746</v>
      </c>
      <c r="R2205" s="44">
        <v>8071</v>
      </c>
      <c r="S2205" s="33" t="s">
        <v>19026</v>
      </c>
      <c r="T2205" s="45">
        <v>60</v>
      </c>
      <c r="U2205" s="45">
        <v>24</v>
      </c>
      <c r="V2205" s="45">
        <v>1440</v>
      </c>
      <c r="W2205" s="33" t="s">
        <v>16903</v>
      </c>
    </row>
    <row r="2206" spans="8:23" x14ac:dyDescent="0.25">
      <c r="H2206" s="36">
        <v>10054347</v>
      </c>
      <c r="I2206" s="36" t="s">
        <v>118</v>
      </c>
      <c r="J2206" s="37" t="s">
        <v>12</v>
      </c>
      <c r="K2206" s="36" t="s">
        <v>126</v>
      </c>
      <c r="L2206" s="36" t="s">
        <v>7747</v>
      </c>
      <c r="R2206" s="44">
        <v>8574</v>
      </c>
      <c r="S2206" s="33" t="s">
        <v>19027</v>
      </c>
      <c r="T2206" s="45">
        <v>120</v>
      </c>
      <c r="U2206" s="45">
        <v>6</v>
      </c>
      <c r="V2206" s="45">
        <v>720</v>
      </c>
      <c r="W2206" s="33" t="s">
        <v>16903</v>
      </c>
    </row>
    <row r="2207" spans="8:23" x14ac:dyDescent="0.25">
      <c r="H2207" s="38">
        <v>10054367</v>
      </c>
      <c r="I2207" s="38" t="s">
        <v>118</v>
      </c>
      <c r="J2207" s="39" t="s">
        <v>12</v>
      </c>
      <c r="K2207" s="38" t="s">
        <v>126</v>
      </c>
      <c r="L2207" s="38" t="s">
        <v>853</v>
      </c>
      <c r="R2207" s="44">
        <v>5903</v>
      </c>
      <c r="S2207" s="33" t="s">
        <v>19028</v>
      </c>
      <c r="T2207" s="45">
        <v>78.75</v>
      </c>
      <c r="U2207" s="45">
        <v>24</v>
      </c>
      <c r="V2207" s="45">
        <v>1890</v>
      </c>
      <c r="W2207" s="33" t="s">
        <v>16903</v>
      </c>
    </row>
    <row r="2208" spans="8:23" x14ac:dyDescent="0.25">
      <c r="H2208" s="36">
        <v>10054414</v>
      </c>
      <c r="I2208" s="36" t="s">
        <v>118</v>
      </c>
      <c r="J2208" s="37" t="s">
        <v>12</v>
      </c>
      <c r="K2208" s="36" t="s">
        <v>126</v>
      </c>
      <c r="L2208" s="36" t="s">
        <v>7748</v>
      </c>
      <c r="R2208" s="44">
        <v>8577</v>
      </c>
      <c r="S2208" s="33" t="s">
        <v>19029</v>
      </c>
      <c r="T2208" s="45">
        <v>105</v>
      </c>
      <c r="U2208" s="45">
        <v>18</v>
      </c>
      <c r="V2208" s="45">
        <v>1890</v>
      </c>
      <c r="W2208" s="33" t="s">
        <v>16903</v>
      </c>
    </row>
    <row r="2209" spans="8:23" x14ac:dyDescent="0.25">
      <c r="H2209" s="38">
        <v>10054481</v>
      </c>
      <c r="I2209" s="38" t="s">
        <v>118</v>
      </c>
      <c r="J2209" s="39" t="s">
        <v>12</v>
      </c>
      <c r="K2209" s="38" t="s">
        <v>126</v>
      </c>
      <c r="L2209" s="38" t="s">
        <v>2197</v>
      </c>
      <c r="R2209" s="44">
        <v>6065</v>
      </c>
      <c r="S2209" s="33" t="s">
        <v>19030</v>
      </c>
      <c r="T2209" s="45">
        <v>78.75</v>
      </c>
      <c r="U2209" s="45">
        <v>24</v>
      </c>
      <c r="V2209" s="45">
        <v>1890</v>
      </c>
      <c r="W2209" s="33" t="s">
        <v>16903</v>
      </c>
    </row>
    <row r="2210" spans="8:23" x14ac:dyDescent="0.25">
      <c r="H2210" s="36">
        <v>10054482</v>
      </c>
      <c r="I2210" s="36" t="s">
        <v>118</v>
      </c>
      <c r="J2210" s="37" t="s">
        <v>12</v>
      </c>
      <c r="K2210" s="36" t="s">
        <v>126</v>
      </c>
      <c r="L2210" s="36" t="s">
        <v>7749</v>
      </c>
      <c r="R2210" s="44">
        <v>5902</v>
      </c>
      <c r="S2210" s="33" t="s">
        <v>19031</v>
      </c>
      <c r="T2210" s="45">
        <v>78.75</v>
      </c>
      <c r="U2210" s="45">
        <v>24</v>
      </c>
      <c r="V2210" s="45">
        <v>1890</v>
      </c>
      <c r="W2210" s="33" t="s">
        <v>16903</v>
      </c>
    </row>
    <row r="2211" spans="8:23" x14ac:dyDescent="0.25">
      <c r="H2211" s="38">
        <v>10054526</v>
      </c>
      <c r="I2211" s="38" t="s">
        <v>118</v>
      </c>
      <c r="J2211" s="39" t="s">
        <v>12</v>
      </c>
      <c r="K2211" s="38" t="s">
        <v>126</v>
      </c>
      <c r="L2211" s="38" t="s">
        <v>7750</v>
      </c>
      <c r="R2211" s="44">
        <v>8603</v>
      </c>
      <c r="S2211" s="33" t="s">
        <v>19032</v>
      </c>
      <c r="T2211" s="45">
        <v>84</v>
      </c>
      <c r="U2211" s="45">
        <v>6</v>
      </c>
      <c r="V2211" s="45">
        <v>504</v>
      </c>
      <c r="W2211" s="33" t="s">
        <v>16903</v>
      </c>
    </row>
    <row r="2212" spans="8:23" x14ac:dyDescent="0.25">
      <c r="H2212" s="36">
        <v>10054587</v>
      </c>
      <c r="I2212" s="36" t="s">
        <v>118</v>
      </c>
      <c r="J2212" s="37" t="s">
        <v>12</v>
      </c>
      <c r="K2212" s="36" t="s">
        <v>126</v>
      </c>
      <c r="L2212" s="36" t="s">
        <v>2908</v>
      </c>
      <c r="R2212" s="44">
        <v>2642</v>
      </c>
      <c r="S2212" s="33" t="s">
        <v>19033</v>
      </c>
      <c r="T2212" s="45">
        <v>120</v>
      </c>
      <c r="U2212" s="45">
        <v>24</v>
      </c>
      <c r="V2212" s="45">
        <v>2880</v>
      </c>
      <c r="W2212" s="33" t="s">
        <v>16903</v>
      </c>
    </row>
    <row r="2213" spans="8:23" x14ac:dyDescent="0.25">
      <c r="H2213" s="38">
        <v>10054594</v>
      </c>
      <c r="I2213" s="38" t="s">
        <v>118</v>
      </c>
      <c r="J2213" s="39" t="s">
        <v>12</v>
      </c>
      <c r="K2213" s="38" t="s">
        <v>126</v>
      </c>
      <c r="L2213" s="38" t="s">
        <v>7751</v>
      </c>
      <c r="R2213" s="44">
        <v>2640</v>
      </c>
      <c r="S2213" s="33" t="s">
        <v>19034</v>
      </c>
      <c r="T2213" s="45">
        <v>120</v>
      </c>
      <c r="U2213" s="45">
        <v>24</v>
      </c>
      <c r="V2213" s="45">
        <v>2880</v>
      </c>
      <c r="W2213" s="33" t="s">
        <v>16903</v>
      </c>
    </row>
    <row r="2214" spans="8:23" x14ac:dyDescent="0.25">
      <c r="H2214" s="36">
        <v>10054646</v>
      </c>
      <c r="I2214" s="36" t="s">
        <v>118</v>
      </c>
      <c r="J2214" s="37" t="s">
        <v>12</v>
      </c>
      <c r="K2214" s="36" t="s">
        <v>126</v>
      </c>
      <c r="L2214" s="36" t="s">
        <v>7752</v>
      </c>
      <c r="R2214" s="44">
        <v>3915</v>
      </c>
      <c r="S2214" s="33" t="s">
        <v>19035</v>
      </c>
      <c r="T2214" s="45">
        <v>130</v>
      </c>
      <c r="U2214" s="45">
        <v>24</v>
      </c>
      <c r="V2214" s="45">
        <v>3120</v>
      </c>
      <c r="W2214" s="33" t="s">
        <v>16903</v>
      </c>
    </row>
    <row r="2215" spans="8:23" x14ac:dyDescent="0.25">
      <c r="H2215" s="38">
        <v>10054670</v>
      </c>
      <c r="I2215" s="38" t="s">
        <v>118</v>
      </c>
      <c r="J2215" s="39" t="s">
        <v>12</v>
      </c>
      <c r="K2215" s="38" t="s">
        <v>126</v>
      </c>
      <c r="L2215" s="38" t="s">
        <v>7753</v>
      </c>
      <c r="R2215" s="44">
        <v>3916</v>
      </c>
      <c r="S2215" s="33" t="s">
        <v>19036</v>
      </c>
      <c r="T2215" s="45">
        <v>130</v>
      </c>
      <c r="U2215" s="45">
        <v>24</v>
      </c>
      <c r="V2215" s="45">
        <v>3120</v>
      </c>
      <c r="W2215" s="33" t="s">
        <v>16903</v>
      </c>
    </row>
    <row r="2216" spans="8:23" x14ac:dyDescent="0.25">
      <c r="H2216" s="36">
        <v>10054679</v>
      </c>
      <c r="I2216" s="36" t="s">
        <v>118</v>
      </c>
      <c r="J2216" s="37" t="s">
        <v>12</v>
      </c>
      <c r="K2216" s="36" t="s">
        <v>126</v>
      </c>
      <c r="L2216" s="36" t="s">
        <v>7754</v>
      </c>
      <c r="R2216" s="44">
        <v>3917</v>
      </c>
      <c r="S2216" s="33" t="s">
        <v>19037</v>
      </c>
      <c r="T2216" s="45">
        <v>45</v>
      </c>
      <c r="U2216" s="45">
        <v>30</v>
      </c>
      <c r="V2216" s="45">
        <v>1350</v>
      </c>
      <c r="W2216" s="33" t="s">
        <v>16903</v>
      </c>
    </row>
    <row r="2217" spans="8:23" x14ac:dyDescent="0.25">
      <c r="H2217" s="38">
        <v>10054782</v>
      </c>
      <c r="I2217" s="38" t="s">
        <v>118</v>
      </c>
      <c r="J2217" s="39" t="s">
        <v>12</v>
      </c>
      <c r="K2217" s="38" t="s">
        <v>126</v>
      </c>
      <c r="L2217" s="38" t="s">
        <v>7755</v>
      </c>
      <c r="R2217" s="44">
        <v>6361</v>
      </c>
      <c r="S2217" s="33" t="s">
        <v>19038</v>
      </c>
      <c r="T2217" s="45">
        <v>45</v>
      </c>
      <c r="U2217" s="45">
        <v>30</v>
      </c>
      <c r="V2217" s="45">
        <v>1350</v>
      </c>
      <c r="W2217" s="33" t="s">
        <v>16903</v>
      </c>
    </row>
    <row r="2218" spans="8:23" x14ac:dyDescent="0.25">
      <c r="H2218" s="36">
        <v>10054785</v>
      </c>
      <c r="I2218" s="36" t="s">
        <v>118</v>
      </c>
      <c r="J2218" s="37" t="s">
        <v>12</v>
      </c>
      <c r="K2218" s="36" t="s">
        <v>126</v>
      </c>
      <c r="L2218" s="36" t="s">
        <v>7756</v>
      </c>
      <c r="R2218" s="44">
        <v>6353</v>
      </c>
      <c r="S2218" s="33" t="s">
        <v>19039</v>
      </c>
      <c r="T2218" s="45">
        <v>65</v>
      </c>
      <c r="U2218" s="45">
        <v>24</v>
      </c>
      <c r="V2218" s="45">
        <v>1560</v>
      </c>
      <c r="W2218" s="33" t="s">
        <v>16903</v>
      </c>
    </row>
    <row r="2219" spans="8:23" x14ac:dyDescent="0.25">
      <c r="H2219" s="38">
        <v>10054805</v>
      </c>
      <c r="I2219" s="38" t="s">
        <v>118</v>
      </c>
      <c r="J2219" s="39" t="s">
        <v>12</v>
      </c>
      <c r="K2219" s="38" t="s">
        <v>126</v>
      </c>
      <c r="L2219" s="38" t="s">
        <v>7757</v>
      </c>
      <c r="R2219" s="44">
        <v>5367</v>
      </c>
      <c r="S2219" s="33" t="s">
        <v>19040</v>
      </c>
      <c r="T2219" s="45">
        <v>84</v>
      </c>
      <c r="U2219" s="45">
        <v>12</v>
      </c>
      <c r="V2219" s="45">
        <v>1008</v>
      </c>
      <c r="W2219" s="33" t="s">
        <v>16903</v>
      </c>
    </row>
    <row r="2220" spans="8:23" x14ac:dyDescent="0.25">
      <c r="H2220" s="36">
        <v>10054807</v>
      </c>
      <c r="I2220" s="36" t="s">
        <v>118</v>
      </c>
      <c r="J2220" s="37" t="s">
        <v>12</v>
      </c>
      <c r="K2220" s="36" t="s">
        <v>126</v>
      </c>
      <c r="L2220" s="36" t="s">
        <v>7758</v>
      </c>
      <c r="R2220" s="44">
        <v>2604</v>
      </c>
      <c r="S2220" s="33" t="s">
        <v>19041</v>
      </c>
      <c r="T2220" s="45">
        <v>84</v>
      </c>
      <c r="U2220" s="45">
        <v>12</v>
      </c>
      <c r="V2220" s="45">
        <v>1008</v>
      </c>
      <c r="W2220" s="33" t="s">
        <v>16903</v>
      </c>
    </row>
    <row r="2221" spans="8:23" x14ac:dyDescent="0.25">
      <c r="H2221" s="38">
        <v>10054813</v>
      </c>
      <c r="I2221" s="38" t="s">
        <v>118</v>
      </c>
      <c r="J2221" s="39" t="s">
        <v>12</v>
      </c>
      <c r="K2221" s="38" t="s">
        <v>126</v>
      </c>
      <c r="L2221" s="38" t="s">
        <v>7759</v>
      </c>
      <c r="R2221" s="44">
        <v>2634</v>
      </c>
      <c r="S2221" s="33" t="s">
        <v>19042</v>
      </c>
      <c r="T2221" s="45">
        <v>45</v>
      </c>
      <c r="U2221" s="45">
        <v>30</v>
      </c>
      <c r="V2221" s="45">
        <v>1350</v>
      </c>
      <c r="W2221" s="33" t="s">
        <v>16903</v>
      </c>
    </row>
    <row r="2222" spans="8:23" x14ac:dyDescent="0.25">
      <c r="H2222" s="36">
        <v>10054822</v>
      </c>
      <c r="I2222" s="36" t="s">
        <v>118</v>
      </c>
      <c r="J2222" s="37" t="s">
        <v>12</v>
      </c>
      <c r="K2222" s="36" t="s">
        <v>126</v>
      </c>
      <c r="L2222" s="36" t="s">
        <v>7760</v>
      </c>
      <c r="R2222" s="44">
        <v>3024</v>
      </c>
      <c r="S2222" s="33" t="s">
        <v>19043</v>
      </c>
      <c r="T2222" s="45">
        <v>45</v>
      </c>
      <c r="U2222" s="45">
        <v>30</v>
      </c>
      <c r="V2222" s="45">
        <v>1350</v>
      </c>
      <c r="W2222" s="33" t="s">
        <v>16903</v>
      </c>
    </row>
    <row r="2223" spans="8:23" x14ac:dyDescent="0.25">
      <c r="H2223" s="38">
        <v>10054868</v>
      </c>
      <c r="I2223" s="38" t="s">
        <v>118</v>
      </c>
      <c r="J2223" s="39" t="s">
        <v>12</v>
      </c>
      <c r="K2223" s="38" t="s">
        <v>126</v>
      </c>
      <c r="L2223" s="38" t="s">
        <v>7761</v>
      </c>
      <c r="R2223" s="44">
        <v>6246</v>
      </c>
      <c r="S2223" s="33" t="s">
        <v>19044</v>
      </c>
      <c r="T2223" s="45">
        <v>45</v>
      </c>
      <c r="U2223" s="45">
        <v>30</v>
      </c>
      <c r="V2223" s="45">
        <v>1350</v>
      </c>
      <c r="W2223" s="33" t="s">
        <v>16903</v>
      </c>
    </row>
    <row r="2224" spans="8:23" x14ac:dyDescent="0.25">
      <c r="H2224" s="36">
        <v>10054913</v>
      </c>
      <c r="I2224" s="36" t="s">
        <v>118</v>
      </c>
      <c r="J2224" s="37" t="s">
        <v>12</v>
      </c>
      <c r="K2224" s="36" t="s">
        <v>126</v>
      </c>
      <c r="L2224" s="36" t="s">
        <v>7762</v>
      </c>
      <c r="R2224" s="44">
        <v>7259</v>
      </c>
      <c r="S2224" s="33" t="s">
        <v>19045</v>
      </c>
      <c r="T2224" s="45">
        <v>45</v>
      </c>
      <c r="U2224" s="45">
        <v>30</v>
      </c>
      <c r="V2224" s="45">
        <v>1350</v>
      </c>
      <c r="W2224" s="33" t="s">
        <v>16903</v>
      </c>
    </row>
    <row r="2225" spans="8:23" x14ac:dyDescent="0.25">
      <c r="H2225" s="38">
        <v>10054980</v>
      </c>
      <c r="I2225" s="38" t="s">
        <v>118</v>
      </c>
      <c r="J2225" s="39" t="s">
        <v>12</v>
      </c>
      <c r="K2225" s="38" t="s">
        <v>126</v>
      </c>
      <c r="L2225" s="38" t="s">
        <v>7763</v>
      </c>
      <c r="R2225" s="44">
        <v>1763</v>
      </c>
      <c r="S2225" s="33" t="s">
        <v>19046</v>
      </c>
      <c r="T2225" s="45">
        <v>45</v>
      </c>
      <c r="U2225" s="45">
        <v>30</v>
      </c>
      <c r="V2225" s="45">
        <v>1350</v>
      </c>
      <c r="W2225" s="33" t="s">
        <v>16903</v>
      </c>
    </row>
    <row r="2226" spans="8:23" x14ac:dyDescent="0.25">
      <c r="H2226" s="36">
        <v>10055028</v>
      </c>
      <c r="I2226" s="36" t="s">
        <v>118</v>
      </c>
      <c r="J2226" s="37" t="s">
        <v>12</v>
      </c>
      <c r="K2226" s="36" t="s">
        <v>126</v>
      </c>
      <c r="L2226" s="36" t="s">
        <v>432</v>
      </c>
      <c r="R2226" s="44">
        <v>5754</v>
      </c>
      <c r="S2226" s="33" t="s">
        <v>19047</v>
      </c>
      <c r="T2226" s="45">
        <v>45</v>
      </c>
      <c r="U2226" s="45">
        <v>30</v>
      </c>
      <c r="V2226" s="45">
        <v>1350</v>
      </c>
      <c r="W2226" s="33" t="s">
        <v>16903</v>
      </c>
    </row>
    <row r="2227" spans="8:23" x14ac:dyDescent="0.25">
      <c r="H2227" s="38">
        <v>10055032</v>
      </c>
      <c r="I2227" s="38" t="s">
        <v>118</v>
      </c>
      <c r="J2227" s="39" t="s">
        <v>12</v>
      </c>
      <c r="K2227" s="38" t="s">
        <v>126</v>
      </c>
      <c r="L2227" s="38" t="s">
        <v>7764</v>
      </c>
      <c r="R2227" s="44">
        <v>3139</v>
      </c>
      <c r="S2227" s="33" t="s">
        <v>19048</v>
      </c>
      <c r="T2227" s="45">
        <v>45</v>
      </c>
      <c r="U2227" s="45">
        <v>30</v>
      </c>
      <c r="V2227" s="45">
        <v>1350</v>
      </c>
      <c r="W2227" s="33" t="s">
        <v>16903</v>
      </c>
    </row>
    <row r="2228" spans="8:23" x14ac:dyDescent="0.25">
      <c r="H2228" s="36">
        <v>10055041</v>
      </c>
      <c r="I2228" s="36" t="s">
        <v>118</v>
      </c>
      <c r="J2228" s="37" t="s">
        <v>12</v>
      </c>
      <c r="K2228" s="36" t="s">
        <v>126</v>
      </c>
      <c r="L2228" s="36" t="s">
        <v>1290</v>
      </c>
      <c r="R2228" s="44">
        <v>3658</v>
      </c>
      <c r="S2228" s="33" t="s">
        <v>19049</v>
      </c>
      <c r="T2228" s="45">
        <v>36</v>
      </c>
      <c r="U2228" s="45">
        <v>16</v>
      </c>
      <c r="V2228" s="45">
        <v>576</v>
      </c>
      <c r="W2228" s="33" t="s">
        <v>16903</v>
      </c>
    </row>
    <row r="2229" spans="8:23" x14ac:dyDescent="0.25">
      <c r="H2229" s="38">
        <v>10055045</v>
      </c>
      <c r="I2229" s="38" t="s">
        <v>118</v>
      </c>
      <c r="J2229" s="39" t="s">
        <v>12</v>
      </c>
      <c r="K2229" s="38" t="s">
        <v>126</v>
      </c>
      <c r="L2229" s="38" t="s">
        <v>7765</v>
      </c>
      <c r="R2229" s="44">
        <v>4869</v>
      </c>
      <c r="S2229" s="33" t="s">
        <v>19050</v>
      </c>
      <c r="T2229" s="45">
        <v>36</v>
      </c>
      <c r="U2229" s="45">
        <v>16</v>
      </c>
      <c r="V2229" s="45">
        <v>576</v>
      </c>
      <c r="W2229" s="33" t="s">
        <v>16903</v>
      </c>
    </row>
    <row r="2230" spans="8:23" x14ac:dyDescent="0.25">
      <c r="H2230" s="36">
        <v>10055069</v>
      </c>
      <c r="I2230" s="36" t="s">
        <v>118</v>
      </c>
      <c r="J2230" s="37" t="s">
        <v>12</v>
      </c>
      <c r="K2230" s="36" t="s">
        <v>126</v>
      </c>
      <c r="L2230" s="36" t="s">
        <v>7766</v>
      </c>
      <c r="R2230" s="44">
        <v>5084</v>
      </c>
      <c r="S2230" s="33" t="s">
        <v>19051</v>
      </c>
      <c r="T2230" s="45">
        <v>36</v>
      </c>
      <c r="U2230" s="45">
        <v>16</v>
      </c>
      <c r="V2230" s="45">
        <v>576</v>
      </c>
      <c r="W2230" s="33" t="s">
        <v>16903</v>
      </c>
    </row>
    <row r="2231" spans="8:23" x14ac:dyDescent="0.25">
      <c r="H2231" s="38">
        <v>10055070</v>
      </c>
      <c r="I2231" s="38" t="s">
        <v>118</v>
      </c>
      <c r="J2231" s="39" t="s">
        <v>12</v>
      </c>
      <c r="K2231" s="38" t="s">
        <v>126</v>
      </c>
      <c r="L2231" s="38" t="s">
        <v>7767</v>
      </c>
      <c r="R2231" s="44">
        <v>6788</v>
      </c>
      <c r="S2231" s="33" t="s">
        <v>211</v>
      </c>
      <c r="T2231" s="45">
        <v>45</v>
      </c>
      <c r="U2231" s="45">
        <v>12</v>
      </c>
      <c r="V2231" s="45">
        <v>540</v>
      </c>
      <c r="W2231" s="33" t="s">
        <v>16903</v>
      </c>
    </row>
    <row r="2232" spans="8:23" x14ac:dyDescent="0.25">
      <c r="H2232" s="36">
        <v>10055406</v>
      </c>
      <c r="I2232" s="36" t="s">
        <v>118</v>
      </c>
      <c r="J2232" s="37" t="s">
        <v>12</v>
      </c>
      <c r="K2232" s="36" t="s">
        <v>126</v>
      </c>
      <c r="L2232" s="36" t="s">
        <v>7768</v>
      </c>
      <c r="R2232" s="44">
        <v>7276</v>
      </c>
      <c r="S2232" s="33" t="s">
        <v>19052</v>
      </c>
      <c r="T2232" s="45">
        <v>45</v>
      </c>
      <c r="U2232" s="45">
        <v>12</v>
      </c>
      <c r="V2232" s="45">
        <v>540</v>
      </c>
      <c r="W2232" s="33" t="s">
        <v>16903</v>
      </c>
    </row>
    <row r="2233" spans="8:23" x14ac:dyDescent="0.25">
      <c r="H2233" s="38">
        <v>10055415</v>
      </c>
      <c r="I2233" s="38" t="s">
        <v>118</v>
      </c>
      <c r="J2233" s="39" t="s">
        <v>12</v>
      </c>
      <c r="K2233" s="38" t="s">
        <v>126</v>
      </c>
      <c r="L2233" s="38" t="s">
        <v>2257</v>
      </c>
      <c r="R2233" s="44">
        <v>7403</v>
      </c>
      <c r="S2233" s="33" t="s">
        <v>19053</v>
      </c>
      <c r="T2233" s="45">
        <v>45</v>
      </c>
      <c r="U2233" s="45">
        <v>12</v>
      </c>
      <c r="V2233" s="45">
        <v>540</v>
      </c>
      <c r="W2233" s="33" t="s">
        <v>16903</v>
      </c>
    </row>
    <row r="2234" spans="8:23" x14ac:dyDescent="0.25">
      <c r="H2234" s="36">
        <v>10055461</v>
      </c>
      <c r="I2234" s="36" t="s">
        <v>118</v>
      </c>
      <c r="J2234" s="37" t="s">
        <v>12</v>
      </c>
      <c r="K2234" s="36" t="s">
        <v>126</v>
      </c>
      <c r="L2234" s="36" t="s">
        <v>7769</v>
      </c>
      <c r="R2234" s="44">
        <v>7413</v>
      </c>
      <c r="S2234" s="33" t="s">
        <v>19054</v>
      </c>
      <c r="T2234" s="45">
        <v>45</v>
      </c>
      <c r="U2234" s="45">
        <v>12</v>
      </c>
      <c r="V2234" s="45">
        <v>540</v>
      </c>
      <c r="W2234" s="33" t="s">
        <v>16903</v>
      </c>
    </row>
    <row r="2235" spans="8:23" x14ac:dyDescent="0.25">
      <c r="H2235" s="38">
        <v>10055471</v>
      </c>
      <c r="I2235" s="38" t="s">
        <v>118</v>
      </c>
      <c r="J2235" s="39" t="s">
        <v>12</v>
      </c>
      <c r="K2235" s="38" t="s">
        <v>126</v>
      </c>
      <c r="L2235" s="38" t="s">
        <v>7770</v>
      </c>
      <c r="R2235" s="44">
        <v>7397</v>
      </c>
      <c r="S2235" s="33" t="s">
        <v>19055</v>
      </c>
      <c r="T2235" s="45">
        <v>45</v>
      </c>
      <c r="U2235" s="45">
        <v>12</v>
      </c>
      <c r="V2235" s="45">
        <v>540</v>
      </c>
      <c r="W2235" s="33" t="s">
        <v>16903</v>
      </c>
    </row>
    <row r="2236" spans="8:23" x14ac:dyDescent="0.25">
      <c r="H2236" s="36">
        <v>10055492</v>
      </c>
      <c r="I2236" s="36" t="s">
        <v>118</v>
      </c>
      <c r="J2236" s="37" t="s">
        <v>12</v>
      </c>
      <c r="K2236" s="36" t="s">
        <v>126</v>
      </c>
      <c r="L2236" s="36" t="s">
        <v>7771</v>
      </c>
      <c r="R2236" s="44">
        <v>8107</v>
      </c>
      <c r="S2236" s="33" t="s">
        <v>19056</v>
      </c>
      <c r="T2236" s="45">
        <v>45</v>
      </c>
      <c r="U2236" s="45">
        <v>12</v>
      </c>
      <c r="V2236" s="45">
        <v>540</v>
      </c>
      <c r="W2236" s="33" t="s">
        <v>16903</v>
      </c>
    </row>
    <row r="2237" spans="8:23" x14ac:dyDescent="0.25">
      <c r="H2237" s="38">
        <v>10055945</v>
      </c>
      <c r="I2237" s="38" t="s">
        <v>118</v>
      </c>
      <c r="J2237" s="39" t="s">
        <v>12</v>
      </c>
      <c r="K2237" s="38" t="s">
        <v>126</v>
      </c>
      <c r="L2237" s="38" t="s">
        <v>7772</v>
      </c>
      <c r="R2237" s="44">
        <v>3869</v>
      </c>
      <c r="S2237" s="33" t="s">
        <v>19057</v>
      </c>
      <c r="T2237" s="45">
        <v>91</v>
      </c>
      <c r="U2237" s="45">
        <v>24</v>
      </c>
      <c r="V2237" s="45">
        <v>2184</v>
      </c>
      <c r="W2237" s="33" t="s">
        <v>16903</v>
      </c>
    </row>
    <row r="2238" spans="8:23" x14ac:dyDescent="0.25">
      <c r="H2238" s="36">
        <v>10055978</v>
      </c>
      <c r="I2238" s="36" t="s">
        <v>118</v>
      </c>
      <c r="J2238" s="37" t="s">
        <v>12</v>
      </c>
      <c r="K2238" s="36" t="s">
        <v>126</v>
      </c>
      <c r="L2238" s="36" t="s">
        <v>7773</v>
      </c>
      <c r="R2238" s="44">
        <v>6758</v>
      </c>
      <c r="S2238" s="33" t="s">
        <v>19058</v>
      </c>
      <c r="T2238" s="45">
        <v>91</v>
      </c>
      <c r="U2238" s="45">
        <v>24</v>
      </c>
      <c r="V2238" s="45">
        <v>2184</v>
      </c>
      <c r="W2238" s="33" t="s">
        <v>16903</v>
      </c>
    </row>
    <row r="2239" spans="8:23" x14ac:dyDescent="0.25">
      <c r="H2239" s="38">
        <v>10056061</v>
      </c>
      <c r="I2239" s="38" t="s">
        <v>118</v>
      </c>
      <c r="J2239" s="39" t="s">
        <v>12</v>
      </c>
      <c r="K2239" s="38" t="s">
        <v>126</v>
      </c>
      <c r="L2239" s="38" t="s">
        <v>7774</v>
      </c>
      <c r="R2239" s="44">
        <v>6755</v>
      </c>
      <c r="S2239" s="33" t="s">
        <v>19059</v>
      </c>
      <c r="T2239" s="45">
        <v>560</v>
      </c>
      <c r="U2239" s="45">
        <v>6</v>
      </c>
      <c r="V2239" s="45">
        <v>3360</v>
      </c>
      <c r="W2239" s="33" t="s">
        <v>16903</v>
      </c>
    </row>
    <row r="2240" spans="8:23" x14ac:dyDescent="0.25">
      <c r="H2240" s="36">
        <v>10056279</v>
      </c>
      <c r="I2240" s="36" t="s">
        <v>118</v>
      </c>
      <c r="J2240" s="37" t="s">
        <v>12</v>
      </c>
      <c r="K2240" s="36" t="s">
        <v>126</v>
      </c>
      <c r="L2240" s="36" t="s">
        <v>7775</v>
      </c>
      <c r="R2240" s="44">
        <v>4414</v>
      </c>
      <c r="S2240" s="33" t="s">
        <v>19060</v>
      </c>
      <c r="T2240" s="45">
        <v>560</v>
      </c>
      <c r="U2240" s="45">
        <v>6</v>
      </c>
      <c r="V2240" s="45">
        <v>3360</v>
      </c>
      <c r="W2240" s="33" t="s">
        <v>16903</v>
      </c>
    </row>
    <row r="2241" spans="8:23" x14ac:dyDescent="0.25">
      <c r="H2241" s="38">
        <v>10056283</v>
      </c>
      <c r="I2241" s="38" t="s">
        <v>118</v>
      </c>
      <c r="J2241" s="39" t="s">
        <v>12</v>
      </c>
      <c r="K2241" s="38" t="s">
        <v>126</v>
      </c>
      <c r="L2241" s="38" t="s">
        <v>7776</v>
      </c>
      <c r="R2241" s="44">
        <v>8162</v>
      </c>
      <c r="S2241" s="33" t="s">
        <v>19061</v>
      </c>
      <c r="T2241" s="45">
        <v>560</v>
      </c>
      <c r="U2241" s="45">
        <v>6</v>
      </c>
      <c r="V2241" s="45">
        <v>3360</v>
      </c>
      <c r="W2241" s="33" t="s">
        <v>16903</v>
      </c>
    </row>
    <row r="2242" spans="8:23" x14ac:dyDescent="0.25">
      <c r="H2242" s="36">
        <v>10056337</v>
      </c>
      <c r="I2242" s="36" t="s">
        <v>118</v>
      </c>
      <c r="J2242" s="37" t="s">
        <v>12</v>
      </c>
      <c r="K2242" s="36" t="s">
        <v>126</v>
      </c>
      <c r="L2242" s="36" t="s">
        <v>7777</v>
      </c>
      <c r="R2242" s="44">
        <v>6801</v>
      </c>
      <c r="S2242" s="33" t="s">
        <v>19062</v>
      </c>
      <c r="T2242" s="45">
        <v>84</v>
      </c>
      <c r="U2242" s="45">
        <v>12</v>
      </c>
      <c r="V2242" s="45">
        <v>1008</v>
      </c>
      <c r="W2242" s="33" t="s">
        <v>16903</v>
      </c>
    </row>
    <row r="2243" spans="8:23" x14ac:dyDescent="0.25">
      <c r="H2243" s="38">
        <v>10056348</v>
      </c>
      <c r="I2243" s="38" t="s">
        <v>118</v>
      </c>
      <c r="J2243" s="39" t="s">
        <v>12</v>
      </c>
      <c r="K2243" s="38" t="s">
        <v>126</v>
      </c>
      <c r="L2243" s="38" t="s">
        <v>7778</v>
      </c>
      <c r="R2243" s="44">
        <v>2395</v>
      </c>
      <c r="S2243" s="33" t="s">
        <v>101</v>
      </c>
      <c r="T2243" s="45">
        <v>84</v>
      </c>
      <c r="U2243" s="45">
        <v>12</v>
      </c>
      <c r="V2243" s="45">
        <v>1008</v>
      </c>
      <c r="W2243" s="33" t="s">
        <v>16903</v>
      </c>
    </row>
    <row r="2244" spans="8:23" x14ac:dyDescent="0.25">
      <c r="H2244" s="36">
        <v>10056374</v>
      </c>
      <c r="I2244" s="36" t="s">
        <v>118</v>
      </c>
      <c r="J2244" s="37" t="s">
        <v>12</v>
      </c>
      <c r="K2244" s="36" t="s">
        <v>126</v>
      </c>
      <c r="L2244" s="36" t="s">
        <v>7779</v>
      </c>
      <c r="R2244" s="44">
        <v>7404</v>
      </c>
      <c r="S2244" s="33" t="s">
        <v>19063</v>
      </c>
      <c r="T2244" s="45">
        <v>84</v>
      </c>
      <c r="U2244" s="45">
        <v>12</v>
      </c>
      <c r="V2244" s="45">
        <v>1008</v>
      </c>
      <c r="W2244" s="33" t="s">
        <v>16903</v>
      </c>
    </row>
    <row r="2245" spans="8:23" x14ac:dyDescent="0.25">
      <c r="H2245" s="38">
        <v>10056402</v>
      </c>
      <c r="I2245" s="38" t="s">
        <v>118</v>
      </c>
      <c r="J2245" s="39" t="s">
        <v>12</v>
      </c>
      <c r="K2245" s="38" t="s">
        <v>126</v>
      </c>
      <c r="L2245" s="38" t="s">
        <v>7780</v>
      </c>
      <c r="R2245" s="44">
        <v>4850</v>
      </c>
      <c r="S2245" s="33" t="s">
        <v>19064</v>
      </c>
      <c r="T2245" s="45">
        <v>84</v>
      </c>
      <c r="U2245" s="45">
        <v>12</v>
      </c>
      <c r="V2245" s="45">
        <v>1008</v>
      </c>
      <c r="W2245" s="33" t="s">
        <v>16903</v>
      </c>
    </row>
    <row r="2246" spans="8:23" x14ac:dyDescent="0.25">
      <c r="H2246" s="36">
        <v>10056442</v>
      </c>
      <c r="I2246" s="36" t="s">
        <v>118</v>
      </c>
      <c r="J2246" s="37" t="s">
        <v>12</v>
      </c>
      <c r="K2246" s="36" t="s">
        <v>126</v>
      </c>
      <c r="L2246" s="36" t="s">
        <v>7781</v>
      </c>
      <c r="R2246" s="44">
        <v>8096</v>
      </c>
      <c r="S2246" s="33" t="s">
        <v>19065</v>
      </c>
      <c r="T2246" s="45">
        <v>84</v>
      </c>
      <c r="U2246" s="45">
        <v>12</v>
      </c>
      <c r="V2246" s="45">
        <v>1008</v>
      </c>
      <c r="W2246" s="33" t="s">
        <v>16903</v>
      </c>
    </row>
    <row r="2247" spans="8:23" x14ac:dyDescent="0.25">
      <c r="H2247" s="38">
        <v>10056550</v>
      </c>
      <c r="I2247" s="38" t="s">
        <v>118</v>
      </c>
      <c r="J2247" s="39" t="s">
        <v>12</v>
      </c>
      <c r="K2247" s="38" t="s">
        <v>126</v>
      </c>
      <c r="L2247" s="38" t="s">
        <v>5647</v>
      </c>
      <c r="R2247" s="44">
        <v>4849</v>
      </c>
      <c r="S2247" s="33" t="s">
        <v>19066</v>
      </c>
      <c r="T2247" s="45">
        <v>84</v>
      </c>
      <c r="U2247" s="45">
        <v>12</v>
      </c>
      <c r="V2247" s="45">
        <v>1008</v>
      </c>
      <c r="W2247" s="33" t="s">
        <v>16903</v>
      </c>
    </row>
    <row r="2248" spans="8:23" x14ac:dyDescent="0.25">
      <c r="H2248" s="36">
        <v>10056603</v>
      </c>
      <c r="I2248" s="36" t="s">
        <v>118</v>
      </c>
      <c r="J2248" s="37" t="s">
        <v>12</v>
      </c>
      <c r="K2248" s="36" t="s">
        <v>126</v>
      </c>
      <c r="L2248" s="36" t="s">
        <v>7782</v>
      </c>
      <c r="R2248" s="44">
        <v>3790</v>
      </c>
      <c r="S2248" s="33" t="s">
        <v>19067</v>
      </c>
      <c r="T2248" s="45">
        <v>84</v>
      </c>
      <c r="U2248" s="45">
        <v>12</v>
      </c>
      <c r="V2248" s="45">
        <v>1008</v>
      </c>
      <c r="W2248" s="33" t="s">
        <v>16903</v>
      </c>
    </row>
    <row r="2249" spans="8:23" x14ac:dyDescent="0.25">
      <c r="H2249" s="38">
        <v>10056614</v>
      </c>
      <c r="I2249" s="38" t="s">
        <v>118</v>
      </c>
      <c r="J2249" s="39" t="s">
        <v>12</v>
      </c>
      <c r="K2249" s="38" t="s">
        <v>126</v>
      </c>
      <c r="L2249" s="38" t="s">
        <v>7783</v>
      </c>
      <c r="R2249" s="44">
        <v>2540</v>
      </c>
      <c r="S2249" s="33" t="s">
        <v>19068</v>
      </c>
      <c r="T2249" s="45">
        <v>84</v>
      </c>
      <c r="U2249" s="45">
        <v>12</v>
      </c>
      <c r="V2249" s="45">
        <v>1008</v>
      </c>
      <c r="W2249" s="33" t="s">
        <v>16903</v>
      </c>
    </row>
    <row r="2250" spans="8:23" x14ac:dyDescent="0.25">
      <c r="H2250" s="36">
        <v>10056642</v>
      </c>
      <c r="I2250" s="36" t="s">
        <v>118</v>
      </c>
      <c r="J2250" s="37" t="s">
        <v>12</v>
      </c>
      <c r="K2250" s="36" t="s">
        <v>126</v>
      </c>
      <c r="L2250" s="36" t="s">
        <v>5882</v>
      </c>
      <c r="R2250" s="44">
        <v>7343</v>
      </c>
      <c r="S2250" s="33" t="s">
        <v>19069</v>
      </c>
      <c r="T2250" s="45">
        <v>45</v>
      </c>
      <c r="U2250" s="45">
        <v>12</v>
      </c>
      <c r="V2250" s="45">
        <v>540</v>
      </c>
      <c r="W2250" s="33" t="s">
        <v>16903</v>
      </c>
    </row>
    <row r="2251" spans="8:23" x14ac:dyDescent="0.25">
      <c r="H2251" s="38">
        <v>10056670</v>
      </c>
      <c r="I2251" s="38" t="s">
        <v>118</v>
      </c>
      <c r="J2251" s="39" t="s">
        <v>12</v>
      </c>
      <c r="K2251" s="38" t="s">
        <v>126</v>
      </c>
      <c r="L2251" s="38" t="s">
        <v>7784</v>
      </c>
      <c r="R2251" s="44">
        <v>7906</v>
      </c>
      <c r="S2251" s="33" t="s">
        <v>19070</v>
      </c>
      <c r="T2251" s="45">
        <v>45</v>
      </c>
      <c r="U2251" s="45">
        <v>12</v>
      </c>
      <c r="V2251" s="45">
        <v>540</v>
      </c>
      <c r="W2251" s="33" t="s">
        <v>16903</v>
      </c>
    </row>
    <row r="2252" spans="8:23" x14ac:dyDescent="0.25">
      <c r="H2252" s="36">
        <v>10056690</v>
      </c>
      <c r="I2252" s="36" t="s">
        <v>118</v>
      </c>
      <c r="J2252" s="37" t="s">
        <v>12</v>
      </c>
      <c r="K2252" s="36" t="s">
        <v>126</v>
      </c>
      <c r="L2252" s="36" t="s">
        <v>7785</v>
      </c>
      <c r="R2252" s="44">
        <v>7352</v>
      </c>
      <c r="S2252" s="33" t="s">
        <v>19071</v>
      </c>
      <c r="T2252" s="45">
        <v>45</v>
      </c>
      <c r="U2252" s="45">
        <v>12</v>
      </c>
      <c r="V2252" s="45">
        <v>540</v>
      </c>
      <c r="W2252" s="33" t="s">
        <v>16903</v>
      </c>
    </row>
    <row r="2253" spans="8:23" x14ac:dyDescent="0.25">
      <c r="H2253" s="38">
        <v>10056921</v>
      </c>
      <c r="I2253" s="38" t="s">
        <v>118</v>
      </c>
      <c r="J2253" s="39" t="s">
        <v>12</v>
      </c>
      <c r="K2253" s="38" t="s">
        <v>126</v>
      </c>
      <c r="L2253" s="38" t="s">
        <v>7786</v>
      </c>
      <c r="R2253" s="44">
        <v>7183</v>
      </c>
      <c r="S2253" s="33" t="s">
        <v>19072</v>
      </c>
      <c r="T2253" s="45">
        <v>84</v>
      </c>
      <c r="U2253" s="45">
        <v>12</v>
      </c>
      <c r="V2253" s="45">
        <v>1008</v>
      </c>
      <c r="W2253" s="33" t="s">
        <v>16903</v>
      </c>
    </row>
    <row r="2254" spans="8:23" x14ac:dyDescent="0.25">
      <c r="H2254" s="36">
        <v>10056955</v>
      </c>
      <c r="I2254" s="36" t="s">
        <v>118</v>
      </c>
      <c r="J2254" s="37" t="s">
        <v>12</v>
      </c>
      <c r="K2254" s="36" t="s">
        <v>126</v>
      </c>
      <c r="L2254" s="36" t="s">
        <v>7787</v>
      </c>
      <c r="R2254" s="44">
        <v>7275</v>
      </c>
      <c r="S2254" s="33" t="s">
        <v>19073</v>
      </c>
      <c r="T2254" s="45">
        <v>84</v>
      </c>
      <c r="U2254" s="45">
        <v>12</v>
      </c>
      <c r="V2254" s="45">
        <v>1008</v>
      </c>
      <c r="W2254" s="33" t="s">
        <v>16903</v>
      </c>
    </row>
    <row r="2255" spans="8:23" x14ac:dyDescent="0.25">
      <c r="H2255" s="38">
        <v>10056998</v>
      </c>
      <c r="I2255" s="38" t="s">
        <v>118</v>
      </c>
      <c r="J2255" s="39" t="s">
        <v>12</v>
      </c>
      <c r="K2255" s="38" t="s">
        <v>126</v>
      </c>
      <c r="L2255" s="38" t="s">
        <v>7788</v>
      </c>
      <c r="R2255" s="44">
        <v>7918</v>
      </c>
      <c r="S2255" s="33" t="s">
        <v>19074</v>
      </c>
      <c r="T2255" s="45">
        <v>84</v>
      </c>
      <c r="U2255" s="45">
        <v>12</v>
      </c>
      <c r="V2255" s="45">
        <v>1008</v>
      </c>
      <c r="W2255" s="33" t="s">
        <v>16903</v>
      </c>
    </row>
    <row r="2256" spans="8:23" x14ac:dyDescent="0.25">
      <c r="H2256" s="36">
        <v>10057150</v>
      </c>
      <c r="I2256" s="36" t="s">
        <v>118</v>
      </c>
      <c r="J2256" s="37" t="s">
        <v>12</v>
      </c>
      <c r="K2256" s="36" t="s">
        <v>126</v>
      </c>
      <c r="L2256" s="36" t="s">
        <v>7789</v>
      </c>
      <c r="R2256" s="44">
        <v>7354</v>
      </c>
      <c r="S2256" s="33" t="s">
        <v>19075</v>
      </c>
      <c r="T2256" s="45">
        <v>84</v>
      </c>
      <c r="U2256" s="45">
        <v>12</v>
      </c>
      <c r="V2256" s="45">
        <v>1008</v>
      </c>
      <c r="W2256" s="33" t="s">
        <v>16903</v>
      </c>
    </row>
    <row r="2257" spans="8:23" x14ac:dyDescent="0.25">
      <c r="H2257" s="38">
        <v>10057204</v>
      </c>
      <c r="I2257" s="38" t="s">
        <v>118</v>
      </c>
      <c r="J2257" s="39" t="s">
        <v>12</v>
      </c>
      <c r="K2257" s="38" t="s">
        <v>126</v>
      </c>
      <c r="L2257" s="38" t="s">
        <v>7790</v>
      </c>
      <c r="R2257" s="44">
        <v>7995</v>
      </c>
      <c r="S2257" s="33" t="s">
        <v>19076</v>
      </c>
      <c r="T2257" s="45">
        <v>120</v>
      </c>
      <c r="U2257" s="45">
        <v>24</v>
      </c>
      <c r="V2257" s="45">
        <v>2880</v>
      </c>
      <c r="W2257" s="33" t="s">
        <v>16903</v>
      </c>
    </row>
    <row r="2258" spans="8:23" x14ac:dyDescent="0.25">
      <c r="H2258" s="36">
        <v>10057273</v>
      </c>
      <c r="I2258" s="36" t="s">
        <v>118</v>
      </c>
      <c r="J2258" s="37" t="s">
        <v>12</v>
      </c>
      <c r="K2258" s="36" t="s">
        <v>126</v>
      </c>
      <c r="L2258" s="36" t="s">
        <v>7791</v>
      </c>
      <c r="R2258" s="44">
        <v>8846</v>
      </c>
      <c r="S2258" s="33" t="s">
        <v>19077</v>
      </c>
      <c r="T2258" s="45">
        <v>280</v>
      </c>
      <c r="U2258" s="45">
        <v>12</v>
      </c>
      <c r="V2258" s="45">
        <v>3360</v>
      </c>
      <c r="W2258" s="33" t="s">
        <v>16903</v>
      </c>
    </row>
    <row r="2259" spans="8:23" x14ac:dyDescent="0.25">
      <c r="H2259" s="38">
        <v>10057304</v>
      </c>
      <c r="I2259" s="38" t="s">
        <v>118</v>
      </c>
      <c r="J2259" s="39" t="s">
        <v>12</v>
      </c>
      <c r="K2259" s="38" t="s">
        <v>126</v>
      </c>
      <c r="L2259" s="38" t="s">
        <v>7792</v>
      </c>
      <c r="R2259" s="44">
        <v>4717</v>
      </c>
      <c r="S2259" s="33" t="s">
        <v>19078</v>
      </c>
      <c r="T2259" s="45">
        <v>560</v>
      </c>
      <c r="U2259" s="45">
        <v>6</v>
      </c>
      <c r="V2259" s="45">
        <v>3360</v>
      </c>
      <c r="W2259" s="33" t="s">
        <v>16903</v>
      </c>
    </row>
    <row r="2260" spans="8:23" x14ac:dyDescent="0.25">
      <c r="H2260" s="36">
        <v>10057312</v>
      </c>
      <c r="I2260" s="36" t="s">
        <v>118</v>
      </c>
      <c r="J2260" s="37" t="s">
        <v>12</v>
      </c>
      <c r="K2260" s="36" t="s">
        <v>126</v>
      </c>
      <c r="L2260" s="36" t="s">
        <v>7793</v>
      </c>
      <c r="R2260" s="44">
        <v>7394</v>
      </c>
      <c r="S2260" s="33" t="s">
        <v>19079</v>
      </c>
      <c r="T2260" s="45">
        <v>560</v>
      </c>
      <c r="U2260" s="45">
        <v>6</v>
      </c>
      <c r="V2260" s="45">
        <v>3360</v>
      </c>
      <c r="W2260" s="33" t="s">
        <v>16903</v>
      </c>
    </row>
    <row r="2261" spans="8:23" x14ac:dyDescent="0.25">
      <c r="H2261" s="38">
        <v>10057727</v>
      </c>
      <c r="I2261" s="38" t="s">
        <v>118</v>
      </c>
      <c r="J2261" s="39" t="s">
        <v>12</v>
      </c>
      <c r="K2261" s="38" t="s">
        <v>126</v>
      </c>
      <c r="L2261" s="38" t="s">
        <v>7794</v>
      </c>
      <c r="R2261" s="44">
        <v>1650</v>
      </c>
      <c r="S2261" s="33" t="s">
        <v>19080</v>
      </c>
      <c r="T2261" s="45">
        <v>84</v>
      </c>
      <c r="U2261" s="45">
        <v>12</v>
      </c>
      <c r="V2261" s="45">
        <v>1008</v>
      </c>
      <c r="W2261" s="33" t="s">
        <v>16903</v>
      </c>
    </row>
    <row r="2262" spans="8:23" x14ac:dyDescent="0.25">
      <c r="H2262" s="36">
        <v>10057833</v>
      </c>
      <c r="I2262" s="36" t="s">
        <v>118</v>
      </c>
      <c r="J2262" s="37" t="s">
        <v>12</v>
      </c>
      <c r="K2262" s="36" t="s">
        <v>126</v>
      </c>
      <c r="L2262" s="36" t="s">
        <v>7795</v>
      </c>
      <c r="R2262" s="44">
        <v>7226</v>
      </c>
      <c r="S2262" s="33" t="s">
        <v>19081</v>
      </c>
      <c r="T2262" s="45">
        <v>84</v>
      </c>
      <c r="U2262" s="45">
        <v>12</v>
      </c>
      <c r="V2262" s="45">
        <v>1008</v>
      </c>
      <c r="W2262" s="33" t="s">
        <v>16903</v>
      </c>
    </row>
    <row r="2263" spans="8:23" x14ac:dyDescent="0.25">
      <c r="H2263" s="38">
        <v>10057835</v>
      </c>
      <c r="I2263" s="38" t="s">
        <v>118</v>
      </c>
      <c r="J2263" s="39" t="s">
        <v>12</v>
      </c>
      <c r="K2263" s="38" t="s">
        <v>126</v>
      </c>
      <c r="L2263" s="38" t="s">
        <v>7796</v>
      </c>
      <c r="R2263" s="44">
        <v>7290</v>
      </c>
      <c r="S2263" s="33" t="s">
        <v>19082</v>
      </c>
      <c r="T2263" s="45">
        <v>84</v>
      </c>
      <c r="U2263" s="45">
        <v>12</v>
      </c>
      <c r="V2263" s="45">
        <v>1008</v>
      </c>
      <c r="W2263" s="33" t="s">
        <v>16903</v>
      </c>
    </row>
    <row r="2264" spans="8:23" x14ac:dyDescent="0.25">
      <c r="H2264" s="36">
        <v>10057978</v>
      </c>
      <c r="I2264" s="36" t="s">
        <v>118</v>
      </c>
      <c r="J2264" s="37" t="s">
        <v>12</v>
      </c>
      <c r="K2264" s="36" t="s">
        <v>126</v>
      </c>
      <c r="L2264" s="36" t="s">
        <v>7797</v>
      </c>
      <c r="R2264" s="44">
        <v>5609</v>
      </c>
      <c r="S2264" s="33" t="s">
        <v>19083</v>
      </c>
      <c r="T2264" s="45">
        <v>84</v>
      </c>
      <c r="U2264" s="45">
        <v>12</v>
      </c>
      <c r="V2264" s="45">
        <v>1008</v>
      </c>
      <c r="W2264" s="33" t="s">
        <v>16903</v>
      </c>
    </row>
    <row r="2265" spans="8:23" x14ac:dyDescent="0.25">
      <c r="H2265" s="38">
        <v>10058024</v>
      </c>
      <c r="I2265" s="38" t="s">
        <v>118</v>
      </c>
      <c r="J2265" s="39" t="s">
        <v>12</v>
      </c>
      <c r="K2265" s="38" t="s">
        <v>126</v>
      </c>
      <c r="L2265" s="38" t="s">
        <v>7798</v>
      </c>
      <c r="R2265" s="44">
        <v>4700</v>
      </c>
      <c r="S2265" s="33" t="s">
        <v>19084</v>
      </c>
      <c r="T2265" s="45">
        <v>84</v>
      </c>
      <c r="U2265" s="45">
        <v>12</v>
      </c>
      <c r="V2265" s="45">
        <v>1008</v>
      </c>
      <c r="W2265" s="33" t="s">
        <v>16903</v>
      </c>
    </row>
    <row r="2266" spans="8:23" x14ac:dyDescent="0.25">
      <c r="H2266" s="36">
        <v>10058052</v>
      </c>
      <c r="I2266" s="36" t="s">
        <v>118</v>
      </c>
      <c r="J2266" s="37" t="s">
        <v>12</v>
      </c>
      <c r="K2266" s="36" t="s">
        <v>126</v>
      </c>
      <c r="L2266" s="36" t="s">
        <v>7799</v>
      </c>
      <c r="R2266" s="44">
        <v>8172</v>
      </c>
      <c r="S2266" s="33" t="s">
        <v>19085</v>
      </c>
      <c r="T2266" s="45">
        <v>175</v>
      </c>
      <c r="U2266" s="45">
        <v>15</v>
      </c>
      <c r="V2266" s="45">
        <v>2625</v>
      </c>
      <c r="W2266" s="33" t="s">
        <v>16903</v>
      </c>
    </row>
    <row r="2267" spans="8:23" x14ac:dyDescent="0.25">
      <c r="H2267" s="38">
        <v>10058053</v>
      </c>
      <c r="I2267" s="38" t="s">
        <v>118</v>
      </c>
      <c r="J2267" s="39" t="s">
        <v>12</v>
      </c>
      <c r="K2267" s="38" t="s">
        <v>126</v>
      </c>
      <c r="L2267" s="38" t="s">
        <v>7800</v>
      </c>
      <c r="R2267" s="44">
        <v>8173</v>
      </c>
      <c r="S2267" s="33" t="s">
        <v>19086</v>
      </c>
      <c r="T2267" s="45">
        <v>175</v>
      </c>
      <c r="U2267" s="45">
        <v>15</v>
      </c>
      <c r="V2267" s="45">
        <v>2625</v>
      </c>
      <c r="W2267" s="33" t="s">
        <v>16903</v>
      </c>
    </row>
    <row r="2268" spans="8:23" x14ac:dyDescent="0.25">
      <c r="H2268" s="36">
        <v>10058123</v>
      </c>
      <c r="I2268" s="36" t="s">
        <v>118</v>
      </c>
      <c r="J2268" s="37" t="s">
        <v>12</v>
      </c>
      <c r="K2268" s="36" t="s">
        <v>126</v>
      </c>
      <c r="L2268" s="36" t="s">
        <v>7801</v>
      </c>
      <c r="R2268" s="44">
        <v>4972</v>
      </c>
      <c r="S2268" s="33" t="s">
        <v>19087</v>
      </c>
      <c r="T2268" s="45">
        <v>104</v>
      </c>
      <c r="U2268" s="45">
        <v>6</v>
      </c>
      <c r="V2268" s="45">
        <v>624</v>
      </c>
      <c r="W2268" s="33" t="s">
        <v>17003</v>
      </c>
    </row>
    <row r="2269" spans="8:23" x14ac:dyDescent="0.25">
      <c r="H2269" s="38">
        <v>10058124</v>
      </c>
      <c r="I2269" s="38" t="s">
        <v>118</v>
      </c>
      <c r="J2269" s="39" t="s">
        <v>12</v>
      </c>
      <c r="K2269" s="38" t="s">
        <v>126</v>
      </c>
      <c r="L2269" s="38" t="s">
        <v>7802</v>
      </c>
      <c r="R2269" s="44">
        <v>4965</v>
      </c>
      <c r="S2269" s="33" t="s">
        <v>19088</v>
      </c>
      <c r="T2269" s="45">
        <v>168</v>
      </c>
      <c r="U2269" s="45">
        <v>15</v>
      </c>
      <c r="V2269" s="45">
        <v>2520</v>
      </c>
      <c r="W2269" s="33" t="s">
        <v>16903</v>
      </c>
    </row>
    <row r="2270" spans="8:23" x14ac:dyDescent="0.25">
      <c r="H2270" s="36">
        <v>10058135</v>
      </c>
      <c r="I2270" s="36" t="s">
        <v>118</v>
      </c>
      <c r="J2270" s="37" t="s">
        <v>12</v>
      </c>
      <c r="K2270" s="36" t="s">
        <v>126</v>
      </c>
      <c r="L2270" s="36" t="s">
        <v>7803</v>
      </c>
      <c r="R2270" s="44">
        <v>4963</v>
      </c>
      <c r="S2270" s="33" t="s">
        <v>167</v>
      </c>
      <c r="T2270" s="45">
        <v>108</v>
      </c>
      <c r="U2270" s="45">
        <v>15</v>
      </c>
      <c r="V2270" s="45">
        <v>1620</v>
      </c>
      <c r="W2270" s="33" t="s">
        <v>17003</v>
      </c>
    </row>
    <row r="2271" spans="8:23" x14ac:dyDescent="0.25">
      <c r="H2271" s="38">
        <v>10058150</v>
      </c>
      <c r="I2271" s="38" t="s">
        <v>118</v>
      </c>
      <c r="J2271" s="39" t="s">
        <v>12</v>
      </c>
      <c r="K2271" s="38" t="s">
        <v>126</v>
      </c>
      <c r="L2271" s="38" t="s">
        <v>7804</v>
      </c>
      <c r="R2271" s="44">
        <v>4964</v>
      </c>
      <c r="S2271" s="33" t="s">
        <v>19089</v>
      </c>
      <c r="T2271" s="45">
        <v>252</v>
      </c>
      <c r="U2271" s="45">
        <v>6</v>
      </c>
      <c r="V2271" s="45">
        <v>1512</v>
      </c>
      <c r="W2271" s="33" t="s">
        <v>16903</v>
      </c>
    </row>
    <row r="2272" spans="8:23" x14ac:dyDescent="0.25">
      <c r="H2272" s="36">
        <v>10058156</v>
      </c>
      <c r="I2272" s="36" t="s">
        <v>118</v>
      </c>
      <c r="J2272" s="37" t="s">
        <v>12</v>
      </c>
      <c r="K2272" s="36" t="s">
        <v>126</v>
      </c>
      <c r="L2272" s="36" t="s">
        <v>2153</v>
      </c>
      <c r="R2272" s="44">
        <v>1550</v>
      </c>
      <c r="S2272" s="33" t="s">
        <v>19090</v>
      </c>
      <c r="T2272" s="45">
        <v>45</v>
      </c>
      <c r="U2272" s="45">
        <v>1</v>
      </c>
      <c r="V2272" s="45">
        <v>45</v>
      </c>
      <c r="W2272" s="33" t="s">
        <v>17003</v>
      </c>
    </row>
    <row r="2273" spans="8:23" x14ac:dyDescent="0.25">
      <c r="H2273" s="38">
        <v>10058183</v>
      </c>
      <c r="I2273" s="38" t="s">
        <v>118</v>
      </c>
      <c r="J2273" s="39" t="s">
        <v>12</v>
      </c>
      <c r="K2273" s="38" t="s">
        <v>126</v>
      </c>
      <c r="L2273" s="38" t="s">
        <v>7805</v>
      </c>
      <c r="R2273" s="44">
        <v>5454</v>
      </c>
      <c r="S2273" s="33" t="s">
        <v>146</v>
      </c>
      <c r="T2273" s="45">
        <v>72</v>
      </c>
      <c r="U2273" s="45">
        <v>6</v>
      </c>
      <c r="V2273" s="45">
        <v>432</v>
      </c>
      <c r="W2273" s="33" t="s">
        <v>17003</v>
      </c>
    </row>
    <row r="2274" spans="8:23" x14ac:dyDescent="0.25">
      <c r="H2274" s="36">
        <v>10058238</v>
      </c>
      <c r="I2274" s="36" t="s">
        <v>118</v>
      </c>
      <c r="J2274" s="37" t="s">
        <v>12</v>
      </c>
      <c r="K2274" s="36" t="s">
        <v>126</v>
      </c>
      <c r="L2274" s="36" t="s">
        <v>7806</v>
      </c>
      <c r="R2274" s="44">
        <v>4962</v>
      </c>
      <c r="S2274" s="33" t="s">
        <v>256</v>
      </c>
      <c r="T2274" s="45">
        <v>168</v>
      </c>
      <c r="U2274" s="45">
        <v>15</v>
      </c>
      <c r="V2274" s="45">
        <v>2520</v>
      </c>
      <c r="W2274" s="33" t="s">
        <v>17003</v>
      </c>
    </row>
    <row r="2275" spans="8:23" x14ac:dyDescent="0.25">
      <c r="H2275" s="38">
        <v>10058257</v>
      </c>
      <c r="I2275" s="38" t="s">
        <v>118</v>
      </c>
      <c r="J2275" s="39" t="s">
        <v>12</v>
      </c>
      <c r="K2275" s="38" t="s">
        <v>126</v>
      </c>
      <c r="L2275" s="38" t="s">
        <v>7807</v>
      </c>
      <c r="R2275" s="44">
        <v>4961</v>
      </c>
      <c r="S2275" s="33" t="s">
        <v>105</v>
      </c>
      <c r="T2275" s="45">
        <v>108</v>
      </c>
      <c r="U2275" s="45">
        <v>15</v>
      </c>
      <c r="V2275" s="45">
        <v>1620</v>
      </c>
      <c r="W2275" s="33" t="s">
        <v>17003</v>
      </c>
    </row>
    <row r="2276" spans="8:23" x14ac:dyDescent="0.25">
      <c r="H2276" s="36">
        <v>10058351</v>
      </c>
      <c r="I2276" s="36" t="s">
        <v>118</v>
      </c>
      <c r="J2276" s="37" t="s">
        <v>12</v>
      </c>
      <c r="K2276" s="36" t="s">
        <v>126</v>
      </c>
      <c r="L2276" s="36" t="s">
        <v>7808</v>
      </c>
      <c r="R2276" s="44">
        <v>5015</v>
      </c>
      <c r="S2276" s="33" t="s">
        <v>19091</v>
      </c>
      <c r="T2276" s="45">
        <v>252</v>
      </c>
      <c r="U2276" s="45">
        <v>6</v>
      </c>
      <c r="V2276" s="45">
        <v>1512</v>
      </c>
      <c r="W2276" s="33" t="s">
        <v>17003</v>
      </c>
    </row>
    <row r="2277" spans="8:23" x14ac:dyDescent="0.25">
      <c r="H2277" s="38">
        <v>10058357</v>
      </c>
      <c r="I2277" s="38" t="s">
        <v>118</v>
      </c>
      <c r="J2277" s="39" t="s">
        <v>12</v>
      </c>
      <c r="K2277" s="38" t="s">
        <v>126</v>
      </c>
      <c r="L2277" s="38" t="s">
        <v>7809</v>
      </c>
      <c r="R2277" s="44">
        <v>4562</v>
      </c>
      <c r="S2277" s="33" t="s">
        <v>144</v>
      </c>
      <c r="T2277" s="45">
        <v>144</v>
      </c>
      <c r="U2277" s="45">
        <v>1</v>
      </c>
      <c r="V2277" s="45">
        <v>144</v>
      </c>
      <c r="W2277" s="33" t="s">
        <v>17003</v>
      </c>
    </row>
    <row r="2278" spans="8:23" x14ac:dyDescent="0.25">
      <c r="H2278" s="36">
        <v>10058490</v>
      </c>
      <c r="I2278" s="36" t="s">
        <v>118</v>
      </c>
      <c r="J2278" s="37" t="s">
        <v>12</v>
      </c>
      <c r="K2278" s="36" t="s">
        <v>126</v>
      </c>
      <c r="L2278" s="36" t="s">
        <v>7810</v>
      </c>
      <c r="R2278" s="44">
        <v>4200</v>
      </c>
      <c r="S2278" s="33" t="s">
        <v>19092</v>
      </c>
      <c r="T2278" s="45">
        <v>110</v>
      </c>
      <c r="U2278" s="45">
        <v>12</v>
      </c>
      <c r="V2278" s="45">
        <v>1320</v>
      </c>
      <c r="W2278" s="33" t="s">
        <v>16903</v>
      </c>
    </row>
    <row r="2279" spans="8:23" x14ac:dyDescent="0.25">
      <c r="H2279" s="38">
        <v>10058500</v>
      </c>
      <c r="I2279" s="38" t="s">
        <v>118</v>
      </c>
      <c r="J2279" s="39" t="s">
        <v>12</v>
      </c>
      <c r="K2279" s="38" t="s">
        <v>126</v>
      </c>
      <c r="L2279" s="38" t="s">
        <v>7811</v>
      </c>
      <c r="R2279" s="44">
        <v>4177</v>
      </c>
      <c r="S2279" s="33" t="s">
        <v>19093</v>
      </c>
      <c r="T2279" s="45">
        <v>108</v>
      </c>
      <c r="U2279" s="45">
        <v>12</v>
      </c>
      <c r="V2279" s="45">
        <v>1296</v>
      </c>
      <c r="W2279" s="33" t="s">
        <v>16903</v>
      </c>
    </row>
    <row r="2280" spans="8:23" x14ac:dyDescent="0.25">
      <c r="H2280" s="36">
        <v>10058502</v>
      </c>
      <c r="I2280" s="36" t="s">
        <v>118</v>
      </c>
      <c r="J2280" s="37" t="s">
        <v>12</v>
      </c>
      <c r="K2280" s="36" t="s">
        <v>126</v>
      </c>
      <c r="L2280" s="36" t="s">
        <v>785</v>
      </c>
      <c r="R2280" s="44">
        <v>7206</v>
      </c>
      <c r="S2280" s="33" t="s">
        <v>19094</v>
      </c>
      <c r="T2280" s="45">
        <v>60</v>
      </c>
      <c r="U2280" s="45">
        <v>6</v>
      </c>
      <c r="V2280" s="45">
        <v>360</v>
      </c>
      <c r="W2280" s="33" t="s">
        <v>16903</v>
      </c>
    </row>
    <row r="2281" spans="8:23" x14ac:dyDescent="0.25">
      <c r="H2281" s="38">
        <v>10058627</v>
      </c>
      <c r="I2281" s="38" t="s">
        <v>118</v>
      </c>
      <c r="J2281" s="39" t="s">
        <v>12</v>
      </c>
      <c r="K2281" s="38" t="s">
        <v>126</v>
      </c>
      <c r="L2281" s="38" t="s">
        <v>7812</v>
      </c>
      <c r="R2281" s="44">
        <v>4179</v>
      </c>
      <c r="S2281" s="33" t="s">
        <v>19095</v>
      </c>
      <c r="T2281" s="45">
        <v>108</v>
      </c>
      <c r="U2281" s="45">
        <v>24</v>
      </c>
      <c r="V2281" s="45">
        <v>2592</v>
      </c>
      <c r="W2281" s="33" t="s">
        <v>16903</v>
      </c>
    </row>
    <row r="2282" spans="8:23" x14ac:dyDescent="0.25">
      <c r="H2282" s="36">
        <v>10058686</v>
      </c>
      <c r="I2282" s="36" t="s">
        <v>118</v>
      </c>
      <c r="J2282" s="37" t="s">
        <v>12</v>
      </c>
      <c r="K2282" s="36" t="s">
        <v>126</v>
      </c>
      <c r="L2282" s="36" t="s">
        <v>1323</v>
      </c>
      <c r="R2282" s="44">
        <v>4186</v>
      </c>
      <c r="S2282" s="33" t="s">
        <v>19096</v>
      </c>
      <c r="T2282" s="45">
        <v>28</v>
      </c>
      <c r="U2282" s="45">
        <v>1</v>
      </c>
      <c r="V2282" s="45">
        <v>28</v>
      </c>
      <c r="W2282" s="33" t="s">
        <v>16903</v>
      </c>
    </row>
    <row r="2283" spans="8:23" x14ac:dyDescent="0.25">
      <c r="H2283" s="38">
        <v>10058728</v>
      </c>
      <c r="I2283" s="38" t="s">
        <v>118</v>
      </c>
      <c r="J2283" s="39" t="s">
        <v>12</v>
      </c>
      <c r="K2283" s="38" t="s">
        <v>126</v>
      </c>
      <c r="L2283" s="38" t="s">
        <v>7813</v>
      </c>
      <c r="R2283" s="44">
        <v>4180</v>
      </c>
      <c r="S2283" s="33" t="s">
        <v>19097</v>
      </c>
      <c r="T2283" s="45">
        <v>42</v>
      </c>
      <c r="U2283" s="45">
        <v>24</v>
      </c>
      <c r="V2283" s="45">
        <v>1008</v>
      </c>
      <c r="W2283" s="33" t="s">
        <v>16903</v>
      </c>
    </row>
    <row r="2284" spans="8:23" x14ac:dyDescent="0.25">
      <c r="H2284" s="36">
        <v>10058770</v>
      </c>
      <c r="I2284" s="36" t="s">
        <v>118</v>
      </c>
      <c r="J2284" s="37" t="s">
        <v>12</v>
      </c>
      <c r="K2284" s="36" t="s">
        <v>126</v>
      </c>
      <c r="L2284" s="36" t="s">
        <v>7814</v>
      </c>
      <c r="R2284" s="44">
        <v>7904</v>
      </c>
      <c r="S2284" s="33" t="s">
        <v>19098</v>
      </c>
      <c r="T2284" s="45">
        <v>108</v>
      </c>
      <c r="U2284" s="45">
        <v>24</v>
      </c>
      <c r="V2284" s="45">
        <v>2592</v>
      </c>
      <c r="W2284" s="33" t="s">
        <v>16903</v>
      </c>
    </row>
    <row r="2285" spans="8:23" x14ac:dyDescent="0.25">
      <c r="H2285" s="38">
        <v>10058803</v>
      </c>
      <c r="I2285" s="38" t="s">
        <v>118</v>
      </c>
      <c r="J2285" s="39" t="s">
        <v>12</v>
      </c>
      <c r="K2285" s="38" t="s">
        <v>126</v>
      </c>
      <c r="L2285" s="38" t="s">
        <v>1370</v>
      </c>
      <c r="R2285" s="44">
        <v>4181</v>
      </c>
      <c r="S2285" s="33" t="s">
        <v>19099</v>
      </c>
      <c r="T2285" s="45">
        <v>108</v>
      </c>
      <c r="U2285" s="45">
        <v>24</v>
      </c>
      <c r="V2285" s="45">
        <v>2592</v>
      </c>
      <c r="W2285" s="33" t="s">
        <v>16903</v>
      </c>
    </row>
    <row r="2286" spans="8:23" x14ac:dyDescent="0.25">
      <c r="H2286" s="36">
        <v>10058819</v>
      </c>
      <c r="I2286" s="36" t="s">
        <v>118</v>
      </c>
      <c r="J2286" s="37" t="s">
        <v>12</v>
      </c>
      <c r="K2286" s="36" t="s">
        <v>126</v>
      </c>
      <c r="L2286" s="36" t="s">
        <v>7815</v>
      </c>
      <c r="R2286" s="44">
        <v>4206</v>
      </c>
      <c r="S2286" s="33" t="s">
        <v>19100</v>
      </c>
      <c r="T2286" s="45">
        <v>80</v>
      </c>
      <c r="U2286" s="45">
        <v>6</v>
      </c>
      <c r="V2286" s="45">
        <v>480</v>
      </c>
      <c r="W2286" s="33" t="s">
        <v>16903</v>
      </c>
    </row>
    <row r="2287" spans="8:23" x14ac:dyDescent="0.25">
      <c r="H2287" s="38">
        <v>10058859</v>
      </c>
      <c r="I2287" s="38" t="s">
        <v>118</v>
      </c>
      <c r="J2287" s="39" t="s">
        <v>12</v>
      </c>
      <c r="K2287" s="38" t="s">
        <v>126</v>
      </c>
      <c r="L2287" s="38" t="s">
        <v>7816</v>
      </c>
      <c r="R2287" s="44">
        <v>4183</v>
      </c>
      <c r="S2287" s="33" t="s">
        <v>19101</v>
      </c>
      <c r="T2287" s="45">
        <v>80</v>
      </c>
      <c r="U2287" s="45">
        <v>6</v>
      </c>
      <c r="V2287" s="45">
        <v>480</v>
      </c>
      <c r="W2287" s="33" t="s">
        <v>16903</v>
      </c>
    </row>
    <row r="2288" spans="8:23" x14ac:dyDescent="0.25">
      <c r="H2288" s="36">
        <v>10058951</v>
      </c>
      <c r="I2288" s="36" t="s">
        <v>118</v>
      </c>
      <c r="J2288" s="37" t="s">
        <v>12</v>
      </c>
      <c r="K2288" s="36" t="s">
        <v>126</v>
      </c>
      <c r="L2288" s="36" t="s">
        <v>2904</v>
      </c>
      <c r="R2288" s="44">
        <v>4218</v>
      </c>
      <c r="S2288" s="33" t="s">
        <v>19102</v>
      </c>
      <c r="T2288" s="45">
        <v>55</v>
      </c>
      <c r="U2288" s="45">
        <v>12</v>
      </c>
      <c r="V2288" s="45">
        <v>660</v>
      </c>
      <c r="W2288" s="33" t="s">
        <v>16903</v>
      </c>
    </row>
    <row r="2289" spans="8:23" x14ac:dyDescent="0.25">
      <c r="H2289" s="38">
        <v>10059194</v>
      </c>
      <c r="I2289" s="38" t="s">
        <v>118</v>
      </c>
      <c r="J2289" s="39" t="s">
        <v>12</v>
      </c>
      <c r="K2289" s="38" t="s">
        <v>126</v>
      </c>
      <c r="L2289" s="38" t="s">
        <v>7817</v>
      </c>
      <c r="R2289" s="44">
        <v>4182</v>
      </c>
      <c r="S2289" s="33" t="s">
        <v>19103</v>
      </c>
      <c r="T2289" s="45">
        <v>55</v>
      </c>
      <c r="U2289" s="45">
        <v>12</v>
      </c>
      <c r="V2289" s="45">
        <v>660</v>
      </c>
      <c r="W2289" s="33" t="s">
        <v>16903</v>
      </c>
    </row>
    <row r="2290" spans="8:23" x14ac:dyDescent="0.25">
      <c r="H2290" s="36">
        <v>10059209</v>
      </c>
      <c r="I2290" s="36" t="s">
        <v>118</v>
      </c>
      <c r="J2290" s="37" t="s">
        <v>12</v>
      </c>
      <c r="K2290" s="36" t="s">
        <v>126</v>
      </c>
      <c r="L2290" s="36" t="s">
        <v>7818</v>
      </c>
      <c r="R2290" s="44">
        <v>4925</v>
      </c>
      <c r="S2290" s="33" t="s">
        <v>19104</v>
      </c>
      <c r="T2290" s="45">
        <v>60</v>
      </c>
      <c r="U2290" s="45">
        <v>6</v>
      </c>
      <c r="V2290" s="45">
        <v>360</v>
      </c>
      <c r="W2290" s="33" t="s">
        <v>16903</v>
      </c>
    </row>
    <row r="2291" spans="8:23" x14ac:dyDescent="0.25">
      <c r="H2291" s="38">
        <v>10059225</v>
      </c>
      <c r="I2291" s="38" t="s">
        <v>118</v>
      </c>
      <c r="J2291" s="39" t="s">
        <v>12</v>
      </c>
      <c r="K2291" s="38" t="s">
        <v>126</v>
      </c>
      <c r="L2291" s="38" t="s">
        <v>7819</v>
      </c>
      <c r="R2291" s="44">
        <v>4224</v>
      </c>
      <c r="S2291" s="33" t="s">
        <v>19105</v>
      </c>
      <c r="T2291" s="45">
        <v>60</v>
      </c>
      <c r="U2291" s="45">
        <v>6</v>
      </c>
      <c r="V2291" s="45">
        <v>360</v>
      </c>
      <c r="W2291" s="33" t="s">
        <v>16903</v>
      </c>
    </row>
    <row r="2292" spans="8:23" x14ac:dyDescent="0.25">
      <c r="H2292" s="36">
        <v>10059236</v>
      </c>
      <c r="I2292" s="36" t="s">
        <v>118</v>
      </c>
      <c r="J2292" s="37" t="s">
        <v>12</v>
      </c>
      <c r="K2292" s="36" t="s">
        <v>126</v>
      </c>
      <c r="L2292" s="36" t="s">
        <v>7820</v>
      </c>
      <c r="R2292" s="44">
        <v>4184</v>
      </c>
      <c r="S2292" s="33" t="s">
        <v>19106</v>
      </c>
      <c r="T2292" s="45">
        <v>60</v>
      </c>
      <c r="U2292" s="45">
        <v>6</v>
      </c>
      <c r="V2292" s="45">
        <v>360</v>
      </c>
      <c r="W2292" s="33" t="s">
        <v>16903</v>
      </c>
    </row>
    <row r="2293" spans="8:23" x14ac:dyDescent="0.25">
      <c r="H2293" s="38">
        <v>10059343</v>
      </c>
      <c r="I2293" s="38" t="s">
        <v>118</v>
      </c>
      <c r="J2293" s="39" t="s">
        <v>12</v>
      </c>
      <c r="K2293" s="38" t="s">
        <v>126</v>
      </c>
      <c r="L2293" s="38" t="s">
        <v>7821</v>
      </c>
      <c r="R2293" s="44">
        <v>7982</v>
      </c>
      <c r="S2293" s="33" t="s">
        <v>19107</v>
      </c>
      <c r="T2293" s="45">
        <v>11</v>
      </c>
      <c r="U2293" s="45">
        <v>12</v>
      </c>
      <c r="V2293" s="45">
        <v>132</v>
      </c>
      <c r="W2293" s="33" t="s">
        <v>16903</v>
      </c>
    </row>
    <row r="2294" spans="8:23" x14ac:dyDescent="0.25">
      <c r="H2294" s="36">
        <v>10059480</v>
      </c>
      <c r="I2294" s="36" t="s">
        <v>118</v>
      </c>
      <c r="J2294" s="37" t="s">
        <v>12</v>
      </c>
      <c r="K2294" s="36" t="s">
        <v>126</v>
      </c>
      <c r="L2294" s="36" t="s">
        <v>1297</v>
      </c>
      <c r="R2294" s="44">
        <v>5234</v>
      </c>
      <c r="S2294" s="33" t="s">
        <v>19108</v>
      </c>
      <c r="T2294" s="45">
        <v>108</v>
      </c>
      <c r="U2294" s="45">
        <v>12</v>
      </c>
      <c r="V2294" s="45">
        <v>1296</v>
      </c>
      <c r="W2294" s="33" t="s">
        <v>16903</v>
      </c>
    </row>
    <row r="2295" spans="8:23" x14ac:dyDescent="0.25">
      <c r="H2295" s="38">
        <v>10059481</v>
      </c>
      <c r="I2295" s="38" t="s">
        <v>118</v>
      </c>
      <c r="J2295" s="39" t="s">
        <v>12</v>
      </c>
      <c r="K2295" s="38" t="s">
        <v>126</v>
      </c>
      <c r="L2295" s="38" t="s">
        <v>7822</v>
      </c>
      <c r="R2295" s="44">
        <v>5106</v>
      </c>
      <c r="S2295" s="33" t="s">
        <v>19109</v>
      </c>
      <c r="T2295" s="45">
        <v>91</v>
      </c>
      <c r="U2295" s="45">
        <v>24</v>
      </c>
      <c r="V2295" s="45">
        <v>2184</v>
      </c>
      <c r="W2295" s="33" t="s">
        <v>16903</v>
      </c>
    </row>
    <row r="2296" spans="8:23" x14ac:dyDescent="0.25">
      <c r="H2296" s="36">
        <v>10059563</v>
      </c>
      <c r="I2296" s="36" t="s">
        <v>118</v>
      </c>
      <c r="J2296" s="37" t="s">
        <v>12</v>
      </c>
      <c r="K2296" s="36" t="s">
        <v>126</v>
      </c>
      <c r="L2296" s="36" t="s">
        <v>7823</v>
      </c>
      <c r="R2296" s="44">
        <v>4209</v>
      </c>
      <c r="S2296" s="33" t="s">
        <v>19110</v>
      </c>
      <c r="T2296" s="45">
        <v>110</v>
      </c>
      <c r="U2296" s="45">
        <v>12</v>
      </c>
      <c r="V2296" s="45">
        <v>1320</v>
      </c>
      <c r="W2296" s="33" t="s">
        <v>16903</v>
      </c>
    </row>
    <row r="2297" spans="8:23" x14ac:dyDescent="0.25">
      <c r="H2297" s="38">
        <v>10059564</v>
      </c>
      <c r="I2297" s="38" t="s">
        <v>118</v>
      </c>
      <c r="J2297" s="39" t="s">
        <v>12</v>
      </c>
      <c r="K2297" s="38" t="s">
        <v>126</v>
      </c>
      <c r="L2297" s="38" t="s">
        <v>7824</v>
      </c>
      <c r="R2297" s="44">
        <v>4185</v>
      </c>
      <c r="S2297" s="33" t="s">
        <v>19111</v>
      </c>
      <c r="T2297" s="45">
        <v>108</v>
      </c>
      <c r="U2297" s="45">
        <v>12</v>
      </c>
      <c r="V2297" s="45">
        <v>1296</v>
      </c>
      <c r="W2297" s="33" t="s">
        <v>16903</v>
      </c>
    </row>
    <row r="2298" spans="8:23" x14ac:dyDescent="0.25">
      <c r="H2298" s="36">
        <v>10059605</v>
      </c>
      <c r="I2298" s="36" t="s">
        <v>118</v>
      </c>
      <c r="J2298" s="37" t="s">
        <v>12</v>
      </c>
      <c r="K2298" s="36" t="s">
        <v>126</v>
      </c>
      <c r="L2298" s="36" t="s">
        <v>7825</v>
      </c>
      <c r="R2298" s="44">
        <v>9086</v>
      </c>
      <c r="S2298" s="33" t="s">
        <v>19112</v>
      </c>
      <c r="T2298" s="45">
        <v>84</v>
      </c>
      <c r="U2298" s="45">
        <v>24</v>
      </c>
      <c r="V2298" s="45">
        <v>2016</v>
      </c>
      <c r="W2298" s="33" t="s">
        <v>16903</v>
      </c>
    </row>
    <row r="2299" spans="8:23" x14ac:dyDescent="0.25">
      <c r="H2299" s="38">
        <v>10060488</v>
      </c>
      <c r="I2299" s="38" t="s">
        <v>118</v>
      </c>
      <c r="J2299" s="39" t="s">
        <v>12</v>
      </c>
      <c r="K2299" s="38" t="s">
        <v>126</v>
      </c>
      <c r="L2299" s="38" t="s">
        <v>7826</v>
      </c>
      <c r="R2299" s="44">
        <v>8440</v>
      </c>
      <c r="S2299" s="33" t="s">
        <v>19113</v>
      </c>
      <c r="T2299" s="45">
        <v>252</v>
      </c>
      <c r="U2299" s="45">
        <v>4</v>
      </c>
      <c r="V2299" s="45">
        <v>1008</v>
      </c>
      <c r="W2299" s="33" t="s">
        <v>16903</v>
      </c>
    </row>
    <row r="2300" spans="8:23" x14ac:dyDescent="0.25">
      <c r="H2300" s="36">
        <v>10060492</v>
      </c>
      <c r="I2300" s="36" t="s">
        <v>118</v>
      </c>
      <c r="J2300" s="37" t="s">
        <v>12</v>
      </c>
      <c r="K2300" s="36" t="s">
        <v>126</v>
      </c>
      <c r="L2300" s="36" t="s">
        <v>7827</v>
      </c>
      <c r="R2300" s="44">
        <v>8448</v>
      </c>
      <c r="S2300" s="33" t="s">
        <v>19114</v>
      </c>
      <c r="T2300" s="45">
        <v>288</v>
      </c>
      <c r="U2300" s="45">
        <v>6</v>
      </c>
      <c r="V2300" s="45">
        <v>1728</v>
      </c>
      <c r="W2300" s="33" t="s">
        <v>16903</v>
      </c>
    </row>
    <row r="2301" spans="8:23" x14ac:dyDescent="0.25">
      <c r="H2301" s="38">
        <v>10060496</v>
      </c>
      <c r="I2301" s="38" t="s">
        <v>118</v>
      </c>
      <c r="J2301" s="39" t="s">
        <v>12</v>
      </c>
      <c r="K2301" s="38" t="s">
        <v>126</v>
      </c>
      <c r="L2301" s="38" t="s">
        <v>7828</v>
      </c>
      <c r="R2301" s="44">
        <v>7932</v>
      </c>
      <c r="S2301" s="33" t="s">
        <v>19115</v>
      </c>
      <c r="T2301" s="45">
        <v>80</v>
      </c>
      <c r="U2301" s="45">
        <v>24</v>
      </c>
      <c r="V2301" s="45">
        <v>1920</v>
      </c>
      <c r="W2301" s="33" t="s">
        <v>16903</v>
      </c>
    </row>
    <row r="2302" spans="8:23" x14ac:dyDescent="0.25">
      <c r="H2302" s="36">
        <v>10060600</v>
      </c>
      <c r="I2302" s="36" t="s">
        <v>118</v>
      </c>
      <c r="J2302" s="37" t="s">
        <v>12</v>
      </c>
      <c r="K2302" s="36" t="s">
        <v>126</v>
      </c>
      <c r="L2302" s="36" t="s">
        <v>7829</v>
      </c>
      <c r="R2302" s="44">
        <v>7933</v>
      </c>
      <c r="S2302" s="33" t="s">
        <v>169</v>
      </c>
      <c r="T2302" s="45">
        <v>336</v>
      </c>
      <c r="U2302" s="45">
        <v>6</v>
      </c>
      <c r="V2302" s="45">
        <v>2016</v>
      </c>
      <c r="W2302" s="33" t="s">
        <v>16903</v>
      </c>
    </row>
    <row r="2303" spans="8:23" x14ac:dyDescent="0.25">
      <c r="H2303" s="38">
        <v>10060689</v>
      </c>
      <c r="I2303" s="38" t="s">
        <v>118</v>
      </c>
      <c r="J2303" s="39" t="s">
        <v>12</v>
      </c>
      <c r="K2303" s="38" t="s">
        <v>126</v>
      </c>
      <c r="L2303" s="38" t="s">
        <v>7830</v>
      </c>
      <c r="R2303" s="44">
        <v>7735</v>
      </c>
      <c r="S2303" s="33" t="s">
        <v>19116</v>
      </c>
      <c r="T2303" s="45">
        <v>84</v>
      </c>
      <c r="U2303" s="45">
        <v>24</v>
      </c>
      <c r="V2303" s="45">
        <v>2016</v>
      </c>
      <c r="W2303" s="33" t="s">
        <v>16903</v>
      </c>
    </row>
    <row r="2304" spans="8:23" x14ac:dyDescent="0.25">
      <c r="H2304" s="36">
        <v>10060707</v>
      </c>
      <c r="I2304" s="36" t="s">
        <v>118</v>
      </c>
      <c r="J2304" s="37" t="s">
        <v>12</v>
      </c>
      <c r="K2304" s="36" t="s">
        <v>126</v>
      </c>
      <c r="L2304" s="36" t="s">
        <v>7831</v>
      </c>
      <c r="R2304" s="44">
        <v>8569</v>
      </c>
      <c r="S2304" s="33" t="s">
        <v>19117</v>
      </c>
      <c r="T2304" s="45">
        <v>2640</v>
      </c>
      <c r="U2304" s="45">
        <v>24</v>
      </c>
      <c r="V2304" s="45">
        <v>63360</v>
      </c>
      <c r="W2304" s="33" t="s">
        <v>16903</v>
      </c>
    </row>
    <row r="2305" spans="8:23" x14ac:dyDescent="0.25">
      <c r="H2305" s="38">
        <v>10060748</v>
      </c>
      <c r="I2305" s="38" t="s">
        <v>118</v>
      </c>
      <c r="J2305" s="39" t="s">
        <v>12</v>
      </c>
      <c r="K2305" s="38" t="s">
        <v>126</v>
      </c>
      <c r="L2305" s="38" t="s">
        <v>7832</v>
      </c>
      <c r="R2305" s="44">
        <v>9162</v>
      </c>
      <c r="S2305" s="33" t="s">
        <v>19118</v>
      </c>
      <c r="T2305" s="45">
        <v>2</v>
      </c>
      <c r="U2305" s="45">
        <v>16</v>
      </c>
      <c r="V2305" s="45">
        <v>32</v>
      </c>
      <c r="W2305" s="33" t="s">
        <v>16903</v>
      </c>
    </row>
    <row r="2306" spans="8:23" x14ac:dyDescent="0.25">
      <c r="H2306" s="36">
        <v>10060865</v>
      </c>
      <c r="I2306" s="36" t="s">
        <v>118</v>
      </c>
      <c r="J2306" s="37" t="s">
        <v>12</v>
      </c>
      <c r="K2306" s="36" t="s">
        <v>126</v>
      </c>
      <c r="L2306" s="36" t="s">
        <v>7833</v>
      </c>
      <c r="R2306" s="44">
        <v>8180</v>
      </c>
      <c r="S2306" s="33" t="s">
        <v>19119</v>
      </c>
      <c r="T2306" s="45">
        <v>96</v>
      </c>
      <c r="U2306" s="45">
        <v>6</v>
      </c>
      <c r="V2306" s="45">
        <v>576</v>
      </c>
      <c r="W2306" s="33" t="s">
        <v>16903</v>
      </c>
    </row>
    <row r="2307" spans="8:23" x14ac:dyDescent="0.25">
      <c r="H2307" s="38">
        <v>10060914</v>
      </c>
      <c r="I2307" s="38" t="s">
        <v>118</v>
      </c>
      <c r="J2307" s="39" t="s">
        <v>12</v>
      </c>
      <c r="K2307" s="38" t="s">
        <v>126</v>
      </c>
      <c r="L2307" s="38" t="s">
        <v>7834</v>
      </c>
      <c r="R2307" s="44">
        <v>7611</v>
      </c>
      <c r="S2307" s="33" t="s">
        <v>19120</v>
      </c>
      <c r="T2307" s="45">
        <v>60</v>
      </c>
      <c r="U2307" s="45">
        <v>24</v>
      </c>
      <c r="V2307" s="45">
        <v>1440</v>
      </c>
      <c r="W2307" s="33" t="s">
        <v>16903</v>
      </c>
    </row>
    <row r="2308" spans="8:23" x14ac:dyDescent="0.25">
      <c r="H2308" s="36">
        <v>10060949</v>
      </c>
      <c r="I2308" s="36" t="s">
        <v>118</v>
      </c>
      <c r="J2308" s="37" t="s">
        <v>12</v>
      </c>
      <c r="K2308" s="36" t="s">
        <v>126</v>
      </c>
      <c r="L2308" s="36" t="s">
        <v>7835</v>
      </c>
      <c r="R2308" s="44">
        <v>7581</v>
      </c>
      <c r="S2308" s="33" t="s">
        <v>19121</v>
      </c>
      <c r="T2308" s="45">
        <v>60</v>
      </c>
      <c r="U2308" s="45">
        <v>24</v>
      </c>
      <c r="V2308" s="45">
        <v>1440</v>
      </c>
      <c r="W2308" s="33" t="s">
        <v>16903</v>
      </c>
    </row>
    <row r="2309" spans="8:23" x14ac:dyDescent="0.25">
      <c r="H2309" s="38">
        <v>10060984</v>
      </c>
      <c r="I2309" s="38" t="s">
        <v>118</v>
      </c>
      <c r="J2309" s="39" t="s">
        <v>12</v>
      </c>
      <c r="K2309" s="38" t="s">
        <v>126</v>
      </c>
      <c r="L2309" s="38" t="s">
        <v>7836</v>
      </c>
      <c r="R2309" s="44">
        <v>9022</v>
      </c>
      <c r="S2309" s="33" t="s">
        <v>19122</v>
      </c>
      <c r="T2309" s="45">
        <v>520</v>
      </c>
      <c r="U2309" s="45">
        <v>6</v>
      </c>
      <c r="V2309" s="45">
        <v>3120</v>
      </c>
      <c r="W2309" s="33" t="s">
        <v>16903</v>
      </c>
    </row>
    <row r="2310" spans="8:23" x14ac:dyDescent="0.25">
      <c r="H2310" s="36">
        <v>10061055</v>
      </c>
      <c r="I2310" s="36" t="s">
        <v>118</v>
      </c>
      <c r="J2310" s="37" t="s">
        <v>12</v>
      </c>
      <c r="K2310" s="36" t="s">
        <v>126</v>
      </c>
      <c r="L2310" s="36" t="s">
        <v>7837</v>
      </c>
      <c r="R2310" s="44">
        <v>4592</v>
      </c>
      <c r="S2310" s="33" t="s">
        <v>19123</v>
      </c>
      <c r="T2310" s="45">
        <v>100</v>
      </c>
      <c r="U2310" s="45">
        <v>6</v>
      </c>
      <c r="V2310" s="45">
        <v>600</v>
      </c>
      <c r="W2310" s="33" t="s">
        <v>17003</v>
      </c>
    </row>
    <row r="2311" spans="8:23" x14ac:dyDescent="0.25">
      <c r="H2311" s="38">
        <v>10061063</v>
      </c>
      <c r="I2311" s="38" t="s">
        <v>118</v>
      </c>
      <c r="J2311" s="39" t="s">
        <v>12</v>
      </c>
      <c r="K2311" s="38" t="s">
        <v>126</v>
      </c>
      <c r="L2311" s="38" t="s">
        <v>7838</v>
      </c>
      <c r="R2311" s="44">
        <v>7618</v>
      </c>
      <c r="S2311" s="33" t="s">
        <v>19124</v>
      </c>
      <c r="T2311" s="45">
        <v>4.5</v>
      </c>
      <c r="U2311" s="45">
        <v>24</v>
      </c>
      <c r="V2311" s="45">
        <v>108</v>
      </c>
      <c r="W2311" s="33" t="s">
        <v>16903</v>
      </c>
    </row>
    <row r="2312" spans="8:23" x14ac:dyDescent="0.25">
      <c r="H2312" s="36">
        <v>10061101</v>
      </c>
      <c r="I2312" s="36" t="s">
        <v>118</v>
      </c>
      <c r="J2312" s="37" t="s">
        <v>12</v>
      </c>
      <c r="K2312" s="36" t="s">
        <v>126</v>
      </c>
      <c r="L2312" s="36" t="s">
        <v>7839</v>
      </c>
      <c r="R2312" s="44">
        <v>7619</v>
      </c>
      <c r="S2312" s="33" t="s">
        <v>19125</v>
      </c>
      <c r="T2312" s="45">
        <v>2.0416666999999999</v>
      </c>
      <c r="U2312" s="45">
        <v>24</v>
      </c>
      <c r="V2312" s="45">
        <v>49</v>
      </c>
      <c r="W2312" s="33" t="s">
        <v>16903</v>
      </c>
    </row>
    <row r="2313" spans="8:23" x14ac:dyDescent="0.25">
      <c r="H2313" s="38">
        <v>10061125</v>
      </c>
      <c r="I2313" s="38" t="s">
        <v>118</v>
      </c>
      <c r="J2313" s="39" t="s">
        <v>12</v>
      </c>
      <c r="K2313" s="38" t="s">
        <v>126</v>
      </c>
      <c r="L2313" s="38" t="s">
        <v>4482</v>
      </c>
      <c r="R2313" s="44">
        <v>7568</v>
      </c>
      <c r="S2313" s="33" t="s">
        <v>19126</v>
      </c>
      <c r="T2313" s="45">
        <v>49</v>
      </c>
      <c r="U2313" s="45">
        <v>24</v>
      </c>
      <c r="V2313" s="45">
        <v>1176</v>
      </c>
      <c r="W2313" s="33" t="s">
        <v>16903</v>
      </c>
    </row>
    <row r="2314" spans="8:23" x14ac:dyDescent="0.25">
      <c r="H2314" s="36">
        <v>10061144</v>
      </c>
      <c r="I2314" s="36" t="s">
        <v>118</v>
      </c>
      <c r="J2314" s="37" t="s">
        <v>12</v>
      </c>
      <c r="K2314" s="36" t="s">
        <v>126</v>
      </c>
      <c r="L2314" s="36" t="s">
        <v>7840</v>
      </c>
      <c r="R2314" s="44">
        <v>7567</v>
      </c>
      <c r="S2314" s="33" t="s">
        <v>19127</v>
      </c>
      <c r="T2314" s="45">
        <v>108</v>
      </c>
      <c r="U2314" s="45">
        <v>24</v>
      </c>
      <c r="V2314" s="45">
        <v>2592</v>
      </c>
      <c r="W2314" s="33" t="s">
        <v>16903</v>
      </c>
    </row>
    <row r="2315" spans="8:23" x14ac:dyDescent="0.25">
      <c r="H2315" s="38">
        <v>10061150</v>
      </c>
      <c r="I2315" s="38" t="s">
        <v>118</v>
      </c>
      <c r="J2315" s="39" t="s">
        <v>12</v>
      </c>
      <c r="K2315" s="38" t="s">
        <v>126</v>
      </c>
      <c r="L2315" s="38" t="s">
        <v>7841</v>
      </c>
      <c r="R2315" s="44">
        <v>7570</v>
      </c>
      <c r="S2315" s="33" t="s">
        <v>19128</v>
      </c>
      <c r="T2315" s="45">
        <v>4.5</v>
      </c>
      <c r="U2315" s="45">
        <v>24</v>
      </c>
      <c r="V2315" s="45">
        <v>108</v>
      </c>
      <c r="W2315" s="33" t="s">
        <v>16903</v>
      </c>
    </row>
    <row r="2316" spans="8:23" x14ac:dyDescent="0.25">
      <c r="H2316" s="36">
        <v>10061167</v>
      </c>
      <c r="I2316" s="36" t="s">
        <v>118</v>
      </c>
      <c r="J2316" s="37" t="s">
        <v>12</v>
      </c>
      <c r="K2316" s="36" t="s">
        <v>126</v>
      </c>
      <c r="L2316" s="36" t="s">
        <v>7842</v>
      </c>
      <c r="R2316" s="44">
        <v>7569</v>
      </c>
      <c r="S2316" s="33" t="s">
        <v>19129</v>
      </c>
      <c r="T2316" s="45">
        <v>2.25</v>
      </c>
      <c r="U2316" s="45">
        <v>24</v>
      </c>
      <c r="V2316" s="45">
        <v>54</v>
      </c>
      <c r="W2316" s="33" t="s">
        <v>16903</v>
      </c>
    </row>
    <row r="2317" spans="8:23" x14ac:dyDescent="0.25">
      <c r="H2317" s="38">
        <v>10061168</v>
      </c>
      <c r="I2317" s="38" t="s">
        <v>118</v>
      </c>
      <c r="J2317" s="39" t="s">
        <v>12</v>
      </c>
      <c r="K2317" s="38" t="s">
        <v>126</v>
      </c>
      <c r="L2317" s="38" t="s">
        <v>7843</v>
      </c>
      <c r="R2317" s="44">
        <v>4187</v>
      </c>
      <c r="S2317" s="33" t="s">
        <v>19130</v>
      </c>
      <c r="T2317" s="45">
        <v>147</v>
      </c>
      <c r="U2317" s="45">
        <v>12</v>
      </c>
      <c r="V2317" s="45">
        <v>1764</v>
      </c>
      <c r="W2317" s="33" t="s">
        <v>16903</v>
      </c>
    </row>
    <row r="2318" spans="8:23" x14ac:dyDescent="0.25">
      <c r="H2318" s="36">
        <v>10061193</v>
      </c>
      <c r="I2318" s="36" t="s">
        <v>118</v>
      </c>
      <c r="J2318" s="37" t="s">
        <v>12</v>
      </c>
      <c r="K2318" s="36" t="s">
        <v>126</v>
      </c>
      <c r="L2318" s="36" t="s">
        <v>7844</v>
      </c>
      <c r="R2318" s="44">
        <v>4190</v>
      </c>
      <c r="S2318" s="33" t="s">
        <v>19131</v>
      </c>
      <c r="T2318" s="45">
        <v>147</v>
      </c>
      <c r="U2318" s="45">
        <v>12</v>
      </c>
      <c r="V2318" s="45">
        <v>1764</v>
      </c>
      <c r="W2318" s="33" t="s">
        <v>16903</v>
      </c>
    </row>
    <row r="2319" spans="8:23" x14ac:dyDescent="0.25">
      <c r="H2319" s="38">
        <v>10061231</v>
      </c>
      <c r="I2319" s="38" t="s">
        <v>118</v>
      </c>
      <c r="J2319" s="39" t="s">
        <v>12</v>
      </c>
      <c r="K2319" s="38" t="s">
        <v>126</v>
      </c>
      <c r="L2319" s="38" t="s">
        <v>7845</v>
      </c>
      <c r="R2319" s="44">
        <v>4099</v>
      </c>
      <c r="S2319" s="33" t="s">
        <v>19132</v>
      </c>
      <c r="T2319" s="45">
        <v>147</v>
      </c>
      <c r="U2319" s="45">
        <v>12</v>
      </c>
      <c r="V2319" s="45">
        <v>1764</v>
      </c>
      <c r="W2319" s="33" t="s">
        <v>16903</v>
      </c>
    </row>
    <row r="2320" spans="8:23" x14ac:dyDescent="0.25">
      <c r="H2320" s="36">
        <v>10061232</v>
      </c>
      <c r="I2320" s="36" t="s">
        <v>118</v>
      </c>
      <c r="J2320" s="37" t="s">
        <v>12</v>
      </c>
      <c r="K2320" s="36" t="s">
        <v>126</v>
      </c>
      <c r="L2320" s="36" t="s">
        <v>7846</v>
      </c>
      <c r="R2320" s="44">
        <v>4843</v>
      </c>
      <c r="S2320" s="33" t="s">
        <v>19132</v>
      </c>
      <c r="T2320" s="45">
        <v>147</v>
      </c>
      <c r="U2320" s="45">
        <v>12</v>
      </c>
      <c r="V2320" s="45">
        <v>1764</v>
      </c>
      <c r="W2320" s="33" t="s">
        <v>16903</v>
      </c>
    </row>
    <row r="2321" spans="8:23" x14ac:dyDescent="0.25">
      <c r="H2321" s="38">
        <v>10061301</v>
      </c>
      <c r="I2321" s="38" t="s">
        <v>118</v>
      </c>
      <c r="J2321" s="39" t="s">
        <v>12</v>
      </c>
      <c r="K2321" s="38" t="s">
        <v>126</v>
      </c>
      <c r="L2321" s="38" t="s">
        <v>7847</v>
      </c>
      <c r="R2321" s="44">
        <v>4100</v>
      </c>
      <c r="S2321" s="33" t="s">
        <v>19133</v>
      </c>
      <c r="T2321" s="45">
        <v>147</v>
      </c>
      <c r="U2321" s="45">
        <v>12</v>
      </c>
      <c r="V2321" s="45">
        <v>1764</v>
      </c>
      <c r="W2321" s="33" t="s">
        <v>16903</v>
      </c>
    </row>
    <row r="2322" spans="8:23" x14ac:dyDescent="0.25">
      <c r="H2322" s="36">
        <v>10061339</v>
      </c>
      <c r="I2322" s="36" t="s">
        <v>118</v>
      </c>
      <c r="J2322" s="37" t="s">
        <v>12</v>
      </c>
      <c r="K2322" s="36" t="s">
        <v>126</v>
      </c>
      <c r="L2322" s="36" t="s">
        <v>7848</v>
      </c>
      <c r="R2322" s="44">
        <v>4842</v>
      </c>
      <c r="S2322" s="33" t="s">
        <v>19133</v>
      </c>
      <c r="T2322" s="45">
        <v>147</v>
      </c>
      <c r="U2322" s="45">
        <v>12</v>
      </c>
      <c r="V2322" s="45">
        <v>1764</v>
      </c>
      <c r="W2322" s="33" t="s">
        <v>16903</v>
      </c>
    </row>
    <row r="2323" spans="8:23" x14ac:dyDescent="0.25">
      <c r="H2323" s="38">
        <v>10061380</v>
      </c>
      <c r="I2323" s="38" t="s">
        <v>118</v>
      </c>
      <c r="J2323" s="39" t="s">
        <v>12</v>
      </c>
      <c r="K2323" s="38" t="s">
        <v>126</v>
      </c>
      <c r="L2323" s="38" t="s">
        <v>7849</v>
      </c>
      <c r="R2323" s="44">
        <v>4101</v>
      </c>
      <c r="S2323" s="33" t="s">
        <v>19134</v>
      </c>
      <c r="T2323" s="45">
        <v>147</v>
      </c>
      <c r="U2323" s="45">
        <v>12</v>
      </c>
      <c r="V2323" s="45">
        <v>1764</v>
      </c>
      <c r="W2323" s="33" t="s">
        <v>16903</v>
      </c>
    </row>
    <row r="2324" spans="8:23" x14ac:dyDescent="0.25">
      <c r="H2324" s="36">
        <v>10061461</v>
      </c>
      <c r="I2324" s="36" t="s">
        <v>118</v>
      </c>
      <c r="J2324" s="37" t="s">
        <v>12</v>
      </c>
      <c r="K2324" s="36" t="s">
        <v>126</v>
      </c>
      <c r="L2324" s="36" t="s">
        <v>7850</v>
      </c>
      <c r="R2324" s="44">
        <v>4845</v>
      </c>
      <c r="S2324" s="33" t="s">
        <v>19134</v>
      </c>
      <c r="T2324" s="45">
        <v>147</v>
      </c>
      <c r="U2324" s="45">
        <v>12</v>
      </c>
      <c r="V2324" s="45">
        <v>1764</v>
      </c>
      <c r="W2324" s="33" t="s">
        <v>16903</v>
      </c>
    </row>
    <row r="2325" spans="8:23" x14ac:dyDescent="0.25">
      <c r="H2325" s="38">
        <v>10061529</v>
      </c>
      <c r="I2325" s="38" t="s">
        <v>118</v>
      </c>
      <c r="J2325" s="39" t="s">
        <v>12</v>
      </c>
      <c r="K2325" s="38" t="s">
        <v>126</v>
      </c>
      <c r="L2325" s="38" t="s">
        <v>4265</v>
      </c>
      <c r="R2325" s="44">
        <v>4102</v>
      </c>
      <c r="S2325" s="33" t="s">
        <v>19135</v>
      </c>
      <c r="T2325" s="45">
        <v>147</v>
      </c>
      <c r="U2325" s="45">
        <v>12</v>
      </c>
      <c r="V2325" s="45">
        <v>1764</v>
      </c>
      <c r="W2325" s="33" t="s">
        <v>16903</v>
      </c>
    </row>
    <row r="2326" spans="8:23" x14ac:dyDescent="0.25">
      <c r="H2326" s="36">
        <v>10061570</v>
      </c>
      <c r="I2326" s="36" t="s">
        <v>118</v>
      </c>
      <c r="J2326" s="37" t="s">
        <v>12</v>
      </c>
      <c r="K2326" s="36" t="s">
        <v>126</v>
      </c>
      <c r="L2326" s="36" t="s">
        <v>7851</v>
      </c>
      <c r="R2326" s="44">
        <v>4841</v>
      </c>
      <c r="S2326" s="33" t="s">
        <v>19135</v>
      </c>
      <c r="T2326" s="45">
        <v>147</v>
      </c>
      <c r="U2326" s="45">
        <v>12</v>
      </c>
      <c r="V2326" s="45">
        <v>1764</v>
      </c>
      <c r="W2326" s="33" t="s">
        <v>16903</v>
      </c>
    </row>
    <row r="2327" spans="8:23" x14ac:dyDescent="0.25">
      <c r="H2327" s="38">
        <v>10061579</v>
      </c>
      <c r="I2327" s="38" t="s">
        <v>118</v>
      </c>
      <c r="J2327" s="39" t="s">
        <v>12</v>
      </c>
      <c r="K2327" s="38" t="s">
        <v>126</v>
      </c>
      <c r="L2327" s="38" t="s">
        <v>7852</v>
      </c>
      <c r="R2327" s="44">
        <v>4188</v>
      </c>
      <c r="S2327" s="33" t="s">
        <v>19136</v>
      </c>
      <c r="T2327" s="45">
        <v>147</v>
      </c>
      <c r="U2327" s="45">
        <v>12</v>
      </c>
      <c r="V2327" s="45">
        <v>1764</v>
      </c>
      <c r="W2327" s="33" t="s">
        <v>16903</v>
      </c>
    </row>
    <row r="2328" spans="8:23" x14ac:dyDescent="0.25">
      <c r="H2328" s="36">
        <v>10061778</v>
      </c>
      <c r="I2328" s="36" t="s">
        <v>118</v>
      </c>
      <c r="J2328" s="37" t="s">
        <v>12</v>
      </c>
      <c r="K2328" s="36" t="s">
        <v>126</v>
      </c>
      <c r="L2328" s="36" t="s">
        <v>7853</v>
      </c>
      <c r="R2328" s="44">
        <v>4844</v>
      </c>
      <c r="S2328" s="33" t="s">
        <v>19136</v>
      </c>
      <c r="T2328" s="45">
        <v>147</v>
      </c>
      <c r="U2328" s="45">
        <v>12</v>
      </c>
      <c r="V2328" s="45">
        <v>1764</v>
      </c>
      <c r="W2328" s="33" t="s">
        <v>16903</v>
      </c>
    </row>
    <row r="2329" spans="8:23" x14ac:dyDescent="0.25">
      <c r="H2329" s="38">
        <v>10061785</v>
      </c>
      <c r="I2329" s="38" t="s">
        <v>118</v>
      </c>
      <c r="J2329" s="39" t="s">
        <v>12</v>
      </c>
      <c r="K2329" s="38" t="s">
        <v>126</v>
      </c>
      <c r="L2329" s="38" t="s">
        <v>2393</v>
      </c>
      <c r="R2329" s="44">
        <v>4189</v>
      </c>
      <c r="S2329" s="33" t="s">
        <v>19137</v>
      </c>
      <c r="T2329" s="45">
        <v>147</v>
      </c>
      <c r="U2329" s="45">
        <v>12</v>
      </c>
      <c r="V2329" s="45">
        <v>1764</v>
      </c>
      <c r="W2329" s="33" t="s">
        <v>16903</v>
      </c>
    </row>
    <row r="2330" spans="8:23" x14ac:dyDescent="0.25">
      <c r="H2330" s="36">
        <v>10061809</v>
      </c>
      <c r="I2330" s="36" t="s">
        <v>118</v>
      </c>
      <c r="J2330" s="37" t="s">
        <v>12</v>
      </c>
      <c r="K2330" s="36" t="s">
        <v>126</v>
      </c>
      <c r="L2330" s="36" t="s">
        <v>7854</v>
      </c>
      <c r="R2330" s="44">
        <v>4839</v>
      </c>
      <c r="S2330" s="33" t="s">
        <v>19137</v>
      </c>
      <c r="T2330" s="45">
        <v>147</v>
      </c>
      <c r="U2330" s="45">
        <v>12</v>
      </c>
      <c r="V2330" s="45">
        <v>1764</v>
      </c>
      <c r="W2330" s="33" t="s">
        <v>16903</v>
      </c>
    </row>
    <row r="2331" spans="8:23" x14ac:dyDescent="0.25">
      <c r="H2331" s="38">
        <v>10061830</v>
      </c>
      <c r="I2331" s="38" t="s">
        <v>118</v>
      </c>
      <c r="J2331" s="39" t="s">
        <v>12</v>
      </c>
      <c r="K2331" s="38" t="s">
        <v>126</v>
      </c>
      <c r="L2331" s="38" t="s">
        <v>7855</v>
      </c>
      <c r="R2331" s="44">
        <v>4192</v>
      </c>
      <c r="S2331" s="33" t="s">
        <v>19138</v>
      </c>
      <c r="T2331" s="45">
        <v>70</v>
      </c>
      <c r="U2331" s="45">
        <v>27</v>
      </c>
      <c r="V2331" s="45">
        <v>1890</v>
      </c>
      <c r="W2331" s="33" t="s">
        <v>16903</v>
      </c>
    </row>
    <row r="2332" spans="8:23" x14ac:dyDescent="0.25">
      <c r="H2332" s="36">
        <v>10061862</v>
      </c>
      <c r="I2332" s="36" t="s">
        <v>118</v>
      </c>
      <c r="J2332" s="37" t="s">
        <v>12</v>
      </c>
      <c r="K2332" s="36" t="s">
        <v>126</v>
      </c>
      <c r="L2332" s="36" t="s">
        <v>7856</v>
      </c>
      <c r="R2332" s="44">
        <v>4666</v>
      </c>
      <c r="S2332" s="33" t="s">
        <v>19139</v>
      </c>
      <c r="T2332" s="45">
        <v>70</v>
      </c>
      <c r="U2332" s="45">
        <v>27</v>
      </c>
      <c r="V2332" s="45">
        <v>1890</v>
      </c>
      <c r="W2332" s="33" t="s">
        <v>16903</v>
      </c>
    </row>
    <row r="2333" spans="8:23" x14ac:dyDescent="0.25">
      <c r="H2333" s="38">
        <v>10061923</v>
      </c>
      <c r="I2333" s="38" t="s">
        <v>118</v>
      </c>
      <c r="J2333" s="39" t="s">
        <v>12</v>
      </c>
      <c r="K2333" s="38" t="s">
        <v>126</v>
      </c>
      <c r="L2333" s="38" t="s">
        <v>7857</v>
      </c>
      <c r="R2333" s="44">
        <v>4193</v>
      </c>
      <c r="S2333" s="33" t="s">
        <v>19140</v>
      </c>
      <c r="T2333" s="45">
        <v>70</v>
      </c>
      <c r="U2333" s="45">
        <v>27</v>
      </c>
      <c r="V2333" s="45">
        <v>1890</v>
      </c>
      <c r="W2333" s="33" t="s">
        <v>16903</v>
      </c>
    </row>
    <row r="2334" spans="8:23" x14ac:dyDescent="0.25">
      <c r="H2334" s="36">
        <v>10062040</v>
      </c>
      <c r="I2334" s="36" t="s">
        <v>118</v>
      </c>
      <c r="J2334" s="37" t="s">
        <v>12</v>
      </c>
      <c r="K2334" s="36" t="s">
        <v>126</v>
      </c>
      <c r="L2334" s="36" t="s">
        <v>7858</v>
      </c>
      <c r="R2334" s="44">
        <v>4667</v>
      </c>
      <c r="S2334" s="33" t="s">
        <v>19141</v>
      </c>
      <c r="T2334" s="45">
        <v>70</v>
      </c>
      <c r="U2334" s="45">
        <v>27</v>
      </c>
      <c r="V2334" s="45">
        <v>1890</v>
      </c>
      <c r="W2334" s="33" t="s">
        <v>16903</v>
      </c>
    </row>
    <row r="2335" spans="8:23" x14ac:dyDescent="0.25">
      <c r="H2335" s="38">
        <v>10062044</v>
      </c>
      <c r="I2335" s="38" t="s">
        <v>118</v>
      </c>
      <c r="J2335" s="39" t="s">
        <v>12</v>
      </c>
      <c r="K2335" s="38" t="s">
        <v>126</v>
      </c>
      <c r="L2335" s="38" t="s">
        <v>7859</v>
      </c>
      <c r="R2335" s="44">
        <v>4194</v>
      </c>
      <c r="S2335" s="33" t="s">
        <v>19142</v>
      </c>
      <c r="T2335" s="45">
        <v>70</v>
      </c>
      <c r="U2335" s="45">
        <v>27</v>
      </c>
      <c r="V2335" s="45">
        <v>1890</v>
      </c>
      <c r="W2335" s="33" t="s">
        <v>16903</v>
      </c>
    </row>
    <row r="2336" spans="8:23" x14ac:dyDescent="0.25">
      <c r="H2336" s="36">
        <v>10062065</v>
      </c>
      <c r="I2336" s="36" t="s">
        <v>118</v>
      </c>
      <c r="J2336" s="37" t="s">
        <v>12</v>
      </c>
      <c r="K2336" s="36" t="s">
        <v>126</v>
      </c>
      <c r="L2336" s="36" t="s">
        <v>7860</v>
      </c>
      <c r="R2336" s="44">
        <v>4668</v>
      </c>
      <c r="S2336" s="33" t="s">
        <v>19143</v>
      </c>
      <c r="T2336" s="45">
        <v>70</v>
      </c>
      <c r="U2336" s="45">
        <v>27</v>
      </c>
      <c r="V2336" s="45">
        <v>1890</v>
      </c>
      <c r="W2336" s="33" t="s">
        <v>16903</v>
      </c>
    </row>
    <row r="2337" spans="8:23" x14ac:dyDescent="0.25">
      <c r="H2337" s="38">
        <v>10062166</v>
      </c>
      <c r="I2337" s="38" t="s">
        <v>118</v>
      </c>
      <c r="J2337" s="39" t="s">
        <v>12</v>
      </c>
      <c r="K2337" s="38" t="s">
        <v>126</v>
      </c>
      <c r="L2337" s="38" t="s">
        <v>427</v>
      </c>
      <c r="R2337" s="44">
        <v>4191</v>
      </c>
      <c r="S2337" s="33" t="s">
        <v>19144</v>
      </c>
      <c r="T2337" s="45">
        <v>70</v>
      </c>
      <c r="U2337" s="45">
        <v>27</v>
      </c>
      <c r="V2337" s="45">
        <v>1890</v>
      </c>
      <c r="W2337" s="33" t="s">
        <v>16903</v>
      </c>
    </row>
    <row r="2338" spans="8:23" x14ac:dyDescent="0.25">
      <c r="H2338" s="36">
        <v>10062220</v>
      </c>
      <c r="I2338" s="36" t="s">
        <v>118</v>
      </c>
      <c r="J2338" s="37" t="s">
        <v>12</v>
      </c>
      <c r="K2338" s="36" t="s">
        <v>126</v>
      </c>
      <c r="L2338" s="36" t="s">
        <v>7861</v>
      </c>
      <c r="R2338" s="44">
        <v>4665</v>
      </c>
      <c r="S2338" s="33" t="s">
        <v>19145</v>
      </c>
      <c r="T2338" s="45">
        <v>70</v>
      </c>
      <c r="U2338" s="45">
        <v>27</v>
      </c>
      <c r="V2338" s="45">
        <v>1890</v>
      </c>
      <c r="W2338" s="33" t="s">
        <v>16903</v>
      </c>
    </row>
    <row r="2339" spans="8:23" x14ac:dyDescent="0.25">
      <c r="H2339" s="38">
        <v>10062303</v>
      </c>
      <c r="I2339" s="38" t="s">
        <v>118</v>
      </c>
      <c r="J2339" s="39" t="s">
        <v>12</v>
      </c>
      <c r="K2339" s="38" t="s">
        <v>126</v>
      </c>
      <c r="L2339" s="38" t="s">
        <v>7862</v>
      </c>
      <c r="R2339" s="44">
        <v>4195</v>
      </c>
      <c r="S2339" s="33" t="s">
        <v>19146</v>
      </c>
      <c r="T2339" s="45">
        <v>70</v>
      </c>
      <c r="U2339" s="45">
        <v>27</v>
      </c>
      <c r="V2339" s="45">
        <v>1890</v>
      </c>
      <c r="W2339" s="33" t="s">
        <v>16903</v>
      </c>
    </row>
    <row r="2340" spans="8:23" x14ac:dyDescent="0.25">
      <c r="H2340" s="36">
        <v>10062393</v>
      </c>
      <c r="I2340" s="36" t="s">
        <v>118</v>
      </c>
      <c r="J2340" s="37" t="s">
        <v>12</v>
      </c>
      <c r="K2340" s="36" t="s">
        <v>126</v>
      </c>
      <c r="L2340" s="36" t="s">
        <v>7863</v>
      </c>
      <c r="R2340" s="44">
        <v>4669</v>
      </c>
      <c r="S2340" s="33" t="s">
        <v>19147</v>
      </c>
      <c r="T2340" s="45">
        <v>70</v>
      </c>
      <c r="U2340" s="45">
        <v>27</v>
      </c>
      <c r="V2340" s="45">
        <v>1890</v>
      </c>
      <c r="W2340" s="33" t="s">
        <v>16903</v>
      </c>
    </row>
    <row r="2341" spans="8:23" x14ac:dyDescent="0.25">
      <c r="H2341" s="38">
        <v>10062407</v>
      </c>
      <c r="I2341" s="38" t="s">
        <v>118</v>
      </c>
      <c r="J2341" s="39" t="s">
        <v>12</v>
      </c>
      <c r="K2341" s="38" t="s">
        <v>126</v>
      </c>
      <c r="L2341" s="38" t="s">
        <v>7864</v>
      </c>
      <c r="R2341" s="44">
        <v>2959</v>
      </c>
      <c r="S2341" s="33" t="s">
        <v>19148</v>
      </c>
      <c r="T2341" s="45">
        <v>100</v>
      </c>
      <c r="U2341" s="45">
        <v>6</v>
      </c>
      <c r="V2341" s="45">
        <v>600</v>
      </c>
      <c r="W2341" s="33" t="s">
        <v>16938</v>
      </c>
    </row>
    <row r="2342" spans="8:23" x14ac:dyDescent="0.25">
      <c r="H2342" s="36">
        <v>10062485</v>
      </c>
      <c r="I2342" s="36" t="s">
        <v>118</v>
      </c>
      <c r="J2342" s="37" t="s">
        <v>12</v>
      </c>
      <c r="K2342" s="36" t="s">
        <v>126</v>
      </c>
      <c r="L2342" s="36" t="s">
        <v>7865</v>
      </c>
      <c r="R2342" s="44">
        <v>2960</v>
      </c>
      <c r="S2342" s="33" t="s">
        <v>279</v>
      </c>
      <c r="T2342" s="45">
        <v>100</v>
      </c>
      <c r="U2342" s="45">
        <v>4</v>
      </c>
      <c r="V2342" s="45">
        <v>400</v>
      </c>
      <c r="W2342" s="33" t="s">
        <v>16938</v>
      </c>
    </row>
    <row r="2343" spans="8:23" x14ac:dyDescent="0.25">
      <c r="H2343" s="38">
        <v>10062511</v>
      </c>
      <c r="I2343" s="38" t="s">
        <v>118</v>
      </c>
      <c r="J2343" s="39" t="s">
        <v>12</v>
      </c>
      <c r="K2343" s="38" t="s">
        <v>126</v>
      </c>
      <c r="L2343" s="38" t="s">
        <v>7866</v>
      </c>
      <c r="R2343" s="44">
        <v>5588</v>
      </c>
      <c r="S2343" s="33" t="s">
        <v>19149</v>
      </c>
      <c r="T2343" s="45">
        <v>560</v>
      </c>
      <c r="U2343" s="45">
        <v>6</v>
      </c>
      <c r="V2343" s="45">
        <v>3360</v>
      </c>
      <c r="W2343" s="33" t="s">
        <v>16903</v>
      </c>
    </row>
    <row r="2344" spans="8:23" x14ac:dyDescent="0.25">
      <c r="H2344" s="36">
        <v>10062635</v>
      </c>
      <c r="I2344" s="36" t="s">
        <v>118</v>
      </c>
      <c r="J2344" s="37" t="s">
        <v>12</v>
      </c>
      <c r="K2344" s="36" t="s">
        <v>126</v>
      </c>
      <c r="L2344" s="36" t="s">
        <v>7867</v>
      </c>
      <c r="R2344" s="44">
        <v>8758</v>
      </c>
      <c r="S2344" s="33" t="s">
        <v>271</v>
      </c>
      <c r="T2344" s="45">
        <v>140</v>
      </c>
      <c r="U2344" s="45">
        <v>15</v>
      </c>
      <c r="V2344" s="45">
        <v>2100</v>
      </c>
      <c r="W2344" s="33" t="s">
        <v>16938</v>
      </c>
    </row>
    <row r="2345" spans="8:23" x14ac:dyDescent="0.25">
      <c r="H2345" s="38">
        <v>10062666</v>
      </c>
      <c r="I2345" s="38" t="s">
        <v>118</v>
      </c>
      <c r="J2345" s="39" t="s">
        <v>12</v>
      </c>
      <c r="K2345" s="38" t="s">
        <v>126</v>
      </c>
      <c r="L2345" s="38" t="s">
        <v>4852</v>
      </c>
      <c r="R2345" s="44">
        <v>2799</v>
      </c>
      <c r="S2345" s="33" t="s">
        <v>19150</v>
      </c>
      <c r="T2345" s="45">
        <v>140</v>
      </c>
      <c r="U2345" s="45">
        <v>15</v>
      </c>
      <c r="V2345" s="45">
        <v>2100</v>
      </c>
      <c r="W2345" s="33" t="s">
        <v>16938</v>
      </c>
    </row>
    <row r="2346" spans="8:23" x14ac:dyDescent="0.25">
      <c r="H2346" s="36">
        <v>10062692</v>
      </c>
      <c r="I2346" s="36" t="s">
        <v>118</v>
      </c>
      <c r="J2346" s="37" t="s">
        <v>12</v>
      </c>
      <c r="K2346" s="36" t="s">
        <v>126</v>
      </c>
      <c r="L2346" s="36" t="s">
        <v>7868</v>
      </c>
      <c r="R2346" s="44">
        <v>2370</v>
      </c>
      <c r="S2346" s="33" t="s">
        <v>19151</v>
      </c>
      <c r="T2346" s="45">
        <v>120</v>
      </c>
      <c r="U2346" s="45">
        <v>24</v>
      </c>
      <c r="V2346" s="45">
        <v>2880</v>
      </c>
      <c r="W2346" s="33" t="s">
        <v>16903</v>
      </c>
    </row>
    <row r="2347" spans="8:23" x14ac:dyDescent="0.25">
      <c r="H2347" s="38">
        <v>10062823</v>
      </c>
      <c r="I2347" s="38" t="s">
        <v>118</v>
      </c>
      <c r="J2347" s="39" t="s">
        <v>12</v>
      </c>
      <c r="K2347" s="38" t="s">
        <v>126</v>
      </c>
      <c r="L2347" s="38" t="s">
        <v>1200</v>
      </c>
      <c r="R2347" s="44">
        <v>1425</v>
      </c>
      <c r="S2347" s="33" t="s">
        <v>19152</v>
      </c>
      <c r="T2347" s="45">
        <v>120</v>
      </c>
      <c r="U2347" s="45">
        <v>24</v>
      </c>
      <c r="V2347" s="45">
        <v>2880</v>
      </c>
      <c r="W2347" s="33" t="s">
        <v>16903</v>
      </c>
    </row>
    <row r="2348" spans="8:23" x14ac:dyDescent="0.25">
      <c r="H2348" s="36">
        <v>10062836</v>
      </c>
      <c r="I2348" s="36" t="s">
        <v>118</v>
      </c>
      <c r="J2348" s="37" t="s">
        <v>12</v>
      </c>
      <c r="K2348" s="36" t="s">
        <v>126</v>
      </c>
      <c r="L2348" s="36" t="s">
        <v>7869</v>
      </c>
      <c r="R2348" s="44">
        <v>2371</v>
      </c>
      <c r="S2348" s="33" t="s">
        <v>19153</v>
      </c>
      <c r="T2348" s="45">
        <v>120</v>
      </c>
      <c r="U2348" s="45">
        <v>24</v>
      </c>
      <c r="V2348" s="45">
        <v>2880</v>
      </c>
      <c r="W2348" s="33" t="s">
        <v>16903</v>
      </c>
    </row>
    <row r="2349" spans="8:23" x14ac:dyDescent="0.25">
      <c r="H2349" s="38">
        <v>10062966</v>
      </c>
      <c r="I2349" s="38" t="s">
        <v>118</v>
      </c>
      <c r="J2349" s="39" t="s">
        <v>12</v>
      </c>
      <c r="K2349" s="38" t="s">
        <v>126</v>
      </c>
      <c r="L2349" s="38" t="s">
        <v>7870</v>
      </c>
      <c r="R2349" s="44">
        <v>3344</v>
      </c>
      <c r="S2349" s="33" t="s">
        <v>19154</v>
      </c>
      <c r="T2349" s="45">
        <v>120</v>
      </c>
      <c r="U2349" s="45">
        <v>24</v>
      </c>
      <c r="V2349" s="45">
        <v>2880</v>
      </c>
      <c r="W2349" s="33" t="s">
        <v>16903</v>
      </c>
    </row>
    <row r="2350" spans="8:23" x14ac:dyDescent="0.25">
      <c r="H2350" s="36">
        <v>10062981</v>
      </c>
      <c r="I2350" s="36" t="s">
        <v>118</v>
      </c>
      <c r="J2350" s="37" t="s">
        <v>12</v>
      </c>
      <c r="K2350" s="36" t="s">
        <v>126</v>
      </c>
      <c r="L2350" s="36" t="s">
        <v>7871</v>
      </c>
      <c r="R2350" s="44">
        <v>2652</v>
      </c>
      <c r="S2350" s="33" t="s">
        <v>19155</v>
      </c>
      <c r="T2350" s="45">
        <v>120</v>
      </c>
      <c r="U2350" s="45">
        <v>24</v>
      </c>
      <c r="V2350" s="45">
        <v>2880</v>
      </c>
      <c r="W2350" s="33" t="s">
        <v>16903</v>
      </c>
    </row>
    <row r="2351" spans="8:23" x14ac:dyDescent="0.25">
      <c r="H2351" s="38">
        <v>10062998</v>
      </c>
      <c r="I2351" s="38" t="s">
        <v>118</v>
      </c>
      <c r="J2351" s="39" t="s">
        <v>12</v>
      </c>
      <c r="K2351" s="38" t="s">
        <v>126</v>
      </c>
      <c r="L2351" s="38" t="s">
        <v>7872</v>
      </c>
      <c r="R2351" s="44">
        <v>1427</v>
      </c>
      <c r="S2351" s="33" t="s">
        <v>19156</v>
      </c>
      <c r="T2351" s="45">
        <v>120</v>
      </c>
      <c r="U2351" s="45">
        <v>24</v>
      </c>
      <c r="V2351" s="45">
        <v>2880</v>
      </c>
      <c r="W2351" s="33" t="s">
        <v>16903</v>
      </c>
    </row>
    <row r="2352" spans="8:23" x14ac:dyDescent="0.25">
      <c r="H2352" s="36">
        <v>10063057</v>
      </c>
      <c r="I2352" s="36" t="s">
        <v>118</v>
      </c>
      <c r="J2352" s="37" t="s">
        <v>12</v>
      </c>
      <c r="K2352" s="36" t="s">
        <v>126</v>
      </c>
      <c r="L2352" s="36" t="s">
        <v>7873</v>
      </c>
      <c r="R2352" s="44">
        <v>1466</v>
      </c>
      <c r="S2352" s="33" t="s">
        <v>19157</v>
      </c>
      <c r="T2352" s="45">
        <v>75</v>
      </c>
      <c r="U2352" s="45">
        <v>24</v>
      </c>
      <c r="V2352" s="45">
        <v>1800</v>
      </c>
      <c r="W2352" s="33" t="s">
        <v>16903</v>
      </c>
    </row>
    <row r="2353" spans="8:23" x14ac:dyDescent="0.25">
      <c r="H2353" s="38">
        <v>10063074</v>
      </c>
      <c r="I2353" s="38" t="s">
        <v>118</v>
      </c>
      <c r="J2353" s="39" t="s">
        <v>12</v>
      </c>
      <c r="K2353" s="38" t="s">
        <v>126</v>
      </c>
      <c r="L2353" s="38" t="s">
        <v>7874</v>
      </c>
      <c r="R2353" s="44">
        <v>1464</v>
      </c>
      <c r="S2353" s="33" t="s">
        <v>19158</v>
      </c>
      <c r="T2353" s="45">
        <v>75</v>
      </c>
      <c r="U2353" s="45">
        <v>24</v>
      </c>
      <c r="V2353" s="45">
        <v>1800</v>
      </c>
      <c r="W2353" s="33" t="s">
        <v>16903</v>
      </c>
    </row>
    <row r="2354" spans="8:23" x14ac:dyDescent="0.25">
      <c r="H2354" s="36">
        <v>10063178</v>
      </c>
      <c r="I2354" s="36" t="s">
        <v>118</v>
      </c>
      <c r="J2354" s="37" t="s">
        <v>12</v>
      </c>
      <c r="K2354" s="36" t="s">
        <v>126</v>
      </c>
      <c r="L2354" s="36" t="s">
        <v>7875</v>
      </c>
      <c r="R2354" s="44">
        <v>1499</v>
      </c>
      <c r="S2354" s="33" t="s">
        <v>19159</v>
      </c>
      <c r="T2354" s="45">
        <v>45</v>
      </c>
      <c r="U2354" s="45">
        <v>30</v>
      </c>
      <c r="V2354" s="45">
        <v>1350</v>
      </c>
      <c r="W2354" s="33" t="s">
        <v>16903</v>
      </c>
    </row>
    <row r="2355" spans="8:23" x14ac:dyDescent="0.25">
      <c r="H2355" s="38">
        <v>10063219</v>
      </c>
      <c r="I2355" s="38" t="s">
        <v>118</v>
      </c>
      <c r="J2355" s="39" t="s">
        <v>12</v>
      </c>
      <c r="K2355" s="38" t="s">
        <v>126</v>
      </c>
      <c r="L2355" s="38" t="s">
        <v>3888</v>
      </c>
      <c r="R2355" s="44">
        <v>2372</v>
      </c>
      <c r="S2355" s="33" t="s">
        <v>19160</v>
      </c>
      <c r="T2355" s="45">
        <v>75</v>
      </c>
      <c r="U2355" s="45">
        <v>24</v>
      </c>
      <c r="V2355" s="45">
        <v>1800</v>
      </c>
      <c r="W2355" s="33" t="s">
        <v>16903</v>
      </c>
    </row>
    <row r="2356" spans="8:23" x14ac:dyDescent="0.25">
      <c r="H2356" s="36">
        <v>10063308</v>
      </c>
      <c r="I2356" s="36" t="s">
        <v>118</v>
      </c>
      <c r="J2356" s="37" t="s">
        <v>12</v>
      </c>
      <c r="K2356" s="36" t="s">
        <v>126</v>
      </c>
      <c r="L2356" s="36" t="s">
        <v>7876</v>
      </c>
      <c r="R2356" s="44">
        <v>1465</v>
      </c>
      <c r="S2356" s="33" t="s">
        <v>19161</v>
      </c>
      <c r="T2356" s="45">
        <v>75</v>
      </c>
      <c r="U2356" s="45">
        <v>24</v>
      </c>
      <c r="V2356" s="45">
        <v>1800</v>
      </c>
      <c r="W2356" s="33" t="s">
        <v>16903</v>
      </c>
    </row>
    <row r="2357" spans="8:23" x14ac:dyDescent="0.25">
      <c r="H2357" s="38">
        <v>10063405</v>
      </c>
      <c r="I2357" s="38" t="s">
        <v>118</v>
      </c>
      <c r="J2357" s="39" t="s">
        <v>12</v>
      </c>
      <c r="K2357" s="38" t="s">
        <v>126</v>
      </c>
      <c r="L2357" s="38" t="s">
        <v>7877</v>
      </c>
      <c r="R2357" s="44">
        <v>2373</v>
      </c>
      <c r="S2357" s="33" t="s">
        <v>19162</v>
      </c>
      <c r="T2357" s="45">
        <v>75</v>
      </c>
      <c r="U2357" s="45">
        <v>24</v>
      </c>
      <c r="V2357" s="45">
        <v>1800</v>
      </c>
      <c r="W2357" s="33" t="s">
        <v>16903</v>
      </c>
    </row>
    <row r="2358" spans="8:23" x14ac:dyDescent="0.25">
      <c r="H2358" s="36">
        <v>10063525</v>
      </c>
      <c r="I2358" s="36" t="s">
        <v>118</v>
      </c>
      <c r="J2358" s="37" t="s">
        <v>12</v>
      </c>
      <c r="K2358" s="36" t="s">
        <v>126</v>
      </c>
      <c r="L2358" s="36" t="s">
        <v>7878</v>
      </c>
      <c r="R2358" s="44">
        <v>3660</v>
      </c>
      <c r="S2358" s="33" t="s">
        <v>19163</v>
      </c>
      <c r="T2358" s="45">
        <v>36</v>
      </c>
      <c r="U2358" s="45">
        <v>16</v>
      </c>
      <c r="V2358" s="45">
        <v>576</v>
      </c>
      <c r="W2358" s="33" t="s">
        <v>16903</v>
      </c>
    </row>
    <row r="2359" spans="8:23" x14ac:dyDescent="0.25">
      <c r="H2359" s="38">
        <v>10063624</v>
      </c>
      <c r="I2359" s="38" t="s">
        <v>118</v>
      </c>
      <c r="J2359" s="39" t="s">
        <v>12</v>
      </c>
      <c r="K2359" s="38" t="s">
        <v>126</v>
      </c>
      <c r="L2359" s="38" t="s">
        <v>7879</v>
      </c>
      <c r="R2359" s="44">
        <v>1467</v>
      </c>
      <c r="S2359" s="33" t="s">
        <v>19164</v>
      </c>
      <c r="T2359" s="45">
        <v>45</v>
      </c>
      <c r="U2359" s="45">
        <v>30</v>
      </c>
      <c r="V2359" s="45">
        <v>1350</v>
      </c>
      <c r="W2359" s="33" t="s">
        <v>16903</v>
      </c>
    </row>
    <row r="2360" spans="8:23" x14ac:dyDescent="0.25">
      <c r="H2360" s="36">
        <v>10063625</v>
      </c>
      <c r="I2360" s="36" t="s">
        <v>118</v>
      </c>
      <c r="J2360" s="37" t="s">
        <v>12</v>
      </c>
      <c r="K2360" s="36" t="s">
        <v>126</v>
      </c>
      <c r="L2360" s="36" t="s">
        <v>7880</v>
      </c>
      <c r="R2360" s="44">
        <v>2636</v>
      </c>
      <c r="S2360" s="33" t="s">
        <v>19165</v>
      </c>
      <c r="T2360" s="45">
        <v>45</v>
      </c>
      <c r="U2360" s="45">
        <v>30</v>
      </c>
      <c r="V2360" s="45">
        <v>1350</v>
      </c>
      <c r="W2360" s="33" t="s">
        <v>16903</v>
      </c>
    </row>
    <row r="2361" spans="8:23" x14ac:dyDescent="0.25">
      <c r="H2361" s="38">
        <v>10063720</v>
      </c>
      <c r="I2361" s="38" t="s">
        <v>118</v>
      </c>
      <c r="J2361" s="39" t="s">
        <v>12</v>
      </c>
      <c r="K2361" s="38" t="s">
        <v>126</v>
      </c>
      <c r="L2361" s="38" t="s">
        <v>7881</v>
      </c>
      <c r="R2361" s="44">
        <v>3045</v>
      </c>
      <c r="S2361" s="33" t="s">
        <v>19166</v>
      </c>
      <c r="T2361" s="45">
        <v>60</v>
      </c>
      <c r="U2361" s="45">
        <v>30</v>
      </c>
      <c r="V2361" s="45">
        <v>1800</v>
      </c>
      <c r="W2361" s="33" t="s">
        <v>16903</v>
      </c>
    </row>
    <row r="2362" spans="8:23" x14ac:dyDescent="0.25">
      <c r="H2362" s="36">
        <v>10063724</v>
      </c>
      <c r="I2362" s="36" t="s">
        <v>118</v>
      </c>
      <c r="J2362" s="37" t="s">
        <v>12</v>
      </c>
      <c r="K2362" s="36" t="s">
        <v>126</v>
      </c>
      <c r="L2362" s="36" t="s">
        <v>7882</v>
      </c>
      <c r="R2362" s="44">
        <v>2638</v>
      </c>
      <c r="S2362" s="33" t="s">
        <v>19167</v>
      </c>
      <c r="T2362" s="45">
        <v>75</v>
      </c>
      <c r="U2362" s="45">
        <v>24</v>
      </c>
      <c r="V2362" s="45">
        <v>1800</v>
      </c>
      <c r="W2362" s="33" t="s">
        <v>16903</v>
      </c>
    </row>
    <row r="2363" spans="8:23" x14ac:dyDescent="0.25">
      <c r="H2363" s="38">
        <v>10063811</v>
      </c>
      <c r="I2363" s="38" t="s">
        <v>118</v>
      </c>
      <c r="J2363" s="39" t="s">
        <v>12</v>
      </c>
      <c r="K2363" s="38" t="s">
        <v>126</v>
      </c>
      <c r="L2363" s="38" t="s">
        <v>7883</v>
      </c>
      <c r="R2363" s="50">
        <v>11625</v>
      </c>
      <c r="S2363" s="50" t="s">
        <v>217</v>
      </c>
      <c r="T2363" s="45">
        <v>84</v>
      </c>
      <c r="U2363" s="45">
        <v>12</v>
      </c>
      <c r="V2363" s="45">
        <v>1008</v>
      </c>
      <c r="W2363" s="33" t="s">
        <v>16903</v>
      </c>
    </row>
    <row r="2364" spans="8:23" x14ac:dyDescent="0.25">
      <c r="H2364" s="36">
        <v>10063859</v>
      </c>
      <c r="I2364" s="36" t="s">
        <v>118</v>
      </c>
      <c r="J2364" s="37" t="s">
        <v>12</v>
      </c>
      <c r="K2364" s="36" t="s">
        <v>126</v>
      </c>
      <c r="L2364" s="36" t="s">
        <v>7884</v>
      </c>
      <c r="R2364" s="50">
        <v>11621</v>
      </c>
      <c r="S2364" s="50" t="s">
        <v>209</v>
      </c>
      <c r="T2364" s="45">
        <v>84</v>
      </c>
      <c r="U2364" s="45">
        <v>12</v>
      </c>
      <c r="V2364" s="45">
        <v>1008</v>
      </c>
      <c r="W2364" s="33" t="s">
        <v>16903</v>
      </c>
    </row>
    <row r="2365" spans="8:23" x14ac:dyDescent="0.25">
      <c r="H2365" s="38">
        <v>10063893</v>
      </c>
      <c r="I2365" s="38" t="s">
        <v>118</v>
      </c>
      <c r="J2365" s="39" t="s">
        <v>12</v>
      </c>
      <c r="K2365" s="38" t="s">
        <v>126</v>
      </c>
      <c r="L2365" s="38" t="s">
        <v>7885</v>
      </c>
      <c r="R2365" s="50">
        <v>11622</v>
      </c>
      <c r="S2365" s="50" t="s">
        <v>197</v>
      </c>
      <c r="T2365" s="45">
        <v>84</v>
      </c>
      <c r="U2365" s="45">
        <v>12</v>
      </c>
      <c r="V2365" s="45">
        <v>1008</v>
      </c>
      <c r="W2365" s="33" t="s">
        <v>16903</v>
      </c>
    </row>
    <row r="2366" spans="8:23" x14ac:dyDescent="0.25">
      <c r="H2366" s="36">
        <v>10063903</v>
      </c>
      <c r="I2366" s="36" t="s">
        <v>118</v>
      </c>
      <c r="J2366" s="37" t="s">
        <v>12</v>
      </c>
      <c r="K2366" s="36" t="s">
        <v>126</v>
      </c>
      <c r="L2366" s="36" t="s">
        <v>7886</v>
      </c>
      <c r="R2366" s="50">
        <v>9314</v>
      </c>
      <c r="S2366" s="50" t="s">
        <v>177</v>
      </c>
      <c r="T2366" s="45">
        <v>270</v>
      </c>
      <c r="U2366" s="45">
        <v>12</v>
      </c>
      <c r="V2366" s="45">
        <v>3240</v>
      </c>
      <c r="W2366" s="33" t="s">
        <v>17074</v>
      </c>
    </row>
    <row r="2367" spans="8:23" x14ac:dyDescent="0.25">
      <c r="H2367" s="38">
        <v>10063975</v>
      </c>
      <c r="I2367" s="38" t="s">
        <v>118</v>
      </c>
      <c r="J2367" s="39" t="s">
        <v>12</v>
      </c>
      <c r="K2367" s="38" t="s">
        <v>126</v>
      </c>
      <c r="L2367" s="38" t="s">
        <v>7887</v>
      </c>
      <c r="R2367" s="50">
        <v>9313</v>
      </c>
      <c r="S2367" s="50" t="s">
        <v>260</v>
      </c>
      <c r="T2367" s="45">
        <v>168</v>
      </c>
      <c r="U2367" s="45">
        <v>12</v>
      </c>
      <c r="V2367" s="45">
        <v>2016</v>
      </c>
      <c r="W2367" s="33" t="s">
        <v>17074</v>
      </c>
    </row>
    <row r="2368" spans="8:23" x14ac:dyDescent="0.25">
      <c r="H2368" s="36">
        <v>10064057</v>
      </c>
      <c r="I2368" s="36" t="s">
        <v>118</v>
      </c>
      <c r="J2368" s="37" t="s">
        <v>12</v>
      </c>
      <c r="K2368" s="36" t="s">
        <v>126</v>
      </c>
      <c r="L2368" s="36" t="s">
        <v>7888</v>
      </c>
      <c r="R2368" s="50">
        <v>9321</v>
      </c>
      <c r="S2368" s="50" t="s">
        <v>246</v>
      </c>
      <c r="T2368" s="45">
        <v>360</v>
      </c>
      <c r="U2368" s="45">
        <v>12</v>
      </c>
      <c r="V2368" s="45">
        <v>4320</v>
      </c>
      <c r="W2368" s="33" t="s">
        <v>17074</v>
      </c>
    </row>
    <row r="2369" spans="8:23" x14ac:dyDescent="0.25">
      <c r="H2369" s="38">
        <v>10064061</v>
      </c>
      <c r="I2369" s="38" t="s">
        <v>118</v>
      </c>
      <c r="J2369" s="39" t="s">
        <v>12</v>
      </c>
      <c r="K2369" s="38" t="s">
        <v>126</v>
      </c>
      <c r="L2369" s="38" t="s">
        <v>7889</v>
      </c>
      <c r="R2369" s="50">
        <v>9520</v>
      </c>
      <c r="S2369" s="50" t="s">
        <v>828</v>
      </c>
      <c r="T2369" s="45">
        <v>560</v>
      </c>
      <c r="U2369" s="45">
        <v>6</v>
      </c>
      <c r="V2369" s="45">
        <v>3360</v>
      </c>
      <c r="W2369" s="33" t="s">
        <v>16903</v>
      </c>
    </row>
    <row r="2370" spans="8:23" x14ac:dyDescent="0.25">
      <c r="H2370" s="36">
        <v>10064134</v>
      </c>
      <c r="I2370" s="36" t="s">
        <v>118</v>
      </c>
      <c r="J2370" s="37" t="s">
        <v>12</v>
      </c>
      <c r="K2370" s="36" t="s">
        <v>126</v>
      </c>
      <c r="L2370" s="36" t="s">
        <v>7890</v>
      </c>
      <c r="R2370" s="50">
        <v>9523</v>
      </c>
      <c r="S2370" s="50" t="s">
        <v>173</v>
      </c>
      <c r="T2370" s="45">
        <v>560</v>
      </c>
      <c r="U2370" s="45">
        <v>6</v>
      </c>
      <c r="V2370" s="45">
        <v>3360</v>
      </c>
      <c r="W2370" s="33" t="s">
        <v>16903</v>
      </c>
    </row>
    <row r="2371" spans="8:23" x14ac:dyDescent="0.25">
      <c r="H2371" s="38">
        <v>10064175</v>
      </c>
      <c r="I2371" s="38" t="s">
        <v>118</v>
      </c>
      <c r="J2371" s="39" t="s">
        <v>12</v>
      </c>
      <c r="K2371" s="38" t="s">
        <v>126</v>
      </c>
      <c r="L2371" s="38" t="s">
        <v>5651</v>
      </c>
      <c r="R2371" s="50">
        <v>9524</v>
      </c>
      <c r="S2371" s="50" t="s">
        <v>160</v>
      </c>
      <c r="T2371" s="45">
        <v>560</v>
      </c>
      <c r="U2371" s="45">
        <v>6</v>
      </c>
      <c r="V2371" s="45">
        <v>3360</v>
      </c>
      <c r="W2371" s="33" t="s">
        <v>16903</v>
      </c>
    </row>
    <row r="2372" spans="8:23" x14ac:dyDescent="0.25">
      <c r="H2372" s="36">
        <v>10064234</v>
      </c>
      <c r="I2372" s="36" t="s">
        <v>118</v>
      </c>
      <c r="J2372" s="37" t="s">
        <v>12</v>
      </c>
      <c r="K2372" s="36" t="s">
        <v>126</v>
      </c>
      <c r="L2372" s="36" t="s">
        <v>7891</v>
      </c>
      <c r="R2372" s="50">
        <v>11115</v>
      </c>
      <c r="S2372" s="50" t="s">
        <v>185</v>
      </c>
      <c r="T2372" s="45">
        <v>100</v>
      </c>
      <c r="U2372" s="45">
        <v>6</v>
      </c>
      <c r="V2372" s="45">
        <v>600</v>
      </c>
      <c r="W2372" s="33" t="s">
        <v>16938</v>
      </c>
    </row>
    <row r="2373" spans="8:23" x14ac:dyDescent="0.25">
      <c r="H2373" s="38">
        <v>10064245</v>
      </c>
      <c r="I2373" s="38" t="s">
        <v>118</v>
      </c>
      <c r="J2373" s="39" t="s">
        <v>12</v>
      </c>
      <c r="K2373" s="38" t="s">
        <v>126</v>
      </c>
      <c r="L2373" s="38" t="s">
        <v>7892</v>
      </c>
      <c r="R2373" s="50">
        <v>9218</v>
      </c>
      <c r="S2373" s="50" t="s">
        <v>156</v>
      </c>
      <c r="T2373" s="45">
        <v>320</v>
      </c>
      <c r="U2373" s="45">
        <v>6</v>
      </c>
      <c r="V2373" s="45">
        <v>1920</v>
      </c>
      <c r="W2373" s="33" t="s">
        <v>16903</v>
      </c>
    </row>
    <row r="2374" spans="8:23" x14ac:dyDescent="0.25">
      <c r="H2374" s="36">
        <v>10064359</v>
      </c>
      <c r="I2374" s="36" t="s">
        <v>118</v>
      </c>
      <c r="J2374" s="37" t="s">
        <v>12</v>
      </c>
      <c r="K2374" s="36" t="s">
        <v>126</v>
      </c>
      <c r="L2374" s="36" t="s">
        <v>7893</v>
      </c>
      <c r="R2374" s="50">
        <v>11116</v>
      </c>
      <c r="S2374" s="50" t="s">
        <v>175</v>
      </c>
      <c r="T2374" s="45">
        <v>175</v>
      </c>
      <c r="U2374" s="45">
        <v>6</v>
      </c>
      <c r="V2374" s="45">
        <v>1050</v>
      </c>
      <c r="W2374" s="33" t="s">
        <v>16938</v>
      </c>
    </row>
    <row r="2375" spans="8:23" x14ac:dyDescent="0.25">
      <c r="H2375" s="38">
        <v>10064379</v>
      </c>
      <c r="I2375" s="38" t="s">
        <v>118</v>
      </c>
      <c r="J2375" s="39" t="s">
        <v>12</v>
      </c>
      <c r="K2375" s="38" t="s">
        <v>126</v>
      </c>
      <c r="L2375" s="38" t="s">
        <v>7894</v>
      </c>
      <c r="R2375" s="50">
        <v>11114</v>
      </c>
      <c r="S2375" s="50" t="s">
        <v>220</v>
      </c>
      <c r="T2375" s="45">
        <v>140</v>
      </c>
      <c r="U2375" s="45">
        <v>15</v>
      </c>
      <c r="V2375" s="45">
        <v>2100</v>
      </c>
      <c r="W2375" s="33" t="s">
        <v>16938</v>
      </c>
    </row>
    <row r="2376" spans="8:23" x14ac:dyDescent="0.25">
      <c r="H2376" s="36">
        <v>10064494</v>
      </c>
      <c r="I2376" s="36" t="s">
        <v>118</v>
      </c>
      <c r="J2376" s="37" t="s">
        <v>12</v>
      </c>
      <c r="K2376" s="36" t="s">
        <v>126</v>
      </c>
      <c r="L2376" s="36" t="s">
        <v>1343</v>
      </c>
      <c r="R2376" s="50">
        <v>11118</v>
      </c>
      <c r="S2376" s="50" t="s">
        <v>152</v>
      </c>
      <c r="T2376" s="45">
        <v>140</v>
      </c>
      <c r="U2376" s="45">
        <v>15</v>
      </c>
      <c r="V2376" s="45">
        <v>2100</v>
      </c>
      <c r="W2376" s="33" t="s">
        <v>16938</v>
      </c>
    </row>
    <row r="2377" spans="8:23" x14ac:dyDescent="0.25">
      <c r="H2377" s="38">
        <v>10064665</v>
      </c>
      <c r="I2377" s="38" t="s">
        <v>118</v>
      </c>
      <c r="J2377" s="39" t="s">
        <v>12</v>
      </c>
      <c r="K2377" s="38" t="s">
        <v>126</v>
      </c>
      <c r="L2377" s="38" t="s">
        <v>7895</v>
      </c>
      <c r="R2377" s="50">
        <v>11112</v>
      </c>
      <c r="S2377" s="50" t="s">
        <v>183</v>
      </c>
      <c r="T2377" s="45">
        <v>100</v>
      </c>
      <c r="U2377" s="45">
        <v>4</v>
      </c>
      <c r="V2377" s="45">
        <v>400</v>
      </c>
      <c r="W2377" s="33" t="s">
        <v>16938</v>
      </c>
    </row>
    <row r="2378" spans="8:23" x14ac:dyDescent="0.25">
      <c r="H2378" s="36">
        <v>10064853</v>
      </c>
      <c r="I2378" s="36" t="s">
        <v>118</v>
      </c>
      <c r="J2378" s="37" t="s">
        <v>12</v>
      </c>
      <c r="K2378" s="36" t="s">
        <v>126</v>
      </c>
      <c r="L2378" s="36" t="s">
        <v>7896</v>
      </c>
      <c r="R2378" s="50">
        <v>11113</v>
      </c>
      <c r="S2378" s="50" t="s">
        <v>171</v>
      </c>
      <c r="T2378" s="45">
        <v>560</v>
      </c>
      <c r="U2378" s="45">
        <v>6</v>
      </c>
      <c r="V2378" s="45">
        <v>3360</v>
      </c>
      <c r="W2378" s="33" t="s">
        <v>16938</v>
      </c>
    </row>
    <row r="2379" spans="8:23" x14ac:dyDescent="0.25">
      <c r="H2379" s="38">
        <v>10064977</v>
      </c>
      <c r="I2379" s="38" t="s">
        <v>118</v>
      </c>
      <c r="J2379" s="39" t="s">
        <v>12</v>
      </c>
      <c r="K2379" s="38" t="s">
        <v>126</v>
      </c>
      <c r="L2379" s="38" t="s">
        <v>936</v>
      </c>
      <c r="R2379" s="50">
        <v>11503</v>
      </c>
      <c r="S2379" s="50" t="s">
        <v>165</v>
      </c>
      <c r="T2379" s="45">
        <v>91</v>
      </c>
      <c r="U2379" s="45">
        <v>24</v>
      </c>
      <c r="V2379" s="45">
        <v>2184</v>
      </c>
      <c r="W2379" s="33" t="s">
        <v>16903</v>
      </c>
    </row>
    <row r="2380" spans="8:23" x14ac:dyDescent="0.25">
      <c r="H2380" s="36">
        <v>10064979</v>
      </c>
      <c r="I2380" s="36" t="s">
        <v>118</v>
      </c>
      <c r="J2380" s="37" t="s">
        <v>12</v>
      </c>
      <c r="K2380" s="36" t="s">
        <v>126</v>
      </c>
      <c r="L2380" s="36" t="s">
        <v>7897</v>
      </c>
      <c r="R2380" s="50">
        <v>11509</v>
      </c>
      <c r="S2380" s="50" t="s">
        <v>187</v>
      </c>
      <c r="T2380" s="45">
        <v>91</v>
      </c>
      <c r="U2380" s="45">
        <v>24</v>
      </c>
      <c r="V2380" s="45">
        <v>2184</v>
      </c>
      <c r="W2380" s="33" t="s">
        <v>16903</v>
      </c>
    </row>
    <row r="2381" spans="8:23" x14ac:dyDescent="0.25">
      <c r="H2381" s="38">
        <v>10065150</v>
      </c>
      <c r="I2381" s="38" t="s">
        <v>118</v>
      </c>
      <c r="J2381" s="39" t="s">
        <v>12</v>
      </c>
      <c r="K2381" s="38" t="s">
        <v>126</v>
      </c>
      <c r="L2381" s="38" t="s">
        <v>7898</v>
      </c>
      <c r="R2381" s="50">
        <v>9320</v>
      </c>
      <c r="S2381" s="50" t="s">
        <v>179</v>
      </c>
      <c r="T2381" s="51">
        <v>120</v>
      </c>
      <c r="U2381" s="52">
        <v>6</v>
      </c>
      <c r="V2381" s="53">
        <v>720</v>
      </c>
      <c r="W2381" s="33" t="s">
        <v>17074</v>
      </c>
    </row>
    <row r="2382" spans="8:23" x14ac:dyDescent="0.25">
      <c r="H2382" s="36">
        <v>10065351</v>
      </c>
      <c r="I2382" s="36" t="s">
        <v>118</v>
      </c>
      <c r="J2382" s="37" t="s">
        <v>12</v>
      </c>
      <c r="K2382" s="36" t="s">
        <v>126</v>
      </c>
      <c r="L2382" s="36" t="s">
        <v>3263</v>
      </c>
      <c r="R2382" s="50">
        <v>9521</v>
      </c>
      <c r="S2382" s="50" t="s">
        <v>19168</v>
      </c>
      <c r="T2382" s="45">
        <v>560</v>
      </c>
      <c r="U2382" s="45">
        <v>6</v>
      </c>
      <c r="V2382" s="53">
        <v>3360</v>
      </c>
      <c r="W2382" s="33" t="s">
        <v>16903</v>
      </c>
    </row>
    <row r="2383" spans="8:23" x14ac:dyDescent="0.25">
      <c r="H2383" s="38">
        <v>10065352</v>
      </c>
      <c r="I2383" s="38" t="s">
        <v>118</v>
      </c>
      <c r="J2383" s="39" t="s">
        <v>12</v>
      </c>
      <c r="K2383" s="38" t="s">
        <v>126</v>
      </c>
      <c r="L2383" s="38" t="s">
        <v>7899</v>
      </c>
      <c r="R2383" s="50">
        <v>9659</v>
      </c>
      <c r="S2383" s="50" t="s">
        <v>19169</v>
      </c>
      <c r="T2383" s="45">
        <v>560</v>
      </c>
      <c r="U2383" s="45">
        <v>6</v>
      </c>
      <c r="V2383" s="53">
        <v>3360</v>
      </c>
      <c r="W2383" s="33" t="s">
        <v>16903</v>
      </c>
    </row>
    <row r="2384" spans="8:23" x14ac:dyDescent="0.25">
      <c r="H2384" s="36">
        <v>10065471</v>
      </c>
      <c r="I2384" s="36" t="s">
        <v>118</v>
      </c>
      <c r="J2384" s="37" t="s">
        <v>12</v>
      </c>
      <c r="K2384" s="36" t="s">
        <v>126</v>
      </c>
      <c r="L2384" s="36" t="s">
        <v>7900</v>
      </c>
      <c r="R2384" s="50">
        <v>9661</v>
      </c>
      <c r="S2384" s="50" t="s">
        <v>19170</v>
      </c>
      <c r="T2384" s="45">
        <v>45</v>
      </c>
      <c r="U2384" s="45">
        <v>12</v>
      </c>
      <c r="V2384" s="53">
        <v>540</v>
      </c>
      <c r="W2384" s="33" t="s">
        <v>16903</v>
      </c>
    </row>
    <row r="2385" spans="8:23" x14ac:dyDescent="0.25">
      <c r="H2385" s="38">
        <v>10065473</v>
      </c>
      <c r="I2385" s="38" t="s">
        <v>118</v>
      </c>
      <c r="J2385" s="39" t="s">
        <v>12</v>
      </c>
      <c r="K2385" s="38" t="s">
        <v>126</v>
      </c>
      <c r="L2385" s="38" t="s">
        <v>7901</v>
      </c>
      <c r="R2385" s="50">
        <v>11507</v>
      </c>
      <c r="S2385" s="50" t="s">
        <v>5420</v>
      </c>
      <c r="T2385" s="45">
        <v>91</v>
      </c>
      <c r="U2385" s="45">
        <v>24</v>
      </c>
      <c r="V2385" s="53">
        <v>2184</v>
      </c>
      <c r="W2385" s="33" t="s">
        <v>16903</v>
      </c>
    </row>
    <row r="2386" spans="8:23" x14ac:dyDescent="0.25">
      <c r="H2386" s="36">
        <v>10065557</v>
      </c>
      <c r="I2386" s="36" t="s">
        <v>118</v>
      </c>
      <c r="J2386" s="37" t="s">
        <v>12</v>
      </c>
      <c r="K2386" s="36" t="s">
        <v>126</v>
      </c>
      <c r="L2386" s="36" t="s">
        <v>7902</v>
      </c>
      <c r="R2386" s="50">
        <v>11512</v>
      </c>
      <c r="S2386" s="50" t="s">
        <v>19171</v>
      </c>
      <c r="T2386" s="45">
        <v>280</v>
      </c>
      <c r="U2386" s="45">
        <v>12</v>
      </c>
      <c r="V2386" s="53">
        <v>3360</v>
      </c>
      <c r="W2386" s="33" t="s">
        <v>16903</v>
      </c>
    </row>
    <row r="2387" spans="8:23" x14ac:dyDescent="0.25">
      <c r="H2387" s="38">
        <v>10065649</v>
      </c>
      <c r="I2387" s="38" t="s">
        <v>118</v>
      </c>
      <c r="J2387" s="39" t="s">
        <v>12</v>
      </c>
      <c r="K2387" s="38" t="s">
        <v>126</v>
      </c>
      <c r="L2387" s="38" t="s">
        <v>7903</v>
      </c>
      <c r="R2387" s="50">
        <v>11513</v>
      </c>
      <c r="S2387" s="50" t="s">
        <v>181</v>
      </c>
      <c r="T2387" s="45">
        <v>560</v>
      </c>
      <c r="U2387" s="45">
        <v>6</v>
      </c>
      <c r="V2387" s="45">
        <v>3360</v>
      </c>
      <c r="W2387" s="33" t="s">
        <v>16903</v>
      </c>
    </row>
    <row r="2388" spans="8:23" x14ac:dyDescent="0.25">
      <c r="H2388" s="36">
        <v>10065736</v>
      </c>
      <c r="I2388" s="36" t="s">
        <v>118</v>
      </c>
      <c r="J2388" s="37" t="s">
        <v>12</v>
      </c>
      <c r="K2388" s="36" t="s">
        <v>126</v>
      </c>
      <c r="L2388" s="36" t="s">
        <v>7904</v>
      </c>
      <c r="R2388" s="50">
        <v>11630</v>
      </c>
      <c r="S2388" s="50" t="s">
        <v>19172</v>
      </c>
      <c r="T2388" s="45">
        <v>280</v>
      </c>
      <c r="U2388" s="45">
        <v>12</v>
      </c>
      <c r="V2388" s="53">
        <v>3360</v>
      </c>
      <c r="W2388" s="33" t="s">
        <v>16903</v>
      </c>
    </row>
    <row r="2389" spans="8:23" x14ac:dyDescent="0.25">
      <c r="H2389" s="38">
        <v>10065740</v>
      </c>
      <c r="I2389" s="38" t="s">
        <v>118</v>
      </c>
      <c r="J2389" s="39" t="s">
        <v>12</v>
      </c>
      <c r="K2389" s="38" t="s">
        <v>126</v>
      </c>
      <c r="L2389" s="38" t="s">
        <v>7905</v>
      </c>
      <c r="R2389" s="50">
        <v>11796</v>
      </c>
      <c r="S2389" s="50" t="s">
        <v>277</v>
      </c>
      <c r="T2389" s="45">
        <v>756</v>
      </c>
      <c r="U2389" s="45">
        <v>6</v>
      </c>
      <c r="V2389" s="53">
        <v>4536</v>
      </c>
      <c r="W2389" s="33" t="s">
        <v>16903</v>
      </c>
    </row>
    <row r="2390" spans="8:23" x14ac:dyDescent="0.25">
      <c r="H2390" s="36">
        <v>10065934</v>
      </c>
      <c r="I2390" s="36" t="s">
        <v>118</v>
      </c>
      <c r="J2390" s="37" t="s">
        <v>12</v>
      </c>
      <c r="K2390" s="36" t="s">
        <v>126</v>
      </c>
      <c r="L2390" s="36" t="s">
        <v>7906</v>
      </c>
      <c r="R2390" s="50">
        <v>11797</v>
      </c>
      <c r="S2390" s="50" t="s">
        <v>2117</v>
      </c>
      <c r="T2390" s="45">
        <v>280</v>
      </c>
      <c r="U2390" s="45">
        <v>6</v>
      </c>
      <c r="V2390" s="53">
        <v>1680</v>
      </c>
      <c r="W2390" s="33" t="s">
        <v>16903</v>
      </c>
    </row>
    <row r="2391" spans="8:23" x14ac:dyDescent="0.25">
      <c r="H2391" s="38">
        <v>10065971</v>
      </c>
      <c r="I2391" s="38" t="s">
        <v>118</v>
      </c>
      <c r="J2391" s="39" t="s">
        <v>12</v>
      </c>
      <c r="K2391" s="38" t="s">
        <v>126</v>
      </c>
      <c r="L2391" s="38" t="s">
        <v>7907</v>
      </c>
      <c r="R2391" s="50">
        <v>9658</v>
      </c>
      <c r="S2391" s="50" t="s">
        <v>19173</v>
      </c>
      <c r="T2391" s="54">
        <v>506</v>
      </c>
      <c r="U2391" s="54">
        <v>12</v>
      </c>
      <c r="V2391" s="33">
        <f>+T2391*U2391</f>
        <v>6072</v>
      </c>
      <c r="W2391" s="33" t="s">
        <v>16903</v>
      </c>
    </row>
    <row r="2392" spans="8:23" x14ac:dyDescent="0.25">
      <c r="H2392" s="36">
        <v>10066216</v>
      </c>
      <c r="I2392" s="36" t="s">
        <v>118</v>
      </c>
      <c r="J2392" s="37" t="s">
        <v>12</v>
      </c>
      <c r="K2392" s="36" t="s">
        <v>126</v>
      </c>
      <c r="L2392" s="36" t="s">
        <v>7908</v>
      </c>
      <c r="R2392" s="50">
        <v>9657</v>
      </c>
      <c r="S2392" s="50" t="s">
        <v>19174</v>
      </c>
      <c r="T2392" s="54">
        <v>75</v>
      </c>
      <c r="U2392" s="54">
        <v>24</v>
      </c>
      <c r="V2392" s="33">
        <f t="shared" ref="V2392:V2401" si="0">+T2392*U2392</f>
        <v>1800</v>
      </c>
      <c r="W2392" s="33" t="s">
        <v>16903</v>
      </c>
    </row>
    <row r="2393" spans="8:23" x14ac:dyDescent="0.25">
      <c r="H2393" s="38">
        <v>10066285</v>
      </c>
      <c r="I2393" s="38" t="s">
        <v>118</v>
      </c>
      <c r="J2393" s="39" t="s">
        <v>12</v>
      </c>
      <c r="K2393" s="38" t="s">
        <v>126</v>
      </c>
      <c r="L2393" s="38" t="s">
        <v>7909</v>
      </c>
      <c r="R2393" s="50">
        <v>11117</v>
      </c>
      <c r="S2393" s="50" t="s">
        <v>19175</v>
      </c>
      <c r="T2393" s="54">
        <v>140</v>
      </c>
      <c r="U2393" s="54">
        <v>6</v>
      </c>
      <c r="V2393" s="33">
        <f t="shared" si="0"/>
        <v>840</v>
      </c>
      <c r="W2393" s="33" t="s">
        <v>16938</v>
      </c>
    </row>
    <row r="2394" spans="8:23" x14ac:dyDescent="0.25">
      <c r="H2394" s="36">
        <v>10066295</v>
      </c>
      <c r="I2394" s="36" t="s">
        <v>118</v>
      </c>
      <c r="J2394" s="37" t="s">
        <v>12</v>
      </c>
      <c r="K2394" s="36" t="s">
        <v>126</v>
      </c>
      <c r="L2394" s="36" t="s">
        <v>7910</v>
      </c>
      <c r="R2394" s="50">
        <v>11136</v>
      </c>
      <c r="S2394" s="50" t="s">
        <v>19176</v>
      </c>
      <c r="T2394" s="54">
        <v>280</v>
      </c>
      <c r="U2394" s="54">
        <v>12</v>
      </c>
      <c r="V2394" s="33">
        <f t="shared" si="0"/>
        <v>3360</v>
      </c>
      <c r="W2394" s="33" t="s">
        <v>16903</v>
      </c>
    </row>
    <row r="2395" spans="8:23" x14ac:dyDescent="0.25">
      <c r="H2395" s="38">
        <v>10066316</v>
      </c>
      <c r="I2395" s="38" t="s">
        <v>118</v>
      </c>
      <c r="J2395" s="39" t="s">
        <v>12</v>
      </c>
      <c r="K2395" s="38" t="s">
        <v>126</v>
      </c>
      <c r="L2395" s="38" t="s">
        <v>7911</v>
      </c>
      <c r="R2395" s="50">
        <v>11178</v>
      </c>
      <c r="S2395" s="50" t="s">
        <v>19177</v>
      </c>
      <c r="T2395" s="54">
        <v>84</v>
      </c>
      <c r="U2395" s="54">
        <v>4</v>
      </c>
      <c r="V2395" s="33">
        <f t="shared" si="0"/>
        <v>336</v>
      </c>
      <c r="W2395" s="33" t="s">
        <v>16903</v>
      </c>
    </row>
    <row r="2396" spans="8:23" x14ac:dyDescent="0.25">
      <c r="H2396" s="36">
        <v>10066382</v>
      </c>
      <c r="I2396" s="36" t="s">
        <v>118</v>
      </c>
      <c r="J2396" s="37" t="s">
        <v>12</v>
      </c>
      <c r="K2396" s="36" t="s">
        <v>126</v>
      </c>
      <c r="L2396" s="36" t="s">
        <v>7912</v>
      </c>
      <c r="R2396" s="50">
        <v>11152</v>
      </c>
      <c r="S2396" s="50" t="s">
        <v>19178</v>
      </c>
      <c r="T2396" s="54">
        <v>421</v>
      </c>
      <c r="U2396" s="54">
        <v>10</v>
      </c>
      <c r="V2396" s="55">
        <f t="shared" si="0"/>
        <v>4210</v>
      </c>
      <c r="W2396" s="33" t="s">
        <v>16903</v>
      </c>
    </row>
    <row r="2397" spans="8:23" x14ac:dyDescent="0.25">
      <c r="H2397" s="38">
        <v>10066390</v>
      </c>
      <c r="I2397" s="38" t="s">
        <v>118</v>
      </c>
      <c r="J2397" s="39" t="s">
        <v>12</v>
      </c>
      <c r="K2397" s="38" t="s">
        <v>126</v>
      </c>
      <c r="L2397" s="38" t="s">
        <v>7913</v>
      </c>
      <c r="R2397" s="50">
        <v>11156</v>
      </c>
      <c r="S2397" s="50" t="s">
        <v>19179</v>
      </c>
      <c r="T2397" s="54">
        <v>100</v>
      </c>
      <c r="U2397" s="54">
        <v>6</v>
      </c>
      <c r="V2397" s="55">
        <f t="shared" si="0"/>
        <v>600</v>
      </c>
      <c r="W2397" s="33" t="s">
        <v>17003</v>
      </c>
    </row>
    <row r="2398" spans="8:23" x14ac:dyDescent="0.25">
      <c r="H2398" s="36">
        <v>10066391</v>
      </c>
      <c r="I2398" s="36" t="s">
        <v>118</v>
      </c>
      <c r="J2398" s="37" t="s">
        <v>12</v>
      </c>
      <c r="K2398" s="36" t="s">
        <v>126</v>
      </c>
      <c r="L2398" s="36" t="s">
        <v>7914</v>
      </c>
      <c r="R2398" s="50">
        <v>11508</v>
      </c>
      <c r="S2398" s="33" t="s">
        <v>19180</v>
      </c>
      <c r="T2398" s="54">
        <v>91</v>
      </c>
      <c r="U2398" s="54">
        <v>24</v>
      </c>
      <c r="V2398" s="55">
        <f t="shared" si="0"/>
        <v>2184</v>
      </c>
      <c r="W2398" s="33" t="s">
        <v>16903</v>
      </c>
    </row>
    <row r="2399" spans="8:23" x14ac:dyDescent="0.25">
      <c r="H2399" s="38">
        <v>10066428</v>
      </c>
      <c r="I2399" s="38" t="s">
        <v>118</v>
      </c>
      <c r="J2399" s="39" t="s">
        <v>12</v>
      </c>
      <c r="K2399" s="38" t="s">
        <v>126</v>
      </c>
      <c r="L2399" s="38" t="s">
        <v>7915</v>
      </c>
      <c r="R2399" s="50">
        <v>11497</v>
      </c>
      <c r="S2399" s="33" t="s">
        <v>19181</v>
      </c>
      <c r="T2399" s="54">
        <v>84</v>
      </c>
      <c r="U2399" s="54">
        <v>12</v>
      </c>
      <c r="V2399" s="55">
        <f t="shared" si="0"/>
        <v>1008</v>
      </c>
      <c r="W2399" s="55" t="s">
        <v>16903</v>
      </c>
    </row>
    <row r="2400" spans="8:23" x14ac:dyDescent="0.25">
      <c r="H2400" s="36">
        <v>10066510</v>
      </c>
      <c r="I2400" s="36" t="s">
        <v>118</v>
      </c>
      <c r="J2400" s="37" t="s">
        <v>12</v>
      </c>
      <c r="K2400" s="36" t="s">
        <v>126</v>
      </c>
      <c r="L2400" s="36" t="s">
        <v>1218</v>
      </c>
      <c r="R2400" s="50">
        <v>11511</v>
      </c>
      <c r="S2400" s="33" t="s">
        <v>19182</v>
      </c>
      <c r="T2400" s="54">
        <v>320</v>
      </c>
      <c r="U2400" s="54">
        <v>6</v>
      </c>
      <c r="V2400" s="55">
        <f t="shared" si="0"/>
        <v>1920</v>
      </c>
      <c r="W2400" s="55" t="s">
        <v>16903</v>
      </c>
    </row>
    <row r="2401" spans="8:23" x14ac:dyDescent="0.25">
      <c r="H2401" s="38">
        <v>10066685</v>
      </c>
      <c r="I2401" s="38" t="s">
        <v>118</v>
      </c>
      <c r="J2401" s="39" t="s">
        <v>12</v>
      </c>
      <c r="K2401" s="38" t="s">
        <v>126</v>
      </c>
      <c r="L2401" s="38" t="s">
        <v>7916</v>
      </c>
      <c r="R2401" s="56">
        <v>9662</v>
      </c>
      <c r="S2401" s="57" t="s">
        <v>19183</v>
      </c>
      <c r="T2401" s="54">
        <v>84</v>
      </c>
      <c r="U2401" s="54">
        <v>12</v>
      </c>
      <c r="V2401" s="55">
        <f t="shared" si="0"/>
        <v>1008</v>
      </c>
      <c r="W2401" s="33" t="s">
        <v>16903</v>
      </c>
    </row>
    <row r="2402" spans="8:23" x14ac:dyDescent="0.25">
      <c r="H2402" s="36">
        <v>10066707</v>
      </c>
      <c r="I2402" s="36" t="s">
        <v>118</v>
      </c>
      <c r="J2402" s="37" t="s">
        <v>12</v>
      </c>
      <c r="K2402" s="36" t="s">
        <v>126</v>
      </c>
      <c r="L2402" s="36" t="s">
        <v>7917</v>
      </c>
    </row>
    <row r="2403" spans="8:23" x14ac:dyDescent="0.25">
      <c r="H2403" s="38">
        <v>10066808</v>
      </c>
      <c r="I2403" s="38" t="s">
        <v>118</v>
      </c>
      <c r="J2403" s="39" t="s">
        <v>12</v>
      </c>
      <c r="K2403" s="38" t="s">
        <v>126</v>
      </c>
      <c r="L2403" s="38" t="s">
        <v>7918</v>
      </c>
    </row>
    <row r="2404" spans="8:23" x14ac:dyDescent="0.25">
      <c r="H2404" s="36">
        <v>10067002</v>
      </c>
      <c r="I2404" s="36" t="s">
        <v>118</v>
      </c>
      <c r="J2404" s="37" t="s">
        <v>12</v>
      </c>
      <c r="K2404" s="36" t="s">
        <v>126</v>
      </c>
      <c r="L2404" s="36" t="s">
        <v>7919</v>
      </c>
    </row>
    <row r="2405" spans="8:23" x14ac:dyDescent="0.25">
      <c r="H2405" s="38">
        <v>10067039</v>
      </c>
      <c r="I2405" s="38" t="s">
        <v>118</v>
      </c>
      <c r="J2405" s="39" t="s">
        <v>12</v>
      </c>
      <c r="K2405" s="38" t="s">
        <v>126</v>
      </c>
      <c r="L2405" s="38" t="s">
        <v>7920</v>
      </c>
    </row>
    <row r="2406" spans="8:23" x14ac:dyDescent="0.25">
      <c r="H2406" s="36">
        <v>10067040</v>
      </c>
      <c r="I2406" s="36" t="s">
        <v>118</v>
      </c>
      <c r="J2406" s="37" t="s">
        <v>12</v>
      </c>
      <c r="K2406" s="36" t="s">
        <v>126</v>
      </c>
      <c r="L2406" s="36" t="s">
        <v>7921</v>
      </c>
    </row>
    <row r="2407" spans="8:23" x14ac:dyDescent="0.25">
      <c r="H2407" s="38">
        <v>10067111</v>
      </c>
      <c r="I2407" s="38" t="s">
        <v>118</v>
      </c>
      <c r="J2407" s="39" t="s">
        <v>12</v>
      </c>
      <c r="K2407" s="38" t="s">
        <v>126</v>
      </c>
      <c r="L2407" s="38" t="s">
        <v>7922</v>
      </c>
    </row>
    <row r="2408" spans="8:23" x14ac:dyDescent="0.25">
      <c r="H2408" s="36">
        <v>10067162</v>
      </c>
      <c r="I2408" s="36" t="s">
        <v>118</v>
      </c>
      <c r="J2408" s="37" t="s">
        <v>12</v>
      </c>
      <c r="K2408" s="36" t="s">
        <v>126</v>
      </c>
      <c r="L2408" s="36" t="s">
        <v>7923</v>
      </c>
    </row>
    <row r="2409" spans="8:23" x14ac:dyDescent="0.25">
      <c r="H2409" s="38">
        <v>10067330</v>
      </c>
      <c r="I2409" s="38" t="s">
        <v>118</v>
      </c>
      <c r="J2409" s="39" t="s">
        <v>12</v>
      </c>
      <c r="K2409" s="38" t="s">
        <v>126</v>
      </c>
      <c r="L2409" s="38" t="s">
        <v>7924</v>
      </c>
    </row>
    <row r="2410" spans="8:23" x14ac:dyDescent="0.25">
      <c r="H2410" s="36">
        <v>10067355</v>
      </c>
      <c r="I2410" s="36" t="s">
        <v>118</v>
      </c>
      <c r="J2410" s="37" t="s">
        <v>12</v>
      </c>
      <c r="K2410" s="36" t="s">
        <v>126</v>
      </c>
      <c r="L2410" s="36" t="s">
        <v>7925</v>
      </c>
    </row>
    <row r="2411" spans="8:23" x14ac:dyDescent="0.25">
      <c r="H2411" s="38">
        <v>10152542</v>
      </c>
      <c r="I2411" s="38" t="s">
        <v>118</v>
      </c>
      <c r="J2411" s="39" t="s">
        <v>12</v>
      </c>
      <c r="K2411" s="38" t="s">
        <v>126</v>
      </c>
      <c r="L2411" s="38" t="s">
        <v>7926</v>
      </c>
    </row>
    <row r="2412" spans="8:23" x14ac:dyDescent="0.25">
      <c r="H2412" s="36">
        <v>10152566</v>
      </c>
      <c r="I2412" s="36" t="s">
        <v>118</v>
      </c>
      <c r="J2412" s="37" t="s">
        <v>12</v>
      </c>
      <c r="K2412" s="36" t="s">
        <v>126</v>
      </c>
      <c r="L2412" s="36" t="s">
        <v>7927</v>
      </c>
    </row>
    <row r="2413" spans="8:23" x14ac:dyDescent="0.25">
      <c r="H2413" s="38">
        <v>10161607</v>
      </c>
      <c r="I2413" s="38" t="s">
        <v>118</v>
      </c>
      <c r="J2413" s="39" t="s">
        <v>12</v>
      </c>
      <c r="K2413" s="38" t="s">
        <v>126</v>
      </c>
      <c r="L2413" s="38" t="s">
        <v>7928</v>
      </c>
    </row>
    <row r="2414" spans="8:23" x14ac:dyDescent="0.25">
      <c r="H2414" s="36">
        <v>10218239</v>
      </c>
      <c r="I2414" s="36" t="s">
        <v>118</v>
      </c>
      <c r="J2414" s="37" t="s">
        <v>12</v>
      </c>
      <c r="K2414" s="36" t="s">
        <v>126</v>
      </c>
      <c r="L2414" s="36" t="s">
        <v>7929</v>
      </c>
    </row>
    <row r="2415" spans="8:23" x14ac:dyDescent="0.25">
      <c r="H2415" s="38">
        <v>10315437</v>
      </c>
      <c r="I2415" s="38" t="s">
        <v>118</v>
      </c>
      <c r="J2415" s="39" t="s">
        <v>12</v>
      </c>
      <c r="K2415" s="38" t="s">
        <v>126</v>
      </c>
      <c r="L2415" s="38" t="s">
        <v>1217</v>
      </c>
    </row>
    <row r="2416" spans="8:23" x14ac:dyDescent="0.25">
      <c r="H2416" s="36">
        <v>10473794</v>
      </c>
      <c r="I2416" s="36" t="s">
        <v>118</v>
      </c>
      <c r="J2416" s="37" t="s">
        <v>12</v>
      </c>
      <c r="K2416" s="36" t="s">
        <v>126</v>
      </c>
      <c r="L2416" s="36" t="s">
        <v>7930</v>
      </c>
    </row>
    <row r="2417" spans="8:12" x14ac:dyDescent="0.25">
      <c r="H2417" s="38">
        <v>10474411</v>
      </c>
      <c r="I2417" s="38" t="s">
        <v>118</v>
      </c>
      <c r="J2417" s="39" t="s">
        <v>12</v>
      </c>
      <c r="K2417" s="38" t="s">
        <v>126</v>
      </c>
      <c r="L2417" s="38" t="s">
        <v>7931</v>
      </c>
    </row>
    <row r="2418" spans="8:12" x14ac:dyDescent="0.25">
      <c r="H2418" s="36">
        <v>10474426</v>
      </c>
      <c r="I2418" s="36" t="s">
        <v>118</v>
      </c>
      <c r="J2418" s="37" t="s">
        <v>12</v>
      </c>
      <c r="K2418" s="36" t="s">
        <v>126</v>
      </c>
      <c r="L2418" s="36" t="s">
        <v>7932</v>
      </c>
    </row>
    <row r="2419" spans="8:12" x14ac:dyDescent="0.25">
      <c r="H2419" s="38">
        <v>10476883</v>
      </c>
      <c r="I2419" s="38" t="s">
        <v>118</v>
      </c>
      <c r="J2419" s="39" t="s">
        <v>12</v>
      </c>
      <c r="K2419" s="38" t="s">
        <v>126</v>
      </c>
      <c r="L2419" s="38" t="s">
        <v>7933</v>
      </c>
    </row>
    <row r="2420" spans="8:12" x14ac:dyDescent="0.25">
      <c r="H2420" s="36">
        <v>10477302</v>
      </c>
      <c r="I2420" s="36" t="s">
        <v>118</v>
      </c>
      <c r="J2420" s="37" t="s">
        <v>12</v>
      </c>
      <c r="K2420" s="36" t="s">
        <v>126</v>
      </c>
      <c r="L2420" s="36" t="s">
        <v>7934</v>
      </c>
    </row>
    <row r="2421" spans="8:12" x14ac:dyDescent="0.25">
      <c r="H2421" s="38">
        <v>10479396</v>
      </c>
      <c r="I2421" s="38" t="s">
        <v>118</v>
      </c>
      <c r="J2421" s="39" t="s">
        <v>12</v>
      </c>
      <c r="K2421" s="38" t="s">
        <v>126</v>
      </c>
      <c r="L2421" s="38" t="s">
        <v>7935</v>
      </c>
    </row>
    <row r="2422" spans="8:12" x14ac:dyDescent="0.25">
      <c r="H2422" s="36">
        <v>10511356</v>
      </c>
      <c r="I2422" s="36" t="s">
        <v>118</v>
      </c>
      <c r="J2422" s="37" t="s">
        <v>12</v>
      </c>
      <c r="K2422" s="36" t="s">
        <v>126</v>
      </c>
      <c r="L2422" s="36" t="s">
        <v>7936</v>
      </c>
    </row>
    <row r="2423" spans="8:12" x14ac:dyDescent="0.25">
      <c r="H2423" s="38">
        <v>10511928</v>
      </c>
      <c r="I2423" s="38" t="s">
        <v>118</v>
      </c>
      <c r="J2423" s="39" t="s">
        <v>12</v>
      </c>
      <c r="K2423" s="38" t="s">
        <v>126</v>
      </c>
      <c r="L2423" s="38" t="s">
        <v>7937</v>
      </c>
    </row>
    <row r="2424" spans="8:12" x14ac:dyDescent="0.25">
      <c r="H2424" s="36">
        <v>10758613</v>
      </c>
      <c r="I2424" s="36" t="s">
        <v>118</v>
      </c>
      <c r="J2424" s="37" t="s">
        <v>12</v>
      </c>
      <c r="K2424" s="36" t="s">
        <v>126</v>
      </c>
      <c r="L2424" s="36" t="s">
        <v>7938</v>
      </c>
    </row>
    <row r="2425" spans="8:12" x14ac:dyDescent="0.25">
      <c r="H2425" s="38">
        <v>10838297</v>
      </c>
      <c r="I2425" s="38" t="s">
        <v>118</v>
      </c>
      <c r="J2425" s="39" t="s">
        <v>12</v>
      </c>
      <c r="K2425" s="38" t="s">
        <v>126</v>
      </c>
      <c r="L2425" s="38" t="s">
        <v>7939</v>
      </c>
    </row>
    <row r="2426" spans="8:12" x14ac:dyDescent="0.25">
      <c r="H2426" s="36">
        <v>10838313</v>
      </c>
      <c r="I2426" s="36" t="s">
        <v>118</v>
      </c>
      <c r="J2426" s="37" t="s">
        <v>12</v>
      </c>
      <c r="K2426" s="36" t="s">
        <v>126</v>
      </c>
      <c r="L2426" s="36" t="s">
        <v>7940</v>
      </c>
    </row>
    <row r="2427" spans="8:12" x14ac:dyDescent="0.25">
      <c r="H2427" s="38">
        <v>10838793</v>
      </c>
      <c r="I2427" s="38" t="s">
        <v>118</v>
      </c>
      <c r="J2427" s="39" t="s">
        <v>12</v>
      </c>
      <c r="K2427" s="38" t="s">
        <v>126</v>
      </c>
      <c r="L2427" s="38" t="s">
        <v>7941</v>
      </c>
    </row>
    <row r="2428" spans="8:12" x14ac:dyDescent="0.25">
      <c r="H2428" s="36">
        <v>10856304</v>
      </c>
      <c r="I2428" s="36" t="s">
        <v>118</v>
      </c>
      <c r="J2428" s="37" t="s">
        <v>12</v>
      </c>
      <c r="K2428" s="36" t="s">
        <v>126</v>
      </c>
      <c r="L2428" s="36" t="s">
        <v>7942</v>
      </c>
    </row>
    <row r="2429" spans="8:12" x14ac:dyDescent="0.25">
      <c r="H2429" s="38">
        <v>10879522</v>
      </c>
      <c r="I2429" s="38" t="s">
        <v>118</v>
      </c>
      <c r="J2429" s="39" t="s">
        <v>12</v>
      </c>
      <c r="K2429" s="38" t="s">
        <v>126</v>
      </c>
      <c r="L2429" s="38" t="s">
        <v>7943</v>
      </c>
    </row>
    <row r="2430" spans="8:12" x14ac:dyDescent="0.25">
      <c r="H2430" s="36">
        <v>10926229</v>
      </c>
      <c r="I2430" s="36" t="s">
        <v>118</v>
      </c>
      <c r="J2430" s="37" t="s">
        <v>12</v>
      </c>
      <c r="K2430" s="36" t="s">
        <v>126</v>
      </c>
      <c r="L2430" s="36" t="s">
        <v>7944</v>
      </c>
    </row>
    <row r="2431" spans="8:12" x14ac:dyDescent="0.25">
      <c r="H2431" s="38">
        <v>10926280</v>
      </c>
      <c r="I2431" s="38" t="s">
        <v>118</v>
      </c>
      <c r="J2431" s="39" t="s">
        <v>12</v>
      </c>
      <c r="K2431" s="38" t="s">
        <v>126</v>
      </c>
      <c r="L2431" s="38" t="s">
        <v>7945</v>
      </c>
    </row>
    <row r="2432" spans="8:12" x14ac:dyDescent="0.25">
      <c r="H2432" s="36">
        <v>10929294</v>
      </c>
      <c r="I2432" s="36" t="s">
        <v>118</v>
      </c>
      <c r="J2432" s="37" t="s">
        <v>12</v>
      </c>
      <c r="K2432" s="36" t="s">
        <v>126</v>
      </c>
      <c r="L2432" s="36" t="s">
        <v>7946</v>
      </c>
    </row>
    <row r="2433" spans="8:12" x14ac:dyDescent="0.25">
      <c r="H2433" s="38">
        <v>10931066</v>
      </c>
      <c r="I2433" s="38" t="s">
        <v>118</v>
      </c>
      <c r="J2433" s="39" t="s">
        <v>12</v>
      </c>
      <c r="K2433" s="38" t="s">
        <v>126</v>
      </c>
      <c r="L2433" s="38" t="s">
        <v>7947</v>
      </c>
    </row>
    <row r="2434" spans="8:12" x14ac:dyDescent="0.25">
      <c r="H2434" s="36">
        <v>10936919</v>
      </c>
      <c r="I2434" s="36" t="s">
        <v>118</v>
      </c>
      <c r="J2434" s="37" t="s">
        <v>12</v>
      </c>
      <c r="K2434" s="36" t="s">
        <v>126</v>
      </c>
      <c r="L2434" s="36" t="s">
        <v>7948</v>
      </c>
    </row>
    <row r="2435" spans="8:12" x14ac:dyDescent="0.25">
      <c r="H2435" s="38">
        <v>10938448</v>
      </c>
      <c r="I2435" s="38" t="s">
        <v>118</v>
      </c>
      <c r="J2435" s="39" t="s">
        <v>12</v>
      </c>
      <c r="K2435" s="38" t="s">
        <v>126</v>
      </c>
      <c r="L2435" s="38" t="s">
        <v>7949</v>
      </c>
    </row>
    <row r="2436" spans="8:12" x14ac:dyDescent="0.25">
      <c r="H2436" s="36">
        <v>10938897</v>
      </c>
      <c r="I2436" s="36" t="s">
        <v>118</v>
      </c>
      <c r="J2436" s="37" t="s">
        <v>12</v>
      </c>
      <c r="K2436" s="36" t="s">
        <v>126</v>
      </c>
      <c r="L2436" s="36" t="s">
        <v>7950</v>
      </c>
    </row>
    <row r="2437" spans="8:12" x14ac:dyDescent="0.25">
      <c r="H2437" s="38">
        <v>10945978</v>
      </c>
      <c r="I2437" s="38" t="s">
        <v>118</v>
      </c>
      <c r="J2437" s="39" t="s">
        <v>12</v>
      </c>
      <c r="K2437" s="38" t="s">
        <v>126</v>
      </c>
      <c r="L2437" s="38" t="s">
        <v>7951</v>
      </c>
    </row>
    <row r="2438" spans="8:12" x14ac:dyDescent="0.25">
      <c r="H2438" s="36">
        <v>10945989</v>
      </c>
      <c r="I2438" s="36" t="s">
        <v>118</v>
      </c>
      <c r="J2438" s="37" t="s">
        <v>12</v>
      </c>
      <c r="K2438" s="36" t="s">
        <v>126</v>
      </c>
      <c r="L2438" s="36" t="s">
        <v>7952</v>
      </c>
    </row>
    <row r="2439" spans="8:12" x14ac:dyDescent="0.25">
      <c r="H2439" s="38">
        <v>10947705</v>
      </c>
      <c r="I2439" s="38" t="s">
        <v>118</v>
      </c>
      <c r="J2439" s="39" t="s">
        <v>12</v>
      </c>
      <c r="K2439" s="38" t="s">
        <v>126</v>
      </c>
      <c r="L2439" s="38" t="s">
        <v>7953</v>
      </c>
    </row>
    <row r="2440" spans="8:12" x14ac:dyDescent="0.25">
      <c r="H2440" s="36">
        <v>10967613</v>
      </c>
      <c r="I2440" s="36" t="s">
        <v>118</v>
      </c>
      <c r="J2440" s="37" t="s">
        <v>12</v>
      </c>
      <c r="K2440" s="36" t="s">
        <v>126</v>
      </c>
      <c r="L2440" s="36" t="s">
        <v>7954</v>
      </c>
    </row>
    <row r="2441" spans="8:12" x14ac:dyDescent="0.25">
      <c r="H2441" s="38">
        <v>10967615</v>
      </c>
      <c r="I2441" s="38" t="s">
        <v>118</v>
      </c>
      <c r="J2441" s="39" t="s">
        <v>12</v>
      </c>
      <c r="K2441" s="38" t="s">
        <v>126</v>
      </c>
      <c r="L2441" s="38" t="s">
        <v>7955</v>
      </c>
    </row>
    <row r="2442" spans="8:12" x14ac:dyDescent="0.25">
      <c r="H2442" s="36">
        <v>10967621</v>
      </c>
      <c r="I2442" s="36" t="s">
        <v>118</v>
      </c>
      <c r="J2442" s="37" t="s">
        <v>12</v>
      </c>
      <c r="K2442" s="36" t="s">
        <v>126</v>
      </c>
      <c r="L2442" s="36" t="s">
        <v>1038</v>
      </c>
    </row>
    <row r="2443" spans="8:12" x14ac:dyDescent="0.25">
      <c r="H2443" s="38">
        <v>10970150</v>
      </c>
      <c r="I2443" s="38" t="s">
        <v>118</v>
      </c>
      <c r="J2443" s="39" t="s">
        <v>12</v>
      </c>
      <c r="K2443" s="38" t="s">
        <v>126</v>
      </c>
      <c r="L2443" s="38" t="s">
        <v>7956</v>
      </c>
    </row>
    <row r="2444" spans="8:12" x14ac:dyDescent="0.25">
      <c r="H2444" s="36">
        <v>10971764</v>
      </c>
      <c r="I2444" s="36" t="s">
        <v>118</v>
      </c>
      <c r="J2444" s="37" t="s">
        <v>12</v>
      </c>
      <c r="K2444" s="36" t="s">
        <v>126</v>
      </c>
      <c r="L2444" s="36" t="s">
        <v>7957</v>
      </c>
    </row>
    <row r="2445" spans="8:12" x14ac:dyDescent="0.25">
      <c r="H2445" s="38">
        <v>10973861</v>
      </c>
      <c r="I2445" s="38" t="s">
        <v>118</v>
      </c>
      <c r="J2445" s="39" t="s">
        <v>12</v>
      </c>
      <c r="K2445" s="38" t="s">
        <v>126</v>
      </c>
      <c r="L2445" s="38" t="s">
        <v>7958</v>
      </c>
    </row>
    <row r="2446" spans="8:12" x14ac:dyDescent="0.25">
      <c r="H2446" s="36">
        <v>10990538</v>
      </c>
      <c r="I2446" s="36" t="s">
        <v>118</v>
      </c>
      <c r="J2446" s="37" t="s">
        <v>12</v>
      </c>
      <c r="K2446" s="36" t="s">
        <v>126</v>
      </c>
      <c r="L2446" s="36" t="s">
        <v>429</v>
      </c>
    </row>
    <row r="2447" spans="8:12" x14ac:dyDescent="0.25">
      <c r="H2447" s="38">
        <v>10990546</v>
      </c>
      <c r="I2447" s="38" t="s">
        <v>118</v>
      </c>
      <c r="J2447" s="39" t="s">
        <v>12</v>
      </c>
      <c r="K2447" s="38" t="s">
        <v>126</v>
      </c>
      <c r="L2447" s="38" t="s">
        <v>7959</v>
      </c>
    </row>
    <row r="2448" spans="8:12" x14ac:dyDescent="0.25">
      <c r="H2448" s="36">
        <v>10990565</v>
      </c>
      <c r="I2448" s="36" t="s">
        <v>118</v>
      </c>
      <c r="J2448" s="37" t="s">
        <v>12</v>
      </c>
      <c r="K2448" s="36" t="s">
        <v>126</v>
      </c>
      <c r="L2448" s="36" t="s">
        <v>7960</v>
      </c>
    </row>
    <row r="2449" spans="8:12" x14ac:dyDescent="0.25">
      <c r="H2449" s="38">
        <v>10990578</v>
      </c>
      <c r="I2449" s="38" t="s">
        <v>118</v>
      </c>
      <c r="J2449" s="39" t="s">
        <v>12</v>
      </c>
      <c r="K2449" s="38" t="s">
        <v>126</v>
      </c>
      <c r="L2449" s="38" t="s">
        <v>775</v>
      </c>
    </row>
    <row r="2450" spans="8:12" x14ac:dyDescent="0.25">
      <c r="H2450" s="36">
        <v>10990666</v>
      </c>
      <c r="I2450" s="36" t="s">
        <v>118</v>
      </c>
      <c r="J2450" s="37" t="s">
        <v>12</v>
      </c>
      <c r="K2450" s="36" t="s">
        <v>126</v>
      </c>
      <c r="L2450" s="36" t="s">
        <v>7961</v>
      </c>
    </row>
    <row r="2451" spans="8:12" x14ac:dyDescent="0.25">
      <c r="H2451" s="38">
        <v>10990667</v>
      </c>
      <c r="I2451" s="38" t="s">
        <v>118</v>
      </c>
      <c r="J2451" s="39" t="s">
        <v>12</v>
      </c>
      <c r="K2451" s="38" t="s">
        <v>126</v>
      </c>
      <c r="L2451" s="38" t="s">
        <v>7962</v>
      </c>
    </row>
    <row r="2452" spans="8:12" x14ac:dyDescent="0.25">
      <c r="H2452" s="36">
        <v>10990685</v>
      </c>
      <c r="I2452" s="36" t="s">
        <v>118</v>
      </c>
      <c r="J2452" s="37" t="s">
        <v>12</v>
      </c>
      <c r="K2452" s="36" t="s">
        <v>126</v>
      </c>
      <c r="L2452" s="36" t="s">
        <v>7963</v>
      </c>
    </row>
    <row r="2453" spans="8:12" x14ac:dyDescent="0.25">
      <c r="H2453" s="38">
        <v>10990796</v>
      </c>
      <c r="I2453" s="38" t="s">
        <v>118</v>
      </c>
      <c r="J2453" s="39" t="s">
        <v>12</v>
      </c>
      <c r="K2453" s="38" t="s">
        <v>126</v>
      </c>
      <c r="L2453" s="38" t="s">
        <v>7964</v>
      </c>
    </row>
    <row r="2454" spans="8:12" x14ac:dyDescent="0.25">
      <c r="H2454" s="36">
        <v>10990798</v>
      </c>
      <c r="I2454" s="36" t="s">
        <v>118</v>
      </c>
      <c r="J2454" s="37" t="s">
        <v>12</v>
      </c>
      <c r="K2454" s="36" t="s">
        <v>126</v>
      </c>
      <c r="L2454" s="36" t="s">
        <v>7965</v>
      </c>
    </row>
    <row r="2455" spans="8:12" x14ac:dyDescent="0.25">
      <c r="H2455" s="38">
        <v>10990799</v>
      </c>
      <c r="I2455" s="38" t="s">
        <v>118</v>
      </c>
      <c r="J2455" s="39" t="s">
        <v>12</v>
      </c>
      <c r="K2455" s="38" t="s">
        <v>126</v>
      </c>
      <c r="L2455" s="38" t="s">
        <v>7966</v>
      </c>
    </row>
    <row r="2456" spans="8:12" x14ac:dyDescent="0.25">
      <c r="H2456" s="36">
        <v>10990845</v>
      </c>
      <c r="I2456" s="36" t="s">
        <v>118</v>
      </c>
      <c r="J2456" s="37" t="s">
        <v>12</v>
      </c>
      <c r="K2456" s="36" t="s">
        <v>126</v>
      </c>
      <c r="L2456" s="36" t="s">
        <v>7967</v>
      </c>
    </row>
    <row r="2457" spans="8:12" x14ac:dyDescent="0.25">
      <c r="H2457" s="38">
        <v>10990896</v>
      </c>
      <c r="I2457" s="38" t="s">
        <v>118</v>
      </c>
      <c r="J2457" s="39" t="s">
        <v>12</v>
      </c>
      <c r="K2457" s="38" t="s">
        <v>126</v>
      </c>
      <c r="L2457" s="38" t="s">
        <v>7968</v>
      </c>
    </row>
    <row r="2458" spans="8:12" x14ac:dyDescent="0.25">
      <c r="H2458" s="36">
        <v>10990897</v>
      </c>
      <c r="I2458" s="36" t="s">
        <v>118</v>
      </c>
      <c r="J2458" s="37" t="s">
        <v>12</v>
      </c>
      <c r="K2458" s="36" t="s">
        <v>126</v>
      </c>
      <c r="L2458" s="36" t="s">
        <v>7969</v>
      </c>
    </row>
    <row r="2459" spans="8:12" x14ac:dyDescent="0.25">
      <c r="H2459" s="38">
        <v>10990903</v>
      </c>
      <c r="I2459" s="38" t="s">
        <v>118</v>
      </c>
      <c r="J2459" s="39" t="s">
        <v>12</v>
      </c>
      <c r="K2459" s="38" t="s">
        <v>126</v>
      </c>
      <c r="L2459" s="38" t="s">
        <v>2718</v>
      </c>
    </row>
    <row r="2460" spans="8:12" x14ac:dyDescent="0.25">
      <c r="H2460" s="36">
        <v>10991068</v>
      </c>
      <c r="I2460" s="36" t="s">
        <v>118</v>
      </c>
      <c r="J2460" s="37" t="s">
        <v>12</v>
      </c>
      <c r="K2460" s="36" t="s">
        <v>126</v>
      </c>
      <c r="L2460" s="36" t="s">
        <v>7970</v>
      </c>
    </row>
    <row r="2461" spans="8:12" x14ac:dyDescent="0.25">
      <c r="H2461" s="38">
        <v>10991071</v>
      </c>
      <c r="I2461" s="38" t="s">
        <v>118</v>
      </c>
      <c r="J2461" s="39" t="s">
        <v>12</v>
      </c>
      <c r="K2461" s="38" t="s">
        <v>126</v>
      </c>
      <c r="L2461" s="38" t="s">
        <v>7971</v>
      </c>
    </row>
    <row r="2462" spans="8:12" x14ac:dyDescent="0.25">
      <c r="H2462" s="36">
        <v>10991193</v>
      </c>
      <c r="I2462" s="36" t="s">
        <v>118</v>
      </c>
      <c r="J2462" s="37" t="s">
        <v>12</v>
      </c>
      <c r="K2462" s="36" t="s">
        <v>126</v>
      </c>
      <c r="L2462" s="36" t="s">
        <v>7972</v>
      </c>
    </row>
    <row r="2463" spans="8:12" x14ac:dyDescent="0.25">
      <c r="H2463" s="38">
        <v>10991196</v>
      </c>
      <c r="I2463" s="38" t="s">
        <v>118</v>
      </c>
      <c r="J2463" s="39" t="s">
        <v>12</v>
      </c>
      <c r="K2463" s="38" t="s">
        <v>126</v>
      </c>
      <c r="L2463" s="38" t="s">
        <v>7973</v>
      </c>
    </row>
    <row r="2464" spans="8:12" x14ac:dyDescent="0.25">
      <c r="H2464" s="36">
        <v>10991197</v>
      </c>
      <c r="I2464" s="36" t="s">
        <v>118</v>
      </c>
      <c r="J2464" s="37" t="s">
        <v>12</v>
      </c>
      <c r="K2464" s="36" t="s">
        <v>126</v>
      </c>
      <c r="L2464" s="36" t="s">
        <v>7974</v>
      </c>
    </row>
    <row r="2465" spans="8:12" x14ac:dyDescent="0.25">
      <c r="H2465" s="38">
        <v>10991203</v>
      </c>
      <c r="I2465" s="38" t="s">
        <v>118</v>
      </c>
      <c r="J2465" s="39" t="s">
        <v>12</v>
      </c>
      <c r="K2465" s="38" t="s">
        <v>126</v>
      </c>
      <c r="L2465" s="38" t="s">
        <v>7975</v>
      </c>
    </row>
    <row r="2466" spans="8:12" x14ac:dyDescent="0.25">
      <c r="H2466" s="36">
        <v>10991204</v>
      </c>
      <c r="I2466" s="36" t="s">
        <v>118</v>
      </c>
      <c r="J2466" s="37" t="s">
        <v>12</v>
      </c>
      <c r="K2466" s="36" t="s">
        <v>126</v>
      </c>
      <c r="L2466" s="36" t="s">
        <v>7976</v>
      </c>
    </row>
    <row r="2467" spans="8:12" x14ac:dyDescent="0.25">
      <c r="H2467" s="38">
        <v>10991205</v>
      </c>
      <c r="I2467" s="38" t="s">
        <v>118</v>
      </c>
      <c r="J2467" s="39" t="s">
        <v>12</v>
      </c>
      <c r="K2467" s="38" t="s">
        <v>126</v>
      </c>
      <c r="L2467" s="38" t="s">
        <v>7977</v>
      </c>
    </row>
    <row r="2468" spans="8:12" x14ac:dyDescent="0.25">
      <c r="H2468" s="36">
        <v>10991209</v>
      </c>
      <c r="I2468" s="36" t="s">
        <v>118</v>
      </c>
      <c r="J2468" s="37" t="s">
        <v>12</v>
      </c>
      <c r="K2468" s="36" t="s">
        <v>126</v>
      </c>
      <c r="L2468" s="36" t="s">
        <v>7978</v>
      </c>
    </row>
    <row r="2469" spans="8:12" x14ac:dyDescent="0.25">
      <c r="H2469" s="38">
        <v>10991212</v>
      </c>
      <c r="I2469" s="38" t="s">
        <v>118</v>
      </c>
      <c r="J2469" s="39" t="s">
        <v>12</v>
      </c>
      <c r="K2469" s="38" t="s">
        <v>126</v>
      </c>
      <c r="L2469" s="38" t="s">
        <v>7979</v>
      </c>
    </row>
    <row r="2470" spans="8:12" x14ac:dyDescent="0.25">
      <c r="H2470" s="36">
        <v>10991213</v>
      </c>
      <c r="I2470" s="36" t="s">
        <v>118</v>
      </c>
      <c r="J2470" s="37" t="s">
        <v>12</v>
      </c>
      <c r="K2470" s="36" t="s">
        <v>126</v>
      </c>
      <c r="L2470" s="36" t="s">
        <v>7980</v>
      </c>
    </row>
    <row r="2471" spans="8:12" x14ac:dyDescent="0.25">
      <c r="H2471" s="38">
        <v>10991220</v>
      </c>
      <c r="I2471" s="38" t="s">
        <v>118</v>
      </c>
      <c r="J2471" s="39" t="s">
        <v>12</v>
      </c>
      <c r="K2471" s="38" t="s">
        <v>126</v>
      </c>
      <c r="L2471" s="38" t="s">
        <v>7981</v>
      </c>
    </row>
    <row r="2472" spans="8:12" x14ac:dyDescent="0.25">
      <c r="H2472" s="36">
        <v>10991232</v>
      </c>
      <c r="I2472" s="36" t="s">
        <v>118</v>
      </c>
      <c r="J2472" s="37" t="s">
        <v>12</v>
      </c>
      <c r="K2472" s="36" t="s">
        <v>126</v>
      </c>
      <c r="L2472" s="36" t="s">
        <v>7982</v>
      </c>
    </row>
    <row r="2473" spans="8:12" x14ac:dyDescent="0.25">
      <c r="H2473" s="38">
        <v>10991249</v>
      </c>
      <c r="I2473" s="38" t="s">
        <v>118</v>
      </c>
      <c r="J2473" s="39" t="s">
        <v>12</v>
      </c>
      <c r="K2473" s="38" t="s">
        <v>126</v>
      </c>
      <c r="L2473" s="38" t="s">
        <v>7983</v>
      </c>
    </row>
    <row r="2474" spans="8:12" x14ac:dyDescent="0.25">
      <c r="H2474" s="36">
        <v>10991255</v>
      </c>
      <c r="I2474" s="36" t="s">
        <v>118</v>
      </c>
      <c r="J2474" s="37" t="s">
        <v>12</v>
      </c>
      <c r="K2474" s="36" t="s">
        <v>126</v>
      </c>
      <c r="L2474" s="36" t="s">
        <v>7984</v>
      </c>
    </row>
    <row r="2475" spans="8:12" x14ac:dyDescent="0.25">
      <c r="H2475" s="38">
        <v>10991279</v>
      </c>
      <c r="I2475" s="38" t="s">
        <v>118</v>
      </c>
      <c r="J2475" s="39" t="s">
        <v>12</v>
      </c>
      <c r="K2475" s="38" t="s">
        <v>126</v>
      </c>
      <c r="L2475" s="38" t="s">
        <v>7985</v>
      </c>
    </row>
    <row r="2476" spans="8:12" x14ac:dyDescent="0.25">
      <c r="H2476" s="36">
        <v>10991288</v>
      </c>
      <c r="I2476" s="36" t="s">
        <v>118</v>
      </c>
      <c r="J2476" s="37" t="s">
        <v>12</v>
      </c>
      <c r="K2476" s="36" t="s">
        <v>126</v>
      </c>
      <c r="L2476" s="36" t="s">
        <v>7986</v>
      </c>
    </row>
    <row r="2477" spans="8:12" x14ac:dyDescent="0.25">
      <c r="H2477" s="38">
        <v>10991293</v>
      </c>
      <c r="I2477" s="38" t="s">
        <v>118</v>
      </c>
      <c r="J2477" s="39" t="s">
        <v>12</v>
      </c>
      <c r="K2477" s="38" t="s">
        <v>126</v>
      </c>
      <c r="L2477" s="38" t="s">
        <v>7987</v>
      </c>
    </row>
    <row r="2478" spans="8:12" x14ac:dyDescent="0.25">
      <c r="H2478" s="36">
        <v>10991327</v>
      </c>
      <c r="I2478" s="36" t="s">
        <v>118</v>
      </c>
      <c r="J2478" s="37" t="s">
        <v>12</v>
      </c>
      <c r="K2478" s="36" t="s">
        <v>126</v>
      </c>
      <c r="L2478" s="36" t="s">
        <v>7988</v>
      </c>
    </row>
    <row r="2479" spans="8:12" x14ac:dyDescent="0.25">
      <c r="H2479" s="38">
        <v>10991343</v>
      </c>
      <c r="I2479" s="38" t="s">
        <v>118</v>
      </c>
      <c r="J2479" s="39" t="s">
        <v>12</v>
      </c>
      <c r="K2479" s="38" t="s">
        <v>126</v>
      </c>
      <c r="L2479" s="38" t="s">
        <v>7989</v>
      </c>
    </row>
    <row r="2480" spans="8:12" x14ac:dyDescent="0.25">
      <c r="H2480" s="36">
        <v>10991346</v>
      </c>
      <c r="I2480" s="36" t="s">
        <v>118</v>
      </c>
      <c r="J2480" s="37" t="s">
        <v>12</v>
      </c>
      <c r="K2480" s="36" t="s">
        <v>126</v>
      </c>
      <c r="L2480" s="36" t="s">
        <v>7990</v>
      </c>
    </row>
    <row r="2481" spans="8:12" x14ac:dyDescent="0.25">
      <c r="H2481" s="38">
        <v>10991347</v>
      </c>
      <c r="I2481" s="38" t="s">
        <v>118</v>
      </c>
      <c r="J2481" s="39" t="s">
        <v>12</v>
      </c>
      <c r="K2481" s="38" t="s">
        <v>126</v>
      </c>
      <c r="L2481" s="38" t="s">
        <v>7991</v>
      </c>
    </row>
    <row r="2482" spans="8:12" x14ac:dyDescent="0.25">
      <c r="H2482" s="36">
        <v>10991349</v>
      </c>
      <c r="I2482" s="36" t="s">
        <v>118</v>
      </c>
      <c r="J2482" s="37" t="s">
        <v>12</v>
      </c>
      <c r="K2482" s="36" t="s">
        <v>126</v>
      </c>
      <c r="L2482" s="36" t="s">
        <v>7992</v>
      </c>
    </row>
    <row r="2483" spans="8:12" x14ac:dyDescent="0.25">
      <c r="H2483" s="38">
        <v>10991360</v>
      </c>
      <c r="I2483" s="38" t="s">
        <v>118</v>
      </c>
      <c r="J2483" s="39" t="s">
        <v>12</v>
      </c>
      <c r="K2483" s="38" t="s">
        <v>126</v>
      </c>
      <c r="L2483" s="38" t="s">
        <v>7993</v>
      </c>
    </row>
    <row r="2484" spans="8:12" x14ac:dyDescent="0.25">
      <c r="H2484" s="36">
        <v>10991361</v>
      </c>
      <c r="I2484" s="36" t="s">
        <v>118</v>
      </c>
      <c r="J2484" s="37" t="s">
        <v>12</v>
      </c>
      <c r="K2484" s="36" t="s">
        <v>126</v>
      </c>
      <c r="L2484" s="36" t="s">
        <v>7994</v>
      </c>
    </row>
    <row r="2485" spans="8:12" x14ac:dyDescent="0.25">
      <c r="H2485" s="38">
        <v>10991526</v>
      </c>
      <c r="I2485" s="38" t="s">
        <v>118</v>
      </c>
      <c r="J2485" s="39" t="s">
        <v>12</v>
      </c>
      <c r="K2485" s="38" t="s">
        <v>126</v>
      </c>
      <c r="L2485" s="38" t="s">
        <v>7995</v>
      </c>
    </row>
    <row r="2486" spans="8:12" x14ac:dyDescent="0.25">
      <c r="H2486" s="36">
        <v>10991527</v>
      </c>
      <c r="I2486" s="36" t="s">
        <v>118</v>
      </c>
      <c r="J2486" s="37" t="s">
        <v>12</v>
      </c>
      <c r="K2486" s="36" t="s">
        <v>126</v>
      </c>
      <c r="L2486" s="36" t="s">
        <v>7996</v>
      </c>
    </row>
    <row r="2487" spans="8:12" x14ac:dyDescent="0.25">
      <c r="H2487" s="38">
        <v>10991534</v>
      </c>
      <c r="I2487" s="38" t="s">
        <v>118</v>
      </c>
      <c r="J2487" s="39" t="s">
        <v>12</v>
      </c>
      <c r="K2487" s="38" t="s">
        <v>126</v>
      </c>
      <c r="L2487" s="38" t="s">
        <v>7997</v>
      </c>
    </row>
    <row r="2488" spans="8:12" x14ac:dyDescent="0.25">
      <c r="H2488" s="36">
        <v>10991541</v>
      </c>
      <c r="I2488" s="36" t="s">
        <v>118</v>
      </c>
      <c r="J2488" s="37" t="s">
        <v>12</v>
      </c>
      <c r="K2488" s="36" t="s">
        <v>126</v>
      </c>
      <c r="L2488" s="36" t="s">
        <v>7998</v>
      </c>
    </row>
    <row r="2489" spans="8:12" x14ac:dyDescent="0.25">
      <c r="H2489" s="38">
        <v>10991543</v>
      </c>
      <c r="I2489" s="38" t="s">
        <v>118</v>
      </c>
      <c r="J2489" s="39" t="s">
        <v>12</v>
      </c>
      <c r="K2489" s="38" t="s">
        <v>126</v>
      </c>
      <c r="L2489" s="38" t="s">
        <v>7999</v>
      </c>
    </row>
    <row r="2490" spans="8:12" x14ac:dyDescent="0.25">
      <c r="H2490" s="36">
        <v>10991546</v>
      </c>
      <c r="I2490" s="36" t="s">
        <v>118</v>
      </c>
      <c r="J2490" s="37" t="s">
        <v>12</v>
      </c>
      <c r="K2490" s="36" t="s">
        <v>126</v>
      </c>
      <c r="L2490" s="36" t="s">
        <v>8000</v>
      </c>
    </row>
    <row r="2491" spans="8:12" x14ac:dyDescent="0.25">
      <c r="H2491" s="38">
        <v>10991558</v>
      </c>
      <c r="I2491" s="38" t="s">
        <v>118</v>
      </c>
      <c r="J2491" s="39" t="s">
        <v>12</v>
      </c>
      <c r="K2491" s="38" t="s">
        <v>126</v>
      </c>
      <c r="L2491" s="38" t="s">
        <v>8001</v>
      </c>
    </row>
    <row r="2492" spans="8:12" x14ac:dyDescent="0.25">
      <c r="H2492" s="36">
        <v>10991561</v>
      </c>
      <c r="I2492" s="36" t="s">
        <v>118</v>
      </c>
      <c r="J2492" s="37" t="s">
        <v>12</v>
      </c>
      <c r="K2492" s="36" t="s">
        <v>126</v>
      </c>
      <c r="L2492" s="36" t="s">
        <v>8002</v>
      </c>
    </row>
    <row r="2493" spans="8:12" x14ac:dyDescent="0.25">
      <c r="H2493" s="38">
        <v>10991562</v>
      </c>
      <c r="I2493" s="38" t="s">
        <v>118</v>
      </c>
      <c r="J2493" s="39" t="s">
        <v>12</v>
      </c>
      <c r="K2493" s="38" t="s">
        <v>126</v>
      </c>
      <c r="L2493" s="38" t="s">
        <v>8003</v>
      </c>
    </row>
    <row r="2494" spans="8:12" x14ac:dyDescent="0.25">
      <c r="H2494" s="36">
        <v>10991568</v>
      </c>
      <c r="I2494" s="36" t="s">
        <v>118</v>
      </c>
      <c r="J2494" s="37" t="s">
        <v>12</v>
      </c>
      <c r="K2494" s="36" t="s">
        <v>126</v>
      </c>
      <c r="L2494" s="36" t="s">
        <v>8004</v>
      </c>
    </row>
    <row r="2495" spans="8:12" x14ac:dyDescent="0.25">
      <c r="H2495" s="38">
        <v>10991579</v>
      </c>
      <c r="I2495" s="38" t="s">
        <v>118</v>
      </c>
      <c r="J2495" s="39" t="s">
        <v>12</v>
      </c>
      <c r="K2495" s="38" t="s">
        <v>126</v>
      </c>
      <c r="L2495" s="38" t="s">
        <v>8005</v>
      </c>
    </row>
    <row r="2496" spans="8:12" x14ac:dyDescent="0.25">
      <c r="H2496" s="36">
        <v>10991935</v>
      </c>
      <c r="I2496" s="36" t="s">
        <v>118</v>
      </c>
      <c r="J2496" s="37" t="s">
        <v>12</v>
      </c>
      <c r="K2496" s="36" t="s">
        <v>126</v>
      </c>
      <c r="L2496" s="36" t="s">
        <v>8006</v>
      </c>
    </row>
    <row r="2497" spans="8:12" x14ac:dyDescent="0.25">
      <c r="H2497" s="38">
        <v>10992007</v>
      </c>
      <c r="I2497" s="38" t="s">
        <v>118</v>
      </c>
      <c r="J2497" s="39" t="s">
        <v>12</v>
      </c>
      <c r="K2497" s="38" t="s">
        <v>126</v>
      </c>
      <c r="L2497" s="38" t="s">
        <v>8007</v>
      </c>
    </row>
    <row r="2498" spans="8:12" x14ac:dyDescent="0.25">
      <c r="H2498" s="36">
        <v>10992048</v>
      </c>
      <c r="I2498" s="36" t="s">
        <v>118</v>
      </c>
      <c r="J2498" s="37" t="s">
        <v>12</v>
      </c>
      <c r="K2498" s="36" t="s">
        <v>126</v>
      </c>
      <c r="L2498" s="36" t="s">
        <v>8008</v>
      </c>
    </row>
    <row r="2499" spans="8:12" x14ac:dyDescent="0.25">
      <c r="H2499" s="38">
        <v>10992134</v>
      </c>
      <c r="I2499" s="38" t="s">
        <v>118</v>
      </c>
      <c r="J2499" s="39" t="s">
        <v>12</v>
      </c>
      <c r="K2499" s="38" t="s">
        <v>126</v>
      </c>
      <c r="L2499" s="38" t="s">
        <v>8009</v>
      </c>
    </row>
    <row r="2500" spans="8:12" x14ac:dyDescent="0.25">
      <c r="H2500" s="36">
        <v>10992135</v>
      </c>
      <c r="I2500" s="36" t="s">
        <v>118</v>
      </c>
      <c r="J2500" s="37" t="s">
        <v>12</v>
      </c>
      <c r="K2500" s="36" t="s">
        <v>126</v>
      </c>
      <c r="L2500" s="36" t="s">
        <v>8010</v>
      </c>
    </row>
    <row r="2501" spans="8:12" x14ac:dyDescent="0.25">
      <c r="H2501" s="38">
        <v>10992165</v>
      </c>
      <c r="I2501" s="38" t="s">
        <v>118</v>
      </c>
      <c r="J2501" s="39" t="s">
        <v>12</v>
      </c>
      <c r="K2501" s="38" t="s">
        <v>126</v>
      </c>
      <c r="L2501" s="38" t="s">
        <v>8011</v>
      </c>
    </row>
    <row r="2502" spans="8:12" x14ac:dyDescent="0.25">
      <c r="H2502" s="36">
        <v>11032848</v>
      </c>
      <c r="I2502" s="36" t="s">
        <v>118</v>
      </c>
      <c r="J2502" s="37" t="s">
        <v>12</v>
      </c>
      <c r="K2502" s="36" t="s">
        <v>126</v>
      </c>
      <c r="L2502" s="36" t="s">
        <v>8012</v>
      </c>
    </row>
    <row r="2503" spans="8:12" x14ac:dyDescent="0.25">
      <c r="H2503" s="38">
        <v>11037024</v>
      </c>
      <c r="I2503" s="38" t="s">
        <v>118</v>
      </c>
      <c r="J2503" s="39" t="s">
        <v>12</v>
      </c>
      <c r="K2503" s="38" t="s">
        <v>126</v>
      </c>
      <c r="L2503" s="38" t="s">
        <v>8013</v>
      </c>
    </row>
    <row r="2504" spans="8:12" x14ac:dyDescent="0.25">
      <c r="H2504" s="36">
        <v>11042669</v>
      </c>
      <c r="I2504" s="36" t="s">
        <v>118</v>
      </c>
      <c r="J2504" s="37" t="s">
        <v>12</v>
      </c>
      <c r="K2504" s="36" t="s">
        <v>126</v>
      </c>
      <c r="L2504" s="36" t="s">
        <v>8014</v>
      </c>
    </row>
    <row r="2505" spans="8:12" x14ac:dyDescent="0.25">
      <c r="H2505" s="38">
        <v>11042810</v>
      </c>
      <c r="I2505" s="38" t="s">
        <v>118</v>
      </c>
      <c r="J2505" s="39" t="s">
        <v>12</v>
      </c>
      <c r="K2505" s="38" t="s">
        <v>126</v>
      </c>
      <c r="L2505" s="38" t="s">
        <v>8015</v>
      </c>
    </row>
    <row r="2506" spans="8:12" x14ac:dyDescent="0.25">
      <c r="H2506" s="36">
        <v>11046153</v>
      </c>
      <c r="I2506" s="36" t="s">
        <v>118</v>
      </c>
      <c r="J2506" s="37" t="s">
        <v>12</v>
      </c>
      <c r="K2506" s="36" t="s">
        <v>126</v>
      </c>
      <c r="L2506" s="36" t="s">
        <v>8016</v>
      </c>
    </row>
    <row r="2507" spans="8:12" x14ac:dyDescent="0.25">
      <c r="H2507" s="38">
        <v>11048145</v>
      </c>
      <c r="I2507" s="38" t="s">
        <v>118</v>
      </c>
      <c r="J2507" s="39" t="s">
        <v>12</v>
      </c>
      <c r="K2507" s="38" t="s">
        <v>126</v>
      </c>
      <c r="L2507" s="38" t="s">
        <v>8017</v>
      </c>
    </row>
    <row r="2508" spans="8:12" x14ac:dyDescent="0.25">
      <c r="H2508" s="36">
        <v>11049703</v>
      </c>
      <c r="I2508" s="36" t="s">
        <v>118</v>
      </c>
      <c r="J2508" s="37" t="s">
        <v>12</v>
      </c>
      <c r="K2508" s="36" t="s">
        <v>126</v>
      </c>
      <c r="L2508" s="36" t="s">
        <v>8018</v>
      </c>
    </row>
    <row r="2509" spans="8:12" x14ac:dyDescent="0.25">
      <c r="H2509" s="38">
        <v>11056093</v>
      </c>
      <c r="I2509" s="38" t="s">
        <v>118</v>
      </c>
      <c r="J2509" s="39" t="s">
        <v>12</v>
      </c>
      <c r="K2509" s="38" t="s">
        <v>126</v>
      </c>
      <c r="L2509" s="38" t="s">
        <v>8019</v>
      </c>
    </row>
    <row r="2510" spans="8:12" x14ac:dyDescent="0.25">
      <c r="H2510" s="36">
        <v>11058685</v>
      </c>
      <c r="I2510" s="36" t="s">
        <v>118</v>
      </c>
      <c r="J2510" s="37" t="s">
        <v>12</v>
      </c>
      <c r="K2510" s="36" t="s">
        <v>126</v>
      </c>
      <c r="L2510" s="36" t="s">
        <v>8020</v>
      </c>
    </row>
    <row r="2511" spans="8:12" x14ac:dyDescent="0.25">
      <c r="H2511" s="38">
        <v>11058686</v>
      </c>
      <c r="I2511" s="38" t="s">
        <v>118</v>
      </c>
      <c r="J2511" s="39" t="s">
        <v>12</v>
      </c>
      <c r="K2511" s="38" t="s">
        <v>126</v>
      </c>
      <c r="L2511" s="38" t="s">
        <v>8021</v>
      </c>
    </row>
    <row r="2512" spans="8:12" x14ac:dyDescent="0.25">
      <c r="H2512" s="36">
        <v>11066288</v>
      </c>
      <c r="I2512" s="36" t="s">
        <v>118</v>
      </c>
      <c r="J2512" s="37" t="s">
        <v>12</v>
      </c>
      <c r="K2512" s="36" t="s">
        <v>126</v>
      </c>
      <c r="L2512" s="36" t="s">
        <v>8022</v>
      </c>
    </row>
    <row r="2513" spans="8:12" x14ac:dyDescent="0.25">
      <c r="H2513" s="38">
        <v>11100869</v>
      </c>
      <c r="I2513" s="38" t="s">
        <v>118</v>
      </c>
      <c r="J2513" s="39" t="s">
        <v>12</v>
      </c>
      <c r="K2513" s="38" t="s">
        <v>126</v>
      </c>
      <c r="L2513" s="38" t="s">
        <v>8023</v>
      </c>
    </row>
    <row r="2514" spans="8:12" x14ac:dyDescent="0.25">
      <c r="H2514" s="36">
        <v>11101162</v>
      </c>
      <c r="I2514" s="36" t="s">
        <v>118</v>
      </c>
      <c r="J2514" s="37" t="s">
        <v>12</v>
      </c>
      <c r="K2514" s="36" t="s">
        <v>126</v>
      </c>
      <c r="L2514" s="36" t="s">
        <v>8024</v>
      </c>
    </row>
    <row r="2515" spans="8:12" x14ac:dyDescent="0.25">
      <c r="H2515" s="38">
        <v>11109500</v>
      </c>
      <c r="I2515" s="38" t="s">
        <v>118</v>
      </c>
      <c r="J2515" s="39" t="s">
        <v>12</v>
      </c>
      <c r="K2515" s="38" t="s">
        <v>126</v>
      </c>
      <c r="L2515" s="38" t="s">
        <v>8025</v>
      </c>
    </row>
    <row r="2516" spans="8:12" x14ac:dyDescent="0.25">
      <c r="H2516" s="36">
        <v>11140341</v>
      </c>
      <c r="I2516" s="36" t="s">
        <v>118</v>
      </c>
      <c r="J2516" s="37" t="s">
        <v>12</v>
      </c>
      <c r="K2516" s="36" t="s">
        <v>126</v>
      </c>
      <c r="L2516" s="36" t="s">
        <v>8026</v>
      </c>
    </row>
    <row r="2517" spans="8:12" x14ac:dyDescent="0.25">
      <c r="H2517" s="38">
        <v>11146007</v>
      </c>
      <c r="I2517" s="38" t="s">
        <v>118</v>
      </c>
      <c r="J2517" s="39" t="s">
        <v>12</v>
      </c>
      <c r="K2517" s="38" t="s">
        <v>126</v>
      </c>
      <c r="L2517" s="38" t="s">
        <v>8027</v>
      </c>
    </row>
    <row r="2518" spans="8:12" x14ac:dyDescent="0.25">
      <c r="H2518" s="36">
        <v>11147300</v>
      </c>
      <c r="I2518" s="36" t="s">
        <v>118</v>
      </c>
      <c r="J2518" s="37" t="s">
        <v>12</v>
      </c>
      <c r="K2518" s="36" t="s">
        <v>126</v>
      </c>
      <c r="L2518" s="36" t="s">
        <v>8028</v>
      </c>
    </row>
    <row r="2519" spans="8:12" x14ac:dyDescent="0.25">
      <c r="H2519" s="38">
        <v>11155989</v>
      </c>
      <c r="I2519" s="38" t="s">
        <v>118</v>
      </c>
      <c r="J2519" s="39" t="s">
        <v>12</v>
      </c>
      <c r="K2519" s="38" t="s">
        <v>126</v>
      </c>
      <c r="L2519" s="38" t="s">
        <v>8029</v>
      </c>
    </row>
    <row r="2520" spans="8:12" x14ac:dyDescent="0.25">
      <c r="H2520" s="36">
        <v>11164252</v>
      </c>
      <c r="I2520" s="36" t="s">
        <v>118</v>
      </c>
      <c r="J2520" s="37" t="s">
        <v>12</v>
      </c>
      <c r="K2520" s="36" t="s">
        <v>126</v>
      </c>
      <c r="L2520" s="36" t="s">
        <v>8030</v>
      </c>
    </row>
    <row r="2521" spans="8:12" x14ac:dyDescent="0.25">
      <c r="H2521" s="38">
        <v>11166575</v>
      </c>
      <c r="I2521" s="38" t="s">
        <v>118</v>
      </c>
      <c r="J2521" s="39" t="s">
        <v>12</v>
      </c>
      <c r="K2521" s="38" t="s">
        <v>126</v>
      </c>
      <c r="L2521" s="38" t="s">
        <v>8031</v>
      </c>
    </row>
    <row r="2522" spans="8:12" x14ac:dyDescent="0.25">
      <c r="H2522" s="36">
        <v>11172504</v>
      </c>
      <c r="I2522" s="36" t="s">
        <v>118</v>
      </c>
      <c r="J2522" s="37" t="s">
        <v>12</v>
      </c>
      <c r="K2522" s="36" t="s">
        <v>126</v>
      </c>
      <c r="L2522" s="36" t="s">
        <v>8032</v>
      </c>
    </row>
    <row r="2523" spans="8:12" x14ac:dyDescent="0.25">
      <c r="H2523" s="38">
        <v>11177080</v>
      </c>
      <c r="I2523" s="38" t="s">
        <v>118</v>
      </c>
      <c r="J2523" s="39" t="s">
        <v>12</v>
      </c>
      <c r="K2523" s="38" t="s">
        <v>126</v>
      </c>
      <c r="L2523" s="38" t="s">
        <v>8033</v>
      </c>
    </row>
    <row r="2524" spans="8:12" x14ac:dyDescent="0.25">
      <c r="H2524" s="36">
        <v>11179201</v>
      </c>
      <c r="I2524" s="36" t="s">
        <v>118</v>
      </c>
      <c r="J2524" s="37" t="s">
        <v>12</v>
      </c>
      <c r="K2524" s="36" t="s">
        <v>126</v>
      </c>
      <c r="L2524" s="36" t="s">
        <v>8034</v>
      </c>
    </row>
    <row r="2525" spans="8:12" x14ac:dyDescent="0.25">
      <c r="H2525" s="38">
        <v>11179207</v>
      </c>
      <c r="I2525" s="38" t="s">
        <v>118</v>
      </c>
      <c r="J2525" s="39" t="s">
        <v>12</v>
      </c>
      <c r="K2525" s="38" t="s">
        <v>126</v>
      </c>
      <c r="L2525" s="38" t="s">
        <v>574</v>
      </c>
    </row>
    <row r="2526" spans="8:12" x14ac:dyDescent="0.25">
      <c r="H2526" s="36">
        <v>11180152</v>
      </c>
      <c r="I2526" s="36" t="s">
        <v>118</v>
      </c>
      <c r="J2526" s="37" t="s">
        <v>12</v>
      </c>
      <c r="K2526" s="36" t="s">
        <v>126</v>
      </c>
      <c r="L2526" s="36" t="s">
        <v>8035</v>
      </c>
    </row>
    <row r="2527" spans="8:12" x14ac:dyDescent="0.25">
      <c r="H2527" s="38">
        <v>11180224</v>
      </c>
      <c r="I2527" s="38" t="s">
        <v>118</v>
      </c>
      <c r="J2527" s="39" t="s">
        <v>12</v>
      </c>
      <c r="K2527" s="38" t="s">
        <v>126</v>
      </c>
      <c r="L2527" s="38" t="s">
        <v>8036</v>
      </c>
    </row>
    <row r="2528" spans="8:12" x14ac:dyDescent="0.25">
      <c r="H2528" s="36">
        <v>11197309</v>
      </c>
      <c r="I2528" s="36" t="s">
        <v>118</v>
      </c>
      <c r="J2528" s="37" t="s">
        <v>12</v>
      </c>
      <c r="K2528" s="36" t="s">
        <v>126</v>
      </c>
      <c r="L2528" s="36" t="s">
        <v>8037</v>
      </c>
    </row>
    <row r="2529" spans="8:12" x14ac:dyDescent="0.25">
      <c r="H2529" s="38">
        <v>11197310</v>
      </c>
      <c r="I2529" s="38" t="s">
        <v>118</v>
      </c>
      <c r="J2529" s="39" t="s">
        <v>12</v>
      </c>
      <c r="K2529" s="38" t="s">
        <v>126</v>
      </c>
      <c r="L2529" s="38" t="s">
        <v>8038</v>
      </c>
    </row>
    <row r="2530" spans="8:12" x14ac:dyDescent="0.25">
      <c r="H2530" s="36">
        <v>11197340</v>
      </c>
      <c r="I2530" s="36" t="s">
        <v>118</v>
      </c>
      <c r="J2530" s="37" t="s">
        <v>12</v>
      </c>
      <c r="K2530" s="36" t="s">
        <v>126</v>
      </c>
      <c r="L2530" s="36" t="s">
        <v>1137</v>
      </c>
    </row>
    <row r="2531" spans="8:12" x14ac:dyDescent="0.25">
      <c r="H2531" s="38">
        <v>11201832</v>
      </c>
      <c r="I2531" s="38" t="s">
        <v>118</v>
      </c>
      <c r="J2531" s="39" t="s">
        <v>12</v>
      </c>
      <c r="K2531" s="38" t="s">
        <v>126</v>
      </c>
      <c r="L2531" s="38" t="s">
        <v>8039</v>
      </c>
    </row>
    <row r="2532" spans="8:12" x14ac:dyDescent="0.25">
      <c r="H2532" s="36">
        <v>11208957</v>
      </c>
      <c r="I2532" s="36" t="s">
        <v>118</v>
      </c>
      <c r="J2532" s="37" t="s">
        <v>12</v>
      </c>
      <c r="K2532" s="36" t="s">
        <v>126</v>
      </c>
      <c r="L2532" s="36" t="s">
        <v>8040</v>
      </c>
    </row>
    <row r="2533" spans="8:12" x14ac:dyDescent="0.25">
      <c r="H2533" s="38">
        <v>11208969</v>
      </c>
      <c r="I2533" s="38" t="s">
        <v>118</v>
      </c>
      <c r="J2533" s="39" t="s">
        <v>12</v>
      </c>
      <c r="K2533" s="38" t="s">
        <v>126</v>
      </c>
      <c r="L2533" s="38" t="s">
        <v>8041</v>
      </c>
    </row>
    <row r="2534" spans="8:12" x14ac:dyDescent="0.25">
      <c r="H2534" s="36">
        <v>11210839</v>
      </c>
      <c r="I2534" s="36" t="s">
        <v>118</v>
      </c>
      <c r="J2534" s="37" t="s">
        <v>12</v>
      </c>
      <c r="K2534" s="36" t="s">
        <v>126</v>
      </c>
      <c r="L2534" s="36" t="s">
        <v>8042</v>
      </c>
    </row>
    <row r="2535" spans="8:12" x14ac:dyDescent="0.25">
      <c r="H2535" s="38">
        <v>11210887</v>
      </c>
      <c r="I2535" s="38" t="s">
        <v>118</v>
      </c>
      <c r="J2535" s="39" t="s">
        <v>12</v>
      </c>
      <c r="K2535" s="38" t="s">
        <v>126</v>
      </c>
      <c r="L2535" s="38" t="s">
        <v>8043</v>
      </c>
    </row>
    <row r="2536" spans="8:12" x14ac:dyDescent="0.25">
      <c r="H2536" s="36">
        <v>11220133</v>
      </c>
      <c r="I2536" s="36" t="s">
        <v>118</v>
      </c>
      <c r="J2536" s="37" t="s">
        <v>12</v>
      </c>
      <c r="K2536" s="36" t="s">
        <v>126</v>
      </c>
      <c r="L2536" s="36" t="s">
        <v>8044</v>
      </c>
    </row>
    <row r="2537" spans="8:12" x14ac:dyDescent="0.25">
      <c r="H2537" s="38">
        <v>11238597</v>
      </c>
      <c r="I2537" s="38" t="s">
        <v>118</v>
      </c>
      <c r="J2537" s="39" t="s">
        <v>12</v>
      </c>
      <c r="K2537" s="38" t="s">
        <v>126</v>
      </c>
      <c r="L2537" s="38" t="s">
        <v>8045</v>
      </c>
    </row>
    <row r="2538" spans="8:12" x14ac:dyDescent="0.25">
      <c r="H2538" s="36">
        <v>11285911</v>
      </c>
      <c r="I2538" s="36" t="s">
        <v>118</v>
      </c>
      <c r="J2538" s="37" t="s">
        <v>12</v>
      </c>
      <c r="K2538" s="36" t="s">
        <v>126</v>
      </c>
      <c r="L2538" s="36" t="s">
        <v>8046</v>
      </c>
    </row>
    <row r="2539" spans="8:12" x14ac:dyDescent="0.25">
      <c r="H2539" s="38">
        <v>11301914</v>
      </c>
      <c r="I2539" s="38" t="s">
        <v>118</v>
      </c>
      <c r="J2539" s="39" t="s">
        <v>12</v>
      </c>
      <c r="K2539" s="38" t="s">
        <v>126</v>
      </c>
      <c r="L2539" s="38" t="s">
        <v>2307</v>
      </c>
    </row>
    <row r="2540" spans="8:12" x14ac:dyDescent="0.25">
      <c r="H2540" s="36">
        <v>11316838</v>
      </c>
      <c r="I2540" s="36" t="s">
        <v>118</v>
      </c>
      <c r="J2540" s="37" t="s">
        <v>12</v>
      </c>
      <c r="K2540" s="36" t="s">
        <v>126</v>
      </c>
      <c r="L2540" s="36" t="s">
        <v>4214</v>
      </c>
    </row>
    <row r="2541" spans="8:12" x14ac:dyDescent="0.25">
      <c r="H2541" s="38">
        <v>11345118</v>
      </c>
      <c r="I2541" s="38" t="s">
        <v>118</v>
      </c>
      <c r="J2541" s="39" t="s">
        <v>12</v>
      </c>
      <c r="K2541" s="38" t="s">
        <v>126</v>
      </c>
      <c r="L2541" s="38" t="s">
        <v>8047</v>
      </c>
    </row>
    <row r="2542" spans="8:12" x14ac:dyDescent="0.25">
      <c r="H2542" s="36">
        <v>11371645</v>
      </c>
      <c r="I2542" s="36" t="s">
        <v>118</v>
      </c>
      <c r="J2542" s="37" t="s">
        <v>12</v>
      </c>
      <c r="K2542" s="36" t="s">
        <v>126</v>
      </c>
      <c r="L2542" s="36" t="s">
        <v>8048</v>
      </c>
    </row>
    <row r="2543" spans="8:12" x14ac:dyDescent="0.25">
      <c r="H2543" s="38">
        <v>11376942</v>
      </c>
      <c r="I2543" s="38" t="s">
        <v>118</v>
      </c>
      <c r="J2543" s="39" t="s">
        <v>12</v>
      </c>
      <c r="K2543" s="38" t="s">
        <v>126</v>
      </c>
      <c r="L2543" s="38" t="s">
        <v>8049</v>
      </c>
    </row>
    <row r="2544" spans="8:12" x14ac:dyDescent="0.25">
      <c r="H2544" s="36">
        <v>11380221</v>
      </c>
      <c r="I2544" s="36" t="s">
        <v>118</v>
      </c>
      <c r="J2544" s="37" t="s">
        <v>12</v>
      </c>
      <c r="K2544" s="36" t="s">
        <v>126</v>
      </c>
      <c r="L2544" s="36" t="s">
        <v>8050</v>
      </c>
    </row>
    <row r="2545" spans="8:12" x14ac:dyDescent="0.25">
      <c r="H2545" s="38">
        <v>11384669</v>
      </c>
      <c r="I2545" s="38" t="s">
        <v>118</v>
      </c>
      <c r="J2545" s="39" t="s">
        <v>12</v>
      </c>
      <c r="K2545" s="38" t="s">
        <v>126</v>
      </c>
      <c r="L2545" s="38" t="s">
        <v>8051</v>
      </c>
    </row>
    <row r="2546" spans="8:12" x14ac:dyDescent="0.25">
      <c r="H2546" s="36">
        <v>11386945</v>
      </c>
      <c r="I2546" s="36" t="s">
        <v>118</v>
      </c>
      <c r="J2546" s="37" t="s">
        <v>12</v>
      </c>
      <c r="K2546" s="36" t="s">
        <v>126</v>
      </c>
      <c r="L2546" s="36" t="s">
        <v>8052</v>
      </c>
    </row>
    <row r="2547" spans="8:12" x14ac:dyDescent="0.25">
      <c r="H2547" s="38">
        <v>11408249</v>
      </c>
      <c r="I2547" s="38" t="s">
        <v>118</v>
      </c>
      <c r="J2547" s="39" t="s">
        <v>12</v>
      </c>
      <c r="K2547" s="38" t="s">
        <v>126</v>
      </c>
      <c r="L2547" s="38" t="s">
        <v>8053</v>
      </c>
    </row>
    <row r="2548" spans="8:12" x14ac:dyDescent="0.25">
      <c r="H2548" s="36">
        <v>11435253</v>
      </c>
      <c r="I2548" s="36" t="s">
        <v>118</v>
      </c>
      <c r="J2548" s="37" t="s">
        <v>12</v>
      </c>
      <c r="K2548" s="36" t="s">
        <v>126</v>
      </c>
      <c r="L2548" s="36" t="s">
        <v>8054</v>
      </c>
    </row>
    <row r="2549" spans="8:12" x14ac:dyDescent="0.25">
      <c r="H2549" s="38">
        <v>11445134</v>
      </c>
      <c r="I2549" s="38" t="s">
        <v>118</v>
      </c>
      <c r="J2549" s="39" t="s">
        <v>12</v>
      </c>
      <c r="K2549" s="38" t="s">
        <v>126</v>
      </c>
      <c r="L2549" s="38" t="s">
        <v>8055</v>
      </c>
    </row>
    <row r="2550" spans="8:12" x14ac:dyDescent="0.25">
      <c r="H2550" s="36">
        <v>11446198</v>
      </c>
      <c r="I2550" s="36" t="s">
        <v>118</v>
      </c>
      <c r="J2550" s="37" t="s">
        <v>12</v>
      </c>
      <c r="K2550" s="36" t="s">
        <v>126</v>
      </c>
      <c r="L2550" s="36" t="s">
        <v>8056</v>
      </c>
    </row>
    <row r="2551" spans="8:12" x14ac:dyDescent="0.25">
      <c r="H2551" s="38">
        <v>11449705</v>
      </c>
      <c r="I2551" s="38" t="s">
        <v>118</v>
      </c>
      <c r="J2551" s="39" t="s">
        <v>12</v>
      </c>
      <c r="K2551" s="38" t="s">
        <v>126</v>
      </c>
      <c r="L2551" s="38" t="s">
        <v>8057</v>
      </c>
    </row>
    <row r="2552" spans="8:12" x14ac:dyDescent="0.25">
      <c r="H2552" s="36">
        <v>11467303</v>
      </c>
      <c r="I2552" s="36" t="s">
        <v>118</v>
      </c>
      <c r="J2552" s="37" t="s">
        <v>12</v>
      </c>
      <c r="K2552" s="36" t="s">
        <v>126</v>
      </c>
      <c r="L2552" s="36" t="s">
        <v>8058</v>
      </c>
    </row>
    <row r="2553" spans="8:12" x14ac:dyDescent="0.25">
      <c r="H2553" s="38">
        <v>11468455</v>
      </c>
      <c r="I2553" s="38" t="s">
        <v>118</v>
      </c>
      <c r="J2553" s="39" t="s">
        <v>12</v>
      </c>
      <c r="K2553" s="38" t="s">
        <v>126</v>
      </c>
      <c r="L2553" s="38" t="s">
        <v>8059</v>
      </c>
    </row>
    <row r="2554" spans="8:12" x14ac:dyDescent="0.25">
      <c r="H2554" s="36">
        <v>11472240</v>
      </c>
      <c r="I2554" s="36" t="s">
        <v>118</v>
      </c>
      <c r="J2554" s="37" t="s">
        <v>12</v>
      </c>
      <c r="K2554" s="36" t="s">
        <v>126</v>
      </c>
      <c r="L2554" s="36" t="s">
        <v>5686</v>
      </c>
    </row>
    <row r="2555" spans="8:12" x14ac:dyDescent="0.25">
      <c r="H2555" s="38">
        <v>11474589</v>
      </c>
      <c r="I2555" s="38" t="s">
        <v>118</v>
      </c>
      <c r="J2555" s="39" t="s">
        <v>12</v>
      </c>
      <c r="K2555" s="38" t="s">
        <v>126</v>
      </c>
      <c r="L2555" s="38" t="s">
        <v>8060</v>
      </c>
    </row>
    <row r="2556" spans="8:12" x14ac:dyDescent="0.25">
      <c r="H2556" s="36">
        <v>11478464</v>
      </c>
      <c r="I2556" s="36" t="s">
        <v>118</v>
      </c>
      <c r="J2556" s="37" t="s">
        <v>12</v>
      </c>
      <c r="K2556" s="36" t="s">
        <v>126</v>
      </c>
      <c r="L2556" s="36" t="s">
        <v>1791</v>
      </c>
    </row>
    <row r="2557" spans="8:12" x14ac:dyDescent="0.25">
      <c r="H2557" s="38">
        <v>11484932</v>
      </c>
      <c r="I2557" s="38" t="s">
        <v>118</v>
      </c>
      <c r="J2557" s="39" t="s">
        <v>12</v>
      </c>
      <c r="K2557" s="38" t="s">
        <v>126</v>
      </c>
      <c r="L2557" s="38" t="s">
        <v>8061</v>
      </c>
    </row>
    <row r="2558" spans="8:12" x14ac:dyDescent="0.25">
      <c r="H2558" s="36">
        <v>11488287</v>
      </c>
      <c r="I2558" s="36" t="s">
        <v>118</v>
      </c>
      <c r="J2558" s="37" t="s">
        <v>12</v>
      </c>
      <c r="K2558" s="36" t="s">
        <v>126</v>
      </c>
      <c r="L2558" s="36" t="s">
        <v>8062</v>
      </c>
    </row>
    <row r="2559" spans="8:12" x14ac:dyDescent="0.25">
      <c r="H2559" s="38">
        <v>11490810</v>
      </c>
      <c r="I2559" s="38" t="s">
        <v>118</v>
      </c>
      <c r="J2559" s="39" t="s">
        <v>12</v>
      </c>
      <c r="K2559" s="38" t="s">
        <v>126</v>
      </c>
      <c r="L2559" s="38" t="s">
        <v>8063</v>
      </c>
    </row>
    <row r="2560" spans="8:12" x14ac:dyDescent="0.25">
      <c r="H2560" s="36">
        <v>11492321</v>
      </c>
      <c r="I2560" s="36" t="s">
        <v>118</v>
      </c>
      <c r="J2560" s="37" t="s">
        <v>12</v>
      </c>
      <c r="K2560" s="36" t="s">
        <v>126</v>
      </c>
      <c r="L2560" s="36" t="s">
        <v>8064</v>
      </c>
    </row>
    <row r="2561" spans="8:12" x14ac:dyDescent="0.25">
      <c r="H2561" s="38">
        <v>11496131</v>
      </c>
      <c r="I2561" s="38" t="s">
        <v>118</v>
      </c>
      <c r="J2561" s="39" t="s">
        <v>12</v>
      </c>
      <c r="K2561" s="38" t="s">
        <v>126</v>
      </c>
      <c r="L2561" s="38" t="s">
        <v>8065</v>
      </c>
    </row>
    <row r="2562" spans="8:12" x14ac:dyDescent="0.25">
      <c r="H2562" s="36">
        <v>11498740</v>
      </c>
      <c r="I2562" s="36" t="s">
        <v>118</v>
      </c>
      <c r="J2562" s="37" t="s">
        <v>12</v>
      </c>
      <c r="K2562" s="36" t="s">
        <v>126</v>
      </c>
      <c r="L2562" s="36" t="s">
        <v>8066</v>
      </c>
    </row>
    <row r="2563" spans="8:12" x14ac:dyDescent="0.25">
      <c r="H2563" s="38">
        <v>11509012</v>
      </c>
      <c r="I2563" s="38" t="s">
        <v>118</v>
      </c>
      <c r="J2563" s="39" t="s">
        <v>12</v>
      </c>
      <c r="K2563" s="38" t="s">
        <v>126</v>
      </c>
      <c r="L2563" s="38" t="s">
        <v>713</v>
      </c>
    </row>
    <row r="2564" spans="8:12" x14ac:dyDescent="0.25">
      <c r="H2564" s="36">
        <v>11509016</v>
      </c>
      <c r="I2564" s="36" t="s">
        <v>118</v>
      </c>
      <c r="J2564" s="37" t="s">
        <v>12</v>
      </c>
      <c r="K2564" s="36" t="s">
        <v>126</v>
      </c>
      <c r="L2564" s="36" t="s">
        <v>8067</v>
      </c>
    </row>
    <row r="2565" spans="8:12" x14ac:dyDescent="0.25">
      <c r="H2565" s="38">
        <v>11509836</v>
      </c>
      <c r="I2565" s="38" t="s">
        <v>118</v>
      </c>
      <c r="J2565" s="39" t="s">
        <v>12</v>
      </c>
      <c r="K2565" s="38" t="s">
        <v>126</v>
      </c>
      <c r="L2565" s="38" t="s">
        <v>8068</v>
      </c>
    </row>
    <row r="2566" spans="8:12" x14ac:dyDescent="0.25">
      <c r="H2566" s="36">
        <v>11509910</v>
      </c>
      <c r="I2566" s="36" t="s">
        <v>118</v>
      </c>
      <c r="J2566" s="37" t="s">
        <v>12</v>
      </c>
      <c r="K2566" s="36" t="s">
        <v>126</v>
      </c>
      <c r="L2566" s="36" t="s">
        <v>8069</v>
      </c>
    </row>
    <row r="2567" spans="8:12" x14ac:dyDescent="0.25">
      <c r="H2567" s="38">
        <v>11513056</v>
      </c>
      <c r="I2567" s="38" t="s">
        <v>118</v>
      </c>
      <c r="J2567" s="39" t="s">
        <v>12</v>
      </c>
      <c r="K2567" s="38" t="s">
        <v>126</v>
      </c>
      <c r="L2567" s="38" t="s">
        <v>8070</v>
      </c>
    </row>
    <row r="2568" spans="8:12" x14ac:dyDescent="0.25">
      <c r="H2568" s="36">
        <v>11516068</v>
      </c>
      <c r="I2568" s="36" t="s">
        <v>118</v>
      </c>
      <c r="J2568" s="37" t="s">
        <v>12</v>
      </c>
      <c r="K2568" s="36" t="s">
        <v>126</v>
      </c>
      <c r="L2568" s="36" t="s">
        <v>8071</v>
      </c>
    </row>
    <row r="2569" spans="8:12" x14ac:dyDescent="0.25">
      <c r="H2569" s="38">
        <v>11534541</v>
      </c>
      <c r="I2569" s="38" t="s">
        <v>118</v>
      </c>
      <c r="J2569" s="39" t="s">
        <v>12</v>
      </c>
      <c r="K2569" s="38" t="s">
        <v>126</v>
      </c>
      <c r="L2569" s="38" t="s">
        <v>8072</v>
      </c>
    </row>
    <row r="2570" spans="8:12" x14ac:dyDescent="0.25">
      <c r="H2570" s="36">
        <v>11544421</v>
      </c>
      <c r="I2570" s="36" t="s">
        <v>118</v>
      </c>
      <c r="J2570" s="37" t="s">
        <v>12</v>
      </c>
      <c r="K2570" s="36" t="s">
        <v>126</v>
      </c>
      <c r="L2570" s="36" t="s">
        <v>8073</v>
      </c>
    </row>
    <row r="2571" spans="8:12" x14ac:dyDescent="0.25">
      <c r="H2571" s="38">
        <v>11567601</v>
      </c>
      <c r="I2571" s="38" t="s">
        <v>118</v>
      </c>
      <c r="J2571" s="39" t="s">
        <v>12</v>
      </c>
      <c r="K2571" s="38" t="s">
        <v>126</v>
      </c>
      <c r="L2571" s="38" t="s">
        <v>8074</v>
      </c>
    </row>
    <row r="2572" spans="8:12" x14ac:dyDescent="0.25">
      <c r="H2572" s="36">
        <v>11580136</v>
      </c>
      <c r="I2572" s="36" t="s">
        <v>118</v>
      </c>
      <c r="J2572" s="37" t="s">
        <v>12</v>
      </c>
      <c r="K2572" s="36" t="s">
        <v>126</v>
      </c>
      <c r="L2572" s="36" t="s">
        <v>8075</v>
      </c>
    </row>
    <row r="2573" spans="8:12" x14ac:dyDescent="0.25">
      <c r="H2573" s="38">
        <v>11582496</v>
      </c>
      <c r="I2573" s="38" t="s">
        <v>118</v>
      </c>
      <c r="J2573" s="39" t="s">
        <v>12</v>
      </c>
      <c r="K2573" s="38" t="s">
        <v>126</v>
      </c>
      <c r="L2573" s="38" t="s">
        <v>8076</v>
      </c>
    </row>
    <row r="2574" spans="8:12" x14ac:dyDescent="0.25">
      <c r="H2574" s="36">
        <v>11584875</v>
      </c>
      <c r="I2574" s="36" t="s">
        <v>118</v>
      </c>
      <c r="J2574" s="37" t="s">
        <v>12</v>
      </c>
      <c r="K2574" s="36" t="s">
        <v>126</v>
      </c>
      <c r="L2574" s="36" t="s">
        <v>8077</v>
      </c>
    </row>
    <row r="2575" spans="8:12" x14ac:dyDescent="0.25">
      <c r="H2575" s="38">
        <v>11592325</v>
      </c>
      <c r="I2575" s="38" t="s">
        <v>118</v>
      </c>
      <c r="J2575" s="39" t="s">
        <v>12</v>
      </c>
      <c r="K2575" s="38" t="s">
        <v>126</v>
      </c>
      <c r="L2575" s="38" t="s">
        <v>8078</v>
      </c>
    </row>
    <row r="2576" spans="8:12" x14ac:dyDescent="0.25">
      <c r="H2576" s="36">
        <v>11592726</v>
      </c>
      <c r="I2576" s="36" t="s">
        <v>118</v>
      </c>
      <c r="J2576" s="37" t="s">
        <v>12</v>
      </c>
      <c r="K2576" s="36" t="s">
        <v>126</v>
      </c>
      <c r="L2576" s="36" t="s">
        <v>1318</v>
      </c>
    </row>
    <row r="2577" spans="8:12" x14ac:dyDescent="0.25">
      <c r="H2577" s="38">
        <v>11593349</v>
      </c>
      <c r="I2577" s="38" t="s">
        <v>118</v>
      </c>
      <c r="J2577" s="39" t="s">
        <v>12</v>
      </c>
      <c r="K2577" s="38" t="s">
        <v>126</v>
      </c>
      <c r="L2577" s="38" t="s">
        <v>8079</v>
      </c>
    </row>
    <row r="2578" spans="8:12" x14ac:dyDescent="0.25">
      <c r="H2578" s="36">
        <v>11593352</v>
      </c>
      <c r="I2578" s="36" t="s">
        <v>118</v>
      </c>
      <c r="J2578" s="37" t="s">
        <v>12</v>
      </c>
      <c r="K2578" s="36" t="s">
        <v>126</v>
      </c>
      <c r="L2578" s="36" t="s">
        <v>1064</v>
      </c>
    </row>
    <row r="2579" spans="8:12" x14ac:dyDescent="0.25">
      <c r="H2579" s="38">
        <v>11593495</v>
      </c>
      <c r="I2579" s="38" t="s">
        <v>118</v>
      </c>
      <c r="J2579" s="39" t="s">
        <v>12</v>
      </c>
      <c r="K2579" s="38" t="s">
        <v>126</v>
      </c>
      <c r="L2579" s="38" t="s">
        <v>8080</v>
      </c>
    </row>
    <row r="2580" spans="8:12" x14ac:dyDescent="0.25">
      <c r="H2580" s="36">
        <v>11594581</v>
      </c>
      <c r="I2580" s="36" t="s">
        <v>118</v>
      </c>
      <c r="J2580" s="37" t="s">
        <v>12</v>
      </c>
      <c r="K2580" s="36" t="s">
        <v>126</v>
      </c>
      <c r="L2580" s="36" t="s">
        <v>8081</v>
      </c>
    </row>
    <row r="2581" spans="8:12" x14ac:dyDescent="0.25">
      <c r="H2581" s="38">
        <v>11595105</v>
      </c>
      <c r="I2581" s="38" t="s">
        <v>118</v>
      </c>
      <c r="J2581" s="39" t="s">
        <v>12</v>
      </c>
      <c r="K2581" s="38" t="s">
        <v>126</v>
      </c>
      <c r="L2581" s="38" t="s">
        <v>8082</v>
      </c>
    </row>
    <row r="2582" spans="8:12" x14ac:dyDescent="0.25">
      <c r="H2582" s="36">
        <v>11595151</v>
      </c>
      <c r="I2582" s="36" t="s">
        <v>118</v>
      </c>
      <c r="J2582" s="37" t="s">
        <v>12</v>
      </c>
      <c r="K2582" s="36" t="s">
        <v>126</v>
      </c>
      <c r="L2582" s="36" t="s">
        <v>1397</v>
      </c>
    </row>
    <row r="2583" spans="8:12" x14ac:dyDescent="0.25">
      <c r="H2583" s="38">
        <v>11596524</v>
      </c>
      <c r="I2583" s="38" t="s">
        <v>118</v>
      </c>
      <c r="J2583" s="39" t="s">
        <v>12</v>
      </c>
      <c r="K2583" s="38" t="s">
        <v>126</v>
      </c>
      <c r="L2583" s="38" t="s">
        <v>621</v>
      </c>
    </row>
    <row r="2584" spans="8:12" x14ac:dyDescent="0.25">
      <c r="H2584" s="36">
        <v>11596912</v>
      </c>
      <c r="I2584" s="36" t="s">
        <v>118</v>
      </c>
      <c r="J2584" s="37" t="s">
        <v>12</v>
      </c>
      <c r="K2584" s="36" t="s">
        <v>126</v>
      </c>
      <c r="L2584" s="36" t="s">
        <v>8083</v>
      </c>
    </row>
    <row r="2585" spans="8:12" x14ac:dyDescent="0.25">
      <c r="H2585" s="38">
        <v>11596916</v>
      </c>
      <c r="I2585" s="38" t="s">
        <v>118</v>
      </c>
      <c r="J2585" s="39" t="s">
        <v>12</v>
      </c>
      <c r="K2585" s="38" t="s">
        <v>126</v>
      </c>
      <c r="L2585" s="38" t="s">
        <v>8084</v>
      </c>
    </row>
    <row r="2586" spans="8:12" x14ac:dyDescent="0.25">
      <c r="H2586" s="36">
        <v>11596919</v>
      </c>
      <c r="I2586" s="36" t="s">
        <v>118</v>
      </c>
      <c r="J2586" s="37" t="s">
        <v>12</v>
      </c>
      <c r="K2586" s="36" t="s">
        <v>126</v>
      </c>
      <c r="L2586" s="36" t="s">
        <v>388</v>
      </c>
    </row>
    <row r="2587" spans="8:12" x14ac:dyDescent="0.25">
      <c r="H2587" s="38">
        <v>11596920</v>
      </c>
      <c r="I2587" s="38" t="s">
        <v>118</v>
      </c>
      <c r="J2587" s="39" t="s">
        <v>12</v>
      </c>
      <c r="K2587" s="38" t="s">
        <v>126</v>
      </c>
      <c r="L2587" s="38" t="s">
        <v>8085</v>
      </c>
    </row>
    <row r="2588" spans="8:12" x14ac:dyDescent="0.25">
      <c r="H2588" s="36">
        <v>11597087</v>
      </c>
      <c r="I2588" s="36" t="s">
        <v>118</v>
      </c>
      <c r="J2588" s="37" t="s">
        <v>12</v>
      </c>
      <c r="K2588" s="36" t="s">
        <v>126</v>
      </c>
      <c r="L2588" s="36" t="s">
        <v>8086</v>
      </c>
    </row>
    <row r="2589" spans="8:12" x14ac:dyDescent="0.25">
      <c r="H2589" s="38">
        <v>11599024</v>
      </c>
      <c r="I2589" s="38" t="s">
        <v>118</v>
      </c>
      <c r="J2589" s="39" t="s">
        <v>12</v>
      </c>
      <c r="K2589" s="38" t="s">
        <v>126</v>
      </c>
      <c r="L2589" s="38" t="s">
        <v>8087</v>
      </c>
    </row>
    <row r="2590" spans="8:12" x14ac:dyDescent="0.25">
      <c r="H2590" s="36">
        <v>11601696</v>
      </c>
      <c r="I2590" s="36" t="s">
        <v>118</v>
      </c>
      <c r="J2590" s="37" t="s">
        <v>12</v>
      </c>
      <c r="K2590" s="36" t="s">
        <v>126</v>
      </c>
      <c r="L2590" s="36" t="s">
        <v>3053</v>
      </c>
    </row>
    <row r="2591" spans="8:12" x14ac:dyDescent="0.25">
      <c r="H2591" s="38">
        <v>11601896</v>
      </c>
      <c r="I2591" s="38" t="s">
        <v>118</v>
      </c>
      <c r="J2591" s="39" t="s">
        <v>12</v>
      </c>
      <c r="K2591" s="38" t="s">
        <v>126</v>
      </c>
      <c r="L2591" s="38" t="s">
        <v>8088</v>
      </c>
    </row>
    <row r="2592" spans="8:12" x14ac:dyDescent="0.25">
      <c r="H2592" s="36">
        <v>11603295</v>
      </c>
      <c r="I2592" s="36" t="s">
        <v>118</v>
      </c>
      <c r="J2592" s="37" t="s">
        <v>12</v>
      </c>
      <c r="K2592" s="36" t="s">
        <v>126</v>
      </c>
      <c r="L2592" s="36" t="s">
        <v>8089</v>
      </c>
    </row>
    <row r="2593" spans="8:12" x14ac:dyDescent="0.25">
      <c r="H2593" s="38">
        <v>11603323</v>
      </c>
      <c r="I2593" s="38" t="s">
        <v>118</v>
      </c>
      <c r="J2593" s="39" t="s">
        <v>12</v>
      </c>
      <c r="K2593" s="38" t="s">
        <v>126</v>
      </c>
      <c r="L2593" s="38" t="s">
        <v>8090</v>
      </c>
    </row>
    <row r="2594" spans="8:12" x14ac:dyDescent="0.25">
      <c r="H2594" s="36">
        <v>11603328</v>
      </c>
      <c r="I2594" s="36" t="s">
        <v>118</v>
      </c>
      <c r="J2594" s="37" t="s">
        <v>12</v>
      </c>
      <c r="K2594" s="36" t="s">
        <v>126</v>
      </c>
      <c r="L2594" s="36" t="s">
        <v>8091</v>
      </c>
    </row>
    <row r="2595" spans="8:12" x14ac:dyDescent="0.25">
      <c r="H2595" s="38">
        <v>11615267</v>
      </c>
      <c r="I2595" s="38" t="s">
        <v>118</v>
      </c>
      <c r="J2595" s="39" t="s">
        <v>12</v>
      </c>
      <c r="K2595" s="38" t="s">
        <v>126</v>
      </c>
      <c r="L2595" s="38" t="s">
        <v>1799</v>
      </c>
    </row>
    <row r="2596" spans="8:12" x14ac:dyDescent="0.25">
      <c r="H2596" s="36">
        <v>11625578</v>
      </c>
      <c r="I2596" s="36" t="s">
        <v>118</v>
      </c>
      <c r="J2596" s="37" t="s">
        <v>12</v>
      </c>
      <c r="K2596" s="36" t="s">
        <v>126</v>
      </c>
      <c r="L2596" s="36" t="s">
        <v>8092</v>
      </c>
    </row>
    <row r="2597" spans="8:12" x14ac:dyDescent="0.25">
      <c r="H2597" s="38">
        <v>11627335</v>
      </c>
      <c r="I2597" s="38" t="s">
        <v>118</v>
      </c>
      <c r="J2597" s="39" t="s">
        <v>12</v>
      </c>
      <c r="K2597" s="38" t="s">
        <v>126</v>
      </c>
      <c r="L2597" s="38" t="s">
        <v>8093</v>
      </c>
    </row>
    <row r="2598" spans="8:12" x14ac:dyDescent="0.25">
      <c r="H2598" s="36">
        <v>11630029</v>
      </c>
      <c r="I2598" s="36" t="s">
        <v>118</v>
      </c>
      <c r="J2598" s="37" t="s">
        <v>12</v>
      </c>
      <c r="K2598" s="36" t="s">
        <v>126</v>
      </c>
      <c r="L2598" s="36" t="s">
        <v>8094</v>
      </c>
    </row>
    <row r="2599" spans="8:12" x14ac:dyDescent="0.25">
      <c r="H2599" s="38">
        <v>11632319</v>
      </c>
      <c r="I2599" s="38" t="s">
        <v>118</v>
      </c>
      <c r="J2599" s="39" t="s">
        <v>12</v>
      </c>
      <c r="K2599" s="38" t="s">
        <v>126</v>
      </c>
      <c r="L2599" s="38" t="s">
        <v>8095</v>
      </c>
    </row>
    <row r="2600" spans="8:12" x14ac:dyDescent="0.25">
      <c r="H2600" s="36">
        <v>11635022</v>
      </c>
      <c r="I2600" s="36" t="s">
        <v>118</v>
      </c>
      <c r="J2600" s="37" t="s">
        <v>12</v>
      </c>
      <c r="K2600" s="36" t="s">
        <v>126</v>
      </c>
      <c r="L2600" s="36" t="s">
        <v>8096</v>
      </c>
    </row>
    <row r="2601" spans="8:12" x14ac:dyDescent="0.25">
      <c r="H2601" s="38">
        <v>11638030</v>
      </c>
      <c r="I2601" s="38" t="s">
        <v>118</v>
      </c>
      <c r="J2601" s="39" t="s">
        <v>12</v>
      </c>
      <c r="K2601" s="38" t="s">
        <v>126</v>
      </c>
      <c r="L2601" s="38" t="s">
        <v>4615</v>
      </c>
    </row>
    <row r="2602" spans="8:12" x14ac:dyDescent="0.25">
      <c r="H2602" s="36">
        <v>11638205</v>
      </c>
      <c r="I2602" s="36" t="s">
        <v>118</v>
      </c>
      <c r="J2602" s="37" t="s">
        <v>12</v>
      </c>
      <c r="K2602" s="36" t="s">
        <v>126</v>
      </c>
      <c r="L2602" s="36" t="s">
        <v>626</v>
      </c>
    </row>
    <row r="2603" spans="8:12" x14ac:dyDescent="0.25">
      <c r="H2603" s="38">
        <v>11639707</v>
      </c>
      <c r="I2603" s="38" t="s">
        <v>118</v>
      </c>
      <c r="J2603" s="39" t="s">
        <v>12</v>
      </c>
      <c r="K2603" s="38" t="s">
        <v>126</v>
      </c>
      <c r="L2603" s="38" t="s">
        <v>8097</v>
      </c>
    </row>
    <row r="2604" spans="8:12" x14ac:dyDescent="0.25">
      <c r="H2604" s="36">
        <v>11641985</v>
      </c>
      <c r="I2604" s="36" t="s">
        <v>118</v>
      </c>
      <c r="J2604" s="37" t="s">
        <v>12</v>
      </c>
      <c r="K2604" s="36" t="s">
        <v>126</v>
      </c>
      <c r="L2604" s="36" t="s">
        <v>8098</v>
      </c>
    </row>
    <row r="2605" spans="8:12" x14ac:dyDescent="0.25">
      <c r="H2605" s="38">
        <v>11651430</v>
      </c>
      <c r="I2605" s="38" t="s">
        <v>118</v>
      </c>
      <c r="J2605" s="39" t="s">
        <v>12</v>
      </c>
      <c r="K2605" s="38" t="s">
        <v>126</v>
      </c>
      <c r="L2605" s="38" t="s">
        <v>8099</v>
      </c>
    </row>
    <row r="2606" spans="8:12" x14ac:dyDescent="0.25">
      <c r="H2606" s="36">
        <v>11653044</v>
      </c>
      <c r="I2606" s="36" t="s">
        <v>118</v>
      </c>
      <c r="J2606" s="37" t="s">
        <v>12</v>
      </c>
      <c r="K2606" s="36" t="s">
        <v>126</v>
      </c>
      <c r="L2606" s="36" t="s">
        <v>8100</v>
      </c>
    </row>
    <row r="2607" spans="8:12" x14ac:dyDescent="0.25">
      <c r="H2607" s="38">
        <v>11653048</v>
      </c>
      <c r="I2607" s="38" t="s">
        <v>118</v>
      </c>
      <c r="J2607" s="39" t="s">
        <v>12</v>
      </c>
      <c r="K2607" s="38" t="s">
        <v>126</v>
      </c>
      <c r="L2607" s="38" t="s">
        <v>8101</v>
      </c>
    </row>
    <row r="2608" spans="8:12" x14ac:dyDescent="0.25">
      <c r="H2608" s="36">
        <v>11653067</v>
      </c>
      <c r="I2608" s="36" t="s">
        <v>118</v>
      </c>
      <c r="J2608" s="37" t="s">
        <v>12</v>
      </c>
      <c r="K2608" s="36" t="s">
        <v>126</v>
      </c>
      <c r="L2608" s="36" t="s">
        <v>8102</v>
      </c>
    </row>
    <row r="2609" spans="8:12" x14ac:dyDescent="0.25">
      <c r="H2609" s="38">
        <v>11654189</v>
      </c>
      <c r="I2609" s="38" t="s">
        <v>118</v>
      </c>
      <c r="J2609" s="39" t="s">
        <v>12</v>
      </c>
      <c r="K2609" s="38" t="s">
        <v>126</v>
      </c>
      <c r="L2609" s="38" t="s">
        <v>8103</v>
      </c>
    </row>
    <row r="2610" spans="8:12" x14ac:dyDescent="0.25">
      <c r="H2610" s="36">
        <v>11654255</v>
      </c>
      <c r="I2610" s="36" t="s">
        <v>118</v>
      </c>
      <c r="J2610" s="37" t="s">
        <v>12</v>
      </c>
      <c r="K2610" s="36" t="s">
        <v>126</v>
      </c>
      <c r="L2610" s="36" t="s">
        <v>8104</v>
      </c>
    </row>
    <row r="2611" spans="8:12" x14ac:dyDescent="0.25">
      <c r="H2611" s="38">
        <v>11655143</v>
      </c>
      <c r="I2611" s="38" t="s">
        <v>118</v>
      </c>
      <c r="J2611" s="39" t="s">
        <v>12</v>
      </c>
      <c r="K2611" s="38" t="s">
        <v>126</v>
      </c>
      <c r="L2611" s="38" t="s">
        <v>8105</v>
      </c>
    </row>
    <row r="2612" spans="8:12" x14ac:dyDescent="0.25">
      <c r="H2612" s="36">
        <v>11655168</v>
      </c>
      <c r="I2612" s="36" t="s">
        <v>118</v>
      </c>
      <c r="J2612" s="37" t="s">
        <v>12</v>
      </c>
      <c r="K2612" s="36" t="s">
        <v>126</v>
      </c>
      <c r="L2612" s="36" t="s">
        <v>8106</v>
      </c>
    </row>
    <row r="2613" spans="8:12" x14ac:dyDescent="0.25">
      <c r="H2613" s="38">
        <v>11660860</v>
      </c>
      <c r="I2613" s="38" t="s">
        <v>118</v>
      </c>
      <c r="J2613" s="39" t="s">
        <v>12</v>
      </c>
      <c r="K2613" s="38" t="s">
        <v>126</v>
      </c>
      <c r="L2613" s="38" t="s">
        <v>8107</v>
      </c>
    </row>
    <row r="2614" spans="8:12" x14ac:dyDescent="0.25">
      <c r="H2614" s="36">
        <v>11663864</v>
      </c>
      <c r="I2614" s="36" t="s">
        <v>118</v>
      </c>
      <c r="J2614" s="37" t="s">
        <v>12</v>
      </c>
      <c r="K2614" s="36" t="s">
        <v>126</v>
      </c>
      <c r="L2614" s="36" t="s">
        <v>8108</v>
      </c>
    </row>
    <row r="2615" spans="8:12" x14ac:dyDescent="0.25">
      <c r="H2615" s="38">
        <v>11666215</v>
      </c>
      <c r="I2615" s="38" t="s">
        <v>118</v>
      </c>
      <c r="J2615" s="39" t="s">
        <v>12</v>
      </c>
      <c r="K2615" s="38" t="s">
        <v>126</v>
      </c>
      <c r="L2615" s="38" t="s">
        <v>998</v>
      </c>
    </row>
    <row r="2616" spans="8:12" x14ac:dyDescent="0.25">
      <c r="H2616" s="36">
        <v>11668146</v>
      </c>
      <c r="I2616" s="36" t="s">
        <v>118</v>
      </c>
      <c r="J2616" s="37" t="s">
        <v>12</v>
      </c>
      <c r="K2616" s="36" t="s">
        <v>126</v>
      </c>
      <c r="L2616" s="36" t="s">
        <v>8109</v>
      </c>
    </row>
    <row r="2617" spans="8:12" x14ac:dyDescent="0.25">
      <c r="H2617" s="38">
        <v>11669963</v>
      </c>
      <c r="I2617" s="38" t="s">
        <v>118</v>
      </c>
      <c r="J2617" s="39" t="s">
        <v>12</v>
      </c>
      <c r="K2617" s="38" t="s">
        <v>126</v>
      </c>
      <c r="L2617" s="38" t="s">
        <v>8110</v>
      </c>
    </row>
    <row r="2618" spans="8:12" x14ac:dyDescent="0.25">
      <c r="H2618" s="36">
        <v>11673481</v>
      </c>
      <c r="I2618" s="36" t="s">
        <v>118</v>
      </c>
      <c r="J2618" s="37" t="s">
        <v>12</v>
      </c>
      <c r="K2618" s="36" t="s">
        <v>126</v>
      </c>
      <c r="L2618" s="36" t="s">
        <v>8111</v>
      </c>
    </row>
    <row r="2619" spans="8:12" x14ac:dyDescent="0.25">
      <c r="H2619" s="38">
        <v>11677878</v>
      </c>
      <c r="I2619" s="38" t="s">
        <v>118</v>
      </c>
      <c r="J2619" s="39" t="s">
        <v>12</v>
      </c>
      <c r="K2619" s="38" t="s">
        <v>126</v>
      </c>
      <c r="L2619" s="38" t="s">
        <v>8112</v>
      </c>
    </row>
    <row r="2620" spans="8:12" x14ac:dyDescent="0.25">
      <c r="H2620" s="36">
        <v>11679482</v>
      </c>
      <c r="I2620" s="36" t="s">
        <v>118</v>
      </c>
      <c r="J2620" s="37" t="s">
        <v>12</v>
      </c>
      <c r="K2620" s="36" t="s">
        <v>126</v>
      </c>
      <c r="L2620" s="36" t="s">
        <v>8113</v>
      </c>
    </row>
    <row r="2621" spans="8:12" x14ac:dyDescent="0.25">
      <c r="H2621" s="38">
        <v>11679569</v>
      </c>
      <c r="I2621" s="38" t="s">
        <v>118</v>
      </c>
      <c r="J2621" s="39" t="s">
        <v>12</v>
      </c>
      <c r="K2621" s="38" t="s">
        <v>126</v>
      </c>
      <c r="L2621" s="38" t="s">
        <v>8114</v>
      </c>
    </row>
    <row r="2622" spans="8:12" x14ac:dyDescent="0.25">
      <c r="H2622" s="36">
        <v>11683951</v>
      </c>
      <c r="I2622" s="36" t="s">
        <v>118</v>
      </c>
      <c r="J2622" s="37" t="s">
        <v>12</v>
      </c>
      <c r="K2622" s="36" t="s">
        <v>126</v>
      </c>
      <c r="L2622" s="36" t="s">
        <v>8115</v>
      </c>
    </row>
    <row r="2623" spans="8:12" x14ac:dyDescent="0.25">
      <c r="H2623" s="38">
        <v>11685347</v>
      </c>
      <c r="I2623" s="38" t="s">
        <v>118</v>
      </c>
      <c r="J2623" s="39" t="s">
        <v>12</v>
      </c>
      <c r="K2623" s="38" t="s">
        <v>126</v>
      </c>
      <c r="L2623" s="38" t="s">
        <v>8116</v>
      </c>
    </row>
    <row r="2624" spans="8:12" x14ac:dyDescent="0.25">
      <c r="H2624" s="36">
        <v>11685349</v>
      </c>
      <c r="I2624" s="36" t="s">
        <v>118</v>
      </c>
      <c r="J2624" s="37" t="s">
        <v>12</v>
      </c>
      <c r="K2624" s="36" t="s">
        <v>126</v>
      </c>
      <c r="L2624" s="36" t="s">
        <v>8117</v>
      </c>
    </row>
    <row r="2625" spans="8:12" x14ac:dyDescent="0.25">
      <c r="H2625" s="38">
        <v>11685415</v>
      </c>
      <c r="I2625" s="38" t="s">
        <v>118</v>
      </c>
      <c r="J2625" s="39" t="s">
        <v>12</v>
      </c>
      <c r="K2625" s="38" t="s">
        <v>126</v>
      </c>
      <c r="L2625" s="38" t="s">
        <v>8118</v>
      </c>
    </row>
    <row r="2626" spans="8:12" x14ac:dyDescent="0.25">
      <c r="H2626" s="36">
        <v>11686104</v>
      </c>
      <c r="I2626" s="36" t="s">
        <v>118</v>
      </c>
      <c r="J2626" s="37" t="s">
        <v>12</v>
      </c>
      <c r="K2626" s="36" t="s">
        <v>126</v>
      </c>
      <c r="L2626" s="36" t="s">
        <v>8119</v>
      </c>
    </row>
    <row r="2627" spans="8:12" x14ac:dyDescent="0.25">
      <c r="H2627" s="38">
        <v>11690821</v>
      </c>
      <c r="I2627" s="38" t="s">
        <v>118</v>
      </c>
      <c r="J2627" s="39" t="s">
        <v>12</v>
      </c>
      <c r="K2627" s="38" t="s">
        <v>126</v>
      </c>
      <c r="L2627" s="38" t="s">
        <v>8120</v>
      </c>
    </row>
    <row r="2628" spans="8:12" x14ac:dyDescent="0.25">
      <c r="H2628" s="36">
        <v>11692333</v>
      </c>
      <c r="I2628" s="36" t="s">
        <v>118</v>
      </c>
      <c r="J2628" s="37" t="s">
        <v>12</v>
      </c>
      <c r="K2628" s="36" t="s">
        <v>126</v>
      </c>
      <c r="L2628" s="36" t="s">
        <v>8121</v>
      </c>
    </row>
    <row r="2629" spans="8:12" x14ac:dyDescent="0.25">
      <c r="H2629" s="38">
        <v>11692334</v>
      </c>
      <c r="I2629" s="38" t="s">
        <v>118</v>
      </c>
      <c r="J2629" s="39" t="s">
        <v>12</v>
      </c>
      <c r="K2629" s="38" t="s">
        <v>126</v>
      </c>
      <c r="L2629" s="38" t="s">
        <v>8122</v>
      </c>
    </row>
    <row r="2630" spans="8:12" x14ac:dyDescent="0.25">
      <c r="H2630" s="36">
        <v>11694437</v>
      </c>
      <c r="I2630" s="36" t="s">
        <v>118</v>
      </c>
      <c r="J2630" s="37" t="s">
        <v>12</v>
      </c>
      <c r="K2630" s="36" t="s">
        <v>126</v>
      </c>
      <c r="L2630" s="36" t="s">
        <v>8123</v>
      </c>
    </row>
    <row r="2631" spans="8:12" x14ac:dyDescent="0.25">
      <c r="H2631" s="38">
        <v>11697702</v>
      </c>
      <c r="I2631" s="38" t="s">
        <v>118</v>
      </c>
      <c r="J2631" s="39" t="s">
        <v>12</v>
      </c>
      <c r="K2631" s="38" t="s">
        <v>126</v>
      </c>
      <c r="L2631" s="38" t="s">
        <v>8124</v>
      </c>
    </row>
    <row r="2632" spans="8:12" x14ac:dyDescent="0.25">
      <c r="H2632" s="36">
        <v>11697868</v>
      </c>
      <c r="I2632" s="36" t="s">
        <v>118</v>
      </c>
      <c r="J2632" s="37" t="s">
        <v>12</v>
      </c>
      <c r="K2632" s="36" t="s">
        <v>126</v>
      </c>
      <c r="L2632" s="36" t="s">
        <v>8125</v>
      </c>
    </row>
    <row r="2633" spans="8:12" x14ac:dyDescent="0.25">
      <c r="H2633" s="38">
        <v>11698124</v>
      </c>
      <c r="I2633" s="38" t="s">
        <v>118</v>
      </c>
      <c r="J2633" s="39" t="s">
        <v>12</v>
      </c>
      <c r="K2633" s="38" t="s">
        <v>126</v>
      </c>
      <c r="L2633" s="38" t="s">
        <v>1985</v>
      </c>
    </row>
    <row r="2634" spans="8:12" x14ac:dyDescent="0.25">
      <c r="H2634" s="36">
        <v>11698229</v>
      </c>
      <c r="I2634" s="36" t="s">
        <v>118</v>
      </c>
      <c r="J2634" s="37" t="s">
        <v>12</v>
      </c>
      <c r="K2634" s="36" t="s">
        <v>126</v>
      </c>
      <c r="L2634" s="36" t="s">
        <v>8126</v>
      </c>
    </row>
    <row r="2635" spans="8:12" x14ac:dyDescent="0.25">
      <c r="H2635" s="38">
        <v>11698345</v>
      </c>
      <c r="I2635" s="38" t="s">
        <v>118</v>
      </c>
      <c r="J2635" s="39" t="s">
        <v>12</v>
      </c>
      <c r="K2635" s="38" t="s">
        <v>126</v>
      </c>
      <c r="L2635" s="38" t="s">
        <v>8127</v>
      </c>
    </row>
    <row r="2636" spans="8:12" x14ac:dyDescent="0.25">
      <c r="H2636" s="36">
        <v>11699049</v>
      </c>
      <c r="I2636" s="36" t="s">
        <v>118</v>
      </c>
      <c r="J2636" s="37" t="s">
        <v>12</v>
      </c>
      <c r="K2636" s="36" t="s">
        <v>126</v>
      </c>
      <c r="L2636" s="36" t="s">
        <v>8128</v>
      </c>
    </row>
    <row r="2637" spans="8:12" x14ac:dyDescent="0.25">
      <c r="H2637" s="38">
        <v>11699065</v>
      </c>
      <c r="I2637" s="38" t="s">
        <v>118</v>
      </c>
      <c r="J2637" s="39" t="s">
        <v>12</v>
      </c>
      <c r="K2637" s="38" t="s">
        <v>126</v>
      </c>
      <c r="L2637" s="38" t="s">
        <v>8129</v>
      </c>
    </row>
    <row r="2638" spans="8:12" x14ac:dyDescent="0.25">
      <c r="H2638" s="36">
        <v>11699092</v>
      </c>
      <c r="I2638" s="36" t="s">
        <v>118</v>
      </c>
      <c r="J2638" s="37" t="s">
        <v>12</v>
      </c>
      <c r="K2638" s="36" t="s">
        <v>126</v>
      </c>
      <c r="L2638" s="36" t="s">
        <v>8130</v>
      </c>
    </row>
    <row r="2639" spans="8:12" x14ac:dyDescent="0.25">
      <c r="H2639" s="38">
        <v>11699571</v>
      </c>
      <c r="I2639" s="38" t="s">
        <v>118</v>
      </c>
      <c r="J2639" s="39" t="s">
        <v>12</v>
      </c>
      <c r="K2639" s="38" t="s">
        <v>126</v>
      </c>
      <c r="L2639" s="38" t="s">
        <v>8131</v>
      </c>
    </row>
    <row r="2640" spans="8:12" x14ac:dyDescent="0.25">
      <c r="H2640" s="36">
        <v>11701566</v>
      </c>
      <c r="I2640" s="36" t="s">
        <v>118</v>
      </c>
      <c r="J2640" s="37" t="s">
        <v>12</v>
      </c>
      <c r="K2640" s="36" t="s">
        <v>126</v>
      </c>
      <c r="L2640" s="36" t="s">
        <v>8132</v>
      </c>
    </row>
    <row r="2641" spans="8:12" x14ac:dyDescent="0.25">
      <c r="H2641" s="38">
        <v>11701583</v>
      </c>
      <c r="I2641" s="38" t="s">
        <v>118</v>
      </c>
      <c r="J2641" s="39" t="s">
        <v>12</v>
      </c>
      <c r="K2641" s="38" t="s">
        <v>126</v>
      </c>
      <c r="L2641" s="38" t="s">
        <v>8133</v>
      </c>
    </row>
    <row r="2642" spans="8:12" x14ac:dyDescent="0.25">
      <c r="H2642" s="36">
        <v>11701597</v>
      </c>
      <c r="I2642" s="36" t="s">
        <v>118</v>
      </c>
      <c r="J2642" s="37" t="s">
        <v>12</v>
      </c>
      <c r="K2642" s="36" t="s">
        <v>126</v>
      </c>
      <c r="L2642" s="36" t="s">
        <v>8134</v>
      </c>
    </row>
    <row r="2643" spans="8:12" x14ac:dyDescent="0.25">
      <c r="H2643" s="38">
        <v>11703127</v>
      </c>
      <c r="I2643" s="38" t="s">
        <v>118</v>
      </c>
      <c r="J2643" s="39" t="s">
        <v>12</v>
      </c>
      <c r="K2643" s="38" t="s">
        <v>126</v>
      </c>
      <c r="L2643" s="38" t="s">
        <v>8135</v>
      </c>
    </row>
    <row r="2644" spans="8:12" x14ac:dyDescent="0.25">
      <c r="H2644" s="36">
        <v>11707131</v>
      </c>
      <c r="I2644" s="36" t="s">
        <v>118</v>
      </c>
      <c r="J2644" s="37" t="s">
        <v>12</v>
      </c>
      <c r="K2644" s="36" t="s">
        <v>126</v>
      </c>
      <c r="L2644" s="36" t="s">
        <v>5432</v>
      </c>
    </row>
    <row r="2645" spans="8:12" x14ac:dyDescent="0.25">
      <c r="H2645" s="38">
        <v>11708446</v>
      </c>
      <c r="I2645" s="38" t="s">
        <v>118</v>
      </c>
      <c r="J2645" s="39" t="s">
        <v>12</v>
      </c>
      <c r="K2645" s="38" t="s">
        <v>126</v>
      </c>
      <c r="L2645" s="38" t="s">
        <v>8136</v>
      </c>
    </row>
    <row r="2646" spans="8:12" x14ac:dyDescent="0.25">
      <c r="H2646" s="36">
        <v>11708489</v>
      </c>
      <c r="I2646" s="36" t="s">
        <v>118</v>
      </c>
      <c r="J2646" s="37" t="s">
        <v>12</v>
      </c>
      <c r="K2646" s="36" t="s">
        <v>126</v>
      </c>
      <c r="L2646" s="36" t="s">
        <v>8137</v>
      </c>
    </row>
    <row r="2647" spans="8:12" x14ac:dyDescent="0.25">
      <c r="H2647" s="38">
        <v>11708574</v>
      </c>
      <c r="I2647" s="38" t="s">
        <v>118</v>
      </c>
      <c r="J2647" s="39" t="s">
        <v>12</v>
      </c>
      <c r="K2647" s="38" t="s">
        <v>126</v>
      </c>
      <c r="L2647" s="38" t="s">
        <v>8138</v>
      </c>
    </row>
    <row r="2648" spans="8:12" x14ac:dyDescent="0.25">
      <c r="H2648" s="36">
        <v>11709464</v>
      </c>
      <c r="I2648" s="36" t="s">
        <v>118</v>
      </c>
      <c r="J2648" s="37" t="s">
        <v>12</v>
      </c>
      <c r="K2648" s="36" t="s">
        <v>126</v>
      </c>
      <c r="L2648" s="36" t="s">
        <v>8139</v>
      </c>
    </row>
    <row r="2649" spans="8:12" x14ac:dyDescent="0.25">
      <c r="H2649" s="38">
        <v>11714616</v>
      </c>
      <c r="I2649" s="38" t="s">
        <v>118</v>
      </c>
      <c r="J2649" s="39" t="s">
        <v>12</v>
      </c>
      <c r="K2649" s="38" t="s">
        <v>126</v>
      </c>
      <c r="L2649" s="38" t="s">
        <v>8140</v>
      </c>
    </row>
    <row r="2650" spans="8:12" x14ac:dyDescent="0.25">
      <c r="H2650" s="36">
        <v>11715350</v>
      </c>
      <c r="I2650" s="36" t="s">
        <v>118</v>
      </c>
      <c r="J2650" s="37" t="s">
        <v>12</v>
      </c>
      <c r="K2650" s="36" t="s">
        <v>126</v>
      </c>
      <c r="L2650" s="36" t="s">
        <v>8141</v>
      </c>
    </row>
    <row r="2651" spans="8:12" x14ac:dyDescent="0.25">
      <c r="H2651" s="38">
        <v>11715355</v>
      </c>
      <c r="I2651" s="38" t="s">
        <v>118</v>
      </c>
      <c r="J2651" s="39" t="s">
        <v>12</v>
      </c>
      <c r="K2651" s="38" t="s">
        <v>126</v>
      </c>
      <c r="L2651" s="38" t="s">
        <v>8142</v>
      </c>
    </row>
    <row r="2652" spans="8:12" x14ac:dyDescent="0.25">
      <c r="H2652" s="36">
        <v>11718458</v>
      </c>
      <c r="I2652" s="36" t="s">
        <v>118</v>
      </c>
      <c r="J2652" s="37" t="s">
        <v>12</v>
      </c>
      <c r="K2652" s="36" t="s">
        <v>126</v>
      </c>
      <c r="L2652" s="36" t="s">
        <v>8143</v>
      </c>
    </row>
    <row r="2653" spans="8:12" x14ac:dyDescent="0.25">
      <c r="H2653" s="38">
        <v>11720839</v>
      </c>
      <c r="I2653" s="38" t="s">
        <v>118</v>
      </c>
      <c r="J2653" s="39" t="s">
        <v>12</v>
      </c>
      <c r="K2653" s="38" t="s">
        <v>126</v>
      </c>
      <c r="L2653" s="38" t="s">
        <v>8144</v>
      </c>
    </row>
    <row r="2654" spans="8:12" x14ac:dyDescent="0.25">
      <c r="H2654" s="36">
        <v>11720848</v>
      </c>
      <c r="I2654" s="36" t="s">
        <v>118</v>
      </c>
      <c r="J2654" s="37" t="s">
        <v>12</v>
      </c>
      <c r="K2654" s="36" t="s">
        <v>126</v>
      </c>
      <c r="L2654" s="36" t="s">
        <v>8145</v>
      </c>
    </row>
    <row r="2655" spans="8:12" x14ac:dyDescent="0.25">
      <c r="H2655" s="38">
        <v>11720962</v>
      </c>
      <c r="I2655" s="38" t="s">
        <v>118</v>
      </c>
      <c r="J2655" s="39" t="s">
        <v>12</v>
      </c>
      <c r="K2655" s="38" t="s">
        <v>126</v>
      </c>
      <c r="L2655" s="38" t="s">
        <v>8146</v>
      </c>
    </row>
    <row r="2656" spans="8:12" x14ac:dyDescent="0.25">
      <c r="H2656" s="36">
        <v>11721329</v>
      </c>
      <c r="I2656" s="36" t="s">
        <v>118</v>
      </c>
      <c r="J2656" s="37" t="s">
        <v>12</v>
      </c>
      <c r="K2656" s="36" t="s">
        <v>126</v>
      </c>
      <c r="L2656" s="36" t="s">
        <v>8147</v>
      </c>
    </row>
    <row r="2657" spans="8:12" x14ac:dyDescent="0.25">
      <c r="H2657" s="38">
        <v>11721341</v>
      </c>
      <c r="I2657" s="38" t="s">
        <v>118</v>
      </c>
      <c r="J2657" s="39" t="s">
        <v>12</v>
      </c>
      <c r="K2657" s="38" t="s">
        <v>126</v>
      </c>
      <c r="L2657" s="38" t="s">
        <v>8148</v>
      </c>
    </row>
    <row r="2658" spans="8:12" x14ac:dyDescent="0.25">
      <c r="H2658" s="36">
        <v>11723909</v>
      </c>
      <c r="I2658" s="36" t="s">
        <v>118</v>
      </c>
      <c r="J2658" s="37" t="s">
        <v>12</v>
      </c>
      <c r="K2658" s="36" t="s">
        <v>126</v>
      </c>
      <c r="L2658" s="36" t="s">
        <v>8149</v>
      </c>
    </row>
    <row r="2659" spans="8:12" x14ac:dyDescent="0.25">
      <c r="H2659" s="38">
        <v>11724472</v>
      </c>
      <c r="I2659" s="38" t="s">
        <v>118</v>
      </c>
      <c r="J2659" s="39" t="s">
        <v>12</v>
      </c>
      <c r="K2659" s="38" t="s">
        <v>126</v>
      </c>
      <c r="L2659" s="38" t="s">
        <v>8150</v>
      </c>
    </row>
    <row r="2660" spans="8:12" x14ac:dyDescent="0.25">
      <c r="H2660" s="36">
        <v>11726091</v>
      </c>
      <c r="I2660" s="36" t="s">
        <v>118</v>
      </c>
      <c r="J2660" s="37" t="s">
        <v>12</v>
      </c>
      <c r="K2660" s="36" t="s">
        <v>126</v>
      </c>
      <c r="L2660" s="36" t="s">
        <v>8151</v>
      </c>
    </row>
    <row r="2661" spans="8:12" x14ac:dyDescent="0.25">
      <c r="H2661" s="38">
        <v>11728707</v>
      </c>
      <c r="I2661" s="38" t="s">
        <v>118</v>
      </c>
      <c r="J2661" s="39" t="s">
        <v>12</v>
      </c>
      <c r="K2661" s="38" t="s">
        <v>126</v>
      </c>
      <c r="L2661" s="38" t="s">
        <v>8152</v>
      </c>
    </row>
    <row r="2662" spans="8:12" x14ac:dyDescent="0.25">
      <c r="H2662" s="36">
        <v>11728869</v>
      </c>
      <c r="I2662" s="36" t="s">
        <v>118</v>
      </c>
      <c r="J2662" s="37" t="s">
        <v>12</v>
      </c>
      <c r="K2662" s="36" t="s">
        <v>126</v>
      </c>
      <c r="L2662" s="36" t="s">
        <v>8153</v>
      </c>
    </row>
    <row r="2663" spans="8:12" x14ac:dyDescent="0.25">
      <c r="H2663" s="38">
        <v>11729558</v>
      </c>
      <c r="I2663" s="38" t="s">
        <v>118</v>
      </c>
      <c r="J2663" s="39" t="s">
        <v>12</v>
      </c>
      <c r="K2663" s="38" t="s">
        <v>126</v>
      </c>
      <c r="L2663" s="38" t="s">
        <v>8154</v>
      </c>
    </row>
    <row r="2664" spans="8:12" x14ac:dyDescent="0.25">
      <c r="H2664" s="36">
        <v>11729685</v>
      </c>
      <c r="I2664" s="36" t="s">
        <v>118</v>
      </c>
      <c r="J2664" s="37" t="s">
        <v>12</v>
      </c>
      <c r="K2664" s="36" t="s">
        <v>126</v>
      </c>
      <c r="L2664" s="36" t="s">
        <v>8155</v>
      </c>
    </row>
    <row r="2665" spans="8:12" x14ac:dyDescent="0.25">
      <c r="H2665" s="38">
        <v>11729871</v>
      </c>
      <c r="I2665" s="38" t="s">
        <v>118</v>
      </c>
      <c r="J2665" s="39" t="s">
        <v>12</v>
      </c>
      <c r="K2665" s="38" t="s">
        <v>126</v>
      </c>
      <c r="L2665" s="38" t="s">
        <v>8156</v>
      </c>
    </row>
    <row r="2666" spans="8:12" x14ac:dyDescent="0.25">
      <c r="H2666" s="36">
        <v>11730555</v>
      </c>
      <c r="I2666" s="36" t="s">
        <v>118</v>
      </c>
      <c r="J2666" s="37" t="s">
        <v>12</v>
      </c>
      <c r="K2666" s="36" t="s">
        <v>126</v>
      </c>
      <c r="L2666" s="36" t="s">
        <v>8157</v>
      </c>
    </row>
    <row r="2667" spans="8:12" x14ac:dyDescent="0.25">
      <c r="H2667" s="38">
        <v>11732687</v>
      </c>
      <c r="I2667" s="38" t="s">
        <v>118</v>
      </c>
      <c r="J2667" s="39" t="s">
        <v>12</v>
      </c>
      <c r="K2667" s="38" t="s">
        <v>126</v>
      </c>
      <c r="L2667" s="38" t="s">
        <v>8158</v>
      </c>
    </row>
    <row r="2668" spans="8:12" x14ac:dyDescent="0.25">
      <c r="H2668" s="36">
        <v>11743175</v>
      </c>
      <c r="I2668" s="36" t="s">
        <v>118</v>
      </c>
      <c r="J2668" s="37" t="s">
        <v>12</v>
      </c>
      <c r="K2668" s="36" t="s">
        <v>126</v>
      </c>
      <c r="L2668" s="36" t="s">
        <v>8159</v>
      </c>
    </row>
    <row r="2669" spans="8:12" x14ac:dyDescent="0.25">
      <c r="H2669" s="38">
        <v>11747506</v>
      </c>
      <c r="I2669" s="38" t="s">
        <v>118</v>
      </c>
      <c r="J2669" s="39" t="s">
        <v>12</v>
      </c>
      <c r="K2669" s="38" t="s">
        <v>126</v>
      </c>
      <c r="L2669" s="38" t="s">
        <v>8160</v>
      </c>
    </row>
    <row r="2670" spans="8:12" x14ac:dyDescent="0.25">
      <c r="H2670" s="36">
        <v>11747806</v>
      </c>
      <c r="I2670" s="36" t="s">
        <v>118</v>
      </c>
      <c r="J2670" s="37" t="s">
        <v>12</v>
      </c>
      <c r="K2670" s="36" t="s">
        <v>126</v>
      </c>
      <c r="L2670" s="36" t="s">
        <v>8161</v>
      </c>
    </row>
    <row r="2671" spans="8:12" x14ac:dyDescent="0.25">
      <c r="H2671" s="38">
        <v>11748885</v>
      </c>
      <c r="I2671" s="38" t="s">
        <v>118</v>
      </c>
      <c r="J2671" s="39" t="s">
        <v>12</v>
      </c>
      <c r="K2671" s="38" t="s">
        <v>126</v>
      </c>
      <c r="L2671" s="38" t="s">
        <v>3151</v>
      </c>
    </row>
    <row r="2672" spans="8:12" x14ac:dyDescent="0.25">
      <c r="H2672" s="36">
        <v>11749055</v>
      </c>
      <c r="I2672" s="36" t="s">
        <v>118</v>
      </c>
      <c r="J2672" s="37" t="s">
        <v>12</v>
      </c>
      <c r="K2672" s="36" t="s">
        <v>126</v>
      </c>
      <c r="L2672" s="36" t="s">
        <v>8162</v>
      </c>
    </row>
    <row r="2673" spans="8:12" x14ac:dyDescent="0.25">
      <c r="H2673" s="38">
        <v>11749724</v>
      </c>
      <c r="I2673" s="38" t="s">
        <v>118</v>
      </c>
      <c r="J2673" s="39" t="s">
        <v>12</v>
      </c>
      <c r="K2673" s="38" t="s">
        <v>126</v>
      </c>
      <c r="L2673" s="38" t="s">
        <v>8163</v>
      </c>
    </row>
    <row r="2674" spans="8:12" x14ac:dyDescent="0.25">
      <c r="H2674" s="36">
        <v>11749835</v>
      </c>
      <c r="I2674" s="36" t="s">
        <v>118</v>
      </c>
      <c r="J2674" s="37" t="s">
        <v>12</v>
      </c>
      <c r="K2674" s="36" t="s">
        <v>126</v>
      </c>
      <c r="L2674" s="36" t="s">
        <v>8164</v>
      </c>
    </row>
    <row r="2675" spans="8:12" x14ac:dyDescent="0.25">
      <c r="H2675" s="38">
        <v>11749848</v>
      </c>
      <c r="I2675" s="38" t="s">
        <v>118</v>
      </c>
      <c r="J2675" s="39" t="s">
        <v>12</v>
      </c>
      <c r="K2675" s="38" t="s">
        <v>126</v>
      </c>
      <c r="L2675" s="38" t="s">
        <v>8165</v>
      </c>
    </row>
    <row r="2676" spans="8:12" x14ac:dyDescent="0.25">
      <c r="H2676" s="36">
        <v>11757911</v>
      </c>
      <c r="I2676" s="36" t="s">
        <v>118</v>
      </c>
      <c r="J2676" s="37" t="s">
        <v>12</v>
      </c>
      <c r="K2676" s="36" t="s">
        <v>126</v>
      </c>
      <c r="L2676" s="36" t="s">
        <v>8166</v>
      </c>
    </row>
    <row r="2677" spans="8:12" x14ac:dyDescent="0.25">
      <c r="H2677" s="38">
        <v>11761240</v>
      </c>
      <c r="I2677" s="38" t="s">
        <v>118</v>
      </c>
      <c r="J2677" s="39" t="s">
        <v>12</v>
      </c>
      <c r="K2677" s="38" t="s">
        <v>126</v>
      </c>
      <c r="L2677" s="38" t="s">
        <v>8167</v>
      </c>
    </row>
    <row r="2678" spans="8:12" x14ac:dyDescent="0.25">
      <c r="H2678" s="36">
        <v>11766465</v>
      </c>
      <c r="I2678" s="36" t="s">
        <v>118</v>
      </c>
      <c r="J2678" s="37" t="s">
        <v>12</v>
      </c>
      <c r="K2678" s="36" t="s">
        <v>126</v>
      </c>
      <c r="L2678" s="36" t="s">
        <v>8168</v>
      </c>
    </row>
    <row r="2679" spans="8:12" x14ac:dyDescent="0.25">
      <c r="H2679" s="38">
        <v>11767802</v>
      </c>
      <c r="I2679" s="38" t="s">
        <v>118</v>
      </c>
      <c r="J2679" s="39" t="s">
        <v>12</v>
      </c>
      <c r="K2679" s="38" t="s">
        <v>126</v>
      </c>
      <c r="L2679" s="38" t="s">
        <v>8169</v>
      </c>
    </row>
    <row r="2680" spans="8:12" x14ac:dyDescent="0.25">
      <c r="H2680" s="36">
        <v>11768526</v>
      </c>
      <c r="I2680" s="36" t="s">
        <v>118</v>
      </c>
      <c r="J2680" s="37" t="s">
        <v>12</v>
      </c>
      <c r="K2680" s="36" t="s">
        <v>126</v>
      </c>
      <c r="L2680" s="36" t="s">
        <v>8170</v>
      </c>
    </row>
    <row r="2681" spans="8:12" x14ac:dyDescent="0.25">
      <c r="H2681" s="38">
        <v>11772921</v>
      </c>
      <c r="I2681" s="38" t="s">
        <v>118</v>
      </c>
      <c r="J2681" s="39" t="s">
        <v>12</v>
      </c>
      <c r="K2681" s="38" t="s">
        <v>126</v>
      </c>
      <c r="L2681" s="38" t="s">
        <v>8171</v>
      </c>
    </row>
    <row r="2682" spans="8:12" x14ac:dyDescent="0.25">
      <c r="H2682" s="36">
        <v>11773552</v>
      </c>
      <c r="I2682" s="36" t="s">
        <v>118</v>
      </c>
      <c r="J2682" s="37" t="s">
        <v>12</v>
      </c>
      <c r="K2682" s="36" t="s">
        <v>126</v>
      </c>
      <c r="L2682" s="36" t="s">
        <v>8172</v>
      </c>
    </row>
    <row r="2683" spans="8:12" x14ac:dyDescent="0.25">
      <c r="H2683" s="38">
        <v>11773565</v>
      </c>
      <c r="I2683" s="38" t="s">
        <v>118</v>
      </c>
      <c r="J2683" s="39" t="s">
        <v>12</v>
      </c>
      <c r="K2683" s="38" t="s">
        <v>126</v>
      </c>
      <c r="L2683" s="38" t="s">
        <v>8173</v>
      </c>
    </row>
    <row r="2684" spans="8:12" x14ac:dyDescent="0.25">
      <c r="H2684" s="36">
        <v>11774253</v>
      </c>
      <c r="I2684" s="36" t="s">
        <v>118</v>
      </c>
      <c r="J2684" s="37" t="s">
        <v>12</v>
      </c>
      <c r="K2684" s="36" t="s">
        <v>126</v>
      </c>
      <c r="L2684" s="36" t="s">
        <v>8174</v>
      </c>
    </row>
    <row r="2685" spans="8:12" x14ac:dyDescent="0.25">
      <c r="H2685" s="38">
        <v>11774255</v>
      </c>
      <c r="I2685" s="38" t="s">
        <v>118</v>
      </c>
      <c r="J2685" s="39" t="s">
        <v>12</v>
      </c>
      <c r="K2685" s="38" t="s">
        <v>126</v>
      </c>
      <c r="L2685" s="38" t="s">
        <v>8175</v>
      </c>
    </row>
    <row r="2686" spans="8:12" x14ac:dyDescent="0.25">
      <c r="H2686" s="36">
        <v>11776280</v>
      </c>
      <c r="I2686" s="36" t="s">
        <v>118</v>
      </c>
      <c r="J2686" s="37" t="s">
        <v>12</v>
      </c>
      <c r="K2686" s="36" t="s">
        <v>126</v>
      </c>
      <c r="L2686" s="36" t="s">
        <v>8176</v>
      </c>
    </row>
    <row r="2687" spans="8:12" x14ac:dyDescent="0.25">
      <c r="H2687" s="38">
        <v>11782448</v>
      </c>
      <c r="I2687" s="38" t="s">
        <v>118</v>
      </c>
      <c r="J2687" s="39" t="s">
        <v>12</v>
      </c>
      <c r="K2687" s="38" t="s">
        <v>126</v>
      </c>
      <c r="L2687" s="38" t="s">
        <v>8177</v>
      </c>
    </row>
    <row r="2688" spans="8:12" x14ac:dyDescent="0.25">
      <c r="H2688" s="36">
        <v>11782453</v>
      </c>
      <c r="I2688" s="36" t="s">
        <v>118</v>
      </c>
      <c r="J2688" s="37" t="s">
        <v>12</v>
      </c>
      <c r="K2688" s="36" t="s">
        <v>126</v>
      </c>
      <c r="L2688" s="36" t="s">
        <v>8178</v>
      </c>
    </row>
    <row r="2689" spans="8:12" x14ac:dyDescent="0.25">
      <c r="H2689" s="38">
        <v>11785814</v>
      </c>
      <c r="I2689" s="38" t="s">
        <v>118</v>
      </c>
      <c r="J2689" s="39" t="s">
        <v>12</v>
      </c>
      <c r="K2689" s="38" t="s">
        <v>126</v>
      </c>
      <c r="L2689" s="38" t="s">
        <v>4554</v>
      </c>
    </row>
    <row r="2690" spans="8:12" x14ac:dyDescent="0.25">
      <c r="H2690" s="36">
        <v>11788873</v>
      </c>
      <c r="I2690" s="36" t="s">
        <v>118</v>
      </c>
      <c r="J2690" s="37" t="s">
        <v>12</v>
      </c>
      <c r="K2690" s="36" t="s">
        <v>126</v>
      </c>
      <c r="L2690" s="36" t="s">
        <v>986</v>
      </c>
    </row>
    <row r="2691" spans="8:12" x14ac:dyDescent="0.25">
      <c r="H2691" s="38">
        <v>11788911</v>
      </c>
      <c r="I2691" s="38" t="s">
        <v>118</v>
      </c>
      <c r="J2691" s="39" t="s">
        <v>12</v>
      </c>
      <c r="K2691" s="38" t="s">
        <v>126</v>
      </c>
      <c r="L2691" s="38" t="s">
        <v>8179</v>
      </c>
    </row>
    <row r="2692" spans="8:12" x14ac:dyDescent="0.25">
      <c r="H2692" s="36">
        <v>11792253</v>
      </c>
      <c r="I2692" s="36" t="s">
        <v>118</v>
      </c>
      <c r="J2692" s="37" t="s">
        <v>12</v>
      </c>
      <c r="K2692" s="36" t="s">
        <v>126</v>
      </c>
      <c r="L2692" s="36" t="s">
        <v>8180</v>
      </c>
    </row>
    <row r="2693" spans="8:12" x14ac:dyDescent="0.25">
      <c r="H2693" s="38">
        <v>11936746</v>
      </c>
      <c r="I2693" s="38" t="s">
        <v>118</v>
      </c>
      <c r="J2693" s="39" t="s">
        <v>12</v>
      </c>
      <c r="K2693" s="38" t="s">
        <v>126</v>
      </c>
      <c r="L2693" s="38" t="s">
        <v>8181</v>
      </c>
    </row>
    <row r="2694" spans="8:12" x14ac:dyDescent="0.25">
      <c r="H2694" s="36">
        <v>12103350</v>
      </c>
      <c r="I2694" s="36" t="s">
        <v>118</v>
      </c>
      <c r="J2694" s="37" t="s">
        <v>12</v>
      </c>
      <c r="K2694" s="36" t="s">
        <v>126</v>
      </c>
      <c r="L2694" s="36" t="s">
        <v>687</v>
      </c>
    </row>
    <row r="2695" spans="8:12" x14ac:dyDescent="0.25">
      <c r="H2695" s="38">
        <v>12121627</v>
      </c>
      <c r="I2695" s="38" t="s">
        <v>118</v>
      </c>
      <c r="J2695" s="39" t="s">
        <v>12</v>
      </c>
      <c r="K2695" s="38" t="s">
        <v>126</v>
      </c>
      <c r="L2695" s="38" t="s">
        <v>8182</v>
      </c>
    </row>
    <row r="2696" spans="8:12" x14ac:dyDescent="0.25">
      <c r="H2696" s="36">
        <v>12130083</v>
      </c>
      <c r="I2696" s="36" t="s">
        <v>118</v>
      </c>
      <c r="J2696" s="37" t="s">
        <v>12</v>
      </c>
      <c r="K2696" s="36" t="s">
        <v>126</v>
      </c>
      <c r="L2696" s="36" t="s">
        <v>308</v>
      </c>
    </row>
    <row r="2697" spans="8:12" x14ac:dyDescent="0.25">
      <c r="H2697" s="38">
        <v>12130123</v>
      </c>
      <c r="I2697" s="38" t="s">
        <v>118</v>
      </c>
      <c r="J2697" s="39" t="s">
        <v>12</v>
      </c>
      <c r="K2697" s="38" t="s">
        <v>126</v>
      </c>
      <c r="L2697" s="38" t="s">
        <v>8183</v>
      </c>
    </row>
    <row r="2698" spans="8:12" x14ac:dyDescent="0.25">
      <c r="H2698" s="36">
        <v>12145039</v>
      </c>
      <c r="I2698" s="36" t="s">
        <v>118</v>
      </c>
      <c r="J2698" s="37" t="s">
        <v>12</v>
      </c>
      <c r="K2698" s="36" t="s">
        <v>126</v>
      </c>
      <c r="L2698" s="36" t="s">
        <v>8184</v>
      </c>
    </row>
    <row r="2699" spans="8:12" x14ac:dyDescent="0.25">
      <c r="H2699" s="38">
        <v>12147460</v>
      </c>
      <c r="I2699" s="38" t="s">
        <v>118</v>
      </c>
      <c r="J2699" s="39" t="s">
        <v>12</v>
      </c>
      <c r="K2699" s="38" t="s">
        <v>126</v>
      </c>
      <c r="L2699" s="38" t="s">
        <v>1258</v>
      </c>
    </row>
    <row r="2700" spans="8:12" x14ac:dyDescent="0.25">
      <c r="H2700" s="36">
        <v>12147462</v>
      </c>
      <c r="I2700" s="36" t="s">
        <v>118</v>
      </c>
      <c r="J2700" s="37" t="s">
        <v>12</v>
      </c>
      <c r="K2700" s="36" t="s">
        <v>126</v>
      </c>
      <c r="L2700" s="36" t="s">
        <v>8185</v>
      </c>
    </row>
    <row r="2701" spans="8:12" x14ac:dyDescent="0.25">
      <c r="H2701" s="38">
        <v>12151234</v>
      </c>
      <c r="I2701" s="38" t="s">
        <v>118</v>
      </c>
      <c r="J2701" s="39" t="s">
        <v>12</v>
      </c>
      <c r="K2701" s="38" t="s">
        <v>126</v>
      </c>
      <c r="L2701" s="38" t="s">
        <v>8186</v>
      </c>
    </row>
    <row r="2702" spans="8:12" x14ac:dyDescent="0.25">
      <c r="H2702" s="36">
        <v>12154914</v>
      </c>
      <c r="I2702" s="36" t="s">
        <v>118</v>
      </c>
      <c r="J2702" s="37" t="s">
        <v>12</v>
      </c>
      <c r="K2702" s="36" t="s">
        <v>126</v>
      </c>
      <c r="L2702" s="36" t="s">
        <v>8187</v>
      </c>
    </row>
    <row r="2703" spans="8:12" x14ac:dyDescent="0.25">
      <c r="H2703" s="38">
        <v>12183537</v>
      </c>
      <c r="I2703" s="38" t="s">
        <v>118</v>
      </c>
      <c r="J2703" s="39" t="s">
        <v>12</v>
      </c>
      <c r="K2703" s="38" t="s">
        <v>126</v>
      </c>
      <c r="L2703" s="38" t="s">
        <v>8188</v>
      </c>
    </row>
    <row r="2704" spans="8:12" x14ac:dyDescent="0.25">
      <c r="H2704" s="36">
        <v>12183622</v>
      </c>
      <c r="I2704" s="36" t="s">
        <v>118</v>
      </c>
      <c r="J2704" s="37" t="s">
        <v>12</v>
      </c>
      <c r="K2704" s="36" t="s">
        <v>126</v>
      </c>
      <c r="L2704" s="36" t="s">
        <v>323</v>
      </c>
    </row>
    <row r="2705" spans="8:12" x14ac:dyDescent="0.25">
      <c r="H2705" s="38">
        <v>12185620</v>
      </c>
      <c r="I2705" s="38" t="s">
        <v>118</v>
      </c>
      <c r="J2705" s="39" t="s">
        <v>12</v>
      </c>
      <c r="K2705" s="38" t="s">
        <v>126</v>
      </c>
      <c r="L2705" s="38" t="s">
        <v>8189</v>
      </c>
    </row>
    <row r="2706" spans="8:12" x14ac:dyDescent="0.25">
      <c r="H2706" s="36">
        <v>12208231</v>
      </c>
      <c r="I2706" s="36" t="s">
        <v>118</v>
      </c>
      <c r="J2706" s="37" t="s">
        <v>12</v>
      </c>
      <c r="K2706" s="36" t="s">
        <v>126</v>
      </c>
      <c r="L2706" s="36" t="s">
        <v>8190</v>
      </c>
    </row>
    <row r="2707" spans="8:12" x14ac:dyDescent="0.25">
      <c r="H2707" s="38">
        <v>12210224</v>
      </c>
      <c r="I2707" s="38" t="s">
        <v>118</v>
      </c>
      <c r="J2707" s="39" t="s">
        <v>12</v>
      </c>
      <c r="K2707" s="38" t="s">
        <v>126</v>
      </c>
      <c r="L2707" s="38" t="s">
        <v>8191</v>
      </c>
    </row>
    <row r="2708" spans="8:12" x14ac:dyDescent="0.25">
      <c r="H2708" s="36">
        <v>12216981</v>
      </c>
      <c r="I2708" s="36" t="s">
        <v>118</v>
      </c>
      <c r="J2708" s="37" t="s">
        <v>12</v>
      </c>
      <c r="K2708" s="36" t="s">
        <v>126</v>
      </c>
      <c r="L2708" s="36" t="s">
        <v>8192</v>
      </c>
    </row>
    <row r="2709" spans="8:12" x14ac:dyDescent="0.25">
      <c r="H2709" s="38">
        <v>12216996</v>
      </c>
      <c r="I2709" s="38" t="s">
        <v>118</v>
      </c>
      <c r="J2709" s="39" t="s">
        <v>12</v>
      </c>
      <c r="K2709" s="38" t="s">
        <v>126</v>
      </c>
      <c r="L2709" s="38" t="s">
        <v>8193</v>
      </c>
    </row>
    <row r="2710" spans="8:12" x14ac:dyDescent="0.25">
      <c r="H2710" s="36">
        <v>12221039</v>
      </c>
      <c r="I2710" s="36" t="s">
        <v>118</v>
      </c>
      <c r="J2710" s="37" t="s">
        <v>12</v>
      </c>
      <c r="K2710" s="36" t="s">
        <v>126</v>
      </c>
      <c r="L2710" s="36" t="s">
        <v>8194</v>
      </c>
    </row>
    <row r="2711" spans="8:12" x14ac:dyDescent="0.25">
      <c r="H2711" s="38">
        <v>12221368</v>
      </c>
      <c r="I2711" s="38" t="s">
        <v>118</v>
      </c>
      <c r="J2711" s="39" t="s">
        <v>12</v>
      </c>
      <c r="K2711" s="38" t="s">
        <v>126</v>
      </c>
      <c r="L2711" s="38" t="s">
        <v>8195</v>
      </c>
    </row>
    <row r="2712" spans="8:12" x14ac:dyDescent="0.25">
      <c r="H2712" s="36">
        <v>12221379</v>
      </c>
      <c r="I2712" s="36" t="s">
        <v>118</v>
      </c>
      <c r="J2712" s="37" t="s">
        <v>12</v>
      </c>
      <c r="K2712" s="36" t="s">
        <v>126</v>
      </c>
      <c r="L2712" s="36" t="s">
        <v>8196</v>
      </c>
    </row>
    <row r="2713" spans="8:12" x14ac:dyDescent="0.25">
      <c r="H2713" s="38">
        <v>12245911</v>
      </c>
      <c r="I2713" s="38" t="s">
        <v>118</v>
      </c>
      <c r="J2713" s="39" t="s">
        <v>12</v>
      </c>
      <c r="K2713" s="38" t="s">
        <v>126</v>
      </c>
      <c r="L2713" s="38" t="s">
        <v>8197</v>
      </c>
    </row>
    <row r="2714" spans="8:12" x14ac:dyDescent="0.25">
      <c r="H2714" s="36">
        <v>12255200</v>
      </c>
      <c r="I2714" s="36" t="s">
        <v>118</v>
      </c>
      <c r="J2714" s="37" t="s">
        <v>12</v>
      </c>
      <c r="K2714" s="36" t="s">
        <v>126</v>
      </c>
      <c r="L2714" s="36" t="s">
        <v>8198</v>
      </c>
    </row>
    <row r="2715" spans="8:12" x14ac:dyDescent="0.25">
      <c r="H2715" s="38">
        <v>12256322</v>
      </c>
      <c r="I2715" s="38" t="s">
        <v>118</v>
      </c>
      <c r="J2715" s="39" t="s">
        <v>12</v>
      </c>
      <c r="K2715" s="38" t="s">
        <v>126</v>
      </c>
      <c r="L2715" s="38" t="s">
        <v>8199</v>
      </c>
    </row>
    <row r="2716" spans="8:12" x14ac:dyDescent="0.25">
      <c r="H2716" s="36">
        <v>12256326</v>
      </c>
      <c r="I2716" s="36" t="s">
        <v>118</v>
      </c>
      <c r="J2716" s="37" t="s">
        <v>12</v>
      </c>
      <c r="K2716" s="36" t="s">
        <v>126</v>
      </c>
      <c r="L2716" s="36" t="s">
        <v>8200</v>
      </c>
    </row>
    <row r="2717" spans="8:12" x14ac:dyDescent="0.25">
      <c r="H2717" s="38">
        <v>12256328</v>
      </c>
      <c r="I2717" s="38" t="s">
        <v>118</v>
      </c>
      <c r="J2717" s="39" t="s">
        <v>12</v>
      </c>
      <c r="K2717" s="38" t="s">
        <v>126</v>
      </c>
      <c r="L2717" s="38" t="s">
        <v>8201</v>
      </c>
    </row>
    <row r="2718" spans="8:12" x14ac:dyDescent="0.25">
      <c r="H2718" s="36">
        <v>12256519</v>
      </c>
      <c r="I2718" s="36" t="s">
        <v>118</v>
      </c>
      <c r="J2718" s="37" t="s">
        <v>12</v>
      </c>
      <c r="K2718" s="36" t="s">
        <v>126</v>
      </c>
      <c r="L2718" s="36" t="s">
        <v>8202</v>
      </c>
    </row>
    <row r="2719" spans="8:12" x14ac:dyDescent="0.25">
      <c r="H2719" s="38">
        <v>12271709</v>
      </c>
      <c r="I2719" s="38" t="s">
        <v>118</v>
      </c>
      <c r="J2719" s="39" t="s">
        <v>12</v>
      </c>
      <c r="K2719" s="38" t="s">
        <v>126</v>
      </c>
      <c r="L2719" s="38" t="s">
        <v>5596</v>
      </c>
    </row>
    <row r="2720" spans="8:12" x14ac:dyDescent="0.25">
      <c r="H2720" s="36">
        <v>12271810</v>
      </c>
      <c r="I2720" s="36" t="s">
        <v>118</v>
      </c>
      <c r="J2720" s="37" t="s">
        <v>12</v>
      </c>
      <c r="K2720" s="36" t="s">
        <v>126</v>
      </c>
      <c r="L2720" s="36" t="s">
        <v>8203</v>
      </c>
    </row>
    <row r="2721" spans="8:12" x14ac:dyDescent="0.25">
      <c r="H2721" s="38">
        <v>12274332</v>
      </c>
      <c r="I2721" s="38" t="s">
        <v>118</v>
      </c>
      <c r="J2721" s="39" t="s">
        <v>12</v>
      </c>
      <c r="K2721" s="38" t="s">
        <v>126</v>
      </c>
      <c r="L2721" s="38" t="s">
        <v>8204</v>
      </c>
    </row>
    <row r="2722" spans="8:12" x14ac:dyDescent="0.25">
      <c r="H2722" s="36">
        <v>12276993</v>
      </c>
      <c r="I2722" s="36" t="s">
        <v>118</v>
      </c>
      <c r="J2722" s="37" t="s">
        <v>12</v>
      </c>
      <c r="K2722" s="36" t="s">
        <v>126</v>
      </c>
      <c r="L2722" s="36" t="s">
        <v>8205</v>
      </c>
    </row>
    <row r="2723" spans="8:12" x14ac:dyDescent="0.25">
      <c r="H2723" s="38">
        <v>12283010</v>
      </c>
      <c r="I2723" s="38" t="s">
        <v>118</v>
      </c>
      <c r="J2723" s="39" t="s">
        <v>12</v>
      </c>
      <c r="K2723" s="38" t="s">
        <v>126</v>
      </c>
      <c r="L2723" s="38" t="s">
        <v>8206</v>
      </c>
    </row>
    <row r="2724" spans="8:12" x14ac:dyDescent="0.25">
      <c r="H2724" s="36">
        <v>12299350</v>
      </c>
      <c r="I2724" s="36" t="s">
        <v>118</v>
      </c>
      <c r="J2724" s="37" t="s">
        <v>12</v>
      </c>
      <c r="K2724" s="36" t="s">
        <v>126</v>
      </c>
      <c r="L2724" s="36" t="s">
        <v>8207</v>
      </c>
    </row>
    <row r="2725" spans="8:12" x14ac:dyDescent="0.25">
      <c r="H2725" s="38">
        <v>12299424</v>
      </c>
      <c r="I2725" s="38" t="s">
        <v>118</v>
      </c>
      <c r="J2725" s="39" t="s">
        <v>12</v>
      </c>
      <c r="K2725" s="38" t="s">
        <v>126</v>
      </c>
      <c r="L2725" s="38" t="s">
        <v>8208</v>
      </c>
    </row>
    <row r="2726" spans="8:12" x14ac:dyDescent="0.25">
      <c r="H2726" s="36">
        <v>12391652</v>
      </c>
      <c r="I2726" s="36" t="s">
        <v>118</v>
      </c>
      <c r="J2726" s="37" t="s">
        <v>12</v>
      </c>
      <c r="K2726" s="36" t="s">
        <v>126</v>
      </c>
      <c r="L2726" s="36" t="s">
        <v>8209</v>
      </c>
    </row>
    <row r="2727" spans="8:12" x14ac:dyDescent="0.25">
      <c r="H2727" s="38">
        <v>12391833</v>
      </c>
      <c r="I2727" s="38" t="s">
        <v>118</v>
      </c>
      <c r="J2727" s="39" t="s">
        <v>12</v>
      </c>
      <c r="K2727" s="38" t="s">
        <v>126</v>
      </c>
      <c r="L2727" s="38" t="s">
        <v>8210</v>
      </c>
    </row>
    <row r="2728" spans="8:12" x14ac:dyDescent="0.25">
      <c r="H2728" s="36">
        <v>12393676</v>
      </c>
      <c r="I2728" s="36" t="s">
        <v>118</v>
      </c>
      <c r="J2728" s="37" t="s">
        <v>12</v>
      </c>
      <c r="K2728" s="36" t="s">
        <v>126</v>
      </c>
      <c r="L2728" s="36" t="s">
        <v>8211</v>
      </c>
    </row>
    <row r="2729" spans="8:12" x14ac:dyDescent="0.25">
      <c r="H2729" s="38">
        <v>12393682</v>
      </c>
      <c r="I2729" s="38" t="s">
        <v>118</v>
      </c>
      <c r="J2729" s="39" t="s">
        <v>12</v>
      </c>
      <c r="K2729" s="38" t="s">
        <v>126</v>
      </c>
      <c r="L2729" s="38" t="s">
        <v>8212</v>
      </c>
    </row>
    <row r="2730" spans="8:12" x14ac:dyDescent="0.25">
      <c r="H2730" s="36">
        <v>12394331</v>
      </c>
      <c r="I2730" s="36" t="s">
        <v>118</v>
      </c>
      <c r="J2730" s="37" t="s">
        <v>12</v>
      </c>
      <c r="K2730" s="36" t="s">
        <v>126</v>
      </c>
      <c r="L2730" s="36" t="s">
        <v>8213</v>
      </c>
    </row>
    <row r="2731" spans="8:12" x14ac:dyDescent="0.25">
      <c r="H2731" s="38">
        <v>12402277</v>
      </c>
      <c r="I2731" s="38" t="s">
        <v>118</v>
      </c>
      <c r="J2731" s="39" t="s">
        <v>12</v>
      </c>
      <c r="K2731" s="38" t="s">
        <v>126</v>
      </c>
      <c r="L2731" s="38" t="s">
        <v>8214</v>
      </c>
    </row>
    <row r="2732" spans="8:12" x14ac:dyDescent="0.25">
      <c r="H2732" s="36">
        <v>12402280</v>
      </c>
      <c r="I2732" s="36" t="s">
        <v>118</v>
      </c>
      <c r="J2732" s="37" t="s">
        <v>12</v>
      </c>
      <c r="K2732" s="36" t="s">
        <v>126</v>
      </c>
      <c r="L2732" s="36" t="s">
        <v>8215</v>
      </c>
    </row>
    <row r="2733" spans="8:12" x14ac:dyDescent="0.25">
      <c r="H2733" s="38">
        <v>12402281</v>
      </c>
      <c r="I2733" s="38" t="s">
        <v>118</v>
      </c>
      <c r="J2733" s="39" t="s">
        <v>12</v>
      </c>
      <c r="K2733" s="38" t="s">
        <v>126</v>
      </c>
      <c r="L2733" s="38" t="s">
        <v>8216</v>
      </c>
    </row>
    <row r="2734" spans="8:12" x14ac:dyDescent="0.25">
      <c r="H2734" s="36">
        <v>12402283</v>
      </c>
      <c r="I2734" s="36" t="s">
        <v>118</v>
      </c>
      <c r="J2734" s="37" t="s">
        <v>12</v>
      </c>
      <c r="K2734" s="36" t="s">
        <v>126</v>
      </c>
      <c r="L2734" s="36" t="s">
        <v>8217</v>
      </c>
    </row>
    <row r="2735" spans="8:12" x14ac:dyDescent="0.25">
      <c r="H2735" s="38">
        <v>12428615</v>
      </c>
      <c r="I2735" s="38" t="s">
        <v>118</v>
      </c>
      <c r="J2735" s="39" t="s">
        <v>12</v>
      </c>
      <c r="K2735" s="38" t="s">
        <v>126</v>
      </c>
      <c r="L2735" s="38" t="s">
        <v>8218</v>
      </c>
    </row>
    <row r="2736" spans="8:12" x14ac:dyDescent="0.25">
      <c r="H2736" s="36">
        <v>12431743</v>
      </c>
      <c r="I2736" s="36" t="s">
        <v>118</v>
      </c>
      <c r="J2736" s="37" t="s">
        <v>12</v>
      </c>
      <c r="K2736" s="36" t="s">
        <v>126</v>
      </c>
      <c r="L2736" s="36" t="s">
        <v>8219</v>
      </c>
    </row>
    <row r="2737" spans="8:12" x14ac:dyDescent="0.25">
      <c r="H2737" s="38">
        <v>12432255</v>
      </c>
      <c r="I2737" s="38" t="s">
        <v>118</v>
      </c>
      <c r="J2737" s="39" t="s">
        <v>12</v>
      </c>
      <c r="K2737" s="38" t="s">
        <v>126</v>
      </c>
      <c r="L2737" s="38" t="s">
        <v>8220</v>
      </c>
    </row>
    <row r="2738" spans="8:12" x14ac:dyDescent="0.25">
      <c r="H2738" s="36">
        <v>12432257</v>
      </c>
      <c r="I2738" s="36" t="s">
        <v>118</v>
      </c>
      <c r="J2738" s="37" t="s">
        <v>12</v>
      </c>
      <c r="K2738" s="36" t="s">
        <v>126</v>
      </c>
      <c r="L2738" s="36" t="s">
        <v>8221</v>
      </c>
    </row>
    <row r="2739" spans="8:12" x14ac:dyDescent="0.25">
      <c r="H2739" s="38">
        <v>12432510</v>
      </c>
      <c r="I2739" s="38" t="s">
        <v>118</v>
      </c>
      <c r="J2739" s="39" t="s">
        <v>12</v>
      </c>
      <c r="K2739" s="38" t="s">
        <v>126</v>
      </c>
      <c r="L2739" s="38" t="s">
        <v>8222</v>
      </c>
    </row>
    <row r="2740" spans="8:12" x14ac:dyDescent="0.25">
      <c r="H2740" s="36">
        <v>12436447</v>
      </c>
      <c r="I2740" s="36" t="s">
        <v>118</v>
      </c>
      <c r="J2740" s="37" t="s">
        <v>12</v>
      </c>
      <c r="K2740" s="36" t="s">
        <v>126</v>
      </c>
      <c r="L2740" s="36" t="s">
        <v>8223</v>
      </c>
    </row>
    <row r="2741" spans="8:12" x14ac:dyDescent="0.25">
      <c r="H2741" s="38">
        <v>12436456</v>
      </c>
      <c r="I2741" s="38" t="s">
        <v>118</v>
      </c>
      <c r="J2741" s="39" t="s">
        <v>12</v>
      </c>
      <c r="K2741" s="38" t="s">
        <v>126</v>
      </c>
      <c r="L2741" s="38" t="s">
        <v>5627</v>
      </c>
    </row>
    <row r="2742" spans="8:12" x14ac:dyDescent="0.25">
      <c r="H2742" s="36">
        <v>12444119</v>
      </c>
      <c r="I2742" s="36" t="s">
        <v>118</v>
      </c>
      <c r="J2742" s="37" t="s">
        <v>12</v>
      </c>
      <c r="K2742" s="36" t="s">
        <v>126</v>
      </c>
      <c r="L2742" s="36" t="s">
        <v>8224</v>
      </c>
    </row>
    <row r="2743" spans="8:12" x14ac:dyDescent="0.25">
      <c r="H2743" s="38">
        <v>10053691</v>
      </c>
      <c r="I2743" s="38" t="s">
        <v>118</v>
      </c>
      <c r="J2743" s="39" t="s">
        <v>27</v>
      </c>
      <c r="K2743" s="38" t="s">
        <v>125</v>
      </c>
      <c r="L2743" s="38" t="s">
        <v>8225</v>
      </c>
    </row>
    <row r="2744" spans="8:12" x14ac:dyDescent="0.25">
      <c r="H2744" s="36">
        <v>10053780</v>
      </c>
      <c r="I2744" s="36" t="s">
        <v>118</v>
      </c>
      <c r="J2744" s="37" t="s">
        <v>27</v>
      </c>
      <c r="K2744" s="36" t="s">
        <v>125</v>
      </c>
      <c r="L2744" s="36" t="s">
        <v>8226</v>
      </c>
    </row>
    <row r="2745" spans="8:12" x14ac:dyDescent="0.25">
      <c r="H2745" s="38">
        <v>10053792</v>
      </c>
      <c r="I2745" s="38" t="s">
        <v>118</v>
      </c>
      <c r="J2745" s="39" t="s">
        <v>27</v>
      </c>
      <c r="K2745" s="38" t="s">
        <v>125</v>
      </c>
      <c r="L2745" s="38" t="s">
        <v>5724</v>
      </c>
    </row>
    <row r="2746" spans="8:12" x14ac:dyDescent="0.25">
      <c r="H2746" s="36">
        <v>10053793</v>
      </c>
      <c r="I2746" s="36" t="s">
        <v>118</v>
      </c>
      <c r="J2746" s="37" t="s">
        <v>27</v>
      </c>
      <c r="K2746" s="36" t="s">
        <v>125</v>
      </c>
      <c r="L2746" s="36" t="s">
        <v>8227</v>
      </c>
    </row>
    <row r="2747" spans="8:12" x14ac:dyDescent="0.25">
      <c r="H2747" s="38">
        <v>10053804</v>
      </c>
      <c r="I2747" s="38" t="s">
        <v>118</v>
      </c>
      <c r="J2747" s="39" t="s">
        <v>27</v>
      </c>
      <c r="K2747" s="38" t="s">
        <v>125</v>
      </c>
      <c r="L2747" s="38" t="s">
        <v>8228</v>
      </c>
    </row>
    <row r="2748" spans="8:12" x14ac:dyDescent="0.25">
      <c r="H2748" s="36">
        <v>10053887</v>
      </c>
      <c r="I2748" s="36" t="s">
        <v>118</v>
      </c>
      <c r="J2748" s="37" t="s">
        <v>27</v>
      </c>
      <c r="K2748" s="36" t="s">
        <v>125</v>
      </c>
      <c r="L2748" s="36" t="s">
        <v>8229</v>
      </c>
    </row>
    <row r="2749" spans="8:12" x14ac:dyDescent="0.25">
      <c r="H2749" s="38">
        <v>10053893</v>
      </c>
      <c r="I2749" s="38" t="s">
        <v>118</v>
      </c>
      <c r="J2749" s="39" t="s">
        <v>27</v>
      </c>
      <c r="K2749" s="38" t="s">
        <v>125</v>
      </c>
      <c r="L2749" s="38" t="s">
        <v>4603</v>
      </c>
    </row>
    <row r="2750" spans="8:12" x14ac:dyDescent="0.25">
      <c r="H2750" s="36">
        <v>10053896</v>
      </c>
      <c r="I2750" s="36" t="s">
        <v>118</v>
      </c>
      <c r="J2750" s="37" t="s">
        <v>27</v>
      </c>
      <c r="K2750" s="36" t="s">
        <v>125</v>
      </c>
      <c r="L2750" s="36" t="s">
        <v>8230</v>
      </c>
    </row>
    <row r="2751" spans="8:12" x14ac:dyDescent="0.25">
      <c r="H2751" s="38">
        <v>10053903</v>
      </c>
      <c r="I2751" s="38" t="s">
        <v>118</v>
      </c>
      <c r="J2751" s="39" t="s">
        <v>27</v>
      </c>
      <c r="K2751" s="38" t="s">
        <v>125</v>
      </c>
      <c r="L2751" s="38" t="s">
        <v>8231</v>
      </c>
    </row>
    <row r="2752" spans="8:12" x14ac:dyDescent="0.25">
      <c r="H2752" s="36">
        <v>10053933</v>
      </c>
      <c r="I2752" s="36" t="s">
        <v>118</v>
      </c>
      <c r="J2752" s="37" t="s">
        <v>27</v>
      </c>
      <c r="K2752" s="36" t="s">
        <v>125</v>
      </c>
      <c r="L2752" s="36" t="s">
        <v>8232</v>
      </c>
    </row>
    <row r="2753" spans="8:12" x14ac:dyDescent="0.25">
      <c r="H2753" s="38">
        <v>10053988</v>
      </c>
      <c r="I2753" s="38" t="s">
        <v>118</v>
      </c>
      <c r="J2753" s="39" t="s">
        <v>27</v>
      </c>
      <c r="K2753" s="38" t="s">
        <v>125</v>
      </c>
      <c r="L2753" s="38" t="s">
        <v>8233</v>
      </c>
    </row>
    <row r="2754" spans="8:12" x14ac:dyDescent="0.25">
      <c r="H2754" s="36">
        <v>10053991</v>
      </c>
      <c r="I2754" s="36" t="s">
        <v>118</v>
      </c>
      <c r="J2754" s="37" t="s">
        <v>27</v>
      </c>
      <c r="K2754" s="36" t="s">
        <v>125</v>
      </c>
      <c r="L2754" s="36" t="s">
        <v>4136</v>
      </c>
    </row>
    <row r="2755" spans="8:12" x14ac:dyDescent="0.25">
      <c r="H2755" s="38">
        <v>10054003</v>
      </c>
      <c r="I2755" s="38" t="s">
        <v>118</v>
      </c>
      <c r="J2755" s="39" t="s">
        <v>27</v>
      </c>
      <c r="K2755" s="38" t="s">
        <v>125</v>
      </c>
      <c r="L2755" s="38" t="s">
        <v>8234</v>
      </c>
    </row>
    <row r="2756" spans="8:12" x14ac:dyDescent="0.25">
      <c r="H2756" s="36">
        <v>10054004</v>
      </c>
      <c r="I2756" s="36" t="s">
        <v>118</v>
      </c>
      <c r="J2756" s="37" t="s">
        <v>27</v>
      </c>
      <c r="K2756" s="36" t="s">
        <v>125</v>
      </c>
      <c r="L2756" s="36" t="s">
        <v>8235</v>
      </c>
    </row>
    <row r="2757" spans="8:12" x14ac:dyDescent="0.25">
      <c r="H2757" s="38">
        <v>10054007</v>
      </c>
      <c r="I2757" s="38" t="s">
        <v>118</v>
      </c>
      <c r="J2757" s="39" t="s">
        <v>27</v>
      </c>
      <c r="K2757" s="38" t="s">
        <v>125</v>
      </c>
      <c r="L2757" s="38" t="s">
        <v>8236</v>
      </c>
    </row>
    <row r="2758" spans="8:12" x14ac:dyDescent="0.25">
      <c r="H2758" s="36">
        <v>10054030</v>
      </c>
      <c r="I2758" s="36" t="s">
        <v>118</v>
      </c>
      <c r="J2758" s="37" t="s">
        <v>27</v>
      </c>
      <c r="K2758" s="36" t="s">
        <v>125</v>
      </c>
      <c r="L2758" s="36" t="s">
        <v>8237</v>
      </c>
    </row>
    <row r="2759" spans="8:12" x14ac:dyDescent="0.25">
      <c r="H2759" s="38">
        <v>10054035</v>
      </c>
      <c r="I2759" s="38" t="s">
        <v>118</v>
      </c>
      <c r="J2759" s="39" t="s">
        <v>27</v>
      </c>
      <c r="K2759" s="38" t="s">
        <v>125</v>
      </c>
      <c r="L2759" s="38" t="s">
        <v>8238</v>
      </c>
    </row>
    <row r="2760" spans="8:12" x14ac:dyDescent="0.25">
      <c r="H2760" s="36">
        <v>10054036</v>
      </c>
      <c r="I2760" s="36" t="s">
        <v>118</v>
      </c>
      <c r="J2760" s="37" t="s">
        <v>27</v>
      </c>
      <c r="K2760" s="36" t="s">
        <v>125</v>
      </c>
      <c r="L2760" s="36" t="s">
        <v>8239</v>
      </c>
    </row>
    <row r="2761" spans="8:12" x14ac:dyDescent="0.25">
      <c r="H2761" s="38">
        <v>10054049</v>
      </c>
      <c r="I2761" s="38" t="s">
        <v>118</v>
      </c>
      <c r="J2761" s="39" t="s">
        <v>27</v>
      </c>
      <c r="K2761" s="38" t="s">
        <v>125</v>
      </c>
      <c r="L2761" s="38" t="s">
        <v>2193</v>
      </c>
    </row>
    <row r="2762" spans="8:12" x14ac:dyDescent="0.25">
      <c r="H2762" s="36">
        <v>10054051</v>
      </c>
      <c r="I2762" s="36" t="s">
        <v>118</v>
      </c>
      <c r="J2762" s="37" t="s">
        <v>27</v>
      </c>
      <c r="K2762" s="36" t="s">
        <v>125</v>
      </c>
      <c r="L2762" s="36" t="s">
        <v>8240</v>
      </c>
    </row>
    <row r="2763" spans="8:12" x14ac:dyDescent="0.25">
      <c r="H2763" s="38">
        <v>10054054</v>
      </c>
      <c r="I2763" s="38" t="s">
        <v>118</v>
      </c>
      <c r="J2763" s="39" t="s">
        <v>27</v>
      </c>
      <c r="K2763" s="38" t="s">
        <v>125</v>
      </c>
      <c r="L2763" s="38" t="s">
        <v>8241</v>
      </c>
    </row>
    <row r="2764" spans="8:12" x14ac:dyDescent="0.25">
      <c r="H2764" s="36">
        <v>10054055</v>
      </c>
      <c r="I2764" s="36" t="s">
        <v>118</v>
      </c>
      <c r="J2764" s="37" t="s">
        <v>27</v>
      </c>
      <c r="K2764" s="36" t="s">
        <v>125</v>
      </c>
      <c r="L2764" s="36" t="s">
        <v>8242</v>
      </c>
    </row>
    <row r="2765" spans="8:12" x14ac:dyDescent="0.25">
      <c r="H2765" s="38">
        <v>10054057</v>
      </c>
      <c r="I2765" s="38" t="s">
        <v>118</v>
      </c>
      <c r="J2765" s="39" t="s">
        <v>27</v>
      </c>
      <c r="K2765" s="38" t="s">
        <v>125</v>
      </c>
      <c r="L2765" s="38" t="s">
        <v>8243</v>
      </c>
    </row>
    <row r="2766" spans="8:12" x14ac:dyDescent="0.25">
      <c r="H2766" s="36">
        <v>10054105</v>
      </c>
      <c r="I2766" s="36" t="s">
        <v>118</v>
      </c>
      <c r="J2766" s="37" t="s">
        <v>27</v>
      </c>
      <c r="K2766" s="36" t="s">
        <v>125</v>
      </c>
      <c r="L2766" s="36" t="s">
        <v>8244</v>
      </c>
    </row>
    <row r="2767" spans="8:12" x14ac:dyDescent="0.25">
      <c r="H2767" s="38">
        <v>10054107</v>
      </c>
      <c r="I2767" s="38" t="s">
        <v>118</v>
      </c>
      <c r="J2767" s="39" t="s">
        <v>27</v>
      </c>
      <c r="K2767" s="38" t="s">
        <v>125</v>
      </c>
      <c r="L2767" s="38" t="s">
        <v>4900</v>
      </c>
    </row>
    <row r="2768" spans="8:12" x14ac:dyDescent="0.25">
      <c r="H2768" s="36">
        <v>10054175</v>
      </c>
      <c r="I2768" s="36" t="s">
        <v>118</v>
      </c>
      <c r="J2768" s="37" t="s">
        <v>27</v>
      </c>
      <c r="K2768" s="36" t="s">
        <v>125</v>
      </c>
      <c r="L2768" s="36" t="s">
        <v>4442</v>
      </c>
    </row>
    <row r="2769" spans="8:12" x14ac:dyDescent="0.25">
      <c r="H2769" s="38">
        <v>10054177</v>
      </c>
      <c r="I2769" s="38" t="s">
        <v>118</v>
      </c>
      <c r="J2769" s="39" t="s">
        <v>27</v>
      </c>
      <c r="K2769" s="38" t="s">
        <v>125</v>
      </c>
      <c r="L2769" s="38" t="s">
        <v>8245</v>
      </c>
    </row>
    <row r="2770" spans="8:12" x14ac:dyDescent="0.25">
      <c r="H2770" s="36">
        <v>10054222</v>
      </c>
      <c r="I2770" s="36" t="s">
        <v>118</v>
      </c>
      <c r="J2770" s="37" t="s">
        <v>27</v>
      </c>
      <c r="K2770" s="36" t="s">
        <v>125</v>
      </c>
      <c r="L2770" s="36" t="s">
        <v>8246</v>
      </c>
    </row>
    <row r="2771" spans="8:12" x14ac:dyDescent="0.25">
      <c r="H2771" s="38">
        <v>10054264</v>
      </c>
      <c r="I2771" s="38" t="s">
        <v>118</v>
      </c>
      <c r="J2771" s="39" t="s">
        <v>27</v>
      </c>
      <c r="K2771" s="38" t="s">
        <v>125</v>
      </c>
      <c r="L2771" s="38" t="s">
        <v>8247</v>
      </c>
    </row>
    <row r="2772" spans="8:12" x14ac:dyDescent="0.25">
      <c r="H2772" s="36">
        <v>10054282</v>
      </c>
      <c r="I2772" s="36" t="s">
        <v>118</v>
      </c>
      <c r="J2772" s="37" t="s">
        <v>27</v>
      </c>
      <c r="K2772" s="36" t="s">
        <v>125</v>
      </c>
      <c r="L2772" s="36" t="s">
        <v>8248</v>
      </c>
    </row>
    <row r="2773" spans="8:12" x14ac:dyDescent="0.25">
      <c r="H2773" s="38">
        <v>10054322</v>
      </c>
      <c r="I2773" s="38" t="s">
        <v>118</v>
      </c>
      <c r="J2773" s="39" t="s">
        <v>27</v>
      </c>
      <c r="K2773" s="38" t="s">
        <v>125</v>
      </c>
      <c r="L2773" s="38" t="s">
        <v>8249</v>
      </c>
    </row>
    <row r="2774" spans="8:12" x14ac:dyDescent="0.25">
      <c r="H2774" s="36">
        <v>10054588</v>
      </c>
      <c r="I2774" s="36" t="s">
        <v>118</v>
      </c>
      <c r="J2774" s="37" t="s">
        <v>27</v>
      </c>
      <c r="K2774" s="36" t="s">
        <v>125</v>
      </c>
      <c r="L2774" s="36" t="s">
        <v>8250</v>
      </c>
    </row>
    <row r="2775" spans="8:12" x14ac:dyDescent="0.25">
      <c r="H2775" s="38">
        <v>10054798</v>
      </c>
      <c r="I2775" s="38" t="s">
        <v>118</v>
      </c>
      <c r="J2775" s="39" t="s">
        <v>27</v>
      </c>
      <c r="K2775" s="38" t="s">
        <v>125</v>
      </c>
      <c r="L2775" s="38" t="s">
        <v>4029</v>
      </c>
    </row>
    <row r="2776" spans="8:12" x14ac:dyDescent="0.25">
      <c r="H2776" s="36">
        <v>10054915</v>
      </c>
      <c r="I2776" s="36" t="s">
        <v>118</v>
      </c>
      <c r="J2776" s="37" t="s">
        <v>27</v>
      </c>
      <c r="K2776" s="36" t="s">
        <v>125</v>
      </c>
      <c r="L2776" s="36" t="s">
        <v>8251</v>
      </c>
    </row>
    <row r="2777" spans="8:12" x14ac:dyDescent="0.25">
      <c r="H2777" s="38">
        <v>10054995</v>
      </c>
      <c r="I2777" s="38" t="s">
        <v>118</v>
      </c>
      <c r="J2777" s="39" t="s">
        <v>27</v>
      </c>
      <c r="K2777" s="38" t="s">
        <v>125</v>
      </c>
      <c r="L2777" s="38" t="s">
        <v>8252</v>
      </c>
    </row>
    <row r="2778" spans="8:12" x14ac:dyDescent="0.25">
      <c r="H2778" s="36">
        <v>10055040</v>
      </c>
      <c r="I2778" s="36" t="s">
        <v>118</v>
      </c>
      <c r="J2778" s="37" t="s">
        <v>27</v>
      </c>
      <c r="K2778" s="36" t="s">
        <v>125</v>
      </c>
      <c r="L2778" s="36" t="s">
        <v>8253</v>
      </c>
    </row>
    <row r="2779" spans="8:12" x14ac:dyDescent="0.25">
      <c r="H2779" s="38">
        <v>10055074</v>
      </c>
      <c r="I2779" s="38" t="s">
        <v>118</v>
      </c>
      <c r="J2779" s="39" t="s">
        <v>27</v>
      </c>
      <c r="K2779" s="38" t="s">
        <v>125</v>
      </c>
      <c r="L2779" s="38" t="s">
        <v>8254</v>
      </c>
    </row>
    <row r="2780" spans="8:12" x14ac:dyDescent="0.25">
      <c r="H2780" s="36">
        <v>10055084</v>
      </c>
      <c r="I2780" s="36" t="s">
        <v>118</v>
      </c>
      <c r="J2780" s="37" t="s">
        <v>27</v>
      </c>
      <c r="K2780" s="36" t="s">
        <v>125</v>
      </c>
      <c r="L2780" s="36" t="s">
        <v>8255</v>
      </c>
    </row>
    <row r="2781" spans="8:12" x14ac:dyDescent="0.25">
      <c r="H2781" s="38">
        <v>10055294</v>
      </c>
      <c r="I2781" s="38" t="s">
        <v>118</v>
      </c>
      <c r="J2781" s="39" t="s">
        <v>27</v>
      </c>
      <c r="K2781" s="38" t="s">
        <v>125</v>
      </c>
      <c r="L2781" s="38" t="s">
        <v>8256</v>
      </c>
    </row>
    <row r="2782" spans="8:12" x14ac:dyDescent="0.25">
      <c r="H2782" s="36">
        <v>10055407</v>
      </c>
      <c r="I2782" s="36" t="s">
        <v>118</v>
      </c>
      <c r="J2782" s="37" t="s">
        <v>27</v>
      </c>
      <c r="K2782" s="36" t="s">
        <v>125</v>
      </c>
      <c r="L2782" s="36" t="s">
        <v>8257</v>
      </c>
    </row>
    <row r="2783" spans="8:12" x14ac:dyDescent="0.25">
      <c r="H2783" s="38">
        <v>10055411</v>
      </c>
      <c r="I2783" s="38" t="s">
        <v>118</v>
      </c>
      <c r="J2783" s="39" t="s">
        <v>27</v>
      </c>
      <c r="K2783" s="38" t="s">
        <v>125</v>
      </c>
      <c r="L2783" s="38" t="s">
        <v>8258</v>
      </c>
    </row>
    <row r="2784" spans="8:12" x14ac:dyDescent="0.25">
      <c r="H2784" s="36">
        <v>10055436</v>
      </c>
      <c r="I2784" s="36" t="s">
        <v>118</v>
      </c>
      <c r="J2784" s="37" t="s">
        <v>27</v>
      </c>
      <c r="K2784" s="36" t="s">
        <v>125</v>
      </c>
      <c r="L2784" s="36" t="s">
        <v>8259</v>
      </c>
    </row>
    <row r="2785" spans="8:12" x14ac:dyDescent="0.25">
      <c r="H2785" s="38">
        <v>10055439</v>
      </c>
      <c r="I2785" s="38" t="s">
        <v>118</v>
      </c>
      <c r="J2785" s="39" t="s">
        <v>27</v>
      </c>
      <c r="K2785" s="38" t="s">
        <v>125</v>
      </c>
      <c r="L2785" s="38" t="s">
        <v>8260</v>
      </c>
    </row>
    <row r="2786" spans="8:12" x14ac:dyDescent="0.25">
      <c r="H2786" s="36">
        <v>10055612</v>
      </c>
      <c r="I2786" s="36" t="s">
        <v>118</v>
      </c>
      <c r="J2786" s="37" t="s">
        <v>27</v>
      </c>
      <c r="K2786" s="36" t="s">
        <v>125</v>
      </c>
      <c r="L2786" s="36" t="s">
        <v>8261</v>
      </c>
    </row>
    <row r="2787" spans="8:12" x14ac:dyDescent="0.25">
      <c r="H2787" s="38">
        <v>10055662</v>
      </c>
      <c r="I2787" s="38" t="s">
        <v>118</v>
      </c>
      <c r="J2787" s="39" t="s">
        <v>27</v>
      </c>
      <c r="K2787" s="38" t="s">
        <v>125</v>
      </c>
      <c r="L2787" s="38" t="s">
        <v>8262</v>
      </c>
    </row>
    <row r="2788" spans="8:12" x14ac:dyDescent="0.25">
      <c r="H2788" s="36">
        <v>10055664</v>
      </c>
      <c r="I2788" s="36" t="s">
        <v>118</v>
      </c>
      <c r="J2788" s="37" t="s">
        <v>27</v>
      </c>
      <c r="K2788" s="36" t="s">
        <v>125</v>
      </c>
      <c r="L2788" s="36" t="s">
        <v>8263</v>
      </c>
    </row>
    <row r="2789" spans="8:12" x14ac:dyDescent="0.25">
      <c r="H2789" s="38">
        <v>10055852</v>
      </c>
      <c r="I2789" s="38" t="s">
        <v>118</v>
      </c>
      <c r="J2789" s="39" t="s">
        <v>27</v>
      </c>
      <c r="K2789" s="38" t="s">
        <v>125</v>
      </c>
      <c r="L2789" s="38" t="s">
        <v>8264</v>
      </c>
    </row>
    <row r="2790" spans="8:12" x14ac:dyDescent="0.25">
      <c r="H2790" s="36">
        <v>10055869</v>
      </c>
      <c r="I2790" s="36" t="s">
        <v>118</v>
      </c>
      <c r="J2790" s="37" t="s">
        <v>27</v>
      </c>
      <c r="K2790" s="36" t="s">
        <v>125</v>
      </c>
      <c r="L2790" s="36" t="s">
        <v>4372</v>
      </c>
    </row>
    <row r="2791" spans="8:12" x14ac:dyDescent="0.25">
      <c r="H2791" s="38">
        <v>10055971</v>
      </c>
      <c r="I2791" s="38" t="s">
        <v>118</v>
      </c>
      <c r="J2791" s="39" t="s">
        <v>27</v>
      </c>
      <c r="K2791" s="38" t="s">
        <v>125</v>
      </c>
      <c r="L2791" s="38" t="s">
        <v>2857</v>
      </c>
    </row>
    <row r="2792" spans="8:12" x14ac:dyDescent="0.25">
      <c r="H2792" s="36">
        <v>10056127</v>
      </c>
      <c r="I2792" s="36" t="s">
        <v>118</v>
      </c>
      <c r="J2792" s="37" t="s">
        <v>27</v>
      </c>
      <c r="K2792" s="36" t="s">
        <v>125</v>
      </c>
      <c r="L2792" s="36" t="s">
        <v>8265</v>
      </c>
    </row>
    <row r="2793" spans="8:12" x14ac:dyDescent="0.25">
      <c r="H2793" s="38">
        <v>10056175</v>
      </c>
      <c r="I2793" s="38" t="s">
        <v>118</v>
      </c>
      <c r="J2793" s="39" t="s">
        <v>27</v>
      </c>
      <c r="K2793" s="38" t="s">
        <v>125</v>
      </c>
      <c r="L2793" s="38" t="s">
        <v>8266</v>
      </c>
    </row>
    <row r="2794" spans="8:12" x14ac:dyDescent="0.25">
      <c r="H2794" s="36">
        <v>10056446</v>
      </c>
      <c r="I2794" s="36" t="s">
        <v>118</v>
      </c>
      <c r="J2794" s="37" t="s">
        <v>27</v>
      </c>
      <c r="K2794" s="36" t="s">
        <v>125</v>
      </c>
      <c r="L2794" s="36" t="s">
        <v>8267</v>
      </c>
    </row>
    <row r="2795" spans="8:12" x14ac:dyDescent="0.25">
      <c r="H2795" s="38">
        <v>10056466</v>
      </c>
      <c r="I2795" s="38" t="s">
        <v>118</v>
      </c>
      <c r="J2795" s="39" t="s">
        <v>27</v>
      </c>
      <c r="K2795" s="38" t="s">
        <v>125</v>
      </c>
      <c r="L2795" s="38" t="s">
        <v>8268</v>
      </c>
    </row>
    <row r="2796" spans="8:12" x14ac:dyDescent="0.25">
      <c r="H2796" s="36">
        <v>10056516</v>
      </c>
      <c r="I2796" s="36" t="s">
        <v>118</v>
      </c>
      <c r="J2796" s="37" t="s">
        <v>27</v>
      </c>
      <c r="K2796" s="36" t="s">
        <v>125</v>
      </c>
      <c r="L2796" s="36" t="s">
        <v>8269</v>
      </c>
    </row>
    <row r="2797" spans="8:12" x14ac:dyDescent="0.25">
      <c r="H2797" s="38">
        <v>10056526</v>
      </c>
      <c r="I2797" s="38" t="s">
        <v>118</v>
      </c>
      <c r="J2797" s="39" t="s">
        <v>27</v>
      </c>
      <c r="K2797" s="38" t="s">
        <v>125</v>
      </c>
      <c r="L2797" s="38" t="s">
        <v>1915</v>
      </c>
    </row>
    <row r="2798" spans="8:12" x14ac:dyDescent="0.25">
      <c r="H2798" s="36">
        <v>10056537</v>
      </c>
      <c r="I2798" s="36" t="s">
        <v>118</v>
      </c>
      <c r="J2798" s="37" t="s">
        <v>27</v>
      </c>
      <c r="K2798" s="36" t="s">
        <v>125</v>
      </c>
      <c r="L2798" s="36" t="s">
        <v>8270</v>
      </c>
    </row>
    <row r="2799" spans="8:12" x14ac:dyDescent="0.25">
      <c r="H2799" s="38">
        <v>10056656</v>
      </c>
      <c r="I2799" s="38" t="s">
        <v>118</v>
      </c>
      <c r="J2799" s="39" t="s">
        <v>27</v>
      </c>
      <c r="K2799" s="38" t="s">
        <v>125</v>
      </c>
      <c r="L2799" s="38" t="s">
        <v>8271</v>
      </c>
    </row>
    <row r="2800" spans="8:12" x14ac:dyDescent="0.25">
      <c r="H2800" s="36">
        <v>10056876</v>
      </c>
      <c r="I2800" s="36" t="s">
        <v>118</v>
      </c>
      <c r="J2800" s="37" t="s">
        <v>27</v>
      </c>
      <c r="K2800" s="36" t="s">
        <v>125</v>
      </c>
      <c r="L2800" s="36" t="s">
        <v>8272</v>
      </c>
    </row>
    <row r="2801" spans="8:12" x14ac:dyDescent="0.25">
      <c r="H2801" s="38">
        <v>10056890</v>
      </c>
      <c r="I2801" s="38" t="s">
        <v>118</v>
      </c>
      <c r="J2801" s="39" t="s">
        <v>27</v>
      </c>
      <c r="K2801" s="38" t="s">
        <v>125</v>
      </c>
      <c r="L2801" s="38" t="s">
        <v>2062</v>
      </c>
    </row>
    <row r="2802" spans="8:12" x14ac:dyDescent="0.25">
      <c r="H2802" s="36">
        <v>10056958</v>
      </c>
      <c r="I2802" s="36" t="s">
        <v>118</v>
      </c>
      <c r="J2802" s="37" t="s">
        <v>27</v>
      </c>
      <c r="K2802" s="36" t="s">
        <v>125</v>
      </c>
      <c r="L2802" s="36" t="s">
        <v>8273</v>
      </c>
    </row>
    <row r="2803" spans="8:12" x14ac:dyDescent="0.25">
      <c r="H2803" s="38">
        <v>10056960</v>
      </c>
      <c r="I2803" s="38" t="s">
        <v>118</v>
      </c>
      <c r="J2803" s="39" t="s">
        <v>27</v>
      </c>
      <c r="K2803" s="38" t="s">
        <v>125</v>
      </c>
      <c r="L2803" s="38" t="s">
        <v>8274</v>
      </c>
    </row>
    <row r="2804" spans="8:12" x14ac:dyDescent="0.25">
      <c r="H2804" s="36">
        <v>10057088</v>
      </c>
      <c r="I2804" s="36" t="s">
        <v>118</v>
      </c>
      <c r="J2804" s="37" t="s">
        <v>27</v>
      </c>
      <c r="K2804" s="36" t="s">
        <v>125</v>
      </c>
      <c r="L2804" s="36" t="s">
        <v>8275</v>
      </c>
    </row>
    <row r="2805" spans="8:12" x14ac:dyDescent="0.25">
      <c r="H2805" s="38">
        <v>10057104</v>
      </c>
      <c r="I2805" s="38" t="s">
        <v>118</v>
      </c>
      <c r="J2805" s="39" t="s">
        <v>27</v>
      </c>
      <c r="K2805" s="38" t="s">
        <v>125</v>
      </c>
      <c r="L2805" s="38" t="s">
        <v>8276</v>
      </c>
    </row>
    <row r="2806" spans="8:12" x14ac:dyDescent="0.25">
      <c r="H2806" s="36">
        <v>10057143</v>
      </c>
      <c r="I2806" s="36" t="s">
        <v>118</v>
      </c>
      <c r="J2806" s="37" t="s">
        <v>27</v>
      </c>
      <c r="K2806" s="36" t="s">
        <v>125</v>
      </c>
      <c r="L2806" s="36" t="s">
        <v>612</v>
      </c>
    </row>
    <row r="2807" spans="8:12" x14ac:dyDescent="0.25">
      <c r="H2807" s="38">
        <v>10057196</v>
      </c>
      <c r="I2807" s="38" t="s">
        <v>118</v>
      </c>
      <c r="J2807" s="39" t="s">
        <v>27</v>
      </c>
      <c r="K2807" s="38" t="s">
        <v>125</v>
      </c>
      <c r="L2807" s="38" t="s">
        <v>8277</v>
      </c>
    </row>
    <row r="2808" spans="8:12" x14ac:dyDescent="0.25">
      <c r="H2808" s="36">
        <v>10057309</v>
      </c>
      <c r="I2808" s="36" t="s">
        <v>118</v>
      </c>
      <c r="J2808" s="37" t="s">
        <v>27</v>
      </c>
      <c r="K2808" s="36" t="s">
        <v>125</v>
      </c>
      <c r="L2808" s="36" t="s">
        <v>5440</v>
      </c>
    </row>
    <row r="2809" spans="8:12" x14ac:dyDescent="0.25">
      <c r="H2809" s="38">
        <v>10057334</v>
      </c>
      <c r="I2809" s="38" t="s">
        <v>118</v>
      </c>
      <c r="J2809" s="39" t="s">
        <v>27</v>
      </c>
      <c r="K2809" s="38" t="s">
        <v>125</v>
      </c>
      <c r="L2809" s="38" t="s">
        <v>8278</v>
      </c>
    </row>
    <row r="2810" spans="8:12" x14ac:dyDescent="0.25">
      <c r="H2810" s="36">
        <v>10057337</v>
      </c>
      <c r="I2810" s="36" t="s">
        <v>118</v>
      </c>
      <c r="J2810" s="37" t="s">
        <v>27</v>
      </c>
      <c r="K2810" s="36" t="s">
        <v>125</v>
      </c>
      <c r="L2810" s="36" t="s">
        <v>8279</v>
      </c>
    </row>
    <row r="2811" spans="8:12" x14ac:dyDescent="0.25">
      <c r="H2811" s="38">
        <v>10057341</v>
      </c>
      <c r="I2811" s="38" t="s">
        <v>118</v>
      </c>
      <c r="J2811" s="39" t="s">
        <v>27</v>
      </c>
      <c r="K2811" s="38" t="s">
        <v>125</v>
      </c>
      <c r="L2811" s="38" t="s">
        <v>8280</v>
      </c>
    </row>
    <row r="2812" spans="8:12" x14ac:dyDescent="0.25">
      <c r="H2812" s="36">
        <v>10057373</v>
      </c>
      <c r="I2812" s="36" t="s">
        <v>118</v>
      </c>
      <c r="J2812" s="37" t="s">
        <v>27</v>
      </c>
      <c r="K2812" s="36" t="s">
        <v>125</v>
      </c>
      <c r="L2812" s="36" t="s">
        <v>1189</v>
      </c>
    </row>
    <row r="2813" spans="8:12" x14ac:dyDescent="0.25">
      <c r="H2813" s="38">
        <v>10057629</v>
      </c>
      <c r="I2813" s="38" t="s">
        <v>118</v>
      </c>
      <c r="J2813" s="39" t="s">
        <v>27</v>
      </c>
      <c r="K2813" s="38" t="s">
        <v>125</v>
      </c>
      <c r="L2813" s="38" t="s">
        <v>8281</v>
      </c>
    </row>
    <row r="2814" spans="8:12" x14ac:dyDescent="0.25">
      <c r="H2814" s="36">
        <v>10057712</v>
      </c>
      <c r="I2814" s="36" t="s">
        <v>118</v>
      </c>
      <c r="J2814" s="37" t="s">
        <v>27</v>
      </c>
      <c r="K2814" s="36" t="s">
        <v>125</v>
      </c>
      <c r="L2814" s="36" t="s">
        <v>8282</v>
      </c>
    </row>
    <row r="2815" spans="8:12" x14ac:dyDescent="0.25">
      <c r="H2815" s="38">
        <v>10057723</v>
      </c>
      <c r="I2815" s="38" t="s">
        <v>118</v>
      </c>
      <c r="J2815" s="39" t="s">
        <v>27</v>
      </c>
      <c r="K2815" s="38" t="s">
        <v>125</v>
      </c>
      <c r="L2815" s="38" t="s">
        <v>8283</v>
      </c>
    </row>
    <row r="2816" spans="8:12" x14ac:dyDescent="0.25">
      <c r="H2816" s="36">
        <v>10057782</v>
      </c>
      <c r="I2816" s="36" t="s">
        <v>118</v>
      </c>
      <c r="J2816" s="37" t="s">
        <v>27</v>
      </c>
      <c r="K2816" s="36" t="s">
        <v>125</v>
      </c>
      <c r="L2816" s="36" t="s">
        <v>8284</v>
      </c>
    </row>
    <row r="2817" spans="8:12" x14ac:dyDescent="0.25">
      <c r="H2817" s="38">
        <v>10057814</v>
      </c>
      <c r="I2817" s="38" t="s">
        <v>118</v>
      </c>
      <c r="J2817" s="39" t="s">
        <v>27</v>
      </c>
      <c r="K2817" s="38" t="s">
        <v>125</v>
      </c>
      <c r="L2817" s="38" t="s">
        <v>8285</v>
      </c>
    </row>
    <row r="2818" spans="8:12" x14ac:dyDescent="0.25">
      <c r="H2818" s="36">
        <v>10057818</v>
      </c>
      <c r="I2818" s="36" t="s">
        <v>118</v>
      </c>
      <c r="J2818" s="37" t="s">
        <v>27</v>
      </c>
      <c r="K2818" s="36" t="s">
        <v>125</v>
      </c>
      <c r="L2818" s="36" t="s">
        <v>8286</v>
      </c>
    </row>
    <row r="2819" spans="8:12" x14ac:dyDescent="0.25">
      <c r="H2819" s="38">
        <v>10057953</v>
      </c>
      <c r="I2819" s="38" t="s">
        <v>118</v>
      </c>
      <c r="J2819" s="39" t="s">
        <v>27</v>
      </c>
      <c r="K2819" s="38" t="s">
        <v>125</v>
      </c>
      <c r="L2819" s="38" t="s">
        <v>8287</v>
      </c>
    </row>
    <row r="2820" spans="8:12" x14ac:dyDescent="0.25">
      <c r="H2820" s="36">
        <v>10058108</v>
      </c>
      <c r="I2820" s="36" t="s">
        <v>118</v>
      </c>
      <c r="J2820" s="37" t="s">
        <v>27</v>
      </c>
      <c r="K2820" s="36" t="s">
        <v>125</v>
      </c>
      <c r="L2820" s="36" t="s">
        <v>8288</v>
      </c>
    </row>
    <row r="2821" spans="8:12" x14ac:dyDescent="0.25">
      <c r="H2821" s="38">
        <v>10058294</v>
      </c>
      <c r="I2821" s="38" t="s">
        <v>118</v>
      </c>
      <c r="J2821" s="39" t="s">
        <v>27</v>
      </c>
      <c r="K2821" s="38" t="s">
        <v>125</v>
      </c>
      <c r="L2821" s="38" t="s">
        <v>8289</v>
      </c>
    </row>
    <row r="2822" spans="8:12" x14ac:dyDescent="0.25">
      <c r="H2822" s="36">
        <v>10058399</v>
      </c>
      <c r="I2822" s="36" t="s">
        <v>118</v>
      </c>
      <c r="J2822" s="37" t="s">
        <v>27</v>
      </c>
      <c r="K2822" s="36" t="s">
        <v>125</v>
      </c>
      <c r="L2822" s="36" t="s">
        <v>8290</v>
      </c>
    </row>
    <row r="2823" spans="8:12" x14ac:dyDescent="0.25">
      <c r="H2823" s="38">
        <v>10058421</v>
      </c>
      <c r="I2823" s="38" t="s">
        <v>118</v>
      </c>
      <c r="J2823" s="39" t="s">
        <v>27</v>
      </c>
      <c r="K2823" s="38" t="s">
        <v>125</v>
      </c>
      <c r="L2823" s="38" t="s">
        <v>8291</v>
      </c>
    </row>
    <row r="2824" spans="8:12" x14ac:dyDescent="0.25">
      <c r="H2824" s="36">
        <v>10058504</v>
      </c>
      <c r="I2824" s="36" t="s">
        <v>118</v>
      </c>
      <c r="J2824" s="37" t="s">
        <v>27</v>
      </c>
      <c r="K2824" s="36" t="s">
        <v>125</v>
      </c>
      <c r="L2824" s="36" t="s">
        <v>8292</v>
      </c>
    </row>
    <row r="2825" spans="8:12" x14ac:dyDescent="0.25">
      <c r="H2825" s="38">
        <v>10058533</v>
      </c>
      <c r="I2825" s="38" t="s">
        <v>118</v>
      </c>
      <c r="J2825" s="39" t="s">
        <v>27</v>
      </c>
      <c r="K2825" s="38" t="s">
        <v>125</v>
      </c>
      <c r="L2825" s="38" t="s">
        <v>3238</v>
      </c>
    </row>
    <row r="2826" spans="8:12" x14ac:dyDescent="0.25">
      <c r="H2826" s="36">
        <v>10058571</v>
      </c>
      <c r="I2826" s="36" t="s">
        <v>118</v>
      </c>
      <c r="J2826" s="37" t="s">
        <v>27</v>
      </c>
      <c r="K2826" s="36" t="s">
        <v>125</v>
      </c>
      <c r="L2826" s="36" t="s">
        <v>8293</v>
      </c>
    </row>
    <row r="2827" spans="8:12" x14ac:dyDescent="0.25">
      <c r="H2827" s="38">
        <v>10058623</v>
      </c>
      <c r="I2827" s="38" t="s">
        <v>118</v>
      </c>
      <c r="J2827" s="39" t="s">
        <v>27</v>
      </c>
      <c r="K2827" s="38" t="s">
        <v>125</v>
      </c>
      <c r="L2827" s="38" t="s">
        <v>8294</v>
      </c>
    </row>
    <row r="2828" spans="8:12" x14ac:dyDescent="0.25">
      <c r="H2828" s="36">
        <v>10058650</v>
      </c>
      <c r="I2828" s="36" t="s">
        <v>118</v>
      </c>
      <c r="J2828" s="37" t="s">
        <v>27</v>
      </c>
      <c r="K2828" s="36" t="s">
        <v>125</v>
      </c>
      <c r="L2828" s="36" t="s">
        <v>8295</v>
      </c>
    </row>
    <row r="2829" spans="8:12" x14ac:dyDescent="0.25">
      <c r="H2829" s="38">
        <v>10058654</v>
      </c>
      <c r="I2829" s="38" t="s">
        <v>118</v>
      </c>
      <c r="J2829" s="39" t="s">
        <v>27</v>
      </c>
      <c r="K2829" s="38" t="s">
        <v>125</v>
      </c>
      <c r="L2829" s="38" t="s">
        <v>8296</v>
      </c>
    </row>
    <row r="2830" spans="8:12" x14ac:dyDescent="0.25">
      <c r="H2830" s="36">
        <v>10058703</v>
      </c>
      <c r="I2830" s="36" t="s">
        <v>118</v>
      </c>
      <c r="J2830" s="37" t="s">
        <v>27</v>
      </c>
      <c r="K2830" s="36" t="s">
        <v>125</v>
      </c>
      <c r="L2830" s="36" t="s">
        <v>8297</v>
      </c>
    </row>
    <row r="2831" spans="8:12" x14ac:dyDescent="0.25">
      <c r="H2831" s="38">
        <v>10058767</v>
      </c>
      <c r="I2831" s="38" t="s">
        <v>118</v>
      </c>
      <c r="J2831" s="39" t="s">
        <v>27</v>
      </c>
      <c r="K2831" s="38" t="s">
        <v>125</v>
      </c>
      <c r="L2831" s="38" t="s">
        <v>8298</v>
      </c>
    </row>
    <row r="2832" spans="8:12" x14ac:dyDescent="0.25">
      <c r="H2832" s="36">
        <v>10058996</v>
      </c>
      <c r="I2832" s="36" t="s">
        <v>118</v>
      </c>
      <c r="J2832" s="37" t="s">
        <v>27</v>
      </c>
      <c r="K2832" s="36" t="s">
        <v>125</v>
      </c>
      <c r="L2832" s="36" t="s">
        <v>8299</v>
      </c>
    </row>
    <row r="2833" spans="8:12" x14ac:dyDescent="0.25">
      <c r="H2833" s="38">
        <v>10059041</v>
      </c>
      <c r="I2833" s="38" t="s">
        <v>118</v>
      </c>
      <c r="J2833" s="39" t="s">
        <v>27</v>
      </c>
      <c r="K2833" s="38" t="s">
        <v>125</v>
      </c>
      <c r="L2833" s="38" t="s">
        <v>8300</v>
      </c>
    </row>
    <row r="2834" spans="8:12" x14ac:dyDescent="0.25">
      <c r="H2834" s="36">
        <v>10059042</v>
      </c>
      <c r="I2834" s="36" t="s">
        <v>118</v>
      </c>
      <c r="J2834" s="37" t="s">
        <v>27</v>
      </c>
      <c r="K2834" s="36" t="s">
        <v>125</v>
      </c>
      <c r="L2834" s="36" t="s">
        <v>8301</v>
      </c>
    </row>
    <row r="2835" spans="8:12" x14ac:dyDescent="0.25">
      <c r="H2835" s="38">
        <v>10059239</v>
      </c>
      <c r="I2835" s="38" t="s">
        <v>118</v>
      </c>
      <c r="J2835" s="39" t="s">
        <v>27</v>
      </c>
      <c r="K2835" s="38" t="s">
        <v>125</v>
      </c>
      <c r="L2835" s="38" t="s">
        <v>8302</v>
      </c>
    </row>
    <row r="2836" spans="8:12" x14ac:dyDescent="0.25">
      <c r="H2836" s="36">
        <v>10059344</v>
      </c>
      <c r="I2836" s="36" t="s">
        <v>118</v>
      </c>
      <c r="J2836" s="37" t="s">
        <v>27</v>
      </c>
      <c r="K2836" s="36" t="s">
        <v>125</v>
      </c>
      <c r="L2836" s="36" t="s">
        <v>8303</v>
      </c>
    </row>
    <row r="2837" spans="8:12" x14ac:dyDescent="0.25">
      <c r="H2837" s="38">
        <v>10059406</v>
      </c>
      <c r="I2837" s="38" t="s">
        <v>118</v>
      </c>
      <c r="J2837" s="39" t="s">
        <v>27</v>
      </c>
      <c r="K2837" s="38" t="s">
        <v>125</v>
      </c>
      <c r="L2837" s="38" t="s">
        <v>8304</v>
      </c>
    </row>
    <row r="2838" spans="8:12" x14ac:dyDescent="0.25">
      <c r="H2838" s="36">
        <v>10059486</v>
      </c>
      <c r="I2838" s="36" t="s">
        <v>118</v>
      </c>
      <c r="J2838" s="37" t="s">
        <v>27</v>
      </c>
      <c r="K2838" s="36" t="s">
        <v>125</v>
      </c>
      <c r="L2838" s="36" t="s">
        <v>8305</v>
      </c>
    </row>
    <row r="2839" spans="8:12" x14ac:dyDescent="0.25">
      <c r="H2839" s="38">
        <v>10059510</v>
      </c>
      <c r="I2839" s="38" t="s">
        <v>118</v>
      </c>
      <c r="J2839" s="39" t="s">
        <v>27</v>
      </c>
      <c r="K2839" s="38" t="s">
        <v>125</v>
      </c>
      <c r="L2839" s="38" t="s">
        <v>8306</v>
      </c>
    </row>
    <row r="2840" spans="8:12" x14ac:dyDescent="0.25">
      <c r="H2840" s="36">
        <v>10059632</v>
      </c>
      <c r="I2840" s="36" t="s">
        <v>118</v>
      </c>
      <c r="J2840" s="37" t="s">
        <v>27</v>
      </c>
      <c r="K2840" s="36" t="s">
        <v>125</v>
      </c>
      <c r="L2840" s="36" t="s">
        <v>8307</v>
      </c>
    </row>
    <row r="2841" spans="8:12" x14ac:dyDescent="0.25">
      <c r="H2841" s="38">
        <v>10060437</v>
      </c>
      <c r="I2841" s="38" t="s">
        <v>118</v>
      </c>
      <c r="J2841" s="39" t="s">
        <v>27</v>
      </c>
      <c r="K2841" s="38" t="s">
        <v>125</v>
      </c>
      <c r="L2841" s="38" t="s">
        <v>8308</v>
      </c>
    </row>
    <row r="2842" spans="8:12" x14ac:dyDescent="0.25">
      <c r="H2842" s="36">
        <v>10060469</v>
      </c>
      <c r="I2842" s="36" t="s">
        <v>118</v>
      </c>
      <c r="J2842" s="37" t="s">
        <v>27</v>
      </c>
      <c r="K2842" s="36" t="s">
        <v>125</v>
      </c>
      <c r="L2842" s="36" t="s">
        <v>8309</v>
      </c>
    </row>
    <row r="2843" spans="8:12" x14ac:dyDescent="0.25">
      <c r="H2843" s="38">
        <v>10060471</v>
      </c>
      <c r="I2843" s="38" t="s">
        <v>118</v>
      </c>
      <c r="J2843" s="39" t="s">
        <v>27</v>
      </c>
      <c r="K2843" s="38" t="s">
        <v>125</v>
      </c>
      <c r="L2843" s="38" t="s">
        <v>8310</v>
      </c>
    </row>
    <row r="2844" spans="8:12" x14ac:dyDescent="0.25">
      <c r="H2844" s="36">
        <v>10060503</v>
      </c>
      <c r="I2844" s="36" t="s">
        <v>118</v>
      </c>
      <c r="J2844" s="37" t="s">
        <v>27</v>
      </c>
      <c r="K2844" s="36" t="s">
        <v>125</v>
      </c>
      <c r="L2844" s="36" t="s">
        <v>8311</v>
      </c>
    </row>
    <row r="2845" spans="8:12" x14ac:dyDescent="0.25">
      <c r="H2845" s="38">
        <v>10060607</v>
      </c>
      <c r="I2845" s="38" t="s">
        <v>118</v>
      </c>
      <c r="J2845" s="39" t="s">
        <v>27</v>
      </c>
      <c r="K2845" s="38" t="s">
        <v>125</v>
      </c>
      <c r="L2845" s="38" t="s">
        <v>8312</v>
      </c>
    </row>
    <row r="2846" spans="8:12" x14ac:dyDescent="0.25">
      <c r="H2846" s="36">
        <v>10060670</v>
      </c>
      <c r="I2846" s="36" t="s">
        <v>118</v>
      </c>
      <c r="J2846" s="37" t="s">
        <v>27</v>
      </c>
      <c r="K2846" s="36" t="s">
        <v>125</v>
      </c>
      <c r="L2846" s="36" t="s">
        <v>8313</v>
      </c>
    </row>
    <row r="2847" spans="8:12" x14ac:dyDescent="0.25">
      <c r="H2847" s="38">
        <v>10060678</v>
      </c>
      <c r="I2847" s="38" t="s">
        <v>118</v>
      </c>
      <c r="J2847" s="39" t="s">
        <v>27</v>
      </c>
      <c r="K2847" s="38" t="s">
        <v>125</v>
      </c>
      <c r="L2847" s="38" t="s">
        <v>1438</v>
      </c>
    </row>
    <row r="2848" spans="8:12" x14ac:dyDescent="0.25">
      <c r="H2848" s="36">
        <v>10060752</v>
      </c>
      <c r="I2848" s="36" t="s">
        <v>118</v>
      </c>
      <c r="J2848" s="37" t="s">
        <v>27</v>
      </c>
      <c r="K2848" s="36" t="s">
        <v>125</v>
      </c>
      <c r="L2848" s="36" t="s">
        <v>8314</v>
      </c>
    </row>
    <row r="2849" spans="8:12" x14ac:dyDescent="0.25">
      <c r="H2849" s="38">
        <v>10060783</v>
      </c>
      <c r="I2849" s="38" t="s">
        <v>118</v>
      </c>
      <c r="J2849" s="39" t="s">
        <v>27</v>
      </c>
      <c r="K2849" s="38" t="s">
        <v>125</v>
      </c>
      <c r="L2849" s="38" t="s">
        <v>8315</v>
      </c>
    </row>
    <row r="2850" spans="8:12" x14ac:dyDescent="0.25">
      <c r="H2850" s="36">
        <v>10060836</v>
      </c>
      <c r="I2850" s="36" t="s">
        <v>118</v>
      </c>
      <c r="J2850" s="37" t="s">
        <v>27</v>
      </c>
      <c r="K2850" s="36" t="s">
        <v>125</v>
      </c>
      <c r="L2850" s="36" t="s">
        <v>8316</v>
      </c>
    </row>
    <row r="2851" spans="8:12" x14ac:dyDescent="0.25">
      <c r="H2851" s="38">
        <v>10060846</v>
      </c>
      <c r="I2851" s="38" t="s">
        <v>118</v>
      </c>
      <c r="J2851" s="39" t="s">
        <v>27</v>
      </c>
      <c r="K2851" s="38" t="s">
        <v>125</v>
      </c>
      <c r="L2851" s="38" t="s">
        <v>8317</v>
      </c>
    </row>
    <row r="2852" spans="8:12" x14ac:dyDescent="0.25">
      <c r="H2852" s="36">
        <v>10060890</v>
      </c>
      <c r="I2852" s="36" t="s">
        <v>118</v>
      </c>
      <c r="J2852" s="37" t="s">
        <v>27</v>
      </c>
      <c r="K2852" s="36" t="s">
        <v>125</v>
      </c>
      <c r="L2852" s="36" t="s">
        <v>8318</v>
      </c>
    </row>
    <row r="2853" spans="8:12" x14ac:dyDescent="0.25">
      <c r="H2853" s="38">
        <v>10060947</v>
      </c>
      <c r="I2853" s="38" t="s">
        <v>118</v>
      </c>
      <c r="J2853" s="39" t="s">
        <v>27</v>
      </c>
      <c r="K2853" s="38" t="s">
        <v>125</v>
      </c>
      <c r="L2853" s="38" t="s">
        <v>5401</v>
      </c>
    </row>
    <row r="2854" spans="8:12" x14ac:dyDescent="0.25">
      <c r="H2854" s="36">
        <v>10061002</v>
      </c>
      <c r="I2854" s="36" t="s">
        <v>118</v>
      </c>
      <c r="J2854" s="37" t="s">
        <v>27</v>
      </c>
      <c r="K2854" s="36" t="s">
        <v>125</v>
      </c>
      <c r="L2854" s="36" t="s">
        <v>8319</v>
      </c>
    </row>
    <row r="2855" spans="8:12" x14ac:dyDescent="0.25">
      <c r="H2855" s="38">
        <v>10061004</v>
      </c>
      <c r="I2855" s="38" t="s">
        <v>118</v>
      </c>
      <c r="J2855" s="39" t="s">
        <v>27</v>
      </c>
      <c r="K2855" s="38" t="s">
        <v>125</v>
      </c>
      <c r="L2855" s="38" t="s">
        <v>8320</v>
      </c>
    </row>
    <row r="2856" spans="8:12" x14ac:dyDescent="0.25">
      <c r="H2856" s="36">
        <v>10061054</v>
      </c>
      <c r="I2856" s="36" t="s">
        <v>118</v>
      </c>
      <c r="J2856" s="37" t="s">
        <v>27</v>
      </c>
      <c r="K2856" s="36" t="s">
        <v>125</v>
      </c>
      <c r="L2856" s="36" t="s">
        <v>8321</v>
      </c>
    </row>
    <row r="2857" spans="8:12" x14ac:dyDescent="0.25">
      <c r="H2857" s="38">
        <v>10061134</v>
      </c>
      <c r="I2857" s="38" t="s">
        <v>118</v>
      </c>
      <c r="J2857" s="39" t="s">
        <v>27</v>
      </c>
      <c r="K2857" s="38" t="s">
        <v>125</v>
      </c>
      <c r="L2857" s="38" t="s">
        <v>4190</v>
      </c>
    </row>
    <row r="2858" spans="8:12" x14ac:dyDescent="0.25">
      <c r="H2858" s="36">
        <v>10061148</v>
      </c>
      <c r="I2858" s="36" t="s">
        <v>118</v>
      </c>
      <c r="J2858" s="37" t="s">
        <v>27</v>
      </c>
      <c r="K2858" s="36" t="s">
        <v>125</v>
      </c>
      <c r="L2858" s="36" t="s">
        <v>4650</v>
      </c>
    </row>
    <row r="2859" spans="8:12" x14ac:dyDescent="0.25">
      <c r="H2859" s="38">
        <v>10061149</v>
      </c>
      <c r="I2859" s="38" t="s">
        <v>118</v>
      </c>
      <c r="J2859" s="39" t="s">
        <v>27</v>
      </c>
      <c r="K2859" s="38" t="s">
        <v>125</v>
      </c>
      <c r="L2859" s="38" t="s">
        <v>5709</v>
      </c>
    </row>
    <row r="2860" spans="8:12" x14ac:dyDescent="0.25">
      <c r="H2860" s="36">
        <v>10061160</v>
      </c>
      <c r="I2860" s="36" t="s">
        <v>118</v>
      </c>
      <c r="J2860" s="37" t="s">
        <v>27</v>
      </c>
      <c r="K2860" s="36" t="s">
        <v>125</v>
      </c>
      <c r="L2860" s="36" t="s">
        <v>8322</v>
      </c>
    </row>
    <row r="2861" spans="8:12" x14ac:dyDescent="0.25">
      <c r="H2861" s="38">
        <v>10061164</v>
      </c>
      <c r="I2861" s="38" t="s">
        <v>118</v>
      </c>
      <c r="J2861" s="39" t="s">
        <v>27</v>
      </c>
      <c r="K2861" s="38" t="s">
        <v>125</v>
      </c>
      <c r="L2861" s="38" t="s">
        <v>8323</v>
      </c>
    </row>
    <row r="2862" spans="8:12" x14ac:dyDescent="0.25">
      <c r="H2862" s="36">
        <v>10061194</v>
      </c>
      <c r="I2862" s="36" t="s">
        <v>118</v>
      </c>
      <c r="J2862" s="37" t="s">
        <v>27</v>
      </c>
      <c r="K2862" s="36" t="s">
        <v>125</v>
      </c>
      <c r="L2862" s="36" t="s">
        <v>8324</v>
      </c>
    </row>
    <row r="2863" spans="8:12" x14ac:dyDescent="0.25">
      <c r="H2863" s="38">
        <v>10061198</v>
      </c>
      <c r="I2863" s="38" t="s">
        <v>118</v>
      </c>
      <c r="J2863" s="39" t="s">
        <v>27</v>
      </c>
      <c r="K2863" s="38" t="s">
        <v>125</v>
      </c>
      <c r="L2863" s="38" t="s">
        <v>5233</v>
      </c>
    </row>
    <row r="2864" spans="8:12" x14ac:dyDescent="0.25">
      <c r="H2864" s="36">
        <v>10061202</v>
      </c>
      <c r="I2864" s="36" t="s">
        <v>118</v>
      </c>
      <c r="J2864" s="37" t="s">
        <v>27</v>
      </c>
      <c r="K2864" s="36" t="s">
        <v>125</v>
      </c>
      <c r="L2864" s="36" t="s">
        <v>8325</v>
      </c>
    </row>
    <row r="2865" spans="8:12" x14ac:dyDescent="0.25">
      <c r="H2865" s="38">
        <v>10061224</v>
      </c>
      <c r="I2865" s="38" t="s">
        <v>118</v>
      </c>
      <c r="J2865" s="39" t="s">
        <v>27</v>
      </c>
      <c r="K2865" s="38" t="s">
        <v>125</v>
      </c>
      <c r="L2865" s="38" t="s">
        <v>1012</v>
      </c>
    </row>
    <row r="2866" spans="8:12" x14ac:dyDescent="0.25">
      <c r="H2866" s="36">
        <v>10061308</v>
      </c>
      <c r="I2866" s="36" t="s">
        <v>118</v>
      </c>
      <c r="J2866" s="37" t="s">
        <v>27</v>
      </c>
      <c r="K2866" s="36" t="s">
        <v>125</v>
      </c>
      <c r="L2866" s="36" t="s">
        <v>8326</v>
      </c>
    </row>
    <row r="2867" spans="8:12" x14ac:dyDescent="0.25">
      <c r="H2867" s="38">
        <v>10061312</v>
      </c>
      <c r="I2867" s="38" t="s">
        <v>118</v>
      </c>
      <c r="J2867" s="39" t="s">
        <v>27</v>
      </c>
      <c r="K2867" s="38" t="s">
        <v>125</v>
      </c>
      <c r="L2867" s="38" t="s">
        <v>8327</v>
      </c>
    </row>
    <row r="2868" spans="8:12" x14ac:dyDescent="0.25">
      <c r="H2868" s="36">
        <v>10061594</v>
      </c>
      <c r="I2868" s="36" t="s">
        <v>118</v>
      </c>
      <c r="J2868" s="37" t="s">
        <v>27</v>
      </c>
      <c r="K2868" s="36" t="s">
        <v>125</v>
      </c>
      <c r="L2868" s="36" t="s">
        <v>8328</v>
      </c>
    </row>
    <row r="2869" spans="8:12" x14ac:dyDescent="0.25">
      <c r="H2869" s="38">
        <v>10062021</v>
      </c>
      <c r="I2869" s="38" t="s">
        <v>118</v>
      </c>
      <c r="J2869" s="39" t="s">
        <v>27</v>
      </c>
      <c r="K2869" s="38" t="s">
        <v>125</v>
      </c>
      <c r="L2869" s="38" t="s">
        <v>8329</v>
      </c>
    </row>
    <row r="2870" spans="8:12" x14ac:dyDescent="0.25">
      <c r="H2870" s="36">
        <v>10062025</v>
      </c>
      <c r="I2870" s="36" t="s">
        <v>118</v>
      </c>
      <c r="J2870" s="37" t="s">
        <v>27</v>
      </c>
      <c r="K2870" s="36" t="s">
        <v>125</v>
      </c>
      <c r="L2870" s="36" t="s">
        <v>8330</v>
      </c>
    </row>
    <row r="2871" spans="8:12" x14ac:dyDescent="0.25">
      <c r="H2871" s="38">
        <v>10062103</v>
      </c>
      <c r="I2871" s="38" t="s">
        <v>118</v>
      </c>
      <c r="J2871" s="39" t="s">
        <v>27</v>
      </c>
      <c r="K2871" s="38" t="s">
        <v>125</v>
      </c>
      <c r="L2871" s="38" t="s">
        <v>8331</v>
      </c>
    </row>
    <row r="2872" spans="8:12" x14ac:dyDescent="0.25">
      <c r="H2872" s="36">
        <v>10062108</v>
      </c>
      <c r="I2872" s="36" t="s">
        <v>118</v>
      </c>
      <c r="J2872" s="37" t="s">
        <v>27</v>
      </c>
      <c r="K2872" s="36" t="s">
        <v>125</v>
      </c>
      <c r="L2872" s="36" t="s">
        <v>8332</v>
      </c>
    </row>
    <row r="2873" spans="8:12" x14ac:dyDescent="0.25">
      <c r="H2873" s="38">
        <v>10062130</v>
      </c>
      <c r="I2873" s="38" t="s">
        <v>118</v>
      </c>
      <c r="J2873" s="39" t="s">
        <v>27</v>
      </c>
      <c r="K2873" s="38" t="s">
        <v>125</v>
      </c>
      <c r="L2873" s="38" t="s">
        <v>8333</v>
      </c>
    </row>
    <row r="2874" spans="8:12" x14ac:dyDescent="0.25">
      <c r="H2874" s="36">
        <v>10062187</v>
      </c>
      <c r="I2874" s="36" t="s">
        <v>118</v>
      </c>
      <c r="J2874" s="37" t="s">
        <v>27</v>
      </c>
      <c r="K2874" s="36" t="s">
        <v>125</v>
      </c>
      <c r="L2874" s="36" t="s">
        <v>8334</v>
      </c>
    </row>
    <row r="2875" spans="8:12" x14ac:dyDescent="0.25">
      <c r="H2875" s="38">
        <v>10062206</v>
      </c>
      <c r="I2875" s="38" t="s">
        <v>118</v>
      </c>
      <c r="J2875" s="39" t="s">
        <v>27</v>
      </c>
      <c r="K2875" s="38" t="s">
        <v>125</v>
      </c>
      <c r="L2875" s="38" t="s">
        <v>8335</v>
      </c>
    </row>
    <row r="2876" spans="8:12" x14ac:dyDescent="0.25">
      <c r="H2876" s="36">
        <v>10062272</v>
      </c>
      <c r="I2876" s="36" t="s">
        <v>118</v>
      </c>
      <c r="J2876" s="37" t="s">
        <v>27</v>
      </c>
      <c r="K2876" s="36" t="s">
        <v>125</v>
      </c>
      <c r="L2876" s="36" t="s">
        <v>8336</v>
      </c>
    </row>
    <row r="2877" spans="8:12" x14ac:dyDescent="0.25">
      <c r="H2877" s="38">
        <v>10062315</v>
      </c>
      <c r="I2877" s="38" t="s">
        <v>118</v>
      </c>
      <c r="J2877" s="39" t="s">
        <v>27</v>
      </c>
      <c r="K2877" s="38" t="s">
        <v>125</v>
      </c>
      <c r="L2877" s="38" t="s">
        <v>8337</v>
      </c>
    </row>
    <row r="2878" spans="8:12" x14ac:dyDescent="0.25">
      <c r="H2878" s="36">
        <v>10062327</v>
      </c>
      <c r="I2878" s="36" t="s">
        <v>118</v>
      </c>
      <c r="J2878" s="37" t="s">
        <v>27</v>
      </c>
      <c r="K2878" s="36" t="s">
        <v>125</v>
      </c>
      <c r="L2878" s="36" t="s">
        <v>1340</v>
      </c>
    </row>
    <row r="2879" spans="8:12" x14ac:dyDescent="0.25">
      <c r="H2879" s="38">
        <v>10062563</v>
      </c>
      <c r="I2879" s="38" t="s">
        <v>118</v>
      </c>
      <c r="J2879" s="39" t="s">
        <v>27</v>
      </c>
      <c r="K2879" s="38" t="s">
        <v>125</v>
      </c>
      <c r="L2879" s="38" t="s">
        <v>8338</v>
      </c>
    </row>
    <row r="2880" spans="8:12" x14ac:dyDescent="0.25">
      <c r="H2880" s="36">
        <v>10062574</v>
      </c>
      <c r="I2880" s="36" t="s">
        <v>118</v>
      </c>
      <c r="J2880" s="37" t="s">
        <v>27</v>
      </c>
      <c r="K2880" s="36" t="s">
        <v>125</v>
      </c>
      <c r="L2880" s="36" t="s">
        <v>925</v>
      </c>
    </row>
    <row r="2881" spans="8:12" x14ac:dyDescent="0.25">
      <c r="H2881" s="38">
        <v>10062579</v>
      </c>
      <c r="I2881" s="38" t="s">
        <v>118</v>
      </c>
      <c r="J2881" s="39" t="s">
        <v>27</v>
      </c>
      <c r="K2881" s="38" t="s">
        <v>125</v>
      </c>
      <c r="L2881" s="38" t="s">
        <v>8339</v>
      </c>
    </row>
    <row r="2882" spans="8:12" x14ac:dyDescent="0.25">
      <c r="H2882" s="36">
        <v>10062712</v>
      </c>
      <c r="I2882" s="36" t="s">
        <v>118</v>
      </c>
      <c r="J2882" s="37" t="s">
        <v>27</v>
      </c>
      <c r="K2882" s="36" t="s">
        <v>125</v>
      </c>
      <c r="L2882" s="36" t="s">
        <v>8340</v>
      </c>
    </row>
    <row r="2883" spans="8:12" x14ac:dyDescent="0.25">
      <c r="H2883" s="38">
        <v>10062714</v>
      </c>
      <c r="I2883" s="38" t="s">
        <v>118</v>
      </c>
      <c r="J2883" s="39" t="s">
        <v>27</v>
      </c>
      <c r="K2883" s="38" t="s">
        <v>125</v>
      </c>
      <c r="L2883" s="38" t="s">
        <v>5854</v>
      </c>
    </row>
    <row r="2884" spans="8:12" x14ac:dyDescent="0.25">
      <c r="H2884" s="36">
        <v>10062909</v>
      </c>
      <c r="I2884" s="36" t="s">
        <v>118</v>
      </c>
      <c r="J2884" s="37" t="s">
        <v>27</v>
      </c>
      <c r="K2884" s="36" t="s">
        <v>125</v>
      </c>
      <c r="L2884" s="36" t="s">
        <v>8341</v>
      </c>
    </row>
    <row r="2885" spans="8:12" x14ac:dyDescent="0.25">
      <c r="H2885" s="38">
        <v>10062915</v>
      </c>
      <c r="I2885" s="38" t="s">
        <v>118</v>
      </c>
      <c r="J2885" s="39" t="s">
        <v>27</v>
      </c>
      <c r="K2885" s="38" t="s">
        <v>125</v>
      </c>
      <c r="L2885" s="38" t="s">
        <v>5811</v>
      </c>
    </row>
    <row r="2886" spans="8:12" x14ac:dyDescent="0.25">
      <c r="H2886" s="36">
        <v>10062940</v>
      </c>
      <c r="I2886" s="36" t="s">
        <v>118</v>
      </c>
      <c r="J2886" s="37" t="s">
        <v>27</v>
      </c>
      <c r="K2886" s="36" t="s">
        <v>125</v>
      </c>
      <c r="L2886" s="36" t="s">
        <v>8342</v>
      </c>
    </row>
    <row r="2887" spans="8:12" x14ac:dyDescent="0.25">
      <c r="H2887" s="38">
        <v>10062956</v>
      </c>
      <c r="I2887" s="38" t="s">
        <v>118</v>
      </c>
      <c r="J2887" s="39" t="s">
        <v>27</v>
      </c>
      <c r="K2887" s="38" t="s">
        <v>125</v>
      </c>
      <c r="L2887" s="38" t="s">
        <v>8343</v>
      </c>
    </row>
    <row r="2888" spans="8:12" x14ac:dyDescent="0.25">
      <c r="H2888" s="36">
        <v>10062978</v>
      </c>
      <c r="I2888" s="36" t="s">
        <v>118</v>
      </c>
      <c r="J2888" s="37" t="s">
        <v>27</v>
      </c>
      <c r="K2888" s="36" t="s">
        <v>125</v>
      </c>
      <c r="L2888" s="36" t="s">
        <v>8344</v>
      </c>
    </row>
    <row r="2889" spans="8:12" x14ac:dyDescent="0.25">
      <c r="H2889" s="38">
        <v>10063015</v>
      </c>
      <c r="I2889" s="38" t="s">
        <v>118</v>
      </c>
      <c r="J2889" s="39" t="s">
        <v>27</v>
      </c>
      <c r="K2889" s="38" t="s">
        <v>125</v>
      </c>
      <c r="L2889" s="38" t="s">
        <v>8345</v>
      </c>
    </row>
    <row r="2890" spans="8:12" x14ac:dyDescent="0.25">
      <c r="H2890" s="36">
        <v>10063024</v>
      </c>
      <c r="I2890" s="36" t="s">
        <v>118</v>
      </c>
      <c r="J2890" s="37" t="s">
        <v>27</v>
      </c>
      <c r="K2890" s="36" t="s">
        <v>125</v>
      </c>
      <c r="L2890" s="36" t="s">
        <v>8346</v>
      </c>
    </row>
    <row r="2891" spans="8:12" x14ac:dyDescent="0.25">
      <c r="H2891" s="38">
        <v>10063025</v>
      </c>
      <c r="I2891" s="38" t="s">
        <v>118</v>
      </c>
      <c r="J2891" s="39" t="s">
        <v>27</v>
      </c>
      <c r="K2891" s="38" t="s">
        <v>125</v>
      </c>
      <c r="L2891" s="38" t="s">
        <v>8347</v>
      </c>
    </row>
    <row r="2892" spans="8:12" x14ac:dyDescent="0.25">
      <c r="H2892" s="36">
        <v>10063035</v>
      </c>
      <c r="I2892" s="36" t="s">
        <v>118</v>
      </c>
      <c r="J2892" s="37" t="s">
        <v>27</v>
      </c>
      <c r="K2892" s="36" t="s">
        <v>125</v>
      </c>
      <c r="L2892" s="36" t="s">
        <v>8348</v>
      </c>
    </row>
    <row r="2893" spans="8:12" x14ac:dyDescent="0.25">
      <c r="H2893" s="38">
        <v>10063121</v>
      </c>
      <c r="I2893" s="38" t="s">
        <v>118</v>
      </c>
      <c r="J2893" s="39" t="s">
        <v>27</v>
      </c>
      <c r="K2893" s="38" t="s">
        <v>125</v>
      </c>
      <c r="L2893" s="38" t="s">
        <v>8349</v>
      </c>
    </row>
    <row r="2894" spans="8:12" x14ac:dyDescent="0.25">
      <c r="H2894" s="36">
        <v>10063128</v>
      </c>
      <c r="I2894" s="36" t="s">
        <v>118</v>
      </c>
      <c r="J2894" s="37" t="s">
        <v>27</v>
      </c>
      <c r="K2894" s="36" t="s">
        <v>125</v>
      </c>
      <c r="L2894" s="36" t="s">
        <v>8350</v>
      </c>
    </row>
    <row r="2895" spans="8:12" x14ac:dyDescent="0.25">
      <c r="H2895" s="38">
        <v>10063164</v>
      </c>
      <c r="I2895" s="38" t="s">
        <v>118</v>
      </c>
      <c r="J2895" s="39" t="s">
        <v>27</v>
      </c>
      <c r="K2895" s="38" t="s">
        <v>125</v>
      </c>
      <c r="L2895" s="38" t="s">
        <v>8351</v>
      </c>
    </row>
    <row r="2896" spans="8:12" x14ac:dyDescent="0.25">
      <c r="H2896" s="36">
        <v>10063185</v>
      </c>
      <c r="I2896" s="36" t="s">
        <v>118</v>
      </c>
      <c r="J2896" s="37" t="s">
        <v>27</v>
      </c>
      <c r="K2896" s="36" t="s">
        <v>125</v>
      </c>
      <c r="L2896" s="36" t="s">
        <v>8352</v>
      </c>
    </row>
    <row r="2897" spans="8:12" x14ac:dyDescent="0.25">
      <c r="H2897" s="38">
        <v>10063240</v>
      </c>
      <c r="I2897" s="38" t="s">
        <v>118</v>
      </c>
      <c r="J2897" s="39" t="s">
        <v>27</v>
      </c>
      <c r="K2897" s="38" t="s">
        <v>125</v>
      </c>
      <c r="L2897" s="38" t="s">
        <v>8353</v>
      </c>
    </row>
    <row r="2898" spans="8:12" x14ac:dyDescent="0.25">
      <c r="H2898" s="36">
        <v>10063268</v>
      </c>
      <c r="I2898" s="36" t="s">
        <v>118</v>
      </c>
      <c r="J2898" s="37" t="s">
        <v>27</v>
      </c>
      <c r="K2898" s="36" t="s">
        <v>125</v>
      </c>
      <c r="L2898" s="36" t="s">
        <v>8354</v>
      </c>
    </row>
    <row r="2899" spans="8:12" x14ac:dyDescent="0.25">
      <c r="H2899" s="38">
        <v>10063325</v>
      </c>
      <c r="I2899" s="38" t="s">
        <v>118</v>
      </c>
      <c r="J2899" s="39" t="s">
        <v>27</v>
      </c>
      <c r="K2899" s="38" t="s">
        <v>125</v>
      </c>
      <c r="L2899" s="38" t="s">
        <v>8355</v>
      </c>
    </row>
    <row r="2900" spans="8:12" x14ac:dyDescent="0.25">
      <c r="H2900" s="36">
        <v>10063355</v>
      </c>
      <c r="I2900" s="36" t="s">
        <v>118</v>
      </c>
      <c r="J2900" s="37" t="s">
        <v>27</v>
      </c>
      <c r="K2900" s="36" t="s">
        <v>125</v>
      </c>
      <c r="L2900" s="36" t="s">
        <v>8356</v>
      </c>
    </row>
    <row r="2901" spans="8:12" x14ac:dyDescent="0.25">
      <c r="H2901" s="38">
        <v>10063442</v>
      </c>
      <c r="I2901" s="38" t="s">
        <v>118</v>
      </c>
      <c r="J2901" s="39" t="s">
        <v>27</v>
      </c>
      <c r="K2901" s="38" t="s">
        <v>125</v>
      </c>
      <c r="L2901" s="38" t="s">
        <v>8357</v>
      </c>
    </row>
    <row r="2902" spans="8:12" x14ac:dyDescent="0.25">
      <c r="H2902" s="36">
        <v>10063523</v>
      </c>
      <c r="I2902" s="36" t="s">
        <v>118</v>
      </c>
      <c r="J2902" s="37" t="s">
        <v>27</v>
      </c>
      <c r="K2902" s="36" t="s">
        <v>125</v>
      </c>
      <c r="L2902" s="36" t="s">
        <v>8358</v>
      </c>
    </row>
    <row r="2903" spans="8:12" x14ac:dyDescent="0.25">
      <c r="H2903" s="38">
        <v>10063531</v>
      </c>
      <c r="I2903" s="38" t="s">
        <v>118</v>
      </c>
      <c r="J2903" s="39" t="s">
        <v>27</v>
      </c>
      <c r="K2903" s="38" t="s">
        <v>125</v>
      </c>
      <c r="L2903" s="38" t="s">
        <v>8359</v>
      </c>
    </row>
    <row r="2904" spans="8:12" x14ac:dyDescent="0.25">
      <c r="H2904" s="36">
        <v>10063539</v>
      </c>
      <c r="I2904" s="36" t="s">
        <v>118</v>
      </c>
      <c r="J2904" s="37" t="s">
        <v>27</v>
      </c>
      <c r="K2904" s="36" t="s">
        <v>125</v>
      </c>
      <c r="L2904" s="36" t="s">
        <v>5515</v>
      </c>
    </row>
    <row r="2905" spans="8:12" x14ac:dyDescent="0.25">
      <c r="H2905" s="38">
        <v>10063551</v>
      </c>
      <c r="I2905" s="38" t="s">
        <v>118</v>
      </c>
      <c r="J2905" s="39" t="s">
        <v>27</v>
      </c>
      <c r="K2905" s="38" t="s">
        <v>125</v>
      </c>
      <c r="L2905" s="38" t="s">
        <v>8360</v>
      </c>
    </row>
    <row r="2906" spans="8:12" x14ac:dyDescent="0.25">
      <c r="H2906" s="36">
        <v>10063564</v>
      </c>
      <c r="I2906" s="36" t="s">
        <v>118</v>
      </c>
      <c r="J2906" s="37" t="s">
        <v>27</v>
      </c>
      <c r="K2906" s="36" t="s">
        <v>125</v>
      </c>
      <c r="L2906" s="36" t="s">
        <v>8361</v>
      </c>
    </row>
    <row r="2907" spans="8:12" x14ac:dyDescent="0.25">
      <c r="H2907" s="38">
        <v>10063734</v>
      </c>
      <c r="I2907" s="38" t="s">
        <v>118</v>
      </c>
      <c r="J2907" s="39" t="s">
        <v>27</v>
      </c>
      <c r="K2907" s="38" t="s">
        <v>125</v>
      </c>
      <c r="L2907" s="38" t="s">
        <v>8362</v>
      </c>
    </row>
    <row r="2908" spans="8:12" x14ac:dyDescent="0.25">
      <c r="H2908" s="36">
        <v>10063742</v>
      </c>
      <c r="I2908" s="36" t="s">
        <v>118</v>
      </c>
      <c r="J2908" s="37" t="s">
        <v>27</v>
      </c>
      <c r="K2908" s="36" t="s">
        <v>125</v>
      </c>
      <c r="L2908" s="36" t="s">
        <v>8363</v>
      </c>
    </row>
    <row r="2909" spans="8:12" x14ac:dyDescent="0.25">
      <c r="H2909" s="38">
        <v>10063761</v>
      </c>
      <c r="I2909" s="38" t="s">
        <v>118</v>
      </c>
      <c r="J2909" s="39" t="s">
        <v>27</v>
      </c>
      <c r="K2909" s="38" t="s">
        <v>125</v>
      </c>
      <c r="L2909" s="38" t="s">
        <v>8364</v>
      </c>
    </row>
    <row r="2910" spans="8:12" x14ac:dyDescent="0.25">
      <c r="H2910" s="36">
        <v>10063819</v>
      </c>
      <c r="I2910" s="36" t="s">
        <v>118</v>
      </c>
      <c r="J2910" s="37" t="s">
        <v>27</v>
      </c>
      <c r="K2910" s="36" t="s">
        <v>125</v>
      </c>
      <c r="L2910" s="36" t="s">
        <v>8365</v>
      </c>
    </row>
    <row r="2911" spans="8:12" x14ac:dyDescent="0.25">
      <c r="H2911" s="38">
        <v>10063890</v>
      </c>
      <c r="I2911" s="38" t="s">
        <v>118</v>
      </c>
      <c r="J2911" s="39" t="s">
        <v>27</v>
      </c>
      <c r="K2911" s="38" t="s">
        <v>125</v>
      </c>
      <c r="L2911" s="38" t="s">
        <v>5460</v>
      </c>
    </row>
    <row r="2912" spans="8:12" x14ac:dyDescent="0.25">
      <c r="H2912" s="36">
        <v>10063891</v>
      </c>
      <c r="I2912" s="36" t="s">
        <v>118</v>
      </c>
      <c r="J2912" s="37" t="s">
        <v>27</v>
      </c>
      <c r="K2912" s="36" t="s">
        <v>125</v>
      </c>
      <c r="L2912" s="36" t="s">
        <v>8366</v>
      </c>
    </row>
    <row r="2913" spans="8:12" x14ac:dyDescent="0.25">
      <c r="H2913" s="38">
        <v>10063949</v>
      </c>
      <c r="I2913" s="38" t="s">
        <v>118</v>
      </c>
      <c r="J2913" s="39" t="s">
        <v>27</v>
      </c>
      <c r="K2913" s="38" t="s">
        <v>125</v>
      </c>
      <c r="L2913" s="38" t="s">
        <v>8367</v>
      </c>
    </row>
    <row r="2914" spans="8:12" x14ac:dyDescent="0.25">
      <c r="H2914" s="36">
        <v>10063966</v>
      </c>
      <c r="I2914" s="36" t="s">
        <v>118</v>
      </c>
      <c r="J2914" s="37" t="s">
        <v>27</v>
      </c>
      <c r="K2914" s="36" t="s">
        <v>125</v>
      </c>
      <c r="L2914" s="36" t="s">
        <v>8368</v>
      </c>
    </row>
    <row r="2915" spans="8:12" x14ac:dyDescent="0.25">
      <c r="H2915" s="38">
        <v>10064004</v>
      </c>
      <c r="I2915" s="38" t="s">
        <v>118</v>
      </c>
      <c r="J2915" s="39" t="s">
        <v>27</v>
      </c>
      <c r="K2915" s="38" t="s">
        <v>125</v>
      </c>
      <c r="L2915" s="38" t="s">
        <v>8369</v>
      </c>
    </row>
    <row r="2916" spans="8:12" x14ac:dyDescent="0.25">
      <c r="H2916" s="36">
        <v>10064017</v>
      </c>
      <c r="I2916" s="36" t="s">
        <v>118</v>
      </c>
      <c r="J2916" s="37" t="s">
        <v>27</v>
      </c>
      <c r="K2916" s="36" t="s">
        <v>125</v>
      </c>
      <c r="L2916" s="36" t="s">
        <v>8370</v>
      </c>
    </row>
    <row r="2917" spans="8:12" x14ac:dyDescent="0.25">
      <c r="H2917" s="38">
        <v>10064033</v>
      </c>
      <c r="I2917" s="38" t="s">
        <v>118</v>
      </c>
      <c r="J2917" s="39" t="s">
        <v>27</v>
      </c>
      <c r="K2917" s="38" t="s">
        <v>125</v>
      </c>
      <c r="L2917" s="38" t="s">
        <v>3869</v>
      </c>
    </row>
    <row r="2918" spans="8:12" x14ac:dyDescent="0.25">
      <c r="H2918" s="36">
        <v>10064089</v>
      </c>
      <c r="I2918" s="36" t="s">
        <v>118</v>
      </c>
      <c r="J2918" s="37" t="s">
        <v>27</v>
      </c>
      <c r="K2918" s="36" t="s">
        <v>125</v>
      </c>
      <c r="L2918" s="36" t="s">
        <v>8371</v>
      </c>
    </row>
    <row r="2919" spans="8:12" x14ac:dyDescent="0.25">
      <c r="H2919" s="38">
        <v>10064118</v>
      </c>
      <c r="I2919" s="38" t="s">
        <v>118</v>
      </c>
      <c r="J2919" s="39" t="s">
        <v>27</v>
      </c>
      <c r="K2919" s="38" t="s">
        <v>125</v>
      </c>
      <c r="L2919" s="38" t="s">
        <v>8372</v>
      </c>
    </row>
    <row r="2920" spans="8:12" x14ac:dyDescent="0.25">
      <c r="H2920" s="36">
        <v>10064120</v>
      </c>
      <c r="I2920" s="36" t="s">
        <v>118</v>
      </c>
      <c r="J2920" s="37" t="s">
        <v>27</v>
      </c>
      <c r="K2920" s="36" t="s">
        <v>125</v>
      </c>
      <c r="L2920" s="36" t="s">
        <v>4848</v>
      </c>
    </row>
    <row r="2921" spans="8:12" x14ac:dyDescent="0.25">
      <c r="H2921" s="38">
        <v>10064291</v>
      </c>
      <c r="I2921" s="38" t="s">
        <v>118</v>
      </c>
      <c r="J2921" s="39" t="s">
        <v>27</v>
      </c>
      <c r="K2921" s="38" t="s">
        <v>125</v>
      </c>
      <c r="L2921" s="38" t="s">
        <v>8373</v>
      </c>
    </row>
    <row r="2922" spans="8:12" x14ac:dyDescent="0.25">
      <c r="H2922" s="36">
        <v>10064449</v>
      </c>
      <c r="I2922" s="36" t="s">
        <v>118</v>
      </c>
      <c r="J2922" s="37" t="s">
        <v>27</v>
      </c>
      <c r="K2922" s="36" t="s">
        <v>125</v>
      </c>
      <c r="L2922" s="36" t="s">
        <v>8374</v>
      </c>
    </row>
    <row r="2923" spans="8:12" x14ac:dyDescent="0.25">
      <c r="H2923" s="38">
        <v>10064518</v>
      </c>
      <c r="I2923" s="38" t="s">
        <v>118</v>
      </c>
      <c r="J2923" s="39" t="s">
        <v>27</v>
      </c>
      <c r="K2923" s="38" t="s">
        <v>125</v>
      </c>
      <c r="L2923" s="38" t="s">
        <v>8375</v>
      </c>
    </row>
    <row r="2924" spans="8:12" x14ac:dyDescent="0.25">
      <c r="H2924" s="36">
        <v>10064699</v>
      </c>
      <c r="I2924" s="36" t="s">
        <v>118</v>
      </c>
      <c r="J2924" s="37" t="s">
        <v>27</v>
      </c>
      <c r="K2924" s="36" t="s">
        <v>125</v>
      </c>
      <c r="L2924" s="36" t="s">
        <v>8376</v>
      </c>
    </row>
    <row r="2925" spans="8:12" x14ac:dyDescent="0.25">
      <c r="H2925" s="38">
        <v>10064700</v>
      </c>
      <c r="I2925" s="38" t="s">
        <v>118</v>
      </c>
      <c r="J2925" s="39" t="s">
        <v>27</v>
      </c>
      <c r="K2925" s="38" t="s">
        <v>125</v>
      </c>
      <c r="L2925" s="38" t="s">
        <v>8377</v>
      </c>
    </row>
    <row r="2926" spans="8:12" x14ac:dyDescent="0.25">
      <c r="H2926" s="36">
        <v>10064710</v>
      </c>
      <c r="I2926" s="36" t="s">
        <v>118</v>
      </c>
      <c r="J2926" s="37" t="s">
        <v>27</v>
      </c>
      <c r="K2926" s="36" t="s">
        <v>125</v>
      </c>
      <c r="L2926" s="36" t="s">
        <v>8378</v>
      </c>
    </row>
    <row r="2927" spans="8:12" x14ac:dyDescent="0.25">
      <c r="H2927" s="38">
        <v>10064833</v>
      </c>
      <c r="I2927" s="38" t="s">
        <v>118</v>
      </c>
      <c r="J2927" s="39" t="s">
        <v>27</v>
      </c>
      <c r="K2927" s="38" t="s">
        <v>125</v>
      </c>
      <c r="L2927" s="38" t="s">
        <v>8379</v>
      </c>
    </row>
    <row r="2928" spans="8:12" x14ac:dyDescent="0.25">
      <c r="H2928" s="36">
        <v>10064883</v>
      </c>
      <c r="I2928" s="36" t="s">
        <v>118</v>
      </c>
      <c r="J2928" s="37" t="s">
        <v>27</v>
      </c>
      <c r="K2928" s="36" t="s">
        <v>125</v>
      </c>
      <c r="L2928" s="36" t="s">
        <v>8380</v>
      </c>
    </row>
    <row r="2929" spans="8:12" x14ac:dyDescent="0.25">
      <c r="H2929" s="38">
        <v>10064890</v>
      </c>
      <c r="I2929" s="38" t="s">
        <v>118</v>
      </c>
      <c r="J2929" s="39" t="s">
        <v>27</v>
      </c>
      <c r="K2929" s="38" t="s">
        <v>125</v>
      </c>
      <c r="L2929" s="38" t="s">
        <v>8381</v>
      </c>
    </row>
    <row r="2930" spans="8:12" x14ac:dyDescent="0.25">
      <c r="H2930" s="36">
        <v>10064971</v>
      </c>
      <c r="I2930" s="36" t="s">
        <v>118</v>
      </c>
      <c r="J2930" s="37" t="s">
        <v>27</v>
      </c>
      <c r="K2930" s="36" t="s">
        <v>125</v>
      </c>
      <c r="L2930" s="36" t="s">
        <v>4069</v>
      </c>
    </row>
    <row r="2931" spans="8:12" x14ac:dyDescent="0.25">
      <c r="H2931" s="38">
        <v>10065078</v>
      </c>
      <c r="I2931" s="38" t="s">
        <v>118</v>
      </c>
      <c r="J2931" s="39" t="s">
        <v>27</v>
      </c>
      <c r="K2931" s="38" t="s">
        <v>125</v>
      </c>
      <c r="L2931" s="38" t="s">
        <v>600</v>
      </c>
    </row>
    <row r="2932" spans="8:12" x14ac:dyDescent="0.25">
      <c r="H2932" s="36">
        <v>10065087</v>
      </c>
      <c r="I2932" s="36" t="s">
        <v>118</v>
      </c>
      <c r="J2932" s="37" t="s">
        <v>27</v>
      </c>
      <c r="K2932" s="36" t="s">
        <v>125</v>
      </c>
      <c r="L2932" s="36" t="s">
        <v>8382</v>
      </c>
    </row>
    <row r="2933" spans="8:12" x14ac:dyDescent="0.25">
      <c r="H2933" s="38">
        <v>10065105</v>
      </c>
      <c r="I2933" s="38" t="s">
        <v>118</v>
      </c>
      <c r="J2933" s="39" t="s">
        <v>27</v>
      </c>
      <c r="K2933" s="38" t="s">
        <v>125</v>
      </c>
      <c r="L2933" s="38" t="s">
        <v>8383</v>
      </c>
    </row>
    <row r="2934" spans="8:12" x14ac:dyDescent="0.25">
      <c r="H2934" s="36">
        <v>10065243</v>
      </c>
      <c r="I2934" s="36" t="s">
        <v>118</v>
      </c>
      <c r="J2934" s="37" t="s">
        <v>27</v>
      </c>
      <c r="K2934" s="36" t="s">
        <v>125</v>
      </c>
      <c r="L2934" s="36" t="s">
        <v>8384</v>
      </c>
    </row>
    <row r="2935" spans="8:12" x14ac:dyDescent="0.25">
      <c r="H2935" s="38">
        <v>10065642</v>
      </c>
      <c r="I2935" s="38" t="s">
        <v>118</v>
      </c>
      <c r="J2935" s="39" t="s">
        <v>27</v>
      </c>
      <c r="K2935" s="38" t="s">
        <v>125</v>
      </c>
      <c r="L2935" s="38" t="s">
        <v>8385</v>
      </c>
    </row>
    <row r="2936" spans="8:12" x14ac:dyDescent="0.25">
      <c r="H2936" s="36">
        <v>10065709</v>
      </c>
      <c r="I2936" s="36" t="s">
        <v>118</v>
      </c>
      <c r="J2936" s="37" t="s">
        <v>27</v>
      </c>
      <c r="K2936" s="36" t="s">
        <v>125</v>
      </c>
      <c r="L2936" s="36" t="s">
        <v>3091</v>
      </c>
    </row>
    <row r="2937" spans="8:12" x14ac:dyDescent="0.25">
      <c r="H2937" s="38">
        <v>10065859</v>
      </c>
      <c r="I2937" s="38" t="s">
        <v>118</v>
      </c>
      <c r="J2937" s="39" t="s">
        <v>27</v>
      </c>
      <c r="K2937" s="38" t="s">
        <v>125</v>
      </c>
      <c r="L2937" s="38" t="s">
        <v>8386</v>
      </c>
    </row>
    <row r="2938" spans="8:12" x14ac:dyDescent="0.25">
      <c r="H2938" s="36">
        <v>10066218</v>
      </c>
      <c r="I2938" s="36" t="s">
        <v>118</v>
      </c>
      <c r="J2938" s="37" t="s">
        <v>27</v>
      </c>
      <c r="K2938" s="36" t="s">
        <v>125</v>
      </c>
      <c r="L2938" s="36" t="s">
        <v>8387</v>
      </c>
    </row>
    <row r="2939" spans="8:12" x14ac:dyDescent="0.25">
      <c r="H2939" s="38">
        <v>10066255</v>
      </c>
      <c r="I2939" s="38" t="s">
        <v>118</v>
      </c>
      <c r="J2939" s="39" t="s">
        <v>27</v>
      </c>
      <c r="K2939" s="38" t="s">
        <v>125</v>
      </c>
      <c r="L2939" s="38" t="s">
        <v>8388</v>
      </c>
    </row>
    <row r="2940" spans="8:12" x14ac:dyDescent="0.25">
      <c r="H2940" s="36">
        <v>10066282</v>
      </c>
      <c r="I2940" s="36" t="s">
        <v>118</v>
      </c>
      <c r="J2940" s="37" t="s">
        <v>27</v>
      </c>
      <c r="K2940" s="36" t="s">
        <v>125</v>
      </c>
      <c r="L2940" s="36" t="s">
        <v>8389</v>
      </c>
    </row>
    <row r="2941" spans="8:12" x14ac:dyDescent="0.25">
      <c r="H2941" s="38">
        <v>10066355</v>
      </c>
      <c r="I2941" s="38" t="s">
        <v>118</v>
      </c>
      <c r="J2941" s="39" t="s">
        <v>27</v>
      </c>
      <c r="K2941" s="38" t="s">
        <v>125</v>
      </c>
      <c r="L2941" s="38" t="s">
        <v>8390</v>
      </c>
    </row>
    <row r="2942" spans="8:12" x14ac:dyDescent="0.25">
      <c r="H2942" s="36">
        <v>10066451</v>
      </c>
      <c r="I2942" s="36" t="s">
        <v>118</v>
      </c>
      <c r="J2942" s="37" t="s">
        <v>27</v>
      </c>
      <c r="K2942" s="36" t="s">
        <v>125</v>
      </c>
      <c r="L2942" s="36" t="s">
        <v>8391</v>
      </c>
    </row>
    <row r="2943" spans="8:12" x14ac:dyDescent="0.25">
      <c r="H2943" s="38">
        <v>10066522</v>
      </c>
      <c r="I2943" s="38" t="s">
        <v>118</v>
      </c>
      <c r="J2943" s="39" t="s">
        <v>27</v>
      </c>
      <c r="K2943" s="38" t="s">
        <v>125</v>
      </c>
      <c r="L2943" s="38" t="s">
        <v>2058</v>
      </c>
    </row>
    <row r="2944" spans="8:12" x14ac:dyDescent="0.25">
      <c r="H2944" s="36">
        <v>10066616</v>
      </c>
      <c r="I2944" s="36" t="s">
        <v>118</v>
      </c>
      <c r="J2944" s="37" t="s">
        <v>27</v>
      </c>
      <c r="K2944" s="36" t="s">
        <v>125</v>
      </c>
      <c r="L2944" s="36" t="s">
        <v>8392</v>
      </c>
    </row>
    <row r="2945" spans="8:12" x14ac:dyDescent="0.25">
      <c r="H2945" s="38">
        <v>10066637</v>
      </c>
      <c r="I2945" s="38" t="s">
        <v>118</v>
      </c>
      <c r="J2945" s="39" t="s">
        <v>27</v>
      </c>
      <c r="K2945" s="38" t="s">
        <v>125</v>
      </c>
      <c r="L2945" s="38" t="s">
        <v>8393</v>
      </c>
    </row>
    <row r="2946" spans="8:12" x14ac:dyDescent="0.25">
      <c r="H2946" s="36">
        <v>10066655</v>
      </c>
      <c r="I2946" s="36" t="s">
        <v>118</v>
      </c>
      <c r="J2946" s="37" t="s">
        <v>27</v>
      </c>
      <c r="K2946" s="36" t="s">
        <v>125</v>
      </c>
      <c r="L2946" s="36" t="s">
        <v>8394</v>
      </c>
    </row>
    <row r="2947" spans="8:12" x14ac:dyDescent="0.25">
      <c r="H2947" s="38">
        <v>10066711</v>
      </c>
      <c r="I2947" s="38" t="s">
        <v>118</v>
      </c>
      <c r="J2947" s="39" t="s">
        <v>27</v>
      </c>
      <c r="K2947" s="38" t="s">
        <v>125</v>
      </c>
      <c r="L2947" s="38" t="s">
        <v>8395</v>
      </c>
    </row>
    <row r="2948" spans="8:12" x14ac:dyDescent="0.25">
      <c r="H2948" s="36">
        <v>10066751</v>
      </c>
      <c r="I2948" s="36" t="s">
        <v>118</v>
      </c>
      <c r="J2948" s="37" t="s">
        <v>27</v>
      </c>
      <c r="K2948" s="36" t="s">
        <v>125</v>
      </c>
      <c r="L2948" s="36" t="s">
        <v>8396</v>
      </c>
    </row>
    <row r="2949" spans="8:12" x14ac:dyDescent="0.25">
      <c r="H2949" s="38">
        <v>10067024</v>
      </c>
      <c r="I2949" s="38" t="s">
        <v>118</v>
      </c>
      <c r="J2949" s="39" t="s">
        <v>27</v>
      </c>
      <c r="K2949" s="38" t="s">
        <v>125</v>
      </c>
      <c r="L2949" s="38" t="s">
        <v>8397</v>
      </c>
    </row>
    <row r="2950" spans="8:12" x14ac:dyDescent="0.25">
      <c r="H2950" s="36">
        <v>10067030</v>
      </c>
      <c r="I2950" s="36" t="s">
        <v>118</v>
      </c>
      <c r="J2950" s="37" t="s">
        <v>27</v>
      </c>
      <c r="K2950" s="36" t="s">
        <v>125</v>
      </c>
      <c r="L2950" s="36" t="s">
        <v>8398</v>
      </c>
    </row>
    <row r="2951" spans="8:12" x14ac:dyDescent="0.25">
      <c r="H2951" s="38">
        <v>10067085</v>
      </c>
      <c r="I2951" s="38" t="s">
        <v>118</v>
      </c>
      <c r="J2951" s="39" t="s">
        <v>27</v>
      </c>
      <c r="K2951" s="38" t="s">
        <v>125</v>
      </c>
      <c r="L2951" s="38" t="s">
        <v>8399</v>
      </c>
    </row>
    <row r="2952" spans="8:12" x14ac:dyDescent="0.25">
      <c r="H2952" s="36">
        <v>10067165</v>
      </c>
      <c r="I2952" s="36" t="s">
        <v>118</v>
      </c>
      <c r="J2952" s="37" t="s">
        <v>27</v>
      </c>
      <c r="K2952" s="36" t="s">
        <v>125</v>
      </c>
      <c r="L2952" s="36" t="s">
        <v>8400</v>
      </c>
    </row>
    <row r="2953" spans="8:12" x14ac:dyDescent="0.25">
      <c r="H2953" s="38">
        <v>10067211</v>
      </c>
      <c r="I2953" s="38" t="s">
        <v>118</v>
      </c>
      <c r="J2953" s="39" t="s">
        <v>27</v>
      </c>
      <c r="K2953" s="38" t="s">
        <v>125</v>
      </c>
      <c r="L2953" s="38" t="s">
        <v>8401</v>
      </c>
    </row>
    <row r="2954" spans="8:12" x14ac:dyDescent="0.25">
      <c r="H2954" s="36">
        <v>10067222</v>
      </c>
      <c r="I2954" s="36" t="s">
        <v>118</v>
      </c>
      <c r="J2954" s="37" t="s">
        <v>27</v>
      </c>
      <c r="K2954" s="36" t="s">
        <v>125</v>
      </c>
      <c r="L2954" s="36" t="s">
        <v>8402</v>
      </c>
    </row>
    <row r="2955" spans="8:12" x14ac:dyDescent="0.25">
      <c r="H2955" s="38">
        <v>10067264</v>
      </c>
      <c r="I2955" s="38" t="s">
        <v>118</v>
      </c>
      <c r="J2955" s="39" t="s">
        <v>27</v>
      </c>
      <c r="K2955" s="38" t="s">
        <v>125</v>
      </c>
      <c r="L2955" s="38" t="s">
        <v>8403</v>
      </c>
    </row>
    <row r="2956" spans="8:12" x14ac:dyDescent="0.25">
      <c r="H2956" s="36">
        <v>10067352</v>
      </c>
      <c r="I2956" s="36" t="s">
        <v>118</v>
      </c>
      <c r="J2956" s="37" t="s">
        <v>27</v>
      </c>
      <c r="K2956" s="36" t="s">
        <v>125</v>
      </c>
      <c r="L2956" s="36" t="s">
        <v>8404</v>
      </c>
    </row>
    <row r="2957" spans="8:12" x14ac:dyDescent="0.25">
      <c r="H2957" s="38">
        <v>10094271</v>
      </c>
      <c r="I2957" s="38" t="s">
        <v>118</v>
      </c>
      <c r="J2957" s="39" t="s">
        <v>27</v>
      </c>
      <c r="K2957" s="38" t="s">
        <v>125</v>
      </c>
      <c r="L2957" s="38" t="s">
        <v>8405</v>
      </c>
    </row>
    <row r="2958" spans="8:12" x14ac:dyDescent="0.25">
      <c r="H2958" s="36">
        <v>10094571</v>
      </c>
      <c r="I2958" s="36" t="s">
        <v>118</v>
      </c>
      <c r="J2958" s="37" t="s">
        <v>27</v>
      </c>
      <c r="K2958" s="36" t="s">
        <v>125</v>
      </c>
      <c r="L2958" s="36" t="s">
        <v>8406</v>
      </c>
    </row>
    <row r="2959" spans="8:12" x14ac:dyDescent="0.25">
      <c r="H2959" s="38">
        <v>10152532</v>
      </c>
      <c r="I2959" s="38" t="s">
        <v>118</v>
      </c>
      <c r="J2959" s="39" t="s">
        <v>27</v>
      </c>
      <c r="K2959" s="38" t="s">
        <v>125</v>
      </c>
      <c r="L2959" s="38" t="s">
        <v>8407</v>
      </c>
    </row>
    <row r="2960" spans="8:12" x14ac:dyDescent="0.25">
      <c r="H2960" s="36">
        <v>10314646</v>
      </c>
      <c r="I2960" s="36" t="s">
        <v>118</v>
      </c>
      <c r="J2960" s="37" t="s">
        <v>27</v>
      </c>
      <c r="K2960" s="36" t="s">
        <v>125</v>
      </c>
      <c r="L2960" s="36" t="s">
        <v>8408</v>
      </c>
    </row>
    <row r="2961" spans="8:12" x14ac:dyDescent="0.25">
      <c r="H2961" s="38">
        <v>10314927</v>
      </c>
      <c r="I2961" s="38" t="s">
        <v>118</v>
      </c>
      <c r="J2961" s="39" t="s">
        <v>27</v>
      </c>
      <c r="K2961" s="38" t="s">
        <v>125</v>
      </c>
      <c r="L2961" s="38" t="s">
        <v>8409</v>
      </c>
    </row>
    <row r="2962" spans="8:12" x14ac:dyDescent="0.25">
      <c r="H2962" s="36">
        <v>10315313</v>
      </c>
      <c r="I2962" s="36" t="s">
        <v>118</v>
      </c>
      <c r="J2962" s="37" t="s">
        <v>27</v>
      </c>
      <c r="K2962" s="36" t="s">
        <v>125</v>
      </c>
      <c r="L2962" s="36" t="s">
        <v>8410</v>
      </c>
    </row>
    <row r="2963" spans="8:12" x14ac:dyDescent="0.25">
      <c r="H2963" s="38">
        <v>10473962</v>
      </c>
      <c r="I2963" s="38" t="s">
        <v>118</v>
      </c>
      <c r="J2963" s="39" t="s">
        <v>27</v>
      </c>
      <c r="K2963" s="38" t="s">
        <v>125</v>
      </c>
      <c r="L2963" s="38" t="s">
        <v>8411</v>
      </c>
    </row>
    <row r="2964" spans="8:12" x14ac:dyDescent="0.25">
      <c r="H2964" s="36">
        <v>10474412</v>
      </c>
      <c r="I2964" s="36" t="s">
        <v>118</v>
      </c>
      <c r="J2964" s="37" t="s">
        <v>27</v>
      </c>
      <c r="K2964" s="36" t="s">
        <v>125</v>
      </c>
      <c r="L2964" s="36" t="s">
        <v>8412</v>
      </c>
    </row>
    <row r="2965" spans="8:12" x14ac:dyDescent="0.25">
      <c r="H2965" s="38">
        <v>10476166</v>
      </c>
      <c r="I2965" s="38" t="s">
        <v>118</v>
      </c>
      <c r="J2965" s="39" t="s">
        <v>27</v>
      </c>
      <c r="K2965" s="38" t="s">
        <v>125</v>
      </c>
      <c r="L2965" s="38" t="s">
        <v>8413</v>
      </c>
    </row>
    <row r="2966" spans="8:12" x14ac:dyDescent="0.25">
      <c r="H2966" s="36">
        <v>10476880</v>
      </c>
      <c r="I2966" s="36" t="s">
        <v>118</v>
      </c>
      <c r="J2966" s="37" t="s">
        <v>27</v>
      </c>
      <c r="K2966" s="36" t="s">
        <v>125</v>
      </c>
      <c r="L2966" s="36" t="s">
        <v>3383</v>
      </c>
    </row>
    <row r="2967" spans="8:12" x14ac:dyDescent="0.25">
      <c r="H2967" s="38">
        <v>10583861</v>
      </c>
      <c r="I2967" s="38" t="s">
        <v>118</v>
      </c>
      <c r="J2967" s="39" t="s">
        <v>27</v>
      </c>
      <c r="K2967" s="38" t="s">
        <v>125</v>
      </c>
      <c r="L2967" s="38" t="s">
        <v>8414</v>
      </c>
    </row>
    <row r="2968" spans="8:12" x14ac:dyDescent="0.25">
      <c r="H2968" s="36">
        <v>10641258</v>
      </c>
      <c r="I2968" s="36" t="s">
        <v>118</v>
      </c>
      <c r="J2968" s="37" t="s">
        <v>27</v>
      </c>
      <c r="K2968" s="36" t="s">
        <v>125</v>
      </c>
      <c r="L2968" s="36" t="s">
        <v>3331</v>
      </c>
    </row>
    <row r="2969" spans="8:12" x14ac:dyDescent="0.25">
      <c r="H2969" s="38">
        <v>10679231</v>
      </c>
      <c r="I2969" s="38" t="s">
        <v>118</v>
      </c>
      <c r="J2969" s="39" t="s">
        <v>27</v>
      </c>
      <c r="K2969" s="38" t="s">
        <v>125</v>
      </c>
      <c r="L2969" s="38" t="s">
        <v>8415</v>
      </c>
    </row>
    <row r="2970" spans="8:12" x14ac:dyDescent="0.25">
      <c r="H2970" s="36">
        <v>10679279</v>
      </c>
      <c r="I2970" s="36" t="s">
        <v>118</v>
      </c>
      <c r="J2970" s="37" t="s">
        <v>27</v>
      </c>
      <c r="K2970" s="36" t="s">
        <v>125</v>
      </c>
      <c r="L2970" s="36" t="s">
        <v>8416</v>
      </c>
    </row>
    <row r="2971" spans="8:12" x14ac:dyDescent="0.25">
      <c r="H2971" s="38">
        <v>10879527</v>
      </c>
      <c r="I2971" s="38" t="s">
        <v>118</v>
      </c>
      <c r="J2971" s="39" t="s">
        <v>27</v>
      </c>
      <c r="K2971" s="38" t="s">
        <v>125</v>
      </c>
      <c r="L2971" s="38" t="s">
        <v>8417</v>
      </c>
    </row>
    <row r="2972" spans="8:12" x14ac:dyDescent="0.25">
      <c r="H2972" s="36">
        <v>10879951</v>
      </c>
      <c r="I2972" s="36" t="s">
        <v>118</v>
      </c>
      <c r="J2972" s="37" t="s">
        <v>27</v>
      </c>
      <c r="K2972" s="36" t="s">
        <v>125</v>
      </c>
      <c r="L2972" s="36" t="s">
        <v>8418</v>
      </c>
    </row>
    <row r="2973" spans="8:12" x14ac:dyDescent="0.25">
      <c r="H2973" s="38">
        <v>10879954</v>
      </c>
      <c r="I2973" s="38" t="s">
        <v>118</v>
      </c>
      <c r="J2973" s="39" t="s">
        <v>27</v>
      </c>
      <c r="K2973" s="38" t="s">
        <v>125</v>
      </c>
      <c r="L2973" s="38" t="s">
        <v>8419</v>
      </c>
    </row>
    <row r="2974" spans="8:12" x14ac:dyDescent="0.25">
      <c r="H2974" s="36">
        <v>10926618</v>
      </c>
      <c r="I2974" s="36" t="s">
        <v>118</v>
      </c>
      <c r="J2974" s="37" t="s">
        <v>27</v>
      </c>
      <c r="K2974" s="36" t="s">
        <v>125</v>
      </c>
      <c r="L2974" s="36" t="s">
        <v>8420</v>
      </c>
    </row>
    <row r="2975" spans="8:12" x14ac:dyDescent="0.25">
      <c r="H2975" s="38">
        <v>10930737</v>
      </c>
      <c r="I2975" s="38" t="s">
        <v>118</v>
      </c>
      <c r="J2975" s="39" t="s">
        <v>27</v>
      </c>
      <c r="K2975" s="38" t="s">
        <v>125</v>
      </c>
      <c r="L2975" s="38" t="s">
        <v>8421</v>
      </c>
    </row>
    <row r="2976" spans="8:12" x14ac:dyDescent="0.25">
      <c r="H2976" s="36">
        <v>10938313</v>
      </c>
      <c r="I2976" s="36" t="s">
        <v>118</v>
      </c>
      <c r="J2976" s="37" t="s">
        <v>27</v>
      </c>
      <c r="K2976" s="36" t="s">
        <v>125</v>
      </c>
      <c r="L2976" s="36" t="s">
        <v>8422</v>
      </c>
    </row>
    <row r="2977" spans="8:12" x14ac:dyDescent="0.25">
      <c r="H2977" s="38">
        <v>10941839</v>
      </c>
      <c r="I2977" s="38" t="s">
        <v>118</v>
      </c>
      <c r="J2977" s="39" t="s">
        <v>27</v>
      </c>
      <c r="K2977" s="38" t="s">
        <v>125</v>
      </c>
      <c r="L2977" s="38" t="s">
        <v>8423</v>
      </c>
    </row>
    <row r="2978" spans="8:12" x14ac:dyDescent="0.25">
      <c r="H2978" s="36">
        <v>10942224</v>
      </c>
      <c r="I2978" s="36" t="s">
        <v>118</v>
      </c>
      <c r="J2978" s="37" t="s">
        <v>27</v>
      </c>
      <c r="K2978" s="36" t="s">
        <v>125</v>
      </c>
      <c r="L2978" s="36" t="s">
        <v>8424</v>
      </c>
    </row>
    <row r="2979" spans="8:12" x14ac:dyDescent="0.25">
      <c r="H2979" s="38">
        <v>10945993</v>
      </c>
      <c r="I2979" s="38" t="s">
        <v>118</v>
      </c>
      <c r="J2979" s="39" t="s">
        <v>27</v>
      </c>
      <c r="K2979" s="38" t="s">
        <v>125</v>
      </c>
      <c r="L2979" s="38" t="s">
        <v>4399</v>
      </c>
    </row>
    <row r="2980" spans="8:12" x14ac:dyDescent="0.25">
      <c r="H2980" s="36">
        <v>10947021</v>
      </c>
      <c r="I2980" s="36" t="s">
        <v>118</v>
      </c>
      <c r="J2980" s="37" t="s">
        <v>27</v>
      </c>
      <c r="K2980" s="36" t="s">
        <v>125</v>
      </c>
      <c r="L2980" s="36" t="s">
        <v>8425</v>
      </c>
    </row>
    <row r="2981" spans="8:12" x14ac:dyDescent="0.25">
      <c r="H2981" s="38">
        <v>10947659</v>
      </c>
      <c r="I2981" s="38" t="s">
        <v>118</v>
      </c>
      <c r="J2981" s="39" t="s">
        <v>27</v>
      </c>
      <c r="K2981" s="38" t="s">
        <v>125</v>
      </c>
      <c r="L2981" s="38" t="s">
        <v>2119</v>
      </c>
    </row>
    <row r="2982" spans="8:12" x14ac:dyDescent="0.25">
      <c r="H2982" s="36">
        <v>10947685</v>
      </c>
      <c r="I2982" s="36" t="s">
        <v>118</v>
      </c>
      <c r="J2982" s="37" t="s">
        <v>27</v>
      </c>
      <c r="K2982" s="36" t="s">
        <v>125</v>
      </c>
      <c r="L2982" s="36" t="s">
        <v>8426</v>
      </c>
    </row>
    <row r="2983" spans="8:12" x14ac:dyDescent="0.25">
      <c r="H2983" s="38">
        <v>10947694</v>
      </c>
      <c r="I2983" s="38" t="s">
        <v>118</v>
      </c>
      <c r="J2983" s="39" t="s">
        <v>27</v>
      </c>
      <c r="K2983" s="38" t="s">
        <v>125</v>
      </c>
      <c r="L2983" s="38" t="s">
        <v>8427</v>
      </c>
    </row>
    <row r="2984" spans="8:12" x14ac:dyDescent="0.25">
      <c r="H2984" s="36">
        <v>10947888</v>
      </c>
      <c r="I2984" s="36" t="s">
        <v>118</v>
      </c>
      <c r="J2984" s="37" t="s">
        <v>27</v>
      </c>
      <c r="K2984" s="36" t="s">
        <v>125</v>
      </c>
      <c r="L2984" s="36" t="s">
        <v>8428</v>
      </c>
    </row>
    <row r="2985" spans="8:12" x14ac:dyDescent="0.25">
      <c r="H2985" s="38">
        <v>10947893</v>
      </c>
      <c r="I2985" s="38" t="s">
        <v>118</v>
      </c>
      <c r="J2985" s="39" t="s">
        <v>27</v>
      </c>
      <c r="K2985" s="38" t="s">
        <v>125</v>
      </c>
      <c r="L2985" s="38" t="s">
        <v>8429</v>
      </c>
    </row>
    <row r="2986" spans="8:12" x14ac:dyDescent="0.25">
      <c r="H2986" s="36">
        <v>10948264</v>
      </c>
      <c r="I2986" s="36" t="s">
        <v>118</v>
      </c>
      <c r="J2986" s="37" t="s">
        <v>27</v>
      </c>
      <c r="K2986" s="36" t="s">
        <v>125</v>
      </c>
      <c r="L2986" s="36" t="s">
        <v>776</v>
      </c>
    </row>
    <row r="2987" spans="8:12" x14ac:dyDescent="0.25">
      <c r="H2987" s="38">
        <v>10956839</v>
      </c>
      <c r="I2987" s="38" t="s">
        <v>118</v>
      </c>
      <c r="J2987" s="39" t="s">
        <v>27</v>
      </c>
      <c r="K2987" s="38" t="s">
        <v>125</v>
      </c>
      <c r="L2987" s="38" t="s">
        <v>8430</v>
      </c>
    </row>
    <row r="2988" spans="8:12" x14ac:dyDescent="0.25">
      <c r="H2988" s="36">
        <v>10967762</v>
      </c>
      <c r="I2988" s="36" t="s">
        <v>118</v>
      </c>
      <c r="J2988" s="37" t="s">
        <v>27</v>
      </c>
      <c r="K2988" s="36" t="s">
        <v>125</v>
      </c>
      <c r="L2988" s="36" t="s">
        <v>8431</v>
      </c>
    </row>
    <row r="2989" spans="8:12" x14ac:dyDescent="0.25">
      <c r="H2989" s="38">
        <v>10969616</v>
      </c>
      <c r="I2989" s="38" t="s">
        <v>118</v>
      </c>
      <c r="J2989" s="39" t="s">
        <v>27</v>
      </c>
      <c r="K2989" s="38" t="s">
        <v>125</v>
      </c>
      <c r="L2989" s="38" t="s">
        <v>8432</v>
      </c>
    </row>
    <row r="2990" spans="8:12" x14ac:dyDescent="0.25">
      <c r="H2990" s="36">
        <v>10974008</v>
      </c>
      <c r="I2990" s="36" t="s">
        <v>118</v>
      </c>
      <c r="J2990" s="37" t="s">
        <v>27</v>
      </c>
      <c r="K2990" s="36" t="s">
        <v>125</v>
      </c>
      <c r="L2990" s="36" t="s">
        <v>2750</v>
      </c>
    </row>
    <row r="2991" spans="8:12" x14ac:dyDescent="0.25">
      <c r="H2991" s="38">
        <v>10974640</v>
      </c>
      <c r="I2991" s="38" t="s">
        <v>118</v>
      </c>
      <c r="J2991" s="39" t="s">
        <v>27</v>
      </c>
      <c r="K2991" s="38" t="s">
        <v>125</v>
      </c>
      <c r="L2991" s="38" t="s">
        <v>8433</v>
      </c>
    </row>
    <row r="2992" spans="8:12" x14ac:dyDescent="0.25">
      <c r="H2992" s="36">
        <v>10990657</v>
      </c>
      <c r="I2992" s="36" t="s">
        <v>118</v>
      </c>
      <c r="J2992" s="37" t="s">
        <v>27</v>
      </c>
      <c r="K2992" s="36" t="s">
        <v>125</v>
      </c>
      <c r="L2992" s="36" t="s">
        <v>8434</v>
      </c>
    </row>
    <row r="2993" spans="8:12" x14ac:dyDescent="0.25">
      <c r="H2993" s="38">
        <v>10990658</v>
      </c>
      <c r="I2993" s="38" t="s">
        <v>118</v>
      </c>
      <c r="J2993" s="39" t="s">
        <v>27</v>
      </c>
      <c r="K2993" s="38" t="s">
        <v>125</v>
      </c>
      <c r="L2993" s="38" t="s">
        <v>8435</v>
      </c>
    </row>
    <row r="2994" spans="8:12" x14ac:dyDescent="0.25">
      <c r="H2994" s="36">
        <v>10990750</v>
      </c>
      <c r="I2994" s="36" t="s">
        <v>118</v>
      </c>
      <c r="J2994" s="37" t="s">
        <v>27</v>
      </c>
      <c r="K2994" s="36" t="s">
        <v>125</v>
      </c>
      <c r="L2994" s="36" t="s">
        <v>8436</v>
      </c>
    </row>
    <row r="2995" spans="8:12" x14ac:dyDescent="0.25">
      <c r="H2995" s="38">
        <v>10990758</v>
      </c>
      <c r="I2995" s="38" t="s">
        <v>118</v>
      </c>
      <c r="J2995" s="39" t="s">
        <v>27</v>
      </c>
      <c r="K2995" s="38" t="s">
        <v>125</v>
      </c>
      <c r="L2995" s="38" t="s">
        <v>720</v>
      </c>
    </row>
    <row r="2996" spans="8:12" x14ac:dyDescent="0.25">
      <c r="H2996" s="36">
        <v>10990833</v>
      </c>
      <c r="I2996" s="36" t="s">
        <v>118</v>
      </c>
      <c r="J2996" s="37" t="s">
        <v>27</v>
      </c>
      <c r="K2996" s="36" t="s">
        <v>125</v>
      </c>
      <c r="L2996" s="36" t="s">
        <v>543</v>
      </c>
    </row>
    <row r="2997" spans="8:12" x14ac:dyDescent="0.25">
      <c r="H2997" s="38">
        <v>10990841</v>
      </c>
      <c r="I2997" s="38" t="s">
        <v>118</v>
      </c>
      <c r="J2997" s="39" t="s">
        <v>27</v>
      </c>
      <c r="K2997" s="38" t="s">
        <v>125</v>
      </c>
      <c r="L2997" s="38" t="s">
        <v>1464</v>
      </c>
    </row>
    <row r="2998" spans="8:12" x14ac:dyDescent="0.25">
      <c r="H2998" s="36">
        <v>10990891</v>
      </c>
      <c r="I2998" s="36" t="s">
        <v>118</v>
      </c>
      <c r="J2998" s="37" t="s">
        <v>27</v>
      </c>
      <c r="K2998" s="36" t="s">
        <v>125</v>
      </c>
      <c r="L2998" s="36" t="s">
        <v>819</v>
      </c>
    </row>
    <row r="2999" spans="8:12" x14ac:dyDescent="0.25">
      <c r="H2999" s="38">
        <v>10990906</v>
      </c>
      <c r="I2999" s="38" t="s">
        <v>118</v>
      </c>
      <c r="J2999" s="39" t="s">
        <v>27</v>
      </c>
      <c r="K2999" s="38" t="s">
        <v>125</v>
      </c>
      <c r="L2999" s="38" t="s">
        <v>8437</v>
      </c>
    </row>
    <row r="3000" spans="8:12" x14ac:dyDescent="0.25">
      <c r="H3000" s="36">
        <v>10990926</v>
      </c>
      <c r="I3000" s="36" t="s">
        <v>118</v>
      </c>
      <c r="J3000" s="37" t="s">
        <v>27</v>
      </c>
      <c r="K3000" s="36" t="s">
        <v>125</v>
      </c>
      <c r="L3000" s="36" t="s">
        <v>8438</v>
      </c>
    </row>
    <row r="3001" spans="8:12" x14ac:dyDescent="0.25">
      <c r="H3001" s="38">
        <v>10990936</v>
      </c>
      <c r="I3001" s="38" t="s">
        <v>118</v>
      </c>
      <c r="J3001" s="39" t="s">
        <v>27</v>
      </c>
      <c r="K3001" s="38" t="s">
        <v>125</v>
      </c>
      <c r="L3001" s="38" t="s">
        <v>504</v>
      </c>
    </row>
    <row r="3002" spans="8:12" x14ac:dyDescent="0.25">
      <c r="H3002" s="36">
        <v>10990938</v>
      </c>
      <c r="I3002" s="36" t="s">
        <v>118</v>
      </c>
      <c r="J3002" s="37" t="s">
        <v>27</v>
      </c>
      <c r="K3002" s="36" t="s">
        <v>125</v>
      </c>
      <c r="L3002" s="36" t="s">
        <v>8439</v>
      </c>
    </row>
    <row r="3003" spans="8:12" x14ac:dyDescent="0.25">
      <c r="H3003" s="38">
        <v>10990964</v>
      </c>
      <c r="I3003" s="38" t="s">
        <v>118</v>
      </c>
      <c r="J3003" s="39" t="s">
        <v>27</v>
      </c>
      <c r="K3003" s="38" t="s">
        <v>125</v>
      </c>
      <c r="L3003" s="38" t="s">
        <v>8440</v>
      </c>
    </row>
    <row r="3004" spans="8:12" x14ac:dyDescent="0.25">
      <c r="H3004" s="36">
        <v>10990966</v>
      </c>
      <c r="I3004" s="36" t="s">
        <v>118</v>
      </c>
      <c r="J3004" s="37" t="s">
        <v>27</v>
      </c>
      <c r="K3004" s="36" t="s">
        <v>125</v>
      </c>
      <c r="L3004" s="36" t="s">
        <v>8441</v>
      </c>
    </row>
    <row r="3005" spans="8:12" x14ac:dyDescent="0.25">
      <c r="H3005" s="38">
        <v>10990970</v>
      </c>
      <c r="I3005" s="38" t="s">
        <v>118</v>
      </c>
      <c r="J3005" s="39" t="s">
        <v>27</v>
      </c>
      <c r="K3005" s="38" t="s">
        <v>125</v>
      </c>
      <c r="L3005" s="38" t="s">
        <v>8442</v>
      </c>
    </row>
    <row r="3006" spans="8:12" x14ac:dyDescent="0.25">
      <c r="H3006" s="36">
        <v>10990971</v>
      </c>
      <c r="I3006" s="36" t="s">
        <v>118</v>
      </c>
      <c r="J3006" s="37" t="s">
        <v>27</v>
      </c>
      <c r="K3006" s="36" t="s">
        <v>125</v>
      </c>
      <c r="L3006" s="36" t="s">
        <v>8443</v>
      </c>
    </row>
    <row r="3007" spans="8:12" x14ac:dyDescent="0.25">
      <c r="H3007" s="38">
        <v>10990974</v>
      </c>
      <c r="I3007" s="38" t="s">
        <v>118</v>
      </c>
      <c r="J3007" s="39" t="s">
        <v>27</v>
      </c>
      <c r="K3007" s="38" t="s">
        <v>125</v>
      </c>
      <c r="L3007" s="38" t="s">
        <v>8444</v>
      </c>
    </row>
    <row r="3008" spans="8:12" x14ac:dyDescent="0.25">
      <c r="H3008" s="36">
        <v>10990977</v>
      </c>
      <c r="I3008" s="36" t="s">
        <v>118</v>
      </c>
      <c r="J3008" s="37" t="s">
        <v>27</v>
      </c>
      <c r="K3008" s="36" t="s">
        <v>125</v>
      </c>
      <c r="L3008" s="36" t="s">
        <v>8445</v>
      </c>
    </row>
    <row r="3009" spans="8:12" x14ac:dyDescent="0.25">
      <c r="H3009" s="38">
        <v>10990986</v>
      </c>
      <c r="I3009" s="38" t="s">
        <v>118</v>
      </c>
      <c r="J3009" s="39" t="s">
        <v>27</v>
      </c>
      <c r="K3009" s="38" t="s">
        <v>125</v>
      </c>
      <c r="L3009" s="38" t="s">
        <v>8446</v>
      </c>
    </row>
    <row r="3010" spans="8:12" x14ac:dyDescent="0.25">
      <c r="H3010" s="36">
        <v>10991009</v>
      </c>
      <c r="I3010" s="36" t="s">
        <v>118</v>
      </c>
      <c r="J3010" s="37" t="s">
        <v>27</v>
      </c>
      <c r="K3010" s="36" t="s">
        <v>125</v>
      </c>
      <c r="L3010" s="36" t="s">
        <v>8447</v>
      </c>
    </row>
    <row r="3011" spans="8:12" x14ac:dyDescent="0.25">
      <c r="H3011" s="38">
        <v>10991015</v>
      </c>
      <c r="I3011" s="38" t="s">
        <v>118</v>
      </c>
      <c r="J3011" s="39" t="s">
        <v>27</v>
      </c>
      <c r="K3011" s="38" t="s">
        <v>125</v>
      </c>
      <c r="L3011" s="38" t="s">
        <v>8448</v>
      </c>
    </row>
    <row r="3012" spans="8:12" x14ac:dyDescent="0.25">
      <c r="H3012" s="36">
        <v>10991021</v>
      </c>
      <c r="I3012" s="36" t="s">
        <v>118</v>
      </c>
      <c r="J3012" s="37" t="s">
        <v>27</v>
      </c>
      <c r="K3012" s="36" t="s">
        <v>125</v>
      </c>
      <c r="L3012" s="36" t="s">
        <v>8449</v>
      </c>
    </row>
    <row r="3013" spans="8:12" x14ac:dyDescent="0.25">
      <c r="H3013" s="38">
        <v>10991034</v>
      </c>
      <c r="I3013" s="38" t="s">
        <v>118</v>
      </c>
      <c r="J3013" s="39" t="s">
        <v>27</v>
      </c>
      <c r="K3013" s="38" t="s">
        <v>125</v>
      </c>
      <c r="L3013" s="38" t="s">
        <v>8450</v>
      </c>
    </row>
    <row r="3014" spans="8:12" x14ac:dyDescent="0.25">
      <c r="H3014" s="36">
        <v>10991061</v>
      </c>
      <c r="I3014" s="36" t="s">
        <v>118</v>
      </c>
      <c r="J3014" s="37" t="s">
        <v>27</v>
      </c>
      <c r="K3014" s="36" t="s">
        <v>125</v>
      </c>
      <c r="L3014" s="36" t="s">
        <v>5760</v>
      </c>
    </row>
    <row r="3015" spans="8:12" x14ac:dyDescent="0.25">
      <c r="H3015" s="38">
        <v>10991062</v>
      </c>
      <c r="I3015" s="38" t="s">
        <v>118</v>
      </c>
      <c r="J3015" s="39" t="s">
        <v>27</v>
      </c>
      <c r="K3015" s="38" t="s">
        <v>125</v>
      </c>
      <c r="L3015" s="38" t="s">
        <v>8451</v>
      </c>
    </row>
    <row r="3016" spans="8:12" x14ac:dyDescent="0.25">
      <c r="H3016" s="36">
        <v>10991134</v>
      </c>
      <c r="I3016" s="36" t="s">
        <v>118</v>
      </c>
      <c r="J3016" s="37" t="s">
        <v>27</v>
      </c>
      <c r="K3016" s="36" t="s">
        <v>125</v>
      </c>
      <c r="L3016" s="36" t="s">
        <v>8452</v>
      </c>
    </row>
    <row r="3017" spans="8:12" x14ac:dyDescent="0.25">
      <c r="H3017" s="38">
        <v>10991161</v>
      </c>
      <c r="I3017" s="38" t="s">
        <v>118</v>
      </c>
      <c r="J3017" s="39" t="s">
        <v>27</v>
      </c>
      <c r="K3017" s="38" t="s">
        <v>125</v>
      </c>
      <c r="L3017" s="38" t="s">
        <v>8453</v>
      </c>
    </row>
    <row r="3018" spans="8:12" x14ac:dyDescent="0.25">
      <c r="H3018" s="36">
        <v>10991163</v>
      </c>
      <c r="I3018" s="36" t="s">
        <v>118</v>
      </c>
      <c r="J3018" s="37" t="s">
        <v>27</v>
      </c>
      <c r="K3018" s="36" t="s">
        <v>125</v>
      </c>
      <c r="L3018" s="36" t="s">
        <v>8454</v>
      </c>
    </row>
    <row r="3019" spans="8:12" x14ac:dyDescent="0.25">
      <c r="H3019" s="38">
        <v>10991164</v>
      </c>
      <c r="I3019" s="38" t="s">
        <v>118</v>
      </c>
      <c r="J3019" s="39" t="s">
        <v>27</v>
      </c>
      <c r="K3019" s="38" t="s">
        <v>125</v>
      </c>
      <c r="L3019" s="38" t="s">
        <v>2054</v>
      </c>
    </row>
    <row r="3020" spans="8:12" x14ac:dyDescent="0.25">
      <c r="H3020" s="36">
        <v>10991169</v>
      </c>
      <c r="I3020" s="36" t="s">
        <v>118</v>
      </c>
      <c r="J3020" s="37" t="s">
        <v>27</v>
      </c>
      <c r="K3020" s="36" t="s">
        <v>125</v>
      </c>
      <c r="L3020" s="36" t="s">
        <v>8455</v>
      </c>
    </row>
    <row r="3021" spans="8:12" x14ac:dyDescent="0.25">
      <c r="H3021" s="38">
        <v>10991173</v>
      </c>
      <c r="I3021" s="38" t="s">
        <v>118</v>
      </c>
      <c r="J3021" s="39" t="s">
        <v>27</v>
      </c>
      <c r="K3021" s="38" t="s">
        <v>125</v>
      </c>
      <c r="L3021" s="38" t="s">
        <v>8456</v>
      </c>
    </row>
    <row r="3022" spans="8:12" x14ac:dyDescent="0.25">
      <c r="H3022" s="36">
        <v>10991175</v>
      </c>
      <c r="I3022" s="36" t="s">
        <v>118</v>
      </c>
      <c r="J3022" s="37" t="s">
        <v>27</v>
      </c>
      <c r="K3022" s="36" t="s">
        <v>125</v>
      </c>
      <c r="L3022" s="36" t="s">
        <v>8457</v>
      </c>
    </row>
    <row r="3023" spans="8:12" x14ac:dyDescent="0.25">
      <c r="H3023" s="38">
        <v>10991188</v>
      </c>
      <c r="I3023" s="38" t="s">
        <v>118</v>
      </c>
      <c r="J3023" s="39" t="s">
        <v>27</v>
      </c>
      <c r="K3023" s="38" t="s">
        <v>125</v>
      </c>
      <c r="L3023" s="38" t="s">
        <v>8458</v>
      </c>
    </row>
    <row r="3024" spans="8:12" x14ac:dyDescent="0.25">
      <c r="H3024" s="36">
        <v>10991258</v>
      </c>
      <c r="I3024" s="36" t="s">
        <v>118</v>
      </c>
      <c r="J3024" s="37" t="s">
        <v>27</v>
      </c>
      <c r="K3024" s="36" t="s">
        <v>125</v>
      </c>
      <c r="L3024" s="36" t="s">
        <v>8459</v>
      </c>
    </row>
    <row r="3025" spans="8:12" x14ac:dyDescent="0.25">
      <c r="H3025" s="38">
        <v>10991275</v>
      </c>
      <c r="I3025" s="38" t="s">
        <v>118</v>
      </c>
      <c r="J3025" s="39" t="s">
        <v>27</v>
      </c>
      <c r="K3025" s="38" t="s">
        <v>125</v>
      </c>
      <c r="L3025" s="38" t="s">
        <v>8460</v>
      </c>
    </row>
    <row r="3026" spans="8:12" x14ac:dyDescent="0.25">
      <c r="H3026" s="36">
        <v>10991276</v>
      </c>
      <c r="I3026" s="36" t="s">
        <v>118</v>
      </c>
      <c r="J3026" s="37" t="s">
        <v>27</v>
      </c>
      <c r="K3026" s="36" t="s">
        <v>125</v>
      </c>
      <c r="L3026" s="36" t="s">
        <v>8461</v>
      </c>
    </row>
    <row r="3027" spans="8:12" x14ac:dyDescent="0.25">
      <c r="H3027" s="38">
        <v>10991277</v>
      </c>
      <c r="I3027" s="38" t="s">
        <v>118</v>
      </c>
      <c r="J3027" s="39" t="s">
        <v>27</v>
      </c>
      <c r="K3027" s="38" t="s">
        <v>125</v>
      </c>
      <c r="L3027" s="38" t="s">
        <v>8462</v>
      </c>
    </row>
    <row r="3028" spans="8:12" x14ac:dyDescent="0.25">
      <c r="H3028" s="36">
        <v>10991282</v>
      </c>
      <c r="I3028" s="36" t="s">
        <v>118</v>
      </c>
      <c r="J3028" s="37" t="s">
        <v>27</v>
      </c>
      <c r="K3028" s="36" t="s">
        <v>125</v>
      </c>
      <c r="L3028" s="36" t="s">
        <v>8463</v>
      </c>
    </row>
    <row r="3029" spans="8:12" x14ac:dyDescent="0.25">
      <c r="H3029" s="38">
        <v>10991285</v>
      </c>
      <c r="I3029" s="38" t="s">
        <v>118</v>
      </c>
      <c r="J3029" s="39" t="s">
        <v>27</v>
      </c>
      <c r="K3029" s="38" t="s">
        <v>125</v>
      </c>
      <c r="L3029" s="38" t="s">
        <v>8464</v>
      </c>
    </row>
    <row r="3030" spans="8:12" x14ac:dyDescent="0.25">
      <c r="H3030" s="36">
        <v>10991292</v>
      </c>
      <c r="I3030" s="36" t="s">
        <v>118</v>
      </c>
      <c r="J3030" s="37" t="s">
        <v>27</v>
      </c>
      <c r="K3030" s="36" t="s">
        <v>125</v>
      </c>
      <c r="L3030" s="36" t="s">
        <v>8465</v>
      </c>
    </row>
    <row r="3031" spans="8:12" x14ac:dyDescent="0.25">
      <c r="H3031" s="38">
        <v>10991297</v>
      </c>
      <c r="I3031" s="38" t="s">
        <v>118</v>
      </c>
      <c r="J3031" s="39" t="s">
        <v>27</v>
      </c>
      <c r="K3031" s="38" t="s">
        <v>125</v>
      </c>
      <c r="L3031" s="38" t="s">
        <v>8466</v>
      </c>
    </row>
    <row r="3032" spans="8:12" x14ac:dyDescent="0.25">
      <c r="H3032" s="36">
        <v>10991298</v>
      </c>
      <c r="I3032" s="36" t="s">
        <v>118</v>
      </c>
      <c r="J3032" s="37" t="s">
        <v>27</v>
      </c>
      <c r="K3032" s="36" t="s">
        <v>125</v>
      </c>
      <c r="L3032" s="36" t="s">
        <v>8467</v>
      </c>
    </row>
    <row r="3033" spans="8:12" x14ac:dyDescent="0.25">
      <c r="H3033" s="38">
        <v>10991301</v>
      </c>
      <c r="I3033" s="38" t="s">
        <v>118</v>
      </c>
      <c r="J3033" s="39" t="s">
        <v>27</v>
      </c>
      <c r="K3033" s="38" t="s">
        <v>125</v>
      </c>
      <c r="L3033" s="38" t="s">
        <v>8468</v>
      </c>
    </row>
    <row r="3034" spans="8:12" x14ac:dyDescent="0.25">
      <c r="H3034" s="36">
        <v>10991307</v>
      </c>
      <c r="I3034" s="36" t="s">
        <v>118</v>
      </c>
      <c r="J3034" s="37" t="s">
        <v>27</v>
      </c>
      <c r="K3034" s="36" t="s">
        <v>125</v>
      </c>
      <c r="L3034" s="36" t="s">
        <v>8469</v>
      </c>
    </row>
    <row r="3035" spans="8:12" x14ac:dyDescent="0.25">
      <c r="H3035" s="38">
        <v>10991332</v>
      </c>
      <c r="I3035" s="38" t="s">
        <v>118</v>
      </c>
      <c r="J3035" s="39" t="s">
        <v>27</v>
      </c>
      <c r="K3035" s="38" t="s">
        <v>125</v>
      </c>
      <c r="L3035" s="38" t="s">
        <v>8470</v>
      </c>
    </row>
    <row r="3036" spans="8:12" x14ac:dyDescent="0.25">
      <c r="H3036" s="36">
        <v>10991334</v>
      </c>
      <c r="I3036" s="36" t="s">
        <v>118</v>
      </c>
      <c r="J3036" s="37" t="s">
        <v>27</v>
      </c>
      <c r="K3036" s="36" t="s">
        <v>125</v>
      </c>
      <c r="L3036" s="36" t="s">
        <v>5213</v>
      </c>
    </row>
    <row r="3037" spans="8:12" x14ac:dyDescent="0.25">
      <c r="H3037" s="38">
        <v>10991339</v>
      </c>
      <c r="I3037" s="38" t="s">
        <v>118</v>
      </c>
      <c r="J3037" s="39" t="s">
        <v>27</v>
      </c>
      <c r="K3037" s="38" t="s">
        <v>125</v>
      </c>
      <c r="L3037" s="38" t="s">
        <v>8471</v>
      </c>
    </row>
    <row r="3038" spans="8:12" x14ac:dyDescent="0.25">
      <c r="H3038" s="36">
        <v>10991341</v>
      </c>
      <c r="I3038" s="36" t="s">
        <v>118</v>
      </c>
      <c r="J3038" s="37" t="s">
        <v>27</v>
      </c>
      <c r="K3038" s="36" t="s">
        <v>125</v>
      </c>
      <c r="L3038" s="36" t="s">
        <v>8472</v>
      </c>
    </row>
    <row r="3039" spans="8:12" x14ac:dyDescent="0.25">
      <c r="H3039" s="38">
        <v>10991368</v>
      </c>
      <c r="I3039" s="38" t="s">
        <v>118</v>
      </c>
      <c r="J3039" s="39" t="s">
        <v>27</v>
      </c>
      <c r="K3039" s="38" t="s">
        <v>125</v>
      </c>
      <c r="L3039" s="38" t="s">
        <v>8473</v>
      </c>
    </row>
    <row r="3040" spans="8:12" x14ac:dyDescent="0.25">
      <c r="H3040" s="36">
        <v>10991369</v>
      </c>
      <c r="I3040" s="36" t="s">
        <v>118</v>
      </c>
      <c r="J3040" s="37" t="s">
        <v>27</v>
      </c>
      <c r="K3040" s="36" t="s">
        <v>125</v>
      </c>
      <c r="L3040" s="36" t="s">
        <v>8474</v>
      </c>
    </row>
    <row r="3041" spans="8:12" x14ac:dyDescent="0.25">
      <c r="H3041" s="38">
        <v>10991370</v>
      </c>
      <c r="I3041" s="38" t="s">
        <v>118</v>
      </c>
      <c r="J3041" s="39" t="s">
        <v>27</v>
      </c>
      <c r="K3041" s="38" t="s">
        <v>125</v>
      </c>
      <c r="L3041" s="38" t="s">
        <v>8475</v>
      </c>
    </row>
    <row r="3042" spans="8:12" x14ac:dyDescent="0.25">
      <c r="H3042" s="36">
        <v>10991372</v>
      </c>
      <c r="I3042" s="36" t="s">
        <v>118</v>
      </c>
      <c r="J3042" s="37" t="s">
        <v>27</v>
      </c>
      <c r="K3042" s="36" t="s">
        <v>125</v>
      </c>
      <c r="L3042" s="36" t="s">
        <v>8476</v>
      </c>
    </row>
    <row r="3043" spans="8:12" x14ac:dyDescent="0.25">
      <c r="H3043" s="38">
        <v>10991374</v>
      </c>
      <c r="I3043" s="38" t="s">
        <v>118</v>
      </c>
      <c r="J3043" s="39" t="s">
        <v>27</v>
      </c>
      <c r="K3043" s="38" t="s">
        <v>125</v>
      </c>
      <c r="L3043" s="38" t="s">
        <v>8477</v>
      </c>
    </row>
    <row r="3044" spans="8:12" x14ac:dyDescent="0.25">
      <c r="H3044" s="36">
        <v>10991601</v>
      </c>
      <c r="I3044" s="36" t="s">
        <v>118</v>
      </c>
      <c r="J3044" s="37" t="s">
        <v>27</v>
      </c>
      <c r="K3044" s="36" t="s">
        <v>125</v>
      </c>
      <c r="L3044" s="36" t="s">
        <v>8478</v>
      </c>
    </row>
    <row r="3045" spans="8:12" x14ac:dyDescent="0.25">
      <c r="H3045" s="38">
        <v>10991602</v>
      </c>
      <c r="I3045" s="38" t="s">
        <v>118</v>
      </c>
      <c r="J3045" s="39" t="s">
        <v>27</v>
      </c>
      <c r="K3045" s="38" t="s">
        <v>125</v>
      </c>
      <c r="L3045" s="38" t="s">
        <v>8479</v>
      </c>
    </row>
    <row r="3046" spans="8:12" x14ac:dyDescent="0.25">
      <c r="H3046" s="36">
        <v>10991603</v>
      </c>
      <c r="I3046" s="36" t="s">
        <v>118</v>
      </c>
      <c r="J3046" s="37" t="s">
        <v>27</v>
      </c>
      <c r="K3046" s="36" t="s">
        <v>125</v>
      </c>
      <c r="L3046" s="36" t="s">
        <v>8480</v>
      </c>
    </row>
    <row r="3047" spans="8:12" x14ac:dyDescent="0.25">
      <c r="H3047" s="38">
        <v>10991610</v>
      </c>
      <c r="I3047" s="38" t="s">
        <v>118</v>
      </c>
      <c r="J3047" s="39" t="s">
        <v>27</v>
      </c>
      <c r="K3047" s="38" t="s">
        <v>125</v>
      </c>
      <c r="L3047" s="38" t="s">
        <v>8481</v>
      </c>
    </row>
    <row r="3048" spans="8:12" x14ac:dyDescent="0.25">
      <c r="H3048" s="36">
        <v>10991611</v>
      </c>
      <c r="I3048" s="36" t="s">
        <v>118</v>
      </c>
      <c r="J3048" s="37" t="s">
        <v>27</v>
      </c>
      <c r="K3048" s="36" t="s">
        <v>125</v>
      </c>
      <c r="L3048" s="36" t="s">
        <v>8482</v>
      </c>
    </row>
    <row r="3049" spans="8:12" x14ac:dyDescent="0.25">
      <c r="H3049" s="38">
        <v>10991626</v>
      </c>
      <c r="I3049" s="38" t="s">
        <v>118</v>
      </c>
      <c r="J3049" s="39" t="s">
        <v>27</v>
      </c>
      <c r="K3049" s="38" t="s">
        <v>125</v>
      </c>
      <c r="L3049" s="38" t="s">
        <v>8483</v>
      </c>
    </row>
    <row r="3050" spans="8:12" x14ac:dyDescent="0.25">
      <c r="H3050" s="36">
        <v>10991628</v>
      </c>
      <c r="I3050" s="36" t="s">
        <v>118</v>
      </c>
      <c r="J3050" s="37" t="s">
        <v>27</v>
      </c>
      <c r="K3050" s="36" t="s">
        <v>125</v>
      </c>
      <c r="L3050" s="36" t="s">
        <v>8484</v>
      </c>
    </row>
    <row r="3051" spans="8:12" x14ac:dyDescent="0.25">
      <c r="H3051" s="38">
        <v>10991937</v>
      </c>
      <c r="I3051" s="38" t="s">
        <v>118</v>
      </c>
      <c r="J3051" s="39" t="s">
        <v>27</v>
      </c>
      <c r="K3051" s="38" t="s">
        <v>125</v>
      </c>
      <c r="L3051" s="38" t="s">
        <v>8485</v>
      </c>
    </row>
    <row r="3052" spans="8:12" x14ac:dyDescent="0.25">
      <c r="H3052" s="36">
        <v>10991942</v>
      </c>
      <c r="I3052" s="36" t="s">
        <v>118</v>
      </c>
      <c r="J3052" s="37" t="s">
        <v>27</v>
      </c>
      <c r="K3052" s="36" t="s">
        <v>125</v>
      </c>
      <c r="L3052" s="36" t="s">
        <v>8486</v>
      </c>
    </row>
    <row r="3053" spans="8:12" x14ac:dyDescent="0.25">
      <c r="H3053" s="38">
        <v>10992002</v>
      </c>
      <c r="I3053" s="38" t="s">
        <v>118</v>
      </c>
      <c r="J3053" s="39" t="s">
        <v>27</v>
      </c>
      <c r="K3053" s="38" t="s">
        <v>125</v>
      </c>
      <c r="L3053" s="38" t="s">
        <v>8487</v>
      </c>
    </row>
    <row r="3054" spans="8:12" x14ac:dyDescent="0.25">
      <c r="H3054" s="36">
        <v>10992029</v>
      </c>
      <c r="I3054" s="36" t="s">
        <v>118</v>
      </c>
      <c r="J3054" s="37" t="s">
        <v>27</v>
      </c>
      <c r="K3054" s="36" t="s">
        <v>125</v>
      </c>
      <c r="L3054" s="36" t="s">
        <v>5169</v>
      </c>
    </row>
    <row r="3055" spans="8:12" x14ac:dyDescent="0.25">
      <c r="H3055" s="38">
        <v>10992035</v>
      </c>
      <c r="I3055" s="38" t="s">
        <v>118</v>
      </c>
      <c r="J3055" s="39" t="s">
        <v>27</v>
      </c>
      <c r="K3055" s="38" t="s">
        <v>125</v>
      </c>
      <c r="L3055" s="38" t="s">
        <v>1873</v>
      </c>
    </row>
    <row r="3056" spans="8:12" x14ac:dyDescent="0.25">
      <c r="H3056" s="36">
        <v>10992161</v>
      </c>
      <c r="I3056" s="36" t="s">
        <v>118</v>
      </c>
      <c r="J3056" s="37" t="s">
        <v>27</v>
      </c>
      <c r="K3056" s="36" t="s">
        <v>125</v>
      </c>
      <c r="L3056" s="36" t="s">
        <v>8488</v>
      </c>
    </row>
    <row r="3057" spans="8:12" x14ac:dyDescent="0.25">
      <c r="H3057" s="38">
        <v>10992163</v>
      </c>
      <c r="I3057" s="38" t="s">
        <v>118</v>
      </c>
      <c r="J3057" s="39" t="s">
        <v>27</v>
      </c>
      <c r="K3057" s="38" t="s">
        <v>125</v>
      </c>
      <c r="L3057" s="38" t="s">
        <v>8489</v>
      </c>
    </row>
    <row r="3058" spans="8:12" x14ac:dyDescent="0.25">
      <c r="H3058" s="36">
        <v>11032854</v>
      </c>
      <c r="I3058" s="36" t="s">
        <v>118</v>
      </c>
      <c r="J3058" s="37" t="s">
        <v>27</v>
      </c>
      <c r="K3058" s="36" t="s">
        <v>125</v>
      </c>
      <c r="L3058" s="36" t="s">
        <v>8490</v>
      </c>
    </row>
    <row r="3059" spans="8:12" x14ac:dyDescent="0.25">
      <c r="H3059" s="38">
        <v>11037678</v>
      </c>
      <c r="I3059" s="38" t="s">
        <v>118</v>
      </c>
      <c r="J3059" s="39" t="s">
        <v>27</v>
      </c>
      <c r="K3059" s="38" t="s">
        <v>125</v>
      </c>
      <c r="L3059" s="38" t="s">
        <v>8491</v>
      </c>
    </row>
    <row r="3060" spans="8:12" x14ac:dyDescent="0.25">
      <c r="H3060" s="36">
        <v>11042812</v>
      </c>
      <c r="I3060" s="36" t="s">
        <v>118</v>
      </c>
      <c r="J3060" s="37" t="s">
        <v>27</v>
      </c>
      <c r="K3060" s="36" t="s">
        <v>125</v>
      </c>
      <c r="L3060" s="36" t="s">
        <v>8492</v>
      </c>
    </row>
    <row r="3061" spans="8:12" x14ac:dyDescent="0.25">
      <c r="H3061" s="38">
        <v>11049681</v>
      </c>
      <c r="I3061" s="38" t="s">
        <v>118</v>
      </c>
      <c r="J3061" s="39" t="s">
        <v>27</v>
      </c>
      <c r="K3061" s="38" t="s">
        <v>125</v>
      </c>
      <c r="L3061" s="38" t="s">
        <v>8493</v>
      </c>
    </row>
    <row r="3062" spans="8:12" x14ac:dyDescent="0.25">
      <c r="H3062" s="36">
        <v>11066252</v>
      </c>
      <c r="I3062" s="36" t="s">
        <v>118</v>
      </c>
      <c r="J3062" s="37" t="s">
        <v>27</v>
      </c>
      <c r="K3062" s="36" t="s">
        <v>125</v>
      </c>
      <c r="L3062" s="36" t="s">
        <v>8494</v>
      </c>
    </row>
    <row r="3063" spans="8:12" x14ac:dyDescent="0.25">
      <c r="H3063" s="38">
        <v>11067217</v>
      </c>
      <c r="I3063" s="38" t="s">
        <v>118</v>
      </c>
      <c r="J3063" s="39" t="s">
        <v>27</v>
      </c>
      <c r="K3063" s="38" t="s">
        <v>125</v>
      </c>
      <c r="L3063" s="38" t="s">
        <v>8495</v>
      </c>
    </row>
    <row r="3064" spans="8:12" x14ac:dyDescent="0.25">
      <c r="H3064" s="36">
        <v>11068535</v>
      </c>
      <c r="I3064" s="36" t="s">
        <v>118</v>
      </c>
      <c r="J3064" s="37" t="s">
        <v>27</v>
      </c>
      <c r="K3064" s="36" t="s">
        <v>125</v>
      </c>
      <c r="L3064" s="36" t="s">
        <v>8496</v>
      </c>
    </row>
    <row r="3065" spans="8:12" x14ac:dyDescent="0.25">
      <c r="H3065" s="38">
        <v>11068680</v>
      </c>
      <c r="I3065" s="38" t="s">
        <v>118</v>
      </c>
      <c r="J3065" s="39" t="s">
        <v>27</v>
      </c>
      <c r="K3065" s="38" t="s">
        <v>125</v>
      </c>
      <c r="L3065" s="38" t="s">
        <v>8497</v>
      </c>
    </row>
    <row r="3066" spans="8:12" x14ac:dyDescent="0.25">
      <c r="H3066" s="36">
        <v>11070240</v>
      </c>
      <c r="I3066" s="36" t="s">
        <v>118</v>
      </c>
      <c r="J3066" s="37" t="s">
        <v>27</v>
      </c>
      <c r="K3066" s="36" t="s">
        <v>125</v>
      </c>
      <c r="L3066" s="36" t="s">
        <v>8498</v>
      </c>
    </row>
    <row r="3067" spans="8:12" x14ac:dyDescent="0.25">
      <c r="H3067" s="38">
        <v>11070242</v>
      </c>
      <c r="I3067" s="38" t="s">
        <v>118</v>
      </c>
      <c r="J3067" s="39" t="s">
        <v>27</v>
      </c>
      <c r="K3067" s="38" t="s">
        <v>125</v>
      </c>
      <c r="L3067" s="38" t="s">
        <v>8499</v>
      </c>
    </row>
    <row r="3068" spans="8:12" x14ac:dyDescent="0.25">
      <c r="H3068" s="36">
        <v>11070246</v>
      </c>
      <c r="I3068" s="36" t="s">
        <v>118</v>
      </c>
      <c r="J3068" s="37" t="s">
        <v>27</v>
      </c>
      <c r="K3068" s="36" t="s">
        <v>125</v>
      </c>
      <c r="L3068" s="36" t="s">
        <v>8500</v>
      </c>
    </row>
    <row r="3069" spans="8:12" x14ac:dyDescent="0.25">
      <c r="H3069" s="38">
        <v>11100863</v>
      </c>
      <c r="I3069" s="38" t="s">
        <v>118</v>
      </c>
      <c r="J3069" s="39" t="s">
        <v>27</v>
      </c>
      <c r="K3069" s="38" t="s">
        <v>125</v>
      </c>
      <c r="L3069" s="38" t="s">
        <v>8501</v>
      </c>
    </row>
    <row r="3070" spans="8:12" x14ac:dyDescent="0.25">
      <c r="H3070" s="36">
        <v>11100873</v>
      </c>
      <c r="I3070" s="36" t="s">
        <v>118</v>
      </c>
      <c r="J3070" s="37" t="s">
        <v>27</v>
      </c>
      <c r="K3070" s="36" t="s">
        <v>125</v>
      </c>
      <c r="L3070" s="36" t="s">
        <v>8502</v>
      </c>
    </row>
    <row r="3071" spans="8:12" x14ac:dyDescent="0.25">
      <c r="H3071" s="38">
        <v>11109499</v>
      </c>
      <c r="I3071" s="38" t="s">
        <v>118</v>
      </c>
      <c r="J3071" s="39" t="s">
        <v>27</v>
      </c>
      <c r="K3071" s="38" t="s">
        <v>125</v>
      </c>
      <c r="L3071" s="38" t="s">
        <v>8503</v>
      </c>
    </row>
    <row r="3072" spans="8:12" x14ac:dyDescent="0.25">
      <c r="H3072" s="36">
        <v>11118952</v>
      </c>
      <c r="I3072" s="36" t="s">
        <v>118</v>
      </c>
      <c r="J3072" s="37" t="s">
        <v>27</v>
      </c>
      <c r="K3072" s="36" t="s">
        <v>125</v>
      </c>
      <c r="L3072" s="36" t="s">
        <v>8504</v>
      </c>
    </row>
    <row r="3073" spans="8:12" x14ac:dyDescent="0.25">
      <c r="H3073" s="38">
        <v>11122899</v>
      </c>
      <c r="I3073" s="38" t="s">
        <v>118</v>
      </c>
      <c r="J3073" s="39" t="s">
        <v>27</v>
      </c>
      <c r="K3073" s="38" t="s">
        <v>125</v>
      </c>
      <c r="L3073" s="38" t="s">
        <v>8505</v>
      </c>
    </row>
    <row r="3074" spans="8:12" x14ac:dyDescent="0.25">
      <c r="H3074" s="36">
        <v>11126796</v>
      </c>
      <c r="I3074" s="36" t="s">
        <v>118</v>
      </c>
      <c r="J3074" s="37" t="s">
        <v>27</v>
      </c>
      <c r="K3074" s="36" t="s">
        <v>125</v>
      </c>
      <c r="L3074" s="36" t="s">
        <v>8506</v>
      </c>
    </row>
    <row r="3075" spans="8:12" x14ac:dyDescent="0.25">
      <c r="H3075" s="38">
        <v>11126821</v>
      </c>
      <c r="I3075" s="38" t="s">
        <v>118</v>
      </c>
      <c r="J3075" s="39" t="s">
        <v>27</v>
      </c>
      <c r="K3075" s="38" t="s">
        <v>125</v>
      </c>
      <c r="L3075" s="38" t="s">
        <v>8507</v>
      </c>
    </row>
    <row r="3076" spans="8:12" x14ac:dyDescent="0.25">
      <c r="H3076" s="36">
        <v>11139198</v>
      </c>
      <c r="I3076" s="36" t="s">
        <v>118</v>
      </c>
      <c r="J3076" s="37" t="s">
        <v>27</v>
      </c>
      <c r="K3076" s="36" t="s">
        <v>125</v>
      </c>
      <c r="L3076" s="36" t="s">
        <v>8508</v>
      </c>
    </row>
    <row r="3077" spans="8:12" x14ac:dyDescent="0.25">
      <c r="H3077" s="38">
        <v>11140339</v>
      </c>
      <c r="I3077" s="38" t="s">
        <v>118</v>
      </c>
      <c r="J3077" s="39" t="s">
        <v>27</v>
      </c>
      <c r="K3077" s="38" t="s">
        <v>125</v>
      </c>
      <c r="L3077" s="38" t="s">
        <v>8509</v>
      </c>
    </row>
    <row r="3078" spans="8:12" x14ac:dyDescent="0.25">
      <c r="H3078" s="36">
        <v>11145688</v>
      </c>
      <c r="I3078" s="36" t="s">
        <v>118</v>
      </c>
      <c r="J3078" s="37" t="s">
        <v>27</v>
      </c>
      <c r="K3078" s="36" t="s">
        <v>125</v>
      </c>
      <c r="L3078" s="36" t="s">
        <v>8510</v>
      </c>
    </row>
    <row r="3079" spans="8:12" x14ac:dyDescent="0.25">
      <c r="H3079" s="38">
        <v>11165498</v>
      </c>
      <c r="I3079" s="38" t="s">
        <v>118</v>
      </c>
      <c r="J3079" s="39" t="s">
        <v>27</v>
      </c>
      <c r="K3079" s="38" t="s">
        <v>125</v>
      </c>
      <c r="L3079" s="38" t="s">
        <v>8511</v>
      </c>
    </row>
    <row r="3080" spans="8:12" x14ac:dyDescent="0.25">
      <c r="H3080" s="36">
        <v>11169863</v>
      </c>
      <c r="I3080" s="36" t="s">
        <v>118</v>
      </c>
      <c r="J3080" s="37" t="s">
        <v>27</v>
      </c>
      <c r="K3080" s="36" t="s">
        <v>125</v>
      </c>
      <c r="L3080" s="36" t="s">
        <v>8512</v>
      </c>
    </row>
    <row r="3081" spans="8:12" x14ac:dyDescent="0.25">
      <c r="H3081" s="38">
        <v>11172597</v>
      </c>
      <c r="I3081" s="38" t="s">
        <v>118</v>
      </c>
      <c r="J3081" s="39" t="s">
        <v>27</v>
      </c>
      <c r="K3081" s="38" t="s">
        <v>125</v>
      </c>
      <c r="L3081" s="38" t="s">
        <v>8513</v>
      </c>
    </row>
    <row r="3082" spans="8:12" x14ac:dyDescent="0.25">
      <c r="H3082" s="36">
        <v>11182303</v>
      </c>
      <c r="I3082" s="36" t="s">
        <v>118</v>
      </c>
      <c r="J3082" s="37" t="s">
        <v>27</v>
      </c>
      <c r="K3082" s="36" t="s">
        <v>125</v>
      </c>
      <c r="L3082" s="36" t="s">
        <v>8514</v>
      </c>
    </row>
    <row r="3083" spans="8:12" x14ac:dyDescent="0.25">
      <c r="H3083" s="38">
        <v>11183585</v>
      </c>
      <c r="I3083" s="38" t="s">
        <v>118</v>
      </c>
      <c r="J3083" s="39" t="s">
        <v>27</v>
      </c>
      <c r="K3083" s="38" t="s">
        <v>125</v>
      </c>
      <c r="L3083" s="38" t="s">
        <v>4790</v>
      </c>
    </row>
    <row r="3084" spans="8:12" x14ac:dyDescent="0.25">
      <c r="H3084" s="36">
        <v>11184441</v>
      </c>
      <c r="I3084" s="36" t="s">
        <v>118</v>
      </c>
      <c r="J3084" s="37" t="s">
        <v>27</v>
      </c>
      <c r="K3084" s="36" t="s">
        <v>125</v>
      </c>
      <c r="L3084" s="36" t="s">
        <v>8515</v>
      </c>
    </row>
    <row r="3085" spans="8:12" x14ac:dyDescent="0.25">
      <c r="H3085" s="38">
        <v>11198311</v>
      </c>
      <c r="I3085" s="38" t="s">
        <v>118</v>
      </c>
      <c r="J3085" s="39" t="s">
        <v>27</v>
      </c>
      <c r="K3085" s="38" t="s">
        <v>125</v>
      </c>
      <c r="L3085" s="38" t="s">
        <v>8516</v>
      </c>
    </row>
    <row r="3086" spans="8:12" x14ac:dyDescent="0.25">
      <c r="H3086" s="36">
        <v>11198442</v>
      </c>
      <c r="I3086" s="36" t="s">
        <v>118</v>
      </c>
      <c r="J3086" s="37" t="s">
        <v>27</v>
      </c>
      <c r="K3086" s="36" t="s">
        <v>125</v>
      </c>
      <c r="L3086" s="36" t="s">
        <v>2013</v>
      </c>
    </row>
    <row r="3087" spans="8:12" x14ac:dyDescent="0.25">
      <c r="H3087" s="38">
        <v>11209412</v>
      </c>
      <c r="I3087" s="38" t="s">
        <v>118</v>
      </c>
      <c r="J3087" s="39" t="s">
        <v>27</v>
      </c>
      <c r="K3087" s="38" t="s">
        <v>125</v>
      </c>
      <c r="L3087" s="38" t="s">
        <v>2628</v>
      </c>
    </row>
    <row r="3088" spans="8:12" x14ac:dyDescent="0.25">
      <c r="H3088" s="36">
        <v>11209453</v>
      </c>
      <c r="I3088" s="36" t="s">
        <v>118</v>
      </c>
      <c r="J3088" s="37" t="s">
        <v>27</v>
      </c>
      <c r="K3088" s="36" t="s">
        <v>125</v>
      </c>
      <c r="L3088" s="36" t="s">
        <v>8517</v>
      </c>
    </row>
    <row r="3089" spans="8:12" x14ac:dyDescent="0.25">
      <c r="H3089" s="38">
        <v>11214184</v>
      </c>
      <c r="I3089" s="38" t="s">
        <v>118</v>
      </c>
      <c r="J3089" s="39" t="s">
        <v>27</v>
      </c>
      <c r="K3089" s="38" t="s">
        <v>125</v>
      </c>
      <c r="L3089" s="38" t="s">
        <v>8518</v>
      </c>
    </row>
    <row r="3090" spans="8:12" x14ac:dyDescent="0.25">
      <c r="H3090" s="36">
        <v>11230683</v>
      </c>
      <c r="I3090" s="36" t="s">
        <v>118</v>
      </c>
      <c r="J3090" s="37" t="s">
        <v>27</v>
      </c>
      <c r="K3090" s="36" t="s">
        <v>125</v>
      </c>
      <c r="L3090" s="36" t="s">
        <v>8519</v>
      </c>
    </row>
    <row r="3091" spans="8:12" x14ac:dyDescent="0.25">
      <c r="H3091" s="38">
        <v>11238476</v>
      </c>
      <c r="I3091" s="38" t="s">
        <v>118</v>
      </c>
      <c r="J3091" s="39" t="s">
        <v>27</v>
      </c>
      <c r="K3091" s="38" t="s">
        <v>125</v>
      </c>
      <c r="L3091" s="38" t="s">
        <v>8520</v>
      </c>
    </row>
    <row r="3092" spans="8:12" x14ac:dyDescent="0.25">
      <c r="H3092" s="36">
        <v>11238477</v>
      </c>
      <c r="I3092" s="36" t="s">
        <v>118</v>
      </c>
      <c r="J3092" s="37" t="s">
        <v>27</v>
      </c>
      <c r="K3092" s="36" t="s">
        <v>125</v>
      </c>
      <c r="L3092" s="36" t="s">
        <v>8521</v>
      </c>
    </row>
    <row r="3093" spans="8:12" x14ac:dyDescent="0.25">
      <c r="H3093" s="38">
        <v>11277104</v>
      </c>
      <c r="I3093" s="38" t="s">
        <v>118</v>
      </c>
      <c r="J3093" s="39" t="s">
        <v>27</v>
      </c>
      <c r="K3093" s="38" t="s">
        <v>125</v>
      </c>
      <c r="L3093" s="38" t="s">
        <v>8522</v>
      </c>
    </row>
    <row r="3094" spans="8:12" x14ac:dyDescent="0.25">
      <c r="H3094" s="36">
        <v>11285914</v>
      </c>
      <c r="I3094" s="36" t="s">
        <v>118</v>
      </c>
      <c r="J3094" s="37" t="s">
        <v>27</v>
      </c>
      <c r="K3094" s="36" t="s">
        <v>125</v>
      </c>
      <c r="L3094" s="36" t="s">
        <v>8523</v>
      </c>
    </row>
    <row r="3095" spans="8:12" x14ac:dyDescent="0.25">
      <c r="H3095" s="38">
        <v>11297935</v>
      </c>
      <c r="I3095" s="38" t="s">
        <v>118</v>
      </c>
      <c r="J3095" s="39" t="s">
        <v>27</v>
      </c>
      <c r="K3095" s="38" t="s">
        <v>125</v>
      </c>
      <c r="L3095" s="38" t="s">
        <v>8524</v>
      </c>
    </row>
    <row r="3096" spans="8:12" x14ac:dyDescent="0.25">
      <c r="H3096" s="36">
        <v>11304430</v>
      </c>
      <c r="I3096" s="36" t="s">
        <v>118</v>
      </c>
      <c r="J3096" s="37" t="s">
        <v>27</v>
      </c>
      <c r="K3096" s="36" t="s">
        <v>125</v>
      </c>
      <c r="L3096" s="36" t="s">
        <v>5479</v>
      </c>
    </row>
    <row r="3097" spans="8:12" x14ac:dyDescent="0.25">
      <c r="H3097" s="38">
        <v>11312963</v>
      </c>
      <c r="I3097" s="38" t="s">
        <v>118</v>
      </c>
      <c r="J3097" s="39" t="s">
        <v>27</v>
      </c>
      <c r="K3097" s="38" t="s">
        <v>125</v>
      </c>
      <c r="L3097" s="38" t="s">
        <v>1443</v>
      </c>
    </row>
    <row r="3098" spans="8:12" x14ac:dyDescent="0.25">
      <c r="H3098" s="36">
        <v>11315837</v>
      </c>
      <c r="I3098" s="36" t="s">
        <v>118</v>
      </c>
      <c r="J3098" s="37" t="s">
        <v>27</v>
      </c>
      <c r="K3098" s="36" t="s">
        <v>125</v>
      </c>
      <c r="L3098" s="36" t="s">
        <v>8525</v>
      </c>
    </row>
    <row r="3099" spans="8:12" x14ac:dyDescent="0.25">
      <c r="H3099" s="38">
        <v>11315862</v>
      </c>
      <c r="I3099" s="38" t="s">
        <v>118</v>
      </c>
      <c r="J3099" s="39" t="s">
        <v>27</v>
      </c>
      <c r="K3099" s="38" t="s">
        <v>125</v>
      </c>
      <c r="L3099" s="38" t="s">
        <v>8526</v>
      </c>
    </row>
    <row r="3100" spans="8:12" x14ac:dyDescent="0.25">
      <c r="H3100" s="36">
        <v>11316836</v>
      </c>
      <c r="I3100" s="36" t="s">
        <v>118</v>
      </c>
      <c r="J3100" s="37" t="s">
        <v>27</v>
      </c>
      <c r="K3100" s="36" t="s">
        <v>125</v>
      </c>
      <c r="L3100" s="36" t="s">
        <v>8527</v>
      </c>
    </row>
    <row r="3101" spans="8:12" x14ac:dyDescent="0.25">
      <c r="H3101" s="38">
        <v>11317308</v>
      </c>
      <c r="I3101" s="38" t="s">
        <v>118</v>
      </c>
      <c r="J3101" s="39" t="s">
        <v>27</v>
      </c>
      <c r="K3101" s="38" t="s">
        <v>125</v>
      </c>
      <c r="L3101" s="38" t="s">
        <v>8528</v>
      </c>
    </row>
    <row r="3102" spans="8:12" x14ac:dyDescent="0.25">
      <c r="H3102" s="36">
        <v>11319931</v>
      </c>
      <c r="I3102" s="36" t="s">
        <v>118</v>
      </c>
      <c r="J3102" s="37" t="s">
        <v>27</v>
      </c>
      <c r="K3102" s="36" t="s">
        <v>125</v>
      </c>
      <c r="L3102" s="36" t="s">
        <v>8529</v>
      </c>
    </row>
    <row r="3103" spans="8:12" x14ac:dyDescent="0.25">
      <c r="H3103" s="38">
        <v>11329834</v>
      </c>
      <c r="I3103" s="38" t="s">
        <v>118</v>
      </c>
      <c r="J3103" s="39" t="s">
        <v>27</v>
      </c>
      <c r="K3103" s="38" t="s">
        <v>125</v>
      </c>
      <c r="L3103" s="38" t="s">
        <v>8530</v>
      </c>
    </row>
    <row r="3104" spans="8:12" x14ac:dyDescent="0.25">
      <c r="H3104" s="36">
        <v>11336091</v>
      </c>
      <c r="I3104" s="36" t="s">
        <v>118</v>
      </c>
      <c r="J3104" s="37" t="s">
        <v>27</v>
      </c>
      <c r="K3104" s="36" t="s">
        <v>125</v>
      </c>
      <c r="L3104" s="36" t="s">
        <v>8531</v>
      </c>
    </row>
    <row r="3105" spans="8:12" x14ac:dyDescent="0.25">
      <c r="H3105" s="38">
        <v>11386949</v>
      </c>
      <c r="I3105" s="38" t="s">
        <v>118</v>
      </c>
      <c r="J3105" s="39" t="s">
        <v>27</v>
      </c>
      <c r="K3105" s="38" t="s">
        <v>125</v>
      </c>
      <c r="L3105" s="38" t="s">
        <v>988</v>
      </c>
    </row>
    <row r="3106" spans="8:12" x14ac:dyDescent="0.25">
      <c r="H3106" s="36">
        <v>11391265</v>
      </c>
      <c r="I3106" s="36" t="s">
        <v>118</v>
      </c>
      <c r="J3106" s="37" t="s">
        <v>27</v>
      </c>
      <c r="K3106" s="36" t="s">
        <v>125</v>
      </c>
      <c r="L3106" s="36" t="s">
        <v>4844</v>
      </c>
    </row>
    <row r="3107" spans="8:12" x14ac:dyDescent="0.25">
      <c r="H3107" s="38">
        <v>11392323</v>
      </c>
      <c r="I3107" s="38" t="s">
        <v>118</v>
      </c>
      <c r="J3107" s="39" t="s">
        <v>27</v>
      </c>
      <c r="K3107" s="38" t="s">
        <v>125</v>
      </c>
      <c r="L3107" s="38" t="s">
        <v>8532</v>
      </c>
    </row>
    <row r="3108" spans="8:12" x14ac:dyDescent="0.25">
      <c r="H3108" s="36">
        <v>11408246</v>
      </c>
      <c r="I3108" s="36" t="s">
        <v>118</v>
      </c>
      <c r="J3108" s="37" t="s">
        <v>27</v>
      </c>
      <c r="K3108" s="36" t="s">
        <v>125</v>
      </c>
      <c r="L3108" s="36" t="s">
        <v>4309</v>
      </c>
    </row>
    <row r="3109" spans="8:12" x14ac:dyDescent="0.25">
      <c r="H3109" s="38">
        <v>11409289</v>
      </c>
      <c r="I3109" s="38" t="s">
        <v>118</v>
      </c>
      <c r="J3109" s="39" t="s">
        <v>27</v>
      </c>
      <c r="K3109" s="38" t="s">
        <v>125</v>
      </c>
      <c r="L3109" s="38" t="s">
        <v>8533</v>
      </c>
    </row>
    <row r="3110" spans="8:12" x14ac:dyDescent="0.25">
      <c r="H3110" s="36">
        <v>11409818</v>
      </c>
      <c r="I3110" s="36" t="s">
        <v>118</v>
      </c>
      <c r="J3110" s="37" t="s">
        <v>27</v>
      </c>
      <c r="K3110" s="36" t="s">
        <v>125</v>
      </c>
      <c r="L3110" s="36" t="s">
        <v>3061</v>
      </c>
    </row>
    <row r="3111" spans="8:12" x14ac:dyDescent="0.25">
      <c r="H3111" s="38">
        <v>11435278</v>
      </c>
      <c r="I3111" s="38" t="s">
        <v>118</v>
      </c>
      <c r="J3111" s="39" t="s">
        <v>27</v>
      </c>
      <c r="K3111" s="38" t="s">
        <v>125</v>
      </c>
      <c r="L3111" s="38" t="s">
        <v>8534</v>
      </c>
    </row>
    <row r="3112" spans="8:12" x14ac:dyDescent="0.25">
      <c r="H3112" s="36">
        <v>11443171</v>
      </c>
      <c r="I3112" s="36" t="s">
        <v>118</v>
      </c>
      <c r="J3112" s="37" t="s">
        <v>27</v>
      </c>
      <c r="K3112" s="36" t="s">
        <v>125</v>
      </c>
      <c r="L3112" s="36" t="s">
        <v>8535</v>
      </c>
    </row>
    <row r="3113" spans="8:12" x14ac:dyDescent="0.25">
      <c r="H3113" s="38">
        <v>11449669</v>
      </c>
      <c r="I3113" s="38" t="s">
        <v>118</v>
      </c>
      <c r="J3113" s="39" t="s">
        <v>27</v>
      </c>
      <c r="K3113" s="38" t="s">
        <v>125</v>
      </c>
      <c r="L3113" s="38" t="s">
        <v>8536</v>
      </c>
    </row>
    <row r="3114" spans="8:12" x14ac:dyDescent="0.25">
      <c r="H3114" s="36">
        <v>11453225</v>
      </c>
      <c r="I3114" s="36" t="s">
        <v>118</v>
      </c>
      <c r="J3114" s="37" t="s">
        <v>27</v>
      </c>
      <c r="K3114" s="36" t="s">
        <v>125</v>
      </c>
      <c r="L3114" s="36" t="s">
        <v>8537</v>
      </c>
    </row>
    <row r="3115" spans="8:12" x14ac:dyDescent="0.25">
      <c r="H3115" s="38">
        <v>11455943</v>
      </c>
      <c r="I3115" s="38" t="s">
        <v>118</v>
      </c>
      <c r="J3115" s="39" t="s">
        <v>27</v>
      </c>
      <c r="K3115" s="38" t="s">
        <v>125</v>
      </c>
      <c r="L3115" s="38" t="s">
        <v>8538</v>
      </c>
    </row>
    <row r="3116" spans="8:12" x14ac:dyDescent="0.25">
      <c r="H3116" s="36">
        <v>11467325</v>
      </c>
      <c r="I3116" s="36" t="s">
        <v>118</v>
      </c>
      <c r="J3116" s="37" t="s">
        <v>27</v>
      </c>
      <c r="K3116" s="36" t="s">
        <v>125</v>
      </c>
      <c r="L3116" s="36" t="s">
        <v>8539</v>
      </c>
    </row>
    <row r="3117" spans="8:12" x14ac:dyDescent="0.25">
      <c r="H3117" s="38">
        <v>11467331</v>
      </c>
      <c r="I3117" s="38" t="s">
        <v>118</v>
      </c>
      <c r="J3117" s="39" t="s">
        <v>27</v>
      </c>
      <c r="K3117" s="38" t="s">
        <v>125</v>
      </c>
      <c r="L3117" s="38" t="s">
        <v>1224</v>
      </c>
    </row>
    <row r="3118" spans="8:12" x14ac:dyDescent="0.25">
      <c r="H3118" s="36">
        <v>11478466</v>
      </c>
      <c r="I3118" s="36" t="s">
        <v>118</v>
      </c>
      <c r="J3118" s="37" t="s">
        <v>27</v>
      </c>
      <c r="K3118" s="36" t="s">
        <v>125</v>
      </c>
      <c r="L3118" s="36" t="s">
        <v>8540</v>
      </c>
    </row>
    <row r="3119" spans="8:12" x14ac:dyDescent="0.25">
      <c r="H3119" s="38">
        <v>11478473</v>
      </c>
      <c r="I3119" s="38" t="s">
        <v>118</v>
      </c>
      <c r="J3119" s="39" t="s">
        <v>27</v>
      </c>
      <c r="K3119" s="38" t="s">
        <v>125</v>
      </c>
      <c r="L3119" s="38" t="s">
        <v>3139</v>
      </c>
    </row>
    <row r="3120" spans="8:12" x14ac:dyDescent="0.25">
      <c r="H3120" s="36">
        <v>11480650</v>
      </c>
      <c r="I3120" s="36" t="s">
        <v>118</v>
      </c>
      <c r="J3120" s="37" t="s">
        <v>27</v>
      </c>
      <c r="K3120" s="36" t="s">
        <v>125</v>
      </c>
      <c r="L3120" s="36" t="s">
        <v>8541</v>
      </c>
    </row>
    <row r="3121" spans="8:12" x14ac:dyDescent="0.25">
      <c r="H3121" s="38">
        <v>11481503</v>
      </c>
      <c r="I3121" s="38" t="s">
        <v>118</v>
      </c>
      <c r="J3121" s="39" t="s">
        <v>27</v>
      </c>
      <c r="K3121" s="38" t="s">
        <v>125</v>
      </c>
      <c r="L3121" s="38" t="s">
        <v>8542</v>
      </c>
    </row>
    <row r="3122" spans="8:12" x14ac:dyDescent="0.25">
      <c r="H3122" s="36">
        <v>11485467</v>
      </c>
      <c r="I3122" s="36" t="s">
        <v>118</v>
      </c>
      <c r="J3122" s="37" t="s">
        <v>27</v>
      </c>
      <c r="K3122" s="36" t="s">
        <v>125</v>
      </c>
      <c r="L3122" s="36" t="s">
        <v>8543</v>
      </c>
    </row>
    <row r="3123" spans="8:12" x14ac:dyDescent="0.25">
      <c r="H3123" s="38">
        <v>11492258</v>
      </c>
      <c r="I3123" s="38" t="s">
        <v>118</v>
      </c>
      <c r="J3123" s="39" t="s">
        <v>27</v>
      </c>
      <c r="K3123" s="38" t="s">
        <v>125</v>
      </c>
      <c r="L3123" s="38" t="s">
        <v>8544</v>
      </c>
    </row>
    <row r="3124" spans="8:12" x14ac:dyDescent="0.25">
      <c r="H3124" s="36">
        <v>11504237</v>
      </c>
      <c r="I3124" s="36" t="s">
        <v>118</v>
      </c>
      <c r="J3124" s="37" t="s">
        <v>27</v>
      </c>
      <c r="K3124" s="36" t="s">
        <v>125</v>
      </c>
      <c r="L3124" s="36" t="s">
        <v>5603</v>
      </c>
    </row>
    <row r="3125" spans="8:12" x14ac:dyDescent="0.25">
      <c r="H3125" s="38">
        <v>11509042</v>
      </c>
      <c r="I3125" s="38" t="s">
        <v>118</v>
      </c>
      <c r="J3125" s="39" t="s">
        <v>27</v>
      </c>
      <c r="K3125" s="38" t="s">
        <v>125</v>
      </c>
      <c r="L3125" s="38" t="s">
        <v>8545</v>
      </c>
    </row>
    <row r="3126" spans="8:12" x14ac:dyDescent="0.25">
      <c r="H3126" s="36">
        <v>11509901</v>
      </c>
      <c r="I3126" s="36" t="s">
        <v>118</v>
      </c>
      <c r="J3126" s="37" t="s">
        <v>27</v>
      </c>
      <c r="K3126" s="36" t="s">
        <v>125</v>
      </c>
      <c r="L3126" s="36" t="s">
        <v>8546</v>
      </c>
    </row>
    <row r="3127" spans="8:12" x14ac:dyDescent="0.25">
      <c r="H3127" s="38">
        <v>11509916</v>
      </c>
      <c r="I3127" s="38" t="s">
        <v>118</v>
      </c>
      <c r="J3127" s="39" t="s">
        <v>27</v>
      </c>
      <c r="K3127" s="38" t="s">
        <v>125</v>
      </c>
      <c r="L3127" s="38" t="s">
        <v>8547</v>
      </c>
    </row>
    <row r="3128" spans="8:12" x14ac:dyDescent="0.25">
      <c r="H3128" s="36">
        <v>11516064</v>
      </c>
      <c r="I3128" s="36" t="s">
        <v>118</v>
      </c>
      <c r="J3128" s="37" t="s">
        <v>27</v>
      </c>
      <c r="K3128" s="36" t="s">
        <v>125</v>
      </c>
      <c r="L3128" s="36" t="s">
        <v>8548</v>
      </c>
    </row>
    <row r="3129" spans="8:12" x14ac:dyDescent="0.25">
      <c r="H3129" s="38">
        <v>11516718</v>
      </c>
      <c r="I3129" s="38" t="s">
        <v>118</v>
      </c>
      <c r="J3129" s="39" t="s">
        <v>27</v>
      </c>
      <c r="K3129" s="38" t="s">
        <v>125</v>
      </c>
      <c r="L3129" s="38" t="s">
        <v>8549</v>
      </c>
    </row>
    <row r="3130" spans="8:12" x14ac:dyDescent="0.25">
      <c r="H3130" s="36">
        <v>11517575</v>
      </c>
      <c r="I3130" s="36" t="s">
        <v>118</v>
      </c>
      <c r="J3130" s="37" t="s">
        <v>27</v>
      </c>
      <c r="K3130" s="36" t="s">
        <v>125</v>
      </c>
      <c r="L3130" s="36" t="s">
        <v>8550</v>
      </c>
    </row>
    <row r="3131" spans="8:12" x14ac:dyDescent="0.25">
      <c r="H3131" s="38">
        <v>11531451</v>
      </c>
      <c r="I3131" s="38" t="s">
        <v>118</v>
      </c>
      <c r="J3131" s="39" t="s">
        <v>27</v>
      </c>
      <c r="K3131" s="38" t="s">
        <v>125</v>
      </c>
      <c r="L3131" s="38" t="s">
        <v>8551</v>
      </c>
    </row>
    <row r="3132" spans="8:12" x14ac:dyDescent="0.25">
      <c r="H3132" s="36">
        <v>11534553</v>
      </c>
      <c r="I3132" s="36" t="s">
        <v>118</v>
      </c>
      <c r="J3132" s="37" t="s">
        <v>27</v>
      </c>
      <c r="K3132" s="36" t="s">
        <v>125</v>
      </c>
      <c r="L3132" s="36" t="s">
        <v>8552</v>
      </c>
    </row>
    <row r="3133" spans="8:12" x14ac:dyDescent="0.25">
      <c r="H3133" s="38">
        <v>11534560</v>
      </c>
      <c r="I3133" s="38" t="s">
        <v>118</v>
      </c>
      <c r="J3133" s="39" t="s">
        <v>27</v>
      </c>
      <c r="K3133" s="38" t="s">
        <v>125</v>
      </c>
      <c r="L3133" s="38" t="s">
        <v>8553</v>
      </c>
    </row>
    <row r="3134" spans="8:12" x14ac:dyDescent="0.25">
      <c r="H3134" s="36">
        <v>11549155</v>
      </c>
      <c r="I3134" s="36" t="s">
        <v>118</v>
      </c>
      <c r="J3134" s="37" t="s">
        <v>27</v>
      </c>
      <c r="K3134" s="36" t="s">
        <v>125</v>
      </c>
      <c r="L3134" s="36" t="s">
        <v>8554</v>
      </c>
    </row>
    <row r="3135" spans="8:12" x14ac:dyDescent="0.25">
      <c r="H3135" s="38">
        <v>11549251</v>
      </c>
      <c r="I3135" s="38" t="s">
        <v>118</v>
      </c>
      <c r="J3135" s="39" t="s">
        <v>27</v>
      </c>
      <c r="K3135" s="38" t="s">
        <v>125</v>
      </c>
      <c r="L3135" s="38" t="s">
        <v>8555</v>
      </c>
    </row>
    <row r="3136" spans="8:12" x14ac:dyDescent="0.25">
      <c r="H3136" s="36">
        <v>11566442</v>
      </c>
      <c r="I3136" s="36" t="s">
        <v>118</v>
      </c>
      <c r="J3136" s="37" t="s">
        <v>27</v>
      </c>
      <c r="K3136" s="36" t="s">
        <v>125</v>
      </c>
      <c r="L3136" s="36" t="s">
        <v>8556</v>
      </c>
    </row>
    <row r="3137" spans="8:12" x14ac:dyDescent="0.25">
      <c r="H3137" s="38">
        <v>11582493</v>
      </c>
      <c r="I3137" s="38" t="s">
        <v>118</v>
      </c>
      <c r="J3137" s="39" t="s">
        <v>27</v>
      </c>
      <c r="K3137" s="38" t="s">
        <v>125</v>
      </c>
      <c r="L3137" s="38" t="s">
        <v>8557</v>
      </c>
    </row>
    <row r="3138" spans="8:12" x14ac:dyDescent="0.25">
      <c r="H3138" s="36">
        <v>11583321</v>
      </c>
      <c r="I3138" s="36" t="s">
        <v>118</v>
      </c>
      <c r="J3138" s="37" t="s">
        <v>27</v>
      </c>
      <c r="K3138" s="36" t="s">
        <v>125</v>
      </c>
      <c r="L3138" s="36" t="s">
        <v>8558</v>
      </c>
    </row>
    <row r="3139" spans="8:12" x14ac:dyDescent="0.25">
      <c r="H3139" s="38">
        <v>11584065</v>
      </c>
      <c r="I3139" s="38" t="s">
        <v>118</v>
      </c>
      <c r="J3139" s="39" t="s">
        <v>27</v>
      </c>
      <c r="K3139" s="38" t="s">
        <v>125</v>
      </c>
      <c r="L3139" s="38" t="s">
        <v>8559</v>
      </c>
    </row>
    <row r="3140" spans="8:12" x14ac:dyDescent="0.25">
      <c r="H3140" s="36">
        <v>11588374</v>
      </c>
      <c r="I3140" s="36" t="s">
        <v>118</v>
      </c>
      <c r="J3140" s="37" t="s">
        <v>27</v>
      </c>
      <c r="K3140" s="36" t="s">
        <v>125</v>
      </c>
      <c r="L3140" s="36" t="s">
        <v>8560</v>
      </c>
    </row>
    <row r="3141" spans="8:12" x14ac:dyDescent="0.25">
      <c r="H3141" s="38">
        <v>11589565</v>
      </c>
      <c r="I3141" s="38" t="s">
        <v>118</v>
      </c>
      <c r="J3141" s="39" t="s">
        <v>27</v>
      </c>
      <c r="K3141" s="38" t="s">
        <v>125</v>
      </c>
      <c r="L3141" s="38" t="s">
        <v>8561</v>
      </c>
    </row>
    <row r="3142" spans="8:12" x14ac:dyDescent="0.25">
      <c r="H3142" s="36">
        <v>11589566</v>
      </c>
      <c r="I3142" s="36" t="s">
        <v>118</v>
      </c>
      <c r="J3142" s="37" t="s">
        <v>27</v>
      </c>
      <c r="K3142" s="36" t="s">
        <v>125</v>
      </c>
      <c r="L3142" s="36" t="s">
        <v>2217</v>
      </c>
    </row>
    <row r="3143" spans="8:12" x14ac:dyDescent="0.25">
      <c r="H3143" s="38">
        <v>11592316</v>
      </c>
      <c r="I3143" s="38" t="s">
        <v>118</v>
      </c>
      <c r="J3143" s="39" t="s">
        <v>27</v>
      </c>
      <c r="K3143" s="38" t="s">
        <v>125</v>
      </c>
      <c r="L3143" s="38" t="s">
        <v>8562</v>
      </c>
    </row>
    <row r="3144" spans="8:12" x14ac:dyDescent="0.25">
      <c r="H3144" s="36">
        <v>11593356</v>
      </c>
      <c r="I3144" s="36" t="s">
        <v>118</v>
      </c>
      <c r="J3144" s="37" t="s">
        <v>27</v>
      </c>
      <c r="K3144" s="36" t="s">
        <v>125</v>
      </c>
      <c r="L3144" s="36" t="s">
        <v>8563</v>
      </c>
    </row>
    <row r="3145" spans="8:12" x14ac:dyDescent="0.25">
      <c r="H3145" s="38">
        <v>11593514</v>
      </c>
      <c r="I3145" s="38" t="s">
        <v>118</v>
      </c>
      <c r="J3145" s="39" t="s">
        <v>27</v>
      </c>
      <c r="K3145" s="38" t="s">
        <v>125</v>
      </c>
      <c r="L3145" s="38" t="s">
        <v>8564</v>
      </c>
    </row>
    <row r="3146" spans="8:12" x14ac:dyDescent="0.25">
      <c r="H3146" s="36">
        <v>11593896</v>
      </c>
      <c r="I3146" s="36" t="s">
        <v>118</v>
      </c>
      <c r="J3146" s="37" t="s">
        <v>27</v>
      </c>
      <c r="K3146" s="36" t="s">
        <v>125</v>
      </c>
      <c r="L3146" s="36" t="s">
        <v>8565</v>
      </c>
    </row>
    <row r="3147" spans="8:12" x14ac:dyDescent="0.25">
      <c r="H3147" s="38">
        <v>11593904</v>
      </c>
      <c r="I3147" s="38" t="s">
        <v>118</v>
      </c>
      <c r="J3147" s="39" t="s">
        <v>27</v>
      </c>
      <c r="K3147" s="38" t="s">
        <v>125</v>
      </c>
      <c r="L3147" s="38" t="s">
        <v>8566</v>
      </c>
    </row>
    <row r="3148" spans="8:12" x14ac:dyDescent="0.25">
      <c r="H3148" s="36">
        <v>11596159</v>
      </c>
      <c r="I3148" s="36" t="s">
        <v>118</v>
      </c>
      <c r="J3148" s="37" t="s">
        <v>27</v>
      </c>
      <c r="K3148" s="36" t="s">
        <v>125</v>
      </c>
      <c r="L3148" s="36" t="s">
        <v>8567</v>
      </c>
    </row>
    <row r="3149" spans="8:12" x14ac:dyDescent="0.25">
      <c r="H3149" s="38">
        <v>11596913</v>
      </c>
      <c r="I3149" s="38" t="s">
        <v>118</v>
      </c>
      <c r="J3149" s="39" t="s">
        <v>27</v>
      </c>
      <c r="K3149" s="38" t="s">
        <v>125</v>
      </c>
      <c r="L3149" s="38" t="s">
        <v>8568</v>
      </c>
    </row>
    <row r="3150" spans="8:12" x14ac:dyDescent="0.25">
      <c r="H3150" s="36">
        <v>11599022</v>
      </c>
      <c r="I3150" s="36" t="s">
        <v>118</v>
      </c>
      <c r="J3150" s="37" t="s">
        <v>27</v>
      </c>
      <c r="K3150" s="36" t="s">
        <v>125</v>
      </c>
      <c r="L3150" s="36" t="s">
        <v>8569</v>
      </c>
    </row>
    <row r="3151" spans="8:12" x14ac:dyDescent="0.25">
      <c r="H3151" s="38">
        <v>11601792</v>
      </c>
      <c r="I3151" s="38" t="s">
        <v>118</v>
      </c>
      <c r="J3151" s="39" t="s">
        <v>27</v>
      </c>
      <c r="K3151" s="38" t="s">
        <v>125</v>
      </c>
      <c r="L3151" s="38" t="s">
        <v>8570</v>
      </c>
    </row>
    <row r="3152" spans="8:12" x14ac:dyDescent="0.25">
      <c r="H3152" s="36">
        <v>11601848</v>
      </c>
      <c r="I3152" s="36" t="s">
        <v>118</v>
      </c>
      <c r="J3152" s="37" t="s">
        <v>27</v>
      </c>
      <c r="K3152" s="36" t="s">
        <v>125</v>
      </c>
      <c r="L3152" s="36" t="s">
        <v>8571</v>
      </c>
    </row>
    <row r="3153" spans="8:12" x14ac:dyDescent="0.25">
      <c r="H3153" s="38">
        <v>11603372</v>
      </c>
      <c r="I3153" s="38" t="s">
        <v>118</v>
      </c>
      <c r="J3153" s="39" t="s">
        <v>27</v>
      </c>
      <c r="K3153" s="38" t="s">
        <v>125</v>
      </c>
      <c r="L3153" s="38" t="s">
        <v>8572</v>
      </c>
    </row>
    <row r="3154" spans="8:12" x14ac:dyDescent="0.25">
      <c r="H3154" s="36">
        <v>11610449</v>
      </c>
      <c r="I3154" s="36" t="s">
        <v>118</v>
      </c>
      <c r="J3154" s="37" t="s">
        <v>27</v>
      </c>
      <c r="K3154" s="36" t="s">
        <v>125</v>
      </c>
      <c r="L3154" s="36" t="s">
        <v>8573</v>
      </c>
    </row>
    <row r="3155" spans="8:12" x14ac:dyDescent="0.25">
      <c r="H3155" s="38">
        <v>11613940</v>
      </c>
      <c r="I3155" s="38" t="s">
        <v>118</v>
      </c>
      <c r="J3155" s="39" t="s">
        <v>27</v>
      </c>
      <c r="K3155" s="38" t="s">
        <v>125</v>
      </c>
      <c r="L3155" s="38" t="s">
        <v>8574</v>
      </c>
    </row>
    <row r="3156" spans="8:12" x14ac:dyDescent="0.25">
      <c r="H3156" s="36">
        <v>11621946</v>
      </c>
      <c r="I3156" s="36" t="s">
        <v>118</v>
      </c>
      <c r="J3156" s="37" t="s">
        <v>27</v>
      </c>
      <c r="K3156" s="36" t="s">
        <v>125</v>
      </c>
      <c r="L3156" s="36" t="s">
        <v>8575</v>
      </c>
    </row>
    <row r="3157" spans="8:12" x14ac:dyDescent="0.25">
      <c r="H3157" s="38">
        <v>11630037</v>
      </c>
      <c r="I3157" s="38" t="s">
        <v>118</v>
      </c>
      <c r="J3157" s="39" t="s">
        <v>27</v>
      </c>
      <c r="K3157" s="38" t="s">
        <v>125</v>
      </c>
      <c r="L3157" s="38" t="s">
        <v>8576</v>
      </c>
    </row>
    <row r="3158" spans="8:12" x14ac:dyDescent="0.25">
      <c r="H3158" s="36">
        <v>11633408</v>
      </c>
      <c r="I3158" s="36" t="s">
        <v>118</v>
      </c>
      <c r="J3158" s="37" t="s">
        <v>27</v>
      </c>
      <c r="K3158" s="36" t="s">
        <v>125</v>
      </c>
      <c r="L3158" s="36" t="s">
        <v>8577</v>
      </c>
    </row>
    <row r="3159" spans="8:12" x14ac:dyDescent="0.25">
      <c r="H3159" s="38">
        <v>11635769</v>
      </c>
      <c r="I3159" s="38" t="s">
        <v>118</v>
      </c>
      <c r="J3159" s="39" t="s">
        <v>27</v>
      </c>
      <c r="K3159" s="38" t="s">
        <v>125</v>
      </c>
      <c r="L3159" s="38" t="s">
        <v>1423</v>
      </c>
    </row>
    <row r="3160" spans="8:12" x14ac:dyDescent="0.25">
      <c r="H3160" s="36">
        <v>11637939</v>
      </c>
      <c r="I3160" s="36" t="s">
        <v>118</v>
      </c>
      <c r="J3160" s="37" t="s">
        <v>27</v>
      </c>
      <c r="K3160" s="36" t="s">
        <v>125</v>
      </c>
      <c r="L3160" s="36" t="s">
        <v>8578</v>
      </c>
    </row>
    <row r="3161" spans="8:12" x14ac:dyDescent="0.25">
      <c r="H3161" s="38">
        <v>11638025</v>
      </c>
      <c r="I3161" s="38" t="s">
        <v>118</v>
      </c>
      <c r="J3161" s="39" t="s">
        <v>27</v>
      </c>
      <c r="K3161" s="38" t="s">
        <v>125</v>
      </c>
      <c r="L3161" s="38" t="s">
        <v>2450</v>
      </c>
    </row>
    <row r="3162" spans="8:12" x14ac:dyDescent="0.25">
      <c r="H3162" s="36">
        <v>11638141</v>
      </c>
      <c r="I3162" s="36" t="s">
        <v>118</v>
      </c>
      <c r="J3162" s="37" t="s">
        <v>27</v>
      </c>
      <c r="K3162" s="36" t="s">
        <v>125</v>
      </c>
      <c r="L3162" s="36" t="s">
        <v>8579</v>
      </c>
    </row>
    <row r="3163" spans="8:12" x14ac:dyDescent="0.25">
      <c r="H3163" s="38">
        <v>11638224</v>
      </c>
      <c r="I3163" s="38" t="s">
        <v>118</v>
      </c>
      <c r="J3163" s="39" t="s">
        <v>27</v>
      </c>
      <c r="K3163" s="38" t="s">
        <v>125</v>
      </c>
      <c r="L3163" s="38" t="s">
        <v>8580</v>
      </c>
    </row>
    <row r="3164" spans="8:12" x14ac:dyDescent="0.25">
      <c r="H3164" s="36">
        <v>11646584</v>
      </c>
      <c r="I3164" s="36" t="s">
        <v>118</v>
      </c>
      <c r="J3164" s="37" t="s">
        <v>27</v>
      </c>
      <c r="K3164" s="36" t="s">
        <v>125</v>
      </c>
      <c r="L3164" s="36" t="s">
        <v>2754</v>
      </c>
    </row>
    <row r="3165" spans="8:12" x14ac:dyDescent="0.25">
      <c r="H3165" s="38">
        <v>11648034</v>
      </c>
      <c r="I3165" s="38" t="s">
        <v>118</v>
      </c>
      <c r="J3165" s="39" t="s">
        <v>27</v>
      </c>
      <c r="K3165" s="38" t="s">
        <v>125</v>
      </c>
      <c r="L3165" s="38" t="s">
        <v>8581</v>
      </c>
    </row>
    <row r="3166" spans="8:12" x14ac:dyDescent="0.25">
      <c r="H3166" s="36">
        <v>11650013</v>
      </c>
      <c r="I3166" s="36" t="s">
        <v>118</v>
      </c>
      <c r="J3166" s="37" t="s">
        <v>27</v>
      </c>
      <c r="K3166" s="36" t="s">
        <v>125</v>
      </c>
      <c r="L3166" s="36" t="s">
        <v>714</v>
      </c>
    </row>
    <row r="3167" spans="8:12" x14ac:dyDescent="0.25">
      <c r="H3167" s="38">
        <v>11651893</v>
      </c>
      <c r="I3167" s="38" t="s">
        <v>118</v>
      </c>
      <c r="J3167" s="39" t="s">
        <v>27</v>
      </c>
      <c r="K3167" s="38" t="s">
        <v>125</v>
      </c>
      <c r="L3167" s="38" t="s">
        <v>3467</v>
      </c>
    </row>
    <row r="3168" spans="8:12" x14ac:dyDescent="0.25">
      <c r="H3168" s="36">
        <v>11652990</v>
      </c>
      <c r="I3168" s="36" t="s">
        <v>118</v>
      </c>
      <c r="J3168" s="37" t="s">
        <v>27</v>
      </c>
      <c r="K3168" s="36" t="s">
        <v>125</v>
      </c>
      <c r="L3168" s="36" t="s">
        <v>8582</v>
      </c>
    </row>
    <row r="3169" spans="8:12" x14ac:dyDescent="0.25">
      <c r="H3169" s="38">
        <v>11652997</v>
      </c>
      <c r="I3169" s="38" t="s">
        <v>118</v>
      </c>
      <c r="J3169" s="39" t="s">
        <v>27</v>
      </c>
      <c r="K3169" s="38" t="s">
        <v>125</v>
      </c>
      <c r="L3169" s="38" t="s">
        <v>3791</v>
      </c>
    </row>
    <row r="3170" spans="8:12" x14ac:dyDescent="0.25">
      <c r="H3170" s="36">
        <v>11654235</v>
      </c>
      <c r="I3170" s="36" t="s">
        <v>118</v>
      </c>
      <c r="J3170" s="37" t="s">
        <v>27</v>
      </c>
      <c r="K3170" s="36" t="s">
        <v>125</v>
      </c>
      <c r="L3170" s="36" t="s">
        <v>8583</v>
      </c>
    </row>
    <row r="3171" spans="8:12" x14ac:dyDescent="0.25">
      <c r="H3171" s="38">
        <v>11660862</v>
      </c>
      <c r="I3171" s="38" t="s">
        <v>118</v>
      </c>
      <c r="J3171" s="39" t="s">
        <v>27</v>
      </c>
      <c r="K3171" s="38" t="s">
        <v>125</v>
      </c>
      <c r="L3171" s="38" t="s">
        <v>8584</v>
      </c>
    </row>
    <row r="3172" spans="8:12" x14ac:dyDescent="0.25">
      <c r="H3172" s="36">
        <v>11660872</v>
      </c>
      <c r="I3172" s="36" t="s">
        <v>118</v>
      </c>
      <c r="J3172" s="37" t="s">
        <v>27</v>
      </c>
      <c r="K3172" s="36" t="s">
        <v>125</v>
      </c>
      <c r="L3172" s="36" t="s">
        <v>729</v>
      </c>
    </row>
    <row r="3173" spans="8:12" x14ac:dyDescent="0.25">
      <c r="H3173" s="38">
        <v>11662427</v>
      </c>
      <c r="I3173" s="38" t="s">
        <v>118</v>
      </c>
      <c r="J3173" s="39" t="s">
        <v>27</v>
      </c>
      <c r="K3173" s="38" t="s">
        <v>125</v>
      </c>
      <c r="L3173" s="38" t="s">
        <v>8585</v>
      </c>
    </row>
    <row r="3174" spans="8:12" x14ac:dyDescent="0.25">
      <c r="H3174" s="36">
        <v>11664315</v>
      </c>
      <c r="I3174" s="36" t="s">
        <v>118</v>
      </c>
      <c r="J3174" s="37" t="s">
        <v>27</v>
      </c>
      <c r="K3174" s="36" t="s">
        <v>125</v>
      </c>
      <c r="L3174" s="36" t="s">
        <v>8586</v>
      </c>
    </row>
    <row r="3175" spans="8:12" x14ac:dyDescent="0.25">
      <c r="H3175" s="38">
        <v>11668084</v>
      </c>
      <c r="I3175" s="38" t="s">
        <v>118</v>
      </c>
      <c r="J3175" s="39" t="s">
        <v>27</v>
      </c>
      <c r="K3175" s="38" t="s">
        <v>125</v>
      </c>
      <c r="L3175" s="38" t="s">
        <v>8587</v>
      </c>
    </row>
    <row r="3176" spans="8:12" x14ac:dyDescent="0.25">
      <c r="H3176" s="36">
        <v>11677319</v>
      </c>
      <c r="I3176" s="36" t="s">
        <v>118</v>
      </c>
      <c r="J3176" s="37" t="s">
        <v>27</v>
      </c>
      <c r="K3176" s="36" t="s">
        <v>125</v>
      </c>
      <c r="L3176" s="36" t="s">
        <v>8588</v>
      </c>
    </row>
    <row r="3177" spans="8:12" x14ac:dyDescent="0.25">
      <c r="H3177" s="38">
        <v>11681355</v>
      </c>
      <c r="I3177" s="38" t="s">
        <v>118</v>
      </c>
      <c r="J3177" s="39" t="s">
        <v>27</v>
      </c>
      <c r="K3177" s="38" t="s">
        <v>125</v>
      </c>
      <c r="L3177" s="38" t="s">
        <v>8589</v>
      </c>
    </row>
    <row r="3178" spans="8:12" x14ac:dyDescent="0.25">
      <c r="H3178" s="36">
        <v>11681378</v>
      </c>
      <c r="I3178" s="36" t="s">
        <v>118</v>
      </c>
      <c r="J3178" s="37" t="s">
        <v>27</v>
      </c>
      <c r="K3178" s="36" t="s">
        <v>125</v>
      </c>
      <c r="L3178" s="36" t="s">
        <v>8590</v>
      </c>
    </row>
    <row r="3179" spans="8:12" x14ac:dyDescent="0.25">
      <c r="H3179" s="38">
        <v>11681408</v>
      </c>
      <c r="I3179" s="38" t="s">
        <v>118</v>
      </c>
      <c r="J3179" s="39" t="s">
        <v>27</v>
      </c>
      <c r="K3179" s="38" t="s">
        <v>125</v>
      </c>
      <c r="L3179" s="38" t="s">
        <v>8591</v>
      </c>
    </row>
    <row r="3180" spans="8:12" x14ac:dyDescent="0.25">
      <c r="H3180" s="36">
        <v>11685372</v>
      </c>
      <c r="I3180" s="36" t="s">
        <v>118</v>
      </c>
      <c r="J3180" s="37" t="s">
        <v>27</v>
      </c>
      <c r="K3180" s="36" t="s">
        <v>125</v>
      </c>
      <c r="L3180" s="36" t="s">
        <v>8592</v>
      </c>
    </row>
    <row r="3181" spans="8:12" x14ac:dyDescent="0.25">
      <c r="H3181" s="38">
        <v>11685453</v>
      </c>
      <c r="I3181" s="38" t="s">
        <v>118</v>
      </c>
      <c r="J3181" s="39" t="s">
        <v>27</v>
      </c>
      <c r="K3181" s="38" t="s">
        <v>125</v>
      </c>
      <c r="L3181" s="38" t="s">
        <v>3507</v>
      </c>
    </row>
    <row r="3182" spans="8:12" x14ac:dyDescent="0.25">
      <c r="H3182" s="36">
        <v>11686202</v>
      </c>
      <c r="I3182" s="36" t="s">
        <v>118</v>
      </c>
      <c r="J3182" s="37" t="s">
        <v>27</v>
      </c>
      <c r="K3182" s="36" t="s">
        <v>125</v>
      </c>
      <c r="L3182" s="36" t="s">
        <v>8593</v>
      </c>
    </row>
    <row r="3183" spans="8:12" x14ac:dyDescent="0.25">
      <c r="H3183" s="38">
        <v>11686228</v>
      </c>
      <c r="I3183" s="38" t="s">
        <v>118</v>
      </c>
      <c r="J3183" s="39" t="s">
        <v>27</v>
      </c>
      <c r="K3183" s="38" t="s">
        <v>125</v>
      </c>
      <c r="L3183" s="38" t="s">
        <v>8594</v>
      </c>
    </row>
    <row r="3184" spans="8:12" x14ac:dyDescent="0.25">
      <c r="H3184" s="36">
        <v>11687496</v>
      </c>
      <c r="I3184" s="36" t="s">
        <v>118</v>
      </c>
      <c r="J3184" s="37" t="s">
        <v>27</v>
      </c>
      <c r="K3184" s="36" t="s">
        <v>125</v>
      </c>
      <c r="L3184" s="36" t="s">
        <v>8595</v>
      </c>
    </row>
    <row r="3185" spans="8:12" x14ac:dyDescent="0.25">
      <c r="H3185" s="38">
        <v>11690826</v>
      </c>
      <c r="I3185" s="38" t="s">
        <v>118</v>
      </c>
      <c r="J3185" s="39" t="s">
        <v>27</v>
      </c>
      <c r="K3185" s="38" t="s">
        <v>125</v>
      </c>
      <c r="L3185" s="38" t="s">
        <v>8596</v>
      </c>
    </row>
    <row r="3186" spans="8:12" x14ac:dyDescent="0.25">
      <c r="H3186" s="36">
        <v>11692338</v>
      </c>
      <c r="I3186" s="36" t="s">
        <v>118</v>
      </c>
      <c r="J3186" s="37" t="s">
        <v>27</v>
      </c>
      <c r="K3186" s="36" t="s">
        <v>125</v>
      </c>
      <c r="L3186" s="36" t="s">
        <v>8597</v>
      </c>
    </row>
    <row r="3187" spans="8:12" x14ac:dyDescent="0.25">
      <c r="H3187" s="38">
        <v>11692340</v>
      </c>
      <c r="I3187" s="38" t="s">
        <v>118</v>
      </c>
      <c r="J3187" s="39" t="s">
        <v>27</v>
      </c>
      <c r="K3187" s="38" t="s">
        <v>125</v>
      </c>
      <c r="L3187" s="38" t="s">
        <v>2005</v>
      </c>
    </row>
    <row r="3188" spans="8:12" x14ac:dyDescent="0.25">
      <c r="H3188" s="36">
        <v>11693148</v>
      </c>
      <c r="I3188" s="36" t="s">
        <v>118</v>
      </c>
      <c r="J3188" s="37" t="s">
        <v>27</v>
      </c>
      <c r="K3188" s="36" t="s">
        <v>125</v>
      </c>
      <c r="L3188" s="36" t="s">
        <v>4816</v>
      </c>
    </row>
    <row r="3189" spans="8:12" x14ac:dyDescent="0.25">
      <c r="H3189" s="38">
        <v>11696154</v>
      </c>
      <c r="I3189" s="38" t="s">
        <v>118</v>
      </c>
      <c r="J3189" s="39" t="s">
        <v>27</v>
      </c>
      <c r="K3189" s="38" t="s">
        <v>125</v>
      </c>
      <c r="L3189" s="38" t="s">
        <v>8598</v>
      </c>
    </row>
    <row r="3190" spans="8:12" x14ac:dyDescent="0.25">
      <c r="H3190" s="36">
        <v>11696410</v>
      </c>
      <c r="I3190" s="36" t="s">
        <v>118</v>
      </c>
      <c r="J3190" s="37" t="s">
        <v>27</v>
      </c>
      <c r="K3190" s="36" t="s">
        <v>125</v>
      </c>
      <c r="L3190" s="36" t="s">
        <v>8599</v>
      </c>
    </row>
    <row r="3191" spans="8:12" x14ac:dyDescent="0.25">
      <c r="H3191" s="38">
        <v>11697695</v>
      </c>
      <c r="I3191" s="38" t="s">
        <v>118</v>
      </c>
      <c r="J3191" s="39" t="s">
        <v>27</v>
      </c>
      <c r="K3191" s="38" t="s">
        <v>125</v>
      </c>
      <c r="L3191" s="38" t="s">
        <v>8600</v>
      </c>
    </row>
    <row r="3192" spans="8:12" x14ac:dyDescent="0.25">
      <c r="H3192" s="36">
        <v>11697786</v>
      </c>
      <c r="I3192" s="36" t="s">
        <v>118</v>
      </c>
      <c r="J3192" s="37" t="s">
        <v>27</v>
      </c>
      <c r="K3192" s="36" t="s">
        <v>125</v>
      </c>
      <c r="L3192" s="36" t="s">
        <v>8601</v>
      </c>
    </row>
    <row r="3193" spans="8:12" x14ac:dyDescent="0.25">
      <c r="H3193" s="38">
        <v>11698142</v>
      </c>
      <c r="I3193" s="38" t="s">
        <v>118</v>
      </c>
      <c r="J3193" s="39" t="s">
        <v>27</v>
      </c>
      <c r="K3193" s="38" t="s">
        <v>125</v>
      </c>
      <c r="L3193" s="38" t="s">
        <v>3295</v>
      </c>
    </row>
    <row r="3194" spans="8:12" x14ac:dyDescent="0.25">
      <c r="H3194" s="36">
        <v>11698728</v>
      </c>
      <c r="I3194" s="36" t="s">
        <v>118</v>
      </c>
      <c r="J3194" s="37" t="s">
        <v>27</v>
      </c>
      <c r="K3194" s="36" t="s">
        <v>125</v>
      </c>
      <c r="L3194" s="36" t="s">
        <v>8602</v>
      </c>
    </row>
    <row r="3195" spans="8:12" x14ac:dyDescent="0.25">
      <c r="H3195" s="38">
        <v>11698736</v>
      </c>
      <c r="I3195" s="38" t="s">
        <v>118</v>
      </c>
      <c r="J3195" s="39" t="s">
        <v>27</v>
      </c>
      <c r="K3195" s="38" t="s">
        <v>125</v>
      </c>
      <c r="L3195" s="38" t="s">
        <v>8603</v>
      </c>
    </row>
    <row r="3196" spans="8:12" x14ac:dyDescent="0.25">
      <c r="H3196" s="36">
        <v>11698789</v>
      </c>
      <c r="I3196" s="36" t="s">
        <v>118</v>
      </c>
      <c r="J3196" s="37" t="s">
        <v>27</v>
      </c>
      <c r="K3196" s="36" t="s">
        <v>125</v>
      </c>
      <c r="L3196" s="36" t="s">
        <v>8604</v>
      </c>
    </row>
    <row r="3197" spans="8:12" x14ac:dyDescent="0.25">
      <c r="H3197" s="38">
        <v>11699038</v>
      </c>
      <c r="I3197" s="38" t="s">
        <v>118</v>
      </c>
      <c r="J3197" s="39" t="s">
        <v>27</v>
      </c>
      <c r="K3197" s="38" t="s">
        <v>125</v>
      </c>
      <c r="L3197" s="38" t="s">
        <v>8605</v>
      </c>
    </row>
    <row r="3198" spans="8:12" x14ac:dyDescent="0.25">
      <c r="H3198" s="36">
        <v>11699844</v>
      </c>
      <c r="I3198" s="36" t="s">
        <v>118</v>
      </c>
      <c r="J3198" s="37" t="s">
        <v>27</v>
      </c>
      <c r="K3198" s="36" t="s">
        <v>125</v>
      </c>
      <c r="L3198" s="36" t="s">
        <v>8606</v>
      </c>
    </row>
    <row r="3199" spans="8:12" x14ac:dyDescent="0.25">
      <c r="H3199" s="38">
        <v>11701419</v>
      </c>
      <c r="I3199" s="38" t="s">
        <v>118</v>
      </c>
      <c r="J3199" s="39" t="s">
        <v>27</v>
      </c>
      <c r="K3199" s="38" t="s">
        <v>125</v>
      </c>
      <c r="L3199" s="38" t="s">
        <v>1376</v>
      </c>
    </row>
    <row r="3200" spans="8:12" x14ac:dyDescent="0.25">
      <c r="H3200" s="36">
        <v>11701449</v>
      </c>
      <c r="I3200" s="36" t="s">
        <v>118</v>
      </c>
      <c r="J3200" s="37" t="s">
        <v>27</v>
      </c>
      <c r="K3200" s="36" t="s">
        <v>125</v>
      </c>
      <c r="L3200" s="36" t="s">
        <v>5803</v>
      </c>
    </row>
    <row r="3201" spans="8:12" x14ac:dyDescent="0.25">
      <c r="H3201" s="38">
        <v>11701751</v>
      </c>
      <c r="I3201" s="38" t="s">
        <v>118</v>
      </c>
      <c r="J3201" s="39" t="s">
        <v>27</v>
      </c>
      <c r="K3201" s="38" t="s">
        <v>125</v>
      </c>
      <c r="L3201" s="38" t="s">
        <v>8607</v>
      </c>
    </row>
    <row r="3202" spans="8:12" x14ac:dyDescent="0.25">
      <c r="H3202" s="36">
        <v>11703283</v>
      </c>
      <c r="I3202" s="36" t="s">
        <v>118</v>
      </c>
      <c r="J3202" s="37" t="s">
        <v>27</v>
      </c>
      <c r="K3202" s="36" t="s">
        <v>125</v>
      </c>
      <c r="L3202" s="36" t="s">
        <v>8608</v>
      </c>
    </row>
    <row r="3203" spans="8:12" x14ac:dyDescent="0.25">
      <c r="H3203" s="38">
        <v>11703855</v>
      </c>
      <c r="I3203" s="38" t="s">
        <v>118</v>
      </c>
      <c r="J3203" s="39" t="s">
        <v>27</v>
      </c>
      <c r="K3203" s="38" t="s">
        <v>125</v>
      </c>
      <c r="L3203" s="38" t="s">
        <v>8609</v>
      </c>
    </row>
    <row r="3204" spans="8:12" x14ac:dyDescent="0.25">
      <c r="H3204" s="36">
        <v>11704451</v>
      </c>
      <c r="I3204" s="36" t="s">
        <v>118</v>
      </c>
      <c r="J3204" s="37" t="s">
        <v>27</v>
      </c>
      <c r="K3204" s="36" t="s">
        <v>125</v>
      </c>
      <c r="L3204" s="36" t="s">
        <v>8610</v>
      </c>
    </row>
    <row r="3205" spans="8:12" x14ac:dyDescent="0.25">
      <c r="H3205" s="38">
        <v>11706555</v>
      </c>
      <c r="I3205" s="38" t="s">
        <v>118</v>
      </c>
      <c r="J3205" s="39" t="s">
        <v>27</v>
      </c>
      <c r="K3205" s="38" t="s">
        <v>125</v>
      </c>
      <c r="L3205" s="38" t="s">
        <v>5927</v>
      </c>
    </row>
    <row r="3206" spans="8:12" x14ac:dyDescent="0.25">
      <c r="H3206" s="36">
        <v>11708488</v>
      </c>
      <c r="I3206" s="36" t="s">
        <v>118</v>
      </c>
      <c r="J3206" s="37" t="s">
        <v>27</v>
      </c>
      <c r="K3206" s="36" t="s">
        <v>125</v>
      </c>
      <c r="L3206" s="36" t="s">
        <v>317</v>
      </c>
    </row>
    <row r="3207" spans="8:12" x14ac:dyDescent="0.25">
      <c r="H3207" s="38">
        <v>11708534</v>
      </c>
      <c r="I3207" s="38" t="s">
        <v>118</v>
      </c>
      <c r="J3207" s="39" t="s">
        <v>27</v>
      </c>
      <c r="K3207" s="38" t="s">
        <v>125</v>
      </c>
      <c r="L3207" s="38" t="s">
        <v>8611</v>
      </c>
    </row>
    <row r="3208" spans="8:12" x14ac:dyDescent="0.25">
      <c r="H3208" s="36">
        <v>11708536</v>
      </c>
      <c r="I3208" s="36" t="s">
        <v>118</v>
      </c>
      <c r="J3208" s="37" t="s">
        <v>27</v>
      </c>
      <c r="K3208" s="36" t="s">
        <v>125</v>
      </c>
      <c r="L3208" s="36" t="s">
        <v>8612</v>
      </c>
    </row>
    <row r="3209" spans="8:12" x14ac:dyDescent="0.25">
      <c r="H3209" s="38">
        <v>11708580</v>
      </c>
      <c r="I3209" s="38" t="s">
        <v>118</v>
      </c>
      <c r="J3209" s="39" t="s">
        <v>27</v>
      </c>
      <c r="K3209" s="38" t="s">
        <v>125</v>
      </c>
      <c r="L3209" s="38" t="s">
        <v>8613</v>
      </c>
    </row>
    <row r="3210" spans="8:12" x14ac:dyDescent="0.25">
      <c r="H3210" s="36">
        <v>11709475</v>
      </c>
      <c r="I3210" s="36" t="s">
        <v>118</v>
      </c>
      <c r="J3210" s="37" t="s">
        <v>27</v>
      </c>
      <c r="K3210" s="36" t="s">
        <v>125</v>
      </c>
      <c r="L3210" s="36" t="s">
        <v>4128</v>
      </c>
    </row>
    <row r="3211" spans="8:12" x14ac:dyDescent="0.25">
      <c r="H3211" s="38">
        <v>11711227</v>
      </c>
      <c r="I3211" s="38" t="s">
        <v>118</v>
      </c>
      <c r="J3211" s="39" t="s">
        <v>27</v>
      </c>
      <c r="K3211" s="38" t="s">
        <v>125</v>
      </c>
      <c r="L3211" s="38" t="s">
        <v>8614</v>
      </c>
    </row>
    <row r="3212" spans="8:12" x14ac:dyDescent="0.25">
      <c r="H3212" s="36">
        <v>11715220</v>
      </c>
      <c r="I3212" s="36" t="s">
        <v>118</v>
      </c>
      <c r="J3212" s="37" t="s">
        <v>27</v>
      </c>
      <c r="K3212" s="36" t="s">
        <v>125</v>
      </c>
      <c r="L3212" s="36" t="s">
        <v>8615</v>
      </c>
    </row>
    <row r="3213" spans="8:12" x14ac:dyDescent="0.25">
      <c r="H3213" s="38">
        <v>11715225</v>
      </c>
      <c r="I3213" s="38" t="s">
        <v>118</v>
      </c>
      <c r="J3213" s="39" t="s">
        <v>27</v>
      </c>
      <c r="K3213" s="38" t="s">
        <v>125</v>
      </c>
      <c r="L3213" s="38" t="s">
        <v>3749</v>
      </c>
    </row>
    <row r="3214" spans="8:12" x14ac:dyDescent="0.25">
      <c r="H3214" s="36">
        <v>11715252</v>
      </c>
      <c r="I3214" s="36" t="s">
        <v>118</v>
      </c>
      <c r="J3214" s="37" t="s">
        <v>27</v>
      </c>
      <c r="K3214" s="36" t="s">
        <v>125</v>
      </c>
      <c r="L3214" s="36" t="s">
        <v>5615</v>
      </c>
    </row>
    <row r="3215" spans="8:12" x14ac:dyDescent="0.25">
      <c r="H3215" s="38">
        <v>11720846</v>
      </c>
      <c r="I3215" s="38" t="s">
        <v>118</v>
      </c>
      <c r="J3215" s="39" t="s">
        <v>27</v>
      </c>
      <c r="K3215" s="38" t="s">
        <v>125</v>
      </c>
      <c r="L3215" s="38" t="s">
        <v>8616</v>
      </c>
    </row>
    <row r="3216" spans="8:12" x14ac:dyDescent="0.25">
      <c r="H3216" s="36">
        <v>11721156</v>
      </c>
      <c r="I3216" s="36" t="s">
        <v>118</v>
      </c>
      <c r="J3216" s="37" t="s">
        <v>27</v>
      </c>
      <c r="K3216" s="36" t="s">
        <v>125</v>
      </c>
      <c r="L3216" s="36" t="s">
        <v>1037</v>
      </c>
    </row>
    <row r="3217" spans="8:12" x14ac:dyDescent="0.25">
      <c r="H3217" s="38">
        <v>11721157</v>
      </c>
      <c r="I3217" s="38" t="s">
        <v>118</v>
      </c>
      <c r="J3217" s="39" t="s">
        <v>27</v>
      </c>
      <c r="K3217" s="38" t="s">
        <v>125</v>
      </c>
      <c r="L3217" s="38" t="s">
        <v>1130</v>
      </c>
    </row>
    <row r="3218" spans="8:12" x14ac:dyDescent="0.25">
      <c r="H3218" s="36">
        <v>11721328</v>
      </c>
      <c r="I3218" s="36" t="s">
        <v>118</v>
      </c>
      <c r="J3218" s="37" t="s">
        <v>27</v>
      </c>
      <c r="K3218" s="36" t="s">
        <v>125</v>
      </c>
      <c r="L3218" s="36" t="s">
        <v>8617</v>
      </c>
    </row>
    <row r="3219" spans="8:12" x14ac:dyDescent="0.25">
      <c r="H3219" s="38">
        <v>11722073</v>
      </c>
      <c r="I3219" s="38" t="s">
        <v>118</v>
      </c>
      <c r="J3219" s="39" t="s">
        <v>27</v>
      </c>
      <c r="K3219" s="38" t="s">
        <v>125</v>
      </c>
      <c r="L3219" s="38" t="s">
        <v>8618</v>
      </c>
    </row>
    <row r="3220" spans="8:12" x14ac:dyDescent="0.25">
      <c r="H3220" s="36">
        <v>11722681</v>
      </c>
      <c r="I3220" s="36" t="s">
        <v>118</v>
      </c>
      <c r="J3220" s="37" t="s">
        <v>27</v>
      </c>
      <c r="K3220" s="36" t="s">
        <v>125</v>
      </c>
      <c r="L3220" s="36" t="s">
        <v>8619</v>
      </c>
    </row>
    <row r="3221" spans="8:12" x14ac:dyDescent="0.25">
      <c r="H3221" s="38">
        <v>11722682</v>
      </c>
      <c r="I3221" s="38" t="s">
        <v>118</v>
      </c>
      <c r="J3221" s="39" t="s">
        <v>27</v>
      </c>
      <c r="K3221" s="38" t="s">
        <v>125</v>
      </c>
      <c r="L3221" s="38" t="s">
        <v>8620</v>
      </c>
    </row>
    <row r="3222" spans="8:12" x14ac:dyDescent="0.25">
      <c r="H3222" s="36">
        <v>11722745</v>
      </c>
      <c r="I3222" s="36" t="s">
        <v>118</v>
      </c>
      <c r="J3222" s="37" t="s">
        <v>27</v>
      </c>
      <c r="K3222" s="36" t="s">
        <v>125</v>
      </c>
      <c r="L3222" s="36" t="s">
        <v>8621</v>
      </c>
    </row>
    <row r="3223" spans="8:12" x14ac:dyDescent="0.25">
      <c r="H3223" s="38">
        <v>11723916</v>
      </c>
      <c r="I3223" s="38" t="s">
        <v>118</v>
      </c>
      <c r="J3223" s="39" t="s">
        <v>27</v>
      </c>
      <c r="K3223" s="38" t="s">
        <v>125</v>
      </c>
      <c r="L3223" s="38" t="s">
        <v>8622</v>
      </c>
    </row>
    <row r="3224" spans="8:12" x14ac:dyDescent="0.25">
      <c r="H3224" s="36">
        <v>11725321</v>
      </c>
      <c r="I3224" s="36" t="s">
        <v>118</v>
      </c>
      <c r="J3224" s="37" t="s">
        <v>27</v>
      </c>
      <c r="K3224" s="36" t="s">
        <v>125</v>
      </c>
      <c r="L3224" s="36" t="s">
        <v>8623</v>
      </c>
    </row>
    <row r="3225" spans="8:12" x14ac:dyDescent="0.25">
      <c r="H3225" s="38">
        <v>11726113</v>
      </c>
      <c r="I3225" s="38" t="s">
        <v>118</v>
      </c>
      <c r="J3225" s="39" t="s">
        <v>27</v>
      </c>
      <c r="K3225" s="38" t="s">
        <v>125</v>
      </c>
      <c r="L3225" s="38" t="s">
        <v>8624</v>
      </c>
    </row>
    <row r="3226" spans="8:12" x14ac:dyDescent="0.25">
      <c r="H3226" s="36">
        <v>11726114</v>
      </c>
      <c r="I3226" s="36" t="s">
        <v>118</v>
      </c>
      <c r="J3226" s="37" t="s">
        <v>27</v>
      </c>
      <c r="K3226" s="36" t="s">
        <v>125</v>
      </c>
      <c r="L3226" s="36" t="s">
        <v>8625</v>
      </c>
    </row>
    <row r="3227" spans="8:12" x14ac:dyDescent="0.25">
      <c r="H3227" s="38">
        <v>11729453</v>
      </c>
      <c r="I3227" s="38" t="s">
        <v>118</v>
      </c>
      <c r="J3227" s="39" t="s">
        <v>27</v>
      </c>
      <c r="K3227" s="38" t="s">
        <v>125</v>
      </c>
      <c r="L3227" s="38" t="s">
        <v>8626</v>
      </c>
    </row>
    <row r="3228" spans="8:12" x14ac:dyDescent="0.25">
      <c r="H3228" s="36">
        <v>11729586</v>
      </c>
      <c r="I3228" s="36" t="s">
        <v>118</v>
      </c>
      <c r="J3228" s="37" t="s">
        <v>27</v>
      </c>
      <c r="K3228" s="36" t="s">
        <v>125</v>
      </c>
      <c r="L3228" s="36" t="s">
        <v>8627</v>
      </c>
    </row>
    <row r="3229" spans="8:12" x14ac:dyDescent="0.25">
      <c r="H3229" s="38">
        <v>11730678</v>
      </c>
      <c r="I3229" s="38" t="s">
        <v>118</v>
      </c>
      <c r="J3229" s="39" t="s">
        <v>27</v>
      </c>
      <c r="K3229" s="38" t="s">
        <v>125</v>
      </c>
      <c r="L3229" s="38" t="s">
        <v>8628</v>
      </c>
    </row>
    <row r="3230" spans="8:12" x14ac:dyDescent="0.25">
      <c r="H3230" s="36">
        <v>11737072</v>
      </c>
      <c r="I3230" s="36" t="s">
        <v>118</v>
      </c>
      <c r="J3230" s="37" t="s">
        <v>27</v>
      </c>
      <c r="K3230" s="36" t="s">
        <v>125</v>
      </c>
      <c r="L3230" s="36" t="s">
        <v>3267</v>
      </c>
    </row>
    <row r="3231" spans="8:12" x14ac:dyDescent="0.25">
      <c r="H3231" s="38">
        <v>11738921</v>
      </c>
      <c r="I3231" s="38" t="s">
        <v>118</v>
      </c>
      <c r="J3231" s="39" t="s">
        <v>27</v>
      </c>
      <c r="K3231" s="38" t="s">
        <v>125</v>
      </c>
      <c r="L3231" s="38" t="s">
        <v>8629</v>
      </c>
    </row>
    <row r="3232" spans="8:12" x14ac:dyDescent="0.25">
      <c r="H3232" s="36">
        <v>11743186</v>
      </c>
      <c r="I3232" s="36" t="s">
        <v>118</v>
      </c>
      <c r="J3232" s="37" t="s">
        <v>27</v>
      </c>
      <c r="K3232" s="36" t="s">
        <v>125</v>
      </c>
      <c r="L3232" s="36" t="s">
        <v>8630</v>
      </c>
    </row>
    <row r="3233" spans="8:12" x14ac:dyDescent="0.25">
      <c r="H3233" s="38">
        <v>11743262</v>
      </c>
      <c r="I3233" s="38" t="s">
        <v>118</v>
      </c>
      <c r="J3233" s="39" t="s">
        <v>27</v>
      </c>
      <c r="K3233" s="38" t="s">
        <v>125</v>
      </c>
      <c r="L3233" s="38" t="s">
        <v>8631</v>
      </c>
    </row>
    <row r="3234" spans="8:12" x14ac:dyDescent="0.25">
      <c r="H3234" s="36">
        <v>11744801</v>
      </c>
      <c r="I3234" s="36" t="s">
        <v>118</v>
      </c>
      <c r="J3234" s="37" t="s">
        <v>27</v>
      </c>
      <c r="K3234" s="36" t="s">
        <v>125</v>
      </c>
      <c r="L3234" s="36" t="s">
        <v>8632</v>
      </c>
    </row>
    <row r="3235" spans="8:12" x14ac:dyDescent="0.25">
      <c r="H3235" s="38">
        <v>11747527</v>
      </c>
      <c r="I3235" s="38" t="s">
        <v>118</v>
      </c>
      <c r="J3235" s="39" t="s">
        <v>27</v>
      </c>
      <c r="K3235" s="38" t="s">
        <v>125</v>
      </c>
      <c r="L3235" s="38" t="s">
        <v>2912</v>
      </c>
    </row>
    <row r="3236" spans="8:12" x14ac:dyDescent="0.25">
      <c r="H3236" s="36">
        <v>11747669</v>
      </c>
      <c r="I3236" s="36" t="s">
        <v>118</v>
      </c>
      <c r="J3236" s="37" t="s">
        <v>27</v>
      </c>
      <c r="K3236" s="36" t="s">
        <v>125</v>
      </c>
      <c r="L3236" s="36" t="s">
        <v>5902</v>
      </c>
    </row>
    <row r="3237" spans="8:12" x14ac:dyDescent="0.25">
      <c r="H3237" s="38">
        <v>11747753</v>
      </c>
      <c r="I3237" s="38" t="s">
        <v>118</v>
      </c>
      <c r="J3237" s="39" t="s">
        <v>27</v>
      </c>
      <c r="K3237" s="38" t="s">
        <v>125</v>
      </c>
      <c r="L3237" s="38" t="s">
        <v>8633</v>
      </c>
    </row>
    <row r="3238" spans="8:12" x14ac:dyDescent="0.25">
      <c r="H3238" s="36">
        <v>11747810</v>
      </c>
      <c r="I3238" s="36" t="s">
        <v>118</v>
      </c>
      <c r="J3238" s="37" t="s">
        <v>27</v>
      </c>
      <c r="K3238" s="36" t="s">
        <v>125</v>
      </c>
      <c r="L3238" s="36" t="s">
        <v>8634</v>
      </c>
    </row>
    <row r="3239" spans="8:12" x14ac:dyDescent="0.25">
      <c r="H3239" s="38">
        <v>11747977</v>
      </c>
      <c r="I3239" s="38" t="s">
        <v>118</v>
      </c>
      <c r="J3239" s="39" t="s">
        <v>27</v>
      </c>
      <c r="K3239" s="38" t="s">
        <v>125</v>
      </c>
      <c r="L3239" s="38" t="s">
        <v>5286</v>
      </c>
    </row>
    <row r="3240" spans="8:12" x14ac:dyDescent="0.25">
      <c r="H3240" s="36">
        <v>11749044</v>
      </c>
      <c r="I3240" s="36" t="s">
        <v>118</v>
      </c>
      <c r="J3240" s="37" t="s">
        <v>27</v>
      </c>
      <c r="K3240" s="36" t="s">
        <v>125</v>
      </c>
      <c r="L3240" s="36" t="s">
        <v>4073</v>
      </c>
    </row>
    <row r="3241" spans="8:12" x14ac:dyDescent="0.25">
      <c r="H3241" s="38">
        <v>11749187</v>
      </c>
      <c r="I3241" s="38" t="s">
        <v>118</v>
      </c>
      <c r="J3241" s="39" t="s">
        <v>27</v>
      </c>
      <c r="K3241" s="38" t="s">
        <v>125</v>
      </c>
      <c r="L3241" s="38" t="s">
        <v>8635</v>
      </c>
    </row>
    <row r="3242" spans="8:12" x14ac:dyDescent="0.25">
      <c r="H3242" s="36">
        <v>11749191</v>
      </c>
      <c r="I3242" s="36" t="s">
        <v>118</v>
      </c>
      <c r="J3242" s="37" t="s">
        <v>27</v>
      </c>
      <c r="K3242" s="36" t="s">
        <v>125</v>
      </c>
      <c r="L3242" s="36" t="s">
        <v>8636</v>
      </c>
    </row>
    <row r="3243" spans="8:12" x14ac:dyDescent="0.25">
      <c r="H3243" s="38">
        <v>11749844</v>
      </c>
      <c r="I3243" s="38" t="s">
        <v>118</v>
      </c>
      <c r="J3243" s="39" t="s">
        <v>27</v>
      </c>
      <c r="K3243" s="38" t="s">
        <v>125</v>
      </c>
      <c r="L3243" s="38" t="s">
        <v>851</v>
      </c>
    </row>
    <row r="3244" spans="8:12" x14ac:dyDescent="0.25">
      <c r="H3244" s="36">
        <v>11753685</v>
      </c>
      <c r="I3244" s="36" t="s">
        <v>118</v>
      </c>
      <c r="J3244" s="37" t="s">
        <v>27</v>
      </c>
      <c r="K3244" s="36" t="s">
        <v>125</v>
      </c>
      <c r="L3244" s="36" t="s">
        <v>8637</v>
      </c>
    </row>
    <row r="3245" spans="8:12" x14ac:dyDescent="0.25">
      <c r="H3245" s="38">
        <v>11754672</v>
      </c>
      <c r="I3245" s="38" t="s">
        <v>118</v>
      </c>
      <c r="J3245" s="39" t="s">
        <v>27</v>
      </c>
      <c r="K3245" s="38" t="s">
        <v>125</v>
      </c>
      <c r="L3245" s="38" t="s">
        <v>8638</v>
      </c>
    </row>
    <row r="3246" spans="8:12" x14ac:dyDescent="0.25">
      <c r="H3246" s="36">
        <v>11757134</v>
      </c>
      <c r="I3246" s="36" t="s">
        <v>118</v>
      </c>
      <c r="J3246" s="37" t="s">
        <v>27</v>
      </c>
      <c r="K3246" s="36" t="s">
        <v>125</v>
      </c>
      <c r="L3246" s="36" t="s">
        <v>8639</v>
      </c>
    </row>
    <row r="3247" spans="8:12" x14ac:dyDescent="0.25">
      <c r="H3247" s="38">
        <v>11757213</v>
      </c>
      <c r="I3247" s="38" t="s">
        <v>118</v>
      </c>
      <c r="J3247" s="39" t="s">
        <v>27</v>
      </c>
      <c r="K3247" s="38" t="s">
        <v>125</v>
      </c>
      <c r="L3247" s="38" t="s">
        <v>8640</v>
      </c>
    </row>
    <row r="3248" spans="8:12" x14ac:dyDescent="0.25">
      <c r="H3248" s="36">
        <v>11761197</v>
      </c>
      <c r="I3248" s="36" t="s">
        <v>118</v>
      </c>
      <c r="J3248" s="37" t="s">
        <v>27</v>
      </c>
      <c r="K3248" s="36" t="s">
        <v>125</v>
      </c>
      <c r="L3248" s="36" t="s">
        <v>5898</v>
      </c>
    </row>
    <row r="3249" spans="8:12" x14ac:dyDescent="0.25">
      <c r="H3249" s="38">
        <v>11761274</v>
      </c>
      <c r="I3249" s="38" t="s">
        <v>118</v>
      </c>
      <c r="J3249" s="39" t="s">
        <v>27</v>
      </c>
      <c r="K3249" s="38" t="s">
        <v>125</v>
      </c>
      <c r="L3249" s="38" t="s">
        <v>8641</v>
      </c>
    </row>
    <row r="3250" spans="8:12" x14ac:dyDescent="0.25">
      <c r="H3250" s="36">
        <v>11761405</v>
      </c>
      <c r="I3250" s="36" t="s">
        <v>118</v>
      </c>
      <c r="J3250" s="37" t="s">
        <v>27</v>
      </c>
      <c r="K3250" s="36" t="s">
        <v>125</v>
      </c>
      <c r="L3250" s="36" t="s">
        <v>8642</v>
      </c>
    </row>
    <row r="3251" spans="8:12" x14ac:dyDescent="0.25">
      <c r="H3251" s="38">
        <v>11761465</v>
      </c>
      <c r="I3251" s="38" t="s">
        <v>118</v>
      </c>
      <c r="J3251" s="39" t="s">
        <v>27</v>
      </c>
      <c r="K3251" s="38" t="s">
        <v>125</v>
      </c>
      <c r="L3251" s="38" t="s">
        <v>8643</v>
      </c>
    </row>
    <row r="3252" spans="8:12" x14ac:dyDescent="0.25">
      <c r="H3252" s="36">
        <v>11761933</v>
      </c>
      <c r="I3252" s="36" t="s">
        <v>118</v>
      </c>
      <c r="J3252" s="37" t="s">
        <v>27</v>
      </c>
      <c r="K3252" s="36" t="s">
        <v>125</v>
      </c>
      <c r="L3252" s="36" t="s">
        <v>8644</v>
      </c>
    </row>
    <row r="3253" spans="8:12" x14ac:dyDescent="0.25">
      <c r="H3253" s="38">
        <v>11761937</v>
      </c>
      <c r="I3253" s="38" t="s">
        <v>118</v>
      </c>
      <c r="J3253" s="39" t="s">
        <v>27</v>
      </c>
      <c r="K3253" s="38" t="s">
        <v>125</v>
      </c>
      <c r="L3253" s="38" t="s">
        <v>8645</v>
      </c>
    </row>
    <row r="3254" spans="8:12" x14ac:dyDescent="0.25">
      <c r="H3254" s="36">
        <v>11762055</v>
      </c>
      <c r="I3254" s="36" t="s">
        <v>118</v>
      </c>
      <c r="J3254" s="37" t="s">
        <v>27</v>
      </c>
      <c r="K3254" s="36" t="s">
        <v>125</v>
      </c>
      <c r="L3254" s="36" t="s">
        <v>8646</v>
      </c>
    </row>
    <row r="3255" spans="8:12" x14ac:dyDescent="0.25">
      <c r="H3255" s="38">
        <v>11766450</v>
      </c>
      <c r="I3255" s="38" t="s">
        <v>118</v>
      </c>
      <c r="J3255" s="39" t="s">
        <v>27</v>
      </c>
      <c r="K3255" s="38" t="s">
        <v>125</v>
      </c>
      <c r="L3255" s="38" t="s">
        <v>8647</v>
      </c>
    </row>
    <row r="3256" spans="8:12" x14ac:dyDescent="0.25">
      <c r="H3256" s="36">
        <v>11766481</v>
      </c>
      <c r="I3256" s="36" t="s">
        <v>118</v>
      </c>
      <c r="J3256" s="37" t="s">
        <v>27</v>
      </c>
      <c r="K3256" s="36" t="s">
        <v>125</v>
      </c>
      <c r="L3256" s="36" t="s">
        <v>8648</v>
      </c>
    </row>
    <row r="3257" spans="8:12" x14ac:dyDescent="0.25">
      <c r="H3257" s="38">
        <v>11766533</v>
      </c>
      <c r="I3257" s="38" t="s">
        <v>118</v>
      </c>
      <c r="J3257" s="39" t="s">
        <v>27</v>
      </c>
      <c r="K3257" s="38" t="s">
        <v>125</v>
      </c>
      <c r="L3257" s="38" t="s">
        <v>8649</v>
      </c>
    </row>
    <row r="3258" spans="8:12" x14ac:dyDescent="0.25">
      <c r="H3258" s="36">
        <v>11766554</v>
      </c>
      <c r="I3258" s="36" t="s">
        <v>118</v>
      </c>
      <c r="J3258" s="37" t="s">
        <v>27</v>
      </c>
      <c r="K3258" s="36" t="s">
        <v>125</v>
      </c>
      <c r="L3258" s="36" t="s">
        <v>4041</v>
      </c>
    </row>
    <row r="3259" spans="8:12" x14ac:dyDescent="0.25">
      <c r="H3259" s="38">
        <v>11767808</v>
      </c>
      <c r="I3259" s="38" t="s">
        <v>118</v>
      </c>
      <c r="J3259" s="39" t="s">
        <v>27</v>
      </c>
      <c r="K3259" s="38" t="s">
        <v>125</v>
      </c>
      <c r="L3259" s="38" t="s">
        <v>8650</v>
      </c>
    </row>
    <row r="3260" spans="8:12" x14ac:dyDescent="0.25">
      <c r="H3260" s="36">
        <v>11771354</v>
      </c>
      <c r="I3260" s="36" t="s">
        <v>118</v>
      </c>
      <c r="J3260" s="37" t="s">
        <v>27</v>
      </c>
      <c r="K3260" s="36" t="s">
        <v>125</v>
      </c>
      <c r="L3260" s="36" t="s">
        <v>8651</v>
      </c>
    </row>
    <row r="3261" spans="8:12" x14ac:dyDescent="0.25">
      <c r="H3261" s="38">
        <v>11771969</v>
      </c>
      <c r="I3261" s="38" t="s">
        <v>118</v>
      </c>
      <c r="J3261" s="39" t="s">
        <v>27</v>
      </c>
      <c r="K3261" s="38" t="s">
        <v>125</v>
      </c>
      <c r="L3261" s="38" t="s">
        <v>8652</v>
      </c>
    </row>
    <row r="3262" spans="8:12" x14ac:dyDescent="0.25">
      <c r="H3262" s="36">
        <v>11772156</v>
      </c>
      <c r="I3262" s="36" t="s">
        <v>118</v>
      </c>
      <c r="J3262" s="37" t="s">
        <v>27</v>
      </c>
      <c r="K3262" s="36" t="s">
        <v>125</v>
      </c>
      <c r="L3262" s="36" t="s">
        <v>8653</v>
      </c>
    </row>
    <row r="3263" spans="8:12" x14ac:dyDescent="0.25">
      <c r="H3263" s="38">
        <v>11772157</v>
      </c>
      <c r="I3263" s="38" t="s">
        <v>118</v>
      </c>
      <c r="J3263" s="39" t="s">
        <v>27</v>
      </c>
      <c r="K3263" s="38" t="s">
        <v>125</v>
      </c>
      <c r="L3263" s="38" t="s">
        <v>8654</v>
      </c>
    </row>
    <row r="3264" spans="8:12" x14ac:dyDescent="0.25">
      <c r="H3264" s="36">
        <v>11772165</v>
      </c>
      <c r="I3264" s="36" t="s">
        <v>118</v>
      </c>
      <c r="J3264" s="37" t="s">
        <v>27</v>
      </c>
      <c r="K3264" s="36" t="s">
        <v>125</v>
      </c>
      <c r="L3264" s="36" t="s">
        <v>8655</v>
      </c>
    </row>
    <row r="3265" spans="8:12" x14ac:dyDescent="0.25">
      <c r="H3265" s="38">
        <v>11772168</v>
      </c>
      <c r="I3265" s="38" t="s">
        <v>118</v>
      </c>
      <c r="J3265" s="39" t="s">
        <v>27</v>
      </c>
      <c r="K3265" s="38" t="s">
        <v>125</v>
      </c>
      <c r="L3265" s="38" t="s">
        <v>8656</v>
      </c>
    </row>
    <row r="3266" spans="8:12" x14ac:dyDescent="0.25">
      <c r="H3266" s="36">
        <v>11773550</v>
      </c>
      <c r="I3266" s="36" t="s">
        <v>118</v>
      </c>
      <c r="J3266" s="37" t="s">
        <v>27</v>
      </c>
      <c r="K3266" s="36" t="s">
        <v>125</v>
      </c>
      <c r="L3266" s="36" t="s">
        <v>5495</v>
      </c>
    </row>
    <row r="3267" spans="8:12" x14ac:dyDescent="0.25">
      <c r="H3267" s="38">
        <v>11773581</v>
      </c>
      <c r="I3267" s="38" t="s">
        <v>118</v>
      </c>
      <c r="J3267" s="39" t="s">
        <v>27</v>
      </c>
      <c r="K3267" s="38" t="s">
        <v>125</v>
      </c>
      <c r="L3267" s="38" t="s">
        <v>8657</v>
      </c>
    </row>
    <row r="3268" spans="8:12" x14ac:dyDescent="0.25">
      <c r="H3268" s="36">
        <v>11773598</v>
      </c>
      <c r="I3268" s="36" t="s">
        <v>118</v>
      </c>
      <c r="J3268" s="37" t="s">
        <v>27</v>
      </c>
      <c r="K3268" s="36" t="s">
        <v>125</v>
      </c>
      <c r="L3268" s="36" t="s">
        <v>8658</v>
      </c>
    </row>
    <row r="3269" spans="8:12" x14ac:dyDescent="0.25">
      <c r="H3269" s="38">
        <v>11776147</v>
      </c>
      <c r="I3269" s="38" t="s">
        <v>118</v>
      </c>
      <c r="J3269" s="39" t="s">
        <v>27</v>
      </c>
      <c r="K3269" s="38" t="s">
        <v>125</v>
      </c>
      <c r="L3269" s="38" t="s">
        <v>8659</v>
      </c>
    </row>
    <row r="3270" spans="8:12" x14ac:dyDescent="0.25">
      <c r="H3270" s="36">
        <v>11778432</v>
      </c>
      <c r="I3270" s="36" t="s">
        <v>118</v>
      </c>
      <c r="J3270" s="37" t="s">
        <v>27</v>
      </c>
      <c r="K3270" s="36" t="s">
        <v>125</v>
      </c>
      <c r="L3270" s="36" t="s">
        <v>8660</v>
      </c>
    </row>
    <row r="3271" spans="8:12" x14ac:dyDescent="0.25">
      <c r="H3271" s="38">
        <v>11779779</v>
      </c>
      <c r="I3271" s="38" t="s">
        <v>118</v>
      </c>
      <c r="J3271" s="39" t="s">
        <v>27</v>
      </c>
      <c r="K3271" s="38" t="s">
        <v>125</v>
      </c>
      <c r="L3271" s="38" t="s">
        <v>8661</v>
      </c>
    </row>
    <row r="3272" spans="8:12" x14ac:dyDescent="0.25">
      <c r="H3272" s="36">
        <v>11782451</v>
      </c>
      <c r="I3272" s="36" t="s">
        <v>118</v>
      </c>
      <c r="J3272" s="37" t="s">
        <v>27</v>
      </c>
      <c r="K3272" s="36" t="s">
        <v>125</v>
      </c>
      <c r="L3272" s="36" t="s">
        <v>8662</v>
      </c>
    </row>
    <row r="3273" spans="8:12" x14ac:dyDescent="0.25">
      <c r="H3273" s="38">
        <v>11786590</v>
      </c>
      <c r="I3273" s="38" t="s">
        <v>118</v>
      </c>
      <c r="J3273" s="39" t="s">
        <v>27</v>
      </c>
      <c r="K3273" s="38" t="s">
        <v>125</v>
      </c>
      <c r="L3273" s="38" t="s">
        <v>8663</v>
      </c>
    </row>
    <row r="3274" spans="8:12" x14ac:dyDescent="0.25">
      <c r="H3274" s="36">
        <v>11790138</v>
      </c>
      <c r="I3274" s="36" t="s">
        <v>118</v>
      </c>
      <c r="J3274" s="37" t="s">
        <v>27</v>
      </c>
      <c r="K3274" s="36" t="s">
        <v>125</v>
      </c>
      <c r="L3274" s="36" t="s">
        <v>8664</v>
      </c>
    </row>
    <row r="3275" spans="8:12" x14ac:dyDescent="0.25">
      <c r="H3275" s="38">
        <v>11790951</v>
      </c>
      <c r="I3275" s="38" t="s">
        <v>118</v>
      </c>
      <c r="J3275" s="39" t="s">
        <v>27</v>
      </c>
      <c r="K3275" s="38" t="s">
        <v>125</v>
      </c>
      <c r="L3275" s="38" t="s">
        <v>5475</v>
      </c>
    </row>
    <row r="3276" spans="8:12" x14ac:dyDescent="0.25">
      <c r="H3276" s="36">
        <v>11792287</v>
      </c>
      <c r="I3276" s="36" t="s">
        <v>118</v>
      </c>
      <c r="J3276" s="37" t="s">
        <v>27</v>
      </c>
      <c r="K3276" s="36" t="s">
        <v>125</v>
      </c>
      <c r="L3276" s="36" t="s">
        <v>1454</v>
      </c>
    </row>
    <row r="3277" spans="8:12" x14ac:dyDescent="0.25">
      <c r="H3277" s="38">
        <v>11799571</v>
      </c>
      <c r="I3277" s="38" t="s">
        <v>118</v>
      </c>
      <c r="J3277" s="39" t="s">
        <v>27</v>
      </c>
      <c r="K3277" s="38" t="s">
        <v>125</v>
      </c>
      <c r="L3277" s="38" t="s">
        <v>8665</v>
      </c>
    </row>
    <row r="3278" spans="8:12" x14ac:dyDescent="0.25">
      <c r="H3278" s="36">
        <v>12000352</v>
      </c>
      <c r="I3278" s="36" t="s">
        <v>118</v>
      </c>
      <c r="J3278" s="37" t="s">
        <v>27</v>
      </c>
      <c r="K3278" s="36" t="s">
        <v>125</v>
      </c>
      <c r="L3278" s="36" t="s">
        <v>8666</v>
      </c>
    </row>
    <row r="3279" spans="8:12" x14ac:dyDescent="0.25">
      <c r="H3279" s="38">
        <v>12039757</v>
      </c>
      <c r="I3279" s="38" t="s">
        <v>118</v>
      </c>
      <c r="J3279" s="39" t="s">
        <v>27</v>
      </c>
      <c r="K3279" s="38" t="s">
        <v>125</v>
      </c>
      <c r="L3279" s="38" t="s">
        <v>8667</v>
      </c>
    </row>
    <row r="3280" spans="8:12" x14ac:dyDescent="0.25">
      <c r="H3280" s="36">
        <v>12106532</v>
      </c>
      <c r="I3280" s="36" t="s">
        <v>118</v>
      </c>
      <c r="J3280" s="37" t="s">
        <v>27</v>
      </c>
      <c r="K3280" s="36" t="s">
        <v>125</v>
      </c>
      <c r="L3280" s="36" t="s">
        <v>3771</v>
      </c>
    </row>
    <row r="3281" spans="8:12" x14ac:dyDescent="0.25">
      <c r="H3281" s="38">
        <v>12116288</v>
      </c>
      <c r="I3281" s="38" t="s">
        <v>118</v>
      </c>
      <c r="J3281" s="39" t="s">
        <v>27</v>
      </c>
      <c r="K3281" s="38" t="s">
        <v>125</v>
      </c>
      <c r="L3281" s="38" t="s">
        <v>8668</v>
      </c>
    </row>
    <row r="3282" spans="8:12" x14ac:dyDescent="0.25">
      <c r="H3282" s="36">
        <v>12125217</v>
      </c>
      <c r="I3282" s="36" t="s">
        <v>118</v>
      </c>
      <c r="J3282" s="37" t="s">
        <v>27</v>
      </c>
      <c r="K3282" s="36" t="s">
        <v>125</v>
      </c>
      <c r="L3282" s="36" t="s">
        <v>8669</v>
      </c>
    </row>
    <row r="3283" spans="8:12" x14ac:dyDescent="0.25">
      <c r="H3283" s="38">
        <v>12135979</v>
      </c>
      <c r="I3283" s="38" t="s">
        <v>118</v>
      </c>
      <c r="J3283" s="39" t="s">
        <v>27</v>
      </c>
      <c r="K3283" s="38" t="s">
        <v>125</v>
      </c>
      <c r="L3283" s="38" t="s">
        <v>8670</v>
      </c>
    </row>
    <row r="3284" spans="8:12" x14ac:dyDescent="0.25">
      <c r="H3284" s="36">
        <v>12148493</v>
      </c>
      <c r="I3284" s="36" t="s">
        <v>118</v>
      </c>
      <c r="J3284" s="37" t="s">
        <v>27</v>
      </c>
      <c r="K3284" s="36" t="s">
        <v>125</v>
      </c>
      <c r="L3284" s="36" t="s">
        <v>5752</v>
      </c>
    </row>
    <row r="3285" spans="8:12" x14ac:dyDescent="0.25">
      <c r="H3285" s="38">
        <v>12153366</v>
      </c>
      <c r="I3285" s="38" t="s">
        <v>118</v>
      </c>
      <c r="J3285" s="39" t="s">
        <v>27</v>
      </c>
      <c r="K3285" s="38" t="s">
        <v>125</v>
      </c>
      <c r="L3285" s="38" t="s">
        <v>8671</v>
      </c>
    </row>
    <row r="3286" spans="8:12" x14ac:dyDescent="0.25">
      <c r="H3286" s="36">
        <v>12154824</v>
      </c>
      <c r="I3286" s="36" t="s">
        <v>118</v>
      </c>
      <c r="J3286" s="37" t="s">
        <v>27</v>
      </c>
      <c r="K3286" s="36" t="s">
        <v>125</v>
      </c>
      <c r="L3286" s="36" t="s">
        <v>8672</v>
      </c>
    </row>
    <row r="3287" spans="8:12" x14ac:dyDescent="0.25">
      <c r="H3287" s="38">
        <v>12168806</v>
      </c>
      <c r="I3287" s="38" t="s">
        <v>118</v>
      </c>
      <c r="J3287" s="39" t="s">
        <v>27</v>
      </c>
      <c r="K3287" s="38" t="s">
        <v>125</v>
      </c>
      <c r="L3287" s="38" t="s">
        <v>8673</v>
      </c>
    </row>
    <row r="3288" spans="8:12" x14ac:dyDescent="0.25">
      <c r="H3288" s="36">
        <v>12169073</v>
      </c>
      <c r="I3288" s="36" t="s">
        <v>118</v>
      </c>
      <c r="J3288" s="37" t="s">
        <v>27</v>
      </c>
      <c r="K3288" s="36" t="s">
        <v>125</v>
      </c>
      <c r="L3288" s="36" t="s">
        <v>8674</v>
      </c>
    </row>
    <row r="3289" spans="8:12" x14ac:dyDescent="0.25">
      <c r="H3289" s="38">
        <v>12180022</v>
      </c>
      <c r="I3289" s="38" t="s">
        <v>118</v>
      </c>
      <c r="J3289" s="39" t="s">
        <v>27</v>
      </c>
      <c r="K3289" s="38" t="s">
        <v>125</v>
      </c>
      <c r="L3289" s="38" t="s">
        <v>8675</v>
      </c>
    </row>
    <row r="3290" spans="8:12" x14ac:dyDescent="0.25">
      <c r="H3290" s="36">
        <v>12183589</v>
      </c>
      <c r="I3290" s="36" t="s">
        <v>118</v>
      </c>
      <c r="J3290" s="37" t="s">
        <v>27</v>
      </c>
      <c r="K3290" s="36" t="s">
        <v>125</v>
      </c>
      <c r="L3290" s="36" t="s">
        <v>8676</v>
      </c>
    </row>
    <row r="3291" spans="8:12" x14ac:dyDescent="0.25">
      <c r="H3291" s="38">
        <v>12189328</v>
      </c>
      <c r="I3291" s="38" t="s">
        <v>118</v>
      </c>
      <c r="J3291" s="39" t="s">
        <v>27</v>
      </c>
      <c r="K3291" s="38" t="s">
        <v>125</v>
      </c>
      <c r="L3291" s="38" t="s">
        <v>8677</v>
      </c>
    </row>
    <row r="3292" spans="8:12" x14ac:dyDescent="0.25">
      <c r="H3292" s="36">
        <v>12196079</v>
      </c>
      <c r="I3292" s="36" t="s">
        <v>118</v>
      </c>
      <c r="J3292" s="37" t="s">
        <v>27</v>
      </c>
      <c r="K3292" s="36" t="s">
        <v>125</v>
      </c>
      <c r="L3292" s="36" t="s">
        <v>8678</v>
      </c>
    </row>
    <row r="3293" spans="8:12" x14ac:dyDescent="0.25">
      <c r="H3293" s="38">
        <v>12210207</v>
      </c>
      <c r="I3293" s="38" t="s">
        <v>118</v>
      </c>
      <c r="J3293" s="39" t="s">
        <v>27</v>
      </c>
      <c r="K3293" s="38" t="s">
        <v>125</v>
      </c>
      <c r="L3293" s="38" t="s">
        <v>395</v>
      </c>
    </row>
    <row r="3294" spans="8:12" x14ac:dyDescent="0.25">
      <c r="H3294" s="36">
        <v>12212351</v>
      </c>
      <c r="I3294" s="36" t="s">
        <v>118</v>
      </c>
      <c r="J3294" s="37" t="s">
        <v>27</v>
      </c>
      <c r="K3294" s="36" t="s">
        <v>125</v>
      </c>
      <c r="L3294" s="36" t="s">
        <v>8679</v>
      </c>
    </row>
    <row r="3295" spans="8:12" x14ac:dyDescent="0.25">
      <c r="H3295" s="38">
        <v>12222936</v>
      </c>
      <c r="I3295" s="38" t="s">
        <v>118</v>
      </c>
      <c r="J3295" s="39" t="s">
        <v>27</v>
      </c>
      <c r="K3295" s="38" t="s">
        <v>125</v>
      </c>
      <c r="L3295" s="38" t="s">
        <v>8680</v>
      </c>
    </row>
    <row r="3296" spans="8:12" x14ac:dyDescent="0.25">
      <c r="H3296" s="36">
        <v>12230073</v>
      </c>
      <c r="I3296" s="36" t="s">
        <v>118</v>
      </c>
      <c r="J3296" s="37" t="s">
        <v>27</v>
      </c>
      <c r="K3296" s="36" t="s">
        <v>125</v>
      </c>
      <c r="L3296" s="36" t="s">
        <v>8681</v>
      </c>
    </row>
    <row r="3297" spans="8:12" x14ac:dyDescent="0.25">
      <c r="H3297" s="38">
        <v>12245912</v>
      </c>
      <c r="I3297" s="38" t="s">
        <v>118</v>
      </c>
      <c r="J3297" s="39" t="s">
        <v>27</v>
      </c>
      <c r="K3297" s="38" t="s">
        <v>125</v>
      </c>
      <c r="L3297" s="38" t="s">
        <v>8682</v>
      </c>
    </row>
    <row r="3298" spans="8:12" x14ac:dyDescent="0.25">
      <c r="H3298" s="36">
        <v>12254718</v>
      </c>
      <c r="I3298" s="36" t="s">
        <v>118</v>
      </c>
      <c r="J3298" s="37" t="s">
        <v>27</v>
      </c>
      <c r="K3298" s="36" t="s">
        <v>125</v>
      </c>
      <c r="L3298" s="36" t="s">
        <v>4872</v>
      </c>
    </row>
    <row r="3299" spans="8:12" x14ac:dyDescent="0.25">
      <c r="H3299" s="38">
        <v>12256017</v>
      </c>
      <c r="I3299" s="38" t="s">
        <v>118</v>
      </c>
      <c r="J3299" s="39" t="s">
        <v>27</v>
      </c>
      <c r="K3299" s="38" t="s">
        <v>125</v>
      </c>
      <c r="L3299" s="38" t="s">
        <v>8683</v>
      </c>
    </row>
    <row r="3300" spans="8:12" x14ac:dyDescent="0.25">
      <c r="H3300" s="36">
        <v>12256222</v>
      </c>
      <c r="I3300" s="36" t="s">
        <v>118</v>
      </c>
      <c r="J3300" s="37" t="s">
        <v>27</v>
      </c>
      <c r="K3300" s="36" t="s">
        <v>125</v>
      </c>
      <c r="L3300" s="36" t="s">
        <v>8684</v>
      </c>
    </row>
    <row r="3301" spans="8:12" x14ac:dyDescent="0.25">
      <c r="H3301" s="38">
        <v>12266265</v>
      </c>
      <c r="I3301" s="38" t="s">
        <v>118</v>
      </c>
      <c r="J3301" s="39" t="s">
        <v>27</v>
      </c>
      <c r="K3301" s="38" t="s">
        <v>125</v>
      </c>
      <c r="L3301" s="38" t="s">
        <v>8685</v>
      </c>
    </row>
    <row r="3302" spans="8:12" x14ac:dyDescent="0.25">
      <c r="H3302" s="36">
        <v>12266523</v>
      </c>
      <c r="I3302" s="36" t="s">
        <v>118</v>
      </c>
      <c r="J3302" s="37" t="s">
        <v>27</v>
      </c>
      <c r="K3302" s="36" t="s">
        <v>125</v>
      </c>
      <c r="L3302" s="36" t="s">
        <v>8686</v>
      </c>
    </row>
    <row r="3303" spans="8:12" x14ac:dyDescent="0.25">
      <c r="H3303" s="38">
        <v>12268403</v>
      </c>
      <c r="I3303" s="38" t="s">
        <v>118</v>
      </c>
      <c r="J3303" s="39" t="s">
        <v>27</v>
      </c>
      <c r="K3303" s="38" t="s">
        <v>125</v>
      </c>
      <c r="L3303" s="38" t="s">
        <v>8687</v>
      </c>
    </row>
    <row r="3304" spans="8:12" x14ac:dyDescent="0.25">
      <c r="H3304" s="36">
        <v>12271645</v>
      </c>
      <c r="I3304" s="36" t="s">
        <v>118</v>
      </c>
      <c r="J3304" s="37" t="s">
        <v>27</v>
      </c>
      <c r="K3304" s="36" t="s">
        <v>125</v>
      </c>
      <c r="L3304" s="36" t="s">
        <v>8688</v>
      </c>
    </row>
    <row r="3305" spans="8:12" x14ac:dyDescent="0.25">
      <c r="H3305" s="38">
        <v>12271649</v>
      </c>
      <c r="I3305" s="38" t="s">
        <v>118</v>
      </c>
      <c r="J3305" s="39" t="s">
        <v>27</v>
      </c>
      <c r="K3305" s="38" t="s">
        <v>125</v>
      </c>
      <c r="L3305" s="38" t="s">
        <v>8689</v>
      </c>
    </row>
    <row r="3306" spans="8:12" x14ac:dyDescent="0.25">
      <c r="H3306" s="36">
        <v>12271853</v>
      </c>
      <c r="I3306" s="36" t="s">
        <v>118</v>
      </c>
      <c r="J3306" s="37" t="s">
        <v>27</v>
      </c>
      <c r="K3306" s="36" t="s">
        <v>125</v>
      </c>
      <c r="L3306" s="36" t="s">
        <v>8690</v>
      </c>
    </row>
    <row r="3307" spans="8:12" x14ac:dyDescent="0.25">
      <c r="H3307" s="38">
        <v>12274334</v>
      </c>
      <c r="I3307" s="38" t="s">
        <v>118</v>
      </c>
      <c r="J3307" s="39" t="s">
        <v>27</v>
      </c>
      <c r="K3307" s="38" t="s">
        <v>125</v>
      </c>
      <c r="L3307" s="38" t="s">
        <v>1144</v>
      </c>
    </row>
    <row r="3308" spans="8:12" x14ac:dyDescent="0.25">
      <c r="H3308" s="36">
        <v>12277061</v>
      </c>
      <c r="I3308" s="36" t="s">
        <v>118</v>
      </c>
      <c r="J3308" s="37" t="s">
        <v>27</v>
      </c>
      <c r="K3308" s="36" t="s">
        <v>125</v>
      </c>
      <c r="L3308" s="36" t="s">
        <v>8691</v>
      </c>
    </row>
    <row r="3309" spans="8:12" x14ac:dyDescent="0.25">
      <c r="H3309" s="38">
        <v>12302400</v>
      </c>
      <c r="I3309" s="38" t="s">
        <v>118</v>
      </c>
      <c r="J3309" s="39" t="s">
        <v>27</v>
      </c>
      <c r="K3309" s="38" t="s">
        <v>125</v>
      </c>
      <c r="L3309" s="38" t="s">
        <v>5382</v>
      </c>
    </row>
    <row r="3310" spans="8:12" x14ac:dyDescent="0.25">
      <c r="H3310" s="36">
        <v>12309980</v>
      </c>
      <c r="I3310" s="36" t="s">
        <v>118</v>
      </c>
      <c r="J3310" s="37" t="s">
        <v>27</v>
      </c>
      <c r="K3310" s="36" t="s">
        <v>125</v>
      </c>
      <c r="L3310" s="36" t="s">
        <v>8692</v>
      </c>
    </row>
    <row r="3311" spans="8:12" x14ac:dyDescent="0.25">
      <c r="H3311" s="38">
        <v>12393647</v>
      </c>
      <c r="I3311" s="38" t="s">
        <v>118</v>
      </c>
      <c r="J3311" s="39" t="s">
        <v>27</v>
      </c>
      <c r="K3311" s="38" t="s">
        <v>125</v>
      </c>
      <c r="L3311" s="38" t="s">
        <v>8693</v>
      </c>
    </row>
    <row r="3312" spans="8:12" x14ac:dyDescent="0.25">
      <c r="H3312" s="36">
        <v>12395406</v>
      </c>
      <c r="I3312" s="36" t="s">
        <v>118</v>
      </c>
      <c r="J3312" s="37" t="s">
        <v>27</v>
      </c>
      <c r="K3312" s="36" t="s">
        <v>125</v>
      </c>
      <c r="L3312" s="36" t="s">
        <v>8222</v>
      </c>
    </row>
    <row r="3313" spans="8:12" x14ac:dyDescent="0.25">
      <c r="H3313" s="38">
        <v>12406405</v>
      </c>
      <c r="I3313" s="38" t="s">
        <v>118</v>
      </c>
      <c r="J3313" s="39" t="s">
        <v>27</v>
      </c>
      <c r="K3313" s="38" t="s">
        <v>125</v>
      </c>
      <c r="L3313" s="38" t="s">
        <v>8694</v>
      </c>
    </row>
    <row r="3314" spans="8:12" x14ac:dyDescent="0.25">
      <c r="H3314" s="36">
        <v>12409709</v>
      </c>
      <c r="I3314" s="36" t="s">
        <v>118</v>
      </c>
      <c r="J3314" s="37" t="s">
        <v>27</v>
      </c>
      <c r="K3314" s="36" t="s">
        <v>125</v>
      </c>
      <c r="L3314" s="36" t="s">
        <v>4049</v>
      </c>
    </row>
    <row r="3315" spans="8:12" x14ac:dyDescent="0.25">
      <c r="H3315" s="38">
        <v>12409711</v>
      </c>
      <c r="I3315" s="38" t="s">
        <v>118</v>
      </c>
      <c r="J3315" s="39" t="s">
        <v>27</v>
      </c>
      <c r="K3315" s="38" t="s">
        <v>125</v>
      </c>
      <c r="L3315" s="38" t="s">
        <v>8695</v>
      </c>
    </row>
    <row r="3316" spans="8:12" x14ac:dyDescent="0.25">
      <c r="H3316" s="36">
        <v>12428616</v>
      </c>
      <c r="I3316" s="36" t="s">
        <v>118</v>
      </c>
      <c r="J3316" s="37" t="s">
        <v>27</v>
      </c>
      <c r="K3316" s="36" t="s">
        <v>125</v>
      </c>
      <c r="L3316" s="36" t="s">
        <v>8696</v>
      </c>
    </row>
    <row r="3317" spans="8:12" x14ac:dyDescent="0.25">
      <c r="H3317" s="38">
        <v>12432253</v>
      </c>
      <c r="I3317" s="38" t="s">
        <v>118</v>
      </c>
      <c r="J3317" s="39" t="s">
        <v>27</v>
      </c>
      <c r="K3317" s="38" t="s">
        <v>125</v>
      </c>
      <c r="L3317" s="38" t="s">
        <v>8697</v>
      </c>
    </row>
    <row r="3318" spans="8:12" x14ac:dyDescent="0.25">
      <c r="H3318" s="36">
        <v>12432541</v>
      </c>
      <c r="I3318" s="36" t="s">
        <v>118</v>
      </c>
      <c r="J3318" s="37" t="s">
        <v>27</v>
      </c>
      <c r="K3318" s="36" t="s">
        <v>125</v>
      </c>
      <c r="L3318" s="36" t="s">
        <v>8698</v>
      </c>
    </row>
    <row r="3319" spans="8:12" x14ac:dyDescent="0.25">
      <c r="H3319" s="38">
        <v>12434482</v>
      </c>
      <c r="I3319" s="38" t="s">
        <v>118</v>
      </c>
      <c r="J3319" s="39" t="s">
        <v>27</v>
      </c>
      <c r="K3319" s="38" t="s">
        <v>125</v>
      </c>
      <c r="L3319" s="38" t="s">
        <v>8699</v>
      </c>
    </row>
    <row r="3320" spans="8:12" x14ac:dyDescent="0.25">
      <c r="H3320" s="36">
        <v>12436491</v>
      </c>
      <c r="I3320" s="36" t="s">
        <v>118</v>
      </c>
      <c r="J3320" s="37" t="s">
        <v>27</v>
      </c>
      <c r="K3320" s="36" t="s">
        <v>125</v>
      </c>
      <c r="L3320" s="36" t="s">
        <v>8700</v>
      </c>
    </row>
    <row r="3321" spans="8:12" x14ac:dyDescent="0.25">
      <c r="H3321" s="38">
        <v>12444109</v>
      </c>
      <c r="I3321" s="38" t="s">
        <v>118</v>
      </c>
      <c r="J3321" s="39" t="s">
        <v>27</v>
      </c>
      <c r="K3321" s="38" t="s">
        <v>125</v>
      </c>
      <c r="L3321" s="38" t="s">
        <v>8701</v>
      </c>
    </row>
    <row r="3322" spans="8:12" x14ac:dyDescent="0.25">
      <c r="H3322" s="36">
        <v>12444123</v>
      </c>
      <c r="I3322" s="36" t="s">
        <v>118</v>
      </c>
      <c r="J3322" s="37" t="s">
        <v>27</v>
      </c>
      <c r="K3322" s="36" t="s">
        <v>125</v>
      </c>
      <c r="L3322" s="36" t="s">
        <v>8702</v>
      </c>
    </row>
    <row r="3323" spans="8:12" x14ac:dyDescent="0.25">
      <c r="H3323" s="38">
        <v>12444149</v>
      </c>
      <c r="I3323" s="38" t="s">
        <v>118</v>
      </c>
      <c r="J3323" s="39" t="s">
        <v>27</v>
      </c>
      <c r="K3323" s="38" t="s">
        <v>125</v>
      </c>
      <c r="L3323" s="38" t="s">
        <v>3827</v>
      </c>
    </row>
    <row r="3324" spans="8:12" x14ac:dyDescent="0.25">
      <c r="H3324" s="36">
        <v>10053712</v>
      </c>
      <c r="I3324" s="36" t="s">
        <v>118</v>
      </c>
      <c r="J3324" s="37" t="s">
        <v>26</v>
      </c>
      <c r="K3324" s="36" t="s">
        <v>124</v>
      </c>
      <c r="L3324" s="36" t="s">
        <v>8703</v>
      </c>
    </row>
    <row r="3325" spans="8:12" x14ac:dyDescent="0.25">
      <c r="H3325" s="38">
        <v>10053732</v>
      </c>
      <c r="I3325" s="38" t="s">
        <v>118</v>
      </c>
      <c r="J3325" s="39" t="s">
        <v>26</v>
      </c>
      <c r="K3325" s="38" t="s">
        <v>124</v>
      </c>
      <c r="L3325" s="38" t="s">
        <v>2532</v>
      </c>
    </row>
    <row r="3326" spans="8:12" x14ac:dyDescent="0.25">
      <c r="H3326" s="36">
        <v>10053735</v>
      </c>
      <c r="I3326" s="36" t="s">
        <v>118</v>
      </c>
      <c r="J3326" s="37" t="s">
        <v>26</v>
      </c>
      <c r="K3326" s="36" t="s">
        <v>124</v>
      </c>
      <c r="L3326" s="36" t="s">
        <v>866</v>
      </c>
    </row>
    <row r="3327" spans="8:12" x14ac:dyDescent="0.25">
      <c r="H3327" s="38">
        <v>10053816</v>
      </c>
      <c r="I3327" s="38" t="s">
        <v>118</v>
      </c>
      <c r="J3327" s="39" t="s">
        <v>26</v>
      </c>
      <c r="K3327" s="38" t="s">
        <v>124</v>
      </c>
      <c r="L3327" s="38" t="s">
        <v>8704</v>
      </c>
    </row>
    <row r="3328" spans="8:12" x14ac:dyDescent="0.25">
      <c r="H3328" s="36">
        <v>10053828</v>
      </c>
      <c r="I3328" s="36" t="s">
        <v>118</v>
      </c>
      <c r="J3328" s="37" t="s">
        <v>26</v>
      </c>
      <c r="K3328" s="36" t="s">
        <v>124</v>
      </c>
      <c r="L3328" s="36" t="s">
        <v>8705</v>
      </c>
    </row>
    <row r="3329" spans="8:12" x14ac:dyDescent="0.25">
      <c r="H3329" s="38">
        <v>10054080</v>
      </c>
      <c r="I3329" s="38" t="s">
        <v>118</v>
      </c>
      <c r="J3329" s="39" t="s">
        <v>26</v>
      </c>
      <c r="K3329" s="38" t="s">
        <v>124</v>
      </c>
      <c r="L3329" s="38" t="s">
        <v>8706</v>
      </c>
    </row>
    <row r="3330" spans="8:12" x14ac:dyDescent="0.25">
      <c r="H3330" s="36">
        <v>10054082</v>
      </c>
      <c r="I3330" s="36" t="s">
        <v>118</v>
      </c>
      <c r="J3330" s="37" t="s">
        <v>26</v>
      </c>
      <c r="K3330" s="36" t="s">
        <v>124</v>
      </c>
      <c r="L3330" s="36" t="s">
        <v>708</v>
      </c>
    </row>
    <row r="3331" spans="8:12" x14ac:dyDescent="0.25">
      <c r="H3331" s="38">
        <v>10054199</v>
      </c>
      <c r="I3331" s="38" t="s">
        <v>118</v>
      </c>
      <c r="J3331" s="39" t="s">
        <v>26</v>
      </c>
      <c r="K3331" s="38" t="s">
        <v>124</v>
      </c>
      <c r="L3331" s="38" t="s">
        <v>8707</v>
      </c>
    </row>
    <row r="3332" spans="8:12" x14ac:dyDescent="0.25">
      <c r="H3332" s="36">
        <v>10054220</v>
      </c>
      <c r="I3332" s="36" t="s">
        <v>118</v>
      </c>
      <c r="J3332" s="37" t="s">
        <v>26</v>
      </c>
      <c r="K3332" s="36" t="s">
        <v>124</v>
      </c>
      <c r="L3332" s="36" t="s">
        <v>8708</v>
      </c>
    </row>
    <row r="3333" spans="8:12" x14ac:dyDescent="0.25">
      <c r="H3333" s="38">
        <v>10054236</v>
      </c>
      <c r="I3333" s="38" t="s">
        <v>118</v>
      </c>
      <c r="J3333" s="39" t="s">
        <v>26</v>
      </c>
      <c r="K3333" s="38" t="s">
        <v>124</v>
      </c>
      <c r="L3333" s="38" t="s">
        <v>2440</v>
      </c>
    </row>
    <row r="3334" spans="8:12" x14ac:dyDescent="0.25">
      <c r="H3334" s="36">
        <v>10054252</v>
      </c>
      <c r="I3334" s="36" t="s">
        <v>118</v>
      </c>
      <c r="J3334" s="37" t="s">
        <v>26</v>
      </c>
      <c r="K3334" s="36" t="s">
        <v>124</v>
      </c>
      <c r="L3334" s="36" t="s">
        <v>8709</v>
      </c>
    </row>
    <row r="3335" spans="8:12" x14ac:dyDescent="0.25">
      <c r="H3335" s="38">
        <v>10054333</v>
      </c>
      <c r="I3335" s="38" t="s">
        <v>118</v>
      </c>
      <c r="J3335" s="39" t="s">
        <v>26</v>
      </c>
      <c r="K3335" s="38" t="s">
        <v>124</v>
      </c>
      <c r="L3335" s="38" t="s">
        <v>8710</v>
      </c>
    </row>
    <row r="3336" spans="8:12" x14ac:dyDescent="0.25">
      <c r="H3336" s="36">
        <v>10054352</v>
      </c>
      <c r="I3336" s="36" t="s">
        <v>118</v>
      </c>
      <c r="J3336" s="37" t="s">
        <v>26</v>
      </c>
      <c r="K3336" s="36" t="s">
        <v>124</v>
      </c>
      <c r="L3336" s="36" t="s">
        <v>8711</v>
      </c>
    </row>
    <row r="3337" spans="8:12" x14ac:dyDescent="0.25">
      <c r="H3337" s="38">
        <v>10054511</v>
      </c>
      <c r="I3337" s="38" t="s">
        <v>118</v>
      </c>
      <c r="J3337" s="39" t="s">
        <v>26</v>
      </c>
      <c r="K3337" s="38" t="s">
        <v>124</v>
      </c>
      <c r="L3337" s="38" t="s">
        <v>8712</v>
      </c>
    </row>
    <row r="3338" spans="8:12" x14ac:dyDescent="0.25">
      <c r="H3338" s="36">
        <v>10054514</v>
      </c>
      <c r="I3338" s="36" t="s">
        <v>118</v>
      </c>
      <c r="J3338" s="37" t="s">
        <v>26</v>
      </c>
      <c r="K3338" s="36" t="s">
        <v>124</v>
      </c>
      <c r="L3338" s="36" t="s">
        <v>8713</v>
      </c>
    </row>
    <row r="3339" spans="8:12" x14ac:dyDescent="0.25">
      <c r="H3339" s="38">
        <v>10054598</v>
      </c>
      <c r="I3339" s="38" t="s">
        <v>118</v>
      </c>
      <c r="J3339" s="39" t="s">
        <v>26</v>
      </c>
      <c r="K3339" s="38" t="s">
        <v>124</v>
      </c>
      <c r="L3339" s="38" t="s">
        <v>8714</v>
      </c>
    </row>
    <row r="3340" spans="8:12" x14ac:dyDescent="0.25">
      <c r="H3340" s="36">
        <v>10054706</v>
      </c>
      <c r="I3340" s="36" t="s">
        <v>118</v>
      </c>
      <c r="J3340" s="37" t="s">
        <v>26</v>
      </c>
      <c r="K3340" s="36" t="s">
        <v>124</v>
      </c>
      <c r="L3340" s="36" t="s">
        <v>8715</v>
      </c>
    </row>
    <row r="3341" spans="8:12" x14ac:dyDescent="0.25">
      <c r="H3341" s="38">
        <v>10054707</v>
      </c>
      <c r="I3341" s="38" t="s">
        <v>118</v>
      </c>
      <c r="J3341" s="39" t="s">
        <v>26</v>
      </c>
      <c r="K3341" s="38" t="s">
        <v>124</v>
      </c>
      <c r="L3341" s="38" t="s">
        <v>8716</v>
      </c>
    </row>
    <row r="3342" spans="8:12" x14ac:dyDescent="0.25">
      <c r="H3342" s="36">
        <v>10054709</v>
      </c>
      <c r="I3342" s="36" t="s">
        <v>118</v>
      </c>
      <c r="J3342" s="37" t="s">
        <v>26</v>
      </c>
      <c r="K3342" s="36" t="s">
        <v>124</v>
      </c>
      <c r="L3342" s="36" t="s">
        <v>8717</v>
      </c>
    </row>
    <row r="3343" spans="8:12" x14ac:dyDescent="0.25">
      <c r="H3343" s="38">
        <v>10054729</v>
      </c>
      <c r="I3343" s="38" t="s">
        <v>118</v>
      </c>
      <c r="J3343" s="39" t="s">
        <v>26</v>
      </c>
      <c r="K3343" s="38" t="s">
        <v>124</v>
      </c>
      <c r="L3343" s="38" t="s">
        <v>8718</v>
      </c>
    </row>
    <row r="3344" spans="8:12" x14ac:dyDescent="0.25">
      <c r="H3344" s="36">
        <v>10054951</v>
      </c>
      <c r="I3344" s="36" t="s">
        <v>118</v>
      </c>
      <c r="J3344" s="37" t="s">
        <v>26</v>
      </c>
      <c r="K3344" s="36" t="s">
        <v>124</v>
      </c>
      <c r="L3344" s="36" t="s">
        <v>8719</v>
      </c>
    </row>
    <row r="3345" spans="8:12" x14ac:dyDescent="0.25">
      <c r="H3345" s="38">
        <v>10055013</v>
      </c>
      <c r="I3345" s="38" t="s">
        <v>118</v>
      </c>
      <c r="J3345" s="39" t="s">
        <v>26</v>
      </c>
      <c r="K3345" s="38" t="s">
        <v>124</v>
      </c>
      <c r="L3345" s="38" t="s">
        <v>2608</v>
      </c>
    </row>
    <row r="3346" spans="8:12" x14ac:dyDescent="0.25">
      <c r="H3346" s="36">
        <v>10055046</v>
      </c>
      <c r="I3346" s="36" t="s">
        <v>118</v>
      </c>
      <c r="J3346" s="37" t="s">
        <v>26</v>
      </c>
      <c r="K3346" s="36" t="s">
        <v>124</v>
      </c>
      <c r="L3346" s="36" t="s">
        <v>8720</v>
      </c>
    </row>
    <row r="3347" spans="8:12" x14ac:dyDescent="0.25">
      <c r="H3347" s="38">
        <v>10055093</v>
      </c>
      <c r="I3347" s="38" t="s">
        <v>118</v>
      </c>
      <c r="J3347" s="39" t="s">
        <v>26</v>
      </c>
      <c r="K3347" s="38" t="s">
        <v>124</v>
      </c>
      <c r="L3347" s="38" t="s">
        <v>8721</v>
      </c>
    </row>
    <row r="3348" spans="8:12" x14ac:dyDescent="0.25">
      <c r="H3348" s="36">
        <v>10055110</v>
      </c>
      <c r="I3348" s="36" t="s">
        <v>118</v>
      </c>
      <c r="J3348" s="37" t="s">
        <v>26</v>
      </c>
      <c r="K3348" s="36" t="s">
        <v>124</v>
      </c>
      <c r="L3348" s="36" t="s">
        <v>1225</v>
      </c>
    </row>
    <row r="3349" spans="8:12" x14ac:dyDescent="0.25">
      <c r="H3349" s="38">
        <v>10055111</v>
      </c>
      <c r="I3349" s="38" t="s">
        <v>118</v>
      </c>
      <c r="J3349" s="39" t="s">
        <v>26</v>
      </c>
      <c r="K3349" s="38" t="s">
        <v>124</v>
      </c>
      <c r="L3349" s="38" t="s">
        <v>8722</v>
      </c>
    </row>
    <row r="3350" spans="8:12" x14ac:dyDescent="0.25">
      <c r="H3350" s="36">
        <v>10055139</v>
      </c>
      <c r="I3350" s="36" t="s">
        <v>118</v>
      </c>
      <c r="J3350" s="37" t="s">
        <v>26</v>
      </c>
      <c r="K3350" s="36" t="s">
        <v>124</v>
      </c>
      <c r="L3350" s="36" t="s">
        <v>8723</v>
      </c>
    </row>
    <row r="3351" spans="8:12" x14ac:dyDescent="0.25">
      <c r="H3351" s="38">
        <v>10055264</v>
      </c>
      <c r="I3351" s="38" t="s">
        <v>118</v>
      </c>
      <c r="J3351" s="39" t="s">
        <v>26</v>
      </c>
      <c r="K3351" s="38" t="s">
        <v>124</v>
      </c>
      <c r="L3351" s="38" t="s">
        <v>8724</v>
      </c>
    </row>
    <row r="3352" spans="8:12" x14ac:dyDescent="0.25">
      <c r="H3352" s="36">
        <v>10055381</v>
      </c>
      <c r="I3352" s="36" t="s">
        <v>118</v>
      </c>
      <c r="J3352" s="37" t="s">
        <v>26</v>
      </c>
      <c r="K3352" s="36" t="s">
        <v>124</v>
      </c>
      <c r="L3352" s="36" t="s">
        <v>4882</v>
      </c>
    </row>
    <row r="3353" spans="8:12" x14ac:dyDescent="0.25">
      <c r="H3353" s="38">
        <v>10055516</v>
      </c>
      <c r="I3353" s="38" t="s">
        <v>118</v>
      </c>
      <c r="J3353" s="39" t="s">
        <v>26</v>
      </c>
      <c r="K3353" s="38" t="s">
        <v>124</v>
      </c>
      <c r="L3353" s="38" t="s">
        <v>331</v>
      </c>
    </row>
    <row r="3354" spans="8:12" x14ac:dyDescent="0.25">
      <c r="H3354" s="36">
        <v>10055536</v>
      </c>
      <c r="I3354" s="36" t="s">
        <v>118</v>
      </c>
      <c r="J3354" s="37" t="s">
        <v>26</v>
      </c>
      <c r="K3354" s="36" t="s">
        <v>124</v>
      </c>
      <c r="L3354" s="36" t="s">
        <v>8725</v>
      </c>
    </row>
    <row r="3355" spans="8:12" x14ac:dyDescent="0.25">
      <c r="H3355" s="38">
        <v>10055541</v>
      </c>
      <c r="I3355" s="38" t="s">
        <v>118</v>
      </c>
      <c r="J3355" s="39" t="s">
        <v>26</v>
      </c>
      <c r="K3355" s="38" t="s">
        <v>124</v>
      </c>
      <c r="L3355" s="38" t="s">
        <v>8726</v>
      </c>
    </row>
    <row r="3356" spans="8:12" x14ac:dyDescent="0.25">
      <c r="H3356" s="36">
        <v>10055568</v>
      </c>
      <c r="I3356" s="36" t="s">
        <v>118</v>
      </c>
      <c r="J3356" s="37" t="s">
        <v>26</v>
      </c>
      <c r="K3356" s="36" t="s">
        <v>124</v>
      </c>
      <c r="L3356" s="36" t="s">
        <v>8727</v>
      </c>
    </row>
    <row r="3357" spans="8:12" x14ac:dyDescent="0.25">
      <c r="H3357" s="38">
        <v>10055894</v>
      </c>
      <c r="I3357" s="38" t="s">
        <v>118</v>
      </c>
      <c r="J3357" s="39" t="s">
        <v>26</v>
      </c>
      <c r="K3357" s="38" t="s">
        <v>124</v>
      </c>
      <c r="L3357" s="38" t="s">
        <v>8728</v>
      </c>
    </row>
    <row r="3358" spans="8:12" x14ac:dyDescent="0.25">
      <c r="H3358" s="36">
        <v>10056055</v>
      </c>
      <c r="I3358" s="36" t="s">
        <v>118</v>
      </c>
      <c r="J3358" s="37" t="s">
        <v>26</v>
      </c>
      <c r="K3358" s="36" t="s">
        <v>124</v>
      </c>
      <c r="L3358" s="36" t="s">
        <v>8729</v>
      </c>
    </row>
    <row r="3359" spans="8:12" x14ac:dyDescent="0.25">
      <c r="H3359" s="38">
        <v>10056164</v>
      </c>
      <c r="I3359" s="38" t="s">
        <v>118</v>
      </c>
      <c r="J3359" s="39" t="s">
        <v>26</v>
      </c>
      <c r="K3359" s="38" t="s">
        <v>124</v>
      </c>
      <c r="L3359" s="38" t="s">
        <v>8730</v>
      </c>
    </row>
    <row r="3360" spans="8:12" x14ac:dyDescent="0.25">
      <c r="H3360" s="36">
        <v>10056324</v>
      </c>
      <c r="I3360" s="36" t="s">
        <v>118</v>
      </c>
      <c r="J3360" s="37" t="s">
        <v>26</v>
      </c>
      <c r="K3360" s="36" t="s">
        <v>124</v>
      </c>
      <c r="L3360" s="36" t="s">
        <v>4611</v>
      </c>
    </row>
    <row r="3361" spans="8:12" x14ac:dyDescent="0.25">
      <c r="H3361" s="38">
        <v>10056375</v>
      </c>
      <c r="I3361" s="38" t="s">
        <v>118</v>
      </c>
      <c r="J3361" s="39" t="s">
        <v>26</v>
      </c>
      <c r="K3361" s="38" t="s">
        <v>124</v>
      </c>
      <c r="L3361" s="38" t="s">
        <v>2544</v>
      </c>
    </row>
    <row r="3362" spans="8:12" x14ac:dyDescent="0.25">
      <c r="H3362" s="36">
        <v>10056426</v>
      </c>
      <c r="I3362" s="36" t="s">
        <v>118</v>
      </c>
      <c r="J3362" s="37" t="s">
        <v>26</v>
      </c>
      <c r="K3362" s="36" t="s">
        <v>124</v>
      </c>
      <c r="L3362" s="36" t="s">
        <v>8731</v>
      </c>
    </row>
    <row r="3363" spans="8:12" x14ac:dyDescent="0.25">
      <c r="H3363" s="38">
        <v>10056450</v>
      </c>
      <c r="I3363" s="38" t="s">
        <v>118</v>
      </c>
      <c r="J3363" s="39" t="s">
        <v>26</v>
      </c>
      <c r="K3363" s="38" t="s">
        <v>124</v>
      </c>
      <c r="L3363" s="38" t="s">
        <v>8732</v>
      </c>
    </row>
    <row r="3364" spans="8:12" x14ac:dyDescent="0.25">
      <c r="H3364" s="36">
        <v>10056647</v>
      </c>
      <c r="I3364" s="36" t="s">
        <v>118</v>
      </c>
      <c r="J3364" s="37" t="s">
        <v>26</v>
      </c>
      <c r="K3364" s="36" t="s">
        <v>124</v>
      </c>
      <c r="L3364" s="36" t="s">
        <v>1194</v>
      </c>
    </row>
    <row r="3365" spans="8:12" x14ac:dyDescent="0.25">
      <c r="H3365" s="38">
        <v>10056942</v>
      </c>
      <c r="I3365" s="38" t="s">
        <v>118</v>
      </c>
      <c r="J3365" s="39" t="s">
        <v>26</v>
      </c>
      <c r="K3365" s="38" t="s">
        <v>124</v>
      </c>
      <c r="L3365" s="38" t="s">
        <v>8733</v>
      </c>
    </row>
    <row r="3366" spans="8:12" x14ac:dyDescent="0.25">
      <c r="H3366" s="36">
        <v>10057009</v>
      </c>
      <c r="I3366" s="36" t="s">
        <v>118</v>
      </c>
      <c r="J3366" s="37" t="s">
        <v>26</v>
      </c>
      <c r="K3366" s="36" t="s">
        <v>124</v>
      </c>
      <c r="L3366" s="36" t="s">
        <v>8734</v>
      </c>
    </row>
    <row r="3367" spans="8:12" x14ac:dyDescent="0.25">
      <c r="H3367" s="38">
        <v>10057156</v>
      </c>
      <c r="I3367" s="38" t="s">
        <v>118</v>
      </c>
      <c r="J3367" s="39" t="s">
        <v>26</v>
      </c>
      <c r="K3367" s="38" t="s">
        <v>124</v>
      </c>
      <c r="L3367" s="38" t="s">
        <v>8735</v>
      </c>
    </row>
    <row r="3368" spans="8:12" x14ac:dyDescent="0.25">
      <c r="H3368" s="36">
        <v>10057343</v>
      </c>
      <c r="I3368" s="36" t="s">
        <v>118</v>
      </c>
      <c r="J3368" s="37" t="s">
        <v>26</v>
      </c>
      <c r="K3368" s="36" t="s">
        <v>124</v>
      </c>
      <c r="L3368" s="36" t="s">
        <v>2576</v>
      </c>
    </row>
    <row r="3369" spans="8:12" x14ac:dyDescent="0.25">
      <c r="H3369" s="38">
        <v>10057393</v>
      </c>
      <c r="I3369" s="38" t="s">
        <v>118</v>
      </c>
      <c r="J3369" s="39" t="s">
        <v>26</v>
      </c>
      <c r="K3369" s="38" t="s">
        <v>124</v>
      </c>
      <c r="L3369" s="38" t="s">
        <v>8736</v>
      </c>
    </row>
    <row r="3370" spans="8:12" x14ac:dyDescent="0.25">
      <c r="H3370" s="36">
        <v>10057572</v>
      </c>
      <c r="I3370" s="36" t="s">
        <v>118</v>
      </c>
      <c r="J3370" s="37" t="s">
        <v>26</v>
      </c>
      <c r="K3370" s="36" t="s">
        <v>124</v>
      </c>
      <c r="L3370" s="36" t="s">
        <v>4832</v>
      </c>
    </row>
    <row r="3371" spans="8:12" x14ac:dyDescent="0.25">
      <c r="H3371" s="38">
        <v>10057603</v>
      </c>
      <c r="I3371" s="38" t="s">
        <v>118</v>
      </c>
      <c r="J3371" s="39" t="s">
        <v>26</v>
      </c>
      <c r="K3371" s="38" t="s">
        <v>124</v>
      </c>
      <c r="L3371" s="38" t="s">
        <v>8737</v>
      </c>
    </row>
    <row r="3372" spans="8:12" x14ac:dyDescent="0.25">
      <c r="H3372" s="36">
        <v>10057799</v>
      </c>
      <c r="I3372" s="36" t="s">
        <v>118</v>
      </c>
      <c r="J3372" s="37" t="s">
        <v>26</v>
      </c>
      <c r="K3372" s="36" t="s">
        <v>124</v>
      </c>
      <c r="L3372" s="36" t="s">
        <v>8738</v>
      </c>
    </row>
    <row r="3373" spans="8:12" x14ac:dyDescent="0.25">
      <c r="H3373" s="38">
        <v>10057822</v>
      </c>
      <c r="I3373" s="38" t="s">
        <v>118</v>
      </c>
      <c r="J3373" s="39" t="s">
        <v>26</v>
      </c>
      <c r="K3373" s="38" t="s">
        <v>124</v>
      </c>
      <c r="L3373" s="38" t="s">
        <v>8739</v>
      </c>
    </row>
    <row r="3374" spans="8:12" x14ac:dyDescent="0.25">
      <c r="H3374" s="36">
        <v>10057828</v>
      </c>
      <c r="I3374" s="36" t="s">
        <v>118</v>
      </c>
      <c r="J3374" s="37" t="s">
        <v>26</v>
      </c>
      <c r="K3374" s="36" t="s">
        <v>124</v>
      </c>
      <c r="L3374" s="36" t="s">
        <v>1298</v>
      </c>
    </row>
    <row r="3375" spans="8:12" x14ac:dyDescent="0.25">
      <c r="H3375" s="38">
        <v>10058122</v>
      </c>
      <c r="I3375" s="38" t="s">
        <v>118</v>
      </c>
      <c r="J3375" s="39" t="s">
        <v>26</v>
      </c>
      <c r="K3375" s="38" t="s">
        <v>124</v>
      </c>
      <c r="L3375" s="38" t="s">
        <v>8740</v>
      </c>
    </row>
    <row r="3376" spans="8:12" x14ac:dyDescent="0.25">
      <c r="H3376" s="36">
        <v>10058208</v>
      </c>
      <c r="I3376" s="36" t="s">
        <v>118</v>
      </c>
      <c r="J3376" s="37" t="s">
        <v>26</v>
      </c>
      <c r="K3376" s="36" t="s">
        <v>124</v>
      </c>
      <c r="L3376" s="36" t="s">
        <v>8741</v>
      </c>
    </row>
    <row r="3377" spans="8:12" x14ac:dyDescent="0.25">
      <c r="H3377" s="38">
        <v>10058374</v>
      </c>
      <c r="I3377" s="38" t="s">
        <v>118</v>
      </c>
      <c r="J3377" s="39" t="s">
        <v>26</v>
      </c>
      <c r="K3377" s="38" t="s">
        <v>124</v>
      </c>
      <c r="L3377" s="38" t="s">
        <v>8742</v>
      </c>
    </row>
    <row r="3378" spans="8:12" x14ac:dyDescent="0.25">
      <c r="H3378" s="36">
        <v>10058390</v>
      </c>
      <c r="I3378" s="36" t="s">
        <v>118</v>
      </c>
      <c r="J3378" s="37" t="s">
        <v>26</v>
      </c>
      <c r="K3378" s="36" t="s">
        <v>124</v>
      </c>
      <c r="L3378" s="36" t="s">
        <v>8743</v>
      </c>
    </row>
    <row r="3379" spans="8:12" x14ac:dyDescent="0.25">
      <c r="H3379" s="38">
        <v>10058441</v>
      </c>
      <c r="I3379" s="38" t="s">
        <v>118</v>
      </c>
      <c r="J3379" s="39" t="s">
        <v>26</v>
      </c>
      <c r="K3379" s="38" t="s">
        <v>124</v>
      </c>
      <c r="L3379" s="38" t="s">
        <v>8744</v>
      </c>
    </row>
    <row r="3380" spans="8:12" x14ac:dyDescent="0.25">
      <c r="H3380" s="36">
        <v>10058618</v>
      </c>
      <c r="I3380" s="36" t="s">
        <v>118</v>
      </c>
      <c r="J3380" s="37" t="s">
        <v>26</v>
      </c>
      <c r="K3380" s="36" t="s">
        <v>124</v>
      </c>
      <c r="L3380" s="36" t="s">
        <v>8745</v>
      </c>
    </row>
    <row r="3381" spans="8:12" x14ac:dyDescent="0.25">
      <c r="H3381" s="38">
        <v>10058744</v>
      </c>
      <c r="I3381" s="38" t="s">
        <v>118</v>
      </c>
      <c r="J3381" s="39" t="s">
        <v>26</v>
      </c>
      <c r="K3381" s="38" t="s">
        <v>124</v>
      </c>
      <c r="L3381" s="38" t="s">
        <v>8746</v>
      </c>
    </row>
    <row r="3382" spans="8:12" x14ac:dyDescent="0.25">
      <c r="H3382" s="36">
        <v>10058939</v>
      </c>
      <c r="I3382" s="36" t="s">
        <v>118</v>
      </c>
      <c r="J3382" s="37" t="s">
        <v>26</v>
      </c>
      <c r="K3382" s="36" t="s">
        <v>124</v>
      </c>
      <c r="L3382" s="36" t="s">
        <v>8747</v>
      </c>
    </row>
    <row r="3383" spans="8:12" x14ac:dyDescent="0.25">
      <c r="H3383" s="38">
        <v>10058941</v>
      </c>
      <c r="I3383" s="38" t="s">
        <v>118</v>
      </c>
      <c r="J3383" s="39" t="s">
        <v>26</v>
      </c>
      <c r="K3383" s="38" t="s">
        <v>124</v>
      </c>
      <c r="L3383" s="38" t="s">
        <v>8748</v>
      </c>
    </row>
    <row r="3384" spans="8:12" x14ac:dyDescent="0.25">
      <c r="H3384" s="36">
        <v>10058948</v>
      </c>
      <c r="I3384" s="36" t="s">
        <v>118</v>
      </c>
      <c r="J3384" s="37" t="s">
        <v>26</v>
      </c>
      <c r="K3384" s="36" t="s">
        <v>124</v>
      </c>
      <c r="L3384" s="36" t="s">
        <v>8749</v>
      </c>
    </row>
    <row r="3385" spans="8:12" x14ac:dyDescent="0.25">
      <c r="H3385" s="38">
        <v>10059035</v>
      </c>
      <c r="I3385" s="38" t="s">
        <v>118</v>
      </c>
      <c r="J3385" s="39" t="s">
        <v>26</v>
      </c>
      <c r="K3385" s="38" t="s">
        <v>124</v>
      </c>
      <c r="L3385" s="38" t="s">
        <v>5581</v>
      </c>
    </row>
    <row r="3386" spans="8:12" x14ac:dyDescent="0.25">
      <c r="H3386" s="36">
        <v>10059074</v>
      </c>
      <c r="I3386" s="36" t="s">
        <v>118</v>
      </c>
      <c r="J3386" s="37" t="s">
        <v>26</v>
      </c>
      <c r="K3386" s="36" t="s">
        <v>124</v>
      </c>
      <c r="L3386" s="36" t="s">
        <v>8750</v>
      </c>
    </row>
    <row r="3387" spans="8:12" x14ac:dyDescent="0.25">
      <c r="H3387" s="38">
        <v>10059081</v>
      </c>
      <c r="I3387" s="38" t="s">
        <v>118</v>
      </c>
      <c r="J3387" s="39" t="s">
        <v>26</v>
      </c>
      <c r="K3387" s="38" t="s">
        <v>124</v>
      </c>
      <c r="L3387" s="38" t="s">
        <v>8751</v>
      </c>
    </row>
    <row r="3388" spans="8:12" x14ac:dyDescent="0.25">
      <c r="H3388" s="36">
        <v>10059151</v>
      </c>
      <c r="I3388" s="36" t="s">
        <v>118</v>
      </c>
      <c r="J3388" s="37" t="s">
        <v>26</v>
      </c>
      <c r="K3388" s="36" t="s">
        <v>124</v>
      </c>
      <c r="L3388" s="36" t="s">
        <v>8752</v>
      </c>
    </row>
    <row r="3389" spans="8:12" x14ac:dyDescent="0.25">
      <c r="H3389" s="38">
        <v>10059153</v>
      </c>
      <c r="I3389" s="38" t="s">
        <v>118</v>
      </c>
      <c r="J3389" s="39" t="s">
        <v>26</v>
      </c>
      <c r="K3389" s="38" t="s">
        <v>124</v>
      </c>
      <c r="L3389" s="38" t="s">
        <v>8753</v>
      </c>
    </row>
    <row r="3390" spans="8:12" x14ac:dyDescent="0.25">
      <c r="H3390" s="36">
        <v>10059201</v>
      </c>
      <c r="I3390" s="36" t="s">
        <v>118</v>
      </c>
      <c r="J3390" s="37" t="s">
        <v>26</v>
      </c>
      <c r="K3390" s="36" t="s">
        <v>124</v>
      </c>
      <c r="L3390" s="36" t="s">
        <v>5096</v>
      </c>
    </row>
    <row r="3391" spans="8:12" x14ac:dyDescent="0.25">
      <c r="H3391" s="38">
        <v>10059241</v>
      </c>
      <c r="I3391" s="38" t="s">
        <v>118</v>
      </c>
      <c r="J3391" s="39" t="s">
        <v>26</v>
      </c>
      <c r="K3391" s="38" t="s">
        <v>124</v>
      </c>
      <c r="L3391" s="38" t="s">
        <v>8754</v>
      </c>
    </row>
    <row r="3392" spans="8:12" x14ac:dyDescent="0.25">
      <c r="H3392" s="36">
        <v>10059251</v>
      </c>
      <c r="I3392" s="36" t="s">
        <v>118</v>
      </c>
      <c r="J3392" s="37" t="s">
        <v>26</v>
      </c>
      <c r="K3392" s="36" t="s">
        <v>124</v>
      </c>
      <c r="L3392" s="36" t="s">
        <v>8755</v>
      </c>
    </row>
    <row r="3393" spans="8:12" x14ac:dyDescent="0.25">
      <c r="H3393" s="38">
        <v>10059267</v>
      </c>
      <c r="I3393" s="38" t="s">
        <v>118</v>
      </c>
      <c r="J3393" s="39" t="s">
        <v>26</v>
      </c>
      <c r="K3393" s="38" t="s">
        <v>124</v>
      </c>
      <c r="L3393" s="38" t="s">
        <v>8756</v>
      </c>
    </row>
    <row r="3394" spans="8:12" x14ac:dyDescent="0.25">
      <c r="H3394" s="36">
        <v>10059457</v>
      </c>
      <c r="I3394" s="36" t="s">
        <v>118</v>
      </c>
      <c r="J3394" s="37" t="s">
        <v>26</v>
      </c>
      <c r="K3394" s="36" t="s">
        <v>124</v>
      </c>
      <c r="L3394" s="36" t="s">
        <v>877</v>
      </c>
    </row>
    <row r="3395" spans="8:12" x14ac:dyDescent="0.25">
      <c r="H3395" s="38">
        <v>10059544</v>
      </c>
      <c r="I3395" s="38" t="s">
        <v>118</v>
      </c>
      <c r="J3395" s="39" t="s">
        <v>26</v>
      </c>
      <c r="K3395" s="38" t="s">
        <v>124</v>
      </c>
      <c r="L3395" s="38" t="s">
        <v>8757</v>
      </c>
    </row>
    <row r="3396" spans="8:12" x14ac:dyDescent="0.25">
      <c r="H3396" s="36">
        <v>10059566</v>
      </c>
      <c r="I3396" s="36" t="s">
        <v>118</v>
      </c>
      <c r="J3396" s="37" t="s">
        <v>26</v>
      </c>
      <c r="K3396" s="36" t="s">
        <v>124</v>
      </c>
      <c r="L3396" s="36" t="s">
        <v>8758</v>
      </c>
    </row>
    <row r="3397" spans="8:12" x14ac:dyDescent="0.25">
      <c r="H3397" s="38">
        <v>10059604</v>
      </c>
      <c r="I3397" s="38" t="s">
        <v>118</v>
      </c>
      <c r="J3397" s="39" t="s">
        <v>26</v>
      </c>
      <c r="K3397" s="38" t="s">
        <v>124</v>
      </c>
      <c r="L3397" s="38" t="s">
        <v>8759</v>
      </c>
    </row>
    <row r="3398" spans="8:12" x14ac:dyDescent="0.25">
      <c r="H3398" s="36">
        <v>10059615</v>
      </c>
      <c r="I3398" s="36" t="s">
        <v>118</v>
      </c>
      <c r="J3398" s="37" t="s">
        <v>26</v>
      </c>
      <c r="K3398" s="36" t="s">
        <v>124</v>
      </c>
      <c r="L3398" s="36" t="s">
        <v>812</v>
      </c>
    </row>
    <row r="3399" spans="8:12" x14ac:dyDescent="0.25">
      <c r="H3399" s="38">
        <v>10060597</v>
      </c>
      <c r="I3399" s="38" t="s">
        <v>118</v>
      </c>
      <c r="J3399" s="39" t="s">
        <v>26</v>
      </c>
      <c r="K3399" s="38" t="s">
        <v>124</v>
      </c>
      <c r="L3399" s="38" t="s">
        <v>8760</v>
      </c>
    </row>
    <row r="3400" spans="8:12" x14ac:dyDescent="0.25">
      <c r="H3400" s="36">
        <v>10060614</v>
      </c>
      <c r="I3400" s="36" t="s">
        <v>118</v>
      </c>
      <c r="J3400" s="37" t="s">
        <v>26</v>
      </c>
      <c r="K3400" s="36" t="s">
        <v>124</v>
      </c>
      <c r="L3400" s="36" t="s">
        <v>8761</v>
      </c>
    </row>
    <row r="3401" spans="8:12" x14ac:dyDescent="0.25">
      <c r="H3401" s="38">
        <v>10060640</v>
      </c>
      <c r="I3401" s="38" t="s">
        <v>118</v>
      </c>
      <c r="J3401" s="39" t="s">
        <v>26</v>
      </c>
      <c r="K3401" s="38" t="s">
        <v>124</v>
      </c>
      <c r="L3401" s="38" t="s">
        <v>8762</v>
      </c>
    </row>
    <row r="3402" spans="8:12" x14ac:dyDescent="0.25">
      <c r="H3402" s="36">
        <v>10060648</v>
      </c>
      <c r="I3402" s="36" t="s">
        <v>118</v>
      </c>
      <c r="J3402" s="37" t="s">
        <v>26</v>
      </c>
      <c r="K3402" s="36" t="s">
        <v>124</v>
      </c>
      <c r="L3402" s="36" t="s">
        <v>8763</v>
      </c>
    </row>
    <row r="3403" spans="8:12" x14ac:dyDescent="0.25">
      <c r="H3403" s="38">
        <v>10060655</v>
      </c>
      <c r="I3403" s="38" t="s">
        <v>118</v>
      </c>
      <c r="J3403" s="39" t="s">
        <v>26</v>
      </c>
      <c r="K3403" s="38" t="s">
        <v>124</v>
      </c>
      <c r="L3403" s="38" t="s">
        <v>8764</v>
      </c>
    </row>
    <row r="3404" spans="8:12" x14ac:dyDescent="0.25">
      <c r="H3404" s="36">
        <v>10061042</v>
      </c>
      <c r="I3404" s="36" t="s">
        <v>118</v>
      </c>
      <c r="J3404" s="37" t="s">
        <v>26</v>
      </c>
      <c r="K3404" s="36" t="s">
        <v>124</v>
      </c>
      <c r="L3404" s="36" t="s">
        <v>8765</v>
      </c>
    </row>
    <row r="3405" spans="8:12" x14ac:dyDescent="0.25">
      <c r="H3405" s="38">
        <v>10061048</v>
      </c>
      <c r="I3405" s="38" t="s">
        <v>118</v>
      </c>
      <c r="J3405" s="39" t="s">
        <v>26</v>
      </c>
      <c r="K3405" s="38" t="s">
        <v>124</v>
      </c>
      <c r="L3405" s="38" t="s">
        <v>678</v>
      </c>
    </row>
    <row r="3406" spans="8:12" x14ac:dyDescent="0.25">
      <c r="H3406" s="36">
        <v>10061077</v>
      </c>
      <c r="I3406" s="36" t="s">
        <v>118</v>
      </c>
      <c r="J3406" s="37" t="s">
        <v>26</v>
      </c>
      <c r="K3406" s="36" t="s">
        <v>124</v>
      </c>
      <c r="L3406" s="36" t="s">
        <v>8766</v>
      </c>
    </row>
    <row r="3407" spans="8:12" x14ac:dyDescent="0.25">
      <c r="H3407" s="38">
        <v>10061132</v>
      </c>
      <c r="I3407" s="38" t="s">
        <v>118</v>
      </c>
      <c r="J3407" s="39" t="s">
        <v>26</v>
      </c>
      <c r="K3407" s="38" t="s">
        <v>124</v>
      </c>
      <c r="L3407" s="38" t="s">
        <v>1348</v>
      </c>
    </row>
    <row r="3408" spans="8:12" x14ac:dyDescent="0.25">
      <c r="H3408" s="36">
        <v>10061396</v>
      </c>
      <c r="I3408" s="36" t="s">
        <v>118</v>
      </c>
      <c r="J3408" s="37" t="s">
        <v>26</v>
      </c>
      <c r="K3408" s="36" t="s">
        <v>124</v>
      </c>
      <c r="L3408" s="36" t="s">
        <v>8767</v>
      </c>
    </row>
    <row r="3409" spans="8:12" x14ac:dyDescent="0.25">
      <c r="H3409" s="38">
        <v>10061490</v>
      </c>
      <c r="I3409" s="38" t="s">
        <v>118</v>
      </c>
      <c r="J3409" s="39" t="s">
        <v>26</v>
      </c>
      <c r="K3409" s="38" t="s">
        <v>124</v>
      </c>
      <c r="L3409" s="38" t="s">
        <v>8768</v>
      </c>
    </row>
    <row r="3410" spans="8:12" x14ac:dyDescent="0.25">
      <c r="H3410" s="36">
        <v>10061509</v>
      </c>
      <c r="I3410" s="36" t="s">
        <v>118</v>
      </c>
      <c r="J3410" s="37" t="s">
        <v>26</v>
      </c>
      <c r="K3410" s="36" t="s">
        <v>124</v>
      </c>
      <c r="L3410" s="36" t="s">
        <v>8769</v>
      </c>
    </row>
    <row r="3411" spans="8:12" x14ac:dyDescent="0.25">
      <c r="H3411" s="38">
        <v>10061555</v>
      </c>
      <c r="I3411" s="38" t="s">
        <v>118</v>
      </c>
      <c r="J3411" s="39" t="s">
        <v>26</v>
      </c>
      <c r="K3411" s="38" t="s">
        <v>124</v>
      </c>
      <c r="L3411" s="38" t="s">
        <v>8770</v>
      </c>
    </row>
    <row r="3412" spans="8:12" x14ac:dyDescent="0.25">
      <c r="H3412" s="36">
        <v>10061590</v>
      </c>
      <c r="I3412" s="36" t="s">
        <v>118</v>
      </c>
      <c r="J3412" s="37" t="s">
        <v>26</v>
      </c>
      <c r="K3412" s="36" t="s">
        <v>124</v>
      </c>
      <c r="L3412" s="36" t="s">
        <v>8771</v>
      </c>
    </row>
    <row r="3413" spans="8:12" x14ac:dyDescent="0.25">
      <c r="H3413" s="38">
        <v>10061649</v>
      </c>
      <c r="I3413" s="38" t="s">
        <v>118</v>
      </c>
      <c r="J3413" s="39" t="s">
        <v>26</v>
      </c>
      <c r="K3413" s="38" t="s">
        <v>124</v>
      </c>
      <c r="L3413" s="38" t="s">
        <v>8772</v>
      </c>
    </row>
    <row r="3414" spans="8:12" x14ac:dyDescent="0.25">
      <c r="H3414" s="36">
        <v>10061691</v>
      </c>
      <c r="I3414" s="36" t="s">
        <v>118</v>
      </c>
      <c r="J3414" s="37" t="s">
        <v>26</v>
      </c>
      <c r="K3414" s="36" t="s">
        <v>124</v>
      </c>
      <c r="L3414" s="36" t="s">
        <v>2458</v>
      </c>
    </row>
    <row r="3415" spans="8:12" x14ac:dyDescent="0.25">
      <c r="H3415" s="38">
        <v>10061777</v>
      </c>
      <c r="I3415" s="38" t="s">
        <v>118</v>
      </c>
      <c r="J3415" s="39" t="s">
        <v>26</v>
      </c>
      <c r="K3415" s="38" t="s">
        <v>124</v>
      </c>
      <c r="L3415" s="38" t="s">
        <v>8773</v>
      </c>
    </row>
    <row r="3416" spans="8:12" x14ac:dyDescent="0.25">
      <c r="H3416" s="36">
        <v>10061831</v>
      </c>
      <c r="I3416" s="36" t="s">
        <v>118</v>
      </c>
      <c r="J3416" s="37" t="s">
        <v>26</v>
      </c>
      <c r="K3416" s="36" t="s">
        <v>124</v>
      </c>
      <c r="L3416" s="36" t="s">
        <v>8774</v>
      </c>
    </row>
    <row r="3417" spans="8:12" x14ac:dyDescent="0.25">
      <c r="H3417" s="38">
        <v>10061891</v>
      </c>
      <c r="I3417" s="38" t="s">
        <v>118</v>
      </c>
      <c r="J3417" s="39" t="s">
        <v>26</v>
      </c>
      <c r="K3417" s="38" t="s">
        <v>124</v>
      </c>
      <c r="L3417" s="38" t="s">
        <v>8775</v>
      </c>
    </row>
    <row r="3418" spans="8:12" x14ac:dyDescent="0.25">
      <c r="H3418" s="36">
        <v>10061920</v>
      </c>
      <c r="I3418" s="36" t="s">
        <v>118</v>
      </c>
      <c r="J3418" s="37" t="s">
        <v>26</v>
      </c>
      <c r="K3418" s="36" t="s">
        <v>124</v>
      </c>
      <c r="L3418" s="36" t="s">
        <v>8776</v>
      </c>
    </row>
    <row r="3419" spans="8:12" x14ac:dyDescent="0.25">
      <c r="H3419" s="38">
        <v>10061928</v>
      </c>
      <c r="I3419" s="38" t="s">
        <v>118</v>
      </c>
      <c r="J3419" s="39" t="s">
        <v>26</v>
      </c>
      <c r="K3419" s="38" t="s">
        <v>124</v>
      </c>
      <c r="L3419" s="38" t="s">
        <v>8777</v>
      </c>
    </row>
    <row r="3420" spans="8:12" x14ac:dyDescent="0.25">
      <c r="H3420" s="36">
        <v>10061964</v>
      </c>
      <c r="I3420" s="36" t="s">
        <v>118</v>
      </c>
      <c r="J3420" s="37" t="s">
        <v>26</v>
      </c>
      <c r="K3420" s="36" t="s">
        <v>124</v>
      </c>
      <c r="L3420" s="36" t="s">
        <v>528</v>
      </c>
    </row>
    <row r="3421" spans="8:12" x14ac:dyDescent="0.25">
      <c r="H3421" s="38">
        <v>10062167</v>
      </c>
      <c r="I3421" s="38" t="s">
        <v>118</v>
      </c>
      <c r="J3421" s="39" t="s">
        <v>26</v>
      </c>
      <c r="K3421" s="38" t="s">
        <v>124</v>
      </c>
      <c r="L3421" s="38" t="s">
        <v>8778</v>
      </c>
    </row>
    <row r="3422" spans="8:12" x14ac:dyDescent="0.25">
      <c r="H3422" s="36">
        <v>10062311</v>
      </c>
      <c r="I3422" s="36" t="s">
        <v>118</v>
      </c>
      <c r="J3422" s="37" t="s">
        <v>26</v>
      </c>
      <c r="K3422" s="36" t="s">
        <v>124</v>
      </c>
      <c r="L3422" s="36" t="s">
        <v>8779</v>
      </c>
    </row>
    <row r="3423" spans="8:12" x14ac:dyDescent="0.25">
      <c r="H3423" s="38">
        <v>10062320</v>
      </c>
      <c r="I3423" s="38" t="s">
        <v>118</v>
      </c>
      <c r="J3423" s="39" t="s">
        <v>26</v>
      </c>
      <c r="K3423" s="38" t="s">
        <v>124</v>
      </c>
      <c r="L3423" s="38" t="s">
        <v>8780</v>
      </c>
    </row>
    <row r="3424" spans="8:12" x14ac:dyDescent="0.25">
      <c r="H3424" s="36">
        <v>10062419</v>
      </c>
      <c r="I3424" s="36" t="s">
        <v>118</v>
      </c>
      <c r="J3424" s="37" t="s">
        <v>26</v>
      </c>
      <c r="K3424" s="36" t="s">
        <v>124</v>
      </c>
      <c r="L3424" s="36" t="s">
        <v>3854</v>
      </c>
    </row>
    <row r="3425" spans="8:12" x14ac:dyDescent="0.25">
      <c r="H3425" s="38">
        <v>10062531</v>
      </c>
      <c r="I3425" s="38" t="s">
        <v>118</v>
      </c>
      <c r="J3425" s="39" t="s">
        <v>26</v>
      </c>
      <c r="K3425" s="38" t="s">
        <v>124</v>
      </c>
      <c r="L3425" s="38" t="s">
        <v>8781</v>
      </c>
    </row>
    <row r="3426" spans="8:12" x14ac:dyDescent="0.25">
      <c r="H3426" s="36">
        <v>10062539</v>
      </c>
      <c r="I3426" s="36" t="s">
        <v>118</v>
      </c>
      <c r="J3426" s="37" t="s">
        <v>26</v>
      </c>
      <c r="K3426" s="36" t="s">
        <v>124</v>
      </c>
      <c r="L3426" s="36" t="s">
        <v>611</v>
      </c>
    </row>
    <row r="3427" spans="8:12" x14ac:dyDescent="0.25">
      <c r="H3427" s="38">
        <v>10062594</v>
      </c>
      <c r="I3427" s="38" t="s">
        <v>118</v>
      </c>
      <c r="J3427" s="39" t="s">
        <v>26</v>
      </c>
      <c r="K3427" s="38" t="s">
        <v>124</v>
      </c>
      <c r="L3427" s="38" t="s">
        <v>8782</v>
      </c>
    </row>
    <row r="3428" spans="8:12" x14ac:dyDescent="0.25">
      <c r="H3428" s="36">
        <v>10062598</v>
      </c>
      <c r="I3428" s="36" t="s">
        <v>118</v>
      </c>
      <c r="J3428" s="37" t="s">
        <v>26</v>
      </c>
      <c r="K3428" s="36" t="s">
        <v>124</v>
      </c>
      <c r="L3428" s="36" t="s">
        <v>8783</v>
      </c>
    </row>
    <row r="3429" spans="8:12" x14ac:dyDescent="0.25">
      <c r="H3429" s="38">
        <v>10062652</v>
      </c>
      <c r="I3429" s="38" t="s">
        <v>118</v>
      </c>
      <c r="J3429" s="39" t="s">
        <v>26</v>
      </c>
      <c r="K3429" s="38" t="s">
        <v>124</v>
      </c>
      <c r="L3429" s="38" t="s">
        <v>8784</v>
      </c>
    </row>
    <row r="3430" spans="8:12" x14ac:dyDescent="0.25">
      <c r="H3430" s="36">
        <v>10062653</v>
      </c>
      <c r="I3430" s="36" t="s">
        <v>118</v>
      </c>
      <c r="J3430" s="37" t="s">
        <v>26</v>
      </c>
      <c r="K3430" s="36" t="s">
        <v>124</v>
      </c>
      <c r="L3430" s="36" t="s">
        <v>8785</v>
      </c>
    </row>
    <row r="3431" spans="8:12" x14ac:dyDescent="0.25">
      <c r="H3431" s="38">
        <v>10062673</v>
      </c>
      <c r="I3431" s="38" t="s">
        <v>118</v>
      </c>
      <c r="J3431" s="39" t="s">
        <v>26</v>
      </c>
      <c r="K3431" s="38" t="s">
        <v>124</v>
      </c>
      <c r="L3431" s="38" t="s">
        <v>8786</v>
      </c>
    </row>
    <row r="3432" spans="8:12" x14ac:dyDescent="0.25">
      <c r="H3432" s="36">
        <v>10062769</v>
      </c>
      <c r="I3432" s="36" t="s">
        <v>118</v>
      </c>
      <c r="J3432" s="37" t="s">
        <v>26</v>
      </c>
      <c r="K3432" s="36" t="s">
        <v>124</v>
      </c>
      <c r="L3432" s="36" t="s">
        <v>4352</v>
      </c>
    </row>
    <row r="3433" spans="8:12" x14ac:dyDescent="0.25">
      <c r="H3433" s="38">
        <v>10062772</v>
      </c>
      <c r="I3433" s="38" t="s">
        <v>118</v>
      </c>
      <c r="J3433" s="39" t="s">
        <v>26</v>
      </c>
      <c r="K3433" s="38" t="s">
        <v>124</v>
      </c>
      <c r="L3433" s="38" t="s">
        <v>8787</v>
      </c>
    </row>
    <row r="3434" spans="8:12" x14ac:dyDescent="0.25">
      <c r="H3434" s="36">
        <v>10062782</v>
      </c>
      <c r="I3434" s="36" t="s">
        <v>118</v>
      </c>
      <c r="J3434" s="37" t="s">
        <v>26</v>
      </c>
      <c r="K3434" s="36" t="s">
        <v>124</v>
      </c>
      <c r="L3434" s="36" t="s">
        <v>761</v>
      </c>
    </row>
    <row r="3435" spans="8:12" x14ac:dyDescent="0.25">
      <c r="H3435" s="38">
        <v>10062792</v>
      </c>
      <c r="I3435" s="38" t="s">
        <v>118</v>
      </c>
      <c r="J3435" s="39" t="s">
        <v>26</v>
      </c>
      <c r="K3435" s="38" t="s">
        <v>124</v>
      </c>
      <c r="L3435" s="38" t="s">
        <v>8788</v>
      </c>
    </row>
    <row r="3436" spans="8:12" x14ac:dyDescent="0.25">
      <c r="H3436" s="36">
        <v>10062793</v>
      </c>
      <c r="I3436" s="36" t="s">
        <v>118</v>
      </c>
      <c r="J3436" s="37" t="s">
        <v>26</v>
      </c>
      <c r="K3436" s="36" t="s">
        <v>124</v>
      </c>
      <c r="L3436" s="36" t="s">
        <v>8789</v>
      </c>
    </row>
    <row r="3437" spans="8:12" x14ac:dyDescent="0.25">
      <c r="H3437" s="38">
        <v>10062831</v>
      </c>
      <c r="I3437" s="38" t="s">
        <v>118</v>
      </c>
      <c r="J3437" s="39" t="s">
        <v>26</v>
      </c>
      <c r="K3437" s="38" t="s">
        <v>124</v>
      </c>
      <c r="L3437" s="38" t="s">
        <v>1391</v>
      </c>
    </row>
    <row r="3438" spans="8:12" x14ac:dyDescent="0.25">
      <c r="H3438" s="36">
        <v>10062835</v>
      </c>
      <c r="I3438" s="36" t="s">
        <v>118</v>
      </c>
      <c r="J3438" s="37" t="s">
        <v>26</v>
      </c>
      <c r="K3438" s="36" t="s">
        <v>124</v>
      </c>
      <c r="L3438" s="36" t="s">
        <v>8790</v>
      </c>
    </row>
    <row r="3439" spans="8:12" x14ac:dyDescent="0.25">
      <c r="H3439" s="38">
        <v>10062838</v>
      </c>
      <c r="I3439" s="38" t="s">
        <v>118</v>
      </c>
      <c r="J3439" s="39" t="s">
        <v>26</v>
      </c>
      <c r="K3439" s="38" t="s">
        <v>124</v>
      </c>
      <c r="L3439" s="38" t="s">
        <v>8791</v>
      </c>
    </row>
    <row r="3440" spans="8:12" x14ac:dyDescent="0.25">
      <c r="H3440" s="36">
        <v>10062912</v>
      </c>
      <c r="I3440" s="36" t="s">
        <v>118</v>
      </c>
      <c r="J3440" s="37" t="s">
        <v>26</v>
      </c>
      <c r="K3440" s="36" t="s">
        <v>124</v>
      </c>
      <c r="L3440" s="36" t="s">
        <v>5436</v>
      </c>
    </row>
    <row r="3441" spans="8:12" x14ac:dyDescent="0.25">
      <c r="H3441" s="38">
        <v>10062974</v>
      </c>
      <c r="I3441" s="38" t="s">
        <v>118</v>
      </c>
      <c r="J3441" s="39" t="s">
        <v>26</v>
      </c>
      <c r="K3441" s="38" t="s">
        <v>124</v>
      </c>
      <c r="L3441" s="38" t="s">
        <v>8792</v>
      </c>
    </row>
    <row r="3442" spans="8:12" x14ac:dyDescent="0.25">
      <c r="H3442" s="36">
        <v>10063021</v>
      </c>
      <c r="I3442" s="36" t="s">
        <v>118</v>
      </c>
      <c r="J3442" s="37" t="s">
        <v>26</v>
      </c>
      <c r="K3442" s="36" t="s">
        <v>124</v>
      </c>
      <c r="L3442" s="36" t="s">
        <v>8793</v>
      </c>
    </row>
    <row r="3443" spans="8:12" x14ac:dyDescent="0.25">
      <c r="H3443" s="38">
        <v>10063070</v>
      </c>
      <c r="I3443" s="38" t="s">
        <v>118</v>
      </c>
      <c r="J3443" s="39" t="s">
        <v>26</v>
      </c>
      <c r="K3443" s="38" t="s">
        <v>124</v>
      </c>
      <c r="L3443" s="38" t="s">
        <v>1317</v>
      </c>
    </row>
    <row r="3444" spans="8:12" x14ac:dyDescent="0.25">
      <c r="H3444" s="36">
        <v>10063192</v>
      </c>
      <c r="I3444" s="36" t="s">
        <v>118</v>
      </c>
      <c r="J3444" s="37" t="s">
        <v>26</v>
      </c>
      <c r="K3444" s="36" t="s">
        <v>124</v>
      </c>
      <c r="L3444" s="36" t="s">
        <v>8794</v>
      </c>
    </row>
    <row r="3445" spans="8:12" x14ac:dyDescent="0.25">
      <c r="H3445" s="38">
        <v>10063201</v>
      </c>
      <c r="I3445" s="38" t="s">
        <v>118</v>
      </c>
      <c r="J3445" s="39" t="s">
        <v>26</v>
      </c>
      <c r="K3445" s="38" t="s">
        <v>124</v>
      </c>
      <c r="L3445" s="38" t="s">
        <v>8795</v>
      </c>
    </row>
    <row r="3446" spans="8:12" x14ac:dyDescent="0.25">
      <c r="H3446" s="36">
        <v>10063229</v>
      </c>
      <c r="I3446" s="36" t="s">
        <v>118</v>
      </c>
      <c r="J3446" s="37" t="s">
        <v>26</v>
      </c>
      <c r="K3446" s="36" t="s">
        <v>124</v>
      </c>
      <c r="L3446" s="36" t="s">
        <v>8796</v>
      </c>
    </row>
    <row r="3447" spans="8:12" x14ac:dyDescent="0.25">
      <c r="H3447" s="38">
        <v>10063246</v>
      </c>
      <c r="I3447" s="38" t="s">
        <v>118</v>
      </c>
      <c r="J3447" s="39" t="s">
        <v>26</v>
      </c>
      <c r="K3447" s="38" t="s">
        <v>124</v>
      </c>
      <c r="L3447" s="38" t="s">
        <v>8797</v>
      </c>
    </row>
    <row r="3448" spans="8:12" x14ac:dyDescent="0.25">
      <c r="H3448" s="36">
        <v>10063383</v>
      </c>
      <c r="I3448" s="36" t="s">
        <v>118</v>
      </c>
      <c r="J3448" s="37" t="s">
        <v>26</v>
      </c>
      <c r="K3448" s="36" t="s">
        <v>124</v>
      </c>
      <c r="L3448" s="36" t="s">
        <v>5543</v>
      </c>
    </row>
    <row r="3449" spans="8:12" x14ac:dyDescent="0.25">
      <c r="H3449" s="38">
        <v>10063388</v>
      </c>
      <c r="I3449" s="38" t="s">
        <v>118</v>
      </c>
      <c r="J3449" s="39" t="s">
        <v>26</v>
      </c>
      <c r="K3449" s="38" t="s">
        <v>124</v>
      </c>
      <c r="L3449" s="38" t="s">
        <v>8798</v>
      </c>
    </row>
    <row r="3450" spans="8:12" x14ac:dyDescent="0.25">
      <c r="H3450" s="36">
        <v>10063401</v>
      </c>
      <c r="I3450" s="36" t="s">
        <v>118</v>
      </c>
      <c r="J3450" s="37" t="s">
        <v>26</v>
      </c>
      <c r="K3450" s="36" t="s">
        <v>124</v>
      </c>
      <c r="L3450" s="36" t="s">
        <v>8799</v>
      </c>
    </row>
    <row r="3451" spans="8:12" x14ac:dyDescent="0.25">
      <c r="H3451" s="38">
        <v>10063425</v>
      </c>
      <c r="I3451" s="38" t="s">
        <v>118</v>
      </c>
      <c r="J3451" s="39" t="s">
        <v>26</v>
      </c>
      <c r="K3451" s="38" t="s">
        <v>124</v>
      </c>
      <c r="L3451" s="38" t="s">
        <v>8800</v>
      </c>
    </row>
    <row r="3452" spans="8:12" x14ac:dyDescent="0.25">
      <c r="H3452" s="36">
        <v>10063511</v>
      </c>
      <c r="I3452" s="36" t="s">
        <v>118</v>
      </c>
      <c r="J3452" s="37" t="s">
        <v>26</v>
      </c>
      <c r="K3452" s="36" t="s">
        <v>124</v>
      </c>
      <c r="L3452" s="36" t="s">
        <v>8801</v>
      </c>
    </row>
    <row r="3453" spans="8:12" x14ac:dyDescent="0.25">
      <c r="H3453" s="38">
        <v>10063553</v>
      </c>
      <c r="I3453" s="38" t="s">
        <v>118</v>
      </c>
      <c r="J3453" s="39" t="s">
        <v>26</v>
      </c>
      <c r="K3453" s="38" t="s">
        <v>124</v>
      </c>
      <c r="L3453" s="38" t="s">
        <v>1383</v>
      </c>
    </row>
    <row r="3454" spans="8:12" x14ac:dyDescent="0.25">
      <c r="H3454" s="36">
        <v>10063609</v>
      </c>
      <c r="I3454" s="36" t="s">
        <v>118</v>
      </c>
      <c r="J3454" s="37" t="s">
        <v>26</v>
      </c>
      <c r="K3454" s="36" t="s">
        <v>124</v>
      </c>
      <c r="L3454" s="36" t="s">
        <v>2945</v>
      </c>
    </row>
    <row r="3455" spans="8:12" x14ac:dyDescent="0.25">
      <c r="H3455" s="38">
        <v>10063615</v>
      </c>
      <c r="I3455" s="38" t="s">
        <v>118</v>
      </c>
      <c r="J3455" s="39" t="s">
        <v>26</v>
      </c>
      <c r="K3455" s="38" t="s">
        <v>124</v>
      </c>
      <c r="L3455" s="38" t="s">
        <v>8802</v>
      </c>
    </row>
    <row r="3456" spans="8:12" x14ac:dyDescent="0.25">
      <c r="H3456" s="36">
        <v>10063697</v>
      </c>
      <c r="I3456" s="36" t="s">
        <v>118</v>
      </c>
      <c r="J3456" s="37" t="s">
        <v>26</v>
      </c>
      <c r="K3456" s="36" t="s">
        <v>124</v>
      </c>
      <c r="L3456" s="36" t="s">
        <v>8803</v>
      </c>
    </row>
    <row r="3457" spans="8:12" x14ac:dyDescent="0.25">
      <c r="H3457" s="38">
        <v>10063702</v>
      </c>
      <c r="I3457" s="38" t="s">
        <v>118</v>
      </c>
      <c r="J3457" s="39" t="s">
        <v>26</v>
      </c>
      <c r="K3457" s="38" t="s">
        <v>124</v>
      </c>
      <c r="L3457" s="38" t="s">
        <v>8804</v>
      </c>
    </row>
    <row r="3458" spans="8:12" x14ac:dyDescent="0.25">
      <c r="H3458" s="36">
        <v>10063880</v>
      </c>
      <c r="I3458" s="36" t="s">
        <v>118</v>
      </c>
      <c r="J3458" s="37" t="s">
        <v>26</v>
      </c>
      <c r="K3458" s="36" t="s">
        <v>124</v>
      </c>
      <c r="L3458" s="36" t="s">
        <v>8805</v>
      </c>
    </row>
    <row r="3459" spans="8:12" x14ac:dyDescent="0.25">
      <c r="H3459" s="38">
        <v>10063899</v>
      </c>
      <c r="I3459" s="38" t="s">
        <v>118</v>
      </c>
      <c r="J3459" s="39" t="s">
        <v>26</v>
      </c>
      <c r="K3459" s="38" t="s">
        <v>124</v>
      </c>
      <c r="L3459" s="38" t="s">
        <v>8806</v>
      </c>
    </row>
    <row r="3460" spans="8:12" x14ac:dyDescent="0.25">
      <c r="H3460" s="36">
        <v>10063947</v>
      </c>
      <c r="I3460" s="36" t="s">
        <v>118</v>
      </c>
      <c r="J3460" s="37" t="s">
        <v>26</v>
      </c>
      <c r="K3460" s="36" t="s">
        <v>124</v>
      </c>
      <c r="L3460" s="36" t="s">
        <v>8807</v>
      </c>
    </row>
    <row r="3461" spans="8:12" x14ac:dyDescent="0.25">
      <c r="H3461" s="38">
        <v>10064087</v>
      </c>
      <c r="I3461" s="38" t="s">
        <v>118</v>
      </c>
      <c r="J3461" s="39" t="s">
        <v>26</v>
      </c>
      <c r="K3461" s="38" t="s">
        <v>124</v>
      </c>
      <c r="L3461" s="38" t="s">
        <v>754</v>
      </c>
    </row>
    <row r="3462" spans="8:12" x14ac:dyDescent="0.25">
      <c r="H3462" s="36">
        <v>10064112</v>
      </c>
      <c r="I3462" s="36" t="s">
        <v>118</v>
      </c>
      <c r="J3462" s="37" t="s">
        <v>26</v>
      </c>
      <c r="K3462" s="36" t="s">
        <v>124</v>
      </c>
      <c r="L3462" s="36" t="s">
        <v>8808</v>
      </c>
    </row>
    <row r="3463" spans="8:12" x14ac:dyDescent="0.25">
      <c r="H3463" s="38">
        <v>10064195</v>
      </c>
      <c r="I3463" s="38" t="s">
        <v>118</v>
      </c>
      <c r="J3463" s="39" t="s">
        <v>26</v>
      </c>
      <c r="K3463" s="38" t="s">
        <v>124</v>
      </c>
      <c r="L3463" s="38" t="s">
        <v>8809</v>
      </c>
    </row>
    <row r="3464" spans="8:12" x14ac:dyDescent="0.25">
      <c r="H3464" s="36">
        <v>10064223</v>
      </c>
      <c r="I3464" s="36" t="s">
        <v>118</v>
      </c>
      <c r="J3464" s="37" t="s">
        <v>26</v>
      </c>
      <c r="K3464" s="36" t="s">
        <v>124</v>
      </c>
      <c r="L3464" s="36" t="s">
        <v>8810</v>
      </c>
    </row>
    <row r="3465" spans="8:12" x14ac:dyDescent="0.25">
      <c r="H3465" s="38">
        <v>10064255</v>
      </c>
      <c r="I3465" s="38" t="s">
        <v>118</v>
      </c>
      <c r="J3465" s="39" t="s">
        <v>26</v>
      </c>
      <c r="K3465" s="38" t="s">
        <v>124</v>
      </c>
      <c r="L3465" s="38" t="s">
        <v>1203</v>
      </c>
    </row>
    <row r="3466" spans="8:12" x14ac:dyDescent="0.25">
      <c r="H3466" s="36">
        <v>10064273</v>
      </c>
      <c r="I3466" s="36" t="s">
        <v>118</v>
      </c>
      <c r="J3466" s="37" t="s">
        <v>26</v>
      </c>
      <c r="K3466" s="36" t="s">
        <v>124</v>
      </c>
      <c r="L3466" s="36" t="s">
        <v>8811</v>
      </c>
    </row>
    <row r="3467" spans="8:12" x14ac:dyDescent="0.25">
      <c r="H3467" s="38">
        <v>10064369</v>
      </c>
      <c r="I3467" s="38" t="s">
        <v>118</v>
      </c>
      <c r="J3467" s="39" t="s">
        <v>26</v>
      </c>
      <c r="K3467" s="38" t="s">
        <v>124</v>
      </c>
      <c r="L3467" s="38" t="s">
        <v>8812</v>
      </c>
    </row>
    <row r="3468" spans="8:12" x14ac:dyDescent="0.25">
      <c r="H3468" s="36">
        <v>10064452</v>
      </c>
      <c r="I3468" s="36" t="s">
        <v>118</v>
      </c>
      <c r="J3468" s="37" t="s">
        <v>26</v>
      </c>
      <c r="K3468" s="36" t="s">
        <v>124</v>
      </c>
      <c r="L3468" s="36" t="s">
        <v>8813</v>
      </c>
    </row>
    <row r="3469" spans="8:12" x14ac:dyDescent="0.25">
      <c r="H3469" s="38">
        <v>10064471</v>
      </c>
      <c r="I3469" s="38" t="s">
        <v>118</v>
      </c>
      <c r="J3469" s="39" t="s">
        <v>26</v>
      </c>
      <c r="K3469" s="38" t="s">
        <v>124</v>
      </c>
      <c r="L3469" s="38" t="s">
        <v>8814</v>
      </c>
    </row>
    <row r="3470" spans="8:12" x14ac:dyDescent="0.25">
      <c r="H3470" s="36">
        <v>10064479</v>
      </c>
      <c r="I3470" s="36" t="s">
        <v>118</v>
      </c>
      <c r="J3470" s="37" t="s">
        <v>26</v>
      </c>
      <c r="K3470" s="36" t="s">
        <v>124</v>
      </c>
      <c r="L3470" s="36" t="s">
        <v>5713</v>
      </c>
    </row>
    <row r="3471" spans="8:12" x14ac:dyDescent="0.25">
      <c r="H3471" s="38">
        <v>10064619</v>
      </c>
      <c r="I3471" s="38" t="s">
        <v>118</v>
      </c>
      <c r="J3471" s="39" t="s">
        <v>26</v>
      </c>
      <c r="K3471" s="38" t="s">
        <v>124</v>
      </c>
      <c r="L3471" s="38" t="s">
        <v>8815</v>
      </c>
    </row>
    <row r="3472" spans="8:12" x14ac:dyDescent="0.25">
      <c r="H3472" s="36">
        <v>10064717</v>
      </c>
      <c r="I3472" s="36" t="s">
        <v>118</v>
      </c>
      <c r="J3472" s="37" t="s">
        <v>26</v>
      </c>
      <c r="K3472" s="36" t="s">
        <v>124</v>
      </c>
      <c r="L3472" s="36" t="s">
        <v>3157</v>
      </c>
    </row>
    <row r="3473" spans="8:12" x14ac:dyDescent="0.25">
      <c r="H3473" s="38">
        <v>10064803</v>
      </c>
      <c r="I3473" s="38" t="s">
        <v>118</v>
      </c>
      <c r="J3473" s="39" t="s">
        <v>26</v>
      </c>
      <c r="K3473" s="38" t="s">
        <v>124</v>
      </c>
      <c r="L3473" s="38" t="s">
        <v>8816</v>
      </c>
    </row>
    <row r="3474" spans="8:12" x14ac:dyDescent="0.25">
      <c r="H3474" s="36">
        <v>10065072</v>
      </c>
      <c r="I3474" s="36" t="s">
        <v>118</v>
      </c>
      <c r="J3474" s="37" t="s">
        <v>26</v>
      </c>
      <c r="K3474" s="36" t="s">
        <v>124</v>
      </c>
      <c r="L3474" s="36" t="s">
        <v>8817</v>
      </c>
    </row>
    <row r="3475" spans="8:12" x14ac:dyDescent="0.25">
      <c r="H3475" s="38">
        <v>10065322</v>
      </c>
      <c r="I3475" s="38" t="s">
        <v>118</v>
      </c>
      <c r="J3475" s="39" t="s">
        <v>26</v>
      </c>
      <c r="K3475" s="38" t="s">
        <v>124</v>
      </c>
      <c r="L3475" s="38" t="s">
        <v>328</v>
      </c>
    </row>
    <row r="3476" spans="8:12" x14ac:dyDescent="0.25">
      <c r="H3476" s="36">
        <v>10065326</v>
      </c>
      <c r="I3476" s="36" t="s">
        <v>118</v>
      </c>
      <c r="J3476" s="37" t="s">
        <v>26</v>
      </c>
      <c r="K3476" s="36" t="s">
        <v>124</v>
      </c>
      <c r="L3476" s="36" t="s">
        <v>8818</v>
      </c>
    </row>
    <row r="3477" spans="8:12" x14ac:dyDescent="0.25">
      <c r="H3477" s="38">
        <v>10065661</v>
      </c>
      <c r="I3477" s="38" t="s">
        <v>118</v>
      </c>
      <c r="J3477" s="39" t="s">
        <v>26</v>
      </c>
      <c r="K3477" s="38" t="s">
        <v>124</v>
      </c>
      <c r="L3477" s="38" t="s">
        <v>8819</v>
      </c>
    </row>
    <row r="3478" spans="8:12" x14ac:dyDescent="0.25">
      <c r="H3478" s="36">
        <v>10065671</v>
      </c>
      <c r="I3478" s="36" t="s">
        <v>118</v>
      </c>
      <c r="J3478" s="37" t="s">
        <v>26</v>
      </c>
      <c r="K3478" s="36" t="s">
        <v>124</v>
      </c>
      <c r="L3478" s="36" t="s">
        <v>8820</v>
      </c>
    </row>
    <row r="3479" spans="8:12" x14ac:dyDescent="0.25">
      <c r="H3479" s="38">
        <v>10065875</v>
      </c>
      <c r="I3479" s="38" t="s">
        <v>118</v>
      </c>
      <c r="J3479" s="39" t="s">
        <v>26</v>
      </c>
      <c r="K3479" s="38" t="s">
        <v>124</v>
      </c>
      <c r="L3479" s="38" t="s">
        <v>8821</v>
      </c>
    </row>
    <row r="3480" spans="8:12" x14ac:dyDescent="0.25">
      <c r="H3480" s="36">
        <v>10065924</v>
      </c>
      <c r="I3480" s="36" t="s">
        <v>118</v>
      </c>
      <c r="J3480" s="37" t="s">
        <v>26</v>
      </c>
      <c r="K3480" s="36" t="s">
        <v>124</v>
      </c>
      <c r="L3480" s="36" t="s">
        <v>8822</v>
      </c>
    </row>
    <row r="3481" spans="8:12" x14ac:dyDescent="0.25">
      <c r="H3481" s="38">
        <v>10066220</v>
      </c>
      <c r="I3481" s="38" t="s">
        <v>118</v>
      </c>
      <c r="J3481" s="39" t="s">
        <v>26</v>
      </c>
      <c r="K3481" s="38" t="s">
        <v>124</v>
      </c>
      <c r="L3481" s="38" t="s">
        <v>8823</v>
      </c>
    </row>
    <row r="3482" spans="8:12" x14ac:dyDescent="0.25">
      <c r="H3482" s="36">
        <v>10066222</v>
      </c>
      <c r="I3482" s="36" t="s">
        <v>118</v>
      </c>
      <c r="J3482" s="37" t="s">
        <v>26</v>
      </c>
      <c r="K3482" s="36" t="s">
        <v>124</v>
      </c>
      <c r="L3482" s="36" t="s">
        <v>8824</v>
      </c>
    </row>
    <row r="3483" spans="8:12" x14ac:dyDescent="0.25">
      <c r="H3483" s="38">
        <v>10066876</v>
      </c>
      <c r="I3483" s="38" t="s">
        <v>118</v>
      </c>
      <c r="J3483" s="39" t="s">
        <v>26</v>
      </c>
      <c r="K3483" s="38" t="s">
        <v>124</v>
      </c>
      <c r="L3483" s="38" t="s">
        <v>4824</v>
      </c>
    </row>
    <row r="3484" spans="8:12" x14ac:dyDescent="0.25">
      <c r="H3484" s="36">
        <v>10067119</v>
      </c>
      <c r="I3484" s="36" t="s">
        <v>118</v>
      </c>
      <c r="J3484" s="37" t="s">
        <v>26</v>
      </c>
      <c r="K3484" s="36" t="s">
        <v>124</v>
      </c>
      <c r="L3484" s="36" t="s">
        <v>8825</v>
      </c>
    </row>
    <row r="3485" spans="8:12" x14ac:dyDescent="0.25">
      <c r="H3485" s="38">
        <v>10067163</v>
      </c>
      <c r="I3485" s="38" t="s">
        <v>118</v>
      </c>
      <c r="J3485" s="39" t="s">
        <v>26</v>
      </c>
      <c r="K3485" s="38" t="s">
        <v>124</v>
      </c>
      <c r="L3485" s="38" t="s">
        <v>8826</v>
      </c>
    </row>
    <row r="3486" spans="8:12" x14ac:dyDescent="0.25">
      <c r="H3486" s="36">
        <v>10094364</v>
      </c>
      <c r="I3486" s="36" t="s">
        <v>118</v>
      </c>
      <c r="J3486" s="37" t="s">
        <v>26</v>
      </c>
      <c r="K3486" s="36" t="s">
        <v>124</v>
      </c>
      <c r="L3486" s="36" t="s">
        <v>8827</v>
      </c>
    </row>
    <row r="3487" spans="8:12" x14ac:dyDescent="0.25">
      <c r="H3487" s="38">
        <v>10094857</v>
      </c>
      <c r="I3487" s="38" t="s">
        <v>118</v>
      </c>
      <c r="J3487" s="39" t="s">
        <v>26</v>
      </c>
      <c r="K3487" s="38" t="s">
        <v>124</v>
      </c>
      <c r="L3487" s="38" t="s">
        <v>8828</v>
      </c>
    </row>
    <row r="3488" spans="8:12" x14ac:dyDescent="0.25">
      <c r="H3488" s="36">
        <v>10139159</v>
      </c>
      <c r="I3488" s="36" t="s">
        <v>118</v>
      </c>
      <c r="J3488" s="37" t="s">
        <v>26</v>
      </c>
      <c r="K3488" s="36" t="s">
        <v>124</v>
      </c>
      <c r="L3488" s="36" t="s">
        <v>8829</v>
      </c>
    </row>
    <row r="3489" spans="8:12" x14ac:dyDescent="0.25">
      <c r="H3489" s="38">
        <v>10152505</v>
      </c>
      <c r="I3489" s="38" t="s">
        <v>118</v>
      </c>
      <c r="J3489" s="39" t="s">
        <v>26</v>
      </c>
      <c r="K3489" s="38" t="s">
        <v>124</v>
      </c>
      <c r="L3489" s="38" t="s">
        <v>8830</v>
      </c>
    </row>
    <row r="3490" spans="8:12" x14ac:dyDescent="0.25">
      <c r="H3490" s="36">
        <v>10161574</v>
      </c>
      <c r="I3490" s="36" t="s">
        <v>118</v>
      </c>
      <c r="J3490" s="37" t="s">
        <v>26</v>
      </c>
      <c r="K3490" s="36" t="s">
        <v>124</v>
      </c>
      <c r="L3490" s="36" t="s">
        <v>8831</v>
      </c>
    </row>
    <row r="3491" spans="8:12" x14ac:dyDescent="0.25">
      <c r="H3491" s="38">
        <v>10162047</v>
      </c>
      <c r="I3491" s="38" t="s">
        <v>118</v>
      </c>
      <c r="J3491" s="39" t="s">
        <v>26</v>
      </c>
      <c r="K3491" s="38" t="s">
        <v>124</v>
      </c>
      <c r="L3491" s="38" t="s">
        <v>8832</v>
      </c>
    </row>
    <row r="3492" spans="8:12" x14ac:dyDescent="0.25">
      <c r="H3492" s="36">
        <v>10278577</v>
      </c>
      <c r="I3492" s="36" t="s">
        <v>118</v>
      </c>
      <c r="J3492" s="37" t="s">
        <v>26</v>
      </c>
      <c r="K3492" s="36" t="s">
        <v>124</v>
      </c>
      <c r="L3492" s="36" t="s">
        <v>8833</v>
      </c>
    </row>
    <row r="3493" spans="8:12" x14ac:dyDescent="0.25">
      <c r="H3493" s="38">
        <v>10472113</v>
      </c>
      <c r="I3493" s="38" t="s">
        <v>118</v>
      </c>
      <c r="J3493" s="39" t="s">
        <v>26</v>
      </c>
      <c r="K3493" s="38" t="s">
        <v>124</v>
      </c>
      <c r="L3493" s="38" t="s">
        <v>4674</v>
      </c>
    </row>
    <row r="3494" spans="8:12" x14ac:dyDescent="0.25">
      <c r="H3494" s="36">
        <v>10473793</v>
      </c>
      <c r="I3494" s="36" t="s">
        <v>118</v>
      </c>
      <c r="J3494" s="37" t="s">
        <v>26</v>
      </c>
      <c r="K3494" s="36" t="s">
        <v>124</v>
      </c>
      <c r="L3494" s="36" t="s">
        <v>4470</v>
      </c>
    </row>
    <row r="3495" spans="8:12" x14ac:dyDescent="0.25">
      <c r="H3495" s="38">
        <v>10474403</v>
      </c>
      <c r="I3495" s="38" t="s">
        <v>118</v>
      </c>
      <c r="J3495" s="39" t="s">
        <v>26</v>
      </c>
      <c r="K3495" s="38" t="s">
        <v>124</v>
      </c>
      <c r="L3495" s="38" t="s">
        <v>8834</v>
      </c>
    </row>
    <row r="3496" spans="8:12" x14ac:dyDescent="0.25">
      <c r="H3496" s="36">
        <v>10474437</v>
      </c>
      <c r="I3496" s="36" t="s">
        <v>118</v>
      </c>
      <c r="J3496" s="37" t="s">
        <v>26</v>
      </c>
      <c r="K3496" s="36" t="s">
        <v>124</v>
      </c>
      <c r="L3496" s="36" t="s">
        <v>8835</v>
      </c>
    </row>
    <row r="3497" spans="8:12" x14ac:dyDescent="0.25">
      <c r="H3497" s="38">
        <v>10475877</v>
      </c>
      <c r="I3497" s="38" t="s">
        <v>118</v>
      </c>
      <c r="J3497" s="39" t="s">
        <v>26</v>
      </c>
      <c r="K3497" s="38" t="s">
        <v>124</v>
      </c>
      <c r="L3497" s="38" t="s">
        <v>8836</v>
      </c>
    </row>
    <row r="3498" spans="8:12" x14ac:dyDescent="0.25">
      <c r="H3498" s="36">
        <v>10477070</v>
      </c>
      <c r="I3498" s="36" t="s">
        <v>118</v>
      </c>
      <c r="J3498" s="37" t="s">
        <v>26</v>
      </c>
      <c r="K3498" s="36" t="s">
        <v>124</v>
      </c>
      <c r="L3498" s="36" t="s">
        <v>8837</v>
      </c>
    </row>
    <row r="3499" spans="8:12" x14ac:dyDescent="0.25">
      <c r="H3499" s="38">
        <v>10477301</v>
      </c>
      <c r="I3499" s="38" t="s">
        <v>118</v>
      </c>
      <c r="J3499" s="39" t="s">
        <v>26</v>
      </c>
      <c r="K3499" s="38" t="s">
        <v>124</v>
      </c>
      <c r="L3499" s="38" t="s">
        <v>4077</v>
      </c>
    </row>
    <row r="3500" spans="8:12" x14ac:dyDescent="0.25">
      <c r="H3500" s="36">
        <v>10477757</v>
      </c>
      <c r="I3500" s="36" t="s">
        <v>118</v>
      </c>
      <c r="J3500" s="37" t="s">
        <v>26</v>
      </c>
      <c r="K3500" s="36" t="s">
        <v>124</v>
      </c>
      <c r="L3500" s="36" t="s">
        <v>8838</v>
      </c>
    </row>
    <row r="3501" spans="8:12" x14ac:dyDescent="0.25">
      <c r="H3501" s="38">
        <v>10559323</v>
      </c>
      <c r="I3501" s="38" t="s">
        <v>118</v>
      </c>
      <c r="J3501" s="39" t="s">
        <v>26</v>
      </c>
      <c r="K3501" s="38" t="s">
        <v>124</v>
      </c>
      <c r="L3501" s="38" t="s">
        <v>8839</v>
      </c>
    </row>
    <row r="3502" spans="8:12" x14ac:dyDescent="0.25">
      <c r="H3502" s="36">
        <v>10679211</v>
      </c>
      <c r="I3502" s="36" t="s">
        <v>118</v>
      </c>
      <c r="J3502" s="37" t="s">
        <v>26</v>
      </c>
      <c r="K3502" s="36" t="s">
        <v>124</v>
      </c>
      <c r="L3502" s="36" t="s">
        <v>4729</v>
      </c>
    </row>
    <row r="3503" spans="8:12" x14ac:dyDescent="0.25">
      <c r="H3503" s="38">
        <v>10717156</v>
      </c>
      <c r="I3503" s="38" t="s">
        <v>118</v>
      </c>
      <c r="J3503" s="39" t="s">
        <v>26</v>
      </c>
      <c r="K3503" s="38" t="s">
        <v>124</v>
      </c>
      <c r="L3503" s="38" t="s">
        <v>873</v>
      </c>
    </row>
    <row r="3504" spans="8:12" x14ac:dyDescent="0.25">
      <c r="H3504" s="36">
        <v>10812647</v>
      </c>
      <c r="I3504" s="36" t="s">
        <v>118</v>
      </c>
      <c r="J3504" s="37" t="s">
        <v>26</v>
      </c>
      <c r="K3504" s="36" t="s">
        <v>124</v>
      </c>
      <c r="L3504" s="36" t="s">
        <v>8840</v>
      </c>
    </row>
    <row r="3505" spans="8:12" x14ac:dyDescent="0.25">
      <c r="H3505" s="38">
        <v>10838329</v>
      </c>
      <c r="I3505" s="38" t="s">
        <v>118</v>
      </c>
      <c r="J3505" s="39" t="s">
        <v>26</v>
      </c>
      <c r="K3505" s="38" t="s">
        <v>124</v>
      </c>
      <c r="L3505" s="38" t="s">
        <v>2624</v>
      </c>
    </row>
    <row r="3506" spans="8:12" x14ac:dyDescent="0.25">
      <c r="H3506" s="36">
        <v>10926227</v>
      </c>
      <c r="I3506" s="36" t="s">
        <v>118</v>
      </c>
      <c r="J3506" s="37" t="s">
        <v>26</v>
      </c>
      <c r="K3506" s="36" t="s">
        <v>124</v>
      </c>
      <c r="L3506" s="36" t="s">
        <v>8841</v>
      </c>
    </row>
    <row r="3507" spans="8:12" x14ac:dyDescent="0.25">
      <c r="H3507" s="38">
        <v>10927950</v>
      </c>
      <c r="I3507" s="38" t="s">
        <v>118</v>
      </c>
      <c r="J3507" s="39" t="s">
        <v>26</v>
      </c>
      <c r="K3507" s="38" t="s">
        <v>124</v>
      </c>
      <c r="L3507" s="38" t="s">
        <v>8842</v>
      </c>
    </row>
    <row r="3508" spans="8:12" x14ac:dyDescent="0.25">
      <c r="H3508" s="36">
        <v>10928277</v>
      </c>
      <c r="I3508" s="36" t="s">
        <v>118</v>
      </c>
      <c r="J3508" s="37" t="s">
        <v>26</v>
      </c>
      <c r="K3508" s="36" t="s">
        <v>124</v>
      </c>
      <c r="L3508" s="36" t="s">
        <v>8843</v>
      </c>
    </row>
    <row r="3509" spans="8:12" x14ac:dyDescent="0.25">
      <c r="H3509" s="38">
        <v>10929285</v>
      </c>
      <c r="I3509" s="38" t="s">
        <v>118</v>
      </c>
      <c r="J3509" s="39" t="s">
        <v>26</v>
      </c>
      <c r="K3509" s="38" t="s">
        <v>124</v>
      </c>
      <c r="L3509" s="38" t="s">
        <v>370</v>
      </c>
    </row>
    <row r="3510" spans="8:12" x14ac:dyDescent="0.25">
      <c r="H3510" s="36">
        <v>10930742</v>
      </c>
      <c r="I3510" s="36" t="s">
        <v>118</v>
      </c>
      <c r="J3510" s="37" t="s">
        <v>26</v>
      </c>
      <c r="K3510" s="36" t="s">
        <v>124</v>
      </c>
      <c r="L3510" s="36" t="s">
        <v>8844</v>
      </c>
    </row>
    <row r="3511" spans="8:12" x14ac:dyDescent="0.25">
      <c r="H3511" s="38">
        <v>10947648</v>
      </c>
      <c r="I3511" s="38" t="s">
        <v>118</v>
      </c>
      <c r="J3511" s="39" t="s">
        <v>26</v>
      </c>
      <c r="K3511" s="38" t="s">
        <v>124</v>
      </c>
      <c r="L3511" s="38" t="s">
        <v>387</v>
      </c>
    </row>
    <row r="3512" spans="8:12" x14ac:dyDescent="0.25">
      <c r="H3512" s="36">
        <v>10947697</v>
      </c>
      <c r="I3512" s="36" t="s">
        <v>118</v>
      </c>
      <c r="J3512" s="37" t="s">
        <v>26</v>
      </c>
      <c r="K3512" s="36" t="s">
        <v>124</v>
      </c>
      <c r="L3512" s="36" t="s">
        <v>8845</v>
      </c>
    </row>
    <row r="3513" spans="8:12" x14ac:dyDescent="0.25">
      <c r="H3513" s="38">
        <v>10961652</v>
      </c>
      <c r="I3513" s="38" t="s">
        <v>118</v>
      </c>
      <c r="J3513" s="39" t="s">
        <v>26</v>
      </c>
      <c r="K3513" s="38" t="s">
        <v>124</v>
      </c>
      <c r="L3513" s="38" t="s">
        <v>8846</v>
      </c>
    </row>
    <row r="3514" spans="8:12" x14ac:dyDescent="0.25">
      <c r="H3514" s="36">
        <v>10967992</v>
      </c>
      <c r="I3514" s="36" t="s">
        <v>118</v>
      </c>
      <c r="J3514" s="37" t="s">
        <v>26</v>
      </c>
      <c r="K3514" s="36" t="s">
        <v>124</v>
      </c>
      <c r="L3514" s="36" t="s">
        <v>5507</v>
      </c>
    </row>
    <row r="3515" spans="8:12" x14ac:dyDescent="0.25">
      <c r="H3515" s="38">
        <v>10969613</v>
      </c>
      <c r="I3515" s="38" t="s">
        <v>118</v>
      </c>
      <c r="J3515" s="39" t="s">
        <v>26</v>
      </c>
      <c r="K3515" s="38" t="s">
        <v>124</v>
      </c>
      <c r="L3515" s="38" t="s">
        <v>8847</v>
      </c>
    </row>
    <row r="3516" spans="8:12" x14ac:dyDescent="0.25">
      <c r="H3516" s="36">
        <v>10971775</v>
      </c>
      <c r="I3516" s="36" t="s">
        <v>118</v>
      </c>
      <c r="J3516" s="37" t="s">
        <v>26</v>
      </c>
      <c r="K3516" s="36" t="s">
        <v>124</v>
      </c>
      <c r="L3516" s="36" t="s">
        <v>8848</v>
      </c>
    </row>
    <row r="3517" spans="8:12" x14ac:dyDescent="0.25">
      <c r="H3517" s="38">
        <v>10971776</v>
      </c>
      <c r="I3517" s="38" t="s">
        <v>118</v>
      </c>
      <c r="J3517" s="39" t="s">
        <v>26</v>
      </c>
      <c r="K3517" s="38" t="s">
        <v>124</v>
      </c>
      <c r="L3517" s="38" t="s">
        <v>8849</v>
      </c>
    </row>
    <row r="3518" spans="8:12" x14ac:dyDescent="0.25">
      <c r="H3518" s="36">
        <v>10974006</v>
      </c>
      <c r="I3518" s="36" t="s">
        <v>118</v>
      </c>
      <c r="J3518" s="37" t="s">
        <v>26</v>
      </c>
      <c r="K3518" s="36" t="s">
        <v>124</v>
      </c>
      <c r="L3518" s="36" t="s">
        <v>8850</v>
      </c>
    </row>
    <row r="3519" spans="8:12" x14ac:dyDescent="0.25">
      <c r="H3519" s="38">
        <v>10975668</v>
      </c>
      <c r="I3519" s="38" t="s">
        <v>118</v>
      </c>
      <c r="J3519" s="39" t="s">
        <v>26</v>
      </c>
      <c r="K3519" s="38" t="s">
        <v>124</v>
      </c>
      <c r="L3519" s="38" t="s">
        <v>8851</v>
      </c>
    </row>
    <row r="3520" spans="8:12" x14ac:dyDescent="0.25">
      <c r="H3520" s="36">
        <v>10975966</v>
      </c>
      <c r="I3520" s="36" t="s">
        <v>118</v>
      </c>
      <c r="J3520" s="37" t="s">
        <v>26</v>
      </c>
      <c r="K3520" s="36" t="s">
        <v>124</v>
      </c>
      <c r="L3520" s="36" t="s">
        <v>8852</v>
      </c>
    </row>
    <row r="3521" spans="8:12" x14ac:dyDescent="0.25">
      <c r="H3521" s="38">
        <v>10978736</v>
      </c>
      <c r="I3521" s="38" t="s">
        <v>118</v>
      </c>
      <c r="J3521" s="39" t="s">
        <v>26</v>
      </c>
      <c r="K3521" s="38" t="s">
        <v>124</v>
      </c>
      <c r="L3521" s="38" t="s">
        <v>8853</v>
      </c>
    </row>
    <row r="3522" spans="8:12" x14ac:dyDescent="0.25">
      <c r="H3522" s="36">
        <v>10988982</v>
      </c>
      <c r="I3522" s="36" t="s">
        <v>118</v>
      </c>
      <c r="J3522" s="37" t="s">
        <v>26</v>
      </c>
      <c r="K3522" s="36" t="s">
        <v>124</v>
      </c>
      <c r="L3522" s="36" t="s">
        <v>8854</v>
      </c>
    </row>
    <row r="3523" spans="8:12" x14ac:dyDescent="0.25">
      <c r="H3523" s="38">
        <v>10989002</v>
      </c>
      <c r="I3523" s="38" t="s">
        <v>118</v>
      </c>
      <c r="J3523" s="39" t="s">
        <v>26</v>
      </c>
      <c r="K3523" s="38" t="s">
        <v>124</v>
      </c>
      <c r="L3523" s="38" t="s">
        <v>8855</v>
      </c>
    </row>
    <row r="3524" spans="8:12" x14ac:dyDescent="0.25">
      <c r="H3524" s="36">
        <v>10989006</v>
      </c>
      <c r="I3524" s="36" t="s">
        <v>118</v>
      </c>
      <c r="J3524" s="37" t="s">
        <v>26</v>
      </c>
      <c r="K3524" s="36" t="s">
        <v>124</v>
      </c>
      <c r="L3524" s="36" t="s">
        <v>8856</v>
      </c>
    </row>
    <row r="3525" spans="8:12" x14ac:dyDescent="0.25">
      <c r="H3525" s="38">
        <v>10989011</v>
      </c>
      <c r="I3525" s="38" t="s">
        <v>118</v>
      </c>
      <c r="J3525" s="39" t="s">
        <v>26</v>
      </c>
      <c r="K3525" s="38" t="s">
        <v>124</v>
      </c>
      <c r="L3525" s="38" t="s">
        <v>8857</v>
      </c>
    </row>
    <row r="3526" spans="8:12" x14ac:dyDescent="0.25">
      <c r="H3526" s="36">
        <v>10989041</v>
      </c>
      <c r="I3526" s="36" t="s">
        <v>118</v>
      </c>
      <c r="J3526" s="37" t="s">
        <v>26</v>
      </c>
      <c r="K3526" s="36" t="s">
        <v>124</v>
      </c>
      <c r="L3526" s="36" t="s">
        <v>8858</v>
      </c>
    </row>
    <row r="3527" spans="8:12" x14ac:dyDescent="0.25">
      <c r="H3527" s="38">
        <v>10989043</v>
      </c>
      <c r="I3527" s="38" t="s">
        <v>118</v>
      </c>
      <c r="J3527" s="39" t="s">
        <v>26</v>
      </c>
      <c r="K3527" s="38" t="s">
        <v>124</v>
      </c>
      <c r="L3527" s="38" t="s">
        <v>8859</v>
      </c>
    </row>
    <row r="3528" spans="8:12" x14ac:dyDescent="0.25">
      <c r="H3528" s="36">
        <v>10989044</v>
      </c>
      <c r="I3528" s="36" t="s">
        <v>118</v>
      </c>
      <c r="J3528" s="37" t="s">
        <v>26</v>
      </c>
      <c r="K3528" s="36" t="s">
        <v>124</v>
      </c>
      <c r="L3528" s="36" t="s">
        <v>8860</v>
      </c>
    </row>
    <row r="3529" spans="8:12" x14ac:dyDescent="0.25">
      <c r="H3529" s="38">
        <v>10989048</v>
      </c>
      <c r="I3529" s="38" t="s">
        <v>118</v>
      </c>
      <c r="J3529" s="39" t="s">
        <v>26</v>
      </c>
      <c r="K3529" s="38" t="s">
        <v>124</v>
      </c>
      <c r="L3529" s="38" t="s">
        <v>1088</v>
      </c>
    </row>
    <row r="3530" spans="8:12" x14ac:dyDescent="0.25">
      <c r="H3530" s="36">
        <v>10989103</v>
      </c>
      <c r="I3530" s="36" t="s">
        <v>118</v>
      </c>
      <c r="J3530" s="37" t="s">
        <v>26</v>
      </c>
      <c r="K3530" s="36" t="s">
        <v>124</v>
      </c>
      <c r="L3530" s="36" t="s">
        <v>946</v>
      </c>
    </row>
    <row r="3531" spans="8:12" x14ac:dyDescent="0.25">
      <c r="H3531" s="38">
        <v>10989105</v>
      </c>
      <c r="I3531" s="38" t="s">
        <v>118</v>
      </c>
      <c r="J3531" s="39" t="s">
        <v>26</v>
      </c>
      <c r="K3531" s="38" t="s">
        <v>124</v>
      </c>
      <c r="L3531" s="38" t="s">
        <v>8861</v>
      </c>
    </row>
    <row r="3532" spans="8:12" x14ac:dyDescent="0.25">
      <c r="H3532" s="36">
        <v>10989113</v>
      </c>
      <c r="I3532" s="36" t="s">
        <v>118</v>
      </c>
      <c r="J3532" s="37" t="s">
        <v>26</v>
      </c>
      <c r="K3532" s="36" t="s">
        <v>124</v>
      </c>
      <c r="L3532" s="36" t="s">
        <v>8862</v>
      </c>
    </row>
    <row r="3533" spans="8:12" x14ac:dyDescent="0.25">
      <c r="H3533" s="38">
        <v>10989117</v>
      </c>
      <c r="I3533" s="38" t="s">
        <v>118</v>
      </c>
      <c r="J3533" s="39" t="s">
        <v>26</v>
      </c>
      <c r="K3533" s="38" t="s">
        <v>124</v>
      </c>
      <c r="L3533" s="38" t="s">
        <v>8863</v>
      </c>
    </row>
    <row r="3534" spans="8:12" x14ac:dyDescent="0.25">
      <c r="H3534" s="36">
        <v>10989126</v>
      </c>
      <c r="I3534" s="36" t="s">
        <v>118</v>
      </c>
      <c r="J3534" s="37" t="s">
        <v>26</v>
      </c>
      <c r="K3534" s="36" t="s">
        <v>124</v>
      </c>
      <c r="L3534" s="36" t="s">
        <v>8864</v>
      </c>
    </row>
    <row r="3535" spans="8:12" x14ac:dyDescent="0.25">
      <c r="H3535" s="38">
        <v>10989132</v>
      </c>
      <c r="I3535" s="38" t="s">
        <v>118</v>
      </c>
      <c r="J3535" s="39" t="s">
        <v>26</v>
      </c>
      <c r="K3535" s="38" t="s">
        <v>124</v>
      </c>
      <c r="L3535" s="38" t="s">
        <v>4860</v>
      </c>
    </row>
    <row r="3536" spans="8:12" x14ac:dyDescent="0.25">
      <c r="H3536" s="36">
        <v>10989137</v>
      </c>
      <c r="I3536" s="36" t="s">
        <v>118</v>
      </c>
      <c r="J3536" s="37" t="s">
        <v>26</v>
      </c>
      <c r="K3536" s="36" t="s">
        <v>124</v>
      </c>
      <c r="L3536" s="36" t="s">
        <v>8865</v>
      </c>
    </row>
    <row r="3537" spans="8:12" x14ac:dyDescent="0.25">
      <c r="H3537" s="38">
        <v>10989147</v>
      </c>
      <c r="I3537" s="38" t="s">
        <v>118</v>
      </c>
      <c r="J3537" s="39" t="s">
        <v>26</v>
      </c>
      <c r="K3537" s="38" t="s">
        <v>124</v>
      </c>
      <c r="L3537" s="38" t="s">
        <v>8866</v>
      </c>
    </row>
    <row r="3538" spans="8:12" x14ac:dyDescent="0.25">
      <c r="H3538" s="36">
        <v>10989153</v>
      </c>
      <c r="I3538" s="36" t="s">
        <v>118</v>
      </c>
      <c r="J3538" s="37" t="s">
        <v>26</v>
      </c>
      <c r="K3538" s="36" t="s">
        <v>124</v>
      </c>
      <c r="L3538" s="36" t="s">
        <v>870</v>
      </c>
    </row>
    <row r="3539" spans="8:12" x14ac:dyDescent="0.25">
      <c r="H3539" s="38">
        <v>10989155</v>
      </c>
      <c r="I3539" s="38" t="s">
        <v>118</v>
      </c>
      <c r="J3539" s="39" t="s">
        <v>26</v>
      </c>
      <c r="K3539" s="38" t="s">
        <v>124</v>
      </c>
      <c r="L3539" s="38" t="s">
        <v>8867</v>
      </c>
    </row>
    <row r="3540" spans="8:12" x14ac:dyDescent="0.25">
      <c r="H3540" s="36">
        <v>10989160</v>
      </c>
      <c r="I3540" s="36" t="s">
        <v>118</v>
      </c>
      <c r="J3540" s="37" t="s">
        <v>26</v>
      </c>
      <c r="K3540" s="36" t="s">
        <v>124</v>
      </c>
      <c r="L3540" s="36" t="s">
        <v>8868</v>
      </c>
    </row>
    <row r="3541" spans="8:12" x14ac:dyDescent="0.25">
      <c r="H3541" s="38">
        <v>10989171</v>
      </c>
      <c r="I3541" s="38" t="s">
        <v>118</v>
      </c>
      <c r="J3541" s="39" t="s">
        <v>26</v>
      </c>
      <c r="K3541" s="38" t="s">
        <v>124</v>
      </c>
      <c r="L3541" s="38" t="s">
        <v>8869</v>
      </c>
    </row>
    <row r="3542" spans="8:12" x14ac:dyDescent="0.25">
      <c r="H3542" s="36">
        <v>10989239</v>
      </c>
      <c r="I3542" s="36" t="s">
        <v>118</v>
      </c>
      <c r="J3542" s="37" t="s">
        <v>26</v>
      </c>
      <c r="K3542" s="36" t="s">
        <v>124</v>
      </c>
      <c r="L3542" s="36" t="s">
        <v>8870</v>
      </c>
    </row>
    <row r="3543" spans="8:12" x14ac:dyDescent="0.25">
      <c r="H3543" s="38">
        <v>10989240</v>
      </c>
      <c r="I3543" s="38" t="s">
        <v>118</v>
      </c>
      <c r="J3543" s="39" t="s">
        <v>26</v>
      </c>
      <c r="K3543" s="38" t="s">
        <v>124</v>
      </c>
      <c r="L3543" s="38" t="s">
        <v>8871</v>
      </c>
    </row>
    <row r="3544" spans="8:12" x14ac:dyDescent="0.25">
      <c r="H3544" s="36">
        <v>10989261</v>
      </c>
      <c r="I3544" s="36" t="s">
        <v>118</v>
      </c>
      <c r="J3544" s="37" t="s">
        <v>26</v>
      </c>
      <c r="K3544" s="36" t="s">
        <v>124</v>
      </c>
      <c r="L3544" s="36" t="s">
        <v>627</v>
      </c>
    </row>
    <row r="3545" spans="8:12" x14ac:dyDescent="0.25">
      <c r="H3545" s="38">
        <v>10989331</v>
      </c>
      <c r="I3545" s="38" t="s">
        <v>118</v>
      </c>
      <c r="J3545" s="39" t="s">
        <v>26</v>
      </c>
      <c r="K3545" s="38" t="s">
        <v>124</v>
      </c>
      <c r="L3545" s="38" t="s">
        <v>8872</v>
      </c>
    </row>
    <row r="3546" spans="8:12" x14ac:dyDescent="0.25">
      <c r="H3546" s="36">
        <v>10989334</v>
      </c>
      <c r="I3546" s="36" t="s">
        <v>118</v>
      </c>
      <c r="J3546" s="37" t="s">
        <v>26</v>
      </c>
      <c r="K3546" s="36" t="s">
        <v>124</v>
      </c>
      <c r="L3546" s="36" t="s">
        <v>8873</v>
      </c>
    </row>
    <row r="3547" spans="8:12" x14ac:dyDescent="0.25">
      <c r="H3547" s="38">
        <v>10989342</v>
      </c>
      <c r="I3547" s="38" t="s">
        <v>118</v>
      </c>
      <c r="J3547" s="39" t="s">
        <v>26</v>
      </c>
      <c r="K3547" s="38" t="s">
        <v>124</v>
      </c>
      <c r="L3547" s="38" t="s">
        <v>8874</v>
      </c>
    </row>
    <row r="3548" spans="8:12" x14ac:dyDescent="0.25">
      <c r="H3548" s="36">
        <v>10990736</v>
      </c>
      <c r="I3548" s="36" t="s">
        <v>118</v>
      </c>
      <c r="J3548" s="37" t="s">
        <v>26</v>
      </c>
      <c r="K3548" s="36" t="s">
        <v>124</v>
      </c>
      <c r="L3548" s="36" t="s">
        <v>8875</v>
      </c>
    </row>
    <row r="3549" spans="8:12" x14ac:dyDescent="0.25">
      <c r="H3549" s="38">
        <v>10990737</v>
      </c>
      <c r="I3549" s="38" t="s">
        <v>118</v>
      </c>
      <c r="J3549" s="39" t="s">
        <v>26</v>
      </c>
      <c r="K3549" s="38" t="s">
        <v>124</v>
      </c>
      <c r="L3549" s="38" t="s">
        <v>4486</v>
      </c>
    </row>
    <row r="3550" spans="8:12" x14ac:dyDescent="0.25">
      <c r="H3550" s="36">
        <v>10990808</v>
      </c>
      <c r="I3550" s="36" t="s">
        <v>118</v>
      </c>
      <c r="J3550" s="37" t="s">
        <v>26</v>
      </c>
      <c r="K3550" s="36" t="s">
        <v>124</v>
      </c>
      <c r="L3550" s="36" t="s">
        <v>4952</v>
      </c>
    </row>
    <row r="3551" spans="8:12" x14ac:dyDescent="0.25">
      <c r="H3551" s="38">
        <v>10990947</v>
      </c>
      <c r="I3551" s="38" t="s">
        <v>118</v>
      </c>
      <c r="J3551" s="39" t="s">
        <v>26</v>
      </c>
      <c r="K3551" s="38" t="s">
        <v>124</v>
      </c>
      <c r="L3551" s="38" t="s">
        <v>8876</v>
      </c>
    </row>
    <row r="3552" spans="8:12" x14ac:dyDescent="0.25">
      <c r="H3552" s="36">
        <v>10991955</v>
      </c>
      <c r="I3552" s="36" t="s">
        <v>118</v>
      </c>
      <c r="J3552" s="37" t="s">
        <v>26</v>
      </c>
      <c r="K3552" s="36" t="s">
        <v>124</v>
      </c>
      <c r="L3552" s="36" t="s">
        <v>1188</v>
      </c>
    </row>
    <row r="3553" spans="8:12" x14ac:dyDescent="0.25">
      <c r="H3553" s="38">
        <v>10991985</v>
      </c>
      <c r="I3553" s="38" t="s">
        <v>118</v>
      </c>
      <c r="J3553" s="39" t="s">
        <v>26</v>
      </c>
      <c r="K3553" s="38" t="s">
        <v>124</v>
      </c>
      <c r="L3553" s="38" t="s">
        <v>8877</v>
      </c>
    </row>
    <row r="3554" spans="8:12" x14ac:dyDescent="0.25">
      <c r="H3554" s="36">
        <v>11045619</v>
      </c>
      <c r="I3554" s="36" t="s">
        <v>118</v>
      </c>
      <c r="J3554" s="37" t="s">
        <v>26</v>
      </c>
      <c r="K3554" s="36" t="s">
        <v>124</v>
      </c>
      <c r="L3554" s="36" t="s">
        <v>8878</v>
      </c>
    </row>
    <row r="3555" spans="8:12" x14ac:dyDescent="0.25">
      <c r="H3555" s="38">
        <v>11058687</v>
      </c>
      <c r="I3555" s="38" t="s">
        <v>118</v>
      </c>
      <c r="J3555" s="39" t="s">
        <v>26</v>
      </c>
      <c r="K3555" s="38" t="s">
        <v>124</v>
      </c>
      <c r="L3555" s="38" t="s">
        <v>4892</v>
      </c>
    </row>
    <row r="3556" spans="8:12" x14ac:dyDescent="0.25">
      <c r="H3556" s="36">
        <v>11070220</v>
      </c>
      <c r="I3556" s="36" t="s">
        <v>118</v>
      </c>
      <c r="J3556" s="37" t="s">
        <v>26</v>
      </c>
      <c r="K3556" s="36" t="s">
        <v>124</v>
      </c>
      <c r="L3556" s="36" t="s">
        <v>8879</v>
      </c>
    </row>
    <row r="3557" spans="8:12" x14ac:dyDescent="0.25">
      <c r="H3557" s="38">
        <v>11088413</v>
      </c>
      <c r="I3557" s="38" t="s">
        <v>118</v>
      </c>
      <c r="J3557" s="39" t="s">
        <v>26</v>
      </c>
      <c r="K3557" s="38" t="s">
        <v>124</v>
      </c>
      <c r="L3557" s="38" t="s">
        <v>8880</v>
      </c>
    </row>
    <row r="3558" spans="8:12" x14ac:dyDescent="0.25">
      <c r="H3558" s="36">
        <v>11098242</v>
      </c>
      <c r="I3558" s="36" t="s">
        <v>118</v>
      </c>
      <c r="J3558" s="37" t="s">
        <v>26</v>
      </c>
      <c r="K3558" s="36" t="s">
        <v>124</v>
      </c>
      <c r="L3558" s="36" t="s">
        <v>8881</v>
      </c>
    </row>
    <row r="3559" spans="8:12" x14ac:dyDescent="0.25">
      <c r="H3559" s="38">
        <v>11107624</v>
      </c>
      <c r="I3559" s="38" t="s">
        <v>118</v>
      </c>
      <c r="J3559" s="39" t="s">
        <v>26</v>
      </c>
      <c r="K3559" s="38" t="s">
        <v>124</v>
      </c>
      <c r="L3559" s="38" t="s">
        <v>8882</v>
      </c>
    </row>
    <row r="3560" spans="8:12" x14ac:dyDescent="0.25">
      <c r="H3560" s="36">
        <v>11107629</v>
      </c>
      <c r="I3560" s="36" t="s">
        <v>118</v>
      </c>
      <c r="J3560" s="37" t="s">
        <v>26</v>
      </c>
      <c r="K3560" s="36" t="s">
        <v>124</v>
      </c>
      <c r="L3560" s="36" t="s">
        <v>8883</v>
      </c>
    </row>
    <row r="3561" spans="8:12" x14ac:dyDescent="0.25">
      <c r="H3561" s="38">
        <v>11107642</v>
      </c>
      <c r="I3561" s="38" t="s">
        <v>118</v>
      </c>
      <c r="J3561" s="39" t="s">
        <v>26</v>
      </c>
      <c r="K3561" s="38" t="s">
        <v>124</v>
      </c>
      <c r="L3561" s="38" t="s">
        <v>3892</v>
      </c>
    </row>
    <row r="3562" spans="8:12" x14ac:dyDescent="0.25">
      <c r="H3562" s="36">
        <v>11124333</v>
      </c>
      <c r="I3562" s="36" t="s">
        <v>118</v>
      </c>
      <c r="J3562" s="37" t="s">
        <v>26</v>
      </c>
      <c r="K3562" s="36" t="s">
        <v>124</v>
      </c>
      <c r="L3562" s="36" t="s">
        <v>8884</v>
      </c>
    </row>
    <row r="3563" spans="8:12" x14ac:dyDescent="0.25">
      <c r="H3563" s="38">
        <v>11131635</v>
      </c>
      <c r="I3563" s="38" t="s">
        <v>118</v>
      </c>
      <c r="J3563" s="39" t="s">
        <v>26</v>
      </c>
      <c r="K3563" s="38" t="s">
        <v>124</v>
      </c>
      <c r="L3563" s="38" t="s">
        <v>8885</v>
      </c>
    </row>
    <row r="3564" spans="8:12" x14ac:dyDescent="0.25">
      <c r="H3564" s="36">
        <v>11140354</v>
      </c>
      <c r="I3564" s="36" t="s">
        <v>118</v>
      </c>
      <c r="J3564" s="37" t="s">
        <v>26</v>
      </c>
      <c r="K3564" s="36" t="s">
        <v>124</v>
      </c>
      <c r="L3564" s="36" t="s">
        <v>8886</v>
      </c>
    </row>
    <row r="3565" spans="8:12" x14ac:dyDescent="0.25">
      <c r="H3565" s="38">
        <v>11141056</v>
      </c>
      <c r="I3565" s="38" t="s">
        <v>118</v>
      </c>
      <c r="J3565" s="39" t="s">
        <v>26</v>
      </c>
      <c r="K3565" s="38" t="s">
        <v>124</v>
      </c>
      <c r="L3565" s="38" t="s">
        <v>8887</v>
      </c>
    </row>
    <row r="3566" spans="8:12" x14ac:dyDescent="0.25">
      <c r="H3566" s="36">
        <v>11145689</v>
      </c>
      <c r="I3566" s="36" t="s">
        <v>118</v>
      </c>
      <c r="J3566" s="37" t="s">
        <v>26</v>
      </c>
      <c r="K3566" s="36" t="s">
        <v>124</v>
      </c>
      <c r="L3566" s="36" t="s">
        <v>8888</v>
      </c>
    </row>
    <row r="3567" spans="8:12" x14ac:dyDescent="0.25">
      <c r="H3567" s="38">
        <v>11147894</v>
      </c>
      <c r="I3567" s="38" t="s">
        <v>118</v>
      </c>
      <c r="J3567" s="39" t="s">
        <v>26</v>
      </c>
      <c r="K3567" s="38" t="s">
        <v>124</v>
      </c>
      <c r="L3567" s="38" t="s">
        <v>3705</v>
      </c>
    </row>
    <row r="3568" spans="8:12" x14ac:dyDescent="0.25">
      <c r="H3568" s="36">
        <v>11151830</v>
      </c>
      <c r="I3568" s="36" t="s">
        <v>118</v>
      </c>
      <c r="J3568" s="37" t="s">
        <v>26</v>
      </c>
      <c r="K3568" s="36" t="s">
        <v>124</v>
      </c>
      <c r="L3568" s="36" t="s">
        <v>8889</v>
      </c>
    </row>
    <row r="3569" spans="8:12" x14ac:dyDescent="0.25">
      <c r="H3569" s="38">
        <v>11162670</v>
      </c>
      <c r="I3569" s="38" t="s">
        <v>118</v>
      </c>
      <c r="J3569" s="39" t="s">
        <v>26</v>
      </c>
      <c r="K3569" s="38" t="s">
        <v>124</v>
      </c>
      <c r="L3569" s="38" t="s">
        <v>8890</v>
      </c>
    </row>
    <row r="3570" spans="8:12" x14ac:dyDescent="0.25">
      <c r="H3570" s="36">
        <v>11177104</v>
      </c>
      <c r="I3570" s="36" t="s">
        <v>118</v>
      </c>
      <c r="J3570" s="37" t="s">
        <v>26</v>
      </c>
      <c r="K3570" s="36" t="s">
        <v>124</v>
      </c>
      <c r="L3570" s="36" t="s">
        <v>8891</v>
      </c>
    </row>
    <row r="3571" spans="8:12" x14ac:dyDescent="0.25">
      <c r="H3571" s="38">
        <v>11182106</v>
      </c>
      <c r="I3571" s="38" t="s">
        <v>118</v>
      </c>
      <c r="J3571" s="39" t="s">
        <v>26</v>
      </c>
      <c r="K3571" s="38" t="s">
        <v>124</v>
      </c>
      <c r="L3571" s="38" t="s">
        <v>8892</v>
      </c>
    </row>
    <row r="3572" spans="8:12" x14ac:dyDescent="0.25">
      <c r="H3572" s="36">
        <v>11182285</v>
      </c>
      <c r="I3572" s="36" t="s">
        <v>118</v>
      </c>
      <c r="J3572" s="37" t="s">
        <v>26</v>
      </c>
      <c r="K3572" s="36" t="s">
        <v>124</v>
      </c>
      <c r="L3572" s="36" t="s">
        <v>3548</v>
      </c>
    </row>
    <row r="3573" spans="8:12" x14ac:dyDescent="0.25">
      <c r="H3573" s="38">
        <v>11182680</v>
      </c>
      <c r="I3573" s="38" t="s">
        <v>118</v>
      </c>
      <c r="J3573" s="39" t="s">
        <v>26</v>
      </c>
      <c r="K3573" s="38" t="s">
        <v>124</v>
      </c>
      <c r="L3573" s="38" t="s">
        <v>8893</v>
      </c>
    </row>
    <row r="3574" spans="8:12" x14ac:dyDescent="0.25">
      <c r="H3574" s="36">
        <v>11183009</v>
      </c>
      <c r="I3574" s="36" t="s">
        <v>118</v>
      </c>
      <c r="J3574" s="37" t="s">
        <v>26</v>
      </c>
      <c r="K3574" s="36" t="s">
        <v>124</v>
      </c>
      <c r="L3574" s="36" t="s">
        <v>8894</v>
      </c>
    </row>
    <row r="3575" spans="8:12" x14ac:dyDescent="0.25">
      <c r="H3575" s="38">
        <v>11183590</v>
      </c>
      <c r="I3575" s="38" t="s">
        <v>118</v>
      </c>
      <c r="J3575" s="39" t="s">
        <v>26</v>
      </c>
      <c r="K3575" s="38" t="s">
        <v>124</v>
      </c>
      <c r="L3575" s="38" t="s">
        <v>8895</v>
      </c>
    </row>
    <row r="3576" spans="8:12" x14ac:dyDescent="0.25">
      <c r="H3576" s="36">
        <v>11184380</v>
      </c>
      <c r="I3576" s="36" t="s">
        <v>118</v>
      </c>
      <c r="J3576" s="37" t="s">
        <v>26</v>
      </c>
      <c r="K3576" s="36" t="s">
        <v>124</v>
      </c>
      <c r="L3576" s="36" t="s">
        <v>8896</v>
      </c>
    </row>
    <row r="3577" spans="8:12" x14ac:dyDescent="0.25">
      <c r="H3577" s="38">
        <v>11193683</v>
      </c>
      <c r="I3577" s="38" t="s">
        <v>118</v>
      </c>
      <c r="J3577" s="39" t="s">
        <v>26</v>
      </c>
      <c r="K3577" s="38" t="s">
        <v>124</v>
      </c>
      <c r="L3577" s="38" t="s">
        <v>8897</v>
      </c>
    </row>
    <row r="3578" spans="8:12" x14ac:dyDescent="0.25">
      <c r="H3578" s="36">
        <v>11197296</v>
      </c>
      <c r="I3578" s="36" t="s">
        <v>118</v>
      </c>
      <c r="J3578" s="37" t="s">
        <v>26</v>
      </c>
      <c r="K3578" s="36" t="s">
        <v>124</v>
      </c>
      <c r="L3578" s="36" t="s">
        <v>2213</v>
      </c>
    </row>
    <row r="3579" spans="8:12" x14ac:dyDescent="0.25">
      <c r="H3579" s="38">
        <v>11201989</v>
      </c>
      <c r="I3579" s="38" t="s">
        <v>118</v>
      </c>
      <c r="J3579" s="39" t="s">
        <v>26</v>
      </c>
      <c r="K3579" s="38" t="s">
        <v>124</v>
      </c>
      <c r="L3579" s="38" t="s">
        <v>8898</v>
      </c>
    </row>
    <row r="3580" spans="8:12" x14ac:dyDescent="0.25">
      <c r="H3580" s="36">
        <v>11209380</v>
      </c>
      <c r="I3580" s="36" t="s">
        <v>118</v>
      </c>
      <c r="J3580" s="37" t="s">
        <v>26</v>
      </c>
      <c r="K3580" s="36" t="s">
        <v>124</v>
      </c>
      <c r="L3580" s="36" t="s">
        <v>8899</v>
      </c>
    </row>
    <row r="3581" spans="8:12" x14ac:dyDescent="0.25">
      <c r="H3581" s="38">
        <v>11209383</v>
      </c>
      <c r="I3581" s="38" t="s">
        <v>118</v>
      </c>
      <c r="J3581" s="39" t="s">
        <v>26</v>
      </c>
      <c r="K3581" s="38" t="s">
        <v>124</v>
      </c>
      <c r="L3581" s="38" t="s">
        <v>8900</v>
      </c>
    </row>
    <row r="3582" spans="8:12" x14ac:dyDescent="0.25">
      <c r="H3582" s="36">
        <v>11214698</v>
      </c>
      <c r="I3582" s="36" t="s">
        <v>118</v>
      </c>
      <c r="J3582" s="37" t="s">
        <v>26</v>
      </c>
      <c r="K3582" s="36" t="s">
        <v>124</v>
      </c>
      <c r="L3582" s="36" t="s">
        <v>8901</v>
      </c>
    </row>
    <row r="3583" spans="8:12" x14ac:dyDescent="0.25">
      <c r="H3583" s="38">
        <v>11214755</v>
      </c>
      <c r="I3583" s="38" t="s">
        <v>118</v>
      </c>
      <c r="J3583" s="39" t="s">
        <v>26</v>
      </c>
      <c r="K3583" s="38" t="s">
        <v>124</v>
      </c>
      <c r="L3583" s="38" t="s">
        <v>368</v>
      </c>
    </row>
    <row r="3584" spans="8:12" x14ac:dyDescent="0.25">
      <c r="H3584" s="36">
        <v>11220427</v>
      </c>
      <c r="I3584" s="36" t="s">
        <v>118</v>
      </c>
      <c r="J3584" s="37" t="s">
        <v>26</v>
      </c>
      <c r="K3584" s="36" t="s">
        <v>124</v>
      </c>
      <c r="L3584" s="36" t="s">
        <v>840</v>
      </c>
    </row>
    <row r="3585" spans="8:12" x14ac:dyDescent="0.25">
      <c r="H3585" s="38">
        <v>11233011</v>
      </c>
      <c r="I3585" s="38" t="s">
        <v>118</v>
      </c>
      <c r="J3585" s="39" t="s">
        <v>26</v>
      </c>
      <c r="K3585" s="38" t="s">
        <v>124</v>
      </c>
      <c r="L3585" s="38" t="s">
        <v>8902</v>
      </c>
    </row>
    <row r="3586" spans="8:12" x14ac:dyDescent="0.25">
      <c r="H3586" s="36">
        <v>11275401</v>
      </c>
      <c r="I3586" s="36" t="s">
        <v>118</v>
      </c>
      <c r="J3586" s="37" t="s">
        <v>26</v>
      </c>
      <c r="K3586" s="36" t="s">
        <v>124</v>
      </c>
      <c r="L3586" s="36" t="s">
        <v>8903</v>
      </c>
    </row>
    <row r="3587" spans="8:12" x14ac:dyDescent="0.25">
      <c r="H3587" s="38">
        <v>11275406</v>
      </c>
      <c r="I3587" s="38" t="s">
        <v>118</v>
      </c>
      <c r="J3587" s="39" t="s">
        <v>26</v>
      </c>
      <c r="K3587" s="38" t="s">
        <v>124</v>
      </c>
      <c r="L3587" s="38" t="s">
        <v>8904</v>
      </c>
    </row>
    <row r="3588" spans="8:12" x14ac:dyDescent="0.25">
      <c r="H3588" s="36">
        <v>11278280</v>
      </c>
      <c r="I3588" s="36" t="s">
        <v>118</v>
      </c>
      <c r="J3588" s="37" t="s">
        <v>26</v>
      </c>
      <c r="K3588" s="36" t="s">
        <v>124</v>
      </c>
      <c r="L3588" s="36" t="s">
        <v>8905</v>
      </c>
    </row>
    <row r="3589" spans="8:12" x14ac:dyDescent="0.25">
      <c r="H3589" s="38">
        <v>11283290</v>
      </c>
      <c r="I3589" s="38" t="s">
        <v>118</v>
      </c>
      <c r="J3589" s="39" t="s">
        <v>26</v>
      </c>
      <c r="K3589" s="38" t="s">
        <v>124</v>
      </c>
      <c r="L3589" s="38" t="s">
        <v>8906</v>
      </c>
    </row>
    <row r="3590" spans="8:12" x14ac:dyDescent="0.25">
      <c r="H3590" s="36">
        <v>11290377</v>
      </c>
      <c r="I3590" s="36" t="s">
        <v>118</v>
      </c>
      <c r="J3590" s="37" t="s">
        <v>26</v>
      </c>
      <c r="K3590" s="36" t="s">
        <v>124</v>
      </c>
      <c r="L3590" s="36" t="s">
        <v>8907</v>
      </c>
    </row>
    <row r="3591" spans="8:12" x14ac:dyDescent="0.25">
      <c r="H3591" s="38">
        <v>11294582</v>
      </c>
      <c r="I3591" s="38" t="s">
        <v>118</v>
      </c>
      <c r="J3591" s="39" t="s">
        <v>26</v>
      </c>
      <c r="K3591" s="38" t="s">
        <v>124</v>
      </c>
      <c r="L3591" s="38" t="s">
        <v>8908</v>
      </c>
    </row>
    <row r="3592" spans="8:12" x14ac:dyDescent="0.25">
      <c r="H3592" s="36">
        <v>11295626</v>
      </c>
      <c r="I3592" s="36" t="s">
        <v>118</v>
      </c>
      <c r="J3592" s="37" t="s">
        <v>26</v>
      </c>
      <c r="K3592" s="36" t="s">
        <v>124</v>
      </c>
      <c r="L3592" s="36" t="s">
        <v>8909</v>
      </c>
    </row>
    <row r="3593" spans="8:12" x14ac:dyDescent="0.25">
      <c r="H3593" s="38">
        <v>11297929</v>
      </c>
      <c r="I3593" s="38" t="s">
        <v>118</v>
      </c>
      <c r="J3593" s="39" t="s">
        <v>26</v>
      </c>
      <c r="K3593" s="38" t="s">
        <v>124</v>
      </c>
      <c r="L3593" s="38" t="s">
        <v>8910</v>
      </c>
    </row>
    <row r="3594" spans="8:12" x14ac:dyDescent="0.25">
      <c r="H3594" s="36">
        <v>11298803</v>
      </c>
      <c r="I3594" s="36" t="s">
        <v>118</v>
      </c>
      <c r="J3594" s="37" t="s">
        <v>26</v>
      </c>
      <c r="K3594" s="36" t="s">
        <v>124</v>
      </c>
      <c r="L3594" s="36" t="s">
        <v>8911</v>
      </c>
    </row>
    <row r="3595" spans="8:12" x14ac:dyDescent="0.25">
      <c r="H3595" s="38">
        <v>11306224</v>
      </c>
      <c r="I3595" s="38" t="s">
        <v>118</v>
      </c>
      <c r="J3595" s="39" t="s">
        <v>26</v>
      </c>
      <c r="K3595" s="38" t="s">
        <v>124</v>
      </c>
      <c r="L3595" s="38" t="s">
        <v>8912</v>
      </c>
    </row>
    <row r="3596" spans="8:12" x14ac:dyDescent="0.25">
      <c r="H3596" s="36">
        <v>11318798</v>
      </c>
      <c r="I3596" s="36" t="s">
        <v>118</v>
      </c>
      <c r="J3596" s="37" t="s">
        <v>26</v>
      </c>
      <c r="K3596" s="36" t="s">
        <v>124</v>
      </c>
      <c r="L3596" s="36" t="s">
        <v>8913</v>
      </c>
    </row>
    <row r="3597" spans="8:12" x14ac:dyDescent="0.25">
      <c r="H3597" s="38">
        <v>11319034</v>
      </c>
      <c r="I3597" s="38" t="s">
        <v>118</v>
      </c>
      <c r="J3597" s="39" t="s">
        <v>26</v>
      </c>
      <c r="K3597" s="38" t="s">
        <v>124</v>
      </c>
      <c r="L3597" s="38" t="s">
        <v>8914</v>
      </c>
    </row>
    <row r="3598" spans="8:12" x14ac:dyDescent="0.25">
      <c r="H3598" s="36">
        <v>11319946</v>
      </c>
      <c r="I3598" s="36" t="s">
        <v>118</v>
      </c>
      <c r="J3598" s="37" t="s">
        <v>26</v>
      </c>
      <c r="K3598" s="36" t="s">
        <v>124</v>
      </c>
      <c r="L3598" s="36" t="s">
        <v>1046</v>
      </c>
    </row>
    <row r="3599" spans="8:12" x14ac:dyDescent="0.25">
      <c r="H3599" s="38">
        <v>11343670</v>
      </c>
      <c r="I3599" s="38" t="s">
        <v>118</v>
      </c>
      <c r="J3599" s="39" t="s">
        <v>26</v>
      </c>
      <c r="K3599" s="38" t="s">
        <v>124</v>
      </c>
      <c r="L3599" s="38" t="s">
        <v>8915</v>
      </c>
    </row>
    <row r="3600" spans="8:12" x14ac:dyDescent="0.25">
      <c r="H3600" s="36">
        <v>11353610</v>
      </c>
      <c r="I3600" s="36" t="s">
        <v>118</v>
      </c>
      <c r="J3600" s="37" t="s">
        <v>26</v>
      </c>
      <c r="K3600" s="36" t="s">
        <v>124</v>
      </c>
      <c r="L3600" s="36" t="s">
        <v>8916</v>
      </c>
    </row>
    <row r="3601" spans="8:12" x14ac:dyDescent="0.25">
      <c r="H3601" s="38">
        <v>11366190</v>
      </c>
      <c r="I3601" s="38" t="s">
        <v>118</v>
      </c>
      <c r="J3601" s="39" t="s">
        <v>26</v>
      </c>
      <c r="K3601" s="38" t="s">
        <v>124</v>
      </c>
      <c r="L3601" s="38" t="s">
        <v>8917</v>
      </c>
    </row>
    <row r="3602" spans="8:12" x14ac:dyDescent="0.25">
      <c r="H3602" s="36">
        <v>11368270</v>
      </c>
      <c r="I3602" s="36" t="s">
        <v>118</v>
      </c>
      <c r="J3602" s="37" t="s">
        <v>26</v>
      </c>
      <c r="K3602" s="36" t="s">
        <v>124</v>
      </c>
      <c r="L3602" s="36" t="s">
        <v>8918</v>
      </c>
    </row>
    <row r="3603" spans="8:12" x14ac:dyDescent="0.25">
      <c r="H3603" s="38">
        <v>11372839</v>
      </c>
      <c r="I3603" s="38" t="s">
        <v>118</v>
      </c>
      <c r="J3603" s="39" t="s">
        <v>26</v>
      </c>
      <c r="K3603" s="38" t="s">
        <v>124</v>
      </c>
      <c r="L3603" s="38" t="s">
        <v>8919</v>
      </c>
    </row>
    <row r="3604" spans="8:12" x14ac:dyDescent="0.25">
      <c r="H3604" s="36">
        <v>11372841</v>
      </c>
      <c r="I3604" s="36" t="s">
        <v>118</v>
      </c>
      <c r="J3604" s="37" t="s">
        <v>26</v>
      </c>
      <c r="K3604" s="36" t="s">
        <v>124</v>
      </c>
      <c r="L3604" s="36" t="s">
        <v>8920</v>
      </c>
    </row>
    <row r="3605" spans="8:12" x14ac:dyDescent="0.25">
      <c r="H3605" s="38">
        <v>11373878</v>
      </c>
      <c r="I3605" s="38" t="s">
        <v>118</v>
      </c>
      <c r="J3605" s="39" t="s">
        <v>26</v>
      </c>
      <c r="K3605" s="38" t="s">
        <v>124</v>
      </c>
      <c r="L3605" s="38" t="s">
        <v>8921</v>
      </c>
    </row>
    <row r="3606" spans="8:12" x14ac:dyDescent="0.25">
      <c r="H3606" s="36">
        <v>11399362</v>
      </c>
      <c r="I3606" s="36" t="s">
        <v>118</v>
      </c>
      <c r="J3606" s="37" t="s">
        <v>26</v>
      </c>
      <c r="K3606" s="36" t="s">
        <v>124</v>
      </c>
      <c r="L3606" s="36" t="s">
        <v>8922</v>
      </c>
    </row>
    <row r="3607" spans="8:12" x14ac:dyDescent="0.25">
      <c r="H3607" s="38">
        <v>11407290</v>
      </c>
      <c r="I3607" s="38" t="s">
        <v>118</v>
      </c>
      <c r="J3607" s="39" t="s">
        <v>26</v>
      </c>
      <c r="K3607" s="38" t="s">
        <v>124</v>
      </c>
      <c r="L3607" s="38" t="s">
        <v>8923</v>
      </c>
    </row>
    <row r="3608" spans="8:12" x14ac:dyDescent="0.25">
      <c r="H3608" s="36">
        <v>11407860</v>
      </c>
      <c r="I3608" s="36" t="s">
        <v>118</v>
      </c>
      <c r="J3608" s="37" t="s">
        <v>26</v>
      </c>
      <c r="K3608" s="36" t="s">
        <v>124</v>
      </c>
      <c r="L3608" s="36" t="s">
        <v>8924</v>
      </c>
    </row>
    <row r="3609" spans="8:12" x14ac:dyDescent="0.25">
      <c r="H3609" s="38">
        <v>11408222</v>
      </c>
      <c r="I3609" s="38" t="s">
        <v>118</v>
      </c>
      <c r="J3609" s="39" t="s">
        <v>26</v>
      </c>
      <c r="K3609" s="38" t="s">
        <v>124</v>
      </c>
      <c r="L3609" s="38" t="s">
        <v>8925</v>
      </c>
    </row>
    <row r="3610" spans="8:12" x14ac:dyDescent="0.25">
      <c r="H3610" s="36">
        <v>11408223</v>
      </c>
      <c r="I3610" s="36" t="s">
        <v>118</v>
      </c>
      <c r="J3610" s="37" t="s">
        <v>26</v>
      </c>
      <c r="K3610" s="36" t="s">
        <v>124</v>
      </c>
      <c r="L3610" s="36" t="s">
        <v>8926</v>
      </c>
    </row>
    <row r="3611" spans="8:12" x14ac:dyDescent="0.25">
      <c r="H3611" s="38">
        <v>11432153</v>
      </c>
      <c r="I3611" s="38" t="s">
        <v>118</v>
      </c>
      <c r="J3611" s="39" t="s">
        <v>26</v>
      </c>
      <c r="K3611" s="38" t="s">
        <v>124</v>
      </c>
      <c r="L3611" s="38" t="s">
        <v>8927</v>
      </c>
    </row>
    <row r="3612" spans="8:12" x14ac:dyDescent="0.25">
      <c r="H3612" s="36">
        <v>11435271</v>
      </c>
      <c r="I3612" s="36" t="s">
        <v>118</v>
      </c>
      <c r="J3612" s="37" t="s">
        <v>26</v>
      </c>
      <c r="K3612" s="36" t="s">
        <v>124</v>
      </c>
      <c r="L3612" s="36" t="s">
        <v>8928</v>
      </c>
    </row>
    <row r="3613" spans="8:12" x14ac:dyDescent="0.25">
      <c r="H3613" s="38">
        <v>11438723</v>
      </c>
      <c r="I3613" s="38" t="s">
        <v>118</v>
      </c>
      <c r="J3613" s="39" t="s">
        <v>26</v>
      </c>
      <c r="K3613" s="38" t="s">
        <v>124</v>
      </c>
      <c r="L3613" s="38" t="s">
        <v>8929</v>
      </c>
    </row>
    <row r="3614" spans="8:12" x14ac:dyDescent="0.25">
      <c r="H3614" s="36">
        <v>11444228</v>
      </c>
      <c r="I3614" s="36" t="s">
        <v>118</v>
      </c>
      <c r="J3614" s="37" t="s">
        <v>26</v>
      </c>
      <c r="K3614" s="36" t="s">
        <v>124</v>
      </c>
      <c r="L3614" s="36" t="s">
        <v>4940</v>
      </c>
    </row>
    <row r="3615" spans="8:12" x14ac:dyDescent="0.25">
      <c r="H3615" s="38">
        <v>11444250</v>
      </c>
      <c r="I3615" s="38" t="s">
        <v>118</v>
      </c>
      <c r="J3615" s="39" t="s">
        <v>26</v>
      </c>
      <c r="K3615" s="38" t="s">
        <v>124</v>
      </c>
      <c r="L3615" s="38" t="s">
        <v>8930</v>
      </c>
    </row>
    <row r="3616" spans="8:12" x14ac:dyDescent="0.25">
      <c r="H3616" s="36">
        <v>11445122</v>
      </c>
      <c r="I3616" s="36" t="s">
        <v>118</v>
      </c>
      <c r="J3616" s="37" t="s">
        <v>26</v>
      </c>
      <c r="K3616" s="36" t="s">
        <v>124</v>
      </c>
      <c r="L3616" s="36" t="s">
        <v>8931</v>
      </c>
    </row>
    <row r="3617" spans="8:12" x14ac:dyDescent="0.25">
      <c r="H3617" s="38">
        <v>11445128</v>
      </c>
      <c r="I3617" s="38" t="s">
        <v>118</v>
      </c>
      <c r="J3617" s="39" t="s">
        <v>26</v>
      </c>
      <c r="K3617" s="38" t="s">
        <v>124</v>
      </c>
      <c r="L3617" s="38" t="s">
        <v>954</v>
      </c>
    </row>
    <row r="3618" spans="8:12" x14ac:dyDescent="0.25">
      <c r="H3618" s="36">
        <v>11445137</v>
      </c>
      <c r="I3618" s="36" t="s">
        <v>118</v>
      </c>
      <c r="J3618" s="37" t="s">
        <v>26</v>
      </c>
      <c r="K3618" s="36" t="s">
        <v>124</v>
      </c>
      <c r="L3618" s="36" t="s">
        <v>8932</v>
      </c>
    </row>
    <row r="3619" spans="8:12" x14ac:dyDescent="0.25">
      <c r="H3619" s="38">
        <v>11445139</v>
      </c>
      <c r="I3619" s="38" t="s">
        <v>118</v>
      </c>
      <c r="J3619" s="39" t="s">
        <v>26</v>
      </c>
      <c r="K3619" s="38" t="s">
        <v>124</v>
      </c>
      <c r="L3619" s="38" t="s">
        <v>803</v>
      </c>
    </row>
    <row r="3620" spans="8:12" x14ac:dyDescent="0.25">
      <c r="H3620" s="36">
        <v>11449703</v>
      </c>
      <c r="I3620" s="36" t="s">
        <v>118</v>
      </c>
      <c r="J3620" s="37" t="s">
        <v>26</v>
      </c>
      <c r="K3620" s="36" t="s">
        <v>124</v>
      </c>
      <c r="L3620" s="36" t="s">
        <v>8933</v>
      </c>
    </row>
    <row r="3621" spans="8:12" x14ac:dyDescent="0.25">
      <c r="H3621" s="38">
        <v>11454853</v>
      </c>
      <c r="I3621" s="38" t="s">
        <v>118</v>
      </c>
      <c r="J3621" s="39" t="s">
        <v>26</v>
      </c>
      <c r="K3621" s="38" t="s">
        <v>124</v>
      </c>
      <c r="L3621" s="38" t="s">
        <v>8934</v>
      </c>
    </row>
    <row r="3622" spans="8:12" x14ac:dyDescent="0.25">
      <c r="H3622" s="36">
        <v>11455934</v>
      </c>
      <c r="I3622" s="36" t="s">
        <v>118</v>
      </c>
      <c r="J3622" s="37" t="s">
        <v>26</v>
      </c>
      <c r="K3622" s="36" t="s">
        <v>124</v>
      </c>
      <c r="L3622" s="36" t="s">
        <v>8935</v>
      </c>
    </row>
    <row r="3623" spans="8:12" x14ac:dyDescent="0.25">
      <c r="H3623" s="38">
        <v>11461203</v>
      </c>
      <c r="I3623" s="38" t="s">
        <v>118</v>
      </c>
      <c r="J3623" s="39" t="s">
        <v>26</v>
      </c>
      <c r="K3623" s="38" t="s">
        <v>124</v>
      </c>
      <c r="L3623" s="38" t="s">
        <v>661</v>
      </c>
    </row>
    <row r="3624" spans="8:12" x14ac:dyDescent="0.25">
      <c r="H3624" s="36">
        <v>11469676</v>
      </c>
      <c r="I3624" s="36" t="s">
        <v>118</v>
      </c>
      <c r="J3624" s="37" t="s">
        <v>26</v>
      </c>
      <c r="K3624" s="36" t="s">
        <v>124</v>
      </c>
      <c r="L3624" s="36" t="s">
        <v>8936</v>
      </c>
    </row>
    <row r="3625" spans="8:12" x14ac:dyDescent="0.25">
      <c r="H3625" s="38">
        <v>11471643</v>
      </c>
      <c r="I3625" s="38" t="s">
        <v>118</v>
      </c>
      <c r="J3625" s="39" t="s">
        <v>26</v>
      </c>
      <c r="K3625" s="38" t="s">
        <v>124</v>
      </c>
      <c r="L3625" s="38" t="s">
        <v>8937</v>
      </c>
    </row>
    <row r="3626" spans="8:12" x14ac:dyDescent="0.25">
      <c r="H3626" s="36">
        <v>11478488</v>
      </c>
      <c r="I3626" s="36" t="s">
        <v>118</v>
      </c>
      <c r="J3626" s="37" t="s">
        <v>26</v>
      </c>
      <c r="K3626" s="36" t="s">
        <v>124</v>
      </c>
      <c r="L3626" s="36" t="s">
        <v>8938</v>
      </c>
    </row>
    <row r="3627" spans="8:12" x14ac:dyDescent="0.25">
      <c r="H3627" s="38">
        <v>11482612</v>
      </c>
      <c r="I3627" s="38" t="s">
        <v>118</v>
      </c>
      <c r="J3627" s="39" t="s">
        <v>26</v>
      </c>
      <c r="K3627" s="38" t="s">
        <v>124</v>
      </c>
      <c r="L3627" s="38" t="s">
        <v>8939</v>
      </c>
    </row>
    <row r="3628" spans="8:12" x14ac:dyDescent="0.25">
      <c r="H3628" s="36">
        <v>11482634</v>
      </c>
      <c r="I3628" s="36" t="s">
        <v>118</v>
      </c>
      <c r="J3628" s="37" t="s">
        <v>26</v>
      </c>
      <c r="K3628" s="36" t="s">
        <v>124</v>
      </c>
      <c r="L3628" s="36" t="s">
        <v>8940</v>
      </c>
    </row>
    <row r="3629" spans="8:12" x14ac:dyDescent="0.25">
      <c r="H3629" s="38">
        <v>11490790</v>
      </c>
      <c r="I3629" s="38" t="s">
        <v>118</v>
      </c>
      <c r="J3629" s="39" t="s">
        <v>26</v>
      </c>
      <c r="K3629" s="38" t="s">
        <v>124</v>
      </c>
      <c r="L3629" s="38" t="s">
        <v>8941</v>
      </c>
    </row>
    <row r="3630" spans="8:12" x14ac:dyDescent="0.25">
      <c r="H3630" s="36">
        <v>11490792</v>
      </c>
      <c r="I3630" s="36" t="s">
        <v>118</v>
      </c>
      <c r="J3630" s="37" t="s">
        <v>26</v>
      </c>
      <c r="K3630" s="36" t="s">
        <v>124</v>
      </c>
      <c r="L3630" s="36" t="s">
        <v>8942</v>
      </c>
    </row>
    <row r="3631" spans="8:12" x14ac:dyDescent="0.25">
      <c r="H3631" s="38">
        <v>11490819</v>
      </c>
      <c r="I3631" s="38" t="s">
        <v>118</v>
      </c>
      <c r="J3631" s="39" t="s">
        <v>26</v>
      </c>
      <c r="K3631" s="38" t="s">
        <v>124</v>
      </c>
      <c r="L3631" s="38" t="s">
        <v>8943</v>
      </c>
    </row>
    <row r="3632" spans="8:12" x14ac:dyDescent="0.25">
      <c r="H3632" s="36">
        <v>11490820</v>
      </c>
      <c r="I3632" s="36" t="s">
        <v>118</v>
      </c>
      <c r="J3632" s="37" t="s">
        <v>26</v>
      </c>
      <c r="K3632" s="36" t="s">
        <v>124</v>
      </c>
      <c r="L3632" s="36" t="s">
        <v>8944</v>
      </c>
    </row>
    <row r="3633" spans="8:12" x14ac:dyDescent="0.25">
      <c r="H3633" s="38">
        <v>11497902</v>
      </c>
      <c r="I3633" s="38" t="s">
        <v>118</v>
      </c>
      <c r="J3633" s="39" t="s">
        <v>26</v>
      </c>
      <c r="K3633" s="38" t="s">
        <v>124</v>
      </c>
      <c r="L3633" s="38" t="s">
        <v>3775</v>
      </c>
    </row>
    <row r="3634" spans="8:12" x14ac:dyDescent="0.25">
      <c r="H3634" s="36">
        <v>11499364</v>
      </c>
      <c r="I3634" s="36" t="s">
        <v>118</v>
      </c>
      <c r="J3634" s="37" t="s">
        <v>26</v>
      </c>
      <c r="K3634" s="36" t="s">
        <v>124</v>
      </c>
      <c r="L3634" s="36" t="s">
        <v>569</v>
      </c>
    </row>
    <row r="3635" spans="8:12" x14ac:dyDescent="0.25">
      <c r="H3635" s="38">
        <v>11509004</v>
      </c>
      <c r="I3635" s="38" t="s">
        <v>118</v>
      </c>
      <c r="J3635" s="39" t="s">
        <v>26</v>
      </c>
      <c r="K3635" s="38" t="s">
        <v>124</v>
      </c>
      <c r="L3635" s="38" t="s">
        <v>8945</v>
      </c>
    </row>
    <row r="3636" spans="8:12" x14ac:dyDescent="0.25">
      <c r="H3636" s="36">
        <v>11509896</v>
      </c>
      <c r="I3636" s="36" t="s">
        <v>118</v>
      </c>
      <c r="J3636" s="37" t="s">
        <v>26</v>
      </c>
      <c r="K3636" s="36" t="s">
        <v>124</v>
      </c>
      <c r="L3636" s="36" t="s">
        <v>8946</v>
      </c>
    </row>
    <row r="3637" spans="8:12" x14ac:dyDescent="0.25">
      <c r="H3637" s="38">
        <v>11510401</v>
      </c>
      <c r="I3637" s="38" t="s">
        <v>118</v>
      </c>
      <c r="J3637" s="39" t="s">
        <v>26</v>
      </c>
      <c r="K3637" s="38" t="s">
        <v>124</v>
      </c>
      <c r="L3637" s="38" t="s">
        <v>8947</v>
      </c>
    </row>
    <row r="3638" spans="8:12" x14ac:dyDescent="0.25">
      <c r="H3638" s="36">
        <v>11519256</v>
      </c>
      <c r="I3638" s="36" t="s">
        <v>118</v>
      </c>
      <c r="J3638" s="37" t="s">
        <v>26</v>
      </c>
      <c r="K3638" s="36" t="s">
        <v>124</v>
      </c>
      <c r="L3638" s="36" t="s">
        <v>8948</v>
      </c>
    </row>
    <row r="3639" spans="8:12" x14ac:dyDescent="0.25">
      <c r="H3639" s="38">
        <v>11519272</v>
      </c>
      <c r="I3639" s="38" t="s">
        <v>118</v>
      </c>
      <c r="J3639" s="39" t="s">
        <v>26</v>
      </c>
      <c r="K3639" s="38" t="s">
        <v>124</v>
      </c>
      <c r="L3639" s="38" t="s">
        <v>8949</v>
      </c>
    </row>
    <row r="3640" spans="8:12" x14ac:dyDescent="0.25">
      <c r="H3640" s="36">
        <v>11545560</v>
      </c>
      <c r="I3640" s="36" t="s">
        <v>118</v>
      </c>
      <c r="J3640" s="37" t="s">
        <v>26</v>
      </c>
      <c r="K3640" s="36" t="s">
        <v>124</v>
      </c>
      <c r="L3640" s="36" t="s">
        <v>8950</v>
      </c>
    </row>
    <row r="3641" spans="8:12" x14ac:dyDescent="0.25">
      <c r="H3641" s="38">
        <v>11558762</v>
      </c>
      <c r="I3641" s="38" t="s">
        <v>118</v>
      </c>
      <c r="J3641" s="39" t="s">
        <v>26</v>
      </c>
      <c r="K3641" s="38" t="s">
        <v>124</v>
      </c>
      <c r="L3641" s="38" t="s">
        <v>4182</v>
      </c>
    </row>
    <row r="3642" spans="8:12" x14ac:dyDescent="0.25">
      <c r="H3642" s="36">
        <v>11560230</v>
      </c>
      <c r="I3642" s="36" t="s">
        <v>118</v>
      </c>
      <c r="J3642" s="37" t="s">
        <v>26</v>
      </c>
      <c r="K3642" s="36" t="s">
        <v>124</v>
      </c>
      <c r="L3642" s="36" t="s">
        <v>8951</v>
      </c>
    </row>
    <row r="3643" spans="8:12" x14ac:dyDescent="0.25">
      <c r="H3643" s="38">
        <v>11566439</v>
      </c>
      <c r="I3643" s="38" t="s">
        <v>118</v>
      </c>
      <c r="J3643" s="39" t="s">
        <v>26</v>
      </c>
      <c r="K3643" s="38" t="s">
        <v>124</v>
      </c>
      <c r="L3643" s="38" t="s">
        <v>1334</v>
      </c>
    </row>
    <row r="3644" spans="8:12" x14ac:dyDescent="0.25">
      <c r="H3644" s="36">
        <v>11566870</v>
      </c>
      <c r="I3644" s="36" t="s">
        <v>118</v>
      </c>
      <c r="J3644" s="37" t="s">
        <v>26</v>
      </c>
      <c r="K3644" s="36" t="s">
        <v>124</v>
      </c>
      <c r="L3644" s="36" t="s">
        <v>8952</v>
      </c>
    </row>
    <row r="3645" spans="8:12" x14ac:dyDescent="0.25">
      <c r="H3645" s="38">
        <v>11566871</v>
      </c>
      <c r="I3645" s="38" t="s">
        <v>118</v>
      </c>
      <c r="J3645" s="39" t="s">
        <v>26</v>
      </c>
      <c r="K3645" s="38" t="s">
        <v>124</v>
      </c>
      <c r="L3645" s="38" t="s">
        <v>8953</v>
      </c>
    </row>
    <row r="3646" spans="8:12" x14ac:dyDescent="0.25">
      <c r="H3646" s="36">
        <v>11567593</v>
      </c>
      <c r="I3646" s="36" t="s">
        <v>118</v>
      </c>
      <c r="J3646" s="37" t="s">
        <v>26</v>
      </c>
      <c r="K3646" s="36" t="s">
        <v>124</v>
      </c>
      <c r="L3646" s="36" t="s">
        <v>8954</v>
      </c>
    </row>
    <row r="3647" spans="8:12" x14ac:dyDescent="0.25">
      <c r="H3647" s="38">
        <v>11567608</v>
      </c>
      <c r="I3647" s="38" t="s">
        <v>118</v>
      </c>
      <c r="J3647" s="39" t="s">
        <v>26</v>
      </c>
      <c r="K3647" s="38" t="s">
        <v>124</v>
      </c>
      <c r="L3647" s="38" t="s">
        <v>8955</v>
      </c>
    </row>
    <row r="3648" spans="8:12" x14ac:dyDescent="0.25">
      <c r="H3648" s="36">
        <v>11567615</v>
      </c>
      <c r="I3648" s="36" t="s">
        <v>118</v>
      </c>
      <c r="J3648" s="37" t="s">
        <v>26</v>
      </c>
      <c r="K3648" s="36" t="s">
        <v>124</v>
      </c>
      <c r="L3648" s="36" t="s">
        <v>8956</v>
      </c>
    </row>
    <row r="3649" spans="8:12" x14ac:dyDescent="0.25">
      <c r="H3649" s="38">
        <v>11567961</v>
      </c>
      <c r="I3649" s="38" t="s">
        <v>118</v>
      </c>
      <c r="J3649" s="39" t="s">
        <v>26</v>
      </c>
      <c r="K3649" s="38" t="s">
        <v>124</v>
      </c>
      <c r="L3649" s="38" t="s">
        <v>644</v>
      </c>
    </row>
    <row r="3650" spans="8:12" x14ac:dyDescent="0.25">
      <c r="H3650" s="36">
        <v>11576354</v>
      </c>
      <c r="I3650" s="36" t="s">
        <v>118</v>
      </c>
      <c r="J3650" s="37" t="s">
        <v>26</v>
      </c>
      <c r="K3650" s="36" t="s">
        <v>124</v>
      </c>
      <c r="L3650" s="36" t="s">
        <v>489</v>
      </c>
    </row>
    <row r="3651" spans="8:12" x14ac:dyDescent="0.25">
      <c r="H3651" s="38">
        <v>11576376</v>
      </c>
      <c r="I3651" s="38" t="s">
        <v>118</v>
      </c>
      <c r="J3651" s="39" t="s">
        <v>26</v>
      </c>
      <c r="K3651" s="38" t="s">
        <v>124</v>
      </c>
      <c r="L3651" s="38" t="s">
        <v>8957</v>
      </c>
    </row>
    <row r="3652" spans="8:12" x14ac:dyDescent="0.25">
      <c r="H3652" s="36">
        <v>11576427</v>
      </c>
      <c r="I3652" s="36" t="s">
        <v>118</v>
      </c>
      <c r="J3652" s="37" t="s">
        <v>26</v>
      </c>
      <c r="K3652" s="36" t="s">
        <v>124</v>
      </c>
      <c r="L3652" s="36" t="s">
        <v>8958</v>
      </c>
    </row>
    <row r="3653" spans="8:12" x14ac:dyDescent="0.25">
      <c r="H3653" s="38">
        <v>11584069</v>
      </c>
      <c r="I3653" s="38" t="s">
        <v>118</v>
      </c>
      <c r="J3653" s="39" t="s">
        <v>26</v>
      </c>
      <c r="K3653" s="38" t="s">
        <v>124</v>
      </c>
      <c r="L3653" s="38" t="s">
        <v>8959</v>
      </c>
    </row>
    <row r="3654" spans="8:12" x14ac:dyDescent="0.25">
      <c r="H3654" s="36">
        <v>11584194</v>
      </c>
      <c r="I3654" s="36" t="s">
        <v>118</v>
      </c>
      <c r="J3654" s="37" t="s">
        <v>26</v>
      </c>
      <c r="K3654" s="36" t="s">
        <v>124</v>
      </c>
      <c r="L3654" s="36" t="s">
        <v>8960</v>
      </c>
    </row>
    <row r="3655" spans="8:12" x14ac:dyDescent="0.25">
      <c r="H3655" s="38">
        <v>11589006</v>
      </c>
      <c r="I3655" s="38" t="s">
        <v>118</v>
      </c>
      <c r="J3655" s="39" t="s">
        <v>26</v>
      </c>
      <c r="K3655" s="38" t="s">
        <v>124</v>
      </c>
      <c r="L3655" s="38" t="s">
        <v>5931</v>
      </c>
    </row>
    <row r="3656" spans="8:12" x14ac:dyDescent="0.25">
      <c r="H3656" s="36">
        <v>11593895</v>
      </c>
      <c r="I3656" s="36" t="s">
        <v>118</v>
      </c>
      <c r="J3656" s="37" t="s">
        <v>26</v>
      </c>
      <c r="K3656" s="36" t="s">
        <v>124</v>
      </c>
      <c r="L3656" s="36" t="s">
        <v>8961</v>
      </c>
    </row>
    <row r="3657" spans="8:12" x14ac:dyDescent="0.25">
      <c r="H3657" s="38">
        <v>11593909</v>
      </c>
      <c r="I3657" s="38" t="s">
        <v>118</v>
      </c>
      <c r="J3657" s="39" t="s">
        <v>26</v>
      </c>
      <c r="K3657" s="38" t="s">
        <v>124</v>
      </c>
      <c r="L3657" s="38" t="s">
        <v>8962</v>
      </c>
    </row>
    <row r="3658" spans="8:12" x14ac:dyDescent="0.25">
      <c r="H3658" s="36">
        <v>11593940</v>
      </c>
      <c r="I3658" s="36" t="s">
        <v>118</v>
      </c>
      <c r="J3658" s="37" t="s">
        <v>26</v>
      </c>
      <c r="K3658" s="36" t="s">
        <v>124</v>
      </c>
      <c r="L3658" s="36" t="s">
        <v>8963</v>
      </c>
    </row>
    <row r="3659" spans="8:12" x14ac:dyDescent="0.25">
      <c r="H3659" s="38">
        <v>11594576</v>
      </c>
      <c r="I3659" s="38" t="s">
        <v>118</v>
      </c>
      <c r="J3659" s="39" t="s">
        <v>26</v>
      </c>
      <c r="K3659" s="38" t="s">
        <v>124</v>
      </c>
      <c r="L3659" s="38" t="s">
        <v>8964</v>
      </c>
    </row>
    <row r="3660" spans="8:12" x14ac:dyDescent="0.25">
      <c r="H3660" s="36">
        <v>11600257</v>
      </c>
      <c r="I3660" s="36" t="s">
        <v>118</v>
      </c>
      <c r="J3660" s="37" t="s">
        <v>26</v>
      </c>
      <c r="K3660" s="36" t="s">
        <v>124</v>
      </c>
      <c r="L3660" s="36" t="s">
        <v>8965</v>
      </c>
    </row>
    <row r="3661" spans="8:12" x14ac:dyDescent="0.25">
      <c r="H3661" s="38">
        <v>11610442</v>
      </c>
      <c r="I3661" s="38" t="s">
        <v>118</v>
      </c>
      <c r="J3661" s="39" t="s">
        <v>26</v>
      </c>
      <c r="K3661" s="38" t="s">
        <v>124</v>
      </c>
      <c r="L3661" s="38" t="s">
        <v>2592</v>
      </c>
    </row>
    <row r="3662" spans="8:12" x14ac:dyDescent="0.25">
      <c r="H3662" s="36">
        <v>11613041</v>
      </c>
      <c r="I3662" s="36" t="s">
        <v>118</v>
      </c>
      <c r="J3662" s="37" t="s">
        <v>26</v>
      </c>
      <c r="K3662" s="36" t="s">
        <v>124</v>
      </c>
      <c r="L3662" s="36" t="s">
        <v>8966</v>
      </c>
    </row>
    <row r="3663" spans="8:12" x14ac:dyDescent="0.25">
      <c r="H3663" s="38">
        <v>11615268</v>
      </c>
      <c r="I3663" s="38" t="s">
        <v>118</v>
      </c>
      <c r="J3663" s="39" t="s">
        <v>26</v>
      </c>
      <c r="K3663" s="38" t="s">
        <v>124</v>
      </c>
      <c r="L3663" s="38" t="s">
        <v>3709</v>
      </c>
    </row>
    <row r="3664" spans="8:12" x14ac:dyDescent="0.25">
      <c r="H3664" s="36">
        <v>11626147</v>
      </c>
      <c r="I3664" s="36" t="s">
        <v>118</v>
      </c>
      <c r="J3664" s="37" t="s">
        <v>26</v>
      </c>
      <c r="K3664" s="36" t="s">
        <v>124</v>
      </c>
      <c r="L3664" s="36" t="s">
        <v>8967</v>
      </c>
    </row>
    <row r="3665" spans="8:12" x14ac:dyDescent="0.25">
      <c r="H3665" s="38">
        <v>11628178</v>
      </c>
      <c r="I3665" s="38" t="s">
        <v>118</v>
      </c>
      <c r="J3665" s="39" t="s">
        <v>26</v>
      </c>
      <c r="K3665" s="38" t="s">
        <v>124</v>
      </c>
      <c r="L3665" s="38" t="s">
        <v>8968</v>
      </c>
    </row>
    <row r="3666" spans="8:12" x14ac:dyDescent="0.25">
      <c r="H3666" s="36">
        <v>11628179</v>
      </c>
      <c r="I3666" s="36" t="s">
        <v>118</v>
      </c>
      <c r="J3666" s="37" t="s">
        <v>26</v>
      </c>
      <c r="K3666" s="36" t="s">
        <v>124</v>
      </c>
      <c r="L3666" s="36" t="s">
        <v>8969</v>
      </c>
    </row>
    <row r="3667" spans="8:12" x14ac:dyDescent="0.25">
      <c r="H3667" s="38">
        <v>11629394</v>
      </c>
      <c r="I3667" s="38" t="s">
        <v>118</v>
      </c>
      <c r="J3667" s="39" t="s">
        <v>26</v>
      </c>
      <c r="K3667" s="38" t="s">
        <v>124</v>
      </c>
      <c r="L3667" s="38" t="s">
        <v>8970</v>
      </c>
    </row>
    <row r="3668" spans="8:12" x14ac:dyDescent="0.25">
      <c r="H3668" s="36">
        <v>11630032</v>
      </c>
      <c r="I3668" s="36" t="s">
        <v>118</v>
      </c>
      <c r="J3668" s="37" t="s">
        <v>26</v>
      </c>
      <c r="K3668" s="36" t="s">
        <v>124</v>
      </c>
      <c r="L3668" s="36" t="s">
        <v>8971</v>
      </c>
    </row>
    <row r="3669" spans="8:12" x14ac:dyDescent="0.25">
      <c r="H3669" s="38">
        <v>11630598</v>
      </c>
      <c r="I3669" s="38" t="s">
        <v>118</v>
      </c>
      <c r="J3669" s="39" t="s">
        <v>26</v>
      </c>
      <c r="K3669" s="38" t="s">
        <v>124</v>
      </c>
      <c r="L3669" s="38" t="s">
        <v>8972</v>
      </c>
    </row>
    <row r="3670" spans="8:12" x14ac:dyDescent="0.25">
      <c r="H3670" s="36">
        <v>11631937</v>
      </c>
      <c r="I3670" s="36" t="s">
        <v>118</v>
      </c>
      <c r="J3670" s="37" t="s">
        <v>26</v>
      </c>
      <c r="K3670" s="36" t="s">
        <v>124</v>
      </c>
      <c r="L3670" s="36" t="s">
        <v>8973</v>
      </c>
    </row>
    <row r="3671" spans="8:12" x14ac:dyDescent="0.25">
      <c r="H3671" s="38">
        <v>11633410</v>
      </c>
      <c r="I3671" s="38" t="s">
        <v>118</v>
      </c>
      <c r="J3671" s="39" t="s">
        <v>26</v>
      </c>
      <c r="K3671" s="38" t="s">
        <v>124</v>
      </c>
      <c r="L3671" s="38" t="s">
        <v>1239</v>
      </c>
    </row>
    <row r="3672" spans="8:12" x14ac:dyDescent="0.25">
      <c r="H3672" s="36">
        <v>11637881</v>
      </c>
      <c r="I3672" s="36" t="s">
        <v>118</v>
      </c>
      <c r="J3672" s="37" t="s">
        <v>26</v>
      </c>
      <c r="K3672" s="36" t="s">
        <v>124</v>
      </c>
      <c r="L3672" s="36" t="s">
        <v>8974</v>
      </c>
    </row>
    <row r="3673" spans="8:12" x14ac:dyDescent="0.25">
      <c r="H3673" s="38">
        <v>11638084</v>
      </c>
      <c r="I3673" s="38" t="s">
        <v>118</v>
      </c>
      <c r="J3673" s="39" t="s">
        <v>26</v>
      </c>
      <c r="K3673" s="38" t="s">
        <v>124</v>
      </c>
      <c r="L3673" s="38" t="s">
        <v>8975</v>
      </c>
    </row>
    <row r="3674" spans="8:12" x14ac:dyDescent="0.25">
      <c r="H3674" s="36">
        <v>11638134</v>
      </c>
      <c r="I3674" s="36" t="s">
        <v>118</v>
      </c>
      <c r="J3674" s="37" t="s">
        <v>26</v>
      </c>
      <c r="K3674" s="36" t="s">
        <v>124</v>
      </c>
      <c r="L3674" s="36" t="s">
        <v>1371</v>
      </c>
    </row>
    <row r="3675" spans="8:12" x14ac:dyDescent="0.25">
      <c r="H3675" s="38">
        <v>11638263</v>
      </c>
      <c r="I3675" s="38" t="s">
        <v>118</v>
      </c>
      <c r="J3675" s="39" t="s">
        <v>26</v>
      </c>
      <c r="K3675" s="38" t="s">
        <v>124</v>
      </c>
      <c r="L3675" s="38" t="s">
        <v>1356</v>
      </c>
    </row>
    <row r="3676" spans="8:12" x14ac:dyDescent="0.25">
      <c r="H3676" s="36">
        <v>11644281</v>
      </c>
      <c r="I3676" s="36" t="s">
        <v>118</v>
      </c>
      <c r="J3676" s="37" t="s">
        <v>26</v>
      </c>
      <c r="K3676" s="36" t="s">
        <v>124</v>
      </c>
      <c r="L3676" s="36" t="s">
        <v>8976</v>
      </c>
    </row>
    <row r="3677" spans="8:12" x14ac:dyDescent="0.25">
      <c r="H3677" s="38">
        <v>11646591</v>
      </c>
      <c r="I3677" s="38" t="s">
        <v>118</v>
      </c>
      <c r="J3677" s="39" t="s">
        <v>26</v>
      </c>
      <c r="K3677" s="38" t="s">
        <v>124</v>
      </c>
      <c r="L3677" s="38" t="s">
        <v>8977</v>
      </c>
    </row>
    <row r="3678" spans="8:12" x14ac:dyDescent="0.25">
      <c r="H3678" s="36">
        <v>11649187</v>
      </c>
      <c r="I3678" s="36" t="s">
        <v>118</v>
      </c>
      <c r="J3678" s="37" t="s">
        <v>26</v>
      </c>
      <c r="K3678" s="36" t="s">
        <v>124</v>
      </c>
      <c r="L3678" s="36" t="s">
        <v>8978</v>
      </c>
    </row>
    <row r="3679" spans="8:12" x14ac:dyDescent="0.25">
      <c r="H3679" s="38">
        <v>11649224</v>
      </c>
      <c r="I3679" s="38" t="s">
        <v>118</v>
      </c>
      <c r="J3679" s="39" t="s">
        <v>26</v>
      </c>
      <c r="K3679" s="38" t="s">
        <v>124</v>
      </c>
      <c r="L3679" s="38" t="s">
        <v>8979</v>
      </c>
    </row>
    <row r="3680" spans="8:12" x14ac:dyDescent="0.25">
      <c r="H3680" s="36">
        <v>11655776</v>
      </c>
      <c r="I3680" s="36" t="s">
        <v>118</v>
      </c>
      <c r="J3680" s="37" t="s">
        <v>26</v>
      </c>
      <c r="K3680" s="36" t="s">
        <v>124</v>
      </c>
      <c r="L3680" s="36" t="s">
        <v>8980</v>
      </c>
    </row>
    <row r="3681" spans="8:12" x14ac:dyDescent="0.25">
      <c r="H3681" s="38">
        <v>11656901</v>
      </c>
      <c r="I3681" s="38" t="s">
        <v>118</v>
      </c>
      <c r="J3681" s="39" t="s">
        <v>26</v>
      </c>
      <c r="K3681" s="38" t="s">
        <v>124</v>
      </c>
      <c r="L3681" s="38" t="s">
        <v>8981</v>
      </c>
    </row>
    <row r="3682" spans="8:12" x14ac:dyDescent="0.25">
      <c r="H3682" s="36">
        <v>11658341</v>
      </c>
      <c r="I3682" s="36" t="s">
        <v>118</v>
      </c>
      <c r="J3682" s="37" t="s">
        <v>26</v>
      </c>
      <c r="K3682" s="36" t="s">
        <v>124</v>
      </c>
      <c r="L3682" s="36" t="s">
        <v>8982</v>
      </c>
    </row>
    <row r="3683" spans="8:12" x14ac:dyDescent="0.25">
      <c r="H3683" s="38">
        <v>11663844</v>
      </c>
      <c r="I3683" s="38" t="s">
        <v>118</v>
      </c>
      <c r="J3683" s="39" t="s">
        <v>26</v>
      </c>
      <c r="K3683" s="38" t="s">
        <v>124</v>
      </c>
      <c r="L3683" s="38" t="s">
        <v>8983</v>
      </c>
    </row>
    <row r="3684" spans="8:12" x14ac:dyDescent="0.25">
      <c r="H3684" s="36">
        <v>11666126</v>
      </c>
      <c r="I3684" s="36" t="s">
        <v>118</v>
      </c>
      <c r="J3684" s="37" t="s">
        <v>26</v>
      </c>
      <c r="K3684" s="36" t="s">
        <v>124</v>
      </c>
      <c r="L3684" s="36" t="s">
        <v>1028</v>
      </c>
    </row>
    <row r="3685" spans="8:12" x14ac:dyDescent="0.25">
      <c r="H3685" s="38">
        <v>11666129</v>
      </c>
      <c r="I3685" s="38" t="s">
        <v>118</v>
      </c>
      <c r="J3685" s="39" t="s">
        <v>26</v>
      </c>
      <c r="K3685" s="38" t="s">
        <v>124</v>
      </c>
      <c r="L3685" s="38" t="s">
        <v>8984</v>
      </c>
    </row>
    <row r="3686" spans="8:12" x14ac:dyDescent="0.25">
      <c r="H3686" s="36">
        <v>11666214</v>
      </c>
      <c r="I3686" s="36" t="s">
        <v>118</v>
      </c>
      <c r="J3686" s="37" t="s">
        <v>26</v>
      </c>
      <c r="K3686" s="36" t="s">
        <v>124</v>
      </c>
      <c r="L3686" s="36" t="s">
        <v>8985</v>
      </c>
    </row>
    <row r="3687" spans="8:12" x14ac:dyDescent="0.25">
      <c r="H3687" s="38">
        <v>11677918</v>
      </c>
      <c r="I3687" s="38" t="s">
        <v>118</v>
      </c>
      <c r="J3687" s="39" t="s">
        <v>26</v>
      </c>
      <c r="K3687" s="38" t="s">
        <v>124</v>
      </c>
      <c r="L3687" s="38" t="s">
        <v>8986</v>
      </c>
    </row>
    <row r="3688" spans="8:12" x14ac:dyDescent="0.25">
      <c r="H3688" s="36">
        <v>11679484</v>
      </c>
      <c r="I3688" s="36" t="s">
        <v>118</v>
      </c>
      <c r="J3688" s="37" t="s">
        <v>26</v>
      </c>
      <c r="K3688" s="36" t="s">
        <v>124</v>
      </c>
      <c r="L3688" s="36" t="s">
        <v>8987</v>
      </c>
    </row>
    <row r="3689" spans="8:12" x14ac:dyDescent="0.25">
      <c r="H3689" s="38">
        <v>11681338</v>
      </c>
      <c r="I3689" s="38" t="s">
        <v>118</v>
      </c>
      <c r="J3689" s="39" t="s">
        <v>26</v>
      </c>
      <c r="K3689" s="38" t="s">
        <v>124</v>
      </c>
      <c r="L3689" s="38" t="s">
        <v>8988</v>
      </c>
    </row>
    <row r="3690" spans="8:12" x14ac:dyDescent="0.25">
      <c r="H3690" s="36">
        <v>11683947</v>
      </c>
      <c r="I3690" s="36" t="s">
        <v>118</v>
      </c>
      <c r="J3690" s="37" t="s">
        <v>26</v>
      </c>
      <c r="K3690" s="36" t="s">
        <v>124</v>
      </c>
      <c r="L3690" s="36" t="s">
        <v>8989</v>
      </c>
    </row>
    <row r="3691" spans="8:12" x14ac:dyDescent="0.25">
      <c r="H3691" s="38">
        <v>11685333</v>
      </c>
      <c r="I3691" s="38" t="s">
        <v>118</v>
      </c>
      <c r="J3691" s="39" t="s">
        <v>26</v>
      </c>
      <c r="K3691" s="38" t="s">
        <v>124</v>
      </c>
      <c r="L3691" s="38" t="s">
        <v>8990</v>
      </c>
    </row>
    <row r="3692" spans="8:12" x14ac:dyDescent="0.25">
      <c r="H3692" s="36">
        <v>11685379</v>
      </c>
      <c r="I3692" s="36" t="s">
        <v>118</v>
      </c>
      <c r="J3692" s="37" t="s">
        <v>26</v>
      </c>
      <c r="K3692" s="36" t="s">
        <v>124</v>
      </c>
      <c r="L3692" s="36" t="s">
        <v>8991</v>
      </c>
    </row>
    <row r="3693" spans="8:12" x14ac:dyDescent="0.25">
      <c r="H3693" s="38">
        <v>11685381</v>
      </c>
      <c r="I3693" s="38" t="s">
        <v>118</v>
      </c>
      <c r="J3693" s="39" t="s">
        <v>26</v>
      </c>
      <c r="K3693" s="38" t="s">
        <v>124</v>
      </c>
      <c r="L3693" s="38" t="s">
        <v>4458</v>
      </c>
    </row>
    <row r="3694" spans="8:12" x14ac:dyDescent="0.25">
      <c r="H3694" s="36">
        <v>11685500</v>
      </c>
      <c r="I3694" s="36" t="s">
        <v>118</v>
      </c>
      <c r="J3694" s="37" t="s">
        <v>26</v>
      </c>
      <c r="K3694" s="36" t="s">
        <v>124</v>
      </c>
      <c r="L3694" s="36" t="s">
        <v>3127</v>
      </c>
    </row>
    <row r="3695" spans="8:12" x14ac:dyDescent="0.25">
      <c r="H3695" s="38">
        <v>11686106</v>
      </c>
      <c r="I3695" s="38" t="s">
        <v>118</v>
      </c>
      <c r="J3695" s="39" t="s">
        <v>26</v>
      </c>
      <c r="K3695" s="38" t="s">
        <v>124</v>
      </c>
      <c r="L3695" s="38" t="s">
        <v>8992</v>
      </c>
    </row>
    <row r="3696" spans="8:12" x14ac:dyDescent="0.25">
      <c r="H3696" s="36">
        <v>11686291</v>
      </c>
      <c r="I3696" s="36" t="s">
        <v>118</v>
      </c>
      <c r="J3696" s="37" t="s">
        <v>26</v>
      </c>
      <c r="K3696" s="36" t="s">
        <v>124</v>
      </c>
      <c r="L3696" s="36" t="s">
        <v>568</v>
      </c>
    </row>
    <row r="3697" spans="8:12" x14ac:dyDescent="0.25">
      <c r="H3697" s="38">
        <v>11688001</v>
      </c>
      <c r="I3697" s="38" t="s">
        <v>118</v>
      </c>
      <c r="J3697" s="39" t="s">
        <v>26</v>
      </c>
      <c r="K3697" s="38" t="s">
        <v>124</v>
      </c>
      <c r="L3697" s="38" t="s">
        <v>8993</v>
      </c>
    </row>
    <row r="3698" spans="8:12" x14ac:dyDescent="0.25">
      <c r="H3698" s="36">
        <v>11692341</v>
      </c>
      <c r="I3698" s="36" t="s">
        <v>118</v>
      </c>
      <c r="J3698" s="37" t="s">
        <v>26</v>
      </c>
      <c r="K3698" s="36" t="s">
        <v>124</v>
      </c>
      <c r="L3698" s="36" t="s">
        <v>752</v>
      </c>
    </row>
    <row r="3699" spans="8:12" x14ac:dyDescent="0.25">
      <c r="H3699" s="38">
        <v>11695882</v>
      </c>
      <c r="I3699" s="38" t="s">
        <v>118</v>
      </c>
      <c r="J3699" s="39" t="s">
        <v>26</v>
      </c>
      <c r="K3699" s="38" t="s">
        <v>124</v>
      </c>
      <c r="L3699" s="38" t="s">
        <v>1418</v>
      </c>
    </row>
    <row r="3700" spans="8:12" x14ac:dyDescent="0.25">
      <c r="H3700" s="36">
        <v>11696849</v>
      </c>
      <c r="I3700" s="36" t="s">
        <v>118</v>
      </c>
      <c r="J3700" s="37" t="s">
        <v>26</v>
      </c>
      <c r="K3700" s="36" t="s">
        <v>124</v>
      </c>
      <c r="L3700" s="36" t="s">
        <v>8994</v>
      </c>
    </row>
    <row r="3701" spans="8:12" x14ac:dyDescent="0.25">
      <c r="H3701" s="38">
        <v>11697783</v>
      </c>
      <c r="I3701" s="38" t="s">
        <v>118</v>
      </c>
      <c r="J3701" s="39" t="s">
        <v>26</v>
      </c>
      <c r="K3701" s="38" t="s">
        <v>124</v>
      </c>
      <c r="L3701" s="38" t="s">
        <v>760</v>
      </c>
    </row>
    <row r="3702" spans="8:12" x14ac:dyDescent="0.25">
      <c r="H3702" s="36">
        <v>11698036</v>
      </c>
      <c r="I3702" s="36" t="s">
        <v>118</v>
      </c>
      <c r="J3702" s="37" t="s">
        <v>26</v>
      </c>
      <c r="K3702" s="36" t="s">
        <v>124</v>
      </c>
      <c r="L3702" s="36" t="s">
        <v>4994</v>
      </c>
    </row>
    <row r="3703" spans="8:12" x14ac:dyDescent="0.25">
      <c r="H3703" s="38">
        <v>11699075</v>
      </c>
      <c r="I3703" s="38" t="s">
        <v>118</v>
      </c>
      <c r="J3703" s="39" t="s">
        <v>26</v>
      </c>
      <c r="K3703" s="38" t="s">
        <v>124</v>
      </c>
      <c r="L3703" s="38" t="s">
        <v>8995</v>
      </c>
    </row>
    <row r="3704" spans="8:12" x14ac:dyDescent="0.25">
      <c r="H3704" s="36">
        <v>11699249</v>
      </c>
      <c r="I3704" s="36" t="s">
        <v>118</v>
      </c>
      <c r="J3704" s="37" t="s">
        <v>26</v>
      </c>
      <c r="K3704" s="36" t="s">
        <v>124</v>
      </c>
      <c r="L3704" s="36" t="s">
        <v>5764</v>
      </c>
    </row>
    <row r="3705" spans="8:12" x14ac:dyDescent="0.25">
      <c r="H3705" s="38">
        <v>11699748</v>
      </c>
      <c r="I3705" s="38" t="s">
        <v>118</v>
      </c>
      <c r="J3705" s="39" t="s">
        <v>26</v>
      </c>
      <c r="K3705" s="38" t="s">
        <v>124</v>
      </c>
      <c r="L3705" s="38" t="s">
        <v>5675</v>
      </c>
    </row>
    <row r="3706" spans="8:12" x14ac:dyDescent="0.25">
      <c r="H3706" s="36">
        <v>11699755</v>
      </c>
      <c r="I3706" s="36" t="s">
        <v>118</v>
      </c>
      <c r="J3706" s="37" t="s">
        <v>26</v>
      </c>
      <c r="K3706" s="36" t="s">
        <v>124</v>
      </c>
      <c r="L3706" s="36" t="s">
        <v>1240</v>
      </c>
    </row>
    <row r="3707" spans="8:12" x14ac:dyDescent="0.25">
      <c r="H3707" s="38">
        <v>11699758</v>
      </c>
      <c r="I3707" s="38" t="s">
        <v>118</v>
      </c>
      <c r="J3707" s="39" t="s">
        <v>26</v>
      </c>
      <c r="K3707" s="38" t="s">
        <v>124</v>
      </c>
      <c r="L3707" s="38" t="s">
        <v>8996</v>
      </c>
    </row>
    <row r="3708" spans="8:12" x14ac:dyDescent="0.25">
      <c r="H3708" s="36">
        <v>11703822</v>
      </c>
      <c r="I3708" s="36" t="s">
        <v>118</v>
      </c>
      <c r="J3708" s="37" t="s">
        <v>26</v>
      </c>
      <c r="K3708" s="36" t="s">
        <v>124</v>
      </c>
      <c r="L3708" s="36" t="s">
        <v>8997</v>
      </c>
    </row>
    <row r="3709" spans="8:12" x14ac:dyDescent="0.25">
      <c r="H3709" s="38">
        <v>11704430</v>
      </c>
      <c r="I3709" s="38" t="s">
        <v>118</v>
      </c>
      <c r="J3709" s="39" t="s">
        <v>26</v>
      </c>
      <c r="K3709" s="38" t="s">
        <v>124</v>
      </c>
      <c r="L3709" s="38" t="s">
        <v>8998</v>
      </c>
    </row>
    <row r="3710" spans="8:12" x14ac:dyDescent="0.25">
      <c r="H3710" s="36">
        <v>11705308</v>
      </c>
      <c r="I3710" s="36" t="s">
        <v>118</v>
      </c>
      <c r="J3710" s="37" t="s">
        <v>26</v>
      </c>
      <c r="K3710" s="36" t="s">
        <v>124</v>
      </c>
      <c r="L3710" s="36" t="s">
        <v>511</v>
      </c>
    </row>
    <row r="3711" spans="8:12" x14ac:dyDescent="0.25">
      <c r="H3711" s="38">
        <v>11707158</v>
      </c>
      <c r="I3711" s="38" t="s">
        <v>118</v>
      </c>
      <c r="J3711" s="39" t="s">
        <v>26</v>
      </c>
      <c r="K3711" s="38" t="s">
        <v>124</v>
      </c>
      <c r="L3711" s="38" t="s">
        <v>8999</v>
      </c>
    </row>
    <row r="3712" spans="8:12" x14ac:dyDescent="0.25">
      <c r="H3712" s="36">
        <v>11707196</v>
      </c>
      <c r="I3712" s="36" t="s">
        <v>118</v>
      </c>
      <c r="J3712" s="37" t="s">
        <v>26</v>
      </c>
      <c r="K3712" s="36" t="s">
        <v>124</v>
      </c>
      <c r="L3712" s="36" t="s">
        <v>9000</v>
      </c>
    </row>
    <row r="3713" spans="8:12" x14ac:dyDescent="0.25">
      <c r="H3713" s="38">
        <v>11708376</v>
      </c>
      <c r="I3713" s="38" t="s">
        <v>118</v>
      </c>
      <c r="J3713" s="39" t="s">
        <v>26</v>
      </c>
      <c r="K3713" s="38" t="s">
        <v>124</v>
      </c>
      <c r="L3713" s="38" t="s">
        <v>9001</v>
      </c>
    </row>
    <row r="3714" spans="8:12" x14ac:dyDescent="0.25">
      <c r="H3714" s="36">
        <v>11708383</v>
      </c>
      <c r="I3714" s="36" t="s">
        <v>118</v>
      </c>
      <c r="J3714" s="37" t="s">
        <v>26</v>
      </c>
      <c r="K3714" s="36" t="s">
        <v>124</v>
      </c>
      <c r="L3714" s="36" t="s">
        <v>9002</v>
      </c>
    </row>
    <row r="3715" spans="8:12" x14ac:dyDescent="0.25">
      <c r="H3715" s="38">
        <v>11708581</v>
      </c>
      <c r="I3715" s="38" t="s">
        <v>118</v>
      </c>
      <c r="J3715" s="39" t="s">
        <v>26</v>
      </c>
      <c r="K3715" s="38" t="s">
        <v>124</v>
      </c>
      <c r="L3715" s="38" t="s">
        <v>9003</v>
      </c>
    </row>
    <row r="3716" spans="8:12" x14ac:dyDescent="0.25">
      <c r="H3716" s="36">
        <v>11709332</v>
      </c>
      <c r="I3716" s="36" t="s">
        <v>118</v>
      </c>
      <c r="J3716" s="37" t="s">
        <v>26</v>
      </c>
      <c r="K3716" s="36" t="s">
        <v>124</v>
      </c>
      <c r="L3716" s="36" t="s">
        <v>9004</v>
      </c>
    </row>
    <row r="3717" spans="8:12" x14ac:dyDescent="0.25">
      <c r="H3717" s="38">
        <v>11709431</v>
      </c>
      <c r="I3717" s="38" t="s">
        <v>118</v>
      </c>
      <c r="J3717" s="39" t="s">
        <v>26</v>
      </c>
      <c r="K3717" s="38" t="s">
        <v>124</v>
      </c>
      <c r="L3717" s="38" t="s">
        <v>9005</v>
      </c>
    </row>
    <row r="3718" spans="8:12" x14ac:dyDescent="0.25">
      <c r="H3718" s="36">
        <v>11714414</v>
      </c>
      <c r="I3718" s="36" t="s">
        <v>118</v>
      </c>
      <c r="J3718" s="37" t="s">
        <v>26</v>
      </c>
      <c r="K3718" s="36" t="s">
        <v>124</v>
      </c>
      <c r="L3718" s="36" t="s">
        <v>9006</v>
      </c>
    </row>
    <row r="3719" spans="8:12" x14ac:dyDescent="0.25">
      <c r="H3719" s="38">
        <v>11715021</v>
      </c>
      <c r="I3719" s="38" t="s">
        <v>118</v>
      </c>
      <c r="J3719" s="39" t="s">
        <v>26</v>
      </c>
      <c r="K3719" s="38" t="s">
        <v>124</v>
      </c>
      <c r="L3719" s="38" t="s">
        <v>9007</v>
      </c>
    </row>
    <row r="3720" spans="8:12" x14ac:dyDescent="0.25">
      <c r="H3720" s="36">
        <v>11715214</v>
      </c>
      <c r="I3720" s="36" t="s">
        <v>118</v>
      </c>
      <c r="J3720" s="37" t="s">
        <v>26</v>
      </c>
      <c r="K3720" s="36" t="s">
        <v>124</v>
      </c>
      <c r="L3720" s="36" t="s">
        <v>9008</v>
      </c>
    </row>
    <row r="3721" spans="8:12" x14ac:dyDescent="0.25">
      <c r="H3721" s="38">
        <v>11715293</v>
      </c>
      <c r="I3721" s="38" t="s">
        <v>118</v>
      </c>
      <c r="J3721" s="39" t="s">
        <v>26</v>
      </c>
      <c r="K3721" s="38" t="s">
        <v>124</v>
      </c>
      <c r="L3721" s="38" t="s">
        <v>5748</v>
      </c>
    </row>
    <row r="3722" spans="8:12" x14ac:dyDescent="0.25">
      <c r="H3722" s="36">
        <v>11720988</v>
      </c>
      <c r="I3722" s="36" t="s">
        <v>118</v>
      </c>
      <c r="J3722" s="37" t="s">
        <v>26</v>
      </c>
      <c r="K3722" s="36" t="s">
        <v>124</v>
      </c>
      <c r="L3722" s="36" t="s">
        <v>9009</v>
      </c>
    </row>
    <row r="3723" spans="8:12" x14ac:dyDescent="0.25">
      <c r="H3723" s="38">
        <v>11722057</v>
      </c>
      <c r="I3723" s="38" t="s">
        <v>118</v>
      </c>
      <c r="J3723" s="39" t="s">
        <v>26</v>
      </c>
      <c r="K3723" s="38" t="s">
        <v>124</v>
      </c>
      <c r="L3723" s="38" t="s">
        <v>9010</v>
      </c>
    </row>
    <row r="3724" spans="8:12" x14ac:dyDescent="0.25">
      <c r="H3724" s="36">
        <v>11722669</v>
      </c>
      <c r="I3724" s="36" t="s">
        <v>118</v>
      </c>
      <c r="J3724" s="37" t="s">
        <v>26</v>
      </c>
      <c r="K3724" s="36" t="s">
        <v>124</v>
      </c>
      <c r="L3724" s="36" t="s">
        <v>1201</v>
      </c>
    </row>
    <row r="3725" spans="8:12" x14ac:dyDescent="0.25">
      <c r="H3725" s="38">
        <v>11726921</v>
      </c>
      <c r="I3725" s="38" t="s">
        <v>118</v>
      </c>
      <c r="J3725" s="39" t="s">
        <v>26</v>
      </c>
      <c r="K3725" s="38" t="s">
        <v>124</v>
      </c>
      <c r="L3725" s="38" t="s">
        <v>9011</v>
      </c>
    </row>
    <row r="3726" spans="8:12" x14ac:dyDescent="0.25">
      <c r="H3726" s="36">
        <v>11728040</v>
      </c>
      <c r="I3726" s="36" t="s">
        <v>118</v>
      </c>
      <c r="J3726" s="37" t="s">
        <v>26</v>
      </c>
      <c r="K3726" s="36" t="s">
        <v>124</v>
      </c>
      <c r="L3726" s="36" t="s">
        <v>9012</v>
      </c>
    </row>
    <row r="3727" spans="8:12" x14ac:dyDescent="0.25">
      <c r="H3727" s="38">
        <v>11728816</v>
      </c>
      <c r="I3727" s="38" t="s">
        <v>118</v>
      </c>
      <c r="J3727" s="39" t="s">
        <v>26</v>
      </c>
      <c r="K3727" s="38" t="s">
        <v>124</v>
      </c>
      <c r="L3727" s="38" t="s">
        <v>9013</v>
      </c>
    </row>
    <row r="3728" spans="8:12" x14ac:dyDescent="0.25">
      <c r="H3728" s="36">
        <v>11728965</v>
      </c>
      <c r="I3728" s="36" t="s">
        <v>118</v>
      </c>
      <c r="J3728" s="37" t="s">
        <v>26</v>
      </c>
      <c r="K3728" s="36" t="s">
        <v>124</v>
      </c>
      <c r="L3728" s="36" t="s">
        <v>9014</v>
      </c>
    </row>
    <row r="3729" spans="8:12" x14ac:dyDescent="0.25">
      <c r="H3729" s="38">
        <v>11729782</v>
      </c>
      <c r="I3729" s="38" t="s">
        <v>118</v>
      </c>
      <c r="J3729" s="39" t="s">
        <v>26</v>
      </c>
      <c r="K3729" s="38" t="s">
        <v>124</v>
      </c>
      <c r="L3729" s="38" t="s">
        <v>9015</v>
      </c>
    </row>
    <row r="3730" spans="8:12" x14ac:dyDescent="0.25">
      <c r="H3730" s="36">
        <v>11729822</v>
      </c>
      <c r="I3730" s="36" t="s">
        <v>118</v>
      </c>
      <c r="J3730" s="37" t="s">
        <v>26</v>
      </c>
      <c r="K3730" s="36" t="s">
        <v>124</v>
      </c>
      <c r="L3730" s="36" t="s">
        <v>9016</v>
      </c>
    </row>
    <row r="3731" spans="8:12" x14ac:dyDescent="0.25">
      <c r="H3731" s="38">
        <v>11730568</v>
      </c>
      <c r="I3731" s="38" t="s">
        <v>118</v>
      </c>
      <c r="J3731" s="39" t="s">
        <v>26</v>
      </c>
      <c r="K3731" s="38" t="s">
        <v>124</v>
      </c>
      <c r="L3731" s="38" t="s">
        <v>9017</v>
      </c>
    </row>
    <row r="3732" spans="8:12" x14ac:dyDescent="0.25">
      <c r="H3732" s="36">
        <v>11730576</v>
      </c>
      <c r="I3732" s="36" t="s">
        <v>118</v>
      </c>
      <c r="J3732" s="37" t="s">
        <v>26</v>
      </c>
      <c r="K3732" s="36" t="s">
        <v>124</v>
      </c>
      <c r="L3732" s="36" t="s">
        <v>9018</v>
      </c>
    </row>
    <row r="3733" spans="8:12" x14ac:dyDescent="0.25">
      <c r="H3733" s="38">
        <v>11738845</v>
      </c>
      <c r="I3733" s="38" t="s">
        <v>118</v>
      </c>
      <c r="J3733" s="39" t="s">
        <v>26</v>
      </c>
      <c r="K3733" s="38" t="s">
        <v>124</v>
      </c>
      <c r="L3733" s="38" t="s">
        <v>9019</v>
      </c>
    </row>
    <row r="3734" spans="8:12" x14ac:dyDescent="0.25">
      <c r="H3734" s="36">
        <v>11741021</v>
      </c>
      <c r="I3734" s="36" t="s">
        <v>118</v>
      </c>
      <c r="J3734" s="37" t="s">
        <v>26</v>
      </c>
      <c r="K3734" s="36" t="s">
        <v>124</v>
      </c>
      <c r="L3734" s="36" t="s">
        <v>9020</v>
      </c>
    </row>
    <row r="3735" spans="8:12" x14ac:dyDescent="0.25">
      <c r="H3735" s="38">
        <v>11743221</v>
      </c>
      <c r="I3735" s="38" t="s">
        <v>118</v>
      </c>
      <c r="J3735" s="39" t="s">
        <v>26</v>
      </c>
      <c r="K3735" s="38" t="s">
        <v>124</v>
      </c>
      <c r="L3735" s="38" t="s">
        <v>9021</v>
      </c>
    </row>
    <row r="3736" spans="8:12" x14ac:dyDescent="0.25">
      <c r="H3736" s="36">
        <v>11744723</v>
      </c>
      <c r="I3736" s="36" t="s">
        <v>118</v>
      </c>
      <c r="J3736" s="37" t="s">
        <v>26</v>
      </c>
      <c r="K3736" s="36" t="s">
        <v>124</v>
      </c>
      <c r="L3736" s="36" t="s">
        <v>9022</v>
      </c>
    </row>
    <row r="3737" spans="8:12" x14ac:dyDescent="0.25">
      <c r="H3737" s="38">
        <v>11744769</v>
      </c>
      <c r="I3737" s="38" t="s">
        <v>118</v>
      </c>
      <c r="J3737" s="39" t="s">
        <v>26</v>
      </c>
      <c r="K3737" s="38" t="s">
        <v>124</v>
      </c>
      <c r="L3737" s="38" t="s">
        <v>9023</v>
      </c>
    </row>
    <row r="3738" spans="8:12" x14ac:dyDescent="0.25">
      <c r="H3738" s="36">
        <v>11747462</v>
      </c>
      <c r="I3738" s="36" t="s">
        <v>118</v>
      </c>
      <c r="J3738" s="37" t="s">
        <v>26</v>
      </c>
      <c r="K3738" s="36" t="s">
        <v>124</v>
      </c>
      <c r="L3738" s="36" t="s">
        <v>893</v>
      </c>
    </row>
    <row r="3739" spans="8:12" x14ac:dyDescent="0.25">
      <c r="H3739" s="38">
        <v>11747582</v>
      </c>
      <c r="I3739" s="38" t="s">
        <v>118</v>
      </c>
      <c r="J3739" s="39" t="s">
        <v>26</v>
      </c>
      <c r="K3739" s="38" t="s">
        <v>124</v>
      </c>
      <c r="L3739" s="38" t="s">
        <v>9024</v>
      </c>
    </row>
    <row r="3740" spans="8:12" x14ac:dyDescent="0.25">
      <c r="H3740" s="36">
        <v>11747970</v>
      </c>
      <c r="I3740" s="36" t="s">
        <v>118</v>
      </c>
      <c r="J3740" s="37" t="s">
        <v>26</v>
      </c>
      <c r="K3740" s="36" t="s">
        <v>124</v>
      </c>
      <c r="L3740" s="36" t="s">
        <v>9025</v>
      </c>
    </row>
    <row r="3741" spans="8:12" x14ac:dyDescent="0.25">
      <c r="H3741" s="38">
        <v>11748153</v>
      </c>
      <c r="I3741" s="38" t="s">
        <v>118</v>
      </c>
      <c r="J3741" s="39" t="s">
        <v>26</v>
      </c>
      <c r="K3741" s="38" t="s">
        <v>124</v>
      </c>
      <c r="L3741" s="38" t="s">
        <v>9026</v>
      </c>
    </row>
    <row r="3742" spans="8:12" x14ac:dyDescent="0.25">
      <c r="H3742" s="36">
        <v>11748982</v>
      </c>
      <c r="I3742" s="36" t="s">
        <v>118</v>
      </c>
      <c r="J3742" s="37" t="s">
        <v>26</v>
      </c>
      <c r="K3742" s="36" t="s">
        <v>124</v>
      </c>
      <c r="L3742" s="36" t="s">
        <v>9027</v>
      </c>
    </row>
    <row r="3743" spans="8:12" x14ac:dyDescent="0.25">
      <c r="H3743" s="38">
        <v>11749067</v>
      </c>
      <c r="I3743" s="38" t="s">
        <v>118</v>
      </c>
      <c r="J3743" s="39" t="s">
        <v>26</v>
      </c>
      <c r="K3743" s="38" t="s">
        <v>124</v>
      </c>
      <c r="L3743" s="38" t="s">
        <v>516</v>
      </c>
    </row>
    <row r="3744" spans="8:12" x14ac:dyDescent="0.25">
      <c r="H3744" s="36">
        <v>11749189</v>
      </c>
      <c r="I3744" s="36" t="s">
        <v>118</v>
      </c>
      <c r="J3744" s="37" t="s">
        <v>26</v>
      </c>
      <c r="K3744" s="36" t="s">
        <v>124</v>
      </c>
      <c r="L3744" s="36" t="s">
        <v>3479</v>
      </c>
    </row>
    <row r="3745" spans="8:12" x14ac:dyDescent="0.25">
      <c r="H3745" s="38">
        <v>11749198</v>
      </c>
      <c r="I3745" s="38" t="s">
        <v>118</v>
      </c>
      <c r="J3745" s="39" t="s">
        <v>26</v>
      </c>
      <c r="K3745" s="38" t="s">
        <v>124</v>
      </c>
      <c r="L3745" s="38" t="s">
        <v>9028</v>
      </c>
    </row>
    <row r="3746" spans="8:12" x14ac:dyDescent="0.25">
      <c r="H3746" s="36">
        <v>11750607</v>
      </c>
      <c r="I3746" s="36" t="s">
        <v>118</v>
      </c>
      <c r="J3746" s="37" t="s">
        <v>26</v>
      </c>
      <c r="K3746" s="36" t="s">
        <v>124</v>
      </c>
      <c r="L3746" s="36" t="s">
        <v>9029</v>
      </c>
    </row>
    <row r="3747" spans="8:12" x14ac:dyDescent="0.25">
      <c r="H3747" s="38">
        <v>11753805</v>
      </c>
      <c r="I3747" s="38" t="s">
        <v>118</v>
      </c>
      <c r="J3747" s="39" t="s">
        <v>26</v>
      </c>
      <c r="K3747" s="38" t="s">
        <v>124</v>
      </c>
      <c r="L3747" s="38" t="s">
        <v>9030</v>
      </c>
    </row>
    <row r="3748" spans="8:12" x14ac:dyDescent="0.25">
      <c r="H3748" s="36">
        <v>11753846</v>
      </c>
      <c r="I3748" s="36" t="s">
        <v>118</v>
      </c>
      <c r="J3748" s="37" t="s">
        <v>26</v>
      </c>
      <c r="K3748" s="36" t="s">
        <v>124</v>
      </c>
      <c r="L3748" s="36" t="s">
        <v>9031</v>
      </c>
    </row>
    <row r="3749" spans="8:12" x14ac:dyDescent="0.25">
      <c r="H3749" s="38">
        <v>11755621</v>
      </c>
      <c r="I3749" s="38" t="s">
        <v>118</v>
      </c>
      <c r="J3749" s="39" t="s">
        <v>26</v>
      </c>
      <c r="K3749" s="38" t="s">
        <v>124</v>
      </c>
      <c r="L3749" s="38" t="s">
        <v>2654</v>
      </c>
    </row>
    <row r="3750" spans="8:12" x14ac:dyDescent="0.25">
      <c r="H3750" s="36">
        <v>11757132</v>
      </c>
      <c r="I3750" s="36" t="s">
        <v>118</v>
      </c>
      <c r="J3750" s="37" t="s">
        <v>26</v>
      </c>
      <c r="K3750" s="36" t="s">
        <v>124</v>
      </c>
      <c r="L3750" s="36" t="s">
        <v>5732</v>
      </c>
    </row>
    <row r="3751" spans="8:12" x14ac:dyDescent="0.25">
      <c r="H3751" s="38">
        <v>11761412</v>
      </c>
      <c r="I3751" s="38" t="s">
        <v>118</v>
      </c>
      <c r="J3751" s="39" t="s">
        <v>26</v>
      </c>
      <c r="K3751" s="38" t="s">
        <v>124</v>
      </c>
      <c r="L3751" s="38" t="s">
        <v>9032</v>
      </c>
    </row>
    <row r="3752" spans="8:12" x14ac:dyDescent="0.25">
      <c r="H3752" s="36">
        <v>11761545</v>
      </c>
      <c r="I3752" s="36" t="s">
        <v>118</v>
      </c>
      <c r="J3752" s="37" t="s">
        <v>26</v>
      </c>
      <c r="K3752" s="36" t="s">
        <v>124</v>
      </c>
      <c r="L3752" s="36" t="s">
        <v>9033</v>
      </c>
    </row>
    <row r="3753" spans="8:12" x14ac:dyDescent="0.25">
      <c r="H3753" s="38">
        <v>11762902</v>
      </c>
      <c r="I3753" s="38" t="s">
        <v>118</v>
      </c>
      <c r="J3753" s="39" t="s">
        <v>26</v>
      </c>
      <c r="K3753" s="38" t="s">
        <v>124</v>
      </c>
      <c r="L3753" s="38" t="s">
        <v>9034</v>
      </c>
    </row>
    <row r="3754" spans="8:12" x14ac:dyDescent="0.25">
      <c r="H3754" s="36">
        <v>11763455</v>
      </c>
      <c r="I3754" s="36" t="s">
        <v>118</v>
      </c>
      <c r="J3754" s="37" t="s">
        <v>26</v>
      </c>
      <c r="K3754" s="36" t="s">
        <v>124</v>
      </c>
      <c r="L3754" s="36" t="s">
        <v>646</v>
      </c>
    </row>
    <row r="3755" spans="8:12" x14ac:dyDescent="0.25">
      <c r="H3755" s="38">
        <v>11773577</v>
      </c>
      <c r="I3755" s="38" t="s">
        <v>118</v>
      </c>
      <c r="J3755" s="39" t="s">
        <v>26</v>
      </c>
      <c r="K3755" s="38" t="s">
        <v>124</v>
      </c>
      <c r="L3755" s="38" t="s">
        <v>9035</v>
      </c>
    </row>
    <row r="3756" spans="8:12" x14ac:dyDescent="0.25">
      <c r="H3756" s="36">
        <v>11773607</v>
      </c>
      <c r="I3756" s="36" t="s">
        <v>118</v>
      </c>
      <c r="J3756" s="37" t="s">
        <v>26</v>
      </c>
      <c r="K3756" s="36" t="s">
        <v>124</v>
      </c>
      <c r="L3756" s="36" t="s">
        <v>9036</v>
      </c>
    </row>
    <row r="3757" spans="8:12" x14ac:dyDescent="0.25">
      <c r="H3757" s="38">
        <v>11774390</v>
      </c>
      <c r="I3757" s="38" t="s">
        <v>118</v>
      </c>
      <c r="J3757" s="39" t="s">
        <v>26</v>
      </c>
      <c r="K3757" s="38" t="s">
        <v>124</v>
      </c>
      <c r="L3757" s="38" t="s">
        <v>9037</v>
      </c>
    </row>
    <row r="3758" spans="8:12" x14ac:dyDescent="0.25">
      <c r="H3758" s="36">
        <v>11784331</v>
      </c>
      <c r="I3758" s="36" t="s">
        <v>118</v>
      </c>
      <c r="J3758" s="37" t="s">
        <v>26</v>
      </c>
      <c r="K3758" s="36" t="s">
        <v>124</v>
      </c>
      <c r="L3758" s="36" t="s">
        <v>9038</v>
      </c>
    </row>
    <row r="3759" spans="8:12" x14ac:dyDescent="0.25">
      <c r="H3759" s="38">
        <v>11785839</v>
      </c>
      <c r="I3759" s="38" t="s">
        <v>118</v>
      </c>
      <c r="J3759" s="39" t="s">
        <v>26</v>
      </c>
      <c r="K3759" s="38" t="s">
        <v>124</v>
      </c>
      <c r="L3759" s="38" t="s">
        <v>9039</v>
      </c>
    </row>
    <row r="3760" spans="8:12" x14ac:dyDescent="0.25">
      <c r="H3760" s="36">
        <v>11800515</v>
      </c>
      <c r="I3760" s="36" t="s">
        <v>118</v>
      </c>
      <c r="J3760" s="37" t="s">
        <v>26</v>
      </c>
      <c r="K3760" s="36" t="s">
        <v>124</v>
      </c>
      <c r="L3760" s="36" t="s">
        <v>9040</v>
      </c>
    </row>
    <row r="3761" spans="8:12" x14ac:dyDescent="0.25">
      <c r="H3761" s="38">
        <v>11891421</v>
      </c>
      <c r="I3761" s="38" t="s">
        <v>118</v>
      </c>
      <c r="J3761" s="39" t="s">
        <v>26</v>
      </c>
      <c r="K3761" s="38" t="s">
        <v>124</v>
      </c>
      <c r="L3761" s="38" t="s">
        <v>9041</v>
      </c>
    </row>
    <row r="3762" spans="8:12" x14ac:dyDescent="0.25">
      <c r="H3762" s="36">
        <v>12000435</v>
      </c>
      <c r="I3762" s="36" t="s">
        <v>118</v>
      </c>
      <c r="J3762" s="37" t="s">
        <v>26</v>
      </c>
      <c r="K3762" s="36" t="s">
        <v>124</v>
      </c>
      <c r="L3762" s="36" t="s">
        <v>9042</v>
      </c>
    </row>
    <row r="3763" spans="8:12" x14ac:dyDescent="0.25">
      <c r="H3763" s="38">
        <v>12039662</v>
      </c>
      <c r="I3763" s="38" t="s">
        <v>118</v>
      </c>
      <c r="J3763" s="39" t="s">
        <v>26</v>
      </c>
      <c r="K3763" s="38" t="s">
        <v>124</v>
      </c>
      <c r="L3763" s="38" t="s">
        <v>9043</v>
      </c>
    </row>
    <row r="3764" spans="8:12" x14ac:dyDescent="0.25">
      <c r="H3764" s="36">
        <v>12104804</v>
      </c>
      <c r="I3764" s="36" t="s">
        <v>118</v>
      </c>
      <c r="J3764" s="37" t="s">
        <v>26</v>
      </c>
      <c r="K3764" s="36" t="s">
        <v>124</v>
      </c>
      <c r="L3764" s="36" t="s">
        <v>9044</v>
      </c>
    </row>
    <row r="3765" spans="8:12" x14ac:dyDescent="0.25">
      <c r="H3765" s="38">
        <v>12112937</v>
      </c>
      <c r="I3765" s="38" t="s">
        <v>118</v>
      </c>
      <c r="J3765" s="39" t="s">
        <v>26</v>
      </c>
      <c r="K3765" s="38" t="s">
        <v>124</v>
      </c>
      <c r="L3765" s="38" t="s">
        <v>9045</v>
      </c>
    </row>
    <row r="3766" spans="8:12" x14ac:dyDescent="0.25">
      <c r="H3766" s="36">
        <v>12116161</v>
      </c>
      <c r="I3766" s="36" t="s">
        <v>118</v>
      </c>
      <c r="J3766" s="37" t="s">
        <v>26</v>
      </c>
      <c r="K3766" s="36" t="s">
        <v>124</v>
      </c>
      <c r="L3766" s="36" t="s">
        <v>9046</v>
      </c>
    </row>
    <row r="3767" spans="8:12" x14ac:dyDescent="0.25">
      <c r="H3767" s="38">
        <v>12116281</v>
      </c>
      <c r="I3767" s="38" t="s">
        <v>118</v>
      </c>
      <c r="J3767" s="39" t="s">
        <v>26</v>
      </c>
      <c r="K3767" s="38" t="s">
        <v>124</v>
      </c>
      <c r="L3767" s="38" t="s">
        <v>9047</v>
      </c>
    </row>
    <row r="3768" spans="8:12" x14ac:dyDescent="0.25">
      <c r="H3768" s="36">
        <v>12131973</v>
      </c>
      <c r="I3768" s="36" t="s">
        <v>118</v>
      </c>
      <c r="J3768" s="37" t="s">
        <v>26</v>
      </c>
      <c r="K3768" s="36" t="s">
        <v>124</v>
      </c>
      <c r="L3768" s="36" t="s">
        <v>9048</v>
      </c>
    </row>
    <row r="3769" spans="8:12" x14ac:dyDescent="0.25">
      <c r="H3769" s="38">
        <v>12132160</v>
      </c>
      <c r="I3769" s="38" t="s">
        <v>118</v>
      </c>
      <c r="J3769" s="39" t="s">
        <v>26</v>
      </c>
      <c r="K3769" s="38" t="s">
        <v>124</v>
      </c>
      <c r="L3769" s="38" t="s">
        <v>2201</v>
      </c>
    </row>
    <row r="3770" spans="8:12" x14ac:dyDescent="0.25">
      <c r="H3770" s="36">
        <v>12139391</v>
      </c>
      <c r="I3770" s="36" t="s">
        <v>118</v>
      </c>
      <c r="J3770" s="37" t="s">
        <v>26</v>
      </c>
      <c r="K3770" s="36" t="s">
        <v>124</v>
      </c>
      <c r="L3770" s="36" t="s">
        <v>9049</v>
      </c>
    </row>
    <row r="3771" spans="8:12" x14ac:dyDescent="0.25">
      <c r="H3771" s="38">
        <v>12141456</v>
      </c>
      <c r="I3771" s="38" t="s">
        <v>118</v>
      </c>
      <c r="J3771" s="39" t="s">
        <v>26</v>
      </c>
      <c r="K3771" s="38" t="s">
        <v>124</v>
      </c>
      <c r="L3771" s="38" t="s">
        <v>9050</v>
      </c>
    </row>
    <row r="3772" spans="8:12" x14ac:dyDescent="0.25">
      <c r="H3772" s="36">
        <v>12147260</v>
      </c>
      <c r="I3772" s="36" t="s">
        <v>118</v>
      </c>
      <c r="J3772" s="37" t="s">
        <v>26</v>
      </c>
      <c r="K3772" s="36" t="s">
        <v>124</v>
      </c>
      <c r="L3772" s="36" t="s">
        <v>9051</v>
      </c>
    </row>
    <row r="3773" spans="8:12" x14ac:dyDescent="0.25">
      <c r="H3773" s="38">
        <v>12147264</v>
      </c>
      <c r="I3773" s="38" t="s">
        <v>118</v>
      </c>
      <c r="J3773" s="39" t="s">
        <v>26</v>
      </c>
      <c r="K3773" s="38" t="s">
        <v>124</v>
      </c>
      <c r="L3773" s="38" t="s">
        <v>5910</v>
      </c>
    </row>
    <row r="3774" spans="8:12" x14ac:dyDescent="0.25">
      <c r="H3774" s="36">
        <v>12148550</v>
      </c>
      <c r="I3774" s="36" t="s">
        <v>118</v>
      </c>
      <c r="J3774" s="37" t="s">
        <v>26</v>
      </c>
      <c r="K3774" s="36" t="s">
        <v>124</v>
      </c>
      <c r="L3774" s="36" t="s">
        <v>9052</v>
      </c>
    </row>
    <row r="3775" spans="8:12" x14ac:dyDescent="0.25">
      <c r="H3775" s="38">
        <v>12148604</v>
      </c>
      <c r="I3775" s="38" t="s">
        <v>118</v>
      </c>
      <c r="J3775" s="39" t="s">
        <v>26</v>
      </c>
      <c r="K3775" s="38" t="s">
        <v>124</v>
      </c>
      <c r="L3775" s="38" t="s">
        <v>9053</v>
      </c>
    </row>
    <row r="3776" spans="8:12" x14ac:dyDescent="0.25">
      <c r="H3776" s="36">
        <v>12150115</v>
      </c>
      <c r="I3776" s="36" t="s">
        <v>118</v>
      </c>
      <c r="J3776" s="37" t="s">
        <v>26</v>
      </c>
      <c r="K3776" s="36" t="s">
        <v>124</v>
      </c>
      <c r="L3776" s="36" t="s">
        <v>9054</v>
      </c>
    </row>
    <row r="3777" spans="8:12" x14ac:dyDescent="0.25">
      <c r="H3777" s="38">
        <v>12164760</v>
      </c>
      <c r="I3777" s="38" t="s">
        <v>118</v>
      </c>
      <c r="J3777" s="39" t="s">
        <v>26</v>
      </c>
      <c r="K3777" s="38" t="s">
        <v>124</v>
      </c>
      <c r="L3777" s="38" t="s">
        <v>9055</v>
      </c>
    </row>
    <row r="3778" spans="8:12" x14ac:dyDescent="0.25">
      <c r="H3778" s="36">
        <v>12173133</v>
      </c>
      <c r="I3778" s="36" t="s">
        <v>118</v>
      </c>
      <c r="J3778" s="37" t="s">
        <v>26</v>
      </c>
      <c r="K3778" s="36" t="s">
        <v>124</v>
      </c>
      <c r="L3778" s="36" t="s">
        <v>9056</v>
      </c>
    </row>
    <row r="3779" spans="8:12" x14ac:dyDescent="0.25">
      <c r="H3779" s="38">
        <v>12173305</v>
      </c>
      <c r="I3779" s="38" t="s">
        <v>118</v>
      </c>
      <c r="J3779" s="39" t="s">
        <v>26</v>
      </c>
      <c r="K3779" s="38" t="s">
        <v>124</v>
      </c>
      <c r="L3779" s="38" t="s">
        <v>9057</v>
      </c>
    </row>
    <row r="3780" spans="8:12" x14ac:dyDescent="0.25">
      <c r="H3780" s="36">
        <v>12173466</v>
      </c>
      <c r="I3780" s="36" t="s">
        <v>118</v>
      </c>
      <c r="J3780" s="37" t="s">
        <v>26</v>
      </c>
      <c r="K3780" s="36" t="s">
        <v>124</v>
      </c>
      <c r="L3780" s="36" t="s">
        <v>9058</v>
      </c>
    </row>
    <row r="3781" spans="8:12" x14ac:dyDescent="0.25">
      <c r="H3781" s="38">
        <v>12183538</v>
      </c>
      <c r="I3781" s="38" t="s">
        <v>118</v>
      </c>
      <c r="J3781" s="39" t="s">
        <v>26</v>
      </c>
      <c r="K3781" s="38" t="s">
        <v>124</v>
      </c>
      <c r="L3781" s="38" t="s">
        <v>9059</v>
      </c>
    </row>
    <row r="3782" spans="8:12" x14ac:dyDescent="0.25">
      <c r="H3782" s="36">
        <v>12183627</v>
      </c>
      <c r="I3782" s="36" t="s">
        <v>118</v>
      </c>
      <c r="J3782" s="37" t="s">
        <v>26</v>
      </c>
      <c r="K3782" s="36" t="s">
        <v>124</v>
      </c>
      <c r="L3782" s="36" t="s">
        <v>9060</v>
      </c>
    </row>
    <row r="3783" spans="8:12" x14ac:dyDescent="0.25">
      <c r="H3783" s="38">
        <v>12183653</v>
      </c>
      <c r="I3783" s="38" t="s">
        <v>118</v>
      </c>
      <c r="J3783" s="39" t="s">
        <v>26</v>
      </c>
      <c r="K3783" s="38" t="s">
        <v>124</v>
      </c>
      <c r="L3783" s="38" t="s">
        <v>9061</v>
      </c>
    </row>
    <row r="3784" spans="8:12" x14ac:dyDescent="0.25">
      <c r="H3784" s="36">
        <v>12187746</v>
      </c>
      <c r="I3784" s="36" t="s">
        <v>118</v>
      </c>
      <c r="J3784" s="37" t="s">
        <v>26</v>
      </c>
      <c r="K3784" s="36" t="s">
        <v>124</v>
      </c>
      <c r="L3784" s="36" t="s">
        <v>4666</v>
      </c>
    </row>
    <row r="3785" spans="8:12" x14ac:dyDescent="0.25">
      <c r="H3785" s="38">
        <v>12195400</v>
      </c>
      <c r="I3785" s="38" t="s">
        <v>118</v>
      </c>
      <c r="J3785" s="39" t="s">
        <v>26</v>
      </c>
      <c r="K3785" s="38" t="s">
        <v>124</v>
      </c>
      <c r="L3785" s="38" t="s">
        <v>2181</v>
      </c>
    </row>
    <row r="3786" spans="8:12" x14ac:dyDescent="0.25">
      <c r="H3786" s="36">
        <v>12202031</v>
      </c>
      <c r="I3786" s="36" t="s">
        <v>118</v>
      </c>
      <c r="J3786" s="37" t="s">
        <v>26</v>
      </c>
      <c r="K3786" s="36" t="s">
        <v>124</v>
      </c>
      <c r="L3786" s="36" t="s">
        <v>9062</v>
      </c>
    </row>
    <row r="3787" spans="8:12" x14ac:dyDescent="0.25">
      <c r="H3787" s="38">
        <v>12202201</v>
      </c>
      <c r="I3787" s="38" t="s">
        <v>118</v>
      </c>
      <c r="J3787" s="39" t="s">
        <v>26</v>
      </c>
      <c r="K3787" s="38" t="s">
        <v>124</v>
      </c>
      <c r="L3787" s="38" t="s">
        <v>9063</v>
      </c>
    </row>
    <row r="3788" spans="8:12" x14ac:dyDescent="0.25">
      <c r="H3788" s="36">
        <v>12202369</v>
      </c>
      <c r="I3788" s="36" t="s">
        <v>118</v>
      </c>
      <c r="J3788" s="37" t="s">
        <v>26</v>
      </c>
      <c r="K3788" s="36" t="s">
        <v>124</v>
      </c>
      <c r="L3788" s="36" t="s">
        <v>9064</v>
      </c>
    </row>
    <row r="3789" spans="8:12" x14ac:dyDescent="0.25">
      <c r="H3789" s="38">
        <v>12206441</v>
      </c>
      <c r="I3789" s="38" t="s">
        <v>118</v>
      </c>
      <c r="J3789" s="39" t="s">
        <v>26</v>
      </c>
      <c r="K3789" s="38" t="s">
        <v>124</v>
      </c>
      <c r="L3789" s="38" t="s">
        <v>9065</v>
      </c>
    </row>
    <row r="3790" spans="8:12" x14ac:dyDescent="0.25">
      <c r="H3790" s="36">
        <v>12210200</v>
      </c>
      <c r="I3790" s="36" t="s">
        <v>118</v>
      </c>
      <c r="J3790" s="37" t="s">
        <v>26</v>
      </c>
      <c r="K3790" s="36" t="s">
        <v>124</v>
      </c>
      <c r="L3790" s="36" t="s">
        <v>9066</v>
      </c>
    </row>
    <row r="3791" spans="8:12" x14ac:dyDescent="0.25">
      <c r="H3791" s="38">
        <v>12212318</v>
      </c>
      <c r="I3791" s="38" t="s">
        <v>118</v>
      </c>
      <c r="J3791" s="39" t="s">
        <v>26</v>
      </c>
      <c r="K3791" s="38" t="s">
        <v>124</v>
      </c>
      <c r="L3791" s="38" t="s">
        <v>9067</v>
      </c>
    </row>
    <row r="3792" spans="8:12" x14ac:dyDescent="0.25">
      <c r="H3792" s="36">
        <v>12223186</v>
      </c>
      <c r="I3792" s="36" t="s">
        <v>118</v>
      </c>
      <c r="J3792" s="37" t="s">
        <v>26</v>
      </c>
      <c r="K3792" s="36" t="s">
        <v>124</v>
      </c>
      <c r="L3792" s="36" t="s">
        <v>9068</v>
      </c>
    </row>
    <row r="3793" spans="8:12" x14ac:dyDescent="0.25">
      <c r="H3793" s="38">
        <v>12230083</v>
      </c>
      <c r="I3793" s="38" t="s">
        <v>118</v>
      </c>
      <c r="J3793" s="39" t="s">
        <v>26</v>
      </c>
      <c r="K3793" s="38" t="s">
        <v>124</v>
      </c>
      <c r="L3793" s="38" t="s">
        <v>3683</v>
      </c>
    </row>
    <row r="3794" spans="8:12" x14ac:dyDescent="0.25">
      <c r="H3794" s="36">
        <v>12233693</v>
      </c>
      <c r="I3794" s="36" t="s">
        <v>118</v>
      </c>
      <c r="J3794" s="37" t="s">
        <v>26</v>
      </c>
      <c r="K3794" s="36" t="s">
        <v>124</v>
      </c>
      <c r="L3794" s="36" t="s">
        <v>9069</v>
      </c>
    </row>
    <row r="3795" spans="8:12" x14ac:dyDescent="0.25">
      <c r="H3795" s="38">
        <v>12243791</v>
      </c>
      <c r="I3795" s="38" t="s">
        <v>118</v>
      </c>
      <c r="J3795" s="39" t="s">
        <v>26</v>
      </c>
      <c r="K3795" s="38" t="s">
        <v>124</v>
      </c>
      <c r="L3795" s="38" t="s">
        <v>9070</v>
      </c>
    </row>
    <row r="3796" spans="8:12" x14ac:dyDescent="0.25">
      <c r="H3796" s="36">
        <v>12254733</v>
      </c>
      <c r="I3796" s="36" t="s">
        <v>118</v>
      </c>
      <c r="J3796" s="37" t="s">
        <v>26</v>
      </c>
      <c r="K3796" s="36" t="s">
        <v>124</v>
      </c>
      <c r="L3796" s="36" t="s">
        <v>1198</v>
      </c>
    </row>
    <row r="3797" spans="8:12" x14ac:dyDescent="0.25">
      <c r="H3797" s="38">
        <v>12254741</v>
      </c>
      <c r="I3797" s="38" t="s">
        <v>118</v>
      </c>
      <c r="J3797" s="39" t="s">
        <v>26</v>
      </c>
      <c r="K3797" s="38" t="s">
        <v>124</v>
      </c>
      <c r="L3797" s="38" t="s">
        <v>1280</v>
      </c>
    </row>
    <row r="3798" spans="8:12" x14ac:dyDescent="0.25">
      <c r="H3798" s="36">
        <v>12254745</v>
      </c>
      <c r="I3798" s="36" t="s">
        <v>118</v>
      </c>
      <c r="J3798" s="37" t="s">
        <v>26</v>
      </c>
      <c r="K3798" s="36" t="s">
        <v>124</v>
      </c>
      <c r="L3798" s="36" t="s">
        <v>9071</v>
      </c>
    </row>
    <row r="3799" spans="8:12" x14ac:dyDescent="0.25">
      <c r="H3799" s="38">
        <v>12258814</v>
      </c>
      <c r="I3799" s="38" t="s">
        <v>118</v>
      </c>
      <c r="J3799" s="39" t="s">
        <v>26</v>
      </c>
      <c r="K3799" s="38" t="s">
        <v>124</v>
      </c>
      <c r="L3799" s="38" t="s">
        <v>9072</v>
      </c>
    </row>
    <row r="3800" spans="8:12" x14ac:dyDescent="0.25">
      <c r="H3800" s="36">
        <v>12261286</v>
      </c>
      <c r="I3800" s="36" t="s">
        <v>118</v>
      </c>
      <c r="J3800" s="37" t="s">
        <v>26</v>
      </c>
      <c r="K3800" s="36" t="s">
        <v>124</v>
      </c>
      <c r="L3800" s="36" t="s">
        <v>9073</v>
      </c>
    </row>
    <row r="3801" spans="8:12" x14ac:dyDescent="0.25">
      <c r="H3801" s="38">
        <v>12261294</v>
      </c>
      <c r="I3801" s="38" t="s">
        <v>118</v>
      </c>
      <c r="J3801" s="39" t="s">
        <v>26</v>
      </c>
      <c r="K3801" s="38" t="s">
        <v>124</v>
      </c>
      <c r="L3801" s="38" t="s">
        <v>5282</v>
      </c>
    </row>
    <row r="3802" spans="8:12" x14ac:dyDescent="0.25">
      <c r="H3802" s="36">
        <v>12266533</v>
      </c>
      <c r="I3802" s="36" t="s">
        <v>118</v>
      </c>
      <c r="J3802" s="37" t="s">
        <v>26</v>
      </c>
      <c r="K3802" s="36" t="s">
        <v>124</v>
      </c>
      <c r="L3802" s="36" t="s">
        <v>9074</v>
      </c>
    </row>
    <row r="3803" spans="8:12" x14ac:dyDescent="0.25">
      <c r="H3803" s="38">
        <v>12268296</v>
      </c>
      <c r="I3803" s="38" t="s">
        <v>118</v>
      </c>
      <c r="J3803" s="39" t="s">
        <v>26</v>
      </c>
      <c r="K3803" s="38" t="s">
        <v>124</v>
      </c>
      <c r="L3803" s="38" t="s">
        <v>9075</v>
      </c>
    </row>
    <row r="3804" spans="8:12" x14ac:dyDescent="0.25">
      <c r="H3804" s="36">
        <v>12271632</v>
      </c>
      <c r="I3804" s="36" t="s">
        <v>118</v>
      </c>
      <c r="J3804" s="37" t="s">
        <v>26</v>
      </c>
      <c r="K3804" s="36" t="s">
        <v>124</v>
      </c>
      <c r="L3804" s="36" t="s">
        <v>9076</v>
      </c>
    </row>
    <row r="3805" spans="8:12" x14ac:dyDescent="0.25">
      <c r="H3805" s="38">
        <v>12271696</v>
      </c>
      <c r="I3805" s="38" t="s">
        <v>118</v>
      </c>
      <c r="J3805" s="39" t="s">
        <v>26</v>
      </c>
      <c r="K3805" s="38" t="s">
        <v>124</v>
      </c>
      <c r="L3805" s="38" t="s">
        <v>9077</v>
      </c>
    </row>
    <row r="3806" spans="8:12" x14ac:dyDescent="0.25">
      <c r="H3806" s="36">
        <v>12274346</v>
      </c>
      <c r="I3806" s="36" t="s">
        <v>118</v>
      </c>
      <c r="J3806" s="37" t="s">
        <v>26</v>
      </c>
      <c r="K3806" s="36" t="s">
        <v>124</v>
      </c>
      <c r="L3806" s="36" t="s">
        <v>4654</v>
      </c>
    </row>
    <row r="3807" spans="8:12" x14ac:dyDescent="0.25">
      <c r="H3807" s="38">
        <v>12274364</v>
      </c>
      <c r="I3807" s="38" t="s">
        <v>118</v>
      </c>
      <c r="J3807" s="39" t="s">
        <v>26</v>
      </c>
      <c r="K3807" s="38" t="s">
        <v>124</v>
      </c>
      <c r="L3807" s="38" t="s">
        <v>9078</v>
      </c>
    </row>
    <row r="3808" spans="8:12" x14ac:dyDescent="0.25">
      <c r="H3808" s="36">
        <v>12276623</v>
      </c>
      <c r="I3808" s="36" t="s">
        <v>118</v>
      </c>
      <c r="J3808" s="37" t="s">
        <v>26</v>
      </c>
      <c r="K3808" s="36" t="s">
        <v>124</v>
      </c>
      <c r="L3808" s="36" t="s">
        <v>9079</v>
      </c>
    </row>
    <row r="3809" spans="8:12" x14ac:dyDescent="0.25">
      <c r="H3809" s="38">
        <v>12283037</v>
      </c>
      <c r="I3809" s="38" t="s">
        <v>118</v>
      </c>
      <c r="J3809" s="39" t="s">
        <v>26</v>
      </c>
      <c r="K3809" s="38" t="s">
        <v>124</v>
      </c>
      <c r="L3809" s="38" t="s">
        <v>817</v>
      </c>
    </row>
    <row r="3810" spans="8:12" x14ac:dyDescent="0.25">
      <c r="H3810" s="36">
        <v>12283051</v>
      </c>
      <c r="I3810" s="36" t="s">
        <v>118</v>
      </c>
      <c r="J3810" s="37" t="s">
        <v>26</v>
      </c>
      <c r="K3810" s="36" t="s">
        <v>124</v>
      </c>
      <c r="L3810" s="36" t="s">
        <v>9080</v>
      </c>
    </row>
    <row r="3811" spans="8:12" x14ac:dyDescent="0.25">
      <c r="H3811" s="38">
        <v>12286042</v>
      </c>
      <c r="I3811" s="38" t="s">
        <v>118</v>
      </c>
      <c r="J3811" s="39" t="s">
        <v>26</v>
      </c>
      <c r="K3811" s="38" t="s">
        <v>124</v>
      </c>
      <c r="L3811" s="38" t="s">
        <v>9081</v>
      </c>
    </row>
    <row r="3812" spans="8:12" x14ac:dyDescent="0.25">
      <c r="H3812" s="36">
        <v>12292237</v>
      </c>
      <c r="I3812" s="36" t="s">
        <v>118</v>
      </c>
      <c r="J3812" s="37" t="s">
        <v>26</v>
      </c>
      <c r="K3812" s="36" t="s">
        <v>124</v>
      </c>
      <c r="L3812" s="36" t="s">
        <v>9082</v>
      </c>
    </row>
    <row r="3813" spans="8:12" x14ac:dyDescent="0.25">
      <c r="H3813" s="38">
        <v>12394344</v>
      </c>
      <c r="I3813" s="38" t="s">
        <v>118</v>
      </c>
      <c r="J3813" s="39" t="s">
        <v>26</v>
      </c>
      <c r="K3813" s="38" t="s">
        <v>124</v>
      </c>
      <c r="L3813" s="38" t="s">
        <v>4317</v>
      </c>
    </row>
    <row r="3814" spans="8:12" x14ac:dyDescent="0.25">
      <c r="H3814" s="36">
        <v>12395464</v>
      </c>
      <c r="I3814" s="36" t="s">
        <v>118</v>
      </c>
      <c r="J3814" s="37" t="s">
        <v>26</v>
      </c>
      <c r="K3814" s="36" t="s">
        <v>124</v>
      </c>
      <c r="L3814" s="36" t="s">
        <v>9083</v>
      </c>
    </row>
    <row r="3815" spans="8:12" x14ac:dyDescent="0.25">
      <c r="H3815" s="38">
        <v>12401017</v>
      </c>
      <c r="I3815" s="38" t="s">
        <v>118</v>
      </c>
      <c r="J3815" s="39" t="s">
        <v>26</v>
      </c>
      <c r="K3815" s="38" t="s">
        <v>124</v>
      </c>
      <c r="L3815" s="38" t="s">
        <v>9084</v>
      </c>
    </row>
    <row r="3816" spans="8:12" x14ac:dyDescent="0.25">
      <c r="H3816" s="36">
        <v>12402248</v>
      </c>
      <c r="I3816" s="36" t="s">
        <v>118</v>
      </c>
      <c r="J3816" s="37" t="s">
        <v>26</v>
      </c>
      <c r="K3816" s="36" t="s">
        <v>124</v>
      </c>
      <c r="L3816" s="36" t="s">
        <v>9085</v>
      </c>
    </row>
    <row r="3817" spans="8:12" x14ac:dyDescent="0.25">
      <c r="H3817" s="38">
        <v>12402270</v>
      </c>
      <c r="I3817" s="38" t="s">
        <v>118</v>
      </c>
      <c r="J3817" s="39" t="s">
        <v>26</v>
      </c>
      <c r="K3817" s="38" t="s">
        <v>124</v>
      </c>
      <c r="L3817" s="38" t="s">
        <v>9086</v>
      </c>
    </row>
    <row r="3818" spans="8:12" x14ac:dyDescent="0.25">
      <c r="H3818" s="36">
        <v>12403749</v>
      </c>
      <c r="I3818" s="36" t="s">
        <v>118</v>
      </c>
      <c r="J3818" s="37" t="s">
        <v>26</v>
      </c>
      <c r="K3818" s="36" t="s">
        <v>124</v>
      </c>
      <c r="L3818" s="36" t="s">
        <v>9087</v>
      </c>
    </row>
    <row r="3819" spans="8:12" x14ac:dyDescent="0.25">
      <c r="H3819" s="38">
        <v>12406518</v>
      </c>
      <c r="I3819" s="38" t="s">
        <v>118</v>
      </c>
      <c r="J3819" s="39" t="s">
        <v>26</v>
      </c>
      <c r="K3819" s="38" t="s">
        <v>124</v>
      </c>
      <c r="L3819" s="38" t="s">
        <v>751</v>
      </c>
    </row>
    <row r="3820" spans="8:12" x14ac:dyDescent="0.25">
      <c r="H3820" s="36">
        <v>12414301</v>
      </c>
      <c r="I3820" s="36" t="s">
        <v>118</v>
      </c>
      <c r="J3820" s="37" t="s">
        <v>26</v>
      </c>
      <c r="K3820" s="36" t="s">
        <v>124</v>
      </c>
      <c r="L3820" s="36" t="s">
        <v>9088</v>
      </c>
    </row>
    <row r="3821" spans="8:12" x14ac:dyDescent="0.25">
      <c r="H3821" s="38">
        <v>12416897</v>
      </c>
      <c r="I3821" s="38" t="s">
        <v>118</v>
      </c>
      <c r="J3821" s="39" t="s">
        <v>26</v>
      </c>
      <c r="K3821" s="38" t="s">
        <v>124</v>
      </c>
      <c r="L3821" s="38" t="s">
        <v>327</v>
      </c>
    </row>
    <row r="3822" spans="8:12" x14ac:dyDescent="0.25">
      <c r="H3822" s="36">
        <v>12431663</v>
      </c>
      <c r="I3822" s="36" t="s">
        <v>118</v>
      </c>
      <c r="J3822" s="37" t="s">
        <v>26</v>
      </c>
      <c r="K3822" s="36" t="s">
        <v>124</v>
      </c>
      <c r="L3822" s="36" t="s">
        <v>3583</v>
      </c>
    </row>
    <row r="3823" spans="8:12" x14ac:dyDescent="0.25">
      <c r="H3823" s="38">
        <v>12432260</v>
      </c>
      <c r="I3823" s="38" t="s">
        <v>118</v>
      </c>
      <c r="J3823" s="39" t="s">
        <v>26</v>
      </c>
      <c r="K3823" s="38" t="s">
        <v>124</v>
      </c>
      <c r="L3823" s="38" t="s">
        <v>1313</v>
      </c>
    </row>
    <row r="3824" spans="8:12" x14ac:dyDescent="0.25">
      <c r="H3824" s="36">
        <v>12438722</v>
      </c>
      <c r="I3824" s="36" t="s">
        <v>118</v>
      </c>
      <c r="J3824" s="37" t="s">
        <v>26</v>
      </c>
      <c r="K3824" s="36" t="s">
        <v>124</v>
      </c>
      <c r="L3824" s="36" t="s">
        <v>9089</v>
      </c>
    </row>
    <row r="3825" spans="8:12" x14ac:dyDescent="0.25">
      <c r="H3825" s="38">
        <v>10020915</v>
      </c>
      <c r="I3825" s="38" t="s">
        <v>136</v>
      </c>
      <c r="J3825" s="39" t="s">
        <v>84</v>
      </c>
      <c r="K3825" s="38" t="s">
        <v>137</v>
      </c>
      <c r="L3825" s="38" t="s">
        <v>9090</v>
      </c>
    </row>
    <row r="3826" spans="8:12" x14ac:dyDescent="0.25">
      <c r="H3826" s="36">
        <v>10055332</v>
      </c>
      <c r="I3826" s="36" t="s">
        <v>136</v>
      </c>
      <c r="J3826" s="37" t="s">
        <v>84</v>
      </c>
      <c r="K3826" s="36" t="s">
        <v>137</v>
      </c>
      <c r="L3826" s="36" t="s">
        <v>5392</v>
      </c>
    </row>
    <row r="3827" spans="8:12" x14ac:dyDescent="0.25">
      <c r="H3827" s="38">
        <v>10056451</v>
      </c>
      <c r="I3827" s="38" t="s">
        <v>136</v>
      </c>
      <c r="J3827" s="39" t="s">
        <v>84</v>
      </c>
      <c r="K3827" s="38" t="s">
        <v>137</v>
      </c>
      <c r="L3827" s="38" t="s">
        <v>9091</v>
      </c>
    </row>
    <row r="3828" spans="8:12" x14ac:dyDescent="0.25">
      <c r="H3828" s="36">
        <v>10062409</v>
      </c>
      <c r="I3828" s="36" t="s">
        <v>136</v>
      </c>
      <c r="J3828" s="37" t="s">
        <v>84</v>
      </c>
      <c r="K3828" s="36" t="s">
        <v>137</v>
      </c>
      <c r="L3828" s="36" t="s">
        <v>2810</v>
      </c>
    </row>
    <row r="3829" spans="8:12" x14ac:dyDescent="0.25">
      <c r="H3829" s="38">
        <v>10067268</v>
      </c>
      <c r="I3829" s="38" t="s">
        <v>136</v>
      </c>
      <c r="J3829" s="39" t="s">
        <v>84</v>
      </c>
      <c r="K3829" s="38" t="s">
        <v>137</v>
      </c>
      <c r="L3829" s="38" t="s">
        <v>9092</v>
      </c>
    </row>
    <row r="3830" spans="8:12" x14ac:dyDescent="0.25">
      <c r="H3830" s="36">
        <v>10067373</v>
      </c>
      <c r="I3830" s="36" t="s">
        <v>136</v>
      </c>
      <c r="J3830" s="37" t="s">
        <v>84</v>
      </c>
      <c r="K3830" s="36" t="s">
        <v>137</v>
      </c>
      <c r="L3830" s="36" t="s">
        <v>9093</v>
      </c>
    </row>
    <row r="3831" spans="8:12" x14ac:dyDescent="0.25">
      <c r="H3831" s="38">
        <v>10735757</v>
      </c>
      <c r="I3831" s="38" t="s">
        <v>136</v>
      </c>
      <c r="J3831" s="39" t="s">
        <v>84</v>
      </c>
      <c r="K3831" s="38" t="s">
        <v>137</v>
      </c>
      <c r="L3831" s="38" t="s">
        <v>9094</v>
      </c>
    </row>
    <row r="3832" spans="8:12" x14ac:dyDescent="0.25">
      <c r="H3832" s="36">
        <v>11003203</v>
      </c>
      <c r="I3832" s="36" t="s">
        <v>136</v>
      </c>
      <c r="J3832" s="37" t="s">
        <v>84</v>
      </c>
      <c r="K3832" s="36" t="s">
        <v>137</v>
      </c>
      <c r="L3832" s="36" t="s">
        <v>9095</v>
      </c>
    </row>
    <row r="3833" spans="8:12" x14ac:dyDescent="0.25">
      <c r="H3833" s="38">
        <v>11149629</v>
      </c>
      <c r="I3833" s="38" t="s">
        <v>136</v>
      </c>
      <c r="J3833" s="39" t="s">
        <v>84</v>
      </c>
      <c r="K3833" s="38" t="s">
        <v>137</v>
      </c>
      <c r="L3833" s="38" t="s">
        <v>9096</v>
      </c>
    </row>
    <row r="3834" spans="8:12" x14ac:dyDescent="0.25">
      <c r="H3834" s="36">
        <v>11188173</v>
      </c>
      <c r="I3834" s="36" t="s">
        <v>136</v>
      </c>
      <c r="J3834" s="37" t="s">
        <v>84</v>
      </c>
      <c r="K3834" s="36" t="s">
        <v>137</v>
      </c>
      <c r="L3834" s="36" t="s">
        <v>9097</v>
      </c>
    </row>
    <row r="3835" spans="8:12" x14ac:dyDescent="0.25">
      <c r="H3835" s="38">
        <v>11715306</v>
      </c>
      <c r="I3835" s="38" t="s">
        <v>136</v>
      </c>
      <c r="J3835" s="39" t="s">
        <v>84</v>
      </c>
      <c r="K3835" s="38" t="s">
        <v>137</v>
      </c>
      <c r="L3835" s="38" t="s">
        <v>9098</v>
      </c>
    </row>
    <row r="3836" spans="8:12" x14ac:dyDescent="0.25">
      <c r="H3836" s="36">
        <v>12163715</v>
      </c>
      <c r="I3836" s="36" t="s">
        <v>136</v>
      </c>
      <c r="J3836" s="37" t="s">
        <v>84</v>
      </c>
      <c r="K3836" s="36" t="s">
        <v>137</v>
      </c>
      <c r="L3836" s="36" t="s">
        <v>9099</v>
      </c>
    </row>
    <row r="3837" spans="8:12" x14ac:dyDescent="0.25">
      <c r="H3837" s="38">
        <v>12171496</v>
      </c>
      <c r="I3837" s="38" t="s">
        <v>136</v>
      </c>
      <c r="J3837" s="39" t="s">
        <v>84</v>
      </c>
      <c r="K3837" s="38" t="s">
        <v>137</v>
      </c>
      <c r="L3837" s="38" t="s">
        <v>9100</v>
      </c>
    </row>
    <row r="3838" spans="8:12" x14ac:dyDescent="0.25">
      <c r="H3838" s="36">
        <v>12178695</v>
      </c>
      <c r="I3838" s="36" t="s">
        <v>136</v>
      </c>
      <c r="J3838" s="37" t="s">
        <v>84</v>
      </c>
      <c r="K3838" s="36" t="s">
        <v>137</v>
      </c>
      <c r="L3838" s="36" t="s">
        <v>9101</v>
      </c>
    </row>
    <row r="3839" spans="8:12" x14ac:dyDescent="0.25">
      <c r="H3839" s="38">
        <v>12183659</v>
      </c>
      <c r="I3839" s="38" t="s">
        <v>136</v>
      </c>
      <c r="J3839" s="39" t="s">
        <v>84</v>
      </c>
      <c r="K3839" s="38" t="s">
        <v>137</v>
      </c>
      <c r="L3839" s="38" t="s">
        <v>9102</v>
      </c>
    </row>
    <row r="3840" spans="8:12" x14ac:dyDescent="0.25">
      <c r="H3840" s="36">
        <v>12194914</v>
      </c>
      <c r="I3840" s="36" t="s">
        <v>136</v>
      </c>
      <c r="J3840" s="37" t="s">
        <v>84</v>
      </c>
      <c r="K3840" s="36" t="s">
        <v>137</v>
      </c>
      <c r="L3840" s="36" t="s">
        <v>9103</v>
      </c>
    </row>
    <row r="3841" spans="8:12" x14ac:dyDescent="0.25">
      <c r="H3841" s="38">
        <v>12195411</v>
      </c>
      <c r="I3841" s="38" t="s">
        <v>136</v>
      </c>
      <c r="J3841" s="39" t="s">
        <v>84</v>
      </c>
      <c r="K3841" s="38" t="s">
        <v>137</v>
      </c>
      <c r="L3841" s="38" t="s">
        <v>9104</v>
      </c>
    </row>
    <row r="3842" spans="8:12" x14ac:dyDescent="0.25">
      <c r="H3842" s="36">
        <v>12469656</v>
      </c>
      <c r="I3842" s="36" t="s">
        <v>136</v>
      </c>
      <c r="J3842" s="37" t="s">
        <v>84</v>
      </c>
      <c r="K3842" s="36" t="s">
        <v>137</v>
      </c>
      <c r="L3842" s="36" t="s">
        <v>3827</v>
      </c>
    </row>
    <row r="3843" spans="8:12" x14ac:dyDescent="0.25">
      <c r="H3843" s="38">
        <v>10053777</v>
      </c>
      <c r="I3843" s="38" t="s">
        <v>1764</v>
      </c>
      <c r="J3843" s="39" t="s">
        <v>22</v>
      </c>
      <c r="K3843" s="38" t="s">
        <v>1763</v>
      </c>
      <c r="L3843" s="38" t="s">
        <v>1051</v>
      </c>
    </row>
    <row r="3844" spans="8:12" x14ac:dyDescent="0.25">
      <c r="H3844" s="36">
        <v>10053815</v>
      </c>
      <c r="I3844" s="36" t="s">
        <v>1764</v>
      </c>
      <c r="J3844" s="37" t="s">
        <v>22</v>
      </c>
      <c r="K3844" s="36" t="s">
        <v>1763</v>
      </c>
      <c r="L3844" s="36" t="s">
        <v>9105</v>
      </c>
    </row>
    <row r="3845" spans="8:12" x14ac:dyDescent="0.25">
      <c r="H3845" s="38">
        <v>10053989</v>
      </c>
      <c r="I3845" s="38" t="s">
        <v>1764</v>
      </c>
      <c r="J3845" s="39" t="s">
        <v>22</v>
      </c>
      <c r="K3845" s="38" t="s">
        <v>1763</v>
      </c>
      <c r="L3845" s="38" t="s">
        <v>1834</v>
      </c>
    </row>
    <row r="3846" spans="8:12" x14ac:dyDescent="0.25">
      <c r="H3846" s="36">
        <v>10054018</v>
      </c>
      <c r="I3846" s="36" t="s">
        <v>1764</v>
      </c>
      <c r="J3846" s="37" t="s">
        <v>22</v>
      </c>
      <c r="K3846" s="36" t="s">
        <v>1763</v>
      </c>
      <c r="L3846" s="36" t="s">
        <v>666</v>
      </c>
    </row>
    <row r="3847" spans="8:12" x14ac:dyDescent="0.25">
      <c r="H3847" s="38">
        <v>10054022</v>
      </c>
      <c r="I3847" s="38" t="s">
        <v>1764</v>
      </c>
      <c r="J3847" s="39" t="s">
        <v>22</v>
      </c>
      <c r="K3847" s="38" t="s">
        <v>1763</v>
      </c>
      <c r="L3847" s="38" t="s">
        <v>9106</v>
      </c>
    </row>
    <row r="3848" spans="8:12" x14ac:dyDescent="0.25">
      <c r="H3848" s="36">
        <v>10054146</v>
      </c>
      <c r="I3848" s="36" t="s">
        <v>1764</v>
      </c>
      <c r="J3848" s="37" t="s">
        <v>22</v>
      </c>
      <c r="K3848" s="36" t="s">
        <v>1763</v>
      </c>
      <c r="L3848" s="36" t="s">
        <v>1386</v>
      </c>
    </row>
    <row r="3849" spans="8:12" x14ac:dyDescent="0.25">
      <c r="H3849" s="38">
        <v>10054148</v>
      </c>
      <c r="I3849" s="38" t="s">
        <v>1764</v>
      </c>
      <c r="J3849" s="39" t="s">
        <v>22</v>
      </c>
      <c r="K3849" s="38" t="s">
        <v>1763</v>
      </c>
      <c r="L3849" s="38" t="s">
        <v>312</v>
      </c>
    </row>
    <row r="3850" spans="8:12" x14ac:dyDescent="0.25">
      <c r="H3850" s="36">
        <v>10054149</v>
      </c>
      <c r="I3850" s="36" t="s">
        <v>1764</v>
      </c>
      <c r="J3850" s="37" t="s">
        <v>22</v>
      </c>
      <c r="K3850" s="36" t="s">
        <v>1763</v>
      </c>
      <c r="L3850" s="36" t="s">
        <v>493</v>
      </c>
    </row>
    <row r="3851" spans="8:12" x14ac:dyDescent="0.25">
      <c r="H3851" s="38">
        <v>10054186</v>
      </c>
      <c r="I3851" s="38" t="s">
        <v>1764</v>
      </c>
      <c r="J3851" s="39" t="s">
        <v>22</v>
      </c>
      <c r="K3851" s="38" t="s">
        <v>1763</v>
      </c>
      <c r="L3851" s="38" t="s">
        <v>9107</v>
      </c>
    </row>
    <row r="3852" spans="8:12" x14ac:dyDescent="0.25">
      <c r="H3852" s="36">
        <v>10054187</v>
      </c>
      <c r="I3852" s="36" t="s">
        <v>1764</v>
      </c>
      <c r="J3852" s="37" t="s">
        <v>22</v>
      </c>
      <c r="K3852" s="36" t="s">
        <v>1763</v>
      </c>
      <c r="L3852" s="36" t="s">
        <v>9108</v>
      </c>
    </row>
    <row r="3853" spans="8:12" x14ac:dyDescent="0.25">
      <c r="H3853" s="38">
        <v>10054305</v>
      </c>
      <c r="I3853" s="38" t="s">
        <v>1764</v>
      </c>
      <c r="J3853" s="39" t="s">
        <v>22</v>
      </c>
      <c r="K3853" s="38" t="s">
        <v>1763</v>
      </c>
      <c r="L3853" s="38" t="s">
        <v>9109</v>
      </c>
    </row>
    <row r="3854" spans="8:12" x14ac:dyDescent="0.25">
      <c r="H3854" s="36">
        <v>10054541</v>
      </c>
      <c r="I3854" s="36" t="s">
        <v>1764</v>
      </c>
      <c r="J3854" s="37" t="s">
        <v>22</v>
      </c>
      <c r="K3854" s="36" t="s">
        <v>1763</v>
      </c>
      <c r="L3854" s="36" t="s">
        <v>9110</v>
      </c>
    </row>
    <row r="3855" spans="8:12" x14ac:dyDescent="0.25">
      <c r="H3855" s="38">
        <v>10054600</v>
      </c>
      <c r="I3855" s="38" t="s">
        <v>1764</v>
      </c>
      <c r="J3855" s="39" t="s">
        <v>22</v>
      </c>
      <c r="K3855" s="38" t="s">
        <v>1763</v>
      </c>
      <c r="L3855" s="38" t="s">
        <v>9111</v>
      </c>
    </row>
    <row r="3856" spans="8:12" x14ac:dyDescent="0.25">
      <c r="H3856" s="36">
        <v>10054833</v>
      </c>
      <c r="I3856" s="36" t="s">
        <v>1764</v>
      </c>
      <c r="J3856" s="37" t="s">
        <v>22</v>
      </c>
      <c r="K3856" s="36" t="s">
        <v>1763</v>
      </c>
      <c r="L3856" s="36" t="s">
        <v>9112</v>
      </c>
    </row>
    <row r="3857" spans="8:12" x14ac:dyDescent="0.25">
      <c r="H3857" s="38">
        <v>10054948</v>
      </c>
      <c r="I3857" s="38" t="s">
        <v>1764</v>
      </c>
      <c r="J3857" s="39" t="s">
        <v>22</v>
      </c>
      <c r="K3857" s="38" t="s">
        <v>1763</v>
      </c>
      <c r="L3857" s="38" t="s">
        <v>9113</v>
      </c>
    </row>
    <row r="3858" spans="8:12" x14ac:dyDescent="0.25">
      <c r="H3858" s="36">
        <v>10054974</v>
      </c>
      <c r="I3858" s="36" t="s">
        <v>1764</v>
      </c>
      <c r="J3858" s="37" t="s">
        <v>22</v>
      </c>
      <c r="K3858" s="36" t="s">
        <v>1763</v>
      </c>
      <c r="L3858" s="36" t="s">
        <v>9114</v>
      </c>
    </row>
    <row r="3859" spans="8:12" x14ac:dyDescent="0.25">
      <c r="H3859" s="38">
        <v>10054998</v>
      </c>
      <c r="I3859" s="38" t="s">
        <v>1764</v>
      </c>
      <c r="J3859" s="39" t="s">
        <v>22</v>
      </c>
      <c r="K3859" s="38" t="s">
        <v>1763</v>
      </c>
      <c r="L3859" s="38" t="s">
        <v>9115</v>
      </c>
    </row>
    <row r="3860" spans="8:12" x14ac:dyDescent="0.25">
      <c r="H3860" s="36">
        <v>10055297</v>
      </c>
      <c r="I3860" s="36" t="s">
        <v>1764</v>
      </c>
      <c r="J3860" s="37" t="s">
        <v>22</v>
      </c>
      <c r="K3860" s="36" t="s">
        <v>1763</v>
      </c>
      <c r="L3860" s="36" t="s">
        <v>9116</v>
      </c>
    </row>
    <row r="3861" spans="8:12" x14ac:dyDescent="0.25">
      <c r="H3861" s="38">
        <v>10055320</v>
      </c>
      <c r="I3861" s="38" t="s">
        <v>1764</v>
      </c>
      <c r="J3861" s="39" t="s">
        <v>22</v>
      </c>
      <c r="K3861" s="38" t="s">
        <v>1763</v>
      </c>
      <c r="L3861" s="38" t="s">
        <v>1021</v>
      </c>
    </row>
    <row r="3862" spans="8:12" x14ac:dyDescent="0.25">
      <c r="H3862" s="36">
        <v>10055486</v>
      </c>
      <c r="I3862" s="36" t="s">
        <v>1764</v>
      </c>
      <c r="J3862" s="37" t="s">
        <v>22</v>
      </c>
      <c r="K3862" s="36" t="s">
        <v>1763</v>
      </c>
      <c r="L3862" s="36" t="s">
        <v>9117</v>
      </c>
    </row>
    <row r="3863" spans="8:12" x14ac:dyDescent="0.25">
      <c r="H3863" s="38">
        <v>10055487</v>
      </c>
      <c r="I3863" s="38" t="s">
        <v>1764</v>
      </c>
      <c r="J3863" s="39" t="s">
        <v>22</v>
      </c>
      <c r="K3863" s="38" t="s">
        <v>1763</v>
      </c>
      <c r="L3863" s="38" t="s">
        <v>9118</v>
      </c>
    </row>
    <row r="3864" spans="8:12" x14ac:dyDescent="0.25">
      <c r="H3864" s="36">
        <v>10055557</v>
      </c>
      <c r="I3864" s="36" t="s">
        <v>1764</v>
      </c>
      <c r="J3864" s="37" t="s">
        <v>22</v>
      </c>
      <c r="K3864" s="36" t="s">
        <v>1763</v>
      </c>
      <c r="L3864" s="36" t="s">
        <v>9119</v>
      </c>
    </row>
    <row r="3865" spans="8:12" x14ac:dyDescent="0.25">
      <c r="H3865" s="38">
        <v>10055877</v>
      </c>
      <c r="I3865" s="38" t="s">
        <v>1764</v>
      </c>
      <c r="J3865" s="39" t="s">
        <v>22</v>
      </c>
      <c r="K3865" s="38" t="s">
        <v>1763</v>
      </c>
      <c r="L3865" s="38" t="s">
        <v>9120</v>
      </c>
    </row>
    <row r="3866" spans="8:12" x14ac:dyDescent="0.25">
      <c r="H3866" s="36">
        <v>10056216</v>
      </c>
      <c r="I3866" s="36" t="s">
        <v>1764</v>
      </c>
      <c r="J3866" s="37" t="s">
        <v>22</v>
      </c>
      <c r="K3866" s="36" t="s">
        <v>1763</v>
      </c>
      <c r="L3866" s="36" t="s">
        <v>9121</v>
      </c>
    </row>
    <row r="3867" spans="8:12" x14ac:dyDescent="0.25">
      <c r="H3867" s="38">
        <v>10056217</v>
      </c>
      <c r="I3867" s="38" t="s">
        <v>1764</v>
      </c>
      <c r="J3867" s="39" t="s">
        <v>22</v>
      </c>
      <c r="K3867" s="38" t="s">
        <v>1763</v>
      </c>
      <c r="L3867" s="38" t="s">
        <v>9122</v>
      </c>
    </row>
    <row r="3868" spans="8:12" x14ac:dyDescent="0.25">
      <c r="H3868" s="36">
        <v>10056277</v>
      </c>
      <c r="I3868" s="36" t="s">
        <v>1764</v>
      </c>
      <c r="J3868" s="37" t="s">
        <v>22</v>
      </c>
      <c r="K3868" s="36" t="s">
        <v>1763</v>
      </c>
      <c r="L3868" s="36" t="s">
        <v>9123</v>
      </c>
    </row>
    <row r="3869" spans="8:12" x14ac:dyDescent="0.25">
      <c r="H3869" s="38">
        <v>10056315</v>
      </c>
      <c r="I3869" s="38" t="s">
        <v>1764</v>
      </c>
      <c r="J3869" s="39" t="s">
        <v>22</v>
      </c>
      <c r="K3869" s="38" t="s">
        <v>1763</v>
      </c>
      <c r="L3869" s="38" t="s">
        <v>1110</v>
      </c>
    </row>
    <row r="3870" spans="8:12" x14ac:dyDescent="0.25">
      <c r="H3870" s="36">
        <v>10056338</v>
      </c>
      <c r="I3870" s="36" t="s">
        <v>1764</v>
      </c>
      <c r="J3870" s="37" t="s">
        <v>22</v>
      </c>
      <c r="K3870" s="36" t="s">
        <v>1763</v>
      </c>
      <c r="L3870" s="36" t="s">
        <v>1173</v>
      </c>
    </row>
    <row r="3871" spans="8:12" x14ac:dyDescent="0.25">
      <c r="H3871" s="38">
        <v>10056410</v>
      </c>
      <c r="I3871" s="38" t="s">
        <v>1764</v>
      </c>
      <c r="J3871" s="39" t="s">
        <v>22</v>
      </c>
      <c r="K3871" s="38" t="s">
        <v>1763</v>
      </c>
      <c r="L3871" s="38" t="s">
        <v>9124</v>
      </c>
    </row>
    <row r="3872" spans="8:12" x14ac:dyDescent="0.25">
      <c r="H3872" s="36">
        <v>10056452</v>
      </c>
      <c r="I3872" s="36" t="s">
        <v>1764</v>
      </c>
      <c r="J3872" s="37" t="s">
        <v>22</v>
      </c>
      <c r="K3872" s="36" t="s">
        <v>1763</v>
      </c>
      <c r="L3872" s="36" t="s">
        <v>9125</v>
      </c>
    </row>
    <row r="3873" spans="8:12" x14ac:dyDescent="0.25">
      <c r="H3873" s="38">
        <v>10056591</v>
      </c>
      <c r="I3873" s="38" t="s">
        <v>1764</v>
      </c>
      <c r="J3873" s="39" t="s">
        <v>22</v>
      </c>
      <c r="K3873" s="38" t="s">
        <v>1763</v>
      </c>
      <c r="L3873" s="38" t="s">
        <v>1895</v>
      </c>
    </row>
    <row r="3874" spans="8:12" x14ac:dyDescent="0.25">
      <c r="H3874" s="36">
        <v>10057038</v>
      </c>
      <c r="I3874" s="36" t="s">
        <v>1764</v>
      </c>
      <c r="J3874" s="37" t="s">
        <v>22</v>
      </c>
      <c r="K3874" s="36" t="s">
        <v>1763</v>
      </c>
      <c r="L3874" s="36" t="s">
        <v>9126</v>
      </c>
    </row>
    <row r="3875" spans="8:12" x14ac:dyDescent="0.25">
      <c r="H3875" s="38">
        <v>10057445</v>
      </c>
      <c r="I3875" s="38" t="s">
        <v>1764</v>
      </c>
      <c r="J3875" s="39" t="s">
        <v>22</v>
      </c>
      <c r="K3875" s="38" t="s">
        <v>1763</v>
      </c>
      <c r="L3875" s="38" t="s">
        <v>389</v>
      </c>
    </row>
    <row r="3876" spans="8:12" x14ac:dyDescent="0.25">
      <c r="H3876" s="36">
        <v>10057699</v>
      </c>
      <c r="I3876" s="36" t="s">
        <v>1764</v>
      </c>
      <c r="J3876" s="37" t="s">
        <v>22</v>
      </c>
      <c r="K3876" s="36" t="s">
        <v>1763</v>
      </c>
      <c r="L3876" s="36" t="s">
        <v>9127</v>
      </c>
    </row>
    <row r="3877" spans="8:12" x14ac:dyDescent="0.25">
      <c r="H3877" s="38">
        <v>10057731</v>
      </c>
      <c r="I3877" s="38" t="s">
        <v>1764</v>
      </c>
      <c r="J3877" s="39" t="s">
        <v>22</v>
      </c>
      <c r="K3877" s="38" t="s">
        <v>1763</v>
      </c>
      <c r="L3877" s="38" t="s">
        <v>9128</v>
      </c>
    </row>
    <row r="3878" spans="8:12" x14ac:dyDescent="0.25">
      <c r="H3878" s="36">
        <v>10057914</v>
      </c>
      <c r="I3878" s="36" t="s">
        <v>1764</v>
      </c>
      <c r="J3878" s="37" t="s">
        <v>22</v>
      </c>
      <c r="K3878" s="36" t="s">
        <v>1763</v>
      </c>
      <c r="L3878" s="36" t="s">
        <v>1362</v>
      </c>
    </row>
    <row r="3879" spans="8:12" x14ac:dyDescent="0.25">
      <c r="H3879" s="38">
        <v>10058274</v>
      </c>
      <c r="I3879" s="38" t="s">
        <v>1764</v>
      </c>
      <c r="J3879" s="39" t="s">
        <v>22</v>
      </c>
      <c r="K3879" s="38" t="s">
        <v>1763</v>
      </c>
      <c r="L3879" s="38" t="s">
        <v>856</v>
      </c>
    </row>
    <row r="3880" spans="8:12" x14ac:dyDescent="0.25">
      <c r="H3880" s="36">
        <v>10058344</v>
      </c>
      <c r="I3880" s="36" t="s">
        <v>1764</v>
      </c>
      <c r="J3880" s="37" t="s">
        <v>22</v>
      </c>
      <c r="K3880" s="36" t="s">
        <v>1763</v>
      </c>
      <c r="L3880" s="36" t="s">
        <v>597</v>
      </c>
    </row>
    <row r="3881" spans="8:12" x14ac:dyDescent="0.25">
      <c r="H3881" s="38">
        <v>10058808</v>
      </c>
      <c r="I3881" s="38" t="s">
        <v>1764</v>
      </c>
      <c r="J3881" s="39" t="s">
        <v>22</v>
      </c>
      <c r="K3881" s="38" t="s">
        <v>1763</v>
      </c>
      <c r="L3881" s="38" t="s">
        <v>5123</v>
      </c>
    </row>
    <row r="3882" spans="8:12" x14ac:dyDescent="0.25">
      <c r="H3882" s="36">
        <v>10058970</v>
      </c>
      <c r="I3882" s="36" t="s">
        <v>1764</v>
      </c>
      <c r="J3882" s="37" t="s">
        <v>22</v>
      </c>
      <c r="K3882" s="36" t="s">
        <v>1763</v>
      </c>
      <c r="L3882" s="36" t="s">
        <v>9129</v>
      </c>
    </row>
    <row r="3883" spans="8:12" x14ac:dyDescent="0.25">
      <c r="H3883" s="38">
        <v>10058989</v>
      </c>
      <c r="I3883" s="38" t="s">
        <v>1764</v>
      </c>
      <c r="J3883" s="39" t="s">
        <v>22</v>
      </c>
      <c r="K3883" s="38" t="s">
        <v>1763</v>
      </c>
      <c r="L3883" s="38" t="s">
        <v>9130</v>
      </c>
    </row>
    <row r="3884" spans="8:12" x14ac:dyDescent="0.25">
      <c r="H3884" s="36">
        <v>10059386</v>
      </c>
      <c r="I3884" s="36" t="s">
        <v>1764</v>
      </c>
      <c r="J3884" s="37" t="s">
        <v>22</v>
      </c>
      <c r="K3884" s="36" t="s">
        <v>1763</v>
      </c>
      <c r="L3884" s="36" t="s">
        <v>9131</v>
      </c>
    </row>
    <row r="3885" spans="8:12" x14ac:dyDescent="0.25">
      <c r="H3885" s="38">
        <v>10059411</v>
      </c>
      <c r="I3885" s="38" t="s">
        <v>1764</v>
      </c>
      <c r="J3885" s="39" t="s">
        <v>22</v>
      </c>
      <c r="K3885" s="38" t="s">
        <v>1763</v>
      </c>
      <c r="L3885" s="38" t="s">
        <v>9132</v>
      </c>
    </row>
    <row r="3886" spans="8:12" x14ac:dyDescent="0.25">
      <c r="H3886" s="36">
        <v>10059601</v>
      </c>
      <c r="I3886" s="36" t="s">
        <v>1764</v>
      </c>
      <c r="J3886" s="37" t="s">
        <v>22</v>
      </c>
      <c r="K3886" s="36" t="s">
        <v>1763</v>
      </c>
      <c r="L3886" s="36" t="s">
        <v>9133</v>
      </c>
    </row>
    <row r="3887" spans="8:12" x14ac:dyDescent="0.25">
      <c r="H3887" s="38">
        <v>10059602</v>
      </c>
      <c r="I3887" s="38" t="s">
        <v>1764</v>
      </c>
      <c r="J3887" s="39" t="s">
        <v>22</v>
      </c>
      <c r="K3887" s="38" t="s">
        <v>1763</v>
      </c>
      <c r="L3887" s="38" t="s">
        <v>9134</v>
      </c>
    </row>
    <row r="3888" spans="8:12" x14ac:dyDescent="0.25">
      <c r="H3888" s="36">
        <v>10060604</v>
      </c>
      <c r="I3888" s="36" t="s">
        <v>1764</v>
      </c>
      <c r="J3888" s="37" t="s">
        <v>22</v>
      </c>
      <c r="K3888" s="36" t="s">
        <v>1763</v>
      </c>
      <c r="L3888" s="36" t="s">
        <v>9135</v>
      </c>
    </row>
    <row r="3889" spans="8:12" x14ac:dyDescent="0.25">
      <c r="H3889" s="38">
        <v>10060781</v>
      </c>
      <c r="I3889" s="38" t="s">
        <v>1764</v>
      </c>
      <c r="J3889" s="39" t="s">
        <v>22</v>
      </c>
      <c r="K3889" s="38" t="s">
        <v>1763</v>
      </c>
      <c r="L3889" s="38" t="s">
        <v>1861</v>
      </c>
    </row>
    <row r="3890" spans="8:12" x14ac:dyDescent="0.25">
      <c r="H3890" s="36">
        <v>10061367</v>
      </c>
      <c r="I3890" s="36" t="s">
        <v>1764</v>
      </c>
      <c r="J3890" s="37" t="s">
        <v>22</v>
      </c>
      <c r="K3890" s="36" t="s">
        <v>1763</v>
      </c>
      <c r="L3890" s="36" t="s">
        <v>9136</v>
      </c>
    </row>
    <row r="3891" spans="8:12" x14ac:dyDescent="0.25">
      <c r="H3891" s="38">
        <v>10061384</v>
      </c>
      <c r="I3891" s="38" t="s">
        <v>1764</v>
      </c>
      <c r="J3891" s="39" t="s">
        <v>22</v>
      </c>
      <c r="K3891" s="38" t="s">
        <v>1763</v>
      </c>
      <c r="L3891" s="38" t="s">
        <v>9137</v>
      </c>
    </row>
    <row r="3892" spans="8:12" x14ac:dyDescent="0.25">
      <c r="H3892" s="36">
        <v>10061497</v>
      </c>
      <c r="I3892" s="36" t="s">
        <v>1764</v>
      </c>
      <c r="J3892" s="37" t="s">
        <v>22</v>
      </c>
      <c r="K3892" s="36" t="s">
        <v>1763</v>
      </c>
      <c r="L3892" s="36" t="s">
        <v>9138</v>
      </c>
    </row>
    <row r="3893" spans="8:12" x14ac:dyDescent="0.25">
      <c r="H3893" s="38">
        <v>10061674</v>
      </c>
      <c r="I3893" s="38" t="s">
        <v>1764</v>
      </c>
      <c r="J3893" s="39" t="s">
        <v>22</v>
      </c>
      <c r="K3893" s="38" t="s">
        <v>1763</v>
      </c>
      <c r="L3893" s="38" t="s">
        <v>9139</v>
      </c>
    </row>
    <row r="3894" spans="8:12" x14ac:dyDescent="0.25">
      <c r="H3894" s="36">
        <v>10062042</v>
      </c>
      <c r="I3894" s="36" t="s">
        <v>1764</v>
      </c>
      <c r="J3894" s="37" t="s">
        <v>22</v>
      </c>
      <c r="K3894" s="36" t="s">
        <v>1763</v>
      </c>
      <c r="L3894" s="36" t="s">
        <v>9140</v>
      </c>
    </row>
    <row r="3895" spans="8:12" x14ac:dyDescent="0.25">
      <c r="H3895" s="38">
        <v>10062174</v>
      </c>
      <c r="I3895" s="38" t="s">
        <v>1764</v>
      </c>
      <c r="J3895" s="39" t="s">
        <v>22</v>
      </c>
      <c r="K3895" s="38" t="s">
        <v>1763</v>
      </c>
      <c r="L3895" s="38" t="s">
        <v>9141</v>
      </c>
    </row>
    <row r="3896" spans="8:12" x14ac:dyDescent="0.25">
      <c r="H3896" s="36">
        <v>10062323</v>
      </c>
      <c r="I3896" s="36" t="s">
        <v>1764</v>
      </c>
      <c r="J3896" s="37" t="s">
        <v>22</v>
      </c>
      <c r="K3896" s="36" t="s">
        <v>1763</v>
      </c>
      <c r="L3896" s="36" t="s">
        <v>9142</v>
      </c>
    </row>
    <row r="3897" spans="8:12" x14ac:dyDescent="0.25">
      <c r="H3897" s="38">
        <v>10062346</v>
      </c>
      <c r="I3897" s="38" t="s">
        <v>1764</v>
      </c>
      <c r="J3897" s="39" t="s">
        <v>22</v>
      </c>
      <c r="K3897" s="38" t="s">
        <v>1763</v>
      </c>
      <c r="L3897" s="38" t="s">
        <v>3803</v>
      </c>
    </row>
    <row r="3898" spans="8:12" x14ac:dyDescent="0.25">
      <c r="H3898" s="36">
        <v>10062404</v>
      </c>
      <c r="I3898" s="36" t="s">
        <v>1764</v>
      </c>
      <c r="J3898" s="37" t="s">
        <v>22</v>
      </c>
      <c r="K3898" s="36" t="s">
        <v>1763</v>
      </c>
      <c r="L3898" s="36" t="s">
        <v>9143</v>
      </c>
    </row>
    <row r="3899" spans="8:12" x14ac:dyDescent="0.25">
      <c r="H3899" s="38">
        <v>10062422</v>
      </c>
      <c r="I3899" s="38" t="s">
        <v>1764</v>
      </c>
      <c r="J3899" s="39" t="s">
        <v>22</v>
      </c>
      <c r="K3899" s="38" t="s">
        <v>1763</v>
      </c>
      <c r="L3899" s="38" t="s">
        <v>9144</v>
      </c>
    </row>
    <row r="3900" spans="8:12" x14ac:dyDescent="0.25">
      <c r="H3900" s="36">
        <v>10062873</v>
      </c>
      <c r="I3900" s="36" t="s">
        <v>1764</v>
      </c>
      <c r="J3900" s="37" t="s">
        <v>22</v>
      </c>
      <c r="K3900" s="36" t="s">
        <v>1763</v>
      </c>
      <c r="L3900" s="36" t="s">
        <v>9145</v>
      </c>
    </row>
    <row r="3901" spans="8:12" x14ac:dyDescent="0.25">
      <c r="H3901" s="38">
        <v>10063172</v>
      </c>
      <c r="I3901" s="38" t="s">
        <v>1764</v>
      </c>
      <c r="J3901" s="39" t="s">
        <v>22</v>
      </c>
      <c r="K3901" s="38" t="s">
        <v>1763</v>
      </c>
      <c r="L3901" s="38" t="s">
        <v>1292</v>
      </c>
    </row>
    <row r="3902" spans="8:12" x14ac:dyDescent="0.25">
      <c r="H3902" s="36">
        <v>10063309</v>
      </c>
      <c r="I3902" s="36" t="s">
        <v>1764</v>
      </c>
      <c r="J3902" s="37" t="s">
        <v>22</v>
      </c>
      <c r="K3902" s="36" t="s">
        <v>1763</v>
      </c>
      <c r="L3902" s="36" t="s">
        <v>9146</v>
      </c>
    </row>
    <row r="3903" spans="8:12" x14ac:dyDescent="0.25">
      <c r="H3903" s="38">
        <v>10063485</v>
      </c>
      <c r="I3903" s="38" t="s">
        <v>1764</v>
      </c>
      <c r="J3903" s="39" t="s">
        <v>22</v>
      </c>
      <c r="K3903" s="38" t="s">
        <v>1763</v>
      </c>
      <c r="L3903" s="38" t="s">
        <v>9147</v>
      </c>
    </row>
    <row r="3904" spans="8:12" x14ac:dyDescent="0.25">
      <c r="H3904" s="36">
        <v>10063512</v>
      </c>
      <c r="I3904" s="36" t="s">
        <v>1764</v>
      </c>
      <c r="J3904" s="37" t="s">
        <v>22</v>
      </c>
      <c r="K3904" s="36" t="s">
        <v>1763</v>
      </c>
      <c r="L3904" s="36" t="s">
        <v>9148</v>
      </c>
    </row>
    <row r="3905" spans="8:12" x14ac:dyDescent="0.25">
      <c r="H3905" s="38">
        <v>10063600</v>
      </c>
      <c r="I3905" s="38" t="s">
        <v>1764</v>
      </c>
      <c r="J3905" s="39" t="s">
        <v>22</v>
      </c>
      <c r="K3905" s="38" t="s">
        <v>1763</v>
      </c>
      <c r="L3905" s="38" t="s">
        <v>9149</v>
      </c>
    </row>
    <row r="3906" spans="8:12" x14ac:dyDescent="0.25">
      <c r="H3906" s="36">
        <v>10063641</v>
      </c>
      <c r="I3906" s="36" t="s">
        <v>1764</v>
      </c>
      <c r="J3906" s="37" t="s">
        <v>22</v>
      </c>
      <c r="K3906" s="36" t="s">
        <v>1763</v>
      </c>
      <c r="L3906" s="36" t="s">
        <v>9150</v>
      </c>
    </row>
    <row r="3907" spans="8:12" x14ac:dyDescent="0.25">
      <c r="H3907" s="38">
        <v>10063708</v>
      </c>
      <c r="I3907" s="38" t="s">
        <v>1764</v>
      </c>
      <c r="J3907" s="39" t="s">
        <v>22</v>
      </c>
      <c r="K3907" s="38" t="s">
        <v>1763</v>
      </c>
      <c r="L3907" s="38" t="s">
        <v>9151</v>
      </c>
    </row>
    <row r="3908" spans="8:12" x14ac:dyDescent="0.25">
      <c r="H3908" s="36">
        <v>10063824</v>
      </c>
      <c r="I3908" s="36" t="s">
        <v>1764</v>
      </c>
      <c r="J3908" s="37" t="s">
        <v>22</v>
      </c>
      <c r="K3908" s="36" t="s">
        <v>1763</v>
      </c>
      <c r="L3908" s="36" t="s">
        <v>9152</v>
      </c>
    </row>
    <row r="3909" spans="8:12" x14ac:dyDescent="0.25">
      <c r="H3909" s="38">
        <v>10063933</v>
      </c>
      <c r="I3909" s="38" t="s">
        <v>1764</v>
      </c>
      <c r="J3909" s="39" t="s">
        <v>22</v>
      </c>
      <c r="K3909" s="38" t="s">
        <v>1763</v>
      </c>
      <c r="L3909" s="38" t="s">
        <v>9153</v>
      </c>
    </row>
    <row r="3910" spans="8:12" x14ac:dyDescent="0.25">
      <c r="H3910" s="36">
        <v>10063976</v>
      </c>
      <c r="I3910" s="36" t="s">
        <v>1764</v>
      </c>
      <c r="J3910" s="37" t="s">
        <v>22</v>
      </c>
      <c r="K3910" s="36" t="s">
        <v>1763</v>
      </c>
      <c r="L3910" s="36" t="s">
        <v>9154</v>
      </c>
    </row>
    <row r="3911" spans="8:12" x14ac:dyDescent="0.25">
      <c r="H3911" s="38">
        <v>10064039</v>
      </c>
      <c r="I3911" s="38" t="s">
        <v>1764</v>
      </c>
      <c r="J3911" s="39" t="s">
        <v>22</v>
      </c>
      <c r="K3911" s="38" t="s">
        <v>1763</v>
      </c>
      <c r="L3911" s="38" t="s">
        <v>9155</v>
      </c>
    </row>
    <row r="3912" spans="8:12" x14ac:dyDescent="0.25">
      <c r="H3912" s="36">
        <v>10064213</v>
      </c>
      <c r="I3912" s="36" t="s">
        <v>1764</v>
      </c>
      <c r="J3912" s="37" t="s">
        <v>22</v>
      </c>
      <c r="K3912" s="36" t="s">
        <v>1763</v>
      </c>
      <c r="L3912" s="36" t="s">
        <v>9156</v>
      </c>
    </row>
    <row r="3913" spans="8:12" x14ac:dyDescent="0.25">
      <c r="H3913" s="38">
        <v>10064771</v>
      </c>
      <c r="I3913" s="38" t="s">
        <v>1764</v>
      </c>
      <c r="J3913" s="39" t="s">
        <v>22</v>
      </c>
      <c r="K3913" s="38" t="s">
        <v>1763</v>
      </c>
      <c r="L3913" s="38" t="s">
        <v>1261</v>
      </c>
    </row>
    <row r="3914" spans="8:12" x14ac:dyDescent="0.25">
      <c r="H3914" s="36">
        <v>10064805</v>
      </c>
      <c r="I3914" s="36" t="s">
        <v>1764</v>
      </c>
      <c r="J3914" s="37" t="s">
        <v>22</v>
      </c>
      <c r="K3914" s="36" t="s">
        <v>1763</v>
      </c>
      <c r="L3914" s="36" t="s">
        <v>9157</v>
      </c>
    </row>
    <row r="3915" spans="8:12" x14ac:dyDescent="0.25">
      <c r="H3915" s="38">
        <v>10064838</v>
      </c>
      <c r="I3915" s="38" t="s">
        <v>1764</v>
      </c>
      <c r="J3915" s="39" t="s">
        <v>22</v>
      </c>
      <c r="K3915" s="38" t="s">
        <v>1763</v>
      </c>
      <c r="L3915" s="38" t="s">
        <v>9158</v>
      </c>
    </row>
    <row r="3916" spans="8:12" x14ac:dyDescent="0.25">
      <c r="H3916" s="36">
        <v>10065597</v>
      </c>
      <c r="I3916" s="36" t="s">
        <v>1764</v>
      </c>
      <c r="J3916" s="37" t="s">
        <v>22</v>
      </c>
      <c r="K3916" s="36" t="s">
        <v>1763</v>
      </c>
      <c r="L3916" s="36" t="s">
        <v>9159</v>
      </c>
    </row>
    <row r="3917" spans="8:12" x14ac:dyDescent="0.25">
      <c r="H3917" s="38">
        <v>10065985</v>
      </c>
      <c r="I3917" s="38" t="s">
        <v>1764</v>
      </c>
      <c r="J3917" s="39" t="s">
        <v>22</v>
      </c>
      <c r="K3917" s="38" t="s">
        <v>1763</v>
      </c>
      <c r="L3917" s="38" t="s">
        <v>9160</v>
      </c>
    </row>
    <row r="3918" spans="8:12" x14ac:dyDescent="0.25">
      <c r="H3918" s="36">
        <v>10065999</v>
      </c>
      <c r="I3918" s="36" t="s">
        <v>1764</v>
      </c>
      <c r="J3918" s="37" t="s">
        <v>22</v>
      </c>
      <c r="K3918" s="36" t="s">
        <v>1763</v>
      </c>
      <c r="L3918" s="36" t="s">
        <v>9161</v>
      </c>
    </row>
    <row r="3919" spans="8:12" x14ac:dyDescent="0.25">
      <c r="H3919" s="38">
        <v>10066203</v>
      </c>
      <c r="I3919" s="38" t="s">
        <v>1764</v>
      </c>
      <c r="J3919" s="39" t="s">
        <v>22</v>
      </c>
      <c r="K3919" s="38" t="s">
        <v>1763</v>
      </c>
      <c r="L3919" s="38" t="s">
        <v>4713</v>
      </c>
    </row>
    <row r="3920" spans="8:12" x14ac:dyDescent="0.25">
      <c r="H3920" s="36">
        <v>10066525</v>
      </c>
      <c r="I3920" s="36" t="s">
        <v>1764</v>
      </c>
      <c r="J3920" s="37" t="s">
        <v>22</v>
      </c>
      <c r="K3920" s="36" t="s">
        <v>1763</v>
      </c>
      <c r="L3920" s="36" t="s">
        <v>1795</v>
      </c>
    </row>
    <row r="3921" spans="8:12" x14ac:dyDescent="0.25">
      <c r="H3921" s="38">
        <v>10066943</v>
      </c>
      <c r="I3921" s="38" t="s">
        <v>1764</v>
      </c>
      <c r="J3921" s="39" t="s">
        <v>22</v>
      </c>
      <c r="K3921" s="38" t="s">
        <v>1763</v>
      </c>
      <c r="L3921" s="38" t="s">
        <v>9162</v>
      </c>
    </row>
    <row r="3922" spans="8:12" x14ac:dyDescent="0.25">
      <c r="H3922" s="36">
        <v>10067045</v>
      </c>
      <c r="I3922" s="36" t="s">
        <v>1764</v>
      </c>
      <c r="J3922" s="37" t="s">
        <v>22</v>
      </c>
      <c r="K3922" s="36" t="s">
        <v>1763</v>
      </c>
      <c r="L3922" s="36" t="s">
        <v>9163</v>
      </c>
    </row>
    <row r="3923" spans="8:12" x14ac:dyDescent="0.25">
      <c r="H3923" s="38">
        <v>10067088</v>
      </c>
      <c r="I3923" s="38" t="s">
        <v>1764</v>
      </c>
      <c r="J3923" s="39" t="s">
        <v>22</v>
      </c>
      <c r="K3923" s="38" t="s">
        <v>1763</v>
      </c>
      <c r="L3923" s="38" t="s">
        <v>9164</v>
      </c>
    </row>
    <row r="3924" spans="8:12" x14ac:dyDescent="0.25">
      <c r="H3924" s="36">
        <v>10094181</v>
      </c>
      <c r="I3924" s="36" t="s">
        <v>1764</v>
      </c>
      <c r="J3924" s="37" t="s">
        <v>22</v>
      </c>
      <c r="K3924" s="36" t="s">
        <v>1763</v>
      </c>
      <c r="L3924" s="36" t="s">
        <v>9165</v>
      </c>
    </row>
    <row r="3925" spans="8:12" x14ac:dyDescent="0.25">
      <c r="H3925" s="38">
        <v>10094286</v>
      </c>
      <c r="I3925" s="38" t="s">
        <v>1764</v>
      </c>
      <c r="J3925" s="39" t="s">
        <v>22</v>
      </c>
      <c r="K3925" s="38" t="s">
        <v>1763</v>
      </c>
      <c r="L3925" s="38" t="s">
        <v>9166</v>
      </c>
    </row>
    <row r="3926" spans="8:12" x14ac:dyDescent="0.25">
      <c r="H3926" s="36">
        <v>10094323</v>
      </c>
      <c r="I3926" s="36" t="s">
        <v>1764</v>
      </c>
      <c r="J3926" s="37" t="s">
        <v>22</v>
      </c>
      <c r="K3926" s="36" t="s">
        <v>1763</v>
      </c>
      <c r="L3926" s="36" t="s">
        <v>9167</v>
      </c>
    </row>
    <row r="3927" spans="8:12" x14ac:dyDescent="0.25">
      <c r="H3927" s="38">
        <v>10094366</v>
      </c>
      <c r="I3927" s="38" t="s">
        <v>1764</v>
      </c>
      <c r="J3927" s="39" t="s">
        <v>22</v>
      </c>
      <c r="K3927" s="38" t="s">
        <v>1763</v>
      </c>
      <c r="L3927" s="38" t="s">
        <v>9168</v>
      </c>
    </row>
    <row r="3928" spans="8:12" x14ac:dyDescent="0.25">
      <c r="H3928" s="36">
        <v>10094645</v>
      </c>
      <c r="I3928" s="36" t="s">
        <v>1764</v>
      </c>
      <c r="J3928" s="37" t="s">
        <v>22</v>
      </c>
      <c r="K3928" s="36" t="s">
        <v>1763</v>
      </c>
      <c r="L3928" s="36" t="s">
        <v>9169</v>
      </c>
    </row>
    <row r="3929" spans="8:12" x14ac:dyDescent="0.25">
      <c r="H3929" s="38">
        <v>10146189</v>
      </c>
      <c r="I3929" s="38" t="s">
        <v>1764</v>
      </c>
      <c r="J3929" s="39" t="s">
        <v>22</v>
      </c>
      <c r="K3929" s="38" t="s">
        <v>1763</v>
      </c>
      <c r="L3929" s="38" t="s">
        <v>4368</v>
      </c>
    </row>
    <row r="3930" spans="8:12" x14ac:dyDescent="0.25">
      <c r="H3930" s="36">
        <v>10278471</v>
      </c>
      <c r="I3930" s="36" t="s">
        <v>1764</v>
      </c>
      <c r="J3930" s="37" t="s">
        <v>22</v>
      </c>
      <c r="K3930" s="36" t="s">
        <v>1763</v>
      </c>
      <c r="L3930" s="36" t="s">
        <v>9170</v>
      </c>
    </row>
    <row r="3931" spans="8:12" x14ac:dyDescent="0.25">
      <c r="H3931" s="38">
        <v>10472121</v>
      </c>
      <c r="I3931" s="38" t="s">
        <v>1764</v>
      </c>
      <c r="J3931" s="39" t="s">
        <v>22</v>
      </c>
      <c r="K3931" s="38" t="s">
        <v>1763</v>
      </c>
      <c r="L3931" s="38" t="s">
        <v>9171</v>
      </c>
    </row>
    <row r="3932" spans="8:12" x14ac:dyDescent="0.25">
      <c r="H3932" s="36">
        <v>10477770</v>
      </c>
      <c r="I3932" s="36" t="s">
        <v>1764</v>
      </c>
      <c r="J3932" s="37" t="s">
        <v>22</v>
      </c>
      <c r="K3932" s="36" t="s">
        <v>1763</v>
      </c>
      <c r="L3932" s="36" t="s">
        <v>9172</v>
      </c>
    </row>
    <row r="3933" spans="8:12" x14ac:dyDescent="0.25">
      <c r="H3933" s="38">
        <v>10484355</v>
      </c>
      <c r="I3933" s="38" t="s">
        <v>1764</v>
      </c>
      <c r="J3933" s="39" t="s">
        <v>22</v>
      </c>
      <c r="K3933" s="38" t="s">
        <v>1763</v>
      </c>
      <c r="L3933" s="38" t="s">
        <v>3014</v>
      </c>
    </row>
    <row r="3934" spans="8:12" x14ac:dyDescent="0.25">
      <c r="H3934" s="36">
        <v>10679275</v>
      </c>
      <c r="I3934" s="36" t="s">
        <v>1764</v>
      </c>
      <c r="J3934" s="37" t="s">
        <v>22</v>
      </c>
      <c r="K3934" s="36" t="s">
        <v>1763</v>
      </c>
      <c r="L3934" s="36" t="s">
        <v>9173</v>
      </c>
    </row>
    <row r="3935" spans="8:12" x14ac:dyDescent="0.25">
      <c r="H3935" s="38">
        <v>10679282</v>
      </c>
      <c r="I3935" s="38" t="s">
        <v>1764</v>
      </c>
      <c r="J3935" s="39" t="s">
        <v>22</v>
      </c>
      <c r="K3935" s="38" t="s">
        <v>1763</v>
      </c>
      <c r="L3935" s="38" t="s">
        <v>9174</v>
      </c>
    </row>
    <row r="3936" spans="8:12" x14ac:dyDescent="0.25">
      <c r="H3936" s="36">
        <v>10771942</v>
      </c>
      <c r="I3936" s="36" t="s">
        <v>1764</v>
      </c>
      <c r="J3936" s="37" t="s">
        <v>22</v>
      </c>
      <c r="K3936" s="36" t="s">
        <v>1763</v>
      </c>
      <c r="L3936" s="36" t="s">
        <v>2861</v>
      </c>
    </row>
    <row r="3937" spans="8:12" x14ac:dyDescent="0.25">
      <c r="H3937" s="38">
        <v>10784122</v>
      </c>
      <c r="I3937" s="38" t="s">
        <v>1764</v>
      </c>
      <c r="J3937" s="39" t="s">
        <v>22</v>
      </c>
      <c r="K3937" s="38" t="s">
        <v>1763</v>
      </c>
      <c r="L3937" s="38" t="s">
        <v>9175</v>
      </c>
    </row>
    <row r="3938" spans="8:12" x14ac:dyDescent="0.25">
      <c r="H3938" s="36">
        <v>10812659</v>
      </c>
      <c r="I3938" s="36" t="s">
        <v>1764</v>
      </c>
      <c r="J3938" s="37" t="s">
        <v>22</v>
      </c>
      <c r="K3938" s="36" t="s">
        <v>1763</v>
      </c>
      <c r="L3938" s="36" t="s">
        <v>9176</v>
      </c>
    </row>
    <row r="3939" spans="8:12" x14ac:dyDescent="0.25">
      <c r="H3939" s="38">
        <v>10927979</v>
      </c>
      <c r="I3939" s="38" t="s">
        <v>1764</v>
      </c>
      <c r="J3939" s="39" t="s">
        <v>22</v>
      </c>
      <c r="K3939" s="38" t="s">
        <v>1763</v>
      </c>
      <c r="L3939" s="38" t="s">
        <v>9177</v>
      </c>
    </row>
    <row r="3940" spans="8:12" x14ac:dyDescent="0.25">
      <c r="H3940" s="36">
        <v>10936931</v>
      </c>
      <c r="I3940" s="36" t="s">
        <v>1764</v>
      </c>
      <c r="J3940" s="37" t="s">
        <v>22</v>
      </c>
      <c r="K3940" s="36" t="s">
        <v>1763</v>
      </c>
      <c r="L3940" s="36" t="s">
        <v>9178</v>
      </c>
    </row>
    <row r="3941" spans="8:12" x14ac:dyDescent="0.25">
      <c r="H3941" s="38">
        <v>10936932</v>
      </c>
      <c r="I3941" s="38" t="s">
        <v>1764</v>
      </c>
      <c r="J3941" s="39" t="s">
        <v>22</v>
      </c>
      <c r="K3941" s="38" t="s">
        <v>1763</v>
      </c>
      <c r="L3941" s="38" t="s">
        <v>9179</v>
      </c>
    </row>
    <row r="3942" spans="8:12" x14ac:dyDescent="0.25">
      <c r="H3942" s="36">
        <v>10938888</v>
      </c>
      <c r="I3942" s="36" t="s">
        <v>1764</v>
      </c>
      <c r="J3942" s="37" t="s">
        <v>22</v>
      </c>
      <c r="K3942" s="36" t="s">
        <v>1763</v>
      </c>
      <c r="L3942" s="36" t="s">
        <v>1372</v>
      </c>
    </row>
    <row r="3943" spans="8:12" x14ac:dyDescent="0.25">
      <c r="H3943" s="38">
        <v>10947010</v>
      </c>
      <c r="I3943" s="38" t="s">
        <v>1764</v>
      </c>
      <c r="J3943" s="39" t="s">
        <v>22</v>
      </c>
      <c r="K3943" s="38" t="s">
        <v>1763</v>
      </c>
      <c r="L3943" s="38" t="s">
        <v>9180</v>
      </c>
    </row>
    <row r="3944" spans="8:12" x14ac:dyDescent="0.25">
      <c r="H3944" s="36">
        <v>10956841</v>
      </c>
      <c r="I3944" s="36" t="s">
        <v>1764</v>
      </c>
      <c r="J3944" s="37" t="s">
        <v>22</v>
      </c>
      <c r="K3944" s="36" t="s">
        <v>1763</v>
      </c>
      <c r="L3944" s="36" t="s">
        <v>4045</v>
      </c>
    </row>
    <row r="3945" spans="8:12" x14ac:dyDescent="0.25">
      <c r="H3945" s="38">
        <v>10978737</v>
      </c>
      <c r="I3945" s="38" t="s">
        <v>1764</v>
      </c>
      <c r="J3945" s="39" t="s">
        <v>22</v>
      </c>
      <c r="K3945" s="38" t="s">
        <v>1763</v>
      </c>
      <c r="L3945" s="38" t="s">
        <v>9181</v>
      </c>
    </row>
    <row r="3946" spans="8:12" x14ac:dyDescent="0.25">
      <c r="H3946" s="36">
        <v>10989073</v>
      </c>
      <c r="I3946" s="36" t="s">
        <v>1764</v>
      </c>
      <c r="J3946" s="37" t="s">
        <v>22</v>
      </c>
      <c r="K3946" s="36" t="s">
        <v>1763</v>
      </c>
      <c r="L3946" s="36" t="s">
        <v>9182</v>
      </c>
    </row>
    <row r="3947" spans="8:12" x14ac:dyDescent="0.25">
      <c r="H3947" s="38">
        <v>10989074</v>
      </c>
      <c r="I3947" s="38" t="s">
        <v>1764</v>
      </c>
      <c r="J3947" s="39" t="s">
        <v>22</v>
      </c>
      <c r="K3947" s="38" t="s">
        <v>1763</v>
      </c>
      <c r="L3947" s="38" t="s">
        <v>9183</v>
      </c>
    </row>
    <row r="3948" spans="8:12" x14ac:dyDescent="0.25">
      <c r="H3948" s="36">
        <v>10989082</v>
      </c>
      <c r="I3948" s="36" t="s">
        <v>1764</v>
      </c>
      <c r="J3948" s="37" t="s">
        <v>22</v>
      </c>
      <c r="K3948" s="36" t="s">
        <v>1763</v>
      </c>
      <c r="L3948" s="36" t="s">
        <v>9184</v>
      </c>
    </row>
    <row r="3949" spans="8:12" x14ac:dyDescent="0.25">
      <c r="H3949" s="38">
        <v>10989115</v>
      </c>
      <c r="I3949" s="38" t="s">
        <v>1764</v>
      </c>
      <c r="J3949" s="39" t="s">
        <v>22</v>
      </c>
      <c r="K3949" s="38" t="s">
        <v>1763</v>
      </c>
      <c r="L3949" s="38" t="s">
        <v>9185</v>
      </c>
    </row>
    <row r="3950" spans="8:12" x14ac:dyDescent="0.25">
      <c r="H3950" s="36">
        <v>10991000</v>
      </c>
      <c r="I3950" s="36" t="s">
        <v>1764</v>
      </c>
      <c r="J3950" s="37" t="s">
        <v>22</v>
      </c>
      <c r="K3950" s="36" t="s">
        <v>1763</v>
      </c>
      <c r="L3950" s="36" t="s">
        <v>9186</v>
      </c>
    </row>
    <row r="3951" spans="8:12" x14ac:dyDescent="0.25">
      <c r="H3951" s="38">
        <v>10991129</v>
      </c>
      <c r="I3951" s="38" t="s">
        <v>1764</v>
      </c>
      <c r="J3951" s="39" t="s">
        <v>22</v>
      </c>
      <c r="K3951" s="38" t="s">
        <v>1763</v>
      </c>
      <c r="L3951" s="38" t="s">
        <v>9187</v>
      </c>
    </row>
    <row r="3952" spans="8:12" x14ac:dyDescent="0.25">
      <c r="H3952" s="36">
        <v>10991434</v>
      </c>
      <c r="I3952" s="36" t="s">
        <v>1764</v>
      </c>
      <c r="J3952" s="37" t="s">
        <v>22</v>
      </c>
      <c r="K3952" s="36" t="s">
        <v>1763</v>
      </c>
      <c r="L3952" s="36" t="s">
        <v>9188</v>
      </c>
    </row>
    <row r="3953" spans="8:12" x14ac:dyDescent="0.25">
      <c r="H3953" s="38">
        <v>10991435</v>
      </c>
      <c r="I3953" s="38" t="s">
        <v>1764</v>
      </c>
      <c r="J3953" s="39" t="s">
        <v>22</v>
      </c>
      <c r="K3953" s="38" t="s">
        <v>1763</v>
      </c>
      <c r="L3953" s="38" t="s">
        <v>9189</v>
      </c>
    </row>
    <row r="3954" spans="8:12" x14ac:dyDescent="0.25">
      <c r="H3954" s="36">
        <v>10991439</v>
      </c>
      <c r="I3954" s="36" t="s">
        <v>1764</v>
      </c>
      <c r="J3954" s="37" t="s">
        <v>22</v>
      </c>
      <c r="K3954" s="36" t="s">
        <v>1763</v>
      </c>
      <c r="L3954" s="36" t="s">
        <v>9190</v>
      </c>
    </row>
    <row r="3955" spans="8:12" x14ac:dyDescent="0.25">
      <c r="H3955" s="38">
        <v>10991444</v>
      </c>
      <c r="I3955" s="38" t="s">
        <v>1764</v>
      </c>
      <c r="J3955" s="39" t="s">
        <v>22</v>
      </c>
      <c r="K3955" s="38" t="s">
        <v>1763</v>
      </c>
      <c r="L3955" s="38" t="s">
        <v>9191</v>
      </c>
    </row>
    <row r="3956" spans="8:12" x14ac:dyDescent="0.25">
      <c r="H3956" s="36">
        <v>10992104</v>
      </c>
      <c r="I3956" s="36" t="s">
        <v>1764</v>
      </c>
      <c r="J3956" s="37" t="s">
        <v>22</v>
      </c>
      <c r="K3956" s="36" t="s">
        <v>1763</v>
      </c>
      <c r="L3956" s="36" t="s">
        <v>9192</v>
      </c>
    </row>
    <row r="3957" spans="8:12" x14ac:dyDescent="0.25">
      <c r="H3957" s="38">
        <v>10992139</v>
      </c>
      <c r="I3957" s="38" t="s">
        <v>1764</v>
      </c>
      <c r="J3957" s="39" t="s">
        <v>22</v>
      </c>
      <c r="K3957" s="38" t="s">
        <v>1763</v>
      </c>
      <c r="L3957" s="38" t="s">
        <v>9193</v>
      </c>
    </row>
    <row r="3958" spans="8:12" x14ac:dyDescent="0.25">
      <c r="H3958" s="36">
        <v>11021606</v>
      </c>
      <c r="I3958" s="36" t="s">
        <v>1764</v>
      </c>
      <c r="J3958" s="37" t="s">
        <v>22</v>
      </c>
      <c r="K3958" s="36" t="s">
        <v>1763</v>
      </c>
      <c r="L3958" s="36" t="s">
        <v>544</v>
      </c>
    </row>
    <row r="3959" spans="8:12" x14ac:dyDescent="0.25">
      <c r="H3959" s="38">
        <v>11039932</v>
      </c>
      <c r="I3959" s="38" t="s">
        <v>1764</v>
      </c>
      <c r="J3959" s="39" t="s">
        <v>22</v>
      </c>
      <c r="K3959" s="38" t="s">
        <v>1763</v>
      </c>
      <c r="L3959" s="38" t="s">
        <v>9194</v>
      </c>
    </row>
    <row r="3960" spans="8:12" x14ac:dyDescent="0.25">
      <c r="H3960" s="36">
        <v>11041253</v>
      </c>
      <c r="I3960" s="36" t="s">
        <v>1764</v>
      </c>
      <c r="J3960" s="37" t="s">
        <v>22</v>
      </c>
      <c r="K3960" s="36" t="s">
        <v>1763</v>
      </c>
      <c r="L3960" s="36" t="s">
        <v>9195</v>
      </c>
    </row>
    <row r="3961" spans="8:12" x14ac:dyDescent="0.25">
      <c r="H3961" s="38">
        <v>11042964</v>
      </c>
      <c r="I3961" s="38" t="s">
        <v>1764</v>
      </c>
      <c r="J3961" s="39" t="s">
        <v>22</v>
      </c>
      <c r="K3961" s="38" t="s">
        <v>1763</v>
      </c>
      <c r="L3961" s="38" t="s">
        <v>9196</v>
      </c>
    </row>
    <row r="3962" spans="8:12" x14ac:dyDescent="0.25">
      <c r="H3962" s="36">
        <v>11049698</v>
      </c>
      <c r="I3962" s="36" t="s">
        <v>1764</v>
      </c>
      <c r="J3962" s="37" t="s">
        <v>22</v>
      </c>
      <c r="K3962" s="36" t="s">
        <v>1763</v>
      </c>
      <c r="L3962" s="36" t="s">
        <v>9197</v>
      </c>
    </row>
    <row r="3963" spans="8:12" x14ac:dyDescent="0.25">
      <c r="H3963" s="38">
        <v>11058714</v>
      </c>
      <c r="I3963" s="38" t="s">
        <v>1764</v>
      </c>
      <c r="J3963" s="39" t="s">
        <v>22</v>
      </c>
      <c r="K3963" s="38" t="s">
        <v>1763</v>
      </c>
      <c r="L3963" s="38" t="s">
        <v>9198</v>
      </c>
    </row>
    <row r="3964" spans="8:12" x14ac:dyDescent="0.25">
      <c r="H3964" s="36">
        <v>11071120</v>
      </c>
      <c r="I3964" s="36" t="s">
        <v>1764</v>
      </c>
      <c r="J3964" s="37" t="s">
        <v>22</v>
      </c>
      <c r="K3964" s="36" t="s">
        <v>1763</v>
      </c>
      <c r="L3964" s="36" t="s">
        <v>9199</v>
      </c>
    </row>
    <row r="3965" spans="8:12" x14ac:dyDescent="0.25">
      <c r="H3965" s="38">
        <v>11107634</v>
      </c>
      <c r="I3965" s="38" t="s">
        <v>1764</v>
      </c>
      <c r="J3965" s="39" t="s">
        <v>22</v>
      </c>
      <c r="K3965" s="38" t="s">
        <v>1763</v>
      </c>
      <c r="L3965" s="38" t="s">
        <v>9200</v>
      </c>
    </row>
    <row r="3966" spans="8:12" x14ac:dyDescent="0.25">
      <c r="H3966" s="36">
        <v>11136265</v>
      </c>
      <c r="I3966" s="36" t="s">
        <v>1764</v>
      </c>
      <c r="J3966" s="37" t="s">
        <v>22</v>
      </c>
      <c r="K3966" s="36" t="s">
        <v>1763</v>
      </c>
      <c r="L3966" s="36" t="s">
        <v>5740</v>
      </c>
    </row>
    <row r="3967" spans="8:12" x14ac:dyDescent="0.25">
      <c r="H3967" s="38">
        <v>11140362</v>
      </c>
      <c r="I3967" s="38" t="s">
        <v>1764</v>
      </c>
      <c r="J3967" s="39" t="s">
        <v>22</v>
      </c>
      <c r="K3967" s="38" t="s">
        <v>1763</v>
      </c>
      <c r="L3967" s="38" t="s">
        <v>9201</v>
      </c>
    </row>
    <row r="3968" spans="8:12" x14ac:dyDescent="0.25">
      <c r="H3968" s="36">
        <v>11147307</v>
      </c>
      <c r="I3968" s="36" t="s">
        <v>1764</v>
      </c>
      <c r="J3968" s="37" t="s">
        <v>22</v>
      </c>
      <c r="K3968" s="36" t="s">
        <v>1763</v>
      </c>
      <c r="L3968" s="36" t="s">
        <v>9202</v>
      </c>
    </row>
    <row r="3969" spans="8:12" x14ac:dyDescent="0.25">
      <c r="H3969" s="38">
        <v>11169868</v>
      </c>
      <c r="I3969" s="38" t="s">
        <v>1764</v>
      </c>
      <c r="J3969" s="39" t="s">
        <v>22</v>
      </c>
      <c r="K3969" s="38" t="s">
        <v>1763</v>
      </c>
      <c r="L3969" s="38" t="s">
        <v>9203</v>
      </c>
    </row>
    <row r="3970" spans="8:12" x14ac:dyDescent="0.25">
      <c r="H3970" s="36">
        <v>11172503</v>
      </c>
      <c r="I3970" s="36" t="s">
        <v>1764</v>
      </c>
      <c r="J3970" s="37" t="s">
        <v>22</v>
      </c>
      <c r="K3970" s="36" t="s">
        <v>1763</v>
      </c>
      <c r="L3970" s="36" t="s">
        <v>9204</v>
      </c>
    </row>
    <row r="3971" spans="8:12" x14ac:dyDescent="0.25">
      <c r="H3971" s="38">
        <v>11172573</v>
      </c>
      <c r="I3971" s="38" t="s">
        <v>1764</v>
      </c>
      <c r="J3971" s="39" t="s">
        <v>22</v>
      </c>
      <c r="K3971" s="38" t="s">
        <v>1763</v>
      </c>
      <c r="L3971" s="38" t="s">
        <v>9205</v>
      </c>
    </row>
    <row r="3972" spans="8:12" x14ac:dyDescent="0.25">
      <c r="H3972" s="36">
        <v>11209408</v>
      </c>
      <c r="I3972" s="36" t="s">
        <v>1764</v>
      </c>
      <c r="J3972" s="37" t="s">
        <v>22</v>
      </c>
      <c r="K3972" s="36" t="s">
        <v>1763</v>
      </c>
      <c r="L3972" s="36" t="s">
        <v>9206</v>
      </c>
    </row>
    <row r="3973" spans="8:12" x14ac:dyDescent="0.25">
      <c r="H3973" s="38">
        <v>11210083</v>
      </c>
      <c r="I3973" s="38" t="s">
        <v>1764</v>
      </c>
      <c r="J3973" s="39" t="s">
        <v>22</v>
      </c>
      <c r="K3973" s="38" t="s">
        <v>1763</v>
      </c>
      <c r="L3973" s="38" t="s">
        <v>9207</v>
      </c>
    </row>
    <row r="3974" spans="8:12" x14ac:dyDescent="0.25">
      <c r="H3974" s="36">
        <v>11220418</v>
      </c>
      <c r="I3974" s="36" t="s">
        <v>1764</v>
      </c>
      <c r="J3974" s="37" t="s">
        <v>22</v>
      </c>
      <c r="K3974" s="36" t="s">
        <v>1763</v>
      </c>
      <c r="L3974" s="36" t="s">
        <v>9208</v>
      </c>
    </row>
    <row r="3975" spans="8:12" x14ac:dyDescent="0.25">
      <c r="H3975" s="38">
        <v>11238378</v>
      </c>
      <c r="I3975" s="38" t="s">
        <v>1764</v>
      </c>
      <c r="J3975" s="39" t="s">
        <v>22</v>
      </c>
      <c r="K3975" s="38" t="s">
        <v>1763</v>
      </c>
      <c r="L3975" s="38" t="s">
        <v>9209</v>
      </c>
    </row>
    <row r="3976" spans="8:12" x14ac:dyDescent="0.25">
      <c r="H3976" s="36">
        <v>11238400</v>
      </c>
      <c r="I3976" s="36" t="s">
        <v>1764</v>
      </c>
      <c r="J3976" s="37" t="s">
        <v>22</v>
      </c>
      <c r="K3976" s="36" t="s">
        <v>1763</v>
      </c>
      <c r="L3976" s="36" t="s">
        <v>3612</v>
      </c>
    </row>
    <row r="3977" spans="8:12" x14ac:dyDescent="0.25">
      <c r="H3977" s="38">
        <v>11282762</v>
      </c>
      <c r="I3977" s="38" t="s">
        <v>1764</v>
      </c>
      <c r="J3977" s="39" t="s">
        <v>22</v>
      </c>
      <c r="K3977" s="38" t="s">
        <v>1763</v>
      </c>
      <c r="L3977" s="38" t="s">
        <v>9210</v>
      </c>
    </row>
    <row r="3978" spans="8:12" x14ac:dyDescent="0.25">
      <c r="H3978" s="36">
        <v>11303992</v>
      </c>
      <c r="I3978" s="36" t="s">
        <v>1764</v>
      </c>
      <c r="J3978" s="37" t="s">
        <v>22</v>
      </c>
      <c r="K3978" s="36" t="s">
        <v>1763</v>
      </c>
      <c r="L3978" s="36" t="s">
        <v>9211</v>
      </c>
    </row>
    <row r="3979" spans="8:12" x14ac:dyDescent="0.25">
      <c r="H3979" s="38">
        <v>11333189</v>
      </c>
      <c r="I3979" s="38" t="s">
        <v>1764</v>
      </c>
      <c r="J3979" s="39" t="s">
        <v>22</v>
      </c>
      <c r="K3979" s="38" t="s">
        <v>1763</v>
      </c>
      <c r="L3979" s="38" t="s">
        <v>5329</v>
      </c>
    </row>
    <row r="3980" spans="8:12" x14ac:dyDescent="0.25">
      <c r="H3980" s="36">
        <v>11377535</v>
      </c>
      <c r="I3980" s="36" t="s">
        <v>1764</v>
      </c>
      <c r="J3980" s="37" t="s">
        <v>22</v>
      </c>
      <c r="K3980" s="36" t="s">
        <v>1763</v>
      </c>
      <c r="L3980" s="36" t="s">
        <v>9212</v>
      </c>
    </row>
    <row r="3981" spans="8:12" x14ac:dyDescent="0.25">
      <c r="H3981" s="38">
        <v>11383889</v>
      </c>
      <c r="I3981" s="38" t="s">
        <v>1764</v>
      </c>
      <c r="J3981" s="39" t="s">
        <v>22</v>
      </c>
      <c r="K3981" s="38" t="s">
        <v>1763</v>
      </c>
      <c r="L3981" s="38" t="s">
        <v>9213</v>
      </c>
    </row>
    <row r="3982" spans="8:12" x14ac:dyDescent="0.25">
      <c r="H3982" s="36">
        <v>11392637</v>
      </c>
      <c r="I3982" s="36" t="s">
        <v>1764</v>
      </c>
      <c r="J3982" s="37" t="s">
        <v>22</v>
      </c>
      <c r="K3982" s="36" t="s">
        <v>1763</v>
      </c>
      <c r="L3982" s="36" t="s">
        <v>9214</v>
      </c>
    </row>
    <row r="3983" spans="8:12" x14ac:dyDescent="0.25">
      <c r="H3983" s="38">
        <v>11399275</v>
      </c>
      <c r="I3983" s="38" t="s">
        <v>1764</v>
      </c>
      <c r="J3983" s="39" t="s">
        <v>22</v>
      </c>
      <c r="K3983" s="38" t="s">
        <v>1763</v>
      </c>
      <c r="L3983" s="38" t="s">
        <v>9215</v>
      </c>
    </row>
    <row r="3984" spans="8:12" x14ac:dyDescent="0.25">
      <c r="H3984" s="36">
        <v>11408244</v>
      </c>
      <c r="I3984" s="36" t="s">
        <v>1764</v>
      </c>
      <c r="J3984" s="37" t="s">
        <v>22</v>
      </c>
      <c r="K3984" s="36" t="s">
        <v>1763</v>
      </c>
      <c r="L3984" s="36" t="s">
        <v>2584</v>
      </c>
    </row>
    <row r="3985" spans="8:12" x14ac:dyDescent="0.25">
      <c r="H3985" s="38">
        <v>11408825</v>
      </c>
      <c r="I3985" s="38" t="s">
        <v>1764</v>
      </c>
      <c r="J3985" s="39" t="s">
        <v>22</v>
      </c>
      <c r="K3985" s="38" t="s">
        <v>1763</v>
      </c>
      <c r="L3985" s="38" t="s">
        <v>2041</v>
      </c>
    </row>
    <row r="3986" spans="8:12" x14ac:dyDescent="0.25">
      <c r="H3986" s="36">
        <v>11436441</v>
      </c>
      <c r="I3986" s="36" t="s">
        <v>1764</v>
      </c>
      <c r="J3986" s="37" t="s">
        <v>22</v>
      </c>
      <c r="K3986" s="36" t="s">
        <v>1763</v>
      </c>
      <c r="L3986" s="36" t="s">
        <v>9216</v>
      </c>
    </row>
    <row r="3987" spans="8:12" x14ac:dyDescent="0.25">
      <c r="H3987" s="38">
        <v>11436443</v>
      </c>
      <c r="I3987" s="38" t="s">
        <v>1764</v>
      </c>
      <c r="J3987" s="39" t="s">
        <v>22</v>
      </c>
      <c r="K3987" s="38" t="s">
        <v>1763</v>
      </c>
      <c r="L3987" s="38" t="s">
        <v>9217</v>
      </c>
    </row>
    <row r="3988" spans="8:12" x14ac:dyDescent="0.25">
      <c r="H3988" s="36">
        <v>11449650</v>
      </c>
      <c r="I3988" s="36" t="s">
        <v>1764</v>
      </c>
      <c r="J3988" s="37" t="s">
        <v>22</v>
      </c>
      <c r="K3988" s="36" t="s">
        <v>1763</v>
      </c>
      <c r="L3988" s="36" t="s">
        <v>9218</v>
      </c>
    </row>
    <row r="3989" spans="8:12" x14ac:dyDescent="0.25">
      <c r="H3989" s="38">
        <v>11453232</v>
      </c>
      <c r="I3989" s="38" t="s">
        <v>1764</v>
      </c>
      <c r="J3989" s="39" t="s">
        <v>22</v>
      </c>
      <c r="K3989" s="38" t="s">
        <v>1763</v>
      </c>
      <c r="L3989" s="38" t="s">
        <v>4750</v>
      </c>
    </row>
    <row r="3990" spans="8:12" x14ac:dyDescent="0.25">
      <c r="H3990" s="36">
        <v>11478490</v>
      </c>
      <c r="I3990" s="36" t="s">
        <v>1764</v>
      </c>
      <c r="J3990" s="37" t="s">
        <v>22</v>
      </c>
      <c r="K3990" s="36" t="s">
        <v>1763</v>
      </c>
      <c r="L3990" s="36" t="s">
        <v>9219</v>
      </c>
    </row>
    <row r="3991" spans="8:12" x14ac:dyDescent="0.25">
      <c r="H3991" s="38">
        <v>11497897</v>
      </c>
      <c r="I3991" s="38" t="s">
        <v>1764</v>
      </c>
      <c r="J3991" s="39" t="s">
        <v>22</v>
      </c>
      <c r="K3991" s="38" t="s">
        <v>1763</v>
      </c>
      <c r="L3991" s="38" t="s">
        <v>9220</v>
      </c>
    </row>
    <row r="3992" spans="8:12" x14ac:dyDescent="0.25">
      <c r="H3992" s="36">
        <v>11498709</v>
      </c>
      <c r="I3992" s="36" t="s">
        <v>1764</v>
      </c>
      <c r="J3992" s="37" t="s">
        <v>22</v>
      </c>
      <c r="K3992" s="36" t="s">
        <v>1763</v>
      </c>
      <c r="L3992" s="36" t="s">
        <v>9221</v>
      </c>
    </row>
    <row r="3993" spans="8:12" x14ac:dyDescent="0.25">
      <c r="H3993" s="38">
        <v>11502123</v>
      </c>
      <c r="I3993" s="38" t="s">
        <v>1764</v>
      </c>
      <c r="J3993" s="39" t="s">
        <v>22</v>
      </c>
      <c r="K3993" s="38" t="s">
        <v>1763</v>
      </c>
      <c r="L3993" s="38" t="s">
        <v>9222</v>
      </c>
    </row>
    <row r="3994" spans="8:12" x14ac:dyDescent="0.25">
      <c r="H3994" s="36">
        <v>11505024</v>
      </c>
      <c r="I3994" s="36" t="s">
        <v>1764</v>
      </c>
      <c r="J3994" s="37" t="s">
        <v>22</v>
      </c>
      <c r="K3994" s="36" t="s">
        <v>1763</v>
      </c>
      <c r="L3994" s="36" t="s">
        <v>9223</v>
      </c>
    </row>
    <row r="3995" spans="8:12" x14ac:dyDescent="0.25">
      <c r="H3995" s="38">
        <v>11508996</v>
      </c>
      <c r="I3995" s="38" t="s">
        <v>1764</v>
      </c>
      <c r="J3995" s="39" t="s">
        <v>22</v>
      </c>
      <c r="K3995" s="38" t="s">
        <v>1763</v>
      </c>
      <c r="L3995" s="38" t="s">
        <v>9224</v>
      </c>
    </row>
    <row r="3996" spans="8:12" x14ac:dyDescent="0.25">
      <c r="H3996" s="36">
        <v>11509025</v>
      </c>
      <c r="I3996" s="36" t="s">
        <v>1764</v>
      </c>
      <c r="J3996" s="37" t="s">
        <v>22</v>
      </c>
      <c r="K3996" s="36" t="s">
        <v>1763</v>
      </c>
      <c r="L3996" s="36" t="s">
        <v>9225</v>
      </c>
    </row>
    <row r="3997" spans="8:12" x14ac:dyDescent="0.25">
      <c r="H3997" s="38">
        <v>11509914</v>
      </c>
      <c r="I3997" s="38" t="s">
        <v>1764</v>
      </c>
      <c r="J3997" s="39" t="s">
        <v>22</v>
      </c>
      <c r="K3997" s="38" t="s">
        <v>1763</v>
      </c>
      <c r="L3997" s="38" t="s">
        <v>9226</v>
      </c>
    </row>
    <row r="3998" spans="8:12" x14ac:dyDescent="0.25">
      <c r="H3998" s="36">
        <v>11515703</v>
      </c>
      <c r="I3998" s="36" t="s">
        <v>1764</v>
      </c>
      <c r="J3998" s="37" t="s">
        <v>22</v>
      </c>
      <c r="K3998" s="36" t="s">
        <v>1763</v>
      </c>
      <c r="L3998" s="36" t="s">
        <v>9227</v>
      </c>
    </row>
    <row r="3999" spans="8:12" x14ac:dyDescent="0.25">
      <c r="H3999" s="38">
        <v>11516061</v>
      </c>
      <c r="I3999" s="38" t="s">
        <v>1764</v>
      </c>
      <c r="J3999" s="39" t="s">
        <v>22</v>
      </c>
      <c r="K3999" s="38" t="s">
        <v>1763</v>
      </c>
      <c r="L3999" s="38" t="s">
        <v>3010</v>
      </c>
    </row>
    <row r="4000" spans="8:12" x14ac:dyDescent="0.25">
      <c r="H4000" s="36">
        <v>11534564</v>
      </c>
      <c r="I4000" s="36" t="s">
        <v>1764</v>
      </c>
      <c r="J4000" s="37" t="s">
        <v>22</v>
      </c>
      <c r="K4000" s="36" t="s">
        <v>1763</v>
      </c>
      <c r="L4000" s="36" t="s">
        <v>9228</v>
      </c>
    </row>
    <row r="4001" spans="8:12" x14ac:dyDescent="0.25">
      <c r="H4001" s="38">
        <v>11560219</v>
      </c>
      <c r="I4001" s="38" t="s">
        <v>1764</v>
      </c>
      <c r="J4001" s="39" t="s">
        <v>22</v>
      </c>
      <c r="K4001" s="38" t="s">
        <v>1763</v>
      </c>
      <c r="L4001" s="38" t="s">
        <v>457</v>
      </c>
    </row>
    <row r="4002" spans="8:12" x14ac:dyDescent="0.25">
      <c r="H4002" s="36">
        <v>11584204</v>
      </c>
      <c r="I4002" s="36" t="s">
        <v>1764</v>
      </c>
      <c r="J4002" s="37" t="s">
        <v>22</v>
      </c>
      <c r="K4002" s="36" t="s">
        <v>1763</v>
      </c>
      <c r="L4002" s="36" t="s">
        <v>9229</v>
      </c>
    </row>
    <row r="4003" spans="8:12" x14ac:dyDescent="0.25">
      <c r="H4003" s="38">
        <v>11592368</v>
      </c>
      <c r="I4003" s="38" t="s">
        <v>1764</v>
      </c>
      <c r="J4003" s="39" t="s">
        <v>22</v>
      </c>
      <c r="K4003" s="38" t="s">
        <v>1763</v>
      </c>
      <c r="L4003" s="38" t="s">
        <v>9230</v>
      </c>
    </row>
    <row r="4004" spans="8:12" x14ac:dyDescent="0.25">
      <c r="H4004" s="36">
        <v>11593350</v>
      </c>
      <c r="I4004" s="36" t="s">
        <v>1764</v>
      </c>
      <c r="J4004" s="37" t="s">
        <v>22</v>
      </c>
      <c r="K4004" s="36" t="s">
        <v>1763</v>
      </c>
      <c r="L4004" s="36" t="s">
        <v>9231</v>
      </c>
    </row>
    <row r="4005" spans="8:12" x14ac:dyDescent="0.25">
      <c r="H4005" s="38">
        <v>11593353</v>
      </c>
      <c r="I4005" s="38" t="s">
        <v>1764</v>
      </c>
      <c r="J4005" s="39" t="s">
        <v>22</v>
      </c>
      <c r="K4005" s="38" t="s">
        <v>1763</v>
      </c>
      <c r="L4005" s="38" t="s">
        <v>5356</v>
      </c>
    </row>
    <row r="4006" spans="8:12" x14ac:dyDescent="0.25">
      <c r="H4006" s="36">
        <v>11619903</v>
      </c>
      <c r="I4006" s="36" t="s">
        <v>1764</v>
      </c>
      <c r="J4006" s="37" t="s">
        <v>22</v>
      </c>
      <c r="K4006" s="36" t="s">
        <v>1763</v>
      </c>
      <c r="L4006" s="36" t="s">
        <v>9232</v>
      </c>
    </row>
    <row r="4007" spans="8:12" x14ac:dyDescent="0.25">
      <c r="H4007" s="38">
        <v>11620265</v>
      </c>
      <c r="I4007" s="38" t="s">
        <v>1764</v>
      </c>
      <c r="J4007" s="39" t="s">
        <v>22</v>
      </c>
      <c r="K4007" s="38" t="s">
        <v>1763</v>
      </c>
      <c r="L4007" s="38" t="s">
        <v>9233</v>
      </c>
    </row>
    <row r="4008" spans="8:12" x14ac:dyDescent="0.25">
      <c r="H4008" s="36">
        <v>11623666</v>
      </c>
      <c r="I4008" s="36" t="s">
        <v>1764</v>
      </c>
      <c r="J4008" s="37" t="s">
        <v>22</v>
      </c>
      <c r="K4008" s="36" t="s">
        <v>1763</v>
      </c>
      <c r="L4008" s="36" t="s">
        <v>9234</v>
      </c>
    </row>
    <row r="4009" spans="8:12" x14ac:dyDescent="0.25">
      <c r="H4009" s="38">
        <v>11629407</v>
      </c>
      <c r="I4009" s="38" t="s">
        <v>1764</v>
      </c>
      <c r="J4009" s="39" t="s">
        <v>22</v>
      </c>
      <c r="K4009" s="38" t="s">
        <v>1763</v>
      </c>
      <c r="L4009" s="38" t="s">
        <v>9235</v>
      </c>
    </row>
    <row r="4010" spans="8:12" x14ac:dyDescent="0.25">
      <c r="H4010" s="36">
        <v>11649987</v>
      </c>
      <c r="I4010" s="36" t="s">
        <v>1764</v>
      </c>
      <c r="J4010" s="37" t="s">
        <v>22</v>
      </c>
      <c r="K4010" s="36" t="s">
        <v>1763</v>
      </c>
      <c r="L4010" s="36" t="s">
        <v>9236</v>
      </c>
    </row>
    <row r="4011" spans="8:12" x14ac:dyDescent="0.25">
      <c r="H4011" s="38">
        <v>11668095</v>
      </c>
      <c r="I4011" s="38" t="s">
        <v>1764</v>
      </c>
      <c r="J4011" s="39" t="s">
        <v>22</v>
      </c>
      <c r="K4011" s="38" t="s">
        <v>1763</v>
      </c>
      <c r="L4011" s="38" t="s">
        <v>9237</v>
      </c>
    </row>
    <row r="4012" spans="8:12" x14ac:dyDescent="0.25">
      <c r="H4012" s="36">
        <v>11669739</v>
      </c>
      <c r="I4012" s="36" t="s">
        <v>1764</v>
      </c>
      <c r="J4012" s="37" t="s">
        <v>22</v>
      </c>
      <c r="K4012" s="36" t="s">
        <v>1763</v>
      </c>
      <c r="L4012" s="36" t="s">
        <v>9238</v>
      </c>
    </row>
    <row r="4013" spans="8:12" x14ac:dyDescent="0.25">
      <c r="H4013" s="38">
        <v>11677317</v>
      </c>
      <c r="I4013" s="38" t="s">
        <v>1764</v>
      </c>
      <c r="J4013" s="39" t="s">
        <v>22</v>
      </c>
      <c r="K4013" s="38" t="s">
        <v>1763</v>
      </c>
      <c r="L4013" s="38" t="s">
        <v>9239</v>
      </c>
    </row>
    <row r="4014" spans="8:12" x14ac:dyDescent="0.25">
      <c r="H4014" s="36">
        <v>11679581</v>
      </c>
      <c r="I4014" s="36" t="s">
        <v>1764</v>
      </c>
      <c r="J4014" s="37" t="s">
        <v>22</v>
      </c>
      <c r="K4014" s="36" t="s">
        <v>1763</v>
      </c>
      <c r="L4014" s="36" t="s">
        <v>9240</v>
      </c>
    </row>
    <row r="4015" spans="8:12" x14ac:dyDescent="0.25">
      <c r="H4015" s="38">
        <v>11681316</v>
      </c>
      <c r="I4015" s="38" t="s">
        <v>1764</v>
      </c>
      <c r="J4015" s="39" t="s">
        <v>22</v>
      </c>
      <c r="K4015" s="38" t="s">
        <v>1763</v>
      </c>
      <c r="L4015" s="38" t="s">
        <v>9241</v>
      </c>
    </row>
    <row r="4016" spans="8:12" x14ac:dyDescent="0.25">
      <c r="H4016" s="36">
        <v>11685344</v>
      </c>
      <c r="I4016" s="36" t="s">
        <v>1764</v>
      </c>
      <c r="J4016" s="37" t="s">
        <v>22</v>
      </c>
      <c r="K4016" s="36" t="s">
        <v>1763</v>
      </c>
      <c r="L4016" s="36" t="s">
        <v>9242</v>
      </c>
    </row>
    <row r="4017" spans="8:12" x14ac:dyDescent="0.25">
      <c r="H4017" s="38">
        <v>11685511</v>
      </c>
      <c r="I4017" s="38" t="s">
        <v>1764</v>
      </c>
      <c r="J4017" s="39" t="s">
        <v>22</v>
      </c>
      <c r="K4017" s="38" t="s">
        <v>1763</v>
      </c>
      <c r="L4017" s="38" t="s">
        <v>9243</v>
      </c>
    </row>
    <row r="4018" spans="8:12" x14ac:dyDescent="0.25">
      <c r="H4018" s="36">
        <v>11685728</v>
      </c>
      <c r="I4018" s="36" t="s">
        <v>1764</v>
      </c>
      <c r="J4018" s="37" t="s">
        <v>22</v>
      </c>
      <c r="K4018" s="36" t="s">
        <v>1763</v>
      </c>
      <c r="L4018" s="36" t="s">
        <v>9244</v>
      </c>
    </row>
    <row r="4019" spans="8:12" x14ac:dyDescent="0.25">
      <c r="H4019" s="38">
        <v>11686080</v>
      </c>
      <c r="I4019" s="38" t="s">
        <v>1764</v>
      </c>
      <c r="J4019" s="39" t="s">
        <v>22</v>
      </c>
      <c r="K4019" s="38" t="s">
        <v>1763</v>
      </c>
      <c r="L4019" s="38" t="s">
        <v>9245</v>
      </c>
    </row>
    <row r="4020" spans="8:12" x14ac:dyDescent="0.25">
      <c r="H4020" s="36">
        <v>11695963</v>
      </c>
      <c r="I4020" s="36" t="s">
        <v>1764</v>
      </c>
      <c r="J4020" s="37" t="s">
        <v>22</v>
      </c>
      <c r="K4020" s="36" t="s">
        <v>1763</v>
      </c>
      <c r="L4020" s="36" t="s">
        <v>9246</v>
      </c>
    </row>
    <row r="4021" spans="8:12" x14ac:dyDescent="0.25">
      <c r="H4021" s="38">
        <v>11696230</v>
      </c>
      <c r="I4021" s="38" t="s">
        <v>1764</v>
      </c>
      <c r="J4021" s="39" t="s">
        <v>22</v>
      </c>
      <c r="K4021" s="38" t="s">
        <v>1763</v>
      </c>
      <c r="L4021" s="38" t="s">
        <v>9247</v>
      </c>
    </row>
    <row r="4022" spans="8:12" x14ac:dyDescent="0.25">
      <c r="H4022" s="36">
        <v>11699464</v>
      </c>
      <c r="I4022" s="36" t="s">
        <v>1764</v>
      </c>
      <c r="J4022" s="37" t="s">
        <v>22</v>
      </c>
      <c r="K4022" s="36" t="s">
        <v>1763</v>
      </c>
      <c r="L4022" s="36" t="s">
        <v>9248</v>
      </c>
    </row>
    <row r="4023" spans="8:12" x14ac:dyDescent="0.25">
      <c r="H4023" s="38">
        <v>11699561</v>
      </c>
      <c r="I4023" s="38" t="s">
        <v>1764</v>
      </c>
      <c r="J4023" s="39" t="s">
        <v>22</v>
      </c>
      <c r="K4023" s="38" t="s">
        <v>1763</v>
      </c>
      <c r="L4023" s="38" t="s">
        <v>9249</v>
      </c>
    </row>
    <row r="4024" spans="8:12" x14ac:dyDescent="0.25">
      <c r="H4024" s="36">
        <v>11706528</v>
      </c>
      <c r="I4024" s="36" t="s">
        <v>1764</v>
      </c>
      <c r="J4024" s="37" t="s">
        <v>22</v>
      </c>
      <c r="K4024" s="36" t="s">
        <v>1763</v>
      </c>
      <c r="L4024" s="36" t="s">
        <v>9250</v>
      </c>
    </row>
    <row r="4025" spans="8:12" x14ac:dyDescent="0.25">
      <c r="H4025" s="38">
        <v>11708380</v>
      </c>
      <c r="I4025" s="38" t="s">
        <v>1764</v>
      </c>
      <c r="J4025" s="39" t="s">
        <v>22</v>
      </c>
      <c r="K4025" s="38" t="s">
        <v>1763</v>
      </c>
      <c r="L4025" s="38" t="s">
        <v>9251</v>
      </c>
    </row>
    <row r="4026" spans="8:12" x14ac:dyDescent="0.25">
      <c r="H4026" s="36">
        <v>11730405</v>
      </c>
      <c r="I4026" s="36" t="s">
        <v>1764</v>
      </c>
      <c r="J4026" s="37" t="s">
        <v>22</v>
      </c>
      <c r="K4026" s="36" t="s">
        <v>1763</v>
      </c>
      <c r="L4026" s="36" t="s">
        <v>9252</v>
      </c>
    </row>
    <row r="4027" spans="8:12" x14ac:dyDescent="0.25">
      <c r="H4027" s="38">
        <v>11766421</v>
      </c>
      <c r="I4027" s="38" t="s">
        <v>1764</v>
      </c>
      <c r="J4027" s="39" t="s">
        <v>22</v>
      </c>
      <c r="K4027" s="38" t="s">
        <v>1763</v>
      </c>
      <c r="L4027" s="38" t="s">
        <v>9253</v>
      </c>
    </row>
    <row r="4028" spans="8:12" x14ac:dyDescent="0.25">
      <c r="H4028" s="36">
        <v>11767724</v>
      </c>
      <c r="I4028" s="36" t="s">
        <v>1764</v>
      </c>
      <c r="J4028" s="37" t="s">
        <v>22</v>
      </c>
      <c r="K4028" s="36" t="s">
        <v>1763</v>
      </c>
      <c r="L4028" s="36" t="s">
        <v>9254</v>
      </c>
    </row>
    <row r="4029" spans="8:12" x14ac:dyDescent="0.25">
      <c r="H4029" s="38">
        <v>11776337</v>
      </c>
      <c r="I4029" s="38" t="s">
        <v>1764</v>
      </c>
      <c r="J4029" s="39" t="s">
        <v>22</v>
      </c>
      <c r="K4029" s="38" t="s">
        <v>1763</v>
      </c>
      <c r="L4029" s="38" t="s">
        <v>9255</v>
      </c>
    </row>
    <row r="4030" spans="8:12" x14ac:dyDescent="0.25">
      <c r="H4030" s="36">
        <v>11779887</v>
      </c>
      <c r="I4030" s="36" t="s">
        <v>1764</v>
      </c>
      <c r="J4030" s="37" t="s">
        <v>22</v>
      </c>
      <c r="K4030" s="36" t="s">
        <v>1763</v>
      </c>
      <c r="L4030" s="36" t="s">
        <v>9256</v>
      </c>
    </row>
    <row r="4031" spans="8:12" x14ac:dyDescent="0.25">
      <c r="H4031" s="38">
        <v>11797294</v>
      </c>
      <c r="I4031" s="38" t="s">
        <v>1764</v>
      </c>
      <c r="J4031" s="39" t="s">
        <v>22</v>
      </c>
      <c r="K4031" s="38" t="s">
        <v>1763</v>
      </c>
      <c r="L4031" s="38" t="s">
        <v>9257</v>
      </c>
    </row>
    <row r="4032" spans="8:12" x14ac:dyDescent="0.25">
      <c r="H4032" s="36">
        <v>11934543</v>
      </c>
      <c r="I4032" s="36" t="s">
        <v>1764</v>
      </c>
      <c r="J4032" s="37" t="s">
        <v>22</v>
      </c>
      <c r="K4032" s="36" t="s">
        <v>1763</v>
      </c>
      <c r="L4032" s="36" t="s">
        <v>9258</v>
      </c>
    </row>
    <row r="4033" spans="8:12" x14ac:dyDescent="0.25">
      <c r="H4033" s="38">
        <v>12121658</v>
      </c>
      <c r="I4033" s="38" t="s">
        <v>1764</v>
      </c>
      <c r="J4033" s="39" t="s">
        <v>22</v>
      </c>
      <c r="K4033" s="38" t="s">
        <v>1763</v>
      </c>
      <c r="L4033" s="38" t="s">
        <v>9259</v>
      </c>
    </row>
    <row r="4034" spans="8:12" x14ac:dyDescent="0.25">
      <c r="H4034" s="36">
        <v>12130459</v>
      </c>
      <c r="I4034" s="36" t="s">
        <v>1764</v>
      </c>
      <c r="J4034" s="37" t="s">
        <v>22</v>
      </c>
      <c r="K4034" s="36" t="s">
        <v>1763</v>
      </c>
      <c r="L4034" s="36" t="s">
        <v>9260</v>
      </c>
    </row>
    <row r="4035" spans="8:12" x14ac:dyDescent="0.25">
      <c r="H4035" s="38">
        <v>12132080</v>
      </c>
      <c r="I4035" s="38" t="s">
        <v>1764</v>
      </c>
      <c r="J4035" s="39" t="s">
        <v>22</v>
      </c>
      <c r="K4035" s="38" t="s">
        <v>1763</v>
      </c>
      <c r="L4035" s="38" t="s">
        <v>9261</v>
      </c>
    </row>
    <row r="4036" spans="8:12" x14ac:dyDescent="0.25">
      <c r="H4036" s="36">
        <v>12132227</v>
      </c>
      <c r="I4036" s="36" t="s">
        <v>1764</v>
      </c>
      <c r="J4036" s="37" t="s">
        <v>22</v>
      </c>
      <c r="K4036" s="36" t="s">
        <v>1763</v>
      </c>
      <c r="L4036" s="36" t="s">
        <v>9262</v>
      </c>
    </row>
    <row r="4037" spans="8:12" x14ac:dyDescent="0.25">
      <c r="H4037" s="38">
        <v>12144934</v>
      </c>
      <c r="I4037" s="38" t="s">
        <v>1764</v>
      </c>
      <c r="J4037" s="39" t="s">
        <v>22</v>
      </c>
      <c r="K4037" s="38" t="s">
        <v>1763</v>
      </c>
      <c r="L4037" s="38" t="s">
        <v>9263</v>
      </c>
    </row>
    <row r="4038" spans="8:12" x14ac:dyDescent="0.25">
      <c r="H4038" s="36">
        <v>12183535</v>
      </c>
      <c r="I4038" s="36" t="s">
        <v>1764</v>
      </c>
      <c r="J4038" s="37" t="s">
        <v>22</v>
      </c>
      <c r="K4038" s="36" t="s">
        <v>1763</v>
      </c>
      <c r="L4038" s="36" t="s">
        <v>9264</v>
      </c>
    </row>
    <row r="4039" spans="8:12" x14ac:dyDescent="0.25">
      <c r="H4039" s="38">
        <v>12192965</v>
      </c>
      <c r="I4039" s="38" t="s">
        <v>1764</v>
      </c>
      <c r="J4039" s="39" t="s">
        <v>22</v>
      </c>
      <c r="K4039" s="38" t="s">
        <v>1763</v>
      </c>
      <c r="L4039" s="38" t="s">
        <v>9265</v>
      </c>
    </row>
    <row r="4040" spans="8:12" x14ac:dyDescent="0.25">
      <c r="H4040" s="36">
        <v>12210675</v>
      </c>
      <c r="I4040" s="36" t="s">
        <v>1764</v>
      </c>
      <c r="J4040" s="37" t="s">
        <v>22</v>
      </c>
      <c r="K4040" s="36" t="s">
        <v>1763</v>
      </c>
      <c r="L4040" s="36" t="s">
        <v>1143</v>
      </c>
    </row>
    <row r="4041" spans="8:12" x14ac:dyDescent="0.25">
      <c r="H4041" s="38">
        <v>12212346</v>
      </c>
      <c r="I4041" s="38" t="s">
        <v>1764</v>
      </c>
      <c r="J4041" s="39" t="s">
        <v>22</v>
      </c>
      <c r="K4041" s="38" t="s">
        <v>1763</v>
      </c>
      <c r="L4041" s="38" t="s">
        <v>9266</v>
      </c>
    </row>
    <row r="4042" spans="8:12" x14ac:dyDescent="0.25">
      <c r="H4042" s="36">
        <v>12241586</v>
      </c>
      <c r="I4042" s="36" t="s">
        <v>1764</v>
      </c>
      <c r="J4042" s="37" t="s">
        <v>22</v>
      </c>
      <c r="K4042" s="36" t="s">
        <v>1763</v>
      </c>
      <c r="L4042" s="36" t="s">
        <v>9267</v>
      </c>
    </row>
    <row r="4043" spans="8:12" x14ac:dyDescent="0.25">
      <c r="H4043" s="38">
        <v>12255994</v>
      </c>
      <c r="I4043" s="38" t="s">
        <v>1764</v>
      </c>
      <c r="J4043" s="39" t="s">
        <v>22</v>
      </c>
      <c r="K4043" s="38" t="s">
        <v>1763</v>
      </c>
      <c r="L4043" s="38" t="s">
        <v>339</v>
      </c>
    </row>
    <row r="4044" spans="8:12" x14ac:dyDescent="0.25">
      <c r="H4044" s="36">
        <v>12267827</v>
      </c>
      <c r="I4044" s="36" t="s">
        <v>1764</v>
      </c>
      <c r="J4044" s="37" t="s">
        <v>22</v>
      </c>
      <c r="K4044" s="36" t="s">
        <v>1763</v>
      </c>
      <c r="L4044" s="36" t="s">
        <v>9268</v>
      </c>
    </row>
    <row r="4045" spans="8:12" x14ac:dyDescent="0.25">
      <c r="H4045" s="38">
        <v>12271697</v>
      </c>
      <c r="I4045" s="38" t="s">
        <v>1764</v>
      </c>
      <c r="J4045" s="39" t="s">
        <v>22</v>
      </c>
      <c r="K4045" s="38" t="s">
        <v>1763</v>
      </c>
      <c r="L4045" s="38" t="s">
        <v>9269</v>
      </c>
    </row>
    <row r="4046" spans="8:12" x14ac:dyDescent="0.25">
      <c r="H4046" s="36">
        <v>12276653</v>
      </c>
      <c r="I4046" s="36" t="s">
        <v>1764</v>
      </c>
      <c r="J4046" s="37" t="s">
        <v>22</v>
      </c>
      <c r="K4046" s="36" t="s">
        <v>1763</v>
      </c>
      <c r="L4046" s="36" t="s">
        <v>9270</v>
      </c>
    </row>
    <row r="4047" spans="8:12" x14ac:dyDescent="0.25">
      <c r="H4047" s="38">
        <v>12277001</v>
      </c>
      <c r="I4047" s="38" t="s">
        <v>1764</v>
      </c>
      <c r="J4047" s="39" t="s">
        <v>22</v>
      </c>
      <c r="K4047" s="38" t="s">
        <v>1763</v>
      </c>
      <c r="L4047" s="38" t="s">
        <v>9271</v>
      </c>
    </row>
    <row r="4048" spans="8:12" x14ac:dyDescent="0.25">
      <c r="H4048" s="36">
        <v>12290377</v>
      </c>
      <c r="I4048" s="36" t="s">
        <v>1764</v>
      </c>
      <c r="J4048" s="37" t="s">
        <v>22</v>
      </c>
      <c r="K4048" s="36" t="s">
        <v>1763</v>
      </c>
      <c r="L4048" s="36" t="s">
        <v>9272</v>
      </c>
    </row>
    <row r="4049" spans="8:12" x14ac:dyDescent="0.25">
      <c r="H4049" s="38">
        <v>12292314</v>
      </c>
      <c r="I4049" s="38" t="s">
        <v>1764</v>
      </c>
      <c r="J4049" s="39" t="s">
        <v>22</v>
      </c>
      <c r="K4049" s="38" t="s">
        <v>1763</v>
      </c>
      <c r="L4049" s="38" t="s">
        <v>9273</v>
      </c>
    </row>
    <row r="4050" spans="8:12" x14ac:dyDescent="0.25">
      <c r="H4050" s="36">
        <v>12295394</v>
      </c>
      <c r="I4050" s="36" t="s">
        <v>1764</v>
      </c>
      <c r="J4050" s="37" t="s">
        <v>22</v>
      </c>
      <c r="K4050" s="36" t="s">
        <v>1763</v>
      </c>
      <c r="L4050" s="36" t="s">
        <v>9274</v>
      </c>
    </row>
    <row r="4051" spans="8:12" x14ac:dyDescent="0.25">
      <c r="H4051" s="38">
        <v>12295436</v>
      </c>
      <c r="I4051" s="38" t="s">
        <v>1764</v>
      </c>
      <c r="J4051" s="39" t="s">
        <v>22</v>
      </c>
      <c r="K4051" s="38" t="s">
        <v>1763</v>
      </c>
      <c r="L4051" s="38" t="s">
        <v>1055</v>
      </c>
    </row>
    <row r="4052" spans="8:12" x14ac:dyDescent="0.25">
      <c r="H4052" s="36">
        <v>12301217</v>
      </c>
      <c r="I4052" s="36" t="s">
        <v>1764</v>
      </c>
      <c r="J4052" s="37" t="s">
        <v>22</v>
      </c>
      <c r="K4052" s="36" t="s">
        <v>1763</v>
      </c>
      <c r="L4052" s="36" t="s">
        <v>9275</v>
      </c>
    </row>
    <row r="4053" spans="8:12" x14ac:dyDescent="0.25">
      <c r="H4053" s="38">
        <v>12310017</v>
      </c>
      <c r="I4053" s="38" t="s">
        <v>1764</v>
      </c>
      <c r="J4053" s="39" t="s">
        <v>22</v>
      </c>
      <c r="K4053" s="38" t="s">
        <v>1763</v>
      </c>
      <c r="L4053" s="38" t="s">
        <v>9276</v>
      </c>
    </row>
    <row r="4054" spans="8:12" x14ac:dyDescent="0.25">
      <c r="H4054" s="36">
        <v>12391797</v>
      </c>
      <c r="I4054" s="36" t="s">
        <v>1764</v>
      </c>
      <c r="J4054" s="37" t="s">
        <v>22</v>
      </c>
      <c r="K4054" s="36" t="s">
        <v>1763</v>
      </c>
      <c r="L4054" s="36" t="s">
        <v>9277</v>
      </c>
    </row>
    <row r="4055" spans="8:12" x14ac:dyDescent="0.25">
      <c r="H4055" s="38">
        <v>12393651</v>
      </c>
      <c r="I4055" s="38" t="s">
        <v>1764</v>
      </c>
      <c r="J4055" s="39" t="s">
        <v>22</v>
      </c>
      <c r="K4055" s="38" t="s">
        <v>1763</v>
      </c>
      <c r="L4055" s="38" t="s">
        <v>9278</v>
      </c>
    </row>
    <row r="4056" spans="8:12" x14ac:dyDescent="0.25">
      <c r="H4056" s="36">
        <v>12403719</v>
      </c>
      <c r="I4056" s="36" t="s">
        <v>1764</v>
      </c>
      <c r="J4056" s="37" t="s">
        <v>22</v>
      </c>
      <c r="K4056" s="36" t="s">
        <v>1763</v>
      </c>
      <c r="L4056" s="36" t="s">
        <v>9279</v>
      </c>
    </row>
    <row r="4057" spans="8:12" x14ac:dyDescent="0.25">
      <c r="H4057" s="38">
        <v>12414272</v>
      </c>
      <c r="I4057" s="38" t="s">
        <v>1764</v>
      </c>
      <c r="J4057" s="39" t="s">
        <v>22</v>
      </c>
      <c r="K4057" s="38" t="s">
        <v>1763</v>
      </c>
      <c r="L4057" s="38" t="s">
        <v>9280</v>
      </c>
    </row>
    <row r="4058" spans="8:12" x14ac:dyDescent="0.25">
      <c r="H4058" s="36">
        <v>12455001</v>
      </c>
      <c r="I4058" s="36" t="s">
        <v>1764</v>
      </c>
      <c r="J4058" s="37" t="s">
        <v>22</v>
      </c>
      <c r="K4058" s="36" t="s">
        <v>1763</v>
      </c>
      <c r="L4058" s="36" t="s">
        <v>9281</v>
      </c>
    </row>
    <row r="4059" spans="8:12" x14ac:dyDescent="0.25">
      <c r="H4059" s="38">
        <v>12456670</v>
      </c>
      <c r="I4059" s="38" t="s">
        <v>1764</v>
      </c>
      <c r="J4059" s="39" t="s">
        <v>22</v>
      </c>
      <c r="K4059" s="38" t="s">
        <v>1763</v>
      </c>
      <c r="L4059" s="38" t="s">
        <v>9282</v>
      </c>
    </row>
    <row r="4060" spans="8:12" x14ac:dyDescent="0.25">
      <c r="H4060" s="36">
        <v>12459208</v>
      </c>
      <c r="I4060" s="36" t="s">
        <v>1764</v>
      </c>
      <c r="J4060" s="37" t="s">
        <v>22</v>
      </c>
      <c r="K4060" s="36" t="s">
        <v>1763</v>
      </c>
      <c r="L4060" s="36" t="s">
        <v>9283</v>
      </c>
    </row>
    <row r="4061" spans="8:12" x14ac:dyDescent="0.25">
      <c r="H4061" s="38">
        <v>12461549</v>
      </c>
      <c r="I4061" s="38" t="s">
        <v>1764</v>
      </c>
      <c r="J4061" s="39" t="s">
        <v>22</v>
      </c>
      <c r="K4061" s="38" t="s">
        <v>1763</v>
      </c>
      <c r="L4061" s="38" t="s">
        <v>9284</v>
      </c>
    </row>
    <row r="4062" spans="8:12" x14ac:dyDescent="0.25">
      <c r="H4062" s="36">
        <v>12469626</v>
      </c>
      <c r="I4062" s="36" t="s">
        <v>1764</v>
      </c>
      <c r="J4062" s="37" t="s">
        <v>22</v>
      </c>
      <c r="K4062" s="36" t="s">
        <v>1763</v>
      </c>
      <c r="L4062" s="36" t="s">
        <v>5862</v>
      </c>
    </row>
    <row r="4063" spans="8:12" x14ac:dyDescent="0.25">
      <c r="H4063" s="38">
        <v>12469637</v>
      </c>
      <c r="I4063" s="38" t="s">
        <v>1764</v>
      </c>
      <c r="J4063" s="39" t="s">
        <v>22</v>
      </c>
      <c r="K4063" s="38" t="s">
        <v>1763</v>
      </c>
      <c r="L4063" s="38" t="s">
        <v>9285</v>
      </c>
    </row>
    <row r="4064" spans="8:12" x14ac:dyDescent="0.25">
      <c r="H4064" s="36">
        <v>12495685</v>
      </c>
      <c r="I4064" s="36" t="s">
        <v>1764</v>
      </c>
      <c r="J4064" s="37" t="s">
        <v>22</v>
      </c>
      <c r="K4064" s="36" t="s">
        <v>1763</v>
      </c>
      <c r="L4064" s="36" t="s">
        <v>9286</v>
      </c>
    </row>
    <row r="4065" spans="8:12" x14ac:dyDescent="0.25">
      <c r="H4065" s="38">
        <v>10053714</v>
      </c>
      <c r="I4065" s="38" t="s">
        <v>1764</v>
      </c>
      <c r="J4065" s="39" t="s">
        <v>24</v>
      </c>
      <c r="K4065" s="38" t="s">
        <v>123</v>
      </c>
      <c r="L4065" s="38" t="s">
        <v>9287</v>
      </c>
    </row>
    <row r="4066" spans="8:12" x14ac:dyDescent="0.25">
      <c r="H4066" s="36">
        <v>10053727</v>
      </c>
      <c r="I4066" s="36" t="s">
        <v>1764</v>
      </c>
      <c r="J4066" s="37" t="s">
        <v>24</v>
      </c>
      <c r="K4066" s="36" t="s">
        <v>123</v>
      </c>
      <c r="L4066" s="36" t="s">
        <v>9288</v>
      </c>
    </row>
    <row r="4067" spans="8:12" x14ac:dyDescent="0.25">
      <c r="H4067" s="38">
        <v>10053731</v>
      </c>
      <c r="I4067" s="38" t="s">
        <v>1764</v>
      </c>
      <c r="J4067" s="39" t="s">
        <v>24</v>
      </c>
      <c r="K4067" s="38" t="s">
        <v>123</v>
      </c>
      <c r="L4067" s="38" t="s">
        <v>9289</v>
      </c>
    </row>
    <row r="4068" spans="8:12" x14ac:dyDescent="0.25">
      <c r="H4068" s="36">
        <v>10054166</v>
      </c>
      <c r="I4068" s="36" t="s">
        <v>1764</v>
      </c>
      <c r="J4068" s="37" t="s">
        <v>24</v>
      </c>
      <c r="K4068" s="36" t="s">
        <v>123</v>
      </c>
      <c r="L4068" s="36" t="s">
        <v>9290</v>
      </c>
    </row>
    <row r="4069" spans="8:12" x14ac:dyDescent="0.25">
      <c r="H4069" s="38">
        <v>10054168</v>
      </c>
      <c r="I4069" s="38" t="s">
        <v>1764</v>
      </c>
      <c r="J4069" s="39" t="s">
        <v>24</v>
      </c>
      <c r="K4069" s="38" t="s">
        <v>123</v>
      </c>
      <c r="L4069" s="38" t="s">
        <v>9291</v>
      </c>
    </row>
    <row r="4070" spans="8:12" x14ac:dyDescent="0.25">
      <c r="H4070" s="36">
        <v>10054378</v>
      </c>
      <c r="I4070" s="36" t="s">
        <v>1764</v>
      </c>
      <c r="J4070" s="37" t="s">
        <v>24</v>
      </c>
      <c r="K4070" s="36" t="s">
        <v>123</v>
      </c>
      <c r="L4070" s="36" t="s">
        <v>9292</v>
      </c>
    </row>
    <row r="4071" spans="8:12" x14ac:dyDescent="0.25">
      <c r="H4071" s="38">
        <v>10055113</v>
      </c>
      <c r="I4071" s="38" t="s">
        <v>1764</v>
      </c>
      <c r="J4071" s="39" t="s">
        <v>24</v>
      </c>
      <c r="K4071" s="38" t="s">
        <v>123</v>
      </c>
      <c r="L4071" s="38" t="s">
        <v>9293</v>
      </c>
    </row>
    <row r="4072" spans="8:12" x14ac:dyDescent="0.25">
      <c r="H4072" s="36">
        <v>10055195</v>
      </c>
      <c r="I4072" s="36" t="s">
        <v>1764</v>
      </c>
      <c r="J4072" s="37" t="s">
        <v>24</v>
      </c>
      <c r="K4072" s="36" t="s">
        <v>123</v>
      </c>
      <c r="L4072" s="36" t="s">
        <v>9294</v>
      </c>
    </row>
    <row r="4073" spans="8:12" x14ac:dyDescent="0.25">
      <c r="H4073" s="38">
        <v>10055501</v>
      </c>
      <c r="I4073" s="38" t="s">
        <v>1764</v>
      </c>
      <c r="J4073" s="39" t="s">
        <v>24</v>
      </c>
      <c r="K4073" s="38" t="s">
        <v>123</v>
      </c>
      <c r="L4073" s="38" t="s">
        <v>9295</v>
      </c>
    </row>
    <row r="4074" spans="8:12" x14ac:dyDescent="0.25">
      <c r="H4074" s="36">
        <v>10055504</v>
      </c>
      <c r="I4074" s="36" t="s">
        <v>1764</v>
      </c>
      <c r="J4074" s="37" t="s">
        <v>24</v>
      </c>
      <c r="K4074" s="36" t="s">
        <v>123</v>
      </c>
      <c r="L4074" s="36" t="s">
        <v>9296</v>
      </c>
    </row>
    <row r="4075" spans="8:12" x14ac:dyDescent="0.25">
      <c r="H4075" s="38">
        <v>10055506</v>
      </c>
      <c r="I4075" s="38" t="s">
        <v>1764</v>
      </c>
      <c r="J4075" s="39" t="s">
        <v>24</v>
      </c>
      <c r="K4075" s="38" t="s">
        <v>123</v>
      </c>
      <c r="L4075" s="38" t="s">
        <v>9297</v>
      </c>
    </row>
    <row r="4076" spans="8:12" x14ac:dyDescent="0.25">
      <c r="H4076" s="36">
        <v>10055507</v>
      </c>
      <c r="I4076" s="36" t="s">
        <v>1764</v>
      </c>
      <c r="J4076" s="37" t="s">
        <v>24</v>
      </c>
      <c r="K4076" s="36" t="s">
        <v>123</v>
      </c>
      <c r="L4076" s="36" t="s">
        <v>9298</v>
      </c>
    </row>
    <row r="4077" spans="8:12" x14ac:dyDescent="0.25">
      <c r="H4077" s="38">
        <v>10055532</v>
      </c>
      <c r="I4077" s="38" t="s">
        <v>1764</v>
      </c>
      <c r="J4077" s="39" t="s">
        <v>24</v>
      </c>
      <c r="K4077" s="38" t="s">
        <v>123</v>
      </c>
      <c r="L4077" s="38" t="s">
        <v>9299</v>
      </c>
    </row>
    <row r="4078" spans="8:12" x14ac:dyDescent="0.25">
      <c r="H4078" s="36">
        <v>10055600</v>
      </c>
      <c r="I4078" s="36" t="s">
        <v>1764</v>
      </c>
      <c r="J4078" s="37" t="s">
        <v>24</v>
      </c>
      <c r="K4078" s="36" t="s">
        <v>123</v>
      </c>
      <c r="L4078" s="36" t="s">
        <v>822</v>
      </c>
    </row>
    <row r="4079" spans="8:12" x14ac:dyDescent="0.25">
      <c r="H4079" s="38">
        <v>10055726</v>
      </c>
      <c r="I4079" s="38" t="s">
        <v>1764</v>
      </c>
      <c r="J4079" s="39" t="s">
        <v>24</v>
      </c>
      <c r="K4079" s="38" t="s">
        <v>123</v>
      </c>
      <c r="L4079" s="38" t="s">
        <v>9300</v>
      </c>
    </row>
    <row r="4080" spans="8:12" x14ac:dyDescent="0.25">
      <c r="H4080" s="36">
        <v>10055743</v>
      </c>
      <c r="I4080" s="36" t="s">
        <v>1764</v>
      </c>
      <c r="J4080" s="37" t="s">
        <v>24</v>
      </c>
      <c r="K4080" s="36" t="s">
        <v>123</v>
      </c>
      <c r="L4080" s="36" t="s">
        <v>9301</v>
      </c>
    </row>
    <row r="4081" spans="8:12" x14ac:dyDescent="0.25">
      <c r="H4081" s="38">
        <v>10055965</v>
      </c>
      <c r="I4081" s="38" t="s">
        <v>1764</v>
      </c>
      <c r="J4081" s="39" t="s">
        <v>24</v>
      </c>
      <c r="K4081" s="38" t="s">
        <v>123</v>
      </c>
      <c r="L4081" s="38" t="s">
        <v>897</v>
      </c>
    </row>
    <row r="4082" spans="8:12" x14ac:dyDescent="0.25">
      <c r="H4082" s="36">
        <v>10056064</v>
      </c>
      <c r="I4082" s="36" t="s">
        <v>1764</v>
      </c>
      <c r="J4082" s="37" t="s">
        <v>24</v>
      </c>
      <c r="K4082" s="36" t="s">
        <v>123</v>
      </c>
      <c r="L4082" s="36" t="s">
        <v>9302</v>
      </c>
    </row>
    <row r="4083" spans="8:12" x14ac:dyDescent="0.25">
      <c r="H4083" s="38">
        <v>10056148</v>
      </c>
      <c r="I4083" s="38" t="s">
        <v>1764</v>
      </c>
      <c r="J4083" s="39" t="s">
        <v>24</v>
      </c>
      <c r="K4083" s="38" t="s">
        <v>123</v>
      </c>
      <c r="L4083" s="38" t="s">
        <v>9303</v>
      </c>
    </row>
    <row r="4084" spans="8:12" x14ac:dyDescent="0.25">
      <c r="H4084" s="36">
        <v>10056172</v>
      </c>
      <c r="I4084" s="36" t="s">
        <v>1764</v>
      </c>
      <c r="J4084" s="37" t="s">
        <v>24</v>
      </c>
      <c r="K4084" s="36" t="s">
        <v>123</v>
      </c>
      <c r="L4084" s="36" t="s">
        <v>9304</v>
      </c>
    </row>
    <row r="4085" spans="8:12" x14ac:dyDescent="0.25">
      <c r="H4085" s="38">
        <v>10056461</v>
      </c>
      <c r="I4085" s="38" t="s">
        <v>1764</v>
      </c>
      <c r="J4085" s="39" t="s">
        <v>24</v>
      </c>
      <c r="K4085" s="38" t="s">
        <v>123</v>
      </c>
      <c r="L4085" s="38" t="s">
        <v>9305</v>
      </c>
    </row>
    <row r="4086" spans="8:12" x14ac:dyDescent="0.25">
      <c r="H4086" s="36">
        <v>10056513</v>
      </c>
      <c r="I4086" s="36" t="s">
        <v>1764</v>
      </c>
      <c r="J4086" s="37" t="s">
        <v>24</v>
      </c>
      <c r="K4086" s="36" t="s">
        <v>123</v>
      </c>
      <c r="L4086" s="36" t="s">
        <v>1387</v>
      </c>
    </row>
    <row r="4087" spans="8:12" x14ac:dyDescent="0.25">
      <c r="H4087" s="38">
        <v>10056620</v>
      </c>
      <c r="I4087" s="38" t="s">
        <v>1764</v>
      </c>
      <c r="J4087" s="39" t="s">
        <v>24</v>
      </c>
      <c r="K4087" s="38" t="s">
        <v>123</v>
      </c>
      <c r="L4087" s="38" t="s">
        <v>1113</v>
      </c>
    </row>
    <row r="4088" spans="8:12" x14ac:dyDescent="0.25">
      <c r="H4088" s="36">
        <v>10057007</v>
      </c>
      <c r="I4088" s="36" t="s">
        <v>1764</v>
      </c>
      <c r="J4088" s="37" t="s">
        <v>24</v>
      </c>
      <c r="K4088" s="36" t="s">
        <v>123</v>
      </c>
      <c r="L4088" s="36" t="s">
        <v>9306</v>
      </c>
    </row>
    <row r="4089" spans="8:12" x14ac:dyDescent="0.25">
      <c r="H4089" s="38">
        <v>10057268</v>
      </c>
      <c r="I4089" s="38" t="s">
        <v>1764</v>
      </c>
      <c r="J4089" s="39" t="s">
        <v>24</v>
      </c>
      <c r="K4089" s="38" t="s">
        <v>123</v>
      </c>
      <c r="L4089" s="38" t="s">
        <v>9307</v>
      </c>
    </row>
    <row r="4090" spans="8:12" x14ac:dyDescent="0.25">
      <c r="H4090" s="36">
        <v>10057430</v>
      </c>
      <c r="I4090" s="36" t="s">
        <v>1764</v>
      </c>
      <c r="J4090" s="37" t="s">
        <v>24</v>
      </c>
      <c r="K4090" s="36" t="s">
        <v>123</v>
      </c>
      <c r="L4090" s="36" t="s">
        <v>9308</v>
      </c>
    </row>
    <row r="4091" spans="8:12" x14ac:dyDescent="0.25">
      <c r="H4091" s="38">
        <v>10057463</v>
      </c>
      <c r="I4091" s="38" t="s">
        <v>1764</v>
      </c>
      <c r="J4091" s="39" t="s">
        <v>24</v>
      </c>
      <c r="K4091" s="38" t="s">
        <v>123</v>
      </c>
      <c r="L4091" s="38" t="s">
        <v>9309</v>
      </c>
    </row>
    <row r="4092" spans="8:12" x14ac:dyDescent="0.25">
      <c r="H4092" s="36">
        <v>10057561</v>
      </c>
      <c r="I4092" s="36" t="s">
        <v>1764</v>
      </c>
      <c r="J4092" s="37" t="s">
        <v>24</v>
      </c>
      <c r="K4092" s="36" t="s">
        <v>123</v>
      </c>
      <c r="L4092" s="36" t="s">
        <v>9310</v>
      </c>
    </row>
    <row r="4093" spans="8:12" x14ac:dyDescent="0.25">
      <c r="H4093" s="38">
        <v>10057564</v>
      </c>
      <c r="I4093" s="38" t="s">
        <v>1764</v>
      </c>
      <c r="J4093" s="39" t="s">
        <v>24</v>
      </c>
      <c r="K4093" s="38" t="s">
        <v>123</v>
      </c>
      <c r="L4093" s="38" t="s">
        <v>9311</v>
      </c>
    </row>
    <row r="4094" spans="8:12" x14ac:dyDescent="0.25">
      <c r="H4094" s="36">
        <v>10057675</v>
      </c>
      <c r="I4094" s="36" t="s">
        <v>1764</v>
      </c>
      <c r="J4094" s="37" t="s">
        <v>24</v>
      </c>
      <c r="K4094" s="36" t="s">
        <v>123</v>
      </c>
      <c r="L4094" s="36" t="s">
        <v>9312</v>
      </c>
    </row>
    <row r="4095" spans="8:12" x14ac:dyDescent="0.25">
      <c r="H4095" s="38">
        <v>10057740</v>
      </c>
      <c r="I4095" s="38" t="s">
        <v>1764</v>
      </c>
      <c r="J4095" s="39" t="s">
        <v>24</v>
      </c>
      <c r="K4095" s="38" t="s">
        <v>123</v>
      </c>
      <c r="L4095" s="38" t="s">
        <v>9313</v>
      </c>
    </row>
    <row r="4096" spans="8:12" x14ac:dyDescent="0.25">
      <c r="H4096" s="36">
        <v>10057792</v>
      </c>
      <c r="I4096" s="36" t="s">
        <v>1764</v>
      </c>
      <c r="J4096" s="37" t="s">
        <v>24</v>
      </c>
      <c r="K4096" s="36" t="s">
        <v>123</v>
      </c>
      <c r="L4096" s="36" t="s">
        <v>9314</v>
      </c>
    </row>
    <row r="4097" spans="8:12" x14ac:dyDescent="0.25">
      <c r="H4097" s="38">
        <v>10057806</v>
      </c>
      <c r="I4097" s="38" t="s">
        <v>1764</v>
      </c>
      <c r="J4097" s="39" t="s">
        <v>24</v>
      </c>
      <c r="K4097" s="38" t="s">
        <v>123</v>
      </c>
      <c r="L4097" s="38" t="s">
        <v>9315</v>
      </c>
    </row>
    <row r="4098" spans="8:12" x14ac:dyDescent="0.25">
      <c r="H4098" s="36">
        <v>10058009</v>
      </c>
      <c r="I4098" s="36" t="s">
        <v>1764</v>
      </c>
      <c r="J4098" s="37" t="s">
        <v>24</v>
      </c>
      <c r="K4098" s="36" t="s">
        <v>123</v>
      </c>
      <c r="L4098" s="36" t="s">
        <v>1416</v>
      </c>
    </row>
    <row r="4099" spans="8:12" x14ac:dyDescent="0.25">
      <c r="H4099" s="38">
        <v>10058080</v>
      </c>
      <c r="I4099" s="38" t="s">
        <v>1764</v>
      </c>
      <c r="J4099" s="39" t="s">
        <v>24</v>
      </c>
      <c r="K4099" s="38" t="s">
        <v>123</v>
      </c>
      <c r="L4099" s="38" t="s">
        <v>9316</v>
      </c>
    </row>
    <row r="4100" spans="8:12" x14ac:dyDescent="0.25">
      <c r="H4100" s="36">
        <v>10058326</v>
      </c>
      <c r="I4100" s="36" t="s">
        <v>1764</v>
      </c>
      <c r="J4100" s="37" t="s">
        <v>24</v>
      </c>
      <c r="K4100" s="36" t="s">
        <v>123</v>
      </c>
      <c r="L4100" s="36" t="s">
        <v>9317</v>
      </c>
    </row>
    <row r="4101" spans="8:12" x14ac:dyDescent="0.25">
      <c r="H4101" s="38">
        <v>10058714</v>
      </c>
      <c r="I4101" s="38" t="s">
        <v>1764</v>
      </c>
      <c r="J4101" s="39" t="s">
        <v>24</v>
      </c>
      <c r="K4101" s="38" t="s">
        <v>123</v>
      </c>
      <c r="L4101" s="38" t="s">
        <v>9318</v>
      </c>
    </row>
    <row r="4102" spans="8:12" x14ac:dyDescent="0.25">
      <c r="H4102" s="36">
        <v>10058874</v>
      </c>
      <c r="I4102" s="36" t="s">
        <v>1764</v>
      </c>
      <c r="J4102" s="37" t="s">
        <v>24</v>
      </c>
      <c r="K4102" s="36" t="s">
        <v>123</v>
      </c>
      <c r="L4102" s="36" t="s">
        <v>9319</v>
      </c>
    </row>
    <row r="4103" spans="8:12" x14ac:dyDescent="0.25">
      <c r="H4103" s="38">
        <v>10058929</v>
      </c>
      <c r="I4103" s="38" t="s">
        <v>1764</v>
      </c>
      <c r="J4103" s="39" t="s">
        <v>24</v>
      </c>
      <c r="K4103" s="38" t="s">
        <v>123</v>
      </c>
      <c r="L4103" s="38" t="s">
        <v>9320</v>
      </c>
    </row>
    <row r="4104" spans="8:12" x14ac:dyDescent="0.25">
      <c r="H4104" s="36">
        <v>10059207</v>
      </c>
      <c r="I4104" s="36" t="s">
        <v>1764</v>
      </c>
      <c r="J4104" s="37" t="s">
        <v>24</v>
      </c>
      <c r="K4104" s="36" t="s">
        <v>123</v>
      </c>
      <c r="L4104" s="36" t="s">
        <v>9321</v>
      </c>
    </row>
    <row r="4105" spans="8:12" x14ac:dyDescent="0.25">
      <c r="H4105" s="38">
        <v>10059270</v>
      </c>
      <c r="I4105" s="38" t="s">
        <v>1764</v>
      </c>
      <c r="J4105" s="39" t="s">
        <v>24</v>
      </c>
      <c r="K4105" s="38" t="s">
        <v>123</v>
      </c>
      <c r="L4105" s="38" t="s">
        <v>9322</v>
      </c>
    </row>
    <row r="4106" spans="8:12" x14ac:dyDescent="0.25">
      <c r="H4106" s="36">
        <v>10059331</v>
      </c>
      <c r="I4106" s="36" t="s">
        <v>1764</v>
      </c>
      <c r="J4106" s="37" t="s">
        <v>24</v>
      </c>
      <c r="K4106" s="36" t="s">
        <v>123</v>
      </c>
      <c r="L4106" s="36" t="s">
        <v>1095</v>
      </c>
    </row>
    <row r="4107" spans="8:12" x14ac:dyDescent="0.25">
      <c r="H4107" s="38">
        <v>10059440</v>
      </c>
      <c r="I4107" s="38" t="s">
        <v>1764</v>
      </c>
      <c r="J4107" s="39" t="s">
        <v>24</v>
      </c>
      <c r="K4107" s="38" t="s">
        <v>123</v>
      </c>
      <c r="L4107" s="38" t="s">
        <v>9323</v>
      </c>
    </row>
    <row r="4108" spans="8:12" x14ac:dyDescent="0.25">
      <c r="H4108" s="36">
        <v>10059452</v>
      </c>
      <c r="I4108" s="36" t="s">
        <v>1764</v>
      </c>
      <c r="J4108" s="37" t="s">
        <v>24</v>
      </c>
      <c r="K4108" s="36" t="s">
        <v>123</v>
      </c>
      <c r="L4108" s="36" t="s">
        <v>9324</v>
      </c>
    </row>
    <row r="4109" spans="8:12" x14ac:dyDescent="0.25">
      <c r="H4109" s="38">
        <v>10059460</v>
      </c>
      <c r="I4109" s="38" t="s">
        <v>1764</v>
      </c>
      <c r="J4109" s="39" t="s">
        <v>24</v>
      </c>
      <c r="K4109" s="38" t="s">
        <v>123</v>
      </c>
      <c r="L4109" s="38" t="s">
        <v>9325</v>
      </c>
    </row>
    <row r="4110" spans="8:12" x14ac:dyDescent="0.25">
      <c r="H4110" s="36">
        <v>10059552</v>
      </c>
      <c r="I4110" s="36" t="s">
        <v>1764</v>
      </c>
      <c r="J4110" s="37" t="s">
        <v>24</v>
      </c>
      <c r="K4110" s="36" t="s">
        <v>123</v>
      </c>
      <c r="L4110" s="36" t="s">
        <v>9326</v>
      </c>
    </row>
    <row r="4111" spans="8:12" x14ac:dyDescent="0.25">
      <c r="H4111" s="38">
        <v>10059600</v>
      </c>
      <c r="I4111" s="38" t="s">
        <v>1764</v>
      </c>
      <c r="J4111" s="39" t="s">
        <v>24</v>
      </c>
      <c r="K4111" s="38" t="s">
        <v>123</v>
      </c>
      <c r="L4111" s="38" t="s">
        <v>9327</v>
      </c>
    </row>
    <row r="4112" spans="8:12" x14ac:dyDescent="0.25">
      <c r="H4112" s="36">
        <v>10059607</v>
      </c>
      <c r="I4112" s="36" t="s">
        <v>1764</v>
      </c>
      <c r="J4112" s="37" t="s">
        <v>24</v>
      </c>
      <c r="K4112" s="36" t="s">
        <v>123</v>
      </c>
      <c r="L4112" s="36" t="s">
        <v>559</v>
      </c>
    </row>
    <row r="4113" spans="8:12" x14ac:dyDescent="0.25">
      <c r="H4113" s="38">
        <v>10060505</v>
      </c>
      <c r="I4113" s="38" t="s">
        <v>1764</v>
      </c>
      <c r="J4113" s="39" t="s">
        <v>24</v>
      </c>
      <c r="K4113" s="38" t="s">
        <v>123</v>
      </c>
      <c r="L4113" s="38" t="s">
        <v>9328</v>
      </c>
    </row>
    <row r="4114" spans="8:12" x14ac:dyDescent="0.25">
      <c r="H4114" s="36">
        <v>10060753</v>
      </c>
      <c r="I4114" s="36" t="s">
        <v>1764</v>
      </c>
      <c r="J4114" s="37" t="s">
        <v>24</v>
      </c>
      <c r="K4114" s="36" t="s">
        <v>123</v>
      </c>
      <c r="L4114" s="36" t="s">
        <v>9329</v>
      </c>
    </row>
    <row r="4115" spans="8:12" x14ac:dyDescent="0.25">
      <c r="H4115" s="38">
        <v>10060856</v>
      </c>
      <c r="I4115" s="38" t="s">
        <v>1764</v>
      </c>
      <c r="J4115" s="39" t="s">
        <v>24</v>
      </c>
      <c r="K4115" s="38" t="s">
        <v>123</v>
      </c>
      <c r="L4115" s="38" t="s">
        <v>9330</v>
      </c>
    </row>
    <row r="4116" spans="8:12" x14ac:dyDescent="0.25">
      <c r="H4116" s="36">
        <v>10060862</v>
      </c>
      <c r="I4116" s="36" t="s">
        <v>1764</v>
      </c>
      <c r="J4116" s="37" t="s">
        <v>24</v>
      </c>
      <c r="K4116" s="36" t="s">
        <v>123</v>
      </c>
      <c r="L4116" s="36" t="s">
        <v>9331</v>
      </c>
    </row>
    <row r="4117" spans="8:12" x14ac:dyDescent="0.25">
      <c r="H4117" s="38">
        <v>10061426</v>
      </c>
      <c r="I4117" s="38" t="s">
        <v>1764</v>
      </c>
      <c r="J4117" s="39" t="s">
        <v>24</v>
      </c>
      <c r="K4117" s="38" t="s">
        <v>123</v>
      </c>
      <c r="L4117" s="38" t="s">
        <v>9332</v>
      </c>
    </row>
    <row r="4118" spans="8:12" x14ac:dyDescent="0.25">
      <c r="H4118" s="36">
        <v>10061463</v>
      </c>
      <c r="I4118" s="36" t="s">
        <v>1764</v>
      </c>
      <c r="J4118" s="37" t="s">
        <v>24</v>
      </c>
      <c r="K4118" s="36" t="s">
        <v>123</v>
      </c>
      <c r="L4118" s="36" t="s">
        <v>9333</v>
      </c>
    </row>
    <row r="4119" spans="8:12" x14ac:dyDescent="0.25">
      <c r="H4119" s="38">
        <v>10061464</v>
      </c>
      <c r="I4119" s="38" t="s">
        <v>1764</v>
      </c>
      <c r="J4119" s="39" t="s">
        <v>24</v>
      </c>
      <c r="K4119" s="38" t="s">
        <v>123</v>
      </c>
      <c r="L4119" s="38" t="s">
        <v>9334</v>
      </c>
    </row>
    <row r="4120" spans="8:12" x14ac:dyDescent="0.25">
      <c r="H4120" s="36">
        <v>10061563</v>
      </c>
      <c r="I4120" s="36" t="s">
        <v>1764</v>
      </c>
      <c r="J4120" s="37" t="s">
        <v>24</v>
      </c>
      <c r="K4120" s="36" t="s">
        <v>123</v>
      </c>
      <c r="L4120" s="36" t="s">
        <v>9335</v>
      </c>
    </row>
    <row r="4121" spans="8:12" x14ac:dyDescent="0.25">
      <c r="H4121" s="38">
        <v>10061782</v>
      </c>
      <c r="I4121" s="38" t="s">
        <v>1764</v>
      </c>
      <c r="J4121" s="39" t="s">
        <v>24</v>
      </c>
      <c r="K4121" s="38" t="s">
        <v>123</v>
      </c>
      <c r="L4121" s="38" t="s">
        <v>9336</v>
      </c>
    </row>
    <row r="4122" spans="8:12" x14ac:dyDescent="0.25">
      <c r="H4122" s="36">
        <v>10061810</v>
      </c>
      <c r="I4122" s="36" t="s">
        <v>1764</v>
      </c>
      <c r="J4122" s="37" t="s">
        <v>24</v>
      </c>
      <c r="K4122" s="36" t="s">
        <v>123</v>
      </c>
      <c r="L4122" s="36" t="s">
        <v>9337</v>
      </c>
    </row>
    <row r="4123" spans="8:12" x14ac:dyDescent="0.25">
      <c r="H4123" s="38">
        <v>10061851</v>
      </c>
      <c r="I4123" s="38" t="s">
        <v>1764</v>
      </c>
      <c r="J4123" s="39" t="s">
        <v>24</v>
      </c>
      <c r="K4123" s="38" t="s">
        <v>123</v>
      </c>
      <c r="L4123" s="38" t="s">
        <v>9338</v>
      </c>
    </row>
    <row r="4124" spans="8:12" x14ac:dyDescent="0.25">
      <c r="H4124" s="36">
        <v>10061856</v>
      </c>
      <c r="I4124" s="36" t="s">
        <v>1764</v>
      </c>
      <c r="J4124" s="37" t="s">
        <v>24</v>
      </c>
      <c r="K4124" s="36" t="s">
        <v>123</v>
      </c>
      <c r="L4124" s="36" t="s">
        <v>307</v>
      </c>
    </row>
    <row r="4125" spans="8:12" x14ac:dyDescent="0.25">
      <c r="H4125" s="38">
        <v>10061933</v>
      </c>
      <c r="I4125" s="38" t="s">
        <v>1764</v>
      </c>
      <c r="J4125" s="39" t="s">
        <v>24</v>
      </c>
      <c r="K4125" s="38" t="s">
        <v>123</v>
      </c>
      <c r="L4125" s="38" t="s">
        <v>9339</v>
      </c>
    </row>
    <row r="4126" spans="8:12" x14ac:dyDescent="0.25">
      <c r="H4126" s="36">
        <v>10062019</v>
      </c>
      <c r="I4126" s="36" t="s">
        <v>1764</v>
      </c>
      <c r="J4126" s="37" t="s">
        <v>24</v>
      </c>
      <c r="K4126" s="36" t="s">
        <v>123</v>
      </c>
      <c r="L4126" s="36" t="s">
        <v>950</v>
      </c>
    </row>
    <row r="4127" spans="8:12" x14ac:dyDescent="0.25">
      <c r="H4127" s="38">
        <v>10062182</v>
      </c>
      <c r="I4127" s="38" t="s">
        <v>1764</v>
      </c>
      <c r="J4127" s="39" t="s">
        <v>24</v>
      </c>
      <c r="K4127" s="38" t="s">
        <v>123</v>
      </c>
      <c r="L4127" s="38" t="s">
        <v>9340</v>
      </c>
    </row>
    <row r="4128" spans="8:12" x14ac:dyDescent="0.25">
      <c r="H4128" s="36">
        <v>10062504</v>
      </c>
      <c r="I4128" s="36" t="s">
        <v>1764</v>
      </c>
      <c r="J4128" s="37" t="s">
        <v>24</v>
      </c>
      <c r="K4128" s="36" t="s">
        <v>123</v>
      </c>
      <c r="L4128" s="36" t="s">
        <v>9341</v>
      </c>
    </row>
    <row r="4129" spans="8:12" x14ac:dyDescent="0.25">
      <c r="H4129" s="38">
        <v>10062505</v>
      </c>
      <c r="I4129" s="38" t="s">
        <v>1764</v>
      </c>
      <c r="J4129" s="39" t="s">
        <v>24</v>
      </c>
      <c r="K4129" s="38" t="s">
        <v>123</v>
      </c>
      <c r="L4129" s="38" t="s">
        <v>9342</v>
      </c>
    </row>
    <row r="4130" spans="8:12" x14ac:dyDescent="0.25">
      <c r="H4130" s="36">
        <v>10062589</v>
      </c>
      <c r="I4130" s="36" t="s">
        <v>1764</v>
      </c>
      <c r="J4130" s="37" t="s">
        <v>24</v>
      </c>
      <c r="K4130" s="36" t="s">
        <v>123</v>
      </c>
      <c r="L4130" s="36" t="s">
        <v>9343</v>
      </c>
    </row>
    <row r="4131" spans="8:12" x14ac:dyDescent="0.25">
      <c r="H4131" s="38">
        <v>10062640</v>
      </c>
      <c r="I4131" s="38" t="s">
        <v>1764</v>
      </c>
      <c r="J4131" s="39" t="s">
        <v>24</v>
      </c>
      <c r="K4131" s="38" t="s">
        <v>123</v>
      </c>
      <c r="L4131" s="38" t="s">
        <v>9344</v>
      </c>
    </row>
    <row r="4132" spans="8:12" x14ac:dyDescent="0.25">
      <c r="H4132" s="36">
        <v>10062650</v>
      </c>
      <c r="I4132" s="36" t="s">
        <v>1764</v>
      </c>
      <c r="J4132" s="37" t="s">
        <v>24</v>
      </c>
      <c r="K4132" s="36" t="s">
        <v>123</v>
      </c>
      <c r="L4132" s="36" t="s">
        <v>9345</v>
      </c>
    </row>
    <row r="4133" spans="8:12" x14ac:dyDescent="0.25">
      <c r="H4133" s="38">
        <v>10062868</v>
      </c>
      <c r="I4133" s="38" t="s">
        <v>1764</v>
      </c>
      <c r="J4133" s="39" t="s">
        <v>24</v>
      </c>
      <c r="K4133" s="38" t="s">
        <v>123</v>
      </c>
      <c r="L4133" s="38" t="s">
        <v>1406</v>
      </c>
    </row>
    <row r="4134" spans="8:12" x14ac:dyDescent="0.25">
      <c r="H4134" s="36">
        <v>10063087</v>
      </c>
      <c r="I4134" s="36" t="s">
        <v>1764</v>
      </c>
      <c r="J4134" s="37" t="s">
        <v>24</v>
      </c>
      <c r="K4134" s="36" t="s">
        <v>123</v>
      </c>
      <c r="L4134" s="36" t="s">
        <v>9346</v>
      </c>
    </row>
    <row r="4135" spans="8:12" x14ac:dyDescent="0.25">
      <c r="H4135" s="38">
        <v>10063736</v>
      </c>
      <c r="I4135" s="38" t="s">
        <v>1764</v>
      </c>
      <c r="J4135" s="39" t="s">
        <v>24</v>
      </c>
      <c r="K4135" s="38" t="s">
        <v>123</v>
      </c>
      <c r="L4135" s="38" t="s">
        <v>9347</v>
      </c>
    </row>
    <row r="4136" spans="8:12" x14ac:dyDescent="0.25">
      <c r="H4136" s="36">
        <v>10063808</v>
      </c>
      <c r="I4136" s="36" t="s">
        <v>1764</v>
      </c>
      <c r="J4136" s="37" t="s">
        <v>24</v>
      </c>
      <c r="K4136" s="36" t="s">
        <v>123</v>
      </c>
      <c r="L4136" s="36" t="s">
        <v>9348</v>
      </c>
    </row>
    <row r="4137" spans="8:12" x14ac:dyDescent="0.25">
      <c r="H4137" s="38">
        <v>10063874</v>
      </c>
      <c r="I4137" s="38" t="s">
        <v>1764</v>
      </c>
      <c r="J4137" s="39" t="s">
        <v>24</v>
      </c>
      <c r="K4137" s="38" t="s">
        <v>123</v>
      </c>
      <c r="L4137" s="38" t="s">
        <v>9349</v>
      </c>
    </row>
    <row r="4138" spans="8:12" x14ac:dyDescent="0.25">
      <c r="H4138" s="36">
        <v>10063997</v>
      </c>
      <c r="I4138" s="36" t="s">
        <v>1764</v>
      </c>
      <c r="J4138" s="37" t="s">
        <v>24</v>
      </c>
      <c r="K4138" s="36" t="s">
        <v>123</v>
      </c>
      <c r="L4138" s="36" t="s">
        <v>9350</v>
      </c>
    </row>
    <row r="4139" spans="8:12" x14ac:dyDescent="0.25">
      <c r="H4139" s="38">
        <v>10064010</v>
      </c>
      <c r="I4139" s="38" t="s">
        <v>1764</v>
      </c>
      <c r="J4139" s="39" t="s">
        <v>24</v>
      </c>
      <c r="K4139" s="38" t="s">
        <v>123</v>
      </c>
      <c r="L4139" s="38" t="s">
        <v>9351</v>
      </c>
    </row>
    <row r="4140" spans="8:12" x14ac:dyDescent="0.25">
      <c r="H4140" s="36">
        <v>10064266</v>
      </c>
      <c r="I4140" s="36" t="s">
        <v>1764</v>
      </c>
      <c r="J4140" s="37" t="s">
        <v>24</v>
      </c>
      <c r="K4140" s="36" t="s">
        <v>123</v>
      </c>
      <c r="L4140" s="36" t="s">
        <v>9352</v>
      </c>
    </row>
    <row r="4141" spans="8:12" x14ac:dyDescent="0.25">
      <c r="H4141" s="38">
        <v>10064385</v>
      </c>
      <c r="I4141" s="38" t="s">
        <v>1764</v>
      </c>
      <c r="J4141" s="39" t="s">
        <v>24</v>
      </c>
      <c r="K4141" s="38" t="s">
        <v>123</v>
      </c>
      <c r="L4141" s="38" t="s">
        <v>9353</v>
      </c>
    </row>
    <row r="4142" spans="8:12" x14ac:dyDescent="0.25">
      <c r="H4142" s="36">
        <v>10064797</v>
      </c>
      <c r="I4142" s="36" t="s">
        <v>1764</v>
      </c>
      <c r="J4142" s="37" t="s">
        <v>24</v>
      </c>
      <c r="K4142" s="36" t="s">
        <v>123</v>
      </c>
      <c r="L4142" s="36" t="s">
        <v>9354</v>
      </c>
    </row>
    <row r="4143" spans="8:12" x14ac:dyDescent="0.25">
      <c r="H4143" s="38">
        <v>10065499</v>
      </c>
      <c r="I4143" s="38" t="s">
        <v>1764</v>
      </c>
      <c r="J4143" s="39" t="s">
        <v>24</v>
      </c>
      <c r="K4143" s="38" t="s">
        <v>123</v>
      </c>
      <c r="L4143" s="38" t="s">
        <v>9355</v>
      </c>
    </row>
    <row r="4144" spans="8:12" x14ac:dyDescent="0.25">
      <c r="H4144" s="36">
        <v>10065537</v>
      </c>
      <c r="I4144" s="36" t="s">
        <v>1764</v>
      </c>
      <c r="J4144" s="37" t="s">
        <v>24</v>
      </c>
      <c r="K4144" s="36" t="s">
        <v>123</v>
      </c>
      <c r="L4144" s="36" t="s">
        <v>9356</v>
      </c>
    </row>
    <row r="4145" spans="8:12" x14ac:dyDescent="0.25">
      <c r="H4145" s="38">
        <v>10065719</v>
      </c>
      <c r="I4145" s="38" t="s">
        <v>1764</v>
      </c>
      <c r="J4145" s="39" t="s">
        <v>24</v>
      </c>
      <c r="K4145" s="38" t="s">
        <v>123</v>
      </c>
      <c r="L4145" s="38" t="s">
        <v>9357</v>
      </c>
    </row>
    <row r="4146" spans="8:12" x14ac:dyDescent="0.25">
      <c r="H4146" s="36">
        <v>10065835</v>
      </c>
      <c r="I4146" s="36" t="s">
        <v>1764</v>
      </c>
      <c r="J4146" s="37" t="s">
        <v>24</v>
      </c>
      <c r="K4146" s="36" t="s">
        <v>123</v>
      </c>
      <c r="L4146" s="36" t="s">
        <v>9358</v>
      </c>
    </row>
    <row r="4147" spans="8:12" x14ac:dyDescent="0.25">
      <c r="H4147" s="38">
        <v>10065865</v>
      </c>
      <c r="I4147" s="38" t="s">
        <v>1764</v>
      </c>
      <c r="J4147" s="39" t="s">
        <v>24</v>
      </c>
      <c r="K4147" s="38" t="s">
        <v>123</v>
      </c>
      <c r="L4147" s="38" t="s">
        <v>9359</v>
      </c>
    </row>
    <row r="4148" spans="8:12" x14ac:dyDescent="0.25">
      <c r="H4148" s="36">
        <v>10066343</v>
      </c>
      <c r="I4148" s="36" t="s">
        <v>1764</v>
      </c>
      <c r="J4148" s="37" t="s">
        <v>24</v>
      </c>
      <c r="K4148" s="36" t="s">
        <v>123</v>
      </c>
      <c r="L4148" s="36" t="s">
        <v>9360</v>
      </c>
    </row>
    <row r="4149" spans="8:12" x14ac:dyDescent="0.25">
      <c r="H4149" s="38">
        <v>10066864</v>
      </c>
      <c r="I4149" s="38" t="s">
        <v>1764</v>
      </c>
      <c r="J4149" s="39" t="s">
        <v>24</v>
      </c>
      <c r="K4149" s="38" t="s">
        <v>123</v>
      </c>
      <c r="L4149" s="38" t="s">
        <v>9361</v>
      </c>
    </row>
    <row r="4150" spans="8:12" x14ac:dyDescent="0.25">
      <c r="H4150" s="36">
        <v>10066868</v>
      </c>
      <c r="I4150" s="36" t="s">
        <v>1764</v>
      </c>
      <c r="J4150" s="37" t="s">
        <v>24</v>
      </c>
      <c r="K4150" s="36" t="s">
        <v>123</v>
      </c>
      <c r="L4150" s="36" t="s">
        <v>9362</v>
      </c>
    </row>
    <row r="4151" spans="8:12" x14ac:dyDescent="0.25">
      <c r="H4151" s="38">
        <v>10067061</v>
      </c>
      <c r="I4151" s="38" t="s">
        <v>1764</v>
      </c>
      <c r="J4151" s="39" t="s">
        <v>24</v>
      </c>
      <c r="K4151" s="38" t="s">
        <v>123</v>
      </c>
      <c r="L4151" s="38" t="s">
        <v>9363</v>
      </c>
    </row>
    <row r="4152" spans="8:12" x14ac:dyDescent="0.25">
      <c r="H4152" s="36">
        <v>10067244</v>
      </c>
      <c r="I4152" s="36" t="s">
        <v>1764</v>
      </c>
      <c r="J4152" s="37" t="s">
        <v>24</v>
      </c>
      <c r="K4152" s="36" t="s">
        <v>123</v>
      </c>
      <c r="L4152" s="36" t="s">
        <v>9364</v>
      </c>
    </row>
    <row r="4153" spans="8:12" x14ac:dyDescent="0.25">
      <c r="H4153" s="38">
        <v>10067259</v>
      </c>
      <c r="I4153" s="38" t="s">
        <v>1764</v>
      </c>
      <c r="J4153" s="39" t="s">
        <v>24</v>
      </c>
      <c r="K4153" s="38" t="s">
        <v>123</v>
      </c>
      <c r="L4153" s="38" t="s">
        <v>9365</v>
      </c>
    </row>
    <row r="4154" spans="8:12" x14ac:dyDescent="0.25">
      <c r="H4154" s="36">
        <v>10067273</v>
      </c>
      <c r="I4154" s="36" t="s">
        <v>1764</v>
      </c>
      <c r="J4154" s="37" t="s">
        <v>24</v>
      </c>
      <c r="K4154" s="36" t="s">
        <v>123</v>
      </c>
      <c r="L4154" s="36" t="s">
        <v>9366</v>
      </c>
    </row>
    <row r="4155" spans="8:12" x14ac:dyDescent="0.25">
      <c r="H4155" s="38">
        <v>10067297</v>
      </c>
      <c r="I4155" s="38" t="s">
        <v>1764</v>
      </c>
      <c r="J4155" s="39" t="s">
        <v>24</v>
      </c>
      <c r="K4155" s="38" t="s">
        <v>123</v>
      </c>
      <c r="L4155" s="38" t="s">
        <v>9367</v>
      </c>
    </row>
    <row r="4156" spans="8:12" x14ac:dyDescent="0.25">
      <c r="H4156" s="36">
        <v>10067368</v>
      </c>
      <c r="I4156" s="36" t="s">
        <v>1764</v>
      </c>
      <c r="J4156" s="37" t="s">
        <v>24</v>
      </c>
      <c r="K4156" s="36" t="s">
        <v>123</v>
      </c>
      <c r="L4156" s="36" t="s">
        <v>9368</v>
      </c>
    </row>
    <row r="4157" spans="8:12" x14ac:dyDescent="0.25">
      <c r="H4157" s="38">
        <v>10094269</v>
      </c>
      <c r="I4157" s="38" t="s">
        <v>1764</v>
      </c>
      <c r="J4157" s="39" t="s">
        <v>24</v>
      </c>
      <c r="K4157" s="38" t="s">
        <v>123</v>
      </c>
      <c r="L4157" s="38" t="s">
        <v>9369</v>
      </c>
    </row>
    <row r="4158" spans="8:12" x14ac:dyDescent="0.25">
      <c r="H4158" s="36">
        <v>10125447</v>
      </c>
      <c r="I4158" s="36" t="s">
        <v>1764</v>
      </c>
      <c r="J4158" s="37" t="s">
        <v>24</v>
      </c>
      <c r="K4158" s="36" t="s">
        <v>123</v>
      </c>
      <c r="L4158" s="36" t="s">
        <v>9370</v>
      </c>
    </row>
    <row r="4159" spans="8:12" x14ac:dyDescent="0.25">
      <c r="H4159" s="38">
        <v>10146192</v>
      </c>
      <c r="I4159" s="38" t="s">
        <v>1764</v>
      </c>
      <c r="J4159" s="39" t="s">
        <v>24</v>
      </c>
      <c r="K4159" s="38" t="s">
        <v>123</v>
      </c>
      <c r="L4159" s="38" t="s">
        <v>9371</v>
      </c>
    </row>
    <row r="4160" spans="8:12" x14ac:dyDescent="0.25">
      <c r="H4160" s="36">
        <v>10152193</v>
      </c>
      <c r="I4160" s="36" t="s">
        <v>1764</v>
      </c>
      <c r="J4160" s="37" t="s">
        <v>24</v>
      </c>
      <c r="K4160" s="36" t="s">
        <v>123</v>
      </c>
      <c r="L4160" s="36" t="s">
        <v>4595</v>
      </c>
    </row>
    <row r="4161" spans="8:12" x14ac:dyDescent="0.25">
      <c r="H4161" s="38">
        <v>10152519</v>
      </c>
      <c r="I4161" s="38" t="s">
        <v>1764</v>
      </c>
      <c r="J4161" s="39" t="s">
        <v>24</v>
      </c>
      <c r="K4161" s="38" t="s">
        <v>123</v>
      </c>
      <c r="L4161" s="38" t="s">
        <v>9372</v>
      </c>
    </row>
    <row r="4162" spans="8:12" x14ac:dyDescent="0.25">
      <c r="H4162" s="36">
        <v>10278576</v>
      </c>
      <c r="I4162" s="36" t="s">
        <v>1764</v>
      </c>
      <c r="J4162" s="37" t="s">
        <v>24</v>
      </c>
      <c r="K4162" s="36" t="s">
        <v>123</v>
      </c>
      <c r="L4162" s="36" t="s">
        <v>9373</v>
      </c>
    </row>
    <row r="4163" spans="8:12" x14ac:dyDescent="0.25">
      <c r="H4163" s="38">
        <v>10315214</v>
      </c>
      <c r="I4163" s="38" t="s">
        <v>1764</v>
      </c>
      <c r="J4163" s="39" t="s">
        <v>24</v>
      </c>
      <c r="K4163" s="38" t="s">
        <v>123</v>
      </c>
      <c r="L4163" s="38" t="s">
        <v>9374</v>
      </c>
    </row>
    <row r="4164" spans="8:12" x14ac:dyDescent="0.25">
      <c r="H4164" s="36">
        <v>10938024</v>
      </c>
      <c r="I4164" s="36" t="s">
        <v>1764</v>
      </c>
      <c r="J4164" s="37" t="s">
        <v>24</v>
      </c>
      <c r="K4164" s="36" t="s">
        <v>123</v>
      </c>
      <c r="L4164" s="36" t="s">
        <v>9375</v>
      </c>
    </row>
    <row r="4165" spans="8:12" x14ac:dyDescent="0.25">
      <c r="H4165" s="38">
        <v>10938035</v>
      </c>
      <c r="I4165" s="38" t="s">
        <v>1764</v>
      </c>
      <c r="J4165" s="39" t="s">
        <v>24</v>
      </c>
      <c r="K4165" s="38" t="s">
        <v>123</v>
      </c>
      <c r="L4165" s="38" t="s">
        <v>9376</v>
      </c>
    </row>
    <row r="4166" spans="8:12" x14ac:dyDescent="0.25">
      <c r="H4166" s="36">
        <v>10938041</v>
      </c>
      <c r="I4166" s="36" t="s">
        <v>1764</v>
      </c>
      <c r="J4166" s="37" t="s">
        <v>24</v>
      </c>
      <c r="K4166" s="36" t="s">
        <v>123</v>
      </c>
      <c r="L4166" s="36" t="s">
        <v>1931</v>
      </c>
    </row>
    <row r="4167" spans="8:12" x14ac:dyDescent="0.25">
      <c r="H4167" s="38">
        <v>10947737</v>
      </c>
      <c r="I4167" s="38" t="s">
        <v>1764</v>
      </c>
      <c r="J4167" s="39" t="s">
        <v>24</v>
      </c>
      <c r="K4167" s="38" t="s">
        <v>123</v>
      </c>
      <c r="L4167" s="38" t="s">
        <v>1155</v>
      </c>
    </row>
    <row r="4168" spans="8:12" x14ac:dyDescent="0.25">
      <c r="H4168" s="36">
        <v>10970958</v>
      </c>
      <c r="I4168" s="36" t="s">
        <v>1764</v>
      </c>
      <c r="J4168" s="37" t="s">
        <v>24</v>
      </c>
      <c r="K4168" s="36" t="s">
        <v>123</v>
      </c>
      <c r="L4168" s="36" t="s">
        <v>9377</v>
      </c>
    </row>
    <row r="4169" spans="8:12" x14ac:dyDescent="0.25">
      <c r="H4169" s="38">
        <v>10973733</v>
      </c>
      <c r="I4169" s="38" t="s">
        <v>1764</v>
      </c>
      <c r="J4169" s="39" t="s">
        <v>24</v>
      </c>
      <c r="K4169" s="38" t="s">
        <v>123</v>
      </c>
      <c r="L4169" s="38" t="s">
        <v>9378</v>
      </c>
    </row>
    <row r="4170" spans="8:12" x14ac:dyDescent="0.25">
      <c r="H4170" s="36">
        <v>10975505</v>
      </c>
      <c r="I4170" s="36" t="s">
        <v>1764</v>
      </c>
      <c r="J4170" s="37" t="s">
        <v>24</v>
      </c>
      <c r="K4170" s="36" t="s">
        <v>123</v>
      </c>
      <c r="L4170" s="36" t="s">
        <v>9379</v>
      </c>
    </row>
    <row r="4171" spans="8:12" x14ac:dyDescent="0.25">
      <c r="H4171" s="38">
        <v>10989055</v>
      </c>
      <c r="I4171" s="38" t="s">
        <v>1764</v>
      </c>
      <c r="J4171" s="39" t="s">
        <v>24</v>
      </c>
      <c r="K4171" s="38" t="s">
        <v>123</v>
      </c>
      <c r="L4171" s="38" t="s">
        <v>9380</v>
      </c>
    </row>
    <row r="4172" spans="8:12" x14ac:dyDescent="0.25">
      <c r="H4172" s="36">
        <v>10991098</v>
      </c>
      <c r="I4172" s="36" t="s">
        <v>1764</v>
      </c>
      <c r="J4172" s="37" t="s">
        <v>24</v>
      </c>
      <c r="K4172" s="36" t="s">
        <v>123</v>
      </c>
      <c r="L4172" s="36" t="s">
        <v>5523</v>
      </c>
    </row>
    <row r="4173" spans="8:12" x14ac:dyDescent="0.25">
      <c r="H4173" s="38">
        <v>10991425</v>
      </c>
      <c r="I4173" s="38" t="s">
        <v>1764</v>
      </c>
      <c r="J4173" s="39" t="s">
        <v>24</v>
      </c>
      <c r="K4173" s="38" t="s">
        <v>123</v>
      </c>
      <c r="L4173" s="38" t="s">
        <v>9381</v>
      </c>
    </row>
    <row r="4174" spans="8:12" x14ac:dyDescent="0.25">
      <c r="H4174" s="36">
        <v>10991476</v>
      </c>
      <c r="I4174" s="36" t="s">
        <v>1764</v>
      </c>
      <c r="J4174" s="37" t="s">
        <v>24</v>
      </c>
      <c r="K4174" s="36" t="s">
        <v>123</v>
      </c>
      <c r="L4174" s="36" t="s">
        <v>9382</v>
      </c>
    </row>
    <row r="4175" spans="8:12" x14ac:dyDescent="0.25">
      <c r="H4175" s="38">
        <v>11024381</v>
      </c>
      <c r="I4175" s="38" t="s">
        <v>1764</v>
      </c>
      <c r="J4175" s="39" t="s">
        <v>24</v>
      </c>
      <c r="K4175" s="38" t="s">
        <v>123</v>
      </c>
      <c r="L4175" s="38" t="s">
        <v>9383</v>
      </c>
    </row>
    <row r="4176" spans="8:12" x14ac:dyDescent="0.25">
      <c r="H4176" s="36">
        <v>11037245</v>
      </c>
      <c r="I4176" s="36" t="s">
        <v>1764</v>
      </c>
      <c r="J4176" s="37" t="s">
        <v>24</v>
      </c>
      <c r="K4176" s="36" t="s">
        <v>123</v>
      </c>
      <c r="L4176" s="36" t="s">
        <v>9384</v>
      </c>
    </row>
    <row r="4177" spans="8:12" x14ac:dyDescent="0.25">
      <c r="H4177" s="38">
        <v>11048389</v>
      </c>
      <c r="I4177" s="38" t="s">
        <v>1764</v>
      </c>
      <c r="J4177" s="39" t="s">
        <v>24</v>
      </c>
      <c r="K4177" s="38" t="s">
        <v>123</v>
      </c>
      <c r="L4177" s="38" t="s">
        <v>580</v>
      </c>
    </row>
    <row r="4178" spans="8:12" x14ac:dyDescent="0.25">
      <c r="H4178" s="36">
        <v>11071122</v>
      </c>
      <c r="I4178" s="36" t="s">
        <v>1764</v>
      </c>
      <c r="J4178" s="37" t="s">
        <v>24</v>
      </c>
      <c r="K4178" s="36" t="s">
        <v>123</v>
      </c>
      <c r="L4178" s="36" t="s">
        <v>9385</v>
      </c>
    </row>
    <row r="4179" spans="8:12" x14ac:dyDescent="0.25">
      <c r="H4179" s="38">
        <v>11114113</v>
      </c>
      <c r="I4179" s="38" t="s">
        <v>1764</v>
      </c>
      <c r="J4179" s="39" t="s">
        <v>24</v>
      </c>
      <c r="K4179" s="38" t="s">
        <v>123</v>
      </c>
      <c r="L4179" s="38" t="s">
        <v>9386</v>
      </c>
    </row>
    <row r="4180" spans="8:12" x14ac:dyDescent="0.25">
      <c r="H4180" s="36">
        <v>11118950</v>
      </c>
      <c r="I4180" s="36" t="s">
        <v>1764</v>
      </c>
      <c r="J4180" s="37" t="s">
        <v>24</v>
      </c>
      <c r="K4180" s="36" t="s">
        <v>123</v>
      </c>
      <c r="L4180" s="36" t="s">
        <v>9387</v>
      </c>
    </row>
    <row r="4181" spans="8:12" x14ac:dyDescent="0.25">
      <c r="H4181" s="38">
        <v>11121101</v>
      </c>
      <c r="I4181" s="38" t="s">
        <v>1764</v>
      </c>
      <c r="J4181" s="39" t="s">
        <v>24</v>
      </c>
      <c r="K4181" s="38" t="s">
        <v>123</v>
      </c>
      <c r="L4181" s="38" t="s">
        <v>9388</v>
      </c>
    </row>
    <row r="4182" spans="8:12" x14ac:dyDescent="0.25">
      <c r="H4182" s="36">
        <v>11138220</v>
      </c>
      <c r="I4182" s="36" t="s">
        <v>1764</v>
      </c>
      <c r="J4182" s="37" t="s">
        <v>24</v>
      </c>
      <c r="K4182" s="36" t="s">
        <v>123</v>
      </c>
      <c r="L4182" s="36" t="s">
        <v>9389</v>
      </c>
    </row>
    <row r="4183" spans="8:12" x14ac:dyDescent="0.25">
      <c r="H4183" s="38">
        <v>11155372</v>
      </c>
      <c r="I4183" s="38" t="s">
        <v>1764</v>
      </c>
      <c r="J4183" s="39" t="s">
        <v>24</v>
      </c>
      <c r="K4183" s="38" t="s">
        <v>123</v>
      </c>
      <c r="L4183" s="38" t="s">
        <v>9390</v>
      </c>
    </row>
    <row r="4184" spans="8:12" x14ac:dyDescent="0.25">
      <c r="H4184" s="36">
        <v>11172973</v>
      </c>
      <c r="I4184" s="36" t="s">
        <v>1764</v>
      </c>
      <c r="J4184" s="37" t="s">
        <v>24</v>
      </c>
      <c r="K4184" s="36" t="s">
        <v>123</v>
      </c>
      <c r="L4184" s="36" t="s">
        <v>9391</v>
      </c>
    </row>
    <row r="4185" spans="8:12" x14ac:dyDescent="0.25">
      <c r="H4185" s="38">
        <v>11177065</v>
      </c>
      <c r="I4185" s="38" t="s">
        <v>1764</v>
      </c>
      <c r="J4185" s="39" t="s">
        <v>24</v>
      </c>
      <c r="K4185" s="38" t="s">
        <v>123</v>
      </c>
      <c r="L4185" s="38" t="s">
        <v>9392</v>
      </c>
    </row>
    <row r="4186" spans="8:12" x14ac:dyDescent="0.25">
      <c r="H4186" s="36">
        <v>11179184</v>
      </c>
      <c r="I4186" s="36" t="s">
        <v>1764</v>
      </c>
      <c r="J4186" s="37" t="s">
        <v>24</v>
      </c>
      <c r="K4186" s="36" t="s">
        <v>123</v>
      </c>
      <c r="L4186" s="36" t="s">
        <v>9393</v>
      </c>
    </row>
    <row r="4187" spans="8:12" x14ac:dyDescent="0.25">
      <c r="H4187" s="38">
        <v>11209423</v>
      </c>
      <c r="I4187" s="38" t="s">
        <v>1764</v>
      </c>
      <c r="J4187" s="39" t="s">
        <v>24</v>
      </c>
      <c r="K4187" s="38" t="s">
        <v>123</v>
      </c>
      <c r="L4187" s="38" t="s">
        <v>9394</v>
      </c>
    </row>
    <row r="4188" spans="8:12" x14ac:dyDescent="0.25">
      <c r="H4188" s="36">
        <v>11211300</v>
      </c>
      <c r="I4188" s="36" t="s">
        <v>1764</v>
      </c>
      <c r="J4188" s="37" t="s">
        <v>24</v>
      </c>
      <c r="K4188" s="36" t="s">
        <v>123</v>
      </c>
      <c r="L4188" s="36" t="s">
        <v>9395</v>
      </c>
    </row>
    <row r="4189" spans="8:12" x14ac:dyDescent="0.25">
      <c r="H4189" s="38">
        <v>11233166</v>
      </c>
      <c r="I4189" s="38" t="s">
        <v>1764</v>
      </c>
      <c r="J4189" s="39" t="s">
        <v>24</v>
      </c>
      <c r="K4189" s="38" t="s">
        <v>123</v>
      </c>
      <c r="L4189" s="38" t="s">
        <v>9396</v>
      </c>
    </row>
    <row r="4190" spans="8:12" x14ac:dyDescent="0.25">
      <c r="H4190" s="36">
        <v>11237526</v>
      </c>
      <c r="I4190" s="36" t="s">
        <v>1764</v>
      </c>
      <c r="J4190" s="37" t="s">
        <v>24</v>
      </c>
      <c r="K4190" s="36" t="s">
        <v>123</v>
      </c>
      <c r="L4190" s="36" t="s">
        <v>9397</v>
      </c>
    </row>
    <row r="4191" spans="8:12" x14ac:dyDescent="0.25">
      <c r="H4191" s="38">
        <v>11238591</v>
      </c>
      <c r="I4191" s="38" t="s">
        <v>1764</v>
      </c>
      <c r="J4191" s="39" t="s">
        <v>24</v>
      </c>
      <c r="K4191" s="38" t="s">
        <v>123</v>
      </c>
      <c r="L4191" s="38" t="s">
        <v>3227</v>
      </c>
    </row>
    <row r="4192" spans="8:12" x14ac:dyDescent="0.25">
      <c r="H4192" s="36">
        <v>11266426</v>
      </c>
      <c r="I4192" s="36" t="s">
        <v>1764</v>
      </c>
      <c r="J4192" s="37" t="s">
        <v>24</v>
      </c>
      <c r="K4192" s="36" t="s">
        <v>123</v>
      </c>
      <c r="L4192" s="36" t="s">
        <v>9398</v>
      </c>
    </row>
    <row r="4193" spans="8:12" x14ac:dyDescent="0.25">
      <c r="H4193" s="38">
        <v>11285922</v>
      </c>
      <c r="I4193" s="38" t="s">
        <v>1764</v>
      </c>
      <c r="J4193" s="39" t="s">
        <v>24</v>
      </c>
      <c r="K4193" s="38" t="s">
        <v>123</v>
      </c>
      <c r="L4193" s="38" t="s">
        <v>9399</v>
      </c>
    </row>
    <row r="4194" spans="8:12" x14ac:dyDescent="0.25">
      <c r="H4194" s="36">
        <v>11298801</v>
      </c>
      <c r="I4194" s="36" t="s">
        <v>1764</v>
      </c>
      <c r="J4194" s="37" t="s">
        <v>24</v>
      </c>
      <c r="K4194" s="36" t="s">
        <v>123</v>
      </c>
      <c r="L4194" s="36" t="s">
        <v>1080</v>
      </c>
    </row>
    <row r="4195" spans="8:12" x14ac:dyDescent="0.25">
      <c r="H4195" s="38">
        <v>11303984</v>
      </c>
      <c r="I4195" s="38" t="s">
        <v>1764</v>
      </c>
      <c r="J4195" s="39" t="s">
        <v>24</v>
      </c>
      <c r="K4195" s="38" t="s">
        <v>123</v>
      </c>
      <c r="L4195" s="38" t="s">
        <v>9400</v>
      </c>
    </row>
    <row r="4196" spans="8:12" x14ac:dyDescent="0.25">
      <c r="H4196" s="36">
        <v>11315834</v>
      </c>
      <c r="I4196" s="36" t="s">
        <v>1764</v>
      </c>
      <c r="J4196" s="37" t="s">
        <v>24</v>
      </c>
      <c r="K4196" s="36" t="s">
        <v>123</v>
      </c>
      <c r="L4196" s="36" t="s">
        <v>9401</v>
      </c>
    </row>
    <row r="4197" spans="8:12" x14ac:dyDescent="0.25">
      <c r="H4197" s="38">
        <v>11319930</v>
      </c>
      <c r="I4197" s="38" t="s">
        <v>1764</v>
      </c>
      <c r="J4197" s="39" t="s">
        <v>24</v>
      </c>
      <c r="K4197" s="38" t="s">
        <v>123</v>
      </c>
      <c r="L4197" s="38" t="s">
        <v>9402</v>
      </c>
    </row>
    <row r="4198" spans="8:12" x14ac:dyDescent="0.25">
      <c r="H4198" s="36">
        <v>11333202</v>
      </c>
      <c r="I4198" s="36" t="s">
        <v>1764</v>
      </c>
      <c r="J4198" s="37" t="s">
        <v>24</v>
      </c>
      <c r="K4198" s="36" t="s">
        <v>123</v>
      </c>
      <c r="L4198" s="36" t="s">
        <v>9403</v>
      </c>
    </row>
    <row r="4199" spans="8:12" x14ac:dyDescent="0.25">
      <c r="H4199" s="38">
        <v>11336093</v>
      </c>
      <c r="I4199" s="38" t="s">
        <v>1764</v>
      </c>
      <c r="J4199" s="39" t="s">
        <v>24</v>
      </c>
      <c r="K4199" s="38" t="s">
        <v>123</v>
      </c>
      <c r="L4199" s="38" t="s">
        <v>2834</v>
      </c>
    </row>
    <row r="4200" spans="8:12" x14ac:dyDescent="0.25">
      <c r="H4200" s="36">
        <v>11355179</v>
      </c>
      <c r="I4200" s="36" t="s">
        <v>1764</v>
      </c>
      <c r="J4200" s="37" t="s">
        <v>24</v>
      </c>
      <c r="K4200" s="36" t="s">
        <v>123</v>
      </c>
      <c r="L4200" s="36" t="s">
        <v>9404</v>
      </c>
    </row>
    <row r="4201" spans="8:12" x14ac:dyDescent="0.25">
      <c r="H4201" s="38">
        <v>11366192</v>
      </c>
      <c r="I4201" s="38" t="s">
        <v>1764</v>
      </c>
      <c r="J4201" s="39" t="s">
        <v>24</v>
      </c>
      <c r="K4201" s="38" t="s">
        <v>123</v>
      </c>
      <c r="L4201" s="38" t="s">
        <v>9405</v>
      </c>
    </row>
    <row r="4202" spans="8:12" x14ac:dyDescent="0.25">
      <c r="H4202" s="36">
        <v>11372830</v>
      </c>
      <c r="I4202" s="36" t="s">
        <v>1764</v>
      </c>
      <c r="J4202" s="37" t="s">
        <v>24</v>
      </c>
      <c r="K4202" s="36" t="s">
        <v>123</v>
      </c>
      <c r="L4202" s="36" t="s">
        <v>821</v>
      </c>
    </row>
    <row r="4203" spans="8:12" x14ac:dyDescent="0.25">
      <c r="H4203" s="38">
        <v>11376952</v>
      </c>
      <c r="I4203" s="38" t="s">
        <v>1764</v>
      </c>
      <c r="J4203" s="39" t="s">
        <v>24</v>
      </c>
      <c r="K4203" s="38" t="s">
        <v>123</v>
      </c>
      <c r="L4203" s="38" t="s">
        <v>9406</v>
      </c>
    </row>
    <row r="4204" spans="8:12" x14ac:dyDescent="0.25">
      <c r="H4204" s="36">
        <v>11377534</v>
      </c>
      <c r="I4204" s="36" t="s">
        <v>1764</v>
      </c>
      <c r="J4204" s="37" t="s">
        <v>24</v>
      </c>
      <c r="K4204" s="36" t="s">
        <v>123</v>
      </c>
      <c r="L4204" s="36" t="s">
        <v>9407</v>
      </c>
    </row>
    <row r="4205" spans="8:12" x14ac:dyDescent="0.25">
      <c r="H4205" s="38">
        <v>11378575</v>
      </c>
      <c r="I4205" s="38" t="s">
        <v>1764</v>
      </c>
      <c r="J4205" s="39" t="s">
        <v>24</v>
      </c>
      <c r="K4205" s="38" t="s">
        <v>123</v>
      </c>
      <c r="L4205" s="38" t="s">
        <v>9408</v>
      </c>
    </row>
    <row r="4206" spans="8:12" x14ac:dyDescent="0.25">
      <c r="H4206" s="36">
        <v>11378577</v>
      </c>
      <c r="I4206" s="36" t="s">
        <v>1764</v>
      </c>
      <c r="J4206" s="37" t="s">
        <v>24</v>
      </c>
      <c r="K4206" s="36" t="s">
        <v>123</v>
      </c>
      <c r="L4206" s="36" t="s">
        <v>9409</v>
      </c>
    </row>
    <row r="4207" spans="8:12" x14ac:dyDescent="0.25">
      <c r="H4207" s="38">
        <v>11407285</v>
      </c>
      <c r="I4207" s="38" t="s">
        <v>1764</v>
      </c>
      <c r="J4207" s="39" t="s">
        <v>24</v>
      </c>
      <c r="K4207" s="38" t="s">
        <v>123</v>
      </c>
      <c r="L4207" s="38" t="s">
        <v>3552</v>
      </c>
    </row>
    <row r="4208" spans="8:12" x14ac:dyDescent="0.25">
      <c r="H4208" s="36">
        <v>11408368</v>
      </c>
      <c r="I4208" s="36" t="s">
        <v>1764</v>
      </c>
      <c r="J4208" s="37" t="s">
        <v>24</v>
      </c>
      <c r="K4208" s="36" t="s">
        <v>123</v>
      </c>
      <c r="L4208" s="36" t="s">
        <v>9410</v>
      </c>
    </row>
    <row r="4209" spans="8:12" x14ac:dyDescent="0.25">
      <c r="H4209" s="38">
        <v>11429755</v>
      </c>
      <c r="I4209" s="38" t="s">
        <v>1764</v>
      </c>
      <c r="J4209" s="39" t="s">
        <v>24</v>
      </c>
      <c r="K4209" s="38" t="s">
        <v>123</v>
      </c>
      <c r="L4209" s="38" t="s">
        <v>9411</v>
      </c>
    </row>
    <row r="4210" spans="8:12" x14ac:dyDescent="0.25">
      <c r="H4210" s="36">
        <v>11435262</v>
      </c>
      <c r="I4210" s="36" t="s">
        <v>1764</v>
      </c>
      <c r="J4210" s="37" t="s">
        <v>24</v>
      </c>
      <c r="K4210" s="36" t="s">
        <v>123</v>
      </c>
      <c r="L4210" s="36" t="s">
        <v>9412</v>
      </c>
    </row>
    <row r="4211" spans="8:12" x14ac:dyDescent="0.25">
      <c r="H4211" s="38">
        <v>11438730</v>
      </c>
      <c r="I4211" s="38" t="s">
        <v>1764</v>
      </c>
      <c r="J4211" s="39" t="s">
        <v>24</v>
      </c>
      <c r="K4211" s="38" t="s">
        <v>123</v>
      </c>
      <c r="L4211" s="38" t="s">
        <v>9413</v>
      </c>
    </row>
    <row r="4212" spans="8:12" x14ac:dyDescent="0.25">
      <c r="H4212" s="36">
        <v>11449706</v>
      </c>
      <c r="I4212" s="36" t="s">
        <v>1764</v>
      </c>
      <c r="J4212" s="37" t="s">
        <v>24</v>
      </c>
      <c r="K4212" s="36" t="s">
        <v>123</v>
      </c>
      <c r="L4212" s="36" t="s">
        <v>895</v>
      </c>
    </row>
    <row r="4213" spans="8:12" x14ac:dyDescent="0.25">
      <c r="H4213" s="38">
        <v>11471645</v>
      </c>
      <c r="I4213" s="38" t="s">
        <v>1764</v>
      </c>
      <c r="J4213" s="39" t="s">
        <v>24</v>
      </c>
      <c r="K4213" s="38" t="s">
        <v>123</v>
      </c>
      <c r="L4213" s="38" t="s">
        <v>9414</v>
      </c>
    </row>
    <row r="4214" spans="8:12" x14ac:dyDescent="0.25">
      <c r="H4214" s="36">
        <v>11471667</v>
      </c>
      <c r="I4214" s="36" t="s">
        <v>1764</v>
      </c>
      <c r="J4214" s="37" t="s">
        <v>24</v>
      </c>
      <c r="K4214" s="36" t="s">
        <v>123</v>
      </c>
      <c r="L4214" s="36" t="s">
        <v>9415</v>
      </c>
    </row>
    <row r="4215" spans="8:12" x14ac:dyDescent="0.25">
      <c r="H4215" s="38">
        <v>11478509</v>
      </c>
      <c r="I4215" s="38" t="s">
        <v>1764</v>
      </c>
      <c r="J4215" s="39" t="s">
        <v>24</v>
      </c>
      <c r="K4215" s="38" t="s">
        <v>123</v>
      </c>
      <c r="L4215" s="38" t="s">
        <v>9416</v>
      </c>
    </row>
    <row r="4216" spans="8:12" x14ac:dyDescent="0.25">
      <c r="H4216" s="36">
        <v>11482655</v>
      </c>
      <c r="I4216" s="36" t="s">
        <v>1764</v>
      </c>
      <c r="J4216" s="37" t="s">
        <v>24</v>
      </c>
      <c r="K4216" s="36" t="s">
        <v>123</v>
      </c>
      <c r="L4216" s="36" t="s">
        <v>9417</v>
      </c>
    </row>
    <row r="4217" spans="8:12" x14ac:dyDescent="0.25">
      <c r="H4217" s="38">
        <v>11482656</v>
      </c>
      <c r="I4217" s="38" t="s">
        <v>1764</v>
      </c>
      <c r="J4217" s="39" t="s">
        <v>24</v>
      </c>
      <c r="K4217" s="38" t="s">
        <v>123</v>
      </c>
      <c r="L4217" s="38" t="s">
        <v>9418</v>
      </c>
    </row>
    <row r="4218" spans="8:12" x14ac:dyDescent="0.25">
      <c r="H4218" s="36">
        <v>11488785</v>
      </c>
      <c r="I4218" s="36" t="s">
        <v>1764</v>
      </c>
      <c r="J4218" s="37" t="s">
        <v>24</v>
      </c>
      <c r="K4218" s="36" t="s">
        <v>123</v>
      </c>
      <c r="L4218" s="36" t="s">
        <v>9419</v>
      </c>
    </row>
    <row r="4219" spans="8:12" x14ac:dyDescent="0.25">
      <c r="H4219" s="38">
        <v>11502070</v>
      </c>
      <c r="I4219" s="38" t="s">
        <v>1764</v>
      </c>
      <c r="J4219" s="39" t="s">
        <v>24</v>
      </c>
      <c r="K4219" s="38" t="s">
        <v>123</v>
      </c>
      <c r="L4219" s="38" t="s">
        <v>9420</v>
      </c>
    </row>
    <row r="4220" spans="8:12" x14ac:dyDescent="0.25">
      <c r="H4220" s="36">
        <v>11502093</v>
      </c>
      <c r="I4220" s="36" t="s">
        <v>1764</v>
      </c>
      <c r="J4220" s="37" t="s">
        <v>24</v>
      </c>
      <c r="K4220" s="36" t="s">
        <v>123</v>
      </c>
      <c r="L4220" s="36" t="s">
        <v>9421</v>
      </c>
    </row>
    <row r="4221" spans="8:12" x14ac:dyDescent="0.25">
      <c r="H4221" s="38">
        <v>11509000</v>
      </c>
      <c r="I4221" s="38" t="s">
        <v>1764</v>
      </c>
      <c r="J4221" s="39" t="s">
        <v>24</v>
      </c>
      <c r="K4221" s="38" t="s">
        <v>123</v>
      </c>
      <c r="L4221" s="38" t="s">
        <v>9422</v>
      </c>
    </row>
    <row r="4222" spans="8:12" x14ac:dyDescent="0.25">
      <c r="H4222" s="36">
        <v>11509032</v>
      </c>
      <c r="I4222" s="36" t="s">
        <v>1764</v>
      </c>
      <c r="J4222" s="37" t="s">
        <v>24</v>
      </c>
      <c r="K4222" s="36" t="s">
        <v>123</v>
      </c>
      <c r="L4222" s="36" t="s">
        <v>1123</v>
      </c>
    </row>
    <row r="4223" spans="8:12" x14ac:dyDescent="0.25">
      <c r="H4223" s="38">
        <v>11516060</v>
      </c>
      <c r="I4223" s="38" t="s">
        <v>1764</v>
      </c>
      <c r="J4223" s="39" t="s">
        <v>24</v>
      </c>
      <c r="K4223" s="38" t="s">
        <v>123</v>
      </c>
      <c r="L4223" s="38" t="s">
        <v>9423</v>
      </c>
    </row>
    <row r="4224" spans="8:12" x14ac:dyDescent="0.25">
      <c r="H4224" s="36">
        <v>11519257</v>
      </c>
      <c r="I4224" s="36" t="s">
        <v>1764</v>
      </c>
      <c r="J4224" s="37" t="s">
        <v>24</v>
      </c>
      <c r="K4224" s="36" t="s">
        <v>123</v>
      </c>
      <c r="L4224" s="36" t="s">
        <v>9424</v>
      </c>
    </row>
    <row r="4225" spans="8:12" x14ac:dyDescent="0.25">
      <c r="H4225" s="38">
        <v>11549968</v>
      </c>
      <c r="I4225" s="38" t="s">
        <v>1764</v>
      </c>
      <c r="J4225" s="39" t="s">
        <v>24</v>
      </c>
      <c r="K4225" s="38" t="s">
        <v>123</v>
      </c>
      <c r="L4225" s="38" t="s">
        <v>3919</v>
      </c>
    </row>
    <row r="4226" spans="8:12" x14ac:dyDescent="0.25">
      <c r="H4226" s="36">
        <v>11580132</v>
      </c>
      <c r="I4226" s="36" t="s">
        <v>1764</v>
      </c>
      <c r="J4226" s="37" t="s">
        <v>24</v>
      </c>
      <c r="K4226" s="36" t="s">
        <v>123</v>
      </c>
      <c r="L4226" s="36" t="s">
        <v>9425</v>
      </c>
    </row>
    <row r="4227" spans="8:12" x14ac:dyDescent="0.25">
      <c r="H4227" s="38">
        <v>11584190</v>
      </c>
      <c r="I4227" s="38" t="s">
        <v>1764</v>
      </c>
      <c r="J4227" s="39" t="s">
        <v>24</v>
      </c>
      <c r="K4227" s="38" t="s">
        <v>123</v>
      </c>
      <c r="L4227" s="38" t="s">
        <v>9426</v>
      </c>
    </row>
    <row r="4228" spans="8:12" x14ac:dyDescent="0.25">
      <c r="H4228" s="36">
        <v>11593345</v>
      </c>
      <c r="I4228" s="36" t="s">
        <v>1764</v>
      </c>
      <c r="J4228" s="37" t="s">
        <v>24</v>
      </c>
      <c r="K4228" s="36" t="s">
        <v>123</v>
      </c>
      <c r="L4228" s="36" t="s">
        <v>9427</v>
      </c>
    </row>
    <row r="4229" spans="8:12" x14ac:dyDescent="0.25">
      <c r="H4229" s="38">
        <v>11599957</v>
      </c>
      <c r="I4229" s="38" t="s">
        <v>1764</v>
      </c>
      <c r="J4229" s="39" t="s">
        <v>24</v>
      </c>
      <c r="K4229" s="38" t="s">
        <v>123</v>
      </c>
      <c r="L4229" s="38" t="s">
        <v>9428</v>
      </c>
    </row>
    <row r="4230" spans="8:12" x14ac:dyDescent="0.25">
      <c r="H4230" s="36">
        <v>11603284</v>
      </c>
      <c r="I4230" s="36" t="s">
        <v>1764</v>
      </c>
      <c r="J4230" s="37" t="s">
        <v>24</v>
      </c>
      <c r="K4230" s="36" t="s">
        <v>123</v>
      </c>
      <c r="L4230" s="36" t="s">
        <v>9429</v>
      </c>
    </row>
    <row r="4231" spans="8:12" x14ac:dyDescent="0.25">
      <c r="H4231" s="38">
        <v>11609797</v>
      </c>
      <c r="I4231" s="38" t="s">
        <v>1764</v>
      </c>
      <c r="J4231" s="39" t="s">
        <v>24</v>
      </c>
      <c r="K4231" s="38" t="s">
        <v>123</v>
      </c>
      <c r="L4231" s="38" t="s">
        <v>5569</v>
      </c>
    </row>
    <row r="4232" spans="8:12" x14ac:dyDescent="0.25">
      <c r="H4232" s="36">
        <v>11613944</v>
      </c>
      <c r="I4232" s="36" t="s">
        <v>1764</v>
      </c>
      <c r="J4232" s="37" t="s">
        <v>24</v>
      </c>
      <c r="K4232" s="36" t="s">
        <v>123</v>
      </c>
      <c r="L4232" s="36" t="s">
        <v>9430</v>
      </c>
    </row>
    <row r="4233" spans="8:12" x14ac:dyDescent="0.25">
      <c r="H4233" s="38">
        <v>11613948</v>
      </c>
      <c r="I4233" s="38" t="s">
        <v>1764</v>
      </c>
      <c r="J4233" s="39" t="s">
        <v>24</v>
      </c>
      <c r="K4233" s="38" t="s">
        <v>123</v>
      </c>
      <c r="L4233" s="38" t="s">
        <v>9431</v>
      </c>
    </row>
    <row r="4234" spans="8:12" x14ac:dyDescent="0.25">
      <c r="H4234" s="36">
        <v>11614830</v>
      </c>
      <c r="I4234" s="36" t="s">
        <v>1764</v>
      </c>
      <c r="J4234" s="37" t="s">
        <v>24</v>
      </c>
      <c r="K4234" s="36" t="s">
        <v>123</v>
      </c>
      <c r="L4234" s="36" t="s">
        <v>9432</v>
      </c>
    </row>
    <row r="4235" spans="8:12" x14ac:dyDescent="0.25">
      <c r="H4235" s="38">
        <v>11619874</v>
      </c>
      <c r="I4235" s="38" t="s">
        <v>1764</v>
      </c>
      <c r="J4235" s="39" t="s">
        <v>24</v>
      </c>
      <c r="K4235" s="38" t="s">
        <v>123</v>
      </c>
      <c r="L4235" s="38" t="s">
        <v>9433</v>
      </c>
    </row>
    <row r="4236" spans="8:12" x14ac:dyDescent="0.25">
      <c r="H4236" s="36">
        <v>11620295</v>
      </c>
      <c r="I4236" s="36" t="s">
        <v>1764</v>
      </c>
      <c r="J4236" s="37" t="s">
        <v>24</v>
      </c>
      <c r="K4236" s="36" t="s">
        <v>123</v>
      </c>
      <c r="L4236" s="36" t="s">
        <v>9434</v>
      </c>
    </row>
    <row r="4237" spans="8:12" x14ac:dyDescent="0.25">
      <c r="H4237" s="38">
        <v>11623726</v>
      </c>
      <c r="I4237" s="38" t="s">
        <v>1764</v>
      </c>
      <c r="J4237" s="39" t="s">
        <v>24</v>
      </c>
      <c r="K4237" s="38" t="s">
        <v>123</v>
      </c>
      <c r="L4237" s="38" t="s">
        <v>9435</v>
      </c>
    </row>
    <row r="4238" spans="8:12" x14ac:dyDescent="0.25">
      <c r="H4238" s="36">
        <v>11629386</v>
      </c>
      <c r="I4238" s="36" t="s">
        <v>1764</v>
      </c>
      <c r="J4238" s="37" t="s">
        <v>24</v>
      </c>
      <c r="K4238" s="36" t="s">
        <v>123</v>
      </c>
      <c r="L4238" s="36" t="s">
        <v>9436</v>
      </c>
    </row>
    <row r="4239" spans="8:12" x14ac:dyDescent="0.25">
      <c r="H4239" s="38">
        <v>11638133</v>
      </c>
      <c r="I4239" s="38" t="s">
        <v>1764</v>
      </c>
      <c r="J4239" s="39" t="s">
        <v>24</v>
      </c>
      <c r="K4239" s="38" t="s">
        <v>123</v>
      </c>
      <c r="L4239" s="38" t="s">
        <v>9437</v>
      </c>
    </row>
    <row r="4240" spans="8:12" x14ac:dyDescent="0.25">
      <c r="H4240" s="36">
        <v>11639300</v>
      </c>
      <c r="I4240" s="36" t="s">
        <v>1764</v>
      </c>
      <c r="J4240" s="37" t="s">
        <v>24</v>
      </c>
      <c r="K4240" s="36" t="s">
        <v>123</v>
      </c>
      <c r="L4240" s="36" t="s">
        <v>9438</v>
      </c>
    </row>
    <row r="4241" spans="8:12" x14ac:dyDescent="0.25">
      <c r="H4241" s="38">
        <v>11639302</v>
      </c>
      <c r="I4241" s="38" t="s">
        <v>1764</v>
      </c>
      <c r="J4241" s="39" t="s">
        <v>24</v>
      </c>
      <c r="K4241" s="38" t="s">
        <v>123</v>
      </c>
      <c r="L4241" s="38" t="s">
        <v>9439</v>
      </c>
    </row>
    <row r="4242" spans="8:12" x14ac:dyDescent="0.25">
      <c r="H4242" s="36">
        <v>11642025</v>
      </c>
      <c r="I4242" s="36" t="s">
        <v>1764</v>
      </c>
      <c r="J4242" s="37" t="s">
        <v>24</v>
      </c>
      <c r="K4242" s="36" t="s">
        <v>123</v>
      </c>
      <c r="L4242" s="36" t="s">
        <v>9440</v>
      </c>
    </row>
    <row r="4243" spans="8:12" x14ac:dyDescent="0.25">
      <c r="H4243" s="38">
        <v>11644443</v>
      </c>
      <c r="I4243" s="38" t="s">
        <v>1764</v>
      </c>
      <c r="J4243" s="39" t="s">
        <v>24</v>
      </c>
      <c r="K4243" s="38" t="s">
        <v>123</v>
      </c>
      <c r="L4243" s="38" t="s">
        <v>9441</v>
      </c>
    </row>
    <row r="4244" spans="8:12" x14ac:dyDescent="0.25">
      <c r="H4244" s="36">
        <v>11646193</v>
      </c>
      <c r="I4244" s="36" t="s">
        <v>1764</v>
      </c>
      <c r="J4244" s="37" t="s">
        <v>24</v>
      </c>
      <c r="K4244" s="36" t="s">
        <v>123</v>
      </c>
      <c r="L4244" s="36" t="s">
        <v>898</v>
      </c>
    </row>
    <row r="4245" spans="8:12" x14ac:dyDescent="0.25">
      <c r="H4245" s="38">
        <v>11658966</v>
      </c>
      <c r="I4245" s="38" t="s">
        <v>1764</v>
      </c>
      <c r="J4245" s="39" t="s">
        <v>24</v>
      </c>
      <c r="K4245" s="38" t="s">
        <v>123</v>
      </c>
      <c r="L4245" s="38" t="s">
        <v>3787</v>
      </c>
    </row>
    <row r="4246" spans="8:12" x14ac:dyDescent="0.25">
      <c r="H4246" s="36">
        <v>11668103</v>
      </c>
      <c r="I4246" s="36" t="s">
        <v>1764</v>
      </c>
      <c r="J4246" s="37" t="s">
        <v>24</v>
      </c>
      <c r="K4246" s="36" t="s">
        <v>123</v>
      </c>
      <c r="L4246" s="36" t="s">
        <v>2818</v>
      </c>
    </row>
    <row r="4247" spans="8:12" x14ac:dyDescent="0.25">
      <c r="H4247" s="38">
        <v>11681339</v>
      </c>
      <c r="I4247" s="38" t="s">
        <v>1764</v>
      </c>
      <c r="J4247" s="39" t="s">
        <v>24</v>
      </c>
      <c r="K4247" s="38" t="s">
        <v>123</v>
      </c>
      <c r="L4247" s="38" t="s">
        <v>5374</v>
      </c>
    </row>
    <row r="4248" spans="8:12" x14ac:dyDescent="0.25">
      <c r="H4248" s="36">
        <v>11681393</v>
      </c>
      <c r="I4248" s="36" t="s">
        <v>1764</v>
      </c>
      <c r="J4248" s="37" t="s">
        <v>24</v>
      </c>
      <c r="K4248" s="36" t="s">
        <v>123</v>
      </c>
      <c r="L4248" s="36" t="s">
        <v>9442</v>
      </c>
    </row>
    <row r="4249" spans="8:12" x14ac:dyDescent="0.25">
      <c r="H4249" s="38">
        <v>11683934</v>
      </c>
      <c r="I4249" s="38" t="s">
        <v>1764</v>
      </c>
      <c r="J4249" s="39" t="s">
        <v>24</v>
      </c>
      <c r="K4249" s="38" t="s">
        <v>123</v>
      </c>
      <c r="L4249" s="38" t="s">
        <v>9443</v>
      </c>
    </row>
    <row r="4250" spans="8:12" x14ac:dyDescent="0.25">
      <c r="H4250" s="36">
        <v>11688074</v>
      </c>
      <c r="I4250" s="36" t="s">
        <v>1764</v>
      </c>
      <c r="J4250" s="37" t="s">
        <v>24</v>
      </c>
      <c r="K4250" s="36" t="s">
        <v>123</v>
      </c>
      <c r="L4250" s="36" t="s">
        <v>9444</v>
      </c>
    </row>
    <row r="4251" spans="8:12" x14ac:dyDescent="0.25">
      <c r="H4251" s="38">
        <v>11692518</v>
      </c>
      <c r="I4251" s="38" t="s">
        <v>1764</v>
      </c>
      <c r="J4251" s="39" t="s">
        <v>24</v>
      </c>
      <c r="K4251" s="38" t="s">
        <v>123</v>
      </c>
      <c r="L4251" s="38" t="s">
        <v>9445</v>
      </c>
    </row>
    <row r="4252" spans="8:12" x14ac:dyDescent="0.25">
      <c r="H4252" s="36">
        <v>11695920</v>
      </c>
      <c r="I4252" s="36" t="s">
        <v>1764</v>
      </c>
      <c r="J4252" s="37" t="s">
        <v>24</v>
      </c>
      <c r="K4252" s="36" t="s">
        <v>123</v>
      </c>
      <c r="L4252" s="36" t="s">
        <v>9446</v>
      </c>
    </row>
    <row r="4253" spans="8:12" x14ac:dyDescent="0.25">
      <c r="H4253" s="38">
        <v>11715287</v>
      </c>
      <c r="I4253" s="38" t="s">
        <v>1764</v>
      </c>
      <c r="J4253" s="39" t="s">
        <v>24</v>
      </c>
      <c r="K4253" s="38" t="s">
        <v>123</v>
      </c>
      <c r="L4253" s="38" t="s">
        <v>9447</v>
      </c>
    </row>
    <row r="4254" spans="8:12" x14ac:dyDescent="0.25">
      <c r="H4254" s="36">
        <v>11715345</v>
      </c>
      <c r="I4254" s="36" t="s">
        <v>1764</v>
      </c>
      <c r="J4254" s="37" t="s">
        <v>24</v>
      </c>
      <c r="K4254" s="36" t="s">
        <v>123</v>
      </c>
      <c r="L4254" s="36" t="s">
        <v>758</v>
      </c>
    </row>
    <row r="4255" spans="8:12" x14ac:dyDescent="0.25">
      <c r="H4255" s="38">
        <v>11721126</v>
      </c>
      <c r="I4255" s="38" t="s">
        <v>1764</v>
      </c>
      <c r="J4255" s="39" t="s">
        <v>24</v>
      </c>
      <c r="K4255" s="38" t="s">
        <v>123</v>
      </c>
      <c r="L4255" s="38" t="s">
        <v>9448</v>
      </c>
    </row>
    <row r="4256" spans="8:12" x14ac:dyDescent="0.25">
      <c r="H4256" s="36">
        <v>11721270</v>
      </c>
      <c r="I4256" s="36" t="s">
        <v>1764</v>
      </c>
      <c r="J4256" s="37" t="s">
        <v>24</v>
      </c>
      <c r="K4256" s="36" t="s">
        <v>123</v>
      </c>
      <c r="L4256" s="36" t="s">
        <v>3757</v>
      </c>
    </row>
    <row r="4257" spans="8:12" x14ac:dyDescent="0.25">
      <c r="H4257" s="38">
        <v>11723913</v>
      </c>
      <c r="I4257" s="38" t="s">
        <v>1764</v>
      </c>
      <c r="J4257" s="39" t="s">
        <v>24</v>
      </c>
      <c r="K4257" s="38" t="s">
        <v>123</v>
      </c>
      <c r="L4257" s="38" t="s">
        <v>9449</v>
      </c>
    </row>
    <row r="4258" spans="8:12" x14ac:dyDescent="0.25">
      <c r="H4258" s="36">
        <v>11747535</v>
      </c>
      <c r="I4258" s="36" t="s">
        <v>1764</v>
      </c>
      <c r="J4258" s="37" t="s">
        <v>24</v>
      </c>
      <c r="K4258" s="36" t="s">
        <v>123</v>
      </c>
      <c r="L4258" s="36" t="s">
        <v>9450</v>
      </c>
    </row>
    <row r="4259" spans="8:12" x14ac:dyDescent="0.25">
      <c r="H4259" s="38">
        <v>11747782</v>
      </c>
      <c r="I4259" s="38" t="s">
        <v>1764</v>
      </c>
      <c r="J4259" s="39" t="s">
        <v>24</v>
      </c>
      <c r="K4259" s="38" t="s">
        <v>123</v>
      </c>
      <c r="L4259" s="38" t="s">
        <v>9451</v>
      </c>
    </row>
    <row r="4260" spans="8:12" x14ac:dyDescent="0.25">
      <c r="H4260" s="36">
        <v>11749052</v>
      </c>
      <c r="I4260" s="36" t="s">
        <v>1764</v>
      </c>
      <c r="J4260" s="37" t="s">
        <v>24</v>
      </c>
      <c r="K4260" s="36" t="s">
        <v>123</v>
      </c>
      <c r="L4260" s="36" t="s">
        <v>9452</v>
      </c>
    </row>
    <row r="4261" spans="8:12" x14ac:dyDescent="0.25">
      <c r="H4261" s="38">
        <v>11754544</v>
      </c>
      <c r="I4261" s="38" t="s">
        <v>1764</v>
      </c>
      <c r="J4261" s="39" t="s">
        <v>24</v>
      </c>
      <c r="K4261" s="38" t="s">
        <v>123</v>
      </c>
      <c r="L4261" s="38" t="s">
        <v>9453</v>
      </c>
    </row>
    <row r="4262" spans="8:12" x14ac:dyDescent="0.25">
      <c r="H4262" s="36">
        <v>11761232</v>
      </c>
      <c r="I4262" s="36" t="s">
        <v>1764</v>
      </c>
      <c r="J4262" s="37" t="s">
        <v>24</v>
      </c>
      <c r="K4262" s="36" t="s">
        <v>123</v>
      </c>
      <c r="L4262" s="36" t="s">
        <v>9454</v>
      </c>
    </row>
    <row r="4263" spans="8:12" x14ac:dyDescent="0.25">
      <c r="H4263" s="38">
        <v>11766024</v>
      </c>
      <c r="I4263" s="38" t="s">
        <v>1764</v>
      </c>
      <c r="J4263" s="39" t="s">
        <v>24</v>
      </c>
      <c r="K4263" s="38" t="s">
        <v>123</v>
      </c>
      <c r="L4263" s="38" t="s">
        <v>9455</v>
      </c>
    </row>
    <row r="4264" spans="8:12" x14ac:dyDescent="0.25">
      <c r="H4264" s="36">
        <v>11768220</v>
      </c>
      <c r="I4264" s="36" t="s">
        <v>1764</v>
      </c>
      <c r="J4264" s="37" t="s">
        <v>24</v>
      </c>
      <c r="K4264" s="36" t="s">
        <v>123</v>
      </c>
      <c r="L4264" s="36" t="s">
        <v>4337</v>
      </c>
    </row>
    <row r="4265" spans="8:12" x14ac:dyDescent="0.25">
      <c r="H4265" s="38">
        <v>11771262</v>
      </c>
      <c r="I4265" s="38" t="s">
        <v>1764</v>
      </c>
      <c r="J4265" s="39" t="s">
        <v>24</v>
      </c>
      <c r="K4265" s="38" t="s">
        <v>123</v>
      </c>
      <c r="L4265" s="38" t="s">
        <v>9456</v>
      </c>
    </row>
    <row r="4266" spans="8:12" x14ac:dyDescent="0.25">
      <c r="H4266" s="36">
        <v>11773597</v>
      </c>
      <c r="I4266" s="36" t="s">
        <v>1764</v>
      </c>
      <c r="J4266" s="37" t="s">
        <v>24</v>
      </c>
      <c r="K4266" s="36" t="s">
        <v>123</v>
      </c>
      <c r="L4266" s="36" t="s">
        <v>957</v>
      </c>
    </row>
    <row r="4267" spans="8:12" x14ac:dyDescent="0.25">
      <c r="H4267" s="38">
        <v>11773603</v>
      </c>
      <c r="I4267" s="38" t="s">
        <v>1764</v>
      </c>
      <c r="J4267" s="39" t="s">
        <v>24</v>
      </c>
      <c r="K4267" s="38" t="s">
        <v>123</v>
      </c>
      <c r="L4267" s="38" t="s">
        <v>5147</v>
      </c>
    </row>
    <row r="4268" spans="8:12" x14ac:dyDescent="0.25">
      <c r="H4268" s="36">
        <v>11776145</v>
      </c>
      <c r="I4268" s="36" t="s">
        <v>1764</v>
      </c>
      <c r="J4268" s="37" t="s">
        <v>24</v>
      </c>
      <c r="K4268" s="36" t="s">
        <v>123</v>
      </c>
      <c r="L4268" s="36" t="s">
        <v>9457</v>
      </c>
    </row>
    <row r="4269" spans="8:12" x14ac:dyDescent="0.25">
      <c r="H4269" s="38">
        <v>11786204</v>
      </c>
      <c r="I4269" s="38" t="s">
        <v>1764</v>
      </c>
      <c r="J4269" s="39" t="s">
        <v>24</v>
      </c>
      <c r="K4269" s="38" t="s">
        <v>123</v>
      </c>
      <c r="L4269" s="38" t="s">
        <v>9458</v>
      </c>
    </row>
    <row r="4270" spans="8:12" x14ac:dyDescent="0.25">
      <c r="H4270" s="36">
        <v>11790117</v>
      </c>
      <c r="I4270" s="36" t="s">
        <v>1764</v>
      </c>
      <c r="J4270" s="37" t="s">
        <v>24</v>
      </c>
      <c r="K4270" s="36" t="s">
        <v>123</v>
      </c>
      <c r="L4270" s="36" t="s">
        <v>9459</v>
      </c>
    </row>
    <row r="4271" spans="8:12" x14ac:dyDescent="0.25">
      <c r="H4271" s="38">
        <v>11797295</v>
      </c>
      <c r="I4271" s="38" t="s">
        <v>1764</v>
      </c>
      <c r="J4271" s="39" t="s">
        <v>24</v>
      </c>
      <c r="K4271" s="38" t="s">
        <v>123</v>
      </c>
      <c r="L4271" s="38" t="s">
        <v>9460</v>
      </c>
    </row>
    <row r="4272" spans="8:12" x14ac:dyDescent="0.25">
      <c r="H4272" s="36">
        <v>11799573</v>
      </c>
      <c r="I4272" s="36" t="s">
        <v>1764</v>
      </c>
      <c r="J4272" s="37" t="s">
        <v>24</v>
      </c>
      <c r="K4272" s="36" t="s">
        <v>123</v>
      </c>
      <c r="L4272" s="36" t="s">
        <v>9461</v>
      </c>
    </row>
    <row r="4273" spans="8:12" x14ac:dyDescent="0.25">
      <c r="H4273" s="38">
        <v>12039853</v>
      </c>
      <c r="I4273" s="38" t="s">
        <v>1764</v>
      </c>
      <c r="J4273" s="39" t="s">
        <v>24</v>
      </c>
      <c r="K4273" s="38" t="s">
        <v>123</v>
      </c>
      <c r="L4273" s="38" t="s">
        <v>9462</v>
      </c>
    </row>
    <row r="4274" spans="8:12" x14ac:dyDescent="0.25">
      <c r="H4274" s="36">
        <v>12106595</v>
      </c>
      <c r="I4274" s="36" t="s">
        <v>1764</v>
      </c>
      <c r="J4274" s="37" t="s">
        <v>24</v>
      </c>
      <c r="K4274" s="36" t="s">
        <v>123</v>
      </c>
      <c r="L4274" s="36" t="s">
        <v>9463</v>
      </c>
    </row>
    <row r="4275" spans="8:12" x14ac:dyDescent="0.25">
      <c r="H4275" s="38">
        <v>12109853</v>
      </c>
      <c r="I4275" s="38" t="s">
        <v>1764</v>
      </c>
      <c r="J4275" s="39" t="s">
        <v>24</v>
      </c>
      <c r="K4275" s="38" t="s">
        <v>123</v>
      </c>
      <c r="L4275" s="38" t="s">
        <v>9464</v>
      </c>
    </row>
    <row r="4276" spans="8:12" x14ac:dyDescent="0.25">
      <c r="H4276" s="36">
        <v>12109900</v>
      </c>
      <c r="I4276" s="36" t="s">
        <v>1764</v>
      </c>
      <c r="J4276" s="37" t="s">
        <v>24</v>
      </c>
      <c r="K4276" s="36" t="s">
        <v>123</v>
      </c>
      <c r="L4276" s="36" t="s">
        <v>9465</v>
      </c>
    </row>
    <row r="4277" spans="8:12" x14ac:dyDescent="0.25">
      <c r="H4277" s="38">
        <v>12123364</v>
      </c>
      <c r="I4277" s="38" t="s">
        <v>1764</v>
      </c>
      <c r="J4277" s="39" t="s">
        <v>24</v>
      </c>
      <c r="K4277" s="38" t="s">
        <v>123</v>
      </c>
      <c r="L4277" s="38" t="s">
        <v>5452</v>
      </c>
    </row>
    <row r="4278" spans="8:12" x14ac:dyDescent="0.25">
      <c r="H4278" s="36">
        <v>12140306</v>
      </c>
      <c r="I4278" s="36" t="s">
        <v>1764</v>
      </c>
      <c r="J4278" s="37" t="s">
        <v>24</v>
      </c>
      <c r="K4278" s="36" t="s">
        <v>123</v>
      </c>
      <c r="L4278" s="36" t="s">
        <v>9466</v>
      </c>
    </row>
    <row r="4279" spans="8:12" x14ac:dyDescent="0.25">
      <c r="H4279" s="38">
        <v>12166470</v>
      </c>
      <c r="I4279" s="38" t="s">
        <v>1764</v>
      </c>
      <c r="J4279" s="39" t="s">
        <v>24</v>
      </c>
      <c r="K4279" s="38" t="s">
        <v>123</v>
      </c>
      <c r="L4279" s="38" t="s">
        <v>9467</v>
      </c>
    </row>
    <row r="4280" spans="8:12" x14ac:dyDescent="0.25">
      <c r="H4280" s="36">
        <v>12185623</v>
      </c>
      <c r="I4280" s="36" t="s">
        <v>1764</v>
      </c>
      <c r="J4280" s="37" t="s">
        <v>24</v>
      </c>
      <c r="K4280" s="36" t="s">
        <v>123</v>
      </c>
      <c r="L4280" s="36" t="s">
        <v>9468</v>
      </c>
    </row>
    <row r="4281" spans="8:12" x14ac:dyDescent="0.25">
      <c r="H4281" s="38">
        <v>12191279</v>
      </c>
      <c r="I4281" s="38" t="s">
        <v>1764</v>
      </c>
      <c r="J4281" s="39" t="s">
        <v>24</v>
      </c>
      <c r="K4281" s="38" t="s">
        <v>123</v>
      </c>
      <c r="L4281" s="38" t="s">
        <v>5788</v>
      </c>
    </row>
    <row r="4282" spans="8:12" x14ac:dyDescent="0.25">
      <c r="H4282" s="36">
        <v>12239610</v>
      </c>
      <c r="I4282" s="36" t="s">
        <v>1764</v>
      </c>
      <c r="J4282" s="37" t="s">
        <v>24</v>
      </c>
      <c r="K4282" s="36" t="s">
        <v>123</v>
      </c>
      <c r="L4282" s="36" t="s">
        <v>1124</v>
      </c>
    </row>
    <row r="4283" spans="8:12" x14ac:dyDescent="0.25">
      <c r="H4283" s="38">
        <v>12247865</v>
      </c>
      <c r="I4283" s="38" t="s">
        <v>1764</v>
      </c>
      <c r="J4283" s="39" t="s">
        <v>24</v>
      </c>
      <c r="K4283" s="38" t="s">
        <v>123</v>
      </c>
      <c r="L4283" s="38" t="s">
        <v>9469</v>
      </c>
    </row>
    <row r="4284" spans="8:12" x14ac:dyDescent="0.25">
      <c r="H4284" s="36">
        <v>12266524</v>
      </c>
      <c r="I4284" s="36" t="s">
        <v>1764</v>
      </c>
      <c r="J4284" s="37" t="s">
        <v>24</v>
      </c>
      <c r="K4284" s="36" t="s">
        <v>123</v>
      </c>
      <c r="L4284" s="36" t="s">
        <v>9470</v>
      </c>
    </row>
    <row r="4285" spans="8:12" x14ac:dyDescent="0.25">
      <c r="H4285" s="38">
        <v>12292315</v>
      </c>
      <c r="I4285" s="38" t="s">
        <v>1764</v>
      </c>
      <c r="J4285" s="39" t="s">
        <v>24</v>
      </c>
      <c r="K4285" s="38" t="s">
        <v>123</v>
      </c>
      <c r="L4285" s="38" t="s">
        <v>9273</v>
      </c>
    </row>
    <row r="4286" spans="8:12" x14ac:dyDescent="0.25">
      <c r="H4286" s="36">
        <v>12295384</v>
      </c>
      <c r="I4286" s="36" t="s">
        <v>1764</v>
      </c>
      <c r="J4286" s="37" t="s">
        <v>24</v>
      </c>
      <c r="K4286" s="36" t="s">
        <v>123</v>
      </c>
      <c r="L4286" s="36" t="s">
        <v>9471</v>
      </c>
    </row>
    <row r="4287" spans="8:12" x14ac:dyDescent="0.25">
      <c r="H4287" s="38">
        <v>12295517</v>
      </c>
      <c r="I4287" s="38" t="s">
        <v>1764</v>
      </c>
      <c r="J4287" s="39" t="s">
        <v>24</v>
      </c>
      <c r="K4287" s="38" t="s">
        <v>123</v>
      </c>
      <c r="L4287" s="38" t="s">
        <v>3415</v>
      </c>
    </row>
    <row r="4288" spans="8:12" x14ac:dyDescent="0.25">
      <c r="H4288" s="36">
        <v>12295518</v>
      </c>
      <c r="I4288" s="36" t="s">
        <v>1764</v>
      </c>
      <c r="J4288" s="37" t="s">
        <v>24</v>
      </c>
      <c r="K4288" s="36" t="s">
        <v>123</v>
      </c>
      <c r="L4288" s="36" t="s">
        <v>9472</v>
      </c>
    </row>
    <row r="4289" spans="8:12" x14ac:dyDescent="0.25">
      <c r="H4289" s="38">
        <v>12309990</v>
      </c>
      <c r="I4289" s="38" t="s">
        <v>1764</v>
      </c>
      <c r="J4289" s="39" t="s">
        <v>24</v>
      </c>
      <c r="K4289" s="38" t="s">
        <v>123</v>
      </c>
      <c r="L4289" s="38" t="s">
        <v>9473</v>
      </c>
    </row>
    <row r="4290" spans="8:12" x14ac:dyDescent="0.25">
      <c r="H4290" s="36">
        <v>12310012</v>
      </c>
      <c r="I4290" s="36" t="s">
        <v>1764</v>
      </c>
      <c r="J4290" s="37" t="s">
        <v>24</v>
      </c>
      <c r="K4290" s="36" t="s">
        <v>123</v>
      </c>
      <c r="L4290" s="36" t="s">
        <v>3339</v>
      </c>
    </row>
    <row r="4291" spans="8:12" x14ac:dyDescent="0.25">
      <c r="H4291" s="38">
        <v>12310013</v>
      </c>
      <c r="I4291" s="38" t="s">
        <v>1764</v>
      </c>
      <c r="J4291" s="39" t="s">
        <v>24</v>
      </c>
      <c r="K4291" s="38" t="s">
        <v>123</v>
      </c>
      <c r="L4291" s="38" t="s">
        <v>9474</v>
      </c>
    </row>
    <row r="4292" spans="8:12" x14ac:dyDescent="0.25">
      <c r="H4292" s="36">
        <v>12406331</v>
      </c>
      <c r="I4292" s="36" t="s">
        <v>1764</v>
      </c>
      <c r="J4292" s="37" t="s">
        <v>24</v>
      </c>
      <c r="K4292" s="36" t="s">
        <v>123</v>
      </c>
      <c r="L4292" s="36" t="s">
        <v>9475</v>
      </c>
    </row>
    <row r="4293" spans="8:12" x14ac:dyDescent="0.25">
      <c r="H4293" s="38">
        <v>12463152</v>
      </c>
      <c r="I4293" s="38" t="s">
        <v>1764</v>
      </c>
      <c r="J4293" s="39" t="s">
        <v>24</v>
      </c>
      <c r="K4293" s="38" t="s">
        <v>123</v>
      </c>
      <c r="L4293" s="38" t="s">
        <v>9476</v>
      </c>
    </row>
    <row r="4294" spans="8:12" x14ac:dyDescent="0.25">
      <c r="H4294" s="36">
        <v>12463153</v>
      </c>
      <c r="I4294" s="36" t="s">
        <v>1764</v>
      </c>
      <c r="J4294" s="37" t="s">
        <v>24</v>
      </c>
      <c r="K4294" s="36" t="s">
        <v>123</v>
      </c>
      <c r="L4294" s="36" t="s">
        <v>9477</v>
      </c>
    </row>
    <row r="4295" spans="8:12" x14ac:dyDescent="0.25">
      <c r="H4295" s="38">
        <v>12489212</v>
      </c>
      <c r="I4295" s="38" t="s">
        <v>1764</v>
      </c>
      <c r="J4295" s="39" t="s">
        <v>24</v>
      </c>
      <c r="K4295" s="38" t="s">
        <v>123</v>
      </c>
      <c r="L4295" s="38" t="s">
        <v>9478</v>
      </c>
    </row>
    <row r="4296" spans="8:12" x14ac:dyDescent="0.25">
      <c r="H4296" s="36">
        <v>12490006</v>
      </c>
      <c r="I4296" s="36" t="s">
        <v>1764</v>
      </c>
      <c r="J4296" s="37" t="s">
        <v>24</v>
      </c>
      <c r="K4296" s="36" t="s">
        <v>123</v>
      </c>
      <c r="L4296" s="36" t="s">
        <v>9479</v>
      </c>
    </row>
    <row r="4297" spans="8:12" x14ac:dyDescent="0.25">
      <c r="H4297" s="38">
        <v>12490007</v>
      </c>
      <c r="I4297" s="38" t="s">
        <v>1764</v>
      </c>
      <c r="J4297" s="39" t="s">
        <v>24</v>
      </c>
      <c r="K4297" s="38" t="s">
        <v>123</v>
      </c>
      <c r="L4297" s="38" t="s">
        <v>1061</v>
      </c>
    </row>
    <row r="4298" spans="8:12" x14ac:dyDescent="0.25">
      <c r="H4298" s="36">
        <v>12493652</v>
      </c>
      <c r="I4298" s="36" t="s">
        <v>1764</v>
      </c>
      <c r="J4298" s="37" t="s">
        <v>24</v>
      </c>
      <c r="K4298" s="36" t="s">
        <v>123</v>
      </c>
      <c r="L4298" s="36" t="s">
        <v>9480</v>
      </c>
    </row>
    <row r="4299" spans="8:12" x14ac:dyDescent="0.25">
      <c r="H4299" s="38">
        <v>12500080</v>
      </c>
      <c r="I4299" s="38" t="s">
        <v>1764</v>
      </c>
      <c r="J4299" s="39" t="s">
        <v>24</v>
      </c>
      <c r="K4299" s="38" t="s">
        <v>123</v>
      </c>
      <c r="L4299" s="38" t="s">
        <v>9481</v>
      </c>
    </row>
    <row r="4300" spans="8:12" x14ac:dyDescent="0.25">
      <c r="H4300" s="36">
        <v>12500081</v>
      </c>
      <c r="I4300" s="36" t="s">
        <v>1764</v>
      </c>
      <c r="J4300" s="37" t="s">
        <v>24</v>
      </c>
      <c r="K4300" s="36" t="s">
        <v>123</v>
      </c>
      <c r="L4300" s="36" t="s">
        <v>9482</v>
      </c>
    </row>
    <row r="4301" spans="8:12" x14ac:dyDescent="0.25">
      <c r="H4301" s="38">
        <v>10053703</v>
      </c>
      <c r="I4301" s="38" t="s">
        <v>1764</v>
      </c>
      <c r="J4301" s="39" t="s">
        <v>11</v>
      </c>
      <c r="K4301" s="38" t="s">
        <v>134</v>
      </c>
      <c r="L4301" s="38" t="s">
        <v>9483</v>
      </c>
    </row>
    <row r="4302" spans="8:12" x14ac:dyDescent="0.25">
      <c r="H4302" s="36">
        <v>10053762</v>
      </c>
      <c r="I4302" s="36" t="s">
        <v>1764</v>
      </c>
      <c r="J4302" s="37" t="s">
        <v>11</v>
      </c>
      <c r="K4302" s="36" t="s">
        <v>134</v>
      </c>
      <c r="L4302" s="36" t="s">
        <v>9484</v>
      </c>
    </row>
    <row r="4303" spans="8:12" x14ac:dyDescent="0.25">
      <c r="H4303" s="38">
        <v>10053861</v>
      </c>
      <c r="I4303" s="38" t="s">
        <v>1764</v>
      </c>
      <c r="J4303" s="39" t="s">
        <v>11</v>
      </c>
      <c r="K4303" s="38" t="s">
        <v>134</v>
      </c>
      <c r="L4303" s="38" t="s">
        <v>9485</v>
      </c>
    </row>
    <row r="4304" spans="8:12" x14ac:dyDescent="0.25">
      <c r="H4304" s="36">
        <v>10054096</v>
      </c>
      <c r="I4304" s="36" t="s">
        <v>1764</v>
      </c>
      <c r="J4304" s="37" t="s">
        <v>11</v>
      </c>
      <c r="K4304" s="36" t="s">
        <v>134</v>
      </c>
      <c r="L4304" s="36" t="s">
        <v>9486</v>
      </c>
    </row>
    <row r="4305" spans="8:12" x14ac:dyDescent="0.25">
      <c r="H4305" s="38">
        <v>10054097</v>
      </c>
      <c r="I4305" s="38" t="s">
        <v>1764</v>
      </c>
      <c r="J4305" s="39" t="s">
        <v>11</v>
      </c>
      <c r="K4305" s="38" t="s">
        <v>134</v>
      </c>
      <c r="L4305" s="38" t="s">
        <v>1314</v>
      </c>
    </row>
    <row r="4306" spans="8:12" x14ac:dyDescent="0.25">
      <c r="H4306" s="36">
        <v>10054247</v>
      </c>
      <c r="I4306" s="36" t="s">
        <v>1764</v>
      </c>
      <c r="J4306" s="37" t="s">
        <v>11</v>
      </c>
      <c r="K4306" s="36" t="s">
        <v>134</v>
      </c>
      <c r="L4306" s="36" t="s">
        <v>9487</v>
      </c>
    </row>
    <row r="4307" spans="8:12" x14ac:dyDescent="0.25">
      <c r="H4307" s="38">
        <v>10054366</v>
      </c>
      <c r="I4307" s="38" t="s">
        <v>1764</v>
      </c>
      <c r="J4307" s="39" t="s">
        <v>11</v>
      </c>
      <c r="K4307" s="38" t="s">
        <v>134</v>
      </c>
      <c r="L4307" s="38" t="s">
        <v>9488</v>
      </c>
    </row>
    <row r="4308" spans="8:12" x14ac:dyDescent="0.25">
      <c r="H4308" s="36">
        <v>10054537</v>
      </c>
      <c r="I4308" s="36" t="s">
        <v>1764</v>
      </c>
      <c r="J4308" s="37" t="s">
        <v>11</v>
      </c>
      <c r="K4308" s="36" t="s">
        <v>134</v>
      </c>
      <c r="L4308" s="36" t="s">
        <v>9489</v>
      </c>
    </row>
    <row r="4309" spans="8:12" x14ac:dyDescent="0.25">
      <c r="H4309" s="38">
        <v>10054551</v>
      </c>
      <c r="I4309" s="38" t="s">
        <v>1764</v>
      </c>
      <c r="J4309" s="39" t="s">
        <v>11</v>
      </c>
      <c r="K4309" s="38" t="s">
        <v>134</v>
      </c>
      <c r="L4309" s="38" t="s">
        <v>9490</v>
      </c>
    </row>
    <row r="4310" spans="8:12" x14ac:dyDescent="0.25">
      <c r="H4310" s="36">
        <v>10054947</v>
      </c>
      <c r="I4310" s="36" t="s">
        <v>1764</v>
      </c>
      <c r="J4310" s="37" t="s">
        <v>11</v>
      </c>
      <c r="K4310" s="36" t="s">
        <v>134</v>
      </c>
      <c r="L4310" s="36" t="s">
        <v>9491</v>
      </c>
    </row>
    <row r="4311" spans="8:12" x14ac:dyDescent="0.25">
      <c r="H4311" s="38">
        <v>10054963</v>
      </c>
      <c r="I4311" s="38" t="s">
        <v>1764</v>
      </c>
      <c r="J4311" s="39" t="s">
        <v>11</v>
      </c>
      <c r="K4311" s="38" t="s">
        <v>134</v>
      </c>
      <c r="L4311" s="38" t="s">
        <v>1285</v>
      </c>
    </row>
    <row r="4312" spans="8:12" x14ac:dyDescent="0.25">
      <c r="H4312" s="36">
        <v>10054990</v>
      </c>
      <c r="I4312" s="36" t="s">
        <v>1764</v>
      </c>
      <c r="J4312" s="37" t="s">
        <v>11</v>
      </c>
      <c r="K4312" s="36" t="s">
        <v>134</v>
      </c>
      <c r="L4312" s="36" t="s">
        <v>9492</v>
      </c>
    </row>
    <row r="4313" spans="8:12" x14ac:dyDescent="0.25">
      <c r="H4313" s="38">
        <v>10055112</v>
      </c>
      <c r="I4313" s="38" t="s">
        <v>1764</v>
      </c>
      <c r="J4313" s="39" t="s">
        <v>11</v>
      </c>
      <c r="K4313" s="38" t="s">
        <v>134</v>
      </c>
      <c r="L4313" s="38" t="s">
        <v>9493</v>
      </c>
    </row>
    <row r="4314" spans="8:12" x14ac:dyDescent="0.25">
      <c r="H4314" s="36">
        <v>10055227</v>
      </c>
      <c r="I4314" s="36" t="s">
        <v>1764</v>
      </c>
      <c r="J4314" s="37" t="s">
        <v>11</v>
      </c>
      <c r="K4314" s="36" t="s">
        <v>134</v>
      </c>
      <c r="L4314" s="36" t="s">
        <v>9494</v>
      </c>
    </row>
    <row r="4315" spans="8:12" x14ac:dyDescent="0.25">
      <c r="H4315" s="38">
        <v>10055529</v>
      </c>
      <c r="I4315" s="38" t="s">
        <v>1764</v>
      </c>
      <c r="J4315" s="39" t="s">
        <v>11</v>
      </c>
      <c r="K4315" s="38" t="s">
        <v>134</v>
      </c>
      <c r="L4315" s="38" t="s">
        <v>9495</v>
      </c>
    </row>
    <row r="4316" spans="8:12" x14ac:dyDescent="0.25">
      <c r="H4316" s="36">
        <v>10055563</v>
      </c>
      <c r="I4316" s="36" t="s">
        <v>1764</v>
      </c>
      <c r="J4316" s="37" t="s">
        <v>11</v>
      </c>
      <c r="K4316" s="36" t="s">
        <v>134</v>
      </c>
      <c r="L4316" s="36" t="s">
        <v>9496</v>
      </c>
    </row>
    <row r="4317" spans="8:12" x14ac:dyDescent="0.25">
      <c r="H4317" s="38">
        <v>10055565</v>
      </c>
      <c r="I4317" s="38" t="s">
        <v>1764</v>
      </c>
      <c r="J4317" s="39" t="s">
        <v>11</v>
      </c>
      <c r="K4317" s="38" t="s">
        <v>134</v>
      </c>
      <c r="L4317" s="38" t="s">
        <v>9497</v>
      </c>
    </row>
    <row r="4318" spans="8:12" x14ac:dyDescent="0.25">
      <c r="H4318" s="36">
        <v>10056093</v>
      </c>
      <c r="I4318" s="36" t="s">
        <v>1764</v>
      </c>
      <c r="J4318" s="37" t="s">
        <v>11</v>
      </c>
      <c r="K4318" s="36" t="s">
        <v>134</v>
      </c>
      <c r="L4318" s="36" t="s">
        <v>9498</v>
      </c>
    </row>
    <row r="4319" spans="8:12" x14ac:dyDescent="0.25">
      <c r="H4319" s="38">
        <v>10056114</v>
      </c>
      <c r="I4319" s="38" t="s">
        <v>1764</v>
      </c>
      <c r="J4319" s="39" t="s">
        <v>11</v>
      </c>
      <c r="K4319" s="38" t="s">
        <v>134</v>
      </c>
      <c r="L4319" s="38" t="s">
        <v>9499</v>
      </c>
    </row>
    <row r="4320" spans="8:12" x14ac:dyDescent="0.25">
      <c r="H4320" s="36">
        <v>10056141</v>
      </c>
      <c r="I4320" s="36" t="s">
        <v>1764</v>
      </c>
      <c r="J4320" s="37" t="s">
        <v>11</v>
      </c>
      <c r="K4320" s="36" t="s">
        <v>134</v>
      </c>
      <c r="L4320" s="36" t="s">
        <v>9500</v>
      </c>
    </row>
    <row r="4321" spans="8:12" x14ac:dyDescent="0.25">
      <c r="H4321" s="38">
        <v>10056520</v>
      </c>
      <c r="I4321" s="38" t="s">
        <v>1764</v>
      </c>
      <c r="J4321" s="39" t="s">
        <v>11</v>
      </c>
      <c r="K4321" s="38" t="s">
        <v>134</v>
      </c>
      <c r="L4321" s="38" t="s">
        <v>9501</v>
      </c>
    </row>
    <row r="4322" spans="8:12" x14ac:dyDescent="0.25">
      <c r="H4322" s="36">
        <v>10056992</v>
      </c>
      <c r="I4322" s="36" t="s">
        <v>1764</v>
      </c>
      <c r="J4322" s="37" t="s">
        <v>11</v>
      </c>
      <c r="K4322" s="36" t="s">
        <v>134</v>
      </c>
      <c r="L4322" s="36" t="s">
        <v>9502</v>
      </c>
    </row>
    <row r="4323" spans="8:12" x14ac:dyDescent="0.25">
      <c r="H4323" s="38">
        <v>10057253</v>
      </c>
      <c r="I4323" s="38" t="s">
        <v>1764</v>
      </c>
      <c r="J4323" s="39" t="s">
        <v>11</v>
      </c>
      <c r="K4323" s="38" t="s">
        <v>134</v>
      </c>
      <c r="L4323" s="38" t="s">
        <v>9503</v>
      </c>
    </row>
    <row r="4324" spans="8:12" x14ac:dyDescent="0.25">
      <c r="H4324" s="36">
        <v>10057429</v>
      </c>
      <c r="I4324" s="36" t="s">
        <v>1764</v>
      </c>
      <c r="J4324" s="37" t="s">
        <v>11</v>
      </c>
      <c r="K4324" s="36" t="s">
        <v>134</v>
      </c>
      <c r="L4324" s="36" t="s">
        <v>9504</v>
      </c>
    </row>
    <row r="4325" spans="8:12" x14ac:dyDescent="0.25">
      <c r="H4325" s="38">
        <v>10057773</v>
      </c>
      <c r="I4325" s="38" t="s">
        <v>1764</v>
      </c>
      <c r="J4325" s="39" t="s">
        <v>11</v>
      </c>
      <c r="K4325" s="38" t="s">
        <v>134</v>
      </c>
      <c r="L4325" s="38" t="s">
        <v>9505</v>
      </c>
    </row>
    <row r="4326" spans="8:12" x14ac:dyDescent="0.25">
      <c r="H4326" s="36">
        <v>10057862</v>
      </c>
      <c r="I4326" s="36" t="s">
        <v>1764</v>
      </c>
      <c r="J4326" s="37" t="s">
        <v>11</v>
      </c>
      <c r="K4326" s="36" t="s">
        <v>134</v>
      </c>
      <c r="L4326" s="36" t="s">
        <v>9506</v>
      </c>
    </row>
    <row r="4327" spans="8:12" x14ac:dyDescent="0.25">
      <c r="H4327" s="38">
        <v>10057928</v>
      </c>
      <c r="I4327" s="38" t="s">
        <v>1764</v>
      </c>
      <c r="J4327" s="39" t="s">
        <v>11</v>
      </c>
      <c r="K4327" s="38" t="s">
        <v>134</v>
      </c>
      <c r="L4327" s="38" t="s">
        <v>9507</v>
      </c>
    </row>
    <row r="4328" spans="8:12" x14ac:dyDescent="0.25">
      <c r="H4328" s="36">
        <v>10058081</v>
      </c>
      <c r="I4328" s="36" t="s">
        <v>1764</v>
      </c>
      <c r="J4328" s="37" t="s">
        <v>11</v>
      </c>
      <c r="K4328" s="36" t="s">
        <v>134</v>
      </c>
      <c r="L4328" s="36" t="s">
        <v>9508</v>
      </c>
    </row>
    <row r="4329" spans="8:12" x14ac:dyDescent="0.25">
      <c r="H4329" s="38">
        <v>10058389</v>
      </c>
      <c r="I4329" s="38" t="s">
        <v>1764</v>
      </c>
      <c r="J4329" s="39" t="s">
        <v>11</v>
      </c>
      <c r="K4329" s="38" t="s">
        <v>134</v>
      </c>
      <c r="L4329" s="38" t="s">
        <v>9509</v>
      </c>
    </row>
    <row r="4330" spans="8:12" x14ac:dyDescent="0.25">
      <c r="H4330" s="36">
        <v>10058789</v>
      </c>
      <c r="I4330" s="36" t="s">
        <v>1764</v>
      </c>
      <c r="J4330" s="37" t="s">
        <v>11</v>
      </c>
      <c r="K4330" s="36" t="s">
        <v>134</v>
      </c>
      <c r="L4330" s="36" t="s">
        <v>9510</v>
      </c>
    </row>
    <row r="4331" spans="8:12" x14ac:dyDescent="0.25">
      <c r="H4331" s="38">
        <v>10058823</v>
      </c>
      <c r="I4331" s="38" t="s">
        <v>1764</v>
      </c>
      <c r="J4331" s="39" t="s">
        <v>11</v>
      </c>
      <c r="K4331" s="38" t="s">
        <v>134</v>
      </c>
      <c r="L4331" s="38" t="s">
        <v>9511</v>
      </c>
    </row>
    <row r="4332" spans="8:12" x14ac:dyDescent="0.25">
      <c r="H4332" s="36">
        <v>10059055</v>
      </c>
      <c r="I4332" s="36" t="s">
        <v>1764</v>
      </c>
      <c r="J4332" s="37" t="s">
        <v>11</v>
      </c>
      <c r="K4332" s="36" t="s">
        <v>134</v>
      </c>
      <c r="L4332" s="36" t="s">
        <v>9512</v>
      </c>
    </row>
    <row r="4333" spans="8:12" x14ac:dyDescent="0.25">
      <c r="H4333" s="38">
        <v>10059340</v>
      </c>
      <c r="I4333" s="38" t="s">
        <v>1764</v>
      </c>
      <c r="J4333" s="39" t="s">
        <v>11</v>
      </c>
      <c r="K4333" s="38" t="s">
        <v>134</v>
      </c>
      <c r="L4333" s="38" t="s">
        <v>9513</v>
      </c>
    </row>
    <row r="4334" spans="8:12" x14ac:dyDescent="0.25">
      <c r="H4334" s="36">
        <v>10059441</v>
      </c>
      <c r="I4334" s="36" t="s">
        <v>1764</v>
      </c>
      <c r="J4334" s="37" t="s">
        <v>11</v>
      </c>
      <c r="K4334" s="36" t="s">
        <v>134</v>
      </c>
      <c r="L4334" s="36" t="s">
        <v>9514</v>
      </c>
    </row>
    <row r="4335" spans="8:12" x14ac:dyDescent="0.25">
      <c r="H4335" s="38">
        <v>10059556</v>
      </c>
      <c r="I4335" s="38" t="s">
        <v>1764</v>
      </c>
      <c r="J4335" s="39" t="s">
        <v>11</v>
      </c>
      <c r="K4335" s="38" t="s">
        <v>134</v>
      </c>
      <c r="L4335" s="38" t="s">
        <v>9515</v>
      </c>
    </row>
    <row r="4336" spans="8:12" x14ac:dyDescent="0.25">
      <c r="H4336" s="36">
        <v>10060507</v>
      </c>
      <c r="I4336" s="36" t="s">
        <v>1764</v>
      </c>
      <c r="J4336" s="37" t="s">
        <v>11</v>
      </c>
      <c r="K4336" s="36" t="s">
        <v>134</v>
      </c>
      <c r="L4336" s="36" t="s">
        <v>5217</v>
      </c>
    </row>
    <row r="4337" spans="8:12" x14ac:dyDescent="0.25">
      <c r="H4337" s="38">
        <v>10060638</v>
      </c>
      <c r="I4337" s="38" t="s">
        <v>1764</v>
      </c>
      <c r="J4337" s="39" t="s">
        <v>11</v>
      </c>
      <c r="K4337" s="38" t="s">
        <v>134</v>
      </c>
      <c r="L4337" s="38" t="s">
        <v>9516</v>
      </c>
    </row>
    <row r="4338" spans="8:12" x14ac:dyDescent="0.25">
      <c r="H4338" s="36">
        <v>10060713</v>
      </c>
      <c r="I4338" s="36" t="s">
        <v>1764</v>
      </c>
      <c r="J4338" s="37" t="s">
        <v>11</v>
      </c>
      <c r="K4338" s="36" t="s">
        <v>134</v>
      </c>
      <c r="L4338" s="36" t="s">
        <v>9517</v>
      </c>
    </row>
    <row r="4339" spans="8:12" x14ac:dyDescent="0.25">
      <c r="H4339" s="38">
        <v>10061088</v>
      </c>
      <c r="I4339" s="38" t="s">
        <v>1764</v>
      </c>
      <c r="J4339" s="39" t="s">
        <v>11</v>
      </c>
      <c r="K4339" s="38" t="s">
        <v>134</v>
      </c>
      <c r="L4339" s="38" t="s">
        <v>9518</v>
      </c>
    </row>
    <row r="4340" spans="8:12" x14ac:dyDescent="0.25">
      <c r="H4340" s="36">
        <v>10061377</v>
      </c>
      <c r="I4340" s="36" t="s">
        <v>1764</v>
      </c>
      <c r="J4340" s="37" t="s">
        <v>11</v>
      </c>
      <c r="K4340" s="36" t="s">
        <v>134</v>
      </c>
      <c r="L4340" s="36" t="s">
        <v>514</v>
      </c>
    </row>
    <row r="4341" spans="8:12" x14ac:dyDescent="0.25">
      <c r="H4341" s="38">
        <v>10061569</v>
      </c>
      <c r="I4341" s="38" t="s">
        <v>1764</v>
      </c>
      <c r="J4341" s="39" t="s">
        <v>11</v>
      </c>
      <c r="K4341" s="38" t="s">
        <v>134</v>
      </c>
      <c r="L4341" s="38" t="s">
        <v>9519</v>
      </c>
    </row>
    <row r="4342" spans="8:12" x14ac:dyDescent="0.25">
      <c r="H4342" s="36">
        <v>10061625</v>
      </c>
      <c r="I4342" s="36" t="s">
        <v>1764</v>
      </c>
      <c r="J4342" s="37" t="s">
        <v>11</v>
      </c>
      <c r="K4342" s="36" t="s">
        <v>134</v>
      </c>
      <c r="L4342" s="36" t="s">
        <v>976</v>
      </c>
    </row>
    <row r="4343" spans="8:12" x14ac:dyDescent="0.25">
      <c r="H4343" s="38">
        <v>10061656</v>
      </c>
      <c r="I4343" s="38" t="s">
        <v>1764</v>
      </c>
      <c r="J4343" s="39" t="s">
        <v>11</v>
      </c>
      <c r="K4343" s="38" t="s">
        <v>134</v>
      </c>
      <c r="L4343" s="38" t="s">
        <v>9520</v>
      </c>
    </row>
    <row r="4344" spans="8:12" x14ac:dyDescent="0.25">
      <c r="H4344" s="36">
        <v>10061693</v>
      </c>
      <c r="I4344" s="36" t="s">
        <v>1764</v>
      </c>
      <c r="J4344" s="37" t="s">
        <v>11</v>
      </c>
      <c r="K4344" s="36" t="s">
        <v>134</v>
      </c>
      <c r="L4344" s="36" t="s">
        <v>3327</v>
      </c>
    </row>
    <row r="4345" spans="8:12" x14ac:dyDescent="0.25">
      <c r="H4345" s="38">
        <v>10061746</v>
      </c>
      <c r="I4345" s="38" t="s">
        <v>1764</v>
      </c>
      <c r="J4345" s="39" t="s">
        <v>11</v>
      </c>
      <c r="K4345" s="38" t="s">
        <v>134</v>
      </c>
      <c r="L4345" s="38" t="s">
        <v>9521</v>
      </c>
    </row>
    <row r="4346" spans="8:12" x14ac:dyDescent="0.25">
      <c r="H4346" s="36">
        <v>10061868</v>
      </c>
      <c r="I4346" s="36" t="s">
        <v>1764</v>
      </c>
      <c r="J4346" s="37" t="s">
        <v>11</v>
      </c>
      <c r="K4346" s="36" t="s">
        <v>134</v>
      </c>
      <c r="L4346" s="36" t="s">
        <v>818</v>
      </c>
    </row>
    <row r="4347" spans="8:12" x14ac:dyDescent="0.25">
      <c r="H4347" s="38">
        <v>10062062</v>
      </c>
      <c r="I4347" s="38" t="s">
        <v>1764</v>
      </c>
      <c r="J4347" s="39" t="s">
        <v>11</v>
      </c>
      <c r="K4347" s="38" t="s">
        <v>134</v>
      </c>
      <c r="L4347" s="38" t="s">
        <v>9522</v>
      </c>
    </row>
    <row r="4348" spans="8:12" x14ac:dyDescent="0.25">
      <c r="H4348" s="36">
        <v>10062200</v>
      </c>
      <c r="I4348" s="36" t="s">
        <v>1764</v>
      </c>
      <c r="J4348" s="37" t="s">
        <v>11</v>
      </c>
      <c r="K4348" s="36" t="s">
        <v>134</v>
      </c>
      <c r="L4348" s="36" t="s">
        <v>9523</v>
      </c>
    </row>
    <row r="4349" spans="8:12" x14ac:dyDescent="0.25">
      <c r="H4349" s="38">
        <v>10062301</v>
      </c>
      <c r="I4349" s="38" t="s">
        <v>1764</v>
      </c>
      <c r="J4349" s="39" t="s">
        <v>11</v>
      </c>
      <c r="K4349" s="38" t="s">
        <v>134</v>
      </c>
      <c r="L4349" s="38" t="s">
        <v>2644</v>
      </c>
    </row>
    <row r="4350" spans="8:12" x14ac:dyDescent="0.25">
      <c r="H4350" s="36">
        <v>10062382</v>
      </c>
      <c r="I4350" s="36" t="s">
        <v>1764</v>
      </c>
      <c r="J4350" s="37" t="s">
        <v>11</v>
      </c>
      <c r="K4350" s="36" t="s">
        <v>134</v>
      </c>
      <c r="L4350" s="36" t="s">
        <v>9524</v>
      </c>
    </row>
    <row r="4351" spans="8:12" x14ac:dyDescent="0.25">
      <c r="H4351" s="38">
        <v>10062429</v>
      </c>
      <c r="I4351" s="38" t="s">
        <v>1764</v>
      </c>
      <c r="J4351" s="39" t="s">
        <v>11</v>
      </c>
      <c r="K4351" s="38" t="s">
        <v>134</v>
      </c>
      <c r="L4351" s="38" t="s">
        <v>9525</v>
      </c>
    </row>
    <row r="4352" spans="8:12" x14ac:dyDescent="0.25">
      <c r="H4352" s="36">
        <v>10063100</v>
      </c>
      <c r="I4352" s="36" t="s">
        <v>1764</v>
      </c>
      <c r="J4352" s="37" t="s">
        <v>11</v>
      </c>
      <c r="K4352" s="36" t="s">
        <v>134</v>
      </c>
      <c r="L4352" s="36" t="s">
        <v>9526</v>
      </c>
    </row>
    <row r="4353" spans="8:12" x14ac:dyDescent="0.25">
      <c r="H4353" s="38">
        <v>10063149</v>
      </c>
      <c r="I4353" s="38" t="s">
        <v>1764</v>
      </c>
      <c r="J4353" s="39" t="s">
        <v>11</v>
      </c>
      <c r="K4353" s="38" t="s">
        <v>134</v>
      </c>
      <c r="L4353" s="38" t="s">
        <v>2845</v>
      </c>
    </row>
    <row r="4354" spans="8:12" x14ac:dyDescent="0.25">
      <c r="H4354" s="36">
        <v>10063158</v>
      </c>
      <c r="I4354" s="36" t="s">
        <v>1764</v>
      </c>
      <c r="J4354" s="37" t="s">
        <v>11</v>
      </c>
      <c r="K4354" s="36" t="s">
        <v>134</v>
      </c>
      <c r="L4354" s="36" t="s">
        <v>9527</v>
      </c>
    </row>
    <row r="4355" spans="8:12" x14ac:dyDescent="0.25">
      <c r="H4355" s="38">
        <v>10063357</v>
      </c>
      <c r="I4355" s="38" t="s">
        <v>1764</v>
      </c>
      <c r="J4355" s="39" t="s">
        <v>11</v>
      </c>
      <c r="K4355" s="38" t="s">
        <v>134</v>
      </c>
      <c r="L4355" s="38" t="s">
        <v>9528</v>
      </c>
    </row>
    <row r="4356" spans="8:12" x14ac:dyDescent="0.25">
      <c r="H4356" s="36">
        <v>10063457</v>
      </c>
      <c r="I4356" s="36" t="s">
        <v>1764</v>
      </c>
      <c r="J4356" s="37" t="s">
        <v>11</v>
      </c>
      <c r="K4356" s="36" t="s">
        <v>134</v>
      </c>
      <c r="L4356" s="36" t="s">
        <v>9529</v>
      </c>
    </row>
    <row r="4357" spans="8:12" x14ac:dyDescent="0.25">
      <c r="H4357" s="38">
        <v>10063519</v>
      </c>
      <c r="I4357" s="38" t="s">
        <v>1764</v>
      </c>
      <c r="J4357" s="39" t="s">
        <v>11</v>
      </c>
      <c r="K4357" s="38" t="s">
        <v>134</v>
      </c>
      <c r="L4357" s="38" t="s">
        <v>9530</v>
      </c>
    </row>
    <row r="4358" spans="8:12" x14ac:dyDescent="0.25">
      <c r="H4358" s="36">
        <v>10063684</v>
      </c>
      <c r="I4358" s="36" t="s">
        <v>1764</v>
      </c>
      <c r="J4358" s="37" t="s">
        <v>11</v>
      </c>
      <c r="K4358" s="36" t="s">
        <v>134</v>
      </c>
      <c r="L4358" s="36" t="s">
        <v>9531</v>
      </c>
    </row>
    <row r="4359" spans="8:12" x14ac:dyDescent="0.25">
      <c r="H4359" s="38">
        <v>10063689</v>
      </c>
      <c r="I4359" s="38" t="s">
        <v>1764</v>
      </c>
      <c r="J4359" s="39" t="s">
        <v>11</v>
      </c>
      <c r="K4359" s="38" t="s">
        <v>134</v>
      </c>
      <c r="L4359" s="38" t="s">
        <v>9532</v>
      </c>
    </row>
    <row r="4360" spans="8:12" x14ac:dyDescent="0.25">
      <c r="H4360" s="36">
        <v>10063707</v>
      </c>
      <c r="I4360" s="36" t="s">
        <v>1764</v>
      </c>
      <c r="J4360" s="37" t="s">
        <v>11</v>
      </c>
      <c r="K4360" s="36" t="s">
        <v>134</v>
      </c>
      <c r="L4360" s="36" t="s">
        <v>9533</v>
      </c>
    </row>
    <row r="4361" spans="8:12" x14ac:dyDescent="0.25">
      <c r="H4361" s="38">
        <v>10063873</v>
      </c>
      <c r="I4361" s="38" t="s">
        <v>1764</v>
      </c>
      <c r="J4361" s="39" t="s">
        <v>11</v>
      </c>
      <c r="K4361" s="38" t="s">
        <v>134</v>
      </c>
      <c r="L4361" s="38" t="s">
        <v>3026</v>
      </c>
    </row>
    <row r="4362" spans="8:12" x14ac:dyDescent="0.25">
      <c r="H4362" s="36">
        <v>10063884</v>
      </c>
      <c r="I4362" s="36" t="s">
        <v>1764</v>
      </c>
      <c r="J4362" s="37" t="s">
        <v>11</v>
      </c>
      <c r="K4362" s="36" t="s">
        <v>134</v>
      </c>
      <c r="L4362" s="36" t="s">
        <v>9534</v>
      </c>
    </row>
    <row r="4363" spans="8:12" x14ac:dyDescent="0.25">
      <c r="H4363" s="38">
        <v>10064103</v>
      </c>
      <c r="I4363" s="38" t="s">
        <v>1764</v>
      </c>
      <c r="J4363" s="39" t="s">
        <v>11</v>
      </c>
      <c r="K4363" s="38" t="s">
        <v>134</v>
      </c>
      <c r="L4363" s="38" t="s">
        <v>9535</v>
      </c>
    </row>
    <row r="4364" spans="8:12" x14ac:dyDescent="0.25">
      <c r="H4364" s="36">
        <v>10064233</v>
      </c>
      <c r="I4364" s="36" t="s">
        <v>1764</v>
      </c>
      <c r="J4364" s="37" t="s">
        <v>11</v>
      </c>
      <c r="K4364" s="36" t="s">
        <v>134</v>
      </c>
      <c r="L4364" s="36" t="s">
        <v>5298</v>
      </c>
    </row>
    <row r="4365" spans="8:12" x14ac:dyDescent="0.25">
      <c r="H4365" s="38">
        <v>10064512</v>
      </c>
      <c r="I4365" s="38" t="s">
        <v>1764</v>
      </c>
      <c r="J4365" s="39" t="s">
        <v>11</v>
      </c>
      <c r="K4365" s="38" t="s">
        <v>134</v>
      </c>
      <c r="L4365" s="38" t="s">
        <v>3065</v>
      </c>
    </row>
    <row r="4366" spans="8:12" x14ac:dyDescent="0.25">
      <c r="H4366" s="36">
        <v>10064682</v>
      </c>
      <c r="I4366" s="36" t="s">
        <v>1764</v>
      </c>
      <c r="J4366" s="37" t="s">
        <v>11</v>
      </c>
      <c r="K4366" s="36" t="s">
        <v>134</v>
      </c>
      <c r="L4366" s="36" t="s">
        <v>2640</v>
      </c>
    </row>
    <row r="4367" spans="8:12" x14ac:dyDescent="0.25">
      <c r="H4367" s="38">
        <v>10064800</v>
      </c>
      <c r="I4367" s="38" t="s">
        <v>1764</v>
      </c>
      <c r="J4367" s="39" t="s">
        <v>11</v>
      </c>
      <c r="K4367" s="38" t="s">
        <v>134</v>
      </c>
      <c r="L4367" s="38" t="s">
        <v>9536</v>
      </c>
    </row>
    <row r="4368" spans="8:12" x14ac:dyDescent="0.25">
      <c r="H4368" s="36">
        <v>10064901</v>
      </c>
      <c r="I4368" s="36" t="s">
        <v>1764</v>
      </c>
      <c r="J4368" s="37" t="s">
        <v>11</v>
      </c>
      <c r="K4368" s="36" t="s">
        <v>134</v>
      </c>
      <c r="L4368" s="36" t="s">
        <v>9537</v>
      </c>
    </row>
    <row r="4369" spans="8:12" x14ac:dyDescent="0.25">
      <c r="H4369" s="38">
        <v>10065562</v>
      </c>
      <c r="I4369" s="38" t="s">
        <v>1764</v>
      </c>
      <c r="J4369" s="39" t="s">
        <v>11</v>
      </c>
      <c r="K4369" s="38" t="s">
        <v>134</v>
      </c>
      <c r="L4369" s="38" t="s">
        <v>9538</v>
      </c>
    </row>
    <row r="4370" spans="8:12" x14ac:dyDescent="0.25">
      <c r="H4370" s="36">
        <v>10065636</v>
      </c>
      <c r="I4370" s="36" t="s">
        <v>1764</v>
      </c>
      <c r="J4370" s="37" t="s">
        <v>11</v>
      </c>
      <c r="K4370" s="36" t="s">
        <v>134</v>
      </c>
      <c r="L4370" s="36" t="s">
        <v>9539</v>
      </c>
    </row>
    <row r="4371" spans="8:12" x14ac:dyDescent="0.25">
      <c r="H4371" s="38">
        <v>10065787</v>
      </c>
      <c r="I4371" s="38" t="s">
        <v>1764</v>
      </c>
      <c r="J4371" s="39" t="s">
        <v>11</v>
      </c>
      <c r="K4371" s="38" t="s">
        <v>134</v>
      </c>
      <c r="L4371" s="38" t="s">
        <v>9540</v>
      </c>
    </row>
    <row r="4372" spans="8:12" x14ac:dyDescent="0.25">
      <c r="H4372" s="36">
        <v>10065925</v>
      </c>
      <c r="I4372" s="36" t="s">
        <v>1764</v>
      </c>
      <c r="J4372" s="37" t="s">
        <v>11</v>
      </c>
      <c r="K4372" s="36" t="s">
        <v>134</v>
      </c>
      <c r="L4372" s="36" t="s">
        <v>2897</v>
      </c>
    </row>
    <row r="4373" spans="8:12" x14ac:dyDescent="0.25">
      <c r="H4373" s="38">
        <v>10065955</v>
      </c>
      <c r="I4373" s="38" t="s">
        <v>1764</v>
      </c>
      <c r="J4373" s="39" t="s">
        <v>11</v>
      </c>
      <c r="K4373" s="38" t="s">
        <v>134</v>
      </c>
      <c r="L4373" s="38" t="s">
        <v>966</v>
      </c>
    </row>
    <row r="4374" spans="8:12" x14ac:dyDescent="0.25">
      <c r="H4374" s="36">
        <v>10065957</v>
      </c>
      <c r="I4374" s="36" t="s">
        <v>1764</v>
      </c>
      <c r="J4374" s="37" t="s">
        <v>11</v>
      </c>
      <c r="K4374" s="36" t="s">
        <v>134</v>
      </c>
      <c r="L4374" s="36" t="s">
        <v>9541</v>
      </c>
    </row>
    <row r="4375" spans="8:12" x14ac:dyDescent="0.25">
      <c r="H4375" s="38">
        <v>10066351</v>
      </c>
      <c r="I4375" s="38" t="s">
        <v>1764</v>
      </c>
      <c r="J4375" s="39" t="s">
        <v>11</v>
      </c>
      <c r="K4375" s="38" t="s">
        <v>134</v>
      </c>
      <c r="L4375" s="38" t="s">
        <v>9542</v>
      </c>
    </row>
    <row r="4376" spans="8:12" x14ac:dyDescent="0.25">
      <c r="H4376" s="36">
        <v>10066425</v>
      </c>
      <c r="I4376" s="36" t="s">
        <v>1764</v>
      </c>
      <c r="J4376" s="37" t="s">
        <v>11</v>
      </c>
      <c r="K4376" s="36" t="s">
        <v>134</v>
      </c>
      <c r="L4376" s="36" t="s">
        <v>5643</v>
      </c>
    </row>
    <row r="4377" spans="8:12" x14ac:dyDescent="0.25">
      <c r="H4377" s="38">
        <v>10066476</v>
      </c>
      <c r="I4377" s="38" t="s">
        <v>1764</v>
      </c>
      <c r="J4377" s="39" t="s">
        <v>11</v>
      </c>
      <c r="K4377" s="38" t="s">
        <v>134</v>
      </c>
      <c r="L4377" s="38" t="s">
        <v>2770</v>
      </c>
    </row>
    <row r="4378" spans="8:12" x14ac:dyDescent="0.25">
      <c r="H4378" s="36">
        <v>10066623</v>
      </c>
      <c r="I4378" s="36" t="s">
        <v>1764</v>
      </c>
      <c r="J4378" s="37" t="s">
        <v>11</v>
      </c>
      <c r="K4378" s="36" t="s">
        <v>134</v>
      </c>
      <c r="L4378" s="36" t="s">
        <v>9543</v>
      </c>
    </row>
    <row r="4379" spans="8:12" x14ac:dyDescent="0.25">
      <c r="H4379" s="38">
        <v>10066667</v>
      </c>
      <c r="I4379" s="38" t="s">
        <v>1764</v>
      </c>
      <c r="J4379" s="39" t="s">
        <v>11</v>
      </c>
      <c r="K4379" s="38" t="s">
        <v>134</v>
      </c>
      <c r="L4379" s="38" t="s">
        <v>9544</v>
      </c>
    </row>
    <row r="4380" spans="8:12" x14ac:dyDescent="0.25">
      <c r="H4380" s="36">
        <v>10067060</v>
      </c>
      <c r="I4380" s="36" t="s">
        <v>1764</v>
      </c>
      <c r="J4380" s="37" t="s">
        <v>11</v>
      </c>
      <c r="K4380" s="36" t="s">
        <v>134</v>
      </c>
      <c r="L4380" s="36" t="s">
        <v>9545</v>
      </c>
    </row>
    <row r="4381" spans="8:12" x14ac:dyDescent="0.25">
      <c r="H4381" s="38">
        <v>10094658</v>
      </c>
      <c r="I4381" s="38" t="s">
        <v>1764</v>
      </c>
      <c r="J4381" s="39" t="s">
        <v>11</v>
      </c>
      <c r="K4381" s="38" t="s">
        <v>134</v>
      </c>
      <c r="L4381" s="38" t="s">
        <v>9546</v>
      </c>
    </row>
    <row r="4382" spans="8:12" x14ac:dyDescent="0.25">
      <c r="H4382" s="36">
        <v>10162393</v>
      </c>
      <c r="I4382" s="36" t="s">
        <v>1764</v>
      </c>
      <c r="J4382" s="37" t="s">
        <v>11</v>
      </c>
      <c r="K4382" s="36" t="s">
        <v>134</v>
      </c>
      <c r="L4382" s="36" t="s">
        <v>9547</v>
      </c>
    </row>
    <row r="4383" spans="8:12" x14ac:dyDescent="0.25">
      <c r="H4383" s="38">
        <v>10270252</v>
      </c>
      <c r="I4383" s="38" t="s">
        <v>1764</v>
      </c>
      <c r="J4383" s="39" t="s">
        <v>11</v>
      </c>
      <c r="K4383" s="38" t="s">
        <v>134</v>
      </c>
      <c r="L4383" s="38" t="s">
        <v>9548</v>
      </c>
    </row>
    <row r="4384" spans="8:12" x14ac:dyDescent="0.25">
      <c r="H4384" s="36">
        <v>10278473</v>
      </c>
      <c r="I4384" s="36" t="s">
        <v>1764</v>
      </c>
      <c r="J4384" s="37" t="s">
        <v>11</v>
      </c>
      <c r="K4384" s="36" t="s">
        <v>134</v>
      </c>
      <c r="L4384" s="36" t="s">
        <v>9549</v>
      </c>
    </row>
    <row r="4385" spans="8:12" x14ac:dyDescent="0.25">
      <c r="H4385" s="38">
        <v>10279090</v>
      </c>
      <c r="I4385" s="38" t="s">
        <v>1764</v>
      </c>
      <c r="J4385" s="39" t="s">
        <v>11</v>
      </c>
      <c r="K4385" s="38" t="s">
        <v>134</v>
      </c>
      <c r="L4385" s="38" t="s">
        <v>9550</v>
      </c>
    </row>
    <row r="4386" spans="8:12" x14ac:dyDescent="0.25">
      <c r="H4386" s="36">
        <v>10580372</v>
      </c>
      <c r="I4386" s="36" t="s">
        <v>1764</v>
      </c>
      <c r="J4386" s="37" t="s">
        <v>11</v>
      </c>
      <c r="K4386" s="36" t="s">
        <v>134</v>
      </c>
      <c r="L4386" s="36" t="s">
        <v>9551</v>
      </c>
    </row>
    <row r="4387" spans="8:12" x14ac:dyDescent="0.25">
      <c r="H4387" s="38">
        <v>10812654</v>
      </c>
      <c r="I4387" s="38" t="s">
        <v>1764</v>
      </c>
      <c r="J4387" s="39" t="s">
        <v>11</v>
      </c>
      <c r="K4387" s="38" t="s">
        <v>134</v>
      </c>
      <c r="L4387" s="38" t="s">
        <v>1074</v>
      </c>
    </row>
    <row r="4388" spans="8:12" x14ac:dyDescent="0.25">
      <c r="H4388" s="36">
        <v>10931078</v>
      </c>
      <c r="I4388" s="36" t="s">
        <v>1764</v>
      </c>
      <c r="J4388" s="37" t="s">
        <v>11</v>
      </c>
      <c r="K4388" s="36" t="s">
        <v>134</v>
      </c>
      <c r="L4388" s="36" t="s">
        <v>9552</v>
      </c>
    </row>
    <row r="4389" spans="8:12" x14ac:dyDescent="0.25">
      <c r="H4389" s="38">
        <v>10936916</v>
      </c>
      <c r="I4389" s="38" t="s">
        <v>1764</v>
      </c>
      <c r="J4389" s="39" t="s">
        <v>11</v>
      </c>
      <c r="K4389" s="38" t="s">
        <v>134</v>
      </c>
      <c r="L4389" s="38" t="s">
        <v>2322</v>
      </c>
    </row>
    <row r="4390" spans="8:12" x14ac:dyDescent="0.25">
      <c r="H4390" s="36">
        <v>10936918</v>
      </c>
      <c r="I4390" s="36" t="s">
        <v>1764</v>
      </c>
      <c r="J4390" s="37" t="s">
        <v>11</v>
      </c>
      <c r="K4390" s="36" t="s">
        <v>134</v>
      </c>
      <c r="L4390" s="36" t="s">
        <v>9553</v>
      </c>
    </row>
    <row r="4391" spans="8:12" x14ac:dyDescent="0.25">
      <c r="H4391" s="38">
        <v>10937691</v>
      </c>
      <c r="I4391" s="38" t="s">
        <v>1764</v>
      </c>
      <c r="J4391" s="39" t="s">
        <v>11</v>
      </c>
      <c r="K4391" s="38" t="s">
        <v>134</v>
      </c>
      <c r="L4391" s="38" t="s">
        <v>9554</v>
      </c>
    </row>
    <row r="4392" spans="8:12" x14ac:dyDescent="0.25">
      <c r="H4392" s="36">
        <v>10944458</v>
      </c>
      <c r="I4392" s="36" t="s">
        <v>1764</v>
      </c>
      <c r="J4392" s="37" t="s">
        <v>11</v>
      </c>
      <c r="K4392" s="36" t="s">
        <v>134</v>
      </c>
      <c r="L4392" s="36" t="s">
        <v>9555</v>
      </c>
    </row>
    <row r="4393" spans="8:12" x14ac:dyDescent="0.25">
      <c r="H4393" s="38">
        <v>10978742</v>
      </c>
      <c r="I4393" s="38" t="s">
        <v>1764</v>
      </c>
      <c r="J4393" s="39" t="s">
        <v>11</v>
      </c>
      <c r="K4393" s="38" t="s">
        <v>134</v>
      </c>
      <c r="L4393" s="38" t="s">
        <v>9556</v>
      </c>
    </row>
    <row r="4394" spans="8:12" x14ac:dyDescent="0.25">
      <c r="H4394" s="36">
        <v>10989079</v>
      </c>
      <c r="I4394" s="36" t="s">
        <v>1764</v>
      </c>
      <c r="J4394" s="37" t="s">
        <v>11</v>
      </c>
      <c r="K4394" s="36" t="s">
        <v>134</v>
      </c>
      <c r="L4394" s="36" t="s">
        <v>9557</v>
      </c>
    </row>
    <row r="4395" spans="8:12" x14ac:dyDescent="0.25">
      <c r="H4395" s="38">
        <v>10991262</v>
      </c>
      <c r="I4395" s="38" t="s">
        <v>1764</v>
      </c>
      <c r="J4395" s="39" t="s">
        <v>11</v>
      </c>
      <c r="K4395" s="38" t="s">
        <v>134</v>
      </c>
      <c r="L4395" s="38" t="s">
        <v>9558</v>
      </c>
    </row>
    <row r="4396" spans="8:12" x14ac:dyDescent="0.25">
      <c r="H4396" s="36">
        <v>10991424</v>
      </c>
      <c r="I4396" s="36" t="s">
        <v>1764</v>
      </c>
      <c r="J4396" s="37" t="s">
        <v>11</v>
      </c>
      <c r="K4396" s="36" t="s">
        <v>134</v>
      </c>
      <c r="L4396" s="36" t="s">
        <v>9559</v>
      </c>
    </row>
    <row r="4397" spans="8:12" x14ac:dyDescent="0.25">
      <c r="H4397" s="38">
        <v>10991432</v>
      </c>
      <c r="I4397" s="38" t="s">
        <v>1764</v>
      </c>
      <c r="J4397" s="39" t="s">
        <v>11</v>
      </c>
      <c r="K4397" s="38" t="s">
        <v>134</v>
      </c>
      <c r="L4397" s="38" t="s">
        <v>9560</v>
      </c>
    </row>
    <row r="4398" spans="8:12" x14ac:dyDescent="0.25">
      <c r="H4398" s="36">
        <v>10991433</v>
      </c>
      <c r="I4398" s="36" t="s">
        <v>1764</v>
      </c>
      <c r="J4398" s="37" t="s">
        <v>11</v>
      </c>
      <c r="K4398" s="36" t="s">
        <v>134</v>
      </c>
      <c r="L4398" s="36" t="s">
        <v>9561</v>
      </c>
    </row>
    <row r="4399" spans="8:12" x14ac:dyDescent="0.25">
      <c r="H4399" s="38">
        <v>10991449</v>
      </c>
      <c r="I4399" s="38" t="s">
        <v>1764</v>
      </c>
      <c r="J4399" s="39" t="s">
        <v>11</v>
      </c>
      <c r="K4399" s="38" t="s">
        <v>134</v>
      </c>
      <c r="L4399" s="38" t="s">
        <v>9562</v>
      </c>
    </row>
    <row r="4400" spans="8:12" x14ac:dyDescent="0.25">
      <c r="H4400" s="36">
        <v>10991450</v>
      </c>
      <c r="I4400" s="36" t="s">
        <v>1764</v>
      </c>
      <c r="J4400" s="37" t="s">
        <v>11</v>
      </c>
      <c r="K4400" s="36" t="s">
        <v>134</v>
      </c>
      <c r="L4400" s="36" t="s">
        <v>9563</v>
      </c>
    </row>
    <row r="4401" spans="8:12" x14ac:dyDescent="0.25">
      <c r="H4401" s="38">
        <v>10991454</v>
      </c>
      <c r="I4401" s="38" t="s">
        <v>1764</v>
      </c>
      <c r="J4401" s="39" t="s">
        <v>11</v>
      </c>
      <c r="K4401" s="38" t="s">
        <v>134</v>
      </c>
      <c r="L4401" s="38" t="s">
        <v>9564</v>
      </c>
    </row>
    <row r="4402" spans="8:12" x14ac:dyDescent="0.25">
      <c r="H4402" s="36">
        <v>10991457</v>
      </c>
      <c r="I4402" s="36" t="s">
        <v>1764</v>
      </c>
      <c r="J4402" s="37" t="s">
        <v>11</v>
      </c>
      <c r="K4402" s="36" t="s">
        <v>134</v>
      </c>
      <c r="L4402" s="36" t="s">
        <v>9565</v>
      </c>
    </row>
    <row r="4403" spans="8:12" x14ac:dyDescent="0.25">
      <c r="H4403" s="38">
        <v>10991977</v>
      </c>
      <c r="I4403" s="38" t="s">
        <v>1764</v>
      </c>
      <c r="J4403" s="39" t="s">
        <v>11</v>
      </c>
      <c r="K4403" s="38" t="s">
        <v>134</v>
      </c>
      <c r="L4403" s="38" t="s">
        <v>9566</v>
      </c>
    </row>
    <row r="4404" spans="8:12" x14ac:dyDescent="0.25">
      <c r="H4404" s="36">
        <v>11021641</v>
      </c>
      <c r="I4404" s="36" t="s">
        <v>1764</v>
      </c>
      <c r="J4404" s="37" t="s">
        <v>11</v>
      </c>
      <c r="K4404" s="36" t="s">
        <v>134</v>
      </c>
      <c r="L4404" s="36" t="s">
        <v>9567</v>
      </c>
    </row>
    <row r="4405" spans="8:12" x14ac:dyDescent="0.25">
      <c r="H4405" s="38">
        <v>11049694</v>
      </c>
      <c r="I4405" s="38" t="s">
        <v>1764</v>
      </c>
      <c r="J4405" s="39" t="s">
        <v>11</v>
      </c>
      <c r="K4405" s="38" t="s">
        <v>134</v>
      </c>
      <c r="L4405" s="38" t="s">
        <v>9568</v>
      </c>
    </row>
    <row r="4406" spans="8:12" x14ac:dyDescent="0.25">
      <c r="H4406" s="36">
        <v>11070227</v>
      </c>
      <c r="I4406" s="36" t="s">
        <v>1764</v>
      </c>
      <c r="J4406" s="37" t="s">
        <v>11</v>
      </c>
      <c r="K4406" s="36" t="s">
        <v>134</v>
      </c>
      <c r="L4406" s="36" t="s">
        <v>9569</v>
      </c>
    </row>
    <row r="4407" spans="8:12" x14ac:dyDescent="0.25">
      <c r="H4407" s="38">
        <v>11070247</v>
      </c>
      <c r="I4407" s="38" t="s">
        <v>1764</v>
      </c>
      <c r="J4407" s="39" t="s">
        <v>11</v>
      </c>
      <c r="K4407" s="38" t="s">
        <v>134</v>
      </c>
      <c r="L4407" s="38" t="s">
        <v>9570</v>
      </c>
    </row>
    <row r="4408" spans="8:12" x14ac:dyDescent="0.25">
      <c r="H4408" s="36">
        <v>11100846</v>
      </c>
      <c r="I4408" s="36" t="s">
        <v>1764</v>
      </c>
      <c r="J4408" s="37" t="s">
        <v>11</v>
      </c>
      <c r="K4408" s="36" t="s">
        <v>134</v>
      </c>
      <c r="L4408" s="36" t="s">
        <v>9571</v>
      </c>
    </row>
    <row r="4409" spans="8:12" x14ac:dyDescent="0.25">
      <c r="H4409" s="38">
        <v>11145307</v>
      </c>
      <c r="I4409" s="38" t="s">
        <v>1764</v>
      </c>
      <c r="J4409" s="39" t="s">
        <v>11</v>
      </c>
      <c r="K4409" s="38" t="s">
        <v>134</v>
      </c>
      <c r="L4409" s="38" t="s">
        <v>9572</v>
      </c>
    </row>
    <row r="4410" spans="8:12" x14ac:dyDescent="0.25">
      <c r="H4410" s="36">
        <v>11153155</v>
      </c>
      <c r="I4410" s="36" t="s">
        <v>1764</v>
      </c>
      <c r="J4410" s="37" t="s">
        <v>11</v>
      </c>
      <c r="K4410" s="36" t="s">
        <v>134</v>
      </c>
      <c r="L4410" s="36" t="s">
        <v>9573</v>
      </c>
    </row>
    <row r="4411" spans="8:12" x14ac:dyDescent="0.25">
      <c r="H4411" s="38">
        <v>11165035</v>
      </c>
      <c r="I4411" s="38" t="s">
        <v>1764</v>
      </c>
      <c r="J4411" s="39" t="s">
        <v>11</v>
      </c>
      <c r="K4411" s="38" t="s">
        <v>134</v>
      </c>
      <c r="L4411" s="38" t="s">
        <v>9574</v>
      </c>
    </row>
    <row r="4412" spans="8:12" x14ac:dyDescent="0.25">
      <c r="H4412" s="36">
        <v>11172235</v>
      </c>
      <c r="I4412" s="36" t="s">
        <v>1764</v>
      </c>
      <c r="J4412" s="37" t="s">
        <v>11</v>
      </c>
      <c r="K4412" s="36" t="s">
        <v>134</v>
      </c>
      <c r="L4412" s="36" t="s">
        <v>9575</v>
      </c>
    </row>
    <row r="4413" spans="8:12" x14ac:dyDescent="0.25">
      <c r="H4413" s="38">
        <v>11183571</v>
      </c>
      <c r="I4413" s="38" t="s">
        <v>1764</v>
      </c>
      <c r="J4413" s="39" t="s">
        <v>11</v>
      </c>
      <c r="K4413" s="38" t="s">
        <v>134</v>
      </c>
      <c r="L4413" s="38" t="s">
        <v>9576</v>
      </c>
    </row>
    <row r="4414" spans="8:12" x14ac:dyDescent="0.25">
      <c r="H4414" s="36">
        <v>11183581</v>
      </c>
      <c r="I4414" s="36" t="s">
        <v>1764</v>
      </c>
      <c r="J4414" s="37" t="s">
        <v>11</v>
      </c>
      <c r="K4414" s="36" t="s">
        <v>134</v>
      </c>
      <c r="L4414" s="36" t="s">
        <v>9577</v>
      </c>
    </row>
    <row r="4415" spans="8:12" x14ac:dyDescent="0.25">
      <c r="H4415" s="38">
        <v>11201213</v>
      </c>
      <c r="I4415" s="38" t="s">
        <v>1764</v>
      </c>
      <c r="J4415" s="39" t="s">
        <v>11</v>
      </c>
      <c r="K4415" s="38" t="s">
        <v>134</v>
      </c>
      <c r="L4415" s="38" t="s">
        <v>9578</v>
      </c>
    </row>
    <row r="4416" spans="8:12" x14ac:dyDescent="0.25">
      <c r="H4416" s="36">
        <v>11209452</v>
      </c>
      <c r="I4416" s="36" t="s">
        <v>1764</v>
      </c>
      <c r="J4416" s="37" t="s">
        <v>11</v>
      </c>
      <c r="K4416" s="36" t="s">
        <v>134</v>
      </c>
      <c r="L4416" s="36" t="s">
        <v>9579</v>
      </c>
    </row>
    <row r="4417" spans="8:12" x14ac:dyDescent="0.25">
      <c r="H4417" s="38">
        <v>11266425</v>
      </c>
      <c r="I4417" s="38" t="s">
        <v>1764</v>
      </c>
      <c r="J4417" s="39" t="s">
        <v>11</v>
      </c>
      <c r="K4417" s="38" t="s">
        <v>134</v>
      </c>
      <c r="L4417" s="38" t="s">
        <v>9580</v>
      </c>
    </row>
    <row r="4418" spans="8:12" x14ac:dyDescent="0.25">
      <c r="H4418" s="36">
        <v>11301399</v>
      </c>
      <c r="I4418" s="36" t="s">
        <v>1764</v>
      </c>
      <c r="J4418" s="37" t="s">
        <v>11</v>
      </c>
      <c r="K4418" s="36" t="s">
        <v>134</v>
      </c>
      <c r="L4418" s="36" t="s">
        <v>2377</v>
      </c>
    </row>
    <row r="4419" spans="8:12" x14ac:dyDescent="0.25">
      <c r="H4419" s="38">
        <v>11306891</v>
      </c>
      <c r="I4419" s="38" t="s">
        <v>1764</v>
      </c>
      <c r="J4419" s="39" t="s">
        <v>11</v>
      </c>
      <c r="K4419" s="38" t="s">
        <v>134</v>
      </c>
      <c r="L4419" s="38" t="s">
        <v>9581</v>
      </c>
    </row>
    <row r="4420" spans="8:12" x14ac:dyDescent="0.25">
      <c r="H4420" s="36">
        <v>11319935</v>
      </c>
      <c r="I4420" s="36" t="s">
        <v>1764</v>
      </c>
      <c r="J4420" s="37" t="s">
        <v>11</v>
      </c>
      <c r="K4420" s="36" t="s">
        <v>134</v>
      </c>
      <c r="L4420" s="36" t="s">
        <v>9582</v>
      </c>
    </row>
    <row r="4421" spans="8:12" x14ac:dyDescent="0.25">
      <c r="H4421" s="38">
        <v>11326347</v>
      </c>
      <c r="I4421" s="38" t="s">
        <v>1764</v>
      </c>
      <c r="J4421" s="39" t="s">
        <v>11</v>
      </c>
      <c r="K4421" s="38" t="s">
        <v>134</v>
      </c>
      <c r="L4421" s="38" t="s">
        <v>9583</v>
      </c>
    </row>
    <row r="4422" spans="8:12" x14ac:dyDescent="0.25">
      <c r="H4422" s="36">
        <v>11329837</v>
      </c>
      <c r="I4422" s="36" t="s">
        <v>1764</v>
      </c>
      <c r="J4422" s="37" t="s">
        <v>11</v>
      </c>
      <c r="K4422" s="36" t="s">
        <v>134</v>
      </c>
      <c r="L4422" s="36" t="s">
        <v>887</v>
      </c>
    </row>
    <row r="4423" spans="8:12" x14ac:dyDescent="0.25">
      <c r="H4423" s="38">
        <v>11333205</v>
      </c>
      <c r="I4423" s="38" t="s">
        <v>1764</v>
      </c>
      <c r="J4423" s="39" t="s">
        <v>11</v>
      </c>
      <c r="K4423" s="38" t="s">
        <v>134</v>
      </c>
      <c r="L4423" s="38" t="s">
        <v>9584</v>
      </c>
    </row>
    <row r="4424" spans="8:12" x14ac:dyDescent="0.25">
      <c r="H4424" s="36">
        <v>11353283</v>
      </c>
      <c r="I4424" s="36" t="s">
        <v>1764</v>
      </c>
      <c r="J4424" s="37" t="s">
        <v>11</v>
      </c>
      <c r="K4424" s="36" t="s">
        <v>134</v>
      </c>
      <c r="L4424" s="36" t="s">
        <v>5448</v>
      </c>
    </row>
    <row r="4425" spans="8:12" x14ac:dyDescent="0.25">
      <c r="H4425" s="38">
        <v>11358169</v>
      </c>
      <c r="I4425" s="38" t="s">
        <v>1764</v>
      </c>
      <c r="J4425" s="39" t="s">
        <v>11</v>
      </c>
      <c r="K4425" s="38" t="s">
        <v>134</v>
      </c>
      <c r="L4425" s="38" t="s">
        <v>9585</v>
      </c>
    </row>
    <row r="4426" spans="8:12" x14ac:dyDescent="0.25">
      <c r="H4426" s="36">
        <v>11366189</v>
      </c>
      <c r="I4426" s="36" t="s">
        <v>1764</v>
      </c>
      <c r="J4426" s="37" t="s">
        <v>11</v>
      </c>
      <c r="K4426" s="36" t="s">
        <v>134</v>
      </c>
      <c r="L4426" s="36" t="s">
        <v>9586</v>
      </c>
    </row>
    <row r="4427" spans="8:12" x14ac:dyDescent="0.25">
      <c r="H4427" s="38">
        <v>11368258</v>
      </c>
      <c r="I4427" s="38" t="s">
        <v>1764</v>
      </c>
      <c r="J4427" s="39" t="s">
        <v>11</v>
      </c>
      <c r="K4427" s="38" t="s">
        <v>134</v>
      </c>
      <c r="L4427" s="38" t="s">
        <v>9587</v>
      </c>
    </row>
    <row r="4428" spans="8:12" x14ac:dyDescent="0.25">
      <c r="H4428" s="36">
        <v>11372833</v>
      </c>
      <c r="I4428" s="36" t="s">
        <v>1764</v>
      </c>
      <c r="J4428" s="37" t="s">
        <v>11</v>
      </c>
      <c r="K4428" s="36" t="s">
        <v>134</v>
      </c>
      <c r="L4428" s="36" t="s">
        <v>9588</v>
      </c>
    </row>
    <row r="4429" spans="8:12" x14ac:dyDescent="0.25">
      <c r="H4429" s="38">
        <v>11376918</v>
      </c>
      <c r="I4429" s="38" t="s">
        <v>1764</v>
      </c>
      <c r="J4429" s="39" t="s">
        <v>11</v>
      </c>
      <c r="K4429" s="38" t="s">
        <v>134</v>
      </c>
      <c r="L4429" s="38" t="s">
        <v>9589</v>
      </c>
    </row>
    <row r="4430" spans="8:12" x14ac:dyDescent="0.25">
      <c r="H4430" s="36">
        <v>11383892</v>
      </c>
      <c r="I4430" s="36" t="s">
        <v>1764</v>
      </c>
      <c r="J4430" s="37" t="s">
        <v>11</v>
      </c>
      <c r="K4430" s="36" t="s">
        <v>134</v>
      </c>
      <c r="L4430" s="36" t="s">
        <v>4391</v>
      </c>
    </row>
    <row r="4431" spans="8:12" x14ac:dyDescent="0.25">
      <c r="H4431" s="38">
        <v>11383901</v>
      </c>
      <c r="I4431" s="38" t="s">
        <v>1764</v>
      </c>
      <c r="J4431" s="39" t="s">
        <v>11</v>
      </c>
      <c r="K4431" s="38" t="s">
        <v>134</v>
      </c>
      <c r="L4431" s="38" t="s">
        <v>9590</v>
      </c>
    </row>
    <row r="4432" spans="8:12" x14ac:dyDescent="0.25">
      <c r="H4432" s="36">
        <v>11383903</v>
      </c>
      <c r="I4432" s="36" t="s">
        <v>1764</v>
      </c>
      <c r="J4432" s="37" t="s">
        <v>11</v>
      </c>
      <c r="K4432" s="36" t="s">
        <v>134</v>
      </c>
      <c r="L4432" s="36" t="s">
        <v>9591</v>
      </c>
    </row>
    <row r="4433" spans="8:12" x14ac:dyDescent="0.25">
      <c r="H4433" s="38">
        <v>11395428</v>
      </c>
      <c r="I4433" s="38" t="s">
        <v>1764</v>
      </c>
      <c r="J4433" s="39" t="s">
        <v>11</v>
      </c>
      <c r="K4433" s="38" t="s">
        <v>134</v>
      </c>
      <c r="L4433" s="38" t="s">
        <v>9592</v>
      </c>
    </row>
    <row r="4434" spans="8:12" x14ac:dyDescent="0.25">
      <c r="H4434" s="36">
        <v>11407856</v>
      </c>
      <c r="I4434" s="36" t="s">
        <v>1764</v>
      </c>
      <c r="J4434" s="37" t="s">
        <v>11</v>
      </c>
      <c r="K4434" s="36" t="s">
        <v>134</v>
      </c>
      <c r="L4434" s="36" t="s">
        <v>394</v>
      </c>
    </row>
    <row r="4435" spans="8:12" x14ac:dyDescent="0.25">
      <c r="H4435" s="38">
        <v>11408248</v>
      </c>
      <c r="I4435" s="38" t="s">
        <v>1764</v>
      </c>
      <c r="J4435" s="39" t="s">
        <v>11</v>
      </c>
      <c r="K4435" s="38" t="s">
        <v>134</v>
      </c>
      <c r="L4435" s="38" t="s">
        <v>291</v>
      </c>
    </row>
    <row r="4436" spans="8:12" x14ac:dyDescent="0.25">
      <c r="H4436" s="36">
        <v>11409229</v>
      </c>
      <c r="I4436" s="36" t="s">
        <v>1764</v>
      </c>
      <c r="J4436" s="37" t="s">
        <v>11</v>
      </c>
      <c r="K4436" s="36" t="s">
        <v>134</v>
      </c>
      <c r="L4436" s="36" t="s">
        <v>4210</v>
      </c>
    </row>
    <row r="4437" spans="8:12" x14ac:dyDescent="0.25">
      <c r="H4437" s="38">
        <v>11409814</v>
      </c>
      <c r="I4437" s="38" t="s">
        <v>1764</v>
      </c>
      <c r="J4437" s="39" t="s">
        <v>11</v>
      </c>
      <c r="K4437" s="38" t="s">
        <v>134</v>
      </c>
      <c r="L4437" s="38" t="s">
        <v>9593</v>
      </c>
    </row>
    <row r="4438" spans="8:12" x14ac:dyDescent="0.25">
      <c r="H4438" s="36">
        <v>11435268</v>
      </c>
      <c r="I4438" s="36" t="s">
        <v>1764</v>
      </c>
      <c r="J4438" s="37" t="s">
        <v>11</v>
      </c>
      <c r="K4438" s="36" t="s">
        <v>134</v>
      </c>
      <c r="L4438" s="36" t="s">
        <v>3737</v>
      </c>
    </row>
    <row r="4439" spans="8:12" x14ac:dyDescent="0.25">
      <c r="H4439" s="38">
        <v>11435734</v>
      </c>
      <c r="I4439" s="38" t="s">
        <v>1764</v>
      </c>
      <c r="J4439" s="39" t="s">
        <v>11</v>
      </c>
      <c r="K4439" s="38" t="s">
        <v>134</v>
      </c>
      <c r="L4439" s="38" t="s">
        <v>9273</v>
      </c>
    </row>
    <row r="4440" spans="8:12" x14ac:dyDescent="0.25">
      <c r="H4440" s="36">
        <v>11436445</v>
      </c>
      <c r="I4440" s="36" t="s">
        <v>1764</v>
      </c>
      <c r="J4440" s="37" t="s">
        <v>11</v>
      </c>
      <c r="K4440" s="36" t="s">
        <v>134</v>
      </c>
      <c r="L4440" s="36" t="s">
        <v>9594</v>
      </c>
    </row>
    <row r="4441" spans="8:12" x14ac:dyDescent="0.25">
      <c r="H4441" s="38">
        <v>11453285</v>
      </c>
      <c r="I4441" s="38" t="s">
        <v>1764</v>
      </c>
      <c r="J4441" s="39" t="s">
        <v>11</v>
      </c>
      <c r="K4441" s="38" t="s">
        <v>134</v>
      </c>
      <c r="L4441" s="38" t="s">
        <v>9595</v>
      </c>
    </row>
    <row r="4442" spans="8:12" x14ac:dyDescent="0.25">
      <c r="H4442" s="36">
        <v>11468457</v>
      </c>
      <c r="I4442" s="36" t="s">
        <v>1764</v>
      </c>
      <c r="J4442" s="37" t="s">
        <v>11</v>
      </c>
      <c r="K4442" s="36" t="s">
        <v>134</v>
      </c>
      <c r="L4442" s="36" t="s">
        <v>9596</v>
      </c>
    </row>
    <row r="4443" spans="8:12" x14ac:dyDescent="0.25">
      <c r="H4443" s="38">
        <v>11472218</v>
      </c>
      <c r="I4443" s="38" t="s">
        <v>1764</v>
      </c>
      <c r="J4443" s="39" t="s">
        <v>11</v>
      </c>
      <c r="K4443" s="38" t="s">
        <v>134</v>
      </c>
      <c r="L4443" s="38" t="s">
        <v>5623</v>
      </c>
    </row>
    <row r="4444" spans="8:12" x14ac:dyDescent="0.25">
      <c r="H4444" s="36">
        <v>11490808</v>
      </c>
      <c r="I4444" s="36" t="s">
        <v>1764</v>
      </c>
      <c r="J4444" s="37" t="s">
        <v>11</v>
      </c>
      <c r="K4444" s="36" t="s">
        <v>134</v>
      </c>
      <c r="L4444" s="36" t="s">
        <v>9597</v>
      </c>
    </row>
    <row r="4445" spans="8:12" x14ac:dyDescent="0.25">
      <c r="H4445" s="38">
        <v>11498774</v>
      </c>
      <c r="I4445" s="38" t="s">
        <v>1764</v>
      </c>
      <c r="J4445" s="39" t="s">
        <v>11</v>
      </c>
      <c r="K4445" s="38" t="s">
        <v>134</v>
      </c>
      <c r="L4445" s="38" t="s">
        <v>9598</v>
      </c>
    </row>
    <row r="4446" spans="8:12" x14ac:dyDescent="0.25">
      <c r="H4446" s="36">
        <v>11518575</v>
      </c>
      <c r="I4446" s="36" t="s">
        <v>1764</v>
      </c>
      <c r="J4446" s="37" t="s">
        <v>11</v>
      </c>
      <c r="K4446" s="36" t="s">
        <v>134</v>
      </c>
      <c r="L4446" s="36" t="s">
        <v>9599</v>
      </c>
    </row>
    <row r="4447" spans="8:12" x14ac:dyDescent="0.25">
      <c r="H4447" s="38">
        <v>11521991</v>
      </c>
      <c r="I4447" s="38" t="s">
        <v>1764</v>
      </c>
      <c r="J4447" s="39" t="s">
        <v>11</v>
      </c>
      <c r="K4447" s="38" t="s">
        <v>134</v>
      </c>
      <c r="L4447" s="38" t="s">
        <v>9600</v>
      </c>
    </row>
    <row r="4448" spans="8:12" x14ac:dyDescent="0.25">
      <c r="H4448" s="36">
        <v>11534535</v>
      </c>
      <c r="I4448" s="36" t="s">
        <v>1764</v>
      </c>
      <c r="J4448" s="37" t="s">
        <v>11</v>
      </c>
      <c r="K4448" s="36" t="s">
        <v>134</v>
      </c>
      <c r="L4448" s="36" t="s">
        <v>9601</v>
      </c>
    </row>
    <row r="4449" spans="8:12" x14ac:dyDescent="0.25">
      <c r="H4449" s="38">
        <v>11534570</v>
      </c>
      <c r="I4449" s="38" t="s">
        <v>1764</v>
      </c>
      <c r="J4449" s="39" t="s">
        <v>11</v>
      </c>
      <c r="K4449" s="38" t="s">
        <v>134</v>
      </c>
      <c r="L4449" s="38" t="s">
        <v>9602</v>
      </c>
    </row>
    <row r="4450" spans="8:12" x14ac:dyDescent="0.25">
      <c r="H4450" s="36">
        <v>11549975</v>
      </c>
      <c r="I4450" s="36" t="s">
        <v>1764</v>
      </c>
      <c r="J4450" s="37" t="s">
        <v>11</v>
      </c>
      <c r="K4450" s="36" t="s">
        <v>134</v>
      </c>
      <c r="L4450" s="36" t="s">
        <v>9603</v>
      </c>
    </row>
    <row r="4451" spans="8:12" x14ac:dyDescent="0.25">
      <c r="H4451" s="38">
        <v>11566869</v>
      </c>
      <c r="I4451" s="38" t="s">
        <v>1764</v>
      </c>
      <c r="J4451" s="39" t="s">
        <v>11</v>
      </c>
      <c r="K4451" s="38" t="s">
        <v>134</v>
      </c>
      <c r="L4451" s="38" t="s">
        <v>9604</v>
      </c>
    </row>
    <row r="4452" spans="8:12" x14ac:dyDescent="0.25">
      <c r="H4452" s="36">
        <v>11576392</v>
      </c>
      <c r="I4452" s="36" t="s">
        <v>1764</v>
      </c>
      <c r="J4452" s="37" t="s">
        <v>11</v>
      </c>
      <c r="K4452" s="36" t="s">
        <v>134</v>
      </c>
      <c r="L4452" s="36" t="s">
        <v>9605</v>
      </c>
    </row>
    <row r="4453" spans="8:12" x14ac:dyDescent="0.25">
      <c r="H4453" s="38">
        <v>11578083</v>
      </c>
      <c r="I4453" s="38" t="s">
        <v>1764</v>
      </c>
      <c r="J4453" s="39" t="s">
        <v>11</v>
      </c>
      <c r="K4453" s="38" t="s">
        <v>134</v>
      </c>
      <c r="L4453" s="38" t="s">
        <v>2486</v>
      </c>
    </row>
    <row r="4454" spans="8:12" x14ac:dyDescent="0.25">
      <c r="H4454" s="36">
        <v>11580135</v>
      </c>
      <c r="I4454" s="36" t="s">
        <v>1764</v>
      </c>
      <c r="J4454" s="37" t="s">
        <v>11</v>
      </c>
      <c r="K4454" s="36" t="s">
        <v>134</v>
      </c>
      <c r="L4454" s="36" t="s">
        <v>9606</v>
      </c>
    </row>
    <row r="4455" spans="8:12" x14ac:dyDescent="0.25">
      <c r="H4455" s="38">
        <v>11592817</v>
      </c>
      <c r="I4455" s="38" t="s">
        <v>1764</v>
      </c>
      <c r="J4455" s="39" t="s">
        <v>11</v>
      </c>
      <c r="K4455" s="38" t="s">
        <v>134</v>
      </c>
      <c r="L4455" s="38" t="s">
        <v>9607</v>
      </c>
    </row>
    <row r="4456" spans="8:12" x14ac:dyDescent="0.25">
      <c r="H4456" s="36">
        <v>11593347</v>
      </c>
      <c r="I4456" s="36" t="s">
        <v>1764</v>
      </c>
      <c r="J4456" s="37" t="s">
        <v>11</v>
      </c>
      <c r="K4456" s="36" t="s">
        <v>134</v>
      </c>
      <c r="L4456" s="36" t="s">
        <v>9608</v>
      </c>
    </row>
    <row r="4457" spans="8:12" x14ac:dyDescent="0.25">
      <c r="H4457" s="38">
        <v>11593355</v>
      </c>
      <c r="I4457" s="38" t="s">
        <v>1764</v>
      </c>
      <c r="J4457" s="39" t="s">
        <v>11</v>
      </c>
      <c r="K4457" s="38" t="s">
        <v>134</v>
      </c>
      <c r="L4457" s="38" t="s">
        <v>5290</v>
      </c>
    </row>
    <row r="4458" spans="8:12" x14ac:dyDescent="0.25">
      <c r="H4458" s="36">
        <v>11603309</v>
      </c>
      <c r="I4458" s="36" t="s">
        <v>1764</v>
      </c>
      <c r="J4458" s="37" t="s">
        <v>11</v>
      </c>
      <c r="K4458" s="36" t="s">
        <v>134</v>
      </c>
      <c r="L4458" s="36" t="s">
        <v>9609</v>
      </c>
    </row>
    <row r="4459" spans="8:12" x14ac:dyDescent="0.25">
      <c r="H4459" s="38">
        <v>11614759</v>
      </c>
      <c r="I4459" s="38" t="s">
        <v>1764</v>
      </c>
      <c r="J4459" s="39" t="s">
        <v>11</v>
      </c>
      <c r="K4459" s="38" t="s">
        <v>134</v>
      </c>
      <c r="L4459" s="38" t="s">
        <v>9610</v>
      </c>
    </row>
    <row r="4460" spans="8:12" x14ac:dyDescent="0.25">
      <c r="H4460" s="36">
        <v>11638095</v>
      </c>
      <c r="I4460" s="36" t="s">
        <v>1764</v>
      </c>
      <c r="J4460" s="37" t="s">
        <v>11</v>
      </c>
      <c r="K4460" s="36" t="s">
        <v>134</v>
      </c>
      <c r="L4460" s="36" t="s">
        <v>9611</v>
      </c>
    </row>
    <row r="4461" spans="8:12" x14ac:dyDescent="0.25">
      <c r="H4461" s="38">
        <v>11641989</v>
      </c>
      <c r="I4461" s="38" t="s">
        <v>1764</v>
      </c>
      <c r="J4461" s="39" t="s">
        <v>11</v>
      </c>
      <c r="K4461" s="38" t="s">
        <v>134</v>
      </c>
      <c r="L4461" s="38" t="s">
        <v>9612</v>
      </c>
    </row>
    <row r="4462" spans="8:12" x14ac:dyDescent="0.25">
      <c r="H4462" s="36">
        <v>11655629</v>
      </c>
      <c r="I4462" s="36" t="s">
        <v>1764</v>
      </c>
      <c r="J4462" s="37" t="s">
        <v>11</v>
      </c>
      <c r="K4462" s="36" t="s">
        <v>134</v>
      </c>
      <c r="L4462" s="36" t="s">
        <v>9613</v>
      </c>
    </row>
    <row r="4463" spans="8:12" x14ac:dyDescent="0.25">
      <c r="H4463" s="38">
        <v>11662435</v>
      </c>
      <c r="I4463" s="38" t="s">
        <v>1764</v>
      </c>
      <c r="J4463" s="39" t="s">
        <v>11</v>
      </c>
      <c r="K4463" s="38" t="s">
        <v>134</v>
      </c>
      <c r="L4463" s="38" t="s">
        <v>9614</v>
      </c>
    </row>
    <row r="4464" spans="8:12" x14ac:dyDescent="0.25">
      <c r="H4464" s="36">
        <v>11668055</v>
      </c>
      <c r="I4464" s="36" t="s">
        <v>1764</v>
      </c>
      <c r="J4464" s="37" t="s">
        <v>11</v>
      </c>
      <c r="K4464" s="36" t="s">
        <v>134</v>
      </c>
      <c r="L4464" s="36" t="s">
        <v>9615</v>
      </c>
    </row>
    <row r="4465" spans="8:12" x14ac:dyDescent="0.25">
      <c r="H4465" s="38">
        <v>11679464</v>
      </c>
      <c r="I4465" s="38" t="s">
        <v>1764</v>
      </c>
      <c r="J4465" s="39" t="s">
        <v>11</v>
      </c>
      <c r="K4465" s="38" t="s">
        <v>134</v>
      </c>
      <c r="L4465" s="38" t="s">
        <v>2916</v>
      </c>
    </row>
    <row r="4466" spans="8:12" x14ac:dyDescent="0.25">
      <c r="H4466" s="36">
        <v>11683933</v>
      </c>
      <c r="I4466" s="36" t="s">
        <v>1764</v>
      </c>
      <c r="J4466" s="37" t="s">
        <v>11</v>
      </c>
      <c r="K4466" s="36" t="s">
        <v>134</v>
      </c>
      <c r="L4466" s="36" t="s">
        <v>9616</v>
      </c>
    </row>
    <row r="4467" spans="8:12" x14ac:dyDescent="0.25">
      <c r="H4467" s="38">
        <v>11685407</v>
      </c>
      <c r="I4467" s="38" t="s">
        <v>1764</v>
      </c>
      <c r="J4467" s="39" t="s">
        <v>11</v>
      </c>
      <c r="K4467" s="38" t="s">
        <v>134</v>
      </c>
      <c r="L4467" s="38" t="s">
        <v>9617</v>
      </c>
    </row>
    <row r="4468" spans="8:12" x14ac:dyDescent="0.25">
      <c r="H4468" s="36">
        <v>11687532</v>
      </c>
      <c r="I4468" s="36" t="s">
        <v>1764</v>
      </c>
      <c r="J4468" s="37" t="s">
        <v>11</v>
      </c>
      <c r="K4468" s="36" t="s">
        <v>134</v>
      </c>
      <c r="L4468" s="36" t="s">
        <v>9618</v>
      </c>
    </row>
    <row r="4469" spans="8:12" x14ac:dyDescent="0.25">
      <c r="H4469" s="38">
        <v>11692493</v>
      </c>
      <c r="I4469" s="38" t="s">
        <v>1764</v>
      </c>
      <c r="J4469" s="39" t="s">
        <v>11</v>
      </c>
      <c r="K4469" s="38" t="s">
        <v>134</v>
      </c>
      <c r="L4469" s="38" t="s">
        <v>9619</v>
      </c>
    </row>
    <row r="4470" spans="8:12" x14ac:dyDescent="0.25">
      <c r="H4470" s="36">
        <v>11693100</v>
      </c>
      <c r="I4470" s="36" t="s">
        <v>1764</v>
      </c>
      <c r="J4470" s="37" t="s">
        <v>11</v>
      </c>
      <c r="K4470" s="36" t="s">
        <v>134</v>
      </c>
      <c r="L4470" s="36" t="s">
        <v>9620</v>
      </c>
    </row>
    <row r="4471" spans="8:12" x14ac:dyDescent="0.25">
      <c r="H4471" s="38">
        <v>11703096</v>
      </c>
      <c r="I4471" s="38" t="s">
        <v>1764</v>
      </c>
      <c r="J4471" s="39" t="s">
        <v>11</v>
      </c>
      <c r="K4471" s="38" t="s">
        <v>134</v>
      </c>
      <c r="L4471" s="38" t="s">
        <v>9621</v>
      </c>
    </row>
    <row r="4472" spans="8:12" x14ac:dyDescent="0.25">
      <c r="H4472" s="36">
        <v>11708353</v>
      </c>
      <c r="I4472" s="36" t="s">
        <v>1764</v>
      </c>
      <c r="J4472" s="37" t="s">
        <v>11</v>
      </c>
      <c r="K4472" s="36" t="s">
        <v>134</v>
      </c>
      <c r="L4472" s="36" t="s">
        <v>9622</v>
      </c>
    </row>
    <row r="4473" spans="8:12" x14ac:dyDescent="0.25">
      <c r="H4473" s="38">
        <v>11715227</v>
      </c>
      <c r="I4473" s="38" t="s">
        <v>1764</v>
      </c>
      <c r="J4473" s="39" t="s">
        <v>11</v>
      </c>
      <c r="K4473" s="38" t="s">
        <v>134</v>
      </c>
      <c r="L4473" s="38" t="s">
        <v>1187</v>
      </c>
    </row>
    <row r="4474" spans="8:12" x14ac:dyDescent="0.25">
      <c r="H4474" s="36">
        <v>11716376</v>
      </c>
      <c r="I4474" s="36" t="s">
        <v>1764</v>
      </c>
      <c r="J4474" s="37" t="s">
        <v>11</v>
      </c>
      <c r="K4474" s="36" t="s">
        <v>134</v>
      </c>
      <c r="L4474" s="36" t="s">
        <v>9623</v>
      </c>
    </row>
    <row r="4475" spans="8:12" x14ac:dyDescent="0.25">
      <c r="H4475" s="38">
        <v>11719705</v>
      </c>
      <c r="I4475" s="38" t="s">
        <v>1764</v>
      </c>
      <c r="J4475" s="39" t="s">
        <v>11</v>
      </c>
      <c r="K4475" s="38" t="s">
        <v>134</v>
      </c>
      <c r="L4475" s="38" t="s">
        <v>5920</v>
      </c>
    </row>
    <row r="4476" spans="8:12" x14ac:dyDescent="0.25">
      <c r="H4476" s="36">
        <v>11721148</v>
      </c>
      <c r="I4476" s="36" t="s">
        <v>1764</v>
      </c>
      <c r="J4476" s="37" t="s">
        <v>11</v>
      </c>
      <c r="K4476" s="36" t="s">
        <v>134</v>
      </c>
      <c r="L4476" s="36" t="s">
        <v>9624</v>
      </c>
    </row>
    <row r="4477" spans="8:12" x14ac:dyDescent="0.25">
      <c r="H4477" s="38">
        <v>11723876</v>
      </c>
      <c r="I4477" s="38" t="s">
        <v>1764</v>
      </c>
      <c r="J4477" s="39" t="s">
        <v>11</v>
      </c>
      <c r="K4477" s="38" t="s">
        <v>134</v>
      </c>
      <c r="L4477" s="38" t="s">
        <v>9625</v>
      </c>
    </row>
    <row r="4478" spans="8:12" x14ac:dyDescent="0.25">
      <c r="H4478" s="36">
        <v>11728902</v>
      </c>
      <c r="I4478" s="36" t="s">
        <v>1764</v>
      </c>
      <c r="J4478" s="37" t="s">
        <v>11</v>
      </c>
      <c r="K4478" s="36" t="s">
        <v>134</v>
      </c>
      <c r="L4478" s="36" t="s">
        <v>9626</v>
      </c>
    </row>
    <row r="4479" spans="8:12" x14ac:dyDescent="0.25">
      <c r="H4479" s="38">
        <v>11750739</v>
      </c>
      <c r="I4479" s="38" t="s">
        <v>1764</v>
      </c>
      <c r="J4479" s="39" t="s">
        <v>11</v>
      </c>
      <c r="K4479" s="38" t="s">
        <v>134</v>
      </c>
      <c r="L4479" s="38" t="s">
        <v>9627</v>
      </c>
    </row>
    <row r="4480" spans="8:12" x14ac:dyDescent="0.25">
      <c r="H4480" s="36">
        <v>11753895</v>
      </c>
      <c r="I4480" s="36" t="s">
        <v>1764</v>
      </c>
      <c r="J4480" s="37" t="s">
        <v>11</v>
      </c>
      <c r="K4480" s="36" t="s">
        <v>134</v>
      </c>
      <c r="L4480" s="36" t="s">
        <v>1022</v>
      </c>
    </row>
    <row r="4481" spans="8:12" x14ac:dyDescent="0.25">
      <c r="H4481" s="38">
        <v>11754723</v>
      </c>
      <c r="I4481" s="38" t="s">
        <v>1764</v>
      </c>
      <c r="J4481" s="39" t="s">
        <v>11</v>
      </c>
      <c r="K4481" s="38" t="s">
        <v>134</v>
      </c>
      <c r="L4481" s="38" t="s">
        <v>9628</v>
      </c>
    </row>
    <row r="4482" spans="8:12" x14ac:dyDescent="0.25">
      <c r="H4482" s="36">
        <v>11764435</v>
      </c>
      <c r="I4482" s="36" t="s">
        <v>1764</v>
      </c>
      <c r="J4482" s="37" t="s">
        <v>11</v>
      </c>
      <c r="K4482" s="36" t="s">
        <v>134</v>
      </c>
      <c r="L4482" s="36" t="s">
        <v>4418</v>
      </c>
    </row>
    <row r="4483" spans="8:12" x14ac:dyDescent="0.25">
      <c r="H4483" s="38">
        <v>11766144</v>
      </c>
      <c r="I4483" s="38" t="s">
        <v>1764</v>
      </c>
      <c r="J4483" s="39" t="s">
        <v>11</v>
      </c>
      <c r="K4483" s="38" t="s">
        <v>134</v>
      </c>
      <c r="L4483" s="38" t="s">
        <v>2189</v>
      </c>
    </row>
    <row r="4484" spans="8:12" x14ac:dyDescent="0.25">
      <c r="H4484" s="36">
        <v>11768542</v>
      </c>
      <c r="I4484" s="36" t="s">
        <v>1764</v>
      </c>
      <c r="J4484" s="37" t="s">
        <v>11</v>
      </c>
      <c r="K4484" s="36" t="s">
        <v>134</v>
      </c>
      <c r="L4484" s="36" t="s">
        <v>9629</v>
      </c>
    </row>
    <row r="4485" spans="8:12" x14ac:dyDescent="0.25">
      <c r="H4485" s="38">
        <v>11776181</v>
      </c>
      <c r="I4485" s="38" t="s">
        <v>1764</v>
      </c>
      <c r="J4485" s="39" t="s">
        <v>11</v>
      </c>
      <c r="K4485" s="38" t="s">
        <v>134</v>
      </c>
      <c r="L4485" s="38" t="s">
        <v>9630</v>
      </c>
    </row>
    <row r="4486" spans="8:12" x14ac:dyDescent="0.25">
      <c r="H4486" s="36">
        <v>11786454</v>
      </c>
      <c r="I4486" s="36" t="s">
        <v>1764</v>
      </c>
      <c r="J4486" s="37" t="s">
        <v>11</v>
      </c>
      <c r="K4486" s="36" t="s">
        <v>134</v>
      </c>
      <c r="L4486" s="36" t="s">
        <v>9631</v>
      </c>
    </row>
    <row r="4487" spans="8:12" x14ac:dyDescent="0.25">
      <c r="H4487" s="38">
        <v>11936939</v>
      </c>
      <c r="I4487" s="38" t="s">
        <v>1764</v>
      </c>
      <c r="J4487" s="39" t="s">
        <v>11</v>
      </c>
      <c r="K4487" s="38" t="s">
        <v>134</v>
      </c>
      <c r="L4487" s="38" t="s">
        <v>9632</v>
      </c>
    </row>
    <row r="4488" spans="8:12" x14ac:dyDescent="0.25">
      <c r="H4488" s="36">
        <v>12039778</v>
      </c>
      <c r="I4488" s="36" t="s">
        <v>1764</v>
      </c>
      <c r="J4488" s="37" t="s">
        <v>11</v>
      </c>
      <c r="K4488" s="36" t="s">
        <v>134</v>
      </c>
      <c r="L4488" s="36" t="s">
        <v>836</v>
      </c>
    </row>
    <row r="4489" spans="8:12" x14ac:dyDescent="0.25">
      <c r="H4489" s="38">
        <v>12112955</v>
      </c>
      <c r="I4489" s="38" t="s">
        <v>1764</v>
      </c>
      <c r="J4489" s="39" t="s">
        <v>11</v>
      </c>
      <c r="K4489" s="38" t="s">
        <v>134</v>
      </c>
      <c r="L4489" s="38" t="s">
        <v>9633</v>
      </c>
    </row>
    <row r="4490" spans="8:12" x14ac:dyDescent="0.25">
      <c r="H4490" s="36">
        <v>12119647</v>
      </c>
      <c r="I4490" s="36" t="s">
        <v>1764</v>
      </c>
      <c r="J4490" s="37" t="s">
        <v>11</v>
      </c>
      <c r="K4490" s="36" t="s">
        <v>134</v>
      </c>
      <c r="L4490" s="36" t="s">
        <v>9634</v>
      </c>
    </row>
    <row r="4491" spans="8:12" x14ac:dyDescent="0.25">
      <c r="H4491" s="38">
        <v>12123089</v>
      </c>
      <c r="I4491" s="38" t="s">
        <v>1764</v>
      </c>
      <c r="J4491" s="39" t="s">
        <v>11</v>
      </c>
      <c r="K4491" s="38" t="s">
        <v>134</v>
      </c>
      <c r="L4491" s="38" t="s">
        <v>9635</v>
      </c>
    </row>
    <row r="4492" spans="8:12" x14ac:dyDescent="0.25">
      <c r="H4492" s="36">
        <v>12132105</v>
      </c>
      <c r="I4492" s="36" t="s">
        <v>1764</v>
      </c>
      <c r="J4492" s="37" t="s">
        <v>11</v>
      </c>
      <c r="K4492" s="36" t="s">
        <v>134</v>
      </c>
      <c r="L4492" s="36" t="s">
        <v>9636</v>
      </c>
    </row>
    <row r="4493" spans="8:12" x14ac:dyDescent="0.25">
      <c r="H4493" s="38">
        <v>12132153</v>
      </c>
      <c r="I4493" s="38" t="s">
        <v>1764</v>
      </c>
      <c r="J4493" s="39" t="s">
        <v>11</v>
      </c>
      <c r="K4493" s="38" t="s">
        <v>134</v>
      </c>
      <c r="L4493" s="38" t="s">
        <v>9637</v>
      </c>
    </row>
    <row r="4494" spans="8:12" x14ac:dyDescent="0.25">
      <c r="H4494" s="36">
        <v>12132190</v>
      </c>
      <c r="I4494" s="36" t="s">
        <v>1764</v>
      </c>
      <c r="J4494" s="37" t="s">
        <v>11</v>
      </c>
      <c r="K4494" s="36" t="s">
        <v>134</v>
      </c>
      <c r="L4494" s="36" t="s">
        <v>9638</v>
      </c>
    </row>
    <row r="4495" spans="8:12" x14ac:dyDescent="0.25">
      <c r="H4495" s="38">
        <v>12144910</v>
      </c>
      <c r="I4495" s="38" t="s">
        <v>1764</v>
      </c>
      <c r="J4495" s="39" t="s">
        <v>11</v>
      </c>
      <c r="K4495" s="38" t="s">
        <v>134</v>
      </c>
      <c r="L4495" s="38" t="s">
        <v>2421</v>
      </c>
    </row>
    <row r="4496" spans="8:12" x14ac:dyDescent="0.25">
      <c r="H4496" s="36">
        <v>12147456</v>
      </c>
      <c r="I4496" s="36" t="s">
        <v>1764</v>
      </c>
      <c r="J4496" s="37" t="s">
        <v>11</v>
      </c>
      <c r="K4496" s="36" t="s">
        <v>134</v>
      </c>
      <c r="L4496" s="36" t="s">
        <v>9639</v>
      </c>
    </row>
    <row r="4497" spans="8:12" x14ac:dyDescent="0.25">
      <c r="H4497" s="38">
        <v>12148674</v>
      </c>
      <c r="I4497" s="38" t="s">
        <v>1764</v>
      </c>
      <c r="J4497" s="39" t="s">
        <v>11</v>
      </c>
      <c r="K4497" s="38" t="s">
        <v>134</v>
      </c>
      <c r="L4497" s="38" t="s">
        <v>1180</v>
      </c>
    </row>
    <row r="4498" spans="8:12" x14ac:dyDescent="0.25">
      <c r="H4498" s="36">
        <v>12170104</v>
      </c>
      <c r="I4498" s="36" t="s">
        <v>1764</v>
      </c>
      <c r="J4498" s="37" t="s">
        <v>11</v>
      </c>
      <c r="K4498" s="36" t="s">
        <v>134</v>
      </c>
      <c r="L4498" s="36" t="s">
        <v>9640</v>
      </c>
    </row>
    <row r="4499" spans="8:12" x14ac:dyDescent="0.25">
      <c r="H4499" s="38">
        <v>12178785</v>
      </c>
      <c r="I4499" s="38" t="s">
        <v>1764</v>
      </c>
      <c r="J4499" s="39" t="s">
        <v>11</v>
      </c>
      <c r="K4499" s="38" t="s">
        <v>134</v>
      </c>
      <c r="L4499" s="38" t="s">
        <v>900</v>
      </c>
    </row>
    <row r="4500" spans="8:12" x14ac:dyDescent="0.25">
      <c r="H4500" s="36">
        <v>12195082</v>
      </c>
      <c r="I4500" s="36" t="s">
        <v>1764</v>
      </c>
      <c r="J4500" s="37" t="s">
        <v>11</v>
      </c>
      <c r="K4500" s="36" t="s">
        <v>134</v>
      </c>
      <c r="L4500" s="36" t="s">
        <v>9641</v>
      </c>
    </row>
    <row r="4501" spans="8:12" x14ac:dyDescent="0.25">
      <c r="H4501" s="38">
        <v>12196016</v>
      </c>
      <c r="I4501" s="38" t="s">
        <v>1764</v>
      </c>
      <c r="J4501" s="39" t="s">
        <v>11</v>
      </c>
      <c r="K4501" s="38" t="s">
        <v>134</v>
      </c>
      <c r="L4501" s="38" t="s">
        <v>9642</v>
      </c>
    </row>
    <row r="4502" spans="8:12" x14ac:dyDescent="0.25">
      <c r="H4502" s="36">
        <v>12222931</v>
      </c>
      <c r="I4502" s="36" t="s">
        <v>1764</v>
      </c>
      <c r="J4502" s="37" t="s">
        <v>11</v>
      </c>
      <c r="K4502" s="36" t="s">
        <v>134</v>
      </c>
      <c r="L4502" s="36" t="s">
        <v>9643</v>
      </c>
    </row>
    <row r="4503" spans="8:12" x14ac:dyDescent="0.25">
      <c r="H4503" s="38">
        <v>12256308</v>
      </c>
      <c r="I4503" s="38" t="s">
        <v>1764</v>
      </c>
      <c r="J4503" s="39" t="s">
        <v>11</v>
      </c>
      <c r="K4503" s="38" t="s">
        <v>134</v>
      </c>
      <c r="L4503" s="38" t="s">
        <v>9644</v>
      </c>
    </row>
    <row r="4504" spans="8:12" x14ac:dyDescent="0.25">
      <c r="H4504" s="36">
        <v>12286077</v>
      </c>
      <c r="I4504" s="36" t="s">
        <v>1764</v>
      </c>
      <c r="J4504" s="37" t="s">
        <v>11</v>
      </c>
      <c r="K4504" s="36" t="s">
        <v>134</v>
      </c>
      <c r="L4504" s="36" t="s">
        <v>9645</v>
      </c>
    </row>
    <row r="4505" spans="8:12" x14ac:dyDescent="0.25">
      <c r="H4505" s="38">
        <v>12295379</v>
      </c>
      <c r="I4505" s="38" t="s">
        <v>1764</v>
      </c>
      <c r="J4505" s="39" t="s">
        <v>11</v>
      </c>
      <c r="K4505" s="38" t="s">
        <v>134</v>
      </c>
      <c r="L4505" s="38" t="s">
        <v>9646</v>
      </c>
    </row>
    <row r="4506" spans="8:12" x14ac:dyDescent="0.25">
      <c r="H4506" s="36">
        <v>12299372</v>
      </c>
      <c r="I4506" s="36" t="s">
        <v>1764</v>
      </c>
      <c r="J4506" s="37" t="s">
        <v>11</v>
      </c>
      <c r="K4506" s="36" t="s">
        <v>134</v>
      </c>
      <c r="L4506" s="36" t="s">
        <v>9647</v>
      </c>
    </row>
    <row r="4507" spans="8:12" x14ac:dyDescent="0.25">
      <c r="H4507" s="38">
        <v>12310014</v>
      </c>
      <c r="I4507" s="38" t="s">
        <v>1764</v>
      </c>
      <c r="J4507" s="39" t="s">
        <v>11</v>
      </c>
      <c r="K4507" s="38" t="s">
        <v>134</v>
      </c>
      <c r="L4507" s="38" t="s">
        <v>1125</v>
      </c>
    </row>
    <row r="4508" spans="8:12" x14ac:dyDescent="0.25">
      <c r="H4508" s="36">
        <v>12409713</v>
      </c>
      <c r="I4508" s="36" t="s">
        <v>1764</v>
      </c>
      <c r="J4508" s="37" t="s">
        <v>11</v>
      </c>
      <c r="K4508" s="36" t="s">
        <v>134</v>
      </c>
      <c r="L4508" s="36" t="s">
        <v>4065</v>
      </c>
    </row>
    <row r="4509" spans="8:12" x14ac:dyDescent="0.25">
      <c r="H4509" s="38">
        <v>12428534</v>
      </c>
      <c r="I4509" s="38" t="s">
        <v>1764</v>
      </c>
      <c r="J4509" s="39" t="s">
        <v>11</v>
      </c>
      <c r="K4509" s="38" t="s">
        <v>134</v>
      </c>
      <c r="L4509" s="38" t="s">
        <v>667</v>
      </c>
    </row>
    <row r="4510" spans="8:12" x14ac:dyDescent="0.25">
      <c r="H4510" s="36">
        <v>12437615</v>
      </c>
      <c r="I4510" s="36" t="s">
        <v>1764</v>
      </c>
      <c r="J4510" s="37" t="s">
        <v>11</v>
      </c>
      <c r="K4510" s="36" t="s">
        <v>134</v>
      </c>
      <c r="L4510" s="36" t="s">
        <v>9648</v>
      </c>
    </row>
    <row r="4511" spans="8:12" x14ac:dyDescent="0.25">
      <c r="H4511" s="38">
        <v>12461590</v>
      </c>
      <c r="I4511" s="38" t="s">
        <v>1764</v>
      </c>
      <c r="J4511" s="39" t="s">
        <v>11</v>
      </c>
      <c r="K4511" s="38" t="s">
        <v>134</v>
      </c>
      <c r="L4511" s="38" t="s">
        <v>9649</v>
      </c>
    </row>
    <row r="4512" spans="8:12" x14ac:dyDescent="0.25">
      <c r="H4512" s="36">
        <v>12467433</v>
      </c>
      <c r="I4512" s="36" t="s">
        <v>1764</v>
      </c>
      <c r="J4512" s="37" t="s">
        <v>11</v>
      </c>
      <c r="K4512" s="36" t="s">
        <v>134</v>
      </c>
      <c r="L4512" s="36" t="s">
        <v>9650</v>
      </c>
    </row>
    <row r="4513" spans="8:12" x14ac:dyDescent="0.25">
      <c r="H4513" s="38">
        <v>12467435</v>
      </c>
      <c r="I4513" s="38" t="s">
        <v>1764</v>
      </c>
      <c r="J4513" s="39" t="s">
        <v>11</v>
      </c>
      <c r="K4513" s="38" t="s">
        <v>134</v>
      </c>
      <c r="L4513" s="38" t="s">
        <v>9651</v>
      </c>
    </row>
    <row r="4514" spans="8:12" x14ac:dyDescent="0.25">
      <c r="H4514" s="36">
        <v>12467473</v>
      </c>
      <c r="I4514" s="36" t="s">
        <v>1764</v>
      </c>
      <c r="J4514" s="37" t="s">
        <v>11</v>
      </c>
      <c r="K4514" s="36" t="s">
        <v>134</v>
      </c>
      <c r="L4514" s="36" t="s">
        <v>9652</v>
      </c>
    </row>
    <row r="4515" spans="8:12" x14ac:dyDescent="0.25">
      <c r="H4515" s="38">
        <v>12467476</v>
      </c>
      <c r="I4515" s="38" t="s">
        <v>1764</v>
      </c>
      <c r="J4515" s="39" t="s">
        <v>11</v>
      </c>
      <c r="K4515" s="38" t="s">
        <v>134</v>
      </c>
      <c r="L4515" s="38" t="s">
        <v>9653</v>
      </c>
    </row>
    <row r="4516" spans="8:12" x14ac:dyDescent="0.25">
      <c r="H4516" s="36">
        <v>12488569</v>
      </c>
      <c r="I4516" s="36" t="s">
        <v>1764</v>
      </c>
      <c r="J4516" s="37" t="s">
        <v>11</v>
      </c>
      <c r="K4516" s="36" t="s">
        <v>134</v>
      </c>
      <c r="L4516" s="36" t="s">
        <v>9654</v>
      </c>
    </row>
    <row r="4517" spans="8:12" x14ac:dyDescent="0.25">
      <c r="H4517" s="38">
        <v>12489059</v>
      </c>
      <c r="I4517" s="38" t="s">
        <v>1764</v>
      </c>
      <c r="J4517" s="39" t="s">
        <v>11</v>
      </c>
      <c r="K4517" s="38" t="s">
        <v>134</v>
      </c>
      <c r="L4517" s="38" t="s">
        <v>9655</v>
      </c>
    </row>
    <row r="4518" spans="8:12" x14ac:dyDescent="0.25">
      <c r="H4518" s="36">
        <v>10053890</v>
      </c>
      <c r="I4518" s="36" t="s">
        <v>1764</v>
      </c>
      <c r="J4518" s="37" t="s">
        <v>8</v>
      </c>
      <c r="K4518" s="36" t="s">
        <v>120</v>
      </c>
      <c r="L4518" s="36" t="s">
        <v>2037</v>
      </c>
    </row>
    <row r="4519" spans="8:12" x14ac:dyDescent="0.25">
      <c r="H4519" s="38">
        <v>10053958</v>
      </c>
      <c r="I4519" s="38" t="s">
        <v>1764</v>
      </c>
      <c r="J4519" s="39" t="s">
        <v>8</v>
      </c>
      <c r="K4519" s="38" t="s">
        <v>120</v>
      </c>
      <c r="L4519" s="38" t="s">
        <v>5225</v>
      </c>
    </row>
    <row r="4520" spans="8:12" x14ac:dyDescent="0.25">
      <c r="H4520" s="36">
        <v>10053985</v>
      </c>
      <c r="I4520" s="36" t="s">
        <v>1764</v>
      </c>
      <c r="J4520" s="37" t="s">
        <v>8</v>
      </c>
      <c r="K4520" s="36" t="s">
        <v>120</v>
      </c>
      <c r="L4520" s="36" t="s">
        <v>959</v>
      </c>
    </row>
    <row r="4521" spans="8:12" x14ac:dyDescent="0.25">
      <c r="H4521" s="38">
        <v>10053986</v>
      </c>
      <c r="I4521" s="38" t="s">
        <v>1764</v>
      </c>
      <c r="J4521" s="39" t="s">
        <v>8</v>
      </c>
      <c r="K4521" s="38" t="s">
        <v>120</v>
      </c>
      <c r="L4521" s="38" t="s">
        <v>9656</v>
      </c>
    </row>
    <row r="4522" spans="8:12" x14ac:dyDescent="0.25">
      <c r="H4522" s="36">
        <v>10054000</v>
      </c>
      <c r="I4522" s="36" t="s">
        <v>1764</v>
      </c>
      <c r="J4522" s="37" t="s">
        <v>8</v>
      </c>
      <c r="K4522" s="36" t="s">
        <v>120</v>
      </c>
      <c r="L4522" s="36" t="s">
        <v>9657</v>
      </c>
    </row>
    <row r="4523" spans="8:12" x14ac:dyDescent="0.25">
      <c r="H4523" s="38">
        <v>10054194</v>
      </c>
      <c r="I4523" s="38" t="s">
        <v>1764</v>
      </c>
      <c r="J4523" s="39" t="s">
        <v>8</v>
      </c>
      <c r="K4523" s="38" t="s">
        <v>120</v>
      </c>
      <c r="L4523" s="38" t="s">
        <v>9658</v>
      </c>
    </row>
    <row r="4524" spans="8:12" x14ac:dyDescent="0.25">
      <c r="H4524" s="36">
        <v>10054223</v>
      </c>
      <c r="I4524" s="36" t="s">
        <v>1764</v>
      </c>
      <c r="J4524" s="37" t="s">
        <v>8</v>
      </c>
      <c r="K4524" s="36" t="s">
        <v>120</v>
      </c>
      <c r="L4524" s="36" t="s">
        <v>9659</v>
      </c>
    </row>
    <row r="4525" spans="8:12" x14ac:dyDescent="0.25">
      <c r="H4525" s="38">
        <v>10054626</v>
      </c>
      <c r="I4525" s="38" t="s">
        <v>1764</v>
      </c>
      <c r="J4525" s="39" t="s">
        <v>8</v>
      </c>
      <c r="K4525" s="38" t="s">
        <v>120</v>
      </c>
      <c r="L4525" s="38" t="s">
        <v>9660</v>
      </c>
    </row>
    <row r="4526" spans="8:12" x14ac:dyDescent="0.25">
      <c r="H4526" s="36">
        <v>10054758</v>
      </c>
      <c r="I4526" s="36" t="s">
        <v>1764</v>
      </c>
      <c r="J4526" s="37" t="s">
        <v>8</v>
      </c>
      <c r="K4526" s="36" t="s">
        <v>120</v>
      </c>
      <c r="L4526" s="36" t="s">
        <v>9661</v>
      </c>
    </row>
    <row r="4527" spans="8:12" x14ac:dyDescent="0.25">
      <c r="H4527" s="38">
        <v>10054794</v>
      </c>
      <c r="I4527" s="38" t="s">
        <v>1764</v>
      </c>
      <c r="J4527" s="39" t="s">
        <v>8</v>
      </c>
      <c r="K4527" s="38" t="s">
        <v>120</v>
      </c>
      <c r="L4527" s="38" t="s">
        <v>9662</v>
      </c>
    </row>
    <row r="4528" spans="8:12" x14ac:dyDescent="0.25">
      <c r="H4528" s="36">
        <v>10054838</v>
      </c>
      <c r="I4528" s="36" t="s">
        <v>1764</v>
      </c>
      <c r="J4528" s="37" t="s">
        <v>8</v>
      </c>
      <c r="K4528" s="36" t="s">
        <v>120</v>
      </c>
      <c r="L4528" s="36" t="s">
        <v>3307</v>
      </c>
    </row>
    <row r="4529" spans="8:12" x14ac:dyDescent="0.25">
      <c r="H4529" s="38">
        <v>10054866</v>
      </c>
      <c r="I4529" s="38" t="s">
        <v>1764</v>
      </c>
      <c r="J4529" s="39" t="s">
        <v>8</v>
      </c>
      <c r="K4529" s="38" t="s">
        <v>120</v>
      </c>
      <c r="L4529" s="38" t="s">
        <v>668</v>
      </c>
    </row>
    <row r="4530" spans="8:12" x14ac:dyDescent="0.25">
      <c r="H4530" s="36">
        <v>10054891</v>
      </c>
      <c r="I4530" s="36" t="s">
        <v>1764</v>
      </c>
      <c r="J4530" s="37" t="s">
        <v>8</v>
      </c>
      <c r="K4530" s="36" t="s">
        <v>120</v>
      </c>
      <c r="L4530" s="36" t="s">
        <v>9663</v>
      </c>
    </row>
    <row r="4531" spans="8:12" x14ac:dyDescent="0.25">
      <c r="H4531" s="38">
        <v>10054892</v>
      </c>
      <c r="I4531" s="38" t="s">
        <v>1764</v>
      </c>
      <c r="J4531" s="39" t="s">
        <v>8</v>
      </c>
      <c r="K4531" s="38" t="s">
        <v>120</v>
      </c>
      <c r="L4531" s="38" t="s">
        <v>1170</v>
      </c>
    </row>
    <row r="4532" spans="8:12" x14ac:dyDescent="0.25">
      <c r="H4532" s="36">
        <v>10054935</v>
      </c>
      <c r="I4532" s="36" t="s">
        <v>1764</v>
      </c>
      <c r="J4532" s="37" t="s">
        <v>8</v>
      </c>
      <c r="K4532" s="36" t="s">
        <v>120</v>
      </c>
      <c r="L4532" s="36" t="s">
        <v>9664</v>
      </c>
    </row>
    <row r="4533" spans="8:12" x14ac:dyDescent="0.25">
      <c r="H4533" s="38">
        <v>10055109</v>
      </c>
      <c r="I4533" s="38" t="s">
        <v>1764</v>
      </c>
      <c r="J4533" s="39" t="s">
        <v>8</v>
      </c>
      <c r="K4533" s="38" t="s">
        <v>120</v>
      </c>
      <c r="L4533" s="38" t="s">
        <v>1070</v>
      </c>
    </row>
    <row r="4534" spans="8:12" x14ac:dyDescent="0.25">
      <c r="H4534" s="36">
        <v>10055125</v>
      </c>
      <c r="I4534" s="36" t="s">
        <v>1764</v>
      </c>
      <c r="J4534" s="37" t="s">
        <v>8</v>
      </c>
      <c r="K4534" s="36" t="s">
        <v>120</v>
      </c>
      <c r="L4534" s="36" t="s">
        <v>9665</v>
      </c>
    </row>
    <row r="4535" spans="8:12" x14ac:dyDescent="0.25">
      <c r="H4535" s="38">
        <v>10055127</v>
      </c>
      <c r="I4535" s="38" t="s">
        <v>1764</v>
      </c>
      <c r="J4535" s="39" t="s">
        <v>8</v>
      </c>
      <c r="K4535" s="38" t="s">
        <v>120</v>
      </c>
      <c r="L4535" s="38" t="s">
        <v>9666</v>
      </c>
    </row>
    <row r="4536" spans="8:12" x14ac:dyDescent="0.25">
      <c r="H4536" s="36">
        <v>10055129</v>
      </c>
      <c r="I4536" s="36" t="s">
        <v>1764</v>
      </c>
      <c r="J4536" s="37" t="s">
        <v>8</v>
      </c>
      <c r="K4536" s="36" t="s">
        <v>120</v>
      </c>
      <c r="L4536" s="36" t="s">
        <v>9667</v>
      </c>
    </row>
    <row r="4537" spans="8:12" x14ac:dyDescent="0.25">
      <c r="H4537" s="38">
        <v>10055171</v>
      </c>
      <c r="I4537" s="38" t="s">
        <v>1764</v>
      </c>
      <c r="J4537" s="39" t="s">
        <v>8</v>
      </c>
      <c r="K4537" s="38" t="s">
        <v>120</v>
      </c>
      <c r="L4537" s="38" t="s">
        <v>9668</v>
      </c>
    </row>
    <row r="4538" spans="8:12" x14ac:dyDescent="0.25">
      <c r="H4538" s="36">
        <v>10055428</v>
      </c>
      <c r="I4538" s="36" t="s">
        <v>1764</v>
      </c>
      <c r="J4538" s="37" t="s">
        <v>8</v>
      </c>
      <c r="K4538" s="36" t="s">
        <v>120</v>
      </c>
      <c r="L4538" s="36" t="s">
        <v>9669</v>
      </c>
    </row>
    <row r="4539" spans="8:12" x14ac:dyDescent="0.25">
      <c r="H4539" s="38">
        <v>10055430</v>
      </c>
      <c r="I4539" s="38" t="s">
        <v>1764</v>
      </c>
      <c r="J4539" s="39" t="s">
        <v>8</v>
      </c>
      <c r="K4539" s="38" t="s">
        <v>120</v>
      </c>
      <c r="L4539" s="38" t="s">
        <v>9670</v>
      </c>
    </row>
    <row r="4540" spans="8:12" x14ac:dyDescent="0.25">
      <c r="H4540" s="36">
        <v>10055458</v>
      </c>
      <c r="I4540" s="36" t="s">
        <v>1764</v>
      </c>
      <c r="J4540" s="37" t="s">
        <v>8</v>
      </c>
      <c r="K4540" s="36" t="s">
        <v>120</v>
      </c>
      <c r="L4540" s="36" t="s">
        <v>9671</v>
      </c>
    </row>
    <row r="4541" spans="8:12" x14ac:dyDescent="0.25">
      <c r="H4541" s="38">
        <v>10055474</v>
      </c>
      <c r="I4541" s="38" t="s">
        <v>1764</v>
      </c>
      <c r="J4541" s="39" t="s">
        <v>8</v>
      </c>
      <c r="K4541" s="38" t="s">
        <v>120</v>
      </c>
      <c r="L4541" s="38" t="s">
        <v>9672</v>
      </c>
    </row>
    <row r="4542" spans="8:12" x14ac:dyDescent="0.25">
      <c r="H4542" s="36">
        <v>10055832</v>
      </c>
      <c r="I4542" s="36" t="s">
        <v>1764</v>
      </c>
      <c r="J4542" s="37" t="s">
        <v>8</v>
      </c>
      <c r="K4542" s="36" t="s">
        <v>120</v>
      </c>
      <c r="L4542" s="36" t="s">
        <v>2957</v>
      </c>
    </row>
    <row r="4543" spans="8:12" x14ac:dyDescent="0.25">
      <c r="H4543" s="38">
        <v>10055989</v>
      </c>
      <c r="I4543" s="38" t="s">
        <v>1764</v>
      </c>
      <c r="J4543" s="39" t="s">
        <v>8</v>
      </c>
      <c r="K4543" s="38" t="s">
        <v>120</v>
      </c>
      <c r="L4543" s="38" t="s">
        <v>1214</v>
      </c>
    </row>
    <row r="4544" spans="8:12" x14ac:dyDescent="0.25">
      <c r="H4544" s="36">
        <v>10056071</v>
      </c>
      <c r="I4544" s="36" t="s">
        <v>1764</v>
      </c>
      <c r="J4544" s="37" t="s">
        <v>8</v>
      </c>
      <c r="K4544" s="36" t="s">
        <v>120</v>
      </c>
      <c r="L4544" s="36" t="s">
        <v>9673</v>
      </c>
    </row>
    <row r="4545" spans="8:12" x14ac:dyDescent="0.25">
      <c r="H4545" s="38">
        <v>10056105</v>
      </c>
      <c r="I4545" s="38" t="s">
        <v>1764</v>
      </c>
      <c r="J4545" s="39" t="s">
        <v>8</v>
      </c>
      <c r="K4545" s="38" t="s">
        <v>120</v>
      </c>
      <c r="L4545" s="38" t="s">
        <v>709</v>
      </c>
    </row>
    <row r="4546" spans="8:12" x14ac:dyDescent="0.25">
      <c r="H4546" s="36">
        <v>10057446</v>
      </c>
      <c r="I4546" s="36" t="s">
        <v>1764</v>
      </c>
      <c r="J4546" s="37" t="s">
        <v>8</v>
      </c>
      <c r="K4546" s="36" t="s">
        <v>120</v>
      </c>
      <c r="L4546" s="36" t="s">
        <v>9674</v>
      </c>
    </row>
    <row r="4547" spans="8:12" x14ac:dyDescent="0.25">
      <c r="H4547" s="38">
        <v>10057659</v>
      </c>
      <c r="I4547" s="38" t="s">
        <v>1764</v>
      </c>
      <c r="J4547" s="39" t="s">
        <v>8</v>
      </c>
      <c r="K4547" s="38" t="s">
        <v>120</v>
      </c>
      <c r="L4547" s="38" t="s">
        <v>9675</v>
      </c>
    </row>
    <row r="4548" spans="8:12" x14ac:dyDescent="0.25">
      <c r="H4548" s="36">
        <v>10057711</v>
      </c>
      <c r="I4548" s="36" t="s">
        <v>1764</v>
      </c>
      <c r="J4548" s="37" t="s">
        <v>8</v>
      </c>
      <c r="K4548" s="36" t="s">
        <v>120</v>
      </c>
      <c r="L4548" s="36" t="s">
        <v>4244</v>
      </c>
    </row>
    <row r="4549" spans="8:12" x14ac:dyDescent="0.25">
      <c r="H4549" s="38">
        <v>10057752</v>
      </c>
      <c r="I4549" s="38" t="s">
        <v>1764</v>
      </c>
      <c r="J4549" s="39" t="s">
        <v>8</v>
      </c>
      <c r="K4549" s="38" t="s">
        <v>120</v>
      </c>
      <c r="L4549" s="38" t="s">
        <v>9676</v>
      </c>
    </row>
    <row r="4550" spans="8:12" x14ac:dyDescent="0.25">
      <c r="H4550" s="36">
        <v>10057851</v>
      </c>
      <c r="I4550" s="36" t="s">
        <v>1764</v>
      </c>
      <c r="J4550" s="37" t="s">
        <v>8</v>
      </c>
      <c r="K4550" s="36" t="s">
        <v>120</v>
      </c>
      <c r="L4550" s="36" t="s">
        <v>9677</v>
      </c>
    </row>
    <row r="4551" spans="8:12" x14ac:dyDescent="0.25">
      <c r="H4551" s="38">
        <v>10058130</v>
      </c>
      <c r="I4551" s="38" t="s">
        <v>1764</v>
      </c>
      <c r="J4551" s="39" t="s">
        <v>8</v>
      </c>
      <c r="K4551" s="38" t="s">
        <v>120</v>
      </c>
      <c r="L4551" s="38" t="s">
        <v>9678</v>
      </c>
    </row>
    <row r="4552" spans="8:12" x14ac:dyDescent="0.25">
      <c r="H4552" s="36">
        <v>10058213</v>
      </c>
      <c r="I4552" s="36" t="s">
        <v>1764</v>
      </c>
      <c r="J4552" s="37" t="s">
        <v>8</v>
      </c>
      <c r="K4552" s="36" t="s">
        <v>120</v>
      </c>
      <c r="L4552" s="36" t="s">
        <v>9679</v>
      </c>
    </row>
    <row r="4553" spans="8:12" x14ac:dyDescent="0.25">
      <c r="H4553" s="38">
        <v>10058270</v>
      </c>
      <c r="I4553" s="38" t="s">
        <v>1764</v>
      </c>
      <c r="J4553" s="39" t="s">
        <v>8</v>
      </c>
      <c r="K4553" s="38" t="s">
        <v>120</v>
      </c>
      <c r="L4553" s="38" t="s">
        <v>9680</v>
      </c>
    </row>
    <row r="4554" spans="8:12" x14ac:dyDescent="0.25">
      <c r="H4554" s="36">
        <v>10058750</v>
      </c>
      <c r="I4554" s="36" t="s">
        <v>1764</v>
      </c>
      <c r="J4554" s="37" t="s">
        <v>8</v>
      </c>
      <c r="K4554" s="36" t="s">
        <v>120</v>
      </c>
      <c r="L4554" s="36" t="s">
        <v>9681</v>
      </c>
    </row>
    <row r="4555" spans="8:12" x14ac:dyDescent="0.25">
      <c r="H4555" s="38">
        <v>10058763</v>
      </c>
      <c r="I4555" s="38" t="s">
        <v>1764</v>
      </c>
      <c r="J4555" s="39" t="s">
        <v>8</v>
      </c>
      <c r="K4555" s="38" t="s">
        <v>120</v>
      </c>
      <c r="L4555" s="38" t="s">
        <v>4518</v>
      </c>
    </row>
    <row r="4556" spans="8:12" x14ac:dyDescent="0.25">
      <c r="H4556" s="36">
        <v>10058784</v>
      </c>
      <c r="I4556" s="36" t="s">
        <v>1764</v>
      </c>
      <c r="J4556" s="37" t="s">
        <v>8</v>
      </c>
      <c r="K4556" s="36" t="s">
        <v>120</v>
      </c>
      <c r="L4556" s="36" t="s">
        <v>9682</v>
      </c>
    </row>
    <row r="4557" spans="8:12" x14ac:dyDescent="0.25">
      <c r="H4557" s="38">
        <v>10059321</v>
      </c>
      <c r="I4557" s="38" t="s">
        <v>1764</v>
      </c>
      <c r="J4557" s="39" t="s">
        <v>8</v>
      </c>
      <c r="K4557" s="38" t="s">
        <v>120</v>
      </c>
      <c r="L4557" s="38" t="s">
        <v>9683</v>
      </c>
    </row>
    <row r="4558" spans="8:12" x14ac:dyDescent="0.25">
      <c r="H4558" s="36">
        <v>10059417</v>
      </c>
      <c r="I4558" s="36" t="s">
        <v>1764</v>
      </c>
      <c r="J4558" s="37" t="s">
        <v>8</v>
      </c>
      <c r="K4558" s="36" t="s">
        <v>120</v>
      </c>
      <c r="L4558" s="36" t="s">
        <v>1455</v>
      </c>
    </row>
    <row r="4559" spans="8:12" x14ac:dyDescent="0.25">
      <c r="H4559" s="38">
        <v>10060470</v>
      </c>
      <c r="I4559" s="38" t="s">
        <v>1764</v>
      </c>
      <c r="J4559" s="39" t="s">
        <v>8</v>
      </c>
      <c r="K4559" s="38" t="s">
        <v>120</v>
      </c>
      <c r="L4559" s="38" t="s">
        <v>9684</v>
      </c>
    </row>
    <row r="4560" spans="8:12" x14ac:dyDescent="0.25">
      <c r="H4560" s="36">
        <v>10060565</v>
      </c>
      <c r="I4560" s="36" t="s">
        <v>1764</v>
      </c>
      <c r="J4560" s="37" t="s">
        <v>8</v>
      </c>
      <c r="K4560" s="36" t="s">
        <v>120</v>
      </c>
      <c r="L4560" s="36" t="s">
        <v>990</v>
      </c>
    </row>
    <row r="4561" spans="8:12" x14ac:dyDescent="0.25">
      <c r="H4561" s="38">
        <v>10060567</v>
      </c>
      <c r="I4561" s="38" t="s">
        <v>1764</v>
      </c>
      <c r="J4561" s="39" t="s">
        <v>8</v>
      </c>
      <c r="K4561" s="38" t="s">
        <v>120</v>
      </c>
      <c r="L4561" s="38" t="s">
        <v>9685</v>
      </c>
    </row>
    <row r="4562" spans="8:12" x14ac:dyDescent="0.25">
      <c r="H4562" s="36">
        <v>10060591</v>
      </c>
      <c r="I4562" s="36" t="s">
        <v>1764</v>
      </c>
      <c r="J4562" s="37" t="s">
        <v>8</v>
      </c>
      <c r="K4562" s="36" t="s">
        <v>120</v>
      </c>
      <c r="L4562" s="36" t="s">
        <v>942</v>
      </c>
    </row>
    <row r="4563" spans="8:12" x14ac:dyDescent="0.25">
      <c r="H4563" s="38">
        <v>10060603</v>
      </c>
      <c r="I4563" s="38" t="s">
        <v>1764</v>
      </c>
      <c r="J4563" s="39" t="s">
        <v>8</v>
      </c>
      <c r="K4563" s="38" t="s">
        <v>120</v>
      </c>
      <c r="L4563" s="38" t="s">
        <v>5464</v>
      </c>
    </row>
    <row r="4564" spans="8:12" x14ac:dyDescent="0.25">
      <c r="H4564" s="36">
        <v>10060691</v>
      </c>
      <c r="I4564" s="36" t="s">
        <v>1764</v>
      </c>
      <c r="J4564" s="37" t="s">
        <v>8</v>
      </c>
      <c r="K4564" s="36" t="s">
        <v>120</v>
      </c>
      <c r="L4564" s="36" t="s">
        <v>1185</v>
      </c>
    </row>
    <row r="4565" spans="8:12" x14ac:dyDescent="0.25">
      <c r="H4565" s="38">
        <v>10060824</v>
      </c>
      <c r="I4565" s="38" t="s">
        <v>1764</v>
      </c>
      <c r="J4565" s="39" t="s">
        <v>8</v>
      </c>
      <c r="K4565" s="38" t="s">
        <v>120</v>
      </c>
      <c r="L4565" s="38" t="s">
        <v>9686</v>
      </c>
    </row>
    <row r="4566" spans="8:12" x14ac:dyDescent="0.25">
      <c r="H4566" s="36">
        <v>10060841</v>
      </c>
      <c r="I4566" s="36" t="s">
        <v>1764</v>
      </c>
      <c r="J4566" s="37" t="s">
        <v>8</v>
      </c>
      <c r="K4566" s="36" t="s">
        <v>120</v>
      </c>
      <c r="L4566" s="36" t="s">
        <v>9687</v>
      </c>
    </row>
    <row r="4567" spans="8:12" x14ac:dyDescent="0.25">
      <c r="H4567" s="38">
        <v>10061021</v>
      </c>
      <c r="I4567" s="38" t="s">
        <v>1764</v>
      </c>
      <c r="J4567" s="39" t="s">
        <v>8</v>
      </c>
      <c r="K4567" s="38" t="s">
        <v>120</v>
      </c>
      <c r="L4567" s="38" t="s">
        <v>3483</v>
      </c>
    </row>
    <row r="4568" spans="8:12" x14ac:dyDescent="0.25">
      <c r="H4568" s="36">
        <v>10061053</v>
      </c>
      <c r="I4568" s="36" t="s">
        <v>1764</v>
      </c>
      <c r="J4568" s="37" t="s">
        <v>8</v>
      </c>
      <c r="K4568" s="36" t="s">
        <v>120</v>
      </c>
      <c r="L4568" s="36" t="s">
        <v>9688</v>
      </c>
    </row>
    <row r="4569" spans="8:12" x14ac:dyDescent="0.25">
      <c r="H4569" s="38">
        <v>10061431</v>
      </c>
      <c r="I4569" s="38" t="s">
        <v>1764</v>
      </c>
      <c r="J4569" s="39" t="s">
        <v>8</v>
      </c>
      <c r="K4569" s="38" t="s">
        <v>120</v>
      </c>
      <c r="L4569" s="38" t="s">
        <v>2516</v>
      </c>
    </row>
    <row r="4570" spans="8:12" x14ac:dyDescent="0.25">
      <c r="H4570" s="36">
        <v>10061734</v>
      </c>
      <c r="I4570" s="36" t="s">
        <v>1764</v>
      </c>
      <c r="J4570" s="37" t="s">
        <v>8</v>
      </c>
      <c r="K4570" s="36" t="s">
        <v>120</v>
      </c>
      <c r="L4570" s="36" t="s">
        <v>9689</v>
      </c>
    </row>
    <row r="4571" spans="8:12" x14ac:dyDescent="0.25">
      <c r="H4571" s="38">
        <v>10061760</v>
      </c>
      <c r="I4571" s="38" t="s">
        <v>1764</v>
      </c>
      <c r="J4571" s="39" t="s">
        <v>8</v>
      </c>
      <c r="K4571" s="38" t="s">
        <v>120</v>
      </c>
      <c r="L4571" s="38" t="s">
        <v>9690</v>
      </c>
    </row>
    <row r="4572" spans="8:12" x14ac:dyDescent="0.25">
      <c r="H4572" s="36">
        <v>10061982</v>
      </c>
      <c r="I4572" s="36" t="s">
        <v>1764</v>
      </c>
      <c r="J4572" s="37" t="s">
        <v>8</v>
      </c>
      <c r="K4572" s="36" t="s">
        <v>120</v>
      </c>
      <c r="L4572" s="36" t="s">
        <v>9691</v>
      </c>
    </row>
    <row r="4573" spans="8:12" x14ac:dyDescent="0.25">
      <c r="H4573" s="38">
        <v>10062280</v>
      </c>
      <c r="I4573" s="38" t="s">
        <v>1764</v>
      </c>
      <c r="J4573" s="39" t="s">
        <v>8</v>
      </c>
      <c r="K4573" s="38" t="s">
        <v>120</v>
      </c>
      <c r="L4573" s="38" t="s">
        <v>847</v>
      </c>
    </row>
    <row r="4574" spans="8:12" x14ac:dyDescent="0.25">
      <c r="H4574" s="36">
        <v>10062369</v>
      </c>
      <c r="I4574" s="36" t="s">
        <v>1764</v>
      </c>
      <c r="J4574" s="37" t="s">
        <v>8</v>
      </c>
      <c r="K4574" s="36" t="s">
        <v>120</v>
      </c>
      <c r="L4574" s="36" t="s">
        <v>673</v>
      </c>
    </row>
    <row r="4575" spans="8:12" x14ac:dyDescent="0.25">
      <c r="H4575" s="38">
        <v>10062373</v>
      </c>
      <c r="I4575" s="38" t="s">
        <v>1764</v>
      </c>
      <c r="J4575" s="39" t="s">
        <v>8</v>
      </c>
      <c r="K4575" s="38" t="s">
        <v>120</v>
      </c>
      <c r="L4575" s="38" t="s">
        <v>9692</v>
      </c>
    </row>
    <row r="4576" spans="8:12" x14ac:dyDescent="0.25">
      <c r="H4576" s="36">
        <v>10062478</v>
      </c>
      <c r="I4576" s="36" t="s">
        <v>1764</v>
      </c>
      <c r="J4576" s="37" t="s">
        <v>8</v>
      </c>
      <c r="K4576" s="36" t="s">
        <v>120</v>
      </c>
      <c r="L4576" s="36" t="s">
        <v>732</v>
      </c>
    </row>
    <row r="4577" spans="8:12" x14ac:dyDescent="0.25">
      <c r="H4577" s="38">
        <v>10062501</v>
      </c>
      <c r="I4577" s="38" t="s">
        <v>1764</v>
      </c>
      <c r="J4577" s="39" t="s">
        <v>8</v>
      </c>
      <c r="K4577" s="38" t="s">
        <v>120</v>
      </c>
      <c r="L4577" s="38" t="s">
        <v>9693</v>
      </c>
    </row>
    <row r="4578" spans="8:12" x14ac:dyDescent="0.25">
      <c r="H4578" s="36">
        <v>10062524</v>
      </c>
      <c r="I4578" s="36" t="s">
        <v>1764</v>
      </c>
      <c r="J4578" s="37" t="s">
        <v>8</v>
      </c>
      <c r="K4578" s="36" t="s">
        <v>120</v>
      </c>
      <c r="L4578" s="36" t="s">
        <v>9694</v>
      </c>
    </row>
    <row r="4579" spans="8:12" x14ac:dyDescent="0.25">
      <c r="H4579" s="38">
        <v>10062542</v>
      </c>
      <c r="I4579" s="38" t="s">
        <v>1764</v>
      </c>
      <c r="J4579" s="39" t="s">
        <v>8</v>
      </c>
      <c r="K4579" s="38" t="s">
        <v>120</v>
      </c>
      <c r="L4579" s="38" t="s">
        <v>9695</v>
      </c>
    </row>
    <row r="4580" spans="8:12" x14ac:dyDescent="0.25">
      <c r="H4580" s="36">
        <v>10062634</v>
      </c>
      <c r="I4580" s="36" t="s">
        <v>1764</v>
      </c>
      <c r="J4580" s="37" t="s">
        <v>8</v>
      </c>
      <c r="K4580" s="36" t="s">
        <v>120</v>
      </c>
      <c r="L4580" s="36" t="s">
        <v>1007</v>
      </c>
    </row>
    <row r="4581" spans="8:12" x14ac:dyDescent="0.25">
      <c r="H4581" s="38">
        <v>10062727</v>
      </c>
      <c r="I4581" s="38" t="s">
        <v>1764</v>
      </c>
      <c r="J4581" s="39" t="s">
        <v>8</v>
      </c>
      <c r="K4581" s="38" t="s">
        <v>120</v>
      </c>
      <c r="L4581" s="38" t="s">
        <v>1162</v>
      </c>
    </row>
    <row r="4582" spans="8:12" x14ac:dyDescent="0.25">
      <c r="H4582" s="36">
        <v>10062814</v>
      </c>
      <c r="I4582" s="36" t="s">
        <v>1764</v>
      </c>
      <c r="J4582" s="37" t="s">
        <v>8</v>
      </c>
      <c r="K4582" s="36" t="s">
        <v>120</v>
      </c>
      <c r="L4582" s="36" t="s">
        <v>9696</v>
      </c>
    </row>
    <row r="4583" spans="8:12" x14ac:dyDescent="0.25">
      <c r="H4583" s="38">
        <v>10062834</v>
      </c>
      <c r="I4583" s="38" t="s">
        <v>1764</v>
      </c>
      <c r="J4583" s="39" t="s">
        <v>8</v>
      </c>
      <c r="K4583" s="38" t="s">
        <v>120</v>
      </c>
      <c r="L4583" s="38" t="s">
        <v>9697</v>
      </c>
    </row>
    <row r="4584" spans="8:12" x14ac:dyDescent="0.25">
      <c r="H4584" s="36">
        <v>10062918</v>
      </c>
      <c r="I4584" s="36" t="s">
        <v>1764</v>
      </c>
      <c r="J4584" s="37" t="s">
        <v>8</v>
      </c>
      <c r="K4584" s="36" t="s">
        <v>120</v>
      </c>
      <c r="L4584" s="36" t="s">
        <v>1014</v>
      </c>
    </row>
    <row r="4585" spans="8:12" x14ac:dyDescent="0.25">
      <c r="H4585" s="38">
        <v>10063102</v>
      </c>
      <c r="I4585" s="38" t="s">
        <v>1764</v>
      </c>
      <c r="J4585" s="39" t="s">
        <v>8</v>
      </c>
      <c r="K4585" s="38" t="s">
        <v>120</v>
      </c>
      <c r="L4585" s="38" t="s">
        <v>9698</v>
      </c>
    </row>
    <row r="4586" spans="8:12" x14ac:dyDescent="0.25">
      <c r="H4586" s="36">
        <v>10063217</v>
      </c>
      <c r="I4586" s="36" t="s">
        <v>1764</v>
      </c>
      <c r="J4586" s="37" t="s">
        <v>8</v>
      </c>
      <c r="K4586" s="36" t="s">
        <v>120</v>
      </c>
      <c r="L4586" s="36" t="s">
        <v>874</v>
      </c>
    </row>
    <row r="4587" spans="8:12" x14ac:dyDescent="0.25">
      <c r="H4587" s="38">
        <v>10063372</v>
      </c>
      <c r="I4587" s="38" t="s">
        <v>1764</v>
      </c>
      <c r="J4587" s="39" t="s">
        <v>8</v>
      </c>
      <c r="K4587" s="38" t="s">
        <v>120</v>
      </c>
      <c r="L4587" s="38" t="s">
        <v>9699</v>
      </c>
    </row>
    <row r="4588" spans="8:12" x14ac:dyDescent="0.25">
      <c r="H4588" s="36">
        <v>10063524</v>
      </c>
      <c r="I4588" s="36" t="s">
        <v>1764</v>
      </c>
      <c r="J4588" s="37" t="s">
        <v>8</v>
      </c>
      <c r="K4588" s="36" t="s">
        <v>120</v>
      </c>
      <c r="L4588" s="36" t="s">
        <v>9700</v>
      </c>
    </row>
    <row r="4589" spans="8:12" x14ac:dyDescent="0.25">
      <c r="H4589" s="38">
        <v>10063621</v>
      </c>
      <c r="I4589" s="38" t="s">
        <v>1764</v>
      </c>
      <c r="J4589" s="39" t="s">
        <v>8</v>
      </c>
      <c r="K4589" s="38" t="s">
        <v>120</v>
      </c>
      <c r="L4589" s="38" t="s">
        <v>9701</v>
      </c>
    </row>
    <row r="4590" spans="8:12" x14ac:dyDescent="0.25">
      <c r="H4590" s="36">
        <v>10064027</v>
      </c>
      <c r="I4590" s="36" t="s">
        <v>1764</v>
      </c>
      <c r="J4590" s="37" t="s">
        <v>8</v>
      </c>
      <c r="K4590" s="36" t="s">
        <v>120</v>
      </c>
      <c r="L4590" s="36" t="s">
        <v>326</v>
      </c>
    </row>
    <row r="4591" spans="8:12" x14ac:dyDescent="0.25">
      <c r="H4591" s="38">
        <v>10064487</v>
      </c>
      <c r="I4591" s="38" t="s">
        <v>1764</v>
      </c>
      <c r="J4591" s="39" t="s">
        <v>8</v>
      </c>
      <c r="K4591" s="38" t="s">
        <v>120</v>
      </c>
      <c r="L4591" s="38" t="s">
        <v>9702</v>
      </c>
    </row>
    <row r="4592" spans="8:12" x14ac:dyDescent="0.25">
      <c r="H4592" s="36">
        <v>10064491</v>
      </c>
      <c r="I4592" s="36" t="s">
        <v>1764</v>
      </c>
      <c r="J4592" s="37" t="s">
        <v>8</v>
      </c>
      <c r="K4592" s="36" t="s">
        <v>120</v>
      </c>
      <c r="L4592" s="36" t="s">
        <v>980</v>
      </c>
    </row>
    <row r="4593" spans="8:12" x14ac:dyDescent="0.25">
      <c r="H4593" s="38">
        <v>10064561</v>
      </c>
      <c r="I4593" s="38" t="s">
        <v>1764</v>
      </c>
      <c r="J4593" s="39" t="s">
        <v>8</v>
      </c>
      <c r="K4593" s="38" t="s">
        <v>120</v>
      </c>
      <c r="L4593" s="38" t="s">
        <v>9703</v>
      </c>
    </row>
    <row r="4594" spans="8:12" x14ac:dyDescent="0.25">
      <c r="H4594" s="36">
        <v>10064770</v>
      </c>
      <c r="I4594" s="36" t="s">
        <v>1764</v>
      </c>
      <c r="J4594" s="37" t="s">
        <v>8</v>
      </c>
      <c r="K4594" s="36" t="s">
        <v>120</v>
      </c>
      <c r="L4594" s="36" t="s">
        <v>9704</v>
      </c>
    </row>
    <row r="4595" spans="8:12" x14ac:dyDescent="0.25">
      <c r="H4595" s="38">
        <v>10064786</v>
      </c>
      <c r="I4595" s="38" t="s">
        <v>1764</v>
      </c>
      <c r="J4595" s="39" t="s">
        <v>8</v>
      </c>
      <c r="K4595" s="38" t="s">
        <v>120</v>
      </c>
      <c r="L4595" s="38" t="s">
        <v>9705</v>
      </c>
    </row>
    <row r="4596" spans="8:12" x14ac:dyDescent="0.25">
      <c r="H4596" s="36">
        <v>10064898</v>
      </c>
      <c r="I4596" s="36" t="s">
        <v>1764</v>
      </c>
      <c r="J4596" s="37" t="s">
        <v>8</v>
      </c>
      <c r="K4596" s="36" t="s">
        <v>120</v>
      </c>
      <c r="L4596" s="36" t="s">
        <v>9706</v>
      </c>
    </row>
    <row r="4597" spans="8:12" x14ac:dyDescent="0.25">
      <c r="H4597" s="38">
        <v>10065512</v>
      </c>
      <c r="I4597" s="38" t="s">
        <v>1764</v>
      </c>
      <c r="J4597" s="39" t="s">
        <v>8</v>
      </c>
      <c r="K4597" s="38" t="s">
        <v>120</v>
      </c>
      <c r="L4597" s="38" t="s">
        <v>9707</v>
      </c>
    </row>
    <row r="4598" spans="8:12" x14ac:dyDescent="0.25">
      <c r="H4598" s="36">
        <v>10065836</v>
      </c>
      <c r="I4598" s="36" t="s">
        <v>1764</v>
      </c>
      <c r="J4598" s="37" t="s">
        <v>8</v>
      </c>
      <c r="K4598" s="36" t="s">
        <v>120</v>
      </c>
      <c r="L4598" s="36" t="s">
        <v>9708</v>
      </c>
    </row>
    <row r="4599" spans="8:12" x14ac:dyDescent="0.25">
      <c r="H4599" s="38">
        <v>10065913</v>
      </c>
      <c r="I4599" s="38" t="s">
        <v>1764</v>
      </c>
      <c r="J4599" s="39" t="s">
        <v>8</v>
      </c>
      <c r="K4599" s="38" t="s">
        <v>120</v>
      </c>
      <c r="L4599" s="38" t="s">
        <v>9709</v>
      </c>
    </row>
    <row r="4600" spans="8:12" x14ac:dyDescent="0.25">
      <c r="H4600" s="36">
        <v>10067000</v>
      </c>
      <c r="I4600" s="36" t="s">
        <v>1764</v>
      </c>
      <c r="J4600" s="37" t="s">
        <v>8</v>
      </c>
      <c r="K4600" s="36" t="s">
        <v>120</v>
      </c>
      <c r="L4600" s="36" t="s">
        <v>399</v>
      </c>
    </row>
    <row r="4601" spans="8:12" x14ac:dyDescent="0.25">
      <c r="H4601" s="38">
        <v>10067041</v>
      </c>
      <c r="I4601" s="38" t="s">
        <v>1764</v>
      </c>
      <c r="J4601" s="39" t="s">
        <v>8</v>
      </c>
      <c r="K4601" s="38" t="s">
        <v>120</v>
      </c>
      <c r="L4601" s="38" t="s">
        <v>9710</v>
      </c>
    </row>
    <row r="4602" spans="8:12" x14ac:dyDescent="0.25">
      <c r="H4602" s="36">
        <v>10067064</v>
      </c>
      <c r="I4602" s="36" t="s">
        <v>1764</v>
      </c>
      <c r="J4602" s="37" t="s">
        <v>8</v>
      </c>
      <c r="K4602" s="36" t="s">
        <v>120</v>
      </c>
      <c r="L4602" s="36" t="s">
        <v>9711</v>
      </c>
    </row>
    <row r="4603" spans="8:12" x14ac:dyDescent="0.25">
      <c r="H4603" s="38">
        <v>10067065</v>
      </c>
      <c r="I4603" s="38" t="s">
        <v>1764</v>
      </c>
      <c r="J4603" s="39" t="s">
        <v>8</v>
      </c>
      <c r="K4603" s="38" t="s">
        <v>120</v>
      </c>
      <c r="L4603" s="38" t="s">
        <v>9712</v>
      </c>
    </row>
    <row r="4604" spans="8:12" x14ac:dyDescent="0.25">
      <c r="H4604" s="36">
        <v>10094361</v>
      </c>
      <c r="I4604" s="36" t="s">
        <v>1764</v>
      </c>
      <c r="J4604" s="37" t="s">
        <v>8</v>
      </c>
      <c r="K4604" s="36" t="s">
        <v>120</v>
      </c>
      <c r="L4604" s="36" t="s">
        <v>435</v>
      </c>
    </row>
    <row r="4605" spans="8:12" x14ac:dyDescent="0.25">
      <c r="H4605" s="38">
        <v>10151429</v>
      </c>
      <c r="I4605" s="38" t="s">
        <v>1764</v>
      </c>
      <c r="J4605" s="39" t="s">
        <v>8</v>
      </c>
      <c r="K4605" s="38" t="s">
        <v>120</v>
      </c>
      <c r="L4605" s="38" t="s">
        <v>9713</v>
      </c>
    </row>
    <row r="4606" spans="8:12" x14ac:dyDescent="0.25">
      <c r="H4606" s="36">
        <v>10152051</v>
      </c>
      <c r="I4606" s="36" t="s">
        <v>1764</v>
      </c>
      <c r="J4606" s="37" t="s">
        <v>8</v>
      </c>
      <c r="K4606" s="36" t="s">
        <v>120</v>
      </c>
      <c r="L4606" s="36" t="s">
        <v>1923</v>
      </c>
    </row>
    <row r="4607" spans="8:12" x14ac:dyDescent="0.25">
      <c r="H4607" s="38">
        <v>10152507</v>
      </c>
      <c r="I4607" s="38" t="s">
        <v>1764</v>
      </c>
      <c r="J4607" s="39" t="s">
        <v>8</v>
      </c>
      <c r="K4607" s="38" t="s">
        <v>120</v>
      </c>
      <c r="L4607" s="38" t="s">
        <v>9714</v>
      </c>
    </row>
    <row r="4608" spans="8:12" x14ac:dyDescent="0.25">
      <c r="H4608" s="36">
        <v>10161674</v>
      </c>
      <c r="I4608" s="36" t="s">
        <v>1764</v>
      </c>
      <c r="J4608" s="37" t="s">
        <v>8</v>
      </c>
      <c r="K4608" s="36" t="s">
        <v>120</v>
      </c>
      <c r="L4608" s="36" t="s">
        <v>9715</v>
      </c>
    </row>
    <row r="4609" spans="8:12" x14ac:dyDescent="0.25">
      <c r="H4609" s="38">
        <v>10359214</v>
      </c>
      <c r="I4609" s="38" t="s">
        <v>1764</v>
      </c>
      <c r="J4609" s="39" t="s">
        <v>8</v>
      </c>
      <c r="K4609" s="38" t="s">
        <v>120</v>
      </c>
      <c r="L4609" s="38" t="s">
        <v>1059</v>
      </c>
    </row>
    <row r="4610" spans="8:12" x14ac:dyDescent="0.25">
      <c r="H4610" s="36">
        <v>10473816</v>
      </c>
      <c r="I4610" s="36" t="s">
        <v>1764</v>
      </c>
      <c r="J4610" s="37" t="s">
        <v>8</v>
      </c>
      <c r="K4610" s="36" t="s">
        <v>120</v>
      </c>
      <c r="L4610" s="36" t="s">
        <v>5364</v>
      </c>
    </row>
    <row r="4611" spans="8:12" x14ac:dyDescent="0.25">
      <c r="H4611" s="38">
        <v>10527593</v>
      </c>
      <c r="I4611" s="38" t="s">
        <v>1764</v>
      </c>
      <c r="J4611" s="39" t="s">
        <v>8</v>
      </c>
      <c r="K4611" s="38" t="s">
        <v>120</v>
      </c>
      <c r="L4611" s="38" t="s">
        <v>4430</v>
      </c>
    </row>
    <row r="4612" spans="8:12" x14ac:dyDescent="0.25">
      <c r="H4612" s="36">
        <v>10583860</v>
      </c>
      <c r="I4612" s="36" t="s">
        <v>1764</v>
      </c>
      <c r="J4612" s="37" t="s">
        <v>8</v>
      </c>
      <c r="K4612" s="36" t="s">
        <v>120</v>
      </c>
      <c r="L4612" s="36" t="s">
        <v>9716</v>
      </c>
    </row>
    <row r="4613" spans="8:12" x14ac:dyDescent="0.25">
      <c r="H4613" s="38">
        <v>10879525</v>
      </c>
      <c r="I4613" s="38" t="s">
        <v>1764</v>
      </c>
      <c r="J4613" s="39" t="s">
        <v>8</v>
      </c>
      <c r="K4613" s="38" t="s">
        <v>120</v>
      </c>
      <c r="L4613" s="38" t="s">
        <v>9717</v>
      </c>
    </row>
    <row r="4614" spans="8:12" x14ac:dyDescent="0.25">
      <c r="H4614" s="36">
        <v>10931733</v>
      </c>
      <c r="I4614" s="36" t="s">
        <v>1764</v>
      </c>
      <c r="J4614" s="37" t="s">
        <v>8</v>
      </c>
      <c r="K4614" s="36" t="s">
        <v>120</v>
      </c>
      <c r="L4614" s="36" t="s">
        <v>9718</v>
      </c>
    </row>
    <row r="4615" spans="8:12" x14ac:dyDescent="0.25">
      <c r="H4615" s="38">
        <v>10938889</v>
      </c>
      <c r="I4615" s="38" t="s">
        <v>1764</v>
      </c>
      <c r="J4615" s="39" t="s">
        <v>8</v>
      </c>
      <c r="K4615" s="38" t="s">
        <v>120</v>
      </c>
      <c r="L4615" s="38" t="s">
        <v>9719</v>
      </c>
    </row>
    <row r="4616" spans="8:12" x14ac:dyDescent="0.25">
      <c r="H4616" s="36">
        <v>10941843</v>
      </c>
      <c r="I4616" s="36" t="s">
        <v>1764</v>
      </c>
      <c r="J4616" s="37" t="s">
        <v>8</v>
      </c>
      <c r="K4616" s="36" t="s">
        <v>120</v>
      </c>
      <c r="L4616" s="36" t="s">
        <v>9720</v>
      </c>
    </row>
    <row r="4617" spans="8:12" x14ac:dyDescent="0.25">
      <c r="H4617" s="38">
        <v>10967764</v>
      </c>
      <c r="I4617" s="38" t="s">
        <v>1764</v>
      </c>
      <c r="J4617" s="39" t="s">
        <v>8</v>
      </c>
      <c r="K4617" s="38" t="s">
        <v>120</v>
      </c>
      <c r="L4617" s="38" t="s">
        <v>9721</v>
      </c>
    </row>
    <row r="4618" spans="8:12" x14ac:dyDescent="0.25">
      <c r="H4618" s="36">
        <v>10989161</v>
      </c>
      <c r="I4618" s="36" t="s">
        <v>1764</v>
      </c>
      <c r="J4618" s="37" t="s">
        <v>8</v>
      </c>
      <c r="K4618" s="36" t="s">
        <v>120</v>
      </c>
      <c r="L4618" s="36" t="s">
        <v>9722</v>
      </c>
    </row>
    <row r="4619" spans="8:12" x14ac:dyDescent="0.25">
      <c r="H4619" s="38">
        <v>10989163</v>
      </c>
      <c r="I4619" s="38" t="s">
        <v>1764</v>
      </c>
      <c r="J4619" s="39" t="s">
        <v>8</v>
      </c>
      <c r="K4619" s="38" t="s">
        <v>120</v>
      </c>
      <c r="L4619" s="38" t="s">
        <v>9723</v>
      </c>
    </row>
    <row r="4620" spans="8:12" x14ac:dyDescent="0.25">
      <c r="H4620" s="36">
        <v>10989170</v>
      </c>
      <c r="I4620" s="36" t="s">
        <v>1764</v>
      </c>
      <c r="J4620" s="37" t="s">
        <v>8</v>
      </c>
      <c r="K4620" s="36" t="s">
        <v>120</v>
      </c>
      <c r="L4620" s="36" t="s">
        <v>9724</v>
      </c>
    </row>
    <row r="4621" spans="8:12" x14ac:dyDescent="0.25">
      <c r="H4621" s="38">
        <v>10989174</v>
      </c>
      <c r="I4621" s="38" t="s">
        <v>1764</v>
      </c>
      <c r="J4621" s="39" t="s">
        <v>8</v>
      </c>
      <c r="K4621" s="38" t="s">
        <v>120</v>
      </c>
      <c r="L4621" s="38" t="s">
        <v>9725</v>
      </c>
    </row>
    <row r="4622" spans="8:12" x14ac:dyDescent="0.25">
      <c r="H4622" s="36">
        <v>10990951</v>
      </c>
      <c r="I4622" s="36" t="s">
        <v>1764</v>
      </c>
      <c r="J4622" s="37" t="s">
        <v>8</v>
      </c>
      <c r="K4622" s="36" t="s">
        <v>120</v>
      </c>
      <c r="L4622" s="36" t="s">
        <v>410</v>
      </c>
    </row>
    <row r="4623" spans="8:12" x14ac:dyDescent="0.25">
      <c r="H4623" s="38">
        <v>10990989</v>
      </c>
      <c r="I4623" s="38" t="s">
        <v>1764</v>
      </c>
      <c r="J4623" s="39" t="s">
        <v>8</v>
      </c>
      <c r="K4623" s="38" t="s">
        <v>120</v>
      </c>
      <c r="L4623" s="38" t="s">
        <v>9726</v>
      </c>
    </row>
    <row r="4624" spans="8:12" x14ac:dyDescent="0.25">
      <c r="H4624" s="36">
        <v>10990990</v>
      </c>
      <c r="I4624" s="36" t="s">
        <v>1764</v>
      </c>
      <c r="J4624" s="37" t="s">
        <v>8</v>
      </c>
      <c r="K4624" s="36" t="s">
        <v>120</v>
      </c>
      <c r="L4624" s="36" t="s">
        <v>3475</v>
      </c>
    </row>
    <row r="4625" spans="8:12" x14ac:dyDescent="0.25">
      <c r="H4625" s="38">
        <v>10991058</v>
      </c>
      <c r="I4625" s="38" t="s">
        <v>1764</v>
      </c>
      <c r="J4625" s="39" t="s">
        <v>8</v>
      </c>
      <c r="K4625" s="38" t="s">
        <v>120</v>
      </c>
      <c r="L4625" s="38" t="s">
        <v>9727</v>
      </c>
    </row>
    <row r="4626" spans="8:12" x14ac:dyDescent="0.25">
      <c r="H4626" s="36">
        <v>10991126</v>
      </c>
      <c r="I4626" s="36" t="s">
        <v>1764</v>
      </c>
      <c r="J4626" s="37" t="s">
        <v>8</v>
      </c>
      <c r="K4626" s="36" t="s">
        <v>120</v>
      </c>
      <c r="L4626" s="36" t="s">
        <v>9728</v>
      </c>
    </row>
    <row r="4627" spans="8:12" x14ac:dyDescent="0.25">
      <c r="H4627" s="38">
        <v>10991980</v>
      </c>
      <c r="I4627" s="38" t="s">
        <v>1764</v>
      </c>
      <c r="J4627" s="39" t="s">
        <v>8</v>
      </c>
      <c r="K4627" s="38" t="s">
        <v>120</v>
      </c>
      <c r="L4627" s="38" t="s">
        <v>1779</v>
      </c>
    </row>
    <row r="4628" spans="8:12" x14ac:dyDescent="0.25">
      <c r="H4628" s="36">
        <v>10993891</v>
      </c>
      <c r="I4628" s="36" t="s">
        <v>1764</v>
      </c>
      <c r="J4628" s="37" t="s">
        <v>8</v>
      </c>
      <c r="K4628" s="36" t="s">
        <v>120</v>
      </c>
      <c r="L4628" s="36" t="s">
        <v>9729</v>
      </c>
    </row>
    <row r="4629" spans="8:12" x14ac:dyDescent="0.25">
      <c r="H4629" s="38">
        <v>10993892</v>
      </c>
      <c r="I4629" s="38" t="s">
        <v>1764</v>
      </c>
      <c r="J4629" s="39" t="s">
        <v>8</v>
      </c>
      <c r="K4629" s="38" t="s">
        <v>120</v>
      </c>
      <c r="L4629" s="38" t="s">
        <v>9730</v>
      </c>
    </row>
    <row r="4630" spans="8:12" x14ac:dyDescent="0.25">
      <c r="H4630" s="36">
        <v>10993919</v>
      </c>
      <c r="I4630" s="36" t="s">
        <v>1764</v>
      </c>
      <c r="J4630" s="37" t="s">
        <v>8</v>
      </c>
      <c r="K4630" s="36" t="s">
        <v>120</v>
      </c>
      <c r="L4630" s="36" t="s">
        <v>9731</v>
      </c>
    </row>
    <row r="4631" spans="8:12" x14ac:dyDescent="0.25">
      <c r="H4631" s="38">
        <v>10993920</v>
      </c>
      <c r="I4631" s="38" t="s">
        <v>1764</v>
      </c>
      <c r="J4631" s="39" t="s">
        <v>8</v>
      </c>
      <c r="K4631" s="38" t="s">
        <v>120</v>
      </c>
      <c r="L4631" s="38" t="s">
        <v>9732</v>
      </c>
    </row>
    <row r="4632" spans="8:12" x14ac:dyDescent="0.25">
      <c r="H4632" s="36">
        <v>10993936</v>
      </c>
      <c r="I4632" s="36" t="s">
        <v>1764</v>
      </c>
      <c r="J4632" s="37" t="s">
        <v>8</v>
      </c>
      <c r="K4632" s="36" t="s">
        <v>120</v>
      </c>
      <c r="L4632" s="36" t="s">
        <v>9733</v>
      </c>
    </row>
    <row r="4633" spans="8:12" x14ac:dyDescent="0.25">
      <c r="H4633" s="38">
        <v>10993943</v>
      </c>
      <c r="I4633" s="38" t="s">
        <v>1764</v>
      </c>
      <c r="J4633" s="39" t="s">
        <v>8</v>
      </c>
      <c r="K4633" s="38" t="s">
        <v>120</v>
      </c>
      <c r="L4633" s="38" t="s">
        <v>9734</v>
      </c>
    </row>
    <row r="4634" spans="8:12" x14ac:dyDescent="0.25">
      <c r="H4634" s="36">
        <v>10994275</v>
      </c>
      <c r="I4634" s="36" t="s">
        <v>1764</v>
      </c>
      <c r="J4634" s="37" t="s">
        <v>8</v>
      </c>
      <c r="K4634" s="36" t="s">
        <v>120</v>
      </c>
      <c r="L4634" s="36" t="s">
        <v>9735</v>
      </c>
    </row>
    <row r="4635" spans="8:12" x14ac:dyDescent="0.25">
      <c r="H4635" s="38">
        <v>11003520</v>
      </c>
      <c r="I4635" s="38" t="s">
        <v>1764</v>
      </c>
      <c r="J4635" s="39" t="s">
        <v>8</v>
      </c>
      <c r="K4635" s="38" t="s">
        <v>120</v>
      </c>
      <c r="L4635" s="38" t="s">
        <v>9736</v>
      </c>
    </row>
    <row r="4636" spans="8:12" x14ac:dyDescent="0.25">
      <c r="H4636" s="36">
        <v>11032851</v>
      </c>
      <c r="I4636" s="36" t="s">
        <v>1764</v>
      </c>
      <c r="J4636" s="37" t="s">
        <v>8</v>
      </c>
      <c r="K4636" s="36" t="s">
        <v>120</v>
      </c>
      <c r="L4636" s="36" t="s">
        <v>1075</v>
      </c>
    </row>
    <row r="4637" spans="8:12" x14ac:dyDescent="0.25">
      <c r="H4637" s="38">
        <v>11033600</v>
      </c>
      <c r="I4637" s="38" t="s">
        <v>1764</v>
      </c>
      <c r="J4637" s="39" t="s">
        <v>8</v>
      </c>
      <c r="K4637" s="38" t="s">
        <v>120</v>
      </c>
      <c r="L4637" s="38" t="s">
        <v>9737</v>
      </c>
    </row>
    <row r="4638" spans="8:12" x14ac:dyDescent="0.25">
      <c r="H4638" s="36">
        <v>11040880</v>
      </c>
      <c r="I4638" s="36" t="s">
        <v>1764</v>
      </c>
      <c r="J4638" s="37" t="s">
        <v>8</v>
      </c>
      <c r="K4638" s="36" t="s">
        <v>120</v>
      </c>
      <c r="L4638" s="36" t="s">
        <v>9738</v>
      </c>
    </row>
    <row r="4639" spans="8:12" x14ac:dyDescent="0.25">
      <c r="H4639" s="38">
        <v>11041250</v>
      </c>
      <c r="I4639" s="38" t="s">
        <v>1764</v>
      </c>
      <c r="J4639" s="39" t="s">
        <v>8</v>
      </c>
      <c r="K4639" s="38" t="s">
        <v>120</v>
      </c>
      <c r="L4639" s="38" t="s">
        <v>9739</v>
      </c>
    </row>
    <row r="4640" spans="8:12" x14ac:dyDescent="0.25">
      <c r="H4640" s="36">
        <v>11042686</v>
      </c>
      <c r="I4640" s="36" t="s">
        <v>1764</v>
      </c>
      <c r="J4640" s="37" t="s">
        <v>8</v>
      </c>
      <c r="K4640" s="36" t="s">
        <v>120</v>
      </c>
      <c r="L4640" s="36" t="s">
        <v>3604</v>
      </c>
    </row>
    <row r="4641" spans="8:12" x14ac:dyDescent="0.25">
      <c r="H4641" s="38">
        <v>11053701</v>
      </c>
      <c r="I4641" s="38" t="s">
        <v>1764</v>
      </c>
      <c r="J4641" s="39" t="s">
        <v>8</v>
      </c>
      <c r="K4641" s="38" t="s">
        <v>120</v>
      </c>
      <c r="L4641" s="38" t="s">
        <v>9740</v>
      </c>
    </row>
    <row r="4642" spans="8:12" x14ac:dyDescent="0.25">
      <c r="H4642" s="36">
        <v>11070225</v>
      </c>
      <c r="I4642" s="36" t="s">
        <v>1764</v>
      </c>
      <c r="J4642" s="37" t="s">
        <v>8</v>
      </c>
      <c r="K4642" s="36" t="s">
        <v>120</v>
      </c>
      <c r="L4642" s="36" t="s">
        <v>9741</v>
      </c>
    </row>
    <row r="4643" spans="8:12" x14ac:dyDescent="0.25">
      <c r="H4643" s="38">
        <v>11070262</v>
      </c>
      <c r="I4643" s="38" t="s">
        <v>1764</v>
      </c>
      <c r="J4643" s="39" t="s">
        <v>8</v>
      </c>
      <c r="K4643" s="38" t="s">
        <v>120</v>
      </c>
      <c r="L4643" s="38" t="s">
        <v>9742</v>
      </c>
    </row>
    <row r="4644" spans="8:12" x14ac:dyDescent="0.25">
      <c r="H4644" s="36">
        <v>11100862</v>
      </c>
      <c r="I4644" s="36" t="s">
        <v>1764</v>
      </c>
      <c r="J4644" s="37" t="s">
        <v>8</v>
      </c>
      <c r="K4644" s="36" t="s">
        <v>120</v>
      </c>
      <c r="L4644" s="36" t="s">
        <v>426</v>
      </c>
    </row>
    <row r="4645" spans="8:12" x14ac:dyDescent="0.25">
      <c r="H4645" s="38">
        <v>11117583</v>
      </c>
      <c r="I4645" s="38" t="s">
        <v>1764</v>
      </c>
      <c r="J4645" s="39" t="s">
        <v>8</v>
      </c>
      <c r="K4645" s="38" t="s">
        <v>120</v>
      </c>
      <c r="L4645" s="38" t="s">
        <v>9743</v>
      </c>
    </row>
    <row r="4646" spans="8:12" x14ac:dyDescent="0.25">
      <c r="H4646" s="36">
        <v>11134485</v>
      </c>
      <c r="I4646" s="36" t="s">
        <v>1764</v>
      </c>
      <c r="J4646" s="37" t="s">
        <v>8</v>
      </c>
      <c r="K4646" s="36" t="s">
        <v>120</v>
      </c>
      <c r="L4646" s="36" t="s">
        <v>5535</v>
      </c>
    </row>
    <row r="4647" spans="8:12" x14ac:dyDescent="0.25">
      <c r="H4647" s="38">
        <v>11134786</v>
      </c>
      <c r="I4647" s="38" t="s">
        <v>1764</v>
      </c>
      <c r="J4647" s="39" t="s">
        <v>8</v>
      </c>
      <c r="K4647" s="38" t="s">
        <v>120</v>
      </c>
      <c r="L4647" s="38" t="s">
        <v>9744</v>
      </c>
    </row>
    <row r="4648" spans="8:12" x14ac:dyDescent="0.25">
      <c r="H4648" s="36">
        <v>11138214</v>
      </c>
      <c r="I4648" s="36" t="s">
        <v>1764</v>
      </c>
      <c r="J4648" s="37" t="s">
        <v>8</v>
      </c>
      <c r="K4648" s="36" t="s">
        <v>120</v>
      </c>
      <c r="L4648" s="36" t="s">
        <v>9745</v>
      </c>
    </row>
    <row r="4649" spans="8:12" x14ac:dyDescent="0.25">
      <c r="H4649" s="38">
        <v>11141458</v>
      </c>
      <c r="I4649" s="38" t="s">
        <v>1764</v>
      </c>
      <c r="J4649" s="39" t="s">
        <v>8</v>
      </c>
      <c r="K4649" s="38" t="s">
        <v>120</v>
      </c>
      <c r="L4649" s="38" t="s">
        <v>9746</v>
      </c>
    </row>
    <row r="4650" spans="8:12" x14ac:dyDescent="0.25">
      <c r="H4650" s="36">
        <v>11180212</v>
      </c>
      <c r="I4650" s="36" t="s">
        <v>1764</v>
      </c>
      <c r="J4650" s="37" t="s">
        <v>8</v>
      </c>
      <c r="K4650" s="36" t="s">
        <v>120</v>
      </c>
      <c r="L4650" s="36" t="s">
        <v>891</v>
      </c>
    </row>
    <row r="4651" spans="8:12" x14ac:dyDescent="0.25">
      <c r="H4651" s="38">
        <v>11182101</v>
      </c>
      <c r="I4651" s="38" t="s">
        <v>1764</v>
      </c>
      <c r="J4651" s="39" t="s">
        <v>8</v>
      </c>
      <c r="K4651" s="38" t="s">
        <v>120</v>
      </c>
      <c r="L4651" s="38" t="s">
        <v>9747</v>
      </c>
    </row>
    <row r="4652" spans="8:12" x14ac:dyDescent="0.25">
      <c r="H4652" s="36">
        <v>11183010</v>
      </c>
      <c r="I4652" s="36" t="s">
        <v>1764</v>
      </c>
      <c r="J4652" s="37" t="s">
        <v>8</v>
      </c>
      <c r="K4652" s="36" t="s">
        <v>120</v>
      </c>
      <c r="L4652" s="36" t="s">
        <v>9748</v>
      </c>
    </row>
    <row r="4653" spans="8:12" x14ac:dyDescent="0.25">
      <c r="H4653" s="38">
        <v>11183589</v>
      </c>
      <c r="I4653" s="38" t="s">
        <v>1764</v>
      </c>
      <c r="J4653" s="39" t="s">
        <v>8</v>
      </c>
      <c r="K4653" s="38" t="s">
        <v>120</v>
      </c>
      <c r="L4653" s="38" t="s">
        <v>9749</v>
      </c>
    </row>
    <row r="4654" spans="8:12" x14ac:dyDescent="0.25">
      <c r="H4654" s="36">
        <v>11194820</v>
      </c>
      <c r="I4654" s="36" t="s">
        <v>1764</v>
      </c>
      <c r="J4654" s="37" t="s">
        <v>8</v>
      </c>
      <c r="K4654" s="36" t="s">
        <v>120</v>
      </c>
      <c r="L4654" s="36" t="s">
        <v>9750</v>
      </c>
    </row>
    <row r="4655" spans="8:12" x14ac:dyDescent="0.25">
      <c r="H4655" s="38">
        <v>11203171</v>
      </c>
      <c r="I4655" s="38" t="s">
        <v>1764</v>
      </c>
      <c r="J4655" s="39" t="s">
        <v>8</v>
      </c>
      <c r="K4655" s="38" t="s">
        <v>120</v>
      </c>
      <c r="L4655" s="38" t="s">
        <v>9751</v>
      </c>
    </row>
    <row r="4656" spans="8:12" x14ac:dyDescent="0.25">
      <c r="H4656" s="36">
        <v>11210775</v>
      </c>
      <c r="I4656" s="36" t="s">
        <v>1764</v>
      </c>
      <c r="J4656" s="37" t="s">
        <v>8</v>
      </c>
      <c r="K4656" s="36" t="s">
        <v>120</v>
      </c>
      <c r="L4656" s="36" t="s">
        <v>9752</v>
      </c>
    </row>
    <row r="4657" spans="8:12" x14ac:dyDescent="0.25">
      <c r="H4657" s="38">
        <v>11215185</v>
      </c>
      <c r="I4657" s="38" t="s">
        <v>1764</v>
      </c>
      <c r="J4657" s="39" t="s">
        <v>8</v>
      </c>
      <c r="K4657" s="38" t="s">
        <v>120</v>
      </c>
      <c r="L4657" s="38" t="s">
        <v>9753</v>
      </c>
    </row>
    <row r="4658" spans="8:12" x14ac:dyDescent="0.25">
      <c r="H4658" s="36">
        <v>11230677</v>
      </c>
      <c r="I4658" s="36" t="s">
        <v>1764</v>
      </c>
      <c r="J4658" s="37" t="s">
        <v>8</v>
      </c>
      <c r="K4658" s="36" t="s">
        <v>120</v>
      </c>
      <c r="L4658" s="36" t="s">
        <v>9754</v>
      </c>
    </row>
    <row r="4659" spans="8:12" x14ac:dyDescent="0.25">
      <c r="H4659" s="38">
        <v>11233142</v>
      </c>
      <c r="I4659" s="38" t="s">
        <v>1764</v>
      </c>
      <c r="J4659" s="39" t="s">
        <v>8</v>
      </c>
      <c r="K4659" s="38" t="s">
        <v>120</v>
      </c>
      <c r="L4659" s="38" t="s">
        <v>9755</v>
      </c>
    </row>
    <row r="4660" spans="8:12" x14ac:dyDescent="0.25">
      <c r="H4660" s="36">
        <v>11233168</v>
      </c>
      <c r="I4660" s="36" t="s">
        <v>1764</v>
      </c>
      <c r="J4660" s="37" t="s">
        <v>8</v>
      </c>
      <c r="K4660" s="36" t="s">
        <v>120</v>
      </c>
      <c r="L4660" s="36" t="s">
        <v>9756</v>
      </c>
    </row>
    <row r="4661" spans="8:12" x14ac:dyDescent="0.25">
      <c r="H4661" s="38">
        <v>11234769</v>
      </c>
      <c r="I4661" s="38" t="s">
        <v>1764</v>
      </c>
      <c r="J4661" s="39" t="s">
        <v>8</v>
      </c>
      <c r="K4661" s="38" t="s">
        <v>120</v>
      </c>
      <c r="L4661" s="38" t="s">
        <v>2050</v>
      </c>
    </row>
    <row r="4662" spans="8:12" x14ac:dyDescent="0.25">
      <c r="H4662" s="36">
        <v>11234776</v>
      </c>
      <c r="I4662" s="36" t="s">
        <v>1764</v>
      </c>
      <c r="J4662" s="37" t="s">
        <v>8</v>
      </c>
      <c r="K4662" s="36" t="s">
        <v>120</v>
      </c>
      <c r="L4662" s="36" t="s">
        <v>9757</v>
      </c>
    </row>
    <row r="4663" spans="8:12" x14ac:dyDescent="0.25">
      <c r="H4663" s="38">
        <v>11266445</v>
      </c>
      <c r="I4663" s="38" t="s">
        <v>1764</v>
      </c>
      <c r="J4663" s="39" t="s">
        <v>8</v>
      </c>
      <c r="K4663" s="38" t="s">
        <v>120</v>
      </c>
      <c r="L4663" s="38" t="s">
        <v>9758</v>
      </c>
    </row>
    <row r="4664" spans="8:12" x14ac:dyDescent="0.25">
      <c r="H4664" s="36">
        <v>11284787</v>
      </c>
      <c r="I4664" s="36" t="s">
        <v>1764</v>
      </c>
      <c r="J4664" s="37" t="s">
        <v>8</v>
      </c>
      <c r="K4664" s="36" t="s">
        <v>120</v>
      </c>
      <c r="L4664" s="36" t="s">
        <v>9759</v>
      </c>
    </row>
    <row r="4665" spans="8:12" x14ac:dyDescent="0.25">
      <c r="H4665" s="38">
        <v>11324493</v>
      </c>
      <c r="I4665" s="38" t="s">
        <v>1764</v>
      </c>
      <c r="J4665" s="39" t="s">
        <v>8</v>
      </c>
      <c r="K4665" s="38" t="s">
        <v>120</v>
      </c>
      <c r="L4665" s="38" t="s">
        <v>9760</v>
      </c>
    </row>
    <row r="4666" spans="8:12" x14ac:dyDescent="0.25">
      <c r="H4666" s="36">
        <v>11328775</v>
      </c>
      <c r="I4666" s="36" t="s">
        <v>1764</v>
      </c>
      <c r="J4666" s="37" t="s">
        <v>8</v>
      </c>
      <c r="K4666" s="36" t="s">
        <v>120</v>
      </c>
      <c r="L4666" s="36" t="s">
        <v>9761</v>
      </c>
    </row>
    <row r="4667" spans="8:12" x14ac:dyDescent="0.25">
      <c r="H4667" s="38">
        <v>11329839</v>
      </c>
      <c r="I4667" s="38" t="s">
        <v>1764</v>
      </c>
      <c r="J4667" s="39" t="s">
        <v>8</v>
      </c>
      <c r="K4667" s="38" t="s">
        <v>120</v>
      </c>
      <c r="L4667" s="38" t="s">
        <v>9762</v>
      </c>
    </row>
    <row r="4668" spans="8:12" x14ac:dyDescent="0.25">
      <c r="H4668" s="36">
        <v>11345115</v>
      </c>
      <c r="I4668" s="36" t="s">
        <v>1764</v>
      </c>
      <c r="J4668" s="37" t="s">
        <v>8</v>
      </c>
      <c r="K4668" s="36" t="s">
        <v>120</v>
      </c>
      <c r="L4668" s="36" t="s">
        <v>9763</v>
      </c>
    </row>
    <row r="4669" spans="8:12" x14ac:dyDescent="0.25">
      <c r="H4669" s="38">
        <v>11375487</v>
      </c>
      <c r="I4669" s="38" t="s">
        <v>1764</v>
      </c>
      <c r="J4669" s="39" t="s">
        <v>8</v>
      </c>
      <c r="K4669" s="38" t="s">
        <v>120</v>
      </c>
      <c r="L4669" s="38" t="s">
        <v>9764</v>
      </c>
    </row>
    <row r="4670" spans="8:12" x14ac:dyDescent="0.25">
      <c r="H4670" s="36">
        <v>11376358</v>
      </c>
      <c r="I4670" s="36" t="s">
        <v>1764</v>
      </c>
      <c r="J4670" s="37" t="s">
        <v>8</v>
      </c>
      <c r="K4670" s="36" t="s">
        <v>120</v>
      </c>
      <c r="L4670" s="36" t="s">
        <v>9765</v>
      </c>
    </row>
    <row r="4671" spans="8:12" x14ac:dyDescent="0.25">
      <c r="H4671" s="38">
        <v>11388220</v>
      </c>
      <c r="I4671" s="38" t="s">
        <v>1764</v>
      </c>
      <c r="J4671" s="39" t="s">
        <v>8</v>
      </c>
      <c r="K4671" s="38" t="s">
        <v>120</v>
      </c>
      <c r="L4671" s="38" t="s">
        <v>9766</v>
      </c>
    </row>
    <row r="4672" spans="8:12" x14ac:dyDescent="0.25">
      <c r="H4672" s="36">
        <v>11391817</v>
      </c>
      <c r="I4672" s="36" t="s">
        <v>1764</v>
      </c>
      <c r="J4672" s="37" t="s">
        <v>8</v>
      </c>
      <c r="K4672" s="36" t="s">
        <v>120</v>
      </c>
      <c r="L4672" s="36" t="s">
        <v>9767</v>
      </c>
    </row>
    <row r="4673" spans="8:12" x14ac:dyDescent="0.25">
      <c r="H4673" s="38">
        <v>11392315</v>
      </c>
      <c r="I4673" s="38" t="s">
        <v>1764</v>
      </c>
      <c r="J4673" s="39" t="s">
        <v>8</v>
      </c>
      <c r="K4673" s="38" t="s">
        <v>120</v>
      </c>
      <c r="L4673" s="38" t="s">
        <v>9768</v>
      </c>
    </row>
    <row r="4674" spans="8:12" x14ac:dyDescent="0.25">
      <c r="H4674" s="36">
        <v>11399363</v>
      </c>
      <c r="I4674" s="36" t="s">
        <v>1764</v>
      </c>
      <c r="J4674" s="37" t="s">
        <v>8</v>
      </c>
      <c r="K4674" s="36" t="s">
        <v>120</v>
      </c>
      <c r="L4674" s="36" t="s">
        <v>1310</v>
      </c>
    </row>
    <row r="4675" spans="8:12" x14ac:dyDescent="0.25">
      <c r="H4675" s="38">
        <v>11407293</v>
      </c>
      <c r="I4675" s="38" t="s">
        <v>1764</v>
      </c>
      <c r="J4675" s="39" t="s">
        <v>8</v>
      </c>
      <c r="K4675" s="38" t="s">
        <v>120</v>
      </c>
      <c r="L4675" s="38" t="s">
        <v>9769</v>
      </c>
    </row>
    <row r="4676" spans="8:12" x14ac:dyDescent="0.25">
      <c r="H4676" s="36">
        <v>11409245</v>
      </c>
      <c r="I4676" s="36" t="s">
        <v>1764</v>
      </c>
      <c r="J4676" s="37" t="s">
        <v>8</v>
      </c>
      <c r="K4676" s="36" t="s">
        <v>120</v>
      </c>
      <c r="L4676" s="36" t="s">
        <v>9770</v>
      </c>
    </row>
    <row r="4677" spans="8:12" x14ac:dyDescent="0.25">
      <c r="H4677" s="38">
        <v>11409816</v>
      </c>
      <c r="I4677" s="38" t="s">
        <v>1764</v>
      </c>
      <c r="J4677" s="39" t="s">
        <v>8</v>
      </c>
      <c r="K4677" s="38" t="s">
        <v>120</v>
      </c>
      <c r="L4677" s="38" t="s">
        <v>9771</v>
      </c>
    </row>
    <row r="4678" spans="8:12" x14ac:dyDescent="0.25">
      <c r="H4678" s="36">
        <v>11423669</v>
      </c>
      <c r="I4678" s="36" t="s">
        <v>1764</v>
      </c>
      <c r="J4678" s="37" t="s">
        <v>8</v>
      </c>
      <c r="K4678" s="36" t="s">
        <v>120</v>
      </c>
      <c r="L4678" s="36" t="s">
        <v>9772</v>
      </c>
    </row>
    <row r="4679" spans="8:12" x14ac:dyDescent="0.25">
      <c r="H4679" s="38">
        <v>11435195</v>
      </c>
      <c r="I4679" s="38" t="s">
        <v>1764</v>
      </c>
      <c r="J4679" s="39" t="s">
        <v>8</v>
      </c>
      <c r="K4679" s="38" t="s">
        <v>120</v>
      </c>
      <c r="L4679" s="38" t="s">
        <v>4174</v>
      </c>
    </row>
    <row r="4680" spans="8:12" x14ac:dyDescent="0.25">
      <c r="H4680" s="36">
        <v>11436436</v>
      </c>
      <c r="I4680" s="36" t="s">
        <v>1764</v>
      </c>
      <c r="J4680" s="37" t="s">
        <v>8</v>
      </c>
      <c r="K4680" s="36" t="s">
        <v>120</v>
      </c>
      <c r="L4680" s="36" t="s">
        <v>9773</v>
      </c>
    </row>
    <row r="4681" spans="8:12" x14ac:dyDescent="0.25">
      <c r="H4681" s="38">
        <v>11438749</v>
      </c>
      <c r="I4681" s="38" t="s">
        <v>1764</v>
      </c>
      <c r="J4681" s="39" t="s">
        <v>8</v>
      </c>
      <c r="K4681" s="38" t="s">
        <v>120</v>
      </c>
      <c r="L4681" s="38" t="s">
        <v>9774</v>
      </c>
    </row>
    <row r="4682" spans="8:12" x14ac:dyDescent="0.25">
      <c r="H4682" s="36">
        <v>11438785</v>
      </c>
      <c r="I4682" s="36" t="s">
        <v>1764</v>
      </c>
      <c r="J4682" s="37" t="s">
        <v>8</v>
      </c>
      <c r="K4682" s="36" t="s">
        <v>120</v>
      </c>
      <c r="L4682" s="36" t="s">
        <v>9775</v>
      </c>
    </row>
    <row r="4683" spans="8:12" x14ac:dyDescent="0.25">
      <c r="H4683" s="38">
        <v>11439724</v>
      </c>
      <c r="I4683" s="38" t="s">
        <v>1764</v>
      </c>
      <c r="J4683" s="39" t="s">
        <v>8</v>
      </c>
      <c r="K4683" s="38" t="s">
        <v>120</v>
      </c>
      <c r="L4683" s="38" t="s">
        <v>332</v>
      </c>
    </row>
    <row r="4684" spans="8:12" x14ac:dyDescent="0.25">
      <c r="H4684" s="36">
        <v>11445121</v>
      </c>
      <c r="I4684" s="36" t="s">
        <v>1764</v>
      </c>
      <c r="J4684" s="37" t="s">
        <v>8</v>
      </c>
      <c r="K4684" s="36" t="s">
        <v>120</v>
      </c>
      <c r="L4684" s="36" t="s">
        <v>9776</v>
      </c>
    </row>
    <row r="4685" spans="8:12" x14ac:dyDescent="0.25">
      <c r="H4685" s="38">
        <v>11453215</v>
      </c>
      <c r="I4685" s="38" t="s">
        <v>1764</v>
      </c>
      <c r="J4685" s="39" t="s">
        <v>8</v>
      </c>
      <c r="K4685" s="38" t="s">
        <v>120</v>
      </c>
      <c r="L4685" s="38" t="s">
        <v>9777</v>
      </c>
    </row>
    <row r="4686" spans="8:12" x14ac:dyDescent="0.25">
      <c r="H4686" s="36">
        <v>11453295</v>
      </c>
      <c r="I4686" s="36" t="s">
        <v>1764</v>
      </c>
      <c r="J4686" s="37" t="s">
        <v>8</v>
      </c>
      <c r="K4686" s="36" t="s">
        <v>120</v>
      </c>
      <c r="L4686" s="36" t="s">
        <v>9778</v>
      </c>
    </row>
    <row r="4687" spans="8:12" x14ac:dyDescent="0.25">
      <c r="H4687" s="38">
        <v>11467302</v>
      </c>
      <c r="I4687" s="38" t="s">
        <v>1764</v>
      </c>
      <c r="J4687" s="39" t="s">
        <v>8</v>
      </c>
      <c r="K4687" s="38" t="s">
        <v>120</v>
      </c>
      <c r="L4687" s="38" t="s">
        <v>9779</v>
      </c>
    </row>
    <row r="4688" spans="8:12" x14ac:dyDescent="0.25">
      <c r="H4688" s="36">
        <v>11474588</v>
      </c>
      <c r="I4688" s="36" t="s">
        <v>1764</v>
      </c>
      <c r="J4688" s="37" t="s">
        <v>8</v>
      </c>
      <c r="K4688" s="36" t="s">
        <v>120</v>
      </c>
      <c r="L4688" s="36" t="s">
        <v>9780</v>
      </c>
    </row>
    <row r="4689" spans="8:12" x14ac:dyDescent="0.25">
      <c r="H4689" s="38">
        <v>11478460</v>
      </c>
      <c r="I4689" s="38" t="s">
        <v>1764</v>
      </c>
      <c r="J4689" s="39" t="s">
        <v>8</v>
      </c>
      <c r="K4689" s="38" t="s">
        <v>120</v>
      </c>
      <c r="L4689" s="38" t="s">
        <v>3499</v>
      </c>
    </row>
    <row r="4690" spans="8:12" x14ac:dyDescent="0.25">
      <c r="H4690" s="36">
        <v>11478468</v>
      </c>
      <c r="I4690" s="36" t="s">
        <v>1764</v>
      </c>
      <c r="J4690" s="37" t="s">
        <v>8</v>
      </c>
      <c r="K4690" s="36" t="s">
        <v>120</v>
      </c>
      <c r="L4690" s="36" t="s">
        <v>9781</v>
      </c>
    </row>
    <row r="4691" spans="8:12" x14ac:dyDescent="0.25">
      <c r="H4691" s="38">
        <v>11478481</v>
      </c>
      <c r="I4691" s="38" t="s">
        <v>1764</v>
      </c>
      <c r="J4691" s="39" t="s">
        <v>8</v>
      </c>
      <c r="K4691" s="38" t="s">
        <v>120</v>
      </c>
      <c r="L4691" s="38" t="s">
        <v>9782</v>
      </c>
    </row>
    <row r="4692" spans="8:12" x14ac:dyDescent="0.25">
      <c r="H4692" s="36">
        <v>11482642</v>
      </c>
      <c r="I4692" s="36" t="s">
        <v>1764</v>
      </c>
      <c r="J4692" s="37" t="s">
        <v>8</v>
      </c>
      <c r="K4692" s="36" t="s">
        <v>120</v>
      </c>
      <c r="L4692" s="36" t="s">
        <v>9783</v>
      </c>
    </row>
    <row r="4693" spans="8:12" x14ac:dyDescent="0.25">
      <c r="H4693" s="38">
        <v>11482653</v>
      </c>
      <c r="I4693" s="38" t="s">
        <v>1764</v>
      </c>
      <c r="J4693" s="39" t="s">
        <v>8</v>
      </c>
      <c r="K4693" s="38" t="s">
        <v>120</v>
      </c>
      <c r="L4693" s="38" t="s">
        <v>9784</v>
      </c>
    </row>
    <row r="4694" spans="8:12" x14ac:dyDescent="0.25">
      <c r="H4694" s="36">
        <v>11498752</v>
      </c>
      <c r="I4694" s="36" t="s">
        <v>1764</v>
      </c>
      <c r="J4694" s="37" t="s">
        <v>8</v>
      </c>
      <c r="K4694" s="36" t="s">
        <v>120</v>
      </c>
      <c r="L4694" s="36" t="s">
        <v>9785</v>
      </c>
    </row>
    <row r="4695" spans="8:12" x14ac:dyDescent="0.25">
      <c r="H4695" s="38">
        <v>11498811</v>
      </c>
      <c r="I4695" s="38" t="s">
        <v>1764</v>
      </c>
      <c r="J4695" s="39" t="s">
        <v>8</v>
      </c>
      <c r="K4695" s="38" t="s">
        <v>120</v>
      </c>
      <c r="L4695" s="38" t="s">
        <v>9786</v>
      </c>
    </row>
    <row r="4696" spans="8:12" x14ac:dyDescent="0.25">
      <c r="H4696" s="36">
        <v>11506900</v>
      </c>
      <c r="I4696" s="36" t="s">
        <v>1764</v>
      </c>
      <c r="J4696" s="37" t="s">
        <v>8</v>
      </c>
      <c r="K4696" s="36" t="s">
        <v>120</v>
      </c>
      <c r="L4696" s="36" t="s">
        <v>9787</v>
      </c>
    </row>
    <row r="4697" spans="8:12" x14ac:dyDescent="0.25">
      <c r="H4697" s="38">
        <v>11530343</v>
      </c>
      <c r="I4697" s="38" t="s">
        <v>1764</v>
      </c>
      <c r="J4697" s="39" t="s">
        <v>8</v>
      </c>
      <c r="K4697" s="38" t="s">
        <v>120</v>
      </c>
      <c r="L4697" s="38" t="s">
        <v>9788</v>
      </c>
    </row>
    <row r="4698" spans="8:12" x14ac:dyDescent="0.25">
      <c r="H4698" s="36">
        <v>11532040</v>
      </c>
      <c r="I4698" s="36" t="s">
        <v>1764</v>
      </c>
      <c r="J4698" s="37" t="s">
        <v>8</v>
      </c>
      <c r="K4698" s="36" t="s">
        <v>120</v>
      </c>
      <c r="L4698" s="36" t="s">
        <v>9789</v>
      </c>
    </row>
    <row r="4699" spans="8:12" x14ac:dyDescent="0.25">
      <c r="H4699" s="38">
        <v>11534175</v>
      </c>
      <c r="I4699" s="38" t="s">
        <v>1764</v>
      </c>
      <c r="J4699" s="39" t="s">
        <v>8</v>
      </c>
      <c r="K4699" s="38" t="s">
        <v>120</v>
      </c>
      <c r="L4699" s="38" t="s">
        <v>982</v>
      </c>
    </row>
    <row r="4700" spans="8:12" x14ac:dyDescent="0.25">
      <c r="H4700" s="36">
        <v>11534562</v>
      </c>
      <c r="I4700" s="36" t="s">
        <v>1764</v>
      </c>
      <c r="J4700" s="37" t="s">
        <v>8</v>
      </c>
      <c r="K4700" s="36" t="s">
        <v>120</v>
      </c>
      <c r="L4700" s="36" t="s">
        <v>9790</v>
      </c>
    </row>
    <row r="4701" spans="8:12" x14ac:dyDescent="0.25">
      <c r="H4701" s="38">
        <v>11534568</v>
      </c>
      <c r="I4701" s="38" t="s">
        <v>1764</v>
      </c>
      <c r="J4701" s="39" t="s">
        <v>8</v>
      </c>
      <c r="K4701" s="38" t="s">
        <v>120</v>
      </c>
      <c r="L4701" s="38" t="s">
        <v>9791</v>
      </c>
    </row>
    <row r="4702" spans="8:12" x14ac:dyDescent="0.25">
      <c r="H4702" s="36">
        <v>11544930</v>
      </c>
      <c r="I4702" s="36" t="s">
        <v>1764</v>
      </c>
      <c r="J4702" s="37" t="s">
        <v>8</v>
      </c>
      <c r="K4702" s="36" t="s">
        <v>120</v>
      </c>
      <c r="L4702" s="36" t="s">
        <v>9792</v>
      </c>
    </row>
    <row r="4703" spans="8:12" x14ac:dyDescent="0.25">
      <c r="H4703" s="38">
        <v>11590770</v>
      </c>
      <c r="I4703" s="38" t="s">
        <v>1764</v>
      </c>
      <c r="J4703" s="39" t="s">
        <v>8</v>
      </c>
      <c r="K4703" s="38" t="s">
        <v>120</v>
      </c>
      <c r="L4703" s="38" t="s">
        <v>9793</v>
      </c>
    </row>
    <row r="4704" spans="8:12" x14ac:dyDescent="0.25">
      <c r="H4704" s="36">
        <v>11593892</v>
      </c>
      <c r="I4704" s="36" t="s">
        <v>1764</v>
      </c>
      <c r="J4704" s="37" t="s">
        <v>8</v>
      </c>
      <c r="K4704" s="36" t="s">
        <v>120</v>
      </c>
      <c r="L4704" s="36" t="s">
        <v>749</v>
      </c>
    </row>
    <row r="4705" spans="8:12" x14ac:dyDescent="0.25">
      <c r="H4705" s="38">
        <v>11599026</v>
      </c>
      <c r="I4705" s="38" t="s">
        <v>1764</v>
      </c>
      <c r="J4705" s="39" t="s">
        <v>8</v>
      </c>
      <c r="K4705" s="38" t="s">
        <v>120</v>
      </c>
      <c r="L4705" s="38" t="s">
        <v>9794</v>
      </c>
    </row>
    <row r="4706" spans="8:12" x14ac:dyDescent="0.25">
      <c r="H4706" s="36">
        <v>11603308</v>
      </c>
      <c r="I4706" s="36" t="s">
        <v>1764</v>
      </c>
      <c r="J4706" s="37" t="s">
        <v>8</v>
      </c>
      <c r="K4706" s="36" t="s">
        <v>120</v>
      </c>
      <c r="L4706" s="36" t="s">
        <v>9795</v>
      </c>
    </row>
    <row r="4707" spans="8:12" x14ac:dyDescent="0.25">
      <c r="H4707" s="38">
        <v>11603312</v>
      </c>
      <c r="I4707" s="38" t="s">
        <v>1764</v>
      </c>
      <c r="J4707" s="39" t="s">
        <v>8</v>
      </c>
      <c r="K4707" s="38" t="s">
        <v>120</v>
      </c>
      <c r="L4707" s="38" t="s">
        <v>9796</v>
      </c>
    </row>
    <row r="4708" spans="8:12" x14ac:dyDescent="0.25">
      <c r="H4708" s="36">
        <v>11637884</v>
      </c>
      <c r="I4708" s="36" t="s">
        <v>1764</v>
      </c>
      <c r="J4708" s="37" t="s">
        <v>8</v>
      </c>
      <c r="K4708" s="36" t="s">
        <v>120</v>
      </c>
      <c r="L4708" s="36" t="s">
        <v>9797</v>
      </c>
    </row>
    <row r="4709" spans="8:12" x14ac:dyDescent="0.25">
      <c r="H4709" s="38">
        <v>11638027</v>
      </c>
      <c r="I4709" s="38" t="s">
        <v>1764</v>
      </c>
      <c r="J4709" s="39" t="s">
        <v>8</v>
      </c>
      <c r="K4709" s="38" t="s">
        <v>120</v>
      </c>
      <c r="L4709" s="38" t="s">
        <v>9798</v>
      </c>
    </row>
    <row r="4710" spans="8:12" x14ac:dyDescent="0.25">
      <c r="H4710" s="36">
        <v>11638276</v>
      </c>
      <c r="I4710" s="36" t="s">
        <v>1764</v>
      </c>
      <c r="J4710" s="37" t="s">
        <v>8</v>
      </c>
      <c r="K4710" s="36" t="s">
        <v>120</v>
      </c>
      <c r="L4710" s="36" t="s">
        <v>9799</v>
      </c>
    </row>
    <row r="4711" spans="8:12" x14ac:dyDescent="0.25">
      <c r="H4711" s="38">
        <v>11639301</v>
      </c>
      <c r="I4711" s="38" t="s">
        <v>1764</v>
      </c>
      <c r="J4711" s="39" t="s">
        <v>8</v>
      </c>
      <c r="K4711" s="38" t="s">
        <v>120</v>
      </c>
      <c r="L4711" s="38" t="s">
        <v>9800</v>
      </c>
    </row>
    <row r="4712" spans="8:12" x14ac:dyDescent="0.25">
      <c r="H4712" s="36">
        <v>11642050</v>
      </c>
      <c r="I4712" s="36" t="s">
        <v>1764</v>
      </c>
      <c r="J4712" s="37" t="s">
        <v>8</v>
      </c>
      <c r="K4712" s="36" t="s">
        <v>120</v>
      </c>
      <c r="L4712" s="36" t="s">
        <v>9801</v>
      </c>
    </row>
    <row r="4713" spans="8:12" x14ac:dyDescent="0.25">
      <c r="H4713" s="38">
        <v>11649161</v>
      </c>
      <c r="I4713" s="38" t="s">
        <v>1764</v>
      </c>
      <c r="J4713" s="39" t="s">
        <v>8</v>
      </c>
      <c r="K4713" s="38" t="s">
        <v>120</v>
      </c>
      <c r="L4713" s="38" t="s">
        <v>9802</v>
      </c>
    </row>
    <row r="4714" spans="8:12" x14ac:dyDescent="0.25">
      <c r="H4714" s="36">
        <v>11649181</v>
      </c>
      <c r="I4714" s="36" t="s">
        <v>1764</v>
      </c>
      <c r="J4714" s="37" t="s">
        <v>8</v>
      </c>
      <c r="K4714" s="36" t="s">
        <v>120</v>
      </c>
      <c r="L4714" s="36" t="s">
        <v>9803</v>
      </c>
    </row>
    <row r="4715" spans="8:12" x14ac:dyDescent="0.25">
      <c r="H4715" s="38">
        <v>11649188</v>
      </c>
      <c r="I4715" s="38" t="s">
        <v>1764</v>
      </c>
      <c r="J4715" s="39" t="s">
        <v>8</v>
      </c>
      <c r="K4715" s="38" t="s">
        <v>120</v>
      </c>
      <c r="L4715" s="38" t="s">
        <v>9804</v>
      </c>
    </row>
    <row r="4716" spans="8:12" x14ac:dyDescent="0.25">
      <c r="H4716" s="36">
        <v>11649948</v>
      </c>
      <c r="I4716" s="36" t="s">
        <v>1764</v>
      </c>
      <c r="J4716" s="37" t="s">
        <v>8</v>
      </c>
      <c r="K4716" s="36" t="s">
        <v>120</v>
      </c>
      <c r="L4716" s="36" t="s">
        <v>9805</v>
      </c>
    </row>
    <row r="4717" spans="8:12" x14ac:dyDescent="0.25">
      <c r="H4717" s="38">
        <v>11651447</v>
      </c>
      <c r="I4717" s="38" t="s">
        <v>1764</v>
      </c>
      <c r="J4717" s="39" t="s">
        <v>8</v>
      </c>
      <c r="K4717" s="38" t="s">
        <v>120</v>
      </c>
      <c r="L4717" s="38" t="s">
        <v>9806</v>
      </c>
    </row>
    <row r="4718" spans="8:12" x14ac:dyDescent="0.25">
      <c r="H4718" s="36">
        <v>11652991</v>
      </c>
      <c r="I4718" s="36" t="s">
        <v>1764</v>
      </c>
      <c r="J4718" s="37" t="s">
        <v>8</v>
      </c>
      <c r="K4718" s="36" t="s">
        <v>120</v>
      </c>
      <c r="L4718" s="36" t="s">
        <v>9807</v>
      </c>
    </row>
    <row r="4719" spans="8:12" x14ac:dyDescent="0.25">
      <c r="H4719" s="38">
        <v>11658449</v>
      </c>
      <c r="I4719" s="38" t="s">
        <v>1764</v>
      </c>
      <c r="J4719" s="39" t="s">
        <v>8</v>
      </c>
      <c r="K4719" s="38" t="s">
        <v>120</v>
      </c>
      <c r="L4719" s="38" t="s">
        <v>9808</v>
      </c>
    </row>
    <row r="4720" spans="8:12" x14ac:dyDescent="0.25">
      <c r="H4720" s="36">
        <v>11660870</v>
      </c>
      <c r="I4720" s="36" t="s">
        <v>1764</v>
      </c>
      <c r="J4720" s="37" t="s">
        <v>8</v>
      </c>
      <c r="K4720" s="36" t="s">
        <v>120</v>
      </c>
      <c r="L4720" s="36" t="s">
        <v>9809</v>
      </c>
    </row>
    <row r="4721" spans="8:12" x14ac:dyDescent="0.25">
      <c r="H4721" s="38">
        <v>11662423</v>
      </c>
      <c r="I4721" s="38" t="s">
        <v>1764</v>
      </c>
      <c r="J4721" s="39" t="s">
        <v>8</v>
      </c>
      <c r="K4721" s="38" t="s">
        <v>120</v>
      </c>
      <c r="L4721" s="38" t="s">
        <v>9810</v>
      </c>
    </row>
    <row r="4722" spans="8:12" x14ac:dyDescent="0.25">
      <c r="H4722" s="36">
        <v>11668058</v>
      </c>
      <c r="I4722" s="36" t="s">
        <v>1764</v>
      </c>
      <c r="J4722" s="37" t="s">
        <v>8</v>
      </c>
      <c r="K4722" s="36" t="s">
        <v>120</v>
      </c>
      <c r="L4722" s="36" t="s">
        <v>488</v>
      </c>
    </row>
    <row r="4723" spans="8:12" x14ac:dyDescent="0.25">
      <c r="H4723" s="38">
        <v>11668106</v>
      </c>
      <c r="I4723" s="38" t="s">
        <v>1764</v>
      </c>
      <c r="J4723" s="39" t="s">
        <v>8</v>
      </c>
      <c r="K4723" s="38" t="s">
        <v>120</v>
      </c>
      <c r="L4723" s="38" t="s">
        <v>9811</v>
      </c>
    </row>
    <row r="4724" spans="8:12" x14ac:dyDescent="0.25">
      <c r="H4724" s="36">
        <v>11668149</v>
      </c>
      <c r="I4724" s="36" t="s">
        <v>1764</v>
      </c>
      <c r="J4724" s="37" t="s">
        <v>8</v>
      </c>
      <c r="K4724" s="36" t="s">
        <v>120</v>
      </c>
      <c r="L4724" s="36" t="s">
        <v>9812</v>
      </c>
    </row>
    <row r="4725" spans="8:12" x14ac:dyDescent="0.25">
      <c r="H4725" s="38">
        <v>11677318</v>
      </c>
      <c r="I4725" s="38" t="s">
        <v>1764</v>
      </c>
      <c r="J4725" s="39" t="s">
        <v>8</v>
      </c>
      <c r="K4725" s="38" t="s">
        <v>120</v>
      </c>
      <c r="L4725" s="38" t="s">
        <v>9813</v>
      </c>
    </row>
    <row r="4726" spans="8:12" x14ac:dyDescent="0.25">
      <c r="H4726" s="36">
        <v>11677923</v>
      </c>
      <c r="I4726" s="36" t="s">
        <v>1764</v>
      </c>
      <c r="J4726" s="37" t="s">
        <v>8</v>
      </c>
      <c r="K4726" s="36" t="s">
        <v>120</v>
      </c>
      <c r="L4726" s="36" t="s">
        <v>724</v>
      </c>
    </row>
    <row r="4727" spans="8:12" x14ac:dyDescent="0.25">
      <c r="H4727" s="38">
        <v>11685477</v>
      </c>
      <c r="I4727" s="38" t="s">
        <v>1764</v>
      </c>
      <c r="J4727" s="39" t="s">
        <v>8</v>
      </c>
      <c r="K4727" s="38" t="s">
        <v>120</v>
      </c>
      <c r="L4727" s="38" t="s">
        <v>9814</v>
      </c>
    </row>
    <row r="4728" spans="8:12" x14ac:dyDescent="0.25">
      <c r="H4728" s="36">
        <v>11696835</v>
      </c>
      <c r="I4728" s="36" t="s">
        <v>1764</v>
      </c>
      <c r="J4728" s="37" t="s">
        <v>8</v>
      </c>
      <c r="K4728" s="36" t="s">
        <v>120</v>
      </c>
      <c r="L4728" s="36" t="s">
        <v>9815</v>
      </c>
    </row>
    <row r="4729" spans="8:12" x14ac:dyDescent="0.25">
      <c r="H4729" s="38">
        <v>11697670</v>
      </c>
      <c r="I4729" s="38" t="s">
        <v>1764</v>
      </c>
      <c r="J4729" s="39" t="s">
        <v>8</v>
      </c>
      <c r="K4729" s="38" t="s">
        <v>120</v>
      </c>
      <c r="L4729" s="38" t="s">
        <v>9816</v>
      </c>
    </row>
    <row r="4730" spans="8:12" x14ac:dyDescent="0.25">
      <c r="H4730" s="36">
        <v>11698038</v>
      </c>
      <c r="I4730" s="36" t="s">
        <v>1764</v>
      </c>
      <c r="J4730" s="37" t="s">
        <v>8</v>
      </c>
      <c r="K4730" s="36" t="s">
        <v>120</v>
      </c>
      <c r="L4730" s="36" t="s">
        <v>939</v>
      </c>
    </row>
    <row r="4731" spans="8:12" x14ac:dyDescent="0.25">
      <c r="H4731" s="38">
        <v>11704491</v>
      </c>
      <c r="I4731" s="38" t="s">
        <v>1764</v>
      </c>
      <c r="J4731" s="39" t="s">
        <v>8</v>
      </c>
      <c r="K4731" s="38" t="s">
        <v>120</v>
      </c>
      <c r="L4731" s="38" t="s">
        <v>9817</v>
      </c>
    </row>
    <row r="4732" spans="8:12" x14ac:dyDescent="0.25">
      <c r="H4732" s="36">
        <v>11714440</v>
      </c>
      <c r="I4732" s="36" t="s">
        <v>1764</v>
      </c>
      <c r="J4732" s="37" t="s">
        <v>8</v>
      </c>
      <c r="K4732" s="36" t="s">
        <v>120</v>
      </c>
      <c r="L4732" s="36" t="s">
        <v>5561</v>
      </c>
    </row>
    <row r="4733" spans="8:12" x14ac:dyDescent="0.25">
      <c r="H4733" s="38">
        <v>11721090</v>
      </c>
      <c r="I4733" s="38" t="s">
        <v>1764</v>
      </c>
      <c r="J4733" s="39" t="s">
        <v>8</v>
      </c>
      <c r="K4733" s="38" t="s">
        <v>120</v>
      </c>
      <c r="L4733" s="38" t="s">
        <v>9818</v>
      </c>
    </row>
    <row r="4734" spans="8:12" x14ac:dyDescent="0.25">
      <c r="H4734" s="36">
        <v>11724451</v>
      </c>
      <c r="I4734" s="36" t="s">
        <v>1764</v>
      </c>
      <c r="J4734" s="37" t="s">
        <v>8</v>
      </c>
      <c r="K4734" s="36" t="s">
        <v>120</v>
      </c>
      <c r="L4734" s="36" t="s">
        <v>9819</v>
      </c>
    </row>
    <row r="4735" spans="8:12" x14ac:dyDescent="0.25">
      <c r="H4735" s="38">
        <v>11734856</v>
      </c>
      <c r="I4735" s="38" t="s">
        <v>1764</v>
      </c>
      <c r="J4735" s="39" t="s">
        <v>8</v>
      </c>
      <c r="K4735" s="38" t="s">
        <v>120</v>
      </c>
      <c r="L4735" s="38" t="s">
        <v>9820</v>
      </c>
    </row>
    <row r="4736" spans="8:12" x14ac:dyDescent="0.25">
      <c r="H4736" s="36">
        <v>11743246</v>
      </c>
      <c r="I4736" s="36" t="s">
        <v>1764</v>
      </c>
      <c r="J4736" s="37" t="s">
        <v>8</v>
      </c>
      <c r="K4736" s="36" t="s">
        <v>120</v>
      </c>
      <c r="L4736" s="36" t="s">
        <v>9821</v>
      </c>
    </row>
    <row r="4737" spans="8:12" x14ac:dyDescent="0.25">
      <c r="H4737" s="38">
        <v>11747442</v>
      </c>
      <c r="I4737" s="38" t="s">
        <v>1764</v>
      </c>
      <c r="J4737" s="39" t="s">
        <v>8</v>
      </c>
      <c r="K4737" s="38" t="s">
        <v>120</v>
      </c>
      <c r="L4737" s="38" t="s">
        <v>9822</v>
      </c>
    </row>
    <row r="4738" spans="8:12" x14ac:dyDescent="0.25">
      <c r="H4738" s="36">
        <v>11747804</v>
      </c>
      <c r="I4738" s="36" t="s">
        <v>1764</v>
      </c>
      <c r="J4738" s="37" t="s">
        <v>8</v>
      </c>
      <c r="K4738" s="36" t="s">
        <v>120</v>
      </c>
      <c r="L4738" s="36" t="s">
        <v>9823</v>
      </c>
    </row>
    <row r="4739" spans="8:12" x14ac:dyDescent="0.25">
      <c r="H4739" s="38">
        <v>11748133</v>
      </c>
      <c r="I4739" s="38" t="s">
        <v>1764</v>
      </c>
      <c r="J4739" s="39" t="s">
        <v>8</v>
      </c>
      <c r="K4739" s="38" t="s">
        <v>120</v>
      </c>
      <c r="L4739" s="38" t="s">
        <v>9824</v>
      </c>
    </row>
    <row r="4740" spans="8:12" x14ac:dyDescent="0.25">
      <c r="H4740" s="36">
        <v>11749184</v>
      </c>
      <c r="I4740" s="36" t="s">
        <v>1764</v>
      </c>
      <c r="J4740" s="37" t="s">
        <v>8</v>
      </c>
      <c r="K4740" s="36" t="s">
        <v>120</v>
      </c>
      <c r="L4740" s="36" t="s">
        <v>9825</v>
      </c>
    </row>
    <row r="4741" spans="8:12" x14ac:dyDescent="0.25">
      <c r="H4741" s="38">
        <v>11750740</v>
      </c>
      <c r="I4741" s="38" t="s">
        <v>1764</v>
      </c>
      <c r="J4741" s="39" t="s">
        <v>8</v>
      </c>
      <c r="K4741" s="38" t="s">
        <v>120</v>
      </c>
      <c r="L4741" s="38" t="s">
        <v>9826</v>
      </c>
    </row>
    <row r="4742" spans="8:12" x14ac:dyDescent="0.25">
      <c r="H4742" s="36">
        <v>11757843</v>
      </c>
      <c r="I4742" s="36" t="s">
        <v>1764</v>
      </c>
      <c r="J4742" s="37" t="s">
        <v>8</v>
      </c>
      <c r="K4742" s="36" t="s">
        <v>120</v>
      </c>
      <c r="L4742" s="36" t="s">
        <v>9827</v>
      </c>
    </row>
    <row r="4743" spans="8:12" x14ac:dyDescent="0.25">
      <c r="H4743" s="38">
        <v>11757865</v>
      </c>
      <c r="I4743" s="38" t="s">
        <v>1764</v>
      </c>
      <c r="J4743" s="39" t="s">
        <v>8</v>
      </c>
      <c r="K4743" s="38" t="s">
        <v>120</v>
      </c>
      <c r="L4743" s="38" t="s">
        <v>536</v>
      </c>
    </row>
    <row r="4744" spans="8:12" x14ac:dyDescent="0.25">
      <c r="H4744" s="36">
        <v>11763464</v>
      </c>
      <c r="I4744" s="36" t="s">
        <v>1764</v>
      </c>
      <c r="J4744" s="37" t="s">
        <v>8</v>
      </c>
      <c r="K4744" s="36" t="s">
        <v>120</v>
      </c>
      <c r="L4744" s="36" t="s">
        <v>9828</v>
      </c>
    </row>
    <row r="4745" spans="8:12" x14ac:dyDescent="0.25">
      <c r="H4745" s="38">
        <v>11776353</v>
      </c>
      <c r="I4745" s="38" t="s">
        <v>1764</v>
      </c>
      <c r="J4745" s="39" t="s">
        <v>8</v>
      </c>
      <c r="K4745" s="38" t="s">
        <v>120</v>
      </c>
      <c r="L4745" s="38" t="s">
        <v>9829</v>
      </c>
    </row>
    <row r="4746" spans="8:12" x14ac:dyDescent="0.25">
      <c r="H4746" s="36">
        <v>11784053</v>
      </c>
      <c r="I4746" s="36" t="s">
        <v>1764</v>
      </c>
      <c r="J4746" s="37" t="s">
        <v>8</v>
      </c>
      <c r="K4746" s="36" t="s">
        <v>120</v>
      </c>
      <c r="L4746" s="36" t="s">
        <v>4490</v>
      </c>
    </row>
    <row r="4747" spans="8:12" x14ac:dyDescent="0.25">
      <c r="H4747" s="38">
        <v>11785222</v>
      </c>
      <c r="I4747" s="38" t="s">
        <v>1764</v>
      </c>
      <c r="J4747" s="39" t="s">
        <v>8</v>
      </c>
      <c r="K4747" s="38" t="s">
        <v>120</v>
      </c>
      <c r="L4747" s="38" t="s">
        <v>9830</v>
      </c>
    </row>
    <row r="4748" spans="8:12" x14ac:dyDescent="0.25">
      <c r="H4748" s="36">
        <v>11790097</v>
      </c>
      <c r="I4748" s="36" t="s">
        <v>1764</v>
      </c>
      <c r="J4748" s="37" t="s">
        <v>8</v>
      </c>
      <c r="K4748" s="36" t="s">
        <v>120</v>
      </c>
      <c r="L4748" s="36" t="s">
        <v>9831</v>
      </c>
    </row>
    <row r="4749" spans="8:12" x14ac:dyDescent="0.25">
      <c r="H4749" s="38">
        <v>11794823</v>
      </c>
      <c r="I4749" s="38" t="s">
        <v>1764</v>
      </c>
      <c r="J4749" s="39" t="s">
        <v>8</v>
      </c>
      <c r="K4749" s="38" t="s">
        <v>120</v>
      </c>
      <c r="L4749" s="38" t="s">
        <v>9832</v>
      </c>
    </row>
    <row r="4750" spans="8:12" x14ac:dyDescent="0.25">
      <c r="H4750" s="36">
        <v>11797722</v>
      </c>
      <c r="I4750" s="36" t="s">
        <v>1764</v>
      </c>
      <c r="J4750" s="37" t="s">
        <v>8</v>
      </c>
      <c r="K4750" s="36" t="s">
        <v>120</v>
      </c>
      <c r="L4750" s="36" t="s">
        <v>9833</v>
      </c>
    </row>
    <row r="4751" spans="8:12" x14ac:dyDescent="0.25">
      <c r="H4751" s="38">
        <v>11797732</v>
      </c>
      <c r="I4751" s="38" t="s">
        <v>1764</v>
      </c>
      <c r="J4751" s="39" t="s">
        <v>8</v>
      </c>
      <c r="K4751" s="38" t="s">
        <v>120</v>
      </c>
      <c r="L4751" s="38" t="s">
        <v>9834</v>
      </c>
    </row>
    <row r="4752" spans="8:12" x14ac:dyDescent="0.25">
      <c r="H4752" s="36">
        <v>11797833</v>
      </c>
      <c r="I4752" s="36" t="s">
        <v>1764</v>
      </c>
      <c r="J4752" s="37" t="s">
        <v>8</v>
      </c>
      <c r="K4752" s="36" t="s">
        <v>120</v>
      </c>
      <c r="L4752" s="36" t="s">
        <v>9835</v>
      </c>
    </row>
    <row r="4753" spans="8:12" x14ac:dyDescent="0.25">
      <c r="H4753" s="38">
        <v>11798012</v>
      </c>
      <c r="I4753" s="38" t="s">
        <v>1764</v>
      </c>
      <c r="J4753" s="39" t="s">
        <v>8</v>
      </c>
      <c r="K4753" s="38" t="s">
        <v>120</v>
      </c>
      <c r="L4753" s="38" t="s">
        <v>9836</v>
      </c>
    </row>
    <row r="4754" spans="8:12" x14ac:dyDescent="0.25">
      <c r="H4754" s="36">
        <v>11800421</v>
      </c>
      <c r="I4754" s="36" t="s">
        <v>1764</v>
      </c>
      <c r="J4754" s="37" t="s">
        <v>8</v>
      </c>
      <c r="K4754" s="36" t="s">
        <v>120</v>
      </c>
      <c r="L4754" s="36" t="s">
        <v>9837</v>
      </c>
    </row>
    <row r="4755" spans="8:12" x14ac:dyDescent="0.25">
      <c r="H4755" s="38">
        <v>11802373</v>
      </c>
      <c r="I4755" s="38" t="s">
        <v>1764</v>
      </c>
      <c r="J4755" s="39" t="s">
        <v>8</v>
      </c>
      <c r="K4755" s="38" t="s">
        <v>120</v>
      </c>
      <c r="L4755" s="38" t="s">
        <v>2397</v>
      </c>
    </row>
    <row r="4756" spans="8:12" x14ac:dyDescent="0.25">
      <c r="H4756" s="36">
        <v>12000347</v>
      </c>
      <c r="I4756" s="36" t="s">
        <v>1764</v>
      </c>
      <c r="J4756" s="37" t="s">
        <v>8</v>
      </c>
      <c r="K4756" s="36" t="s">
        <v>120</v>
      </c>
      <c r="L4756" s="36" t="s">
        <v>9838</v>
      </c>
    </row>
    <row r="4757" spans="8:12" x14ac:dyDescent="0.25">
      <c r="H4757" s="38">
        <v>12106561</v>
      </c>
      <c r="I4757" s="38" t="s">
        <v>1764</v>
      </c>
      <c r="J4757" s="39" t="s">
        <v>8</v>
      </c>
      <c r="K4757" s="38" t="s">
        <v>120</v>
      </c>
      <c r="L4757" s="38" t="s">
        <v>9839</v>
      </c>
    </row>
    <row r="4758" spans="8:12" x14ac:dyDescent="0.25">
      <c r="H4758" s="36">
        <v>12116851</v>
      </c>
      <c r="I4758" s="36" t="s">
        <v>1764</v>
      </c>
      <c r="J4758" s="37" t="s">
        <v>8</v>
      </c>
      <c r="K4758" s="36" t="s">
        <v>120</v>
      </c>
      <c r="L4758" s="36" t="s">
        <v>9840</v>
      </c>
    </row>
    <row r="4759" spans="8:12" x14ac:dyDescent="0.25">
      <c r="H4759" s="38">
        <v>12116880</v>
      </c>
      <c r="I4759" s="38" t="s">
        <v>1764</v>
      </c>
      <c r="J4759" s="39" t="s">
        <v>8</v>
      </c>
      <c r="K4759" s="38" t="s">
        <v>120</v>
      </c>
      <c r="L4759" s="38" t="s">
        <v>9841</v>
      </c>
    </row>
    <row r="4760" spans="8:12" x14ac:dyDescent="0.25">
      <c r="H4760" s="36">
        <v>12122997</v>
      </c>
      <c r="I4760" s="36" t="s">
        <v>1764</v>
      </c>
      <c r="J4760" s="37" t="s">
        <v>8</v>
      </c>
      <c r="K4760" s="36" t="s">
        <v>120</v>
      </c>
      <c r="L4760" s="36" t="s">
        <v>9842</v>
      </c>
    </row>
    <row r="4761" spans="8:12" x14ac:dyDescent="0.25">
      <c r="H4761" s="38">
        <v>12125237</v>
      </c>
      <c r="I4761" s="38" t="s">
        <v>1764</v>
      </c>
      <c r="J4761" s="39" t="s">
        <v>8</v>
      </c>
      <c r="K4761" s="38" t="s">
        <v>120</v>
      </c>
      <c r="L4761" s="38" t="s">
        <v>3419</v>
      </c>
    </row>
    <row r="4762" spans="8:12" x14ac:dyDescent="0.25">
      <c r="H4762" s="36">
        <v>12125302</v>
      </c>
      <c r="I4762" s="36" t="s">
        <v>1764</v>
      </c>
      <c r="J4762" s="37" t="s">
        <v>8</v>
      </c>
      <c r="K4762" s="36" t="s">
        <v>120</v>
      </c>
      <c r="L4762" s="36" t="s">
        <v>9843</v>
      </c>
    </row>
    <row r="4763" spans="8:12" x14ac:dyDescent="0.25">
      <c r="H4763" s="38">
        <v>12132019</v>
      </c>
      <c r="I4763" s="38" t="s">
        <v>1764</v>
      </c>
      <c r="J4763" s="39" t="s">
        <v>8</v>
      </c>
      <c r="K4763" s="38" t="s">
        <v>120</v>
      </c>
      <c r="L4763" s="38" t="s">
        <v>9844</v>
      </c>
    </row>
    <row r="4764" spans="8:12" x14ac:dyDescent="0.25">
      <c r="H4764" s="36">
        <v>12132219</v>
      </c>
      <c r="I4764" s="36" t="s">
        <v>1764</v>
      </c>
      <c r="J4764" s="37" t="s">
        <v>8</v>
      </c>
      <c r="K4764" s="36" t="s">
        <v>120</v>
      </c>
      <c r="L4764" s="36" t="s">
        <v>9845</v>
      </c>
    </row>
    <row r="4765" spans="8:12" x14ac:dyDescent="0.25">
      <c r="H4765" s="38">
        <v>12137816</v>
      </c>
      <c r="I4765" s="38" t="s">
        <v>1764</v>
      </c>
      <c r="J4765" s="39" t="s">
        <v>8</v>
      </c>
      <c r="K4765" s="38" t="s">
        <v>120</v>
      </c>
      <c r="L4765" s="38" t="s">
        <v>9846</v>
      </c>
    </row>
    <row r="4766" spans="8:12" x14ac:dyDescent="0.25">
      <c r="H4766" s="36">
        <v>12145099</v>
      </c>
      <c r="I4766" s="36" t="s">
        <v>1764</v>
      </c>
      <c r="J4766" s="37" t="s">
        <v>8</v>
      </c>
      <c r="K4766" s="36" t="s">
        <v>120</v>
      </c>
      <c r="L4766" s="36" t="s">
        <v>9847</v>
      </c>
    </row>
    <row r="4767" spans="8:12" x14ac:dyDescent="0.25">
      <c r="H4767" s="38">
        <v>12162386</v>
      </c>
      <c r="I4767" s="38" t="s">
        <v>1764</v>
      </c>
      <c r="J4767" s="39" t="s">
        <v>8</v>
      </c>
      <c r="K4767" s="38" t="s">
        <v>120</v>
      </c>
      <c r="L4767" s="38" t="s">
        <v>9848</v>
      </c>
    </row>
    <row r="4768" spans="8:12" x14ac:dyDescent="0.25">
      <c r="H4768" s="36">
        <v>12170228</v>
      </c>
      <c r="I4768" s="36" t="s">
        <v>1764</v>
      </c>
      <c r="J4768" s="37" t="s">
        <v>8</v>
      </c>
      <c r="K4768" s="36" t="s">
        <v>120</v>
      </c>
      <c r="L4768" s="36" t="s">
        <v>9849</v>
      </c>
    </row>
    <row r="4769" spans="8:12" x14ac:dyDescent="0.25">
      <c r="H4769" s="38">
        <v>12173459</v>
      </c>
      <c r="I4769" s="38" t="s">
        <v>1764</v>
      </c>
      <c r="J4769" s="39" t="s">
        <v>8</v>
      </c>
      <c r="K4769" s="38" t="s">
        <v>120</v>
      </c>
      <c r="L4769" s="38" t="s">
        <v>9850</v>
      </c>
    </row>
    <row r="4770" spans="8:12" x14ac:dyDescent="0.25">
      <c r="H4770" s="36">
        <v>12180099</v>
      </c>
      <c r="I4770" s="36" t="s">
        <v>1764</v>
      </c>
      <c r="J4770" s="37" t="s">
        <v>8</v>
      </c>
      <c r="K4770" s="36" t="s">
        <v>120</v>
      </c>
      <c r="L4770" s="36" t="s">
        <v>9851</v>
      </c>
    </row>
    <row r="4771" spans="8:12" x14ac:dyDescent="0.25">
      <c r="H4771" s="38">
        <v>12192969</v>
      </c>
      <c r="I4771" s="38" t="s">
        <v>1764</v>
      </c>
      <c r="J4771" s="39" t="s">
        <v>8</v>
      </c>
      <c r="K4771" s="38" t="s">
        <v>120</v>
      </c>
      <c r="L4771" s="38" t="s">
        <v>9852</v>
      </c>
    </row>
    <row r="4772" spans="8:12" x14ac:dyDescent="0.25">
      <c r="H4772" s="36">
        <v>12233624</v>
      </c>
      <c r="I4772" s="36" t="s">
        <v>1764</v>
      </c>
      <c r="J4772" s="37" t="s">
        <v>8</v>
      </c>
      <c r="K4772" s="36" t="s">
        <v>120</v>
      </c>
      <c r="L4772" s="36" t="s">
        <v>9853</v>
      </c>
    </row>
    <row r="4773" spans="8:12" x14ac:dyDescent="0.25">
      <c r="H4773" s="38">
        <v>12235845</v>
      </c>
      <c r="I4773" s="38" t="s">
        <v>1764</v>
      </c>
      <c r="J4773" s="39" t="s">
        <v>8</v>
      </c>
      <c r="K4773" s="38" t="s">
        <v>120</v>
      </c>
      <c r="L4773" s="38" t="s">
        <v>3400</v>
      </c>
    </row>
    <row r="4774" spans="8:12" x14ac:dyDescent="0.25">
      <c r="H4774" s="36">
        <v>12267621</v>
      </c>
      <c r="I4774" s="36" t="s">
        <v>1764</v>
      </c>
      <c r="J4774" s="37" t="s">
        <v>8</v>
      </c>
      <c r="K4774" s="36" t="s">
        <v>120</v>
      </c>
      <c r="L4774" s="36" t="s">
        <v>5716</v>
      </c>
    </row>
    <row r="4775" spans="8:12" x14ac:dyDescent="0.25">
      <c r="H4775" s="38">
        <v>12271812</v>
      </c>
      <c r="I4775" s="38" t="s">
        <v>1764</v>
      </c>
      <c r="J4775" s="39" t="s">
        <v>8</v>
      </c>
      <c r="K4775" s="38" t="s">
        <v>120</v>
      </c>
      <c r="L4775" s="38" t="s">
        <v>9854</v>
      </c>
    </row>
    <row r="4776" spans="8:12" x14ac:dyDescent="0.25">
      <c r="H4776" s="36">
        <v>12279008</v>
      </c>
      <c r="I4776" s="36" t="s">
        <v>1764</v>
      </c>
      <c r="J4776" s="37" t="s">
        <v>8</v>
      </c>
      <c r="K4776" s="36" t="s">
        <v>120</v>
      </c>
      <c r="L4776" s="36" t="s">
        <v>9855</v>
      </c>
    </row>
    <row r="4777" spans="8:12" x14ac:dyDescent="0.25">
      <c r="H4777" s="38">
        <v>12290390</v>
      </c>
      <c r="I4777" s="38" t="s">
        <v>1764</v>
      </c>
      <c r="J4777" s="39" t="s">
        <v>8</v>
      </c>
      <c r="K4777" s="38" t="s">
        <v>120</v>
      </c>
      <c r="L4777" s="38" t="s">
        <v>9856</v>
      </c>
    </row>
    <row r="4778" spans="8:12" x14ac:dyDescent="0.25">
      <c r="H4778" s="36">
        <v>12299452</v>
      </c>
      <c r="I4778" s="36" t="s">
        <v>1764</v>
      </c>
      <c r="J4778" s="37" t="s">
        <v>8</v>
      </c>
      <c r="K4778" s="36" t="s">
        <v>120</v>
      </c>
      <c r="L4778" s="36" t="s">
        <v>9857</v>
      </c>
    </row>
    <row r="4779" spans="8:12" x14ac:dyDescent="0.25">
      <c r="H4779" s="38">
        <v>12309970</v>
      </c>
      <c r="I4779" s="38" t="s">
        <v>1764</v>
      </c>
      <c r="J4779" s="39" t="s">
        <v>8</v>
      </c>
      <c r="K4779" s="38" t="s">
        <v>120</v>
      </c>
      <c r="L4779" s="38" t="s">
        <v>9858</v>
      </c>
    </row>
    <row r="4780" spans="8:12" x14ac:dyDescent="0.25">
      <c r="H4780" s="36">
        <v>12391775</v>
      </c>
      <c r="I4780" s="36" t="s">
        <v>1764</v>
      </c>
      <c r="J4780" s="37" t="s">
        <v>8</v>
      </c>
      <c r="K4780" s="36" t="s">
        <v>120</v>
      </c>
      <c r="L4780" s="36" t="s">
        <v>9859</v>
      </c>
    </row>
    <row r="4781" spans="8:12" x14ac:dyDescent="0.25">
      <c r="H4781" s="38">
        <v>12403787</v>
      </c>
      <c r="I4781" s="38" t="s">
        <v>1764</v>
      </c>
      <c r="J4781" s="39" t="s">
        <v>8</v>
      </c>
      <c r="K4781" s="38" t="s">
        <v>120</v>
      </c>
      <c r="L4781" s="38" t="s">
        <v>9860</v>
      </c>
    </row>
    <row r="4782" spans="8:12" x14ac:dyDescent="0.25">
      <c r="H4782" s="36">
        <v>12444182</v>
      </c>
      <c r="I4782" s="36" t="s">
        <v>1764</v>
      </c>
      <c r="J4782" s="37" t="s">
        <v>8</v>
      </c>
      <c r="K4782" s="36" t="s">
        <v>120</v>
      </c>
      <c r="L4782" s="36" t="s">
        <v>9861</v>
      </c>
    </row>
    <row r="4783" spans="8:12" x14ac:dyDescent="0.25">
      <c r="H4783" s="38">
        <v>12460806</v>
      </c>
      <c r="I4783" s="38" t="s">
        <v>1764</v>
      </c>
      <c r="J4783" s="39" t="s">
        <v>8</v>
      </c>
      <c r="K4783" s="38" t="s">
        <v>120</v>
      </c>
      <c r="L4783" s="38" t="s">
        <v>9862</v>
      </c>
    </row>
    <row r="4784" spans="8:12" x14ac:dyDescent="0.25">
      <c r="H4784" s="36">
        <v>12460812</v>
      </c>
      <c r="I4784" s="36" t="s">
        <v>1764</v>
      </c>
      <c r="J4784" s="37" t="s">
        <v>8</v>
      </c>
      <c r="K4784" s="36" t="s">
        <v>120</v>
      </c>
      <c r="L4784" s="36" t="s">
        <v>9863</v>
      </c>
    </row>
    <row r="4785" spans="8:12" x14ac:dyDescent="0.25">
      <c r="H4785" s="38">
        <v>12461618</v>
      </c>
      <c r="I4785" s="38" t="s">
        <v>1764</v>
      </c>
      <c r="J4785" s="39" t="s">
        <v>8</v>
      </c>
      <c r="K4785" s="38" t="s">
        <v>120</v>
      </c>
      <c r="L4785" s="38" t="s">
        <v>9864</v>
      </c>
    </row>
    <row r="4786" spans="8:12" x14ac:dyDescent="0.25">
      <c r="H4786" s="36">
        <v>12491585</v>
      </c>
      <c r="I4786" s="36" t="s">
        <v>1764</v>
      </c>
      <c r="J4786" s="37" t="s">
        <v>8</v>
      </c>
      <c r="K4786" s="36" t="s">
        <v>120</v>
      </c>
      <c r="L4786" s="36" t="s">
        <v>9865</v>
      </c>
    </row>
    <row r="4787" spans="8:12" x14ac:dyDescent="0.25">
      <c r="H4787" s="38">
        <v>10053700</v>
      </c>
      <c r="I4787" s="38" t="s">
        <v>1764</v>
      </c>
      <c r="J4787" s="39" t="s">
        <v>5</v>
      </c>
      <c r="K4787" s="38" t="s">
        <v>131</v>
      </c>
      <c r="L4787" s="38" t="s">
        <v>9866</v>
      </c>
    </row>
    <row r="4788" spans="8:12" x14ac:dyDescent="0.25">
      <c r="H4788" s="36">
        <v>10053996</v>
      </c>
      <c r="I4788" s="36" t="s">
        <v>1764</v>
      </c>
      <c r="J4788" s="37" t="s">
        <v>5</v>
      </c>
      <c r="K4788" s="36" t="s">
        <v>131</v>
      </c>
      <c r="L4788" s="36" t="s">
        <v>1421</v>
      </c>
    </row>
    <row r="4789" spans="8:12" x14ac:dyDescent="0.25">
      <c r="H4789" s="38">
        <v>10054023</v>
      </c>
      <c r="I4789" s="38" t="s">
        <v>1764</v>
      </c>
      <c r="J4789" s="39" t="s">
        <v>5</v>
      </c>
      <c r="K4789" s="38" t="s">
        <v>131</v>
      </c>
      <c r="L4789" s="38" t="s">
        <v>9867</v>
      </c>
    </row>
    <row r="4790" spans="8:12" x14ac:dyDescent="0.25">
      <c r="H4790" s="36">
        <v>10054178</v>
      </c>
      <c r="I4790" s="36" t="s">
        <v>1764</v>
      </c>
      <c r="J4790" s="37" t="s">
        <v>5</v>
      </c>
      <c r="K4790" s="36" t="s">
        <v>131</v>
      </c>
      <c r="L4790" s="36" t="s">
        <v>1989</v>
      </c>
    </row>
    <row r="4791" spans="8:12" x14ac:dyDescent="0.25">
      <c r="H4791" s="38">
        <v>10054233</v>
      </c>
      <c r="I4791" s="38" t="s">
        <v>1764</v>
      </c>
      <c r="J4791" s="39" t="s">
        <v>5</v>
      </c>
      <c r="K4791" s="38" t="s">
        <v>131</v>
      </c>
      <c r="L4791" s="38" t="s">
        <v>3439</v>
      </c>
    </row>
    <row r="4792" spans="8:12" x14ac:dyDescent="0.25">
      <c r="H4792" s="36">
        <v>10054311</v>
      </c>
      <c r="I4792" s="36" t="s">
        <v>1764</v>
      </c>
      <c r="J4792" s="37" t="s">
        <v>5</v>
      </c>
      <c r="K4792" s="36" t="s">
        <v>131</v>
      </c>
      <c r="L4792" s="36" t="s">
        <v>9868</v>
      </c>
    </row>
    <row r="4793" spans="8:12" x14ac:dyDescent="0.25">
      <c r="H4793" s="38">
        <v>10054442</v>
      </c>
      <c r="I4793" s="38" t="s">
        <v>1764</v>
      </c>
      <c r="J4793" s="39" t="s">
        <v>5</v>
      </c>
      <c r="K4793" s="38" t="s">
        <v>131</v>
      </c>
      <c r="L4793" s="38" t="s">
        <v>9869</v>
      </c>
    </row>
    <row r="4794" spans="8:12" x14ac:dyDescent="0.25">
      <c r="H4794" s="36">
        <v>10054512</v>
      </c>
      <c r="I4794" s="36" t="s">
        <v>1764</v>
      </c>
      <c r="J4794" s="37" t="s">
        <v>5</v>
      </c>
      <c r="K4794" s="36" t="s">
        <v>131</v>
      </c>
      <c r="L4794" s="36" t="s">
        <v>9870</v>
      </c>
    </row>
    <row r="4795" spans="8:12" x14ac:dyDescent="0.25">
      <c r="H4795" s="38">
        <v>10054630</v>
      </c>
      <c r="I4795" s="38" t="s">
        <v>1764</v>
      </c>
      <c r="J4795" s="39" t="s">
        <v>5</v>
      </c>
      <c r="K4795" s="38" t="s">
        <v>131</v>
      </c>
      <c r="L4795" s="38" t="s">
        <v>9871</v>
      </c>
    </row>
    <row r="4796" spans="8:12" x14ac:dyDescent="0.25">
      <c r="H4796" s="36">
        <v>10054893</v>
      </c>
      <c r="I4796" s="36" t="s">
        <v>1764</v>
      </c>
      <c r="J4796" s="37" t="s">
        <v>5</v>
      </c>
      <c r="K4796" s="36" t="s">
        <v>131</v>
      </c>
      <c r="L4796" s="36" t="s">
        <v>4550</v>
      </c>
    </row>
    <row r="4797" spans="8:12" x14ac:dyDescent="0.25">
      <c r="H4797" s="38">
        <v>10054967</v>
      </c>
      <c r="I4797" s="38" t="s">
        <v>1764</v>
      </c>
      <c r="J4797" s="39" t="s">
        <v>5</v>
      </c>
      <c r="K4797" s="38" t="s">
        <v>131</v>
      </c>
      <c r="L4797" s="38" t="s">
        <v>9872</v>
      </c>
    </row>
    <row r="4798" spans="8:12" x14ac:dyDescent="0.25">
      <c r="H4798" s="36">
        <v>10055048</v>
      </c>
      <c r="I4798" s="36" t="s">
        <v>1764</v>
      </c>
      <c r="J4798" s="37" t="s">
        <v>5</v>
      </c>
      <c r="K4798" s="36" t="s">
        <v>131</v>
      </c>
      <c r="L4798" s="36" t="s">
        <v>9873</v>
      </c>
    </row>
    <row r="4799" spans="8:12" x14ac:dyDescent="0.25">
      <c r="H4799" s="38">
        <v>10055061</v>
      </c>
      <c r="I4799" s="38" t="s">
        <v>1764</v>
      </c>
      <c r="J4799" s="39" t="s">
        <v>5</v>
      </c>
      <c r="K4799" s="38" t="s">
        <v>131</v>
      </c>
      <c r="L4799" s="38" t="s">
        <v>371</v>
      </c>
    </row>
    <row r="4800" spans="8:12" x14ac:dyDescent="0.25">
      <c r="H4800" s="36">
        <v>10055136</v>
      </c>
      <c r="I4800" s="36" t="s">
        <v>1764</v>
      </c>
      <c r="J4800" s="37" t="s">
        <v>5</v>
      </c>
      <c r="K4800" s="36" t="s">
        <v>131</v>
      </c>
      <c r="L4800" s="36" t="s">
        <v>3873</v>
      </c>
    </row>
    <row r="4801" spans="8:12" x14ac:dyDescent="0.25">
      <c r="H4801" s="38">
        <v>10055293</v>
      </c>
      <c r="I4801" s="38" t="s">
        <v>1764</v>
      </c>
      <c r="J4801" s="39" t="s">
        <v>5</v>
      </c>
      <c r="K4801" s="38" t="s">
        <v>131</v>
      </c>
      <c r="L4801" s="38" t="s">
        <v>9874</v>
      </c>
    </row>
    <row r="4802" spans="8:12" x14ac:dyDescent="0.25">
      <c r="H4802" s="36">
        <v>10055377</v>
      </c>
      <c r="I4802" s="36" t="s">
        <v>1764</v>
      </c>
      <c r="J4802" s="37" t="s">
        <v>5</v>
      </c>
      <c r="K4802" s="36" t="s">
        <v>131</v>
      </c>
      <c r="L4802" s="36" t="s">
        <v>9875</v>
      </c>
    </row>
    <row r="4803" spans="8:12" x14ac:dyDescent="0.25">
      <c r="H4803" s="38">
        <v>10055485</v>
      </c>
      <c r="I4803" s="38" t="s">
        <v>1764</v>
      </c>
      <c r="J4803" s="39" t="s">
        <v>5</v>
      </c>
      <c r="K4803" s="38" t="s">
        <v>131</v>
      </c>
      <c r="L4803" s="38" t="s">
        <v>9876</v>
      </c>
    </row>
    <row r="4804" spans="8:12" x14ac:dyDescent="0.25">
      <c r="H4804" s="36">
        <v>10055497</v>
      </c>
      <c r="I4804" s="36" t="s">
        <v>1764</v>
      </c>
      <c r="J4804" s="37" t="s">
        <v>5</v>
      </c>
      <c r="K4804" s="36" t="s">
        <v>131</v>
      </c>
      <c r="L4804" s="36" t="s">
        <v>9877</v>
      </c>
    </row>
    <row r="4805" spans="8:12" x14ac:dyDescent="0.25">
      <c r="H4805" s="38">
        <v>10055499</v>
      </c>
      <c r="I4805" s="38" t="s">
        <v>1764</v>
      </c>
      <c r="J4805" s="39" t="s">
        <v>5</v>
      </c>
      <c r="K4805" s="38" t="s">
        <v>131</v>
      </c>
      <c r="L4805" s="38" t="s">
        <v>9878</v>
      </c>
    </row>
    <row r="4806" spans="8:12" x14ac:dyDescent="0.25">
      <c r="H4806" s="36">
        <v>10055955</v>
      </c>
      <c r="I4806" s="36" t="s">
        <v>1764</v>
      </c>
      <c r="J4806" s="37" t="s">
        <v>5</v>
      </c>
      <c r="K4806" s="36" t="s">
        <v>131</v>
      </c>
      <c r="L4806" s="36" t="s">
        <v>9879</v>
      </c>
    </row>
    <row r="4807" spans="8:12" x14ac:dyDescent="0.25">
      <c r="H4807" s="38">
        <v>10056026</v>
      </c>
      <c r="I4807" s="38" t="s">
        <v>1764</v>
      </c>
      <c r="J4807" s="39" t="s">
        <v>5</v>
      </c>
      <c r="K4807" s="38" t="s">
        <v>131</v>
      </c>
      <c r="L4807" s="38" t="s">
        <v>9880</v>
      </c>
    </row>
    <row r="4808" spans="8:12" x14ac:dyDescent="0.25">
      <c r="H4808" s="36">
        <v>10056413</v>
      </c>
      <c r="I4808" s="36" t="s">
        <v>1764</v>
      </c>
      <c r="J4808" s="37" t="s">
        <v>5</v>
      </c>
      <c r="K4808" s="36" t="s">
        <v>131</v>
      </c>
      <c r="L4808" s="36" t="s">
        <v>9881</v>
      </c>
    </row>
    <row r="4809" spans="8:12" x14ac:dyDescent="0.25">
      <c r="H4809" s="38">
        <v>10056542</v>
      </c>
      <c r="I4809" s="38" t="s">
        <v>1764</v>
      </c>
      <c r="J4809" s="39" t="s">
        <v>5</v>
      </c>
      <c r="K4809" s="38" t="s">
        <v>131</v>
      </c>
      <c r="L4809" s="38" t="s">
        <v>5131</v>
      </c>
    </row>
    <row r="4810" spans="8:12" x14ac:dyDescent="0.25">
      <c r="H4810" s="36">
        <v>10056566</v>
      </c>
      <c r="I4810" s="36" t="s">
        <v>1764</v>
      </c>
      <c r="J4810" s="37" t="s">
        <v>5</v>
      </c>
      <c r="K4810" s="36" t="s">
        <v>131</v>
      </c>
      <c r="L4810" s="36" t="s">
        <v>9882</v>
      </c>
    </row>
    <row r="4811" spans="8:12" x14ac:dyDescent="0.25">
      <c r="H4811" s="38">
        <v>10056589</v>
      </c>
      <c r="I4811" s="38" t="s">
        <v>1764</v>
      </c>
      <c r="J4811" s="39" t="s">
        <v>5</v>
      </c>
      <c r="K4811" s="38" t="s">
        <v>131</v>
      </c>
      <c r="L4811" s="38" t="s">
        <v>9883</v>
      </c>
    </row>
    <row r="4812" spans="8:12" x14ac:dyDescent="0.25">
      <c r="H4812" s="36">
        <v>10056630</v>
      </c>
      <c r="I4812" s="36" t="s">
        <v>1764</v>
      </c>
      <c r="J4812" s="37" t="s">
        <v>5</v>
      </c>
      <c r="K4812" s="36" t="s">
        <v>131</v>
      </c>
      <c r="L4812" s="36" t="s">
        <v>9884</v>
      </c>
    </row>
    <row r="4813" spans="8:12" x14ac:dyDescent="0.25">
      <c r="H4813" s="38">
        <v>10056711</v>
      </c>
      <c r="I4813" s="38" t="s">
        <v>1764</v>
      </c>
      <c r="J4813" s="39" t="s">
        <v>5</v>
      </c>
      <c r="K4813" s="38" t="s">
        <v>131</v>
      </c>
      <c r="L4813" s="38" t="s">
        <v>9885</v>
      </c>
    </row>
    <row r="4814" spans="8:12" x14ac:dyDescent="0.25">
      <c r="H4814" s="36">
        <v>10057064</v>
      </c>
      <c r="I4814" s="36" t="s">
        <v>1764</v>
      </c>
      <c r="J4814" s="37" t="s">
        <v>5</v>
      </c>
      <c r="K4814" s="36" t="s">
        <v>131</v>
      </c>
      <c r="L4814" s="36" t="s">
        <v>9886</v>
      </c>
    </row>
    <row r="4815" spans="8:12" x14ac:dyDescent="0.25">
      <c r="H4815" s="38">
        <v>10057074</v>
      </c>
      <c r="I4815" s="38" t="s">
        <v>1764</v>
      </c>
      <c r="J4815" s="39" t="s">
        <v>5</v>
      </c>
      <c r="K4815" s="38" t="s">
        <v>131</v>
      </c>
      <c r="L4815" s="38" t="s">
        <v>1899</v>
      </c>
    </row>
    <row r="4816" spans="8:12" x14ac:dyDescent="0.25">
      <c r="H4816" s="36">
        <v>10057347</v>
      </c>
      <c r="I4816" s="36" t="s">
        <v>1764</v>
      </c>
      <c r="J4816" s="37" t="s">
        <v>5</v>
      </c>
      <c r="K4816" s="36" t="s">
        <v>131</v>
      </c>
      <c r="L4816" s="36" t="s">
        <v>4506</v>
      </c>
    </row>
    <row r="4817" spans="8:12" x14ac:dyDescent="0.25">
      <c r="H4817" s="38">
        <v>10057348</v>
      </c>
      <c r="I4817" s="38" t="s">
        <v>1764</v>
      </c>
      <c r="J4817" s="39" t="s">
        <v>5</v>
      </c>
      <c r="K4817" s="38" t="s">
        <v>131</v>
      </c>
      <c r="L4817" s="38" t="s">
        <v>5205</v>
      </c>
    </row>
    <row r="4818" spans="8:12" x14ac:dyDescent="0.25">
      <c r="H4818" s="36">
        <v>10057349</v>
      </c>
      <c r="I4818" s="36" t="s">
        <v>1764</v>
      </c>
      <c r="J4818" s="37" t="s">
        <v>5</v>
      </c>
      <c r="K4818" s="36" t="s">
        <v>131</v>
      </c>
      <c r="L4818" s="36" t="s">
        <v>5527</v>
      </c>
    </row>
    <row r="4819" spans="8:12" x14ac:dyDescent="0.25">
      <c r="H4819" s="38">
        <v>10058073</v>
      </c>
      <c r="I4819" s="38" t="s">
        <v>1764</v>
      </c>
      <c r="J4819" s="39" t="s">
        <v>5</v>
      </c>
      <c r="K4819" s="38" t="s">
        <v>131</v>
      </c>
      <c r="L4819" s="38" t="s">
        <v>9887</v>
      </c>
    </row>
    <row r="4820" spans="8:12" x14ac:dyDescent="0.25">
      <c r="H4820" s="36">
        <v>10058111</v>
      </c>
      <c r="I4820" s="36" t="s">
        <v>1764</v>
      </c>
      <c r="J4820" s="37" t="s">
        <v>5</v>
      </c>
      <c r="K4820" s="36" t="s">
        <v>131</v>
      </c>
      <c r="L4820" s="36" t="s">
        <v>9888</v>
      </c>
    </row>
    <row r="4821" spans="8:12" x14ac:dyDescent="0.25">
      <c r="H4821" s="38">
        <v>10058395</v>
      </c>
      <c r="I4821" s="38" t="s">
        <v>1764</v>
      </c>
      <c r="J4821" s="39" t="s">
        <v>5</v>
      </c>
      <c r="K4821" s="38" t="s">
        <v>131</v>
      </c>
      <c r="L4821" s="38" t="s">
        <v>9889</v>
      </c>
    </row>
    <row r="4822" spans="8:12" x14ac:dyDescent="0.25">
      <c r="H4822" s="36">
        <v>10058475</v>
      </c>
      <c r="I4822" s="36" t="s">
        <v>1764</v>
      </c>
      <c r="J4822" s="37" t="s">
        <v>5</v>
      </c>
      <c r="K4822" s="36" t="s">
        <v>131</v>
      </c>
      <c r="L4822" s="36" t="s">
        <v>3530</v>
      </c>
    </row>
    <row r="4823" spans="8:12" x14ac:dyDescent="0.25">
      <c r="H4823" s="38">
        <v>10058621</v>
      </c>
      <c r="I4823" s="38" t="s">
        <v>1764</v>
      </c>
      <c r="J4823" s="39" t="s">
        <v>5</v>
      </c>
      <c r="K4823" s="38" t="s">
        <v>131</v>
      </c>
      <c r="L4823" s="38" t="s">
        <v>4742</v>
      </c>
    </row>
    <row r="4824" spans="8:12" x14ac:dyDescent="0.25">
      <c r="H4824" s="36">
        <v>10058918</v>
      </c>
      <c r="I4824" s="36" t="s">
        <v>1764</v>
      </c>
      <c r="J4824" s="37" t="s">
        <v>5</v>
      </c>
      <c r="K4824" s="36" t="s">
        <v>131</v>
      </c>
      <c r="L4824" s="36" t="s">
        <v>1367</v>
      </c>
    </row>
    <row r="4825" spans="8:12" x14ac:dyDescent="0.25">
      <c r="H4825" s="38">
        <v>10059403</v>
      </c>
      <c r="I4825" s="38" t="s">
        <v>1764</v>
      </c>
      <c r="J4825" s="39" t="s">
        <v>5</v>
      </c>
      <c r="K4825" s="38" t="s">
        <v>131</v>
      </c>
      <c r="L4825" s="38" t="s">
        <v>2017</v>
      </c>
    </row>
    <row r="4826" spans="8:12" x14ac:dyDescent="0.25">
      <c r="H4826" s="36">
        <v>10060530</v>
      </c>
      <c r="I4826" s="36" t="s">
        <v>1764</v>
      </c>
      <c r="J4826" s="37" t="s">
        <v>5</v>
      </c>
      <c r="K4826" s="36" t="s">
        <v>131</v>
      </c>
      <c r="L4826" s="36" t="s">
        <v>9890</v>
      </c>
    </row>
    <row r="4827" spans="8:12" x14ac:dyDescent="0.25">
      <c r="H4827" s="38">
        <v>10060744</v>
      </c>
      <c r="I4827" s="38" t="s">
        <v>1764</v>
      </c>
      <c r="J4827" s="39" t="s">
        <v>5</v>
      </c>
      <c r="K4827" s="38" t="s">
        <v>131</v>
      </c>
      <c r="L4827" s="38" t="s">
        <v>9891</v>
      </c>
    </row>
    <row r="4828" spans="8:12" x14ac:dyDescent="0.25">
      <c r="H4828" s="36">
        <v>10061086</v>
      </c>
      <c r="I4828" s="36" t="s">
        <v>1764</v>
      </c>
      <c r="J4828" s="37" t="s">
        <v>5</v>
      </c>
      <c r="K4828" s="36" t="s">
        <v>131</v>
      </c>
      <c r="L4828" s="36" t="s">
        <v>309</v>
      </c>
    </row>
    <row r="4829" spans="8:12" x14ac:dyDescent="0.25">
      <c r="H4829" s="38">
        <v>10061095</v>
      </c>
      <c r="I4829" s="38" t="s">
        <v>1764</v>
      </c>
      <c r="J4829" s="39" t="s">
        <v>5</v>
      </c>
      <c r="K4829" s="38" t="s">
        <v>131</v>
      </c>
      <c r="L4829" s="38" t="s">
        <v>9892</v>
      </c>
    </row>
    <row r="4830" spans="8:12" x14ac:dyDescent="0.25">
      <c r="H4830" s="36">
        <v>10061476</v>
      </c>
      <c r="I4830" s="36" t="s">
        <v>1764</v>
      </c>
      <c r="J4830" s="37" t="s">
        <v>5</v>
      </c>
      <c r="K4830" s="36" t="s">
        <v>131</v>
      </c>
      <c r="L4830" s="36" t="s">
        <v>9893</v>
      </c>
    </row>
    <row r="4831" spans="8:12" x14ac:dyDescent="0.25">
      <c r="H4831" s="38">
        <v>10061715</v>
      </c>
      <c r="I4831" s="38" t="s">
        <v>1764</v>
      </c>
      <c r="J4831" s="39" t="s">
        <v>5</v>
      </c>
      <c r="K4831" s="38" t="s">
        <v>131</v>
      </c>
      <c r="L4831" s="38" t="s">
        <v>5847</v>
      </c>
    </row>
    <row r="4832" spans="8:12" x14ac:dyDescent="0.25">
      <c r="H4832" s="36">
        <v>10061943</v>
      </c>
      <c r="I4832" s="36" t="s">
        <v>1764</v>
      </c>
      <c r="J4832" s="37" t="s">
        <v>5</v>
      </c>
      <c r="K4832" s="36" t="s">
        <v>131</v>
      </c>
      <c r="L4832" s="36" t="s">
        <v>9894</v>
      </c>
    </row>
    <row r="4833" spans="8:12" x14ac:dyDescent="0.25">
      <c r="H4833" s="38">
        <v>10062024</v>
      </c>
      <c r="I4833" s="38" t="s">
        <v>1764</v>
      </c>
      <c r="J4833" s="39" t="s">
        <v>5</v>
      </c>
      <c r="K4833" s="38" t="s">
        <v>131</v>
      </c>
      <c r="L4833" s="38" t="s">
        <v>1141</v>
      </c>
    </row>
    <row r="4834" spans="8:12" x14ac:dyDescent="0.25">
      <c r="H4834" s="36">
        <v>10062277</v>
      </c>
      <c r="I4834" s="36" t="s">
        <v>1764</v>
      </c>
      <c r="J4834" s="37" t="s">
        <v>5</v>
      </c>
      <c r="K4834" s="36" t="s">
        <v>131</v>
      </c>
      <c r="L4834" s="36" t="s">
        <v>9895</v>
      </c>
    </row>
    <row r="4835" spans="8:12" x14ac:dyDescent="0.25">
      <c r="H4835" s="38">
        <v>10062314</v>
      </c>
      <c r="I4835" s="38" t="s">
        <v>1764</v>
      </c>
      <c r="J4835" s="39" t="s">
        <v>5</v>
      </c>
      <c r="K4835" s="38" t="s">
        <v>131</v>
      </c>
      <c r="L4835" s="38" t="s">
        <v>9896</v>
      </c>
    </row>
    <row r="4836" spans="8:12" x14ac:dyDescent="0.25">
      <c r="H4836" s="36">
        <v>10062465</v>
      </c>
      <c r="I4836" s="36" t="s">
        <v>1764</v>
      </c>
      <c r="J4836" s="37" t="s">
        <v>5</v>
      </c>
      <c r="K4836" s="36" t="s">
        <v>131</v>
      </c>
      <c r="L4836" s="36" t="s">
        <v>4924</v>
      </c>
    </row>
    <row r="4837" spans="8:12" x14ac:dyDescent="0.25">
      <c r="H4837" s="38">
        <v>10062595</v>
      </c>
      <c r="I4837" s="38" t="s">
        <v>1764</v>
      </c>
      <c r="J4837" s="39" t="s">
        <v>5</v>
      </c>
      <c r="K4837" s="38" t="s">
        <v>131</v>
      </c>
      <c r="L4837" s="38" t="s">
        <v>4154</v>
      </c>
    </row>
    <row r="4838" spans="8:12" x14ac:dyDescent="0.25">
      <c r="H4838" s="36">
        <v>10062612</v>
      </c>
      <c r="I4838" s="36" t="s">
        <v>1764</v>
      </c>
      <c r="J4838" s="37" t="s">
        <v>5</v>
      </c>
      <c r="K4838" s="36" t="s">
        <v>131</v>
      </c>
      <c r="L4838" s="36" t="s">
        <v>9897</v>
      </c>
    </row>
    <row r="4839" spans="8:12" x14ac:dyDescent="0.25">
      <c r="H4839" s="38">
        <v>10062757</v>
      </c>
      <c r="I4839" s="38" t="s">
        <v>1764</v>
      </c>
      <c r="J4839" s="39" t="s">
        <v>5</v>
      </c>
      <c r="K4839" s="38" t="s">
        <v>131</v>
      </c>
      <c r="L4839" s="38" t="s">
        <v>4990</v>
      </c>
    </row>
    <row r="4840" spans="8:12" x14ac:dyDescent="0.25">
      <c r="H4840" s="36">
        <v>10062788</v>
      </c>
      <c r="I4840" s="36" t="s">
        <v>1764</v>
      </c>
      <c r="J4840" s="37" t="s">
        <v>5</v>
      </c>
      <c r="K4840" s="36" t="s">
        <v>131</v>
      </c>
      <c r="L4840" s="36" t="s">
        <v>9898</v>
      </c>
    </row>
    <row r="4841" spans="8:12" x14ac:dyDescent="0.25">
      <c r="H4841" s="38">
        <v>10063065</v>
      </c>
      <c r="I4841" s="38" t="s">
        <v>1764</v>
      </c>
      <c r="J4841" s="39" t="s">
        <v>5</v>
      </c>
      <c r="K4841" s="38" t="s">
        <v>131</v>
      </c>
      <c r="L4841" s="38" t="s">
        <v>9899</v>
      </c>
    </row>
    <row r="4842" spans="8:12" x14ac:dyDescent="0.25">
      <c r="H4842" s="36">
        <v>10063368</v>
      </c>
      <c r="I4842" s="36" t="s">
        <v>1764</v>
      </c>
      <c r="J4842" s="37" t="s">
        <v>5</v>
      </c>
      <c r="K4842" s="36" t="s">
        <v>131</v>
      </c>
      <c r="L4842" s="36" t="s">
        <v>4583</v>
      </c>
    </row>
    <row r="4843" spans="8:12" x14ac:dyDescent="0.25">
      <c r="H4843" s="38">
        <v>10063375</v>
      </c>
      <c r="I4843" s="38" t="s">
        <v>1764</v>
      </c>
      <c r="J4843" s="39" t="s">
        <v>5</v>
      </c>
      <c r="K4843" s="38" t="s">
        <v>131</v>
      </c>
      <c r="L4843" s="38" t="s">
        <v>9900</v>
      </c>
    </row>
    <row r="4844" spans="8:12" x14ac:dyDescent="0.25">
      <c r="H4844" s="36">
        <v>10063440</v>
      </c>
      <c r="I4844" s="36" t="s">
        <v>1764</v>
      </c>
      <c r="J4844" s="37" t="s">
        <v>5</v>
      </c>
      <c r="K4844" s="36" t="s">
        <v>131</v>
      </c>
      <c r="L4844" s="36" t="s">
        <v>5185</v>
      </c>
    </row>
    <row r="4845" spans="8:12" x14ac:dyDescent="0.25">
      <c r="H4845" s="38">
        <v>10063713</v>
      </c>
      <c r="I4845" s="38" t="s">
        <v>1764</v>
      </c>
      <c r="J4845" s="39" t="s">
        <v>5</v>
      </c>
      <c r="K4845" s="38" t="s">
        <v>131</v>
      </c>
      <c r="L4845" s="38" t="s">
        <v>9901</v>
      </c>
    </row>
    <row r="4846" spans="8:12" x14ac:dyDescent="0.25">
      <c r="H4846" s="36">
        <v>10063764</v>
      </c>
      <c r="I4846" s="36" t="s">
        <v>1764</v>
      </c>
      <c r="J4846" s="37" t="s">
        <v>5</v>
      </c>
      <c r="K4846" s="36" t="s">
        <v>131</v>
      </c>
      <c r="L4846" s="36" t="s">
        <v>9902</v>
      </c>
    </row>
    <row r="4847" spans="8:12" x14ac:dyDescent="0.25">
      <c r="H4847" s="38">
        <v>10063767</v>
      </c>
      <c r="I4847" s="38" t="s">
        <v>1764</v>
      </c>
      <c r="J4847" s="39" t="s">
        <v>5</v>
      </c>
      <c r="K4847" s="38" t="s">
        <v>131</v>
      </c>
      <c r="L4847" s="38" t="s">
        <v>562</v>
      </c>
    </row>
    <row r="4848" spans="8:12" x14ac:dyDescent="0.25">
      <c r="H4848" s="36">
        <v>10063862</v>
      </c>
      <c r="I4848" s="36" t="s">
        <v>1764</v>
      </c>
      <c r="J4848" s="37" t="s">
        <v>5</v>
      </c>
      <c r="K4848" s="36" t="s">
        <v>131</v>
      </c>
      <c r="L4848" s="36" t="s">
        <v>9903</v>
      </c>
    </row>
    <row r="4849" spans="8:12" x14ac:dyDescent="0.25">
      <c r="H4849" s="38">
        <v>10063875</v>
      </c>
      <c r="I4849" s="38" t="s">
        <v>1764</v>
      </c>
      <c r="J4849" s="39" t="s">
        <v>5</v>
      </c>
      <c r="K4849" s="38" t="s">
        <v>131</v>
      </c>
      <c r="L4849" s="38" t="s">
        <v>4944</v>
      </c>
    </row>
    <row r="4850" spans="8:12" x14ac:dyDescent="0.25">
      <c r="H4850" s="36">
        <v>10063972</v>
      </c>
      <c r="I4850" s="36" t="s">
        <v>1764</v>
      </c>
      <c r="J4850" s="37" t="s">
        <v>5</v>
      </c>
      <c r="K4850" s="36" t="s">
        <v>131</v>
      </c>
      <c r="L4850" s="36" t="s">
        <v>9904</v>
      </c>
    </row>
    <row r="4851" spans="8:12" x14ac:dyDescent="0.25">
      <c r="H4851" s="38">
        <v>10064024</v>
      </c>
      <c r="I4851" s="38" t="s">
        <v>1764</v>
      </c>
      <c r="J4851" s="39" t="s">
        <v>5</v>
      </c>
      <c r="K4851" s="38" t="s">
        <v>131</v>
      </c>
      <c r="L4851" s="38" t="s">
        <v>4407</v>
      </c>
    </row>
    <row r="4852" spans="8:12" x14ac:dyDescent="0.25">
      <c r="H4852" s="36">
        <v>10064429</v>
      </c>
      <c r="I4852" s="36" t="s">
        <v>1764</v>
      </c>
      <c r="J4852" s="37" t="s">
        <v>5</v>
      </c>
      <c r="K4852" s="36" t="s">
        <v>131</v>
      </c>
      <c r="L4852" s="36" t="s">
        <v>9905</v>
      </c>
    </row>
    <row r="4853" spans="8:12" x14ac:dyDescent="0.25">
      <c r="H4853" s="38">
        <v>10064477</v>
      </c>
      <c r="I4853" s="38" t="s">
        <v>1764</v>
      </c>
      <c r="J4853" s="39" t="s">
        <v>5</v>
      </c>
      <c r="K4853" s="38" t="s">
        <v>131</v>
      </c>
      <c r="L4853" s="38" t="s">
        <v>9906</v>
      </c>
    </row>
    <row r="4854" spans="8:12" x14ac:dyDescent="0.25">
      <c r="H4854" s="36">
        <v>10064529</v>
      </c>
      <c r="I4854" s="36" t="s">
        <v>1764</v>
      </c>
      <c r="J4854" s="37" t="s">
        <v>5</v>
      </c>
      <c r="K4854" s="36" t="s">
        <v>131</v>
      </c>
      <c r="L4854" s="36" t="s">
        <v>9907</v>
      </c>
    </row>
    <row r="4855" spans="8:12" x14ac:dyDescent="0.25">
      <c r="H4855" s="38">
        <v>10065088</v>
      </c>
      <c r="I4855" s="38" t="s">
        <v>1764</v>
      </c>
      <c r="J4855" s="39" t="s">
        <v>5</v>
      </c>
      <c r="K4855" s="38" t="s">
        <v>131</v>
      </c>
      <c r="L4855" s="38" t="s">
        <v>9908</v>
      </c>
    </row>
    <row r="4856" spans="8:12" x14ac:dyDescent="0.25">
      <c r="H4856" s="36">
        <v>10065167</v>
      </c>
      <c r="I4856" s="36" t="s">
        <v>1764</v>
      </c>
      <c r="J4856" s="37" t="s">
        <v>5</v>
      </c>
      <c r="K4856" s="36" t="s">
        <v>131</v>
      </c>
      <c r="L4856" s="36" t="s">
        <v>9909</v>
      </c>
    </row>
    <row r="4857" spans="8:12" x14ac:dyDescent="0.25">
      <c r="H4857" s="38">
        <v>10065393</v>
      </c>
      <c r="I4857" s="38" t="s">
        <v>1764</v>
      </c>
      <c r="J4857" s="39" t="s">
        <v>5</v>
      </c>
      <c r="K4857" s="38" t="s">
        <v>131</v>
      </c>
      <c r="L4857" s="38" t="s">
        <v>1134</v>
      </c>
    </row>
    <row r="4858" spans="8:12" x14ac:dyDescent="0.25">
      <c r="H4858" s="36">
        <v>10065898</v>
      </c>
      <c r="I4858" s="36" t="s">
        <v>1764</v>
      </c>
      <c r="J4858" s="37" t="s">
        <v>5</v>
      </c>
      <c r="K4858" s="36" t="s">
        <v>131</v>
      </c>
      <c r="L4858" s="36" t="s">
        <v>632</v>
      </c>
    </row>
    <row r="4859" spans="8:12" x14ac:dyDescent="0.25">
      <c r="H4859" s="38">
        <v>10066118</v>
      </c>
      <c r="I4859" s="38" t="s">
        <v>1764</v>
      </c>
      <c r="J4859" s="39" t="s">
        <v>5</v>
      </c>
      <c r="K4859" s="38" t="s">
        <v>131</v>
      </c>
      <c r="L4859" s="38" t="s">
        <v>265</v>
      </c>
    </row>
    <row r="4860" spans="8:12" x14ac:dyDescent="0.25">
      <c r="H4860" s="36">
        <v>10066700</v>
      </c>
      <c r="I4860" s="36" t="s">
        <v>1764</v>
      </c>
      <c r="J4860" s="37" t="s">
        <v>5</v>
      </c>
      <c r="K4860" s="36" t="s">
        <v>131</v>
      </c>
      <c r="L4860" s="36" t="s">
        <v>9910</v>
      </c>
    </row>
    <row r="4861" spans="8:12" x14ac:dyDescent="0.25">
      <c r="H4861" s="38">
        <v>10066730</v>
      </c>
      <c r="I4861" s="38" t="s">
        <v>1764</v>
      </c>
      <c r="J4861" s="39" t="s">
        <v>5</v>
      </c>
      <c r="K4861" s="38" t="s">
        <v>131</v>
      </c>
      <c r="L4861" s="38" t="s">
        <v>9911</v>
      </c>
    </row>
    <row r="4862" spans="8:12" x14ac:dyDescent="0.25">
      <c r="H4862" s="36">
        <v>10066749</v>
      </c>
      <c r="I4862" s="36" t="s">
        <v>1764</v>
      </c>
      <c r="J4862" s="37" t="s">
        <v>5</v>
      </c>
      <c r="K4862" s="36" t="s">
        <v>131</v>
      </c>
      <c r="L4862" s="36" t="s">
        <v>5061</v>
      </c>
    </row>
    <row r="4863" spans="8:12" x14ac:dyDescent="0.25">
      <c r="H4863" s="38">
        <v>10066866</v>
      </c>
      <c r="I4863" s="38" t="s">
        <v>1764</v>
      </c>
      <c r="J4863" s="39" t="s">
        <v>5</v>
      </c>
      <c r="K4863" s="38" t="s">
        <v>131</v>
      </c>
      <c r="L4863" s="38" t="s">
        <v>9912</v>
      </c>
    </row>
    <row r="4864" spans="8:12" x14ac:dyDescent="0.25">
      <c r="H4864" s="36">
        <v>10066893</v>
      </c>
      <c r="I4864" s="36" t="s">
        <v>1764</v>
      </c>
      <c r="J4864" s="37" t="s">
        <v>5</v>
      </c>
      <c r="K4864" s="36" t="s">
        <v>131</v>
      </c>
      <c r="L4864" s="36" t="s">
        <v>4037</v>
      </c>
    </row>
    <row r="4865" spans="8:12" x14ac:dyDescent="0.25">
      <c r="H4865" s="38">
        <v>10066978</v>
      </c>
      <c r="I4865" s="38" t="s">
        <v>1764</v>
      </c>
      <c r="J4865" s="39" t="s">
        <v>5</v>
      </c>
      <c r="K4865" s="38" t="s">
        <v>131</v>
      </c>
      <c r="L4865" s="38" t="s">
        <v>9913</v>
      </c>
    </row>
    <row r="4866" spans="8:12" x14ac:dyDescent="0.25">
      <c r="H4866" s="36">
        <v>10067139</v>
      </c>
      <c r="I4866" s="36" t="s">
        <v>1764</v>
      </c>
      <c r="J4866" s="37" t="s">
        <v>5</v>
      </c>
      <c r="K4866" s="36" t="s">
        <v>131</v>
      </c>
      <c r="L4866" s="36" t="s">
        <v>9914</v>
      </c>
    </row>
    <row r="4867" spans="8:12" x14ac:dyDescent="0.25">
      <c r="H4867" s="38">
        <v>10094119</v>
      </c>
      <c r="I4867" s="38" t="s">
        <v>1764</v>
      </c>
      <c r="J4867" s="39" t="s">
        <v>5</v>
      </c>
      <c r="K4867" s="38" t="s">
        <v>131</v>
      </c>
      <c r="L4867" s="38" t="s">
        <v>9915</v>
      </c>
    </row>
    <row r="4868" spans="8:12" x14ac:dyDescent="0.25">
      <c r="H4868" s="36">
        <v>10094577</v>
      </c>
      <c r="I4868" s="36" t="s">
        <v>1764</v>
      </c>
      <c r="J4868" s="37" t="s">
        <v>5</v>
      </c>
      <c r="K4868" s="36" t="s">
        <v>131</v>
      </c>
      <c r="L4868" s="36" t="s">
        <v>3564</v>
      </c>
    </row>
    <row r="4869" spans="8:12" x14ac:dyDescent="0.25">
      <c r="H4869" s="38">
        <v>10125237</v>
      </c>
      <c r="I4869" s="38" t="s">
        <v>1764</v>
      </c>
      <c r="J4869" s="39" t="s">
        <v>5</v>
      </c>
      <c r="K4869" s="38" t="s">
        <v>131</v>
      </c>
      <c r="L4869" s="38" t="s">
        <v>9916</v>
      </c>
    </row>
    <row r="4870" spans="8:12" x14ac:dyDescent="0.25">
      <c r="H4870" s="36">
        <v>10125713</v>
      </c>
      <c r="I4870" s="36" t="s">
        <v>1764</v>
      </c>
      <c r="J4870" s="37" t="s">
        <v>5</v>
      </c>
      <c r="K4870" s="36" t="s">
        <v>131</v>
      </c>
      <c r="L4870" s="36" t="s">
        <v>2141</v>
      </c>
    </row>
    <row r="4871" spans="8:12" x14ac:dyDescent="0.25">
      <c r="H4871" s="38">
        <v>10151459</v>
      </c>
      <c r="I4871" s="38" t="s">
        <v>1764</v>
      </c>
      <c r="J4871" s="39" t="s">
        <v>5</v>
      </c>
      <c r="K4871" s="38" t="s">
        <v>131</v>
      </c>
      <c r="L4871" s="38" t="s">
        <v>9917</v>
      </c>
    </row>
    <row r="4872" spans="8:12" x14ac:dyDescent="0.25">
      <c r="H4872" s="36">
        <v>10151480</v>
      </c>
      <c r="I4872" s="36" t="s">
        <v>1764</v>
      </c>
      <c r="J4872" s="37" t="s">
        <v>5</v>
      </c>
      <c r="K4872" s="36" t="s">
        <v>131</v>
      </c>
      <c r="L4872" s="36" t="s">
        <v>9918</v>
      </c>
    </row>
    <row r="4873" spans="8:12" x14ac:dyDescent="0.25">
      <c r="H4873" s="38">
        <v>10270611</v>
      </c>
      <c r="I4873" s="38" t="s">
        <v>1764</v>
      </c>
      <c r="J4873" s="39" t="s">
        <v>5</v>
      </c>
      <c r="K4873" s="38" t="s">
        <v>131</v>
      </c>
      <c r="L4873" s="38" t="s">
        <v>9919</v>
      </c>
    </row>
    <row r="4874" spans="8:12" x14ac:dyDescent="0.25">
      <c r="H4874" s="36">
        <v>10315210</v>
      </c>
      <c r="I4874" s="36" t="s">
        <v>1764</v>
      </c>
      <c r="J4874" s="37" t="s">
        <v>5</v>
      </c>
      <c r="K4874" s="36" t="s">
        <v>131</v>
      </c>
      <c r="L4874" s="36" t="s">
        <v>9920</v>
      </c>
    </row>
    <row r="4875" spans="8:12" x14ac:dyDescent="0.25">
      <c r="H4875" s="38">
        <v>10475910</v>
      </c>
      <c r="I4875" s="38" t="s">
        <v>1764</v>
      </c>
      <c r="J4875" s="39" t="s">
        <v>5</v>
      </c>
      <c r="K4875" s="38" t="s">
        <v>131</v>
      </c>
      <c r="L4875" s="38" t="s">
        <v>9921</v>
      </c>
    </row>
    <row r="4876" spans="8:12" x14ac:dyDescent="0.25">
      <c r="H4876" s="36">
        <v>10478316</v>
      </c>
      <c r="I4876" s="36" t="s">
        <v>1764</v>
      </c>
      <c r="J4876" s="37" t="s">
        <v>5</v>
      </c>
      <c r="K4876" s="36" t="s">
        <v>131</v>
      </c>
      <c r="L4876" s="36" t="s">
        <v>9922</v>
      </c>
    </row>
    <row r="4877" spans="8:12" x14ac:dyDescent="0.25">
      <c r="H4877" s="38">
        <v>10484765</v>
      </c>
      <c r="I4877" s="38" t="s">
        <v>1764</v>
      </c>
      <c r="J4877" s="39" t="s">
        <v>5</v>
      </c>
      <c r="K4877" s="38" t="s">
        <v>131</v>
      </c>
      <c r="L4877" s="38" t="s">
        <v>2548</v>
      </c>
    </row>
    <row r="4878" spans="8:12" x14ac:dyDescent="0.25">
      <c r="H4878" s="36">
        <v>10580551</v>
      </c>
      <c r="I4878" s="36" t="s">
        <v>1764</v>
      </c>
      <c r="J4878" s="37" t="s">
        <v>5</v>
      </c>
      <c r="K4878" s="36" t="s">
        <v>131</v>
      </c>
      <c r="L4878" s="36" t="s">
        <v>9923</v>
      </c>
    </row>
    <row r="4879" spans="8:12" x14ac:dyDescent="0.25">
      <c r="H4879" s="38">
        <v>10642076</v>
      </c>
      <c r="I4879" s="38" t="s">
        <v>1764</v>
      </c>
      <c r="J4879" s="39" t="s">
        <v>5</v>
      </c>
      <c r="K4879" s="38" t="s">
        <v>131</v>
      </c>
      <c r="L4879" s="38" t="s">
        <v>9924</v>
      </c>
    </row>
    <row r="4880" spans="8:12" x14ac:dyDescent="0.25">
      <c r="H4880" s="36">
        <v>10716794</v>
      </c>
      <c r="I4880" s="36" t="s">
        <v>1764</v>
      </c>
      <c r="J4880" s="37" t="s">
        <v>5</v>
      </c>
      <c r="K4880" s="36" t="s">
        <v>131</v>
      </c>
      <c r="L4880" s="36" t="s">
        <v>9925</v>
      </c>
    </row>
    <row r="4881" spans="8:12" x14ac:dyDescent="0.25">
      <c r="H4881" s="38">
        <v>10754073</v>
      </c>
      <c r="I4881" s="38" t="s">
        <v>1764</v>
      </c>
      <c r="J4881" s="39" t="s">
        <v>5</v>
      </c>
      <c r="K4881" s="38" t="s">
        <v>131</v>
      </c>
      <c r="L4881" s="38" t="s">
        <v>824</v>
      </c>
    </row>
    <row r="4882" spans="8:12" x14ac:dyDescent="0.25">
      <c r="H4882" s="36">
        <v>10754380</v>
      </c>
      <c r="I4882" s="36" t="s">
        <v>1764</v>
      </c>
      <c r="J4882" s="37" t="s">
        <v>5</v>
      </c>
      <c r="K4882" s="36" t="s">
        <v>131</v>
      </c>
      <c r="L4882" s="36" t="s">
        <v>9926</v>
      </c>
    </row>
    <row r="4883" spans="8:12" x14ac:dyDescent="0.25">
      <c r="H4883" s="38">
        <v>10928021</v>
      </c>
      <c r="I4883" s="38" t="s">
        <v>1764</v>
      </c>
      <c r="J4883" s="39" t="s">
        <v>5</v>
      </c>
      <c r="K4883" s="38" t="s">
        <v>131</v>
      </c>
      <c r="L4883" s="38" t="s">
        <v>9927</v>
      </c>
    </row>
    <row r="4884" spans="8:12" x14ac:dyDescent="0.25">
      <c r="H4884" s="36">
        <v>10928023</v>
      </c>
      <c r="I4884" s="36" t="s">
        <v>1764</v>
      </c>
      <c r="J4884" s="37" t="s">
        <v>5</v>
      </c>
      <c r="K4884" s="36" t="s">
        <v>131</v>
      </c>
      <c r="L4884" s="36" t="s">
        <v>9928</v>
      </c>
    </row>
    <row r="4885" spans="8:12" x14ac:dyDescent="0.25">
      <c r="H4885" s="38">
        <v>10928434</v>
      </c>
      <c r="I4885" s="38" t="s">
        <v>1764</v>
      </c>
      <c r="J4885" s="39" t="s">
        <v>5</v>
      </c>
      <c r="K4885" s="38" t="s">
        <v>131</v>
      </c>
      <c r="L4885" s="38" t="s">
        <v>9929</v>
      </c>
    </row>
    <row r="4886" spans="8:12" x14ac:dyDescent="0.25">
      <c r="H4886" s="36">
        <v>10929282</v>
      </c>
      <c r="I4886" s="36" t="s">
        <v>1764</v>
      </c>
      <c r="J4886" s="37" t="s">
        <v>5</v>
      </c>
      <c r="K4886" s="36" t="s">
        <v>131</v>
      </c>
      <c r="L4886" s="36" t="s">
        <v>9930</v>
      </c>
    </row>
    <row r="4887" spans="8:12" x14ac:dyDescent="0.25">
      <c r="H4887" s="38">
        <v>10974642</v>
      </c>
      <c r="I4887" s="38" t="s">
        <v>1764</v>
      </c>
      <c r="J4887" s="39" t="s">
        <v>5</v>
      </c>
      <c r="K4887" s="38" t="s">
        <v>131</v>
      </c>
      <c r="L4887" s="38" t="s">
        <v>1380</v>
      </c>
    </row>
    <row r="4888" spans="8:12" x14ac:dyDescent="0.25">
      <c r="H4888" s="36">
        <v>10989136</v>
      </c>
      <c r="I4888" s="36" t="s">
        <v>1764</v>
      </c>
      <c r="J4888" s="37" t="s">
        <v>5</v>
      </c>
      <c r="K4888" s="36" t="s">
        <v>131</v>
      </c>
      <c r="L4888" s="36" t="s">
        <v>9931</v>
      </c>
    </row>
    <row r="4889" spans="8:12" x14ac:dyDescent="0.25">
      <c r="H4889" s="38">
        <v>10989283</v>
      </c>
      <c r="I4889" s="38" t="s">
        <v>1764</v>
      </c>
      <c r="J4889" s="39" t="s">
        <v>5</v>
      </c>
      <c r="K4889" s="38" t="s">
        <v>131</v>
      </c>
      <c r="L4889" s="38" t="s">
        <v>9932</v>
      </c>
    </row>
    <row r="4890" spans="8:12" x14ac:dyDescent="0.25">
      <c r="H4890" s="36">
        <v>10990506</v>
      </c>
      <c r="I4890" s="36" t="s">
        <v>1764</v>
      </c>
      <c r="J4890" s="37" t="s">
        <v>5</v>
      </c>
      <c r="K4890" s="36" t="s">
        <v>131</v>
      </c>
      <c r="L4890" s="36" t="s">
        <v>740</v>
      </c>
    </row>
    <row r="4891" spans="8:12" x14ac:dyDescent="0.25">
      <c r="H4891" s="38">
        <v>10990741</v>
      </c>
      <c r="I4891" s="38" t="s">
        <v>1764</v>
      </c>
      <c r="J4891" s="39" t="s">
        <v>5</v>
      </c>
      <c r="K4891" s="38" t="s">
        <v>131</v>
      </c>
      <c r="L4891" s="38" t="s">
        <v>9933</v>
      </c>
    </row>
    <row r="4892" spans="8:12" x14ac:dyDescent="0.25">
      <c r="H4892" s="36">
        <v>10990800</v>
      </c>
      <c r="I4892" s="36" t="s">
        <v>1764</v>
      </c>
      <c r="J4892" s="37" t="s">
        <v>5</v>
      </c>
      <c r="K4892" s="36" t="s">
        <v>131</v>
      </c>
      <c r="L4892" s="36" t="s">
        <v>9934</v>
      </c>
    </row>
    <row r="4893" spans="8:12" x14ac:dyDescent="0.25">
      <c r="H4893" s="38">
        <v>10990899</v>
      </c>
      <c r="I4893" s="38" t="s">
        <v>1764</v>
      </c>
      <c r="J4893" s="39" t="s">
        <v>5</v>
      </c>
      <c r="K4893" s="38" t="s">
        <v>131</v>
      </c>
      <c r="L4893" s="38" t="s">
        <v>4706</v>
      </c>
    </row>
    <row r="4894" spans="8:12" x14ac:dyDescent="0.25">
      <c r="H4894" s="36">
        <v>10991946</v>
      </c>
      <c r="I4894" s="36" t="s">
        <v>1764</v>
      </c>
      <c r="J4894" s="37" t="s">
        <v>5</v>
      </c>
      <c r="K4894" s="36" t="s">
        <v>131</v>
      </c>
      <c r="L4894" s="36" t="s">
        <v>9935</v>
      </c>
    </row>
    <row r="4895" spans="8:12" x14ac:dyDescent="0.25">
      <c r="H4895" s="38">
        <v>10993921</v>
      </c>
      <c r="I4895" s="38" t="s">
        <v>1764</v>
      </c>
      <c r="J4895" s="39" t="s">
        <v>5</v>
      </c>
      <c r="K4895" s="38" t="s">
        <v>131</v>
      </c>
      <c r="L4895" s="38" t="s">
        <v>9936</v>
      </c>
    </row>
    <row r="4896" spans="8:12" x14ac:dyDescent="0.25">
      <c r="H4896" s="36">
        <v>10994271</v>
      </c>
      <c r="I4896" s="36" t="s">
        <v>1764</v>
      </c>
      <c r="J4896" s="37" t="s">
        <v>5</v>
      </c>
      <c r="K4896" s="36" t="s">
        <v>131</v>
      </c>
      <c r="L4896" s="36" t="s">
        <v>9937</v>
      </c>
    </row>
    <row r="4897" spans="8:12" x14ac:dyDescent="0.25">
      <c r="H4897" s="38">
        <v>11039929</v>
      </c>
      <c r="I4897" s="38" t="s">
        <v>1764</v>
      </c>
      <c r="J4897" s="39" t="s">
        <v>5</v>
      </c>
      <c r="K4897" s="38" t="s">
        <v>131</v>
      </c>
      <c r="L4897" s="38" t="s">
        <v>9938</v>
      </c>
    </row>
    <row r="4898" spans="8:12" x14ac:dyDescent="0.25">
      <c r="H4898" s="36">
        <v>11056092</v>
      </c>
      <c r="I4898" s="36" t="s">
        <v>1764</v>
      </c>
      <c r="J4898" s="37" t="s">
        <v>5</v>
      </c>
      <c r="K4898" s="36" t="s">
        <v>131</v>
      </c>
      <c r="L4898" s="36" t="s">
        <v>9939</v>
      </c>
    </row>
    <row r="4899" spans="8:12" x14ac:dyDescent="0.25">
      <c r="H4899" s="38">
        <v>11088682</v>
      </c>
      <c r="I4899" s="38" t="s">
        <v>1764</v>
      </c>
      <c r="J4899" s="39" t="s">
        <v>5</v>
      </c>
      <c r="K4899" s="38" t="s">
        <v>131</v>
      </c>
      <c r="L4899" s="38" t="s">
        <v>9940</v>
      </c>
    </row>
    <row r="4900" spans="8:12" x14ac:dyDescent="0.25">
      <c r="H4900" s="36">
        <v>11098197</v>
      </c>
      <c r="I4900" s="36" t="s">
        <v>1764</v>
      </c>
      <c r="J4900" s="37" t="s">
        <v>5</v>
      </c>
      <c r="K4900" s="36" t="s">
        <v>131</v>
      </c>
      <c r="L4900" s="36" t="s">
        <v>1276</v>
      </c>
    </row>
    <row r="4901" spans="8:12" x14ac:dyDescent="0.25">
      <c r="H4901" s="38">
        <v>11106429</v>
      </c>
      <c r="I4901" s="38" t="s">
        <v>1764</v>
      </c>
      <c r="J4901" s="39" t="s">
        <v>5</v>
      </c>
      <c r="K4901" s="38" t="s">
        <v>131</v>
      </c>
      <c r="L4901" s="38" t="s">
        <v>9941</v>
      </c>
    </row>
    <row r="4902" spans="8:12" x14ac:dyDescent="0.25">
      <c r="H4902" s="36">
        <v>11139679</v>
      </c>
      <c r="I4902" s="36" t="s">
        <v>1764</v>
      </c>
      <c r="J4902" s="37" t="s">
        <v>5</v>
      </c>
      <c r="K4902" s="36" t="s">
        <v>131</v>
      </c>
      <c r="L4902" s="36" t="s">
        <v>9942</v>
      </c>
    </row>
    <row r="4903" spans="8:12" x14ac:dyDescent="0.25">
      <c r="H4903" s="38">
        <v>11143227</v>
      </c>
      <c r="I4903" s="38" t="s">
        <v>1764</v>
      </c>
      <c r="J4903" s="39" t="s">
        <v>5</v>
      </c>
      <c r="K4903" s="38" t="s">
        <v>131</v>
      </c>
      <c r="L4903" s="38" t="s">
        <v>4725</v>
      </c>
    </row>
    <row r="4904" spans="8:12" x14ac:dyDescent="0.25">
      <c r="H4904" s="36">
        <v>11155982</v>
      </c>
      <c r="I4904" s="36" t="s">
        <v>1764</v>
      </c>
      <c r="J4904" s="37" t="s">
        <v>5</v>
      </c>
      <c r="K4904" s="36" t="s">
        <v>131</v>
      </c>
      <c r="L4904" s="36" t="s">
        <v>9943</v>
      </c>
    </row>
    <row r="4905" spans="8:12" x14ac:dyDescent="0.25">
      <c r="H4905" s="38">
        <v>11158278</v>
      </c>
      <c r="I4905" s="38" t="s">
        <v>1764</v>
      </c>
      <c r="J4905" s="39" t="s">
        <v>5</v>
      </c>
      <c r="K4905" s="38" t="s">
        <v>131</v>
      </c>
      <c r="L4905" s="38" t="s">
        <v>9944</v>
      </c>
    </row>
    <row r="4906" spans="8:12" x14ac:dyDescent="0.25">
      <c r="H4906" s="36">
        <v>11169831</v>
      </c>
      <c r="I4906" s="36" t="s">
        <v>1764</v>
      </c>
      <c r="J4906" s="37" t="s">
        <v>5</v>
      </c>
      <c r="K4906" s="36" t="s">
        <v>131</v>
      </c>
      <c r="L4906" s="36" t="s">
        <v>9945</v>
      </c>
    </row>
    <row r="4907" spans="8:12" x14ac:dyDescent="0.25">
      <c r="H4907" s="38">
        <v>11170653</v>
      </c>
      <c r="I4907" s="38" t="s">
        <v>1764</v>
      </c>
      <c r="J4907" s="39" t="s">
        <v>5</v>
      </c>
      <c r="K4907" s="38" t="s">
        <v>131</v>
      </c>
      <c r="L4907" s="38" t="s">
        <v>1283</v>
      </c>
    </row>
    <row r="4908" spans="8:12" x14ac:dyDescent="0.25">
      <c r="H4908" s="36">
        <v>11172223</v>
      </c>
      <c r="I4908" s="36" t="s">
        <v>1764</v>
      </c>
      <c r="J4908" s="37" t="s">
        <v>5</v>
      </c>
      <c r="K4908" s="36" t="s">
        <v>131</v>
      </c>
      <c r="L4908" s="36" t="s">
        <v>9946</v>
      </c>
    </row>
    <row r="4909" spans="8:12" x14ac:dyDescent="0.25">
      <c r="H4909" s="38">
        <v>11177130</v>
      </c>
      <c r="I4909" s="38" t="s">
        <v>1764</v>
      </c>
      <c r="J4909" s="39" t="s">
        <v>5</v>
      </c>
      <c r="K4909" s="38" t="s">
        <v>131</v>
      </c>
      <c r="L4909" s="38" t="s">
        <v>4682</v>
      </c>
    </row>
    <row r="4910" spans="8:12" x14ac:dyDescent="0.25">
      <c r="H4910" s="36">
        <v>11182108</v>
      </c>
      <c r="I4910" s="36" t="s">
        <v>1764</v>
      </c>
      <c r="J4910" s="37" t="s">
        <v>5</v>
      </c>
      <c r="K4910" s="36" t="s">
        <v>131</v>
      </c>
      <c r="L4910" s="36" t="s">
        <v>9947</v>
      </c>
    </row>
    <row r="4911" spans="8:12" x14ac:dyDescent="0.25">
      <c r="H4911" s="38">
        <v>11182261</v>
      </c>
      <c r="I4911" s="38" t="s">
        <v>1764</v>
      </c>
      <c r="J4911" s="39" t="s">
        <v>5</v>
      </c>
      <c r="K4911" s="38" t="s">
        <v>131</v>
      </c>
      <c r="L4911" s="38" t="s">
        <v>9948</v>
      </c>
    </row>
    <row r="4912" spans="8:12" x14ac:dyDescent="0.25">
      <c r="H4912" s="36">
        <v>11197303</v>
      </c>
      <c r="I4912" s="36" t="s">
        <v>1764</v>
      </c>
      <c r="J4912" s="37" t="s">
        <v>5</v>
      </c>
      <c r="K4912" s="36" t="s">
        <v>131</v>
      </c>
      <c r="L4912" s="36" t="s">
        <v>9949</v>
      </c>
    </row>
    <row r="4913" spans="8:12" x14ac:dyDescent="0.25">
      <c r="H4913" s="38">
        <v>11210822</v>
      </c>
      <c r="I4913" s="38" t="s">
        <v>1764</v>
      </c>
      <c r="J4913" s="39" t="s">
        <v>5</v>
      </c>
      <c r="K4913" s="38" t="s">
        <v>131</v>
      </c>
      <c r="L4913" s="38" t="s">
        <v>9950</v>
      </c>
    </row>
    <row r="4914" spans="8:12" x14ac:dyDescent="0.25">
      <c r="H4914" s="36">
        <v>11213143</v>
      </c>
      <c r="I4914" s="36" t="s">
        <v>1764</v>
      </c>
      <c r="J4914" s="37" t="s">
        <v>5</v>
      </c>
      <c r="K4914" s="36" t="s">
        <v>131</v>
      </c>
      <c r="L4914" s="36" t="s">
        <v>9951</v>
      </c>
    </row>
    <row r="4915" spans="8:12" x14ac:dyDescent="0.25">
      <c r="H4915" s="38">
        <v>11214704</v>
      </c>
      <c r="I4915" s="38" t="s">
        <v>1764</v>
      </c>
      <c r="J4915" s="39" t="s">
        <v>5</v>
      </c>
      <c r="K4915" s="38" t="s">
        <v>131</v>
      </c>
      <c r="L4915" s="38" t="s">
        <v>3713</v>
      </c>
    </row>
    <row r="4916" spans="8:12" x14ac:dyDescent="0.25">
      <c r="H4916" s="36">
        <v>11220935</v>
      </c>
      <c r="I4916" s="36" t="s">
        <v>1764</v>
      </c>
      <c r="J4916" s="37" t="s">
        <v>5</v>
      </c>
      <c r="K4916" s="36" t="s">
        <v>131</v>
      </c>
      <c r="L4916" s="36" t="s">
        <v>9952</v>
      </c>
    </row>
    <row r="4917" spans="8:12" x14ac:dyDescent="0.25">
      <c r="H4917" s="38">
        <v>11269879</v>
      </c>
      <c r="I4917" s="38" t="s">
        <v>1764</v>
      </c>
      <c r="J4917" s="39" t="s">
        <v>5</v>
      </c>
      <c r="K4917" s="38" t="s">
        <v>131</v>
      </c>
      <c r="L4917" s="38" t="s">
        <v>9953</v>
      </c>
    </row>
    <row r="4918" spans="8:12" x14ac:dyDescent="0.25">
      <c r="H4918" s="36">
        <v>11270300</v>
      </c>
      <c r="I4918" s="36" t="s">
        <v>1764</v>
      </c>
      <c r="J4918" s="37" t="s">
        <v>5</v>
      </c>
      <c r="K4918" s="36" t="s">
        <v>131</v>
      </c>
      <c r="L4918" s="36" t="s">
        <v>9954</v>
      </c>
    </row>
    <row r="4919" spans="8:12" x14ac:dyDescent="0.25">
      <c r="H4919" s="38">
        <v>11297927</v>
      </c>
      <c r="I4919" s="38" t="s">
        <v>1764</v>
      </c>
      <c r="J4919" s="39" t="s">
        <v>5</v>
      </c>
      <c r="K4919" s="38" t="s">
        <v>131</v>
      </c>
      <c r="L4919" s="38" t="s">
        <v>3147</v>
      </c>
    </row>
    <row r="4920" spans="8:12" x14ac:dyDescent="0.25">
      <c r="H4920" s="36">
        <v>11297942</v>
      </c>
      <c r="I4920" s="36" t="s">
        <v>1764</v>
      </c>
      <c r="J4920" s="37" t="s">
        <v>5</v>
      </c>
      <c r="K4920" s="36" t="s">
        <v>131</v>
      </c>
      <c r="L4920" s="36" t="s">
        <v>443</v>
      </c>
    </row>
    <row r="4921" spans="8:12" x14ac:dyDescent="0.25">
      <c r="H4921" s="38">
        <v>11304468</v>
      </c>
      <c r="I4921" s="38" t="s">
        <v>1764</v>
      </c>
      <c r="J4921" s="39" t="s">
        <v>5</v>
      </c>
      <c r="K4921" s="38" t="s">
        <v>131</v>
      </c>
      <c r="L4921" s="38" t="s">
        <v>9955</v>
      </c>
    </row>
    <row r="4922" spans="8:12" x14ac:dyDescent="0.25">
      <c r="H4922" s="36">
        <v>11328084</v>
      </c>
      <c r="I4922" s="36" t="s">
        <v>1764</v>
      </c>
      <c r="J4922" s="37" t="s">
        <v>5</v>
      </c>
      <c r="K4922" s="36" t="s">
        <v>131</v>
      </c>
      <c r="L4922" s="36" t="s">
        <v>9956</v>
      </c>
    </row>
    <row r="4923" spans="8:12" x14ac:dyDescent="0.25">
      <c r="H4923" s="38">
        <v>11329854</v>
      </c>
      <c r="I4923" s="38" t="s">
        <v>1764</v>
      </c>
      <c r="J4923" s="39" t="s">
        <v>5</v>
      </c>
      <c r="K4923" s="38" t="s">
        <v>131</v>
      </c>
      <c r="L4923" s="38" t="s">
        <v>9957</v>
      </c>
    </row>
    <row r="4924" spans="8:12" x14ac:dyDescent="0.25">
      <c r="H4924" s="36">
        <v>11349447</v>
      </c>
      <c r="I4924" s="36" t="s">
        <v>1764</v>
      </c>
      <c r="J4924" s="37" t="s">
        <v>5</v>
      </c>
      <c r="K4924" s="36" t="s">
        <v>131</v>
      </c>
      <c r="L4924" s="36" t="s">
        <v>9958</v>
      </c>
    </row>
    <row r="4925" spans="8:12" x14ac:dyDescent="0.25">
      <c r="H4925" s="38">
        <v>11351686</v>
      </c>
      <c r="I4925" s="38" t="s">
        <v>1764</v>
      </c>
      <c r="J4925" s="39" t="s">
        <v>5</v>
      </c>
      <c r="K4925" s="38" t="s">
        <v>131</v>
      </c>
      <c r="L4925" s="38" t="s">
        <v>2814</v>
      </c>
    </row>
    <row r="4926" spans="8:12" x14ac:dyDescent="0.25">
      <c r="H4926" s="36">
        <v>11366235</v>
      </c>
      <c r="I4926" s="36" t="s">
        <v>1764</v>
      </c>
      <c r="J4926" s="37" t="s">
        <v>5</v>
      </c>
      <c r="K4926" s="36" t="s">
        <v>131</v>
      </c>
      <c r="L4926" s="36" t="s">
        <v>9959</v>
      </c>
    </row>
    <row r="4927" spans="8:12" x14ac:dyDescent="0.25">
      <c r="H4927" s="38">
        <v>11368153</v>
      </c>
      <c r="I4927" s="38" t="s">
        <v>1764</v>
      </c>
      <c r="J4927" s="39" t="s">
        <v>5</v>
      </c>
      <c r="K4927" s="38" t="s">
        <v>131</v>
      </c>
      <c r="L4927" s="38" t="s">
        <v>9960</v>
      </c>
    </row>
    <row r="4928" spans="8:12" x14ac:dyDescent="0.25">
      <c r="H4928" s="36">
        <v>11384668</v>
      </c>
      <c r="I4928" s="36" t="s">
        <v>1764</v>
      </c>
      <c r="J4928" s="37" t="s">
        <v>5</v>
      </c>
      <c r="K4928" s="36" t="s">
        <v>131</v>
      </c>
      <c r="L4928" s="36" t="s">
        <v>9961</v>
      </c>
    </row>
    <row r="4929" spans="8:12" x14ac:dyDescent="0.25">
      <c r="H4929" s="38">
        <v>11385389</v>
      </c>
      <c r="I4929" s="38" t="s">
        <v>1764</v>
      </c>
      <c r="J4929" s="39" t="s">
        <v>5</v>
      </c>
      <c r="K4929" s="38" t="s">
        <v>131</v>
      </c>
      <c r="L4929" s="38" t="s">
        <v>9962</v>
      </c>
    </row>
    <row r="4930" spans="8:12" x14ac:dyDescent="0.25">
      <c r="H4930" s="36">
        <v>11388197</v>
      </c>
      <c r="I4930" s="36" t="s">
        <v>1764</v>
      </c>
      <c r="J4930" s="37" t="s">
        <v>5</v>
      </c>
      <c r="K4930" s="36" t="s">
        <v>131</v>
      </c>
      <c r="L4930" s="36" t="s">
        <v>9963</v>
      </c>
    </row>
    <row r="4931" spans="8:12" x14ac:dyDescent="0.25">
      <c r="H4931" s="38">
        <v>11408226</v>
      </c>
      <c r="I4931" s="38" t="s">
        <v>1764</v>
      </c>
      <c r="J4931" s="39" t="s">
        <v>5</v>
      </c>
      <c r="K4931" s="38" t="s">
        <v>131</v>
      </c>
      <c r="L4931" s="38" t="s">
        <v>9964</v>
      </c>
    </row>
    <row r="4932" spans="8:12" x14ac:dyDescent="0.25">
      <c r="H4932" s="36">
        <v>11409820</v>
      </c>
      <c r="I4932" s="36" t="s">
        <v>1764</v>
      </c>
      <c r="J4932" s="37" t="s">
        <v>5</v>
      </c>
      <c r="K4932" s="36" t="s">
        <v>131</v>
      </c>
      <c r="L4932" s="36" t="s">
        <v>9965</v>
      </c>
    </row>
    <row r="4933" spans="8:12" x14ac:dyDescent="0.25">
      <c r="H4933" s="38">
        <v>11435722</v>
      </c>
      <c r="I4933" s="38" t="s">
        <v>1764</v>
      </c>
      <c r="J4933" s="39" t="s">
        <v>5</v>
      </c>
      <c r="K4933" s="38" t="s">
        <v>131</v>
      </c>
      <c r="L4933" s="38" t="s">
        <v>9966</v>
      </c>
    </row>
    <row r="4934" spans="8:12" x14ac:dyDescent="0.25">
      <c r="H4934" s="36">
        <v>11435731</v>
      </c>
      <c r="I4934" s="36" t="s">
        <v>1764</v>
      </c>
      <c r="J4934" s="37" t="s">
        <v>5</v>
      </c>
      <c r="K4934" s="36" t="s">
        <v>131</v>
      </c>
      <c r="L4934" s="36" t="s">
        <v>9967</v>
      </c>
    </row>
    <row r="4935" spans="8:12" x14ac:dyDescent="0.25">
      <c r="H4935" s="38">
        <v>11445140</v>
      </c>
      <c r="I4935" s="38" t="s">
        <v>1764</v>
      </c>
      <c r="J4935" s="39" t="s">
        <v>5</v>
      </c>
      <c r="K4935" s="38" t="s">
        <v>131</v>
      </c>
      <c r="L4935" s="38" t="s">
        <v>9968</v>
      </c>
    </row>
    <row r="4936" spans="8:12" x14ac:dyDescent="0.25">
      <c r="H4936" s="36">
        <v>11448432</v>
      </c>
      <c r="I4936" s="36" t="s">
        <v>1764</v>
      </c>
      <c r="J4936" s="37" t="s">
        <v>5</v>
      </c>
      <c r="K4936" s="36" t="s">
        <v>131</v>
      </c>
      <c r="L4936" s="36" t="s">
        <v>9969</v>
      </c>
    </row>
    <row r="4937" spans="8:12" x14ac:dyDescent="0.25">
      <c r="H4937" s="38">
        <v>11461539</v>
      </c>
      <c r="I4937" s="38" t="s">
        <v>1764</v>
      </c>
      <c r="J4937" s="39" t="s">
        <v>5</v>
      </c>
      <c r="K4937" s="38" t="s">
        <v>131</v>
      </c>
      <c r="L4937" s="38" t="s">
        <v>9970</v>
      </c>
    </row>
    <row r="4938" spans="8:12" x14ac:dyDescent="0.25">
      <c r="H4938" s="36">
        <v>11461597</v>
      </c>
      <c r="I4938" s="36" t="s">
        <v>1764</v>
      </c>
      <c r="J4938" s="37" t="s">
        <v>5</v>
      </c>
      <c r="K4938" s="36" t="s">
        <v>131</v>
      </c>
      <c r="L4938" s="36" t="s">
        <v>9971</v>
      </c>
    </row>
    <row r="4939" spans="8:12" x14ac:dyDescent="0.25">
      <c r="H4939" s="38">
        <v>11471183</v>
      </c>
      <c r="I4939" s="38" t="s">
        <v>1764</v>
      </c>
      <c r="J4939" s="39" t="s">
        <v>5</v>
      </c>
      <c r="K4939" s="38" t="s">
        <v>131</v>
      </c>
      <c r="L4939" s="38" t="s">
        <v>2853</v>
      </c>
    </row>
    <row r="4940" spans="8:12" x14ac:dyDescent="0.25">
      <c r="H4940" s="36">
        <v>11471660</v>
      </c>
      <c r="I4940" s="36" t="s">
        <v>1764</v>
      </c>
      <c r="J4940" s="37" t="s">
        <v>5</v>
      </c>
      <c r="K4940" s="36" t="s">
        <v>131</v>
      </c>
      <c r="L4940" s="36" t="s">
        <v>9972</v>
      </c>
    </row>
    <row r="4941" spans="8:12" x14ac:dyDescent="0.25">
      <c r="H4941" s="38">
        <v>11478469</v>
      </c>
      <c r="I4941" s="38" t="s">
        <v>1764</v>
      </c>
      <c r="J4941" s="39" t="s">
        <v>5</v>
      </c>
      <c r="K4941" s="38" t="s">
        <v>131</v>
      </c>
      <c r="L4941" s="38" t="s">
        <v>9973</v>
      </c>
    </row>
    <row r="4942" spans="8:12" x14ac:dyDescent="0.25">
      <c r="H4942" s="36">
        <v>11478470</v>
      </c>
      <c r="I4942" s="36" t="s">
        <v>1764</v>
      </c>
      <c r="J4942" s="37" t="s">
        <v>5</v>
      </c>
      <c r="K4942" s="36" t="s">
        <v>131</v>
      </c>
      <c r="L4942" s="36" t="s">
        <v>9974</v>
      </c>
    </row>
    <row r="4943" spans="8:12" x14ac:dyDescent="0.25">
      <c r="H4943" s="38">
        <v>11478483</v>
      </c>
      <c r="I4943" s="38" t="s">
        <v>1764</v>
      </c>
      <c r="J4943" s="39" t="s">
        <v>5</v>
      </c>
      <c r="K4943" s="38" t="s">
        <v>131</v>
      </c>
      <c r="L4943" s="38" t="s">
        <v>9975</v>
      </c>
    </row>
    <row r="4944" spans="8:12" x14ac:dyDescent="0.25">
      <c r="H4944" s="36">
        <v>11478486</v>
      </c>
      <c r="I4944" s="36" t="s">
        <v>1764</v>
      </c>
      <c r="J4944" s="37" t="s">
        <v>5</v>
      </c>
      <c r="K4944" s="36" t="s">
        <v>131</v>
      </c>
      <c r="L4944" s="36" t="s">
        <v>9976</v>
      </c>
    </row>
    <row r="4945" spans="8:12" x14ac:dyDescent="0.25">
      <c r="H4945" s="38">
        <v>11482641</v>
      </c>
      <c r="I4945" s="38" t="s">
        <v>1764</v>
      </c>
      <c r="J4945" s="39" t="s">
        <v>5</v>
      </c>
      <c r="K4945" s="38" t="s">
        <v>131</v>
      </c>
      <c r="L4945" s="38" t="s">
        <v>9977</v>
      </c>
    </row>
    <row r="4946" spans="8:12" x14ac:dyDescent="0.25">
      <c r="H4946" s="36">
        <v>11484015</v>
      </c>
      <c r="I4946" s="36" t="s">
        <v>1764</v>
      </c>
      <c r="J4946" s="37" t="s">
        <v>5</v>
      </c>
      <c r="K4946" s="36" t="s">
        <v>131</v>
      </c>
      <c r="L4946" s="36" t="s">
        <v>9978</v>
      </c>
    </row>
    <row r="4947" spans="8:12" x14ac:dyDescent="0.25">
      <c r="H4947" s="38">
        <v>11509002</v>
      </c>
      <c r="I4947" s="38" t="s">
        <v>1764</v>
      </c>
      <c r="J4947" s="39" t="s">
        <v>5</v>
      </c>
      <c r="K4947" s="38" t="s">
        <v>131</v>
      </c>
      <c r="L4947" s="38" t="s">
        <v>9979</v>
      </c>
    </row>
    <row r="4948" spans="8:12" x14ac:dyDescent="0.25">
      <c r="H4948" s="36">
        <v>11513059</v>
      </c>
      <c r="I4948" s="36" t="s">
        <v>1764</v>
      </c>
      <c r="J4948" s="37" t="s">
        <v>5</v>
      </c>
      <c r="K4948" s="36" t="s">
        <v>131</v>
      </c>
      <c r="L4948" s="36" t="s">
        <v>9980</v>
      </c>
    </row>
    <row r="4949" spans="8:12" x14ac:dyDescent="0.25">
      <c r="H4949" s="38">
        <v>11523160</v>
      </c>
      <c r="I4949" s="38" t="s">
        <v>1764</v>
      </c>
      <c r="J4949" s="39" t="s">
        <v>5</v>
      </c>
      <c r="K4949" s="38" t="s">
        <v>131</v>
      </c>
      <c r="L4949" s="38" t="s">
        <v>9981</v>
      </c>
    </row>
    <row r="4950" spans="8:12" x14ac:dyDescent="0.25">
      <c r="H4950" s="36">
        <v>11531425</v>
      </c>
      <c r="I4950" s="36" t="s">
        <v>1764</v>
      </c>
      <c r="J4950" s="37" t="s">
        <v>5</v>
      </c>
      <c r="K4950" s="36" t="s">
        <v>131</v>
      </c>
      <c r="L4950" s="36" t="s">
        <v>9982</v>
      </c>
    </row>
    <row r="4951" spans="8:12" x14ac:dyDescent="0.25">
      <c r="H4951" s="38">
        <v>11545543</v>
      </c>
      <c r="I4951" s="38" t="s">
        <v>1764</v>
      </c>
      <c r="J4951" s="39" t="s">
        <v>5</v>
      </c>
      <c r="K4951" s="38" t="s">
        <v>131</v>
      </c>
      <c r="L4951" s="38" t="s">
        <v>9983</v>
      </c>
    </row>
    <row r="4952" spans="8:12" x14ac:dyDescent="0.25">
      <c r="H4952" s="36">
        <v>11551354</v>
      </c>
      <c r="I4952" s="36" t="s">
        <v>1764</v>
      </c>
      <c r="J4952" s="37" t="s">
        <v>5</v>
      </c>
      <c r="K4952" s="36" t="s">
        <v>131</v>
      </c>
      <c r="L4952" s="36" t="s">
        <v>9984</v>
      </c>
    </row>
    <row r="4953" spans="8:12" x14ac:dyDescent="0.25">
      <c r="H4953" s="38">
        <v>11566872</v>
      </c>
      <c r="I4953" s="38" t="s">
        <v>1764</v>
      </c>
      <c r="J4953" s="39" t="s">
        <v>5</v>
      </c>
      <c r="K4953" s="38" t="s">
        <v>131</v>
      </c>
      <c r="L4953" s="38" t="s">
        <v>9985</v>
      </c>
    </row>
    <row r="4954" spans="8:12" x14ac:dyDescent="0.25">
      <c r="H4954" s="36">
        <v>11566927</v>
      </c>
      <c r="I4954" s="36" t="s">
        <v>1764</v>
      </c>
      <c r="J4954" s="37" t="s">
        <v>5</v>
      </c>
      <c r="K4954" s="36" t="s">
        <v>131</v>
      </c>
      <c r="L4954" s="36" t="s">
        <v>9986</v>
      </c>
    </row>
    <row r="4955" spans="8:12" x14ac:dyDescent="0.25">
      <c r="H4955" s="38">
        <v>11574246</v>
      </c>
      <c r="I4955" s="38" t="s">
        <v>1764</v>
      </c>
      <c r="J4955" s="39" t="s">
        <v>5</v>
      </c>
      <c r="K4955" s="38" t="s">
        <v>131</v>
      </c>
      <c r="L4955" s="38" t="s">
        <v>9987</v>
      </c>
    </row>
    <row r="4956" spans="8:12" x14ac:dyDescent="0.25">
      <c r="H4956" s="36">
        <v>11576431</v>
      </c>
      <c r="I4956" s="36" t="s">
        <v>1764</v>
      </c>
      <c r="J4956" s="37" t="s">
        <v>5</v>
      </c>
      <c r="K4956" s="36" t="s">
        <v>131</v>
      </c>
      <c r="L4956" s="36" t="s">
        <v>9988</v>
      </c>
    </row>
    <row r="4957" spans="8:12" x14ac:dyDescent="0.25">
      <c r="H4957" s="38">
        <v>11583980</v>
      </c>
      <c r="I4957" s="38" t="s">
        <v>1764</v>
      </c>
      <c r="J4957" s="39" t="s">
        <v>5</v>
      </c>
      <c r="K4957" s="38" t="s">
        <v>131</v>
      </c>
      <c r="L4957" s="38" t="s">
        <v>9989</v>
      </c>
    </row>
    <row r="4958" spans="8:12" x14ac:dyDescent="0.25">
      <c r="H4958" s="36">
        <v>11589636</v>
      </c>
      <c r="I4958" s="36" t="s">
        <v>1764</v>
      </c>
      <c r="J4958" s="37" t="s">
        <v>5</v>
      </c>
      <c r="K4958" s="36" t="s">
        <v>131</v>
      </c>
      <c r="L4958" s="36" t="s">
        <v>9990</v>
      </c>
    </row>
    <row r="4959" spans="8:12" x14ac:dyDescent="0.25">
      <c r="H4959" s="38">
        <v>11593907</v>
      </c>
      <c r="I4959" s="38" t="s">
        <v>1764</v>
      </c>
      <c r="J4959" s="39" t="s">
        <v>5</v>
      </c>
      <c r="K4959" s="38" t="s">
        <v>131</v>
      </c>
      <c r="L4959" s="38" t="s">
        <v>825</v>
      </c>
    </row>
    <row r="4960" spans="8:12" x14ac:dyDescent="0.25">
      <c r="H4960" s="36">
        <v>11620731</v>
      </c>
      <c r="I4960" s="36" t="s">
        <v>1764</v>
      </c>
      <c r="J4960" s="37" t="s">
        <v>5</v>
      </c>
      <c r="K4960" s="36" t="s">
        <v>131</v>
      </c>
      <c r="L4960" s="36" t="s">
        <v>9991</v>
      </c>
    </row>
    <row r="4961" spans="8:12" x14ac:dyDescent="0.25">
      <c r="H4961" s="38">
        <v>11623711</v>
      </c>
      <c r="I4961" s="38" t="s">
        <v>1764</v>
      </c>
      <c r="J4961" s="39" t="s">
        <v>5</v>
      </c>
      <c r="K4961" s="38" t="s">
        <v>131</v>
      </c>
      <c r="L4961" s="38" t="s">
        <v>9992</v>
      </c>
    </row>
    <row r="4962" spans="8:12" x14ac:dyDescent="0.25">
      <c r="H4962" s="36">
        <v>11628187</v>
      </c>
      <c r="I4962" s="36" t="s">
        <v>1764</v>
      </c>
      <c r="J4962" s="37" t="s">
        <v>5</v>
      </c>
      <c r="K4962" s="36" t="s">
        <v>131</v>
      </c>
      <c r="L4962" s="36" t="s">
        <v>690</v>
      </c>
    </row>
    <row r="4963" spans="8:12" x14ac:dyDescent="0.25">
      <c r="H4963" s="38">
        <v>11644300</v>
      </c>
      <c r="I4963" s="38" t="s">
        <v>1764</v>
      </c>
      <c r="J4963" s="39" t="s">
        <v>5</v>
      </c>
      <c r="K4963" s="38" t="s">
        <v>131</v>
      </c>
      <c r="L4963" s="38" t="s">
        <v>9993</v>
      </c>
    </row>
    <row r="4964" spans="8:12" x14ac:dyDescent="0.25">
      <c r="H4964" s="36">
        <v>11653008</v>
      </c>
      <c r="I4964" s="36" t="s">
        <v>1764</v>
      </c>
      <c r="J4964" s="37" t="s">
        <v>5</v>
      </c>
      <c r="K4964" s="36" t="s">
        <v>131</v>
      </c>
      <c r="L4964" s="36" t="s">
        <v>9994</v>
      </c>
    </row>
    <row r="4965" spans="8:12" x14ac:dyDescent="0.25">
      <c r="H4965" s="38">
        <v>11670042</v>
      </c>
      <c r="I4965" s="38" t="s">
        <v>1764</v>
      </c>
      <c r="J4965" s="39" t="s">
        <v>5</v>
      </c>
      <c r="K4965" s="38" t="s">
        <v>131</v>
      </c>
      <c r="L4965" s="38" t="s">
        <v>9995</v>
      </c>
    </row>
    <row r="4966" spans="8:12" x14ac:dyDescent="0.25">
      <c r="H4966" s="36">
        <v>11679459</v>
      </c>
      <c r="I4966" s="36" t="s">
        <v>1764</v>
      </c>
      <c r="J4966" s="37" t="s">
        <v>5</v>
      </c>
      <c r="K4966" s="36" t="s">
        <v>131</v>
      </c>
      <c r="L4966" s="36" t="s">
        <v>9996</v>
      </c>
    </row>
    <row r="4967" spans="8:12" x14ac:dyDescent="0.25">
      <c r="H4967" s="38">
        <v>11679521</v>
      </c>
      <c r="I4967" s="38" t="s">
        <v>1764</v>
      </c>
      <c r="J4967" s="39" t="s">
        <v>5</v>
      </c>
      <c r="K4967" s="38" t="s">
        <v>131</v>
      </c>
      <c r="L4967" s="38" t="s">
        <v>9997</v>
      </c>
    </row>
    <row r="4968" spans="8:12" x14ac:dyDescent="0.25">
      <c r="H4968" s="36">
        <v>11681310</v>
      </c>
      <c r="I4968" s="36" t="s">
        <v>1764</v>
      </c>
      <c r="J4968" s="37" t="s">
        <v>5</v>
      </c>
      <c r="K4968" s="36" t="s">
        <v>131</v>
      </c>
      <c r="L4968" s="36" t="s">
        <v>9998</v>
      </c>
    </row>
    <row r="4969" spans="8:12" x14ac:dyDescent="0.25">
      <c r="H4969" s="38">
        <v>11681407</v>
      </c>
      <c r="I4969" s="38" t="s">
        <v>1764</v>
      </c>
      <c r="J4969" s="39" t="s">
        <v>5</v>
      </c>
      <c r="K4969" s="38" t="s">
        <v>131</v>
      </c>
      <c r="L4969" s="38" t="s">
        <v>9999</v>
      </c>
    </row>
    <row r="4970" spans="8:12" x14ac:dyDescent="0.25">
      <c r="H4970" s="36">
        <v>11685365</v>
      </c>
      <c r="I4970" s="36" t="s">
        <v>1764</v>
      </c>
      <c r="J4970" s="37" t="s">
        <v>5</v>
      </c>
      <c r="K4970" s="36" t="s">
        <v>131</v>
      </c>
      <c r="L4970" s="36" t="s">
        <v>10000</v>
      </c>
    </row>
    <row r="4971" spans="8:12" x14ac:dyDescent="0.25">
      <c r="H4971" s="38">
        <v>11685375</v>
      </c>
      <c r="I4971" s="38" t="s">
        <v>1764</v>
      </c>
      <c r="J4971" s="39" t="s">
        <v>5</v>
      </c>
      <c r="K4971" s="38" t="s">
        <v>131</v>
      </c>
      <c r="L4971" s="38" t="s">
        <v>10001</v>
      </c>
    </row>
    <row r="4972" spans="8:12" x14ac:dyDescent="0.25">
      <c r="H4972" s="36">
        <v>11690808</v>
      </c>
      <c r="I4972" s="36" t="s">
        <v>1764</v>
      </c>
      <c r="J4972" s="37" t="s">
        <v>5</v>
      </c>
      <c r="K4972" s="36" t="s">
        <v>131</v>
      </c>
      <c r="L4972" s="36" t="s">
        <v>10002</v>
      </c>
    </row>
    <row r="4973" spans="8:12" x14ac:dyDescent="0.25">
      <c r="H4973" s="38">
        <v>11691473</v>
      </c>
      <c r="I4973" s="38" t="s">
        <v>1764</v>
      </c>
      <c r="J4973" s="39" t="s">
        <v>5</v>
      </c>
      <c r="K4973" s="38" t="s">
        <v>131</v>
      </c>
      <c r="L4973" s="38" t="s">
        <v>10003</v>
      </c>
    </row>
    <row r="4974" spans="8:12" x14ac:dyDescent="0.25">
      <c r="H4974" s="36">
        <v>11692327</v>
      </c>
      <c r="I4974" s="36" t="s">
        <v>1764</v>
      </c>
      <c r="J4974" s="37" t="s">
        <v>5</v>
      </c>
      <c r="K4974" s="36" t="s">
        <v>131</v>
      </c>
      <c r="L4974" s="36" t="s">
        <v>10004</v>
      </c>
    </row>
    <row r="4975" spans="8:12" x14ac:dyDescent="0.25">
      <c r="H4975" s="38">
        <v>11694620</v>
      </c>
      <c r="I4975" s="38" t="s">
        <v>1764</v>
      </c>
      <c r="J4975" s="39" t="s">
        <v>5</v>
      </c>
      <c r="K4975" s="38" t="s">
        <v>131</v>
      </c>
      <c r="L4975" s="38" t="s">
        <v>10005</v>
      </c>
    </row>
    <row r="4976" spans="8:12" x14ac:dyDescent="0.25">
      <c r="H4976" s="36">
        <v>11699255</v>
      </c>
      <c r="I4976" s="36" t="s">
        <v>1764</v>
      </c>
      <c r="J4976" s="37" t="s">
        <v>5</v>
      </c>
      <c r="K4976" s="36" t="s">
        <v>131</v>
      </c>
      <c r="L4976" s="36" t="s">
        <v>10006</v>
      </c>
    </row>
    <row r="4977" spans="8:12" x14ac:dyDescent="0.25">
      <c r="H4977" s="38">
        <v>11699743</v>
      </c>
      <c r="I4977" s="38" t="s">
        <v>1764</v>
      </c>
      <c r="J4977" s="39" t="s">
        <v>5</v>
      </c>
      <c r="K4977" s="38" t="s">
        <v>131</v>
      </c>
      <c r="L4977" s="38" t="s">
        <v>3471</v>
      </c>
    </row>
    <row r="4978" spans="8:12" x14ac:dyDescent="0.25">
      <c r="H4978" s="36">
        <v>11716998</v>
      </c>
      <c r="I4978" s="36" t="s">
        <v>1764</v>
      </c>
      <c r="J4978" s="37" t="s">
        <v>5</v>
      </c>
      <c r="K4978" s="36" t="s">
        <v>131</v>
      </c>
      <c r="L4978" s="36" t="s">
        <v>10007</v>
      </c>
    </row>
    <row r="4979" spans="8:12" x14ac:dyDescent="0.25">
      <c r="H4979" s="38">
        <v>11722733</v>
      </c>
      <c r="I4979" s="38" t="s">
        <v>1764</v>
      </c>
      <c r="J4979" s="39" t="s">
        <v>5</v>
      </c>
      <c r="K4979" s="38" t="s">
        <v>131</v>
      </c>
      <c r="L4979" s="38" t="s">
        <v>10008</v>
      </c>
    </row>
    <row r="4980" spans="8:12" x14ac:dyDescent="0.25">
      <c r="H4980" s="36">
        <v>11734868</v>
      </c>
      <c r="I4980" s="36" t="s">
        <v>1764</v>
      </c>
      <c r="J4980" s="37" t="s">
        <v>5</v>
      </c>
      <c r="K4980" s="36" t="s">
        <v>131</v>
      </c>
      <c r="L4980" s="36" t="s">
        <v>10009</v>
      </c>
    </row>
    <row r="4981" spans="8:12" x14ac:dyDescent="0.25">
      <c r="H4981" s="38">
        <v>11738879</v>
      </c>
      <c r="I4981" s="38" t="s">
        <v>1764</v>
      </c>
      <c r="J4981" s="39" t="s">
        <v>5</v>
      </c>
      <c r="K4981" s="38" t="s">
        <v>131</v>
      </c>
      <c r="L4981" s="38" t="s">
        <v>10010</v>
      </c>
    </row>
    <row r="4982" spans="8:12" x14ac:dyDescent="0.25">
      <c r="H4982" s="36">
        <v>11743324</v>
      </c>
      <c r="I4982" s="36" t="s">
        <v>1764</v>
      </c>
      <c r="J4982" s="37" t="s">
        <v>5</v>
      </c>
      <c r="K4982" s="36" t="s">
        <v>131</v>
      </c>
      <c r="L4982" s="36" t="s">
        <v>5483</v>
      </c>
    </row>
    <row r="4983" spans="8:12" x14ac:dyDescent="0.25">
      <c r="H4983" s="38">
        <v>11747515</v>
      </c>
      <c r="I4983" s="38" t="s">
        <v>1764</v>
      </c>
      <c r="J4983" s="39" t="s">
        <v>5</v>
      </c>
      <c r="K4983" s="38" t="s">
        <v>131</v>
      </c>
      <c r="L4983" s="38" t="s">
        <v>2540</v>
      </c>
    </row>
    <row r="4984" spans="8:12" x14ac:dyDescent="0.25">
      <c r="H4984" s="36">
        <v>11749043</v>
      </c>
      <c r="I4984" s="36" t="s">
        <v>1764</v>
      </c>
      <c r="J4984" s="37" t="s">
        <v>5</v>
      </c>
      <c r="K4984" s="36" t="s">
        <v>131</v>
      </c>
      <c r="L4984" s="36" t="s">
        <v>10011</v>
      </c>
    </row>
    <row r="4985" spans="8:12" x14ac:dyDescent="0.25">
      <c r="H4985" s="38">
        <v>11757949</v>
      </c>
      <c r="I4985" s="38" t="s">
        <v>1764</v>
      </c>
      <c r="J4985" s="39" t="s">
        <v>5</v>
      </c>
      <c r="K4985" s="38" t="s">
        <v>131</v>
      </c>
      <c r="L4985" s="38" t="s">
        <v>10012</v>
      </c>
    </row>
    <row r="4986" spans="8:12" x14ac:dyDescent="0.25">
      <c r="H4986" s="36">
        <v>11762688</v>
      </c>
      <c r="I4986" s="36" t="s">
        <v>1764</v>
      </c>
      <c r="J4986" s="37" t="s">
        <v>5</v>
      </c>
      <c r="K4986" s="36" t="s">
        <v>131</v>
      </c>
      <c r="L4986" s="36" t="s">
        <v>10013</v>
      </c>
    </row>
    <row r="4987" spans="8:12" x14ac:dyDescent="0.25">
      <c r="H4987" s="38">
        <v>11768340</v>
      </c>
      <c r="I4987" s="38" t="s">
        <v>1764</v>
      </c>
      <c r="J4987" s="39" t="s">
        <v>5</v>
      </c>
      <c r="K4987" s="38" t="s">
        <v>131</v>
      </c>
      <c r="L4987" s="38" t="s">
        <v>10014</v>
      </c>
    </row>
    <row r="4988" spans="8:12" x14ac:dyDescent="0.25">
      <c r="H4988" s="36">
        <v>11773549</v>
      </c>
      <c r="I4988" s="36" t="s">
        <v>1764</v>
      </c>
      <c r="J4988" s="37" t="s">
        <v>5</v>
      </c>
      <c r="K4988" s="36" t="s">
        <v>131</v>
      </c>
      <c r="L4988" s="36" t="s">
        <v>10015</v>
      </c>
    </row>
    <row r="4989" spans="8:12" x14ac:dyDescent="0.25">
      <c r="H4989" s="38">
        <v>11782585</v>
      </c>
      <c r="I4989" s="38" t="s">
        <v>1764</v>
      </c>
      <c r="J4989" s="39" t="s">
        <v>5</v>
      </c>
      <c r="K4989" s="38" t="s">
        <v>131</v>
      </c>
      <c r="L4989" s="38" t="s">
        <v>1040</v>
      </c>
    </row>
    <row r="4990" spans="8:12" x14ac:dyDescent="0.25">
      <c r="H4990" s="36">
        <v>11788650</v>
      </c>
      <c r="I4990" s="36" t="s">
        <v>1764</v>
      </c>
      <c r="J4990" s="37" t="s">
        <v>5</v>
      </c>
      <c r="K4990" s="36" t="s">
        <v>131</v>
      </c>
      <c r="L4990" s="36" t="s">
        <v>10016</v>
      </c>
    </row>
    <row r="4991" spans="8:12" x14ac:dyDescent="0.25">
      <c r="H4991" s="38">
        <v>11790056</v>
      </c>
      <c r="I4991" s="38" t="s">
        <v>1764</v>
      </c>
      <c r="J4991" s="39" t="s">
        <v>5</v>
      </c>
      <c r="K4991" s="38" t="s">
        <v>131</v>
      </c>
      <c r="L4991" s="38" t="s">
        <v>1268</v>
      </c>
    </row>
    <row r="4992" spans="8:12" x14ac:dyDescent="0.25">
      <c r="H4992" s="36">
        <v>11792270</v>
      </c>
      <c r="I4992" s="36" t="s">
        <v>1764</v>
      </c>
      <c r="J4992" s="37" t="s">
        <v>5</v>
      </c>
      <c r="K4992" s="36" t="s">
        <v>131</v>
      </c>
      <c r="L4992" s="36" t="s">
        <v>689</v>
      </c>
    </row>
    <row r="4993" spans="8:12" x14ac:dyDescent="0.25">
      <c r="H4993" s="38">
        <v>11798073</v>
      </c>
      <c r="I4993" s="38" t="s">
        <v>1764</v>
      </c>
      <c r="J4993" s="39" t="s">
        <v>5</v>
      </c>
      <c r="K4993" s="38" t="s">
        <v>131</v>
      </c>
      <c r="L4993" s="38" t="s">
        <v>10017</v>
      </c>
    </row>
    <row r="4994" spans="8:12" x14ac:dyDescent="0.25">
      <c r="H4994" s="36">
        <v>11799580</v>
      </c>
      <c r="I4994" s="36" t="s">
        <v>1764</v>
      </c>
      <c r="J4994" s="37" t="s">
        <v>5</v>
      </c>
      <c r="K4994" s="36" t="s">
        <v>131</v>
      </c>
      <c r="L4994" s="36" t="s">
        <v>10018</v>
      </c>
    </row>
    <row r="4995" spans="8:12" x14ac:dyDescent="0.25">
      <c r="H4995" s="38">
        <v>11800521</v>
      </c>
      <c r="I4995" s="38" t="s">
        <v>1764</v>
      </c>
      <c r="J4995" s="39" t="s">
        <v>5</v>
      </c>
      <c r="K4995" s="38" t="s">
        <v>131</v>
      </c>
      <c r="L4995" s="38" t="s">
        <v>10019</v>
      </c>
    </row>
    <row r="4996" spans="8:12" x14ac:dyDescent="0.25">
      <c r="H4996" s="36">
        <v>11891505</v>
      </c>
      <c r="I4996" s="36" t="s">
        <v>1764</v>
      </c>
      <c r="J4996" s="37" t="s">
        <v>5</v>
      </c>
      <c r="K4996" s="36" t="s">
        <v>131</v>
      </c>
      <c r="L4996" s="36" t="s">
        <v>10020</v>
      </c>
    </row>
    <row r="4997" spans="8:12" x14ac:dyDescent="0.25">
      <c r="H4997" s="38">
        <v>12117008</v>
      </c>
      <c r="I4997" s="38" t="s">
        <v>1764</v>
      </c>
      <c r="J4997" s="39" t="s">
        <v>5</v>
      </c>
      <c r="K4997" s="38" t="s">
        <v>131</v>
      </c>
      <c r="L4997" s="38" t="s">
        <v>2724</v>
      </c>
    </row>
    <row r="4998" spans="8:12" x14ac:dyDescent="0.25">
      <c r="H4998" s="36">
        <v>12125243</v>
      </c>
      <c r="I4998" s="36" t="s">
        <v>1764</v>
      </c>
      <c r="J4998" s="37" t="s">
        <v>5</v>
      </c>
      <c r="K4998" s="36" t="s">
        <v>131</v>
      </c>
      <c r="L4998" s="36" t="s">
        <v>10021</v>
      </c>
    </row>
    <row r="4999" spans="8:12" x14ac:dyDescent="0.25">
      <c r="H4999" s="38">
        <v>12189867</v>
      </c>
      <c r="I4999" s="38" t="s">
        <v>1764</v>
      </c>
      <c r="J4999" s="39" t="s">
        <v>5</v>
      </c>
      <c r="K4999" s="38" t="s">
        <v>131</v>
      </c>
      <c r="L4999" s="38" t="s">
        <v>10022</v>
      </c>
    </row>
    <row r="5000" spans="8:12" x14ac:dyDescent="0.25">
      <c r="H5000" s="36">
        <v>12221018</v>
      </c>
      <c r="I5000" s="36" t="s">
        <v>1764</v>
      </c>
      <c r="J5000" s="37" t="s">
        <v>5</v>
      </c>
      <c r="K5000" s="36" t="s">
        <v>131</v>
      </c>
      <c r="L5000" s="36" t="s">
        <v>10023</v>
      </c>
    </row>
    <row r="5001" spans="8:12" x14ac:dyDescent="0.25">
      <c r="H5001" s="38">
        <v>12230086</v>
      </c>
      <c r="I5001" s="38" t="s">
        <v>1764</v>
      </c>
      <c r="J5001" s="39" t="s">
        <v>5</v>
      </c>
      <c r="K5001" s="38" t="s">
        <v>131</v>
      </c>
      <c r="L5001" s="38" t="s">
        <v>2889</v>
      </c>
    </row>
    <row r="5002" spans="8:12" x14ac:dyDescent="0.25">
      <c r="H5002" s="36">
        <v>12276750</v>
      </c>
      <c r="I5002" s="36" t="s">
        <v>1764</v>
      </c>
      <c r="J5002" s="37" t="s">
        <v>5</v>
      </c>
      <c r="K5002" s="36" t="s">
        <v>131</v>
      </c>
      <c r="L5002" s="36" t="s">
        <v>10024</v>
      </c>
    </row>
    <row r="5003" spans="8:12" x14ac:dyDescent="0.25">
      <c r="H5003" s="38">
        <v>12276958</v>
      </c>
      <c r="I5003" s="38" t="s">
        <v>1764</v>
      </c>
      <c r="J5003" s="39" t="s">
        <v>5</v>
      </c>
      <c r="K5003" s="38" t="s">
        <v>131</v>
      </c>
      <c r="L5003" s="38" t="s">
        <v>10025</v>
      </c>
    </row>
    <row r="5004" spans="8:12" x14ac:dyDescent="0.25">
      <c r="H5004" s="36">
        <v>12292235</v>
      </c>
      <c r="I5004" s="36" t="s">
        <v>1764</v>
      </c>
      <c r="J5004" s="37" t="s">
        <v>5</v>
      </c>
      <c r="K5004" s="36" t="s">
        <v>131</v>
      </c>
      <c r="L5004" s="36" t="s">
        <v>5229</v>
      </c>
    </row>
    <row r="5005" spans="8:12" x14ac:dyDescent="0.25">
      <c r="H5005" s="38">
        <v>12294546</v>
      </c>
      <c r="I5005" s="38" t="s">
        <v>1764</v>
      </c>
      <c r="J5005" s="39" t="s">
        <v>5</v>
      </c>
      <c r="K5005" s="38" t="s">
        <v>131</v>
      </c>
      <c r="L5005" s="38" t="s">
        <v>10026</v>
      </c>
    </row>
    <row r="5006" spans="8:12" x14ac:dyDescent="0.25">
      <c r="H5006" s="36">
        <v>12295430</v>
      </c>
      <c r="I5006" s="36" t="s">
        <v>1764</v>
      </c>
      <c r="J5006" s="37" t="s">
        <v>5</v>
      </c>
      <c r="K5006" s="36" t="s">
        <v>131</v>
      </c>
      <c r="L5006" s="36" t="s">
        <v>10027</v>
      </c>
    </row>
    <row r="5007" spans="8:12" x14ac:dyDescent="0.25">
      <c r="H5007" s="38">
        <v>12296055</v>
      </c>
      <c r="I5007" s="38" t="s">
        <v>1764</v>
      </c>
      <c r="J5007" s="39" t="s">
        <v>5</v>
      </c>
      <c r="K5007" s="38" t="s">
        <v>131</v>
      </c>
      <c r="L5007" s="38" t="s">
        <v>10028</v>
      </c>
    </row>
    <row r="5008" spans="8:12" x14ac:dyDescent="0.25">
      <c r="H5008" s="36">
        <v>12299429</v>
      </c>
      <c r="I5008" s="36" t="s">
        <v>1764</v>
      </c>
      <c r="J5008" s="37" t="s">
        <v>5</v>
      </c>
      <c r="K5008" s="36" t="s">
        <v>131</v>
      </c>
      <c r="L5008" s="36" t="s">
        <v>10029</v>
      </c>
    </row>
    <row r="5009" spans="8:12" x14ac:dyDescent="0.25">
      <c r="H5009" s="38">
        <v>12299449</v>
      </c>
      <c r="I5009" s="38" t="s">
        <v>1764</v>
      </c>
      <c r="J5009" s="39" t="s">
        <v>5</v>
      </c>
      <c r="K5009" s="38" t="s">
        <v>131</v>
      </c>
      <c r="L5009" s="38" t="s">
        <v>9966</v>
      </c>
    </row>
    <row r="5010" spans="8:12" x14ac:dyDescent="0.25">
      <c r="H5010" s="36">
        <v>12299497</v>
      </c>
      <c r="I5010" s="36" t="s">
        <v>1764</v>
      </c>
      <c r="J5010" s="37" t="s">
        <v>5</v>
      </c>
      <c r="K5010" s="36" t="s">
        <v>131</v>
      </c>
      <c r="L5010" s="36" t="s">
        <v>10030</v>
      </c>
    </row>
    <row r="5011" spans="8:12" x14ac:dyDescent="0.25">
      <c r="H5011" s="38">
        <v>12299500</v>
      </c>
      <c r="I5011" s="38" t="s">
        <v>1764</v>
      </c>
      <c r="J5011" s="39" t="s">
        <v>5</v>
      </c>
      <c r="K5011" s="38" t="s">
        <v>131</v>
      </c>
      <c r="L5011" s="38" t="s">
        <v>9932</v>
      </c>
    </row>
    <row r="5012" spans="8:12" x14ac:dyDescent="0.25">
      <c r="H5012" s="36">
        <v>12301265</v>
      </c>
      <c r="I5012" s="36" t="s">
        <v>1764</v>
      </c>
      <c r="J5012" s="37" t="s">
        <v>5</v>
      </c>
      <c r="K5012" s="36" t="s">
        <v>131</v>
      </c>
      <c r="L5012" s="36" t="s">
        <v>4206</v>
      </c>
    </row>
    <row r="5013" spans="8:12" x14ac:dyDescent="0.25">
      <c r="H5013" s="38">
        <v>12301298</v>
      </c>
      <c r="I5013" s="38" t="s">
        <v>1764</v>
      </c>
      <c r="J5013" s="39" t="s">
        <v>5</v>
      </c>
      <c r="K5013" s="38" t="s">
        <v>131</v>
      </c>
      <c r="L5013" s="38" t="s">
        <v>10031</v>
      </c>
    </row>
    <row r="5014" spans="8:12" x14ac:dyDescent="0.25">
      <c r="H5014" s="36">
        <v>12309966</v>
      </c>
      <c r="I5014" s="36" t="s">
        <v>1764</v>
      </c>
      <c r="J5014" s="37" t="s">
        <v>5</v>
      </c>
      <c r="K5014" s="36" t="s">
        <v>131</v>
      </c>
      <c r="L5014" s="36" t="s">
        <v>10032</v>
      </c>
    </row>
    <row r="5015" spans="8:12" x14ac:dyDescent="0.25">
      <c r="H5015" s="38">
        <v>12414349</v>
      </c>
      <c r="I5015" s="38" t="s">
        <v>1764</v>
      </c>
      <c r="J5015" s="39" t="s">
        <v>5</v>
      </c>
      <c r="K5015" s="38" t="s">
        <v>131</v>
      </c>
      <c r="L5015" s="38" t="s">
        <v>10033</v>
      </c>
    </row>
    <row r="5016" spans="8:12" x14ac:dyDescent="0.25">
      <c r="H5016" s="36">
        <v>12454949</v>
      </c>
      <c r="I5016" s="36" t="s">
        <v>1764</v>
      </c>
      <c r="J5016" s="37" t="s">
        <v>5</v>
      </c>
      <c r="K5016" s="36" t="s">
        <v>131</v>
      </c>
      <c r="L5016" s="36" t="s">
        <v>10034</v>
      </c>
    </row>
    <row r="5017" spans="8:12" x14ac:dyDescent="0.25">
      <c r="H5017" s="38">
        <v>12460014</v>
      </c>
      <c r="I5017" s="38" t="s">
        <v>1764</v>
      </c>
      <c r="J5017" s="39" t="s">
        <v>5</v>
      </c>
      <c r="K5017" s="38" t="s">
        <v>131</v>
      </c>
      <c r="L5017" s="38" t="s">
        <v>10035</v>
      </c>
    </row>
    <row r="5018" spans="8:12" x14ac:dyDescent="0.25">
      <c r="H5018" s="36">
        <v>12460785</v>
      </c>
      <c r="I5018" s="36" t="s">
        <v>1764</v>
      </c>
      <c r="J5018" s="37" t="s">
        <v>5</v>
      </c>
      <c r="K5018" s="36" t="s">
        <v>131</v>
      </c>
      <c r="L5018" s="36" t="s">
        <v>10036</v>
      </c>
    </row>
    <row r="5019" spans="8:12" x14ac:dyDescent="0.25">
      <c r="H5019" s="38">
        <v>12460786</v>
      </c>
      <c r="I5019" s="38" t="s">
        <v>1764</v>
      </c>
      <c r="J5019" s="39" t="s">
        <v>5</v>
      </c>
      <c r="K5019" s="38" t="s">
        <v>131</v>
      </c>
      <c r="L5019" s="38" t="s">
        <v>10037</v>
      </c>
    </row>
    <row r="5020" spans="8:12" x14ac:dyDescent="0.25">
      <c r="H5020" s="36">
        <v>12463146</v>
      </c>
      <c r="I5020" s="36" t="s">
        <v>1764</v>
      </c>
      <c r="J5020" s="37" t="s">
        <v>5</v>
      </c>
      <c r="K5020" s="36" t="s">
        <v>131</v>
      </c>
      <c r="L5020" s="36" t="s">
        <v>10038</v>
      </c>
    </row>
    <row r="5021" spans="8:12" x14ac:dyDescent="0.25">
      <c r="H5021" s="38">
        <v>12467472</v>
      </c>
      <c r="I5021" s="38" t="s">
        <v>1764</v>
      </c>
      <c r="J5021" s="39" t="s">
        <v>5</v>
      </c>
      <c r="K5021" s="38" t="s">
        <v>131</v>
      </c>
      <c r="L5021" s="38" t="s">
        <v>10039</v>
      </c>
    </row>
    <row r="5022" spans="8:12" x14ac:dyDescent="0.25">
      <c r="H5022" s="36">
        <v>12467474</v>
      </c>
      <c r="I5022" s="36" t="s">
        <v>1764</v>
      </c>
      <c r="J5022" s="37" t="s">
        <v>5</v>
      </c>
      <c r="K5022" s="36" t="s">
        <v>131</v>
      </c>
      <c r="L5022" s="36" t="s">
        <v>10040</v>
      </c>
    </row>
    <row r="5023" spans="8:12" x14ac:dyDescent="0.25">
      <c r="H5023" s="38">
        <v>12488554</v>
      </c>
      <c r="I5023" s="38" t="s">
        <v>1764</v>
      </c>
      <c r="J5023" s="39" t="s">
        <v>5</v>
      </c>
      <c r="K5023" s="38" t="s">
        <v>131</v>
      </c>
      <c r="L5023" s="38" t="s">
        <v>6690</v>
      </c>
    </row>
    <row r="5024" spans="8:12" x14ac:dyDescent="0.25">
      <c r="H5024" s="36">
        <v>12488618</v>
      </c>
      <c r="I5024" s="36" t="s">
        <v>1764</v>
      </c>
      <c r="J5024" s="37" t="s">
        <v>5</v>
      </c>
      <c r="K5024" s="36" t="s">
        <v>131</v>
      </c>
      <c r="L5024" s="36" t="s">
        <v>10039</v>
      </c>
    </row>
    <row r="5025" spans="8:12" x14ac:dyDescent="0.25">
      <c r="H5025" s="38">
        <v>12488620</v>
      </c>
      <c r="I5025" s="38" t="s">
        <v>1764</v>
      </c>
      <c r="J5025" s="39" t="s">
        <v>5</v>
      </c>
      <c r="K5025" s="38" t="s">
        <v>131</v>
      </c>
      <c r="L5025" s="38" t="s">
        <v>10041</v>
      </c>
    </row>
    <row r="5026" spans="8:12" x14ac:dyDescent="0.25">
      <c r="H5026" s="36">
        <v>12488622</v>
      </c>
      <c r="I5026" s="36" t="s">
        <v>1764</v>
      </c>
      <c r="J5026" s="37" t="s">
        <v>5</v>
      </c>
      <c r="K5026" s="36" t="s">
        <v>131</v>
      </c>
      <c r="L5026" s="36" t="s">
        <v>10042</v>
      </c>
    </row>
    <row r="5027" spans="8:12" x14ac:dyDescent="0.25">
      <c r="H5027" s="38">
        <v>12488633</v>
      </c>
      <c r="I5027" s="38" t="s">
        <v>1764</v>
      </c>
      <c r="J5027" s="39" t="s">
        <v>5</v>
      </c>
      <c r="K5027" s="38" t="s">
        <v>131</v>
      </c>
      <c r="L5027" s="38" t="s">
        <v>10043</v>
      </c>
    </row>
    <row r="5028" spans="8:12" x14ac:dyDescent="0.25">
      <c r="H5028" s="36">
        <v>12488634</v>
      </c>
      <c r="I5028" s="36" t="s">
        <v>1764</v>
      </c>
      <c r="J5028" s="37" t="s">
        <v>5</v>
      </c>
      <c r="K5028" s="36" t="s">
        <v>131</v>
      </c>
      <c r="L5028" s="36" t="s">
        <v>1222</v>
      </c>
    </row>
    <row r="5029" spans="8:12" x14ac:dyDescent="0.25">
      <c r="H5029" s="38">
        <v>12495055</v>
      </c>
      <c r="I5029" s="38" t="s">
        <v>1764</v>
      </c>
      <c r="J5029" s="39" t="s">
        <v>5</v>
      </c>
      <c r="K5029" s="38" t="s">
        <v>131</v>
      </c>
      <c r="L5029" s="38" t="s">
        <v>284</v>
      </c>
    </row>
    <row r="5030" spans="8:12" x14ac:dyDescent="0.25">
      <c r="H5030" s="36">
        <v>12495077</v>
      </c>
      <c r="I5030" s="36" t="s">
        <v>1764</v>
      </c>
      <c r="J5030" s="37" t="s">
        <v>5</v>
      </c>
      <c r="K5030" s="36" t="s">
        <v>131</v>
      </c>
      <c r="L5030" s="36" t="s">
        <v>10044</v>
      </c>
    </row>
    <row r="5031" spans="8:12" x14ac:dyDescent="0.25">
      <c r="H5031" s="38">
        <v>12505786</v>
      </c>
      <c r="I5031" s="38" t="s">
        <v>1764</v>
      </c>
      <c r="J5031" s="39" t="s">
        <v>5</v>
      </c>
      <c r="K5031" s="38" t="s">
        <v>131</v>
      </c>
      <c r="L5031" s="38" t="s">
        <v>10045</v>
      </c>
    </row>
    <row r="5032" spans="8:12" x14ac:dyDescent="0.25">
      <c r="H5032" s="36">
        <v>12505787</v>
      </c>
      <c r="I5032" s="36" t="s">
        <v>1764</v>
      </c>
      <c r="J5032" s="37" t="s">
        <v>5</v>
      </c>
      <c r="K5032" s="36" t="s">
        <v>131</v>
      </c>
      <c r="L5032" s="36" t="s">
        <v>10046</v>
      </c>
    </row>
    <row r="5033" spans="8:12" x14ac:dyDescent="0.25">
      <c r="H5033" s="38">
        <v>12505789</v>
      </c>
      <c r="I5033" s="38" t="s">
        <v>1764</v>
      </c>
      <c r="J5033" s="39" t="s">
        <v>5</v>
      </c>
      <c r="K5033" s="38" t="s">
        <v>131</v>
      </c>
      <c r="L5033" s="38" t="s">
        <v>10047</v>
      </c>
    </row>
    <row r="5034" spans="8:12" x14ac:dyDescent="0.25">
      <c r="H5034" s="36">
        <v>12505814</v>
      </c>
      <c r="I5034" s="36" t="s">
        <v>1764</v>
      </c>
      <c r="J5034" s="37" t="s">
        <v>5</v>
      </c>
      <c r="K5034" s="36" t="s">
        <v>131</v>
      </c>
      <c r="L5034" s="36" t="s">
        <v>10048</v>
      </c>
    </row>
    <row r="5035" spans="8:12" x14ac:dyDescent="0.25">
      <c r="H5035" s="38">
        <v>12505815</v>
      </c>
      <c r="I5035" s="38" t="s">
        <v>1764</v>
      </c>
      <c r="J5035" s="39" t="s">
        <v>5</v>
      </c>
      <c r="K5035" s="38" t="s">
        <v>131</v>
      </c>
      <c r="L5035" s="38" t="s">
        <v>10049</v>
      </c>
    </row>
    <row r="5036" spans="8:12" x14ac:dyDescent="0.25">
      <c r="H5036" s="36">
        <v>12505816</v>
      </c>
      <c r="I5036" s="36" t="s">
        <v>1764</v>
      </c>
      <c r="J5036" s="37" t="s">
        <v>5</v>
      </c>
      <c r="K5036" s="36" t="s">
        <v>131</v>
      </c>
      <c r="L5036" s="36" t="s">
        <v>10050</v>
      </c>
    </row>
    <row r="5037" spans="8:12" x14ac:dyDescent="0.25">
      <c r="H5037" s="38">
        <v>10053759</v>
      </c>
      <c r="I5037" s="38" t="s">
        <v>1764</v>
      </c>
      <c r="J5037" s="39" t="s">
        <v>83</v>
      </c>
      <c r="K5037" s="38" t="s">
        <v>1765</v>
      </c>
      <c r="L5037" s="38" t="s">
        <v>10051</v>
      </c>
    </row>
    <row r="5038" spans="8:12" x14ac:dyDescent="0.25">
      <c r="H5038" s="36">
        <v>10054633</v>
      </c>
      <c r="I5038" s="36" t="s">
        <v>1764</v>
      </c>
      <c r="J5038" s="37" t="s">
        <v>83</v>
      </c>
      <c r="K5038" s="36" t="s">
        <v>1765</v>
      </c>
      <c r="L5038" s="36" t="s">
        <v>10052</v>
      </c>
    </row>
    <row r="5039" spans="8:12" x14ac:dyDescent="0.25">
      <c r="H5039" s="38">
        <v>10055611</v>
      </c>
      <c r="I5039" s="38" t="s">
        <v>1764</v>
      </c>
      <c r="J5039" s="39" t="s">
        <v>83</v>
      </c>
      <c r="K5039" s="38" t="s">
        <v>1765</v>
      </c>
      <c r="L5039" s="38" t="s">
        <v>10053</v>
      </c>
    </row>
    <row r="5040" spans="8:12" x14ac:dyDescent="0.25">
      <c r="H5040" s="36">
        <v>10055691</v>
      </c>
      <c r="I5040" s="36" t="s">
        <v>1764</v>
      </c>
      <c r="J5040" s="37" t="s">
        <v>83</v>
      </c>
      <c r="K5040" s="36" t="s">
        <v>1765</v>
      </c>
      <c r="L5040" s="36" t="s">
        <v>10054</v>
      </c>
    </row>
    <row r="5041" spans="8:12" x14ac:dyDescent="0.25">
      <c r="H5041" s="38">
        <v>10060938</v>
      </c>
      <c r="I5041" s="38" t="s">
        <v>1764</v>
      </c>
      <c r="J5041" s="39" t="s">
        <v>83</v>
      </c>
      <c r="K5041" s="38" t="s">
        <v>1765</v>
      </c>
      <c r="L5041" s="38" t="s">
        <v>10055</v>
      </c>
    </row>
    <row r="5042" spans="8:12" x14ac:dyDescent="0.25">
      <c r="H5042" s="36">
        <v>10061207</v>
      </c>
      <c r="I5042" s="36" t="s">
        <v>1764</v>
      </c>
      <c r="J5042" s="37" t="s">
        <v>83</v>
      </c>
      <c r="K5042" s="36" t="s">
        <v>1765</v>
      </c>
      <c r="L5042" s="36" t="s">
        <v>6739</v>
      </c>
    </row>
    <row r="5043" spans="8:12" x14ac:dyDescent="0.25">
      <c r="H5043" s="38">
        <v>10063669</v>
      </c>
      <c r="I5043" s="38" t="s">
        <v>1764</v>
      </c>
      <c r="J5043" s="39" t="s">
        <v>83</v>
      </c>
      <c r="K5043" s="38" t="s">
        <v>1765</v>
      </c>
      <c r="L5043" s="38" t="s">
        <v>10056</v>
      </c>
    </row>
    <row r="5044" spans="8:12" x14ac:dyDescent="0.25">
      <c r="H5044" s="36">
        <v>10066920</v>
      </c>
      <c r="I5044" s="36" t="s">
        <v>1764</v>
      </c>
      <c r="J5044" s="37" t="s">
        <v>83</v>
      </c>
      <c r="K5044" s="36" t="s">
        <v>1765</v>
      </c>
      <c r="L5044" s="36" t="s">
        <v>10057</v>
      </c>
    </row>
    <row r="5045" spans="8:12" x14ac:dyDescent="0.25">
      <c r="H5045" s="38">
        <v>11002345</v>
      </c>
      <c r="I5045" s="38" t="s">
        <v>1764</v>
      </c>
      <c r="J5045" s="39" t="s">
        <v>83</v>
      </c>
      <c r="K5045" s="38" t="s">
        <v>1765</v>
      </c>
      <c r="L5045" s="38" t="s">
        <v>10058</v>
      </c>
    </row>
    <row r="5046" spans="8:12" x14ac:dyDescent="0.25">
      <c r="H5046" s="36">
        <v>11023145</v>
      </c>
      <c r="I5046" s="36" t="s">
        <v>1764</v>
      </c>
      <c r="J5046" s="37" t="s">
        <v>83</v>
      </c>
      <c r="K5046" s="36" t="s">
        <v>1765</v>
      </c>
      <c r="L5046" s="36" t="s">
        <v>10059</v>
      </c>
    </row>
    <row r="5047" spans="8:12" x14ac:dyDescent="0.25">
      <c r="H5047" s="38">
        <v>11149630</v>
      </c>
      <c r="I5047" s="38" t="s">
        <v>1764</v>
      </c>
      <c r="J5047" s="39" t="s">
        <v>83</v>
      </c>
      <c r="K5047" s="38" t="s">
        <v>1765</v>
      </c>
      <c r="L5047" s="38" t="s">
        <v>10060</v>
      </c>
    </row>
    <row r="5048" spans="8:12" x14ac:dyDescent="0.25">
      <c r="H5048" s="36">
        <v>11209573</v>
      </c>
      <c r="I5048" s="36" t="s">
        <v>1764</v>
      </c>
      <c r="J5048" s="37" t="s">
        <v>83</v>
      </c>
      <c r="K5048" s="36" t="s">
        <v>1765</v>
      </c>
      <c r="L5048" s="36" t="s">
        <v>10061</v>
      </c>
    </row>
    <row r="5049" spans="8:12" x14ac:dyDescent="0.25">
      <c r="H5049" s="38">
        <v>11211394</v>
      </c>
      <c r="I5049" s="38" t="s">
        <v>1764</v>
      </c>
      <c r="J5049" s="39" t="s">
        <v>83</v>
      </c>
      <c r="K5049" s="38" t="s">
        <v>1765</v>
      </c>
      <c r="L5049" s="38" t="s">
        <v>10062</v>
      </c>
    </row>
    <row r="5050" spans="8:12" x14ac:dyDescent="0.25">
      <c r="H5050" s="36">
        <v>11261353</v>
      </c>
      <c r="I5050" s="36" t="s">
        <v>1764</v>
      </c>
      <c r="J5050" s="37" t="s">
        <v>83</v>
      </c>
      <c r="K5050" s="36" t="s">
        <v>1765</v>
      </c>
      <c r="L5050" s="36" t="s">
        <v>10063</v>
      </c>
    </row>
    <row r="5051" spans="8:12" x14ac:dyDescent="0.25">
      <c r="H5051" s="38">
        <v>11269888</v>
      </c>
      <c r="I5051" s="38" t="s">
        <v>1764</v>
      </c>
      <c r="J5051" s="39" t="s">
        <v>83</v>
      </c>
      <c r="K5051" s="38" t="s">
        <v>1765</v>
      </c>
      <c r="L5051" s="38" t="s">
        <v>10064</v>
      </c>
    </row>
    <row r="5052" spans="8:12" x14ac:dyDescent="0.25">
      <c r="H5052" s="36">
        <v>11284788</v>
      </c>
      <c r="I5052" s="36" t="s">
        <v>1764</v>
      </c>
      <c r="J5052" s="37" t="s">
        <v>83</v>
      </c>
      <c r="K5052" s="36" t="s">
        <v>1765</v>
      </c>
      <c r="L5052" s="36" t="s">
        <v>10065</v>
      </c>
    </row>
    <row r="5053" spans="8:12" x14ac:dyDescent="0.25">
      <c r="H5053" s="38">
        <v>11284789</v>
      </c>
      <c r="I5053" s="38" t="s">
        <v>1764</v>
      </c>
      <c r="J5053" s="39" t="s">
        <v>83</v>
      </c>
      <c r="K5053" s="38" t="s">
        <v>1765</v>
      </c>
      <c r="L5053" s="38" t="s">
        <v>10065</v>
      </c>
    </row>
    <row r="5054" spans="8:12" x14ac:dyDescent="0.25">
      <c r="H5054" s="36">
        <v>11303994</v>
      </c>
      <c r="I5054" s="36" t="s">
        <v>1764</v>
      </c>
      <c r="J5054" s="37" t="s">
        <v>83</v>
      </c>
      <c r="K5054" s="36" t="s">
        <v>1765</v>
      </c>
      <c r="L5054" s="36" t="s">
        <v>10066</v>
      </c>
    </row>
    <row r="5055" spans="8:12" x14ac:dyDescent="0.25">
      <c r="H5055" s="38">
        <v>11329811</v>
      </c>
      <c r="I5055" s="38" t="s">
        <v>1764</v>
      </c>
      <c r="J5055" s="39" t="s">
        <v>83</v>
      </c>
      <c r="K5055" s="38" t="s">
        <v>1765</v>
      </c>
      <c r="L5055" s="38" t="s">
        <v>10067</v>
      </c>
    </row>
    <row r="5056" spans="8:12" x14ac:dyDescent="0.25">
      <c r="H5056" s="36">
        <v>11344155</v>
      </c>
      <c r="I5056" s="36" t="s">
        <v>1764</v>
      </c>
      <c r="J5056" s="37" t="s">
        <v>83</v>
      </c>
      <c r="K5056" s="36" t="s">
        <v>1765</v>
      </c>
      <c r="L5056" s="36" t="s">
        <v>10068</v>
      </c>
    </row>
    <row r="5057" spans="8:12" x14ac:dyDescent="0.25">
      <c r="H5057" s="38">
        <v>11371703</v>
      </c>
      <c r="I5057" s="38" t="s">
        <v>1764</v>
      </c>
      <c r="J5057" s="39" t="s">
        <v>83</v>
      </c>
      <c r="K5057" s="38" t="s">
        <v>1765</v>
      </c>
      <c r="L5057" s="38" t="s">
        <v>10068</v>
      </c>
    </row>
    <row r="5058" spans="8:12" x14ac:dyDescent="0.25">
      <c r="H5058" s="36">
        <v>11408232</v>
      </c>
      <c r="I5058" s="36" t="s">
        <v>1764</v>
      </c>
      <c r="J5058" s="37" t="s">
        <v>83</v>
      </c>
      <c r="K5058" s="36" t="s">
        <v>1765</v>
      </c>
      <c r="L5058" s="36" t="s">
        <v>10069</v>
      </c>
    </row>
    <row r="5059" spans="8:12" x14ac:dyDescent="0.25">
      <c r="H5059" s="38">
        <v>11409248</v>
      </c>
      <c r="I5059" s="38" t="s">
        <v>1764</v>
      </c>
      <c r="J5059" s="39" t="s">
        <v>83</v>
      </c>
      <c r="K5059" s="38" t="s">
        <v>1765</v>
      </c>
      <c r="L5059" s="38" t="s">
        <v>10070</v>
      </c>
    </row>
    <row r="5060" spans="8:12" x14ac:dyDescent="0.25">
      <c r="H5060" s="36">
        <v>11461627</v>
      </c>
      <c r="I5060" s="36" t="s">
        <v>1764</v>
      </c>
      <c r="J5060" s="37" t="s">
        <v>83</v>
      </c>
      <c r="K5060" s="36" t="s">
        <v>1765</v>
      </c>
      <c r="L5060" s="36" t="s">
        <v>10071</v>
      </c>
    </row>
    <row r="5061" spans="8:12" x14ac:dyDescent="0.25">
      <c r="H5061" s="38">
        <v>11623669</v>
      </c>
      <c r="I5061" s="38" t="s">
        <v>1764</v>
      </c>
      <c r="J5061" s="39" t="s">
        <v>83</v>
      </c>
      <c r="K5061" s="38" t="s">
        <v>1765</v>
      </c>
      <c r="L5061" s="38" t="s">
        <v>10072</v>
      </c>
    </row>
    <row r="5062" spans="8:12" x14ac:dyDescent="0.25">
      <c r="H5062" s="36">
        <v>11686108</v>
      </c>
      <c r="I5062" s="36" t="s">
        <v>1764</v>
      </c>
      <c r="J5062" s="37" t="s">
        <v>83</v>
      </c>
      <c r="K5062" s="36" t="s">
        <v>1765</v>
      </c>
      <c r="L5062" s="36" t="s">
        <v>10073</v>
      </c>
    </row>
    <row r="5063" spans="8:12" x14ac:dyDescent="0.25">
      <c r="H5063" s="38">
        <v>11740448</v>
      </c>
      <c r="I5063" s="38" t="s">
        <v>1764</v>
      </c>
      <c r="J5063" s="39" t="s">
        <v>83</v>
      </c>
      <c r="K5063" s="38" t="s">
        <v>1765</v>
      </c>
      <c r="L5063" s="38" t="s">
        <v>10074</v>
      </c>
    </row>
    <row r="5064" spans="8:12" x14ac:dyDescent="0.25">
      <c r="H5064" s="36">
        <v>11769755</v>
      </c>
      <c r="I5064" s="36" t="s">
        <v>1764</v>
      </c>
      <c r="J5064" s="37" t="s">
        <v>83</v>
      </c>
      <c r="K5064" s="36" t="s">
        <v>1765</v>
      </c>
      <c r="L5064" s="36" t="s">
        <v>10075</v>
      </c>
    </row>
    <row r="5065" spans="8:12" x14ac:dyDescent="0.25">
      <c r="H5065" s="38">
        <v>11790885</v>
      </c>
      <c r="I5065" s="38" t="s">
        <v>1764</v>
      </c>
      <c r="J5065" s="39" t="s">
        <v>83</v>
      </c>
      <c r="K5065" s="38" t="s">
        <v>1765</v>
      </c>
      <c r="L5065" s="38" t="s">
        <v>10076</v>
      </c>
    </row>
    <row r="5066" spans="8:12" x14ac:dyDescent="0.25">
      <c r="H5066" s="36">
        <v>12157684</v>
      </c>
      <c r="I5066" s="36" t="s">
        <v>1764</v>
      </c>
      <c r="J5066" s="37" t="s">
        <v>83</v>
      </c>
      <c r="K5066" s="36" t="s">
        <v>1765</v>
      </c>
      <c r="L5066" s="36" t="s">
        <v>10077</v>
      </c>
    </row>
    <row r="5067" spans="8:12" x14ac:dyDescent="0.25">
      <c r="H5067" s="38">
        <v>12180024</v>
      </c>
      <c r="I5067" s="38" t="s">
        <v>1764</v>
      </c>
      <c r="J5067" s="39" t="s">
        <v>83</v>
      </c>
      <c r="K5067" s="38" t="s">
        <v>1765</v>
      </c>
      <c r="L5067" s="38" t="s">
        <v>10078</v>
      </c>
    </row>
    <row r="5068" spans="8:12" x14ac:dyDescent="0.25">
      <c r="H5068" s="36">
        <v>12199771</v>
      </c>
      <c r="I5068" s="36" t="s">
        <v>1764</v>
      </c>
      <c r="J5068" s="37" t="s">
        <v>83</v>
      </c>
      <c r="K5068" s="36" t="s">
        <v>1765</v>
      </c>
      <c r="L5068" s="36" t="s">
        <v>10079</v>
      </c>
    </row>
    <row r="5069" spans="8:12" x14ac:dyDescent="0.25">
      <c r="H5069" s="38">
        <v>12243986</v>
      </c>
      <c r="I5069" s="38" t="s">
        <v>1764</v>
      </c>
      <c r="J5069" s="39" t="s">
        <v>83</v>
      </c>
      <c r="K5069" s="38" t="s">
        <v>1765</v>
      </c>
      <c r="L5069" s="38" t="s">
        <v>10080</v>
      </c>
    </row>
    <row r="5070" spans="8:12" x14ac:dyDescent="0.25">
      <c r="H5070" s="36">
        <v>12257730</v>
      </c>
      <c r="I5070" s="36" t="s">
        <v>1764</v>
      </c>
      <c r="J5070" s="37" t="s">
        <v>83</v>
      </c>
      <c r="K5070" s="36" t="s">
        <v>1765</v>
      </c>
      <c r="L5070" s="36" t="s">
        <v>10081</v>
      </c>
    </row>
    <row r="5071" spans="8:12" x14ac:dyDescent="0.25">
      <c r="H5071" s="38">
        <v>12257731</v>
      </c>
      <c r="I5071" s="38" t="s">
        <v>1764</v>
      </c>
      <c r="J5071" s="39" t="s">
        <v>83</v>
      </c>
      <c r="K5071" s="38" t="s">
        <v>1765</v>
      </c>
      <c r="L5071" s="38" t="s">
        <v>10081</v>
      </c>
    </row>
    <row r="5072" spans="8:12" x14ac:dyDescent="0.25">
      <c r="H5072" s="36">
        <v>12257733</v>
      </c>
      <c r="I5072" s="36" t="s">
        <v>1764</v>
      </c>
      <c r="J5072" s="37" t="s">
        <v>83</v>
      </c>
      <c r="K5072" s="36" t="s">
        <v>1765</v>
      </c>
      <c r="L5072" s="36" t="s">
        <v>10081</v>
      </c>
    </row>
    <row r="5073" spans="8:12" x14ac:dyDescent="0.25">
      <c r="H5073" s="38">
        <v>12259155</v>
      </c>
      <c r="I5073" s="38" t="s">
        <v>1764</v>
      </c>
      <c r="J5073" s="39" t="s">
        <v>83</v>
      </c>
      <c r="K5073" s="38" t="s">
        <v>1765</v>
      </c>
      <c r="L5073" s="38" t="s">
        <v>10082</v>
      </c>
    </row>
    <row r="5074" spans="8:12" x14ac:dyDescent="0.25">
      <c r="H5074" s="36">
        <v>12267830</v>
      </c>
      <c r="I5074" s="36" t="s">
        <v>1764</v>
      </c>
      <c r="J5074" s="37" t="s">
        <v>83</v>
      </c>
      <c r="K5074" s="36" t="s">
        <v>1765</v>
      </c>
      <c r="L5074" s="36" t="s">
        <v>10083</v>
      </c>
    </row>
    <row r="5075" spans="8:12" x14ac:dyDescent="0.25">
      <c r="H5075" s="38">
        <v>12460821</v>
      </c>
      <c r="I5075" s="38" t="s">
        <v>1764</v>
      </c>
      <c r="J5075" s="39" t="s">
        <v>83</v>
      </c>
      <c r="K5075" s="38" t="s">
        <v>1765</v>
      </c>
      <c r="L5075" s="38" t="s">
        <v>10084</v>
      </c>
    </row>
    <row r="5076" spans="8:12" x14ac:dyDescent="0.25">
      <c r="H5076" s="36">
        <v>12463135</v>
      </c>
      <c r="I5076" s="36" t="s">
        <v>1764</v>
      </c>
      <c r="J5076" s="37" t="s">
        <v>83</v>
      </c>
      <c r="K5076" s="36" t="s">
        <v>1765</v>
      </c>
      <c r="L5076" s="36" t="s">
        <v>10085</v>
      </c>
    </row>
    <row r="5077" spans="8:12" x14ac:dyDescent="0.25">
      <c r="H5077" s="38">
        <v>12482691</v>
      </c>
      <c r="I5077" s="38" t="s">
        <v>1764</v>
      </c>
      <c r="J5077" s="39" t="s">
        <v>83</v>
      </c>
      <c r="K5077" s="38" t="s">
        <v>1765</v>
      </c>
      <c r="L5077" s="38" t="s">
        <v>10086</v>
      </c>
    </row>
    <row r="5078" spans="8:12" x14ac:dyDescent="0.25">
      <c r="H5078" s="36">
        <v>12482692</v>
      </c>
      <c r="I5078" s="36" t="s">
        <v>1764</v>
      </c>
      <c r="J5078" s="37" t="s">
        <v>83</v>
      </c>
      <c r="K5078" s="36" t="s">
        <v>1765</v>
      </c>
      <c r="L5078" s="36" t="s">
        <v>10087</v>
      </c>
    </row>
    <row r="5079" spans="8:12" x14ac:dyDescent="0.25">
      <c r="H5079" s="38">
        <v>10053705</v>
      </c>
      <c r="I5079" s="38" t="s">
        <v>1764</v>
      </c>
      <c r="J5079" s="39" t="s">
        <v>7</v>
      </c>
      <c r="K5079" s="38" t="s">
        <v>122</v>
      </c>
      <c r="L5079" s="38" t="s">
        <v>10088</v>
      </c>
    </row>
    <row r="5080" spans="8:12" x14ac:dyDescent="0.25">
      <c r="H5080" s="36">
        <v>10053797</v>
      </c>
      <c r="I5080" s="36" t="s">
        <v>1764</v>
      </c>
      <c r="J5080" s="37" t="s">
        <v>7</v>
      </c>
      <c r="K5080" s="36" t="s">
        <v>122</v>
      </c>
      <c r="L5080" s="36" t="s">
        <v>10089</v>
      </c>
    </row>
    <row r="5081" spans="8:12" x14ac:dyDescent="0.25">
      <c r="H5081" s="38">
        <v>10054214</v>
      </c>
      <c r="I5081" s="38" t="s">
        <v>1764</v>
      </c>
      <c r="J5081" s="39" t="s">
        <v>7</v>
      </c>
      <c r="K5081" s="38" t="s">
        <v>122</v>
      </c>
      <c r="L5081" s="38" t="s">
        <v>10090</v>
      </c>
    </row>
    <row r="5082" spans="8:12" x14ac:dyDescent="0.25">
      <c r="H5082" s="36">
        <v>10054330</v>
      </c>
      <c r="I5082" s="36" t="s">
        <v>1764</v>
      </c>
      <c r="J5082" s="37" t="s">
        <v>7</v>
      </c>
      <c r="K5082" s="36" t="s">
        <v>122</v>
      </c>
      <c r="L5082" s="36" t="s">
        <v>10091</v>
      </c>
    </row>
    <row r="5083" spans="8:12" x14ac:dyDescent="0.25">
      <c r="H5083" s="38">
        <v>10054423</v>
      </c>
      <c r="I5083" s="38" t="s">
        <v>1764</v>
      </c>
      <c r="J5083" s="39" t="s">
        <v>7</v>
      </c>
      <c r="K5083" s="38" t="s">
        <v>122</v>
      </c>
      <c r="L5083" s="38" t="s">
        <v>10092</v>
      </c>
    </row>
    <row r="5084" spans="8:12" x14ac:dyDescent="0.25">
      <c r="H5084" s="36">
        <v>10054515</v>
      </c>
      <c r="I5084" s="36" t="s">
        <v>1764</v>
      </c>
      <c r="J5084" s="37" t="s">
        <v>7</v>
      </c>
      <c r="K5084" s="36" t="s">
        <v>122</v>
      </c>
      <c r="L5084" s="36" t="s">
        <v>1479</v>
      </c>
    </row>
    <row r="5085" spans="8:12" x14ac:dyDescent="0.25">
      <c r="H5085" s="38">
        <v>10054698</v>
      </c>
      <c r="I5085" s="38" t="s">
        <v>1764</v>
      </c>
      <c r="J5085" s="39" t="s">
        <v>7</v>
      </c>
      <c r="K5085" s="38" t="s">
        <v>122</v>
      </c>
      <c r="L5085" s="38" t="s">
        <v>10093</v>
      </c>
    </row>
    <row r="5086" spans="8:12" x14ac:dyDescent="0.25">
      <c r="H5086" s="36">
        <v>10054703</v>
      </c>
      <c r="I5086" s="36" t="s">
        <v>1764</v>
      </c>
      <c r="J5086" s="37" t="s">
        <v>7</v>
      </c>
      <c r="K5086" s="36" t="s">
        <v>122</v>
      </c>
      <c r="L5086" s="36" t="s">
        <v>10094</v>
      </c>
    </row>
    <row r="5087" spans="8:12" x14ac:dyDescent="0.25">
      <c r="H5087" s="38">
        <v>10055182</v>
      </c>
      <c r="I5087" s="38" t="s">
        <v>1764</v>
      </c>
      <c r="J5087" s="39" t="s">
        <v>7</v>
      </c>
      <c r="K5087" s="38" t="s">
        <v>122</v>
      </c>
      <c r="L5087" s="38" t="s">
        <v>10095</v>
      </c>
    </row>
    <row r="5088" spans="8:12" x14ac:dyDescent="0.25">
      <c r="H5088" s="36">
        <v>10055185</v>
      </c>
      <c r="I5088" s="36" t="s">
        <v>1764</v>
      </c>
      <c r="J5088" s="37" t="s">
        <v>7</v>
      </c>
      <c r="K5088" s="36" t="s">
        <v>122</v>
      </c>
      <c r="L5088" s="36" t="s">
        <v>10096</v>
      </c>
    </row>
    <row r="5089" spans="8:12" x14ac:dyDescent="0.25">
      <c r="H5089" s="38">
        <v>10055246</v>
      </c>
      <c r="I5089" s="38" t="s">
        <v>1764</v>
      </c>
      <c r="J5089" s="39" t="s">
        <v>7</v>
      </c>
      <c r="K5089" s="38" t="s">
        <v>122</v>
      </c>
      <c r="L5089" s="38" t="s">
        <v>10097</v>
      </c>
    </row>
    <row r="5090" spans="8:12" x14ac:dyDescent="0.25">
      <c r="H5090" s="36">
        <v>10055252</v>
      </c>
      <c r="I5090" s="36" t="s">
        <v>1764</v>
      </c>
      <c r="J5090" s="37" t="s">
        <v>7</v>
      </c>
      <c r="K5090" s="36" t="s">
        <v>122</v>
      </c>
      <c r="L5090" s="36" t="s">
        <v>1947</v>
      </c>
    </row>
    <row r="5091" spans="8:12" x14ac:dyDescent="0.25">
      <c r="H5091" s="38">
        <v>10055370</v>
      </c>
      <c r="I5091" s="38" t="s">
        <v>1764</v>
      </c>
      <c r="J5091" s="39" t="s">
        <v>7</v>
      </c>
      <c r="K5091" s="38" t="s">
        <v>122</v>
      </c>
      <c r="L5091" s="38" t="s">
        <v>4828</v>
      </c>
    </row>
    <row r="5092" spans="8:12" x14ac:dyDescent="0.25">
      <c r="H5092" s="36">
        <v>10055379</v>
      </c>
      <c r="I5092" s="36" t="s">
        <v>1764</v>
      </c>
      <c r="J5092" s="37" t="s">
        <v>7</v>
      </c>
      <c r="K5092" s="36" t="s">
        <v>122</v>
      </c>
      <c r="L5092" s="36" t="s">
        <v>659</v>
      </c>
    </row>
    <row r="5093" spans="8:12" x14ac:dyDescent="0.25">
      <c r="H5093" s="38">
        <v>10055380</v>
      </c>
      <c r="I5093" s="38" t="s">
        <v>1764</v>
      </c>
      <c r="J5093" s="39" t="s">
        <v>7</v>
      </c>
      <c r="K5093" s="38" t="s">
        <v>122</v>
      </c>
      <c r="L5093" s="38" t="s">
        <v>4646</v>
      </c>
    </row>
    <row r="5094" spans="8:12" x14ac:dyDescent="0.25">
      <c r="H5094" s="36">
        <v>10055404</v>
      </c>
      <c r="I5094" s="36" t="s">
        <v>1764</v>
      </c>
      <c r="J5094" s="37" t="s">
        <v>7</v>
      </c>
      <c r="K5094" s="36" t="s">
        <v>122</v>
      </c>
      <c r="L5094" s="36" t="s">
        <v>10098</v>
      </c>
    </row>
    <row r="5095" spans="8:12" x14ac:dyDescent="0.25">
      <c r="H5095" s="38">
        <v>10055513</v>
      </c>
      <c r="I5095" s="38" t="s">
        <v>1764</v>
      </c>
      <c r="J5095" s="39" t="s">
        <v>7</v>
      </c>
      <c r="K5095" s="38" t="s">
        <v>122</v>
      </c>
      <c r="L5095" s="38" t="s">
        <v>10099</v>
      </c>
    </row>
    <row r="5096" spans="8:12" x14ac:dyDescent="0.25">
      <c r="H5096" s="36">
        <v>10055587</v>
      </c>
      <c r="I5096" s="36" t="s">
        <v>1764</v>
      </c>
      <c r="J5096" s="37" t="s">
        <v>7</v>
      </c>
      <c r="K5096" s="36" t="s">
        <v>122</v>
      </c>
      <c r="L5096" s="36" t="s">
        <v>10100</v>
      </c>
    </row>
    <row r="5097" spans="8:12" x14ac:dyDescent="0.25">
      <c r="H5097" s="38">
        <v>10056089</v>
      </c>
      <c r="I5097" s="38" t="s">
        <v>1764</v>
      </c>
      <c r="J5097" s="39" t="s">
        <v>7</v>
      </c>
      <c r="K5097" s="38" t="s">
        <v>122</v>
      </c>
      <c r="L5097" s="38" t="s">
        <v>10101</v>
      </c>
    </row>
    <row r="5098" spans="8:12" x14ac:dyDescent="0.25">
      <c r="H5098" s="36">
        <v>10056393</v>
      </c>
      <c r="I5098" s="36" t="s">
        <v>1764</v>
      </c>
      <c r="J5098" s="37" t="s">
        <v>7</v>
      </c>
      <c r="K5098" s="36" t="s">
        <v>122</v>
      </c>
      <c r="L5098" s="36" t="s">
        <v>10102</v>
      </c>
    </row>
    <row r="5099" spans="8:12" x14ac:dyDescent="0.25">
      <c r="H5099" s="38">
        <v>10057121</v>
      </c>
      <c r="I5099" s="38" t="s">
        <v>1764</v>
      </c>
      <c r="J5099" s="39" t="s">
        <v>7</v>
      </c>
      <c r="K5099" s="38" t="s">
        <v>122</v>
      </c>
      <c r="L5099" s="38" t="s">
        <v>10103</v>
      </c>
    </row>
    <row r="5100" spans="8:12" x14ac:dyDescent="0.25">
      <c r="H5100" s="36">
        <v>10057213</v>
      </c>
      <c r="I5100" s="36" t="s">
        <v>1764</v>
      </c>
      <c r="J5100" s="37" t="s">
        <v>7</v>
      </c>
      <c r="K5100" s="36" t="s">
        <v>122</v>
      </c>
      <c r="L5100" s="36" t="s">
        <v>10104</v>
      </c>
    </row>
    <row r="5101" spans="8:12" x14ac:dyDescent="0.25">
      <c r="H5101" s="38">
        <v>10057548</v>
      </c>
      <c r="I5101" s="38" t="s">
        <v>1764</v>
      </c>
      <c r="J5101" s="39" t="s">
        <v>7</v>
      </c>
      <c r="K5101" s="38" t="s">
        <v>122</v>
      </c>
      <c r="L5101" s="38" t="s">
        <v>10105</v>
      </c>
    </row>
    <row r="5102" spans="8:12" x14ac:dyDescent="0.25">
      <c r="H5102" s="36">
        <v>10057700</v>
      </c>
      <c r="I5102" s="36" t="s">
        <v>1764</v>
      </c>
      <c r="J5102" s="37" t="s">
        <v>7</v>
      </c>
      <c r="K5102" s="36" t="s">
        <v>122</v>
      </c>
      <c r="L5102" s="36" t="s">
        <v>10106</v>
      </c>
    </row>
    <row r="5103" spans="8:12" x14ac:dyDescent="0.25">
      <c r="H5103" s="38">
        <v>10057911</v>
      </c>
      <c r="I5103" s="38" t="s">
        <v>1764</v>
      </c>
      <c r="J5103" s="39" t="s">
        <v>7</v>
      </c>
      <c r="K5103" s="38" t="s">
        <v>122</v>
      </c>
      <c r="L5103" s="38" t="s">
        <v>10107</v>
      </c>
    </row>
    <row r="5104" spans="8:12" x14ac:dyDescent="0.25">
      <c r="H5104" s="36">
        <v>10058012</v>
      </c>
      <c r="I5104" s="36" t="s">
        <v>1764</v>
      </c>
      <c r="J5104" s="37" t="s">
        <v>7</v>
      </c>
      <c r="K5104" s="36" t="s">
        <v>122</v>
      </c>
      <c r="L5104" s="36" t="s">
        <v>10108</v>
      </c>
    </row>
    <row r="5105" spans="8:12" x14ac:dyDescent="0.25">
      <c r="H5105" s="38">
        <v>10058386</v>
      </c>
      <c r="I5105" s="38" t="s">
        <v>1764</v>
      </c>
      <c r="J5105" s="39" t="s">
        <v>7</v>
      </c>
      <c r="K5105" s="38" t="s">
        <v>122</v>
      </c>
      <c r="L5105" s="38" t="s">
        <v>2714</v>
      </c>
    </row>
    <row r="5106" spans="8:12" x14ac:dyDescent="0.25">
      <c r="H5106" s="36">
        <v>10058398</v>
      </c>
      <c r="I5106" s="36" t="s">
        <v>1764</v>
      </c>
      <c r="J5106" s="37" t="s">
        <v>7</v>
      </c>
      <c r="K5106" s="36" t="s">
        <v>122</v>
      </c>
      <c r="L5106" s="36" t="s">
        <v>10109</v>
      </c>
    </row>
    <row r="5107" spans="8:12" x14ac:dyDescent="0.25">
      <c r="H5107" s="38">
        <v>10058505</v>
      </c>
      <c r="I5107" s="38" t="s">
        <v>1764</v>
      </c>
      <c r="J5107" s="39" t="s">
        <v>7</v>
      </c>
      <c r="K5107" s="38" t="s">
        <v>122</v>
      </c>
      <c r="L5107" s="38" t="s">
        <v>10110</v>
      </c>
    </row>
    <row r="5108" spans="8:12" x14ac:dyDescent="0.25">
      <c r="H5108" s="36">
        <v>10058530</v>
      </c>
      <c r="I5108" s="36" t="s">
        <v>1764</v>
      </c>
      <c r="J5108" s="37" t="s">
        <v>7</v>
      </c>
      <c r="K5108" s="36" t="s">
        <v>122</v>
      </c>
      <c r="L5108" s="36" t="s">
        <v>10111</v>
      </c>
    </row>
    <row r="5109" spans="8:12" x14ac:dyDescent="0.25">
      <c r="H5109" s="38">
        <v>10058882</v>
      </c>
      <c r="I5109" s="38" t="s">
        <v>1764</v>
      </c>
      <c r="J5109" s="39" t="s">
        <v>7</v>
      </c>
      <c r="K5109" s="38" t="s">
        <v>122</v>
      </c>
      <c r="L5109" s="38" t="s">
        <v>10112</v>
      </c>
    </row>
    <row r="5110" spans="8:12" x14ac:dyDescent="0.25">
      <c r="H5110" s="36">
        <v>10059472</v>
      </c>
      <c r="I5110" s="36" t="s">
        <v>1764</v>
      </c>
      <c r="J5110" s="37" t="s">
        <v>7</v>
      </c>
      <c r="K5110" s="36" t="s">
        <v>122</v>
      </c>
      <c r="L5110" s="36" t="s">
        <v>491</v>
      </c>
    </row>
    <row r="5111" spans="8:12" x14ac:dyDescent="0.25">
      <c r="H5111" s="38">
        <v>10059551</v>
      </c>
      <c r="I5111" s="38" t="s">
        <v>1764</v>
      </c>
      <c r="J5111" s="39" t="s">
        <v>7</v>
      </c>
      <c r="K5111" s="38" t="s">
        <v>122</v>
      </c>
      <c r="L5111" s="38" t="s">
        <v>10113</v>
      </c>
    </row>
    <row r="5112" spans="8:12" x14ac:dyDescent="0.25">
      <c r="H5112" s="36">
        <v>10059967</v>
      </c>
      <c r="I5112" s="36" t="s">
        <v>1764</v>
      </c>
      <c r="J5112" s="37" t="s">
        <v>7</v>
      </c>
      <c r="K5112" s="36" t="s">
        <v>122</v>
      </c>
      <c r="L5112" s="36" t="s">
        <v>10114</v>
      </c>
    </row>
    <row r="5113" spans="8:12" x14ac:dyDescent="0.25">
      <c r="H5113" s="38">
        <v>10060523</v>
      </c>
      <c r="I5113" s="38" t="s">
        <v>1764</v>
      </c>
      <c r="J5113" s="39" t="s">
        <v>7</v>
      </c>
      <c r="K5113" s="38" t="s">
        <v>122</v>
      </c>
      <c r="L5113" s="38" t="s">
        <v>2229</v>
      </c>
    </row>
    <row r="5114" spans="8:12" x14ac:dyDescent="0.25">
      <c r="H5114" s="36">
        <v>10060590</v>
      </c>
      <c r="I5114" s="36" t="s">
        <v>1764</v>
      </c>
      <c r="J5114" s="37" t="s">
        <v>7</v>
      </c>
      <c r="K5114" s="36" t="s">
        <v>122</v>
      </c>
      <c r="L5114" s="36" t="s">
        <v>10115</v>
      </c>
    </row>
    <row r="5115" spans="8:12" x14ac:dyDescent="0.25">
      <c r="H5115" s="38">
        <v>10060645</v>
      </c>
      <c r="I5115" s="38" t="s">
        <v>1764</v>
      </c>
      <c r="J5115" s="39" t="s">
        <v>7</v>
      </c>
      <c r="K5115" s="38" t="s">
        <v>122</v>
      </c>
      <c r="L5115" s="38" t="s">
        <v>10116</v>
      </c>
    </row>
    <row r="5116" spans="8:12" x14ac:dyDescent="0.25">
      <c r="H5116" s="36">
        <v>10060669</v>
      </c>
      <c r="I5116" s="36" t="s">
        <v>1764</v>
      </c>
      <c r="J5116" s="37" t="s">
        <v>7</v>
      </c>
      <c r="K5116" s="36" t="s">
        <v>122</v>
      </c>
      <c r="L5116" s="36" t="s">
        <v>4474</v>
      </c>
    </row>
    <row r="5117" spans="8:12" x14ac:dyDescent="0.25">
      <c r="H5117" s="38">
        <v>10060796</v>
      </c>
      <c r="I5117" s="38" t="s">
        <v>1764</v>
      </c>
      <c r="J5117" s="39" t="s">
        <v>7</v>
      </c>
      <c r="K5117" s="38" t="s">
        <v>122</v>
      </c>
      <c r="L5117" s="38" t="s">
        <v>10117</v>
      </c>
    </row>
    <row r="5118" spans="8:12" x14ac:dyDescent="0.25">
      <c r="H5118" s="36">
        <v>10061025</v>
      </c>
      <c r="I5118" s="36" t="s">
        <v>1764</v>
      </c>
      <c r="J5118" s="37" t="s">
        <v>7</v>
      </c>
      <c r="K5118" s="36" t="s">
        <v>122</v>
      </c>
      <c r="L5118" s="36" t="s">
        <v>10118</v>
      </c>
    </row>
    <row r="5119" spans="8:12" x14ac:dyDescent="0.25">
      <c r="H5119" s="38">
        <v>10061029</v>
      </c>
      <c r="I5119" s="38" t="s">
        <v>1764</v>
      </c>
      <c r="J5119" s="39" t="s">
        <v>7</v>
      </c>
      <c r="K5119" s="38" t="s">
        <v>122</v>
      </c>
      <c r="L5119" s="38" t="s">
        <v>2975</v>
      </c>
    </row>
    <row r="5120" spans="8:12" x14ac:dyDescent="0.25">
      <c r="H5120" s="36">
        <v>10061133</v>
      </c>
      <c r="I5120" s="36" t="s">
        <v>1764</v>
      </c>
      <c r="J5120" s="37" t="s">
        <v>7</v>
      </c>
      <c r="K5120" s="36" t="s">
        <v>122</v>
      </c>
      <c r="L5120" s="36" t="s">
        <v>10119</v>
      </c>
    </row>
    <row r="5121" spans="8:12" x14ac:dyDescent="0.25">
      <c r="H5121" s="38">
        <v>10061146</v>
      </c>
      <c r="I5121" s="38" t="s">
        <v>1764</v>
      </c>
      <c r="J5121" s="39" t="s">
        <v>7</v>
      </c>
      <c r="K5121" s="38" t="s">
        <v>122</v>
      </c>
      <c r="L5121" s="38" t="s">
        <v>10120</v>
      </c>
    </row>
    <row r="5122" spans="8:12" x14ac:dyDescent="0.25">
      <c r="H5122" s="36">
        <v>10061288</v>
      </c>
      <c r="I5122" s="36" t="s">
        <v>1764</v>
      </c>
      <c r="J5122" s="37" t="s">
        <v>7</v>
      </c>
      <c r="K5122" s="36" t="s">
        <v>122</v>
      </c>
      <c r="L5122" s="36" t="s">
        <v>10121</v>
      </c>
    </row>
    <row r="5123" spans="8:12" x14ac:dyDescent="0.25">
      <c r="H5123" s="38">
        <v>10061410</v>
      </c>
      <c r="I5123" s="38" t="s">
        <v>1764</v>
      </c>
      <c r="J5123" s="39" t="s">
        <v>7</v>
      </c>
      <c r="K5123" s="38" t="s">
        <v>122</v>
      </c>
      <c r="L5123" s="38" t="s">
        <v>2961</v>
      </c>
    </row>
    <row r="5124" spans="8:12" x14ac:dyDescent="0.25">
      <c r="H5124" s="36">
        <v>10062079</v>
      </c>
      <c r="I5124" s="36" t="s">
        <v>1764</v>
      </c>
      <c r="J5124" s="37" t="s">
        <v>7</v>
      </c>
      <c r="K5124" s="36" t="s">
        <v>122</v>
      </c>
      <c r="L5124" s="36" t="s">
        <v>10122</v>
      </c>
    </row>
    <row r="5125" spans="8:12" x14ac:dyDescent="0.25">
      <c r="H5125" s="38">
        <v>10062112</v>
      </c>
      <c r="I5125" s="38" t="s">
        <v>1764</v>
      </c>
      <c r="J5125" s="39" t="s">
        <v>7</v>
      </c>
      <c r="K5125" s="38" t="s">
        <v>122</v>
      </c>
      <c r="L5125" s="38" t="s">
        <v>10123</v>
      </c>
    </row>
    <row r="5126" spans="8:12" x14ac:dyDescent="0.25">
      <c r="H5126" s="36">
        <v>10062131</v>
      </c>
      <c r="I5126" s="36" t="s">
        <v>1764</v>
      </c>
      <c r="J5126" s="37" t="s">
        <v>7</v>
      </c>
      <c r="K5126" s="36" t="s">
        <v>122</v>
      </c>
      <c r="L5126" s="36" t="s">
        <v>5201</v>
      </c>
    </row>
    <row r="5127" spans="8:12" x14ac:dyDescent="0.25">
      <c r="H5127" s="38">
        <v>10062211</v>
      </c>
      <c r="I5127" s="38" t="s">
        <v>1764</v>
      </c>
      <c r="J5127" s="39" t="s">
        <v>7</v>
      </c>
      <c r="K5127" s="38" t="s">
        <v>122</v>
      </c>
      <c r="L5127" s="38" t="s">
        <v>10124</v>
      </c>
    </row>
    <row r="5128" spans="8:12" x14ac:dyDescent="0.25">
      <c r="H5128" s="36">
        <v>10062810</v>
      </c>
      <c r="I5128" s="36" t="s">
        <v>1764</v>
      </c>
      <c r="J5128" s="37" t="s">
        <v>7</v>
      </c>
      <c r="K5128" s="36" t="s">
        <v>122</v>
      </c>
      <c r="L5128" s="36" t="s">
        <v>10125</v>
      </c>
    </row>
    <row r="5129" spans="8:12" x14ac:dyDescent="0.25">
      <c r="H5129" s="38">
        <v>10062855</v>
      </c>
      <c r="I5129" s="38" t="s">
        <v>1764</v>
      </c>
      <c r="J5129" s="39" t="s">
        <v>7</v>
      </c>
      <c r="K5129" s="38" t="s">
        <v>122</v>
      </c>
      <c r="L5129" s="38" t="s">
        <v>10126</v>
      </c>
    </row>
    <row r="5130" spans="8:12" x14ac:dyDescent="0.25">
      <c r="H5130" s="36">
        <v>10062970</v>
      </c>
      <c r="I5130" s="36" t="s">
        <v>1764</v>
      </c>
      <c r="J5130" s="37" t="s">
        <v>7</v>
      </c>
      <c r="K5130" s="36" t="s">
        <v>122</v>
      </c>
      <c r="L5130" s="36" t="s">
        <v>10127</v>
      </c>
    </row>
    <row r="5131" spans="8:12" x14ac:dyDescent="0.25">
      <c r="H5131" s="38">
        <v>10063052</v>
      </c>
      <c r="I5131" s="38" t="s">
        <v>1764</v>
      </c>
      <c r="J5131" s="39" t="s">
        <v>7</v>
      </c>
      <c r="K5131" s="38" t="s">
        <v>122</v>
      </c>
      <c r="L5131" s="38" t="s">
        <v>10128</v>
      </c>
    </row>
    <row r="5132" spans="8:12" x14ac:dyDescent="0.25">
      <c r="H5132" s="36">
        <v>10063667</v>
      </c>
      <c r="I5132" s="36" t="s">
        <v>1764</v>
      </c>
      <c r="J5132" s="37" t="s">
        <v>7</v>
      </c>
      <c r="K5132" s="36" t="s">
        <v>122</v>
      </c>
      <c r="L5132" s="36" t="s">
        <v>10129</v>
      </c>
    </row>
    <row r="5133" spans="8:12" x14ac:dyDescent="0.25">
      <c r="H5133" s="38">
        <v>10063792</v>
      </c>
      <c r="I5133" s="38" t="s">
        <v>1764</v>
      </c>
      <c r="J5133" s="39" t="s">
        <v>7</v>
      </c>
      <c r="K5133" s="38" t="s">
        <v>122</v>
      </c>
      <c r="L5133" s="38" t="s">
        <v>10130</v>
      </c>
    </row>
    <row r="5134" spans="8:12" x14ac:dyDescent="0.25">
      <c r="H5134" s="36">
        <v>10064058</v>
      </c>
      <c r="I5134" s="36" t="s">
        <v>1764</v>
      </c>
      <c r="J5134" s="37" t="s">
        <v>7</v>
      </c>
      <c r="K5134" s="36" t="s">
        <v>122</v>
      </c>
      <c r="L5134" s="36" t="s">
        <v>704</v>
      </c>
    </row>
    <row r="5135" spans="8:12" x14ac:dyDescent="0.25">
      <c r="H5135" s="38">
        <v>10064075</v>
      </c>
      <c r="I5135" s="38" t="s">
        <v>1764</v>
      </c>
      <c r="J5135" s="39" t="s">
        <v>7</v>
      </c>
      <c r="K5135" s="38" t="s">
        <v>122</v>
      </c>
      <c r="L5135" s="38" t="s">
        <v>10131</v>
      </c>
    </row>
    <row r="5136" spans="8:12" x14ac:dyDescent="0.25">
      <c r="H5136" s="36">
        <v>10064126</v>
      </c>
      <c r="I5136" s="36" t="s">
        <v>1764</v>
      </c>
      <c r="J5136" s="37" t="s">
        <v>7</v>
      </c>
      <c r="K5136" s="36" t="s">
        <v>122</v>
      </c>
      <c r="L5136" s="36" t="s">
        <v>10132</v>
      </c>
    </row>
    <row r="5137" spans="8:12" x14ac:dyDescent="0.25">
      <c r="H5137" s="38">
        <v>10064194</v>
      </c>
      <c r="I5137" s="38" t="s">
        <v>1764</v>
      </c>
      <c r="J5137" s="39" t="s">
        <v>7</v>
      </c>
      <c r="K5137" s="38" t="s">
        <v>122</v>
      </c>
      <c r="L5137" s="38" t="s">
        <v>10133</v>
      </c>
    </row>
    <row r="5138" spans="8:12" x14ac:dyDescent="0.25">
      <c r="H5138" s="36">
        <v>10064197</v>
      </c>
      <c r="I5138" s="36" t="s">
        <v>1764</v>
      </c>
      <c r="J5138" s="37" t="s">
        <v>7</v>
      </c>
      <c r="K5138" s="36" t="s">
        <v>122</v>
      </c>
      <c r="L5138" s="36" t="s">
        <v>1349</v>
      </c>
    </row>
    <row r="5139" spans="8:12" x14ac:dyDescent="0.25">
      <c r="H5139" s="38">
        <v>10064397</v>
      </c>
      <c r="I5139" s="38" t="s">
        <v>1764</v>
      </c>
      <c r="J5139" s="39" t="s">
        <v>7</v>
      </c>
      <c r="K5139" s="38" t="s">
        <v>122</v>
      </c>
      <c r="L5139" s="38" t="s">
        <v>10134</v>
      </c>
    </row>
    <row r="5140" spans="8:12" x14ac:dyDescent="0.25">
      <c r="H5140" s="36">
        <v>10065153</v>
      </c>
      <c r="I5140" s="36" t="s">
        <v>1764</v>
      </c>
      <c r="J5140" s="37" t="s">
        <v>7</v>
      </c>
      <c r="K5140" s="36" t="s">
        <v>122</v>
      </c>
      <c r="L5140" s="36" t="s">
        <v>10135</v>
      </c>
    </row>
    <row r="5141" spans="8:12" x14ac:dyDescent="0.25">
      <c r="H5141" s="38">
        <v>10065192</v>
      </c>
      <c r="I5141" s="38" t="s">
        <v>1764</v>
      </c>
      <c r="J5141" s="39" t="s">
        <v>7</v>
      </c>
      <c r="K5141" s="38" t="s">
        <v>122</v>
      </c>
      <c r="L5141" s="38" t="s">
        <v>1885</v>
      </c>
    </row>
    <row r="5142" spans="8:12" x14ac:dyDescent="0.25">
      <c r="H5142" s="36">
        <v>10065205</v>
      </c>
      <c r="I5142" s="36" t="s">
        <v>1764</v>
      </c>
      <c r="J5142" s="37" t="s">
        <v>7</v>
      </c>
      <c r="K5142" s="36" t="s">
        <v>122</v>
      </c>
      <c r="L5142" s="36" t="s">
        <v>800</v>
      </c>
    </row>
    <row r="5143" spans="8:12" x14ac:dyDescent="0.25">
      <c r="H5143" s="38">
        <v>10065252</v>
      </c>
      <c r="I5143" s="38" t="s">
        <v>1764</v>
      </c>
      <c r="J5143" s="39" t="s">
        <v>7</v>
      </c>
      <c r="K5143" s="38" t="s">
        <v>122</v>
      </c>
      <c r="L5143" s="38" t="s">
        <v>10136</v>
      </c>
    </row>
    <row r="5144" spans="8:12" x14ac:dyDescent="0.25">
      <c r="H5144" s="36">
        <v>10065487</v>
      </c>
      <c r="I5144" s="36" t="s">
        <v>1764</v>
      </c>
      <c r="J5144" s="37" t="s">
        <v>7</v>
      </c>
      <c r="K5144" s="36" t="s">
        <v>122</v>
      </c>
      <c r="L5144" s="36" t="s">
        <v>2564</v>
      </c>
    </row>
    <row r="5145" spans="8:12" x14ac:dyDescent="0.25">
      <c r="H5145" s="38">
        <v>10065663</v>
      </c>
      <c r="I5145" s="38" t="s">
        <v>1764</v>
      </c>
      <c r="J5145" s="39" t="s">
        <v>7</v>
      </c>
      <c r="K5145" s="38" t="s">
        <v>122</v>
      </c>
      <c r="L5145" s="38" t="s">
        <v>10137</v>
      </c>
    </row>
    <row r="5146" spans="8:12" x14ac:dyDescent="0.25">
      <c r="H5146" s="36">
        <v>10065756</v>
      </c>
      <c r="I5146" s="36" t="s">
        <v>1764</v>
      </c>
      <c r="J5146" s="37" t="s">
        <v>7</v>
      </c>
      <c r="K5146" s="36" t="s">
        <v>122</v>
      </c>
      <c r="L5146" s="36" t="s">
        <v>849</v>
      </c>
    </row>
    <row r="5147" spans="8:12" x14ac:dyDescent="0.25">
      <c r="H5147" s="38">
        <v>10065856</v>
      </c>
      <c r="I5147" s="38" t="s">
        <v>1764</v>
      </c>
      <c r="J5147" s="39" t="s">
        <v>7</v>
      </c>
      <c r="K5147" s="38" t="s">
        <v>122</v>
      </c>
      <c r="L5147" s="38" t="s">
        <v>5839</v>
      </c>
    </row>
    <row r="5148" spans="8:12" x14ac:dyDescent="0.25">
      <c r="H5148" s="36">
        <v>10066097</v>
      </c>
      <c r="I5148" s="36" t="s">
        <v>1764</v>
      </c>
      <c r="J5148" s="37" t="s">
        <v>7</v>
      </c>
      <c r="K5148" s="36" t="s">
        <v>122</v>
      </c>
      <c r="L5148" s="36" t="s">
        <v>10138</v>
      </c>
    </row>
    <row r="5149" spans="8:12" x14ac:dyDescent="0.25">
      <c r="H5149" s="38">
        <v>10066631</v>
      </c>
      <c r="I5149" s="38" t="s">
        <v>1764</v>
      </c>
      <c r="J5149" s="39" t="s">
        <v>7</v>
      </c>
      <c r="K5149" s="38" t="s">
        <v>122</v>
      </c>
      <c r="L5149" s="38" t="s">
        <v>10139</v>
      </c>
    </row>
    <row r="5150" spans="8:12" x14ac:dyDescent="0.25">
      <c r="H5150" s="36">
        <v>10067023</v>
      </c>
      <c r="I5150" s="36" t="s">
        <v>1764</v>
      </c>
      <c r="J5150" s="37" t="s">
        <v>7</v>
      </c>
      <c r="K5150" s="36" t="s">
        <v>122</v>
      </c>
      <c r="L5150" s="36" t="s">
        <v>5693</v>
      </c>
    </row>
    <row r="5151" spans="8:12" x14ac:dyDescent="0.25">
      <c r="H5151" s="38">
        <v>10067167</v>
      </c>
      <c r="I5151" s="38" t="s">
        <v>1764</v>
      </c>
      <c r="J5151" s="39" t="s">
        <v>7</v>
      </c>
      <c r="K5151" s="38" t="s">
        <v>122</v>
      </c>
      <c r="L5151" s="38" t="s">
        <v>10140</v>
      </c>
    </row>
    <row r="5152" spans="8:12" x14ac:dyDescent="0.25">
      <c r="H5152" s="36">
        <v>10067258</v>
      </c>
      <c r="I5152" s="36" t="s">
        <v>1764</v>
      </c>
      <c r="J5152" s="37" t="s">
        <v>7</v>
      </c>
      <c r="K5152" s="36" t="s">
        <v>122</v>
      </c>
      <c r="L5152" s="36" t="s">
        <v>10141</v>
      </c>
    </row>
    <row r="5153" spans="8:12" x14ac:dyDescent="0.25">
      <c r="H5153" s="38">
        <v>10094367</v>
      </c>
      <c r="I5153" s="38" t="s">
        <v>1764</v>
      </c>
      <c r="J5153" s="39" t="s">
        <v>7</v>
      </c>
      <c r="K5153" s="38" t="s">
        <v>122</v>
      </c>
      <c r="L5153" s="38" t="s">
        <v>10142</v>
      </c>
    </row>
    <row r="5154" spans="8:12" x14ac:dyDescent="0.25">
      <c r="H5154" s="36">
        <v>10152568</v>
      </c>
      <c r="I5154" s="36" t="s">
        <v>1764</v>
      </c>
      <c r="J5154" s="37" t="s">
        <v>7</v>
      </c>
      <c r="K5154" s="36" t="s">
        <v>122</v>
      </c>
      <c r="L5154" s="36" t="s">
        <v>10143</v>
      </c>
    </row>
    <row r="5155" spans="8:12" x14ac:dyDescent="0.25">
      <c r="H5155" s="38">
        <v>10161564</v>
      </c>
      <c r="I5155" s="38" t="s">
        <v>1764</v>
      </c>
      <c r="J5155" s="39" t="s">
        <v>7</v>
      </c>
      <c r="K5155" s="38" t="s">
        <v>122</v>
      </c>
      <c r="L5155" s="38" t="s">
        <v>10144</v>
      </c>
    </row>
    <row r="5156" spans="8:12" x14ac:dyDescent="0.25">
      <c r="H5156" s="36">
        <v>10270612</v>
      </c>
      <c r="I5156" s="36" t="s">
        <v>1764</v>
      </c>
      <c r="J5156" s="37" t="s">
        <v>7</v>
      </c>
      <c r="K5156" s="36" t="s">
        <v>122</v>
      </c>
      <c r="L5156" s="36" t="s">
        <v>5791</v>
      </c>
    </row>
    <row r="5157" spans="8:12" x14ac:dyDescent="0.25">
      <c r="H5157" s="38">
        <v>10476168</v>
      </c>
      <c r="I5157" s="38" t="s">
        <v>1764</v>
      </c>
      <c r="J5157" s="39" t="s">
        <v>7</v>
      </c>
      <c r="K5157" s="38" t="s">
        <v>122</v>
      </c>
      <c r="L5157" s="38" t="s">
        <v>10145</v>
      </c>
    </row>
    <row r="5158" spans="8:12" x14ac:dyDescent="0.25">
      <c r="H5158" s="36">
        <v>10679270</v>
      </c>
      <c r="I5158" s="36" t="s">
        <v>1764</v>
      </c>
      <c r="J5158" s="37" t="s">
        <v>7</v>
      </c>
      <c r="K5158" s="36" t="s">
        <v>122</v>
      </c>
      <c r="L5158" s="36" t="s">
        <v>10146</v>
      </c>
    </row>
    <row r="5159" spans="8:12" x14ac:dyDescent="0.25">
      <c r="H5159" s="38">
        <v>10815385</v>
      </c>
      <c r="I5159" s="38" t="s">
        <v>1764</v>
      </c>
      <c r="J5159" s="39" t="s">
        <v>7</v>
      </c>
      <c r="K5159" s="38" t="s">
        <v>122</v>
      </c>
      <c r="L5159" s="38" t="s">
        <v>10147</v>
      </c>
    </row>
    <row r="5160" spans="8:12" x14ac:dyDescent="0.25">
      <c r="H5160" s="36">
        <v>10928428</v>
      </c>
      <c r="I5160" s="36" t="s">
        <v>1764</v>
      </c>
      <c r="J5160" s="37" t="s">
        <v>7</v>
      </c>
      <c r="K5160" s="36" t="s">
        <v>122</v>
      </c>
      <c r="L5160" s="36" t="s">
        <v>380</v>
      </c>
    </row>
    <row r="5161" spans="8:12" x14ac:dyDescent="0.25">
      <c r="H5161" s="38">
        <v>10934516</v>
      </c>
      <c r="I5161" s="38" t="s">
        <v>1764</v>
      </c>
      <c r="J5161" s="39" t="s">
        <v>7</v>
      </c>
      <c r="K5161" s="38" t="s">
        <v>122</v>
      </c>
      <c r="L5161" s="38" t="s">
        <v>10148</v>
      </c>
    </row>
    <row r="5162" spans="8:12" x14ac:dyDescent="0.25">
      <c r="H5162" s="36">
        <v>10961634</v>
      </c>
      <c r="I5162" s="36" t="s">
        <v>1764</v>
      </c>
      <c r="J5162" s="37" t="s">
        <v>7</v>
      </c>
      <c r="K5162" s="36" t="s">
        <v>122</v>
      </c>
      <c r="L5162" s="36" t="s">
        <v>10149</v>
      </c>
    </row>
    <row r="5163" spans="8:12" x14ac:dyDescent="0.25">
      <c r="H5163" s="38">
        <v>10961639</v>
      </c>
      <c r="I5163" s="38" t="s">
        <v>1764</v>
      </c>
      <c r="J5163" s="39" t="s">
        <v>7</v>
      </c>
      <c r="K5163" s="38" t="s">
        <v>122</v>
      </c>
      <c r="L5163" s="38" t="s">
        <v>10150</v>
      </c>
    </row>
    <row r="5164" spans="8:12" x14ac:dyDescent="0.25">
      <c r="H5164" s="36">
        <v>10978746</v>
      </c>
      <c r="I5164" s="36" t="s">
        <v>1764</v>
      </c>
      <c r="J5164" s="37" t="s">
        <v>7</v>
      </c>
      <c r="K5164" s="36" t="s">
        <v>122</v>
      </c>
      <c r="L5164" s="36" t="s">
        <v>10151</v>
      </c>
    </row>
    <row r="5165" spans="8:12" x14ac:dyDescent="0.25">
      <c r="H5165" s="38">
        <v>10989025</v>
      </c>
      <c r="I5165" s="38" t="s">
        <v>1764</v>
      </c>
      <c r="J5165" s="39" t="s">
        <v>7</v>
      </c>
      <c r="K5165" s="38" t="s">
        <v>122</v>
      </c>
      <c r="L5165" s="38" t="s">
        <v>10152</v>
      </c>
    </row>
    <row r="5166" spans="8:12" x14ac:dyDescent="0.25">
      <c r="H5166" s="36">
        <v>10989282</v>
      </c>
      <c r="I5166" s="36" t="s">
        <v>1764</v>
      </c>
      <c r="J5166" s="37" t="s">
        <v>7</v>
      </c>
      <c r="K5166" s="36" t="s">
        <v>122</v>
      </c>
      <c r="L5166" s="36" t="s">
        <v>10153</v>
      </c>
    </row>
    <row r="5167" spans="8:12" x14ac:dyDescent="0.25">
      <c r="H5167" s="38">
        <v>10990625</v>
      </c>
      <c r="I5167" s="38" t="s">
        <v>1764</v>
      </c>
      <c r="J5167" s="39" t="s">
        <v>7</v>
      </c>
      <c r="K5167" s="38" t="s">
        <v>122</v>
      </c>
      <c r="L5167" s="38" t="s">
        <v>10154</v>
      </c>
    </row>
    <row r="5168" spans="8:12" x14ac:dyDescent="0.25">
      <c r="H5168" s="36">
        <v>10990638</v>
      </c>
      <c r="I5168" s="36" t="s">
        <v>1764</v>
      </c>
      <c r="J5168" s="37" t="s">
        <v>7</v>
      </c>
      <c r="K5168" s="36" t="s">
        <v>122</v>
      </c>
      <c r="L5168" s="36" t="s">
        <v>1096</v>
      </c>
    </row>
    <row r="5169" spans="8:12" x14ac:dyDescent="0.25">
      <c r="H5169" s="38">
        <v>11038273</v>
      </c>
      <c r="I5169" s="38" t="s">
        <v>1764</v>
      </c>
      <c r="J5169" s="39" t="s">
        <v>7</v>
      </c>
      <c r="K5169" s="38" t="s">
        <v>122</v>
      </c>
      <c r="L5169" s="38" t="s">
        <v>10155</v>
      </c>
    </row>
    <row r="5170" spans="8:12" x14ac:dyDescent="0.25">
      <c r="H5170" s="36">
        <v>11047508</v>
      </c>
      <c r="I5170" s="36" t="s">
        <v>1764</v>
      </c>
      <c r="J5170" s="37" t="s">
        <v>7</v>
      </c>
      <c r="K5170" s="36" t="s">
        <v>122</v>
      </c>
      <c r="L5170" s="36" t="s">
        <v>10156</v>
      </c>
    </row>
    <row r="5171" spans="8:12" x14ac:dyDescent="0.25">
      <c r="H5171" s="38">
        <v>11049464</v>
      </c>
      <c r="I5171" s="38" t="s">
        <v>1764</v>
      </c>
      <c r="J5171" s="39" t="s">
        <v>7</v>
      </c>
      <c r="K5171" s="38" t="s">
        <v>122</v>
      </c>
      <c r="L5171" s="38" t="s">
        <v>3689</v>
      </c>
    </row>
    <row r="5172" spans="8:12" x14ac:dyDescent="0.25">
      <c r="H5172" s="36">
        <v>11053458</v>
      </c>
      <c r="I5172" s="36" t="s">
        <v>1764</v>
      </c>
      <c r="J5172" s="37" t="s">
        <v>7</v>
      </c>
      <c r="K5172" s="36" t="s">
        <v>122</v>
      </c>
      <c r="L5172" s="36" t="s">
        <v>10157</v>
      </c>
    </row>
    <row r="5173" spans="8:12" x14ac:dyDescent="0.25">
      <c r="H5173" s="38">
        <v>11059493</v>
      </c>
      <c r="I5173" s="38" t="s">
        <v>1764</v>
      </c>
      <c r="J5173" s="39" t="s">
        <v>7</v>
      </c>
      <c r="K5173" s="38" t="s">
        <v>122</v>
      </c>
      <c r="L5173" s="38" t="s">
        <v>10158</v>
      </c>
    </row>
    <row r="5174" spans="8:12" x14ac:dyDescent="0.25">
      <c r="H5174" s="36">
        <v>11071123</v>
      </c>
      <c r="I5174" s="36" t="s">
        <v>1764</v>
      </c>
      <c r="J5174" s="37" t="s">
        <v>7</v>
      </c>
      <c r="K5174" s="36" t="s">
        <v>122</v>
      </c>
      <c r="L5174" s="36" t="s">
        <v>4438</v>
      </c>
    </row>
    <row r="5175" spans="8:12" x14ac:dyDescent="0.25">
      <c r="H5175" s="38">
        <v>11101174</v>
      </c>
      <c r="I5175" s="38" t="s">
        <v>1764</v>
      </c>
      <c r="J5175" s="39" t="s">
        <v>7</v>
      </c>
      <c r="K5175" s="38" t="s">
        <v>122</v>
      </c>
      <c r="L5175" s="38" t="s">
        <v>10159</v>
      </c>
    </row>
    <row r="5176" spans="8:12" x14ac:dyDescent="0.25">
      <c r="H5176" s="36">
        <v>11141055</v>
      </c>
      <c r="I5176" s="36" t="s">
        <v>1764</v>
      </c>
      <c r="J5176" s="37" t="s">
        <v>7</v>
      </c>
      <c r="K5176" s="36" t="s">
        <v>122</v>
      </c>
      <c r="L5176" s="36" t="s">
        <v>10160</v>
      </c>
    </row>
    <row r="5177" spans="8:12" x14ac:dyDescent="0.25">
      <c r="H5177" s="38">
        <v>11141057</v>
      </c>
      <c r="I5177" s="38" t="s">
        <v>1764</v>
      </c>
      <c r="J5177" s="39" t="s">
        <v>7</v>
      </c>
      <c r="K5177" s="38" t="s">
        <v>122</v>
      </c>
      <c r="L5177" s="38" t="s">
        <v>10161</v>
      </c>
    </row>
    <row r="5178" spans="8:12" x14ac:dyDescent="0.25">
      <c r="H5178" s="36">
        <v>11143995</v>
      </c>
      <c r="I5178" s="36" t="s">
        <v>1764</v>
      </c>
      <c r="J5178" s="37" t="s">
        <v>7</v>
      </c>
      <c r="K5178" s="36" t="s">
        <v>122</v>
      </c>
      <c r="L5178" s="36" t="s">
        <v>10162</v>
      </c>
    </row>
    <row r="5179" spans="8:12" x14ac:dyDescent="0.25">
      <c r="H5179" s="38">
        <v>11144383</v>
      </c>
      <c r="I5179" s="38" t="s">
        <v>1764</v>
      </c>
      <c r="J5179" s="39" t="s">
        <v>7</v>
      </c>
      <c r="K5179" s="38" t="s">
        <v>122</v>
      </c>
      <c r="L5179" s="38" t="s">
        <v>10163</v>
      </c>
    </row>
    <row r="5180" spans="8:12" x14ac:dyDescent="0.25">
      <c r="H5180" s="36">
        <v>11155930</v>
      </c>
      <c r="I5180" s="36" t="s">
        <v>1764</v>
      </c>
      <c r="J5180" s="37" t="s">
        <v>7</v>
      </c>
      <c r="K5180" s="36" t="s">
        <v>122</v>
      </c>
      <c r="L5180" s="36" t="s">
        <v>10164</v>
      </c>
    </row>
    <row r="5181" spans="8:12" x14ac:dyDescent="0.25">
      <c r="H5181" s="38">
        <v>11156533</v>
      </c>
      <c r="I5181" s="38" t="s">
        <v>1764</v>
      </c>
      <c r="J5181" s="39" t="s">
        <v>7</v>
      </c>
      <c r="K5181" s="38" t="s">
        <v>122</v>
      </c>
      <c r="L5181" s="38" t="s">
        <v>10165</v>
      </c>
    </row>
    <row r="5182" spans="8:12" x14ac:dyDescent="0.25">
      <c r="H5182" s="36">
        <v>11162660</v>
      </c>
      <c r="I5182" s="36" t="s">
        <v>1764</v>
      </c>
      <c r="J5182" s="37" t="s">
        <v>7</v>
      </c>
      <c r="K5182" s="36" t="s">
        <v>122</v>
      </c>
      <c r="L5182" s="36" t="s">
        <v>10166</v>
      </c>
    </row>
    <row r="5183" spans="8:12" x14ac:dyDescent="0.25">
      <c r="H5183" s="38">
        <v>11177071</v>
      </c>
      <c r="I5183" s="38" t="s">
        <v>1764</v>
      </c>
      <c r="J5183" s="39" t="s">
        <v>7</v>
      </c>
      <c r="K5183" s="38" t="s">
        <v>122</v>
      </c>
      <c r="L5183" s="38" t="s">
        <v>10167</v>
      </c>
    </row>
    <row r="5184" spans="8:12" x14ac:dyDescent="0.25">
      <c r="H5184" s="36">
        <v>11180413</v>
      </c>
      <c r="I5184" s="36" t="s">
        <v>1764</v>
      </c>
      <c r="J5184" s="37" t="s">
        <v>7</v>
      </c>
      <c r="K5184" s="36" t="s">
        <v>122</v>
      </c>
      <c r="L5184" s="36" t="s">
        <v>10168</v>
      </c>
    </row>
    <row r="5185" spans="8:12" x14ac:dyDescent="0.25">
      <c r="H5185" s="38">
        <v>11181010</v>
      </c>
      <c r="I5185" s="38" t="s">
        <v>1764</v>
      </c>
      <c r="J5185" s="39" t="s">
        <v>7</v>
      </c>
      <c r="K5185" s="38" t="s">
        <v>122</v>
      </c>
      <c r="L5185" s="38" t="s">
        <v>10169</v>
      </c>
    </row>
    <row r="5186" spans="8:12" x14ac:dyDescent="0.25">
      <c r="H5186" s="36">
        <v>11193679</v>
      </c>
      <c r="I5186" s="36" t="s">
        <v>1764</v>
      </c>
      <c r="J5186" s="37" t="s">
        <v>7</v>
      </c>
      <c r="K5186" s="36" t="s">
        <v>122</v>
      </c>
      <c r="L5186" s="36" t="s">
        <v>10170</v>
      </c>
    </row>
    <row r="5187" spans="8:12" x14ac:dyDescent="0.25">
      <c r="H5187" s="38">
        <v>11238484</v>
      </c>
      <c r="I5187" s="38" t="s">
        <v>1764</v>
      </c>
      <c r="J5187" s="39" t="s">
        <v>7</v>
      </c>
      <c r="K5187" s="38" t="s">
        <v>122</v>
      </c>
      <c r="L5187" s="38" t="s">
        <v>10171</v>
      </c>
    </row>
    <row r="5188" spans="8:12" x14ac:dyDescent="0.25">
      <c r="H5188" s="36">
        <v>11270317</v>
      </c>
      <c r="I5188" s="36" t="s">
        <v>1764</v>
      </c>
      <c r="J5188" s="37" t="s">
        <v>7</v>
      </c>
      <c r="K5188" s="36" t="s">
        <v>122</v>
      </c>
      <c r="L5188" s="36" t="s">
        <v>10172</v>
      </c>
    </row>
    <row r="5189" spans="8:12" x14ac:dyDescent="0.25">
      <c r="H5189" s="38">
        <v>11273747</v>
      </c>
      <c r="I5189" s="38" t="s">
        <v>1764</v>
      </c>
      <c r="J5189" s="39" t="s">
        <v>7</v>
      </c>
      <c r="K5189" s="38" t="s">
        <v>122</v>
      </c>
      <c r="L5189" s="38" t="s">
        <v>10173</v>
      </c>
    </row>
    <row r="5190" spans="8:12" x14ac:dyDescent="0.25">
      <c r="H5190" s="36">
        <v>11290364</v>
      </c>
      <c r="I5190" s="36" t="s">
        <v>1764</v>
      </c>
      <c r="J5190" s="37" t="s">
        <v>7</v>
      </c>
      <c r="K5190" s="36" t="s">
        <v>122</v>
      </c>
      <c r="L5190" s="36" t="s">
        <v>10174</v>
      </c>
    </row>
    <row r="5191" spans="8:12" x14ac:dyDescent="0.25">
      <c r="H5191" s="38">
        <v>11295844</v>
      </c>
      <c r="I5191" s="38" t="s">
        <v>1764</v>
      </c>
      <c r="J5191" s="39" t="s">
        <v>7</v>
      </c>
      <c r="K5191" s="38" t="s">
        <v>122</v>
      </c>
      <c r="L5191" s="38" t="s">
        <v>10175</v>
      </c>
    </row>
    <row r="5192" spans="8:12" x14ac:dyDescent="0.25">
      <c r="H5192" s="36">
        <v>11297917</v>
      </c>
      <c r="I5192" s="36" t="s">
        <v>1764</v>
      </c>
      <c r="J5192" s="37" t="s">
        <v>7</v>
      </c>
      <c r="K5192" s="36" t="s">
        <v>122</v>
      </c>
      <c r="L5192" s="36" t="s">
        <v>10176</v>
      </c>
    </row>
    <row r="5193" spans="8:12" x14ac:dyDescent="0.25">
      <c r="H5193" s="38">
        <v>11300399</v>
      </c>
      <c r="I5193" s="38" t="s">
        <v>1764</v>
      </c>
      <c r="J5193" s="39" t="s">
        <v>7</v>
      </c>
      <c r="K5193" s="38" t="s">
        <v>122</v>
      </c>
      <c r="L5193" s="38" t="s">
        <v>10177</v>
      </c>
    </row>
    <row r="5194" spans="8:12" x14ac:dyDescent="0.25">
      <c r="H5194" s="36">
        <v>11308911</v>
      </c>
      <c r="I5194" s="36" t="s">
        <v>1764</v>
      </c>
      <c r="J5194" s="37" t="s">
        <v>7</v>
      </c>
      <c r="K5194" s="36" t="s">
        <v>122</v>
      </c>
      <c r="L5194" s="36" t="s">
        <v>10178</v>
      </c>
    </row>
    <row r="5195" spans="8:12" x14ac:dyDescent="0.25">
      <c r="H5195" s="38">
        <v>11317313</v>
      </c>
      <c r="I5195" s="38" t="s">
        <v>1764</v>
      </c>
      <c r="J5195" s="39" t="s">
        <v>7</v>
      </c>
      <c r="K5195" s="38" t="s">
        <v>122</v>
      </c>
      <c r="L5195" s="38" t="s">
        <v>10179</v>
      </c>
    </row>
    <row r="5196" spans="8:12" x14ac:dyDescent="0.25">
      <c r="H5196" s="36">
        <v>11319020</v>
      </c>
      <c r="I5196" s="36" t="s">
        <v>1764</v>
      </c>
      <c r="J5196" s="37" t="s">
        <v>7</v>
      </c>
      <c r="K5196" s="36" t="s">
        <v>122</v>
      </c>
      <c r="L5196" s="36" t="s">
        <v>10180</v>
      </c>
    </row>
    <row r="5197" spans="8:12" x14ac:dyDescent="0.25">
      <c r="H5197" s="38">
        <v>11342656</v>
      </c>
      <c r="I5197" s="38" t="s">
        <v>1764</v>
      </c>
      <c r="J5197" s="39" t="s">
        <v>7</v>
      </c>
      <c r="K5197" s="38" t="s">
        <v>122</v>
      </c>
      <c r="L5197" s="38" t="s">
        <v>10181</v>
      </c>
    </row>
    <row r="5198" spans="8:12" x14ac:dyDescent="0.25">
      <c r="H5198" s="36">
        <v>11368141</v>
      </c>
      <c r="I5198" s="36" t="s">
        <v>1764</v>
      </c>
      <c r="J5198" s="37" t="s">
        <v>7</v>
      </c>
      <c r="K5198" s="36" t="s">
        <v>122</v>
      </c>
      <c r="L5198" s="36" t="s">
        <v>1161</v>
      </c>
    </row>
    <row r="5199" spans="8:12" x14ac:dyDescent="0.25">
      <c r="H5199" s="38">
        <v>11368151</v>
      </c>
      <c r="I5199" s="38" t="s">
        <v>1764</v>
      </c>
      <c r="J5199" s="39" t="s">
        <v>7</v>
      </c>
      <c r="K5199" s="38" t="s">
        <v>122</v>
      </c>
      <c r="L5199" s="38" t="s">
        <v>581</v>
      </c>
    </row>
    <row r="5200" spans="8:12" x14ac:dyDescent="0.25">
      <c r="H5200" s="36">
        <v>11372844</v>
      </c>
      <c r="I5200" s="36" t="s">
        <v>1764</v>
      </c>
      <c r="J5200" s="37" t="s">
        <v>7</v>
      </c>
      <c r="K5200" s="36" t="s">
        <v>122</v>
      </c>
      <c r="L5200" s="36" t="s">
        <v>10182</v>
      </c>
    </row>
    <row r="5201" spans="8:12" x14ac:dyDescent="0.25">
      <c r="H5201" s="38">
        <v>11377529</v>
      </c>
      <c r="I5201" s="38" t="s">
        <v>1764</v>
      </c>
      <c r="J5201" s="39" t="s">
        <v>7</v>
      </c>
      <c r="K5201" s="38" t="s">
        <v>122</v>
      </c>
      <c r="L5201" s="38" t="s">
        <v>593</v>
      </c>
    </row>
    <row r="5202" spans="8:12" x14ac:dyDescent="0.25">
      <c r="H5202" s="36">
        <v>11379323</v>
      </c>
      <c r="I5202" s="36" t="s">
        <v>1764</v>
      </c>
      <c r="J5202" s="37" t="s">
        <v>7</v>
      </c>
      <c r="K5202" s="36" t="s">
        <v>122</v>
      </c>
      <c r="L5202" s="36" t="s">
        <v>10183</v>
      </c>
    </row>
    <row r="5203" spans="8:12" x14ac:dyDescent="0.25">
      <c r="H5203" s="38">
        <v>11384657</v>
      </c>
      <c r="I5203" s="38" t="s">
        <v>1764</v>
      </c>
      <c r="J5203" s="39" t="s">
        <v>7</v>
      </c>
      <c r="K5203" s="38" t="s">
        <v>122</v>
      </c>
      <c r="L5203" s="38" t="s">
        <v>10184</v>
      </c>
    </row>
    <row r="5204" spans="8:12" x14ac:dyDescent="0.25">
      <c r="H5204" s="36">
        <v>11407874</v>
      </c>
      <c r="I5204" s="36" t="s">
        <v>1764</v>
      </c>
      <c r="J5204" s="37" t="s">
        <v>7</v>
      </c>
      <c r="K5204" s="36" t="s">
        <v>122</v>
      </c>
      <c r="L5204" s="36" t="s">
        <v>10185</v>
      </c>
    </row>
    <row r="5205" spans="8:12" x14ac:dyDescent="0.25">
      <c r="H5205" s="38">
        <v>11408233</v>
      </c>
      <c r="I5205" s="38" t="s">
        <v>1764</v>
      </c>
      <c r="J5205" s="39" t="s">
        <v>7</v>
      </c>
      <c r="K5205" s="38" t="s">
        <v>122</v>
      </c>
      <c r="L5205" s="38" t="s">
        <v>393</v>
      </c>
    </row>
    <row r="5206" spans="8:12" x14ac:dyDescent="0.25">
      <c r="H5206" s="36">
        <v>11440351</v>
      </c>
      <c r="I5206" s="36" t="s">
        <v>1764</v>
      </c>
      <c r="J5206" s="37" t="s">
        <v>7</v>
      </c>
      <c r="K5206" s="36" t="s">
        <v>122</v>
      </c>
      <c r="L5206" s="36" t="s">
        <v>10186</v>
      </c>
    </row>
    <row r="5207" spans="8:12" x14ac:dyDescent="0.25">
      <c r="H5207" s="38">
        <v>11448802</v>
      </c>
      <c r="I5207" s="38" t="s">
        <v>1764</v>
      </c>
      <c r="J5207" s="39" t="s">
        <v>7</v>
      </c>
      <c r="K5207" s="38" t="s">
        <v>122</v>
      </c>
      <c r="L5207" s="38" t="s">
        <v>10187</v>
      </c>
    </row>
    <row r="5208" spans="8:12" x14ac:dyDescent="0.25">
      <c r="H5208" s="36">
        <v>11454822</v>
      </c>
      <c r="I5208" s="36" t="s">
        <v>1764</v>
      </c>
      <c r="J5208" s="37" t="s">
        <v>7</v>
      </c>
      <c r="K5208" s="36" t="s">
        <v>122</v>
      </c>
      <c r="L5208" s="36" t="s">
        <v>10188</v>
      </c>
    </row>
    <row r="5209" spans="8:12" x14ac:dyDescent="0.25">
      <c r="H5209" s="38">
        <v>11467327</v>
      </c>
      <c r="I5209" s="38" t="s">
        <v>1764</v>
      </c>
      <c r="J5209" s="39" t="s">
        <v>7</v>
      </c>
      <c r="K5209" s="38" t="s">
        <v>122</v>
      </c>
      <c r="L5209" s="38" t="s">
        <v>4218</v>
      </c>
    </row>
    <row r="5210" spans="8:12" x14ac:dyDescent="0.25">
      <c r="H5210" s="36">
        <v>11479906</v>
      </c>
      <c r="I5210" s="36" t="s">
        <v>1764</v>
      </c>
      <c r="J5210" s="37" t="s">
        <v>7</v>
      </c>
      <c r="K5210" s="36" t="s">
        <v>122</v>
      </c>
      <c r="L5210" s="36" t="s">
        <v>10189</v>
      </c>
    </row>
    <row r="5211" spans="8:12" x14ac:dyDescent="0.25">
      <c r="H5211" s="38">
        <v>11497901</v>
      </c>
      <c r="I5211" s="38" t="s">
        <v>1764</v>
      </c>
      <c r="J5211" s="39" t="s">
        <v>7</v>
      </c>
      <c r="K5211" s="38" t="s">
        <v>122</v>
      </c>
      <c r="L5211" s="38" t="s">
        <v>10190</v>
      </c>
    </row>
    <row r="5212" spans="8:12" x14ac:dyDescent="0.25">
      <c r="H5212" s="36">
        <v>11497903</v>
      </c>
      <c r="I5212" s="36" t="s">
        <v>1764</v>
      </c>
      <c r="J5212" s="37" t="s">
        <v>7</v>
      </c>
      <c r="K5212" s="36" t="s">
        <v>122</v>
      </c>
      <c r="L5212" s="36" t="s">
        <v>10191</v>
      </c>
    </row>
    <row r="5213" spans="8:12" x14ac:dyDescent="0.25">
      <c r="H5213" s="38">
        <v>11498725</v>
      </c>
      <c r="I5213" s="38" t="s">
        <v>1764</v>
      </c>
      <c r="J5213" s="39" t="s">
        <v>7</v>
      </c>
      <c r="K5213" s="38" t="s">
        <v>122</v>
      </c>
      <c r="L5213" s="38" t="s">
        <v>10192</v>
      </c>
    </row>
    <row r="5214" spans="8:12" x14ac:dyDescent="0.25">
      <c r="H5214" s="36">
        <v>11502100</v>
      </c>
      <c r="I5214" s="36" t="s">
        <v>1764</v>
      </c>
      <c r="J5214" s="37" t="s">
        <v>7</v>
      </c>
      <c r="K5214" s="36" t="s">
        <v>122</v>
      </c>
      <c r="L5214" s="36" t="s">
        <v>10193</v>
      </c>
    </row>
    <row r="5215" spans="8:12" x14ac:dyDescent="0.25">
      <c r="H5215" s="38">
        <v>11508989</v>
      </c>
      <c r="I5215" s="38" t="s">
        <v>1764</v>
      </c>
      <c r="J5215" s="39" t="s">
        <v>7</v>
      </c>
      <c r="K5215" s="38" t="s">
        <v>122</v>
      </c>
      <c r="L5215" s="38" t="s">
        <v>10194</v>
      </c>
    </row>
    <row r="5216" spans="8:12" x14ac:dyDescent="0.25">
      <c r="H5216" s="36">
        <v>11509017</v>
      </c>
      <c r="I5216" s="36" t="s">
        <v>1764</v>
      </c>
      <c r="J5216" s="37" t="s">
        <v>7</v>
      </c>
      <c r="K5216" s="36" t="s">
        <v>122</v>
      </c>
      <c r="L5216" s="36" t="s">
        <v>10195</v>
      </c>
    </row>
    <row r="5217" spans="8:12" x14ac:dyDescent="0.25">
      <c r="H5217" s="38">
        <v>11521984</v>
      </c>
      <c r="I5217" s="38" t="s">
        <v>1764</v>
      </c>
      <c r="J5217" s="39" t="s">
        <v>7</v>
      </c>
      <c r="K5217" s="38" t="s">
        <v>122</v>
      </c>
      <c r="L5217" s="38" t="s">
        <v>10196</v>
      </c>
    </row>
    <row r="5218" spans="8:12" x14ac:dyDescent="0.25">
      <c r="H5218" s="36">
        <v>11531453</v>
      </c>
      <c r="I5218" s="36" t="s">
        <v>1764</v>
      </c>
      <c r="J5218" s="37" t="s">
        <v>7</v>
      </c>
      <c r="K5218" s="36" t="s">
        <v>122</v>
      </c>
      <c r="L5218" s="36" t="s">
        <v>1148</v>
      </c>
    </row>
    <row r="5219" spans="8:12" x14ac:dyDescent="0.25">
      <c r="H5219" s="38">
        <v>11549977</v>
      </c>
      <c r="I5219" s="38" t="s">
        <v>1764</v>
      </c>
      <c r="J5219" s="39" t="s">
        <v>7</v>
      </c>
      <c r="K5219" s="38" t="s">
        <v>122</v>
      </c>
      <c r="L5219" s="38" t="s">
        <v>10197</v>
      </c>
    </row>
    <row r="5220" spans="8:12" x14ac:dyDescent="0.25">
      <c r="H5220" s="36">
        <v>11567613</v>
      </c>
      <c r="I5220" s="36" t="s">
        <v>1764</v>
      </c>
      <c r="J5220" s="37" t="s">
        <v>7</v>
      </c>
      <c r="K5220" s="36" t="s">
        <v>122</v>
      </c>
      <c r="L5220" s="36" t="s">
        <v>10198</v>
      </c>
    </row>
    <row r="5221" spans="8:12" x14ac:dyDescent="0.25">
      <c r="H5221" s="38">
        <v>11583313</v>
      </c>
      <c r="I5221" s="38" t="s">
        <v>1764</v>
      </c>
      <c r="J5221" s="39" t="s">
        <v>7</v>
      </c>
      <c r="K5221" s="38" t="s">
        <v>122</v>
      </c>
      <c r="L5221" s="38" t="s">
        <v>10199</v>
      </c>
    </row>
    <row r="5222" spans="8:12" x14ac:dyDescent="0.25">
      <c r="H5222" s="36">
        <v>11589571</v>
      </c>
      <c r="I5222" s="36" t="s">
        <v>1764</v>
      </c>
      <c r="J5222" s="37" t="s">
        <v>7</v>
      </c>
      <c r="K5222" s="36" t="s">
        <v>122</v>
      </c>
      <c r="L5222" s="36" t="s">
        <v>10200</v>
      </c>
    </row>
    <row r="5223" spans="8:12" x14ac:dyDescent="0.25">
      <c r="H5223" s="38">
        <v>11593901</v>
      </c>
      <c r="I5223" s="38" t="s">
        <v>1764</v>
      </c>
      <c r="J5223" s="39" t="s">
        <v>7</v>
      </c>
      <c r="K5223" s="38" t="s">
        <v>122</v>
      </c>
      <c r="L5223" s="38" t="s">
        <v>10201</v>
      </c>
    </row>
    <row r="5224" spans="8:12" x14ac:dyDescent="0.25">
      <c r="H5224" s="36">
        <v>11596529</v>
      </c>
      <c r="I5224" s="36" t="s">
        <v>1764</v>
      </c>
      <c r="J5224" s="37" t="s">
        <v>7</v>
      </c>
      <c r="K5224" s="36" t="s">
        <v>122</v>
      </c>
      <c r="L5224" s="36" t="s">
        <v>10202</v>
      </c>
    </row>
    <row r="5225" spans="8:12" x14ac:dyDescent="0.25">
      <c r="H5225" s="38">
        <v>11599023</v>
      </c>
      <c r="I5225" s="38" t="s">
        <v>1764</v>
      </c>
      <c r="J5225" s="39" t="s">
        <v>7</v>
      </c>
      <c r="K5225" s="38" t="s">
        <v>122</v>
      </c>
      <c r="L5225" s="38" t="s">
        <v>10203</v>
      </c>
    </row>
    <row r="5226" spans="8:12" x14ac:dyDescent="0.25">
      <c r="H5226" s="36">
        <v>11599025</v>
      </c>
      <c r="I5226" s="36" t="s">
        <v>1764</v>
      </c>
      <c r="J5226" s="37" t="s">
        <v>7</v>
      </c>
      <c r="K5226" s="36" t="s">
        <v>122</v>
      </c>
      <c r="L5226" s="36" t="s">
        <v>10204</v>
      </c>
    </row>
    <row r="5227" spans="8:12" x14ac:dyDescent="0.25">
      <c r="H5227" s="38">
        <v>11599027</v>
      </c>
      <c r="I5227" s="38" t="s">
        <v>1764</v>
      </c>
      <c r="J5227" s="39" t="s">
        <v>7</v>
      </c>
      <c r="K5227" s="38" t="s">
        <v>122</v>
      </c>
      <c r="L5227" s="38" t="s">
        <v>4587</v>
      </c>
    </row>
    <row r="5228" spans="8:12" x14ac:dyDescent="0.25">
      <c r="H5228" s="36">
        <v>11603290</v>
      </c>
      <c r="I5228" s="36" t="s">
        <v>1764</v>
      </c>
      <c r="J5228" s="37" t="s">
        <v>7</v>
      </c>
      <c r="K5228" s="36" t="s">
        <v>122</v>
      </c>
      <c r="L5228" s="36" t="s">
        <v>10205</v>
      </c>
    </row>
    <row r="5229" spans="8:12" x14ac:dyDescent="0.25">
      <c r="H5229" s="38">
        <v>11614884</v>
      </c>
      <c r="I5229" s="38" t="s">
        <v>1764</v>
      </c>
      <c r="J5229" s="39" t="s">
        <v>7</v>
      </c>
      <c r="K5229" s="38" t="s">
        <v>122</v>
      </c>
      <c r="L5229" s="38" t="s">
        <v>10206</v>
      </c>
    </row>
    <row r="5230" spans="8:12" x14ac:dyDescent="0.25">
      <c r="H5230" s="36">
        <v>11617765</v>
      </c>
      <c r="I5230" s="36" t="s">
        <v>1764</v>
      </c>
      <c r="J5230" s="37" t="s">
        <v>7</v>
      </c>
      <c r="K5230" s="36" t="s">
        <v>122</v>
      </c>
      <c r="L5230" s="36" t="s">
        <v>10207</v>
      </c>
    </row>
    <row r="5231" spans="8:12" x14ac:dyDescent="0.25">
      <c r="H5231" s="38">
        <v>11661829</v>
      </c>
      <c r="I5231" s="38" t="s">
        <v>1764</v>
      </c>
      <c r="J5231" s="39" t="s">
        <v>7</v>
      </c>
      <c r="K5231" s="38" t="s">
        <v>122</v>
      </c>
      <c r="L5231" s="38" t="s">
        <v>10208</v>
      </c>
    </row>
    <row r="5232" spans="8:12" x14ac:dyDescent="0.25">
      <c r="H5232" s="36">
        <v>11679584</v>
      </c>
      <c r="I5232" s="36" t="s">
        <v>1764</v>
      </c>
      <c r="J5232" s="37" t="s">
        <v>7</v>
      </c>
      <c r="K5232" s="36" t="s">
        <v>122</v>
      </c>
      <c r="L5232" s="36" t="s">
        <v>10209</v>
      </c>
    </row>
    <row r="5233" spans="8:12" x14ac:dyDescent="0.25">
      <c r="H5233" s="38">
        <v>11681340</v>
      </c>
      <c r="I5233" s="38" t="s">
        <v>1764</v>
      </c>
      <c r="J5233" s="39" t="s">
        <v>7</v>
      </c>
      <c r="K5233" s="38" t="s">
        <v>122</v>
      </c>
      <c r="L5233" s="38" t="s">
        <v>10210</v>
      </c>
    </row>
    <row r="5234" spans="8:12" x14ac:dyDescent="0.25">
      <c r="H5234" s="36">
        <v>11683943</v>
      </c>
      <c r="I5234" s="36" t="s">
        <v>1764</v>
      </c>
      <c r="J5234" s="37" t="s">
        <v>7</v>
      </c>
      <c r="K5234" s="36" t="s">
        <v>122</v>
      </c>
      <c r="L5234" s="36" t="s">
        <v>10211</v>
      </c>
    </row>
    <row r="5235" spans="8:12" x14ac:dyDescent="0.25">
      <c r="H5235" s="38">
        <v>11685390</v>
      </c>
      <c r="I5235" s="38" t="s">
        <v>1764</v>
      </c>
      <c r="J5235" s="39" t="s">
        <v>7</v>
      </c>
      <c r="K5235" s="38" t="s">
        <v>122</v>
      </c>
      <c r="L5235" s="38" t="s">
        <v>10212</v>
      </c>
    </row>
    <row r="5236" spans="8:12" x14ac:dyDescent="0.25">
      <c r="H5236" s="36">
        <v>11693038</v>
      </c>
      <c r="I5236" s="36" t="s">
        <v>1764</v>
      </c>
      <c r="J5236" s="37" t="s">
        <v>7</v>
      </c>
      <c r="K5236" s="36" t="s">
        <v>122</v>
      </c>
      <c r="L5236" s="36" t="s">
        <v>10213</v>
      </c>
    </row>
    <row r="5237" spans="8:12" x14ac:dyDescent="0.25">
      <c r="H5237" s="38">
        <v>11699285</v>
      </c>
      <c r="I5237" s="38" t="s">
        <v>1764</v>
      </c>
      <c r="J5237" s="39" t="s">
        <v>7</v>
      </c>
      <c r="K5237" s="38" t="s">
        <v>122</v>
      </c>
      <c r="L5237" s="38" t="s">
        <v>10214</v>
      </c>
    </row>
    <row r="5238" spans="8:12" x14ac:dyDescent="0.25">
      <c r="H5238" s="36">
        <v>11701436</v>
      </c>
      <c r="I5238" s="36" t="s">
        <v>1764</v>
      </c>
      <c r="J5238" s="37" t="s">
        <v>7</v>
      </c>
      <c r="K5238" s="36" t="s">
        <v>122</v>
      </c>
      <c r="L5238" s="36" t="s">
        <v>10215</v>
      </c>
    </row>
    <row r="5239" spans="8:12" x14ac:dyDescent="0.25">
      <c r="H5239" s="38">
        <v>11708453</v>
      </c>
      <c r="I5239" s="38" t="s">
        <v>1764</v>
      </c>
      <c r="J5239" s="39" t="s">
        <v>7</v>
      </c>
      <c r="K5239" s="38" t="s">
        <v>122</v>
      </c>
      <c r="L5239" s="38" t="s">
        <v>894</v>
      </c>
    </row>
    <row r="5240" spans="8:12" x14ac:dyDescent="0.25">
      <c r="H5240" s="36">
        <v>11711297</v>
      </c>
      <c r="I5240" s="36" t="s">
        <v>1764</v>
      </c>
      <c r="J5240" s="37" t="s">
        <v>7</v>
      </c>
      <c r="K5240" s="36" t="s">
        <v>122</v>
      </c>
      <c r="L5240" s="36" t="s">
        <v>10216</v>
      </c>
    </row>
    <row r="5241" spans="8:12" x14ac:dyDescent="0.25">
      <c r="H5241" s="38">
        <v>11716371</v>
      </c>
      <c r="I5241" s="38" t="s">
        <v>1764</v>
      </c>
      <c r="J5241" s="39" t="s">
        <v>7</v>
      </c>
      <c r="K5241" s="38" t="s">
        <v>122</v>
      </c>
      <c r="L5241" s="38" t="s">
        <v>10217</v>
      </c>
    </row>
    <row r="5242" spans="8:12" x14ac:dyDescent="0.25">
      <c r="H5242" s="36">
        <v>11719838</v>
      </c>
      <c r="I5242" s="36" t="s">
        <v>1764</v>
      </c>
      <c r="J5242" s="37" t="s">
        <v>7</v>
      </c>
      <c r="K5242" s="36" t="s">
        <v>122</v>
      </c>
      <c r="L5242" s="36" t="s">
        <v>10218</v>
      </c>
    </row>
    <row r="5243" spans="8:12" x14ac:dyDescent="0.25">
      <c r="H5243" s="38">
        <v>11722738</v>
      </c>
      <c r="I5243" s="38" t="s">
        <v>1764</v>
      </c>
      <c r="J5243" s="39" t="s">
        <v>7</v>
      </c>
      <c r="K5243" s="38" t="s">
        <v>122</v>
      </c>
      <c r="L5243" s="38" t="s">
        <v>10219</v>
      </c>
    </row>
    <row r="5244" spans="8:12" x14ac:dyDescent="0.25">
      <c r="H5244" s="36">
        <v>11731852</v>
      </c>
      <c r="I5244" s="36" t="s">
        <v>1764</v>
      </c>
      <c r="J5244" s="37" t="s">
        <v>7</v>
      </c>
      <c r="K5244" s="36" t="s">
        <v>122</v>
      </c>
      <c r="L5244" s="36" t="s">
        <v>10220</v>
      </c>
    </row>
    <row r="5245" spans="8:12" x14ac:dyDescent="0.25">
      <c r="H5245" s="38">
        <v>11744824</v>
      </c>
      <c r="I5245" s="38" t="s">
        <v>1764</v>
      </c>
      <c r="J5245" s="39" t="s">
        <v>7</v>
      </c>
      <c r="K5245" s="38" t="s">
        <v>122</v>
      </c>
      <c r="L5245" s="38" t="s">
        <v>10221</v>
      </c>
    </row>
    <row r="5246" spans="8:12" x14ac:dyDescent="0.25">
      <c r="H5246" s="36">
        <v>11750729</v>
      </c>
      <c r="I5246" s="36" t="s">
        <v>1764</v>
      </c>
      <c r="J5246" s="37" t="s">
        <v>7</v>
      </c>
      <c r="K5246" s="36" t="s">
        <v>122</v>
      </c>
      <c r="L5246" s="36" t="s">
        <v>10222</v>
      </c>
    </row>
    <row r="5247" spans="8:12" x14ac:dyDescent="0.25">
      <c r="H5247" s="38">
        <v>11764296</v>
      </c>
      <c r="I5247" s="38" t="s">
        <v>1764</v>
      </c>
      <c r="J5247" s="39" t="s">
        <v>7</v>
      </c>
      <c r="K5247" s="38" t="s">
        <v>122</v>
      </c>
      <c r="L5247" s="38" t="s">
        <v>10223</v>
      </c>
    </row>
    <row r="5248" spans="8:12" x14ac:dyDescent="0.25">
      <c r="H5248" s="36">
        <v>11767699</v>
      </c>
      <c r="I5248" s="36" t="s">
        <v>1764</v>
      </c>
      <c r="J5248" s="37" t="s">
        <v>7</v>
      </c>
      <c r="K5248" s="36" t="s">
        <v>122</v>
      </c>
      <c r="L5248" s="36" t="s">
        <v>10224</v>
      </c>
    </row>
    <row r="5249" spans="8:12" x14ac:dyDescent="0.25">
      <c r="H5249" s="38">
        <v>11768081</v>
      </c>
      <c r="I5249" s="38" t="s">
        <v>1764</v>
      </c>
      <c r="J5249" s="39" t="s">
        <v>7</v>
      </c>
      <c r="K5249" s="38" t="s">
        <v>122</v>
      </c>
      <c r="L5249" s="38" t="s">
        <v>10225</v>
      </c>
    </row>
    <row r="5250" spans="8:12" x14ac:dyDescent="0.25">
      <c r="H5250" s="36">
        <v>11788545</v>
      </c>
      <c r="I5250" s="36" t="s">
        <v>1764</v>
      </c>
      <c r="J5250" s="37" t="s">
        <v>7</v>
      </c>
      <c r="K5250" s="36" t="s">
        <v>122</v>
      </c>
      <c r="L5250" s="36" t="s">
        <v>10226</v>
      </c>
    </row>
    <row r="5251" spans="8:12" x14ac:dyDescent="0.25">
      <c r="H5251" s="38">
        <v>11788856</v>
      </c>
      <c r="I5251" s="38" t="s">
        <v>1764</v>
      </c>
      <c r="J5251" s="39" t="s">
        <v>7</v>
      </c>
      <c r="K5251" s="38" t="s">
        <v>122</v>
      </c>
      <c r="L5251" s="38" t="s">
        <v>10227</v>
      </c>
    </row>
    <row r="5252" spans="8:12" x14ac:dyDescent="0.25">
      <c r="H5252" s="36">
        <v>11798387</v>
      </c>
      <c r="I5252" s="36" t="s">
        <v>1764</v>
      </c>
      <c r="J5252" s="37" t="s">
        <v>7</v>
      </c>
      <c r="K5252" s="36" t="s">
        <v>122</v>
      </c>
      <c r="L5252" s="36" t="s">
        <v>10228</v>
      </c>
    </row>
    <row r="5253" spans="8:12" x14ac:dyDescent="0.25">
      <c r="H5253" s="38">
        <v>12116098</v>
      </c>
      <c r="I5253" s="38" t="s">
        <v>1764</v>
      </c>
      <c r="J5253" s="39" t="s">
        <v>7</v>
      </c>
      <c r="K5253" s="38" t="s">
        <v>122</v>
      </c>
      <c r="L5253" s="38" t="s">
        <v>524</v>
      </c>
    </row>
    <row r="5254" spans="8:12" x14ac:dyDescent="0.25">
      <c r="H5254" s="36">
        <v>12116297</v>
      </c>
      <c r="I5254" s="36" t="s">
        <v>1764</v>
      </c>
      <c r="J5254" s="37" t="s">
        <v>7</v>
      </c>
      <c r="K5254" s="36" t="s">
        <v>122</v>
      </c>
      <c r="L5254" s="36" t="s">
        <v>6873</v>
      </c>
    </row>
    <row r="5255" spans="8:12" x14ac:dyDescent="0.25">
      <c r="H5255" s="38">
        <v>12121645</v>
      </c>
      <c r="I5255" s="38" t="s">
        <v>1764</v>
      </c>
      <c r="J5255" s="39" t="s">
        <v>7</v>
      </c>
      <c r="K5255" s="38" t="s">
        <v>122</v>
      </c>
      <c r="L5255" s="38" t="s">
        <v>10229</v>
      </c>
    </row>
    <row r="5256" spans="8:12" x14ac:dyDescent="0.25">
      <c r="H5256" s="36">
        <v>12125232</v>
      </c>
      <c r="I5256" s="36" t="s">
        <v>1764</v>
      </c>
      <c r="J5256" s="37" t="s">
        <v>7</v>
      </c>
      <c r="K5256" s="36" t="s">
        <v>122</v>
      </c>
      <c r="L5256" s="36" t="s">
        <v>10230</v>
      </c>
    </row>
    <row r="5257" spans="8:12" x14ac:dyDescent="0.25">
      <c r="H5257" s="38">
        <v>12130098</v>
      </c>
      <c r="I5257" s="38" t="s">
        <v>1764</v>
      </c>
      <c r="J5257" s="39" t="s">
        <v>7</v>
      </c>
      <c r="K5257" s="38" t="s">
        <v>122</v>
      </c>
      <c r="L5257" s="38" t="s">
        <v>10231</v>
      </c>
    </row>
    <row r="5258" spans="8:12" x14ac:dyDescent="0.25">
      <c r="H5258" s="36">
        <v>12132201</v>
      </c>
      <c r="I5258" s="36" t="s">
        <v>1764</v>
      </c>
      <c r="J5258" s="37" t="s">
        <v>7</v>
      </c>
      <c r="K5258" s="36" t="s">
        <v>122</v>
      </c>
      <c r="L5258" s="36" t="s">
        <v>10232</v>
      </c>
    </row>
    <row r="5259" spans="8:12" x14ac:dyDescent="0.25">
      <c r="H5259" s="38">
        <v>12132251</v>
      </c>
      <c r="I5259" s="38" t="s">
        <v>1764</v>
      </c>
      <c r="J5259" s="39" t="s">
        <v>7</v>
      </c>
      <c r="K5259" s="38" t="s">
        <v>122</v>
      </c>
      <c r="L5259" s="38" t="s">
        <v>10233</v>
      </c>
    </row>
    <row r="5260" spans="8:12" x14ac:dyDescent="0.25">
      <c r="H5260" s="36">
        <v>12137822</v>
      </c>
      <c r="I5260" s="36" t="s">
        <v>1764</v>
      </c>
      <c r="J5260" s="37" t="s">
        <v>7</v>
      </c>
      <c r="K5260" s="36" t="s">
        <v>122</v>
      </c>
      <c r="L5260" s="36" t="s">
        <v>10234</v>
      </c>
    </row>
    <row r="5261" spans="8:12" x14ac:dyDescent="0.25">
      <c r="H5261" s="38">
        <v>12140261</v>
      </c>
      <c r="I5261" s="38" t="s">
        <v>1764</v>
      </c>
      <c r="J5261" s="39" t="s">
        <v>7</v>
      </c>
      <c r="K5261" s="38" t="s">
        <v>122</v>
      </c>
      <c r="L5261" s="38" t="s">
        <v>10013</v>
      </c>
    </row>
    <row r="5262" spans="8:12" x14ac:dyDescent="0.25">
      <c r="H5262" s="36">
        <v>12166491</v>
      </c>
      <c r="I5262" s="36" t="s">
        <v>1764</v>
      </c>
      <c r="J5262" s="37" t="s">
        <v>7</v>
      </c>
      <c r="K5262" s="36" t="s">
        <v>122</v>
      </c>
      <c r="L5262" s="36" t="s">
        <v>10235</v>
      </c>
    </row>
    <row r="5263" spans="8:12" x14ac:dyDescent="0.25">
      <c r="H5263" s="38">
        <v>12180048</v>
      </c>
      <c r="I5263" s="38" t="s">
        <v>1764</v>
      </c>
      <c r="J5263" s="39" t="s">
        <v>7</v>
      </c>
      <c r="K5263" s="38" t="s">
        <v>122</v>
      </c>
      <c r="L5263" s="38" t="s">
        <v>10236</v>
      </c>
    </row>
    <row r="5264" spans="8:12" x14ac:dyDescent="0.25">
      <c r="H5264" s="36">
        <v>12185630</v>
      </c>
      <c r="I5264" s="36" t="s">
        <v>1764</v>
      </c>
      <c r="J5264" s="37" t="s">
        <v>7</v>
      </c>
      <c r="K5264" s="36" t="s">
        <v>122</v>
      </c>
      <c r="L5264" s="36" t="s">
        <v>10237</v>
      </c>
    </row>
    <row r="5265" spans="8:12" x14ac:dyDescent="0.25">
      <c r="H5265" s="38">
        <v>12230214</v>
      </c>
      <c r="I5265" s="38" t="s">
        <v>1764</v>
      </c>
      <c r="J5265" s="39" t="s">
        <v>7</v>
      </c>
      <c r="K5265" s="38" t="s">
        <v>122</v>
      </c>
      <c r="L5265" s="38" t="s">
        <v>2069</v>
      </c>
    </row>
    <row r="5266" spans="8:12" x14ac:dyDescent="0.25">
      <c r="H5266" s="36">
        <v>12237332</v>
      </c>
      <c r="I5266" s="36" t="s">
        <v>1764</v>
      </c>
      <c r="J5266" s="37" t="s">
        <v>7</v>
      </c>
      <c r="K5266" s="36" t="s">
        <v>122</v>
      </c>
      <c r="L5266" s="36" t="s">
        <v>10238</v>
      </c>
    </row>
    <row r="5267" spans="8:12" x14ac:dyDescent="0.25">
      <c r="H5267" s="38">
        <v>12245963</v>
      </c>
      <c r="I5267" s="38" t="s">
        <v>1764</v>
      </c>
      <c r="J5267" s="39" t="s">
        <v>7</v>
      </c>
      <c r="K5267" s="38" t="s">
        <v>122</v>
      </c>
      <c r="L5267" s="38" t="s">
        <v>10239</v>
      </c>
    </row>
    <row r="5268" spans="8:12" x14ac:dyDescent="0.25">
      <c r="H5268" s="36">
        <v>12256314</v>
      </c>
      <c r="I5268" s="36" t="s">
        <v>1764</v>
      </c>
      <c r="J5268" s="37" t="s">
        <v>7</v>
      </c>
      <c r="K5268" s="36" t="s">
        <v>122</v>
      </c>
      <c r="L5268" s="36" t="s">
        <v>10240</v>
      </c>
    </row>
    <row r="5269" spans="8:12" x14ac:dyDescent="0.25">
      <c r="H5269" s="38">
        <v>12264497</v>
      </c>
      <c r="I5269" s="38" t="s">
        <v>1764</v>
      </c>
      <c r="J5269" s="39" t="s">
        <v>7</v>
      </c>
      <c r="K5269" s="38" t="s">
        <v>122</v>
      </c>
      <c r="L5269" s="38" t="s">
        <v>10241</v>
      </c>
    </row>
    <row r="5270" spans="8:12" x14ac:dyDescent="0.25">
      <c r="H5270" s="36">
        <v>12264543</v>
      </c>
      <c r="I5270" s="36" t="s">
        <v>1764</v>
      </c>
      <c r="J5270" s="37" t="s">
        <v>7</v>
      </c>
      <c r="K5270" s="36" t="s">
        <v>122</v>
      </c>
      <c r="L5270" s="36" t="s">
        <v>316</v>
      </c>
    </row>
    <row r="5271" spans="8:12" x14ac:dyDescent="0.25">
      <c r="H5271" s="38">
        <v>12299421</v>
      </c>
      <c r="I5271" s="38" t="s">
        <v>1764</v>
      </c>
      <c r="J5271" s="39" t="s">
        <v>7</v>
      </c>
      <c r="K5271" s="38" t="s">
        <v>122</v>
      </c>
      <c r="L5271" s="38" t="s">
        <v>10242</v>
      </c>
    </row>
    <row r="5272" spans="8:12" x14ac:dyDescent="0.25">
      <c r="H5272" s="36">
        <v>12393697</v>
      </c>
      <c r="I5272" s="36" t="s">
        <v>1764</v>
      </c>
      <c r="J5272" s="37" t="s">
        <v>7</v>
      </c>
      <c r="K5272" s="36" t="s">
        <v>122</v>
      </c>
      <c r="L5272" s="36" t="s">
        <v>4978</v>
      </c>
    </row>
    <row r="5273" spans="8:12" x14ac:dyDescent="0.25">
      <c r="H5273" s="38">
        <v>12402255</v>
      </c>
      <c r="I5273" s="38" t="s">
        <v>1764</v>
      </c>
      <c r="J5273" s="39" t="s">
        <v>7</v>
      </c>
      <c r="K5273" s="38" t="s">
        <v>122</v>
      </c>
      <c r="L5273" s="38" t="s">
        <v>10181</v>
      </c>
    </row>
    <row r="5274" spans="8:12" x14ac:dyDescent="0.25">
      <c r="H5274" s="36">
        <v>12437684</v>
      </c>
      <c r="I5274" s="36" t="s">
        <v>1764</v>
      </c>
      <c r="J5274" s="37" t="s">
        <v>7</v>
      </c>
      <c r="K5274" s="36" t="s">
        <v>122</v>
      </c>
      <c r="L5274" s="36" t="s">
        <v>10243</v>
      </c>
    </row>
    <row r="5275" spans="8:12" x14ac:dyDescent="0.25">
      <c r="H5275" s="38">
        <v>12464498</v>
      </c>
      <c r="I5275" s="38" t="s">
        <v>1764</v>
      </c>
      <c r="J5275" s="39" t="s">
        <v>7</v>
      </c>
      <c r="K5275" s="38" t="s">
        <v>122</v>
      </c>
      <c r="L5275" s="38" t="s">
        <v>4182</v>
      </c>
    </row>
    <row r="5276" spans="8:12" x14ac:dyDescent="0.25">
      <c r="H5276" s="36">
        <v>10053730</v>
      </c>
      <c r="I5276" s="36" t="s">
        <v>1764</v>
      </c>
      <c r="J5276" s="37" t="s">
        <v>6</v>
      </c>
      <c r="K5276" s="36" t="s">
        <v>115</v>
      </c>
      <c r="L5276" s="36" t="s">
        <v>10244</v>
      </c>
    </row>
    <row r="5277" spans="8:12" x14ac:dyDescent="0.25">
      <c r="H5277" s="38">
        <v>10053778</v>
      </c>
      <c r="I5277" s="38" t="s">
        <v>1764</v>
      </c>
      <c r="J5277" s="39" t="s">
        <v>6</v>
      </c>
      <c r="K5277" s="38" t="s">
        <v>115</v>
      </c>
      <c r="L5277" s="38" t="s">
        <v>10245</v>
      </c>
    </row>
    <row r="5278" spans="8:12" x14ac:dyDescent="0.25">
      <c r="H5278" s="36">
        <v>10053807</v>
      </c>
      <c r="I5278" s="36" t="s">
        <v>1764</v>
      </c>
      <c r="J5278" s="37" t="s">
        <v>6</v>
      </c>
      <c r="K5278" s="36" t="s">
        <v>115</v>
      </c>
      <c r="L5278" s="36" t="s">
        <v>10246</v>
      </c>
    </row>
    <row r="5279" spans="8:12" x14ac:dyDescent="0.25">
      <c r="H5279" s="38">
        <v>10053818</v>
      </c>
      <c r="I5279" s="38" t="s">
        <v>1764</v>
      </c>
      <c r="J5279" s="39" t="s">
        <v>6</v>
      </c>
      <c r="K5279" s="38" t="s">
        <v>115</v>
      </c>
      <c r="L5279" s="38" t="s">
        <v>10247</v>
      </c>
    </row>
    <row r="5280" spans="8:12" x14ac:dyDescent="0.25">
      <c r="H5280" s="36">
        <v>10053845</v>
      </c>
      <c r="I5280" s="36" t="s">
        <v>1764</v>
      </c>
      <c r="J5280" s="37" t="s">
        <v>6</v>
      </c>
      <c r="K5280" s="36" t="s">
        <v>115</v>
      </c>
      <c r="L5280" s="36" t="s">
        <v>10248</v>
      </c>
    </row>
    <row r="5281" spans="8:12" x14ac:dyDescent="0.25">
      <c r="H5281" s="38">
        <v>10053924</v>
      </c>
      <c r="I5281" s="38" t="s">
        <v>1764</v>
      </c>
      <c r="J5281" s="39" t="s">
        <v>6</v>
      </c>
      <c r="K5281" s="38" t="s">
        <v>115</v>
      </c>
      <c r="L5281" s="38" t="s">
        <v>10249</v>
      </c>
    </row>
    <row r="5282" spans="8:12" x14ac:dyDescent="0.25">
      <c r="H5282" s="36">
        <v>10053993</v>
      </c>
      <c r="I5282" s="36" t="s">
        <v>1764</v>
      </c>
      <c r="J5282" s="37" t="s">
        <v>6</v>
      </c>
      <c r="K5282" s="36" t="s">
        <v>115</v>
      </c>
      <c r="L5282" s="36" t="s">
        <v>10250</v>
      </c>
    </row>
    <row r="5283" spans="8:12" x14ac:dyDescent="0.25">
      <c r="H5283" s="38">
        <v>10054020</v>
      </c>
      <c r="I5283" s="38" t="s">
        <v>1764</v>
      </c>
      <c r="J5283" s="39" t="s">
        <v>6</v>
      </c>
      <c r="K5283" s="38" t="s">
        <v>115</v>
      </c>
      <c r="L5283" s="38" t="s">
        <v>10251</v>
      </c>
    </row>
    <row r="5284" spans="8:12" x14ac:dyDescent="0.25">
      <c r="H5284" s="36">
        <v>10054098</v>
      </c>
      <c r="I5284" s="36" t="s">
        <v>1764</v>
      </c>
      <c r="J5284" s="37" t="s">
        <v>6</v>
      </c>
      <c r="K5284" s="36" t="s">
        <v>115</v>
      </c>
      <c r="L5284" s="36" t="s">
        <v>872</v>
      </c>
    </row>
    <row r="5285" spans="8:12" x14ac:dyDescent="0.25">
      <c r="H5285" s="38">
        <v>10054246</v>
      </c>
      <c r="I5285" s="38" t="s">
        <v>1764</v>
      </c>
      <c r="J5285" s="39" t="s">
        <v>6</v>
      </c>
      <c r="K5285" s="38" t="s">
        <v>115</v>
      </c>
      <c r="L5285" s="38" t="s">
        <v>10252</v>
      </c>
    </row>
    <row r="5286" spans="8:12" x14ac:dyDescent="0.25">
      <c r="H5286" s="36">
        <v>10054334</v>
      </c>
      <c r="I5286" s="36" t="s">
        <v>1764</v>
      </c>
      <c r="J5286" s="37" t="s">
        <v>6</v>
      </c>
      <c r="K5286" s="36" t="s">
        <v>115</v>
      </c>
      <c r="L5286" s="36" t="s">
        <v>10253</v>
      </c>
    </row>
    <row r="5287" spans="8:12" x14ac:dyDescent="0.25">
      <c r="H5287" s="38">
        <v>10054359</v>
      </c>
      <c r="I5287" s="38" t="s">
        <v>1764</v>
      </c>
      <c r="J5287" s="39" t="s">
        <v>6</v>
      </c>
      <c r="K5287" s="38" t="s">
        <v>115</v>
      </c>
      <c r="L5287" s="38" t="s">
        <v>10254</v>
      </c>
    </row>
    <row r="5288" spans="8:12" x14ac:dyDescent="0.25">
      <c r="H5288" s="36">
        <v>10054392</v>
      </c>
      <c r="I5288" s="36" t="s">
        <v>1764</v>
      </c>
      <c r="J5288" s="37" t="s">
        <v>6</v>
      </c>
      <c r="K5288" s="36" t="s">
        <v>115</v>
      </c>
      <c r="L5288" s="36" t="s">
        <v>10255</v>
      </c>
    </row>
    <row r="5289" spans="8:12" x14ac:dyDescent="0.25">
      <c r="H5289" s="38">
        <v>10054448</v>
      </c>
      <c r="I5289" s="38" t="s">
        <v>1764</v>
      </c>
      <c r="J5289" s="39" t="s">
        <v>6</v>
      </c>
      <c r="K5289" s="38" t="s">
        <v>115</v>
      </c>
      <c r="L5289" s="38" t="s">
        <v>3783</v>
      </c>
    </row>
    <row r="5290" spans="8:12" x14ac:dyDescent="0.25">
      <c r="H5290" s="36">
        <v>10054477</v>
      </c>
      <c r="I5290" s="36" t="s">
        <v>1764</v>
      </c>
      <c r="J5290" s="37" t="s">
        <v>6</v>
      </c>
      <c r="K5290" s="36" t="s">
        <v>115</v>
      </c>
      <c r="L5290" s="36" t="s">
        <v>10256</v>
      </c>
    </row>
    <row r="5291" spans="8:12" x14ac:dyDescent="0.25">
      <c r="H5291" s="38">
        <v>10054508</v>
      </c>
      <c r="I5291" s="38" t="s">
        <v>1764</v>
      </c>
      <c r="J5291" s="39" t="s">
        <v>6</v>
      </c>
      <c r="K5291" s="38" t="s">
        <v>115</v>
      </c>
      <c r="L5291" s="38" t="s">
        <v>10257</v>
      </c>
    </row>
    <row r="5292" spans="8:12" x14ac:dyDescent="0.25">
      <c r="H5292" s="36">
        <v>10054517</v>
      </c>
      <c r="I5292" s="36" t="s">
        <v>1764</v>
      </c>
      <c r="J5292" s="37" t="s">
        <v>6</v>
      </c>
      <c r="K5292" s="36" t="s">
        <v>115</v>
      </c>
      <c r="L5292" s="36" t="s">
        <v>10258</v>
      </c>
    </row>
    <row r="5293" spans="8:12" x14ac:dyDescent="0.25">
      <c r="H5293" s="38">
        <v>10054528</v>
      </c>
      <c r="I5293" s="38" t="s">
        <v>1764</v>
      </c>
      <c r="J5293" s="39" t="s">
        <v>6</v>
      </c>
      <c r="K5293" s="38" t="s">
        <v>115</v>
      </c>
      <c r="L5293" s="38" t="s">
        <v>10259</v>
      </c>
    </row>
    <row r="5294" spans="8:12" x14ac:dyDescent="0.25">
      <c r="H5294" s="36">
        <v>10054529</v>
      </c>
      <c r="I5294" s="36" t="s">
        <v>1764</v>
      </c>
      <c r="J5294" s="37" t="s">
        <v>6</v>
      </c>
      <c r="K5294" s="36" t="s">
        <v>115</v>
      </c>
      <c r="L5294" s="36" t="s">
        <v>10260</v>
      </c>
    </row>
    <row r="5295" spans="8:12" x14ac:dyDescent="0.25">
      <c r="H5295" s="38">
        <v>10054564</v>
      </c>
      <c r="I5295" s="38" t="s">
        <v>1764</v>
      </c>
      <c r="J5295" s="39" t="s">
        <v>6</v>
      </c>
      <c r="K5295" s="38" t="s">
        <v>115</v>
      </c>
      <c r="L5295" s="38" t="s">
        <v>10261</v>
      </c>
    </row>
    <row r="5296" spans="8:12" x14ac:dyDescent="0.25">
      <c r="H5296" s="36">
        <v>10054571</v>
      </c>
      <c r="I5296" s="36" t="s">
        <v>1764</v>
      </c>
      <c r="J5296" s="37" t="s">
        <v>6</v>
      </c>
      <c r="K5296" s="36" t="s">
        <v>115</v>
      </c>
      <c r="L5296" s="36" t="s">
        <v>10262</v>
      </c>
    </row>
    <row r="5297" spans="8:12" x14ac:dyDescent="0.25">
      <c r="H5297" s="38">
        <v>10054575</v>
      </c>
      <c r="I5297" s="38" t="s">
        <v>1764</v>
      </c>
      <c r="J5297" s="39" t="s">
        <v>6</v>
      </c>
      <c r="K5297" s="38" t="s">
        <v>115</v>
      </c>
      <c r="L5297" s="38" t="s">
        <v>10263</v>
      </c>
    </row>
    <row r="5298" spans="8:12" x14ac:dyDescent="0.25">
      <c r="H5298" s="36">
        <v>10054919</v>
      </c>
      <c r="I5298" s="36" t="s">
        <v>1764</v>
      </c>
      <c r="J5298" s="37" t="s">
        <v>6</v>
      </c>
      <c r="K5298" s="36" t="s">
        <v>115</v>
      </c>
      <c r="L5298" s="36" t="s">
        <v>10264</v>
      </c>
    </row>
    <row r="5299" spans="8:12" x14ac:dyDescent="0.25">
      <c r="H5299" s="38">
        <v>10055092</v>
      </c>
      <c r="I5299" s="38" t="s">
        <v>1764</v>
      </c>
      <c r="J5299" s="39" t="s">
        <v>6</v>
      </c>
      <c r="K5299" s="38" t="s">
        <v>115</v>
      </c>
      <c r="L5299" s="38" t="s">
        <v>4542</v>
      </c>
    </row>
    <row r="5300" spans="8:12" x14ac:dyDescent="0.25">
      <c r="H5300" s="36">
        <v>10055108</v>
      </c>
      <c r="I5300" s="36" t="s">
        <v>1764</v>
      </c>
      <c r="J5300" s="37" t="s">
        <v>6</v>
      </c>
      <c r="K5300" s="36" t="s">
        <v>115</v>
      </c>
      <c r="L5300" s="36" t="s">
        <v>10265</v>
      </c>
    </row>
    <row r="5301" spans="8:12" x14ac:dyDescent="0.25">
      <c r="H5301" s="38">
        <v>10055222</v>
      </c>
      <c r="I5301" s="38" t="s">
        <v>1764</v>
      </c>
      <c r="J5301" s="39" t="s">
        <v>6</v>
      </c>
      <c r="K5301" s="38" t="s">
        <v>115</v>
      </c>
      <c r="L5301" s="38" t="s">
        <v>1384</v>
      </c>
    </row>
    <row r="5302" spans="8:12" x14ac:dyDescent="0.25">
      <c r="H5302" s="36">
        <v>10055503</v>
      </c>
      <c r="I5302" s="36" t="s">
        <v>1764</v>
      </c>
      <c r="J5302" s="37" t="s">
        <v>6</v>
      </c>
      <c r="K5302" s="36" t="s">
        <v>115</v>
      </c>
      <c r="L5302" s="36" t="s">
        <v>10266</v>
      </c>
    </row>
    <row r="5303" spans="8:12" x14ac:dyDescent="0.25">
      <c r="H5303" s="38">
        <v>10055525</v>
      </c>
      <c r="I5303" s="38" t="s">
        <v>1764</v>
      </c>
      <c r="J5303" s="39" t="s">
        <v>6</v>
      </c>
      <c r="K5303" s="38" t="s">
        <v>115</v>
      </c>
      <c r="L5303" s="38" t="s">
        <v>10267</v>
      </c>
    </row>
    <row r="5304" spans="8:12" x14ac:dyDescent="0.25">
      <c r="H5304" s="36">
        <v>10055527</v>
      </c>
      <c r="I5304" s="36" t="s">
        <v>1764</v>
      </c>
      <c r="J5304" s="37" t="s">
        <v>6</v>
      </c>
      <c r="K5304" s="36" t="s">
        <v>115</v>
      </c>
      <c r="L5304" s="36" t="s">
        <v>10268</v>
      </c>
    </row>
    <row r="5305" spans="8:12" x14ac:dyDescent="0.25">
      <c r="H5305" s="38">
        <v>10055528</v>
      </c>
      <c r="I5305" s="38" t="s">
        <v>1764</v>
      </c>
      <c r="J5305" s="39" t="s">
        <v>6</v>
      </c>
      <c r="K5305" s="38" t="s">
        <v>115</v>
      </c>
      <c r="L5305" s="38" t="s">
        <v>10269</v>
      </c>
    </row>
    <row r="5306" spans="8:12" x14ac:dyDescent="0.25">
      <c r="H5306" s="36">
        <v>10055530</v>
      </c>
      <c r="I5306" s="36" t="s">
        <v>1764</v>
      </c>
      <c r="J5306" s="37" t="s">
        <v>6</v>
      </c>
      <c r="K5306" s="36" t="s">
        <v>115</v>
      </c>
      <c r="L5306" s="36" t="s">
        <v>10270</v>
      </c>
    </row>
    <row r="5307" spans="8:12" x14ac:dyDescent="0.25">
      <c r="H5307" s="38">
        <v>10055538</v>
      </c>
      <c r="I5307" s="38" t="s">
        <v>1764</v>
      </c>
      <c r="J5307" s="39" t="s">
        <v>6</v>
      </c>
      <c r="K5307" s="38" t="s">
        <v>115</v>
      </c>
      <c r="L5307" s="38" t="s">
        <v>10271</v>
      </c>
    </row>
    <row r="5308" spans="8:12" x14ac:dyDescent="0.25">
      <c r="H5308" s="36">
        <v>10055540</v>
      </c>
      <c r="I5308" s="36" t="s">
        <v>1764</v>
      </c>
      <c r="J5308" s="37" t="s">
        <v>6</v>
      </c>
      <c r="K5308" s="36" t="s">
        <v>115</v>
      </c>
      <c r="L5308" s="36" t="s">
        <v>10272</v>
      </c>
    </row>
    <row r="5309" spans="8:12" x14ac:dyDescent="0.25">
      <c r="H5309" s="38">
        <v>10055543</v>
      </c>
      <c r="I5309" s="38" t="s">
        <v>1764</v>
      </c>
      <c r="J5309" s="39" t="s">
        <v>6</v>
      </c>
      <c r="K5309" s="38" t="s">
        <v>115</v>
      </c>
      <c r="L5309" s="38" t="s">
        <v>1083</v>
      </c>
    </row>
    <row r="5310" spans="8:12" x14ac:dyDescent="0.25">
      <c r="H5310" s="36">
        <v>10055693</v>
      </c>
      <c r="I5310" s="36" t="s">
        <v>1764</v>
      </c>
      <c r="J5310" s="37" t="s">
        <v>6</v>
      </c>
      <c r="K5310" s="36" t="s">
        <v>115</v>
      </c>
      <c r="L5310" s="36" t="s">
        <v>10273</v>
      </c>
    </row>
    <row r="5311" spans="8:12" x14ac:dyDescent="0.25">
      <c r="H5311" s="38">
        <v>10055861</v>
      </c>
      <c r="I5311" s="38" t="s">
        <v>1764</v>
      </c>
      <c r="J5311" s="39" t="s">
        <v>6</v>
      </c>
      <c r="K5311" s="38" t="s">
        <v>115</v>
      </c>
      <c r="L5311" s="38" t="s">
        <v>1090</v>
      </c>
    </row>
    <row r="5312" spans="8:12" x14ac:dyDescent="0.25">
      <c r="H5312" s="36">
        <v>10055876</v>
      </c>
      <c r="I5312" s="36" t="s">
        <v>1764</v>
      </c>
      <c r="J5312" s="37" t="s">
        <v>6</v>
      </c>
      <c r="K5312" s="36" t="s">
        <v>115</v>
      </c>
      <c r="L5312" s="36" t="s">
        <v>10274</v>
      </c>
    </row>
    <row r="5313" spans="8:12" x14ac:dyDescent="0.25">
      <c r="H5313" s="38">
        <v>10056062</v>
      </c>
      <c r="I5313" s="38" t="s">
        <v>1764</v>
      </c>
      <c r="J5313" s="39" t="s">
        <v>6</v>
      </c>
      <c r="K5313" s="38" t="s">
        <v>115</v>
      </c>
      <c r="L5313" s="38" t="s">
        <v>10275</v>
      </c>
    </row>
    <row r="5314" spans="8:12" x14ac:dyDescent="0.25">
      <c r="H5314" s="36">
        <v>10056190</v>
      </c>
      <c r="I5314" s="36" t="s">
        <v>1764</v>
      </c>
      <c r="J5314" s="37" t="s">
        <v>6</v>
      </c>
      <c r="K5314" s="36" t="s">
        <v>115</v>
      </c>
      <c r="L5314" s="36" t="s">
        <v>10276</v>
      </c>
    </row>
    <row r="5315" spans="8:12" x14ac:dyDescent="0.25">
      <c r="H5315" s="38">
        <v>10056226</v>
      </c>
      <c r="I5315" s="38" t="s">
        <v>1764</v>
      </c>
      <c r="J5315" s="39" t="s">
        <v>6</v>
      </c>
      <c r="K5315" s="38" t="s">
        <v>115</v>
      </c>
      <c r="L5315" s="38" t="s">
        <v>10277</v>
      </c>
    </row>
    <row r="5316" spans="8:12" x14ac:dyDescent="0.25">
      <c r="H5316" s="36">
        <v>10056274</v>
      </c>
      <c r="I5316" s="36" t="s">
        <v>1764</v>
      </c>
      <c r="J5316" s="37" t="s">
        <v>6</v>
      </c>
      <c r="K5316" s="36" t="s">
        <v>115</v>
      </c>
      <c r="L5316" s="36" t="s">
        <v>10278</v>
      </c>
    </row>
    <row r="5317" spans="8:12" x14ac:dyDescent="0.25">
      <c r="H5317" s="38">
        <v>10056423</v>
      </c>
      <c r="I5317" s="38" t="s">
        <v>1764</v>
      </c>
      <c r="J5317" s="39" t="s">
        <v>6</v>
      </c>
      <c r="K5317" s="38" t="s">
        <v>115</v>
      </c>
      <c r="L5317" s="38" t="s">
        <v>10279</v>
      </c>
    </row>
    <row r="5318" spans="8:12" x14ac:dyDescent="0.25">
      <c r="H5318" s="36">
        <v>10056425</v>
      </c>
      <c r="I5318" s="36" t="s">
        <v>1764</v>
      </c>
      <c r="J5318" s="37" t="s">
        <v>6</v>
      </c>
      <c r="K5318" s="36" t="s">
        <v>115</v>
      </c>
      <c r="L5318" s="36" t="s">
        <v>3984</v>
      </c>
    </row>
    <row r="5319" spans="8:12" x14ac:dyDescent="0.25">
      <c r="H5319" s="38">
        <v>10056517</v>
      </c>
      <c r="I5319" s="38" t="s">
        <v>1764</v>
      </c>
      <c r="J5319" s="39" t="s">
        <v>6</v>
      </c>
      <c r="K5319" s="38" t="s">
        <v>115</v>
      </c>
      <c r="L5319" s="38" t="s">
        <v>10280</v>
      </c>
    </row>
    <row r="5320" spans="8:12" x14ac:dyDescent="0.25">
      <c r="H5320" s="36">
        <v>10056618</v>
      </c>
      <c r="I5320" s="36" t="s">
        <v>1764</v>
      </c>
      <c r="J5320" s="37" t="s">
        <v>6</v>
      </c>
      <c r="K5320" s="36" t="s">
        <v>115</v>
      </c>
      <c r="L5320" s="36" t="s">
        <v>3243</v>
      </c>
    </row>
    <row r="5321" spans="8:12" x14ac:dyDescent="0.25">
      <c r="H5321" s="38">
        <v>10057218</v>
      </c>
      <c r="I5321" s="38" t="s">
        <v>1764</v>
      </c>
      <c r="J5321" s="39" t="s">
        <v>6</v>
      </c>
      <c r="K5321" s="38" t="s">
        <v>115</v>
      </c>
      <c r="L5321" s="38" t="s">
        <v>10281</v>
      </c>
    </row>
    <row r="5322" spans="8:12" x14ac:dyDescent="0.25">
      <c r="H5322" s="36">
        <v>10057255</v>
      </c>
      <c r="I5322" s="36" t="s">
        <v>1764</v>
      </c>
      <c r="J5322" s="37" t="s">
        <v>6</v>
      </c>
      <c r="K5322" s="36" t="s">
        <v>115</v>
      </c>
      <c r="L5322" s="36" t="s">
        <v>10282</v>
      </c>
    </row>
    <row r="5323" spans="8:12" x14ac:dyDescent="0.25">
      <c r="H5323" s="38">
        <v>10057333</v>
      </c>
      <c r="I5323" s="38" t="s">
        <v>1764</v>
      </c>
      <c r="J5323" s="39" t="s">
        <v>6</v>
      </c>
      <c r="K5323" s="38" t="s">
        <v>115</v>
      </c>
      <c r="L5323" s="38" t="s">
        <v>10283</v>
      </c>
    </row>
    <row r="5324" spans="8:12" x14ac:dyDescent="0.25">
      <c r="H5324" s="36">
        <v>10057434</v>
      </c>
      <c r="I5324" s="36" t="s">
        <v>1764</v>
      </c>
      <c r="J5324" s="37" t="s">
        <v>6</v>
      </c>
      <c r="K5324" s="36" t="s">
        <v>115</v>
      </c>
      <c r="L5324" s="36" t="s">
        <v>10284</v>
      </c>
    </row>
    <row r="5325" spans="8:12" x14ac:dyDescent="0.25">
      <c r="H5325" s="38">
        <v>10057970</v>
      </c>
      <c r="I5325" s="38" t="s">
        <v>1764</v>
      </c>
      <c r="J5325" s="39" t="s">
        <v>6</v>
      </c>
      <c r="K5325" s="38" t="s">
        <v>115</v>
      </c>
      <c r="L5325" s="38" t="s">
        <v>10285</v>
      </c>
    </row>
    <row r="5326" spans="8:12" x14ac:dyDescent="0.25">
      <c r="H5326" s="36">
        <v>10058348</v>
      </c>
      <c r="I5326" s="36" t="s">
        <v>1764</v>
      </c>
      <c r="J5326" s="37" t="s">
        <v>6</v>
      </c>
      <c r="K5326" s="36" t="s">
        <v>115</v>
      </c>
      <c r="L5326" s="36" t="s">
        <v>10286</v>
      </c>
    </row>
    <row r="5327" spans="8:12" x14ac:dyDescent="0.25">
      <c r="H5327" s="38">
        <v>10058362</v>
      </c>
      <c r="I5327" s="38" t="s">
        <v>1764</v>
      </c>
      <c r="J5327" s="39" t="s">
        <v>6</v>
      </c>
      <c r="K5327" s="38" t="s">
        <v>115</v>
      </c>
      <c r="L5327" s="38" t="s">
        <v>10287</v>
      </c>
    </row>
    <row r="5328" spans="8:12" x14ac:dyDescent="0.25">
      <c r="H5328" s="36">
        <v>10058391</v>
      </c>
      <c r="I5328" s="36" t="s">
        <v>1764</v>
      </c>
      <c r="J5328" s="37" t="s">
        <v>6</v>
      </c>
      <c r="K5328" s="36" t="s">
        <v>115</v>
      </c>
      <c r="L5328" s="36" t="s">
        <v>10288</v>
      </c>
    </row>
    <row r="5329" spans="8:12" x14ac:dyDescent="0.25">
      <c r="H5329" s="38">
        <v>10058425</v>
      </c>
      <c r="I5329" s="38" t="s">
        <v>1764</v>
      </c>
      <c r="J5329" s="39" t="s">
        <v>6</v>
      </c>
      <c r="K5329" s="38" t="s">
        <v>115</v>
      </c>
      <c r="L5329" s="38" t="s">
        <v>3745</v>
      </c>
    </row>
    <row r="5330" spans="8:12" x14ac:dyDescent="0.25">
      <c r="H5330" s="36">
        <v>10058435</v>
      </c>
      <c r="I5330" s="36" t="s">
        <v>1764</v>
      </c>
      <c r="J5330" s="37" t="s">
        <v>6</v>
      </c>
      <c r="K5330" s="36" t="s">
        <v>115</v>
      </c>
      <c r="L5330" s="36" t="s">
        <v>10289</v>
      </c>
    </row>
    <row r="5331" spans="8:12" x14ac:dyDescent="0.25">
      <c r="H5331" s="38">
        <v>10058460</v>
      </c>
      <c r="I5331" s="38" t="s">
        <v>1764</v>
      </c>
      <c r="J5331" s="39" t="s">
        <v>6</v>
      </c>
      <c r="K5331" s="38" t="s">
        <v>115</v>
      </c>
      <c r="L5331" s="38" t="s">
        <v>10290</v>
      </c>
    </row>
    <row r="5332" spans="8:12" x14ac:dyDescent="0.25">
      <c r="H5332" s="36">
        <v>10058472</v>
      </c>
      <c r="I5332" s="36" t="s">
        <v>1764</v>
      </c>
      <c r="J5332" s="37" t="s">
        <v>6</v>
      </c>
      <c r="K5332" s="36" t="s">
        <v>115</v>
      </c>
      <c r="L5332" s="36" t="s">
        <v>4619</v>
      </c>
    </row>
    <row r="5333" spans="8:12" x14ac:dyDescent="0.25">
      <c r="H5333" s="38">
        <v>10058637</v>
      </c>
      <c r="I5333" s="38" t="s">
        <v>1764</v>
      </c>
      <c r="J5333" s="39" t="s">
        <v>6</v>
      </c>
      <c r="K5333" s="38" t="s">
        <v>115</v>
      </c>
      <c r="L5333" s="38" t="s">
        <v>10291</v>
      </c>
    </row>
    <row r="5334" spans="8:12" x14ac:dyDescent="0.25">
      <c r="H5334" s="36">
        <v>10058724</v>
      </c>
      <c r="I5334" s="36" t="s">
        <v>1764</v>
      </c>
      <c r="J5334" s="37" t="s">
        <v>6</v>
      </c>
      <c r="K5334" s="36" t="s">
        <v>115</v>
      </c>
      <c r="L5334" s="36" t="s">
        <v>10292</v>
      </c>
    </row>
    <row r="5335" spans="8:12" x14ac:dyDescent="0.25">
      <c r="H5335" s="38">
        <v>10058793</v>
      </c>
      <c r="I5335" s="38" t="s">
        <v>1764</v>
      </c>
      <c r="J5335" s="39" t="s">
        <v>6</v>
      </c>
      <c r="K5335" s="38" t="s">
        <v>115</v>
      </c>
      <c r="L5335" s="38" t="s">
        <v>10293</v>
      </c>
    </row>
    <row r="5336" spans="8:12" x14ac:dyDescent="0.25">
      <c r="H5336" s="36">
        <v>10058910</v>
      </c>
      <c r="I5336" s="36" t="s">
        <v>1764</v>
      </c>
      <c r="J5336" s="37" t="s">
        <v>6</v>
      </c>
      <c r="K5336" s="36" t="s">
        <v>115</v>
      </c>
      <c r="L5336" s="36" t="s">
        <v>2498</v>
      </c>
    </row>
    <row r="5337" spans="8:12" x14ac:dyDescent="0.25">
      <c r="H5337" s="38">
        <v>10059073</v>
      </c>
      <c r="I5337" s="38" t="s">
        <v>1764</v>
      </c>
      <c r="J5337" s="39" t="s">
        <v>6</v>
      </c>
      <c r="K5337" s="38" t="s">
        <v>115</v>
      </c>
      <c r="L5337" s="38" t="s">
        <v>10294</v>
      </c>
    </row>
    <row r="5338" spans="8:12" x14ac:dyDescent="0.25">
      <c r="H5338" s="36">
        <v>10059090</v>
      </c>
      <c r="I5338" s="36" t="s">
        <v>1764</v>
      </c>
      <c r="J5338" s="37" t="s">
        <v>6</v>
      </c>
      <c r="K5338" s="36" t="s">
        <v>115</v>
      </c>
      <c r="L5338" s="36" t="s">
        <v>10295</v>
      </c>
    </row>
    <row r="5339" spans="8:12" x14ac:dyDescent="0.25">
      <c r="H5339" s="38">
        <v>10059142</v>
      </c>
      <c r="I5339" s="38" t="s">
        <v>1764</v>
      </c>
      <c r="J5339" s="39" t="s">
        <v>6</v>
      </c>
      <c r="K5339" s="38" t="s">
        <v>115</v>
      </c>
      <c r="L5339" s="38" t="s">
        <v>10296</v>
      </c>
    </row>
    <row r="5340" spans="8:12" x14ac:dyDescent="0.25">
      <c r="H5340" s="36">
        <v>10059146</v>
      </c>
      <c r="I5340" s="36" t="s">
        <v>1764</v>
      </c>
      <c r="J5340" s="37" t="s">
        <v>6</v>
      </c>
      <c r="K5340" s="36" t="s">
        <v>115</v>
      </c>
      <c r="L5340" s="36" t="s">
        <v>10297</v>
      </c>
    </row>
    <row r="5341" spans="8:12" x14ac:dyDescent="0.25">
      <c r="H5341" s="38">
        <v>10059147</v>
      </c>
      <c r="I5341" s="38" t="s">
        <v>1764</v>
      </c>
      <c r="J5341" s="39" t="s">
        <v>6</v>
      </c>
      <c r="K5341" s="38" t="s">
        <v>115</v>
      </c>
      <c r="L5341" s="38" t="s">
        <v>4321</v>
      </c>
    </row>
    <row r="5342" spans="8:12" x14ac:dyDescent="0.25">
      <c r="H5342" s="36">
        <v>10059341</v>
      </c>
      <c r="I5342" s="36" t="s">
        <v>1764</v>
      </c>
      <c r="J5342" s="37" t="s">
        <v>6</v>
      </c>
      <c r="K5342" s="36" t="s">
        <v>115</v>
      </c>
      <c r="L5342" s="36" t="s">
        <v>10298</v>
      </c>
    </row>
    <row r="5343" spans="8:12" x14ac:dyDescent="0.25">
      <c r="H5343" s="38">
        <v>10059513</v>
      </c>
      <c r="I5343" s="38" t="s">
        <v>1764</v>
      </c>
      <c r="J5343" s="39" t="s">
        <v>6</v>
      </c>
      <c r="K5343" s="38" t="s">
        <v>115</v>
      </c>
      <c r="L5343" s="38" t="s">
        <v>764</v>
      </c>
    </row>
    <row r="5344" spans="8:12" x14ac:dyDescent="0.25">
      <c r="H5344" s="36">
        <v>10059546</v>
      </c>
      <c r="I5344" s="36" t="s">
        <v>1764</v>
      </c>
      <c r="J5344" s="37" t="s">
        <v>6</v>
      </c>
      <c r="K5344" s="36" t="s">
        <v>115</v>
      </c>
      <c r="L5344" s="36" t="s">
        <v>10299</v>
      </c>
    </row>
    <row r="5345" spans="8:12" x14ac:dyDescent="0.25">
      <c r="H5345" s="38">
        <v>10059595</v>
      </c>
      <c r="I5345" s="38" t="s">
        <v>1764</v>
      </c>
      <c r="J5345" s="39" t="s">
        <v>6</v>
      </c>
      <c r="K5345" s="38" t="s">
        <v>115</v>
      </c>
      <c r="L5345" s="38" t="s">
        <v>10300</v>
      </c>
    </row>
    <row r="5346" spans="8:12" x14ac:dyDescent="0.25">
      <c r="H5346" s="36">
        <v>10059609</v>
      </c>
      <c r="I5346" s="36" t="s">
        <v>1764</v>
      </c>
      <c r="J5346" s="37" t="s">
        <v>6</v>
      </c>
      <c r="K5346" s="36" t="s">
        <v>115</v>
      </c>
      <c r="L5346" s="36" t="s">
        <v>10301</v>
      </c>
    </row>
    <row r="5347" spans="8:12" x14ac:dyDescent="0.25">
      <c r="H5347" s="38">
        <v>10059696</v>
      </c>
      <c r="I5347" s="38" t="s">
        <v>1764</v>
      </c>
      <c r="J5347" s="39" t="s">
        <v>6</v>
      </c>
      <c r="K5347" s="38" t="s">
        <v>115</v>
      </c>
      <c r="L5347" s="38" t="s">
        <v>10302</v>
      </c>
    </row>
    <row r="5348" spans="8:12" x14ac:dyDescent="0.25">
      <c r="H5348" s="36">
        <v>10060455</v>
      </c>
      <c r="I5348" s="36" t="s">
        <v>1764</v>
      </c>
      <c r="J5348" s="37" t="s">
        <v>6</v>
      </c>
      <c r="K5348" s="36" t="s">
        <v>115</v>
      </c>
      <c r="L5348" s="36" t="s">
        <v>10303</v>
      </c>
    </row>
    <row r="5349" spans="8:12" x14ac:dyDescent="0.25">
      <c r="H5349" s="38">
        <v>10060598</v>
      </c>
      <c r="I5349" s="38" t="s">
        <v>1764</v>
      </c>
      <c r="J5349" s="39" t="s">
        <v>6</v>
      </c>
      <c r="K5349" s="38" t="s">
        <v>115</v>
      </c>
      <c r="L5349" s="38" t="s">
        <v>2796</v>
      </c>
    </row>
    <row r="5350" spans="8:12" x14ac:dyDescent="0.25">
      <c r="H5350" s="36">
        <v>10060637</v>
      </c>
      <c r="I5350" s="36" t="s">
        <v>1764</v>
      </c>
      <c r="J5350" s="37" t="s">
        <v>6</v>
      </c>
      <c r="K5350" s="36" t="s">
        <v>115</v>
      </c>
      <c r="L5350" s="36" t="s">
        <v>10304</v>
      </c>
    </row>
    <row r="5351" spans="8:12" x14ac:dyDescent="0.25">
      <c r="H5351" s="38">
        <v>10060643</v>
      </c>
      <c r="I5351" s="38" t="s">
        <v>1764</v>
      </c>
      <c r="J5351" s="39" t="s">
        <v>6</v>
      </c>
      <c r="K5351" s="38" t="s">
        <v>115</v>
      </c>
      <c r="L5351" s="38" t="s">
        <v>10305</v>
      </c>
    </row>
    <row r="5352" spans="8:12" x14ac:dyDescent="0.25">
      <c r="H5352" s="36">
        <v>10060726</v>
      </c>
      <c r="I5352" s="36" t="s">
        <v>1764</v>
      </c>
      <c r="J5352" s="37" t="s">
        <v>6</v>
      </c>
      <c r="K5352" s="36" t="s">
        <v>115</v>
      </c>
      <c r="L5352" s="36" t="s">
        <v>356</v>
      </c>
    </row>
    <row r="5353" spans="8:12" x14ac:dyDescent="0.25">
      <c r="H5353" s="38">
        <v>10060863</v>
      </c>
      <c r="I5353" s="38" t="s">
        <v>1764</v>
      </c>
      <c r="J5353" s="39" t="s">
        <v>6</v>
      </c>
      <c r="K5353" s="38" t="s">
        <v>115</v>
      </c>
      <c r="L5353" s="38" t="s">
        <v>10306</v>
      </c>
    </row>
    <row r="5354" spans="8:12" x14ac:dyDescent="0.25">
      <c r="H5354" s="36">
        <v>10061099</v>
      </c>
      <c r="I5354" s="36" t="s">
        <v>1764</v>
      </c>
      <c r="J5354" s="37" t="s">
        <v>6</v>
      </c>
      <c r="K5354" s="36" t="s">
        <v>115</v>
      </c>
      <c r="L5354" s="36" t="s">
        <v>10307</v>
      </c>
    </row>
    <row r="5355" spans="8:12" x14ac:dyDescent="0.25">
      <c r="H5355" s="38">
        <v>10061273</v>
      </c>
      <c r="I5355" s="38" t="s">
        <v>1764</v>
      </c>
      <c r="J5355" s="39" t="s">
        <v>6</v>
      </c>
      <c r="K5355" s="38" t="s">
        <v>115</v>
      </c>
      <c r="L5355" s="38" t="s">
        <v>10308</v>
      </c>
    </row>
    <row r="5356" spans="8:12" x14ac:dyDescent="0.25">
      <c r="H5356" s="36">
        <v>10061274</v>
      </c>
      <c r="I5356" s="36" t="s">
        <v>1764</v>
      </c>
      <c r="J5356" s="37" t="s">
        <v>6</v>
      </c>
      <c r="K5356" s="36" t="s">
        <v>115</v>
      </c>
      <c r="L5356" s="36" t="s">
        <v>10309</v>
      </c>
    </row>
    <row r="5357" spans="8:12" x14ac:dyDescent="0.25">
      <c r="H5357" s="38">
        <v>10061437</v>
      </c>
      <c r="I5357" s="38" t="s">
        <v>1764</v>
      </c>
      <c r="J5357" s="39" t="s">
        <v>6</v>
      </c>
      <c r="K5357" s="38" t="s">
        <v>115</v>
      </c>
      <c r="L5357" s="38" t="s">
        <v>10310</v>
      </c>
    </row>
    <row r="5358" spans="8:12" x14ac:dyDescent="0.25">
      <c r="H5358" s="36">
        <v>10061444</v>
      </c>
      <c r="I5358" s="36" t="s">
        <v>1764</v>
      </c>
      <c r="J5358" s="37" t="s">
        <v>6</v>
      </c>
      <c r="K5358" s="36" t="s">
        <v>115</v>
      </c>
      <c r="L5358" s="36" t="s">
        <v>10311</v>
      </c>
    </row>
    <row r="5359" spans="8:12" x14ac:dyDescent="0.25">
      <c r="H5359" s="38">
        <v>10061469</v>
      </c>
      <c r="I5359" s="38" t="s">
        <v>1764</v>
      </c>
      <c r="J5359" s="39" t="s">
        <v>6</v>
      </c>
      <c r="K5359" s="38" t="s">
        <v>115</v>
      </c>
      <c r="L5359" s="38" t="s">
        <v>2462</v>
      </c>
    </row>
    <row r="5360" spans="8:12" x14ac:dyDescent="0.25">
      <c r="H5360" s="36">
        <v>10061534</v>
      </c>
      <c r="I5360" s="36" t="s">
        <v>1764</v>
      </c>
      <c r="J5360" s="37" t="s">
        <v>6</v>
      </c>
      <c r="K5360" s="36" t="s">
        <v>115</v>
      </c>
      <c r="L5360" s="36" t="s">
        <v>10312</v>
      </c>
    </row>
    <row r="5361" spans="8:12" x14ac:dyDescent="0.25">
      <c r="H5361" s="38">
        <v>10061609</v>
      </c>
      <c r="I5361" s="38" t="s">
        <v>1764</v>
      </c>
      <c r="J5361" s="39" t="s">
        <v>6</v>
      </c>
      <c r="K5361" s="38" t="s">
        <v>115</v>
      </c>
      <c r="L5361" s="38" t="s">
        <v>10313</v>
      </c>
    </row>
    <row r="5362" spans="8:12" x14ac:dyDescent="0.25">
      <c r="H5362" s="36">
        <v>10061647</v>
      </c>
      <c r="I5362" s="36" t="s">
        <v>1764</v>
      </c>
      <c r="J5362" s="37" t="s">
        <v>6</v>
      </c>
      <c r="K5362" s="36" t="s">
        <v>115</v>
      </c>
      <c r="L5362" s="36" t="s">
        <v>10314</v>
      </c>
    </row>
    <row r="5363" spans="8:12" x14ac:dyDescent="0.25">
      <c r="H5363" s="38">
        <v>10061659</v>
      </c>
      <c r="I5363" s="38" t="s">
        <v>1764</v>
      </c>
      <c r="J5363" s="39" t="s">
        <v>6</v>
      </c>
      <c r="K5363" s="38" t="s">
        <v>115</v>
      </c>
      <c r="L5363" s="38" t="s">
        <v>5701</v>
      </c>
    </row>
    <row r="5364" spans="8:12" x14ac:dyDescent="0.25">
      <c r="H5364" s="36">
        <v>10061741</v>
      </c>
      <c r="I5364" s="36" t="s">
        <v>1764</v>
      </c>
      <c r="J5364" s="37" t="s">
        <v>6</v>
      </c>
      <c r="K5364" s="36" t="s">
        <v>115</v>
      </c>
      <c r="L5364" s="36" t="s">
        <v>10315</v>
      </c>
    </row>
    <row r="5365" spans="8:12" x14ac:dyDescent="0.25">
      <c r="H5365" s="38">
        <v>10061750</v>
      </c>
      <c r="I5365" s="38" t="s">
        <v>1764</v>
      </c>
      <c r="J5365" s="39" t="s">
        <v>6</v>
      </c>
      <c r="K5365" s="38" t="s">
        <v>115</v>
      </c>
      <c r="L5365" s="38" t="s">
        <v>10316</v>
      </c>
    </row>
    <row r="5366" spans="8:12" x14ac:dyDescent="0.25">
      <c r="H5366" s="36">
        <v>10061815</v>
      </c>
      <c r="I5366" s="36" t="s">
        <v>1764</v>
      </c>
      <c r="J5366" s="37" t="s">
        <v>6</v>
      </c>
      <c r="K5366" s="36" t="s">
        <v>115</v>
      </c>
      <c r="L5366" s="36" t="s">
        <v>10317</v>
      </c>
    </row>
    <row r="5367" spans="8:12" x14ac:dyDescent="0.25">
      <c r="H5367" s="38">
        <v>10062125</v>
      </c>
      <c r="I5367" s="38" t="s">
        <v>1764</v>
      </c>
      <c r="J5367" s="39" t="s">
        <v>6</v>
      </c>
      <c r="K5367" s="38" t="s">
        <v>115</v>
      </c>
      <c r="L5367" s="38" t="s">
        <v>10318</v>
      </c>
    </row>
    <row r="5368" spans="8:12" x14ac:dyDescent="0.25">
      <c r="H5368" s="36">
        <v>10062126</v>
      </c>
      <c r="I5368" s="36" t="s">
        <v>1764</v>
      </c>
      <c r="J5368" s="37" t="s">
        <v>6</v>
      </c>
      <c r="K5368" s="36" t="s">
        <v>115</v>
      </c>
      <c r="L5368" s="36" t="s">
        <v>10319</v>
      </c>
    </row>
    <row r="5369" spans="8:12" x14ac:dyDescent="0.25">
      <c r="H5369" s="38">
        <v>10062398</v>
      </c>
      <c r="I5369" s="38" t="s">
        <v>1764</v>
      </c>
      <c r="J5369" s="39" t="s">
        <v>6</v>
      </c>
      <c r="K5369" s="38" t="s">
        <v>115</v>
      </c>
      <c r="L5369" s="38" t="s">
        <v>10320</v>
      </c>
    </row>
    <row r="5370" spans="8:12" x14ac:dyDescent="0.25">
      <c r="H5370" s="36">
        <v>10062402</v>
      </c>
      <c r="I5370" s="36" t="s">
        <v>1764</v>
      </c>
      <c r="J5370" s="37" t="s">
        <v>6</v>
      </c>
      <c r="K5370" s="36" t="s">
        <v>115</v>
      </c>
      <c r="L5370" s="36" t="s">
        <v>10321</v>
      </c>
    </row>
    <row r="5371" spans="8:12" x14ac:dyDescent="0.25">
      <c r="H5371" s="38">
        <v>10062569</v>
      </c>
      <c r="I5371" s="38" t="s">
        <v>1764</v>
      </c>
      <c r="J5371" s="39" t="s">
        <v>6</v>
      </c>
      <c r="K5371" s="38" t="s">
        <v>115</v>
      </c>
      <c r="L5371" s="38" t="s">
        <v>10322</v>
      </c>
    </row>
    <row r="5372" spans="8:12" x14ac:dyDescent="0.25">
      <c r="H5372" s="36">
        <v>10062639</v>
      </c>
      <c r="I5372" s="36" t="s">
        <v>1764</v>
      </c>
      <c r="J5372" s="37" t="s">
        <v>6</v>
      </c>
      <c r="K5372" s="36" t="s">
        <v>115</v>
      </c>
      <c r="L5372" s="36" t="s">
        <v>10323</v>
      </c>
    </row>
    <row r="5373" spans="8:12" x14ac:dyDescent="0.25">
      <c r="H5373" s="38">
        <v>10062668</v>
      </c>
      <c r="I5373" s="38" t="s">
        <v>1764</v>
      </c>
      <c r="J5373" s="39" t="s">
        <v>6</v>
      </c>
      <c r="K5373" s="38" t="s">
        <v>115</v>
      </c>
      <c r="L5373" s="38" t="s">
        <v>10324</v>
      </c>
    </row>
    <row r="5374" spans="8:12" x14ac:dyDescent="0.25">
      <c r="H5374" s="36">
        <v>10062694</v>
      </c>
      <c r="I5374" s="36" t="s">
        <v>1764</v>
      </c>
      <c r="J5374" s="37" t="s">
        <v>6</v>
      </c>
      <c r="K5374" s="36" t="s">
        <v>115</v>
      </c>
      <c r="L5374" s="36" t="s">
        <v>10325</v>
      </c>
    </row>
    <row r="5375" spans="8:12" x14ac:dyDescent="0.25">
      <c r="H5375" s="38">
        <v>10062704</v>
      </c>
      <c r="I5375" s="38" t="s">
        <v>1764</v>
      </c>
      <c r="J5375" s="39" t="s">
        <v>6</v>
      </c>
      <c r="K5375" s="38" t="s">
        <v>115</v>
      </c>
      <c r="L5375" s="38" t="s">
        <v>10326</v>
      </c>
    </row>
    <row r="5376" spans="8:12" x14ac:dyDescent="0.25">
      <c r="H5376" s="36">
        <v>10062708</v>
      </c>
      <c r="I5376" s="36" t="s">
        <v>1764</v>
      </c>
      <c r="J5376" s="37" t="s">
        <v>6</v>
      </c>
      <c r="K5376" s="36" t="s">
        <v>115</v>
      </c>
      <c r="L5376" s="36" t="s">
        <v>4702</v>
      </c>
    </row>
    <row r="5377" spans="8:12" x14ac:dyDescent="0.25">
      <c r="H5377" s="38">
        <v>10062716</v>
      </c>
      <c r="I5377" s="38" t="s">
        <v>1764</v>
      </c>
      <c r="J5377" s="39" t="s">
        <v>6</v>
      </c>
      <c r="K5377" s="38" t="s">
        <v>115</v>
      </c>
      <c r="L5377" s="38" t="s">
        <v>10327</v>
      </c>
    </row>
    <row r="5378" spans="8:12" x14ac:dyDescent="0.25">
      <c r="H5378" s="36">
        <v>10062721</v>
      </c>
      <c r="I5378" s="36" t="s">
        <v>1764</v>
      </c>
      <c r="J5378" s="37" t="s">
        <v>6</v>
      </c>
      <c r="K5378" s="36" t="s">
        <v>115</v>
      </c>
      <c r="L5378" s="36" t="s">
        <v>10328</v>
      </c>
    </row>
    <row r="5379" spans="8:12" x14ac:dyDescent="0.25">
      <c r="H5379" s="38">
        <v>10062748</v>
      </c>
      <c r="I5379" s="38" t="s">
        <v>1764</v>
      </c>
      <c r="J5379" s="39" t="s">
        <v>6</v>
      </c>
      <c r="K5379" s="38" t="s">
        <v>115</v>
      </c>
      <c r="L5379" s="38" t="s">
        <v>1147</v>
      </c>
    </row>
    <row r="5380" spans="8:12" x14ac:dyDescent="0.25">
      <c r="H5380" s="36">
        <v>10062758</v>
      </c>
      <c r="I5380" s="36" t="s">
        <v>1764</v>
      </c>
      <c r="J5380" s="37" t="s">
        <v>6</v>
      </c>
      <c r="K5380" s="36" t="s">
        <v>115</v>
      </c>
      <c r="L5380" s="36" t="s">
        <v>10329</v>
      </c>
    </row>
    <row r="5381" spans="8:12" x14ac:dyDescent="0.25">
      <c r="H5381" s="38">
        <v>10062928</v>
      </c>
      <c r="I5381" s="38" t="s">
        <v>1764</v>
      </c>
      <c r="J5381" s="39" t="s">
        <v>6</v>
      </c>
      <c r="K5381" s="38" t="s">
        <v>115</v>
      </c>
      <c r="L5381" s="38" t="s">
        <v>10330</v>
      </c>
    </row>
    <row r="5382" spans="8:12" x14ac:dyDescent="0.25">
      <c r="H5382" s="36">
        <v>10063000</v>
      </c>
      <c r="I5382" s="36" t="s">
        <v>1764</v>
      </c>
      <c r="J5382" s="37" t="s">
        <v>6</v>
      </c>
      <c r="K5382" s="36" t="s">
        <v>115</v>
      </c>
      <c r="L5382" s="36" t="s">
        <v>10331</v>
      </c>
    </row>
    <row r="5383" spans="8:12" x14ac:dyDescent="0.25">
      <c r="H5383" s="38">
        <v>10063030</v>
      </c>
      <c r="I5383" s="38" t="s">
        <v>1764</v>
      </c>
      <c r="J5383" s="39" t="s">
        <v>6</v>
      </c>
      <c r="K5383" s="38" t="s">
        <v>115</v>
      </c>
      <c r="L5383" s="38" t="s">
        <v>5472</v>
      </c>
    </row>
    <row r="5384" spans="8:12" x14ac:dyDescent="0.25">
      <c r="H5384" s="36">
        <v>10063046</v>
      </c>
      <c r="I5384" s="36" t="s">
        <v>1764</v>
      </c>
      <c r="J5384" s="37" t="s">
        <v>6</v>
      </c>
      <c r="K5384" s="36" t="s">
        <v>115</v>
      </c>
      <c r="L5384" s="36" t="s">
        <v>10332</v>
      </c>
    </row>
    <row r="5385" spans="8:12" x14ac:dyDescent="0.25">
      <c r="H5385" s="38">
        <v>10063129</v>
      </c>
      <c r="I5385" s="38" t="s">
        <v>1764</v>
      </c>
      <c r="J5385" s="39" t="s">
        <v>6</v>
      </c>
      <c r="K5385" s="38" t="s">
        <v>115</v>
      </c>
      <c r="L5385" s="38" t="s">
        <v>5088</v>
      </c>
    </row>
    <row r="5386" spans="8:12" x14ac:dyDescent="0.25">
      <c r="H5386" s="36">
        <v>10063272</v>
      </c>
      <c r="I5386" s="36" t="s">
        <v>1764</v>
      </c>
      <c r="J5386" s="37" t="s">
        <v>6</v>
      </c>
      <c r="K5386" s="36" t="s">
        <v>115</v>
      </c>
      <c r="L5386" s="36" t="s">
        <v>10333</v>
      </c>
    </row>
    <row r="5387" spans="8:12" x14ac:dyDescent="0.25">
      <c r="H5387" s="38">
        <v>10063273</v>
      </c>
      <c r="I5387" s="38" t="s">
        <v>1764</v>
      </c>
      <c r="J5387" s="39" t="s">
        <v>6</v>
      </c>
      <c r="K5387" s="38" t="s">
        <v>115</v>
      </c>
      <c r="L5387" s="38" t="s">
        <v>10334</v>
      </c>
    </row>
    <row r="5388" spans="8:12" x14ac:dyDescent="0.25">
      <c r="H5388" s="36">
        <v>10063277</v>
      </c>
      <c r="I5388" s="36" t="s">
        <v>1764</v>
      </c>
      <c r="J5388" s="37" t="s">
        <v>6</v>
      </c>
      <c r="K5388" s="36" t="s">
        <v>115</v>
      </c>
      <c r="L5388" s="36" t="s">
        <v>10335</v>
      </c>
    </row>
    <row r="5389" spans="8:12" x14ac:dyDescent="0.25">
      <c r="H5389" s="38">
        <v>10063300</v>
      </c>
      <c r="I5389" s="38" t="s">
        <v>1764</v>
      </c>
      <c r="J5389" s="39" t="s">
        <v>6</v>
      </c>
      <c r="K5389" s="38" t="s">
        <v>115</v>
      </c>
      <c r="L5389" s="38" t="s">
        <v>10336</v>
      </c>
    </row>
    <row r="5390" spans="8:12" x14ac:dyDescent="0.25">
      <c r="H5390" s="36">
        <v>10063318</v>
      </c>
      <c r="I5390" s="36" t="s">
        <v>1764</v>
      </c>
      <c r="J5390" s="37" t="s">
        <v>6</v>
      </c>
      <c r="K5390" s="36" t="s">
        <v>115</v>
      </c>
      <c r="L5390" s="36" t="s">
        <v>10337</v>
      </c>
    </row>
    <row r="5391" spans="8:12" x14ac:dyDescent="0.25">
      <c r="H5391" s="38">
        <v>10063336</v>
      </c>
      <c r="I5391" s="38" t="s">
        <v>1764</v>
      </c>
      <c r="J5391" s="39" t="s">
        <v>6</v>
      </c>
      <c r="K5391" s="38" t="s">
        <v>115</v>
      </c>
      <c r="L5391" s="38" t="s">
        <v>4494</v>
      </c>
    </row>
    <row r="5392" spans="8:12" x14ac:dyDescent="0.25">
      <c r="H5392" s="36">
        <v>10063408</v>
      </c>
      <c r="I5392" s="36" t="s">
        <v>1764</v>
      </c>
      <c r="J5392" s="37" t="s">
        <v>6</v>
      </c>
      <c r="K5392" s="36" t="s">
        <v>115</v>
      </c>
      <c r="L5392" s="36" t="s">
        <v>10338</v>
      </c>
    </row>
    <row r="5393" spans="8:12" x14ac:dyDescent="0.25">
      <c r="H5393" s="38">
        <v>10063429</v>
      </c>
      <c r="I5393" s="38" t="s">
        <v>1764</v>
      </c>
      <c r="J5393" s="39" t="s">
        <v>6</v>
      </c>
      <c r="K5393" s="38" t="s">
        <v>115</v>
      </c>
      <c r="L5393" s="38" t="s">
        <v>10339</v>
      </c>
    </row>
    <row r="5394" spans="8:12" x14ac:dyDescent="0.25">
      <c r="H5394" s="36">
        <v>10063432</v>
      </c>
      <c r="I5394" s="36" t="s">
        <v>1764</v>
      </c>
      <c r="J5394" s="37" t="s">
        <v>6</v>
      </c>
      <c r="K5394" s="36" t="s">
        <v>115</v>
      </c>
      <c r="L5394" s="36" t="s">
        <v>10340</v>
      </c>
    </row>
    <row r="5395" spans="8:12" x14ac:dyDescent="0.25">
      <c r="H5395" s="38">
        <v>10063487</v>
      </c>
      <c r="I5395" s="38" t="s">
        <v>1764</v>
      </c>
      <c r="J5395" s="39" t="s">
        <v>6</v>
      </c>
      <c r="K5395" s="38" t="s">
        <v>115</v>
      </c>
      <c r="L5395" s="38" t="s">
        <v>10341</v>
      </c>
    </row>
    <row r="5396" spans="8:12" x14ac:dyDescent="0.25">
      <c r="H5396" s="36">
        <v>10063527</v>
      </c>
      <c r="I5396" s="36" t="s">
        <v>1764</v>
      </c>
      <c r="J5396" s="37" t="s">
        <v>6</v>
      </c>
      <c r="K5396" s="36" t="s">
        <v>115</v>
      </c>
      <c r="L5396" s="36" t="s">
        <v>10342</v>
      </c>
    </row>
    <row r="5397" spans="8:12" x14ac:dyDescent="0.25">
      <c r="H5397" s="38">
        <v>10063614</v>
      </c>
      <c r="I5397" s="38" t="s">
        <v>1764</v>
      </c>
      <c r="J5397" s="39" t="s">
        <v>6</v>
      </c>
      <c r="K5397" s="38" t="s">
        <v>115</v>
      </c>
      <c r="L5397" s="38" t="s">
        <v>10343</v>
      </c>
    </row>
    <row r="5398" spans="8:12" x14ac:dyDescent="0.25">
      <c r="H5398" s="36">
        <v>10063628</v>
      </c>
      <c r="I5398" s="36" t="s">
        <v>1764</v>
      </c>
      <c r="J5398" s="37" t="s">
        <v>6</v>
      </c>
      <c r="K5398" s="36" t="s">
        <v>115</v>
      </c>
      <c r="L5398" s="36" t="s">
        <v>10344</v>
      </c>
    </row>
    <row r="5399" spans="8:12" x14ac:dyDescent="0.25">
      <c r="H5399" s="38">
        <v>10063712</v>
      </c>
      <c r="I5399" s="38" t="s">
        <v>1764</v>
      </c>
      <c r="J5399" s="39" t="s">
        <v>6</v>
      </c>
      <c r="K5399" s="38" t="s">
        <v>115</v>
      </c>
      <c r="L5399" s="38" t="s">
        <v>10345</v>
      </c>
    </row>
    <row r="5400" spans="8:12" x14ac:dyDescent="0.25">
      <c r="H5400" s="36">
        <v>10063717</v>
      </c>
      <c r="I5400" s="36" t="s">
        <v>1764</v>
      </c>
      <c r="J5400" s="37" t="s">
        <v>6</v>
      </c>
      <c r="K5400" s="36" t="s">
        <v>115</v>
      </c>
      <c r="L5400" s="36" t="s">
        <v>10346</v>
      </c>
    </row>
    <row r="5401" spans="8:12" x14ac:dyDescent="0.25">
      <c r="H5401" s="38">
        <v>10063743</v>
      </c>
      <c r="I5401" s="38" t="s">
        <v>1764</v>
      </c>
      <c r="J5401" s="39" t="s">
        <v>6</v>
      </c>
      <c r="K5401" s="38" t="s">
        <v>115</v>
      </c>
      <c r="L5401" s="38" t="s">
        <v>10347</v>
      </c>
    </row>
    <row r="5402" spans="8:12" x14ac:dyDescent="0.25">
      <c r="H5402" s="36">
        <v>10063773</v>
      </c>
      <c r="I5402" s="36" t="s">
        <v>1764</v>
      </c>
      <c r="J5402" s="37" t="s">
        <v>6</v>
      </c>
      <c r="K5402" s="36" t="s">
        <v>115</v>
      </c>
      <c r="L5402" s="36" t="s">
        <v>10348</v>
      </c>
    </row>
    <row r="5403" spans="8:12" x14ac:dyDescent="0.25">
      <c r="H5403" s="38">
        <v>10063946</v>
      </c>
      <c r="I5403" s="38" t="s">
        <v>1764</v>
      </c>
      <c r="J5403" s="39" t="s">
        <v>6</v>
      </c>
      <c r="K5403" s="38" t="s">
        <v>115</v>
      </c>
      <c r="L5403" s="38" t="s">
        <v>10349</v>
      </c>
    </row>
    <row r="5404" spans="8:12" x14ac:dyDescent="0.25">
      <c r="H5404" s="36">
        <v>10064054</v>
      </c>
      <c r="I5404" s="36" t="s">
        <v>1764</v>
      </c>
      <c r="J5404" s="37" t="s">
        <v>6</v>
      </c>
      <c r="K5404" s="36" t="s">
        <v>115</v>
      </c>
      <c r="L5404" s="36" t="s">
        <v>10350</v>
      </c>
    </row>
    <row r="5405" spans="8:12" x14ac:dyDescent="0.25">
      <c r="H5405" s="38">
        <v>10064123</v>
      </c>
      <c r="I5405" s="38" t="s">
        <v>1764</v>
      </c>
      <c r="J5405" s="39" t="s">
        <v>6</v>
      </c>
      <c r="K5405" s="38" t="s">
        <v>115</v>
      </c>
      <c r="L5405" s="38" t="s">
        <v>10351</v>
      </c>
    </row>
    <row r="5406" spans="8:12" x14ac:dyDescent="0.25">
      <c r="H5406" s="36">
        <v>10064158</v>
      </c>
      <c r="I5406" s="36" t="s">
        <v>1764</v>
      </c>
      <c r="J5406" s="37" t="s">
        <v>6</v>
      </c>
      <c r="K5406" s="36" t="s">
        <v>115</v>
      </c>
      <c r="L5406" s="36" t="s">
        <v>10352</v>
      </c>
    </row>
    <row r="5407" spans="8:12" x14ac:dyDescent="0.25">
      <c r="H5407" s="38">
        <v>10064168</v>
      </c>
      <c r="I5407" s="38" t="s">
        <v>1764</v>
      </c>
      <c r="J5407" s="39" t="s">
        <v>6</v>
      </c>
      <c r="K5407" s="38" t="s">
        <v>115</v>
      </c>
      <c r="L5407" s="38" t="s">
        <v>10353</v>
      </c>
    </row>
    <row r="5408" spans="8:12" x14ac:dyDescent="0.25">
      <c r="H5408" s="36">
        <v>10064232</v>
      </c>
      <c r="I5408" s="36" t="s">
        <v>1764</v>
      </c>
      <c r="J5408" s="37" t="s">
        <v>6</v>
      </c>
      <c r="K5408" s="36" t="s">
        <v>115</v>
      </c>
      <c r="L5408" s="36" t="s">
        <v>10354</v>
      </c>
    </row>
    <row r="5409" spans="8:12" x14ac:dyDescent="0.25">
      <c r="H5409" s="38">
        <v>10064304</v>
      </c>
      <c r="I5409" s="38" t="s">
        <v>1764</v>
      </c>
      <c r="J5409" s="39" t="s">
        <v>6</v>
      </c>
      <c r="K5409" s="38" t="s">
        <v>115</v>
      </c>
      <c r="L5409" s="38" t="s">
        <v>10355</v>
      </c>
    </row>
    <row r="5410" spans="8:12" x14ac:dyDescent="0.25">
      <c r="H5410" s="36">
        <v>10064489</v>
      </c>
      <c r="I5410" s="36" t="s">
        <v>1764</v>
      </c>
      <c r="J5410" s="37" t="s">
        <v>6</v>
      </c>
      <c r="K5410" s="36" t="s">
        <v>115</v>
      </c>
      <c r="L5410" s="36" t="s">
        <v>10356</v>
      </c>
    </row>
    <row r="5411" spans="8:12" x14ac:dyDescent="0.25">
      <c r="H5411" s="38">
        <v>10064654</v>
      </c>
      <c r="I5411" s="38" t="s">
        <v>1764</v>
      </c>
      <c r="J5411" s="39" t="s">
        <v>6</v>
      </c>
      <c r="K5411" s="38" t="s">
        <v>115</v>
      </c>
      <c r="L5411" s="38" t="s">
        <v>10357</v>
      </c>
    </row>
    <row r="5412" spans="8:12" x14ac:dyDescent="0.25">
      <c r="H5412" s="36">
        <v>10065015</v>
      </c>
      <c r="I5412" s="36" t="s">
        <v>1764</v>
      </c>
      <c r="J5412" s="37" t="s">
        <v>6</v>
      </c>
      <c r="K5412" s="36" t="s">
        <v>115</v>
      </c>
      <c r="L5412" s="36" t="s">
        <v>10358</v>
      </c>
    </row>
    <row r="5413" spans="8:12" x14ac:dyDescent="0.25">
      <c r="H5413" s="38">
        <v>10065187</v>
      </c>
      <c r="I5413" s="38" t="s">
        <v>1764</v>
      </c>
      <c r="J5413" s="39" t="s">
        <v>6</v>
      </c>
      <c r="K5413" s="38" t="s">
        <v>115</v>
      </c>
      <c r="L5413" s="38" t="s">
        <v>10359</v>
      </c>
    </row>
    <row r="5414" spans="8:12" x14ac:dyDescent="0.25">
      <c r="H5414" s="36">
        <v>10065223</v>
      </c>
      <c r="I5414" s="36" t="s">
        <v>1764</v>
      </c>
      <c r="J5414" s="37" t="s">
        <v>6</v>
      </c>
      <c r="K5414" s="36" t="s">
        <v>115</v>
      </c>
      <c r="L5414" s="36" t="s">
        <v>10360</v>
      </c>
    </row>
    <row r="5415" spans="8:12" x14ac:dyDescent="0.25">
      <c r="H5415" s="38">
        <v>10065341</v>
      </c>
      <c r="I5415" s="38" t="s">
        <v>1764</v>
      </c>
      <c r="J5415" s="39" t="s">
        <v>6</v>
      </c>
      <c r="K5415" s="38" t="s">
        <v>115</v>
      </c>
      <c r="L5415" s="38" t="s">
        <v>10361</v>
      </c>
    </row>
    <row r="5416" spans="8:12" x14ac:dyDescent="0.25">
      <c r="H5416" s="36">
        <v>10065521</v>
      </c>
      <c r="I5416" s="36" t="s">
        <v>1764</v>
      </c>
      <c r="J5416" s="37" t="s">
        <v>6</v>
      </c>
      <c r="K5416" s="36" t="s">
        <v>115</v>
      </c>
      <c r="L5416" s="36" t="s">
        <v>10362</v>
      </c>
    </row>
    <row r="5417" spans="8:12" x14ac:dyDescent="0.25">
      <c r="H5417" s="38">
        <v>10065547</v>
      </c>
      <c r="I5417" s="38" t="s">
        <v>1764</v>
      </c>
      <c r="J5417" s="39" t="s">
        <v>6</v>
      </c>
      <c r="K5417" s="38" t="s">
        <v>115</v>
      </c>
      <c r="L5417" s="38" t="s">
        <v>5894</v>
      </c>
    </row>
    <row r="5418" spans="8:12" x14ac:dyDescent="0.25">
      <c r="H5418" s="36">
        <v>10065576</v>
      </c>
      <c r="I5418" s="36" t="s">
        <v>1764</v>
      </c>
      <c r="J5418" s="37" t="s">
        <v>6</v>
      </c>
      <c r="K5418" s="36" t="s">
        <v>115</v>
      </c>
      <c r="L5418" s="36" t="s">
        <v>10363</v>
      </c>
    </row>
    <row r="5419" spans="8:12" x14ac:dyDescent="0.25">
      <c r="H5419" s="38">
        <v>10065579</v>
      </c>
      <c r="I5419" s="38" t="s">
        <v>1764</v>
      </c>
      <c r="J5419" s="39" t="s">
        <v>6</v>
      </c>
      <c r="K5419" s="38" t="s">
        <v>115</v>
      </c>
      <c r="L5419" s="38" t="s">
        <v>10364</v>
      </c>
    </row>
    <row r="5420" spans="8:12" x14ac:dyDescent="0.25">
      <c r="H5420" s="36">
        <v>10065732</v>
      </c>
      <c r="I5420" s="36" t="s">
        <v>1764</v>
      </c>
      <c r="J5420" s="37" t="s">
        <v>6</v>
      </c>
      <c r="K5420" s="36" t="s">
        <v>115</v>
      </c>
      <c r="L5420" s="36" t="s">
        <v>10365</v>
      </c>
    </row>
    <row r="5421" spans="8:12" x14ac:dyDescent="0.25">
      <c r="H5421" s="38">
        <v>10065907</v>
      </c>
      <c r="I5421" s="38" t="s">
        <v>1764</v>
      </c>
      <c r="J5421" s="39" t="s">
        <v>6</v>
      </c>
      <c r="K5421" s="38" t="s">
        <v>115</v>
      </c>
      <c r="L5421" s="38" t="s">
        <v>10366</v>
      </c>
    </row>
    <row r="5422" spans="8:12" x14ac:dyDescent="0.25">
      <c r="H5422" s="36">
        <v>10065926</v>
      </c>
      <c r="I5422" s="36" t="s">
        <v>1764</v>
      </c>
      <c r="J5422" s="37" t="s">
        <v>6</v>
      </c>
      <c r="K5422" s="36" t="s">
        <v>115</v>
      </c>
      <c r="L5422" s="36" t="s">
        <v>10367</v>
      </c>
    </row>
    <row r="5423" spans="8:12" x14ac:dyDescent="0.25">
      <c r="H5423" s="38">
        <v>10066007</v>
      </c>
      <c r="I5423" s="38" t="s">
        <v>1764</v>
      </c>
      <c r="J5423" s="39" t="s">
        <v>6</v>
      </c>
      <c r="K5423" s="38" t="s">
        <v>115</v>
      </c>
      <c r="L5423" s="38" t="s">
        <v>10368</v>
      </c>
    </row>
    <row r="5424" spans="8:12" x14ac:dyDescent="0.25">
      <c r="H5424" s="36">
        <v>10066131</v>
      </c>
      <c r="I5424" s="36" t="s">
        <v>1764</v>
      </c>
      <c r="J5424" s="37" t="s">
        <v>6</v>
      </c>
      <c r="K5424" s="36" t="s">
        <v>115</v>
      </c>
      <c r="L5424" s="36" t="s">
        <v>10369</v>
      </c>
    </row>
    <row r="5425" spans="8:12" x14ac:dyDescent="0.25">
      <c r="H5425" s="38">
        <v>10066243</v>
      </c>
      <c r="I5425" s="38" t="s">
        <v>1764</v>
      </c>
      <c r="J5425" s="39" t="s">
        <v>6</v>
      </c>
      <c r="K5425" s="38" t="s">
        <v>115</v>
      </c>
      <c r="L5425" s="38" t="s">
        <v>10370</v>
      </c>
    </row>
    <row r="5426" spans="8:12" x14ac:dyDescent="0.25">
      <c r="H5426" s="36">
        <v>10066283</v>
      </c>
      <c r="I5426" s="36" t="s">
        <v>1764</v>
      </c>
      <c r="J5426" s="37" t="s">
        <v>6</v>
      </c>
      <c r="K5426" s="36" t="s">
        <v>115</v>
      </c>
      <c r="L5426" s="36" t="s">
        <v>10371</v>
      </c>
    </row>
    <row r="5427" spans="8:12" x14ac:dyDescent="0.25">
      <c r="H5427" s="38">
        <v>10066497</v>
      </c>
      <c r="I5427" s="38" t="s">
        <v>1764</v>
      </c>
      <c r="J5427" s="39" t="s">
        <v>6</v>
      </c>
      <c r="K5427" s="38" t="s">
        <v>115</v>
      </c>
      <c r="L5427" s="38" t="s">
        <v>10372</v>
      </c>
    </row>
    <row r="5428" spans="8:12" x14ac:dyDescent="0.25">
      <c r="H5428" s="36">
        <v>10066735</v>
      </c>
      <c r="I5428" s="36" t="s">
        <v>1764</v>
      </c>
      <c r="J5428" s="37" t="s">
        <v>6</v>
      </c>
      <c r="K5428" s="36" t="s">
        <v>115</v>
      </c>
      <c r="L5428" s="36" t="s">
        <v>10373</v>
      </c>
    </row>
    <row r="5429" spans="8:12" x14ac:dyDescent="0.25">
      <c r="H5429" s="38">
        <v>10067335</v>
      </c>
      <c r="I5429" s="38" t="s">
        <v>1764</v>
      </c>
      <c r="J5429" s="39" t="s">
        <v>6</v>
      </c>
      <c r="K5429" s="38" t="s">
        <v>115</v>
      </c>
      <c r="L5429" s="38" t="s">
        <v>10374</v>
      </c>
    </row>
    <row r="5430" spans="8:12" x14ac:dyDescent="0.25">
      <c r="H5430" s="36">
        <v>10094178</v>
      </c>
      <c r="I5430" s="36" t="s">
        <v>1764</v>
      </c>
      <c r="J5430" s="37" t="s">
        <v>6</v>
      </c>
      <c r="K5430" s="36" t="s">
        <v>115</v>
      </c>
      <c r="L5430" s="36" t="s">
        <v>10375</v>
      </c>
    </row>
    <row r="5431" spans="8:12" x14ac:dyDescent="0.25">
      <c r="H5431" s="38">
        <v>10094655</v>
      </c>
      <c r="I5431" s="38" t="s">
        <v>1764</v>
      </c>
      <c r="J5431" s="39" t="s">
        <v>6</v>
      </c>
      <c r="K5431" s="38" t="s">
        <v>115</v>
      </c>
      <c r="L5431" s="38" t="s">
        <v>10376</v>
      </c>
    </row>
    <row r="5432" spans="8:12" x14ac:dyDescent="0.25">
      <c r="H5432" s="36">
        <v>10125693</v>
      </c>
      <c r="I5432" s="36" t="s">
        <v>1764</v>
      </c>
      <c r="J5432" s="37" t="s">
        <v>6</v>
      </c>
      <c r="K5432" s="36" t="s">
        <v>115</v>
      </c>
      <c r="L5432" s="36" t="s">
        <v>10377</v>
      </c>
    </row>
    <row r="5433" spans="8:12" x14ac:dyDescent="0.25">
      <c r="H5433" s="38">
        <v>10152517</v>
      </c>
      <c r="I5433" s="38" t="s">
        <v>1764</v>
      </c>
      <c r="J5433" s="39" t="s">
        <v>6</v>
      </c>
      <c r="K5433" s="38" t="s">
        <v>115</v>
      </c>
      <c r="L5433" s="38" t="s">
        <v>4289</v>
      </c>
    </row>
    <row r="5434" spans="8:12" x14ac:dyDescent="0.25">
      <c r="H5434" s="36">
        <v>10161682</v>
      </c>
      <c r="I5434" s="36" t="s">
        <v>1764</v>
      </c>
      <c r="J5434" s="37" t="s">
        <v>6</v>
      </c>
      <c r="K5434" s="36" t="s">
        <v>115</v>
      </c>
      <c r="L5434" s="36" t="s">
        <v>10378</v>
      </c>
    </row>
    <row r="5435" spans="8:12" x14ac:dyDescent="0.25">
      <c r="H5435" s="38">
        <v>10161948</v>
      </c>
      <c r="I5435" s="38" t="s">
        <v>1764</v>
      </c>
      <c r="J5435" s="39" t="s">
        <v>6</v>
      </c>
      <c r="K5435" s="38" t="s">
        <v>115</v>
      </c>
      <c r="L5435" s="38" t="s">
        <v>10379</v>
      </c>
    </row>
    <row r="5436" spans="8:12" x14ac:dyDescent="0.25">
      <c r="H5436" s="36">
        <v>10270067</v>
      </c>
      <c r="I5436" s="36" t="s">
        <v>1764</v>
      </c>
      <c r="J5436" s="37" t="s">
        <v>6</v>
      </c>
      <c r="K5436" s="36" t="s">
        <v>115</v>
      </c>
      <c r="L5436" s="36" t="s">
        <v>10380</v>
      </c>
    </row>
    <row r="5437" spans="8:12" x14ac:dyDescent="0.25">
      <c r="H5437" s="38">
        <v>10279089</v>
      </c>
      <c r="I5437" s="38" t="s">
        <v>1764</v>
      </c>
      <c r="J5437" s="39" t="s">
        <v>6</v>
      </c>
      <c r="K5437" s="38" t="s">
        <v>115</v>
      </c>
      <c r="L5437" s="38" t="s">
        <v>5554</v>
      </c>
    </row>
    <row r="5438" spans="8:12" x14ac:dyDescent="0.25">
      <c r="H5438" s="36">
        <v>10315191</v>
      </c>
      <c r="I5438" s="36" t="s">
        <v>1764</v>
      </c>
      <c r="J5438" s="37" t="s">
        <v>6</v>
      </c>
      <c r="K5438" s="36" t="s">
        <v>115</v>
      </c>
      <c r="L5438" s="36" t="s">
        <v>10381</v>
      </c>
    </row>
    <row r="5439" spans="8:12" x14ac:dyDescent="0.25">
      <c r="H5439" s="38">
        <v>10315338</v>
      </c>
      <c r="I5439" s="38" t="s">
        <v>1764</v>
      </c>
      <c r="J5439" s="39" t="s">
        <v>6</v>
      </c>
      <c r="K5439" s="38" t="s">
        <v>115</v>
      </c>
      <c r="L5439" s="38" t="s">
        <v>10382</v>
      </c>
    </row>
    <row r="5440" spans="8:12" x14ac:dyDescent="0.25">
      <c r="H5440" s="36">
        <v>10315401</v>
      </c>
      <c r="I5440" s="36" t="s">
        <v>1764</v>
      </c>
      <c r="J5440" s="37" t="s">
        <v>6</v>
      </c>
      <c r="K5440" s="36" t="s">
        <v>115</v>
      </c>
      <c r="L5440" s="36" t="s">
        <v>10383</v>
      </c>
    </row>
    <row r="5441" spans="8:12" x14ac:dyDescent="0.25">
      <c r="H5441" s="38">
        <v>10473193</v>
      </c>
      <c r="I5441" s="38" t="s">
        <v>1764</v>
      </c>
      <c r="J5441" s="39" t="s">
        <v>6</v>
      </c>
      <c r="K5441" s="38" t="s">
        <v>115</v>
      </c>
      <c r="L5441" s="38" t="s">
        <v>10384</v>
      </c>
    </row>
    <row r="5442" spans="8:12" x14ac:dyDescent="0.25">
      <c r="H5442" s="36">
        <v>10474410</v>
      </c>
      <c r="I5442" s="36" t="s">
        <v>1764</v>
      </c>
      <c r="J5442" s="37" t="s">
        <v>6</v>
      </c>
      <c r="K5442" s="36" t="s">
        <v>115</v>
      </c>
      <c r="L5442" s="36" t="s">
        <v>10385</v>
      </c>
    </row>
    <row r="5443" spans="8:12" x14ac:dyDescent="0.25">
      <c r="H5443" s="38">
        <v>10474414</v>
      </c>
      <c r="I5443" s="38" t="s">
        <v>1764</v>
      </c>
      <c r="J5443" s="39" t="s">
        <v>6</v>
      </c>
      <c r="K5443" s="38" t="s">
        <v>115</v>
      </c>
      <c r="L5443" s="38" t="s">
        <v>10386</v>
      </c>
    </row>
    <row r="5444" spans="8:12" x14ac:dyDescent="0.25">
      <c r="H5444" s="36">
        <v>10484696</v>
      </c>
      <c r="I5444" s="36" t="s">
        <v>1764</v>
      </c>
      <c r="J5444" s="37" t="s">
        <v>6</v>
      </c>
      <c r="K5444" s="36" t="s">
        <v>115</v>
      </c>
      <c r="L5444" s="36" t="s">
        <v>5115</v>
      </c>
    </row>
    <row r="5445" spans="8:12" x14ac:dyDescent="0.25">
      <c r="H5445" s="38">
        <v>10511342</v>
      </c>
      <c r="I5445" s="38" t="s">
        <v>1764</v>
      </c>
      <c r="J5445" s="39" t="s">
        <v>6</v>
      </c>
      <c r="K5445" s="38" t="s">
        <v>115</v>
      </c>
      <c r="L5445" s="38" t="s">
        <v>10387</v>
      </c>
    </row>
    <row r="5446" spans="8:12" x14ac:dyDescent="0.25">
      <c r="H5446" s="36">
        <v>10511354</v>
      </c>
      <c r="I5446" s="36" t="s">
        <v>1764</v>
      </c>
      <c r="J5446" s="37" t="s">
        <v>6</v>
      </c>
      <c r="K5446" s="36" t="s">
        <v>115</v>
      </c>
      <c r="L5446" s="36" t="s">
        <v>303</v>
      </c>
    </row>
    <row r="5447" spans="8:12" x14ac:dyDescent="0.25">
      <c r="H5447" s="38">
        <v>10771950</v>
      </c>
      <c r="I5447" s="38" t="s">
        <v>1764</v>
      </c>
      <c r="J5447" s="39" t="s">
        <v>6</v>
      </c>
      <c r="K5447" s="38" t="s">
        <v>115</v>
      </c>
      <c r="L5447" s="38" t="s">
        <v>10388</v>
      </c>
    </row>
    <row r="5448" spans="8:12" x14ac:dyDescent="0.25">
      <c r="H5448" s="36">
        <v>10879895</v>
      </c>
      <c r="I5448" s="36" t="s">
        <v>1764</v>
      </c>
      <c r="J5448" s="37" t="s">
        <v>6</v>
      </c>
      <c r="K5448" s="36" t="s">
        <v>115</v>
      </c>
      <c r="L5448" s="36" t="s">
        <v>10389</v>
      </c>
    </row>
    <row r="5449" spans="8:12" x14ac:dyDescent="0.25">
      <c r="H5449" s="38">
        <v>10926239</v>
      </c>
      <c r="I5449" s="38" t="s">
        <v>1764</v>
      </c>
      <c r="J5449" s="39" t="s">
        <v>6</v>
      </c>
      <c r="K5449" s="38" t="s">
        <v>115</v>
      </c>
      <c r="L5449" s="38" t="s">
        <v>3974</v>
      </c>
    </row>
    <row r="5450" spans="8:12" x14ac:dyDescent="0.25">
      <c r="H5450" s="36">
        <v>10926259</v>
      </c>
      <c r="I5450" s="36" t="s">
        <v>1764</v>
      </c>
      <c r="J5450" s="37" t="s">
        <v>6</v>
      </c>
      <c r="K5450" s="36" t="s">
        <v>115</v>
      </c>
      <c r="L5450" s="36" t="s">
        <v>10390</v>
      </c>
    </row>
    <row r="5451" spans="8:12" x14ac:dyDescent="0.25">
      <c r="H5451" s="38">
        <v>10928381</v>
      </c>
      <c r="I5451" s="38" t="s">
        <v>1764</v>
      </c>
      <c r="J5451" s="39" t="s">
        <v>6</v>
      </c>
      <c r="K5451" s="38" t="s">
        <v>115</v>
      </c>
      <c r="L5451" s="38" t="s">
        <v>3022</v>
      </c>
    </row>
    <row r="5452" spans="8:12" x14ac:dyDescent="0.25">
      <c r="H5452" s="36">
        <v>10930740</v>
      </c>
      <c r="I5452" s="36" t="s">
        <v>1764</v>
      </c>
      <c r="J5452" s="37" t="s">
        <v>6</v>
      </c>
      <c r="K5452" s="36" t="s">
        <v>115</v>
      </c>
      <c r="L5452" s="36" t="s">
        <v>10391</v>
      </c>
    </row>
    <row r="5453" spans="8:12" x14ac:dyDescent="0.25">
      <c r="H5453" s="38">
        <v>10931076</v>
      </c>
      <c r="I5453" s="38" t="s">
        <v>1764</v>
      </c>
      <c r="J5453" s="39" t="s">
        <v>6</v>
      </c>
      <c r="K5453" s="38" t="s">
        <v>115</v>
      </c>
      <c r="L5453" s="38" t="s">
        <v>2205</v>
      </c>
    </row>
    <row r="5454" spans="8:12" x14ac:dyDescent="0.25">
      <c r="H5454" s="36">
        <v>10931077</v>
      </c>
      <c r="I5454" s="36" t="s">
        <v>1764</v>
      </c>
      <c r="J5454" s="37" t="s">
        <v>6</v>
      </c>
      <c r="K5454" s="36" t="s">
        <v>115</v>
      </c>
      <c r="L5454" s="36" t="s">
        <v>4534</v>
      </c>
    </row>
    <row r="5455" spans="8:12" x14ac:dyDescent="0.25">
      <c r="H5455" s="38">
        <v>10931079</v>
      </c>
      <c r="I5455" s="38" t="s">
        <v>1764</v>
      </c>
      <c r="J5455" s="39" t="s">
        <v>6</v>
      </c>
      <c r="K5455" s="38" t="s">
        <v>115</v>
      </c>
      <c r="L5455" s="38" t="s">
        <v>2326</v>
      </c>
    </row>
    <row r="5456" spans="8:12" x14ac:dyDescent="0.25">
      <c r="H5456" s="36">
        <v>10931126</v>
      </c>
      <c r="I5456" s="36" t="s">
        <v>1764</v>
      </c>
      <c r="J5456" s="37" t="s">
        <v>6</v>
      </c>
      <c r="K5456" s="36" t="s">
        <v>115</v>
      </c>
      <c r="L5456" s="36" t="s">
        <v>10392</v>
      </c>
    </row>
    <row r="5457" spans="8:12" x14ac:dyDescent="0.25">
      <c r="H5457" s="38">
        <v>10931728</v>
      </c>
      <c r="I5457" s="38" t="s">
        <v>1764</v>
      </c>
      <c r="J5457" s="39" t="s">
        <v>6</v>
      </c>
      <c r="K5457" s="38" t="s">
        <v>115</v>
      </c>
      <c r="L5457" s="38" t="s">
        <v>10393</v>
      </c>
    </row>
    <row r="5458" spans="8:12" x14ac:dyDescent="0.25">
      <c r="H5458" s="36">
        <v>10931731</v>
      </c>
      <c r="I5458" s="36" t="s">
        <v>1764</v>
      </c>
      <c r="J5458" s="37" t="s">
        <v>6</v>
      </c>
      <c r="K5458" s="36" t="s">
        <v>115</v>
      </c>
      <c r="L5458" s="36" t="s">
        <v>10394</v>
      </c>
    </row>
    <row r="5459" spans="8:12" x14ac:dyDescent="0.25">
      <c r="H5459" s="38">
        <v>10936925</v>
      </c>
      <c r="I5459" s="38" t="s">
        <v>1764</v>
      </c>
      <c r="J5459" s="39" t="s">
        <v>6</v>
      </c>
      <c r="K5459" s="38" t="s">
        <v>115</v>
      </c>
      <c r="L5459" s="38" t="s">
        <v>10395</v>
      </c>
    </row>
    <row r="5460" spans="8:12" x14ac:dyDescent="0.25">
      <c r="H5460" s="36">
        <v>10938038</v>
      </c>
      <c r="I5460" s="36" t="s">
        <v>1764</v>
      </c>
      <c r="J5460" s="37" t="s">
        <v>6</v>
      </c>
      <c r="K5460" s="36" t="s">
        <v>115</v>
      </c>
      <c r="L5460" s="36" t="s">
        <v>10396</v>
      </c>
    </row>
    <row r="5461" spans="8:12" x14ac:dyDescent="0.25">
      <c r="H5461" s="38">
        <v>10947632</v>
      </c>
      <c r="I5461" s="38" t="s">
        <v>1764</v>
      </c>
      <c r="J5461" s="39" t="s">
        <v>6</v>
      </c>
      <c r="K5461" s="38" t="s">
        <v>115</v>
      </c>
      <c r="L5461" s="38" t="s">
        <v>10397</v>
      </c>
    </row>
    <row r="5462" spans="8:12" x14ac:dyDescent="0.25">
      <c r="H5462" s="36">
        <v>10956729</v>
      </c>
      <c r="I5462" s="36" t="s">
        <v>1764</v>
      </c>
      <c r="J5462" s="37" t="s">
        <v>6</v>
      </c>
      <c r="K5462" s="36" t="s">
        <v>115</v>
      </c>
      <c r="L5462" s="36" t="s">
        <v>10398</v>
      </c>
    </row>
    <row r="5463" spans="8:12" x14ac:dyDescent="0.25">
      <c r="H5463" s="38">
        <v>10961643</v>
      </c>
      <c r="I5463" s="38" t="s">
        <v>1764</v>
      </c>
      <c r="J5463" s="39" t="s">
        <v>6</v>
      </c>
      <c r="K5463" s="38" t="s">
        <v>115</v>
      </c>
      <c r="L5463" s="38" t="s">
        <v>10399</v>
      </c>
    </row>
    <row r="5464" spans="8:12" x14ac:dyDescent="0.25">
      <c r="H5464" s="36">
        <v>10971735</v>
      </c>
      <c r="I5464" s="36" t="s">
        <v>1764</v>
      </c>
      <c r="J5464" s="37" t="s">
        <v>6</v>
      </c>
      <c r="K5464" s="36" t="s">
        <v>115</v>
      </c>
      <c r="L5464" s="36" t="s">
        <v>296</v>
      </c>
    </row>
    <row r="5465" spans="8:12" x14ac:dyDescent="0.25">
      <c r="H5465" s="38">
        <v>10974636</v>
      </c>
      <c r="I5465" s="38" t="s">
        <v>1764</v>
      </c>
      <c r="J5465" s="39" t="s">
        <v>6</v>
      </c>
      <c r="K5465" s="38" t="s">
        <v>115</v>
      </c>
      <c r="L5465" s="38" t="s">
        <v>10400</v>
      </c>
    </row>
    <row r="5466" spans="8:12" x14ac:dyDescent="0.25">
      <c r="H5466" s="36">
        <v>10974646</v>
      </c>
      <c r="I5466" s="36" t="s">
        <v>1764</v>
      </c>
      <c r="J5466" s="37" t="s">
        <v>6</v>
      </c>
      <c r="K5466" s="36" t="s">
        <v>115</v>
      </c>
      <c r="L5466" s="36" t="s">
        <v>10401</v>
      </c>
    </row>
    <row r="5467" spans="8:12" x14ac:dyDescent="0.25">
      <c r="H5467" s="38">
        <v>10989060</v>
      </c>
      <c r="I5467" s="38" t="s">
        <v>1764</v>
      </c>
      <c r="J5467" s="39" t="s">
        <v>6</v>
      </c>
      <c r="K5467" s="38" t="s">
        <v>115</v>
      </c>
      <c r="L5467" s="38" t="s">
        <v>10402</v>
      </c>
    </row>
    <row r="5468" spans="8:12" x14ac:dyDescent="0.25">
      <c r="H5468" s="36">
        <v>10989063</v>
      </c>
      <c r="I5468" s="36" t="s">
        <v>1764</v>
      </c>
      <c r="J5468" s="37" t="s">
        <v>6</v>
      </c>
      <c r="K5468" s="36" t="s">
        <v>115</v>
      </c>
      <c r="L5468" s="36" t="s">
        <v>10403</v>
      </c>
    </row>
    <row r="5469" spans="8:12" x14ac:dyDescent="0.25">
      <c r="H5469" s="38">
        <v>10989065</v>
      </c>
      <c r="I5469" s="38" t="s">
        <v>1764</v>
      </c>
      <c r="J5469" s="39" t="s">
        <v>6</v>
      </c>
      <c r="K5469" s="38" t="s">
        <v>115</v>
      </c>
      <c r="L5469" s="38" t="s">
        <v>10404</v>
      </c>
    </row>
    <row r="5470" spans="8:12" x14ac:dyDescent="0.25">
      <c r="H5470" s="36">
        <v>10989124</v>
      </c>
      <c r="I5470" s="36" t="s">
        <v>1764</v>
      </c>
      <c r="J5470" s="37" t="s">
        <v>6</v>
      </c>
      <c r="K5470" s="36" t="s">
        <v>115</v>
      </c>
      <c r="L5470" s="36" t="s">
        <v>10405</v>
      </c>
    </row>
    <row r="5471" spans="8:12" x14ac:dyDescent="0.25">
      <c r="H5471" s="38">
        <v>10989356</v>
      </c>
      <c r="I5471" s="38" t="s">
        <v>1764</v>
      </c>
      <c r="J5471" s="39" t="s">
        <v>6</v>
      </c>
      <c r="K5471" s="38" t="s">
        <v>115</v>
      </c>
      <c r="L5471" s="38" t="s">
        <v>10406</v>
      </c>
    </row>
    <row r="5472" spans="8:12" x14ac:dyDescent="0.25">
      <c r="H5472" s="36">
        <v>10991104</v>
      </c>
      <c r="I5472" s="36" t="s">
        <v>1764</v>
      </c>
      <c r="J5472" s="37" t="s">
        <v>6</v>
      </c>
      <c r="K5472" s="36" t="s">
        <v>115</v>
      </c>
      <c r="L5472" s="36" t="s">
        <v>10407</v>
      </c>
    </row>
    <row r="5473" spans="8:12" x14ac:dyDescent="0.25">
      <c r="H5473" s="38">
        <v>10991109</v>
      </c>
      <c r="I5473" s="38" t="s">
        <v>1764</v>
      </c>
      <c r="J5473" s="39" t="s">
        <v>6</v>
      </c>
      <c r="K5473" s="38" t="s">
        <v>115</v>
      </c>
      <c r="L5473" s="38" t="s">
        <v>10408</v>
      </c>
    </row>
    <row r="5474" spans="8:12" x14ac:dyDescent="0.25">
      <c r="H5474" s="36">
        <v>10991120</v>
      </c>
      <c r="I5474" s="36" t="s">
        <v>1764</v>
      </c>
      <c r="J5474" s="37" t="s">
        <v>6</v>
      </c>
      <c r="K5474" s="36" t="s">
        <v>115</v>
      </c>
      <c r="L5474" s="36" t="s">
        <v>10409</v>
      </c>
    </row>
    <row r="5475" spans="8:12" x14ac:dyDescent="0.25">
      <c r="H5475" s="38">
        <v>10991122</v>
      </c>
      <c r="I5475" s="38" t="s">
        <v>1764</v>
      </c>
      <c r="J5475" s="39" t="s">
        <v>6</v>
      </c>
      <c r="K5475" s="38" t="s">
        <v>115</v>
      </c>
      <c r="L5475" s="38" t="s">
        <v>10410</v>
      </c>
    </row>
    <row r="5476" spans="8:12" x14ac:dyDescent="0.25">
      <c r="H5476" s="36">
        <v>10991140</v>
      </c>
      <c r="I5476" s="36" t="s">
        <v>1764</v>
      </c>
      <c r="J5476" s="37" t="s">
        <v>6</v>
      </c>
      <c r="K5476" s="36" t="s">
        <v>115</v>
      </c>
      <c r="L5476" s="36" t="s">
        <v>2658</v>
      </c>
    </row>
    <row r="5477" spans="8:12" x14ac:dyDescent="0.25">
      <c r="H5477" s="38">
        <v>10991142</v>
      </c>
      <c r="I5477" s="38" t="s">
        <v>1764</v>
      </c>
      <c r="J5477" s="39" t="s">
        <v>6</v>
      </c>
      <c r="K5477" s="38" t="s">
        <v>115</v>
      </c>
      <c r="L5477" s="38" t="s">
        <v>3779</v>
      </c>
    </row>
    <row r="5478" spans="8:12" x14ac:dyDescent="0.25">
      <c r="H5478" s="36">
        <v>10991143</v>
      </c>
      <c r="I5478" s="36" t="s">
        <v>1764</v>
      </c>
      <c r="J5478" s="37" t="s">
        <v>6</v>
      </c>
      <c r="K5478" s="36" t="s">
        <v>115</v>
      </c>
      <c r="L5478" s="36" t="s">
        <v>2690</v>
      </c>
    </row>
    <row r="5479" spans="8:12" x14ac:dyDescent="0.25">
      <c r="H5479" s="38">
        <v>10991437</v>
      </c>
      <c r="I5479" s="38" t="s">
        <v>1764</v>
      </c>
      <c r="J5479" s="39" t="s">
        <v>6</v>
      </c>
      <c r="K5479" s="38" t="s">
        <v>115</v>
      </c>
      <c r="L5479" s="38" t="s">
        <v>10411</v>
      </c>
    </row>
    <row r="5480" spans="8:12" x14ac:dyDescent="0.25">
      <c r="H5480" s="36">
        <v>10991442</v>
      </c>
      <c r="I5480" s="36" t="s">
        <v>1764</v>
      </c>
      <c r="J5480" s="37" t="s">
        <v>6</v>
      </c>
      <c r="K5480" s="36" t="s">
        <v>115</v>
      </c>
      <c r="L5480" s="36" t="s">
        <v>10412</v>
      </c>
    </row>
    <row r="5481" spans="8:12" x14ac:dyDescent="0.25">
      <c r="H5481" s="38">
        <v>10991445</v>
      </c>
      <c r="I5481" s="38" t="s">
        <v>1764</v>
      </c>
      <c r="J5481" s="39" t="s">
        <v>6</v>
      </c>
      <c r="K5481" s="38" t="s">
        <v>115</v>
      </c>
      <c r="L5481" s="38" t="s">
        <v>10413</v>
      </c>
    </row>
    <row r="5482" spans="8:12" x14ac:dyDescent="0.25">
      <c r="H5482" s="36">
        <v>10991453</v>
      </c>
      <c r="I5482" s="36" t="s">
        <v>1764</v>
      </c>
      <c r="J5482" s="37" t="s">
        <v>6</v>
      </c>
      <c r="K5482" s="36" t="s">
        <v>115</v>
      </c>
      <c r="L5482" s="36" t="s">
        <v>10414</v>
      </c>
    </row>
    <row r="5483" spans="8:12" x14ac:dyDescent="0.25">
      <c r="H5483" s="38">
        <v>10991472</v>
      </c>
      <c r="I5483" s="38" t="s">
        <v>1764</v>
      </c>
      <c r="J5483" s="39" t="s">
        <v>6</v>
      </c>
      <c r="K5483" s="38" t="s">
        <v>115</v>
      </c>
      <c r="L5483" s="38" t="s">
        <v>10415</v>
      </c>
    </row>
    <row r="5484" spans="8:12" x14ac:dyDescent="0.25">
      <c r="H5484" s="36">
        <v>10991474</v>
      </c>
      <c r="I5484" s="36" t="s">
        <v>1764</v>
      </c>
      <c r="J5484" s="37" t="s">
        <v>6</v>
      </c>
      <c r="K5484" s="36" t="s">
        <v>115</v>
      </c>
      <c r="L5484" s="36" t="s">
        <v>10416</v>
      </c>
    </row>
    <row r="5485" spans="8:12" x14ac:dyDescent="0.25">
      <c r="H5485" s="38">
        <v>10991477</v>
      </c>
      <c r="I5485" s="38" t="s">
        <v>1764</v>
      </c>
      <c r="J5485" s="39" t="s">
        <v>6</v>
      </c>
      <c r="K5485" s="38" t="s">
        <v>115</v>
      </c>
      <c r="L5485" s="38" t="s">
        <v>10417</v>
      </c>
    </row>
    <row r="5486" spans="8:12" x14ac:dyDescent="0.25">
      <c r="H5486" s="36">
        <v>10991479</v>
      </c>
      <c r="I5486" s="36" t="s">
        <v>1764</v>
      </c>
      <c r="J5486" s="37" t="s">
        <v>6</v>
      </c>
      <c r="K5486" s="36" t="s">
        <v>115</v>
      </c>
      <c r="L5486" s="36" t="s">
        <v>10418</v>
      </c>
    </row>
    <row r="5487" spans="8:12" x14ac:dyDescent="0.25">
      <c r="H5487" s="38">
        <v>10991481</v>
      </c>
      <c r="I5487" s="38" t="s">
        <v>1764</v>
      </c>
      <c r="J5487" s="39" t="s">
        <v>6</v>
      </c>
      <c r="K5487" s="38" t="s">
        <v>115</v>
      </c>
      <c r="L5487" s="38" t="s">
        <v>10419</v>
      </c>
    </row>
    <row r="5488" spans="8:12" x14ac:dyDescent="0.25">
      <c r="H5488" s="36">
        <v>10991482</v>
      </c>
      <c r="I5488" s="36" t="s">
        <v>1764</v>
      </c>
      <c r="J5488" s="37" t="s">
        <v>6</v>
      </c>
      <c r="K5488" s="36" t="s">
        <v>115</v>
      </c>
      <c r="L5488" s="36" t="s">
        <v>10420</v>
      </c>
    </row>
    <row r="5489" spans="8:12" x14ac:dyDescent="0.25">
      <c r="H5489" s="38">
        <v>10991962</v>
      </c>
      <c r="I5489" s="38" t="s">
        <v>1764</v>
      </c>
      <c r="J5489" s="39" t="s">
        <v>6</v>
      </c>
      <c r="K5489" s="38" t="s">
        <v>115</v>
      </c>
      <c r="L5489" s="38" t="s">
        <v>10421</v>
      </c>
    </row>
    <row r="5490" spans="8:12" x14ac:dyDescent="0.25">
      <c r="H5490" s="36">
        <v>10991963</v>
      </c>
      <c r="I5490" s="36" t="s">
        <v>1764</v>
      </c>
      <c r="J5490" s="37" t="s">
        <v>6</v>
      </c>
      <c r="K5490" s="36" t="s">
        <v>115</v>
      </c>
      <c r="L5490" s="36" t="s">
        <v>10422</v>
      </c>
    </row>
    <row r="5491" spans="8:12" x14ac:dyDescent="0.25">
      <c r="H5491" s="38">
        <v>10991971</v>
      </c>
      <c r="I5491" s="38" t="s">
        <v>1764</v>
      </c>
      <c r="J5491" s="39" t="s">
        <v>6</v>
      </c>
      <c r="K5491" s="38" t="s">
        <v>115</v>
      </c>
      <c r="L5491" s="38" t="s">
        <v>10423</v>
      </c>
    </row>
    <row r="5492" spans="8:12" x14ac:dyDescent="0.25">
      <c r="H5492" s="36">
        <v>10991972</v>
      </c>
      <c r="I5492" s="36" t="s">
        <v>1764</v>
      </c>
      <c r="J5492" s="37" t="s">
        <v>6</v>
      </c>
      <c r="K5492" s="36" t="s">
        <v>115</v>
      </c>
      <c r="L5492" s="36" t="s">
        <v>10424</v>
      </c>
    </row>
    <row r="5493" spans="8:12" x14ac:dyDescent="0.25">
      <c r="H5493" s="38">
        <v>10991974</v>
      </c>
      <c r="I5493" s="38" t="s">
        <v>1764</v>
      </c>
      <c r="J5493" s="39" t="s">
        <v>6</v>
      </c>
      <c r="K5493" s="38" t="s">
        <v>115</v>
      </c>
      <c r="L5493" s="38" t="s">
        <v>10425</v>
      </c>
    </row>
    <row r="5494" spans="8:12" x14ac:dyDescent="0.25">
      <c r="H5494" s="36">
        <v>10991975</v>
      </c>
      <c r="I5494" s="36" t="s">
        <v>1764</v>
      </c>
      <c r="J5494" s="37" t="s">
        <v>6</v>
      </c>
      <c r="K5494" s="36" t="s">
        <v>115</v>
      </c>
      <c r="L5494" s="36" t="s">
        <v>1213</v>
      </c>
    </row>
    <row r="5495" spans="8:12" x14ac:dyDescent="0.25">
      <c r="H5495" s="38">
        <v>10992012</v>
      </c>
      <c r="I5495" s="38" t="s">
        <v>1764</v>
      </c>
      <c r="J5495" s="39" t="s">
        <v>6</v>
      </c>
      <c r="K5495" s="38" t="s">
        <v>115</v>
      </c>
      <c r="L5495" s="38" t="s">
        <v>10426</v>
      </c>
    </row>
    <row r="5496" spans="8:12" x14ac:dyDescent="0.25">
      <c r="H5496" s="36">
        <v>10992013</v>
      </c>
      <c r="I5496" s="36" t="s">
        <v>1764</v>
      </c>
      <c r="J5496" s="37" t="s">
        <v>6</v>
      </c>
      <c r="K5496" s="36" t="s">
        <v>115</v>
      </c>
      <c r="L5496" s="36" t="s">
        <v>10427</v>
      </c>
    </row>
    <row r="5497" spans="8:12" x14ac:dyDescent="0.25">
      <c r="H5497" s="38">
        <v>10992098</v>
      </c>
      <c r="I5497" s="38" t="s">
        <v>1764</v>
      </c>
      <c r="J5497" s="39" t="s">
        <v>6</v>
      </c>
      <c r="K5497" s="38" t="s">
        <v>115</v>
      </c>
      <c r="L5497" s="38" t="s">
        <v>10428</v>
      </c>
    </row>
    <row r="5498" spans="8:12" x14ac:dyDescent="0.25">
      <c r="H5498" s="36">
        <v>10992101</v>
      </c>
      <c r="I5498" s="36" t="s">
        <v>1764</v>
      </c>
      <c r="J5498" s="37" t="s">
        <v>6</v>
      </c>
      <c r="K5498" s="36" t="s">
        <v>115</v>
      </c>
      <c r="L5498" s="36" t="s">
        <v>10429</v>
      </c>
    </row>
    <row r="5499" spans="8:12" x14ac:dyDescent="0.25">
      <c r="H5499" s="38">
        <v>10992102</v>
      </c>
      <c r="I5499" s="38" t="s">
        <v>1764</v>
      </c>
      <c r="J5499" s="39" t="s">
        <v>6</v>
      </c>
      <c r="K5499" s="38" t="s">
        <v>115</v>
      </c>
      <c r="L5499" s="38" t="s">
        <v>10430</v>
      </c>
    </row>
    <row r="5500" spans="8:12" x14ac:dyDescent="0.25">
      <c r="H5500" s="36">
        <v>10992103</v>
      </c>
      <c r="I5500" s="36" t="s">
        <v>1764</v>
      </c>
      <c r="J5500" s="37" t="s">
        <v>6</v>
      </c>
      <c r="K5500" s="36" t="s">
        <v>115</v>
      </c>
      <c r="L5500" s="36" t="s">
        <v>10431</v>
      </c>
    </row>
    <row r="5501" spans="8:12" x14ac:dyDescent="0.25">
      <c r="H5501" s="38">
        <v>10992106</v>
      </c>
      <c r="I5501" s="38" t="s">
        <v>1764</v>
      </c>
      <c r="J5501" s="39" t="s">
        <v>6</v>
      </c>
      <c r="K5501" s="38" t="s">
        <v>115</v>
      </c>
      <c r="L5501" s="38" t="s">
        <v>10432</v>
      </c>
    </row>
    <row r="5502" spans="8:12" x14ac:dyDescent="0.25">
      <c r="H5502" s="36">
        <v>10992108</v>
      </c>
      <c r="I5502" s="36" t="s">
        <v>1764</v>
      </c>
      <c r="J5502" s="37" t="s">
        <v>6</v>
      </c>
      <c r="K5502" s="36" t="s">
        <v>115</v>
      </c>
      <c r="L5502" s="36" t="s">
        <v>10433</v>
      </c>
    </row>
    <row r="5503" spans="8:12" x14ac:dyDescent="0.25">
      <c r="H5503" s="38">
        <v>11032850</v>
      </c>
      <c r="I5503" s="38" t="s">
        <v>1764</v>
      </c>
      <c r="J5503" s="39" t="s">
        <v>6</v>
      </c>
      <c r="K5503" s="38" t="s">
        <v>115</v>
      </c>
      <c r="L5503" s="38" t="s">
        <v>10434</v>
      </c>
    </row>
    <row r="5504" spans="8:12" x14ac:dyDescent="0.25">
      <c r="H5504" s="36">
        <v>11040868</v>
      </c>
      <c r="I5504" s="36" t="s">
        <v>1764</v>
      </c>
      <c r="J5504" s="37" t="s">
        <v>6</v>
      </c>
      <c r="K5504" s="36" t="s">
        <v>115</v>
      </c>
      <c r="L5504" s="36" t="s">
        <v>10435</v>
      </c>
    </row>
    <row r="5505" spans="8:12" x14ac:dyDescent="0.25">
      <c r="H5505" s="38">
        <v>11046263</v>
      </c>
      <c r="I5505" s="38" t="s">
        <v>1764</v>
      </c>
      <c r="J5505" s="39" t="s">
        <v>6</v>
      </c>
      <c r="K5505" s="38" t="s">
        <v>115</v>
      </c>
      <c r="L5505" s="38" t="s">
        <v>10436</v>
      </c>
    </row>
    <row r="5506" spans="8:12" x14ac:dyDescent="0.25">
      <c r="H5506" s="36">
        <v>11052178</v>
      </c>
      <c r="I5506" s="36" t="s">
        <v>1764</v>
      </c>
      <c r="J5506" s="37" t="s">
        <v>6</v>
      </c>
      <c r="K5506" s="36" t="s">
        <v>115</v>
      </c>
      <c r="L5506" s="36" t="s">
        <v>10437</v>
      </c>
    </row>
    <row r="5507" spans="8:12" x14ac:dyDescent="0.25">
      <c r="H5507" s="38">
        <v>11054326</v>
      </c>
      <c r="I5507" s="38" t="s">
        <v>1764</v>
      </c>
      <c r="J5507" s="39" t="s">
        <v>6</v>
      </c>
      <c r="K5507" s="38" t="s">
        <v>115</v>
      </c>
      <c r="L5507" s="38" t="s">
        <v>10438</v>
      </c>
    </row>
    <row r="5508" spans="8:12" x14ac:dyDescent="0.25">
      <c r="H5508" s="36">
        <v>11054328</v>
      </c>
      <c r="I5508" s="36" t="s">
        <v>1764</v>
      </c>
      <c r="J5508" s="37" t="s">
        <v>6</v>
      </c>
      <c r="K5508" s="36" t="s">
        <v>115</v>
      </c>
      <c r="L5508" s="36" t="s">
        <v>10439</v>
      </c>
    </row>
    <row r="5509" spans="8:12" x14ac:dyDescent="0.25">
      <c r="H5509" s="38">
        <v>11058707</v>
      </c>
      <c r="I5509" s="38" t="s">
        <v>1764</v>
      </c>
      <c r="J5509" s="39" t="s">
        <v>6</v>
      </c>
      <c r="K5509" s="38" t="s">
        <v>115</v>
      </c>
      <c r="L5509" s="38" t="s">
        <v>10440</v>
      </c>
    </row>
    <row r="5510" spans="8:12" x14ac:dyDescent="0.25">
      <c r="H5510" s="36">
        <v>11070231</v>
      </c>
      <c r="I5510" s="36" t="s">
        <v>1764</v>
      </c>
      <c r="J5510" s="37" t="s">
        <v>6</v>
      </c>
      <c r="K5510" s="36" t="s">
        <v>115</v>
      </c>
      <c r="L5510" s="36" t="s">
        <v>10441</v>
      </c>
    </row>
    <row r="5511" spans="8:12" x14ac:dyDescent="0.25">
      <c r="H5511" s="38">
        <v>11071100</v>
      </c>
      <c r="I5511" s="38" t="s">
        <v>1764</v>
      </c>
      <c r="J5511" s="39" t="s">
        <v>6</v>
      </c>
      <c r="K5511" s="38" t="s">
        <v>115</v>
      </c>
      <c r="L5511" s="38" t="s">
        <v>10442</v>
      </c>
    </row>
    <row r="5512" spans="8:12" x14ac:dyDescent="0.25">
      <c r="H5512" s="36">
        <v>11100848</v>
      </c>
      <c r="I5512" s="36" t="s">
        <v>1764</v>
      </c>
      <c r="J5512" s="37" t="s">
        <v>6</v>
      </c>
      <c r="K5512" s="36" t="s">
        <v>115</v>
      </c>
      <c r="L5512" s="36" t="s">
        <v>10443</v>
      </c>
    </row>
    <row r="5513" spans="8:12" x14ac:dyDescent="0.25">
      <c r="H5513" s="38">
        <v>11106430</v>
      </c>
      <c r="I5513" s="38" t="s">
        <v>1764</v>
      </c>
      <c r="J5513" s="39" t="s">
        <v>6</v>
      </c>
      <c r="K5513" s="38" t="s">
        <v>115</v>
      </c>
      <c r="L5513" s="38" t="s">
        <v>10444</v>
      </c>
    </row>
    <row r="5514" spans="8:12" x14ac:dyDescent="0.25">
      <c r="H5514" s="36">
        <v>11107658</v>
      </c>
      <c r="I5514" s="36" t="s">
        <v>1764</v>
      </c>
      <c r="J5514" s="37" t="s">
        <v>6</v>
      </c>
      <c r="K5514" s="36" t="s">
        <v>115</v>
      </c>
      <c r="L5514" s="36" t="s">
        <v>10445</v>
      </c>
    </row>
    <row r="5515" spans="8:12" x14ac:dyDescent="0.25">
      <c r="H5515" s="38">
        <v>11116977</v>
      </c>
      <c r="I5515" s="38" t="s">
        <v>1764</v>
      </c>
      <c r="J5515" s="39" t="s">
        <v>6</v>
      </c>
      <c r="K5515" s="38" t="s">
        <v>115</v>
      </c>
      <c r="L5515" s="38" t="s">
        <v>10446</v>
      </c>
    </row>
    <row r="5516" spans="8:12" x14ac:dyDescent="0.25">
      <c r="H5516" s="36">
        <v>11126610</v>
      </c>
      <c r="I5516" s="36" t="s">
        <v>1764</v>
      </c>
      <c r="J5516" s="37" t="s">
        <v>6</v>
      </c>
      <c r="K5516" s="36" t="s">
        <v>115</v>
      </c>
      <c r="L5516" s="36" t="s">
        <v>10447</v>
      </c>
    </row>
    <row r="5517" spans="8:12" x14ac:dyDescent="0.25">
      <c r="H5517" s="38">
        <v>11134747</v>
      </c>
      <c r="I5517" s="38" t="s">
        <v>1764</v>
      </c>
      <c r="J5517" s="39" t="s">
        <v>6</v>
      </c>
      <c r="K5517" s="38" t="s">
        <v>115</v>
      </c>
      <c r="L5517" s="38" t="s">
        <v>10448</v>
      </c>
    </row>
    <row r="5518" spans="8:12" x14ac:dyDescent="0.25">
      <c r="H5518" s="36">
        <v>11140363</v>
      </c>
      <c r="I5518" s="36" t="s">
        <v>1764</v>
      </c>
      <c r="J5518" s="37" t="s">
        <v>6</v>
      </c>
      <c r="K5518" s="36" t="s">
        <v>115</v>
      </c>
      <c r="L5518" s="36" t="s">
        <v>2877</v>
      </c>
    </row>
    <row r="5519" spans="8:12" x14ac:dyDescent="0.25">
      <c r="H5519" s="38">
        <v>11147298</v>
      </c>
      <c r="I5519" s="38" t="s">
        <v>1764</v>
      </c>
      <c r="J5519" s="39" t="s">
        <v>6</v>
      </c>
      <c r="K5519" s="38" t="s">
        <v>115</v>
      </c>
      <c r="L5519" s="38" t="s">
        <v>10449</v>
      </c>
    </row>
    <row r="5520" spans="8:12" x14ac:dyDescent="0.25">
      <c r="H5520" s="36">
        <v>11165034</v>
      </c>
      <c r="I5520" s="36" t="s">
        <v>1764</v>
      </c>
      <c r="J5520" s="37" t="s">
        <v>6</v>
      </c>
      <c r="K5520" s="36" t="s">
        <v>115</v>
      </c>
      <c r="L5520" s="36" t="s">
        <v>10450</v>
      </c>
    </row>
    <row r="5521" spans="8:12" x14ac:dyDescent="0.25">
      <c r="H5521" s="38">
        <v>11172239</v>
      </c>
      <c r="I5521" s="38" t="s">
        <v>1764</v>
      </c>
      <c r="J5521" s="39" t="s">
        <v>6</v>
      </c>
      <c r="K5521" s="38" t="s">
        <v>115</v>
      </c>
      <c r="L5521" s="38" t="s">
        <v>3197</v>
      </c>
    </row>
    <row r="5522" spans="8:12" x14ac:dyDescent="0.25">
      <c r="H5522" s="36">
        <v>11172984</v>
      </c>
      <c r="I5522" s="36" t="s">
        <v>1764</v>
      </c>
      <c r="J5522" s="37" t="s">
        <v>6</v>
      </c>
      <c r="K5522" s="36" t="s">
        <v>115</v>
      </c>
      <c r="L5522" s="36" t="s">
        <v>10451</v>
      </c>
    </row>
    <row r="5523" spans="8:12" x14ac:dyDescent="0.25">
      <c r="H5523" s="38">
        <v>11174922</v>
      </c>
      <c r="I5523" s="38" t="s">
        <v>1764</v>
      </c>
      <c r="J5523" s="39" t="s">
        <v>6</v>
      </c>
      <c r="K5523" s="38" t="s">
        <v>115</v>
      </c>
      <c r="L5523" s="38" t="s">
        <v>10452</v>
      </c>
    </row>
    <row r="5524" spans="8:12" x14ac:dyDescent="0.25">
      <c r="H5524" s="36">
        <v>11177081</v>
      </c>
      <c r="I5524" s="36" t="s">
        <v>1764</v>
      </c>
      <c r="J5524" s="37" t="s">
        <v>6</v>
      </c>
      <c r="K5524" s="36" t="s">
        <v>115</v>
      </c>
      <c r="L5524" s="36" t="s">
        <v>10453</v>
      </c>
    </row>
    <row r="5525" spans="8:12" x14ac:dyDescent="0.25">
      <c r="H5525" s="38">
        <v>11178724</v>
      </c>
      <c r="I5525" s="38" t="s">
        <v>1764</v>
      </c>
      <c r="J5525" s="39" t="s">
        <v>6</v>
      </c>
      <c r="K5525" s="38" t="s">
        <v>115</v>
      </c>
      <c r="L5525" s="38" t="s">
        <v>10454</v>
      </c>
    </row>
    <row r="5526" spans="8:12" x14ac:dyDescent="0.25">
      <c r="H5526" s="36">
        <v>11182657</v>
      </c>
      <c r="I5526" s="36" t="s">
        <v>1764</v>
      </c>
      <c r="J5526" s="37" t="s">
        <v>6</v>
      </c>
      <c r="K5526" s="36" t="s">
        <v>115</v>
      </c>
      <c r="L5526" s="36" t="s">
        <v>10455</v>
      </c>
    </row>
    <row r="5527" spans="8:12" x14ac:dyDescent="0.25">
      <c r="H5527" s="38">
        <v>11182658</v>
      </c>
      <c r="I5527" s="38" t="s">
        <v>1764</v>
      </c>
      <c r="J5527" s="39" t="s">
        <v>6</v>
      </c>
      <c r="K5527" s="38" t="s">
        <v>115</v>
      </c>
      <c r="L5527" s="38" t="s">
        <v>10456</v>
      </c>
    </row>
    <row r="5528" spans="8:12" x14ac:dyDescent="0.25">
      <c r="H5528" s="36">
        <v>11183580</v>
      </c>
      <c r="I5528" s="36" t="s">
        <v>1764</v>
      </c>
      <c r="J5528" s="37" t="s">
        <v>6</v>
      </c>
      <c r="K5528" s="36" t="s">
        <v>115</v>
      </c>
      <c r="L5528" s="36" t="s">
        <v>10457</v>
      </c>
    </row>
    <row r="5529" spans="8:12" x14ac:dyDescent="0.25">
      <c r="H5529" s="38">
        <v>11198261</v>
      </c>
      <c r="I5529" s="38" t="s">
        <v>1764</v>
      </c>
      <c r="J5529" s="39" t="s">
        <v>6</v>
      </c>
      <c r="K5529" s="38" t="s">
        <v>115</v>
      </c>
      <c r="L5529" s="38" t="s">
        <v>10458</v>
      </c>
    </row>
    <row r="5530" spans="8:12" x14ac:dyDescent="0.25">
      <c r="H5530" s="36">
        <v>11198420</v>
      </c>
      <c r="I5530" s="36" t="s">
        <v>1764</v>
      </c>
      <c r="J5530" s="37" t="s">
        <v>6</v>
      </c>
      <c r="K5530" s="36" t="s">
        <v>115</v>
      </c>
      <c r="L5530" s="36" t="s">
        <v>10459</v>
      </c>
    </row>
    <row r="5531" spans="8:12" x14ac:dyDescent="0.25">
      <c r="H5531" s="38">
        <v>11209400</v>
      </c>
      <c r="I5531" s="38" t="s">
        <v>1764</v>
      </c>
      <c r="J5531" s="39" t="s">
        <v>6</v>
      </c>
      <c r="K5531" s="38" t="s">
        <v>115</v>
      </c>
      <c r="L5531" s="38" t="s">
        <v>10460</v>
      </c>
    </row>
    <row r="5532" spans="8:12" x14ac:dyDescent="0.25">
      <c r="H5532" s="36">
        <v>11209428</v>
      </c>
      <c r="I5532" s="36" t="s">
        <v>1764</v>
      </c>
      <c r="J5532" s="37" t="s">
        <v>6</v>
      </c>
      <c r="K5532" s="36" t="s">
        <v>115</v>
      </c>
      <c r="L5532" s="36" t="s">
        <v>10461</v>
      </c>
    </row>
    <row r="5533" spans="8:12" x14ac:dyDescent="0.25">
      <c r="H5533" s="38">
        <v>11214705</v>
      </c>
      <c r="I5533" s="38" t="s">
        <v>1764</v>
      </c>
      <c r="J5533" s="39" t="s">
        <v>6</v>
      </c>
      <c r="K5533" s="38" t="s">
        <v>115</v>
      </c>
      <c r="L5533" s="38" t="s">
        <v>10462</v>
      </c>
    </row>
    <row r="5534" spans="8:12" x14ac:dyDescent="0.25">
      <c r="H5534" s="36">
        <v>11217771</v>
      </c>
      <c r="I5534" s="36" t="s">
        <v>1764</v>
      </c>
      <c r="J5534" s="37" t="s">
        <v>6</v>
      </c>
      <c r="K5534" s="36" t="s">
        <v>115</v>
      </c>
      <c r="L5534" s="36" t="s">
        <v>10463</v>
      </c>
    </row>
    <row r="5535" spans="8:12" x14ac:dyDescent="0.25">
      <c r="H5535" s="38">
        <v>11221871</v>
      </c>
      <c r="I5535" s="38" t="s">
        <v>1764</v>
      </c>
      <c r="J5535" s="39" t="s">
        <v>6</v>
      </c>
      <c r="K5535" s="38" t="s">
        <v>115</v>
      </c>
      <c r="L5535" s="38" t="s">
        <v>10464</v>
      </c>
    </row>
    <row r="5536" spans="8:12" x14ac:dyDescent="0.25">
      <c r="H5536" s="36">
        <v>11277107</v>
      </c>
      <c r="I5536" s="36" t="s">
        <v>1764</v>
      </c>
      <c r="J5536" s="37" t="s">
        <v>6</v>
      </c>
      <c r="K5536" s="36" t="s">
        <v>115</v>
      </c>
      <c r="L5536" s="36" t="s">
        <v>2145</v>
      </c>
    </row>
    <row r="5537" spans="8:12" x14ac:dyDescent="0.25">
      <c r="H5537" s="38">
        <v>11277116</v>
      </c>
      <c r="I5537" s="38" t="s">
        <v>1764</v>
      </c>
      <c r="J5537" s="39" t="s">
        <v>6</v>
      </c>
      <c r="K5537" s="38" t="s">
        <v>115</v>
      </c>
      <c r="L5537" s="38" t="s">
        <v>10465</v>
      </c>
    </row>
    <row r="5538" spans="8:12" x14ac:dyDescent="0.25">
      <c r="H5538" s="36">
        <v>11277435</v>
      </c>
      <c r="I5538" s="36" t="s">
        <v>1764</v>
      </c>
      <c r="J5538" s="37" t="s">
        <v>6</v>
      </c>
      <c r="K5538" s="36" t="s">
        <v>115</v>
      </c>
      <c r="L5538" s="36" t="s">
        <v>5619</v>
      </c>
    </row>
    <row r="5539" spans="8:12" x14ac:dyDescent="0.25">
      <c r="H5539" s="38">
        <v>11278281</v>
      </c>
      <c r="I5539" s="38" t="s">
        <v>1764</v>
      </c>
      <c r="J5539" s="39" t="s">
        <v>6</v>
      </c>
      <c r="K5539" s="38" t="s">
        <v>115</v>
      </c>
      <c r="L5539" s="38" t="s">
        <v>1812</v>
      </c>
    </row>
    <row r="5540" spans="8:12" x14ac:dyDescent="0.25">
      <c r="H5540" s="36">
        <v>11279271</v>
      </c>
      <c r="I5540" s="36" t="s">
        <v>1764</v>
      </c>
      <c r="J5540" s="37" t="s">
        <v>6</v>
      </c>
      <c r="K5540" s="36" t="s">
        <v>115</v>
      </c>
      <c r="L5540" s="36" t="s">
        <v>10466</v>
      </c>
    </row>
    <row r="5541" spans="8:12" x14ac:dyDescent="0.25">
      <c r="H5541" s="38">
        <v>11295616</v>
      </c>
      <c r="I5541" s="38" t="s">
        <v>1764</v>
      </c>
      <c r="J5541" s="39" t="s">
        <v>6</v>
      </c>
      <c r="K5541" s="38" t="s">
        <v>115</v>
      </c>
      <c r="L5541" s="38" t="s">
        <v>10467</v>
      </c>
    </row>
    <row r="5542" spans="8:12" x14ac:dyDescent="0.25">
      <c r="H5542" s="36">
        <v>11296777</v>
      </c>
      <c r="I5542" s="36" t="s">
        <v>1764</v>
      </c>
      <c r="J5542" s="37" t="s">
        <v>6</v>
      </c>
      <c r="K5542" s="36" t="s">
        <v>115</v>
      </c>
      <c r="L5542" s="36" t="s">
        <v>10468</v>
      </c>
    </row>
    <row r="5543" spans="8:12" x14ac:dyDescent="0.25">
      <c r="H5543" s="38">
        <v>11297915</v>
      </c>
      <c r="I5543" s="38" t="s">
        <v>1764</v>
      </c>
      <c r="J5543" s="39" t="s">
        <v>6</v>
      </c>
      <c r="K5543" s="38" t="s">
        <v>115</v>
      </c>
      <c r="L5543" s="38" t="s">
        <v>10469</v>
      </c>
    </row>
    <row r="5544" spans="8:12" x14ac:dyDescent="0.25">
      <c r="H5544" s="36">
        <v>11297946</v>
      </c>
      <c r="I5544" s="36" t="s">
        <v>1764</v>
      </c>
      <c r="J5544" s="37" t="s">
        <v>6</v>
      </c>
      <c r="K5544" s="36" t="s">
        <v>115</v>
      </c>
      <c r="L5544" s="36" t="s">
        <v>692</v>
      </c>
    </row>
    <row r="5545" spans="8:12" x14ac:dyDescent="0.25">
      <c r="H5545" s="38">
        <v>11301913</v>
      </c>
      <c r="I5545" s="38" t="s">
        <v>1764</v>
      </c>
      <c r="J5545" s="39" t="s">
        <v>6</v>
      </c>
      <c r="K5545" s="38" t="s">
        <v>115</v>
      </c>
      <c r="L5545" s="38" t="s">
        <v>10470</v>
      </c>
    </row>
    <row r="5546" spans="8:12" x14ac:dyDescent="0.25">
      <c r="H5546" s="36">
        <v>11304869</v>
      </c>
      <c r="I5546" s="36" t="s">
        <v>1764</v>
      </c>
      <c r="J5546" s="37" t="s">
        <v>6</v>
      </c>
      <c r="K5546" s="36" t="s">
        <v>115</v>
      </c>
      <c r="L5546" s="36" t="s">
        <v>10471</v>
      </c>
    </row>
    <row r="5547" spans="8:12" x14ac:dyDescent="0.25">
      <c r="H5547" s="38">
        <v>11307534</v>
      </c>
      <c r="I5547" s="38" t="s">
        <v>1764</v>
      </c>
      <c r="J5547" s="39" t="s">
        <v>6</v>
      </c>
      <c r="K5547" s="38" t="s">
        <v>115</v>
      </c>
      <c r="L5547" s="38" t="s">
        <v>10472</v>
      </c>
    </row>
    <row r="5548" spans="8:12" x14ac:dyDescent="0.25">
      <c r="H5548" s="36">
        <v>11312624</v>
      </c>
      <c r="I5548" s="36" t="s">
        <v>1764</v>
      </c>
      <c r="J5548" s="37" t="s">
        <v>6</v>
      </c>
      <c r="K5548" s="36" t="s">
        <v>115</v>
      </c>
      <c r="L5548" s="36" t="s">
        <v>10473</v>
      </c>
    </row>
    <row r="5549" spans="8:12" x14ac:dyDescent="0.25">
      <c r="H5549" s="38">
        <v>11315842</v>
      </c>
      <c r="I5549" s="38" t="s">
        <v>1764</v>
      </c>
      <c r="J5549" s="39" t="s">
        <v>6</v>
      </c>
      <c r="K5549" s="38" t="s">
        <v>115</v>
      </c>
      <c r="L5549" s="38" t="s">
        <v>5030</v>
      </c>
    </row>
    <row r="5550" spans="8:12" x14ac:dyDescent="0.25">
      <c r="H5550" s="36">
        <v>11319009</v>
      </c>
      <c r="I5550" s="36" t="s">
        <v>1764</v>
      </c>
      <c r="J5550" s="37" t="s">
        <v>6</v>
      </c>
      <c r="K5550" s="36" t="s">
        <v>115</v>
      </c>
      <c r="L5550" s="36" t="s">
        <v>10474</v>
      </c>
    </row>
    <row r="5551" spans="8:12" x14ac:dyDescent="0.25">
      <c r="H5551" s="38">
        <v>11324492</v>
      </c>
      <c r="I5551" s="38" t="s">
        <v>1764</v>
      </c>
      <c r="J5551" s="39" t="s">
        <v>6</v>
      </c>
      <c r="K5551" s="38" t="s">
        <v>115</v>
      </c>
      <c r="L5551" s="38" t="s">
        <v>10475</v>
      </c>
    </row>
    <row r="5552" spans="8:12" x14ac:dyDescent="0.25">
      <c r="H5552" s="36">
        <v>11329835</v>
      </c>
      <c r="I5552" s="36" t="s">
        <v>1764</v>
      </c>
      <c r="J5552" s="37" t="s">
        <v>6</v>
      </c>
      <c r="K5552" s="36" t="s">
        <v>115</v>
      </c>
      <c r="L5552" s="36" t="s">
        <v>10476</v>
      </c>
    </row>
    <row r="5553" spans="8:12" x14ac:dyDescent="0.25">
      <c r="H5553" s="38">
        <v>11337456</v>
      </c>
      <c r="I5553" s="38" t="s">
        <v>1764</v>
      </c>
      <c r="J5553" s="39" t="s">
        <v>6</v>
      </c>
      <c r="K5553" s="38" t="s">
        <v>115</v>
      </c>
      <c r="L5553" s="38" t="s">
        <v>10477</v>
      </c>
    </row>
    <row r="5554" spans="8:12" x14ac:dyDescent="0.25">
      <c r="H5554" s="36">
        <v>11348700</v>
      </c>
      <c r="I5554" s="36" t="s">
        <v>1764</v>
      </c>
      <c r="J5554" s="37" t="s">
        <v>6</v>
      </c>
      <c r="K5554" s="36" t="s">
        <v>115</v>
      </c>
      <c r="L5554" s="36" t="s">
        <v>10478</v>
      </c>
    </row>
    <row r="5555" spans="8:12" x14ac:dyDescent="0.25">
      <c r="H5555" s="38">
        <v>11349407</v>
      </c>
      <c r="I5555" s="38" t="s">
        <v>1764</v>
      </c>
      <c r="J5555" s="39" t="s">
        <v>6</v>
      </c>
      <c r="K5555" s="38" t="s">
        <v>115</v>
      </c>
      <c r="L5555" s="38" t="s">
        <v>10479</v>
      </c>
    </row>
    <row r="5556" spans="8:12" x14ac:dyDescent="0.25">
      <c r="H5556" s="36">
        <v>11350384</v>
      </c>
      <c r="I5556" s="36" t="s">
        <v>1764</v>
      </c>
      <c r="J5556" s="37" t="s">
        <v>6</v>
      </c>
      <c r="K5556" s="36" t="s">
        <v>115</v>
      </c>
      <c r="L5556" s="36" t="s">
        <v>10480</v>
      </c>
    </row>
    <row r="5557" spans="8:12" x14ac:dyDescent="0.25">
      <c r="H5557" s="38">
        <v>11351689</v>
      </c>
      <c r="I5557" s="38" t="s">
        <v>1764</v>
      </c>
      <c r="J5557" s="39" t="s">
        <v>6</v>
      </c>
      <c r="K5557" s="38" t="s">
        <v>115</v>
      </c>
      <c r="L5557" s="38" t="s">
        <v>10481</v>
      </c>
    </row>
    <row r="5558" spans="8:12" x14ac:dyDescent="0.25">
      <c r="H5558" s="36">
        <v>11353271</v>
      </c>
      <c r="I5558" s="36" t="s">
        <v>1764</v>
      </c>
      <c r="J5558" s="37" t="s">
        <v>6</v>
      </c>
      <c r="K5558" s="36" t="s">
        <v>115</v>
      </c>
      <c r="L5558" s="36" t="s">
        <v>10482</v>
      </c>
    </row>
    <row r="5559" spans="8:12" x14ac:dyDescent="0.25">
      <c r="H5559" s="38">
        <v>11353280</v>
      </c>
      <c r="I5559" s="38" t="s">
        <v>1764</v>
      </c>
      <c r="J5559" s="39" t="s">
        <v>6</v>
      </c>
      <c r="K5559" s="38" t="s">
        <v>115</v>
      </c>
      <c r="L5559" s="38" t="s">
        <v>10483</v>
      </c>
    </row>
    <row r="5560" spans="8:12" x14ac:dyDescent="0.25">
      <c r="H5560" s="36">
        <v>11367435</v>
      </c>
      <c r="I5560" s="36" t="s">
        <v>1764</v>
      </c>
      <c r="J5560" s="37" t="s">
        <v>6</v>
      </c>
      <c r="K5560" s="36" t="s">
        <v>115</v>
      </c>
      <c r="L5560" s="36" t="s">
        <v>10484</v>
      </c>
    </row>
    <row r="5561" spans="8:12" x14ac:dyDescent="0.25">
      <c r="H5561" s="38">
        <v>11391880</v>
      </c>
      <c r="I5561" s="38" t="s">
        <v>1764</v>
      </c>
      <c r="J5561" s="39" t="s">
        <v>6</v>
      </c>
      <c r="K5561" s="38" t="s">
        <v>115</v>
      </c>
      <c r="L5561" s="38" t="s">
        <v>10485</v>
      </c>
    </row>
    <row r="5562" spans="8:12" x14ac:dyDescent="0.25">
      <c r="H5562" s="36">
        <v>11399416</v>
      </c>
      <c r="I5562" s="36" t="s">
        <v>1764</v>
      </c>
      <c r="J5562" s="37" t="s">
        <v>6</v>
      </c>
      <c r="K5562" s="36" t="s">
        <v>115</v>
      </c>
      <c r="L5562" s="36" t="s">
        <v>10486</v>
      </c>
    </row>
    <row r="5563" spans="8:12" x14ac:dyDescent="0.25">
      <c r="H5563" s="38">
        <v>11407280</v>
      </c>
      <c r="I5563" s="38" t="s">
        <v>1764</v>
      </c>
      <c r="J5563" s="39" t="s">
        <v>6</v>
      </c>
      <c r="K5563" s="38" t="s">
        <v>115</v>
      </c>
      <c r="L5563" s="38" t="s">
        <v>10487</v>
      </c>
    </row>
    <row r="5564" spans="8:12" x14ac:dyDescent="0.25">
      <c r="H5564" s="36">
        <v>11408247</v>
      </c>
      <c r="I5564" s="36" t="s">
        <v>1764</v>
      </c>
      <c r="J5564" s="37" t="s">
        <v>6</v>
      </c>
      <c r="K5564" s="36" t="s">
        <v>115</v>
      </c>
      <c r="L5564" s="36" t="s">
        <v>4721</v>
      </c>
    </row>
    <row r="5565" spans="8:12" x14ac:dyDescent="0.25">
      <c r="H5565" s="38">
        <v>11409467</v>
      </c>
      <c r="I5565" s="38" t="s">
        <v>1764</v>
      </c>
      <c r="J5565" s="39" t="s">
        <v>6</v>
      </c>
      <c r="K5565" s="38" t="s">
        <v>115</v>
      </c>
      <c r="L5565" s="38" t="s">
        <v>10488</v>
      </c>
    </row>
    <row r="5566" spans="8:12" x14ac:dyDescent="0.25">
      <c r="H5566" s="36">
        <v>11435258</v>
      </c>
      <c r="I5566" s="36" t="s">
        <v>1764</v>
      </c>
      <c r="J5566" s="37" t="s">
        <v>6</v>
      </c>
      <c r="K5566" s="36" t="s">
        <v>115</v>
      </c>
      <c r="L5566" s="36" t="s">
        <v>10489</v>
      </c>
    </row>
    <row r="5567" spans="8:12" x14ac:dyDescent="0.25">
      <c r="H5567" s="38">
        <v>11435279</v>
      </c>
      <c r="I5567" s="38" t="s">
        <v>1764</v>
      </c>
      <c r="J5567" s="39" t="s">
        <v>6</v>
      </c>
      <c r="K5567" s="38" t="s">
        <v>115</v>
      </c>
      <c r="L5567" s="38" t="s">
        <v>10490</v>
      </c>
    </row>
    <row r="5568" spans="8:12" x14ac:dyDescent="0.25">
      <c r="H5568" s="36">
        <v>11438727</v>
      </c>
      <c r="I5568" s="36" t="s">
        <v>1764</v>
      </c>
      <c r="J5568" s="37" t="s">
        <v>6</v>
      </c>
      <c r="K5568" s="36" t="s">
        <v>115</v>
      </c>
      <c r="L5568" s="36" t="s">
        <v>3431</v>
      </c>
    </row>
    <row r="5569" spans="8:12" x14ac:dyDescent="0.25">
      <c r="H5569" s="38">
        <v>11438737</v>
      </c>
      <c r="I5569" s="38" t="s">
        <v>1764</v>
      </c>
      <c r="J5569" s="39" t="s">
        <v>6</v>
      </c>
      <c r="K5569" s="38" t="s">
        <v>115</v>
      </c>
      <c r="L5569" s="38" t="s">
        <v>10491</v>
      </c>
    </row>
    <row r="5570" spans="8:12" x14ac:dyDescent="0.25">
      <c r="H5570" s="36">
        <v>11445148</v>
      </c>
      <c r="I5570" s="36" t="s">
        <v>1764</v>
      </c>
      <c r="J5570" s="37" t="s">
        <v>6</v>
      </c>
      <c r="K5570" s="36" t="s">
        <v>115</v>
      </c>
      <c r="L5570" s="36" t="s">
        <v>10492</v>
      </c>
    </row>
    <row r="5571" spans="8:12" x14ac:dyDescent="0.25">
      <c r="H5571" s="38">
        <v>11454748</v>
      </c>
      <c r="I5571" s="38" t="s">
        <v>1764</v>
      </c>
      <c r="J5571" s="39" t="s">
        <v>6</v>
      </c>
      <c r="K5571" s="38" t="s">
        <v>115</v>
      </c>
      <c r="L5571" s="38" t="s">
        <v>10493</v>
      </c>
    </row>
    <row r="5572" spans="8:12" x14ac:dyDescent="0.25">
      <c r="H5572" s="36">
        <v>11454854</v>
      </c>
      <c r="I5572" s="36" t="s">
        <v>1764</v>
      </c>
      <c r="J5572" s="37" t="s">
        <v>6</v>
      </c>
      <c r="K5572" s="36" t="s">
        <v>115</v>
      </c>
      <c r="L5572" s="36" t="s">
        <v>10494</v>
      </c>
    </row>
    <row r="5573" spans="8:12" x14ac:dyDescent="0.25">
      <c r="H5573" s="38">
        <v>11471184</v>
      </c>
      <c r="I5573" s="38" t="s">
        <v>1764</v>
      </c>
      <c r="J5573" s="39" t="s">
        <v>6</v>
      </c>
      <c r="K5573" s="38" t="s">
        <v>115</v>
      </c>
      <c r="L5573" s="38" t="s">
        <v>10495</v>
      </c>
    </row>
    <row r="5574" spans="8:12" x14ac:dyDescent="0.25">
      <c r="H5574" s="36">
        <v>11471649</v>
      </c>
      <c r="I5574" s="36" t="s">
        <v>1764</v>
      </c>
      <c r="J5574" s="37" t="s">
        <v>6</v>
      </c>
      <c r="K5574" s="36" t="s">
        <v>115</v>
      </c>
      <c r="L5574" s="36" t="s">
        <v>10496</v>
      </c>
    </row>
    <row r="5575" spans="8:12" x14ac:dyDescent="0.25">
      <c r="H5575" s="38">
        <v>11472224</v>
      </c>
      <c r="I5575" s="38" t="s">
        <v>1764</v>
      </c>
      <c r="J5575" s="39" t="s">
        <v>6</v>
      </c>
      <c r="K5575" s="38" t="s">
        <v>115</v>
      </c>
      <c r="L5575" s="38" t="s">
        <v>10497</v>
      </c>
    </row>
    <row r="5576" spans="8:12" x14ac:dyDescent="0.25">
      <c r="H5576" s="36">
        <v>11472232</v>
      </c>
      <c r="I5576" s="36" t="s">
        <v>1764</v>
      </c>
      <c r="J5576" s="37" t="s">
        <v>6</v>
      </c>
      <c r="K5576" s="36" t="s">
        <v>115</v>
      </c>
      <c r="L5576" s="36" t="s">
        <v>10498</v>
      </c>
    </row>
    <row r="5577" spans="8:12" x14ac:dyDescent="0.25">
      <c r="H5577" s="38">
        <v>11478467</v>
      </c>
      <c r="I5577" s="38" t="s">
        <v>1764</v>
      </c>
      <c r="J5577" s="39" t="s">
        <v>6</v>
      </c>
      <c r="K5577" s="38" t="s">
        <v>115</v>
      </c>
      <c r="L5577" s="38" t="s">
        <v>10499</v>
      </c>
    </row>
    <row r="5578" spans="8:12" x14ac:dyDescent="0.25">
      <c r="H5578" s="36">
        <v>11478475</v>
      </c>
      <c r="I5578" s="36" t="s">
        <v>1764</v>
      </c>
      <c r="J5578" s="37" t="s">
        <v>6</v>
      </c>
      <c r="K5578" s="36" t="s">
        <v>115</v>
      </c>
      <c r="L5578" s="36" t="s">
        <v>10500</v>
      </c>
    </row>
    <row r="5579" spans="8:12" x14ac:dyDescent="0.25">
      <c r="H5579" s="38">
        <v>11478508</v>
      </c>
      <c r="I5579" s="38" t="s">
        <v>1764</v>
      </c>
      <c r="J5579" s="39" t="s">
        <v>6</v>
      </c>
      <c r="K5579" s="38" t="s">
        <v>115</v>
      </c>
      <c r="L5579" s="38" t="s">
        <v>10501</v>
      </c>
    </row>
    <row r="5580" spans="8:12" x14ac:dyDescent="0.25">
      <c r="H5580" s="36">
        <v>11482643</v>
      </c>
      <c r="I5580" s="36" t="s">
        <v>1764</v>
      </c>
      <c r="J5580" s="37" t="s">
        <v>6</v>
      </c>
      <c r="K5580" s="36" t="s">
        <v>115</v>
      </c>
      <c r="L5580" s="36" t="s">
        <v>10502</v>
      </c>
    </row>
    <row r="5581" spans="8:12" x14ac:dyDescent="0.25">
      <c r="H5581" s="38">
        <v>11498724</v>
      </c>
      <c r="I5581" s="38" t="s">
        <v>1764</v>
      </c>
      <c r="J5581" s="39" t="s">
        <v>6</v>
      </c>
      <c r="K5581" s="38" t="s">
        <v>115</v>
      </c>
      <c r="L5581" s="38" t="s">
        <v>10503</v>
      </c>
    </row>
    <row r="5582" spans="8:12" x14ac:dyDescent="0.25">
      <c r="H5582" s="36">
        <v>11504262</v>
      </c>
      <c r="I5582" s="36" t="s">
        <v>1764</v>
      </c>
      <c r="J5582" s="37" t="s">
        <v>6</v>
      </c>
      <c r="K5582" s="36" t="s">
        <v>115</v>
      </c>
      <c r="L5582" s="36" t="s">
        <v>10504</v>
      </c>
    </row>
    <row r="5583" spans="8:12" x14ac:dyDescent="0.25">
      <c r="H5583" s="38">
        <v>11505027</v>
      </c>
      <c r="I5583" s="38" t="s">
        <v>1764</v>
      </c>
      <c r="J5583" s="39" t="s">
        <v>6</v>
      </c>
      <c r="K5583" s="38" t="s">
        <v>115</v>
      </c>
      <c r="L5583" s="38" t="s">
        <v>10505</v>
      </c>
    </row>
    <row r="5584" spans="8:12" x14ac:dyDescent="0.25">
      <c r="H5584" s="36">
        <v>11505028</v>
      </c>
      <c r="I5584" s="36" t="s">
        <v>1764</v>
      </c>
      <c r="J5584" s="37" t="s">
        <v>6</v>
      </c>
      <c r="K5584" s="36" t="s">
        <v>115</v>
      </c>
      <c r="L5584" s="36" t="s">
        <v>10506</v>
      </c>
    </row>
    <row r="5585" spans="8:12" x14ac:dyDescent="0.25">
      <c r="H5585" s="38">
        <v>11509895</v>
      </c>
      <c r="I5585" s="38" t="s">
        <v>1764</v>
      </c>
      <c r="J5585" s="39" t="s">
        <v>6</v>
      </c>
      <c r="K5585" s="38" t="s">
        <v>115</v>
      </c>
      <c r="L5585" s="38" t="s">
        <v>10507</v>
      </c>
    </row>
    <row r="5586" spans="8:12" x14ac:dyDescent="0.25">
      <c r="H5586" s="36">
        <v>11510400</v>
      </c>
      <c r="I5586" s="36" t="s">
        <v>1764</v>
      </c>
      <c r="J5586" s="37" t="s">
        <v>6</v>
      </c>
      <c r="K5586" s="36" t="s">
        <v>115</v>
      </c>
      <c r="L5586" s="36" t="s">
        <v>1838</v>
      </c>
    </row>
    <row r="5587" spans="8:12" x14ac:dyDescent="0.25">
      <c r="H5587" s="38">
        <v>11512784</v>
      </c>
      <c r="I5587" s="38" t="s">
        <v>1764</v>
      </c>
      <c r="J5587" s="39" t="s">
        <v>6</v>
      </c>
      <c r="K5587" s="38" t="s">
        <v>115</v>
      </c>
      <c r="L5587" s="38" t="s">
        <v>10508</v>
      </c>
    </row>
    <row r="5588" spans="8:12" x14ac:dyDescent="0.25">
      <c r="H5588" s="36">
        <v>11518579</v>
      </c>
      <c r="I5588" s="36" t="s">
        <v>1764</v>
      </c>
      <c r="J5588" s="37" t="s">
        <v>6</v>
      </c>
      <c r="K5588" s="36" t="s">
        <v>115</v>
      </c>
      <c r="L5588" s="36" t="s">
        <v>10509</v>
      </c>
    </row>
    <row r="5589" spans="8:12" x14ac:dyDescent="0.25">
      <c r="H5589" s="38">
        <v>11518666</v>
      </c>
      <c r="I5589" s="38" t="s">
        <v>1764</v>
      </c>
      <c r="J5589" s="39" t="s">
        <v>6</v>
      </c>
      <c r="K5589" s="38" t="s">
        <v>115</v>
      </c>
      <c r="L5589" s="38" t="s">
        <v>10510</v>
      </c>
    </row>
    <row r="5590" spans="8:12" x14ac:dyDescent="0.25">
      <c r="H5590" s="36">
        <v>11519251</v>
      </c>
      <c r="I5590" s="36" t="s">
        <v>1764</v>
      </c>
      <c r="J5590" s="37" t="s">
        <v>6</v>
      </c>
      <c r="K5590" s="36" t="s">
        <v>115</v>
      </c>
      <c r="L5590" s="36" t="s">
        <v>10511</v>
      </c>
    </row>
    <row r="5591" spans="8:12" x14ac:dyDescent="0.25">
      <c r="H5591" s="38">
        <v>11532039</v>
      </c>
      <c r="I5591" s="38" t="s">
        <v>1764</v>
      </c>
      <c r="J5591" s="39" t="s">
        <v>6</v>
      </c>
      <c r="K5591" s="38" t="s">
        <v>115</v>
      </c>
      <c r="L5591" s="38" t="s">
        <v>10512</v>
      </c>
    </row>
    <row r="5592" spans="8:12" x14ac:dyDescent="0.25">
      <c r="H5592" s="36">
        <v>11534566</v>
      </c>
      <c r="I5592" s="36" t="s">
        <v>1764</v>
      </c>
      <c r="J5592" s="37" t="s">
        <v>6</v>
      </c>
      <c r="K5592" s="36" t="s">
        <v>115</v>
      </c>
      <c r="L5592" s="36" t="s">
        <v>4781</v>
      </c>
    </row>
    <row r="5593" spans="8:12" x14ac:dyDescent="0.25">
      <c r="H5593" s="38">
        <v>11545540</v>
      </c>
      <c r="I5593" s="38" t="s">
        <v>1764</v>
      </c>
      <c r="J5593" s="39" t="s">
        <v>6</v>
      </c>
      <c r="K5593" s="38" t="s">
        <v>115</v>
      </c>
      <c r="L5593" s="38" t="s">
        <v>10513</v>
      </c>
    </row>
    <row r="5594" spans="8:12" x14ac:dyDescent="0.25">
      <c r="H5594" s="36">
        <v>11551356</v>
      </c>
      <c r="I5594" s="36" t="s">
        <v>1764</v>
      </c>
      <c r="J5594" s="37" t="s">
        <v>6</v>
      </c>
      <c r="K5594" s="36" t="s">
        <v>115</v>
      </c>
      <c r="L5594" s="36" t="s">
        <v>10514</v>
      </c>
    </row>
    <row r="5595" spans="8:12" x14ac:dyDescent="0.25">
      <c r="H5595" s="38">
        <v>11564514</v>
      </c>
      <c r="I5595" s="38" t="s">
        <v>1764</v>
      </c>
      <c r="J5595" s="39" t="s">
        <v>6</v>
      </c>
      <c r="K5595" s="38" t="s">
        <v>115</v>
      </c>
      <c r="L5595" s="38" t="s">
        <v>10515</v>
      </c>
    </row>
    <row r="5596" spans="8:12" x14ac:dyDescent="0.25">
      <c r="H5596" s="36">
        <v>11567618</v>
      </c>
      <c r="I5596" s="36" t="s">
        <v>1764</v>
      </c>
      <c r="J5596" s="37" t="s">
        <v>6</v>
      </c>
      <c r="K5596" s="36" t="s">
        <v>115</v>
      </c>
      <c r="L5596" s="36" t="s">
        <v>10516</v>
      </c>
    </row>
    <row r="5597" spans="8:12" x14ac:dyDescent="0.25">
      <c r="H5597" s="38">
        <v>11577505</v>
      </c>
      <c r="I5597" s="38" t="s">
        <v>1764</v>
      </c>
      <c r="J5597" s="39" t="s">
        <v>6</v>
      </c>
      <c r="K5597" s="38" t="s">
        <v>115</v>
      </c>
      <c r="L5597" s="38" t="s">
        <v>10517</v>
      </c>
    </row>
    <row r="5598" spans="8:12" x14ac:dyDescent="0.25">
      <c r="H5598" s="36">
        <v>11580131</v>
      </c>
      <c r="I5598" s="36" t="s">
        <v>1764</v>
      </c>
      <c r="J5598" s="37" t="s">
        <v>6</v>
      </c>
      <c r="K5598" s="36" t="s">
        <v>115</v>
      </c>
      <c r="L5598" s="36" t="s">
        <v>10518</v>
      </c>
    </row>
    <row r="5599" spans="8:12" x14ac:dyDescent="0.25">
      <c r="H5599" s="38">
        <v>11582501</v>
      </c>
      <c r="I5599" s="38" t="s">
        <v>1764</v>
      </c>
      <c r="J5599" s="39" t="s">
        <v>6</v>
      </c>
      <c r="K5599" s="38" t="s">
        <v>115</v>
      </c>
      <c r="L5599" s="38" t="s">
        <v>10519</v>
      </c>
    </row>
    <row r="5600" spans="8:12" x14ac:dyDescent="0.25">
      <c r="H5600" s="36">
        <v>11584202</v>
      </c>
      <c r="I5600" s="36" t="s">
        <v>1764</v>
      </c>
      <c r="J5600" s="37" t="s">
        <v>6</v>
      </c>
      <c r="K5600" s="36" t="s">
        <v>115</v>
      </c>
      <c r="L5600" s="36" t="s">
        <v>1264</v>
      </c>
    </row>
    <row r="5601" spans="8:12" x14ac:dyDescent="0.25">
      <c r="H5601" s="38">
        <v>11587412</v>
      </c>
      <c r="I5601" s="38" t="s">
        <v>1764</v>
      </c>
      <c r="J5601" s="39" t="s">
        <v>6</v>
      </c>
      <c r="K5601" s="38" t="s">
        <v>115</v>
      </c>
      <c r="L5601" s="38" t="s">
        <v>10520</v>
      </c>
    </row>
    <row r="5602" spans="8:12" x14ac:dyDescent="0.25">
      <c r="H5602" s="36">
        <v>11588349</v>
      </c>
      <c r="I5602" s="36" t="s">
        <v>1764</v>
      </c>
      <c r="J5602" s="37" t="s">
        <v>6</v>
      </c>
      <c r="K5602" s="36" t="s">
        <v>115</v>
      </c>
      <c r="L5602" s="36" t="s">
        <v>10521</v>
      </c>
    </row>
    <row r="5603" spans="8:12" x14ac:dyDescent="0.25">
      <c r="H5603" s="38">
        <v>11593898</v>
      </c>
      <c r="I5603" s="38" t="s">
        <v>1764</v>
      </c>
      <c r="J5603" s="39" t="s">
        <v>6</v>
      </c>
      <c r="K5603" s="38" t="s">
        <v>115</v>
      </c>
      <c r="L5603" s="38" t="s">
        <v>10522</v>
      </c>
    </row>
    <row r="5604" spans="8:12" x14ac:dyDescent="0.25">
      <c r="H5604" s="36">
        <v>11595060</v>
      </c>
      <c r="I5604" s="36" t="s">
        <v>1764</v>
      </c>
      <c r="J5604" s="37" t="s">
        <v>6</v>
      </c>
      <c r="K5604" s="36" t="s">
        <v>115</v>
      </c>
      <c r="L5604" s="36" t="s">
        <v>10523</v>
      </c>
    </row>
    <row r="5605" spans="8:12" x14ac:dyDescent="0.25">
      <c r="H5605" s="38">
        <v>11596898</v>
      </c>
      <c r="I5605" s="38" t="s">
        <v>1764</v>
      </c>
      <c r="J5605" s="39" t="s">
        <v>6</v>
      </c>
      <c r="K5605" s="38" t="s">
        <v>115</v>
      </c>
      <c r="L5605" s="38" t="s">
        <v>10524</v>
      </c>
    </row>
    <row r="5606" spans="8:12" x14ac:dyDescent="0.25">
      <c r="H5606" s="36">
        <v>11597089</v>
      </c>
      <c r="I5606" s="36" t="s">
        <v>1764</v>
      </c>
      <c r="J5606" s="37" t="s">
        <v>6</v>
      </c>
      <c r="K5606" s="36" t="s">
        <v>115</v>
      </c>
      <c r="L5606" s="36" t="s">
        <v>490</v>
      </c>
    </row>
    <row r="5607" spans="8:12" x14ac:dyDescent="0.25">
      <c r="H5607" s="38">
        <v>11600276</v>
      </c>
      <c r="I5607" s="38" t="s">
        <v>1764</v>
      </c>
      <c r="J5607" s="39" t="s">
        <v>6</v>
      </c>
      <c r="K5607" s="38" t="s">
        <v>115</v>
      </c>
      <c r="L5607" s="38" t="s">
        <v>556</v>
      </c>
    </row>
    <row r="5608" spans="8:12" x14ac:dyDescent="0.25">
      <c r="H5608" s="36">
        <v>11603298</v>
      </c>
      <c r="I5608" s="36" t="s">
        <v>1764</v>
      </c>
      <c r="J5608" s="37" t="s">
        <v>6</v>
      </c>
      <c r="K5608" s="36" t="s">
        <v>115</v>
      </c>
      <c r="L5608" s="36" t="s">
        <v>10525</v>
      </c>
    </row>
    <row r="5609" spans="8:12" x14ac:dyDescent="0.25">
      <c r="H5609" s="38">
        <v>11619308</v>
      </c>
      <c r="I5609" s="38" t="s">
        <v>1764</v>
      </c>
      <c r="J5609" s="39" t="s">
        <v>6</v>
      </c>
      <c r="K5609" s="38" t="s">
        <v>115</v>
      </c>
      <c r="L5609" s="38" t="s">
        <v>10526</v>
      </c>
    </row>
    <row r="5610" spans="8:12" x14ac:dyDescent="0.25">
      <c r="H5610" s="36">
        <v>11619878</v>
      </c>
      <c r="I5610" s="36" t="s">
        <v>1764</v>
      </c>
      <c r="J5610" s="37" t="s">
        <v>6</v>
      </c>
      <c r="K5610" s="36" t="s">
        <v>115</v>
      </c>
      <c r="L5610" s="36" t="s">
        <v>10527</v>
      </c>
    </row>
    <row r="5611" spans="8:12" x14ac:dyDescent="0.25">
      <c r="H5611" s="38">
        <v>11630025</v>
      </c>
      <c r="I5611" s="38" t="s">
        <v>1764</v>
      </c>
      <c r="J5611" s="39" t="s">
        <v>6</v>
      </c>
      <c r="K5611" s="38" t="s">
        <v>115</v>
      </c>
      <c r="L5611" s="38" t="s">
        <v>10528</v>
      </c>
    </row>
    <row r="5612" spans="8:12" x14ac:dyDescent="0.25">
      <c r="H5612" s="36">
        <v>11633614</v>
      </c>
      <c r="I5612" s="36" t="s">
        <v>1764</v>
      </c>
      <c r="J5612" s="37" t="s">
        <v>6</v>
      </c>
      <c r="K5612" s="36" t="s">
        <v>115</v>
      </c>
      <c r="L5612" s="36" t="s">
        <v>2381</v>
      </c>
    </row>
    <row r="5613" spans="8:12" x14ac:dyDescent="0.25">
      <c r="H5613" s="38">
        <v>11637865</v>
      </c>
      <c r="I5613" s="38" t="s">
        <v>1764</v>
      </c>
      <c r="J5613" s="39" t="s">
        <v>6</v>
      </c>
      <c r="K5613" s="38" t="s">
        <v>115</v>
      </c>
      <c r="L5613" s="38" t="s">
        <v>10529</v>
      </c>
    </row>
    <row r="5614" spans="8:12" x14ac:dyDescent="0.25">
      <c r="H5614" s="36">
        <v>11638026</v>
      </c>
      <c r="I5614" s="36" t="s">
        <v>1764</v>
      </c>
      <c r="J5614" s="37" t="s">
        <v>6</v>
      </c>
      <c r="K5614" s="36" t="s">
        <v>115</v>
      </c>
      <c r="L5614" s="36" t="s">
        <v>1337</v>
      </c>
    </row>
    <row r="5615" spans="8:12" x14ac:dyDescent="0.25">
      <c r="H5615" s="38">
        <v>11638087</v>
      </c>
      <c r="I5615" s="38" t="s">
        <v>1764</v>
      </c>
      <c r="J5615" s="39" t="s">
        <v>6</v>
      </c>
      <c r="K5615" s="38" t="s">
        <v>115</v>
      </c>
      <c r="L5615" s="38" t="s">
        <v>3463</v>
      </c>
    </row>
    <row r="5616" spans="8:12" x14ac:dyDescent="0.25">
      <c r="H5616" s="36">
        <v>11638137</v>
      </c>
      <c r="I5616" s="36" t="s">
        <v>1764</v>
      </c>
      <c r="J5616" s="37" t="s">
        <v>6</v>
      </c>
      <c r="K5616" s="36" t="s">
        <v>115</v>
      </c>
      <c r="L5616" s="36" t="s">
        <v>372</v>
      </c>
    </row>
    <row r="5617" spans="8:12" x14ac:dyDescent="0.25">
      <c r="H5617" s="38">
        <v>11639303</v>
      </c>
      <c r="I5617" s="38" t="s">
        <v>1764</v>
      </c>
      <c r="J5617" s="39" t="s">
        <v>6</v>
      </c>
      <c r="K5617" s="38" t="s">
        <v>115</v>
      </c>
      <c r="L5617" s="38" t="s">
        <v>10530</v>
      </c>
    </row>
    <row r="5618" spans="8:12" x14ac:dyDescent="0.25">
      <c r="H5618" s="36">
        <v>11644332</v>
      </c>
      <c r="I5618" s="36" t="s">
        <v>1764</v>
      </c>
      <c r="J5618" s="37" t="s">
        <v>6</v>
      </c>
      <c r="K5618" s="36" t="s">
        <v>115</v>
      </c>
      <c r="L5618" s="36" t="s">
        <v>10531</v>
      </c>
    </row>
    <row r="5619" spans="8:12" x14ac:dyDescent="0.25">
      <c r="H5619" s="38">
        <v>11644463</v>
      </c>
      <c r="I5619" s="38" t="s">
        <v>1764</v>
      </c>
      <c r="J5619" s="39" t="s">
        <v>6</v>
      </c>
      <c r="K5619" s="38" t="s">
        <v>115</v>
      </c>
      <c r="L5619" s="38" t="s">
        <v>10532</v>
      </c>
    </row>
    <row r="5620" spans="8:12" x14ac:dyDescent="0.25">
      <c r="H5620" s="36">
        <v>11644876</v>
      </c>
      <c r="I5620" s="36" t="s">
        <v>1764</v>
      </c>
      <c r="J5620" s="37" t="s">
        <v>6</v>
      </c>
      <c r="K5620" s="36" t="s">
        <v>115</v>
      </c>
      <c r="L5620" s="36" t="s">
        <v>10533</v>
      </c>
    </row>
    <row r="5621" spans="8:12" x14ac:dyDescent="0.25">
      <c r="H5621" s="38">
        <v>11653073</v>
      </c>
      <c r="I5621" s="38" t="s">
        <v>1764</v>
      </c>
      <c r="J5621" s="39" t="s">
        <v>6</v>
      </c>
      <c r="K5621" s="38" t="s">
        <v>115</v>
      </c>
      <c r="L5621" s="38" t="s">
        <v>10534</v>
      </c>
    </row>
    <row r="5622" spans="8:12" x14ac:dyDescent="0.25">
      <c r="H5622" s="36">
        <v>11666130</v>
      </c>
      <c r="I5622" s="36" t="s">
        <v>1764</v>
      </c>
      <c r="J5622" s="37" t="s">
        <v>6</v>
      </c>
      <c r="K5622" s="36" t="s">
        <v>115</v>
      </c>
      <c r="L5622" s="36" t="s">
        <v>10535</v>
      </c>
    </row>
    <row r="5623" spans="8:12" x14ac:dyDescent="0.25">
      <c r="H5623" s="38">
        <v>11666148</v>
      </c>
      <c r="I5623" s="38" t="s">
        <v>1764</v>
      </c>
      <c r="J5623" s="39" t="s">
        <v>6</v>
      </c>
      <c r="K5623" s="38" t="s">
        <v>115</v>
      </c>
      <c r="L5623" s="38" t="s">
        <v>10536</v>
      </c>
    </row>
    <row r="5624" spans="8:12" x14ac:dyDescent="0.25">
      <c r="H5624" s="36">
        <v>11673528</v>
      </c>
      <c r="I5624" s="36" t="s">
        <v>1764</v>
      </c>
      <c r="J5624" s="37" t="s">
        <v>6</v>
      </c>
      <c r="K5624" s="36" t="s">
        <v>115</v>
      </c>
      <c r="L5624" s="36" t="s">
        <v>10537</v>
      </c>
    </row>
    <row r="5625" spans="8:12" x14ac:dyDescent="0.25">
      <c r="H5625" s="38">
        <v>11679517</v>
      </c>
      <c r="I5625" s="38" t="s">
        <v>1764</v>
      </c>
      <c r="J5625" s="39" t="s">
        <v>6</v>
      </c>
      <c r="K5625" s="38" t="s">
        <v>115</v>
      </c>
      <c r="L5625" s="38" t="s">
        <v>2786</v>
      </c>
    </row>
    <row r="5626" spans="8:12" x14ac:dyDescent="0.25">
      <c r="H5626" s="36">
        <v>11681337</v>
      </c>
      <c r="I5626" s="36" t="s">
        <v>1764</v>
      </c>
      <c r="J5626" s="37" t="s">
        <v>6</v>
      </c>
      <c r="K5626" s="36" t="s">
        <v>115</v>
      </c>
      <c r="L5626" s="36" t="s">
        <v>10538</v>
      </c>
    </row>
    <row r="5627" spans="8:12" x14ac:dyDescent="0.25">
      <c r="H5627" s="38">
        <v>11685374</v>
      </c>
      <c r="I5627" s="38" t="s">
        <v>1764</v>
      </c>
      <c r="J5627" s="39" t="s">
        <v>6</v>
      </c>
      <c r="K5627" s="38" t="s">
        <v>115</v>
      </c>
      <c r="L5627" s="38" t="s">
        <v>10539</v>
      </c>
    </row>
    <row r="5628" spans="8:12" x14ac:dyDescent="0.25">
      <c r="H5628" s="36">
        <v>11685483</v>
      </c>
      <c r="I5628" s="36" t="s">
        <v>1764</v>
      </c>
      <c r="J5628" s="37" t="s">
        <v>6</v>
      </c>
      <c r="K5628" s="36" t="s">
        <v>115</v>
      </c>
      <c r="L5628" s="36" t="s">
        <v>10540</v>
      </c>
    </row>
    <row r="5629" spans="8:12" x14ac:dyDescent="0.25">
      <c r="H5629" s="38">
        <v>11685512</v>
      </c>
      <c r="I5629" s="38" t="s">
        <v>1764</v>
      </c>
      <c r="J5629" s="39" t="s">
        <v>6</v>
      </c>
      <c r="K5629" s="38" t="s">
        <v>115</v>
      </c>
      <c r="L5629" s="38" t="s">
        <v>10541</v>
      </c>
    </row>
    <row r="5630" spans="8:12" x14ac:dyDescent="0.25">
      <c r="H5630" s="36">
        <v>11685608</v>
      </c>
      <c r="I5630" s="36" t="s">
        <v>1764</v>
      </c>
      <c r="J5630" s="37" t="s">
        <v>6</v>
      </c>
      <c r="K5630" s="36" t="s">
        <v>115</v>
      </c>
      <c r="L5630" s="36" t="s">
        <v>10542</v>
      </c>
    </row>
    <row r="5631" spans="8:12" x14ac:dyDescent="0.25">
      <c r="H5631" s="38">
        <v>11685618</v>
      </c>
      <c r="I5631" s="38" t="s">
        <v>1764</v>
      </c>
      <c r="J5631" s="39" t="s">
        <v>6</v>
      </c>
      <c r="K5631" s="38" t="s">
        <v>115</v>
      </c>
      <c r="L5631" s="38" t="s">
        <v>10543</v>
      </c>
    </row>
    <row r="5632" spans="8:12" x14ac:dyDescent="0.25">
      <c r="H5632" s="36">
        <v>11690279</v>
      </c>
      <c r="I5632" s="36" t="s">
        <v>1764</v>
      </c>
      <c r="J5632" s="37" t="s">
        <v>6</v>
      </c>
      <c r="K5632" s="36" t="s">
        <v>115</v>
      </c>
      <c r="L5632" s="36" t="s">
        <v>10544</v>
      </c>
    </row>
    <row r="5633" spans="8:12" x14ac:dyDescent="0.25">
      <c r="H5633" s="38">
        <v>11692345</v>
      </c>
      <c r="I5633" s="38" t="s">
        <v>1764</v>
      </c>
      <c r="J5633" s="39" t="s">
        <v>6</v>
      </c>
      <c r="K5633" s="38" t="s">
        <v>115</v>
      </c>
      <c r="L5633" s="38" t="s">
        <v>10545</v>
      </c>
    </row>
    <row r="5634" spans="8:12" x14ac:dyDescent="0.25">
      <c r="H5634" s="36">
        <v>11698119</v>
      </c>
      <c r="I5634" s="36" t="s">
        <v>1764</v>
      </c>
      <c r="J5634" s="37" t="s">
        <v>6</v>
      </c>
      <c r="K5634" s="36" t="s">
        <v>115</v>
      </c>
      <c r="L5634" s="36" t="s">
        <v>10546</v>
      </c>
    </row>
    <row r="5635" spans="8:12" x14ac:dyDescent="0.25">
      <c r="H5635" s="38">
        <v>11698202</v>
      </c>
      <c r="I5635" s="38" t="s">
        <v>1764</v>
      </c>
      <c r="J5635" s="39" t="s">
        <v>6</v>
      </c>
      <c r="K5635" s="38" t="s">
        <v>115</v>
      </c>
      <c r="L5635" s="38" t="s">
        <v>10547</v>
      </c>
    </row>
    <row r="5636" spans="8:12" x14ac:dyDescent="0.25">
      <c r="H5636" s="36">
        <v>11698311</v>
      </c>
      <c r="I5636" s="36" t="s">
        <v>1764</v>
      </c>
      <c r="J5636" s="37" t="s">
        <v>6</v>
      </c>
      <c r="K5636" s="36" t="s">
        <v>115</v>
      </c>
      <c r="L5636" s="36" t="s">
        <v>10548</v>
      </c>
    </row>
    <row r="5637" spans="8:12" x14ac:dyDescent="0.25">
      <c r="H5637" s="38">
        <v>11698313</v>
      </c>
      <c r="I5637" s="38" t="s">
        <v>1764</v>
      </c>
      <c r="J5637" s="39" t="s">
        <v>6</v>
      </c>
      <c r="K5637" s="38" t="s">
        <v>115</v>
      </c>
      <c r="L5637" s="38" t="s">
        <v>10549</v>
      </c>
    </row>
    <row r="5638" spans="8:12" x14ac:dyDescent="0.25">
      <c r="H5638" s="36">
        <v>11699109</v>
      </c>
      <c r="I5638" s="36" t="s">
        <v>1764</v>
      </c>
      <c r="J5638" s="37" t="s">
        <v>6</v>
      </c>
      <c r="K5638" s="36" t="s">
        <v>115</v>
      </c>
      <c r="L5638" s="36" t="s">
        <v>10550</v>
      </c>
    </row>
    <row r="5639" spans="8:12" x14ac:dyDescent="0.25">
      <c r="H5639" s="38">
        <v>11699116</v>
      </c>
      <c r="I5639" s="38" t="s">
        <v>1764</v>
      </c>
      <c r="J5639" s="39" t="s">
        <v>6</v>
      </c>
      <c r="K5639" s="38" t="s">
        <v>115</v>
      </c>
      <c r="L5639" s="38" t="s">
        <v>10551</v>
      </c>
    </row>
    <row r="5640" spans="8:12" x14ac:dyDescent="0.25">
      <c r="H5640" s="36">
        <v>11699118</v>
      </c>
      <c r="I5640" s="36" t="s">
        <v>1764</v>
      </c>
      <c r="J5640" s="37" t="s">
        <v>6</v>
      </c>
      <c r="K5640" s="36" t="s">
        <v>115</v>
      </c>
      <c r="L5640" s="36" t="s">
        <v>10552</v>
      </c>
    </row>
    <row r="5641" spans="8:12" x14ac:dyDescent="0.25">
      <c r="H5641" s="38">
        <v>11699612</v>
      </c>
      <c r="I5641" s="38" t="s">
        <v>1764</v>
      </c>
      <c r="J5641" s="39" t="s">
        <v>6</v>
      </c>
      <c r="K5641" s="38" t="s">
        <v>115</v>
      </c>
      <c r="L5641" s="38" t="s">
        <v>565</v>
      </c>
    </row>
    <row r="5642" spans="8:12" x14ac:dyDescent="0.25">
      <c r="H5642" s="36">
        <v>11699633</v>
      </c>
      <c r="I5642" s="36" t="s">
        <v>1764</v>
      </c>
      <c r="J5642" s="37" t="s">
        <v>6</v>
      </c>
      <c r="K5642" s="36" t="s">
        <v>115</v>
      </c>
      <c r="L5642" s="36" t="s">
        <v>10553</v>
      </c>
    </row>
    <row r="5643" spans="8:12" x14ac:dyDescent="0.25">
      <c r="H5643" s="38">
        <v>11699654</v>
      </c>
      <c r="I5643" s="38" t="s">
        <v>1764</v>
      </c>
      <c r="J5643" s="39" t="s">
        <v>6</v>
      </c>
      <c r="K5643" s="38" t="s">
        <v>115</v>
      </c>
      <c r="L5643" s="38" t="s">
        <v>10554</v>
      </c>
    </row>
    <row r="5644" spans="8:12" x14ac:dyDescent="0.25">
      <c r="H5644" s="36">
        <v>11701387</v>
      </c>
      <c r="I5644" s="36" t="s">
        <v>1764</v>
      </c>
      <c r="J5644" s="37" t="s">
        <v>6</v>
      </c>
      <c r="K5644" s="36" t="s">
        <v>115</v>
      </c>
      <c r="L5644" s="36" t="s">
        <v>10555</v>
      </c>
    </row>
    <row r="5645" spans="8:12" x14ac:dyDescent="0.25">
      <c r="H5645" s="38">
        <v>11701558</v>
      </c>
      <c r="I5645" s="38" t="s">
        <v>1764</v>
      </c>
      <c r="J5645" s="39" t="s">
        <v>6</v>
      </c>
      <c r="K5645" s="38" t="s">
        <v>115</v>
      </c>
      <c r="L5645" s="38" t="s">
        <v>10556</v>
      </c>
    </row>
    <row r="5646" spans="8:12" x14ac:dyDescent="0.25">
      <c r="H5646" s="36">
        <v>11701559</v>
      </c>
      <c r="I5646" s="36" t="s">
        <v>1764</v>
      </c>
      <c r="J5646" s="37" t="s">
        <v>6</v>
      </c>
      <c r="K5646" s="36" t="s">
        <v>115</v>
      </c>
      <c r="L5646" s="36" t="s">
        <v>2728</v>
      </c>
    </row>
    <row r="5647" spans="8:12" x14ac:dyDescent="0.25">
      <c r="H5647" s="38">
        <v>11703020</v>
      </c>
      <c r="I5647" s="38" t="s">
        <v>1764</v>
      </c>
      <c r="J5647" s="39" t="s">
        <v>6</v>
      </c>
      <c r="K5647" s="38" t="s">
        <v>115</v>
      </c>
      <c r="L5647" s="38" t="s">
        <v>10557</v>
      </c>
    </row>
    <row r="5648" spans="8:12" x14ac:dyDescent="0.25">
      <c r="H5648" s="36">
        <v>11706518</v>
      </c>
      <c r="I5648" s="36" t="s">
        <v>1764</v>
      </c>
      <c r="J5648" s="37" t="s">
        <v>6</v>
      </c>
      <c r="K5648" s="36" t="s">
        <v>115</v>
      </c>
      <c r="L5648" s="36" t="s">
        <v>10558</v>
      </c>
    </row>
    <row r="5649" spans="8:12" x14ac:dyDescent="0.25">
      <c r="H5649" s="38">
        <v>11706523</v>
      </c>
      <c r="I5649" s="38" t="s">
        <v>1764</v>
      </c>
      <c r="J5649" s="39" t="s">
        <v>6</v>
      </c>
      <c r="K5649" s="38" t="s">
        <v>115</v>
      </c>
      <c r="L5649" s="38" t="s">
        <v>10559</v>
      </c>
    </row>
    <row r="5650" spans="8:12" x14ac:dyDescent="0.25">
      <c r="H5650" s="36">
        <v>11708355</v>
      </c>
      <c r="I5650" s="36" t="s">
        <v>1764</v>
      </c>
      <c r="J5650" s="37" t="s">
        <v>6</v>
      </c>
      <c r="K5650" s="36" t="s">
        <v>115</v>
      </c>
      <c r="L5650" s="36" t="s">
        <v>10560</v>
      </c>
    </row>
    <row r="5651" spans="8:12" x14ac:dyDescent="0.25">
      <c r="H5651" s="38">
        <v>11708439</v>
      </c>
      <c r="I5651" s="38" t="s">
        <v>1764</v>
      </c>
      <c r="J5651" s="39" t="s">
        <v>6</v>
      </c>
      <c r="K5651" s="38" t="s">
        <v>115</v>
      </c>
      <c r="L5651" s="38" t="s">
        <v>10561</v>
      </c>
    </row>
    <row r="5652" spans="8:12" x14ac:dyDescent="0.25">
      <c r="H5652" s="36">
        <v>11708457</v>
      </c>
      <c r="I5652" s="36" t="s">
        <v>1764</v>
      </c>
      <c r="J5652" s="37" t="s">
        <v>6</v>
      </c>
      <c r="K5652" s="36" t="s">
        <v>115</v>
      </c>
      <c r="L5652" s="36" t="s">
        <v>10562</v>
      </c>
    </row>
    <row r="5653" spans="8:12" x14ac:dyDescent="0.25">
      <c r="H5653" s="38">
        <v>11708533</v>
      </c>
      <c r="I5653" s="38" t="s">
        <v>1764</v>
      </c>
      <c r="J5653" s="39" t="s">
        <v>6</v>
      </c>
      <c r="K5653" s="38" t="s">
        <v>115</v>
      </c>
      <c r="L5653" s="38" t="s">
        <v>10563</v>
      </c>
    </row>
    <row r="5654" spans="8:12" x14ac:dyDescent="0.25">
      <c r="H5654" s="36">
        <v>11708546</v>
      </c>
      <c r="I5654" s="36" t="s">
        <v>1764</v>
      </c>
      <c r="J5654" s="37" t="s">
        <v>6</v>
      </c>
      <c r="K5654" s="36" t="s">
        <v>115</v>
      </c>
      <c r="L5654" s="36" t="s">
        <v>10564</v>
      </c>
    </row>
    <row r="5655" spans="8:12" x14ac:dyDescent="0.25">
      <c r="H5655" s="38">
        <v>11708576</v>
      </c>
      <c r="I5655" s="38" t="s">
        <v>1764</v>
      </c>
      <c r="J5655" s="39" t="s">
        <v>6</v>
      </c>
      <c r="K5655" s="38" t="s">
        <v>115</v>
      </c>
      <c r="L5655" s="38" t="s">
        <v>10565</v>
      </c>
    </row>
    <row r="5656" spans="8:12" x14ac:dyDescent="0.25">
      <c r="H5656" s="36">
        <v>11709348</v>
      </c>
      <c r="I5656" s="36" t="s">
        <v>1764</v>
      </c>
      <c r="J5656" s="37" t="s">
        <v>6</v>
      </c>
      <c r="K5656" s="36" t="s">
        <v>115</v>
      </c>
      <c r="L5656" s="36" t="s">
        <v>10566</v>
      </c>
    </row>
    <row r="5657" spans="8:12" x14ac:dyDescent="0.25">
      <c r="H5657" s="38">
        <v>11714607</v>
      </c>
      <c r="I5657" s="38" t="s">
        <v>1764</v>
      </c>
      <c r="J5657" s="39" t="s">
        <v>6</v>
      </c>
      <c r="K5657" s="38" t="s">
        <v>115</v>
      </c>
      <c r="L5657" s="38" t="s">
        <v>10567</v>
      </c>
    </row>
    <row r="5658" spans="8:12" x14ac:dyDescent="0.25">
      <c r="H5658" s="36">
        <v>11715219</v>
      </c>
      <c r="I5658" s="36" t="s">
        <v>1764</v>
      </c>
      <c r="J5658" s="37" t="s">
        <v>6</v>
      </c>
      <c r="K5658" s="36" t="s">
        <v>115</v>
      </c>
      <c r="L5658" s="36" t="s">
        <v>10568</v>
      </c>
    </row>
    <row r="5659" spans="8:12" x14ac:dyDescent="0.25">
      <c r="H5659" s="38">
        <v>11715228</v>
      </c>
      <c r="I5659" s="38" t="s">
        <v>1764</v>
      </c>
      <c r="J5659" s="39" t="s">
        <v>6</v>
      </c>
      <c r="K5659" s="38" t="s">
        <v>115</v>
      </c>
      <c r="L5659" s="38" t="s">
        <v>10569</v>
      </c>
    </row>
    <row r="5660" spans="8:12" x14ac:dyDescent="0.25">
      <c r="H5660" s="36">
        <v>11715479</v>
      </c>
      <c r="I5660" s="36" t="s">
        <v>1764</v>
      </c>
      <c r="J5660" s="37" t="s">
        <v>6</v>
      </c>
      <c r="K5660" s="36" t="s">
        <v>115</v>
      </c>
      <c r="L5660" s="36" t="s">
        <v>10570</v>
      </c>
    </row>
    <row r="5661" spans="8:12" x14ac:dyDescent="0.25">
      <c r="H5661" s="38">
        <v>11716403</v>
      </c>
      <c r="I5661" s="38" t="s">
        <v>1764</v>
      </c>
      <c r="J5661" s="39" t="s">
        <v>6</v>
      </c>
      <c r="K5661" s="38" t="s">
        <v>115</v>
      </c>
      <c r="L5661" s="38" t="s">
        <v>10571</v>
      </c>
    </row>
    <row r="5662" spans="8:12" x14ac:dyDescent="0.25">
      <c r="H5662" s="36">
        <v>11716849</v>
      </c>
      <c r="I5662" s="36" t="s">
        <v>1764</v>
      </c>
      <c r="J5662" s="37" t="s">
        <v>6</v>
      </c>
      <c r="K5662" s="36" t="s">
        <v>115</v>
      </c>
      <c r="L5662" s="36" t="s">
        <v>2804</v>
      </c>
    </row>
    <row r="5663" spans="8:12" x14ac:dyDescent="0.25">
      <c r="H5663" s="38">
        <v>11716872</v>
      </c>
      <c r="I5663" s="38" t="s">
        <v>1764</v>
      </c>
      <c r="J5663" s="39" t="s">
        <v>6</v>
      </c>
      <c r="K5663" s="38" t="s">
        <v>115</v>
      </c>
      <c r="L5663" s="38" t="s">
        <v>10572</v>
      </c>
    </row>
    <row r="5664" spans="8:12" x14ac:dyDescent="0.25">
      <c r="H5664" s="36">
        <v>11718509</v>
      </c>
      <c r="I5664" s="36" t="s">
        <v>1764</v>
      </c>
      <c r="J5664" s="37" t="s">
        <v>6</v>
      </c>
      <c r="K5664" s="36" t="s">
        <v>115</v>
      </c>
      <c r="L5664" s="36" t="s">
        <v>10573</v>
      </c>
    </row>
    <row r="5665" spans="8:12" x14ac:dyDescent="0.25">
      <c r="H5665" s="38">
        <v>11718966</v>
      </c>
      <c r="I5665" s="38" t="s">
        <v>1764</v>
      </c>
      <c r="J5665" s="39" t="s">
        <v>6</v>
      </c>
      <c r="K5665" s="38" t="s">
        <v>115</v>
      </c>
      <c r="L5665" s="38" t="s">
        <v>10574</v>
      </c>
    </row>
    <row r="5666" spans="8:12" x14ac:dyDescent="0.25">
      <c r="H5666" s="36">
        <v>11718993</v>
      </c>
      <c r="I5666" s="36" t="s">
        <v>1764</v>
      </c>
      <c r="J5666" s="37" t="s">
        <v>6</v>
      </c>
      <c r="K5666" s="36" t="s">
        <v>115</v>
      </c>
      <c r="L5666" s="36" t="s">
        <v>10575</v>
      </c>
    </row>
    <row r="5667" spans="8:12" x14ac:dyDescent="0.25">
      <c r="H5667" s="38">
        <v>11719006</v>
      </c>
      <c r="I5667" s="38" t="s">
        <v>1764</v>
      </c>
      <c r="J5667" s="39" t="s">
        <v>6</v>
      </c>
      <c r="K5667" s="38" t="s">
        <v>115</v>
      </c>
      <c r="L5667" s="38" t="s">
        <v>10576</v>
      </c>
    </row>
    <row r="5668" spans="8:12" x14ac:dyDescent="0.25">
      <c r="H5668" s="36">
        <v>11719800</v>
      </c>
      <c r="I5668" s="36" t="s">
        <v>1764</v>
      </c>
      <c r="J5668" s="37" t="s">
        <v>6</v>
      </c>
      <c r="K5668" s="36" t="s">
        <v>115</v>
      </c>
      <c r="L5668" s="36" t="s">
        <v>10577</v>
      </c>
    </row>
    <row r="5669" spans="8:12" x14ac:dyDescent="0.25">
      <c r="H5669" s="38">
        <v>11719833</v>
      </c>
      <c r="I5669" s="38" t="s">
        <v>1764</v>
      </c>
      <c r="J5669" s="39" t="s">
        <v>6</v>
      </c>
      <c r="K5669" s="38" t="s">
        <v>115</v>
      </c>
      <c r="L5669" s="38" t="s">
        <v>10578</v>
      </c>
    </row>
    <row r="5670" spans="8:12" x14ac:dyDescent="0.25">
      <c r="H5670" s="36">
        <v>11722652</v>
      </c>
      <c r="I5670" s="36" t="s">
        <v>1764</v>
      </c>
      <c r="J5670" s="37" t="s">
        <v>6</v>
      </c>
      <c r="K5670" s="36" t="s">
        <v>115</v>
      </c>
      <c r="L5670" s="36" t="s">
        <v>10579</v>
      </c>
    </row>
    <row r="5671" spans="8:12" x14ac:dyDescent="0.25">
      <c r="H5671" s="38">
        <v>11722680</v>
      </c>
      <c r="I5671" s="38" t="s">
        <v>1764</v>
      </c>
      <c r="J5671" s="39" t="s">
        <v>6</v>
      </c>
      <c r="K5671" s="38" t="s">
        <v>115</v>
      </c>
      <c r="L5671" s="38" t="s">
        <v>10580</v>
      </c>
    </row>
    <row r="5672" spans="8:12" x14ac:dyDescent="0.25">
      <c r="H5672" s="36">
        <v>11724675</v>
      </c>
      <c r="I5672" s="36" t="s">
        <v>1764</v>
      </c>
      <c r="J5672" s="37" t="s">
        <v>6</v>
      </c>
      <c r="K5672" s="36" t="s">
        <v>115</v>
      </c>
      <c r="L5672" s="36" t="s">
        <v>4261</v>
      </c>
    </row>
    <row r="5673" spans="8:12" x14ac:dyDescent="0.25">
      <c r="H5673" s="38">
        <v>11728109</v>
      </c>
      <c r="I5673" s="38" t="s">
        <v>1764</v>
      </c>
      <c r="J5673" s="39" t="s">
        <v>6</v>
      </c>
      <c r="K5673" s="38" t="s">
        <v>115</v>
      </c>
      <c r="L5673" s="38" t="s">
        <v>10581</v>
      </c>
    </row>
    <row r="5674" spans="8:12" x14ac:dyDescent="0.25">
      <c r="H5674" s="36">
        <v>11729875</v>
      </c>
      <c r="I5674" s="36" t="s">
        <v>1764</v>
      </c>
      <c r="J5674" s="37" t="s">
        <v>6</v>
      </c>
      <c r="K5674" s="36" t="s">
        <v>115</v>
      </c>
      <c r="L5674" s="36" t="s">
        <v>10582</v>
      </c>
    </row>
    <row r="5675" spans="8:12" x14ac:dyDescent="0.25">
      <c r="H5675" s="38">
        <v>11729876</v>
      </c>
      <c r="I5675" s="38" t="s">
        <v>1764</v>
      </c>
      <c r="J5675" s="39" t="s">
        <v>6</v>
      </c>
      <c r="K5675" s="38" t="s">
        <v>115</v>
      </c>
      <c r="L5675" s="38" t="s">
        <v>10583</v>
      </c>
    </row>
    <row r="5676" spans="8:12" x14ac:dyDescent="0.25">
      <c r="H5676" s="36">
        <v>11730693</v>
      </c>
      <c r="I5676" s="36" t="s">
        <v>1764</v>
      </c>
      <c r="J5676" s="37" t="s">
        <v>6</v>
      </c>
      <c r="K5676" s="36" t="s">
        <v>115</v>
      </c>
      <c r="L5676" s="36" t="s">
        <v>10584</v>
      </c>
    </row>
    <row r="5677" spans="8:12" x14ac:dyDescent="0.25">
      <c r="H5677" s="38">
        <v>11734054</v>
      </c>
      <c r="I5677" s="38" t="s">
        <v>1764</v>
      </c>
      <c r="J5677" s="39" t="s">
        <v>6</v>
      </c>
      <c r="K5677" s="38" t="s">
        <v>115</v>
      </c>
      <c r="L5677" s="38" t="s">
        <v>10585</v>
      </c>
    </row>
    <row r="5678" spans="8:12" x14ac:dyDescent="0.25">
      <c r="H5678" s="36">
        <v>11734866</v>
      </c>
      <c r="I5678" s="36" t="s">
        <v>1764</v>
      </c>
      <c r="J5678" s="37" t="s">
        <v>6</v>
      </c>
      <c r="K5678" s="36" t="s">
        <v>115</v>
      </c>
      <c r="L5678" s="36" t="s">
        <v>10586</v>
      </c>
    </row>
    <row r="5679" spans="8:12" x14ac:dyDescent="0.25">
      <c r="H5679" s="38">
        <v>11743116</v>
      </c>
      <c r="I5679" s="38" t="s">
        <v>1764</v>
      </c>
      <c r="J5679" s="39" t="s">
        <v>6</v>
      </c>
      <c r="K5679" s="38" t="s">
        <v>115</v>
      </c>
      <c r="L5679" s="38" t="s">
        <v>10587</v>
      </c>
    </row>
    <row r="5680" spans="8:12" x14ac:dyDescent="0.25">
      <c r="H5680" s="36">
        <v>11747500</v>
      </c>
      <c r="I5680" s="36" t="s">
        <v>1764</v>
      </c>
      <c r="J5680" s="37" t="s">
        <v>6</v>
      </c>
      <c r="K5680" s="36" t="s">
        <v>115</v>
      </c>
      <c r="L5680" s="36" t="s">
        <v>10588</v>
      </c>
    </row>
    <row r="5681" spans="8:12" x14ac:dyDescent="0.25">
      <c r="H5681" s="38">
        <v>11748039</v>
      </c>
      <c r="I5681" s="38" t="s">
        <v>1764</v>
      </c>
      <c r="J5681" s="39" t="s">
        <v>6</v>
      </c>
      <c r="K5681" s="38" t="s">
        <v>115</v>
      </c>
      <c r="L5681" s="38" t="s">
        <v>10589</v>
      </c>
    </row>
    <row r="5682" spans="8:12" x14ac:dyDescent="0.25">
      <c r="H5682" s="36">
        <v>11748769</v>
      </c>
      <c r="I5682" s="36" t="s">
        <v>1764</v>
      </c>
      <c r="J5682" s="37" t="s">
        <v>6</v>
      </c>
      <c r="K5682" s="36" t="s">
        <v>115</v>
      </c>
      <c r="L5682" s="36" t="s">
        <v>10590</v>
      </c>
    </row>
    <row r="5683" spans="8:12" x14ac:dyDescent="0.25">
      <c r="H5683" s="38">
        <v>11748791</v>
      </c>
      <c r="I5683" s="38" t="s">
        <v>1764</v>
      </c>
      <c r="J5683" s="39" t="s">
        <v>6</v>
      </c>
      <c r="K5683" s="38" t="s">
        <v>115</v>
      </c>
      <c r="L5683" s="38" t="s">
        <v>10591</v>
      </c>
    </row>
    <row r="5684" spans="8:12" x14ac:dyDescent="0.25">
      <c r="H5684" s="36">
        <v>11749768</v>
      </c>
      <c r="I5684" s="36" t="s">
        <v>1764</v>
      </c>
      <c r="J5684" s="37" t="s">
        <v>6</v>
      </c>
      <c r="K5684" s="36" t="s">
        <v>115</v>
      </c>
      <c r="L5684" s="36" t="s">
        <v>10592</v>
      </c>
    </row>
    <row r="5685" spans="8:12" x14ac:dyDescent="0.25">
      <c r="H5685" s="38">
        <v>11754539</v>
      </c>
      <c r="I5685" s="38" t="s">
        <v>1764</v>
      </c>
      <c r="J5685" s="39" t="s">
        <v>6</v>
      </c>
      <c r="K5685" s="38" t="s">
        <v>115</v>
      </c>
      <c r="L5685" s="38" t="s">
        <v>10593</v>
      </c>
    </row>
    <row r="5686" spans="8:12" x14ac:dyDescent="0.25">
      <c r="H5686" s="36">
        <v>11754546</v>
      </c>
      <c r="I5686" s="36" t="s">
        <v>1764</v>
      </c>
      <c r="J5686" s="37" t="s">
        <v>6</v>
      </c>
      <c r="K5686" s="36" t="s">
        <v>115</v>
      </c>
      <c r="L5686" s="36" t="s">
        <v>10594</v>
      </c>
    </row>
    <row r="5687" spans="8:12" x14ac:dyDescent="0.25">
      <c r="H5687" s="38">
        <v>11757256</v>
      </c>
      <c r="I5687" s="38" t="s">
        <v>1764</v>
      </c>
      <c r="J5687" s="39" t="s">
        <v>6</v>
      </c>
      <c r="K5687" s="38" t="s">
        <v>115</v>
      </c>
      <c r="L5687" s="38" t="s">
        <v>10595</v>
      </c>
    </row>
    <row r="5688" spans="8:12" x14ac:dyDescent="0.25">
      <c r="H5688" s="36">
        <v>11757263</v>
      </c>
      <c r="I5688" s="36" t="s">
        <v>1764</v>
      </c>
      <c r="J5688" s="37" t="s">
        <v>6</v>
      </c>
      <c r="K5688" s="36" t="s">
        <v>115</v>
      </c>
      <c r="L5688" s="36" t="s">
        <v>10596</v>
      </c>
    </row>
    <row r="5689" spans="8:12" x14ac:dyDescent="0.25">
      <c r="H5689" s="38">
        <v>11757847</v>
      </c>
      <c r="I5689" s="38" t="s">
        <v>1764</v>
      </c>
      <c r="J5689" s="39" t="s">
        <v>6</v>
      </c>
      <c r="K5689" s="38" t="s">
        <v>115</v>
      </c>
      <c r="L5689" s="38" t="s">
        <v>10597</v>
      </c>
    </row>
    <row r="5690" spans="8:12" x14ac:dyDescent="0.25">
      <c r="H5690" s="36">
        <v>11757851</v>
      </c>
      <c r="I5690" s="36" t="s">
        <v>1764</v>
      </c>
      <c r="J5690" s="37" t="s">
        <v>6</v>
      </c>
      <c r="K5690" s="36" t="s">
        <v>115</v>
      </c>
      <c r="L5690" s="36" t="s">
        <v>10598</v>
      </c>
    </row>
    <row r="5691" spans="8:12" x14ac:dyDescent="0.25">
      <c r="H5691" s="38">
        <v>11757950</v>
      </c>
      <c r="I5691" s="38" t="s">
        <v>1764</v>
      </c>
      <c r="J5691" s="39" t="s">
        <v>6</v>
      </c>
      <c r="K5691" s="38" t="s">
        <v>115</v>
      </c>
      <c r="L5691" s="38" t="s">
        <v>10599</v>
      </c>
    </row>
    <row r="5692" spans="8:12" x14ac:dyDescent="0.25">
      <c r="H5692" s="36">
        <v>11761263</v>
      </c>
      <c r="I5692" s="36" t="s">
        <v>1764</v>
      </c>
      <c r="J5692" s="37" t="s">
        <v>6</v>
      </c>
      <c r="K5692" s="36" t="s">
        <v>115</v>
      </c>
      <c r="L5692" s="36" t="s">
        <v>10600</v>
      </c>
    </row>
    <row r="5693" spans="8:12" x14ac:dyDescent="0.25">
      <c r="H5693" s="38">
        <v>11761459</v>
      </c>
      <c r="I5693" s="38" t="s">
        <v>1764</v>
      </c>
      <c r="J5693" s="39" t="s">
        <v>6</v>
      </c>
      <c r="K5693" s="38" t="s">
        <v>115</v>
      </c>
      <c r="L5693" s="38" t="s">
        <v>10601</v>
      </c>
    </row>
    <row r="5694" spans="8:12" x14ac:dyDescent="0.25">
      <c r="H5694" s="36">
        <v>11761554</v>
      </c>
      <c r="I5694" s="36" t="s">
        <v>1764</v>
      </c>
      <c r="J5694" s="37" t="s">
        <v>6</v>
      </c>
      <c r="K5694" s="36" t="s">
        <v>115</v>
      </c>
      <c r="L5694" s="36" t="s">
        <v>10602</v>
      </c>
    </row>
    <row r="5695" spans="8:12" x14ac:dyDescent="0.25">
      <c r="H5695" s="38">
        <v>11761929</v>
      </c>
      <c r="I5695" s="38" t="s">
        <v>1764</v>
      </c>
      <c r="J5695" s="39" t="s">
        <v>6</v>
      </c>
      <c r="K5695" s="38" t="s">
        <v>115</v>
      </c>
      <c r="L5695" s="38" t="s">
        <v>10603</v>
      </c>
    </row>
    <row r="5696" spans="8:12" x14ac:dyDescent="0.25">
      <c r="H5696" s="36">
        <v>11761931</v>
      </c>
      <c r="I5696" s="36" t="s">
        <v>1764</v>
      </c>
      <c r="J5696" s="37" t="s">
        <v>6</v>
      </c>
      <c r="K5696" s="36" t="s">
        <v>115</v>
      </c>
      <c r="L5696" s="36" t="s">
        <v>10604</v>
      </c>
    </row>
    <row r="5697" spans="8:12" x14ac:dyDescent="0.25">
      <c r="H5697" s="38">
        <v>11762845</v>
      </c>
      <c r="I5697" s="38" t="s">
        <v>1764</v>
      </c>
      <c r="J5697" s="39" t="s">
        <v>6</v>
      </c>
      <c r="K5697" s="38" t="s">
        <v>115</v>
      </c>
      <c r="L5697" s="38" t="s">
        <v>10605</v>
      </c>
    </row>
    <row r="5698" spans="8:12" x14ac:dyDescent="0.25">
      <c r="H5698" s="36">
        <v>11762850</v>
      </c>
      <c r="I5698" s="36" t="s">
        <v>1764</v>
      </c>
      <c r="J5698" s="37" t="s">
        <v>6</v>
      </c>
      <c r="K5698" s="36" t="s">
        <v>115</v>
      </c>
      <c r="L5698" s="36" t="s">
        <v>10606</v>
      </c>
    </row>
    <row r="5699" spans="8:12" x14ac:dyDescent="0.25">
      <c r="H5699" s="38">
        <v>11764333</v>
      </c>
      <c r="I5699" s="38" t="s">
        <v>1764</v>
      </c>
      <c r="J5699" s="39" t="s">
        <v>6</v>
      </c>
      <c r="K5699" s="38" t="s">
        <v>115</v>
      </c>
      <c r="L5699" s="38" t="s">
        <v>10607</v>
      </c>
    </row>
    <row r="5700" spans="8:12" x14ac:dyDescent="0.25">
      <c r="H5700" s="36">
        <v>11764437</v>
      </c>
      <c r="I5700" s="36" t="s">
        <v>1764</v>
      </c>
      <c r="J5700" s="37" t="s">
        <v>6</v>
      </c>
      <c r="K5700" s="36" t="s">
        <v>115</v>
      </c>
      <c r="L5700" s="36" t="s">
        <v>10608</v>
      </c>
    </row>
    <row r="5701" spans="8:12" x14ac:dyDescent="0.25">
      <c r="H5701" s="38">
        <v>11766446</v>
      </c>
      <c r="I5701" s="38" t="s">
        <v>1764</v>
      </c>
      <c r="J5701" s="39" t="s">
        <v>6</v>
      </c>
      <c r="K5701" s="38" t="s">
        <v>115</v>
      </c>
      <c r="L5701" s="38" t="s">
        <v>10609</v>
      </c>
    </row>
    <row r="5702" spans="8:12" x14ac:dyDescent="0.25">
      <c r="H5702" s="36">
        <v>11766515</v>
      </c>
      <c r="I5702" s="36" t="s">
        <v>1764</v>
      </c>
      <c r="J5702" s="37" t="s">
        <v>6</v>
      </c>
      <c r="K5702" s="36" t="s">
        <v>115</v>
      </c>
      <c r="L5702" s="36" t="s">
        <v>10610</v>
      </c>
    </row>
    <row r="5703" spans="8:12" x14ac:dyDescent="0.25">
      <c r="H5703" s="38">
        <v>11772093</v>
      </c>
      <c r="I5703" s="38" t="s">
        <v>1764</v>
      </c>
      <c r="J5703" s="39" t="s">
        <v>6</v>
      </c>
      <c r="K5703" s="38" t="s">
        <v>115</v>
      </c>
      <c r="L5703" s="38" t="s">
        <v>10611</v>
      </c>
    </row>
    <row r="5704" spans="8:12" x14ac:dyDescent="0.25">
      <c r="H5704" s="36">
        <v>11776323</v>
      </c>
      <c r="I5704" s="36" t="s">
        <v>1764</v>
      </c>
      <c r="J5704" s="37" t="s">
        <v>6</v>
      </c>
      <c r="K5704" s="36" t="s">
        <v>115</v>
      </c>
      <c r="L5704" s="36" t="s">
        <v>10612</v>
      </c>
    </row>
    <row r="5705" spans="8:12" x14ac:dyDescent="0.25">
      <c r="H5705" s="38">
        <v>11776394</v>
      </c>
      <c r="I5705" s="38" t="s">
        <v>1764</v>
      </c>
      <c r="J5705" s="39" t="s">
        <v>6</v>
      </c>
      <c r="K5705" s="38" t="s">
        <v>115</v>
      </c>
      <c r="L5705" s="38" t="s">
        <v>1853</v>
      </c>
    </row>
    <row r="5706" spans="8:12" x14ac:dyDescent="0.25">
      <c r="H5706" s="36">
        <v>11784829</v>
      </c>
      <c r="I5706" s="36" t="s">
        <v>1764</v>
      </c>
      <c r="J5706" s="37" t="s">
        <v>6</v>
      </c>
      <c r="K5706" s="36" t="s">
        <v>115</v>
      </c>
      <c r="L5706" s="36" t="s">
        <v>10613</v>
      </c>
    </row>
    <row r="5707" spans="8:12" x14ac:dyDescent="0.25">
      <c r="H5707" s="38">
        <v>11785825</v>
      </c>
      <c r="I5707" s="38" t="s">
        <v>1764</v>
      </c>
      <c r="J5707" s="39" t="s">
        <v>6</v>
      </c>
      <c r="K5707" s="38" t="s">
        <v>115</v>
      </c>
      <c r="L5707" s="38" t="s">
        <v>4466</v>
      </c>
    </row>
    <row r="5708" spans="8:12" x14ac:dyDescent="0.25">
      <c r="H5708" s="36">
        <v>11792564</v>
      </c>
      <c r="I5708" s="36" t="s">
        <v>1764</v>
      </c>
      <c r="J5708" s="37" t="s">
        <v>6</v>
      </c>
      <c r="K5708" s="36" t="s">
        <v>115</v>
      </c>
      <c r="L5708" s="36" t="s">
        <v>10614</v>
      </c>
    </row>
    <row r="5709" spans="8:12" x14ac:dyDescent="0.25">
      <c r="H5709" s="38">
        <v>11801955</v>
      </c>
      <c r="I5709" s="38" t="s">
        <v>1764</v>
      </c>
      <c r="J5709" s="39" t="s">
        <v>6</v>
      </c>
      <c r="K5709" s="38" t="s">
        <v>115</v>
      </c>
      <c r="L5709" s="38" t="s">
        <v>10615</v>
      </c>
    </row>
    <row r="5710" spans="8:12" x14ac:dyDescent="0.25">
      <c r="H5710" s="36">
        <v>12103164</v>
      </c>
      <c r="I5710" s="36" t="s">
        <v>1764</v>
      </c>
      <c r="J5710" s="37" t="s">
        <v>6</v>
      </c>
      <c r="K5710" s="36" t="s">
        <v>115</v>
      </c>
      <c r="L5710" s="36" t="s">
        <v>10616</v>
      </c>
    </row>
    <row r="5711" spans="8:12" x14ac:dyDescent="0.25">
      <c r="H5711" s="38">
        <v>12103190</v>
      </c>
      <c r="I5711" s="38" t="s">
        <v>1764</v>
      </c>
      <c r="J5711" s="39" t="s">
        <v>6</v>
      </c>
      <c r="K5711" s="38" t="s">
        <v>115</v>
      </c>
      <c r="L5711" s="38" t="s">
        <v>10617</v>
      </c>
    </row>
    <row r="5712" spans="8:12" x14ac:dyDescent="0.25">
      <c r="H5712" s="36">
        <v>12109889</v>
      </c>
      <c r="I5712" s="36" t="s">
        <v>1764</v>
      </c>
      <c r="J5712" s="37" t="s">
        <v>6</v>
      </c>
      <c r="K5712" s="36" t="s">
        <v>115</v>
      </c>
      <c r="L5712" s="36" t="s">
        <v>10618</v>
      </c>
    </row>
    <row r="5713" spans="8:12" x14ac:dyDescent="0.25">
      <c r="H5713" s="38">
        <v>12116105</v>
      </c>
      <c r="I5713" s="38" t="s">
        <v>1764</v>
      </c>
      <c r="J5713" s="39" t="s">
        <v>6</v>
      </c>
      <c r="K5713" s="38" t="s">
        <v>115</v>
      </c>
      <c r="L5713" s="38" t="s">
        <v>10619</v>
      </c>
    </row>
    <row r="5714" spans="8:12" x14ac:dyDescent="0.25">
      <c r="H5714" s="36">
        <v>12117818</v>
      </c>
      <c r="I5714" s="36" t="s">
        <v>1764</v>
      </c>
      <c r="J5714" s="37" t="s">
        <v>6</v>
      </c>
      <c r="K5714" s="36" t="s">
        <v>115</v>
      </c>
      <c r="L5714" s="36" t="s">
        <v>10620</v>
      </c>
    </row>
    <row r="5715" spans="8:12" x14ac:dyDescent="0.25">
      <c r="H5715" s="38">
        <v>12123080</v>
      </c>
      <c r="I5715" s="38" t="s">
        <v>1764</v>
      </c>
      <c r="J5715" s="39" t="s">
        <v>6</v>
      </c>
      <c r="K5715" s="38" t="s">
        <v>115</v>
      </c>
      <c r="L5715" s="38" t="s">
        <v>10621</v>
      </c>
    </row>
    <row r="5716" spans="8:12" x14ac:dyDescent="0.25">
      <c r="H5716" s="36">
        <v>12132017</v>
      </c>
      <c r="I5716" s="36" t="s">
        <v>1764</v>
      </c>
      <c r="J5716" s="37" t="s">
        <v>6</v>
      </c>
      <c r="K5716" s="36" t="s">
        <v>115</v>
      </c>
      <c r="L5716" s="36" t="s">
        <v>10622</v>
      </c>
    </row>
    <row r="5717" spans="8:12" x14ac:dyDescent="0.25">
      <c r="H5717" s="38">
        <v>12132145</v>
      </c>
      <c r="I5717" s="38" t="s">
        <v>1764</v>
      </c>
      <c r="J5717" s="39" t="s">
        <v>6</v>
      </c>
      <c r="K5717" s="38" t="s">
        <v>115</v>
      </c>
      <c r="L5717" s="38" t="s">
        <v>10623</v>
      </c>
    </row>
    <row r="5718" spans="8:12" x14ac:dyDescent="0.25">
      <c r="H5718" s="36">
        <v>12132188</v>
      </c>
      <c r="I5718" s="36" t="s">
        <v>1764</v>
      </c>
      <c r="J5718" s="37" t="s">
        <v>6</v>
      </c>
      <c r="K5718" s="36" t="s">
        <v>115</v>
      </c>
      <c r="L5718" s="36" t="s">
        <v>10624</v>
      </c>
    </row>
    <row r="5719" spans="8:12" x14ac:dyDescent="0.25">
      <c r="H5719" s="38">
        <v>12137815</v>
      </c>
      <c r="I5719" s="38" t="s">
        <v>1764</v>
      </c>
      <c r="J5719" s="39" t="s">
        <v>6</v>
      </c>
      <c r="K5719" s="38" t="s">
        <v>115</v>
      </c>
      <c r="L5719" s="38" t="s">
        <v>10625</v>
      </c>
    </row>
    <row r="5720" spans="8:12" x14ac:dyDescent="0.25">
      <c r="H5720" s="36">
        <v>12147415</v>
      </c>
      <c r="I5720" s="36" t="s">
        <v>1764</v>
      </c>
      <c r="J5720" s="37" t="s">
        <v>6</v>
      </c>
      <c r="K5720" s="36" t="s">
        <v>115</v>
      </c>
      <c r="L5720" s="36" t="s">
        <v>10626</v>
      </c>
    </row>
    <row r="5721" spans="8:12" x14ac:dyDescent="0.25">
      <c r="H5721" s="38">
        <v>12147431</v>
      </c>
      <c r="I5721" s="38" t="s">
        <v>1764</v>
      </c>
      <c r="J5721" s="39" t="s">
        <v>6</v>
      </c>
      <c r="K5721" s="38" t="s">
        <v>115</v>
      </c>
      <c r="L5721" s="38" t="s">
        <v>10627</v>
      </c>
    </row>
    <row r="5722" spans="8:12" x14ac:dyDescent="0.25">
      <c r="H5722" s="36">
        <v>12154692</v>
      </c>
      <c r="I5722" s="36" t="s">
        <v>1764</v>
      </c>
      <c r="J5722" s="37" t="s">
        <v>6</v>
      </c>
      <c r="K5722" s="36" t="s">
        <v>115</v>
      </c>
      <c r="L5722" s="36" t="s">
        <v>10628</v>
      </c>
    </row>
    <row r="5723" spans="8:12" x14ac:dyDescent="0.25">
      <c r="H5723" s="38">
        <v>12162561</v>
      </c>
      <c r="I5723" s="38" t="s">
        <v>1764</v>
      </c>
      <c r="J5723" s="39" t="s">
        <v>6</v>
      </c>
      <c r="K5723" s="38" t="s">
        <v>115</v>
      </c>
      <c r="L5723" s="38" t="s">
        <v>10629</v>
      </c>
    </row>
    <row r="5724" spans="8:12" x14ac:dyDescent="0.25">
      <c r="H5724" s="36">
        <v>12164622</v>
      </c>
      <c r="I5724" s="36" t="s">
        <v>1764</v>
      </c>
      <c r="J5724" s="37" t="s">
        <v>6</v>
      </c>
      <c r="K5724" s="36" t="s">
        <v>115</v>
      </c>
      <c r="L5724" s="36" t="s">
        <v>10630</v>
      </c>
    </row>
    <row r="5725" spans="8:12" x14ac:dyDescent="0.25">
      <c r="H5725" s="38">
        <v>12166490</v>
      </c>
      <c r="I5725" s="38" t="s">
        <v>1764</v>
      </c>
      <c r="J5725" s="39" t="s">
        <v>6</v>
      </c>
      <c r="K5725" s="38" t="s">
        <v>115</v>
      </c>
      <c r="L5725" s="38" t="s">
        <v>9474</v>
      </c>
    </row>
    <row r="5726" spans="8:12" x14ac:dyDescent="0.25">
      <c r="H5726" s="36">
        <v>12169077</v>
      </c>
      <c r="I5726" s="36" t="s">
        <v>1764</v>
      </c>
      <c r="J5726" s="37" t="s">
        <v>6</v>
      </c>
      <c r="K5726" s="36" t="s">
        <v>115</v>
      </c>
      <c r="L5726" s="36" t="s">
        <v>10631</v>
      </c>
    </row>
    <row r="5727" spans="8:12" x14ac:dyDescent="0.25">
      <c r="H5727" s="38">
        <v>12178717</v>
      </c>
      <c r="I5727" s="38" t="s">
        <v>1764</v>
      </c>
      <c r="J5727" s="39" t="s">
        <v>6</v>
      </c>
      <c r="K5727" s="38" t="s">
        <v>115</v>
      </c>
      <c r="L5727" s="38" t="s">
        <v>5111</v>
      </c>
    </row>
    <row r="5728" spans="8:12" x14ac:dyDescent="0.25">
      <c r="H5728" s="36">
        <v>12178789</v>
      </c>
      <c r="I5728" s="36" t="s">
        <v>1764</v>
      </c>
      <c r="J5728" s="37" t="s">
        <v>6</v>
      </c>
      <c r="K5728" s="36" t="s">
        <v>115</v>
      </c>
      <c r="L5728" s="36" t="s">
        <v>10632</v>
      </c>
    </row>
    <row r="5729" spans="8:12" x14ac:dyDescent="0.25">
      <c r="H5729" s="38">
        <v>12183615</v>
      </c>
      <c r="I5729" s="38" t="s">
        <v>1764</v>
      </c>
      <c r="J5729" s="39" t="s">
        <v>6</v>
      </c>
      <c r="K5729" s="38" t="s">
        <v>115</v>
      </c>
      <c r="L5729" s="38" t="s">
        <v>10633</v>
      </c>
    </row>
    <row r="5730" spans="8:12" x14ac:dyDescent="0.25">
      <c r="H5730" s="36">
        <v>12183616</v>
      </c>
      <c r="I5730" s="36" t="s">
        <v>1764</v>
      </c>
      <c r="J5730" s="37" t="s">
        <v>6</v>
      </c>
      <c r="K5730" s="36" t="s">
        <v>115</v>
      </c>
      <c r="L5730" s="36" t="s">
        <v>10634</v>
      </c>
    </row>
    <row r="5731" spans="8:12" x14ac:dyDescent="0.25">
      <c r="H5731" s="38">
        <v>12183623</v>
      </c>
      <c r="I5731" s="38" t="s">
        <v>1764</v>
      </c>
      <c r="J5731" s="39" t="s">
        <v>6</v>
      </c>
      <c r="K5731" s="38" t="s">
        <v>115</v>
      </c>
      <c r="L5731" s="38" t="s">
        <v>10635</v>
      </c>
    </row>
    <row r="5732" spans="8:12" x14ac:dyDescent="0.25">
      <c r="H5732" s="36">
        <v>12187613</v>
      </c>
      <c r="I5732" s="36" t="s">
        <v>1764</v>
      </c>
      <c r="J5732" s="37" t="s">
        <v>6</v>
      </c>
      <c r="K5732" s="36" t="s">
        <v>115</v>
      </c>
      <c r="L5732" s="36" t="s">
        <v>10636</v>
      </c>
    </row>
    <row r="5733" spans="8:12" x14ac:dyDescent="0.25">
      <c r="H5733" s="38">
        <v>12189220</v>
      </c>
      <c r="I5733" s="38" t="s">
        <v>1764</v>
      </c>
      <c r="J5733" s="39" t="s">
        <v>6</v>
      </c>
      <c r="K5733" s="38" t="s">
        <v>115</v>
      </c>
      <c r="L5733" s="38" t="s">
        <v>10637</v>
      </c>
    </row>
    <row r="5734" spans="8:12" x14ac:dyDescent="0.25">
      <c r="H5734" s="36">
        <v>12191356</v>
      </c>
      <c r="I5734" s="36" t="s">
        <v>1764</v>
      </c>
      <c r="J5734" s="37" t="s">
        <v>6</v>
      </c>
      <c r="K5734" s="36" t="s">
        <v>115</v>
      </c>
      <c r="L5734" s="36" t="s">
        <v>10638</v>
      </c>
    </row>
    <row r="5735" spans="8:12" x14ac:dyDescent="0.25">
      <c r="H5735" s="38">
        <v>12208229</v>
      </c>
      <c r="I5735" s="38" t="s">
        <v>1764</v>
      </c>
      <c r="J5735" s="39" t="s">
        <v>6</v>
      </c>
      <c r="K5735" s="38" t="s">
        <v>115</v>
      </c>
      <c r="L5735" s="38" t="s">
        <v>10639</v>
      </c>
    </row>
    <row r="5736" spans="8:12" x14ac:dyDescent="0.25">
      <c r="H5736" s="36">
        <v>12212352</v>
      </c>
      <c r="I5736" s="36" t="s">
        <v>1764</v>
      </c>
      <c r="J5736" s="37" t="s">
        <v>6</v>
      </c>
      <c r="K5736" s="36" t="s">
        <v>115</v>
      </c>
      <c r="L5736" s="36" t="s">
        <v>10640</v>
      </c>
    </row>
    <row r="5737" spans="8:12" x14ac:dyDescent="0.25">
      <c r="H5737" s="38">
        <v>12222954</v>
      </c>
      <c r="I5737" s="38" t="s">
        <v>1764</v>
      </c>
      <c r="J5737" s="39" t="s">
        <v>6</v>
      </c>
      <c r="K5737" s="38" t="s">
        <v>115</v>
      </c>
      <c r="L5737" s="38" t="s">
        <v>10641</v>
      </c>
    </row>
    <row r="5738" spans="8:12" x14ac:dyDescent="0.25">
      <c r="H5738" s="36">
        <v>12225432</v>
      </c>
      <c r="I5738" s="36" t="s">
        <v>1764</v>
      </c>
      <c r="J5738" s="37" t="s">
        <v>6</v>
      </c>
      <c r="K5738" s="36" t="s">
        <v>115</v>
      </c>
      <c r="L5738" s="36" t="s">
        <v>10642</v>
      </c>
    </row>
    <row r="5739" spans="8:12" x14ac:dyDescent="0.25">
      <c r="H5739" s="38">
        <v>12225755</v>
      </c>
      <c r="I5739" s="38" t="s">
        <v>1764</v>
      </c>
      <c r="J5739" s="39" t="s">
        <v>6</v>
      </c>
      <c r="K5739" s="38" t="s">
        <v>115</v>
      </c>
      <c r="L5739" s="38" t="s">
        <v>10643</v>
      </c>
    </row>
    <row r="5740" spans="8:12" x14ac:dyDescent="0.25">
      <c r="H5740" s="36">
        <v>12230082</v>
      </c>
      <c r="I5740" s="36" t="s">
        <v>1764</v>
      </c>
      <c r="J5740" s="37" t="s">
        <v>6</v>
      </c>
      <c r="K5740" s="36" t="s">
        <v>115</v>
      </c>
      <c r="L5740" s="36" t="s">
        <v>10644</v>
      </c>
    </row>
    <row r="5741" spans="8:12" x14ac:dyDescent="0.25">
      <c r="H5741" s="38">
        <v>12230215</v>
      </c>
      <c r="I5741" s="38" t="s">
        <v>1764</v>
      </c>
      <c r="J5741" s="39" t="s">
        <v>6</v>
      </c>
      <c r="K5741" s="38" t="s">
        <v>115</v>
      </c>
      <c r="L5741" s="38" t="s">
        <v>935</v>
      </c>
    </row>
    <row r="5742" spans="8:12" x14ac:dyDescent="0.25">
      <c r="H5742" s="36">
        <v>12236074</v>
      </c>
      <c r="I5742" s="36" t="s">
        <v>1764</v>
      </c>
      <c r="J5742" s="37" t="s">
        <v>6</v>
      </c>
      <c r="K5742" s="36" t="s">
        <v>115</v>
      </c>
      <c r="L5742" s="36" t="s">
        <v>10645</v>
      </c>
    </row>
    <row r="5743" spans="8:12" x14ac:dyDescent="0.25">
      <c r="H5743" s="38">
        <v>12237330</v>
      </c>
      <c r="I5743" s="38" t="s">
        <v>1764</v>
      </c>
      <c r="J5743" s="39" t="s">
        <v>6</v>
      </c>
      <c r="K5743" s="38" t="s">
        <v>115</v>
      </c>
      <c r="L5743" s="38" t="s">
        <v>10646</v>
      </c>
    </row>
    <row r="5744" spans="8:12" x14ac:dyDescent="0.25">
      <c r="H5744" s="36">
        <v>12243789</v>
      </c>
      <c r="I5744" s="36" t="s">
        <v>1764</v>
      </c>
      <c r="J5744" s="37" t="s">
        <v>6</v>
      </c>
      <c r="K5744" s="36" t="s">
        <v>115</v>
      </c>
      <c r="L5744" s="36" t="s">
        <v>10647</v>
      </c>
    </row>
    <row r="5745" spans="8:12" x14ac:dyDescent="0.25">
      <c r="H5745" s="38">
        <v>12243945</v>
      </c>
      <c r="I5745" s="38" t="s">
        <v>1764</v>
      </c>
      <c r="J5745" s="39" t="s">
        <v>6</v>
      </c>
      <c r="K5745" s="38" t="s">
        <v>115</v>
      </c>
      <c r="L5745" s="38" t="s">
        <v>10648</v>
      </c>
    </row>
    <row r="5746" spans="8:12" x14ac:dyDescent="0.25">
      <c r="H5746" s="36">
        <v>12245913</v>
      </c>
      <c r="I5746" s="36" t="s">
        <v>1764</v>
      </c>
      <c r="J5746" s="37" t="s">
        <v>6</v>
      </c>
      <c r="K5746" s="36" t="s">
        <v>115</v>
      </c>
      <c r="L5746" s="36" t="s">
        <v>10649</v>
      </c>
    </row>
    <row r="5747" spans="8:12" x14ac:dyDescent="0.25">
      <c r="H5747" s="38">
        <v>12252034</v>
      </c>
      <c r="I5747" s="38" t="s">
        <v>1764</v>
      </c>
      <c r="J5747" s="39" t="s">
        <v>6</v>
      </c>
      <c r="K5747" s="38" t="s">
        <v>115</v>
      </c>
      <c r="L5747" s="38" t="s">
        <v>10650</v>
      </c>
    </row>
    <row r="5748" spans="8:12" x14ac:dyDescent="0.25">
      <c r="H5748" s="36">
        <v>12254567</v>
      </c>
      <c r="I5748" s="36" t="s">
        <v>1764</v>
      </c>
      <c r="J5748" s="37" t="s">
        <v>6</v>
      </c>
      <c r="K5748" s="36" t="s">
        <v>115</v>
      </c>
      <c r="L5748" s="36" t="s">
        <v>10651</v>
      </c>
    </row>
    <row r="5749" spans="8:12" x14ac:dyDescent="0.25">
      <c r="H5749" s="38">
        <v>12254719</v>
      </c>
      <c r="I5749" s="38" t="s">
        <v>1764</v>
      </c>
      <c r="J5749" s="39" t="s">
        <v>6</v>
      </c>
      <c r="K5749" s="38" t="s">
        <v>115</v>
      </c>
      <c r="L5749" s="38" t="s">
        <v>10652</v>
      </c>
    </row>
    <row r="5750" spans="8:12" x14ac:dyDescent="0.25">
      <c r="H5750" s="36">
        <v>12256143</v>
      </c>
      <c r="I5750" s="36" t="s">
        <v>1764</v>
      </c>
      <c r="J5750" s="37" t="s">
        <v>6</v>
      </c>
      <c r="K5750" s="36" t="s">
        <v>115</v>
      </c>
      <c r="L5750" s="36" t="s">
        <v>10653</v>
      </c>
    </row>
    <row r="5751" spans="8:12" x14ac:dyDescent="0.25">
      <c r="H5751" s="38">
        <v>12256309</v>
      </c>
      <c r="I5751" s="38" t="s">
        <v>1764</v>
      </c>
      <c r="J5751" s="39" t="s">
        <v>6</v>
      </c>
      <c r="K5751" s="38" t="s">
        <v>115</v>
      </c>
      <c r="L5751" s="38" t="s">
        <v>10654</v>
      </c>
    </row>
    <row r="5752" spans="8:12" x14ac:dyDescent="0.25">
      <c r="H5752" s="36">
        <v>12256362</v>
      </c>
      <c r="I5752" s="36" t="s">
        <v>1764</v>
      </c>
      <c r="J5752" s="37" t="s">
        <v>6</v>
      </c>
      <c r="K5752" s="36" t="s">
        <v>115</v>
      </c>
      <c r="L5752" s="36" t="s">
        <v>3099</v>
      </c>
    </row>
    <row r="5753" spans="8:12" x14ac:dyDescent="0.25">
      <c r="H5753" s="38">
        <v>12258739</v>
      </c>
      <c r="I5753" s="38" t="s">
        <v>1764</v>
      </c>
      <c r="J5753" s="39" t="s">
        <v>6</v>
      </c>
      <c r="K5753" s="38" t="s">
        <v>115</v>
      </c>
      <c r="L5753" s="38" t="s">
        <v>10655</v>
      </c>
    </row>
    <row r="5754" spans="8:12" x14ac:dyDescent="0.25">
      <c r="H5754" s="36">
        <v>12264731</v>
      </c>
      <c r="I5754" s="36" t="s">
        <v>1764</v>
      </c>
      <c r="J5754" s="37" t="s">
        <v>6</v>
      </c>
      <c r="K5754" s="36" t="s">
        <v>115</v>
      </c>
      <c r="L5754" s="36" t="s">
        <v>10656</v>
      </c>
    </row>
    <row r="5755" spans="8:12" x14ac:dyDescent="0.25">
      <c r="H5755" s="38">
        <v>12266248</v>
      </c>
      <c r="I5755" s="38" t="s">
        <v>1764</v>
      </c>
      <c r="J5755" s="39" t="s">
        <v>6</v>
      </c>
      <c r="K5755" s="38" t="s">
        <v>115</v>
      </c>
      <c r="L5755" s="38" t="s">
        <v>10657</v>
      </c>
    </row>
    <row r="5756" spans="8:12" x14ac:dyDescent="0.25">
      <c r="H5756" s="36">
        <v>12266525</v>
      </c>
      <c r="I5756" s="36" t="s">
        <v>1764</v>
      </c>
      <c r="J5756" s="37" t="s">
        <v>6</v>
      </c>
      <c r="K5756" s="36" t="s">
        <v>115</v>
      </c>
      <c r="L5756" s="36" t="s">
        <v>10658</v>
      </c>
    </row>
    <row r="5757" spans="8:12" x14ac:dyDescent="0.25">
      <c r="H5757" s="38">
        <v>12267813</v>
      </c>
      <c r="I5757" s="38" t="s">
        <v>1764</v>
      </c>
      <c r="J5757" s="39" t="s">
        <v>6</v>
      </c>
      <c r="K5757" s="38" t="s">
        <v>115</v>
      </c>
      <c r="L5757" s="38" t="s">
        <v>10659</v>
      </c>
    </row>
    <row r="5758" spans="8:12" x14ac:dyDescent="0.25">
      <c r="H5758" s="36">
        <v>12271698</v>
      </c>
      <c r="I5758" s="36" t="s">
        <v>1764</v>
      </c>
      <c r="J5758" s="37" t="s">
        <v>6</v>
      </c>
      <c r="K5758" s="36" t="s">
        <v>115</v>
      </c>
      <c r="L5758" s="36" t="s">
        <v>10660</v>
      </c>
    </row>
    <row r="5759" spans="8:12" x14ac:dyDescent="0.25">
      <c r="H5759" s="38">
        <v>12274340</v>
      </c>
      <c r="I5759" s="38" t="s">
        <v>1764</v>
      </c>
      <c r="J5759" s="39" t="s">
        <v>6</v>
      </c>
      <c r="K5759" s="38" t="s">
        <v>115</v>
      </c>
      <c r="L5759" s="38" t="s">
        <v>10661</v>
      </c>
    </row>
    <row r="5760" spans="8:12" x14ac:dyDescent="0.25">
      <c r="H5760" s="36">
        <v>12274354</v>
      </c>
      <c r="I5760" s="36" t="s">
        <v>1764</v>
      </c>
      <c r="J5760" s="37" t="s">
        <v>6</v>
      </c>
      <c r="K5760" s="36" t="s">
        <v>115</v>
      </c>
      <c r="L5760" s="36" t="s">
        <v>10662</v>
      </c>
    </row>
    <row r="5761" spans="8:12" x14ac:dyDescent="0.25">
      <c r="H5761" s="38">
        <v>12276619</v>
      </c>
      <c r="I5761" s="38" t="s">
        <v>1764</v>
      </c>
      <c r="J5761" s="39" t="s">
        <v>6</v>
      </c>
      <c r="K5761" s="38" t="s">
        <v>115</v>
      </c>
      <c r="L5761" s="38" t="s">
        <v>10663</v>
      </c>
    </row>
    <row r="5762" spans="8:12" x14ac:dyDescent="0.25">
      <c r="H5762" s="36">
        <v>12286074</v>
      </c>
      <c r="I5762" s="36" t="s">
        <v>1764</v>
      </c>
      <c r="J5762" s="37" t="s">
        <v>6</v>
      </c>
      <c r="K5762" s="36" t="s">
        <v>115</v>
      </c>
      <c r="L5762" s="36" t="s">
        <v>10664</v>
      </c>
    </row>
    <row r="5763" spans="8:12" x14ac:dyDescent="0.25">
      <c r="H5763" s="38">
        <v>12292318</v>
      </c>
      <c r="I5763" s="38" t="s">
        <v>1764</v>
      </c>
      <c r="J5763" s="39" t="s">
        <v>6</v>
      </c>
      <c r="K5763" s="38" t="s">
        <v>115</v>
      </c>
      <c r="L5763" s="38" t="s">
        <v>10665</v>
      </c>
    </row>
    <row r="5764" spans="8:12" x14ac:dyDescent="0.25">
      <c r="H5764" s="36">
        <v>12299450</v>
      </c>
      <c r="I5764" s="36" t="s">
        <v>1764</v>
      </c>
      <c r="J5764" s="37" t="s">
        <v>6</v>
      </c>
      <c r="K5764" s="36" t="s">
        <v>115</v>
      </c>
      <c r="L5764" s="36" t="s">
        <v>757</v>
      </c>
    </row>
    <row r="5765" spans="8:12" x14ac:dyDescent="0.25">
      <c r="H5765" s="38">
        <v>12299490</v>
      </c>
      <c r="I5765" s="38" t="s">
        <v>1764</v>
      </c>
      <c r="J5765" s="39" t="s">
        <v>6</v>
      </c>
      <c r="K5765" s="38" t="s">
        <v>115</v>
      </c>
      <c r="L5765" s="38" t="s">
        <v>10666</v>
      </c>
    </row>
    <row r="5766" spans="8:12" x14ac:dyDescent="0.25">
      <c r="H5766" s="36">
        <v>12301227</v>
      </c>
      <c r="I5766" s="36" t="s">
        <v>1764</v>
      </c>
      <c r="J5766" s="37" t="s">
        <v>6</v>
      </c>
      <c r="K5766" s="36" t="s">
        <v>115</v>
      </c>
      <c r="L5766" s="36" t="s">
        <v>10667</v>
      </c>
    </row>
    <row r="5767" spans="8:12" x14ac:dyDescent="0.25">
      <c r="H5767" s="38">
        <v>12391798</v>
      </c>
      <c r="I5767" s="38" t="s">
        <v>1764</v>
      </c>
      <c r="J5767" s="39" t="s">
        <v>6</v>
      </c>
      <c r="K5767" s="38" t="s">
        <v>115</v>
      </c>
      <c r="L5767" s="38" t="s">
        <v>10668</v>
      </c>
    </row>
    <row r="5768" spans="8:12" x14ac:dyDescent="0.25">
      <c r="H5768" s="36">
        <v>12403752</v>
      </c>
      <c r="I5768" s="36" t="s">
        <v>1764</v>
      </c>
      <c r="J5768" s="37" t="s">
        <v>6</v>
      </c>
      <c r="K5768" s="36" t="s">
        <v>115</v>
      </c>
      <c r="L5768" s="36" t="s">
        <v>10669</v>
      </c>
    </row>
    <row r="5769" spans="8:12" x14ac:dyDescent="0.25">
      <c r="H5769" s="38">
        <v>12409625</v>
      </c>
      <c r="I5769" s="38" t="s">
        <v>1764</v>
      </c>
      <c r="J5769" s="39" t="s">
        <v>6</v>
      </c>
      <c r="K5769" s="38" t="s">
        <v>115</v>
      </c>
      <c r="L5769" s="38" t="s">
        <v>10670</v>
      </c>
    </row>
    <row r="5770" spans="8:12" x14ac:dyDescent="0.25">
      <c r="H5770" s="36">
        <v>12414188</v>
      </c>
      <c r="I5770" s="36" t="s">
        <v>1764</v>
      </c>
      <c r="J5770" s="37" t="s">
        <v>6</v>
      </c>
      <c r="K5770" s="36" t="s">
        <v>115</v>
      </c>
      <c r="L5770" s="36" t="s">
        <v>10671</v>
      </c>
    </row>
    <row r="5771" spans="8:12" x14ac:dyDescent="0.25">
      <c r="H5771" s="38">
        <v>12414230</v>
      </c>
      <c r="I5771" s="38" t="s">
        <v>1764</v>
      </c>
      <c r="J5771" s="39" t="s">
        <v>6</v>
      </c>
      <c r="K5771" s="38" t="s">
        <v>115</v>
      </c>
      <c r="L5771" s="38" t="s">
        <v>10672</v>
      </c>
    </row>
    <row r="5772" spans="8:12" x14ac:dyDescent="0.25">
      <c r="H5772" s="36">
        <v>12414241</v>
      </c>
      <c r="I5772" s="36" t="s">
        <v>1764</v>
      </c>
      <c r="J5772" s="37" t="s">
        <v>6</v>
      </c>
      <c r="K5772" s="36" t="s">
        <v>115</v>
      </c>
      <c r="L5772" s="36" t="s">
        <v>10673</v>
      </c>
    </row>
    <row r="5773" spans="8:12" x14ac:dyDescent="0.25">
      <c r="H5773" s="38">
        <v>12414252</v>
      </c>
      <c r="I5773" s="38" t="s">
        <v>1764</v>
      </c>
      <c r="J5773" s="39" t="s">
        <v>6</v>
      </c>
      <c r="K5773" s="38" t="s">
        <v>115</v>
      </c>
      <c r="L5773" s="38" t="s">
        <v>10674</v>
      </c>
    </row>
    <row r="5774" spans="8:12" x14ac:dyDescent="0.25">
      <c r="H5774" s="36">
        <v>12414283</v>
      </c>
      <c r="I5774" s="36" t="s">
        <v>1764</v>
      </c>
      <c r="J5774" s="37" t="s">
        <v>6</v>
      </c>
      <c r="K5774" s="36" t="s">
        <v>115</v>
      </c>
      <c r="L5774" s="36" t="s">
        <v>392</v>
      </c>
    </row>
    <row r="5775" spans="8:12" x14ac:dyDescent="0.25">
      <c r="H5775" s="38">
        <v>12416893</v>
      </c>
      <c r="I5775" s="38" t="s">
        <v>1764</v>
      </c>
      <c r="J5775" s="39" t="s">
        <v>6</v>
      </c>
      <c r="K5775" s="38" t="s">
        <v>115</v>
      </c>
      <c r="L5775" s="38" t="s">
        <v>10675</v>
      </c>
    </row>
    <row r="5776" spans="8:12" x14ac:dyDescent="0.25">
      <c r="H5776" s="36">
        <v>10053740</v>
      </c>
      <c r="I5776" s="36" t="s">
        <v>1764</v>
      </c>
      <c r="J5776" s="37" t="s">
        <v>14</v>
      </c>
      <c r="K5776" s="36" t="s">
        <v>138</v>
      </c>
      <c r="L5776" s="36" t="s">
        <v>10676</v>
      </c>
    </row>
    <row r="5777" spans="8:12" x14ac:dyDescent="0.25">
      <c r="H5777" s="38">
        <v>10053749</v>
      </c>
      <c r="I5777" s="38" t="s">
        <v>1764</v>
      </c>
      <c r="J5777" s="39" t="s">
        <v>14</v>
      </c>
      <c r="K5777" s="38" t="s">
        <v>138</v>
      </c>
      <c r="L5777" s="38" t="s">
        <v>10677</v>
      </c>
    </row>
    <row r="5778" spans="8:12" x14ac:dyDescent="0.25">
      <c r="H5778" s="36">
        <v>10053769</v>
      </c>
      <c r="I5778" s="36" t="s">
        <v>1764</v>
      </c>
      <c r="J5778" s="37" t="s">
        <v>14</v>
      </c>
      <c r="K5778" s="36" t="s">
        <v>138</v>
      </c>
      <c r="L5778" s="36" t="s">
        <v>10678</v>
      </c>
    </row>
    <row r="5779" spans="8:12" x14ac:dyDescent="0.25">
      <c r="H5779" s="38">
        <v>10053808</v>
      </c>
      <c r="I5779" s="38" t="s">
        <v>1764</v>
      </c>
      <c r="J5779" s="39" t="s">
        <v>14</v>
      </c>
      <c r="K5779" s="38" t="s">
        <v>138</v>
      </c>
      <c r="L5779" s="38" t="s">
        <v>735</v>
      </c>
    </row>
    <row r="5780" spans="8:12" x14ac:dyDescent="0.25">
      <c r="H5780" s="36">
        <v>10053852</v>
      </c>
      <c r="I5780" s="36" t="s">
        <v>1764</v>
      </c>
      <c r="J5780" s="37" t="s">
        <v>14</v>
      </c>
      <c r="K5780" s="36" t="s">
        <v>138</v>
      </c>
      <c r="L5780" s="36" t="s">
        <v>10679</v>
      </c>
    </row>
    <row r="5781" spans="8:12" x14ac:dyDescent="0.25">
      <c r="H5781" s="38">
        <v>10053865</v>
      </c>
      <c r="I5781" s="38" t="s">
        <v>1764</v>
      </c>
      <c r="J5781" s="39" t="s">
        <v>14</v>
      </c>
      <c r="K5781" s="38" t="s">
        <v>138</v>
      </c>
      <c r="L5781" s="38" t="s">
        <v>10680</v>
      </c>
    </row>
    <row r="5782" spans="8:12" x14ac:dyDescent="0.25">
      <c r="H5782" s="36">
        <v>10053888</v>
      </c>
      <c r="I5782" s="36" t="s">
        <v>1764</v>
      </c>
      <c r="J5782" s="37" t="s">
        <v>14</v>
      </c>
      <c r="K5782" s="36" t="s">
        <v>138</v>
      </c>
      <c r="L5782" s="36" t="s">
        <v>5084</v>
      </c>
    </row>
    <row r="5783" spans="8:12" x14ac:dyDescent="0.25">
      <c r="H5783" s="38">
        <v>10053950</v>
      </c>
      <c r="I5783" s="38" t="s">
        <v>1764</v>
      </c>
      <c r="J5783" s="39" t="s">
        <v>14</v>
      </c>
      <c r="K5783" s="38" t="s">
        <v>138</v>
      </c>
      <c r="L5783" s="38" t="s">
        <v>10681</v>
      </c>
    </row>
    <row r="5784" spans="8:12" x14ac:dyDescent="0.25">
      <c r="H5784" s="36">
        <v>10053974</v>
      </c>
      <c r="I5784" s="36" t="s">
        <v>1764</v>
      </c>
      <c r="J5784" s="37" t="s">
        <v>14</v>
      </c>
      <c r="K5784" s="36" t="s">
        <v>138</v>
      </c>
      <c r="L5784" s="36" t="s">
        <v>10682</v>
      </c>
    </row>
    <row r="5785" spans="8:12" x14ac:dyDescent="0.25">
      <c r="H5785" s="38">
        <v>10053983</v>
      </c>
      <c r="I5785" s="38" t="s">
        <v>1764</v>
      </c>
      <c r="J5785" s="39" t="s">
        <v>14</v>
      </c>
      <c r="K5785" s="38" t="s">
        <v>138</v>
      </c>
      <c r="L5785" s="38" t="s">
        <v>10683</v>
      </c>
    </row>
    <row r="5786" spans="8:12" x14ac:dyDescent="0.25">
      <c r="H5786" s="36">
        <v>10054024</v>
      </c>
      <c r="I5786" s="36" t="s">
        <v>1764</v>
      </c>
      <c r="J5786" s="37" t="s">
        <v>14</v>
      </c>
      <c r="K5786" s="36" t="s">
        <v>138</v>
      </c>
      <c r="L5786" s="36" t="s">
        <v>10684</v>
      </c>
    </row>
    <row r="5787" spans="8:12" x14ac:dyDescent="0.25">
      <c r="H5787" s="38">
        <v>10054025</v>
      </c>
      <c r="I5787" s="38" t="s">
        <v>1764</v>
      </c>
      <c r="J5787" s="39" t="s">
        <v>14</v>
      </c>
      <c r="K5787" s="38" t="s">
        <v>138</v>
      </c>
      <c r="L5787" s="38" t="s">
        <v>10685</v>
      </c>
    </row>
    <row r="5788" spans="8:12" x14ac:dyDescent="0.25">
      <c r="H5788" s="36">
        <v>10054026</v>
      </c>
      <c r="I5788" s="36" t="s">
        <v>1764</v>
      </c>
      <c r="J5788" s="37" t="s">
        <v>14</v>
      </c>
      <c r="K5788" s="36" t="s">
        <v>138</v>
      </c>
      <c r="L5788" s="36" t="s">
        <v>10686</v>
      </c>
    </row>
    <row r="5789" spans="8:12" x14ac:dyDescent="0.25">
      <c r="H5789" s="38">
        <v>10054070</v>
      </c>
      <c r="I5789" s="38" t="s">
        <v>1764</v>
      </c>
      <c r="J5789" s="39" t="s">
        <v>14</v>
      </c>
      <c r="K5789" s="38" t="s">
        <v>138</v>
      </c>
      <c r="L5789" s="38" t="s">
        <v>10687</v>
      </c>
    </row>
    <row r="5790" spans="8:12" x14ac:dyDescent="0.25">
      <c r="H5790" s="36">
        <v>10054159</v>
      </c>
      <c r="I5790" s="36" t="s">
        <v>1764</v>
      </c>
      <c r="J5790" s="37" t="s">
        <v>14</v>
      </c>
      <c r="K5790" s="36" t="s">
        <v>138</v>
      </c>
      <c r="L5790" s="36" t="s">
        <v>10688</v>
      </c>
    </row>
    <row r="5791" spans="8:12" x14ac:dyDescent="0.25">
      <c r="H5791" s="38">
        <v>10054174</v>
      </c>
      <c r="I5791" s="38" t="s">
        <v>1764</v>
      </c>
      <c r="J5791" s="39" t="s">
        <v>14</v>
      </c>
      <c r="K5791" s="38" t="s">
        <v>138</v>
      </c>
      <c r="L5791" s="38" t="s">
        <v>423</v>
      </c>
    </row>
    <row r="5792" spans="8:12" x14ac:dyDescent="0.25">
      <c r="H5792" s="36">
        <v>10054473</v>
      </c>
      <c r="I5792" s="36" t="s">
        <v>1764</v>
      </c>
      <c r="J5792" s="37" t="s">
        <v>14</v>
      </c>
      <c r="K5792" s="36" t="s">
        <v>138</v>
      </c>
      <c r="L5792" s="36" t="s">
        <v>10689</v>
      </c>
    </row>
    <row r="5793" spans="8:12" x14ac:dyDescent="0.25">
      <c r="H5793" s="38">
        <v>10054522</v>
      </c>
      <c r="I5793" s="38" t="s">
        <v>1764</v>
      </c>
      <c r="J5793" s="39" t="s">
        <v>14</v>
      </c>
      <c r="K5793" s="38" t="s">
        <v>138</v>
      </c>
      <c r="L5793" s="38" t="s">
        <v>6797</v>
      </c>
    </row>
    <row r="5794" spans="8:12" x14ac:dyDescent="0.25">
      <c r="H5794" s="36">
        <v>10054627</v>
      </c>
      <c r="I5794" s="36" t="s">
        <v>1764</v>
      </c>
      <c r="J5794" s="37" t="s">
        <v>14</v>
      </c>
      <c r="K5794" s="36" t="s">
        <v>138</v>
      </c>
      <c r="L5794" s="36" t="s">
        <v>10690</v>
      </c>
    </row>
    <row r="5795" spans="8:12" x14ac:dyDescent="0.25">
      <c r="H5795" s="38">
        <v>10054692</v>
      </c>
      <c r="I5795" s="38" t="s">
        <v>1764</v>
      </c>
      <c r="J5795" s="39" t="s">
        <v>14</v>
      </c>
      <c r="K5795" s="38" t="s">
        <v>138</v>
      </c>
      <c r="L5795" s="38" t="s">
        <v>10691</v>
      </c>
    </row>
    <row r="5796" spans="8:12" x14ac:dyDescent="0.25">
      <c r="H5796" s="36">
        <v>10054710</v>
      </c>
      <c r="I5796" s="36" t="s">
        <v>1764</v>
      </c>
      <c r="J5796" s="37" t="s">
        <v>14</v>
      </c>
      <c r="K5796" s="36" t="s">
        <v>138</v>
      </c>
      <c r="L5796" s="36" t="s">
        <v>3123</v>
      </c>
    </row>
    <row r="5797" spans="8:12" x14ac:dyDescent="0.25">
      <c r="H5797" s="38">
        <v>10054711</v>
      </c>
      <c r="I5797" s="38" t="s">
        <v>1764</v>
      </c>
      <c r="J5797" s="39" t="s">
        <v>14</v>
      </c>
      <c r="K5797" s="38" t="s">
        <v>138</v>
      </c>
      <c r="L5797" s="38" t="s">
        <v>10692</v>
      </c>
    </row>
    <row r="5798" spans="8:12" x14ac:dyDescent="0.25">
      <c r="H5798" s="36">
        <v>10054732</v>
      </c>
      <c r="I5798" s="36" t="s">
        <v>1764</v>
      </c>
      <c r="J5798" s="37" t="s">
        <v>14</v>
      </c>
      <c r="K5798" s="36" t="s">
        <v>138</v>
      </c>
      <c r="L5798" s="36" t="s">
        <v>10693</v>
      </c>
    </row>
    <row r="5799" spans="8:12" x14ac:dyDescent="0.25">
      <c r="H5799" s="38">
        <v>10054818</v>
      </c>
      <c r="I5799" s="38" t="s">
        <v>1764</v>
      </c>
      <c r="J5799" s="39" t="s">
        <v>14</v>
      </c>
      <c r="K5799" s="38" t="s">
        <v>138</v>
      </c>
      <c r="L5799" s="38" t="s">
        <v>10694</v>
      </c>
    </row>
    <row r="5800" spans="8:12" x14ac:dyDescent="0.25">
      <c r="H5800" s="36">
        <v>10054830</v>
      </c>
      <c r="I5800" s="36" t="s">
        <v>1764</v>
      </c>
      <c r="J5800" s="37" t="s">
        <v>14</v>
      </c>
      <c r="K5800" s="36" t="s">
        <v>138</v>
      </c>
      <c r="L5800" s="36" t="s">
        <v>10695</v>
      </c>
    </row>
    <row r="5801" spans="8:12" x14ac:dyDescent="0.25">
      <c r="H5801" s="38">
        <v>10054928</v>
      </c>
      <c r="I5801" s="38" t="s">
        <v>1764</v>
      </c>
      <c r="J5801" s="39" t="s">
        <v>14</v>
      </c>
      <c r="K5801" s="38" t="s">
        <v>138</v>
      </c>
      <c r="L5801" s="38" t="s">
        <v>10696</v>
      </c>
    </row>
    <row r="5802" spans="8:12" x14ac:dyDescent="0.25">
      <c r="H5802" s="36">
        <v>10054932</v>
      </c>
      <c r="I5802" s="36" t="s">
        <v>1764</v>
      </c>
      <c r="J5802" s="37" t="s">
        <v>14</v>
      </c>
      <c r="K5802" s="36" t="s">
        <v>138</v>
      </c>
      <c r="L5802" s="36" t="s">
        <v>10697</v>
      </c>
    </row>
    <row r="5803" spans="8:12" x14ac:dyDescent="0.25">
      <c r="H5803" s="38">
        <v>10054988</v>
      </c>
      <c r="I5803" s="38" t="s">
        <v>1764</v>
      </c>
      <c r="J5803" s="39" t="s">
        <v>14</v>
      </c>
      <c r="K5803" s="38" t="s">
        <v>138</v>
      </c>
      <c r="L5803" s="38" t="s">
        <v>10698</v>
      </c>
    </row>
    <row r="5804" spans="8:12" x14ac:dyDescent="0.25">
      <c r="H5804" s="36">
        <v>10055024</v>
      </c>
      <c r="I5804" s="36" t="s">
        <v>1764</v>
      </c>
      <c r="J5804" s="37" t="s">
        <v>14</v>
      </c>
      <c r="K5804" s="36" t="s">
        <v>138</v>
      </c>
      <c r="L5804" s="36" t="s">
        <v>401</v>
      </c>
    </row>
    <row r="5805" spans="8:12" x14ac:dyDescent="0.25">
      <c r="H5805" s="38">
        <v>10055056</v>
      </c>
      <c r="I5805" s="38" t="s">
        <v>1764</v>
      </c>
      <c r="J5805" s="39" t="s">
        <v>14</v>
      </c>
      <c r="K5805" s="38" t="s">
        <v>138</v>
      </c>
      <c r="L5805" s="38" t="s">
        <v>10699</v>
      </c>
    </row>
    <row r="5806" spans="8:12" x14ac:dyDescent="0.25">
      <c r="H5806" s="36">
        <v>10055128</v>
      </c>
      <c r="I5806" s="36" t="s">
        <v>1764</v>
      </c>
      <c r="J5806" s="37" t="s">
        <v>14</v>
      </c>
      <c r="K5806" s="36" t="s">
        <v>138</v>
      </c>
      <c r="L5806" s="36" t="s">
        <v>10700</v>
      </c>
    </row>
    <row r="5807" spans="8:12" x14ac:dyDescent="0.25">
      <c r="H5807" s="38">
        <v>10055132</v>
      </c>
      <c r="I5807" s="38" t="s">
        <v>1764</v>
      </c>
      <c r="J5807" s="39" t="s">
        <v>14</v>
      </c>
      <c r="K5807" s="38" t="s">
        <v>138</v>
      </c>
      <c r="L5807" s="38" t="s">
        <v>10701</v>
      </c>
    </row>
    <row r="5808" spans="8:12" x14ac:dyDescent="0.25">
      <c r="H5808" s="36">
        <v>10055213</v>
      </c>
      <c r="I5808" s="36" t="s">
        <v>1764</v>
      </c>
      <c r="J5808" s="37" t="s">
        <v>14</v>
      </c>
      <c r="K5808" s="36" t="s">
        <v>138</v>
      </c>
      <c r="L5808" s="36" t="s">
        <v>10702</v>
      </c>
    </row>
    <row r="5809" spans="8:12" x14ac:dyDescent="0.25">
      <c r="H5809" s="38">
        <v>10055249</v>
      </c>
      <c r="I5809" s="38" t="s">
        <v>1764</v>
      </c>
      <c r="J5809" s="39" t="s">
        <v>14</v>
      </c>
      <c r="K5809" s="38" t="s">
        <v>138</v>
      </c>
      <c r="L5809" s="38" t="s">
        <v>10703</v>
      </c>
    </row>
    <row r="5810" spans="8:12" x14ac:dyDescent="0.25">
      <c r="H5810" s="36">
        <v>10055262</v>
      </c>
      <c r="I5810" s="36" t="s">
        <v>1764</v>
      </c>
      <c r="J5810" s="37" t="s">
        <v>14</v>
      </c>
      <c r="K5810" s="36" t="s">
        <v>138</v>
      </c>
      <c r="L5810" s="36" t="s">
        <v>952</v>
      </c>
    </row>
    <row r="5811" spans="8:12" x14ac:dyDescent="0.25">
      <c r="H5811" s="38">
        <v>10055289</v>
      </c>
      <c r="I5811" s="38" t="s">
        <v>1764</v>
      </c>
      <c r="J5811" s="39" t="s">
        <v>14</v>
      </c>
      <c r="K5811" s="38" t="s">
        <v>138</v>
      </c>
      <c r="L5811" s="38" t="s">
        <v>10704</v>
      </c>
    </row>
    <row r="5812" spans="8:12" x14ac:dyDescent="0.25">
      <c r="H5812" s="36">
        <v>10055290</v>
      </c>
      <c r="I5812" s="36" t="s">
        <v>1764</v>
      </c>
      <c r="J5812" s="37" t="s">
        <v>14</v>
      </c>
      <c r="K5812" s="36" t="s">
        <v>138</v>
      </c>
      <c r="L5812" s="36" t="s">
        <v>10705</v>
      </c>
    </row>
    <row r="5813" spans="8:12" x14ac:dyDescent="0.25">
      <c r="H5813" s="38">
        <v>10055300</v>
      </c>
      <c r="I5813" s="38" t="s">
        <v>1764</v>
      </c>
      <c r="J5813" s="39" t="s">
        <v>14</v>
      </c>
      <c r="K5813" s="38" t="s">
        <v>138</v>
      </c>
      <c r="L5813" s="38" t="s">
        <v>10706</v>
      </c>
    </row>
    <row r="5814" spans="8:12" x14ac:dyDescent="0.25">
      <c r="H5814" s="36">
        <v>10055424</v>
      </c>
      <c r="I5814" s="36" t="s">
        <v>1764</v>
      </c>
      <c r="J5814" s="37" t="s">
        <v>14</v>
      </c>
      <c r="K5814" s="36" t="s">
        <v>138</v>
      </c>
      <c r="L5814" s="36" t="s">
        <v>10707</v>
      </c>
    </row>
    <row r="5815" spans="8:12" x14ac:dyDescent="0.25">
      <c r="H5815" s="38">
        <v>10055427</v>
      </c>
      <c r="I5815" s="38" t="s">
        <v>1764</v>
      </c>
      <c r="J5815" s="39" t="s">
        <v>14</v>
      </c>
      <c r="K5815" s="38" t="s">
        <v>138</v>
      </c>
      <c r="L5815" s="38" t="s">
        <v>10708</v>
      </c>
    </row>
    <row r="5816" spans="8:12" x14ac:dyDescent="0.25">
      <c r="H5816" s="36">
        <v>10055443</v>
      </c>
      <c r="I5816" s="36" t="s">
        <v>1764</v>
      </c>
      <c r="J5816" s="37" t="s">
        <v>14</v>
      </c>
      <c r="K5816" s="36" t="s">
        <v>138</v>
      </c>
      <c r="L5816" s="36" t="s">
        <v>10709</v>
      </c>
    </row>
    <row r="5817" spans="8:12" x14ac:dyDescent="0.25">
      <c r="H5817" s="38">
        <v>10055447</v>
      </c>
      <c r="I5817" s="38" t="s">
        <v>1764</v>
      </c>
      <c r="J5817" s="39" t="s">
        <v>14</v>
      </c>
      <c r="K5817" s="38" t="s">
        <v>138</v>
      </c>
      <c r="L5817" s="38" t="s">
        <v>10710</v>
      </c>
    </row>
    <row r="5818" spans="8:12" x14ac:dyDescent="0.25">
      <c r="H5818" s="36">
        <v>10055553</v>
      </c>
      <c r="I5818" s="36" t="s">
        <v>1764</v>
      </c>
      <c r="J5818" s="37" t="s">
        <v>14</v>
      </c>
      <c r="K5818" s="36" t="s">
        <v>138</v>
      </c>
      <c r="L5818" s="36" t="s">
        <v>10711</v>
      </c>
    </row>
    <row r="5819" spans="8:12" x14ac:dyDescent="0.25">
      <c r="H5819" s="38">
        <v>10055961</v>
      </c>
      <c r="I5819" s="38" t="s">
        <v>1764</v>
      </c>
      <c r="J5819" s="39" t="s">
        <v>14</v>
      </c>
      <c r="K5819" s="38" t="s">
        <v>138</v>
      </c>
      <c r="L5819" s="38" t="s">
        <v>10712</v>
      </c>
    </row>
    <row r="5820" spans="8:12" x14ac:dyDescent="0.25">
      <c r="H5820" s="36">
        <v>10056005</v>
      </c>
      <c r="I5820" s="36" t="s">
        <v>1764</v>
      </c>
      <c r="J5820" s="37" t="s">
        <v>14</v>
      </c>
      <c r="K5820" s="36" t="s">
        <v>138</v>
      </c>
      <c r="L5820" s="36" t="s">
        <v>10713</v>
      </c>
    </row>
    <row r="5821" spans="8:12" x14ac:dyDescent="0.25">
      <c r="H5821" s="38">
        <v>10056223</v>
      </c>
      <c r="I5821" s="38" t="s">
        <v>1764</v>
      </c>
      <c r="J5821" s="39" t="s">
        <v>14</v>
      </c>
      <c r="K5821" s="38" t="s">
        <v>138</v>
      </c>
      <c r="L5821" s="38" t="s">
        <v>3753</v>
      </c>
    </row>
    <row r="5822" spans="8:12" x14ac:dyDescent="0.25">
      <c r="H5822" s="36">
        <v>10056272</v>
      </c>
      <c r="I5822" s="36" t="s">
        <v>1764</v>
      </c>
      <c r="J5822" s="37" t="s">
        <v>14</v>
      </c>
      <c r="K5822" s="36" t="s">
        <v>138</v>
      </c>
      <c r="L5822" s="36" t="s">
        <v>10714</v>
      </c>
    </row>
    <row r="5823" spans="8:12" x14ac:dyDescent="0.25">
      <c r="H5823" s="38">
        <v>10056525</v>
      </c>
      <c r="I5823" s="38" t="s">
        <v>1764</v>
      </c>
      <c r="J5823" s="39" t="s">
        <v>14</v>
      </c>
      <c r="K5823" s="38" t="s">
        <v>138</v>
      </c>
      <c r="L5823" s="38" t="s">
        <v>10715</v>
      </c>
    </row>
    <row r="5824" spans="8:12" x14ac:dyDescent="0.25">
      <c r="H5824" s="36">
        <v>10056920</v>
      </c>
      <c r="I5824" s="36" t="s">
        <v>1764</v>
      </c>
      <c r="J5824" s="37" t="s">
        <v>14</v>
      </c>
      <c r="K5824" s="36" t="s">
        <v>138</v>
      </c>
      <c r="L5824" s="36" t="s">
        <v>10716</v>
      </c>
    </row>
    <row r="5825" spans="8:12" x14ac:dyDescent="0.25">
      <c r="H5825" s="38">
        <v>10056945</v>
      </c>
      <c r="I5825" s="38" t="s">
        <v>1764</v>
      </c>
      <c r="J5825" s="39" t="s">
        <v>14</v>
      </c>
      <c r="K5825" s="38" t="s">
        <v>138</v>
      </c>
      <c r="L5825" s="38" t="s">
        <v>10717</v>
      </c>
    </row>
    <row r="5826" spans="8:12" x14ac:dyDescent="0.25">
      <c r="H5826" s="36">
        <v>10056971</v>
      </c>
      <c r="I5826" s="36" t="s">
        <v>1764</v>
      </c>
      <c r="J5826" s="37" t="s">
        <v>14</v>
      </c>
      <c r="K5826" s="36" t="s">
        <v>138</v>
      </c>
      <c r="L5826" s="36" t="s">
        <v>10718</v>
      </c>
    </row>
    <row r="5827" spans="8:12" x14ac:dyDescent="0.25">
      <c r="H5827" s="38">
        <v>10057035</v>
      </c>
      <c r="I5827" s="38" t="s">
        <v>1764</v>
      </c>
      <c r="J5827" s="39" t="s">
        <v>14</v>
      </c>
      <c r="K5827" s="38" t="s">
        <v>138</v>
      </c>
      <c r="L5827" s="38" t="s">
        <v>10719</v>
      </c>
    </row>
    <row r="5828" spans="8:12" x14ac:dyDescent="0.25">
      <c r="H5828" s="36">
        <v>10057040</v>
      </c>
      <c r="I5828" s="36" t="s">
        <v>1764</v>
      </c>
      <c r="J5828" s="37" t="s">
        <v>14</v>
      </c>
      <c r="K5828" s="36" t="s">
        <v>138</v>
      </c>
      <c r="L5828" s="36" t="s">
        <v>10720</v>
      </c>
    </row>
    <row r="5829" spans="8:12" x14ac:dyDescent="0.25">
      <c r="H5829" s="38">
        <v>10057076</v>
      </c>
      <c r="I5829" s="38" t="s">
        <v>1764</v>
      </c>
      <c r="J5829" s="39" t="s">
        <v>14</v>
      </c>
      <c r="K5829" s="38" t="s">
        <v>138</v>
      </c>
      <c r="L5829" s="38" t="s">
        <v>5143</v>
      </c>
    </row>
    <row r="5830" spans="8:12" x14ac:dyDescent="0.25">
      <c r="H5830" s="36">
        <v>10057119</v>
      </c>
      <c r="I5830" s="36" t="s">
        <v>1764</v>
      </c>
      <c r="J5830" s="37" t="s">
        <v>14</v>
      </c>
      <c r="K5830" s="36" t="s">
        <v>138</v>
      </c>
      <c r="L5830" s="36" t="s">
        <v>10721</v>
      </c>
    </row>
    <row r="5831" spans="8:12" x14ac:dyDescent="0.25">
      <c r="H5831" s="38">
        <v>10057380</v>
      </c>
      <c r="I5831" s="38" t="s">
        <v>1764</v>
      </c>
      <c r="J5831" s="39" t="s">
        <v>14</v>
      </c>
      <c r="K5831" s="38" t="s">
        <v>138</v>
      </c>
      <c r="L5831" s="38" t="s">
        <v>10722</v>
      </c>
    </row>
    <row r="5832" spans="8:12" x14ac:dyDescent="0.25">
      <c r="H5832" s="36">
        <v>10057387</v>
      </c>
      <c r="I5832" s="36" t="s">
        <v>1764</v>
      </c>
      <c r="J5832" s="37" t="s">
        <v>14</v>
      </c>
      <c r="K5832" s="36" t="s">
        <v>138</v>
      </c>
      <c r="L5832" s="36" t="s">
        <v>2885</v>
      </c>
    </row>
    <row r="5833" spans="8:12" x14ac:dyDescent="0.25">
      <c r="H5833" s="38">
        <v>10057449</v>
      </c>
      <c r="I5833" s="38" t="s">
        <v>1764</v>
      </c>
      <c r="J5833" s="39" t="s">
        <v>14</v>
      </c>
      <c r="K5833" s="38" t="s">
        <v>138</v>
      </c>
      <c r="L5833" s="38" t="s">
        <v>10723</v>
      </c>
    </row>
    <row r="5834" spans="8:12" x14ac:dyDescent="0.25">
      <c r="H5834" s="36">
        <v>10057608</v>
      </c>
      <c r="I5834" s="36" t="s">
        <v>1764</v>
      </c>
      <c r="J5834" s="37" t="s">
        <v>14</v>
      </c>
      <c r="K5834" s="36" t="s">
        <v>138</v>
      </c>
      <c r="L5834" s="36" t="s">
        <v>710</v>
      </c>
    </row>
    <row r="5835" spans="8:12" x14ac:dyDescent="0.25">
      <c r="H5835" s="38">
        <v>10057701</v>
      </c>
      <c r="I5835" s="38" t="s">
        <v>1764</v>
      </c>
      <c r="J5835" s="39" t="s">
        <v>14</v>
      </c>
      <c r="K5835" s="38" t="s">
        <v>138</v>
      </c>
      <c r="L5835" s="38" t="s">
        <v>10724</v>
      </c>
    </row>
    <row r="5836" spans="8:12" x14ac:dyDescent="0.25">
      <c r="H5836" s="36">
        <v>10057845</v>
      </c>
      <c r="I5836" s="36" t="s">
        <v>1764</v>
      </c>
      <c r="J5836" s="37" t="s">
        <v>14</v>
      </c>
      <c r="K5836" s="36" t="s">
        <v>138</v>
      </c>
      <c r="L5836" s="36" t="s">
        <v>10725</v>
      </c>
    </row>
    <row r="5837" spans="8:12" x14ac:dyDescent="0.25">
      <c r="H5837" s="38">
        <v>10058112</v>
      </c>
      <c r="I5837" s="38" t="s">
        <v>1764</v>
      </c>
      <c r="J5837" s="39" t="s">
        <v>14</v>
      </c>
      <c r="K5837" s="38" t="s">
        <v>138</v>
      </c>
      <c r="L5837" s="38" t="s">
        <v>10726</v>
      </c>
    </row>
    <row r="5838" spans="8:12" x14ac:dyDescent="0.25">
      <c r="H5838" s="36">
        <v>10058141</v>
      </c>
      <c r="I5838" s="36" t="s">
        <v>1764</v>
      </c>
      <c r="J5838" s="37" t="s">
        <v>14</v>
      </c>
      <c r="K5838" s="36" t="s">
        <v>138</v>
      </c>
      <c r="L5838" s="36" t="s">
        <v>10727</v>
      </c>
    </row>
    <row r="5839" spans="8:12" x14ac:dyDescent="0.25">
      <c r="H5839" s="38">
        <v>10058228</v>
      </c>
      <c r="I5839" s="38" t="s">
        <v>1764</v>
      </c>
      <c r="J5839" s="39" t="s">
        <v>14</v>
      </c>
      <c r="K5839" s="38" t="s">
        <v>138</v>
      </c>
      <c r="L5839" s="38" t="s">
        <v>4097</v>
      </c>
    </row>
    <row r="5840" spans="8:12" x14ac:dyDescent="0.25">
      <c r="H5840" s="36">
        <v>10058241</v>
      </c>
      <c r="I5840" s="36" t="s">
        <v>1764</v>
      </c>
      <c r="J5840" s="37" t="s">
        <v>14</v>
      </c>
      <c r="K5840" s="36" t="s">
        <v>138</v>
      </c>
      <c r="L5840" s="36" t="s">
        <v>961</v>
      </c>
    </row>
    <row r="5841" spans="8:12" x14ac:dyDescent="0.25">
      <c r="H5841" s="38">
        <v>10058397</v>
      </c>
      <c r="I5841" s="38" t="s">
        <v>1764</v>
      </c>
      <c r="J5841" s="39" t="s">
        <v>14</v>
      </c>
      <c r="K5841" s="38" t="s">
        <v>138</v>
      </c>
      <c r="L5841" s="38" t="s">
        <v>590</v>
      </c>
    </row>
    <row r="5842" spans="8:12" x14ac:dyDescent="0.25">
      <c r="H5842" s="36">
        <v>10058436</v>
      </c>
      <c r="I5842" s="36" t="s">
        <v>1764</v>
      </c>
      <c r="J5842" s="37" t="s">
        <v>14</v>
      </c>
      <c r="K5842" s="36" t="s">
        <v>138</v>
      </c>
      <c r="L5842" s="36" t="s">
        <v>10728</v>
      </c>
    </row>
    <row r="5843" spans="8:12" x14ac:dyDescent="0.25">
      <c r="H5843" s="38">
        <v>10058600</v>
      </c>
      <c r="I5843" s="38" t="s">
        <v>1764</v>
      </c>
      <c r="J5843" s="39" t="s">
        <v>14</v>
      </c>
      <c r="K5843" s="38" t="s">
        <v>138</v>
      </c>
      <c r="L5843" s="38" t="s">
        <v>10729</v>
      </c>
    </row>
    <row r="5844" spans="8:12" x14ac:dyDescent="0.25">
      <c r="H5844" s="36">
        <v>10058671</v>
      </c>
      <c r="I5844" s="36" t="s">
        <v>1764</v>
      </c>
      <c r="J5844" s="37" t="s">
        <v>14</v>
      </c>
      <c r="K5844" s="36" t="s">
        <v>138</v>
      </c>
      <c r="L5844" s="36" t="s">
        <v>10730</v>
      </c>
    </row>
    <row r="5845" spans="8:12" x14ac:dyDescent="0.25">
      <c r="H5845" s="38">
        <v>10058689</v>
      </c>
      <c r="I5845" s="38" t="s">
        <v>1764</v>
      </c>
      <c r="J5845" s="39" t="s">
        <v>14</v>
      </c>
      <c r="K5845" s="38" t="s">
        <v>138</v>
      </c>
      <c r="L5845" s="38" t="s">
        <v>742</v>
      </c>
    </row>
    <row r="5846" spans="8:12" x14ac:dyDescent="0.25">
      <c r="H5846" s="36">
        <v>10058749</v>
      </c>
      <c r="I5846" s="36" t="s">
        <v>1764</v>
      </c>
      <c r="J5846" s="37" t="s">
        <v>14</v>
      </c>
      <c r="K5846" s="36" t="s">
        <v>138</v>
      </c>
      <c r="L5846" s="36" t="s">
        <v>10731</v>
      </c>
    </row>
    <row r="5847" spans="8:12" x14ac:dyDescent="0.25">
      <c r="H5847" s="38">
        <v>10058781</v>
      </c>
      <c r="I5847" s="38" t="s">
        <v>1764</v>
      </c>
      <c r="J5847" s="39" t="s">
        <v>14</v>
      </c>
      <c r="K5847" s="38" t="s">
        <v>138</v>
      </c>
      <c r="L5847" s="38" t="s">
        <v>10732</v>
      </c>
    </row>
    <row r="5848" spans="8:12" x14ac:dyDescent="0.25">
      <c r="H5848" s="36">
        <v>10058799</v>
      </c>
      <c r="I5848" s="36" t="s">
        <v>1764</v>
      </c>
      <c r="J5848" s="37" t="s">
        <v>14</v>
      </c>
      <c r="K5848" s="36" t="s">
        <v>138</v>
      </c>
      <c r="L5848" s="36" t="s">
        <v>10733</v>
      </c>
    </row>
    <row r="5849" spans="8:12" x14ac:dyDescent="0.25">
      <c r="H5849" s="38">
        <v>10058984</v>
      </c>
      <c r="I5849" s="38" t="s">
        <v>1764</v>
      </c>
      <c r="J5849" s="39" t="s">
        <v>14</v>
      </c>
      <c r="K5849" s="38" t="s">
        <v>138</v>
      </c>
      <c r="L5849" s="38" t="s">
        <v>10734</v>
      </c>
    </row>
    <row r="5850" spans="8:12" x14ac:dyDescent="0.25">
      <c r="H5850" s="36">
        <v>10059100</v>
      </c>
      <c r="I5850" s="36" t="s">
        <v>1764</v>
      </c>
      <c r="J5850" s="37" t="s">
        <v>14</v>
      </c>
      <c r="K5850" s="36" t="s">
        <v>138</v>
      </c>
      <c r="L5850" s="36" t="s">
        <v>10735</v>
      </c>
    </row>
    <row r="5851" spans="8:12" x14ac:dyDescent="0.25">
      <c r="H5851" s="38">
        <v>10059138</v>
      </c>
      <c r="I5851" s="38" t="s">
        <v>1764</v>
      </c>
      <c r="J5851" s="39" t="s">
        <v>14</v>
      </c>
      <c r="K5851" s="38" t="s">
        <v>138</v>
      </c>
      <c r="L5851" s="38" t="s">
        <v>10736</v>
      </c>
    </row>
    <row r="5852" spans="8:12" x14ac:dyDescent="0.25">
      <c r="H5852" s="36">
        <v>10059173</v>
      </c>
      <c r="I5852" s="36" t="s">
        <v>1764</v>
      </c>
      <c r="J5852" s="37" t="s">
        <v>14</v>
      </c>
      <c r="K5852" s="36" t="s">
        <v>138</v>
      </c>
      <c r="L5852" s="36" t="s">
        <v>10737</v>
      </c>
    </row>
    <row r="5853" spans="8:12" x14ac:dyDescent="0.25">
      <c r="H5853" s="38">
        <v>10059205</v>
      </c>
      <c r="I5853" s="38" t="s">
        <v>1764</v>
      </c>
      <c r="J5853" s="39" t="s">
        <v>14</v>
      </c>
      <c r="K5853" s="38" t="s">
        <v>138</v>
      </c>
      <c r="L5853" s="38" t="s">
        <v>10738</v>
      </c>
    </row>
    <row r="5854" spans="8:12" x14ac:dyDescent="0.25">
      <c r="H5854" s="36">
        <v>10059223</v>
      </c>
      <c r="I5854" s="36" t="s">
        <v>1764</v>
      </c>
      <c r="J5854" s="37" t="s">
        <v>14</v>
      </c>
      <c r="K5854" s="36" t="s">
        <v>138</v>
      </c>
      <c r="L5854" s="36" t="s">
        <v>10739</v>
      </c>
    </row>
    <row r="5855" spans="8:12" x14ac:dyDescent="0.25">
      <c r="H5855" s="38">
        <v>10059282</v>
      </c>
      <c r="I5855" s="38" t="s">
        <v>1764</v>
      </c>
      <c r="J5855" s="39" t="s">
        <v>14</v>
      </c>
      <c r="K5855" s="38" t="s">
        <v>138</v>
      </c>
      <c r="L5855" s="38" t="s">
        <v>10740</v>
      </c>
    </row>
    <row r="5856" spans="8:12" x14ac:dyDescent="0.25">
      <c r="H5856" s="36">
        <v>10059307</v>
      </c>
      <c r="I5856" s="36" t="s">
        <v>1764</v>
      </c>
      <c r="J5856" s="37" t="s">
        <v>14</v>
      </c>
      <c r="K5856" s="36" t="s">
        <v>138</v>
      </c>
      <c r="L5856" s="36" t="s">
        <v>10741</v>
      </c>
    </row>
    <row r="5857" spans="8:12" x14ac:dyDescent="0.25">
      <c r="H5857" s="38">
        <v>10059346</v>
      </c>
      <c r="I5857" s="38" t="s">
        <v>1764</v>
      </c>
      <c r="J5857" s="39" t="s">
        <v>14</v>
      </c>
      <c r="K5857" s="38" t="s">
        <v>138</v>
      </c>
      <c r="L5857" s="38" t="s">
        <v>10742</v>
      </c>
    </row>
    <row r="5858" spans="8:12" x14ac:dyDescent="0.25">
      <c r="H5858" s="36">
        <v>10059387</v>
      </c>
      <c r="I5858" s="36" t="s">
        <v>1764</v>
      </c>
      <c r="J5858" s="37" t="s">
        <v>14</v>
      </c>
      <c r="K5858" s="36" t="s">
        <v>138</v>
      </c>
      <c r="L5858" s="36" t="s">
        <v>1327</v>
      </c>
    </row>
    <row r="5859" spans="8:12" x14ac:dyDescent="0.25">
      <c r="H5859" s="38">
        <v>10059499</v>
      </c>
      <c r="I5859" s="38" t="s">
        <v>1764</v>
      </c>
      <c r="J5859" s="39" t="s">
        <v>14</v>
      </c>
      <c r="K5859" s="38" t="s">
        <v>138</v>
      </c>
      <c r="L5859" s="38" t="s">
        <v>10743</v>
      </c>
    </row>
    <row r="5860" spans="8:12" x14ac:dyDescent="0.25">
      <c r="H5860" s="36">
        <v>10059562</v>
      </c>
      <c r="I5860" s="36" t="s">
        <v>1764</v>
      </c>
      <c r="J5860" s="37" t="s">
        <v>14</v>
      </c>
      <c r="K5860" s="36" t="s">
        <v>138</v>
      </c>
      <c r="L5860" s="36" t="s">
        <v>2432</v>
      </c>
    </row>
    <row r="5861" spans="8:12" x14ac:dyDescent="0.25">
      <c r="H5861" s="38">
        <v>10059614</v>
      </c>
      <c r="I5861" s="38" t="s">
        <v>1764</v>
      </c>
      <c r="J5861" s="39" t="s">
        <v>14</v>
      </c>
      <c r="K5861" s="38" t="s">
        <v>138</v>
      </c>
      <c r="L5861" s="38" t="s">
        <v>10744</v>
      </c>
    </row>
    <row r="5862" spans="8:12" x14ac:dyDescent="0.25">
      <c r="H5862" s="36">
        <v>10060538</v>
      </c>
      <c r="I5862" s="36" t="s">
        <v>1764</v>
      </c>
      <c r="J5862" s="37" t="s">
        <v>14</v>
      </c>
      <c r="K5862" s="36" t="s">
        <v>138</v>
      </c>
      <c r="L5862" s="36" t="s">
        <v>10745</v>
      </c>
    </row>
    <row r="5863" spans="8:12" x14ac:dyDescent="0.25">
      <c r="H5863" s="38">
        <v>10060560</v>
      </c>
      <c r="I5863" s="38" t="s">
        <v>1764</v>
      </c>
      <c r="J5863" s="39" t="s">
        <v>14</v>
      </c>
      <c r="K5863" s="38" t="s">
        <v>138</v>
      </c>
      <c r="L5863" s="38" t="s">
        <v>10746</v>
      </c>
    </row>
    <row r="5864" spans="8:12" x14ac:dyDescent="0.25">
      <c r="H5864" s="36">
        <v>10060699</v>
      </c>
      <c r="I5864" s="36" t="s">
        <v>1764</v>
      </c>
      <c r="J5864" s="37" t="s">
        <v>14</v>
      </c>
      <c r="K5864" s="36" t="s">
        <v>138</v>
      </c>
      <c r="L5864" s="36" t="s">
        <v>10747</v>
      </c>
    </row>
    <row r="5865" spans="8:12" x14ac:dyDescent="0.25">
      <c r="H5865" s="38">
        <v>10060760</v>
      </c>
      <c r="I5865" s="38" t="s">
        <v>1764</v>
      </c>
      <c r="J5865" s="39" t="s">
        <v>14</v>
      </c>
      <c r="K5865" s="38" t="s">
        <v>138</v>
      </c>
      <c r="L5865" s="38" t="s">
        <v>10748</v>
      </c>
    </row>
    <row r="5866" spans="8:12" x14ac:dyDescent="0.25">
      <c r="H5866" s="36">
        <v>10060792</v>
      </c>
      <c r="I5866" s="36" t="s">
        <v>1764</v>
      </c>
      <c r="J5866" s="37" t="s">
        <v>14</v>
      </c>
      <c r="K5866" s="36" t="s">
        <v>138</v>
      </c>
      <c r="L5866" s="36" t="s">
        <v>10749</v>
      </c>
    </row>
    <row r="5867" spans="8:12" x14ac:dyDescent="0.25">
      <c r="H5867" s="38">
        <v>10060827</v>
      </c>
      <c r="I5867" s="38" t="s">
        <v>1764</v>
      </c>
      <c r="J5867" s="39" t="s">
        <v>14</v>
      </c>
      <c r="K5867" s="38" t="s">
        <v>138</v>
      </c>
      <c r="L5867" s="38" t="s">
        <v>10750</v>
      </c>
    </row>
    <row r="5868" spans="8:12" x14ac:dyDescent="0.25">
      <c r="H5868" s="36">
        <v>10060860</v>
      </c>
      <c r="I5868" s="36" t="s">
        <v>1764</v>
      </c>
      <c r="J5868" s="37" t="s">
        <v>14</v>
      </c>
      <c r="K5868" s="36" t="s">
        <v>138</v>
      </c>
      <c r="L5868" s="36" t="s">
        <v>10751</v>
      </c>
    </row>
    <row r="5869" spans="8:12" x14ac:dyDescent="0.25">
      <c r="H5869" s="38">
        <v>10060887</v>
      </c>
      <c r="I5869" s="38" t="s">
        <v>1764</v>
      </c>
      <c r="J5869" s="39" t="s">
        <v>14</v>
      </c>
      <c r="K5869" s="38" t="s">
        <v>138</v>
      </c>
      <c r="L5869" s="38" t="s">
        <v>4025</v>
      </c>
    </row>
    <row r="5870" spans="8:12" x14ac:dyDescent="0.25">
      <c r="H5870" s="36">
        <v>10061097</v>
      </c>
      <c r="I5870" s="36" t="s">
        <v>1764</v>
      </c>
      <c r="J5870" s="37" t="s">
        <v>14</v>
      </c>
      <c r="K5870" s="36" t="s">
        <v>138</v>
      </c>
      <c r="L5870" s="36" t="s">
        <v>10752</v>
      </c>
    </row>
    <row r="5871" spans="8:12" x14ac:dyDescent="0.25">
      <c r="H5871" s="38">
        <v>10061217</v>
      </c>
      <c r="I5871" s="38" t="s">
        <v>1764</v>
      </c>
      <c r="J5871" s="39" t="s">
        <v>14</v>
      </c>
      <c r="K5871" s="38" t="s">
        <v>138</v>
      </c>
      <c r="L5871" s="38" t="s">
        <v>10753</v>
      </c>
    </row>
    <row r="5872" spans="8:12" x14ac:dyDescent="0.25">
      <c r="H5872" s="36">
        <v>10061323</v>
      </c>
      <c r="I5872" s="36" t="s">
        <v>1764</v>
      </c>
      <c r="J5872" s="37" t="s">
        <v>14</v>
      </c>
      <c r="K5872" s="36" t="s">
        <v>138</v>
      </c>
      <c r="L5872" s="36" t="s">
        <v>10754</v>
      </c>
    </row>
    <row r="5873" spans="8:12" x14ac:dyDescent="0.25">
      <c r="H5873" s="38">
        <v>10061332</v>
      </c>
      <c r="I5873" s="38" t="s">
        <v>1764</v>
      </c>
      <c r="J5873" s="39" t="s">
        <v>14</v>
      </c>
      <c r="K5873" s="38" t="s">
        <v>138</v>
      </c>
      <c r="L5873" s="38" t="s">
        <v>10755</v>
      </c>
    </row>
    <row r="5874" spans="8:12" x14ac:dyDescent="0.25">
      <c r="H5874" s="36">
        <v>10061340</v>
      </c>
      <c r="I5874" s="36" t="s">
        <v>1764</v>
      </c>
      <c r="J5874" s="37" t="s">
        <v>14</v>
      </c>
      <c r="K5874" s="36" t="s">
        <v>138</v>
      </c>
      <c r="L5874" s="36" t="s">
        <v>5344</v>
      </c>
    </row>
    <row r="5875" spans="8:12" x14ac:dyDescent="0.25">
      <c r="H5875" s="38">
        <v>10061407</v>
      </c>
      <c r="I5875" s="38" t="s">
        <v>1764</v>
      </c>
      <c r="J5875" s="39" t="s">
        <v>14</v>
      </c>
      <c r="K5875" s="38" t="s">
        <v>138</v>
      </c>
      <c r="L5875" s="38" t="s">
        <v>10756</v>
      </c>
    </row>
    <row r="5876" spans="8:12" x14ac:dyDescent="0.25">
      <c r="H5876" s="36">
        <v>10061441</v>
      </c>
      <c r="I5876" s="36" t="s">
        <v>1764</v>
      </c>
      <c r="J5876" s="37" t="s">
        <v>14</v>
      </c>
      <c r="K5876" s="36" t="s">
        <v>138</v>
      </c>
      <c r="L5876" s="36" t="s">
        <v>4057</v>
      </c>
    </row>
    <row r="5877" spans="8:12" x14ac:dyDescent="0.25">
      <c r="H5877" s="38">
        <v>10061451</v>
      </c>
      <c r="I5877" s="38" t="s">
        <v>1764</v>
      </c>
      <c r="J5877" s="39" t="s">
        <v>14</v>
      </c>
      <c r="K5877" s="38" t="s">
        <v>138</v>
      </c>
      <c r="L5877" s="38" t="s">
        <v>10757</v>
      </c>
    </row>
    <row r="5878" spans="8:12" x14ac:dyDescent="0.25">
      <c r="H5878" s="36">
        <v>10061581</v>
      </c>
      <c r="I5878" s="36" t="s">
        <v>1764</v>
      </c>
      <c r="J5878" s="37" t="s">
        <v>14</v>
      </c>
      <c r="K5878" s="36" t="s">
        <v>138</v>
      </c>
      <c r="L5878" s="36" t="s">
        <v>10758</v>
      </c>
    </row>
    <row r="5879" spans="8:12" x14ac:dyDescent="0.25">
      <c r="H5879" s="38">
        <v>10061627</v>
      </c>
      <c r="I5879" s="38" t="s">
        <v>1764</v>
      </c>
      <c r="J5879" s="39" t="s">
        <v>14</v>
      </c>
      <c r="K5879" s="38" t="s">
        <v>138</v>
      </c>
      <c r="L5879" s="38" t="s">
        <v>10759</v>
      </c>
    </row>
    <row r="5880" spans="8:12" x14ac:dyDescent="0.25">
      <c r="H5880" s="36">
        <v>10061701</v>
      </c>
      <c r="I5880" s="36" t="s">
        <v>1764</v>
      </c>
      <c r="J5880" s="37" t="s">
        <v>14</v>
      </c>
      <c r="K5880" s="36" t="s">
        <v>138</v>
      </c>
      <c r="L5880" s="36" t="s">
        <v>10760</v>
      </c>
    </row>
    <row r="5881" spans="8:12" x14ac:dyDescent="0.25">
      <c r="H5881" s="38">
        <v>10061793</v>
      </c>
      <c r="I5881" s="38" t="s">
        <v>1764</v>
      </c>
      <c r="J5881" s="39" t="s">
        <v>14</v>
      </c>
      <c r="K5881" s="38" t="s">
        <v>138</v>
      </c>
      <c r="L5881" s="38" t="s">
        <v>10761</v>
      </c>
    </row>
    <row r="5882" spans="8:12" x14ac:dyDescent="0.25">
      <c r="H5882" s="36">
        <v>10061850</v>
      </c>
      <c r="I5882" s="36" t="s">
        <v>1764</v>
      </c>
      <c r="J5882" s="37" t="s">
        <v>14</v>
      </c>
      <c r="K5882" s="36" t="s">
        <v>138</v>
      </c>
      <c r="L5882" s="36" t="s">
        <v>10762</v>
      </c>
    </row>
    <row r="5883" spans="8:12" x14ac:dyDescent="0.25">
      <c r="H5883" s="38">
        <v>10061883</v>
      </c>
      <c r="I5883" s="38" t="s">
        <v>1764</v>
      </c>
      <c r="J5883" s="39" t="s">
        <v>14</v>
      </c>
      <c r="K5883" s="38" t="s">
        <v>138</v>
      </c>
      <c r="L5883" s="38" t="s">
        <v>10763</v>
      </c>
    </row>
    <row r="5884" spans="8:12" x14ac:dyDescent="0.25">
      <c r="H5884" s="36">
        <v>10061896</v>
      </c>
      <c r="I5884" s="36" t="s">
        <v>1764</v>
      </c>
      <c r="J5884" s="37" t="s">
        <v>14</v>
      </c>
      <c r="K5884" s="36" t="s">
        <v>138</v>
      </c>
      <c r="L5884" s="36" t="s">
        <v>10764</v>
      </c>
    </row>
    <row r="5885" spans="8:12" x14ac:dyDescent="0.25">
      <c r="H5885" s="38">
        <v>10061902</v>
      </c>
      <c r="I5885" s="38" t="s">
        <v>1764</v>
      </c>
      <c r="J5885" s="39" t="s">
        <v>14</v>
      </c>
      <c r="K5885" s="38" t="s">
        <v>138</v>
      </c>
      <c r="L5885" s="38" t="s">
        <v>10765</v>
      </c>
    </row>
    <row r="5886" spans="8:12" x14ac:dyDescent="0.25">
      <c r="H5886" s="36">
        <v>10062006</v>
      </c>
      <c r="I5886" s="36" t="s">
        <v>1764</v>
      </c>
      <c r="J5886" s="37" t="s">
        <v>14</v>
      </c>
      <c r="K5886" s="36" t="s">
        <v>138</v>
      </c>
      <c r="L5886" s="36" t="s">
        <v>351</v>
      </c>
    </row>
    <row r="5887" spans="8:12" x14ac:dyDescent="0.25">
      <c r="H5887" s="38">
        <v>10062067</v>
      </c>
      <c r="I5887" s="38" t="s">
        <v>1764</v>
      </c>
      <c r="J5887" s="39" t="s">
        <v>14</v>
      </c>
      <c r="K5887" s="38" t="s">
        <v>138</v>
      </c>
      <c r="L5887" s="38" t="s">
        <v>10766</v>
      </c>
    </row>
    <row r="5888" spans="8:12" x14ac:dyDescent="0.25">
      <c r="H5888" s="36">
        <v>10062146</v>
      </c>
      <c r="I5888" s="36" t="s">
        <v>1764</v>
      </c>
      <c r="J5888" s="37" t="s">
        <v>14</v>
      </c>
      <c r="K5888" s="36" t="s">
        <v>138</v>
      </c>
      <c r="L5888" s="36" t="s">
        <v>10767</v>
      </c>
    </row>
    <row r="5889" spans="8:12" x14ac:dyDescent="0.25">
      <c r="H5889" s="38">
        <v>10062216</v>
      </c>
      <c r="I5889" s="38" t="s">
        <v>1764</v>
      </c>
      <c r="J5889" s="39" t="s">
        <v>14</v>
      </c>
      <c r="K5889" s="38" t="s">
        <v>138</v>
      </c>
      <c r="L5889" s="38" t="s">
        <v>10768</v>
      </c>
    </row>
    <row r="5890" spans="8:12" x14ac:dyDescent="0.25">
      <c r="H5890" s="36">
        <v>10062217</v>
      </c>
      <c r="I5890" s="36" t="s">
        <v>1764</v>
      </c>
      <c r="J5890" s="37" t="s">
        <v>14</v>
      </c>
      <c r="K5890" s="36" t="s">
        <v>138</v>
      </c>
      <c r="L5890" s="36" t="s">
        <v>10769</v>
      </c>
    </row>
    <row r="5891" spans="8:12" x14ac:dyDescent="0.25">
      <c r="H5891" s="38">
        <v>10062293</v>
      </c>
      <c r="I5891" s="38" t="s">
        <v>1764</v>
      </c>
      <c r="J5891" s="39" t="s">
        <v>14</v>
      </c>
      <c r="K5891" s="38" t="s">
        <v>138</v>
      </c>
      <c r="L5891" s="38" t="s">
        <v>10770</v>
      </c>
    </row>
    <row r="5892" spans="8:12" x14ac:dyDescent="0.25">
      <c r="H5892" s="36">
        <v>10062328</v>
      </c>
      <c r="I5892" s="36" t="s">
        <v>1764</v>
      </c>
      <c r="J5892" s="37" t="s">
        <v>14</v>
      </c>
      <c r="K5892" s="36" t="s">
        <v>138</v>
      </c>
      <c r="L5892" s="36" t="s">
        <v>10771</v>
      </c>
    </row>
    <row r="5893" spans="8:12" x14ac:dyDescent="0.25">
      <c r="H5893" s="38">
        <v>10062397</v>
      </c>
      <c r="I5893" s="38" t="s">
        <v>1764</v>
      </c>
      <c r="J5893" s="39" t="s">
        <v>14</v>
      </c>
      <c r="K5893" s="38" t="s">
        <v>138</v>
      </c>
      <c r="L5893" s="38" t="s">
        <v>10772</v>
      </c>
    </row>
    <row r="5894" spans="8:12" x14ac:dyDescent="0.25">
      <c r="H5894" s="36">
        <v>10062405</v>
      </c>
      <c r="I5894" s="36" t="s">
        <v>1764</v>
      </c>
      <c r="J5894" s="37" t="s">
        <v>14</v>
      </c>
      <c r="K5894" s="36" t="s">
        <v>138</v>
      </c>
      <c r="L5894" s="36" t="s">
        <v>5499</v>
      </c>
    </row>
    <row r="5895" spans="8:12" x14ac:dyDescent="0.25">
      <c r="H5895" s="38">
        <v>10062449</v>
      </c>
      <c r="I5895" s="38" t="s">
        <v>1764</v>
      </c>
      <c r="J5895" s="39" t="s">
        <v>14</v>
      </c>
      <c r="K5895" s="38" t="s">
        <v>138</v>
      </c>
      <c r="L5895" s="38" t="s">
        <v>10773</v>
      </c>
    </row>
    <row r="5896" spans="8:12" x14ac:dyDescent="0.25">
      <c r="H5896" s="36">
        <v>10062510</v>
      </c>
      <c r="I5896" s="36" t="s">
        <v>1764</v>
      </c>
      <c r="J5896" s="37" t="s">
        <v>14</v>
      </c>
      <c r="K5896" s="36" t="s">
        <v>138</v>
      </c>
      <c r="L5896" s="36" t="s">
        <v>5002</v>
      </c>
    </row>
    <row r="5897" spans="8:12" x14ac:dyDescent="0.25">
      <c r="H5897" s="38">
        <v>10062514</v>
      </c>
      <c r="I5897" s="38" t="s">
        <v>1764</v>
      </c>
      <c r="J5897" s="39" t="s">
        <v>14</v>
      </c>
      <c r="K5897" s="38" t="s">
        <v>138</v>
      </c>
      <c r="L5897" s="38" t="s">
        <v>10774</v>
      </c>
    </row>
    <row r="5898" spans="8:12" x14ac:dyDescent="0.25">
      <c r="H5898" s="36">
        <v>10062566</v>
      </c>
      <c r="I5898" s="36" t="s">
        <v>1764</v>
      </c>
      <c r="J5898" s="37" t="s">
        <v>14</v>
      </c>
      <c r="K5898" s="36" t="s">
        <v>138</v>
      </c>
      <c r="L5898" s="36" t="s">
        <v>10775</v>
      </c>
    </row>
    <row r="5899" spans="8:12" x14ac:dyDescent="0.25">
      <c r="H5899" s="38">
        <v>10062568</v>
      </c>
      <c r="I5899" s="38" t="s">
        <v>1764</v>
      </c>
      <c r="J5899" s="39" t="s">
        <v>14</v>
      </c>
      <c r="K5899" s="38" t="s">
        <v>138</v>
      </c>
      <c r="L5899" s="38" t="s">
        <v>10776</v>
      </c>
    </row>
    <row r="5900" spans="8:12" x14ac:dyDescent="0.25">
      <c r="H5900" s="36">
        <v>10062622</v>
      </c>
      <c r="I5900" s="36" t="s">
        <v>1764</v>
      </c>
      <c r="J5900" s="37" t="s">
        <v>14</v>
      </c>
      <c r="K5900" s="36" t="s">
        <v>138</v>
      </c>
      <c r="L5900" s="36" t="s">
        <v>438</v>
      </c>
    </row>
    <row r="5901" spans="8:12" x14ac:dyDescent="0.25">
      <c r="H5901" s="38">
        <v>10062645</v>
      </c>
      <c r="I5901" s="38" t="s">
        <v>1764</v>
      </c>
      <c r="J5901" s="39" t="s">
        <v>14</v>
      </c>
      <c r="K5901" s="38" t="s">
        <v>138</v>
      </c>
      <c r="L5901" s="38" t="s">
        <v>10777</v>
      </c>
    </row>
    <row r="5902" spans="8:12" x14ac:dyDescent="0.25">
      <c r="H5902" s="36">
        <v>10062664</v>
      </c>
      <c r="I5902" s="36" t="s">
        <v>1764</v>
      </c>
      <c r="J5902" s="37" t="s">
        <v>14</v>
      </c>
      <c r="K5902" s="36" t="s">
        <v>138</v>
      </c>
      <c r="L5902" s="36" t="s">
        <v>10778</v>
      </c>
    </row>
    <row r="5903" spans="8:12" x14ac:dyDescent="0.25">
      <c r="H5903" s="38">
        <v>10062674</v>
      </c>
      <c r="I5903" s="38" t="s">
        <v>1764</v>
      </c>
      <c r="J5903" s="39" t="s">
        <v>14</v>
      </c>
      <c r="K5903" s="38" t="s">
        <v>138</v>
      </c>
      <c r="L5903" s="38" t="s">
        <v>1049</v>
      </c>
    </row>
    <row r="5904" spans="8:12" x14ac:dyDescent="0.25">
      <c r="H5904" s="36">
        <v>10062839</v>
      </c>
      <c r="I5904" s="36" t="s">
        <v>1764</v>
      </c>
      <c r="J5904" s="37" t="s">
        <v>14</v>
      </c>
      <c r="K5904" s="36" t="s">
        <v>138</v>
      </c>
      <c r="L5904" s="36" t="s">
        <v>10779</v>
      </c>
    </row>
    <row r="5905" spans="8:12" x14ac:dyDescent="0.25">
      <c r="H5905" s="38">
        <v>10062876</v>
      </c>
      <c r="I5905" s="38" t="s">
        <v>1764</v>
      </c>
      <c r="J5905" s="39" t="s">
        <v>14</v>
      </c>
      <c r="K5905" s="38" t="s">
        <v>138</v>
      </c>
      <c r="L5905" s="38" t="s">
        <v>10780</v>
      </c>
    </row>
    <row r="5906" spans="8:12" x14ac:dyDescent="0.25">
      <c r="H5906" s="36">
        <v>10062884</v>
      </c>
      <c r="I5906" s="36" t="s">
        <v>1764</v>
      </c>
      <c r="J5906" s="37" t="s">
        <v>14</v>
      </c>
      <c r="K5906" s="36" t="s">
        <v>138</v>
      </c>
      <c r="L5906" s="36" t="s">
        <v>10781</v>
      </c>
    </row>
    <row r="5907" spans="8:12" x14ac:dyDescent="0.25">
      <c r="H5907" s="38">
        <v>10062885</v>
      </c>
      <c r="I5907" s="38" t="s">
        <v>1764</v>
      </c>
      <c r="J5907" s="39" t="s">
        <v>14</v>
      </c>
      <c r="K5907" s="38" t="s">
        <v>138</v>
      </c>
      <c r="L5907" s="38" t="s">
        <v>10782</v>
      </c>
    </row>
    <row r="5908" spans="8:12" x14ac:dyDescent="0.25">
      <c r="H5908" s="36">
        <v>10063050</v>
      </c>
      <c r="I5908" s="36" t="s">
        <v>1764</v>
      </c>
      <c r="J5908" s="37" t="s">
        <v>14</v>
      </c>
      <c r="K5908" s="36" t="s">
        <v>138</v>
      </c>
      <c r="L5908" s="36" t="s">
        <v>10783</v>
      </c>
    </row>
    <row r="5909" spans="8:12" x14ac:dyDescent="0.25">
      <c r="H5909" s="38">
        <v>10063060</v>
      </c>
      <c r="I5909" s="38" t="s">
        <v>1764</v>
      </c>
      <c r="J5909" s="39" t="s">
        <v>14</v>
      </c>
      <c r="K5909" s="38" t="s">
        <v>138</v>
      </c>
      <c r="L5909" s="38" t="s">
        <v>10784</v>
      </c>
    </row>
    <row r="5910" spans="8:12" x14ac:dyDescent="0.25">
      <c r="H5910" s="36">
        <v>10063081</v>
      </c>
      <c r="I5910" s="36" t="s">
        <v>1764</v>
      </c>
      <c r="J5910" s="37" t="s">
        <v>14</v>
      </c>
      <c r="K5910" s="36" t="s">
        <v>138</v>
      </c>
      <c r="L5910" s="36" t="s">
        <v>10785</v>
      </c>
    </row>
    <row r="5911" spans="8:12" x14ac:dyDescent="0.25">
      <c r="H5911" s="38">
        <v>10063252</v>
      </c>
      <c r="I5911" s="38" t="s">
        <v>1764</v>
      </c>
      <c r="J5911" s="39" t="s">
        <v>14</v>
      </c>
      <c r="K5911" s="38" t="s">
        <v>138</v>
      </c>
      <c r="L5911" s="38" t="s">
        <v>10786</v>
      </c>
    </row>
    <row r="5912" spans="8:12" x14ac:dyDescent="0.25">
      <c r="H5912" s="36">
        <v>10063371</v>
      </c>
      <c r="I5912" s="36" t="s">
        <v>1764</v>
      </c>
      <c r="J5912" s="37" t="s">
        <v>14</v>
      </c>
      <c r="K5912" s="36" t="s">
        <v>138</v>
      </c>
      <c r="L5912" s="36" t="s">
        <v>10787</v>
      </c>
    </row>
    <row r="5913" spans="8:12" x14ac:dyDescent="0.25">
      <c r="H5913" s="38">
        <v>10063414</v>
      </c>
      <c r="I5913" s="38" t="s">
        <v>1764</v>
      </c>
      <c r="J5913" s="39" t="s">
        <v>14</v>
      </c>
      <c r="K5913" s="38" t="s">
        <v>138</v>
      </c>
      <c r="L5913" s="38" t="s">
        <v>358</v>
      </c>
    </row>
    <row r="5914" spans="8:12" x14ac:dyDescent="0.25">
      <c r="H5914" s="36">
        <v>10063515</v>
      </c>
      <c r="I5914" s="36" t="s">
        <v>1764</v>
      </c>
      <c r="J5914" s="37" t="s">
        <v>14</v>
      </c>
      <c r="K5914" s="36" t="s">
        <v>138</v>
      </c>
      <c r="L5914" s="36" t="s">
        <v>10788</v>
      </c>
    </row>
    <row r="5915" spans="8:12" x14ac:dyDescent="0.25">
      <c r="H5915" s="38">
        <v>10063532</v>
      </c>
      <c r="I5915" s="38" t="s">
        <v>1764</v>
      </c>
      <c r="J5915" s="39" t="s">
        <v>14</v>
      </c>
      <c r="K5915" s="38" t="s">
        <v>138</v>
      </c>
      <c r="L5915" s="38" t="s">
        <v>10789</v>
      </c>
    </row>
    <row r="5916" spans="8:12" x14ac:dyDescent="0.25">
      <c r="H5916" s="36">
        <v>10063566</v>
      </c>
      <c r="I5916" s="36" t="s">
        <v>1764</v>
      </c>
      <c r="J5916" s="37" t="s">
        <v>14</v>
      </c>
      <c r="K5916" s="36" t="s">
        <v>138</v>
      </c>
      <c r="L5916" s="36" t="s">
        <v>10790</v>
      </c>
    </row>
    <row r="5917" spans="8:12" x14ac:dyDescent="0.25">
      <c r="H5917" s="38">
        <v>10063599</v>
      </c>
      <c r="I5917" s="38" t="s">
        <v>1764</v>
      </c>
      <c r="J5917" s="39" t="s">
        <v>14</v>
      </c>
      <c r="K5917" s="38" t="s">
        <v>138</v>
      </c>
      <c r="L5917" s="38" t="s">
        <v>10791</v>
      </c>
    </row>
    <row r="5918" spans="8:12" x14ac:dyDescent="0.25">
      <c r="H5918" s="36">
        <v>10063677</v>
      </c>
      <c r="I5918" s="36" t="s">
        <v>1764</v>
      </c>
      <c r="J5918" s="37" t="s">
        <v>14</v>
      </c>
      <c r="K5918" s="36" t="s">
        <v>138</v>
      </c>
      <c r="L5918" s="36" t="s">
        <v>10792</v>
      </c>
    </row>
    <row r="5919" spans="8:12" x14ac:dyDescent="0.25">
      <c r="H5919" s="38">
        <v>10063782</v>
      </c>
      <c r="I5919" s="38" t="s">
        <v>1764</v>
      </c>
      <c r="J5919" s="39" t="s">
        <v>14</v>
      </c>
      <c r="K5919" s="38" t="s">
        <v>138</v>
      </c>
      <c r="L5919" s="38" t="s">
        <v>10793</v>
      </c>
    </row>
    <row r="5920" spans="8:12" x14ac:dyDescent="0.25">
      <c r="H5920" s="36">
        <v>10063805</v>
      </c>
      <c r="I5920" s="36" t="s">
        <v>1764</v>
      </c>
      <c r="J5920" s="37" t="s">
        <v>14</v>
      </c>
      <c r="K5920" s="36" t="s">
        <v>138</v>
      </c>
      <c r="L5920" s="36" t="s">
        <v>933</v>
      </c>
    </row>
    <row r="5921" spans="8:12" x14ac:dyDescent="0.25">
      <c r="H5921" s="38">
        <v>10063881</v>
      </c>
      <c r="I5921" s="38" t="s">
        <v>1764</v>
      </c>
      <c r="J5921" s="39" t="s">
        <v>14</v>
      </c>
      <c r="K5921" s="38" t="s">
        <v>138</v>
      </c>
      <c r="L5921" s="38" t="s">
        <v>10794</v>
      </c>
    </row>
    <row r="5922" spans="8:12" x14ac:dyDescent="0.25">
      <c r="H5922" s="36">
        <v>10063935</v>
      </c>
      <c r="I5922" s="36" t="s">
        <v>1764</v>
      </c>
      <c r="J5922" s="37" t="s">
        <v>14</v>
      </c>
      <c r="K5922" s="36" t="s">
        <v>138</v>
      </c>
      <c r="L5922" s="36" t="s">
        <v>1129</v>
      </c>
    </row>
    <row r="5923" spans="8:12" x14ac:dyDescent="0.25">
      <c r="H5923" s="38">
        <v>10063999</v>
      </c>
      <c r="I5923" s="38" t="s">
        <v>1764</v>
      </c>
      <c r="J5923" s="39" t="s">
        <v>14</v>
      </c>
      <c r="K5923" s="38" t="s">
        <v>138</v>
      </c>
      <c r="L5923" s="38" t="s">
        <v>440</v>
      </c>
    </row>
    <row r="5924" spans="8:12" x14ac:dyDescent="0.25">
      <c r="H5924" s="36">
        <v>10064051</v>
      </c>
      <c r="I5924" s="36" t="s">
        <v>1764</v>
      </c>
      <c r="J5924" s="37" t="s">
        <v>14</v>
      </c>
      <c r="K5924" s="36" t="s">
        <v>138</v>
      </c>
      <c r="L5924" s="36" t="s">
        <v>10795</v>
      </c>
    </row>
    <row r="5925" spans="8:12" x14ac:dyDescent="0.25">
      <c r="H5925" s="38">
        <v>10064114</v>
      </c>
      <c r="I5925" s="38" t="s">
        <v>1764</v>
      </c>
      <c r="J5925" s="39" t="s">
        <v>14</v>
      </c>
      <c r="K5925" s="38" t="s">
        <v>138</v>
      </c>
      <c r="L5925" s="38" t="s">
        <v>10796</v>
      </c>
    </row>
    <row r="5926" spans="8:12" x14ac:dyDescent="0.25">
      <c r="H5926" s="36">
        <v>10064187</v>
      </c>
      <c r="I5926" s="36" t="s">
        <v>1764</v>
      </c>
      <c r="J5926" s="37" t="s">
        <v>14</v>
      </c>
      <c r="K5926" s="36" t="s">
        <v>138</v>
      </c>
      <c r="L5926" s="36" t="s">
        <v>4089</v>
      </c>
    </row>
    <row r="5927" spans="8:12" x14ac:dyDescent="0.25">
      <c r="H5927" s="38">
        <v>10064461</v>
      </c>
      <c r="I5927" s="38" t="s">
        <v>1764</v>
      </c>
      <c r="J5927" s="39" t="s">
        <v>14</v>
      </c>
      <c r="K5927" s="38" t="s">
        <v>138</v>
      </c>
      <c r="L5927" s="38" t="s">
        <v>10797</v>
      </c>
    </row>
    <row r="5928" spans="8:12" x14ac:dyDescent="0.25">
      <c r="H5928" s="36">
        <v>10064528</v>
      </c>
      <c r="I5928" s="36" t="s">
        <v>1764</v>
      </c>
      <c r="J5928" s="37" t="s">
        <v>14</v>
      </c>
      <c r="K5928" s="36" t="s">
        <v>138</v>
      </c>
      <c r="L5928" s="36" t="s">
        <v>10798</v>
      </c>
    </row>
    <row r="5929" spans="8:12" x14ac:dyDescent="0.25">
      <c r="H5929" s="38">
        <v>10064530</v>
      </c>
      <c r="I5929" s="38" t="s">
        <v>1764</v>
      </c>
      <c r="J5929" s="39" t="s">
        <v>14</v>
      </c>
      <c r="K5929" s="38" t="s">
        <v>138</v>
      </c>
      <c r="L5929" s="38" t="s">
        <v>10799</v>
      </c>
    </row>
    <row r="5930" spans="8:12" x14ac:dyDescent="0.25">
      <c r="H5930" s="36">
        <v>10064564</v>
      </c>
      <c r="I5930" s="36" t="s">
        <v>1764</v>
      </c>
      <c r="J5930" s="37" t="s">
        <v>14</v>
      </c>
      <c r="K5930" s="36" t="s">
        <v>138</v>
      </c>
      <c r="L5930" s="36" t="s">
        <v>10800</v>
      </c>
    </row>
    <row r="5931" spans="8:12" x14ac:dyDescent="0.25">
      <c r="H5931" s="38">
        <v>10064611</v>
      </c>
      <c r="I5931" s="38" t="s">
        <v>1764</v>
      </c>
      <c r="J5931" s="39" t="s">
        <v>14</v>
      </c>
      <c r="K5931" s="38" t="s">
        <v>138</v>
      </c>
      <c r="L5931" s="38" t="s">
        <v>2413</v>
      </c>
    </row>
    <row r="5932" spans="8:12" x14ac:dyDescent="0.25">
      <c r="H5932" s="36">
        <v>10064671</v>
      </c>
      <c r="I5932" s="36" t="s">
        <v>1764</v>
      </c>
      <c r="J5932" s="37" t="s">
        <v>14</v>
      </c>
      <c r="K5932" s="36" t="s">
        <v>138</v>
      </c>
      <c r="L5932" s="36" t="s">
        <v>10801</v>
      </c>
    </row>
    <row r="5933" spans="8:12" x14ac:dyDescent="0.25">
      <c r="H5933" s="38">
        <v>10064862</v>
      </c>
      <c r="I5933" s="38" t="s">
        <v>1764</v>
      </c>
      <c r="J5933" s="39" t="s">
        <v>14</v>
      </c>
      <c r="K5933" s="38" t="s">
        <v>138</v>
      </c>
      <c r="L5933" s="38" t="s">
        <v>10802</v>
      </c>
    </row>
    <row r="5934" spans="8:12" x14ac:dyDescent="0.25">
      <c r="H5934" s="36">
        <v>10065127</v>
      </c>
      <c r="I5934" s="36" t="s">
        <v>1764</v>
      </c>
      <c r="J5934" s="37" t="s">
        <v>14</v>
      </c>
      <c r="K5934" s="36" t="s">
        <v>138</v>
      </c>
      <c r="L5934" s="36" t="s">
        <v>10803</v>
      </c>
    </row>
    <row r="5935" spans="8:12" x14ac:dyDescent="0.25">
      <c r="H5935" s="38">
        <v>10065199</v>
      </c>
      <c r="I5935" s="38" t="s">
        <v>1764</v>
      </c>
      <c r="J5935" s="39" t="s">
        <v>14</v>
      </c>
      <c r="K5935" s="38" t="s">
        <v>138</v>
      </c>
      <c r="L5935" s="38" t="s">
        <v>10804</v>
      </c>
    </row>
    <row r="5936" spans="8:12" x14ac:dyDescent="0.25">
      <c r="H5936" s="36">
        <v>10065313</v>
      </c>
      <c r="I5936" s="36" t="s">
        <v>1764</v>
      </c>
      <c r="J5936" s="37" t="s">
        <v>14</v>
      </c>
      <c r="K5936" s="36" t="s">
        <v>138</v>
      </c>
      <c r="L5936" s="36" t="s">
        <v>10805</v>
      </c>
    </row>
    <row r="5937" spans="8:12" x14ac:dyDescent="0.25">
      <c r="H5937" s="38">
        <v>10065337</v>
      </c>
      <c r="I5937" s="38" t="s">
        <v>1764</v>
      </c>
      <c r="J5937" s="39" t="s">
        <v>14</v>
      </c>
      <c r="K5937" s="38" t="s">
        <v>138</v>
      </c>
      <c r="L5937" s="38" t="s">
        <v>10806</v>
      </c>
    </row>
    <row r="5938" spans="8:12" x14ac:dyDescent="0.25">
      <c r="H5938" s="36">
        <v>10065588</v>
      </c>
      <c r="I5938" s="36" t="s">
        <v>1764</v>
      </c>
      <c r="J5938" s="37" t="s">
        <v>14</v>
      </c>
      <c r="K5938" s="36" t="s">
        <v>138</v>
      </c>
      <c r="L5938" s="36" t="s">
        <v>10807</v>
      </c>
    </row>
    <row r="5939" spans="8:12" x14ac:dyDescent="0.25">
      <c r="H5939" s="38">
        <v>10065699</v>
      </c>
      <c r="I5939" s="38" t="s">
        <v>1764</v>
      </c>
      <c r="J5939" s="39" t="s">
        <v>14</v>
      </c>
      <c r="K5939" s="38" t="s">
        <v>138</v>
      </c>
      <c r="L5939" s="38" t="s">
        <v>10808</v>
      </c>
    </row>
    <row r="5940" spans="8:12" x14ac:dyDescent="0.25">
      <c r="H5940" s="36">
        <v>10065824</v>
      </c>
      <c r="I5940" s="36" t="s">
        <v>1764</v>
      </c>
      <c r="J5940" s="37" t="s">
        <v>14</v>
      </c>
      <c r="K5940" s="36" t="s">
        <v>138</v>
      </c>
      <c r="L5940" s="36" t="s">
        <v>10809</v>
      </c>
    </row>
    <row r="5941" spans="8:12" x14ac:dyDescent="0.25">
      <c r="H5941" s="38">
        <v>10065901</v>
      </c>
      <c r="I5941" s="38" t="s">
        <v>1764</v>
      </c>
      <c r="J5941" s="39" t="s">
        <v>14</v>
      </c>
      <c r="K5941" s="38" t="s">
        <v>138</v>
      </c>
      <c r="L5941" s="38" t="s">
        <v>10810</v>
      </c>
    </row>
    <row r="5942" spans="8:12" x14ac:dyDescent="0.25">
      <c r="H5942" s="36">
        <v>10065922</v>
      </c>
      <c r="I5942" s="36" t="s">
        <v>1764</v>
      </c>
      <c r="J5942" s="37" t="s">
        <v>14</v>
      </c>
      <c r="K5942" s="36" t="s">
        <v>138</v>
      </c>
      <c r="L5942" s="36" t="s">
        <v>10811</v>
      </c>
    </row>
    <row r="5943" spans="8:12" x14ac:dyDescent="0.25">
      <c r="H5943" s="38">
        <v>10065942</v>
      </c>
      <c r="I5943" s="38" t="s">
        <v>1764</v>
      </c>
      <c r="J5943" s="39" t="s">
        <v>14</v>
      </c>
      <c r="K5943" s="38" t="s">
        <v>138</v>
      </c>
      <c r="L5943" s="38" t="s">
        <v>10812</v>
      </c>
    </row>
    <row r="5944" spans="8:12" x14ac:dyDescent="0.25">
      <c r="H5944" s="36">
        <v>10066042</v>
      </c>
      <c r="I5944" s="36" t="s">
        <v>1764</v>
      </c>
      <c r="J5944" s="37" t="s">
        <v>14</v>
      </c>
      <c r="K5944" s="36" t="s">
        <v>138</v>
      </c>
      <c r="L5944" s="36" t="s">
        <v>10813</v>
      </c>
    </row>
    <row r="5945" spans="8:12" x14ac:dyDescent="0.25">
      <c r="H5945" s="38">
        <v>10066201</v>
      </c>
      <c r="I5945" s="38" t="s">
        <v>1764</v>
      </c>
      <c r="J5945" s="39" t="s">
        <v>14</v>
      </c>
      <c r="K5945" s="38" t="s">
        <v>138</v>
      </c>
      <c r="L5945" s="38" t="s">
        <v>10814</v>
      </c>
    </row>
    <row r="5946" spans="8:12" x14ac:dyDescent="0.25">
      <c r="H5946" s="36">
        <v>10066205</v>
      </c>
      <c r="I5946" s="36" t="s">
        <v>1764</v>
      </c>
      <c r="J5946" s="37" t="s">
        <v>14</v>
      </c>
      <c r="K5946" s="36" t="s">
        <v>138</v>
      </c>
      <c r="L5946" s="36" t="s">
        <v>3592</v>
      </c>
    </row>
    <row r="5947" spans="8:12" x14ac:dyDescent="0.25">
      <c r="H5947" s="38">
        <v>10066493</v>
      </c>
      <c r="I5947" s="38" t="s">
        <v>1764</v>
      </c>
      <c r="J5947" s="39" t="s">
        <v>14</v>
      </c>
      <c r="K5947" s="38" t="s">
        <v>138</v>
      </c>
      <c r="L5947" s="38" t="s">
        <v>342</v>
      </c>
    </row>
    <row r="5948" spans="8:12" x14ac:dyDescent="0.25">
      <c r="H5948" s="36">
        <v>10066499</v>
      </c>
      <c r="I5948" s="36" t="s">
        <v>1764</v>
      </c>
      <c r="J5948" s="37" t="s">
        <v>14</v>
      </c>
      <c r="K5948" s="36" t="s">
        <v>138</v>
      </c>
      <c r="L5948" s="36" t="s">
        <v>10815</v>
      </c>
    </row>
    <row r="5949" spans="8:12" x14ac:dyDescent="0.25">
      <c r="H5949" s="38">
        <v>10066676</v>
      </c>
      <c r="I5949" s="38" t="s">
        <v>1764</v>
      </c>
      <c r="J5949" s="39" t="s">
        <v>14</v>
      </c>
      <c r="K5949" s="38" t="s">
        <v>138</v>
      </c>
      <c r="L5949" s="38" t="s">
        <v>10816</v>
      </c>
    </row>
    <row r="5950" spans="8:12" x14ac:dyDescent="0.25">
      <c r="H5950" s="36">
        <v>10066691</v>
      </c>
      <c r="I5950" s="36" t="s">
        <v>1764</v>
      </c>
      <c r="J5950" s="37" t="s">
        <v>14</v>
      </c>
      <c r="K5950" s="36" t="s">
        <v>138</v>
      </c>
      <c r="L5950" s="36" t="s">
        <v>10817</v>
      </c>
    </row>
    <row r="5951" spans="8:12" x14ac:dyDescent="0.25">
      <c r="H5951" s="38">
        <v>10066839</v>
      </c>
      <c r="I5951" s="38" t="s">
        <v>1764</v>
      </c>
      <c r="J5951" s="39" t="s">
        <v>14</v>
      </c>
      <c r="K5951" s="38" t="s">
        <v>138</v>
      </c>
      <c r="L5951" s="38" t="s">
        <v>778</v>
      </c>
    </row>
    <row r="5952" spans="8:12" x14ac:dyDescent="0.25">
      <c r="H5952" s="36">
        <v>10067052</v>
      </c>
      <c r="I5952" s="36" t="s">
        <v>1764</v>
      </c>
      <c r="J5952" s="37" t="s">
        <v>14</v>
      </c>
      <c r="K5952" s="36" t="s">
        <v>138</v>
      </c>
      <c r="L5952" s="36" t="s">
        <v>10818</v>
      </c>
    </row>
    <row r="5953" spans="8:12" x14ac:dyDescent="0.25">
      <c r="H5953" s="38">
        <v>10067231</v>
      </c>
      <c r="I5953" s="38" t="s">
        <v>1764</v>
      </c>
      <c r="J5953" s="39" t="s">
        <v>14</v>
      </c>
      <c r="K5953" s="38" t="s">
        <v>138</v>
      </c>
      <c r="L5953" s="38" t="s">
        <v>10819</v>
      </c>
    </row>
    <row r="5954" spans="8:12" x14ac:dyDescent="0.25">
      <c r="H5954" s="36">
        <v>10067243</v>
      </c>
      <c r="I5954" s="36" t="s">
        <v>1764</v>
      </c>
      <c r="J5954" s="37" t="s">
        <v>14</v>
      </c>
      <c r="K5954" s="36" t="s">
        <v>138</v>
      </c>
      <c r="L5954" s="36" t="s">
        <v>10820</v>
      </c>
    </row>
    <row r="5955" spans="8:12" x14ac:dyDescent="0.25">
      <c r="H5955" s="38">
        <v>10094618</v>
      </c>
      <c r="I5955" s="38" t="s">
        <v>1764</v>
      </c>
      <c r="J5955" s="39" t="s">
        <v>14</v>
      </c>
      <c r="K5955" s="38" t="s">
        <v>138</v>
      </c>
      <c r="L5955" s="38" t="s">
        <v>10821</v>
      </c>
    </row>
    <row r="5956" spans="8:12" x14ac:dyDescent="0.25">
      <c r="H5956" s="36">
        <v>10151431</v>
      </c>
      <c r="I5956" s="36" t="s">
        <v>1764</v>
      </c>
      <c r="J5956" s="37" t="s">
        <v>14</v>
      </c>
      <c r="K5956" s="36" t="s">
        <v>138</v>
      </c>
      <c r="L5956" s="36" t="s">
        <v>10822</v>
      </c>
    </row>
    <row r="5957" spans="8:12" x14ac:dyDescent="0.25">
      <c r="H5957" s="38">
        <v>10152387</v>
      </c>
      <c r="I5957" s="38" t="s">
        <v>1764</v>
      </c>
      <c r="J5957" s="39" t="s">
        <v>14</v>
      </c>
      <c r="K5957" s="38" t="s">
        <v>138</v>
      </c>
      <c r="L5957" s="38" t="s">
        <v>10823</v>
      </c>
    </row>
    <row r="5958" spans="8:12" x14ac:dyDescent="0.25">
      <c r="H5958" s="36">
        <v>10312097</v>
      </c>
      <c r="I5958" s="36" t="s">
        <v>1764</v>
      </c>
      <c r="J5958" s="37" t="s">
        <v>14</v>
      </c>
      <c r="K5958" s="36" t="s">
        <v>138</v>
      </c>
      <c r="L5958" s="36" t="s">
        <v>10824</v>
      </c>
    </row>
    <row r="5959" spans="8:12" x14ac:dyDescent="0.25">
      <c r="H5959" s="38">
        <v>10511320</v>
      </c>
      <c r="I5959" s="38" t="s">
        <v>1764</v>
      </c>
      <c r="J5959" s="39" t="s">
        <v>14</v>
      </c>
      <c r="K5959" s="38" t="s">
        <v>138</v>
      </c>
      <c r="L5959" s="38" t="s">
        <v>10825</v>
      </c>
    </row>
    <row r="5960" spans="8:12" x14ac:dyDescent="0.25">
      <c r="H5960" s="36">
        <v>10641318</v>
      </c>
      <c r="I5960" s="36" t="s">
        <v>1764</v>
      </c>
      <c r="J5960" s="37" t="s">
        <v>14</v>
      </c>
      <c r="K5960" s="36" t="s">
        <v>138</v>
      </c>
      <c r="L5960" s="36" t="s">
        <v>10826</v>
      </c>
    </row>
    <row r="5961" spans="8:12" x14ac:dyDescent="0.25">
      <c r="H5961" s="38">
        <v>10642039</v>
      </c>
      <c r="I5961" s="38" t="s">
        <v>1764</v>
      </c>
      <c r="J5961" s="39" t="s">
        <v>14</v>
      </c>
      <c r="K5961" s="38" t="s">
        <v>138</v>
      </c>
      <c r="L5961" s="38" t="s">
        <v>10827</v>
      </c>
    </row>
    <row r="5962" spans="8:12" x14ac:dyDescent="0.25">
      <c r="H5962" s="36">
        <v>10643298</v>
      </c>
      <c r="I5962" s="36" t="s">
        <v>1764</v>
      </c>
      <c r="J5962" s="37" t="s">
        <v>14</v>
      </c>
      <c r="K5962" s="36" t="s">
        <v>138</v>
      </c>
      <c r="L5962" s="36" t="s">
        <v>10828</v>
      </c>
    </row>
    <row r="5963" spans="8:12" x14ac:dyDescent="0.25">
      <c r="H5963" s="38">
        <v>10815363</v>
      </c>
      <c r="I5963" s="38" t="s">
        <v>1764</v>
      </c>
      <c r="J5963" s="39" t="s">
        <v>14</v>
      </c>
      <c r="K5963" s="38" t="s">
        <v>138</v>
      </c>
      <c r="L5963" s="38" t="s">
        <v>10829</v>
      </c>
    </row>
    <row r="5964" spans="8:12" x14ac:dyDescent="0.25">
      <c r="H5964" s="36">
        <v>10879534</v>
      </c>
      <c r="I5964" s="36" t="s">
        <v>1764</v>
      </c>
      <c r="J5964" s="37" t="s">
        <v>14</v>
      </c>
      <c r="K5964" s="36" t="s">
        <v>138</v>
      </c>
      <c r="L5964" s="36" t="s">
        <v>10830</v>
      </c>
    </row>
    <row r="5965" spans="8:12" x14ac:dyDescent="0.25">
      <c r="H5965" s="38">
        <v>10947753</v>
      </c>
      <c r="I5965" s="38" t="s">
        <v>1764</v>
      </c>
      <c r="J5965" s="39" t="s">
        <v>14</v>
      </c>
      <c r="K5965" s="38" t="s">
        <v>138</v>
      </c>
      <c r="L5965" s="38" t="s">
        <v>10831</v>
      </c>
    </row>
    <row r="5966" spans="8:12" x14ac:dyDescent="0.25">
      <c r="H5966" s="36">
        <v>10959113</v>
      </c>
      <c r="I5966" s="36" t="s">
        <v>1764</v>
      </c>
      <c r="J5966" s="37" t="s">
        <v>14</v>
      </c>
      <c r="K5966" s="36" t="s">
        <v>138</v>
      </c>
      <c r="L5966" s="36" t="s">
        <v>10832</v>
      </c>
    </row>
    <row r="5967" spans="8:12" x14ac:dyDescent="0.25">
      <c r="H5967" s="38">
        <v>10969622</v>
      </c>
      <c r="I5967" s="38" t="s">
        <v>1764</v>
      </c>
      <c r="J5967" s="39" t="s">
        <v>14</v>
      </c>
      <c r="K5967" s="38" t="s">
        <v>138</v>
      </c>
      <c r="L5967" s="38" t="s">
        <v>10833</v>
      </c>
    </row>
    <row r="5968" spans="8:12" x14ac:dyDescent="0.25">
      <c r="H5968" s="36">
        <v>10969630</v>
      </c>
      <c r="I5968" s="36" t="s">
        <v>1764</v>
      </c>
      <c r="J5968" s="37" t="s">
        <v>14</v>
      </c>
      <c r="K5968" s="36" t="s">
        <v>138</v>
      </c>
      <c r="L5968" s="36" t="s">
        <v>10834</v>
      </c>
    </row>
    <row r="5969" spans="8:12" x14ac:dyDescent="0.25">
      <c r="H5969" s="38">
        <v>10970964</v>
      </c>
      <c r="I5969" s="38" t="s">
        <v>1764</v>
      </c>
      <c r="J5969" s="39" t="s">
        <v>14</v>
      </c>
      <c r="K5969" s="38" t="s">
        <v>138</v>
      </c>
      <c r="L5969" s="38" t="s">
        <v>10835</v>
      </c>
    </row>
    <row r="5970" spans="8:12" x14ac:dyDescent="0.25">
      <c r="H5970" s="36">
        <v>10975507</v>
      </c>
      <c r="I5970" s="36" t="s">
        <v>1764</v>
      </c>
      <c r="J5970" s="37" t="s">
        <v>14</v>
      </c>
      <c r="K5970" s="36" t="s">
        <v>138</v>
      </c>
      <c r="L5970" s="36" t="s">
        <v>1275</v>
      </c>
    </row>
    <row r="5971" spans="8:12" x14ac:dyDescent="0.25">
      <c r="H5971" s="38">
        <v>10988993</v>
      </c>
      <c r="I5971" s="38" t="s">
        <v>1764</v>
      </c>
      <c r="J5971" s="39" t="s">
        <v>14</v>
      </c>
      <c r="K5971" s="38" t="s">
        <v>138</v>
      </c>
      <c r="L5971" s="38" t="s">
        <v>10836</v>
      </c>
    </row>
    <row r="5972" spans="8:12" x14ac:dyDescent="0.25">
      <c r="H5972" s="36">
        <v>10989201</v>
      </c>
      <c r="I5972" s="36" t="s">
        <v>1764</v>
      </c>
      <c r="J5972" s="37" t="s">
        <v>14</v>
      </c>
      <c r="K5972" s="36" t="s">
        <v>138</v>
      </c>
      <c r="L5972" s="36" t="s">
        <v>10837</v>
      </c>
    </row>
    <row r="5973" spans="8:12" x14ac:dyDescent="0.25">
      <c r="H5973" s="38">
        <v>10989234</v>
      </c>
      <c r="I5973" s="38" t="s">
        <v>1764</v>
      </c>
      <c r="J5973" s="39" t="s">
        <v>14</v>
      </c>
      <c r="K5973" s="38" t="s">
        <v>138</v>
      </c>
      <c r="L5973" s="38" t="s">
        <v>5076</v>
      </c>
    </row>
    <row r="5974" spans="8:12" x14ac:dyDescent="0.25">
      <c r="H5974" s="36">
        <v>10989278</v>
      </c>
      <c r="I5974" s="36" t="s">
        <v>1764</v>
      </c>
      <c r="J5974" s="37" t="s">
        <v>14</v>
      </c>
      <c r="K5974" s="36" t="s">
        <v>138</v>
      </c>
      <c r="L5974" s="36" t="s">
        <v>10838</v>
      </c>
    </row>
    <row r="5975" spans="8:12" x14ac:dyDescent="0.25">
      <c r="H5975" s="38">
        <v>10989281</v>
      </c>
      <c r="I5975" s="38" t="s">
        <v>1764</v>
      </c>
      <c r="J5975" s="39" t="s">
        <v>14</v>
      </c>
      <c r="K5975" s="38" t="s">
        <v>138</v>
      </c>
      <c r="L5975" s="38" t="s">
        <v>10839</v>
      </c>
    </row>
    <row r="5976" spans="8:12" x14ac:dyDescent="0.25">
      <c r="H5976" s="36">
        <v>10989321</v>
      </c>
      <c r="I5976" s="36" t="s">
        <v>1764</v>
      </c>
      <c r="J5976" s="37" t="s">
        <v>14</v>
      </c>
      <c r="K5976" s="36" t="s">
        <v>138</v>
      </c>
      <c r="L5976" s="36" t="s">
        <v>10840</v>
      </c>
    </row>
    <row r="5977" spans="8:12" x14ac:dyDescent="0.25">
      <c r="H5977" s="38">
        <v>10989322</v>
      </c>
      <c r="I5977" s="38" t="s">
        <v>1764</v>
      </c>
      <c r="J5977" s="39" t="s">
        <v>14</v>
      </c>
      <c r="K5977" s="38" t="s">
        <v>138</v>
      </c>
      <c r="L5977" s="38" t="s">
        <v>10841</v>
      </c>
    </row>
    <row r="5978" spans="8:12" x14ac:dyDescent="0.25">
      <c r="H5978" s="36">
        <v>10989363</v>
      </c>
      <c r="I5978" s="36" t="s">
        <v>1764</v>
      </c>
      <c r="J5978" s="37" t="s">
        <v>14</v>
      </c>
      <c r="K5978" s="36" t="s">
        <v>138</v>
      </c>
      <c r="L5978" s="36" t="s">
        <v>10842</v>
      </c>
    </row>
    <row r="5979" spans="8:12" x14ac:dyDescent="0.25">
      <c r="H5979" s="38">
        <v>10989364</v>
      </c>
      <c r="I5979" s="38" t="s">
        <v>1764</v>
      </c>
      <c r="J5979" s="39" t="s">
        <v>14</v>
      </c>
      <c r="K5979" s="38" t="s">
        <v>138</v>
      </c>
      <c r="L5979" s="38" t="s">
        <v>10843</v>
      </c>
    </row>
    <row r="5980" spans="8:12" x14ac:dyDescent="0.25">
      <c r="H5980" s="36">
        <v>10990459</v>
      </c>
      <c r="I5980" s="36" t="s">
        <v>1764</v>
      </c>
      <c r="J5980" s="37" t="s">
        <v>14</v>
      </c>
      <c r="K5980" s="36" t="s">
        <v>138</v>
      </c>
      <c r="L5980" s="36" t="s">
        <v>896</v>
      </c>
    </row>
    <row r="5981" spans="8:12" x14ac:dyDescent="0.25">
      <c r="H5981" s="38">
        <v>10990468</v>
      </c>
      <c r="I5981" s="38" t="s">
        <v>1764</v>
      </c>
      <c r="J5981" s="39" t="s">
        <v>14</v>
      </c>
      <c r="K5981" s="38" t="s">
        <v>138</v>
      </c>
      <c r="L5981" s="38" t="s">
        <v>10844</v>
      </c>
    </row>
    <row r="5982" spans="8:12" x14ac:dyDescent="0.25">
      <c r="H5982" s="36">
        <v>10990547</v>
      </c>
      <c r="I5982" s="36" t="s">
        <v>1764</v>
      </c>
      <c r="J5982" s="37" t="s">
        <v>14</v>
      </c>
      <c r="K5982" s="36" t="s">
        <v>138</v>
      </c>
      <c r="L5982" s="36" t="s">
        <v>10845</v>
      </c>
    </row>
    <row r="5983" spans="8:12" x14ac:dyDescent="0.25">
      <c r="H5983" s="38">
        <v>10990944</v>
      </c>
      <c r="I5983" s="38" t="s">
        <v>1764</v>
      </c>
      <c r="J5983" s="39" t="s">
        <v>14</v>
      </c>
      <c r="K5983" s="38" t="s">
        <v>138</v>
      </c>
      <c r="L5983" s="38" t="s">
        <v>10846</v>
      </c>
    </row>
    <row r="5984" spans="8:12" x14ac:dyDescent="0.25">
      <c r="H5984" s="36">
        <v>10990946</v>
      </c>
      <c r="I5984" s="36" t="s">
        <v>1764</v>
      </c>
      <c r="J5984" s="37" t="s">
        <v>14</v>
      </c>
      <c r="K5984" s="36" t="s">
        <v>138</v>
      </c>
      <c r="L5984" s="36" t="s">
        <v>3041</v>
      </c>
    </row>
    <row r="5985" spans="8:12" x14ac:dyDescent="0.25">
      <c r="H5985" s="38">
        <v>10990983</v>
      </c>
      <c r="I5985" s="38" t="s">
        <v>1764</v>
      </c>
      <c r="J5985" s="39" t="s">
        <v>14</v>
      </c>
      <c r="K5985" s="38" t="s">
        <v>138</v>
      </c>
      <c r="L5985" s="38" t="s">
        <v>4514</v>
      </c>
    </row>
    <row r="5986" spans="8:12" x14ac:dyDescent="0.25">
      <c r="H5986" s="36">
        <v>10990984</v>
      </c>
      <c r="I5986" s="36" t="s">
        <v>1764</v>
      </c>
      <c r="J5986" s="37" t="s">
        <v>14</v>
      </c>
      <c r="K5986" s="36" t="s">
        <v>138</v>
      </c>
      <c r="L5986" s="36" t="s">
        <v>10847</v>
      </c>
    </row>
    <row r="5987" spans="8:12" x14ac:dyDescent="0.25">
      <c r="H5987" s="38">
        <v>10990985</v>
      </c>
      <c r="I5987" s="38" t="s">
        <v>1764</v>
      </c>
      <c r="J5987" s="39" t="s">
        <v>14</v>
      </c>
      <c r="K5987" s="38" t="s">
        <v>138</v>
      </c>
      <c r="L5987" s="38" t="s">
        <v>10848</v>
      </c>
    </row>
    <row r="5988" spans="8:12" x14ac:dyDescent="0.25">
      <c r="H5988" s="36">
        <v>10990988</v>
      </c>
      <c r="I5988" s="36" t="s">
        <v>1764</v>
      </c>
      <c r="J5988" s="37" t="s">
        <v>14</v>
      </c>
      <c r="K5988" s="36" t="s">
        <v>138</v>
      </c>
      <c r="L5988" s="36" t="s">
        <v>3600</v>
      </c>
    </row>
    <row r="5989" spans="8:12" x14ac:dyDescent="0.25">
      <c r="H5989" s="38">
        <v>10990992</v>
      </c>
      <c r="I5989" s="38" t="s">
        <v>1764</v>
      </c>
      <c r="J5989" s="39" t="s">
        <v>14</v>
      </c>
      <c r="K5989" s="38" t="s">
        <v>138</v>
      </c>
      <c r="L5989" s="38" t="s">
        <v>2865</v>
      </c>
    </row>
    <row r="5990" spans="8:12" x14ac:dyDescent="0.25">
      <c r="H5990" s="36">
        <v>10990996</v>
      </c>
      <c r="I5990" s="36" t="s">
        <v>1764</v>
      </c>
      <c r="J5990" s="37" t="s">
        <v>14</v>
      </c>
      <c r="K5990" s="36" t="s">
        <v>138</v>
      </c>
      <c r="L5990" s="36" t="s">
        <v>5026</v>
      </c>
    </row>
    <row r="5991" spans="8:12" x14ac:dyDescent="0.25">
      <c r="H5991" s="38">
        <v>10991939</v>
      </c>
      <c r="I5991" s="38" t="s">
        <v>1764</v>
      </c>
      <c r="J5991" s="39" t="s">
        <v>14</v>
      </c>
      <c r="K5991" s="38" t="s">
        <v>138</v>
      </c>
      <c r="L5991" s="38" t="s">
        <v>10849</v>
      </c>
    </row>
    <row r="5992" spans="8:12" x14ac:dyDescent="0.25">
      <c r="H5992" s="36">
        <v>10993856</v>
      </c>
      <c r="I5992" s="36" t="s">
        <v>1764</v>
      </c>
      <c r="J5992" s="37" t="s">
        <v>14</v>
      </c>
      <c r="K5992" s="36" t="s">
        <v>138</v>
      </c>
      <c r="L5992" s="36" t="s">
        <v>10850</v>
      </c>
    </row>
    <row r="5993" spans="8:12" x14ac:dyDescent="0.25">
      <c r="H5993" s="38">
        <v>10993857</v>
      </c>
      <c r="I5993" s="38" t="s">
        <v>1764</v>
      </c>
      <c r="J5993" s="39" t="s">
        <v>14</v>
      </c>
      <c r="K5993" s="38" t="s">
        <v>138</v>
      </c>
      <c r="L5993" s="38" t="s">
        <v>10851</v>
      </c>
    </row>
    <row r="5994" spans="8:12" x14ac:dyDescent="0.25">
      <c r="H5994" s="36">
        <v>10993867</v>
      </c>
      <c r="I5994" s="36" t="s">
        <v>1764</v>
      </c>
      <c r="J5994" s="37" t="s">
        <v>14</v>
      </c>
      <c r="K5994" s="36" t="s">
        <v>138</v>
      </c>
      <c r="L5994" s="36" t="s">
        <v>10852</v>
      </c>
    </row>
    <row r="5995" spans="8:12" x14ac:dyDescent="0.25">
      <c r="H5995" s="38">
        <v>10993868</v>
      </c>
      <c r="I5995" s="38" t="s">
        <v>1764</v>
      </c>
      <c r="J5995" s="39" t="s">
        <v>14</v>
      </c>
      <c r="K5995" s="38" t="s">
        <v>138</v>
      </c>
      <c r="L5995" s="38" t="s">
        <v>10853</v>
      </c>
    </row>
    <row r="5996" spans="8:12" x14ac:dyDescent="0.25">
      <c r="H5996" s="36">
        <v>10993934</v>
      </c>
      <c r="I5996" s="36" t="s">
        <v>1764</v>
      </c>
      <c r="J5996" s="37" t="s">
        <v>14</v>
      </c>
      <c r="K5996" s="36" t="s">
        <v>138</v>
      </c>
      <c r="L5996" s="36" t="s">
        <v>10854</v>
      </c>
    </row>
    <row r="5997" spans="8:12" x14ac:dyDescent="0.25">
      <c r="H5997" s="38">
        <v>10993937</v>
      </c>
      <c r="I5997" s="38" t="s">
        <v>1764</v>
      </c>
      <c r="J5997" s="39" t="s">
        <v>14</v>
      </c>
      <c r="K5997" s="38" t="s">
        <v>138</v>
      </c>
      <c r="L5997" s="38" t="s">
        <v>10855</v>
      </c>
    </row>
    <row r="5998" spans="8:12" x14ac:dyDescent="0.25">
      <c r="H5998" s="36">
        <v>10993941</v>
      </c>
      <c r="I5998" s="36" t="s">
        <v>1764</v>
      </c>
      <c r="J5998" s="37" t="s">
        <v>14</v>
      </c>
      <c r="K5998" s="36" t="s">
        <v>138</v>
      </c>
      <c r="L5998" s="36" t="s">
        <v>10856</v>
      </c>
    </row>
    <row r="5999" spans="8:12" x14ac:dyDescent="0.25">
      <c r="H5999" s="38">
        <v>10993954</v>
      </c>
      <c r="I5999" s="38" t="s">
        <v>1764</v>
      </c>
      <c r="J5999" s="39" t="s">
        <v>14</v>
      </c>
      <c r="K5999" s="38" t="s">
        <v>138</v>
      </c>
      <c r="L5999" s="38" t="s">
        <v>10857</v>
      </c>
    </row>
    <row r="6000" spans="8:12" x14ac:dyDescent="0.25">
      <c r="H6000" s="36">
        <v>10993956</v>
      </c>
      <c r="I6000" s="36" t="s">
        <v>1764</v>
      </c>
      <c r="J6000" s="37" t="s">
        <v>14</v>
      </c>
      <c r="K6000" s="36" t="s">
        <v>138</v>
      </c>
      <c r="L6000" s="36" t="s">
        <v>10858</v>
      </c>
    </row>
    <row r="6001" spans="8:12" x14ac:dyDescent="0.25">
      <c r="H6001" s="38">
        <v>10994255</v>
      </c>
      <c r="I6001" s="38" t="s">
        <v>1764</v>
      </c>
      <c r="J6001" s="39" t="s">
        <v>14</v>
      </c>
      <c r="K6001" s="38" t="s">
        <v>138</v>
      </c>
      <c r="L6001" s="38" t="s">
        <v>10859</v>
      </c>
    </row>
    <row r="6002" spans="8:12" x14ac:dyDescent="0.25">
      <c r="H6002" s="36">
        <v>10994273</v>
      </c>
      <c r="I6002" s="36" t="s">
        <v>1764</v>
      </c>
      <c r="J6002" s="37" t="s">
        <v>14</v>
      </c>
      <c r="K6002" s="36" t="s">
        <v>138</v>
      </c>
      <c r="L6002" s="36" t="s">
        <v>10860</v>
      </c>
    </row>
    <row r="6003" spans="8:12" x14ac:dyDescent="0.25">
      <c r="H6003" s="38">
        <v>11039930</v>
      </c>
      <c r="I6003" s="38" t="s">
        <v>1764</v>
      </c>
      <c r="J6003" s="39" t="s">
        <v>14</v>
      </c>
      <c r="K6003" s="38" t="s">
        <v>138</v>
      </c>
      <c r="L6003" s="38" t="s">
        <v>10861</v>
      </c>
    </row>
    <row r="6004" spans="8:12" x14ac:dyDescent="0.25">
      <c r="H6004" s="36">
        <v>11040873</v>
      </c>
      <c r="I6004" s="36" t="s">
        <v>1764</v>
      </c>
      <c r="J6004" s="37" t="s">
        <v>14</v>
      </c>
      <c r="K6004" s="36" t="s">
        <v>138</v>
      </c>
      <c r="L6004" s="36" t="s">
        <v>10862</v>
      </c>
    </row>
    <row r="6005" spans="8:12" x14ac:dyDescent="0.25">
      <c r="H6005" s="38">
        <v>11040876</v>
      </c>
      <c r="I6005" s="38" t="s">
        <v>1764</v>
      </c>
      <c r="J6005" s="39" t="s">
        <v>14</v>
      </c>
      <c r="K6005" s="38" t="s">
        <v>138</v>
      </c>
      <c r="L6005" s="38" t="s">
        <v>10863</v>
      </c>
    </row>
    <row r="6006" spans="8:12" x14ac:dyDescent="0.25">
      <c r="H6006" s="36">
        <v>11042656</v>
      </c>
      <c r="I6006" s="36" t="s">
        <v>1764</v>
      </c>
      <c r="J6006" s="37" t="s">
        <v>14</v>
      </c>
      <c r="K6006" s="36" t="s">
        <v>138</v>
      </c>
      <c r="L6006" s="36" t="s">
        <v>10864</v>
      </c>
    </row>
    <row r="6007" spans="8:12" x14ac:dyDescent="0.25">
      <c r="H6007" s="38">
        <v>11042680</v>
      </c>
      <c r="I6007" s="38" t="s">
        <v>1764</v>
      </c>
      <c r="J6007" s="39" t="s">
        <v>14</v>
      </c>
      <c r="K6007" s="38" t="s">
        <v>138</v>
      </c>
      <c r="L6007" s="38" t="s">
        <v>10865</v>
      </c>
    </row>
    <row r="6008" spans="8:12" x14ac:dyDescent="0.25">
      <c r="H6008" s="36">
        <v>11057666</v>
      </c>
      <c r="I6008" s="36" t="s">
        <v>1764</v>
      </c>
      <c r="J6008" s="37" t="s">
        <v>14</v>
      </c>
      <c r="K6008" s="36" t="s">
        <v>138</v>
      </c>
      <c r="L6008" s="36" t="s">
        <v>10866</v>
      </c>
    </row>
    <row r="6009" spans="8:12" x14ac:dyDescent="0.25">
      <c r="H6009" s="38">
        <v>11059506</v>
      </c>
      <c r="I6009" s="38" t="s">
        <v>1764</v>
      </c>
      <c r="J6009" s="39" t="s">
        <v>14</v>
      </c>
      <c r="K6009" s="38" t="s">
        <v>138</v>
      </c>
      <c r="L6009" s="38" t="s">
        <v>10867</v>
      </c>
    </row>
    <row r="6010" spans="8:12" x14ac:dyDescent="0.25">
      <c r="H6010" s="36">
        <v>11068675</v>
      </c>
      <c r="I6010" s="36" t="s">
        <v>1764</v>
      </c>
      <c r="J6010" s="37" t="s">
        <v>14</v>
      </c>
      <c r="K6010" s="36" t="s">
        <v>138</v>
      </c>
      <c r="L6010" s="36" t="s">
        <v>10868</v>
      </c>
    </row>
    <row r="6011" spans="8:12" x14ac:dyDescent="0.25">
      <c r="H6011" s="38">
        <v>11088661</v>
      </c>
      <c r="I6011" s="38" t="s">
        <v>1764</v>
      </c>
      <c r="J6011" s="39" t="s">
        <v>14</v>
      </c>
      <c r="K6011" s="38" t="s">
        <v>138</v>
      </c>
      <c r="L6011" s="38" t="s">
        <v>10869</v>
      </c>
    </row>
    <row r="6012" spans="8:12" x14ac:dyDescent="0.25">
      <c r="H6012" s="36">
        <v>11101167</v>
      </c>
      <c r="I6012" s="36" t="s">
        <v>1764</v>
      </c>
      <c r="J6012" s="37" t="s">
        <v>14</v>
      </c>
      <c r="K6012" s="36" t="s">
        <v>138</v>
      </c>
      <c r="L6012" s="36" t="s">
        <v>1018</v>
      </c>
    </row>
    <row r="6013" spans="8:12" x14ac:dyDescent="0.25">
      <c r="H6013" s="38">
        <v>11101181</v>
      </c>
      <c r="I6013" s="38" t="s">
        <v>1764</v>
      </c>
      <c r="J6013" s="39" t="s">
        <v>14</v>
      </c>
      <c r="K6013" s="38" t="s">
        <v>138</v>
      </c>
      <c r="L6013" s="38" t="s">
        <v>10870</v>
      </c>
    </row>
    <row r="6014" spans="8:12" x14ac:dyDescent="0.25">
      <c r="H6014" s="36">
        <v>11116931</v>
      </c>
      <c r="I6014" s="36" t="s">
        <v>1764</v>
      </c>
      <c r="J6014" s="37" t="s">
        <v>14</v>
      </c>
      <c r="K6014" s="36" t="s">
        <v>138</v>
      </c>
      <c r="L6014" s="36" t="s">
        <v>10871</v>
      </c>
    </row>
    <row r="6015" spans="8:12" x14ac:dyDescent="0.25">
      <c r="H6015" s="38">
        <v>11126778</v>
      </c>
      <c r="I6015" s="38" t="s">
        <v>1764</v>
      </c>
      <c r="J6015" s="39" t="s">
        <v>14</v>
      </c>
      <c r="K6015" s="38" t="s">
        <v>138</v>
      </c>
      <c r="L6015" s="38" t="s">
        <v>2225</v>
      </c>
    </row>
    <row r="6016" spans="8:12" x14ac:dyDescent="0.25">
      <c r="H6016" s="36">
        <v>11127583</v>
      </c>
      <c r="I6016" s="36" t="s">
        <v>1764</v>
      </c>
      <c r="J6016" s="37" t="s">
        <v>14</v>
      </c>
      <c r="K6016" s="36" t="s">
        <v>138</v>
      </c>
      <c r="L6016" s="36" t="s">
        <v>10872</v>
      </c>
    </row>
    <row r="6017" spans="8:12" x14ac:dyDescent="0.25">
      <c r="H6017" s="38">
        <v>11134517</v>
      </c>
      <c r="I6017" s="38" t="s">
        <v>1764</v>
      </c>
      <c r="J6017" s="39" t="s">
        <v>14</v>
      </c>
      <c r="K6017" s="38" t="s">
        <v>138</v>
      </c>
      <c r="L6017" s="38" t="s">
        <v>10873</v>
      </c>
    </row>
    <row r="6018" spans="8:12" x14ac:dyDescent="0.25">
      <c r="H6018" s="36">
        <v>11140344</v>
      </c>
      <c r="I6018" s="36" t="s">
        <v>1764</v>
      </c>
      <c r="J6018" s="37" t="s">
        <v>14</v>
      </c>
      <c r="K6018" s="36" t="s">
        <v>138</v>
      </c>
      <c r="L6018" s="36" t="s">
        <v>10874</v>
      </c>
    </row>
    <row r="6019" spans="8:12" x14ac:dyDescent="0.25">
      <c r="H6019" s="38">
        <v>11153955</v>
      </c>
      <c r="I6019" s="38" t="s">
        <v>1764</v>
      </c>
      <c r="J6019" s="39" t="s">
        <v>14</v>
      </c>
      <c r="K6019" s="38" t="s">
        <v>138</v>
      </c>
      <c r="L6019" s="38" t="s">
        <v>10875</v>
      </c>
    </row>
    <row r="6020" spans="8:12" x14ac:dyDescent="0.25">
      <c r="H6020" s="36">
        <v>11158271</v>
      </c>
      <c r="I6020" s="36" t="s">
        <v>1764</v>
      </c>
      <c r="J6020" s="37" t="s">
        <v>14</v>
      </c>
      <c r="K6020" s="36" t="s">
        <v>138</v>
      </c>
      <c r="L6020" s="36" t="s">
        <v>10876</v>
      </c>
    </row>
    <row r="6021" spans="8:12" x14ac:dyDescent="0.25">
      <c r="H6021" s="38">
        <v>11158287</v>
      </c>
      <c r="I6021" s="38" t="s">
        <v>1764</v>
      </c>
      <c r="J6021" s="39" t="s">
        <v>14</v>
      </c>
      <c r="K6021" s="38" t="s">
        <v>138</v>
      </c>
      <c r="L6021" s="38" t="s">
        <v>10877</v>
      </c>
    </row>
    <row r="6022" spans="8:12" x14ac:dyDescent="0.25">
      <c r="H6022" s="36">
        <v>11164714</v>
      </c>
      <c r="I6022" s="36" t="s">
        <v>1764</v>
      </c>
      <c r="J6022" s="37" t="s">
        <v>14</v>
      </c>
      <c r="K6022" s="36" t="s">
        <v>138</v>
      </c>
      <c r="L6022" s="36" t="s">
        <v>5550</v>
      </c>
    </row>
    <row r="6023" spans="8:12" x14ac:dyDescent="0.25">
      <c r="H6023" s="38">
        <v>11165033</v>
      </c>
      <c r="I6023" s="38" t="s">
        <v>1764</v>
      </c>
      <c r="J6023" s="39" t="s">
        <v>14</v>
      </c>
      <c r="K6023" s="38" t="s">
        <v>138</v>
      </c>
      <c r="L6023" s="38" t="s">
        <v>10878</v>
      </c>
    </row>
    <row r="6024" spans="8:12" x14ac:dyDescent="0.25">
      <c r="H6024" s="36">
        <v>11177103</v>
      </c>
      <c r="I6024" s="36" t="s">
        <v>1764</v>
      </c>
      <c r="J6024" s="37" t="s">
        <v>14</v>
      </c>
      <c r="K6024" s="36" t="s">
        <v>138</v>
      </c>
      <c r="L6024" s="36" t="s">
        <v>10879</v>
      </c>
    </row>
    <row r="6025" spans="8:12" x14ac:dyDescent="0.25">
      <c r="H6025" s="38">
        <v>11178638</v>
      </c>
      <c r="I6025" s="38" t="s">
        <v>1764</v>
      </c>
      <c r="J6025" s="39" t="s">
        <v>14</v>
      </c>
      <c r="K6025" s="38" t="s">
        <v>138</v>
      </c>
      <c r="L6025" s="38" t="s">
        <v>10880</v>
      </c>
    </row>
    <row r="6026" spans="8:12" x14ac:dyDescent="0.25">
      <c r="H6026" s="36">
        <v>11182096</v>
      </c>
      <c r="I6026" s="36" t="s">
        <v>1764</v>
      </c>
      <c r="J6026" s="37" t="s">
        <v>14</v>
      </c>
      <c r="K6026" s="36" t="s">
        <v>138</v>
      </c>
      <c r="L6026" s="36" t="s">
        <v>10881</v>
      </c>
    </row>
    <row r="6027" spans="8:12" x14ac:dyDescent="0.25">
      <c r="H6027" s="38">
        <v>11182103</v>
      </c>
      <c r="I6027" s="38" t="s">
        <v>1764</v>
      </c>
      <c r="J6027" s="39" t="s">
        <v>14</v>
      </c>
      <c r="K6027" s="38" t="s">
        <v>138</v>
      </c>
      <c r="L6027" s="38" t="s">
        <v>10882</v>
      </c>
    </row>
    <row r="6028" spans="8:12" x14ac:dyDescent="0.25">
      <c r="H6028" s="36">
        <v>11183034</v>
      </c>
      <c r="I6028" s="36" t="s">
        <v>1764</v>
      </c>
      <c r="J6028" s="37" t="s">
        <v>14</v>
      </c>
      <c r="K6028" s="36" t="s">
        <v>138</v>
      </c>
      <c r="L6028" s="36" t="s">
        <v>5270</v>
      </c>
    </row>
    <row r="6029" spans="8:12" x14ac:dyDescent="0.25">
      <c r="H6029" s="38">
        <v>11184370</v>
      </c>
      <c r="I6029" s="38" t="s">
        <v>1764</v>
      </c>
      <c r="J6029" s="39" t="s">
        <v>14</v>
      </c>
      <c r="K6029" s="38" t="s">
        <v>138</v>
      </c>
      <c r="L6029" s="38" t="s">
        <v>10883</v>
      </c>
    </row>
    <row r="6030" spans="8:12" x14ac:dyDescent="0.25">
      <c r="H6030" s="36">
        <v>11188522</v>
      </c>
      <c r="I6030" s="36" t="s">
        <v>1764</v>
      </c>
      <c r="J6030" s="37" t="s">
        <v>14</v>
      </c>
      <c r="K6030" s="36" t="s">
        <v>138</v>
      </c>
      <c r="L6030" s="36" t="s">
        <v>10884</v>
      </c>
    </row>
    <row r="6031" spans="8:12" x14ac:dyDescent="0.25">
      <c r="H6031" s="38">
        <v>11198445</v>
      </c>
      <c r="I6031" s="38" t="s">
        <v>1764</v>
      </c>
      <c r="J6031" s="39" t="s">
        <v>14</v>
      </c>
      <c r="K6031" s="38" t="s">
        <v>138</v>
      </c>
      <c r="L6031" s="38" t="s">
        <v>10885</v>
      </c>
    </row>
    <row r="6032" spans="8:12" x14ac:dyDescent="0.25">
      <c r="H6032" s="36">
        <v>11207178</v>
      </c>
      <c r="I6032" s="36" t="s">
        <v>1764</v>
      </c>
      <c r="J6032" s="37" t="s">
        <v>14</v>
      </c>
      <c r="K6032" s="36" t="s">
        <v>138</v>
      </c>
      <c r="L6032" s="36" t="s">
        <v>10886</v>
      </c>
    </row>
    <row r="6033" spans="8:12" x14ac:dyDescent="0.25">
      <c r="H6033" s="38">
        <v>11207979</v>
      </c>
      <c r="I6033" s="38" t="s">
        <v>1764</v>
      </c>
      <c r="J6033" s="39" t="s">
        <v>14</v>
      </c>
      <c r="K6033" s="38" t="s">
        <v>138</v>
      </c>
      <c r="L6033" s="38" t="s">
        <v>10887</v>
      </c>
    </row>
    <row r="6034" spans="8:12" x14ac:dyDescent="0.25">
      <c r="H6034" s="36">
        <v>11208971</v>
      </c>
      <c r="I6034" s="36" t="s">
        <v>1764</v>
      </c>
      <c r="J6034" s="37" t="s">
        <v>14</v>
      </c>
      <c r="K6034" s="36" t="s">
        <v>138</v>
      </c>
      <c r="L6034" s="36" t="s">
        <v>10888</v>
      </c>
    </row>
    <row r="6035" spans="8:12" x14ac:dyDescent="0.25">
      <c r="H6035" s="38">
        <v>11210061</v>
      </c>
      <c r="I6035" s="38" t="s">
        <v>1764</v>
      </c>
      <c r="J6035" s="39" t="s">
        <v>14</v>
      </c>
      <c r="K6035" s="38" t="s">
        <v>138</v>
      </c>
      <c r="L6035" s="38" t="s">
        <v>10889</v>
      </c>
    </row>
    <row r="6036" spans="8:12" x14ac:dyDescent="0.25">
      <c r="H6036" s="36">
        <v>11211297</v>
      </c>
      <c r="I6036" s="36" t="s">
        <v>1764</v>
      </c>
      <c r="J6036" s="37" t="s">
        <v>14</v>
      </c>
      <c r="K6036" s="36" t="s">
        <v>138</v>
      </c>
      <c r="L6036" s="36" t="s">
        <v>10890</v>
      </c>
    </row>
    <row r="6037" spans="8:12" x14ac:dyDescent="0.25">
      <c r="H6037" s="38">
        <v>11211336</v>
      </c>
      <c r="I6037" s="38" t="s">
        <v>1764</v>
      </c>
      <c r="J6037" s="39" t="s">
        <v>14</v>
      </c>
      <c r="K6037" s="38" t="s">
        <v>138</v>
      </c>
      <c r="L6037" s="38" t="s">
        <v>1360</v>
      </c>
    </row>
    <row r="6038" spans="8:12" x14ac:dyDescent="0.25">
      <c r="H6038" s="36">
        <v>11238398</v>
      </c>
      <c r="I6038" s="36" t="s">
        <v>1764</v>
      </c>
      <c r="J6038" s="37" t="s">
        <v>14</v>
      </c>
      <c r="K6038" s="36" t="s">
        <v>138</v>
      </c>
      <c r="L6038" s="36" t="s">
        <v>10891</v>
      </c>
    </row>
    <row r="6039" spans="8:12" x14ac:dyDescent="0.25">
      <c r="H6039" s="38">
        <v>11238475</v>
      </c>
      <c r="I6039" s="38" t="s">
        <v>1764</v>
      </c>
      <c r="J6039" s="39" t="s">
        <v>14</v>
      </c>
      <c r="K6039" s="38" t="s">
        <v>138</v>
      </c>
      <c r="L6039" s="38" t="s">
        <v>10892</v>
      </c>
    </row>
    <row r="6040" spans="8:12" x14ac:dyDescent="0.25">
      <c r="H6040" s="36">
        <v>11266422</v>
      </c>
      <c r="I6040" s="36" t="s">
        <v>1764</v>
      </c>
      <c r="J6040" s="37" t="s">
        <v>14</v>
      </c>
      <c r="K6040" s="36" t="s">
        <v>138</v>
      </c>
      <c r="L6040" s="36" t="s">
        <v>10893</v>
      </c>
    </row>
    <row r="6041" spans="8:12" x14ac:dyDescent="0.25">
      <c r="H6041" s="38">
        <v>11266427</v>
      </c>
      <c r="I6041" s="38" t="s">
        <v>1764</v>
      </c>
      <c r="J6041" s="39" t="s">
        <v>14</v>
      </c>
      <c r="K6041" s="38" t="s">
        <v>138</v>
      </c>
      <c r="L6041" s="38" t="s">
        <v>10894</v>
      </c>
    </row>
    <row r="6042" spans="8:12" x14ac:dyDescent="0.25">
      <c r="H6042" s="36">
        <v>11266433</v>
      </c>
      <c r="I6042" s="36" t="s">
        <v>1764</v>
      </c>
      <c r="J6042" s="37" t="s">
        <v>14</v>
      </c>
      <c r="K6042" s="36" t="s">
        <v>138</v>
      </c>
      <c r="L6042" s="36" t="s">
        <v>10895</v>
      </c>
    </row>
    <row r="6043" spans="8:12" x14ac:dyDescent="0.25">
      <c r="H6043" s="38">
        <v>11270319</v>
      </c>
      <c r="I6043" s="38" t="s">
        <v>1764</v>
      </c>
      <c r="J6043" s="39" t="s">
        <v>14</v>
      </c>
      <c r="K6043" s="38" t="s">
        <v>138</v>
      </c>
      <c r="L6043" s="38" t="s">
        <v>10896</v>
      </c>
    </row>
    <row r="6044" spans="8:12" x14ac:dyDescent="0.25">
      <c r="H6044" s="36">
        <v>11294581</v>
      </c>
      <c r="I6044" s="36" t="s">
        <v>1764</v>
      </c>
      <c r="J6044" s="37" t="s">
        <v>14</v>
      </c>
      <c r="K6044" s="36" t="s">
        <v>138</v>
      </c>
      <c r="L6044" s="36" t="s">
        <v>10897</v>
      </c>
    </row>
    <row r="6045" spans="8:12" x14ac:dyDescent="0.25">
      <c r="H6045" s="38">
        <v>11297933</v>
      </c>
      <c r="I6045" s="38" t="s">
        <v>1764</v>
      </c>
      <c r="J6045" s="39" t="s">
        <v>14</v>
      </c>
      <c r="K6045" s="38" t="s">
        <v>138</v>
      </c>
      <c r="L6045" s="38" t="s">
        <v>10898</v>
      </c>
    </row>
    <row r="6046" spans="8:12" x14ac:dyDescent="0.25">
      <c r="H6046" s="36">
        <v>11300401</v>
      </c>
      <c r="I6046" s="36" t="s">
        <v>1764</v>
      </c>
      <c r="J6046" s="37" t="s">
        <v>14</v>
      </c>
      <c r="K6046" s="36" t="s">
        <v>138</v>
      </c>
      <c r="L6046" s="36" t="s">
        <v>10899</v>
      </c>
    </row>
    <row r="6047" spans="8:12" x14ac:dyDescent="0.25">
      <c r="H6047" s="38">
        <v>11317326</v>
      </c>
      <c r="I6047" s="38" t="s">
        <v>1764</v>
      </c>
      <c r="J6047" s="39" t="s">
        <v>14</v>
      </c>
      <c r="K6047" s="38" t="s">
        <v>138</v>
      </c>
      <c r="L6047" s="38" t="s">
        <v>10900</v>
      </c>
    </row>
    <row r="6048" spans="8:12" x14ac:dyDescent="0.25">
      <c r="H6048" s="36">
        <v>11326277</v>
      </c>
      <c r="I6048" s="36" t="s">
        <v>1764</v>
      </c>
      <c r="J6048" s="37" t="s">
        <v>14</v>
      </c>
      <c r="K6048" s="36" t="s">
        <v>138</v>
      </c>
      <c r="L6048" s="36" t="s">
        <v>1149</v>
      </c>
    </row>
    <row r="6049" spans="8:12" x14ac:dyDescent="0.25">
      <c r="H6049" s="38">
        <v>11333183</v>
      </c>
      <c r="I6049" s="38" t="s">
        <v>1764</v>
      </c>
      <c r="J6049" s="39" t="s">
        <v>14</v>
      </c>
      <c r="K6049" s="38" t="s">
        <v>138</v>
      </c>
      <c r="L6049" s="38" t="s">
        <v>3721</v>
      </c>
    </row>
    <row r="6050" spans="8:12" x14ac:dyDescent="0.25">
      <c r="H6050" s="36">
        <v>11339920</v>
      </c>
      <c r="I6050" s="36" t="s">
        <v>1764</v>
      </c>
      <c r="J6050" s="37" t="s">
        <v>14</v>
      </c>
      <c r="K6050" s="36" t="s">
        <v>138</v>
      </c>
      <c r="L6050" s="36" t="s">
        <v>10901</v>
      </c>
    </row>
    <row r="6051" spans="8:12" x14ac:dyDescent="0.25">
      <c r="H6051" s="38">
        <v>11353268</v>
      </c>
      <c r="I6051" s="38" t="s">
        <v>1764</v>
      </c>
      <c r="J6051" s="39" t="s">
        <v>14</v>
      </c>
      <c r="K6051" s="38" t="s">
        <v>138</v>
      </c>
      <c r="L6051" s="38" t="s">
        <v>10902</v>
      </c>
    </row>
    <row r="6052" spans="8:12" x14ac:dyDescent="0.25">
      <c r="H6052" s="36">
        <v>11366229</v>
      </c>
      <c r="I6052" s="36" t="s">
        <v>1764</v>
      </c>
      <c r="J6052" s="37" t="s">
        <v>14</v>
      </c>
      <c r="K6052" s="36" t="s">
        <v>138</v>
      </c>
      <c r="L6052" s="36" t="s">
        <v>10903</v>
      </c>
    </row>
    <row r="6053" spans="8:12" x14ac:dyDescent="0.25">
      <c r="H6053" s="38">
        <v>11367664</v>
      </c>
      <c r="I6053" s="38" t="s">
        <v>1764</v>
      </c>
      <c r="J6053" s="39" t="s">
        <v>14</v>
      </c>
      <c r="K6053" s="38" t="s">
        <v>138</v>
      </c>
      <c r="L6053" s="38" t="s">
        <v>10904</v>
      </c>
    </row>
    <row r="6054" spans="8:12" x14ac:dyDescent="0.25">
      <c r="H6054" s="36">
        <v>11368138</v>
      </c>
      <c r="I6054" s="36" t="s">
        <v>1764</v>
      </c>
      <c r="J6054" s="37" t="s">
        <v>14</v>
      </c>
      <c r="K6054" s="36" t="s">
        <v>138</v>
      </c>
      <c r="L6054" s="36" t="s">
        <v>10905</v>
      </c>
    </row>
    <row r="6055" spans="8:12" x14ac:dyDescent="0.25">
      <c r="H6055" s="38">
        <v>11372832</v>
      </c>
      <c r="I6055" s="38" t="s">
        <v>1764</v>
      </c>
      <c r="J6055" s="39" t="s">
        <v>14</v>
      </c>
      <c r="K6055" s="38" t="s">
        <v>138</v>
      </c>
      <c r="L6055" s="38" t="s">
        <v>10906</v>
      </c>
    </row>
    <row r="6056" spans="8:12" x14ac:dyDescent="0.25">
      <c r="H6056" s="36">
        <v>11375482</v>
      </c>
      <c r="I6056" s="36" t="s">
        <v>1764</v>
      </c>
      <c r="J6056" s="37" t="s">
        <v>14</v>
      </c>
      <c r="K6056" s="36" t="s">
        <v>138</v>
      </c>
      <c r="L6056" s="36" t="s">
        <v>10907</v>
      </c>
    </row>
    <row r="6057" spans="8:12" x14ac:dyDescent="0.25">
      <c r="H6057" s="38">
        <v>11377538</v>
      </c>
      <c r="I6057" s="38" t="s">
        <v>1764</v>
      </c>
      <c r="J6057" s="39" t="s">
        <v>14</v>
      </c>
      <c r="K6057" s="38" t="s">
        <v>138</v>
      </c>
      <c r="L6057" s="38" t="s">
        <v>10908</v>
      </c>
    </row>
    <row r="6058" spans="8:12" x14ac:dyDescent="0.25">
      <c r="H6058" s="36">
        <v>11383899</v>
      </c>
      <c r="I6058" s="36" t="s">
        <v>1764</v>
      </c>
      <c r="J6058" s="37" t="s">
        <v>14</v>
      </c>
      <c r="K6058" s="36" t="s">
        <v>138</v>
      </c>
      <c r="L6058" s="36" t="s">
        <v>10909</v>
      </c>
    </row>
    <row r="6059" spans="8:12" x14ac:dyDescent="0.25">
      <c r="H6059" s="38">
        <v>11392322</v>
      </c>
      <c r="I6059" s="38" t="s">
        <v>1764</v>
      </c>
      <c r="J6059" s="39" t="s">
        <v>14</v>
      </c>
      <c r="K6059" s="38" t="s">
        <v>138</v>
      </c>
      <c r="L6059" s="38" t="s">
        <v>10910</v>
      </c>
    </row>
    <row r="6060" spans="8:12" x14ac:dyDescent="0.25">
      <c r="H6060" s="36">
        <v>11395426</v>
      </c>
      <c r="I6060" s="36" t="s">
        <v>1764</v>
      </c>
      <c r="J6060" s="37" t="s">
        <v>14</v>
      </c>
      <c r="K6060" s="36" t="s">
        <v>138</v>
      </c>
      <c r="L6060" s="36" t="s">
        <v>10911</v>
      </c>
    </row>
    <row r="6061" spans="8:12" x14ac:dyDescent="0.25">
      <c r="H6061" s="38">
        <v>11399278</v>
      </c>
      <c r="I6061" s="38" t="s">
        <v>1764</v>
      </c>
      <c r="J6061" s="39" t="s">
        <v>14</v>
      </c>
      <c r="K6061" s="38" t="s">
        <v>138</v>
      </c>
      <c r="L6061" s="38" t="s">
        <v>10912</v>
      </c>
    </row>
    <row r="6062" spans="8:12" x14ac:dyDescent="0.25">
      <c r="H6062" s="36">
        <v>11407854</v>
      </c>
      <c r="I6062" s="36" t="s">
        <v>1764</v>
      </c>
      <c r="J6062" s="37" t="s">
        <v>14</v>
      </c>
      <c r="K6062" s="36" t="s">
        <v>138</v>
      </c>
      <c r="L6062" s="36" t="s">
        <v>10913</v>
      </c>
    </row>
    <row r="6063" spans="8:12" x14ac:dyDescent="0.25">
      <c r="H6063" s="38">
        <v>11408236</v>
      </c>
      <c r="I6063" s="38" t="s">
        <v>1764</v>
      </c>
      <c r="J6063" s="39" t="s">
        <v>14</v>
      </c>
      <c r="K6063" s="38" t="s">
        <v>138</v>
      </c>
      <c r="L6063" s="38" t="s">
        <v>10914</v>
      </c>
    </row>
    <row r="6064" spans="8:12" x14ac:dyDescent="0.25">
      <c r="H6064" s="36">
        <v>11409251</v>
      </c>
      <c r="I6064" s="36" t="s">
        <v>1764</v>
      </c>
      <c r="J6064" s="37" t="s">
        <v>14</v>
      </c>
      <c r="K6064" s="36" t="s">
        <v>138</v>
      </c>
      <c r="L6064" s="36" t="s">
        <v>10915</v>
      </c>
    </row>
    <row r="6065" spans="8:12" x14ac:dyDescent="0.25">
      <c r="H6065" s="38">
        <v>11409252</v>
      </c>
      <c r="I6065" s="38" t="s">
        <v>1764</v>
      </c>
      <c r="J6065" s="39" t="s">
        <v>14</v>
      </c>
      <c r="K6065" s="38" t="s">
        <v>138</v>
      </c>
      <c r="L6065" s="38" t="s">
        <v>10916</v>
      </c>
    </row>
    <row r="6066" spans="8:12" x14ac:dyDescent="0.25">
      <c r="H6066" s="36">
        <v>11438724</v>
      </c>
      <c r="I6066" s="36" t="s">
        <v>1764</v>
      </c>
      <c r="J6066" s="37" t="s">
        <v>14</v>
      </c>
      <c r="K6066" s="36" t="s">
        <v>138</v>
      </c>
      <c r="L6066" s="36" t="s">
        <v>10917</v>
      </c>
    </row>
    <row r="6067" spans="8:12" x14ac:dyDescent="0.25">
      <c r="H6067" s="38">
        <v>11445145</v>
      </c>
      <c r="I6067" s="38" t="s">
        <v>1764</v>
      </c>
      <c r="J6067" s="39" t="s">
        <v>14</v>
      </c>
      <c r="K6067" s="38" t="s">
        <v>138</v>
      </c>
      <c r="L6067" s="38" t="s">
        <v>10918</v>
      </c>
    </row>
    <row r="6068" spans="8:12" x14ac:dyDescent="0.25">
      <c r="H6068" s="36">
        <v>11454817</v>
      </c>
      <c r="I6068" s="36" t="s">
        <v>1764</v>
      </c>
      <c r="J6068" s="37" t="s">
        <v>14</v>
      </c>
      <c r="K6068" s="36" t="s">
        <v>138</v>
      </c>
      <c r="L6068" s="36" t="s">
        <v>10919</v>
      </c>
    </row>
    <row r="6069" spans="8:12" x14ac:dyDescent="0.25">
      <c r="H6069" s="38">
        <v>11467332</v>
      </c>
      <c r="I6069" s="38" t="s">
        <v>1764</v>
      </c>
      <c r="J6069" s="39" t="s">
        <v>14</v>
      </c>
      <c r="K6069" s="38" t="s">
        <v>138</v>
      </c>
      <c r="L6069" s="38" t="s">
        <v>10920</v>
      </c>
    </row>
    <row r="6070" spans="8:12" x14ac:dyDescent="0.25">
      <c r="H6070" s="36">
        <v>11471640</v>
      </c>
      <c r="I6070" s="36" t="s">
        <v>1764</v>
      </c>
      <c r="J6070" s="37" t="s">
        <v>14</v>
      </c>
      <c r="K6070" s="36" t="s">
        <v>138</v>
      </c>
      <c r="L6070" s="36" t="s">
        <v>2409</v>
      </c>
    </row>
    <row r="6071" spans="8:12" x14ac:dyDescent="0.25">
      <c r="H6071" s="38">
        <v>11478480</v>
      </c>
      <c r="I6071" s="38" t="s">
        <v>1764</v>
      </c>
      <c r="J6071" s="39" t="s">
        <v>14</v>
      </c>
      <c r="K6071" s="38" t="s">
        <v>138</v>
      </c>
      <c r="L6071" s="38" t="s">
        <v>10921</v>
      </c>
    </row>
    <row r="6072" spans="8:12" x14ac:dyDescent="0.25">
      <c r="H6072" s="36">
        <v>11481506</v>
      </c>
      <c r="I6072" s="36" t="s">
        <v>1764</v>
      </c>
      <c r="J6072" s="37" t="s">
        <v>14</v>
      </c>
      <c r="K6072" s="36" t="s">
        <v>138</v>
      </c>
      <c r="L6072" s="36" t="s">
        <v>2332</v>
      </c>
    </row>
    <row r="6073" spans="8:12" x14ac:dyDescent="0.25">
      <c r="H6073" s="38">
        <v>11490805</v>
      </c>
      <c r="I6073" s="38" t="s">
        <v>1764</v>
      </c>
      <c r="J6073" s="39" t="s">
        <v>14</v>
      </c>
      <c r="K6073" s="38" t="s">
        <v>138</v>
      </c>
      <c r="L6073" s="38" t="s">
        <v>10922</v>
      </c>
    </row>
    <row r="6074" spans="8:12" x14ac:dyDescent="0.25">
      <c r="H6074" s="36">
        <v>11497877</v>
      </c>
      <c r="I6074" s="36" t="s">
        <v>1764</v>
      </c>
      <c r="J6074" s="37" t="s">
        <v>14</v>
      </c>
      <c r="K6074" s="36" t="s">
        <v>138</v>
      </c>
      <c r="L6074" s="36" t="s">
        <v>2233</v>
      </c>
    </row>
    <row r="6075" spans="8:12" x14ac:dyDescent="0.25">
      <c r="H6075" s="38">
        <v>11498726</v>
      </c>
      <c r="I6075" s="38" t="s">
        <v>1764</v>
      </c>
      <c r="J6075" s="39" t="s">
        <v>14</v>
      </c>
      <c r="K6075" s="38" t="s">
        <v>138</v>
      </c>
      <c r="L6075" s="38" t="s">
        <v>10923</v>
      </c>
    </row>
    <row r="6076" spans="8:12" x14ac:dyDescent="0.25">
      <c r="H6076" s="36">
        <v>11499873</v>
      </c>
      <c r="I6076" s="36" t="s">
        <v>1764</v>
      </c>
      <c r="J6076" s="37" t="s">
        <v>14</v>
      </c>
      <c r="K6076" s="36" t="s">
        <v>138</v>
      </c>
      <c r="L6076" s="36" t="s">
        <v>10924</v>
      </c>
    </row>
    <row r="6077" spans="8:12" x14ac:dyDescent="0.25">
      <c r="H6077" s="38">
        <v>11499879</v>
      </c>
      <c r="I6077" s="38" t="s">
        <v>1764</v>
      </c>
      <c r="J6077" s="39" t="s">
        <v>14</v>
      </c>
      <c r="K6077" s="38" t="s">
        <v>138</v>
      </c>
      <c r="L6077" s="38" t="s">
        <v>10925</v>
      </c>
    </row>
    <row r="6078" spans="8:12" x14ac:dyDescent="0.25">
      <c r="H6078" s="36">
        <v>11508999</v>
      </c>
      <c r="I6078" s="36" t="s">
        <v>1764</v>
      </c>
      <c r="J6078" s="37" t="s">
        <v>14</v>
      </c>
      <c r="K6078" s="36" t="s">
        <v>138</v>
      </c>
      <c r="L6078" s="36" t="s">
        <v>10926</v>
      </c>
    </row>
    <row r="6079" spans="8:12" x14ac:dyDescent="0.25">
      <c r="H6079" s="38">
        <v>11510402</v>
      </c>
      <c r="I6079" s="38" t="s">
        <v>1764</v>
      </c>
      <c r="J6079" s="39" t="s">
        <v>14</v>
      </c>
      <c r="K6079" s="38" t="s">
        <v>138</v>
      </c>
      <c r="L6079" s="38" t="s">
        <v>10927</v>
      </c>
    </row>
    <row r="6080" spans="8:12" x14ac:dyDescent="0.25">
      <c r="H6080" s="36">
        <v>11518577</v>
      </c>
      <c r="I6080" s="36" t="s">
        <v>1764</v>
      </c>
      <c r="J6080" s="37" t="s">
        <v>14</v>
      </c>
      <c r="K6080" s="36" t="s">
        <v>138</v>
      </c>
      <c r="L6080" s="36" t="s">
        <v>10928</v>
      </c>
    </row>
    <row r="6081" spans="8:12" x14ac:dyDescent="0.25">
      <c r="H6081" s="38">
        <v>11519245</v>
      </c>
      <c r="I6081" s="38" t="s">
        <v>1764</v>
      </c>
      <c r="J6081" s="39" t="s">
        <v>14</v>
      </c>
      <c r="K6081" s="38" t="s">
        <v>138</v>
      </c>
      <c r="L6081" s="38" t="s">
        <v>10929</v>
      </c>
    </row>
    <row r="6082" spans="8:12" x14ac:dyDescent="0.25">
      <c r="H6082" s="36">
        <v>11519255</v>
      </c>
      <c r="I6082" s="36" t="s">
        <v>1764</v>
      </c>
      <c r="J6082" s="37" t="s">
        <v>14</v>
      </c>
      <c r="K6082" s="36" t="s">
        <v>138</v>
      </c>
      <c r="L6082" s="36" t="s">
        <v>10930</v>
      </c>
    </row>
    <row r="6083" spans="8:12" x14ac:dyDescent="0.25">
      <c r="H6083" s="38">
        <v>11534545</v>
      </c>
      <c r="I6083" s="38" t="s">
        <v>1764</v>
      </c>
      <c r="J6083" s="39" t="s">
        <v>14</v>
      </c>
      <c r="K6083" s="38" t="s">
        <v>138</v>
      </c>
      <c r="L6083" s="38" t="s">
        <v>10931</v>
      </c>
    </row>
    <row r="6084" spans="8:12" x14ac:dyDescent="0.25">
      <c r="H6084" s="36">
        <v>11546023</v>
      </c>
      <c r="I6084" s="36" t="s">
        <v>1764</v>
      </c>
      <c r="J6084" s="37" t="s">
        <v>14</v>
      </c>
      <c r="K6084" s="36" t="s">
        <v>138</v>
      </c>
      <c r="L6084" s="36" t="s">
        <v>10932</v>
      </c>
    </row>
    <row r="6085" spans="8:12" x14ac:dyDescent="0.25">
      <c r="H6085" s="38">
        <v>11549965</v>
      </c>
      <c r="I6085" s="38" t="s">
        <v>1764</v>
      </c>
      <c r="J6085" s="39" t="s">
        <v>14</v>
      </c>
      <c r="K6085" s="38" t="s">
        <v>138</v>
      </c>
      <c r="L6085" s="38" t="s">
        <v>10933</v>
      </c>
    </row>
    <row r="6086" spans="8:12" x14ac:dyDescent="0.25">
      <c r="H6086" s="36">
        <v>11551355</v>
      </c>
      <c r="I6086" s="36" t="s">
        <v>1764</v>
      </c>
      <c r="J6086" s="37" t="s">
        <v>14</v>
      </c>
      <c r="K6086" s="36" t="s">
        <v>138</v>
      </c>
      <c r="L6086" s="36" t="s">
        <v>10934</v>
      </c>
    </row>
    <row r="6087" spans="8:12" x14ac:dyDescent="0.25">
      <c r="H6087" s="38">
        <v>11556580</v>
      </c>
      <c r="I6087" s="38" t="s">
        <v>1764</v>
      </c>
      <c r="J6087" s="39" t="s">
        <v>14</v>
      </c>
      <c r="K6087" s="38" t="s">
        <v>138</v>
      </c>
      <c r="L6087" s="38" t="s">
        <v>10935</v>
      </c>
    </row>
    <row r="6088" spans="8:12" x14ac:dyDescent="0.25">
      <c r="H6088" s="36">
        <v>11563520</v>
      </c>
      <c r="I6088" s="36" t="s">
        <v>1764</v>
      </c>
      <c r="J6088" s="37" t="s">
        <v>14</v>
      </c>
      <c r="K6088" s="36" t="s">
        <v>138</v>
      </c>
      <c r="L6088" s="36" t="s">
        <v>10936</v>
      </c>
    </row>
    <row r="6089" spans="8:12" x14ac:dyDescent="0.25">
      <c r="H6089" s="38">
        <v>11567648</v>
      </c>
      <c r="I6089" s="38" t="s">
        <v>1764</v>
      </c>
      <c r="J6089" s="39" t="s">
        <v>14</v>
      </c>
      <c r="K6089" s="38" t="s">
        <v>138</v>
      </c>
      <c r="L6089" s="38" t="s">
        <v>10937</v>
      </c>
    </row>
    <row r="6090" spans="8:12" x14ac:dyDescent="0.25">
      <c r="H6090" s="36">
        <v>11567651</v>
      </c>
      <c r="I6090" s="36" t="s">
        <v>1764</v>
      </c>
      <c r="J6090" s="37" t="s">
        <v>14</v>
      </c>
      <c r="K6090" s="36" t="s">
        <v>138</v>
      </c>
      <c r="L6090" s="36" t="s">
        <v>10938</v>
      </c>
    </row>
    <row r="6091" spans="8:12" x14ac:dyDescent="0.25">
      <c r="H6091" s="38">
        <v>11583316</v>
      </c>
      <c r="I6091" s="38" t="s">
        <v>1764</v>
      </c>
      <c r="J6091" s="39" t="s">
        <v>14</v>
      </c>
      <c r="K6091" s="38" t="s">
        <v>138</v>
      </c>
      <c r="L6091" s="38" t="s">
        <v>10939</v>
      </c>
    </row>
    <row r="6092" spans="8:12" x14ac:dyDescent="0.25">
      <c r="H6092" s="36">
        <v>11583981</v>
      </c>
      <c r="I6092" s="36" t="s">
        <v>1764</v>
      </c>
      <c r="J6092" s="37" t="s">
        <v>14</v>
      </c>
      <c r="K6092" s="36" t="s">
        <v>138</v>
      </c>
      <c r="L6092" s="36" t="s">
        <v>1174</v>
      </c>
    </row>
    <row r="6093" spans="8:12" x14ac:dyDescent="0.25">
      <c r="H6093" s="38">
        <v>11584200</v>
      </c>
      <c r="I6093" s="38" t="s">
        <v>1764</v>
      </c>
      <c r="J6093" s="39" t="s">
        <v>14</v>
      </c>
      <c r="K6093" s="38" t="s">
        <v>138</v>
      </c>
      <c r="L6093" s="38" t="s">
        <v>10940</v>
      </c>
    </row>
    <row r="6094" spans="8:12" x14ac:dyDescent="0.25">
      <c r="H6094" s="36">
        <v>11587413</v>
      </c>
      <c r="I6094" s="36" t="s">
        <v>1764</v>
      </c>
      <c r="J6094" s="37" t="s">
        <v>14</v>
      </c>
      <c r="K6094" s="36" t="s">
        <v>138</v>
      </c>
      <c r="L6094" s="36" t="s">
        <v>10941</v>
      </c>
    </row>
    <row r="6095" spans="8:12" x14ac:dyDescent="0.25">
      <c r="H6095" s="38">
        <v>11589572</v>
      </c>
      <c r="I6095" s="38" t="s">
        <v>1764</v>
      </c>
      <c r="J6095" s="39" t="s">
        <v>14</v>
      </c>
      <c r="K6095" s="38" t="s">
        <v>138</v>
      </c>
      <c r="L6095" s="38" t="s">
        <v>10942</v>
      </c>
    </row>
    <row r="6096" spans="8:12" x14ac:dyDescent="0.25">
      <c r="H6096" s="36">
        <v>11589573</v>
      </c>
      <c r="I6096" s="36" t="s">
        <v>1764</v>
      </c>
      <c r="J6096" s="37" t="s">
        <v>14</v>
      </c>
      <c r="K6096" s="36" t="s">
        <v>138</v>
      </c>
      <c r="L6096" s="36" t="s">
        <v>10943</v>
      </c>
    </row>
    <row r="6097" spans="8:12" x14ac:dyDescent="0.25">
      <c r="H6097" s="38">
        <v>11590762</v>
      </c>
      <c r="I6097" s="38" t="s">
        <v>1764</v>
      </c>
      <c r="J6097" s="39" t="s">
        <v>14</v>
      </c>
      <c r="K6097" s="38" t="s">
        <v>138</v>
      </c>
      <c r="L6097" s="38" t="s">
        <v>10944</v>
      </c>
    </row>
    <row r="6098" spans="8:12" x14ac:dyDescent="0.25">
      <c r="H6098" s="36">
        <v>11590778</v>
      </c>
      <c r="I6098" s="36" t="s">
        <v>1764</v>
      </c>
      <c r="J6098" s="37" t="s">
        <v>14</v>
      </c>
      <c r="K6098" s="36" t="s">
        <v>138</v>
      </c>
      <c r="L6098" s="36" t="s">
        <v>10945</v>
      </c>
    </row>
    <row r="6099" spans="8:12" x14ac:dyDescent="0.25">
      <c r="H6099" s="38">
        <v>11591524</v>
      </c>
      <c r="I6099" s="38" t="s">
        <v>1764</v>
      </c>
      <c r="J6099" s="39" t="s">
        <v>14</v>
      </c>
      <c r="K6099" s="38" t="s">
        <v>138</v>
      </c>
      <c r="L6099" s="38" t="s">
        <v>10946</v>
      </c>
    </row>
    <row r="6100" spans="8:12" x14ac:dyDescent="0.25">
      <c r="H6100" s="36">
        <v>11592264</v>
      </c>
      <c r="I6100" s="36" t="s">
        <v>1764</v>
      </c>
      <c r="J6100" s="37" t="s">
        <v>14</v>
      </c>
      <c r="K6100" s="36" t="s">
        <v>138</v>
      </c>
      <c r="L6100" s="36" t="s">
        <v>10947</v>
      </c>
    </row>
    <row r="6101" spans="8:12" x14ac:dyDescent="0.25">
      <c r="H6101" s="38">
        <v>11593653</v>
      </c>
      <c r="I6101" s="38" t="s">
        <v>1764</v>
      </c>
      <c r="J6101" s="39" t="s">
        <v>14</v>
      </c>
      <c r="K6101" s="38" t="s">
        <v>138</v>
      </c>
      <c r="L6101" s="38" t="s">
        <v>10948</v>
      </c>
    </row>
    <row r="6102" spans="8:12" x14ac:dyDescent="0.25">
      <c r="H6102" s="36">
        <v>11593888</v>
      </c>
      <c r="I6102" s="36" t="s">
        <v>1764</v>
      </c>
      <c r="J6102" s="37" t="s">
        <v>14</v>
      </c>
      <c r="K6102" s="36" t="s">
        <v>138</v>
      </c>
      <c r="L6102" s="36" t="s">
        <v>2241</v>
      </c>
    </row>
    <row r="6103" spans="8:12" x14ac:dyDescent="0.25">
      <c r="H6103" s="38">
        <v>11595149</v>
      </c>
      <c r="I6103" s="38" t="s">
        <v>1764</v>
      </c>
      <c r="J6103" s="39" t="s">
        <v>14</v>
      </c>
      <c r="K6103" s="38" t="s">
        <v>138</v>
      </c>
      <c r="L6103" s="38" t="s">
        <v>1089</v>
      </c>
    </row>
    <row r="6104" spans="8:12" x14ac:dyDescent="0.25">
      <c r="H6104" s="36">
        <v>11596899</v>
      </c>
      <c r="I6104" s="36" t="s">
        <v>1764</v>
      </c>
      <c r="J6104" s="37" t="s">
        <v>14</v>
      </c>
      <c r="K6104" s="36" t="s">
        <v>138</v>
      </c>
      <c r="L6104" s="36" t="s">
        <v>10949</v>
      </c>
    </row>
    <row r="6105" spans="8:12" x14ac:dyDescent="0.25">
      <c r="H6105" s="38">
        <v>11596930</v>
      </c>
      <c r="I6105" s="38" t="s">
        <v>1764</v>
      </c>
      <c r="J6105" s="39" t="s">
        <v>14</v>
      </c>
      <c r="K6105" s="38" t="s">
        <v>138</v>
      </c>
      <c r="L6105" s="38" t="s">
        <v>10950</v>
      </c>
    </row>
    <row r="6106" spans="8:12" x14ac:dyDescent="0.25">
      <c r="H6106" s="36">
        <v>11612830</v>
      </c>
      <c r="I6106" s="36" t="s">
        <v>1764</v>
      </c>
      <c r="J6106" s="37" t="s">
        <v>14</v>
      </c>
      <c r="K6106" s="36" t="s">
        <v>138</v>
      </c>
      <c r="L6106" s="36" t="s">
        <v>555</v>
      </c>
    </row>
    <row r="6107" spans="8:12" x14ac:dyDescent="0.25">
      <c r="H6107" s="38">
        <v>11613938</v>
      </c>
      <c r="I6107" s="38" t="s">
        <v>1764</v>
      </c>
      <c r="J6107" s="39" t="s">
        <v>14</v>
      </c>
      <c r="K6107" s="38" t="s">
        <v>138</v>
      </c>
      <c r="L6107" s="38" t="s">
        <v>10951</v>
      </c>
    </row>
    <row r="6108" spans="8:12" x14ac:dyDescent="0.25">
      <c r="H6108" s="36">
        <v>11619413</v>
      </c>
      <c r="I6108" s="36" t="s">
        <v>1764</v>
      </c>
      <c r="J6108" s="37" t="s">
        <v>14</v>
      </c>
      <c r="K6108" s="36" t="s">
        <v>138</v>
      </c>
      <c r="L6108" s="36" t="s">
        <v>10952</v>
      </c>
    </row>
    <row r="6109" spans="8:12" x14ac:dyDescent="0.25">
      <c r="H6109" s="38">
        <v>11619879</v>
      </c>
      <c r="I6109" s="38" t="s">
        <v>1764</v>
      </c>
      <c r="J6109" s="39" t="s">
        <v>14</v>
      </c>
      <c r="K6109" s="38" t="s">
        <v>138</v>
      </c>
      <c r="L6109" s="38" t="s">
        <v>10953</v>
      </c>
    </row>
    <row r="6110" spans="8:12" x14ac:dyDescent="0.25">
      <c r="H6110" s="36">
        <v>11621930</v>
      </c>
      <c r="I6110" s="36" t="s">
        <v>1764</v>
      </c>
      <c r="J6110" s="37" t="s">
        <v>14</v>
      </c>
      <c r="K6110" s="36" t="s">
        <v>138</v>
      </c>
      <c r="L6110" s="36" t="s">
        <v>10954</v>
      </c>
    </row>
    <row r="6111" spans="8:12" x14ac:dyDescent="0.25">
      <c r="H6111" s="38">
        <v>11631959</v>
      </c>
      <c r="I6111" s="38" t="s">
        <v>1764</v>
      </c>
      <c r="J6111" s="39" t="s">
        <v>14</v>
      </c>
      <c r="K6111" s="38" t="s">
        <v>138</v>
      </c>
      <c r="L6111" s="38" t="s">
        <v>10955</v>
      </c>
    </row>
    <row r="6112" spans="8:12" x14ac:dyDescent="0.25">
      <c r="H6112" s="36">
        <v>11635014</v>
      </c>
      <c r="I6112" s="36" t="s">
        <v>1764</v>
      </c>
      <c r="J6112" s="37" t="s">
        <v>14</v>
      </c>
      <c r="K6112" s="36" t="s">
        <v>138</v>
      </c>
      <c r="L6112" s="36" t="s">
        <v>10956</v>
      </c>
    </row>
    <row r="6113" spans="8:12" x14ac:dyDescent="0.25">
      <c r="H6113" s="38">
        <v>11638033</v>
      </c>
      <c r="I6113" s="38" t="s">
        <v>1764</v>
      </c>
      <c r="J6113" s="39" t="s">
        <v>14</v>
      </c>
      <c r="K6113" s="38" t="s">
        <v>138</v>
      </c>
      <c r="L6113" s="38" t="s">
        <v>10957</v>
      </c>
    </row>
    <row r="6114" spans="8:12" x14ac:dyDescent="0.25">
      <c r="H6114" s="36">
        <v>11638132</v>
      </c>
      <c r="I6114" s="36" t="s">
        <v>1764</v>
      </c>
      <c r="J6114" s="37" t="s">
        <v>14</v>
      </c>
      <c r="K6114" s="36" t="s">
        <v>138</v>
      </c>
      <c r="L6114" s="36" t="s">
        <v>10958</v>
      </c>
    </row>
    <row r="6115" spans="8:12" x14ac:dyDescent="0.25">
      <c r="H6115" s="38">
        <v>11638273</v>
      </c>
      <c r="I6115" s="38" t="s">
        <v>1764</v>
      </c>
      <c r="J6115" s="39" t="s">
        <v>14</v>
      </c>
      <c r="K6115" s="38" t="s">
        <v>138</v>
      </c>
      <c r="L6115" s="38" t="s">
        <v>10959</v>
      </c>
    </row>
    <row r="6116" spans="8:12" x14ac:dyDescent="0.25">
      <c r="H6116" s="36">
        <v>11638279</v>
      </c>
      <c r="I6116" s="36" t="s">
        <v>1764</v>
      </c>
      <c r="J6116" s="37" t="s">
        <v>14</v>
      </c>
      <c r="K6116" s="36" t="s">
        <v>138</v>
      </c>
      <c r="L6116" s="36" t="s">
        <v>10960</v>
      </c>
    </row>
    <row r="6117" spans="8:12" x14ac:dyDescent="0.25">
      <c r="H6117" s="38">
        <v>11638326</v>
      </c>
      <c r="I6117" s="38" t="s">
        <v>1764</v>
      </c>
      <c r="J6117" s="39" t="s">
        <v>14</v>
      </c>
      <c r="K6117" s="38" t="s">
        <v>138</v>
      </c>
      <c r="L6117" s="38" t="s">
        <v>10961</v>
      </c>
    </row>
    <row r="6118" spans="8:12" x14ac:dyDescent="0.25">
      <c r="H6118" s="36">
        <v>11641987</v>
      </c>
      <c r="I6118" s="36" t="s">
        <v>1764</v>
      </c>
      <c r="J6118" s="37" t="s">
        <v>14</v>
      </c>
      <c r="K6118" s="36" t="s">
        <v>138</v>
      </c>
      <c r="L6118" s="36" t="s">
        <v>10962</v>
      </c>
    </row>
    <row r="6119" spans="8:12" x14ac:dyDescent="0.25">
      <c r="H6119" s="38">
        <v>11644466</v>
      </c>
      <c r="I6119" s="38" t="s">
        <v>1764</v>
      </c>
      <c r="J6119" s="39" t="s">
        <v>14</v>
      </c>
      <c r="K6119" s="38" t="s">
        <v>138</v>
      </c>
      <c r="L6119" s="38" t="s">
        <v>421</v>
      </c>
    </row>
    <row r="6120" spans="8:12" x14ac:dyDescent="0.25">
      <c r="H6120" s="36">
        <v>11646139</v>
      </c>
      <c r="I6120" s="36" t="s">
        <v>1764</v>
      </c>
      <c r="J6120" s="37" t="s">
        <v>14</v>
      </c>
      <c r="K6120" s="36" t="s">
        <v>138</v>
      </c>
      <c r="L6120" s="36" t="s">
        <v>10963</v>
      </c>
    </row>
    <row r="6121" spans="8:12" x14ac:dyDescent="0.25">
      <c r="H6121" s="38">
        <v>11666132</v>
      </c>
      <c r="I6121" s="38" t="s">
        <v>1764</v>
      </c>
      <c r="J6121" s="39" t="s">
        <v>14</v>
      </c>
      <c r="K6121" s="38" t="s">
        <v>138</v>
      </c>
      <c r="L6121" s="38" t="s">
        <v>10964</v>
      </c>
    </row>
    <row r="6122" spans="8:12" x14ac:dyDescent="0.25">
      <c r="H6122" s="36">
        <v>11669945</v>
      </c>
      <c r="I6122" s="36" t="s">
        <v>1764</v>
      </c>
      <c r="J6122" s="37" t="s">
        <v>14</v>
      </c>
      <c r="K6122" s="36" t="s">
        <v>138</v>
      </c>
      <c r="L6122" s="36" t="s">
        <v>10965</v>
      </c>
    </row>
    <row r="6123" spans="8:12" x14ac:dyDescent="0.25">
      <c r="H6123" s="38">
        <v>11679496</v>
      </c>
      <c r="I6123" s="38" t="s">
        <v>1764</v>
      </c>
      <c r="J6123" s="39" t="s">
        <v>14</v>
      </c>
      <c r="K6123" s="38" t="s">
        <v>138</v>
      </c>
      <c r="L6123" s="38" t="s">
        <v>10966</v>
      </c>
    </row>
    <row r="6124" spans="8:12" x14ac:dyDescent="0.25">
      <c r="H6124" s="36">
        <v>11682599</v>
      </c>
      <c r="I6124" s="36" t="s">
        <v>1764</v>
      </c>
      <c r="J6124" s="37" t="s">
        <v>14</v>
      </c>
      <c r="K6124" s="36" t="s">
        <v>138</v>
      </c>
      <c r="L6124" s="36" t="s">
        <v>10967</v>
      </c>
    </row>
    <row r="6125" spans="8:12" x14ac:dyDescent="0.25">
      <c r="H6125" s="38">
        <v>11683839</v>
      </c>
      <c r="I6125" s="38" t="s">
        <v>1764</v>
      </c>
      <c r="J6125" s="39" t="s">
        <v>14</v>
      </c>
      <c r="K6125" s="38" t="s">
        <v>138</v>
      </c>
      <c r="L6125" s="38" t="s">
        <v>10968</v>
      </c>
    </row>
    <row r="6126" spans="8:12" x14ac:dyDescent="0.25">
      <c r="H6126" s="36">
        <v>11683967</v>
      </c>
      <c r="I6126" s="36" t="s">
        <v>1764</v>
      </c>
      <c r="J6126" s="37" t="s">
        <v>14</v>
      </c>
      <c r="K6126" s="36" t="s">
        <v>138</v>
      </c>
      <c r="L6126" s="36" t="s">
        <v>10969</v>
      </c>
    </row>
    <row r="6127" spans="8:12" x14ac:dyDescent="0.25">
      <c r="H6127" s="38">
        <v>11686071</v>
      </c>
      <c r="I6127" s="38" t="s">
        <v>1764</v>
      </c>
      <c r="J6127" s="39" t="s">
        <v>14</v>
      </c>
      <c r="K6127" s="38" t="s">
        <v>138</v>
      </c>
      <c r="L6127" s="38" t="s">
        <v>10970</v>
      </c>
    </row>
    <row r="6128" spans="8:12" x14ac:dyDescent="0.25">
      <c r="H6128" s="36">
        <v>11686162</v>
      </c>
      <c r="I6128" s="36" t="s">
        <v>1764</v>
      </c>
      <c r="J6128" s="37" t="s">
        <v>14</v>
      </c>
      <c r="K6128" s="36" t="s">
        <v>138</v>
      </c>
      <c r="L6128" s="36" t="s">
        <v>10971</v>
      </c>
    </row>
    <row r="6129" spans="8:12" x14ac:dyDescent="0.25">
      <c r="H6129" s="38">
        <v>11687983</v>
      </c>
      <c r="I6129" s="38" t="s">
        <v>1764</v>
      </c>
      <c r="J6129" s="39" t="s">
        <v>14</v>
      </c>
      <c r="K6129" s="38" t="s">
        <v>138</v>
      </c>
      <c r="L6129" s="38" t="s">
        <v>10972</v>
      </c>
    </row>
    <row r="6130" spans="8:12" x14ac:dyDescent="0.25">
      <c r="H6130" s="36">
        <v>11692335</v>
      </c>
      <c r="I6130" s="36" t="s">
        <v>1764</v>
      </c>
      <c r="J6130" s="37" t="s">
        <v>14</v>
      </c>
      <c r="K6130" s="36" t="s">
        <v>138</v>
      </c>
      <c r="L6130" s="36" t="s">
        <v>10973</v>
      </c>
    </row>
    <row r="6131" spans="8:12" x14ac:dyDescent="0.25">
      <c r="H6131" s="38">
        <v>11692782</v>
      </c>
      <c r="I6131" s="38" t="s">
        <v>1764</v>
      </c>
      <c r="J6131" s="39" t="s">
        <v>14</v>
      </c>
      <c r="K6131" s="38" t="s">
        <v>138</v>
      </c>
      <c r="L6131" s="38" t="s">
        <v>3635</v>
      </c>
    </row>
    <row r="6132" spans="8:12" x14ac:dyDescent="0.25">
      <c r="H6132" s="36">
        <v>11697969</v>
      </c>
      <c r="I6132" s="36" t="s">
        <v>1764</v>
      </c>
      <c r="J6132" s="37" t="s">
        <v>14</v>
      </c>
      <c r="K6132" s="36" t="s">
        <v>138</v>
      </c>
      <c r="L6132" s="36" t="s">
        <v>10974</v>
      </c>
    </row>
    <row r="6133" spans="8:12" x14ac:dyDescent="0.25">
      <c r="H6133" s="38">
        <v>11698876</v>
      </c>
      <c r="I6133" s="38" t="s">
        <v>1764</v>
      </c>
      <c r="J6133" s="39" t="s">
        <v>14</v>
      </c>
      <c r="K6133" s="38" t="s">
        <v>138</v>
      </c>
      <c r="L6133" s="38" t="s">
        <v>10975</v>
      </c>
    </row>
    <row r="6134" spans="8:12" x14ac:dyDescent="0.25">
      <c r="H6134" s="36">
        <v>11699084</v>
      </c>
      <c r="I6134" s="36" t="s">
        <v>1764</v>
      </c>
      <c r="J6134" s="37" t="s">
        <v>14</v>
      </c>
      <c r="K6134" s="36" t="s">
        <v>138</v>
      </c>
      <c r="L6134" s="36" t="s">
        <v>10976</v>
      </c>
    </row>
    <row r="6135" spans="8:12" x14ac:dyDescent="0.25">
      <c r="H6135" s="38">
        <v>11699248</v>
      </c>
      <c r="I6135" s="38" t="s">
        <v>1764</v>
      </c>
      <c r="J6135" s="39" t="s">
        <v>14</v>
      </c>
      <c r="K6135" s="38" t="s">
        <v>138</v>
      </c>
      <c r="L6135" s="38" t="s">
        <v>10977</v>
      </c>
    </row>
    <row r="6136" spans="8:12" x14ac:dyDescent="0.25">
      <c r="H6136" s="36">
        <v>11699286</v>
      </c>
      <c r="I6136" s="36" t="s">
        <v>1764</v>
      </c>
      <c r="J6136" s="37" t="s">
        <v>14</v>
      </c>
      <c r="K6136" s="36" t="s">
        <v>138</v>
      </c>
      <c r="L6136" s="36" t="s">
        <v>10978</v>
      </c>
    </row>
    <row r="6137" spans="8:12" x14ac:dyDescent="0.25">
      <c r="H6137" s="38">
        <v>11699560</v>
      </c>
      <c r="I6137" s="38" t="s">
        <v>1764</v>
      </c>
      <c r="J6137" s="39" t="s">
        <v>14</v>
      </c>
      <c r="K6137" s="38" t="s">
        <v>138</v>
      </c>
      <c r="L6137" s="38" t="s">
        <v>10979</v>
      </c>
    </row>
    <row r="6138" spans="8:12" x14ac:dyDescent="0.25">
      <c r="H6138" s="36">
        <v>11699582</v>
      </c>
      <c r="I6138" s="36" t="s">
        <v>1764</v>
      </c>
      <c r="J6138" s="37" t="s">
        <v>14</v>
      </c>
      <c r="K6138" s="36" t="s">
        <v>138</v>
      </c>
      <c r="L6138" s="36" t="s">
        <v>10980</v>
      </c>
    </row>
    <row r="6139" spans="8:12" x14ac:dyDescent="0.25">
      <c r="H6139" s="38">
        <v>11699605</v>
      </c>
      <c r="I6139" s="38" t="s">
        <v>1764</v>
      </c>
      <c r="J6139" s="39" t="s">
        <v>14</v>
      </c>
      <c r="K6139" s="38" t="s">
        <v>138</v>
      </c>
      <c r="L6139" s="38" t="s">
        <v>10981</v>
      </c>
    </row>
    <row r="6140" spans="8:12" x14ac:dyDescent="0.25">
      <c r="H6140" s="36">
        <v>11701468</v>
      </c>
      <c r="I6140" s="36" t="s">
        <v>1764</v>
      </c>
      <c r="J6140" s="37" t="s">
        <v>14</v>
      </c>
      <c r="K6140" s="36" t="s">
        <v>138</v>
      </c>
      <c r="L6140" s="36" t="s">
        <v>679</v>
      </c>
    </row>
    <row r="6141" spans="8:12" x14ac:dyDescent="0.25">
      <c r="H6141" s="38">
        <v>11701498</v>
      </c>
      <c r="I6141" s="38" t="s">
        <v>1764</v>
      </c>
      <c r="J6141" s="39" t="s">
        <v>14</v>
      </c>
      <c r="K6141" s="38" t="s">
        <v>138</v>
      </c>
      <c r="L6141" s="38" t="s">
        <v>9899</v>
      </c>
    </row>
    <row r="6142" spans="8:12" x14ac:dyDescent="0.25">
      <c r="H6142" s="36">
        <v>11701545</v>
      </c>
      <c r="I6142" s="36" t="s">
        <v>1764</v>
      </c>
      <c r="J6142" s="37" t="s">
        <v>14</v>
      </c>
      <c r="K6142" s="36" t="s">
        <v>138</v>
      </c>
      <c r="L6142" s="36" t="s">
        <v>531</v>
      </c>
    </row>
    <row r="6143" spans="8:12" x14ac:dyDescent="0.25">
      <c r="H6143" s="38">
        <v>11701853</v>
      </c>
      <c r="I6143" s="38" t="s">
        <v>1764</v>
      </c>
      <c r="J6143" s="39" t="s">
        <v>14</v>
      </c>
      <c r="K6143" s="38" t="s">
        <v>138</v>
      </c>
      <c r="L6143" s="38" t="s">
        <v>10982</v>
      </c>
    </row>
    <row r="6144" spans="8:12" x14ac:dyDescent="0.25">
      <c r="H6144" s="36">
        <v>11702977</v>
      </c>
      <c r="I6144" s="36" t="s">
        <v>1764</v>
      </c>
      <c r="J6144" s="37" t="s">
        <v>14</v>
      </c>
      <c r="K6144" s="36" t="s">
        <v>138</v>
      </c>
      <c r="L6144" s="36" t="s">
        <v>10983</v>
      </c>
    </row>
    <row r="6145" spans="8:12" x14ac:dyDescent="0.25">
      <c r="H6145" s="38">
        <v>11703284</v>
      </c>
      <c r="I6145" s="38" t="s">
        <v>1764</v>
      </c>
      <c r="J6145" s="39" t="s">
        <v>14</v>
      </c>
      <c r="K6145" s="38" t="s">
        <v>138</v>
      </c>
      <c r="L6145" s="38" t="s">
        <v>10984</v>
      </c>
    </row>
    <row r="6146" spans="8:12" x14ac:dyDescent="0.25">
      <c r="H6146" s="36">
        <v>11708482</v>
      </c>
      <c r="I6146" s="36" t="s">
        <v>1764</v>
      </c>
      <c r="J6146" s="37" t="s">
        <v>14</v>
      </c>
      <c r="K6146" s="36" t="s">
        <v>138</v>
      </c>
      <c r="L6146" s="36" t="s">
        <v>10985</v>
      </c>
    </row>
    <row r="6147" spans="8:12" x14ac:dyDescent="0.25">
      <c r="H6147" s="38">
        <v>11708493</v>
      </c>
      <c r="I6147" s="38" t="s">
        <v>1764</v>
      </c>
      <c r="J6147" s="39" t="s">
        <v>14</v>
      </c>
      <c r="K6147" s="38" t="s">
        <v>138</v>
      </c>
      <c r="L6147" s="38" t="s">
        <v>576</v>
      </c>
    </row>
    <row r="6148" spans="8:12" x14ac:dyDescent="0.25">
      <c r="H6148" s="36">
        <v>11708549</v>
      </c>
      <c r="I6148" s="36" t="s">
        <v>1764</v>
      </c>
      <c r="J6148" s="37" t="s">
        <v>14</v>
      </c>
      <c r="K6148" s="36" t="s">
        <v>138</v>
      </c>
      <c r="L6148" s="36" t="s">
        <v>1927</v>
      </c>
    </row>
    <row r="6149" spans="8:12" x14ac:dyDescent="0.25">
      <c r="H6149" s="38">
        <v>11708649</v>
      </c>
      <c r="I6149" s="38" t="s">
        <v>1764</v>
      </c>
      <c r="J6149" s="39" t="s">
        <v>14</v>
      </c>
      <c r="K6149" s="38" t="s">
        <v>138</v>
      </c>
      <c r="L6149" s="38" t="s">
        <v>10986</v>
      </c>
    </row>
    <row r="6150" spans="8:12" x14ac:dyDescent="0.25">
      <c r="H6150" s="36">
        <v>11709321</v>
      </c>
      <c r="I6150" s="36" t="s">
        <v>1764</v>
      </c>
      <c r="J6150" s="37" t="s">
        <v>14</v>
      </c>
      <c r="K6150" s="36" t="s">
        <v>138</v>
      </c>
      <c r="L6150" s="36" t="s">
        <v>10987</v>
      </c>
    </row>
    <row r="6151" spans="8:12" x14ac:dyDescent="0.25">
      <c r="H6151" s="38">
        <v>11709462</v>
      </c>
      <c r="I6151" s="38" t="s">
        <v>1764</v>
      </c>
      <c r="J6151" s="39" t="s">
        <v>14</v>
      </c>
      <c r="K6151" s="38" t="s">
        <v>138</v>
      </c>
      <c r="L6151" s="38" t="s">
        <v>3303</v>
      </c>
    </row>
    <row r="6152" spans="8:12" x14ac:dyDescent="0.25">
      <c r="H6152" s="36">
        <v>11709465</v>
      </c>
      <c r="I6152" s="36" t="s">
        <v>1764</v>
      </c>
      <c r="J6152" s="37" t="s">
        <v>14</v>
      </c>
      <c r="K6152" s="36" t="s">
        <v>138</v>
      </c>
      <c r="L6152" s="36" t="s">
        <v>10988</v>
      </c>
    </row>
    <row r="6153" spans="8:12" x14ac:dyDescent="0.25">
      <c r="H6153" s="38">
        <v>11715394</v>
      </c>
      <c r="I6153" s="38" t="s">
        <v>1764</v>
      </c>
      <c r="J6153" s="39" t="s">
        <v>14</v>
      </c>
      <c r="K6153" s="38" t="s">
        <v>138</v>
      </c>
      <c r="L6153" s="38" t="s">
        <v>10989</v>
      </c>
    </row>
    <row r="6154" spans="8:12" x14ac:dyDescent="0.25">
      <c r="H6154" s="36">
        <v>11715545</v>
      </c>
      <c r="I6154" s="36" t="s">
        <v>1764</v>
      </c>
      <c r="J6154" s="37" t="s">
        <v>14</v>
      </c>
      <c r="K6154" s="36" t="s">
        <v>138</v>
      </c>
      <c r="L6154" s="36" t="s">
        <v>10990</v>
      </c>
    </row>
    <row r="6155" spans="8:12" x14ac:dyDescent="0.25">
      <c r="H6155" s="38">
        <v>11716876</v>
      </c>
      <c r="I6155" s="38" t="s">
        <v>1764</v>
      </c>
      <c r="J6155" s="39" t="s">
        <v>14</v>
      </c>
      <c r="K6155" s="38" t="s">
        <v>138</v>
      </c>
      <c r="L6155" s="38" t="s">
        <v>10991</v>
      </c>
    </row>
    <row r="6156" spans="8:12" x14ac:dyDescent="0.25">
      <c r="H6156" s="36">
        <v>11718409</v>
      </c>
      <c r="I6156" s="36" t="s">
        <v>1764</v>
      </c>
      <c r="J6156" s="37" t="s">
        <v>14</v>
      </c>
      <c r="K6156" s="36" t="s">
        <v>138</v>
      </c>
      <c r="L6156" s="36" t="s">
        <v>10992</v>
      </c>
    </row>
    <row r="6157" spans="8:12" x14ac:dyDescent="0.25">
      <c r="H6157" s="38">
        <v>11720834</v>
      </c>
      <c r="I6157" s="38" t="s">
        <v>1764</v>
      </c>
      <c r="J6157" s="39" t="s">
        <v>14</v>
      </c>
      <c r="K6157" s="38" t="s">
        <v>138</v>
      </c>
      <c r="L6157" s="38" t="s">
        <v>10993</v>
      </c>
    </row>
    <row r="6158" spans="8:12" x14ac:dyDescent="0.25">
      <c r="H6158" s="36">
        <v>11720872</v>
      </c>
      <c r="I6158" s="36" t="s">
        <v>1764</v>
      </c>
      <c r="J6158" s="37" t="s">
        <v>14</v>
      </c>
      <c r="K6158" s="36" t="s">
        <v>138</v>
      </c>
      <c r="L6158" s="36" t="s">
        <v>2275</v>
      </c>
    </row>
    <row r="6159" spans="8:12" x14ac:dyDescent="0.25">
      <c r="H6159" s="38">
        <v>11721028</v>
      </c>
      <c r="I6159" s="38" t="s">
        <v>1764</v>
      </c>
      <c r="J6159" s="39" t="s">
        <v>14</v>
      </c>
      <c r="K6159" s="38" t="s">
        <v>138</v>
      </c>
      <c r="L6159" s="38" t="s">
        <v>10994</v>
      </c>
    </row>
    <row r="6160" spans="8:12" x14ac:dyDescent="0.25">
      <c r="H6160" s="36">
        <v>11721106</v>
      </c>
      <c r="I6160" s="36" t="s">
        <v>1764</v>
      </c>
      <c r="J6160" s="37" t="s">
        <v>14</v>
      </c>
      <c r="K6160" s="36" t="s">
        <v>138</v>
      </c>
      <c r="L6160" s="36" t="s">
        <v>10995</v>
      </c>
    </row>
    <row r="6161" spans="8:12" x14ac:dyDescent="0.25">
      <c r="H6161" s="38">
        <v>11725299</v>
      </c>
      <c r="I6161" s="38" t="s">
        <v>1764</v>
      </c>
      <c r="J6161" s="39" t="s">
        <v>14</v>
      </c>
      <c r="K6161" s="38" t="s">
        <v>138</v>
      </c>
      <c r="L6161" s="38" t="s">
        <v>5104</v>
      </c>
    </row>
    <row r="6162" spans="8:12" x14ac:dyDescent="0.25">
      <c r="H6162" s="36">
        <v>11728845</v>
      </c>
      <c r="I6162" s="36" t="s">
        <v>1764</v>
      </c>
      <c r="J6162" s="37" t="s">
        <v>14</v>
      </c>
      <c r="K6162" s="36" t="s">
        <v>138</v>
      </c>
      <c r="L6162" s="36" t="s">
        <v>10996</v>
      </c>
    </row>
    <row r="6163" spans="8:12" x14ac:dyDescent="0.25">
      <c r="H6163" s="38">
        <v>11729448</v>
      </c>
      <c r="I6163" s="38" t="s">
        <v>1764</v>
      </c>
      <c r="J6163" s="39" t="s">
        <v>14</v>
      </c>
      <c r="K6163" s="38" t="s">
        <v>138</v>
      </c>
      <c r="L6163" s="38" t="s">
        <v>10997</v>
      </c>
    </row>
    <row r="6164" spans="8:12" x14ac:dyDescent="0.25">
      <c r="H6164" s="36">
        <v>11731637</v>
      </c>
      <c r="I6164" s="36" t="s">
        <v>1764</v>
      </c>
      <c r="J6164" s="37" t="s">
        <v>14</v>
      </c>
      <c r="K6164" s="36" t="s">
        <v>138</v>
      </c>
      <c r="L6164" s="36" t="s">
        <v>10998</v>
      </c>
    </row>
    <row r="6165" spans="8:12" x14ac:dyDescent="0.25">
      <c r="H6165" s="38">
        <v>11734899</v>
      </c>
      <c r="I6165" s="38" t="s">
        <v>1764</v>
      </c>
      <c r="J6165" s="39" t="s">
        <v>14</v>
      </c>
      <c r="K6165" s="38" t="s">
        <v>138</v>
      </c>
      <c r="L6165" s="38" t="s">
        <v>10999</v>
      </c>
    </row>
    <row r="6166" spans="8:12" x14ac:dyDescent="0.25">
      <c r="H6166" s="36">
        <v>11743260</v>
      </c>
      <c r="I6166" s="36" t="s">
        <v>1764</v>
      </c>
      <c r="J6166" s="37" t="s">
        <v>14</v>
      </c>
      <c r="K6166" s="36" t="s">
        <v>138</v>
      </c>
      <c r="L6166" s="36" t="s">
        <v>11000</v>
      </c>
    </row>
    <row r="6167" spans="8:12" x14ac:dyDescent="0.25">
      <c r="H6167" s="38">
        <v>11747487</v>
      </c>
      <c r="I6167" s="38" t="s">
        <v>1764</v>
      </c>
      <c r="J6167" s="39" t="s">
        <v>14</v>
      </c>
      <c r="K6167" s="38" t="s">
        <v>138</v>
      </c>
      <c r="L6167" s="38" t="s">
        <v>11001</v>
      </c>
    </row>
    <row r="6168" spans="8:12" x14ac:dyDescent="0.25">
      <c r="H6168" s="36">
        <v>11747781</v>
      </c>
      <c r="I6168" s="36" t="s">
        <v>1764</v>
      </c>
      <c r="J6168" s="37" t="s">
        <v>14</v>
      </c>
      <c r="K6168" s="36" t="s">
        <v>138</v>
      </c>
      <c r="L6168" s="36" t="s">
        <v>11002</v>
      </c>
    </row>
    <row r="6169" spans="8:12" x14ac:dyDescent="0.25">
      <c r="H6169" s="38">
        <v>11747796</v>
      </c>
      <c r="I6169" s="38" t="s">
        <v>1764</v>
      </c>
      <c r="J6169" s="39" t="s">
        <v>14</v>
      </c>
      <c r="K6169" s="38" t="s">
        <v>138</v>
      </c>
      <c r="L6169" s="38" t="s">
        <v>11003</v>
      </c>
    </row>
    <row r="6170" spans="8:12" x14ac:dyDescent="0.25">
      <c r="H6170" s="36">
        <v>11748046</v>
      </c>
      <c r="I6170" s="36" t="s">
        <v>1764</v>
      </c>
      <c r="J6170" s="37" t="s">
        <v>14</v>
      </c>
      <c r="K6170" s="36" t="s">
        <v>138</v>
      </c>
      <c r="L6170" s="36" t="s">
        <v>11004</v>
      </c>
    </row>
    <row r="6171" spans="8:12" x14ac:dyDescent="0.25">
      <c r="H6171" s="38">
        <v>11748099</v>
      </c>
      <c r="I6171" s="38" t="s">
        <v>1764</v>
      </c>
      <c r="J6171" s="39" t="s">
        <v>14</v>
      </c>
      <c r="K6171" s="38" t="s">
        <v>138</v>
      </c>
      <c r="L6171" s="38" t="s">
        <v>11005</v>
      </c>
    </row>
    <row r="6172" spans="8:12" x14ac:dyDescent="0.25">
      <c r="H6172" s="36">
        <v>11749065</v>
      </c>
      <c r="I6172" s="36" t="s">
        <v>1764</v>
      </c>
      <c r="J6172" s="37" t="s">
        <v>14</v>
      </c>
      <c r="K6172" s="36" t="s">
        <v>138</v>
      </c>
      <c r="L6172" s="36" t="s">
        <v>11006</v>
      </c>
    </row>
    <row r="6173" spans="8:12" x14ac:dyDescent="0.25">
      <c r="H6173" s="38">
        <v>11750676</v>
      </c>
      <c r="I6173" s="38" t="s">
        <v>1764</v>
      </c>
      <c r="J6173" s="39" t="s">
        <v>14</v>
      </c>
      <c r="K6173" s="38" t="s">
        <v>138</v>
      </c>
      <c r="L6173" s="38" t="s">
        <v>11007</v>
      </c>
    </row>
    <row r="6174" spans="8:12" x14ac:dyDescent="0.25">
      <c r="H6174" s="36">
        <v>11757124</v>
      </c>
      <c r="I6174" s="36" t="s">
        <v>1764</v>
      </c>
      <c r="J6174" s="37" t="s">
        <v>14</v>
      </c>
      <c r="K6174" s="36" t="s">
        <v>138</v>
      </c>
      <c r="L6174" s="36" t="s">
        <v>11008</v>
      </c>
    </row>
    <row r="6175" spans="8:12" x14ac:dyDescent="0.25">
      <c r="H6175" s="38">
        <v>11757846</v>
      </c>
      <c r="I6175" s="38" t="s">
        <v>1764</v>
      </c>
      <c r="J6175" s="39" t="s">
        <v>14</v>
      </c>
      <c r="K6175" s="38" t="s">
        <v>138</v>
      </c>
      <c r="L6175" s="38" t="s">
        <v>11009</v>
      </c>
    </row>
    <row r="6176" spans="8:12" x14ac:dyDescent="0.25">
      <c r="H6176" s="36">
        <v>11757960</v>
      </c>
      <c r="I6176" s="36" t="s">
        <v>1764</v>
      </c>
      <c r="J6176" s="37" t="s">
        <v>14</v>
      </c>
      <c r="K6176" s="36" t="s">
        <v>138</v>
      </c>
      <c r="L6176" s="36" t="s">
        <v>11010</v>
      </c>
    </row>
    <row r="6177" spans="8:12" x14ac:dyDescent="0.25">
      <c r="H6177" s="38">
        <v>11762791</v>
      </c>
      <c r="I6177" s="38" t="s">
        <v>1764</v>
      </c>
      <c r="J6177" s="39" t="s">
        <v>14</v>
      </c>
      <c r="K6177" s="38" t="s">
        <v>138</v>
      </c>
      <c r="L6177" s="38" t="s">
        <v>11011</v>
      </c>
    </row>
    <row r="6178" spans="8:12" x14ac:dyDescent="0.25">
      <c r="H6178" s="36">
        <v>11762798</v>
      </c>
      <c r="I6178" s="36" t="s">
        <v>1764</v>
      </c>
      <c r="J6178" s="37" t="s">
        <v>14</v>
      </c>
      <c r="K6178" s="36" t="s">
        <v>138</v>
      </c>
      <c r="L6178" s="36" t="s">
        <v>11012</v>
      </c>
    </row>
    <row r="6179" spans="8:12" x14ac:dyDescent="0.25">
      <c r="H6179" s="38">
        <v>11766013</v>
      </c>
      <c r="I6179" s="38" t="s">
        <v>1764</v>
      </c>
      <c r="J6179" s="39" t="s">
        <v>14</v>
      </c>
      <c r="K6179" s="38" t="s">
        <v>138</v>
      </c>
      <c r="L6179" s="38" t="s">
        <v>11013</v>
      </c>
    </row>
    <row r="6180" spans="8:12" x14ac:dyDescent="0.25">
      <c r="H6180" s="36">
        <v>11768519</v>
      </c>
      <c r="I6180" s="36" t="s">
        <v>1764</v>
      </c>
      <c r="J6180" s="37" t="s">
        <v>14</v>
      </c>
      <c r="K6180" s="36" t="s">
        <v>138</v>
      </c>
      <c r="L6180" s="36" t="s">
        <v>11014</v>
      </c>
    </row>
    <row r="6181" spans="8:12" x14ac:dyDescent="0.25">
      <c r="H6181" s="38">
        <v>11771993</v>
      </c>
      <c r="I6181" s="38" t="s">
        <v>1764</v>
      </c>
      <c r="J6181" s="39" t="s">
        <v>14</v>
      </c>
      <c r="K6181" s="38" t="s">
        <v>138</v>
      </c>
      <c r="L6181" s="38" t="s">
        <v>11015</v>
      </c>
    </row>
    <row r="6182" spans="8:12" x14ac:dyDescent="0.25">
      <c r="H6182" s="36">
        <v>11772088</v>
      </c>
      <c r="I6182" s="36" t="s">
        <v>1764</v>
      </c>
      <c r="J6182" s="37" t="s">
        <v>14</v>
      </c>
      <c r="K6182" s="36" t="s">
        <v>138</v>
      </c>
      <c r="L6182" s="36" t="s">
        <v>11016</v>
      </c>
    </row>
    <row r="6183" spans="8:12" x14ac:dyDescent="0.25">
      <c r="H6183" s="38">
        <v>11772200</v>
      </c>
      <c r="I6183" s="38" t="s">
        <v>1764</v>
      </c>
      <c r="J6183" s="39" t="s">
        <v>14</v>
      </c>
      <c r="K6183" s="38" t="s">
        <v>138</v>
      </c>
      <c r="L6183" s="38" t="s">
        <v>464</v>
      </c>
    </row>
    <row r="6184" spans="8:12" x14ac:dyDescent="0.25">
      <c r="H6184" s="36">
        <v>11773567</v>
      </c>
      <c r="I6184" s="36" t="s">
        <v>1764</v>
      </c>
      <c r="J6184" s="37" t="s">
        <v>14</v>
      </c>
      <c r="K6184" s="36" t="s">
        <v>138</v>
      </c>
      <c r="L6184" s="36" t="s">
        <v>11017</v>
      </c>
    </row>
    <row r="6185" spans="8:12" x14ac:dyDescent="0.25">
      <c r="H6185" s="38">
        <v>11776136</v>
      </c>
      <c r="I6185" s="38" t="s">
        <v>1764</v>
      </c>
      <c r="J6185" s="39" t="s">
        <v>14</v>
      </c>
      <c r="K6185" s="38" t="s">
        <v>138</v>
      </c>
      <c r="L6185" s="38" t="s">
        <v>11018</v>
      </c>
    </row>
    <row r="6186" spans="8:12" x14ac:dyDescent="0.25">
      <c r="H6186" s="36">
        <v>11776165</v>
      </c>
      <c r="I6186" s="36" t="s">
        <v>1764</v>
      </c>
      <c r="J6186" s="37" t="s">
        <v>14</v>
      </c>
      <c r="K6186" s="36" t="s">
        <v>138</v>
      </c>
      <c r="L6186" s="36" t="s">
        <v>11019</v>
      </c>
    </row>
    <row r="6187" spans="8:12" x14ac:dyDescent="0.25">
      <c r="H6187" s="38">
        <v>11776315</v>
      </c>
      <c r="I6187" s="38" t="s">
        <v>1764</v>
      </c>
      <c r="J6187" s="39" t="s">
        <v>14</v>
      </c>
      <c r="K6187" s="38" t="s">
        <v>138</v>
      </c>
      <c r="L6187" s="38" t="s">
        <v>11020</v>
      </c>
    </row>
    <row r="6188" spans="8:12" x14ac:dyDescent="0.25">
      <c r="H6188" s="36">
        <v>11782449</v>
      </c>
      <c r="I6188" s="36" t="s">
        <v>1764</v>
      </c>
      <c r="J6188" s="37" t="s">
        <v>14</v>
      </c>
      <c r="K6188" s="36" t="s">
        <v>138</v>
      </c>
      <c r="L6188" s="36" t="s">
        <v>3831</v>
      </c>
    </row>
    <row r="6189" spans="8:12" x14ac:dyDescent="0.25">
      <c r="H6189" s="38">
        <v>11784830</v>
      </c>
      <c r="I6189" s="38" t="s">
        <v>1764</v>
      </c>
      <c r="J6189" s="39" t="s">
        <v>14</v>
      </c>
      <c r="K6189" s="38" t="s">
        <v>138</v>
      </c>
      <c r="L6189" s="38" t="s">
        <v>11021</v>
      </c>
    </row>
    <row r="6190" spans="8:12" x14ac:dyDescent="0.25">
      <c r="H6190" s="36">
        <v>11784949</v>
      </c>
      <c r="I6190" s="36" t="s">
        <v>1764</v>
      </c>
      <c r="J6190" s="37" t="s">
        <v>14</v>
      </c>
      <c r="K6190" s="36" t="s">
        <v>138</v>
      </c>
      <c r="L6190" s="36" t="s">
        <v>11022</v>
      </c>
    </row>
    <row r="6191" spans="8:12" x14ac:dyDescent="0.25">
      <c r="H6191" s="38">
        <v>11785127</v>
      </c>
      <c r="I6191" s="38" t="s">
        <v>1764</v>
      </c>
      <c r="J6191" s="39" t="s">
        <v>14</v>
      </c>
      <c r="K6191" s="38" t="s">
        <v>138</v>
      </c>
      <c r="L6191" s="38" t="s">
        <v>11023</v>
      </c>
    </row>
    <row r="6192" spans="8:12" x14ac:dyDescent="0.25">
      <c r="H6192" s="36">
        <v>11786193</v>
      </c>
      <c r="I6192" s="36" t="s">
        <v>1764</v>
      </c>
      <c r="J6192" s="37" t="s">
        <v>14</v>
      </c>
      <c r="K6192" s="36" t="s">
        <v>138</v>
      </c>
      <c r="L6192" s="36" t="s">
        <v>11024</v>
      </c>
    </row>
    <row r="6193" spans="8:12" x14ac:dyDescent="0.25">
      <c r="H6193" s="38">
        <v>11794794</v>
      </c>
      <c r="I6193" s="38" t="s">
        <v>1764</v>
      </c>
      <c r="J6193" s="39" t="s">
        <v>14</v>
      </c>
      <c r="K6193" s="38" t="s">
        <v>138</v>
      </c>
      <c r="L6193" s="38" t="s">
        <v>11025</v>
      </c>
    </row>
    <row r="6194" spans="8:12" x14ac:dyDescent="0.25">
      <c r="H6194" s="36">
        <v>11799565</v>
      </c>
      <c r="I6194" s="36" t="s">
        <v>1764</v>
      </c>
      <c r="J6194" s="37" t="s">
        <v>14</v>
      </c>
      <c r="K6194" s="36" t="s">
        <v>138</v>
      </c>
      <c r="L6194" s="36" t="s">
        <v>11026</v>
      </c>
    </row>
    <row r="6195" spans="8:12" x14ac:dyDescent="0.25">
      <c r="H6195" s="38">
        <v>11800426</v>
      </c>
      <c r="I6195" s="38" t="s">
        <v>1764</v>
      </c>
      <c r="J6195" s="39" t="s">
        <v>14</v>
      </c>
      <c r="K6195" s="38" t="s">
        <v>138</v>
      </c>
      <c r="L6195" s="38" t="s">
        <v>11027</v>
      </c>
    </row>
    <row r="6196" spans="8:12" x14ac:dyDescent="0.25">
      <c r="H6196" s="36">
        <v>11800526</v>
      </c>
      <c r="I6196" s="36" t="s">
        <v>1764</v>
      </c>
      <c r="J6196" s="37" t="s">
        <v>14</v>
      </c>
      <c r="K6196" s="36" t="s">
        <v>138</v>
      </c>
      <c r="L6196" s="36" t="s">
        <v>11028</v>
      </c>
    </row>
    <row r="6197" spans="8:12" x14ac:dyDescent="0.25">
      <c r="H6197" s="38">
        <v>11802387</v>
      </c>
      <c r="I6197" s="38" t="s">
        <v>1764</v>
      </c>
      <c r="J6197" s="39" t="s">
        <v>14</v>
      </c>
      <c r="K6197" s="38" t="s">
        <v>138</v>
      </c>
      <c r="L6197" s="38" t="s">
        <v>11029</v>
      </c>
    </row>
    <row r="6198" spans="8:12" x14ac:dyDescent="0.25">
      <c r="H6198" s="36">
        <v>12000524</v>
      </c>
      <c r="I6198" s="36" t="s">
        <v>1764</v>
      </c>
      <c r="J6198" s="37" t="s">
        <v>14</v>
      </c>
      <c r="K6198" s="36" t="s">
        <v>138</v>
      </c>
      <c r="L6198" s="36" t="s">
        <v>11030</v>
      </c>
    </row>
    <row r="6199" spans="8:12" x14ac:dyDescent="0.25">
      <c r="H6199" s="38">
        <v>12039666</v>
      </c>
      <c r="I6199" s="38" t="s">
        <v>1764</v>
      </c>
      <c r="J6199" s="39" t="s">
        <v>14</v>
      </c>
      <c r="K6199" s="38" t="s">
        <v>138</v>
      </c>
      <c r="L6199" s="38" t="s">
        <v>11031</v>
      </c>
    </row>
    <row r="6200" spans="8:12" x14ac:dyDescent="0.25">
      <c r="H6200" s="36">
        <v>12116269</v>
      </c>
      <c r="I6200" s="36" t="s">
        <v>1764</v>
      </c>
      <c r="J6200" s="37" t="s">
        <v>14</v>
      </c>
      <c r="K6200" s="36" t="s">
        <v>138</v>
      </c>
      <c r="L6200" s="36" t="s">
        <v>11032</v>
      </c>
    </row>
    <row r="6201" spans="8:12" x14ac:dyDescent="0.25">
      <c r="H6201" s="38">
        <v>12116877</v>
      </c>
      <c r="I6201" s="38" t="s">
        <v>1764</v>
      </c>
      <c r="J6201" s="39" t="s">
        <v>14</v>
      </c>
      <c r="K6201" s="38" t="s">
        <v>138</v>
      </c>
      <c r="L6201" s="38" t="s">
        <v>11033</v>
      </c>
    </row>
    <row r="6202" spans="8:12" x14ac:dyDescent="0.25">
      <c r="H6202" s="36">
        <v>12125234</v>
      </c>
      <c r="I6202" s="36" t="s">
        <v>1764</v>
      </c>
      <c r="J6202" s="37" t="s">
        <v>14</v>
      </c>
      <c r="K6202" s="36" t="s">
        <v>138</v>
      </c>
      <c r="L6202" s="36" t="s">
        <v>11034</v>
      </c>
    </row>
    <row r="6203" spans="8:12" x14ac:dyDescent="0.25">
      <c r="H6203" s="38">
        <v>12132048</v>
      </c>
      <c r="I6203" s="38" t="s">
        <v>1764</v>
      </c>
      <c r="J6203" s="39" t="s">
        <v>14</v>
      </c>
      <c r="K6203" s="38" t="s">
        <v>138</v>
      </c>
      <c r="L6203" s="38" t="s">
        <v>11035</v>
      </c>
    </row>
    <row r="6204" spans="8:12" x14ac:dyDescent="0.25">
      <c r="H6204" s="36">
        <v>12132109</v>
      </c>
      <c r="I6204" s="36" t="s">
        <v>1764</v>
      </c>
      <c r="J6204" s="37" t="s">
        <v>14</v>
      </c>
      <c r="K6204" s="36" t="s">
        <v>138</v>
      </c>
      <c r="L6204" s="36" t="s">
        <v>3639</v>
      </c>
    </row>
    <row r="6205" spans="8:12" x14ac:dyDescent="0.25">
      <c r="H6205" s="38">
        <v>12145107</v>
      </c>
      <c r="I6205" s="38" t="s">
        <v>1764</v>
      </c>
      <c r="J6205" s="39" t="s">
        <v>14</v>
      </c>
      <c r="K6205" s="38" t="s">
        <v>138</v>
      </c>
      <c r="L6205" s="38" t="s">
        <v>762</v>
      </c>
    </row>
    <row r="6206" spans="8:12" x14ac:dyDescent="0.25">
      <c r="H6206" s="36">
        <v>12147489</v>
      </c>
      <c r="I6206" s="36" t="s">
        <v>1764</v>
      </c>
      <c r="J6206" s="37" t="s">
        <v>14</v>
      </c>
      <c r="K6206" s="36" t="s">
        <v>138</v>
      </c>
      <c r="L6206" s="36" t="s">
        <v>11036</v>
      </c>
    </row>
    <row r="6207" spans="8:12" x14ac:dyDescent="0.25">
      <c r="H6207" s="38">
        <v>12148672</v>
      </c>
      <c r="I6207" s="38" t="s">
        <v>1764</v>
      </c>
      <c r="J6207" s="39" t="s">
        <v>14</v>
      </c>
      <c r="K6207" s="38" t="s">
        <v>138</v>
      </c>
      <c r="L6207" s="38" t="s">
        <v>11037</v>
      </c>
    </row>
    <row r="6208" spans="8:12" x14ac:dyDescent="0.25">
      <c r="H6208" s="36">
        <v>12150104</v>
      </c>
      <c r="I6208" s="36" t="s">
        <v>1764</v>
      </c>
      <c r="J6208" s="37" t="s">
        <v>14</v>
      </c>
      <c r="K6208" s="36" t="s">
        <v>138</v>
      </c>
      <c r="L6208" s="36" t="s">
        <v>11038</v>
      </c>
    </row>
    <row r="6209" spans="8:12" x14ac:dyDescent="0.25">
      <c r="H6209" s="38">
        <v>12160976</v>
      </c>
      <c r="I6209" s="38" t="s">
        <v>1764</v>
      </c>
      <c r="J6209" s="39" t="s">
        <v>14</v>
      </c>
      <c r="K6209" s="38" t="s">
        <v>138</v>
      </c>
      <c r="L6209" s="38" t="s">
        <v>11039</v>
      </c>
    </row>
    <row r="6210" spans="8:12" x14ac:dyDescent="0.25">
      <c r="H6210" s="36">
        <v>12160997</v>
      </c>
      <c r="I6210" s="36" t="s">
        <v>1764</v>
      </c>
      <c r="J6210" s="37" t="s">
        <v>14</v>
      </c>
      <c r="K6210" s="36" t="s">
        <v>138</v>
      </c>
      <c r="L6210" s="36" t="s">
        <v>11040</v>
      </c>
    </row>
    <row r="6211" spans="8:12" x14ac:dyDescent="0.25">
      <c r="H6211" s="38">
        <v>12161070</v>
      </c>
      <c r="I6211" s="38" t="s">
        <v>1764</v>
      </c>
      <c r="J6211" s="39" t="s">
        <v>14</v>
      </c>
      <c r="K6211" s="38" t="s">
        <v>138</v>
      </c>
      <c r="L6211" s="38" t="s">
        <v>11041</v>
      </c>
    </row>
    <row r="6212" spans="8:12" x14ac:dyDescent="0.25">
      <c r="H6212" s="36">
        <v>12163745</v>
      </c>
      <c r="I6212" s="36" t="s">
        <v>1764</v>
      </c>
      <c r="J6212" s="37" t="s">
        <v>14</v>
      </c>
      <c r="K6212" s="36" t="s">
        <v>138</v>
      </c>
      <c r="L6212" s="36" t="s">
        <v>11042</v>
      </c>
    </row>
    <row r="6213" spans="8:12" x14ac:dyDescent="0.25">
      <c r="H6213" s="38">
        <v>12163746</v>
      </c>
      <c r="I6213" s="38" t="s">
        <v>1764</v>
      </c>
      <c r="J6213" s="39" t="s">
        <v>14</v>
      </c>
      <c r="K6213" s="38" t="s">
        <v>138</v>
      </c>
      <c r="L6213" s="38" t="s">
        <v>11043</v>
      </c>
    </row>
    <row r="6214" spans="8:12" x14ac:dyDescent="0.25">
      <c r="H6214" s="36">
        <v>12164732</v>
      </c>
      <c r="I6214" s="36" t="s">
        <v>1764</v>
      </c>
      <c r="J6214" s="37" t="s">
        <v>14</v>
      </c>
      <c r="K6214" s="36" t="s">
        <v>138</v>
      </c>
      <c r="L6214" s="36" t="s">
        <v>11044</v>
      </c>
    </row>
    <row r="6215" spans="8:12" x14ac:dyDescent="0.25">
      <c r="H6215" s="38">
        <v>12178829</v>
      </c>
      <c r="I6215" s="38" t="s">
        <v>1764</v>
      </c>
      <c r="J6215" s="39" t="s">
        <v>14</v>
      </c>
      <c r="K6215" s="38" t="s">
        <v>138</v>
      </c>
      <c r="L6215" s="38" t="s">
        <v>11045</v>
      </c>
    </row>
    <row r="6216" spans="8:12" x14ac:dyDescent="0.25">
      <c r="H6216" s="36">
        <v>12180027</v>
      </c>
      <c r="I6216" s="36" t="s">
        <v>1764</v>
      </c>
      <c r="J6216" s="37" t="s">
        <v>14</v>
      </c>
      <c r="K6216" s="36" t="s">
        <v>138</v>
      </c>
      <c r="L6216" s="36" t="s">
        <v>11046</v>
      </c>
    </row>
    <row r="6217" spans="8:12" x14ac:dyDescent="0.25">
      <c r="H6217" s="38">
        <v>12180043</v>
      </c>
      <c r="I6217" s="38" t="s">
        <v>1764</v>
      </c>
      <c r="J6217" s="39" t="s">
        <v>14</v>
      </c>
      <c r="K6217" s="38" t="s">
        <v>138</v>
      </c>
      <c r="L6217" s="38" t="s">
        <v>11047</v>
      </c>
    </row>
    <row r="6218" spans="8:12" x14ac:dyDescent="0.25">
      <c r="H6218" s="36">
        <v>12183607</v>
      </c>
      <c r="I6218" s="36" t="s">
        <v>1764</v>
      </c>
      <c r="J6218" s="37" t="s">
        <v>14</v>
      </c>
      <c r="K6218" s="36" t="s">
        <v>138</v>
      </c>
      <c r="L6218" s="36" t="s">
        <v>11048</v>
      </c>
    </row>
    <row r="6219" spans="8:12" x14ac:dyDescent="0.25">
      <c r="H6219" s="38">
        <v>12185622</v>
      </c>
      <c r="I6219" s="38" t="s">
        <v>1764</v>
      </c>
      <c r="J6219" s="39" t="s">
        <v>14</v>
      </c>
      <c r="K6219" s="38" t="s">
        <v>138</v>
      </c>
      <c r="L6219" s="38" t="s">
        <v>11049</v>
      </c>
    </row>
    <row r="6220" spans="8:12" x14ac:dyDescent="0.25">
      <c r="H6220" s="36">
        <v>12187764</v>
      </c>
      <c r="I6220" s="36" t="s">
        <v>1764</v>
      </c>
      <c r="J6220" s="37" t="s">
        <v>14</v>
      </c>
      <c r="K6220" s="36" t="s">
        <v>138</v>
      </c>
      <c r="L6220" s="36" t="s">
        <v>3006</v>
      </c>
    </row>
    <row r="6221" spans="8:12" x14ac:dyDescent="0.25">
      <c r="H6221" s="38">
        <v>12191271</v>
      </c>
      <c r="I6221" s="38" t="s">
        <v>1764</v>
      </c>
      <c r="J6221" s="39" t="s">
        <v>14</v>
      </c>
      <c r="K6221" s="38" t="s">
        <v>138</v>
      </c>
      <c r="L6221" s="38" t="s">
        <v>11050</v>
      </c>
    </row>
    <row r="6222" spans="8:12" x14ac:dyDescent="0.25">
      <c r="H6222" s="36">
        <v>12192961</v>
      </c>
      <c r="I6222" s="36" t="s">
        <v>1764</v>
      </c>
      <c r="J6222" s="37" t="s">
        <v>14</v>
      </c>
      <c r="K6222" s="36" t="s">
        <v>138</v>
      </c>
      <c r="L6222" s="36" t="s">
        <v>623</v>
      </c>
    </row>
    <row r="6223" spans="8:12" x14ac:dyDescent="0.25">
      <c r="H6223" s="38">
        <v>12192971</v>
      </c>
      <c r="I6223" s="38" t="s">
        <v>1764</v>
      </c>
      <c r="J6223" s="39" t="s">
        <v>14</v>
      </c>
      <c r="K6223" s="38" t="s">
        <v>138</v>
      </c>
      <c r="L6223" s="38" t="s">
        <v>11051</v>
      </c>
    </row>
    <row r="6224" spans="8:12" x14ac:dyDescent="0.25">
      <c r="H6224" s="36">
        <v>12202304</v>
      </c>
      <c r="I6224" s="36" t="s">
        <v>1764</v>
      </c>
      <c r="J6224" s="37" t="s">
        <v>14</v>
      </c>
      <c r="K6224" s="36" t="s">
        <v>138</v>
      </c>
      <c r="L6224" s="36" t="s">
        <v>11052</v>
      </c>
    </row>
    <row r="6225" spans="8:12" x14ac:dyDescent="0.25">
      <c r="H6225" s="38">
        <v>12206402</v>
      </c>
      <c r="I6225" s="38" t="s">
        <v>1764</v>
      </c>
      <c r="J6225" s="39" t="s">
        <v>14</v>
      </c>
      <c r="K6225" s="38" t="s">
        <v>138</v>
      </c>
      <c r="L6225" s="38" t="s">
        <v>11053</v>
      </c>
    </row>
    <row r="6226" spans="8:12" x14ac:dyDescent="0.25">
      <c r="H6226" s="36">
        <v>12223124</v>
      </c>
      <c r="I6226" s="36" t="s">
        <v>1764</v>
      </c>
      <c r="J6226" s="37" t="s">
        <v>14</v>
      </c>
      <c r="K6226" s="36" t="s">
        <v>138</v>
      </c>
      <c r="L6226" s="36" t="s">
        <v>11054</v>
      </c>
    </row>
    <row r="6227" spans="8:12" x14ac:dyDescent="0.25">
      <c r="H6227" s="38">
        <v>12243786</v>
      </c>
      <c r="I6227" s="38" t="s">
        <v>1764</v>
      </c>
      <c r="J6227" s="39" t="s">
        <v>14</v>
      </c>
      <c r="K6227" s="38" t="s">
        <v>138</v>
      </c>
      <c r="L6227" s="38" t="s">
        <v>11055</v>
      </c>
    </row>
    <row r="6228" spans="8:12" x14ac:dyDescent="0.25">
      <c r="H6228" s="36">
        <v>12243935</v>
      </c>
      <c r="I6228" s="36" t="s">
        <v>1764</v>
      </c>
      <c r="J6228" s="37" t="s">
        <v>14</v>
      </c>
      <c r="K6228" s="36" t="s">
        <v>138</v>
      </c>
      <c r="L6228" s="36" t="s">
        <v>11056</v>
      </c>
    </row>
    <row r="6229" spans="8:12" x14ac:dyDescent="0.25">
      <c r="H6229" s="38">
        <v>12245830</v>
      </c>
      <c r="I6229" s="38" t="s">
        <v>1764</v>
      </c>
      <c r="J6229" s="39" t="s">
        <v>14</v>
      </c>
      <c r="K6229" s="38" t="s">
        <v>138</v>
      </c>
      <c r="L6229" s="38" t="s">
        <v>11057</v>
      </c>
    </row>
    <row r="6230" spans="8:12" x14ac:dyDescent="0.25">
      <c r="H6230" s="36">
        <v>12247942</v>
      </c>
      <c r="I6230" s="36" t="s">
        <v>1764</v>
      </c>
      <c r="J6230" s="37" t="s">
        <v>14</v>
      </c>
      <c r="K6230" s="36" t="s">
        <v>138</v>
      </c>
      <c r="L6230" s="36" t="s">
        <v>10054</v>
      </c>
    </row>
    <row r="6231" spans="8:12" x14ac:dyDescent="0.25">
      <c r="H6231" s="38">
        <v>12252000</v>
      </c>
      <c r="I6231" s="38" t="s">
        <v>1764</v>
      </c>
      <c r="J6231" s="39" t="s">
        <v>14</v>
      </c>
      <c r="K6231" s="38" t="s">
        <v>138</v>
      </c>
      <c r="L6231" s="38" t="s">
        <v>11058</v>
      </c>
    </row>
    <row r="6232" spans="8:12" x14ac:dyDescent="0.25">
      <c r="H6232" s="36">
        <v>12252212</v>
      </c>
      <c r="I6232" s="36" t="s">
        <v>1764</v>
      </c>
      <c r="J6232" s="37" t="s">
        <v>14</v>
      </c>
      <c r="K6232" s="36" t="s">
        <v>138</v>
      </c>
      <c r="L6232" s="36" t="s">
        <v>11059</v>
      </c>
    </row>
    <row r="6233" spans="8:12" x14ac:dyDescent="0.25">
      <c r="H6233" s="38">
        <v>12254646</v>
      </c>
      <c r="I6233" s="38" t="s">
        <v>1764</v>
      </c>
      <c r="J6233" s="39" t="s">
        <v>14</v>
      </c>
      <c r="K6233" s="38" t="s">
        <v>138</v>
      </c>
      <c r="L6233" s="38" t="s">
        <v>11060</v>
      </c>
    </row>
    <row r="6234" spans="8:12" x14ac:dyDescent="0.25">
      <c r="H6234" s="36">
        <v>12255113</v>
      </c>
      <c r="I6234" s="36" t="s">
        <v>1764</v>
      </c>
      <c r="J6234" s="37" t="s">
        <v>14</v>
      </c>
      <c r="K6234" s="36" t="s">
        <v>138</v>
      </c>
      <c r="L6234" s="36" t="s">
        <v>11061</v>
      </c>
    </row>
    <row r="6235" spans="8:12" x14ac:dyDescent="0.25">
      <c r="H6235" s="38">
        <v>12256318</v>
      </c>
      <c r="I6235" s="38" t="s">
        <v>1764</v>
      </c>
      <c r="J6235" s="39" t="s">
        <v>14</v>
      </c>
      <c r="K6235" s="38" t="s">
        <v>138</v>
      </c>
      <c r="L6235" s="38" t="s">
        <v>11062</v>
      </c>
    </row>
    <row r="6236" spans="8:12" x14ac:dyDescent="0.25">
      <c r="H6236" s="36">
        <v>12256364</v>
      </c>
      <c r="I6236" s="36" t="s">
        <v>1764</v>
      </c>
      <c r="J6236" s="37" t="s">
        <v>14</v>
      </c>
      <c r="K6236" s="36" t="s">
        <v>138</v>
      </c>
      <c r="L6236" s="36" t="s">
        <v>5368</v>
      </c>
    </row>
    <row r="6237" spans="8:12" x14ac:dyDescent="0.25">
      <c r="H6237" s="38">
        <v>12256414</v>
      </c>
      <c r="I6237" s="38" t="s">
        <v>1764</v>
      </c>
      <c r="J6237" s="39" t="s">
        <v>14</v>
      </c>
      <c r="K6237" s="38" t="s">
        <v>138</v>
      </c>
      <c r="L6237" s="38" t="s">
        <v>11063</v>
      </c>
    </row>
    <row r="6238" spans="8:12" x14ac:dyDescent="0.25">
      <c r="H6238" s="36">
        <v>12258800</v>
      </c>
      <c r="I6238" s="36" t="s">
        <v>1764</v>
      </c>
      <c r="J6238" s="37" t="s">
        <v>14</v>
      </c>
      <c r="K6238" s="36" t="s">
        <v>138</v>
      </c>
      <c r="L6238" s="36" t="s">
        <v>11064</v>
      </c>
    </row>
    <row r="6239" spans="8:12" x14ac:dyDescent="0.25">
      <c r="H6239" s="38">
        <v>12258801</v>
      </c>
      <c r="I6239" s="38" t="s">
        <v>1764</v>
      </c>
      <c r="J6239" s="39" t="s">
        <v>14</v>
      </c>
      <c r="K6239" s="38" t="s">
        <v>138</v>
      </c>
      <c r="L6239" s="38" t="s">
        <v>11065</v>
      </c>
    </row>
    <row r="6240" spans="8:12" x14ac:dyDescent="0.25">
      <c r="H6240" s="36">
        <v>12258804</v>
      </c>
      <c r="I6240" s="36" t="s">
        <v>1764</v>
      </c>
      <c r="J6240" s="37" t="s">
        <v>14</v>
      </c>
      <c r="K6240" s="36" t="s">
        <v>138</v>
      </c>
      <c r="L6240" s="36" t="s">
        <v>11066</v>
      </c>
    </row>
    <row r="6241" spans="8:12" x14ac:dyDescent="0.25">
      <c r="H6241" s="38">
        <v>12261289</v>
      </c>
      <c r="I6241" s="38" t="s">
        <v>1764</v>
      </c>
      <c r="J6241" s="39" t="s">
        <v>14</v>
      </c>
      <c r="K6241" s="38" t="s">
        <v>138</v>
      </c>
      <c r="L6241" s="38" t="s">
        <v>3835</v>
      </c>
    </row>
    <row r="6242" spans="8:12" x14ac:dyDescent="0.25">
      <c r="H6242" s="36">
        <v>12266527</v>
      </c>
      <c r="I6242" s="36" t="s">
        <v>1764</v>
      </c>
      <c r="J6242" s="37" t="s">
        <v>14</v>
      </c>
      <c r="K6242" s="36" t="s">
        <v>138</v>
      </c>
      <c r="L6242" s="36" t="s">
        <v>11067</v>
      </c>
    </row>
    <row r="6243" spans="8:12" x14ac:dyDescent="0.25">
      <c r="H6243" s="38">
        <v>12268401</v>
      </c>
      <c r="I6243" s="38" t="s">
        <v>1764</v>
      </c>
      <c r="J6243" s="39" t="s">
        <v>14</v>
      </c>
      <c r="K6243" s="38" t="s">
        <v>138</v>
      </c>
      <c r="L6243" s="38" t="s">
        <v>5720</v>
      </c>
    </row>
    <row r="6244" spans="8:12" x14ac:dyDescent="0.25">
      <c r="H6244" s="36">
        <v>12271802</v>
      </c>
      <c r="I6244" s="36" t="s">
        <v>1764</v>
      </c>
      <c r="J6244" s="37" t="s">
        <v>14</v>
      </c>
      <c r="K6244" s="36" t="s">
        <v>138</v>
      </c>
      <c r="L6244" s="36" t="s">
        <v>11068</v>
      </c>
    </row>
    <row r="6245" spans="8:12" x14ac:dyDescent="0.25">
      <c r="H6245" s="38">
        <v>12276592</v>
      </c>
      <c r="I6245" s="38" t="s">
        <v>1764</v>
      </c>
      <c r="J6245" s="39" t="s">
        <v>14</v>
      </c>
      <c r="K6245" s="38" t="s">
        <v>138</v>
      </c>
      <c r="L6245" s="38" t="s">
        <v>11069</v>
      </c>
    </row>
    <row r="6246" spans="8:12" x14ac:dyDescent="0.25">
      <c r="H6246" s="36">
        <v>12276996</v>
      </c>
      <c r="I6246" s="36" t="s">
        <v>1764</v>
      </c>
      <c r="J6246" s="37" t="s">
        <v>14</v>
      </c>
      <c r="K6246" s="36" t="s">
        <v>138</v>
      </c>
      <c r="L6246" s="36" t="s">
        <v>11070</v>
      </c>
    </row>
    <row r="6247" spans="8:12" x14ac:dyDescent="0.25">
      <c r="H6247" s="38">
        <v>12280576</v>
      </c>
      <c r="I6247" s="38" t="s">
        <v>1764</v>
      </c>
      <c r="J6247" s="39" t="s">
        <v>14</v>
      </c>
      <c r="K6247" s="38" t="s">
        <v>138</v>
      </c>
      <c r="L6247" s="38" t="s">
        <v>11071</v>
      </c>
    </row>
    <row r="6248" spans="8:12" x14ac:dyDescent="0.25">
      <c r="H6248" s="36">
        <v>12280645</v>
      </c>
      <c r="I6248" s="36" t="s">
        <v>1764</v>
      </c>
      <c r="J6248" s="37" t="s">
        <v>14</v>
      </c>
      <c r="K6248" s="36" t="s">
        <v>138</v>
      </c>
      <c r="L6248" s="36" t="s">
        <v>11072</v>
      </c>
    </row>
    <row r="6249" spans="8:12" x14ac:dyDescent="0.25">
      <c r="H6249" s="38">
        <v>12295373</v>
      </c>
      <c r="I6249" s="38" t="s">
        <v>1764</v>
      </c>
      <c r="J6249" s="39" t="s">
        <v>14</v>
      </c>
      <c r="K6249" s="38" t="s">
        <v>138</v>
      </c>
      <c r="L6249" s="38" t="s">
        <v>4878</v>
      </c>
    </row>
    <row r="6250" spans="8:12" x14ac:dyDescent="0.25">
      <c r="H6250" s="36">
        <v>12301237</v>
      </c>
      <c r="I6250" s="36" t="s">
        <v>1764</v>
      </c>
      <c r="J6250" s="37" t="s">
        <v>14</v>
      </c>
      <c r="K6250" s="36" t="s">
        <v>138</v>
      </c>
      <c r="L6250" s="36" t="s">
        <v>11073</v>
      </c>
    </row>
    <row r="6251" spans="8:12" x14ac:dyDescent="0.25">
      <c r="H6251" s="38">
        <v>12301306</v>
      </c>
      <c r="I6251" s="38" t="s">
        <v>1764</v>
      </c>
      <c r="J6251" s="39" t="s">
        <v>14</v>
      </c>
      <c r="K6251" s="38" t="s">
        <v>138</v>
      </c>
      <c r="L6251" s="38" t="s">
        <v>2113</v>
      </c>
    </row>
    <row r="6252" spans="8:12" x14ac:dyDescent="0.25">
      <c r="H6252" s="36">
        <v>12395462</v>
      </c>
      <c r="I6252" s="36" t="s">
        <v>1764</v>
      </c>
      <c r="J6252" s="37" t="s">
        <v>14</v>
      </c>
      <c r="K6252" s="36" t="s">
        <v>138</v>
      </c>
      <c r="L6252" s="36" t="s">
        <v>11074</v>
      </c>
    </row>
    <row r="6253" spans="8:12" x14ac:dyDescent="0.25">
      <c r="H6253" s="38">
        <v>12401105</v>
      </c>
      <c r="I6253" s="38" t="s">
        <v>1764</v>
      </c>
      <c r="J6253" s="39" t="s">
        <v>14</v>
      </c>
      <c r="K6253" s="38" t="s">
        <v>138</v>
      </c>
      <c r="L6253" s="38" t="s">
        <v>9859</v>
      </c>
    </row>
    <row r="6254" spans="8:12" x14ac:dyDescent="0.25">
      <c r="H6254" s="36">
        <v>12402272</v>
      </c>
      <c r="I6254" s="36" t="s">
        <v>1764</v>
      </c>
      <c r="J6254" s="37" t="s">
        <v>14</v>
      </c>
      <c r="K6254" s="36" t="s">
        <v>138</v>
      </c>
      <c r="L6254" s="36" t="s">
        <v>11075</v>
      </c>
    </row>
    <row r="6255" spans="8:12" x14ac:dyDescent="0.25">
      <c r="H6255" s="38">
        <v>12403702</v>
      </c>
      <c r="I6255" s="38" t="s">
        <v>1764</v>
      </c>
      <c r="J6255" s="39" t="s">
        <v>14</v>
      </c>
      <c r="K6255" s="38" t="s">
        <v>138</v>
      </c>
      <c r="L6255" s="38" t="s">
        <v>11076</v>
      </c>
    </row>
    <row r="6256" spans="8:12" x14ac:dyDescent="0.25">
      <c r="H6256" s="36">
        <v>12403707</v>
      </c>
      <c r="I6256" s="36" t="s">
        <v>1764</v>
      </c>
      <c r="J6256" s="37" t="s">
        <v>14</v>
      </c>
      <c r="K6256" s="36" t="s">
        <v>138</v>
      </c>
      <c r="L6256" s="36" t="s">
        <v>11077</v>
      </c>
    </row>
    <row r="6257" spans="8:12" x14ac:dyDescent="0.25">
      <c r="H6257" s="38">
        <v>12403708</v>
      </c>
      <c r="I6257" s="38" t="s">
        <v>1764</v>
      </c>
      <c r="J6257" s="39" t="s">
        <v>14</v>
      </c>
      <c r="K6257" s="38" t="s">
        <v>138</v>
      </c>
      <c r="L6257" s="38" t="s">
        <v>11078</v>
      </c>
    </row>
    <row r="6258" spans="8:12" x14ac:dyDescent="0.25">
      <c r="H6258" s="36">
        <v>12409715</v>
      </c>
      <c r="I6258" s="36" t="s">
        <v>1764</v>
      </c>
      <c r="J6258" s="37" t="s">
        <v>14</v>
      </c>
      <c r="K6258" s="36" t="s">
        <v>138</v>
      </c>
      <c r="L6258" s="36" t="s">
        <v>11079</v>
      </c>
    </row>
    <row r="6259" spans="8:12" x14ac:dyDescent="0.25">
      <c r="H6259" s="38">
        <v>12428464</v>
      </c>
      <c r="I6259" s="38" t="s">
        <v>1764</v>
      </c>
      <c r="J6259" s="39" t="s">
        <v>14</v>
      </c>
      <c r="K6259" s="38" t="s">
        <v>138</v>
      </c>
      <c r="L6259" s="38" t="s">
        <v>11080</v>
      </c>
    </row>
    <row r="6260" spans="8:12" x14ac:dyDescent="0.25">
      <c r="H6260" s="36">
        <v>12428617</v>
      </c>
      <c r="I6260" s="36" t="s">
        <v>1764</v>
      </c>
      <c r="J6260" s="37" t="s">
        <v>14</v>
      </c>
      <c r="K6260" s="36" t="s">
        <v>138</v>
      </c>
      <c r="L6260" s="36" t="s">
        <v>11081</v>
      </c>
    </row>
    <row r="6261" spans="8:12" x14ac:dyDescent="0.25">
      <c r="H6261" s="38">
        <v>12432262</v>
      </c>
      <c r="I6261" s="38" t="s">
        <v>1764</v>
      </c>
      <c r="J6261" s="39" t="s">
        <v>14</v>
      </c>
      <c r="K6261" s="38" t="s">
        <v>138</v>
      </c>
      <c r="L6261" s="38" t="s">
        <v>907</v>
      </c>
    </row>
    <row r="6262" spans="8:12" x14ac:dyDescent="0.25">
      <c r="H6262" s="36">
        <v>12432525</v>
      </c>
      <c r="I6262" s="36" t="s">
        <v>1764</v>
      </c>
      <c r="J6262" s="37" t="s">
        <v>14</v>
      </c>
      <c r="K6262" s="36" t="s">
        <v>138</v>
      </c>
      <c r="L6262" s="36" t="s">
        <v>5577</v>
      </c>
    </row>
    <row r="6263" spans="8:12" x14ac:dyDescent="0.25">
      <c r="H6263" s="38">
        <v>12434171</v>
      </c>
      <c r="I6263" s="38" t="s">
        <v>1764</v>
      </c>
      <c r="J6263" s="39" t="s">
        <v>14</v>
      </c>
      <c r="K6263" s="38" t="s">
        <v>138</v>
      </c>
      <c r="L6263" s="38" t="s">
        <v>11082</v>
      </c>
    </row>
    <row r="6264" spans="8:12" x14ac:dyDescent="0.25">
      <c r="H6264" s="36">
        <v>12434172</v>
      </c>
      <c r="I6264" s="36" t="s">
        <v>1764</v>
      </c>
      <c r="J6264" s="37" t="s">
        <v>14</v>
      </c>
      <c r="K6264" s="36" t="s">
        <v>138</v>
      </c>
      <c r="L6264" s="36" t="s">
        <v>11083</v>
      </c>
    </row>
    <row r="6265" spans="8:12" x14ac:dyDescent="0.25">
      <c r="H6265" s="38">
        <v>12434207</v>
      </c>
      <c r="I6265" s="38" t="s">
        <v>1764</v>
      </c>
      <c r="J6265" s="39" t="s">
        <v>14</v>
      </c>
      <c r="K6265" s="38" t="s">
        <v>138</v>
      </c>
      <c r="L6265" s="38" t="s">
        <v>11084</v>
      </c>
    </row>
    <row r="6266" spans="8:12" x14ac:dyDescent="0.25">
      <c r="H6266" s="36">
        <v>12434208</v>
      </c>
      <c r="I6266" s="36" t="s">
        <v>1764</v>
      </c>
      <c r="J6266" s="37" t="s">
        <v>14</v>
      </c>
      <c r="K6266" s="36" t="s">
        <v>138</v>
      </c>
      <c r="L6266" s="36" t="s">
        <v>11085</v>
      </c>
    </row>
    <row r="6267" spans="8:12" x14ac:dyDescent="0.25">
      <c r="H6267" s="38">
        <v>12437650</v>
      </c>
      <c r="I6267" s="38" t="s">
        <v>1764</v>
      </c>
      <c r="J6267" s="39" t="s">
        <v>14</v>
      </c>
      <c r="K6267" s="38" t="s">
        <v>138</v>
      </c>
      <c r="L6267" s="38" t="s">
        <v>11086</v>
      </c>
    </row>
    <row r="6268" spans="8:12" x14ac:dyDescent="0.25">
      <c r="H6268" s="36">
        <v>12437653</v>
      </c>
      <c r="I6268" s="36" t="s">
        <v>1764</v>
      </c>
      <c r="J6268" s="37" t="s">
        <v>14</v>
      </c>
      <c r="K6268" s="36" t="s">
        <v>138</v>
      </c>
      <c r="L6268" s="36" t="s">
        <v>11087</v>
      </c>
    </row>
    <row r="6269" spans="8:12" x14ac:dyDescent="0.25">
      <c r="H6269" s="38">
        <v>12444098</v>
      </c>
      <c r="I6269" s="38" t="s">
        <v>1764</v>
      </c>
      <c r="J6269" s="39" t="s">
        <v>14</v>
      </c>
      <c r="K6269" s="38" t="s">
        <v>138</v>
      </c>
      <c r="L6269" s="38" t="s">
        <v>11088</v>
      </c>
    </row>
    <row r="6270" spans="8:12" x14ac:dyDescent="0.25">
      <c r="H6270" s="36">
        <v>12454950</v>
      </c>
      <c r="I6270" s="36" t="s">
        <v>1764</v>
      </c>
      <c r="J6270" s="37" t="s">
        <v>14</v>
      </c>
      <c r="K6270" s="36" t="s">
        <v>138</v>
      </c>
      <c r="L6270" s="36" t="s">
        <v>11089</v>
      </c>
    </row>
    <row r="6271" spans="8:12" x14ac:dyDescent="0.25">
      <c r="H6271" s="38">
        <v>12454951</v>
      </c>
      <c r="I6271" s="38" t="s">
        <v>1764</v>
      </c>
      <c r="J6271" s="39" t="s">
        <v>14</v>
      </c>
      <c r="K6271" s="38" t="s">
        <v>138</v>
      </c>
      <c r="L6271" s="38" t="s">
        <v>2552</v>
      </c>
    </row>
    <row r="6272" spans="8:12" x14ac:dyDescent="0.25">
      <c r="H6272" s="36">
        <v>12454953</v>
      </c>
      <c r="I6272" s="36" t="s">
        <v>1764</v>
      </c>
      <c r="J6272" s="37" t="s">
        <v>14</v>
      </c>
      <c r="K6272" s="36" t="s">
        <v>138</v>
      </c>
      <c r="L6272" s="36" t="s">
        <v>11090</v>
      </c>
    </row>
    <row r="6273" spans="8:12" x14ac:dyDescent="0.25">
      <c r="H6273" s="38">
        <v>12454961</v>
      </c>
      <c r="I6273" s="38" t="s">
        <v>1764</v>
      </c>
      <c r="J6273" s="39" t="s">
        <v>14</v>
      </c>
      <c r="K6273" s="38" t="s">
        <v>138</v>
      </c>
      <c r="L6273" s="38" t="s">
        <v>11091</v>
      </c>
    </row>
    <row r="6274" spans="8:12" x14ac:dyDescent="0.25">
      <c r="H6274" s="36">
        <v>10054837</v>
      </c>
      <c r="I6274" s="36" t="s">
        <v>140</v>
      </c>
      <c r="J6274" s="37" t="s">
        <v>141</v>
      </c>
      <c r="K6274" s="36" t="s">
        <v>137</v>
      </c>
      <c r="L6274" s="36" t="s">
        <v>11092</v>
      </c>
    </row>
    <row r="6275" spans="8:12" x14ac:dyDescent="0.25">
      <c r="H6275" s="38">
        <v>10059379</v>
      </c>
      <c r="I6275" s="38" t="s">
        <v>140</v>
      </c>
      <c r="J6275" s="39" t="s">
        <v>141</v>
      </c>
      <c r="K6275" s="38" t="s">
        <v>137</v>
      </c>
      <c r="L6275" s="38" t="s">
        <v>11093</v>
      </c>
    </row>
    <row r="6276" spans="8:12" x14ac:dyDescent="0.25">
      <c r="H6276" s="36">
        <v>10478162</v>
      </c>
      <c r="I6276" s="36" t="s">
        <v>140</v>
      </c>
      <c r="J6276" s="37" t="s">
        <v>141</v>
      </c>
      <c r="K6276" s="36" t="s">
        <v>137</v>
      </c>
      <c r="L6276" s="36" t="s">
        <v>11094</v>
      </c>
    </row>
    <row r="6277" spans="8:12" x14ac:dyDescent="0.25">
      <c r="H6277" s="38">
        <v>10971814</v>
      </c>
      <c r="I6277" s="38" t="s">
        <v>140</v>
      </c>
      <c r="J6277" s="39" t="s">
        <v>141</v>
      </c>
      <c r="K6277" s="38" t="s">
        <v>137</v>
      </c>
      <c r="L6277" s="38" t="s">
        <v>11095</v>
      </c>
    </row>
    <row r="6278" spans="8:12" x14ac:dyDescent="0.25">
      <c r="H6278" s="36">
        <v>11208170</v>
      </c>
      <c r="I6278" s="36" t="s">
        <v>140</v>
      </c>
      <c r="J6278" s="37" t="s">
        <v>141</v>
      </c>
      <c r="K6278" s="36" t="s">
        <v>137</v>
      </c>
      <c r="L6278" s="36" t="s">
        <v>11096</v>
      </c>
    </row>
    <row r="6279" spans="8:12" x14ac:dyDescent="0.25">
      <c r="H6279" s="38">
        <v>11692417</v>
      </c>
      <c r="I6279" s="38" t="s">
        <v>140</v>
      </c>
      <c r="J6279" s="39" t="s">
        <v>141</v>
      </c>
      <c r="K6279" s="38" t="s">
        <v>137</v>
      </c>
      <c r="L6279" s="38" t="s">
        <v>11097</v>
      </c>
    </row>
    <row r="6280" spans="8:12" x14ac:dyDescent="0.25">
      <c r="H6280" s="36">
        <v>12237911</v>
      </c>
      <c r="I6280" s="36" t="s">
        <v>140</v>
      </c>
      <c r="J6280" s="37" t="s">
        <v>141</v>
      </c>
      <c r="K6280" s="36" t="s">
        <v>137</v>
      </c>
      <c r="L6280" s="36" t="s">
        <v>11098</v>
      </c>
    </row>
    <row r="6281" spans="8:12" x14ac:dyDescent="0.25">
      <c r="H6281" s="38">
        <v>12266314</v>
      </c>
      <c r="I6281" s="38" t="s">
        <v>140</v>
      </c>
      <c r="J6281" s="39" t="s">
        <v>141</v>
      </c>
      <c r="K6281" s="38" t="s">
        <v>137</v>
      </c>
      <c r="L6281" s="38" t="s">
        <v>11096</v>
      </c>
    </row>
    <row r="6282" spans="8:12" x14ac:dyDescent="0.25">
      <c r="H6282" s="36">
        <v>12507081</v>
      </c>
      <c r="I6282" s="36" t="s">
        <v>140</v>
      </c>
      <c r="J6282" s="37" t="s">
        <v>141</v>
      </c>
      <c r="K6282" s="36" t="s">
        <v>137</v>
      </c>
      <c r="L6282" s="36" t="s">
        <v>11099</v>
      </c>
    </row>
    <row r="6283" spans="8:12" x14ac:dyDescent="0.25">
      <c r="H6283" s="38">
        <v>10018446</v>
      </c>
      <c r="I6283" s="38" t="s">
        <v>113</v>
      </c>
      <c r="J6283" s="39" t="s">
        <v>109</v>
      </c>
      <c r="K6283" s="38" t="s">
        <v>1766</v>
      </c>
      <c r="L6283" s="38" t="s">
        <v>11100</v>
      </c>
    </row>
    <row r="6284" spans="8:12" x14ac:dyDescent="0.25">
      <c r="H6284" s="36">
        <v>10018454</v>
      </c>
      <c r="I6284" s="36" t="s">
        <v>113</v>
      </c>
      <c r="J6284" s="37" t="s">
        <v>109</v>
      </c>
      <c r="K6284" s="36" t="s">
        <v>1766</v>
      </c>
      <c r="L6284" s="36" t="s">
        <v>11101</v>
      </c>
    </row>
    <row r="6285" spans="8:12" x14ac:dyDescent="0.25">
      <c r="H6285" s="38">
        <v>10018509</v>
      </c>
      <c r="I6285" s="38" t="s">
        <v>113</v>
      </c>
      <c r="J6285" s="39" t="s">
        <v>109</v>
      </c>
      <c r="K6285" s="38" t="s">
        <v>1766</v>
      </c>
      <c r="L6285" s="38" t="s">
        <v>11102</v>
      </c>
    </row>
    <row r="6286" spans="8:12" x14ac:dyDescent="0.25">
      <c r="H6286" s="36">
        <v>10018516</v>
      </c>
      <c r="I6286" s="36" t="s">
        <v>113</v>
      </c>
      <c r="J6286" s="37" t="s">
        <v>109</v>
      </c>
      <c r="K6286" s="36" t="s">
        <v>1766</v>
      </c>
      <c r="L6286" s="36" t="s">
        <v>11103</v>
      </c>
    </row>
    <row r="6287" spans="8:12" x14ac:dyDescent="0.25">
      <c r="H6287" s="38">
        <v>10018526</v>
      </c>
      <c r="I6287" s="38" t="s">
        <v>113</v>
      </c>
      <c r="J6287" s="39" t="s">
        <v>109</v>
      </c>
      <c r="K6287" s="38" t="s">
        <v>1766</v>
      </c>
      <c r="L6287" s="38" t="s">
        <v>11104</v>
      </c>
    </row>
    <row r="6288" spans="8:12" x14ac:dyDescent="0.25">
      <c r="H6288" s="36">
        <v>10018564</v>
      </c>
      <c r="I6288" s="36" t="s">
        <v>113</v>
      </c>
      <c r="J6288" s="37" t="s">
        <v>109</v>
      </c>
      <c r="K6288" s="36" t="s">
        <v>1766</v>
      </c>
      <c r="L6288" s="36" t="s">
        <v>11105</v>
      </c>
    </row>
    <row r="6289" spans="8:12" x14ac:dyDescent="0.25">
      <c r="H6289" s="38">
        <v>10018576</v>
      </c>
      <c r="I6289" s="38" t="s">
        <v>113</v>
      </c>
      <c r="J6289" s="39" t="s">
        <v>109</v>
      </c>
      <c r="K6289" s="38" t="s">
        <v>1766</v>
      </c>
      <c r="L6289" s="38" t="s">
        <v>11106</v>
      </c>
    </row>
    <row r="6290" spans="8:12" x14ac:dyDescent="0.25">
      <c r="H6290" s="36">
        <v>10018631</v>
      </c>
      <c r="I6290" s="36" t="s">
        <v>113</v>
      </c>
      <c r="J6290" s="37" t="s">
        <v>109</v>
      </c>
      <c r="K6290" s="36" t="s">
        <v>1766</v>
      </c>
      <c r="L6290" s="36" t="s">
        <v>11107</v>
      </c>
    </row>
    <row r="6291" spans="8:12" x14ac:dyDescent="0.25">
      <c r="H6291" s="38">
        <v>10018633</v>
      </c>
      <c r="I6291" s="38" t="s">
        <v>113</v>
      </c>
      <c r="J6291" s="39" t="s">
        <v>109</v>
      </c>
      <c r="K6291" s="38" t="s">
        <v>1766</v>
      </c>
      <c r="L6291" s="38" t="s">
        <v>11108</v>
      </c>
    </row>
    <row r="6292" spans="8:12" x14ac:dyDescent="0.25">
      <c r="H6292" s="36">
        <v>10018705</v>
      </c>
      <c r="I6292" s="36" t="s">
        <v>113</v>
      </c>
      <c r="J6292" s="37" t="s">
        <v>109</v>
      </c>
      <c r="K6292" s="36" t="s">
        <v>1766</v>
      </c>
      <c r="L6292" s="36" t="s">
        <v>11109</v>
      </c>
    </row>
    <row r="6293" spans="8:12" x14ac:dyDescent="0.25">
      <c r="H6293" s="38">
        <v>10018717</v>
      </c>
      <c r="I6293" s="38" t="s">
        <v>113</v>
      </c>
      <c r="J6293" s="39" t="s">
        <v>109</v>
      </c>
      <c r="K6293" s="38" t="s">
        <v>1766</v>
      </c>
      <c r="L6293" s="38" t="s">
        <v>11110</v>
      </c>
    </row>
    <row r="6294" spans="8:12" x14ac:dyDescent="0.25">
      <c r="H6294" s="36">
        <v>10018761</v>
      </c>
      <c r="I6294" s="36" t="s">
        <v>113</v>
      </c>
      <c r="J6294" s="37" t="s">
        <v>109</v>
      </c>
      <c r="K6294" s="36" t="s">
        <v>1766</v>
      </c>
      <c r="L6294" s="36" t="s">
        <v>11111</v>
      </c>
    </row>
    <row r="6295" spans="8:12" x14ac:dyDescent="0.25">
      <c r="H6295" s="38">
        <v>10018779</v>
      </c>
      <c r="I6295" s="38" t="s">
        <v>113</v>
      </c>
      <c r="J6295" s="39" t="s">
        <v>109</v>
      </c>
      <c r="K6295" s="38" t="s">
        <v>1766</v>
      </c>
      <c r="L6295" s="38" t="s">
        <v>11112</v>
      </c>
    </row>
    <row r="6296" spans="8:12" x14ac:dyDescent="0.25">
      <c r="H6296" s="36">
        <v>10018922</v>
      </c>
      <c r="I6296" s="36" t="s">
        <v>113</v>
      </c>
      <c r="J6296" s="37" t="s">
        <v>109</v>
      </c>
      <c r="K6296" s="36" t="s">
        <v>1766</v>
      </c>
      <c r="L6296" s="36" t="s">
        <v>11113</v>
      </c>
    </row>
    <row r="6297" spans="8:12" x14ac:dyDescent="0.25">
      <c r="H6297" s="38">
        <v>10018940</v>
      </c>
      <c r="I6297" s="38" t="s">
        <v>113</v>
      </c>
      <c r="J6297" s="39" t="s">
        <v>109</v>
      </c>
      <c r="K6297" s="38" t="s">
        <v>1766</v>
      </c>
      <c r="L6297" s="38" t="s">
        <v>11114</v>
      </c>
    </row>
    <row r="6298" spans="8:12" x14ac:dyDescent="0.25">
      <c r="H6298" s="36">
        <v>10018962</v>
      </c>
      <c r="I6298" s="36" t="s">
        <v>113</v>
      </c>
      <c r="J6298" s="37" t="s">
        <v>109</v>
      </c>
      <c r="K6298" s="36" t="s">
        <v>1766</v>
      </c>
      <c r="L6298" s="36" t="s">
        <v>11115</v>
      </c>
    </row>
    <row r="6299" spans="8:12" x14ac:dyDescent="0.25">
      <c r="H6299" s="38">
        <v>10018995</v>
      </c>
      <c r="I6299" s="38" t="s">
        <v>113</v>
      </c>
      <c r="J6299" s="39" t="s">
        <v>109</v>
      </c>
      <c r="K6299" s="38" t="s">
        <v>1766</v>
      </c>
      <c r="L6299" s="38" t="s">
        <v>11116</v>
      </c>
    </row>
    <row r="6300" spans="8:12" x14ac:dyDescent="0.25">
      <c r="H6300" s="36">
        <v>10019041</v>
      </c>
      <c r="I6300" s="36" t="s">
        <v>113</v>
      </c>
      <c r="J6300" s="37" t="s">
        <v>109</v>
      </c>
      <c r="K6300" s="36" t="s">
        <v>1766</v>
      </c>
      <c r="L6300" s="36" t="s">
        <v>11117</v>
      </c>
    </row>
    <row r="6301" spans="8:12" x14ac:dyDescent="0.25">
      <c r="H6301" s="38">
        <v>10019055</v>
      </c>
      <c r="I6301" s="38" t="s">
        <v>113</v>
      </c>
      <c r="J6301" s="39" t="s">
        <v>109</v>
      </c>
      <c r="K6301" s="38" t="s">
        <v>1766</v>
      </c>
      <c r="L6301" s="38" t="s">
        <v>11118</v>
      </c>
    </row>
    <row r="6302" spans="8:12" x14ac:dyDescent="0.25">
      <c r="H6302" s="36">
        <v>10019062</v>
      </c>
      <c r="I6302" s="36" t="s">
        <v>113</v>
      </c>
      <c r="J6302" s="37" t="s">
        <v>109</v>
      </c>
      <c r="K6302" s="36" t="s">
        <v>1766</v>
      </c>
      <c r="L6302" s="36" t="s">
        <v>11119</v>
      </c>
    </row>
    <row r="6303" spans="8:12" x14ac:dyDescent="0.25">
      <c r="H6303" s="38">
        <v>10019079</v>
      </c>
      <c r="I6303" s="38" t="s">
        <v>113</v>
      </c>
      <c r="J6303" s="39" t="s">
        <v>109</v>
      </c>
      <c r="K6303" s="38" t="s">
        <v>1766</v>
      </c>
      <c r="L6303" s="38" t="s">
        <v>11120</v>
      </c>
    </row>
    <row r="6304" spans="8:12" x14ac:dyDescent="0.25">
      <c r="H6304" s="36">
        <v>10019082</v>
      </c>
      <c r="I6304" s="36" t="s">
        <v>113</v>
      </c>
      <c r="J6304" s="37" t="s">
        <v>109</v>
      </c>
      <c r="K6304" s="36" t="s">
        <v>1766</v>
      </c>
      <c r="L6304" s="36" t="s">
        <v>11121</v>
      </c>
    </row>
    <row r="6305" spans="8:12" x14ac:dyDescent="0.25">
      <c r="H6305" s="38">
        <v>10019083</v>
      </c>
      <c r="I6305" s="38" t="s">
        <v>113</v>
      </c>
      <c r="J6305" s="39" t="s">
        <v>109</v>
      </c>
      <c r="K6305" s="38" t="s">
        <v>1766</v>
      </c>
      <c r="L6305" s="38" t="s">
        <v>11122</v>
      </c>
    </row>
    <row r="6306" spans="8:12" x14ac:dyDescent="0.25">
      <c r="H6306" s="36">
        <v>10019091</v>
      </c>
      <c r="I6306" s="36" t="s">
        <v>113</v>
      </c>
      <c r="J6306" s="37" t="s">
        <v>109</v>
      </c>
      <c r="K6306" s="36" t="s">
        <v>1766</v>
      </c>
      <c r="L6306" s="36" t="s">
        <v>11123</v>
      </c>
    </row>
    <row r="6307" spans="8:12" x14ac:dyDescent="0.25">
      <c r="H6307" s="38">
        <v>10019097</v>
      </c>
      <c r="I6307" s="38" t="s">
        <v>113</v>
      </c>
      <c r="J6307" s="39" t="s">
        <v>109</v>
      </c>
      <c r="K6307" s="38" t="s">
        <v>1766</v>
      </c>
      <c r="L6307" s="38" t="s">
        <v>11124</v>
      </c>
    </row>
    <row r="6308" spans="8:12" x14ac:dyDescent="0.25">
      <c r="H6308" s="36">
        <v>10019099</v>
      </c>
      <c r="I6308" s="36" t="s">
        <v>113</v>
      </c>
      <c r="J6308" s="37" t="s">
        <v>109</v>
      </c>
      <c r="K6308" s="36" t="s">
        <v>1766</v>
      </c>
      <c r="L6308" s="36" t="s">
        <v>11125</v>
      </c>
    </row>
    <row r="6309" spans="8:12" x14ac:dyDescent="0.25">
      <c r="H6309" s="38">
        <v>10019103</v>
      </c>
      <c r="I6309" s="38" t="s">
        <v>113</v>
      </c>
      <c r="J6309" s="39" t="s">
        <v>109</v>
      </c>
      <c r="K6309" s="38" t="s">
        <v>1766</v>
      </c>
      <c r="L6309" s="38" t="s">
        <v>11126</v>
      </c>
    </row>
    <row r="6310" spans="8:12" x14ac:dyDescent="0.25">
      <c r="H6310" s="36">
        <v>10019117</v>
      </c>
      <c r="I6310" s="36" t="s">
        <v>113</v>
      </c>
      <c r="J6310" s="37" t="s">
        <v>109</v>
      </c>
      <c r="K6310" s="36" t="s">
        <v>1766</v>
      </c>
      <c r="L6310" s="36" t="s">
        <v>11127</v>
      </c>
    </row>
    <row r="6311" spans="8:12" x14ac:dyDescent="0.25">
      <c r="H6311" s="38">
        <v>10019124</v>
      </c>
      <c r="I6311" s="38" t="s">
        <v>113</v>
      </c>
      <c r="J6311" s="39" t="s">
        <v>109</v>
      </c>
      <c r="K6311" s="38" t="s">
        <v>1766</v>
      </c>
      <c r="L6311" s="38" t="s">
        <v>11128</v>
      </c>
    </row>
    <row r="6312" spans="8:12" x14ac:dyDescent="0.25">
      <c r="H6312" s="36">
        <v>10019143</v>
      </c>
      <c r="I6312" s="36" t="s">
        <v>113</v>
      </c>
      <c r="J6312" s="37" t="s">
        <v>109</v>
      </c>
      <c r="K6312" s="36" t="s">
        <v>1766</v>
      </c>
      <c r="L6312" s="36" t="s">
        <v>11129</v>
      </c>
    </row>
    <row r="6313" spans="8:12" x14ac:dyDescent="0.25">
      <c r="H6313" s="38">
        <v>10019175</v>
      </c>
      <c r="I6313" s="38" t="s">
        <v>113</v>
      </c>
      <c r="J6313" s="39" t="s">
        <v>109</v>
      </c>
      <c r="K6313" s="38" t="s">
        <v>1766</v>
      </c>
      <c r="L6313" s="38" t="s">
        <v>11130</v>
      </c>
    </row>
    <row r="6314" spans="8:12" x14ac:dyDescent="0.25">
      <c r="H6314" s="36">
        <v>10019222</v>
      </c>
      <c r="I6314" s="36" t="s">
        <v>113</v>
      </c>
      <c r="J6314" s="37" t="s">
        <v>109</v>
      </c>
      <c r="K6314" s="36" t="s">
        <v>1766</v>
      </c>
      <c r="L6314" s="36" t="s">
        <v>11131</v>
      </c>
    </row>
    <row r="6315" spans="8:12" x14ac:dyDescent="0.25">
      <c r="H6315" s="38">
        <v>10019229</v>
      </c>
      <c r="I6315" s="38" t="s">
        <v>113</v>
      </c>
      <c r="J6315" s="39" t="s">
        <v>109</v>
      </c>
      <c r="K6315" s="38" t="s">
        <v>1766</v>
      </c>
      <c r="L6315" s="38" t="s">
        <v>11132</v>
      </c>
    </row>
    <row r="6316" spans="8:12" x14ac:dyDescent="0.25">
      <c r="H6316" s="36">
        <v>10019244</v>
      </c>
      <c r="I6316" s="36" t="s">
        <v>113</v>
      </c>
      <c r="J6316" s="37" t="s">
        <v>109</v>
      </c>
      <c r="K6316" s="36" t="s">
        <v>1766</v>
      </c>
      <c r="L6316" s="36" t="s">
        <v>11133</v>
      </c>
    </row>
    <row r="6317" spans="8:12" x14ac:dyDescent="0.25">
      <c r="H6317" s="38">
        <v>10019283</v>
      </c>
      <c r="I6317" s="38" t="s">
        <v>113</v>
      </c>
      <c r="J6317" s="39" t="s">
        <v>109</v>
      </c>
      <c r="K6317" s="38" t="s">
        <v>1766</v>
      </c>
      <c r="L6317" s="38" t="s">
        <v>11134</v>
      </c>
    </row>
    <row r="6318" spans="8:12" x14ac:dyDescent="0.25">
      <c r="H6318" s="36">
        <v>10019288</v>
      </c>
      <c r="I6318" s="36" t="s">
        <v>113</v>
      </c>
      <c r="J6318" s="37" t="s">
        <v>109</v>
      </c>
      <c r="K6318" s="36" t="s">
        <v>1766</v>
      </c>
      <c r="L6318" s="36" t="s">
        <v>11135</v>
      </c>
    </row>
    <row r="6319" spans="8:12" x14ac:dyDescent="0.25">
      <c r="H6319" s="38">
        <v>10019312</v>
      </c>
      <c r="I6319" s="38" t="s">
        <v>113</v>
      </c>
      <c r="J6319" s="39" t="s">
        <v>109</v>
      </c>
      <c r="K6319" s="38" t="s">
        <v>1766</v>
      </c>
      <c r="L6319" s="38" t="s">
        <v>11136</v>
      </c>
    </row>
    <row r="6320" spans="8:12" x14ac:dyDescent="0.25">
      <c r="H6320" s="36">
        <v>10019362</v>
      </c>
      <c r="I6320" s="36" t="s">
        <v>113</v>
      </c>
      <c r="J6320" s="37" t="s">
        <v>109</v>
      </c>
      <c r="K6320" s="36" t="s">
        <v>1766</v>
      </c>
      <c r="L6320" s="36" t="s">
        <v>11137</v>
      </c>
    </row>
    <row r="6321" spans="8:12" x14ac:dyDescent="0.25">
      <c r="H6321" s="38">
        <v>10019366</v>
      </c>
      <c r="I6321" s="38" t="s">
        <v>113</v>
      </c>
      <c r="J6321" s="39" t="s">
        <v>109</v>
      </c>
      <c r="K6321" s="38" t="s">
        <v>1766</v>
      </c>
      <c r="L6321" s="38" t="s">
        <v>11138</v>
      </c>
    </row>
    <row r="6322" spans="8:12" x14ac:dyDescent="0.25">
      <c r="H6322" s="36">
        <v>10019388</v>
      </c>
      <c r="I6322" s="36" t="s">
        <v>113</v>
      </c>
      <c r="J6322" s="37" t="s">
        <v>109</v>
      </c>
      <c r="K6322" s="36" t="s">
        <v>1766</v>
      </c>
      <c r="L6322" s="36" t="s">
        <v>11139</v>
      </c>
    </row>
    <row r="6323" spans="8:12" x14ac:dyDescent="0.25">
      <c r="H6323" s="38">
        <v>10019466</v>
      </c>
      <c r="I6323" s="38" t="s">
        <v>113</v>
      </c>
      <c r="J6323" s="39" t="s">
        <v>109</v>
      </c>
      <c r="K6323" s="38" t="s">
        <v>1766</v>
      </c>
      <c r="L6323" s="38" t="s">
        <v>11140</v>
      </c>
    </row>
    <row r="6324" spans="8:12" x14ac:dyDescent="0.25">
      <c r="H6324" s="36">
        <v>10019478</v>
      </c>
      <c r="I6324" s="36" t="s">
        <v>113</v>
      </c>
      <c r="J6324" s="37" t="s">
        <v>109</v>
      </c>
      <c r="K6324" s="36" t="s">
        <v>1766</v>
      </c>
      <c r="L6324" s="36" t="s">
        <v>11141</v>
      </c>
    </row>
    <row r="6325" spans="8:12" x14ac:dyDescent="0.25">
      <c r="H6325" s="38">
        <v>10019479</v>
      </c>
      <c r="I6325" s="38" t="s">
        <v>113</v>
      </c>
      <c r="J6325" s="39" t="s">
        <v>109</v>
      </c>
      <c r="K6325" s="38" t="s">
        <v>1766</v>
      </c>
      <c r="L6325" s="38" t="s">
        <v>11142</v>
      </c>
    </row>
    <row r="6326" spans="8:12" x14ac:dyDescent="0.25">
      <c r="H6326" s="36">
        <v>10019488</v>
      </c>
      <c r="I6326" s="36" t="s">
        <v>113</v>
      </c>
      <c r="J6326" s="37" t="s">
        <v>109</v>
      </c>
      <c r="K6326" s="36" t="s">
        <v>1766</v>
      </c>
      <c r="L6326" s="36" t="s">
        <v>11143</v>
      </c>
    </row>
    <row r="6327" spans="8:12" x14ac:dyDescent="0.25">
      <c r="H6327" s="38">
        <v>10019495</v>
      </c>
      <c r="I6327" s="38" t="s">
        <v>113</v>
      </c>
      <c r="J6327" s="39" t="s">
        <v>109</v>
      </c>
      <c r="K6327" s="38" t="s">
        <v>1766</v>
      </c>
      <c r="L6327" s="38" t="s">
        <v>11144</v>
      </c>
    </row>
    <row r="6328" spans="8:12" x14ac:dyDescent="0.25">
      <c r="H6328" s="36">
        <v>10019497</v>
      </c>
      <c r="I6328" s="36" t="s">
        <v>113</v>
      </c>
      <c r="J6328" s="37" t="s">
        <v>109</v>
      </c>
      <c r="K6328" s="36" t="s">
        <v>1766</v>
      </c>
      <c r="L6328" s="36" t="s">
        <v>11145</v>
      </c>
    </row>
    <row r="6329" spans="8:12" x14ac:dyDescent="0.25">
      <c r="H6329" s="38">
        <v>10019523</v>
      </c>
      <c r="I6329" s="38" t="s">
        <v>113</v>
      </c>
      <c r="J6329" s="39" t="s">
        <v>109</v>
      </c>
      <c r="K6329" s="38" t="s">
        <v>1766</v>
      </c>
      <c r="L6329" s="38" t="s">
        <v>11146</v>
      </c>
    </row>
    <row r="6330" spans="8:12" x14ac:dyDescent="0.25">
      <c r="H6330" s="36">
        <v>10019546</v>
      </c>
      <c r="I6330" s="36" t="s">
        <v>113</v>
      </c>
      <c r="J6330" s="37" t="s">
        <v>109</v>
      </c>
      <c r="K6330" s="36" t="s">
        <v>1766</v>
      </c>
      <c r="L6330" s="36" t="s">
        <v>11147</v>
      </c>
    </row>
    <row r="6331" spans="8:12" x14ac:dyDescent="0.25">
      <c r="H6331" s="38">
        <v>10019565</v>
      </c>
      <c r="I6331" s="38" t="s">
        <v>113</v>
      </c>
      <c r="J6331" s="39" t="s">
        <v>109</v>
      </c>
      <c r="K6331" s="38" t="s">
        <v>1766</v>
      </c>
      <c r="L6331" s="38" t="s">
        <v>11148</v>
      </c>
    </row>
    <row r="6332" spans="8:12" x14ac:dyDescent="0.25">
      <c r="H6332" s="36">
        <v>10019638</v>
      </c>
      <c r="I6332" s="36" t="s">
        <v>113</v>
      </c>
      <c r="J6332" s="37" t="s">
        <v>109</v>
      </c>
      <c r="K6332" s="36" t="s">
        <v>1766</v>
      </c>
      <c r="L6332" s="36" t="s">
        <v>11149</v>
      </c>
    </row>
    <row r="6333" spans="8:12" x14ac:dyDescent="0.25">
      <c r="H6333" s="38">
        <v>10019700</v>
      </c>
      <c r="I6333" s="38" t="s">
        <v>113</v>
      </c>
      <c r="J6333" s="39" t="s">
        <v>109</v>
      </c>
      <c r="K6333" s="38" t="s">
        <v>1766</v>
      </c>
      <c r="L6333" s="38" t="s">
        <v>11150</v>
      </c>
    </row>
    <row r="6334" spans="8:12" x14ac:dyDescent="0.25">
      <c r="H6334" s="36">
        <v>10019758</v>
      </c>
      <c r="I6334" s="36" t="s">
        <v>113</v>
      </c>
      <c r="J6334" s="37" t="s">
        <v>109</v>
      </c>
      <c r="K6334" s="36" t="s">
        <v>1766</v>
      </c>
      <c r="L6334" s="36" t="s">
        <v>11151</v>
      </c>
    </row>
    <row r="6335" spans="8:12" x14ac:dyDescent="0.25">
      <c r="H6335" s="38">
        <v>10019870</v>
      </c>
      <c r="I6335" s="38" t="s">
        <v>113</v>
      </c>
      <c r="J6335" s="39" t="s">
        <v>109</v>
      </c>
      <c r="K6335" s="38" t="s">
        <v>1766</v>
      </c>
      <c r="L6335" s="38" t="s">
        <v>11152</v>
      </c>
    </row>
    <row r="6336" spans="8:12" x14ac:dyDescent="0.25">
      <c r="H6336" s="36">
        <v>10019878</v>
      </c>
      <c r="I6336" s="36" t="s">
        <v>113</v>
      </c>
      <c r="J6336" s="37" t="s">
        <v>109</v>
      </c>
      <c r="K6336" s="36" t="s">
        <v>1766</v>
      </c>
      <c r="L6336" s="36" t="s">
        <v>11153</v>
      </c>
    </row>
    <row r="6337" spans="8:12" x14ac:dyDescent="0.25">
      <c r="H6337" s="38">
        <v>10020017</v>
      </c>
      <c r="I6337" s="38" t="s">
        <v>113</v>
      </c>
      <c r="J6337" s="39" t="s">
        <v>109</v>
      </c>
      <c r="K6337" s="38" t="s">
        <v>1766</v>
      </c>
      <c r="L6337" s="38" t="s">
        <v>11154</v>
      </c>
    </row>
    <row r="6338" spans="8:12" x14ac:dyDescent="0.25">
      <c r="H6338" s="36">
        <v>10020157</v>
      </c>
      <c r="I6338" s="36" t="s">
        <v>113</v>
      </c>
      <c r="J6338" s="37" t="s">
        <v>109</v>
      </c>
      <c r="K6338" s="36" t="s">
        <v>1766</v>
      </c>
      <c r="L6338" s="36" t="s">
        <v>11155</v>
      </c>
    </row>
    <row r="6339" spans="8:12" x14ac:dyDescent="0.25">
      <c r="H6339" s="38">
        <v>10020160</v>
      </c>
      <c r="I6339" s="38" t="s">
        <v>113</v>
      </c>
      <c r="J6339" s="39" t="s">
        <v>109</v>
      </c>
      <c r="K6339" s="38" t="s">
        <v>1766</v>
      </c>
      <c r="L6339" s="38" t="s">
        <v>11156</v>
      </c>
    </row>
    <row r="6340" spans="8:12" x14ac:dyDescent="0.25">
      <c r="H6340" s="36">
        <v>10020264</v>
      </c>
      <c r="I6340" s="36" t="s">
        <v>113</v>
      </c>
      <c r="J6340" s="37" t="s">
        <v>109</v>
      </c>
      <c r="K6340" s="36" t="s">
        <v>1766</v>
      </c>
      <c r="L6340" s="36" t="s">
        <v>11157</v>
      </c>
    </row>
    <row r="6341" spans="8:12" x14ac:dyDescent="0.25">
      <c r="H6341" s="38">
        <v>10020276</v>
      </c>
      <c r="I6341" s="38" t="s">
        <v>113</v>
      </c>
      <c r="J6341" s="39" t="s">
        <v>109</v>
      </c>
      <c r="K6341" s="38" t="s">
        <v>1766</v>
      </c>
      <c r="L6341" s="38" t="s">
        <v>11158</v>
      </c>
    </row>
    <row r="6342" spans="8:12" x14ac:dyDescent="0.25">
      <c r="H6342" s="36">
        <v>10020434</v>
      </c>
      <c r="I6342" s="36" t="s">
        <v>113</v>
      </c>
      <c r="J6342" s="37" t="s">
        <v>109</v>
      </c>
      <c r="K6342" s="36" t="s">
        <v>1766</v>
      </c>
      <c r="L6342" s="36" t="s">
        <v>11159</v>
      </c>
    </row>
    <row r="6343" spans="8:12" x14ac:dyDescent="0.25">
      <c r="H6343" s="38">
        <v>10020442</v>
      </c>
      <c r="I6343" s="38" t="s">
        <v>113</v>
      </c>
      <c r="J6343" s="39" t="s">
        <v>109</v>
      </c>
      <c r="K6343" s="38" t="s">
        <v>1766</v>
      </c>
      <c r="L6343" s="38" t="s">
        <v>11160</v>
      </c>
    </row>
    <row r="6344" spans="8:12" x14ac:dyDescent="0.25">
      <c r="H6344" s="36">
        <v>10020541</v>
      </c>
      <c r="I6344" s="36" t="s">
        <v>113</v>
      </c>
      <c r="J6344" s="37" t="s">
        <v>109</v>
      </c>
      <c r="K6344" s="36" t="s">
        <v>1766</v>
      </c>
      <c r="L6344" s="36" t="s">
        <v>11161</v>
      </c>
    </row>
    <row r="6345" spans="8:12" x14ac:dyDescent="0.25">
      <c r="H6345" s="38">
        <v>10020611</v>
      </c>
      <c r="I6345" s="38" t="s">
        <v>113</v>
      </c>
      <c r="J6345" s="39" t="s">
        <v>109</v>
      </c>
      <c r="K6345" s="38" t="s">
        <v>1766</v>
      </c>
      <c r="L6345" s="38" t="s">
        <v>11162</v>
      </c>
    </row>
    <row r="6346" spans="8:12" x14ac:dyDescent="0.25">
      <c r="H6346" s="36">
        <v>10020707</v>
      </c>
      <c r="I6346" s="36" t="s">
        <v>113</v>
      </c>
      <c r="J6346" s="37" t="s">
        <v>109</v>
      </c>
      <c r="K6346" s="36" t="s">
        <v>1766</v>
      </c>
      <c r="L6346" s="36" t="s">
        <v>11163</v>
      </c>
    </row>
    <row r="6347" spans="8:12" x14ac:dyDescent="0.25">
      <c r="H6347" s="38">
        <v>10020719</v>
      </c>
      <c r="I6347" s="38" t="s">
        <v>113</v>
      </c>
      <c r="J6347" s="39" t="s">
        <v>109</v>
      </c>
      <c r="K6347" s="38" t="s">
        <v>1766</v>
      </c>
      <c r="L6347" s="38" t="s">
        <v>11164</v>
      </c>
    </row>
    <row r="6348" spans="8:12" x14ac:dyDescent="0.25">
      <c r="H6348" s="36">
        <v>10020749</v>
      </c>
      <c r="I6348" s="36" t="s">
        <v>113</v>
      </c>
      <c r="J6348" s="37" t="s">
        <v>109</v>
      </c>
      <c r="K6348" s="36" t="s">
        <v>1766</v>
      </c>
      <c r="L6348" s="36" t="s">
        <v>11165</v>
      </c>
    </row>
    <row r="6349" spans="8:12" x14ac:dyDescent="0.25">
      <c r="H6349" s="38">
        <v>10020756</v>
      </c>
      <c r="I6349" s="38" t="s">
        <v>113</v>
      </c>
      <c r="J6349" s="39" t="s">
        <v>109</v>
      </c>
      <c r="K6349" s="38" t="s">
        <v>1766</v>
      </c>
      <c r="L6349" s="38" t="s">
        <v>11166</v>
      </c>
    </row>
    <row r="6350" spans="8:12" x14ac:dyDescent="0.25">
      <c r="H6350" s="36">
        <v>10020766</v>
      </c>
      <c r="I6350" s="36" t="s">
        <v>113</v>
      </c>
      <c r="J6350" s="37" t="s">
        <v>109</v>
      </c>
      <c r="K6350" s="36" t="s">
        <v>1766</v>
      </c>
      <c r="L6350" s="36" t="s">
        <v>11167</v>
      </c>
    </row>
    <row r="6351" spans="8:12" x14ac:dyDescent="0.25">
      <c r="H6351" s="38">
        <v>10020776</v>
      </c>
      <c r="I6351" s="38" t="s">
        <v>113</v>
      </c>
      <c r="J6351" s="39" t="s">
        <v>109</v>
      </c>
      <c r="K6351" s="38" t="s">
        <v>1766</v>
      </c>
      <c r="L6351" s="38" t="s">
        <v>11168</v>
      </c>
    </row>
    <row r="6352" spans="8:12" x14ac:dyDescent="0.25">
      <c r="H6352" s="36">
        <v>10020802</v>
      </c>
      <c r="I6352" s="36" t="s">
        <v>113</v>
      </c>
      <c r="J6352" s="37" t="s">
        <v>109</v>
      </c>
      <c r="K6352" s="36" t="s">
        <v>1766</v>
      </c>
      <c r="L6352" s="36" t="s">
        <v>11169</v>
      </c>
    </row>
    <row r="6353" spans="8:12" x14ac:dyDescent="0.25">
      <c r="H6353" s="38">
        <v>10020819</v>
      </c>
      <c r="I6353" s="38" t="s">
        <v>113</v>
      </c>
      <c r="J6353" s="39" t="s">
        <v>109</v>
      </c>
      <c r="K6353" s="38" t="s">
        <v>1766</v>
      </c>
      <c r="L6353" s="38" t="s">
        <v>11170</v>
      </c>
    </row>
    <row r="6354" spans="8:12" x14ac:dyDescent="0.25">
      <c r="H6354" s="36">
        <v>10020829</v>
      </c>
      <c r="I6354" s="36" t="s">
        <v>113</v>
      </c>
      <c r="J6354" s="37" t="s">
        <v>109</v>
      </c>
      <c r="K6354" s="36" t="s">
        <v>1766</v>
      </c>
      <c r="L6354" s="36" t="s">
        <v>11171</v>
      </c>
    </row>
    <row r="6355" spans="8:12" x14ac:dyDescent="0.25">
      <c r="H6355" s="38">
        <v>10020830</v>
      </c>
      <c r="I6355" s="38" t="s">
        <v>113</v>
      </c>
      <c r="J6355" s="39" t="s">
        <v>109</v>
      </c>
      <c r="K6355" s="38" t="s">
        <v>1766</v>
      </c>
      <c r="L6355" s="38" t="s">
        <v>11172</v>
      </c>
    </row>
    <row r="6356" spans="8:12" x14ac:dyDescent="0.25">
      <c r="H6356" s="36">
        <v>10020898</v>
      </c>
      <c r="I6356" s="36" t="s">
        <v>113</v>
      </c>
      <c r="J6356" s="37" t="s">
        <v>109</v>
      </c>
      <c r="K6356" s="36" t="s">
        <v>1766</v>
      </c>
      <c r="L6356" s="36" t="s">
        <v>11173</v>
      </c>
    </row>
    <row r="6357" spans="8:12" x14ac:dyDescent="0.25">
      <c r="H6357" s="38">
        <v>10020928</v>
      </c>
      <c r="I6357" s="38" t="s">
        <v>113</v>
      </c>
      <c r="J6357" s="39" t="s">
        <v>109</v>
      </c>
      <c r="K6357" s="38" t="s">
        <v>1766</v>
      </c>
      <c r="L6357" s="38" t="s">
        <v>11174</v>
      </c>
    </row>
    <row r="6358" spans="8:12" x14ac:dyDescent="0.25">
      <c r="H6358" s="36">
        <v>10020933</v>
      </c>
      <c r="I6358" s="36" t="s">
        <v>113</v>
      </c>
      <c r="J6358" s="37" t="s">
        <v>109</v>
      </c>
      <c r="K6358" s="36" t="s">
        <v>1766</v>
      </c>
      <c r="L6358" s="36" t="s">
        <v>11175</v>
      </c>
    </row>
    <row r="6359" spans="8:12" x14ac:dyDescent="0.25">
      <c r="H6359" s="38">
        <v>10020976</v>
      </c>
      <c r="I6359" s="38" t="s">
        <v>113</v>
      </c>
      <c r="J6359" s="39" t="s">
        <v>109</v>
      </c>
      <c r="K6359" s="38" t="s">
        <v>1766</v>
      </c>
      <c r="L6359" s="38" t="s">
        <v>11176</v>
      </c>
    </row>
    <row r="6360" spans="8:12" x14ac:dyDescent="0.25">
      <c r="H6360" s="36">
        <v>10020991</v>
      </c>
      <c r="I6360" s="36" t="s">
        <v>113</v>
      </c>
      <c r="J6360" s="37" t="s">
        <v>109</v>
      </c>
      <c r="K6360" s="36" t="s">
        <v>1766</v>
      </c>
      <c r="L6360" s="36" t="s">
        <v>11177</v>
      </c>
    </row>
    <row r="6361" spans="8:12" x14ac:dyDescent="0.25">
      <c r="H6361" s="38">
        <v>10021016</v>
      </c>
      <c r="I6361" s="38" t="s">
        <v>113</v>
      </c>
      <c r="J6361" s="39" t="s">
        <v>109</v>
      </c>
      <c r="K6361" s="38" t="s">
        <v>1766</v>
      </c>
      <c r="L6361" s="38" t="s">
        <v>11178</v>
      </c>
    </row>
    <row r="6362" spans="8:12" x14ac:dyDescent="0.25">
      <c r="H6362" s="36">
        <v>10021024</v>
      </c>
      <c r="I6362" s="36" t="s">
        <v>113</v>
      </c>
      <c r="J6362" s="37" t="s">
        <v>109</v>
      </c>
      <c r="K6362" s="36" t="s">
        <v>1766</v>
      </c>
      <c r="L6362" s="36" t="s">
        <v>11179</v>
      </c>
    </row>
    <row r="6363" spans="8:12" x14ac:dyDescent="0.25">
      <c r="H6363" s="38">
        <v>10021117</v>
      </c>
      <c r="I6363" s="38" t="s">
        <v>113</v>
      </c>
      <c r="J6363" s="39" t="s">
        <v>109</v>
      </c>
      <c r="K6363" s="38" t="s">
        <v>1766</v>
      </c>
      <c r="L6363" s="38" t="s">
        <v>11180</v>
      </c>
    </row>
    <row r="6364" spans="8:12" x14ac:dyDescent="0.25">
      <c r="H6364" s="36">
        <v>10021154</v>
      </c>
      <c r="I6364" s="36" t="s">
        <v>113</v>
      </c>
      <c r="J6364" s="37" t="s">
        <v>109</v>
      </c>
      <c r="K6364" s="36" t="s">
        <v>1766</v>
      </c>
      <c r="L6364" s="36" t="s">
        <v>11181</v>
      </c>
    </row>
    <row r="6365" spans="8:12" x14ac:dyDescent="0.25">
      <c r="H6365" s="38">
        <v>10021171</v>
      </c>
      <c r="I6365" s="38" t="s">
        <v>113</v>
      </c>
      <c r="J6365" s="39" t="s">
        <v>109</v>
      </c>
      <c r="K6365" s="38" t="s">
        <v>1766</v>
      </c>
      <c r="L6365" s="38" t="s">
        <v>11182</v>
      </c>
    </row>
    <row r="6366" spans="8:12" x14ac:dyDescent="0.25">
      <c r="H6366" s="36">
        <v>10021190</v>
      </c>
      <c r="I6366" s="36" t="s">
        <v>113</v>
      </c>
      <c r="J6366" s="37" t="s">
        <v>109</v>
      </c>
      <c r="K6366" s="36" t="s">
        <v>1766</v>
      </c>
      <c r="L6366" s="36" t="s">
        <v>11183</v>
      </c>
    </row>
    <row r="6367" spans="8:12" x14ac:dyDescent="0.25">
      <c r="H6367" s="38">
        <v>10021224</v>
      </c>
      <c r="I6367" s="38" t="s">
        <v>113</v>
      </c>
      <c r="J6367" s="39" t="s">
        <v>109</v>
      </c>
      <c r="K6367" s="38" t="s">
        <v>1766</v>
      </c>
      <c r="L6367" s="38" t="s">
        <v>11184</v>
      </c>
    </row>
    <row r="6368" spans="8:12" x14ac:dyDescent="0.25">
      <c r="H6368" s="36">
        <v>10021413</v>
      </c>
      <c r="I6368" s="36" t="s">
        <v>113</v>
      </c>
      <c r="J6368" s="37" t="s">
        <v>109</v>
      </c>
      <c r="K6368" s="36" t="s">
        <v>1766</v>
      </c>
      <c r="L6368" s="36" t="s">
        <v>11185</v>
      </c>
    </row>
    <row r="6369" spans="8:12" x14ac:dyDescent="0.25">
      <c r="H6369" s="38">
        <v>10021487</v>
      </c>
      <c r="I6369" s="38" t="s">
        <v>113</v>
      </c>
      <c r="J6369" s="39" t="s">
        <v>109</v>
      </c>
      <c r="K6369" s="38" t="s">
        <v>1766</v>
      </c>
      <c r="L6369" s="38" t="s">
        <v>11186</v>
      </c>
    </row>
    <row r="6370" spans="8:12" x14ac:dyDescent="0.25">
      <c r="H6370" s="36">
        <v>10021549</v>
      </c>
      <c r="I6370" s="36" t="s">
        <v>113</v>
      </c>
      <c r="J6370" s="37" t="s">
        <v>109</v>
      </c>
      <c r="K6370" s="36" t="s">
        <v>1766</v>
      </c>
      <c r="L6370" s="36" t="s">
        <v>11187</v>
      </c>
    </row>
    <row r="6371" spans="8:12" x14ac:dyDescent="0.25">
      <c r="H6371" s="38">
        <v>10021675</v>
      </c>
      <c r="I6371" s="38" t="s">
        <v>113</v>
      </c>
      <c r="J6371" s="39" t="s">
        <v>109</v>
      </c>
      <c r="K6371" s="38" t="s">
        <v>1766</v>
      </c>
      <c r="L6371" s="38" t="s">
        <v>11188</v>
      </c>
    </row>
    <row r="6372" spans="8:12" x14ac:dyDescent="0.25">
      <c r="H6372" s="36">
        <v>10021700</v>
      </c>
      <c r="I6372" s="36" t="s">
        <v>113</v>
      </c>
      <c r="J6372" s="37" t="s">
        <v>109</v>
      </c>
      <c r="K6372" s="36" t="s">
        <v>1766</v>
      </c>
      <c r="L6372" s="36" t="s">
        <v>11189</v>
      </c>
    </row>
    <row r="6373" spans="8:12" x14ac:dyDescent="0.25">
      <c r="H6373" s="38">
        <v>10021827</v>
      </c>
      <c r="I6373" s="38" t="s">
        <v>113</v>
      </c>
      <c r="J6373" s="39" t="s">
        <v>109</v>
      </c>
      <c r="K6373" s="38" t="s">
        <v>1766</v>
      </c>
      <c r="L6373" s="38" t="s">
        <v>11190</v>
      </c>
    </row>
    <row r="6374" spans="8:12" x14ac:dyDescent="0.25">
      <c r="H6374" s="36">
        <v>10021830</v>
      </c>
      <c r="I6374" s="36" t="s">
        <v>113</v>
      </c>
      <c r="J6374" s="37" t="s">
        <v>109</v>
      </c>
      <c r="K6374" s="36" t="s">
        <v>1766</v>
      </c>
      <c r="L6374" s="36" t="s">
        <v>11191</v>
      </c>
    </row>
    <row r="6375" spans="8:12" x14ac:dyDescent="0.25">
      <c r="H6375" s="38">
        <v>10021873</v>
      </c>
      <c r="I6375" s="38" t="s">
        <v>113</v>
      </c>
      <c r="J6375" s="39" t="s">
        <v>109</v>
      </c>
      <c r="K6375" s="38" t="s">
        <v>1766</v>
      </c>
      <c r="L6375" s="38" t="s">
        <v>11192</v>
      </c>
    </row>
    <row r="6376" spans="8:12" x14ac:dyDescent="0.25">
      <c r="H6376" s="36">
        <v>10022017</v>
      </c>
      <c r="I6376" s="36" t="s">
        <v>113</v>
      </c>
      <c r="J6376" s="37" t="s">
        <v>109</v>
      </c>
      <c r="K6376" s="36" t="s">
        <v>1766</v>
      </c>
      <c r="L6376" s="36" t="s">
        <v>11193</v>
      </c>
    </row>
    <row r="6377" spans="8:12" x14ac:dyDescent="0.25">
      <c r="H6377" s="38">
        <v>10022342</v>
      </c>
      <c r="I6377" s="38" t="s">
        <v>113</v>
      </c>
      <c r="J6377" s="39" t="s">
        <v>109</v>
      </c>
      <c r="K6377" s="38" t="s">
        <v>1766</v>
      </c>
      <c r="L6377" s="38" t="s">
        <v>11194</v>
      </c>
    </row>
    <row r="6378" spans="8:12" x14ac:dyDescent="0.25">
      <c r="H6378" s="36">
        <v>10022345</v>
      </c>
      <c r="I6378" s="36" t="s">
        <v>113</v>
      </c>
      <c r="J6378" s="37" t="s">
        <v>109</v>
      </c>
      <c r="K6378" s="36" t="s">
        <v>1766</v>
      </c>
      <c r="L6378" s="36" t="s">
        <v>11195</v>
      </c>
    </row>
    <row r="6379" spans="8:12" x14ac:dyDescent="0.25">
      <c r="H6379" s="38">
        <v>10022852</v>
      </c>
      <c r="I6379" s="38" t="s">
        <v>113</v>
      </c>
      <c r="J6379" s="39" t="s">
        <v>109</v>
      </c>
      <c r="K6379" s="38" t="s">
        <v>1766</v>
      </c>
      <c r="L6379" s="38" t="s">
        <v>11196</v>
      </c>
    </row>
    <row r="6380" spans="8:12" x14ac:dyDescent="0.25">
      <c r="H6380" s="36">
        <v>10023050</v>
      </c>
      <c r="I6380" s="36" t="s">
        <v>113</v>
      </c>
      <c r="J6380" s="37" t="s">
        <v>109</v>
      </c>
      <c r="K6380" s="36" t="s">
        <v>1766</v>
      </c>
      <c r="L6380" s="36" t="s">
        <v>11197</v>
      </c>
    </row>
    <row r="6381" spans="8:12" x14ac:dyDescent="0.25">
      <c r="H6381" s="38">
        <v>10023164</v>
      </c>
      <c r="I6381" s="38" t="s">
        <v>113</v>
      </c>
      <c r="J6381" s="39" t="s">
        <v>109</v>
      </c>
      <c r="K6381" s="38" t="s">
        <v>1766</v>
      </c>
      <c r="L6381" s="38" t="s">
        <v>11198</v>
      </c>
    </row>
    <row r="6382" spans="8:12" x14ac:dyDescent="0.25">
      <c r="H6382" s="36">
        <v>10023436</v>
      </c>
      <c r="I6382" s="36" t="s">
        <v>113</v>
      </c>
      <c r="J6382" s="37" t="s">
        <v>109</v>
      </c>
      <c r="K6382" s="36" t="s">
        <v>1766</v>
      </c>
      <c r="L6382" s="36" t="s">
        <v>11199</v>
      </c>
    </row>
    <row r="6383" spans="8:12" x14ac:dyDescent="0.25">
      <c r="H6383" s="38">
        <v>10023471</v>
      </c>
      <c r="I6383" s="38" t="s">
        <v>113</v>
      </c>
      <c r="J6383" s="39" t="s">
        <v>109</v>
      </c>
      <c r="K6383" s="38" t="s">
        <v>1766</v>
      </c>
      <c r="L6383" s="38" t="s">
        <v>11200</v>
      </c>
    </row>
    <row r="6384" spans="8:12" x14ac:dyDescent="0.25">
      <c r="H6384" s="36">
        <v>10079245</v>
      </c>
      <c r="I6384" s="36" t="s">
        <v>113</v>
      </c>
      <c r="J6384" s="37" t="s">
        <v>109</v>
      </c>
      <c r="K6384" s="36" t="s">
        <v>1766</v>
      </c>
      <c r="L6384" s="36" t="s">
        <v>11201</v>
      </c>
    </row>
    <row r="6385" spans="8:12" x14ac:dyDescent="0.25">
      <c r="H6385" s="38">
        <v>10125659</v>
      </c>
      <c r="I6385" s="38" t="s">
        <v>113</v>
      </c>
      <c r="J6385" s="39" t="s">
        <v>109</v>
      </c>
      <c r="K6385" s="38" t="s">
        <v>1766</v>
      </c>
      <c r="L6385" s="38" t="s">
        <v>11202</v>
      </c>
    </row>
    <row r="6386" spans="8:12" x14ac:dyDescent="0.25">
      <c r="H6386" s="36">
        <v>10151947</v>
      </c>
      <c r="I6386" s="36" t="s">
        <v>113</v>
      </c>
      <c r="J6386" s="37" t="s">
        <v>109</v>
      </c>
      <c r="K6386" s="36" t="s">
        <v>1766</v>
      </c>
      <c r="L6386" s="36" t="s">
        <v>11203</v>
      </c>
    </row>
    <row r="6387" spans="8:12" x14ac:dyDescent="0.25">
      <c r="H6387" s="38">
        <v>10152241</v>
      </c>
      <c r="I6387" s="38" t="s">
        <v>113</v>
      </c>
      <c r="J6387" s="39" t="s">
        <v>109</v>
      </c>
      <c r="K6387" s="38" t="s">
        <v>1766</v>
      </c>
      <c r="L6387" s="38" t="s">
        <v>11204</v>
      </c>
    </row>
    <row r="6388" spans="8:12" x14ac:dyDescent="0.25">
      <c r="H6388" s="36">
        <v>10152402</v>
      </c>
      <c r="I6388" s="36" t="s">
        <v>113</v>
      </c>
      <c r="J6388" s="37" t="s">
        <v>109</v>
      </c>
      <c r="K6388" s="36" t="s">
        <v>1766</v>
      </c>
      <c r="L6388" s="36" t="s">
        <v>11205</v>
      </c>
    </row>
    <row r="6389" spans="8:12" x14ac:dyDescent="0.25">
      <c r="H6389" s="38">
        <v>10152544</v>
      </c>
      <c r="I6389" s="38" t="s">
        <v>113</v>
      </c>
      <c r="J6389" s="39" t="s">
        <v>109</v>
      </c>
      <c r="K6389" s="38" t="s">
        <v>1766</v>
      </c>
      <c r="L6389" s="38" t="s">
        <v>11206</v>
      </c>
    </row>
    <row r="6390" spans="8:12" x14ac:dyDescent="0.25">
      <c r="H6390" s="36">
        <v>10162009</v>
      </c>
      <c r="I6390" s="36" t="s">
        <v>113</v>
      </c>
      <c r="J6390" s="37" t="s">
        <v>109</v>
      </c>
      <c r="K6390" s="36" t="s">
        <v>1766</v>
      </c>
      <c r="L6390" s="36" t="s">
        <v>11207</v>
      </c>
    </row>
    <row r="6391" spans="8:12" x14ac:dyDescent="0.25">
      <c r="H6391" s="38">
        <v>10162039</v>
      </c>
      <c r="I6391" s="38" t="s">
        <v>113</v>
      </c>
      <c r="J6391" s="39" t="s">
        <v>109</v>
      </c>
      <c r="K6391" s="38" t="s">
        <v>1766</v>
      </c>
      <c r="L6391" s="38" t="s">
        <v>11208</v>
      </c>
    </row>
    <row r="6392" spans="8:12" x14ac:dyDescent="0.25">
      <c r="H6392" s="36">
        <v>10162040</v>
      </c>
      <c r="I6392" s="36" t="s">
        <v>113</v>
      </c>
      <c r="J6392" s="37" t="s">
        <v>109</v>
      </c>
      <c r="K6392" s="36" t="s">
        <v>1766</v>
      </c>
      <c r="L6392" s="36" t="s">
        <v>11209</v>
      </c>
    </row>
    <row r="6393" spans="8:12" x14ac:dyDescent="0.25">
      <c r="H6393" s="38">
        <v>10262411</v>
      </c>
      <c r="I6393" s="38" t="s">
        <v>113</v>
      </c>
      <c r="J6393" s="39" t="s">
        <v>109</v>
      </c>
      <c r="K6393" s="38" t="s">
        <v>1766</v>
      </c>
      <c r="L6393" s="38" t="s">
        <v>11210</v>
      </c>
    </row>
    <row r="6394" spans="8:12" x14ac:dyDescent="0.25">
      <c r="H6394" s="36">
        <v>10477657</v>
      </c>
      <c r="I6394" s="36" t="s">
        <v>113</v>
      </c>
      <c r="J6394" s="37" t="s">
        <v>109</v>
      </c>
      <c r="K6394" s="36" t="s">
        <v>1766</v>
      </c>
      <c r="L6394" s="36" t="s">
        <v>11211</v>
      </c>
    </row>
    <row r="6395" spans="8:12" x14ac:dyDescent="0.25">
      <c r="H6395" s="38">
        <v>10477670</v>
      </c>
      <c r="I6395" s="38" t="s">
        <v>113</v>
      </c>
      <c r="J6395" s="39" t="s">
        <v>109</v>
      </c>
      <c r="K6395" s="38" t="s">
        <v>1766</v>
      </c>
      <c r="L6395" s="38" t="s">
        <v>11212</v>
      </c>
    </row>
    <row r="6396" spans="8:12" x14ac:dyDescent="0.25">
      <c r="H6396" s="36">
        <v>10509455</v>
      </c>
      <c r="I6396" s="36" t="s">
        <v>113</v>
      </c>
      <c r="J6396" s="37" t="s">
        <v>109</v>
      </c>
      <c r="K6396" s="36" t="s">
        <v>1766</v>
      </c>
      <c r="L6396" s="36" t="s">
        <v>11213</v>
      </c>
    </row>
    <row r="6397" spans="8:12" x14ac:dyDescent="0.25">
      <c r="H6397" s="38">
        <v>10583662</v>
      </c>
      <c r="I6397" s="38" t="s">
        <v>113</v>
      </c>
      <c r="J6397" s="39" t="s">
        <v>109</v>
      </c>
      <c r="K6397" s="38" t="s">
        <v>1766</v>
      </c>
      <c r="L6397" s="38" t="s">
        <v>11214</v>
      </c>
    </row>
    <row r="6398" spans="8:12" x14ac:dyDescent="0.25">
      <c r="H6398" s="36">
        <v>10583663</v>
      </c>
      <c r="I6398" s="36" t="s">
        <v>113</v>
      </c>
      <c r="J6398" s="37" t="s">
        <v>109</v>
      </c>
      <c r="K6398" s="36" t="s">
        <v>1766</v>
      </c>
      <c r="L6398" s="36" t="s">
        <v>11215</v>
      </c>
    </row>
    <row r="6399" spans="8:12" x14ac:dyDescent="0.25">
      <c r="H6399" s="38">
        <v>10678974</v>
      </c>
      <c r="I6399" s="38" t="s">
        <v>113</v>
      </c>
      <c r="J6399" s="39" t="s">
        <v>109</v>
      </c>
      <c r="K6399" s="38" t="s">
        <v>1766</v>
      </c>
      <c r="L6399" s="38" t="s">
        <v>11216</v>
      </c>
    </row>
    <row r="6400" spans="8:12" x14ac:dyDescent="0.25">
      <c r="H6400" s="36">
        <v>10678980</v>
      </c>
      <c r="I6400" s="36" t="s">
        <v>113</v>
      </c>
      <c r="J6400" s="37" t="s">
        <v>109</v>
      </c>
      <c r="K6400" s="36" t="s">
        <v>1766</v>
      </c>
      <c r="L6400" s="36" t="s">
        <v>11217</v>
      </c>
    </row>
    <row r="6401" spans="8:12" x14ac:dyDescent="0.25">
      <c r="H6401" s="38">
        <v>10678982</v>
      </c>
      <c r="I6401" s="38" t="s">
        <v>113</v>
      </c>
      <c r="J6401" s="39" t="s">
        <v>109</v>
      </c>
      <c r="K6401" s="38" t="s">
        <v>1766</v>
      </c>
      <c r="L6401" s="38" t="s">
        <v>11218</v>
      </c>
    </row>
    <row r="6402" spans="8:12" x14ac:dyDescent="0.25">
      <c r="H6402" s="36">
        <v>10934253</v>
      </c>
      <c r="I6402" s="36" t="s">
        <v>113</v>
      </c>
      <c r="J6402" s="37" t="s">
        <v>109</v>
      </c>
      <c r="K6402" s="36" t="s">
        <v>1766</v>
      </c>
      <c r="L6402" s="36" t="s">
        <v>11219</v>
      </c>
    </row>
    <row r="6403" spans="8:12" x14ac:dyDescent="0.25">
      <c r="H6403" s="38">
        <v>10949109</v>
      </c>
      <c r="I6403" s="38" t="s">
        <v>113</v>
      </c>
      <c r="J6403" s="39" t="s">
        <v>109</v>
      </c>
      <c r="K6403" s="38" t="s">
        <v>1766</v>
      </c>
      <c r="L6403" s="38" t="s">
        <v>11220</v>
      </c>
    </row>
    <row r="6404" spans="8:12" x14ac:dyDescent="0.25">
      <c r="H6404" s="36">
        <v>10959060</v>
      </c>
      <c r="I6404" s="36" t="s">
        <v>113</v>
      </c>
      <c r="J6404" s="37" t="s">
        <v>109</v>
      </c>
      <c r="K6404" s="36" t="s">
        <v>1766</v>
      </c>
      <c r="L6404" s="36" t="s">
        <v>11221</v>
      </c>
    </row>
    <row r="6405" spans="8:12" x14ac:dyDescent="0.25">
      <c r="H6405" s="38">
        <v>10981831</v>
      </c>
      <c r="I6405" s="38" t="s">
        <v>113</v>
      </c>
      <c r="J6405" s="39" t="s">
        <v>109</v>
      </c>
      <c r="K6405" s="38" t="s">
        <v>1766</v>
      </c>
      <c r="L6405" s="38" t="s">
        <v>11222</v>
      </c>
    </row>
    <row r="6406" spans="8:12" x14ac:dyDescent="0.25">
      <c r="H6406" s="36">
        <v>10981839</v>
      </c>
      <c r="I6406" s="36" t="s">
        <v>113</v>
      </c>
      <c r="J6406" s="37" t="s">
        <v>109</v>
      </c>
      <c r="K6406" s="36" t="s">
        <v>1766</v>
      </c>
      <c r="L6406" s="36" t="s">
        <v>11223</v>
      </c>
    </row>
    <row r="6407" spans="8:12" x14ac:dyDescent="0.25">
      <c r="H6407" s="38">
        <v>10981851</v>
      </c>
      <c r="I6407" s="38" t="s">
        <v>113</v>
      </c>
      <c r="J6407" s="39" t="s">
        <v>109</v>
      </c>
      <c r="K6407" s="38" t="s">
        <v>1766</v>
      </c>
      <c r="L6407" s="38" t="s">
        <v>11224</v>
      </c>
    </row>
    <row r="6408" spans="8:12" x14ac:dyDescent="0.25">
      <c r="H6408" s="36">
        <v>10981878</v>
      </c>
      <c r="I6408" s="36" t="s">
        <v>113</v>
      </c>
      <c r="J6408" s="37" t="s">
        <v>109</v>
      </c>
      <c r="K6408" s="36" t="s">
        <v>1766</v>
      </c>
      <c r="L6408" s="36" t="s">
        <v>11225</v>
      </c>
    </row>
    <row r="6409" spans="8:12" x14ac:dyDescent="0.25">
      <c r="H6409" s="38">
        <v>10981896</v>
      </c>
      <c r="I6409" s="38" t="s">
        <v>113</v>
      </c>
      <c r="J6409" s="39" t="s">
        <v>109</v>
      </c>
      <c r="K6409" s="38" t="s">
        <v>1766</v>
      </c>
      <c r="L6409" s="38" t="s">
        <v>11226</v>
      </c>
    </row>
    <row r="6410" spans="8:12" x14ac:dyDescent="0.25">
      <c r="H6410" s="36">
        <v>10981928</v>
      </c>
      <c r="I6410" s="36" t="s">
        <v>113</v>
      </c>
      <c r="J6410" s="37" t="s">
        <v>109</v>
      </c>
      <c r="K6410" s="36" t="s">
        <v>1766</v>
      </c>
      <c r="L6410" s="36" t="s">
        <v>11227</v>
      </c>
    </row>
    <row r="6411" spans="8:12" x14ac:dyDescent="0.25">
      <c r="H6411" s="38">
        <v>10983494</v>
      </c>
      <c r="I6411" s="38" t="s">
        <v>113</v>
      </c>
      <c r="J6411" s="39" t="s">
        <v>109</v>
      </c>
      <c r="K6411" s="38" t="s">
        <v>1766</v>
      </c>
      <c r="L6411" s="38" t="s">
        <v>11228</v>
      </c>
    </row>
    <row r="6412" spans="8:12" x14ac:dyDescent="0.25">
      <c r="H6412" s="36">
        <v>10983531</v>
      </c>
      <c r="I6412" s="36" t="s">
        <v>113</v>
      </c>
      <c r="J6412" s="37" t="s">
        <v>109</v>
      </c>
      <c r="K6412" s="36" t="s">
        <v>1766</v>
      </c>
      <c r="L6412" s="36" t="s">
        <v>11229</v>
      </c>
    </row>
    <row r="6413" spans="8:12" x14ac:dyDescent="0.25">
      <c r="H6413" s="38">
        <v>10983576</v>
      </c>
      <c r="I6413" s="38" t="s">
        <v>113</v>
      </c>
      <c r="J6413" s="39" t="s">
        <v>109</v>
      </c>
      <c r="K6413" s="38" t="s">
        <v>1766</v>
      </c>
      <c r="L6413" s="38" t="s">
        <v>11230</v>
      </c>
    </row>
    <row r="6414" spans="8:12" x14ac:dyDescent="0.25">
      <c r="H6414" s="36">
        <v>10983593</v>
      </c>
      <c r="I6414" s="36" t="s">
        <v>113</v>
      </c>
      <c r="J6414" s="37" t="s">
        <v>109</v>
      </c>
      <c r="K6414" s="36" t="s">
        <v>1766</v>
      </c>
      <c r="L6414" s="36" t="s">
        <v>11231</v>
      </c>
    </row>
    <row r="6415" spans="8:12" x14ac:dyDescent="0.25">
      <c r="H6415" s="38">
        <v>10983596</v>
      </c>
      <c r="I6415" s="38" t="s">
        <v>113</v>
      </c>
      <c r="J6415" s="39" t="s">
        <v>109</v>
      </c>
      <c r="K6415" s="38" t="s">
        <v>1766</v>
      </c>
      <c r="L6415" s="38" t="s">
        <v>11232</v>
      </c>
    </row>
    <row r="6416" spans="8:12" x14ac:dyDescent="0.25">
      <c r="H6416" s="36">
        <v>10983686</v>
      </c>
      <c r="I6416" s="36" t="s">
        <v>113</v>
      </c>
      <c r="J6416" s="37" t="s">
        <v>109</v>
      </c>
      <c r="K6416" s="36" t="s">
        <v>1766</v>
      </c>
      <c r="L6416" s="36" t="s">
        <v>11233</v>
      </c>
    </row>
    <row r="6417" spans="8:12" x14ac:dyDescent="0.25">
      <c r="H6417" s="38">
        <v>10983688</v>
      </c>
      <c r="I6417" s="38" t="s">
        <v>113</v>
      </c>
      <c r="J6417" s="39" t="s">
        <v>109</v>
      </c>
      <c r="K6417" s="38" t="s">
        <v>1766</v>
      </c>
      <c r="L6417" s="38" t="s">
        <v>11234</v>
      </c>
    </row>
    <row r="6418" spans="8:12" x14ac:dyDescent="0.25">
      <c r="H6418" s="36">
        <v>11044783</v>
      </c>
      <c r="I6418" s="36" t="s">
        <v>113</v>
      </c>
      <c r="J6418" s="37" t="s">
        <v>109</v>
      </c>
      <c r="K6418" s="36" t="s">
        <v>1766</v>
      </c>
      <c r="L6418" s="36" t="s">
        <v>11235</v>
      </c>
    </row>
    <row r="6419" spans="8:12" x14ac:dyDescent="0.25">
      <c r="H6419" s="38">
        <v>11049907</v>
      </c>
      <c r="I6419" s="38" t="s">
        <v>113</v>
      </c>
      <c r="J6419" s="39" t="s">
        <v>109</v>
      </c>
      <c r="K6419" s="38" t="s">
        <v>1766</v>
      </c>
      <c r="L6419" s="38" t="s">
        <v>11236</v>
      </c>
    </row>
    <row r="6420" spans="8:12" x14ac:dyDescent="0.25">
      <c r="H6420" s="36">
        <v>11053705</v>
      </c>
      <c r="I6420" s="36" t="s">
        <v>113</v>
      </c>
      <c r="J6420" s="37" t="s">
        <v>109</v>
      </c>
      <c r="K6420" s="36" t="s">
        <v>1766</v>
      </c>
      <c r="L6420" s="36" t="s">
        <v>11237</v>
      </c>
    </row>
    <row r="6421" spans="8:12" x14ac:dyDescent="0.25">
      <c r="H6421" s="38">
        <v>11068738</v>
      </c>
      <c r="I6421" s="38" t="s">
        <v>113</v>
      </c>
      <c r="J6421" s="39" t="s">
        <v>109</v>
      </c>
      <c r="K6421" s="38" t="s">
        <v>1766</v>
      </c>
      <c r="L6421" s="38" t="s">
        <v>11238</v>
      </c>
    </row>
    <row r="6422" spans="8:12" x14ac:dyDescent="0.25">
      <c r="H6422" s="36">
        <v>11073420</v>
      </c>
      <c r="I6422" s="36" t="s">
        <v>113</v>
      </c>
      <c r="J6422" s="37" t="s">
        <v>109</v>
      </c>
      <c r="K6422" s="36" t="s">
        <v>1766</v>
      </c>
      <c r="L6422" s="36" t="s">
        <v>11239</v>
      </c>
    </row>
    <row r="6423" spans="8:12" x14ac:dyDescent="0.25">
      <c r="H6423" s="38">
        <v>11073435</v>
      </c>
      <c r="I6423" s="38" t="s">
        <v>113</v>
      </c>
      <c r="J6423" s="39" t="s">
        <v>109</v>
      </c>
      <c r="K6423" s="38" t="s">
        <v>1766</v>
      </c>
      <c r="L6423" s="38" t="s">
        <v>11240</v>
      </c>
    </row>
    <row r="6424" spans="8:12" x14ac:dyDescent="0.25">
      <c r="H6424" s="36">
        <v>11099075</v>
      </c>
      <c r="I6424" s="36" t="s">
        <v>113</v>
      </c>
      <c r="J6424" s="37" t="s">
        <v>109</v>
      </c>
      <c r="K6424" s="36" t="s">
        <v>1766</v>
      </c>
      <c r="L6424" s="36" t="s">
        <v>11241</v>
      </c>
    </row>
    <row r="6425" spans="8:12" x14ac:dyDescent="0.25">
      <c r="H6425" s="38">
        <v>11111062</v>
      </c>
      <c r="I6425" s="38" t="s">
        <v>113</v>
      </c>
      <c r="J6425" s="39" t="s">
        <v>109</v>
      </c>
      <c r="K6425" s="38" t="s">
        <v>1766</v>
      </c>
      <c r="L6425" s="38" t="s">
        <v>11242</v>
      </c>
    </row>
    <row r="6426" spans="8:12" x14ac:dyDescent="0.25">
      <c r="H6426" s="36">
        <v>11134246</v>
      </c>
      <c r="I6426" s="36" t="s">
        <v>113</v>
      </c>
      <c r="J6426" s="37" t="s">
        <v>109</v>
      </c>
      <c r="K6426" s="36" t="s">
        <v>1766</v>
      </c>
      <c r="L6426" s="36" t="s">
        <v>11243</v>
      </c>
    </row>
    <row r="6427" spans="8:12" x14ac:dyDescent="0.25">
      <c r="H6427" s="38">
        <v>11135261</v>
      </c>
      <c r="I6427" s="38" t="s">
        <v>113</v>
      </c>
      <c r="J6427" s="39" t="s">
        <v>109</v>
      </c>
      <c r="K6427" s="38" t="s">
        <v>1766</v>
      </c>
      <c r="L6427" s="38" t="s">
        <v>11244</v>
      </c>
    </row>
    <row r="6428" spans="8:12" x14ac:dyDescent="0.25">
      <c r="H6428" s="36">
        <v>11135634</v>
      </c>
      <c r="I6428" s="36" t="s">
        <v>113</v>
      </c>
      <c r="J6428" s="37" t="s">
        <v>109</v>
      </c>
      <c r="K6428" s="36" t="s">
        <v>1766</v>
      </c>
      <c r="L6428" s="36" t="s">
        <v>11245</v>
      </c>
    </row>
    <row r="6429" spans="8:12" x14ac:dyDescent="0.25">
      <c r="H6429" s="38">
        <v>11135635</v>
      </c>
      <c r="I6429" s="38" t="s">
        <v>113</v>
      </c>
      <c r="J6429" s="39" t="s">
        <v>109</v>
      </c>
      <c r="K6429" s="38" t="s">
        <v>1766</v>
      </c>
      <c r="L6429" s="38" t="s">
        <v>11246</v>
      </c>
    </row>
    <row r="6430" spans="8:12" x14ac:dyDescent="0.25">
      <c r="H6430" s="36">
        <v>11141370</v>
      </c>
      <c r="I6430" s="36" t="s">
        <v>113</v>
      </c>
      <c r="J6430" s="37" t="s">
        <v>109</v>
      </c>
      <c r="K6430" s="36" t="s">
        <v>1766</v>
      </c>
      <c r="L6430" s="36" t="s">
        <v>11247</v>
      </c>
    </row>
    <row r="6431" spans="8:12" x14ac:dyDescent="0.25">
      <c r="H6431" s="38">
        <v>11141372</v>
      </c>
      <c r="I6431" s="38" t="s">
        <v>113</v>
      </c>
      <c r="J6431" s="39" t="s">
        <v>109</v>
      </c>
      <c r="K6431" s="38" t="s">
        <v>1766</v>
      </c>
      <c r="L6431" s="38" t="s">
        <v>11248</v>
      </c>
    </row>
    <row r="6432" spans="8:12" x14ac:dyDescent="0.25">
      <c r="H6432" s="36">
        <v>11182023</v>
      </c>
      <c r="I6432" s="36" t="s">
        <v>113</v>
      </c>
      <c r="J6432" s="37" t="s">
        <v>109</v>
      </c>
      <c r="K6432" s="36" t="s">
        <v>1766</v>
      </c>
      <c r="L6432" s="36" t="s">
        <v>11249</v>
      </c>
    </row>
    <row r="6433" spans="8:12" x14ac:dyDescent="0.25">
      <c r="H6433" s="38">
        <v>11184381</v>
      </c>
      <c r="I6433" s="38" t="s">
        <v>113</v>
      </c>
      <c r="J6433" s="39" t="s">
        <v>109</v>
      </c>
      <c r="K6433" s="38" t="s">
        <v>1766</v>
      </c>
      <c r="L6433" s="38" t="s">
        <v>11250</v>
      </c>
    </row>
    <row r="6434" spans="8:12" x14ac:dyDescent="0.25">
      <c r="H6434" s="36">
        <v>11185159</v>
      </c>
      <c r="I6434" s="36" t="s">
        <v>113</v>
      </c>
      <c r="J6434" s="37" t="s">
        <v>109</v>
      </c>
      <c r="K6434" s="36" t="s">
        <v>1766</v>
      </c>
      <c r="L6434" s="36" t="s">
        <v>11251</v>
      </c>
    </row>
    <row r="6435" spans="8:12" x14ac:dyDescent="0.25">
      <c r="H6435" s="38">
        <v>11185173</v>
      </c>
      <c r="I6435" s="38" t="s">
        <v>113</v>
      </c>
      <c r="J6435" s="39" t="s">
        <v>109</v>
      </c>
      <c r="K6435" s="38" t="s">
        <v>1766</v>
      </c>
      <c r="L6435" s="38" t="s">
        <v>11252</v>
      </c>
    </row>
    <row r="6436" spans="8:12" x14ac:dyDescent="0.25">
      <c r="H6436" s="36">
        <v>11185316</v>
      </c>
      <c r="I6436" s="36" t="s">
        <v>113</v>
      </c>
      <c r="J6436" s="37" t="s">
        <v>109</v>
      </c>
      <c r="K6436" s="36" t="s">
        <v>1766</v>
      </c>
      <c r="L6436" s="36" t="s">
        <v>11253</v>
      </c>
    </row>
    <row r="6437" spans="8:12" x14ac:dyDescent="0.25">
      <c r="H6437" s="38">
        <v>11185620</v>
      </c>
      <c r="I6437" s="38" t="s">
        <v>113</v>
      </c>
      <c r="J6437" s="39" t="s">
        <v>109</v>
      </c>
      <c r="K6437" s="38" t="s">
        <v>1766</v>
      </c>
      <c r="L6437" s="38" t="s">
        <v>11254</v>
      </c>
    </row>
    <row r="6438" spans="8:12" x14ac:dyDescent="0.25">
      <c r="H6438" s="36">
        <v>11194883</v>
      </c>
      <c r="I6438" s="36" t="s">
        <v>113</v>
      </c>
      <c r="J6438" s="37" t="s">
        <v>109</v>
      </c>
      <c r="K6438" s="36" t="s">
        <v>1766</v>
      </c>
      <c r="L6438" s="36" t="s">
        <v>806</v>
      </c>
    </row>
    <row r="6439" spans="8:12" x14ac:dyDescent="0.25">
      <c r="H6439" s="38">
        <v>11195318</v>
      </c>
      <c r="I6439" s="38" t="s">
        <v>113</v>
      </c>
      <c r="J6439" s="39" t="s">
        <v>109</v>
      </c>
      <c r="K6439" s="38" t="s">
        <v>1766</v>
      </c>
      <c r="L6439" s="38" t="s">
        <v>11255</v>
      </c>
    </row>
    <row r="6440" spans="8:12" x14ac:dyDescent="0.25">
      <c r="H6440" s="36">
        <v>11199680</v>
      </c>
      <c r="I6440" s="36" t="s">
        <v>113</v>
      </c>
      <c r="J6440" s="37" t="s">
        <v>109</v>
      </c>
      <c r="K6440" s="36" t="s">
        <v>1766</v>
      </c>
      <c r="L6440" s="36" t="s">
        <v>11256</v>
      </c>
    </row>
    <row r="6441" spans="8:12" x14ac:dyDescent="0.25">
      <c r="H6441" s="38">
        <v>11199737</v>
      </c>
      <c r="I6441" s="38" t="s">
        <v>113</v>
      </c>
      <c r="J6441" s="39" t="s">
        <v>109</v>
      </c>
      <c r="K6441" s="38" t="s">
        <v>1766</v>
      </c>
      <c r="L6441" s="38" t="s">
        <v>11257</v>
      </c>
    </row>
    <row r="6442" spans="8:12" x14ac:dyDescent="0.25">
      <c r="H6442" s="36">
        <v>11203420</v>
      </c>
      <c r="I6442" s="36" t="s">
        <v>113</v>
      </c>
      <c r="J6442" s="37" t="s">
        <v>109</v>
      </c>
      <c r="K6442" s="36" t="s">
        <v>1766</v>
      </c>
      <c r="L6442" s="36" t="s">
        <v>11258</v>
      </c>
    </row>
    <row r="6443" spans="8:12" x14ac:dyDescent="0.25">
      <c r="H6443" s="38">
        <v>11208896</v>
      </c>
      <c r="I6443" s="38" t="s">
        <v>113</v>
      </c>
      <c r="J6443" s="39" t="s">
        <v>109</v>
      </c>
      <c r="K6443" s="38" t="s">
        <v>1766</v>
      </c>
      <c r="L6443" s="38" t="s">
        <v>11259</v>
      </c>
    </row>
    <row r="6444" spans="8:12" x14ac:dyDescent="0.25">
      <c r="H6444" s="36">
        <v>11217466</v>
      </c>
      <c r="I6444" s="36" t="s">
        <v>113</v>
      </c>
      <c r="J6444" s="37" t="s">
        <v>109</v>
      </c>
      <c r="K6444" s="36" t="s">
        <v>1766</v>
      </c>
      <c r="L6444" s="36" t="s">
        <v>11260</v>
      </c>
    </row>
    <row r="6445" spans="8:12" x14ac:dyDescent="0.25">
      <c r="H6445" s="38">
        <v>11237506</v>
      </c>
      <c r="I6445" s="38" t="s">
        <v>113</v>
      </c>
      <c r="J6445" s="39" t="s">
        <v>109</v>
      </c>
      <c r="K6445" s="38" t="s">
        <v>1766</v>
      </c>
      <c r="L6445" s="38" t="s">
        <v>11261</v>
      </c>
    </row>
    <row r="6446" spans="8:12" x14ac:dyDescent="0.25">
      <c r="H6446" s="36">
        <v>11290359</v>
      </c>
      <c r="I6446" s="36" t="s">
        <v>113</v>
      </c>
      <c r="J6446" s="37" t="s">
        <v>109</v>
      </c>
      <c r="K6446" s="36" t="s">
        <v>1766</v>
      </c>
      <c r="L6446" s="36" t="s">
        <v>11262</v>
      </c>
    </row>
    <row r="6447" spans="8:12" x14ac:dyDescent="0.25">
      <c r="H6447" s="38">
        <v>11290362</v>
      </c>
      <c r="I6447" s="38" t="s">
        <v>113</v>
      </c>
      <c r="J6447" s="39" t="s">
        <v>109</v>
      </c>
      <c r="K6447" s="38" t="s">
        <v>1766</v>
      </c>
      <c r="L6447" s="38" t="s">
        <v>11263</v>
      </c>
    </row>
    <row r="6448" spans="8:12" x14ac:dyDescent="0.25">
      <c r="H6448" s="36">
        <v>11300863</v>
      </c>
      <c r="I6448" s="36" t="s">
        <v>113</v>
      </c>
      <c r="J6448" s="37" t="s">
        <v>109</v>
      </c>
      <c r="K6448" s="36" t="s">
        <v>1766</v>
      </c>
      <c r="L6448" s="36" t="s">
        <v>11264</v>
      </c>
    </row>
    <row r="6449" spans="8:12" x14ac:dyDescent="0.25">
      <c r="H6449" s="38">
        <v>11316497</v>
      </c>
      <c r="I6449" s="38" t="s">
        <v>113</v>
      </c>
      <c r="J6449" s="39" t="s">
        <v>109</v>
      </c>
      <c r="K6449" s="38" t="s">
        <v>1766</v>
      </c>
      <c r="L6449" s="38" t="s">
        <v>11265</v>
      </c>
    </row>
    <row r="6450" spans="8:12" x14ac:dyDescent="0.25">
      <c r="H6450" s="36">
        <v>11317340</v>
      </c>
      <c r="I6450" s="36" t="s">
        <v>113</v>
      </c>
      <c r="J6450" s="37" t="s">
        <v>109</v>
      </c>
      <c r="K6450" s="36" t="s">
        <v>1766</v>
      </c>
      <c r="L6450" s="36" t="s">
        <v>11266</v>
      </c>
    </row>
    <row r="6451" spans="8:12" x14ac:dyDescent="0.25">
      <c r="H6451" s="38">
        <v>11327567</v>
      </c>
      <c r="I6451" s="38" t="s">
        <v>113</v>
      </c>
      <c r="J6451" s="39" t="s">
        <v>109</v>
      </c>
      <c r="K6451" s="38" t="s">
        <v>1766</v>
      </c>
      <c r="L6451" s="38" t="s">
        <v>11267</v>
      </c>
    </row>
    <row r="6452" spans="8:12" x14ac:dyDescent="0.25">
      <c r="H6452" s="36">
        <v>11328801</v>
      </c>
      <c r="I6452" s="36" t="s">
        <v>113</v>
      </c>
      <c r="J6452" s="37" t="s">
        <v>109</v>
      </c>
      <c r="K6452" s="36" t="s">
        <v>1766</v>
      </c>
      <c r="L6452" s="36" t="s">
        <v>11268</v>
      </c>
    </row>
    <row r="6453" spans="8:12" x14ac:dyDescent="0.25">
      <c r="H6453" s="38">
        <v>11328803</v>
      </c>
      <c r="I6453" s="38" t="s">
        <v>113</v>
      </c>
      <c r="J6453" s="39" t="s">
        <v>109</v>
      </c>
      <c r="K6453" s="38" t="s">
        <v>1766</v>
      </c>
      <c r="L6453" s="38" t="s">
        <v>11269</v>
      </c>
    </row>
    <row r="6454" spans="8:12" x14ac:dyDescent="0.25">
      <c r="H6454" s="36">
        <v>11358620</v>
      </c>
      <c r="I6454" s="36" t="s">
        <v>113</v>
      </c>
      <c r="J6454" s="37" t="s">
        <v>109</v>
      </c>
      <c r="K6454" s="36" t="s">
        <v>1766</v>
      </c>
      <c r="L6454" s="36" t="s">
        <v>11270</v>
      </c>
    </row>
    <row r="6455" spans="8:12" x14ac:dyDescent="0.25">
      <c r="H6455" s="38">
        <v>11362487</v>
      </c>
      <c r="I6455" s="38" t="s">
        <v>113</v>
      </c>
      <c r="J6455" s="39" t="s">
        <v>109</v>
      </c>
      <c r="K6455" s="38" t="s">
        <v>1766</v>
      </c>
      <c r="L6455" s="38" t="s">
        <v>11271</v>
      </c>
    </row>
    <row r="6456" spans="8:12" x14ac:dyDescent="0.25">
      <c r="H6456" s="36">
        <v>11362488</v>
      </c>
      <c r="I6456" s="36" t="s">
        <v>113</v>
      </c>
      <c r="J6456" s="37" t="s">
        <v>109</v>
      </c>
      <c r="K6456" s="36" t="s">
        <v>1766</v>
      </c>
      <c r="L6456" s="36" t="s">
        <v>11272</v>
      </c>
    </row>
    <row r="6457" spans="8:12" x14ac:dyDescent="0.25">
      <c r="H6457" s="38">
        <v>11367429</v>
      </c>
      <c r="I6457" s="38" t="s">
        <v>113</v>
      </c>
      <c r="J6457" s="39" t="s">
        <v>109</v>
      </c>
      <c r="K6457" s="38" t="s">
        <v>1766</v>
      </c>
      <c r="L6457" s="38" t="s">
        <v>11273</v>
      </c>
    </row>
    <row r="6458" spans="8:12" x14ac:dyDescent="0.25">
      <c r="H6458" s="36">
        <v>11368267</v>
      </c>
      <c r="I6458" s="36" t="s">
        <v>113</v>
      </c>
      <c r="J6458" s="37" t="s">
        <v>109</v>
      </c>
      <c r="K6458" s="36" t="s">
        <v>1766</v>
      </c>
      <c r="L6458" s="36" t="s">
        <v>11274</v>
      </c>
    </row>
    <row r="6459" spans="8:12" x14ac:dyDescent="0.25">
      <c r="H6459" s="38">
        <v>11379327</v>
      </c>
      <c r="I6459" s="38" t="s">
        <v>113</v>
      </c>
      <c r="J6459" s="39" t="s">
        <v>109</v>
      </c>
      <c r="K6459" s="38" t="s">
        <v>1766</v>
      </c>
      <c r="L6459" s="38" t="s">
        <v>11275</v>
      </c>
    </row>
    <row r="6460" spans="8:12" x14ac:dyDescent="0.25">
      <c r="H6460" s="36">
        <v>11384653</v>
      </c>
      <c r="I6460" s="36" t="s">
        <v>113</v>
      </c>
      <c r="J6460" s="37" t="s">
        <v>109</v>
      </c>
      <c r="K6460" s="36" t="s">
        <v>1766</v>
      </c>
      <c r="L6460" s="36" t="s">
        <v>11276</v>
      </c>
    </row>
    <row r="6461" spans="8:12" x14ac:dyDescent="0.25">
      <c r="H6461" s="38">
        <v>11398435</v>
      </c>
      <c r="I6461" s="38" t="s">
        <v>113</v>
      </c>
      <c r="J6461" s="39" t="s">
        <v>109</v>
      </c>
      <c r="K6461" s="38" t="s">
        <v>1766</v>
      </c>
      <c r="L6461" s="38" t="s">
        <v>11277</v>
      </c>
    </row>
    <row r="6462" spans="8:12" x14ac:dyDescent="0.25">
      <c r="H6462" s="36">
        <v>11432133</v>
      </c>
      <c r="I6462" s="36" t="s">
        <v>113</v>
      </c>
      <c r="J6462" s="37" t="s">
        <v>109</v>
      </c>
      <c r="K6462" s="36" t="s">
        <v>1766</v>
      </c>
      <c r="L6462" s="36" t="s">
        <v>11278</v>
      </c>
    </row>
    <row r="6463" spans="8:12" x14ac:dyDescent="0.25">
      <c r="H6463" s="38">
        <v>11432134</v>
      </c>
      <c r="I6463" s="38" t="s">
        <v>113</v>
      </c>
      <c r="J6463" s="39" t="s">
        <v>109</v>
      </c>
      <c r="K6463" s="38" t="s">
        <v>1766</v>
      </c>
      <c r="L6463" s="38" t="s">
        <v>11279</v>
      </c>
    </row>
    <row r="6464" spans="8:12" x14ac:dyDescent="0.25">
      <c r="H6464" s="36">
        <v>11438793</v>
      </c>
      <c r="I6464" s="36" t="s">
        <v>113</v>
      </c>
      <c r="J6464" s="37" t="s">
        <v>109</v>
      </c>
      <c r="K6464" s="36" t="s">
        <v>1766</v>
      </c>
      <c r="L6464" s="36" t="s">
        <v>11280</v>
      </c>
    </row>
    <row r="6465" spans="8:12" x14ac:dyDescent="0.25">
      <c r="H6465" s="38">
        <v>11445897</v>
      </c>
      <c r="I6465" s="38" t="s">
        <v>113</v>
      </c>
      <c r="J6465" s="39" t="s">
        <v>109</v>
      </c>
      <c r="K6465" s="38" t="s">
        <v>1766</v>
      </c>
      <c r="L6465" s="38" t="s">
        <v>11281</v>
      </c>
    </row>
    <row r="6466" spans="8:12" x14ac:dyDescent="0.25">
      <c r="H6466" s="36">
        <v>11468448</v>
      </c>
      <c r="I6466" s="36" t="s">
        <v>113</v>
      </c>
      <c r="J6466" s="37" t="s">
        <v>109</v>
      </c>
      <c r="K6466" s="36" t="s">
        <v>1766</v>
      </c>
      <c r="L6466" s="36" t="s">
        <v>11282</v>
      </c>
    </row>
    <row r="6467" spans="8:12" x14ac:dyDescent="0.25">
      <c r="H6467" s="38">
        <v>11472233</v>
      </c>
      <c r="I6467" s="38" t="s">
        <v>113</v>
      </c>
      <c r="J6467" s="39" t="s">
        <v>109</v>
      </c>
      <c r="K6467" s="38" t="s">
        <v>1766</v>
      </c>
      <c r="L6467" s="38" t="s">
        <v>11283</v>
      </c>
    </row>
    <row r="6468" spans="8:12" x14ac:dyDescent="0.25">
      <c r="H6468" s="36">
        <v>11478519</v>
      </c>
      <c r="I6468" s="36" t="s">
        <v>113</v>
      </c>
      <c r="J6468" s="37" t="s">
        <v>109</v>
      </c>
      <c r="K6468" s="36" t="s">
        <v>1766</v>
      </c>
      <c r="L6468" s="36" t="s">
        <v>11284</v>
      </c>
    </row>
    <row r="6469" spans="8:12" x14ac:dyDescent="0.25">
      <c r="H6469" s="38">
        <v>11494734</v>
      </c>
      <c r="I6469" s="38" t="s">
        <v>113</v>
      </c>
      <c r="J6469" s="39" t="s">
        <v>109</v>
      </c>
      <c r="K6469" s="38" t="s">
        <v>1766</v>
      </c>
      <c r="L6469" s="38" t="s">
        <v>11285</v>
      </c>
    </row>
    <row r="6470" spans="8:12" x14ac:dyDescent="0.25">
      <c r="H6470" s="36">
        <v>11546039</v>
      </c>
      <c r="I6470" s="36" t="s">
        <v>113</v>
      </c>
      <c r="J6470" s="37" t="s">
        <v>109</v>
      </c>
      <c r="K6470" s="36" t="s">
        <v>1766</v>
      </c>
      <c r="L6470" s="36" t="s">
        <v>11286</v>
      </c>
    </row>
    <row r="6471" spans="8:12" x14ac:dyDescent="0.25">
      <c r="H6471" s="38">
        <v>11574916</v>
      </c>
      <c r="I6471" s="38" t="s">
        <v>113</v>
      </c>
      <c r="J6471" s="39" t="s">
        <v>109</v>
      </c>
      <c r="K6471" s="38" t="s">
        <v>1766</v>
      </c>
      <c r="L6471" s="38" t="s">
        <v>11287</v>
      </c>
    </row>
    <row r="6472" spans="8:12" x14ac:dyDescent="0.25">
      <c r="H6472" s="36">
        <v>11574918</v>
      </c>
      <c r="I6472" s="36" t="s">
        <v>113</v>
      </c>
      <c r="J6472" s="37" t="s">
        <v>109</v>
      </c>
      <c r="K6472" s="36" t="s">
        <v>1766</v>
      </c>
      <c r="L6472" s="36" t="s">
        <v>11288</v>
      </c>
    </row>
    <row r="6473" spans="8:12" x14ac:dyDescent="0.25">
      <c r="H6473" s="38">
        <v>11580204</v>
      </c>
      <c r="I6473" s="38" t="s">
        <v>113</v>
      </c>
      <c r="J6473" s="39" t="s">
        <v>109</v>
      </c>
      <c r="K6473" s="38" t="s">
        <v>1766</v>
      </c>
      <c r="L6473" s="38" t="s">
        <v>11289</v>
      </c>
    </row>
    <row r="6474" spans="8:12" x14ac:dyDescent="0.25">
      <c r="H6474" s="36">
        <v>11583360</v>
      </c>
      <c r="I6474" s="36" t="s">
        <v>113</v>
      </c>
      <c r="J6474" s="37" t="s">
        <v>109</v>
      </c>
      <c r="K6474" s="36" t="s">
        <v>1766</v>
      </c>
      <c r="L6474" s="36" t="s">
        <v>11290</v>
      </c>
    </row>
    <row r="6475" spans="8:12" x14ac:dyDescent="0.25">
      <c r="H6475" s="38">
        <v>11583386</v>
      </c>
      <c r="I6475" s="38" t="s">
        <v>113</v>
      </c>
      <c r="J6475" s="39" t="s">
        <v>109</v>
      </c>
      <c r="K6475" s="38" t="s">
        <v>1766</v>
      </c>
      <c r="L6475" s="38" t="s">
        <v>11291</v>
      </c>
    </row>
    <row r="6476" spans="8:12" x14ac:dyDescent="0.25">
      <c r="H6476" s="36">
        <v>11583390</v>
      </c>
      <c r="I6476" s="36" t="s">
        <v>113</v>
      </c>
      <c r="J6476" s="37" t="s">
        <v>109</v>
      </c>
      <c r="K6476" s="36" t="s">
        <v>1766</v>
      </c>
      <c r="L6476" s="36" t="s">
        <v>11292</v>
      </c>
    </row>
    <row r="6477" spans="8:12" x14ac:dyDescent="0.25">
      <c r="H6477" s="38">
        <v>11583393</v>
      </c>
      <c r="I6477" s="38" t="s">
        <v>113</v>
      </c>
      <c r="J6477" s="39" t="s">
        <v>109</v>
      </c>
      <c r="K6477" s="38" t="s">
        <v>1766</v>
      </c>
      <c r="L6477" s="38" t="s">
        <v>11293</v>
      </c>
    </row>
    <row r="6478" spans="8:12" x14ac:dyDescent="0.25">
      <c r="H6478" s="36">
        <v>11585487</v>
      </c>
      <c r="I6478" s="36" t="s">
        <v>113</v>
      </c>
      <c r="J6478" s="37" t="s">
        <v>109</v>
      </c>
      <c r="K6478" s="36" t="s">
        <v>1766</v>
      </c>
      <c r="L6478" s="36" t="s">
        <v>11294</v>
      </c>
    </row>
    <row r="6479" spans="8:12" x14ac:dyDescent="0.25">
      <c r="H6479" s="38">
        <v>11585621</v>
      </c>
      <c r="I6479" s="38" t="s">
        <v>113</v>
      </c>
      <c r="J6479" s="39" t="s">
        <v>109</v>
      </c>
      <c r="K6479" s="38" t="s">
        <v>1766</v>
      </c>
      <c r="L6479" s="38" t="s">
        <v>11295</v>
      </c>
    </row>
    <row r="6480" spans="8:12" x14ac:dyDescent="0.25">
      <c r="H6480" s="36">
        <v>11593605</v>
      </c>
      <c r="I6480" s="36" t="s">
        <v>113</v>
      </c>
      <c r="J6480" s="37" t="s">
        <v>109</v>
      </c>
      <c r="K6480" s="36" t="s">
        <v>1766</v>
      </c>
      <c r="L6480" s="36" t="s">
        <v>11296</v>
      </c>
    </row>
    <row r="6481" spans="8:12" x14ac:dyDescent="0.25">
      <c r="H6481" s="38">
        <v>11599091</v>
      </c>
      <c r="I6481" s="38" t="s">
        <v>113</v>
      </c>
      <c r="J6481" s="39" t="s">
        <v>109</v>
      </c>
      <c r="K6481" s="38" t="s">
        <v>1766</v>
      </c>
      <c r="L6481" s="38" t="s">
        <v>11297</v>
      </c>
    </row>
    <row r="6482" spans="8:12" x14ac:dyDescent="0.25">
      <c r="H6482" s="36">
        <v>11599107</v>
      </c>
      <c r="I6482" s="36" t="s">
        <v>113</v>
      </c>
      <c r="J6482" s="37" t="s">
        <v>109</v>
      </c>
      <c r="K6482" s="36" t="s">
        <v>1766</v>
      </c>
      <c r="L6482" s="36" t="s">
        <v>11298</v>
      </c>
    </row>
    <row r="6483" spans="8:12" x14ac:dyDescent="0.25">
      <c r="H6483" s="38">
        <v>11601867</v>
      </c>
      <c r="I6483" s="38" t="s">
        <v>113</v>
      </c>
      <c r="J6483" s="39" t="s">
        <v>109</v>
      </c>
      <c r="K6483" s="38" t="s">
        <v>1766</v>
      </c>
      <c r="L6483" s="38" t="s">
        <v>11299</v>
      </c>
    </row>
    <row r="6484" spans="8:12" x14ac:dyDescent="0.25">
      <c r="H6484" s="36">
        <v>11635009</v>
      </c>
      <c r="I6484" s="36" t="s">
        <v>113</v>
      </c>
      <c r="J6484" s="37" t="s">
        <v>109</v>
      </c>
      <c r="K6484" s="36" t="s">
        <v>1766</v>
      </c>
      <c r="L6484" s="36" t="s">
        <v>11300</v>
      </c>
    </row>
    <row r="6485" spans="8:12" x14ac:dyDescent="0.25">
      <c r="H6485" s="38">
        <v>11635011</v>
      </c>
      <c r="I6485" s="38" t="s">
        <v>113</v>
      </c>
      <c r="J6485" s="39" t="s">
        <v>109</v>
      </c>
      <c r="K6485" s="38" t="s">
        <v>1766</v>
      </c>
      <c r="L6485" s="38" t="s">
        <v>11301</v>
      </c>
    </row>
    <row r="6486" spans="8:12" x14ac:dyDescent="0.25">
      <c r="H6486" s="36">
        <v>11638032</v>
      </c>
      <c r="I6486" s="36" t="s">
        <v>113</v>
      </c>
      <c r="J6486" s="37" t="s">
        <v>109</v>
      </c>
      <c r="K6486" s="36" t="s">
        <v>1766</v>
      </c>
      <c r="L6486" s="36" t="s">
        <v>11302</v>
      </c>
    </row>
    <row r="6487" spans="8:12" x14ac:dyDescent="0.25">
      <c r="H6487" s="38">
        <v>11638207</v>
      </c>
      <c r="I6487" s="38" t="s">
        <v>113</v>
      </c>
      <c r="J6487" s="39" t="s">
        <v>109</v>
      </c>
      <c r="K6487" s="38" t="s">
        <v>1766</v>
      </c>
      <c r="L6487" s="38" t="s">
        <v>11303</v>
      </c>
    </row>
    <row r="6488" spans="8:12" x14ac:dyDescent="0.25">
      <c r="H6488" s="36">
        <v>11639304</v>
      </c>
      <c r="I6488" s="36" t="s">
        <v>113</v>
      </c>
      <c r="J6488" s="37" t="s">
        <v>109</v>
      </c>
      <c r="K6488" s="36" t="s">
        <v>1766</v>
      </c>
      <c r="L6488" s="36" t="s">
        <v>11304</v>
      </c>
    </row>
    <row r="6489" spans="8:12" x14ac:dyDescent="0.25">
      <c r="H6489" s="38">
        <v>11639631</v>
      </c>
      <c r="I6489" s="38" t="s">
        <v>113</v>
      </c>
      <c r="J6489" s="39" t="s">
        <v>109</v>
      </c>
      <c r="K6489" s="38" t="s">
        <v>1766</v>
      </c>
      <c r="L6489" s="38" t="s">
        <v>11305</v>
      </c>
    </row>
    <row r="6490" spans="8:12" x14ac:dyDescent="0.25">
      <c r="H6490" s="36">
        <v>11641990</v>
      </c>
      <c r="I6490" s="36" t="s">
        <v>113</v>
      </c>
      <c r="J6490" s="37" t="s">
        <v>109</v>
      </c>
      <c r="K6490" s="36" t="s">
        <v>1766</v>
      </c>
      <c r="L6490" s="36" t="s">
        <v>11306</v>
      </c>
    </row>
    <row r="6491" spans="8:12" x14ac:dyDescent="0.25">
      <c r="H6491" s="38">
        <v>11653076</v>
      </c>
      <c r="I6491" s="38" t="s">
        <v>113</v>
      </c>
      <c r="J6491" s="39" t="s">
        <v>109</v>
      </c>
      <c r="K6491" s="38" t="s">
        <v>1766</v>
      </c>
      <c r="L6491" s="38" t="s">
        <v>11307</v>
      </c>
    </row>
    <row r="6492" spans="8:12" x14ac:dyDescent="0.25">
      <c r="H6492" s="36">
        <v>11658356</v>
      </c>
      <c r="I6492" s="36" t="s">
        <v>113</v>
      </c>
      <c r="J6492" s="37" t="s">
        <v>109</v>
      </c>
      <c r="K6492" s="36" t="s">
        <v>1766</v>
      </c>
      <c r="L6492" s="36" t="s">
        <v>11308</v>
      </c>
    </row>
    <row r="6493" spans="8:12" x14ac:dyDescent="0.25">
      <c r="H6493" s="38">
        <v>11673443</v>
      </c>
      <c r="I6493" s="38" t="s">
        <v>113</v>
      </c>
      <c r="J6493" s="39" t="s">
        <v>109</v>
      </c>
      <c r="K6493" s="38" t="s">
        <v>1766</v>
      </c>
      <c r="L6493" s="38" t="s">
        <v>11309</v>
      </c>
    </row>
    <row r="6494" spans="8:12" x14ac:dyDescent="0.25">
      <c r="H6494" s="36">
        <v>11684967</v>
      </c>
      <c r="I6494" s="36" t="s">
        <v>113</v>
      </c>
      <c r="J6494" s="37" t="s">
        <v>109</v>
      </c>
      <c r="K6494" s="36" t="s">
        <v>1766</v>
      </c>
      <c r="L6494" s="36" t="s">
        <v>11310</v>
      </c>
    </row>
    <row r="6495" spans="8:12" x14ac:dyDescent="0.25">
      <c r="H6495" s="38">
        <v>11688008</v>
      </c>
      <c r="I6495" s="38" t="s">
        <v>113</v>
      </c>
      <c r="J6495" s="39" t="s">
        <v>109</v>
      </c>
      <c r="K6495" s="38" t="s">
        <v>1766</v>
      </c>
      <c r="L6495" s="38" t="s">
        <v>11311</v>
      </c>
    </row>
    <row r="6496" spans="8:12" x14ac:dyDescent="0.25">
      <c r="H6496" s="36">
        <v>11690454</v>
      </c>
      <c r="I6496" s="36" t="s">
        <v>113</v>
      </c>
      <c r="J6496" s="37" t="s">
        <v>109</v>
      </c>
      <c r="K6496" s="36" t="s">
        <v>1766</v>
      </c>
      <c r="L6496" s="36" t="s">
        <v>11312</v>
      </c>
    </row>
    <row r="6497" spans="8:12" x14ac:dyDescent="0.25">
      <c r="H6497" s="38">
        <v>11699512</v>
      </c>
      <c r="I6497" s="38" t="s">
        <v>113</v>
      </c>
      <c r="J6497" s="39" t="s">
        <v>109</v>
      </c>
      <c r="K6497" s="38" t="s">
        <v>1766</v>
      </c>
      <c r="L6497" s="38" t="s">
        <v>11313</v>
      </c>
    </row>
    <row r="6498" spans="8:12" x14ac:dyDescent="0.25">
      <c r="H6498" s="36">
        <v>11704509</v>
      </c>
      <c r="I6498" s="36" t="s">
        <v>113</v>
      </c>
      <c r="J6498" s="37" t="s">
        <v>109</v>
      </c>
      <c r="K6498" s="36" t="s">
        <v>1766</v>
      </c>
      <c r="L6498" s="36" t="s">
        <v>11314</v>
      </c>
    </row>
    <row r="6499" spans="8:12" x14ac:dyDescent="0.25">
      <c r="H6499" s="38">
        <v>11709432</v>
      </c>
      <c r="I6499" s="38" t="s">
        <v>113</v>
      </c>
      <c r="J6499" s="39" t="s">
        <v>109</v>
      </c>
      <c r="K6499" s="38" t="s">
        <v>1766</v>
      </c>
      <c r="L6499" s="38" t="s">
        <v>11315</v>
      </c>
    </row>
    <row r="6500" spans="8:12" x14ac:dyDescent="0.25">
      <c r="H6500" s="36">
        <v>11711207</v>
      </c>
      <c r="I6500" s="36" t="s">
        <v>113</v>
      </c>
      <c r="J6500" s="37" t="s">
        <v>109</v>
      </c>
      <c r="K6500" s="36" t="s">
        <v>1766</v>
      </c>
      <c r="L6500" s="36" t="s">
        <v>11316</v>
      </c>
    </row>
    <row r="6501" spans="8:12" x14ac:dyDescent="0.25">
      <c r="H6501" s="38">
        <v>11715347</v>
      </c>
      <c r="I6501" s="38" t="s">
        <v>113</v>
      </c>
      <c r="J6501" s="39" t="s">
        <v>109</v>
      </c>
      <c r="K6501" s="38" t="s">
        <v>1766</v>
      </c>
      <c r="L6501" s="38" t="s">
        <v>11317</v>
      </c>
    </row>
    <row r="6502" spans="8:12" x14ac:dyDescent="0.25">
      <c r="H6502" s="36">
        <v>11718422</v>
      </c>
      <c r="I6502" s="36" t="s">
        <v>113</v>
      </c>
      <c r="J6502" s="37" t="s">
        <v>109</v>
      </c>
      <c r="K6502" s="36" t="s">
        <v>1766</v>
      </c>
      <c r="L6502" s="36" t="s">
        <v>11318</v>
      </c>
    </row>
    <row r="6503" spans="8:12" x14ac:dyDescent="0.25">
      <c r="H6503" s="38">
        <v>11728966</v>
      </c>
      <c r="I6503" s="38" t="s">
        <v>113</v>
      </c>
      <c r="J6503" s="39" t="s">
        <v>109</v>
      </c>
      <c r="K6503" s="38" t="s">
        <v>1766</v>
      </c>
      <c r="L6503" s="38" t="s">
        <v>11319</v>
      </c>
    </row>
    <row r="6504" spans="8:12" x14ac:dyDescent="0.25">
      <c r="H6504" s="36">
        <v>11730674</v>
      </c>
      <c r="I6504" s="36" t="s">
        <v>113</v>
      </c>
      <c r="J6504" s="37" t="s">
        <v>109</v>
      </c>
      <c r="K6504" s="36" t="s">
        <v>1766</v>
      </c>
      <c r="L6504" s="36" t="s">
        <v>11320</v>
      </c>
    </row>
    <row r="6505" spans="8:12" x14ac:dyDescent="0.25">
      <c r="H6505" s="38">
        <v>11731655</v>
      </c>
      <c r="I6505" s="38" t="s">
        <v>113</v>
      </c>
      <c r="J6505" s="39" t="s">
        <v>109</v>
      </c>
      <c r="K6505" s="38" t="s">
        <v>1766</v>
      </c>
      <c r="L6505" s="38" t="s">
        <v>11321</v>
      </c>
    </row>
    <row r="6506" spans="8:12" x14ac:dyDescent="0.25">
      <c r="H6506" s="36">
        <v>11765152</v>
      </c>
      <c r="I6506" s="36" t="s">
        <v>113</v>
      </c>
      <c r="J6506" s="37" t="s">
        <v>109</v>
      </c>
      <c r="K6506" s="36" t="s">
        <v>1766</v>
      </c>
      <c r="L6506" s="36" t="s">
        <v>11322</v>
      </c>
    </row>
    <row r="6507" spans="8:12" x14ac:dyDescent="0.25">
      <c r="H6507" s="38">
        <v>11768432</v>
      </c>
      <c r="I6507" s="38" t="s">
        <v>113</v>
      </c>
      <c r="J6507" s="39" t="s">
        <v>109</v>
      </c>
      <c r="K6507" s="38" t="s">
        <v>1766</v>
      </c>
      <c r="L6507" s="38" t="s">
        <v>11323</v>
      </c>
    </row>
    <row r="6508" spans="8:12" x14ac:dyDescent="0.25">
      <c r="H6508" s="36">
        <v>11788807</v>
      </c>
      <c r="I6508" s="36" t="s">
        <v>113</v>
      </c>
      <c r="J6508" s="37" t="s">
        <v>109</v>
      </c>
      <c r="K6508" s="36" t="s">
        <v>1766</v>
      </c>
      <c r="L6508" s="36" t="s">
        <v>11324</v>
      </c>
    </row>
    <row r="6509" spans="8:12" x14ac:dyDescent="0.25">
      <c r="H6509" s="38">
        <v>11798008</v>
      </c>
      <c r="I6509" s="38" t="s">
        <v>113</v>
      </c>
      <c r="J6509" s="39" t="s">
        <v>109</v>
      </c>
      <c r="K6509" s="38" t="s">
        <v>1766</v>
      </c>
      <c r="L6509" s="38" t="s">
        <v>11325</v>
      </c>
    </row>
    <row r="6510" spans="8:12" x14ac:dyDescent="0.25">
      <c r="H6510" s="36">
        <v>12103070</v>
      </c>
      <c r="I6510" s="36" t="s">
        <v>113</v>
      </c>
      <c r="J6510" s="37" t="s">
        <v>109</v>
      </c>
      <c r="K6510" s="36" t="s">
        <v>1766</v>
      </c>
      <c r="L6510" s="36" t="s">
        <v>11326</v>
      </c>
    </row>
    <row r="6511" spans="8:12" x14ac:dyDescent="0.25">
      <c r="H6511" s="38">
        <v>12123324</v>
      </c>
      <c r="I6511" s="38" t="s">
        <v>113</v>
      </c>
      <c r="J6511" s="39" t="s">
        <v>109</v>
      </c>
      <c r="K6511" s="38" t="s">
        <v>1766</v>
      </c>
      <c r="L6511" s="38" t="s">
        <v>11327</v>
      </c>
    </row>
    <row r="6512" spans="8:12" x14ac:dyDescent="0.25">
      <c r="H6512" s="36">
        <v>12123326</v>
      </c>
      <c r="I6512" s="36" t="s">
        <v>113</v>
      </c>
      <c r="J6512" s="37" t="s">
        <v>109</v>
      </c>
      <c r="K6512" s="36" t="s">
        <v>1766</v>
      </c>
      <c r="L6512" s="36" t="s">
        <v>11328</v>
      </c>
    </row>
    <row r="6513" spans="8:12" x14ac:dyDescent="0.25">
      <c r="H6513" s="38">
        <v>12162491</v>
      </c>
      <c r="I6513" s="38" t="s">
        <v>113</v>
      </c>
      <c r="J6513" s="39" t="s">
        <v>109</v>
      </c>
      <c r="K6513" s="38" t="s">
        <v>1766</v>
      </c>
      <c r="L6513" s="38" t="s">
        <v>11329</v>
      </c>
    </row>
    <row r="6514" spans="8:12" x14ac:dyDescent="0.25">
      <c r="H6514" s="36">
        <v>12163866</v>
      </c>
      <c r="I6514" s="36" t="s">
        <v>113</v>
      </c>
      <c r="J6514" s="37" t="s">
        <v>109</v>
      </c>
      <c r="K6514" s="36" t="s">
        <v>1766</v>
      </c>
      <c r="L6514" s="36" t="s">
        <v>11330</v>
      </c>
    </row>
    <row r="6515" spans="8:12" x14ac:dyDescent="0.25">
      <c r="H6515" s="38">
        <v>12173436</v>
      </c>
      <c r="I6515" s="38" t="s">
        <v>113</v>
      </c>
      <c r="J6515" s="39" t="s">
        <v>109</v>
      </c>
      <c r="K6515" s="38" t="s">
        <v>1766</v>
      </c>
      <c r="L6515" s="38" t="s">
        <v>11331</v>
      </c>
    </row>
    <row r="6516" spans="8:12" x14ac:dyDescent="0.25">
      <c r="H6516" s="36">
        <v>12185136</v>
      </c>
      <c r="I6516" s="36" t="s">
        <v>113</v>
      </c>
      <c r="J6516" s="37" t="s">
        <v>109</v>
      </c>
      <c r="K6516" s="36" t="s">
        <v>1766</v>
      </c>
      <c r="L6516" s="36" t="s">
        <v>11332</v>
      </c>
    </row>
    <row r="6517" spans="8:12" x14ac:dyDescent="0.25">
      <c r="H6517" s="38">
        <v>12185217</v>
      </c>
      <c r="I6517" s="38" t="s">
        <v>113</v>
      </c>
      <c r="J6517" s="39" t="s">
        <v>109</v>
      </c>
      <c r="K6517" s="38" t="s">
        <v>1766</v>
      </c>
      <c r="L6517" s="38" t="s">
        <v>11333</v>
      </c>
    </row>
    <row r="6518" spans="8:12" x14ac:dyDescent="0.25">
      <c r="H6518" s="36">
        <v>12196074</v>
      </c>
      <c r="I6518" s="36" t="s">
        <v>113</v>
      </c>
      <c r="J6518" s="37" t="s">
        <v>109</v>
      </c>
      <c r="K6518" s="36" t="s">
        <v>1766</v>
      </c>
      <c r="L6518" s="36" t="s">
        <v>11334</v>
      </c>
    </row>
    <row r="6519" spans="8:12" x14ac:dyDescent="0.25">
      <c r="H6519" s="38">
        <v>12221140</v>
      </c>
      <c r="I6519" s="38" t="s">
        <v>113</v>
      </c>
      <c r="J6519" s="39" t="s">
        <v>109</v>
      </c>
      <c r="K6519" s="38" t="s">
        <v>1766</v>
      </c>
      <c r="L6519" s="38" t="s">
        <v>11335</v>
      </c>
    </row>
    <row r="6520" spans="8:12" x14ac:dyDescent="0.25">
      <c r="H6520" s="36">
        <v>12255088</v>
      </c>
      <c r="I6520" s="36" t="s">
        <v>113</v>
      </c>
      <c r="J6520" s="37" t="s">
        <v>109</v>
      </c>
      <c r="K6520" s="36" t="s">
        <v>1766</v>
      </c>
      <c r="L6520" s="36" t="s">
        <v>11336</v>
      </c>
    </row>
    <row r="6521" spans="8:12" x14ac:dyDescent="0.25">
      <c r="H6521" s="38">
        <v>12256300</v>
      </c>
      <c r="I6521" s="38" t="s">
        <v>113</v>
      </c>
      <c r="J6521" s="39" t="s">
        <v>109</v>
      </c>
      <c r="K6521" s="38" t="s">
        <v>1766</v>
      </c>
      <c r="L6521" s="38" t="s">
        <v>11337</v>
      </c>
    </row>
    <row r="6522" spans="8:12" x14ac:dyDescent="0.25">
      <c r="H6522" s="36">
        <v>12283038</v>
      </c>
      <c r="I6522" s="36" t="s">
        <v>113</v>
      </c>
      <c r="J6522" s="37" t="s">
        <v>109</v>
      </c>
      <c r="K6522" s="36" t="s">
        <v>1766</v>
      </c>
      <c r="L6522" s="36" t="s">
        <v>11338</v>
      </c>
    </row>
    <row r="6523" spans="8:12" x14ac:dyDescent="0.25">
      <c r="H6523" s="38">
        <v>12294533</v>
      </c>
      <c r="I6523" s="38" t="s">
        <v>113</v>
      </c>
      <c r="J6523" s="39" t="s">
        <v>109</v>
      </c>
      <c r="K6523" s="38" t="s">
        <v>1766</v>
      </c>
      <c r="L6523" s="38" t="s">
        <v>11339</v>
      </c>
    </row>
    <row r="6524" spans="8:12" x14ac:dyDescent="0.25">
      <c r="H6524" s="36">
        <v>12295460</v>
      </c>
      <c r="I6524" s="36" t="s">
        <v>113</v>
      </c>
      <c r="J6524" s="37" t="s">
        <v>109</v>
      </c>
      <c r="K6524" s="36" t="s">
        <v>1766</v>
      </c>
      <c r="L6524" s="36" t="s">
        <v>11340</v>
      </c>
    </row>
    <row r="6525" spans="8:12" x14ac:dyDescent="0.25">
      <c r="H6525" s="38">
        <v>12299498</v>
      </c>
      <c r="I6525" s="38" t="s">
        <v>113</v>
      </c>
      <c r="J6525" s="39" t="s">
        <v>109</v>
      </c>
      <c r="K6525" s="38" t="s">
        <v>1766</v>
      </c>
      <c r="L6525" s="38" t="s">
        <v>11341</v>
      </c>
    </row>
    <row r="6526" spans="8:12" x14ac:dyDescent="0.25">
      <c r="H6526" s="36">
        <v>12300313</v>
      </c>
      <c r="I6526" s="36" t="s">
        <v>113</v>
      </c>
      <c r="J6526" s="37" t="s">
        <v>109</v>
      </c>
      <c r="K6526" s="36" t="s">
        <v>1766</v>
      </c>
      <c r="L6526" s="36" t="s">
        <v>11342</v>
      </c>
    </row>
    <row r="6527" spans="8:12" x14ac:dyDescent="0.25">
      <c r="H6527" s="38">
        <v>12302277</v>
      </c>
      <c r="I6527" s="38" t="s">
        <v>113</v>
      </c>
      <c r="J6527" s="39" t="s">
        <v>109</v>
      </c>
      <c r="K6527" s="38" t="s">
        <v>1766</v>
      </c>
      <c r="L6527" s="38" t="s">
        <v>11343</v>
      </c>
    </row>
    <row r="6528" spans="8:12" x14ac:dyDescent="0.25">
      <c r="H6528" s="36">
        <v>12310072</v>
      </c>
      <c r="I6528" s="36" t="s">
        <v>113</v>
      </c>
      <c r="J6528" s="37" t="s">
        <v>109</v>
      </c>
      <c r="K6528" s="36" t="s">
        <v>1766</v>
      </c>
      <c r="L6528" s="36" t="s">
        <v>11344</v>
      </c>
    </row>
    <row r="6529" spans="8:12" x14ac:dyDescent="0.25">
      <c r="H6529" s="38">
        <v>12403753</v>
      </c>
      <c r="I6529" s="38" t="s">
        <v>113</v>
      </c>
      <c r="J6529" s="39" t="s">
        <v>109</v>
      </c>
      <c r="K6529" s="38" t="s">
        <v>1766</v>
      </c>
      <c r="L6529" s="38" t="s">
        <v>11345</v>
      </c>
    </row>
    <row r="6530" spans="8:12" x14ac:dyDescent="0.25">
      <c r="H6530" s="36">
        <v>12438735</v>
      </c>
      <c r="I6530" s="36" t="s">
        <v>113</v>
      </c>
      <c r="J6530" s="37" t="s">
        <v>109</v>
      </c>
      <c r="K6530" s="36" t="s">
        <v>1766</v>
      </c>
      <c r="L6530" s="36" t="s">
        <v>11346</v>
      </c>
    </row>
    <row r="6531" spans="8:12" x14ac:dyDescent="0.25">
      <c r="H6531" s="38">
        <v>12444166</v>
      </c>
      <c r="I6531" s="38" t="s">
        <v>113</v>
      </c>
      <c r="J6531" s="39" t="s">
        <v>109</v>
      </c>
      <c r="K6531" s="38" t="s">
        <v>1766</v>
      </c>
      <c r="L6531" s="38" t="s">
        <v>11347</v>
      </c>
    </row>
    <row r="6532" spans="8:12" x14ac:dyDescent="0.25">
      <c r="H6532" s="36">
        <v>12444167</v>
      </c>
      <c r="I6532" s="36" t="s">
        <v>113</v>
      </c>
      <c r="J6532" s="37" t="s">
        <v>109</v>
      </c>
      <c r="K6532" s="36" t="s">
        <v>1766</v>
      </c>
      <c r="L6532" s="36" t="s">
        <v>11348</v>
      </c>
    </row>
    <row r="6533" spans="8:12" x14ac:dyDescent="0.25">
      <c r="H6533" s="38">
        <v>12444168</v>
      </c>
      <c r="I6533" s="38" t="s">
        <v>113</v>
      </c>
      <c r="J6533" s="39" t="s">
        <v>109</v>
      </c>
      <c r="K6533" s="38" t="s">
        <v>1766</v>
      </c>
      <c r="L6533" s="38" t="s">
        <v>11349</v>
      </c>
    </row>
    <row r="6534" spans="8:12" x14ac:dyDescent="0.25">
      <c r="H6534" s="36">
        <v>12455027</v>
      </c>
      <c r="I6534" s="36" t="s">
        <v>113</v>
      </c>
      <c r="J6534" s="37" t="s">
        <v>109</v>
      </c>
      <c r="K6534" s="36" t="s">
        <v>1766</v>
      </c>
      <c r="L6534" s="36" t="s">
        <v>11350</v>
      </c>
    </row>
    <row r="6535" spans="8:12" x14ac:dyDescent="0.25">
      <c r="H6535" s="38">
        <v>12455028</v>
      </c>
      <c r="I6535" s="38" t="s">
        <v>113</v>
      </c>
      <c r="J6535" s="39" t="s">
        <v>109</v>
      </c>
      <c r="K6535" s="38" t="s">
        <v>1766</v>
      </c>
      <c r="L6535" s="38" t="s">
        <v>11351</v>
      </c>
    </row>
    <row r="6536" spans="8:12" x14ac:dyDescent="0.25">
      <c r="H6536" s="36">
        <v>12455029</v>
      </c>
      <c r="I6536" s="36" t="s">
        <v>113</v>
      </c>
      <c r="J6536" s="37" t="s">
        <v>109</v>
      </c>
      <c r="K6536" s="36" t="s">
        <v>1766</v>
      </c>
      <c r="L6536" s="36" t="s">
        <v>11352</v>
      </c>
    </row>
    <row r="6537" spans="8:12" x14ac:dyDescent="0.25">
      <c r="H6537" s="38">
        <v>12495701</v>
      </c>
      <c r="I6537" s="38" t="s">
        <v>113</v>
      </c>
      <c r="J6537" s="39" t="s">
        <v>109</v>
      </c>
      <c r="K6537" s="38" t="s">
        <v>1766</v>
      </c>
      <c r="L6537" s="38" t="s">
        <v>11353</v>
      </c>
    </row>
    <row r="6538" spans="8:12" x14ac:dyDescent="0.25">
      <c r="H6538" s="36">
        <v>12495703</v>
      </c>
      <c r="I6538" s="36" t="s">
        <v>113</v>
      </c>
      <c r="J6538" s="37" t="s">
        <v>109</v>
      </c>
      <c r="K6538" s="36" t="s">
        <v>1766</v>
      </c>
      <c r="L6538" s="36" t="s">
        <v>11354</v>
      </c>
    </row>
    <row r="6539" spans="8:12" x14ac:dyDescent="0.25">
      <c r="H6539" s="38">
        <v>12495704</v>
      </c>
      <c r="I6539" s="38" t="s">
        <v>113</v>
      </c>
      <c r="J6539" s="39" t="s">
        <v>109</v>
      </c>
      <c r="K6539" s="38" t="s">
        <v>1766</v>
      </c>
      <c r="L6539" s="38" t="s">
        <v>11355</v>
      </c>
    </row>
    <row r="6540" spans="8:12" x14ac:dyDescent="0.25">
      <c r="H6540" s="36">
        <v>12495705</v>
      </c>
      <c r="I6540" s="36" t="s">
        <v>113</v>
      </c>
      <c r="J6540" s="37" t="s">
        <v>109</v>
      </c>
      <c r="K6540" s="36" t="s">
        <v>1766</v>
      </c>
      <c r="L6540" s="36" t="s">
        <v>11356</v>
      </c>
    </row>
    <row r="6541" spans="8:12" x14ac:dyDescent="0.25">
      <c r="H6541" s="38">
        <v>12497410</v>
      </c>
      <c r="I6541" s="38" t="s">
        <v>113</v>
      </c>
      <c r="J6541" s="39" t="s">
        <v>109</v>
      </c>
      <c r="K6541" s="38" t="s">
        <v>1766</v>
      </c>
      <c r="L6541" s="38" t="s">
        <v>11353</v>
      </c>
    </row>
    <row r="6542" spans="8:12" x14ac:dyDescent="0.25">
      <c r="H6542" s="36">
        <v>12497999</v>
      </c>
      <c r="I6542" s="36" t="s">
        <v>113</v>
      </c>
      <c r="J6542" s="37" t="s">
        <v>109</v>
      </c>
      <c r="K6542" s="36" t="s">
        <v>1766</v>
      </c>
      <c r="L6542" s="36" t="s">
        <v>11357</v>
      </c>
    </row>
    <row r="6543" spans="8:12" x14ac:dyDescent="0.25">
      <c r="H6543" s="38">
        <v>12498070</v>
      </c>
      <c r="I6543" s="38" t="s">
        <v>113</v>
      </c>
      <c r="J6543" s="39" t="s">
        <v>109</v>
      </c>
      <c r="K6543" s="38" t="s">
        <v>1766</v>
      </c>
      <c r="L6543" s="38" t="s">
        <v>11355</v>
      </c>
    </row>
    <row r="6544" spans="8:12" x14ac:dyDescent="0.25">
      <c r="H6544" s="36">
        <v>10018433</v>
      </c>
      <c r="I6544" s="36" t="s">
        <v>113</v>
      </c>
      <c r="J6544" s="37" t="s">
        <v>108</v>
      </c>
      <c r="K6544" s="36" t="s">
        <v>1767</v>
      </c>
      <c r="L6544" s="36" t="s">
        <v>11358</v>
      </c>
    </row>
    <row r="6545" spans="8:12" x14ac:dyDescent="0.25">
      <c r="H6545" s="38">
        <v>10018436</v>
      </c>
      <c r="I6545" s="38" t="s">
        <v>113</v>
      </c>
      <c r="J6545" s="39" t="s">
        <v>108</v>
      </c>
      <c r="K6545" s="38" t="s">
        <v>1767</v>
      </c>
      <c r="L6545" s="38" t="s">
        <v>11359</v>
      </c>
    </row>
    <row r="6546" spans="8:12" x14ac:dyDescent="0.25">
      <c r="H6546" s="36">
        <v>10018448</v>
      </c>
      <c r="I6546" s="36" t="s">
        <v>113</v>
      </c>
      <c r="J6546" s="37" t="s">
        <v>108</v>
      </c>
      <c r="K6546" s="36" t="s">
        <v>1767</v>
      </c>
      <c r="L6546" s="36" t="s">
        <v>11360</v>
      </c>
    </row>
    <row r="6547" spans="8:12" x14ac:dyDescent="0.25">
      <c r="H6547" s="38">
        <v>10018555</v>
      </c>
      <c r="I6547" s="38" t="s">
        <v>113</v>
      </c>
      <c r="J6547" s="39" t="s">
        <v>108</v>
      </c>
      <c r="K6547" s="38" t="s">
        <v>1767</v>
      </c>
      <c r="L6547" s="38" t="s">
        <v>11361</v>
      </c>
    </row>
    <row r="6548" spans="8:12" x14ac:dyDescent="0.25">
      <c r="H6548" s="36">
        <v>10018572</v>
      </c>
      <c r="I6548" s="36" t="s">
        <v>113</v>
      </c>
      <c r="J6548" s="37" t="s">
        <v>108</v>
      </c>
      <c r="K6548" s="36" t="s">
        <v>1767</v>
      </c>
      <c r="L6548" s="36" t="s">
        <v>11362</v>
      </c>
    </row>
    <row r="6549" spans="8:12" x14ac:dyDescent="0.25">
      <c r="H6549" s="38">
        <v>10018592</v>
      </c>
      <c r="I6549" s="38" t="s">
        <v>113</v>
      </c>
      <c r="J6549" s="39" t="s">
        <v>108</v>
      </c>
      <c r="K6549" s="38" t="s">
        <v>1767</v>
      </c>
      <c r="L6549" s="38" t="s">
        <v>11363</v>
      </c>
    </row>
    <row r="6550" spans="8:12" x14ac:dyDescent="0.25">
      <c r="H6550" s="36">
        <v>10018672</v>
      </c>
      <c r="I6550" s="36" t="s">
        <v>113</v>
      </c>
      <c r="J6550" s="37" t="s">
        <v>108</v>
      </c>
      <c r="K6550" s="36" t="s">
        <v>1767</v>
      </c>
      <c r="L6550" s="36" t="s">
        <v>11364</v>
      </c>
    </row>
    <row r="6551" spans="8:12" x14ac:dyDescent="0.25">
      <c r="H6551" s="38">
        <v>10018683</v>
      </c>
      <c r="I6551" s="38" t="s">
        <v>113</v>
      </c>
      <c r="J6551" s="39" t="s">
        <v>108</v>
      </c>
      <c r="K6551" s="38" t="s">
        <v>1767</v>
      </c>
      <c r="L6551" s="38" t="s">
        <v>11365</v>
      </c>
    </row>
    <row r="6552" spans="8:12" x14ac:dyDescent="0.25">
      <c r="H6552" s="36">
        <v>10018684</v>
      </c>
      <c r="I6552" s="36" t="s">
        <v>113</v>
      </c>
      <c r="J6552" s="37" t="s">
        <v>108</v>
      </c>
      <c r="K6552" s="36" t="s">
        <v>1767</v>
      </c>
      <c r="L6552" s="36" t="s">
        <v>11366</v>
      </c>
    </row>
    <row r="6553" spans="8:12" x14ac:dyDescent="0.25">
      <c r="H6553" s="38">
        <v>10018733</v>
      </c>
      <c r="I6553" s="38" t="s">
        <v>113</v>
      </c>
      <c r="J6553" s="39" t="s">
        <v>108</v>
      </c>
      <c r="K6553" s="38" t="s">
        <v>1767</v>
      </c>
      <c r="L6553" s="38" t="s">
        <v>11367</v>
      </c>
    </row>
    <row r="6554" spans="8:12" x14ac:dyDescent="0.25">
      <c r="H6554" s="36">
        <v>10018748</v>
      </c>
      <c r="I6554" s="36" t="s">
        <v>113</v>
      </c>
      <c r="J6554" s="37" t="s">
        <v>108</v>
      </c>
      <c r="K6554" s="36" t="s">
        <v>1767</v>
      </c>
      <c r="L6554" s="36" t="s">
        <v>11368</v>
      </c>
    </row>
    <row r="6555" spans="8:12" x14ac:dyDescent="0.25">
      <c r="H6555" s="38">
        <v>10018767</v>
      </c>
      <c r="I6555" s="38" t="s">
        <v>113</v>
      </c>
      <c r="J6555" s="39" t="s">
        <v>108</v>
      </c>
      <c r="K6555" s="38" t="s">
        <v>1767</v>
      </c>
      <c r="L6555" s="38" t="s">
        <v>11369</v>
      </c>
    </row>
    <row r="6556" spans="8:12" x14ac:dyDescent="0.25">
      <c r="H6556" s="36">
        <v>10018781</v>
      </c>
      <c r="I6556" s="36" t="s">
        <v>113</v>
      </c>
      <c r="J6556" s="37" t="s">
        <v>108</v>
      </c>
      <c r="K6556" s="36" t="s">
        <v>1767</v>
      </c>
      <c r="L6556" s="36" t="s">
        <v>11370</v>
      </c>
    </row>
    <row r="6557" spans="8:12" x14ac:dyDescent="0.25">
      <c r="H6557" s="38">
        <v>10018844</v>
      </c>
      <c r="I6557" s="38" t="s">
        <v>113</v>
      </c>
      <c r="J6557" s="39" t="s">
        <v>108</v>
      </c>
      <c r="K6557" s="38" t="s">
        <v>1767</v>
      </c>
      <c r="L6557" s="38" t="s">
        <v>11371</v>
      </c>
    </row>
    <row r="6558" spans="8:12" x14ac:dyDescent="0.25">
      <c r="H6558" s="36">
        <v>10018913</v>
      </c>
      <c r="I6558" s="36" t="s">
        <v>113</v>
      </c>
      <c r="J6558" s="37" t="s">
        <v>108</v>
      </c>
      <c r="K6558" s="36" t="s">
        <v>1767</v>
      </c>
      <c r="L6558" s="36" t="s">
        <v>11372</v>
      </c>
    </row>
    <row r="6559" spans="8:12" x14ac:dyDescent="0.25">
      <c r="H6559" s="38">
        <v>10018952</v>
      </c>
      <c r="I6559" s="38" t="s">
        <v>113</v>
      </c>
      <c r="J6559" s="39" t="s">
        <v>108</v>
      </c>
      <c r="K6559" s="38" t="s">
        <v>1767</v>
      </c>
      <c r="L6559" s="38" t="s">
        <v>11373</v>
      </c>
    </row>
    <row r="6560" spans="8:12" x14ac:dyDescent="0.25">
      <c r="H6560" s="36">
        <v>10019015</v>
      </c>
      <c r="I6560" s="36" t="s">
        <v>113</v>
      </c>
      <c r="J6560" s="37" t="s">
        <v>108</v>
      </c>
      <c r="K6560" s="36" t="s">
        <v>1767</v>
      </c>
      <c r="L6560" s="36" t="s">
        <v>11374</v>
      </c>
    </row>
    <row r="6561" spans="8:12" x14ac:dyDescent="0.25">
      <c r="H6561" s="38">
        <v>10019044</v>
      </c>
      <c r="I6561" s="38" t="s">
        <v>113</v>
      </c>
      <c r="J6561" s="39" t="s">
        <v>108</v>
      </c>
      <c r="K6561" s="38" t="s">
        <v>1767</v>
      </c>
      <c r="L6561" s="38" t="s">
        <v>11375</v>
      </c>
    </row>
    <row r="6562" spans="8:12" x14ac:dyDescent="0.25">
      <c r="H6562" s="36">
        <v>10019048</v>
      </c>
      <c r="I6562" s="36" t="s">
        <v>113</v>
      </c>
      <c r="J6562" s="37" t="s">
        <v>108</v>
      </c>
      <c r="K6562" s="36" t="s">
        <v>1767</v>
      </c>
      <c r="L6562" s="36" t="s">
        <v>11376</v>
      </c>
    </row>
    <row r="6563" spans="8:12" x14ac:dyDescent="0.25">
      <c r="H6563" s="38">
        <v>10019119</v>
      </c>
      <c r="I6563" s="38" t="s">
        <v>113</v>
      </c>
      <c r="J6563" s="39" t="s">
        <v>108</v>
      </c>
      <c r="K6563" s="38" t="s">
        <v>1767</v>
      </c>
      <c r="L6563" s="38" t="s">
        <v>11377</v>
      </c>
    </row>
    <row r="6564" spans="8:12" x14ac:dyDescent="0.25">
      <c r="H6564" s="36">
        <v>10019149</v>
      </c>
      <c r="I6564" s="36" t="s">
        <v>113</v>
      </c>
      <c r="J6564" s="37" t="s">
        <v>108</v>
      </c>
      <c r="K6564" s="36" t="s">
        <v>1767</v>
      </c>
      <c r="L6564" s="36" t="s">
        <v>11378</v>
      </c>
    </row>
    <row r="6565" spans="8:12" x14ac:dyDescent="0.25">
      <c r="H6565" s="38">
        <v>10019172</v>
      </c>
      <c r="I6565" s="38" t="s">
        <v>113</v>
      </c>
      <c r="J6565" s="39" t="s">
        <v>108</v>
      </c>
      <c r="K6565" s="38" t="s">
        <v>1767</v>
      </c>
      <c r="L6565" s="38" t="s">
        <v>11379</v>
      </c>
    </row>
    <row r="6566" spans="8:12" x14ac:dyDescent="0.25">
      <c r="H6566" s="36">
        <v>10019206</v>
      </c>
      <c r="I6566" s="36" t="s">
        <v>113</v>
      </c>
      <c r="J6566" s="37" t="s">
        <v>108</v>
      </c>
      <c r="K6566" s="36" t="s">
        <v>1767</v>
      </c>
      <c r="L6566" s="36" t="s">
        <v>11380</v>
      </c>
    </row>
    <row r="6567" spans="8:12" x14ac:dyDescent="0.25">
      <c r="H6567" s="38">
        <v>10019207</v>
      </c>
      <c r="I6567" s="38" t="s">
        <v>113</v>
      </c>
      <c r="J6567" s="39" t="s">
        <v>108</v>
      </c>
      <c r="K6567" s="38" t="s">
        <v>1767</v>
      </c>
      <c r="L6567" s="38" t="s">
        <v>11381</v>
      </c>
    </row>
    <row r="6568" spans="8:12" x14ac:dyDescent="0.25">
      <c r="H6568" s="36">
        <v>10019208</v>
      </c>
      <c r="I6568" s="36" t="s">
        <v>113</v>
      </c>
      <c r="J6568" s="37" t="s">
        <v>108</v>
      </c>
      <c r="K6568" s="36" t="s">
        <v>1767</v>
      </c>
      <c r="L6568" s="36" t="s">
        <v>11382</v>
      </c>
    </row>
    <row r="6569" spans="8:12" x14ac:dyDescent="0.25">
      <c r="H6569" s="38">
        <v>10019274</v>
      </c>
      <c r="I6569" s="38" t="s">
        <v>113</v>
      </c>
      <c r="J6569" s="39" t="s">
        <v>108</v>
      </c>
      <c r="K6569" s="38" t="s">
        <v>1767</v>
      </c>
      <c r="L6569" s="38" t="s">
        <v>11383</v>
      </c>
    </row>
    <row r="6570" spans="8:12" x14ac:dyDescent="0.25">
      <c r="H6570" s="36">
        <v>10019303</v>
      </c>
      <c r="I6570" s="36" t="s">
        <v>113</v>
      </c>
      <c r="J6570" s="37" t="s">
        <v>108</v>
      </c>
      <c r="K6570" s="36" t="s">
        <v>1767</v>
      </c>
      <c r="L6570" s="36" t="s">
        <v>11384</v>
      </c>
    </row>
    <row r="6571" spans="8:12" x14ac:dyDescent="0.25">
      <c r="H6571" s="38">
        <v>10019311</v>
      </c>
      <c r="I6571" s="38" t="s">
        <v>113</v>
      </c>
      <c r="J6571" s="39" t="s">
        <v>108</v>
      </c>
      <c r="K6571" s="38" t="s">
        <v>1767</v>
      </c>
      <c r="L6571" s="38" t="s">
        <v>11385</v>
      </c>
    </row>
    <row r="6572" spans="8:12" x14ac:dyDescent="0.25">
      <c r="H6572" s="36">
        <v>10019313</v>
      </c>
      <c r="I6572" s="36" t="s">
        <v>113</v>
      </c>
      <c r="J6572" s="37" t="s">
        <v>108</v>
      </c>
      <c r="K6572" s="36" t="s">
        <v>1767</v>
      </c>
      <c r="L6572" s="36" t="s">
        <v>11386</v>
      </c>
    </row>
    <row r="6573" spans="8:12" x14ac:dyDescent="0.25">
      <c r="H6573" s="38">
        <v>10019320</v>
      </c>
      <c r="I6573" s="38" t="s">
        <v>113</v>
      </c>
      <c r="J6573" s="39" t="s">
        <v>108</v>
      </c>
      <c r="K6573" s="38" t="s">
        <v>1767</v>
      </c>
      <c r="L6573" s="38" t="s">
        <v>11387</v>
      </c>
    </row>
    <row r="6574" spans="8:12" x14ac:dyDescent="0.25">
      <c r="H6574" s="36">
        <v>10019367</v>
      </c>
      <c r="I6574" s="36" t="s">
        <v>113</v>
      </c>
      <c r="J6574" s="37" t="s">
        <v>108</v>
      </c>
      <c r="K6574" s="36" t="s">
        <v>1767</v>
      </c>
      <c r="L6574" s="36" t="s">
        <v>11388</v>
      </c>
    </row>
    <row r="6575" spans="8:12" x14ac:dyDescent="0.25">
      <c r="H6575" s="38">
        <v>10019469</v>
      </c>
      <c r="I6575" s="38" t="s">
        <v>113</v>
      </c>
      <c r="J6575" s="39" t="s">
        <v>108</v>
      </c>
      <c r="K6575" s="38" t="s">
        <v>1767</v>
      </c>
      <c r="L6575" s="38" t="s">
        <v>11389</v>
      </c>
    </row>
    <row r="6576" spans="8:12" x14ac:dyDescent="0.25">
      <c r="H6576" s="36">
        <v>10019490</v>
      </c>
      <c r="I6576" s="36" t="s">
        <v>113</v>
      </c>
      <c r="J6576" s="37" t="s">
        <v>108</v>
      </c>
      <c r="K6576" s="36" t="s">
        <v>1767</v>
      </c>
      <c r="L6576" s="36" t="s">
        <v>11390</v>
      </c>
    </row>
    <row r="6577" spans="8:12" x14ac:dyDescent="0.25">
      <c r="H6577" s="38">
        <v>10019512</v>
      </c>
      <c r="I6577" s="38" t="s">
        <v>113</v>
      </c>
      <c r="J6577" s="39" t="s">
        <v>108</v>
      </c>
      <c r="K6577" s="38" t="s">
        <v>1767</v>
      </c>
      <c r="L6577" s="38" t="s">
        <v>11391</v>
      </c>
    </row>
    <row r="6578" spans="8:12" x14ac:dyDescent="0.25">
      <c r="H6578" s="36">
        <v>10019521</v>
      </c>
      <c r="I6578" s="36" t="s">
        <v>113</v>
      </c>
      <c r="J6578" s="37" t="s">
        <v>108</v>
      </c>
      <c r="K6578" s="36" t="s">
        <v>1767</v>
      </c>
      <c r="L6578" s="36" t="s">
        <v>11392</v>
      </c>
    </row>
    <row r="6579" spans="8:12" x14ac:dyDescent="0.25">
      <c r="H6579" s="38">
        <v>10019559</v>
      </c>
      <c r="I6579" s="38" t="s">
        <v>113</v>
      </c>
      <c r="J6579" s="39" t="s">
        <v>108</v>
      </c>
      <c r="K6579" s="38" t="s">
        <v>1767</v>
      </c>
      <c r="L6579" s="38" t="s">
        <v>11393</v>
      </c>
    </row>
    <row r="6580" spans="8:12" x14ac:dyDescent="0.25">
      <c r="H6580" s="36">
        <v>10019594</v>
      </c>
      <c r="I6580" s="36" t="s">
        <v>113</v>
      </c>
      <c r="J6580" s="37" t="s">
        <v>108</v>
      </c>
      <c r="K6580" s="36" t="s">
        <v>1767</v>
      </c>
      <c r="L6580" s="36" t="s">
        <v>11394</v>
      </c>
    </row>
    <row r="6581" spans="8:12" x14ac:dyDescent="0.25">
      <c r="H6581" s="38">
        <v>10019607</v>
      </c>
      <c r="I6581" s="38" t="s">
        <v>113</v>
      </c>
      <c r="J6581" s="39" t="s">
        <v>108</v>
      </c>
      <c r="K6581" s="38" t="s">
        <v>1767</v>
      </c>
      <c r="L6581" s="38" t="s">
        <v>11395</v>
      </c>
    </row>
    <row r="6582" spans="8:12" x14ac:dyDescent="0.25">
      <c r="H6582" s="36">
        <v>10019623</v>
      </c>
      <c r="I6582" s="36" t="s">
        <v>113</v>
      </c>
      <c r="J6582" s="37" t="s">
        <v>108</v>
      </c>
      <c r="K6582" s="36" t="s">
        <v>1767</v>
      </c>
      <c r="L6582" s="36" t="s">
        <v>11396</v>
      </c>
    </row>
    <row r="6583" spans="8:12" x14ac:dyDescent="0.25">
      <c r="H6583" s="38">
        <v>10019653</v>
      </c>
      <c r="I6583" s="38" t="s">
        <v>113</v>
      </c>
      <c r="J6583" s="39" t="s">
        <v>108</v>
      </c>
      <c r="K6583" s="38" t="s">
        <v>1767</v>
      </c>
      <c r="L6583" s="38" t="s">
        <v>11397</v>
      </c>
    </row>
    <row r="6584" spans="8:12" x14ac:dyDescent="0.25">
      <c r="H6584" s="36">
        <v>10019656</v>
      </c>
      <c r="I6584" s="36" t="s">
        <v>113</v>
      </c>
      <c r="J6584" s="37" t="s">
        <v>108</v>
      </c>
      <c r="K6584" s="36" t="s">
        <v>1767</v>
      </c>
      <c r="L6584" s="36" t="s">
        <v>11398</v>
      </c>
    </row>
    <row r="6585" spans="8:12" x14ac:dyDescent="0.25">
      <c r="H6585" s="38">
        <v>10019701</v>
      </c>
      <c r="I6585" s="38" t="s">
        <v>113</v>
      </c>
      <c r="J6585" s="39" t="s">
        <v>108</v>
      </c>
      <c r="K6585" s="38" t="s">
        <v>1767</v>
      </c>
      <c r="L6585" s="38" t="s">
        <v>11399</v>
      </c>
    </row>
    <row r="6586" spans="8:12" x14ac:dyDescent="0.25">
      <c r="H6586" s="36">
        <v>10019741</v>
      </c>
      <c r="I6586" s="36" t="s">
        <v>113</v>
      </c>
      <c r="J6586" s="37" t="s">
        <v>108</v>
      </c>
      <c r="K6586" s="36" t="s">
        <v>1767</v>
      </c>
      <c r="L6586" s="36" t="s">
        <v>11400</v>
      </c>
    </row>
    <row r="6587" spans="8:12" x14ac:dyDescent="0.25">
      <c r="H6587" s="38">
        <v>10019744</v>
      </c>
      <c r="I6587" s="38" t="s">
        <v>113</v>
      </c>
      <c r="J6587" s="39" t="s">
        <v>108</v>
      </c>
      <c r="K6587" s="38" t="s">
        <v>1767</v>
      </c>
      <c r="L6587" s="38" t="s">
        <v>11401</v>
      </c>
    </row>
    <row r="6588" spans="8:12" x14ac:dyDescent="0.25">
      <c r="H6588" s="36">
        <v>10019768</v>
      </c>
      <c r="I6588" s="36" t="s">
        <v>113</v>
      </c>
      <c r="J6588" s="37" t="s">
        <v>108</v>
      </c>
      <c r="K6588" s="36" t="s">
        <v>1767</v>
      </c>
      <c r="L6588" s="36" t="s">
        <v>11402</v>
      </c>
    </row>
    <row r="6589" spans="8:12" x14ac:dyDescent="0.25">
      <c r="H6589" s="38">
        <v>10019771</v>
      </c>
      <c r="I6589" s="38" t="s">
        <v>113</v>
      </c>
      <c r="J6589" s="39" t="s">
        <v>108</v>
      </c>
      <c r="K6589" s="38" t="s">
        <v>1767</v>
      </c>
      <c r="L6589" s="38" t="s">
        <v>11403</v>
      </c>
    </row>
    <row r="6590" spans="8:12" x14ac:dyDescent="0.25">
      <c r="H6590" s="36">
        <v>10019790</v>
      </c>
      <c r="I6590" s="36" t="s">
        <v>113</v>
      </c>
      <c r="J6590" s="37" t="s">
        <v>108</v>
      </c>
      <c r="K6590" s="36" t="s">
        <v>1767</v>
      </c>
      <c r="L6590" s="36" t="s">
        <v>11404</v>
      </c>
    </row>
    <row r="6591" spans="8:12" x14ac:dyDescent="0.25">
      <c r="H6591" s="38">
        <v>10019791</v>
      </c>
      <c r="I6591" s="38" t="s">
        <v>113</v>
      </c>
      <c r="J6591" s="39" t="s">
        <v>108</v>
      </c>
      <c r="K6591" s="38" t="s">
        <v>1767</v>
      </c>
      <c r="L6591" s="38" t="s">
        <v>11405</v>
      </c>
    </row>
    <row r="6592" spans="8:12" x14ac:dyDescent="0.25">
      <c r="H6592" s="36">
        <v>10019877</v>
      </c>
      <c r="I6592" s="36" t="s">
        <v>113</v>
      </c>
      <c r="J6592" s="37" t="s">
        <v>108</v>
      </c>
      <c r="K6592" s="36" t="s">
        <v>1767</v>
      </c>
      <c r="L6592" s="36" t="s">
        <v>11406</v>
      </c>
    </row>
    <row r="6593" spans="8:12" x14ac:dyDescent="0.25">
      <c r="H6593" s="38">
        <v>10020027</v>
      </c>
      <c r="I6593" s="38" t="s">
        <v>113</v>
      </c>
      <c r="J6593" s="39" t="s">
        <v>108</v>
      </c>
      <c r="K6593" s="38" t="s">
        <v>1767</v>
      </c>
      <c r="L6593" s="38" t="s">
        <v>11407</v>
      </c>
    </row>
    <row r="6594" spans="8:12" x14ac:dyDescent="0.25">
      <c r="H6594" s="36">
        <v>10020030</v>
      </c>
      <c r="I6594" s="36" t="s">
        <v>113</v>
      </c>
      <c r="J6594" s="37" t="s">
        <v>108</v>
      </c>
      <c r="K6594" s="36" t="s">
        <v>1767</v>
      </c>
      <c r="L6594" s="36" t="s">
        <v>11408</v>
      </c>
    </row>
    <row r="6595" spans="8:12" x14ac:dyDescent="0.25">
      <c r="H6595" s="38">
        <v>10020183</v>
      </c>
      <c r="I6595" s="38" t="s">
        <v>113</v>
      </c>
      <c r="J6595" s="39" t="s">
        <v>108</v>
      </c>
      <c r="K6595" s="38" t="s">
        <v>1767</v>
      </c>
      <c r="L6595" s="38" t="s">
        <v>11409</v>
      </c>
    </row>
    <row r="6596" spans="8:12" x14ac:dyDescent="0.25">
      <c r="H6596" s="36">
        <v>10020186</v>
      </c>
      <c r="I6596" s="36" t="s">
        <v>113</v>
      </c>
      <c r="J6596" s="37" t="s">
        <v>108</v>
      </c>
      <c r="K6596" s="36" t="s">
        <v>1767</v>
      </c>
      <c r="L6596" s="36" t="s">
        <v>11410</v>
      </c>
    </row>
    <row r="6597" spans="8:12" x14ac:dyDescent="0.25">
      <c r="H6597" s="38">
        <v>10020270</v>
      </c>
      <c r="I6597" s="38" t="s">
        <v>113</v>
      </c>
      <c r="J6597" s="39" t="s">
        <v>108</v>
      </c>
      <c r="K6597" s="38" t="s">
        <v>1767</v>
      </c>
      <c r="L6597" s="38" t="s">
        <v>11411</v>
      </c>
    </row>
    <row r="6598" spans="8:12" x14ac:dyDescent="0.25">
      <c r="H6598" s="36">
        <v>10020342</v>
      </c>
      <c r="I6598" s="36" t="s">
        <v>113</v>
      </c>
      <c r="J6598" s="37" t="s">
        <v>108</v>
      </c>
      <c r="K6598" s="36" t="s">
        <v>1767</v>
      </c>
      <c r="L6598" s="36" t="s">
        <v>11412</v>
      </c>
    </row>
    <row r="6599" spans="8:12" x14ac:dyDescent="0.25">
      <c r="H6599" s="38">
        <v>10020353</v>
      </c>
      <c r="I6599" s="38" t="s">
        <v>113</v>
      </c>
      <c r="J6599" s="39" t="s">
        <v>108</v>
      </c>
      <c r="K6599" s="38" t="s">
        <v>1767</v>
      </c>
      <c r="L6599" s="38" t="s">
        <v>11413</v>
      </c>
    </row>
    <row r="6600" spans="8:12" x14ac:dyDescent="0.25">
      <c r="H6600" s="36">
        <v>10020429</v>
      </c>
      <c r="I6600" s="36" t="s">
        <v>113</v>
      </c>
      <c r="J6600" s="37" t="s">
        <v>108</v>
      </c>
      <c r="K6600" s="36" t="s">
        <v>1767</v>
      </c>
      <c r="L6600" s="36" t="s">
        <v>11414</v>
      </c>
    </row>
    <row r="6601" spans="8:12" x14ac:dyDescent="0.25">
      <c r="H6601" s="38">
        <v>10020516</v>
      </c>
      <c r="I6601" s="38" t="s">
        <v>113</v>
      </c>
      <c r="J6601" s="39" t="s">
        <v>108</v>
      </c>
      <c r="K6601" s="38" t="s">
        <v>1767</v>
      </c>
      <c r="L6601" s="38" t="s">
        <v>11415</v>
      </c>
    </row>
    <row r="6602" spans="8:12" x14ac:dyDescent="0.25">
      <c r="H6602" s="36">
        <v>10020597</v>
      </c>
      <c r="I6602" s="36" t="s">
        <v>113</v>
      </c>
      <c r="J6602" s="37" t="s">
        <v>108</v>
      </c>
      <c r="K6602" s="36" t="s">
        <v>1767</v>
      </c>
      <c r="L6602" s="36" t="s">
        <v>11416</v>
      </c>
    </row>
    <row r="6603" spans="8:12" x14ac:dyDescent="0.25">
      <c r="H6603" s="38">
        <v>10020609</v>
      </c>
      <c r="I6603" s="38" t="s">
        <v>113</v>
      </c>
      <c r="J6603" s="39" t="s">
        <v>108</v>
      </c>
      <c r="K6603" s="38" t="s">
        <v>1767</v>
      </c>
      <c r="L6603" s="38" t="s">
        <v>11417</v>
      </c>
    </row>
    <row r="6604" spans="8:12" x14ac:dyDescent="0.25">
      <c r="H6604" s="36">
        <v>10020630</v>
      </c>
      <c r="I6604" s="36" t="s">
        <v>113</v>
      </c>
      <c r="J6604" s="37" t="s">
        <v>108</v>
      </c>
      <c r="K6604" s="36" t="s">
        <v>1767</v>
      </c>
      <c r="L6604" s="36" t="s">
        <v>11418</v>
      </c>
    </row>
    <row r="6605" spans="8:12" x14ac:dyDescent="0.25">
      <c r="H6605" s="38">
        <v>10020632</v>
      </c>
      <c r="I6605" s="38" t="s">
        <v>113</v>
      </c>
      <c r="J6605" s="39" t="s">
        <v>108</v>
      </c>
      <c r="K6605" s="38" t="s">
        <v>1767</v>
      </c>
      <c r="L6605" s="38" t="s">
        <v>11419</v>
      </c>
    </row>
    <row r="6606" spans="8:12" x14ac:dyDescent="0.25">
      <c r="H6606" s="36">
        <v>10020645</v>
      </c>
      <c r="I6606" s="36" t="s">
        <v>113</v>
      </c>
      <c r="J6606" s="37" t="s">
        <v>108</v>
      </c>
      <c r="K6606" s="36" t="s">
        <v>1767</v>
      </c>
      <c r="L6606" s="36" t="s">
        <v>11420</v>
      </c>
    </row>
    <row r="6607" spans="8:12" x14ac:dyDescent="0.25">
      <c r="H6607" s="38">
        <v>10020676</v>
      </c>
      <c r="I6607" s="38" t="s">
        <v>113</v>
      </c>
      <c r="J6607" s="39" t="s">
        <v>108</v>
      </c>
      <c r="K6607" s="38" t="s">
        <v>1767</v>
      </c>
      <c r="L6607" s="38" t="s">
        <v>11421</v>
      </c>
    </row>
    <row r="6608" spans="8:12" x14ac:dyDescent="0.25">
      <c r="H6608" s="36">
        <v>10020693</v>
      </c>
      <c r="I6608" s="36" t="s">
        <v>113</v>
      </c>
      <c r="J6608" s="37" t="s">
        <v>108</v>
      </c>
      <c r="K6608" s="36" t="s">
        <v>1767</v>
      </c>
      <c r="L6608" s="36" t="s">
        <v>11422</v>
      </c>
    </row>
    <row r="6609" spans="8:12" x14ac:dyDescent="0.25">
      <c r="H6609" s="38">
        <v>10020709</v>
      </c>
      <c r="I6609" s="38" t="s">
        <v>113</v>
      </c>
      <c r="J6609" s="39" t="s">
        <v>108</v>
      </c>
      <c r="K6609" s="38" t="s">
        <v>1767</v>
      </c>
      <c r="L6609" s="38" t="s">
        <v>11423</v>
      </c>
    </row>
    <row r="6610" spans="8:12" x14ac:dyDescent="0.25">
      <c r="H6610" s="36">
        <v>10020717</v>
      </c>
      <c r="I6610" s="36" t="s">
        <v>113</v>
      </c>
      <c r="J6610" s="37" t="s">
        <v>108</v>
      </c>
      <c r="K6610" s="36" t="s">
        <v>1767</v>
      </c>
      <c r="L6610" s="36" t="s">
        <v>11424</v>
      </c>
    </row>
    <row r="6611" spans="8:12" x14ac:dyDescent="0.25">
      <c r="H6611" s="38">
        <v>10020737</v>
      </c>
      <c r="I6611" s="38" t="s">
        <v>113</v>
      </c>
      <c r="J6611" s="39" t="s">
        <v>108</v>
      </c>
      <c r="K6611" s="38" t="s">
        <v>1767</v>
      </c>
      <c r="L6611" s="38" t="s">
        <v>11425</v>
      </c>
    </row>
    <row r="6612" spans="8:12" x14ac:dyDescent="0.25">
      <c r="H6612" s="36">
        <v>10020752</v>
      </c>
      <c r="I6612" s="36" t="s">
        <v>113</v>
      </c>
      <c r="J6612" s="37" t="s">
        <v>108</v>
      </c>
      <c r="K6612" s="36" t="s">
        <v>1767</v>
      </c>
      <c r="L6612" s="36" t="s">
        <v>11426</v>
      </c>
    </row>
    <row r="6613" spans="8:12" x14ac:dyDescent="0.25">
      <c r="H6613" s="38">
        <v>10020790</v>
      </c>
      <c r="I6613" s="38" t="s">
        <v>113</v>
      </c>
      <c r="J6613" s="39" t="s">
        <v>108</v>
      </c>
      <c r="K6613" s="38" t="s">
        <v>1767</v>
      </c>
      <c r="L6613" s="38" t="s">
        <v>11427</v>
      </c>
    </row>
    <row r="6614" spans="8:12" x14ac:dyDescent="0.25">
      <c r="H6614" s="36">
        <v>10020811</v>
      </c>
      <c r="I6614" s="36" t="s">
        <v>113</v>
      </c>
      <c r="J6614" s="37" t="s">
        <v>108</v>
      </c>
      <c r="K6614" s="36" t="s">
        <v>1767</v>
      </c>
      <c r="L6614" s="36" t="s">
        <v>11428</v>
      </c>
    </row>
    <row r="6615" spans="8:12" x14ac:dyDescent="0.25">
      <c r="H6615" s="38">
        <v>10020981</v>
      </c>
      <c r="I6615" s="38" t="s">
        <v>113</v>
      </c>
      <c r="J6615" s="39" t="s">
        <v>108</v>
      </c>
      <c r="K6615" s="38" t="s">
        <v>1767</v>
      </c>
      <c r="L6615" s="38" t="s">
        <v>11429</v>
      </c>
    </row>
    <row r="6616" spans="8:12" x14ac:dyDescent="0.25">
      <c r="H6616" s="36">
        <v>10020985</v>
      </c>
      <c r="I6616" s="36" t="s">
        <v>113</v>
      </c>
      <c r="J6616" s="37" t="s">
        <v>108</v>
      </c>
      <c r="K6616" s="36" t="s">
        <v>1767</v>
      </c>
      <c r="L6616" s="36" t="s">
        <v>11430</v>
      </c>
    </row>
    <row r="6617" spans="8:12" x14ac:dyDescent="0.25">
      <c r="H6617" s="38">
        <v>10021002</v>
      </c>
      <c r="I6617" s="38" t="s">
        <v>113</v>
      </c>
      <c r="J6617" s="39" t="s">
        <v>108</v>
      </c>
      <c r="K6617" s="38" t="s">
        <v>1767</v>
      </c>
      <c r="L6617" s="38" t="s">
        <v>11431</v>
      </c>
    </row>
    <row r="6618" spans="8:12" x14ac:dyDescent="0.25">
      <c r="H6618" s="36">
        <v>10021012</v>
      </c>
      <c r="I6618" s="36" t="s">
        <v>113</v>
      </c>
      <c r="J6618" s="37" t="s">
        <v>108</v>
      </c>
      <c r="K6618" s="36" t="s">
        <v>1767</v>
      </c>
      <c r="L6618" s="36" t="s">
        <v>11432</v>
      </c>
    </row>
    <row r="6619" spans="8:12" x14ac:dyDescent="0.25">
      <c r="H6619" s="38">
        <v>10021014</v>
      </c>
      <c r="I6619" s="38" t="s">
        <v>113</v>
      </c>
      <c r="J6619" s="39" t="s">
        <v>108</v>
      </c>
      <c r="K6619" s="38" t="s">
        <v>1767</v>
      </c>
      <c r="L6619" s="38" t="s">
        <v>11433</v>
      </c>
    </row>
    <row r="6620" spans="8:12" x14ac:dyDescent="0.25">
      <c r="H6620" s="36">
        <v>10021106</v>
      </c>
      <c r="I6620" s="36" t="s">
        <v>113</v>
      </c>
      <c r="J6620" s="37" t="s">
        <v>108</v>
      </c>
      <c r="K6620" s="36" t="s">
        <v>1767</v>
      </c>
      <c r="L6620" s="36" t="s">
        <v>11434</v>
      </c>
    </row>
    <row r="6621" spans="8:12" x14ac:dyDescent="0.25">
      <c r="H6621" s="38">
        <v>10021156</v>
      </c>
      <c r="I6621" s="38" t="s">
        <v>113</v>
      </c>
      <c r="J6621" s="39" t="s">
        <v>108</v>
      </c>
      <c r="K6621" s="38" t="s">
        <v>1767</v>
      </c>
      <c r="L6621" s="38" t="s">
        <v>11435</v>
      </c>
    </row>
    <row r="6622" spans="8:12" x14ac:dyDescent="0.25">
      <c r="H6622" s="36">
        <v>10021247</v>
      </c>
      <c r="I6622" s="36" t="s">
        <v>113</v>
      </c>
      <c r="J6622" s="37" t="s">
        <v>108</v>
      </c>
      <c r="K6622" s="36" t="s">
        <v>1767</v>
      </c>
      <c r="L6622" s="36" t="s">
        <v>11436</v>
      </c>
    </row>
    <row r="6623" spans="8:12" x14ac:dyDescent="0.25">
      <c r="H6623" s="38">
        <v>10021251</v>
      </c>
      <c r="I6623" s="38" t="s">
        <v>113</v>
      </c>
      <c r="J6623" s="39" t="s">
        <v>108</v>
      </c>
      <c r="K6623" s="38" t="s">
        <v>1767</v>
      </c>
      <c r="L6623" s="38" t="s">
        <v>11437</v>
      </c>
    </row>
    <row r="6624" spans="8:12" x14ac:dyDescent="0.25">
      <c r="H6624" s="36">
        <v>10021271</v>
      </c>
      <c r="I6624" s="36" t="s">
        <v>113</v>
      </c>
      <c r="J6624" s="37" t="s">
        <v>108</v>
      </c>
      <c r="K6624" s="36" t="s">
        <v>1767</v>
      </c>
      <c r="L6624" s="36" t="s">
        <v>11438</v>
      </c>
    </row>
    <row r="6625" spans="8:12" x14ac:dyDescent="0.25">
      <c r="H6625" s="38">
        <v>10021272</v>
      </c>
      <c r="I6625" s="38" t="s">
        <v>113</v>
      </c>
      <c r="J6625" s="39" t="s">
        <v>108</v>
      </c>
      <c r="K6625" s="38" t="s">
        <v>1767</v>
      </c>
      <c r="L6625" s="38" t="s">
        <v>11439</v>
      </c>
    </row>
    <row r="6626" spans="8:12" x14ac:dyDescent="0.25">
      <c r="H6626" s="36">
        <v>10021290</v>
      </c>
      <c r="I6626" s="36" t="s">
        <v>113</v>
      </c>
      <c r="J6626" s="37" t="s">
        <v>108</v>
      </c>
      <c r="K6626" s="36" t="s">
        <v>1767</v>
      </c>
      <c r="L6626" s="36" t="s">
        <v>11440</v>
      </c>
    </row>
    <row r="6627" spans="8:12" x14ac:dyDescent="0.25">
      <c r="H6627" s="38">
        <v>10021465</v>
      </c>
      <c r="I6627" s="38" t="s">
        <v>113</v>
      </c>
      <c r="J6627" s="39" t="s">
        <v>108</v>
      </c>
      <c r="K6627" s="38" t="s">
        <v>1767</v>
      </c>
      <c r="L6627" s="38" t="s">
        <v>11441</v>
      </c>
    </row>
    <row r="6628" spans="8:12" x14ac:dyDescent="0.25">
      <c r="H6628" s="36">
        <v>10021494</v>
      </c>
      <c r="I6628" s="36" t="s">
        <v>113</v>
      </c>
      <c r="J6628" s="37" t="s">
        <v>108</v>
      </c>
      <c r="K6628" s="36" t="s">
        <v>1767</v>
      </c>
      <c r="L6628" s="36" t="s">
        <v>11442</v>
      </c>
    </row>
    <row r="6629" spans="8:12" x14ac:dyDescent="0.25">
      <c r="H6629" s="38">
        <v>10021677</v>
      </c>
      <c r="I6629" s="38" t="s">
        <v>113</v>
      </c>
      <c r="J6629" s="39" t="s">
        <v>108</v>
      </c>
      <c r="K6629" s="38" t="s">
        <v>1767</v>
      </c>
      <c r="L6629" s="38" t="s">
        <v>11443</v>
      </c>
    </row>
    <row r="6630" spans="8:12" x14ac:dyDescent="0.25">
      <c r="H6630" s="36">
        <v>10021694</v>
      </c>
      <c r="I6630" s="36" t="s">
        <v>113</v>
      </c>
      <c r="J6630" s="37" t="s">
        <v>108</v>
      </c>
      <c r="K6630" s="36" t="s">
        <v>1767</v>
      </c>
      <c r="L6630" s="36" t="s">
        <v>11444</v>
      </c>
    </row>
    <row r="6631" spans="8:12" x14ac:dyDescent="0.25">
      <c r="H6631" s="38">
        <v>10021829</v>
      </c>
      <c r="I6631" s="38" t="s">
        <v>113</v>
      </c>
      <c r="J6631" s="39" t="s">
        <v>108</v>
      </c>
      <c r="K6631" s="38" t="s">
        <v>1767</v>
      </c>
      <c r="L6631" s="38" t="s">
        <v>11445</v>
      </c>
    </row>
    <row r="6632" spans="8:12" x14ac:dyDescent="0.25">
      <c r="H6632" s="36">
        <v>10021935</v>
      </c>
      <c r="I6632" s="36" t="s">
        <v>113</v>
      </c>
      <c r="J6632" s="37" t="s">
        <v>108</v>
      </c>
      <c r="K6632" s="36" t="s">
        <v>1767</v>
      </c>
      <c r="L6632" s="36" t="s">
        <v>11446</v>
      </c>
    </row>
    <row r="6633" spans="8:12" x14ac:dyDescent="0.25">
      <c r="H6633" s="38">
        <v>10022027</v>
      </c>
      <c r="I6633" s="38" t="s">
        <v>113</v>
      </c>
      <c r="J6633" s="39" t="s">
        <v>108</v>
      </c>
      <c r="K6633" s="38" t="s">
        <v>1767</v>
      </c>
      <c r="L6633" s="38" t="s">
        <v>11447</v>
      </c>
    </row>
    <row r="6634" spans="8:12" x14ac:dyDescent="0.25">
      <c r="H6634" s="36">
        <v>10022445</v>
      </c>
      <c r="I6634" s="36" t="s">
        <v>113</v>
      </c>
      <c r="J6634" s="37" t="s">
        <v>108</v>
      </c>
      <c r="K6634" s="36" t="s">
        <v>1767</v>
      </c>
      <c r="L6634" s="36" t="s">
        <v>11448</v>
      </c>
    </row>
    <row r="6635" spans="8:12" x14ac:dyDescent="0.25">
      <c r="H6635" s="38">
        <v>10022468</v>
      </c>
      <c r="I6635" s="38" t="s">
        <v>113</v>
      </c>
      <c r="J6635" s="39" t="s">
        <v>108</v>
      </c>
      <c r="K6635" s="38" t="s">
        <v>1767</v>
      </c>
      <c r="L6635" s="38" t="s">
        <v>11449</v>
      </c>
    </row>
    <row r="6636" spans="8:12" x14ac:dyDescent="0.25">
      <c r="H6636" s="36">
        <v>10022815</v>
      </c>
      <c r="I6636" s="36" t="s">
        <v>113</v>
      </c>
      <c r="J6636" s="37" t="s">
        <v>108</v>
      </c>
      <c r="K6636" s="36" t="s">
        <v>1767</v>
      </c>
      <c r="L6636" s="36" t="s">
        <v>11450</v>
      </c>
    </row>
    <row r="6637" spans="8:12" x14ac:dyDescent="0.25">
      <c r="H6637" s="38">
        <v>10022865</v>
      </c>
      <c r="I6637" s="38" t="s">
        <v>113</v>
      </c>
      <c r="J6637" s="39" t="s">
        <v>108</v>
      </c>
      <c r="K6637" s="38" t="s">
        <v>1767</v>
      </c>
      <c r="L6637" s="38" t="s">
        <v>11451</v>
      </c>
    </row>
    <row r="6638" spans="8:12" x14ac:dyDescent="0.25">
      <c r="H6638" s="36">
        <v>10022882</v>
      </c>
      <c r="I6638" s="36" t="s">
        <v>113</v>
      </c>
      <c r="J6638" s="37" t="s">
        <v>108</v>
      </c>
      <c r="K6638" s="36" t="s">
        <v>1767</v>
      </c>
      <c r="L6638" s="36" t="s">
        <v>11452</v>
      </c>
    </row>
    <row r="6639" spans="8:12" x14ac:dyDescent="0.25">
      <c r="H6639" s="38">
        <v>10022911</v>
      </c>
      <c r="I6639" s="38" t="s">
        <v>113</v>
      </c>
      <c r="J6639" s="39" t="s">
        <v>108</v>
      </c>
      <c r="K6639" s="38" t="s">
        <v>1767</v>
      </c>
      <c r="L6639" s="38" t="s">
        <v>11453</v>
      </c>
    </row>
    <row r="6640" spans="8:12" x14ac:dyDescent="0.25">
      <c r="H6640" s="36">
        <v>10023113</v>
      </c>
      <c r="I6640" s="36" t="s">
        <v>113</v>
      </c>
      <c r="J6640" s="37" t="s">
        <v>108</v>
      </c>
      <c r="K6640" s="36" t="s">
        <v>1767</v>
      </c>
      <c r="L6640" s="36" t="s">
        <v>11454</v>
      </c>
    </row>
    <row r="6641" spans="8:12" x14ac:dyDescent="0.25">
      <c r="H6641" s="38">
        <v>10023255</v>
      </c>
      <c r="I6641" s="38" t="s">
        <v>113</v>
      </c>
      <c r="J6641" s="39" t="s">
        <v>108</v>
      </c>
      <c r="K6641" s="38" t="s">
        <v>1767</v>
      </c>
      <c r="L6641" s="38" t="s">
        <v>11455</v>
      </c>
    </row>
    <row r="6642" spans="8:12" x14ac:dyDescent="0.25">
      <c r="H6642" s="36">
        <v>10023293</v>
      </c>
      <c r="I6642" s="36" t="s">
        <v>113</v>
      </c>
      <c r="J6642" s="37" t="s">
        <v>108</v>
      </c>
      <c r="K6642" s="36" t="s">
        <v>1767</v>
      </c>
      <c r="L6642" s="36" t="s">
        <v>11456</v>
      </c>
    </row>
    <row r="6643" spans="8:12" x14ac:dyDescent="0.25">
      <c r="H6643" s="38">
        <v>10023313</v>
      </c>
      <c r="I6643" s="38" t="s">
        <v>113</v>
      </c>
      <c r="J6643" s="39" t="s">
        <v>108</v>
      </c>
      <c r="K6643" s="38" t="s">
        <v>1767</v>
      </c>
      <c r="L6643" s="38" t="s">
        <v>11457</v>
      </c>
    </row>
    <row r="6644" spans="8:12" x14ac:dyDescent="0.25">
      <c r="H6644" s="36">
        <v>10023314</v>
      </c>
      <c r="I6644" s="36" t="s">
        <v>113</v>
      </c>
      <c r="J6644" s="37" t="s">
        <v>108</v>
      </c>
      <c r="K6644" s="36" t="s">
        <v>1767</v>
      </c>
      <c r="L6644" s="36" t="s">
        <v>11458</v>
      </c>
    </row>
    <row r="6645" spans="8:12" x14ac:dyDescent="0.25">
      <c r="H6645" s="38">
        <v>10023320</v>
      </c>
      <c r="I6645" s="38" t="s">
        <v>113</v>
      </c>
      <c r="J6645" s="39" t="s">
        <v>108</v>
      </c>
      <c r="K6645" s="38" t="s">
        <v>1767</v>
      </c>
      <c r="L6645" s="38" t="s">
        <v>11459</v>
      </c>
    </row>
    <row r="6646" spans="8:12" x14ac:dyDescent="0.25">
      <c r="H6646" s="36">
        <v>10023356</v>
      </c>
      <c r="I6646" s="36" t="s">
        <v>113</v>
      </c>
      <c r="J6646" s="37" t="s">
        <v>108</v>
      </c>
      <c r="K6646" s="36" t="s">
        <v>1767</v>
      </c>
      <c r="L6646" s="36" t="s">
        <v>11460</v>
      </c>
    </row>
    <row r="6647" spans="8:12" x14ac:dyDescent="0.25">
      <c r="H6647" s="38">
        <v>10023472</v>
      </c>
      <c r="I6647" s="38" t="s">
        <v>113</v>
      </c>
      <c r="J6647" s="39" t="s">
        <v>108</v>
      </c>
      <c r="K6647" s="38" t="s">
        <v>1767</v>
      </c>
      <c r="L6647" s="38" t="s">
        <v>11461</v>
      </c>
    </row>
    <row r="6648" spans="8:12" x14ac:dyDescent="0.25">
      <c r="H6648" s="36">
        <v>10023515</v>
      </c>
      <c r="I6648" s="36" t="s">
        <v>113</v>
      </c>
      <c r="J6648" s="37" t="s">
        <v>108</v>
      </c>
      <c r="K6648" s="36" t="s">
        <v>1767</v>
      </c>
      <c r="L6648" s="36" t="s">
        <v>11462</v>
      </c>
    </row>
    <row r="6649" spans="8:12" x14ac:dyDescent="0.25">
      <c r="H6649" s="38">
        <v>10023572</v>
      </c>
      <c r="I6649" s="38" t="s">
        <v>113</v>
      </c>
      <c r="J6649" s="39" t="s">
        <v>108</v>
      </c>
      <c r="K6649" s="38" t="s">
        <v>1767</v>
      </c>
      <c r="L6649" s="38" t="s">
        <v>11463</v>
      </c>
    </row>
    <row r="6650" spans="8:12" x14ac:dyDescent="0.25">
      <c r="H6650" s="36">
        <v>10023599</v>
      </c>
      <c r="I6650" s="36" t="s">
        <v>113</v>
      </c>
      <c r="J6650" s="37" t="s">
        <v>108</v>
      </c>
      <c r="K6650" s="36" t="s">
        <v>1767</v>
      </c>
      <c r="L6650" s="36" t="s">
        <v>11464</v>
      </c>
    </row>
    <row r="6651" spans="8:12" x14ac:dyDescent="0.25">
      <c r="H6651" s="38">
        <v>10023643</v>
      </c>
      <c r="I6651" s="38" t="s">
        <v>113</v>
      </c>
      <c r="J6651" s="39" t="s">
        <v>108</v>
      </c>
      <c r="K6651" s="38" t="s">
        <v>1767</v>
      </c>
      <c r="L6651" s="38" t="s">
        <v>11465</v>
      </c>
    </row>
    <row r="6652" spans="8:12" x14ac:dyDescent="0.25">
      <c r="H6652" s="36">
        <v>10094091</v>
      </c>
      <c r="I6652" s="36" t="s">
        <v>113</v>
      </c>
      <c r="J6652" s="37" t="s">
        <v>108</v>
      </c>
      <c r="K6652" s="36" t="s">
        <v>1767</v>
      </c>
      <c r="L6652" s="36" t="s">
        <v>11466</v>
      </c>
    </row>
    <row r="6653" spans="8:12" x14ac:dyDescent="0.25">
      <c r="H6653" s="38">
        <v>10125743</v>
      </c>
      <c r="I6653" s="38" t="s">
        <v>113</v>
      </c>
      <c r="J6653" s="39" t="s">
        <v>108</v>
      </c>
      <c r="K6653" s="38" t="s">
        <v>1767</v>
      </c>
      <c r="L6653" s="38" t="s">
        <v>11467</v>
      </c>
    </row>
    <row r="6654" spans="8:12" x14ac:dyDescent="0.25">
      <c r="H6654" s="36">
        <v>10161975</v>
      </c>
      <c r="I6654" s="36" t="s">
        <v>113</v>
      </c>
      <c r="J6654" s="37" t="s">
        <v>108</v>
      </c>
      <c r="K6654" s="36" t="s">
        <v>1767</v>
      </c>
      <c r="L6654" s="36" t="s">
        <v>11468</v>
      </c>
    </row>
    <row r="6655" spans="8:12" x14ac:dyDescent="0.25">
      <c r="H6655" s="38">
        <v>10161985</v>
      </c>
      <c r="I6655" s="38" t="s">
        <v>113</v>
      </c>
      <c r="J6655" s="39" t="s">
        <v>108</v>
      </c>
      <c r="K6655" s="38" t="s">
        <v>1767</v>
      </c>
      <c r="L6655" s="38" t="s">
        <v>11469</v>
      </c>
    </row>
    <row r="6656" spans="8:12" x14ac:dyDescent="0.25">
      <c r="H6656" s="36">
        <v>10262590</v>
      </c>
      <c r="I6656" s="36" t="s">
        <v>113</v>
      </c>
      <c r="J6656" s="37" t="s">
        <v>108</v>
      </c>
      <c r="K6656" s="36" t="s">
        <v>1767</v>
      </c>
      <c r="L6656" s="36" t="s">
        <v>11470</v>
      </c>
    </row>
    <row r="6657" spans="8:12" x14ac:dyDescent="0.25">
      <c r="H6657" s="38">
        <v>10262591</v>
      </c>
      <c r="I6657" s="38" t="s">
        <v>113</v>
      </c>
      <c r="J6657" s="39" t="s">
        <v>108</v>
      </c>
      <c r="K6657" s="38" t="s">
        <v>1767</v>
      </c>
      <c r="L6657" s="38" t="s">
        <v>11471</v>
      </c>
    </row>
    <row r="6658" spans="8:12" x14ac:dyDescent="0.25">
      <c r="H6658" s="36">
        <v>10278899</v>
      </c>
      <c r="I6658" s="36" t="s">
        <v>113</v>
      </c>
      <c r="J6658" s="37" t="s">
        <v>108</v>
      </c>
      <c r="K6658" s="36" t="s">
        <v>1767</v>
      </c>
      <c r="L6658" s="36" t="s">
        <v>11472</v>
      </c>
    </row>
    <row r="6659" spans="8:12" x14ac:dyDescent="0.25">
      <c r="H6659" s="38">
        <v>10834775</v>
      </c>
      <c r="I6659" s="38" t="s">
        <v>113</v>
      </c>
      <c r="J6659" s="39" t="s">
        <v>108</v>
      </c>
      <c r="K6659" s="38" t="s">
        <v>1767</v>
      </c>
      <c r="L6659" s="38" t="s">
        <v>11473</v>
      </c>
    </row>
    <row r="6660" spans="8:12" x14ac:dyDescent="0.25">
      <c r="H6660" s="36">
        <v>10934244</v>
      </c>
      <c r="I6660" s="36" t="s">
        <v>113</v>
      </c>
      <c r="J6660" s="37" t="s">
        <v>108</v>
      </c>
      <c r="K6660" s="36" t="s">
        <v>1767</v>
      </c>
      <c r="L6660" s="36" t="s">
        <v>11474</v>
      </c>
    </row>
    <row r="6661" spans="8:12" x14ac:dyDescent="0.25">
      <c r="H6661" s="38">
        <v>10935121</v>
      </c>
      <c r="I6661" s="38" t="s">
        <v>113</v>
      </c>
      <c r="J6661" s="39" t="s">
        <v>108</v>
      </c>
      <c r="K6661" s="38" t="s">
        <v>1767</v>
      </c>
      <c r="L6661" s="38" t="s">
        <v>11475</v>
      </c>
    </row>
    <row r="6662" spans="8:12" x14ac:dyDescent="0.25">
      <c r="H6662" s="36">
        <v>10937605</v>
      </c>
      <c r="I6662" s="36" t="s">
        <v>113</v>
      </c>
      <c r="J6662" s="37" t="s">
        <v>108</v>
      </c>
      <c r="K6662" s="36" t="s">
        <v>1767</v>
      </c>
      <c r="L6662" s="36" t="s">
        <v>11476</v>
      </c>
    </row>
    <row r="6663" spans="8:12" x14ac:dyDescent="0.25">
      <c r="H6663" s="38">
        <v>10950131</v>
      </c>
      <c r="I6663" s="38" t="s">
        <v>113</v>
      </c>
      <c r="J6663" s="39" t="s">
        <v>108</v>
      </c>
      <c r="K6663" s="38" t="s">
        <v>1767</v>
      </c>
      <c r="L6663" s="38" t="s">
        <v>11477</v>
      </c>
    </row>
    <row r="6664" spans="8:12" x14ac:dyDescent="0.25">
      <c r="H6664" s="36">
        <v>10950139</v>
      </c>
      <c r="I6664" s="36" t="s">
        <v>113</v>
      </c>
      <c r="J6664" s="37" t="s">
        <v>108</v>
      </c>
      <c r="K6664" s="36" t="s">
        <v>1767</v>
      </c>
      <c r="L6664" s="36" t="s">
        <v>11478</v>
      </c>
    </row>
    <row r="6665" spans="8:12" x14ac:dyDescent="0.25">
      <c r="H6665" s="38">
        <v>10959621</v>
      </c>
      <c r="I6665" s="38" t="s">
        <v>113</v>
      </c>
      <c r="J6665" s="39" t="s">
        <v>108</v>
      </c>
      <c r="K6665" s="38" t="s">
        <v>1767</v>
      </c>
      <c r="L6665" s="38" t="s">
        <v>11479</v>
      </c>
    </row>
    <row r="6666" spans="8:12" x14ac:dyDescent="0.25">
      <c r="H6666" s="36">
        <v>10981837</v>
      </c>
      <c r="I6666" s="36" t="s">
        <v>113</v>
      </c>
      <c r="J6666" s="37" t="s">
        <v>108</v>
      </c>
      <c r="K6666" s="36" t="s">
        <v>1767</v>
      </c>
      <c r="L6666" s="36" t="s">
        <v>11480</v>
      </c>
    </row>
    <row r="6667" spans="8:12" x14ac:dyDescent="0.25">
      <c r="H6667" s="38">
        <v>10981838</v>
      </c>
      <c r="I6667" s="38" t="s">
        <v>113</v>
      </c>
      <c r="J6667" s="39" t="s">
        <v>108</v>
      </c>
      <c r="K6667" s="38" t="s">
        <v>1767</v>
      </c>
      <c r="L6667" s="38" t="s">
        <v>11481</v>
      </c>
    </row>
    <row r="6668" spans="8:12" x14ac:dyDescent="0.25">
      <c r="H6668" s="36">
        <v>10981859</v>
      </c>
      <c r="I6668" s="36" t="s">
        <v>113</v>
      </c>
      <c r="J6668" s="37" t="s">
        <v>108</v>
      </c>
      <c r="K6668" s="36" t="s">
        <v>1767</v>
      </c>
      <c r="L6668" s="36" t="s">
        <v>11482</v>
      </c>
    </row>
    <row r="6669" spans="8:12" x14ac:dyDescent="0.25">
      <c r="H6669" s="38">
        <v>10981865</v>
      </c>
      <c r="I6669" s="38" t="s">
        <v>113</v>
      </c>
      <c r="J6669" s="39" t="s">
        <v>108</v>
      </c>
      <c r="K6669" s="38" t="s">
        <v>1767</v>
      </c>
      <c r="L6669" s="38" t="s">
        <v>11483</v>
      </c>
    </row>
    <row r="6670" spans="8:12" x14ac:dyDescent="0.25">
      <c r="H6670" s="36">
        <v>10983454</v>
      </c>
      <c r="I6670" s="36" t="s">
        <v>113</v>
      </c>
      <c r="J6670" s="37" t="s">
        <v>108</v>
      </c>
      <c r="K6670" s="36" t="s">
        <v>1767</v>
      </c>
      <c r="L6670" s="36" t="s">
        <v>11484</v>
      </c>
    </row>
    <row r="6671" spans="8:12" x14ac:dyDescent="0.25">
      <c r="H6671" s="38">
        <v>10983499</v>
      </c>
      <c r="I6671" s="38" t="s">
        <v>113</v>
      </c>
      <c r="J6671" s="39" t="s">
        <v>108</v>
      </c>
      <c r="K6671" s="38" t="s">
        <v>1767</v>
      </c>
      <c r="L6671" s="38" t="s">
        <v>11485</v>
      </c>
    </row>
    <row r="6672" spans="8:12" x14ac:dyDescent="0.25">
      <c r="H6672" s="36">
        <v>10983515</v>
      </c>
      <c r="I6672" s="36" t="s">
        <v>113</v>
      </c>
      <c r="J6672" s="37" t="s">
        <v>108</v>
      </c>
      <c r="K6672" s="36" t="s">
        <v>1767</v>
      </c>
      <c r="L6672" s="36" t="s">
        <v>11486</v>
      </c>
    </row>
    <row r="6673" spans="8:12" x14ac:dyDescent="0.25">
      <c r="H6673" s="38">
        <v>10983625</v>
      </c>
      <c r="I6673" s="38" t="s">
        <v>113</v>
      </c>
      <c r="J6673" s="39" t="s">
        <v>108</v>
      </c>
      <c r="K6673" s="38" t="s">
        <v>1767</v>
      </c>
      <c r="L6673" s="38" t="s">
        <v>11487</v>
      </c>
    </row>
    <row r="6674" spans="8:12" x14ac:dyDescent="0.25">
      <c r="H6674" s="36">
        <v>10983634</v>
      </c>
      <c r="I6674" s="36" t="s">
        <v>113</v>
      </c>
      <c r="J6674" s="37" t="s">
        <v>108</v>
      </c>
      <c r="K6674" s="36" t="s">
        <v>1767</v>
      </c>
      <c r="L6674" s="36" t="s">
        <v>11488</v>
      </c>
    </row>
    <row r="6675" spans="8:12" x14ac:dyDescent="0.25">
      <c r="H6675" s="38">
        <v>10983645</v>
      </c>
      <c r="I6675" s="38" t="s">
        <v>113</v>
      </c>
      <c r="J6675" s="39" t="s">
        <v>108</v>
      </c>
      <c r="K6675" s="38" t="s">
        <v>1767</v>
      </c>
      <c r="L6675" s="38" t="s">
        <v>11489</v>
      </c>
    </row>
    <row r="6676" spans="8:12" x14ac:dyDescent="0.25">
      <c r="H6676" s="36">
        <v>10983647</v>
      </c>
      <c r="I6676" s="36" t="s">
        <v>113</v>
      </c>
      <c r="J6676" s="37" t="s">
        <v>108</v>
      </c>
      <c r="K6676" s="36" t="s">
        <v>1767</v>
      </c>
      <c r="L6676" s="36" t="s">
        <v>11490</v>
      </c>
    </row>
    <row r="6677" spans="8:12" x14ac:dyDescent="0.25">
      <c r="H6677" s="38">
        <v>10983651</v>
      </c>
      <c r="I6677" s="38" t="s">
        <v>113</v>
      </c>
      <c r="J6677" s="39" t="s">
        <v>108</v>
      </c>
      <c r="K6677" s="38" t="s">
        <v>1767</v>
      </c>
      <c r="L6677" s="38" t="s">
        <v>11491</v>
      </c>
    </row>
    <row r="6678" spans="8:12" x14ac:dyDescent="0.25">
      <c r="H6678" s="36">
        <v>10983691</v>
      </c>
      <c r="I6678" s="36" t="s">
        <v>113</v>
      </c>
      <c r="J6678" s="37" t="s">
        <v>108</v>
      </c>
      <c r="K6678" s="36" t="s">
        <v>1767</v>
      </c>
      <c r="L6678" s="36" t="s">
        <v>11492</v>
      </c>
    </row>
    <row r="6679" spans="8:12" x14ac:dyDescent="0.25">
      <c r="H6679" s="38">
        <v>11044663</v>
      </c>
      <c r="I6679" s="38" t="s">
        <v>113</v>
      </c>
      <c r="J6679" s="39" t="s">
        <v>108</v>
      </c>
      <c r="K6679" s="38" t="s">
        <v>1767</v>
      </c>
      <c r="L6679" s="38" t="s">
        <v>11493</v>
      </c>
    </row>
    <row r="6680" spans="8:12" x14ac:dyDescent="0.25">
      <c r="H6680" s="36">
        <v>11044664</v>
      </c>
      <c r="I6680" s="36" t="s">
        <v>113</v>
      </c>
      <c r="J6680" s="37" t="s">
        <v>108</v>
      </c>
      <c r="K6680" s="36" t="s">
        <v>1767</v>
      </c>
      <c r="L6680" s="36" t="s">
        <v>11494</v>
      </c>
    </row>
    <row r="6681" spans="8:12" x14ac:dyDescent="0.25">
      <c r="H6681" s="38">
        <v>11044723</v>
      </c>
      <c r="I6681" s="38" t="s">
        <v>113</v>
      </c>
      <c r="J6681" s="39" t="s">
        <v>108</v>
      </c>
      <c r="K6681" s="38" t="s">
        <v>1767</v>
      </c>
      <c r="L6681" s="38" t="s">
        <v>11495</v>
      </c>
    </row>
    <row r="6682" spans="8:12" x14ac:dyDescent="0.25">
      <c r="H6682" s="36">
        <v>11045605</v>
      </c>
      <c r="I6682" s="36" t="s">
        <v>113</v>
      </c>
      <c r="J6682" s="37" t="s">
        <v>108</v>
      </c>
      <c r="K6682" s="36" t="s">
        <v>1767</v>
      </c>
      <c r="L6682" s="36" t="s">
        <v>11496</v>
      </c>
    </row>
    <row r="6683" spans="8:12" x14ac:dyDescent="0.25">
      <c r="H6683" s="38">
        <v>11049901</v>
      </c>
      <c r="I6683" s="38" t="s">
        <v>113</v>
      </c>
      <c r="J6683" s="39" t="s">
        <v>108</v>
      </c>
      <c r="K6683" s="38" t="s">
        <v>1767</v>
      </c>
      <c r="L6683" s="38" t="s">
        <v>11497</v>
      </c>
    </row>
    <row r="6684" spans="8:12" x14ac:dyDescent="0.25">
      <c r="H6684" s="36">
        <v>11053704</v>
      </c>
      <c r="I6684" s="36" t="s">
        <v>113</v>
      </c>
      <c r="J6684" s="37" t="s">
        <v>108</v>
      </c>
      <c r="K6684" s="36" t="s">
        <v>1767</v>
      </c>
      <c r="L6684" s="36" t="s">
        <v>11498</v>
      </c>
    </row>
    <row r="6685" spans="8:12" x14ac:dyDescent="0.25">
      <c r="H6685" s="38">
        <v>11053707</v>
      </c>
      <c r="I6685" s="38" t="s">
        <v>113</v>
      </c>
      <c r="J6685" s="39" t="s">
        <v>108</v>
      </c>
      <c r="K6685" s="38" t="s">
        <v>1767</v>
      </c>
      <c r="L6685" s="38" t="s">
        <v>11499</v>
      </c>
    </row>
    <row r="6686" spans="8:12" x14ac:dyDescent="0.25">
      <c r="H6686" s="36">
        <v>11053708</v>
      </c>
      <c r="I6686" s="36" t="s">
        <v>113</v>
      </c>
      <c r="J6686" s="37" t="s">
        <v>108</v>
      </c>
      <c r="K6686" s="36" t="s">
        <v>1767</v>
      </c>
      <c r="L6686" s="36" t="s">
        <v>11500</v>
      </c>
    </row>
    <row r="6687" spans="8:12" x14ac:dyDescent="0.25">
      <c r="H6687" s="38">
        <v>11063930</v>
      </c>
      <c r="I6687" s="38" t="s">
        <v>113</v>
      </c>
      <c r="J6687" s="39" t="s">
        <v>108</v>
      </c>
      <c r="K6687" s="38" t="s">
        <v>1767</v>
      </c>
      <c r="L6687" s="38" t="s">
        <v>11501</v>
      </c>
    </row>
    <row r="6688" spans="8:12" x14ac:dyDescent="0.25">
      <c r="H6688" s="36">
        <v>11073423</v>
      </c>
      <c r="I6688" s="36" t="s">
        <v>113</v>
      </c>
      <c r="J6688" s="37" t="s">
        <v>108</v>
      </c>
      <c r="K6688" s="36" t="s">
        <v>1767</v>
      </c>
      <c r="L6688" s="36" t="s">
        <v>11502</v>
      </c>
    </row>
    <row r="6689" spans="8:12" x14ac:dyDescent="0.25">
      <c r="H6689" s="38">
        <v>11090675</v>
      </c>
      <c r="I6689" s="38" t="s">
        <v>113</v>
      </c>
      <c r="J6689" s="39" t="s">
        <v>108</v>
      </c>
      <c r="K6689" s="38" t="s">
        <v>1767</v>
      </c>
      <c r="L6689" s="38" t="s">
        <v>11503</v>
      </c>
    </row>
    <row r="6690" spans="8:12" x14ac:dyDescent="0.25">
      <c r="H6690" s="36">
        <v>11106452</v>
      </c>
      <c r="I6690" s="36" t="s">
        <v>113</v>
      </c>
      <c r="J6690" s="37" t="s">
        <v>108</v>
      </c>
      <c r="K6690" s="36" t="s">
        <v>1767</v>
      </c>
      <c r="L6690" s="36" t="s">
        <v>11504</v>
      </c>
    </row>
    <row r="6691" spans="8:12" x14ac:dyDescent="0.25">
      <c r="H6691" s="38">
        <v>11134253</v>
      </c>
      <c r="I6691" s="38" t="s">
        <v>113</v>
      </c>
      <c r="J6691" s="39" t="s">
        <v>108</v>
      </c>
      <c r="K6691" s="38" t="s">
        <v>1767</v>
      </c>
      <c r="L6691" s="38" t="s">
        <v>11505</v>
      </c>
    </row>
    <row r="6692" spans="8:12" x14ac:dyDescent="0.25">
      <c r="H6692" s="36">
        <v>11135258</v>
      </c>
      <c r="I6692" s="36" t="s">
        <v>113</v>
      </c>
      <c r="J6692" s="37" t="s">
        <v>108</v>
      </c>
      <c r="K6692" s="36" t="s">
        <v>1767</v>
      </c>
      <c r="L6692" s="36" t="s">
        <v>11506</v>
      </c>
    </row>
    <row r="6693" spans="8:12" x14ac:dyDescent="0.25">
      <c r="H6693" s="38">
        <v>11141482</v>
      </c>
      <c r="I6693" s="38" t="s">
        <v>113</v>
      </c>
      <c r="J6693" s="39" t="s">
        <v>108</v>
      </c>
      <c r="K6693" s="38" t="s">
        <v>1767</v>
      </c>
      <c r="L6693" s="38" t="s">
        <v>11507</v>
      </c>
    </row>
    <row r="6694" spans="8:12" x14ac:dyDescent="0.25">
      <c r="H6694" s="36">
        <v>11184605</v>
      </c>
      <c r="I6694" s="36" t="s">
        <v>113</v>
      </c>
      <c r="J6694" s="37" t="s">
        <v>108</v>
      </c>
      <c r="K6694" s="36" t="s">
        <v>1767</v>
      </c>
      <c r="L6694" s="36" t="s">
        <v>11508</v>
      </c>
    </row>
    <row r="6695" spans="8:12" x14ac:dyDescent="0.25">
      <c r="H6695" s="38">
        <v>11184607</v>
      </c>
      <c r="I6695" s="38" t="s">
        <v>113</v>
      </c>
      <c r="J6695" s="39" t="s">
        <v>108</v>
      </c>
      <c r="K6695" s="38" t="s">
        <v>1767</v>
      </c>
      <c r="L6695" s="38" t="s">
        <v>11509</v>
      </c>
    </row>
    <row r="6696" spans="8:12" x14ac:dyDescent="0.25">
      <c r="H6696" s="36">
        <v>11195320</v>
      </c>
      <c r="I6696" s="36" t="s">
        <v>113</v>
      </c>
      <c r="J6696" s="37" t="s">
        <v>108</v>
      </c>
      <c r="K6696" s="36" t="s">
        <v>1767</v>
      </c>
      <c r="L6696" s="36" t="s">
        <v>11510</v>
      </c>
    </row>
    <row r="6697" spans="8:12" x14ac:dyDescent="0.25">
      <c r="H6697" s="38">
        <v>11195324</v>
      </c>
      <c r="I6697" s="38" t="s">
        <v>113</v>
      </c>
      <c r="J6697" s="39" t="s">
        <v>108</v>
      </c>
      <c r="K6697" s="38" t="s">
        <v>1767</v>
      </c>
      <c r="L6697" s="38" t="s">
        <v>11511</v>
      </c>
    </row>
    <row r="6698" spans="8:12" x14ac:dyDescent="0.25">
      <c r="H6698" s="36">
        <v>11203461</v>
      </c>
      <c r="I6698" s="36" t="s">
        <v>113</v>
      </c>
      <c r="J6698" s="37" t="s">
        <v>108</v>
      </c>
      <c r="K6698" s="36" t="s">
        <v>1767</v>
      </c>
      <c r="L6698" s="36" t="s">
        <v>11512</v>
      </c>
    </row>
    <row r="6699" spans="8:12" x14ac:dyDescent="0.25">
      <c r="H6699" s="38">
        <v>11208968</v>
      </c>
      <c r="I6699" s="38" t="s">
        <v>113</v>
      </c>
      <c r="J6699" s="39" t="s">
        <v>108</v>
      </c>
      <c r="K6699" s="38" t="s">
        <v>1767</v>
      </c>
      <c r="L6699" s="38" t="s">
        <v>11513</v>
      </c>
    </row>
    <row r="6700" spans="8:12" x14ac:dyDescent="0.25">
      <c r="H6700" s="36">
        <v>11227332</v>
      </c>
      <c r="I6700" s="36" t="s">
        <v>113</v>
      </c>
      <c r="J6700" s="37" t="s">
        <v>108</v>
      </c>
      <c r="K6700" s="36" t="s">
        <v>1767</v>
      </c>
      <c r="L6700" s="36" t="s">
        <v>11514</v>
      </c>
    </row>
    <row r="6701" spans="8:12" x14ac:dyDescent="0.25">
      <c r="H6701" s="38">
        <v>11227333</v>
      </c>
      <c r="I6701" s="38" t="s">
        <v>113</v>
      </c>
      <c r="J6701" s="39" t="s">
        <v>108</v>
      </c>
      <c r="K6701" s="38" t="s">
        <v>1767</v>
      </c>
      <c r="L6701" s="38" t="s">
        <v>11515</v>
      </c>
    </row>
    <row r="6702" spans="8:12" x14ac:dyDescent="0.25">
      <c r="H6702" s="36">
        <v>11237493</v>
      </c>
      <c r="I6702" s="36" t="s">
        <v>113</v>
      </c>
      <c r="J6702" s="37" t="s">
        <v>108</v>
      </c>
      <c r="K6702" s="36" t="s">
        <v>1767</v>
      </c>
      <c r="L6702" s="36" t="s">
        <v>11516</v>
      </c>
    </row>
    <row r="6703" spans="8:12" x14ac:dyDescent="0.25">
      <c r="H6703" s="38">
        <v>11290354</v>
      </c>
      <c r="I6703" s="38" t="s">
        <v>113</v>
      </c>
      <c r="J6703" s="39" t="s">
        <v>108</v>
      </c>
      <c r="K6703" s="38" t="s">
        <v>1767</v>
      </c>
      <c r="L6703" s="38" t="s">
        <v>11517</v>
      </c>
    </row>
    <row r="6704" spans="8:12" x14ac:dyDescent="0.25">
      <c r="H6704" s="36">
        <v>11290356</v>
      </c>
      <c r="I6704" s="36" t="s">
        <v>113</v>
      </c>
      <c r="J6704" s="37" t="s">
        <v>108</v>
      </c>
      <c r="K6704" s="36" t="s">
        <v>1767</v>
      </c>
      <c r="L6704" s="36" t="s">
        <v>11518</v>
      </c>
    </row>
    <row r="6705" spans="8:12" x14ac:dyDescent="0.25">
      <c r="H6705" s="38">
        <v>11290363</v>
      </c>
      <c r="I6705" s="38" t="s">
        <v>113</v>
      </c>
      <c r="J6705" s="39" t="s">
        <v>108</v>
      </c>
      <c r="K6705" s="38" t="s">
        <v>1767</v>
      </c>
      <c r="L6705" s="38" t="s">
        <v>11519</v>
      </c>
    </row>
    <row r="6706" spans="8:12" x14ac:dyDescent="0.25">
      <c r="H6706" s="36">
        <v>11294584</v>
      </c>
      <c r="I6706" s="36" t="s">
        <v>113</v>
      </c>
      <c r="J6706" s="37" t="s">
        <v>108</v>
      </c>
      <c r="K6706" s="36" t="s">
        <v>1767</v>
      </c>
      <c r="L6706" s="36" t="s">
        <v>11520</v>
      </c>
    </row>
    <row r="6707" spans="8:12" x14ac:dyDescent="0.25">
      <c r="H6707" s="38">
        <v>11295839</v>
      </c>
      <c r="I6707" s="38" t="s">
        <v>113</v>
      </c>
      <c r="J6707" s="39" t="s">
        <v>108</v>
      </c>
      <c r="K6707" s="38" t="s">
        <v>1767</v>
      </c>
      <c r="L6707" s="38" t="s">
        <v>11521</v>
      </c>
    </row>
    <row r="6708" spans="8:12" x14ac:dyDescent="0.25">
      <c r="H6708" s="36">
        <v>11309670</v>
      </c>
      <c r="I6708" s="36" t="s">
        <v>113</v>
      </c>
      <c r="J6708" s="37" t="s">
        <v>108</v>
      </c>
      <c r="K6708" s="36" t="s">
        <v>1767</v>
      </c>
      <c r="L6708" s="36" t="s">
        <v>11522</v>
      </c>
    </row>
    <row r="6709" spans="8:12" x14ac:dyDescent="0.25">
      <c r="H6709" s="38">
        <v>11329717</v>
      </c>
      <c r="I6709" s="38" t="s">
        <v>113</v>
      </c>
      <c r="J6709" s="39" t="s">
        <v>108</v>
      </c>
      <c r="K6709" s="38" t="s">
        <v>1767</v>
      </c>
      <c r="L6709" s="38" t="s">
        <v>11523</v>
      </c>
    </row>
    <row r="6710" spans="8:12" x14ac:dyDescent="0.25">
      <c r="H6710" s="36">
        <v>11329718</v>
      </c>
      <c r="I6710" s="36" t="s">
        <v>113</v>
      </c>
      <c r="J6710" s="37" t="s">
        <v>108</v>
      </c>
      <c r="K6710" s="36" t="s">
        <v>1767</v>
      </c>
      <c r="L6710" s="36" t="s">
        <v>11524</v>
      </c>
    </row>
    <row r="6711" spans="8:12" x14ac:dyDescent="0.25">
      <c r="H6711" s="38">
        <v>11358586</v>
      </c>
      <c r="I6711" s="38" t="s">
        <v>113</v>
      </c>
      <c r="J6711" s="39" t="s">
        <v>108</v>
      </c>
      <c r="K6711" s="38" t="s">
        <v>1767</v>
      </c>
      <c r="L6711" s="38" t="s">
        <v>11525</v>
      </c>
    </row>
    <row r="6712" spans="8:12" x14ac:dyDescent="0.25">
      <c r="H6712" s="36">
        <v>11366195</v>
      </c>
      <c r="I6712" s="36" t="s">
        <v>113</v>
      </c>
      <c r="J6712" s="37" t="s">
        <v>108</v>
      </c>
      <c r="K6712" s="36" t="s">
        <v>1767</v>
      </c>
      <c r="L6712" s="36" t="s">
        <v>11526</v>
      </c>
    </row>
    <row r="6713" spans="8:12" x14ac:dyDescent="0.25">
      <c r="H6713" s="38">
        <v>11367437</v>
      </c>
      <c r="I6713" s="38" t="s">
        <v>113</v>
      </c>
      <c r="J6713" s="39" t="s">
        <v>108</v>
      </c>
      <c r="K6713" s="38" t="s">
        <v>1767</v>
      </c>
      <c r="L6713" s="38" t="s">
        <v>11527</v>
      </c>
    </row>
    <row r="6714" spans="8:12" x14ac:dyDescent="0.25">
      <c r="H6714" s="36">
        <v>11435198</v>
      </c>
      <c r="I6714" s="36" t="s">
        <v>113</v>
      </c>
      <c r="J6714" s="37" t="s">
        <v>108</v>
      </c>
      <c r="K6714" s="36" t="s">
        <v>1767</v>
      </c>
      <c r="L6714" s="36" t="s">
        <v>11528</v>
      </c>
    </row>
    <row r="6715" spans="8:12" x14ac:dyDescent="0.25">
      <c r="H6715" s="38">
        <v>11438794</v>
      </c>
      <c r="I6715" s="38" t="s">
        <v>113</v>
      </c>
      <c r="J6715" s="39" t="s">
        <v>108</v>
      </c>
      <c r="K6715" s="38" t="s">
        <v>1767</v>
      </c>
      <c r="L6715" s="38" t="s">
        <v>11529</v>
      </c>
    </row>
    <row r="6716" spans="8:12" x14ac:dyDescent="0.25">
      <c r="H6716" s="36">
        <v>11446112</v>
      </c>
      <c r="I6716" s="36" t="s">
        <v>113</v>
      </c>
      <c r="J6716" s="37" t="s">
        <v>108</v>
      </c>
      <c r="K6716" s="36" t="s">
        <v>1767</v>
      </c>
      <c r="L6716" s="36" t="s">
        <v>11530</v>
      </c>
    </row>
    <row r="6717" spans="8:12" x14ac:dyDescent="0.25">
      <c r="H6717" s="38">
        <v>11446113</v>
      </c>
      <c r="I6717" s="38" t="s">
        <v>113</v>
      </c>
      <c r="J6717" s="39" t="s">
        <v>108</v>
      </c>
      <c r="K6717" s="38" t="s">
        <v>1767</v>
      </c>
      <c r="L6717" s="38" t="s">
        <v>11531</v>
      </c>
    </row>
    <row r="6718" spans="8:12" x14ac:dyDescent="0.25">
      <c r="H6718" s="36">
        <v>11449664</v>
      </c>
      <c r="I6718" s="36" t="s">
        <v>113</v>
      </c>
      <c r="J6718" s="37" t="s">
        <v>108</v>
      </c>
      <c r="K6718" s="36" t="s">
        <v>1767</v>
      </c>
      <c r="L6718" s="36" t="s">
        <v>11532</v>
      </c>
    </row>
    <row r="6719" spans="8:12" x14ac:dyDescent="0.25">
      <c r="H6719" s="38">
        <v>11461287</v>
      </c>
      <c r="I6719" s="38" t="s">
        <v>113</v>
      </c>
      <c r="J6719" s="39" t="s">
        <v>108</v>
      </c>
      <c r="K6719" s="38" t="s">
        <v>1767</v>
      </c>
      <c r="L6719" s="38" t="s">
        <v>11533</v>
      </c>
    </row>
    <row r="6720" spans="8:12" x14ac:dyDescent="0.25">
      <c r="H6720" s="36">
        <v>11461289</v>
      </c>
      <c r="I6720" s="36" t="s">
        <v>113</v>
      </c>
      <c r="J6720" s="37" t="s">
        <v>108</v>
      </c>
      <c r="K6720" s="36" t="s">
        <v>1767</v>
      </c>
      <c r="L6720" s="36" t="s">
        <v>11534</v>
      </c>
    </row>
    <row r="6721" spans="8:12" x14ac:dyDescent="0.25">
      <c r="H6721" s="38">
        <v>11461573</v>
      </c>
      <c r="I6721" s="38" t="s">
        <v>113</v>
      </c>
      <c r="J6721" s="39" t="s">
        <v>108</v>
      </c>
      <c r="K6721" s="38" t="s">
        <v>1767</v>
      </c>
      <c r="L6721" s="38" t="s">
        <v>11535</v>
      </c>
    </row>
    <row r="6722" spans="8:12" x14ac:dyDescent="0.25">
      <c r="H6722" s="36">
        <v>11461598</v>
      </c>
      <c r="I6722" s="36" t="s">
        <v>113</v>
      </c>
      <c r="J6722" s="37" t="s">
        <v>108</v>
      </c>
      <c r="K6722" s="36" t="s">
        <v>1767</v>
      </c>
      <c r="L6722" s="36" t="s">
        <v>11536</v>
      </c>
    </row>
    <row r="6723" spans="8:12" x14ac:dyDescent="0.25">
      <c r="H6723" s="38">
        <v>11472229</v>
      </c>
      <c r="I6723" s="38" t="s">
        <v>113</v>
      </c>
      <c r="J6723" s="39" t="s">
        <v>108</v>
      </c>
      <c r="K6723" s="38" t="s">
        <v>1767</v>
      </c>
      <c r="L6723" s="38" t="s">
        <v>11537</v>
      </c>
    </row>
    <row r="6724" spans="8:12" x14ac:dyDescent="0.25">
      <c r="H6724" s="36">
        <v>11478520</v>
      </c>
      <c r="I6724" s="36" t="s">
        <v>113</v>
      </c>
      <c r="J6724" s="37" t="s">
        <v>108</v>
      </c>
      <c r="K6724" s="36" t="s">
        <v>1767</v>
      </c>
      <c r="L6724" s="36" t="s">
        <v>11538</v>
      </c>
    </row>
    <row r="6725" spans="8:12" x14ac:dyDescent="0.25">
      <c r="H6725" s="38">
        <v>11480666</v>
      </c>
      <c r="I6725" s="38" t="s">
        <v>113</v>
      </c>
      <c r="J6725" s="39" t="s">
        <v>108</v>
      </c>
      <c r="K6725" s="38" t="s">
        <v>1767</v>
      </c>
      <c r="L6725" s="38" t="s">
        <v>11539</v>
      </c>
    </row>
    <row r="6726" spans="8:12" x14ac:dyDescent="0.25">
      <c r="H6726" s="36">
        <v>11484419</v>
      </c>
      <c r="I6726" s="36" t="s">
        <v>113</v>
      </c>
      <c r="J6726" s="37" t="s">
        <v>108</v>
      </c>
      <c r="K6726" s="36" t="s">
        <v>1767</v>
      </c>
      <c r="L6726" s="36" t="s">
        <v>11540</v>
      </c>
    </row>
    <row r="6727" spans="8:12" x14ac:dyDescent="0.25">
      <c r="H6727" s="38">
        <v>11502082</v>
      </c>
      <c r="I6727" s="38" t="s">
        <v>113</v>
      </c>
      <c r="J6727" s="39" t="s">
        <v>108</v>
      </c>
      <c r="K6727" s="38" t="s">
        <v>1767</v>
      </c>
      <c r="L6727" s="38" t="s">
        <v>11541</v>
      </c>
    </row>
    <row r="6728" spans="8:12" x14ac:dyDescent="0.25">
      <c r="H6728" s="36">
        <v>11502083</v>
      </c>
      <c r="I6728" s="36" t="s">
        <v>113</v>
      </c>
      <c r="J6728" s="37" t="s">
        <v>108</v>
      </c>
      <c r="K6728" s="36" t="s">
        <v>1767</v>
      </c>
      <c r="L6728" s="36" t="s">
        <v>11542</v>
      </c>
    </row>
    <row r="6729" spans="8:12" x14ac:dyDescent="0.25">
      <c r="H6729" s="38">
        <v>11502138</v>
      </c>
      <c r="I6729" s="38" t="s">
        <v>113</v>
      </c>
      <c r="J6729" s="39" t="s">
        <v>108</v>
      </c>
      <c r="K6729" s="38" t="s">
        <v>1767</v>
      </c>
      <c r="L6729" s="38" t="s">
        <v>11543</v>
      </c>
    </row>
    <row r="6730" spans="8:12" x14ac:dyDescent="0.25">
      <c r="H6730" s="36">
        <v>11511661</v>
      </c>
      <c r="I6730" s="36" t="s">
        <v>113</v>
      </c>
      <c r="J6730" s="37" t="s">
        <v>108</v>
      </c>
      <c r="K6730" s="36" t="s">
        <v>1767</v>
      </c>
      <c r="L6730" s="36" t="s">
        <v>11544</v>
      </c>
    </row>
    <row r="6731" spans="8:12" x14ac:dyDescent="0.25">
      <c r="H6731" s="38">
        <v>11540380</v>
      </c>
      <c r="I6731" s="38" t="s">
        <v>113</v>
      </c>
      <c r="J6731" s="39" t="s">
        <v>108</v>
      </c>
      <c r="K6731" s="38" t="s">
        <v>1767</v>
      </c>
      <c r="L6731" s="38" t="s">
        <v>11545</v>
      </c>
    </row>
    <row r="6732" spans="8:12" x14ac:dyDescent="0.25">
      <c r="H6732" s="36">
        <v>11546036</v>
      </c>
      <c r="I6732" s="36" t="s">
        <v>113</v>
      </c>
      <c r="J6732" s="37" t="s">
        <v>108</v>
      </c>
      <c r="K6732" s="36" t="s">
        <v>1767</v>
      </c>
      <c r="L6732" s="36" t="s">
        <v>11546</v>
      </c>
    </row>
    <row r="6733" spans="8:12" x14ac:dyDescent="0.25">
      <c r="H6733" s="38">
        <v>11580190</v>
      </c>
      <c r="I6733" s="38" t="s">
        <v>113</v>
      </c>
      <c r="J6733" s="39" t="s">
        <v>108</v>
      </c>
      <c r="K6733" s="38" t="s">
        <v>1767</v>
      </c>
      <c r="L6733" s="38" t="s">
        <v>11547</v>
      </c>
    </row>
    <row r="6734" spans="8:12" x14ac:dyDescent="0.25">
      <c r="H6734" s="36">
        <v>11583389</v>
      </c>
      <c r="I6734" s="36" t="s">
        <v>113</v>
      </c>
      <c r="J6734" s="37" t="s">
        <v>108</v>
      </c>
      <c r="K6734" s="36" t="s">
        <v>1767</v>
      </c>
      <c r="L6734" s="36" t="s">
        <v>11548</v>
      </c>
    </row>
    <row r="6735" spans="8:12" x14ac:dyDescent="0.25">
      <c r="H6735" s="38">
        <v>11585553</v>
      </c>
      <c r="I6735" s="38" t="s">
        <v>113</v>
      </c>
      <c r="J6735" s="39" t="s">
        <v>108</v>
      </c>
      <c r="K6735" s="38" t="s">
        <v>1767</v>
      </c>
      <c r="L6735" s="38" t="s">
        <v>11549</v>
      </c>
    </row>
    <row r="6736" spans="8:12" x14ac:dyDescent="0.25">
      <c r="H6736" s="36">
        <v>11592776</v>
      </c>
      <c r="I6736" s="36" t="s">
        <v>113</v>
      </c>
      <c r="J6736" s="37" t="s">
        <v>108</v>
      </c>
      <c r="K6736" s="36" t="s">
        <v>1767</v>
      </c>
      <c r="L6736" s="36" t="s">
        <v>11550</v>
      </c>
    </row>
    <row r="6737" spans="8:12" x14ac:dyDescent="0.25">
      <c r="H6737" s="38">
        <v>11619307</v>
      </c>
      <c r="I6737" s="38" t="s">
        <v>113</v>
      </c>
      <c r="J6737" s="39" t="s">
        <v>108</v>
      </c>
      <c r="K6737" s="38" t="s">
        <v>1767</v>
      </c>
      <c r="L6737" s="38" t="s">
        <v>11551</v>
      </c>
    </row>
    <row r="6738" spans="8:12" x14ac:dyDescent="0.25">
      <c r="H6738" s="36">
        <v>11619875</v>
      </c>
      <c r="I6738" s="36" t="s">
        <v>113</v>
      </c>
      <c r="J6738" s="37" t="s">
        <v>108</v>
      </c>
      <c r="K6738" s="36" t="s">
        <v>1767</v>
      </c>
      <c r="L6738" s="36" t="s">
        <v>11552</v>
      </c>
    </row>
    <row r="6739" spans="8:12" x14ac:dyDescent="0.25">
      <c r="H6739" s="38">
        <v>11638089</v>
      </c>
      <c r="I6739" s="38" t="s">
        <v>113</v>
      </c>
      <c r="J6739" s="39" t="s">
        <v>108</v>
      </c>
      <c r="K6739" s="38" t="s">
        <v>1767</v>
      </c>
      <c r="L6739" s="38" t="s">
        <v>11553</v>
      </c>
    </row>
    <row r="6740" spans="8:12" x14ac:dyDescent="0.25">
      <c r="H6740" s="36">
        <v>11638139</v>
      </c>
      <c r="I6740" s="36" t="s">
        <v>113</v>
      </c>
      <c r="J6740" s="37" t="s">
        <v>108</v>
      </c>
      <c r="K6740" s="36" t="s">
        <v>1767</v>
      </c>
      <c r="L6740" s="36" t="s">
        <v>11554</v>
      </c>
    </row>
    <row r="6741" spans="8:12" x14ac:dyDescent="0.25">
      <c r="H6741" s="38">
        <v>11638278</v>
      </c>
      <c r="I6741" s="38" t="s">
        <v>113</v>
      </c>
      <c r="J6741" s="39" t="s">
        <v>108</v>
      </c>
      <c r="K6741" s="38" t="s">
        <v>1767</v>
      </c>
      <c r="L6741" s="38" t="s">
        <v>11555</v>
      </c>
    </row>
    <row r="6742" spans="8:12" x14ac:dyDescent="0.25">
      <c r="H6742" s="36">
        <v>11642079</v>
      </c>
      <c r="I6742" s="36" t="s">
        <v>113</v>
      </c>
      <c r="J6742" s="37" t="s">
        <v>108</v>
      </c>
      <c r="K6742" s="36" t="s">
        <v>1767</v>
      </c>
      <c r="L6742" s="36" t="s">
        <v>11556</v>
      </c>
    </row>
    <row r="6743" spans="8:12" x14ac:dyDescent="0.25">
      <c r="H6743" s="38">
        <v>11660868</v>
      </c>
      <c r="I6743" s="38" t="s">
        <v>113</v>
      </c>
      <c r="J6743" s="39" t="s">
        <v>108</v>
      </c>
      <c r="K6743" s="38" t="s">
        <v>1767</v>
      </c>
      <c r="L6743" s="38" t="s">
        <v>11557</v>
      </c>
    </row>
    <row r="6744" spans="8:12" x14ac:dyDescent="0.25">
      <c r="H6744" s="36">
        <v>11669944</v>
      </c>
      <c r="I6744" s="36" t="s">
        <v>113</v>
      </c>
      <c r="J6744" s="37" t="s">
        <v>108</v>
      </c>
      <c r="K6744" s="36" t="s">
        <v>1767</v>
      </c>
      <c r="L6744" s="36" t="s">
        <v>11558</v>
      </c>
    </row>
    <row r="6745" spans="8:12" x14ac:dyDescent="0.25">
      <c r="H6745" s="38">
        <v>11682580</v>
      </c>
      <c r="I6745" s="38" t="s">
        <v>113</v>
      </c>
      <c r="J6745" s="39" t="s">
        <v>108</v>
      </c>
      <c r="K6745" s="38" t="s">
        <v>1767</v>
      </c>
      <c r="L6745" s="38" t="s">
        <v>11559</v>
      </c>
    </row>
    <row r="6746" spans="8:12" x14ac:dyDescent="0.25">
      <c r="H6746" s="36">
        <v>11682597</v>
      </c>
      <c r="I6746" s="36" t="s">
        <v>113</v>
      </c>
      <c r="J6746" s="37" t="s">
        <v>108</v>
      </c>
      <c r="K6746" s="36" t="s">
        <v>1767</v>
      </c>
      <c r="L6746" s="36" t="s">
        <v>11560</v>
      </c>
    </row>
    <row r="6747" spans="8:12" x14ac:dyDescent="0.25">
      <c r="H6747" s="38">
        <v>11684938</v>
      </c>
      <c r="I6747" s="38" t="s">
        <v>113</v>
      </c>
      <c r="J6747" s="39" t="s">
        <v>108</v>
      </c>
      <c r="K6747" s="38" t="s">
        <v>1767</v>
      </c>
      <c r="L6747" s="38" t="s">
        <v>4896</v>
      </c>
    </row>
    <row r="6748" spans="8:12" x14ac:dyDescent="0.25">
      <c r="H6748" s="36">
        <v>11685002</v>
      </c>
      <c r="I6748" s="36" t="s">
        <v>113</v>
      </c>
      <c r="J6748" s="37" t="s">
        <v>108</v>
      </c>
      <c r="K6748" s="36" t="s">
        <v>1767</v>
      </c>
      <c r="L6748" s="36" t="s">
        <v>11561</v>
      </c>
    </row>
    <row r="6749" spans="8:12" x14ac:dyDescent="0.25">
      <c r="H6749" s="38">
        <v>11686118</v>
      </c>
      <c r="I6749" s="38" t="s">
        <v>113</v>
      </c>
      <c r="J6749" s="39" t="s">
        <v>108</v>
      </c>
      <c r="K6749" s="38" t="s">
        <v>1767</v>
      </c>
      <c r="L6749" s="38" t="s">
        <v>11562</v>
      </c>
    </row>
    <row r="6750" spans="8:12" x14ac:dyDescent="0.25">
      <c r="H6750" s="36">
        <v>11692351</v>
      </c>
      <c r="I6750" s="36" t="s">
        <v>113</v>
      </c>
      <c r="J6750" s="37" t="s">
        <v>108</v>
      </c>
      <c r="K6750" s="36" t="s">
        <v>1767</v>
      </c>
      <c r="L6750" s="36" t="s">
        <v>11563</v>
      </c>
    </row>
    <row r="6751" spans="8:12" x14ac:dyDescent="0.25">
      <c r="H6751" s="38">
        <v>11692429</v>
      </c>
      <c r="I6751" s="38" t="s">
        <v>113</v>
      </c>
      <c r="J6751" s="39" t="s">
        <v>108</v>
      </c>
      <c r="K6751" s="38" t="s">
        <v>1767</v>
      </c>
      <c r="L6751" s="38" t="s">
        <v>11564</v>
      </c>
    </row>
    <row r="6752" spans="8:12" x14ac:dyDescent="0.25">
      <c r="H6752" s="36">
        <v>11697790</v>
      </c>
      <c r="I6752" s="36" t="s">
        <v>113</v>
      </c>
      <c r="J6752" s="37" t="s">
        <v>108</v>
      </c>
      <c r="K6752" s="36" t="s">
        <v>1767</v>
      </c>
      <c r="L6752" s="36" t="s">
        <v>11565</v>
      </c>
    </row>
    <row r="6753" spans="8:12" x14ac:dyDescent="0.25">
      <c r="H6753" s="38">
        <v>11697946</v>
      </c>
      <c r="I6753" s="38" t="s">
        <v>113</v>
      </c>
      <c r="J6753" s="39" t="s">
        <v>108</v>
      </c>
      <c r="K6753" s="38" t="s">
        <v>1767</v>
      </c>
      <c r="L6753" s="38" t="s">
        <v>11566</v>
      </c>
    </row>
    <row r="6754" spans="8:12" x14ac:dyDescent="0.25">
      <c r="H6754" s="36">
        <v>11699158</v>
      </c>
      <c r="I6754" s="36" t="s">
        <v>113</v>
      </c>
      <c r="J6754" s="37" t="s">
        <v>108</v>
      </c>
      <c r="K6754" s="36" t="s">
        <v>1767</v>
      </c>
      <c r="L6754" s="36" t="s">
        <v>11567</v>
      </c>
    </row>
    <row r="6755" spans="8:12" x14ac:dyDescent="0.25">
      <c r="H6755" s="38">
        <v>11708637</v>
      </c>
      <c r="I6755" s="38" t="s">
        <v>113</v>
      </c>
      <c r="J6755" s="39" t="s">
        <v>108</v>
      </c>
      <c r="K6755" s="38" t="s">
        <v>1767</v>
      </c>
      <c r="L6755" s="38" t="s">
        <v>11568</v>
      </c>
    </row>
    <row r="6756" spans="8:12" x14ac:dyDescent="0.25">
      <c r="H6756" s="36">
        <v>11718389</v>
      </c>
      <c r="I6756" s="36" t="s">
        <v>113</v>
      </c>
      <c r="J6756" s="37" t="s">
        <v>108</v>
      </c>
      <c r="K6756" s="36" t="s">
        <v>1767</v>
      </c>
      <c r="L6756" s="36" t="s">
        <v>11569</v>
      </c>
    </row>
    <row r="6757" spans="8:12" x14ac:dyDescent="0.25">
      <c r="H6757" s="38">
        <v>11726786</v>
      </c>
      <c r="I6757" s="38" t="s">
        <v>113</v>
      </c>
      <c r="J6757" s="39" t="s">
        <v>108</v>
      </c>
      <c r="K6757" s="38" t="s">
        <v>1767</v>
      </c>
      <c r="L6757" s="38" t="s">
        <v>11570</v>
      </c>
    </row>
    <row r="6758" spans="8:12" x14ac:dyDescent="0.25">
      <c r="H6758" s="36">
        <v>11761427</v>
      </c>
      <c r="I6758" s="36" t="s">
        <v>113</v>
      </c>
      <c r="J6758" s="37" t="s">
        <v>108</v>
      </c>
      <c r="K6758" s="36" t="s">
        <v>1767</v>
      </c>
      <c r="L6758" s="36" t="s">
        <v>11571</v>
      </c>
    </row>
    <row r="6759" spans="8:12" x14ac:dyDescent="0.25">
      <c r="H6759" s="38">
        <v>11761451</v>
      </c>
      <c r="I6759" s="38" t="s">
        <v>113</v>
      </c>
      <c r="J6759" s="39" t="s">
        <v>108</v>
      </c>
      <c r="K6759" s="38" t="s">
        <v>1767</v>
      </c>
      <c r="L6759" s="38" t="s">
        <v>11572</v>
      </c>
    </row>
    <row r="6760" spans="8:12" x14ac:dyDescent="0.25">
      <c r="H6760" s="36">
        <v>11764517</v>
      </c>
      <c r="I6760" s="36" t="s">
        <v>113</v>
      </c>
      <c r="J6760" s="37" t="s">
        <v>108</v>
      </c>
      <c r="K6760" s="36" t="s">
        <v>1767</v>
      </c>
      <c r="L6760" s="36" t="s">
        <v>11573</v>
      </c>
    </row>
    <row r="6761" spans="8:12" x14ac:dyDescent="0.25">
      <c r="H6761" s="38">
        <v>11767717</v>
      </c>
      <c r="I6761" s="38" t="s">
        <v>113</v>
      </c>
      <c r="J6761" s="39" t="s">
        <v>108</v>
      </c>
      <c r="K6761" s="38" t="s">
        <v>1767</v>
      </c>
      <c r="L6761" s="38" t="s">
        <v>11574</v>
      </c>
    </row>
    <row r="6762" spans="8:12" x14ac:dyDescent="0.25">
      <c r="H6762" s="36">
        <v>11771979</v>
      </c>
      <c r="I6762" s="36" t="s">
        <v>113</v>
      </c>
      <c r="J6762" s="37" t="s">
        <v>108</v>
      </c>
      <c r="K6762" s="36" t="s">
        <v>1767</v>
      </c>
      <c r="L6762" s="36" t="s">
        <v>11575</v>
      </c>
    </row>
    <row r="6763" spans="8:12" x14ac:dyDescent="0.25">
      <c r="H6763" s="38">
        <v>11771982</v>
      </c>
      <c r="I6763" s="38" t="s">
        <v>113</v>
      </c>
      <c r="J6763" s="39" t="s">
        <v>108</v>
      </c>
      <c r="K6763" s="38" t="s">
        <v>1767</v>
      </c>
      <c r="L6763" s="38" t="s">
        <v>11576</v>
      </c>
    </row>
    <row r="6764" spans="8:12" x14ac:dyDescent="0.25">
      <c r="H6764" s="36">
        <v>11794801</v>
      </c>
      <c r="I6764" s="36" t="s">
        <v>113</v>
      </c>
      <c r="J6764" s="37" t="s">
        <v>108</v>
      </c>
      <c r="K6764" s="36" t="s">
        <v>1767</v>
      </c>
      <c r="L6764" s="36" t="s">
        <v>11577</v>
      </c>
    </row>
    <row r="6765" spans="8:12" x14ac:dyDescent="0.25">
      <c r="H6765" s="38">
        <v>11799535</v>
      </c>
      <c r="I6765" s="38" t="s">
        <v>113</v>
      </c>
      <c r="J6765" s="39" t="s">
        <v>108</v>
      </c>
      <c r="K6765" s="38" t="s">
        <v>1767</v>
      </c>
      <c r="L6765" s="38" t="s">
        <v>11578</v>
      </c>
    </row>
    <row r="6766" spans="8:12" x14ac:dyDescent="0.25">
      <c r="H6766" s="36">
        <v>11801939</v>
      </c>
      <c r="I6766" s="36" t="s">
        <v>113</v>
      </c>
      <c r="J6766" s="37" t="s">
        <v>108</v>
      </c>
      <c r="K6766" s="36" t="s">
        <v>1767</v>
      </c>
      <c r="L6766" s="36" t="s">
        <v>11579</v>
      </c>
    </row>
    <row r="6767" spans="8:12" x14ac:dyDescent="0.25">
      <c r="H6767" s="38">
        <v>12119648</v>
      </c>
      <c r="I6767" s="38" t="s">
        <v>113</v>
      </c>
      <c r="J6767" s="39" t="s">
        <v>108</v>
      </c>
      <c r="K6767" s="38" t="s">
        <v>1767</v>
      </c>
      <c r="L6767" s="38" t="s">
        <v>11580</v>
      </c>
    </row>
    <row r="6768" spans="8:12" x14ac:dyDescent="0.25">
      <c r="H6768" s="36">
        <v>12119703</v>
      </c>
      <c r="I6768" s="36" t="s">
        <v>113</v>
      </c>
      <c r="J6768" s="37" t="s">
        <v>108</v>
      </c>
      <c r="K6768" s="36" t="s">
        <v>1767</v>
      </c>
      <c r="L6768" s="36" t="s">
        <v>11581</v>
      </c>
    </row>
    <row r="6769" spans="8:12" x14ac:dyDescent="0.25">
      <c r="H6769" s="38">
        <v>12127292</v>
      </c>
      <c r="I6769" s="38" t="s">
        <v>113</v>
      </c>
      <c r="J6769" s="39" t="s">
        <v>108</v>
      </c>
      <c r="K6769" s="38" t="s">
        <v>1767</v>
      </c>
      <c r="L6769" s="38" t="s">
        <v>11582</v>
      </c>
    </row>
    <row r="6770" spans="8:12" x14ac:dyDescent="0.25">
      <c r="H6770" s="36">
        <v>12150295</v>
      </c>
      <c r="I6770" s="36" t="s">
        <v>113</v>
      </c>
      <c r="J6770" s="37" t="s">
        <v>108</v>
      </c>
      <c r="K6770" s="36" t="s">
        <v>1767</v>
      </c>
      <c r="L6770" s="36" t="s">
        <v>10671</v>
      </c>
    </row>
    <row r="6771" spans="8:12" x14ac:dyDescent="0.25">
      <c r="H6771" s="38">
        <v>12163709</v>
      </c>
      <c r="I6771" s="38" t="s">
        <v>113</v>
      </c>
      <c r="J6771" s="39" t="s">
        <v>108</v>
      </c>
      <c r="K6771" s="38" t="s">
        <v>1767</v>
      </c>
      <c r="L6771" s="38" t="s">
        <v>11583</v>
      </c>
    </row>
    <row r="6772" spans="8:12" x14ac:dyDescent="0.25">
      <c r="H6772" s="36">
        <v>12163811</v>
      </c>
      <c r="I6772" s="36" t="s">
        <v>113</v>
      </c>
      <c r="J6772" s="37" t="s">
        <v>108</v>
      </c>
      <c r="K6772" s="36" t="s">
        <v>1767</v>
      </c>
      <c r="L6772" s="36" t="s">
        <v>11584</v>
      </c>
    </row>
    <row r="6773" spans="8:12" x14ac:dyDescent="0.25">
      <c r="H6773" s="38">
        <v>12169034</v>
      </c>
      <c r="I6773" s="38" t="s">
        <v>113</v>
      </c>
      <c r="J6773" s="39" t="s">
        <v>108</v>
      </c>
      <c r="K6773" s="38" t="s">
        <v>1767</v>
      </c>
      <c r="L6773" s="38" t="s">
        <v>11585</v>
      </c>
    </row>
    <row r="6774" spans="8:12" x14ac:dyDescent="0.25">
      <c r="H6774" s="36">
        <v>12169038</v>
      </c>
      <c r="I6774" s="36" t="s">
        <v>113</v>
      </c>
      <c r="J6774" s="37" t="s">
        <v>108</v>
      </c>
      <c r="K6774" s="36" t="s">
        <v>1767</v>
      </c>
      <c r="L6774" s="36" t="s">
        <v>11586</v>
      </c>
    </row>
    <row r="6775" spans="8:12" x14ac:dyDescent="0.25">
      <c r="H6775" s="38">
        <v>12185133</v>
      </c>
      <c r="I6775" s="38" t="s">
        <v>113</v>
      </c>
      <c r="J6775" s="39" t="s">
        <v>108</v>
      </c>
      <c r="K6775" s="38" t="s">
        <v>1767</v>
      </c>
      <c r="L6775" s="38" t="s">
        <v>11587</v>
      </c>
    </row>
    <row r="6776" spans="8:12" x14ac:dyDescent="0.25">
      <c r="H6776" s="36">
        <v>12186441</v>
      </c>
      <c r="I6776" s="36" t="s">
        <v>113</v>
      </c>
      <c r="J6776" s="37" t="s">
        <v>108</v>
      </c>
      <c r="K6776" s="36" t="s">
        <v>1767</v>
      </c>
      <c r="L6776" s="36" t="s">
        <v>11588</v>
      </c>
    </row>
    <row r="6777" spans="8:12" x14ac:dyDescent="0.25">
      <c r="H6777" s="38">
        <v>12192713</v>
      </c>
      <c r="I6777" s="38" t="s">
        <v>113</v>
      </c>
      <c r="J6777" s="39" t="s">
        <v>108</v>
      </c>
      <c r="K6777" s="38" t="s">
        <v>1767</v>
      </c>
      <c r="L6777" s="38" t="s">
        <v>11589</v>
      </c>
    </row>
    <row r="6778" spans="8:12" x14ac:dyDescent="0.25">
      <c r="H6778" s="36">
        <v>12194057</v>
      </c>
      <c r="I6778" s="36" t="s">
        <v>113</v>
      </c>
      <c r="J6778" s="37" t="s">
        <v>108</v>
      </c>
      <c r="K6778" s="36" t="s">
        <v>1767</v>
      </c>
      <c r="L6778" s="36" t="s">
        <v>11590</v>
      </c>
    </row>
    <row r="6779" spans="8:12" x14ac:dyDescent="0.25">
      <c r="H6779" s="38">
        <v>12195056</v>
      </c>
      <c r="I6779" s="38" t="s">
        <v>113</v>
      </c>
      <c r="J6779" s="39" t="s">
        <v>108</v>
      </c>
      <c r="K6779" s="38" t="s">
        <v>1767</v>
      </c>
      <c r="L6779" s="38" t="s">
        <v>11591</v>
      </c>
    </row>
    <row r="6780" spans="8:12" x14ac:dyDescent="0.25">
      <c r="H6780" s="36">
        <v>12195344</v>
      </c>
      <c r="I6780" s="36" t="s">
        <v>113</v>
      </c>
      <c r="J6780" s="37" t="s">
        <v>108</v>
      </c>
      <c r="K6780" s="36" t="s">
        <v>1767</v>
      </c>
      <c r="L6780" s="36" t="s">
        <v>11592</v>
      </c>
    </row>
    <row r="6781" spans="8:12" x14ac:dyDescent="0.25">
      <c r="H6781" s="38">
        <v>12209676</v>
      </c>
      <c r="I6781" s="38" t="s">
        <v>113</v>
      </c>
      <c r="J6781" s="39" t="s">
        <v>108</v>
      </c>
      <c r="K6781" s="38" t="s">
        <v>1767</v>
      </c>
      <c r="L6781" s="38" t="s">
        <v>11593</v>
      </c>
    </row>
    <row r="6782" spans="8:12" x14ac:dyDescent="0.25">
      <c r="H6782" s="36">
        <v>12217273</v>
      </c>
      <c r="I6782" s="36" t="s">
        <v>113</v>
      </c>
      <c r="J6782" s="37" t="s">
        <v>108</v>
      </c>
      <c r="K6782" s="36" t="s">
        <v>1767</v>
      </c>
      <c r="L6782" s="36" t="s">
        <v>11594</v>
      </c>
    </row>
    <row r="6783" spans="8:12" x14ac:dyDescent="0.25">
      <c r="H6783" s="38">
        <v>12272891</v>
      </c>
      <c r="I6783" s="38" t="s">
        <v>113</v>
      </c>
      <c r="J6783" s="39" t="s">
        <v>108</v>
      </c>
      <c r="K6783" s="38" t="s">
        <v>1767</v>
      </c>
      <c r="L6783" s="38" t="s">
        <v>11595</v>
      </c>
    </row>
    <row r="6784" spans="8:12" x14ac:dyDescent="0.25">
      <c r="H6784" s="36">
        <v>12297457</v>
      </c>
      <c r="I6784" s="36" t="s">
        <v>113</v>
      </c>
      <c r="J6784" s="37" t="s">
        <v>108</v>
      </c>
      <c r="K6784" s="36" t="s">
        <v>1767</v>
      </c>
      <c r="L6784" s="36" t="s">
        <v>11596</v>
      </c>
    </row>
    <row r="6785" spans="8:12" x14ac:dyDescent="0.25">
      <c r="H6785" s="38">
        <v>12463112</v>
      </c>
      <c r="I6785" s="38" t="s">
        <v>113</v>
      </c>
      <c r="J6785" s="39" t="s">
        <v>108</v>
      </c>
      <c r="K6785" s="38" t="s">
        <v>1767</v>
      </c>
      <c r="L6785" s="38" t="s">
        <v>11597</v>
      </c>
    </row>
    <row r="6786" spans="8:12" x14ac:dyDescent="0.25">
      <c r="H6786" s="36">
        <v>12489996</v>
      </c>
      <c r="I6786" s="36" t="s">
        <v>113</v>
      </c>
      <c r="J6786" s="37" t="s">
        <v>108</v>
      </c>
      <c r="K6786" s="36" t="s">
        <v>1767</v>
      </c>
      <c r="L6786" s="36" t="s">
        <v>11598</v>
      </c>
    </row>
    <row r="6787" spans="8:12" x14ac:dyDescent="0.25">
      <c r="H6787" s="38">
        <v>12497399</v>
      </c>
      <c r="I6787" s="38" t="s">
        <v>113</v>
      </c>
      <c r="J6787" s="39" t="s">
        <v>108</v>
      </c>
      <c r="K6787" s="38" t="s">
        <v>1767</v>
      </c>
      <c r="L6787" s="38" t="s">
        <v>11599</v>
      </c>
    </row>
    <row r="6788" spans="8:12" x14ac:dyDescent="0.25">
      <c r="H6788" s="36">
        <v>12500154</v>
      </c>
      <c r="I6788" s="36" t="s">
        <v>113</v>
      </c>
      <c r="J6788" s="37" t="s">
        <v>108</v>
      </c>
      <c r="K6788" s="36" t="s">
        <v>1767</v>
      </c>
      <c r="L6788" s="36" t="s">
        <v>11600</v>
      </c>
    </row>
    <row r="6789" spans="8:12" x14ac:dyDescent="0.25">
      <c r="H6789" s="38">
        <v>12502451</v>
      </c>
      <c r="I6789" s="38" t="s">
        <v>113</v>
      </c>
      <c r="J6789" s="39" t="s">
        <v>108</v>
      </c>
      <c r="K6789" s="38" t="s">
        <v>1767</v>
      </c>
      <c r="L6789" s="38" t="s">
        <v>11601</v>
      </c>
    </row>
    <row r="6790" spans="8:12" x14ac:dyDescent="0.25">
      <c r="H6790" s="36">
        <v>12502453</v>
      </c>
      <c r="I6790" s="36" t="s">
        <v>113</v>
      </c>
      <c r="J6790" s="37" t="s">
        <v>108</v>
      </c>
      <c r="K6790" s="36" t="s">
        <v>1767</v>
      </c>
      <c r="L6790" s="36" t="s">
        <v>11602</v>
      </c>
    </row>
    <row r="6791" spans="8:12" x14ac:dyDescent="0.25">
      <c r="H6791" s="38">
        <v>12502495</v>
      </c>
      <c r="I6791" s="38" t="s">
        <v>113</v>
      </c>
      <c r="J6791" s="39" t="s">
        <v>108</v>
      </c>
      <c r="K6791" s="38" t="s">
        <v>1767</v>
      </c>
      <c r="L6791" s="38" t="s">
        <v>11603</v>
      </c>
    </row>
    <row r="6792" spans="8:12" x14ac:dyDescent="0.25">
      <c r="H6792" s="36">
        <v>12505747</v>
      </c>
      <c r="I6792" s="36" t="s">
        <v>113</v>
      </c>
      <c r="J6792" s="37" t="s">
        <v>108</v>
      </c>
      <c r="K6792" s="36" t="s">
        <v>1767</v>
      </c>
      <c r="L6792" s="36" t="s">
        <v>11604</v>
      </c>
    </row>
    <row r="6793" spans="8:12" x14ac:dyDescent="0.25">
      <c r="H6793" s="38">
        <v>10018460</v>
      </c>
      <c r="I6793" s="38" t="s">
        <v>113</v>
      </c>
      <c r="J6793" s="39" t="s">
        <v>10</v>
      </c>
      <c r="K6793" s="38" t="s">
        <v>1768</v>
      </c>
      <c r="L6793" s="38" t="s">
        <v>11605</v>
      </c>
    </row>
    <row r="6794" spans="8:12" x14ac:dyDescent="0.25">
      <c r="H6794" s="36">
        <v>10018488</v>
      </c>
      <c r="I6794" s="36" t="s">
        <v>113</v>
      </c>
      <c r="J6794" s="37" t="s">
        <v>10</v>
      </c>
      <c r="K6794" s="36" t="s">
        <v>1768</v>
      </c>
      <c r="L6794" s="36" t="s">
        <v>11606</v>
      </c>
    </row>
    <row r="6795" spans="8:12" x14ac:dyDescent="0.25">
      <c r="H6795" s="38">
        <v>10018496</v>
      </c>
      <c r="I6795" s="38" t="s">
        <v>113</v>
      </c>
      <c r="J6795" s="39" t="s">
        <v>10</v>
      </c>
      <c r="K6795" s="38" t="s">
        <v>1768</v>
      </c>
      <c r="L6795" s="38" t="s">
        <v>11607</v>
      </c>
    </row>
    <row r="6796" spans="8:12" x14ac:dyDescent="0.25">
      <c r="H6796" s="36">
        <v>10018574</v>
      </c>
      <c r="I6796" s="36" t="s">
        <v>113</v>
      </c>
      <c r="J6796" s="37" t="s">
        <v>10</v>
      </c>
      <c r="K6796" s="36" t="s">
        <v>1768</v>
      </c>
      <c r="L6796" s="36" t="s">
        <v>11608</v>
      </c>
    </row>
    <row r="6797" spans="8:12" x14ac:dyDescent="0.25">
      <c r="H6797" s="38">
        <v>10018591</v>
      </c>
      <c r="I6797" s="38" t="s">
        <v>113</v>
      </c>
      <c r="J6797" s="39" t="s">
        <v>10</v>
      </c>
      <c r="K6797" s="38" t="s">
        <v>1768</v>
      </c>
      <c r="L6797" s="38" t="s">
        <v>11609</v>
      </c>
    </row>
    <row r="6798" spans="8:12" x14ac:dyDescent="0.25">
      <c r="H6798" s="36">
        <v>10018603</v>
      </c>
      <c r="I6798" s="36" t="s">
        <v>113</v>
      </c>
      <c r="J6798" s="37" t="s">
        <v>10</v>
      </c>
      <c r="K6798" s="36" t="s">
        <v>1768</v>
      </c>
      <c r="L6798" s="36" t="s">
        <v>11610</v>
      </c>
    </row>
    <row r="6799" spans="8:12" x14ac:dyDescent="0.25">
      <c r="H6799" s="38">
        <v>10018620</v>
      </c>
      <c r="I6799" s="38" t="s">
        <v>113</v>
      </c>
      <c r="J6799" s="39" t="s">
        <v>10</v>
      </c>
      <c r="K6799" s="38" t="s">
        <v>1768</v>
      </c>
      <c r="L6799" s="38" t="s">
        <v>11611</v>
      </c>
    </row>
    <row r="6800" spans="8:12" x14ac:dyDescent="0.25">
      <c r="H6800" s="36">
        <v>10018638</v>
      </c>
      <c r="I6800" s="36" t="s">
        <v>113</v>
      </c>
      <c r="J6800" s="37" t="s">
        <v>10</v>
      </c>
      <c r="K6800" s="36" t="s">
        <v>1768</v>
      </c>
      <c r="L6800" s="36" t="s">
        <v>11612</v>
      </c>
    </row>
    <row r="6801" spans="8:12" x14ac:dyDescent="0.25">
      <c r="H6801" s="38">
        <v>10018668</v>
      </c>
      <c r="I6801" s="38" t="s">
        <v>113</v>
      </c>
      <c r="J6801" s="39" t="s">
        <v>10</v>
      </c>
      <c r="K6801" s="38" t="s">
        <v>1768</v>
      </c>
      <c r="L6801" s="38" t="s">
        <v>11613</v>
      </c>
    </row>
    <row r="6802" spans="8:12" x14ac:dyDescent="0.25">
      <c r="H6802" s="36">
        <v>10018702</v>
      </c>
      <c r="I6802" s="36" t="s">
        <v>113</v>
      </c>
      <c r="J6802" s="37" t="s">
        <v>10</v>
      </c>
      <c r="K6802" s="36" t="s">
        <v>1768</v>
      </c>
      <c r="L6802" s="36" t="s">
        <v>11614</v>
      </c>
    </row>
    <row r="6803" spans="8:12" x14ac:dyDescent="0.25">
      <c r="H6803" s="38">
        <v>10018716</v>
      </c>
      <c r="I6803" s="38" t="s">
        <v>113</v>
      </c>
      <c r="J6803" s="39" t="s">
        <v>10</v>
      </c>
      <c r="K6803" s="38" t="s">
        <v>1768</v>
      </c>
      <c r="L6803" s="38" t="s">
        <v>11615</v>
      </c>
    </row>
    <row r="6804" spans="8:12" x14ac:dyDescent="0.25">
      <c r="H6804" s="36">
        <v>10018754</v>
      </c>
      <c r="I6804" s="36" t="s">
        <v>113</v>
      </c>
      <c r="J6804" s="37" t="s">
        <v>10</v>
      </c>
      <c r="K6804" s="36" t="s">
        <v>1768</v>
      </c>
      <c r="L6804" s="36" t="s">
        <v>11616</v>
      </c>
    </row>
    <row r="6805" spans="8:12" x14ac:dyDescent="0.25">
      <c r="H6805" s="38">
        <v>10018793</v>
      </c>
      <c r="I6805" s="38" t="s">
        <v>113</v>
      </c>
      <c r="J6805" s="39" t="s">
        <v>10</v>
      </c>
      <c r="K6805" s="38" t="s">
        <v>1768</v>
      </c>
      <c r="L6805" s="38" t="s">
        <v>11617</v>
      </c>
    </row>
    <row r="6806" spans="8:12" x14ac:dyDescent="0.25">
      <c r="H6806" s="36">
        <v>10018809</v>
      </c>
      <c r="I6806" s="36" t="s">
        <v>113</v>
      </c>
      <c r="J6806" s="37" t="s">
        <v>10</v>
      </c>
      <c r="K6806" s="36" t="s">
        <v>1768</v>
      </c>
      <c r="L6806" s="36" t="s">
        <v>11618</v>
      </c>
    </row>
    <row r="6807" spans="8:12" x14ac:dyDescent="0.25">
      <c r="H6807" s="38">
        <v>10018825</v>
      </c>
      <c r="I6807" s="38" t="s">
        <v>113</v>
      </c>
      <c r="J6807" s="39" t="s">
        <v>10</v>
      </c>
      <c r="K6807" s="38" t="s">
        <v>1768</v>
      </c>
      <c r="L6807" s="38" t="s">
        <v>11619</v>
      </c>
    </row>
    <row r="6808" spans="8:12" x14ac:dyDescent="0.25">
      <c r="H6808" s="36">
        <v>10018837</v>
      </c>
      <c r="I6808" s="36" t="s">
        <v>113</v>
      </c>
      <c r="J6808" s="37" t="s">
        <v>10</v>
      </c>
      <c r="K6808" s="36" t="s">
        <v>1768</v>
      </c>
      <c r="L6808" s="36" t="s">
        <v>11620</v>
      </c>
    </row>
    <row r="6809" spans="8:12" x14ac:dyDescent="0.25">
      <c r="H6809" s="38">
        <v>10018867</v>
      </c>
      <c r="I6809" s="38" t="s">
        <v>113</v>
      </c>
      <c r="J6809" s="39" t="s">
        <v>10</v>
      </c>
      <c r="K6809" s="38" t="s">
        <v>1768</v>
      </c>
      <c r="L6809" s="38" t="s">
        <v>11621</v>
      </c>
    </row>
    <row r="6810" spans="8:12" x14ac:dyDescent="0.25">
      <c r="H6810" s="36">
        <v>10018897</v>
      </c>
      <c r="I6810" s="36" t="s">
        <v>113</v>
      </c>
      <c r="J6810" s="37" t="s">
        <v>10</v>
      </c>
      <c r="K6810" s="36" t="s">
        <v>1768</v>
      </c>
      <c r="L6810" s="36" t="s">
        <v>11622</v>
      </c>
    </row>
    <row r="6811" spans="8:12" x14ac:dyDescent="0.25">
      <c r="H6811" s="38">
        <v>10018902</v>
      </c>
      <c r="I6811" s="38" t="s">
        <v>113</v>
      </c>
      <c r="J6811" s="39" t="s">
        <v>10</v>
      </c>
      <c r="K6811" s="38" t="s">
        <v>1768</v>
      </c>
      <c r="L6811" s="38" t="s">
        <v>11623</v>
      </c>
    </row>
    <row r="6812" spans="8:12" x14ac:dyDescent="0.25">
      <c r="H6812" s="36">
        <v>10018910</v>
      </c>
      <c r="I6812" s="36" t="s">
        <v>113</v>
      </c>
      <c r="J6812" s="37" t="s">
        <v>10</v>
      </c>
      <c r="K6812" s="36" t="s">
        <v>1768</v>
      </c>
      <c r="L6812" s="36" t="s">
        <v>11624</v>
      </c>
    </row>
    <row r="6813" spans="8:12" x14ac:dyDescent="0.25">
      <c r="H6813" s="38">
        <v>10018925</v>
      </c>
      <c r="I6813" s="38" t="s">
        <v>113</v>
      </c>
      <c r="J6813" s="39" t="s">
        <v>10</v>
      </c>
      <c r="K6813" s="38" t="s">
        <v>1768</v>
      </c>
      <c r="L6813" s="38" t="s">
        <v>11625</v>
      </c>
    </row>
    <row r="6814" spans="8:12" x14ac:dyDescent="0.25">
      <c r="H6814" s="36">
        <v>10018928</v>
      </c>
      <c r="I6814" s="36" t="s">
        <v>113</v>
      </c>
      <c r="J6814" s="37" t="s">
        <v>10</v>
      </c>
      <c r="K6814" s="36" t="s">
        <v>1768</v>
      </c>
      <c r="L6814" s="36" t="s">
        <v>11626</v>
      </c>
    </row>
    <row r="6815" spans="8:12" x14ac:dyDescent="0.25">
      <c r="H6815" s="38">
        <v>10018984</v>
      </c>
      <c r="I6815" s="38" t="s">
        <v>113</v>
      </c>
      <c r="J6815" s="39" t="s">
        <v>10</v>
      </c>
      <c r="K6815" s="38" t="s">
        <v>1768</v>
      </c>
      <c r="L6815" s="38" t="s">
        <v>11627</v>
      </c>
    </row>
    <row r="6816" spans="8:12" x14ac:dyDescent="0.25">
      <c r="H6816" s="36">
        <v>10018987</v>
      </c>
      <c r="I6816" s="36" t="s">
        <v>113</v>
      </c>
      <c r="J6816" s="37" t="s">
        <v>10</v>
      </c>
      <c r="K6816" s="36" t="s">
        <v>1768</v>
      </c>
      <c r="L6816" s="36" t="s">
        <v>11628</v>
      </c>
    </row>
    <row r="6817" spans="8:12" x14ac:dyDescent="0.25">
      <c r="H6817" s="38">
        <v>10018990</v>
      </c>
      <c r="I6817" s="38" t="s">
        <v>113</v>
      </c>
      <c r="J6817" s="39" t="s">
        <v>10</v>
      </c>
      <c r="K6817" s="38" t="s">
        <v>1768</v>
      </c>
      <c r="L6817" s="38" t="s">
        <v>11629</v>
      </c>
    </row>
    <row r="6818" spans="8:12" x14ac:dyDescent="0.25">
      <c r="H6818" s="36">
        <v>10018999</v>
      </c>
      <c r="I6818" s="36" t="s">
        <v>113</v>
      </c>
      <c r="J6818" s="37" t="s">
        <v>10</v>
      </c>
      <c r="K6818" s="36" t="s">
        <v>1768</v>
      </c>
      <c r="L6818" s="36" t="s">
        <v>11630</v>
      </c>
    </row>
    <row r="6819" spans="8:12" x14ac:dyDescent="0.25">
      <c r="H6819" s="38">
        <v>10019000</v>
      </c>
      <c r="I6819" s="38" t="s">
        <v>113</v>
      </c>
      <c r="J6819" s="39" t="s">
        <v>10</v>
      </c>
      <c r="K6819" s="38" t="s">
        <v>1768</v>
      </c>
      <c r="L6819" s="38" t="s">
        <v>11631</v>
      </c>
    </row>
    <row r="6820" spans="8:12" x14ac:dyDescent="0.25">
      <c r="H6820" s="36">
        <v>10019004</v>
      </c>
      <c r="I6820" s="36" t="s">
        <v>113</v>
      </c>
      <c r="J6820" s="37" t="s">
        <v>10</v>
      </c>
      <c r="K6820" s="36" t="s">
        <v>1768</v>
      </c>
      <c r="L6820" s="36" t="s">
        <v>11632</v>
      </c>
    </row>
    <row r="6821" spans="8:12" x14ac:dyDescent="0.25">
      <c r="H6821" s="38">
        <v>10019029</v>
      </c>
      <c r="I6821" s="38" t="s">
        <v>113</v>
      </c>
      <c r="J6821" s="39" t="s">
        <v>10</v>
      </c>
      <c r="K6821" s="38" t="s">
        <v>1768</v>
      </c>
      <c r="L6821" s="38" t="s">
        <v>11633</v>
      </c>
    </row>
    <row r="6822" spans="8:12" x14ac:dyDescent="0.25">
      <c r="H6822" s="36">
        <v>10019153</v>
      </c>
      <c r="I6822" s="36" t="s">
        <v>113</v>
      </c>
      <c r="J6822" s="37" t="s">
        <v>10</v>
      </c>
      <c r="K6822" s="36" t="s">
        <v>1768</v>
      </c>
      <c r="L6822" s="36" t="s">
        <v>11634</v>
      </c>
    </row>
    <row r="6823" spans="8:12" x14ac:dyDescent="0.25">
      <c r="H6823" s="38">
        <v>10019166</v>
      </c>
      <c r="I6823" s="38" t="s">
        <v>113</v>
      </c>
      <c r="J6823" s="39" t="s">
        <v>10</v>
      </c>
      <c r="K6823" s="38" t="s">
        <v>1768</v>
      </c>
      <c r="L6823" s="38" t="s">
        <v>11635</v>
      </c>
    </row>
    <row r="6824" spans="8:12" x14ac:dyDescent="0.25">
      <c r="H6824" s="36">
        <v>10019167</v>
      </c>
      <c r="I6824" s="36" t="s">
        <v>113</v>
      </c>
      <c r="J6824" s="37" t="s">
        <v>10</v>
      </c>
      <c r="K6824" s="36" t="s">
        <v>1768</v>
      </c>
      <c r="L6824" s="36" t="s">
        <v>11636</v>
      </c>
    </row>
    <row r="6825" spans="8:12" x14ac:dyDescent="0.25">
      <c r="H6825" s="38">
        <v>10019168</v>
      </c>
      <c r="I6825" s="38" t="s">
        <v>113</v>
      </c>
      <c r="J6825" s="39" t="s">
        <v>10</v>
      </c>
      <c r="K6825" s="38" t="s">
        <v>1768</v>
      </c>
      <c r="L6825" s="38" t="s">
        <v>11637</v>
      </c>
    </row>
    <row r="6826" spans="8:12" x14ac:dyDescent="0.25">
      <c r="H6826" s="36">
        <v>10019171</v>
      </c>
      <c r="I6826" s="36" t="s">
        <v>113</v>
      </c>
      <c r="J6826" s="37" t="s">
        <v>10</v>
      </c>
      <c r="K6826" s="36" t="s">
        <v>1768</v>
      </c>
      <c r="L6826" s="36" t="s">
        <v>11638</v>
      </c>
    </row>
    <row r="6827" spans="8:12" x14ac:dyDescent="0.25">
      <c r="H6827" s="38">
        <v>10019204</v>
      </c>
      <c r="I6827" s="38" t="s">
        <v>113</v>
      </c>
      <c r="J6827" s="39" t="s">
        <v>10</v>
      </c>
      <c r="K6827" s="38" t="s">
        <v>1768</v>
      </c>
      <c r="L6827" s="38" t="s">
        <v>11639</v>
      </c>
    </row>
    <row r="6828" spans="8:12" x14ac:dyDescent="0.25">
      <c r="H6828" s="36">
        <v>10019218</v>
      </c>
      <c r="I6828" s="36" t="s">
        <v>113</v>
      </c>
      <c r="J6828" s="37" t="s">
        <v>10</v>
      </c>
      <c r="K6828" s="36" t="s">
        <v>1768</v>
      </c>
      <c r="L6828" s="36" t="s">
        <v>11640</v>
      </c>
    </row>
    <row r="6829" spans="8:12" x14ac:dyDescent="0.25">
      <c r="H6829" s="38">
        <v>10019224</v>
      </c>
      <c r="I6829" s="38" t="s">
        <v>113</v>
      </c>
      <c r="J6829" s="39" t="s">
        <v>10</v>
      </c>
      <c r="K6829" s="38" t="s">
        <v>1768</v>
      </c>
      <c r="L6829" s="38" t="s">
        <v>11641</v>
      </c>
    </row>
    <row r="6830" spans="8:12" x14ac:dyDescent="0.25">
      <c r="H6830" s="36">
        <v>10019230</v>
      </c>
      <c r="I6830" s="36" t="s">
        <v>113</v>
      </c>
      <c r="J6830" s="37" t="s">
        <v>10</v>
      </c>
      <c r="K6830" s="36" t="s">
        <v>1768</v>
      </c>
      <c r="L6830" s="36" t="s">
        <v>11642</v>
      </c>
    </row>
    <row r="6831" spans="8:12" x14ac:dyDescent="0.25">
      <c r="H6831" s="38">
        <v>10019239</v>
      </c>
      <c r="I6831" s="38" t="s">
        <v>113</v>
      </c>
      <c r="J6831" s="39" t="s">
        <v>10</v>
      </c>
      <c r="K6831" s="38" t="s">
        <v>1768</v>
      </c>
      <c r="L6831" s="38" t="s">
        <v>11643</v>
      </c>
    </row>
    <row r="6832" spans="8:12" x14ac:dyDescent="0.25">
      <c r="H6832" s="36">
        <v>10019261</v>
      </c>
      <c r="I6832" s="36" t="s">
        <v>113</v>
      </c>
      <c r="J6832" s="37" t="s">
        <v>10</v>
      </c>
      <c r="K6832" s="36" t="s">
        <v>1768</v>
      </c>
      <c r="L6832" s="36" t="s">
        <v>11644</v>
      </c>
    </row>
    <row r="6833" spans="8:12" x14ac:dyDescent="0.25">
      <c r="H6833" s="38">
        <v>10019262</v>
      </c>
      <c r="I6833" s="38" t="s">
        <v>113</v>
      </c>
      <c r="J6833" s="39" t="s">
        <v>10</v>
      </c>
      <c r="K6833" s="38" t="s">
        <v>1768</v>
      </c>
      <c r="L6833" s="38" t="s">
        <v>11645</v>
      </c>
    </row>
    <row r="6834" spans="8:12" x14ac:dyDescent="0.25">
      <c r="H6834" s="36">
        <v>10019270</v>
      </c>
      <c r="I6834" s="36" t="s">
        <v>113</v>
      </c>
      <c r="J6834" s="37" t="s">
        <v>10</v>
      </c>
      <c r="K6834" s="36" t="s">
        <v>1768</v>
      </c>
      <c r="L6834" s="36" t="s">
        <v>11646</v>
      </c>
    </row>
    <row r="6835" spans="8:12" x14ac:dyDescent="0.25">
      <c r="H6835" s="38">
        <v>10019302</v>
      </c>
      <c r="I6835" s="38" t="s">
        <v>113</v>
      </c>
      <c r="J6835" s="39" t="s">
        <v>10</v>
      </c>
      <c r="K6835" s="38" t="s">
        <v>1768</v>
      </c>
      <c r="L6835" s="38" t="s">
        <v>11647</v>
      </c>
    </row>
    <row r="6836" spans="8:12" x14ac:dyDescent="0.25">
      <c r="H6836" s="36">
        <v>10019350</v>
      </c>
      <c r="I6836" s="36" t="s">
        <v>113</v>
      </c>
      <c r="J6836" s="37" t="s">
        <v>10</v>
      </c>
      <c r="K6836" s="36" t="s">
        <v>1768</v>
      </c>
      <c r="L6836" s="36" t="s">
        <v>11648</v>
      </c>
    </row>
    <row r="6837" spans="8:12" x14ac:dyDescent="0.25">
      <c r="H6837" s="38">
        <v>10019356</v>
      </c>
      <c r="I6837" s="38" t="s">
        <v>113</v>
      </c>
      <c r="J6837" s="39" t="s">
        <v>10</v>
      </c>
      <c r="K6837" s="38" t="s">
        <v>1768</v>
      </c>
      <c r="L6837" s="38" t="s">
        <v>11649</v>
      </c>
    </row>
    <row r="6838" spans="8:12" x14ac:dyDescent="0.25">
      <c r="H6838" s="36">
        <v>10019374</v>
      </c>
      <c r="I6838" s="36" t="s">
        <v>113</v>
      </c>
      <c r="J6838" s="37" t="s">
        <v>10</v>
      </c>
      <c r="K6838" s="36" t="s">
        <v>1768</v>
      </c>
      <c r="L6838" s="36" t="s">
        <v>11650</v>
      </c>
    </row>
    <row r="6839" spans="8:12" x14ac:dyDescent="0.25">
      <c r="H6839" s="38">
        <v>10019375</v>
      </c>
      <c r="I6839" s="38" t="s">
        <v>113</v>
      </c>
      <c r="J6839" s="39" t="s">
        <v>10</v>
      </c>
      <c r="K6839" s="38" t="s">
        <v>1768</v>
      </c>
      <c r="L6839" s="38" t="s">
        <v>11651</v>
      </c>
    </row>
    <row r="6840" spans="8:12" x14ac:dyDescent="0.25">
      <c r="H6840" s="36">
        <v>10019387</v>
      </c>
      <c r="I6840" s="36" t="s">
        <v>113</v>
      </c>
      <c r="J6840" s="37" t="s">
        <v>10</v>
      </c>
      <c r="K6840" s="36" t="s">
        <v>1768</v>
      </c>
      <c r="L6840" s="36" t="s">
        <v>11652</v>
      </c>
    </row>
    <row r="6841" spans="8:12" x14ac:dyDescent="0.25">
      <c r="H6841" s="38">
        <v>10019391</v>
      </c>
      <c r="I6841" s="38" t="s">
        <v>113</v>
      </c>
      <c r="J6841" s="39" t="s">
        <v>10</v>
      </c>
      <c r="K6841" s="38" t="s">
        <v>1768</v>
      </c>
      <c r="L6841" s="38" t="s">
        <v>11653</v>
      </c>
    </row>
    <row r="6842" spans="8:12" x14ac:dyDescent="0.25">
      <c r="H6842" s="36">
        <v>10019395</v>
      </c>
      <c r="I6842" s="36" t="s">
        <v>113</v>
      </c>
      <c r="J6842" s="37" t="s">
        <v>10</v>
      </c>
      <c r="K6842" s="36" t="s">
        <v>1768</v>
      </c>
      <c r="L6842" s="36" t="s">
        <v>11654</v>
      </c>
    </row>
    <row r="6843" spans="8:12" x14ac:dyDescent="0.25">
      <c r="H6843" s="38">
        <v>10019431</v>
      </c>
      <c r="I6843" s="38" t="s">
        <v>113</v>
      </c>
      <c r="J6843" s="39" t="s">
        <v>10</v>
      </c>
      <c r="K6843" s="38" t="s">
        <v>1768</v>
      </c>
      <c r="L6843" s="38" t="s">
        <v>11655</v>
      </c>
    </row>
    <row r="6844" spans="8:12" x14ac:dyDescent="0.25">
      <c r="H6844" s="36">
        <v>10019432</v>
      </c>
      <c r="I6844" s="36" t="s">
        <v>113</v>
      </c>
      <c r="J6844" s="37" t="s">
        <v>10</v>
      </c>
      <c r="K6844" s="36" t="s">
        <v>1768</v>
      </c>
      <c r="L6844" s="36" t="s">
        <v>11656</v>
      </c>
    </row>
    <row r="6845" spans="8:12" x14ac:dyDescent="0.25">
      <c r="H6845" s="38">
        <v>10019444</v>
      </c>
      <c r="I6845" s="38" t="s">
        <v>113</v>
      </c>
      <c r="J6845" s="39" t="s">
        <v>10</v>
      </c>
      <c r="K6845" s="38" t="s">
        <v>1768</v>
      </c>
      <c r="L6845" s="38" t="s">
        <v>11657</v>
      </c>
    </row>
    <row r="6846" spans="8:12" x14ac:dyDescent="0.25">
      <c r="H6846" s="36">
        <v>10019507</v>
      </c>
      <c r="I6846" s="36" t="s">
        <v>113</v>
      </c>
      <c r="J6846" s="37" t="s">
        <v>10</v>
      </c>
      <c r="K6846" s="36" t="s">
        <v>1768</v>
      </c>
      <c r="L6846" s="36" t="s">
        <v>11658</v>
      </c>
    </row>
    <row r="6847" spans="8:12" x14ac:dyDescent="0.25">
      <c r="H6847" s="38">
        <v>10019566</v>
      </c>
      <c r="I6847" s="38" t="s">
        <v>113</v>
      </c>
      <c r="J6847" s="39" t="s">
        <v>10</v>
      </c>
      <c r="K6847" s="38" t="s">
        <v>1768</v>
      </c>
      <c r="L6847" s="38" t="s">
        <v>11659</v>
      </c>
    </row>
    <row r="6848" spans="8:12" x14ac:dyDescent="0.25">
      <c r="H6848" s="36">
        <v>10019589</v>
      </c>
      <c r="I6848" s="36" t="s">
        <v>113</v>
      </c>
      <c r="J6848" s="37" t="s">
        <v>10</v>
      </c>
      <c r="K6848" s="36" t="s">
        <v>1768</v>
      </c>
      <c r="L6848" s="36" t="s">
        <v>11660</v>
      </c>
    </row>
    <row r="6849" spans="8:12" x14ac:dyDescent="0.25">
      <c r="H6849" s="38">
        <v>10019609</v>
      </c>
      <c r="I6849" s="38" t="s">
        <v>113</v>
      </c>
      <c r="J6849" s="39" t="s">
        <v>10</v>
      </c>
      <c r="K6849" s="38" t="s">
        <v>1768</v>
      </c>
      <c r="L6849" s="38" t="s">
        <v>11661</v>
      </c>
    </row>
    <row r="6850" spans="8:12" x14ac:dyDescent="0.25">
      <c r="H6850" s="36">
        <v>10019661</v>
      </c>
      <c r="I6850" s="36" t="s">
        <v>113</v>
      </c>
      <c r="J6850" s="37" t="s">
        <v>10</v>
      </c>
      <c r="K6850" s="36" t="s">
        <v>1768</v>
      </c>
      <c r="L6850" s="36" t="s">
        <v>11662</v>
      </c>
    </row>
    <row r="6851" spans="8:12" x14ac:dyDescent="0.25">
      <c r="H6851" s="38">
        <v>10019688</v>
      </c>
      <c r="I6851" s="38" t="s">
        <v>113</v>
      </c>
      <c r="J6851" s="39" t="s">
        <v>10</v>
      </c>
      <c r="K6851" s="38" t="s">
        <v>1768</v>
      </c>
      <c r="L6851" s="38" t="s">
        <v>11663</v>
      </c>
    </row>
    <row r="6852" spans="8:12" x14ac:dyDescent="0.25">
      <c r="H6852" s="36">
        <v>10019710</v>
      </c>
      <c r="I6852" s="36" t="s">
        <v>113</v>
      </c>
      <c r="J6852" s="37" t="s">
        <v>10</v>
      </c>
      <c r="K6852" s="36" t="s">
        <v>1768</v>
      </c>
      <c r="L6852" s="36" t="s">
        <v>11664</v>
      </c>
    </row>
    <row r="6853" spans="8:12" x14ac:dyDescent="0.25">
      <c r="H6853" s="38">
        <v>10019738</v>
      </c>
      <c r="I6853" s="38" t="s">
        <v>113</v>
      </c>
      <c r="J6853" s="39" t="s">
        <v>10</v>
      </c>
      <c r="K6853" s="38" t="s">
        <v>1768</v>
      </c>
      <c r="L6853" s="38" t="s">
        <v>11665</v>
      </c>
    </row>
    <row r="6854" spans="8:12" x14ac:dyDescent="0.25">
      <c r="H6854" s="36">
        <v>10019750</v>
      </c>
      <c r="I6854" s="36" t="s">
        <v>113</v>
      </c>
      <c r="J6854" s="37" t="s">
        <v>10</v>
      </c>
      <c r="K6854" s="36" t="s">
        <v>1768</v>
      </c>
      <c r="L6854" s="36" t="s">
        <v>11666</v>
      </c>
    </row>
    <row r="6855" spans="8:12" x14ac:dyDescent="0.25">
      <c r="H6855" s="38">
        <v>10019762</v>
      </c>
      <c r="I6855" s="38" t="s">
        <v>113</v>
      </c>
      <c r="J6855" s="39" t="s">
        <v>10</v>
      </c>
      <c r="K6855" s="38" t="s">
        <v>1768</v>
      </c>
      <c r="L6855" s="38" t="s">
        <v>11667</v>
      </c>
    </row>
    <row r="6856" spans="8:12" x14ac:dyDescent="0.25">
      <c r="H6856" s="36">
        <v>10019766</v>
      </c>
      <c r="I6856" s="36" t="s">
        <v>113</v>
      </c>
      <c r="J6856" s="37" t="s">
        <v>10</v>
      </c>
      <c r="K6856" s="36" t="s">
        <v>1768</v>
      </c>
      <c r="L6856" s="36" t="s">
        <v>11668</v>
      </c>
    </row>
    <row r="6857" spans="8:12" x14ac:dyDescent="0.25">
      <c r="H6857" s="38">
        <v>10019782</v>
      </c>
      <c r="I6857" s="38" t="s">
        <v>113</v>
      </c>
      <c r="J6857" s="39" t="s">
        <v>10</v>
      </c>
      <c r="K6857" s="38" t="s">
        <v>1768</v>
      </c>
      <c r="L6857" s="38" t="s">
        <v>11669</v>
      </c>
    </row>
    <row r="6858" spans="8:12" x14ac:dyDescent="0.25">
      <c r="H6858" s="36">
        <v>10019807</v>
      </c>
      <c r="I6858" s="36" t="s">
        <v>113</v>
      </c>
      <c r="J6858" s="37" t="s">
        <v>10</v>
      </c>
      <c r="K6858" s="36" t="s">
        <v>1768</v>
      </c>
      <c r="L6858" s="36" t="s">
        <v>11670</v>
      </c>
    </row>
    <row r="6859" spans="8:12" x14ac:dyDescent="0.25">
      <c r="H6859" s="38">
        <v>10020083</v>
      </c>
      <c r="I6859" s="38" t="s">
        <v>113</v>
      </c>
      <c r="J6859" s="39" t="s">
        <v>10</v>
      </c>
      <c r="K6859" s="38" t="s">
        <v>1768</v>
      </c>
      <c r="L6859" s="38" t="s">
        <v>11671</v>
      </c>
    </row>
    <row r="6860" spans="8:12" x14ac:dyDescent="0.25">
      <c r="H6860" s="36">
        <v>10020155</v>
      </c>
      <c r="I6860" s="36" t="s">
        <v>113</v>
      </c>
      <c r="J6860" s="37" t="s">
        <v>10</v>
      </c>
      <c r="K6860" s="36" t="s">
        <v>1768</v>
      </c>
      <c r="L6860" s="36" t="s">
        <v>11672</v>
      </c>
    </row>
    <row r="6861" spans="8:12" x14ac:dyDescent="0.25">
      <c r="H6861" s="38">
        <v>10020195</v>
      </c>
      <c r="I6861" s="38" t="s">
        <v>113</v>
      </c>
      <c r="J6861" s="39" t="s">
        <v>10</v>
      </c>
      <c r="K6861" s="38" t="s">
        <v>1768</v>
      </c>
      <c r="L6861" s="38" t="s">
        <v>11673</v>
      </c>
    </row>
    <row r="6862" spans="8:12" x14ac:dyDescent="0.25">
      <c r="H6862" s="36">
        <v>10020224</v>
      </c>
      <c r="I6862" s="36" t="s">
        <v>113</v>
      </c>
      <c r="J6862" s="37" t="s">
        <v>10</v>
      </c>
      <c r="K6862" s="36" t="s">
        <v>1768</v>
      </c>
      <c r="L6862" s="36" t="s">
        <v>11674</v>
      </c>
    </row>
    <row r="6863" spans="8:12" x14ac:dyDescent="0.25">
      <c r="H6863" s="38">
        <v>10020585</v>
      </c>
      <c r="I6863" s="38" t="s">
        <v>113</v>
      </c>
      <c r="J6863" s="39" t="s">
        <v>10</v>
      </c>
      <c r="K6863" s="38" t="s">
        <v>1768</v>
      </c>
      <c r="L6863" s="38" t="s">
        <v>11675</v>
      </c>
    </row>
    <row r="6864" spans="8:12" x14ac:dyDescent="0.25">
      <c r="H6864" s="36">
        <v>10020592</v>
      </c>
      <c r="I6864" s="36" t="s">
        <v>113</v>
      </c>
      <c r="J6864" s="37" t="s">
        <v>10</v>
      </c>
      <c r="K6864" s="36" t="s">
        <v>1768</v>
      </c>
      <c r="L6864" s="36" t="s">
        <v>11676</v>
      </c>
    </row>
    <row r="6865" spans="8:12" x14ac:dyDescent="0.25">
      <c r="H6865" s="38">
        <v>10020670</v>
      </c>
      <c r="I6865" s="38" t="s">
        <v>113</v>
      </c>
      <c r="J6865" s="39" t="s">
        <v>10</v>
      </c>
      <c r="K6865" s="38" t="s">
        <v>1768</v>
      </c>
      <c r="L6865" s="38" t="s">
        <v>11677</v>
      </c>
    </row>
    <row r="6866" spans="8:12" x14ac:dyDescent="0.25">
      <c r="H6866" s="36">
        <v>10020721</v>
      </c>
      <c r="I6866" s="36" t="s">
        <v>113</v>
      </c>
      <c r="J6866" s="37" t="s">
        <v>10</v>
      </c>
      <c r="K6866" s="36" t="s">
        <v>1768</v>
      </c>
      <c r="L6866" s="36" t="s">
        <v>11678</v>
      </c>
    </row>
    <row r="6867" spans="8:12" x14ac:dyDescent="0.25">
      <c r="H6867" s="38">
        <v>10020896</v>
      </c>
      <c r="I6867" s="38" t="s">
        <v>113</v>
      </c>
      <c r="J6867" s="39" t="s">
        <v>10</v>
      </c>
      <c r="K6867" s="38" t="s">
        <v>1768</v>
      </c>
      <c r="L6867" s="38" t="s">
        <v>11679</v>
      </c>
    </row>
    <row r="6868" spans="8:12" x14ac:dyDescent="0.25">
      <c r="H6868" s="36">
        <v>10020918</v>
      </c>
      <c r="I6868" s="36" t="s">
        <v>113</v>
      </c>
      <c r="J6868" s="37" t="s">
        <v>10</v>
      </c>
      <c r="K6868" s="36" t="s">
        <v>1768</v>
      </c>
      <c r="L6868" s="36" t="s">
        <v>11680</v>
      </c>
    </row>
    <row r="6869" spans="8:12" x14ac:dyDescent="0.25">
      <c r="H6869" s="38">
        <v>10020929</v>
      </c>
      <c r="I6869" s="38" t="s">
        <v>113</v>
      </c>
      <c r="J6869" s="39" t="s">
        <v>10</v>
      </c>
      <c r="K6869" s="38" t="s">
        <v>1768</v>
      </c>
      <c r="L6869" s="38" t="s">
        <v>11681</v>
      </c>
    </row>
    <row r="6870" spans="8:12" x14ac:dyDescent="0.25">
      <c r="H6870" s="36">
        <v>10020942</v>
      </c>
      <c r="I6870" s="36" t="s">
        <v>113</v>
      </c>
      <c r="J6870" s="37" t="s">
        <v>10</v>
      </c>
      <c r="K6870" s="36" t="s">
        <v>1768</v>
      </c>
      <c r="L6870" s="36" t="s">
        <v>11682</v>
      </c>
    </row>
    <row r="6871" spans="8:12" x14ac:dyDescent="0.25">
      <c r="H6871" s="38">
        <v>10020943</v>
      </c>
      <c r="I6871" s="38" t="s">
        <v>113</v>
      </c>
      <c r="J6871" s="39" t="s">
        <v>10</v>
      </c>
      <c r="K6871" s="38" t="s">
        <v>1768</v>
      </c>
      <c r="L6871" s="38" t="s">
        <v>11683</v>
      </c>
    </row>
    <row r="6872" spans="8:12" x14ac:dyDescent="0.25">
      <c r="H6872" s="36">
        <v>10020945</v>
      </c>
      <c r="I6872" s="36" t="s">
        <v>113</v>
      </c>
      <c r="J6872" s="37" t="s">
        <v>10</v>
      </c>
      <c r="K6872" s="36" t="s">
        <v>1768</v>
      </c>
      <c r="L6872" s="36" t="s">
        <v>11684</v>
      </c>
    </row>
    <row r="6873" spans="8:12" x14ac:dyDescent="0.25">
      <c r="H6873" s="38">
        <v>10020986</v>
      </c>
      <c r="I6873" s="38" t="s">
        <v>113</v>
      </c>
      <c r="J6873" s="39" t="s">
        <v>10</v>
      </c>
      <c r="K6873" s="38" t="s">
        <v>1768</v>
      </c>
      <c r="L6873" s="38" t="s">
        <v>11685</v>
      </c>
    </row>
    <row r="6874" spans="8:12" x14ac:dyDescent="0.25">
      <c r="H6874" s="36">
        <v>10021113</v>
      </c>
      <c r="I6874" s="36" t="s">
        <v>113</v>
      </c>
      <c r="J6874" s="37" t="s">
        <v>10</v>
      </c>
      <c r="K6874" s="36" t="s">
        <v>1768</v>
      </c>
      <c r="L6874" s="36" t="s">
        <v>11686</v>
      </c>
    </row>
    <row r="6875" spans="8:12" x14ac:dyDescent="0.25">
      <c r="H6875" s="38">
        <v>10021248</v>
      </c>
      <c r="I6875" s="38" t="s">
        <v>113</v>
      </c>
      <c r="J6875" s="39" t="s">
        <v>10</v>
      </c>
      <c r="K6875" s="38" t="s">
        <v>1768</v>
      </c>
      <c r="L6875" s="38" t="s">
        <v>11687</v>
      </c>
    </row>
    <row r="6876" spans="8:12" x14ac:dyDescent="0.25">
      <c r="H6876" s="36">
        <v>10021289</v>
      </c>
      <c r="I6876" s="36" t="s">
        <v>113</v>
      </c>
      <c r="J6876" s="37" t="s">
        <v>10</v>
      </c>
      <c r="K6876" s="36" t="s">
        <v>1768</v>
      </c>
      <c r="L6876" s="36" t="s">
        <v>11688</v>
      </c>
    </row>
    <row r="6877" spans="8:12" x14ac:dyDescent="0.25">
      <c r="H6877" s="38">
        <v>10021328</v>
      </c>
      <c r="I6877" s="38" t="s">
        <v>113</v>
      </c>
      <c r="J6877" s="39" t="s">
        <v>10</v>
      </c>
      <c r="K6877" s="38" t="s">
        <v>1768</v>
      </c>
      <c r="L6877" s="38" t="s">
        <v>11689</v>
      </c>
    </row>
    <row r="6878" spans="8:12" x14ac:dyDescent="0.25">
      <c r="H6878" s="36">
        <v>10021344</v>
      </c>
      <c r="I6878" s="36" t="s">
        <v>113</v>
      </c>
      <c r="J6878" s="37" t="s">
        <v>10</v>
      </c>
      <c r="K6878" s="36" t="s">
        <v>1768</v>
      </c>
      <c r="L6878" s="36" t="s">
        <v>11690</v>
      </c>
    </row>
    <row r="6879" spans="8:12" x14ac:dyDescent="0.25">
      <c r="H6879" s="38">
        <v>10021546</v>
      </c>
      <c r="I6879" s="38" t="s">
        <v>113</v>
      </c>
      <c r="J6879" s="39" t="s">
        <v>10</v>
      </c>
      <c r="K6879" s="38" t="s">
        <v>1768</v>
      </c>
      <c r="L6879" s="38" t="s">
        <v>11691</v>
      </c>
    </row>
    <row r="6880" spans="8:12" x14ac:dyDescent="0.25">
      <c r="H6880" s="36">
        <v>10021643</v>
      </c>
      <c r="I6880" s="36" t="s">
        <v>113</v>
      </c>
      <c r="J6880" s="37" t="s">
        <v>10</v>
      </c>
      <c r="K6880" s="36" t="s">
        <v>1768</v>
      </c>
      <c r="L6880" s="36" t="s">
        <v>11692</v>
      </c>
    </row>
    <row r="6881" spans="8:12" x14ac:dyDescent="0.25">
      <c r="H6881" s="38">
        <v>10021721</v>
      </c>
      <c r="I6881" s="38" t="s">
        <v>113</v>
      </c>
      <c r="J6881" s="39" t="s">
        <v>10</v>
      </c>
      <c r="K6881" s="38" t="s">
        <v>1768</v>
      </c>
      <c r="L6881" s="38" t="s">
        <v>11693</v>
      </c>
    </row>
    <row r="6882" spans="8:12" x14ac:dyDescent="0.25">
      <c r="H6882" s="36">
        <v>10021723</v>
      </c>
      <c r="I6882" s="36" t="s">
        <v>113</v>
      </c>
      <c r="J6882" s="37" t="s">
        <v>10</v>
      </c>
      <c r="K6882" s="36" t="s">
        <v>1768</v>
      </c>
      <c r="L6882" s="36" t="s">
        <v>11694</v>
      </c>
    </row>
    <row r="6883" spans="8:12" x14ac:dyDescent="0.25">
      <c r="H6883" s="38">
        <v>10021771</v>
      </c>
      <c r="I6883" s="38" t="s">
        <v>113</v>
      </c>
      <c r="J6883" s="39" t="s">
        <v>10</v>
      </c>
      <c r="K6883" s="38" t="s">
        <v>1768</v>
      </c>
      <c r="L6883" s="38" t="s">
        <v>11695</v>
      </c>
    </row>
    <row r="6884" spans="8:12" x14ac:dyDescent="0.25">
      <c r="H6884" s="36">
        <v>10021795</v>
      </c>
      <c r="I6884" s="36" t="s">
        <v>113</v>
      </c>
      <c r="J6884" s="37" t="s">
        <v>10</v>
      </c>
      <c r="K6884" s="36" t="s">
        <v>1768</v>
      </c>
      <c r="L6884" s="36" t="s">
        <v>11696</v>
      </c>
    </row>
    <row r="6885" spans="8:12" x14ac:dyDescent="0.25">
      <c r="H6885" s="38">
        <v>10021798</v>
      </c>
      <c r="I6885" s="38" t="s">
        <v>113</v>
      </c>
      <c r="J6885" s="39" t="s">
        <v>10</v>
      </c>
      <c r="K6885" s="38" t="s">
        <v>1768</v>
      </c>
      <c r="L6885" s="38" t="s">
        <v>11697</v>
      </c>
    </row>
    <row r="6886" spans="8:12" x14ac:dyDescent="0.25">
      <c r="H6886" s="36">
        <v>10021801</v>
      </c>
      <c r="I6886" s="36" t="s">
        <v>113</v>
      </c>
      <c r="J6886" s="37" t="s">
        <v>10</v>
      </c>
      <c r="K6886" s="36" t="s">
        <v>1768</v>
      </c>
      <c r="L6886" s="36" t="s">
        <v>11698</v>
      </c>
    </row>
    <row r="6887" spans="8:12" x14ac:dyDescent="0.25">
      <c r="H6887" s="38">
        <v>10021908</v>
      </c>
      <c r="I6887" s="38" t="s">
        <v>113</v>
      </c>
      <c r="J6887" s="39" t="s">
        <v>10</v>
      </c>
      <c r="K6887" s="38" t="s">
        <v>1768</v>
      </c>
      <c r="L6887" s="38" t="s">
        <v>11699</v>
      </c>
    </row>
    <row r="6888" spans="8:12" x14ac:dyDescent="0.25">
      <c r="H6888" s="36">
        <v>10021927</v>
      </c>
      <c r="I6888" s="36" t="s">
        <v>113</v>
      </c>
      <c r="J6888" s="37" t="s">
        <v>10</v>
      </c>
      <c r="K6888" s="36" t="s">
        <v>1768</v>
      </c>
      <c r="L6888" s="36" t="s">
        <v>11700</v>
      </c>
    </row>
    <row r="6889" spans="8:12" x14ac:dyDescent="0.25">
      <c r="H6889" s="38">
        <v>10021949</v>
      </c>
      <c r="I6889" s="38" t="s">
        <v>113</v>
      </c>
      <c r="J6889" s="39" t="s">
        <v>10</v>
      </c>
      <c r="K6889" s="38" t="s">
        <v>1768</v>
      </c>
      <c r="L6889" s="38" t="s">
        <v>11701</v>
      </c>
    </row>
    <row r="6890" spans="8:12" x14ac:dyDescent="0.25">
      <c r="H6890" s="36">
        <v>10022252</v>
      </c>
      <c r="I6890" s="36" t="s">
        <v>113</v>
      </c>
      <c r="J6890" s="37" t="s">
        <v>10</v>
      </c>
      <c r="K6890" s="36" t="s">
        <v>1768</v>
      </c>
      <c r="L6890" s="36" t="s">
        <v>11702</v>
      </c>
    </row>
    <row r="6891" spans="8:12" x14ac:dyDescent="0.25">
      <c r="H6891" s="38">
        <v>10022899</v>
      </c>
      <c r="I6891" s="38" t="s">
        <v>113</v>
      </c>
      <c r="J6891" s="39" t="s">
        <v>10</v>
      </c>
      <c r="K6891" s="38" t="s">
        <v>1768</v>
      </c>
      <c r="L6891" s="38" t="s">
        <v>11703</v>
      </c>
    </row>
    <row r="6892" spans="8:12" x14ac:dyDescent="0.25">
      <c r="H6892" s="36">
        <v>10022961</v>
      </c>
      <c r="I6892" s="36" t="s">
        <v>113</v>
      </c>
      <c r="J6892" s="37" t="s">
        <v>10</v>
      </c>
      <c r="K6892" s="36" t="s">
        <v>1768</v>
      </c>
      <c r="L6892" s="36" t="s">
        <v>11704</v>
      </c>
    </row>
    <row r="6893" spans="8:12" x14ac:dyDescent="0.25">
      <c r="H6893" s="38">
        <v>10022993</v>
      </c>
      <c r="I6893" s="38" t="s">
        <v>113</v>
      </c>
      <c r="J6893" s="39" t="s">
        <v>10</v>
      </c>
      <c r="K6893" s="38" t="s">
        <v>1768</v>
      </c>
      <c r="L6893" s="38" t="s">
        <v>11705</v>
      </c>
    </row>
    <row r="6894" spans="8:12" x14ac:dyDescent="0.25">
      <c r="H6894" s="36">
        <v>10023114</v>
      </c>
      <c r="I6894" s="36" t="s">
        <v>113</v>
      </c>
      <c r="J6894" s="37" t="s">
        <v>10</v>
      </c>
      <c r="K6894" s="36" t="s">
        <v>1768</v>
      </c>
      <c r="L6894" s="36" t="s">
        <v>11706</v>
      </c>
    </row>
    <row r="6895" spans="8:12" x14ac:dyDescent="0.25">
      <c r="H6895" s="38">
        <v>10023169</v>
      </c>
      <c r="I6895" s="38" t="s">
        <v>113</v>
      </c>
      <c r="J6895" s="39" t="s">
        <v>10</v>
      </c>
      <c r="K6895" s="38" t="s">
        <v>1768</v>
      </c>
      <c r="L6895" s="38" t="s">
        <v>11707</v>
      </c>
    </row>
    <row r="6896" spans="8:12" x14ac:dyDescent="0.25">
      <c r="H6896" s="36">
        <v>10023183</v>
      </c>
      <c r="I6896" s="36" t="s">
        <v>113</v>
      </c>
      <c r="J6896" s="37" t="s">
        <v>10</v>
      </c>
      <c r="K6896" s="36" t="s">
        <v>1768</v>
      </c>
      <c r="L6896" s="36" t="s">
        <v>11708</v>
      </c>
    </row>
    <row r="6897" spans="8:12" x14ac:dyDescent="0.25">
      <c r="H6897" s="38">
        <v>10023437</v>
      </c>
      <c r="I6897" s="38" t="s">
        <v>113</v>
      </c>
      <c r="J6897" s="39" t="s">
        <v>10</v>
      </c>
      <c r="K6897" s="38" t="s">
        <v>1768</v>
      </c>
      <c r="L6897" s="38" t="s">
        <v>11709</v>
      </c>
    </row>
    <row r="6898" spans="8:12" x14ac:dyDescent="0.25">
      <c r="H6898" s="36">
        <v>10023488</v>
      </c>
      <c r="I6898" s="36" t="s">
        <v>113</v>
      </c>
      <c r="J6898" s="37" t="s">
        <v>10</v>
      </c>
      <c r="K6898" s="36" t="s">
        <v>1768</v>
      </c>
      <c r="L6898" s="36" t="s">
        <v>11710</v>
      </c>
    </row>
    <row r="6899" spans="8:12" x14ac:dyDescent="0.25">
      <c r="H6899" s="38">
        <v>10023508</v>
      </c>
      <c r="I6899" s="38" t="s">
        <v>113</v>
      </c>
      <c r="J6899" s="39" t="s">
        <v>10</v>
      </c>
      <c r="K6899" s="38" t="s">
        <v>1768</v>
      </c>
      <c r="L6899" s="38" t="s">
        <v>11711</v>
      </c>
    </row>
    <row r="6900" spans="8:12" x14ac:dyDescent="0.25">
      <c r="H6900" s="36">
        <v>10023582</v>
      </c>
      <c r="I6900" s="36" t="s">
        <v>113</v>
      </c>
      <c r="J6900" s="37" t="s">
        <v>10</v>
      </c>
      <c r="K6900" s="36" t="s">
        <v>1768</v>
      </c>
      <c r="L6900" s="36" t="s">
        <v>11712</v>
      </c>
    </row>
    <row r="6901" spans="8:12" x14ac:dyDescent="0.25">
      <c r="H6901" s="38">
        <v>10023618</v>
      </c>
      <c r="I6901" s="38" t="s">
        <v>113</v>
      </c>
      <c r="J6901" s="39" t="s">
        <v>10</v>
      </c>
      <c r="K6901" s="38" t="s">
        <v>1768</v>
      </c>
      <c r="L6901" s="38" t="s">
        <v>11713</v>
      </c>
    </row>
    <row r="6902" spans="8:12" x14ac:dyDescent="0.25">
      <c r="H6902" s="36">
        <v>10094044</v>
      </c>
      <c r="I6902" s="36" t="s">
        <v>113</v>
      </c>
      <c r="J6902" s="37" t="s">
        <v>10</v>
      </c>
      <c r="K6902" s="36" t="s">
        <v>1768</v>
      </c>
      <c r="L6902" s="36" t="s">
        <v>11714</v>
      </c>
    </row>
    <row r="6903" spans="8:12" x14ac:dyDescent="0.25">
      <c r="H6903" s="38">
        <v>10094491</v>
      </c>
      <c r="I6903" s="38" t="s">
        <v>113</v>
      </c>
      <c r="J6903" s="39" t="s">
        <v>10</v>
      </c>
      <c r="K6903" s="38" t="s">
        <v>1768</v>
      </c>
      <c r="L6903" s="38" t="s">
        <v>11715</v>
      </c>
    </row>
    <row r="6904" spans="8:12" x14ac:dyDescent="0.25">
      <c r="H6904" s="36">
        <v>10161984</v>
      </c>
      <c r="I6904" s="36" t="s">
        <v>113</v>
      </c>
      <c r="J6904" s="37" t="s">
        <v>10</v>
      </c>
      <c r="K6904" s="36" t="s">
        <v>1768</v>
      </c>
      <c r="L6904" s="36" t="s">
        <v>11716</v>
      </c>
    </row>
    <row r="6905" spans="8:12" x14ac:dyDescent="0.25">
      <c r="H6905" s="38">
        <v>10477673</v>
      </c>
      <c r="I6905" s="38" t="s">
        <v>113</v>
      </c>
      <c r="J6905" s="39" t="s">
        <v>10</v>
      </c>
      <c r="K6905" s="38" t="s">
        <v>1768</v>
      </c>
      <c r="L6905" s="38" t="s">
        <v>11717</v>
      </c>
    </row>
    <row r="6906" spans="8:12" x14ac:dyDescent="0.25">
      <c r="H6906" s="36">
        <v>10509462</v>
      </c>
      <c r="I6906" s="36" t="s">
        <v>113</v>
      </c>
      <c r="J6906" s="37" t="s">
        <v>10</v>
      </c>
      <c r="K6906" s="36" t="s">
        <v>1768</v>
      </c>
      <c r="L6906" s="36" t="s">
        <v>11718</v>
      </c>
    </row>
    <row r="6907" spans="8:12" x14ac:dyDescent="0.25">
      <c r="H6907" s="38">
        <v>10679075</v>
      </c>
      <c r="I6907" s="38" t="s">
        <v>113</v>
      </c>
      <c r="J6907" s="39" t="s">
        <v>10</v>
      </c>
      <c r="K6907" s="38" t="s">
        <v>1768</v>
      </c>
      <c r="L6907" s="38" t="s">
        <v>11719</v>
      </c>
    </row>
    <row r="6908" spans="8:12" x14ac:dyDescent="0.25">
      <c r="H6908" s="36">
        <v>10834769</v>
      </c>
      <c r="I6908" s="36" t="s">
        <v>113</v>
      </c>
      <c r="J6908" s="37" t="s">
        <v>10</v>
      </c>
      <c r="K6908" s="36" t="s">
        <v>1768</v>
      </c>
      <c r="L6908" s="36" t="s">
        <v>11720</v>
      </c>
    </row>
    <row r="6909" spans="8:12" x14ac:dyDescent="0.25">
      <c r="H6909" s="38">
        <v>10834785</v>
      </c>
      <c r="I6909" s="38" t="s">
        <v>113</v>
      </c>
      <c r="J6909" s="39" t="s">
        <v>10</v>
      </c>
      <c r="K6909" s="38" t="s">
        <v>1768</v>
      </c>
      <c r="L6909" s="38" t="s">
        <v>11721</v>
      </c>
    </row>
    <row r="6910" spans="8:12" x14ac:dyDescent="0.25">
      <c r="H6910" s="36">
        <v>10937696</v>
      </c>
      <c r="I6910" s="36" t="s">
        <v>113</v>
      </c>
      <c r="J6910" s="37" t="s">
        <v>10</v>
      </c>
      <c r="K6910" s="36" t="s">
        <v>1768</v>
      </c>
      <c r="L6910" s="36" t="s">
        <v>11722</v>
      </c>
    </row>
    <row r="6911" spans="8:12" x14ac:dyDescent="0.25">
      <c r="H6911" s="38">
        <v>10981171</v>
      </c>
      <c r="I6911" s="38" t="s">
        <v>113</v>
      </c>
      <c r="J6911" s="39" t="s">
        <v>10</v>
      </c>
      <c r="K6911" s="38" t="s">
        <v>1768</v>
      </c>
      <c r="L6911" s="38" t="s">
        <v>11723</v>
      </c>
    </row>
    <row r="6912" spans="8:12" x14ac:dyDescent="0.25">
      <c r="H6912" s="36">
        <v>10983421</v>
      </c>
      <c r="I6912" s="36" t="s">
        <v>113</v>
      </c>
      <c r="J6912" s="37" t="s">
        <v>10</v>
      </c>
      <c r="K6912" s="36" t="s">
        <v>1768</v>
      </c>
      <c r="L6912" s="36" t="s">
        <v>11724</v>
      </c>
    </row>
    <row r="6913" spans="8:12" x14ac:dyDescent="0.25">
      <c r="H6913" s="38">
        <v>10983453</v>
      </c>
      <c r="I6913" s="38" t="s">
        <v>113</v>
      </c>
      <c r="J6913" s="39" t="s">
        <v>10</v>
      </c>
      <c r="K6913" s="38" t="s">
        <v>1768</v>
      </c>
      <c r="L6913" s="38" t="s">
        <v>11725</v>
      </c>
    </row>
    <row r="6914" spans="8:12" x14ac:dyDescent="0.25">
      <c r="H6914" s="36">
        <v>10983497</v>
      </c>
      <c r="I6914" s="36" t="s">
        <v>113</v>
      </c>
      <c r="J6914" s="37" t="s">
        <v>10</v>
      </c>
      <c r="K6914" s="36" t="s">
        <v>1768</v>
      </c>
      <c r="L6914" s="36" t="s">
        <v>11726</v>
      </c>
    </row>
    <row r="6915" spans="8:12" x14ac:dyDescent="0.25">
      <c r="H6915" s="38">
        <v>10983498</v>
      </c>
      <c r="I6915" s="38" t="s">
        <v>113</v>
      </c>
      <c r="J6915" s="39" t="s">
        <v>10</v>
      </c>
      <c r="K6915" s="38" t="s">
        <v>1768</v>
      </c>
      <c r="L6915" s="38" t="s">
        <v>11727</v>
      </c>
    </row>
    <row r="6916" spans="8:12" x14ac:dyDescent="0.25">
      <c r="H6916" s="36">
        <v>10983611</v>
      </c>
      <c r="I6916" s="36" t="s">
        <v>113</v>
      </c>
      <c r="J6916" s="37" t="s">
        <v>10</v>
      </c>
      <c r="K6916" s="36" t="s">
        <v>1768</v>
      </c>
      <c r="L6916" s="36" t="s">
        <v>11728</v>
      </c>
    </row>
    <row r="6917" spans="8:12" x14ac:dyDescent="0.25">
      <c r="H6917" s="38">
        <v>10983616</v>
      </c>
      <c r="I6917" s="38" t="s">
        <v>113</v>
      </c>
      <c r="J6917" s="39" t="s">
        <v>10</v>
      </c>
      <c r="K6917" s="38" t="s">
        <v>1768</v>
      </c>
      <c r="L6917" s="38" t="s">
        <v>11729</v>
      </c>
    </row>
    <row r="6918" spans="8:12" x14ac:dyDescent="0.25">
      <c r="H6918" s="36">
        <v>10983617</v>
      </c>
      <c r="I6918" s="36" t="s">
        <v>113</v>
      </c>
      <c r="J6918" s="37" t="s">
        <v>10</v>
      </c>
      <c r="K6918" s="36" t="s">
        <v>1768</v>
      </c>
      <c r="L6918" s="36" t="s">
        <v>11730</v>
      </c>
    </row>
    <row r="6919" spans="8:12" x14ac:dyDescent="0.25">
      <c r="H6919" s="38">
        <v>11049904</v>
      </c>
      <c r="I6919" s="38" t="s">
        <v>113</v>
      </c>
      <c r="J6919" s="39" t="s">
        <v>10</v>
      </c>
      <c r="K6919" s="38" t="s">
        <v>1768</v>
      </c>
      <c r="L6919" s="38" t="s">
        <v>11731</v>
      </c>
    </row>
    <row r="6920" spans="8:12" x14ac:dyDescent="0.25">
      <c r="H6920" s="36">
        <v>11049909</v>
      </c>
      <c r="I6920" s="36" t="s">
        <v>113</v>
      </c>
      <c r="J6920" s="37" t="s">
        <v>10</v>
      </c>
      <c r="K6920" s="36" t="s">
        <v>1768</v>
      </c>
      <c r="L6920" s="36" t="s">
        <v>11732</v>
      </c>
    </row>
    <row r="6921" spans="8:12" x14ac:dyDescent="0.25">
      <c r="H6921" s="38">
        <v>11057696</v>
      </c>
      <c r="I6921" s="38" t="s">
        <v>113</v>
      </c>
      <c r="J6921" s="39" t="s">
        <v>10</v>
      </c>
      <c r="K6921" s="38" t="s">
        <v>1768</v>
      </c>
      <c r="L6921" s="38" t="s">
        <v>11733</v>
      </c>
    </row>
    <row r="6922" spans="8:12" x14ac:dyDescent="0.25">
      <c r="H6922" s="36">
        <v>11067041</v>
      </c>
      <c r="I6922" s="36" t="s">
        <v>113</v>
      </c>
      <c r="J6922" s="37" t="s">
        <v>10</v>
      </c>
      <c r="K6922" s="36" t="s">
        <v>1768</v>
      </c>
      <c r="L6922" s="36" t="s">
        <v>11734</v>
      </c>
    </row>
    <row r="6923" spans="8:12" x14ac:dyDescent="0.25">
      <c r="H6923" s="38">
        <v>11090682</v>
      </c>
      <c r="I6923" s="38" t="s">
        <v>113</v>
      </c>
      <c r="J6923" s="39" t="s">
        <v>10</v>
      </c>
      <c r="K6923" s="38" t="s">
        <v>1768</v>
      </c>
      <c r="L6923" s="38" t="s">
        <v>11735</v>
      </c>
    </row>
    <row r="6924" spans="8:12" x14ac:dyDescent="0.25">
      <c r="H6924" s="36">
        <v>11103451</v>
      </c>
      <c r="I6924" s="36" t="s">
        <v>113</v>
      </c>
      <c r="J6924" s="37" t="s">
        <v>10</v>
      </c>
      <c r="K6924" s="36" t="s">
        <v>1768</v>
      </c>
      <c r="L6924" s="36" t="s">
        <v>11736</v>
      </c>
    </row>
    <row r="6925" spans="8:12" x14ac:dyDescent="0.25">
      <c r="H6925" s="38">
        <v>11111061</v>
      </c>
      <c r="I6925" s="38" t="s">
        <v>113</v>
      </c>
      <c r="J6925" s="39" t="s">
        <v>10</v>
      </c>
      <c r="K6925" s="38" t="s">
        <v>1768</v>
      </c>
      <c r="L6925" s="38" t="s">
        <v>11737</v>
      </c>
    </row>
    <row r="6926" spans="8:12" x14ac:dyDescent="0.25">
      <c r="H6926" s="36">
        <v>11111063</v>
      </c>
      <c r="I6926" s="36" t="s">
        <v>113</v>
      </c>
      <c r="J6926" s="37" t="s">
        <v>10</v>
      </c>
      <c r="K6926" s="36" t="s">
        <v>1768</v>
      </c>
      <c r="L6926" s="36" t="s">
        <v>11738</v>
      </c>
    </row>
    <row r="6927" spans="8:12" x14ac:dyDescent="0.25">
      <c r="H6927" s="38">
        <v>11125434</v>
      </c>
      <c r="I6927" s="38" t="s">
        <v>113</v>
      </c>
      <c r="J6927" s="39" t="s">
        <v>10</v>
      </c>
      <c r="K6927" s="38" t="s">
        <v>1768</v>
      </c>
      <c r="L6927" s="38" t="s">
        <v>11739</v>
      </c>
    </row>
    <row r="6928" spans="8:12" x14ac:dyDescent="0.25">
      <c r="H6928" s="36">
        <v>11136253</v>
      </c>
      <c r="I6928" s="36" t="s">
        <v>113</v>
      </c>
      <c r="J6928" s="37" t="s">
        <v>10</v>
      </c>
      <c r="K6928" s="36" t="s">
        <v>1768</v>
      </c>
      <c r="L6928" s="36" t="s">
        <v>11740</v>
      </c>
    </row>
    <row r="6929" spans="8:12" x14ac:dyDescent="0.25">
      <c r="H6929" s="38">
        <v>11150930</v>
      </c>
      <c r="I6929" s="38" t="s">
        <v>113</v>
      </c>
      <c r="J6929" s="39" t="s">
        <v>10</v>
      </c>
      <c r="K6929" s="38" t="s">
        <v>1768</v>
      </c>
      <c r="L6929" s="38" t="s">
        <v>11741</v>
      </c>
    </row>
    <row r="6930" spans="8:12" x14ac:dyDescent="0.25">
      <c r="H6930" s="36">
        <v>11176627</v>
      </c>
      <c r="I6930" s="36" t="s">
        <v>113</v>
      </c>
      <c r="J6930" s="37" t="s">
        <v>10</v>
      </c>
      <c r="K6930" s="36" t="s">
        <v>1768</v>
      </c>
      <c r="L6930" s="36" t="s">
        <v>11742</v>
      </c>
    </row>
    <row r="6931" spans="8:12" x14ac:dyDescent="0.25">
      <c r="H6931" s="38">
        <v>11185093</v>
      </c>
      <c r="I6931" s="38" t="s">
        <v>113</v>
      </c>
      <c r="J6931" s="39" t="s">
        <v>10</v>
      </c>
      <c r="K6931" s="38" t="s">
        <v>1768</v>
      </c>
      <c r="L6931" s="38" t="s">
        <v>11743</v>
      </c>
    </row>
    <row r="6932" spans="8:12" x14ac:dyDescent="0.25">
      <c r="H6932" s="36">
        <v>11204722</v>
      </c>
      <c r="I6932" s="36" t="s">
        <v>113</v>
      </c>
      <c r="J6932" s="37" t="s">
        <v>10</v>
      </c>
      <c r="K6932" s="36" t="s">
        <v>1768</v>
      </c>
      <c r="L6932" s="36" t="s">
        <v>11744</v>
      </c>
    </row>
    <row r="6933" spans="8:12" x14ac:dyDescent="0.25">
      <c r="H6933" s="38">
        <v>11204840</v>
      </c>
      <c r="I6933" s="38" t="s">
        <v>113</v>
      </c>
      <c r="J6933" s="39" t="s">
        <v>10</v>
      </c>
      <c r="K6933" s="38" t="s">
        <v>1768</v>
      </c>
      <c r="L6933" s="38" t="s">
        <v>11745</v>
      </c>
    </row>
    <row r="6934" spans="8:12" x14ac:dyDescent="0.25">
      <c r="H6934" s="36">
        <v>11208944</v>
      </c>
      <c r="I6934" s="36" t="s">
        <v>113</v>
      </c>
      <c r="J6934" s="37" t="s">
        <v>10</v>
      </c>
      <c r="K6934" s="36" t="s">
        <v>1768</v>
      </c>
      <c r="L6934" s="36" t="s">
        <v>11746</v>
      </c>
    </row>
    <row r="6935" spans="8:12" x14ac:dyDescent="0.25">
      <c r="H6935" s="38">
        <v>11211954</v>
      </c>
      <c r="I6935" s="38" t="s">
        <v>113</v>
      </c>
      <c r="J6935" s="39" t="s">
        <v>10</v>
      </c>
      <c r="K6935" s="38" t="s">
        <v>1768</v>
      </c>
      <c r="L6935" s="38" t="s">
        <v>11747</v>
      </c>
    </row>
    <row r="6936" spans="8:12" x14ac:dyDescent="0.25">
      <c r="H6936" s="36">
        <v>11211960</v>
      </c>
      <c r="I6936" s="36" t="s">
        <v>113</v>
      </c>
      <c r="J6936" s="37" t="s">
        <v>10</v>
      </c>
      <c r="K6936" s="36" t="s">
        <v>1768</v>
      </c>
      <c r="L6936" s="36" t="s">
        <v>11748</v>
      </c>
    </row>
    <row r="6937" spans="8:12" x14ac:dyDescent="0.25">
      <c r="H6937" s="38">
        <v>11217449</v>
      </c>
      <c r="I6937" s="38" t="s">
        <v>113</v>
      </c>
      <c r="J6937" s="39" t="s">
        <v>10</v>
      </c>
      <c r="K6937" s="38" t="s">
        <v>1768</v>
      </c>
      <c r="L6937" s="38" t="s">
        <v>11749</v>
      </c>
    </row>
    <row r="6938" spans="8:12" x14ac:dyDescent="0.25">
      <c r="H6938" s="36">
        <v>11227341</v>
      </c>
      <c r="I6938" s="36" t="s">
        <v>113</v>
      </c>
      <c r="J6938" s="37" t="s">
        <v>10</v>
      </c>
      <c r="K6938" s="36" t="s">
        <v>1768</v>
      </c>
      <c r="L6938" s="36" t="s">
        <v>11750</v>
      </c>
    </row>
    <row r="6939" spans="8:12" x14ac:dyDescent="0.25">
      <c r="H6939" s="38">
        <v>11281303</v>
      </c>
      <c r="I6939" s="38" t="s">
        <v>113</v>
      </c>
      <c r="J6939" s="39" t="s">
        <v>10</v>
      </c>
      <c r="K6939" s="38" t="s">
        <v>1768</v>
      </c>
      <c r="L6939" s="38" t="s">
        <v>806</v>
      </c>
    </row>
    <row r="6940" spans="8:12" x14ac:dyDescent="0.25">
      <c r="H6940" s="36">
        <v>11290349</v>
      </c>
      <c r="I6940" s="36" t="s">
        <v>113</v>
      </c>
      <c r="J6940" s="37" t="s">
        <v>10</v>
      </c>
      <c r="K6940" s="36" t="s">
        <v>1768</v>
      </c>
      <c r="L6940" s="36" t="s">
        <v>11751</v>
      </c>
    </row>
    <row r="6941" spans="8:12" x14ac:dyDescent="0.25">
      <c r="H6941" s="38">
        <v>11290352</v>
      </c>
      <c r="I6941" s="38" t="s">
        <v>113</v>
      </c>
      <c r="J6941" s="39" t="s">
        <v>10</v>
      </c>
      <c r="K6941" s="38" t="s">
        <v>1768</v>
      </c>
      <c r="L6941" s="38" t="s">
        <v>11752</v>
      </c>
    </row>
    <row r="6942" spans="8:12" x14ac:dyDescent="0.25">
      <c r="H6942" s="36">
        <v>11317294</v>
      </c>
      <c r="I6942" s="36" t="s">
        <v>113</v>
      </c>
      <c r="J6942" s="37" t="s">
        <v>10</v>
      </c>
      <c r="K6942" s="36" t="s">
        <v>1768</v>
      </c>
      <c r="L6942" s="36" t="s">
        <v>11753</v>
      </c>
    </row>
    <row r="6943" spans="8:12" x14ac:dyDescent="0.25">
      <c r="H6943" s="38">
        <v>11326699</v>
      </c>
      <c r="I6943" s="38" t="s">
        <v>113</v>
      </c>
      <c r="J6943" s="39" t="s">
        <v>10</v>
      </c>
      <c r="K6943" s="38" t="s">
        <v>1768</v>
      </c>
      <c r="L6943" s="38" t="s">
        <v>11754</v>
      </c>
    </row>
    <row r="6944" spans="8:12" x14ac:dyDescent="0.25">
      <c r="H6944" s="36">
        <v>11346927</v>
      </c>
      <c r="I6944" s="36" t="s">
        <v>113</v>
      </c>
      <c r="J6944" s="37" t="s">
        <v>10</v>
      </c>
      <c r="K6944" s="36" t="s">
        <v>1768</v>
      </c>
      <c r="L6944" s="36" t="s">
        <v>11755</v>
      </c>
    </row>
    <row r="6945" spans="8:12" x14ac:dyDescent="0.25">
      <c r="H6945" s="38">
        <v>11350365</v>
      </c>
      <c r="I6945" s="38" t="s">
        <v>113</v>
      </c>
      <c r="J6945" s="39" t="s">
        <v>10</v>
      </c>
      <c r="K6945" s="38" t="s">
        <v>1768</v>
      </c>
      <c r="L6945" s="38" t="s">
        <v>11756</v>
      </c>
    </row>
    <row r="6946" spans="8:12" x14ac:dyDescent="0.25">
      <c r="H6946" s="36">
        <v>11366230</v>
      </c>
      <c r="I6946" s="36" t="s">
        <v>113</v>
      </c>
      <c r="J6946" s="37" t="s">
        <v>10</v>
      </c>
      <c r="K6946" s="36" t="s">
        <v>1768</v>
      </c>
      <c r="L6946" s="36" t="s">
        <v>11757</v>
      </c>
    </row>
    <row r="6947" spans="8:12" x14ac:dyDescent="0.25">
      <c r="H6947" s="38">
        <v>11366749</v>
      </c>
      <c r="I6947" s="38" t="s">
        <v>113</v>
      </c>
      <c r="J6947" s="39" t="s">
        <v>10</v>
      </c>
      <c r="K6947" s="38" t="s">
        <v>1768</v>
      </c>
      <c r="L6947" s="38" t="s">
        <v>11241</v>
      </c>
    </row>
    <row r="6948" spans="8:12" x14ac:dyDescent="0.25">
      <c r="H6948" s="36">
        <v>11397892</v>
      </c>
      <c r="I6948" s="36" t="s">
        <v>113</v>
      </c>
      <c r="J6948" s="37" t="s">
        <v>10</v>
      </c>
      <c r="K6948" s="36" t="s">
        <v>1768</v>
      </c>
      <c r="L6948" s="36" t="s">
        <v>11758</v>
      </c>
    </row>
    <row r="6949" spans="8:12" x14ac:dyDescent="0.25">
      <c r="H6949" s="38">
        <v>11397897</v>
      </c>
      <c r="I6949" s="38" t="s">
        <v>113</v>
      </c>
      <c r="J6949" s="39" t="s">
        <v>10</v>
      </c>
      <c r="K6949" s="38" t="s">
        <v>1768</v>
      </c>
      <c r="L6949" s="38" t="s">
        <v>11759</v>
      </c>
    </row>
    <row r="6950" spans="8:12" x14ac:dyDescent="0.25">
      <c r="H6950" s="36">
        <v>11398436</v>
      </c>
      <c r="I6950" s="36" t="s">
        <v>113</v>
      </c>
      <c r="J6950" s="37" t="s">
        <v>10</v>
      </c>
      <c r="K6950" s="36" t="s">
        <v>1768</v>
      </c>
      <c r="L6950" s="36" t="s">
        <v>11760</v>
      </c>
    </row>
    <row r="6951" spans="8:12" x14ac:dyDescent="0.25">
      <c r="H6951" s="38">
        <v>11435196</v>
      </c>
      <c r="I6951" s="38" t="s">
        <v>113</v>
      </c>
      <c r="J6951" s="39" t="s">
        <v>10</v>
      </c>
      <c r="K6951" s="38" t="s">
        <v>1768</v>
      </c>
      <c r="L6951" s="38" t="s">
        <v>11761</v>
      </c>
    </row>
    <row r="6952" spans="8:12" x14ac:dyDescent="0.25">
      <c r="H6952" s="36">
        <v>11461575</v>
      </c>
      <c r="I6952" s="36" t="s">
        <v>113</v>
      </c>
      <c r="J6952" s="37" t="s">
        <v>10</v>
      </c>
      <c r="K6952" s="36" t="s">
        <v>1768</v>
      </c>
      <c r="L6952" s="36" t="s">
        <v>11762</v>
      </c>
    </row>
    <row r="6953" spans="8:12" x14ac:dyDescent="0.25">
      <c r="H6953" s="38">
        <v>11468759</v>
      </c>
      <c r="I6953" s="38" t="s">
        <v>113</v>
      </c>
      <c r="J6953" s="39" t="s">
        <v>10</v>
      </c>
      <c r="K6953" s="38" t="s">
        <v>1768</v>
      </c>
      <c r="L6953" s="38" t="s">
        <v>11763</v>
      </c>
    </row>
    <row r="6954" spans="8:12" x14ac:dyDescent="0.25">
      <c r="H6954" s="36">
        <v>11468836</v>
      </c>
      <c r="I6954" s="36" t="s">
        <v>113</v>
      </c>
      <c r="J6954" s="37" t="s">
        <v>10</v>
      </c>
      <c r="K6954" s="36" t="s">
        <v>1768</v>
      </c>
      <c r="L6954" s="36" t="s">
        <v>11764</v>
      </c>
    </row>
    <row r="6955" spans="8:12" x14ac:dyDescent="0.25">
      <c r="H6955" s="38">
        <v>11474596</v>
      </c>
      <c r="I6955" s="38" t="s">
        <v>113</v>
      </c>
      <c r="J6955" s="39" t="s">
        <v>10</v>
      </c>
      <c r="K6955" s="38" t="s">
        <v>1768</v>
      </c>
      <c r="L6955" s="38" t="s">
        <v>11765</v>
      </c>
    </row>
    <row r="6956" spans="8:12" x14ac:dyDescent="0.25">
      <c r="H6956" s="36">
        <v>11474598</v>
      </c>
      <c r="I6956" s="36" t="s">
        <v>113</v>
      </c>
      <c r="J6956" s="37" t="s">
        <v>10</v>
      </c>
      <c r="K6956" s="36" t="s">
        <v>1768</v>
      </c>
      <c r="L6956" s="36" t="s">
        <v>11766</v>
      </c>
    </row>
    <row r="6957" spans="8:12" x14ac:dyDescent="0.25">
      <c r="H6957" s="38">
        <v>11484425</v>
      </c>
      <c r="I6957" s="38" t="s">
        <v>113</v>
      </c>
      <c r="J6957" s="39" t="s">
        <v>10</v>
      </c>
      <c r="K6957" s="38" t="s">
        <v>1768</v>
      </c>
      <c r="L6957" s="38" t="s">
        <v>11767</v>
      </c>
    </row>
    <row r="6958" spans="8:12" x14ac:dyDescent="0.25">
      <c r="H6958" s="36">
        <v>11502079</v>
      </c>
      <c r="I6958" s="36" t="s">
        <v>113</v>
      </c>
      <c r="J6958" s="37" t="s">
        <v>10</v>
      </c>
      <c r="K6958" s="36" t="s">
        <v>1768</v>
      </c>
      <c r="L6958" s="36" t="s">
        <v>11768</v>
      </c>
    </row>
    <row r="6959" spans="8:12" x14ac:dyDescent="0.25">
      <c r="H6959" s="38">
        <v>11516059</v>
      </c>
      <c r="I6959" s="38" t="s">
        <v>113</v>
      </c>
      <c r="J6959" s="39" t="s">
        <v>10</v>
      </c>
      <c r="K6959" s="38" t="s">
        <v>1768</v>
      </c>
      <c r="L6959" s="38" t="s">
        <v>11769</v>
      </c>
    </row>
    <row r="6960" spans="8:12" x14ac:dyDescent="0.25">
      <c r="H6960" s="36">
        <v>11516752</v>
      </c>
      <c r="I6960" s="36" t="s">
        <v>113</v>
      </c>
      <c r="J6960" s="37" t="s">
        <v>10</v>
      </c>
      <c r="K6960" s="36" t="s">
        <v>1768</v>
      </c>
      <c r="L6960" s="36" t="s">
        <v>11770</v>
      </c>
    </row>
    <row r="6961" spans="8:12" x14ac:dyDescent="0.25">
      <c r="H6961" s="38">
        <v>11516764</v>
      </c>
      <c r="I6961" s="38" t="s">
        <v>113</v>
      </c>
      <c r="J6961" s="39" t="s">
        <v>10</v>
      </c>
      <c r="K6961" s="38" t="s">
        <v>1768</v>
      </c>
      <c r="L6961" s="38" t="s">
        <v>11771</v>
      </c>
    </row>
    <row r="6962" spans="8:12" x14ac:dyDescent="0.25">
      <c r="H6962" s="36">
        <v>11523106</v>
      </c>
      <c r="I6962" s="36" t="s">
        <v>113</v>
      </c>
      <c r="J6962" s="37" t="s">
        <v>10</v>
      </c>
      <c r="K6962" s="36" t="s">
        <v>1768</v>
      </c>
      <c r="L6962" s="36" t="s">
        <v>11772</v>
      </c>
    </row>
    <row r="6963" spans="8:12" x14ac:dyDescent="0.25">
      <c r="H6963" s="38">
        <v>11531602</v>
      </c>
      <c r="I6963" s="38" t="s">
        <v>113</v>
      </c>
      <c r="J6963" s="39" t="s">
        <v>10</v>
      </c>
      <c r="K6963" s="38" t="s">
        <v>1768</v>
      </c>
      <c r="L6963" s="38" t="s">
        <v>11773</v>
      </c>
    </row>
    <row r="6964" spans="8:12" x14ac:dyDescent="0.25">
      <c r="H6964" s="36">
        <v>11532063</v>
      </c>
      <c r="I6964" s="36" t="s">
        <v>113</v>
      </c>
      <c r="J6964" s="37" t="s">
        <v>10</v>
      </c>
      <c r="K6964" s="36" t="s">
        <v>1768</v>
      </c>
      <c r="L6964" s="36" t="s">
        <v>11774</v>
      </c>
    </row>
    <row r="6965" spans="8:12" x14ac:dyDescent="0.25">
      <c r="H6965" s="38">
        <v>11574255</v>
      </c>
      <c r="I6965" s="38" t="s">
        <v>113</v>
      </c>
      <c r="J6965" s="39" t="s">
        <v>10</v>
      </c>
      <c r="K6965" s="38" t="s">
        <v>1768</v>
      </c>
      <c r="L6965" s="38" t="s">
        <v>11775</v>
      </c>
    </row>
    <row r="6966" spans="8:12" x14ac:dyDescent="0.25">
      <c r="H6966" s="36">
        <v>11576347</v>
      </c>
      <c r="I6966" s="36" t="s">
        <v>113</v>
      </c>
      <c r="J6966" s="37" t="s">
        <v>10</v>
      </c>
      <c r="K6966" s="36" t="s">
        <v>1768</v>
      </c>
      <c r="L6966" s="36" t="s">
        <v>11776</v>
      </c>
    </row>
    <row r="6967" spans="8:12" x14ac:dyDescent="0.25">
      <c r="H6967" s="38">
        <v>11593603</v>
      </c>
      <c r="I6967" s="38" t="s">
        <v>113</v>
      </c>
      <c r="J6967" s="39" t="s">
        <v>10</v>
      </c>
      <c r="K6967" s="38" t="s">
        <v>1768</v>
      </c>
      <c r="L6967" s="38" t="s">
        <v>11777</v>
      </c>
    </row>
    <row r="6968" spans="8:12" x14ac:dyDescent="0.25">
      <c r="H6968" s="36">
        <v>11594563</v>
      </c>
      <c r="I6968" s="36" t="s">
        <v>113</v>
      </c>
      <c r="J6968" s="37" t="s">
        <v>10</v>
      </c>
      <c r="K6968" s="36" t="s">
        <v>1768</v>
      </c>
      <c r="L6968" s="36" t="s">
        <v>11778</v>
      </c>
    </row>
    <row r="6969" spans="8:12" x14ac:dyDescent="0.25">
      <c r="H6969" s="38">
        <v>11616162</v>
      </c>
      <c r="I6969" s="38" t="s">
        <v>113</v>
      </c>
      <c r="J6969" s="39" t="s">
        <v>10</v>
      </c>
      <c r="K6969" s="38" t="s">
        <v>1768</v>
      </c>
      <c r="L6969" s="38" t="s">
        <v>11779</v>
      </c>
    </row>
    <row r="6970" spans="8:12" x14ac:dyDescent="0.25">
      <c r="H6970" s="36">
        <v>11628970</v>
      </c>
      <c r="I6970" s="36" t="s">
        <v>113</v>
      </c>
      <c r="J6970" s="37" t="s">
        <v>10</v>
      </c>
      <c r="K6970" s="36" t="s">
        <v>1768</v>
      </c>
      <c r="L6970" s="36" t="s">
        <v>11780</v>
      </c>
    </row>
    <row r="6971" spans="8:12" x14ac:dyDescent="0.25">
      <c r="H6971" s="38">
        <v>11638272</v>
      </c>
      <c r="I6971" s="38" t="s">
        <v>113</v>
      </c>
      <c r="J6971" s="39" t="s">
        <v>10</v>
      </c>
      <c r="K6971" s="38" t="s">
        <v>1768</v>
      </c>
      <c r="L6971" s="38" t="s">
        <v>11781</v>
      </c>
    </row>
    <row r="6972" spans="8:12" x14ac:dyDescent="0.25">
      <c r="H6972" s="36">
        <v>11642081</v>
      </c>
      <c r="I6972" s="36" t="s">
        <v>113</v>
      </c>
      <c r="J6972" s="37" t="s">
        <v>10</v>
      </c>
      <c r="K6972" s="36" t="s">
        <v>1768</v>
      </c>
      <c r="L6972" s="36" t="s">
        <v>11782</v>
      </c>
    </row>
    <row r="6973" spans="8:12" x14ac:dyDescent="0.25">
      <c r="H6973" s="38">
        <v>11644284</v>
      </c>
      <c r="I6973" s="38" t="s">
        <v>113</v>
      </c>
      <c r="J6973" s="39" t="s">
        <v>10</v>
      </c>
      <c r="K6973" s="38" t="s">
        <v>1768</v>
      </c>
      <c r="L6973" s="38" t="s">
        <v>11783</v>
      </c>
    </row>
    <row r="6974" spans="8:12" x14ac:dyDescent="0.25">
      <c r="H6974" s="36">
        <v>11644431</v>
      </c>
      <c r="I6974" s="36" t="s">
        <v>113</v>
      </c>
      <c r="J6974" s="37" t="s">
        <v>10</v>
      </c>
      <c r="K6974" s="36" t="s">
        <v>1768</v>
      </c>
      <c r="L6974" s="36" t="s">
        <v>11784</v>
      </c>
    </row>
    <row r="6975" spans="8:12" x14ac:dyDescent="0.25">
      <c r="H6975" s="38">
        <v>11646603</v>
      </c>
      <c r="I6975" s="38" t="s">
        <v>113</v>
      </c>
      <c r="J6975" s="39" t="s">
        <v>10</v>
      </c>
      <c r="K6975" s="38" t="s">
        <v>1768</v>
      </c>
      <c r="L6975" s="38" t="s">
        <v>11785</v>
      </c>
    </row>
    <row r="6976" spans="8:12" x14ac:dyDescent="0.25">
      <c r="H6976" s="36">
        <v>11650106</v>
      </c>
      <c r="I6976" s="36" t="s">
        <v>113</v>
      </c>
      <c r="J6976" s="37" t="s">
        <v>10</v>
      </c>
      <c r="K6976" s="36" t="s">
        <v>1768</v>
      </c>
      <c r="L6976" s="36" t="s">
        <v>11786</v>
      </c>
    </row>
    <row r="6977" spans="8:12" x14ac:dyDescent="0.25">
      <c r="H6977" s="38">
        <v>11656911</v>
      </c>
      <c r="I6977" s="38" t="s">
        <v>113</v>
      </c>
      <c r="J6977" s="39" t="s">
        <v>10</v>
      </c>
      <c r="K6977" s="38" t="s">
        <v>1768</v>
      </c>
      <c r="L6977" s="38" t="s">
        <v>11787</v>
      </c>
    </row>
    <row r="6978" spans="8:12" x14ac:dyDescent="0.25">
      <c r="H6978" s="36">
        <v>11658443</v>
      </c>
      <c r="I6978" s="36" t="s">
        <v>113</v>
      </c>
      <c r="J6978" s="37" t="s">
        <v>10</v>
      </c>
      <c r="K6978" s="36" t="s">
        <v>1768</v>
      </c>
      <c r="L6978" s="36" t="s">
        <v>11788</v>
      </c>
    </row>
    <row r="6979" spans="8:12" x14ac:dyDescent="0.25">
      <c r="H6979" s="38">
        <v>11685135</v>
      </c>
      <c r="I6979" s="38" t="s">
        <v>113</v>
      </c>
      <c r="J6979" s="39" t="s">
        <v>10</v>
      </c>
      <c r="K6979" s="38" t="s">
        <v>1768</v>
      </c>
      <c r="L6979" s="38" t="s">
        <v>11789</v>
      </c>
    </row>
    <row r="6980" spans="8:12" x14ac:dyDescent="0.25">
      <c r="H6980" s="36">
        <v>11685798</v>
      </c>
      <c r="I6980" s="36" t="s">
        <v>113</v>
      </c>
      <c r="J6980" s="37" t="s">
        <v>10</v>
      </c>
      <c r="K6980" s="36" t="s">
        <v>1768</v>
      </c>
      <c r="L6980" s="36" t="s">
        <v>11790</v>
      </c>
    </row>
    <row r="6981" spans="8:12" x14ac:dyDescent="0.25">
      <c r="H6981" s="38">
        <v>11696127</v>
      </c>
      <c r="I6981" s="38" t="s">
        <v>113</v>
      </c>
      <c r="J6981" s="39" t="s">
        <v>10</v>
      </c>
      <c r="K6981" s="38" t="s">
        <v>1768</v>
      </c>
      <c r="L6981" s="38" t="s">
        <v>11791</v>
      </c>
    </row>
    <row r="6982" spans="8:12" x14ac:dyDescent="0.25">
      <c r="H6982" s="36">
        <v>11697894</v>
      </c>
      <c r="I6982" s="36" t="s">
        <v>113</v>
      </c>
      <c r="J6982" s="37" t="s">
        <v>10</v>
      </c>
      <c r="K6982" s="36" t="s">
        <v>1768</v>
      </c>
      <c r="L6982" s="36" t="s">
        <v>11792</v>
      </c>
    </row>
    <row r="6983" spans="8:12" x14ac:dyDescent="0.25">
      <c r="H6983" s="38">
        <v>11708571</v>
      </c>
      <c r="I6983" s="38" t="s">
        <v>113</v>
      </c>
      <c r="J6983" s="39" t="s">
        <v>10</v>
      </c>
      <c r="K6983" s="38" t="s">
        <v>1768</v>
      </c>
      <c r="L6983" s="38" t="s">
        <v>11793</v>
      </c>
    </row>
    <row r="6984" spans="8:12" x14ac:dyDescent="0.25">
      <c r="H6984" s="36">
        <v>11712704</v>
      </c>
      <c r="I6984" s="36" t="s">
        <v>113</v>
      </c>
      <c r="J6984" s="37" t="s">
        <v>10</v>
      </c>
      <c r="K6984" s="36" t="s">
        <v>1768</v>
      </c>
      <c r="L6984" s="36" t="s">
        <v>11794</v>
      </c>
    </row>
    <row r="6985" spans="8:12" x14ac:dyDescent="0.25">
      <c r="H6985" s="38">
        <v>11726787</v>
      </c>
      <c r="I6985" s="38" t="s">
        <v>113</v>
      </c>
      <c r="J6985" s="39" t="s">
        <v>10</v>
      </c>
      <c r="K6985" s="38" t="s">
        <v>1768</v>
      </c>
      <c r="L6985" s="38" t="s">
        <v>11795</v>
      </c>
    </row>
    <row r="6986" spans="8:12" x14ac:dyDescent="0.25">
      <c r="H6986" s="36">
        <v>11754649</v>
      </c>
      <c r="I6986" s="36" t="s">
        <v>113</v>
      </c>
      <c r="J6986" s="37" t="s">
        <v>10</v>
      </c>
      <c r="K6986" s="36" t="s">
        <v>1768</v>
      </c>
      <c r="L6986" s="36" t="s">
        <v>11796</v>
      </c>
    </row>
    <row r="6987" spans="8:12" x14ac:dyDescent="0.25">
      <c r="H6987" s="38">
        <v>11771977</v>
      </c>
      <c r="I6987" s="38" t="s">
        <v>113</v>
      </c>
      <c r="J6987" s="39" t="s">
        <v>10</v>
      </c>
      <c r="K6987" s="38" t="s">
        <v>1768</v>
      </c>
      <c r="L6987" s="38" t="s">
        <v>11797</v>
      </c>
    </row>
    <row r="6988" spans="8:12" x14ac:dyDescent="0.25">
      <c r="H6988" s="36">
        <v>11776224</v>
      </c>
      <c r="I6988" s="36" t="s">
        <v>113</v>
      </c>
      <c r="J6988" s="37" t="s">
        <v>10</v>
      </c>
      <c r="K6988" s="36" t="s">
        <v>1768</v>
      </c>
      <c r="L6988" s="36" t="s">
        <v>11798</v>
      </c>
    </row>
    <row r="6989" spans="8:12" x14ac:dyDescent="0.25">
      <c r="H6989" s="38">
        <v>11786195</v>
      </c>
      <c r="I6989" s="38" t="s">
        <v>113</v>
      </c>
      <c r="J6989" s="39" t="s">
        <v>10</v>
      </c>
      <c r="K6989" s="38" t="s">
        <v>1768</v>
      </c>
      <c r="L6989" s="38" t="s">
        <v>11799</v>
      </c>
    </row>
    <row r="6990" spans="8:12" x14ac:dyDescent="0.25">
      <c r="H6990" s="36">
        <v>11786400</v>
      </c>
      <c r="I6990" s="36" t="s">
        <v>113</v>
      </c>
      <c r="J6990" s="37" t="s">
        <v>10</v>
      </c>
      <c r="K6990" s="36" t="s">
        <v>1768</v>
      </c>
      <c r="L6990" s="36" t="s">
        <v>11800</v>
      </c>
    </row>
    <row r="6991" spans="8:12" x14ac:dyDescent="0.25">
      <c r="H6991" s="38">
        <v>11794772</v>
      </c>
      <c r="I6991" s="38" t="s">
        <v>113</v>
      </c>
      <c r="J6991" s="39" t="s">
        <v>10</v>
      </c>
      <c r="K6991" s="38" t="s">
        <v>1768</v>
      </c>
      <c r="L6991" s="38" t="s">
        <v>11801</v>
      </c>
    </row>
    <row r="6992" spans="8:12" x14ac:dyDescent="0.25">
      <c r="H6992" s="36">
        <v>12000393</v>
      </c>
      <c r="I6992" s="36" t="s">
        <v>113</v>
      </c>
      <c r="J6992" s="37" t="s">
        <v>10</v>
      </c>
      <c r="K6992" s="36" t="s">
        <v>1768</v>
      </c>
      <c r="L6992" s="36" t="s">
        <v>11802</v>
      </c>
    </row>
    <row r="6993" spans="8:12" x14ac:dyDescent="0.25">
      <c r="H6993" s="38">
        <v>12039766</v>
      </c>
      <c r="I6993" s="38" t="s">
        <v>113</v>
      </c>
      <c r="J6993" s="39" t="s">
        <v>10</v>
      </c>
      <c r="K6993" s="38" t="s">
        <v>1768</v>
      </c>
      <c r="L6993" s="38" t="s">
        <v>11803</v>
      </c>
    </row>
    <row r="6994" spans="8:12" x14ac:dyDescent="0.25">
      <c r="H6994" s="36">
        <v>12039810</v>
      </c>
      <c r="I6994" s="36" t="s">
        <v>113</v>
      </c>
      <c r="J6994" s="37" t="s">
        <v>10</v>
      </c>
      <c r="K6994" s="36" t="s">
        <v>1768</v>
      </c>
      <c r="L6994" s="36" t="s">
        <v>11804</v>
      </c>
    </row>
    <row r="6995" spans="8:12" x14ac:dyDescent="0.25">
      <c r="H6995" s="38">
        <v>12116367</v>
      </c>
      <c r="I6995" s="38" t="s">
        <v>113</v>
      </c>
      <c r="J6995" s="39" t="s">
        <v>10</v>
      </c>
      <c r="K6995" s="38" t="s">
        <v>1768</v>
      </c>
      <c r="L6995" s="38" t="s">
        <v>11805</v>
      </c>
    </row>
    <row r="6996" spans="8:12" x14ac:dyDescent="0.25">
      <c r="H6996" s="36">
        <v>12116368</v>
      </c>
      <c r="I6996" s="36" t="s">
        <v>113</v>
      </c>
      <c r="J6996" s="37" t="s">
        <v>10</v>
      </c>
      <c r="K6996" s="36" t="s">
        <v>1768</v>
      </c>
      <c r="L6996" s="36" t="s">
        <v>11806</v>
      </c>
    </row>
    <row r="6997" spans="8:12" x14ac:dyDescent="0.25">
      <c r="H6997" s="38">
        <v>12151350</v>
      </c>
      <c r="I6997" s="38" t="s">
        <v>113</v>
      </c>
      <c r="J6997" s="39" t="s">
        <v>10</v>
      </c>
      <c r="K6997" s="38" t="s">
        <v>1768</v>
      </c>
      <c r="L6997" s="38" t="s">
        <v>11807</v>
      </c>
    </row>
    <row r="6998" spans="8:12" x14ac:dyDescent="0.25">
      <c r="H6998" s="36">
        <v>12154828</v>
      </c>
      <c r="I6998" s="36" t="s">
        <v>113</v>
      </c>
      <c r="J6998" s="37" t="s">
        <v>10</v>
      </c>
      <c r="K6998" s="36" t="s">
        <v>1768</v>
      </c>
      <c r="L6998" s="36" t="s">
        <v>11808</v>
      </c>
    </row>
    <row r="6999" spans="8:12" x14ac:dyDescent="0.25">
      <c r="H6999" s="38">
        <v>12169052</v>
      </c>
      <c r="I6999" s="38" t="s">
        <v>113</v>
      </c>
      <c r="J6999" s="39" t="s">
        <v>10</v>
      </c>
      <c r="K6999" s="38" t="s">
        <v>1768</v>
      </c>
      <c r="L6999" s="38" t="s">
        <v>11809</v>
      </c>
    </row>
    <row r="7000" spans="8:12" x14ac:dyDescent="0.25">
      <c r="H7000" s="36">
        <v>12173433</v>
      </c>
      <c r="I7000" s="36" t="s">
        <v>113</v>
      </c>
      <c r="J7000" s="37" t="s">
        <v>10</v>
      </c>
      <c r="K7000" s="36" t="s">
        <v>1768</v>
      </c>
      <c r="L7000" s="36" t="s">
        <v>11810</v>
      </c>
    </row>
    <row r="7001" spans="8:12" x14ac:dyDescent="0.25">
      <c r="H7001" s="38">
        <v>12183218</v>
      </c>
      <c r="I7001" s="38" t="s">
        <v>113</v>
      </c>
      <c r="J7001" s="39" t="s">
        <v>10</v>
      </c>
      <c r="K7001" s="38" t="s">
        <v>1768</v>
      </c>
      <c r="L7001" s="38" t="s">
        <v>11811</v>
      </c>
    </row>
    <row r="7002" spans="8:12" x14ac:dyDescent="0.25">
      <c r="H7002" s="36">
        <v>12186444</v>
      </c>
      <c r="I7002" s="36" t="s">
        <v>113</v>
      </c>
      <c r="J7002" s="37" t="s">
        <v>10</v>
      </c>
      <c r="K7002" s="36" t="s">
        <v>1768</v>
      </c>
      <c r="L7002" s="36" t="s">
        <v>11812</v>
      </c>
    </row>
    <row r="7003" spans="8:12" x14ac:dyDescent="0.25">
      <c r="H7003" s="38">
        <v>12192710</v>
      </c>
      <c r="I7003" s="38" t="s">
        <v>113</v>
      </c>
      <c r="J7003" s="39" t="s">
        <v>10</v>
      </c>
      <c r="K7003" s="38" t="s">
        <v>1768</v>
      </c>
      <c r="L7003" s="38" t="s">
        <v>11813</v>
      </c>
    </row>
    <row r="7004" spans="8:12" x14ac:dyDescent="0.25">
      <c r="H7004" s="36">
        <v>12192723</v>
      </c>
      <c r="I7004" s="36" t="s">
        <v>113</v>
      </c>
      <c r="J7004" s="37" t="s">
        <v>10</v>
      </c>
      <c r="K7004" s="36" t="s">
        <v>1768</v>
      </c>
      <c r="L7004" s="36" t="s">
        <v>11814</v>
      </c>
    </row>
    <row r="7005" spans="8:12" x14ac:dyDescent="0.25">
      <c r="H7005" s="38">
        <v>12196075</v>
      </c>
      <c r="I7005" s="38" t="s">
        <v>113</v>
      </c>
      <c r="J7005" s="39" t="s">
        <v>10</v>
      </c>
      <c r="K7005" s="38" t="s">
        <v>1768</v>
      </c>
      <c r="L7005" s="38" t="s">
        <v>11815</v>
      </c>
    </row>
    <row r="7006" spans="8:12" x14ac:dyDescent="0.25">
      <c r="H7006" s="36">
        <v>12225645</v>
      </c>
      <c r="I7006" s="36" t="s">
        <v>113</v>
      </c>
      <c r="J7006" s="37" t="s">
        <v>10</v>
      </c>
      <c r="K7006" s="36" t="s">
        <v>1768</v>
      </c>
      <c r="L7006" s="36" t="s">
        <v>11816</v>
      </c>
    </row>
    <row r="7007" spans="8:12" x14ac:dyDescent="0.25">
      <c r="H7007" s="38">
        <v>12230180</v>
      </c>
      <c r="I7007" s="38" t="s">
        <v>113</v>
      </c>
      <c r="J7007" s="39" t="s">
        <v>10</v>
      </c>
      <c r="K7007" s="38" t="s">
        <v>1768</v>
      </c>
      <c r="L7007" s="38" t="s">
        <v>11817</v>
      </c>
    </row>
    <row r="7008" spans="8:12" x14ac:dyDescent="0.25">
      <c r="H7008" s="36">
        <v>12256209</v>
      </c>
      <c r="I7008" s="36" t="s">
        <v>113</v>
      </c>
      <c r="J7008" s="37" t="s">
        <v>10</v>
      </c>
      <c r="K7008" s="36" t="s">
        <v>1768</v>
      </c>
      <c r="L7008" s="36" t="s">
        <v>985</v>
      </c>
    </row>
    <row r="7009" spans="8:12" x14ac:dyDescent="0.25">
      <c r="H7009" s="38">
        <v>12283032</v>
      </c>
      <c r="I7009" s="38" t="s">
        <v>113</v>
      </c>
      <c r="J7009" s="39" t="s">
        <v>10</v>
      </c>
      <c r="K7009" s="38" t="s">
        <v>1768</v>
      </c>
      <c r="L7009" s="38" t="s">
        <v>11818</v>
      </c>
    </row>
    <row r="7010" spans="8:12" x14ac:dyDescent="0.25">
      <c r="H7010" s="36">
        <v>12286039</v>
      </c>
      <c r="I7010" s="36" t="s">
        <v>113</v>
      </c>
      <c r="J7010" s="37" t="s">
        <v>10</v>
      </c>
      <c r="K7010" s="36" t="s">
        <v>1768</v>
      </c>
      <c r="L7010" s="36" t="s">
        <v>11819</v>
      </c>
    </row>
    <row r="7011" spans="8:12" x14ac:dyDescent="0.25">
      <c r="H7011" s="38">
        <v>12292258</v>
      </c>
      <c r="I7011" s="38" t="s">
        <v>113</v>
      </c>
      <c r="J7011" s="39" t="s">
        <v>10</v>
      </c>
      <c r="K7011" s="38" t="s">
        <v>1768</v>
      </c>
      <c r="L7011" s="38" t="s">
        <v>11820</v>
      </c>
    </row>
    <row r="7012" spans="8:12" x14ac:dyDescent="0.25">
      <c r="H7012" s="36">
        <v>12292375</v>
      </c>
      <c r="I7012" s="36" t="s">
        <v>113</v>
      </c>
      <c r="J7012" s="37" t="s">
        <v>10</v>
      </c>
      <c r="K7012" s="36" t="s">
        <v>1768</v>
      </c>
      <c r="L7012" s="36" t="s">
        <v>11821</v>
      </c>
    </row>
    <row r="7013" spans="8:12" x14ac:dyDescent="0.25">
      <c r="H7013" s="38">
        <v>12294531</v>
      </c>
      <c r="I7013" s="38" t="s">
        <v>113</v>
      </c>
      <c r="J7013" s="39" t="s">
        <v>10</v>
      </c>
      <c r="K7013" s="38" t="s">
        <v>1768</v>
      </c>
      <c r="L7013" s="38" t="s">
        <v>11822</v>
      </c>
    </row>
    <row r="7014" spans="8:12" x14ac:dyDescent="0.25">
      <c r="H7014" s="36">
        <v>12294568</v>
      </c>
      <c r="I7014" s="36" t="s">
        <v>113</v>
      </c>
      <c r="J7014" s="37" t="s">
        <v>10</v>
      </c>
      <c r="K7014" s="36" t="s">
        <v>1768</v>
      </c>
      <c r="L7014" s="36" t="s">
        <v>11823</v>
      </c>
    </row>
    <row r="7015" spans="8:12" x14ac:dyDescent="0.25">
      <c r="H7015" s="38">
        <v>12295450</v>
      </c>
      <c r="I7015" s="38" t="s">
        <v>113</v>
      </c>
      <c r="J7015" s="39" t="s">
        <v>10</v>
      </c>
      <c r="K7015" s="38" t="s">
        <v>1768</v>
      </c>
      <c r="L7015" s="38" t="s">
        <v>530</v>
      </c>
    </row>
    <row r="7016" spans="8:12" x14ac:dyDescent="0.25">
      <c r="H7016" s="36">
        <v>12295510</v>
      </c>
      <c r="I7016" s="36" t="s">
        <v>113</v>
      </c>
      <c r="J7016" s="37" t="s">
        <v>10</v>
      </c>
      <c r="K7016" s="36" t="s">
        <v>1768</v>
      </c>
      <c r="L7016" s="36" t="s">
        <v>1446</v>
      </c>
    </row>
    <row r="7017" spans="8:12" x14ac:dyDescent="0.25">
      <c r="H7017" s="38">
        <v>12295534</v>
      </c>
      <c r="I7017" s="38" t="s">
        <v>113</v>
      </c>
      <c r="J7017" s="39" t="s">
        <v>10</v>
      </c>
      <c r="K7017" s="38" t="s">
        <v>1768</v>
      </c>
      <c r="L7017" s="38" t="s">
        <v>11824</v>
      </c>
    </row>
    <row r="7018" spans="8:12" x14ac:dyDescent="0.25">
      <c r="H7018" s="36">
        <v>12310028</v>
      </c>
      <c r="I7018" s="36" t="s">
        <v>113</v>
      </c>
      <c r="J7018" s="37" t="s">
        <v>10</v>
      </c>
      <c r="K7018" s="36" t="s">
        <v>1768</v>
      </c>
      <c r="L7018" s="36" t="s">
        <v>11825</v>
      </c>
    </row>
    <row r="7019" spans="8:12" x14ac:dyDescent="0.25">
      <c r="H7019" s="38">
        <v>12434544</v>
      </c>
      <c r="I7019" s="38" t="s">
        <v>113</v>
      </c>
      <c r="J7019" s="39" t="s">
        <v>10</v>
      </c>
      <c r="K7019" s="38" t="s">
        <v>1768</v>
      </c>
      <c r="L7019" s="38" t="s">
        <v>11826</v>
      </c>
    </row>
    <row r="7020" spans="8:12" x14ac:dyDescent="0.25">
      <c r="H7020" s="36">
        <v>12444146</v>
      </c>
      <c r="I7020" s="36" t="s">
        <v>113</v>
      </c>
      <c r="J7020" s="37" t="s">
        <v>10</v>
      </c>
      <c r="K7020" s="36" t="s">
        <v>1768</v>
      </c>
      <c r="L7020" s="36" t="s">
        <v>11827</v>
      </c>
    </row>
    <row r="7021" spans="8:12" x14ac:dyDescent="0.25">
      <c r="H7021" s="38">
        <v>12444147</v>
      </c>
      <c r="I7021" s="38" t="s">
        <v>113</v>
      </c>
      <c r="J7021" s="39" t="s">
        <v>10</v>
      </c>
      <c r="K7021" s="38" t="s">
        <v>1768</v>
      </c>
      <c r="L7021" s="38" t="s">
        <v>11828</v>
      </c>
    </row>
    <row r="7022" spans="8:12" x14ac:dyDescent="0.25">
      <c r="H7022" s="36">
        <v>12444148</v>
      </c>
      <c r="I7022" s="36" t="s">
        <v>113</v>
      </c>
      <c r="J7022" s="37" t="s">
        <v>10</v>
      </c>
      <c r="K7022" s="36" t="s">
        <v>1768</v>
      </c>
      <c r="L7022" s="36" t="s">
        <v>11829</v>
      </c>
    </row>
    <row r="7023" spans="8:12" x14ac:dyDescent="0.25">
      <c r="H7023" s="38">
        <v>12444169</v>
      </c>
      <c r="I7023" s="38" t="s">
        <v>113</v>
      </c>
      <c r="J7023" s="39" t="s">
        <v>10</v>
      </c>
      <c r="K7023" s="38" t="s">
        <v>1768</v>
      </c>
      <c r="L7023" s="38" t="s">
        <v>11830</v>
      </c>
    </row>
    <row r="7024" spans="8:12" x14ac:dyDescent="0.25">
      <c r="H7024" s="36">
        <v>12444170</v>
      </c>
      <c r="I7024" s="36" t="s">
        <v>113</v>
      </c>
      <c r="J7024" s="37" t="s">
        <v>10</v>
      </c>
      <c r="K7024" s="36" t="s">
        <v>1768</v>
      </c>
      <c r="L7024" s="36" t="s">
        <v>5985</v>
      </c>
    </row>
    <row r="7025" spans="8:12" x14ac:dyDescent="0.25">
      <c r="H7025" s="38">
        <v>12444172</v>
      </c>
      <c r="I7025" s="38" t="s">
        <v>113</v>
      </c>
      <c r="J7025" s="39" t="s">
        <v>10</v>
      </c>
      <c r="K7025" s="38" t="s">
        <v>1768</v>
      </c>
      <c r="L7025" s="38" t="s">
        <v>11831</v>
      </c>
    </row>
    <row r="7026" spans="8:12" x14ac:dyDescent="0.25">
      <c r="H7026" s="36">
        <v>12444173</v>
      </c>
      <c r="I7026" s="36" t="s">
        <v>113</v>
      </c>
      <c r="J7026" s="37" t="s">
        <v>10</v>
      </c>
      <c r="K7026" s="36" t="s">
        <v>1768</v>
      </c>
      <c r="L7026" s="36" t="s">
        <v>11832</v>
      </c>
    </row>
    <row r="7027" spans="8:12" x14ac:dyDescent="0.25">
      <c r="H7027" s="38">
        <v>10055709</v>
      </c>
      <c r="I7027" s="38" t="s">
        <v>113</v>
      </c>
      <c r="J7027" s="39" t="s">
        <v>20</v>
      </c>
      <c r="K7027" s="38" t="s">
        <v>1769</v>
      </c>
      <c r="L7027" s="38" t="s">
        <v>3693</v>
      </c>
    </row>
    <row r="7028" spans="8:12" x14ac:dyDescent="0.25">
      <c r="H7028" s="36">
        <v>10055750</v>
      </c>
      <c r="I7028" s="36" t="s">
        <v>113</v>
      </c>
      <c r="J7028" s="37" t="s">
        <v>20</v>
      </c>
      <c r="K7028" s="36" t="s">
        <v>1769</v>
      </c>
      <c r="L7028" s="36" t="s">
        <v>11833</v>
      </c>
    </row>
    <row r="7029" spans="8:12" x14ac:dyDescent="0.25">
      <c r="H7029" s="38">
        <v>10055765</v>
      </c>
      <c r="I7029" s="38" t="s">
        <v>113</v>
      </c>
      <c r="J7029" s="39" t="s">
        <v>20</v>
      </c>
      <c r="K7029" s="38" t="s">
        <v>1769</v>
      </c>
      <c r="L7029" s="38" t="s">
        <v>11834</v>
      </c>
    </row>
    <row r="7030" spans="8:12" x14ac:dyDescent="0.25">
      <c r="H7030" s="36">
        <v>10056741</v>
      </c>
      <c r="I7030" s="36" t="s">
        <v>113</v>
      </c>
      <c r="J7030" s="37" t="s">
        <v>20</v>
      </c>
      <c r="K7030" s="36" t="s">
        <v>1769</v>
      </c>
      <c r="L7030" s="36" t="s">
        <v>11835</v>
      </c>
    </row>
    <row r="7031" spans="8:12" x14ac:dyDescent="0.25">
      <c r="H7031" s="38">
        <v>10056765</v>
      </c>
      <c r="I7031" s="38" t="s">
        <v>113</v>
      </c>
      <c r="J7031" s="39" t="s">
        <v>20</v>
      </c>
      <c r="K7031" s="38" t="s">
        <v>1769</v>
      </c>
      <c r="L7031" s="38" t="s">
        <v>11836</v>
      </c>
    </row>
    <row r="7032" spans="8:12" x14ac:dyDescent="0.25">
      <c r="H7032" s="36">
        <v>10056770</v>
      </c>
      <c r="I7032" s="36" t="s">
        <v>113</v>
      </c>
      <c r="J7032" s="37" t="s">
        <v>20</v>
      </c>
      <c r="K7032" s="36" t="s">
        <v>1769</v>
      </c>
      <c r="L7032" s="36" t="s">
        <v>11837</v>
      </c>
    </row>
    <row r="7033" spans="8:12" x14ac:dyDescent="0.25">
      <c r="H7033" s="38">
        <v>10056771</v>
      </c>
      <c r="I7033" s="38" t="s">
        <v>113</v>
      </c>
      <c r="J7033" s="39" t="s">
        <v>20</v>
      </c>
      <c r="K7033" s="38" t="s">
        <v>1769</v>
      </c>
      <c r="L7033" s="38" t="s">
        <v>11838</v>
      </c>
    </row>
    <row r="7034" spans="8:12" x14ac:dyDescent="0.25">
      <c r="H7034" s="36">
        <v>10056774</v>
      </c>
      <c r="I7034" s="36" t="s">
        <v>113</v>
      </c>
      <c r="J7034" s="37" t="s">
        <v>20</v>
      </c>
      <c r="K7034" s="36" t="s">
        <v>1769</v>
      </c>
      <c r="L7034" s="36" t="s">
        <v>11839</v>
      </c>
    </row>
    <row r="7035" spans="8:12" x14ac:dyDescent="0.25">
      <c r="H7035" s="38">
        <v>10056791</v>
      </c>
      <c r="I7035" s="38" t="s">
        <v>113</v>
      </c>
      <c r="J7035" s="39" t="s">
        <v>20</v>
      </c>
      <c r="K7035" s="38" t="s">
        <v>1769</v>
      </c>
      <c r="L7035" s="38" t="s">
        <v>11840</v>
      </c>
    </row>
    <row r="7036" spans="8:12" x14ac:dyDescent="0.25">
      <c r="H7036" s="36">
        <v>10056796</v>
      </c>
      <c r="I7036" s="36" t="s">
        <v>113</v>
      </c>
      <c r="J7036" s="37" t="s">
        <v>20</v>
      </c>
      <c r="K7036" s="36" t="s">
        <v>1769</v>
      </c>
      <c r="L7036" s="36" t="s">
        <v>11841</v>
      </c>
    </row>
    <row r="7037" spans="8:12" x14ac:dyDescent="0.25">
      <c r="H7037" s="38">
        <v>10056807</v>
      </c>
      <c r="I7037" s="38" t="s">
        <v>113</v>
      </c>
      <c r="J7037" s="39" t="s">
        <v>20</v>
      </c>
      <c r="K7037" s="38" t="s">
        <v>1769</v>
      </c>
      <c r="L7037" s="38" t="s">
        <v>11842</v>
      </c>
    </row>
    <row r="7038" spans="8:12" x14ac:dyDescent="0.25">
      <c r="H7038" s="36">
        <v>10057511</v>
      </c>
      <c r="I7038" s="36" t="s">
        <v>113</v>
      </c>
      <c r="J7038" s="37" t="s">
        <v>20</v>
      </c>
      <c r="K7038" s="36" t="s">
        <v>1769</v>
      </c>
      <c r="L7038" s="36" t="s">
        <v>11843</v>
      </c>
    </row>
    <row r="7039" spans="8:12" x14ac:dyDescent="0.25">
      <c r="H7039" s="38">
        <v>10057513</v>
      </c>
      <c r="I7039" s="38" t="s">
        <v>113</v>
      </c>
      <c r="J7039" s="39" t="s">
        <v>20</v>
      </c>
      <c r="K7039" s="38" t="s">
        <v>1769</v>
      </c>
      <c r="L7039" s="38" t="s">
        <v>11844</v>
      </c>
    </row>
    <row r="7040" spans="8:12" x14ac:dyDescent="0.25">
      <c r="H7040" s="36">
        <v>10057524</v>
      </c>
      <c r="I7040" s="36" t="s">
        <v>113</v>
      </c>
      <c r="J7040" s="37" t="s">
        <v>20</v>
      </c>
      <c r="K7040" s="36" t="s">
        <v>1769</v>
      </c>
      <c r="L7040" s="36" t="s">
        <v>11845</v>
      </c>
    </row>
    <row r="7041" spans="8:12" x14ac:dyDescent="0.25">
      <c r="H7041" s="38">
        <v>10058522</v>
      </c>
      <c r="I7041" s="38" t="s">
        <v>113</v>
      </c>
      <c r="J7041" s="39" t="s">
        <v>20</v>
      </c>
      <c r="K7041" s="38" t="s">
        <v>1769</v>
      </c>
      <c r="L7041" s="38" t="s">
        <v>11846</v>
      </c>
    </row>
    <row r="7042" spans="8:12" x14ac:dyDescent="0.25">
      <c r="H7042" s="36">
        <v>10058553</v>
      </c>
      <c r="I7042" s="36" t="s">
        <v>113</v>
      </c>
      <c r="J7042" s="37" t="s">
        <v>20</v>
      </c>
      <c r="K7042" s="36" t="s">
        <v>1769</v>
      </c>
      <c r="L7042" s="36" t="s">
        <v>11847</v>
      </c>
    </row>
    <row r="7043" spans="8:12" x14ac:dyDescent="0.25">
      <c r="H7043" s="38">
        <v>10058559</v>
      </c>
      <c r="I7043" s="38" t="s">
        <v>113</v>
      </c>
      <c r="J7043" s="39" t="s">
        <v>20</v>
      </c>
      <c r="K7043" s="38" t="s">
        <v>1769</v>
      </c>
      <c r="L7043" s="38" t="s">
        <v>11848</v>
      </c>
    </row>
    <row r="7044" spans="8:12" x14ac:dyDescent="0.25">
      <c r="H7044" s="36">
        <v>10058563</v>
      </c>
      <c r="I7044" s="36" t="s">
        <v>113</v>
      </c>
      <c r="J7044" s="37" t="s">
        <v>20</v>
      </c>
      <c r="K7044" s="36" t="s">
        <v>1769</v>
      </c>
      <c r="L7044" s="36" t="s">
        <v>11849</v>
      </c>
    </row>
    <row r="7045" spans="8:12" x14ac:dyDescent="0.25">
      <c r="H7045" s="38">
        <v>10058570</v>
      </c>
      <c r="I7045" s="38" t="s">
        <v>113</v>
      </c>
      <c r="J7045" s="39" t="s">
        <v>20</v>
      </c>
      <c r="K7045" s="38" t="s">
        <v>1769</v>
      </c>
      <c r="L7045" s="38" t="s">
        <v>4415</v>
      </c>
    </row>
    <row r="7046" spans="8:12" x14ac:dyDescent="0.25">
      <c r="H7046" s="36">
        <v>10058577</v>
      </c>
      <c r="I7046" s="36" t="s">
        <v>113</v>
      </c>
      <c r="J7046" s="37" t="s">
        <v>20</v>
      </c>
      <c r="K7046" s="36" t="s">
        <v>1769</v>
      </c>
      <c r="L7046" s="36" t="s">
        <v>11850</v>
      </c>
    </row>
    <row r="7047" spans="8:12" x14ac:dyDescent="0.25">
      <c r="H7047" s="38">
        <v>10058886</v>
      </c>
      <c r="I7047" s="38" t="s">
        <v>113</v>
      </c>
      <c r="J7047" s="39" t="s">
        <v>20</v>
      </c>
      <c r="K7047" s="38" t="s">
        <v>1769</v>
      </c>
      <c r="L7047" s="38" t="s">
        <v>11851</v>
      </c>
    </row>
    <row r="7048" spans="8:12" x14ac:dyDescent="0.25">
      <c r="H7048" s="36">
        <v>10059333</v>
      </c>
      <c r="I7048" s="36" t="s">
        <v>113</v>
      </c>
      <c r="J7048" s="37" t="s">
        <v>20</v>
      </c>
      <c r="K7048" s="36" t="s">
        <v>1769</v>
      </c>
      <c r="L7048" s="36" t="s">
        <v>11852</v>
      </c>
    </row>
    <row r="7049" spans="8:12" x14ac:dyDescent="0.25">
      <c r="H7049" s="38">
        <v>10059650</v>
      </c>
      <c r="I7049" s="38" t="s">
        <v>113</v>
      </c>
      <c r="J7049" s="39" t="s">
        <v>20</v>
      </c>
      <c r="K7049" s="38" t="s">
        <v>1769</v>
      </c>
      <c r="L7049" s="38" t="s">
        <v>11853</v>
      </c>
    </row>
    <row r="7050" spans="8:12" x14ac:dyDescent="0.25">
      <c r="H7050" s="36">
        <v>10059654</v>
      </c>
      <c r="I7050" s="36" t="s">
        <v>113</v>
      </c>
      <c r="J7050" s="37" t="s">
        <v>20</v>
      </c>
      <c r="K7050" s="36" t="s">
        <v>1769</v>
      </c>
      <c r="L7050" s="36" t="s">
        <v>11854</v>
      </c>
    </row>
    <row r="7051" spans="8:12" x14ac:dyDescent="0.25">
      <c r="H7051" s="38">
        <v>10059693</v>
      </c>
      <c r="I7051" s="38" t="s">
        <v>113</v>
      </c>
      <c r="J7051" s="39" t="s">
        <v>20</v>
      </c>
      <c r="K7051" s="38" t="s">
        <v>1769</v>
      </c>
      <c r="L7051" s="38" t="s">
        <v>11855</v>
      </c>
    </row>
    <row r="7052" spans="8:12" x14ac:dyDescent="0.25">
      <c r="H7052" s="36">
        <v>10059717</v>
      </c>
      <c r="I7052" s="36" t="s">
        <v>113</v>
      </c>
      <c r="J7052" s="37" t="s">
        <v>20</v>
      </c>
      <c r="K7052" s="36" t="s">
        <v>1769</v>
      </c>
      <c r="L7052" s="36" t="s">
        <v>333</v>
      </c>
    </row>
    <row r="7053" spans="8:12" x14ac:dyDescent="0.25">
      <c r="H7053" s="38">
        <v>10059721</v>
      </c>
      <c r="I7053" s="38" t="s">
        <v>113</v>
      </c>
      <c r="J7053" s="39" t="s">
        <v>20</v>
      </c>
      <c r="K7053" s="38" t="s">
        <v>1769</v>
      </c>
      <c r="L7053" s="38" t="s">
        <v>11856</v>
      </c>
    </row>
    <row r="7054" spans="8:12" x14ac:dyDescent="0.25">
      <c r="H7054" s="36">
        <v>10059722</v>
      </c>
      <c r="I7054" s="36" t="s">
        <v>113</v>
      </c>
      <c r="J7054" s="37" t="s">
        <v>20</v>
      </c>
      <c r="K7054" s="36" t="s">
        <v>1769</v>
      </c>
      <c r="L7054" s="36" t="s">
        <v>5878</v>
      </c>
    </row>
    <row r="7055" spans="8:12" x14ac:dyDescent="0.25">
      <c r="H7055" s="38">
        <v>10059749</v>
      </c>
      <c r="I7055" s="38" t="s">
        <v>113</v>
      </c>
      <c r="J7055" s="39" t="s">
        <v>20</v>
      </c>
      <c r="K7055" s="38" t="s">
        <v>1769</v>
      </c>
      <c r="L7055" s="38" t="s">
        <v>518</v>
      </c>
    </row>
    <row r="7056" spans="8:12" x14ac:dyDescent="0.25">
      <c r="H7056" s="36">
        <v>10059764</v>
      </c>
      <c r="I7056" s="36" t="s">
        <v>113</v>
      </c>
      <c r="J7056" s="37" t="s">
        <v>20</v>
      </c>
      <c r="K7056" s="36" t="s">
        <v>1769</v>
      </c>
      <c r="L7056" s="36" t="s">
        <v>1103</v>
      </c>
    </row>
    <row r="7057" spans="8:12" x14ac:dyDescent="0.25">
      <c r="H7057" s="38">
        <v>10059810</v>
      </c>
      <c r="I7057" s="38" t="s">
        <v>113</v>
      </c>
      <c r="J7057" s="39" t="s">
        <v>20</v>
      </c>
      <c r="K7057" s="38" t="s">
        <v>1769</v>
      </c>
      <c r="L7057" s="38" t="s">
        <v>11857</v>
      </c>
    </row>
    <row r="7058" spans="8:12" x14ac:dyDescent="0.25">
      <c r="H7058" s="36">
        <v>10059857</v>
      </c>
      <c r="I7058" s="36" t="s">
        <v>113</v>
      </c>
      <c r="J7058" s="37" t="s">
        <v>20</v>
      </c>
      <c r="K7058" s="36" t="s">
        <v>1769</v>
      </c>
      <c r="L7058" s="36" t="s">
        <v>11858</v>
      </c>
    </row>
    <row r="7059" spans="8:12" x14ac:dyDescent="0.25">
      <c r="H7059" s="38">
        <v>10059879</v>
      </c>
      <c r="I7059" s="38" t="s">
        <v>113</v>
      </c>
      <c r="J7059" s="39" t="s">
        <v>20</v>
      </c>
      <c r="K7059" s="38" t="s">
        <v>1769</v>
      </c>
      <c r="L7059" s="38" t="s">
        <v>11859</v>
      </c>
    </row>
    <row r="7060" spans="8:12" x14ac:dyDescent="0.25">
      <c r="H7060" s="36">
        <v>10059880</v>
      </c>
      <c r="I7060" s="36" t="s">
        <v>113</v>
      </c>
      <c r="J7060" s="37" t="s">
        <v>20</v>
      </c>
      <c r="K7060" s="36" t="s">
        <v>1769</v>
      </c>
      <c r="L7060" s="36" t="s">
        <v>11860</v>
      </c>
    </row>
    <row r="7061" spans="8:12" x14ac:dyDescent="0.25">
      <c r="H7061" s="38">
        <v>10059910</v>
      </c>
      <c r="I7061" s="38" t="s">
        <v>113</v>
      </c>
      <c r="J7061" s="39" t="s">
        <v>20</v>
      </c>
      <c r="K7061" s="38" t="s">
        <v>1769</v>
      </c>
      <c r="L7061" s="38" t="s">
        <v>11861</v>
      </c>
    </row>
    <row r="7062" spans="8:12" x14ac:dyDescent="0.25">
      <c r="H7062" s="36">
        <v>10059914</v>
      </c>
      <c r="I7062" s="36" t="s">
        <v>113</v>
      </c>
      <c r="J7062" s="37" t="s">
        <v>20</v>
      </c>
      <c r="K7062" s="36" t="s">
        <v>1769</v>
      </c>
      <c r="L7062" s="36" t="s">
        <v>573</v>
      </c>
    </row>
    <row r="7063" spans="8:12" x14ac:dyDescent="0.25">
      <c r="H7063" s="38">
        <v>10059918</v>
      </c>
      <c r="I7063" s="38" t="s">
        <v>113</v>
      </c>
      <c r="J7063" s="39" t="s">
        <v>20</v>
      </c>
      <c r="K7063" s="38" t="s">
        <v>1769</v>
      </c>
      <c r="L7063" s="38" t="s">
        <v>11862</v>
      </c>
    </row>
    <row r="7064" spans="8:12" x14ac:dyDescent="0.25">
      <c r="H7064" s="36">
        <v>10059957</v>
      </c>
      <c r="I7064" s="36" t="s">
        <v>113</v>
      </c>
      <c r="J7064" s="37" t="s">
        <v>20</v>
      </c>
      <c r="K7064" s="36" t="s">
        <v>1769</v>
      </c>
      <c r="L7064" s="36" t="s">
        <v>606</v>
      </c>
    </row>
    <row r="7065" spans="8:12" x14ac:dyDescent="0.25">
      <c r="H7065" s="38">
        <v>10059962</v>
      </c>
      <c r="I7065" s="38" t="s">
        <v>113</v>
      </c>
      <c r="J7065" s="39" t="s">
        <v>20</v>
      </c>
      <c r="K7065" s="38" t="s">
        <v>1769</v>
      </c>
      <c r="L7065" s="38" t="s">
        <v>11863</v>
      </c>
    </row>
    <row r="7066" spans="8:12" x14ac:dyDescent="0.25">
      <c r="H7066" s="36">
        <v>10060007</v>
      </c>
      <c r="I7066" s="36" t="s">
        <v>113</v>
      </c>
      <c r="J7066" s="37" t="s">
        <v>20</v>
      </c>
      <c r="K7066" s="36" t="s">
        <v>1769</v>
      </c>
      <c r="L7066" s="36" t="s">
        <v>11864</v>
      </c>
    </row>
    <row r="7067" spans="8:12" x14ac:dyDescent="0.25">
      <c r="H7067" s="38">
        <v>10060035</v>
      </c>
      <c r="I7067" s="38" t="s">
        <v>113</v>
      </c>
      <c r="J7067" s="39" t="s">
        <v>20</v>
      </c>
      <c r="K7067" s="38" t="s">
        <v>1769</v>
      </c>
      <c r="L7067" s="38" t="s">
        <v>11865</v>
      </c>
    </row>
    <row r="7068" spans="8:12" x14ac:dyDescent="0.25">
      <c r="H7068" s="36">
        <v>10060037</v>
      </c>
      <c r="I7068" s="36" t="s">
        <v>113</v>
      </c>
      <c r="J7068" s="37" t="s">
        <v>20</v>
      </c>
      <c r="K7068" s="36" t="s">
        <v>1769</v>
      </c>
      <c r="L7068" s="36" t="s">
        <v>11866</v>
      </c>
    </row>
    <row r="7069" spans="8:12" x14ac:dyDescent="0.25">
      <c r="H7069" s="38">
        <v>10060050</v>
      </c>
      <c r="I7069" s="38" t="s">
        <v>113</v>
      </c>
      <c r="J7069" s="39" t="s">
        <v>20</v>
      </c>
      <c r="K7069" s="38" t="s">
        <v>1769</v>
      </c>
      <c r="L7069" s="38" t="s">
        <v>11867</v>
      </c>
    </row>
    <row r="7070" spans="8:12" x14ac:dyDescent="0.25">
      <c r="H7070" s="36">
        <v>10060052</v>
      </c>
      <c r="I7070" s="36" t="s">
        <v>113</v>
      </c>
      <c r="J7070" s="37" t="s">
        <v>20</v>
      </c>
      <c r="K7070" s="36" t="s">
        <v>1769</v>
      </c>
      <c r="L7070" s="36" t="s">
        <v>1321</v>
      </c>
    </row>
    <row r="7071" spans="8:12" x14ac:dyDescent="0.25">
      <c r="H7071" s="38">
        <v>10060075</v>
      </c>
      <c r="I7071" s="38" t="s">
        <v>113</v>
      </c>
      <c r="J7071" s="39" t="s">
        <v>20</v>
      </c>
      <c r="K7071" s="38" t="s">
        <v>1769</v>
      </c>
      <c r="L7071" s="38" t="s">
        <v>809</v>
      </c>
    </row>
    <row r="7072" spans="8:12" x14ac:dyDescent="0.25">
      <c r="H7072" s="36">
        <v>10060132</v>
      </c>
      <c r="I7072" s="36" t="s">
        <v>113</v>
      </c>
      <c r="J7072" s="37" t="s">
        <v>20</v>
      </c>
      <c r="K7072" s="36" t="s">
        <v>1769</v>
      </c>
      <c r="L7072" s="36" t="s">
        <v>11868</v>
      </c>
    </row>
    <row r="7073" spans="8:12" x14ac:dyDescent="0.25">
      <c r="H7073" s="38">
        <v>10060140</v>
      </c>
      <c r="I7073" s="38" t="s">
        <v>113</v>
      </c>
      <c r="J7073" s="39" t="s">
        <v>20</v>
      </c>
      <c r="K7073" s="38" t="s">
        <v>1769</v>
      </c>
      <c r="L7073" s="38" t="s">
        <v>11869</v>
      </c>
    </row>
    <row r="7074" spans="8:12" x14ac:dyDescent="0.25">
      <c r="H7074" s="36">
        <v>10060144</v>
      </c>
      <c r="I7074" s="36" t="s">
        <v>113</v>
      </c>
      <c r="J7074" s="37" t="s">
        <v>20</v>
      </c>
      <c r="K7074" s="36" t="s">
        <v>1769</v>
      </c>
      <c r="L7074" s="36" t="s">
        <v>11870</v>
      </c>
    </row>
    <row r="7075" spans="8:12" x14ac:dyDescent="0.25">
      <c r="H7075" s="38">
        <v>10060147</v>
      </c>
      <c r="I7075" s="38" t="s">
        <v>113</v>
      </c>
      <c r="J7075" s="39" t="s">
        <v>20</v>
      </c>
      <c r="K7075" s="38" t="s">
        <v>1769</v>
      </c>
      <c r="L7075" s="38" t="s">
        <v>11871</v>
      </c>
    </row>
    <row r="7076" spans="8:12" x14ac:dyDescent="0.25">
      <c r="H7076" s="36">
        <v>10060170</v>
      </c>
      <c r="I7076" s="36" t="s">
        <v>113</v>
      </c>
      <c r="J7076" s="37" t="s">
        <v>20</v>
      </c>
      <c r="K7076" s="36" t="s">
        <v>1769</v>
      </c>
      <c r="L7076" s="36" t="s">
        <v>11872</v>
      </c>
    </row>
    <row r="7077" spans="8:12" x14ac:dyDescent="0.25">
      <c r="H7077" s="38">
        <v>10060174</v>
      </c>
      <c r="I7077" s="38" t="s">
        <v>113</v>
      </c>
      <c r="J7077" s="39" t="s">
        <v>20</v>
      </c>
      <c r="K7077" s="38" t="s">
        <v>1769</v>
      </c>
      <c r="L7077" s="38" t="s">
        <v>11873</v>
      </c>
    </row>
    <row r="7078" spans="8:12" x14ac:dyDescent="0.25">
      <c r="H7078" s="36">
        <v>10060178</v>
      </c>
      <c r="I7078" s="36" t="s">
        <v>113</v>
      </c>
      <c r="J7078" s="37" t="s">
        <v>20</v>
      </c>
      <c r="K7078" s="36" t="s">
        <v>1769</v>
      </c>
      <c r="L7078" s="36" t="s">
        <v>11874</v>
      </c>
    </row>
    <row r="7079" spans="8:12" x14ac:dyDescent="0.25">
      <c r="H7079" s="38">
        <v>10060180</v>
      </c>
      <c r="I7079" s="38" t="s">
        <v>113</v>
      </c>
      <c r="J7079" s="39" t="s">
        <v>20</v>
      </c>
      <c r="K7079" s="38" t="s">
        <v>1769</v>
      </c>
      <c r="L7079" s="38" t="s">
        <v>11875</v>
      </c>
    </row>
    <row r="7080" spans="8:12" x14ac:dyDescent="0.25">
      <c r="H7080" s="36">
        <v>10060181</v>
      </c>
      <c r="I7080" s="36" t="s">
        <v>113</v>
      </c>
      <c r="J7080" s="37" t="s">
        <v>20</v>
      </c>
      <c r="K7080" s="36" t="s">
        <v>1769</v>
      </c>
      <c r="L7080" s="36" t="s">
        <v>11876</v>
      </c>
    </row>
    <row r="7081" spans="8:12" x14ac:dyDescent="0.25">
      <c r="H7081" s="38">
        <v>10060247</v>
      </c>
      <c r="I7081" s="38" t="s">
        <v>113</v>
      </c>
      <c r="J7081" s="39" t="s">
        <v>20</v>
      </c>
      <c r="K7081" s="38" t="s">
        <v>1769</v>
      </c>
      <c r="L7081" s="38" t="s">
        <v>11877</v>
      </c>
    </row>
    <row r="7082" spans="8:12" x14ac:dyDescent="0.25">
      <c r="H7082" s="36">
        <v>10060251</v>
      </c>
      <c r="I7082" s="36" t="s">
        <v>113</v>
      </c>
      <c r="J7082" s="37" t="s">
        <v>20</v>
      </c>
      <c r="K7082" s="36" t="s">
        <v>1769</v>
      </c>
      <c r="L7082" s="36" t="s">
        <v>11878</v>
      </c>
    </row>
    <row r="7083" spans="8:12" x14ac:dyDescent="0.25">
      <c r="H7083" s="38">
        <v>10060259</v>
      </c>
      <c r="I7083" s="38" t="s">
        <v>113</v>
      </c>
      <c r="J7083" s="39" t="s">
        <v>20</v>
      </c>
      <c r="K7083" s="38" t="s">
        <v>1769</v>
      </c>
      <c r="L7083" s="38" t="s">
        <v>11879</v>
      </c>
    </row>
    <row r="7084" spans="8:12" x14ac:dyDescent="0.25">
      <c r="H7084" s="36">
        <v>10060294</v>
      </c>
      <c r="I7084" s="36" t="s">
        <v>113</v>
      </c>
      <c r="J7084" s="37" t="s">
        <v>20</v>
      </c>
      <c r="K7084" s="36" t="s">
        <v>1769</v>
      </c>
      <c r="L7084" s="36" t="s">
        <v>11880</v>
      </c>
    </row>
    <row r="7085" spans="8:12" x14ac:dyDescent="0.25">
      <c r="H7085" s="38">
        <v>10060315</v>
      </c>
      <c r="I7085" s="38" t="s">
        <v>113</v>
      </c>
      <c r="J7085" s="39" t="s">
        <v>20</v>
      </c>
      <c r="K7085" s="38" t="s">
        <v>1769</v>
      </c>
      <c r="L7085" s="38" t="s">
        <v>11881</v>
      </c>
    </row>
    <row r="7086" spans="8:12" x14ac:dyDescent="0.25">
      <c r="H7086" s="36">
        <v>10060320</v>
      </c>
      <c r="I7086" s="36" t="s">
        <v>113</v>
      </c>
      <c r="J7086" s="37" t="s">
        <v>20</v>
      </c>
      <c r="K7086" s="36" t="s">
        <v>1769</v>
      </c>
      <c r="L7086" s="36" t="s">
        <v>11882</v>
      </c>
    </row>
    <row r="7087" spans="8:12" x14ac:dyDescent="0.25">
      <c r="H7087" s="38">
        <v>10060322</v>
      </c>
      <c r="I7087" s="38" t="s">
        <v>113</v>
      </c>
      <c r="J7087" s="39" t="s">
        <v>20</v>
      </c>
      <c r="K7087" s="38" t="s">
        <v>1769</v>
      </c>
      <c r="L7087" s="38" t="s">
        <v>11883</v>
      </c>
    </row>
    <row r="7088" spans="8:12" x14ac:dyDescent="0.25">
      <c r="H7088" s="36">
        <v>10060357</v>
      </c>
      <c r="I7088" s="36" t="s">
        <v>113</v>
      </c>
      <c r="J7088" s="37" t="s">
        <v>20</v>
      </c>
      <c r="K7088" s="36" t="s">
        <v>1769</v>
      </c>
      <c r="L7088" s="36" t="s">
        <v>11884</v>
      </c>
    </row>
    <row r="7089" spans="8:12" x14ac:dyDescent="0.25">
      <c r="H7089" s="38">
        <v>10060370</v>
      </c>
      <c r="I7089" s="38" t="s">
        <v>113</v>
      </c>
      <c r="J7089" s="39" t="s">
        <v>20</v>
      </c>
      <c r="K7089" s="38" t="s">
        <v>1769</v>
      </c>
      <c r="L7089" s="38" t="s">
        <v>11885</v>
      </c>
    </row>
    <row r="7090" spans="8:12" x14ac:dyDescent="0.25">
      <c r="H7090" s="36">
        <v>10060374</v>
      </c>
      <c r="I7090" s="36" t="s">
        <v>113</v>
      </c>
      <c r="J7090" s="37" t="s">
        <v>20</v>
      </c>
      <c r="K7090" s="36" t="s">
        <v>1769</v>
      </c>
      <c r="L7090" s="36" t="s">
        <v>11886</v>
      </c>
    </row>
    <row r="7091" spans="8:12" x14ac:dyDescent="0.25">
      <c r="H7091" s="38">
        <v>10060390</v>
      </c>
      <c r="I7091" s="38" t="s">
        <v>113</v>
      </c>
      <c r="J7091" s="39" t="s">
        <v>20</v>
      </c>
      <c r="K7091" s="38" t="s">
        <v>1769</v>
      </c>
      <c r="L7091" s="38" t="s">
        <v>11887</v>
      </c>
    </row>
    <row r="7092" spans="8:12" x14ac:dyDescent="0.25">
      <c r="H7092" s="36">
        <v>10060417</v>
      </c>
      <c r="I7092" s="36" t="s">
        <v>113</v>
      </c>
      <c r="J7092" s="37" t="s">
        <v>20</v>
      </c>
      <c r="K7092" s="36" t="s">
        <v>1769</v>
      </c>
      <c r="L7092" s="36" t="s">
        <v>11888</v>
      </c>
    </row>
    <row r="7093" spans="8:12" x14ac:dyDescent="0.25">
      <c r="H7093" s="38">
        <v>10064312</v>
      </c>
      <c r="I7093" s="38" t="s">
        <v>113</v>
      </c>
      <c r="J7093" s="39" t="s">
        <v>20</v>
      </c>
      <c r="K7093" s="38" t="s">
        <v>1769</v>
      </c>
      <c r="L7093" s="38" t="s">
        <v>11889</v>
      </c>
    </row>
    <row r="7094" spans="8:12" x14ac:dyDescent="0.25">
      <c r="H7094" s="36">
        <v>10064373</v>
      </c>
      <c r="I7094" s="36" t="s">
        <v>113</v>
      </c>
      <c r="J7094" s="37" t="s">
        <v>20</v>
      </c>
      <c r="K7094" s="36" t="s">
        <v>1769</v>
      </c>
      <c r="L7094" s="36" t="s">
        <v>11890</v>
      </c>
    </row>
    <row r="7095" spans="8:12" x14ac:dyDescent="0.25">
      <c r="H7095" s="38">
        <v>10064563</v>
      </c>
      <c r="I7095" s="38" t="s">
        <v>113</v>
      </c>
      <c r="J7095" s="39" t="s">
        <v>20</v>
      </c>
      <c r="K7095" s="38" t="s">
        <v>1769</v>
      </c>
      <c r="L7095" s="38" t="s">
        <v>11891</v>
      </c>
    </row>
    <row r="7096" spans="8:12" x14ac:dyDescent="0.25">
      <c r="H7096" s="36">
        <v>10064647</v>
      </c>
      <c r="I7096" s="36" t="s">
        <v>113</v>
      </c>
      <c r="J7096" s="37" t="s">
        <v>20</v>
      </c>
      <c r="K7096" s="36" t="s">
        <v>1769</v>
      </c>
      <c r="L7096" s="36" t="s">
        <v>11892</v>
      </c>
    </row>
    <row r="7097" spans="8:12" x14ac:dyDescent="0.25">
      <c r="H7097" s="38">
        <v>10064766</v>
      </c>
      <c r="I7097" s="38" t="s">
        <v>113</v>
      </c>
      <c r="J7097" s="39" t="s">
        <v>20</v>
      </c>
      <c r="K7097" s="38" t="s">
        <v>1769</v>
      </c>
      <c r="L7097" s="38" t="s">
        <v>11893</v>
      </c>
    </row>
    <row r="7098" spans="8:12" x14ac:dyDescent="0.25">
      <c r="H7098" s="36">
        <v>10065055</v>
      </c>
      <c r="I7098" s="36" t="s">
        <v>113</v>
      </c>
      <c r="J7098" s="37" t="s">
        <v>20</v>
      </c>
      <c r="K7098" s="36" t="s">
        <v>1769</v>
      </c>
      <c r="L7098" s="36" t="s">
        <v>11894</v>
      </c>
    </row>
    <row r="7099" spans="8:12" x14ac:dyDescent="0.25">
      <c r="H7099" s="38">
        <v>10065141</v>
      </c>
      <c r="I7099" s="38" t="s">
        <v>113</v>
      </c>
      <c r="J7099" s="39" t="s">
        <v>20</v>
      </c>
      <c r="K7099" s="38" t="s">
        <v>1769</v>
      </c>
      <c r="L7099" s="38" t="s">
        <v>346</v>
      </c>
    </row>
    <row r="7100" spans="8:12" x14ac:dyDescent="0.25">
      <c r="H7100" s="36">
        <v>10065815</v>
      </c>
      <c r="I7100" s="36" t="s">
        <v>113</v>
      </c>
      <c r="J7100" s="37" t="s">
        <v>20</v>
      </c>
      <c r="K7100" s="36" t="s">
        <v>1769</v>
      </c>
      <c r="L7100" s="36" t="s">
        <v>11895</v>
      </c>
    </row>
    <row r="7101" spans="8:12" x14ac:dyDescent="0.25">
      <c r="H7101" s="38">
        <v>10065860</v>
      </c>
      <c r="I7101" s="38" t="s">
        <v>113</v>
      </c>
      <c r="J7101" s="39" t="s">
        <v>20</v>
      </c>
      <c r="K7101" s="38" t="s">
        <v>1769</v>
      </c>
      <c r="L7101" s="38" t="s">
        <v>11896</v>
      </c>
    </row>
    <row r="7102" spans="8:12" x14ac:dyDescent="0.25">
      <c r="H7102" s="36">
        <v>10066258</v>
      </c>
      <c r="I7102" s="36" t="s">
        <v>113</v>
      </c>
      <c r="J7102" s="37" t="s">
        <v>20</v>
      </c>
      <c r="K7102" s="36" t="s">
        <v>1769</v>
      </c>
      <c r="L7102" s="36" t="s">
        <v>11897</v>
      </c>
    </row>
    <row r="7103" spans="8:12" x14ac:dyDescent="0.25">
      <c r="H7103" s="38">
        <v>10066567</v>
      </c>
      <c r="I7103" s="38" t="s">
        <v>113</v>
      </c>
      <c r="J7103" s="39" t="s">
        <v>20</v>
      </c>
      <c r="K7103" s="38" t="s">
        <v>1769</v>
      </c>
      <c r="L7103" s="38" t="s">
        <v>11898</v>
      </c>
    </row>
    <row r="7104" spans="8:12" x14ac:dyDescent="0.25">
      <c r="H7104" s="36">
        <v>10066937</v>
      </c>
      <c r="I7104" s="36" t="s">
        <v>113</v>
      </c>
      <c r="J7104" s="37" t="s">
        <v>20</v>
      </c>
      <c r="K7104" s="36" t="s">
        <v>1769</v>
      </c>
      <c r="L7104" s="36" t="s">
        <v>1435</v>
      </c>
    </row>
    <row r="7105" spans="8:12" x14ac:dyDescent="0.25">
      <c r="H7105" s="38">
        <v>10067009</v>
      </c>
      <c r="I7105" s="38" t="s">
        <v>113</v>
      </c>
      <c r="J7105" s="39" t="s">
        <v>20</v>
      </c>
      <c r="K7105" s="38" t="s">
        <v>1769</v>
      </c>
      <c r="L7105" s="38" t="s">
        <v>11899</v>
      </c>
    </row>
    <row r="7106" spans="8:12" x14ac:dyDescent="0.25">
      <c r="H7106" s="36">
        <v>10067057</v>
      </c>
      <c r="I7106" s="36" t="s">
        <v>113</v>
      </c>
      <c r="J7106" s="37" t="s">
        <v>20</v>
      </c>
      <c r="K7106" s="36" t="s">
        <v>1769</v>
      </c>
      <c r="L7106" s="36" t="s">
        <v>11900</v>
      </c>
    </row>
    <row r="7107" spans="8:12" x14ac:dyDescent="0.25">
      <c r="H7107" s="38">
        <v>10067157</v>
      </c>
      <c r="I7107" s="38" t="s">
        <v>113</v>
      </c>
      <c r="J7107" s="39" t="s">
        <v>20</v>
      </c>
      <c r="K7107" s="38" t="s">
        <v>1769</v>
      </c>
      <c r="L7107" s="38" t="s">
        <v>11901</v>
      </c>
    </row>
    <row r="7108" spans="8:12" x14ac:dyDescent="0.25">
      <c r="H7108" s="36">
        <v>10067262</v>
      </c>
      <c r="I7108" s="36" t="s">
        <v>113</v>
      </c>
      <c r="J7108" s="37" t="s">
        <v>20</v>
      </c>
      <c r="K7108" s="36" t="s">
        <v>1769</v>
      </c>
      <c r="L7108" s="36" t="s">
        <v>11902</v>
      </c>
    </row>
    <row r="7109" spans="8:12" x14ac:dyDescent="0.25">
      <c r="H7109" s="38">
        <v>10067302</v>
      </c>
      <c r="I7109" s="38" t="s">
        <v>113</v>
      </c>
      <c r="J7109" s="39" t="s">
        <v>20</v>
      </c>
      <c r="K7109" s="38" t="s">
        <v>1769</v>
      </c>
      <c r="L7109" s="38" t="s">
        <v>11903</v>
      </c>
    </row>
    <row r="7110" spans="8:12" x14ac:dyDescent="0.25">
      <c r="H7110" s="36">
        <v>10094247</v>
      </c>
      <c r="I7110" s="36" t="s">
        <v>113</v>
      </c>
      <c r="J7110" s="37" t="s">
        <v>20</v>
      </c>
      <c r="K7110" s="36" t="s">
        <v>1769</v>
      </c>
      <c r="L7110" s="36" t="s">
        <v>11904</v>
      </c>
    </row>
    <row r="7111" spans="8:12" x14ac:dyDescent="0.25">
      <c r="H7111" s="38">
        <v>10094753</v>
      </c>
      <c r="I7111" s="38" t="s">
        <v>113</v>
      </c>
      <c r="J7111" s="39" t="s">
        <v>20</v>
      </c>
      <c r="K7111" s="38" t="s">
        <v>1769</v>
      </c>
      <c r="L7111" s="38" t="s">
        <v>1193</v>
      </c>
    </row>
    <row r="7112" spans="8:12" x14ac:dyDescent="0.25">
      <c r="H7112" s="36">
        <v>10125230</v>
      </c>
      <c r="I7112" s="36" t="s">
        <v>113</v>
      </c>
      <c r="J7112" s="37" t="s">
        <v>20</v>
      </c>
      <c r="K7112" s="36" t="s">
        <v>1769</v>
      </c>
      <c r="L7112" s="36" t="s">
        <v>11905</v>
      </c>
    </row>
    <row r="7113" spans="8:12" x14ac:dyDescent="0.25">
      <c r="H7113" s="38">
        <v>10125234</v>
      </c>
      <c r="I7113" s="38" t="s">
        <v>113</v>
      </c>
      <c r="J7113" s="39" t="s">
        <v>20</v>
      </c>
      <c r="K7113" s="38" t="s">
        <v>1769</v>
      </c>
      <c r="L7113" s="38" t="s">
        <v>11906</v>
      </c>
    </row>
    <row r="7114" spans="8:12" x14ac:dyDescent="0.25">
      <c r="H7114" s="36">
        <v>10125442</v>
      </c>
      <c r="I7114" s="36" t="s">
        <v>113</v>
      </c>
      <c r="J7114" s="37" t="s">
        <v>20</v>
      </c>
      <c r="K7114" s="36" t="s">
        <v>1769</v>
      </c>
      <c r="L7114" s="36" t="s">
        <v>3211</v>
      </c>
    </row>
    <row r="7115" spans="8:12" x14ac:dyDescent="0.25">
      <c r="H7115" s="38">
        <v>10146195</v>
      </c>
      <c r="I7115" s="38" t="s">
        <v>113</v>
      </c>
      <c r="J7115" s="39" t="s">
        <v>20</v>
      </c>
      <c r="K7115" s="38" t="s">
        <v>1769</v>
      </c>
      <c r="L7115" s="38" t="s">
        <v>11907</v>
      </c>
    </row>
    <row r="7116" spans="8:12" x14ac:dyDescent="0.25">
      <c r="H7116" s="36">
        <v>10151446</v>
      </c>
      <c r="I7116" s="36" t="s">
        <v>113</v>
      </c>
      <c r="J7116" s="37" t="s">
        <v>20</v>
      </c>
      <c r="K7116" s="36" t="s">
        <v>1769</v>
      </c>
      <c r="L7116" s="36" t="s">
        <v>11908</v>
      </c>
    </row>
    <row r="7117" spans="8:12" x14ac:dyDescent="0.25">
      <c r="H7117" s="38">
        <v>10152261</v>
      </c>
      <c r="I7117" s="38" t="s">
        <v>113</v>
      </c>
      <c r="J7117" s="39" t="s">
        <v>20</v>
      </c>
      <c r="K7117" s="38" t="s">
        <v>1769</v>
      </c>
      <c r="L7117" s="38" t="s">
        <v>11909</v>
      </c>
    </row>
    <row r="7118" spans="8:12" x14ac:dyDescent="0.25">
      <c r="H7118" s="36">
        <v>10152262</v>
      </c>
      <c r="I7118" s="36" t="s">
        <v>113</v>
      </c>
      <c r="J7118" s="37" t="s">
        <v>20</v>
      </c>
      <c r="K7118" s="36" t="s">
        <v>1769</v>
      </c>
      <c r="L7118" s="36" t="s">
        <v>11910</v>
      </c>
    </row>
    <row r="7119" spans="8:12" x14ac:dyDescent="0.25">
      <c r="H7119" s="38">
        <v>10152627</v>
      </c>
      <c r="I7119" s="38" t="s">
        <v>113</v>
      </c>
      <c r="J7119" s="39" t="s">
        <v>20</v>
      </c>
      <c r="K7119" s="38" t="s">
        <v>1769</v>
      </c>
      <c r="L7119" s="38" t="s">
        <v>3544</v>
      </c>
    </row>
    <row r="7120" spans="8:12" x14ac:dyDescent="0.25">
      <c r="H7120" s="36">
        <v>10152629</v>
      </c>
      <c r="I7120" s="36" t="s">
        <v>113</v>
      </c>
      <c r="J7120" s="37" t="s">
        <v>20</v>
      </c>
      <c r="K7120" s="36" t="s">
        <v>1769</v>
      </c>
      <c r="L7120" s="36" t="s">
        <v>3526</v>
      </c>
    </row>
    <row r="7121" spans="8:12" x14ac:dyDescent="0.25">
      <c r="H7121" s="38">
        <v>10278622</v>
      </c>
      <c r="I7121" s="38" t="s">
        <v>113</v>
      </c>
      <c r="J7121" s="39" t="s">
        <v>20</v>
      </c>
      <c r="K7121" s="38" t="s">
        <v>1769</v>
      </c>
      <c r="L7121" s="38" t="s">
        <v>11911</v>
      </c>
    </row>
    <row r="7122" spans="8:12" x14ac:dyDescent="0.25">
      <c r="H7122" s="36">
        <v>10314873</v>
      </c>
      <c r="I7122" s="36" t="s">
        <v>113</v>
      </c>
      <c r="J7122" s="37" t="s">
        <v>20</v>
      </c>
      <c r="K7122" s="36" t="s">
        <v>1769</v>
      </c>
      <c r="L7122" s="36" t="s">
        <v>11912</v>
      </c>
    </row>
    <row r="7123" spans="8:12" x14ac:dyDescent="0.25">
      <c r="H7123" s="38">
        <v>10358659</v>
      </c>
      <c r="I7123" s="38" t="s">
        <v>113</v>
      </c>
      <c r="J7123" s="39" t="s">
        <v>20</v>
      </c>
      <c r="K7123" s="38" t="s">
        <v>1769</v>
      </c>
      <c r="L7123" s="38" t="s">
        <v>11913</v>
      </c>
    </row>
    <row r="7124" spans="8:12" x14ac:dyDescent="0.25">
      <c r="H7124" s="36">
        <v>10473813</v>
      </c>
      <c r="I7124" s="36" t="s">
        <v>113</v>
      </c>
      <c r="J7124" s="37" t="s">
        <v>20</v>
      </c>
      <c r="K7124" s="36" t="s">
        <v>1769</v>
      </c>
      <c r="L7124" s="36" t="s">
        <v>11914</v>
      </c>
    </row>
    <row r="7125" spans="8:12" x14ac:dyDescent="0.25">
      <c r="H7125" s="38">
        <v>10475885</v>
      </c>
      <c r="I7125" s="38" t="s">
        <v>113</v>
      </c>
      <c r="J7125" s="39" t="s">
        <v>20</v>
      </c>
      <c r="K7125" s="38" t="s">
        <v>1769</v>
      </c>
      <c r="L7125" s="38" t="s">
        <v>11915</v>
      </c>
    </row>
    <row r="7126" spans="8:12" x14ac:dyDescent="0.25">
      <c r="H7126" s="36">
        <v>10477294</v>
      </c>
      <c r="I7126" s="36" t="s">
        <v>113</v>
      </c>
      <c r="J7126" s="37" t="s">
        <v>20</v>
      </c>
      <c r="K7126" s="36" t="s">
        <v>1769</v>
      </c>
      <c r="L7126" s="36" t="s">
        <v>11916</v>
      </c>
    </row>
    <row r="7127" spans="8:12" x14ac:dyDescent="0.25">
      <c r="H7127" s="38">
        <v>10477769</v>
      </c>
      <c r="I7127" s="38" t="s">
        <v>113</v>
      </c>
      <c r="J7127" s="39" t="s">
        <v>20</v>
      </c>
      <c r="K7127" s="38" t="s">
        <v>1769</v>
      </c>
      <c r="L7127" s="38" t="s">
        <v>11917</v>
      </c>
    </row>
    <row r="7128" spans="8:12" x14ac:dyDescent="0.25">
      <c r="H7128" s="36">
        <v>10478160</v>
      </c>
      <c r="I7128" s="36" t="s">
        <v>113</v>
      </c>
      <c r="J7128" s="37" t="s">
        <v>20</v>
      </c>
      <c r="K7128" s="36" t="s">
        <v>1769</v>
      </c>
      <c r="L7128" s="36" t="s">
        <v>11918</v>
      </c>
    </row>
    <row r="7129" spans="8:12" x14ac:dyDescent="0.25">
      <c r="H7129" s="38">
        <v>10480986</v>
      </c>
      <c r="I7129" s="38" t="s">
        <v>113</v>
      </c>
      <c r="J7129" s="39" t="s">
        <v>20</v>
      </c>
      <c r="K7129" s="38" t="s">
        <v>1769</v>
      </c>
      <c r="L7129" s="38" t="s">
        <v>11919</v>
      </c>
    </row>
    <row r="7130" spans="8:12" x14ac:dyDescent="0.25">
      <c r="H7130" s="36">
        <v>10496167</v>
      </c>
      <c r="I7130" s="36" t="s">
        <v>113</v>
      </c>
      <c r="J7130" s="37" t="s">
        <v>20</v>
      </c>
      <c r="K7130" s="36" t="s">
        <v>1769</v>
      </c>
      <c r="L7130" s="36" t="s">
        <v>11920</v>
      </c>
    </row>
    <row r="7131" spans="8:12" x14ac:dyDescent="0.25">
      <c r="H7131" s="38">
        <v>10510142</v>
      </c>
      <c r="I7131" s="38" t="s">
        <v>113</v>
      </c>
      <c r="J7131" s="39" t="s">
        <v>20</v>
      </c>
      <c r="K7131" s="38" t="s">
        <v>1769</v>
      </c>
      <c r="L7131" s="38" t="s">
        <v>11921</v>
      </c>
    </row>
    <row r="7132" spans="8:12" x14ac:dyDescent="0.25">
      <c r="H7132" s="36">
        <v>10771939</v>
      </c>
      <c r="I7132" s="36" t="s">
        <v>113</v>
      </c>
      <c r="J7132" s="37" t="s">
        <v>20</v>
      </c>
      <c r="K7132" s="36" t="s">
        <v>1769</v>
      </c>
      <c r="L7132" s="36" t="s">
        <v>11922</v>
      </c>
    </row>
    <row r="7133" spans="8:12" x14ac:dyDescent="0.25">
      <c r="H7133" s="38">
        <v>10812649</v>
      </c>
      <c r="I7133" s="38" t="s">
        <v>113</v>
      </c>
      <c r="J7133" s="39" t="s">
        <v>20</v>
      </c>
      <c r="K7133" s="38" t="s">
        <v>1769</v>
      </c>
      <c r="L7133" s="38" t="s">
        <v>11923</v>
      </c>
    </row>
    <row r="7134" spans="8:12" x14ac:dyDescent="0.25">
      <c r="H7134" s="36">
        <v>10812651</v>
      </c>
      <c r="I7134" s="36" t="s">
        <v>113</v>
      </c>
      <c r="J7134" s="37" t="s">
        <v>20</v>
      </c>
      <c r="K7134" s="36" t="s">
        <v>1769</v>
      </c>
      <c r="L7134" s="36" t="s">
        <v>11924</v>
      </c>
    </row>
    <row r="7135" spans="8:12" x14ac:dyDescent="0.25">
      <c r="H7135" s="38">
        <v>10838335</v>
      </c>
      <c r="I7135" s="38" t="s">
        <v>113</v>
      </c>
      <c r="J7135" s="39" t="s">
        <v>20</v>
      </c>
      <c r="K7135" s="38" t="s">
        <v>1769</v>
      </c>
      <c r="L7135" s="38" t="s">
        <v>11925</v>
      </c>
    </row>
    <row r="7136" spans="8:12" x14ac:dyDescent="0.25">
      <c r="H7136" s="36">
        <v>10931068</v>
      </c>
      <c r="I7136" s="36" t="s">
        <v>113</v>
      </c>
      <c r="J7136" s="37" t="s">
        <v>20</v>
      </c>
      <c r="K7136" s="36" t="s">
        <v>1769</v>
      </c>
      <c r="L7136" s="36" t="s">
        <v>11926</v>
      </c>
    </row>
    <row r="7137" spans="8:12" x14ac:dyDescent="0.25">
      <c r="H7137" s="38">
        <v>10956837</v>
      </c>
      <c r="I7137" s="38" t="s">
        <v>113</v>
      </c>
      <c r="J7137" s="39" t="s">
        <v>20</v>
      </c>
      <c r="K7137" s="38" t="s">
        <v>1769</v>
      </c>
      <c r="L7137" s="38" t="s">
        <v>11927</v>
      </c>
    </row>
    <row r="7138" spans="8:12" x14ac:dyDescent="0.25">
      <c r="H7138" s="36">
        <v>10971745</v>
      </c>
      <c r="I7138" s="36" t="s">
        <v>113</v>
      </c>
      <c r="J7138" s="37" t="s">
        <v>20</v>
      </c>
      <c r="K7138" s="36" t="s">
        <v>1769</v>
      </c>
      <c r="L7138" s="36" t="s">
        <v>11928</v>
      </c>
    </row>
    <row r="7139" spans="8:12" x14ac:dyDescent="0.25">
      <c r="H7139" s="38">
        <v>10989894</v>
      </c>
      <c r="I7139" s="38" t="s">
        <v>113</v>
      </c>
      <c r="J7139" s="39" t="s">
        <v>20</v>
      </c>
      <c r="K7139" s="38" t="s">
        <v>1769</v>
      </c>
      <c r="L7139" s="38" t="s">
        <v>1085</v>
      </c>
    </row>
    <row r="7140" spans="8:12" x14ac:dyDescent="0.25">
      <c r="H7140" s="36">
        <v>10991657</v>
      </c>
      <c r="I7140" s="36" t="s">
        <v>113</v>
      </c>
      <c r="J7140" s="37" t="s">
        <v>20</v>
      </c>
      <c r="K7140" s="36" t="s">
        <v>1769</v>
      </c>
      <c r="L7140" s="36" t="s">
        <v>11929</v>
      </c>
    </row>
    <row r="7141" spans="8:12" x14ac:dyDescent="0.25">
      <c r="H7141" s="38">
        <v>10991675</v>
      </c>
      <c r="I7141" s="38" t="s">
        <v>113</v>
      </c>
      <c r="J7141" s="39" t="s">
        <v>20</v>
      </c>
      <c r="K7141" s="38" t="s">
        <v>1769</v>
      </c>
      <c r="L7141" s="38" t="s">
        <v>11930</v>
      </c>
    </row>
    <row r="7142" spans="8:12" x14ac:dyDescent="0.25">
      <c r="H7142" s="36">
        <v>10991736</v>
      </c>
      <c r="I7142" s="36" t="s">
        <v>113</v>
      </c>
      <c r="J7142" s="37" t="s">
        <v>20</v>
      </c>
      <c r="K7142" s="36" t="s">
        <v>1769</v>
      </c>
      <c r="L7142" s="36" t="s">
        <v>2762</v>
      </c>
    </row>
    <row r="7143" spans="8:12" x14ac:dyDescent="0.25">
      <c r="H7143" s="38">
        <v>10991748</v>
      </c>
      <c r="I7143" s="38" t="s">
        <v>113</v>
      </c>
      <c r="J7143" s="39" t="s">
        <v>20</v>
      </c>
      <c r="K7143" s="38" t="s">
        <v>1769</v>
      </c>
      <c r="L7143" s="38" t="s">
        <v>5408</v>
      </c>
    </row>
    <row r="7144" spans="8:12" x14ac:dyDescent="0.25">
      <c r="H7144" s="36">
        <v>10991764</v>
      </c>
      <c r="I7144" s="36" t="s">
        <v>113</v>
      </c>
      <c r="J7144" s="37" t="s">
        <v>20</v>
      </c>
      <c r="K7144" s="36" t="s">
        <v>1769</v>
      </c>
      <c r="L7144" s="36" t="s">
        <v>3838</v>
      </c>
    </row>
    <row r="7145" spans="8:12" x14ac:dyDescent="0.25">
      <c r="H7145" s="38">
        <v>10991827</v>
      </c>
      <c r="I7145" s="38" t="s">
        <v>113</v>
      </c>
      <c r="J7145" s="39" t="s">
        <v>20</v>
      </c>
      <c r="K7145" s="38" t="s">
        <v>1769</v>
      </c>
      <c r="L7145" s="38" t="s">
        <v>11931</v>
      </c>
    </row>
    <row r="7146" spans="8:12" x14ac:dyDescent="0.25">
      <c r="H7146" s="36">
        <v>10991834</v>
      </c>
      <c r="I7146" s="36" t="s">
        <v>113</v>
      </c>
      <c r="J7146" s="37" t="s">
        <v>20</v>
      </c>
      <c r="K7146" s="36" t="s">
        <v>1769</v>
      </c>
      <c r="L7146" s="36" t="s">
        <v>11932</v>
      </c>
    </row>
    <row r="7147" spans="8:12" x14ac:dyDescent="0.25">
      <c r="H7147" s="38">
        <v>10991874</v>
      </c>
      <c r="I7147" s="38" t="s">
        <v>113</v>
      </c>
      <c r="J7147" s="39" t="s">
        <v>20</v>
      </c>
      <c r="K7147" s="38" t="s">
        <v>1769</v>
      </c>
      <c r="L7147" s="38" t="s">
        <v>662</v>
      </c>
    </row>
    <row r="7148" spans="8:12" x14ac:dyDescent="0.25">
      <c r="H7148" s="36">
        <v>10991902</v>
      </c>
      <c r="I7148" s="36" t="s">
        <v>113</v>
      </c>
      <c r="J7148" s="37" t="s">
        <v>20</v>
      </c>
      <c r="K7148" s="36" t="s">
        <v>1769</v>
      </c>
      <c r="L7148" s="36" t="s">
        <v>11933</v>
      </c>
    </row>
    <row r="7149" spans="8:12" x14ac:dyDescent="0.25">
      <c r="H7149" s="38">
        <v>10992051</v>
      </c>
      <c r="I7149" s="38" t="s">
        <v>113</v>
      </c>
      <c r="J7149" s="39" t="s">
        <v>20</v>
      </c>
      <c r="K7149" s="38" t="s">
        <v>1769</v>
      </c>
      <c r="L7149" s="38" t="s">
        <v>2494</v>
      </c>
    </row>
    <row r="7150" spans="8:12" x14ac:dyDescent="0.25">
      <c r="H7150" s="36">
        <v>11028045</v>
      </c>
      <c r="I7150" s="36" t="s">
        <v>113</v>
      </c>
      <c r="J7150" s="37" t="s">
        <v>20</v>
      </c>
      <c r="K7150" s="36" t="s">
        <v>1769</v>
      </c>
      <c r="L7150" s="36" t="s">
        <v>11934</v>
      </c>
    </row>
    <row r="7151" spans="8:12" x14ac:dyDescent="0.25">
      <c r="H7151" s="38">
        <v>11033611</v>
      </c>
      <c r="I7151" s="38" t="s">
        <v>113</v>
      </c>
      <c r="J7151" s="39" t="s">
        <v>20</v>
      </c>
      <c r="K7151" s="38" t="s">
        <v>1769</v>
      </c>
      <c r="L7151" s="38" t="s">
        <v>11935</v>
      </c>
    </row>
    <row r="7152" spans="8:12" x14ac:dyDescent="0.25">
      <c r="H7152" s="36">
        <v>11037020</v>
      </c>
      <c r="I7152" s="36" t="s">
        <v>113</v>
      </c>
      <c r="J7152" s="37" t="s">
        <v>20</v>
      </c>
      <c r="K7152" s="36" t="s">
        <v>1769</v>
      </c>
      <c r="L7152" s="36" t="s">
        <v>1320</v>
      </c>
    </row>
    <row r="7153" spans="8:12" x14ac:dyDescent="0.25">
      <c r="H7153" s="38">
        <v>11037246</v>
      </c>
      <c r="I7153" s="38" t="s">
        <v>113</v>
      </c>
      <c r="J7153" s="39" t="s">
        <v>20</v>
      </c>
      <c r="K7153" s="38" t="s">
        <v>1769</v>
      </c>
      <c r="L7153" s="38" t="s">
        <v>11936</v>
      </c>
    </row>
    <row r="7154" spans="8:12" x14ac:dyDescent="0.25">
      <c r="H7154" s="36">
        <v>11042257</v>
      </c>
      <c r="I7154" s="36" t="s">
        <v>113</v>
      </c>
      <c r="J7154" s="37" t="s">
        <v>20</v>
      </c>
      <c r="K7154" s="36" t="s">
        <v>1769</v>
      </c>
      <c r="L7154" s="36" t="s">
        <v>11937</v>
      </c>
    </row>
    <row r="7155" spans="8:12" x14ac:dyDescent="0.25">
      <c r="H7155" s="38">
        <v>11070258</v>
      </c>
      <c r="I7155" s="38" t="s">
        <v>113</v>
      </c>
      <c r="J7155" s="39" t="s">
        <v>20</v>
      </c>
      <c r="K7155" s="38" t="s">
        <v>1769</v>
      </c>
      <c r="L7155" s="38" t="s">
        <v>11938</v>
      </c>
    </row>
    <row r="7156" spans="8:12" x14ac:dyDescent="0.25">
      <c r="H7156" s="36">
        <v>11107596</v>
      </c>
      <c r="I7156" s="36" t="s">
        <v>113</v>
      </c>
      <c r="J7156" s="37" t="s">
        <v>20</v>
      </c>
      <c r="K7156" s="36" t="s">
        <v>1769</v>
      </c>
      <c r="L7156" s="36" t="s">
        <v>11939</v>
      </c>
    </row>
    <row r="7157" spans="8:12" x14ac:dyDescent="0.25">
      <c r="H7157" s="38">
        <v>11111251</v>
      </c>
      <c r="I7157" s="38" t="s">
        <v>113</v>
      </c>
      <c r="J7157" s="39" t="s">
        <v>20</v>
      </c>
      <c r="K7157" s="38" t="s">
        <v>1769</v>
      </c>
      <c r="L7157" s="38" t="s">
        <v>5337</v>
      </c>
    </row>
    <row r="7158" spans="8:12" x14ac:dyDescent="0.25">
      <c r="H7158" s="36">
        <v>11122896</v>
      </c>
      <c r="I7158" s="36" t="s">
        <v>113</v>
      </c>
      <c r="J7158" s="37" t="s">
        <v>20</v>
      </c>
      <c r="K7158" s="36" t="s">
        <v>1769</v>
      </c>
      <c r="L7158" s="36" t="s">
        <v>11940</v>
      </c>
    </row>
    <row r="7159" spans="8:12" x14ac:dyDescent="0.25">
      <c r="H7159" s="38">
        <v>11126785</v>
      </c>
      <c r="I7159" s="38" t="s">
        <v>113</v>
      </c>
      <c r="J7159" s="39" t="s">
        <v>20</v>
      </c>
      <c r="K7159" s="38" t="s">
        <v>1769</v>
      </c>
      <c r="L7159" s="38" t="s">
        <v>11941</v>
      </c>
    </row>
    <row r="7160" spans="8:12" x14ac:dyDescent="0.25">
      <c r="H7160" s="36">
        <v>11126797</v>
      </c>
      <c r="I7160" s="36" t="s">
        <v>113</v>
      </c>
      <c r="J7160" s="37" t="s">
        <v>20</v>
      </c>
      <c r="K7160" s="36" t="s">
        <v>1769</v>
      </c>
      <c r="L7160" s="36" t="s">
        <v>11942</v>
      </c>
    </row>
    <row r="7161" spans="8:12" x14ac:dyDescent="0.25">
      <c r="H7161" s="38">
        <v>11135941</v>
      </c>
      <c r="I7161" s="38" t="s">
        <v>113</v>
      </c>
      <c r="J7161" s="39" t="s">
        <v>20</v>
      </c>
      <c r="K7161" s="38" t="s">
        <v>1769</v>
      </c>
      <c r="L7161" s="38" t="s">
        <v>11943</v>
      </c>
    </row>
    <row r="7162" spans="8:12" x14ac:dyDescent="0.25">
      <c r="H7162" s="36">
        <v>11144802</v>
      </c>
      <c r="I7162" s="36" t="s">
        <v>113</v>
      </c>
      <c r="J7162" s="37" t="s">
        <v>20</v>
      </c>
      <c r="K7162" s="36" t="s">
        <v>1769</v>
      </c>
      <c r="L7162" s="36" t="s">
        <v>11944</v>
      </c>
    </row>
    <row r="7163" spans="8:12" x14ac:dyDescent="0.25">
      <c r="H7163" s="38">
        <v>11145975</v>
      </c>
      <c r="I7163" s="38" t="s">
        <v>113</v>
      </c>
      <c r="J7163" s="39" t="s">
        <v>20</v>
      </c>
      <c r="K7163" s="38" t="s">
        <v>1769</v>
      </c>
      <c r="L7163" s="38" t="s">
        <v>5022</v>
      </c>
    </row>
    <row r="7164" spans="8:12" x14ac:dyDescent="0.25">
      <c r="H7164" s="36">
        <v>11164268</v>
      </c>
      <c r="I7164" s="36" t="s">
        <v>113</v>
      </c>
      <c r="J7164" s="37" t="s">
        <v>20</v>
      </c>
      <c r="K7164" s="36" t="s">
        <v>1769</v>
      </c>
      <c r="L7164" s="36" t="s">
        <v>11945</v>
      </c>
    </row>
    <row r="7165" spans="8:12" x14ac:dyDescent="0.25">
      <c r="H7165" s="38">
        <v>11169915</v>
      </c>
      <c r="I7165" s="38" t="s">
        <v>113</v>
      </c>
      <c r="J7165" s="39" t="s">
        <v>20</v>
      </c>
      <c r="K7165" s="38" t="s">
        <v>1769</v>
      </c>
      <c r="L7165" s="38" t="s">
        <v>11946</v>
      </c>
    </row>
    <row r="7166" spans="8:12" x14ac:dyDescent="0.25">
      <c r="H7166" s="36">
        <v>11183583</v>
      </c>
      <c r="I7166" s="36" t="s">
        <v>113</v>
      </c>
      <c r="J7166" s="37" t="s">
        <v>20</v>
      </c>
      <c r="K7166" s="36" t="s">
        <v>1769</v>
      </c>
      <c r="L7166" s="36" t="s">
        <v>11947</v>
      </c>
    </row>
    <row r="7167" spans="8:12" x14ac:dyDescent="0.25">
      <c r="H7167" s="38">
        <v>11198268</v>
      </c>
      <c r="I7167" s="38" t="s">
        <v>113</v>
      </c>
      <c r="J7167" s="39" t="s">
        <v>20</v>
      </c>
      <c r="K7167" s="38" t="s">
        <v>1769</v>
      </c>
      <c r="L7167" s="38" t="s">
        <v>11948</v>
      </c>
    </row>
    <row r="7168" spans="8:12" x14ac:dyDescent="0.25">
      <c r="H7168" s="36">
        <v>11198321</v>
      </c>
      <c r="I7168" s="36" t="s">
        <v>113</v>
      </c>
      <c r="J7168" s="37" t="s">
        <v>20</v>
      </c>
      <c r="K7168" s="36" t="s">
        <v>1769</v>
      </c>
      <c r="L7168" s="36" t="s">
        <v>11949</v>
      </c>
    </row>
    <row r="7169" spans="8:12" x14ac:dyDescent="0.25">
      <c r="H7169" s="38">
        <v>11198946</v>
      </c>
      <c r="I7169" s="38" t="s">
        <v>113</v>
      </c>
      <c r="J7169" s="39" t="s">
        <v>20</v>
      </c>
      <c r="K7169" s="38" t="s">
        <v>1769</v>
      </c>
      <c r="L7169" s="38" t="s">
        <v>11950</v>
      </c>
    </row>
    <row r="7170" spans="8:12" x14ac:dyDescent="0.25">
      <c r="H7170" s="36">
        <v>11201987</v>
      </c>
      <c r="I7170" s="36" t="s">
        <v>113</v>
      </c>
      <c r="J7170" s="37" t="s">
        <v>20</v>
      </c>
      <c r="K7170" s="36" t="s">
        <v>1769</v>
      </c>
      <c r="L7170" s="36" t="s">
        <v>11951</v>
      </c>
    </row>
    <row r="7171" spans="8:12" x14ac:dyDescent="0.25">
      <c r="H7171" s="38">
        <v>11220134</v>
      </c>
      <c r="I7171" s="38" t="s">
        <v>113</v>
      </c>
      <c r="J7171" s="39" t="s">
        <v>20</v>
      </c>
      <c r="K7171" s="38" t="s">
        <v>1769</v>
      </c>
      <c r="L7171" s="38" t="s">
        <v>11952</v>
      </c>
    </row>
    <row r="7172" spans="8:12" x14ac:dyDescent="0.25">
      <c r="H7172" s="36">
        <v>11220414</v>
      </c>
      <c r="I7172" s="36" t="s">
        <v>113</v>
      </c>
      <c r="J7172" s="37" t="s">
        <v>20</v>
      </c>
      <c r="K7172" s="36" t="s">
        <v>1769</v>
      </c>
      <c r="L7172" s="36" t="s">
        <v>743</v>
      </c>
    </row>
    <row r="7173" spans="8:12" x14ac:dyDescent="0.25">
      <c r="H7173" s="38">
        <v>11220416</v>
      </c>
      <c r="I7173" s="38" t="s">
        <v>113</v>
      </c>
      <c r="J7173" s="39" t="s">
        <v>20</v>
      </c>
      <c r="K7173" s="38" t="s">
        <v>1769</v>
      </c>
      <c r="L7173" s="38" t="s">
        <v>11953</v>
      </c>
    </row>
    <row r="7174" spans="8:12" x14ac:dyDescent="0.25">
      <c r="H7174" s="36">
        <v>11220882</v>
      </c>
      <c r="I7174" s="36" t="s">
        <v>113</v>
      </c>
      <c r="J7174" s="37" t="s">
        <v>20</v>
      </c>
      <c r="K7174" s="36" t="s">
        <v>1769</v>
      </c>
      <c r="L7174" s="36" t="s">
        <v>11954</v>
      </c>
    </row>
    <row r="7175" spans="8:12" x14ac:dyDescent="0.25">
      <c r="H7175" s="38">
        <v>11279915</v>
      </c>
      <c r="I7175" s="38" t="s">
        <v>113</v>
      </c>
      <c r="J7175" s="39" t="s">
        <v>20</v>
      </c>
      <c r="K7175" s="38" t="s">
        <v>1769</v>
      </c>
      <c r="L7175" s="38" t="s">
        <v>11955</v>
      </c>
    </row>
    <row r="7176" spans="8:12" x14ac:dyDescent="0.25">
      <c r="H7176" s="36">
        <v>11285920</v>
      </c>
      <c r="I7176" s="36" t="s">
        <v>113</v>
      </c>
      <c r="J7176" s="37" t="s">
        <v>20</v>
      </c>
      <c r="K7176" s="36" t="s">
        <v>1769</v>
      </c>
      <c r="L7176" s="36" t="s">
        <v>11956</v>
      </c>
    </row>
    <row r="7177" spans="8:12" x14ac:dyDescent="0.25">
      <c r="H7177" s="38">
        <v>11290380</v>
      </c>
      <c r="I7177" s="38" t="s">
        <v>113</v>
      </c>
      <c r="J7177" s="39" t="s">
        <v>20</v>
      </c>
      <c r="K7177" s="38" t="s">
        <v>1769</v>
      </c>
      <c r="L7177" s="38" t="s">
        <v>1365</v>
      </c>
    </row>
    <row r="7178" spans="8:12" x14ac:dyDescent="0.25">
      <c r="H7178" s="36">
        <v>11308915</v>
      </c>
      <c r="I7178" s="36" t="s">
        <v>113</v>
      </c>
      <c r="J7178" s="37" t="s">
        <v>20</v>
      </c>
      <c r="K7178" s="36" t="s">
        <v>1769</v>
      </c>
      <c r="L7178" s="36" t="s">
        <v>11957</v>
      </c>
    </row>
    <row r="7179" spans="8:12" x14ac:dyDescent="0.25">
      <c r="H7179" s="38">
        <v>11312971</v>
      </c>
      <c r="I7179" s="38" t="s">
        <v>113</v>
      </c>
      <c r="J7179" s="39" t="s">
        <v>20</v>
      </c>
      <c r="K7179" s="38" t="s">
        <v>1769</v>
      </c>
      <c r="L7179" s="38" t="s">
        <v>11958</v>
      </c>
    </row>
    <row r="7180" spans="8:12" x14ac:dyDescent="0.25">
      <c r="H7180" s="36">
        <v>11312972</v>
      </c>
      <c r="I7180" s="36" t="s">
        <v>113</v>
      </c>
      <c r="J7180" s="37" t="s">
        <v>20</v>
      </c>
      <c r="K7180" s="36" t="s">
        <v>1769</v>
      </c>
      <c r="L7180" s="36" t="s">
        <v>11959</v>
      </c>
    </row>
    <row r="7181" spans="8:12" x14ac:dyDescent="0.25">
      <c r="H7181" s="38">
        <v>11312976</v>
      </c>
      <c r="I7181" s="38" t="s">
        <v>113</v>
      </c>
      <c r="J7181" s="39" t="s">
        <v>20</v>
      </c>
      <c r="K7181" s="38" t="s">
        <v>1769</v>
      </c>
      <c r="L7181" s="38" t="s">
        <v>766</v>
      </c>
    </row>
    <row r="7182" spans="8:12" x14ac:dyDescent="0.25">
      <c r="H7182" s="36">
        <v>11349402</v>
      </c>
      <c r="I7182" s="36" t="s">
        <v>113</v>
      </c>
      <c r="J7182" s="37" t="s">
        <v>20</v>
      </c>
      <c r="K7182" s="36" t="s">
        <v>1769</v>
      </c>
      <c r="L7182" s="36" t="s">
        <v>11960</v>
      </c>
    </row>
    <row r="7183" spans="8:12" x14ac:dyDescent="0.25">
      <c r="H7183" s="38">
        <v>11349404</v>
      </c>
      <c r="I7183" s="38" t="s">
        <v>113</v>
      </c>
      <c r="J7183" s="39" t="s">
        <v>20</v>
      </c>
      <c r="K7183" s="38" t="s">
        <v>1769</v>
      </c>
      <c r="L7183" s="38" t="s">
        <v>11961</v>
      </c>
    </row>
    <row r="7184" spans="8:12" x14ac:dyDescent="0.25">
      <c r="H7184" s="36">
        <v>11350842</v>
      </c>
      <c r="I7184" s="36" t="s">
        <v>113</v>
      </c>
      <c r="J7184" s="37" t="s">
        <v>20</v>
      </c>
      <c r="K7184" s="36" t="s">
        <v>1769</v>
      </c>
      <c r="L7184" s="36" t="s">
        <v>558</v>
      </c>
    </row>
    <row r="7185" spans="8:12" x14ac:dyDescent="0.25">
      <c r="H7185" s="38">
        <v>11366227</v>
      </c>
      <c r="I7185" s="38" t="s">
        <v>113</v>
      </c>
      <c r="J7185" s="39" t="s">
        <v>20</v>
      </c>
      <c r="K7185" s="38" t="s">
        <v>1769</v>
      </c>
      <c r="L7185" s="38" t="s">
        <v>11962</v>
      </c>
    </row>
    <row r="7186" spans="8:12" x14ac:dyDescent="0.25">
      <c r="H7186" s="36">
        <v>11368271</v>
      </c>
      <c r="I7186" s="36" t="s">
        <v>113</v>
      </c>
      <c r="J7186" s="37" t="s">
        <v>20</v>
      </c>
      <c r="K7186" s="36" t="s">
        <v>1769</v>
      </c>
      <c r="L7186" s="36" t="s">
        <v>11963</v>
      </c>
    </row>
    <row r="7187" spans="8:12" x14ac:dyDescent="0.25">
      <c r="H7187" s="38">
        <v>11368277</v>
      </c>
      <c r="I7187" s="38" t="s">
        <v>113</v>
      </c>
      <c r="J7187" s="39" t="s">
        <v>20</v>
      </c>
      <c r="K7187" s="38" t="s">
        <v>1769</v>
      </c>
      <c r="L7187" s="38" t="s">
        <v>11964</v>
      </c>
    </row>
    <row r="7188" spans="8:12" x14ac:dyDescent="0.25">
      <c r="H7188" s="36">
        <v>11375403</v>
      </c>
      <c r="I7188" s="36" t="s">
        <v>113</v>
      </c>
      <c r="J7188" s="37" t="s">
        <v>20</v>
      </c>
      <c r="K7188" s="36" t="s">
        <v>1769</v>
      </c>
      <c r="L7188" s="36" t="s">
        <v>11965</v>
      </c>
    </row>
    <row r="7189" spans="8:12" x14ac:dyDescent="0.25">
      <c r="H7189" s="38">
        <v>11377536</v>
      </c>
      <c r="I7189" s="38" t="s">
        <v>113</v>
      </c>
      <c r="J7189" s="39" t="s">
        <v>20</v>
      </c>
      <c r="K7189" s="38" t="s">
        <v>1769</v>
      </c>
      <c r="L7189" s="38" t="s">
        <v>11966</v>
      </c>
    </row>
    <row r="7190" spans="8:12" x14ac:dyDescent="0.25">
      <c r="H7190" s="36">
        <v>11385375</v>
      </c>
      <c r="I7190" s="36" t="s">
        <v>113</v>
      </c>
      <c r="J7190" s="37" t="s">
        <v>20</v>
      </c>
      <c r="K7190" s="36" t="s">
        <v>1769</v>
      </c>
      <c r="L7190" s="36" t="s">
        <v>11967</v>
      </c>
    </row>
    <row r="7191" spans="8:12" x14ac:dyDescent="0.25">
      <c r="H7191" s="38">
        <v>11407288</v>
      </c>
      <c r="I7191" s="38" t="s">
        <v>113</v>
      </c>
      <c r="J7191" s="39" t="s">
        <v>20</v>
      </c>
      <c r="K7191" s="38" t="s">
        <v>1769</v>
      </c>
      <c r="L7191" s="38" t="s">
        <v>11968</v>
      </c>
    </row>
    <row r="7192" spans="8:12" x14ac:dyDescent="0.25">
      <c r="H7192" s="36">
        <v>11408835</v>
      </c>
      <c r="I7192" s="36" t="s">
        <v>113</v>
      </c>
      <c r="J7192" s="37" t="s">
        <v>20</v>
      </c>
      <c r="K7192" s="36" t="s">
        <v>1769</v>
      </c>
      <c r="L7192" s="36" t="s">
        <v>11969</v>
      </c>
    </row>
    <row r="7193" spans="8:12" x14ac:dyDescent="0.25">
      <c r="H7193" s="38">
        <v>11435166</v>
      </c>
      <c r="I7193" s="38" t="s">
        <v>113</v>
      </c>
      <c r="J7193" s="39" t="s">
        <v>20</v>
      </c>
      <c r="K7193" s="38" t="s">
        <v>1769</v>
      </c>
      <c r="L7193" s="38" t="s">
        <v>2524</v>
      </c>
    </row>
    <row r="7194" spans="8:12" x14ac:dyDescent="0.25">
      <c r="H7194" s="36">
        <v>11438331</v>
      </c>
      <c r="I7194" s="36" t="s">
        <v>113</v>
      </c>
      <c r="J7194" s="37" t="s">
        <v>20</v>
      </c>
      <c r="K7194" s="36" t="s">
        <v>1769</v>
      </c>
      <c r="L7194" s="36" t="s">
        <v>11970</v>
      </c>
    </row>
    <row r="7195" spans="8:12" x14ac:dyDescent="0.25">
      <c r="H7195" s="38">
        <v>11438334</v>
      </c>
      <c r="I7195" s="38" t="s">
        <v>113</v>
      </c>
      <c r="J7195" s="39" t="s">
        <v>20</v>
      </c>
      <c r="K7195" s="38" t="s">
        <v>1769</v>
      </c>
      <c r="L7195" s="38" t="s">
        <v>11971</v>
      </c>
    </row>
    <row r="7196" spans="8:12" x14ac:dyDescent="0.25">
      <c r="H7196" s="36">
        <v>11443161</v>
      </c>
      <c r="I7196" s="36" t="s">
        <v>113</v>
      </c>
      <c r="J7196" s="37" t="s">
        <v>20</v>
      </c>
      <c r="K7196" s="36" t="s">
        <v>1769</v>
      </c>
      <c r="L7196" s="36" t="s">
        <v>11972</v>
      </c>
    </row>
    <row r="7197" spans="8:12" x14ac:dyDescent="0.25">
      <c r="H7197" s="38">
        <v>11445118</v>
      </c>
      <c r="I7197" s="38" t="s">
        <v>113</v>
      </c>
      <c r="J7197" s="39" t="s">
        <v>20</v>
      </c>
      <c r="K7197" s="38" t="s">
        <v>1769</v>
      </c>
      <c r="L7197" s="38" t="s">
        <v>11973</v>
      </c>
    </row>
    <row r="7198" spans="8:12" x14ac:dyDescent="0.25">
      <c r="H7198" s="36">
        <v>11445129</v>
      </c>
      <c r="I7198" s="36" t="s">
        <v>113</v>
      </c>
      <c r="J7198" s="37" t="s">
        <v>20</v>
      </c>
      <c r="K7198" s="36" t="s">
        <v>1769</v>
      </c>
      <c r="L7198" s="36" t="s">
        <v>11974</v>
      </c>
    </row>
    <row r="7199" spans="8:12" x14ac:dyDescent="0.25">
      <c r="H7199" s="38">
        <v>11456546</v>
      </c>
      <c r="I7199" s="38" t="s">
        <v>113</v>
      </c>
      <c r="J7199" s="39" t="s">
        <v>20</v>
      </c>
      <c r="K7199" s="38" t="s">
        <v>1769</v>
      </c>
      <c r="L7199" s="38" t="s">
        <v>11975</v>
      </c>
    </row>
    <row r="7200" spans="8:12" x14ac:dyDescent="0.25">
      <c r="H7200" s="36">
        <v>11492317</v>
      </c>
      <c r="I7200" s="36" t="s">
        <v>113</v>
      </c>
      <c r="J7200" s="37" t="s">
        <v>20</v>
      </c>
      <c r="K7200" s="36" t="s">
        <v>1769</v>
      </c>
      <c r="L7200" s="36" t="s">
        <v>11976</v>
      </c>
    </row>
    <row r="7201" spans="8:12" x14ac:dyDescent="0.25">
      <c r="H7201" s="38">
        <v>11502127</v>
      </c>
      <c r="I7201" s="38" t="s">
        <v>113</v>
      </c>
      <c r="J7201" s="39" t="s">
        <v>20</v>
      </c>
      <c r="K7201" s="38" t="s">
        <v>1769</v>
      </c>
      <c r="L7201" s="38" t="s">
        <v>11977</v>
      </c>
    </row>
    <row r="7202" spans="8:12" x14ac:dyDescent="0.25">
      <c r="H7202" s="36">
        <v>11509015</v>
      </c>
      <c r="I7202" s="36" t="s">
        <v>113</v>
      </c>
      <c r="J7202" s="37" t="s">
        <v>20</v>
      </c>
      <c r="K7202" s="36" t="s">
        <v>1769</v>
      </c>
      <c r="L7202" s="36" t="s">
        <v>11978</v>
      </c>
    </row>
    <row r="7203" spans="8:12" x14ac:dyDescent="0.25">
      <c r="H7203" s="38">
        <v>11509024</v>
      </c>
      <c r="I7203" s="38" t="s">
        <v>113</v>
      </c>
      <c r="J7203" s="39" t="s">
        <v>20</v>
      </c>
      <c r="K7203" s="38" t="s">
        <v>1769</v>
      </c>
      <c r="L7203" s="38" t="s">
        <v>11979</v>
      </c>
    </row>
    <row r="7204" spans="8:12" x14ac:dyDescent="0.25">
      <c r="H7204" s="36">
        <v>11515281</v>
      </c>
      <c r="I7204" s="36" t="s">
        <v>113</v>
      </c>
      <c r="J7204" s="37" t="s">
        <v>20</v>
      </c>
      <c r="K7204" s="36" t="s">
        <v>1769</v>
      </c>
      <c r="L7204" s="36" t="s">
        <v>11980</v>
      </c>
    </row>
    <row r="7205" spans="8:12" x14ac:dyDescent="0.25">
      <c r="H7205" s="38">
        <v>11521988</v>
      </c>
      <c r="I7205" s="38" t="s">
        <v>113</v>
      </c>
      <c r="J7205" s="39" t="s">
        <v>20</v>
      </c>
      <c r="K7205" s="38" t="s">
        <v>1769</v>
      </c>
      <c r="L7205" s="38" t="s">
        <v>11981</v>
      </c>
    </row>
    <row r="7206" spans="8:12" x14ac:dyDescent="0.25">
      <c r="H7206" s="36">
        <v>11534554</v>
      </c>
      <c r="I7206" s="36" t="s">
        <v>113</v>
      </c>
      <c r="J7206" s="37" t="s">
        <v>20</v>
      </c>
      <c r="K7206" s="36" t="s">
        <v>1769</v>
      </c>
      <c r="L7206" s="36" t="s">
        <v>11982</v>
      </c>
    </row>
    <row r="7207" spans="8:12" x14ac:dyDescent="0.25">
      <c r="H7207" s="38">
        <v>11544422</v>
      </c>
      <c r="I7207" s="38" t="s">
        <v>113</v>
      </c>
      <c r="J7207" s="39" t="s">
        <v>20</v>
      </c>
      <c r="K7207" s="38" t="s">
        <v>1769</v>
      </c>
      <c r="L7207" s="38" t="s">
        <v>11983</v>
      </c>
    </row>
    <row r="7208" spans="8:12" x14ac:dyDescent="0.25">
      <c r="H7208" s="36">
        <v>11546014</v>
      </c>
      <c r="I7208" s="36" t="s">
        <v>113</v>
      </c>
      <c r="J7208" s="37" t="s">
        <v>20</v>
      </c>
      <c r="K7208" s="36" t="s">
        <v>1769</v>
      </c>
      <c r="L7208" s="36" t="s">
        <v>11984</v>
      </c>
    </row>
    <row r="7209" spans="8:12" x14ac:dyDescent="0.25">
      <c r="H7209" s="38">
        <v>11593789</v>
      </c>
      <c r="I7209" s="38" t="s">
        <v>113</v>
      </c>
      <c r="J7209" s="39" t="s">
        <v>20</v>
      </c>
      <c r="K7209" s="38" t="s">
        <v>1769</v>
      </c>
      <c r="L7209" s="38" t="s">
        <v>2446</v>
      </c>
    </row>
    <row r="7210" spans="8:12" x14ac:dyDescent="0.25">
      <c r="H7210" s="36">
        <v>11593875</v>
      </c>
      <c r="I7210" s="36" t="s">
        <v>113</v>
      </c>
      <c r="J7210" s="37" t="s">
        <v>20</v>
      </c>
      <c r="K7210" s="36" t="s">
        <v>1769</v>
      </c>
      <c r="L7210" s="36" t="s">
        <v>4411</v>
      </c>
    </row>
    <row r="7211" spans="8:12" x14ac:dyDescent="0.25">
      <c r="H7211" s="38">
        <v>11596520</v>
      </c>
      <c r="I7211" s="38" t="s">
        <v>113</v>
      </c>
      <c r="J7211" s="39" t="s">
        <v>20</v>
      </c>
      <c r="K7211" s="38" t="s">
        <v>1769</v>
      </c>
      <c r="L7211" s="38" t="s">
        <v>11985</v>
      </c>
    </row>
    <row r="7212" spans="8:12" x14ac:dyDescent="0.25">
      <c r="H7212" s="36">
        <v>11596526</v>
      </c>
      <c r="I7212" s="36" t="s">
        <v>113</v>
      </c>
      <c r="J7212" s="37" t="s">
        <v>20</v>
      </c>
      <c r="K7212" s="36" t="s">
        <v>1769</v>
      </c>
      <c r="L7212" s="36" t="s">
        <v>11986</v>
      </c>
    </row>
    <row r="7213" spans="8:12" x14ac:dyDescent="0.25">
      <c r="H7213" s="38">
        <v>11601859</v>
      </c>
      <c r="I7213" s="38" t="s">
        <v>113</v>
      </c>
      <c r="J7213" s="39" t="s">
        <v>20</v>
      </c>
      <c r="K7213" s="38" t="s">
        <v>1769</v>
      </c>
      <c r="L7213" s="38" t="s">
        <v>11987</v>
      </c>
    </row>
    <row r="7214" spans="8:12" x14ac:dyDescent="0.25">
      <c r="H7214" s="36">
        <v>11638048</v>
      </c>
      <c r="I7214" s="36" t="s">
        <v>113</v>
      </c>
      <c r="J7214" s="37" t="s">
        <v>20</v>
      </c>
      <c r="K7214" s="36" t="s">
        <v>1769</v>
      </c>
      <c r="L7214" s="36" t="s">
        <v>11988</v>
      </c>
    </row>
    <row r="7215" spans="8:12" x14ac:dyDescent="0.25">
      <c r="H7215" s="38">
        <v>11642028</v>
      </c>
      <c r="I7215" s="38" t="s">
        <v>113</v>
      </c>
      <c r="J7215" s="39" t="s">
        <v>20</v>
      </c>
      <c r="K7215" s="38" t="s">
        <v>1769</v>
      </c>
      <c r="L7215" s="38" t="s">
        <v>11989</v>
      </c>
    </row>
    <row r="7216" spans="8:12" x14ac:dyDescent="0.25">
      <c r="H7216" s="36">
        <v>11649871</v>
      </c>
      <c r="I7216" s="36" t="s">
        <v>113</v>
      </c>
      <c r="J7216" s="37" t="s">
        <v>20</v>
      </c>
      <c r="K7216" s="36" t="s">
        <v>1769</v>
      </c>
      <c r="L7216" s="36" t="s">
        <v>11990</v>
      </c>
    </row>
    <row r="7217" spans="8:12" x14ac:dyDescent="0.25">
      <c r="H7217" s="38">
        <v>11650067</v>
      </c>
      <c r="I7217" s="38" t="s">
        <v>113</v>
      </c>
      <c r="J7217" s="39" t="s">
        <v>20</v>
      </c>
      <c r="K7217" s="38" t="s">
        <v>1769</v>
      </c>
      <c r="L7217" s="38" t="s">
        <v>11991</v>
      </c>
    </row>
    <row r="7218" spans="8:12" x14ac:dyDescent="0.25">
      <c r="H7218" s="36">
        <v>11650198</v>
      </c>
      <c r="I7218" s="36" t="s">
        <v>113</v>
      </c>
      <c r="J7218" s="37" t="s">
        <v>20</v>
      </c>
      <c r="K7218" s="36" t="s">
        <v>1769</v>
      </c>
      <c r="L7218" s="36" t="s">
        <v>11992</v>
      </c>
    </row>
    <row r="7219" spans="8:12" x14ac:dyDescent="0.25">
      <c r="H7219" s="38">
        <v>11650231</v>
      </c>
      <c r="I7219" s="38" t="s">
        <v>113</v>
      </c>
      <c r="J7219" s="39" t="s">
        <v>20</v>
      </c>
      <c r="K7219" s="38" t="s">
        <v>1769</v>
      </c>
      <c r="L7219" s="38" t="s">
        <v>1078</v>
      </c>
    </row>
    <row r="7220" spans="8:12" x14ac:dyDescent="0.25">
      <c r="H7220" s="36">
        <v>11653047</v>
      </c>
      <c r="I7220" s="36" t="s">
        <v>113</v>
      </c>
      <c r="J7220" s="37" t="s">
        <v>20</v>
      </c>
      <c r="K7220" s="36" t="s">
        <v>1769</v>
      </c>
      <c r="L7220" s="36" t="s">
        <v>11993</v>
      </c>
    </row>
    <row r="7221" spans="8:12" x14ac:dyDescent="0.25">
      <c r="H7221" s="38">
        <v>11658395</v>
      </c>
      <c r="I7221" s="38" t="s">
        <v>113</v>
      </c>
      <c r="J7221" s="39" t="s">
        <v>20</v>
      </c>
      <c r="K7221" s="38" t="s">
        <v>1769</v>
      </c>
      <c r="L7221" s="38" t="s">
        <v>11994</v>
      </c>
    </row>
    <row r="7222" spans="8:12" x14ac:dyDescent="0.25">
      <c r="H7222" s="36">
        <v>11660838</v>
      </c>
      <c r="I7222" s="36" t="s">
        <v>113</v>
      </c>
      <c r="J7222" s="37" t="s">
        <v>20</v>
      </c>
      <c r="K7222" s="36" t="s">
        <v>1769</v>
      </c>
      <c r="L7222" s="36" t="s">
        <v>11995</v>
      </c>
    </row>
    <row r="7223" spans="8:12" x14ac:dyDescent="0.25">
      <c r="H7223" s="38">
        <v>11679570</v>
      </c>
      <c r="I7223" s="38" t="s">
        <v>113</v>
      </c>
      <c r="J7223" s="39" t="s">
        <v>20</v>
      </c>
      <c r="K7223" s="38" t="s">
        <v>1769</v>
      </c>
      <c r="L7223" s="38" t="s">
        <v>11996</v>
      </c>
    </row>
    <row r="7224" spans="8:12" x14ac:dyDescent="0.25">
      <c r="H7224" s="36">
        <v>11683962</v>
      </c>
      <c r="I7224" s="36" t="s">
        <v>113</v>
      </c>
      <c r="J7224" s="37" t="s">
        <v>20</v>
      </c>
      <c r="K7224" s="36" t="s">
        <v>1769</v>
      </c>
      <c r="L7224" s="36" t="s">
        <v>11997</v>
      </c>
    </row>
    <row r="7225" spans="8:12" x14ac:dyDescent="0.25">
      <c r="H7225" s="38">
        <v>11687984</v>
      </c>
      <c r="I7225" s="38" t="s">
        <v>113</v>
      </c>
      <c r="J7225" s="39" t="s">
        <v>20</v>
      </c>
      <c r="K7225" s="38" t="s">
        <v>1769</v>
      </c>
      <c r="L7225" s="38" t="s">
        <v>11998</v>
      </c>
    </row>
    <row r="7226" spans="8:12" x14ac:dyDescent="0.25">
      <c r="H7226" s="36">
        <v>11690265</v>
      </c>
      <c r="I7226" s="36" t="s">
        <v>113</v>
      </c>
      <c r="J7226" s="37" t="s">
        <v>20</v>
      </c>
      <c r="K7226" s="36" t="s">
        <v>1769</v>
      </c>
      <c r="L7226" s="36" t="s">
        <v>609</v>
      </c>
    </row>
    <row r="7227" spans="8:12" x14ac:dyDescent="0.25">
      <c r="H7227" s="38">
        <v>11692331</v>
      </c>
      <c r="I7227" s="38" t="s">
        <v>113</v>
      </c>
      <c r="J7227" s="39" t="s">
        <v>20</v>
      </c>
      <c r="K7227" s="38" t="s">
        <v>1769</v>
      </c>
      <c r="L7227" s="38" t="s">
        <v>1004</v>
      </c>
    </row>
    <row r="7228" spans="8:12" x14ac:dyDescent="0.25">
      <c r="H7228" s="36">
        <v>11692332</v>
      </c>
      <c r="I7228" s="36" t="s">
        <v>113</v>
      </c>
      <c r="J7228" s="37" t="s">
        <v>20</v>
      </c>
      <c r="K7228" s="36" t="s">
        <v>1769</v>
      </c>
      <c r="L7228" s="36" t="s">
        <v>4403</v>
      </c>
    </row>
    <row r="7229" spans="8:12" x14ac:dyDescent="0.25">
      <c r="H7229" s="38">
        <v>11699087</v>
      </c>
      <c r="I7229" s="38" t="s">
        <v>113</v>
      </c>
      <c r="J7229" s="39" t="s">
        <v>20</v>
      </c>
      <c r="K7229" s="38" t="s">
        <v>1769</v>
      </c>
      <c r="L7229" s="38" t="s">
        <v>11999</v>
      </c>
    </row>
    <row r="7230" spans="8:12" x14ac:dyDescent="0.25">
      <c r="H7230" s="36">
        <v>11701481</v>
      </c>
      <c r="I7230" s="36" t="s">
        <v>113</v>
      </c>
      <c r="J7230" s="37" t="s">
        <v>20</v>
      </c>
      <c r="K7230" s="36" t="s">
        <v>1769</v>
      </c>
      <c r="L7230" s="36" t="s">
        <v>12000</v>
      </c>
    </row>
    <row r="7231" spans="8:12" x14ac:dyDescent="0.25">
      <c r="H7231" s="38">
        <v>11705313</v>
      </c>
      <c r="I7231" s="38" t="s">
        <v>113</v>
      </c>
      <c r="J7231" s="39" t="s">
        <v>20</v>
      </c>
      <c r="K7231" s="38" t="s">
        <v>1769</v>
      </c>
      <c r="L7231" s="38" t="s">
        <v>12001</v>
      </c>
    </row>
    <row r="7232" spans="8:12" x14ac:dyDescent="0.25">
      <c r="H7232" s="36">
        <v>11706519</v>
      </c>
      <c r="I7232" s="36" t="s">
        <v>113</v>
      </c>
      <c r="J7232" s="37" t="s">
        <v>20</v>
      </c>
      <c r="K7232" s="36" t="s">
        <v>1769</v>
      </c>
      <c r="L7232" s="36" t="s">
        <v>12002</v>
      </c>
    </row>
    <row r="7233" spans="8:12" x14ac:dyDescent="0.25">
      <c r="H7233" s="38">
        <v>11714404</v>
      </c>
      <c r="I7233" s="38" t="s">
        <v>113</v>
      </c>
      <c r="J7233" s="39" t="s">
        <v>20</v>
      </c>
      <c r="K7233" s="38" t="s">
        <v>1769</v>
      </c>
      <c r="L7233" s="38" t="s">
        <v>12003</v>
      </c>
    </row>
    <row r="7234" spans="8:12" x14ac:dyDescent="0.25">
      <c r="H7234" s="36">
        <v>11715167</v>
      </c>
      <c r="I7234" s="36" t="s">
        <v>113</v>
      </c>
      <c r="J7234" s="37" t="s">
        <v>20</v>
      </c>
      <c r="K7234" s="36" t="s">
        <v>1769</v>
      </c>
      <c r="L7234" s="36" t="s">
        <v>12004</v>
      </c>
    </row>
    <row r="7235" spans="8:12" x14ac:dyDescent="0.25">
      <c r="H7235" s="38">
        <v>11721026</v>
      </c>
      <c r="I7235" s="38" t="s">
        <v>113</v>
      </c>
      <c r="J7235" s="39" t="s">
        <v>20</v>
      </c>
      <c r="K7235" s="38" t="s">
        <v>1769</v>
      </c>
      <c r="L7235" s="38" t="s">
        <v>12005</v>
      </c>
    </row>
    <row r="7236" spans="8:12" x14ac:dyDescent="0.25">
      <c r="H7236" s="36">
        <v>11721331</v>
      </c>
      <c r="I7236" s="36" t="s">
        <v>113</v>
      </c>
      <c r="J7236" s="37" t="s">
        <v>20</v>
      </c>
      <c r="K7236" s="36" t="s">
        <v>1769</v>
      </c>
      <c r="L7236" s="36" t="s">
        <v>557</v>
      </c>
    </row>
    <row r="7237" spans="8:12" x14ac:dyDescent="0.25">
      <c r="H7237" s="38">
        <v>11737081</v>
      </c>
      <c r="I7237" s="38" t="s">
        <v>113</v>
      </c>
      <c r="J7237" s="39" t="s">
        <v>20</v>
      </c>
      <c r="K7237" s="38" t="s">
        <v>1769</v>
      </c>
      <c r="L7237" s="38" t="s">
        <v>12006</v>
      </c>
    </row>
    <row r="7238" spans="8:12" x14ac:dyDescent="0.25">
      <c r="H7238" s="36">
        <v>11739035</v>
      </c>
      <c r="I7238" s="36" t="s">
        <v>113</v>
      </c>
      <c r="J7238" s="37" t="s">
        <v>20</v>
      </c>
      <c r="K7238" s="36" t="s">
        <v>1769</v>
      </c>
      <c r="L7238" s="36" t="s">
        <v>12007</v>
      </c>
    </row>
    <row r="7239" spans="8:12" x14ac:dyDescent="0.25">
      <c r="H7239" s="38">
        <v>11749830</v>
      </c>
      <c r="I7239" s="38" t="s">
        <v>113</v>
      </c>
      <c r="J7239" s="39" t="s">
        <v>20</v>
      </c>
      <c r="K7239" s="38" t="s">
        <v>1769</v>
      </c>
      <c r="L7239" s="38" t="s">
        <v>12008</v>
      </c>
    </row>
    <row r="7240" spans="8:12" x14ac:dyDescent="0.25">
      <c r="H7240" s="36">
        <v>11750844</v>
      </c>
      <c r="I7240" s="36" t="s">
        <v>113</v>
      </c>
      <c r="J7240" s="37" t="s">
        <v>20</v>
      </c>
      <c r="K7240" s="36" t="s">
        <v>1769</v>
      </c>
      <c r="L7240" s="36" t="s">
        <v>12009</v>
      </c>
    </row>
    <row r="7241" spans="8:12" x14ac:dyDescent="0.25">
      <c r="H7241" s="38">
        <v>11762906</v>
      </c>
      <c r="I7241" s="38" t="s">
        <v>113</v>
      </c>
      <c r="J7241" s="39" t="s">
        <v>20</v>
      </c>
      <c r="K7241" s="38" t="s">
        <v>1769</v>
      </c>
      <c r="L7241" s="38" t="s">
        <v>12010</v>
      </c>
    </row>
    <row r="7242" spans="8:12" x14ac:dyDescent="0.25">
      <c r="H7242" s="36">
        <v>11776318</v>
      </c>
      <c r="I7242" s="36" t="s">
        <v>113</v>
      </c>
      <c r="J7242" s="37" t="s">
        <v>20</v>
      </c>
      <c r="K7242" s="36" t="s">
        <v>1769</v>
      </c>
      <c r="L7242" s="36" t="s">
        <v>1152</v>
      </c>
    </row>
    <row r="7243" spans="8:12" x14ac:dyDescent="0.25">
      <c r="H7243" s="38">
        <v>11891478</v>
      </c>
      <c r="I7243" s="38" t="s">
        <v>113</v>
      </c>
      <c r="J7243" s="39" t="s">
        <v>20</v>
      </c>
      <c r="K7243" s="38" t="s">
        <v>1769</v>
      </c>
      <c r="L7243" s="38" t="s">
        <v>12011</v>
      </c>
    </row>
    <row r="7244" spans="8:12" x14ac:dyDescent="0.25">
      <c r="H7244" s="36">
        <v>12103343</v>
      </c>
      <c r="I7244" s="36" t="s">
        <v>113</v>
      </c>
      <c r="J7244" s="37" t="s">
        <v>20</v>
      </c>
      <c r="K7244" s="36" t="s">
        <v>1769</v>
      </c>
      <c r="L7244" s="36" t="s">
        <v>12012</v>
      </c>
    </row>
    <row r="7245" spans="8:12" x14ac:dyDescent="0.25">
      <c r="H7245" s="38">
        <v>12109698</v>
      </c>
      <c r="I7245" s="38" t="s">
        <v>113</v>
      </c>
      <c r="J7245" s="39" t="s">
        <v>20</v>
      </c>
      <c r="K7245" s="38" t="s">
        <v>1769</v>
      </c>
      <c r="L7245" s="38" t="s">
        <v>975</v>
      </c>
    </row>
    <row r="7246" spans="8:12" x14ac:dyDescent="0.25">
      <c r="H7246" s="36">
        <v>12125293</v>
      </c>
      <c r="I7246" s="36" t="s">
        <v>113</v>
      </c>
      <c r="J7246" s="37" t="s">
        <v>20</v>
      </c>
      <c r="K7246" s="36" t="s">
        <v>1769</v>
      </c>
      <c r="L7246" s="36" t="s">
        <v>12013</v>
      </c>
    </row>
    <row r="7247" spans="8:12" x14ac:dyDescent="0.25">
      <c r="H7247" s="38">
        <v>12143532</v>
      </c>
      <c r="I7247" s="38" t="s">
        <v>113</v>
      </c>
      <c r="J7247" s="39" t="s">
        <v>20</v>
      </c>
      <c r="K7247" s="38" t="s">
        <v>1769</v>
      </c>
      <c r="L7247" s="38" t="s">
        <v>12014</v>
      </c>
    </row>
    <row r="7248" spans="8:12" x14ac:dyDescent="0.25">
      <c r="H7248" s="36">
        <v>12148711</v>
      </c>
      <c r="I7248" s="36" t="s">
        <v>113</v>
      </c>
      <c r="J7248" s="37" t="s">
        <v>20</v>
      </c>
      <c r="K7248" s="36" t="s">
        <v>1769</v>
      </c>
      <c r="L7248" s="36" t="s">
        <v>12015</v>
      </c>
    </row>
    <row r="7249" spans="8:12" x14ac:dyDescent="0.25">
      <c r="H7249" s="38">
        <v>12150144</v>
      </c>
      <c r="I7249" s="38" t="s">
        <v>113</v>
      </c>
      <c r="J7249" s="39" t="s">
        <v>20</v>
      </c>
      <c r="K7249" s="38" t="s">
        <v>1769</v>
      </c>
      <c r="L7249" s="38" t="s">
        <v>545</v>
      </c>
    </row>
    <row r="7250" spans="8:12" x14ac:dyDescent="0.25">
      <c r="H7250" s="36">
        <v>12150327</v>
      </c>
      <c r="I7250" s="36" t="s">
        <v>113</v>
      </c>
      <c r="J7250" s="37" t="s">
        <v>20</v>
      </c>
      <c r="K7250" s="36" t="s">
        <v>1769</v>
      </c>
      <c r="L7250" s="36" t="s">
        <v>12016</v>
      </c>
    </row>
    <row r="7251" spans="8:12" x14ac:dyDescent="0.25">
      <c r="H7251" s="38">
        <v>12173314</v>
      </c>
      <c r="I7251" s="38" t="s">
        <v>113</v>
      </c>
      <c r="J7251" s="39" t="s">
        <v>20</v>
      </c>
      <c r="K7251" s="38" t="s">
        <v>1769</v>
      </c>
      <c r="L7251" s="38" t="s">
        <v>12017</v>
      </c>
    </row>
    <row r="7252" spans="8:12" x14ac:dyDescent="0.25">
      <c r="H7252" s="36">
        <v>12180046</v>
      </c>
      <c r="I7252" s="36" t="s">
        <v>113</v>
      </c>
      <c r="J7252" s="37" t="s">
        <v>20</v>
      </c>
      <c r="K7252" s="36" t="s">
        <v>1769</v>
      </c>
      <c r="L7252" s="36" t="s">
        <v>12018</v>
      </c>
    </row>
    <row r="7253" spans="8:12" x14ac:dyDescent="0.25">
      <c r="H7253" s="38">
        <v>12183624</v>
      </c>
      <c r="I7253" s="38" t="s">
        <v>113</v>
      </c>
      <c r="J7253" s="39" t="s">
        <v>20</v>
      </c>
      <c r="K7253" s="38" t="s">
        <v>1769</v>
      </c>
      <c r="L7253" s="38" t="s">
        <v>12019</v>
      </c>
    </row>
    <row r="7254" spans="8:12" x14ac:dyDescent="0.25">
      <c r="H7254" s="36">
        <v>12187745</v>
      </c>
      <c r="I7254" s="36" t="s">
        <v>113</v>
      </c>
      <c r="J7254" s="37" t="s">
        <v>20</v>
      </c>
      <c r="K7254" s="36" t="s">
        <v>1769</v>
      </c>
      <c r="L7254" s="36" t="s">
        <v>12020</v>
      </c>
    </row>
    <row r="7255" spans="8:12" x14ac:dyDescent="0.25">
      <c r="H7255" s="38">
        <v>12209780</v>
      </c>
      <c r="I7255" s="38" t="s">
        <v>113</v>
      </c>
      <c r="J7255" s="39" t="s">
        <v>20</v>
      </c>
      <c r="K7255" s="38" t="s">
        <v>1769</v>
      </c>
      <c r="L7255" s="38" t="s">
        <v>12021</v>
      </c>
    </row>
    <row r="7256" spans="8:12" x14ac:dyDescent="0.25">
      <c r="H7256" s="36">
        <v>12229348</v>
      </c>
      <c r="I7256" s="36" t="s">
        <v>113</v>
      </c>
      <c r="J7256" s="37" t="s">
        <v>20</v>
      </c>
      <c r="K7256" s="36" t="s">
        <v>1769</v>
      </c>
      <c r="L7256" s="36" t="s">
        <v>5038</v>
      </c>
    </row>
    <row r="7257" spans="8:12" x14ac:dyDescent="0.25">
      <c r="H7257" s="38">
        <v>12235852</v>
      </c>
      <c r="I7257" s="38" t="s">
        <v>113</v>
      </c>
      <c r="J7257" s="39" t="s">
        <v>20</v>
      </c>
      <c r="K7257" s="38" t="s">
        <v>1769</v>
      </c>
      <c r="L7257" s="38" t="s">
        <v>3519</v>
      </c>
    </row>
    <row r="7258" spans="8:12" x14ac:dyDescent="0.25">
      <c r="H7258" s="36">
        <v>12237400</v>
      </c>
      <c r="I7258" s="36" t="s">
        <v>113</v>
      </c>
      <c r="J7258" s="37" t="s">
        <v>20</v>
      </c>
      <c r="K7258" s="36" t="s">
        <v>1769</v>
      </c>
      <c r="L7258" s="36" t="s">
        <v>12022</v>
      </c>
    </row>
    <row r="7259" spans="8:12" x14ac:dyDescent="0.25">
      <c r="H7259" s="38">
        <v>12256217</v>
      </c>
      <c r="I7259" s="38" t="s">
        <v>113</v>
      </c>
      <c r="J7259" s="39" t="s">
        <v>20</v>
      </c>
      <c r="K7259" s="38" t="s">
        <v>1769</v>
      </c>
      <c r="L7259" s="38" t="s">
        <v>12023</v>
      </c>
    </row>
    <row r="7260" spans="8:12" x14ac:dyDescent="0.25">
      <c r="H7260" s="36">
        <v>12274380</v>
      </c>
      <c r="I7260" s="36" t="s">
        <v>113</v>
      </c>
      <c r="J7260" s="37" t="s">
        <v>20</v>
      </c>
      <c r="K7260" s="36" t="s">
        <v>1769</v>
      </c>
      <c r="L7260" s="36" t="s">
        <v>12024</v>
      </c>
    </row>
    <row r="7261" spans="8:12" x14ac:dyDescent="0.25">
      <c r="H7261" s="38">
        <v>12280591</v>
      </c>
      <c r="I7261" s="38" t="s">
        <v>113</v>
      </c>
      <c r="J7261" s="39" t="s">
        <v>20</v>
      </c>
      <c r="K7261" s="38" t="s">
        <v>1769</v>
      </c>
      <c r="L7261" s="38" t="s">
        <v>12025</v>
      </c>
    </row>
    <row r="7262" spans="8:12" x14ac:dyDescent="0.25">
      <c r="H7262" s="36">
        <v>12284057</v>
      </c>
      <c r="I7262" s="36" t="s">
        <v>113</v>
      </c>
      <c r="J7262" s="37" t="s">
        <v>20</v>
      </c>
      <c r="K7262" s="36" t="s">
        <v>1769</v>
      </c>
      <c r="L7262" s="36" t="s">
        <v>12026</v>
      </c>
    </row>
    <row r="7263" spans="8:12" x14ac:dyDescent="0.25">
      <c r="H7263" s="38">
        <v>12284117</v>
      </c>
      <c r="I7263" s="38" t="s">
        <v>113</v>
      </c>
      <c r="J7263" s="39" t="s">
        <v>20</v>
      </c>
      <c r="K7263" s="38" t="s">
        <v>1769</v>
      </c>
      <c r="L7263" s="38" t="s">
        <v>1373</v>
      </c>
    </row>
    <row r="7264" spans="8:12" x14ac:dyDescent="0.25">
      <c r="H7264" s="36">
        <v>12288422</v>
      </c>
      <c r="I7264" s="36" t="s">
        <v>113</v>
      </c>
      <c r="J7264" s="37" t="s">
        <v>20</v>
      </c>
      <c r="K7264" s="36" t="s">
        <v>1769</v>
      </c>
      <c r="L7264" s="36" t="s">
        <v>5843</v>
      </c>
    </row>
    <row r="7265" spans="8:12" x14ac:dyDescent="0.25">
      <c r="H7265" s="38">
        <v>12294583</v>
      </c>
      <c r="I7265" s="38" t="s">
        <v>113</v>
      </c>
      <c r="J7265" s="39" t="s">
        <v>20</v>
      </c>
      <c r="K7265" s="38" t="s">
        <v>1769</v>
      </c>
      <c r="L7265" s="38" t="s">
        <v>3761</v>
      </c>
    </row>
    <row r="7266" spans="8:12" x14ac:dyDescent="0.25">
      <c r="H7266" s="36">
        <v>12295473</v>
      </c>
      <c r="I7266" s="36" t="s">
        <v>113</v>
      </c>
      <c r="J7266" s="37" t="s">
        <v>20</v>
      </c>
      <c r="K7266" s="36" t="s">
        <v>1769</v>
      </c>
      <c r="L7266" s="36" t="s">
        <v>12027</v>
      </c>
    </row>
    <row r="7267" spans="8:12" x14ac:dyDescent="0.25">
      <c r="H7267" s="38">
        <v>12296107</v>
      </c>
      <c r="I7267" s="38" t="s">
        <v>113</v>
      </c>
      <c r="J7267" s="39" t="s">
        <v>20</v>
      </c>
      <c r="K7267" s="38" t="s">
        <v>1769</v>
      </c>
      <c r="L7267" s="38" t="s">
        <v>12028</v>
      </c>
    </row>
    <row r="7268" spans="8:12" x14ac:dyDescent="0.25">
      <c r="H7268" s="36">
        <v>12299368</v>
      </c>
      <c r="I7268" s="36" t="s">
        <v>113</v>
      </c>
      <c r="J7268" s="37" t="s">
        <v>20</v>
      </c>
      <c r="K7268" s="36" t="s">
        <v>1769</v>
      </c>
      <c r="L7268" s="36" t="s">
        <v>12029</v>
      </c>
    </row>
    <row r="7269" spans="8:12" x14ac:dyDescent="0.25">
      <c r="H7269" s="38">
        <v>12310027</v>
      </c>
      <c r="I7269" s="38" t="s">
        <v>113</v>
      </c>
      <c r="J7269" s="39" t="s">
        <v>20</v>
      </c>
      <c r="K7269" s="38" t="s">
        <v>1769</v>
      </c>
      <c r="L7269" s="38" t="s">
        <v>12030</v>
      </c>
    </row>
    <row r="7270" spans="8:12" x14ac:dyDescent="0.25">
      <c r="H7270" s="36">
        <v>12310029</v>
      </c>
      <c r="I7270" s="36" t="s">
        <v>113</v>
      </c>
      <c r="J7270" s="37" t="s">
        <v>20</v>
      </c>
      <c r="K7270" s="36" t="s">
        <v>1769</v>
      </c>
      <c r="L7270" s="36" t="s">
        <v>12031</v>
      </c>
    </row>
    <row r="7271" spans="8:12" x14ac:dyDescent="0.25">
      <c r="H7271" s="38">
        <v>12391648</v>
      </c>
      <c r="I7271" s="38" t="s">
        <v>113</v>
      </c>
      <c r="J7271" s="39" t="s">
        <v>20</v>
      </c>
      <c r="K7271" s="38" t="s">
        <v>1769</v>
      </c>
      <c r="L7271" s="38" t="s">
        <v>5274</v>
      </c>
    </row>
    <row r="7272" spans="8:12" x14ac:dyDescent="0.25">
      <c r="H7272" s="36">
        <v>12391650</v>
      </c>
      <c r="I7272" s="36" t="s">
        <v>113</v>
      </c>
      <c r="J7272" s="37" t="s">
        <v>20</v>
      </c>
      <c r="K7272" s="36" t="s">
        <v>1769</v>
      </c>
      <c r="L7272" s="36" t="s">
        <v>12032</v>
      </c>
    </row>
    <row r="7273" spans="8:12" x14ac:dyDescent="0.25">
      <c r="H7273" s="38">
        <v>12482700</v>
      </c>
      <c r="I7273" s="38" t="s">
        <v>113</v>
      </c>
      <c r="J7273" s="39" t="s">
        <v>20</v>
      </c>
      <c r="K7273" s="38" t="s">
        <v>1769</v>
      </c>
      <c r="L7273" s="38" t="s">
        <v>12033</v>
      </c>
    </row>
    <row r="7274" spans="8:12" x14ac:dyDescent="0.25">
      <c r="H7274" s="36">
        <v>12488585</v>
      </c>
      <c r="I7274" s="36" t="s">
        <v>113</v>
      </c>
      <c r="J7274" s="37" t="s">
        <v>20</v>
      </c>
      <c r="K7274" s="36" t="s">
        <v>1769</v>
      </c>
      <c r="L7274" s="36" t="s">
        <v>12034</v>
      </c>
    </row>
    <row r="7275" spans="8:12" x14ac:dyDescent="0.25">
      <c r="H7275" s="38">
        <v>12489203</v>
      </c>
      <c r="I7275" s="38" t="s">
        <v>113</v>
      </c>
      <c r="J7275" s="39" t="s">
        <v>20</v>
      </c>
      <c r="K7275" s="38" t="s">
        <v>1769</v>
      </c>
      <c r="L7275" s="38" t="s">
        <v>12035</v>
      </c>
    </row>
    <row r="7276" spans="8:12" x14ac:dyDescent="0.25">
      <c r="H7276" s="36">
        <v>12489205</v>
      </c>
      <c r="I7276" s="36" t="s">
        <v>113</v>
      </c>
      <c r="J7276" s="37" t="s">
        <v>20</v>
      </c>
      <c r="K7276" s="36" t="s">
        <v>1769</v>
      </c>
      <c r="L7276" s="36" t="s">
        <v>12036</v>
      </c>
    </row>
    <row r="7277" spans="8:12" x14ac:dyDescent="0.25">
      <c r="H7277" s="38">
        <v>12493651</v>
      </c>
      <c r="I7277" s="38" t="s">
        <v>113</v>
      </c>
      <c r="J7277" s="39" t="s">
        <v>20</v>
      </c>
      <c r="K7277" s="38" t="s">
        <v>1769</v>
      </c>
      <c r="L7277" s="38" t="s">
        <v>1026</v>
      </c>
    </row>
    <row r="7278" spans="8:12" x14ac:dyDescent="0.25">
      <c r="H7278" s="36">
        <v>12498019</v>
      </c>
      <c r="I7278" s="36" t="s">
        <v>113</v>
      </c>
      <c r="J7278" s="37" t="s">
        <v>20</v>
      </c>
      <c r="K7278" s="36" t="s">
        <v>1769</v>
      </c>
      <c r="L7278" s="36" t="s">
        <v>12037</v>
      </c>
    </row>
    <row r="7279" spans="8:12" x14ac:dyDescent="0.25">
      <c r="H7279" s="38">
        <v>10056717</v>
      </c>
      <c r="I7279" s="38" t="s">
        <v>113</v>
      </c>
      <c r="J7279" s="39" t="s">
        <v>19</v>
      </c>
      <c r="K7279" s="38" t="s">
        <v>1770</v>
      </c>
      <c r="L7279" s="38" t="s">
        <v>12038</v>
      </c>
    </row>
    <row r="7280" spans="8:12" x14ac:dyDescent="0.25">
      <c r="H7280" s="36">
        <v>10056723</v>
      </c>
      <c r="I7280" s="36" t="s">
        <v>113</v>
      </c>
      <c r="J7280" s="37" t="s">
        <v>19</v>
      </c>
      <c r="K7280" s="36" t="s">
        <v>1770</v>
      </c>
      <c r="L7280" s="36" t="s">
        <v>12039</v>
      </c>
    </row>
    <row r="7281" spans="8:12" x14ac:dyDescent="0.25">
      <c r="H7281" s="38">
        <v>10056724</v>
      </c>
      <c r="I7281" s="38" t="s">
        <v>113</v>
      </c>
      <c r="J7281" s="39" t="s">
        <v>19</v>
      </c>
      <c r="K7281" s="38" t="s">
        <v>1770</v>
      </c>
      <c r="L7281" s="38" t="s">
        <v>4642</v>
      </c>
    </row>
    <row r="7282" spans="8:12" x14ac:dyDescent="0.25">
      <c r="H7282" s="36">
        <v>10056750</v>
      </c>
      <c r="I7282" s="36" t="s">
        <v>113</v>
      </c>
      <c r="J7282" s="37" t="s">
        <v>19</v>
      </c>
      <c r="K7282" s="36" t="s">
        <v>1770</v>
      </c>
      <c r="L7282" s="36" t="s">
        <v>12040</v>
      </c>
    </row>
    <row r="7283" spans="8:12" x14ac:dyDescent="0.25">
      <c r="H7283" s="38">
        <v>10056757</v>
      </c>
      <c r="I7283" s="38" t="s">
        <v>113</v>
      </c>
      <c r="J7283" s="39" t="s">
        <v>19</v>
      </c>
      <c r="K7283" s="38" t="s">
        <v>1770</v>
      </c>
      <c r="L7283" s="38" t="s">
        <v>12041</v>
      </c>
    </row>
    <row r="7284" spans="8:12" x14ac:dyDescent="0.25">
      <c r="H7284" s="36">
        <v>10056809</v>
      </c>
      <c r="I7284" s="36" t="s">
        <v>113</v>
      </c>
      <c r="J7284" s="37" t="s">
        <v>19</v>
      </c>
      <c r="K7284" s="36" t="s">
        <v>1770</v>
      </c>
      <c r="L7284" s="36" t="s">
        <v>12042</v>
      </c>
    </row>
    <row r="7285" spans="8:12" x14ac:dyDescent="0.25">
      <c r="H7285" s="38">
        <v>10056819</v>
      </c>
      <c r="I7285" s="38" t="s">
        <v>113</v>
      </c>
      <c r="J7285" s="39" t="s">
        <v>19</v>
      </c>
      <c r="K7285" s="38" t="s">
        <v>1770</v>
      </c>
      <c r="L7285" s="38" t="s">
        <v>12043</v>
      </c>
    </row>
    <row r="7286" spans="8:12" x14ac:dyDescent="0.25">
      <c r="H7286" s="36">
        <v>10056835</v>
      </c>
      <c r="I7286" s="36" t="s">
        <v>113</v>
      </c>
      <c r="J7286" s="37" t="s">
        <v>19</v>
      </c>
      <c r="K7286" s="36" t="s">
        <v>1770</v>
      </c>
      <c r="L7286" s="36" t="s">
        <v>12044</v>
      </c>
    </row>
    <row r="7287" spans="8:12" x14ac:dyDescent="0.25">
      <c r="H7287" s="38">
        <v>10056852</v>
      </c>
      <c r="I7287" s="38" t="s">
        <v>113</v>
      </c>
      <c r="J7287" s="39" t="s">
        <v>19</v>
      </c>
      <c r="K7287" s="38" t="s">
        <v>1770</v>
      </c>
      <c r="L7287" s="38" t="s">
        <v>12045</v>
      </c>
    </row>
    <row r="7288" spans="8:12" x14ac:dyDescent="0.25">
      <c r="H7288" s="36">
        <v>10057492</v>
      </c>
      <c r="I7288" s="36" t="s">
        <v>113</v>
      </c>
      <c r="J7288" s="37" t="s">
        <v>19</v>
      </c>
      <c r="K7288" s="36" t="s">
        <v>1770</v>
      </c>
      <c r="L7288" s="36" t="s">
        <v>12046</v>
      </c>
    </row>
    <row r="7289" spans="8:12" x14ac:dyDescent="0.25">
      <c r="H7289" s="38">
        <v>10057528</v>
      </c>
      <c r="I7289" s="38" t="s">
        <v>113</v>
      </c>
      <c r="J7289" s="39" t="s">
        <v>19</v>
      </c>
      <c r="K7289" s="38" t="s">
        <v>1770</v>
      </c>
      <c r="L7289" s="38" t="s">
        <v>12047</v>
      </c>
    </row>
    <row r="7290" spans="8:12" x14ac:dyDescent="0.25">
      <c r="H7290" s="36">
        <v>10058520</v>
      </c>
      <c r="I7290" s="36" t="s">
        <v>113</v>
      </c>
      <c r="J7290" s="37" t="s">
        <v>19</v>
      </c>
      <c r="K7290" s="36" t="s">
        <v>1770</v>
      </c>
      <c r="L7290" s="36" t="s">
        <v>12048</v>
      </c>
    </row>
    <row r="7291" spans="8:12" x14ac:dyDescent="0.25">
      <c r="H7291" s="38">
        <v>10058544</v>
      </c>
      <c r="I7291" s="38" t="s">
        <v>113</v>
      </c>
      <c r="J7291" s="39" t="s">
        <v>19</v>
      </c>
      <c r="K7291" s="38" t="s">
        <v>1770</v>
      </c>
      <c r="L7291" s="38" t="s">
        <v>12049</v>
      </c>
    </row>
    <row r="7292" spans="8:12" x14ac:dyDescent="0.25">
      <c r="H7292" s="36">
        <v>10058551</v>
      </c>
      <c r="I7292" s="36" t="s">
        <v>113</v>
      </c>
      <c r="J7292" s="37" t="s">
        <v>19</v>
      </c>
      <c r="K7292" s="36" t="s">
        <v>1770</v>
      </c>
      <c r="L7292" s="36" t="s">
        <v>12050</v>
      </c>
    </row>
    <row r="7293" spans="8:12" x14ac:dyDescent="0.25">
      <c r="H7293" s="38">
        <v>10058898</v>
      </c>
      <c r="I7293" s="38" t="s">
        <v>113</v>
      </c>
      <c r="J7293" s="39" t="s">
        <v>19</v>
      </c>
      <c r="K7293" s="38" t="s">
        <v>1770</v>
      </c>
      <c r="L7293" s="38" t="s">
        <v>12051</v>
      </c>
    </row>
    <row r="7294" spans="8:12" x14ac:dyDescent="0.25">
      <c r="H7294" s="36">
        <v>10059349</v>
      </c>
      <c r="I7294" s="36" t="s">
        <v>113</v>
      </c>
      <c r="J7294" s="37" t="s">
        <v>19</v>
      </c>
      <c r="K7294" s="36" t="s">
        <v>1770</v>
      </c>
      <c r="L7294" s="36" t="s">
        <v>3675</v>
      </c>
    </row>
    <row r="7295" spans="8:12" x14ac:dyDescent="0.25">
      <c r="H7295" s="38">
        <v>10059350</v>
      </c>
      <c r="I7295" s="38" t="s">
        <v>113</v>
      </c>
      <c r="J7295" s="39" t="s">
        <v>19</v>
      </c>
      <c r="K7295" s="38" t="s">
        <v>1770</v>
      </c>
      <c r="L7295" s="38" t="s">
        <v>12052</v>
      </c>
    </row>
    <row r="7296" spans="8:12" x14ac:dyDescent="0.25">
      <c r="H7296" s="36">
        <v>10059362</v>
      </c>
      <c r="I7296" s="36" t="s">
        <v>113</v>
      </c>
      <c r="J7296" s="37" t="s">
        <v>19</v>
      </c>
      <c r="K7296" s="36" t="s">
        <v>1770</v>
      </c>
      <c r="L7296" s="36" t="s">
        <v>12053</v>
      </c>
    </row>
    <row r="7297" spans="8:12" x14ac:dyDescent="0.25">
      <c r="H7297" s="38">
        <v>10059374</v>
      </c>
      <c r="I7297" s="38" t="s">
        <v>113</v>
      </c>
      <c r="J7297" s="39" t="s">
        <v>19</v>
      </c>
      <c r="K7297" s="38" t="s">
        <v>1770</v>
      </c>
      <c r="L7297" s="38" t="s">
        <v>12054</v>
      </c>
    </row>
    <row r="7298" spans="8:12" x14ac:dyDescent="0.25">
      <c r="H7298" s="36">
        <v>10059392</v>
      </c>
      <c r="I7298" s="36" t="s">
        <v>113</v>
      </c>
      <c r="J7298" s="37" t="s">
        <v>19</v>
      </c>
      <c r="K7298" s="36" t="s">
        <v>1770</v>
      </c>
      <c r="L7298" s="36" t="s">
        <v>12055</v>
      </c>
    </row>
    <row r="7299" spans="8:12" x14ac:dyDescent="0.25">
      <c r="H7299" s="38">
        <v>10059711</v>
      </c>
      <c r="I7299" s="38" t="s">
        <v>113</v>
      </c>
      <c r="J7299" s="39" t="s">
        <v>19</v>
      </c>
      <c r="K7299" s="38" t="s">
        <v>1770</v>
      </c>
      <c r="L7299" s="38" t="s">
        <v>12056</v>
      </c>
    </row>
    <row r="7300" spans="8:12" x14ac:dyDescent="0.25">
      <c r="H7300" s="36">
        <v>10059714</v>
      </c>
      <c r="I7300" s="36" t="s">
        <v>113</v>
      </c>
      <c r="J7300" s="37" t="s">
        <v>19</v>
      </c>
      <c r="K7300" s="36" t="s">
        <v>1770</v>
      </c>
      <c r="L7300" s="36" t="s">
        <v>3725</v>
      </c>
    </row>
    <row r="7301" spans="8:12" x14ac:dyDescent="0.25">
      <c r="H7301" s="38">
        <v>10059723</v>
      </c>
      <c r="I7301" s="38" t="s">
        <v>113</v>
      </c>
      <c r="J7301" s="39" t="s">
        <v>19</v>
      </c>
      <c r="K7301" s="38" t="s">
        <v>1770</v>
      </c>
      <c r="L7301" s="38" t="s">
        <v>12057</v>
      </c>
    </row>
    <row r="7302" spans="8:12" x14ac:dyDescent="0.25">
      <c r="H7302" s="36">
        <v>10059738</v>
      </c>
      <c r="I7302" s="36" t="s">
        <v>113</v>
      </c>
      <c r="J7302" s="37" t="s">
        <v>19</v>
      </c>
      <c r="K7302" s="36" t="s">
        <v>1770</v>
      </c>
      <c r="L7302" s="36" t="s">
        <v>1347</v>
      </c>
    </row>
    <row r="7303" spans="8:12" x14ac:dyDescent="0.25">
      <c r="H7303" s="38">
        <v>10059740</v>
      </c>
      <c r="I7303" s="38" t="s">
        <v>113</v>
      </c>
      <c r="J7303" s="39" t="s">
        <v>19</v>
      </c>
      <c r="K7303" s="38" t="s">
        <v>1770</v>
      </c>
      <c r="L7303" s="38" t="s">
        <v>12058</v>
      </c>
    </row>
    <row r="7304" spans="8:12" x14ac:dyDescent="0.25">
      <c r="H7304" s="36">
        <v>10059750</v>
      </c>
      <c r="I7304" s="36" t="s">
        <v>113</v>
      </c>
      <c r="J7304" s="37" t="s">
        <v>19</v>
      </c>
      <c r="K7304" s="36" t="s">
        <v>1770</v>
      </c>
      <c r="L7304" s="36" t="s">
        <v>1478</v>
      </c>
    </row>
    <row r="7305" spans="8:12" x14ac:dyDescent="0.25">
      <c r="H7305" s="38">
        <v>10059760</v>
      </c>
      <c r="I7305" s="38" t="s">
        <v>113</v>
      </c>
      <c r="J7305" s="39" t="s">
        <v>19</v>
      </c>
      <c r="K7305" s="38" t="s">
        <v>1770</v>
      </c>
      <c r="L7305" s="38" t="s">
        <v>12059</v>
      </c>
    </row>
    <row r="7306" spans="8:12" x14ac:dyDescent="0.25">
      <c r="H7306" s="36">
        <v>10059766</v>
      </c>
      <c r="I7306" s="36" t="s">
        <v>113</v>
      </c>
      <c r="J7306" s="37" t="s">
        <v>19</v>
      </c>
      <c r="K7306" s="36" t="s">
        <v>1770</v>
      </c>
      <c r="L7306" s="36" t="s">
        <v>12060</v>
      </c>
    </row>
    <row r="7307" spans="8:12" x14ac:dyDescent="0.25">
      <c r="H7307" s="38">
        <v>10059782</v>
      </c>
      <c r="I7307" s="38" t="s">
        <v>113</v>
      </c>
      <c r="J7307" s="39" t="s">
        <v>19</v>
      </c>
      <c r="K7307" s="38" t="s">
        <v>1770</v>
      </c>
      <c r="L7307" s="38" t="s">
        <v>12061</v>
      </c>
    </row>
    <row r="7308" spans="8:12" x14ac:dyDescent="0.25">
      <c r="H7308" s="36">
        <v>10059788</v>
      </c>
      <c r="I7308" s="36" t="s">
        <v>113</v>
      </c>
      <c r="J7308" s="37" t="s">
        <v>19</v>
      </c>
      <c r="K7308" s="36" t="s">
        <v>1770</v>
      </c>
      <c r="L7308" s="36" t="s">
        <v>1106</v>
      </c>
    </row>
    <row r="7309" spans="8:12" x14ac:dyDescent="0.25">
      <c r="H7309" s="38">
        <v>10059816</v>
      </c>
      <c r="I7309" s="38" t="s">
        <v>113</v>
      </c>
      <c r="J7309" s="39" t="s">
        <v>19</v>
      </c>
      <c r="K7309" s="38" t="s">
        <v>1770</v>
      </c>
      <c r="L7309" s="38" t="s">
        <v>12062</v>
      </c>
    </row>
    <row r="7310" spans="8:12" x14ac:dyDescent="0.25">
      <c r="H7310" s="36">
        <v>10059817</v>
      </c>
      <c r="I7310" s="36" t="s">
        <v>113</v>
      </c>
      <c r="J7310" s="37" t="s">
        <v>19</v>
      </c>
      <c r="K7310" s="36" t="s">
        <v>1770</v>
      </c>
      <c r="L7310" s="36" t="s">
        <v>12063</v>
      </c>
    </row>
    <row r="7311" spans="8:12" x14ac:dyDescent="0.25">
      <c r="H7311" s="38">
        <v>10059867</v>
      </c>
      <c r="I7311" s="38" t="s">
        <v>113</v>
      </c>
      <c r="J7311" s="39" t="s">
        <v>19</v>
      </c>
      <c r="K7311" s="38" t="s">
        <v>1770</v>
      </c>
      <c r="L7311" s="38" t="s">
        <v>721</v>
      </c>
    </row>
    <row r="7312" spans="8:12" x14ac:dyDescent="0.25">
      <c r="H7312" s="36">
        <v>10059890</v>
      </c>
      <c r="I7312" s="36" t="s">
        <v>113</v>
      </c>
      <c r="J7312" s="37" t="s">
        <v>19</v>
      </c>
      <c r="K7312" s="36" t="s">
        <v>1770</v>
      </c>
      <c r="L7312" s="36" t="s">
        <v>1152</v>
      </c>
    </row>
    <row r="7313" spans="8:12" x14ac:dyDescent="0.25">
      <c r="H7313" s="38">
        <v>10059902</v>
      </c>
      <c r="I7313" s="38" t="s">
        <v>113</v>
      </c>
      <c r="J7313" s="39" t="s">
        <v>19</v>
      </c>
      <c r="K7313" s="38" t="s">
        <v>1770</v>
      </c>
      <c r="L7313" s="38" t="s">
        <v>12064</v>
      </c>
    </row>
    <row r="7314" spans="8:12" x14ac:dyDescent="0.25">
      <c r="H7314" s="36">
        <v>10059946</v>
      </c>
      <c r="I7314" s="36" t="s">
        <v>113</v>
      </c>
      <c r="J7314" s="37" t="s">
        <v>19</v>
      </c>
      <c r="K7314" s="36" t="s">
        <v>1770</v>
      </c>
      <c r="L7314" s="36" t="s">
        <v>12065</v>
      </c>
    </row>
    <row r="7315" spans="8:12" x14ac:dyDescent="0.25">
      <c r="H7315" s="38">
        <v>10060028</v>
      </c>
      <c r="I7315" s="38" t="s">
        <v>113</v>
      </c>
      <c r="J7315" s="39" t="s">
        <v>19</v>
      </c>
      <c r="K7315" s="38" t="s">
        <v>1770</v>
      </c>
      <c r="L7315" s="38" t="s">
        <v>12066</v>
      </c>
    </row>
    <row r="7316" spans="8:12" x14ac:dyDescent="0.25">
      <c r="H7316" s="36">
        <v>10060091</v>
      </c>
      <c r="I7316" s="36" t="s">
        <v>113</v>
      </c>
      <c r="J7316" s="37" t="s">
        <v>19</v>
      </c>
      <c r="K7316" s="36" t="s">
        <v>1770</v>
      </c>
      <c r="L7316" s="36" t="s">
        <v>12067</v>
      </c>
    </row>
    <row r="7317" spans="8:12" x14ac:dyDescent="0.25">
      <c r="H7317" s="38">
        <v>10060115</v>
      </c>
      <c r="I7317" s="38" t="s">
        <v>113</v>
      </c>
      <c r="J7317" s="39" t="s">
        <v>19</v>
      </c>
      <c r="K7317" s="38" t="s">
        <v>1770</v>
      </c>
      <c r="L7317" s="38" t="s">
        <v>12068</v>
      </c>
    </row>
    <row r="7318" spans="8:12" x14ac:dyDescent="0.25">
      <c r="H7318" s="36">
        <v>10060116</v>
      </c>
      <c r="I7318" s="36" t="s">
        <v>113</v>
      </c>
      <c r="J7318" s="37" t="s">
        <v>19</v>
      </c>
      <c r="K7318" s="36" t="s">
        <v>1770</v>
      </c>
      <c r="L7318" s="36" t="s">
        <v>12069</v>
      </c>
    </row>
    <row r="7319" spans="8:12" x14ac:dyDescent="0.25">
      <c r="H7319" s="38">
        <v>10060122</v>
      </c>
      <c r="I7319" s="38" t="s">
        <v>113</v>
      </c>
      <c r="J7319" s="39" t="s">
        <v>19</v>
      </c>
      <c r="K7319" s="38" t="s">
        <v>1770</v>
      </c>
      <c r="L7319" s="38" t="s">
        <v>12070</v>
      </c>
    </row>
    <row r="7320" spans="8:12" x14ac:dyDescent="0.25">
      <c r="H7320" s="36">
        <v>10060146</v>
      </c>
      <c r="I7320" s="36" t="s">
        <v>113</v>
      </c>
      <c r="J7320" s="37" t="s">
        <v>19</v>
      </c>
      <c r="K7320" s="36" t="s">
        <v>1770</v>
      </c>
      <c r="L7320" s="36" t="s">
        <v>12071</v>
      </c>
    </row>
    <row r="7321" spans="8:12" x14ac:dyDescent="0.25">
      <c r="H7321" s="38">
        <v>10060205</v>
      </c>
      <c r="I7321" s="38" t="s">
        <v>113</v>
      </c>
      <c r="J7321" s="39" t="s">
        <v>19</v>
      </c>
      <c r="K7321" s="38" t="s">
        <v>1770</v>
      </c>
      <c r="L7321" s="38" t="s">
        <v>3819</v>
      </c>
    </row>
    <row r="7322" spans="8:12" x14ac:dyDescent="0.25">
      <c r="H7322" s="36">
        <v>10060228</v>
      </c>
      <c r="I7322" s="36" t="s">
        <v>113</v>
      </c>
      <c r="J7322" s="37" t="s">
        <v>19</v>
      </c>
      <c r="K7322" s="36" t="s">
        <v>1770</v>
      </c>
      <c r="L7322" s="36" t="s">
        <v>12072</v>
      </c>
    </row>
    <row r="7323" spans="8:12" x14ac:dyDescent="0.25">
      <c r="H7323" s="38">
        <v>10060248</v>
      </c>
      <c r="I7323" s="38" t="s">
        <v>113</v>
      </c>
      <c r="J7323" s="39" t="s">
        <v>19</v>
      </c>
      <c r="K7323" s="38" t="s">
        <v>1770</v>
      </c>
      <c r="L7323" s="38" t="s">
        <v>12073</v>
      </c>
    </row>
    <row r="7324" spans="8:12" x14ac:dyDescent="0.25">
      <c r="H7324" s="36">
        <v>10060250</v>
      </c>
      <c r="I7324" s="36" t="s">
        <v>113</v>
      </c>
      <c r="J7324" s="37" t="s">
        <v>19</v>
      </c>
      <c r="K7324" s="36" t="s">
        <v>1770</v>
      </c>
      <c r="L7324" s="36" t="s">
        <v>12074</v>
      </c>
    </row>
    <row r="7325" spans="8:12" x14ac:dyDescent="0.25">
      <c r="H7325" s="38">
        <v>10060255</v>
      </c>
      <c r="I7325" s="38" t="s">
        <v>113</v>
      </c>
      <c r="J7325" s="39" t="s">
        <v>19</v>
      </c>
      <c r="K7325" s="38" t="s">
        <v>1770</v>
      </c>
      <c r="L7325" s="38" t="s">
        <v>352</v>
      </c>
    </row>
    <row r="7326" spans="8:12" x14ac:dyDescent="0.25">
      <c r="H7326" s="36">
        <v>10060258</v>
      </c>
      <c r="I7326" s="36" t="s">
        <v>113</v>
      </c>
      <c r="J7326" s="37" t="s">
        <v>19</v>
      </c>
      <c r="K7326" s="36" t="s">
        <v>1770</v>
      </c>
      <c r="L7326" s="36" t="s">
        <v>1287</v>
      </c>
    </row>
    <row r="7327" spans="8:12" x14ac:dyDescent="0.25">
      <c r="H7327" s="38">
        <v>10060261</v>
      </c>
      <c r="I7327" s="38" t="s">
        <v>113</v>
      </c>
      <c r="J7327" s="39" t="s">
        <v>19</v>
      </c>
      <c r="K7327" s="38" t="s">
        <v>1770</v>
      </c>
      <c r="L7327" s="38" t="s">
        <v>1328</v>
      </c>
    </row>
    <row r="7328" spans="8:12" x14ac:dyDescent="0.25">
      <c r="H7328" s="36">
        <v>10060268</v>
      </c>
      <c r="I7328" s="36" t="s">
        <v>113</v>
      </c>
      <c r="J7328" s="37" t="s">
        <v>19</v>
      </c>
      <c r="K7328" s="36" t="s">
        <v>1770</v>
      </c>
      <c r="L7328" s="36" t="s">
        <v>12075</v>
      </c>
    </row>
    <row r="7329" spans="8:12" x14ac:dyDescent="0.25">
      <c r="H7329" s="38">
        <v>10060280</v>
      </c>
      <c r="I7329" s="38" t="s">
        <v>113</v>
      </c>
      <c r="J7329" s="39" t="s">
        <v>19</v>
      </c>
      <c r="K7329" s="38" t="s">
        <v>1770</v>
      </c>
      <c r="L7329" s="38" t="s">
        <v>12076</v>
      </c>
    </row>
    <row r="7330" spans="8:12" x14ac:dyDescent="0.25">
      <c r="H7330" s="36">
        <v>10060295</v>
      </c>
      <c r="I7330" s="36" t="s">
        <v>113</v>
      </c>
      <c r="J7330" s="37" t="s">
        <v>19</v>
      </c>
      <c r="K7330" s="36" t="s">
        <v>1770</v>
      </c>
      <c r="L7330" s="36" t="s">
        <v>12077</v>
      </c>
    </row>
    <row r="7331" spans="8:12" x14ac:dyDescent="0.25">
      <c r="H7331" s="38">
        <v>10060317</v>
      </c>
      <c r="I7331" s="38" t="s">
        <v>113</v>
      </c>
      <c r="J7331" s="39" t="s">
        <v>19</v>
      </c>
      <c r="K7331" s="38" t="s">
        <v>1770</v>
      </c>
      <c r="L7331" s="38" t="s">
        <v>12078</v>
      </c>
    </row>
    <row r="7332" spans="8:12" x14ac:dyDescent="0.25">
      <c r="H7332" s="36">
        <v>10060327</v>
      </c>
      <c r="I7332" s="36" t="s">
        <v>113</v>
      </c>
      <c r="J7332" s="37" t="s">
        <v>19</v>
      </c>
      <c r="K7332" s="36" t="s">
        <v>1770</v>
      </c>
      <c r="L7332" s="36" t="s">
        <v>12079</v>
      </c>
    </row>
    <row r="7333" spans="8:12" x14ac:dyDescent="0.25">
      <c r="H7333" s="38">
        <v>10060338</v>
      </c>
      <c r="I7333" s="38" t="s">
        <v>113</v>
      </c>
      <c r="J7333" s="39" t="s">
        <v>19</v>
      </c>
      <c r="K7333" s="38" t="s">
        <v>1770</v>
      </c>
      <c r="L7333" s="38" t="s">
        <v>2732</v>
      </c>
    </row>
    <row r="7334" spans="8:12" x14ac:dyDescent="0.25">
      <c r="H7334" s="36">
        <v>10060352</v>
      </c>
      <c r="I7334" s="36" t="s">
        <v>113</v>
      </c>
      <c r="J7334" s="37" t="s">
        <v>19</v>
      </c>
      <c r="K7334" s="36" t="s">
        <v>1770</v>
      </c>
      <c r="L7334" s="36" t="s">
        <v>12080</v>
      </c>
    </row>
    <row r="7335" spans="8:12" x14ac:dyDescent="0.25">
      <c r="H7335" s="38">
        <v>10060369</v>
      </c>
      <c r="I7335" s="38" t="s">
        <v>113</v>
      </c>
      <c r="J7335" s="39" t="s">
        <v>19</v>
      </c>
      <c r="K7335" s="38" t="s">
        <v>1770</v>
      </c>
      <c r="L7335" s="38" t="s">
        <v>12081</v>
      </c>
    </row>
    <row r="7336" spans="8:12" x14ac:dyDescent="0.25">
      <c r="H7336" s="36">
        <v>10060399</v>
      </c>
      <c r="I7336" s="36" t="s">
        <v>113</v>
      </c>
      <c r="J7336" s="37" t="s">
        <v>19</v>
      </c>
      <c r="K7336" s="36" t="s">
        <v>1770</v>
      </c>
      <c r="L7336" s="36" t="s">
        <v>12082</v>
      </c>
    </row>
    <row r="7337" spans="8:12" x14ac:dyDescent="0.25">
      <c r="H7337" s="38">
        <v>10060404</v>
      </c>
      <c r="I7337" s="38" t="s">
        <v>113</v>
      </c>
      <c r="J7337" s="39" t="s">
        <v>19</v>
      </c>
      <c r="K7337" s="38" t="s">
        <v>1770</v>
      </c>
      <c r="L7337" s="38" t="s">
        <v>509</v>
      </c>
    </row>
    <row r="7338" spans="8:12" x14ac:dyDescent="0.25">
      <c r="H7338" s="36">
        <v>10060405</v>
      </c>
      <c r="I7338" s="36" t="s">
        <v>113</v>
      </c>
      <c r="J7338" s="37" t="s">
        <v>19</v>
      </c>
      <c r="K7338" s="36" t="s">
        <v>1770</v>
      </c>
      <c r="L7338" s="36" t="s">
        <v>1331</v>
      </c>
    </row>
    <row r="7339" spans="8:12" x14ac:dyDescent="0.25">
      <c r="H7339" s="38">
        <v>10060409</v>
      </c>
      <c r="I7339" s="38" t="s">
        <v>113</v>
      </c>
      <c r="J7339" s="39" t="s">
        <v>19</v>
      </c>
      <c r="K7339" s="38" t="s">
        <v>1770</v>
      </c>
      <c r="L7339" s="38" t="s">
        <v>12083</v>
      </c>
    </row>
    <row r="7340" spans="8:12" x14ac:dyDescent="0.25">
      <c r="H7340" s="36">
        <v>10061728</v>
      </c>
      <c r="I7340" s="36" t="s">
        <v>113</v>
      </c>
      <c r="J7340" s="37" t="s">
        <v>19</v>
      </c>
      <c r="K7340" s="36" t="s">
        <v>1770</v>
      </c>
      <c r="L7340" s="36" t="s">
        <v>12084</v>
      </c>
    </row>
    <row r="7341" spans="8:12" x14ac:dyDescent="0.25">
      <c r="H7341" s="38">
        <v>10064342</v>
      </c>
      <c r="I7341" s="38" t="s">
        <v>113</v>
      </c>
      <c r="J7341" s="39" t="s">
        <v>19</v>
      </c>
      <c r="K7341" s="38" t="s">
        <v>1770</v>
      </c>
      <c r="L7341" s="38" t="s">
        <v>3375</v>
      </c>
    </row>
    <row r="7342" spans="8:12" x14ac:dyDescent="0.25">
      <c r="H7342" s="36">
        <v>10064368</v>
      </c>
      <c r="I7342" s="36" t="s">
        <v>113</v>
      </c>
      <c r="J7342" s="37" t="s">
        <v>19</v>
      </c>
      <c r="K7342" s="36" t="s">
        <v>1770</v>
      </c>
      <c r="L7342" s="36" t="s">
        <v>844</v>
      </c>
    </row>
    <row r="7343" spans="8:12" x14ac:dyDescent="0.25">
      <c r="H7343" s="38">
        <v>10064405</v>
      </c>
      <c r="I7343" s="38" t="s">
        <v>113</v>
      </c>
      <c r="J7343" s="39" t="s">
        <v>19</v>
      </c>
      <c r="K7343" s="38" t="s">
        <v>1770</v>
      </c>
      <c r="L7343" s="38" t="s">
        <v>12085</v>
      </c>
    </row>
    <row r="7344" spans="8:12" x14ac:dyDescent="0.25">
      <c r="H7344" s="36">
        <v>10064736</v>
      </c>
      <c r="I7344" s="36" t="s">
        <v>113</v>
      </c>
      <c r="J7344" s="37" t="s">
        <v>19</v>
      </c>
      <c r="K7344" s="36" t="s">
        <v>1770</v>
      </c>
      <c r="L7344" s="36" t="s">
        <v>12086</v>
      </c>
    </row>
    <row r="7345" spans="8:12" x14ac:dyDescent="0.25">
      <c r="H7345" s="38">
        <v>10064950</v>
      </c>
      <c r="I7345" s="38" t="s">
        <v>113</v>
      </c>
      <c r="J7345" s="39" t="s">
        <v>19</v>
      </c>
      <c r="K7345" s="38" t="s">
        <v>1770</v>
      </c>
      <c r="L7345" s="38" t="s">
        <v>12087</v>
      </c>
    </row>
    <row r="7346" spans="8:12" x14ac:dyDescent="0.25">
      <c r="H7346" s="36">
        <v>10065161</v>
      </c>
      <c r="I7346" s="36" t="s">
        <v>113</v>
      </c>
      <c r="J7346" s="37" t="s">
        <v>19</v>
      </c>
      <c r="K7346" s="36" t="s">
        <v>1770</v>
      </c>
      <c r="L7346" s="36" t="s">
        <v>2600</v>
      </c>
    </row>
    <row r="7347" spans="8:12" x14ac:dyDescent="0.25">
      <c r="H7347" s="38">
        <v>10065565</v>
      </c>
      <c r="I7347" s="38" t="s">
        <v>113</v>
      </c>
      <c r="J7347" s="39" t="s">
        <v>19</v>
      </c>
      <c r="K7347" s="38" t="s">
        <v>1770</v>
      </c>
      <c r="L7347" s="38" t="s">
        <v>2354</v>
      </c>
    </row>
    <row r="7348" spans="8:12" x14ac:dyDescent="0.25">
      <c r="H7348" s="36">
        <v>10065633</v>
      </c>
      <c r="I7348" s="36" t="s">
        <v>113</v>
      </c>
      <c r="J7348" s="37" t="s">
        <v>19</v>
      </c>
      <c r="K7348" s="36" t="s">
        <v>1770</v>
      </c>
      <c r="L7348" s="36" t="s">
        <v>12088</v>
      </c>
    </row>
    <row r="7349" spans="8:12" x14ac:dyDescent="0.25">
      <c r="H7349" s="38">
        <v>10066545</v>
      </c>
      <c r="I7349" s="38" t="s">
        <v>113</v>
      </c>
      <c r="J7349" s="39" t="s">
        <v>19</v>
      </c>
      <c r="K7349" s="38" t="s">
        <v>1770</v>
      </c>
      <c r="L7349" s="38" t="s">
        <v>12089</v>
      </c>
    </row>
    <row r="7350" spans="8:12" x14ac:dyDescent="0.25">
      <c r="H7350" s="36">
        <v>10066566</v>
      </c>
      <c r="I7350" s="36" t="s">
        <v>113</v>
      </c>
      <c r="J7350" s="37" t="s">
        <v>19</v>
      </c>
      <c r="K7350" s="36" t="s">
        <v>1770</v>
      </c>
      <c r="L7350" s="36" t="s">
        <v>1431</v>
      </c>
    </row>
    <row r="7351" spans="8:12" x14ac:dyDescent="0.25">
      <c r="H7351" s="38">
        <v>10066641</v>
      </c>
      <c r="I7351" s="38" t="s">
        <v>113</v>
      </c>
      <c r="J7351" s="39" t="s">
        <v>19</v>
      </c>
      <c r="K7351" s="38" t="s">
        <v>1770</v>
      </c>
      <c r="L7351" s="38" t="s">
        <v>12090</v>
      </c>
    </row>
    <row r="7352" spans="8:12" x14ac:dyDescent="0.25">
      <c r="H7352" s="36">
        <v>10066960</v>
      </c>
      <c r="I7352" s="36" t="s">
        <v>113</v>
      </c>
      <c r="J7352" s="37" t="s">
        <v>19</v>
      </c>
      <c r="K7352" s="36" t="s">
        <v>1770</v>
      </c>
      <c r="L7352" s="36" t="s">
        <v>12091</v>
      </c>
    </row>
    <row r="7353" spans="8:12" x14ac:dyDescent="0.25">
      <c r="H7353" s="38">
        <v>10067068</v>
      </c>
      <c r="I7353" s="38" t="s">
        <v>113</v>
      </c>
      <c r="J7353" s="39" t="s">
        <v>19</v>
      </c>
      <c r="K7353" s="38" t="s">
        <v>1770</v>
      </c>
      <c r="L7353" s="38" t="s">
        <v>12092</v>
      </c>
    </row>
    <row r="7354" spans="8:12" x14ac:dyDescent="0.25">
      <c r="H7354" s="36">
        <v>10067149</v>
      </c>
      <c r="I7354" s="36" t="s">
        <v>113</v>
      </c>
      <c r="J7354" s="37" t="s">
        <v>19</v>
      </c>
      <c r="K7354" s="36" t="s">
        <v>1770</v>
      </c>
      <c r="L7354" s="36" t="s">
        <v>2826</v>
      </c>
    </row>
    <row r="7355" spans="8:12" x14ac:dyDescent="0.25">
      <c r="H7355" s="38">
        <v>10067360</v>
      </c>
      <c r="I7355" s="38" t="s">
        <v>113</v>
      </c>
      <c r="J7355" s="39" t="s">
        <v>19</v>
      </c>
      <c r="K7355" s="38" t="s">
        <v>1770</v>
      </c>
      <c r="L7355" s="38" t="s">
        <v>12093</v>
      </c>
    </row>
    <row r="7356" spans="8:12" x14ac:dyDescent="0.25">
      <c r="H7356" s="36">
        <v>10094563</v>
      </c>
      <c r="I7356" s="36" t="s">
        <v>113</v>
      </c>
      <c r="J7356" s="37" t="s">
        <v>19</v>
      </c>
      <c r="K7356" s="36" t="s">
        <v>1770</v>
      </c>
      <c r="L7356" s="36" t="s">
        <v>12094</v>
      </c>
    </row>
    <row r="7357" spans="8:12" x14ac:dyDescent="0.25">
      <c r="H7357" s="38">
        <v>10125674</v>
      </c>
      <c r="I7357" s="38" t="s">
        <v>113</v>
      </c>
      <c r="J7357" s="39" t="s">
        <v>19</v>
      </c>
      <c r="K7357" s="38" t="s">
        <v>1770</v>
      </c>
      <c r="L7357" s="38" t="s">
        <v>12095</v>
      </c>
    </row>
    <row r="7358" spans="8:12" x14ac:dyDescent="0.25">
      <c r="H7358" s="36">
        <v>10125717</v>
      </c>
      <c r="I7358" s="36" t="s">
        <v>113</v>
      </c>
      <c r="J7358" s="37" t="s">
        <v>19</v>
      </c>
      <c r="K7358" s="36" t="s">
        <v>1770</v>
      </c>
      <c r="L7358" s="36" t="s">
        <v>12096</v>
      </c>
    </row>
    <row r="7359" spans="8:12" x14ac:dyDescent="0.25">
      <c r="H7359" s="38">
        <v>10151438</v>
      </c>
      <c r="I7359" s="38" t="s">
        <v>113</v>
      </c>
      <c r="J7359" s="39" t="s">
        <v>19</v>
      </c>
      <c r="K7359" s="38" t="s">
        <v>1770</v>
      </c>
      <c r="L7359" s="38" t="s">
        <v>12097</v>
      </c>
    </row>
    <row r="7360" spans="8:12" x14ac:dyDescent="0.25">
      <c r="H7360" s="36">
        <v>10152530</v>
      </c>
      <c r="I7360" s="36" t="s">
        <v>113</v>
      </c>
      <c r="J7360" s="37" t="s">
        <v>19</v>
      </c>
      <c r="K7360" s="36" t="s">
        <v>1770</v>
      </c>
      <c r="L7360" s="36" t="s">
        <v>12098</v>
      </c>
    </row>
    <row r="7361" spans="8:12" x14ac:dyDescent="0.25">
      <c r="H7361" s="38">
        <v>10407533</v>
      </c>
      <c r="I7361" s="38" t="s">
        <v>113</v>
      </c>
      <c r="J7361" s="39" t="s">
        <v>19</v>
      </c>
      <c r="K7361" s="38" t="s">
        <v>1770</v>
      </c>
      <c r="L7361" s="38" t="s">
        <v>12099</v>
      </c>
    </row>
    <row r="7362" spans="8:12" x14ac:dyDescent="0.25">
      <c r="H7362" s="36">
        <v>10473802</v>
      </c>
      <c r="I7362" s="36" t="s">
        <v>113</v>
      </c>
      <c r="J7362" s="37" t="s">
        <v>19</v>
      </c>
      <c r="K7362" s="36" t="s">
        <v>1770</v>
      </c>
      <c r="L7362" s="36" t="s">
        <v>12100</v>
      </c>
    </row>
    <row r="7363" spans="8:12" x14ac:dyDescent="0.25">
      <c r="H7363" s="38">
        <v>10477231</v>
      </c>
      <c r="I7363" s="38" t="s">
        <v>113</v>
      </c>
      <c r="J7363" s="39" t="s">
        <v>19</v>
      </c>
      <c r="K7363" s="38" t="s">
        <v>1770</v>
      </c>
      <c r="L7363" s="38" t="s">
        <v>4916</v>
      </c>
    </row>
    <row r="7364" spans="8:12" x14ac:dyDescent="0.25">
      <c r="H7364" s="36">
        <v>10580371</v>
      </c>
      <c r="I7364" s="36" t="s">
        <v>113</v>
      </c>
      <c r="J7364" s="37" t="s">
        <v>19</v>
      </c>
      <c r="K7364" s="36" t="s">
        <v>1770</v>
      </c>
      <c r="L7364" s="36" t="s">
        <v>12101</v>
      </c>
    </row>
    <row r="7365" spans="8:12" x14ac:dyDescent="0.25">
      <c r="H7365" s="38">
        <v>10583852</v>
      </c>
      <c r="I7365" s="38" t="s">
        <v>113</v>
      </c>
      <c r="J7365" s="39" t="s">
        <v>19</v>
      </c>
      <c r="K7365" s="38" t="s">
        <v>1770</v>
      </c>
      <c r="L7365" s="38" t="s">
        <v>1116</v>
      </c>
    </row>
    <row r="7366" spans="8:12" x14ac:dyDescent="0.25">
      <c r="H7366" s="36">
        <v>10679103</v>
      </c>
      <c r="I7366" s="36" t="s">
        <v>113</v>
      </c>
      <c r="J7366" s="37" t="s">
        <v>19</v>
      </c>
      <c r="K7366" s="36" t="s">
        <v>1770</v>
      </c>
      <c r="L7366" s="36" t="s">
        <v>4709</v>
      </c>
    </row>
    <row r="7367" spans="8:12" x14ac:dyDescent="0.25">
      <c r="H7367" s="38">
        <v>10835701</v>
      </c>
      <c r="I7367" s="38" t="s">
        <v>113</v>
      </c>
      <c r="J7367" s="39" t="s">
        <v>19</v>
      </c>
      <c r="K7367" s="38" t="s">
        <v>1770</v>
      </c>
      <c r="L7367" s="38" t="s">
        <v>624</v>
      </c>
    </row>
    <row r="7368" spans="8:12" x14ac:dyDescent="0.25">
      <c r="H7368" s="36">
        <v>10838304</v>
      </c>
      <c r="I7368" s="36" t="s">
        <v>113</v>
      </c>
      <c r="J7368" s="37" t="s">
        <v>19</v>
      </c>
      <c r="K7368" s="36" t="s">
        <v>1770</v>
      </c>
      <c r="L7368" s="36" t="s">
        <v>12102</v>
      </c>
    </row>
    <row r="7369" spans="8:12" x14ac:dyDescent="0.25">
      <c r="H7369" s="38">
        <v>10838794</v>
      </c>
      <c r="I7369" s="38" t="s">
        <v>113</v>
      </c>
      <c r="J7369" s="39" t="s">
        <v>19</v>
      </c>
      <c r="K7369" s="38" t="s">
        <v>1770</v>
      </c>
      <c r="L7369" s="38" t="s">
        <v>12103</v>
      </c>
    </row>
    <row r="7370" spans="8:12" x14ac:dyDescent="0.25">
      <c r="H7370" s="36">
        <v>10838820</v>
      </c>
      <c r="I7370" s="36" t="s">
        <v>113</v>
      </c>
      <c r="J7370" s="37" t="s">
        <v>19</v>
      </c>
      <c r="K7370" s="36" t="s">
        <v>1770</v>
      </c>
      <c r="L7370" s="36" t="s">
        <v>345</v>
      </c>
    </row>
    <row r="7371" spans="8:12" x14ac:dyDescent="0.25">
      <c r="H7371" s="38">
        <v>10942611</v>
      </c>
      <c r="I7371" s="38" t="s">
        <v>113</v>
      </c>
      <c r="J7371" s="39" t="s">
        <v>19</v>
      </c>
      <c r="K7371" s="38" t="s">
        <v>1770</v>
      </c>
      <c r="L7371" s="38" t="s">
        <v>12104</v>
      </c>
    </row>
    <row r="7372" spans="8:12" x14ac:dyDescent="0.25">
      <c r="H7372" s="36">
        <v>10945980</v>
      </c>
      <c r="I7372" s="36" t="s">
        <v>113</v>
      </c>
      <c r="J7372" s="37" t="s">
        <v>19</v>
      </c>
      <c r="K7372" s="36" t="s">
        <v>1770</v>
      </c>
      <c r="L7372" s="36" t="s">
        <v>2385</v>
      </c>
    </row>
    <row r="7373" spans="8:12" x14ac:dyDescent="0.25">
      <c r="H7373" s="38">
        <v>10985709</v>
      </c>
      <c r="I7373" s="38" t="s">
        <v>113</v>
      </c>
      <c r="J7373" s="39" t="s">
        <v>19</v>
      </c>
      <c r="K7373" s="38" t="s">
        <v>1770</v>
      </c>
      <c r="L7373" s="38" t="s">
        <v>12105</v>
      </c>
    </row>
    <row r="7374" spans="8:12" x14ac:dyDescent="0.25">
      <c r="H7374" s="36">
        <v>10991387</v>
      </c>
      <c r="I7374" s="36" t="s">
        <v>113</v>
      </c>
      <c r="J7374" s="37" t="s">
        <v>19</v>
      </c>
      <c r="K7374" s="36" t="s">
        <v>1770</v>
      </c>
      <c r="L7374" s="36" t="s">
        <v>481</v>
      </c>
    </row>
    <row r="7375" spans="8:12" x14ac:dyDescent="0.25">
      <c r="H7375" s="38">
        <v>10991395</v>
      </c>
      <c r="I7375" s="38" t="s">
        <v>113</v>
      </c>
      <c r="J7375" s="39" t="s">
        <v>19</v>
      </c>
      <c r="K7375" s="38" t="s">
        <v>1770</v>
      </c>
      <c r="L7375" s="38" t="s">
        <v>12106</v>
      </c>
    </row>
    <row r="7376" spans="8:12" x14ac:dyDescent="0.25">
      <c r="H7376" s="36">
        <v>10991406</v>
      </c>
      <c r="I7376" s="36" t="s">
        <v>113</v>
      </c>
      <c r="J7376" s="37" t="s">
        <v>19</v>
      </c>
      <c r="K7376" s="36" t="s">
        <v>1770</v>
      </c>
      <c r="L7376" s="36" t="s">
        <v>755</v>
      </c>
    </row>
    <row r="7377" spans="8:12" x14ac:dyDescent="0.25">
      <c r="H7377" s="38">
        <v>10991421</v>
      </c>
      <c r="I7377" s="38" t="s">
        <v>113</v>
      </c>
      <c r="J7377" s="39" t="s">
        <v>19</v>
      </c>
      <c r="K7377" s="38" t="s">
        <v>1770</v>
      </c>
      <c r="L7377" s="38" t="s">
        <v>12107</v>
      </c>
    </row>
    <row r="7378" spans="8:12" x14ac:dyDescent="0.25">
      <c r="H7378" s="36">
        <v>10991695</v>
      </c>
      <c r="I7378" s="36" t="s">
        <v>113</v>
      </c>
      <c r="J7378" s="37" t="s">
        <v>19</v>
      </c>
      <c r="K7378" s="36" t="s">
        <v>1770</v>
      </c>
      <c r="L7378" s="36" t="s">
        <v>12108</v>
      </c>
    </row>
    <row r="7379" spans="8:12" x14ac:dyDescent="0.25">
      <c r="H7379" s="38">
        <v>10991697</v>
      </c>
      <c r="I7379" s="38" t="s">
        <v>113</v>
      </c>
      <c r="J7379" s="39" t="s">
        <v>19</v>
      </c>
      <c r="K7379" s="38" t="s">
        <v>1770</v>
      </c>
      <c r="L7379" s="38" t="s">
        <v>12109</v>
      </c>
    </row>
    <row r="7380" spans="8:12" x14ac:dyDescent="0.25">
      <c r="H7380" s="36">
        <v>10991705</v>
      </c>
      <c r="I7380" s="36" t="s">
        <v>113</v>
      </c>
      <c r="J7380" s="37" t="s">
        <v>19</v>
      </c>
      <c r="K7380" s="36" t="s">
        <v>1770</v>
      </c>
      <c r="L7380" s="36" t="s">
        <v>12110</v>
      </c>
    </row>
    <row r="7381" spans="8:12" x14ac:dyDescent="0.25">
      <c r="H7381" s="38">
        <v>10991706</v>
      </c>
      <c r="I7381" s="38" t="s">
        <v>113</v>
      </c>
      <c r="J7381" s="39" t="s">
        <v>19</v>
      </c>
      <c r="K7381" s="38" t="s">
        <v>1770</v>
      </c>
      <c r="L7381" s="38" t="s">
        <v>12111</v>
      </c>
    </row>
    <row r="7382" spans="8:12" x14ac:dyDescent="0.25">
      <c r="H7382" s="36">
        <v>10991791</v>
      </c>
      <c r="I7382" s="36" t="s">
        <v>113</v>
      </c>
      <c r="J7382" s="37" t="s">
        <v>19</v>
      </c>
      <c r="K7382" s="36" t="s">
        <v>1770</v>
      </c>
      <c r="L7382" s="36" t="s">
        <v>12112</v>
      </c>
    </row>
    <row r="7383" spans="8:12" x14ac:dyDescent="0.25">
      <c r="H7383" s="38">
        <v>10991808</v>
      </c>
      <c r="I7383" s="38" t="s">
        <v>113</v>
      </c>
      <c r="J7383" s="39" t="s">
        <v>19</v>
      </c>
      <c r="K7383" s="38" t="s">
        <v>1770</v>
      </c>
      <c r="L7383" s="38" t="s">
        <v>12113</v>
      </c>
    </row>
    <row r="7384" spans="8:12" x14ac:dyDescent="0.25">
      <c r="H7384" s="36">
        <v>10991817</v>
      </c>
      <c r="I7384" s="36" t="s">
        <v>113</v>
      </c>
      <c r="J7384" s="37" t="s">
        <v>19</v>
      </c>
      <c r="K7384" s="36" t="s">
        <v>1770</v>
      </c>
      <c r="L7384" s="36" t="s">
        <v>5659</v>
      </c>
    </row>
    <row r="7385" spans="8:12" x14ac:dyDescent="0.25">
      <c r="H7385" s="38">
        <v>10991852</v>
      </c>
      <c r="I7385" s="38" t="s">
        <v>113</v>
      </c>
      <c r="J7385" s="39" t="s">
        <v>19</v>
      </c>
      <c r="K7385" s="38" t="s">
        <v>1770</v>
      </c>
      <c r="L7385" s="38" t="s">
        <v>12114</v>
      </c>
    </row>
    <row r="7386" spans="8:12" x14ac:dyDescent="0.25">
      <c r="H7386" s="36">
        <v>10991853</v>
      </c>
      <c r="I7386" s="36" t="s">
        <v>113</v>
      </c>
      <c r="J7386" s="37" t="s">
        <v>19</v>
      </c>
      <c r="K7386" s="36" t="s">
        <v>1770</v>
      </c>
      <c r="L7386" s="36" t="s">
        <v>12115</v>
      </c>
    </row>
    <row r="7387" spans="8:12" x14ac:dyDescent="0.25">
      <c r="H7387" s="38">
        <v>10991883</v>
      </c>
      <c r="I7387" s="38" t="s">
        <v>113</v>
      </c>
      <c r="J7387" s="39" t="s">
        <v>19</v>
      </c>
      <c r="K7387" s="38" t="s">
        <v>1770</v>
      </c>
      <c r="L7387" s="38" t="s">
        <v>12116</v>
      </c>
    </row>
    <row r="7388" spans="8:12" x14ac:dyDescent="0.25">
      <c r="H7388" s="36">
        <v>11023134</v>
      </c>
      <c r="I7388" s="36" t="s">
        <v>113</v>
      </c>
      <c r="J7388" s="37" t="s">
        <v>19</v>
      </c>
      <c r="K7388" s="36" t="s">
        <v>1770</v>
      </c>
      <c r="L7388" s="36" t="s">
        <v>12117</v>
      </c>
    </row>
    <row r="7389" spans="8:12" x14ac:dyDescent="0.25">
      <c r="H7389" s="38">
        <v>11032836</v>
      </c>
      <c r="I7389" s="38" t="s">
        <v>113</v>
      </c>
      <c r="J7389" s="39" t="s">
        <v>19</v>
      </c>
      <c r="K7389" s="38" t="s">
        <v>1770</v>
      </c>
      <c r="L7389" s="38" t="s">
        <v>12118</v>
      </c>
    </row>
    <row r="7390" spans="8:12" x14ac:dyDescent="0.25">
      <c r="H7390" s="36">
        <v>11032837</v>
      </c>
      <c r="I7390" s="36" t="s">
        <v>113</v>
      </c>
      <c r="J7390" s="37" t="s">
        <v>19</v>
      </c>
      <c r="K7390" s="36" t="s">
        <v>1770</v>
      </c>
      <c r="L7390" s="36" t="s">
        <v>12119</v>
      </c>
    </row>
    <row r="7391" spans="8:12" x14ac:dyDescent="0.25">
      <c r="H7391" s="38">
        <v>11032880</v>
      </c>
      <c r="I7391" s="38" t="s">
        <v>113</v>
      </c>
      <c r="J7391" s="39" t="s">
        <v>19</v>
      </c>
      <c r="K7391" s="38" t="s">
        <v>1770</v>
      </c>
      <c r="L7391" s="38" t="s">
        <v>12120</v>
      </c>
    </row>
    <row r="7392" spans="8:12" x14ac:dyDescent="0.25">
      <c r="H7392" s="36">
        <v>11042684</v>
      </c>
      <c r="I7392" s="36" t="s">
        <v>113</v>
      </c>
      <c r="J7392" s="37" t="s">
        <v>19</v>
      </c>
      <c r="K7392" s="36" t="s">
        <v>1770</v>
      </c>
      <c r="L7392" s="36" t="s">
        <v>12121</v>
      </c>
    </row>
    <row r="7393" spans="8:12" x14ac:dyDescent="0.25">
      <c r="H7393" s="38">
        <v>11049693</v>
      </c>
      <c r="I7393" s="38" t="s">
        <v>113</v>
      </c>
      <c r="J7393" s="39" t="s">
        <v>19</v>
      </c>
      <c r="K7393" s="38" t="s">
        <v>1770</v>
      </c>
      <c r="L7393" s="38" t="s">
        <v>12122</v>
      </c>
    </row>
    <row r="7394" spans="8:12" x14ac:dyDescent="0.25">
      <c r="H7394" s="36">
        <v>11053463</v>
      </c>
      <c r="I7394" s="36" t="s">
        <v>113</v>
      </c>
      <c r="J7394" s="37" t="s">
        <v>19</v>
      </c>
      <c r="K7394" s="36" t="s">
        <v>1770</v>
      </c>
      <c r="L7394" s="36" t="s">
        <v>12123</v>
      </c>
    </row>
    <row r="7395" spans="8:12" x14ac:dyDescent="0.25">
      <c r="H7395" s="38">
        <v>11070256</v>
      </c>
      <c r="I7395" s="38" t="s">
        <v>113</v>
      </c>
      <c r="J7395" s="39" t="s">
        <v>19</v>
      </c>
      <c r="K7395" s="38" t="s">
        <v>1770</v>
      </c>
      <c r="L7395" s="38" t="s">
        <v>12124</v>
      </c>
    </row>
    <row r="7396" spans="8:12" x14ac:dyDescent="0.25">
      <c r="H7396" s="36">
        <v>11100889</v>
      </c>
      <c r="I7396" s="36" t="s">
        <v>113</v>
      </c>
      <c r="J7396" s="37" t="s">
        <v>19</v>
      </c>
      <c r="K7396" s="36" t="s">
        <v>1770</v>
      </c>
      <c r="L7396" s="36" t="s">
        <v>12125</v>
      </c>
    </row>
    <row r="7397" spans="8:12" x14ac:dyDescent="0.25">
      <c r="H7397" s="38">
        <v>11107583</v>
      </c>
      <c r="I7397" s="38" t="s">
        <v>113</v>
      </c>
      <c r="J7397" s="39" t="s">
        <v>19</v>
      </c>
      <c r="K7397" s="38" t="s">
        <v>1770</v>
      </c>
      <c r="L7397" s="38" t="s">
        <v>12126</v>
      </c>
    </row>
    <row r="7398" spans="8:12" x14ac:dyDescent="0.25">
      <c r="H7398" s="36">
        <v>11109512</v>
      </c>
      <c r="I7398" s="36" t="s">
        <v>113</v>
      </c>
      <c r="J7398" s="37" t="s">
        <v>19</v>
      </c>
      <c r="K7398" s="36" t="s">
        <v>1770</v>
      </c>
      <c r="L7398" s="36" t="s">
        <v>12127</v>
      </c>
    </row>
    <row r="7399" spans="8:12" x14ac:dyDescent="0.25">
      <c r="H7399" s="38">
        <v>11139067</v>
      </c>
      <c r="I7399" s="38" t="s">
        <v>113</v>
      </c>
      <c r="J7399" s="39" t="s">
        <v>19</v>
      </c>
      <c r="K7399" s="38" t="s">
        <v>1770</v>
      </c>
      <c r="L7399" s="38" t="s">
        <v>12128</v>
      </c>
    </row>
    <row r="7400" spans="8:12" x14ac:dyDescent="0.25">
      <c r="H7400" s="36">
        <v>11139068</v>
      </c>
      <c r="I7400" s="36" t="s">
        <v>113</v>
      </c>
      <c r="J7400" s="37" t="s">
        <v>19</v>
      </c>
      <c r="K7400" s="36" t="s">
        <v>1770</v>
      </c>
      <c r="L7400" s="36" t="s">
        <v>953</v>
      </c>
    </row>
    <row r="7401" spans="8:12" x14ac:dyDescent="0.25">
      <c r="H7401" s="38">
        <v>11139201</v>
      </c>
      <c r="I7401" s="38" t="s">
        <v>113</v>
      </c>
      <c r="J7401" s="39" t="s">
        <v>19</v>
      </c>
      <c r="K7401" s="38" t="s">
        <v>1770</v>
      </c>
      <c r="L7401" s="38" t="s">
        <v>12129</v>
      </c>
    </row>
    <row r="7402" spans="8:12" x14ac:dyDescent="0.25">
      <c r="H7402" s="36">
        <v>11140347</v>
      </c>
      <c r="I7402" s="36" t="s">
        <v>113</v>
      </c>
      <c r="J7402" s="37" t="s">
        <v>19</v>
      </c>
      <c r="K7402" s="36" t="s">
        <v>1770</v>
      </c>
      <c r="L7402" s="36" t="s">
        <v>12130</v>
      </c>
    </row>
    <row r="7403" spans="8:12" x14ac:dyDescent="0.25">
      <c r="H7403" s="38">
        <v>11140358</v>
      </c>
      <c r="I7403" s="38" t="s">
        <v>113</v>
      </c>
      <c r="J7403" s="39" t="s">
        <v>19</v>
      </c>
      <c r="K7403" s="38" t="s">
        <v>1770</v>
      </c>
      <c r="L7403" s="38" t="s">
        <v>12131</v>
      </c>
    </row>
    <row r="7404" spans="8:12" x14ac:dyDescent="0.25">
      <c r="H7404" s="36">
        <v>11145986</v>
      </c>
      <c r="I7404" s="36" t="s">
        <v>113</v>
      </c>
      <c r="J7404" s="37" t="s">
        <v>19</v>
      </c>
      <c r="K7404" s="36" t="s">
        <v>1770</v>
      </c>
      <c r="L7404" s="36" t="s">
        <v>12132</v>
      </c>
    </row>
    <row r="7405" spans="8:12" x14ac:dyDescent="0.25">
      <c r="H7405" s="38">
        <v>11163590</v>
      </c>
      <c r="I7405" s="38" t="s">
        <v>113</v>
      </c>
      <c r="J7405" s="39" t="s">
        <v>19</v>
      </c>
      <c r="K7405" s="38" t="s">
        <v>1770</v>
      </c>
      <c r="L7405" s="38" t="s">
        <v>1324</v>
      </c>
    </row>
    <row r="7406" spans="8:12" x14ac:dyDescent="0.25">
      <c r="H7406" s="36">
        <v>11163977</v>
      </c>
      <c r="I7406" s="36" t="s">
        <v>113</v>
      </c>
      <c r="J7406" s="37" t="s">
        <v>19</v>
      </c>
      <c r="K7406" s="36" t="s">
        <v>1770</v>
      </c>
      <c r="L7406" s="36" t="s">
        <v>12133</v>
      </c>
    </row>
    <row r="7407" spans="8:12" x14ac:dyDescent="0.25">
      <c r="H7407" s="38">
        <v>11168724</v>
      </c>
      <c r="I7407" s="38" t="s">
        <v>113</v>
      </c>
      <c r="J7407" s="39" t="s">
        <v>19</v>
      </c>
      <c r="K7407" s="38" t="s">
        <v>1770</v>
      </c>
      <c r="L7407" s="38" t="s">
        <v>12134</v>
      </c>
    </row>
    <row r="7408" spans="8:12" x14ac:dyDescent="0.25">
      <c r="H7408" s="36">
        <v>11174877</v>
      </c>
      <c r="I7408" s="36" t="s">
        <v>113</v>
      </c>
      <c r="J7408" s="37" t="s">
        <v>19</v>
      </c>
      <c r="K7408" s="36" t="s">
        <v>1770</v>
      </c>
      <c r="L7408" s="36" t="s">
        <v>12135</v>
      </c>
    </row>
    <row r="7409" spans="8:12" x14ac:dyDescent="0.25">
      <c r="H7409" s="38">
        <v>11197721</v>
      </c>
      <c r="I7409" s="38" t="s">
        <v>113</v>
      </c>
      <c r="J7409" s="39" t="s">
        <v>19</v>
      </c>
      <c r="K7409" s="38" t="s">
        <v>1770</v>
      </c>
      <c r="L7409" s="38" t="s">
        <v>2792</v>
      </c>
    </row>
    <row r="7410" spans="8:12" x14ac:dyDescent="0.25">
      <c r="H7410" s="36">
        <v>11198316</v>
      </c>
      <c r="I7410" s="36" t="s">
        <v>113</v>
      </c>
      <c r="J7410" s="37" t="s">
        <v>19</v>
      </c>
      <c r="K7410" s="36" t="s">
        <v>1770</v>
      </c>
      <c r="L7410" s="36" t="s">
        <v>12136</v>
      </c>
    </row>
    <row r="7411" spans="8:12" x14ac:dyDescent="0.25">
      <c r="H7411" s="38">
        <v>11201243</v>
      </c>
      <c r="I7411" s="38" t="s">
        <v>113</v>
      </c>
      <c r="J7411" s="39" t="s">
        <v>19</v>
      </c>
      <c r="K7411" s="38" t="s">
        <v>1770</v>
      </c>
      <c r="L7411" s="38" t="s">
        <v>11935</v>
      </c>
    </row>
    <row r="7412" spans="8:12" x14ac:dyDescent="0.25">
      <c r="H7412" s="36">
        <v>11211294</v>
      </c>
      <c r="I7412" s="36" t="s">
        <v>113</v>
      </c>
      <c r="J7412" s="37" t="s">
        <v>19</v>
      </c>
      <c r="K7412" s="36" t="s">
        <v>1770</v>
      </c>
      <c r="L7412" s="36" t="s">
        <v>12137</v>
      </c>
    </row>
    <row r="7413" spans="8:12" x14ac:dyDescent="0.25">
      <c r="H7413" s="38">
        <v>11213147</v>
      </c>
      <c r="I7413" s="38" t="s">
        <v>113</v>
      </c>
      <c r="J7413" s="39" t="s">
        <v>19</v>
      </c>
      <c r="K7413" s="38" t="s">
        <v>1770</v>
      </c>
      <c r="L7413" s="38" t="s">
        <v>12138</v>
      </c>
    </row>
    <row r="7414" spans="8:12" x14ac:dyDescent="0.25">
      <c r="H7414" s="36">
        <v>11220424</v>
      </c>
      <c r="I7414" s="36" t="s">
        <v>113</v>
      </c>
      <c r="J7414" s="37" t="s">
        <v>19</v>
      </c>
      <c r="K7414" s="36" t="s">
        <v>1770</v>
      </c>
      <c r="L7414" s="36" t="s">
        <v>12139</v>
      </c>
    </row>
    <row r="7415" spans="8:12" x14ac:dyDescent="0.25">
      <c r="H7415" s="38">
        <v>11230681</v>
      </c>
      <c r="I7415" s="38" t="s">
        <v>113</v>
      </c>
      <c r="J7415" s="39" t="s">
        <v>19</v>
      </c>
      <c r="K7415" s="38" t="s">
        <v>1770</v>
      </c>
      <c r="L7415" s="38" t="s">
        <v>3379</v>
      </c>
    </row>
    <row r="7416" spans="8:12" x14ac:dyDescent="0.25">
      <c r="H7416" s="36">
        <v>11238472</v>
      </c>
      <c r="I7416" s="36" t="s">
        <v>113</v>
      </c>
      <c r="J7416" s="37" t="s">
        <v>19</v>
      </c>
      <c r="K7416" s="36" t="s">
        <v>1770</v>
      </c>
      <c r="L7416" s="36" t="s">
        <v>1877</v>
      </c>
    </row>
    <row r="7417" spans="8:12" x14ac:dyDescent="0.25">
      <c r="H7417" s="38">
        <v>11261606</v>
      </c>
      <c r="I7417" s="38" t="s">
        <v>113</v>
      </c>
      <c r="J7417" s="39" t="s">
        <v>19</v>
      </c>
      <c r="K7417" s="38" t="s">
        <v>1770</v>
      </c>
      <c r="L7417" s="38" t="s">
        <v>12140</v>
      </c>
    </row>
    <row r="7418" spans="8:12" x14ac:dyDescent="0.25">
      <c r="H7418" s="36">
        <v>11266446</v>
      </c>
      <c r="I7418" s="36" t="s">
        <v>113</v>
      </c>
      <c r="J7418" s="37" t="s">
        <v>19</v>
      </c>
      <c r="K7418" s="36" t="s">
        <v>1770</v>
      </c>
      <c r="L7418" s="36" t="s">
        <v>12141</v>
      </c>
    </row>
    <row r="7419" spans="8:12" x14ac:dyDescent="0.25">
      <c r="H7419" s="38">
        <v>11270299</v>
      </c>
      <c r="I7419" s="38" t="s">
        <v>113</v>
      </c>
      <c r="J7419" s="39" t="s">
        <v>19</v>
      </c>
      <c r="K7419" s="38" t="s">
        <v>1770</v>
      </c>
      <c r="L7419" s="38" t="s">
        <v>2778</v>
      </c>
    </row>
    <row r="7420" spans="8:12" x14ac:dyDescent="0.25">
      <c r="H7420" s="36">
        <v>11275411</v>
      </c>
      <c r="I7420" s="36" t="s">
        <v>113</v>
      </c>
      <c r="J7420" s="37" t="s">
        <v>19</v>
      </c>
      <c r="K7420" s="36" t="s">
        <v>1770</v>
      </c>
      <c r="L7420" s="36" t="s">
        <v>12142</v>
      </c>
    </row>
    <row r="7421" spans="8:12" x14ac:dyDescent="0.25">
      <c r="H7421" s="38">
        <v>11275416</v>
      </c>
      <c r="I7421" s="38" t="s">
        <v>113</v>
      </c>
      <c r="J7421" s="39" t="s">
        <v>19</v>
      </c>
      <c r="K7421" s="38" t="s">
        <v>1770</v>
      </c>
      <c r="L7421" s="38" t="s">
        <v>12143</v>
      </c>
    </row>
    <row r="7422" spans="8:12" x14ac:dyDescent="0.25">
      <c r="H7422" s="36">
        <v>11296445</v>
      </c>
      <c r="I7422" s="36" t="s">
        <v>113</v>
      </c>
      <c r="J7422" s="37" t="s">
        <v>19</v>
      </c>
      <c r="K7422" s="36" t="s">
        <v>1770</v>
      </c>
      <c r="L7422" s="36" t="s">
        <v>12144</v>
      </c>
    </row>
    <row r="7423" spans="8:12" x14ac:dyDescent="0.25">
      <c r="H7423" s="38">
        <v>11297931</v>
      </c>
      <c r="I7423" s="38" t="s">
        <v>113</v>
      </c>
      <c r="J7423" s="39" t="s">
        <v>19</v>
      </c>
      <c r="K7423" s="38" t="s">
        <v>1770</v>
      </c>
      <c r="L7423" s="38" t="s">
        <v>12145</v>
      </c>
    </row>
    <row r="7424" spans="8:12" x14ac:dyDescent="0.25">
      <c r="H7424" s="36">
        <v>11301911</v>
      </c>
      <c r="I7424" s="36" t="s">
        <v>113</v>
      </c>
      <c r="J7424" s="37" t="s">
        <v>19</v>
      </c>
      <c r="K7424" s="36" t="s">
        <v>1770</v>
      </c>
      <c r="L7424" s="36" t="s">
        <v>12146</v>
      </c>
    </row>
    <row r="7425" spans="8:12" x14ac:dyDescent="0.25">
      <c r="H7425" s="38">
        <v>11303990</v>
      </c>
      <c r="I7425" s="38" t="s">
        <v>113</v>
      </c>
      <c r="J7425" s="39" t="s">
        <v>19</v>
      </c>
      <c r="K7425" s="38" t="s">
        <v>1770</v>
      </c>
      <c r="L7425" s="38" t="s">
        <v>12147</v>
      </c>
    </row>
    <row r="7426" spans="8:12" x14ac:dyDescent="0.25">
      <c r="H7426" s="36">
        <v>11308920</v>
      </c>
      <c r="I7426" s="36" t="s">
        <v>113</v>
      </c>
      <c r="J7426" s="37" t="s">
        <v>19</v>
      </c>
      <c r="K7426" s="36" t="s">
        <v>1770</v>
      </c>
      <c r="L7426" s="36" t="s">
        <v>4678</v>
      </c>
    </row>
    <row r="7427" spans="8:12" x14ac:dyDescent="0.25">
      <c r="H7427" s="38">
        <v>11312968</v>
      </c>
      <c r="I7427" s="38" t="s">
        <v>113</v>
      </c>
      <c r="J7427" s="39" t="s">
        <v>19</v>
      </c>
      <c r="K7427" s="38" t="s">
        <v>1770</v>
      </c>
      <c r="L7427" s="38" t="s">
        <v>12148</v>
      </c>
    </row>
    <row r="7428" spans="8:12" x14ac:dyDescent="0.25">
      <c r="H7428" s="36">
        <v>11315843</v>
      </c>
      <c r="I7428" s="36" t="s">
        <v>113</v>
      </c>
      <c r="J7428" s="37" t="s">
        <v>19</v>
      </c>
      <c r="K7428" s="36" t="s">
        <v>1770</v>
      </c>
      <c r="L7428" s="36" t="s">
        <v>12149</v>
      </c>
    </row>
    <row r="7429" spans="8:12" x14ac:dyDescent="0.25">
      <c r="H7429" s="38">
        <v>11328122</v>
      </c>
      <c r="I7429" s="38" t="s">
        <v>113</v>
      </c>
      <c r="J7429" s="39" t="s">
        <v>19</v>
      </c>
      <c r="K7429" s="38" t="s">
        <v>1770</v>
      </c>
      <c r="L7429" s="38" t="s">
        <v>3952</v>
      </c>
    </row>
    <row r="7430" spans="8:12" x14ac:dyDescent="0.25">
      <c r="H7430" s="36">
        <v>11328777</v>
      </c>
      <c r="I7430" s="36" t="s">
        <v>113</v>
      </c>
      <c r="J7430" s="37" t="s">
        <v>19</v>
      </c>
      <c r="K7430" s="36" t="s">
        <v>1770</v>
      </c>
      <c r="L7430" s="36" t="s">
        <v>1269</v>
      </c>
    </row>
    <row r="7431" spans="8:12" x14ac:dyDescent="0.25">
      <c r="H7431" s="38">
        <v>11342664</v>
      </c>
      <c r="I7431" s="38" t="s">
        <v>113</v>
      </c>
      <c r="J7431" s="39" t="s">
        <v>19</v>
      </c>
      <c r="K7431" s="38" t="s">
        <v>1770</v>
      </c>
      <c r="L7431" s="38" t="s">
        <v>12150</v>
      </c>
    </row>
    <row r="7432" spans="8:12" x14ac:dyDescent="0.25">
      <c r="H7432" s="36">
        <v>11349403</v>
      </c>
      <c r="I7432" s="36" t="s">
        <v>113</v>
      </c>
      <c r="J7432" s="37" t="s">
        <v>19</v>
      </c>
      <c r="K7432" s="36" t="s">
        <v>1770</v>
      </c>
      <c r="L7432" s="36" t="s">
        <v>12151</v>
      </c>
    </row>
    <row r="7433" spans="8:12" x14ac:dyDescent="0.25">
      <c r="H7433" s="38">
        <v>11349405</v>
      </c>
      <c r="I7433" s="38" t="s">
        <v>113</v>
      </c>
      <c r="J7433" s="39" t="s">
        <v>19</v>
      </c>
      <c r="K7433" s="38" t="s">
        <v>1770</v>
      </c>
      <c r="L7433" s="38" t="s">
        <v>12152</v>
      </c>
    </row>
    <row r="7434" spans="8:12" x14ac:dyDescent="0.25">
      <c r="H7434" s="36">
        <v>11355181</v>
      </c>
      <c r="I7434" s="36" t="s">
        <v>113</v>
      </c>
      <c r="J7434" s="37" t="s">
        <v>19</v>
      </c>
      <c r="K7434" s="36" t="s">
        <v>1770</v>
      </c>
      <c r="L7434" s="36" t="s">
        <v>12153</v>
      </c>
    </row>
    <row r="7435" spans="8:12" x14ac:dyDescent="0.25">
      <c r="H7435" s="38">
        <v>11372829</v>
      </c>
      <c r="I7435" s="38" t="s">
        <v>113</v>
      </c>
      <c r="J7435" s="39" t="s">
        <v>19</v>
      </c>
      <c r="K7435" s="38" t="s">
        <v>1770</v>
      </c>
      <c r="L7435" s="38" t="s">
        <v>12154</v>
      </c>
    </row>
    <row r="7436" spans="8:12" x14ac:dyDescent="0.25">
      <c r="H7436" s="36">
        <v>11383855</v>
      </c>
      <c r="I7436" s="36" t="s">
        <v>113</v>
      </c>
      <c r="J7436" s="37" t="s">
        <v>19</v>
      </c>
      <c r="K7436" s="36" t="s">
        <v>1770</v>
      </c>
      <c r="L7436" s="36" t="s">
        <v>1031</v>
      </c>
    </row>
    <row r="7437" spans="8:12" x14ac:dyDescent="0.25">
      <c r="H7437" s="38">
        <v>11391267</v>
      </c>
      <c r="I7437" s="38" t="s">
        <v>113</v>
      </c>
      <c r="J7437" s="39" t="s">
        <v>19</v>
      </c>
      <c r="K7437" s="38" t="s">
        <v>1770</v>
      </c>
      <c r="L7437" s="38" t="s">
        <v>12155</v>
      </c>
    </row>
    <row r="7438" spans="8:12" x14ac:dyDescent="0.25">
      <c r="H7438" s="36">
        <v>11407289</v>
      </c>
      <c r="I7438" s="36" t="s">
        <v>113</v>
      </c>
      <c r="J7438" s="37" t="s">
        <v>19</v>
      </c>
      <c r="K7438" s="36" t="s">
        <v>1770</v>
      </c>
      <c r="L7438" s="36" t="s">
        <v>12156</v>
      </c>
    </row>
    <row r="7439" spans="8:12" x14ac:dyDescent="0.25">
      <c r="H7439" s="38">
        <v>11408824</v>
      </c>
      <c r="I7439" s="38" t="s">
        <v>113</v>
      </c>
      <c r="J7439" s="39" t="s">
        <v>19</v>
      </c>
      <c r="K7439" s="38" t="s">
        <v>1770</v>
      </c>
      <c r="L7439" s="38" t="s">
        <v>12157</v>
      </c>
    </row>
    <row r="7440" spans="8:12" x14ac:dyDescent="0.25">
      <c r="H7440" s="36">
        <v>11443175</v>
      </c>
      <c r="I7440" s="36" t="s">
        <v>113</v>
      </c>
      <c r="J7440" s="37" t="s">
        <v>19</v>
      </c>
      <c r="K7440" s="36" t="s">
        <v>1770</v>
      </c>
      <c r="L7440" s="36" t="s">
        <v>12158</v>
      </c>
    </row>
    <row r="7441" spans="8:12" x14ac:dyDescent="0.25">
      <c r="H7441" s="38">
        <v>11446207</v>
      </c>
      <c r="I7441" s="38" t="s">
        <v>113</v>
      </c>
      <c r="J7441" s="39" t="s">
        <v>19</v>
      </c>
      <c r="K7441" s="38" t="s">
        <v>1770</v>
      </c>
      <c r="L7441" s="38" t="s">
        <v>3367</v>
      </c>
    </row>
    <row r="7442" spans="8:12" x14ac:dyDescent="0.25">
      <c r="H7442" s="36">
        <v>11446463</v>
      </c>
      <c r="I7442" s="36" t="s">
        <v>113</v>
      </c>
      <c r="J7442" s="37" t="s">
        <v>19</v>
      </c>
      <c r="K7442" s="36" t="s">
        <v>1770</v>
      </c>
      <c r="L7442" s="36" t="s">
        <v>12159</v>
      </c>
    </row>
    <row r="7443" spans="8:12" x14ac:dyDescent="0.25">
      <c r="H7443" s="38">
        <v>11454805</v>
      </c>
      <c r="I7443" s="38" t="s">
        <v>113</v>
      </c>
      <c r="J7443" s="39" t="s">
        <v>19</v>
      </c>
      <c r="K7443" s="38" t="s">
        <v>1770</v>
      </c>
      <c r="L7443" s="38" t="s">
        <v>12160</v>
      </c>
    </row>
    <row r="7444" spans="8:12" x14ac:dyDescent="0.25">
      <c r="H7444" s="36">
        <v>11467337</v>
      </c>
      <c r="I7444" s="36" t="s">
        <v>113</v>
      </c>
      <c r="J7444" s="37" t="s">
        <v>19</v>
      </c>
      <c r="K7444" s="36" t="s">
        <v>1770</v>
      </c>
      <c r="L7444" s="36" t="s">
        <v>12161</v>
      </c>
    </row>
    <row r="7445" spans="8:12" x14ac:dyDescent="0.25">
      <c r="H7445" s="38">
        <v>11473609</v>
      </c>
      <c r="I7445" s="38" t="s">
        <v>113</v>
      </c>
      <c r="J7445" s="39" t="s">
        <v>19</v>
      </c>
      <c r="K7445" s="38" t="s">
        <v>1770</v>
      </c>
      <c r="L7445" s="38" t="s">
        <v>12162</v>
      </c>
    </row>
    <row r="7446" spans="8:12" x14ac:dyDescent="0.25">
      <c r="H7446" s="36">
        <v>11478465</v>
      </c>
      <c r="I7446" s="36" t="s">
        <v>113</v>
      </c>
      <c r="J7446" s="37" t="s">
        <v>19</v>
      </c>
      <c r="K7446" s="36" t="s">
        <v>1770</v>
      </c>
      <c r="L7446" s="36" t="s">
        <v>12163</v>
      </c>
    </row>
    <row r="7447" spans="8:12" x14ac:dyDescent="0.25">
      <c r="H7447" s="38">
        <v>11491581</v>
      </c>
      <c r="I7447" s="38" t="s">
        <v>113</v>
      </c>
      <c r="J7447" s="39" t="s">
        <v>19</v>
      </c>
      <c r="K7447" s="38" t="s">
        <v>1770</v>
      </c>
      <c r="L7447" s="38" t="s">
        <v>12164</v>
      </c>
    </row>
    <row r="7448" spans="8:12" x14ac:dyDescent="0.25">
      <c r="H7448" s="36">
        <v>11518621</v>
      </c>
      <c r="I7448" s="36" t="s">
        <v>113</v>
      </c>
      <c r="J7448" s="37" t="s">
        <v>19</v>
      </c>
      <c r="K7448" s="36" t="s">
        <v>1770</v>
      </c>
      <c r="L7448" s="36" t="s">
        <v>12165</v>
      </c>
    </row>
    <row r="7449" spans="8:12" x14ac:dyDescent="0.25">
      <c r="H7449" s="38">
        <v>11521987</v>
      </c>
      <c r="I7449" s="38" t="s">
        <v>113</v>
      </c>
      <c r="J7449" s="39" t="s">
        <v>19</v>
      </c>
      <c r="K7449" s="38" t="s">
        <v>1770</v>
      </c>
      <c r="L7449" s="38" t="s">
        <v>12166</v>
      </c>
    </row>
    <row r="7450" spans="8:12" x14ac:dyDescent="0.25">
      <c r="H7450" s="36">
        <v>11534550</v>
      </c>
      <c r="I7450" s="36" t="s">
        <v>113</v>
      </c>
      <c r="J7450" s="37" t="s">
        <v>19</v>
      </c>
      <c r="K7450" s="36" t="s">
        <v>1770</v>
      </c>
      <c r="L7450" s="36" t="s">
        <v>12167</v>
      </c>
    </row>
    <row r="7451" spans="8:12" x14ac:dyDescent="0.25">
      <c r="H7451" s="38">
        <v>11549157</v>
      </c>
      <c r="I7451" s="38" t="s">
        <v>113</v>
      </c>
      <c r="J7451" s="39" t="s">
        <v>19</v>
      </c>
      <c r="K7451" s="38" t="s">
        <v>1770</v>
      </c>
      <c r="L7451" s="38" t="s">
        <v>12168</v>
      </c>
    </row>
    <row r="7452" spans="8:12" x14ac:dyDescent="0.25">
      <c r="H7452" s="36">
        <v>11567584</v>
      </c>
      <c r="I7452" s="36" t="s">
        <v>113</v>
      </c>
      <c r="J7452" s="37" t="s">
        <v>19</v>
      </c>
      <c r="K7452" s="36" t="s">
        <v>1770</v>
      </c>
      <c r="L7452" s="36" t="s">
        <v>12169</v>
      </c>
    </row>
    <row r="7453" spans="8:12" x14ac:dyDescent="0.25">
      <c r="H7453" s="38">
        <v>11567596</v>
      </c>
      <c r="I7453" s="38" t="s">
        <v>113</v>
      </c>
      <c r="J7453" s="39" t="s">
        <v>19</v>
      </c>
      <c r="K7453" s="38" t="s">
        <v>1770</v>
      </c>
      <c r="L7453" s="38" t="s">
        <v>12170</v>
      </c>
    </row>
    <row r="7454" spans="8:12" x14ac:dyDescent="0.25">
      <c r="H7454" s="36">
        <v>11567649</v>
      </c>
      <c r="I7454" s="36" t="s">
        <v>113</v>
      </c>
      <c r="J7454" s="37" t="s">
        <v>19</v>
      </c>
      <c r="K7454" s="36" t="s">
        <v>1770</v>
      </c>
      <c r="L7454" s="36" t="s">
        <v>12171</v>
      </c>
    </row>
    <row r="7455" spans="8:12" x14ac:dyDescent="0.25">
      <c r="H7455" s="38">
        <v>11582482</v>
      </c>
      <c r="I7455" s="38" t="s">
        <v>113</v>
      </c>
      <c r="J7455" s="39" t="s">
        <v>19</v>
      </c>
      <c r="K7455" s="38" t="s">
        <v>1770</v>
      </c>
      <c r="L7455" s="38" t="s">
        <v>12172</v>
      </c>
    </row>
    <row r="7456" spans="8:12" x14ac:dyDescent="0.25">
      <c r="H7456" s="36">
        <v>11583317</v>
      </c>
      <c r="I7456" s="36" t="s">
        <v>113</v>
      </c>
      <c r="J7456" s="37" t="s">
        <v>19</v>
      </c>
      <c r="K7456" s="36" t="s">
        <v>1770</v>
      </c>
      <c r="L7456" s="36" t="s">
        <v>12173</v>
      </c>
    </row>
    <row r="7457" spans="8:12" x14ac:dyDescent="0.25">
      <c r="H7457" s="38">
        <v>11584066</v>
      </c>
      <c r="I7457" s="38" t="s">
        <v>113</v>
      </c>
      <c r="J7457" s="39" t="s">
        <v>19</v>
      </c>
      <c r="K7457" s="38" t="s">
        <v>1770</v>
      </c>
      <c r="L7457" s="38" t="s">
        <v>12174</v>
      </c>
    </row>
    <row r="7458" spans="8:12" x14ac:dyDescent="0.25">
      <c r="H7458" s="36">
        <v>11584073</v>
      </c>
      <c r="I7458" s="36" t="s">
        <v>113</v>
      </c>
      <c r="J7458" s="37" t="s">
        <v>19</v>
      </c>
      <c r="K7458" s="36" t="s">
        <v>1770</v>
      </c>
      <c r="L7458" s="36" t="s">
        <v>12175</v>
      </c>
    </row>
    <row r="7459" spans="8:12" x14ac:dyDescent="0.25">
      <c r="H7459" s="38">
        <v>11585591</v>
      </c>
      <c r="I7459" s="38" t="s">
        <v>113</v>
      </c>
      <c r="J7459" s="39" t="s">
        <v>19</v>
      </c>
      <c r="K7459" s="38" t="s">
        <v>1770</v>
      </c>
      <c r="L7459" s="38" t="s">
        <v>12176</v>
      </c>
    </row>
    <row r="7460" spans="8:12" x14ac:dyDescent="0.25">
      <c r="H7460" s="36">
        <v>11645821</v>
      </c>
      <c r="I7460" s="36" t="s">
        <v>113</v>
      </c>
      <c r="J7460" s="37" t="s">
        <v>19</v>
      </c>
      <c r="K7460" s="36" t="s">
        <v>1770</v>
      </c>
      <c r="L7460" s="36" t="s">
        <v>12177</v>
      </c>
    </row>
    <row r="7461" spans="8:12" x14ac:dyDescent="0.25">
      <c r="H7461" s="38">
        <v>11654241</v>
      </c>
      <c r="I7461" s="38" t="s">
        <v>113</v>
      </c>
      <c r="J7461" s="39" t="s">
        <v>19</v>
      </c>
      <c r="K7461" s="38" t="s">
        <v>1770</v>
      </c>
      <c r="L7461" s="38" t="s">
        <v>12178</v>
      </c>
    </row>
    <row r="7462" spans="8:12" x14ac:dyDescent="0.25">
      <c r="H7462" s="36">
        <v>11668074</v>
      </c>
      <c r="I7462" s="36" t="s">
        <v>113</v>
      </c>
      <c r="J7462" s="37" t="s">
        <v>19</v>
      </c>
      <c r="K7462" s="36" t="s">
        <v>1770</v>
      </c>
      <c r="L7462" s="36" t="s">
        <v>12179</v>
      </c>
    </row>
    <row r="7463" spans="8:12" x14ac:dyDescent="0.25">
      <c r="H7463" s="38">
        <v>11672016</v>
      </c>
      <c r="I7463" s="38" t="s">
        <v>113</v>
      </c>
      <c r="J7463" s="39" t="s">
        <v>19</v>
      </c>
      <c r="K7463" s="38" t="s">
        <v>1770</v>
      </c>
      <c r="L7463" s="38" t="s">
        <v>12180</v>
      </c>
    </row>
    <row r="7464" spans="8:12" x14ac:dyDescent="0.25">
      <c r="H7464" s="36">
        <v>11672021</v>
      </c>
      <c r="I7464" s="36" t="s">
        <v>113</v>
      </c>
      <c r="J7464" s="37" t="s">
        <v>19</v>
      </c>
      <c r="K7464" s="36" t="s">
        <v>1770</v>
      </c>
      <c r="L7464" s="36" t="s">
        <v>12181</v>
      </c>
    </row>
    <row r="7465" spans="8:12" x14ac:dyDescent="0.25">
      <c r="H7465" s="38">
        <v>11688012</v>
      </c>
      <c r="I7465" s="38" t="s">
        <v>113</v>
      </c>
      <c r="J7465" s="39" t="s">
        <v>19</v>
      </c>
      <c r="K7465" s="38" t="s">
        <v>1770</v>
      </c>
      <c r="L7465" s="38" t="s">
        <v>12182</v>
      </c>
    </row>
    <row r="7466" spans="8:12" x14ac:dyDescent="0.25">
      <c r="H7466" s="36">
        <v>11690261</v>
      </c>
      <c r="I7466" s="36" t="s">
        <v>113</v>
      </c>
      <c r="J7466" s="37" t="s">
        <v>19</v>
      </c>
      <c r="K7466" s="36" t="s">
        <v>1770</v>
      </c>
      <c r="L7466" s="36" t="s">
        <v>12183</v>
      </c>
    </row>
    <row r="7467" spans="8:12" x14ac:dyDescent="0.25">
      <c r="H7467" s="38">
        <v>11694616</v>
      </c>
      <c r="I7467" s="38" t="s">
        <v>113</v>
      </c>
      <c r="J7467" s="39" t="s">
        <v>19</v>
      </c>
      <c r="K7467" s="38" t="s">
        <v>1770</v>
      </c>
      <c r="L7467" s="38" t="s">
        <v>1355</v>
      </c>
    </row>
    <row r="7468" spans="8:12" x14ac:dyDescent="0.25">
      <c r="H7468" s="36">
        <v>11696048</v>
      </c>
      <c r="I7468" s="36" t="s">
        <v>113</v>
      </c>
      <c r="J7468" s="37" t="s">
        <v>19</v>
      </c>
      <c r="K7468" s="36" t="s">
        <v>1770</v>
      </c>
      <c r="L7468" s="36" t="s">
        <v>12184</v>
      </c>
    </row>
    <row r="7469" spans="8:12" x14ac:dyDescent="0.25">
      <c r="H7469" s="38">
        <v>11697775</v>
      </c>
      <c r="I7469" s="38" t="s">
        <v>113</v>
      </c>
      <c r="J7469" s="39" t="s">
        <v>19</v>
      </c>
      <c r="K7469" s="38" t="s">
        <v>1770</v>
      </c>
      <c r="L7469" s="38" t="s">
        <v>12185</v>
      </c>
    </row>
    <row r="7470" spans="8:12" x14ac:dyDescent="0.25">
      <c r="H7470" s="36">
        <v>11697887</v>
      </c>
      <c r="I7470" s="36" t="s">
        <v>113</v>
      </c>
      <c r="J7470" s="37" t="s">
        <v>19</v>
      </c>
      <c r="K7470" s="36" t="s">
        <v>1770</v>
      </c>
      <c r="L7470" s="36" t="s">
        <v>769</v>
      </c>
    </row>
    <row r="7471" spans="8:12" x14ac:dyDescent="0.25">
      <c r="H7471" s="38">
        <v>11699566</v>
      </c>
      <c r="I7471" s="38" t="s">
        <v>113</v>
      </c>
      <c r="J7471" s="39" t="s">
        <v>19</v>
      </c>
      <c r="K7471" s="38" t="s">
        <v>1770</v>
      </c>
      <c r="L7471" s="38" t="s">
        <v>12186</v>
      </c>
    </row>
    <row r="7472" spans="8:12" x14ac:dyDescent="0.25">
      <c r="H7472" s="36">
        <v>11701380</v>
      </c>
      <c r="I7472" s="36" t="s">
        <v>113</v>
      </c>
      <c r="J7472" s="37" t="s">
        <v>19</v>
      </c>
      <c r="K7472" s="36" t="s">
        <v>1770</v>
      </c>
      <c r="L7472" s="36" t="s">
        <v>12187</v>
      </c>
    </row>
    <row r="7473" spans="8:12" x14ac:dyDescent="0.25">
      <c r="H7473" s="38">
        <v>11701594</v>
      </c>
      <c r="I7473" s="38" t="s">
        <v>113</v>
      </c>
      <c r="J7473" s="39" t="s">
        <v>19</v>
      </c>
      <c r="K7473" s="38" t="s">
        <v>1770</v>
      </c>
      <c r="L7473" s="38" t="s">
        <v>12188</v>
      </c>
    </row>
    <row r="7474" spans="8:12" x14ac:dyDescent="0.25">
      <c r="H7474" s="36">
        <v>11706563</v>
      </c>
      <c r="I7474" s="36" t="s">
        <v>113</v>
      </c>
      <c r="J7474" s="37" t="s">
        <v>19</v>
      </c>
      <c r="K7474" s="36" t="s">
        <v>1770</v>
      </c>
      <c r="L7474" s="36" t="s">
        <v>12189</v>
      </c>
    </row>
    <row r="7475" spans="8:12" x14ac:dyDescent="0.25">
      <c r="H7475" s="38">
        <v>11715168</v>
      </c>
      <c r="I7475" s="38" t="s">
        <v>113</v>
      </c>
      <c r="J7475" s="39" t="s">
        <v>19</v>
      </c>
      <c r="K7475" s="38" t="s">
        <v>1770</v>
      </c>
      <c r="L7475" s="38" t="s">
        <v>12190</v>
      </c>
    </row>
    <row r="7476" spans="8:12" x14ac:dyDescent="0.25">
      <c r="H7476" s="36">
        <v>11726108</v>
      </c>
      <c r="I7476" s="36" t="s">
        <v>113</v>
      </c>
      <c r="J7476" s="37" t="s">
        <v>19</v>
      </c>
      <c r="K7476" s="36" t="s">
        <v>1770</v>
      </c>
      <c r="L7476" s="36" t="s">
        <v>1279</v>
      </c>
    </row>
    <row r="7477" spans="8:12" x14ac:dyDescent="0.25">
      <c r="H7477" s="38">
        <v>11728730</v>
      </c>
      <c r="I7477" s="38" t="s">
        <v>113</v>
      </c>
      <c r="J7477" s="39" t="s">
        <v>19</v>
      </c>
      <c r="K7477" s="38" t="s">
        <v>1770</v>
      </c>
      <c r="L7477" s="38" t="s">
        <v>12191</v>
      </c>
    </row>
    <row r="7478" spans="8:12" x14ac:dyDescent="0.25">
      <c r="H7478" s="36">
        <v>11741031</v>
      </c>
      <c r="I7478" s="36" t="s">
        <v>113</v>
      </c>
      <c r="J7478" s="37" t="s">
        <v>19</v>
      </c>
      <c r="K7478" s="36" t="s">
        <v>1770</v>
      </c>
      <c r="L7478" s="36" t="s">
        <v>12192</v>
      </c>
    </row>
    <row r="7479" spans="8:12" x14ac:dyDescent="0.25">
      <c r="H7479" s="38">
        <v>11750656</v>
      </c>
      <c r="I7479" s="38" t="s">
        <v>113</v>
      </c>
      <c r="J7479" s="39" t="s">
        <v>19</v>
      </c>
      <c r="K7479" s="38" t="s">
        <v>1770</v>
      </c>
      <c r="L7479" s="38" t="s">
        <v>12193</v>
      </c>
    </row>
    <row r="7480" spans="8:12" x14ac:dyDescent="0.25">
      <c r="H7480" s="36">
        <v>11762769</v>
      </c>
      <c r="I7480" s="36" t="s">
        <v>113</v>
      </c>
      <c r="J7480" s="37" t="s">
        <v>19</v>
      </c>
      <c r="K7480" s="36" t="s">
        <v>1770</v>
      </c>
      <c r="L7480" s="36" t="s">
        <v>12194</v>
      </c>
    </row>
    <row r="7481" spans="8:12" x14ac:dyDescent="0.25">
      <c r="H7481" s="38">
        <v>11762898</v>
      </c>
      <c r="I7481" s="38" t="s">
        <v>113</v>
      </c>
      <c r="J7481" s="39" t="s">
        <v>19</v>
      </c>
      <c r="K7481" s="38" t="s">
        <v>1770</v>
      </c>
      <c r="L7481" s="38" t="s">
        <v>1249</v>
      </c>
    </row>
    <row r="7482" spans="8:12" x14ac:dyDescent="0.25">
      <c r="H7482" s="36">
        <v>11768338</v>
      </c>
      <c r="I7482" s="36" t="s">
        <v>113</v>
      </c>
      <c r="J7482" s="37" t="s">
        <v>19</v>
      </c>
      <c r="K7482" s="36" t="s">
        <v>1770</v>
      </c>
      <c r="L7482" s="36" t="s">
        <v>12195</v>
      </c>
    </row>
    <row r="7483" spans="8:12" x14ac:dyDescent="0.25">
      <c r="H7483" s="38">
        <v>11790913</v>
      </c>
      <c r="I7483" s="38" t="s">
        <v>113</v>
      </c>
      <c r="J7483" s="39" t="s">
        <v>19</v>
      </c>
      <c r="K7483" s="38" t="s">
        <v>1770</v>
      </c>
      <c r="L7483" s="38" t="s">
        <v>2490</v>
      </c>
    </row>
    <row r="7484" spans="8:12" x14ac:dyDescent="0.25">
      <c r="H7484" s="36">
        <v>11797872</v>
      </c>
      <c r="I7484" s="36" t="s">
        <v>113</v>
      </c>
      <c r="J7484" s="37" t="s">
        <v>19</v>
      </c>
      <c r="K7484" s="36" t="s">
        <v>1770</v>
      </c>
      <c r="L7484" s="36" t="s">
        <v>12196</v>
      </c>
    </row>
    <row r="7485" spans="8:12" x14ac:dyDescent="0.25">
      <c r="H7485" s="38">
        <v>11799562</v>
      </c>
      <c r="I7485" s="38" t="s">
        <v>113</v>
      </c>
      <c r="J7485" s="39" t="s">
        <v>19</v>
      </c>
      <c r="K7485" s="38" t="s">
        <v>1770</v>
      </c>
      <c r="L7485" s="38" t="s">
        <v>12197</v>
      </c>
    </row>
    <row r="7486" spans="8:12" x14ac:dyDescent="0.25">
      <c r="H7486" s="36">
        <v>12101821</v>
      </c>
      <c r="I7486" s="36" t="s">
        <v>113</v>
      </c>
      <c r="J7486" s="37" t="s">
        <v>19</v>
      </c>
      <c r="K7486" s="36" t="s">
        <v>1770</v>
      </c>
      <c r="L7486" s="36" t="s">
        <v>12198</v>
      </c>
    </row>
    <row r="7487" spans="8:12" x14ac:dyDescent="0.25">
      <c r="H7487" s="38">
        <v>12116857</v>
      </c>
      <c r="I7487" s="38" t="s">
        <v>113</v>
      </c>
      <c r="J7487" s="39" t="s">
        <v>19</v>
      </c>
      <c r="K7487" s="38" t="s">
        <v>1770</v>
      </c>
      <c r="L7487" s="38" t="s">
        <v>12199</v>
      </c>
    </row>
    <row r="7488" spans="8:12" x14ac:dyDescent="0.25">
      <c r="H7488" s="36">
        <v>12136964</v>
      </c>
      <c r="I7488" s="36" t="s">
        <v>113</v>
      </c>
      <c r="J7488" s="37" t="s">
        <v>19</v>
      </c>
      <c r="K7488" s="36" t="s">
        <v>1770</v>
      </c>
      <c r="L7488" s="36" t="s">
        <v>12200</v>
      </c>
    </row>
    <row r="7489" spans="8:12" x14ac:dyDescent="0.25">
      <c r="H7489" s="38">
        <v>12136967</v>
      </c>
      <c r="I7489" s="38" t="s">
        <v>113</v>
      </c>
      <c r="J7489" s="39" t="s">
        <v>19</v>
      </c>
      <c r="K7489" s="38" t="s">
        <v>1770</v>
      </c>
      <c r="L7489" s="38" t="s">
        <v>12201</v>
      </c>
    </row>
    <row r="7490" spans="8:12" x14ac:dyDescent="0.25">
      <c r="H7490" s="36">
        <v>12145141</v>
      </c>
      <c r="I7490" s="36" t="s">
        <v>113</v>
      </c>
      <c r="J7490" s="37" t="s">
        <v>19</v>
      </c>
      <c r="K7490" s="36" t="s">
        <v>1770</v>
      </c>
      <c r="L7490" s="36" t="s">
        <v>12202</v>
      </c>
    </row>
    <row r="7491" spans="8:12" x14ac:dyDescent="0.25">
      <c r="H7491" s="38">
        <v>12147270</v>
      </c>
      <c r="I7491" s="38" t="s">
        <v>113</v>
      </c>
      <c r="J7491" s="39" t="s">
        <v>19</v>
      </c>
      <c r="K7491" s="38" t="s">
        <v>1770</v>
      </c>
      <c r="L7491" s="38" t="s">
        <v>12203</v>
      </c>
    </row>
    <row r="7492" spans="8:12" x14ac:dyDescent="0.25">
      <c r="H7492" s="36">
        <v>12158786</v>
      </c>
      <c r="I7492" s="36" t="s">
        <v>113</v>
      </c>
      <c r="J7492" s="37" t="s">
        <v>19</v>
      </c>
      <c r="K7492" s="36" t="s">
        <v>1770</v>
      </c>
      <c r="L7492" s="36" t="s">
        <v>1242</v>
      </c>
    </row>
    <row r="7493" spans="8:12" x14ac:dyDescent="0.25">
      <c r="H7493" s="38">
        <v>12173300</v>
      </c>
      <c r="I7493" s="38" t="s">
        <v>113</v>
      </c>
      <c r="J7493" s="39" t="s">
        <v>19</v>
      </c>
      <c r="K7493" s="38" t="s">
        <v>1770</v>
      </c>
      <c r="L7493" s="38" t="s">
        <v>12204</v>
      </c>
    </row>
    <row r="7494" spans="8:12" x14ac:dyDescent="0.25">
      <c r="H7494" s="36">
        <v>12180042</v>
      </c>
      <c r="I7494" s="36" t="s">
        <v>113</v>
      </c>
      <c r="J7494" s="37" t="s">
        <v>19</v>
      </c>
      <c r="K7494" s="36" t="s">
        <v>1770</v>
      </c>
      <c r="L7494" s="36" t="s">
        <v>12205</v>
      </c>
    </row>
    <row r="7495" spans="8:12" x14ac:dyDescent="0.25">
      <c r="H7495" s="38">
        <v>12183645</v>
      </c>
      <c r="I7495" s="38" t="s">
        <v>113</v>
      </c>
      <c r="J7495" s="39" t="s">
        <v>19</v>
      </c>
      <c r="K7495" s="38" t="s">
        <v>1770</v>
      </c>
      <c r="L7495" s="38" t="s">
        <v>1439</v>
      </c>
    </row>
    <row r="7496" spans="8:12" x14ac:dyDescent="0.25">
      <c r="H7496" s="36">
        <v>12183680</v>
      </c>
      <c r="I7496" s="36" t="s">
        <v>113</v>
      </c>
      <c r="J7496" s="37" t="s">
        <v>19</v>
      </c>
      <c r="K7496" s="36" t="s">
        <v>1770</v>
      </c>
      <c r="L7496" s="36" t="s">
        <v>12206</v>
      </c>
    </row>
    <row r="7497" spans="8:12" x14ac:dyDescent="0.25">
      <c r="H7497" s="38">
        <v>12191252</v>
      </c>
      <c r="I7497" s="38" t="s">
        <v>113</v>
      </c>
      <c r="J7497" s="39" t="s">
        <v>19</v>
      </c>
      <c r="K7497" s="38" t="s">
        <v>1770</v>
      </c>
      <c r="L7497" s="38" t="s">
        <v>12207</v>
      </c>
    </row>
    <row r="7498" spans="8:12" x14ac:dyDescent="0.25">
      <c r="H7498" s="36">
        <v>12217225</v>
      </c>
      <c r="I7498" s="36" t="s">
        <v>113</v>
      </c>
      <c r="J7498" s="37" t="s">
        <v>19</v>
      </c>
      <c r="K7498" s="36" t="s">
        <v>1770</v>
      </c>
      <c r="L7498" s="36" t="s">
        <v>12208</v>
      </c>
    </row>
    <row r="7499" spans="8:12" x14ac:dyDescent="0.25">
      <c r="H7499" s="38">
        <v>12255202</v>
      </c>
      <c r="I7499" s="38" t="s">
        <v>113</v>
      </c>
      <c r="J7499" s="39" t="s">
        <v>19</v>
      </c>
      <c r="K7499" s="38" t="s">
        <v>1770</v>
      </c>
      <c r="L7499" s="38" t="s">
        <v>12209</v>
      </c>
    </row>
    <row r="7500" spans="8:12" x14ac:dyDescent="0.25">
      <c r="H7500" s="36">
        <v>12256022</v>
      </c>
      <c r="I7500" s="36" t="s">
        <v>113</v>
      </c>
      <c r="J7500" s="37" t="s">
        <v>19</v>
      </c>
      <c r="K7500" s="36" t="s">
        <v>1770</v>
      </c>
      <c r="L7500" s="36" t="s">
        <v>3701</v>
      </c>
    </row>
    <row r="7501" spans="8:12" x14ac:dyDescent="0.25">
      <c r="H7501" s="38">
        <v>12264538</v>
      </c>
      <c r="I7501" s="38" t="s">
        <v>113</v>
      </c>
      <c r="J7501" s="39" t="s">
        <v>19</v>
      </c>
      <c r="K7501" s="38" t="s">
        <v>1770</v>
      </c>
      <c r="L7501" s="38" t="s">
        <v>12210</v>
      </c>
    </row>
    <row r="7502" spans="8:12" x14ac:dyDescent="0.25">
      <c r="H7502" s="36">
        <v>12264733</v>
      </c>
      <c r="I7502" s="36" t="s">
        <v>113</v>
      </c>
      <c r="J7502" s="37" t="s">
        <v>19</v>
      </c>
      <c r="K7502" s="36" t="s">
        <v>1770</v>
      </c>
      <c r="L7502" s="36" t="s">
        <v>12211</v>
      </c>
    </row>
    <row r="7503" spans="8:12" x14ac:dyDescent="0.25">
      <c r="H7503" s="38">
        <v>12267817</v>
      </c>
      <c r="I7503" s="38" t="s">
        <v>113</v>
      </c>
      <c r="J7503" s="39" t="s">
        <v>19</v>
      </c>
      <c r="K7503" s="38" t="s">
        <v>1770</v>
      </c>
      <c r="L7503" s="38" t="s">
        <v>12212</v>
      </c>
    </row>
    <row r="7504" spans="8:12" x14ac:dyDescent="0.25">
      <c r="H7504" s="36">
        <v>12271731</v>
      </c>
      <c r="I7504" s="36" t="s">
        <v>113</v>
      </c>
      <c r="J7504" s="37" t="s">
        <v>19</v>
      </c>
      <c r="K7504" s="36" t="s">
        <v>1770</v>
      </c>
      <c r="L7504" s="36" t="s">
        <v>12213</v>
      </c>
    </row>
    <row r="7505" spans="8:12" x14ac:dyDescent="0.25">
      <c r="H7505" s="38">
        <v>12271821</v>
      </c>
      <c r="I7505" s="38" t="s">
        <v>113</v>
      </c>
      <c r="J7505" s="39" t="s">
        <v>19</v>
      </c>
      <c r="K7505" s="38" t="s">
        <v>1770</v>
      </c>
      <c r="L7505" s="38" t="s">
        <v>12214</v>
      </c>
    </row>
    <row r="7506" spans="8:12" x14ac:dyDescent="0.25">
      <c r="H7506" s="36">
        <v>12282921</v>
      </c>
      <c r="I7506" s="36" t="s">
        <v>113</v>
      </c>
      <c r="J7506" s="37" t="s">
        <v>19</v>
      </c>
      <c r="K7506" s="36" t="s">
        <v>1770</v>
      </c>
      <c r="L7506" s="36" t="s">
        <v>12215</v>
      </c>
    </row>
    <row r="7507" spans="8:12" x14ac:dyDescent="0.25">
      <c r="H7507" s="38">
        <v>12310025</v>
      </c>
      <c r="I7507" s="38" t="s">
        <v>113</v>
      </c>
      <c r="J7507" s="39" t="s">
        <v>19</v>
      </c>
      <c r="K7507" s="38" t="s">
        <v>1770</v>
      </c>
      <c r="L7507" s="38" t="s">
        <v>12216</v>
      </c>
    </row>
    <row r="7508" spans="8:12" x14ac:dyDescent="0.25">
      <c r="H7508" s="36">
        <v>12310026</v>
      </c>
      <c r="I7508" s="36" t="s">
        <v>113</v>
      </c>
      <c r="J7508" s="37" t="s">
        <v>19</v>
      </c>
      <c r="K7508" s="36" t="s">
        <v>1770</v>
      </c>
      <c r="L7508" s="36" t="s">
        <v>12217</v>
      </c>
    </row>
    <row r="7509" spans="8:12" x14ac:dyDescent="0.25">
      <c r="H7509" s="38">
        <v>12408924</v>
      </c>
      <c r="I7509" s="38" t="s">
        <v>113</v>
      </c>
      <c r="J7509" s="39" t="s">
        <v>19</v>
      </c>
      <c r="K7509" s="38" t="s">
        <v>1770</v>
      </c>
      <c r="L7509" s="38" t="s">
        <v>12218</v>
      </c>
    </row>
    <row r="7510" spans="8:12" x14ac:dyDescent="0.25">
      <c r="H7510" s="36">
        <v>12463159</v>
      </c>
      <c r="I7510" s="36" t="s">
        <v>113</v>
      </c>
      <c r="J7510" s="37" t="s">
        <v>19</v>
      </c>
      <c r="K7510" s="36" t="s">
        <v>1770</v>
      </c>
      <c r="L7510" s="36" t="s">
        <v>12219</v>
      </c>
    </row>
    <row r="7511" spans="8:12" x14ac:dyDescent="0.25">
      <c r="H7511" s="38">
        <v>12482699</v>
      </c>
      <c r="I7511" s="38" t="s">
        <v>113</v>
      </c>
      <c r="J7511" s="39" t="s">
        <v>19</v>
      </c>
      <c r="K7511" s="38" t="s">
        <v>1770</v>
      </c>
      <c r="L7511" s="38" t="s">
        <v>12220</v>
      </c>
    </row>
    <row r="7512" spans="8:12" x14ac:dyDescent="0.25">
      <c r="H7512" s="36">
        <v>12488584</v>
      </c>
      <c r="I7512" s="36" t="s">
        <v>113</v>
      </c>
      <c r="J7512" s="37" t="s">
        <v>19</v>
      </c>
      <c r="K7512" s="36" t="s">
        <v>1770</v>
      </c>
      <c r="L7512" s="36" t="s">
        <v>12221</v>
      </c>
    </row>
    <row r="7513" spans="8:12" x14ac:dyDescent="0.25">
      <c r="H7513" s="38">
        <v>10053680</v>
      </c>
      <c r="I7513" s="38" t="s">
        <v>113</v>
      </c>
      <c r="J7513" s="39" t="s">
        <v>81</v>
      </c>
      <c r="K7513" s="38" t="s">
        <v>117</v>
      </c>
      <c r="L7513" s="38" t="s">
        <v>12222</v>
      </c>
    </row>
    <row r="7514" spans="8:12" x14ac:dyDescent="0.25">
      <c r="H7514" s="36">
        <v>10055722</v>
      </c>
      <c r="I7514" s="36" t="s">
        <v>113</v>
      </c>
      <c r="J7514" s="37" t="s">
        <v>81</v>
      </c>
      <c r="K7514" s="36" t="s">
        <v>117</v>
      </c>
      <c r="L7514" s="36" t="s">
        <v>12223</v>
      </c>
    </row>
    <row r="7515" spans="8:12" x14ac:dyDescent="0.25">
      <c r="H7515" s="38">
        <v>10055767</v>
      </c>
      <c r="I7515" s="38" t="s">
        <v>113</v>
      </c>
      <c r="J7515" s="39" t="s">
        <v>81</v>
      </c>
      <c r="K7515" s="38" t="s">
        <v>117</v>
      </c>
      <c r="L7515" s="38" t="s">
        <v>12224</v>
      </c>
    </row>
    <row r="7516" spans="8:12" x14ac:dyDescent="0.25">
      <c r="H7516" s="36">
        <v>10055768</v>
      </c>
      <c r="I7516" s="36" t="s">
        <v>113</v>
      </c>
      <c r="J7516" s="37" t="s">
        <v>81</v>
      </c>
      <c r="K7516" s="36" t="s">
        <v>117</v>
      </c>
      <c r="L7516" s="36" t="s">
        <v>12225</v>
      </c>
    </row>
    <row r="7517" spans="8:12" x14ac:dyDescent="0.25">
      <c r="H7517" s="38">
        <v>10055996</v>
      </c>
      <c r="I7517" s="38" t="s">
        <v>113</v>
      </c>
      <c r="J7517" s="39" t="s">
        <v>81</v>
      </c>
      <c r="K7517" s="38" t="s">
        <v>117</v>
      </c>
      <c r="L7517" s="38" t="s">
        <v>12226</v>
      </c>
    </row>
    <row r="7518" spans="8:12" x14ac:dyDescent="0.25">
      <c r="H7518" s="36">
        <v>10055997</v>
      </c>
      <c r="I7518" s="36" t="s">
        <v>113</v>
      </c>
      <c r="J7518" s="37" t="s">
        <v>81</v>
      </c>
      <c r="K7518" s="36" t="s">
        <v>117</v>
      </c>
      <c r="L7518" s="36" t="s">
        <v>12227</v>
      </c>
    </row>
    <row r="7519" spans="8:12" x14ac:dyDescent="0.25">
      <c r="H7519" s="38">
        <v>10056720</v>
      </c>
      <c r="I7519" s="38" t="s">
        <v>113</v>
      </c>
      <c r="J7519" s="39" t="s">
        <v>81</v>
      </c>
      <c r="K7519" s="38" t="s">
        <v>117</v>
      </c>
      <c r="L7519" s="38" t="s">
        <v>12228</v>
      </c>
    </row>
    <row r="7520" spans="8:12" x14ac:dyDescent="0.25">
      <c r="H7520" s="36">
        <v>10056730</v>
      </c>
      <c r="I7520" s="36" t="s">
        <v>113</v>
      </c>
      <c r="J7520" s="37" t="s">
        <v>81</v>
      </c>
      <c r="K7520" s="36" t="s">
        <v>117</v>
      </c>
      <c r="L7520" s="36" t="s">
        <v>12229</v>
      </c>
    </row>
    <row r="7521" spans="8:12" x14ac:dyDescent="0.25">
      <c r="H7521" s="38">
        <v>10056731</v>
      </c>
      <c r="I7521" s="38" t="s">
        <v>113</v>
      </c>
      <c r="J7521" s="39" t="s">
        <v>81</v>
      </c>
      <c r="K7521" s="38" t="s">
        <v>117</v>
      </c>
      <c r="L7521" s="38" t="s">
        <v>12230</v>
      </c>
    </row>
    <row r="7522" spans="8:12" x14ac:dyDescent="0.25">
      <c r="H7522" s="36">
        <v>10056732</v>
      </c>
      <c r="I7522" s="36" t="s">
        <v>113</v>
      </c>
      <c r="J7522" s="37" t="s">
        <v>81</v>
      </c>
      <c r="K7522" s="36" t="s">
        <v>117</v>
      </c>
      <c r="L7522" s="36" t="s">
        <v>12231</v>
      </c>
    </row>
    <row r="7523" spans="8:12" x14ac:dyDescent="0.25">
      <c r="H7523" s="38">
        <v>10056756</v>
      </c>
      <c r="I7523" s="38" t="s">
        <v>113</v>
      </c>
      <c r="J7523" s="39" t="s">
        <v>81</v>
      </c>
      <c r="K7523" s="38" t="s">
        <v>117</v>
      </c>
      <c r="L7523" s="38" t="s">
        <v>12232</v>
      </c>
    </row>
    <row r="7524" spans="8:12" x14ac:dyDescent="0.25">
      <c r="H7524" s="36">
        <v>10056761</v>
      </c>
      <c r="I7524" s="36" t="s">
        <v>113</v>
      </c>
      <c r="J7524" s="37" t="s">
        <v>81</v>
      </c>
      <c r="K7524" s="36" t="s">
        <v>117</v>
      </c>
      <c r="L7524" s="36" t="s">
        <v>12233</v>
      </c>
    </row>
    <row r="7525" spans="8:12" x14ac:dyDescent="0.25">
      <c r="H7525" s="38">
        <v>10056766</v>
      </c>
      <c r="I7525" s="38" t="s">
        <v>113</v>
      </c>
      <c r="J7525" s="39" t="s">
        <v>81</v>
      </c>
      <c r="K7525" s="38" t="s">
        <v>117</v>
      </c>
      <c r="L7525" s="38" t="s">
        <v>12234</v>
      </c>
    </row>
    <row r="7526" spans="8:12" x14ac:dyDescent="0.25">
      <c r="H7526" s="36">
        <v>10056776</v>
      </c>
      <c r="I7526" s="36" t="s">
        <v>113</v>
      </c>
      <c r="J7526" s="37" t="s">
        <v>81</v>
      </c>
      <c r="K7526" s="36" t="s">
        <v>117</v>
      </c>
      <c r="L7526" s="36" t="s">
        <v>12235</v>
      </c>
    </row>
    <row r="7527" spans="8:12" x14ac:dyDescent="0.25">
      <c r="H7527" s="38">
        <v>10056839</v>
      </c>
      <c r="I7527" s="38" t="s">
        <v>113</v>
      </c>
      <c r="J7527" s="39" t="s">
        <v>81</v>
      </c>
      <c r="K7527" s="38" t="s">
        <v>117</v>
      </c>
      <c r="L7527" s="38" t="s">
        <v>12236</v>
      </c>
    </row>
    <row r="7528" spans="8:12" x14ac:dyDescent="0.25">
      <c r="H7528" s="36">
        <v>10056853</v>
      </c>
      <c r="I7528" s="36" t="s">
        <v>113</v>
      </c>
      <c r="J7528" s="37" t="s">
        <v>81</v>
      </c>
      <c r="K7528" s="36" t="s">
        <v>117</v>
      </c>
      <c r="L7528" s="36" t="s">
        <v>12237</v>
      </c>
    </row>
    <row r="7529" spans="8:12" x14ac:dyDescent="0.25">
      <c r="H7529" s="38">
        <v>10056860</v>
      </c>
      <c r="I7529" s="38" t="s">
        <v>113</v>
      </c>
      <c r="J7529" s="39" t="s">
        <v>81</v>
      </c>
      <c r="K7529" s="38" t="s">
        <v>117</v>
      </c>
      <c r="L7529" s="38" t="s">
        <v>12238</v>
      </c>
    </row>
    <row r="7530" spans="8:12" x14ac:dyDescent="0.25">
      <c r="H7530" s="36">
        <v>10056864</v>
      </c>
      <c r="I7530" s="36" t="s">
        <v>113</v>
      </c>
      <c r="J7530" s="37" t="s">
        <v>81</v>
      </c>
      <c r="K7530" s="36" t="s">
        <v>117</v>
      </c>
      <c r="L7530" s="36" t="s">
        <v>12239</v>
      </c>
    </row>
    <row r="7531" spans="8:12" x14ac:dyDescent="0.25">
      <c r="H7531" s="38">
        <v>10057484</v>
      </c>
      <c r="I7531" s="38" t="s">
        <v>113</v>
      </c>
      <c r="J7531" s="39" t="s">
        <v>81</v>
      </c>
      <c r="K7531" s="38" t="s">
        <v>117</v>
      </c>
      <c r="L7531" s="38" t="s">
        <v>12240</v>
      </c>
    </row>
    <row r="7532" spans="8:12" x14ac:dyDescent="0.25">
      <c r="H7532" s="36">
        <v>10057497</v>
      </c>
      <c r="I7532" s="36" t="s">
        <v>113</v>
      </c>
      <c r="J7532" s="37" t="s">
        <v>81</v>
      </c>
      <c r="K7532" s="36" t="s">
        <v>117</v>
      </c>
      <c r="L7532" s="36" t="s">
        <v>12241</v>
      </c>
    </row>
    <row r="7533" spans="8:12" x14ac:dyDescent="0.25">
      <c r="H7533" s="38">
        <v>10057514</v>
      </c>
      <c r="I7533" s="38" t="s">
        <v>113</v>
      </c>
      <c r="J7533" s="39" t="s">
        <v>81</v>
      </c>
      <c r="K7533" s="38" t="s">
        <v>117</v>
      </c>
      <c r="L7533" s="38" t="s">
        <v>12242</v>
      </c>
    </row>
    <row r="7534" spans="8:12" x14ac:dyDescent="0.25">
      <c r="H7534" s="36">
        <v>10057521</v>
      </c>
      <c r="I7534" s="36" t="s">
        <v>113</v>
      </c>
      <c r="J7534" s="37" t="s">
        <v>81</v>
      </c>
      <c r="K7534" s="36" t="s">
        <v>117</v>
      </c>
      <c r="L7534" s="36" t="s">
        <v>12243</v>
      </c>
    </row>
    <row r="7535" spans="8:12" x14ac:dyDescent="0.25">
      <c r="H7535" s="38">
        <v>10057522</v>
      </c>
      <c r="I7535" s="38" t="s">
        <v>113</v>
      </c>
      <c r="J7535" s="39" t="s">
        <v>81</v>
      </c>
      <c r="K7535" s="38" t="s">
        <v>117</v>
      </c>
      <c r="L7535" s="38" t="s">
        <v>12244</v>
      </c>
    </row>
    <row r="7536" spans="8:12" x14ac:dyDescent="0.25">
      <c r="H7536" s="36">
        <v>10057523</v>
      </c>
      <c r="I7536" s="36" t="s">
        <v>113</v>
      </c>
      <c r="J7536" s="37" t="s">
        <v>81</v>
      </c>
      <c r="K7536" s="36" t="s">
        <v>117</v>
      </c>
      <c r="L7536" s="36" t="s">
        <v>12245</v>
      </c>
    </row>
    <row r="7537" spans="8:12" x14ac:dyDescent="0.25">
      <c r="H7537" s="38">
        <v>10057536</v>
      </c>
      <c r="I7537" s="38" t="s">
        <v>113</v>
      </c>
      <c r="J7537" s="39" t="s">
        <v>81</v>
      </c>
      <c r="K7537" s="38" t="s">
        <v>117</v>
      </c>
      <c r="L7537" s="38" t="s">
        <v>12246</v>
      </c>
    </row>
    <row r="7538" spans="8:12" x14ac:dyDescent="0.25">
      <c r="H7538" s="36">
        <v>10058525</v>
      </c>
      <c r="I7538" s="36" t="s">
        <v>113</v>
      </c>
      <c r="J7538" s="37" t="s">
        <v>81</v>
      </c>
      <c r="K7538" s="36" t="s">
        <v>117</v>
      </c>
      <c r="L7538" s="36" t="s">
        <v>1122</v>
      </c>
    </row>
    <row r="7539" spans="8:12" x14ac:dyDescent="0.25">
      <c r="H7539" s="38">
        <v>10058539</v>
      </c>
      <c r="I7539" s="38" t="s">
        <v>113</v>
      </c>
      <c r="J7539" s="39" t="s">
        <v>81</v>
      </c>
      <c r="K7539" s="38" t="s">
        <v>117</v>
      </c>
      <c r="L7539" s="38" t="s">
        <v>12247</v>
      </c>
    </row>
    <row r="7540" spans="8:12" x14ac:dyDescent="0.25">
      <c r="H7540" s="36">
        <v>10058546</v>
      </c>
      <c r="I7540" s="36" t="s">
        <v>113</v>
      </c>
      <c r="J7540" s="37" t="s">
        <v>81</v>
      </c>
      <c r="K7540" s="36" t="s">
        <v>117</v>
      </c>
      <c r="L7540" s="36" t="s">
        <v>12248</v>
      </c>
    </row>
    <row r="7541" spans="8:12" x14ac:dyDescent="0.25">
      <c r="H7541" s="38">
        <v>10058566</v>
      </c>
      <c r="I7541" s="38" t="s">
        <v>113</v>
      </c>
      <c r="J7541" s="39" t="s">
        <v>81</v>
      </c>
      <c r="K7541" s="38" t="s">
        <v>117</v>
      </c>
      <c r="L7541" s="38" t="s">
        <v>12249</v>
      </c>
    </row>
    <row r="7542" spans="8:12" x14ac:dyDescent="0.25">
      <c r="H7542" s="36">
        <v>10058576</v>
      </c>
      <c r="I7542" s="36" t="s">
        <v>113</v>
      </c>
      <c r="J7542" s="37" t="s">
        <v>81</v>
      </c>
      <c r="K7542" s="36" t="s">
        <v>117</v>
      </c>
      <c r="L7542" s="36" t="s">
        <v>12250</v>
      </c>
    </row>
    <row r="7543" spans="8:12" x14ac:dyDescent="0.25">
      <c r="H7543" s="38">
        <v>10058583</v>
      </c>
      <c r="I7543" s="38" t="s">
        <v>113</v>
      </c>
      <c r="J7543" s="39" t="s">
        <v>81</v>
      </c>
      <c r="K7543" s="38" t="s">
        <v>117</v>
      </c>
      <c r="L7543" s="38" t="s">
        <v>12251</v>
      </c>
    </row>
    <row r="7544" spans="8:12" x14ac:dyDescent="0.25">
      <c r="H7544" s="36">
        <v>10058584</v>
      </c>
      <c r="I7544" s="36" t="s">
        <v>113</v>
      </c>
      <c r="J7544" s="37" t="s">
        <v>81</v>
      </c>
      <c r="K7544" s="36" t="s">
        <v>117</v>
      </c>
      <c r="L7544" s="36" t="s">
        <v>12252</v>
      </c>
    </row>
    <row r="7545" spans="8:12" x14ac:dyDescent="0.25">
      <c r="H7545" s="38">
        <v>10058864</v>
      </c>
      <c r="I7545" s="38" t="s">
        <v>113</v>
      </c>
      <c r="J7545" s="39" t="s">
        <v>81</v>
      </c>
      <c r="K7545" s="38" t="s">
        <v>117</v>
      </c>
      <c r="L7545" s="38" t="s">
        <v>1234</v>
      </c>
    </row>
    <row r="7546" spans="8:12" x14ac:dyDescent="0.25">
      <c r="H7546" s="36">
        <v>10058865</v>
      </c>
      <c r="I7546" s="36" t="s">
        <v>113</v>
      </c>
      <c r="J7546" s="37" t="s">
        <v>81</v>
      </c>
      <c r="K7546" s="36" t="s">
        <v>117</v>
      </c>
      <c r="L7546" s="36" t="s">
        <v>974</v>
      </c>
    </row>
    <row r="7547" spans="8:12" x14ac:dyDescent="0.25">
      <c r="H7547" s="38">
        <v>10058893</v>
      </c>
      <c r="I7547" s="38" t="s">
        <v>113</v>
      </c>
      <c r="J7547" s="39" t="s">
        <v>81</v>
      </c>
      <c r="K7547" s="38" t="s">
        <v>117</v>
      </c>
      <c r="L7547" s="38" t="s">
        <v>12253</v>
      </c>
    </row>
    <row r="7548" spans="8:12" x14ac:dyDescent="0.25">
      <c r="H7548" s="36">
        <v>10058894</v>
      </c>
      <c r="I7548" s="36" t="s">
        <v>113</v>
      </c>
      <c r="J7548" s="37" t="s">
        <v>81</v>
      </c>
      <c r="K7548" s="36" t="s">
        <v>117</v>
      </c>
      <c r="L7548" s="36" t="s">
        <v>12254</v>
      </c>
    </row>
    <row r="7549" spans="8:12" x14ac:dyDescent="0.25">
      <c r="H7549" s="38">
        <v>10059361</v>
      </c>
      <c r="I7549" s="38" t="s">
        <v>113</v>
      </c>
      <c r="J7549" s="39" t="s">
        <v>81</v>
      </c>
      <c r="K7549" s="38" t="s">
        <v>117</v>
      </c>
      <c r="L7549" s="38" t="s">
        <v>12255</v>
      </c>
    </row>
    <row r="7550" spans="8:12" x14ac:dyDescent="0.25">
      <c r="H7550" s="36">
        <v>10059370</v>
      </c>
      <c r="I7550" s="36" t="s">
        <v>113</v>
      </c>
      <c r="J7550" s="37" t="s">
        <v>81</v>
      </c>
      <c r="K7550" s="36" t="s">
        <v>117</v>
      </c>
      <c r="L7550" s="36" t="s">
        <v>12256</v>
      </c>
    </row>
    <row r="7551" spans="8:12" x14ac:dyDescent="0.25">
      <c r="H7551" s="38">
        <v>10059376</v>
      </c>
      <c r="I7551" s="38" t="s">
        <v>113</v>
      </c>
      <c r="J7551" s="39" t="s">
        <v>81</v>
      </c>
      <c r="K7551" s="38" t="s">
        <v>117</v>
      </c>
      <c r="L7551" s="38" t="s">
        <v>12257</v>
      </c>
    </row>
    <row r="7552" spans="8:12" x14ac:dyDescent="0.25">
      <c r="H7552" s="36">
        <v>10059377</v>
      </c>
      <c r="I7552" s="36" t="s">
        <v>113</v>
      </c>
      <c r="J7552" s="37" t="s">
        <v>81</v>
      </c>
      <c r="K7552" s="36" t="s">
        <v>117</v>
      </c>
      <c r="L7552" s="36" t="s">
        <v>12258</v>
      </c>
    </row>
    <row r="7553" spans="8:12" x14ac:dyDescent="0.25">
      <c r="H7553" s="38">
        <v>10059382</v>
      </c>
      <c r="I7553" s="38" t="s">
        <v>113</v>
      </c>
      <c r="J7553" s="39" t="s">
        <v>81</v>
      </c>
      <c r="K7553" s="38" t="s">
        <v>117</v>
      </c>
      <c r="L7553" s="38" t="s">
        <v>409</v>
      </c>
    </row>
    <row r="7554" spans="8:12" x14ac:dyDescent="0.25">
      <c r="H7554" s="36">
        <v>10059639</v>
      </c>
      <c r="I7554" s="36" t="s">
        <v>113</v>
      </c>
      <c r="J7554" s="37" t="s">
        <v>81</v>
      </c>
      <c r="K7554" s="36" t="s">
        <v>117</v>
      </c>
      <c r="L7554" s="36" t="s">
        <v>12259</v>
      </c>
    </row>
    <row r="7555" spans="8:12" x14ac:dyDescent="0.25">
      <c r="H7555" s="38">
        <v>10059642</v>
      </c>
      <c r="I7555" s="38" t="s">
        <v>113</v>
      </c>
      <c r="J7555" s="39" t="s">
        <v>81</v>
      </c>
      <c r="K7555" s="38" t="s">
        <v>117</v>
      </c>
      <c r="L7555" s="38" t="s">
        <v>12260</v>
      </c>
    </row>
    <row r="7556" spans="8:12" x14ac:dyDescent="0.25">
      <c r="H7556" s="36">
        <v>10059643</v>
      </c>
      <c r="I7556" s="36" t="s">
        <v>113</v>
      </c>
      <c r="J7556" s="37" t="s">
        <v>81</v>
      </c>
      <c r="K7556" s="36" t="s">
        <v>117</v>
      </c>
      <c r="L7556" s="36" t="s">
        <v>12261</v>
      </c>
    </row>
    <row r="7557" spans="8:12" x14ac:dyDescent="0.25">
      <c r="H7557" s="38">
        <v>10059644</v>
      </c>
      <c r="I7557" s="38" t="s">
        <v>113</v>
      </c>
      <c r="J7557" s="39" t="s">
        <v>81</v>
      </c>
      <c r="K7557" s="38" t="s">
        <v>117</v>
      </c>
      <c r="L7557" s="38" t="s">
        <v>12262</v>
      </c>
    </row>
    <row r="7558" spans="8:12" x14ac:dyDescent="0.25">
      <c r="H7558" s="36">
        <v>10059658</v>
      </c>
      <c r="I7558" s="36" t="s">
        <v>113</v>
      </c>
      <c r="J7558" s="37" t="s">
        <v>81</v>
      </c>
      <c r="K7558" s="36" t="s">
        <v>117</v>
      </c>
      <c r="L7558" s="36" t="s">
        <v>12263</v>
      </c>
    </row>
    <row r="7559" spans="8:12" x14ac:dyDescent="0.25">
      <c r="H7559" s="38">
        <v>10059669</v>
      </c>
      <c r="I7559" s="38" t="s">
        <v>113</v>
      </c>
      <c r="J7559" s="39" t="s">
        <v>81</v>
      </c>
      <c r="K7559" s="38" t="s">
        <v>117</v>
      </c>
      <c r="L7559" s="38" t="s">
        <v>12264</v>
      </c>
    </row>
    <row r="7560" spans="8:12" x14ac:dyDescent="0.25">
      <c r="H7560" s="36">
        <v>10059672</v>
      </c>
      <c r="I7560" s="36" t="s">
        <v>113</v>
      </c>
      <c r="J7560" s="37" t="s">
        <v>81</v>
      </c>
      <c r="K7560" s="36" t="s">
        <v>117</v>
      </c>
      <c r="L7560" s="36" t="s">
        <v>12265</v>
      </c>
    </row>
    <row r="7561" spans="8:12" x14ac:dyDescent="0.25">
      <c r="H7561" s="38">
        <v>10059674</v>
      </c>
      <c r="I7561" s="38" t="s">
        <v>113</v>
      </c>
      <c r="J7561" s="39" t="s">
        <v>81</v>
      </c>
      <c r="K7561" s="38" t="s">
        <v>117</v>
      </c>
      <c r="L7561" s="38" t="s">
        <v>12266</v>
      </c>
    </row>
    <row r="7562" spans="8:12" x14ac:dyDescent="0.25">
      <c r="H7562" s="36">
        <v>10059678</v>
      </c>
      <c r="I7562" s="36" t="s">
        <v>113</v>
      </c>
      <c r="J7562" s="37" t="s">
        <v>81</v>
      </c>
      <c r="K7562" s="36" t="s">
        <v>117</v>
      </c>
      <c r="L7562" s="36" t="s">
        <v>12267</v>
      </c>
    </row>
    <row r="7563" spans="8:12" x14ac:dyDescent="0.25">
      <c r="H7563" s="38">
        <v>10059679</v>
      </c>
      <c r="I7563" s="38" t="s">
        <v>113</v>
      </c>
      <c r="J7563" s="39" t="s">
        <v>81</v>
      </c>
      <c r="K7563" s="38" t="s">
        <v>117</v>
      </c>
      <c r="L7563" s="38" t="s">
        <v>2800</v>
      </c>
    </row>
    <row r="7564" spans="8:12" x14ac:dyDescent="0.25">
      <c r="H7564" s="36">
        <v>10059685</v>
      </c>
      <c r="I7564" s="36" t="s">
        <v>113</v>
      </c>
      <c r="J7564" s="37" t="s">
        <v>81</v>
      </c>
      <c r="K7564" s="36" t="s">
        <v>117</v>
      </c>
      <c r="L7564" s="36" t="s">
        <v>12268</v>
      </c>
    </row>
    <row r="7565" spans="8:12" x14ac:dyDescent="0.25">
      <c r="H7565" s="38">
        <v>10059687</v>
      </c>
      <c r="I7565" s="38" t="s">
        <v>113</v>
      </c>
      <c r="J7565" s="39" t="s">
        <v>81</v>
      </c>
      <c r="K7565" s="38" t="s">
        <v>117</v>
      </c>
      <c r="L7565" s="38" t="s">
        <v>12269</v>
      </c>
    </row>
    <row r="7566" spans="8:12" x14ac:dyDescent="0.25">
      <c r="H7566" s="36">
        <v>10059739</v>
      </c>
      <c r="I7566" s="36" t="s">
        <v>113</v>
      </c>
      <c r="J7566" s="37" t="s">
        <v>81</v>
      </c>
      <c r="K7566" s="36" t="s">
        <v>117</v>
      </c>
      <c r="L7566" s="36" t="s">
        <v>1235</v>
      </c>
    </row>
    <row r="7567" spans="8:12" x14ac:dyDescent="0.25">
      <c r="H7567" s="38">
        <v>10059756</v>
      </c>
      <c r="I7567" s="38" t="s">
        <v>113</v>
      </c>
      <c r="J7567" s="39" t="s">
        <v>81</v>
      </c>
      <c r="K7567" s="38" t="s">
        <v>117</v>
      </c>
      <c r="L7567" s="38" t="s">
        <v>12270</v>
      </c>
    </row>
    <row r="7568" spans="8:12" x14ac:dyDescent="0.25">
      <c r="H7568" s="36">
        <v>10059761</v>
      </c>
      <c r="I7568" s="36" t="s">
        <v>113</v>
      </c>
      <c r="J7568" s="37" t="s">
        <v>81</v>
      </c>
      <c r="K7568" s="36" t="s">
        <v>117</v>
      </c>
      <c r="L7568" s="36" t="s">
        <v>1087</v>
      </c>
    </row>
    <row r="7569" spans="8:12" x14ac:dyDescent="0.25">
      <c r="H7569" s="38">
        <v>10059790</v>
      </c>
      <c r="I7569" s="38" t="s">
        <v>113</v>
      </c>
      <c r="J7569" s="39" t="s">
        <v>81</v>
      </c>
      <c r="K7569" s="38" t="s">
        <v>117</v>
      </c>
      <c r="L7569" s="38" t="s">
        <v>12271</v>
      </c>
    </row>
    <row r="7570" spans="8:12" x14ac:dyDescent="0.25">
      <c r="H7570" s="36">
        <v>10059791</v>
      </c>
      <c r="I7570" s="36" t="s">
        <v>113</v>
      </c>
      <c r="J7570" s="37" t="s">
        <v>81</v>
      </c>
      <c r="K7570" s="36" t="s">
        <v>117</v>
      </c>
      <c r="L7570" s="36" t="s">
        <v>12272</v>
      </c>
    </row>
    <row r="7571" spans="8:12" x14ac:dyDescent="0.25">
      <c r="H7571" s="38">
        <v>10059793</v>
      </c>
      <c r="I7571" s="38" t="s">
        <v>113</v>
      </c>
      <c r="J7571" s="39" t="s">
        <v>81</v>
      </c>
      <c r="K7571" s="38" t="s">
        <v>117</v>
      </c>
      <c r="L7571" s="38" t="s">
        <v>12273</v>
      </c>
    </row>
    <row r="7572" spans="8:12" x14ac:dyDescent="0.25">
      <c r="H7572" s="36">
        <v>10059805</v>
      </c>
      <c r="I7572" s="36" t="s">
        <v>113</v>
      </c>
      <c r="J7572" s="37" t="s">
        <v>81</v>
      </c>
      <c r="K7572" s="36" t="s">
        <v>117</v>
      </c>
      <c r="L7572" s="36" t="s">
        <v>12274</v>
      </c>
    </row>
    <row r="7573" spans="8:12" x14ac:dyDescent="0.25">
      <c r="H7573" s="38">
        <v>10059807</v>
      </c>
      <c r="I7573" s="38" t="s">
        <v>113</v>
      </c>
      <c r="J7573" s="39" t="s">
        <v>81</v>
      </c>
      <c r="K7573" s="38" t="s">
        <v>117</v>
      </c>
      <c r="L7573" s="38" t="s">
        <v>12275</v>
      </c>
    </row>
    <row r="7574" spans="8:12" x14ac:dyDescent="0.25">
      <c r="H7574" s="36">
        <v>10059808</v>
      </c>
      <c r="I7574" s="36" t="s">
        <v>113</v>
      </c>
      <c r="J7574" s="37" t="s">
        <v>81</v>
      </c>
      <c r="K7574" s="36" t="s">
        <v>117</v>
      </c>
      <c r="L7574" s="36" t="s">
        <v>12276</v>
      </c>
    </row>
    <row r="7575" spans="8:12" x14ac:dyDescent="0.25">
      <c r="H7575" s="38">
        <v>10059819</v>
      </c>
      <c r="I7575" s="38" t="s">
        <v>113</v>
      </c>
      <c r="J7575" s="39" t="s">
        <v>81</v>
      </c>
      <c r="K7575" s="38" t="s">
        <v>117</v>
      </c>
      <c r="L7575" s="38" t="s">
        <v>12277</v>
      </c>
    </row>
    <row r="7576" spans="8:12" x14ac:dyDescent="0.25">
      <c r="H7576" s="36">
        <v>10059858</v>
      </c>
      <c r="I7576" s="36" t="s">
        <v>113</v>
      </c>
      <c r="J7576" s="37" t="s">
        <v>81</v>
      </c>
      <c r="K7576" s="36" t="s">
        <v>117</v>
      </c>
      <c r="L7576" s="36" t="s">
        <v>12278</v>
      </c>
    </row>
    <row r="7577" spans="8:12" x14ac:dyDescent="0.25">
      <c r="H7577" s="38">
        <v>10059864</v>
      </c>
      <c r="I7577" s="38" t="s">
        <v>113</v>
      </c>
      <c r="J7577" s="39" t="s">
        <v>81</v>
      </c>
      <c r="K7577" s="38" t="s">
        <v>117</v>
      </c>
      <c r="L7577" s="38" t="s">
        <v>422</v>
      </c>
    </row>
    <row r="7578" spans="8:12" x14ac:dyDescent="0.25">
      <c r="H7578" s="36">
        <v>10059871</v>
      </c>
      <c r="I7578" s="36" t="s">
        <v>113</v>
      </c>
      <c r="J7578" s="37" t="s">
        <v>81</v>
      </c>
      <c r="K7578" s="36" t="s">
        <v>117</v>
      </c>
      <c r="L7578" s="36" t="s">
        <v>12279</v>
      </c>
    </row>
    <row r="7579" spans="8:12" x14ac:dyDescent="0.25">
      <c r="H7579" s="38">
        <v>10059884</v>
      </c>
      <c r="I7579" s="38" t="s">
        <v>113</v>
      </c>
      <c r="J7579" s="39" t="s">
        <v>81</v>
      </c>
      <c r="K7579" s="38" t="s">
        <v>117</v>
      </c>
      <c r="L7579" s="38" t="s">
        <v>12280</v>
      </c>
    </row>
    <row r="7580" spans="8:12" x14ac:dyDescent="0.25">
      <c r="H7580" s="36">
        <v>10059891</v>
      </c>
      <c r="I7580" s="36" t="s">
        <v>113</v>
      </c>
      <c r="J7580" s="37" t="s">
        <v>81</v>
      </c>
      <c r="K7580" s="36" t="s">
        <v>117</v>
      </c>
      <c r="L7580" s="36" t="s">
        <v>12281</v>
      </c>
    </row>
    <row r="7581" spans="8:12" x14ac:dyDescent="0.25">
      <c r="H7581" s="38">
        <v>10059920</v>
      </c>
      <c r="I7581" s="38" t="s">
        <v>113</v>
      </c>
      <c r="J7581" s="39" t="s">
        <v>81</v>
      </c>
      <c r="K7581" s="38" t="s">
        <v>117</v>
      </c>
      <c r="L7581" s="38" t="s">
        <v>12282</v>
      </c>
    </row>
    <row r="7582" spans="8:12" x14ac:dyDescent="0.25">
      <c r="H7582" s="36">
        <v>10059921</v>
      </c>
      <c r="I7582" s="36" t="s">
        <v>113</v>
      </c>
      <c r="J7582" s="37" t="s">
        <v>81</v>
      </c>
      <c r="K7582" s="36" t="s">
        <v>117</v>
      </c>
      <c r="L7582" s="36" t="s">
        <v>12283</v>
      </c>
    </row>
    <row r="7583" spans="8:12" x14ac:dyDescent="0.25">
      <c r="H7583" s="38">
        <v>10059943</v>
      </c>
      <c r="I7583" s="38" t="s">
        <v>113</v>
      </c>
      <c r="J7583" s="39" t="s">
        <v>81</v>
      </c>
      <c r="K7583" s="38" t="s">
        <v>117</v>
      </c>
      <c r="L7583" s="38" t="s">
        <v>12284</v>
      </c>
    </row>
    <row r="7584" spans="8:12" x14ac:dyDescent="0.25">
      <c r="H7584" s="36">
        <v>10059952</v>
      </c>
      <c r="I7584" s="36" t="s">
        <v>113</v>
      </c>
      <c r="J7584" s="37" t="s">
        <v>81</v>
      </c>
      <c r="K7584" s="36" t="s">
        <v>117</v>
      </c>
      <c r="L7584" s="36" t="s">
        <v>12285</v>
      </c>
    </row>
    <row r="7585" spans="8:12" x14ac:dyDescent="0.25">
      <c r="H7585" s="38">
        <v>10059956</v>
      </c>
      <c r="I7585" s="38" t="s">
        <v>113</v>
      </c>
      <c r="J7585" s="39" t="s">
        <v>81</v>
      </c>
      <c r="K7585" s="38" t="s">
        <v>117</v>
      </c>
      <c r="L7585" s="38" t="s">
        <v>12286</v>
      </c>
    </row>
    <row r="7586" spans="8:12" x14ac:dyDescent="0.25">
      <c r="H7586" s="36">
        <v>10059976</v>
      </c>
      <c r="I7586" s="36" t="s">
        <v>113</v>
      </c>
      <c r="J7586" s="37" t="s">
        <v>81</v>
      </c>
      <c r="K7586" s="36" t="s">
        <v>117</v>
      </c>
      <c r="L7586" s="36" t="s">
        <v>12287</v>
      </c>
    </row>
    <row r="7587" spans="8:12" x14ac:dyDescent="0.25">
      <c r="H7587" s="38">
        <v>10059984</v>
      </c>
      <c r="I7587" s="38" t="s">
        <v>113</v>
      </c>
      <c r="J7587" s="39" t="s">
        <v>81</v>
      </c>
      <c r="K7587" s="38" t="s">
        <v>117</v>
      </c>
      <c r="L7587" s="38" t="s">
        <v>5784</v>
      </c>
    </row>
    <row r="7588" spans="8:12" x14ac:dyDescent="0.25">
      <c r="H7588" s="36">
        <v>10059996</v>
      </c>
      <c r="I7588" s="36" t="s">
        <v>113</v>
      </c>
      <c r="J7588" s="37" t="s">
        <v>81</v>
      </c>
      <c r="K7588" s="36" t="s">
        <v>117</v>
      </c>
      <c r="L7588" s="36" t="s">
        <v>12288</v>
      </c>
    </row>
    <row r="7589" spans="8:12" x14ac:dyDescent="0.25">
      <c r="H7589" s="38">
        <v>10059998</v>
      </c>
      <c r="I7589" s="38" t="s">
        <v>113</v>
      </c>
      <c r="J7589" s="39" t="s">
        <v>81</v>
      </c>
      <c r="K7589" s="38" t="s">
        <v>117</v>
      </c>
      <c r="L7589" s="38" t="s">
        <v>12289</v>
      </c>
    </row>
    <row r="7590" spans="8:12" x14ac:dyDescent="0.25">
      <c r="H7590" s="36">
        <v>10060011</v>
      </c>
      <c r="I7590" s="36" t="s">
        <v>113</v>
      </c>
      <c r="J7590" s="37" t="s">
        <v>81</v>
      </c>
      <c r="K7590" s="36" t="s">
        <v>117</v>
      </c>
      <c r="L7590" s="36" t="s">
        <v>12290</v>
      </c>
    </row>
    <row r="7591" spans="8:12" x14ac:dyDescent="0.25">
      <c r="H7591" s="38">
        <v>10060013</v>
      </c>
      <c r="I7591" s="38" t="s">
        <v>113</v>
      </c>
      <c r="J7591" s="39" t="s">
        <v>81</v>
      </c>
      <c r="K7591" s="38" t="s">
        <v>117</v>
      </c>
      <c r="L7591" s="38" t="s">
        <v>12291</v>
      </c>
    </row>
    <row r="7592" spans="8:12" x14ac:dyDescent="0.25">
      <c r="H7592" s="36">
        <v>10060023</v>
      </c>
      <c r="I7592" s="36" t="s">
        <v>113</v>
      </c>
      <c r="J7592" s="37" t="s">
        <v>81</v>
      </c>
      <c r="K7592" s="36" t="s">
        <v>117</v>
      </c>
      <c r="L7592" s="36" t="s">
        <v>12292</v>
      </c>
    </row>
    <row r="7593" spans="8:12" x14ac:dyDescent="0.25">
      <c r="H7593" s="38">
        <v>10060036</v>
      </c>
      <c r="I7593" s="38" t="s">
        <v>113</v>
      </c>
      <c r="J7593" s="39" t="s">
        <v>81</v>
      </c>
      <c r="K7593" s="38" t="s">
        <v>117</v>
      </c>
      <c r="L7593" s="38" t="s">
        <v>12293</v>
      </c>
    </row>
    <row r="7594" spans="8:12" x14ac:dyDescent="0.25">
      <c r="H7594" s="36">
        <v>10060043</v>
      </c>
      <c r="I7594" s="36" t="s">
        <v>113</v>
      </c>
      <c r="J7594" s="37" t="s">
        <v>81</v>
      </c>
      <c r="K7594" s="36" t="s">
        <v>117</v>
      </c>
      <c r="L7594" s="36" t="s">
        <v>12294</v>
      </c>
    </row>
    <row r="7595" spans="8:12" x14ac:dyDescent="0.25">
      <c r="H7595" s="38">
        <v>10060071</v>
      </c>
      <c r="I7595" s="38" t="s">
        <v>113</v>
      </c>
      <c r="J7595" s="39" t="s">
        <v>81</v>
      </c>
      <c r="K7595" s="38" t="s">
        <v>117</v>
      </c>
      <c r="L7595" s="38" t="s">
        <v>12295</v>
      </c>
    </row>
    <row r="7596" spans="8:12" x14ac:dyDescent="0.25">
      <c r="H7596" s="36">
        <v>10060074</v>
      </c>
      <c r="I7596" s="36" t="s">
        <v>113</v>
      </c>
      <c r="J7596" s="37" t="s">
        <v>81</v>
      </c>
      <c r="K7596" s="36" t="s">
        <v>117</v>
      </c>
      <c r="L7596" s="36" t="s">
        <v>12296</v>
      </c>
    </row>
    <row r="7597" spans="8:12" x14ac:dyDescent="0.25">
      <c r="H7597" s="38">
        <v>10060088</v>
      </c>
      <c r="I7597" s="38" t="s">
        <v>113</v>
      </c>
      <c r="J7597" s="39" t="s">
        <v>81</v>
      </c>
      <c r="K7597" s="38" t="s">
        <v>117</v>
      </c>
      <c r="L7597" s="38" t="s">
        <v>12297</v>
      </c>
    </row>
    <row r="7598" spans="8:12" x14ac:dyDescent="0.25">
      <c r="H7598" s="36">
        <v>10060090</v>
      </c>
      <c r="I7598" s="36" t="s">
        <v>113</v>
      </c>
      <c r="J7598" s="37" t="s">
        <v>81</v>
      </c>
      <c r="K7598" s="36" t="s">
        <v>117</v>
      </c>
      <c r="L7598" s="36" t="s">
        <v>12298</v>
      </c>
    </row>
    <row r="7599" spans="8:12" x14ac:dyDescent="0.25">
      <c r="H7599" s="38">
        <v>10060097</v>
      </c>
      <c r="I7599" s="38" t="s">
        <v>113</v>
      </c>
      <c r="J7599" s="39" t="s">
        <v>81</v>
      </c>
      <c r="K7599" s="38" t="s">
        <v>117</v>
      </c>
      <c r="L7599" s="38" t="s">
        <v>12299</v>
      </c>
    </row>
    <row r="7600" spans="8:12" x14ac:dyDescent="0.25">
      <c r="H7600" s="36">
        <v>10060104</v>
      </c>
      <c r="I7600" s="36" t="s">
        <v>113</v>
      </c>
      <c r="J7600" s="37" t="s">
        <v>81</v>
      </c>
      <c r="K7600" s="36" t="s">
        <v>117</v>
      </c>
      <c r="L7600" s="36" t="s">
        <v>12300</v>
      </c>
    </row>
    <row r="7601" spans="8:12" x14ac:dyDescent="0.25">
      <c r="H7601" s="38">
        <v>10060108</v>
      </c>
      <c r="I7601" s="38" t="s">
        <v>113</v>
      </c>
      <c r="J7601" s="39" t="s">
        <v>81</v>
      </c>
      <c r="K7601" s="38" t="s">
        <v>117</v>
      </c>
      <c r="L7601" s="38" t="s">
        <v>12301</v>
      </c>
    </row>
    <row r="7602" spans="8:12" x14ac:dyDescent="0.25">
      <c r="H7602" s="36">
        <v>10060112</v>
      </c>
      <c r="I7602" s="36" t="s">
        <v>113</v>
      </c>
      <c r="J7602" s="37" t="s">
        <v>81</v>
      </c>
      <c r="K7602" s="36" t="s">
        <v>117</v>
      </c>
      <c r="L7602" s="36" t="s">
        <v>12302</v>
      </c>
    </row>
    <row r="7603" spans="8:12" x14ac:dyDescent="0.25">
      <c r="H7603" s="38">
        <v>10060118</v>
      </c>
      <c r="I7603" s="38" t="s">
        <v>113</v>
      </c>
      <c r="J7603" s="39" t="s">
        <v>81</v>
      </c>
      <c r="K7603" s="38" t="s">
        <v>117</v>
      </c>
      <c r="L7603" s="38" t="s">
        <v>12303</v>
      </c>
    </row>
    <row r="7604" spans="8:12" x14ac:dyDescent="0.25">
      <c r="H7604" s="36">
        <v>10060130</v>
      </c>
      <c r="I7604" s="36" t="s">
        <v>113</v>
      </c>
      <c r="J7604" s="37" t="s">
        <v>81</v>
      </c>
      <c r="K7604" s="36" t="s">
        <v>117</v>
      </c>
      <c r="L7604" s="36" t="s">
        <v>12304</v>
      </c>
    </row>
    <row r="7605" spans="8:12" x14ac:dyDescent="0.25">
      <c r="H7605" s="38">
        <v>10060133</v>
      </c>
      <c r="I7605" s="38" t="s">
        <v>113</v>
      </c>
      <c r="J7605" s="39" t="s">
        <v>81</v>
      </c>
      <c r="K7605" s="38" t="s">
        <v>117</v>
      </c>
      <c r="L7605" s="38" t="s">
        <v>12305</v>
      </c>
    </row>
    <row r="7606" spans="8:12" x14ac:dyDescent="0.25">
      <c r="H7606" s="36">
        <v>10060134</v>
      </c>
      <c r="I7606" s="36" t="s">
        <v>113</v>
      </c>
      <c r="J7606" s="37" t="s">
        <v>81</v>
      </c>
      <c r="K7606" s="36" t="s">
        <v>117</v>
      </c>
      <c r="L7606" s="36" t="s">
        <v>12306</v>
      </c>
    </row>
    <row r="7607" spans="8:12" x14ac:dyDescent="0.25">
      <c r="H7607" s="38">
        <v>10060150</v>
      </c>
      <c r="I7607" s="38" t="s">
        <v>113</v>
      </c>
      <c r="J7607" s="39" t="s">
        <v>81</v>
      </c>
      <c r="K7607" s="38" t="s">
        <v>117</v>
      </c>
      <c r="L7607" s="38" t="s">
        <v>660</v>
      </c>
    </row>
    <row r="7608" spans="8:12" x14ac:dyDescent="0.25">
      <c r="H7608" s="36">
        <v>10060160</v>
      </c>
      <c r="I7608" s="36" t="s">
        <v>113</v>
      </c>
      <c r="J7608" s="37" t="s">
        <v>81</v>
      </c>
      <c r="K7608" s="36" t="s">
        <v>117</v>
      </c>
      <c r="L7608" s="36" t="s">
        <v>12307</v>
      </c>
    </row>
    <row r="7609" spans="8:12" x14ac:dyDescent="0.25">
      <c r="H7609" s="38">
        <v>10060189</v>
      </c>
      <c r="I7609" s="38" t="s">
        <v>113</v>
      </c>
      <c r="J7609" s="39" t="s">
        <v>81</v>
      </c>
      <c r="K7609" s="38" t="s">
        <v>117</v>
      </c>
      <c r="L7609" s="38" t="s">
        <v>12308</v>
      </c>
    </row>
    <row r="7610" spans="8:12" x14ac:dyDescent="0.25">
      <c r="H7610" s="36">
        <v>10060191</v>
      </c>
      <c r="I7610" s="36" t="s">
        <v>113</v>
      </c>
      <c r="J7610" s="37" t="s">
        <v>81</v>
      </c>
      <c r="K7610" s="36" t="s">
        <v>117</v>
      </c>
      <c r="L7610" s="36" t="s">
        <v>12309</v>
      </c>
    </row>
    <row r="7611" spans="8:12" x14ac:dyDescent="0.25">
      <c r="H7611" s="38">
        <v>10060201</v>
      </c>
      <c r="I7611" s="38" t="s">
        <v>113</v>
      </c>
      <c r="J7611" s="39" t="s">
        <v>81</v>
      </c>
      <c r="K7611" s="38" t="s">
        <v>117</v>
      </c>
      <c r="L7611" s="38" t="s">
        <v>12310</v>
      </c>
    </row>
    <row r="7612" spans="8:12" x14ac:dyDescent="0.25">
      <c r="H7612" s="36">
        <v>10060206</v>
      </c>
      <c r="I7612" s="36" t="s">
        <v>113</v>
      </c>
      <c r="J7612" s="37" t="s">
        <v>81</v>
      </c>
      <c r="K7612" s="36" t="s">
        <v>117</v>
      </c>
      <c r="L7612" s="36" t="s">
        <v>1935</v>
      </c>
    </row>
    <row r="7613" spans="8:12" x14ac:dyDescent="0.25">
      <c r="H7613" s="38">
        <v>10060208</v>
      </c>
      <c r="I7613" s="38" t="s">
        <v>113</v>
      </c>
      <c r="J7613" s="39" t="s">
        <v>81</v>
      </c>
      <c r="K7613" s="38" t="s">
        <v>117</v>
      </c>
      <c r="L7613" s="38" t="s">
        <v>12311</v>
      </c>
    </row>
    <row r="7614" spans="8:12" x14ac:dyDescent="0.25">
      <c r="H7614" s="36">
        <v>10060210</v>
      </c>
      <c r="I7614" s="36" t="s">
        <v>113</v>
      </c>
      <c r="J7614" s="37" t="s">
        <v>81</v>
      </c>
      <c r="K7614" s="36" t="s">
        <v>117</v>
      </c>
      <c r="L7614" s="36" t="s">
        <v>12312</v>
      </c>
    </row>
    <row r="7615" spans="8:12" x14ac:dyDescent="0.25">
      <c r="H7615" s="38">
        <v>10060226</v>
      </c>
      <c r="I7615" s="38" t="s">
        <v>113</v>
      </c>
      <c r="J7615" s="39" t="s">
        <v>81</v>
      </c>
      <c r="K7615" s="38" t="s">
        <v>117</v>
      </c>
      <c r="L7615" s="38" t="s">
        <v>12313</v>
      </c>
    </row>
    <row r="7616" spans="8:12" x14ac:dyDescent="0.25">
      <c r="H7616" s="36">
        <v>10060229</v>
      </c>
      <c r="I7616" s="36" t="s">
        <v>113</v>
      </c>
      <c r="J7616" s="37" t="s">
        <v>81</v>
      </c>
      <c r="K7616" s="36" t="s">
        <v>117</v>
      </c>
      <c r="L7616" s="36" t="s">
        <v>12314</v>
      </c>
    </row>
    <row r="7617" spans="8:12" x14ac:dyDescent="0.25">
      <c r="H7617" s="38">
        <v>10060233</v>
      </c>
      <c r="I7617" s="38" t="s">
        <v>113</v>
      </c>
      <c r="J7617" s="39" t="s">
        <v>81</v>
      </c>
      <c r="K7617" s="38" t="s">
        <v>117</v>
      </c>
      <c r="L7617" s="38" t="s">
        <v>12315</v>
      </c>
    </row>
    <row r="7618" spans="8:12" x14ac:dyDescent="0.25">
      <c r="H7618" s="36">
        <v>10060236</v>
      </c>
      <c r="I7618" s="36" t="s">
        <v>113</v>
      </c>
      <c r="J7618" s="37" t="s">
        <v>81</v>
      </c>
      <c r="K7618" s="36" t="s">
        <v>117</v>
      </c>
      <c r="L7618" s="36" t="s">
        <v>12316</v>
      </c>
    </row>
    <row r="7619" spans="8:12" x14ac:dyDescent="0.25">
      <c r="H7619" s="38">
        <v>10060237</v>
      </c>
      <c r="I7619" s="38" t="s">
        <v>113</v>
      </c>
      <c r="J7619" s="39" t="s">
        <v>81</v>
      </c>
      <c r="K7619" s="38" t="s">
        <v>117</v>
      </c>
      <c r="L7619" s="38" t="s">
        <v>12317</v>
      </c>
    </row>
    <row r="7620" spans="8:12" x14ac:dyDescent="0.25">
      <c r="H7620" s="36">
        <v>10060253</v>
      </c>
      <c r="I7620" s="36" t="s">
        <v>113</v>
      </c>
      <c r="J7620" s="37" t="s">
        <v>81</v>
      </c>
      <c r="K7620" s="36" t="s">
        <v>117</v>
      </c>
      <c r="L7620" s="36" t="s">
        <v>12318</v>
      </c>
    </row>
    <row r="7621" spans="8:12" x14ac:dyDescent="0.25">
      <c r="H7621" s="38">
        <v>10060257</v>
      </c>
      <c r="I7621" s="38" t="s">
        <v>113</v>
      </c>
      <c r="J7621" s="39" t="s">
        <v>81</v>
      </c>
      <c r="K7621" s="38" t="s">
        <v>117</v>
      </c>
      <c r="L7621" s="38" t="s">
        <v>12319</v>
      </c>
    </row>
    <row r="7622" spans="8:12" x14ac:dyDescent="0.25">
      <c r="H7622" s="36">
        <v>10060260</v>
      </c>
      <c r="I7622" s="36" t="s">
        <v>113</v>
      </c>
      <c r="J7622" s="37" t="s">
        <v>81</v>
      </c>
      <c r="K7622" s="36" t="s">
        <v>117</v>
      </c>
      <c r="L7622" s="36" t="s">
        <v>12320</v>
      </c>
    </row>
    <row r="7623" spans="8:12" x14ac:dyDescent="0.25">
      <c r="H7623" s="38">
        <v>10060266</v>
      </c>
      <c r="I7623" s="38" t="s">
        <v>113</v>
      </c>
      <c r="J7623" s="39" t="s">
        <v>81</v>
      </c>
      <c r="K7623" s="38" t="s">
        <v>117</v>
      </c>
      <c r="L7623" s="38" t="s">
        <v>12321</v>
      </c>
    </row>
    <row r="7624" spans="8:12" x14ac:dyDescent="0.25">
      <c r="H7624" s="36">
        <v>10060287</v>
      </c>
      <c r="I7624" s="36" t="s">
        <v>113</v>
      </c>
      <c r="J7624" s="37" t="s">
        <v>81</v>
      </c>
      <c r="K7624" s="36" t="s">
        <v>117</v>
      </c>
      <c r="L7624" s="36" t="s">
        <v>12322</v>
      </c>
    </row>
    <row r="7625" spans="8:12" x14ac:dyDescent="0.25">
      <c r="H7625" s="38">
        <v>10060288</v>
      </c>
      <c r="I7625" s="38" t="s">
        <v>113</v>
      </c>
      <c r="J7625" s="39" t="s">
        <v>81</v>
      </c>
      <c r="K7625" s="38" t="s">
        <v>117</v>
      </c>
      <c r="L7625" s="38" t="s">
        <v>12323</v>
      </c>
    </row>
    <row r="7626" spans="8:12" x14ac:dyDescent="0.25">
      <c r="H7626" s="36">
        <v>10060296</v>
      </c>
      <c r="I7626" s="36" t="s">
        <v>113</v>
      </c>
      <c r="J7626" s="37" t="s">
        <v>81</v>
      </c>
      <c r="K7626" s="36" t="s">
        <v>117</v>
      </c>
      <c r="L7626" s="36" t="s">
        <v>12324</v>
      </c>
    </row>
    <row r="7627" spans="8:12" x14ac:dyDescent="0.25">
      <c r="H7627" s="38">
        <v>10060297</v>
      </c>
      <c r="I7627" s="38" t="s">
        <v>113</v>
      </c>
      <c r="J7627" s="39" t="s">
        <v>81</v>
      </c>
      <c r="K7627" s="38" t="s">
        <v>117</v>
      </c>
      <c r="L7627" s="38" t="s">
        <v>12325</v>
      </c>
    </row>
    <row r="7628" spans="8:12" x14ac:dyDescent="0.25">
      <c r="H7628" s="36">
        <v>10060314</v>
      </c>
      <c r="I7628" s="36" t="s">
        <v>113</v>
      </c>
      <c r="J7628" s="37" t="s">
        <v>81</v>
      </c>
      <c r="K7628" s="36" t="s">
        <v>117</v>
      </c>
      <c r="L7628" s="36" t="s">
        <v>12326</v>
      </c>
    </row>
    <row r="7629" spans="8:12" x14ac:dyDescent="0.25">
      <c r="H7629" s="38">
        <v>10060319</v>
      </c>
      <c r="I7629" s="38" t="s">
        <v>113</v>
      </c>
      <c r="J7629" s="39" t="s">
        <v>81</v>
      </c>
      <c r="K7629" s="38" t="s">
        <v>117</v>
      </c>
      <c r="L7629" s="38" t="s">
        <v>1250</v>
      </c>
    </row>
    <row r="7630" spans="8:12" x14ac:dyDescent="0.25">
      <c r="H7630" s="36">
        <v>10060325</v>
      </c>
      <c r="I7630" s="36" t="s">
        <v>113</v>
      </c>
      <c r="J7630" s="37" t="s">
        <v>81</v>
      </c>
      <c r="K7630" s="36" t="s">
        <v>117</v>
      </c>
      <c r="L7630" s="36" t="s">
        <v>12327</v>
      </c>
    </row>
    <row r="7631" spans="8:12" x14ac:dyDescent="0.25">
      <c r="H7631" s="38">
        <v>10060332</v>
      </c>
      <c r="I7631" s="38" t="s">
        <v>113</v>
      </c>
      <c r="J7631" s="39" t="s">
        <v>81</v>
      </c>
      <c r="K7631" s="38" t="s">
        <v>117</v>
      </c>
      <c r="L7631" s="38" t="s">
        <v>12328</v>
      </c>
    </row>
    <row r="7632" spans="8:12" x14ac:dyDescent="0.25">
      <c r="H7632" s="36">
        <v>10060351</v>
      </c>
      <c r="I7632" s="36" t="s">
        <v>113</v>
      </c>
      <c r="J7632" s="37" t="s">
        <v>81</v>
      </c>
      <c r="K7632" s="36" t="s">
        <v>117</v>
      </c>
      <c r="L7632" s="36" t="s">
        <v>12329</v>
      </c>
    </row>
    <row r="7633" spans="8:12" x14ac:dyDescent="0.25">
      <c r="H7633" s="38">
        <v>10060356</v>
      </c>
      <c r="I7633" s="38" t="s">
        <v>113</v>
      </c>
      <c r="J7633" s="39" t="s">
        <v>81</v>
      </c>
      <c r="K7633" s="38" t="s">
        <v>117</v>
      </c>
      <c r="L7633" s="38" t="s">
        <v>12330</v>
      </c>
    </row>
    <row r="7634" spans="8:12" x14ac:dyDescent="0.25">
      <c r="H7634" s="36">
        <v>10060361</v>
      </c>
      <c r="I7634" s="36" t="s">
        <v>113</v>
      </c>
      <c r="J7634" s="37" t="s">
        <v>81</v>
      </c>
      <c r="K7634" s="36" t="s">
        <v>117</v>
      </c>
      <c r="L7634" s="36" t="s">
        <v>1844</v>
      </c>
    </row>
    <row r="7635" spans="8:12" x14ac:dyDescent="0.25">
      <c r="H7635" s="38">
        <v>10060362</v>
      </c>
      <c r="I7635" s="38" t="s">
        <v>113</v>
      </c>
      <c r="J7635" s="39" t="s">
        <v>81</v>
      </c>
      <c r="K7635" s="38" t="s">
        <v>117</v>
      </c>
      <c r="L7635" s="38" t="s">
        <v>12331</v>
      </c>
    </row>
    <row r="7636" spans="8:12" x14ac:dyDescent="0.25">
      <c r="H7636" s="36">
        <v>10060366</v>
      </c>
      <c r="I7636" s="36" t="s">
        <v>113</v>
      </c>
      <c r="J7636" s="37" t="s">
        <v>81</v>
      </c>
      <c r="K7636" s="36" t="s">
        <v>117</v>
      </c>
      <c r="L7636" s="36" t="s">
        <v>12332</v>
      </c>
    </row>
    <row r="7637" spans="8:12" x14ac:dyDescent="0.25">
      <c r="H7637" s="38">
        <v>10060377</v>
      </c>
      <c r="I7637" s="38" t="s">
        <v>113</v>
      </c>
      <c r="J7637" s="39" t="s">
        <v>81</v>
      </c>
      <c r="K7637" s="38" t="s">
        <v>117</v>
      </c>
      <c r="L7637" s="38" t="s">
        <v>12333</v>
      </c>
    </row>
    <row r="7638" spans="8:12" x14ac:dyDescent="0.25">
      <c r="H7638" s="36">
        <v>10060387</v>
      </c>
      <c r="I7638" s="36" t="s">
        <v>113</v>
      </c>
      <c r="J7638" s="37" t="s">
        <v>81</v>
      </c>
      <c r="K7638" s="36" t="s">
        <v>117</v>
      </c>
      <c r="L7638" s="36" t="s">
        <v>12334</v>
      </c>
    </row>
    <row r="7639" spans="8:12" x14ac:dyDescent="0.25">
      <c r="H7639" s="38">
        <v>10060389</v>
      </c>
      <c r="I7639" s="38" t="s">
        <v>113</v>
      </c>
      <c r="J7639" s="39" t="s">
        <v>81</v>
      </c>
      <c r="K7639" s="38" t="s">
        <v>117</v>
      </c>
      <c r="L7639" s="38" t="s">
        <v>12335</v>
      </c>
    </row>
    <row r="7640" spans="8:12" x14ac:dyDescent="0.25">
      <c r="H7640" s="36">
        <v>10060392</v>
      </c>
      <c r="I7640" s="36" t="s">
        <v>113</v>
      </c>
      <c r="J7640" s="37" t="s">
        <v>81</v>
      </c>
      <c r="K7640" s="36" t="s">
        <v>117</v>
      </c>
      <c r="L7640" s="36" t="s">
        <v>12336</v>
      </c>
    </row>
    <row r="7641" spans="8:12" x14ac:dyDescent="0.25">
      <c r="H7641" s="38">
        <v>10060424</v>
      </c>
      <c r="I7641" s="38" t="s">
        <v>113</v>
      </c>
      <c r="J7641" s="39" t="s">
        <v>81</v>
      </c>
      <c r="K7641" s="38" t="s">
        <v>117</v>
      </c>
      <c r="L7641" s="38" t="s">
        <v>12337</v>
      </c>
    </row>
    <row r="7642" spans="8:12" x14ac:dyDescent="0.25">
      <c r="H7642" s="36">
        <v>10060427</v>
      </c>
      <c r="I7642" s="36" t="s">
        <v>113</v>
      </c>
      <c r="J7642" s="37" t="s">
        <v>81</v>
      </c>
      <c r="K7642" s="36" t="s">
        <v>117</v>
      </c>
      <c r="L7642" s="36" t="s">
        <v>944</v>
      </c>
    </row>
    <row r="7643" spans="8:12" x14ac:dyDescent="0.25">
      <c r="H7643" s="38">
        <v>10060428</v>
      </c>
      <c r="I7643" s="38" t="s">
        <v>113</v>
      </c>
      <c r="J7643" s="39" t="s">
        <v>81</v>
      </c>
      <c r="K7643" s="38" t="s">
        <v>117</v>
      </c>
      <c r="L7643" s="38" t="s">
        <v>12338</v>
      </c>
    </row>
    <row r="7644" spans="8:12" x14ac:dyDescent="0.25">
      <c r="H7644" s="36">
        <v>10060429</v>
      </c>
      <c r="I7644" s="36" t="s">
        <v>113</v>
      </c>
      <c r="J7644" s="37" t="s">
        <v>81</v>
      </c>
      <c r="K7644" s="36" t="s">
        <v>117</v>
      </c>
      <c r="L7644" s="36" t="s">
        <v>12339</v>
      </c>
    </row>
    <row r="7645" spans="8:12" x14ac:dyDescent="0.25">
      <c r="H7645" s="38">
        <v>10060430</v>
      </c>
      <c r="I7645" s="38" t="s">
        <v>113</v>
      </c>
      <c r="J7645" s="39" t="s">
        <v>81</v>
      </c>
      <c r="K7645" s="38" t="s">
        <v>117</v>
      </c>
      <c r="L7645" s="38" t="s">
        <v>12340</v>
      </c>
    </row>
    <row r="7646" spans="8:12" x14ac:dyDescent="0.25">
      <c r="H7646" s="36">
        <v>10060431</v>
      </c>
      <c r="I7646" s="36" t="s">
        <v>113</v>
      </c>
      <c r="J7646" s="37" t="s">
        <v>81</v>
      </c>
      <c r="K7646" s="36" t="s">
        <v>117</v>
      </c>
      <c r="L7646" s="36" t="s">
        <v>746</v>
      </c>
    </row>
    <row r="7647" spans="8:12" x14ac:dyDescent="0.25">
      <c r="H7647" s="38">
        <v>10064558</v>
      </c>
      <c r="I7647" s="38" t="s">
        <v>113</v>
      </c>
      <c r="J7647" s="39" t="s">
        <v>81</v>
      </c>
      <c r="K7647" s="38" t="s">
        <v>117</v>
      </c>
      <c r="L7647" s="38" t="s">
        <v>12341</v>
      </c>
    </row>
    <row r="7648" spans="8:12" x14ac:dyDescent="0.25">
      <c r="H7648" s="36">
        <v>10064742</v>
      </c>
      <c r="I7648" s="36" t="s">
        <v>113</v>
      </c>
      <c r="J7648" s="37" t="s">
        <v>81</v>
      </c>
      <c r="K7648" s="36" t="s">
        <v>117</v>
      </c>
      <c r="L7648" s="36" t="s">
        <v>12342</v>
      </c>
    </row>
    <row r="7649" spans="8:12" x14ac:dyDescent="0.25">
      <c r="H7649" s="38">
        <v>10064753</v>
      </c>
      <c r="I7649" s="38" t="s">
        <v>113</v>
      </c>
      <c r="J7649" s="39" t="s">
        <v>81</v>
      </c>
      <c r="K7649" s="38" t="s">
        <v>117</v>
      </c>
      <c r="L7649" s="38" t="s">
        <v>12343</v>
      </c>
    </row>
    <row r="7650" spans="8:12" x14ac:dyDescent="0.25">
      <c r="H7650" s="36">
        <v>10064754</v>
      </c>
      <c r="I7650" s="36" t="s">
        <v>113</v>
      </c>
      <c r="J7650" s="37" t="s">
        <v>81</v>
      </c>
      <c r="K7650" s="36" t="s">
        <v>117</v>
      </c>
      <c r="L7650" s="36" t="s">
        <v>12344</v>
      </c>
    </row>
    <row r="7651" spans="8:12" x14ac:dyDescent="0.25">
      <c r="H7651" s="38">
        <v>10064757</v>
      </c>
      <c r="I7651" s="38" t="s">
        <v>113</v>
      </c>
      <c r="J7651" s="39" t="s">
        <v>81</v>
      </c>
      <c r="K7651" s="38" t="s">
        <v>117</v>
      </c>
      <c r="L7651" s="38" t="s">
        <v>12345</v>
      </c>
    </row>
    <row r="7652" spans="8:12" x14ac:dyDescent="0.25">
      <c r="H7652" s="36">
        <v>10064758</v>
      </c>
      <c r="I7652" s="36" t="s">
        <v>113</v>
      </c>
      <c r="J7652" s="37" t="s">
        <v>81</v>
      </c>
      <c r="K7652" s="36" t="s">
        <v>117</v>
      </c>
      <c r="L7652" s="36" t="s">
        <v>12346</v>
      </c>
    </row>
    <row r="7653" spans="8:12" x14ac:dyDescent="0.25">
      <c r="H7653" s="38">
        <v>10064792</v>
      </c>
      <c r="I7653" s="38" t="s">
        <v>113</v>
      </c>
      <c r="J7653" s="39" t="s">
        <v>81</v>
      </c>
      <c r="K7653" s="38" t="s">
        <v>117</v>
      </c>
      <c r="L7653" s="38" t="s">
        <v>12347</v>
      </c>
    </row>
    <row r="7654" spans="8:12" x14ac:dyDescent="0.25">
      <c r="H7654" s="36">
        <v>10064893</v>
      </c>
      <c r="I7654" s="36" t="s">
        <v>113</v>
      </c>
      <c r="J7654" s="37" t="s">
        <v>81</v>
      </c>
      <c r="K7654" s="36" t="s">
        <v>117</v>
      </c>
      <c r="L7654" s="36" t="s">
        <v>12348</v>
      </c>
    </row>
    <row r="7655" spans="8:12" x14ac:dyDescent="0.25">
      <c r="H7655" s="38">
        <v>10064895</v>
      </c>
      <c r="I7655" s="38" t="s">
        <v>113</v>
      </c>
      <c r="J7655" s="39" t="s">
        <v>81</v>
      </c>
      <c r="K7655" s="38" t="s">
        <v>117</v>
      </c>
      <c r="L7655" s="38" t="s">
        <v>12349</v>
      </c>
    </row>
    <row r="7656" spans="8:12" x14ac:dyDescent="0.25">
      <c r="H7656" s="36">
        <v>10064926</v>
      </c>
      <c r="I7656" s="36" t="s">
        <v>113</v>
      </c>
      <c r="J7656" s="37" t="s">
        <v>81</v>
      </c>
      <c r="K7656" s="36" t="s">
        <v>117</v>
      </c>
      <c r="L7656" s="36" t="s">
        <v>12350</v>
      </c>
    </row>
    <row r="7657" spans="8:12" x14ac:dyDescent="0.25">
      <c r="H7657" s="38">
        <v>10064997</v>
      </c>
      <c r="I7657" s="38" t="s">
        <v>113</v>
      </c>
      <c r="J7657" s="39" t="s">
        <v>81</v>
      </c>
      <c r="K7657" s="38" t="s">
        <v>117</v>
      </c>
      <c r="L7657" s="38" t="s">
        <v>12351</v>
      </c>
    </row>
    <row r="7658" spans="8:12" x14ac:dyDescent="0.25">
      <c r="H7658" s="36">
        <v>10064999</v>
      </c>
      <c r="I7658" s="36" t="s">
        <v>113</v>
      </c>
      <c r="J7658" s="37" t="s">
        <v>81</v>
      </c>
      <c r="K7658" s="36" t="s">
        <v>117</v>
      </c>
      <c r="L7658" s="36" t="s">
        <v>12352</v>
      </c>
    </row>
    <row r="7659" spans="8:12" x14ac:dyDescent="0.25">
      <c r="H7659" s="38">
        <v>10065048</v>
      </c>
      <c r="I7659" s="38" t="s">
        <v>113</v>
      </c>
      <c r="J7659" s="39" t="s">
        <v>81</v>
      </c>
      <c r="K7659" s="38" t="s">
        <v>117</v>
      </c>
      <c r="L7659" s="38" t="s">
        <v>12353</v>
      </c>
    </row>
    <row r="7660" spans="8:12" x14ac:dyDescent="0.25">
      <c r="H7660" s="36">
        <v>10065052</v>
      </c>
      <c r="I7660" s="36" t="s">
        <v>113</v>
      </c>
      <c r="J7660" s="37" t="s">
        <v>81</v>
      </c>
      <c r="K7660" s="36" t="s">
        <v>117</v>
      </c>
      <c r="L7660" s="36" t="s">
        <v>12354</v>
      </c>
    </row>
    <row r="7661" spans="8:12" x14ac:dyDescent="0.25">
      <c r="H7661" s="38">
        <v>10065138</v>
      </c>
      <c r="I7661" s="38" t="s">
        <v>113</v>
      </c>
      <c r="J7661" s="39" t="s">
        <v>81</v>
      </c>
      <c r="K7661" s="38" t="s">
        <v>117</v>
      </c>
      <c r="L7661" s="38" t="s">
        <v>12355</v>
      </c>
    </row>
    <row r="7662" spans="8:12" x14ac:dyDescent="0.25">
      <c r="H7662" s="36">
        <v>10065158</v>
      </c>
      <c r="I7662" s="36" t="s">
        <v>113</v>
      </c>
      <c r="J7662" s="37" t="s">
        <v>81</v>
      </c>
      <c r="K7662" s="36" t="s">
        <v>117</v>
      </c>
      <c r="L7662" s="36" t="s">
        <v>12356</v>
      </c>
    </row>
    <row r="7663" spans="8:12" x14ac:dyDescent="0.25">
      <c r="H7663" s="38">
        <v>10065185</v>
      </c>
      <c r="I7663" s="38" t="s">
        <v>113</v>
      </c>
      <c r="J7663" s="39" t="s">
        <v>81</v>
      </c>
      <c r="K7663" s="38" t="s">
        <v>117</v>
      </c>
      <c r="L7663" s="38" t="s">
        <v>12357</v>
      </c>
    </row>
    <row r="7664" spans="8:12" x14ac:dyDescent="0.25">
      <c r="H7664" s="36">
        <v>10065261</v>
      </c>
      <c r="I7664" s="36" t="s">
        <v>113</v>
      </c>
      <c r="J7664" s="37" t="s">
        <v>81</v>
      </c>
      <c r="K7664" s="36" t="s">
        <v>117</v>
      </c>
      <c r="L7664" s="36" t="s">
        <v>12358</v>
      </c>
    </row>
    <row r="7665" spans="8:12" x14ac:dyDescent="0.25">
      <c r="H7665" s="38">
        <v>10065262</v>
      </c>
      <c r="I7665" s="38" t="s">
        <v>113</v>
      </c>
      <c r="J7665" s="39" t="s">
        <v>81</v>
      </c>
      <c r="K7665" s="38" t="s">
        <v>117</v>
      </c>
      <c r="L7665" s="38" t="s">
        <v>12359</v>
      </c>
    </row>
    <row r="7666" spans="8:12" x14ac:dyDescent="0.25">
      <c r="H7666" s="36">
        <v>10065309</v>
      </c>
      <c r="I7666" s="36" t="s">
        <v>113</v>
      </c>
      <c r="J7666" s="37" t="s">
        <v>81</v>
      </c>
      <c r="K7666" s="36" t="s">
        <v>117</v>
      </c>
      <c r="L7666" s="36" t="s">
        <v>12360</v>
      </c>
    </row>
    <row r="7667" spans="8:12" x14ac:dyDescent="0.25">
      <c r="H7667" s="38">
        <v>10065365</v>
      </c>
      <c r="I7667" s="38" t="s">
        <v>113</v>
      </c>
      <c r="J7667" s="39" t="s">
        <v>81</v>
      </c>
      <c r="K7667" s="38" t="s">
        <v>117</v>
      </c>
      <c r="L7667" s="38" t="s">
        <v>1128</v>
      </c>
    </row>
    <row r="7668" spans="8:12" x14ac:dyDescent="0.25">
      <c r="H7668" s="36">
        <v>10065368</v>
      </c>
      <c r="I7668" s="36" t="s">
        <v>113</v>
      </c>
      <c r="J7668" s="37" t="s">
        <v>81</v>
      </c>
      <c r="K7668" s="36" t="s">
        <v>117</v>
      </c>
      <c r="L7668" s="36" t="s">
        <v>12361</v>
      </c>
    </row>
    <row r="7669" spans="8:12" x14ac:dyDescent="0.25">
      <c r="H7669" s="38">
        <v>10065560</v>
      </c>
      <c r="I7669" s="38" t="s">
        <v>113</v>
      </c>
      <c r="J7669" s="39" t="s">
        <v>81</v>
      </c>
      <c r="K7669" s="38" t="s">
        <v>117</v>
      </c>
      <c r="L7669" s="38" t="s">
        <v>12362</v>
      </c>
    </row>
    <row r="7670" spans="8:12" x14ac:dyDescent="0.25">
      <c r="H7670" s="36">
        <v>10065733</v>
      </c>
      <c r="I7670" s="36" t="s">
        <v>113</v>
      </c>
      <c r="J7670" s="37" t="s">
        <v>81</v>
      </c>
      <c r="K7670" s="36" t="s">
        <v>117</v>
      </c>
      <c r="L7670" s="36" t="s">
        <v>12363</v>
      </c>
    </row>
    <row r="7671" spans="8:12" x14ac:dyDescent="0.25">
      <c r="H7671" s="38">
        <v>10065814</v>
      </c>
      <c r="I7671" s="38" t="s">
        <v>113</v>
      </c>
      <c r="J7671" s="39" t="s">
        <v>81</v>
      </c>
      <c r="K7671" s="38" t="s">
        <v>117</v>
      </c>
      <c r="L7671" s="38" t="s">
        <v>12364</v>
      </c>
    </row>
    <row r="7672" spans="8:12" x14ac:dyDescent="0.25">
      <c r="H7672" s="36">
        <v>10065819</v>
      </c>
      <c r="I7672" s="36" t="s">
        <v>113</v>
      </c>
      <c r="J7672" s="37" t="s">
        <v>81</v>
      </c>
      <c r="K7672" s="36" t="s">
        <v>117</v>
      </c>
      <c r="L7672" s="36" t="s">
        <v>12365</v>
      </c>
    </row>
    <row r="7673" spans="8:12" x14ac:dyDescent="0.25">
      <c r="H7673" s="38">
        <v>10065872</v>
      </c>
      <c r="I7673" s="38" t="s">
        <v>113</v>
      </c>
      <c r="J7673" s="39" t="s">
        <v>81</v>
      </c>
      <c r="K7673" s="38" t="s">
        <v>117</v>
      </c>
      <c r="L7673" s="38" t="s">
        <v>12366</v>
      </c>
    </row>
    <row r="7674" spans="8:12" x14ac:dyDescent="0.25">
      <c r="H7674" s="36">
        <v>10065878</v>
      </c>
      <c r="I7674" s="36" t="s">
        <v>113</v>
      </c>
      <c r="J7674" s="37" t="s">
        <v>81</v>
      </c>
      <c r="K7674" s="36" t="s">
        <v>117</v>
      </c>
      <c r="L7674" s="36" t="s">
        <v>12367</v>
      </c>
    </row>
    <row r="7675" spans="8:12" x14ac:dyDescent="0.25">
      <c r="H7675" s="38">
        <v>10066091</v>
      </c>
      <c r="I7675" s="38" t="s">
        <v>113</v>
      </c>
      <c r="J7675" s="39" t="s">
        <v>81</v>
      </c>
      <c r="K7675" s="38" t="s">
        <v>117</v>
      </c>
      <c r="L7675" s="38" t="s">
        <v>12368</v>
      </c>
    </row>
    <row r="7676" spans="8:12" x14ac:dyDescent="0.25">
      <c r="H7676" s="36">
        <v>10066122</v>
      </c>
      <c r="I7676" s="36" t="s">
        <v>113</v>
      </c>
      <c r="J7676" s="37" t="s">
        <v>81</v>
      </c>
      <c r="K7676" s="36" t="s">
        <v>117</v>
      </c>
      <c r="L7676" s="36" t="s">
        <v>12369</v>
      </c>
    </row>
    <row r="7677" spans="8:12" x14ac:dyDescent="0.25">
      <c r="H7677" s="38">
        <v>10066234</v>
      </c>
      <c r="I7677" s="38" t="s">
        <v>113</v>
      </c>
      <c r="J7677" s="39" t="s">
        <v>81</v>
      </c>
      <c r="K7677" s="38" t="s">
        <v>117</v>
      </c>
      <c r="L7677" s="38" t="s">
        <v>12370</v>
      </c>
    </row>
    <row r="7678" spans="8:12" x14ac:dyDescent="0.25">
      <c r="H7678" s="36">
        <v>10066235</v>
      </c>
      <c r="I7678" s="36" t="s">
        <v>113</v>
      </c>
      <c r="J7678" s="37" t="s">
        <v>81</v>
      </c>
      <c r="K7678" s="36" t="s">
        <v>117</v>
      </c>
      <c r="L7678" s="36" t="s">
        <v>12371</v>
      </c>
    </row>
    <row r="7679" spans="8:12" x14ac:dyDescent="0.25">
      <c r="H7679" s="38">
        <v>10066289</v>
      </c>
      <c r="I7679" s="38" t="s">
        <v>113</v>
      </c>
      <c r="J7679" s="39" t="s">
        <v>81</v>
      </c>
      <c r="K7679" s="38" t="s">
        <v>117</v>
      </c>
      <c r="L7679" s="38" t="s">
        <v>12372</v>
      </c>
    </row>
    <row r="7680" spans="8:12" x14ac:dyDescent="0.25">
      <c r="H7680" s="36">
        <v>10066512</v>
      </c>
      <c r="I7680" s="36" t="s">
        <v>113</v>
      </c>
      <c r="J7680" s="37" t="s">
        <v>81</v>
      </c>
      <c r="K7680" s="36" t="s">
        <v>117</v>
      </c>
      <c r="L7680" s="36" t="s">
        <v>12373</v>
      </c>
    </row>
    <row r="7681" spans="8:12" x14ac:dyDescent="0.25">
      <c r="H7681" s="38">
        <v>10066543</v>
      </c>
      <c r="I7681" s="38" t="s">
        <v>113</v>
      </c>
      <c r="J7681" s="39" t="s">
        <v>81</v>
      </c>
      <c r="K7681" s="38" t="s">
        <v>117</v>
      </c>
      <c r="L7681" s="38" t="s">
        <v>12374</v>
      </c>
    </row>
    <row r="7682" spans="8:12" x14ac:dyDescent="0.25">
      <c r="H7682" s="36">
        <v>10066611</v>
      </c>
      <c r="I7682" s="36" t="s">
        <v>113</v>
      </c>
      <c r="J7682" s="37" t="s">
        <v>81</v>
      </c>
      <c r="K7682" s="36" t="s">
        <v>117</v>
      </c>
      <c r="L7682" s="36" t="s">
        <v>12375</v>
      </c>
    </row>
    <row r="7683" spans="8:12" x14ac:dyDescent="0.25">
      <c r="H7683" s="38">
        <v>10066693</v>
      </c>
      <c r="I7683" s="38" t="s">
        <v>113</v>
      </c>
      <c r="J7683" s="39" t="s">
        <v>81</v>
      </c>
      <c r="K7683" s="38" t="s">
        <v>117</v>
      </c>
      <c r="L7683" s="38" t="s">
        <v>12376</v>
      </c>
    </row>
    <row r="7684" spans="8:12" x14ac:dyDescent="0.25">
      <c r="H7684" s="36">
        <v>10066714</v>
      </c>
      <c r="I7684" s="36" t="s">
        <v>113</v>
      </c>
      <c r="J7684" s="37" t="s">
        <v>81</v>
      </c>
      <c r="K7684" s="36" t="s">
        <v>117</v>
      </c>
      <c r="L7684" s="36" t="s">
        <v>12377</v>
      </c>
    </row>
    <row r="7685" spans="8:12" x14ac:dyDescent="0.25">
      <c r="H7685" s="38">
        <v>10067005</v>
      </c>
      <c r="I7685" s="38" t="s">
        <v>113</v>
      </c>
      <c r="J7685" s="39" t="s">
        <v>81</v>
      </c>
      <c r="K7685" s="38" t="s">
        <v>117</v>
      </c>
      <c r="L7685" s="38" t="s">
        <v>12378</v>
      </c>
    </row>
    <row r="7686" spans="8:12" x14ac:dyDescent="0.25">
      <c r="H7686" s="36">
        <v>10067090</v>
      </c>
      <c r="I7686" s="36" t="s">
        <v>113</v>
      </c>
      <c r="J7686" s="37" t="s">
        <v>81</v>
      </c>
      <c r="K7686" s="36" t="s">
        <v>117</v>
      </c>
      <c r="L7686" s="36" t="s">
        <v>12379</v>
      </c>
    </row>
    <row r="7687" spans="8:12" x14ac:dyDescent="0.25">
      <c r="H7687" s="38">
        <v>10067156</v>
      </c>
      <c r="I7687" s="38" t="s">
        <v>113</v>
      </c>
      <c r="J7687" s="39" t="s">
        <v>81</v>
      </c>
      <c r="K7687" s="38" t="s">
        <v>117</v>
      </c>
      <c r="L7687" s="38" t="s">
        <v>12380</v>
      </c>
    </row>
    <row r="7688" spans="8:12" x14ac:dyDescent="0.25">
      <c r="H7688" s="36">
        <v>10067301</v>
      </c>
      <c r="I7688" s="36" t="s">
        <v>113</v>
      </c>
      <c r="J7688" s="37" t="s">
        <v>81</v>
      </c>
      <c r="K7688" s="36" t="s">
        <v>117</v>
      </c>
      <c r="L7688" s="36" t="s">
        <v>4562</v>
      </c>
    </row>
    <row r="7689" spans="8:12" x14ac:dyDescent="0.25">
      <c r="H7689" s="38">
        <v>10094562</v>
      </c>
      <c r="I7689" s="38" t="s">
        <v>113</v>
      </c>
      <c r="J7689" s="39" t="s">
        <v>81</v>
      </c>
      <c r="K7689" s="38" t="s">
        <v>117</v>
      </c>
      <c r="L7689" s="38" t="s">
        <v>12381</v>
      </c>
    </row>
    <row r="7690" spans="8:12" x14ac:dyDescent="0.25">
      <c r="H7690" s="36">
        <v>10125513</v>
      </c>
      <c r="I7690" s="36" t="s">
        <v>113</v>
      </c>
      <c r="J7690" s="37" t="s">
        <v>81</v>
      </c>
      <c r="K7690" s="36" t="s">
        <v>117</v>
      </c>
      <c r="L7690" s="36" t="s">
        <v>12382</v>
      </c>
    </row>
    <row r="7691" spans="8:12" x14ac:dyDescent="0.25">
      <c r="H7691" s="38">
        <v>10125573</v>
      </c>
      <c r="I7691" s="38" t="s">
        <v>113</v>
      </c>
      <c r="J7691" s="39" t="s">
        <v>81</v>
      </c>
      <c r="K7691" s="38" t="s">
        <v>117</v>
      </c>
      <c r="L7691" s="38" t="s">
        <v>12383</v>
      </c>
    </row>
    <row r="7692" spans="8:12" x14ac:dyDescent="0.25">
      <c r="H7692" s="36">
        <v>10146197</v>
      </c>
      <c r="I7692" s="36" t="s">
        <v>113</v>
      </c>
      <c r="J7692" s="37" t="s">
        <v>81</v>
      </c>
      <c r="K7692" s="36" t="s">
        <v>117</v>
      </c>
      <c r="L7692" s="36" t="s">
        <v>12384</v>
      </c>
    </row>
    <row r="7693" spans="8:12" x14ac:dyDescent="0.25">
      <c r="H7693" s="38">
        <v>10147441</v>
      </c>
      <c r="I7693" s="38" t="s">
        <v>113</v>
      </c>
      <c r="J7693" s="39" t="s">
        <v>81</v>
      </c>
      <c r="K7693" s="38" t="s">
        <v>117</v>
      </c>
      <c r="L7693" s="38" t="s">
        <v>12385</v>
      </c>
    </row>
    <row r="7694" spans="8:12" x14ac:dyDescent="0.25">
      <c r="H7694" s="36">
        <v>10152305</v>
      </c>
      <c r="I7694" s="36" t="s">
        <v>113</v>
      </c>
      <c r="J7694" s="37" t="s">
        <v>81</v>
      </c>
      <c r="K7694" s="36" t="s">
        <v>117</v>
      </c>
      <c r="L7694" s="36" t="s">
        <v>12386</v>
      </c>
    </row>
    <row r="7695" spans="8:12" x14ac:dyDescent="0.25">
      <c r="H7695" s="38">
        <v>10152513</v>
      </c>
      <c r="I7695" s="38" t="s">
        <v>113</v>
      </c>
      <c r="J7695" s="39" t="s">
        <v>81</v>
      </c>
      <c r="K7695" s="38" t="s">
        <v>117</v>
      </c>
      <c r="L7695" s="38" t="s">
        <v>12387</v>
      </c>
    </row>
    <row r="7696" spans="8:12" x14ac:dyDescent="0.25">
      <c r="H7696" s="36">
        <v>10163700</v>
      </c>
      <c r="I7696" s="36" t="s">
        <v>113</v>
      </c>
      <c r="J7696" s="37" t="s">
        <v>81</v>
      </c>
      <c r="K7696" s="36" t="s">
        <v>117</v>
      </c>
      <c r="L7696" s="36" t="s">
        <v>12388</v>
      </c>
    </row>
    <row r="7697" spans="8:12" x14ac:dyDescent="0.25">
      <c r="H7697" s="38">
        <v>10270346</v>
      </c>
      <c r="I7697" s="38" t="s">
        <v>113</v>
      </c>
      <c r="J7697" s="39" t="s">
        <v>81</v>
      </c>
      <c r="K7697" s="38" t="s">
        <v>117</v>
      </c>
      <c r="L7697" s="38" t="s">
        <v>12389</v>
      </c>
    </row>
    <row r="7698" spans="8:12" x14ac:dyDescent="0.25">
      <c r="H7698" s="36">
        <v>10279086</v>
      </c>
      <c r="I7698" s="36" t="s">
        <v>113</v>
      </c>
      <c r="J7698" s="37" t="s">
        <v>81</v>
      </c>
      <c r="K7698" s="36" t="s">
        <v>117</v>
      </c>
      <c r="L7698" s="36" t="s">
        <v>12390</v>
      </c>
    </row>
    <row r="7699" spans="8:12" x14ac:dyDescent="0.25">
      <c r="H7699" s="38">
        <v>10279087</v>
      </c>
      <c r="I7699" s="38" t="s">
        <v>113</v>
      </c>
      <c r="J7699" s="39" t="s">
        <v>81</v>
      </c>
      <c r="K7699" s="38" t="s">
        <v>117</v>
      </c>
      <c r="L7699" s="38" t="s">
        <v>12391</v>
      </c>
    </row>
    <row r="7700" spans="8:12" x14ac:dyDescent="0.25">
      <c r="H7700" s="36">
        <v>10314930</v>
      </c>
      <c r="I7700" s="36" t="s">
        <v>113</v>
      </c>
      <c r="J7700" s="37" t="s">
        <v>81</v>
      </c>
      <c r="K7700" s="36" t="s">
        <v>117</v>
      </c>
      <c r="L7700" s="36" t="s">
        <v>12392</v>
      </c>
    </row>
    <row r="7701" spans="8:12" x14ac:dyDescent="0.25">
      <c r="H7701" s="38">
        <v>10314935</v>
      </c>
      <c r="I7701" s="38" t="s">
        <v>113</v>
      </c>
      <c r="J7701" s="39" t="s">
        <v>81</v>
      </c>
      <c r="K7701" s="38" t="s">
        <v>117</v>
      </c>
      <c r="L7701" s="38" t="s">
        <v>12393</v>
      </c>
    </row>
    <row r="7702" spans="8:12" x14ac:dyDescent="0.25">
      <c r="H7702" s="36">
        <v>10315181</v>
      </c>
      <c r="I7702" s="36" t="s">
        <v>113</v>
      </c>
      <c r="J7702" s="37" t="s">
        <v>81</v>
      </c>
      <c r="K7702" s="36" t="s">
        <v>117</v>
      </c>
      <c r="L7702" s="36" t="s">
        <v>12394</v>
      </c>
    </row>
    <row r="7703" spans="8:12" x14ac:dyDescent="0.25">
      <c r="H7703" s="38">
        <v>10473815</v>
      </c>
      <c r="I7703" s="38" t="s">
        <v>113</v>
      </c>
      <c r="J7703" s="39" t="s">
        <v>81</v>
      </c>
      <c r="K7703" s="38" t="s">
        <v>117</v>
      </c>
      <c r="L7703" s="38" t="s">
        <v>12395</v>
      </c>
    </row>
    <row r="7704" spans="8:12" x14ac:dyDescent="0.25">
      <c r="H7704" s="36">
        <v>10477067</v>
      </c>
      <c r="I7704" s="36" t="s">
        <v>113</v>
      </c>
      <c r="J7704" s="37" t="s">
        <v>81</v>
      </c>
      <c r="K7704" s="36" t="s">
        <v>117</v>
      </c>
      <c r="L7704" s="36" t="s">
        <v>12396</v>
      </c>
    </row>
    <row r="7705" spans="8:12" x14ac:dyDescent="0.25">
      <c r="H7705" s="38">
        <v>10479291</v>
      </c>
      <c r="I7705" s="38" t="s">
        <v>113</v>
      </c>
      <c r="J7705" s="39" t="s">
        <v>81</v>
      </c>
      <c r="K7705" s="38" t="s">
        <v>117</v>
      </c>
      <c r="L7705" s="38" t="s">
        <v>12397</v>
      </c>
    </row>
    <row r="7706" spans="8:12" x14ac:dyDescent="0.25">
      <c r="H7706" s="36">
        <v>10527591</v>
      </c>
      <c r="I7706" s="36" t="s">
        <v>113</v>
      </c>
      <c r="J7706" s="37" t="s">
        <v>81</v>
      </c>
      <c r="K7706" s="36" t="s">
        <v>117</v>
      </c>
      <c r="L7706" s="36" t="s">
        <v>463</v>
      </c>
    </row>
    <row r="7707" spans="8:12" x14ac:dyDescent="0.25">
      <c r="H7707" s="38">
        <v>10679108</v>
      </c>
      <c r="I7707" s="38" t="s">
        <v>113</v>
      </c>
      <c r="J7707" s="39" t="s">
        <v>81</v>
      </c>
      <c r="K7707" s="38" t="s">
        <v>117</v>
      </c>
      <c r="L7707" s="38" t="s">
        <v>12398</v>
      </c>
    </row>
    <row r="7708" spans="8:12" x14ac:dyDescent="0.25">
      <c r="H7708" s="36">
        <v>10784095</v>
      </c>
      <c r="I7708" s="36" t="s">
        <v>113</v>
      </c>
      <c r="J7708" s="37" t="s">
        <v>81</v>
      </c>
      <c r="K7708" s="36" t="s">
        <v>117</v>
      </c>
      <c r="L7708" s="36" t="s">
        <v>12399</v>
      </c>
    </row>
    <row r="7709" spans="8:12" x14ac:dyDescent="0.25">
      <c r="H7709" s="38">
        <v>10794615</v>
      </c>
      <c r="I7709" s="38" t="s">
        <v>113</v>
      </c>
      <c r="J7709" s="39" t="s">
        <v>81</v>
      </c>
      <c r="K7709" s="38" t="s">
        <v>117</v>
      </c>
      <c r="L7709" s="38" t="s">
        <v>12400</v>
      </c>
    </row>
    <row r="7710" spans="8:12" x14ac:dyDescent="0.25">
      <c r="H7710" s="36">
        <v>10812650</v>
      </c>
      <c r="I7710" s="36" t="s">
        <v>113</v>
      </c>
      <c r="J7710" s="37" t="s">
        <v>81</v>
      </c>
      <c r="K7710" s="36" t="s">
        <v>117</v>
      </c>
      <c r="L7710" s="36" t="s">
        <v>12401</v>
      </c>
    </row>
    <row r="7711" spans="8:12" x14ac:dyDescent="0.25">
      <c r="H7711" s="38">
        <v>10835702</v>
      </c>
      <c r="I7711" s="38" t="s">
        <v>113</v>
      </c>
      <c r="J7711" s="39" t="s">
        <v>81</v>
      </c>
      <c r="K7711" s="38" t="s">
        <v>117</v>
      </c>
      <c r="L7711" s="38" t="s">
        <v>12402</v>
      </c>
    </row>
    <row r="7712" spans="8:12" x14ac:dyDescent="0.25">
      <c r="H7712" s="36">
        <v>10838303</v>
      </c>
      <c r="I7712" s="36" t="s">
        <v>113</v>
      </c>
      <c r="J7712" s="37" t="s">
        <v>81</v>
      </c>
      <c r="K7712" s="36" t="s">
        <v>117</v>
      </c>
      <c r="L7712" s="36" t="s">
        <v>12403</v>
      </c>
    </row>
    <row r="7713" spans="8:12" x14ac:dyDescent="0.25">
      <c r="H7713" s="38">
        <v>10838803</v>
      </c>
      <c r="I7713" s="38" t="s">
        <v>113</v>
      </c>
      <c r="J7713" s="39" t="s">
        <v>81</v>
      </c>
      <c r="K7713" s="38" t="s">
        <v>117</v>
      </c>
      <c r="L7713" s="38" t="s">
        <v>12404</v>
      </c>
    </row>
    <row r="7714" spans="8:12" x14ac:dyDescent="0.25">
      <c r="H7714" s="36">
        <v>10935387</v>
      </c>
      <c r="I7714" s="36" t="s">
        <v>113</v>
      </c>
      <c r="J7714" s="37" t="s">
        <v>81</v>
      </c>
      <c r="K7714" s="36" t="s">
        <v>117</v>
      </c>
      <c r="L7714" s="36" t="s">
        <v>12405</v>
      </c>
    </row>
    <row r="7715" spans="8:12" x14ac:dyDescent="0.25">
      <c r="H7715" s="38">
        <v>10938320</v>
      </c>
      <c r="I7715" s="38" t="s">
        <v>113</v>
      </c>
      <c r="J7715" s="39" t="s">
        <v>81</v>
      </c>
      <c r="K7715" s="38" t="s">
        <v>117</v>
      </c>
      <c r="L7715" s="38" t="s">
        <v>12406</v>
      </c>
    </row>
    <row r="7716" spans="8:12" x14ac:dyDescent="0.25">
      <c r="H7716" s="36">
        <v>10947023</v>
      </c>
      <c r="I7716" s="36" t="s">
        <v>113</v>
      </c>
      <c r="J7716" s="37" t="s">
        <v>81</v>
      </c>
      <c r="K7716" s="36" t="s">
        <v>117</v>
      </c>
      <c r="L7716" s="36" t="s">
        <v>12407</v>
      </c>
    </row>
    <row r="7717" spans="8:12" x14ac:dyDescent="0.25">
      <c r="H7717" s="38">
        <v>10973863</v>
      </c>
      <c r="I7717" s="38" t="s">
        <v>113</v>
      </c>
      <c r="J7717" s="39" t="s">
        <v>81</v>
      </c>
      <c r="K7717" s="38" t="s">
        <v>117</v>
      </c>
      <c r="L7717" s="38" t="s">
        <v>12408</v>
      </c>
    </row>
    <row r="7718" spans="8:12" x14ac:dyDescent="0.25">
      <c r="H7718" s="36">
        <v>10991383</v>
      </c>
      <c r="I7718" s="36" t="s">
        <v>113</v>
      </c>
      <c r="J7718" s="37" t="s">
        <v>81</v>
      </c>
      <c r="K7718" s="36" t="s">
        <v>117</v>
      </c>
      <c r="L7718" s="36" t="s">
        <v>12409</v>
      </c>
    </row>
    <row r="7719" spans="8:12" x14ac:dyDescent="0.25">
      <c r="H7719" s="38">
        <v>10991388</v>
      </c>
      <c r="I7719" s="38" t="s">
        <v>113</v>
      </c>
      <c r="J7719" s="39" t="s">
        <v>81</v>
      </c>
      <c r="K7719" s="38" t="s">
        <v>117</v>
      </c>
      <c r="L7719" s="38" t="s">
        <v>1278</v>
      </c>
    </row>
    <row r="7720" spans="8:12" x14ac:dyDescent="0.25">
      <c r="H7720" s="36">
        <v>10991389</v>
      </c>
      <c r="I7720" s="36" t="s">
        <v>113</v>
      </c>
      <c r="J7720" s="37" t="s">
        <v>81</v>
      </c>
      <c r="K7720" s="36" t="s">
        <v>117</v>
      </c>
      <c r="L7720" s="36" t="s">
        <v>12410</v>
      </c>
    </row>
    <row r="7721" spans="8:12" x14ac:dyDescent="0.25">
      <c r="H7721" s="38">
        <v>10991394</v>
      </c>
      <c r="I7721" s="38" t="s">
        <v>113</v>
      </c>
      <c r="J7721" s="39" t="s">
        <v>81</v>
      </c>
      <c r="K7721" s="38" t="s">
        <v>117</v>
      </c>
      <c r="L7721" s="38" t="s">
        <v>1445</v>
      </c>
    </row>
    <row r="7722" spans="8:12" x14ac:dyDescent="0.25">
      <c r="H7722" s="36">
        <v>10991396</v>
      </c>
      <c r="I7722" s="36" t="s">
        <v>113</v>
      </c>
      <c r="J7722" s="37" t="s">
        <v>81</v>
      </c>
      <c r="K7722" s="36" t="s">
        <v>117</v>
      </c>
      <c r="L7722" s="36" t="s">
        <v>854</v>
      </c>
    </row>
    <row r="7723" spans="8:12" x14ac:dyDescent="0.25">
      <c r="H7723" s="38">
        <v>10991400</v>
      </c>
      <c r="I7723" s="38" t="s">
        <v>113</v>
      </c>
      <c r="J7723" s="39" t="s">
        <v>81</v>
      </c>
      <c r="K7723" s="38" t="s">
        <v>117</v>
      </c>
      <c r="L7723" s="38" t="s">
        <v>12411</v>
      </c>
    </row>
    <row r="7724" spans="8:12" x14ac:dyDescent="0.25">
      <c r="H7724" s="36">
        <v>10991656</v>
      </c>
      <c r="I7724" s="36" t="s">
        <v>113</v>
      </c>
      <c r="J7724" s="37" t="s">
        <v>81</v>
      </c>
      <c r="K7724" s="36" t="s">
        <v>117</v>
      </c>
      <c r="L7724" s="36" t="s">
        <v>12412</v>
      </c>
    </row>
    <row r="7725" spans="8:12" x14ac:dyDescent="0.25">
      <c r="H7725" s="38">
        <v>10991659</v>
      </c>
      <c r="I7725" s="38" t="s">
        <v>113</v>
      </c>
      <c r="J7725" s="39" t="s">
        <v>81</v>
      </c>
      <c r="K7725" s="38" t="s">
        <v>117</v>
      </c>
      <c r="L7725" s="38" t="s">
        <v>12413</v>
      </c>
    </row>
    <row r="7726" spans="8:12" x14ac:dyDescent="0.25">
      <c r="H7726" s="36">
        <v>10991663</v>
      </c>
      <c r="I7726" s="36" t="s">
        <v>113</v>
      </c>
      <c r="J7726" s="37" t="s">
        <v>81</v>
      </c>
      <c r="K7726" s="36" t="s">
        <v>117</v>
      </c>
      <c r="L7726" s="36" t="s">
        <v>12414</v>
      </c>
    </row>
    <row r="7727" spans="8:12" x14ac:dyDescent="0.25">
      <c r="H7727" s="38">
        <v>10991666</v>
      </c>
      <c r="I7727" s="38" t="s">
        <v>113</v>
      </c>
      <c r="J7727" s="39" t="s">
        <v>81</v>
      </c>
      <c r="K7727" s="38" t="s">
        <v>117</v>
      </c>
      <c r="L7727" s="38" t="s">
        <v>12415</v>
      </c>
    </row>
    <row r="7728" spans="8:12" x14ac:dyDescent="0.25">
      <c r="H7728" s="36">
        <v>10991691</v>
      </c>
      <c r="I7728" s="36" t="s">
        <v>113</v>
      </c>
      <c r="J7728" s="37" t="s">
        <v>81</v>
      </c>
      <c r="K7728" s="36" t="s">
        <v>117</v>
      </c>
      <c r="L7728" s="36" t="s">
        <v>12416</v>
      </c>
    </row>
    <row r="7729" spans="8:12" x14ac:dyDescent="0.25">
      <c r="H7729" s="38">
        <v>10991701</v>
      </c>
      <c r="I7729" s="38" t="s">
        <v>113</v>
      </c>
      <c r="J7729" s="39" t="s">
        <v>81</v>
      </c>
      <c r="K7729" s="38" t="s">
        <v>117</v>
      </c>
      <c r="L7729" s="38" t="s">
        <v>12417</v>
      </c>
    </row>
    <row r="7730" spans="8:12" x14ac:dyDescent="0.25">
      <c r="H7730" s="36">
        <v>10991704</v>
      </c>
      <c r="I7730" s="36" t="s">
        <v>113</v>
      </c>
      <c r="J7730" s="37" t="s">
        <v>81</v>
      </c>
      <c r="K7730" s="36" t="s">
        <v>117</v>
      </c>
      <c r="L7730" s="36" t="s">
        <v>12418</v>
      </c>
    </row>
    <row r="7731" spans="8:12" x14ac:dyDescent="0.25">
      <c r="H7731" s="38">
        <v>10991712</v>
      </c>
      <c r="I7731" s="38" t="s">
        <v>113</v>
      </c>
      <c r="J7731" s="39" t="s">
        <v>81</v>
      </c>
      <c r="K7731" s="38" t="s">
        <v>117</v>
      </c>
      <c r="L7731" s="38" t="s">
        <v>3049</v>
      </c>
    </row>
    <row r="7732" spans="8:12" x14ac:dyDescent="0.25">
      <c r="H7732" s="36">
        <v>10991725</v>
      </c>
      <c r="I7732" s="36" t="s">
        <v>113</v>
      </c>
      <c r="J7732" s="37" t="s">
        <v>81</v>
      </c>
      <c r="K7732" s="36" t="s">
        <v>117</v>
      </c>
      <c r="L7732" s="36" t="s">
        <v>12419</v>
      </c>
    </row>
    <row r="7733" spans="8:12" x14ac:dyDescent="0.25">
      <c r="H7733" s="38">
        <v>10991732</v>
      </c>
      <c r="I7733" s="38" t="s">
        <v>113</v>
      </c>
      <c r="J7733" s="39" t="s">
        <v>81</v>
      </c>
      <c r="K7733" s="38" t="s">
        <v>117</v>
      </c>
      <c r="L7733" s="38" t="s">
        <v>12420</v>
      </c>
    </row>
    <row r="7734" spans="8:12" x14ac:dyDescent="0.25">
      <c r="H7734" s="36">
        <v>10991734</v>
      </c>
      <c r="I7734" s="36" t="s">
        <v>113</v>
      </c>
      <c r="J7734" s="37" t="s">
        <v>81</v>
      </c>
      <c r="K7734" s="36" t="s">
        <v>117</v>
      </c>
      <c r="L7734" s="36" t="s">
        <v>12421</v>
      </c>
    </row>
    <row r="7735" spans="8:12" x14ac:dyDescent="0.25">
      <c r="H7735" s="38">
        <v>10991742</v>
      </c>
      <c r="I7735" s="38" t="s">
        <v>113</v>
      </c>
      <c r="J7735" s="39" t="s">
        <v>81</v>
      </c>
      <c r="K7735" s="38" t="s">
        <v>117</v>
      </c>
      <c r="L7735" s="38" t="s">
        <v>3960</v>
      </c>
    </row>
    <row r="7736" spans="8:12" x14ac:dyDescent="0.25">
      <c r="H7736" s="36">
        <v>10991745</v>
      </c>
      <c r="I7736" s="36" t="s">
        <v>113</v>
      </c>
      <c r="J7736" s="37" t="s">
        <v>81</v>
      </c>
      <c r="K7736" s="36" t="s">
        <v>117</v>
      </c>
      <c r="L7736" s="36" t="s">
        <v>3161</v>
      </c>
    </row>
    <row r="7737" spans="8:12" x14ac:dyDescent="0.25">
      <c r="H7737" s="38">
        <v>10991771</v>
      </c>
      <c r="I7737" s="38" t="s">
        <v>113</v>
      </c>
      <c r="J7737" s="39" t="s">
        <v>81</v>
      </c>
      <c r="K7737" s="38" t="s">
        <v>117</v>
      </c>
      <c r="L7737" s="38" t="s">
        <v>12422</v>
      </c>
    </row>
    <row r="7738" spans="8:12" x14ac:dyDescent="0.25">
      <c r="H7738" s="36">
        <v>10991773</v>
      </c>
      <c r="I7738" s="36" t="s">
        <v>113</v>
      </c>
      <c r="J7738" s="37" t="s">
        <v>81</v>
      </c>
      <c r="K7738" s="36" t="s">
        <v>117</v>
      </c>
      <c r="L7738" s="36" t="s">
        <v>12423</v>
      </c>
    </row>
    <row r="7739" spans="8:12" x14ac:dyDescent="0.25">
      <c r="H7739" s="38">
        <v>10991775</v>
      </c>
      <c r="I7739" s="38" t="s">
        <v>113</v>
      </c>
      <c r="J7739" s="39" t="s">
        <v>81</v>
      </c>
      <c r="K7739" s="38" t="s">
        <v>117</v>
      </c>
      <c r="L7739" s="38" t="s">
        <v>12424</v>
      </c>
    </row>
    <row r="7740" spans="8:12" x14ac:dyDescent="0.25">
      <c r="H7740" s="36">
        <v>10991777</v>
      </c>
      <c r="I7740" s="36" t="s">
        <v>113</v>
      </c>
      <c r="J7740" s="37" t="s">
        <v>81</v>
      </c>
      <c r="K7740" s="36" t="s">
        <v>117</v>
      </c>
      <c r="L7740" s="36" t="s">
        <v>12425</v>
      </c>
    </row>
    <row r="7741" spans="8:12" x14ac:dyDescent="0.25">
      <c r="H7741" s="38">
        <v>10991841</v>
      </c>
      <c r="I7741" s="38" t="s">
        <v>113</v>
      </c>
      <c r="J7741" s="39" t="s">
        <v>81</v>
      </c>
      <c r="K7741" s="38" t="s">
        <v>117</v>
      </c>
      <c r="L7741" s="38" t="s">
        <v>12426</v>
      </c>
    </row>
    <row r="7742" spans="8:12" x14ac:dyDescent="0.25">
      <c r="H7742" s="36">
        <v>10991842</v>
      </c>
      <c r="I7742" s="36" t="s">
        <v>113</v>
      </c>
      <c r="J7742" s="37" t="s">
        <v>81</v>
      </c>
      <c r="K7742" s="36" t="s">
        <v>117</v>
      </c>
      <c r="L7742" s="36" t="s">
        <v>12427</v>
      </c>
    </row>
    <row r="7743" spans="8:12" x14ac:dyDescent="0.25">
      <c r="H7743" s="38">
        <v>10991847</v>
      </c>
      <c r="I7743" s="38" t="s">
        <v>113</v>
      </c>
      <c r="J7743" s="39" t="s">
        <v>81</v>
      </c>
      <c r="K7743" s="38" t="s">
        <v>117</v>
      </c>
      <c r="L7743" s="38" t="s">
        <v>12428</v>
      </c>
    </row>
    <row r="7744" spans="8:12" x14ac:dyDescent="0.25">
      <c r="H7744" s="36">
        <v>10991884</v>
      </c>
      <c r="I7744" s="36" t="s">
        <v>113</v>
      </c>
      <c r="J7744" s="37" t="s">
        <v>81</v>
      </c>
      <c r="K7744" s="36" t="s">
        <v>117</v>
      </c>
      <c r="L7744" s="36" t="s">
        <v>12429</v>
      </c>
    </row>
    <row r="7745" spans="8:12" x14ac:dyDescent="0.25">
      <c r="H7745" s="38">
        <v>10991890</v>
      </c>
      <c r="I7745" s="38" t="s">
        <v>113</v>
      </c>
      <c r="J7745" s="39" t="s">
        <v>81</v>
      </c>
      <c r="K7745" s="38" t="s">
        <v>117</v>
      </c>
      <c r="L7745" s="38" t="s">
        <v>12430</v>
      </c>
    </row>
    <row r="7746" spans="8:12" x14ac:dyDescent="0.25">
      <c r="H7746" s="36">
        <v>10991891</v>
      </c>
      <c r="I7746" s="36" t="s">
        <v>113</v>
      </c>
      <c r="J7746" s="37" t="s">
        <v>81</v>
      </c>
      <c r="K7746" s="36" t="s">
        <v>117</v>
      </c>
      <c r="L7746" s="36" t="s">
        <v>12431</v>
      </c>
    </row>
    <row r="7747" spans="8:12" x14ac:dyDescent="0.25">
      <c r="H7747" s="38">
        <v>10991892</v>
      </c>
      <c r="I7747" s="38" t="s">
        <v>113</v>
      </c>
      <c r="J7747" s="39" t="s">
        <v>81</v>
      </c>
      <c r="K7747" s="38" t="s">
        <v>117</v>
      </c>
      <c r="L7747" s="38" t="s">
        <v>12432</v>
      </c>
    </row>
    <row r="7748" spans="8:12" x14ac:dyDescent="0.25">
      <c r="H7748" s="36">
        <v>10991894</v>
      </c>
      <c r="I7748" s="36" t="s">
        <v>113</v>
      </c>
      <c r="J7748" s="37" t="s">
        <v>81</v>
      </c>
      <c r="K7748" s="36" t="s">
        <v>117</v>
      </c>
      <c r="L7748" s="36" t="s">
        <v>12433</v>
      </c>
    </row>
    <row r="7749" spans="8:12" x14ac:dyDescent="0.25">
      <c r="H7749" s="38">
        <v>10991903</v>
      </c>
      <c r="I7749" s="38" t="s">
        <v>113</v>
      </c>
      <c r="J7749" s="39" t="s">
        <v>81</v>
      </c>
      <c r="K7749" s="38" t="s">
        <v>117</v>
      </c>
      <c r="L7749" s="38" t="s">
        <v>12434</v>
      </c>
    </row>
    <row r="7750" spans="8:12" x14ac:dyDescent="0.25">
      <c r="H7750" s="36">
        <v>10991904</v>
      </c>
      <c r="I7750" s="36" t="s">
        <v>113</v>
      </c>
      <c r="J7750" s="37" t="s">
        <v>81</v>
      </c>
      <c r="K7750" s="36" t="s">
        <v>117</v>
      </c>
      <c r="L7750" s="36" t="s">
        <v>12435</v>
      </c>
    </row>
    <row r="7751" spans="8:12" x14ac:dyDescent="0.25">
      <c r="H7751" s="38">
        <v>10991906</v>
      </c>
      <c r="I7751" s="38" t="s">
        <v>113</v>
      </c>
      <c r="J7751" s="39" t="s">
        <v>81</v>
      </c>
      <c r="K7751" s="38" t="s">
        <v>117</v>
      </c>
      <c r="L7751" s="38" t="s">
        <v>12436</v>
      </c>
    </row>
    <row r="7752" spans="8:12" x14ac:dyDescent="0.25">
      <c r="H7752" s="36">
        <v>10991907</v>
      </c>
      <c r="I7752" s="36" t="s">
        <v>113</v>
      </c>
      <c r="J7752" s="37" t="s">
        <v>81</v>
      </c>
      <c r="K7752" s="36" t="s">
        <v>117</v>
      </c>
      <c r="L7752" s="36" t="s">
        <v>12437</v>
      </c>
    </row>
    <row r="7753" spans="8:12" x14ac:dyDescent="0.25">
      <c r="H7753" s="38">
        <v>10991915</v>
      </c>
      <c r="I7753" s="38" t="s">
        <v>113</v>
      </c>
      <c r="J7753" s="39" t="s">
        <v>81</v>
      </c>
      <c r="K7753" s="38" t="s">
        <v>117</v>
      </c>
      <c r="L7753" s="38" t="s">
        <v>843</v>
      </c>
    </row>
    <row r="7754" spans="8:12" x14ac:dyDescent="0.25">
      <c r="H7754" s="36">
        <v>10991916</v>
      </c>
      <c r="I7754" s="36" t="s">
        <v>113</v>
      </c>
      <c r="J7754" s="37" t="s">
        <v>81</v>
      </c>
      <c r="K7754" s="36" t="s">
        <v>117</v>
      </c>
      <c r="L7754" s="36" t="s">
        <v>12438</v>
      </c>
    </row>
    <row r="7755" spans="8:12" x14ac:dyDescent="0.25">
      <c r="H7755" s="38">
        <v>10992057</v>
      </c>
      <c r="I7755" s="38" t="s">
        <v>113</v>
      </c>
      <c r="J7755" s="39" t="s">
        <v>81</v>
      </c>
      <c r="K7755" s="38" t="s">
        <v>117</v>
      </c>
      <c r="L7755" s="38" t="s">
        <v>12439</v>
      </c>
    </row>
    <row r="7756" spans="8:12" x14ac:dyDescent="0.25">
      <c r="H7756" s="36">
        <v>10992069</v>
      </c>
      <c r="I7756" s="36" t="s">
        <v>113</v>
      </c>
      <c r="J7756" s="37" t="s">
        <v>81</v>
      </c>
      <c r="K7756" s="36" t="s">
        <v>117</v>
      </c>
      <c r="L7756" s="36" t="s">
        <v>12440</v>
      </c>
    </row>
    <row r="7757" spans="8:12" x14ac:dyDescent="0.25">
      <c r="H7757" s="38">
        <v>10992070</v>
      </c>
      <c r="I7757" s="38" t="s">
        <v>113</v>
      </c>
      <c r="J7757" s="39" t="s">
        <v>81</v>
      </c>
      <c r="K7757" s="38" t="s">
        <v>117</v>
      </c>
      <c r="L7757" s="38" t="s">
        <v>12441</v>
      </c>
    </row>
    <row r="7758" spans="8:12" x14ac:dyDescent="0.25">
      <c r="H7758" s="36">
        <v>11003204</v>
      </c>
      <c r="I7758" s="36" t="s">
        <v>113</v>
      </c>
      <c r="J7758" s="37" t="s">
        <v>81</v>
      </c>
      <c r="K7758" s="36" t="s">
        <v>117</v>
      </c>
      <c r="L7758" s="36" t="s">
        <v>12442</v>
      </c>
    </row>
    <row r="7759" spans="8:12" x14ac:dyDescent="0.25">
      <c r="H7759" s="38">
        <v>11032840</v>
      </c>
      <c r="I7759" s="38" t="s">
        <v>113</v>
      </c>
      <c r="J7759" s="39" t="s">
        <v>81</v>
      </c>
      <c r="K7759" s="38" t="s">
        <v>117</v>
      </c>
      <c r="L7759" s="38" t="s">
        <v>12443</v>
      </c>
    </row>
    <row r="7760" spans="8:12" x14ac:dyDescent="0.25">
      <c r="H7760" s="36">
        <v>11032879</v>
      </c>
      <c r="I7760" s="36" t="s">
        <v>113</v>
      </c>
      <c r="J7760" s="37" t="s">
        <v>81</v>
      </c>
      <c r="K7760" s="36" t="s">
        <v>117</v>
      </c>
      <c r="L7760" s="36" t="s">
        <v>12444</v>
      </c>
    </row>
    <row r="7761" spans="8:12" x14ac:dyDescent="0.25">
      <c r="H7761" s="38">
        <v>11033538</v>
      </c>
      <c r="I7761" s="38" t="s">
        <v>113</v>
      </c>
      <c r="J7761" s="39" t="s">
        <v>81</v>
      </c>
      <c r="K7761" s="38" t="s">
        <v>117</v>
      </c>
      <c r="L7761" s="38" t="s">
        <v>12445</v>
      </c>
    </row>
    <row r="7762" spans="8:12" x14ac:dyDescent="0.25">
      <c r="H7762" s="36">
        <v>11033613</v>
      </c>
      <c r="I7762" s="36" t="s">
        <v>113</v>
      </c>
      <c r="J7762" s="37" t="s">
        <v>81</v>
      </c>
      <c r="K7762" s="36" t="s">
        <v>117</v>
      </c>
      <c r="L7762" s="36" t="s">
        <v>12446</v>
      </c>
    </row>
    <row r="7763" spans="8:12" x14ac:dyDescent="0.25">
      <c r="H7763" s="38">
        <v>11037021</v>
      </c>
      <c r="I7763" s="38" t="s">
        <v>113</v>
      </c>
      <c r="J7763" s="39" t="s">
        <v>81</v>
      </c>
      <c r="K7763" s="38" t="s">
        <v>117</v>
      </c>
      <c r="L7763" s="38" t="s">
        <v>12447</v>
      </c>
    </row>
    <row r="7764" spans="8:12" x14ac:dyDescent="0.25">
      <c r="H7764" s="36">
        <v>11042651</v>
      </c>
      <c r="I7764" s="36" t="s">
        <v>113</v>
      </c>
      <c r="J7764" s="37" t="s">
        <v>81</v>
      </c>
      <c r="K7764" s="36" t="s">
        <v>117</v>
      </c>
      <c r="L7764" s="36" t="s">
        <v>4998</v>
      </c>
    </row>
    <row r="7765" spans="8:12" x14ac:dyDescent="0.25">
      <c r="H7765" s="38">
        <v>11042652</v>
      </c>
      <c r="I7765" s="38" t="s">
        <v>113</v>
      </c>
      <c r="J7765" s="39" t="s">
        <v>81</v>
      </c>
      <c r="K7765" s="38" t="s">
        <v>117</v>
      </c>
      <c r="L7765" s="38" t="s">
        <v>2998</v>
      </c>
    </row>
    <row r="7766" spans="8:12" x14ac:dyDescent="0.25">
      <c r="H7766" s="36">
        <v>11042681</v>
      </c>
      <c r="I7766" s="36" t="s">
        <v>113</v>
      </c>
      <c r="J7766" s="37" t="s">
        <v>81</v>
      </c>
      <c r="K7766" s="36" t="s">
        <v>117</v>
      </c>
      <c r="L7766" s="36" t="s">
        <v>12448</v>
      </c>
    </row>
    <row r="7767" spans="8:12" x14ac:dyDescent="0.25">
      <c r="H7767" s="38">
        <v>11042814</v>
      </c>
      <c r="I7767" s="38" t="s">
        <v>113</v>
      </c>
      <c r="J7767" s="39" t="s">
        <v>81</v>
      </c>
      <c r="K7767" s="38" t="s">
        <v>117</v>
      </c>
      <c r="L7767" s="38" t="s">
        <v>12449</v>
      </c>
    </row>
    <row r="7768" spans="8:12" x14ac:dyDescent="0.25">
      <c r="H7768" s="36">
        <v>11049687</v>
      </c>
      <c r="I7768" s="36" t="s">
        <v>113</v>
      </c>
      <c r="J7768" s="37" t="s">
        <v>81</v>
      </c>
      <c r="K7768" s="36" t="s">
        <v>117</v>
      </c>
      <c r="L7768" s="36" t="s">
        <v>1448</v>
      </c>
    </row>
    <row r="7769" spans="8:12" x14ac:dyDescent="0.25">
      <c r="H7769" s="38">
        <v>11058677</v>
      </c>
      <c r="I7769" s="38" t="s">
        <v>113</v>
      </c>
      <c r="J7769" s="39" t="s">
        <v>81</v>
      </c>
      <c r="K7769" s="38" t="s">
        <v>117</v>
      </c>
      <c r="L7769" s="38" t="s">
        <v>12450</v>
      </c>
    </row>
    <row r="7770" spans="8:12" x14ac:dyDescent="0.25">
      <c r="H7770" s="36">
        <v>11066294</v>
      </c>
      <c r="I7770" s="36" t="s">
        <v>113</v>
      </c>
      <c r="J7770" s="37" t="s">
        <v>81</v>
      </c>
      <c r="K7770" s="36" t="s">
        <v>117</v>
      </c>
      <c r="L7770" s="36" t="s">
        <v>12451</v>
      </c>
    </row>
    <row r="7771" spans="8:12" x14ac:dyDescent="0.25">
      <c r="H7771" s="38">
        <v>11070239</v>
      </c>
      <c r="I7771" s="38" t="s">
        <v>113</v>
      </c>
      <c r="J7771" s="39" t="s">
        <v>81</v>
      </c>
      <c r="K7771" s="38" t="s">
        <v>117</v>
      </c>
      <c r="L7771" s="38" t="s">
        <v>12452</v>
      </c>
    </row>
    <row r="7772" spans="8:12" x14ac:dyDescent="0.25">
      <c r="H7772" s="36">
        <v>11070260</v>
      </c>
      <c r="I7772" s="36" t="s">
        <v>113</v>
      </c>
      <c r="J7772" s="37" t="s">
        <v>81</v>
      </c>
      <c r="K7772" s="36" t="s">
        <v>117</v>
      </c>
      <c r="L7772" s="36" t="s">
        <v>12453</v>
      </c>
    </row>
    <row r="7773" spans="8:12" x14ac:dyDescent="0.25">
      <c r="H7773" s="38">
        <v>11090694</v>
      </c>
      <c r="I7773" s="38" t="s">
        <v>113</v>
      </c>
      <c r="J7773" s="39" t="s">
        <v>81</v>
      </c>
      <c r="K7773" s="38" t="s">
        <v>117</v>
      </c>
      <c r="L7773" s="38" t="s">
        <v>12454</v>
      </c>
    </row>
    <row r="7774" spans="8:12" x14ac:dyDescent="0.25">
      <c r="H7774" s="36">
        <v>11100875</v>
      </c>
      <c r="I7774" s="36" t="s">
        <v>113</v>
      </c>
      <c r="J7774" s="37" t="s">
        <v>81</v>
      </c>
      <c r="K7774" s="36" t="s">
        <v>117</v>
      </c>
      <c r="L7774" s="36" t="s">
        <v>12455</v>
      </c>
    </row>
    <row r="7775" spans="8:12" x14ac:dyDescent="0.25">
      <c r="H7775" s="38">
        <v>11100887</v>
      </c>
      <c r="I7775" s="38" t="s">
        <v>113</v>
      </c>
      <c r="J7775" s="39" t="s">
        <v>81</v>
      </c>
      <c r="K7775" s="38" t="s">
        <v>117</v>
      </c>
      <c r="L7775" s="38" t="s">
        <v>12456</v>
      </c>
    </row>
    <row r="7776" spans="8:12" x14ac:dyDescent="0.25">
      <c r="H7776" s="36">
        <v>11106417</v>
      </c>
      <c r="I7776" s="36" t="s">
        <v>113</v>
      </c>
      <c r="J7776" s="37" t="s">
        <v>81</v>
      </c>
      <c r="K7776" s="36" t="s">
        <v>117</v>
      </c>
      <c r="L7776" s="36" t="s">
        <v>12457</v>
      </c>
    </row>
    <row r="7777" spans="8:12" x14ac:dyDescent="0.25">
      <c r="H7777" s="38">
        <v>11107593</v>
      </c>
      <c r="I7777" s="38" t="s">
        <v>113</v>
      </c>
      <c r="J7777" s="39" t="s">
        <v>81</v>
      </c>
      <c r="K7777" s="38" t="s">
        <v>117</v>
      </c>
      <c r="L7777" s="38" t="s">
        <v>12458</v>
      </c>
    </row>
    <row r="7778" spans="8:12" x14ac:dyDescent="0.25">
      <c r="H7778" s="36">
        <v>11107628</v>
      </c>
      <c r="I7778" s="36" t="s">
        <v>113</v>
      </c>
      <c r="J7778" s="37" t="s">
        <v>81</v>
      </c>
      <c r="K7778" s="36" t="s">
        <v>117</v>
      </c>
      <c r="L7778" s="36" t="s">
        <v>12459</v>
      </c>
    </row>
    <row r="7779" spans="8:12" x14ac:dyDescent="0.25">
      <c r="H7779" s="38">
        <v>11107647</v>
      </c>
      <c r="I7779" s="38" t="s">
        <v>113</v>
      </c>
      <c r="J7779" s="39" t="s">
        <v>81</v>
      </c>
      <c r="K7779" s="38" t="s">
        <v>117</v>
      </c>
      <c r="L7779" s="38" t="s">
        <v>12460</v>
      </c>
    </row>
    <row r="7780" spans="8:12" x14ac:dyDescent="0.25">
      <c r="H7780" s="36">
        <v>11107657</v>
      </c>
      <c r="I7780" s="36" t="s">
        <v>113</v>
      </c>
      <c r="J7780" s="37" t="s">
        <v>81</v>
      </c>
      <c r="K7780" s="36" t="s">
        <v>117</v>
      </c>
      <c r="L7780" s="36" t="s">
        <v>12461</v>
      </c>
    </row>
    <row r="7781" spans="8:12" x14ac:dyDescent="0.25">
      <c r="H7781" s="38">
        <v>11126786</v>
      </c>
      <c r="I7781" s="38" t="s">
        <v>113</v>
      </c>
      <c r="J7781" s="39" t="s">
        <v>81</v>
      </c>
      <c r="K7781" s="38" t="s">
        <v>117</v>
      </c>
      <c r="L7781" s="38" t="s">
        <v>12462</v>
      </c>
    </row>
    <row r="7782" spans="8:12" x14ac:dyDescent="0.25">
      <c r="H7782" s="36">
        <v>11126790</v>
      </c>
      <c r="I7782" s="36" t="s">
        <v>113</v>
      </c>
      <c r="J7782" s="37" t="s">
        <v>81</v>
      </c>
      <c r="K7782" s="36" t="s">
        <v>117</v>
      </c>
      <c r="L7782" s="36" t="s">
        <v>12463</v>
      </c>
    </row>
    <row r="7783" spans="8:12" x14ac:dyDescent="0.25">
      <c r="H7783" s="38">
        <v>11126798</v>
      </c>
      <c r="I7783" s="38" t="s">
        <v>113</v>
      </c>
      <c r="J7783" s="39" t="s">
        <v>81</v>
      </c>
      <c r="K7783" s="38" t="s">
        <v>117</v>
      </c>
      <c r="L7783" s="38" t="s">
        <v>1175</v>
      </c>
    </row>
    <row r="7784" spans="8:12" x14ac:dyDescent="0.25">
      <c r="H7784" s="36">
        <v>11133364</v>
      </c>
      <c r="I7784" s="36" t="s">
        <v>113</v>
      </c>
      <c r="J7784" s="37" t="s">
        <v>81</v>
      </c>
      <c r="K7784" s="36" t="s">
        <v>117</v>
      </c>
      <c r="L7784" s="36" t="s">
        <v>12464</v>
      </c>
    </row>
    <row r="7785" spans="8:12" x14ac:dyDescent="0.25">
      <c r="H7785" s="38">
        <v>11134495</v>
      </c>
      <c r="I7785" s="38" t="s">
        <v>113</v>
      </c>
      <c r="J7785" s="39" t="s">
        <v>81</v>
      </c>
      <c r="K7785" s="38" t="s">
        <v>117</v>
      </c>
      <c r="L7785" s="38" t="s">
        <v>2425</v>
      </c>
    </row>
    <row r="7786" spans="8:12" x14ac:dyDescent="0.25">
      <c r="H7786" s="36">
        <v>11139682</v>
      </c>
      <c r="I7786" s="36" t="s">
        <v>113</v>
      </c>
      <c r="J7786" s="37" t="s">
        <v>81</v>
      </c>
      <c r="K7786" s="36" t="s">
        <v>117</v>
      </c>
      <c r="L7786" s="36" t="s">
        <v>12465</v>
      </c>
    </row>
    <row r="7787" spans="8:12" x14ac:dyDescent="0.25">
      <c r="H7787" s="38">
        <v>11140338</v>
      </c>
      <c r="I7787" s="38" t="s">
        <v>113</v>
      </c>
      <c r="J7787" s="39" t="s">
        <v>81</v>
      </c>
      <c r="K7787" s="38" t="s">
        <v>117</v>
      </c>
      <c r="L7787" s="38" t="s">
        <v>12466</v>
      </c>
    </row>
    <row r="7788" spans="8:12" x14ac:dyDescent="0.25">
      <c r="H7788" s="36">
        <v>11140340</v>
      </c>
      <c r="I7788" s="36" t="s">
        <v>113</v>
      </c>
      <c r="J7788" s="37" t="s">
        <v>81</v>
      </c>
      <c r="K7788" s="36" t="s">
        <v>117</v>
      </c>
      <c r="L7788" s="36" t="s">
        <v>12467</v>
      </c>
    </row>
    <row r="7789" spans="8:12" x14ac:dyDescent="0.25">
      <c r="H7789" s="38">
        <v>11140357</v>
      </c>
      <c r="I7789" s="38" t="s">
        <v>113</v>
      </c>
      <c r="J7789" s="39" t="s">
        <v>81</v>
      </c>
      <c r="K7789" s="38" t="s">
        <v>117</v>
      </c>
      <c r="L7789" s="38" t="s">
        <v>5705</v>
      </c>
    </row>
    <row r="7790" spans="8:12" x14ac:dyDescent="0.25">
      <c r="H7790" s="36">
        <v>11140711</v>
      </c>
      <c r="I7790" s="36" t="s">
        <v>113</v>
      </c>
      <c r="J7790" s="37" t="s">
        <v>81</v>
      </c>
      <c r="K7790" s="36" t="s">
        <v>117</v>
      </c>
      <c r="L7790" s="36" t="s">
        <v>12468</v>
      </c>
    </row>
    <row r="7791" spans="8:12" x14ac:dyDescent="0.25">
      <c r="H7791" s="38">
        <v>11141413</v>
      </c>
      <c r="I7791" s="38" t="s">
        <v>113</v>
      </c>
      <c r="J7791" s="39" t="s">
        <v>81</v>
      </c>
      <c r="K7791" s="38" t="s">
        <v>117</v>
      </c>
      <c r="L7791" s="38" t="s">
        <v>12469</v>
      </c>
    </row>
    <row r="7792" spans="8:12" x14ac:dyDescent="0.25">
      <c r="H7792" s="36">
        <v>11145971</v>
      </c>
      <c r="I7792" s="36" t="s">
        <v>113</v>
      </c>
      <c r="J7792" s="37" t="s">
        <v>81</v>
      </c>
      <c r="K7792" s="36" t="s">
        <v>117</v>
      </c>
      <c r="L7792" s="36" t="s">
        <v>12470</v>
      </c>
    </row>
    <row r="7793" spans="8:12" x14ac:dyDescent="0.25">
      <c r="H7793" s="38">
        <v>11145973</v>
      </c>
      <c r="I7793" s="38" t="s">
        <v>113</v>
      </c>
      <c r="J7793" s="39" t="s">
        <v>81</v>
      </c>
      <c r="K7793" s="38" t="s">
        <v>117</v>
      </c>
      <c r="L7793" s="38" t="s">
        <v>12471</v>
      </c>
    </row>
    <row r="7794" spans="8:12" x14ac:dyDescent="0.25">
      <c r="H7794" s="36">
        <v>11147017</v>
      </c>
      <c r="I7794" s="36" t="s">
        <v>113</v>
      </c>
      <c r="J7794" s="37" t="s">
        <v>81</v>
      </c>
      <c r="K7794" s="36" t="s">
        <v>117</v>
      </c>
      <c r="L7794" s="36" t="s">
        <v>12472</v>
      </c>
    </row>
    <row r="7795" spans="8:12" x14ac:dyDescent="0.25">
      <c r="H7795" s="38">
        <v>11147287</v>
      </c>
      <c r="I7795" s="38" t="s">
        <v>113</v>
      </c>
      <c r="J7795" s="39" t="s">
        <v>81</v>
      </c>
      <c r="K7795" s="38" t="s">
        <v>117</v>
      </c>
      <c r="L7795" s="38" t="s">
        <v>12473</v>
      </c>
    </row>
    <row r="7796" spans="8:12" x14ac:dyDescent="0.25">
      <c r="H7796" s="36">
        <v>11162656</v>
      </c>
      <c r="I7796" s="36" t="s">
        <v>113</v>
      </c>
      <c r="J7796" s="37" t="s">
        <v>81</v>
      </c>
      <c r="K7796" s="36" t="s">
        <v>117</v>
      </c>
      <c r="L7796" s="36" t="s">
        <v>12474</v>
      </c>
    </row>
    <row r="7797" spans="8:12" x14ac:dyDescent="0.25">
      <c r="H7797" s="38">
        <v>11164265</v>
      </c>
      <c r="I7797" s="38" t="s">
        <v>113</v>
      </c>
      <c r="J7797" s="39" t="s">
        <v>81</v>
      </c>
      <c r="K7797" s="38" t="s">
        <v>117</v>
      </c>
      <c r="L7797" s="38" t="s">
        <v>1889</v>
      </c>
    </row>
    <row r="7798" spans="8:12" x14ac:dyDescent="0.25">
      <c r="H7798" s="36">
        <v>11179202</v>
      </c>
      <c r="I7798" s="36" t="s">
        <v>113</v>
      </c>
      <c r="J7798" s="37" t="s">
        <v>81</v>
      </c>
      <c r="K7798" s="36" t="s">
        <v>117</v>
      </c>
      <c r="L7798" s="36" t="s">
        <v>363</v>
      </c>
    </row>
    <row r="7799" spans="8:12" x14ac:dyDescent="0.25">
      <c r="H7799" s="38">
        <v>11179205</v>
      </c>
      <c r="I7799" s="38" t="s">
        <v>113</v>
      </c>
      <c r="J7799" s="39" t="s">
        <v>81</v>
      </c>
      <c r="K7799" s="38" t="s">
        <v>117</v>
      </c>
      <c r="L7799" s="38" t="s">
        <v>12475</v>
      </c>
    </row>
    <row r="7800" spans="8:12" x14ac:dyDescent="0.25">
      <c r="H7800" s="36">
        <v>11179206</v>
      </c>
      <c r="I7800" s="36" t="s">
        <v>113</v>
      </c>
      <c r="J7800" s="37" t="s">
        <v>81</v>
      </c>
      <c r="K7800" s="36" t="s">
        <v>117</v>
      </c>
      <c r="L7800" s="36" t="s">
        <v>12476</v>
      </c>
    </row>
    <row r="7801" spans="8:12" x14ac:dyDescent="0.25">
      <c r="H7801" s="38">
        <v>11182282</v>
      </c>
      <c r="I7801" s="38" t="s">
        <v>113</v>
      </c>
      <c r="J7801" s="39" t="s">
        <v>81</v>
      </c>
      <c r="K7801" s="38" t="s">
        <v>117</v>
      </c>
      <c r="L7801" s="38" t="s">
        <v>12477</v>
      </c>
    </row>
    <row r="7802" spans="8:12" x14ac:dyDescent="0.25">
      <c r="H7802" s="36">
        <v>11183586</v>
      </c>
      <c r="I7802" s="36" t="s">
        <v>113</v>
      </c>
      <c r="J7802" s="37" t="s">
        <v>81</v>
      </c>
      <c r="K7802" s="36" t="s">
        <v>117</v>
      </c>
      <c r="L7802" s="36" t="s">
        <v>12478</v>
      </c>
    </row>
    <row r="7803" spans="8:12" x14ac:dyDescent="0.25">
      <c r="H7803" s="38">
        <v>11183587</v>
      </c>
      <c r="I7803" s="38" t="s">
        <v>113</v>
      </c>
      <c r="J7803" s="39" t="s">
        <v>81</v>
      </c>
      <c r="K7803" s="38" t="s">
        <v>117</v>
      </c>
      <c r="L7803" s="38" t="s">
        <v>1247</v>
      </c>
    </row>
    <row r="7804" spans="8:12" x14ac:dyDescent="0.25">
      <c r="H7804" s="36">
        <v>11198267</v>
      </c>
      <c r="I7804" s="36" t="s">
        <v>113</v>
      </c>
      <c r="J7804" s="37" t="s">
        <v>81</v>
      </c>
      <c r="K7804" s="36" t="s">
        <v>117</v>
      </c>
      <c r="L7804" s="36" t="s">
        <v>12479</v>
      </c>
    </row>
    <row r="7805" spans="8:12" x14ac:dyDescent="0.25">
      <c r="H7805" s="38">
        <v>11198317</v>
      </c>
      <c r="I7805" s="38" t="s">
        <v>113</v>
      </c>
      <c r="J7805" s="39" t="s">
        <v>81</v>
      </c>
      <c r="K7805" s="38" t="s">
        <v>117</v>
      </c>
      <c r="L7805" s="38" t="s">
        <v>12480</v>
      </c>
    </row>
    <row r="7806" spans="8:12" x14ac:dyDescent="0.25">
      <c r="H7806" s="36">
        <v>11201804</v>
      </c>
      <c r="I7806" s="36" t="s">
        <v>113</v>
      </c>
      <c r="J7806" s="37" t="s">
        <v>81</v>
      </c>
      <c r="K7806" s="36" t="s">
        <v>117</v>
      </c>
      <c r="L7806" s="36" t="s">
        <v>12481</v>
      </c>
    </row>
    <row r="7807" spans="8:12" x14ac:dyDescent="0.25">
      <c r="H7807" s="38">
        <v>11201983</v>
      </c>
      <c r="I7807" s="38" t="s">
        <v>113</v>
      </c>
      <c r="J7807" s="39" t="s">
        <v>81</v>
      </c>
      <c r="K7807" s="38" t="s">
        <v>117</v>
      </c>
      <c r="L7807" s="38" t="s">
        <v>12482</v>
      </c>
    </row>
    <row r="7808" spans="8:12" x14ac:dyDescent="0.25">
      <c r="H7808" s="36">
        <v>11211293</v>
      </c>
      <c r="I7808" s="36" t="s">
        <v>113</v>
      </c>
      <c r="J7808" s="37" t="s">
        <v>81</v>
      </c>
      <c r="K7808" s="36" t="s">
        <v>117</v>
      </c>
      <c r="L7808" s="36" t="s">
        <v>12483</v>
      </c>
    </row>
    <row r="7809" spans="8:12" x14ac:dyDescent="0.25">
      <c r="H7809" s="38">
        <v>11212220</v>
      </c>
      <c r="I7809" s="38" t="s">
        <v>113</v>
      </c>
      <c r="J7809" s="39" t="s">
        <v>81</v>
      </c>
      <c r="K7809" s="38" t="s">
        <v>117</v>
      </c>
      <c r="L7809" s="38" t="s">
        <v>12484</v>
      </c>
    </row>
    <row r="7810" spans="8:12" x14ac:dyDescent="0.25">
      <c r="H7810" s="36">
        <v>11213152</v>
      </c>
      <c r="I7810" s="36" t="s">
        <v>113</v>
      </c>
      <c r="J7810" s="37" t="s">
        <v>81</v>
      </c>
      <c r="K7810" s="36" t="s">
        <v>117</v>
      </c>
      <c r="L7810" s="36" t="s">
        <v>12485</v>
      </c>
    </row>
    <row r="7811" spans="8:12" x14ac:dyDescent="0.25">
      <c r="H7811" s="38">
        <v>11220130</v>
      </c>
      <c r="I7811" s="38" t="s">
        <v>113</v>
      </c>
      <c r="J7811" s="39" t="s">
        <v>81</v>
      </c>
      <c r="K7811" s="38" t="s">
        <v>117</v>
      </c>
      <c r="L7811" s="38" t="s">
        <v>12486</v>
      </c>
    </row>
    <row r="7812" spans="8:12" x14ac:dyDescent="0.25">
      <c r="H7812" s="36">
        <v>11220415</v>
      </c>
      <c r="I7812" s="36" t="s">
        <v>113</v>
      </c>
      <c r="J7812" s="37" t="s">
        <v>81</v>
      </c>
      <c r="K7812" s="36" t="s">
        <v>117</v>
      </c>
      <c r="L7812" s="36" t="s">
        <v>12487</v>
      </c>
    </row>
    <row r="7813" spans="8:12" x14ac:dyDescent="0.25">
      <c r="H7813" s="38">
        <v>11220420</v>
      </c>
      <c r="I7813" s="38" t="s">
        <v>113</v>
      </c>
      <c r="J7813" s="39" t="s">
        <v>81</v>
      </c>
      <c r="K7813" s="38" t="s">
        <v>117</v>
      </c>
      <c r="L7813" s="38" t="s">
        <v>12488</v>
      </c>
    </row>
    <row r="7814" spans="8:12" x14ac:dyDescent="0.25">
      <c r="H7814" s="36">
        <v>11220895</v>
      </c>
      <c r="I7814" s="36" t="s">
        <v>113</v>
      </c>
      <c r="J7814" s="37" t="s">
        <v>81</v>
      </c>
      <c r="K7814" s="36" t="s">
        <v>117</v>
      </c>
      <c r="L7814" s="36" t="s">
        <v>12489</v>
      </c>
    </row>
    <row r="7815" spans="8:12" x14ac:dyDescent="0.25">
      <c r="H7815" s="38">
        <v>11221864</v>
      </c>
      <c r="I7815" s="38" t="s">
        <v>113</v>
      </c>
      <c r="J7815" s="39" t="s">
        <v>81</v>
      </c>
      <c r="K7815" s="38" t="s">
        <v>117</v>
      </c>
      <c r="L7815" s="38" t="s">
        <v>12490</v>
      </c>
    </row>
    <row r="7816" spans="8:12" x14ac:dyDescent="0.25">
      <c r="H7816" s="36">
        <v>11230009</v>
      </c>
      <c r="I7816" s="36" t="s">
        <v>113</v>
      </c>
      <c r="J7816" s="37" t="s">
        <v>81</v>
      </c>
      <c r="K7816" s="36" t="s">
        <v>117</v>
      </c>
      <c r="L7816" s="36" t="s">
        <v>12491</v>
      </c>
    </row>
    <row r="7817" spans="8:12" x14ac:dyDescent="0.25">
      <c r="H7817" s="38">
        <v>11238474</v>
      </c>
      <c r="I7817" s="38" t="s">
        <v>113</v>
      </c>
      <c r="J7817" s="39" t="s">
        <v>81</v>
      </c>
      <c r="K7817" s="38" t="s">
        <v>117</v>
      </c>
      <c r="L7817" s="38" t="s">
        <v>12492</v>
      </c>
    </row>
    <row r="7818" spans="8:12" x14ac:dyDescent="0.25">
      <c r="H7818" s="36">
        <v>11238586</v>
      </c>
      <c r="I7818" s="36" t="s">
        <v>113</v>
      </c>
      <c r="J7818" s="37" t="s">
        <v>81</v>
      </c>
      <c r="K7818" s="36" t="s">
        <v>117</v>
      </c>
      <c r="L7818" s="36" t="s">
        <v>12493</v>
      </c>
    </row>
    <row r="7819" spans="8:12" x14ac:dyDescent="0.25">
      <c r="H7819" s="38">
        <v>11266432</v>
      </c>
      <c r="I7819" s="38" t="s">
        <v>113</v>
      </c>
      <c r="J7819" s="39" t="s">
        <v>81</v>
      </c>
      <c r="K7819" s="38" t="s">
        <v>117</v>
      </c>
      <c r="L7819" s="38" t="s">
        <v>12494</v>
      </c>
    </row>
    <row r="7820" spans="8:12" x14ac:dyDescent="0.25">
      <c r="H7820" s="36">
        <v>11266439</v>
      </c>
      <c r="I7820" s="36" t="s">
        <v>113</v>
      </c>
      <c r="J7820" s="37" t="s">
        <v>81</v>
      </c>
      <c r="K7820" s="36" t="s">
        <v>117</v>
      </c>
      <c r="L7820" s="36" t="s">
        <v>12495</v>
      </c>
    </row>
    <row r="7821" spans="8:12" x14ac:dyDescent="0.25">
      <c r="H7821" s="38">
        <v>11294121</v>
      </c>
      <c r="I7821" s="38" t="s">
        <v>113</v>
      </c>
      <c r="J7821" s="39" t="s">
        <v>81</v>
      </c>
      <c r="K7821" s="38" t="s">
        <v>117</v>
      </c>
      <c r="L7821" s="38" t="s">
        <v>12496</v>
      </c>
    </row>
    <row r="7822" spans="8:12" x14ac:dyDescent="0.25">
      <c r="H7822" s="36">
        <v>11316757</v>
      </c>
      <c r="I7822" s="36" t="s">
        <v>113</v>
      </c>
      <c r="J7822" s="37" t="s">
        <v>81</v>
      </c>
      <c r="K7822" s="36" t="s">
        <v>117</v>
      </c>
      <c r="L7822" s="36" t="s">
        <v>12497</v>
      </c>
    </row>
    <row r="7823" spans="8:12" x14ac:dyDescent="0.25">
      <c r="H7823" s="38">
        <v>11343668</v>
      </c>
      <c r="I7823" s="38" t="s">
        <v>113</v>
      </c>
      <c r="J7823" s="39" t="s">
        <v>81</v>
      </c>
      <c r="K7823" s="38" t="s">
        <v>117</v>
      </c>
      <c r="L7823" s="38" t="s">
        <v>12498</v>
      </c>
    </row>
    <row r="7824" spans="8:12" x14ac:dyDescent="0.25">
      <c r="H7824" s="36">
        <v>11350841</v>
      </c>
      <c r="I7824" s="36" t="s">
        <v>113</v>
      </c>
      <c r="J7824" s="37" t="s">
        <v>81</v>
      </c>
      <c r="K7824" s="36" t="s">
        <v>117</v>
      </c>
      <c r="L7824" s="36" t="s">
        <v>12499</v>
      </c>
    </row>
    <row r="7825" spans="8:12" x14ac:dyDescent="0.25">
      <c r="H7825" s="38">
        <v>11366751</v>
      </c>
      <c r="I7825" s="38" t="s">
        <v>113</v>
      </c>
      <c r="J7825" s="39" t="s">
        <v>81</v>
      </c>
      <c r="K7825" s="38" t="s">
        <v>117</v>
      </c>
      <c r="L7825" s="38" t="s">
        <v>12500</v>
      </c>
    </row>
    <row r="7826" spans="8:12" x14ac:dyDescent="0.25">
      <c r="H7826" s="36">
        <v>11375393</v>
      </c>
      <c r="I7826" s="36" t="s">
        <v>113</v>
      </c>
      <c r="J7826" s="37" t="s">
        <v>81</v>
      </c>
      <c r="K7826" s="36" t="s">
        <v>117</v>
      </c>
      <c r="L7826" s="36" t="s">
        <v>12501</v>
      </c>
    </row>
    <row r="7827" spans="8:12" x14ac:dyDescent="0.25">
      <c r="H7827" s="38">
        <v>11377539</v>
      </c>
      <c r="I7827" s="38" t="s">
        <v>113</v>
      </c>
      <c r="J7827" s="39" t="s">
        <v>81</v>
      </c>
      <c r="K7827" s="38" t="s">
        <v>117</v>
      </c>
      <c r="L7827" s="38" t="s">
        <v>12502</v>
      </c>
    </row>
    <row r="7828" spans="8:12" x14ac:dyDescent="0.25">
      <c r="H7828" s="36">
        <v>11378573</v>
      </c>
      <c r="I7828" s="36" t="s">
        <v>113</v>
      </c>
      <c r="J7828" s="37" t="s">
        <v>81</v>
      </c>
      <c r="K7828" s="36" t="s">
        <v>117</v>
      </c>
      <c r="L7828" s="36" t="s">
        <v>12503</v>
      </c>
    </row>
    <row r="7829" spans="8:12" x14ac:dyDescent="0.25">
      <c r="H7829" s="38">
        <v>11381363</v>
      </c>
      <c r="I7829" s="38" t="s">
        <v>113</v>
      </c>
      <c r="J7829" s="39" t="s">
        <v>81</v>
      </c>
      <c r="K7829" s="38" t="s">
        <v>117</v>
      </c>
      <c r="L7829" s="38" t="s">
        <v>12504</v>
      </c>
    </row>
    <row r="7830" spans="8:12" x14ac:dyDescent="0.25">
      <c r="H7830" s="36">
        <v>11392641</v>
      </c>
      <c r="I7830" s="36" t="s">
        <v>113</v>
      </c>
      <c r="J7830" s="37" t="s">
        <v>81</v>
      </c>
      <c r="K7830" s="36" t="s">
        <v>117</v>
      </c>
      <c r="L7830" s="36" t="s">
        <v>12505</v>
      </c>
    </row>
    <row r="7831" spans="8:12" x14ac:dyDescent="0.25">
      <c r="H7831" s="38">
        <v>11407394</v>
      </c>
      <c r="I7831" s="38" t="s">
        <v>113</v>
      </c>
      <c r="J7831" s="39" t="s">
        <v>81</v>
      </c>
      <c r="K7831" s="38" t="s">
        <v>117</v>
      </c>
      <c r="L7831" s="38" t="s">
        <v>12506</v>
      </c>
    </row>
    <row r="7832" spans="8:12" x14ac:dyDescent="0.25">
      <c r="H7832" s="36">
        <v>11435225</v>
      </c>
      <c r="I7832" s="36" t="s">
        <v>113</v>
      </c>
      <c r="J7832" s="37" t="s">
        <v>81</v>
      </c>
      <c r="K7832" s="36" t="s">
        <v>117</v>
      </c>
      <c r="L7832" s="36" t="s">
        <v>12507</v>
      </c>
    </row>
    <row r="7833" spans="8:12" x14ac:dyDescent="0.25">
      <c r="H7833" s="38">
        <v>11467336</v>
      </c>
      <c r="I7833" s="38" t="s">
        <v>113</v>
      </c>
      <c r="J7833" s="39" t="s">
        <v>81</v>
      </c>
      <c r="K7833" s="38" t="s">
        <v>117</v>
      </c>
      <c r="L7833" s="38" t="s">
        <v>12508</v>
      </c>
    </row>
    <row r="7834" spans="8:12" x14ac:dyDescent="0.25">
      <c r="H7834" s="36">
        <v>11471100</v>
      </c>
      <c r="I7834" s="36" t="s">
        <v>113</v>
      </c>
      <c r="J7834" s="37" t="s">
        <v>81</v>
      </c>
      <c r="K7834" s="36" t="s">
        <v>117</v>
      </c>
      <c r="L7834" s="36" t="s">
        <v>12509</v>
      </c>
    </row>
    <row r="7835" spans="8:12" x14ac:dyDescent="0.25">
      <c r="H7835" s="38">
        <v>11472238</v>
      </c>
      <c r="I7835" s="38" t="s">
        <v>113</v>
      </c>
      <c r="J7835" s="39" t="s">
        <v>81</v>
      </c>
      <c r="K7835" s="38" t="s">
        <v>117</v>
      </c>
      <c r="L7835" s="38" t="s">
        <v>2350</v>
      </c>
    </row>
    <row r="7836" spans="8:12" x14ac:dyDescent="0.25">
      <c r="H7836" s="36">
        <v>11474580</v>
      </c>
      <c r="I7836" s="36" t="s">
        <v>113</v>
      </c>
      <c r="J7836" s="37" t="s">
        <v>81</v>
      </c>
      <c r="K7836" s="36" t="s">
        <v>117</v>
      </c>
      <c r="L7836" s="36" t="s">
        <v>12510</v>
      </c>
    </row>
    <row r="7837" spans="8:12" x14ac:dyDescent="0.25">
      <c r="H7837" s="38">
        <v>11474586</v>
      </c>
      <c r="I7837" s="38" t="s">
        <v>113</v>
      </c>
      <c r="J7837" s="39" t="s">
        <v>81</v>
      </c>
      <c r="K7837" s="38" t="s">
        <v>117</v>
      </c>
      <c r="L7837" s="38" t="s">
        <v>12511</v>
      </c>
    </row>
    <row r="7838" spans="8:12" x14ac:dyDescent="0.25">
      <c r="H7838" s="36">
        <v>11478494</v>
      </c>
      <c r="I7838" s="36" t="s">
        <v>113</v>
      </c>
      <c r="J7838" s="37" t="s">
        <v>81</v>
      </c>
      <c r="K7838" s="36" t="s">
        <v>117</v>
      </c>
      <c r="L7838" s="36" t="s">
        <v>12512</v>
      </c>
    </row>
    <row r="7839" spans="8:12" x14ac:dyDescent="0.25">
      <c r="H7839" s="38">
        <v>11478507</v>
      </c>
      <c r="I7839" s="38" t="s">
        <v>113</v>
      </c>
      <c r="J7839" s="39" t="s">
        <v>81</v>
      </c>
      <c r="K7839" s="38" t="s">
        <v>117</v>
      </c>
      <c r="L7839" s="38" t="s">
        <v>1228</v>
      </c>
    </row>
    <row r="7840" spans="8:12" x14ac:dyDescent="0.25">
      <c r="H7840" s="36">
        <v>11498741</v>
      </c>
      <c r="I7840" s="36" t="s">
        <v>113</v>
      </c>
      <c r="J7840" s="37" t="s">
        <v>81</v>
      </c>
      <c r="K7840" s="36" t="s">
        <v>117</v>
      </c>
      <c r="L7840" s="36" t="s">
        <v>12513</v>
      </c>
    </row>
    <row r="7841" spans="8:12" x14ac:dyDescent="0.25">
      <c r="H7841" s="38">
        <v>11505029</v>
      </c>
      <c r="I7841" s="38" t="s">
        <v>113</v>
      </c>
      <c r="J7841" s="39" t="s">
        <v>81</v>
      </c>
      <c r="K7841" s="38" t="s">
        <v>117</v>
      </c>
      <c r="L7841" s="38" t="s">
        <v>1131</v>
      </c>
    </row>
    <row r="7842" spans="8:12" x14ac:dyDescent="0.25">
      <c r="H7842" s="36">
        <v>11512759</v>
      </c>
      <c r="I7842" s="36" t="s">
        <v>113</v>
      </c>
      <c r="J7842" s="37" t="s">
        <v>81</v>
      </c>
      <c r="K7842" s="36" t="s">
        <v>117</v>
      </c>
      <c r="L7842" s="36" t="s">
        <v>12514</v>
      </c>
    </row>
    <row r="7843" spans="8:12" x14ac:dyDescent="0.25">
      <c r="H7843" s="38">
        <v>11512767</v>
      </c>
      <c r="I7843" s="38" t="s">
        <v>113</v>
      </c>
      <c r="J7843" s="39" t="s">
        <v>81</v>
      </c>
      <c r="K7843" s="38" t="s">
        <v>117</v>
      </c>
      <c r="L7843" s="38" t="s">
        <v>12515</v>
      </c>
    </row>
    <row r="7844" spans="8:12" x14ac:dyDescent="0.25">
      <c r="H7844" s="36">
        <v>11517607</v>
      </c>
      <c r="I7844" s="36" t="s">
        <v>113</v>
      </c>
      <c r="J7844" s="37" t="s">
        <v>81</v>
      </c>
      <c r="K7844" s="36" t="s">
        <v>117</v>
      </c>
      <c r="L7844" s="36" t="s">
        <v>12516</v>
      </c>
    </row>
    <row r="7845" spans="8:12" x14ac:dyDescent="0.25">
      <c r="H7845" s="38">
        <v>11521981</v>
      </c>
      <c r="I7845" s="38" t="s">
        <v>113</v>
      </c>
      <c r="J7845" s="39" t="s">
        <v>81</v>
      </c>
      <c r="K7845" s="38" t="s">
        <v>117</v>
      </c>
      <c r="L7845" s="38" t="s">
        <v>12517</v>
      </c>
    </row>
    <row r="7846" spans="8:12" x14ac:dyDescent="0.25">
      <c r="H7846" s="36">
        <v>11546021</v>
      </c>
      <c r="I7846" s="36" t="s">
        <v>113</v>
      </c>
      <c r="J7846" s="37" t="s">
        <v>81</v>
      </c>
      <c r="K7846" s="36" t="s">
        <v>117</v>
      </c>
      <c r="L7846" s="36" t="s">
        <v>12518</v>
      </c>
    </row>
    <row r="7847" spans="8:12" x14ac:dyDescent="0.25">
      <c r="H7847" s="38">
        <v>11552981</v>
      </c>
      <c r="I7847" s="38" t="s">
        <v>113</v>
      </c>
      <c r="J7847" s="39" t="s">
        <v>81</v>
      </c>
      <c r="K7847" s="38" t="s">
        <v>117</v>
      </c>
      <c r="L7847" s="38" t="s">
        <v>12519</v>
      </c>
    </row>
    <row r="7848" spans="8:12" x14ac:dyDescent="0.25">
      <c r="H7848" s="36">
        <v>11561208</v>
      </c>
      <c r="I7848" s="36" t="s">
        <v>113</v>
      </c>
      <c r="J7848" s="37" t="s">
        <v>81</v>
      </c>
      <c r="K7848" s="36" t="s">
        <v>117</v>
      </c>
      <c r="L7848" s="36" t="s">
        <v>12520</v>
      </c>
    </row>
    <row r="7849" spans="8:12" x14ac:dyDescent="0.25">
      <c r="H7849" s="38">
        <v>11577593</v>
      </c>
      <c r="I7849" s="38" t="s">
        <v>113</v>
      </c>
      <c r="J7849" s="39" t="s">
        <v>81</v>
      </c>
      <c r="K7849" s="38" t="s">
        <v>117</v>
      </c>
      <c r="L7849" s="38" t="s">
        <v>12521</v>
      </c>
    </row>
    <row r="7850" spans="8:12" x14ac:dyDescent="0.25">
      <c r="H7850" s="36">
        <v>11578081</v>
      </c>
      <c r="I7850" s="36" t="s">
        <v>113</v>
      </c>
      <c r="J7850" s="37" t="s">
        <v>81</v>
      </c>
      <c r="K7850" s="36" t="s">
        <v>117</v>
      </c>
      <c r="L7850" s="36" t="s">
        <v>12522</v>
      </c>
    </row>
    <row r="7851" spans="8:12" x14ac:dyDescent="0.25">
      <c r="H7851" s="38">
        <v>11593871</v>
      </c>
      <c r="I7851" s="38" t="s">
        <v>113</v>
      </c>
      <c r="J7851" s="39" t="s">
        <v>81</v>
      </c>
      <c r="K7851" s="38" t="s">
        <v>117</v>
      </c>
      <c r="L7851" s="38" t="s">
        <v>12523</v>
      </c>
    </row>
    <row r="7852" spans="8:12" x14ac:dyDescent="0.25">
      <c r="H7852" s="36">
        <v>11593877</v>
      </c>
      <c r="I7852" s="36" t="s">
        <v>113</v>
      </c>
      <c r="J7852" s="37" t="s">
        <v>81</v>
      </c>
      <c r="K7852" s="36" t="s">
        <v>117</v>
      </c>
      <c r="L7852" s="36" t="s">
        <v>12524</v>
      </c>
    </row>
    <row r="7853" spans="8:12" x14ac:dyDescent="0.25">
      <c r="H7853" s="38">
        <v>11594628</v>
      </c>
      <c r="I7853" s="38" t="s">
        <v>113</v>
      </c>
      <c r="J7853" s="39" t="s">
        <v>81</v>
      </c>
      <c r="K7853" s="38" t="s">
        <v>117</v>
      </c>
      <c r="L7853" s="38" t="s">
        <v>12525</v>
      </c>
    </row>
    <row r="7854" spans="8:12" x14ac:dyDescent="0.25">
      <c r="H7854" s="36">
        <v>11612161</v>
      </c>
      <c r="I7854" s="36" t="s">
        <v>113</v>
      </c>
      <c r="J7854" s="37" t="s">
        <v>81</v>
      </c>
      <c r="K7854" s="36" t="s">
        <v>117</v>
      </c>
      <c r="L7854" s="36" t="s">
        <v>12526</v>
      </c>
    </row>
    <row r="7855" spans="8:12" x14ac:dyDescent="0.25">
      <c r="H7855" s="38">
        <v>11612296</v>
      </c>
      <c r="I7855" s="38" t="s">
        <v>113</v>
      </c>
      <c r="J7855" s="39" t="s">
        <v>81</v>
      </c>
      <c r="K7855" s="38" t="s">
        <v>117</v>
      </c>
      <c r="L7855" s="38" t="s">
        <v>2265</v>
      </c>
    </row>
    <row r="7856" spans="8:12" x14ac:dyDescent="0.25">
      <c r="H7856" s="36">
        <v>11623672</v>
      </c>
      <c r="I7856" s="36" t="s">
        <v>113</v>
      </c>
      <c r="J7856" s="37" t="s">
        <v>81</v>
      </c>
      <c r="K7856" s="36" t="s">
        <v>117</v>
      </c>
      <c r="L7856" s="36" t="s">
        <v>12527</v>
      </c>
    </row>
    <row r="7857" spans="8:12" x14ac:dyDescent="0.25">
      <c r="H7857" s="38">
        <v>11626154</v>
      </c>
      <c r="I7857" s="38" t="s">
        <v>113</v>
      </c>
      <c r="J7857" s="39" t="s">
        <v>81</v>
      </c>
      <c r="K7857" s="38" t="s">
        <v>117</v>
      </c>
      <c r="L7857" s="38" t="s">
        <v>1039</v>
      </c>
    </row>
    <row r="7858" spans="8:12" x14ac:dyDescent="0.25">
      <c r="H7858" s="36">
        <v>11629404</v>
      </c>
      <c r="I7858" s="36" t="s">
        <v>113</v>
      </c>
      <c r="J7858" s="37" t="s">
        <v>81</v>
      </c>
      <c r="K7858" s="36" t="s">
        <v>117</v>
      </c>
      <c r="L7858" s="36" t="s">
        <v>1223</v>
      </c>
    </row>
    <row r="7859" spans="8:12" x14ac:dyDescent="0.25">
      <c r="H7859" s="38">
        <v>11637883</v>
      </c>
      <c r="I7859" s="38" t="s">
        <v>113</v>
      </c>
      <c r="J7859" s="39" t="s">
        <v>81</v>
      </c>
      <c r="K7859" s="38" t="s">
        <v>117</v>
      </c>
      <c r="L7859" s="38" t="s">
        <v>468</v>
      </c>
    </row>
    <row r="7860" spans="8:12" x14ac:dyDescent="0.25">
      <c r="H7860" s="36">
        <v>11638275</v>
      </c>
      <c r="I7860" s="36" t="s">
        <v>113</v>
      </c>
      <c r="J7860" s="37" t="s">
        <v>81</v>
      </c>
      <c r="K7860" s="36" t="s">
        <v>117</v>
      </c>
      <c r="L7860" s="36" t="s">
        <v>12528</v>
      </c>
    </row>
    <row r="7861" spans="8:12" x14ac:dyDescent="0.25">
      <c r="H7861" s="38">
        <v>11639320</v>
      </c>
      <c r="I7861" s="38" t="s">
        <v>113</v>
      </c>
      <c r="J7861" s="39" t="s">
        <v>81</v>
      </c>
      <c r="K7861" s="38" t="s">
        <v>117</v>
      </c>
      <c r="L7861" s="38" t="s">
        <v>12529</v>
      </c>
    </row>
    <row r="7862" spans="8:12" x14ac:dyDescent="0.25">
      <c r="H7862" s="36">
        <v>11651884</v>
      </c>
      <c r="I7862" s="36" t="s">
        <v>113</v>
      </c>
      <c r="J7862" s="37" t="s">
        <v>81</v>
      </c>
      <c r="K7862" s="36" t="s">
        <v>117</v>
      </c>
      <c r="L7862" s="36" t="s">
        <v>12530</v>
      </c>
    </row>
    <row r="7863" spans="8:12" x14ac:dyDescent="0.25">
      <c r="H7863" s="38">
        <v>11658379</v>
      </c>
      <c r="I7863" s="38" t="s">
        <v>113</v>
      </c>
      <c r="J7863" s="39" t="s">
        <v>81</v>
      </c>
      <c r="K7863" s="38" t="s">
        <v>117</v>
      </c>
      <c r="L7863" s="38" t="s">
        <v>12531</v>
      </c>
    </row>
    <row r="7864" spans="8:12" x14ac:dyDescent="0.25">
      <c r="H7864" s="36">
        <v>11669776</v>
      </c>
      <c r="I7864" s="36" t="s">
        <v>113</v>
      </c>
      <c r="J7864" s="37" t="s">
        <v>81</v>
      </c>
      <c r="K7864" s="36" t="s">
        <v>117</v>
      </c>
      <c r="L7864" s="36" t="s">
        <v>12532</v>
      </c>
    </row>
    <row r="7865" spans="8:12" x14ac:dyDescent="0.25">
      <c r="H7865" s="38">
        <v>11673473</v>
      </c>
      <c r="I7865" s="38" t="s">
        <v>113</v>
      </c>
      <c r="J7865" s="39" t="s">
        <v>81</v>
      </c>
      <c r="K7865" s="38" t="s">
        <v>117</v>
      </c>
      <c r="L7865" s="38" t="s">
        <v>12533</v>
      </c>
    </row>
    <row r="7866" spans="8:12" x14ac:dyDescent="0.25">
      <c r="H7866" s="36">
        <v>11679588</v>
      </c>
      <c r="I7866" s="36" t="s">
        <v>113</v>
      </c>
      <c r="J7866" s="37" t="s">
        <v>81</v>
      </c>
      <c r="K7866" s="36" t="s">
        <v>117</v>
      </c>
      <c r="L7866" s="36" t="s">
        <v>12534</v>
      </c>
    </row>
    <row r="7867" spans="8:12" x14ac:dyDescent="0.25">
      <c r="H7867" s="38">
        <v>11681320</v>
      </c>
      <c r="I7867" s="38" t="s">
        <v>113</v>
      </c>
      <c r="J7867" s="39" t="s">
        <v>81</v>
      </c>
      <c r="K7867" s="38" t="s">
        <v>117</v>
      </c>
      <c r="L7867" s="38" t="s">
        <v>12535</v>
      </c>
    </row>
    <row r="7868" spans="8:12" x14ac:dyDescent="0.25">
      <c r="H7868" s="36">
        <v>11681341</v>
      </c>
      <c r="I7868" s="36" t="s">
        <v>113</v>
      </c>
      <c r="J7868" s="37" t="s">
        <v>81</v>
      </c>
      <c r="K7868" s="36" t="s">
        <v>117</v>
      </c>
      <c r="L7868" s="36" t="s">
        <v>12536</v>
      </c>
    </row>
    <row r="7869" spans="8:12" x14ac:dyDescent="0.25">
      <c r="H7869" s="38">
        <v>11681356</v>
      </c>
      <c r="I7869" s="38" t="s">
        <v>113</v>
      </c>
      <c r="J7869" s="39" t="s">
        <v>81</v>
      </c>
      <c r="K7869" s="38" t="s">
        <v>117</v>
      </c>
      <c r="L7869" s="38" t="s">
        <v>12537</v>
      </c>
    </row>
    <row r="7870" spans="8:12" x14ac:dyDescent="0.25">
      <c r="H7870" s="36">
        <v>11681374</v>
      </c>
      <c r="I7870" s="36" t="s">
        <v>113</v>
      </c>
      <c r="J7870" s="37" t="s">
        <v>81</v>
      </c>
      <c r="K7870" s="36" t="s">
        <v>117</v>
      </c>
      <c r="L7870" s="36" t="s">
        <v>1184</v>
      </c>
    </row>
    <row r="7871" spans="8:12" x14ac:dyDescent="0.25">
      <c r="H7871" s="38">
        <v>11681423</v>
      </c>
      <c r="I7871" s="38" t="s">
        <v>113</v>
      </c>
      <c r="J7871" s="39" t="s">
        <v>81</v>
      </c>
      <c r="K7871" s="38" t="s">
        <v>117</v>
      </c>
      <c r="L7871" s="38" t="s">
        <v>12538</v>
      </c>
    </row>
    <row r="7872" spans="8:12" x14ac:dyDescent="0.25">
      <c r="H7872" s="36">
        <v>11683857</v>
      </c>
      <c r="I7872" s="36" t="s">
        <v>113</v>
      </c>
      <c r="J7872" s="37" t="s">
        <v>81</v>
      </c>
      <c r="K7872" s="36" t="s">
        <v>117</v>
      </c>
      <c r="L7872" s="36" t="s">
        <v>12539</v>
      </c>
    </row>
    <row r="7873" spans="8:12" x14ac:dyDescent="0.25">
      <c r="H7873" s="38">
        <v>11685336</v>
      </c>
      <c r="I7873" s="38" t="s">
        <v>113</v>
      </c>
      <c r="J7873" s="39" t="s">
        <v>81</v>
      </c>
      <c r="K7873" s="38" t="s">
        <v>117</v>
      </c>
      <c r="L7873" s="38" t="s">
        <v>1787</v>
      </c>
    </row>
    <row r="7874" spans="8:12" x14ac:dyDescent="0.25">
      <c r="H7874" s="36">
        <v>11685366</v>
      </c>
      <c r="I7874" s="36" t="s">
        <v>113</v>
      </c>
      <c r="J7874" s="37" t="s">
        <v>81</v>
      </c>
      <c r="K7874" s="36" t="s">
        <v>117</v>
      </c>
      <c r="L7874" s="36" t="s">
        <v>12540</v>
      </c>
    </row>
    <row r="7875" spans="8:12" x14ac:dyDescent="0.25">
      <c r="H7875" s="38">
        <v>11685410</v>
      </c>
      <c r="I7875" s="38" t="s">
        <v>113</v>
      </c>
      <c r="J7875" s="39" t="s">
        <v>81</v>
      </c>
      <c r="K7875" s="38" t="s">
        <v>117</v>
      </c>
      <c r="L7875" s="38" t="s">
        <v>12541</v>
      </c>
    </row>
    <row r="7876" spans="8:12" x14ac:dyDescent="0.25">
      <c r="H7876" s="36">
        <v>11690271</v>
      </c>
      <c r="I7876" s="36" t="s">
        <v>113</v>
      </c>
      <c r="J7876" s="37" t="s">
        <v>81</v>
      </c>
      <c r="K7876" s="36" t="s">
        <v>117</v>
      </c>
      <c r="L7876" s="36" t="s">
        <v>12542</v>
      </c>
    </row>
    <row r="7877" spans="8:12" x14ac:dyDescent="0.25">
      <c r="H7877" s="38">
        <v>11690275</v>
      </c>
      <c r="I7877" s="38" t="s">
        <v>113</v>
      </c>
      <c r="J7877" s="39" t="s">
        <v>81</v>
      </c>
      <c r="K7877" s="38" t="s">
        <v>117</v>
      </c>
      <c r="L7877" s="38" t="s">
        <v>12543</v>
      </c>
    </row>
    <row r="7878" spans="8:12" x14ac:dyDescent="0.25">
      <c r="H7878" s="36">
        <v>11692339</v>
      </c>
      <c r="I7878" s="36" t="s">
        <v>113</v>
      </c>
      <c r="J7878" s="37" t="s">
        <v>81</v>
      </c>
      <c r="K7878" s="36" t="s">
        <v>117</v>
      </c>
      <c r="L7878" s="36" t="s">
        <v>12544</v>
      </c>
    </row>
    <row r="7879" spans="8:12" x14ac:dyDescent="0.25">
      <c r="H7879" s="38">
        <v>11697888</v>
      </c>
      <c r="I7879" s="38" t="s">
        <v>113</v>
      </c>
      <c r="J7879" s="39" t="s">
        <v>81</v>
      </c>
      <c r="K7879" s="38" t="s">
        <v>117</v>
      </c>
      <c r="L7879" s="38" t="s">
        <v>12545</v>
      </c>
    </row>
    <row r="7880" spans="8:12" x14ac:dyDescent="0.25">
      <c r="H7880" s="36">
        <v>11698243</v>
      </c>
      <c r="I7880" s="36" t="s">
        <v>113</v>
      </c>
      <c r="J7880" s="37" t="s">
        <v>81</v>
      </c>
      <c r="K7880" s="36" t="s">
        <v>117</v>
      </c>
      <c r="L7880" s="36" t="s">
        <v>12546</v>
      </c>
    </row>
    <row r="7881" spans="8:12" x14ac:dyDescent="0.25">
      <c r="H7881" s="38">
        <v>11699236</v>
      </c>
      <c r="I7881" s="38" t="s">
        <v>113</v>
      </c>
      <c r="J7881" s="39" t="s">
        <v>81</v>
      </c>
      <c r="K7881" s="38" t="s">
        <v>117</v>
      </c>
      <c r="L7881" s="38" t="s">
        <v>12547</v>
      </c>
    </row>
    <row r="7882" spans="8:12" x14ac:dyDescent="0.25">
      <c r="H7882" s="36">
        <v>11701340</v>
      </c>
      <c r="I7882" s="36" t="s">
        <v>113</v>
      </c>
      <c r="J7882" s="37" t="s">
        <v>81</v>
      </c>
      <c r="K7882" s="36" t="s">
        <v>117</v>
      </c>
      <c r="L7882" s="36" t="s">
        <v>12548</v>
      </c>
    </row>
    <row r="7883" spans="8:12" x14ac:dyDescent="0.25">
      <c r="H7883" s="38">
        <v>11701573</v>
      </c>
      <c r="I7883" s="38" t="s">
        <v>113</v>
      </c>
      <c r="J7883" s="39" t="s">
        <v>81</v>
      </c>
      <c r="K7883" s="38" t="s">
        <v>117</v>
      </c>
      <c r="L7883" s="38" t="s">
        <v>1352</v>
      </c>
    </row>
    <row r="7884" spans="8:12" x14ac:dyDescent="0.25">
      <c r="H7884" s="36">
        <v>11701735</v>
      </c>
      <c r="I7884" s="36" t="s">
        <v>113</v>
      </c>
      <c r="J7884" s="37" t="s">
        <v>81</v>
      </c>
      <c r="K7884" s="36" t="s">
        <v>117</v>
      </c>
      <c r="L7884" s="36" t="s">
        <v>12549</v>
      </c>
    </row>
    <row r="7885" spans="8:12" x14ac:dyDescent="0.25">
      <c r="H7885" s="38">
        <v>11701819</v>
      </c>
      <c r="I7885" s="38" t="s">
        <v>113</v>
      </c>
      <c r="J7885" s="39" t="s">
        <v>81</v>
      </c>
      <c r="K7885" s="38" t="s">
        <v>117</v>
      </c>
      <c r="L7885" s="38" t="s">
        <v>12550</v>
      </c>
    </row>
    <row r="7886" spans="8:12" x14ac:dyDescent="0.25">
      <c r="H7886" s="36">
        <v>11704011</v>
      </c>
      <c r="I7886" s="36" t="s">
        <v>113</v>
      </c>
      <c r="J7886" s="37" t="s">
        <v>81</v>
      </c>
      <c r="K7886" s="36" t="s">
        <v>117</v>
      </c>
      <c r="L7886" s="36" t="s">
        <v>12551</v>
      </c>
    </row>
    <row r="7887" spans="8:12" x14ac:dyDescent="0.25">
      <c r="H7887" s="38">
        <v>11704432</v>
      </c>
      <c r="I7887" s="38" t="s">
        <v>113</v>
      </c>
      <c r="J7887" s="39" t="s">
        <v>81</v>
      </c>
      <c r="K7887" s="38" t="s">
        <v>117</v>
      </c>
      <c r="L7887" s="38" t="s">
        <v>12552</v>
      </c>
    </row>
    <row r="7888" spans="8:12" x14ac:dyDescent="0.25">
      <c r="H7888" s="36">
        <v>11704455</v>
      </c>
      <c r="I7888" s="36" t="s">
        <v>113</v>
      </c>
      <c r="J7888" s="37" t="s">
        <v>81</v>
      </c>
      <c r="K7888" s="36" t="s">
        <v>117</v>
      </c>
      <c r="L7888" s="36" t="s">
        <v>1378</v>
      </c>
    </row>
    <row r="7889" spans="8:12" x14ac:dyDescent="0.25">
      <c r="H7889" s="38">
        <v>11706510</v>
      </c>
      <c r="I7889" s="38" t="s">
        <v>113</v>
      </c>
      <c r="J7889" s="39" t="s">
        <v>81</v>
      </c>
      <c r="K7889" s="38" t="s">
        <v>117</v>
      </c>
      <c r="L7889" s="38" t="s">
        <v>12553</v>
      </c>
    </row>
    <row r="7890" spans="8:12" x14ac:dyDescent="0.25">
      <c r="H7890" s="36">
        <v>11706535</v>
      </c>
      <c r="I7890" s="36" t="s">
        <v>113</v>
      </c>
      <c r="J7890" s="37" t="s">
        <v>81</v>
      </c>
      <c r="K7890" s="36" t="s">
        <v>117</v>
      </c>
      <c r="L7890" s="36" t="s">
        <v>12554</v>
      </c>
    </row>
    <row r="7891" spans="8:12" x14ac:dyDescent="0.25">
      <c r="H7891" s="38">
        <v>11707139</v>
      </c>
      <c r="I7891" s="38" t="s">
        <v>113</v>
      </c>
      <c r="J7891" s="39" t="s">
        <v>81</v>
      </c>
      <c r="K7891" s="38" t="s">
        <v>117</v>
      </c>
      <c r="L7891" s="38" t="s">
        <v>2303</v>
      </c>
    </row>
    <row r="7892" spans="8:12" x14ac:dyDescent="0.25">
      <c r="H7892" s="36">
        <v>11707144</v>
      </c>
      <c r="I7892" s="36" t="s">
        <v>113</v>
      </c>
      <c r="J7892" s="37" t="s">
        <v>81</v>
      </c>
      <c r="K7892" s="36" t="s">
        <v>117</v>
      </c>
      <c r="L7892" s="36" t="s">
        <v>12555</v>
      </c>
    </row>
    <row r="7893" spans="8:12" x14ac:dyDescent="0.25">
      <c r="H7893" s="38">
        <v>11707183</v>
      </c>
      <c r="I7893" s="38" t="s">
        <v>113</v>
      </c>
      <c r="J7893" s="39" t="s">
        <v>81</v>
      </c>
      <c r="K7893" s="38" t="s">
        <v>117</v>
      </c>
      <c r="L7893" s="38" t="s">
        <v>12556</v>
      </c>
    </row>
    <row r="7894" spans="8:12" x14ac:dyDescent="0.25">
      <c r="H7894" s="36">
        <v>11709320</v>
      </c>
      <c r="I7894" s="36" t="s">
        <v>113</v>
      </c>
      <c r="J7894" s="37" t="s">
        <v>81</v>
      </c>
      <c r="K7894" s="36" t="s">
        <v>117</v>
      </c>
      <c r="L7894" s="36" t="s">
        <v>12557</v>
      </c>
    </row>
    <row r="7895" spans="8:12" x14ac:dyDescent="0.25">
      <c r="H7895" s="38">
        <v>11709441</v>
      </c>
      <c r="I7895" s="38" t="s">
        <v>113</v>
      </c>
      <c r="J7895" s="39" t="s">
        <v>81</v>
      </c>
      <c r="K7895" s="38" t="s">
        <v>117</v>
      </c>
      <c r="L7895" s="38" t="s">
        <v>12558</v>
      </c>
    </row>
    <row r="7896" spans="8:12" x14ac:dyDescent="0.25">
      <c r="H7896" s="36">
        <v>11709452</v>
      </c>
      <c r="I7896" s="36" t="s">
        <v>113</v>
      </c>
      <c r="J7896" s="37" t="s">
        <v>81</v>
      </c>
      <c r="K7896" s="36" t="s">
        <v>117</v>
      </c>
      <c r="L7896" s="36" t="s">
        <v>12559</v>
      </c>
    </row>
    <row r="7897" spans="8:12" x14ac:dyDescent="0.25">
      <c r="H7897" s="38">
        <v>11709460</v>
      </c>
      <c r="I7897" s="38" t="s">
        <v>113</v>
      </c>
      <c r="J7897" s="39" t="s">
        <v>81</v>
      </c>
      <c r="K7897" s="38" t="s">
        <v>117</v>
      </c>
      <c r="L7897" s="38" t="s">
        <v>12560</v>
      </c>
    </row>
    <row r="7898" spans="8:12" x14ac:dyDescent="0.25">
      <c r="H7898" s="36">
        <v>11711196</v>
      </c>
      <c r="I7898" s="36" t="s">
        <v>113</v>
      </c>
      <c r="J7898" s="37" t="s">
        <v>81</v>
      </c>
      <c r="K7898" s="36" t="s">
        <v>117</v>
      </c>
      <c r="L7898" s="36" t="s">
        <v>12561</v>
      </c>
    </row>
    <row r="7899" spans="8:12" x14ac:dyDescent="0.25">
      <c r="H7899" s="38">
        <v>11711197</v>
      </c>
      <c r="I7899" s="38" t="s">
        <v>113</v>
      </c>
      <c r="J7899" s="39" t="s">
        <v>81</v>
      </c>
      <c r="K7899" s="38" t="s">
        <v>117</v>
      </c>
      <c r="L7899" s="38" t="s">
        <v>12562</v>
      </c>
    </row>
    <row r="7900" spans="8:12" x14ac:dyDescent="0.25">
      <c r="H7900" s="36">
        <v>11713561</v>
      </c>
      <c r="I7900" s="36" t="s">
        <v>113</v>
      </c>
      <c r="J7900" s="37" t="s">
        <v>81</v>
      </c>
      <c r="K7900" s="36" t="s">
        <v>117</v>
      </c>
      <c r="L7900" s="36" t="s">
        <v>12563</v>
      </c>
    </row>
    <row r="7901" spans="8:12" x14ac:dyDescent="0.25">
      <c r="H7901" s="38">
        <v>11718440</v>
      </c>
      <c r="I7901" s="38" t="s">
        <v>113</v>
      </c>
      <c r="J7901" s="39" t="s">
        <v>81</v>
      </c>
      <c r="K7901" s="38" t="s">
        <v>117</v>
      </c>
      <c r="L7901" s="38" t="s">
        <v>12564</v>
      </c>
    </row>
    <row r="7902" spans="8:12" x14ac:dyDescent="0.25">
      <c r="H7902" s="36">
        <v>11720963</v>
      </c>
      <c r="I7902" s="36" t="s">
        <v>113</v>
      </c>
      <c r="J7902" s="37" t="s">
        <v>81</v>
      </c>
      <c r="K7902" s="36" t="s">
        <v>117</v>
      </c>
      <c r="L7902" s="36" t="s">
        <v>420</v>
      </c>
    </row>
    <row r="7903" spans="8:12" x14ac:dyDescent="0.25">
      <c r="H7903" s="38">
        <v>11721299</v>
      </c>
      <c r="I7903" s="38" t="s">
        <v>113</v>
      </c>
      <c r="J7903" s="39" t="s">
        <v>81</v>
      </c>
      <c r="K7903" s="38" t="s">
        <v>117</v>
      </c>
      <c r="L7903" s="38" t="s">
        <v>12565</v>
      </c>
    </row>
    <row r="7904" spans="8:12" x14ac:dyDescent="0.25">
      <c r="H7904" s="36">
        <v>11723731</v>
      </c>
      <c r="I7904" s="36" t="s">
        <v>113</v>
      </c>
      <c r="J7904" s="37" t="s">
        <v>81</v>
      </c>
      <c r="K7904" s="36" t="s">
        <v>117</v>
      </c>
      <c r="L7904" s="36" t="s">
        <v>12566</v>
      </c>
    </row>
    <row r="7905" spans="8:12" x14ac:dyDescent="0.25">
      <c r="H7905" s="38">
        <v>11723780</v>
      </c>
      <c r="I7905" s="38" t="s">
        <v>113</v>
      </c>
      <c r="J7905" s="39" t="s">
        <v>81</v>
      </c>
      <c r="K7905" s="38" t="s">
        <v>117</v>
      </c>
      <c r="L7905" s="38" t="s">
        <v>12567</v>
      </c>
    </row>
    <row r="7906" spans="8:12" x14ac:dyDescent="0.25">
      <c r="H7906" s="36">
        <v>11724558</v>
      </c>
      <c r="I7906" s="36" t="s">
        <v>113</v>
      </c>
      <c r="J7906" s="37" t="s">
        <v>81</v>
      </c>
      <c r="K7906" s="36" t="s">
        <v>117</v>
      </c>
      <c r="L7906" s="36" t="s">
        <v>12568</v>
      </c>
    </row>
    <row r="7907" spans="8:12" x14ac:dyDescent="0.25">
      <c r="H7907" s="38">
        <v>11725257</v>
      </c>
      <c r="I7907" s="38" t="s">
        <v>113</v>
      </c>
      <c r="J7907" s="39" t="s">
        <v>81</v>
      </c>
      <c r="K7907" s="38" t="s">
        <v>117</v>
      </c>
      <c r="L7907" s="38" t="s">
        <v>12569</v>
      </c>
    </row>
    <row r="7908" spans="8:12" x14ac:dyDescent="0.25">
      <c r="H7908" s="36">
        <v>11725314</v>
      </c>
      <c r="I7908" s="36" t="s">
        <v>113</v>
      </c>
      <c r="J7908" s="37" t="s">
        <v>81</v>
      </c>
      <c r="K7908" s="36" t="s">
        <v>117</v>
      </c>
      <c r="L7908" s="36" t="s">
        <v>12570</v>
      </c>
    </row>
    <row r="7909" spans="8:12" x14ac:dyDescent="0.25">
      <c r="H7909" s="38">
        <v>11725318</v>
      </c>
      <c r="I7909" s="38" t="s">
        <v>113</v>
      </c>
      <c r="J7909" s="39" t="s">
        <v>81</v>
      </c>
      <c r="K7909" s="38" t="s">
        <v>117</v>
      </c>
      <c r="L7909" s="38" t="s">
        <v>12571</v>
      </c>
    </row>
    <row r="7910" spans="8:12" x14ac:dyDescent="0.25">
      <c r="H7910" s="36">
        <v>11725900</v>
      </c>
      <c r="I7910" s="36" t="s">
        <v>113</v>
      </c>
      <c r="J7910" s="37" t="s">
        <v>81</v>
      </c>
      <c r="K7910" s="36" t="s">
        <v>117</v>
      </c>
      <c r="L7910" s="36" t="s">
        <v>12572</v>
      </c>
    </row>
    <row r="7911" spans="8:12" x14ac:dyDescent="0.25">
      <c r="H7911" s="38">
        <v>11728955</v>
      </c>
      <c r="I7911" s="38" t="s">
        <v>113</v>
      </c>
      <c r="J7911" s="39" t="s">
        <v>81</v>
      </c>
      <c r="K7911" s="38" t="s">
        <v>117</v>
      </c>
      <c r="L7911" s="38" t="s">
        <v>12573</v>
      </c>
    </row>
    <row r="7912" spans="8:12" x14ac:dyDescent="0.25">
      <c r="H7912" s="36">
        <v>11729657</v>
      </c>
      <c r="I7912" s="36" t="s">
        <v>113</v>
      </c>
      <c r="J7912" s="37" t="s">
        <v>81</v>
      </c>
      <c r="K7912" s="36" t="s">
        <v>117</v>
      </c>
      <c r="L7912" s="36" t="s">
        <v>12574</v>
      </c>
    </row>
    <row r="7913" spans="8:12" x14ac:dyDescent="0.25">
      <c r="H7913" s="38">
        <v>11732686</v>
      </c>
      <c r="I7913" s="38" t="s">
        <v>113</v>
      </c>
      <c r="J7913" s="39" t="s">
        <v>81</v>
      </c>
      <c r="K7913" s="38" t="s">
        <v>117</v>
      </c>
      <c r="L7913" s="38" t="s">
        <v>12575</v>
      </c>
    </row>
    <row r="7914" spans="8:12" x14ac:dyDescent="0.25">
      <c r="H7914" s="36">
        <v>11737153</v>
      </c>
      <c r="I7914" s="36" t="s">
        <v>113</v>
      </c>
      <c r="J7914" s="37" t="s">
        <v>81</v>
      </c>
      <c r="K7914" s="36" t="s">
        <v>117</v>
      </c>
      <c r="L7914" s="36" t="s">
        <v>12576</v>
      </c>
    </row>
    <row r="7915" spans="8:12" x14ac:dyDescent="0.25">
      <c r="H7915" s="38">
        <v>11744741</v>
      </c>
      <c r="I7915" s="38" t="s">
        <v>113</v>
      </c>
      <c r="J7915" s="39" t="s">
        <v>81</v>
      </c>
      <c r="K7915" s="38" t="s">
        <v>117</v>
      </c>
      <c r="L7915" s="38" t="s">
        <v>12577</v>
      </c>
    </row>
    <row r="7916" spans="8:12" x14ac:dyDescent="0.25">
      <c r="H7916" s="36">
        <v>11747743</v>
      </c>
      <c r="I7916" s="36" t="s">
        <v>113</v>
      </c>
      <c r="J7916" s="37" t="s">
        <v>81</v>
      </c>
      <c r="K7916" s="36" t="s">
        <v>117</v>
      </c>
      <c r="L7916" s="36" t="s">
        <v>12578</v>
      </c>
    </row>
    <row r="7917" spans="8:12" x14ac:dyDescent="0.25">
      <c r="H7917" s="38">
        <v>11747784</v>
      </c>
      <c r="I7917" s="38" t="s">
        <v>113</v>
      </c>
      <c r="J7917" s="39" t="s">
        <v>81</v>
      </c>
      <c r="K7917" s="38" t="s">
        <v>117</v>
      </c>
      <c r="L7917" s="38" t="s">
        <v>12579</v>
      </c>
    </row>
    <row r="7918" spans="8:12" x14ac:dyDescent="0.25">
      <c r="H7918" s="36">
        <v>11748979</v>
      </c>
      <c r="I7918" s="36" t="s">
        <v>113</v>
      </c>
      <c r="J7918" s="37" t="s">
        <v>81</v>
      </c>
      <c r="K7918" s="36" t="s">
        <v>117</v>
      </c>
      <c r="L7918" s="36" t="s">
        <v>12580</v>
      </c>
    </row>
    <row r="7919" spans="8:12" x14ac:dyDescent="0.25">
      <c r="H7919" s="38">
        <v>11754673</v>
      </c>
      <c r="I7919" s="38" t="s">
        <v>113</v>
      </c>
      <c r="J7919" s="39" t="s">
        <v>81</v>
      </c>
      <c r="K7919" s="38" t="s">
        <v>117</v>
      </c>
      <c r="L7919" s="38" t="s">
        <v>12581</v>
      </c>
    </row>
    <row r="7920" spans="8:12" x14ac:dyDescent="0.25">
      <c r="H7920" s="36">
        <v>11762758</v>
      </c>
      <c r="I7920" s="36" t="s">
        <v>113</v>
      </c>
      <c r="J7920" s="37" t="s">
        <v>81</v>
      </c>
      <c r="K7920" s="36" t="s">
        <v>117</v>
      </c>
      <c r="L7920" s="36" t="s">
        <v>12582</v>
      </c>
    </row>
    <row r="7921" spans="8:12" x14ac:dyDescent="0.25">
      <c r="H7921" s="38">
        <v>11764424</v>
      </c>
      <c r="I7921" s="38" t="s">
        <v>113</v>
      </c>
      <c r="J7921" s="39" t="s">
        <v>81</v>
      </c>
      <c r="K7921" s="38" t="s">
        <v>117</v>
      </c>
      <c r="L7921" s="38" t="s">
        <v>12583</v>
      </c>
    </row>
    <row r="7922" spans="8:12" x14ac:dyDescent="0.25">
      <c r="H7922" s="36">
        <v>11764600</v>
      </c>
      <c r="I7922" s="36" t="s">
        <v>113</v>
      </c>
      <c r="J7922" s="37" t="s">
        <v>81</v>
      </c>
      <c r="K7922" s="36" t="s">
        <v>117</v>
      </c>
      <c r="L7922" s="36" t="s">
        <v>1422</v>
      </c>
    </row>
    <row r="7923" spans="8:12" x14ac:dyDescent="0.25">
      <c r="H7923" s="38">
        <v>11767777</v>
      </c>
      <c r="I7923" s="38" t="s">
        <v>113</v>
      </c>
      <c r="J7923" s="39" t="s">
        <v>81</v>
      </c>
      <c r="K7923" s="38" t="s">
        <v>117</v>
      </c>
      <c r="L7923" s="38" t="s">
        <v>12584</v>
      </c>
    </row>
    <row r="7924" spans="8:12" x14ac:dyDescent="0.25">
      <c r="H7924" s="36">
        <v>11768167</v>
      </c>
      <c r="I7924" s="36" t="s">
        <v>113</v>
      </c>
      <c r="J7924" s="37" t="s">
        <v>81</v>
      </c>
      <c r="K7924" s="36" t="s">
        <v>117</v>
      </c>
      <c r="L7924" s="36" t="s">
        <v>12585</v>
      </c>
    </row>
    <row r="7925" spans="8:12" x14ac:dyDescent="0.25">
      <c r="H7925" s="38">
        <v>11768332</v>
      </c>
      <c r="I7925" s="38" t="s">
        <v>113</v>
      </c>
      <c r="J7925" s="39" t="s">
        <v>81</v>
      </c>
      <c r="K7925" s="38" t="s">
        <v>117</v>
      </c>
      <c r="L7925" s="38" t="s">
        <v>12586</v>
      </c>
    </row>
    <row r="7926" spans="8:12" x14ac:dyDescent="0.25">
      <c r="H7926" s="36">
        <v>11768616</v>
      </c>
      <c r="I7926" s="36" t="s">
        <v>113</v>
      </c>
      <c r="J7926" s="37" t="s">
        <v>81</v>
      </c>
      <c r="K7926" s="36" t="s">
        <v>117</v>
      </c>
      <c r="L7926" s="36" t="s">
        <v>12587</v>
      </c>
    </row>
    <row r="7927" spans="8:12" x14ac:dyDescent="0.25">
      <c r="H7927" s="38">
        <v>11768633</v>
      </c>
      <c r="I7927" s="38" t="s">
        <v>113</v>
      </c>
      <c r="J7927" s="39" t="s">
        <v>81</v>
      </c>
      <c r="K7927" s="38" t="s">
        <v>117</v>
      </c>
      <c r="L7927" s="38" t="s">
        <v>12588</v>
      </c>
    </row>
    <row r="7928" spans="8:12" x14ac:dyDescent="0.25">
      <c r="H7928" s="36">
        <v>11772084</v>
      </c>
      <c r="I7928" s="36" t="s">
        <v>113</v>
      </c>
      <c r="J7928" s="37" t="s">
        <v>81</v>
      </c>
      <c r="K7928" s="36" t="s">
        <v>117</v>
      </c>
      <c r="L7928" s="36" t="s">
        <v>12589</v>
      </c>
    </row>
    <row r="7929" spans="8:12" x14ac:dyDescent="0.25">
      <c r="H7929" s="38">
        <v>11772946</v>
      </c>
      <c r="I7929" s="38" t="s">
        <v>113</v>
      </c>
      <c r="J7929" s="39" t="s">
        <v>81</v>
      </c>
      <c r="K7929" s="38" t="s">
        <v>117</v>
      </c>
      <c r="L7929" s="38" t="s">
        <v>12590</v>
      </c>
    </row>
    <row r="7930" spans="8:12" x14ac:dyDescent="0.25">
      <c r="H7930" s="36">
        <v>11773585</v>
      </c>
      <c r="I7930" s="36" t="s">
        <v>113</v>
      </c>
      <c r="J7930" s="37" t="s">
        <v>81</v>
      </c>
      <c r="K7930" s="36" t="s">
        <v>117</v>
      </c>
      <c r="L7930" s="36" t="s">
        <v>4686</v>
      </c>
    </row>
    <row r="7931" spans="8:12" x14ac:dyDescent="0.25">
      <c r="H7931" s="38">
        <v>11774177</v>
      </c>
      <c r="I7931" s="38" t="s">
        <v>113</v>
      </c>
      <c r="J7931" s="39" t="s">
        <v>81</v>
      </c>
      <c r="K7931" s="38" t="s">
        <v>117</v>
      </c>
      <c r="L7931" s="38" t="s">
        <v>12591</v>
      </c>
    </row>
    <row r="7932" spans="8:12" x14ac:dyDescent="0.25">
      <c r="H7932" s="36">
        <v>11774190</v>
      </c>
      <c r="I7932" s="36" t="s">
        <v>113</v>
      </c>
      <c r="J7932" s="37" t="s">
        <v>81</v>
      </c>
      <c r="K7932" s="36" t="s">
        <v>117</v>
      </c>
      <c r="L7932" s="36" t="s">
        <v>12592</v>
      </c>
    </row>
    <row r="7933" spans="8:12" x14ac:dyDescent="0.25">
      <c r="H7933" s="38">
        <v>11776324</v>
      </c>
      <c r="I7933" s="38" t="s">
        <v>113</v>
      </c>
      <c r="J7933" s="39" t="s">
        <v>81</v>
      </c>
      <c r="K7933" s="38" t="s">
        <v>117</v>
      </c>
      <c r="L7933" s="38" t="s">
        <v>12593</v>
      </c>
    </row>
    <row r="7934" spans="8:12" x14ac:dyDescent="0.25">
      <c r="H7934" s="36">
        <v>11785199</v>
      </c>
      <c r="I7934" s="36" t="s">
        <v>113</v>
      </c>
      <c r="J7934" s="37" t="s">
        <v>81</v>
      </c>
      <c r="K7934" s="36" t="s">
        <v>117</v>
      </c>
      <c r="L7934" s="36" t="s">
        <v>12594</v>
      </c>
    </row>
    <row r="7935" spans="8:12" x14ac:dyDescent="0.25">
      <c r="H7935" s="38">
        <v>11785758</v>
      </c>
      <c r="I7935" s="38" t="s">
        <v>113</v>
      </c>
      <c r="J7935" s="39" t="s">
        <v>81</v>
      </c>
      <c r="K7935" s="38" t="s">
        <v>117</v>
      </c>
      <c r="L7935" s="38" t="s">
        <v>3404</v>
      </c>
    </row>
    <row r="7936" spans="8:12" x14ac:dyDescent="0.25">
      <c r="H7936" s="36">
        <v>11797725</v>
      </c>
      <c r="I7936" s="36" t="s">
        <v>113</v>
      </c>
      <c r="J7936" s="37" t="s">
        <v>81</v>
      </c>
      <c r="K7936" s="36" t="s">
        <v>117</v>
      </c>
      <c r="L7936" s="36" t="s">
        <v>1830</v>
      </c>
    </row>
    <row r="7937" spans="8:12" x14ac:dyDescent="0.25">
      <c r="H7937" s="38">
        <v>11801949</v>
      </c>
      <c r="I7937" s="38" t="s">
        <v>113</v>
      </c>
      <c r="J7937" s="39" t="s">
        <v>81</v>
      </c>
      <c r="K7937" s="38" t="s">
        <v>117</v>
      </c>
      <c r="L7937" s="38" t="s">
        <v>12595</v>
      </c>
    </row>
    <row r="7938" spans="8:12" x14ac:dyDescent="0.25">
      <c r="H7938" s="36">
        <v>12100748</v>
      </c>
      <c r="I7938" s="36" t="s">
        <v>113</v>
      </c>
      <c r="J7938" s="37" t="s">
        <v>81</v>
      </c>
      <c r="K7938" s="36" t="s">
        <v>117</v>
      </c>
      <c r="L7938" s="36" t="s">
        <v>12596</v>
      </c>
    </row>
    <row r="7939" spans="8:12" x14ac:dyDescent="0.25">
      <c r="H7939" s="38">
        <v>12103353</v>
      </c>
      <c r="I7939" s="38" t="s">
        <v>113</v>
      </c>
      <c r="J7939" s="39" t="s">
        <v>81</v>
      </c>
      <c r="K7939" s="38" t="s">
        <v>117</v>
      </c>
      <c r="L7939" s="38" t="s">
        <v>12597</v>
      </c>
    </row>
    <row r="7940" spans="8:12" x14ac:dyDescent="0.25">
      <c r="H7940" s="36">
        <v>12108565</v>
      </c>
      <c r="I7940" s="36" t="s">
        <v>113</v>
      </c>
      <c r="J7940" s="37" t="s">
        <v>81</v>
      </c>
      <c r="K7940" s="36" t="s">
        <v>117</v>
      </c>
      <c r="L7940" s="36" t="s">
        <v>12598</v>
      </c>
    </row>
    <row r="7941" spans="8:12" x14ac:dyDescent="0.25">
      <c r="H7941" s="38">
        <v>12109717</v>
      </c>
      <c r="I7941" s="38" t="s">
        <v>113</v>
      </c>
      <c r="J7941" s="39" t="s">
        <v>81</v>
      </c>
      <c r="K7941" s="38" t="s">
        <v>117</v>
      </c>
      <c r="L7941" s="38" t="s">
        <v>12599</v>
      </c>
    </row>
    <row r="7942" spans="8:12" x14ac:dyDescent="0.25">
      <c r="H7942" s="36">
        <v>12112610</v>
      </c>
      <c r="I7942" s="36" t="s">
        <v>113</v>
      </c>
      <c r="J7942" s="37" t="s">
        <v>81</v>
      </c>
      <c r="K7942" s="36" t="s">
        <v>117</v>
      </c>
      <c r="L7942" s="36" t="s">
        <v>12600</v>
      </c>
    </row>
    <row r="7943" spans="8:12" x14ac:dyDescent="0.25">
      <c r="H7943" s="38">
        <v>12112849</v>
      </c>
      <c r="I7943" s="38" t="s">
        <v>113</v>
      </c>
      <c r="J7943" s="39" t="s">
        <v>81</v>
      </c>
      <c r="K7943" s="38" t="s">
        <v>117</v>
      </c>
      <c r="L7943" s="38" t="s">
        <v>1005</v>
      </c>
    </row>
    <row r="7944" spans="8:12" x14ac:dyDescent="0.25">
      <c r="H7944" s="36">
        <v>12112927</v>
      </c>
      <c r="I7944" s="36" t="s">
        <v>113</v>
      </c>
      <c r="J7944" s="37" t="s">
        <v>81</v>
      </c>
      <c r="K7944" s="36" t="s">
        <v>117</v>
      </c>
      <c r="L7944" s="36" t="s">
        <v>12601</v>
      </c>
    </row>
    <row r="7945" spans="8:12" x14ac:dyDescent="0.25">
      <c r="H7945" s="38">
        <v>12116275</v>
      </c>
      <c r="I7945" s="38" t="s">
        <v>113</v>
      </c>
      <c r="J7945" s="39" t="s">
        <v>81</v>
      </c>
      <c r="K7945" s="38" t="s">
        <v>117</v>
      </c>
      <c r="L7945" s="38" t="s">
        <v>12602</v>
      </c>
    </row>
    <row r="7946" spans="8:12" x14ac:dyDescent="0.25">
      <c r="H7946" s="36">
        <v>12119651</v>
      </c>
      <c r="I7946" s="36" t="s">
        <v>113</v>
      </c>
      <c r="J7946" s="37" t="s">
        <v>81</v>
      </c>
      <c r="K7946" s="36" t="s">
        <v>117</v>
      </c>
      <c r="L7946" s="36" t="s">
        <v>12603</v>
      </c>
    </row>
    <row r="7947" spans="8:12" x14ac:dyDescent="0.25">
      <c r="H7947" s="38">
        <v>12140271</v>
      </c>
      <c r="I7947" s="38" t="s">
        <v>113</v>
      </c>
      <c r="J7947" s="39" t="s">
        <v>81</v>
      </c>
      <c r="K7947" s="38" t="s">
        <v>117</v>
      </c>
      <c r="L7947" s="38" t="s">
        <v>12604</v>
      </c>
    </row>
    <row r="7948" spans="8:12" x14ac:dyDescent="0.25">
      <c r="H7948" s="36">
        <v>12144922</v>
      </c>
      <c r="I7948" s="36" t="s">
        <v>113</v>
      </c>
      <c r="J7948" s="37" t="s">
        <v>81</v>
      </c>
      <c r="K7948" s="36" t="s">
        <v>117</v>
      </c>
      <c r="L7948" s="36" t="s">
        <v>12605</v>
      </c>
    </row>
    <row r="7949" spans="8:12" x14ac:dyDescent="0.25">
      <c r="H7949" s="38">
        <v>12147504</v>
      </c>
      <c r="I7949" s="38" t="s">
        <v>113</v>
      </c>
      <c r="J7949" s="39" t="s">
        <v>81</v>
      </c>
      <c r="K7949" s="38" t="s">
        <v>117</v>
      </c>
      <c r="L7949" s="38" t="s">
        <v>12606</v>
      </c>
    </row>
    <row r="7950" spans="8:12" x14ac:dyDescent="0.25">
      <c r="H7950" s="36">
        <v>12150152</v>
      </c>
      <c r="I7950" s="36" t="s">
        <v>113</v>
      </c>
      <c r="J7950" s="37" t="s">
        <v>81</v>
      </c>
      <c r="K7950" s="36" t="s">
        <v>117</v>
      </c>
      <c r="L7950" s="36" t="s">
        <v>992</v>
      </c>
    </row>
    <row r="7951" spans="8:12" x14ac:dyDescent="0.25">
      <c r="H7951" s="38">
        <v>12154807</v>
      </c>
      <c r="I7951" s="38" t="s">
        <v>113</v>
      </c>
      <c r="J7951" s="39" t="s">
        <v>81</v>
      </c>
      <c r="K7951" s="38" t="s">
        <v>117</v>
      </c>
      <c r="L7951" s="38" t="s">
        <v>12607</v>
      </c>
    </row>
    <row r="7952" spans="8:12" x14ac:dyDescent="0.25">
      <c r="H7952" s="36">
        <v>12154812</v>
      </c>
      <c r="I7952" s="36" t="s">
        <v>113</v>
      </c>
      <c r="J7952" s="37" t="s">
        <v>81</v>
      </c>
      <c r="K7952" s="36" t="s">
        <v>117</v>
      </c>
      <c r="L7952" s="36" t="s">
        <v>12608</v>
      </c>
    </row>
    <row r="7953" spans="8:12" x14ac:dyDescent="0.25">
      <c r="H7953" s="38">
        <v>12171452</v>
      </c>
      <c r="I7953" s="38" t="s">
        <v>113</v>
      </c>
      <c r="J7953" s="39" t="s">
        <v>81</v>
      </c>
      <c r="K7953" s="38" t="s">
        <v>117</v>
      </c>
      <c r="L7953" s="38" t="s">
        <v>12609</v>
      </c>
    </row>
    <row r="7954" spans="8:12" x14ac:dyDescent="0.25">
      <c r="H7954" s="36">
        <v>12183664</v>
      </c>
      <c r="I7954" s="36" t="s">
        <v>113</v>
      </c>
      <c r="J7954" s="37" t="s">
        <v>81</v>
      </c>
      <c r="K7954" s="36" t="s">
        <v>117</v>
      </c>
      <c r="L7954" s="36" t="s">
        <v>12610</v>
      </c>
    </row>
    <row r="7955" spans="8:12" x14ac:dyDescent="0.25">
      <c r="H7955" s="38">
        <v>12183668</v>
      </c>
      <c r="I7955" s="38" t="s">
        <v>113</v>
      </c>
      <c r="J7955" s="39" t="s">
        <v>81</v>
      </c>
      <c r="K7955" s="38" t="s">
        <v>117</v>
      </c>
      <c r="L7955" s="38" t="s">
        <v>12611</v>
      </c>
    </row>
    <row r="7956" spans="8:12" x14ac:dyDescent="0.25">
      <c r="H7956" s="36">
        <v>12185626</v>
      </c>
      <c r="I7956" s="36" t="s">
        <v>113</v>
      </c>
      <c r="J7956" s="37" t="s">
        <v>81</v>
      </c>
      <c r="K7956" s="36" t="s">
        <v>117</v>
      </c>
      <c r="L7956" s="36" t="s">
        <v>12612</v>
      </c>
    </row>
    <row r="7957" spans="8:12" x14ac:dyDescent="0.25">
      <c r="H7957" s="38">
        <v>12189968</v>
      </c>
      <c r="I7957" s="38" t="s">
        <v>113</v>
      </c>
      <c r="J7957" s="39" t="s">
        <v>81</v>
      </c>
      <c r="K7957" s="38" t="s">
        <v>117</v>
      </c>
      <c r="L7957" s="38" t="s">
        <v>12613</v>
      </c>
    </row>
    <row r="7958" spans="8:12" x14ac:dyDescent="0.25">
      <c r="H7958" s="36">
        <v>12210089</v>
      </c>
      <c r="I7958" s="36" t="s">
        <v>113</v>
      </c>
      <c r="J7958" s="37" t="s">
        <v>81</v>
      </c>
      <c r="K7958" s="36" t="s">
        <v>117</v>
      </c>
      <c r="L7958" s="36" t="s">
        <v>12614</v>
      </c>
    </row>
    <row r="7959" spans="8:12" x14ac:dyDescent="0.25">
      <c r="H7959" s="38">
        <v>12212354</v>
      </c>
      <c r="I7959" s="38" t="s">
        <v>113</v>
      </c>
      <c r="J7959" s="39" t="s">
        <v>81</v>
      </c>
      <c r="K7959" s="38" t="s">
        <v>117</v>
      </c>
      <c r="L7959" s="38" t="s">
        <v>12615</v>
      </c>
    </row>
    <row r="7960" spans="8:12" x14ac:dyDescent="0.25">
      <c r="H7960" s="36">
        <v>12229351</v>
      </c>
      <c r="I7960" s="36" t="s">
        <v>113</v>
      </c>
      <c r="J7960" s="37" t="s">
        <v>81</v>
      </c>
      <c r="K7960" s="36" t="s">
        <v>117</v>
      </c>
      <c r="L7960" s="36" t="s">
        <v>12616</v>
      </c>
    </row>
    <row r="7961" spans="8:12" x14ac:dyDescent="0.25">
      <c r="H7961" s="38">
        <v>12229497</v>
      </c>
      <c r="I7961" s="38" t="s">
        <v>113</v>
      </c>
      <c r="J7961" s="39" t="s">
        <v>81</v>
      </c>
      <c r="K7961" s="38" t="s">
        <v>117</v>
      </c>
      <c r="L7961" s="38" t="s">
        <v>12617</v>
      </c>
    </row>
    <row r="7962" spans="8:12" x14ac:dyDescent="0.25">
      <c r="H7962" s="36">
        <v>12230124</v>
      </c>
      <c r="I7962" s="36" t="s">
        <v>113</v>
      </c>
      <c r="J7962" s="37" t="s">
        <v>81</v>
      </c>
      <c r="K7962" s="36" t="s">
        <v>117</v>
      </c>
      <c r="L7962" s="36" t="s">
        <v>12618</v>
      </c>
    </row>
    <row r="7963" spans="8:12" x14ac:dyDescent="0.25">
      <c r="H7963" s="38">
        <v>12241575</v>
      </c>
      <c r="I7963" s="38" t="s">
        <v>113</v>
      </c>
      <c r="J7963" s="39" t="s">
        <v>81</v>
      </c>
      <c r="K7963" s="38" t="s">
        <v>117</v>
      </c>
      <c r="L7963" s="38" t="s">
        <v>12619</v>
      </c>
    </row>
    <row r="7964" spans="8:12" x14ac:dyDescent="0.25">
      <c r="H7964" s="36">
        <v>12245901</v>
      </c>
      <c r="I7964" s="36" t="s">
        <v>113</v>
      </c>
      <c r="J7964" s="37" t="s">
        <v>81</v>
      </c>
      <c r="K7964" s="36" t="s">
        <v>117</v>
      </c>
      <c r="L7964" s="36" t="s">
        <v>12620</v>
      </c>
    </row>
    <row r="7965" spans="8:12" x14ac:dyDescent="0.25">
      <c r="H7965" s="38">
        <v>12252042</v>
      </c>
      <c r="I7965" s="38" t="s">
        <v>113</v>
      </c>
      <c r="J7965" s="39" t="s">
        <v>81</v>
      </c>
      <c r="K7965" s="38" t="s">
        <v>117</v>
      </c>
      <c r="L7965" s="38" t="s">
        <v>12621</v>
      </c>
    </row>
    <row r="7966" spans="8:12" x14ac:dyDescent="0.25">
      <c r="H7966" s="36">
        <v>12254955</v>
      </c>
      <c r="I7966" s="36" t="s">
        <v>113</v>
      </c>
      <c r="J7966" s="37" t="s">
        <v>81</v>
      </c>
      <c r="K7966" s="36" t="s">
        <v>117</v>
      </c>
      <c r="L7966" s="36" t="s">
        <v>12622</v>
      </c>
    </row>
    <row r="7967" spans="8:12" x14ac:dyDescent="0.25">
      <c r="H7967" s="38">
        <v>12255081</v>
      </c>
      <c r="I7967" s="38" t="s">
        <v>113</v>
      </c>
      <c r="J7967" s="39" t="s">
        <v>81</v>
      </c>
      <c r="K7967" s="38" t="s">
        <v>117</v>
      </c>
      <c r="L7967" s="38" t="s">
        <v>12623</v>
      </c>
    </row>
    <row r="7968" spans="8:12" x14ac:dyDescent="0.25">
      <c r="H7968" s="36">
        <v>12255189</v>
      </c>
      <c r="I7968" s="36" t="s">
        <v>113</v>
      </c>
      <c r="J7968" s="37" t="s">
        <v>81</v>
      </c>
      <c r="K7968" s="36" t="s">
        <v>117</v>
      </c>
      <c r="L7968" s="36" t="s">
        <v>12624</v>
      </c>
    </row>
    <row r="7969" spans="8:12" x14ac:dyDescent="0.25">
      <c r="H7969" s="38">
        <v>12256176</v>
      </c>
      <c r="I7969" s="38" t="s">
        <v>113</v>
      </c>
      <c r="J7969" s="39" t="s">
        <v>81</v>
      </c>
      <c r="K7969" s="38" t="s">
        <v>117</v>
      </c>
      <c r="L7969" s="38" t="s">
        <v>12625</v>
      </c>
    </row>
    <row r="7970" spans="8:12" x14ac:dyDescent="0.25">
      <c r="H7970" s="36">
        <v>12263156</v>
      </c>
      <c r="I7970" s="36" t="s">
        <v>113</v>
      </c>
      <c r="J7970" s="37" t="s">
        <v>81</v>
      </c>
      <c r="K7970" s="36" t="s">
        <v>117</v>
      </c>
      <c r="L7970" s="36" t="s">
        <v>12626</v>
      </c>
    </row>
    <row r="7971" spans="8:12" x14ac:dyDescent="0.25">
      <c r="H7971" s="38">
        <v>12266325</v>
      </c>
      <c r="I7971" s="38" t="s">
        <v>113</v>
      </c>
      <c r="J7971" s="39" t="s">
        <v>81</v>
      </c>
      <c r="K7971" s="38" t="s">
        <v>117</v>
      </c>
      <c r="L7971" s="38" t="s">
        <v>12627</v>
      </c>
    </row>
    <row r="7972" spans="8:12" x14ac:dyDescent="0.25">
      <c r="H7972" s="36">
        <v>12267715</v>
      </c>
      <c r="I7972" s="36" t="s">
        <v>113</v>
      </c>
      <c r="J7972" s="37" t="s">
        <v>81</v>
      </c>
      <c r="K7972" s="36" t="s">
        <v>117</v>
      </c>
      <c r="L7972" s="36" t="s">
        <v>12628</v>
      </c>
    </row>
    <row r="7973" spans="8:12" x14ac:dyDescent="0.25">
      <c r="H7973" s="38">
        <v>12267861</v>
      </c>
      <c r="I7973" s="38" t="s">
        <v>113</v>
      </c>
      <c r="J7973" s="39" t="s">
        <v>81</v>
      </c>
      <c r="K7973" s="38" t="s">
        <v>117</v>
      </c>
      <c r="L7973" s="38" t="s">
        <v>12629</v>
      </c>
    </row>
    <row r="7974" spans="8:12" x14ac:dyDescent="0.25">
      <c r="H7974" s="36">
        <v>12276741</v>
      </c>
      <c r="I7974" s="36" t="s">
        <v>113</v>
      </c>
      <c r="J7974" s="37" t="s">
        <v>81</v>
      </c>
      <c r="K7974" s="36" t="s">
        <v>117</v>
      </c>
      <c r="L7974" s="36" t="s">
        <v>12630</v>
      </c>
    </row>
    <row r="7975" spans="8:12" x14ac:dyDescent="0.25">
      <c r="H7975" s="38">
        <v>12288421</v>
      </c>
      <c r="I7975" s="38" t="s">
        <v>113</v>
      </c>
      <c r="J7975" s="39" t="s">
        <v>81</v>
      </c>
      <c r="K7975" s="38" t="s">
        <v>117</v>
      </c>
      <c r="L7975" s="38" t="s">
        <v>12631</v>
      </c>
    </row>
    <row r="7976" spans="8:12" x14ac:dyDescent="0.25">
      <c r="H7976" s="36">
        <v>12292416</v>
      </c>
      <c r="I7976" s="36" t="s">
        <v>113</v>
      </c>
      <c r="J7976" s="37" t="s">
        <v>81</v>
      </c>
      <c r="K7976" s="36" t="s">
        <v>117</v>
      </c>
      <c r="L7976" s="36" t="s">
        <v>1220</v>
      </c>
    </row>
    <row r="7977" spans="8:12" x14ac:dyDescent="0.25">
      <c r="H7977" s="38">
        <v>12394380</v>
      </c>
      <c r="I7977" s="38" t="s">
        <v>113</v>
      </c>
      <c r="J7977" s="39" t="s">
        <v>81</v>
      </c>
      <c r="K7977" s="38" t="s">
        <v>117</v>
      </c>
      <c r="L7977" s="38" t="s">
        <v>12632</v>
      </c>
    </row>
    <row r="7978" spans="8:12" x14ac:dyDescent="0.25">
      <c r="H7978" s="36">
        <v>12403697</v>
      </c>
      <c r="I7978" s="36" t="s">
        <v>113</v>
      </c>
      <c r="J7978" s="37" t="s">
        <v>81</v>
      </c>
      <c r="K7978" s="36" t="s">
        <v>117</v>
      </c>
      <c r="L7978" s="36" t="s">
        <v>12633</v>
      </c>
    </row>
    <row r="7979" spans="8:12" x14ac:dyDescent="0.25">
      <c r="H7979" s="38">
        <v>12403856</v>
      </c>
      <c r="I7979" s="38" t="s">
        <v>113</v>
      </c>
      <c r="J7979" s="39" t="s">
        <v>81</v>
      </c>
      <c r="K7979" s="38" t="s">
        <v>117</v>
      </c>
      <c r="L7979" s="38" t="s">
        <v>12634</v>
      </c>
    </row>
    <row r="7980" spans="8:12" x14ac:dyDescent="0.25">
      <c r="H7980" s="36">
        <v>12409623</v>
      </c>
      <c r="I7980" s="36" t="s">
        <v>113</v>
      </c>
      <c r="J7980" s="37" t="s">
        <v>81</v>
      </c>
      <c r="K7980" s="36" t="s">
        <v>117</v>
      </c>
      <c r="L7980" s="36" t="s">
        <v>12635</v>
      </c>
    </row>
    <row r="7981" spans="8:12" x14ac:dyDescent="0.25">
      <c r="H7981" s="38">
        <v>12409712</v>
      </c>
      <c r="I7981" s="38" t="s">
        <v>113</v>
      </c>
      <c r="J7981" s="39" t="s">
        <v>81</v>
      </c>
      <c r="K7981" s="38" t="s">
        <v>117</v>
      </c>
      <c r="L7981" s="38" t="s">
        <v>12636</v>
      </c>
    </row>
    <row r="7982" spans="8:12" x14ac:dyDescent="0.25">
      <c r="H7982" s="36">
        <v>12432530</v>
      </c>
      <c r="I7982" s="36" t="s">
        <v>113</v>
      </c>
      <c r="J7982" s="37" t="s">
        <v>81</v>
      </c>
      <c r="K7982" s="36" t="s">
        <v>117</v>
      </c>
      <c r="L7982" s="36" t="s">
        <v>12637</v>
      </c>
    </row>
    <row r="7983" spans="8:12" x14ac:dyDescent="0.25">
      <c r="H7983" s="38">
        <v>12432534</v>
      </c>
      <c r="I7983" s="38" t="s">
        <v>113</v>
      </c>
      <c r="J7983" s="39" t="s">
        <v>81</v>
      </c>
      <c r="K7983" s="38" t="s">
        <v>117</v>
      </c>
      <c r="L7983" s="38" t="s">
        <v>12638</v>
      </c>
    </row>
    <row r="7984" spans="8:12" x14ac:dyDescent="0.25">
      <c r="H7984" s="36">
        <v>10053685</v>
      </c>
      <c r="I7984" s="36" t="s">
        <v>113</v>
      </c>
      <c r="J7984" s="37" t="s">
        <v>82</v>
      </c>
      <c r="K7984" s="36" t="s">
        <v>133</v>
      </c>
      <c r="L7984" s="36" t="s">
        <v>12639</v>
      </c>
    </row>
    <row r="7985" spans="8:12" x14ac:dyDescent="0.25">
      <c r="H7985" s="38">
        <v>10055705</v>
      </c>
      <c r="I7985" s="38" t="s">
        <v>113</v>
      </c>
      <c r="J7985" s="39" t="s">
        <v>82</v>
      </c>
      <c r="K7985" s="38" t="s">
        <v>133</v>
      </c>
      <c r="L7985" s="38" t="s">
        <v>12640</v>
      </c>
    </row>
    <row r="7986" spans="8:12" x14ac:dyDescent="0.25">
      <c r="H7986" s="36">
        <v>10055715</v>
      </c>
      <c r="I7986" s="36" t="s">
        <v>113</v>
      </c>
      <c r="J7986" s="37" t="s">
        <v>82</v>
      </c>
      <c r="K7986" s="36" t="s">
        <v>133</v>
      </c>
      <c r="L7986" s="36" t="s">
        <v>12641</v>
      </c>
    </row>
    <row r="7987" spans="8:12" x14ac:dyDescent="0.25">
      <c r="H7987" s="38">
        <v>10055717</v>
      </c>
      <c r="I7987" s="38" t="s">
        <v>113</v>
      </c>
      <c r="J7987" s="39" t="s">
        <v>82</v>
      </c>
      <c r="K7987" s="38" t="s">
        <v>133</v>
      </c>
      <c r="L7987" s="38" t="s">
        <v>12642</v>
      </c>
    </row>
    <row r="7988" spans="8:12" x14ac:dyDescent="0.25">
      <c r="H7988" s="36">
        <v>10055748</v>
      </c>
      <c r="I7988" s="36" t="s">
        <v>113</v>
      </c>
      <c r="J7988" s="37" t="s">
        <v>82</v>
      </c>
      <c r="K7988" s="36" t="s">
        <v>133</v>
      </c>
      <c r="L7988" s="36" t="s">
        <v>12643</v>
      </c>
    </row>
    <row r="7989" spans="8:12" x14ac:dyDescent="0.25">
      <c r="H7989" s="38">
        <v>10056706</v>
      </c>
      <c r="I7989" s="38" t="s">
        <v>113</v>
      </c>
      <c r="J7989" s="39" t="s">
        <v>82</v>
      </c>
      <c r="K7989" s="38" t="s">
        <v>133</v>
      </c>
      <c r="L7989" s="38" t="s">
        <v>12644</v>
      </c>
    </row>
    <row r="7990" spans="8:12" x14ac:dyDescent="0.25">
      <c r="H7990" s="36">
        <v>10056722</v>
      </c>
      <c r="I7990" s="36" t="s">
        <v>113</v>
      </c>
      <c r="J7990" s="37" t="s">
        <v>82</v>
      </c>
      <c r="K7990" s="36" t="s">
        <v>133</v>
      </c>
      <c r="L7990" s="36" t="s">
        <v>12645</v>
      </c>
    </row>
    <row r="7991" spans="8:12" x14ac:dyDescent="0.25">
      <c r="H7991" s="38">
        <v>10056728</v>
      </c>
      <c r="I7991" s="38" t="s">
        <v>113</v>
      </c>
      <c r="J7991" s="39" t="s">
        <v>82</v>
      </c>
      <c r="K7991" s="38" t="s">
        <v>133</v>
      </c>
      <c r="L7991" s="38" t="s">
        <v>12646</v>
      </c>
    </row>
    <row r="7992" spans="8:12" x14ac:dyDescent="0.25">
      <c r="H7992" s="36">
        <v>10056737</v>
      </c>
      <c r="I7992" s="36" t="s">
        <v>113</v>
      </c>
      <c r="J7992" s="37" t="s">
        <v>82</v>
      </c>
      <c r="K7992" s="36" t="s">
        <v>133</v>
      </c>
      <c r="L7992" s="36" t="s">
        <v>12647</v>
      </c>
    </row>
    <row r="7993" spans="8:12" x14ac:dyDescent="0.25">
      <c r="H7993" s="38">
        <v>10056747</v>
      </c>
      <c r="I7993" s="38" t="s">
        <v>113</v>
      </c>
      <c r="J7993" s="39" t="s">
        <v>82</v>
      </c>
      <c r="K7993" s="38" t="s">
        <v>133</v>
      </c>
      <c r="L7993" s="38" t="s">
        <v>12648</v>
      </c>
    </row>
    <row r="7994" spans="8:12" x14ac:dyDescent="0.25">
      <c r="H7994" s="36">
        <v>10056748</v>
      </c>
      <c r="I7994" s="36" t="s">
        <v>113</v>
      </c>
      <c r="J7994" s="37" t="s">
        <v>82</v>
      </c>
      <c r="K7994" s="36" t="s">
        <v>133</v>
      </c>
      <c r="L7994" s="36" t="s">
        <v>12649</v>
      </c>
    </row>
    <row r="7995" spans="8:12" x14ac:dyDescent="0.25">
      <c r="H7995" s="38">
        <v>10056788</v>
      </c>
      <c r="I7995" s="38" t="s">
        <v>113</v>
      </c>
      <c r="J7995" s="39" t="s">
        <v>82</v>
      </c>
      <c r="K7995" s="38" t="s">
        <v>133</v>
      </c>
      <c r="L7995" s="38" t="s">
        <v>12650</v>
      </c>
    </row>
    <row r="7996" spans="8:12" x14ac:dyDescent="0.25">
      <c r="H7996" s="36">
        <v>10056805</v>
      </c>
      <c r="I7996" s="36" t="s">
        <v>113</v>
      </c>
      <c r="J7996" s="37" t="s">
        <v>82</v>
      </c>
      <c r="K7996" s="36" t="s">
        <v>133</v>
      </c>
      <c r="L7996" s="36" t="s">
        <v>12651</v>
      </c>
    </row>
    <row r="7997" spans="8:12" x14ac:dyDescent="0.25">
      <c r="H7997" s="38">
        <v>10056829</v>
      </c>
      <c r="I7997" s="38" t="s">
        <v>113</v>
      </c>
      <c r="J7997" s="39" t="s">
        <v>82</v>
      </c>
      <c r="K7997" s="38" t="s">
        <v>133</v>
      </c>
      <c r="L7997" s="38" t="s">
        <v>12652</v>
      </c>
    </row>
    <row r="7998" spans="8:12" x14ac:dyDescent="0.25">
      <c r="H7998" s="36">
        <v>10056830</v>
      </c>
      <c r="I7998" s="36" t="s">
        <v>113</v>
      </c>
      <c r="J7998" s="37" t="s">
        <v>82</v>
      </c>
      <c r="K7998" s="36" t="s">
        <v>133</v>
      </c>
      <c r="L7998" s="36" t="s">
        <v>12653</v>
      </c>
    </row>
    <row r="7999" spans="8:12" x14ac:dyDescent="0.25">
      <c r="H7999" s="38">
        <v>10056842</v>
      </c>
      <c r="I7999" s="38" t="s">
        <v>113</v>
      </c>
      <c r="J7999" s="39" t="s">
        <v>82</v>
      </c>
      <c r="K7999" s="38" t="s">
        <v>133</v>
      </c>
      <c r="L7999" s="38" t="s">
        <v>305</v>
      </c>
    </row>
    <row r="8000" spans="8:12" x14ac:dyDescent="0.25">
      <c r="H8000" s="36">
        <v>10056845</v>
      </c>
      <c r="I8000" s="36" t="s">
        <v>113</v>
      </c>
      <c r="J8000" s="37" t="s">
        <v>82</v>
      </c>
      <c r="K8000" s="36" t="s">
        <v>133</v>
      </c>
      <c r="L8000" s="36" t="s">
        <v>1338</v>
      </c>
    </row>
    <row r="8001" spans="8:12" x14ac:dyDescent="0.25">
      <c r="H8001" s="38">
        <v>10056846</v>
      </c>
      <c r="I8001" s="38" t="s">
        <v>113</v>
      </c>
      <c r="J8001" s="39" t="s">
        <v>82</v>
      </c>
      <c r="K8001" s="38" t="s">
        <v>133</v>
      </c>
      <c r="L8001" s="38" t="s">
        <v>963</v>
      </c>
    </row>
    <row r="8002" spans="8:12" x14ac:dyDescent="0.25">
      <c r="H8002" s="36">
        <v>10056855</v>
      </c>
      <c r="I8002" s="36" t="s">
        <v>113</v>
      </c>
      <c r="J8002" s="37" t="s">
        <v>82</v>
      </c>
      <c r="K8002" s="36" t="s">
        <v>133</v>
      </c>
      <c r="L8002" s="36" t="s">
        <v>12654</v>
      </c>
    </row>
    <row r="8003" spans="8:12" x14ac:dyDescent="0.25">
      <c r="H8003" s="38">
        <v>10057464</v>
      </c>
      <c r="I8003" s="38" t="s">
        <v>113</v>
      </c>
      <c r="J8003" s="39" t="s">
        <v>82</v>
      </c>
      <c r="K8003" s="38" t="s">
        <v>133</v>
      </c>
      <c r="L8003" s="38" t="s">
        <v>12655</v>
      </c>
    </row>
    <row r="8004" spans="8:12" x14ac:dyDescent="0.25">
      <c r="H8004" s="36">
        <v>10057465</v>
      </c>
      <c r="I8004" s="36" t="s">
        <v>113</v>
      </c>
      <c r="J8004" s="37" t="s">
        <v>82</v>
      </c>
      <c r="K8004" s="36" t="s">
        <v>133</v>
      </c>
      <c r="L8004" s="36" t="s">
        <v>12656</v>
      </c>
    </row>
    <row r="8005" spans="8:12" x14ac:dyDescent="0.25">
      <c r="H8005" s="38">
        <v>10057490</v>
      </c>
      <c r="I8005" s="38" t="s">
        <v>113</v>
      </c>
      <c r="J8005" s="39" t="s">
        <v>82</v>
      </c>
      <c r="K8005" s="38" t="s">
        <v>133</v>
      </c>
      <c r="L8005" s="38" t="s">
        <v>12657</v>
      </c>
    </row>
    <row r="8006" spans="8:12" x14ac:dyDescent="0.25">
      <c r="H8006" s="36">
        <v>10057507</v>
      </c>
      <c r="I8006" s="36" t="s">
        <v>113</v>
      </c>
      <c r="J8006" s="37" t="s">
        <v>82</v>
      </c>
      <c r="K8006" s="36" t="s">
        <v>133</v>
      </c>
      <c r="L8006" s="36" t="s">
        <v>12658</v>
      </c>
    </row>
    <row r="8007" spans="8:12" x14ac:dyDescent="0.25">
      <c r="H8007" s="38">
        <v>10058518</v>
      </c>
      <c r="I8007" s="38" t="s">
        <v>113</v>
      </c>
      <c r="J8007" s="39" t="s">
        <v>82</v>
      </c>
      <c r="K8007" s="38" t="s">
        <v>133</v>
      </c>
      <c r="L8007" s="38" t="s">
        <v>12659</v>
      </c>
    </row>
    <row r="8008" spans="8:12" x14ac:dyDescent="0.25">
      <c r="H8008" s="36">
        <v>10058556</v>
      </c>
      <c r="I8008" s="36" t="s">
        <v>113</v>
      </c>
      <c r="J8008" s="37" t="s">
        <v>82</v>
      </c>
      <c r="K8008" s="36" t="s">
        <v>133</v>
      </c>
      <c r="L8008" s="36" t="s">
        <v>2311</v>
      </c>
    </row>
    <row r="8009" spans="8:12" x14ac:dyDescent="0.25">
      <c r="H8009" s="38">
        <v>10058558</v>
      </c>
      <c r="I8009" s="38" t="s">
        <v>113</v>
      </c>
      <c r="J8009" s="39" t="s">
        <v>82</v>
      </c>
      <c r="K8009" s="38" t="s">
        <v>133</v>
      </c>
      <c r="L8009" s="38" t="s">
        <v>12660</v>
      </c>
    </row>
    <row r="8010" spans="8:12" x14ac:dyDescent="0.25">
      <c r="H8010" s="36">
        <v>10058564</v>
      </c>
      <c r="I8010" s="36" t="s">
        <v>113</v>
      </c>
      <c r="J8010" s="37" t="s">
        <v>82</v>
      </c>
      <c r="K8010" s="36" t="s">
        <v>133</v>
      </c>
      <c r="L8010" s="36" t="s">
        <v>12661</v>
      </c>
    </row>
    <row r="8011" spans="8:12" x14ac:dyDescent="0.25">
      <c r="H8011" s="38">
        <v>10058578</v>
      </c>
      <c r="I8011" s="38" t="s">
        <v>113</v>
      </c>
      <c r="J8011" s="39" t="s">
        <v>82</v>
      </c>
      <c r="K8011" s="38" t="s">
        <v>133</v>
      </c>
      <c r="L8011" s="38" t="s">
        <v>12662</v>
      </c>
    </row>
    <row r="8012" spans="8:12" x14ac:dyDescent="0.25">
      <c r="H8012" s="36">
        <v>10058586</v>
      </c>
      <c r="I8012" s="36" t="s">
        <v>113</v>
      </c>
      <c r="J8012" s="37" t="s">
        <v>82</v>
      </c>
      <c r="K8012" s="36" t="s">
        <v>133</v>
      </c>
      <c r="L8012" s="36" t="s">
        <v>12663</v>
      </c>
    </row>
    <row r="8013" spans="8:12" x14ac:dyDescent="0.25">
      <c r="H8013" s="38">
        <v>10058889</v>
      </c>
      <c r="I8013" s="38" t="s">
        <v>113</v>
      </c>
      <c r="J8013" s="39" t="s">
        <v>82</v>
      </c>
      <c r="K8013" s="38" t="s">
        <v>133</v>
      </c>
      <c r="L8013" s="38" t="s">
        <v>765</v>
      </c>
    </row>
    <row r="8014" spans="8:12" x14ac:dyDescent="0.25">
      <c r="H8014" s="36">
        <v>10058897</v>
      </c>
      <c r="I8014" s="36" t="s">
        <v>113</v>
      </c>
      <c r="J8014" s="37" t="s">
        <v>82</v>
      </c>
      <c r="K8014" s="36" t="s">
        <v>133</v>
      </c>
      <c r="L8014" s="36" t="s">
        <v>12664</v>
      </c>
    </row>
    <row r="8015" spans="8:12" x14ac:dyDescent="0.25">
      <c r="H8015" s="38">
        <v>10059334</v>
      </c>
      <c r="I8015" s="38" t="s">
        <v>113</v>
      </c>
      <c r="J8015" s="39" t="s">
        <v>82</v>
      </c>
      <c r="K8015" s="38" t="s">
        <v>133</v>
      </c>
      <c r="L8015" s="38" t="s">
        <v>12665</v>
      </c>
    </row>
    <row r="8016" spans="8:12" x14ac:dyDescent="0.25">
      <c r="H8016" s="36">
        <v>10059357</v>
      </c>
      <c r="I8016" s="36" t="s">
        <v>113</v>
      </c>
      <c r="J8016" s="37" t="s">
        <v>82</v>
      </c>
      <c r="K8016" s="36" t="s">
        <v>133</v>
      </c>
      <c r="L8016" s="36" t="s">
        <v>12666</v>
      </c>
    </row>
    <row r="8017" spans="8:12" x14ac:dyDescent="0.25">
      <c r="H8017" s="38">
        <v>10059391</v>
      </c>
      <c r="I8017" s="38" t="s">
        <v>113</v>
      </c>
      <c r="J8017" s="39" t="s">
        <v>82</v>
      </c>
      <c r="K8017" s="38" t="s">
        <v>133</v>
      </c>
      <c r="L8017" s="38" t="s">
        <v>12667</v>
      </c>
    </row>
    <row r="8018" spans="8:12" x14ac:dyDescent="0.25">
      <c r="H8018" s="36">
        <v>10059402</v>
      </c>
      <c r="I8018" s="36" t="s">
        <v>113</v>
      </c>
      <c r="J8018" s="37" t="s">
        <v>82</v>
      </c>
      <c r="K8018" s="36" t="s">
        <v>133</v>
      </c>
      <c r="L8018" s="36" t="s">
        <v>12668</v>
      </c>
    </row>
    <row r="8019" spans="8:12" x14ac:dyDescent="0.25">
      <c r="H8019" s="38">
        <v>10059625</v>
      </c>
      <c r="I8019" s="38" t="s">
        <v>113</v>
      </c>
      <c r="J8019" s="39" t="s">
        <v>82</v>
      </c>
      <c r="K8019" s="38" t="s">
        <v>133</v>
      </c>
      <c r="L8019" s="38" t="s">
        <v>12669</v>
      </c>
    </row>
    <row r="8020" spans="8:12" x14ac:dyDescent="0.25">
      <c r="H8020" s="36">
        <v>10059646</v>
      </c>
      <c r="I8020" s="36" t="s">
        <v>113</v>
      </c>
      <c r="J8020" s="37" t="s">
        <v>82</v>
      </c>
      <c r="K8020" s="36" t="s">
        <v>133</v>
      </c>
      <c r="L8020" s="36" t="s">
        <v>12670</v>
      </c>
    </row>
    <row r="8021" spans="8:12" x14ac:dyDescent="0.25">
      <c r="H8021" s="38">
        <v>10059649</v>
      </c>
      <c r="I8021" s="38" t="s">
        <v>113</v>
      </c>
      <c r="J8021" s="39" t="s">
        <v>82</v>
      </c>
      <c r="K8021" s="38" t="s">
        <v>133</v>
      </c>
      <c r="L8021" s="38" t="s">
        <v>984</v>
      </c>
    </row>
    <row r="8022" spans="8:12" x14ac:dyDescent="0.25">
      <c r="H8022" s="36">
        <v>10059657</v>
      </c>
      <c r="I8022" s="36" t="s">
        <v>113</v>
      </c>
      <c r="J8022" s="37" t="s">
        <v>82</v>
      </c>
      <c r="K8022" s="36" t="s">
        <v>133</v>
      </c>
      <c r="L8022" s="36" t="s">
        <v>12671</v>
      </c>
    </row>
    <row r="8023" spans="8:12" x14ac:dyDescent="0.25">
      <c r="H8023" s="38">
        <v>10059661</v>
      </c>
      <c r="I8023" s="38" t="s">
        <v>113</v>
      </c>
      <c r="J8023" s="39" t="s">
        <v>82</v>
      </c>
      <c r="K8023" s="38" t="s">
        <v>133</v>
      </c>
      <c r="L8023" s="38" t="s">
        <v>12672</v>
      </c>
    </row>
    <row r="8024" spans="8:12" x14ac:dyDescent="0.25">
      <c r="H8024" s="36">
        <v>10059681</v>
      </c>
      <c r="I8024" s="36" t="s">
        <v>113</v>
      </c>
      <c r="J8024" s="37" t="s">
        <v>82</v>
      </c>
      <c r="K8024" s="36" t="s">
        <v>133</v>
      </c>
      <c r="L8024" s="36" t="s">
        <v>12673</v>
      </c>
    </row>
    <row r="8025" spans="8:12" x14ac:dyDescent="0.25">
      <c r="H8025" s="38">
        <v>10059695</v>
      </c>
      <c r="I8025" s="38" t="s">
        <v>113</v>
      </c>
      <c r="J8025" s="39" t="s">
        <v>82</v>
      </c>
      <c r="K8025" s="38" t="s">
        <v>133</v>
      </c>
      <c r="L8025" s="38" t="s">
        <v>12674</v>
      </c>
    </row>
    <row r="8026" spans="8:12" x14ac:dyDescent="0.25">
      <c r="H8026" s="36">
        <v>10059701</v>
      </c>
      <c r="I8026" s="36" t="s">
        <v>113</v>
      </c>
      <c r="J8026" s="37" t="s">
        <v>82</v>
      </c>
      <c r="K8026" s="36" t="s">
        <v>133</v>
      </c>
      <c r="L8026" s="36" t="s">
        <v>12675</v>
      </c>
    </row>
    <row r="8027" spans="8:12" x14ac:dyDescent="0.25">
      <c r="H8027" s="38">
        <v>10059706</v>
      </c>
      <c r="I8027" s="38" t="s">
        <v>113</v>
      </c>
      <c r="J8027" s="39" t="s">
        <v>82</v>
      </c>
      <c r="K8027" s="38" t="s">
        <v>133</v>
      </c>
      <c r="L8027" s="38" t="s">
        <v>12676</v>
      </c>
    </row>
    <row r="8028" spans="8:12" x14ac:dyDescent="0.25">
      <c r="H8028" s="36">
        <v>10059707</v>
      </c>
      <c r="I8028" s="36" t="s">
        <v>113</v>
      </c>
      <c r="J8028" s="37" t="s">
        <v>82</v>
      </c>
      <c r="K8028" s="36" t="s">
        <v>133</v>
      </c>
      <c r="L8028" s="36" t="s">
        <v>12677</v>
      </c>
    </row>
    <row r="8029" spans="8:12" x14ac:dyDescent="0.25">
      <c r="H8029" s="38">
        <v>10059715</v>
      </c>
      <c r="I8029" s="38" t="s">
        <v>113</v>
      </c>
      <c r="J8029" s="39" t="s">
        <v>82</v>
      </c>
      <c r="K8029" s="38" t="s">
        <v>133</v>
      </c>
      <c r="L8029" s="38" t="s">
        <v>12678</v>
      </c>
    </row>
    <row r="8030" spans="8:12" x14ac:dyDescent="0.25">
      <c r="H8030" s="36">
        <v>10059726</v>
      </c>
      <c r="I8030" s="36" t="s">
        <v>113</v>
      </c>
      <c r="J8030" s="37" t="s">
        <v>82</v>
      </c>
      <c r="K8030" s="36" t="s">
        <v>133</v>
      </c>
      <c r="L8030" s="36" t="s">
        <v>12679</v>
      </c>
    </row>
    <row r="8031" spans="8:12" x14ac:dyDescent="0.25">
      <c r="H8031" s="38">
        <v>10059727</v>
      </c>
      <c r="I8031" s="38" t="s">
        <v>113</v>
      </c>
      <c r="J8031" s="39" t="s">
        <v>82</v>
      </c>
      <c r="K8031" s="38" t="s">
        <v>133</v>
      </c>
      <c r="L8031" s="38" t="s">
        <v>12680</v>
      </c>
    </row>
    <row r="8032" spans="8:12" x14ac:dyDescent="0.25">
      <c r="H8032" s="36">
        <v>10059730</v>
      </c>
      <c r="I8032" s="36" t="s">
        <v>113</v>
      </c>
      <c r="J8032" s="37" t="s">
        <v>82</v>
      </c>
      <c r="K8032" s="36" t="s">
        <v>133</v>
      </c>
      <c r="L8032" s="36" t="s">
        <v>4305</v>
      </c>
    </row>
    <row r="8033" spans="8:12" x14ac:dyDescent="0.25">
      <c r="H8033" s="38">
        <v>10059732</v>
      </c>
      <c r="I8033" s="38" t="s">
        <v>113</v>
      </c>
      <c r="J8033" s="39" t="s">
        <v>82</v>
      </c>
      <c r="K8033" s="38" t="s">
        <v>133</v>
      </c>
      <c r="L8033" s="38" t="s">
        <v>12681</v>
      </c>
    </row>
    <row r="8034" spans="8:12" x14ac:dyDescent="0.25">
      <c r="H8034" s="36">
        <v>10059743</v>
      </c>
      <c r="I8034" s="36" t="s">
        <v>113</v>
      </c>
      <c r="J8034" s="37" t="s">
        <v>82</v>
      </c>
      <c r="K8034" s="36" t="s">
        <v>133</v>
      </c>
      <c r="L8034" s="36" t="s">
        <v>4446</v>
      </c>
    </row>
    <row r="8035" spans="8:12" x14ac:dyDescent="0.25">
      <c r="H8035" s="38">
        <v>10059755</v>
      </c>
      <c r="I8035" s="38" t="s">
        <v>113</v>
      </c>
      <c r="J8035" s="39" t="s">
        <v>82</v>
      </c>
      <c r="K8035" s="38" t="s">
        <v>133</v>
      </c>
      <c r="L8035" s="38" t="s">
        <v>12682</v>
      </c>
    </row>
    <row r="8036" spans="8:12" x14ac:dyDescent="0.25">
      <c r="H8036" s="36">
        <v>10059769</v>
      </c>
      <c r="I8036" s="36" t="s">
        <v>113</v>
      </c>
      <c r="J8036" s="37" t="s">
        <v>82</v>
      </c>
      <c r="K8036" s="36" t="s">
        <v>133</v>
      </c>
      <c r="L8036" s="36" t="s">
        <v>12683</v>
      </c>
    </row>
    <row r="8037" spans="8:12" x14ac:dyDescent="0.25">
      <c r="H8037" s="38">
        <v>10059781</v>
      </c>
      <c r="I8037" s="38" t="s">
        <v>113</v>
      </c>
      <c r="J8037" s="39" t="s">
        <v>82</v>
      </c>
      <c r="K8037" s="38" t="s">
        <v>133</v>
      </c>
      <c r="L8037" s="38" t="s">
        <v>4236</v>
      </c>
    </row>
    <row r="8038" spans="8:12" x14ac:dyDescent="0.25">
      <c r="H8038" s="36">
        <v>10059783</v>
      </c>
      <c r="I8038" s="36" t="s">
        <v>113</v>
      </c>
      <c r="J8038" s="37" t="s">
        <v>82</v>
      </c>
      <c r="K8038" s="36" t="s">
        <v>133</v>
      </c>
      <c r="L8038" s="36" t="s">
        <v>12684</v>
      </c>
    </row>
    <row r="8039" spans="8:12" x14ac:dyDescent="0.25">
      <c r="H8039" s="38">
        <v>10059803</v>
      </c>
      <c r="I8039" s="38" t="s">
        <v>113</v>
      </c>
      <c r="J8039" s="39" t="s">
        <v>82</v>
      </c>
      <c r="K8039" s="38" t="s">
        <v>133</v>
      </c>
      <c r="L8039" s="38" t="s">
        <v>12685</v>
      </c>
    </row>
    <row r="8040" spans="8:12" x14ac:dyDescent="0.25">
      <c r="H8040" s="36">
        <v>10059820</v>
      </c>
      <c r="I8040" s="36" t="s">
        <v>113</v>
      </c>
      <c r="J8040" s="37" t="s">
        <v>82</v>
      </c>
      <c r="K8040" s="36" t="s">
        <v>133</v>
      </c>
      <c r="L8040" s="36" t="s">
        <v>12686</v>
      </c>
    </row>
    <row r="8041" spans="8:12" x14ac:dyDescent="0.25">
      <c r="H8041" s="38">
        <v>10059822</v>
      </c>
      <c r="I8041" s="38" t="s">
        <v>113</v>
      </c>
      <c r="J8041" s="39" t="s">
        <v>82</v>
      </c>
      <c r="K8041" s="38" t="s">
        <v>133</v>
      </c>
      <c r="L8041" s="38" t="s">
        <v>12687</v>
      </c>
    </row>
    <row r="8042" spans="8:12" x14ac:dyDescent="0.25">
      <c r="H8042" s="36">
        <v>10059823</v>
      </c>
      <c r="I8042" s="36" t="s">
        <v>113</v>
      </c>
      <c r="J8042" s="37" t="s">
        <v>82</v>
      </c>
      <c r="K8042" s="36" t="s">
        <v>133</v>
      </c>
      <c r="L8042" s="36" t="s">
        <v>12688</v>
      </c>
    </row>
    <row r="8043" spans="8:12" x14ac:dyDescent="0.25">
      <c r="H8043" s="38">
        <v>10059833</v>
      </c>
      <c r="I8043" s="38" t="s">
        <v>113</v>
      </c>
      <c r="J8043" s="39" t="s">
        <v>82</v>
      </c>
      <c r="K8043" s="38" t="s">
        <v>133</v>
      </c>
      <c r="L8043" s="38" t="s">
        <v>12689</v>
      </c>
    </row>
    <row r="8044" spans="8:12" x14ac:dyDescent="0.25">
      <c r="H8044" s="36">
        <v>10059834</v>
      </c>
      <c r="I8044" s="36" t="s">
        <v>113</v>
      </c>
      <c r="J8044" s="37" t="s">
        <v>82</v>
      </c>
      <c r="K8044" s="36" t="s">
        <v>133</v>
      </c>
      <c r="L8044" s="36" t="s">
        <v>12690</v>
      </c>
    </row>
    <row r="8045" spans="8:12" x14ac:dyDescent="0.25">
      <c r="H8045" s="38">
        <v>10059836</v>
      </c>
      <c r="I8045" s="38" t="s">
        <v>113</v>
      </c>
      <c r="J8045" s="39" t="s">
        <v>82</v>
      </c>
      <c r="K8045" s="38" t="s">
        <v>133</v>
      </c>
      <c r="L8045" s="38" t="s">
        <v>12691</v>
      </c>
    </row>
    <row r="8046" spans="8:12" x14ac:dyDescent="0.25">
      <c r="H8046" s="36">
        <v>10059840</v>
      </c>
      <c r="I8046" s="36" t="s">
        <v>113</v>
      </c>
      <c r="J8046" s="37" t="s">
        <v>82</v>
      </c>
      <c r="K8046" s="36" t="s">
        <v>133</v>
      </c>
      <c r="L8046" s="36" t="s">
        <v>12692</v>
      </c>
    </row>
    <row r="8047" spans="8:12" x14ac:dyDescent="0.25">
      <c r="H8047" s="38">
        <v>10059847</v>
      </c>
      <c r="I8047" s="38" t="s">
        <v>113</v>
      </c>
      <c r="J8047" s="39" t="s">
        <v>82</v>
      </c>
      <c r="K8047" s="38" t="s">
        <v>133</v>
      </c>
      <c r="L8047" s="38" t="s">
        <v>12693</v>
      </c>
    </row>
    <row r="8048" spans="8:12" x14ac:dyDescent="0.25">
      <c r="H8048" s="36">
        <v>10059852</v>
      </c>
      <c r="I8048" s="36" t="s">
        <v>113</v>
      </c>
      <c r="J8048" s="37" t="s">
        <v>82</v>
      </c>
      <c r="K8048" s="36" t="s">
        <v>133</v>
      </c>
      <c r="L8048" s="36" t="s">
        <v>12694</v>
      </c>
    </row>
    <row r="8049" spans="8:12" x14ac:dyDescent="0.25">
      <c r="H8049" s="38">
        <v>10059859</v>
      </c>
      <c r="I8049" s="38" t="s">
        <v>113</v>
      </c>
      <c r="J8049" s="39" t="s">
        <v>82</v>
      </c>
      <c r="K8049" s="38" t="s">
        <v>133</v>
      </c>
      <c r="L8049" s="38" t="s">
        <v>4085</v>
      </c>
    </row>
    <row r="8050" spans="8:12" x14ac:dyDescent="0.25">
      <c r="H8050" s="36">
        <v>10059882</v>
      </c>
      <c r="I8050" s="36" t="s">
        <v>113</v>
      </c>
      <c r="J8050" s="37" t="s">
        <v>82</v>
      </c>
      <c r="K8050" s="36" t="s">
        <v>133</v>
      </c>
      <c r="L8050" s="36" t="s">
        <v>12695</v>
      </c>
    </row>
    <row r="8051" spans="8:12" x14ac:dyDescent="0.25">
      <c r="H8051" s="38">
        <v>10059889</v>
      </c>
      <c r="I8051" s="38" t="s">
        <v>113</v>
      </c>
      <c r="J8051" s="39" t="s">
        <v>82</v>
      </c>
      <c r="K8051" s="38" t="s">
        <v>133</v>
      </c>
      <c r="L8051" s="38" t="s">
        <v>12696</v>
      </c>
    </row>
    <row r="8052" spans="8:12" x14ac:dyDescent="0.25">
      <c r="H8052" s="36">
        <v>10059898</v>
      </c>
      <c r="I8052" s="36" t="s">
        <v>113</v>
      </c>
      <c r="J8052" s="37" t="s">
        <v>82</v>
      </c>
      <c r="K8052" s="36" t="s">
        <v>133</v>
      </c>
      <c r="L8052" s="36" t="s">
        <v>12697</v>
      </c>
    </row>
    <row r="8053" spans="8:12" x14ac:dyDescent="0.25">
      <c r="H8053" s="38">
        <v>10059917</v>
      </c>
      <c r="I8053" s="38" t="s">
        <v>113</v>
      </c>
      <c r="J8053" s="39" t="s">
        <v>82</v>
      </c>
      <c r="K8053" s="38" t="s">
        <v>133</v>
      </c>
      <c r="L8053" s="38" t="s">
        <v>12698</v>
      </c>
    </row>
    <row r="8054" spans="8:12" x14ac:dyDescent="0.25">
      <c r="H8054" s="36">
        <v>10059939</v>
      </c>
      <c r="I8054" s="36" t="s">
        <v>113</v>
      </c>
      <c r="J8054" s="37" t="s">
        <v>82</v>
      </c>
      <c r="K8054" s="36" t="s">
        <v>133</v>
      </c>
      <c r="L8054" s="36" t="s">
        <v>12699</v>
      </c>
    </row>
    <row r="8055" spans="8:12" x14ac:dyDescent="0.25">
      <c r="H8055" s="38">
        <v>10059958</v>
      </c>
      <c r="I8055" s="38" t="s">
        <v>113</v>
      </c>
      <c r="J8055" s="39" t="s">
        <v>82</v>
      </c>
      <c r="K8055" s="38" t="s">
        <v>133</v>
      </c>
      <c r="L8055" s="38" t="s">
        <v>12700</v>
      </c>
    </row>
    <row r="8056" spans="8:12" x14ac:dyDescent="0.25">
      <c r="H8056" s="36">
        <v>10059966</v>
      </c>
      <c r="I8056" s="36" t="s">
        <v>113</v>
      </c>
      <c r="J8056" s="37" t="s">
        <v>82</v>
      </c>
      <c r="K8056" s="36" t="s">
        <v>133</v>
      </c>
      <c r="L8056" s="36" t="s">
        <v>12701</v>
      </c>
    </row>
    <row r="8057" spans="8:12" x14ac:dyDescent="0.25">
      <c r="H8057" s="38">
        <v>10059973</v>
      </c>
      <c r="I8057" s="38" t="s">
        <v>113</v>
      </c>
      <c r="J8057" s="39" t="s">
        <v>82</v>
      </c>
      <c r="K8057" s="38" t="s">
        <v>133</v>
      </c>
      <c r="L8057" s="38" t="s">
        <v>12702</v>
      </c>
    </row>
    <row r="8058" spans="8:12" x14ac:dyDescent="0.25">
      <c r="H8058" s="36">
        <v>10059975</v>
      </c>
      <c r="I8058" s="36" t="s">
        <v>113</v>
      </c>
      <c r="J8058" s="37" t="s">
        <v>82</v>
      </c>
      <c r="K8058" s="36" t="s">
        <v>133</v>
      </c>
      <c r="L8058" s="36" t="s">
        <v>12703</v>
      </c>
    </row>
    <row r="8059" spans="8:12" x14ac:dyDescent="0.25">
      <c r="H8059" s="38">
        <v>10059982</v>
      </c>
      <c r="I8059" s="38" t="s">
        <v>113</v>
      </c>
      <c r="J8059" s="39" t="s">
        <v>82</v>
      </c>
      <c r="K8059" s="38" t="s">
        <v>133</v>
      </c>
      <c r="L8059" s="38" t="s">
        <v>876</v>
      </c>
    </row>
    <row r="8060" spans="8:12" x14ac:dyDescent="0.25">
      <c r="H8060" s="36">
        <v>10059990</v>
      </c>
      <c r="I8060" s="36" t="s">
        <v>113</v>
      </c>
      <c r="J8060" s="37" t="s">
        <v>82</v>
      </c>
      <c r="K8060" s="36" t="s">
        <v>133</v>
      </c>
      <c r="L8060" s="36" t="s">
        <v>12704</v>
      </c>
    </row>
    <row r="8061" spans="8:12" x14ac:dyDescent="0.25">
      <c r="H8061" s="38">
        <v>10060009</v>
      </c>
      <c r="I8061" s="38" t="s">
        <v>113</v>
      </c>
      <c r="J8061" s="39" t="s">
        <v>82</v>
      </c>
      <c r="K8061" s="38" t="s">
        <v>133</v>
      </c>
      <c r="L8061" s="38" t="s">
        <v>523</v>
      </c>
    </row>
    <row r="8062" spans="8:12" x14ac:dyDescent="0.25">
      <c r="H8062" s="36">
        <v>10060030</v>
      </c>
      <c r="I8062" s="36" t="s">
        <v>113</v>
      </c>
      <c r="J8062" s="37" t="s">
        <v>82</v>
      </c>
      <c r="K8062" s="36" t="s">
        <v>133</v>
      </c>
      <c r="L8062" s="36" t="s">
        <v>12705</v>
      </c>
    </row>
    <row r="8063" spans="8:12" x14ac:dyDescent="0.25">
      <c r="H8063" s="38">
        <v>10060031</v>
      </c>
      <c r="I8063" s="38" t="s">
        <v>113</v>
      </c>
      <c r="J8063" s="39" t="s">
        <v>82</v>
      </c>
      <c r="K8063" s="38" t="s">
        <v>133</v>
      </c>
      <c r="L8063" s="38" t="s">
        <v>12706</v>
      </c>
    </row>
    <row r="8064" spans="8:12" x14ac:dyDescent="0.25">
      <c r="H8064" s="36">
        <v>10060044</v>
      </c>
      <c r="I8064" s="36" t="s">
        <v>113</v>
      </c>
      <c r="J8064" s="37" t="s">
        <v>82</v>
      </c>
      <c r="K8064" s="36" t="s">
        <v>133</v>
      </c>
      <c r="L8064" s="36" t="s">
        <v>12707</v>
      </c>
    </row>
    <row r="8065" spans="8:12" x14ac:dyDescent="0.25">
      <c r="H8065" s="38">
        <v>10060047</v>
      </c>
      <c r="I8065" s="38" t="s">
        <v>113</v>
      </c>
      <c r="J8065" s="39" t="s">
        <v>82</v>
      </c>
      <c r="K8065" s="38" t="s">
        <v>133</v>
      </c>
      <c r="L8065" s="38" t="s">
        <v>12708</v>
      </c>
    </row>
    <row r="8066" spans="8:12" x14ac:dyDescent="0.25">
      <c r="H8066" s="36">
        <v>10060048</v>
      </c>
      <c r="I8066" s="36" t="s">
        <v>113</v>
      </c>
      <c r="J8066" s="37" t="s">
        <v>82</v>
      </c>
      <c r="K8066" s="36" t="s">
        <v>133</v>
      </c>
      <c r="L8066" s="36" t="s">
        <v>3251</v>
      </c>
    </row>
    <row r="8067" spans="8:12" x14ac:dyDescent="0.25">
      <c r="H8067" s="38">
        <v>10060057</v>
      </c>
      <c r="I8067" s="38" t="s">
        <v>113</v>
      </c>
      <c r="J8067" s="39" t="s">
        <v>82</v>
      </c>
      <c r="K8067" s="38" t="s">
        <v>133</v>
      </c>
      <c r="L8067" s="38" t="s">
        <v>1032</v>
      </c>
    </row>
    <row r="8068" spans="8:12" x14ac:dyDescent="0.25">
      <c r="H8068" s="36">
        <v>10060084</v>
      </c>
      <c r="I8068" s="36" t="s">
        <v>113</v>
      </c>
      <c r="J8068" s="37" t="s">
        <v>82</v>
      </c>
      <c r="K8068" s="36" t="s">
        <v>133</v>
      </c>
      <c r="L8068" s="36" t="s">
        <v>12709</v>
      </c>
    </row>
    <row r="8069" spans="8:12" x14ac:dyDescent="0.25">
      <c r="H8069" s="38">
        <v>10060103</v>
      </c>
      <c r="I8069" s="38" t="s">
        <v>113</v>
      </c>
      <c r="J8069" s="39" t="s">
        <v>82</v>
      </c>
      <c r="K8069" s="38" t="s">
        <v>133</v>
      </c>
      <c r="L8069" s="38" t="s">
        <v>2849</v>
      </c>
    </row>
    <row r="8070" spans="8:12" x14ac:dyDescent="0.25">
      <c r="H8070" s="36">
        <v>10060117</v>
      </c>
      <c r="I8070" s="36" t="s">
        <v>113</v>
      </c>
      <c r="J8070" s="37" t="s">
        <v>82</v>
      </c>
      <c r="K8070" s="36" t="s">
        <v>133</v>
      </c>
      <c r="L8070" s="36" t="s">
        <v>1319</v>
      </c>
    </row>
    <row r="8071" spans="8:12" x14ac:dyDescent="0.25">
      <c r="H8071" s="38">
        <v>10060124</v>
      </c>
      <c r="I8071" s="38" t="s">
        <v>113</v>
      </c>
      <c r="J8071" s="39" t="s">
        <v>82</v>
      </c>
      <c r="K8071" s="38" t="s">
        <v>133</v>
      </c>
      <c r="L8071" s="38" t="s">
        <v>12710</v>
      </c>
    </row>
    <row r="8072" spans="8:12" x14ac:dyDescent="0.25">
      <c r="H8072" s="36">
        <v>10060135</v>
      </c>
      <c r="I8072" s="36" t="s">
        <v>113</v>
      </c>
      <c r="J8072" s="37" t="s">
        <v>82</v>
      </c>
      <c r="K8072" s="36" t="s">
        <v>133</v>
      </c>
      <c r="L8072" s="36" t="s">
        <v>12711</v>
      </c>
    </row>
    <row r="8073" spans="8:12" x14ac:dyDescent="0.25">
      <c r="H8073" s="38">
        <v>10060149</v>
      </c>
      <c r="I8073" s="38" t="s">
        <v>113</v>
      </c>
      <c r="J8073" s="39" t="s">
        <v>82</v>
      </c>
      <c r="K8073" s="38" t="s">
        <v>133</v>
      </c>
      <c r="L8073" s="38" t="s">
        <v>12712</v>
      </c>
    </row>
    <row r="8074" spans="8:12" x14ac:dyDescent="0.25">
      <c r="H8074" s="36">
        <v>10060156</v>
      </c>
      <c r="I8074" s="36" t="s">
        <v>113</v>
      </c>
      <c r="J8074" s="37" t="s">
        <v>82</v>
      </c>
      <c r="K8074" s="36" t="s">
        <v>133</v>
      </c>
      <c r="L8074" s="36" t="s">
        <v>12713</v>
      </c>
    </row>
    <row r="8075" spans="8:12" x14ac:dyDescent="0.25">
      <c r="H8075" s="38">
        <v>10060161</v>
      </c>
      <c r="I8075" s="38" t="s">
        <v>113</v>
      </c>
      <c r="J8075" s="39" t="s">
        <v>82</v>
      </c>
      <c r="K8075" s="38" t="s">
        <v>133</v>
      </c>
      <c r="L8075" s="38" t="s">
        <v>12714</v>
      </c>
    </row>
    <row r="8076" spans="8:12" x14ac:dyDescent="0.25">
      <c r="H8076" s="36">
        <v>10060169</v>
      </c>
      <c r="I8076" s="36" t="s">
        <v>113</v>
      </c>
      <c r="J8076" s="37" t="s">
        <v>82</v>
      </c>
      <c r="K8076" s="36" t="s">
        <v>133</v>
      </c>
      <c r="L8076" s="36" t="s">
        <v>12715</v>
      </c>
    </row>
    <row r="8077" spans="8:12" x14ac:dyDescent="0.25">
      <c r="H8077" s="38">
        <v>10060173</v>
      </c>
      <c r="I8077" s="38" t="s">
        <v>113</v>
      </c>
      <c r="J8077" s="39" t="s">
        <v>82</v>
      </c>
      <c r="K8077" s="38" t="s">
        <v>133</v>
      </c>
      <c r="L8077" s="38" t="s">
        <v>1140</v>
      </c>
    </row>
    <row r="8078" spans="8:12" x14ac:dyDescent="0.25">
      <c r="H8078" s="36">
        <v>10060175</v>
      </c>
      <c r="I8078" s="36" t="s">
        <v>113</v>
      </c>
      <c r="J8078" s="37" t="s">
        <v>82</v>
      </c>
      <c r="K8078" s="36" t="s">
        <v>133</v>
      </c>
      <c r="L8078" s="36" t="s">
        <v>12716</v>
      </c>
    </row>
    <row r="8079" spans="8:12" x14ac:dyDescent="0.25">
      <c r="H8079" s="38">
        <v>10060182</v>
      </c>
      <c r="I8079" s="38" t="s">
        <v>113</v>
      </c>
      <c r="J8079" s="39" t="s">
        <v>82</v>
      </c>
      <c r="K8079" s="38" t="s">
        <v>133</v>
      </c>
      <c r="L8079" s="38" t="s">
        <v>12717</v>
      </c>
    </row>
    <row r="8080" spans="8:12" x14ac:dyDescent="0.25">
      <c r="H8080" s="36">
        <v>10060196</v>
      </c>
      <c r="I8080" s="36" t="s">
        <v>113</v>
      </c>
      <c r="J8080" s="37" t="s">
        <v>82</v>
      </c>
      <c r="K8080" s="36" t="s">
        <v>133</v>
      </c>
      <c r="L8080" s="36" t="s">
        <v>12718</v>
      </c>
    </row>
    <row r="8081" spans="8:12" x14ac:dyDescent="0.25">
      <c r="H8081" s="38">
        <v>10060203</v>
      </c>
      <c r="I8081" s="38" t="s">
        <v>113</v>
      </c>
      <c r="J8081" s="39" t="s">
        <v>82</v>
      </c>
      <c r="K8081" s="38" t="s">
        <v>133</v>
      </c>
      <c r="L8081" s="38" t="s">
        <v>492</v>
      </c>
    </row>
    <row r="8082" spans="8:12" x14ac:dyDescent="0.25">
      <c r="H8082" s="36">
        <v>10060211</v>
      </c>
      <c r="I8082" s="36" t="s">
        <v>113</v>
      </c>
      <c r="J8082" s="37" t="s">
        <v>82</v>
      </c>
      <c r="K8082" s="36" t="s">
        <v>133</v>
      </c>
      <c r="L8082" s="36" t="s">
        <v>12719</v>
      </c>
    </row>
    <row r="8083" spans="8:12" x14ac:dyDescent="0.25">
      <c r="H8083" s="38">
        <v>10060217</v>
      </c>
      <c r="I8083" s="38" t="s">
        <v>113</v>
      </c>
      <c r="J8083" s="39" t="s">
        <v>82</v>
      </c>
      <c r="K8083" s="38" t="s">
        <v>133</v>
      </c>
      <c r="L8083" s="38" t="s">
        <v>12720</v>
      </c>
    </row>
    <row r="8084" spans="8:12" x14ac:dyDescent="0.25">
      <c r="H8084" s="36">
        <v>10060230</v>
      </c>
      <c r="I8084" s="36" t="s">
        <v>113</v>
      </c>
      <c r="J8084" s="37" t="s">
        <v>82</v>
      </c>
      <c r="K8084" s="36" t="s">
        <v>133</v>
      </c>
      <c r="L8084" s="36" t="s">
        <v>12721</v>
      </c>
    </row>
    <row r="8085" spans="8:12" x14ac:dyDescent="0.25">
      <c r="H8085" s="38">
        <v>10060242</v>
      </c>
      <c r="I8085" s="38" t="s">
        <v>113</v>
      </c>
      <c r="J8085" s="39" t="s">
        <v>82</v>
      </c>
      <c r="K8085" s="38" t="s">
        <v>133</v>
      </c>
      <c r="L8085" s="38" t="s">
        <v>12722</v>
      </c>
    </row>
    <row r="8086" spans="8:12" x14ac:dyDescent="0.25">
      <c r="H8086" s="36">
        <v>10060243</v>
      </c>
      <c r="I8086" s="36" t="s">
        <v>113</v>
      </c>
      <c r="J8086" s="37" t="s">
        <v>82</v>
      </c>
      <c r="K8086" s="36" t="s">
        <v>133</v>
      </c>
      <c r="L8086" s="36" t="s">
        <v>2358</v>
      </c>
    </row>
    <row r="8087" spans="8:12" x14ac:dyDescent="0.25">
      <c r="H8087" s="38">
        <v>10060278</v>
      </c>
      <c r="I8087" s="38" t="s">
        <v>113</v>
      </c>
      <c r="J8087" s="39" t="s">
        <v>82</v>
      </c>
      <c r="K8087" s="38" t="s">
        <v>133</v>
      </c>
      <c r="L8087" s="38" t="s">
        <v>12723</v>
      </c>
    </row>
    <row r="8088" spans="8:12" x14ac:dyDescent="0.25">
      <c r="H8088" s="36">
        <v>10060282</v>
      </c>
      <c r="I8088" s="36" t="s">
        <v>113</v>
      </c>
      <c r="J8088" s="37" t="s">
        <v>82</v>
      </c>
      <c r="K8088" s="36" t="s">
        <v>133</v>
      </c>
      <c r="L8088" s="36" t="s">
        <v>1042</v>
      </c>
    </row>
    <row r="8089" spans="8:12" x14ac:dyDescent="0.25">
      <c r="H8089" s="38">
        <v>10060306</v>
      </c>
      <c r="I8089" s="38" t="s">
        <v>113</v>
      </c>
      <c r="J8089" s="39" t="s">
        <v>82</v>
      </c>
      <c r="K8089" s="38" t="s">
        <v>133</v>
      </c>
      <c r="L8089" s="38" t="s">
        <v>12724</v>
      </c>
    </row>
    <row r="8090" spans="8:12" x14ac:dyDescent="0.25">
      <c r="H8090" s="36">
        <v>10060309</v>
      </c>
      <c r="I8090" s="36" t="s">
        <v>113</v>
      </c>
      <c r="J8090" s="37" t="s">
        <v>82</v>
      </c>
      <c r="K8090" s="36" t="s">
        <v>133</v>
      </c>
      <c r="L8090" s="36" t="s">
        <v>12725</v>
      </c>
    </row>
    <row r="8091" spans="8:12" x14ac:dyDescent="0.25">
      <c r="H8091" s="38">
        <v>10060312</v>
      </c>
      <c r="I8091" s="38" t="s">
        <v>113</v>
      </c>
      <c r="J8091" s="39" t="s">
        <v>82</v>
      </c>
      <c r="K8091" s="38" t="s">
        <v>133</v>
      </c>
      <c r="L8091" s="38" t="s">
        <v>12726</v>
      </c>
    </row>
    <row r="8092" spans="8:12" x14ac:dyDescent="0.25">
      <c r="H8092" s="36">
        <v>10060316</v>
      </c>
      <c r="I8092" s="36" t="s">
        <v>113</v>
      </c>
      <c r="J8092" s="37" t="s">
        <v>82</v>
      </c>
      <c r="K8092" s="36" t="s">
        <v>133</v>
      </c>
      <c r="L8092" s="36" t="s">
        <v>484</v>
      </c>
    </row>
    <row r="8093" spans="8:12" x14ac:dyDescent="0.25">
      <c r="H8093" s="38">
        <v>10060331</v>
      </c>
      <c r="I8093" s="38" t="s">
        <v>113</v>
      </c>
      <c r="J8093" s="39" t="s">
        <v>82</v>
      </c>
      <c r="K8093" s="38" t="s">
        <v>133</v>
      </c>
      <c r="L8093" s="38" t="s">
        <v>12727</v>
      </c>
    </row>
    <row r="8094" spans="8:12" x14ac:dyDescent="0.25">
      <c r="H8094" s="36">
        <v>10060341</v>
      </c>
      <c r="I8094" s="36" t="s">
        <v>113</v>
      </c>
      <c r="J8094" s="37" t="s">
        <v>82</v>
      </c>
      <c r="K8094" s="36" t="s">
        <v>133</v>
      </c>
      <c r="L8094" s="36" t="s">
        <v>12728</v>
      </c>
    </row>
    <row r="8095" spans="8:12" x14ac:dyDescent="0.25">
      <c r="H8095" s="38">
        <v>10060342</v>
      </c>
      <c r="I8095" s="38" t="s">
        <v>113</v>
      </c>
      <c r="J8095" s="39" t="s">
        <v>82</v>
      </c>
      <c r="K8095" s="38" t="s">
        <v>133</v>
      </c>
      <c r="L8095" s="38" t="s">
        <v>12729</v>
      </c>
    </row>
    <row r="8096" spans="8:12" x14ac:dyDescent="0.25">
      <c r="H8096" s="36">
        <v>10060347</v>
      </c>
      <c r="I8096" s="36" t="s">
        <v>113</v>
      </c>
      <c r="J8096" s="37" t="s">
        <v>82</v>
      </c>
      <c r="K8096" s="36" t="s">
        <v>133</v>
      </c>
      <c r="L8096" s="36" t="s">
        <v>3259</v>
      </c>
    </row>
    <row r="8097" spans="8:12" x14ac:dyDescent="0.25">
      <c r="H8097" s="38">
        <v>10060364</v>
      </c>
      <c r="I8097" s="38" t="s">
        <v>113</v>
      </c>
      <c r="J8097" s="39" t="s">
        <v>82</v>
      </c>
      <c r="K8097" s="38" t="s">
        <v>133</v>
      </c>
      <c r="L8097" s="38" t="s">
        <v>12730</v>
      </c>
    </row>
    <row r="8098" spans="8:12" x14ac:dyDescent="0.25">
      <c r="H8098" s="36">
        <v>10060378</v>
      </c>
      <c r="I8098" s="36" t="s">
        <v>113</v>
      </c>
      <c r="J8098" s="37" t="s">
        <v>82</v>
      </c>
      <c r="K8098" s="36" t="s">
        <v>133</v>
      </c>
      <c r="L8098" s="36" t="s">
        <v>12731</v>
      </c>
    </row>
    <row r="8099" spans="8:12" x14ac:dyDescent="0.25">
      <c r="H8099" s="38">
        <v>10060382</v>
      </c>
      <c r="I8099" s="38" t="s">
        <v>113</v>
      </c>
      <c r="J8099" s="39" t="s">
        <v>82</v>
      </c>
      <c r="K8099" s="38" t="s">
        <v>133</v>
      </c>
      <c r="L8099" s="38" t="s">
        <v>12732</v>
      </c>
    </row>
    <row r="8100" spans="8:12" x14ac:dyDescent="0.25">
      <c r="H8100" s="36">
        <v>10060400</v>
      </c>
      <c r="I8100" s="36" t="s">
        <v>113</v>
      </c>
      <c r="J8100" s="37" t="s">
        <v>82</v>
      </c>
      <c r="K8100" s="36" t="s">
        <v>133</v>
      </c>
      <c r="L8100" s="36" t="s">
        <v>12733</v>
      </c>
    </row>
    <row r="8101" spans="8:12" x14ac:dyDescent="0.25">
      <c r="H8101" s="38">
        <v>10060402</v>
      </c>
      <c r="I8101" s="38" t="s">
        <v>113</v>
      </c>
      <c r="J8101" s="39" t="s">
        <v>82</v>
      </c>
      <c r="K8101" s="38" t="s">
        <v>133</v>
      </c>
      <c r="L8101" s="38" t="s">
        <v>1002</v>
      </c>
    </row>
    <row r="8102" spans="8:12" x14ac:dyDescent="0.25">
      <c r="H8102" s="36">
        <v>10060403</v>
      </c>
      <c r="I8102" s="36" t="s">
        <v>113</v>
      </c>
      <c r="J8102" s="37" t="s">
        <v>82</v>
      </c>
      <c r="K8102" s="36" t="s">
        <v>133</v>
      </c>
      <c r="L8102" s="36" t="s">
        <v>12734</v>
      </c>
    </row>
    <row r="8103" spans="8:12" x14ac:dyDescent="0.25">
      <c r="H8103" s="38">
        <v>10060408</v>
      </c>
      <c r="I8103" s="38" t="s">
        <v>113</v>
      </c>
      <c r="J8103" s="39" t="s">
        <v>82</v>
      </c>
      <c r="K8103" s="38" t="s">
        <v>133</v>
      </c>
      <c r="L8103" s="38" t="s">
        <v>12735</v>
      </c>
    </row>
    <row r="8104" spans="8:12" x14ac:dyDescent="0.25">
      <c r="H8104" s="36">
        <v>10060411</v>
      </c>
      <c r="I8104" s="36" t="s">
        <v>113</v>
      </c>
      <c r="J8104" s="37" t="s">
        <v>82</v>
      </c>
      <c r="K8104" s="36" t="s">
        <v>133</v>
      </c>
      <c r="L8104" s="36" t="s">
        <v>12736</v>
      </c>
    </row>
    <row r="8105" spans="8:12" x14ac:dyDescent="0.25">
      <c r="H8105" s="38">
        <v>10060416</v>
      </c>
      <c r="I8105" s="38" t="s">
        <v>113</v>
      </c>
      <c r="J8105" s="39" t="s">
        <v>82</v>
      </c>
      <c r="K8105" s="38" t="s">
        <v>133</v>
      </c>
      <c r="L8105" s="38" t="s">
        <v>12737</v>
      </c>
    </row>
    <row r="8106" spans="8:12" x14ac:dyDescent="0.25">
      <c r="H8106" s="36">
        <v>10060449</v>
      </c>
      <c r="I8106" s="36" t="s">
        <v>113</v>
      </c>
      <c r="J8106" s="37" t="s">
        <v>82</v>
      </c>
      <c r="K8106" s="36" t="s">
        <v>133</v>
      </c>
      <c r="L8106" s="36" t="s">
        <v>12738</v>
      </c>
    </row>
    <row r="8107" spans="8:12" x14ac:dyDescent="0.25">
      <c r="H8107" s="38">
        <v>10064341</v>
      </c>
      <c r="I8107" s="38" t="s">
        <v>113</v>
      </c>
      <c r="J8107" s="39" t="s">
        <v>82</v>
      </c>
      <c r="K8107" s="38" t="s">
        <v>133</v>
      </c>
      <c r="L8107" s="38" t="s">
        <v>12739</v>
      </c>
    </row>
    <row r="8108" spans="8:12" x14ac:dyDescent="0.25">
      <c r="H8108" s="36">
        <v>10064347</v>
      </c>
      <c r="I8108" s="36" t="s">
        <v>113</v>
      </c>
      <c r="J8108" s="37" t="s">
        <v>82</v>
      </c>
      <c r="K8108" s="36" t="s">
        <v>133</v>
      </c>
      <c r="L8108" s="36" t="s">
        <v>12740</v>
      </c>
    </row>
    <row r="8109" spans="8:12" x14ac:dyDescent="0.25">
      <c r="H8109" s="38">
        <v>10064421</v>
      </c>
      <c r="I8109" s="38" t="s">
        <v>113</v>
      </c>
      <c r="J8109" s="39" t="s">
        <v>82</v>
      </c>
      <c r="K8109" s="38" t="s">
        <v>133</v>
      </c>
      <c r="L8109" s="38" t="s">
        <v>12741</v>
      </c>
    </row>
    <row r="8110" spans="8:12" x14ac:dyDescent="0.25">
      <c r="H8110" s="36">
        <v>10064445</v>
      </c>
      <c r="I8110" s="36" t="s">
        <v>113</v>
      </c>
      <c r="J8110" s="37" t="s">
        <v>82</v>
      </c>
      <c r="K8110" s="36" t="s">
        <v>133</v>
      </c>
      <c r="L8110" s="36" t="s">
        <v>12742</v>
      </c>
    </row>
    <row r="8111" spans="8:12" x14ac:dyDescent="0.25">
      <c r="H8111" s="38">
        <v>10064513</v>
      </c>
      <c r="I8111" s="38" t="s">
        <v>113</v>
      </c>
      <c r="J8111" s="39" t="s">
        <v>82</v>
      </c>
      <c r="K8111" s="38" t="s">
        <v>133</v>
      </c>
      <c r="L8111" s="38" t="s">
        <v>12743</v>
      </c>
    </row>
    <row r="8112" spans="8:12" x14ac:dyDescent="0.25">
      <c r="H8112" s="36">
        <v>10064995</v>
      </c>
      <c r="I8112" s="36" t="s">
        <v>113</v>
      </c>
      <c r="J8112" s="37" t="s">
        <v>82</v>
      </c>
      <c r="K8112" s="36" t="s">
        <v>133</v>
      </c>
      <c r="L8112" s="36" t="s">
        <v>12744</v>
      </c>
    </row>
    <row r="8113" spans="8:12" x14ac:dyDescent="0.25">
      <c r="H8113" s="38">
        <v>10065046</v>
      </c>
      <c r="I8113" s="38" t="s">
        <v>113</v>
      </c>
      <c r="J8113" s="39" t="s">
        <v>82</v>
      </c>
      <c r="K8113" s="38" t="s">
        <v>133</v>
      </c>
      <c r="L8113" s="38" t="s">
        <v>12745</v>
      </c>
    </row>
    <row r="8114" spans="8:12" x14ac:dyDescent="0.25">
      <c r="H8114" s="36">
        <v>10065140</v>
      </c>
      <c r="I8114" s="36" t="s">
        <v>113</v>
      </c>
      <c r="J8114" s="37" t="s">
        <v>82</v>
      </c>
      <c r="K8114" s="36" t="s">
        <v>133</v>
      </c>
      <c r="L8114" s="36" t="s">
        <v>12746</v>
      </c>
    </row>
    <row r="8115" spans="8:12" x14ac:dyDescent="0.25">
      <c r="H8115" s="38">
        <v>10065155</v>
      </c>
      <c r="I8115" s="38" t="s">
        <v>113</v>
      </c>
      <c r="J8115" s="39" t="s">
        <v>82</v>
      </c>
      <c r="K8115" s="38" t="s">
        <v>133</v>
      </c>
      <c r="L8115" s="38" t="s">
        <v>12747</v>
      </c>
    </row>
    <row r="8116" spans="8:12" x14ac:dyDescent="0.25">
      <c r="H8116" s="36">
        <v>10065159</v>
      </c>
      <c r="I8116" s="36" t="s">
        <v>113</v>
      </c>
      <c r="J8116" s="37" t="s">
        <v>82</v>
      </c>
      <c r="K8116" s="36" t="s">
        <v>133</v>
      </c>
      <c r="L8116" s="36" t="s">
        <v>12748</v>
      </c>
    </row>
    <row r="8117" spans="8:12" x14ac:dyDescent="0.25">
      <c r="H8117" s="38">
        <v>10065229</v>
      </c>
      <c r="I8117" s="38" t="s">
        <v>113</v>
      </c>
      <c r="J8117" s="39" t="s">
        <v>82</v>
      </c>
      <c r="K8117" s="38" t="s">
        <v>133</v>
      </c>
      <c r="L8117" s="38" t="s">
        <v>12749</v>
      </c>
    </row>
    <row r="8118" spans="8:12" x14ac:dyDescent="0.25">
      <c r="H8118" s="36">
        <v>10065231</v>
      </c>
      <c r="I8118" s="36" t="s">
        <v>113</v>
      </c>
      <c r="J8118" s="37" t="s">
        <v>82</v>
      </c>
      <c r="K8118" s="36" t="s">
        <v>133</v>
      </c>
      <c r="L8118" s="36" t="s">
        <v>1301</v>
      </c>
    </row>
    <row r="8119" spans="8:12" x14ac:dyDescent="0.25">
      <c r="H8119" s="38">
        <v>10065357</v>
      </c>
      <c r="I8119" s="38" t="s">
        <v>113</v>
      </c>
      <c r="J8119" s="39" t="s">
        <v>82</v>
      </c>
      <c r="K8119" s="38" t="s">
        <v>133</v>
      </c>
      <c r="L8119" s="38" t="s">
        <v>306</v>
      </c>
    </row>
    <row r="8120" spans="8:12" x14ac:dyDescent="0.25">
      <c r="H8120" s="36">
        <v>10065644</v>
      </c>
      <c r="I8120" s="36" t="s">
        <v>113</v>
      </c>
      <c r="J8120" s="37" t="s">
        <v>82</v>
      </c>
      <c r="K8120" s="36" t="s">
        <v>133</v>
      </c>
      <c r="L8120" s="36" t="s">
        <v>12750</v>
      </c>
    </row>
    <row r="8121" spans="8:12" x14ac:dyDescent="0.25">
      <c r="H8121" s="38">
        <v>10065758</v>
      </c>
      <c r="I8121" s="38" t="s">
        <v>113</v>
      </c>
      <c r="J8121" s="39" t="s">
        <v>82</v>
      </c>
      <c r="K8121" s="38" t="s">
        <v>133</v>
      </c>
      <c r="L8121" s="38" t="s">
        <v>12751</v>
      </c>
    </row>
    <row r="8122" spans="8:12" x14ac:dyDescent="0.25">
      <c r="H8122" s="36">
        <v>10065803</v>
      </c>
      <c r="I8122" s="36" t="s">
        <v>113</v>
      </c>
      <c r="J8122" s="37" t="s">
        <v>82</v>
      </c>
      <c r="K8122" s="36" t="s">
        <v>133</v>
      </c>
      <c r="L8122" s="36" t="s">
        <v>12752</v>
      </c>
    </row>
    <row r="8123" spans="8:12" x14ac:dyDescent="0.25">
      <c r="H8123" s="38">
        <v>10065817</v>
      </c>
      <c r="I8123" s="38" t="s">
        <v>113</v>
      </c>
      <c r="J8123" s="39" t="s">
        <v>82</v>
      </c>
      <c r="K8123" s="38" t="s">
        <v>133</v>
      </c>
      <c r="L8123" s="38" t="s">
        <v>12753</v>
      </c>
    </row>
    <row r="8124" spans="8:12" x14ac:dyDescent="0.25">
      <c r="H8124" s="36">
        <v>10065900</v>
      </c>
      <c r="I8124" s="36" t="s">
        <v>113</v>
      </c>
      <c r="J8124" s="37" t="s">
        <v>82</v>
      </c>
      <c r="K8124" s="36" t="s">
        <v>133</v>
      </c>
      <c r="L8124" s="36" t="s">
        <v>1108</v>
      </c>
    </row>
    <row r="8125" spans="8:12" x14ac:dyDescent="0.25">
      <c r="H8125" s="38">
        <v>10065973</v>
      </c>
      <c r="I8125" s="38" t="s">
        <v>113</v>
      </c>
      <c r="J8125" s="39" t="s">
        <v>82</v>
      </c>
      <c r="K8125" s="38" t="s">
        <v>133</v>
      </c>
      <c r="L8125" s="38" t="s">
        <v>12754</v>
      </c>
    </row>
    <row r="8126" spans="8:12" x14ac:dyDescent="0.25">
      <c r="H8126" s="36">
        <v>10065990</v>
      </c>
      <c r="I8126" s="36" t="s">
        <v>113</v>
      </c>
      <c r="J8126" s="37" t="s">
        <v>82</v>
      </c>
      <c r="K8126" s="36" t="s">
        <v>133</v>
      </c>
      <c r="L8126" s="36" t="s">
        <v>12755</v>
      </c>
    </row>
    <row r="8127" spans="8:12" x14ac:dyDescent="0.25">
      <c r="H8127" s="38">
        <v>10066642</v>
      </c>
      <c r="I8127" s="38" t="s">
        <v>113</v>
      </c>
      <c r="J8127" s="39" t="s">
        <v>82</v>
      </c>
      <c r="K8127" s="38" t="s">
        <v>133</v>
      </c>
      <c r="L8127" s="38" t="s">
        <v>12756</v>
      </c>
    </row>
    <row r="8128" spans="8:12" x14ac:dyDescent="0.25">
      <c r="H8128" s="36">
        <v>10066697</v>
      </c>
      <c r="I8128" s="36" t="s">
        <v>113</v>
      </c>
      <c r="J8128" s="37" t="s">
        <v>82</v>
      </c>
      <c r="K8128" s="36" t="s">
        <v>133</v>
      </c>
      <c r="L8128" s="36" t="s">
        <v>12757</v>
      </c>
    </row>
    <row r="8129" spans="8:12" x14ac:dyDescent="0.25">
      <c r="H8129" s="38">
        <v>10066702</v>
      </c>
      <c r="I8129" s="38" t="s">
        <v>113</v>
      </c>
      <c r="J8129" s="39" t="s">
        <v>82</v>
      </c>
      <c r="K8129" s="38" t="s">
        <v>133</v>
      </c>
      <c r="L8129" s="38" t="s">
        <v>12758</v>
      </c>
    </row>
    <row r="8130" spans="8:12" x14ac:dyDescent="0.25">
      <c r="H8130" s="36">
        <v>10066713</v>
      </c>
      <c r="I8130" s="36" t="s">
        <v>113</v>
      </c>
      <c r="J8130" s="37" t="s">
        <v>82</v>
      </c>
      <c r="K8130" s="36" t="s">
        <v>133</v>
      </c>
      <c r="L8130" s="36" t="s">
        <v>12759</v>
      </c>
    </row>
    <row r="8131" spans="8:12" x14ac:dyDescent="0.25">
      <c r="H8131" s="38">
        <v>10066882</v>
      </c>
      <c r="I8131" s="38" t="s">
        <v>113</v>
      </c>
      <c r="J8131" s="39" t="s">
        <v>82</v>
      </c>
      <c r="K8131" s="38" t="s">
        <v>133</v>
      </c>
      <c r="L8131" s="38" t="s">
        <v>1379</v>
      </c>
    </row>
    <row r="8132" spans="8:12" x14ac:dyDescent="0.25">
      <c r="H8132" s="36">
        <v>10066947</v>
      </c>
      <c r="I8132" s="36" t="s">
        <v>113</v>
      </c>
      <c r="J8132" s="37" t="s">
        <v>82</v>
      </c>
      <c r="K8132" s="36" t="s">
        <v>133</v>
      </c>
      <c r="L8132" s="36" t="s">
        <v>12760</v>
      </c>
    </row>
    <row r="8133" spans="8:12" x14ac:dyDescent="0.25">
      <c r="H8133" s="38">
        <v>10066953</v>
      </c>
      <c r="I8133" s="38" t="s">
        <v>113</v>
      </c>
      <c r="J8133" s="39" t="s">
        <v>82</v>
      </c>
      <c r="K8133" s="38" t="s">
        <v>133</v>
      </c>
      <c r="L8133" s="38" t="s">
        <v>12761</v>
      </c>
    </row>
    <row r="8134" spans="8:12" x14ac:dyDescent="0.25">
      <c r="H8134" s="36">
        <v>10067204</v>
      </c>
      <c r="I8134" s="36" t="s">
        <v>113</v>
      </c>
      <c r="J8134" s="37" t="s">
        <v>82</v>
      </c>
      <c r="K8134" s="36" t="s">
        <v>133</v>
      </c>
      <c r="L8134" s="36" t="s">
        <v>12762</v>
      </c>
    </row>
    <row r="8135" spans="8:12" x14ac:dyDescent="0.25">
      <c r="H8135" s="38">
        <v>10067225</v>
      </c>
      <c r="I8135" s="38" t="s">
        <v>113</v>
      </c>
      <c r="J8135" s="39" t="s">
        <v>82</v>
      </c>
      <c r="K8135" s="38" t="s">
        <v>133</v>
      </c>
      <c r="L8135" s="38" t="s">
        <v>12763</v>
      </c>
    </row>
    <row r="8136" spans="8:12" x14ac:dyDescent="0.25">
      <c r="H8136" s="36">
        <v>10067305</v>
      </c>
      <c r="I8136" s="36" t="s">
        <v>113</v>
      </c>
      <c r="J8136" s="37" t="s">
        <v>82</v>
      </c>
      <c r="K8136" s="36" t="s">
        <v>133</v>
      </c>
      <c r="L8136" s="36" t="s">
        <v>643</v>
      </c>
    </row>
    <row r="8137" spans="8:12" x14ac:dyDescent="0.25">
      <c r="H8137" s="38">
        <v>10067321</v>
      </c>
      <c r="I8137" s="38" t="s">
        <v>113</v>
      </c>
      <c r="J8137" s="39" t="s">
        <v>82</v>
      </c>
      <c r="K8137" s="38" t="s">
        <v>133</v>
      </c>
      <c r="L8137" s="38" t="s">
        <v>12764</v>
      </c>
    </row>
    <row r="8138" spans="8:12" x14ac:dyDescent="0.25">
      <c r="H8138" s="36">
        <v>10067340</v>
      </c>
      <c r="I8138" s="36" t="s">
        <v>113</v>
      </c>
      <c r="J8138" s="37" t="s">
        <v>82</v>
      </c>
      <c r="K8138" s="36" t="s">
        <v>133</v>
      </c>
      <c r="L8138" s="36" t="s">
        <v>12765</v>
      </c>
    </row>
    <row r="8139" spans="8:12" x14ac:dyDescent="0.25">
      <c r="H8139" s="38">
        <v>10125822</v>
      </c>
      <c r="I8139" s="38" t="s">
        <v>113</v>
      </c>
      <c r="J8139" s="39" t="s">
        <v>82</v>
      </c>
      <c r="K8139" s="38" t="s">
        <v>133</v>
      </c>
      <c r="L8139" s="38" t="s">
        <v>12766</v>
      </c>
    </row>
    <row r="8140" spans="8:12" x14ac:dyDescent="0.25">
      <c r="H8140" s="36">
        <v>10125862</v>
      </c>
      <c r="I8140" s="36" t="s">
        <v>113</v>
      </c>
      <c r="J8140" s="37" t="s">
        <v>82</v>
      </c>
      <c r="K8140" s="36" t="s">
        <v>133</v>
      </c>
      <c r="L8140" s="36" t="s">
        <v>12767</v>
      </c>
    </row>
    <row r="8141" spans="8:12" x14ac:dyDescent="0.25">
      <c r="H8141" s="38">
        <v>10146203</v>
      </c>
      <c r="I8141" s="38" t="s">
        <v>113</v>
      </c>
      <c r="J8141" s="39" t="s">
        <v>82</v>
      </c>
      <c r="K8141" s="38" t="s">
        <v>133</v>
      </c>
      <c r="L8141" s="38" t="s">
        <v>12768</v>
      </c>
    </row>
    <row r="8142" spans="8:12" x14ac:dyDescent="0.25">
      <c r="H8142" s="36">
        <v>10161995</v>
      </c>
      <c r="I8142" s="36" t="s">
        <v>113</v>
      </c>
      <c r="J8142" s="37" t="s">
        <v>82</v>
      </c>
      <c r="K8142" s="36" t="s">
        <v>133</v>
      </c>
      <c r="L8142" s="36" t="s">
        <v>12769</v>
      </c>
    </row>
    <row r="8143" spans="8:12" x14ac:dyDescent="0.25">
      <c r="H8143" s="38">
        <v>10162002</v>
      </c>
      <c r="I8143" s="38" t="s">
        <v>113</v>
      </c>
      <c r="J8143" s="39" t="s">
        <v>82</v>
      </c>
      <c r="K8143" s="38" t="s">
        <v>133</v>
      </c>
      <c r="L8143" s="38" t="s">
        <v>12770</v>
      </c>
    </row>
    <row r="8144" spans="8:12" x14ac:dyDescent="0.25">
      <c r="H8144" s="36">
        <v>10262500</v>
      </c>
      <c r="I8144" s="36" t="s">
        <v>113</v>
      </c>
      <c r="J8144" s="37" t="s">
        <v>82</v>
      </c>
      <c r="K8144" s="36" t="s">
        <v>133</v>
      </c>
      <c r="L8144" s="36" t="s">
        <v>12771</v>
      </c>
    </row>
    <row r="8145" spans="8:12" x14ac:dyDescent="0.25">
      <c r="H8145" s="38">
        <v>10270342</v>
      </c>
      <c r="I8145" s="38" t="s">
        <v>113</v>
      </c>
      <c r="J8145" s="39" t="s">
        <v>82</v>
      </c>
      <c r="K8145" s="38" t="s">
        <v>133</v>
      </c>
      <c r="L8145" s="38" t="s">
        <v>12772</v>
      </c>
    </row>
    <row r="8146" spans="8:12" x14ac:dyDescent="0.25">
      <c r="H8146" s="36">
        <v>10315190</v>
      </c>
      <c r="I8146" s="36" t="s">
        <v>113</v>
      </c>
      <c r="J8146" s="37" t="s">
        <v>82</v>
      </c>
      <c r="K8146" s="36" t="s">
        <v>133</v>
      </c>
      <c r="L8146" s="36" t="s">
        <v>1226</v>
      </c>
    </row>
    <row r="8147" spans="8:12" x14ac:dyDescent="0.25">
      <c r="H8147" s="38">
        <v>10358800</v>
      </c>
      <c r="I8147" s="38" t="s">
        <v>113</v>
      </c>
      <c r="J8147" s="39" t="s">
        <v>82</v>
      </c>
      <c r="K8147" s="38" t="s">
        <v>133</v>
      </c>
      <c r="L8147" s="38" t="s">
        <v>12773</v>
      </c>
    </row>
    <row r="8148" spans="8:12" x14ac:dyDescent="0.25">
      <c r="H8148" s="36">
        <v>10472192</v>
      </c>
      <c r="I8148" s="36" t="s">
        <v>113</v>
      </c>
      <c r="J8148" s="37" t="s">
        <v>82</v>
      </c>
      <c r="K8148" s="36" t="s">
        <v>133</v>
      </c>
      <c r="L8148" s="36" t="s">
        <v>12774</v>
      </c>
    </row>
    <row r="8149" spans="8:12" x14ac:dyDescent="0.25">
      <c r="H8149" s="38">
        <v>10473808</v>
      </c>
      <c r="I8149" s="38" t="s">
        <v>113</v>
      </c>
      <c r="J8149" s="39" t="s">
        <v>82</v>
      </c>
      <c r="K8149" s="38" t="s">
        <v>133</v>
      </c>
      <c r="L8149" s="38" t="s">
        <v>12775</v>
      </c>
    </row>
    <row r="8150" spans="8:12" x14ac:dyDescent="0.25">
      <c r="H8150" s="36">
        <v>10473814</v>
      </c>
      <c r="I8150" s="36" t="s">
        <v>113</v>
      </c>
      <c r="J8150" s="37" t="s">
        <v>82</v>
      </c>
      <c r="K8150" s="36" t="s">
        <v>133</v>
      </c>
      <c r="L8150" s="36" t="s">
        <v>12776</v>
      </c>
    </row>
    <row r="8151" spans="8:12" x14ac:dyDescent="0.25">
      <c r="H8151" s="38">
        <v>10477768</v>
      </c>
      <c r="I8151" s="38" t="s">
        <v>113</v>
      </c>
      <c r="J8151" s="39" t="s">
        <v>82</v>
      </c>
      <c r="K8151" s="38" t="s">
        <v>133</v>
      </c>
      <c r="L8151" s="38" t="s">
        <v>815</v>
      </c>
    </row>
    <row r="8152" spans="8:12" x14ac:dyDescent="0.25">
      <c r="H8152" s="36">
        <v>10478158</v>
      </c>
      <c r="I8152" s="36" t="s">
        <v>113</v>
      </c>
      <c r="J8152" s="37" t="s">
        <v>82</v>
      </c>
      <c r="K8152" s="36" t="s">
        <v>133</v>
      </c>
      <c r="L8152" s="36" t="s">
        <v>12777</v>
      </c>
    </row>
    <row r="8153" spans="8:12" x14ac:dyDescent="0.25">
      <c r="H8153" s="38">
        <v>10480987</v>
      </c>
      <c r="I8153" s="38" t="s">
        <v>113</v>
      </c>
      <c r="J8153" s="39" t="s">
        <v>82</v>
      </c>
      <c r="K8153" s="38" t="s">
        <v>133</v>
      </c>
      <c r="L8153" s="38" t="s">
        <v>12778</v>
      </c>
    </row>
    <row r="8154" spans="8:12" x14ac:dyDescent="0.25">
      <c r="H8154" s="36">
        <v>10794617</v>
      </c>
      <c r="I8154" s="36" t="s">
        <v>113</v>
      </c>
      <c r="J8154" s="37" t="s">
        <v>82</v>
      </c>
      <c r="K8154" s="36" t="s">
        <v>133</v>
      </c>
      <c r="L8154" s="36" t="s">
        <v>12779</v>
      </c>
    </row>
    <row r="8155" spans="8:12" x14ac:dyDescent="0.25">
      <c r="H8155" s="38">
        <v>10824591</v>
      </c>
      <c r="I8155" s="38" t="s">
        <v>113</v>
      </c>
      <c r="J8155" s="39" t="s">
        <v>82</v>
      </c>
      <c r="K8155" s="38" t="s">
        <v>133</v>
      </c>
      <c r="L8155" s="38" t="s">
        <v>12780</v>
      </c>
    </row>
    <row r="8156" spans="8:12" x14ac:dyDescent="0.25">
      <c r="H8156" s="36">
        <v>10838822</v>
      </c>
      <c r="I8156" s="36" t="s">
        <v>113</v>
      </c>
      <c r="J8156" s="37" t="s">
        <v>82</v>
      </c>
      <c r="K8156" s="36" t="s">
        <v>133</v>
      </c>
      <c r="L8156" s="36" t="s">
        <v>12781</v>
      </c>
    </row>
    <row r="8157" spans="8:12" x14ac:dyDescent="0.25">
      <c r="H8157" s="38">
        <v>10879514</v>
      </c>
      <c r="I8157" s="38" t="s">
        <v>113</v>
      </c>
      <c r="J8157" s="39" t="s">
        <v>82</v>
      </c>
      <c r="K8157" s="38" t="s">
        <v>133</v>
      </c>
      <c r="L8157" s="38" t="s">
        <v>12782</v>
      </c>
    </row>
    <row r="8158" spans="8:12" x14ac:dyDescent="0.25">
      <c r="H8158" s="36">
        <v>10926256</v>
      </c>
      <c r="I8158" s="36" t="s">
        <v>113</v>
      </c>
      <c r="J8158" s="37" t="s">
        <v>82</v>
      </c>
      <c r="K8158" s="36" t="s">
        <v>133</v>
      </c>
      <c r="L8158" s="36" t="s">
        <v>12783</v>
      </c>
    </row>
    <row r="8159" spans="8:12" x14ac:dyDescent="0.25">
      <c r="H8159" s="38">
        <v>10926269</v>
      </c>
      <c r="I8159" s="38" t="s">
        <v>113</v>
      </c>
      <c r="J8159" s="39" t="s">
        <v>82</v>
      </c>
      <c r="K8159" s="38" t="s">
        <v>133</v>
      </c>
      <c r="L8159" s="38" t="s">
        <v>12784</v>
      </c>
    </row>
    <row r="8160" spans="8:12" x14ac:dyDescent="0.25">
      <c r="H8160" s="36">
        <v>10931059</v>
      </c>
      <c r="I8160" s="36" t="s">
        <v>113</v>
      </c>
      <c r="J8160" s="37" t="s">
        <v>82</v>
      </c>
      <c r="K8160" s="36" t="s">
        <v>133</v>
      </c>
      <c r="L8160" s="36" t="s">
        <v>12785</v>
      </c>
    </row>
    <row r="8161" spans="8:12" x14ac:dyDescent="0.25">
      <c r="H8161" s="38">
        <v>10938887</v>
      </c>
      <c r="I8161" s="38" t="s">
        <v>113</v>
      </c>
      <c r="J8161" s="39" t="s">
        <v>82</v>
      </c>
      <c r="K8161" s="38" t="s">
        <v>133</v>
      </c>
      <c r="L8161" s="38" t="s">
        <v>12786</v>
      </c>
    </row>
    <row r="8162" spans="8:12" x14ac:dyDescent="0.25">
      <c r="H8162" s="36">
        <v>10945942</v>
      </c>
      <c r="I8162" s="36" t="s">
        <v>113</v>
      </c>
      <c r="J8162" s="37" t="s">
        <v>82</v>
      </c>
      <c r="K8162" s="36" t="s">
        <v>133</v>
      </c>
      <c r="L8162" s="36" t="s">
        <v>12787</v>
      </c>
    </row>
    <row r="8163" spans="8:12" x14ac:dyDescent="0.25">
      <c r="H8163" s="38">
        <v>10947706</v>
      </c>
      <c r="I8163" s="38" t="s">
        <v>113</v>
      </c>
      <c r="J8163" s="39" t="s">
        <v>82</v>
      </c>
      <c r="K8163" s="38" t="s">
        <v>133</v>
      </c>
      <c r="L8163" s="38" t="s">
        <v>12788</v>
      </c>
    </row>
    <row r="8164" spans="8:12" x14ac:dyDescent="0.25">
      <c r="H8164" s="36">
        <v>10956830</v>
      </c>
      <c r="I8164" s="36" t="s">
        <v>113</v>
      </c>
      <c r="J8164" s="37" t="s">
        <v>82</v>
      </c>
      <c r="K8164" s="36" t="s">
        <v>133</v>
      </c>
      <c r="L8164" s="36" t="s">
        <v>12789</v>
      </c>
    </row>
    <row r="8165" spans="8:12" x14ac:dyDescent="0.25">
      <c r="H8165" s="38">
        <v>10956831</v>
      </c>
      <c r="I8165" s="38" t="s">
        <v>113</v>
      </c>
      <c r="J8165" s="39" t="s">
        <v>82</v>
      </c>
      <c r="K8165" s="38" t="s">
        <v>133</v>
      </c>
      <c r="L8165" s="38" t="s">
        <v>12790</v>
      </c>
    </row>
    <row r="8166" spans="8:12" x14ac:dyDescent="0.25">
      <c r="H8166" s="36">
        <v>10970115</v>
      </c>
      <c r="I8166" s="36" t="s">
        <v>113</v>
      </c>
      <c r="J8166" s="37" t="s">
        <v>82</v>
      </c>
      <c r="K8166" s="36" t="s">
        <v>133</v>
      </c>
      <c r="L8166" s="36" t="s">
        <v>12791</v>
      </c>
    </row>
    <row r="8167" spans="8:12" x14ac:dyDescent="0.25">
      <c r="H8167" s="38">
        <v>10970122</v>
      </c>
      <c r="I8167" s="38" t="s">
        <v>113</v>
      </c>
      <c r="J8167" s="39" t="s">
        <v>82</v>
      </c>
      <c r="K8167" s="38" t="s">
        <v>133</v>
      </c>
      <c r="L8167" s="38" t="s">
        <v>12792</v>
      </c>
    </row>
    <row r="8168" spans="8:12" x14ac:dyDescent="0.25">
      <c r="H8168" s="36">
        <v>10973860</v>
      </c>
      <c r="I8168" s="36" t="s">
        <v>113</v>
      </c>
      <c r="J8168" s="37" t="s">
        <v>82</v>
      </c>
      <c r="K8168" s="36" t="s">
        <v>133</v>
      </c>
      <c r="L8168" s="36" t="s">
        <v>12793</v>
      </c>
    </row>
    <row r="8169" spans="8:12" x14ac:dyDescent="0.25">
      <c r="H8169" s="38">
        <v>10990446</v>
      </c>
      <c r="I8169" s="38" t="s">
        <v>113</v>
      </c>
      <c r="J8169" s="39" t="s">
        <v>82</v>
      </c>
      <c r="K8169" s="38" t="s">
        <v>133</v>
      </c>
      <c r="L8169" s="38" t="s">
        <v>12794</v>
      </c>
    </row>
    <row r="8170" spans="8:12" x14ac:dyDescent="0.25">
      <c r="H8170" s="36">
        <v>10991402</v>
      </c>
      <c r="I8170" s="36" t="s">
        <v>113</v>
      </c>
      <c r="J8170" s="37" t="s">
        <v>82</v>
      </c>
      <c r="K8170" s="36" t="s">
        <v>133</v>
      </c>
      <c r="L8170" s="36" t="s">
        <v>12795</v>
      </c>
    </row>
    <row r="8171" spans="8:12" x14ac:dyDescent="0.25">
      <c r="H8171" s="38">
        <v>10991412</v>
      </c>
      <c r="I8171" s="38" t="s">
        <v>113</v>
      </c>
      <c r="J8171" s="39" t="s">
        <v>82</v>
      </c>
      <c r="K8171" s="38" t="s">
        <v>133</v>
      </c>
      <c r="L8171" s="38" t="s">
        <v>12796</v>
      </c>
    </row>
    <row r="8172" spans="8:12" x14ac:dyDescent="0.25">
      <c r="H8172" s="36">
        <v>10991413</v>
      </c>
      <c r="I8172" s="36" t="s">
        <v>113</v>
      </c>
      <c r="J8172" s="37" t="s">
        <v>82</v>
      </c>
      <c r="K8172" s="36" t="s">
        <v>133</v>
      </c>
      <c r="L8172" s="36" t="s">
        <v>12797</v>
      </c>
    </row>
    <row r="8173" spans="8:12" x14ac:dyDescent="0.25">
      <c r="H8173" s="38">
        <v>10991414</v>
      </c>
      <c r="I8173" s="38" t="s">
        <v>113</v>
      </c>
      <c r="J8173" s="39" t="s">
        <v>82</v>
      </c>
      <c r="K8173" s="38" t="s">
        <v>133</v>
      </c>
      <c r="L8173" s="38" t="s">
        <v>546</v>
      </c>
    </row>
    <row r="8174" spans="8:12" x14ac:dyDescent="0.25">
      <c r="H8174" s="36">
        <v>10991415</v>
      </c>
      <c r="I8174" s="36" t="s">
        <v>113</v>
      </c>
      <c r="J8174" s="37" t="s">
        <v>82</v>
      </c>
      <c r="K8174" s="36" t="s">
        <v>133</v>
      </c>
      <c r="L8174" s="36" t="s">
        <v>12798</v>
      </c>
    </row>
    <row r="8175" spans="8:12" x14ac:dyDescent="0.25">
      <c r="H8175" s="38">
        <v>10991416</v>
      </c>
      <c r="I8175" s="38" t="s">
        <v>113</v>
      </c>
      <c r="J8175" s="39" t="s">
        <v>82</v>
      </c>
      <c r="K8175" s="38" t="s">
        <v>133</v>
      </c>
      <c r="L8175" s="38" t="s">
        <v>12799</v>
      </c>
    </row>
    <row r="8176" spans="8:12" x14ac:dyDescent="0.25">
      <c r="H8176" s="36">
        <v>10991420</v>
      </c>
      <c r="I8176" s="36" t="s">
        <v>113</v>
      </c>
      <c r="J8176" s="37" t="s">
        <v>82</v>
      </c>
      <c r="K8176" s="36" t="s">
        <v>133</v>
      </c>
      <c r="L8176" s="36" t="s">
        <v>12800</v>
      </c>
    </row>
    <row r="8177" spans="8:12" x14ac:dyDescent="0.25">
      <c r="H8177" s="38">
        <v>10991423</v>
      </c>
      <c r="I8177" s="38" t="s">
        <v>113</v>
      </c>
      <c r="J8177" s="39" t="s">
        <v>82</v>
      </c>
      <c r="K8177" s="38" t="s">
        <v>133</v>
      </c>
      <c r="L8177" s="38" t="s">
        <v>12801</v>
      </c>
    </row>
    <row r="8178" spans="8:12" x14ac:dyDescent="0.25">
      <c r="H8178" s="36">
        <v>10991668</v>
      </c>
      <c r="I8178" s="36" t="s">
        <v>113</v>
      </c>
      <c r="J8178" s="37" t="s">
        <v>82</v>
      </c>
      <c r="K8178" s="36" t="s">
        <v>133</v>
      </c>
      <c r="L8178" s="36" t="s">
        <v>12802</v>
      </c>
    </row>
    <row r="8179" spans="8:12" x14ac:dyDescent="0.25">
      <c r="H8179" s="38">
        <v>10991669</v>
      </c>
      <c r="I8179" s="38" t="s">
        <v>113</v>
      </c>
      <c r="J8179" s="39" t="s">
        <v>82</v>
      </c>
      <c r="K8179" s="38" t="s">
        <v>133</v>
      </c>
      <c r="L8179" s="38" t="s">
        <v>12803</v>
      </c>
    </row>
    <row r="8180" spans="8:12" x14ac:dyDescent="0.25">
      <c r="H8180" s="36">
        <v>10991674</v>
      </c>
      <c r="I8180" s="36" t="s">
        <v>113</v>
      </c>
      <c r="J8180" s="37" t="s">
        <v>82</v>
      </c>
      <c r="K8180" s="36" t="s">
        <v>133</v>
      </c>
      <c r="L8180" s="36" t="s">
        <v>12804</v>
      </c>
    </row>
    <row r="8181" spans="8:12" x14ac:dyDescent="0.25">
      <c r="H8181" s="38">
        <v>10991677</v>
      </c>
      <c r="I8181" s="38" t="s">
        <v>113</v>
      </c>
      <c r="J8181" s="39" t="s">
        <v>82</v>
      </c>
      <c r="K8181" s="38" t="s">
        <v>133</v>
      </c>
      <c r="L8181" s="38" t="s">
        <v>12805</v>
      </c>
    </row>
    <row r="8182" spans="8:12" x14ac:dyDescent="0.25">
      <c r="H8182" s="36">
        <v>10991683</v>
      </c>
      <c r="I8182" s="36" t="s">
        <v>113</v>
      </c>
      <c r="J8182" s="37" t="s">
        <v>82</v>
      </c>
      <c r="K8182" s="36" t="s">
        <v>133</v>
      </c>
      <c r="L8182" s="36" t="s">
        <v>12806</v>
      </c>
    </row>
    <row r="8183" spans="8:12" x14ac:dyDescent="0.25">
      <c r="H8183" s="38">
        <v>10991685</v>
      </c>
      <c r="I8183" s="38" t="s">
        <v>113</v>
      </c>
      <c r="J8183" s="39" t="s">
        <v>82</v>
      </c>
      <c r="K8183" s="38" t="s">
        <v>133</v>
      </c>
      <c r="L8183" s="38" t="s">
        <v>12807</v>
      </c>
    </row>
    <row r="8184" spans="8:12" x14ac:dyDescent="0.25">
      <c r="H8184" s="36">
        <v>10991686</v>
      </c>
      <c r="I8184" s="36" t="s">
        <v>113</v>
      </c>
      <c r="J8184" s="37" t="s">
        <v>82</v>
      </c>
      <c r="K8184" s="36" t="s">
        <v>133</v>
      </c>
      <c r="L8184" s="36" t="s">
        <v>12808</v>
      </c>
    </row>
    <row r="8185" spans="8:12" x14ac:dyDescent="0.25">
      <c r="H8185" s="38">
        <v>10991690</v>
      </c>
      <c r="I8185" s="38" t="s">
        <v>113</v>
      </c>
      <c r="J8185" s="39" t="s">
        <v>82</v>
      </c>
      <c r="K8185" s="38" t="s">
        <v>133</v>
      </c>
      <c r="L8185" s="38" t="s">
        <v>12809</v>
      </c>
    </row>
    <row r="8186" spans="8:12" x14ac:dyDescent="0.25">
      <c r="H8186" s="36">
        <v>10991692</v>
      </c>
      <c r="I8186" s="36" t="s">
        <v>113</v>
      </c>
      <c r="J8186" s="37" t="s">
        <v>82</v>
      </c>
      <c r="K8186" s="36" t="s">
        <v>133</v>
      </c>
      <c r="L8186" s="36" t="s">
        <v>12810</v>
      </c>
    </row>
    <row r="8187" spans="8:12" x14ac:dyDescent="0.25">
      <c r="H8187" s="38">
        <v>10991694</v>
      </c>
      <c r="I8187" s="38" t="s">
        <v>113</v>
      </c>
      <c r="J8187" s="39" t="s">
        <v>82</v>
      </c>
      <c r="K8187" s="38" t="s">
        <v>133</v>
      </c>
      <c r="L8187" s="38" t="s">
        <v>12811</v>
      </c>
    </row>
    <row r="8188" spans="8:12" x14ac:dyDescent="0.25">
      <c r="H8188" s="36">
        <v>10991698</v>
      </c>
      <c r="I8188" s="36" t="s">
        <v>113</v>
      </c>
      <c r="J8188" s="37" t="s">
        <v>82</v>
      </c>
      <c r="K8188" s="36" t="s">
        <v>133</v>
      </c>
      <c r="L8188" s="36" t="s">
        <v>12812</v>
      </c>
    </row>
    <row r="8189" spans="8:12" x14ac:dyDescent="0.25">
      <c r="H8189" s="38">
        <v>10991761</v>
      </c>
      <c r="I8189" s="38" t="s">
        <v>113</v>
      </c>
      <c r="J8189" s="39" t="s">
        <v>82</v>
      </c>
      <c r="K8189" s="38" t="s">
        <v>133</v>
      </c>
      <c r="L8189" s="38" t="s">
        <v>12813</v>
      </c>
    </row>
    <row r="8190" spans="8:12" x14ac:dyDescent="0.25">
      <c r="H8190" s="36">
        <v>10991784</v>
      </c>
      <c r="I8190" s="36" t="s">
        <v>113</v>
      </c>
      <c r="J8190" s="37" t="s">
        <v>82</v>
      </c>
      <c r="K8190" s="36" t="s">
        <v>133</v>
      </c>
      <c r="L8190" s="36" t="s">
        <v>12814</v>
      </c>
    </row>
    <row r="8191" spans="8:12" x14ac:dyDescent="0.25">
      <c r="H8191" s="38">
        <v>10991796</v>
      </c>
      <c r="I8191" s="38" t="s">
        <v>113</v>
      </c>
      <c r="J8191" s="39" t="s">
        <v>82</v>
      </c>
      <c r="K8191" s="38" t="s">
        <v>133</v>
      </c>
      <c r="L8191" s="38" t="s">
        <v>12815</v>
      </c>
    </row>
    <row r="8192" spans="8:12" x14ac:dyDescent="0.25">
      <c r="H8192" s="36">
        <v>10991799</v>
      </c>
      <c r="I8192" s="36" t="s">
        <v>113</v>
      </c>
      <c r="J8192" s="37" t="s">
        <v>82</v>
      </c>
      <c r="K8192" s="36" t="s">
        <v>133</v>
      </c>
      <c r="L8192" s="36" t="s">
        <v>12816</v>
      </c>
    </row>
    <row r="8193" spans="8:12" x14ac:dyDescent="0.25">
      <c r="H8193" s="38">
        <v>10991813</v>
      </c>
      <c r="I8193" s="38" t="s">
        <v>113</v>
      </c>
      <c r="J8193" s="39" t="s">
        <v>82</v>
      </c>
      <c r="K8193" s="38" t="s">
        <v>133</v>
      </c>
      <c r="L8193" s="38" t="s">
        <v>12817</v>
      </c>
    </row>
    <row r="8194" spans="8:12" x14ac:dyDescent="0.25">
      <c r="H8194" s="36">
        <v>10991818</v>
      </c>
      <c r="I8194" s="36" t="s">
        <v>113</v>
      </c>
      <c r="J8194" s="37" t="s">
        <v>82</v>
      </c>
      <c r="K8194" s="36" t="s">
        <v>133</v>
      </c>
      <c r="L8194" s="36" t="s">
        <v>5851</v>
      </c>
    </row>
    <row r="8195" spans="8:12" x14ac:dyDescent="0.25">
      <c r="H8195" s="38">
        <v>10991822</v>
      </c>
      <c r="I8195" s="38" t="s">
        <v>113</v>
      </c>
      <c r="J8195" s="39" t="s">
        <v>82</v>
      </c>
      <c r="K8195" s="38" t="s">
        <v>133</v>
      </c>
      <c r="L8195" s="38" t="s">
        <v>1907</v>
      </c>
    </row>
    <row r="8196" spans="8:12" x14ac:dyDescent="0.25">
      <c r="H8196" s="36">
        <v>10991826</v>
      </c>
      <c r="I8196" s="36" t="s">
        <v>113</v>
      </c>
      <c r="J8196" s="37" t="s">
        <v>82</v>
      </c>
      <c r="K8196" s="36" t="s">
        <v>133</v>
      </c>
      <c r="L8196" s="36" t="s">
        <v>12818</v>
      </c>
    </row>
    <row r="8197" spans="8:12" x14ac:dyDescent="0.25">
      <c r="H8197" s="38">
        <v>10991830</v>
      </c>
      <c r="I8197" s="38" t="s">
        <v>113</v>
      </c>
      <c r="J8197" s="39" t="s">
        <v>82</v>
      </c>
      <c r="K8197" s="38" t="s">
        <v>133</v>
      </c>
      <c r="L8197" s="38" t="s">
        <v>12819</v>
      </c>
    </row>
    <row r="8198" spans="8:12" x14ac:dyDescent="0.25">
      <c r="H8198" s="36">
        <v>10991833</v>
      </c>
      <c r="I8198" s="36" t="s">
        <v>113</v>
      </c>
      <c r="J8198" s="37" t="s">
        <v>82</v>
      </c>
      <c r="K8198" s="36" t="s">
        <v>133</v>
      </c>
      <c r="L8198" s="36" t="s">
        <v>12820</v>
      </c>
    </row>
    <row r="8199" spans="8:12" x14ac:dyDescent="0.25">
      <c r="H8199" s="38">
        <v>10991848</v>
      </c>
      <c r="I8199" s="38" t="s">
        <v>113</v>
      </c>
      <c r="J8199" s="39" t="s">
        <v>82</v>
      </c>
      <c r="K8199" s="38" t="s">
        <v>133</v>
      </c>
      <c r="L8199" s="38" t="s">
        <v>12821</v>
      </c>
    </row>
    <row r="8200" spans="8:12" x14ac:dyDescent="0.25">
      <c r="H8200" s="36">
        <v>10991849</v>
      </c>
      <c r="I8200" s="36" t="s">
        <v>113</v>
      </c>
      <c r="J8200" s="37" t="s">
        <v>82</v>
      </c>
      <c r="K8200" s="36" t="s">
        <v>133</v>
      </c>
      <c r="L8200" s="36" t="s">
        <v>12822</v>
      </c>
    </row>
    <row r="8201" spans="8:12" x14ac:dyDescent="0.25">
      <c r="H8201" s="38">
        <v>10991851</v>
      </c>
      <c r="I8201" s="38" t="s">
        <v>113</v>
      </c>
      <c r="J8201" s="39" t="s">
        <v>82</v>
      </c>
      <c r="K8201" s="38" t="s">
        <v>133</v>
      </c>
      <c r="L8201" s="38" t="s">
        <v>12823</v>
      </c>
    </row>
    <row r="8202" spans="8:12" x14ac:dyDescent="0.25">
      <c r="H8202" s="36">
        <v>10991854</v>
      </c>
      <c r="I8202" s="36" t="s">
        <v>113</v>
      </c>
      <c r="J8202" s="37" t="s">
        <v>82</v>
      </c>
      <c r="K8202" s="36" t="s">
        <v>133</v>
      </c>
      <c r="L8202" s="36" t="s">
        <v>1008</v>
      </c>
    </row>
    <row r="8203" spans="8:12" x14ac:dyDescent="0.25">
      <c r="H8203" s="38">
        <v>10991865</v>
      </c>
      <c r="I8203" s="38" t="s">
        <v>113</v>
      </c>
      <c r="J8203" s="39" t="s">
        <v>82</v>
      </c>
      <c r="K8203" s="38" t="s">
        <v>133</v>
      </c>
      <c r="L8203" s="38" t="s">
        <v>12824</v>
      </c>
    </row>
    <row r="8204" spans="8:12" x14ac:dyDescent="0.25">
      <c r="H8204" s="36">
        <v>10991867</v>
      </c>
      <c r="I8204" s="36" t="s">
        <v>113</v>
      </c>
      <c r="J8204" s="37" t="s">
        <v>82</v>
      </c>
      <c r="K8204" s="36" t="s">
        <v>133</v>
      </c>
      <c r="L8204" s="36" t="s">
        <v>12825</v>
      </c>
    </row>
    <row r="8205" spans="8:12" x14ac:dyDescent="0.25">
      <c r="H8205" s="38">
        <v>10991868</v>
      </c>
      <c r="I8205" s="38" t="s">
        <v>113</v>
      </c>
      <c r="J8205" s="39" t="s">
        <v>82</v>
      </c>
      <c r="K8205" s="38" t="s">
        <v>133</v>
      </c>
      <c r="L8205" s="38" t="s">
        <v>12826</v>
      </c>
    </row>
    <row r="8206" spans="8:12" x14ac:dyDescent="0.25">
      <c r="H8206" s="36">
        <v>10991871</v>
      </c>
      <c r="I8206" s="36" t="s">
        <v>113</v>
      </c>
      <c r="J8206" s="37" t="s">
        <v>82</v>
      </c>
      <c r="K8206" s="36" t="s">
        <v>133</v>
      </c>
      <c r="L8206" s="36" t="s">
        <v>12827</v>
      </c>
    </row>
    <row r="8207" spans="8:12" x14ac:dyDescent="0.25">
      <c r="H8207" s="38">
        <v>10991873</v>
      </c>
      <c r="I8207" s="38" t="s">
        <v>113</v>
      </c>
      <c r="J8207" s="39" t="s">
        <v>82</v>
      </c>
      <c r="K8207" s="38" t="s">
        <v>133</v>
      </c>
      <c r="L8207" s="38" t="s">
        <v>12828</v>
      </c>
    </row>
    <row r="8208" spans="8:12" x14ac:dyDescent="0.25">
      <c r="H8208" s="36">
        <v>10991877</v>
      </c>
      <c r="I8208" s="36" t="s">
        <v>113</v>
      </c>
      <c r="J8208" s="37" t="s">
        <v>82</v>
      </c>
      <c r="K8208" s="36" t="s">
        <v>133</v>
      </c>
      <c r="L8208" s="36" t="s">
        <v>336</v>
      </c>
    </row>
    <row r="8209" spans="8:12" x14ac:dyDescent="0.25">
      <c r="H8209" s="38">
        <v>10991880</v>
      </c>
      <c r="I8209" s="38" t="s">
        <v>113</v>
      </c>
      <c r="J8209" s="39" t="s">
        <v>82</v>
      </c>
      <c r="K8209" s="38" t="s">
        <v>133</v>
      </c>
      <c r="L8209" s="38" t="s">
        <v>12829</v>
      </c>
    </row>
    <row r="8210" spans="8:12" x14ac:dyDescent="0.25">
      <c r="H8210" s="36">
        <v>10991897</v>
      </c>
      <c r="I8210" s="36" t="s">
        <v>113</v>
      </c>
      <c r="J8210" s="37" t="s">
        <v>82</v>
      </c>
      <c r="K8210" s="36" t="s">
        <v>133</v>
      </c>
      <c r="L8210" s="36" t="s">
        <v>12830</v>
      </c>
    </row>
    <row r="8211" spans="8:12" x14ac:dyDescent="0.25">
      <c r="H8211" s="38">
        <v>10992060</v>
      </c>
      <c r="I8211" s="38" t="s">
        <v>113</v>
      </c>
      <c r="J8211" s="39" t="s">
        <v>82</v>
      </c>
      <c r="K8211" s="38" t="s">
        <v>133</v>
      </c>
      <c r="L8211" s="38" t="s">
        <v>12831</v>
      </c>
    </row>
    <row r="8212" spans="8:12" x14ac:dyDescent="0.25">
      <c r="H8212" s="36">
        <v>10992065</v>
      </c>
      <c r="I8212" s="36" t="s">
        <v>113</v>
      </c>
      <c r="J8212" s="37" t="s">
        <v>82</v>
      </c>
      <c r="K8212" s="36" t="s">
        <v>133</v>
      </c>
      <c r="L8212" s="36" t="s">
        <v>12832</v>
      </c>
    </row>
    <row r="8213" spans="8:12" x14ac:dyDescent="0.25">
      <c r="H8213" s="38">
        <v>11028042</v>
      </c>
      <c r="I8213" s="38" t="s">
        <v>113</v>
      </c>
      <c r="J8213" s="39" t="s">
        <v>82</v>
      </c>
      <c r="K8213" s="38" t="s">
        <v>133</v>
      </c>
      <c r="L8213" s="38" t="s">
        <v>12833</v>
      </c>
    </row>
    <row r="8214" spans="8:12" x14ac:dyDescent="0.25">
      <c r="H8214" s="36">
        <v>11028047</v>
      </c>
      <c r="I8214" s="36" t="s">
        <v>113</v>
      </c>
      <c r="J8214" s="37" t="s">
        <v>82</v>
      </c>
      <c r="K8214" s="36" t="s">
        <v>133</v>
      </c>
      <c r="L8214" s="36" t="s">
        <v>12834</v>
      </c>
    </row>
    <row r="8215" spans="8:12" x14ac:dyDescent="0.25">
      <c r="H8215" s="38">
        <v>11028270</v>
      </c>
      <c r="I8215" s="38" t="s">
        <v>113</v>
      </c>
      <c r="J8215" s="39" t="s">
        <v>82</v>
      </c>
      <c r="K8215" s="38" t="s">
        <v>133</v>
      </c>
      <c r="L8215" s="38" t="s">
        <v>12835</v>
      </c>
    </row>
    <row r="8216" spans="8:12" x14ac:dyDescent="0.25">
      <c r="H8216" s="36">
        <v>11031120</v>
      </c>
      <c r="I8216" s="36" t="s">
        <v>113</v>
      </c>
      <c r="J8216" s="37" t="s">
        <v>82</v>
      </c>
      <c r="K8216" s="36" t="s">
        <v>133</v>
      </c>
      <c r="L8216" s="36" t="s">
        <v>12836</v>
      </c>
    </row>
    <row r="8217" spans="8:12" x14ac:dyDescent="0.25">
      <c r="H8217" s="38">
        <v>11046418</v>
      </c>
      <c r="I8217" s="38" t="s">
        <v>113</v>
      </c>
      <c r="J8217" s="39" t="s">
        <v>82</v>
      </c>
      <c r="K8217" s="38" t="s">
        <v>133</v>
      </c>
      <c r="L8217" s="38" t="s">
        <v>12837</v>
      </c>
    </row>
    <row r="8218" spans="8:12" x14ac:dyDescent="0.25">
      <c r="H8218" s="36">
        <v>11053457</v>
      </c>
      <c r="I8218" s="36" t="s">
        <v>113</v>
      </c>
      <c r="J8218" s="37" t="s">
        <v>82</v>
      </c>
      <c r="K8218" s="36" t="s">
        <v>133</v>
      </c>
      <c r="L8218" s="36" t="s">
        <v>1452</v>
      </c>
    </row>
    <row r="8219" spans="8:12" x14ac:dyDescent="0.25">
      <c r="H8219" s="38">
        <v>11054322</v>
      </c>
      <c r="I8219" s="38" t="s">
        <v>113</v>
      </c>
      <c r="J8219" s="39" t="s">
        <v>82</v>
      </c>
      <c r="K8219" s="38" t="s">
        <v>133</v>
      </c>
      <c r="L8219" s="38" t="s">
        <v>12838</v>
      </c>
    </row>
    <row r="8220" spans="8:12" x14ac:dyDescent="0.25">
      <c r="H8220" s="36">
        <v>11066253</v>
      </c>
      <c r="I8220" s="36" t="s">
        <v>113</v>
      </c>
      <c r="J8220" s="37" t="s">
        <v>82</v>
      </c>
      <c r="K8220" s="36" t="s">
        <v>133</v>
      </c>
      <c r="L8220" s="36" t="s">
        <v>12839</v>
      </c>
    </row>
    <row r="8221" spans="8:12" x14ac:dyDescent="0.25">
      <c r="H8221" s="38">
        <v>11070222</v>
      </c>
      <c r="I8221" s="38" t="s">
        <v>113</v>
      </c>
      <c r="J8221" s="39" t="s">
        <v>82</v>
      </c>
      <c r="K8221" s="38" t="s">
        <v>133</v>
      </c>
      <c r="L8221" s="38" t="s">
        <v>12840</v>
      </c>
    </row>
    <row r="8222" spans="8:12" x14ac:dyDescent="0.25">
      <c r="H8222" s="36">
        <v>11070237</v>
      </c>
      <c r="I8222" s="36" t="s">
        <v>113</v>
      </c>
      <c r="J8222" s="37" t="s">
        <v>82</v>
      </c>
      <c r="K8222" s="36" t="s">
        <v>133</v>
      </c>
      <c r="L8222" s="36" t="s">
        <v>12841</v>
      </c>
    </row>
    <row r="8223" spans="8:12" x14ac:dyDescent="0.25">
      <c r="H8223" s="38">
        <v>11070259</v>
      </c>
      <c r="I8223" s="38" t="s">
        <v>113</v>
      </c>
      <c r="J8223" s="39" t="s">
        <v>82</v>
      </c>
      <c r="K8223" s="38" t="s">
        <v>133</v>
      </c>
      <c r="L8223" s="38" t="s">
        <v>12842</v>
      </c>
    </row>
    <row r="8224" spans="8:12" x14ac:dyDescent="0.25">
      <c r="H8224" s="36">
        <v>11107639</v>
      </c>
      <c r="I8224" s="36" t="s">
        <v>113</v>
      </c>
      <c r="J8224" s="37" t="s">
        <v>82</v>
      </c>
      <c r="K8224" s="36" t="s">
        <v>133</v>
      </c>
      <c r="L8224" s="36" t="s">
        <v>12843</v>
      </c>
    </row>
    <row r="8225" spans="8:12" x14ac:dyDescent="0.25">
      <c r="H8225" s="38">
        <v>11107656</v>
      </c>
      <c r="I8225" s="38" t="s">
        <v>113</v>
      </c>
      <c r="J8225" s="39" t="s">
        <v>82</v>
      </c>
      <c r="K8225" s="38" t="s">
        <v>133</v>
      </c>
      <c r="L8225" s="38" t="s">
        <v>12844</v>
      </c>
    </row>
    <row r="8226" spans="8:12" x14ac:dyDescent="0.25">
      <c r="H8226" s="36">
        <v>11109130</v>
      </c>
      <c r="I8226" s="36" t="s">
        <v>113</v>
      </c>
      <c r="J8226" s="37" t="s">
        <v>82</v>
      </c>
      <c r="K8226" s="36" t="s">
        <v>133</v>
      </c>
      <c r="L8226" s="36" t="s">
        <v>12845</v>
      </c>
    </row>
    <row r="8227" spans="8:12" x14ac:dyDescent="0.25">
      <c r="H8227" s="38">
        <v>11109514</v>
      </c>
      <c r="I8227" s="38" t="s">
        <v>113</v>
      </c>
      <c r="J8227" s="39" t="s">
        <v>82</v>
      </c>
      <c r="K8227" s="38" t="s">
        <v>133</v>
      </c>
      <c r="L8227" s="38" t="s">
        <v>12846</v>
      </c>
    </row>
    <row r="8228" spans="8:12" x14ac:dyDescent="0.25">
      <c r="H8228" s="36">
        <v>11109515</v>
      </c>
      <c r="I8228" s="36" t="s">
        <v>113</v>
      </c>
      <c r="J8228" s="37" t="s">
        <v>82</v>
      </c>
      <c r="K8228" s="36" t="s">
        <v>133</v>
      </c>
      <c r="L8228" s="36" t="s">
        <v>12847</v>
      </c>
    </row>
    <row r="8229" spans="8:12" x14ac:dyDescent="0.25">
      <c r="H8229" s="38">
        <v>11125740</v>
      </c>
      <c r="I8229" s="38" t="s">
        <v>113</v>
      </c>
      <c r="J8229" s="39" t="s">
        <v>82</v>
      </c>
      <c r="K8229" s="38" t="s">
        <v>133</v>
      </c>
      <c r="L8229" s="38" t="s">
        <v>12848</v>
      </c>
    </row>
    <row r="8230" spans="8:12" x14ac:dyDescent="0.25">
      <c r="H8230" s="36">
        <v>11126774</v>
      </c>
      <c r="I8230" s="36" t="s">
        <v>113</v>
      </c>
      <c r="J8230" s="37" t="s">
        <v>82</v>
      </c>
      <c r="K8230" s="36" t="s">
        <v>133</v>
      </c>
      <c r="L8230" s="36" t="s">
        <v>949</v>
      </c>
    </row>
    <row r="8231" spans="8:12" x14ac:dyDescent="0.25">
      <c r="H8231" s="38">
        <v>11126781</v>
      </c>
      <c r="I8231" s="38" t="s">
        <v>113</v>
      </c>
      <c r="J8231" s="39" t="s">
        <v>82</v>
      </c>
      <c r="K8231" s="38" t="s">
        <v>133</v>
      </c>
      <c r="L8231" s="38" t="s">
        <v>12849</v>
      </c>
    </row>
    <row r="8232" spans="8:12" x14ac:dyDescent="0.25">
      <c r="H8232" s="36">
        <v>11127779</v>
      </c>
      <c r="I8232" s="36" t="s">
        <v>113</v>
      </c>
      <c r="J8232" s="37" t="s">
        <v>82</v>
      </c>
      <c r="K8232" s="36" t="s">
        <v>133</v>
      </c>
      <c r="L8232" s="36" t="s">
        <v>12850</v>
      </c>
    </row>
    <row r="8233" spans="8:12" x14ac:dyDescent="0.25">
      <c r="H8233" s="38">
        <v>11139071</v>
      </c>
      <c r="I8233" s="38" t="s">
        <v>113</v>
      </c>
      <c r="J8233" s="39" t="s">
        <v>82</v>
      </c>
      <c r="K8233" s="38" t="s">
        <v>133</v>
      </c>
      <c r="L8233" s="38" t="s">
        <v>12851</v>
      </c>
    </row>
    <row r="8234" spans="8:12" x14ac:dyDescent="0.25">
      <c r="H8234" s="36">
        <v>11140019</v>
      </c>
      <c r="I8234" s="36" t="s">
        <v>113</v>
      </c>
      <c r="J8234" s="37" t="s">
        <v>82</v>
      </c>
      <c r="K8234" s="36" t="s">
        <v>133</v>
      </c>
      <c r="L8234" s="36" t="s">
        <v>1903</v>
      </c>
    </row>
    <row r="8235" spans="8:12" x14ac:dyDescent="0.25">
      <c r="H8235" s="38">
        <v>11140342</v>
      </c>
      <c r="I8235" s="38" t="s">
        <v>113</v>
      </c>
      <c r="J8235" s="39" t="s">
        <v>82</v>
      </c>
      <c r="K8235" s="38" t="s">
        <v>133</v>
      </c>
      <c r="L8235" s="38" t="s">
        <v>1364</v>
      </c>
    </row>
    <row r="8236" spans="8:12" x14ac:dyDescent="0.25">
      <c r="H8236" s="36">
        <v>11145978</v>
      </c>
      <c r="I8236" s="36" t="s">
        <v>113</v>
      </c>
      <c r="J8236" s="37" t="s">
        <v>82</v>
      </c>
      <c r="K8236" s="36" t="s">
        <v>133</v>
      </c>
      <c r="L8236" s="36" t="s">
        <v>12852</v>
      </c>
    </row>
    <row r="8237" spans="8:12" x14ac:dyDescent="0.25">
      <c r="H8237" s="38">
        <v>11155303</v>
      </c>
      <c r="I8237" s="38" t="s">
        <v>113</v>
      </c>
      <c r="J8237" s="39" t="s">
        <v>82</v>
      </c>
      <c r="K8237" s="38" t="s">
        <v>133</v>
      </c>
      <c r="L8237" s="38" t="s">
        <v>12853</v>
      </c>
    </row>
    <row r="8238" spans="8:12" x14ac:dyDescent="0.25">
      <c r="H8238" s="36">
        <v>11162652</v>
      </c>
      <c r="I8238" s="36" t="s">
        <v>113</v>
      </c>
      <c r="J8238" s="37" t="s">
        <v>82</v>
      </c>
      <c r="K8238" s="36" t="s">
        <v>133</v>
      </c>
      <c r="L8238" s="36" t="s">
        <v>12854</v>
      </c>
    </row>
    <row r="8239" spans="8:12" x14ac:dyDescent="0.25">
      <c r="H8239" s="38">
        <v>11163553</v>
      </c>
      <c r="I8239" s="38" t="s">
        <v>113</v>
      </c>
      <c r="J8239" s="39" t="s">
        <v>82</v>
      </c>
      <c r="K8239" s="38" t="s">
        <v>133</v>
      </c>
      <c r="L8239" s="38" t="s">
        <v>12855</v>
      </c>
    </row>
    <row r="8240" spans="8:12" x14ac:dyDescent="0.25">
      <c r="H8240" s="36">
        <v>11163595</v>
      </c>
      <c r="I8240" s="36" t="s">
        <v>113</v>
      </c>
      <c r="J8240" s="37" t="s">
        <v>82</v>
      </c>
      <c r="K8240" s="36" t="s">
        <v>133</v>
      </c>
      <c r="L8240" s="36" t="s">
        <v>12856</v>
      </c>
    </row>
    <row r="8241" spans="8:12" x14ac:dyDescent="0.25">
      <c r="H8241" s="38">
        <v>11163601</v>
      </c>
      <c r="I8241" s="38" t="s">
        <v>113</v>
      </c>
      <c r="J8241" s="39" t="s">
        <v>82</v>
      </c>
      <c r="K8241" s="38" t="s">
        <v>133</v>
      </c>
      <c r="L8241" s="38" t="s">
        <v>12857</v>
      </c>
    </row>
    <row r="8242" spans="8:12" x14ac:dyDescent="0.25">
      <c r="H8242" s="36">
        <v>11163607</v>
      </c>
      <c r="I8242" s="36" t="s">
        <v>113</v>
      </c>
      <c r="J8242" s="37" t="s">
        <v>82</v>
      </c>
      <c r="K8242" s="36" t="s">
        <v>133</v>
      </c>
      <c r="L8242" s="36" t="s">
        <v>12858</v>
      </c>
    </row>
    <row r="8243" spans="8:12" x14ac:dyDescent="0.25">
      <c r="H8243" s="38">
        <v>11164256</v>
      </c>
      <c r="I8243" s="38" t="s">
        <v>113</v>
      </c>
      <c r="J8243" s="39" t="s">
        <v>82</v>
      </c>
      <c r="K8243" s="38" t="s">
        <v>133</v>
      </c>
      <c r="L8243" s="38" t="s">
        <v>12859</v>
      </c>
    </row>
    <row r="8244" spans="8:12" x14ac:dyDescent="0.25">
      <c r="H8244" s="36">
        <v>11164260</v>
      </c>
      <c r="I8244" s="36" t="s">
        <v>113</v>
      </c>
      <c r="J8244" s="37" t="s">
        <v>82</v>
      </c>
      <c r="K8244" s="36" t="s">
        <v>133</v>
      </c>
      <c r="L8244" s="36" t="s">
        <v>12860</v>
      </c>
    </row>
    <row r="8245" spans="8:12" x14ac:dyDescent="0.25">
      <c r="H8245" s="38">
        <v>11168728</v>
      </c>
      <c r="I8245" s="38" t="s">
        <v>113</v>
      </c>
      <c r="J8245" s="39" t="s">
        <v>82</v>
      </c>
      <c r="K8245" s="38" t="s">
        <v>133</v>
      </c>
      <c r="L8245" s="38" t="s">
        <v>12861</v>
      </c>
    </row>
    <row r="8246" spans="8:12" x14ac:dyDescent="0.25">
      <c r="H8246" s="36">
        <v>11168738</v>
      </c>
      <c r="I8246" s="36" t="s">
        <v>113</v>
      </c>
      <c r="J8246" s="37" t="s">
        <v>82</v>
      </c>
      <c r="K8246" s="36" t="s">
        <v>133</v>
      </c>
      <c r="L8246" s="36" t="s">
        <v>2025</v>
      </c>
    </row>
    <row r="8247" spans="8:12" x14ac:dyDescent="0.25">
      <c r="H8247" s="38">
        <v>11179870</v>
      </c>
      <c r="I8247" s="38" t="s">
        <v>113</v>
      </c>
      <c r="J8247" s="39" t="s">
        <v>82</v>
      </c>
      <c r="K8247" s="38" t="s">
        <v>133</v>
      </c>
      <c r="L8247" s="38" t="s">
        <v>12862</v>
      </c>
    </row>
    <row r="8248" spans="8:12" x14ac:dyDescent="0.25">
      <c r="H8248" s="36">
        <v>11179872</v>
      </c>
      <c r="I8248" s="36" t="s">
        <v>113</v>
      </c>
      <c r="J8248" s="37" t="s">
        <v>82</v>
      </c>
      <c r="K8248" s="36" t="s">
        <v>133</v>
      </c>
      <c r="L8248" s="36" t="s">
        <v>12863</v>
      </c>
    </row>
    <row r="8249" spans="8:12" x14ac:dyDescent="0.25">
      <c r="H8249" s="38">
        <v>11180190</v>
      </c>
      <c r="I8249" s="38" t="s">
        <v>113</v>
      </c>
      <c r="J8249" s="39" t="s">
        <v>82</v>
      </c>
      <c r="K8249" s="38" t="s">
        <v>133</v>
      </c>
      <c r="L8249" s="38" t="s">
        <v>1097</v>
      </c>
    </row>
    <row r="8250" spans="8:12" x14ac:dyDescent="0.25">
      <c r="H8250" s="36">
        <v>11180217</v>
      </c>
      <c r="I8250" s="36" t="s">
        <v>113</v>
      </c>
      <c r="J8250" s="37" t="s">
        <v>82</v>
      </c>
      <c r="K8250" s="36" t="s">
        <v>133</v>
      </c>
      <c r="L8250" s="36" t="s">
        <v>12864</v>
      </c>
    </row>
    <row r="8251" spans="8:12" x14ac:dyDescent="0.25">
      <c r="H8251" s="38">
        <v>11183588</v>
      </c>
      <c r="I8251" s="38" t="s">
        <v>113</v>
      </c>
      <c r="J8251" s="39" t="s">
        <v>82</v>
      </c>
      <c r="K8251" s="38" t="s">
        <v>133</v>
      </c>
      <c r="L8251" s="38" t="s">
        <v>12865</v>
      </c>
    </row>
    <row r="8252" spans="8:12" x14ac:dyDescent="0.25">
      <c r="H8252" s="36">
        <v>11184942</v>
      </c>
      <c r="I8252" s="36" t="s">
        <v>113</v>
      </c>
      <c r="J8252" s="37" t="s">
        <v>82</v>
      </c>
      <c r="K8252" s="36" t="s">
        <v>133</v>
      </c>
      <c r="L8252" s="36" t="s">
        <v>12866</v>
      </c>
    </row>
    <row r="8253" spans="8:12" x14ac:dyDescent="0.25">
      <c r="H8253" s="38">
        <v>11188516</v>
      </c>
      <c r="I8253" s="38" t="s">
        <v>113</v>
      </c>
      <c r="J8253" s="39" t="s">
        <v>82</v>
      </c>
      <c r="K8253" s="38" t="s">
        <v>133</v>
      </c>
      <c r="L8253" s="38" t="s">
        <v>12867</v>
      </c>
    </row>
    <row r="8254" spans="8:12" x14ac:dyDescent="0.25">
      <c r="H8254" s="36">
        <v>11188519</v>
      </c>
      <c r="I8254" s="36" t="s">
        <v>113</v>
      </c>
      <c r="J8254" s="37" t="s">
        <v>82</v>
      </c>
      <c r="K8254" s="36" t="s">
        <v>133</v>
      </c>
      <c r="L8254" s="36" t="s">
        <v>12868</v>
      </c>
    </row>
    <row r="8255" spans="8:12" x14ac:dyDescent="0.25">
      <c r="H8255" s="38">
        <v>11188520</v>
      </c>
      <c r="I8255" s="38" t="s">
        <v>113</v>
      </c>
      <c r="J8255" s="39" t="s">
        <v>82</v>
      </c>
      <c r="K8255" s="38" t="s">
        <v>133</v>
      </c>
      <c r="L8255" s="38" t="s">
        <v>12869</v>
      </c>
    </row>
    <row r="8256" spans="8:12" x14ac:dyDescent="0.25">
      <c r="H8256" s="36">
        <v>11198908</v>
      </c>
      <c r="I8256" s="36" t="s">
        <v>113</v>
      </c>
      <c r="J8256" s="37" t="s">
        <v>82</v>
      </c>
      <c r="K8256" s="36" t="s">
        <v>133</v>
      </c>
      <c r="L8256" s="36" t="s">
        <v>12870</v>
      </c>
    </row>
    <row r="8257" spans="8:12" x14ac:dyDescent="0.25">
      <c r="H8257" s="38">
        <v>11201807</v>
      </c>
      <c r="I8257" s="38" t="s">
        <v>113</v>
      </c>
      <c r="J8257" s="39" t="s">
        <v>82</v>
      </c>
      <c r="K8257" s="38" t="s">
        <v>133</v>
      </c>
      <c r="L8257" s="38" t="s">
        <v>12871</v>
      </c>
    </row>
    <row r="8258" spans="8:12" x14ac:dyDescent="0.25">
      <c r="H8258" s="36">
        <v>11209425</v>
      </c>
      <c r="I8258" s="36" t="s">
        <v>113</v>
      </c>
      <c r="J8258" s="37" t="s">
        <v>82</v>
      </c>
      <c r="K8258" s="36" t="s">
        <v>133</v>
      </c>
      <c r="L8258" s="36" t="s">
        <v>12872</v>
      </c>
    </row>
    <row r="8259" spans="8:12" x14ac:dyDescent="0.25">
      <c r="H8259" s="38">
        <v>11209440</v>
      </c>
      <c r="I8259" s="38" t="s">
        <v>113</v>
      </c>
      <c r="J8259" s="39" t="s">
        <v>82</v>
      </c>
      <c r="K8259" s="38" t="s">
        <v>133</v>
      </c>
      <c r="L8259" s="38" t="s">
        <v>12873</v>
      </c>
    </row>
    <row r="8260" spans="8:12" x14ac:dyDescent="0.25">
      <c r="H8260" s="36">
        <v>11220884</v>
      </c>
      <c r="I8260" s="36" t="s">
        <v>113</v>
      </c>
      <c r="J8260" s="37" t="s">
        <v>82</v>
      </c>
      <c r="K8260" s="36" t="s">
        <v>133</v>
      </c>
      <c r="L8260" s="36" t="s">
        <v>12874</v>
      </c>
    </row>
    <row r="8261" spans="8:12" x14ac:dyDescent="0.25">
      <c r="H8261" s="38">
        <v>11238419</v>
      </c>
      <c r="I8261" s="38" t="s">
        <v>113</v>
      </c>
      <c r="J8261" s="39" t="s">
        <v>82</v>
      </c>
      <c r="K8261" s="38" t="s">
        <v>133</v>
      </c>
      <c r="L8261" s="38" t="s">
        <v>12875</v>
      </c>
    </row>
    <row r="8262" spans="8:12" x14ac:dyDescent="0.25">
      <c r="H8262" s="36">
        <v>11238422</v>
      </c>
      <c r="I8262" s="36" t="s">
        <v>113</v>
      </c>
      <c r="J8262" s="37" t="s">
        <v>82</v>
      </c>
      <c r="K8262" s="36" t="s">
        <v>133</v>
      </c>
      <c r="L8262" s="36" t="s">
        <v>12876</v>
      </c>
    </row>
    <row r="8263" spans="8:12" x14ac:dyDescent="0.25">
      <c r="H8263" s="38">
        <v>11238428</v>
      </c>
      <c r="I8263" s="38" t="s">
        <v>113</v>
      </c>
      <c r="J8263" s="39" t="s">
        <v>82</v>
      </c>
      <c r="K8263" s="38" t="s">
        <v>133</v>
      </c>
      <c r="L8263" s="38" t="s">
        <v>12877</v>
      </c>
    </row>
    <row r="8264" spans="8:12" x14ac:dyDescent="0.25">
      <c r="H8264" s="36">
        <v>11238430</v>
      </c>
      <c r="I8264" s="36" t="s">
        <v>113</v>
      </c>
      <c r="J8264" s="37" t="s">
        <v>82</v>
      </c>
      <c r="K8264" s="36" t="s">
        <v>133</v>
      </c>
      <c r="L8264" s="36" t="s">
        <v>12878</v>
      </c>
    </row>
    <row r="8265" spans="8:12" x14ac:dyDescent="0.25">
      <c r="H8265" s="38">
        <v>11266441</v>
      </c>
      <c r="I8265" s="38" t="s">
        <v>113</v>
      </c>
      <c r="J8265" s="39" t="s">
        <v>82</v>
      </c>
      <c r="K8265" s="38" t="s">
        <v>133</v>
      </c>
      <c r="L8265" s="38" t="s">
        <v>12879</v>
      </c>
    </row>
    <row r="8266" spans="8:12" x14ac:dyDescent="0.25">
      <c r="H8266" s="36">
        <v>11267201</v>
      </c>
      <c r="I8266" s="36" t="s">
        <v>113</v>
      </c>
      <c r="J8266" s="37" t="s">
        <v>82</v>
      </c>
      <c r="K8266" s="36" t="s">
        <v>133</v>
      </c>
      <c r="L8266" s="36" t="s">
        <v>741</v>
      </c>
    </row>
    <row r="8267" spans="8:12" x14ac:dyDescent="0.25">
      <c r="H8267" s="38">
        <v>11269878</v>
      </c>
      <c r="I8267" s="38" t="s">
        <v>113</v>
      </c>
      <c r="J8267" s="39" t="s">
        <v>82</v>
      </c>
      <c r="K8267" s="38" t="s">
        <v>133</v>
      </c>
      <c r="L8267" s="38" t="s">
        <v>12880</v>
      </c>
    </row>
    <row r="8268" spans="8:12" x14ac:dyDescent="0.25">
      <c r="H8268" s="36">
        <v>11270322</v>
      </c>
      <c r="I8268" s="36" t="s">
        <v>113</v>
      </c>
      <c r="J8268" s="37" t="s">
        <v>82</v>
      </c>
      <c r="K8268" s="36" t="s">
        <v>133</v>
      </c>
      <c r="L8268" s="36" t="s">
        <v>12881</v>
      </c>
    </row>
    <row r="8269" spans="8:12" x14ac:dyDescent="0.25">
      <c r="H8269" s="38">
        <v>11271280</v>
      </c>
      <c r="I8269" s="38" t="s">
        <v>113</v>
      </c>
      <c r="J8269" s="39" t="s">
        <v>82</v>
      </c>
      <c r="K8269" s="38" t="s">
        <v>133</v>
      </c>
      <c r="L8269" s="38" t="s">
        <v>12882</v>
      </c>
    </row>
    <row r="8270" spans="8:12" x14ac:dyDescent="0.25">
      <c r="H8270" s="36">
        <v>11277117</v>
      </c>
      <c r="I8270" s="36" t="s">
        <v>113</v>
      </c>
      <c r="J8270" s="37" t="s">
        <v>82</v>
      </c>
      <c r="K8270" s="36" t="s">
        <v>133</v>
      </c>
      <c r="L8270" s="36" t="s">
        <v>12883</v>
      </c>
    </row>
    <row r="8271" spans="8:12" x14ac:dyDescent="0.25">
      <c r="H8271" s="38">
        <v>11279891</v>
      </c>
      <c r="I8271" s="38" t="s">
        <v>113</v>
      </c>
      <c r="J8271" s="39" t="s">
        <v>82</v>
      </c>
      <c r="K8271" s="38" t="s">
        <v>133</v>
      </c>
      <c r="L8271" s="38" t="s">
        <v>12884</v>
      </c>
    </row>
    <row r="8272" spans="8:12" x14ac:dyDescent="0.25">
      <c r="H8272" s="36">
        <v>11279914</v>
      </c>
      <c r="I8272" s="36" t="s">
        <v>113</v>
      </c>
      <c r="J8272" s="37" t="s">
        <v>82</v>
      </c>
      <c r="K8272" s="36" t="s">
        <v>133</v>
      </c>
      <c r="L8272" s="36" t="s">
        <v>12885</v>
      </c>
    </row>
    <row r="8273" spans="8:12" x14ac:dyDescent="0.25">
      <c r="H8273" s="38">
        <v>11283293</v>
      </c>
      <c r="I8273" s="38" t="s">
        <v>113</v>
      </c>
      <c r="J8273" s="39" t="s">
        <v>82</v>
      </c>
      <c r="K8273" s="38" t="s">
        <v>133</v>
      </c>
      <c r="L8273" s="38" t="s">
        <v>12886</v>
      </c>
    </row>
    <row r="8274" spans="8:12" x14ac:dyDescent="0.25">
      <c r="H8274" s="36">
        <v>11295847</v>
      </c>
      <c r="I8274" s="36" t="s">
        <v>113</v>
      </c>
      <c r="J8274" s="37" t="s">
        <v>82</v>
      </c>
      <c r="K8274" s="36" t="s">
        <v>133</v>
      </c>
      <c r="L8274" s="36" t="s">
        <v>12887</v>
      </c>
    </row>
    <row r="8275" spans="8:12" x14ac:dyDescent="0.25">
      <c r="H8275" s="38">
        <v>11297934</v>
      </c>
      <c r="I8275" s="38" t="s">
        <v>113</v>
      </c>
      <c r="J8275" s="39" t="s">
        <v>82</v>
      </c>
      <c r="K8275" s="38" t="s">
        <v>133</v>
      </c>
      <c r="L8275" s="38" t="s">
        <v>12888</v>
      </c>
    </row>
    <row r="8276" spans="8:12" x14ac:dyDescent="0.25">
      <c r="H8276" s="36">
        <v>11304431</v>
      </c>
      <c r="I8276" s="36" t="s">
        <v>113</v>
      </c>
      <c r="J8276" s="37" t="s">
        <v>82</v>
      </c>
      <c r="K8276" s="36" t="s">
        <v>133</v>
      </c>
      <c r="L8276" s="36" t="s">
        <v>12889</v>
      </c>
    </row>
    <row r="8277" spans="8:12" x14ac:dyDescent="0.25">
      <c r="H8277" s="38">
        <v>11304870</v>
      </c>
      <c r="I8277" s="38" t="s">
        <v>113</v>
      </c>
      <c r="J8277" s="39" t="s">
        <v>82</v>
      </c>
      <c r="K8277" s="38" t="s">
        <v>133</v>
      </c>
      <c r="L8277" s="38" t="s">
        <v>12890</v>
      </c>
    </row>
    <row r="8278" spans="8:12" x14ac:dyDescent="0.25">
      <c r="H8278" s="36">
        <v>11306226</v>
      </c>
      <c r="I8278" s="36" t="s">
        <v>113</v>
      </c>
      <c r="J8278" s="37" t="s">
        <v>82</v>
      </c>
      <c r="K8278" s="36" t="s">
        <v>133</v>
      </c>
      <c r="L8278" s="36" t="s">
        <v>12891</v>
      </c>
    </row>
    <row r="8279" spans="8:12" x14ac:dyDescent="0.25">
      <c r="H8279" s="38">
        <v>11333181</v>
      </c>
      <c r="I8279" s="38" t="s">
        <v>113</v>
      </c>
      <c r="J8279" s="39" t="s">
        <v>82</v>
      </c>
      <c r="K8279" s="38" t="s">
        <v>133</v>
      </c>
      <c r="L8279" s="38" t="s">
        <v>12892</v>
      </c>
    </row>
    <row r="8280" spans="8:12" x14ac:dyDescent="0.25">
      <c r="H8280" s="36">
        <v>11339918</v>
      </c>
      <c r="I8280" s="36" t="s">
        <v>113</v>
      </c>
      <c r="J8280" s="37" t="s">
        <v>82</v>
      </c>
      <c r="K8280" s="36" t="s">
        <v>133</v>
      </c>
      <c r="L8280" s="36" t="s">
        <v>12893</v>
      </c>
    </row>
    <row r="8281" spans="8:12" x14ac:dyDescent="0.25">
      <c r="H8281" s="38">
        <v>11350838</v>
      </c>
      <c r="I8281" s="38" t="s">
        <v>113</v>
      </c>
      <c r="J8281" s="39" t="s">
        <v>82</v>
      </c>
      <c r="K8281" s="38" t="s">
        <v>133</v>
      </c>
      <c r="L8281" s="38" t="s">
        <v>12894</v>
      </c>
    </row>
    <row r="8282" spans="8:12" x14ac:dyDescent="0.25">
      <c r="H8282" s="36">
        <v>11368274</v>
      </c>
      <c r="I8282" s="36" t="s">
        <v>113</v>
      </c>
      <c r="J8282" s="37" t="s">
        <v>82</v>
      </c>
      <c r="K8282" s="36" t="s">
        <v>133</v>
      </c>
      <c r="L8282" s="36" t="s">
        <v>3165</v>
      </c>
    </row>
    <row r="8283" spans="8:12" x14ac:dyDescent="0.25">
      <c r="H8283" s="38">
        <v>11376923</v>
      </c>
      <c r="I8283" s="38" t="s">
        <v>113</v>
      </c>
      <c r="J8283" s="39" t="s">
        <v>82</v>
      </c>
      <c r="K8283" s="38" t="s">
        <v>133</v>
      </c>
      <c r="L8283" s="38" t="s">
        <v>12895</v>
      </c>
    </row>
    <row r="8284" spans="8:12" x14ac:dyDescent="0.25">
      <c r="H8284" s="36">
        <v>11376964</v>
      </c>
      <c r="I8284" s="36" t="s">
        <v>113</v>
      </c>
      <c r="J8284" s="37" t="s">
        <v>82</v>
      </c>
      <c r="K8284" s="36" t="s">
        <v>133</v>
      </c>
      <c r="L8284" s="36" t="s">
        <v>12896</v>
      </c>
    </row>
    <row r="8285" spans="8:12" x14ac:dyDescent="0.25">
      <c r="H8285" s="38">
        <v>11379324</v>
      </c>
      <c r="I8285" s="38" t="s">
        <v>113</v>
      </c>
      <c r="J8285" s="39" t="s">
        <v>82</v>
      </c>
      <c r="K8285" s="38" t="s">
        <v>133</v>
      </c>
      <c r="L8285" s="38" t="s">
        <v>12897</v>
      </c>
    </row>
    <row r="8286" spans="8:12" x14ac:dyDescent="0.25">
      <c r="H8286" s="36">
        <v>11392642</v>
      </c>
      <c r="I8286" s="36" t="s">
        <v>113</v>
      </c>
      <c r="J8286" s="37" t="s">
        <v>82</v>
      </c>
      <c r="K8286" s="36" t="s">
        <v>133</v>
      </c>
      <c r="L8286" s="36" t="s">
        <v>12898</v>
      </c>
    </row>
    <row r="8287" spans="8:12" x14ac:dyDescent="0.25">
      <c r="H8287" s="38">
        <v>11407291</v>
      </c>
      <c r="I8287" s="38" t="s">
        <v>113</v>
      </c>
      <c r="J8287" s="39" t="s">
        <v>82</v>
      </c>
      <c r="K8287" s="38" t="s">
        <v>133</v>
      </c>
      <c r="L8287" s="38" t="s">
        <v>12899</v>
      </c>
    </row>
    <row r="8288" spans="8:12" x14ac:dyDescent="0.25">
      <c r="H8288" s="36">
        <v>11407292</v>
      </c>
      <c r="I8288" s="36" t="s">
        <v>113</v>
      </c>
      <c r="J8288" s="37" t="s">
        <v>82</v>
      </c>
      <c r="K8288" s="36" t="s">
        <v>133</v>
      </c>
      <c r="L8288" s="36" t="s">
        <v>12900</v>
      </c>
    </row>
    <row r="8289" spans="8:12" x14ac:dyDescent="0.25">
      <c r="H8289" s="38">
        <v>11408815</v>
      </c>
      <c r="I8289" s="38" t="s">
        <v>113</v>
      </c>
      <c r="J8289" s="39" t="s">
        <v>82</v>
      </c>
      <c r="K8289" s="38" t="s">
        <v>133</v>
      </c>
      <c r="L8289" s="38" t="s">
        <v>12901</v>
      </c>
    </row>
    <row r="8290" spans="8:12" x14ac:dyDescent="0.25">
      <c r="H8290" s="36">
        <v>11409244</v>
      </c>
      <c r="I8290" s="36" t="s">
        <v>113</v>
      </c>
      <c r="J8290" s="37" t="s">
        <v>82</v>
      </c>
      <c r="K8290" s="36" t="s">
        <v>133</v>
      </c>
      <c r="L8290" s="36" t="s">
        <v>12902</v>
      </c>
    </row>
    <row r="8291" spans="8:12" x14ac:dyDescent="0.25">
      <c r="H8291" s="38">
        <v>11435239</v>
      </c>
      <c r="I8291" s="38" t="s">
        <v>113</v>
      </c>
      <c r="J8291" s="39" t="s">
        <v>82</v>
      </c>
      <c r="K8291" s="38" t="s">
        <v>133</v>
      </c>
      <c r="L8291" s="38" t="s">
        <v>12903</v>
      </c>
    </row>
    <row r="8292" spans="8:12" x14ac:dyDescent="0.25">
      <c r="H8292" s="36">
        <v>11435296</v>
      </c>
      <c r="I8292" s="36" t="s">
        <v>113</v>
      </c>
      <c r="J8292" s="37" t="s">
        <v>82</v>
      </c>
      <c r="K8292" s="36" t="s">
        <v>133</v>
      </c>
      <c r="L8292" s="36" t="s">
        <v>12904</v>
      </c>
    </row>
    <row r="8293" spans="8:12" x14ac:dyDescent="0.25">
      <c r="H8293" s="38">
        <v>11436460</v>
      </c>
      <c r="I8293" s="38" t="s">
        <v>113</v>
      </c>
      <c r="J8293" s="39" t="s">
        <v>82</v>
      </c>
      <c r="K8293" s="38" t="s">
        <v>133</v>
      </c>
      <c r="L8293" s="38" t="s">
        <v>12905</v>
      </c>
    </row>
    <row r="8294" spans="8:12" x14ac:dyDescent="0.25">
      <c r="H8294" s="36">
        <v>11436463</v>
      </c>
      <c r="I8294" s="36" t="s">
        <v>113</v>
      </c>
      <c r="J8294" s="37" t="s">
        <v>82</v>
      </c>
      <c r="K8294" s="36" t="s">
        <v>133</v>
      </c>
      <c r="L8294" s="36" t="s">
        <v>1033</v>
      </c>
    </row>
    <row r="8295" spans="8:12" x14ac:dyDescent="0.25">
      <c r="H8295" s="38">
        <v>11438329</v>
      </c>
      <c r="I8295" s="38" t="s">
        <v>113</v>
      </c>
      <c r="J8295" s="39" t="s">
        <v>82</v>
      </c>
      <c r="K8295" s="38" t="s">
        <v>133</v>
      </c>
      <c r="L8295" s="38" t="s">
        <v>12906</v>
      </c>
    </row>
    <row r="8296" spans="8:12" x14ac:dyDescent="0.25">
      <c r="H8296" s="36">
        <v>11446205</v>
      </c>
      <c r="I8296" s="36" t="s">
        <v>113</v>
      </c>
      <c r="J8296" s="37" t="s">
        <v>82</v>
      </c>
      <c r="K8296" s="36" t="s">
        <v>133</v>
      </c>
      <c r="L8296" s="36" t="s">
        <v>12907</v>
      </c>
    </row>
    <row r="8297" spans="8:12" x14ac:dyDescent="0.25">
      <c r="H8297" s="38">
        <v>11446221</v>
      </c>
      <c r="I8297" s="38" t="s">
        <v>113</v>
      </c>
      <c r="J8297" s="39" t="s">
        <v>82</v>
      </c>
      <c r="K8297" s="38" t="s">
        <v>133</v>
      </c>
      <c r="L8297" s="38" t="s">
        <v>12908</v>
      </c>
    </row>
    <row r="8298" spans="8:12" x14ac:dyDescent="0.25">
      <c r="H8298" s="36">
        <v>11464116</v>
      </c>
      <c r="I8298" s="36" t="s">
        <v>113</v>
      </c>
      <c r="J8298" s="37" t="s">
        <v>82</v>
      </c>
      <c r="K8298" s="36" t="s">
        <v>133</v>
      </c>
      <c r="L8298" s="36" t="s">
        <v>12909</v>
      </c>
    </row>
    <row r="8299" spans="8:12" x14ac:dyDescent="0.25">
      <c r="H8299" s="38">
        <v>11465954</v>
      </c>
      <c r="I8299" s="38" t="s">
        <v>113</v>
      </c>
      <c r="J8299" s="39" t="s">
        <v>82</v>
      </c>
      <c r="K8299" s="38" t="s">
        <v>133</v>
      </c>
      <c r="L8299" s="38" t="s">
        <v>12910</v>
      </c>
    </row>
    <row r="8300" spans="8:12" x14ac:dyDescent="0.25">
      <c r="H8300" s="36">
        <v>11465955</v>
      </c>
      <c r="I8300" s="36" t="s">
        <v>113</v>
      </c>
      <c r="J8300" s="37" t="s">
        <v>82</v>
      </c>
      <c r="K8300" s="36" t="s">
        <v>133</v>
      </c>
      <c r="L8300" s="36" t="s">
        <v>12911</v>
      </c>
    </row>
    <row r="8301" spans="8:12" x14ac:dyDescent="0.25">
      <c r="H8301" s="38">
        <v>11469661</v>
      </c>
      <c r="I8301" s="38" t="s">
        <v>113</v>
      </c>
      <c r="J8301" s="39" t="s">
        <v>82</v>
      </c>
      <c r="K8301" s="38" t="s">
        <v>133</v>
      </c>
      <c r="L8301" s="38" t="s">
        <v>12912</v>
      </c>
    </row>
    <row r="8302" spans="8:12" x14ac:dyDescent="0.25">
      <c r="H8302" s="36">
        <v>11471101</v>
      </c>
      <c r="I8302" s="36" t="s">
        <v>113</v>
      </c>
      <c r="J8302" s="37" t="s">
        <v>82</v>
      </c>
      <c r="K8302" s="36" t="s">
        <v>133</v>
      </c>
      <c r="L8302" s="36" t="s">
        <v>12913</v>
      </c>
    </row>
    <row r="8303" spans="8:12" x14ac:dyDescent="0.25">
      <c r="H8303" s="38">
        <v>11472210</v>
      </c>
      <c r="I8303" s="38" t="s">
        <v>113</v>
      </c>
      <c r="J8303" s="39" t="s">
        <v>82</v>
      </c>
      <c r="K8303" s="38" t="s">
        <v>133</v>
      </c>
      <c r="L8303" s="38" t="s">
        <v>12914</v>
      </c>
    </row>
    <row r="8304" spans="8:12" x14ac:dyDescent="0.25">
      <c r="H8304" s="36">
        <v>11474582</v>
      </c>
      <c r="I8304" s="36" t="s">
        <v>113</v>
      </c>
      <c r="J8304" s="37" t="s">
        <v>82</v>
      </c>
      <c r="K8304" s="36" t="s">
        <v>133</v>
      </c>
      <c r="L8304" s="36" t="s">
        <v>12915</v>
      </c>
    </row>
    <row r="8305" spans="8:12" x14ac:dyDescent="0.25">
      <c r="H8305" s="38">
        <v>11474583</v>
      </c>
      <c r="I8305" s="38" t="s">
        <v>113</v>
      </c>
      <c r="J8305" s="39" t="s">
        <v>82</v>
      </c>
      <c r="K8305" s="38" t="s">
        <v>133</v>
      </c>
      <c r="L8305" s="38" t="s">
        <v>12916</v>
      </c>
    </row>
    <row r="8306" spans="8:12" x14ac:dyDescent="0.25">
      <c r="H8306" s="36">
        <v>11481504</v>
      </c>
      <c r="I8306" s="36" t="s">
        <v>113</v>
      </c>
      <c r="J8306" s="37" t="s">
        <v>82</v>
      </c>
      <c r="K8306" s="36" t="s">
        <v>133</v>
      </c>
      <c r="L8306" s="36" t="s">
        <v>12917</v>
      </c>
    </row>
    <row r="8307" spans="8:12" x14ac:dyDescent="0.25">
      <c r="H8307" s="38">
        <v>11488264</v>
      </c>
      <c r="I8307" s="38" t="s">
        <v>113</v>
      </c>
      <c r="J8307" s="39" t="s">
        <v>82</v>
      </c>
      <c r="K8307" s="38" t="s">
        <v>133</v>
      </c>
      <c r="L8307" s="38" t="s">
        <v>12918</v>
      </c>
    </row>
    <row r="8308" spans="8:12" x14ac:dyDescent="0.25">
      <c r="H8308" s="36">
        <v>11492237</v>
      </c>
      <c r="I8308" s="36" t="s">
        <v>113</v>
      </c>
      <c r="J8308" s="37" t="s">
        <v>82</v>
      </c>
      <c r="K8308" s="36" t="s">
        <v>133</v>
      </c>
      <c r="L8308" s="36" t="s">
        <v>12919</v>
      </c>
    </row>
    <row r="8309" spans="8:12" x14ac:dyDescent="0.25">
      <c r="H8309" s="38">
        <v>11492300</v>
      </c>
      <c r="I8309" s="38" t="s">
        <v>113</v>
      </c>
      <c r="J8309" s="39" t="s">
        <v>82</v>
      </c>
      <c r="K8309" s="38" t="s">
        <v>133</v>
      </c>
      <c r="L8309" s="38" t="s">
        <v>12920</v>
      </c>
    </row>
    <row r="8310" spans="8:12" x14ac:dyDescent="0.25">
      <c r="H8310" s="36">
        <v>11498746</v>
      </c>
      <c r="I8310" s="36" t="s">
        <v>113</v>
      </c>
      <c r="J8310" s="37" t="s">
        <v>82</v>
      </c>
      <c r="K8310" s="36" t="s">
        <v>133</v>
      </c>
      <c r="L8310" s="36" t="s">
        <v>12921</v>
      </c>
    </row>
    <row r="8311" spans="8:12" x14ac:dyDescent="0.25">
      <c r="H8311" s="38">
        <v>11498747</v>
      </c>
      <c r="I8311" s="38" t="s">
        <v>113</v>
      </c>
      <c r="J8311" s="39" t="s">
        <v>82</v>
      </c>
      <c r="K8311" s="38" t="s">
        <v>133</v>
      </c>
      <c r="L8311" s="38" t="s">
        <v>12922</v>
      </c>
    </row>
    <row r="8312" spans="8:12" x14ac:dyDescent="0.25">
      <c r="H8312" s="36">
        <v>11502120</v>
      </c>
      <c r="I8312" s="36" t="s">
        <v>113</v>
      </c>
      <c r="J8312" s="37" t="s">
        <v>82</v>
      </c>
      <c r="K8312" s="36" t="s">
        <v>133</v>
      </c>
      <c r="L8312" s="36" t="s">
        <v>12923</v>
      </c>
    </row>
    <row r="8313" spans="8:12" x14ac:dyDescent="0.25">
      <c r="H8313" s="38">
        <v>11509035</v>
      </c>
      <c r="I8313" s="38" t="s">
        <v>113</v>
      </c>
      <c r="J8313" s="39" t="s">
        <v>82</v>
      </c>
      <c r="K8313" s="38" t="s">
        <v>133</v>
      </c>
      <c r="L8313" s="38" t="s">
        <v>12924</v>
      </c>
    </row>
    <row r="8314" spans="8:12" x14ac:dyDescent="0.25">
      <c r="H8314" s="36">
        <v>11517616</v>
      </c>
      <c r="I8314" s="36" t="s">
        <v>113</v>
      </c>
      <c r="J8314" s="37" t="s">
        <v>82</v>
      </c>
      <c r="K8314" s="36" t="s">
        <v>133</v>
      </c>
      <c r="L8314" s="36" t="s">
        <v>12925</v>
      </c>
    </row>
    <row r="8315" spans="8:12" x14ac:dyDescent="0.25">
      <c r="H8315" s="38">
        <v>11517625</v>
      </c>
      <c r="I8315" s="38" t="s">
        <v>113</v>
      </c>
      <c r="J8315" s="39" t="s">
        <v>82</v>
      </c>
      <c r="K8315" s="38" t="s">
        <v>133</v>
      </c>
      <c r="L8315" s="38" t="s">
        <v>12926</v>
      </c>
    </row>
    <row r="8316" spans="8:12" x14ac:dyDescent="0.25">
      <c r="H8316" s="36">
        <v>11534539</v>
      </c>
      <c r="I8316" s="36" t="s">
        <v>113</v>
      </c>
      <c r="J8316" s="37" t="s">
        <v>82</v>
      </c>
      <c r="K8316" s="36" t="s">
        <v>133</v>
      </c>
      <c r="L8316" s="36" t="s">
        <v>12927</v>
      </c>
    </row>
    <row r="8317" spans="8:12" x14ac:dyDescent="0.25">
      <c r="H8317" s="38">
        <v>11546020</v>
      </c>
      <c r="I8317" s="38" t="s">
        <v>113</v>
      </c>
      <c r="J8317" s="39" t="s">
        <v>82</v>
      </c>
      <c r="K8317" s="38" t="s">
        <v>133</v>
      </c>
      <c r="L8317" s="38" t="s">
        <v>12928</v>
      </c>
    </row>
    <row r="8318" spans="8:12" x14ac:dyDescent="0.25">
      <c r="H8318" s="36">
        <v>11554302</v>
      </c>
      <c r="I8318" s="36" t="s">
        <v>113</v>
      </c>
      <c r="J8318" s="37" t="s">
        <v>82</v>
      </c>
      <c r="K8318" s="36" t="s">
        <v>133</v>
      </c>
      <c r="L8318" s="36" t="s">
        <v>12929</v>
      </c>
    </row>
    <row r="8319" spans="8:12" x14ac:dyDescent="0.25">
      <c r="H8319" s="38">
        <v>11580124</v>
      </c>
      <c r="I8319" s="38" t="s">
        <v>113</v>
      </c>
      <c r="J8319" s="39" t="s">
        <v>82</v>
      </c>
      <c r="K8319" s="38" t="s">
        <v>133</v>
      </c>
      <c r="L8319" s="38" t="s">
        <v>12930</v>
      </c>
    </row>
    <row r="8320" spans="8:12" x14ac:dyDescent="0.25">
      <c r="H8320" s="36">
        <v>11581617</v>
      </c>
      <c r="I8320" s="36" t="s">
        <v>113</v>
      </c>
      <c r="J8320" s="37" t="s">
        <v>82</v>
      </c>
      <c r="K8320" s="36" t="s">
        <v>133</v>
      </c>
      <c r="L8320" s="36" t="s">
        <v>12931</v>
      </c>
    </row>
    <row r="8321" spans="8:12" x14ac:dyDescent="0.25">
      <c r="H8321" s="38">
        <v>11582484</v>
      </c>
      <c r="I8321" s="38" t="s">
        <v>113</v>
      </c>
      <c r="J8321" s="39" t="s">
        <v>82</v>
      </c>
      <c r="K8321" s="38" t="s">
        <v>133</v>
      </c>
      <c r="L8321" s="38" t="s">
        <v>12932</v>
      </c>
    </row>
    <row r="8322" spans="8:12" x14ac:dyDescent="0.25">
      <c r="H8322" s="36">
        <v>11583223</v>
      </c>
      <c r="I8322" s="36" t="s">
        <v>113</v>
      </c>
      <c r="J8322" s="37" t="s">
        <v>82</v>
      </c>
      <c r="K8322" s="36" t="s">
        <v>133</v>
      </c>
      <c r="L8322" s="36" t="s">
        <v>12933</v>
      </c>
    </row>
    <row r="8323" spans="8:12" x14ac:dyDescent="0.25">
      <c r="H8323" s="38">
        <v>11586538</v>
      </c>
      <c r="I8323" s="38" t="s">
        <v>113</v>
      </c>
      <c r="J8323" s="39" t="s">
        <v>82</v>
      </c>
      <c r="K8323" s="38" t="s">
        <v>133</v>
      </c>
      <c r="L8323" s="38" t="s">
        <v>12934</v>
      </c>
    </row>
    <row r="8324" spans="8:12" x14ac:dyDescent="0.25">
      <c r="H8324" s="36">
        <v>11593739</v>
      </c>
      <c r="I8324" s="36" t="s">
        <v>113</v>
      </c>
      <c r="J8324" s="37" t="s">
        <v>82</v>
      </c>
      <c r="K8324" s="36" t="s">
        <v>133</v>
      </c>
      <c r="L8324" s="36" t="s">
        <v>12935</v>
      </c>
    </row>
    <row r="8325" spans="8:12" x14ac:dyDescent="0.25">
      <c r="H8325" s="38">
        <v>11593889</v>
      </c>
      <c r="I8325" s="38" t="s">
        <v>113</v>
      </c>
      <c r="J8325" s="39" t="s">
        <v>82</v>
      </c>
      <c r="K8325" s="38" t="s">
        <v>133</v>
      </c>
      <c r="L8325" s="38" t="s">
        <v>12936</v>
      </c>
    </row>
    <row r="8326" spans="8:12" x14ac:dyDescent="0.25">
      <c r="H8326" s="36">
        <v>11596918</v>
      </c>
      <c r="I8326" s="36" t="s">
        <v>113</v>
      </c>
      <c r="J8326" s="37" t="s">
        <v>82</v>
      </c>
      <c r="K8326" s="36" t="s">
        <v>133</v>
      </c>
      <c r="L8326" s="36" t="s">
        <v>12937</v>
      </c>
    </row>
    <row r="8327" spans="8:12" x14ac:dyDescent="0.25">
      <c r="H8327" s="38">
        <v>11596928</v>
      </c>
      <c r="I8327" s="38" t="s">
        <v>113</v>
      </c>
      <c r="J8327" s="39" t="s">
        <v>82</v>
      </c>
      <c r="K8327" s="38" t="s">
        <v>133</v>
      </c>
      <c r="L8327" s="38" t="s">
        <v>12938</v>
      </c>
    </row>
    <row r="8328" spans="8:12" x14ac:dyDescent="0.25">
      <c r="H8328" s="36">
        <v>11597090</v>
      </c>
      <c r="I8328" s="36" t="s">
        <v>113</v>
      </c>
      <c r="J8328" s="37" t="s">
        <v>82</v>
      </c>
      <c r="K8328" s="36" t="s">
        <v>133</v>
      </c>
      <c r="L8328" s="36" t="s">
        <v>12939</v>
      </c>
    </row>
    <row r="8329" spans="8:12" x14ac:dyDescent="0.25">
      <c r="H8329" s="38">
        <v>11599030</v>
      </c>
      <c r="I8329" s="38" t="s">
        <v>113</v>
      </c>
      <c r="J8329" s="39" t="s">
        <v>82</v>
      </c>
      <c r="K8329" s="38" t="s">
        <v>133</v>
      </c>
      <c r="L8329" s="38" t="s">
        <v>12940</v>
      </c>
    </row>
    <row r="8330" spans="8:12" x14ac:dyDescent="0.25">
      <c r="H8330" s="36">
        <v>11608771</v>
      </c>
      <c r="I8330" s="36" t="s">
        <v>113</v>
      </c>
      <c r="J8330" s="37" t="s">
        <v>82</v>
      </c>
      <c r="K8330" s="36" t="s">
        <v>133</v>
      </c>
      <c r="L8330" s="36" t="s">
        <v>12941</v>
      </c>
    </row>
    <row r="8331" spans="8:12" x14ac:dyDescent="0.25">
      <c r="H8331" s="38">
        <v>11609355</v>
      </c>
      <c r="I8331" s="38" t="s">
        <v>113</v>
      </c>
      <c r="J8331" s="39" t="s">
        <v>82</v>
      </c>
      <c r="K8331" s="38" t="s">
        <v>133</v>
      </c>
      <c r="L8331" s="38" t="s">
        <v>12942</v>
      </c>
    </row>
    <row r="8332" spans="8:12" x14ac:dyDescent="0.25">
      <c r="H8332" s="36">
        <v>11611731</v>
      </c>
      <c r="I8332" s="36" t="s">
        <v>113</v>
      </c>
      <c r="J8332" s="37" t="s">
        <v>82</v>
      </c>
      <c r="K8332" s="36" t="s">
        <v>133</v>
      </c>
      <c r="L8332" s="36" t="s">
        <v>12943</v>
      </c>
    </row>
    <row r="8333" spans="8:12" x14ac:dyDescent="0.25">
      <c r="H8333" s="38">
        <v>11613698</v>
      </c>
      <c r="I8333" s="38" t="s">
        <v>113</v>
      </c>
      <c r="J8333" s="39" t="s">
        <v>82</v>
      </c>
      <c r="K8333" s="38" t="s">
        <v>133</v>
      </c>
      <c r="L8333" s="38" t="s">
        <v>12944</v>
      </c>
    </row>
    <row r="8334" spans="8:12" x14ac:dyDescent="0.25">
      <c r="H8334" s="36">
        <v>11613936</v>
      </c>
      <c r="I8334" s="36" t="s">
        <v>113</v>
      </c>
      <c r="J8334" s="37" t="s">
        <v>82</v>
      </c>
      <c r="K8334" s="36" t="s">
        <v>133</v>
      </c>
      <c r="L8334" s="36" t="s">
        <v>12945</v>
      </c>
    </row>
    <row r="8335" spans="8:12" x14ac:dyDescent="0.25">
      <c r="H8335" s="38">
        <v>11617841</v>
      </c>
      <c r="I8335" s="38" t="s">
        <v>113</v>
      </c>
      <c r="J8335" s="39" t="s">
        <v>82</v>
      </c>
      <c r="K8335" s="38" t="s">
        <v>133</v>
      </c>
      <c r="L8335" s="38" t="s">
        <v>12946</v>
      </c>
    </row>
    <row r="8336" spans="8:12" x14ac:dyDescent="0.25">
      <c r="H8336" s="36">
        <v>11620725</v>
      </c>
      <c r="I8336" s="36" t="s">
        <v>113</v>
      </c>
      <c r="J8336" s="37" t="s">
        <v>82</v>
      </c>
      <c r="K8336" s="36" t="s">
        <v>133</v>
      </c>
      <c r="L8336" s="36" t="s">
        <v>12947</v>
      </c>
    </row>
    <row r="8337" spans="8:12" x14ac:dyDescent="0.25">
      <c r="H8337" s="38">
        <v>11623693</v>
      </c>
      <c r="I8337" s="38" t="s">
        <v>113</v>
      </c>
      <c r="J8337" s="39" t="s">
        <v>82</v>
      </c>
      <c r="K8337" s="38" t="s">
        <v>133</v>
      </c>
      <c r="L8337" s="38" t="s">
        <v>12948</v>
      </c>
    </row>
    <row r="8338" spans="8:12" x14ac:dyDescent="0.25">
      <c r="H8338" s="36">
        <v>11628191</v>
      </c>
      <c r="I8338" s="36" t="s">
        <v>113</v>
      </c>
      <c r="J8338" s="37" t="s">
        <v>82</v>
      </c>
      <c r="K8338" s="36" t="s">
        <v>133</v>
      </c>
      <c r="L8338" s="36" t="s">
        <v>12949</v>
      </c>
    </row>
    <row r="8339" spans="8:12" x14ac:dyDescent="0.25">
      <c r="H8339" s="38">
        <v>11637913</v>
      </c>
      <c r="I8339" s="38" t="s">
        <v>113</v>
      </c>
      <c r="J8339" s="39" t="s">
        <v>82</v>
      </c>
      <c r="K8339" s="38" t="s">
        <v>133</v>
      </c>
      <c r="L8339" s="38" t="s">
        <v>12950</v>
      </c>
    </row>
    <row r="8340" spans="8:12" x14ac:dyDescent="0.25">
      <c r="H8340" s="36">
        <v>11638094</v>
      </c>
      <c r="I8340" s="36" t="s">
        <v>113</v>
      </c>
      <c r="J8340" s="37" t="s">
        <v>82</v>
      </c>
      <c r="K8340" s="36" t="s">
        <v>133</v>
      </c>
      <c r="L8340" s="36" t="s">
        <v>12951</v>
      </c>
    </row>
    <row r="8341" spans="8:12" x14ac:dyDescent="0.25">
      <c r="H8341" s="38">
        <v>11644311</v>
      </c>
      <c r="I8341" s="38" t="s">
        <v>113</v>
      </c>
      <c r="J8341" s="39" t="s">
        <v>82</v>
      </c>
      <c r="K8341" s="38" t="s">
        <v>133</v>
      </c>
      <c r="L8341" s="38" t="s">
        <v>12952</v>
      </c>
    </row>
    <row r="8342" spans="8:12" x14ac:dyDescent="0.25">
      <c r="H8342" s="36">
        <v>11645843</v>
      </c>
      <c r="I8342" s="36" t="s">
        <v>113</v>
      </c>
      <c r="J8342" s="37" t="s">
        <v>82</v>
      </c>
      <c r="K8342" s="36" t="s">
        <v>133</v>
      </c>
      <c r="L8342" s="36" t="s">
        <v>12953</v>
      </c>
    </row>
    <row r="8343" spans="8:12" x14ac:dyDescent="0.25">
      <c r="H8343" s="38">
        <v>11650093</v>
      </c>
      <c r="I8343" s="38" t="s">
        <v>113</v>
      </c>
      <c r="J8343" s="39" t="s">
        <v>82</v>
      </c>
      <c r="K8343" s="38" t="s">
        <v>133</v>
      </c>
      <c r="L8343" s="38" t="s">
        <v>12954</v>
      </c>
    </row>
    <row r="8344" spans="8:12" x14ac:dyDescent="0.25">
      <c r="H8344" s="36">
        <v>11650177</v>
      </c>
      <c r="I8344" s="36" t="s">
        <v>113</v>
      </c>
      <c r="J8344" s="37" t="s">
        <v>82</v>
      </c>
      <c r="K8344" s="36" t="s">
        <v>133</v>
      </c>
      <c r="L8344" s="36" t="s">
        <v>12955</v>
      </c>
    </row>
    <row r="8345" spans="8:12" x14ac:dyDescent="0.25">
      <c r="H8345" s="38">
        <v>11653001</v>
      </c>
      <c r="I8345" s="38" t="s">
        <v>113</v>
      </c>
      <c r="J8345" s="39" t="s">
        <v>82</v>
      </c>
      <c r="K8345" s="38" t="s">
        <v>133</v>
      </c>
      <c r="L8345" s="38" t="s">
        <v>12956</v>
      </c>
    </row>
    <row r="8346" spans="8:12" x14ac:dyDescent="0.25">
      <c r="H8346" s="36">
        <v>11653085</v>
      </c>
      <c r="I8346" s="36" t="s">
        <v>113</v>
      </c>
      <c r="J8346" s="37" t="s">
        <v>82</v>
      </c>
      <c r="K8346" s="36" t="s">
        <v>133</v>
      </c>
      <c r="L8346" s="36" t="s">
        <v>12957</v>
      </c>
    </row>
    <row r="8347" spans="8:12" x14ac:dyDescent="0.25">
      <c r="H8347" s="38">
        <v>11656902</v>
      </c>
      <c r="I8347" s="38" t="s">
        <v>113</v>
      </c>
      <c r="J8347" s="39" t="s">
        <v>82</v>
      </c>
      <c r="K8347" s="38" t="s">
        <v>133</v>
      </c>
      <c r="L8347" s="38" t="s">
        <v>12958</v>
      </c>
    </row>
    <row r="8348" spans="8:12" x14ac:dyDescent="0.25">
      <c r="H8348" s="36">
        <v>11660843</v>
      </c>
      <c r="I8348" s="36" t="s">
        <v>113</v>
      </c>
      <c r="J8348" s="37" t="s">
        <v>82</v>
      </c>
      <c r="K8348" s="36" t="s">
        <v>133</v>
      </c>
      <c r="L8348" s="36" t="s">
        <v>12959</v>
      </c>
    </row>
    <row r="8349" spans="8:12" x14ac:dyDescent="0.25">
      <c r="H8349" s="38">
        <v>11662429</v>
      </c>
      <c r="I8349" s="38" t="s">
        <v>113</v>
      </c>
      <c r="J8349" s="39" t="s">
        <v>82</v>
      </c>
      <c r="K8349" s="38" t="s">
        <v>133</v>
      </c>
      <c r="L8349" s="38" t="s">
        <v>12960</v>
      </c>
    </row>
    <row r="8350" spans="8:12" x14ac:dyDescent="0.25">
      <c r="H8350" s="36">
        <v>11664186</v>
      </c>
      <c r="I8350" s="36" t="s">
        <v>113</v>
      </c>
      <c r="J8350" s="37" t="s">
        <v>82</v>
      </c>
      <c r="K8350" s="36" t="s">
        <v>133</v>
      </c>
      <c r="L8350" s="36" t="s">
        <v>12961</v>
      </c>
    </row>
    <row r="8351" spans="8:12" x14ac:dyDescent="0.25">
      <c r="H8351" s="38">
        <v>11669920</v>
      </c>
      <c r="I8351" s="38" t="s">
        <v>113</v>
      </c>
      <c r="J8351" s="39" t="s">
        <v>82</v>
      </c>
      <c r="K8351" s="38" t="s">
        <v>133</v>
      </c>
      <c r="L8351" s="38" t="s">
        <v>12962</v>
      </c>
    </row>
    <row r="8352" spans="8:12" x14ac:dyDescent="0.25">
      <c r="H8352" s="36">
        <v>11671049</v>
      </c>
      <c r="I8352" s="36" t="s">
        <v>113</v>
      </c>
      <c r="J8352" s="37" t="s">
        <v>82</v>
      </c>
      <c r="K8352" s="36" t="s">
        <v>133</v>
      </c>
      <c r="L8352" s="36" t="s">
        <v>12963</v>
      </c>
    </row>
    <row r="8353" spans="8:12" x14ac:dyDescent="0.25">
      <c r="H8353" s="38">
        <v>11671054</v>
      </c>
      <c r="I8353" s="38" t="s">
        <v>113</v>
      </c>
      <c r="J8353" s="39" t="s">
        <v>82</v>
      </c>
      <c r="K8353" s="38" t="s">
        <v>133</v>
      </c>
      <c r="L8353" s="38" t="s">
        <v>1293</v>
      </c>
    </row>
    <row r="8354" spans="8:12" x14ac:dyDescent="0.25">
      <c r="H8354" s="36">
        <v>11673525</v>
      </c>
      <c r="I8354" s="36" t="s">
        <v>113</v>
      </c>
      <c r="J8354" s="37" t="s">
        <v>82</v>
      </c>
      <c r="K8354" s="36" t="s">
        <v>133</v>
      </c>
      <c r="L8354" s="36" t="s">
        <v>12964</v>
      </c>
    </row>
    <row r="8355" spans="8:12" x14ac:dyDescent="0.25">
      <c r="H8355" s="38">
        <v>11677311</v>
      </c>
      <c r="I8355" s="38" t="s">
        <v>113</v>
      </c>
      <c r="J8355" s="39" t="s">
        <v>82</v>
      </c>
      <c r="K8355" s="38" t="s">
        <v>133</v>
      </c>
      <c r="L8355" s="38" t="s">
        <v>12965</v>
      </c>
    </row>
    <row r="8356" spans="8:12" x14ac:dyDescent="0.25">
      <c r="H8356" s="36">
        <v>11677316</v>
      </c>
      <c r="I8356" s="36" t="s">
        <v>113</v>
      </c>
      <c r="J8356" s="37" t="s">
        <v>82</v>
      </c>
      <c r="K8356" s="36" t="s">
        <v>133</v>
      </c>
      <c r="L8356" s="36" t="s">
        <v>12966</v>
      </c>
    </row>
    <row r="8357" spans="8:12" x14ac:dyDescent="0.25">
      <c r="H8357" s="38">
        <v>11677320</v>
      </c>
      <c r="I8357" s="38" t="s">
        <v>113</v>
      </c>
      <c r="J8357" s="39" t="s">
        <v>82</v>
      </c>
      <c r="K8357" s="38" t="s">
        <v>133</v>
      </c>
      <c r="L8357" s="38" t="s">
        <v>12967</v>
      </c>
    </row>
    <row r="8358" spans="8:12" x14ac:dyDescent="0.25">
      <c r="H8358" s="36">
        <v>11679481</v>
      </c>
      <c r="I8358" s="36" t="s">
        <v>113</v>
      </c>
      <c r="J8358" s="37" t="s">
        <v>82</v>
      </c>
      <c r="K8358" s="36" t="s">
        <v>133</v>
      </c>
      <c r="L8358" s="36" t="s">
        <v>12968</v>
      </c>
    </row>
    <row r="8359" spans="8:12" x14ac:dyDescent="0.25">
      <c r="H8359" s="38">
        <v>11681290</v>
      </c>
      <c r="I8359" s="38" t="s">
        <v>113</v>
      </c>
      <c r="J8359" s="39" t="s">
        <v>82</v>
      </c>
      <c r="K8359" s="38" t="s">
        <v>133</v>
      </c>
      <c r="L8359" s="38" t="s">
        <v>620</v>
      </c>
    </row>
    <row r="8360" spans="8:12" x14ac:dyDescent="0.25">
      <c r="H8360" s="36">
        <v>11685316</v>
      </c>
      <c r="I8360" s="36" t="s">
        <v>113</v>
      </c>
      <c r="J8360" s="37" t="s">
        <v>82</v>
      </c>
      <c r="K8360" s="36" t="s">
        <v>133</v>
      </c>
      <c r="L8360" s="36" t="s">
        <v>12969</v>
      </c>
    </row>
    <row r="8361" spans="8:12" x14ac:dyDescent="0.25">
      <c r="H8361" s="38">
        <v>11685361</v>
      </c>
      <c r="I8361" s="38" t="s">
        <v>113</v>
      </c>
      <c r="J8361" s="39" t="s">
        <v>82</v>
      </c>
      <c r="K8361" s="38" t="s">
        <v>133</v>
      </c>
      <c r="L8361" s="38" t="s">
        <v>12970</v>
      </c>
    </row>
    <row r="8362" spans="8:12" x14ac:dyDescent="0.25">
      <c r="H8362" s="36">
        <v>11685382</v>
      </c>
      <c r="I8362" s="36" t="s">
        <v>113</v>
      </c>
      <c r="J8362" s="37" t="s">
        <v>82</v>
      </c>
      <c r="K8362" s="36" t="s">
        <v>133</v>
      </c>
      <c r="L8362" s="36" t="s">
        <v>12971</v>
      </c>
    </row>
    <row r="8363" spans="8:12" x14ac:dyDescent="0.25">
      <c r="H8363" s="38">
        <v>11685647</v>
      </c>
      <c r="I8363" s="38" t="s">
        <v>113</v>
      </c>
      <c r="J8363" s="39" t="s">
        <v>82</v>
      </c>
      <c r="K8363" s="38" t="s">
        <v>133</v>
      </c>
      <c r="L8363" s="38" t="s">
        <v>12972</v>
      </c>
    </row>
    <row r="8364" spans="8:12" x14ac:dyDescent="0.25">
      <c r="H8364" s="36">
        <v>11686076</v>
      </c>
      <c r="I8364" s="36" t="s">
        <v>113</v>
      </c>
      <c r="J8364" s="37" t="s">
        <v>82</v>
      </c>
      <c r="K8364" s="36" t="s">
        <v>133</v>
      </c>
      <c r="L8364" s="36" t="s">
        <v>12973</v>
      </c>
    </row>
    <row r="8365" spans="8:12" x14ac:dyDescent="0.25">
      <c r="H8365" s="38">
        <v>11687992</v>
      </c>
      <c r="I8365" s="38" t="s">
        <v>113</v>
      </c>
      <c r="J8365" s="39" t="s">
        <v>82</v>
      </c>
      <c r="K8365" s="38" t="s">
        <v>133</v>
      </c>
      <c r="L8365" s="38" t="s">
        <v>12974</v>
      </c>
    </row>
    <row r="8366" spans="8:12" x14ac:dyDescent="0.25">
      <c r="H8366" s="36">
        <v>11688002</v>
      </c>
      <c r="I8366" s="36" t="s">
        <v>113</v>
      </c>
      <c r="J8366" s="37" t="s">
        <v>82</v>
      </c>
      <c r="K8366" s="36" t="s">
        <v>133</v>
      </c>
      <c r="L8366" s="36" t="s">
        <v>12975</v>
      </c>
    </row>
    <row r="8367" spans="8:12" x14ac:dyDescent="0.25">
      <c r="H8367" s="38">
        <v>11690277</v>
      </c>
      <c r="I8367" s="38" t="s">
        <v>113</v>
      </c>
      <c r="J8367" s="39" t="s">
        <v>82</v>
      </c>
      <c r="K8367" s="38" t="s">
        <v>133</v>
      </c>
      <c r="L8367" s="38" t="s">
        <v>12976</v>
      </c>
    </row>
    <row r="8368" spans="8:12" x14ac:dyDescent="0.25">
      <c r="H8368" s="36">
        <v>11691458</v>
      </c>
      <c r="I8368" s="36" t="s">
        <v>113</v>
      </c>
      <c r="J8368" s="37" t="s">
        <v>82</v>
      </c>
      <c r="K8368" s="36" t="s">
        <v>133</v>
      </c>
      <c r="L8368" s="36" t="s">
        <v>12977</v>
      </c>
    </row>
    <row r="8369" spans="8:12" x14ac:dyDescent="0.25">
      <c r="H8369" s="38">
        <v>11696058</v>
      </c>
      <c r="I8369" s="38" t="s">
        <v>113</v>
      </c>
      <c r="J8369" s="39" t="s">
        <v>82</v>
      </c>
      <c r="K8369" s="38" t="s">
        <v>133</v>
      </c>
      <c r="L8369" s="38" t="s">
        <v>12978</v>
      </c>
    </row>
    <row r="8370" spans="8:12" x14ac:dyDescent="0.25">
      <c r="H8370" s="36">
        <v>11696229</v>
      </c>
      <c r="I8370" s="36" t="s">
        <v>113</v>
      </c>
      <c r="J8370" s="37" t="s">
        <v>82</v>
      </c>
      <c r="K8370" s="36" t="s">
        <v>133</v>
      </c>
      <c r="L8370" s="36" t="s">
        <v>12979</v>
      </c>
    </row>
    <row r="8371" spans="8:12" x14ac:dyDescent="0.25">
      <c r="H8371" s="38">
        <v>11697689</v>
      </c>
      <c r="I8371" s="38" t="s">
        <v>113</v>
      </c>
      <c r="J8371" s="39" t="s">
        <v>82</v>
      </c>
      <c r="K8371" s="38" t="s">
        <v>133</v>
      </c>
      <c r="L8371" s="38" t="s">
        <v>920</v>
      </c>
    </row>
    <row r="8372" spans="8:12" x14ac:dyDescent="0.25">
      <c r="H8372" s="36">
        <v>11699077</v>
      </c>
      <c r="I8372" s="36" t="s">
        <v>113</v>
      </c>
      <c r="J8372" s="37" t="s">
        <v>82</v>
      </c>
      <c r="K8372" s="36" t="s">
        <v>133</v>
      </c>
      <c r="L8372" s="36" t="s">
        <v>12980</v>
      </c>
    </row>
    <row r="8373" spans="8:12" x14ac:dyDescent="0.25">
      <c r="H8373" s="38">
        <v>11699232</v>
      </c>
      <c r="I8373" s="38" t="s">
        <v>113</v>
      </c>
      <c r="J8373" s="39" t="s">
        <v>82</v>
      </c>
      <c r="K8373" s="38" t="s">
        <v>133</v>
      </c>
      <c r="L8373" s="38" t="s">
        <v>12981</v>
      </c>
    </row>
    <row r="8374" spans="8:12" x14ac:dyDescent="0.25">
      <c r="H8374" s="36">
        <v>11699460</v>
      </c>
      <c r="I8374" s="36" t="s">
        <v>113</v>
      </c>
      <c r="J8374" s="37" t="s">
        <v>82</v>
      </c>
      <c r="K8374" s="36" t="s">
        <v>133</v>
      </c>
      <c r="L8374" s="36" t="s">
        <v>12982</v>
      </c>
    </row>
    <row r="8375" spans="8:12" x14ac:dyDescent="0.25">
      <c r="H8375" s="38">
        <v>11701482</v>
      </c>
      <c r="I8375" s="38" t="s">
        <v>113</v>
      </c>
      <c r="J8375" s="39" t="s">
        <v>82</v>
      </c>
      <c r="K8375" s="38" t="s">
        <v>133</v>
      </c>
      <c r="L8375" s="38" t="s">
        <v>12983</v>
      </c>
    </row>
    <row r="8376" spans="8:12" x14ac:dyDescent="0.25">
      <c r="H8376" s="36">
        <v>11701591</v>
      </c>
      <c r="I8376" s="36" t="s">
        <v>113</v>
      </c>
      <c r="J8376" s="37" t="s">
        <v>82</v>
      </c>
      <c r="K8376" s="36" t="s">
        <v>133</v>
      </c>
      <c r="L8376" s="36" t="s">
        <v>12984</v>
      </c>
    </row>
    <row r="8377" spans="8:12" x14ac:dyDescent="0.25">
      <c r="H8377" s="38">
        <v>11703021</v>
      </c>
      <c r="I8377" s="38" t="s">
        <v>113</v>
      </c>
      <c r="J8377" s="39" t="s">
        <v>82</v>
      </c>
      <c r="K8377" s="38" t="s">
        <v>133</v>
      </c>
      <c r="L8377" s="38" t="s">
        <v>12985</v>
      </c>
    </row>
    <row r="8378" spans="8:12" x14ac:dyDescent="0.25">
      <c r="H8378" s="36">
        <v>11707121</v>
      </c>
      <c r="I8378" s="36" t="s">
        <v>113</v>
      </c>
      <c r="J8378" s="37" t="s">
        <v>82</v>
      </c>
      <c r="K8378" s="36" t="s">
        <v>133</v>
      </c>
      <c r="L8378" s="36" t="s">
        <v>12986</v>
      </c>
    </row>
    <row r="8379" spans="8:12" x14ac:dyDescent="0.25">
      <c r="H8379" s="38">
        <v>11712499</v>
      </c>
      <c r="I8379" s="38" t="s">
        <v>113</v>
      </c>
      <c r="J8379" s="39" t="s">
        <v>82</v>
      </c>
      <c r="K8379" s="38" t="s">
        <v>133</v>
      </c>
      <c r="L8379" s="38" t="s">
        <v>12987</v>
      </c>
    </row>
    <row r="8380" spans="8:12" x14ac:dyDescent="0.25">
      <c r="H8380" s="36">
        <v>11715040</v>
      </c>
      <c r="I8380" s="36" t="s">
        <v>113</v>
      </c>
      <c r="J8380" s="37" t="s">
        <v>82</v>
      </c>
      <c r="K8380" s="36" t="s">
        <v>133</v>
      </c>
      <c r="L8380" s="36" t="s">
        <v>12988</v>
      </c>
    </row>
    <row r="8381" spans="8:12" x14ac:dyDescent="0.25">
      <c r="H8381" s="38">
        <v>11715329</v>
      </c>
      <c r="I8381" s="38" t="s">
        <v>113</v>
      </c>
      <c r="J8381" s="39" t="s">
        <v>82</v>
      </c>
      <c r="K8381" s="38" t="s">
        <v>133</v>
      </c>
      <c r="L8381" s="38" t="s">
        <v>12989</v>
      </c>
    </row>
    <row r="8382" spans="8:12" x14ac:dyDescent="0.25">
      <c r="H8382" s="36">
        <v>11719723</v>
      </c>
      <c r="I8382" s="36" t="s">
        <v>113</v>
      </c>
      <c r="J8382" s="37" t="s">
        <v>82</v>
      </c>
      <c r="K8382" s="36" t="s">
        <v>133</v>
      </c>
      <c r="L8382" s="36" t="s">
        <v>12990</v>
      </c>
    </row>
    <row r="8383" spans="8:12" x14ac:dyDescent="0.25">
      <c r="H8383" s="38">
        <v>11720831</v>
      </c>
      <c r="I8383" s="38" t="s">
        <v>113</v>
      </c>
      <c r="J8383" s="39" t="s">
        <v>82</v>
      </c>
      <c r="K8383" s="38" t="s">
        <v>133</v>
      </c>
      <c r="L8383" s="38" t="s">
        <v>12991</v>
      </c>
    </row>
    <row r="8384" spans="8:12" x14ac:dyDescent="0.25">
      <c r="H8384" s="36">
        <v>11721370</v>
      </c>
      <c r="I8384" s="36" t="s">
        <v>113</v>
      </c>
      <c r="J8384" s="37" t="s">
        <v>82</v>
      </c>
      <c r="K8384" s="36" t="s">
        <v>133</v>
      </c>
      <c r="L8384" s="36" t="s">
        <v>12992</v>
      </c>
    </row>
    <row r="8385" spans="8:12" x14ac:dyDescent="0.25">
      <c r="H8385" s="38">
        <v>11721371</v>
      </c>
      <c r="I8385" s="38" t="s">
        <v>113</v>
      </c>
      <c r="J8385" s="39" t="s">
        <v>82</v>
      </c>
      <c r="K8385" s="38" t="s">
        <v>133</v>
      </c>
      <c r="L8385" s="38" t="s">
        <v>12993</v>
      </c>
    </row>
    <row r="8386" spans="8:12" x14ac:dyDescent="0.25">
      <c r="H8386" s="36">
        <v>11723779</v>
      </c>
      <c r="I8386" s="36" t="s">
        <v>113</v>
      </c>
      <c r="J8386" s="37" t="s">
        <v>82</v>
      </c>
      <c r="K8386" s="36" t="s">
        <v>133</v>
      </c>
      <c r="L8386" s="36" t="s">
        <v>12994</v>
      </c>
    </row>
    <row r="8387" spans="8:12" x14ac:dyDescent="0.25">
      <c r="H8387" s="38">
        <v>11726110</v>
      </c>
      <c r="I8387" s="38" t="s">
        <v>113</v>
      </c>
      <c r="J8387" s="39" t="s">
        <v>82</v>
      </c>
      <c r="K8387" s="38" t="s">
        <v>133</v>
      </c>
      <c r="L8387" s="38" t="s">
        <v>12995</v>
      </c>
    </row>
    <row r="8388" spans="8:12" x14ac:dyDescent="0.25">
      <c r="H8388" s="36">
        <v>11727366</v>
      </c>
      <c r="I8388" s="36" t="s">
        <v>113</v>
      </c>
      <c r="J8388" s="37" t="s">
        <v>82</v>
      </c>
      <c r="K8388" s="36" t="s">
        <v>133</v>
      </c>
      <c r="L8388" s="36" t="s">
        <v>5249</v>
      </c>
    </row>
    <row r="8389" spans="8:12" x14ac:dyDescent="0.25">
      <c r="H8389" s="38">
        <v>11728850</v>
      </c>
      <c r="I8389" s="38" t="s">
        <v>113</v>
      </c>
      <c r="J8389" s="39" t="s">
        <v>82</v>
      </c>
      <c r="K8389" s="38" t="s">
        <v>133</v>
      </c>
      <c r="L8389" s="38" t="s">
        <v>12996</v>
      </c>
    </row>
    <row r="8390" spans="8:12" x14ac:dyDescent="0.25">
      <c r="H8390" s="36">
        <v>11729564</v>
      </c>
      <c r="I8390" s="36" t="s">
        <v>113</v>
      </c>
      <c r="J8390" s="37" t="s">
        <v>82</v>
      </c>
      <c r="K8390" s="36" t="s">
        <v>133</v>
      </c>
      <c r="L8390" s="36" t="s">
        <v>12997</v>
      </c>
    </row>
    <row r="8391" spans="8:12" x14ac:dyDescent="0.25">
      <c r="H8391" s="38">
        <v>11730664</v>
      </c>
      <c r="I8391" s="38" t="s">
        <v>113</v>
      </c>
      <c r="J8391" s="39" t="s">
        <v>82</v>
      </c>
      <c r="K8391" s="38" t="s">
        <v>133</v>
      </c>
      <c r="L8391" s="38" t="s">
        <v>12998</v>
      </c>
    </row>
    <row r="8392" spans="8:12" x14ac:dyDescent="0.25">
      <c r="H8392" s="36">
        <v>11730670</v>
      </c>
      <c r="I8392" s="36" t="s">
        <v>113</v>
      </c>
      <c r="J8392" s="37" t="s">
        <v>82</v>
      </c>
      <c r="K8392" s="36" t="s">
        <v>133</v>
      </c>
      <c r="L8392" s="36" t="s">
        <v>12999</v>
      </c>
    </row>
    <row r="8393" spans="8:12" x14ac:dyDescent="0.25">
      <c r="H8393" s="38">
        <v>11731636</v>
      </c>
      <c r="I8393" s="38" t="s">
        <v>113</v>
      </c>
      <c r="J8393" s="39" t="s">
        <v>82</v>
      </c>
      <c r="K8393" s="38" t="s">
        <v>133</v>
      </c>
      <c r="L8393" s="38" t="s">
        <v>13000</v>
      </c>
    </row>
    <row r="8394" spans="8:12" x14ac:dyDescent="0.25">
      <c r="H8394" s="36">
        <v>11738839</v>
      </c>
      <c r="I8394" s="36" t="s">
        <v>113</v>
      </c>
      <c r="J8394" s="37" t="s">
        <v>82</v>
      </c>
      <c r="K8394" s="36" t="s">
        <v>133</v>
      </c>
      <c r="L8394" s="36" t="s">
        <v>13001</v>
      </c>
    </row>
    <row r="8395" spans="8:12" x14ac:dyDescent="0.25">
      <c r="H8395" s="38">
        <v>11739688</v>
      </c>
      <c r="I8395" s="38" t="s">
        <v>113</v>
      </c>
      <c r="J8395" s="39" t="s">
        <v>82</v>
      </c>
      <c r="K8395" s="38" t="s">
        <v>133</v>
      </c>
      <c r="L8395" s="38" t="s">
        <v>13002</v>
      </c>
    </row>
    <row r="8396" spans="8:12" x14ac:dyDescent="0.25">
      <c r="H8396" s="36">
        <v>11744720</v>
      </c>
      <c r="I8396" s="36" t="s">
        <v>113</v>
      </c>
      <c r="J8396" s="37" t="s">
        <v>82</v>
      </c>
      <c r="K8396" s="36" t="s">
        <v>133</v>
      </c>
      <c r="L8396" s="36" t="s">
        <v>13003</v>
      </c>
    </row>
    <row r="8397" spans="8:12" x14ac:dyDescent="0.25">
      <c r="H8397" s="38">
        <v>11744722</v>
      </c>
      <c r="I8397" s="38" t="s">
        <v>113</v>
      </c>
      <c r="J8397" s="39" t="s">
        <v>82</v>
      </c>
      <c r="K8397" s="38" t="s">
        <v>133</v>
      </c>
      <c r="L8397" s="38" t="s">
        <v>13004</v>
      </c>
    </row>
    <row r="8398" spans="8:12" x14ac:dyDescent="0.25">
      <c r="H8398" s="36">
        <v>11758930</v>
      </c>
      <c r="I8398" s="36" t="s">
        <v>113</v>
      </c>
      <c r="J8398" s="37" t="s">
        <v>82</v>
      </c>
      <c r="K8398" s="36" t="s">
        <v>133</v>
      </c>
      <c r="L8398" s="36" t="s">
        <v>13005</v>
      </c>
    </row>
    <row r="8399" spans="8:12" x14ac:dyDescent="0.25">
      <c r="H8399" s="38">
        <v>11762663</v>
      </c>
      <c r="I8399" s="38" t="s">
        <v>113</v>
      </c>
      <c r="J8399" s="39" t="s">
        <v>82</v>
      </c>
      <c r="K8399" s="38" t="s">
        <v>133</v>
      </c>
      <c r="L8399" s="38" t="s">
        <v>13006</v>
      </c>
    </row>
    <row r="8400" spans="8:12" x14ac:dyDescent="0.25">
      <c r="H8400" s="36">
        <v>11762896</v>
      </c>
      <c r="I8400" s="36" t="s">
        <v>113</v>
      </c>
      <c r="J8400" s="37" t="s">
        <v>82</v>
      </c>
      <c r="K8400" s="36" t="s">
        <v>133</v>
      </c>
      <c r="L8400" s="36" t="s">
        <v>13007</v>
      </c>
    </row>
    <row r="8401" spans="8:12" x14ac:dyDescent="0.25">
      <c r="H8401" s="38">
        <v>11766032</v>
      </c>
      <c r="I8401" s="38" t="s">
        <v>113</v>
      </c>
      <c r="J8401" s="39" t="s">
        <v>82</v>
      </c>
      <c r="K8401" s="38" t="s">
        <v>133</v>
      </c>
      <c r="L8401" s="38" t="s">
        <v>13008</v>
      </c>
    </row>
    <row r="8402" spans="8:12" x14ac:dyDescent="0.25">
      <c r="H8402" s="36">
        <v>11766041</v>
      </c>
      <c r="I8402" s="36" t="s">
        <v>113</v>
      </c>
      <c r="J8402" s="37" t="s">
        <v>82</v>
      </c>
      <c r="K8402" s="36" t="s">
        <v>133</v>
      </c>
      <c r="L8402" s="36" t="s">
        <v>13009</v>
      </c>
    </row>
    <row r="8403" spans="8:12" x14ac:dyDescent="0.25">
      <c r="H8403" s="38">
        <v>11766364</v>
      </c>
      <c r="I8403" s="38" t="s">
        <v>113</v>
      </c>
      <c r="J8403" s="39" t="s">
        <v>82</v>
      </c>
      <c r="K8403" s="38" t="s">
        <v>133</v>
      </c>
      <c r="L8403" s="38" t="s">
        <v>13010</v>
      </c>
    </row>
    <row r="8404" spans="8:12" x14ac:dyDescent="0.25">
      <c r="H8404" s="36">
        <v>11766424</v>
      </c>
      <c r="I8404" s="36" t="s">
        <v>113</v>
      </c>
      <c r="J8404" s="37" t="s">
        <v>82</v>
      </c>
      <c r="K8404" s="36" t="s">
        <v>133</v>
      </c>
      <c r="L8404" s="36" t="s">
        <v>13011</v>
      </c>
    </row>
    <row r="8405" spans="8:12" x14ac:dyDescent="0.25">
      <c r="H8405" s="38">
        <v>11771171</v>
      </c>
      <c r="I8405" s="38" t="s">
        <v>113</v>
      </c>
      <c r="J8405" s="39" t="s">
        <v>82</v>
      </c>
      <c r="K8405" s="38" t="s">
        <v>133</v>
      </c>
      <c r="L8405" s="38" t="s">
        <v>13012</v>
      </c>
    </row>
    <row r="8406" spans="8:12" x14ac:dyDescent="0.25">
      <c r="H8406" s="36">
        <v>11771282</v>
      </c>
      <c r="I8406" s="36" t="s">
        <v>113</v>
      </c>
      <c r="J8406" s="37" t="s">
        <v>82</v>
      </c>
      <c r="K8406" s="36" t="s">
        <v>133</v>
      </c>
      <c r="L8406" s="36" t="s">
        <v>13013</v>
      </c>
    </row>
    <row r="8407" spans="8:12" x14ac:dyDescent="0.25">
      <c r="H8407" s="38">
        <v>11771364</v>
      </c>
      <c r="I8407" s="38" t="s">
        <v>113</v>
      </c>
      <c r="J8407" s="39" t="s">
        <v>82</v>
      </c>
      <c r="K8407" s="38" t="s">
        <v>133</v>
      </c>
      <c r="L8407" s="38" t="s">
        <v>13014</v>
      </c>
    </row>
    <row r="8408" spans="8:12" x14ac:dyDescent="0.25">
      <c r="H8408" s="36">
        <v>11773546</v>
      </c>
      <c r="I8408" s="36" t="s">
        <v>113</v>
      </c>
      <c r="J8408" s="37" t="s">
        <v>82</v>
      </c>
      <c r="K8408" s="36" t="s">
        <v>133</v>
      </c>
      <c r="L8408" s="36" t="s">
        <v>13015</v>
      </c>
    </row>
    <row r="8409" spans="8:12" x14ac:dyDescent="0.25">
      <c r="H8409" s="38">
        <v>11773575</v>
      </c>
      <c r="I8409" s="38" t="s">
        <v>113</v>
      </c>
      <c r="J8409" s="39" t="s">
        <v>82</v>
      </c>
      <c r="K8409" s="38" t="s">
        <v>133</v>
      </c>
      <c r="L8409" s="38" t="s">
        <v>13016</v>
      </c>
    </row>
    <row r="8410" spans="8:12" x14ac:dyDescent="0.25">
      <c r="H8410" s="36">
        <v>11773686</v>
      </c>
      <c r="I8410" s="36" t="s">
        <v>113</v>
      </c>
      <c r="J8410" s="37" t="s">
        <v>82</v>
      </c>
      <c r="K8410" s="36" t="s">
        <v>133</v>
      </c>
      <c r="L8410" s="36" t="s">
        <v>13017</v>
      </c>
    </row>
    <row r="8411" spans="8:12" x14ac:dyDescent="0.25">
      <c r="H8411" s="38">
        <v>11774171</v>
      </c>
      <c r="I8411" s="38" t="s">
        <v>113</v>
      </c>
      <c r="J8411" s="39" t="s">
        <v>82</v>
      </c>
      <c r="K8411" s="38" t="s">
        <v>133</v>
      </c>
      <c r="L8411" s="38" t="s">
        <v>2428</v>
      </c>
    </row>
    <row r="8412" spans="8:12" x14ac:dyDescent="0.25">
      <c r="H8412" s="36">
        <v>11776312</v>
      </c>
      <c r="I8412" s="36" t="s">
        <v>113</v>
      </c>
      <c r="J8412" s="37" t="s">
        <v>82</v>
      </c>
      <c r="K8412" s="36" t="s">
        <v>133</v>
      </c>
      <c r="L8412" s="36" t="s">
        <v>13018</v>
      </c>
    </row>
    <row r="8413" spans="8:12" x14ac:dyDescent="0.25">
      <c r="H8413" s="38">
        <v>11783996</v>
      </c>
      <c r="I8413" s="38" t="s">
        <v>113</v>
      </c>
      <c r="J8413" s="39" t="s">
        <v>82</v>
      </c>
      <c r="K8413" s="38" t="s">
        <v>133</v>
      </c>
      <c r="L8413" s="38" t="s">
        <v>13019</v>
      </c>
    </row>
    <row r="8414" spans="8:12" x14ac:dyDescent="0.25">
      <c r="H8414" s="36">
        <v>11785194</v>
      </c>
      <c r="I8414" s="36" t="s">
        <v>113</v>
      </c>
      <c r="J8414" s="37" t="s">
        <v>82</v>
      </c>
      <c r="K8414" s="36" t="s">
        <v>133</v>
      </c>
      <c r="L8414" s="36" t="s">
        <v>13020</v>
      </c>
    </row>
    <row r="8415" spans="8:12" x14ac:dyDescent="0.25">
      <c r="H8415" s="38">
        <v>11788798</v>
      </c>
      <c r="I8415" s="38" t="s">
        <v>113</v>
      </c>
      <c r="J8415" s="39" t="s">
        <v>82</v>
      </c>
      <c r="K8415" s="38" t="s">
        <v>133</v>
      </c>
      <c r="L8415" s="38" t="s">
        <v>13021</v>
      </c>
    </row>
    <row r="8416" spans="8:12" x14ac:dyDescent="0.25">
      <c r="H8416" s="36">
        <v>11792257</v>
      </c>
      <c r="I8416" s="36" t="s">
        <v>113</v>
      </c>
      <c r="J8416" s="37" t="s">
        <v>82</v>
      </c>
      <c r="K8416" s="36" t="s">
        <v>133</v>
      </c>
      <c r="L8416" s="36" t="s">
        <v>13022</v>
      </c>
    </row>
    <row r="8417" spans="8:12" x14ac:dyDescent="0.25">
      <c r="H8417" s="38">
        <v>11794803</v>
      </c>
      <c r="I8417" s="38" t="s">
        <v>113</v>
      </c>
      <c r="J8417" s="39" t="s">
        <v>82</v>
      </c>
      <c r="K8417" s="38" t="s">
        <v>133</v>
      </c>
      <c r="L8417" s="38" t="s">
        <v>1977</v>
      </c>
    </row>
    <row r="8418" spans="8:12" x14ac:dyDescent="0.25">
      <c r="H8418" s="36">
        <v>11797762</v>
      </c>
      <c r="I8418" s="36" t="s">
        <v>113</v>
      </c>
      <c r="J8418" s="37" t="s">
        <v>82</v>
      </c>
      <c r="K8418" s="36" t="s">
        <v>133</v>
      </c>
      <c r="L8418" s="36" t="s">
        <v>1102</v>
      </c>
    </row>
    <row r="8419" spans="8:12" x14ac:dyDescent="0.25">
      <c r="H8419" s="38">
        <v>11797864</v>
      </c>
      <c r="I8419" s="38" t="s">
        <v>113</v>
      </c>
      <c r="J8419" s="39" t="s">
        <v>82</v>
      </c>
      <c r="K8419" s="38" t="s">
        <v>133</v>
      </c>
      <c r="L8419" s="38" t="s">
        <v>13023</v>
      </c>
    </row>
    <row r="8420" spans="8:12" x14ac:dyDescent="0.25">
      <c r="H8420" s="36">
        <v>11936940</v>
      </c>
      <c r="I8420" s="36" t="s">
        <v>113</v>
      </c>
      <c r="J8420" s="37" t="s">
        <v>82</v>
      </c>
      <c r="K8420" s="36" t="s">
        <v>133</v>
      </c>
      <c r="L8420" s="36" t="s">
        <v>13024</v>
      </c>
    </row>
    <row r="8421" spans="8:12" x14ac:dyDescent="0.25">
      <c r="H8421" s="38">
        <v>12039740</v>
      </c>
      <c r="I8421" s="38" t="s">
        <v>113</v>
      </c>
      <c r="J8421" s="39" t="s">
        <v>82</v>
      </c>
      <c r="K8421" s="38" t="s">
        <v>133</v>
      </c>
      <c r="L8421" s="38" t="s">
        <v>13025</v>
      </c>
    </row>
    <row r="8422" spans="8:12" x14ac:dyDescent="0.25">
      <c r="H8422" s="36">
        <v>12104799</v>
      </c>
      <c r="I8422" s="36" t="s">
        <v>113</v>
      </c>
      <c r="J8422" s="37" t="s">
        <v>82</v>
      </c>
      <c r="K8422" s="36" t="s">
        <v>133</v>
      </c>
      <c r="L8422" s="36" t="s">
        <v>13026</v>
      </c>
    </row>
    <row r="8423" spans="8:12" x14ac:dyDescent="0.25">
      <c r="H8423" s="38">
        <v>12106493</v>
      </c>
      <c r="I8423" s="38" t="s">
        <v>113</v>
      </c>
      <c r="J8423" s="39" t="s">
        <v>82</v>
      </c>
      <c r="K8423" s="38" t="s">
        <v>133</v>
      </c>
      <c r="L8423" s="38" t="s">
        <v>13027</v>
      </c>
    </row>
    <row r="8424" spans="8:12" x14ac:dyDescent="0.25">
      <c r="H8424" s="36">
        <v>12109860</v>
      </c>
      <c r="I8424" s="36" t="s">
        <v>113</v>
      </c>
      <c r="J8424" s="37" t="s">
        <v>82</v>
      </c>
      <c r="K8424" s="36" t="s">
        <v>133</v>
      </c>
      <c r="L8424" s="36" t="s">
        <v>13028</v>
      </c>
    </row>
    <row r="8425" spans="8:12" x14ac:dyDescent="0.25">
      <c r="H8425" s="38">
        <v>12111708</v>
      </c>
      <c r="I8425" s="38" t="s">
        <v>113</v>
      </c>
      <c r="J8425" s="39" t="s">
        <v>82</v>
      </c>
      <c r="K8425" s="38" t="s">
        <v>133</v>
      </c>
      <c r="L8425" s="38" t="s">
        <v>13029</v>
      </c>
    </row>
    <row r="8426" spans="8:12" x14ac:dyDescent="0.25">
      <c r="H8426" s="36">
        <v>12112613</v>
      </c>
      <c r="I8426" s="36" t="s">
        <v>113</v>
      </c>
      <c r="J8426" s="37" t="s">
        <v>82</v>
      </c>
      <c r="K8426" s="36" t="s">
        <v>133</v>
      </c>
      <c r="L8426" s="36" t="s">
        <v>13030</v>
      </c>
    </row>
    <row r="8427" spans="8:12" x14ac:dyDescent="0.25">
      <c r="H8427" s="38">
        <v>12127283</v>
      </c>
      <c r="I8427" s="38" t="s">
        <v>113</v>
      </c>
      <c r="J8427" s="39" t="s">
        <v>82</v>
      </c>
      <c r="K8427" s="38" t="s">
        <v>133</v>
      </c>
      <c r="L8427" s="38" t="s">
        <v>13031</v>
      </c>
    </row>
    <row r="8428" spans="8:12" x14ac:dyDescent="0.25">
      <c r="H8428" s="36">
        <v>12127317</v>
      </c>
      <c r="I8428" s="36" t="s">
        <v>113</v>
      </c>
      <c r="J8428" s="37" t="s">
        <v>82</v>
      </c>
      <c r="K8428" s="36" t="s">
        <v>133</v>
      </c>
      <c r="L8428" s="36" t="s">
        <v>13032</v>
      </c>
    </row>
    <row r="8429" spans="8:12" x14ac:dyDescent="0.25">
      <c r="H8429" s="38">
        <v>12140308</v>
      </c>
      <c r="I8429" s="38" t="s">
        <v>113</v>
      </c>
      <c r="J8429" s="39" t="s">
        <v>82</v>
      </c>
      <c r="K8429" s="38" t="s">
        <v>133</v>
      </c>
      <c r="L8429" s="38" t="s">
        <v>13033</v>
      </c>
    </row>
    <row r="8430" spans="8:12" x14ac:dyDescent="0.25">
      <c r="H8430" s="36">
        <v>12141413</v>
      </c>
      <c r="I8430" s="36" t="s">
        <v>113</v>
      </c>
      <c r="J8430" s="37" t="s">
        <v>82</v>
      </c>
      <c r="K8430" s="36" t="s">
        <v>133</v>
      </c>
      <c r="L8430" s="36" t="s">
        <v>13034</v>
      </c>
    </row>
    <row r="8431" spans="8:12" x14ac:dyDescent="0.25">
      <c r="H8431" s="38">
        <v>12145104</v>
      </c>
      <c r="I8431" s="38" t="s">
        <v>113</v>
      </c>
      <c r="J8431" s="39" t="s">
        <v>82</v>
      </c>
      <c r="K8431" s="38" t="s">
        <v>133</v>
      </c>
      <c r="L8431" s="38" t="s">
        <v>13035</v>
      </c>
    </row>
    <row r="8432" spans="8:12" x14ac:dyDescent="0.25">
      <c r="H8432" s="36">
        <v>12147503</v>
      </c>
      <c r="I8432" s="36" t="s">
        <v>113</v>
      </c>
      <c r="J8432" s="37" t="s">
        <v>82</v>
      </c>
      <c r="K8432" s="36" t="s">
        <v>133</v>
      </c>
      <c r="L8432" s="36" t="s">
        <v>13036</v>
      </c>
    </row>
    <row r="8433" spans="8:12" x14ac:dyDescent="0.25">
      <c r="H8433" s="38">
        <v>12147544</v>
      </c>
      <c r="I8433" s="38" t="s">
        <v>113</v>
      </c>
      <c r="J8433" s="39" t="s">
        <v>82</v>
      </c>
      <c r="K8433" s="38" t="s">
        <v>133</v>
      </c>
      <c r="L8433" s="38" t="s">
        <v>13037</v>
      </c>
    </row>
    <row r="8434" spans="8:12" x14ac:dyDescent="0.25">
      <c r="H8434" s="36">
        <v>12148709</v>
      </c>
      <c r="I8434" s="36" t="s">
        <v>113</v>
      </c>
      <c r="J8434" s="37" t="s">
        <v>82</v>
      </c>
      <c r="K8434" s="36" t="s">
        <v>133</v>
      </c>
      <c r="L8434" s="36" t="s">
        <v>13038</v>
      </c>
    </row>
    <row r="8435" spans="8:12" x14ac:dyDescent="0.25">
      <c r="H8435" s="38">
        <v>12150022</v>
      </c>
      <c r="I8435" s="38" t="s">
        <v>113</v>
      </c>
      <c r="J8435" s="39" t="s">
        <v>82</v>
      </c>
      <c r="K8435" s="38" t="s">
        <v>133</v>
      </c>
      <c r="L8435" s="38" t="s">
        <v>13039</v>
      </c>
    </row>
    <row r="8436" spans="8:12" x14ac:dyDescent="0.25">
      <c r="H8436" s="36">
        <v>12169103</v>
      </c>
      <c r="I8436" s="36" t="s">
        <v>113</v>
      </c>
      <c r="J8436" s="37" t="s">
        <v>82</v>
      </c>
      <c r="K8436" s="36" t="s">
        <v>133</v>
      </c>
      <c r="L8436" s="36" t="s">
        <v>13040</v>
      </c>
    </row>
    <row r="8437" spans="8:12" x14ac:dyDescent="0.25">
      <c r="H8437" s="38">
        <v>12183646</v>
      </c>
      <c r="I8437" s="38" t="s">
        <v>113</v>
      </c>
      <c r="J8437" s="39" t="s">
        <v>82</v>
      </c>
      <c r="K8437" s="38" t="s">
        <v>133</v>
      </c>
      <c r="L8437" s="38" t="s">
        <v>13041</v>
      </c>
    </row>
    <row r="8438" spans="8:12" x14ac:dyDescent="0.25">
      <c r="H8438" s="36">
        <v>12183674</v>
      </c>
      <c r="I8438" s="36" t="s">
        <v>113</v>
      </c>
      <c r="J8438" s="37" t="s">
        <v>82</v>
      </c>
      <c r="K8438" s="36" t="s">
        <v>133</v>
      </c>
      <c r="L8438" s="36" t="s">
        <v>1375</v>
      </c>
    </row>
    <row r="8439" spans="8:12" x14ac:dyDescent="0.25">
      <c r="H8439" s="38">
        <v>12191404</v>
      </c>
      <c r="I8439" s="38" t="s">
        <v>113</v>
      </c>
      <c r="J8439" s="39" t="s">
        <v>82</v>
      </c>
      <c r="K8439" s="38" t="s">
        <v>133</v>
      </c>
      <c r="L8439" s="38" t="s">
        <v>13042</v>
      </c>
    </row>
    <row r="8440" spans="8:12" x14ac:dyDescent="0.25">
      <c r="H8440" s="36">
        <v>12210272</v>
      </c>
      <c r="I8440" s="36" t="s">
        <v>113</v>
      </c>
      <c r="J8440" s="37" t="s">
        <v>82</v>
      </c>
      <c r="K8440" s="36" t="s">
        <v>133</v>
      </c>
      <c r="L8440" s="36" t="s">
        <v>13043</v>
      </c>
    </row>
    <row r="8441" spans="8:12" x14ac:dyDescent="0.25">
      <c r="H8441" s="38">
        <v>12210290</v>
      </c>
      <c r="I8441" s="38" t="s">
        <v>113</v>
      </c>
      <c r="J8441" s="39" t="s">
        <v>82</v>
      </c>
      <c r="K8441" s="38" t="s">
        <v>133</v>
      </c>
      <c r="L8441" s="38" t="s">
        <v>1241</v>
      </c>
    </row>
    <row r="8442" spans="8:12" x14ac:dyDescent="0.25">
      <c r="H8442" s="36">
        <v>12210350</v>
      </c>
      <c r="I8442" s="36" t="s">
        <v>113</v>
      </c>
      <c r="J8442" s="37" t="s">
        <v>82</v>
      </c>
      <c r="K8442" s="36" t="s">
        <v>133</v>
      </c>
      <c r="L8442" s="36" t="s">
        <v>13044</v>
      </c>
    </row>
    <row r="8443" spans="8:12" x14ac:dyDescent="0.25">
      <c r="H8443" s="38">
        <v>12210425</v>
      </c>
      <c r="I8443" s="38" t="s">
        <v>113</v>
      </c>
      <c r="J8443" s="39" t="s">
        <v>82</v>
      </c>
      <c r="K8443" s="38" t="s">
        <v>133</v>
      </c>
      <c r="L8443" s="38" t="s">
        <v>2389</v>
      </c>
    </row>
    <row r="8444" spans="8:12" x14ac:dyDescent="0.25">
      <c r="H8444" s="36">
        <v>12210768</v>
      </c>
      <c r="I8444" s="36" t="s">
        <v>113</v>
      </c>
      <c r="J8444" s="37" t="s">
        <v>82</v>
      </c>
      <c r="K8444" s="36" t="s">
        <v>133</v>
      </c>
      <c r="L8444" s="36" t="s">
        <v>13045</v>
      </c>
    </row>
    <row r="8445" spans="8:12" x14ac:dyDescent="0.25">
      <c r="H8445" s="38">
        <v>12212343</v>
      </c>
      <c r="I8445" s="38" t="s">
        <v>113</v>
      </c>
      <c r="J8445" s="39" t="s">
        <v>82</v>
      </c>
      <c r="K8445" s="38" t="s">
        <v>133</v>
      </c>
      <c r="L8445" s="38" t="s">
        <v>13046</v>
      </c>
    </row>
    <row r="8446" spans="8:12" x14ac:dyDescent="0.25">
      <c r="H8446" s="36">
        <v>12217221</v>
      </c>
      <c r="I8446" s="36" t="s">
        <v>113</v>
      </c>
      <c r="J8446" s="37" t="s">
        <v>82</v>
      </c>
      <c r="K8446" s="36" t="s">
        <v>133</v>
      </c>
      <c r="L8446" s="36" t="s">
        <v>13047</v>
      </c>
    </row>
    <row r="8447" spans="8:12" x14ac:dyDescent="0.25">
      <c r="H8447" s="38">
        <v>12225684</v>
      </c>
      <c r="I8447" s="38" t="s">
        <v>113</v>
      </c>
      <c r="J8447" s="39" t="s">
        <v>82</v>
      </c>
      <c r="K8447" s="38" t="s">
        <v>133</v>
      </c>
      <c r="L8447" s="38" t="s">
        <v>567</v>
      </c>
    </row>
    <row r="8448" spans="8:12" x14ac:dyDescent="0.25">
      <c r="H8448" s="36">
        <v>12230102</v>
      </c>
      <c r="I8448" s="36" t="s">
        <v>113</v>
      </c>
      <c r="J8448" s="37" t="s">
        <v>82</v>
      </c>
      <c r="K8448" s="36" t="s">
        <v>133</v>
      </c>
      <c r="L8448" s="36" t="s">
        <v>13048</v>
      </c>
    </row>
    <row r="8449" spans="8:12" x14ac:dyDescent="0.25">
      <c r="H8449" s="38">
        <v>12230113</v>
      </c>
      <c r="I8449" s="38" t="s">
        <v>113</v>
      </c>
      <c r="J8449" s="39" t="s">
        <v>82</v>
      </c>
      <c r="K8449" s="38" t="s">
        <v>133</v>
      </c>
      <c r="L8449" s="38" t="s">
        <v>13049</v>
      </c>
    </row>
    <row r="8450" spans="8:12" x14ac:dyDescent="0.25">
      <c r="H8450" s="36">
        <v>12245953</v>
      </c>
      <c r="I8450" s="36" t="s">
        <v>113</v>
      </c>
      <c r="J8450" s="37" t="s">
        <v>82</v>
      </c>
      <c r="K8450" s="36" t="s">
        <v>133</v>
      </c>
      <c r="L8450" s="36" t="s">
        <v>13050</v>
      </c>
    </row>
    <row r="8451" spans="8:12" x14ac:dyDescent="0.25">
      <c r="H8451" s="38">
        <v>12264531</v>
      </c>
      <c r="I8451" s="38" t="s">
        <v>113</v>
      </c>
      <c r="J8451" s="39" t="s">
        <v>82</v>
      </c>
      <c r="K8451" s="38" t="s">
        <v>133</v>
      </c>
      <c r="L8451" s="38" t="s">
        <v>13051</v>
      </c>
    </row>
    <row r="8452" spans="8:12" x14ac:dyDescent="0.25">
      <c r="H8452" s="36">
        <v>12264706</v>
      </c>
      <c r="I8452" s="36" t="s">
        <v>113</v>
      </c>
      <c r="J8452" s="37" t="s">
        <v>82</v>
      </c>
      <c r="K8452" s="36" t="s">
        <v>133</v>
      </c>
      <c r="L8452" s="36" t="s">
        <v>13052</v>
      </c>
    </row>
    <row r="8453" spans="8:12" x14ac:dyDescent="0.25">
      <c r="H8453" s="38">
        <v>12264716</v>
      </c>
      <c r="I8453" s="38" t="s">
        <v>113</v>
      </c>
      <c r="J8453" s="39" t="s">
        <v>82</v>
      </c>
      <c r="K8453" s="38" t="s">
        <v>133</v>
      </c>
      <c r="L8453" s="38" t="s">
        <v>13053</v>
      </c>
    </row>
    <row r="8454" spans="8:12" x14ac:dyDescent="0.25">
      <c r="H8454" s="36">
        <v>12266398</v>
      </c>
      <c r="I8454" s="36" t="s">
        <v>113</v>
      </c>
      <c r="J8454" s="37" t="s">
        <v>82</v>
      </c>
      <c r="K8454" s="36" t="s">
        <v>133</v>
      </c>
      <c r="L8454" s="36" t="s">
        <v>2362</v>
      </c>
    </row>
    <row r="8455" spans="8:12" x14ac:dyDescent="0.25">
      <c r="H8455" s="38">
        <v>12267713</v>
      </c>
      <c r="I8455" s="38" t="s">
        <v>113</v>
      </c>
      <c r="J8455" s="39" t="s">
        <v>82</v>
      </c>
      <c r="K8455" s="38" t="s">
        <v>133</v>
      </c>
      <c r="L8455" s="38" t="s">
        <v>13054</v>
      </c>
    </row>
    <row r="8456" spans="8:12" x14ac:dyDescent="0.25">
      <c r="H8456" s="36">
        <v>12267714</v>
      </c>
      <c r="I8456" s="36" t="s">
        <v>113</v>
      </c>
      <c r="J8456" s="37" t="s">
        <v>82</v>
      </c>
      <c r="K8456" s="36" t="s">
        <v>133</v>
      </c>
      <c r="L8456" s="36" t="s">
        <v>13055</v>
      </c>
    </row>
    <row r="8457" spans="8:12" x14ac:dyDescent="0.25">
      <c r="H8457" s="38">
        <v>12271825</v>
      </c>
      <c r="I8457" s="38" t="s">
        <v>113</v>
      </c>
      <c r="J8457" s="39" t="s">
        <v>82</v>
      </c>
      <c r="K8457" s="38" t="s">
        <v>133</v>
      </c>
      <c r="L8457" s="38" t="s">
        <v>512</v>
      </c>
    </row>
    <row r="8458" spans="8:12" x14ac:dyDescent="0.25">
      <c r="H8458" s="36">
        <v>12276576</v>
      </c>
      <c r="I8458" s="36" t="s">
        <v>113</v>
      </c>
      <c r="J8458" s="37" t="s">
        <v>82</v>
      </c>
      <c r="K8458" s="36" t="s">
        <v>133</v>
      </c>
      <c r="L8458" s="36" t="s">
        <v>13056</v>
      </c>
    </row>
    <row r="8459" spans="8:12" x14ac:dyDescent="0.25">
      <c r="H8459" s="38">
        <v>12276579</v>
      </c>
      <c r="I8459" s="38" t="s">
        <v>113</v>
      </c>
      <c r="J8459" s="39" t="s">
        <v>82</v>
      </c>
      <c r="K8459" s="38" t="s">
        <v>133</v>
      </c>
      <c r="L8459" s="38" t="s">
        <v>13057</v>
      </c>
    </row>
    <row r="8460" spans="8:12" x14ac:dyDescent="0.25">
      <c r="H8460" s="36">
        <v>12288424</v>
      </c>
      <c r="I8460" s="36" t="s">
        <v>113</v>
      </c>
      <c r="J8460" s="37" t="s">
        <v>82</v>
      </c>
      <c r="K8460" s="36" t="s">
        <v>133</v>
      </c>
      <c r="L8460" s="36" t="s">
        <v>13058</v>
      </c>
    </row>
    <row r="8461" spans="8:12" x14ac:dyDescent="0.25">
      <c r="H8461" s="38">
        <v>12292320</v>
      </c>
      <c r="I8461" s="38" t="s">
        <v>113</v>
      </c>
      <c r="J8461" s="39" t="s">
        <v>82</v>
      </c>
      <c r="K8461" s="38" t="s">
        <v>133</v>
      </c>
      <c r="L8461" s="38" t="s">
        <v>13059</v>
      </c>
    </row>
    <row r="8462" spans="8:12" x14ac:dyDescent="0.25">
      <c r="H8462" s="36">
        <v>12299375</v>
      </c>
      <c r="I8462" s="36" t="s">
        <v>113</v>
      </c>
      <c r="J8462" s="37" t="s">
        <v>82</v>
      </c>
      <c r="K8462" s="36" t="s">
        <v>133</v>
      </c>
      <c r="L8462" s="36" t="s">
        <v>13060</v>
      </c>
    </row>
    <row r="8463" spans="8:12" x14ac:dyDescent="0.25">
      <c r="H8463" s="38">
        <v>12310024</v>
      </c>
      <c r="I8463" s="38" t="s">
        <v>113</v>
      </c>
      <c r="J8463" s="39" t="s">
        <v>82</v>
      </c>
      <c r="K8463" s="38" t="s">
        <v>133</v>
      </c>
      <c r="L8463" s="38" t="s">
        <v>13061</v>
      </c>
    </row>
    <row r="8464" spans="8:12" x14ac:dyDescent="0.25">
      <c r="H8464" s="36">
        <v>12395377</v>
      </c>
      <c r="I8464" s="36" t="s">
        <v>113</v>
      </c>
      <c r="J8464" s="37" t="s">
        <v>82</v>
      </c>
      <c r="K8464" s="36" t="s">
        <v>133</v>
      </c>
      <c r="L8464" s="36" t="s">
        <v>13062</v>
      </c>
    </row>
    <row r="8465" spans="8:12" x14ac:dyDescent="0.25">
      <c r="H8465" s="38">
        <v>12403703</v>
      </c>
      <c r="I8465" s="38" t="s">
        <v>113</v>
      </c>
      <c r="J8465" s="39" t="s">
        <v>82</v>
      </c>
      <c r="K8465" s="38" t="s">
        <v>133</v>
      </c>
      <c r="L8465" s="38" t="s">
        <v>13063</v>
      </c>
    </row>
    <row r="8466" spans="8:12" x14ac:dyDescent="0.25">
      <c r="H8466" s="36">
        <v>12406360</v>
      </c>
      <c r="I8466" s="36" t="s">
        <v>113</v>
      </c>
      <c r="J8466" s="37" t="s">
        <v>82</v>
      </c>
      <c r="K8466" s="36" t="s">
        <v>133</v>
      </c>
      <c r="L8466" s="36" t="s">
        <v>13064</v>
      </c>
    </row>
    <row r="8467" spans="8:12" x14ac:dyDescent="0.25">
      <c r="H8467" s="38">
        <v>12406395</v>
      </c>
      <c r="I8467" s="38" t="s">
        <v>113</v>
      </c>
      <c r="J8467" s="39" t="s">
        <v>82</v>
      </c>
      <c r="K8467" s="38" t="s">
        <v>133</v>
      </c>
      <c r="L8467" s="38" t="s">
        <v>13065</v>
      </c>
    </row>
    <row r="8468" spans="8:12" x14ac:dyDescent="0.25">
      <c r="H8468" s="36">
        <v>12408926</v>
      </c>
      <c r="I8468" s="36" t="s">
        <v>113</v>
      </c>
      <c r="J8468" s="37" t="s">
        <v>82</v>
      </c>
      <c r="K8468" s="36" t="s">
        <v>133</v>
      </c>
      <c r="L8468" s="36" t="s">
        <v>302</v>
      </c>
    </row>
    <row r="8469" spans="8:12" x14ac:dyDescent="0.25">
      <c r="H8469" s="38">
        <v>12414317</v>
      </c>
      <c r="I8469" s="38" t="s">
        <v>113</v>
      </c>
      <c r="J8469" s="39" t="s">
        <v>82</v>
      </c>
      <c r="K8469" s="38" t="s">
        <v>133</v>
      </c>
      <c r="L8469" s="38" t="s">
        <v>13066</v>
      </c>
    </row>
    <row r="8470" spans="8:12" x14ac:dyDescent="0.25">
      <c r="H8470" s="36">
        <v>12428627</v>
      </c>
      <c r="I8470" s="36" t="s">
        <v>113</v>
      </c>
      <c r="J8470" s="37" t="s">
        <v>82</v>
      </c>
      <c r="K8470" s="36" t="s">
        <v>133</v>
      </c>
      <c r="L8470" s="36" t="s">
        <v>13067</v>
      </c>
    </row>
    <row r="8471" spans="8:12" x14ac:dyDescent="0.25">
      <c r="H8471" s="38">
        <v>12431786</v>
      </c>
      <c r="I8471" s="38" t="s">
        <v>113</v>
      </c>
      <c r="J8471" s="39" t="s">
        <v>82</v>
      </c>
      <c r="K8471" s="38" t="s">
        <v>133</v>
      </c>
      <c r="L8471" s="38" t="s">
        <v>13068</v>
      </c>
    </row>
    <row r="8472" spans="8:12" x14ac:dyDescent="0.25">
      <c r="H8472" s="36">
        <v>12433611</v>
      </c>
      <c r="I8472" s="36" t="s">
        <v>113</v>
      </c>
      <c r="J8472" s="37" t="s">
        <v>82</v>
      </c>
      <c r="K8472" s="36" t="s">
        <v>133</v>
      </c>
      <c r="L8472" s="36" t="s">
        <v>13069</v>
      </c>
    </row>
    <row r="8473" spans="8:12" x14ac:dyDescent="0.25">
      <c r="H8473" s="38">
        <v>12433614</v>
      </c>
      <c r="I8473" s="38" t="s">
        <v>113</v>
      </c>
      <c r="J8473" s="39" t="s">
        <v>82</v>
      </c>
      <c r="K8473" s="38" t="s">
        <v>133</v>
      </c>
      <c r="L8473" s="38" t="s">
        <v>13070</v>
      </c>
    </row>
    <row r="8474" spans="8:12" x14ac:dyDescent="0.25">
      <c r="H8474" s="36">
        <v>12433619</v>
      </c>
      <c r="I8474" s="36" t="s">
        <v>113</v>
      </c>
      <c r="J8474" s="37" t="s">
        <v>82</v>
      </c>
      <c r="K8474" s="36" t="s">
        <v>133</v>
      </c>
      <c r="L8474" s="36" t="s">
        <v>13071</v>
      </c>
    </row>
    <row r="8475" spans="8:12" x14ac:dyDescent="0.25">
      <c r="H8475" s="38">
        <v>12434512</v>
      </c>
      <c r="I8475" s="38" t="s">
        <v>113</v>
      </c>
      <c r="J8475" s="39" t="s">
        <v>82</v>
      </c>
      <c r="K8475" s="38" t="s">
        <v>133</v>
      </c>
      <c r="L8475" s="38" t="s">
        <v>13072</v>
      </c>
    </row>
    <row r="8476" spans="8:12" x14ac:dyDescent="0.25">
      <c r="H8476" s="36">
        <v>12437604</v>
      </c>
      <c r="I8476" s="36" t="s">
        <v>113</v>
      </c>
      <c r="J8476" s="37" t="s">
        <v>82</v>
      </c>
      <c r="K8476" s="36" t="s">
        <v>133</v>
      </c>
      <c r="L8476" s="36" t="s">
        <v>880</v>
      </c>
    </row>
    <row r="8477" spans="8:12" x14ac:dyDescent="0.25">
      <c r="H8477" s="38">
        <v>10018442</v>
      </c>
      <c r="I8477" s="38" t="s">
        <v>113</v>
      </c>
      <c r="J8477" s="39" t="s">
        <v>13073</v>
      </c>
      <c r="K8477" s="38" t="s">
        <v>13074</v>
      </c>
      <c r="L8477" s="38" t="s">
        <v>13075</v>
      </c>
    </row>
    <row r="8478" spans="8:12" x14ac:dyDescent="0.25">
      <c r="H8478" s="36">
        <v>10018443</v>
      </c>
      <c r="I8478" s="36" t="s">
        <v>113</v>
      </c>
      <c r="J8478" s="37" t="s">
        <v>13073</v>
      </c>
      <c r="K8478" s="36" t="s">
        <v>13074</v>
      </c>
      <c r="L8478" s="36" t="s">
        <v>13076</v>
      </c>
    </row>
    <row r="8479" spans="8:12" x14ac:dyDescent="0.25">
      <c r="H8479" s="38">
        <v>10018453</v>
      </c>
      <c r="I8479" s="38" t="s">
        <v>113</v>
      </c>
      <c r="J8479" s="39" t="s">
        <v>13073</v>
      </c>
      <c r="K8479" s="38" t="s">
        <v>13074</v>
      </c>
      <c r="L8479" s="38" t="s">
        <v>13077</v>
      </c>
    </row>
    <row r="8480" spans="8:12" x14ac:dyDescent="0.25">
      <c r="H8480" s="36">
        <v>10018502</v>
      </c>
      <c r="I8480" s="36" t="s">
        <v>113</v>
      </c>
      <c r="J8480" s="37" t="s">
        <v>13073</v>
      </c>
      <c r="K8480" s="36" t="s">
        <v>13074</v>
      </c>
      <c r="L8480" s="36" t="s">
        <v>13078</v>
      </c>
    </row>
    <row r="8481" spans="8:12" x14ac:dyDescent="0.25">
      <c r="H8481" s="38">
        <v>10018511</v>
      </c>
      <c r="I8481" s="38" t="s">
        <v>113</v>
      </c>
      <c r="J8481" s="39" t="s">
        <v>13073</v>
      </c>
      <c r="K8481" s="38" t="s">
        <v>13074</v>
      </c>
      <c r="L8481" s="38" t="s">
        <v>13079</v>
      </c>
    </row>
    <row r="8482" spans="8:12" x14ac:dyDescent="0.25">
      <c r="H8482" s="36">
        <v>10018514</v>
      </c>
      <c r="I8482" s="36" t="s">
        <v>113</v>
      </c>
      <c r="J8482" s="37" t="s">
        <v>13073</v>
      </c>
      <c r="K8482" s="36" t="s">
        <v>13074</v>
      </c>
      <c r="L8482" s="36" t="s">
        <v>13080</v>
      </c>
    </row>
    <row r="8483" spans="8:12" x14ac:dyDescent="0.25">
      <c r="H8483" s="38">
        <v>10018518</v>
      </c>
      <c r="I8483" s="38" t="s">
        <v>113</v>
      </c>
      <c r="J8483" s="39" t="s">
        <v>13073</v>
      </c>
      <c r="K8483" s="38" t="s">
        <v>13074</v>
      </c>
      <c r="L8483" s="38" t="s">
        <v>13081</v>
      </c>
    </row>
    <row r="8484" spans="8:12" x14ac:dyDescent="0.25">
      <c r="H8484" s="36">
        <v>10018530</v>
      </c>
      <c r="I8484" s="36" t="s">
        <v>113</v>
      </c>
      <c r="J8484" s="37" t="s">
        <v>13073</v>
      </c>
      <c r="K8484" s="36" t="s">
        <v>13074</v>
      </c>
      <c r="L8484" s="36" t="s">
        <v>13082</v>
      </c>
    </row>
    <row r="8485" spans="8:12" x14ac:dyDescent="0.25">
      <c r="H8485" s="38">
        <v>10018539</v>
      </c>
      <c r="I8485" s="38" t="s">
        <v>113</v>
      </c>
      <c r="J8485" s="39" t="s">
        <v>13073</v>
      </c>
      <c r="K8485" s="38" t="s">
        <v>13074</v>
      </c>
      <c r="L8485" s="38" t="s">
        <v>13083</v>
      </c>
    </row>
    <row r="8486" spans="8:12" x14ac:dyDescent="0.25">
      <c r="H8486" s="36">
        <v>10018549</v>
      </c>
      <c r="I8486" s="36" t="s">
        <v>113</v>
      </c>
      <c r="J8486" s="37" t="s">
        <v>13073</v>
      </c>
      <c r="K8486" s="36" t="s">
        <v>13074</v>
      </c>
      <c r="L8486" s="36" t="s">
        <v>13084</v>
      </c>
    </row>
    <row r="8487" spans="8:12" x14ac:dyDescent="0.25">
      <c r="H8487" s="38">
        <v>10018562</v>
      </c>
      <c r="I8487" s="38" t="s">
        <v>113</v>
      </c>
      <c r="J8487" s="39" t="s">
        <v>13073</v>
      </c>
      <c r="K8487" s="38" t="s">
        <v>13074</v>
      </c>
      <c r="L8487" s="38" t="s">
        <v>13085</v>
      </c>
    </row>
    <row r="8488" spans="8:12" x14ac:dyDescent="0.25">
      <c r="H8488" s="36">
        <v>10018580</v>
      </c>
      <c r="I8488" s="36" t="s">
        <v>113</v>
      </c>
      <c r="J8488" s="37" t="s">
        <v>13073</v>
      </c>
      <c r="K8488" s="36" t="s">
        <v>13074</v>
      </c>
      <c r="L8488" s="36" t="s">
        <v>13086</v>
      </c>
    </row>
    <row r="8489" spans="8:12" x14ac:dyDescent="0.25">
      <c r="H8489" s="38">
        <v>10018586</v>
      </c>
      <c r="I8489" s="38" t="s">
        <v>113</v>
      </c>
      <c r="J8489" s="39" t="s">
        <v>13073</v>
      </c>
      <c r="K8489" s="38" t="s">
        <v>13074</v>
      </c>
      <c r="L8489" s="38" t="s">
        <v>13087</v>
      </c>
    </row>
    <row r="8490" spans="8:12" x14ac:dyDescent="0.25">
      <c r="H8490" s="36">
        <v>10018599</v>
      </c>
      <c r="I8490" s="36" t="s">
        <v>113</v>
      </c>
      <c r="J8490" s="37" t="s">
        <v>13073</v>
      </c>
      <c r="K8490" s="36" t="s">
        <v>13074</v>
      </c>
      <c r="L8490" s="36" t="s">
        <v>13088</v>
      </c>
    </row>
    <row r="8491" spans="8:12" x14ac:dyDescent="0.25">
      <c r="H8491" s="38">
        <v>10018602</v>
      </c>
      <c r="I8491" s="38" t="s">
        <v>113</v>
      </c>
      <c r="J8491" s="39" t="s">
        <v>13073</v>
      </c>
      <c r="K8491" s="38" t="s">
        <v>13074</v>
      </c>
      <c r="L8491" s="38" t="s">
        <v>13089</v>
      </c>
    </row>
    <row r="8492" spans="8:12" x14ac:dyDescent="0.25">
      <c r="H8492" s="36">
        <v>10018612</v>
      </c>
      <c r="I8492" s="36" t="s">
        <v>113</v>
      </c>
      <c r="J8492" s="37" t="s">
        <v>13073</v>
      </c>
      <c r="K8492" s="36" t="s">
        <v>13074</v>
      </c>
      <c r="L8492" s="36" t="s">
        <v>13090</v>
      </c>
    </row>
    <row r="8493" spans="8:12" x14ac:dyDescent="0.25">
      <c r="H8493" s="38">
        <v>10018615</v>
      </c>
      <c r="I8493" s="38" t="s">
        <v>113</v>
      </c>
      <c r="J8493" s="39" t="s">
        <v>13073</v>
      </c>
      <c r="K8493" s="38" t="s">
        <v>13074</v>
      </c>
      <c r="L8493" s="38" t="s">
        <v>13091</v>
      </c>
    </row>
    <row r="8494" spans="8:12" x14ac:dyDescent="0.25">
      <c r="H8494" s="36">
        <v>10018624</v>
      </c>
      <c r="I8494" s="36" t="s">
        <v>113</v>
      </c>
      <c r="J8494" s="37" t="s">
        <v>13073</v>
      </c>
      <c r="K8494" s="36" t="s">
        <v>13074</v>
      </c>
      <c r="L8494" s="36" t="s">
        <v>13092</v>
      </c>
    </row>
    <row r="8495" spans="8:12" x14ac:dyDescent="0.25">
      <c r="H8495" s="38">
        <v>10018625</v>
      </c>
      <c r="I8495" s="38" t="s">
        <v>113</v>
      </c>
      <c r="J8495" s="39" t="s">
        <v>13073</v>
      </c>
      <c r="K8495" s="38" t="s">
        <v>13074</v>
      </c>
      <c r="L8495" s="38" t="s">
        <v>13093</v>
      </c>
    </row>
    <row r="8496" spans="8:12" x14ac:dyDescent="0.25">
      <c r="H8496" s="36">
        <v>10018635</v>
      </c>
      <c r="I8496" s="36" t="s">
        <v>113</v>
      </c>
      <c r="J8496" s="37" t="s">
        <v>13073</v>
      </c>
      <c r="K8496" s="36" t="s">
        <v>13074</v>
      </c>
      <c r="L8496" s="36" t="s">
        <v>13094</v>
      </c>
    </row>
    <row r="8497" spans="8:12" x14ac:dyDescent="0.25">
      <c r="H8497" s="38">
        <v>10018639</v>
      </c>
      <c r="I8497" s="38" t="s">
        <v>113</v>
      </c>
      <c r="J8497" s="39" t="s">
        <v>13073</v>
      </c>
      <c r="K8497" s="38" t="s">
        <v>13074</v>
      </c>
      <c r="L8497" s="38" t="s">
        <v>13095</v>
      </c>
    </row>
    <row r="8498" spans="8:12" x14ac:dyDescent="0.25">
      <c r="H8498" s="36">
        <v>10018647</v>
      </c>
      <c r="I8498" s="36" t="s">
        <v>113</v>
      </c>
      <c r="J8498" s="37" t="s">
        <v>13073</v>
      </c>
      <c r="K8498" s="36" t="s">
        <v>13074</v>
      </c>
      <c r="L8498" s="36" t="s">
        <v>13096</v>
      </c>
    </row>
    <row r="8499" spans="8:12" x14ac:dyDescent="0.25">
      <c r="H8499" s="38">
        <v>10018669</v>
      </c>
      <c r="I8499" s="38" t="s">
        <v>113</v>
      </c>
      <c r="J8499" s="39" t="s">
        <v>13073</v>
      </c>
      <c r="K8499" s="38" t="s">
        <v>13074</v>
      </c>
      <c r="L8499" s="38" t="s">
        <v>13097</v>
      </c>
    </row>
    <row r="8500" spans="8:12" x14ac:dyDescent="0.25">
      <c r="H8500" s="36">
        <v>10018671</v>
      </c>
      <c r="I8500" s="36" t="s">
        <v>113</v>
      </c>
      <c r="J8500" s="37" t="s">
        <v>13073</v>
      </c>
      <c r="K8500" s="36" t="s">
        <v>13074</v>
      </c>
      <c r="L8500" s="36" t="s">
        <v>13098</v>
      </c>
    </row>
    <row r="8501" spans="8:12" x14ac:dyDescent="0.25">
      <c r="H8501" s="38">
        <v>10018722</v>
      </c>
      <c r="I8501" s="38" t="s">
        <v>113</v>
      </c>
      <c r="J8501" s="39" t="s">
        <v>13073</v>
      </c>
      <c r="K8501" s="38" t="s">
        <v>13074</v>
      </c>
      <c r="L8501" s="38" t="s">
        <v>13099</v>
      </c>
    </row>
    <row r="8502" spans="8:12" x14ac:dyDescent="0.25">
      <c r="H8502" s="36">
        <v>10018749</v>
      </c>
      <c r="I8502" s="36" t="s">
        <v>113</v>
      </c>
      <c r="J8502" s="37" t="s">
        <v>13073</v>
      </c>
      <c r="K8502" s="36" t="s">
        <v>13074</v>
      </c>
      <c r="L8502" s="36" t="s">
        <v>13100</v>
      </c>
    </row>
    <row r="8503" spans="8:12" x14ac:dyDescent="0.25">
      <c r="H8503" s="38">
        <v>10018784</v>
      </c>
      <c r="I8503" s="38" t="s">
        <v>113</v>
      </c>
      <c r="J8503" s="39" t="s">
        <v>13073</v>
      </c>
      <c r="K8503" s="38" t="s">
        <v>13074</v>
      </c>
      <c r="L8503" s="38" t="s">
        <v>13101</v>
      </c>
    </row>
    <row r="8504" spans="8:12" x14ac:dyDescent="0.25">
      <c r="H8504" s="36">
        <v>10018797</v>
      </c>
      <c r="I8504" s="36" t="s">
        <v>113</v>
      </c>
      <c r="J8504" s="37" t="s">
        <v>13073</v>
      </c>
      <c r="K8504" s="36" t="s">
        <v>13074</v>
      </c>
      <c r="L8504" s="36" t="s">
        <v>13102</v>
      </c>
    </row>
    <row r="8505" spans="8:12" x14ac:dyDescent="0.25">
      <c r="H8505" s="38">
        <v>10018799</v>
      </c>
      <c r="I8505" s="38" t="s">
        <v>113</v>
      </c>
      <c r="J8505" s="39" t="s">
        <v>13073</v>
      </c>
      <c r="K8505" s="38" t="s">
        <v>13074</v>
      </c>
      <c r="L8505" s="38" t="s">
        <v>13103</v>
      </c>
    </row>
    <row r="8506" spans="8:12" x14ac:dyDescent="0.25">
      <c r="H8506" s="36">
        <v>10018805</v>
      </c>
      <c r="I8506" s="36" t="s">
        <v>113</v>
      </c>
      <c r="J8506" s="37" t="s">
        <v>13073</v>
      </c>
      <c r="K8506" s="36" t="s">
        <v>13074</v>
      </c>
      <c r="L8506" s="36" t="s">
        <v>13104</v>
      </c>
    </row>
    <row r="8507" spans="8:12" x14ac:dyDescent="0.25">
      <c r="H8507" s="38">
        <v>10018807</v>
      </c>
      <c r="I8507" s="38" t="s">
        <v>113</v>
      </c>
      <c r="J8507" s="39" t="s">
        <v>13073</v>
      </c>
      <c r="K8507" s="38" t="s">
        <v>13074</v>
      </c>
      <c r="L8507" s="38" t="s">
        <v>13105</v>
      </c>
    </row>
    <row r="8508" spans="8:12" x14ac:dyDescent="0.25">
      <c r="H8508" s="36">
        <v>10018811</v>
      </c>
      <c r="I8508" s="36" t="s">
        <v>113</v>
      </c>
      <c r="J8508" s="37" t="s">
        <v>13073</v>
      </c>
      <c r="K8508" s="36" t="s">
        <v>13074</v>
      </c>
      <c r="L8508" s="36" t="s">
        <v>13106</v>
      </c>
    </row>
    <row r="8509" spans="8:12" x14ac:dyDescent="0.25">
      <c r="H8509" s="38">
        <v>10018848</v>
      </c>
      <c r="I8509" s="38" t="s">
        <v>113</v>
      </c>
      <c r="J8509" s="39" t="s">
        <v>13073</v>
      </c>
      <c r="K8509" s="38" t="s">
        <v>13074</v>
      </c>
      <c r="L8509" s="38" t="s">
        <v>13107</v>
      </c>
    </row>
    <row r="8510" spans="8:12" x14ac:dyDescent="0.25">
      <c r="H8510" s="36">
        <v>10018849</v>
      </c>
      <c r="I8510" s="36" t="s">
        <v>113</v>
      </c>
      <c r="J8510" s="37" t="s">
        <v>13073</v>
      </c>
      <c r="K8510" s="36" t="s">
        <v>13074</v>
      </c>
      <c r="L8510" s="36" t="s">
        <v>13108</v>
      </c>
    </row>
    <row r="8511" spans="8:12" x14ac:dyDescent="0.25">
      <c r="H8511" s="38">
        <v>10018880</v>
      </c>
      <c r="I8511" s="38" t="s">
        <v>113</v>
      </c>
      <c r="J8511" s="39" t="s">
        <v>13073</v>
      </c>
      <c r="K8511" s="38" t="s">
        <v>13074</v>
      </c>
      <c r="L8511" s="38" t="s">
        <v>13109</v>
      </c>
    </row>
    <row r="8512" spans="8:12" x14ac:dyDescent="0.25">
      <c r="H8512" s="36">
        <v>10018894</v>
      </c>
      <c r="I8512" s="36" t="s">
        <v>113</v>
      </c>
      <c r="J8512" s="37" t="s">
        <v>13073</v>
      </c>
      <c r="K8512" s="36" t="s">
        <v>13074</v>
      </c>
      <c r="L8512" s="36" t="s">
        <v>13110</v>
      </c>
    </row>
    <row r="8513" spans="8:12" x14ac:dyDescent="0.25">
      <c r="H8513" s="38">
        <v>10018914</v>
      </c>
      <c r="I8513" s="38" t="s">
        <v>113</v>
      </c>
      <c r="J8513" s="39" t="s">
        <v>13073</v>
      </c>
      <c r="K8513" s="38" t="s">
        <v>13074</v>
      </c>
      <c r="L8513" s="38" t="s">
        <v>13111</v>
      </c>
    </row>
    <row r="8514" spans="8:12" x14ac:dyDescent="0.25">
      <c r="H8514" s="36">
        <v>10018916</v>
      </c>
      <c r="I8514" s="36" t="s">
        <v>113</v>
      </c>
      <c r="J8514" s="37" t="s">
        <v>13073</v>
      </c>
      <c r="K8514" s="36" t="s">
        <v>13074</v>
      </c>
      <c r="L8514" s="36" t="s">
        <v>13112</v>
      </c>
    </row>
    <row r="8515" spans="8:12" x14ac:dyDescent="0.25">
      <c r="H8515" s="38">
        <v>10018921</v>
      </c>
      <c r="I8515" s="38" t="s">
        <v>113</v>
      </c>
      <c r="J8515" s="39" t="s">
        <v>13073</v>
      </c>
      <c r="K8515" s="38" t="s">
        <v>13074</v>
      </c>
      <c r="L8515" s="38" t="s">
        <v>13113</v>
      </c>
    </row>
    <row r="8516" spans="8:12" x14ac:dyDescent="0.25">
      <c r="H8516" s="36">
        <v>10018939</v>
      </c>
      <c r="I8516" s="36" t="s">
        <v>113</v>
      </c>
      <c r="J8516" s="37" t="s">
        <v>13073</v>
      </c>
      <c r="K8516" s="36" t="s">
        <v>13074</v>
      </c>
      <c r="L8516" s="36" t="s">
        <v>13114</v>
      </c>
    </row>
    <row r="8517" spans="8:12" x14ac:dyDescent="0.25">
      <c r="H8517" s="38">
        <v>10018941</v>
      </c>
      <c r="I8517" s="38" t="s">
        <v>113</v>
      </c>
      <c r="J8517" s="39" t="s">
        <v>13073</v>
      </c>
      <c r="K8517" s="38" t="s">
        <v>13074</v>
      </c>
      <c r="L8517" s="38" t="s">
        <v>13115</v>
      </c>
    </row>
    <row r="8518" spans="8:12" x14ac:dyDescent="0.25">
      <c r="H8518" s="36">
        <v>10018953</v>
      </c>
      <c r="I8518" s="36" t="s">
        <v>113</v>
      </c>
      <c r="J8518" s="37" t="s">
        <v>13073</v>
      </c>
      <c r="K8518" s="36" t="s">
        <v>13074</v>
      </c>
      <c r="L8518" s="36" t="s">
        <v>13116</v>
      </c>
    </row>
    <row r="8519" spans="8:12" x14ac:dyDescent="0.25">
      <c r="H8519" s="38">
        <v>10018956</v>
      </c>
      <c r="I8519" s="38" t="s">
        <v>113</v>
      </c>
      <c r="J8519" s="39" t="s">
        <v>13073</v>
      </c>
      <c r="K8519" s="38" t="s">
        <v>13074</v>
      </c>
      <c r="L8519" s="38" t="s">
        <v>13117</v>
      </c>
    </row>
    <row r="8520" spans="8:12" x14ac:dyDescent="0.25">
      <c r="H8520" s="36">
        <v>10018969</v>
      </c>
      <c r="I8520" s="36" t="s">
        <v>113</v>
      </c>
      <c r="J8520" s="37" t="s">
        <v>13073</v>
      </c>
      <c r="K8520" s="36" t="s">
        <v>13074</v>
      </c>
      <c r="L8520" s="36" t="s">
        <v>13118</v>
      </c>
    </row>
    <row r="8521" spans="8:12" x14ac:dyDescent="0.25">
      <c r="H8521" s="38">
        <v>10019006</v>
      </c>
      <c r="I8521" s="38" t="s">
        <v>113</v>
      </c>
      <c r="J8521" s="39" t="s">
        <v>13073</v>
      </c>
      <c r="K8521" s="38" t="s">
        <v>13074</v>
      </c>
      <c r="L8521" s="38" t="s">
        <v>13119</v>
      </c>
    </row>
    <row r="8522" spans="8:12" x14ac:dyDescent="0.25">
      <c r="H8522" s="36">
        <v>10019020</v>
      </c>
      <c r="I8522" s="36" t="s">
        <v>113</v>
      </c>
      <c r="J8522" s="37" t="s">
        <v>13073</v>
      </c>
      <c r="K8522" s="36" t="s">
        <v>13074</v>
      </c>
      <c r="L8522" s="36" t="s">
        <v>13120</v>
      </c>
    </row>
    <row r="8523" spans="8:12" x14ac:dyDescent="0.25">
      <c r="H8523" s="38">
        <v>10019037</v>
      </c>
      <c r="I8523" s="38" t="s">
        <v>113</v>
      </c>
      <c r="J8523" s="39" t="s">
        <v>13073</v>
      </c>
      <c r="K8523" s="38" t="s">
        <v>13074</v>
      </c>
      <c r="L8523" s="38" t="s">
        <v>13121</v>
      </c>
    </row>
    <row r="8524" spans="8:12" x14ac:dyDescent="0.25">
      <c r="H8524" s="36">
        <v>10019039</v>
      </c>
      <c r="I8524" s="36" t="s">
        <v>113</v>
      </c>
      <c r="J8524" s="37" t="s">
        <v>13073</v>
      </c>
      <c r="K8524" s="36" t="s">
        <v>13074</v>
      </c>
      <c r="L8524" s="36" t="s">
        <v>13122</v>
      </c>
    </row>
    <row r="8525" spans="8:12" x14ac:dyDescent="0.25">
      <c r="H8525" s="38">
        <v>10019043</v>
      </c>
      <c r="I8525" s="38" t="s">
        <v>113</v>
      </c>
      <c r="J8525" s="39" t="s">
        <v>13073</v>
      </c>
      <c r="K8525" s="38" t="s">
        <v>13074</v>
      </c>
      <c r="L8525" s="38" t="s">
        <v>13123</v>
      </c>
    </row>
    <row r="8526" spans="8:12" x14ac:dyDescent="0.25">
      <c r="H8526" s="36">
        <v>10019045</v>
      </c>
      <c r="I8526" s="36" t="s">
        <v>113</v>
      </c>
      <c r="J8526" s="37" t="s">
        <v>13073</v>
      </c>
      <c r="K8526" s="36" t="s">
        <v>13074</v>
      </c>
      <c r="L8526" s="36" t="s">
        <v>13124</v>
      </c>
    </row>
    <row r="8527" spans="8:12" x14ac:dyDescent="0.25">
      <c r="H8527" s="38">
        <v>10019049</v>
      </c>
      <c r="I8527" s="38" t="s">
        <v>113</v>
      </c>
      <c r="J8527" s="39" t="s">
        <v>13073</v>
      </c>
      <c r="K8527" s="38" t="s">
        <v>13074</v>
      </c>
      <c r="L8527" s="38" t="s">
        <v>13125</v>
      </c>
    </row>
    <row r="8528" spans="8:12" x14ac:dyDescent="0.25">
      <c r="H8528" s="36">
        <v>10019050</v>
      </c>
      <c r="I8528" s="36" t="s">
        <v>113</v>
      </c>
      <c r="J8528" s="37" t="s">
        <v>13073</v>
      </c>
      <c r="K8528" s="36" t="s">
        <v>13074</v>
      </c>
      <c r="L8528" s="36" t="s">
        <v>13126</v>
      </c>
    </row>
    <row r="8529" spans="8:12" x14ac:dyDescent="0.25">
      <c r="H8529" s="38">
        <v>10019053</v>
      </c>
      <c r="I8529" s="38" t="s">
        <v>113</v>
      </c>
      <c r="J8529" s="39" t="s">
        <v>13073</v>
      </c>
      <c r="K8529" s="38" t="s">
        <v>13074</v>
      </c>
      <c r="L8529" s="38" t="s">
        <v>13127</v>
      </c>
    </row>
    <row r="8530" spans="8:12" x14ac:dyDescent="0.25">
      <c r="H8530" s="36">
        <v>10019068</v>
      </c>
      <c r="I8530" s="36" t="s">
        <v>113</v>
      </c>
      <c r="J8530" s="37" t="s">
        <v>13073</v>
      </c>
      <c r="K8530" s="36" t="s">
        <v>13074</v>
      </c>
      <c r="L8530" s="36" t="s">
        <v>13128</v>
      </c>
    </row>
    <row r="8531" spans="8:12" x14ac:dyDescent="0.25">
      <c r="H8531" s="38">
        <v>10019069</v>
      </c>
      <c r="I8531" s="38" t="s">
        <v>113</v>
      </c>
      <c r="J8531" s="39" t="s">
        <v>13073</v>
      </c>
      <c r="K8531" s="38" t="s">
        <v>13074</v>
      </c>
      <c r="L8531" s="38" t="s">
        <v>13129</v>
      </c>
    </row>
    <row r="8532" spans="8:12" x14ac:dyDescent="0.25">
      <c r="H8532" s="36">
        <v>10019070</v>
      </c>
      <c r="I8532" s="36" t="s">
        <v>113</v>
      </c>
      <c r="J8532" s="37" t="s">
        <v>13073</v>
      </c>
      <c r="K8532" s="36" t="s">
        <v>13074</v>
      </c>
      <c r="L8532" s="36" t="s">
        <v>13130</v>
      </c>
    </row>
    <row r="8533" spans="8:12" x14ac:dyDescent="0.25">
      <c r="H8533" s="38">
        <v>10019072</v>
      </c>
      <c r="I8533" s="38" t="s">
        <v>113</v>
      </c>
      <c r="J8533" s="39" t="s">
        <v>13073</v>
      </c>
      <c r="K8533" s="38" t="s">
        <v>13074</v>
      </c>
      <c r="L8533" s="38" t="s">
        <v>13131</v>
      </c>
    </row>
    <row r="8534" spans="8:12" x14ac:dyDescent="0.25">
      <c r="H8534" s="36">
        <v>10019087</v>
      </c>
      <c r="I8534" s="36" t="s">
        <v>113</v>
      </c>
      <c r="J8534" s="37" t="s">
        <v>13073</v>
      </c>
      <c r="K8534" s="36" t="s">
        <v>13074</v>
      </c>
      <c r="L8534" s="36" t="s">
        <v>13132</v>
      </c>
    </row>
    <row r="8535" spans="8:12" x14ac:dyDescent="0.25">
      <c r="H8535" s="38">
        <v>10019105</v>
      </c>
      <c r="I8535" s="38" t="s">
        <v>113</v>
      </c>
      <c r="J8535" s="39" t="s">
        <v>13073</v>
      </c>
      <c r="K8535" s="38" t="s">
        <v>13074</v>
      </c>
      <c r="L8535" s="38" t="s">
        <v>13133</v>
      </c>
    </row>
    <row r="8536" spans="8:12" x14ac:dyDescent="0.25">
      <c r="H8536" s="36">
        <v>10019107</v>
      </c>
      <c r="I8536" s="36" t="s">
        <v>113</v>
      </c>
      <c r="J8536" s="37" t="s">
        <v>13073</v>
      </c>
      <c r="K8536" s="36" t="s">
        <v>13074</v>
      </c>
      <c r="L8536" s="36" t="s">
        <v>13134</v>
      </c>
    </row>
    <row r="8537" spans="8:12" x14ac:dyDescent="0.25">
      <c r="H8537" s="38">
        <v>10019108</v>
      </c>
      <c r="I8537" s="38" t="s">
        <v>113</v>
      </c>
      <c r="J8537" s="39" t="s">
        <v>13073</v>
      </c>
      <c r="K8537" s="38" t="s">
        <v>13074</v>
      </c>
      <c r="L8537" s="38" t="s">
        <v>13135</v>
      </c>
    </row>
    <row r="8538" spans="8:12" x14ac:dyDescent="0.25">
      <c r="H8538" s="36">
        <v>10019111</v>
      </c>
      <c r="I8538" s="36" t="s">
        <v>113</v>
      </c>
      <c r="J8538" s="37" t="s">
        <v>13073</v>
      </c>
      <c r="K8538" s="36" t="s">
        <v>13074</v>
      </c>
      <c r="L8538" s="36" t="s">
        <v>13136</v>
      </c>
    </row>
    <row r="8539" spans="8:12" x14ac:dyDescent="0.25">
      <c r="H8539" s="38">
        <v>10019112</v>
      </c>
      <c r="I8539" s="38" t="s">
        <v>113</v>
      </c>
      <c r="J8539" s="39" t="s">
        <v>13073</v>
      </c>
      <c r="K8539" s="38" t="s">
        <v>13074</v>
      </c>
      <c r="L8539" s="38" t="s">
        <v>13137</v>
      </c>
    </row>
    <row r="8540" spans="8:12" x14ac:dyDescent="0.25">
      <c r="H8540" s="36">
        <v>10019118</v>
      </c>
      <c r="I8540" s="36" t="s">
        <v>113</v>
      </c>
      <c r="J8540" s="37" t="s">
        <v>13073</v>
      </c>
      <c r="K8540" s="36" t="s">
        <v>13074</v>
      </c>
      <c r="L8540" s="36" t="s">
        <v>13138</v>
      </c>
    </row>
    <row r="8541" spans="8:12" x14ac:dyDescent="0.25">
      <c r="H8541" s="38">
        <v>10019125</v>
      </c>
      <c r="I8541" s="38" t="s">
        <v>113</v>
      </c>
      <c r="J8541" s="39" t="s">
        <v>13073</v>
      </c>
      <c r="K8541" s="38" t="s">
        <v>13074</v>
      </c>
      <c r="L8541" s="38" t="s">
        <v>13139</v>
      </c>
    </row>
    <row r="8542" spans="8:12" x14ac:dyDescent="0.25">
      <c r="H8542" s="36">
        <v>10019127</v>
      </c>
      <c r="I8542" s="36" t="s">
        <v>113</v>
      </c>
      <c r="J8542" s="37" t="s">
        <v>13073</v>
      </c>
      <c r="K8542" s="36" t="s">
        <v>13074</v>
      </c>
      <c r="L8542" s="36" t="s">
        <v>13140</v>
      </c>
    </row>
    <row r="8543" spans="8:12" x14ac:dyDescent="0.25">
      <c r="H8543" s="38">
        <v>10019156</v>
      </c>
      <c r="I8543" s="38" t="s">
        <v>113</v>
      </c>
      <c r="J8543" s="39" t="s">
        <v>13073</v>
      </c>
      <c r="K8543" s="38" t="s">
        <v>13074</v>
      </c>
      <c r="L8543" s="38" t="s">
        <v>13141</v>
      </c>
    </row>
    <row r="8544" spans="8:12" x14ac:dyDescent="0.25">
      <c r="H8544" s="36">
        <v>10019183</v>
      </c>
      <c r="I8544" s="36" t="s">
        <v>113</v>
      </c>
      <c r="J8544" s="37" t="s">
        <v>13073</v>
      </c>
      <c r="K8544" s="36" t="s">
        <v>13074</v>
      </c>
      <c r="L8544" s="36" t="s">
        <v>13142</v>
      </c>
    </row>
    <row r="8545" spans="8:12" x14ac:dyDescent="0.25">
      <c r="H8545" s="38">
        <v>10019228</v>
      </c>
      <c r="I8545" s="38" t="s">
        <v>113</v>
      </c>
      <c r="J8545" s="39" t="s">
        <v>13073</v>
      </c>
      <c r="K8545" s="38" t="s">
        <v>13074</v>
      </c>
      <c r="L8545" s="38" t="s">
        <v>13143</v>
      </c>
    </row>
    <row r="8546" spans="8:12" x14ac:dyDescent="0.25">
      <c r="H8546" s="36">
        <v>10019234</v>
      </c>
      <c r="I8546" s="36" t="s">
        <v>113</v>
      </c>
      <c r="J8546" s="37" t="s">
        <v>13073</v>
      </c>
      <c r="K8546" s="36" t="s">
        <v>13074</v>
      </c>
      <c r="L8546" s="36" t="s">
        <v>13144</v>
      </c>
    </row>
    <row r="8547" spans="8:12" x14ac:dyDescent="0.25">
      <c r="H8547" s="38">
        <v>10019235</v>
      </c>
      <c r="I8547" s="38" t="s">
        <v>113</v>
      </c>
      <c r="J8547" s="39" t="s">
        <v>13073</v>
      </c>
      <c r="K8547" s="38" t="s">
        <v>13074</v>
      </c>
      <c r="L8547" s="38" t="s">
        <v>13145</v>
      </c>
    </row>
    <row r="8548" spans="8:12" x14ac:dyDescent="0.25">
      <c r="H8548" s="36">
        <v>10019236</v>
      </c>
      <c r="I8548" s="36" t="s">
        <v>113</v>
      </c>
      <c r="J8548" s="37" t="s">
        <v>13073</v>
      </c>
      <c r="K8548" s="36" t="s">
        <v>13074</v>
      </c>
      <c r="L8548" s="36" t="s">
        <v>13146</v>
      </c>
    </row>
    <row r="8549" spans="8:12" x14ac:dyDescent="0.25">
      <c r="H8549" s="38">
        <v>10019237</v>
      </c>
      <c r="I8549" s="38" t="s">
        <v>113</v>
      </c>
      <c r="J8549" s="39" t="s">
        <v>13073</v>
      </c>
      <c r="K8549" s="38" t="s">
        <v>13074</v>
      </c>
      <c r="L8549" s="38" t="s">
        <v>13147</v>
      </c>
    </row>
    <row r="8550" spans="8:12" x14ac:dyDescent="0.25">
      <c r="H8550" s="36">
        <v>10019238</v>
      </c>
      <c r="I8550" s="36" t="s">
        <v>113</v>
      </c>
      <c r="J8550" s="37" t="s">
        <v>13073</v>
      </c>
      <c r="K8550" s="36" t="s">
        <v>13074</v>
      </c>
      <c r="L8550" s="36" t="s">
        <v>13148</v>
      </c>
    </row>
    <row r="8551" spans="8:12" x14ac:dyDescent="0.25">
      <c r="H8551" s="38">
        <v>10019240</v>
      </c>
      <c r="I8551" s="38" t="s">
        <v>113</v>
      </c>
      <c r="J8551" s="39" t="s">
        <v>13073</v>
      </c>
      <c r="K8551" s="38" t="s">
        <v>13074</v>
      </c>
      <c r="L8551" s="38" t="s">
        <v>13149</v>
      </c>
    </row>
    <row r="8552" spans="8:12" x14ac:dyDescent="0.25">
      <c r="H8552" s="36">
        <v>10019241</v>
      </c>
      <c r="I8552" s="36" t="s">
        <v>113</v>
      </c>
      <c r="J8552" s="37" t="s">
        <v>13073</v>
      </c>
      <c r="K8552" s="36" t="s">
        <v>13074</v>
      </c>
      <c r="L8552" s="36" t="s">
        <v>13150</v>
      </c>
    </row>
    <row r="8553" spans="8:12" x14ac:dyDescent="0.25">
      <c r="H8553" s="38">
        <v>10019246</v>
      </c>
      <c r="I8553" s="38" t="s">
        <v>113</v>
      </c>
      <c r="J8553" s="39" t="s">
        <v>13073</v>
      </c>
      <c r="K8553" s="38" t="s">
        <v>13074</v>
      </c>
      <c r="L8553" s="38" t="s">
        <v>13151</v>
      </c>
    </row>
    <row r="8554" spans="8:12" x14ac:dyDescent="0.25">
      <c r="H8554" s="36">
        <v>10019247</v>
      </c>
      <c r="I8554" s="36" t="s">
        <v>113</v>
      </c>
      <c r="J8554" s="37" t="s">
        <v>13073</v>
      </c>
      <c r="K8554" s="36" t="s">
        <v>13074</v>
      </c>
      <c r="L8554" s="36" t="s">
        <v>13152</v>
      </c>
    </row>
    <row r="8555" spans="8:12" x14ac:dyDescent="0.25">
      <c r="H8555" s="38">
        <v>10019251</v>
      </c>
      <c r="I8555" s="38" t="s">
        <v>113</v>
      </c>
      <c r="J8555" s="39" t="s">
        <v>13073</v>
      </c>
      <c r="K8555" s="38" t="s">
        <v>13074</v>
      </c>
      <c r="L8555" s="38" t="s">
        <v>13153</v>
      </c>
    </row>
    <row r="8556" spans="8:12" x14ac:dyDescent="0.25">
      <c r="H8556" s="36">
        <v>10019255</v>
      </c>
      <c r="I8556" s="36" t="s">
        <v>113</v>
      </c>
      <c r="J8556" s="37" t="s">
        <v>13073</v>
      </c>
      <c r="K8556" s="36" t="s">
        <v>13074</v>
      </c>
      <c r="L8556" s="36" t="s">
        <v>13154</v>
      </c>
    </row>
    <row r="8557" spans="8:12" x14ac:dyDescent="0.25">
      <c r="H8557" s="38">
        <v>10019266</v>
      </c>
      <c r="I8557" s="38" t="s">
        <v>113</v>
      </c>
      <c r="J8557" s="39" t="s">
        <v>13073</v>
      </c>
      <c r="K8557" s="38" t="s">
        <v>13074</v>
      </c>
      <c r="L8557" s="38" t="s">
        <v>13155</v>
      </c>
    </row>
    <row r="8558" spans="8:12" x14ac:dyDescent="0.25">
      <c r="H8558" s="36">
        <v>10019268</v>
      </c>
      <c r="I8558" s="36" t="s">
        <v>113</v>
      </c>
      <c r="J8558" s="37" t="s">
        <v>13073</v>
      </c>
      <c r="K8558" s="36" t="s">
        <v>13074</v>
      </c>
      <c r="L8558" s="36" t="s">
        <v>13156</v>
      </c>
    </row>
    <row r="8559" spans="8:12" x14ac:dyDescent="0.25">
      <c r="H8559" s="38">
        <v>10019280</v>
      </c>
      <c r="I8559" s="38" t="s">
        <v>113</v>
      </c>
      <c r="J8559" s="39" t="s">
        <v>13073</v>
      </c>
      <c r="K8559" s="38" t="s">
        <v>13074</v>
      </c>
      <c r="L8559" s="38" t="s">
        <v>13157</v>
      </c>
    </row>
    <row r="8560" spans="8:12" x14ac:dyDescent="0.25">
      <c r="H8560" s="36">
        <v>10019294</v>
      </c>
      <c r="I8560" s="36" t="s">
        <v>113</v>
      </c>
      <c r="J8560" s="37" t="s">
        <v>13073</v>
      </c>
      <c r="K8560" s="36" t="s">
        <v>13074</v>
      </c>
      <c r="L8560" s="36" t="s">
        <v>13158</v>
      </c>
    </row>
    <row r="8561" spans="8:12" x14ac:dyDescent="0.25">
      <c r="H8561" s="38">
        <v>10019297</v>
      </c>
      <c r="I8561" s="38" t="s">
        <v>113</v>
      </c>
      <c r="J8561" s="39" t="s">
        <v>13073</v>
      </c>
      <c r="K8561" s="38" t="s">
        <v>13074</v>
      </c>
      <c r="L8561" s="38" t="s">
        <v>13159</v>
      </c>
    </row>
    <row r="8562" spans="8:12" x14ac:dyDescent="0.25">
      <c r="H8562" s="36">
        <v>10019298</v>
      </c>
      <c r="I8562" s="36" t="s">
        <v>113</v>
      </c>
      <c r="J8562" s="37" t="s">
        <v>13073</v>
      </c>
      <c r="K8562" s="36" t="s">
        <v>13074</v>
      </c>
      <c r="L8562" s="36" t="s">
        <v>13160</v>
      </c>
    </row>
    <row r="8563" spans="8:12" x14ac:dyDescent="0.25">
      <c r="H8563" s="38">
        <v>10019315</v>
      </c>
      <c r="I8563" s="38" t="s">
        <v>113</v>
      </c>
      <c r="J8563" s="39" t="s">
        <v>13073</v>
      </c>
      <c r="K8563" s="38" t="s">
        <v>13074</v>
      </c>
      <c r="L8563" s="38" t="s">
        <v>13161</v>
      </c>
    </row>
    <row r="8564" spans="8:12" x14ac:dyDescent="0.25">
      <c r="H8564" s="36">
        <v>10019317</v>
      </c>
      <c r="I8564" s="36" t="s">
        <v>113</v>
      </c>
      <c r="J8564" s="37" t="s">
        <v>13073</v>
      </c>
      <c r="K8564" s="36" t="s">
        <v>13074</v>
      </c>
      <c r="L8564" s="36" t="s">
        <v>13162</v>
      </c>
    </row>
    <row r="8565" spans="8:12" x14ac:dyDescent="0.25">
      <c r="H8565" s="38">
        <v>10019319</v>
      </c>
      <c r="I8565" s="38" t="s">
        <v>113</v>
      </c>
      <c r="J8565" s="39" t="s">
        <v>13073</v>
      </c>
      <c r="K8565" s="38" t="s">
        <v>13074</v>
      </c>
      <c r="L8565" s="38" t="s">
        <v>13163</v>
      </c>
    </row>
    <row r="8566" spans="8:12" x14ac:dyDescent="0.25">
      <c r="H8566" s="36">
        <v>10019323</v>
      </c>
      <c r="I8566" s="36" t="s">
        <v>113</v>
      </c>
      <c r="J8566" s="37" t="s">
        <v>13073</v>
      </c>
      <c r="K8566" s="36" t="s">
        <v>13074</v>
      </c>
      <c r="L8566" s="36" t="s">
        <v>13164</v>
      </c>
    </row>
    <row r="8567" spans="8:12" x14ac:dyDescent="0.25">
      <c r="H8567" s="38">
        <v>10019327</v>
      </c>
      <c r="I8567" s="38" t="s">
        <v>113</v>
      </c>
      <c r="J8567" s="39" t="s">
        <v>13073</v>
      </c>
      <c r="K8567" s="38" t="s">
        <v>13074</v>
      </c>
      <c r="L8567" s="38" t="s">
        <v>13165</v>
      </c>
    </row>
    <row r="8568" spans="8:12" x14ac:dyDescent="0.25">
      <c r="H8568" s="36">
        <v>10019333</v>
      </c>
      <c r="I8568" s="36" t="s">
        <v>113</v>
      </c>
      <c r="J8568" s="37" t="s">
        <v>13073</v>
      </c>
      <c r="K8568" s="36" t="s">
        <v>13074</v>
      </c>
      <c r="L8568" s="36" t="s">
        <v>13166</v>
      </c>
    </row>
    <row r="8569" spans="8:12" x14ac:dyDescent="0.25">
      <c r="H8569" s="38">
        <v>10019338</v>
      </c>
      <c r="I8569" s="38" t="s">
        <v>113</v>
      </c>
      <c r="J8569" s="39" t="s">
        <v>13073</v>
      </c>
      <c r="K8569" s="38" t="s">
        <v>13074</v>
      </c>
      <c r="L8569" s="38" t="s">
        <v>13167</v>
      </c>
    </row>
    <row r="8570" spans="8:12" x14ac:dyDescent="0.25">
      <c r="H8570" s="36">
        <v>10019342</v>
      </c>
      <c r="I8570" s="36" t="s">
        <v>113</v>
      </c>
      <c r="J8570" s="37" t="s">
        <v>13073</v>
      </c>
      <c r="K8570" s="36" t="s">
        <v>13074</v>
      </c>
      <c r="L8570" s="36" t="s">
        <v>13168</v>
      </c>
    </row>
    <row r="8571" spans="8:12" x14ac:dyDescent="0.25">
      <c r="H8571" s="38">
        <v>10019344</v>
      </c>
      <c r="I8571" s="38" t="s">
        <v>113</v>
      </c>
      <c r="J8571" s="39" t="s">
        <v>13073</v>
      </c>
      <c r="K8571" s="38" t="s">
        <v>13074</v>
      </c>
      <c r="L8571" s="38" t="s">
        <v>13169</v>
      </c>
    </row>
    <row r="8572" spans="8:12" x14ac:dyDescent="0.25">
      <c r="H8572" s="36">
        <v>10019345</v>
      </c>
      <c r="I8572" s="36" t="s">
        <v>113</v>
      </c>
      <c r="J8572" s="37" t="s">
        <v>13073</v>
      </c>
      <c r="K8572" s="36" t="s">
        <v>13074</v>
      </c>
      <c r="L8572" s="36" t="s">
        <v>13170</v>
      </c>
    </row>
    <row r="8573" spans="8:12" x14ac:dyDescent="0.25">
      <c r="H8573" s="38">
        <v>10019390</v>
      </c>
      <c r="I8573" s="38" t="s">
        <v>113</v>
      </c>
      <c r="J8573" s="39" t="s">
        <v>13073</v>
      </c>
      <c r="K8573" s="38" t="s">
        <v>13074</v>
      </c>
      <c r="L8573" s="38" t="s">
        <v>13171</v>
      </c>
    </row>
    <row r="8574" spans="8:12" x14ac:dyDescent="0.25">
      <c r="H8574" s="36">
        <v>10019406</v>
      </c>
      <c r="I8574" s="36" t="s">
        <v>113</v>
      </c>
      <c r="J8574" s="37" t="s">
        <v>13073</v>
      </c>
      <c r="K8574" s="36" t="s">
        <v>13074</v>
      </c>
      <c r="L8574" s="36" t="s">
        <v>13172</v>
      </c>
    </row>
    <row r="8575" spans="8:12" x14ac:dyDescent="0.25">
      <c r="H8575" s="38">
        <v>10019448</v>
      </c>
      <c r="I8575" s="38" t="s">
        <v>113</v>
      </c>
      <c r="J8575" s="39" t="s">
        <v>13073</v>
      </c>
      <c r="K8575" s="38" t="s">
        <v>13074</v>
      </c>
      <c r="L8575" s="38" t="s">
        <v>13173</v>
      </c>
    </row>
    <row r="8576" spans="8:12" x14ac:dyDescent="0.25">
      <c r="H8576" s="36">
        <v>10019463</v>
      </c>
      <c r="I8576" s="36" t="s">
        <v>113</v>
      </c>
      <c r="J8576" s="37" t="s">
        <v>13073</v>
      </c>
      <c r="K8576" s="36" t="s">
        <v>13074</v>
      </c>
      <c r="L8576" s="36" t="s">
        <v>13174</v>
      </c>
    </row>
    <row r="8577" spans="8:12" x14ac:dyDescent="0.25">
      <c r="H8577" s="38">
        <v>10019470</v>
      </c>
      <c r="I8577" s="38" t="s">
        <v>113</v>
      </c>
      <c r="J8577" s="39" t="s">
        <v>13073</v>
      </c>
      <c r="K8577" s="38" t="s">
        <v>13074</v>
      </c>
      <c r="L8577" s="38" t="s">
        <v>13175</v>
      </c>
    </row>
    <row r="8578" spans="8:12" x14ac:dyDescent="0.25">
      <c r="H8578" s="36">
        <v>10019486</v>
      </c>
      <c r="I8578" s="36" t="s">
        <v>113</v>
      </c>
      <c r="J8578" s="37" t="s">
        <v>13073</v>
      </c>
      <c r="K8578" s="36" t="s">
        <v>13074</v>
      </c>
      <c r="L8578" s="36" t="s">
        <v>13176</v>
      </c>
    </row>
    <row r="8579" spans="8:12" x14ac:dyDescent="0.25">
      <c r="H8579" s="38">
        <v>10019489</v>
      </c>
      <c r="I8579" s="38" t="s">
        <v>113</v>
      </c>
      <c r="J8579" s="39" t="s">
        <v>13073</v>
      </c>
      <c r="K8579" s="38" t="s">
        <v>13074</v>
      </c>
      <c r="L8579" s="38" t="s">
        <v>13177</v>
      </c>
    </row>
    <row r="8580" spans="8:12" x14ac:dyDescent="0.25">
      <c r="H8580" s="36">
        <v>10019499</v>
      </c>
      <c r="I8580" s="36" t="s">
        <v>113</v>
      </c>
      <c r="J8580" s="37" t="s">
        <v>13073</v>
      </c>
      <c r="K8580" s="36" t="s">
        <v>13074</v>
      </c>
      <c r="L8580" s="36" t="s">
        <v>13178</v>
      </c>
    </row>
    <row r="8581" spans="8:12" x14ac:dyDescent="0.25">
      <c r="H8581" s="38">
        <v>10019502</v>
      </c>
      <c r="I8581" s="38" t="s">
        <v>113</v>
      </c>
      <c r="J8581" s="39" t="s">
        <v>13073</v>
      </c>
      <c r="K8581" s="38" t="s">
        <v>13074</v>
      </c>
      <c r="L8581" s="38" t="s">
        <v>13179</v>
      </c>
    </row>
    <row r="8582" spans="8:12" x14ac:dyDescent="0.25">
      <c r="H8582" s="36">
        <v>10019508</v>
      </c>
      <c r="I8582" s="36" t="s">
        <v>113</v>
      </c>
      <c r="J8582" s="37" t="s">
        <v>13073</v>
      </c>
      <c r="K8582" s="36" t="s">
        <v>13074</v>
      </c>
      <c r="L8582" s="36" t="s">
        <v>13180</v>
      </c>
    </row>
    <row r="8583" spans="8:12" x14ac:dyDescent="0.25">
      <c r="H8583" s="38">
        <v>10019511</v>
      </c>
      <c r="I8583" s="38" t="s">
        <v>113</v>
      </c>
      <c r="J8583" s="39" t="s">
        <v>13073</v>
      </c>
      <c r="K8583" s="38" t="s">
        <v>13074</v>
      </c>
      <c r="L8583" s="38" t="s">
        <v>13181</v>
      </c>
    </row>
    <row r="8584" spans="8:12" x14ac:dyDescent="0.25">
      <c r="H8584" s="36">
        <v>10019518</v>
      </c>
      <c r="I8584" s="36" t="s">
        <v>113</v>
      </c>
      <c r="J8584" s="37" t="s">
        <v>13073</v>
      </c>
      <c r="K8584" s="36" t="s">
        <v>13074</v>
      </c>
      <c r="L8584" s="36" t="s">
        <v>13182</v>
      </c>
    </row>
    <row r="8585" spans="8:12" x14ac:dyDescent="0.25">
      <c r="H8585" s="38">
        <v>10019530</v>
      </c>
      <c r="I8585" s="38" t="s">
        <v>113</v>
      </c>
      <c r="J8585" s="39" t="s">
        <v>13073</v>
      </c>
      <c r="K8585" s="38" t="s">
        <v>13074</v>
      </c>
      <c r="L8585" s="38" t="s">
        <v>13183</v>
      </c>
    </row>
    <row r="8586" spans="8:12" x14ac:dyDescent="0.25">
      <c r="H8586" s="36">
        <v>10019553</v>
      </c>
      <c r="I8586" s="36" t="s">
        <v>113</v>
      </c>
      <c r="J8586" s="37" t="s">
        <v>13073</v>
      </c>
      <c r="K8586" s="36" t="s">
        <v>13074</v>
      </c>
      <c r="L8586" s="36" t="s">
        <v>13184</v>
      </c>
    </row>
    <row r="8587" spans="8:12" x14ac:dyDescent="0.25">
      <c r="H8587" s="38">
        <v>10019581</v>
      </c>
      <c r="I8587" s="38" t="s">
        <v>113</v>
      </c>
      <c r="J8587" s="39" t="s">
        <v>13073</v>
      </c>
      <c r="K8587" s="38" t="s">
        <v>13074</v>
      </c>
      <c r="L8587" s="38" t="s">
        <v>13185</v>
      </c>
    </row>
    <row r="8588" spans="8:12" x14ac:dyDescent="0.25">
      <c r="H8588" s="36">
        <v>10019586</v>
      </c>
      <c r="I8588" s="36" t="s">
        <v>113</v>
      </c>
      <c r="J8588" s="37" t="s">
        <v>13073</v>
      </c>
      <c r="K8588" s="36" t="s">
        <v>13074</v>
      </c>
      <c r="L8588" s="36" t="s">
        <v>13186</v>
      </c>
    </row>
    <row r="8589" spans="8:12" x14ac:dyDescent="0.25">
      <c r="H8589" s="38">
        <v>10019647</v>
      </c>
      <c r="I8589" s="38" t="s">
        <v>113</v>
      </c>
      <c r="J8589" s="39" t="s">
        <v>13073</v>
      </c>
      <c r="K8589" s="38" t="s">
        <v>13074</v>
      </c>
      <c r="L8589" s="38" t="s">
        <v>13187</v>
      </c>
    </row>
    <row r="8590" spans="8:12" x14ac:dyDescent="0.25">
      <c r="H8590" s="36">
        <v>10019676</v>
      </c>
      <c r="I8590" s="36" t="s">
        <v>113</v>
      </c>
      <c r="J8590" s="37" t="s">
        <v>13073</v>
      </c>
      <c r="K8590" s="36" t="s">
        <v>13074</v>
      </c>
      <c r="L8590" s="36" t="s">
        <v>13188</v>
      </c>
    </row>
    <row r="8591" spans="8:12" x14ac:dyDescent="0.25">
      <c r="H8591" s="38">
        <v>10019681</v>
      </c>
      <c r="I8591" s="38" t="s">
        <v>113</v>
      </c>
      <c r="J8591" s="39" t="s">
        <v>13073</v>
      </c>
      <c r="K8591" s="38" t="s">
        <v>13074</v>
      </c>
      <c r="L8591" s="38" t="s">
        <v>13189</v>
      </c>
    </row>
    <row r="8592" spans="8:12" x14ac:dyDescent="0.25">
      <c r="H8592" s="36">
        <v>10019686</v>
      </c>
      <c r="I8592" s="36" t="s">
        <v>113</v>
      </c>
      <c r="J8592" s="37" t="s">
        <v>13073</v>
      </c>
      <c r="K8592" s="36" t="s">
        <v>13074</v>
      </c>
      <c r="L8592" s="36" t="s">
        <v>13190</v>
      </c>
    </row>
    <row r="8593" spans="8:12" x14ac:dyDescent="0.25">
      <c r="H8593" s="38">
        <v>10019695</v>
      </c>
      <c r="I8593" s="38" t="s">
        <v>113</v>
      </c>
      <c r="J8593" s="39" t="s">
        <v>13073</v>
      </c>
      <c r="K8593" s="38" t="s">
        <v>13074</v>
      </c>
      <c r="L8593" s="38" t="s">
        <v>13191</v>
      </c>
    </row>
    <row r="8594" spans="8:12" x14ac:dyDescent="0.25">
      <c r="H8594" s="36">
        <v>10019697</v>
      </c>
      <c r="I8594" s="36" t="s">
        <v>113</v>
      </c>
      <c r="J8594" s="37" t="s">
        <v>13073</v>
      </c>
      <c r="K8594" s="36" t="s">
        <v>13074</v>
      </c>
      <c r="L8594" s="36" t="s">
        <v>13192</v>
      </c>
    </row>
    <row r="8595" spans="8:12" x14ac:dyDescent="0.25">
      <c r="H8595" s="38">
        <v>10019711</v>
      </c>
      <c r="I8595" s="38" t="s">
        <v>113</v>
      </c>
      <c r="J8595" s="39" t="s">
        <v>13073</v>
      </c>
      <c r="K8595" s="38" t="s">
        <v>13074</v>
      </c>
      <c r="L8595" s="38" t="s">
        <v>13193</v>
      </c>
    </row>
    <row r="8596" spans="8:12" x14ac:dyDescent="0.25">
      <c r="H8596" s="36">
        <v>10019720</v>
      </c>
      <c r="I8596" s="36" t="s">
        <v>113</v>
      </c>
      <c r="J8596" s="37" t="s">
        <v>13073</v>
      </c>
      <c r="K8596" s="36" t="s">
        <v>13074</v>
      </c>
      <c r="L8596" s="36" t="s">
        <v>13194</v>
      </c>
    </row>
    <row r="8597" spans="8:12" x14ac:dyDescent="0.25">
      <c r="H8597" s="38">
        <v>10019723</v>
      </c>
      <c r="I8597" s="38" t="s">
        <v>113</v>
      </c>
      <c r="J8597" s="39" t="s">
        <v>13073</v>
      </c>
      <c r="K8597" s="38" t="s">
        <v>13074</v>
      </c>
      <c r="L8597" s="38" t="s">
        <v>13195</v>
      </c>
    </row>
    <row r="8598" spans="8:12" x14ac:dyDescent="0.25">
      <c r="H8598" s="36">
        <v>10019726</v>
      </c>
      <c r="I8598" s="36" t="s">
        <v>113</v>
      </c>
      <c r="J8598" s="37" t="s">
        <v>13073</v>
      </c>
      <c r="K8598" s="36" t="s">
        <v>13074</v>
      </c>
      <c r="L8598" s="36" t="s">
        <v>13196</v>
      </c>
    </row>
    <row r="8599" spans="8:12" x14ac:dyDescent="0.25">
      <c r="H8599" s="38">
        <v>10019730</v>
      </c>
      <c r="I8599" s="38" t="s">
        <v>113</v>
      </c>
      <c r="J8599" s="39" t="s">
        <v>13073</v>
      </c>
      <c r="K8599" s="38" t="s">
        <v>13074</v>
      </c>
      <c r="L8599" s="38" t="s">
        <v>13197</v>
      </c>
    </row>
    <row r="8600" spans="8:12" x14ac:dyDescent="0.25">
      <c r="H8600" s="36">
        <v>10019731</v>
      </c>
      <c r="I8600" s="36" t="s">
        <v>113</v>
      </c>
      <c r="J8600" s="37" t="s">
        <v>13073</v>
      </c>
      <c r="K8600" s="36" t="s">
        <v>13074</v>
      </c>
      <c r="L8600" s="36" t="s">
        <v>13198</v>
      </c>
    </row>
    <row r="8601" spans="8:12" x14ac:dyDescent="0.25">
      <c r="H8601" s="38">
        <v>10019732</v>
      </c>
      <c r="I8601" s="38" t="s">
        <v>113</v>
      </c>
      <c r="J8601" s="39" t="s">
        <v>13073</v>
      </c>
      <c r="K8601" s="38" t="s">
        <v>13074</v>
      </c>
      <c r="L8601" s="38" t="s">
        <v>13199</v>
      </c>
    </row>
    <row r="8602" spans="8:12" x14ac:dyDescent="0.25">
      <c r="H8602" s="36">
        <v>10019742</v>
      </c>
      <c r="I8602" s="36" t="s">
        <v>113</v>
      </c>
      <c r="J8602" s="37" t="s">
        <v>13073</v>
      </c>
      <c r="K8602" s="36" t="s">
        <v>13074</v>
      </c>
      <c r="L8602" s="36" t="s">
        <v>13200</v>
      </c>
    </row>
    <row r="8603" spans="8:12" x14ac:dyDescent="0.25">
      <c r="H8603" s="38">
        <v>10019743</v>
      </c>
      <c r="I8603" s="38" t="s">
        <v>113</v>
      </c>
      <c r="J8603" s="39" t="s">
        <v>13073</v>
      </c>
      <c r="K8603" s="38" t="s">
        <v>13074</v>
      </c>
      <c r="L8603" s="38" t="s">
        <v>13201</v>
      </c>
    </row>
    <row r="8604" spans="8:12" x14ac:dyDescent="0.25">
      <c r="H8604" s="36">
        <v>10019753</v>
      </c>
      <c r="I8604" s="36" t="s">
        <v>113</v>
      </c>
      <c r="J8604" s="37" t="s">
        <v>13073</v>
      </c>
      <c r="K8604" s="36" t="s">
        <v>13074</v>
      </c>
      <c r="L8604" s="36" t="s">
        <v>13202</v>
      </c>
    </row>
    <row r="8605" spans="8:12" x14ac:dyDescent="0.25">
      <c r="H8605" s="38">
        <v>10019759</v>
      </c>
      <c r="I8605" s="38" t="s">
        <v>113</v>
      </c>
      <c r="J8605" s="39" t="s">
        <v>13073</v>
      </c>
      <c r="K8605" s="38" t="s">
        <v>13074</v>
      </c>
      <c r="L8605" s="38" t="s">
        <v>13203</v>
      </c>
    </row>
    <row r="8606" spans="8:12" x14ac:dyDescent="0.25">
      <c r="H8606" s="36">
        <v>10019761</v>
      </c>
      <c r="I8606" s="36" t="s">
        <v>113</v>
      </c>
      <c r="J8606" s="37" t="s">
        <v>13073</v>
      </c>
      <c r="K8606" s="36" t="s">
        <v>13074</v>
      </c>
      <c r="L8606" s="36" t="s">
        <v>13204</v>
      </c>
    </row>
    <row r="8607" spans="8:12" x14ac:dyDescent="0.25">
      <c r="H8607" s="38">
        <v>10019764</v>
      </c>
      <c r="I8607" s="38" t="s">
        <v>113</v>
      </c>
      <c r="J8607" s="39" t="s">
        <v>13073</v>
      </c>
      <c r="K8607" s="38" t="s">
        <v>13074</v>
      </c>
      <c r="L8607" s="38" t="s">
        <v>13205</v>
      </c>
    </row>
    <row r="8608" spans="8:12" x14ac:dyDescent="0.25">
      <c r="H8608" s="36">
        <v>10019772</v>
      </c>
      <c r="I8608" s="36" t="s">
        <v>113</v>
      </c>
      <c r="J8608" s="37" t="s">
        <v>13073</v>
      </c>
      <c r="K8608" s="36" t="s">
        <v>13074</v>
      </c>
      <c r="L8608" s="36" t="s">
        <v>13206</v>
      </c>
    </row>
    <row r="8609" spans="8:12" x14ac:dyDescent="0.25">
      <c r="H8609" s="38">
        <v>10019792</v>
      </c>
      <c r="I8609" s="38" t="s">
        <v>113</v>
      </c>
      <c r="J8609" s="39" t="s">
        <v>13073</v>
      </c>
      <c r="K8609" s="38" t="s">
        <v>13074</v>
      </c>
      <c r="L8609" s="38" t="s">
        <v>13207</v>
      </c>
    </row>
    <row r="8610" spans="8:12" x14ac:dyDescent="0.25">
      <c r="H8610" s="36">
        <v>10019794</v>
      </c>
      <c r="I8610" s="36" t="s">
        <v>113</v>
      </c>
      <c r="J8610" s="37" t="s">
        <v>13073</v>
      </c>
      <c r="K8610" s="36" t="s">
        <v>13074</v>
      </c>
      <c r="L8610" s="36" t="s">
        <v>13208</v>
      </c>
    </row>
    <row r="8611" spans="8:12" x14ac:dyDescent="0.25">
      <c r="H8611" s="38">
        <v>10019992</v>
      </c>
      <c r="I8611" s="38" t="s">
        <v>113</v>
      </c>
      <c r="J8611" s="39" t="s">
        <v>13073</v>
      </c>
      <c r="K8611" s="38" t="s">
        <v>13074</v>
      </c>
      <c r="L8611" s="38" t="s">
        <v>13209</v>
      </c>
    </row>
    <row r="8612" spans="8:12" x14ac:dyDescent="0.25">
      <c r="H8612" s="36">
        <v>10020014</v>
      </c>
      <c r="I8612" s="36" t="s">
        <v>113</v>
      </c>
      <c r="J8612" s="37" t="s">
        <v>13073</v>
      </c>
      <c r="K8612" s="36" t="s">
        <v>13074</v>
      </c>
      <c r="L8612" s="36" t="s">
        <v>13210</v>
      </c>
    </row>
    <row r="8613" spans="8:12" x14ac:dyDescent="0.25">
      <c r="H8613" s="38">
        <v>10020022</v>
      </c>
      <c r="I8613" s="38" t="s">
        <v>113</v>
      </c>
      <c r="J8613" s="39" t="s">
        <v>13073</v>
      </c>
      <c r="K8613" s="38" t="s">
        <v>13074</v>
      </c>
      <c r="L8613" s="38" t="s">
        <v>13211</v>
      </c>
    </row>
    <row r="8614" spans="8:12" x14ac:dyDescent="0.25">
      <c r="H8614" s="36">
        <v>10020088</v>
      </c>
      <c r="I8614" s="36" t="s">
        <v>113</v>
      </c>
      <c r="J8614" s="37" t="s">
        <v>13073</v>
      </c>
      <c r="K8614" s="36" t="s">
        <v>13074</v>
      </c>
      <c r="L8614" s="36" t="s">
        <v>13212</v>
      </c>
    </row>
    <row r="8615" spans="8:12" x14ac:dyDescent="0.25">
      <c r="H8615" s="38">
        <v>10020109</v>
      </c>
      <c r="I8615" s="38" t="s">
        <v>113</v>
      </c>
      <c r="J8615" s="39" t="s">
        <v>13073</v>
      </c>
      <c r="K8615" s="38" t="s">
        <v>13074</v>
      </c>
      <c r="L8615" s="38" t="s">
        <v>13213</v>
      </c>
    </row>
    <row r="8616" spans="8:12" x14ac:dyDescent="0.25">
      <c r="H8616" s="36">
        <v>10020225</v>
      </c>
      <c r="I8616" s="36" t="s">
        <v>113</v>
      </c>
      <c r="J8616" s="37" t="s">
        <v>13073</v>
      </c>
      <c r="K8616" s="36" t="s">
        <v>13074</v>
      </c>
      <c r="L8616" s="36" t="s">
        <v>13214</v>
      </c>
    </row>
    <row r="8617" spans="8:12" x14ac:dyDescent="0.25">
      <c r="H8617" s="38">
        <v>10020226</v>
      </c>
      <c r="I8617" s="38" t="s">
        <v>113</v>
      </c>
      <c r="J8617" s="39" t="s">
        <v>13073</v>
      </c>
      <c r="K8617" s="38" t="s">
        <v>13074</v>
      </c>
      <c r="L8617" s="38" t="s">
        <v>13215</v>
      </c>
    </row>
    <row r="8618" spans="8:12" x14ac:dyDescent="0.25">
      <c r="H8618" s="36">
        <v>10020251</v>
      </c>
      <c r="I8618" s="36" t="s">
        <v>113</v>
      </c>
      <c r="J8618" s="37" t="s">
        <v>13073</v>
      </c>
      <c r="K8618" s="36" t="s">
        <v>13074</v>
      </c>
      <c r="L8618" s="36" t="s">
        <v>13216</v>
      </c>
    </row>
    <row r="8619" spans="8:12" x14ac:dyDescent="0.25">
      <c r="H8619" s="38">
        <v>10020266</v>
      </c>
      <c r="I8619" s="38" t="s">
        <v>113</v>
      </c>
      <c r="J8619" s="39" t="s">
        <v>13073</v>
      </c>
      <c r="K8619" s="38" t="s">
        <v>13074</v>
      </c>
      <c r="L8619" s="38" t="s">
        <v>13217</v>
      </c>
    </row>
    <row r="8620" spans="8:12" x14ac:dyDescent="0.25">
      <c r="H8620" s="36">
        <v>10020292</v>
      </c>
      <c r="I8620" s="36" t="s">
        <v>113</v>
      </c>
      <c r="J8620" s="37" t="s">
        <v>13073</v>
      </c>
      <c r="K8620" s="36" t="s">
        <v>13074</v>
      </c>
      <c r="L8620" s="36" t="s">
        <v>13218</v>
      </c>
    </row>
    <row r="8621" spans="8:12" x14ac:dyDescent="0.25">
      <c r="H8621" s="38">
        <v>10020296</v>
      </c>
      <c r="I8621" s="38" t="s">
        <v>113</v>
      </c>
      <c r="J8621" s="39" t="s">
        <v>13073</v>
      </c>
      <c r="K8621" s="38" t="s">
        <v>13074</v>
      </c>
      <c r="L8621" s="38" t="s">
        <v>13219</v>
      </c>
    </row>
    <row r="8622" spans="8:12" x14ac:dyDescent="0.25">
      <c r="H8622" s="36">
        <v>10020302</v>
      </c>
      <c r="I8622" s="36" t="s">
        <v>113</v>
      </c>
      <c r="J8622" s="37" t="s">
        <v>13073</v>
      </c>
      <c r="K8622" s="36" t="s">
        <v>13074</v>
      </c>
      <c r="L8622" s="36" t="s">
        <v>13220</v>
      </c>
    </row>
    <row r="8623" spans="8:12" x14ac:dyDescent="0.25">
      <c r="H8623" s="38">
        <v>10020369</v>
      </c>
      <c r="I8623" s="38" t="s">
        <v>113</v>
      </c>
      <c r="J8623" s="39" t="s">
        <v>13073</v>
      </c>
      <c r="K8623" s="38" t="s">
        <v>13074</v>
      </c>
      <c r="L8623" s="38" t="s">
        <v>13221</v>
      </c>
    </row>
    <row r="8624" spans="8:12" x14ac:dyDescent="0.25">
      <c r="H8624" s="36">
        <v>10020370</v>
      </c>
      <c r="I8624" s="36" t="s">
        <v>113</v>
      </c>
      <c r="J8624" s="37" t="s">
        <v>13073</v>
      </c>
      <c r="K8624" s="36" t="s">
        <v>13074</v>
      </c>
      <c r="L8624" s="36" t="s">
        <v>13222</v>
      </c>
    </row>
    <row r="8625" spans="8:12" x14ac:dyDescent="0.25">
      <c r="H8625" s="38">
        <v>10020372</v>
      </c>
      <c r="I8625" s="38" t="s">
        <v>113</v>
      </c>
      <c r="J8625" s="39" t="s">
        <v>13073</v>
      </c>
      <c r="K8625" s="38" t="s">
        <v>13074</v>
      </c>
      <c r="L8625" s="38" t="s">
        <v>13223</v>
      </c>
    </row>
    <row r="8626" spans="8:12" x14ac:dyDescent="0.25">
      <c r="H8626" s="36">
        <v>10020514</v>
      </c>
      <c r="I8626" s="36" t="s">
        <v>113</v>
      </c>
      <c r="J8626" s="37" t="s">
        <v>13073</v>
      </c>
      <c r="K8626" s="36" t="s">
        <v>13074</v>
      </c>
      <c r="L8626" s="36" t="s">
        <v>13224</v>
      </c>
    </row>
    <row r="8627" spans="8:12" x14ac:dyDescent="0.25">
      <c r="H8627" s="38">
        <v>10020616</v>
      </c>
      <c r="I8627" s="38" t="s">
        <v>113</v>
      </c>
      <c r="J8627" s="39" t="s">
        <v>13073</v>
      </c>
      <c r="K8627" s="38" t="s">
        <v>13074</v>
      </c>
      <c r="L8627" s="38" t="s">
        <v>13225</v>
      </c>
    </row>
    <row r="8628" spans="8:12" x14ac:dyDescent="0.25">
      <c r="H8628" s="36">
        <v>10020623</v>
      </c>
      <c r="I8628" s="36" t="s">
        <v>113</v>
      </c>
      <c r="J8628" s="37" t="s">
        <v>13073</v>
      </c>
      <c r="K8628" s="36" t="s">
        <v>13074</v>
      </c>
      <c r="L8628" s="36" t="s">
        <v>13226</v>
      </c>
    </row>
    <row r="8629" spans="8:12" x14ac:dyDescent="0.25">
      <c r="H8629" s="38">
        <v>10020656</v>
      </c>
      <c r="I8629" s="38" t="s">
        <v>113</v>
      </c>
      <c r="J8629" s="39" t="s">
        <v>13073</v>
      </c>
      <c r="K8629" s="38" t="s">
        <v>13074</v>
      </c>
      <c r="L8629" s="38" t="s">
        <v>13227</v>
      </c>
    </row>
    <row r="8630" spans="8:12" x14ac:dyDescent="0.25">
      <c r="H8630" s="36">
        <v>10020664</v>
      </c>
      <c r="I8630" s="36" t="s">
        <v>113</v>
      </c>
      <c r="J8630" s="37" t="s">
        <v>13073</v>
      </c>
      <c r="K8630" s="36" t="s">
        <v>13074</v>
      </c>
      <c r="L8630" s="36" t="s">
        <v>13228</v>
      </c>
    </row>
    <row r="8631" spans="8:12" x14ac:dyDescent="0.25">
      <c r="H8631" s="38">
        <v>10020688</v>
      </c>
      <c r="I8631" s="38" t="s">
        <v>113</v>
      </c>
      <c r="J8631" s="39" t="s">
        <v>13073</v>
      </c>
      <c r="K8631" s="38" t="s">
        <v>13074</v>
      </c>
      <c r="L8631" s="38" t="s">
        <v>13229</v>
      </c>
    </row>
    <row r="8632" spans="8:12" x14ac:dyDescent="0.25">
      <c r="H8632" s="36">
        <v>10020704</v>
      </c>
      <c r="I8632" s="36" t="s">
        <v>113</v>
      </c>
      <c r="J8632" s="37" t="s">
        <v>13073</v>
      </c>
      <c r="K8632" s="36" t="s">
        <v>13074</v>
      </c>
      <c r="L8632" s="36" t="s">
        <v>13230</v>
      </c>
    </row>
    <row r="8633" spans="8:12" x14ac:dyDescent="0.25">
      <c r="H8633" s="38">
        <v>10020724</v>
      </c>
      <c r="I8633" s="38" t="s">
        <v>113</v>
      </c>
      <c r="J8633" s="39" t="s">
        <v>13073</v>
      </c>
      <c r="K8633" s="38" t="s">
        <v>13074</v>
      </c>
      <c r="L8633" s="38" t="s">
        <v>13231</v>
      </c>
    </row>
    <row r="8634" spans="8:12" x14ac:dyDescent="0.25">
      <c r="H8634" s="36">
        <v>10020733</v>
      </c>
      <c r="I8634" s="36" t="s">
        <v>113</v>
      </c>
      <c r="J8634" s="37" t="s">
        <v>13073</v>
      </c>
      <c r="K8634" s="36" t="s">
        <v>13074</v>
      </c>
      <c r="L8634" s="36" t="s">
        <v>13232</v>
      </c>
    </row>
    <row r="8635" spans="8:12" x14ac:dyDescent="0.25">
      <c r="H8635" s="38">
        <v>10020747</v>
      </c>
      <c r="I8635" s="38" t="s">
        <v>113</v>
      </c>
      <c r="J8635" s="39" t="s">
        <v>13073</v>
      </c>
      <c r="K8635" s="38" t="s">
        <v>13074</v>
      </c>
      <c r="L8635" s="38" t="s">
        <v>13233</v>
      </c>
    </row>
    <row r="8636" spans="8:12" x14ac:dyDescent="0.25">
      <c r="H8636" s="36">
        <v>10020773</v>
      </c>
      <c r="I8636" s="36" t="s">
        <v>113</v>
      </c>
      <c r="J8636" s="37" t="s">
        <v>13073</v>
      </c>
      <c r="K8636" s="36" t="s">
        <v>13074</v>
      </c>
      <c r="L8636" s="36" t="s">
        <v>13234</v>
      </c>
    </row>
    <row r="8637" spans="8:12" x14ac:dyDescent="0.25">
      <c r="H8637" s="38">
        <v>10020791</v>
      </c>
      <c r="I8637" s="38" t="s">
        <v>113</v>
      </c>
      <c r="J8637" s="39" t="s">
        <v>13073</v>
      </c>
      <c r="K8637" s="38" t="s">
        <v>13074</v>
      </c>
      <c r="L8637" s="38" t="s">
        <v>13235</v>
      </c>
    </row>
    <row r="8638" spans="8:12" x14ac:dyDescent="0.25">
      <c r="H8638" s="36">
        <v>10020818</v>
      </c>
      <c r="I8638" s="36" t="s">
        <v>113</v>
      </c>
      <c r="J8638" s="37" t="s">
        <v>13073</v>
      </c>
      <c r="K8638" s="36" t="s">
        <v>13074</v>
      </c>
      <c r="L8638" s="36" t="s">
        <v>13236</v>
      </c>
    </row>
    <row r="8639" spans="8:12" x14ac:dyDescent="0.25">
      <c r="H8639" s="38">
        <v>10020917</v>
      </c>
      <c r="I8639" s="38" t="s">
        <v>113</v>
      </c>
      <c r="J8639" s="39" t="s">
        <v>13073</v>
      </c>
      <c r="K8639" s="38" t="s">
        <v>13074</v>
      </c>
      <c r="L8639" s="38" t="s">
        <v>13237</v>
      </c>
    </row>
    <row r="8640" spans="8:12" x14ac:dyDescent="0.25">
      <c r="H8640" s="36">
        <v>10020919</v>
      </c>
      <c r="I8640" s="36" t="s">
        <v>113</v>
      </c>
      <c r="J8640" s="37" t="s">
        <v>13073</v>
      </c>
      <c r="K8640" s="36" t="s">
        <v>13074</v>
      </c>
      <c r="L8640" s="36" t="s">
        <v>13238</v>
      </c>
    </row>
    <row r="8641" spans="8:12" x14ac:dyDescent="0.25">
      <c r="H8641" s="38">
        <v>10020921</v>
      </c>
      <c r="I8641" s="38" t="s">
        <v>113</v>
      </c>
      <c r="J8641" s="39" t="s">
        <v>13073</v>
      </c>
      <c r="K8641" s="38" t="s">
        <v>13074</v>
      </c>
      <c r="L8641" s="38" t="s">
        <v>13239</v>
      </c>
    </row>
    <row r="8642" spans="8:12" x14ac:dyDescent="0.25">
      <c r="H8642" s="36">
        <v>10020927</v>
      </c>
      <c r="I8642" s="36" t="s">
        <v>113</v>
      </c>
      <c r="J8642" s="37" t="s">
        <v>13073</v>
      </c>
      <c r="K8642" s="36" t="s">
        <v>13074</v>
      </c>
      <c r="L8642" s="36" t="s">
        <v>13240</v>
      </c>
    </row>
    <row r="8643" spans="8:12" x14ac:dyDescent="0.25">
      <c r="H8643" s="38">
        <v>10020937</v>
      </c>
      <c r="I8643" s="38" t="s">
        <v>113</v>
      </c>
      <c r="J8643" s="39" t="s">
        <v>13073</v>
      </c>
      <c r="K8643" s="38" t="s">
        <v>13074</v>
      </c>
      <c r="L8643" s="38" t="s">
        <v>13241</v>
      </c>
    </row>
    <row r="8644" spans="8:12" x14ac:dyDescent="0.25">
      <c r="H8644" s="36">
        <v>10020989</v>
      </c>
      <c r="I8644" s="36" t="s">
        <v>113</v>
      </c>
      <c r="J8644" s="37" t="s">
        <v>13073</v>
      </c>
      <c r="K8644" s="36" t="s">
        <v>13074</v>
      </c>
      <c r="L8644" s="36" t="s">
        <v>13242</v>
      </c>
    </row>
    <row r="8645" spans="8:12" x14ac:dyDescent="0.25">
      <c r="H8645" s="38">
        <v>10020996</v>
      </c>
      <c r="I8645" s="38" t="s">
        <v>113</v>
      </c>
      <c r="J8645" s="39" t="s">
        <v>13073</v>
      </c>
      <c r="K8645" s="38" t="s">
        <v>13074</v>
      </c>
      <c r="L8645" s="38" t="s">
        <v>13243</v>
      </c>
    </row>
    <row r="8646" spans="8:12" x14ac:dyDescent="0.25">
      <c r="H8646" s="36">
        <v>10021025</v>
      </c>
      <c r="I8646" s="36" t="s">
        <v>113</v>
      </c>
      <c r="J8646" s="37" t="s">
        <v>13073</v>
      </c>
      <c r="K8646" s="36" t="s">
        <v>13074</v>
      </c>
      <c r="L8646" s="36" t="s">
        <v>13244</v>
      </c>
    </row>
    <row r="8647" spans="8:12" x14ac:dyDescent="0.25">
      <c r="H8647" s="38">
        <v>10021058</v>
      </c>
      <c r="I8647" s="38" t="s">
        <v>113</v>
      </c>
      <c r="J8647" s="39" t="s">
        <v>13073</v>
      </c>
      <c r="K8647" s="38" t="s">
        <v>13074</v>
      </c>
      <c r="L8647" s="38" t="s">
        <v>13245</v>
      </c>
    </row>
    <row r="8648" spans="8:12" x14ac:dyDescent="0.25">
      <c r="H8648" s="36">
        <v>10021151</v>
      </c>
      <c r="I8648" s="36" t="s">
        <v>113</v>
      </c>
      <c r="J8648" s="37" t="s">
        <v>13073</v>
      </c>
      <c r="K8648" s="36" t="s">
        <v>13074</v>
      </c>
      <c r="L8648" s="36" t="s">
        <v>13246</v>
      </c>
    </row>
    <row r="8649" spans="8:12" x14ac:dyDescent="0.25">
      <c r="H8649" s="38">
        <v>10021195</v>
      </c>
      <c r="I8649" s="38" t="s">
        <v>113</v>
      </c>
      <c r="J8649" s="39" t="s">
        <v>13073</v>
      </c>
      <c r="K8649" s="38" t="s">
        <v>13074</v>
      </c>
      <c r="L8649" s="38" t="s">
        <v>13247</v>
      </c>
    </row>
    <row r="8650" spans="8:12" x14ac:dyDescent="0.25">
      <c r="H8650" s="36">
        <v>10021256</v>
      </c>
      <c r="I8650" s="36" t="s">
        <v>113</v>
      </c>
      <c r="J8650" s="37" t="s">
        <v>13073</v>
      </c>
      <c r="K8650" s="36" t="s">
        <v>13074</v>
      </c>
      <c r="L8650" s="36" t="s">
        <v>13248</v>
      </c>
    </row>
    <row r="8651" spans="8:12" x14ac:dyDescent="0.25">
      <c r="H8651" s="38">
        <v>10021258</v>
      </c>
      <c r="I8651" s="38" t="s">
        <v>113</v>
      </c>
      <c r="J8651" s="39" t="s">
        <v>13073</v>
      </c>
      <c r="K8651" s="38" t="s">
        <v>13074</v>
      </c>
      <c r="L8651" s="38" t="s">
        <v>13249</v>
      </c>
    </row>
    <row r="8652" spans="8:12" x14ac:dyDescent="0.25">
      <c r="H8652" s="36">
        <v>10021270</v>
      </c>
      <c r="I8652" s="36" t="s">
        <v>113</v>
      </c>
      <c r="J8652" s="37" t="s">
        <v>13073</v>
      </c>
      <c r="K8652" s="36" t="s">
        <v>13074</v>
      </c>
      <c r="L8652" s="36" t="s">
        <v>13250</v>
      </c>
    </row>
    <row r="8653" spans="8:12" x14ac:dyDescent="0.25">
      <c r="H8653" s="38">
        <v>10021292</v>
      </c>
      <c r="I8653" s="38" t="s">
        <v>113</v>
      </c>
      <c r="J8653" s="39" t="s">
        <v>13073</v>
      </c>
      <c r="K8653" s="38" t="s">
        <v>13074</v>
      </c>
      <c r="L8653" s="38" t="s">
        <v>13251</v>
      </c>
    </row>
    <row r="8654" spans="8:12" x14ac:dyDescent="0.25">
      <c r="H8654" s="36">
        <v>10021392</v>
      </c>
      <c r="I8654" s="36" t="s">
        <v>113</v>
      </c>
      <c r="J8654" s="37" t="s">
        <v>13073</v>
      </c>
      <c r="K8654" s="36" t="s">
        <v>13074</v>
      </c>
      <c r="L8654" s="36" t="s">
        <v>13252</v>
      </c>
    </row>
    <row r="8655" spans="8:12" x14ac:dyDescent="0.25">
      <c r="H8655" s="38">
        <v>10021552</v>
      </c>
      <c r="I8655" s="38" t="s">
        <v>113</v>
      </c>
      <c r="J8655" s="39" t="s">
        <v>13073</v>
      </c>
      <c r="K8655" s="38" t="s">
        <v>13074</v>
      </c>
      <c r="L8655" s="38" t="s">
        <v>13253</v>
      </c>
    </row>
    <row r="8656" spans="8:12" x14ac:dyDescent="0.25">
      <c r="H8656" s="36">
        <v>10021570</v>
      </c>
      <c r="I8656" s="36" t="s">
        <v>113</v>
      </c>
      <c r="J8656" s="37" t="s">
        <v>13073</v>
      </c>
      <c r="K8656" s="36" t="s">
        <v>13074</v>
      </c>
      <c r="L8656" s="36" t="s">
        <v>13254</v>
      </c>
    </row>
    <row r="8657" spans="8:12" x14ac:dyDescent="0.25">
      <c r="H8657" s="38">
        <v>10021575</v>
      </c>
      <c r="I8657" s="38" t="s">
        <v>113</v>
      </c>
      <c r="J8657" s="39" t="s">
        <v>13073</v>
      </c>
      <c r="K8657" s="38" t="s">
        <v>13074</v>
      </c>
      <c r="L8657" s="38" t="s">
        <v>13255</v>
      </c>
    </row>
    <row r="8658" spans="8:12" x14ac:dyDescent="0.25">
      <c r="H8658" s="36">
        <v>10021692</v>
      </c>
      <c r="I8658" s="36" t="s">
        <v>113</v>
      </c>
      <c r="J8658" s="37" t="s">
        <v>13073</v>
      </c>
      <c r="K8658" s="36" t="s">
        <v>13074</v>
      </c>
      <c r="L8658" s="36" t="s">
        <v>13256</v>
      </c>
    </row>
    <row r="8659" spans="8:12" x14ac:dyDescent="0.25">
      <c r="H8659" s="38">
        <v>10021701</v>
      </c>
      <c r="I8659" s="38" t="s">
        <v>113</v>
      </c>
      <c r="J8659" s="39" t="s">
        <v>13073</v>
      </c>
      <c r="K8659" s="38" t="s">
        <v>13074</v>
      </c>
      <c r="L8659" s="38" t="s">
        <v>13257</v>
      </c>
    </row>
    <row r="8660" spans="8:12" x14ac:dyDescent="0.25">
      <c r="H8660" s="36">
        <v>10021722</v>
      </c>
      <c r="I8660" s="36" t="s">
        <v>113</v>
      </c>
      <c r="J8660" s="37" t="s">
        <v>13073</v>
      </c>
      <c r="K8660" s="36" t="s">
        <v>13074</v>
      </c>
      <c r="L8660" s="36" t="s">
        <v>13258</v>
      </c>
    </row>
    <row r="8661" spans="8:12" x14ac:dyDescent="0.25">
      <c r="H8661" s="38">
        <v>10021728</v>
      </c>
      <c r="I8661" s="38" t="s">
        <v>113</v>
      </c>
      <c r="J8661" s="39" t="s">
        <v>13073</v>
      </c>
      <c r="K8661" s="38" t="s">
        <v>13074</v>
      </c>
      <c r="L8661" s="38" t="s">
        <v>13259</v>
      </c>
    </row>
    <row r="8662" spans="8:12" x14ac:dyDescent="0.25">
      <c r="H8662" s="36">
        <v>10021730</v>
      </c>
      <c r="I8662" s="36" t="s">
        <v>113</v>
      </c>
      <c r="J8662" s="37" t="s">
        <v>13073</v>
      </c>
      <c r="K8662" s="36" t="s">
        <v>13074</v>
      </c>
      <c r="L8662" s="36" t="s">
        <v>13260</v>
      </c>
    </row>
    <row r="8663" spans="8:12" x14ac:dyDescent="0.25">
      <c r="H8663" s="38">
        <v>10021953</v>
      </c>
      <c r="I8663" s="38" t="s">
        <v>113</v>
      </c>
      <c r="J8663" s="39" t="s">
        <v>13073</v>
      </c>
      <c r="K8663" s="38" t="s">
        <v>13074</v>
      </c>
      <c r="L8663" s="38" t="s">
        <v>13261</v>
      </c>
    </row>
    <row r="8664" spans="8:12" x14ac:dyDescent="0.25">
      <c r="H8664" s="36">
        <v>10021984</v>
      </c>
      <c r="I8664" s="36" t="s">
        <v>113</v>
      </c>
      <c r="J8664" s="37" t="s">
        <v>13073</v>
      </c>
      <c r="K8664" s="36" t="s">
        <v>13074</v>
      </c>
      <c r="L8664" s="36" t="s">
        <v>13262</v>
      </c>
    </row>
    <row r="8665" spans="8:12" x14ac:dyDescent="0.25">
      <c r="H8665" s="38">
        <v>10022026</v>
      </c>
      <c r="I8665" s="38" t="s">
        <v>113</v>
      </c>
      <c r="J8665" s="39" t="s">
        <v>13073</v>
      </c>
      <c r="K8665" s="38" t="s">
        <v>13074</v>
      </c>
      <c r="L8665" s="38" t="s">
        <v>13263</v>
      </c>
    </row>
    <row r="8666" spans="8:12" x14ac:dyDescent="0.25">
      <c r="H8666" s="36">
        <v>10022060</v>
      </c>
      <c r="I8666" s="36" t="s">
        <v>113</v>
      </c>
      <c r="J8666" s="37" t="s">
        <v>13073</v>
      </c>
      <c r="K8666" s="36" t="s">
        <v>13074</v>
      </c>
      <c r="L8666" s="36" t="s">
        <v>13264</v>
      </c>
    </row>
    <row r="8667" spans="8:12" x14ac:dyDescent="0.25">
      <c r="H8667" s="38">
        <v>10022144</v>
      </c>
      <c r="I8667" s="38" t="s">
        <v>113</v>
      </c>
      <c r="J8667" s="39" t="s">
        <v>13073</v>
      </c>
      <c r="K8667" s="38" t="s">
        <v>13074</v>
      </c>
      <c r="L8667" s="38" t="s">
        <v>13265</v>
      </c>
    </row>
    <row r="8668" spans="8:12" x14ac:dyDescent="0.25">
      <c r="H8668" s="36">
        <v>10022210</v>
      </c>
      <c r="I8668" s="36" t="s">
        <v>113</v>
      </c>
      <c r="J8668" s="37" t="s">
        <v>13073</v>
      </c>
      <c r="K8668" s="36" t="s">
        <v>13074</v>
      </c>
      <c r="L8668" s="36" t="s">
        <v>13266</v>
      </c>
    </row>
    <row r="8669" spans="8:12" x14ac:dyDescent="0.25">
      <c r="H8669" s="38">
        <v>10022248</v>
      </c>
      <c r="I8669" s="38" t="s">
        <v>113</v>
      </c>
      <c r="J8669" s="39" t="s">
        <v>13073</v>
      </c>
      <c r="K8669" s="38" t="s">
        <v>13074</v>
      </c>
      <c r="L8669" s="38" t="s">
        <v>13267</v>
      </c>
    </row>
    <row r="8670" spans="8:12" x14ac:dyDescent="0.25">
      <c r="H8670" s="36">
        <v>10022463</v>
      </c>
      <c r="I8670" s="36" t="s">
        <v>113</v>
      </c>
      <c r="J8670" s="37" t="s">
        <v>13073</v>
      </c>
      <c r="K8670" s="36" t="s">
        <v>13074</v>
      </c>
      <c r="L8670" s="36" t="s">
        <v>13268</v>
      </c>
    </row>
    <row r="8671" spans="8:12" x14ac:dyDescent="0.25">
      <c r="H8671" s="38">
        <v>10022880</v>
      </c>
      <c r="I8671" s="38" t="s">
        <v>113</v>
      </c>
      <c r="J8671" s="39" t="s">
        <v>13073</v>
      </c>
      <c r="K8671" s="38" t="s">
        <v>13074</v>
      </c>
      <c r="L8671" s="38" t="s">
        <v>13269</v>
      </c>
    </row>
    <row r="8672" spans="8:12" x14ac:dyDescent="0.25">
      <c r="H8672" s="36">
        <v>10022951</v>
      </c>
      <c r="I8672" s="36" t="s">
        <v>113</v>
      </c>
      <c r="J8672" s="37" t="s">
        <v>13073</v>
      </c>
      <c r="K8672" s="36" t="s">
        <v>13074</v>
      </c>
      <c r="L8672" s="36" t="s">
        <v>13270</v>
      </c>
    </row>
    <row r="8673" spans="8:12" x14ac:dyDescent="0.25">
      <c r="H8673" s="38">
        <v>10023016</v>
      </c>
      <c r="I8673" s="38" t="s">
        <v>113</v>
      </c>
      <c r="J8673" s="39" t="s">
        <v>13073</v>
      </c>
      <c r="K8673" s="38" t="s">
        <v>13074</v>
      </c>
      <c r="L8673" s="38" t="s">
        <v>13271</v>
      </c>
    </row>
    <row r="8674" spans="8:12" x14ac:dyDescent="0.25">
      <c r="H8674" s="36">
        <v>10023053</v>
      </c>
      <c r="I8674" s="36" t="s">
        <v>113</v>
      </c>
      <c r="J8674" s="37" t="s">
        <v>13073</v>
      </c>
      <c r="K8674" s="36" t="s">
        <v>13074</v>
      </c>
      <c r="L8674" s="36" t="s">
        <v>13272</v>
      </c>
    </row>
    <row r="8675" spans="8:12" x14ac:dyDescent="0.25">
      <c r="H8675" s="38">
        <v>10023055</v>
      </c>
      <c r="I8675" s="38" t="s">
        <v>113</v>
      </c>
      <c r="J8675" s="39" t="s">
        <v>13073</v>
      </c>
      <c r="K8675" s="38" t="s">
        <v>13074</v>
      </c>
      <c r="L8675" s="38" t="s">
        <v>13273</v>
      </c>
    </row>
    <row r="8676" spans="8:12" x14ac:dyDescent="0.25">
      <c r="H8676" s="36">
        <v>10023057</v>
      </c>
      <c r="I8676" s="36" t="s">
        <v>113</v>
      </c>
      <c r="J8676" s="37" t="s">
        <v>13073</v>
      </c>
      <c r="K8676" s="36" t="s">
        <v>13074</v>
      </c>
      <c r="L8676" s="36" t="s">
        <v>13274</v>
      </c>
    </row>
    <row r="8677" spans="8:12" x14ac:dyDescent="0.25">
      <c r="H8677" s="38">
        <v>10023059</v>
      </c>
      <c r="I8677" s="38" t="s">
        <v>113</v>
      </c>
      <c r="J8677" s="39" t="s">
        <v>13073</v>
      </c>
      <c r="K8677" s="38" t="s">
        <v>13074</v>
      </c>
      <c r="L8677" s="38" t="s">
        <v>13275</v>
      </c>
    </row>
    <row r="8678" spans="8:12" x14ac:dyDescent="0.25">
      <c r="H8678" s="36">
        <v>10023084</v>
      </c>
      <c r="I8678" s="36" t="s">
        <v>113</v>
      </c>
      <c r="J8678" s="37" t="s">
        <v>13073</v>
      </c>
      <c r="K8678" s="36" t="s">
        <v>13074</v>
      </c>
      <c r="L8678" s="36" t="s">
        <v>13276</v>
      </c>
    </row>
    <row r="8679" spans="8:12" x14ac:dyDescent="0.25">
      <c r="H8679" s="38">
        <v>10023214</v>
      </c>
      <c r="I8679" s="38" t="s">
        <v>113</v>
      </c>
      <c r="J8679" s="39" t="s">
        <v>13073</v>
      </c>
      <c r="K8679" s="38" t="s">
        <v>13074</v>
      </c>
      <c r="L8679" s="38" t="s">
        <v>13277</v>
      </c>
    </row>
    <row r="8680" spans="8:12" x14ac:dyDescent="0.25">
      <c r="H8680" s="36">
        <v>10023316</v>
      </c>
      <c r="I8680" s="36" t="s">
        <v>113</v>
      </c>
      <c r="J8680" s="37" t="s">
        <v>13073</v>
      </c>
      <c r="K8680" s="36" t="s">
        <v>13074</v>
      </c>
      <c r="L8680" s="36" t="s">
        <v>13278</v>
      </c>
    </row>
    <row r="8681" spans="8:12" x14ac:dyDescent="0.25">
      <c r="H8681" s="38">
        <v>10023349</v>
      </c>
      <c r="I8681" s="38" t="s">
        <v>113</v>
      </c>
      <c r="J8681" s="39" t="s">
        <v>13073</v>
      </c>
      <c r="K8681" s="38" t="s">
        <v>13074</v>
      </c>
      <c r="L8681" s="38" t="s">
        <v>13279</v>
      </c>
    </row>
    <row r="8682" spans="8:12" x14ac:dyDescent="0.25">
      <c r="H8682" s="36">
        <v>10023360</v>
      </c>
      <c r="I8682" s="36" t="s">
        <v>113</v>
      </c>
      <c r="J8682" s="37" t="s">
        <v>13073</v>
      </c>
      <c r="K8682" s="36" t="s">
        <v>13074</v>
      </c>
      <c r="L8682" s="36" t="s">
        <v>13280</v>
      </c>
    </row>
    <row r="8683" spans="8:12" x14ac:dyDescent="0.25">
      <c r="H8683" s="38">
        <v>10023371</v>
      </c>
      <c r="I8683" s="38" t="s">
        <v>113</v>
      </c>
      <c r="J8683" s="39" t="s">
        <v>13073</v>
      </c>
      <c r="K8683" s="38" t="s">
        <v>13074</v>
      </c>
      <c r="L8683" s="38" t="s">
        <v>13281</v>
      </c>
    </row>
    <row r="8684" spans="8:12" x14ac:dyDescent="0.25">
      <c r="H8684" s="36">
        <v>10023400</v>
      </c>
      <c r="I8684" s="36" t="s">
        <v>113</v>
      </c>
      <c r="J8684" s="37" t="s">
        <v>13073</v>
      </c>
      <c r="K8684" s="36" t="s">
        <v>13074</v>
      </c>
      <c r="L8684" s="36" t="s">
        <v>13282</v>
      </c>
    </row>
    <row r="8685" spans="8:12" x14ac:dyDescent="0.25">
      <c r="H8685" s="38">
        <v>10023414</v>
      </c>
      <c r="I8685" s="38" t="s">
        <v>113</v>
      </c>
      <c r="J8685" s="39" t="s">
        <v>13073</v>
      </c>
      <c r="K8685" s="38" t="s">
        <v>13074</v>
      </c>
      <c r="L8685" s="38" t="s">
        <v>13283</v>
      </c>
    </row>
    <row r="8686" spans="8:12" x14ac:dyDescent="0.25">
      <c r="H8686" s="36">
        <v>10023455</v>
      </c>
      <c r="I8686" s="36" t="s">
        <v>113</v>
      </c>
      <c r="J8686" s="37" t="s">
        <v>13073</v>
      </c>
      <c r="K8686" s="36" t="s">
        <v>13074</v>
      </c>
      <c r="L8686" s="36" t="s">
        <v>13284</v>
      </c>
    </row>
    <row r="8687" spans="8:12" x14ac:dyDescent="0.25">
      <c r="H8687" s="38">
        <v>10023485</v>
      </c>
      <c r="I8687" s="38" t="s">
        <v>113</v>
      </c>
      <c r="J8687" s="39" t="s">
        <v>13073</v>
      </c>
      <c r="K8687" s="38" t="s">
        <v>13074</v>
      </c>
      <c r="L8687" s="38" t="s">
        <v>13285</v>
      </c>
    </row>
    <row r="8688" spans="8:12" x14ac:dyDescent="0.25">
      <c r="H8688" s="36">
        <v>10023514</v>
      </c>
      <c r="I8688" s="36" t="s">
        <v>113</v>
      </c>
      <c r="J8688" s="37" t="s">
        <v>13073</v>
      </c>
      <c r="K8688" s="36" t="s">
        <v>13074</v>
      </c>
      <c r="L8688" s="36" t="s">
        <v>13286</v>
      </c>
    </row>
    <row r="8689" spans="8:12" x14ac:dyDescent="0.25">
      <c r="H8689" s="38">
        <v>10023611</v>
      </c>
      <c r="I8689" s="38" t="s">
        <v>113</v>
      </c>
      <c r="J8689" s="39" t="s">
        <v>13073</v>
      </c>
      <c r="K8689" s="38" t="s">
        <v>13074</v>
      </c>
      <c r="L8689" s="38" t="s">
        <v>13287</v>
      </c>
    </row>
    <row r="8690" spans="8:12" x14ac:dyDescent="0.25">
      <c r="H8690" s="36">
        <v>10023619</v>
      </c>
      <c r="I8690" s="36" t="s">
        <v>113</v>
      </c>
      <c r="J8690" s="37" t="s">
        <v>13073</v>
      </c>
      <c r="K8690" s="36" t="s">
        <v>13074</v>
      </c>
      <c r="L8690" s="36" t="s">
        <v>13288</v>
      </c>
    </row>
    <row r="8691" spans="8:12" x14ac:dyDescent="0.25">
      <c r="H8691" s="38">
        <v>10056739</v>
      </c>
      <c r="I8691" s="38" t="s">
        <v>113</v>
      </c>
      <c r="J8691" s="39" t="s">
        <v>13073</v>
      </c>
      <c r="K8691" s="38" t="s">
        <v>13074</v>
      </c>
      <c r="L8691" s="38" t="s">
        <v>13289</v>
      </c>
    </row>
    <row r="8692" spans="8:12" x14ac:dyDescent="0.25">
      <c r="H8692" s="36">
        <v>10094042</v>
      </c>
      <c r="I8692" s="36" t="s">
        <v>113</v>
      </c>
      <c r="J8692" s="37" t="s">
        <v>13073</v>
      </c>
      <c r="K8692" s="36" t="s">
        <v>13074</v>
      </c>
      <c r="L8692" s="36" t="s">
        <v>13290</v>
      </c>
    </row>
    <row r="8693" spans="8:12" x14ac:dyDescent="0.25">
      <c r="H8693" s="38">
        <v>10094043</v>
      </c>
      <c r="I8693" s="38" t="s">
        <v>113</v>
      </c>
      <c r="J8693" s="39" t="s">
        <v>13073</v>
      </c>
      <c r="K8693" s="38" t="s">
        <v>13074</v>
      </c>
      <c r="L8693" s="38" t="s">
        <v>13291</v>
      </c>
    </row>
    <row r="8694" spans="8:12" x14ac:dyDescent="0.25">
      <c r="H8694" s="36">
        <v>10094402</v>
      </c>
      <c r="I8694" s="36" t="s">
        <v>113</v>
      </c>
      <c r="J8694" s="37" t="s">
        <v>13073</v>
      </c>
      <c r="K8694" s="36" t="s">
        <v>13074</v>
      </c>
      <c r="L8694" s="36" t="s">
        <v>13292</v>
      </c>
    </row>
    <row r="8695" spans="8:12" x14ac:dyDescent="0.25">
      <c r="H8695" s="38">
        <v>10094403</v>
      </c>
      <c r="I8695" s="38" t="s">
        <v>113</v>
      </c>
      <c r="J8695" s="39" t="s">
        <v>13073</v>
      </c>
      <c r="K8695" s="38" t="s">
        <v>13074</v>
      </c>
      <c r="L8695" s="38" t="s">
        <v>13293</v>
      </c>
    </row>
    <row r="8696" spans="8:12" x14ac:dyDescent="0.25">
      <c r="H8696" s="36">
        <v>10094554</v>
      </c>
      <c r="I8696" s="36" t="s">
        <v>113</v>
      </c>
      <c r="J8696" s="37" t="s">
        <v>13073</v>
      </c>
      <c r="K8696" s="36" t="s">
        <v>13074</v>
      </c>
      <c r="L8696" s="36" t="s">
        <v>13294</v>
      </c>
    </row>
    <row r="8697" spans="8:12" x14ac:dyDescent="0.25">
      <c r="H8697" s="38">
        <v>10152423</v>
      </c>
      <c r="I8697" s="38" t="s">
        <v>113</v>
      </c>
      <c r="J8697" s="39" t="s">
        <v>13073</v>
      </c>
      <c r="K8697" s="38" t="s">
        <v>13074</v>
      </c>
      <c r="L8697" s="38" t="s">
        <v>13295</v>
      </c>
    </row>
    <row r="8698" spans="8:12" x14ac:dyDescent="0.25">
      <c r="H8698" s="36">
        <v>10262421</v>
      </c>
      <c r="I8698" s="36" t="s">
        <v>113</v>
      </c>
      <c r="J8698" s="37" t="s">
        <v>13073</v>
      </c>
      <c r="K8698" s="36" t="s">
        <v>13074</v>
      </c>
      <c r="L8698" s="36" t="s">
        <v>13296</v>
      </c>
    </row>
    <row r="8699" spans="8:12" x14ac:dyDescent="0.25">
      <c r="H8699" s="38">
        <v>10477650</v>
      </c>
      <c r="I8699" s="38" t="s">
        <v>113</v>
      </c>
      <c r="J8699" s="39" t="s">
        <v>13073</v>
      </c>
      <c r="K8699" s="38" t="s">
        <v>13074</v>
      </c>
      <c r="L8699" s="38" t="s">
        <v>13297</v>
      </c>
    </row>
    <row r="8700" spans="8:12" x14ac:dyDescent="0.25">
      <c r="H8700" s="36">
        <v>10477671</v>
      </c>
      <c r="I8700" s="36" t="s">
        <v>113</v>
      </c>
      <c r="J8700" s="37" t="s">
        <v>13073</v>
      </c>
      <c r="K8700" s="36" t="s">
        <v>13074</v>
      </c>
      <c r="L8700" s="36" t="s">
        <v>13298</v>
      </c>
    </row>
    <row r="8701" spans="8:12" x14ac:dyDescent="0.25">
      <c r="H8701" s="38">
        <v>10509452</v>
      </c>
      <c r="I8701" s="38" t="s">
        <v>113</v>
      </c>
      <c r="J8701" s="39" t="s">
        <v>13073</v>
      </c>
      <c r="K8701" s="38" t="s">
        <v>13074</v>
      </c>
      <c r="L8701" s="38" t="s">
        <v>13299</v>
      </c>
    </row>
    <row r="8702" spans="8:12" x14ac:dyDescent="0.25">
      <c r="H8702" s="36">
        <v>10509457</v>
      </c>
      <c r="I8702" s="36" t="s">
        <v>113</v>
      </c>
      <c r="J8702" s="37" t="s">
        <v>13073</v>
      </c>
      <c r="K8702" s="36" t="s">
        <v>13074</v>
      </c>
      <c r="L8702" s="36" t="s">
        <v>13300</v>
      </c>
    </row>
    <row r="8703" spans="8:12" x14ac:dyDescent="0.25">
      <c r="H8703" s="38">
        <v>10509463</v>
      </c>
      <c r="I8703" s="38" t="s">
        <v>113</v>
      </c>
      <c r="J8703" s="39" t="s">
        <v>13073</v>
      </c>
      <c r="K8703" s="38" t="s">
        <v>13074</v>
      </c>
      <c r="L8703" s="38" t="s">
        <v>13301</v>
      </c>
    </row>
    <row r="8704" spans="8:12" x14ac:dyDescent="0.25">
      <c r="H8704" s="36">
        <v>10509464</v>
      </c>
      <c r="I8704" s="36" t="s">
        <v>113</v>
      </c>
      <c r="J8704" s="37" t="s">
        <v>13073</v>
      </c>
      <c r="K8704" s="36" t="s">
        <v>13074</v>
      </c>
      <c r="L8704" s="36" t="s">
        <v>13302</v>
      </c>
    </row>
    <row r="8705" spans="8:12" x14ac:dyDescent="0.25">
      <c r="H8705" s="38">
        <v>10583657</v>
      </c>
      <c r="I8705" s="38" t="s">
        <v>113</v>
      </c>
      <c r="J8705" s="39" t="s">
        <v>13073</v>
      </c>
      <c r="K8705" s="38" t="s">
        <v>13074</v>
      </c>
      <c r="L8705" s="38" t="s">
        <v>13303</v>
      </c>
    </row>
    <row r="8706" spans="8:12" x14ac:dyDescent="0.25">
      <c r="H8706" s="36">
        <v>10583659</v>
      </c>
      <c r="I8706" s="36" t="s">
        <v>113</v>
      </c>
      <c r="J8706" s="37" t="s">
        <v>13073</v>
      </c>
      <c r="K8706" s="36" t="s">
        <v>13074</v>
      </c>
      <c r="L8706" s="36" t="s">
        <v>13304</v>
      </c>
    </row>
    <row r="8707" spans="8:12" x14ac:dyDescent="0.25">
      <c r="H8707" s="38">
        <v>10583660</v>
      </c>
      <c r="I8707" s="38" t="s">
        <v>113</v>
      </c>
      <c r="J8707" s="39" t="s">
        <v>13073</v>
      </c>
      <c r="K8707" s="38" t="s">
        <v>13074</v>
      </c>
      <c r="L8707" s="38" t="s">
        <v>13305</v>
      </c>
    </row>
    <row r="8708" spans="8:12" x14ac:dyDescent="0.25">
      <c r="H8708" s="36">
        <v>10679092</v>
      </c>
      <c r="I8708" s="36" t="s">
        <v>113</v>
      </c>
      <c r="J8708" s="37" t="s">
        <v>13073</v>
      </c>
      <c r="K8708" s="36" t="s">
        <v>13074</v>
      </c>
      <c r="L8708" s="36" t="s">
        <v>13306</v>
      </c>
    </row>
    <row r="8709" spans="8:12" x14ac:dyDescent="0.25">
      <c r="H8709" s="38">
        <v>10679095</v>
      </c>
      <c r="I8709" s="38" t="s">
        <v>113</v>
      </c>
      <c r="J8709" s="39" t="s">
        <v>13073</v>
      </c>
      <c r="K8709" s="38" t="s">
        <v>13074</v>
      </c>
      <c r="L8709" s="38" t="s">
        <v>13307</v>
      </c>
    </row>
    <row r="8710" spans="8:12" x14ac:dyDescent="0.25">
      <c r="H8710" s="36">
        <v>10834768</v>
      </c>
      <c r="I8710" s="36" t="s">
        <v>113</v>
      </c>
      <c r="J8710" s="37" t="s">
        <v>13073</v>
      </c>
      <c r="K8710" s="36" t="s">
        <v>13074</v>
      </c>
      <c r="L8710" s="36" t="s">
        <v>13308</v>
      </c>
    </row>
    <row r="8711" spans="8:12" x14ac:dyDescent="0.25">
      <c r="H8711" s="38">
        <v>10834773</v>
      </c>
      <c r="I8711" s="38" t="s">
        <v>113</v>
      </c>
      <c r="J8711" s="39" t="s">
        <v>13073</v>
      </c>
      <c r="K8711" s="38" t="s">
        <v>13074</v>
      </c>
      <c r="L8711" s="38" t="s">
        <v>13309</v>
      </c>
    </row>
    <row r="8712" spans="8:12" x14ac:dyDescent="0.25">
      <c r="H8712" s="36">
        <v>10834783</v>
      </c>
      <c r="I8712" s="36" t="s">
        <v>113</v>
      </c>
      <c r="J8712" s="37" t="s">
        <v>13073</v>
      </c>
      <c r="K8712" s="36" t="s">
        <v>13074</v>
      </c>
      <c r="L8712" s="36" t="s">
        <v>13310</v>
      </c>
    </row>
    <row r="8713" spans="8:12" x14ac:dyDescent="0.25">
      <c r="H8713" s="38">
        <v>10834784</v>
      </c>
      <c r="I8713" s="38" t="s">
        <v>113</v>
      </c>
      <c r="J8713" s="39" t="s">
        <v>13073</v>
      </c>
      <c r="K8713" s="38" t="s">
        <v>13074</v>
      </c>
      <c r="L8713" s="38" t="s">
        <v>13311</v>
      </c>
    </row>
    <row r="8714" spans="8:12" x14ac:dyDescent="0.25">
      <c r="H8714" s="36">
        <v>10934264</v>
      </c>
      <c r="I8714" s="36" t="s">
        <v>113</v>
      </c>
      <c r="J8714" s="37" t="s">
        <v>13073</v>
      </c>
      <c r="K8714" s="36" t="s">
        <v>13074</v>
      </c>
      <c r="L8714" s="36" t="s">
        <v>13312</v>
      </c>
    </row>
    <row r="8715" spans="8:12" x14ac:dyDescent="0.25">
      <c r="H8715" s="38">
        <v>10937710</v>
      </c>
      <c r="I8715" s="38" t="s">
        <v>113</v>
      </c>
      <c r="J8715" s="39" t="s">
        <v>13073</v>
      </c>
      <c r="K8715" s="38" t="s">
        <v>13074</v>
      </c>
      <c r="L8715" s="38" t="s">
        <v>13313</v>
      </c>
    </row>
    <row r="8716" spans="8:12" x14ac:dyDescent="0.25">
      <c r="H8716" s="36">
        <v>10949108</v>
      </c>
      <c r="I8716" s="36" t="s">
        <v>113</v>
      </c>
      <c r="J8716" s="37" t="s">
        <v>13073</v>
      </c>
      <c r="K8716" s="36" t="s">
        <v>13074</v>
      </c>
      <c r="L8716" s="36" t="s">
        <v>13314</v>
      </c>
    </row>
    <row r="8717" spans="8:12" x14ac:dyDescent="0.25">
      <c r="H8717" s="38">
        <v>10959620</v>
      </c>
      <c r="I8717" s="38" t="s">
        <v>113</v>
      </c>
      <c r="J8717" s="39" t="s">
        <v>13073</v>
      </c>
      <c r="K8717" s="38" t="s">
        <v>13074</v>
      </c>
      <c r="L8717" s="38" t="s">
        <v>13315</v>
      </c>
    </row>
    <row r="8718" spans="8:12" x14ac:dyDescent="0.25">
      <c r="H8718" s="36">
        <v>10981830</v>
      </c>
      <c r="I8718" s="36" t="s">
        <v>113</v>
      </c>
      <c r="J8718" s="37" t="s">
        <v>13073</v>
      </c>
      <c r="K8718" s="36" t="s">
        <v>13074</v>
      </c>
      <c r="L8718" s="36" t="s">
        <v>13316</v>
      </c>
    </row>
    <row r="8719" spans="8:12" x14ac:dyDescent="0.25">
      <c r="H8719" s="38">
        <v>10981832</v>
      </c>
      <c r="I8719" s="38" t="s">
        <v>113</v>
      </c>
      <c r="J8719" s="39" t="s">
        <v>13073</v>
      </c>
      <c r="K8719" s="38" t="s">
        <v>13074</v>
      </c>
      <c r="L8719" s="38" t="s">
        <v>13317</v>
      </c>
    </row>
    <row r="8720" spans="8:12" x14ac:dyDescent="0.25">
      <c r="H8720" s="36">
        <v>10981833</v>
      </c>
      <c r="I8720" s="36" t="s">
        <v>113</v>
      </c>
      <c r="J8720" s="37" t="s">
        <v>13073</v>
      </c>
      <c r="K8720" s="36" t="s">
        <v>13074</v>
      </c>
      <c r="L8720" s="36" t="s">
        <v>13318</v>
      </c>
    </row>
    <row r="8721" spans="8:12" x14ac:dyDescent="0.25">
      <c r="H8721" s="38">
        <v>10981834</v>
      </c>
      <c r="I8721" s="38" t="s">
        <v>113</v>
      </c>
      <c r="J8721" s="39" t="s">
        <v>13073</v>
      </c>
      <c r="K8721" s="38" t="s">
        <v>13074</v>
      </c>
      <c r="L8721" s="38" t="s">
        <v>13319</v>
      </c>
    </row>
    <row r="8722" spans="8:12" x14ac:dyDescent="0.25">
      <c r="H8722" s="36">
        <v>10981840</v>
      </c>
      <c r="I8722" s="36" t="s">
        <v>113</v>
      </c>
      <c r="J8722" s="37" t="s">
        <v>13073</v>
      </c>
      <c r="K8722" s="36" t="s">
        <v>13074</v>
      </c>
      <c r="L8722" s="36" t="s">
        <v>13320</v>
      </c>
    </row>
    <row r="8723" spans="8:12" x14ac:dyDescent="0.25">
      <c r="H8723" s="38">
        <v>10981850</v>
      </c>
      <c r="I8723" s="38" t="s">
        <v>113</v>
      </c>
      <c r="J8723" s="39" t="s">
        <v>13073</v>
      </c>
      <c r="K8723" s="38" t="s">
        <v>13074</v>
      </c>
      <c r="L8723" s="38" t="s">
        <v>13321</v>
      </c>
    </row>
    <row r="8724" spans="8:12" x14ac:dyDescent="0.25">
      <c r="H8724" s="36">
        <v>10981852</v>
      </c>
      <c r="I8724" s="36" t="s">
        <v>113</v>
      </c>
      <c r="J8724" s="37" t="s">
        <v>13073</v>
      </c>
      <c r="K8724" s="36" t="s">
        <v>13074</v>
      </c>
      <c r="L8724" s="36" t="s">
        <v>13322</v>
      </c>
    </row>
    <row r="8725" spans="8:12" x14ac:dyDescent="0.25">
      <c r="H8725" s="38">
        <v>10981853</v>
      </c>
      <c r="I8725" s="38" t="s">
        <v>113</v>
      </c>
      <c r="J8725" s="39" t="s">
        <v>13073</v>
      </c>
      <c r="K8725" s="38" t="s">
        <v>13074</v>
      </c>
      <c r="L8725" s="38" t="s">
        <v>13323</v>
      </c>
    </row>
    <row r="8726" spans="8:12" x14ac:dyDescent="0.25">
      <c r="H8726" s="36">
        <v>10981854</v>
      </c>
      <c r="I8726" s="36" t="s">
        <v>113</v>
      </c>
      <c r="J8726" s="37" t="s">
        <v>13073</v>
      </c>
      <c r="K8726" s="36" t="s">
        <v>13074</v>
      </c>
      <c r="L8726" s="36" t="s">
        <v>13324</v>
      </c>
    </row>
    <row r="8727" spans="8:12" x14ac:dyDescent="0.25">
      <c r="H8727" s="38">
        <v>10981855</v>
      </c>
      <c r="I8727" s="38" t="s">
        <v>113</v>
      </c>
      <c r="J8727" s="39" t="s">
        <v>13073</v>
      </c>
      <c r="K8727" s="38" t="s">
        <v>13074</v>
      </c>
      <c r="L8727" s="38" t="s">
        <v>13325</v>
      </c>
    </row>
    <row r="8728" spans="8:12" x14ac:dyDescent="0.25">
      <c r="H8728" s="36">
        <v>10981858</v>
      </c>
      <c r="I8728" s="36" t="s">
        <v>113</v>
      </c>
      <c r="J8728" s="37" t="s">
        <v>13073</v>
      </c>
      <c r="K8728" s="36" t="s">
        <v>13074</v>
      </c>
      <c r="L8728" s="36" t="s">
        <v>13326</v>
      </c>
    </row>
    <row r="8729" spans="8:12" x14ac:dyDescent="0.25">
      <c r="H8729" s="38">
        <v>10981868</v>
      </c>
      <c r="I8729" s="38" t="s">
        <v>113</v>
      </c>
      <c r="J8729" s="39" t="s">
        <v>13073</v>
      </c>
      <c r="K8729" s="38" t="s">
        <v>13074</v>
      </c>
      <c r="L8729" s="38" t="s">
        <v>13327</v>
      </c>
    </row>
    <row r="8730" spans="8:12" x14ac:dyDescent="0.25">
      <c r="H8730" s="36">
        <v>10981910</v>
      </c>
      <c r="I8730" s="36" t="s">
        <v>113</v>
      </c>
      <c r="J8730" s="37" t="s">
        <v>13073</v>
      </c>
      <c r="K8730" s="36" t="s">
        <v>13074</v>
      </c>
      <c r="L8730" s="36" t="s">
        <v>13328</v>
      </c>
    </row>
    <row r="8731" spans="8:12" x14ac:dyDescent="0.25">
      <c r="H8731" s="38">
        <v>10981912</v>
      </c>
      <c r="I8731" s="38" t="s">
        <v>113</v>
      </c>
      <c r="J8731" s="39" t="s">
        <v>13073</v>
      </c>
      <c r="K8731" s="38" t="s">
        <v>13074</v>
      </c>
      <c r="L8731" s="38" t="s">
        <v>13329</v>
      </c>
    </row>
    <row r="8732" spans="8:12" x14ac:dyDescent="0.25">
      <c r="H8732" s="36">
        <v>10981929</v>
      </c>
      <c r="I8732" s="36" t="s">
        <v>113</v>
      </c>
      <c r="J8732" s="37" t="s">
        <v>13073</v>
      </c>
      <c r="K8732" s="36" t="s">
        <v>13074</v>
      </c>
      <c r="L8732" s="36" t="s">
        <v>13330</v>
      </c>
    </row>
    <row r="8733" spans="8:12" x14ac:dyDescent="0.25">
      <c r="H8733" s="38">
        <v>10981936</v>
      </c>
      <c r="I8733" s="38" t="s">
        <v>113</v>
      </c>
      <c r="J8733" s="39" t="s">
        <v>13073</v>
      </c>
      <c r="K8733" s="38" t="s">
        <v>13074</v>
      </c>
      <c r="L8733" s="38" t="s">
        <v>13331</v>
      </c>
    </row>
    <row r="8734" spans="8:12" x14ac:dyDescent="0.25">
      <c r="H8734" s="36">
        <v>10981938</v>
      </c>
      <c r="I8734" s="36" t="s">
        <v>113</v>
      </c>
      <c r="J8734" s="37" t="s">
        <v>13073</v>
      </c>
      <c r="K8734" s="36" t="s">
        <v>13074</v>
      </c>
      <c r="L8734" s="36" t="s">
        <v>13332</v>
      </c>
    </row>
    <row r="8735" spans="8:12" x14ac:dyDescent="0.25">
      <c r="H8735" s="38">
        <v>10981939</v>
      </c>
      <c r="I8735" s="38" t="s">
        <v>113</v>
      </c>
      <c r="J8735" s="39" t="s">
        <v>13073</v>
      </c>
      <c r="K8735" s="38" t="s">
        <v>13074</v>
      </c>
      <c r="L8735" s="38" t="s">
        <v>13333</v>
      </c>
    </row>
    <row r="8736" spans="8:12" x14ac:dyDescent="0.25">
      <c r="H8736" s="36">
        <v>10981946</v>
      </c>
      <c r="I8736" s="36" t="s">
        <v>113</v>
      </c>
      <c r="J8736" s="37" t="s">
        <v>13073</v>
      </c>
      <c r="K8736" s="36" t="s">
        <v>13074</v>
      </c>
      <c r="L8736" s="36" t="s">
        <v>13334</v>
      </c>
    </row>
    <row r="8737" spans="8:12" x14ac:dyDescent="0.25">
      <c r="H8737" s="38">
        <v>10981951</v>
      </c>
      <c r="I8737" s="38" t="s">
        <v>113</v>
      </c>
      <c r="J8737" s="39" t="s">
        <v>13073</v>
      </c>
      <c r="K8737" s="38" t="s">
        <v>13074</v>
      </c>
      <c r="L8737" s="38" t="s">
        <v>13335</v>
      </c>
    </row>
    <row r="8738" spans="8:12" x14ac:dyDescent="0.25">
      <c r="H8738" s="36">
        <v>10981953</v>
      </c>
      <c r="I8738" s="36" t="s">
        <v>113</v>
      </c>
      <c r="J8738" s="37" t="s">
        <v>13073</v>
      </c>
      <c r="K8738" s="36" t="s">
        <v>13074</v>
      </c>
      <c r="L8738" s="36" t="s">
        <v>13336</v>
      </c>
    </row>
    <row r="8739" spans="8:12" x14ac:dyDescent="0.25">
      <c r="H8739" s="38">
        <v>10983521</v>
      </c>
      <c r="I8739" s="38" t="s">
        <v>113</v>
      </c>
      <c r="J8739" s="39" t="s">
        <v>13073</v>
      </c>
      <c r="K8739" s="38" t="s">
        <v>13074</v>
      </c>
      <c r="L8739" s="38" t="s">
        <v>13337</v>
      </c>
    </row>
    <row r="8740" spans="8:12" x14ac:dyDescent="0.25">
      <c r="H8740" s="36">
        <v>10983522</v>
      </c>
      <c r="I8740" s="36" t="s">
        <v>113</v>
      </c>
      <c r="J8740" s="37" t="s">
        <v>13073</v>
      </c>
      <c r="K8740" s="36" t="s">
        <v>13074</v>
      </c>
      <c r="L8740" s="36" t="s">
        <v>13338</v>
      </c>
    </row>
    <row r="8741" spans="8:12" x14ac:dyDescent="0.25">
      <c r="H8741" s="38">
        <v>10983526</v>
      </c>
      <c r="I8741" s="38" t="s">
        <v>113</v>
      </c>
      <c r="J8741" s="39" t="s">
        <v>13073</v>
      </c>
      <c r="K8741" s="38" t="s">
        <v>13074</v>
      </c>
      <c r="L8741" s="38" t="s">
        <v>13339</v>
      </c>
    </row>
    <row r="8742" spans="8:12" x14ac:dyDescent="0.25">
      <c r="H8742" s="36">
        <v>10983528</v>
      </c>
      <c r="I8742" s="36" t="s">
        <v>113</v>
      </c>
      <c r="J8742" s="37" t="s">
        <v>13073</v>
      </c>
      <c r="K8742" s="36" t="s">
        <v>13074</v>
      </c>
      <c r="L8742" s="36" t="s">
        <v>13340</v>
      </c>
    </row>
    <row r="8743" spans="8:12" x14ac:dyDescent="0.25">
      <c r="H8743" s="38">
        <v>10983529</v>
      </c>
      <c r="I8743" s="38" t="s">
        <v>113</v>
      </c>
      <c r="J8743" s="39" t="s">
        <v>13073</v>
      </c>
      <c r="K8743" s="38" t="s">
        <v>13074</v>
      </c>
      <c r="L8743" s="38" t="s">
        <v>13341</v>
      </c>
    </row>
    <row r="8744" spans="8:12" x14ac:dyDescent="0.25">
      <c r="H8744" s="36">
        <v>10983530</v>
      </c>
      <c r="I8744" s="36" t="s">
        <v>113</v>
      </c>
      <c r="J8744" s="37" t="s">
        <v>13073</v>
      </c>
      <c r="K8744" s="36" t="s">
        <v>13074</v>
      </c>
      <c r="L8744" s="36" t="s">
        <v>13342</v>
      </c>
    </row>
    <row r="8745" spans="8:12" x14ac:dyDescent="0.25">
      <c r="H8745" s="38">
        <v>10983532</v>
      </c>
      <c r="I8745" s="38" t="s">
        <v>113</v>
      </c>
      <c r="J8745" s="39" t="s">
        <v>13073</v>
      </c>
      <c r="K8745" s="38" t="s">
        <v>13074</v>
      </c>
      <c r="L8745" s="38" t="s">
        <v>13343</v>
      </c>
    </row>
    <row r="8746" spans="8:12" x14ac:dyDescent="0.25">
      <c r="H8746" s="36">
        <v>10983534</v>
      </c>
      <c r="I8746" s="36" t="s">
        <v>113</v>
      </c>
      <c r="J8746" s="37" t="s">
        <v>13073</v>
      </c>
      <c r="K8746" s="36" t="s">
        <v>13074</v>
      </c>
      <c r="L8746" s="36" t="s">
        <v>13344</v>
      </c>
    </row>
    <row r="8747" spans="8:12" x14ac:dyDescent="0.25">
      <c r="H8747" s="38">
        <v>10983535</v>
      </c>
      <c r="I8747" s="38" t="s">
        <v>113</v>
      </c>
      <c r="J8747" s="39" t="s">
        <v>13073</v>
      </c>
      <c r="K8747" s="38" t="s">
        <v>13074</v>
      </c>
      <c r="L8747" s="38" t="s">
        <v>13345</v>
      </c>
    </row>
    <row r="8748" spans="8:12" x14ac:dyDescent="0.25">
      <c r="H8748" s="36">
        <v>10983543</v>
      </c>
      <c r="I8748" s="36" t="s">
        <v>113</v>
      </c>
      <c r="J8748" s="37" t="s">
        <v>13073</v>
      </c>
      <c r="K8748" s="36" t="s">
        <v>13074</v>
      </c>
      <c r="L8748" s="36" t="s">
        <v>13346</v>
      </c>
    </row>
    <row r="8749" spans="8:12" x14ac:dyDescent="0.25">
      <c r="H8749" s="38">
        <v>10983544</v>
      </c>
      <c r="I8749" s="38" t="s">
        <v>113</v>
      </c>
      <c r="J8749" s="39" t="s">
        <v>13073</v>
      </c>
      <c r="K8749" s="38" t="s">
        <v>13074</v>
      </c>
      <c r="L8749" s="38" t="s">
        <v>13347</v>
      </c>
    </row>
    <row r="8750" spans="8:12" x14ac:dyDescent="0.25">
      <c r="H8750" s="36">
        <v>10983547</v>
      </c>
      <c r="I8750" s="36" t="s">
        <v>113</v>
      </c>
      <c r="J8750" s="37" t="s">
        <v>13073</v>
      </c>
      <c r="K8750" s="36" t="s">
        <v>13074</v>
      </c>
      <c r="L8750" s="36" t="s">
        <v>13348</v>
      </c>
    </row>
    <row r="8751" spans="8:12" x14ac:dyDescent="0.25">
      <c r="H8751" s="38">
        <v>10983559</v>
      </c>
      <c r="I8751" s="38" t="s">
        <v>113</v>
      </c>
      <c r="J8751" s="39" t="s">
        <v>13073</v>
      </c>
      <c r="K8751" s="38" t="s">
        <v>13074</v>
      </c>
      <c r="L8751" s="38" t="s">
        <v>13349</v>
      </c>
    </row>
    <row r="8752" spans="8:12" x14ac:dyDescent="0.25">
      <c r="H8752" s="36">
        <v>10983560</v>
      </c>
      <c r="I8752" s="36" t="s">
        <v>113</v>
      </c>
      <c r="J8752" s="37" t="s">
        <v>13073</v>
      </c>
      <c r="K8752" s="36" t="s">
        <v>13074</v>
      </c>
      <c r="L8752" s="36" t="s">
        <v>13350</v>
      </c>
    </row>
    <row r="8753" spans="8:12" x14ac:dyDescent="0.25">
      <c r="H8753" s="38">
        <v>10983563</v>
      </c>
      <c r="I8753" s="38" t="s">
        <v>113</v>
      </c>
      <c r="J8753" s="39" t="s">
        <v>13073</v>
      </c>
      <c r="K8753" s="38" t="s">
        <v>13074</v>
      </c>
      <c r="L8753" s="38" t="s">
        <v>13351</v>
      </c>
    </row>
    <row r="8754" spans="8:12" x14ac:dyDescent="0.25">
      <c r="H8754" s="36">
        <v>10983567</v>
      </c>
      <c r="I8754" s="36" t="s">
        <v>113</v>
      </c>
      <c r="J8754" s="37" t="s">
        <v>13073</v>
      </c>
      <c r="K8754" s="36" t="s">
        <v>13074</v>
      </c>
      <c r="L8754" s="36" t="s">
        <v>13352</v>
      </c>
    </row>
    <row r="8755" spans="8:12" x14ac:dyDescent="0.25">
      <c r="H8755" s="38">
        <v>10983575</v>
      </c>
      <c r="I8755" s="38" t="s">
        <v>113</v>
      </c>
      <c r="J8755" s="39" t="s">
        <v>13073</v>
      </c>
      <c r="K8755" s="38" t="s">
        <v>13074</v>
      </c>
      <c r="L8755" s="38" t="s">
        <v>13353</v>
      </c>
    </row>
    <row r="8756" spans="8:12" x14ac:dyDescent="0.25">
      <c r="H8756" s="36">
        <v>10983577</v>
      </c>
      <c r="I8756" s="36" t="s">
        <v>113</v>
      </c>
      <c r="J8756" s="37" t="s">
        <v>13073</v>
      </c>
      <c r="K8756" s="36" t="s">
        <v>13074</v>
      </c>
      <c r="L8756" s="36" t="s">
        <v>13354</v>
      </c>
    </row>
    <row r="8757" spans="8:12" x14ac:dyDescent="0.25">
      <c r="H8757" s="38">
        <v>10983578</v>
      </c>
      <c r="I8757" s="38" t="s">
        <v>113</v>
      </c>
      <c r="J8757" s="39" t="s">
        <v>13073</v>
      </c>
      <c r="K8757" s="38" t="s">
        <v>13074</v>
      </c>
      <c r="L8757" s="38" t="s">
        <v>13355</v>
      </c>
    </row>
    <row r="8758" spans="8:12" x14ac:dyDescent="0.25">
      <c r="H8758" s="36">
        <v>10983597</v>
      </c>
      <c r="I8758" s="36" t="s">
        <v>113</v>
      </c>
      <c r="J8758" s="37" t="s">
        <v>13073</v>
      </c>
      <c r="K8758" s="36" t="s">
        <v>13074</v>
      </c>
      <c r="L8758" s="36" t="s">
        <v>13356</v>
      </c>
    </row>
    <row r="8759" spans="8:12" x14ac:dyDescent="0.25">
      <c r="H8759" s="38">
        <v>10983605</v>
      </c>
      <c r="I8759" s="38" t="s">
        <v>113</v>
      </c>
      <c r="J8759" s="39" t="s">
        <v>13073</v>
      </c>
      <c r="K8759" s="38" t="s">
        <v>13074</v>
      </c>
      <c r="L8759" s="38" t="s">
        <v>13357</v>
      </c>
    </row>
    <row r="8760" spans="8:12" x14ac:dyDescent="0.25">
      <c r="H8760" s="36">
        <v>10983606</v>
      </c>
      <c r="I8760" s="36" t="s">
        <v>113</v>
      </c>
      <c r="J8760" s="37" t="s">
        <v>13073</v>
      </c>
      <c r="K8760" s="36" t="s">
        <v>13074</v>
      </c>
      <c r="L8760" s="36" t="s">
        <v>13358</v>
      </c>
    </row>
    <row r="8761" spans="8:12" x14ac:dyDescent="0.25">
      <c r="H8761" s="38">
        <v>10983610</v>
      </c>
      <c r="I8761" s="38" t="s">
        <v>113</v>
      </c>
      <c r="J8761" s="39" t="s">
        <v>13073</v>
      </c>
      <c r="K8761" s="38" t="s">
        <v>13074</v>
      </c>
      <c r="L8761" s="38" t="s">
        <v>13359</v>
      </c>
    </row>
    <row r="8762" spans="8:12" x14ac:dyDescent="0.25">
      <c r="H8762" s="36">
        <v>10983612</v>
      </c>
      <c r="I8762" s="36" t="s">
        <v>113</v>
      </c>
      <c r="J8762" s="37" t="s">
        <v>13073</v>
      </c>
      <c r="K8762" s="36" t="s">
        <v>13074</v>
      </c>
      <c r="L8762" s="36" t="s">
        <v>13360</v>
      </c>
    </row>
    <row r="8763" spans="8:12" x14ac:dyDescent="0.25">
      <c r="H8763" s="38">
        <v>10983618</v>
      </c>
      <c r="I8763" s="38" t="s">
        <v>113</v>
      </c>
      <c r="J8763" s="39" t="s">
        <v>13073</v>
      </c>
      <c r="K8763" s="38" t="s">
        <v>13074</v>
      </c>
      <c r="L8763" s="38" t="s">
        <v>13361</v>
      </c>
    </row>
    <row r="8764" spans="8:12" x14ac:dyDescent="0.25">
      <c r="H8764" s="36">
        <v>10983622</v>
      </c>
      <c r="I8764" s="36" t="s">
        <v>113</v>
      </c>
      <c r="J8764" s="37" t="s">
        <v>13073</v>
      </c>
      <c r="K8764" s="36" t="s">
        <v>13074</v>
      </c>
      <c r="L8764" s="36" t="s">
        <v>13362</v>
      </c>
    </row>
    <row r="8765" spans="8:12" x14ac:dyDescent="0.25">
      <c r="H8765" s="38">
        <v>10983626</v>
      </c>
      <c r="I8765" s="38" t="s">
        <v>113</v>
      </c>
      <c r="J8765" s="39" t="s">
        <v>13073</v>
      </c>
      <c r="K8765" s="38" t="s">
        <v>13074</v>
      </c>
      <c r="L8765" s="38" t="s">
        <v>13363</v>
      </c>
    </row>
    <row r="8766" spans="8:12" x14ac:dyDescent="0.25">
      <c r="H8766" s="36">
        <v>10983648</v>
      </c>
      <c r="I8766" s="36" t="s">
        <v>113</v>
      </c>
      <c r="J8766" s="37" t="s">
        <v>13073</v>
      </c>
      <c r="K8766" s="36" t="s">
        <v>13074</v>
      </c>
      <c r="L8766" s="36" t="s">
        <v>13364</v>
      </c>
    </row>
    <row r="8767" spans="8:12" x14ac:dyDescent="0.25">
      <c r="H8767" s="38">
        <v>10983661</v>
      </c>
      <c r="I8767" s="38" t="s">
        <v>113</v>
      </c>
      <c r="J8767" s="39" t="s">
        <v>13073</v>
      </c>
      <c r="K8767" s="38" t="s">
        <v>13074</v>
      </c>
      <c r="L8767" s="38" t="s">
        <v>13365</v>
      </c>
    </row>
    <row r="8768" spans="8:12" x14ac:dyDescent="0.25">
      <c r="H8768" s="36">
        <v>10983693</v>
      </c>
      <c r="I8768" s="36" t="s">
        <v>113</v>
      </c>
      <c r="J8768" s="37" t="s">
        <v>13073</v>
      </c>
      <c r="K8768" s="36" t="s">
        <v>13074</v>
      </c>
      <c r="L8768" s="36" t="s">
        <v>13366</v>
      </c>
    </row>
    <row r="8769" spans="8:12" x14ac:dyDescent="0.25">
      <c r="H8769" s="38">
        <v>10983698</v>
      </c>
      <c r="I8769" s="38" t="s">
        <v>113</v>
      </c>
      <c r="J8769" s="39" t="s">
        <v>13073</v>
      </c>
      <c r="K8769" s="38" t="s">
        <v>13074</v>
      </c>
      <c r="L8769" s="38" t="s">
        <v>13367</v>
      </c>
    </row>
    <row r="8770" spans="8:12" x14ac:dyDescent="0.25">
      <c r="H8770" s="36">
        <v>10983701</v>
      </c>
      <c r="I8770" s="36" t="s">
        <v>113</v>
      </c>
      <c r="J8770" s="37" t="s">
        <v>13073</v>
      </c>
      <c r="K8770" s="36" t="s">
        <v>13074</v>
      </c>
      <c r="L8770" s="36" t="s">
        <v>13368</v>
      </c>
    </row>
    <row r="8771" spans="8:12" x14ac:dyDescent="0.25">
      <c r="H8771" s="38">
        <v>11043401</v>
      </c>
      <c r="I8771" s="38" t="s">
        <v>113</v>
      </c>
      <c r="J8771" s="39" t="s">
        <v>13073</v>
      </c>
      <c r="K8771" s="38" t="s">
        <v>13074</v>
      </c>
      <c r="L8771" s="38" t="s">
        <v>13369</v>
      </c>
    </row>
    <row r="8772" spans="8:12" x14ac:dyDescent="0.25">
      <c r="H8772" s="36">
        <v>11044674</v>
      </c>
      <c r="I8772" s="36" t="s">
        <v>113</v>
      </c>
      <c r="J8772" s="37" t="s">
        <v>13073</v>
      </c>
      <c r="K8772" s="36" t="s">
        <v>13074</v>
      </c>
      <c r="L8772" s="36" t="s">
        <v>13370</v>
      </c>
    </row>
    <row r="8773" spans="8:12" x14ac:dyDescent="0.25">
      <c r="H8773" s="38">
        <v>11053703</v>
      </c>
      <c r="I8773" s="38" t="s">
        <v>113</v>
      </c>
      <c r="J8773" s="39" t="s">
        <v>13073</v>
      </c>
      <c r="K8773" s="38" t="s">
        <v>13074</v>
      </c>
      <c r="L8773" s="38" t="s">
        <v>13371</v>
      </c>
    </row>
    <row r="8774" spans="8:12" x14ac:dyDescent="0.25">
      <c r="H8774" s="36">
        <v>11054625</v>
      </c>
      <c r="I8774" s="36" t="s">
        <v>113</v>
      </c>
      <c r="J8774" s="37" t="s">
        <v>13073</v>
      </c>
      <c r="K8774" s="36" t="s">
        <v>13074</v>
      </c>
      <c r="L8774" s="36" t="s">
        <v>13372</v>
      </c>
    </row>
    <row r="8775" spans="8:12" x14ac:dyDescent="0.25">
      <c r="H8775" s="38">
        <v>11060006</v>
      </c>
      <c r="I8775" s="38" t="s">
        <v>113</v>
      </c>
      <c r="J8775" s="39" t="s">
        <v>13073</v>
      </c>
      <c r="K8775" s="38" t="s">
        <v>13074</v>
      </c>
      <c r="L8775" s="38" t="s">
        <v>13373</v>
      </c>
    </row>
    <row r="8776" spans="8:12" x14ac:dyDescent="0.25">
      <c r="H8776" s="36">
        <v>11073418</v>
      </c>
      <c r="I8776" s="36" t="s">
        <v>113</v>
      </c>
      <c r="J8776" s="37" t="s">
        <v>13073</v>
      </c>
      <c r="K8776" s="36" t="s">
        <v>13074</v>
      </c>
      <c r="L8776" s="36" t="s">
        <v>13374</v>
      </c>
    </row>
    <row r="8777" spans="8:12" x14ac:dyDescent="0.25">
      <c r="H8777" s="38">
        <v>11073432</v>
      </c>
      <c r="I8777" s="38" t="s">
        <v>113</v>
      </c>
      <c r="J8777" s="39" t="s">
        <v>13073</v>
      </c>
      <c r="K8777" s="38" t="s">
        <v>13074</v>
      </c>
      <c r="L8777" s="38" t="s">
        <v>13375</v>
      </c>
    </row>
    <row r="8778" spans="8:12" x14ac:dyDescent="0.25">
      <c r="H8778" s="36">
        <v>11103004</v>
      </c>
      <c r="I8778" s="36" t="s">
        <v>113</v>
      </c>
      <c r="J8778" s="37" t="s">
        <v>13073</v>
      </c>
      <c r="K8778" s="36" t="s">
        <v>13074</v>
      </c>
      <c r="L8778" s="36" t="s">
        <v>13376</v>
      </c>
    </row>
    <row r="8779" spans="8:12" x14ac:dyDescent="0.25">
      <c r="H8779" s="38">
        <v>11108566</v>
      </c>
      <c r="I8779" s="38" t="s">
        <v>113</v>
      </c>
      <c r="J8779" s="39" t="s">
        <v>13073</v>
      </c>
      <c r="K8779" s="38" t="s">
        <v>13074</v>
      </c>
      <c r="L8779" s="38" t="s">
        <v>13377</v>
      </c>
    </row>
    <row r="8780" spans="8:12" x14ac:dyDescent="0.25">
      <c r="H8780" s="36">
        <v>11111078</v>
      </c>
      <c r="I8780" s="36" t="s">
        <v>113</v>
      </c>
      <c r="J8780" s="37" t="s">
        <v>13073</v>
      </c>
      <c r="K8780" s="36" t="s">
        <v>13074</v>
      </c>
      <c r="L8780" s="36" t="s">
        <v>13378</v>
      </c>
    </row>
    <row r="8781" spans="8:12" x14ac:dyDescent="0.25">
      <c r="H8781" s="38">
        <v>11111079</v>
      </c>
      <c r="I8781" s="38" t="s">
        <v>113</v>
      </c>
      <c r="J8781" s="39" t="s">
        <v>13073</v>
      </c>
      <c r="K8781" s="38" t="s">
        <v>13074</v>
      </c>
      <c r="L8781" s="38" t="s">
        <v>13379</v>
      </c>
    </row>
    <row r="8782" spans="8:12" x14ac:dyDescent="0.25">
      <c r="H8782" s="36">
        <v>11111083</v>
      </c>
      <c r="I8782" s="36" t="s">
        <v>113</v>
      </c>
      <c r="J8782" s="37" t="s">
        <v>13073</v>
      </c>
      <c r="K8782" s="36" t="s">
        <v>13074</v>
      </c>
      <c r="L8782" s="36" t="s">
        <v>13380</v>
      </c>
    </row>
    <row r="8783" spans="8:12" x14ac:dyDescent="0.25">
      <c r="H8783" s="38">
        <v>11111142</v>
      </c>
      <c r="I8783" s="38" t="s">
        <v>113</v>
      </c>
      <c r="J8783" s="39" t="s">
        <v>13073</v>
      </c>
      <c r="K8783" s="38" t="s">
        <v>13074</v>
      </c>
      <c r="L8783" s="38" t="s">
        <v>13381</v>
      </c>
    </row>
    <row r="8784" spans="8:12" x14ac:dyDescent="0.25">
      <c r="H8784" s="36">
        <v>11123168</v>
      </c>
      <c r="I8784" s="36" t="s">
        <v>113</v>
      </c>
      <c r="J8784" s="37" t="s">
        <v>13073</v>
      </c>
      <c r="K8784" s="36" t="s">
        <v>13074</v>
      </c>
      <c r="L8784" s="36" t="s">
        <v>13382</v>
      </c>
    </row>
    <row r="8785" spans="8:12" x14ac:dyDescent="0.25">
      <c r="H8785" s="38">
        <v>11123173</v>
      </c>
      <c r="I8785" s="38" t="s">
        <v>113</v>
      </c>
      <c r="J8785" s="39" t="s">
        <v>13073</v>
      </c>
      <c r="K8785" s="38" t="s">
        <v>13074</v>
      </c>
      <c r="L8785" s="38" t="s">
        <v>13383</v>
      </c>
    </row>
    <row r="8786" spans="8:12" x14ac:dyDescent="0.25">
      <c r="H8786" s="36">
        <v>11134247</v>
      </c>
      <c r="I8786" s="36" t="s">
        <v>113</v>
      </c>
      <c r="J8786" s="37" t="s">
        <v>13073</v>
      </c>
      <c r="K8786" s="36" t="s">
        <v>13074</v>
      </c>
      <c r="L8786" s="36" t="s">
        <v>13384</v>
      </c>
    </row>
    <row r="8787" spans="8:12" x14ac:dyDescent="0.25">
      <c r="H8787" s="38">
        <v>11135250</v>
      </c>
      <c r="I8787" s="38" t="s">
        <v>113</v>
      </c>
      <c r="J8787" s="39" t="s">
        <v>13073</v>
      </c>
      <c r="K8787" s="38" t="s">
        <v>13074</v>
      </c>
      <c r="L8787" s="38" t="s">
        <v>13385</v>
      </c>
    </row>
    <row r="8788" spans="8:12" x14ac:dyDescent="0.25">
      <c r="H8788" s="36">
        <v>11135275</v>
      </c>
      <c r="I8788" s="36" t="s">
        <v>113</v>
      </c>
      <c r="J8788" s="37" t="s">
        <v>13073</v>
      </c>
      <c r="K8788" s="36" t="s">
        <v>13074</v>
      </c>
      <c r="L8788" s="36" t="s">
        <v>13386</v>
      </c>
    </row>
    <row r="8789" spans="8:12" x14ac:dyDescent="0.25">
      <c r="H8789" s="38">
        <v>11135636</v>
      </c>
      <c r="I8789" s="38" t="s">
        <v>113</v>
      </c>
      <c r="J8789" s="39" t="s">
        <v>13073</v>
      </c>
      <c r="K8789" s="38" t="s">
        <v>13074</v>
      </c>
      <c r="L8789" s="38" t="s">
        <v>13387</v>
      </c>
    </row>
    <row r="8790" spans="8:12" x14ac:dyDescent="0.25">
      <c r="H8790" s="36">
        <v>11141378</v>
      </c>
      <c r="I8790" s="36" t="s">
        <v>113</v>
      </c>
      <c r="J8790" s="37" t="s">
        <v>13073</v>
      </c>
      <c r="K8790" s="36" t="s">
        <v>13074</v>
      </c>
      <c r="L8790" s="36" t="s">
        <v>13388</v>
      </c>
    </row>
    <row r="8791" spans="8:12" x14ac:dyDescent="0.25">
      <c r="H8791" s="38">
        <v>11176330</v>
      </c>
      <c r="I8791" s="38" t="s">
        <v>113</v>
      </c>
      <c r="J8791" s="39" t="s">
        <v>13073</v>
      </c>
      <c r="K8791" s="38" t="s">
        <v>13074</v>
      </c>
      <c r="L8791" s="38" t="s">
        <v>13389</v>
      </c>
    </row>
    <row r="8792" spans="8:12" x14ac:dyDescent="0.25">
      <c r="H8792" s="36">
        <v>11176395</v>
      </c>
      <c r="I8792" s="36" t="s">
        <v>113</v>
      </c>
      <c r="J8792" s="37" t="s">
        <v>13073</v>
      </c>
      <c r="K8792" s="36" t="s">
        <v>13074</v>
      </c>
      <c r="L8792" s="36" t="s">
        <v>13390</v>
      </c>
    </row>
    <row r="8793" spans="8:12" x14ac:dyDescent="0.25">
      <c r="H8793" s="38">
        <v>11184618</v>
      </c>
      <c r="I8793" s="38" t="s">
        <v>113</v>
      </c>
      <c r="J8793" s="39" t="s">
        <v>13073</v>
      </c>
      <c r="K8793" s="38" t="s">
        <v>13074</v>
      </c>
      <c r="L8793" s="38" t="s">
        <v>13391</v>
      </c>
    </row>
    <row r="8794" spans="8:12" x14ac:dyDescent="0.25">
      <c r="H8794" s="36">
        <v>11184763</v>
      </c>
      <c r="I8794" s="36" t="s">
        <v>113</v>
      </c>
      <c r="J8794" s="37" t="s">
        <v>13073</v>
      </c>
      <c r="K8794" s="36" t="s">
        <v>13074</v>
      </c>
      <c r="L8794" s="36" t="s">
        <v>13392</v>
      </c>
    </row>
    <row r="8795" spans="8:12" x14ac:dyDescent="0.25">
      <c r="H8795" s="38">
        <v>11185082</v>
      </c>
      <c r="I8795" s="38" t="s">
        <v>113</v>
      </c>
      <c r="J8795" s="39" t="s">
        <v>13073</v>
      </c>
      <c r="K8795" s="38" t="s">
        <v>13074</v>
      </c>
      <c r="L8795" s="38" t="s">
        <v>13393</v>
      </c>
    </row>
    <row r="8796" spans="8:12" x14ac:dyDescent="0.25">
      <c r="H8796" s="36">
        <v>11185086</v>
      </c>
      <c r="I8796" s="36" t="s">
        <v>113</v>
      </c>
      <c r="J8796" s="37" t="s">
        <v>13073</v>
      </c>
      <c r="K8796" s="36" t="s">
        <v>13074</v>
      </c>
      <c r="L8796" s="36" t="s">
        <v>13394</v>
      </c>
    </row>
    <row r="8797" spans="8:12" x14ac:dyDescent="0.25">
      <c r="H8797" s="38">
        <v>11185160</v>
      </c>
      <c r="I8797" s="38" t="s">
        <v>113</v>
      </c>
      <c r="J8797" s="39" t="s">
        <v>13073</v>
      </c>
      <c r="K8797" s="38" t="s">
        <v>13074</v>
      </c>
      <c r="L8797" s="38" t="s">
        <v>13395</v>
      </c>
    </row>
    <row r="8798" spans="8:12" x14ac:dyDescent="0.25">
      <c r="H8798" s="36">
        <v>11185172</v>
      </c>
      <c r="I8798" s="36" t="s">
        <v>113</v>
      </c>
      <c r="J8798" s="37" t="s">
        <v>13073</v>
      </c>
      <c r="K8798" s="36" t="s">
        <v>13074</v>
      </c>
      <c r="L8798" s="36" t="s">
        <v>13396</v>
      </c>
    </row>
    <row r="8799" spans="8:12" x14ac:dyDescent="0.25">
      <c r="H8799" s="38">
        <v>11185319</v>
      </c>
      <c r="I8799" s="38" t="s">
        <v>113</v>
      </c>
      <c r="J8799" s="39" t="s">
        <v>13073</v>
      </c>
      <c r="K8799" s="38" t="s">
        <v>13074</v>
      </c>
      <c r="L8799" s="38" t="s">
        <v>13397</v>
      </c>
    </row>
    <row r="8800" spans="8:12" x14ac:dyDescent="0.25">
      <c r="H8800" s="36">
        <v>11185332</v>
      </c>
      <c r="I8800" s="36" t="s">
        <v>113</v>
      </c>
      <c r="J8800" s="37" t="s">
        <v>13073</v>
      </c>
      <c r="K8800" s="36" t="s">
        <v>13074</v>
      </c>
      <c r="L8800" s="36" t="s">
        <v>13398</v>
      </c>
    </row>
    <row r="8801" spans="8:12" x14ac:dyDescent="0.25">
      <c r="H8801" s="38">
        <v>11186638</v>
      </c>
      <c r="I8801" s="38" t="s">
        <v>113</v>
      </c>
      <c r="J8801" s="39" t="s">
        <v>13073</v>
      </c>
      <c r="K8801" s="38" t="s">
        <v>13074</v>
      </c>
      <c r="L8801" s="38" t="s">
        <v>13399</v>
      </c>
    </row>
    <row r="8802" spans="8:12" x14ac:dyDescent="0.25">
      <c r="H8802" s="36">
        <v>11199633</v>
      </c>
      <c r="I8802" s="36" t="s">
        <v>113</v>
      </c>
      <c r="J8802" s="37" t="s">
        <v>13073</v>
      </c>
      <c r="K8802" s="36" t="s">
        <v>13074</v>
      </c>
      <c r="L8802" s="36" t="s">
        <v>13400</v>
      </c>
    </row>
    <row r="8803" spans="8:12" x14ac:dyDescent="0.25">
      <c r="H8803" s="38">
        <v>11204718</v>
      </c>
      <c r="I8803" s="38" t="s">
        <v>113</v>
      </c>
      <c r="J8803" s="39" t="s">
        <v>13073</v>
      </c>
      <c r="K8803" s="38" t="s">
        <v>13074</v>
      </c>
      <c r="L8803" s="38" t="s">
        <v>13401</v>
      </c>
    </row>
    <row r="8804" spans="8:12" x14ac:dyDescent="0.25">
      <c r="H8804" s="36">
        <v>11208994</v>
      </c>
      <c r="I8804" s="36" t="s">
        <v>113</v>
      </c>
      <c r="J8804" s="37" t="s">
        <v>13073</v>
      </c>
      <c r="K8804" s="36" t="s">
        <v>13074</v>
      </c>
      <c r="L8804" s="36" t="s">
        <v>13402</v>
      </c>
    </row>
    <row r="8805" spans="8:12" x14ac:dyDescent="0.25">
      <c r="H8805" s="38">
        <v>11217465</v>
      </c>
      <c r="I8805" s="38" t="s">
        <v>113</v>
      </c>
      <c r="J8805" s="39" t="s">
        <v>13073</v>
      </c>
      <c r="K8805" s="38" t="s">
        <v>13074</v>
      </c>
      <c r="L8805" s="38" t="s">
        <v>13403</v>
      </c>
    </row>
    <row r="8806" spans="8:12" x14ac:dyDescent="0.25">
      <c r="H8806" s="36">
        <v>11237489</v>
      </c>
      <c r="I8806" s="36" t="s">
        <v>113</v>
      </c>
      <c r="J8806" s="37" t="s">
        <v>13073</v>
      </c>
      <c r="K8806" s="36" t="s">
        <v>13074</v>
      </c>
      <c r="L8806" s="36" t="s">
        <v>13404</v>
      </c>
    </row>
    <row r="8807" spans="8:12" x14ac:dyDescent="0.25">
      <c r="H8807" s="38">
        <v>11285916</v>
      </c>
      <c r="I8807" s="38" t="s">
        <v>113</v>
      </c>
      <c r="J8807" s="39" t="s">
        <v>13073</v>
      </c>
      <c r="K8807" s="38" t="s">
        <v>13074</v>
      </c>
      <c r="L8807" s="38" t="s">
        <v>13405</v>
      </c>
    </row>
    <row r="8808" spans="8:12" x14ac:dyDescent="0.25">
      <c r="H8808" s="36">
        <v>11290350</v>
      </c>
      <c r="I8808" s="36" t="s">
        <v>113</v>
      </c>
      <c r="J8808" s="37" t="s">
        <v>13073</v>
      </c>
      <c r="K8808" s="36" t="s">
        <v>13074</v>
      </c>
      <c r="L8808" s="36" t="s">
        <v>13406</v>
      </c>
    </row>
    <row r="8809" spans="8:12" x14ac:dyDescent="0.25">
      <c r="H8809" s="38">
        <v>11293595</v>
      </c>
      <c r="I8809" s="38" t="s">
        <v>113</v>
      </c>
      <c r="J8809" s="39" t="s">
        <v>13073</v>
      </c>
      <c r="K8809" s="38" t="s">
        <v>13074</v>
      </c>
      <c r="L8809" s="38" t="s">
        <v>13407</v>
      </c>
    </row>
    <row r="8810" spans="8:12" x14ac:dyDescent="0.25">
      <c r="H8810" s="36">
        <v>11293599</v>
      </c>
      <c r="I8810" s="36" t="s">
        <v>113</v>
      </c>
      <c r="J8810" s="37" t="s">
        <v>13073</v>
      </c>
      <c r="K8810" s="36" t="s">
        <v>13074</v>
      </c>
      <c r="L8810" s="36" t="s">
        <v>13408</v>
      </c>
    </row>
    <row r="8811" spans="8:12" x14ac:dyDescent="0.25">
      <c r="H8811" s="38">
        <v>11300862</v>
      </c>
      <c r="I8811" s="38" t="s">
        <v>113</v>
      </c>
      <c r="J8811" s="39" t="s">
        <v>13073</v>
      </c>
      <c r="K8811" s="38" t="s">
        <v>13074</v>
      </c>
      <c r="L8811" s="38" t="s">
        <v>13409</v>
      </c>
    </row>
    <row r="8812" spans="8:12" x14ac:dyDescent="0.25">
      <c r="H8812" s="36">
        <v>11316773</v>
      </c>
      <c r="I8812" s="36" t="s">
        <v>113</v>
      </c>
      <c r="J8812" s="37" t="s">
        <v>13073</v>
      </c>
      <c r="K8812" s="36" t="s">
        <v>13074</v>
      </c>
      <c r="L8812" s="36" t="s">
        <v>13410</v>
      </c>
    </row>
    <row r="8813" spans="8:12" x14ac:dyDescent="0.25">
      <c r="H8813" s="38">
        <v>11316845</v>
      </c>
      <c r="I8813" s="38" t="s">
        <v>113</v>
      </c>
      <c r="J8813" s="39" t="s">
        <v>13073</v>
      </c>
      <c r="K8813" s="38" t="s">
        <v>13074</v>
      </c>
      <c r="L8813" s="38" t="s">
        <v>13411</v>
      </c>
    </row>
    <row r="8814" spans="8:12" x14ac:dyDescent="0.25">
      <c r="H8814" s="36">
        <v>11316847</v>
      </c>
      <c r="I8814" s="36" t="s">
        <v>113</v>
      </c>
      <c r="J8814" s="37" t="s">
        <v>13073</v>
      </c>
      <c r="K8814" s="36" t="s">
        <v>13074</v>
      </c>
      <c r="L8814" s="36" t="s">
        <v>13412</v>
      </c>
    </row>
    <row r="8815" spans="8:12" x14ac:dyDescent="0.25">
      <c r="H8815" s="38">
        <v>11316850</v>
      </c>
      <c r="I8815" s="38" t="s">
        <v>113</v>
      </c>
      <c r="J8815" s="39" t="s">
        <v>13073</v>
      </c>
      <c r="K8815" s="38" t="s">
        <v>13074</v>
      </c>
      <c r="L8815" s="38" t="s">
        <v>13413</v>
      </c>
    </row>
    <row r="8816" spans="8:12" x14ac:dyDescent="0.25">
      <c r="H8816" s="36">
        <v>11317331</v>
      </c>
      <c r="I8816" s="36" t="s">
        <v>113</v>
      </c>
      <c r="J8816" s="37" t="s">
        <v>13073</v>
      </c>
      <c r="K8816" s="36" t="s">
        <v>13074</v>
      </c>
      <c r="L8816" s="36" t="s">
        <v>13414</v>
      </c>
    </row>
    <row r="8817" spans="8:12" x14ac:dyDescent="0.25">
      <c r="H8817" s="38">
        <v>11333191</v>
      </c>
      <c r="I8817" s="38" t="s">
        <v>113</v>
      </c>
      <c r="J8817" s="39" t="s">
        <v>13073</v>
      </c>
      <c r="K8817" s="38" t="s">
        <v>13074</v>
      </c>
      <c r="L8817" s="38" t="s">
        <v>13415</v>
      </c>
    </row>
    <row r="8818" spans="8:12" x14ac:dyDescent="0.25">
      <c r="H8818" s="36">
        <v>11346923</v>
      </c>
      <c r="I8818" s="36" t="s">
        <v>113</v>
      </c>
      <c r="J8818" s="37" t="s">
        <v>13073</v>
      </c>
      <c r="K8818" s="36" t="s">
        <v>13074</v>
      </c>
      <c r="L8818" s="36" t="s">
        <v>13416</v>
      </c>
    </row>
    <row r="8819" spans="8:12" x14ac:dyDescent="0.25">
      <c r="H8819" s="38">
        <v>11348705</v>
      </c>
      <c r="I8819" s="38" t="s">
        <v>113</v>
      </c>
      <c r="J8819" s="39" t="s">
        <v>13073</v>
      </c>
      <c r="K8819" s="38" t="s">
        <v>13074</v>
      </c>
      <c r="L8819" s="38" t="s">
        <v>13417</v>
      </c>
    </row>
    <row r="8820" spans="8:12" x14ac:dyDescent="0.25">
      <c r="H8820" s="36">
        <v>11358618</v>
      </c>
      <c r="I8820" s="36" t="s">
        <v>113</v>
      </c>
      <c r="J8820" s="37" t="s">
        <v>13073</v>
      </c>
      <c r="K8820" s="36" t="s">
        <v>13074</v>
      </c>
      <c r="L8820" s="36" t="s">
        <v>13418</v>
      </c>
    </row>
    <row r="8821" spans="8:12" x14ac:dyDescent="0.25">
      <c r="H8821" s="38">
        <v>11358622</v>
      </c>
      <c r="I8821" s="38" t="s">
        <v>113</v>
      </c>
      <c r="J8821" s="39" t="s">
        <v>13073</v>
      </c>
      <c r="K8821" s="38" t="s">
        <v>13074</v>
      </c>
      <c r="L8821" s="38" t="s">
        <v>13419</v>
      </c>
    </row>
    <row r="8822" spans="8:12" x14ac:dyDescent="0.25">
      <c r="H8822" s="36">
        <v>11368268</v>
      </c>
      <c r="I8822" s="36" t="s">
        <v>113</v>
      </c>
      <c r="J8822" s="37" t="s">
        <v>13073</v>
      </c>
      <c r="K8822" s="36" t="s">
        <v>13074</v>
      </c>
      <c r="L8822" s="36" t="s">
        <v>13420</v>
      </c>
    </row>
    <row r="8823" spans="8:12" x14ac:dyDescent="0.25">
      <c r="H8823" s="38">
        <v>11378681</v>
      </c>
      <c r="I8823" s="38" t="s">
        <v>113</v>
      </c>
      <c r="J8823" s="39" t="s">
        <v>13073</v>
      </c>
      <c r="K8823" s="38" t="s">
        <v>13074</v>
      </c>
      <c r="L8823" s="38" t="s">
        <v>13421</v>
      </c>
    </row>
    <row r="8824" spans="8:12" x14ac:dyDescent="0.25">
      <c r="H8824" s="36">
        <v>11379325</v>
      </c>
      <c r="I8824" s="36" t="s">
        <v>113</v>
      </c>
      <c r="J8824" s="37" t="s">
        <v>13073</v>
      </c>
      <c r="K8824" s="36" t="s">
        <v>13074</v>
      </c>
      <c r="L8824" s="36" t="s">
        <v>13422</v>
      </c>
    </row>
    <row r="8825" spans="8:12" x14ac:dyDescent="0.25">
      <c r="H8825" s="38">
        <v>11397888</v>
      </c>
      <c r="I8825" s="38" t="s">
        <v>113</v>
      </c>
      <c r="J8825" s="39" t="s">
        <v>13073</v>
      </c>
      <c r="K8825" s="38" t="s">
        <v>13074</v>
      </c>
      <c r="L8825" s="38" t="s">
        <v>13423</v>
      </c>
    </row>
    <row r="8826" spans="8:12" x14ac:dyDescent="0.25">
      <c r="H8826" s="36">
        <v>11398432</v>
      </c>
      <c r="I8826" s="36" t="s">
        <v>113</v>
      </c>
      <c r="J8826" s="37" t="s">
        <v>13073</v>
      </c>
      <c r="K8826" s="36" t="s">
        <v>13074</v>
      </c>
      <c r="L8826" s="36" t="s">
        <v>13424</v>
      </c>
    </row>
    <row r="8827" spans="8:12" x14ac:dyDescent="0.25">
      <c r="H8827" s="38">
        <v>11398438</v>
      </c>
      <c r="I8827" s="38" t="s">
        <v>113</v>
      </c>
      <c r="J8827" s="39" t="s">
        <v>13073</v>
      </c>
      <c r="K8827" s="38" t="s">
        <v>13074</v>
      </c>
      <c r="L8827" s="38" t="s">
        <v>13425</v>
      </c>
    </row>
    <row r="8828" spans="8:12" x14ac:dyDescent="0.25">
      <c r="H8828" s="36">
        <v>11398439</v>
      </c>
      <c r="I8828" s="36" t="s">
        <v>113</v>
      </c>
      <c r="J8828" s="37" t="s">
        <v>13073</v>
      </c>
      <c r="K8828" s="36" t="s">
        <v>13074</v>
      </c>
      <c r="L8828" s="36" t="s">
        <v>13426</v>
      </c>
    </row>
    <row r="8829" spans="8:12" x14ac:dyDescent="0.25">
      <c r="H8829" s="38">
        <v>11435192</v>
      </c>
      <c r="I8829" s="38" t="s">
        <v>113</v>
      </c>
      <c r="J8829" s="39" t="s">
        <v>13073</v>
      </c>
      <c r="K8829" s="38" t="s">
        <v>13074</v>
      </c>
      <c r="L8829" s="38" t="s">
        <v>13427</v>
      </c>
    </row>
    <row r="8830" spans="8:12" x14ac:dyDescent="0.25">
      <c r="H8830" s="36">
        <v>11435200</v>
      </c>
      <c r="I8830" s="36" t="s">
        <v>113</v>
      </c>
      <c r="J8830" s="37" t="s">
        <v>13073</v>
      </c>
      <c r="K8830" s="36" t="s">
        <v>13074</v>
      </c>
      <c r="L8830" s="36" t="s">
        <v>13428</v>
      </c>
    </row>
    <row r="8831" spans="8:12" x14ac:dyDescent="0.25">
      <c r="H8831" s="38">
        <v>11435207</v>
      </c>
      <c r="I8831" s="38" t="s">
        <v>113</v>
      </c>
      <c r="J8831" s="39" t="s">
        <v>13073</v>
      </c>
      <c r="K8831" s="38" t="s">
        <v>13074</v>
      </c>
      <c r="L8831" s="38" t="s">
        <v>13429</v>
      </c>
    </row>
    <row r="8832" spans="8:12" x14ac:dyDescent="0.25">
      <c r="H8832" s="36">
        <v>11443192</v>
      </c>
      <c r="I8832" s="36" t="s">
        <v>113</v>
      </c>
      <c r="J8832" s="37" t="s">
        <v>13073</v>
      </c>
      <c r="K8832" s="36" t="s">
        <v>13074</v>
      </c>
      <c r="L8832" s="36" t="s">
        <v>13430</v>
      </c>
    </row>
    <row r="8833" spans="8:12" x14ac:dyDescent="0.25">
      <c r="H8833" s="38">
        <v>11443193</v>
      </c>
      <c r="I8833" s="38" t="s">
        <v>113</v>
      </c>
      <c r="J8833" s="39" t="s">
        <v>13073</v>
      </c>
      <c r="K8833" s="38" t="s">
        <v>13074</v>
      </c>
      <c r="L8833" s="38" t="s">
        <v>13431</v>
      </c>
    </row>
    <row r="8834" spans="8:12" x14ac:dyDescent="0.25">
      <c r="H8834" s="36">
        <v>11446107</v>
      </c>
      <c r="I8834" s="36" t="s">
        <v>113</v>
      </c>
      <c r="J8834" s="37" t="s">
        <v>13073</v>
      </c>
      <c r="K8834" s="36" t="s">
        <v>13074</v>
      </c>
      <c r="L8834" s="36" t="s">
        <v>13432</v>
      </c>
    </row>
    <row r="8835" spans="8:12" x14ac:dyDescent="0.25">
      <c r="H8835" s="38">
        <v>11461631</v>
      </c>
      <c r="I8835" s="38" t="s">
        <v>113</v>
      </c>
      <c r="J8835" s="39" t="s">
        <v>13073</v>
      </c>
      <c r="K8835" s="38" t="s">
        <v>13074</v>
      </c>
      <c r="L8835" s="38" t="s">
        <v>13433</v>
      </c>
    </row>
    <row r="8836" spans="8:12" x14ac:dyDescent="0.25">
      <c r="H8836" s="36">
        <v>11461678</v>
      </c>
      <c r="I8836" s="36" t="s">
        <v>113</v>
      </c>
      <c r="J8836" s="37" t="s">
        <v>13073</v>
      </c>
      <c r="K8836" s="36" t="s">
        <v>13074</v>
      </c>
      <c r="L8836" s="36" t="s">
        <v>13434</v>
      </c>
    </row>
    <row r="8837" spans="8:12" x14ac:dyDescent="0.25">
      <c r="H8837" s="38">
        <v>11469117</v>
      </c>
      <c r="I8837" s="38" t="s">
        <v>113</v>
      </c>
      <c r="J8837" s="39" t="s">
        <v>13073</v>
      </c>
      <c r="K8837" s="38" t="s">
        <v>13074</v>
      </c>
      <c r="L8837" s="38" t="s">
        <v>13435</v>
      </c>
    </row>
    <row r="8838" spans="8:12" x14ac:dyDescent="0.25">
      <c r="H8838" s="36">
        <v>11472230</v>
      </c>
      <c r="I8838" s="36" t="s">
        <v>113</v>
      </c>
      <c r="J8838" s="37" t="s">
        <v>13073</v>
      </c>
      <c r="K8838" s="36" t="s">
        <v>13074</v>
      </c>
      <c r="L8838" s="36" t="s">
        <v>13436</v>
      </c>
    </row>
    <row r="8839" spans="8:12" x14ac:dyDescent="0.25">
      <c r="H8839" s="38">
        <v>11474638</v>
      </c>
      <c r="I8839" s="38" t="s">
        <v>113</v>
      </c>
      <c r="J8839" s="39" t="s">
        <v>13073</v>
      </c>
      <c r="K8839" s="38" t="s">
        <v>13074</v>
      </c>
      <c r="L8839" s="38" t="s">
        <v>13437</v>
      </c>
    </row>
    <row r="8840" spans="8:12" x14ac:dyDescent="0.25">
      <c r="H8840" s="36">
        <v>11478518</v>
      </c>
      <c r="I8840" s="36" t="s">
        <v>113</v>
      </c>
      <c r="J8840" s="37" t="s">
        <v>13073</v>
      </c>
      <c r="K8840" s="36" t="s">
        <v>13074</v>
      </c>
      <c r="L8840" s="36" t="s">
        <v>13438</v>
      </c>
    </row>
    <row r="8841" spans="8:12" x14ac:dyDescent="0.25">
      <c r="H8841" s="38">
        <v>11478521</v>
      </c>
      <c r="I8841" s="38" t="s">
        <v>113</v>
      </c>
      <c r="J8841" s="39" t="s">
        <v>13073</v>
      </c>
      <c r="K8841" s="38" t="s">
        <v>13074</v>
      </c>
      <c r="L8841" s="38" t="s">
        <v>13439</v>
      </c>
    </row>
    <row r="8842" spans="8:12" x14ac:dyDescent="0.25">
      <c r="H8842" s="36">
        <v>11478522</v>
      </c>
      <c r="I8842" s="36" t="s">
        <v>113</v>
      </c>
      <c r="J8842" s="37" t="s">
        <v>13073</v>
      </c>
      <c r="K8842" s="36" t="s">
        <v>13074</v>
      </c>
      <c r="L8842" s="36" t="s">
        <v>13440</v>
      </c>
    </row>
    <row r="8843" spans="8:12" x14ac:dyDescent="0.25">
      <c r="H8843" s="38">
        <v>11494731</v>
      </c>
      <c r="I8843" s="38" t="s">
        <v>113</v>
      </c>
      <c r="J8843" s="39" t="s">
        <v>13073</v>
      </c>
      <c r="K8843" s="38" t="s">
        <v>13074</v>
      </c>
      <c r="L8843" s="38" t="s">
        <v>13441</v>
      </c>
    </row>
    <row r="8844" spans="8:12" x14ac:dyDescent="0.25">
      <c r="H8844" s="36">
        <v>11502133</v>
      </c>
      <c r="I8844" s="36" t="s">
        <v>113</v>
      </c>
      <c r="J8844" s="37" t="s">
        <v>13073</v>
      </c>
      <c r="K8844" s="36" t="s">
        <v>13074</v>
      </c>
      <c r="L8844" s="36" t="s">
        <v>13442</v>
      </c>
    </row>
    <row r="8845" spans="8:12" x14ac:dyDescent="0.25">
      <c r="H8845" s="38">
        <v>11502140</v>
      </c>
      <c r="I8845" s="38" t="s">
        <v>113</v>
      </c>
      <c r="J8845" s="39" t="s">
        <v>13073</v>
      </c>
      <c r="K8845" s="38" t="s">
        <v>13074</v>
      </c>
      <c r="L8845" s="38" t="s">
        <v>13443</v>
      </c>
    </row>
    <row r="8846" spans="8:12" x14ac:dyDescent="0.25">
      <c r="H8846" s="36">
        <v>11511658</v>
      </c>
      <c r="I8846" s="36" t="s">
        <v>113</v>
      </c>
      <c r="J8846" s="37" t="s">
        <v>13073</v>
      </c>
      <c r="K8846" s="36" t="s">
        <v>13074</v>
      </c>
      <c r="L8846" s="36" t="s">
        <v>13444</v>
      </c>
    </row>
    <row r="8847" spans="8:12" x14ac:dyDescent="0.25">
      <c r="H8847" s="38">
        <v>11516721</v>
      </c>
      <c r="I8847" s="38" t="s">
        <v>113</v>
      </c>
      <c r="J8847" s="39" t="s">
        <v>13073</v>
      </c>
      <c r="K8847" s="38" t="s">
        <v>13074</v>
      </c>
      <c r="L8847" s="38" t="s">
        <v>13445</v>
      </c>
    </row>
    <row r="8848" spans="8:12" x14ac:dyDescent="0.25">
      <c r="H8848" s="36">
        <v>11517659</v>
      </c>
      <c r="I8848" s="36" t="s">
        <v>113</v>
      </c>
      <c r="J8848" s="37" t="s">
        <v>13073</v>
      </c>
      <c r="K8848" s="36" t="s">
        <v>13074</v>
      </c>
      <c r="L8848" s="36" t="s">
        <v>13446</v>
      </c>
    </row>
    <row r="8849" spans="8:12" x14ac:dyDescent="0.25">
      <c r="H8849" s="38">
        <v>11521967</v>
      </c>
      <c r="I8849" s="38" t="s">
        <v>113</v>
      </c>
      <c r="J8849" s="39" t="s">
        <v>13073</v>
      </c>
      <c r="K8849" s="38" t="s">
        <v>13074</v>
      </c>
      <c r="L8849" s="38" t="s">
        <v>13447</v>
      </c>
    </row>
    <row r="8850" spans="8:12" x14ac:dyDescent="0.25">
      <c r="H8850" s="36">
        <v>11527462</v>
      </c>
      <c r="I8850" s="36" t="s">
        <v>113</v>
      </c>
      <c r="J8850" s="37" t="s">
        <v>13073</v>
      </c>
      <c r="K8850" s="36" t="s">
        <v>13074</v>
      </c>
      <c r="L8850" s="36" t="s">
        <v>13448</v>
      </c>
    </row>
    <row r="8851" spans="8:12" x14ac:dyDescent="0.25">
      <c r="H8851" s="38">
        <v>11527505</v>
      </c>
      <c r="I8851" s="38" t="s">
        <v>113</v>
      </c>
      <c r="J8851" s="39" t="s">
        <v>13073</v>
      </c>
      <c r="K8851" s="38" t="s">
        <v>13074</v>
      </c>
      <c r="L8851" s="38" t="s">
        <v>13449</v>
      </c>
    </row>
    <row r="8852" spans="8:12" x14ac:dyDescent="0.25">
      <c r="H8852" s="36">
        <v>11532065</v>
      </c>
      <c r="I8852" s="36" t="s">
        <v>113</v>
      </c>
      <c r="J8852" s="37" t="s">
        <v>13073</v>
      </c>
      <c r="K8852" s="36" t="s">
        <v>13074</v>
      </c>
      <c r="L8852" s="36" t="s">
        <v>13450</v>
      </c>
    </row>
    <row r="8853" spans="8:12" x14ac:dyDescent="0.25">
      <c r="H8853" s="38">
        <v>11532067</v>
      </c>
      <c r="I8853" s="38" t="s">
        <v>113</v>
      </c>
      <c r="J8853" s="39" t="s">
        <v>13073</v>
      </c>
      <c r="K8853" s="38" t="s">
        <v>13074</v>
      </c>
      <c r="L8853" s="38" t="s">
        <v>13451</v>
      </c>
    </row>
    <row r="8854" spans="8:12" x14ac:dyDescent="0.25">
      <c r="H8854" s="36">
        <v>11576323</v>
      </c>
      <c r="I8854" s="36" t="s">
        <v>113</v>
      </c>
      <c r="J8854" s="37" t="s">
        <v>13073</v>
      </c>
      <c r="K8854" s="36" t="s">
        <v>13074</v>
      </c>
      <c r="L8854" s="36" t="s">
        <v>13452</v>
      </c>
    </row>
    <row r="8855" spans="8:12" x14ac:dyDescent="0.25">
      <c r="H8855" s="38">
        <v>11583361</v>
      </c>
      <c r="I8855" s="38" t="s">
        <v>113</v>
      </c>
      <c r="J8855" s="39" t="s">
        <v>13073</v>
      </c>
      <c r="K8855" s="38" t="s">
        <v>13074</v>
      </c>
      <c r="L8855" s="38" t="s">
        <v>13453</v>
      </c>
    </row>
    <row r="8856" spans="8:12" x14ac:dyDescent="0.25">
      <c r="H8856" s="36">
        <v>11583388</v>
      </c>
      <c r="I8856" s="36" t="s">
        <v>113</v>
      </c>
      <c r="J8856" s="37" t="s">
        <v>13073</v>
      </c>
      <c r="K8856" s="36" t="s">
        <v>13074</v>
      </c>
      <c r="L8856" s="36" t="s">
        <v>13454</v>
      </c>
    </row>
    <row r="8857" spans="8:12" x14ac:dyDescent="0.25">
      <c r="H8857" s="38">
        <v>11583392</v>
      </c>
      <c r="I8857" s="38" t="s">
        <v>113</v>
      </c>
      <c r="J8857" s="39" t="s">
        <v>13073</v>
      </c>
      <c r="K8857" s="38" t="s">
        <v>13074</v>
      </c>
      <c r="L8857" s="38" t="s">
        <v>13455</v>
      </c>
    </row>
    <row r="8858" spans="8:12" x14ac:dyDescent="0.25">
      <c r="H8858" s="36">
        <v>11584868</v>
      </c>
      <c r="I8858" s="36" t="s">
        <v>113</v>
      </c>
      <c r="J8858" s="37" t="s">
        <v>13073</v>
      </c>
      <c r="K8858" s="36" t="s">
        <v>13074</v>
      </c>
      <c r="L8858" s="36" t="s">
        <v>13456</v>
      </c>
    </row>
    <row r="8859" spans="8:12" x14ac:dyDescent="0.25">
      <c r="H8859" s="38">
        <v>11587551</v>
      </c>
      <c r="I8859" s="38" t="s">
        <v>113</v>
      </c>
      <c r="J8859" s="39" t="s">
        <v>13073</v>
      </c>
      <c r="K8859" s="38" t="s">
        <v>13074</v>
      </c>
      <c r="L8859" s="38" t="s">
        <v>13457</v>
      </c>
    </row>
    <row r="8860" spans="8:12" x14ac:dyDescent="0.25">
      <c r="H8860" s="36">
        <v>11590764</v>
      </c>
      <c r="I8860" s="36" t="s">
        <v>113</v>
      </c>
      <c r="J8860" s="37" t="s">
        <v>13073</v>
      </c>
      <c r="K8860" s="36" t="s">
        <v>13074</v>
      </c>
      <c r="L8860" s="36" t="s">
        <v>13458</v>
      </c>
    </row>
    <row r="8861" spans="8:12" x14ac:dyDescent="0.25">
      <c r="H8861" s="38">
        <v>11592781</v>
      </c>
      <c r="I8861" s="38" t="s">
        <v>113</v>
      </c>
      <c r="J8861" s="39" t="s">
        <v>13073</v>
      </c>
      <c r="K8861" s="38" t="s">
        <v>13074</v>
      </c>
      <c r="L8861" s="38" t="s">
        <v>13459</v>
      </c>
    </row>
    <row r="8862" spans="8:12" x14ac:dyDescent="0.25">
      <c r="H8862" s="36">
        <v>11593610</v>
      </c>
      <c r="I8862" s="36" t="s">
        <v>113</v>
      </c>
      <c r="J8862" s="37" t="s">
        <v>13073</v>
      </c>
      <c r="K8862" s="36" t="s">
        <v>13074</v>
      </c>
      <c r="L8862" s="36" t="s">
        <v>13460</v>
      </c>
    </row>
    <row r="8863" spans="8:12" x14ac:dyDescent="0.25">
      <c r="H8863" s="38">
        <v>11594582</v>
      </c>
      <c r="I8863" s="38" t="s">
        <v>113</v>
      </c>
      <c r="J8863" s="39" t="s">
        <v>13073</v>
      </c>
      <c r="K8863" s="38" t="s">
        <v>13074</v>
      </c>
      <c r="L8863" s="38" t="s">
        <v>13461</v>
      </c>
    </row>
    <row r="8864" spans="8:12" x14ac:dyDescent="0.25">
      <c r="H8864" s="36">
        <v>11597514</v>
      </c>
      <c r="I8864" s="36" t="s">
        <v>113</v>
      </c>
      <c r="J8864" s="37" t="s">
        <v>13073</v>
      </c>
      <c r="K8864" s="36" t="s">
        <v>13074</v>
      </c>
      <c r="L8864" s="36" t="s">
        <v>13462</v>
      </c>
    </row>
    <row r="8865" spans="8:12" x14ac:dyDescent="0.25">
      <c r="H8865" s="38">
        <v>11603324</v>
      </c>
      <c r="I8865" s="38" t="s">
        <v>113</v>
      </c>
      <c r="J8865" s="39" t="s">
        <v>13073</v>
      </c>
      <c r="K8865" s="38" t="s">
        <v>13074</v>
      </c>
      <c r="L8865" s="38" t="s">
        <v>13463</v>
      </c>
    </row>
    <row r="8866" spans="8:12" x14ac:dyDescent="0.25">
      <c r="H8866" s="36">
        <v>11608764</v>
      </c>
      <c r="I8866" s="36" t="s">
        <v>113</v>
      </c>
      <c r="J8866" s="37" t="s">
        <v>13073</v>
      </c>
      <c r="K8866" s="36" t="s">
        <v>13074</v>
      </c>
      <c r="L8866" s="36" t="s">
        <v>13464</v>
      </c>
    </row>
    <row r="8867" spans="8:12" x14ac:dyDescent="0.25">
      <c r="H8867" s="38">
        <v>11619311</v>
      </c>
      <c r="I8867" s="38" t="s">
        <v>113</v>
      </c>
      <c r="J8867" s="39" t="s">
        <v>13073</v>
      </c>
      <c r="K8867" s="38" t="s">
        <v>13074</v>
      </c>
      <c r="L8867" s="38" t="s">
        <v>13465</v>
      </c>
    </row>
    <row r="8868" spans="8:12" x14ac:dyDescent="0.25">
      <c r="H8868" s="36">
        <v>11638138</v>
      </c>
      <c r="I8868" s="36" t="s">
        <v>113</v>
      </c>
      <c r="J8868" s="37" t="s">
        <v>13073</v>
      </c>
      <c r="K8868" s="36" t="s">
        <v>13074</v>
      </c>
      <c r="L8868" s="36" t="s">
        <v>13466</v>
      </c>
    </row>
    <row r="8869" spans="8:12" x14ac:dyDescent="0.25">
      <c r="H8869" s="38">
        <v>11653077</v>
      </c>
      <c r="I8869" s="38" t="s">
        <v>113</v>
      </c>
      <c r="J8869" s="39" t="s">
        <v>13073</v>
      </c>
      <c r="K8869" s="38" t="s">
        <v>13074</v>
      </c>
      <c r="L8869" s="38" t="s">
        <v>13467</v>
      </c>
    </row>
    <row r="8870" spans="8:12" x14ac:dyDescent="0.25">
      <c r="H8870" s="36">
        <v>11682551</v>
      </c>
      <c r="I8870" s="36" t="s">
        <v>113</v>
      </c>
      <c r="J8870" s="37" t="s">
        <v>13073</v>
      </c>
      <c r="K8870" s="36" t="s">
        <v>13074</v>
      </c>
      <c r="L8870" s="36" t="s">
        <v>13468</v>
      </c>
    </row>
    <row r="8871" spans="8:12" x14ac:dyDescent="0.25">
      <c r="H8871" s="38">
        <v>11682598</v>
      </c>
      <c r="I8871" s="38" t="s">
        <v>113</v>
      </c>
      <c r="J8871" s="39" t="s">
        <v>13073</v>
      </c>
      <c r="K8871" s="38" t="s">
        <v>13074</v>
      </c>
      <c r="L8871" s="38" t="s">
        <v>13469</v>
      </c>
    </row>
    <row r="8872" spans="8:12" x14ac:dyDescent="0.25">
      <c r="H8872" s="36">
        <v>11682627</v>
      </c>
      <c r="I8872" s="36" t="s">
        <v>113</v>
      </c>
      <c r="J8872" s="37" t="s">
        <v>13073</v>
      </c>
      <c r="K8872" s="36" t="s">
        <v>13074</v>
      </c>
      <c r="L8872" s="36" t="s">
        <v>13470</v>
      </c>
    </row>
    <row r="8873" spans="8:12" x14ac:dyDescent="0.25">
      <c r="H8873" s="38">
        <v>11683936</v>
      </c>
      <c r="I8873" s="38" t="s">
        <v>113</v>
      </c>
      <c r="J8873" s="39" t="s">
        <v>13073</v>
      </c>
      <c r="K8873" s="38" t="s">
        <v>13074</v>
      </c>
      <c r="L8873" s="38" t="s">
        <v>13471</v>
      </c>
    </row>
    <row r="8874" spans="8:12" x14ac:dyDescent="0.25">
      <c r="H8874" s="36">
        <v>11685228</v>
      </c>
      <c r="I8874" s="36" t="s">
        <v>113</v>
      </c>
      <c r="J8874" s="37" t="s">
        <v>13073</v>
      </c>
      <c r="K8874" s="36" t="s">
        <v>13074</v>
      </c>
      <c r="L8874" s="36" t="s">
        <v>13472</v>
      </c>
    </row>
    <row r="8875" spans="8:12" x14ac:dyDescent="0.25">
      <c r="H8875" s="38">
        <v>11690449</v>
      </c>
      <c r="I8875" s="38" t="s">
        <v>113</v>
      </c>
      <c r="J8875" s="39" t="s">
        <v>13073</v>
      </c>
      <c r="K8875" s="38" t="s">
        <v>13074</v>
      </c>
      <c r="L8875" s="38" t="s">
        <v>13473</v>
      </c>
    </row>
    <row r="8876" spans="8:12" x14ac:dyDescent="0.25">
      <c r="H8876" s="36">
        <v>11691464</v>
      </c>
      <c r="I8876" s="36" t="s">
        <v>113</v>
      </c>
      <c r="J8876" s="37" t="s">
        <v>13073</v>
      </c>
      <c r="K8876" s="36" t="s">
        <v>13074</v>
      </c>
      <c r="L8876" s="36" t="s">
        <v>13474</v>
      </c>
    </row>
    <row r="8877" spans="8:12" x14ac:dyDescent="0.25">
      <c r="H8877" s="38">
        <v>11694424</v>
      </c>
      <c r="I8877" s="38" t="s">
        <v>113</v>
      </c>
      <c r="J8877" s="39" t="s">
        <v>13073</v>
      </c>
      <c r="K8877" s="38" t="s">
        <v>13074</v>
      </c>
      <c r="L8877" s="38" t="s">
        <v>13475</v>
      </c>
    </row>
    <row r="8878" spans="8:12" x14ac:dyDescent="0.25">
      <c r="H8878" s="36">
        <v>11696116</v>
      </c>
      <c r="I8878" s="36" t="s">
        <v>113</v>
      </c>
      <c r="J8878" s="37" t="s">
        <v>13073</v>
      </c>
      <c r="K8878" s="36" t="s">
        <v>13074</v>
      </c>
      <c r="L8878" s="36" t="s">
        <v>13476</v>
      </c>
    </row>
    <row r="8879" spans="8:12" x14ac:dyDescent="0.25">
      <c r="H8879" s="38">
        <v>11696120</v>
      </c>
      <c r="I8879" s="38" t="s">
        <v>113</v>
      </c>
      <c r="J8879" s="39" t="s">
        <v>13073</v>
      </c>
      <c r="K8879" s="38" t="s">
        <v>13074</v>
      </c>
      <c r="L8879" s="38" t="s">
        <v>13477</v>
      </c>
    </row>
    <row r="8880" spans="8:12" x14ac:dyDescent="0.25">
      <c r="H8880" s="36">
        <v>11699018</v>
      </c>
      <c r="I8880" s="36" t="s">
        <v>113</v>
      </c>
      <c r="J8880" s="37" t="s">
        <v>13073</v>
      </c>
      <c r="K8880" s="36" t="s">
        <v>13074</v>
      </c>
      <c r="L8880" s="36" t="s">
        <v>13478</v>
      </c>
    </row>
    <row r="8881" spans="8:12" x14ac:dyDescent="0.25">
      <c r="H8881" s="38">
        <v>11703115</v>
      </c>
      <c r="I8881" s="38" t="s">
        <v>113</v>
      </c>
      <c r="J8881" s="39" t="s">
        <v>13073</v>
      </c>
      <c r="K8881" s="38" t="s">
        <v>13074</v>
      </c>
      <c r="L8881" s="38" t="s">
        <v>13479</v>
      </c>
    </row>
    <row r="8882" spans="8:12" x14ac:dyDescent="0.25">
      <c r="H8882" s="36">
        <v>11721325</v>
      </c>
      <c r="I8882" s="36" t="s">
        <v>113</v>
      </c>
      <c r="J8882" s="37" t="s">
        <v>13073</v>
      </c>
      <c r="K8882" s="36" t="s">
        <v>13074</v>
      </c>
      <c r="L8882" s="36" t="s">
        <v>13480</v>
      </c>
    </row>
    <row r="8883" spans="8:12" x14ac:dyDescent="0.25">
      <c r="H8883" s="38">
        <v>11728711</v>
      </c>
      <c r="I8883" s="38" t="s">
        <v>113</v>
      </c>
      <c r="J8883" s="39" t="s">
        <v>13073</v>
      </c>
      <c r="K8883" s="38" t="s">
        <v>13074</v>
      </c>
      <c r="L8883" s="38" t="s">
        <v>13481</v>
      </c>
    </row>
    <row r="8884" spans="8:12" x14ac:dyDescent="0.25">
      <c r="H8884" s="36">
        <v>11728713</v>
      </c>
      <c r="I8884" s="36" t="s">
        <v>113</v>
      </c>
      <c r="J8884" s="37" t="s">
        <v>13073</v>
      </c>
      <c r="K8884" s="36" t="s">
        <v>13074</v>
      </c>
      <c r="L8884" s="36" t="s">
        <v>13482</v>
      </c>
    </row>
    <row r="8885" spans="8:12" x14ac:dyDescent="0.25">
      <c r="H8885" s="38">
        <v>11729781</v>
      </c>
      <c r="I8885" s="38" t="s">
        <v>113</v>
      </c>
      <c r="J8885" s="39" t="s">
        <v>13073</v>
      </c>
      <c r="K8885" s="38" t="s">
        <v>13074</v>
      </c>
      <c r="L8885" s="38" t="s">
        <v>13483</v>
      </c>
    </row>
    <row r="8886" spans="8:12" x14ac:dyDescent="0.25">
      <c r="H8886" s="36">
        <v>11738858</v>
      </c>
      <c r="I8886" s="36" t="s">
        <v>113</v>
      </c>
      <c r="J8886" s="37" t="s">
        <v>13073</v>
      </c>
      <c r="K8886" s="36" t="s">
        <v>13074</v>
      </c>
      <c r="L8886" s="36" t="s">
        <v>13484</v>
      </c>
    </row>
    <row r="8887" spans="8:12" x14ac:dyDescent="0.25">
      <c r="H8887" s="38">
        <v>11762872</v>
      </c>
      <c r="I8887" s="38" t="s">
        <v>113</v>
      </c>
      <c r="J8887" s="39" t="s">
        <v>13073</v>
      </c>
      <c r="K8887" s="38" t="s">
        <v>13074</v>
      </c>
      <c r="L8887" s="38" t="s">
        <v>13485</v>
      </c>
    </row>
    <row r="8888" spans="8:12" x14ac:dyDescent="0.25">
      <c r="H8888" s="36">
        <v>11765129</v>
      </c>
      <c r="I8888" s="36" t="s">
        <v>113</v>
      </c>
      <c r="J8888" s="37" t="s">
        <v>13073</v>
      </c>
      <c r="K8888" s="36" t="s">
        <v>13074</v>
      </c>
      <c r="L8888" s="36" t="s">
        <v>13486</v>
      </c>
    </row>
    <row r="8889" spans="8:12" x14ac:dyDescent="0.25">
      <c r="H8889" s="38">
        <v>11766455</v>
      </c>
      <c r="I8889" s="38" t="s">
        <v>113</v>
      </c>
      <c r="J8889" s="39" t="s">
        <v>13073</v>
      </c>
      <c r="K8889" s="38" t="s">
        <v>13074</v>
      </c>
      <c r="L8889" s="38" t="s">
        <v>13487</v>
      </c>
    </row>
    <row r="8890" spans="8:12" x14ac:dyDescent="0.25">
      <c r="H8890" s="36">
        <v>11767726</v>
      </c>
      <c r="I8890" s="36" t="s">
        <v>113</v>
      </c>
      <c r="J8890" s="37" t="s">
        <v>13073</v>
      </c>
      <c r="K8890" s="36" t="s">
        <v>13074</v>
      </c>
      <c r="L8890" s="36" t="s">
        <v>13488</v>
      </c>
    </row>
    <row r="8891" spans="8:12" x14ac:dyDescent="0.25">
      <c r="H8891" s="38">
        <v>11768202</v>
      </c>
      <c r="I8891" s="38" t="s">
        <v>113</v>
      </c>
      <c r="J8891" s="39" t="s">
        <v>13073</v>
      </c>
      <c r="K8891" s="38" t="s">
        <v>13074</v>
      </c>
      <c r="L8891" s="38" t="s">
        <v>13489</v>
      </c>
    </row>
    <row r="8892" spans="8:12" x14ac:dyDescent="0.25">
      <c r="H8892" s="36">
        <v>11771389</v>
      </c>
      <c r="I8892" s="36" t="s">
        <v>113</v>
      </c>
      <c r="J8892" s="37" t="s">
        <v>13073</v>
      </c>
      <c r="K8892" s="36" t="s">
        <v>13074</v>
      </c>
      <c r="L8892" s="36" t="s">
        <v>13490</v>
      </c>
    </row>
    <row r="8893" spans="8:12" x14ac:dyDescent="0.25">
      <c r="H8893" s="38">
        <v>11771976</v>
      </c>
      <c r="I8893" s="38" t="s">
        <v>113</v>
      </c>
      <c r="J8893" s="39" t="s">
        <v>13073</v>
      </c>
      <c r="K8893" s="38" t="s">
        <v>13074</v>
      </c>
      <c r="L8893" s="38" t="s">
        <v>13491</v>
      </c>
    </row>
    <row r="8894" spans="8:12" x14ac:dyDescent="0.25">
      <c r="H8894" s="36">
        <v>11771981</v>
      </c>
      <c r="I8894" s="36" t="s">
        <v>113</v>
      </c>
      <c r="J8894" s="37" t="s">
        <v>13073</v>
      </c>
      <c r="K8894" s="36" t="s">
        <v>13074</v>
      </c>
      <c r="L8894" s="36" t="s">
        <v>13492</v>
      </c>
    </row>
    <row r="8895" spans="8:12" x14ac:dyDescent="0.25">
      <c r="H8895" s="38">
        <v>11790153</v>
      </c>
      <c r="I8895" s="38" t="s">
        <v>113</v>
      </c>
      <c r="J8895" s="39" t="s">
        <v>13073</v>
      </c>
      <c r="K8895" s="38" t="s">
        <v>13074</v>
      </c>
      <c r="L8895" s="38" t="s">
        <v>13493</v>
      </c>
    </row>
    <row r="8896" spans="8:12" x14ac:dyDescent="0.25">
      <c r="H8896" s="36">
        <v>11936730</v>
      </c>
      <c r="I8896" s="36" t="s">
        <v>113</v>
      </c>
      <c r="J8896" s="37" t="s">
        <v>13073</v>
      </c>
      <c r="K8896" s="36" t="s">
        <v>13074</v>
      </c>
      <c r="L8896" s="36" t="s">
        <v>13494</v>
      </c>
    </row>
    <row r="8897" spans="8:12" x14ac:dyDescent="0.25">
      <c r="H8897" s="38">
        <v>12039759</v>
      </c>
      <c r="I8897" s="38" t="s">
        <v>113</v>
      </c>
      <c r="J8897" s="39" t="s">
        <v>13073</v>
      </c>
      <c r="K8897" s="38" t="s">
        <v>13074</v>
      </c>
      <c r="L8897" s="38" t="s">
        <v>13495</v>
      </c>
    </row>
    <row r="8898" spans="8:12" x14ac:dyDescent="0.25">
      <c r="H8898" s="36">
        <v>12106578</v>
      </c>
      <c r="I8898" s="36" t="s">
        <v>113</v>
      </c>
      <c r="J8898" s="37" t="s">
        <v>13073</v>
      </c>
      <c r="K8898" s="36" t="s">
        <v>13074</v>
      </c>
      <c r="L8898" s="36" t="s">
        <v>13496</v>
      </c>
    </row>
    <row r="8899" spans="8:12" x14ac:dyDescent="0.25">
      <c r="H8899" s="38">
        <v>12111591</v>
      </c>
      <c r="I8899" s="38" t="s">
        <v>113</v>
      </c>
      <c r="J8899" s="39" t="s">
        <v>13073</v>
      </c>
      <c r="K8899" s="38" t="s">
        <v>13074</v>
      </c>
      <c r="L8899" s="38" t="s">
        <v>13497</v>
      </c>
    </row>
    <row r="8900" spans="8:12" x14ac:dyDescent="0.25">
      <c r="H8900" s="36">
        <v>12116252</v>
      </c>
      <c r="I8900" s="36" t="s">
        <v>113</v>
      </c>
      <c r="J8900" s="37" t="s">
        <v>13073</v>
      </c>
      <c r="K8900" s="36" t="s">
        <v>13074</v>
      </c>
      <c r="L8900" s="36" t="s">
        <v>13498</v>
      </c>
    </row>
    <row r="8901" spans="8:12" x14ac:dyDescent="0.25">
      <c r="H8901" s="38">
        <v>12116369</v>
      </c>
      <c r="I8901" s="38" t="s">
        <v>113</v>
      </c>
      <c r="J8901" s="39" t="s">
        <v>13073</v>
      </c>
      <c r="K8901" s="38" t="s">
        <v>13074</v>
      </c>
      <c r="L8901" s="38" t="s">
        <v>13499</v>
      </c>
    </row>
    <row r="8902" spans="8:12" x14ac:dyDescent="0.25">
      <c r="H8902" s="36">
        <v>12123047</v>
      </c>
      <c r="I8902" s="36" t="s">
        <v>113</v>
      </c>
      <c r="J8902" s="37" t="s">
        <v>13073</v>
      </c>
      <c r="K8902" s="36" t="s">
        <v>13074</v>
      </c>
      <c r="L8902" s="36" t="s">
        <v>13500</v>
      </c>
    </row>
    <row r="8903" spans="8:12" x14ac:dyDescent="0.25">
      <c r="H8903" s="38">
        <v>12123050</v>
      </c>
      <c r="I8903" s="38" t="s">
        <v>113</v>
      </c>
      <c r="J8903" s="39" t="s">
        <v>13073</v>
      </c>
      <c r="K8903" s="38" t="s">
        <v>13074</v>
      </c>
      <c r="L8903" s="38" t="s">
        <v>13501</v>
      </c>
    </row>
    <row r="8904" spans="8:12" x14ac:dyDescent="0.25">
      <c r="H8904" s="36">
        <v>12123317</v>
      </c>
      <c r="I8904" s="36" t="s">
        <v>113</v>
      </c>
      <c r="J8904" s="37" t="s">
        <v>13073</v>
      </c>
      <c r="K8904" s="36" t="s">
        <v>13074</v>
      </c>
      <c r="L8904" s="36" t="s">
        <v>13502</v>
      </c>
    </row>
    <row r="8905" spans="8:12" x14ac:dyDescent="0.25">
      <c r="H8905" s="38">
        <v>12131913</v>
      </c>
      <c r="I8905" s="38" t="s">
        <v>113</v>
      </c>
      <c r="J8905" s="39" t="s">
        <v>13073</v>
      </c>
      <c r="K8905" s="38" t="s">
        <v>13074</v>
      </c>
      <c r="L8905" s="38" t="s">
        <v>13503</v>
      </c>
    </row>
    <row r="8906" spans="8:12" x14ac:dyDescent="0.25">
      <c r="H8906" s="36">
        <v>12131918</v>
      </c>
      <c r="I8906" s="36" t="s">
        <v>113</v>
      </c>
      <c r="J8906" s="37" t="s">
        <v>13073</v>
      </c>
      <c r="K8906" s="36" t="s">
        <v>13074</v>
      </c>
      <c r="L8906" s="36" t="s">
        <v>13504</v>
      </c>
    </row>
    <row r="8907" spans="8:12" x14ac:dyDescent="0.25">
      <c r="H8907" s="38">
        <v>12132313</v>
      </c>
      <c r="I8907" s="38" t="s">
        <v>113</v>
      </c>
      <c r="J8907" s="39" t="s">
        <v>13073</v>
      </c>
      <c r="K8907" s="38" t="s">
        <v>13074</v>
      </c>
      <c r="L8907" s="38" t="s">
        <v>13505</v>
      </c>
    </row>
    <row r="8908" spans="8:12" x14ac:dyDescent="0.25">
      <c r="H8908" s="36">
        <v>12146400</v>
      </c>
      <c r="I8908" s="36" t="s">
        <v>113</v>
      </c>
      <c r="J8908" s="37" t="s">
        <v>13073</v>
      </c>
      <c r="K8908" s="36" t="s">
        <v>13074</v>
      </c>
      <c r="L8908" s="36" t="s">
        <v>13506</v>
      </c>
    </row>
    <row r="8909" spans="8:12" x14ac:dyDescent="0.25">
      <c r="H8909" s="38">
        <v>12154825</v>
      </c>
      <c r="I8909" s="38" t="s">
        <v>113</v>
      </c>
      <c r="J8909" s="39" t="s">
        <v>13073</v>
      </c>
      <c r="K8909" s="38" t="s">
        <v>13074</v>
      </c>
      <c r="L8909" s="38" t="s">
        <v>13507</v>
      </c>
    </row>
    <row r="8910" spans="8:12" x14ac:dyDescent="0.25">
      <c r="H8910" s="36">
        <v>12158766</v>
      </c>
      <c r="I8910" s="36" t="s">
        <v>113</v>
      </c>
      <c r="J8910" s="37" t="s">
        <v>13073</v>
      </c>
      <c r="K8910" s="36" t="s">
        <v>13074</v>
      </c>
      <c r="L8910" s="36" t="s">
        <v>13508</v>
      </c>
    </row>
    <row r="8911" spans="8:12" x14ac:dyDescent="0.25">
      <c r="H8911" s="38">
        <v>12174666</v>
      </c>
      <c r="I8911" s="38" t="s">
        <v>113</v>
      </c>
      <c r="J8911" s="39" t="s">
        <v>13073</v>
      </c>
      <c r="K8911" s="38" t="s">
        <v>13074</v>
      </c>
      <c r="L8911" s="38" t="s">
        <v>13509</v>
      </c>
    </row>
    <row r="8912" spans="8:12" x14ac:dyDescent="0.25">
      <c r="H8912" s="36">
        <v>12193972</v>
      </c>
      <c r="I8912" s="36" t="s">
        <v>113</v>
      </c>
      <c r="J8912" s="37" t="s">
        <v>13073</v>
      </c>
      <c r="K8912" s="36" t="s">
        <v>13074</v>
      </c>
      <c r="L8912" s="36" t="s">
        <v>13510</v>
      </c>
    </row>
    <row r="8913" spans="8:12" x14ac:dyDescent="0.25">
      <c r="H8913" s="38">
        <v>12195338</v>
      </c>
      <c r="I8913" s="38" t="s">
        <v>113</v>
      </c>
      <c r="J8913" s="39" t="s">
        <v>13073</v>
      </c>
      <c r="K8913" s="38" t="s">
        <v>13074</v>
      </c>
      <c r="L8913" s="38" t="s">
        <v>13511</v>
      </c>
    </row>
    <row r="8914" spans="8:12" x14ac:dyDescent="0.25">
      <c r="H8914" s="36">
        <v>12202049</v>
      </c>
      <c r="I8914" s="36" t="s">
        <v>113</v>
      </c>
      <c r="J8914" s="37" t="s">
        <v>13073</v>
      </c>
      <c r="K8914" s="36" t="s">
        <v>13074</v>
      </c>
      <c r="L8914" s="36" t="s">
        <v>13512</v>
      </c>
    </row>
    <row r="8915" spans="8:12" x14ac:dyDescent="0.25">
      <c r="H8915" s="38">
        <v>12208572</v>
      </c>
      <c r="I8915" s="38" t="s">
        <v>113</v>
      </c>
      <c r="J8915" s="39" t="s">
        <v>13073</v>
      </c>
      <c r="K8915" s="38" t="s">
        <v>13074</v>
      </c>
      <c r="L8915" s="38" t="s">
        <v>13513</v>
      </c>
    </row>
    <row r="8916" spans="8:12" x14ac:dyDescent="0.25">
      <c r="H8916" s="36">
        <v>12210765</v>
      </c>
      <c r="I8916" s="36" t="s">
        <v>113</v>
      </c>
      <c r="J8916" s="37" t="s">
        <v>13073</v>
      </c>
      <c r="K8916" s="36" t="s">
        <v>13074</v>
      </c>
      <c r="L8916" s="36" t="s">
        <v>13514</v>
      </c>
    </row>
    <row r="8917" spans="8:12" x14ac:dyDescent="0.25">
      <c r="H8917" s="38">
        <v>12217275</v>
      </c>
      <c r="I8917" s="38" t="s">
        <v>113</v>
      </c>
      <c r="J8917" s="39" t="s">
        <v>13073</v>
      </c>
      <c r="K8917" s="38" t="s">
        <v>13074</v>
      </c>
      <c r="L8917" s="38" t="s">
        <v>13515</v>
      </c>
    </row>
    <row r="8918" spans="8:12" x14ac:dyDescent="0.25">
      <c r="H8918" s="36">
        <v>12235688</v>
      </c>
      <c r="I8918" s="36" t="s">
        <v>113</v>
      </c>
      <c r="J8918" s="37" t="s">
        <v>13073</v>
      </c>
      <c r="K8918" s="36" t="s">
        <v>13074</v>
      </c>
      <c r="L8918" s="36" t="s">
        <v>13516</v>
      </c>
    </row>
    <row r="8919" spans="8:12" x14ac:dyDescent="0.25">
      <c r="H8919" s="38">
        <v>12243855</v>
      </c>
      <c r="I8919" s="38" t="s">
        <v>113</v>
      </c>
      <c r="J8919" s="39" t="s">
        <v>13073</v>
      </c>
      <c r="K8919" s="38" t="s">
        <v>13074</v>
      </c>
      <c r="L8919" s="38" t="s">
        <v>13517</v>
      </c>
    </row>
    <row r="8920" spans="8:12" x14ac:dyDescent="0.25">
      <c r="H8920" s="36">
        <v>12283033</v>
      </c>
      <c r="I8920" s="36" t="s">
        <v>113</v>
      </c>
      <c r="J8920" s="37" t="s">
        <v>13073</v>
      </c>
      <c r="K8920" s="36" t="s">
        <v>13074</v>
      </c>
      <c r="L8920" s="36" t="s">
        <v>13518</v>
      </c>
    </row>
    <row r="8921" spans="8:12" x14ac:dyDescent="0.25">
      <c r="H8921" s="38">
        <v>12283035</v>
      </c>
      <c r="I8921" s="38" t="s">
        <v>113</v>
      </c>
      <c r="J8921" s="39" t="s">
        <v>13073</v>
      </c>
      <c r="K8921" s="38" t="s">
        <v>13074</v>
      </c>
      <c r="L8921" s="38" t="s">
        <v>13519</v>
      </c>
    </row>
    <row r="8922" spans="8:12" x14ac:dyDescent="0.25">
      <c r="H8922" s="36">
        <v>12283041</v>
      </c>
      <c r="I8922" s="36" t="s">
        <v>113</v>
      </c>
      <c r="J8922" s="37" t="s">
        <v>13073</v>
      </c>
      <c r="K8922" s="36" t="s">
        <v>13074</v>
      </c>
      <c r="L8922" s="36" t="s">
        <v>13520</v>
      </c>
    </row>
    <row r="8923" spans="8:12" x14ac:dyDescent="0.25">
      <c r="H8923" s="38">
        <v>12292310</v>
      </c>
      <c r="I8923" s="38" t="s">
        <v>113</v>
      </c>
      <c r="J8923" s="39" t="s">
        <v>13073</v>
      </c>
      <c r="K8923" s="38" t="s">
        <v>13074</v>
      </c>
      <c r="L8923" s="38" t="s">
        <v>13521</v>
      </c>
    </row>
    <row r="8924" spans="8:12" x14ac:dyDescent="0.25">
      <c r="H8924" s="36">
        <v>12297458</v>
      </c>
      <c r="I8924" s="36" t="s">
        <v>113</v>
      </c>
      <c r="J8924" s="37" t="s">
        <v>13073</v>
      </c>
      <c r="K8924" s="36" t="s">
        <v>13074</v>
      </c>
      <c r="L8924" s="36" t="s">
        <v>13522</v>
      </c>
    </row>
    <row r="8925" spans="8:12" x14ac:dyDescent="0.25">
      <c r="H8925" s="38">
        <v>12395388</v>
      </c>
      <c r="I8925" s="38" t="s">
        <v>113</v>
      </c>
      <c r="J8925" s="39" t="s">
        <v>13073</v>
      </c>
      <c r="K8925" s="38" t="s">
        <v>13074</v>
      </c>
      <c r="L8925" s="38" t="s">
        <v>13523</v>
      </c>
    </row>
    <row r="8926" spans="8:12" x14ac:dyDescent="0.25">
      <c r="H8926" s="36">
        <v>12403756</v>
      </c>
      <c r="I8926" s="36" t="s">
        <v>113</v>
      </c>
      <c r="J8926" s="37" t="s">
        <v>13073</v>
      </c>
      <c r="K8926" s="36" t="s">
        <v>13074</v>
      </c>
      <c r="L8926" s="36" t="s">
        <v>13524</v>
      </c>
    </row>
    <row r="8927" spans="8:12" x14ac:dyDescent="0.25">
      <c r="H8927" s="38">
        <v>12431675</v>
      </c>
      <c r="I8927" s="38" t="s">
        <v>113</v>
      </c>
      <c r="J8927" s="39" t="s">
        <v>13073</v>
      </c>
      <c r="K8927" s="38" t="s">
        <v>13074</v>
      </c>
      <c r="L8927" s="38" t="s">
        <v>13525</v>
      </c>
    </row>
    <row r="8928" spans="8:12" x14ac:dyDescent="0.25">
      <c r="H8928" s="36">
        <v>12432249</v>
      </c>
      <c r="I8928" s="36" t="s">
        <v>113</v>
      </c>
      <c r="J8928" s="37" t="s">
        <v>13073</v>
      </c>
      <c r="K8928" s="36" t="s">
        <v>13074</v>
      </c>
      <c r="L8928" s="36" t="s">
        <v>13526</v>
      </c>
    </row>
    <row r="8929" spans="8:12" x14ac:dyDescent="0.25">
      <c r="H8929" s="38">
        <v>12433616</v>
      </c>
      <c r="I8929" s="38" t="s">
        <v>113</v>
      </c>
      <c r="J8929" s="39" t="s">
        <v>13073</v>
      </c>
      <c r="K8929" s="38" t="s">
        <v>13074</v>
      </c>
      <c r="L8929" s="38" t="s">
        <v>13527</v>
      </c>
    </row>
    <row r="8930" spans="8:12" x14ac:dyDescent="0.25">
      <c r="H8930" s="36">
        <v>12436477</v>
      </c>
      <c r="I8930" s="36" t="s">
        <v>113</v>
      </c>
      <c r="J8930" s="37" t="s">
        <v>13073</v>
      </c>
      <c r="K8930" s="36" t="s">
        <v>13074</v>
      </c>
      <c r="L8930" s="36" t="s">
        <v>13528</v>
      </c>
    </row>
    <row r="8931" spans="8:12" x14ac:dyDescent="0.25">
      <c r="H8931" s="38">
        <v>12436483</v>
      </c>
      <c r="I8931" s="38" t="s">
        <v>113</v>
      </c>
      <c r="J8931" s="39" t="s">
        <v>13073</v>
      </c>
      <c r="K8931" s="38" t="s">
        <v>13074</v>
      </c>
      <c r="L8931" s="38" t="s">
        <v>13529</v>
      </c>
    </row>
    <row r="8932" spans="8:12" x14ac:dyDescent="0.25">
      <c r="H8932" s="36">
        <v>12436484</v>
      </c>
      <c r="I8932" s="36" t="s">
        <v>113</v>
      </c>
      <c r="J8932" s="37" t="s">
        <v>13073</v>
      </c>
      <c r="K8932" s="36" t="s">
        <v>13074</v>
      </c>
      <c r="L8932" s="36" t="s">
        <v>13530</v>
      </c>
    </row>
    <row r="8933" spans="8:12" x14ac:dyDescent="0.25">
      <c r="H8933" s="38">
        <v>10018452</v>
      </c>
      <c r="I8933" s="38" t="s">
        <v>113</v>
      </c>
      <c r="J8933" s="39" t="s">
        <v>1771</v>
      </c>
      <c r="K8933" s="38" t="s">
        <v>1772</v>
      </c>
      <c r="L8933" s="38" t="s">
        <v>13531</v>
      </c>
    </row>
    <row r="8934" spans="8:12" x14ac:dyDescent="0.25">
      <c r="H8934" s="36">
        <v>10018464</v>
      </c>
      <c r="I8934" s="36" t="s">
        <v>113</v>
      </c>
      <c r="J8934" s="37" t="s">
        <v>1771</v>
      </c>
      <c r="K8934" s="36" t="s">
        <v>1772</v>
      </c>
      <c r="L8934" s="36" t="s">
        <v>13532</v>
      </c>
    </row>
    <row r="8935" spans="8:12" x14ac:dyDescent="0.25">
      <c r="H8935" s="38">
        <v>10018467</v>
      </c>
      <c r="I8935" s="38" t="s">
        <v>113</v>
      </c>
      <c r="J8935" s="39" t="s">
        <v>1771</v>
      </c>
      <c r="K8935" s="38" t="s">
        <v>1772</v>
      </c>
      <c r="L8935" s="38" t="s">
        <v>13533</v>
      </c>
    </row>
    <row r="8936" spans="8:12" x14ac:dyDescent="0.25">
      <c r="H8936" s="36">
        <v>10018480</v>
      </c>
      <c r="I8936" s="36" t="s">
        <v>113</v>
      </c>
      <c r="J8936" s="37" t="s">
        <v>1771</v>
      </c>
      <c r="K8936" s="36" t="s">
        <v>1772</v>
      </c>
      <c r="L8936" s="36" t="s">
        <v>13534</v>
      </c>
    </row>
    <row r="8937" spans="8:12" x14ac:dyDescent="0.25">
      <c r="H8937" s="38">
        <v>10018489</v>
      </c>
      <c r="I8937" s="38" t="s">
        <v>113</v>
      </c>
      <c r="J8937" s="39" t="s">
        <v>1771</v>
      </c>
      <c r="K8937" s="38" t="s">
        <v>1772</v>
      </c>
      <c r="L8937" s="38" t="s">
        <v>13535</v>
      </c>
    </row>
    <row r="8938" spans="8:12" x14ac:dyDescent="0.25">
      <c r="H8938" s="36">
        <v>10018491</v>
      </c>
      <c r="I8938" s="36" t="s">
        <v>113</v>
      </c>
      <c r="J8938" s="37" t="s">
        <v>1771</v>
      </c>
      <c r="K8938" s="36" t="s">
        <v>1772</v>
      </c>
      <c r="L8938" s="36" t="s">
        <v>13536</v>
      </c>
    </row>
    <row r="8939" spans="8:12" x14ac:dyDescent="0.25">
      <c r="H8939" s="38">
        <v>10018495</v>
      </c>
      <c r="I8939" s="38" t="s">
        <v>113</v>
      </c>
      <c r="J8939" s="39" t="s">
        <v>1771</v>
      </c>
      <c r="K8939" s="38" t="s">
        <v>1772</v>
      </c>
      <c r="L8939" s="38" t="s">
        <v>13537</v>
      </c>
    </row>
    <row r="8940" spans="8:12" x14ac:dyDescent="0.25">
      <c r="H8940" s="36">
        <v>10018497</v>
      </c>
      <c r="I8940" s="36" t="s">
        <v>113</v>
      </c>
      <c r="J8940" s="37" t="s">
        <v>1771</v>
      </c>
      <c r="K8940" s="36" t="s">
        <v>1772</v>
      </c>
      <c r="L8940" s="36" t="s">
        <v>13538</v>
      </c>
    </row>
    <row r="8941" spans="8:12" x14ac:dyDescent="0.25">
      <c r="H8941" s="38">
        <v>10018520</v>
      </c>
      <c r="I8941" s="38" t="s">
        <v>113</v>
      </c>
      <c r="J8941" s="39" t="s">
        <v>1771</v>
      </c>
      <c r="K8941" s="38" t="s">
        <v>1772</v>
      </c>
      <c r="L8941" s="38" t="s">
        <v>13539</v>
      </c>
    </row>
    <row r="8942" spans="8:12" x14ac:dyDescent="0.25">
      <c r="H8942" s="36">
        <v>10018521</v>
      </c>
      <c r="I8942" s="36" t="s">
        <v>113</v>
      </c>
      <c r="J8942" s="37" t="s">
        <v>1771</v>
      </c>
      <c r="K8942" s="36" t="s">
        <v>1772</v>
      </c>
      <c r="L8942" s="36" t="s">
        <v>13540</v>
      </c>
    </row>
    <row r="8943" spans="8:12" x14ac:dyDescent="0.25">
      <c r="H8943" s="38">
        <v>10018546</v>
      </c>
      <c r="I8943" s="38" t="s">
        <v>113</v>
      </c>
      <c r="J8943" s="39" t="s">
        <v>1771</v>
      </c>
      <c r="K8943" s="38" t="s">
        <v>1772</v>
      </c>
      <c r="L8943" s="38" t="s">
        <v>13541</v>
      </c>
    </row>
    <row r="8944" spans="8:12" x14ac:dyDescent="0.25">
      <c r="H8944" s="36">
        <v>10018569</v>
      </c>
      <c r="I8944" s="36" t="s">
        <v>113</v>
      </c>
      <c r="J8944" s="37" t="s">
        <v>1771</v>
      </c>
      <c r="K8944" s="36" t="s">
        <v>1772</v>
      </c>
      <c r="L8944" s="36" t="s">
        <v>13542</v>
      </c>
    </row>
    <row r="8945" spans="8:12" x14ac:dyDescent="0.25">
      <c r="H8945" s="38">
        <v>10018579</v>
      </c>
      <c r="I8945" s="38" t="s">
        <v>113</v>
      </c>
      <c r="J8945" s="39" t="s">
        <v>1771</v>
      </c>
      <c r="K8945" s="38" t="s">
        <v>1772</v>
      </c>
      <c r="L8945" s="38" t="s">
        <v>13543</v>
      </c>
    </row>
    <row r="8946" spans="8:12" x14ac:dyDescent="0.25">
      <c r="H8946" s="36">
        <v>10018589</v>
      </c>
      <c r="I8946" s="36" t="s">
        <v>113</v>
      </c>
      <c r="J8946" s="37" t="s">
        <v>1771</v>
      </c>
      <c r="K8946" s="36" t="s">
        <v>1772</v>
      </c>
      <c r="L8946" s="36" t="s">
        <v>13544</v>
      </c>
    </row>
    <row r="8947" spans="8:12" x14ac:dyDescent="0.25">
      <c r="H8947" s="38">
        <v>10018590</v>
      </c>
      <c r="I8947" s="38" t="s">
        <v>113</v>
      </c>
      <c r="J8947" s="39" t="s">
        <v>1771</v>
      </c>
      <c r="K8947" s="38" t="s">
        <v>1772</v>
      </c>
      <c r="L8947" s="38" t="s">
        <v>13545</v>
      </c>
    </row>
    <row r="8948" spans="8:12" x14ac:dyDescent="0.25">
      <c r="H8948" s="36">
        <v>10018597</v>
      </c>
      <c r="I8948" s="36" t="s">
        <v>113</v>
      </c>
      <c r="J8948" s="37" t="s">
        <v>1771</v>
      </c>
      <c r="K8948" s="36" t="s">
        <v>1772</v>
      </c>
      <c r="L8948" s="36" t="s">
        <v>13546</v>
      </c>
    </row>
    <row r="8949" spans="8:12" x14ac:dyDescent="0.25">
      <c r="H8949" s="38">
        <v>10018606</v>
      </c>
      <c r="I8949" s="38" t="s">
        <v>113</v>
      </c>
      <c r="J8949" s="39" t="s">
        <v>1771</v>
      </c>
      <c r="K8949" s="38" t="s">
        <v>1772</v>
      </c>
      <c r="L8949" s="38" t="s">
        <v>13547</v>
      </c>
    </row>
    <row r="8950" spans="8:12" x14ac:dyDescent="0.25">
      <c r="H8950" s="36">
        <v>10018619</v>
      </c>
      <c r="I8950" s="36" t="s">
        <v>113</v>
      </c>
      <c r="J8950" s="37" t="s">
        <v>1771</v>
      </c>
      <c r="K8950" s="36" t="s">
        <v>1772</v>
      </c>
      <c r="L8950" s="36" t="s">
        <v>13548</v>
      </c>
    </row>
    <row r="8951" spans="8:12" x14ac:dyDescent="0.25">
      <c r="H8951" s="38">
        <v>10018622</v>
      </c>
      <c r="I8951" s="38" t="s">
        <v>113</v>
      </c>
      <c r="J8951" s="39" t="s">
        <v>1771</v>
      </c>
      <c r="K8951" s="38" t="s">
        <v>1772</v>
      </c>
      <c r="L8951" s="38" t="s">
        <v>13549</v>
      </c>
    </row>
    <row r="8952" spans="8:12" x14ac:dyDescent="0.25">
      <c r="H8952" s="36">
        <v>10018629</v>
      </c>
      <c r="I8952" s="36" t="s">
        <v>113</v>
      </c>
      <c r="J8952" s="37" t="s">
        <v>1771</v>
      </c>
      <c r="K8952" s="36" t="s">
        <v>1772</v>
      </c>
      <c r="L8952" s="36" t="s">
        <v>13550</v>
      </c>
    </row>
    <row r="8953" spans="8:12" x14ac:dyDescent="0.25">
      <c r="H8953" s="38">
        <v>10018637</v>
      </c>
      <c r="I8953" s="38" t="s">
        <v>113</v>
      </c>
      <c r="J8953" s="39" t="s">
        <v>1771</v>
      </c>
      <c r="K8953" s="38" t="s">
        <v>1772</v>
      </c>
      <c r="L8953" s="38" t="s">
        <v>13551</v>
      </c>
    </row>
    <row r="8954" spans="8:12" x14ac:dyDescent="0.25">
      <c r="H8954" s="36">
        <v>10018648</v>
      </c>
      <c r="I8954" s="36" t="s">
        <v>113</v>
      </c>
      <c r="J8954" s="37" t="s">
        <v>1771</v>
      </c>
      <c r="K8954" s="36" t="s">
        <v>1772</v>
      </c>
      <c r="L8954" s="36" t="s">
        <v>13552</v>
      </c>
    </row>
    <row r="8955" spans="8:12" x14ac:dyDescent="0.25">
      <c r="H8955" s="38">
        <v>10018650</v>
      </c>
      <c r="I8955" s="38" t="s">
        <v>113</v>
      </c>
      <c r="J8955" s="39" t="s">
        <v>1771</v>
      </c>
      <c r="K8955" s="38" t="s">
        <v>1772</v>
      </c>
      <c r="L8955" s="38" t="s">
        <v>13553</v>
      </c>
    </row>
    <row r="8956" spans="8:12" x14ac:dyDescent="0.25">
      <c r="H8956" s="36">
        <v>10018660</v>
      </c>
      <c r="I8956" s="36" t="s">
        <v>113</v>
      </c>
      <c r="J8956" s="37" t="s">
        <v>1771</v>
      </c>
      <c r="K8956" s="36" t="s">
        <v>1772</v>
      </c>
      <c r="L8956" s="36" t="s">
        <v>13554</v>
      </c>
    </row>
    <row r="8957" spans="8:12" x14ac:dyDescent="0.25">
      <c r="H8957" s="38">
        <v>10018662</v>
      </c>
      <c r="I8957" s="38" t="s">
        <v>113</v>
      </c>
      <c r="J8957" s="39" t="s">
        <v>1771</v>
      </c>
      <c r="K8957" s="38" t="s">
        <v>1772</v>
      </c>
      <c r="L8957" s="38" t="s">
        <v>13555</v>
      </c>
    </row>
    <row r="8958" spans="8:12" x14ac:dyDescent="0.25">
      <c r="H8958" s="36">
        <v>10018664</v>
      </c>
      <c r="I8958" s="36" t="s">
        <v>113</v>
      </c>
      <c r="J8958" s="37" t="s">
        <v>1771</v>
      </c>
      <c r="K8958" s="36" t="s">
        <v>1772</v>
      </c>
      <c r="L8958" s="36" t="s">
        <v>13556</v>
      </c>
    </row>
    <row r="8959" spans="8:12" x14ac:dyDescent="0.25">
      <c r="H8959" s="38">
        <v>10018670</v>
      </c>
      <c r="I8959" s="38" t="s">
        <v>113</v>
      </c>
      <c r="J8959" s="39" t="s">
        <v>1771</v>
      </c>
      <c r="K8959" s="38" t="s">
        <v>1772</v>
      </c>
      <c r="L8959" s="38" t="s">
        <v>13557</v>
      </c>
    </row>
    <row r="8960" spans="8:12" x14ac:dyDescent="0.25">
      <c r="H8960" s="36">
        <v>10018681</v>
      </c>
      <c r="I8960" s="36" t="s">
        <v>113</v>
      </c>
      <c r="J8960" s="37" t="s">
        <v>1771</v>
      </c>
      <c r="K8960" s="36" t="s">
        <v>1772</v>
      </c>
      <c r="L8960" s="36" t="s">
        <v>13558</v>
      </c>
    </row>
    <row r="8961" spans="8:12" x14ac:dyDescent="0.25">
      <c r="H8961" s="38">
        <v>10018691</v>
      </c>
      <c r="I8961" s="38" t="s">
        <v>113</v>
      </c>
      <c r="J8961" s="39" t="s">
        <v>1771</v>
      </c>
      <c r="K8961" s="38" t="s">
        <v>1772</v>
      </c>
      <c r="L8961" s="38" t="s">
        <v>13559</v>
      </c>
    </row>
    <row r="8962" spans="8:12" x14ac:dyDescent="0.25">
      <c r="H8962" s="36">
        <v>10018703</v>
      </c>
      <c r="I8962" s="36" t="s">
        <v>113</v>
      </c>
      <c r="J8962" s="37" t="s">
        <v>1771</v>
      </c>
      <c r="K8962" s="36" t="s">
        <v>1772</v>
      </c>
      <c r="L8962" s="36" t="s">
        <v>13560</v>
      </c>
    </row>
    <row r="8963" spans="8:12" x14ac:dyDescent="0.25">
      <c r="H8963" s="38">
        <v>10018712</v>
      </c>
      <c r="I8963" s="38" t="s">
        <v>113</v>
      </c>
      <c r="J8963" s="39" t="s">
        <v>1771</v>
      </c>
      <c r="K8963" s="38" t="s">
        <v>1772</v>
      </c>
      <c r="L8963" s="38" t="s">
        <v>13561</v>
      </c>
    </row>
    <row r="8964" spans="8:12" x14ac:dyDescent="0.25">
      <c r="H8964" s="36">
        <v>10018718</v>
      </c>
      <c r="I8964" s="36" t="s">
        <v>113</v>
      </c>
      <c r="J8964" s="37" t="s">
        <v>1771</v>
      </c>
      <c r="K8964" s="36" t="s">
        <v>1772</v>
      </c>
      <c r="L8964" s="36" t="s">
        <v>13562</v>
      </c>
    </row>
    <row r="8965" spans="8:12" x14ac:dyDescent="0.25">
      <c r="H8965" s="38">
        <v>10018721</v>
      </c>
      <c r="I8965" s="38" t="s">
        <v>113</v>
      </c>
      <c r="J8965" s="39" t="s">
        <v>1771</v>
      </c>
      <c r="K8965" s="38" t="s">
        <v>1772</v>
      </c>
      <c r="L8965" s="38" t="s">
        <v>13563</v>
      </c>
    </row>
    <row r="8966" spans="8:12" x14ac:dyDescent="0.25">
      <c r="H8966" s="36">
        <v>10018726</v>
      </c>
      <c r="I8966" s="36" t="s">
        <v>113</v>
      </c>
      <c r="J8966" s="37" t="s">
        <v>1771</v>
      </c>
      <c r="K8966" s="36" t="s">
        <v>1772</v>
      </c>
      <c r="L8966" s="36" t="s">
        <v>13564</v>
      </c>
    </row>
    <row r="8967" spans="8:12" x14ac:dyDescent="0.25">
      <c r="H8967" s="38">
        <v>10018741</v>
      </c>
      <c r="I8967" s="38" t="s">
        <v>113</v>
      </c>
      <c r="J8967" s="39" t="s">
        <v>1771</v>
      </c>
      <c r="K8967" s="38" t="s">
        <v>1772</v>
      </c>
      <c r="L8967" s="38" t="s">
        <v>13565</v>
      </c>
    </row>
    <row r="8968" spans="8:12" x14ac:dyDescent="0.25">
      <c r="H8968" s="36">
        <v>10018753</v>
      </c>
      <c r="I8968" s="36" t="s">
        <v>113</v>
      </c>
      <c r="J8968" s="37" t="s">
        <v>1771</v>
      </c>
      <c r="K8968" s="36" t="s">
        <v>1772</v>
      </c>
      <c r="L8968" s="36" t="s">
        <v>13566</v>
      </c>
    </row>
    <row r="8969" spans="8:12" x14ac:dyDescent="0.25">
      <c r="H8969" s="38">
        <v>10018755</v>
      </c>
      <c r="I8969" s="38" t="s">
        <v>113</v>
      </c>
      <c r="J8969" s="39" t="s">
        <v>1771</v>
      </c>
      <c r="K8969" s="38" t="s">
        <v>1772</v>
      </c>
      <c r="L8969" s="38" t="s">
        <v>13567</v>
      </c>
    </row>
    <row r="8970" spans="8:12" x14ac:dyDescent="0.25">
      <c r="H8970" s="36">
        <v>10018765</v>
      </c>
      <c r="I8970" s="36" t="s">
        <v>113</v>
      </c>
      <c r="J8970" s="37" t="s">
        <v>1771</v>
      </c>
      <c r="K8970" s="36" t="s">
        <v>1772</v>
      </c>
      <c r="L8970" s="36" t="s">
        <v>13568</v>
      </c>
    </row>
    <row r="8971" spans="8:12" x14ac:dyDescent="0.25">
      <c r="H8971" s="38">
        <v>10018769</v>
      </c>
      <c r="I8971" s="38" t="s">
        <v>113</v>
      </c>
      <c r="J8971" s="39" t="s">
        <v>1771</v>
      </c>
      <c r="K8971" s="38" t="s">
        <v>1772</v>
      </c>
      <c r="L8971" s="38" t="s">
        <v>13569</v>
      </c>
    </row>
    <row r="8972" spans="8:12" x14ac:dyDescent="0.25">
      <c r="H8972" s="36">
        <v>10018771</v>
      </c>
      <c r="I8972" s="36" t="s">
        <v>113</v>
      </c>
      <c r="J8972" s="37" t="s">
        <v>1771</v>
      </c>
      <c r="K8972" s="36" t="s">
        <v>1772</v>
      </c>
      <c r="L8972" s="36" t="s">
        <v>13570</v>
      </c>
    </row>
    <row r="8973" spans="8:12" x14ac:dyDescent="0.25">
      <c r="H8973" s="38">
        <v>10018786</v>
      </c>
      <c r="I8973" s="38" t="s">
        <v>113</v>
      </c>
      <c r="J8973" s="39" t="s">
        <v>1771</v>
      </c>
      <c r="K8973" s="38" t="s">
        <v>1772</v>
      </c>
      <c r="L8973" s="38" t="s">
        <v>13571</v>
      </c>
    </row>
    <row r="8974" spans="8:12" x14ac:dyDescent="0.25">
      <c r="H8974" s="36">
        <v>10018795</v>
      </c>
      <c r="I8974" s="36" t="s">
        <v>113</v>
      </c>
      <c r="J8974" s="37" t="s">
        <v>1771</v>
      </c>
      <c r="K8974" s="36" t="s">
        <v>1772</v>
      </c>
      <c r="L8974" s="36" t="s">
        <v>13572</v>
      </c>
    </row>
    <row r="8975" spans="8:12" x14ac:dyDescent="0.25">
      <c r="H8975" s="38">
        <v>10018817</v>
      </c>
      <c r="I8975" s="38" t="s">
        <v>113</v>
      </c>
      <c r="J8975" s="39" t="s">
        <v>1771</v>
      </c>
      <c r="K8975" s="38" t="s">
        <v>1772</v>
      </c>
      <c r="L8975" s="38" t="s">
        <v>13573</v>
      </c>
    </row>
    <row r="8976" spans="8:12" x14ac:dyDescent="0.25">
      <c r="H8976" s="36">
        <v>10018827</v>
      </c>
      <c r="I8976" s="36" t="s">
        <v>113</v>
      </c>
      <c r="J8976" s="37" t="s">
        <v>1771</v>
      </c>
      <c r="K8976" s="36" t="s">
        <v>1772</v>
      </c>
      <c r="L8976" s="36" t="s">
        <v>13574</v>
      </c>
    </row>
    <row r="8977" spans="8:12" x14ac:dyDescent="0.25">
      <c r="H8977" s="38">
        <v>10018830</v>
      </c>
      <c r="I8977" s="38" t="s">
        <v>113</v>
      </c>
      <c r="J8977" s="39" t="s">
        <v>1771</v>
      </c>
      <c r="K8977" s="38" t="s">
        <v>1772</v>
      </c>
      <c r="L8977" s="38" t="s">
        <v>13575</v>
      </c>
    </row>
    <row r="8978" spans="8:12" x14ac:dyDescent="0.25">
      <c r="H8978" s="36">
        <v>10018833</v>
      </c>
      <c r="I8978" s="36" t="s">
        <v>113</v>
      </c>
      <c r="J8978" s="37" t="s">
        <v>1771</v>
      </c>
      <c r="K8978" s="36" t="s">
        <v>1772</v>
      </c>
      <c r="L8978" s="36" t="s">
        <v>13576</v>
      </c>
    </row>
    <row r="8979" spans="8:12" x14ac:dyDescent="0.25">
      <c r="H8979" s="38">
        <v>10018835</v>
      </c>
      <c r="I8979" s="38" t="s">
        <v>113</v>
      </c>
      <c r="J8979" s="39" t="s">
        <v>1771</v>
      </c>
      <c r="K8979" s="38" t="s">
        <v>1772</v>
      </c>
      <c r="L8979" s="38" t="s">
        <v>13577</v>
      </c>
    </row>
    <row r="8980" spans="8:12" x14ac:dyDescent="0.25">
      <c r="H8980" s="36">
        <v>10018842</v>
      </c>
      <c r="I8980" s="36" t="s">
        <v>113</v>
      </c>
      <c r="J8980" s="37" t="s">
        <v>1771</v>
      </c>
      <c r="K8980" s="36" t="s">
        <v>1772</v>
      </c>
      <c r="L8980" s="36" t="s">
        <v>13578</v>
      </c>
    </row>
    <row r="8981" spans="8:12" x14ac:dyDescent="0.25">
      <c r="H8981" s="38">
        <v>10018850</v>
      </c>
      <c r="I8981" s="38" t="s">
        <v>113</v>
      </c>
      <c r="J8981" s="39" t="s">
        <v>1771</v>
      </c>
      <c r="K8981" s="38" t="s">
        <v>1772</v>
      </c>
      <c r="L8981" s="38" t="s">
        <v>13579</v>
      </c>
    </row>
    <row r="8982" spans="8:12" x14ac:dyDescent="0.25">
      <c r="H8982" s="36">
        <v>10018851</v>
      </c>
      <c r="I8982" s="36" t="s">
        <v>113</v>
      </c>
      <c r="J8982" s="37" t="s">
        <v>1771</v>
      </c>
      <c r="K8982" s="36" t="s">
        <v>1772</v>
      </c>
      <c r="L8982" s="36" t="s">
        <v>13580</v>
      </c>
    </row>
    <row r="8983" spans="8:12" x14ac:dyDescent="0.25">
      <c r="H8983" s="38">
        <v>10018862</v>
      </c>
      <c r="I8983" s="38" t="s">
        <v>113</v>
      </c>
      <c r="J8983" s="39" t="s">
        <v>1771</v>
      </c>
      <c r="K8983" s="38" t="s">
        <v>1772</v>
      </c>
      <c r="L8983" s="38" t="s">
        <v>13581</v>
      </c>
    </row>
    <row r="8984" spans="8:12" x14ac:dyDescent="0.25">
      <c r="H8984" s="36">
        <v>10018877</v>
      </c>
      <c r="I8984" s="36" t="s">
        <v>113</v>
      </c>
      <c r="J8984" s="37" t="s">
        <v>1771</v>
      </c>
      <c r="K8984" s="36" t="s">
        <v>1772</v>
      </c>
      <c r="L8984" s="36" t="s">
        <v>13582</v>
      </c>
    </row>
    <row r="8985" spans="8:12" x14ac:dyDescent="0.25">
      <c r="H8985" s="38">
        <v>10018900</v>
      </c>
      <c r="I8985" s="38" t="s">
        <v>113</v>
      </c>
      <c r="J8985" s="39" t="s">
        <v>1771</v>
      </c>
      <c r="K8985" s="38" t="s">
        <v>1772</v>
      </c>
      <c r="L8985" s="38" t="s">
        <v>13583</v>
      </c>
    </row>
    <row r="8986" spans="8:12" x14ac:dyDescent="0.25">
      <c r="H8986" s="36">
        <v>10018903</v>
      </c>
      <c r="I8986" s="36" t="s">
        <v>113</v>
      </c>
      <c r="J8986" s="37" t="s">
        <v>1771</v>
      </c>
      <c r="K8986" s="36" t="s">
        <v>1772</v>
      </c>
      <c r="L8986" s="36" t="s">
        <v>13584</v>
      </c>
    </row>
    <row r="8987" spans="8:12" x14ac:dyDescent="0.25">
      <c r="H8987" s="38">
        <v>10018909</v>
      </c>
      <c r="I8987" s="38" t="s">
        <v>113</v>
      </c>
      <c r="J8987" s="39" t="s">
        <v>1771</v>
      </c>
      <c r="K8987" s="38" t="s">
        <v>1772</v>
      </c>
      <c r="L8987" s="38" t="s">
        <v>13585</v>
      </c>
    </row>
    <row r="8988" spans="8:12" x14ac:dyDescent="0.25">
      <c r="H8988" s="36">
        <v>10018911</v>
      </c>
      <c r="I8988" s="36" t="s">
        <v>113</v>
      </c>
      <c r="J8988" s="37" t="s">
        <v>1771</v>
      </c>
      <c r="K8988" s="36" t="s">
        <v>1772</v>
      </c>
      <c r="L8988" s="36" t="s">
        <v>13586</v>
      </c>
    </row>
    <row r="8989" spans="8:12" x14ac:dyDescent="0.25">
      <c r="H8989" s="38">
        <v>10018933</v>
      </c>
      <c r="I8989" s="38" t="s">
        <v>113</v>
      </c>
      <c r="J8989" s="39" t="s">
        <v>1771</v>
      </c>
      <c r="K8989" s="38" t="s">
        <v>1772</v>
      </c>
      <c r="L8989" s="38" t="s">
        <v>13587</v>
      </c>
    </row>
    <row r="8990" spans="8:12" x14ac:dyDescent="0.25">
      <c r="H8990" s="36">
        <v>10018937</v>
      </c>
      <c r="I8990" s="36" t="s">
        <v>113</v>
      </c>
      <c r="J8990" s="37" t="s">
        <v>1771</v>
      </c>
      <c r="K8990" s="36" t="s">
        <v>1772</v>
      </c>
      <c r="L8990" s="36" t="s">
        <v>13588</v>
      </c>
    </row>
    <row r="8991" spans="8:12" x14ac:dyDescent="0.25">
      <c r="H8991" s="38">
        <v>10018970</v>
      </c>
      <c r="I8991" s="38" t="s">
        <v>113</v>
      </c>
      <c r="J8991" s="39" t="s">
        <v>1771</v>
      </c>
      <c r="K8991" s="38" t="s">
        <v>1772</v>
      </c>
      <c r="L8991" s="38" t="s">
        <v>13589</v>
      </c>
    </row>
    <row r="8992" spans="8:12" x14ac:dyDescent="0.25">
      <c r="H8992" s="36">
        <v>10018973</v>
      </c>
      <c r="I8992" s="36" t="s">
        <v>113</v>
      </c>
      <c r="J8992" s="37" t="s">
        <v>1771</v>
      </c>
      <c r="K8992" s="36" t="s">
        <v>1772</v>
      </c>
      <c r="L8992" s="36" t="s">
        <v>13590</v>
      </c>
    </row>
    <row r="8993" spans="8:12" x14ac:dyDescent="0.25">
      <c r="H8993" s="38">
        <v>10018982</v>
      </c>
      <c r="I8993" s="38" t="s">
        <v>113</v>
      </c>
      <c r="J8993" s="39" t="s">
        <v>1771</v>
      </c>
      <c r="K8993" s="38" t="s">
        <v>1772</v>
      </c>
      <c r="L8993" s="38" t="s">
        <v>13591</v>
      </c>
    </row>
    <row r="8994" spans="8:12" x14ac:dyDescent="0.25">
      <c r="H8994" s="36">
        <v>10018993</v>
      </c>
      <c r="I8994" s="36" t="s">
        <v>113</v>
      </c>
      <c r="J8994" s="37" t="s">
        <v>1771</v>
      </c>
      <c r="K8994" s="36" t="s">
        <v>1772</v>
      </c>
      <c r="L8994" s="36" t="s">
        <v>13592</v>
      </c>
    </row>
    <row r="8995" spans="8:12" x14ac:dyDescent="0.25">
      <c r="H8995" s="38">
        <v>10018996</v>
      </c>
      <c r="I8995" s="38" t="s">
        <v>113</v>
      </c>
      <c r="J8995" s="39" t="s">
        <v>1771</v>
      </c>
      <c r="K8995" s="38" t="s">
        <v>1772</v>
      </c>
      <c r="L8995" s="38" t="s">
        <v>13593</v>
      </c>
    </row>
    <row r="8996" spans="8:12" x14ac:dyDescent="0.25">
      <c r="H8996" s="36">
        <v>10018998</v>
      </c>
      <c r="I8996" s="36" t="s">
        <v>113</v>
      </c>
      <c r="J8996" s="37" t="s">
        <v>1771</v>
      </c>
      <c r="K8996" s="36" t="s">
        <v>1772</v>
      </c>
      <c r="L8996" s="36" t="s">
        <v>13594</v>
      </c>
    </row>
    <row r="8997" spans="8:12" x14ac:dyDescent="0.25">
      <c r="H8997" s="38">
        <v>10019008</v>
      </c>
      <c r="I8997" s="38" t="s">
        <v>113</v>
      </c>
      <c r="J8997" s="39" t="s">
        <v>1771</v>
      </c>
      <c r="K8997" s="38" t="s">
        <v>1772</v>
      </c>
      <c r="L8997" s="38" t="s">
        <v>13595</v>
      </c>
    </row>
    <row r="8998" spans="8:12" x14ac:dyDescent="0.25">
      <c r="H8998" s="36">
        <v>10019010</v>
      </c>
      <c r="I8998" s="36" t="s">
        <v>113</v>
      </c>
      <c r="J8998" s="37" t="s">
        <v>1771</v>
      </c>
      <c r="K8998" s="36" t="s">
        <v>1772</v>
      </c>
      <c r="L8998" s="36" t="s">
        <v>13596</v>
      </c>
    </row>
    <row r="8999" spans="8:12" x14ac:dyDescent="0.25">
      <c r="H8999" s="38">
        <v>10019025</v>
      </c>
      <c r="I8999" s="38" t="s">
        <v>113</v>
      </c>
      <c r="J8999" s="39" t="s">
        <v>1771</v>
      </c>
      <c r="K8999" s="38" t="s">
        <v>1772</v>
      </c>
      <c r="L8999" s="38" t="s">
        <v>13597</v>
      </c>
    </row>
    <row r="9000" spans="8:12" x14ac:dyDescent="0.25">
      <c r="H9000" s="36">
        <v>10019031</v>
      </c>
      <c r="I9000" s="36" t="s">
        <v>113</v>
      </c>
      <c r="J9000" s="37" t="s">
        <v>1771</v>
      </c>
      <c r="K9000" s="36" t="s">
        <v>1772</v>
      </c>
      <c r="L9000" s="36" t="s">
        <v>13598</v>
      </c>
    </row>
    <row r="9001" spans="8:12" x14ac:dyDescent="0.25">
      <c r="H9001" s="38">
        <v>10019032</v>
      </c>
      <c r="I9001" s="38" t="s">
        <v>113</v>
      </c>
      <c r="J9001" s="39" t="s">
        <v>1771</v>
      </c>
      <c r="K9001" s="38" t="s">
        <v>1772</v>
      </c>
      <c r="L9001" s="38" t="s">
        <v>13599</v>
      </c>
    </row>
    <row r="9002" spans="8:12" x14ac:dyDescent="0.25">
      <c r="H9002" s="36">
        <v>10019034</v>
      </c>
      <c r="I9002" s="36" t="s">
        <v>113</v>
      </c>
      <c r="J9002" s="37" t="s">
        <v>1771</v>
      </c>
      <c r="K9002" s="36" t="s">
        <v>1772</v>
      </c>
      <c r="L9002" s="36" t="s">
        <v>13600</v>
      </c>
    </row>
    <row r="9003" spans="8:12" x14ac:dyDescent="0.25">
      <c r="H9003" s="38">
        <v>10019060</v>
      </c>
      <c r="I9003" s="38" t="s">
        <v>113</v>
      </c>
      <c r="J9003" s="39" t="s">
        <v>1771</v>
      </c>
      <c r="K9003" s="38" t="s">
        <v>1772</v>
      </c>
      <c r="L9003" s="38" t="s">
        <v>13601</v>
      </c>
    </row>
    <row r="9004" spans="8:12" x14ac:dyDescent="0.25">
      <c r="H9004" s="36">
        <v>10019061</v>
      </c>
      <c r="I9004" s="36" t="s">
        <v>113</v>
      </c>
      <c r="J9004" s="37" t="s">
        <v>1771</v>
      </c>
      <c r="K9004" s="36" t="s">
        <v>1772</v>
      </c>
      <c r="L9004" s="36" t="s">
        <v>13602</v>
      </c>
    </row>
    <row r="9005" spans="8:12" x14ac:dyDescent="0.25">
      <c r="H9005" s="38">
        <v>10019063</v>
      </c>
      <c r="I9005" s="38" t="s">
        <v>113</v>
      </c>
      <c r="J9005" s="39" t="s">
        <v>1771</v>
      </c>
      <c r="K9005" s="38" t="s">
        <v>1772</v>
      </c>
      <c r="L9005" s="38" t="s">
        <v>13603</v>
      </c>
    </row>
    <row r="9006" spans="8:12" x14ac:dyDescent="0.25">
      <c r="H9006" s="36">
        <v>10019066</v>
      </c>
      <c r="I9006" s="36" t="s">
        <v>113</v>
      </c>
      <c r="J9006" s="37" t="s">
        <v>1771</v>
      </c>
      <c r="K9006" s="36" t="s">
        <v>1772</v>
      </c>
      <c r="L9006" s="36" t="s">
        <v>13604</v>
      </c>
    </row>
    <row r="9007" spans="8:12" x14ac:dyDescent="0.25">
      <c r="H9007" s="38">
        <v>10019131</v>
      </c>
      <c r="I9007" s="38" t="s">
        <v>113</v>
      </c>
      <c r="J9007" s="39" t="s">
        <v>1771</v>
      </c>
      <c r="K9007" s="38" t="s">
        <v>1772</v>
      </c>
      <c r="L9007" s="38" t="s">
        <v>13605</v>
      </c>
    </row>
    <row r="9008" spans="8:12" x14ac:dyDescent="0.25">
      <c r="H9008" s="36">
        <v>10019141</v>
      </c>
      <c r="I9008" s="36" t="s">
        <v>113</v>
      </c>
      <c r="J9008" s="37" t="s">
        <v>1771</v>
      </c>
      <c r="K9008" s="36" t="s">
        <v>1772</v>
      </c>
      <c r="L9008" s="36" t="s">
        <v>13606</v>
      </c>
    </row>
    <row r="9009" spans="8:12" x14ac:dyDescent="0.25">
      <c r="H9009" s="38">
        <v>10019148</v>
      </c>
      <c r="I9009" s="38" t="s">
        <v>113</v>
      </c>
      <c r="J9009" s="39" t="s">
        <v>1771</v>
      </c>
      <c r="K9009" s="38" t="s">
        <v>1772</v>
      </c>
      <c r="L9009" s="38" t="s">
        <v>13607</v>
      </c>
    </row>
    <row r="9010" spans="8:12" x14ac:dyDescent="0.25">
      <c r="H9010" s="36">
        <v>10019159</v>
      </c>
      <c r="I9010" s="36" t="s">
        <v>113</v>
      </c>
      <c r="J9010" s="37" t="s">
        <v>1771</v>
      </c>
      <c r="K9010" s="36" t="s">
        <v>1772</v>
      </c>
      <c r="L9010" s="36" t="s">
        <v>13608</v>
      </c>
    </row>
    <row r="9011" spans="8:12" x14ac:dyDescent="0.25">
      <c r="H9011" s="38">
        <v>10019164</v>
      </c>
      <c r="I9011" s="38" t="s">
        <v>113</v>
      </c>
      <c r="J9011" s="39" t="s">
        <v>1771</v>
      </c>
      <c r="K9011" s="38" t="s">
        <v>1772</v>
      </c>
      <c r="L9011" s="38" t="s">
        <v>13609</v>
      </c>
    </row>
    <row r="9012" spans="8:12" x14ac:dyDescent="0.25">
      <c r="H9012" s="36">
        <v>10019169</v>
      </c>
      <c r="I9012" s="36" t="s">
        <v>113</v>
      </c>
      <c r="J9012" s="37" t="s">
        <v>1771</v>
      </c>
      <c r="K9012" s="36" t="s">
        <v>1772</v>
      </c>
      <c r="L9012" s="36" t="s">
        <v>13610</v>
      </c>
    </row>
    <row r="9013" spans="8:12" x14ac:dyDescent="0.25">
      <c r="H9013" s="38">
        <v>10019180</v>
      </c>
      <c r="I9013" s="38" t="s">
        <v>113</v>
      </c>
      <c r="J9013" s="39" t="s">
        <v>1771</v>
      </c>
      <c r="K9013" s="38" t="s">
        <v>1772</v>
      </c>
      <c r="L9013" s="38" t="s">
        <v>13611</v>
      </c>
    </row>
    <row r="9014" spans="8:12" x14ac:dyDescent="0.25">
      <c r="H9014" s="36">
        <v>10019181</v>
      </c>
      <c r="I9014" s="36" t="s">
        <v>113</v>
      </c>
      <c r="J9014" s="37" t="s">
        <v>1771</v>
      </c>
      <c r="K9014" s="36" t="s">
        <v>1772</v>
      </c>
      <c r="L9014" s="36" t="s">
        <v>13612</v>
      </c>
    </row>
    <row r="9015" spans="8:12" x14ac:dyDescent="0.25">
      <c r="H9015" s="38">
        <v>10019182</v>
      </c>
      <c r="I9015" s="38" t="s">
        <v>113</v>
      </c>
      <c r="J9015" s="39" t="s">
        <v>1771</v>
      </c>
      <c r="K9015" s="38" t="s">
        <v>1772</v>
      </c>
      <c r="L9015" s="38" t="s">
        <v>13613</v>
      </c>
    </row>
    <row r="9016" spans="8:12" x14ac:dyDescent="0.25">
      <c r="H9016" s="36">
        <v>10019189</v>
      </c>
      <c r="I9016" s="36" t="s">
        <v>113</v>
      </c>
      <c r="J9016" s="37" t="s">
        <v>1771</v>
      </c>
      <c r="K9016" s="36" t="s">
        <v>1772</v>
      </c>
      <c r="L9016" s="36" t="s">
        <v>13614</v>
      </c>
    </row>
    <row r="9017" spans="8:12" x14ac:dyDescent="0.25">
      <c r="H9017" s="38">
        <v>10019190</v>
      </c>
      <c r="I9017" s="38" t="s">
        <v>113</v>
      </c>
      <c r="J9017" s="39" t="s">
        <v>1771</v>
      </c>
      <c r="K9017" s="38" t="s">
        <v>1772</v>
      </c>
      <c r="L9017" s="38" t="s">
        <v>13615</v>
      </c>
    </row>
    <row r="9018" spans="8:12" x14ac:dyDescent="0.25">
      <c r="H9018" s="36">
        <v>10019196</v>
      </c>
      <c r="I9018" s="36" t="s">
        <v>113</v>
      </c>
      <c r="J9018" s="37" t="s">
        <v>1771</v>
      </c>
      <c r="K9018" s="36" t="s">
        <v>1772</v>
      </c>
      <c r="L9018" s="36" t="s">
        <v>13616</v>
      </c>
    </row>
    <row r="9019" spans="8:12" x14ac:dyDescent="0.25">
      <c r="H9019" s="38">
        <v>10019198</v>
      </c>
      <c r="I9019" s="38" t="s">
        <v>113</v>
      </c>
      <c r="J9019" s="39" t="s">
        <v>1771</v>
      </c>
      <c r="K9019" s="38" t="s">
        <v>1772</v>
      </c>
      <c r="L9019" s="38" t="s">
        <v>13617</v>
      </c>
    </row>
    <row r="9020" spans="8:12" x14ac:dyDescent="0.25">
      <c r="H9020" s="36">
        <v>10019200</v>
      </c>
      <c r="I9020" s="36" t="s">
        <v>113</v>
      </c>
      <c r="J9020" s="37" t="s">
        <v>1771</v>
      </c>
      <c r="K9020" s="36" t="s">
        <v>1772</v>
      </c>
      <c r="L9020" s="36" t="s">
        <v>13618</v>
      </c>
    </row>
    <row r="9021" spans="8:12" x14ac:dyDescent="0.25">
      <c r="H9021" s="38">
        <v>10019205</v>
      </c>
      <c r="I9021" s="38" t="s">
        <v>113</v>
      </c>
      <c r="J9021" s="39" t="s">
        <v>1771</v>
      </c>
      <c r="K9021" s="38" t="s">
        <v>1772</v>
      </c>
      <c r="L9021" s="38" t="s">
        <v>13619</v>
      </c>
    </row>
    <row r="9022" spans="8:12" x14ac:dyDescent="0.25">
      <c r="H9022" s="36">
        <v>10019214</v>
      </c>
      <c r="I9022" s="36" t="s">
        <v>113</v>
      </c>
      <c r="J9022" s="37" t="s">
        <v>1771</v>
      </c>
      <c r="K9022" s="36" t="s">
        <v>1772</v>
      </c>
      <c r="L9022" s="36" t="s">
        <v>13620</v>
      </c>
    </row>
    <row r="9023" spans="8:12" x14ac:dyDescent="0.25">
      <c r="H9023" s="38">
        <v>10019217</v>
      </c>
      <c r="I9023" s="38" t="s">
        <v>113</v>
      </c>
      <c r="J9023" s="39" t="s">
        <v>1771</v>
      </c>
      <c r="K9023" s="38" t="s">
        <v>1772</v>
      </c>
      <c r="L9023" s="38" t="s">
        <v>13621</v>
      </c>
    </row>
    <row r="9024" spans="8:12" x14ac:dyDescent="0.25">
      <c r="H9024" s="36">
        <v>10019242</v>
      </c>
      <c r="I9024" s="36" t="s">
        <v>113</v>
      </c>
      <c r="J9024" s="37" t="s">
        <v>1771</v>
      </c>
      <c r="K9024" s="36" t="s">
        <v>1772</v>
      </c>
      <c r="L9024" s="36" t="s">
        <v>13622</v>
      </c>
    </row>
    <row r="9025" spans="8:12" x14ac:dyDescent="0.25">
      <c r="H9025" s="38">
        <v>10019248</v>
      </c>
      <c r="I9025" s="38" t="s">
        <v>113</v>
      </c>
      <c r="J9025" s="39" t="s">
        <v>1771</v>
      </c>
      <c r="K9025" s="38" t="s">
        <v>1772</v>
      </c>
      <c r="L9025" s="38" t="s">
        <v>13623</v>
      </c>
    </row>
    <row r="9026" spans="8:12" x14ac:dyDescent="0.25">
      <c r="H9026" s="36">
        <v>10019258</v>
      </c>
      <c r="I9026" s="36" t="s">
        <v>113</v>
      </c>
      <c r="J9026" s="37" t="s">
        <v>1771</v>
      </c>
      <c r="K9026" s="36" t="s">
        <v>1772</v>
      </c>
      <c r="L9026" s="36" t="s">
        <v>13624</v>
      </c>
    </row>
    <row r="9027" spans="8:12" x14ac:dyDescent="0.25">
      <c r="H9027" s="38">
        <v>10019275</v>
      </c>
      <c r="I9027" s="38" t="s">
        <v>113</v>
      </c>
      <c r="J9027" s="39" t="s">
        <v>1771</v>
      </c>
      <c r="K9027" s="38" t="s">
        <v>1772</v>
      </c>
      <c r="L9027" s="38" t="s">
        <v>13625</v>
      </c>
    </row>
    <row r="9028" spans="8:12" x14ac:dyDescent="0.25">
      <c r="H9028" s="36">
        <v>10019276</v>
      </c>
      <c r="I9028" s="36" t="s">
        <v>113</v>
      </c>
      <c r="J9028" s="37" t="s">
        <v>1771</v>
      </c>
      <c r="K9028" s="36" t="s">
        <v>1772</v>
      </c>
      <c r="L9028" s="36" t="s">
        <v>13626</v>
      </c>
    </row>
    <row r="9029" spans="8:12" x14ac:dyDescent="0.25">
      <c r="H9029" s="38">
        <v>10019348</v>
      </c>
      <c r="I9029" s="38" t="s">
        <v>113</v>
      </c>
      <c r="J9029" s="39" t="s">
        <v>1771</v>
      </c>
      <c r="K9029" s="38" t="s">
        <v>1772</v>
      </c>
      <c r="L9029" s="38" t="s">
        <v>13627</v>
      </c>
    </row>
    <row r="9030" spans="8:12" x14ac:dyDescent="0.25">
      <c r="H9030" s="36">
        <v>10019352</v>
      </c>
      <c r="I9030" s="36" t="s">
        <v>113</v>
      </c>
      <c r="J9030" s="37" t="s">
        <v>1771</v>
      </c>
      <c r="K9030" s="36" t="s">
        <v>1772</v>
      </c>
      <c r="L9030" s="36" t="s">
        <v>13628</v>
      </c>
    </row>
    <row r="9031" spans="8:12" x14ac:dyDescent="0.25">
      <c r="H9031" s="38">
        <v>10019358</v>
      </c>
      <c r="I9031" s="38" t="s">
        <v>113</v>
      </c>
      <c r="J9031" s="39" t="s">
        <v>1771</v>
      </c>
      <c r="K9031" s="38" t="s">
        <v>1772</v>
      </c>
      <c r="L9031" s="38" t="s">
        <v>13629</v>
      </c>
    </row>
    <row r="9032" spans="8:12" x14ac:dyDescent="0.25">
      <c r="H9032" s="36">
        <v>10019359</v>
      </c>
      <c r="I9032" s="36" t="s">
        <v>113</v>
      </c>
      <c r="J9032" s="37" t="s">
        <v>1771</v>
      </c>
      <c r="K9032" s="36" t="s">
        <v>1772</v>
      </c>
      <c r="L9032" s="36" t="s">
        <v>13630</v>
      </c>
    </row>
    <row r="9033" spans="8:12" x14ac:dyDescent="0.25">
      <c r="H9033" s="38">
        <v>10019364</v>
      </c>
      <c r="I9033" s="38" t="s">
        <v>113</v>
      </c>
      <c r="J9033" s="39" t="s">
        <v>1771</v>
      </c>
      <c r="K9033" s="38" t="s">
        <v>1772</v>
      </c>
      <c r="L9033" s="38" t="s">
        <v>13631</v>
      </c>
    </row>
    <row r="9034" spans="8:12" x14ac:dyDescent="0.25">
      <c r="H9034" s="36">
        <v>10019370</v>
      </c>
      <c r="I9034" s="36" t="s">
        <v>113</v>
      </c>
      <c r="J9034" s="37" t="s">
        <v>1771</v>
      </c>
      <c r="K9034" s="36" t="s">
        <v>1772</v>
      </c>
      <c r="L9034" s="36" t="s">
        <v>13632</v>
      </c>
    </row>
    <row r="9035" spans="8:12" x14ac:dyDescent="0.25">
      <c r="H9035" s="38">
        <v>10019413</v>
      </c>
      <c r="I9035" s="38" t="s">
        <v>113</v>
      </c>
      <c r="J9035" s="39" t="s">
        <v>1771</v>
      </c>
      <c r="K9035" s="38" t="s">
        <v>1772</v>
      </c>
      <c r="L9035" s="38" t="s">
        <v>13633</v>
      </c>
    </row>
    <row r="9036" spans="8:12" x14ac:dyDescent="0.25">
      <c r="H9036" s="36">
        <v>10019429</v>
      </c>
      <c r="I9036" s="36" t="s">
        <v>113</v>
      </c>
      <c r="J9036" s="37" t="s">
        <v>1771</v>
      </c>
      <c r="K9036" s="36" t="s">
        <v>1772</v>
      </c>
      <c r="L9036" s="36" t="s">
        <v>13634</v>
      </c>
    </row>
    <row r="9037" spans="8:12" x14ac:dyDescent="0.25">
      <c r="H9037" s="38">
        <v>10019433</v>
      </c>
      <c r="I9037" s="38" t="s">
        <v>113</v>
      </c>
      <c r="J9037" s="39" t="s">
        <v>1771</v>
      </c>
      <c r="K9037" s="38" t="s">
        <v>1772</v>
      </c>
      <c r="L9037" s="38" t="s">
        <v>13635</v>
      </c>
    </row>
    <row r="9038" spans="8:12" x14ac:dyDescent="0.25">
      <c r="H9038" s="36">
        <v>10019453</v>
      </c>
      <c r="I9038" s="36" t="s">
        <v>113</v>
      </c>
      <c r="J9038" s="37" t="s">
        <v>1771</v>
      </c>
      <c r="K9038" s="36" t="s">
        <v>1772</v>
      </c>
      <c r="L9038" s="36" t="s">
        <v>13636</v>
      </c>
    </row>
    <row r="9039" spans="8:12" x14ac:dyDescent="0.25">
      <c r="H9039" s="38">
        <v>10019458</v>
      </c>
      <c r="I9039" s="38" t="s">
        <v>113</v>
      </c>
      <c r="J9039" s="39" t="s">
        <v>1771</v>
      </c>
      <c r="K9039" s="38" t="s">
        <v>1772</v>
      </c>
      <c r="L9039" s="38" t="s">
        <v>13637</v>
      </c>
    </row>
    <row r="9040" spans="8:12" x14ac:dyDescent="0.25">
      <c r="H9040" s="36">
        <v>10019459</v>
      </c>
      <c r="I9040" s="36" t="s">
        <v>113</v>
      </c>
      <c r="J9040" s="37" t="s">
        <v>1771</v>
      </c>
      <c r="K9040" s="36" t="s">
        <v>1772</v>
      </c>
      <c r="L9040" s="36" t="s">
        <v>13638</v>
      </c>
    </row>
    <row r="9041" spans="8:12" x14ac:dyDescent="0.25">
      <c r="H9041" s="38">
        <v>10019484</v>
      </c>
      <c r="I9041" s="38" t="s">
        <v>113</v>
      </c>
      <c r="J9041" s="39" t="s">
        <v>1771</v>
      </c>
      <c r="K9041" s="38" t="s">
        <v>1772</v>
      </c>
      <c r="L9041" s="38" t="s">
        <v>13639</v>
      </c>
    </row>
    <row r="9042" spans="8:12" x14ac:dyDescent="0.25">
      <c r="H9042" s="36">
        <v>10019494</v>
      </c>
      <c r="I9042" s="36" t="s">
        <v>113</v>
      </c>
      <c r="J9042" s="37" t="s">
        <v>1771</v>
      </c>
      <c r="K9042" s="36" t="s">
        <v>1772</v>
      </c>
      <c r="L9042" s="36" t="s">
        <v>13640</v>
      </c>
    </row>
    <row r="9043" spans="8:12" x14ac:dyDescent="0.25">
      <c r="H9043" s="38">
        <v>10019496</v>
      </c>
      <c r="I9043" s="38" t="s">
        <v>113</v>
      </c>
      <c r="J9043" s="39" t="s">
        <v>1771</v>
      </c>
      <c r="K9043" s="38" t="s">
        <v>1772</v>
      </c>
      <c r="L9043" s="38" t="s">
        <v>13641</v>
      </c>
    </row>
    <row r="9044" spans="8:12" x14ac:dyDescent="0.25">
      <c r="H9044" s="36">
        <v>10019500</v>
      </c>
      <c r="I9044" s="36" t="s">
        <v>113</v>
      </c>
      <c r="J9044" s="37" t="s">
        <v>1771</v>
      </c>
      <c r="K9044" s="36" t="s">
        <v>1772</v>
      </c>
      <c r="L9044" s="36" t="s">
        <v>13642</v>
      </c>
    </row>
    <row r="9045" spans="8:12" x14ac:dyDescent="0.25">
      <c r="H9045" s="38">
        <v>10019503</v>
      </c>
      <c r="I9045" s="38" t="s">
        <v>113</v>
      </c>
      <c r="J9045" s="39" t="s">
        <v>1771</v>
      </c>
      <c r="K9045" s="38" t="s">
        <v>1772</v>
      </c>
      <c r="L9045" s="38" t="s">
        <v>13643</v>
      </c>
    </row>
    <row r="9046" spans="8:12" x14ac:dyDescent="0.25">
      <c r="H9046" s="36">
        <v>10019525</v>
      </c>
      <c r="I9046" s="36" t="s">
        <v>113</v>
      </c>
      <c r="J9046" s="37" t="s">
        <v>1771</v>
      </c>
      <c r="K9046" s="36" t="s">
        <v>1772</v>
      </c>
      <c r="L9046" s="36" t="s">
        <v>13644</v>
      </c>
    </row>
    <row r="9047" spans="8:12" x14ac:dyDescent="0.25">
      <c r="H9047" s="38">
        <v>10019534</v>
      </c>
      <c r="I9047" s="38" t="s">
        <v>113</v>
      </c>
      <c r="J9047" s="39" t="s">
        <v>1771</v>
      </c>
      <c r="K9047" s="38" t="s">
        <v>1772</v>
      </c>
      <c r="L9047" s="38" t="s">
        <v>13645</v>
      </c>
    </row>
    <row r="9048" spans="8:12" x14ac:dyDescent="0.25">
      <c r="H9048" s="36">
        <v>10019538</v>
      </c>
      <c r="I9048" s="36" t="s">
        <v>113</v>
      </c>
      <c r="J9048" s="37" t="s">
        <v>1771</v>
      </c>
      <c r="K9048" s="36" t="s">
        <v>1772</v>
      </c>
      <c r="L9048" s="36" t="s">
        <v>13646</v>
      </c>
    </row>
    <row r="9049" spans="8:12" x14ac:dyDescent="0.25">
      <c r="H9049" s="38">
        <v>10019558</v>
      </c>
      <c r="I9049" s="38" t="s">
        <v>113</v>
      </c>
      <c r="J9049" s="39" t="s">
        <v>1771</v>
      </c>
      <c r="K9049" s="38" t="s">
        <v>1772</v>
      </c>
      <c r="L9049" s="38" t="s">
        <v>13647</v>
      </c>
    </row>
    <row r="9050" spans="8:12" x14ac:dyDescent="0.25">
      <c r="H9050" s="36">
        <v>10019567</v>
      </c>
      <c r="I9050" s="36" t="s">
        <v>113</v>
      </c>
      <c r="J9050" s="37" t="s">
        <v>1771</v>
      </c>
      <c r="K9050" s="36" t="s">
        <v>1772</v>
      </c>
      <c r="L9050" s="36" t="s">
        <v>13648</v>
      </c>
    </row>
    <row r="9051" spans="8:12" x14ac:dyDescent="0.25">
      <c r="H9051" s="38">
        <v>10019573</v>
      </c>
      <c r="I9051" s="38" t="s">
        <v>113</v>
      </c>
      <c r="J9051" s="39" t="s">
        <v>1771</v>
      </c>
      <c r="K9051" s="38" t="s">
        <v>1772</v>
      </c>
      <c r="L9051" s="38" t="s">
        <v>13649</v>
      </c>
    </row>
    <row r="9052" spans="8:12" x14ac:dyDescent="0.25">
      <c r="H9052" s="36">
        <v>10019577</v>
      </c>
      <c r="I9052" s="36" t="s">
        <v>113</v>
      </c>
      <c r="J9052" s="37" t="s">
        <v>1771</v>
      </c>
      <c r="K9052" s="36" t="s">
        <v>1772</v>
      </c>
      <c r="L9052" s="36" t="s">
        <v>13650</v>
      </c>
    </row>
    <row r="9053" spans="8:12" x14ac:dyDescent="0.25">
      <c r="H9053" s="38">
        <v>10019591</v>
      </c>
      <c r="I9053" s="38" t="s">
        <v>113</v>
      </c>
      <c r="J9053" s="39" t="s">
        <v>1771</v>
      </c>
      <c r="K9053" s="38" t="s">
        <v>1772</v>
      </c>
      <c r="L9053" s="38" t="s">
        <v>13651</v>
      </c>
    </row>
    <row r="9054" spans="8:12" x14ac:dyDescent="0.25">
      <c r="H9054" s="36">
        <v>10019604</v>
      </c>
      <c r="I9054" s="36" t="s">
        <v>113</v>
      </c>
      <c r="J9054" s="37" t="s">
        <v>1771</v>
      </c>
      <c r="K9054" s="36" t="s">
        <v>1772</v>
      </c>
      <c r="L9054" s="36" t="s">
        <v>13652</v>
      </c>
    </row>
    <row r="9055" spans="8:12" x14ac:dyDescent="0.25">
      <c r="H9055" s="38">
        <v>10019635</v>
      </c>
      <c r="I9055" s="38" t="s">
        <v>113</v>
      </c>
      <c r="J9055" s="39" t="s">
        <v>1771</v>
      </c>
      <c r="K9055" s="38" t="s">
        <v>1772</v>
      </c>
      <c r="L9055" s="38" t="s">
        <v>13653</v>
      </c>
    </row>
    <row r="9056" spans="8:12" x14ac:dyDescent="0.25">
      <c r="H9056" s="36">
        <v>10019637</v>
      </c>
      <c r="I9056" s="36" t="s">
        <v>113</v>
      </c>
      <c r="J9056" s="37" t="s">
        <v>1771</v>
      </c>
      <c r="K9056" s="36" t="s">
        <v>1772</v>
      </c>
      <c r="L9056" s="36" t="s">
        <v>13654</v>
      </c>
    </row>
    <row r="9057" spans="8:12" x14ac:dyDescent="0.25">
      <c r="H9057" s="38">
        <v>10019642</v>
      </c>
      <c r="I9057" s="38" t="s">
        <v>113</v>
      </c>
      <c r="J9057" s="39" t="s">
        <v>1771</v>
      </c>
      <c r="K9057" s="38" t="s">
        <v>1772</v>
      </c>
      <c r="L9057" s="38" t="s">
        <v>13655</v>
      </c>
    </row>
    <row r="9058" spans="8:12" x14ac:dyDescent="0.25">
      <c r="H9058" s="36">
        <v>10019645</v>
      </c>
      <c r="I9058" s="36" t="s">
        <v>113</v>
      </c>
      <c r="J9058" s="37" t="s">
        <v>1771</v>
      </c>
      <c r="K9058" s="36" t="s">
        <v>1772</v>
      </c>
      <c r="L9058" s="36" t="s">
        <v>13656</v>
      </c>
    </row>
    <row r="9059" spans="8:12" x14ac:dyDescent="0.25">
      <c r="H9059" s="38">
        <v>10019657</v>
      </c>
      <c r="I9059" s="38" t="s">
        <v>113</v>
      </c>
      <c r="J9059" s="39" t="s">
        <v>1771</v>
      </c>
      <c r="K9059" s="38" t="s">
        <v>1772</v>
      </c>
      <c r="L9059" s="38" t="s">
        <v>13657</v>
      </c>
    </row>
    <row r="9060" spans="8:12" x14ac:dyDescent="0.25">
      <c r="H9060" s="36">
        <v>10019658</v>
      </c>
      <c r="I9060" s="36" t="s">
        <v>113</v>
      </c>
      <c r="J9060" s="37" t="s">
        <v>1771</v>
      </c>
      <c r="K9060" s="36" t="s">
        <v>1772</v>
      </c>
      <c r="L9060" s="36" t="s">
        <v>13658</v>
      </c>
    </row>
    <row r="9061" spans="8:12" x14ac:dyDescent="0.25">
      <c r="H9061" s="38">
        <v>10019660</v>
      </c>
      <c r="I9061" s="38" t="s">
        <v>113</v>
      </c>
      <c r="J9061" s="39" t="s">
        <v>1771</v>
      </c>
      <c r="K9061" s="38" t="s">
        <v>1772</v>
      </c>
      <c r="L9061" s="38" t="s">
        <v>13659</v>
      </c>
    </row>
    <row r="9062" spans="8:12" x14ac:dyDescent="0.25">
      <c r="H9062" s="36">
        <v>10019667</v>
      </c>
      <c r="I9062" s="36" t="s">
        <v>113</v>
      </c>
      <c r="J9062" s="37" t="s">
        <v>1771</v>
      </c>
      <c r="K9062" s="36" t="s">
        <v>1772</v>
      </c>
      <c r="L9062" s="36" t="s">
        <v>13660</v>
      </c>
    </row>
    <row r="9063" spans="8:12" x14ac:dyDescent="0.25">
      <c r="H9063" s="38">
        <v>10019668</v>
      </c>
      <c r="I9063" s="38" t="s">
        <v>113</v>
      </c>
      <c r="J9063" s="39" t="s">
        <v>1771</v>
      </c>
      <c r="K9063" s="38" t="s">
        <v>1772</v>
      </c>
      <c r="L9063" s="38" t="s">
        <v>13661</v>
      </c>
    </row>
    <row r="9064" spans="8:12" x14ac:dyDescent="0.25">
      <c r="H9064" s="36">
        <v>10019670</v>
      </c>
      <c r="I9064" s="36" t="s">
        <v>113</v>
      </c>
      <c r="J9064" s="37" t="s">
        <v>1771</v>
      </c>
      <c r="K9064" s="36" t="s">
        <v>1772</v>
      </c>
      <c r="L9064" s="36" t="s">
        <v>13662</v>
      </c>
    </row>
    <row r="9065" spans="8:12" x14ac:dyDescent="0.25">
      <c r="H9065" s="38">
        <v>10019672</v>
      </c>
      <c r="I9065" s="38" t="s">
        <v>113</v>
      </c>
      <c r="J9065" s="39" t="s">
        <v>1771</v>
      </c>
      <c r="K9065" s="38" t="s">
        <v>1772</v>
      </c>
      <c r="L9065" s="38" t="s">
        <v>13663</v>
      </c>
    </row>
    <row r="9066" spans="8:12" x14ac:dyDescent="0.25">
      <c r="H9066" s="36">
        <v>10019675</v>
      </c>
      <c r="I9066" s="36" t="s">
        <v>113</v>
      </c>
      <c r="J9066" s="37" t="s">
        <v>1771</v>
      </c>
      <c r="K9066" s="36" t="s">
        <v>1772</v>
      </c>
      <c r="L9066" s="36" t="s">
        <v>13664</v>
      </c>
    </row>
    <row r="9067" spans="8:12" x14ac:dyDescent="0.25">
      <c r="H9067" s="38">
        <v>10019706</v>
      </c>
      <c r="I9067" s="38" t="s">
        <v>113</v>
      </c>
      <c r="J9067" s="39" t="s">
        <v>1771</v>
      </c>
      <c r="K9067" s="38" t="s">
        <v>1772</v>
      </c>
      <c r="L9067" s="38" t="s">
        <v>13665</v>
      </c>
    </row>
    <row r="9068" spans="8:12" x14ac:dyDescent="0.25">
      <c r="H9068" s="36">
        <v>10019712</v>
      </c>
      <c r="I9068" s="36" t="s">
        <v>113</v>
      </c>
      <c r="J9068" s="37" t="s">
        <v>1771</v>
      </c>
      <c r="K9068" s="36" t="s">
        <v>1772</v>
      </c>
      <c r="L9068" s="36" t="s">
        <v>13666</v>
      </c>
    </row>
    <row r="9069" spans="8:12" x14ac:dyDescent="0.25">
      <c r="H9069" s="38">
        <v>10019718</v>
      </c>
      <c r="I9069" s="38" t="s">
        <v>113</v>
      </c>
      <c r="J9069" s="39" t="s">
        <v>1771</v>
      </c>
      <c r="K9069" s="38" t="s">
        <v>1772</v>
      </c>
      <c r="L9069" s="38" t="s">
        <v>13667</v>
      </c>
    </row>
    <row r="9070" spans="8:12" x14ac:dyDescent="0.25">
      <c r="H9070" s="36">
        <v>10019739</v>
      </c>
      <c r="I9070" s="36" t="s">
        <v>113</v>
      </c>
      <c r="J9070" s="37" t="s">
        <v>1771</v>
      </c>
      <c r="K9070" s="36" t="s">
        <v>1772</v>
      </c>
      <c r="L9070" s="36" t="s">
        <v>13668</v>
      </c>
    </row>
    <row r="9071" spans="8:12" x14ac:dyDescent="0.25">
      <c r="H9071" s="38">
        <v>10019745</v>
      </c>
      <c r="I9071" s="38" t="s">
        <v>113</v>
      </c>
      <c r="J9071" s="39" t="s">
        <v>1771</v>
      </c>
      <c r="K9071" s="38" t="s">
        <v>1772</v>
      </c>
      <c r="L9071" s="38" t="s">
        <v>13669</v>
      </c>
    </row>
    <row r="9072" spans="8:12" x14ac:dyDescent="0.25">
      <c r="H9072" s="36">
        <v>10019767</v>
      </c>
      <c r="I9072" s="36" t="s">
        <v>113</v>
      </c>
      <c r="J9072" s="37" t="s">
        <v>1771</v>
      </c>
      <c r="K9072" s="36" t="s">
        <v>1772</v>
      </c>
      <c r="L9072" s="36" t="s">
        <v>13670</v>
      </c>
    </row>
    <row r="9073" spans="8:12" x14ac:dyDescent="0.25">
      <c r="H9073" s="38">
        <v>10019793</v>
      </c>
      <c r="I9073" s="38" t="s">
        <v>113</v>
      </c>
      <c r="J9073" s="39" t="s">
        <v>1771</v>
      </c>
      <c r="K9073" s="38" t="s">
        <v>1772</v>
      </c>
      <c r="L9073" s="38" t="s">
        <v>13671</v>
      </c>
    </row>
    <row r="9074" spans="8:12" x14ac:dyDescent="0.25">
      <c r="H9074" s="36">
        <v>10019869</v>
      </c>
      <c r="I9074" s="36" t="s">
        <v>113</v>
      </c>
      <c r="J9074" s="37" t="s">
        <v>1771</v>
      </c>
      <c r="K9074" s="36" t="s">
        <v>1772</v>
      </c>
      <c r="L9074" s="36" t="s">
        <v>13672</v>
      </c>
    </row>
    <row r="9075" spans="8:12" x14ac:dyDescent="0.25">
      <c r="H9075" s="38">
        <v>10019978</v>
      </c>
      <c r="I9075" s="38" t="s">
        <v>113</v>
      </c>
      <c r="J9075" s="39" t="s">
        <v>1771</v>
      </c>
      <c r="K9075" s="38" t="s">
        <v>1772</v>
      </c>
      <c r="L9075" s="38" t="s">
        <v>13673</v>
      </c>
    </row>
    <row r="9076" spans="8:12" x14ac:dyDescent="0.25">
      <c r="H9076" s="36">
        <v>10019984</v>
      </c>
      <c r="I9076" s="36" t="s">
        <v>113</v>
      </c>
      <c r="J9076" s="37" t="s">
        <v>1771</v>
      </c>
      <c r="K9076" s="36" t="s">
        <v>1772</v>
      </c>
      <c r="L9076" s="36" t="s">
        <v>13674</v>
      </c>
    </row>
    <row r="9077" spans="8:12" x14ac:dyDescent="0.25">
      <c r="H9077" s="38">
        <v>10019998</v>
      </c>
      <c r="I9077" s="38" t="s">
        <v>113</v>
      </c>
      <c r="J9077" s="39" t="s">
        <v>1771</v>
      </c>
      <c r="K9077" s="38" t="s">
        <v>1772</v>
      </c>
      <c r="L9077" s="38" t="s">
        <v>13675</v>
      </c>
    </row>
    <row r="9078" spans="8:12" x14ac:dyDescent="0.25">
      <c r="H9078" s="36">
        <v>10020004</v>
      </c>
      <c r="I9078" s="36" t="s">
        <v>113</v>
      </c>
      <c r="J9078" s="37" t="s">
        <v>1771</v>
      </c>
      <c r="K9078" s="36" t="s">
        <v>1772</v>
      </c>
      <c r="L9078" s="36" t="s">
        <v>13676</v>
      </c>
    </row>
    <row r="9079" spans="8:12" x14ac:dyDescent="0.25">
      <c r="H9079" s="38">
        <v>10020032</v>
      </c>
      <c r="I9079" s="38" t="s">
        <v>113</v>
      </c>
      <c r="J9079" s="39" t="s">
        <v>1771</v>
      </c>
      <c r="K9079" s="38" t="s">
        <v>1772</v>
      </c>
      <c r="L9079" s="38" t="s">
        <v>13677</v>
      </c>
    </row>
    <row r="9080" spans="8:12" x14ac:dyDescent="0.25">
      <c r="H9080" s="36">
        <v>10020105</v>
      </c>
      <c r="I9080" s="36" t="s">
        <v>113</v>
      </c>
      <c r="J9080" s="37" t="s">
        <v>1771</v>
      </c>
      <c r="K9080" s="36" t="s">
        <v>1772</v>
      </c>
      <c r="L9080" s="36" t="s">
        <v>13678</v>
      </c>
    </row>
    <row r="9081" spans="8:12" x14ac:dyDescent="0.25">
      <c r="H9081" s="38">
        <v>10020110</v>
      </c>
      <c r="I9081" s="38" t="s">
        <v>113</v>
      </c>
      <c r="J9081" s="39" t="s">
        <v>1771</v>
      </c>
      <c r="K9081" s="38" t="s">
        <v>1772</v>
      </c>
      <c r="L9081" s="38" t="s">
        <v>13679</v>
      </c>
    </row>
    <row r="9082" spans="8:12" x14ac:dyDescent="0.25">
      <c r="H9082" s="36">
        <v>10020181</v>
      </c>
      <c r="I9082" s="36" t="s">
        <v>113</v>
      </c>
      <c r="J9082" s="37" t="s">
        <v>1771</v>
      </c>
      <c r="K9082" s="36" t="s">
        <v>1772</v>
      </c>
      <c r="L9082" s="36" t="s">
        <v>13680</v>
      </c>
    </row>
    <row r="9083" spans="8:12" x14ac:dyDescent="0.25">
      <c r="H9083" s="38">
        <v>10020185</v>
      </c>
      <c r="I9083" s="38" t="s">
        <v>113</v>
      </c>
      <c r="J9083" s="39" t="s">
        <v>1771</v>
      </c>
      <c r="K9083" s="38" t="s">
        <v>1772</v>
      </c>
      <c r="L9083" s="38" t="s">
        <v>13681</v>
      </c>
    </row>
    <row r="9084" spans="8:12" x14ac:dyDescent="0.25">
      <c r="H9084" s="36">
        <v>10020243</v>
      </c>
      <c r="I9084" s="36" t="s">
        <v>113</v>
      </c>
      <c r="J9084" s="37" t="s">
        <v>1771</v>
      </c>
      <c r="K9084" s="36" t="s">
        <v>1772</v>
      </c>
      <c r="L9084" s="36" t="s">
        <v>13682</v>
      </c>
    </row>
    <row r="9085" spans="8:12" x14ac:dyDescent="0.25">
      <c r="H9085" s="38">
        <v>10020291</v>
      </c>
      <c r="I9085" s="38" t="s">
        <v>113</v>
      </c>
      <c r="J9085" s="39" t="s">
        <v>1771</v>
      </c>
      <c r="K9085" s="38" t="s">
        <v>1772</v>
      </c>
      <c r="L9085" s="38" t="s">
        <v>13683</v>
      </c>
    </row>
    <row r="9086" spans="8:12" x14ac:dyDescent="0.25">
      <c r="H9086" s="36">
        <v>10020341</v>
      </c>
      <c r="I9086" s="36" t="s">
        <v>113</v>
      </c>
      <c r="J9086" s="37" t="s">
        <v>1771</v>
      </c>
      <c r="K9086" s="36" t="s">
        <v>1772</v>
      </c>
      <c r="L9086" s="36" t="s">
        <v>13684</v>
      </c>
    </row>
    <row r="9087" spans="8:12" x14ac:dyDescent="0.25">
      <c r="H9087" s="38">
        <v>10020408</v>
      </c>
      <c r="I9087" s="38" t="s">
        <v>113</v>
      </c>
      <c r="J9087" s="39" t="s">
        <v>1771</v>
      </c>
      <c r="K9087" s="38" t="s">
        <v>1772</v>
      </c>
      <c r="L9087" s="38" t="s">
        <v>13685</v>
      </c>
    </row>
    <row r="9088" spans="8:12" x14ac:dyDescent="0.25">
      <c r="H9088" s="36">
        <v>10020454</v>
      </c>
      <c r="I9088" s="36" t="s">
        <v>113</v>
      </c>
      <c r="J9088" s="37" t="s">
        <v>1771</v>
      </c>
      <c r="K9088" s="36" t="s">
        <v>1772</v>
      </c>
      <c r="L9088" s="36" t="s">
        <v>13686</v>
      </c>
    </row>
    <row r="9089" spans="8:12" x14ac:dyDescent="0.25">
      <c r="H9089" s="38">
        <v>10020497</v>
      </c>
      <c r="I9089" s="38" t="s">
        <v>113</v>
      </c>
      <c r="J9089" s="39" t="s">
        <v>1771</v>
      </c>
      <c r="K9089" s="38" t="s">
        <v>1772</v>
      </c>
      <c r="L9089" s="38" t="s">
        <v>13687</v>
      </c>
    </row>
    <row r="9090" spans="8:12" x14ac:dyDescent="0.25">
      <c r="H9090" s="36">
        <v>10020582</v>
      </c>
      <c r="I9090" s="36" t="s">
        <v>113</v>
      </c>
      <c r="J9090" s="37" t="s">
        <v>1771</v>
      </c>
      <c r="K9090" s="36" t="s">
        <v>1772</v>
      </c>
      <c r="L9090" s="36" t="s">
        <v>13688</v>
      </c>
    </row>
    <row r="9091" spans="8:12" x14ac:dyDescent="0.25">
      <c r="H9091" s="38">
        <v>10020588</v>
      </c>
      <c r="I9091" s="38" t="s">
        <v>113</v>
      </c>
      <c r="J9091" s="39" t="s">
        <v>1771</v>
      </c>
      <c r="K9091" s="38" t="s">
        <v>1772</v>
      </c>
      <c r="L9091" s="38" t="s">
        <v>13689</v>
      </c>
    </row>
    <row r="9092" spans="8:12" x14ac:dyDescent="0.25">
      <c r="H9092" s="36">
        <v>10020606</v>
      </c>
      <c r="I9092" s="36" t="s">
        <v>113</v>
      </c>
      <c r="J9092" s="37" t="s">
        <v>1771</v>
      </c>
      <c r="K9092" s="36" t="s">
        <v>1772</v>
      </c>
      <c r="L9092" s="36" t="s">
        <v>13690</v>
      </c>
    </row>
    <row r="9093" spans="8:12" x14ac:dyDescent="0.25">
      <c r="H9093" s="38">
        <v>10020621</v>
      </c>
      <c r="I9093" s="38" t="s">
        <v>113</v>
      </c>
      <c r="J9093" s="39" t="s">
        <v>1771</v>
      </c>
      <c r="K9093" s="38" t="s">
        <v>1772</v>
      </c>
      <c r="L9093" s="38" t="s">
        <v>13691</v>
      </c>
    </row>
    <row r="9094" spans="8:12" x14ac:dyDescent="0.25">
      <c r="H9094" s="36">
        <v>10020627</v>
      </c>
      <c r="I9094" s="36" t="s">
        <v>113</v>
      </c>
      <c r="J9094" s="37" t="s">
        <v>1771</v>
      </c>
      <c r="K9094" s="36" t="s">
        <v>1772</v>
      </c>
      <c r="L9094" s="36" t="s">
        <v>13692</v>
      </c>
    </row>
    <row r="9095" spans="8:12" x14ac:dyDescent="0.25">
      <c r="H9095" s="38">
        <v>10020635</v>
      </c>
      <c r="I9095" s="38" t="s">
        <v>113</v>
      </c>
      <c r="J9095" s="39" t="s">
        <v>1771</v>
      </c>
      <c r="K9095" s="38" t="s">
        <v>1772</v>
      </c>
      <c r="L9095" s="38" t="s">
        <v>13693</v>
      </c>
    </row>
    <row r="9096" spans="8:12" x14ac:dyDescent="0.25">
      <c r="H9096" s="36">
        <v>10020639</v>
      </c>
      <c r="I9096" s="36" t="s">
        <v>113</v>
      </c>
      <c r="J9096" s="37" t="s">
        <v>1771</v>
      </c>
      <c r="K9096" s="36" t="s">
        <v>1772</v>
      </c>
      <c r="L9096" s="36" t="s">
        <v>13694</v>
      </c>
    </row>
    <row r="9097" spans="8:12" x14ac:dyDescent="0.25">
      <c r="H9097" s="38">
        <v>10020739</v>
      </c>
      <c r="I9097" s="38" t="s">
        <v>113</v>
      </c>
      <c r="J9097" s="39" t="s">
        <v>1771</v>
      </c>
      <c r="K9097" s="38" t="s">
        <v>1772</v>
      </c>
      <c r="L9097" s="38" t="s">
        <v>13695</v>
      </c>
    </row>
    <row r="9098" spans="8:12" x14ac:dyDescent="0.25">
      <c r="H9098" s="36">
        <v>10020772</v>
      </c>
      <c r="I9098" s="36" t="s">
        <v>113</v>
      </c>
      <c r="J9098" s="37" t="s">
        <v>1771</v>
      </c>
      <c r="K9098" s="36" t="s">
        <v>1772</v>
      </c>
      <c r="L9098" s="36" t="s">
        <v>13696</v>
      </c>
    </row>
    <row r="9099" spans="8:12" x14ac:dyDescent="0.25">
      <c r="H9099" s="38">
        <v>10020792</v>
      </c>
      <c r="I9099" s="38" t="s">
        <v>113</v>
      </c>
      <c r="J9099" s="39" t="s">
        <v>1771</v>
      </c>
      <c r="K9099" s="38" t="s">
        <v>1772</v>
      </c>
      <c r="L9099" s="38" t="s">
        <v>13697</v>
      </c>
    </row>
    <row r="9100" spans="8:12" x14ac:dyDescent="0.25">
      <c r="H9100" s="36">
        <v>10020804</v>
      </c>
      <c r="I9100" s="36" t="s">
        <v>113</v>
      </c>
      <c r="J9100" s="37" t="s">
        <v>1771</v>
      </c>
      <c r="K9100" s="36" t="s">
        <v>1772</v>
      </c>
      <c r="L9100" s="36" t="s">
        <v>13698</v>
      </c>
    </row>
    <row r="9101" spans="8:12" x14ac:dyDescent="0.25">
      <c r="H9101" s="38">
        <v>10020823</v>
      </c>
      <c r="I9101" s="38" t="s">
        <v>113</v>
      </c>
      <c r="J9101" s="39" t="s">
        <v>1771</v>
      </c>
      <c r="K9101" s="38" t="s">
        <v>1772</v>
      </c>
      <c r="L9101" s="38" t="s">
        <v>13699</v>
      </c>
    </row>
    <row r="9102" spans="8:12" x14ac:dyDescent="0.25">
      <c r="H9102" s="36">
        <v>10020916</v>
      </c>
      <c r="I9102" s="36" t="s">
        <v>113</v>
      </c>
      <c r="J9102" s="37" t="s">
        <v>1771</v>
      </c>
      <c r="K9102" s="36" t="s">
        <v>1772</v>
      </c>
      <c r="L9102" s="36" t="s">
        <v>13700</v>
      </c>
    </row>
    <row r="9103" spans="8:12" x14ac:dyDescent="0.25">
      <c r="H9103" s="38">
        <v>10020936</v>
      </c>
      <c r="I9103" s="38" t="s">
        <v>113</v>
      </c>
      <c r="J9103" s="39" t="s">
        <v>1771</v>
      </c>
      <c r="K9103" s="38" t="s">
        <v>1772</v>
      </c>
      <c r="L9103" s="38" t="s">
        <v>13701</v>
      </c>
    </row>
    <row r="9104" spans="8:12" x14ac:dyDescent="0.25">
      <c r="H9104" s="36">
        <v>10020938</v>
      </c>
      <c r="I9104" s="36" t="s">
        <v>113</v>
      </c>
      <c r="J9104" s="37" t="s">
        <v>1771</v>
      </c>
      <c r="K9104" s="36" t="s">
        <v>1772</v>
      </c>
      <c r="L9104" s="36" t="s">
        <v>13702</v>
      </c>
    </row>
    <row r="9105" spans="8:12" x14ac:dyDescent="0.25">
      <c r="H9105" s="38">
        <v>10020974</v>
      </c>
      <c r="I9105" s="38" t="s">
        <v>113</v>
      </c>
      <c r="J9105" s="39" t="s">
        <v>1771</v>
      </c>
      <c r="K9105" s="38" t="s">
        <v>1772</v>
      </c>
      <c r="L9105" s="38" t="s">
        <v>13703</v>
      </c>
    </row>
    <row r="9106" spans="8:12" x14ac:dyDescent="0.25">
      <c r="H9106" s="36">
        <v>10020990</v>
      </c>
      <c r="I9106" s="36" t="s">
        <v>113</v>
      </c>
      <c r="J9106" s="37" t="s">
        <v>1771</v>
      </c>
      <c r="K9106" s="36" t="s">
        <v>1772</v>
      </c>
      <c r="L9106" s="36" t="s">
        <v>13704</v>
      </c>
    </row>
    <row r="9107" spans="8:12" x14ac:dyDescent="0.25">
      <c r="H9107" s="38">
        <v>10020998</v>
      </c>
      <c r="I9107" s="38" t="s">
        <v>113</v>
      </c>
      <c r="J9107" s="39" t="s">
        <v>1771</v>
      </c>
      <c r="K9107" s="38" t="s">
        <v>1772</v>
      </c>
      <c r="L9107" s="38" t="s">
        <v>13705</v>
      </c>
    </row>
    <row r="9108" spans="8:12" x14ac:dyDescent="0.25">
      <c r="H9108" s="36">
        <v>10020999</v>
      </c>
      <c r="I9108" s="36" t="s">
        <v>113</v>
      </c>
      <c r="J9108" s="37" t="s">
        <v>1771</v>
      </c>
      <c r="K9108" s="36" t="s">
        <v>1772</v>
      </c>
      <c r="L9108" s="36" t="s">
        <v>13706</v>
      </c>
    </row>
    <row r="9109" spans="8:12" x14ac:dyDescent="0.25">
      <c r="H9109" s="38">
        <v>10021000</v>
      </c>
      <c r="I9109" s="38" t="s">
        <v>113</v>
      </c>
      <c r="J9109" s="39" t="s">
        <v>1771</v>
      </c>
      <c r="K9109" s="38" t="s">
        <v>1772</v>
      </c>
      <c r="L9109" s="38" t="s">
        <v>13707</v>
      </c>
    </row>
    <row r="9110" spans="8:12" x14ac:dyDescent="0.25">
      <c r="H9110" s="36">
        <v>10021055</v>
      </c>
      <c r="I9110" s="36" t="s">
        <v>113</v>
      </c>
      <c r="J9110" s="37" t="s">
        <v>1771</v>
      </c>
      <c r="K9110" s="36" t="s">
        <v>1772</v>
      </c>
      <c r="L9110" s="36" t="s">
        <v>13708</v>
      </c>
    </row>
    <row r="9111" spans="8:12" x14ac:dyDescent="0.25">
      <c r="H9111" s="38">
        <v>10021188</v>
      </c>
      <c r="I9111" s="38" t="s">
        <v>113</v>
      </c>
      <c r="J9111" s="39" t="s">
        <v>1771</v>
      </c>
      <c r="K9111" s="38" t="s">
        <v>1772</v>
      </c>
      <c r="L9111" s="38" t="s">
        <v>13709</v>
      </c>
    </row>
    <row r="9112" spans="8:12" x14ac:dyDescent="0.25">
      <c r="H9112" s="36">
        <v>10021233</v>
      </c>
      <c r="I9112" s="36" t="s">
        <v>113</v>
      </c>
      <c r="J9112" s="37" t="s">
        <v>1771</v>
      </c>
      <c r="K9112" s="36" t="s">
        <v>1772</v>
      </c>
      <c r="L9112" s="36" t="s">
        <v>13710</v>
      </c>
    </row>
    <row r="9113" spans="8:12" x14ac:dyDescent="0.25">
      <c r="H9113" s="38">
        <v>10021253</v>
      </c>
      <c r="I9113" s="38" t="s">
        <v>113</v>
      </c>
      <c r="J9113" s="39" t="s">
        <v>1771</v>
      </c>
      <c r="K9113" s="38" t="s">
        <v>1772</v>
      </c>
      <c r="L9113" s="38" t="s">
        <v>13711</v>
      </c>
    </row>
    <row r="9114" spans="8:12" x14ac:dyDescent="0.25">
      <c r="H9114" s="36">
        <v>10021350</v>
      </c>
      <c r="I9114" s="36" t="s">
        <v>113</v>
      </c>
      <c r="J9114" s="37" t="s">
        <v>1771</v>
      </c>
      <c r="K9114" s="36" t="s">
        <v>1772</v>
      </c>
      <c r="L9114" s="36" t="s">
        <v>13712</v>
      </c>
    </row>
    <row r="9115" spans="8:12" x14ac:dyDescent="0.25">
      <c r="H9115" s="38">
        <v>10021399</v>
      </c>
      <c r="I9115" s="38" t="s">
        <v>113</v>
      </c>
      <c r="J9115" s="39" t="s">
        <v>1771</v>
      </c>
      <c r="K9115" s="38" t="s">
        <v>1772</v>
      </c>
      <c r="L9115" s="38" t="s">
        <v>13713</v>
      </c>
    </row>
    <row r="9116" spans="8:12" x14ac:dyDescent="0.25">
      <c r="H9116" s="36">
        <v>10021425</v>
      </c>
      <c r="I9116" s="36" t="s">
        <v>113</v>
      </c>
      <c r="J9116" s="37" t="s">
        <v>1771</v>
      </c>
      <c r="K9116" s="36" t="s">
        <v>1772</v>
      </c>
      <c r="L9116" s="36" t="s">
        <v>13714</v>
      </c>
    </row>
    <row r="9117" spans="8:12" x14ac:dyDescent="0.25">
      <c r="H9117" s="38">
        <v>10021429</v>
      </c>
      <c r="I9117" s="38" t="s">
        <v>113</v>
      </c>
      <c r="J9117" s="39" t="s">
        <v>1771</v>
      </c>
      <c r="K9117" s="38" t="s">
        <v>1772</v>
      </c>
      <c r="L9117" s="38" t="s">
        <v>13715</v>
      </c>
    </row>
    <row r="9118" spans="8:12" x14ac:dyDescent="0.25">
      <c r="H9118" s="36">
        <v>10021473</v>
      </c>
      <c r="I9118" s="36" t="s">
        <v>113</v>
      </c>
      <c r="J9118" s="37" t="s">
        <v>1771</v>
      </c>
      <c r="K9118" s="36" t="s">
        <v>1772</v>
      </c>
      <c r="L9118" s="36" t="s">
        <v>13716</v>
      </c>
    </row>
    <row r="9119" spans="8:12" x14ac:dyDescent="0.25">
      <c r="H9119" s="38">
        <v>10021518</v>
      </c>
      <c r="I9119" s="38" t="s">
        <v>113</v>
      </c>
      <c r="J9119" s="39" t="s">
        <v>1771</v>
      </c>
      <c r="K9119" s="38" t="s">
        <v>1772</v>
      </c>
      <c r="L9119" s="38" t="s">
        <v>13717</v>
      </c>
    </row>
    <row r="9120" spans="8:12" x14ac:dyDescent="0.25">
      <c r="H9120" s="36">
        <v>10021649</v>
      </c>
      <c r="I9120" s="36" t="s">
        <v>113</v>
      </c>
      <c r="J9120" s="37" t="s">
        <v>1771</v>
      </c>
      <c r="K9120" s="36" t="s">
        <v>1772</v>
      </c>
      <c r="L9120" s="36" t="s">
        <v>13718</v>
      </c>
    </row>
    <row r="9121" spans="8:12" x14ac:dyDescent="0.25">
      <c r="H9121" s="38">
        <v>10021684</v>
      </c>
      <c r="I9121" s="38" t="s">
        <v>113</v>
      </c>
      <c r="J9121" s="39" t="s">
        <v>1771</v>
      </c>
      <c r="K9121" s="38" t="s">
        <v>1772</v>
      </c>
      <c r="L9121" s="38" t="s">
        <v>13719</v>
      </c>
    </row>
    <row r="9122" spans="8:12" x14ac:dyDescent="0.25">
      <c r="H9122" s="36">
        <v>10021699</v>
      </c>
      <c r="I9122" s="36" t="s">
        <v>113</v>
      </c>
      <c r="J9122" s="37" t="s">
        <v>1771</v>
      </c>
      <c r="K9122" s="36" t="s">
        <v>1772</v>
      </c>
      <c r="L9122" s="36" t="s">
        <v>13720</v>
      </c>
    </row>
    <row r="9123" spans="8:12" x14ac:dyDescent="0.25">
      <c r="H9123" s="38">
        <v>10021705</v>
      </c>
      <c r="I9123" s="38" t="s">
        <v>113</v>
      </c>
      <c r="J9123" s="39" t="s">
        <v>1771</v>
      </c>
      <c r="K9123" s="38" t="s">
        <v>1772</v>
      </c>
      <c r="L9123" s="38" t="s">
        <v>13721</v>
      </c>
    </row>
    <row r="9124" spans="8:12" x14ac:dyDescent="0.25">
      <c r="H9124" s="36">
        <v>10021762</v>
      </c>
      <c r="I9124" s="36" t="s">
        <v>113</v>
      </c>
      <c r="J9124" s="37" t="s">
        <v>1771</v>
      </c>
      <c r="K9124" s="36" t="s">
        <v>1772</v>
      </c>
      <c r="L9124" s="36" t="s">
        <v>13722</v>
      </c>
    </row>
    <row r="9125" spans="8:12" x14ac:dyDescent="0.25">
      <c r="H9125" s="38">
        <v>10021765</v>
      </c>
      <c r="I9125" s="38" t="s">
        <v>113</v>
      </c>
      <c r="J9125" s="39" t="s">
        <v>1771</v>
      </c>
      <c r="K9125" s="38" t="s">
        <v>1772</v>
      </c>
      <c r="L9125" s="38" t="s">
        <v>13723</v>
      </c>
    </row>
    <row r="9126" spans="8:12" x14ac:dyDescent="0.25">
      <c r="H9126" s="36">
        <v>10021783</v>
      </c>
      <c r="I9126" s="36" t="s">
        <v>113</v>
      </c>
      <c r="J9126" s="37" t="s">
        <v>1771</v>
      </c>
      <c r="K9126" s="36" t="s">
        <v>1772</v>
      </c>
      <c r="L9126" s="36" t="s">
        <v>13724</v>
      </c>
    </row>
    <row r="9127" spans="8:12" x14ac:dyDescent="0.25">
      <c r="H9127" s="38">
        <v>10021867</v>
      </c>
      <c r="I9127" s="38" t="s">
        <v>113</v>
      </c>
      <c r="J9127" s="39" t="s">
        <v>1771</v>
      </c>
      <c r="K9127" s="38" t="s">
        <v>1772</v>
      </c>
      <c r="L9127" s="38" t="s">
        <v>13725</v>
      </c>
    </row>
    <row r="9128" spans="8:12" x14ac:dyDescent="0.25">
      <c r="H9128" s="36">
        <v>10021906</v>
      </c>
      <c r="I9128" s="36" t="s">
        <v>113</v>
      </c>
      <c r="J9128" s="37" t="s">
        <v>1771</v>
      </c>
      <c r="K9128" s="36" t="s">
        <v>1772</v>
      </c>
      <c r="L9128" s="36" t="s">
        <v>13726</v>
      </c>
    </row>
    <row r="9129" spans="8:12" x14ac:dyDescent="0.25">
      <c r="H9129" s="38">
        <v>10021969</v>
      </c>
      <c r="I9129" s="38" t="s">
        <v>113</v>
      </c>
      <c r="J9129" s="39" t="s">
        <v>1771</v>
      </c>
      <c r="K9129" s="38" t="s">
        <v>1772</v>
      </c>
      <c r="L9129" s="38" t="s">
        <v>13727</v>
      </c>
    </row>
    <row r="9130" spans="8:12" x14ac:dyDescent="0.25">
      <c r="H9130" s="36">
        <v>10022007</v>
      </c>
      <c r="I9130" s="36" t="s">
        <v>113</v>
      </c>
      <c r="J9130" s="37" t="s">
        <v>1771</v>
      </c>
      <c r="K9130" s="36" t="s">
        <v>1772</v>
      </c>
      <c r="L9130" s="36" t="s">
        <v>13728</v>
      </c>
    </row>
    <row r="9131" spans="8:12" x14ac:dyDescent="0.25">
      <c r="H9131" s="38">
        <v>10022052</v>
      </c>
      <c r="I9131" s="38" t="s">
        <v>113</v>
      </c>
      <c r="J9131" s="39" t="s">
        <v>1771</v>
      </c>
      <c r="K9131" s="38" t="s">
        <v>1772</v>
      </c>
      <c r="L9131" s="38" t="s">
        <v>13729</v>
      </c>
    </row>
    <row r="9132" spans="8:12" x14ac:dyDescent="0.25">
      <c r="H9132" s="36">
        <v>10022247</v>
      </c>
      <c r="I9132" s="36" t="s">
        <v>113</v>
      </c>
      <c r="J9132" s="37" t="s">
        <v>1771</v>
      </c>
      <c r="K9132" s="36" t="s">
        <v>1772</v>
      </c>
      <c r="L9132" s="36" t="s">
        <v>13730</v>
      </c>
    </row>
    <row r="9133" spans="8:12" x14ac:dyDescent="0.25">
      <c r="H9133" s="38">
        <v>10022251</v>
      </c>
      <c r="I9133" s="38" t="s">
        <v>113</v>
      </c>
      <c r="J9133" s="39" t="s">
        <v>1771</v>
      </c>
      <c r="K9133" s="38" t="s">
        <v>1772</v>
      </c>
      <c r="L9133" s="38" t="s">
        <v>13731</v>
      </c>
    </row>
    <row r="9134" spans="8:12" x14ac:dyDescent="0.25">
      <c r="H9134" s="36">
        <v>10022467</v>
      </c>
      <c r="I9134" s="36" t="s">
        <v>113</v>
      </c>
      <c r="J9134" s="37" t="s">
        <v>1771</v>
      </c>
      <c r="K9134" s="36" t="s">
        <v>1772</v>
      </c>
      <c r="L9134" s="36" t="s">
        <v>13732</v>
      </c>
    </row>
    <row r="9135" spans="8:12" x14ac:dyDescent="0.25">
      <c r="H9135" s="38">
        <v>10022503</v>
      </c>
      <c r="I9135" s="38" t="s">
        <v>113</v>
      </c>
      <c r="J9135" s="39" t="s">
        <v>1771</v>
      </c>
      <c r="K9135" s="38" t="s">
        <v>1772</v>
      </c>
      <c r="L9135" s="38" t="s">
        <v>13733</v>
      </c>
    </row>
    <row r="9136" spans="8:12" x14ac:dyDescent="0.25">
      <c r="H9136" s="36">
        <v>10022504</v>
      </c>
      <c r="I9136" s="36" t="s">
        <v>113</v>
      </c>
      <c r="J9136" s="37" t="s">
        <v>1771</v>
      </c>
      <c r="K9136" s="36" t="s">
        <v>1772</v>
      </c>
      <c r="L9136" s="36" t="s">
        <v>13734</v>
      </c>
    </row>
    <row r="9137" spans="8:12" x14ac:dyDescent="0.25">
      <c r="H9137" s="38">
        <v>10022838</v>
      </c>
      <c r="I9137" s="38" t="s">
        <v>113</v>
      </c>
      <c r="J9137" s="39" t="s">
        <v>1771</v>
      </c>
      <c r="K9137" s="38" t="s">
        <v>1772</v>
      </c>
      <c r="L9137" s="38" t="s">
        <v>13735</v>
      </c>
    </row>
    <row r="9138" spans="8:12" x14ac:dyDescent="0.25">
      <c r="H9138" s="36">
        <v>10022853</v>
      </c>
      <c r="I9138" s="36" t="s">
        <v>113</v>
      </c>
      <c r="J9138" s="37" t="s">
        <v>1771</v>
      </c>
      <c r="K9138" s="36" t="s">
        <v>1772</v>
      </c>
      <c r="L9138" s="36" t="s">
        <v>13736</v>
      </c>
    </row>
    <row r="9139" spans="8:12" x14ac:dyDescent="0.25">
      <c r="H9139" s="38">
        <v>10022925</v>
      </c>
      <c r="I9139" s="38" t="s">
        <v>113</v>
      </c>
      <c r="J9139" s="39" t="s">
        <v>1771</v>
      </c>
      <c r="K9139" s="38" t="s">
        <v>1772</v>
      </c>
      <c r="L9139" s="38" t="s">
        <v>13737</v>
      </c>
    </row>
    <row r="9140" spans="8:12" x14ac:dyDescent="0.25">
      <c r="H9140" s="36">
        <v>10023135</v>
      </c>
      <c r="I9140" s="36" t="s">
        <v>113</v>
      </c>
      <c r="J9140" s="37" t="s">
        <v>1771</v>
      </c>
      <c r="K9140" s="36" t="s">
        <v>1772</v>
      </c>
      <c r="L9140" s="36" t="s">
        <v>13738</v>
      </c>
    </row>
    <row r="9141" spans="8:12" x14ac:dyDescent="0.25">
      <c r="H9141" s="38">
        <v>10023215</v>
      </c>
      <c r="I9141" s="38" t="s">
        <v>113</v>
      </c>
      <c r="J9141" s="39" t="s">
        <v>1771</v>
      </c>
      <c r="K9141" s="38" t="s">
        <v>1772</v>
      </c>
      <c r="L9141" s="38" t="s">
        <v>13739</v>
      </c>
    </row>
    <row r="9142" spans="8:12" x14ac:dyDescent="0.25">
      <c r="H9142" s="36">
        <v>10023309</v>
      </c>
      <c r="I9142" s="36" t="s">
        <v>113</v>
      </c>
      <c r="J9142" s="37" t="s">
        <v>1771</v>
      </c>
      <c r="K9142" s="36" t="s">
        <v>1772</v>
      </c>
      <c r="L9142" s="36" t="s">
        <v>13740</v>
      </c>
    </row>
    <row r="9143" spans="8:12" x14ac:dyDescent="0.25">
      <c r="H9143" s="38">
        <v>10023317</v>
      </c>
      <c r="I9143" s="38" t="s">
        <v>113</v>
      </c>
      <c r="J9143" s="39" t="s">
        <v>1771</v>
      </c>
      <c r="K9143" s="38" t="s">
        <v>1772</v>
      </c>
      <c r="L9143" s="38" t="s">
        <v>13741</v>
      </c>
    </row>
    <row r="9144" spans="8:12" x14ac:dyDescent="0.25">
      <c r="H9144" s="36">
        <v>10023347</v>
      </c>
      <c r="I9144" s="36" t="s">
        <v>113</v>
      </c>
      <c r="J9144" s="37" t="s">
        <v>1771</v>
      </c>
      <c r="K9144" s="36" t="s">
        <v>1772</v>
      </c>
      <c r="L9144" s="36" t="s">
        <v>13742</v>
      </c>
    </row>
    <row r="9145" spans="8:12" x14ac:dyDescent="0.25">
      <c r="H9145" s="38">
        <v>10023420</v>
      </c>
      <c r="I9145" s="38" t="s">
        <v>113</v>
      </c>
      <c r="J9145" s="39" t="s">
        <v>1771</v>
      </c>
      <c r="K9145" s="38" t="s">
        <v>1772</v>
      </c>
      <c r="L9145" s="38" t="s">
        <v>13743</v>
      </c>
    </row>
    <row r="9146" spans="8:12" x14ac:dyDescent="0.25">
      <c r="H9146" s="36">
        <v>10023428</v>
      </c>
      <c r="I9146" s="36" t="s">
        <v>113</v>
      </c>
      <c r="J9146" s="37" t="s">
        <v>1771</v>
      </c>
      <c r="K9146" s="36" t="s">
        <v>1772</v>
      </c>
      <c r="L9146" s="36" t="s">
        <v>13744</v>
      </c>
    </row>
    <row r="9147" spans="8:12" x14ac:dyDescent="0.25">
      <c r="H9147" s="38">
        <v>10023483</v>
      </c>
      <c r="I9147" s="38" t="s">
        <v>113</v>
      </c>
      <c r="J9147" s="39" t="s">
        <v>1771</v>
      </c>
      <c r="K9147" s="38" t="s">
        <v>1772</v>
      </c>
      <c r="L9147" s="38" t="s">
        <v>13745</v>
      </c>
    </row>
    <row r="9148" spans="8:12" x14ac:dyDescent="0.25">
      <c r="H9148" s="36">
        <v>10023498</v>
      </c>
      <c r="I9148" s="36" t="s">
        <v>113</v>
      </c>
      <c r="J9148" s="37" t="s">
        <v>1771</v>
      </c>
      <c r="K9148" s="36" t="s">
        <v>1772</v>
      </c>
      <c r="L9148" s="36" t="s">
        <v>13746</v>
      </c>
    </row>
    <row r="9149" spans="8:12" x14ac:dyDescent="0.25">
      <c r="H9149" s="38">
        <v>10023667</v>
      </c>
      <c r="I9149" s="38" t="s">
        <v>113</v>
      </c>
      <c r="J9149" s="39" t="s">
        <v>1771</v>
      </c>
      <c r="K9149" s="38" t="s">
        <v>1772</v>
      </c>
      <c r="L9149" s="38" t="s">
        <v>11465</v>
      </c>
    </row>
    <row r="9150" spans="8:12" x14ac:dyDescent="0.25">
      <c r="H9150" s="36">
        <v>10091562</v>
      </c>
      <c r="I9150" s="36" t="s">
        <v>113</v>
      </c>
      <c r="J9150" s="37" t="s">
        <v>1771</v>
      </c>
      <c r="K9150" s="36" t="s">
        <v>1772</v>
      </c>
      <c r="L9150" s="36" t="s">
        <v>13747</v>
      </c>
    </row>
    <row r="9151" spans="8:12" x14ac:dyDescent="0.25">
      <c r="H9151" s="38">
        <v>10094487</v>
      </c>
      <c r="I9151" s="38" t="s">
        <v>113</v>
      </c>
      <c r="J9151" s="39" t="s">
        <v>1771</v>
      </c>
      <c r="K9151" s="38" t="s">
        <v>1772</v>
      </c>
      <c r="L9151" s="38" t="s">
        <v>13748</v>
      </c>
    </row>
    <row r="9152" spans="8:12" x14ac:dyDescent="0.25">
      <c r="H9152" s="36">
        <v>10094497</v>
      </c>
      <c r="I9152" s="36" t="s">
        <v>113</v>
      </c>
      <c r="J9152" s="37" t="s">
        <v>1771</v>
      </c>
      <c r="K9152" s="36" t="s">
        <v>1772</v>
      </c>
      <c r="L9152" s="36" t="s">
        <v>13749</v>
      </c>
    </row>
    <row r="9153" spans="8:12" x14ac:dyDescent="0.25">
      <c r="H9153" s="38">
        <v>10094506</v>
      </c>
      <c r="I9153" s="38" t="s">
        <v>113</v>
      </c>
      <c r="J9153" s="39" t="s">
        <v>1771</v>
      </c>
      <c r="K9153" s="38" t="s">
        <v>1772</v>
      </c>
      <c r="L9153" s="38" t="s">
        <v>13750</v>
      </c>
    </row>
    <row r="9154" spans="8:12" x14ac:dyDescent="0.25">
      <c r="H9154" s="36">
        <v>10125421</v>
      </c>
      <c r="I9154" s="36" t="s">
        <v>113</v>
      </c>
      <c r="J9154" s="37" t="s">
        <v>1771</v>
      </c>
      <c r="K9154" s="36" t="s">
        <v>1772</v>
      </c>
      <c r="L9154" s="36" t="s">
        <v>13751</v>
      </c>
    </row>
    <row r="9155" spans="8:12" x14ac:dyDescent="0.25">
      <c r="H9155" s="38">
        <v>10125688</v>
      </c>
      <c r="I9155" s="38" t="s">
        <v>113</v>
      </c>
      <c r="J9155" s="39" t="s">
        <v>1771</v>
      </c>
      <c r="K9155" s="38" t="s">
        <v>1772</v>
      </c>
      <c r="L9155" s="38" t="s">
        <v>13752</v>
      </c>
    </row>
    <row r="9156" spans="8:12" x14ac:dyDescent="0.25">
      <c r="H9156" s="36">
        <v>10125689</v>
      </c>
      <c r="I9156" s="36" t="s">
        <v>113</v>
      </c>
      <c r="J9156" s="37" t="s">
        <v>1771</v>
      </c>
      <c r="K9156" s="36" t="s">
        <v>1772</v>
      </c>
      <c r="L9156" s="36" t="s">
        <v>13753</v>
      </c>
    </row>
    <row r="9157" spans="8:12" x14ac:dyDescent="0.25">
      <c r="H9157" s="38">
        <v>10152494</v>
      </c>
      <c r="I9157" s="38" t="s">
        <v>113</v>
      </c>
      <c r="J9157" s="39" t="s">
        <v>1771</v>
      </c>
      <c r="K9157" s="38" t="s">
        <v>1772</v>
      </c>
      <c r="L9157" s="38" t="s">
        <v>13754</v>
      </c>
    </row>
    <row r="9158" spans="8:12" x14ac:dyDescent="0.25">
      <c r="H9158" s="36">
        <v>10152635</v>
      </c>
      <c r="I9158" s="36" t="s">
        <v>113</v>
      </c>
      <c r="J9158" s="37" t="s">
        <v>1771</v>
      </c>
      <c r="K9158" s="36" t="s">
        <v>1772</v>
      </c>
      <c r="L9158" s="36" t="s">
        <v>13755</v>
      </c>
    </row>
    <row r="9159" spans="8:12" x14ac:dyDescent="0.25">
      <c r="H9159" s="38">
        <v>10162045</v>
      </c>
      <c r="I9159" s="38" t="s">
        <v>113</v>
      </c>
      <c r="J9159" s="39" t="s">
        <v>1771</v>
      </c>
      <c r="K9159" s="38" t="s">
        <v>1772</v>
      </c>
      <c r="L9159" s="38" t="s">
        <v>13756</v>
      </c>
    </row>
    <row r="9160" spans="8:12" x14ac:dyDescent="0.25">
      <c r="H9160" s="36">
        <v>10278898</v>
      </c>
      <c r="I9160" s="36" t="s">
        <v>113</v>
      </c>
      <c r="J9160" s="37" t="s">
        <v>1771</v>
      </c>
      <c r="K9160" s="36" t="s">
        <v>1772</v>
      </c>
      <c r="L9160" s="36" t="s">
        <v>13757</v>
      </c>
    </row>
    <row r="9161" spans="8:12" x14ac:dyDescent="0.25">
      <c r="H9161" s="38">
        <v>10278900</v>
      </c>
      <c r="I9161" s="38" t="s">
        <v>113</v>
      </c>
      <c r="J9161" s="39" t="s">
        <v>1771</v>
      </c>
      <c r="K9161" s="38" t="s">
        <v>1772</v>
      </c>
      <c r="L9161" s="38" t="s">
        <v>13758</v>
      </c>
    </row>
    <row r="9162" spans="8:12" x14ac:dyDescent="0.25">
      <c r="H9162" s="36">
        <v>10278904</v>
      </c>
      <c r="I9162" s="36" t="s">
        <v>113</v>
      </c>
      <c r="J9162" s="37" t="s">
        <v>1771</v>
      </c>
      <c r="K9162" s="36" t="s">
        <v>1772</v>
      </c>
      <c r="L9162" s="36" t="s">
        <v>13759</v>
      </c>
    </row>
    <row r="9163" spans="8:12" x14ac:dyDescent="0.25">
      <c r="H9163" s="38">
        <v>10477659</v>
      </c>
      <c r="I9163" s="38" t="s">
        <v>113</v>
      </c>
      <c r="J9163" s="39" t="s">
        <v>1771</v>
      </c>
      <c r="K9163" s="38" t="s">
        <v>1772</v>
      </c>
      <c r="L9163" s="38" t="s">
        <v>13760</v>
      </c>
    </row>
    <row r="9164" spans="8:12" x14ac:dyDescent="0.25">
      <c r="H9164" s="36">
        <v>10477660</v>
      </c>
      <c r="I9164" s="36" t="s">
        <v>113</v>
      </c>
      <c r="J9164" s="37" t="s">
        <v>1771</v>
      </c>
      <c r="K9164" s="36" t="s">
        <v>1772</v>
      </c>
      <c r="L9164" s="36" t="s">
        <v>13761</v>
      </c>
    </row>
    <row r="9165" spans="8:12" x14ac:dyDescent="0.25">
      <c r="H9165" s="38">
        <v>10477665</v>
      </c>
      <c r="I9165" s="38" t="s">
        <v>113</v>
      </c>
      <c r="J9165" s="39" t="s">
        <v>1771</v>
      </c>
      <c r="K9165" s="38" t="s">
        <v>1772</v>
      </c>
      <c r="L9165" s="38" t="s">
        <v>13762</v>
      </c>
    </row>
    <row r="9166" spans="8:12" x14ac:dyDescent="0.25">
      <c r="H9166" s="36">
        <v>10477678</v>
      </c>
      <c r="I9166" s="36" t="s">
        <v>113</v>
      </c>
      <c r="J9166" s="37" t="s">
        <v>1771</v>
      </c>
      <c r="K9166" s="36" t="s">
        <v>1772</v>
      </c>
      <c r="L9166" s="36" t="s">
        <v>13763</v>
      </c>
    </row>
    <row r="9167" spans="8:12" x14ac:dyDescent="0.25">
      <c r="H9167" s="38">
        <v>10583665</v>
      </c>
      <c r="I9167" s="38" t="s">
        <v>113</v>
      </c>
      <c r="J9167" s="39" t="s">
        <v>1771</v>
      </c>
      <c r="K9167" s="38" t="s">
        <v>1772</v>
      </c>
      <c r="L9167" s="38" t="s">
        <v>13764</v>
      </c>
    </row>
    <row r="9168" spans="8:12" x14ac:dyDescent="0.25">
      <c r="H9168" s="36">
        <v>10583666</v>
      </c>
      <c r="I9168" s="36" t="s">
        <v>113</v>
      </c>
      <c r="J9168" s="37" t="s">
        <v>1771</v>
      </c>
      <c r="K9168" s="36" t="s">
        <v>1772</v>
      </c>
      <c r="L9168" s="36" t="s">
        <v>13765</v>
      </c>
    </row>
    <row r="9169" spans="8:12" x14ac:dyDescent="0.25">
      <c r="H9169" s="38">
        <v>10679087</v>
      </c>
      <c r="I9169" s="38" t="s">
        <v>113</v>
      </c>
      <c r="J9169" s="39" t="s">
        <v>1771</v>
      </c>
      <c r="K9169" s="38" t="s">
        <v>1772</v>
      </c>
      <c r="L9169" s="38" t="s">
        <v>13766</v>
      </c>
    </row>
    <row r="9170" spans="8:12" x14ac:dyDescent="0.25">
      <c r="H9170" s="36">
        <v>10834767</v>
      </c>
      <c r="I9170" s="36" t="s">
        <v>113</v>
      </c>
      <c r="J9170" s="37" t="s">
        <v>1771</v>
      </c>
      <c r="K9170" s="36" t="s">
        <v>1772</v>
      </c>
      <c r="L9170" s="36" t="s">
        <v>13767</v>
      </c>
    </row>
    <row r="9171" spans="8:12" x14ac:dyDescent="0.25">
      <c r="H9171" s="38">
        <v>10834771</v>
      </c>
      <c r="I9171" s="38" t="s">
        <v>113</v>
      </c>
      <c r="J9171" s="39" t="s">
        <v>1771</v>
      </c>
      <c r="K9171" s="38" t="s">
        <v>1772</v>
      </c>
      <c r="L9171" s="38" t="s">
        <v>13768</v>
      </c>
    </row>
    <row r="9172" spans="8:12" x14ac:dyDescent="0.25">
      <c r="H9172" s="36">
        <v>10834778</v>
      </c>
      <c r="I9172" s="36" t="s">
        <v>113</v>
      </c>
      <c r="J9172" s="37" t="s">
        <v>1771</v>
      </c>
      <c r="K9172" s="36" t="s">
        <v>1772</v>
      </c>
      <c r="L9172" s="36" t="s">
        <v>13769</v>
      </c>
    </row>
    <row r="9173" spans="8:12" x14ac:dyDescent="0.25">
      <c r="H9173" s="38">
        <v>10834780</v>
      </c>
      <c r="I9173" s="38" t="s">
        <v>113</v>
      </c>
      <c r="J9173" s="39" t="s">
        <v>1771</v>
      </c>
      <c r="K9173" s="38" t="s">
        <v>1772</v>
      </c>
      <c r="L9173" s="38" t="s">
        <v>13770</v>
      </c>
    </row>
    <row r="9174" spans="8:12" x14ac:dyDescent="0.25">
      <c r="H9174" s="36">
        <v>10834781</v>
      </c>
      <c r="I9174" s="36" t="s">
        <v>113</v>
      </c>
      <c r="J9174" s="37" t="s">
        <v>1771</v>
      </c>
      <c r="K9174" s="36" t="s">
        <v>1772</v>
      </c>
      <c r="L9174" s="36" t="s">
        <v>13771</v>
      </c>
    </row>
    <row r="9175" spans="8:12" x14ac:dyDescent="0.25">
      <c r="H9175" s="38">
        <v>10834788</v>
      </c>
      <c r="I9175" s="38" t="s">
        <v>113</v>
      </c>
      <c r="J9175" s="39" t="s">
        <v>1771</v>
      </c>
      <c r="K9175" s="38" t="s">
        <v>1772</v>
      </c>
      <c r="L9175" s="38" t="s">
        <v>13772</v>
      </c>
    </row>
    <row r="9176" spans="8:12" x14ac:dyDescent="0.25">
      <c r="H9176" s="36">
        <v>10934245</v>
      </c>
      <c r="I9176" s="36" t="s">
        <v>113</v>
      </c>
      <c r="J9176" s="37" t="s">
        <v>1771</v>
      </c>
      <c r="K9176" s="36" t="s">
        <v>1772</v>
      </c>
      <c r="L9176" s="36" t="s">
        <v>13773</v>
      </c>
    </row>
    <row r="9177" spans="8:12" x14ac:dyDescent="0.25">
      <c r="H9177" s="38">
        <v>10934261</v>
      </c>
      <c r="I9177" s="38" t="s">
        <v>113</v>
      </c>
      <c r="J9177" s="39" t="s">
        <v>1771</v>
      </c>
      <c r="K9177" s="38" t="s">
        <v>1772</v>
      </c>
      <c r="L9177" s="38" t="s">
        <v>13774</v>
      </c>
    </row>
    <row r="9178" spans="8:12" x14ac:dyDescent="0.25">
      <c r="H9178" s="36">
        <v>10937698</v>
      </c>
      <c r="I9178" s="36" t="s">
        <v>113</v>
      </c>
      <c r="J9178" s="37" t="s">
        <v>1771</v>
      </c>
      <c r="K9178" s="36" t="s">
        <v>1772</v>
      </c>
      <c r="L9178" s="36" t="s">
        <v>13775</v>
      </c>
    </row>
    <row r="9179" spans="8:12" x14ac:dyDescent="0.25">
      <c r="H9179" s="38">
        <v>10950141</v>
      </c>
      <c r="I9179" s="38" t="s">
        <v>113</v>
      </c>
      <c r="J9179" s="39" t="s">
        <v>1771</v>
      </c>
      <c r="K9179" s="38" t="s">
        <v>1772</v>
      </c>
      <c r="L9179" s="38" t="s">
        <v>13776</v>
      </c>
    </row>
    <row r="9180" spans="8:12" x14ac:dyDescent="0.25">
      <c r="H9180" s="36">
        <v>10950143</v>
      </c>
      <c r="I9180" s="36" t="s">
        <v>113</v>
      </c>
      <c r="J9180" s="37" t="s">
        <v>1771</v>
      </c>
      <c r="K9180" s="36" t="s">
        <v>1772</v>
      </c>
      <c r="L9180" s="36" t="s">
        <v>13777</v>
      </c>
    </row>
    <row r="9181" spans="8:12" x14ac:dyDescent="0.25">
      <c r="H9181" s="38">
        <v>10959052</v>
      </c>
      <c r="I9181" s="38" t="s">
        <v>113</v>
      </c>
      <c r="J9181" s="39" t="s">
        <v>1771</v>
      </c>
      <c r="K9181" s="38" t="s">
        <v>1772</v>
      </c>
      <c r="L9181" s="38" t="s">
        <v>13778</v>
      </c>
    </row>
    <row r="9182" spans="8:12" x14ac:dyDescent="0.25">
      <c r="H9182" s="36">
        <v>10959055</v>
      </c>
      <c r="I9182" s="36" t="s">
        <v>113</v>
      </c>
      <c r="J9182" s="37" t="s">
        <v>1771</v>
      </c>
      <c r="K9182" s="36" t="s">
        <v>1772</v>
      </c>
      <c r="L9182" s="36" t="s">
        <v>13779</v>
      </c>
    </row>
    <row r="9183" spans="8:12" x14ac:dyDescent="0.25">
      <c r="H9183" s="38">
        <v>10959623</v>
      </c>
      <c r="I9183" s="38" t="s">
        <v>113</v>
      </c>
      <c r="J9183" s="39" t="s">
        <v>1771</v>
      </c>
      <c r="K9183" s="38" t="s">
        <v>1772</v>
      </c>
      <c r="L9183" s="38" t="s">
        <v>13780</v>
      </c>
    </row>
    <row r="9184" spans="8:12" x14ac:dyDescent="0.25">
      <c r="H9184" s="36">
        <v>10961461</v>
      </c>
      <c r="I9184" s="36" t="s">
        <v>113</v>
      </c>
      <c r="J9184" s="37" t="s">
        <v>1771</v>
      </c>
      <c r="K9184" s="36" t="s">
        <v>1772</v>
      </c>
      <c r="L9184" s="36" t="s">
        <v>13781</v>
      </c>
    </row>
    <row r="9185" spans="8:12" x14ac:dyDescent="0.25">
      <c r="H9185" s="38">
        <v>10981827</v>
      </c>
      <c r="I9185" s="38" t="s">
        <v>113</v>
      </c>
      <c r="J9185" s="39" t="s">
        <v>1771</v>
      </c>
      <c r="K9185" s="38" t="s">
        <v>1772</v>
      </c>
      <c r="L9185" s="38" t="s">
        <v>13782</v>
      </c>
    </row>
    <row r="9186" spans="8:12" x14ac:dyDescent="0.25">
      <c r="H9186" s="36">
        <v>10981828</v>
      </c>
      <c r="I9186" s="36" t="s">
        <v>113</v>
      </c>
      <c r="J9186" s="37" t="s">
        <v>1771</v>
      </c>
      <c r="K9186" s="36" t="s">
        <v>1772</v>
      </c>
      <c r="L9186" s="36" t="s">
        <v>13783</v>
      </c>
    </row>
    <row r="9187" spans="8:12" x14ac:dyDescent="0.25">
      <c r="H9187" s="38">
        <v>10981844</v>
      </c>
      <c r="I9187" s="38" t="s">
        <v>113</v>
      </c>
      <c r="J9187" s="39" t="s">
        <v>1771</v>
      </c>
      <c r="K9187" s="38" t="s">
        <v>1772</v>
      </c>
      <c r="L9187" s="38" t="s">
        <v>13784</v>
      </c>
    </row>
    <row r="9188" spans="8:12" x14ac:dyDescent="0.25">
      <c r="H9188" s="36">
        <v>10981861</v>
      </c>
      <c r="I9188" s="36" t="s">
        <v>113</v>
      </c>
      <c r="J9188" s="37" t="s">
        <v>1771</v>
      </c>
      <c r="K9188" s="36" t="s">
        <v>1772</v>
      </c>
      <c r="L9188" s="36" t="s">
        <v>13785</v>
      </c>
    </row>
    <row r="9189" spans="8:12" x14ac:dyDescent="0.25">
      <c r="H9189" s="38">
        <v>10981862</v>
      </c>
      <c r="I9189" s="38" t="s">
        <v>113</v>
      </c>
      <c r="J9189" s="39" t="s">
        <v>1771</v>
      </c>
      <c r="K9189" s="38" t="s">
        <v>1772</v>
      </c>
      <c r="L9189" s="38" t="s">
        <v>13786</v>
      </c>
    </row>
    <row r="9190" spans="8:12" x14ac:dyDescent="0.25">
      <c r="H9190" s="36">
        <v>10981874</v>
      </c>
      <c r="I9190" s="36" t="s">
        <v>113</v>
      </c>
      <c r="J9190" s="37" t="s">
        <v>1771</v>
      </c>
      <c r="K9190" s="36" t="s">
        <v>1772</v>
      </c>
      <c r="L9190" s="36" t="s">
        <v>13787</v>
      </c>
    </row>
    <row r="9191" spans="8:12" x14ac:dyDescent="0.25">
      <c r="H9191" s="38">
        <v>10981887</v>
      </c>
      <c r="I9191" s="38" t="s">
        <v>113</v>
      </c>
      <c r="J9191" s="39" t="s">
        <v>1771</v>
      </c>
      <c r="K9191" s="38" t="s">
        <v>1772</v>
      </c>
      <c r="L9191" s="38" t="s">
        <v>13788</v>
      </c>
    </row>
    <row r="9192" spans="8:12" x14ac:dyDescent="0.25">
      <c r="H9192" s="36">
        <v>10981895</v>
      </c>
      <c r="I9192" s="36" t="s">
        <v>113</v>
      </c>
      <c r="J9192" s="37" t="s">
        <v>1771</v>
      </c>
      <c r="K9192" s="36" t="s">
        <v>1772</v>
      </c>
      <c r="L9192" s="36" t="s">
        <v>13789</v>
      </c>
    </row>
    <row r="9193" spans="8:12" x14ac:dyDescent="0.25">
      <c r="H9193" s="38">
        <v>10981898</v>
      </c>
      <c r="I9193" s="38" t="s">
        <v>113</v>
      </c>
      <c r="J9193" s="39" t="s">
        <v>1771</v>
      </c>
      <c r="K9193" s="38" t="s">
        <v>1772</v>
      </c>
      <c r="L9193" s="38" t="s">
        <v>13790</v>
      </c>
    </row>
    <row r="9194" spans="8:12" x14ac:dyDescent="0.25">
      <c r="H9194" s="36">
        <v>10981906</v>
      </c>
      <c r="I9194" s="36" t="s">
        <v>113</v>
      </c>
      <c r="J9194" s="37" t="s">
        <v>1771</v>
      </c>
      <c r="K9194" s="36" t="s">
        <v>1772</v>
      </c>
      <c r="L9194" s="36" t="s">
        <v>13791</v>
      </c>
    </row>
    <row r="9195" spans="8:12" x14ac:dyDescent="0.25">
      <c r="H9195" s="38">
        <v>10981916</v>
      </c>
      <c r="I9195" s="38" t="s">
        <v>113</v>
      </c>
      <c r="J9195" s="39" t="s">
        <v>1771</v>
      </c>
      <c r="K9195" s="38" t="s">
        <v>1772</v>
      </c>
      <c r="L9195" s="38" t="s">
        <v>13792</v>
      </c>
    </row>
    <row r="9196" spans="8:12" x14ac:dyDescent="0.25">
      <c r="H9196" s="36">
        <v>10981921</v>
      </c>
      <c r="I9196" s="36" t="s">
        <v>113</v>
      </c>
      <c r="J9196" s="37" t="s">
        <v>1771</v>
      </c>
      <c r="K9196" s="36" t="s">
        <v>1772</v>
      </c>
      <c r="L9196" s="36" t="s">
        <v>13793</v>
      </c>
    </row>
    <row r="9197" spans="8:12" x14ac:dyDescent="0.25">
      <c r="H9197" s="38">
        <v>10983399</v>
      </c>
      <c r="I9197" s="38" t="s">
        <v>113</v>
      </c>
      <c r="J9197" s="39" t="s">
        <v>1771</v>
      </c>
      <c r="K9197" s="38" t="s">
        <v>1772</v>
      </c>
      <c r="L9197" s="38" t="s">
        <v>13794</v>
      </c>
    </row>
    <row r="9198" spans="8:12" x14ac:dyDescent="0.25">
      <c r="H9198" s="36">
        <v>10983413</v>
      </c>
      <c r="I9198" s="36" t="s">
        <v>113</v>
      </c>
      <c r="J9198" s="37" t="s">
        <v>1771</v>
      </c>
      <c r="K9198" s="36" t="s">
        <v>1772</v>
      </c>
      <c r="L9198" s="36" t="s">
        <v>13795</v>
      </c>
    </row>
    <row r="9199" spans="8:12" x14ac:dyDescent="0.25">
      <c r="H9199" s="38">
        <v>10983420</v>
      </c>
      <c r="I9199" s="38" t="s">
        <v>113</v>
      </c>
      <c r="J9199" s="39" t="s">
        <v>1771</v>
      </c>
      <c r="K9199" s="38" t="s">
        <v>1772</v>
      </c>
      <c r="L9199" s="38" t="s">
        <v>13796</v>
      </c>
    </row>
    <row r="9200" spans="8:12" x14ac:dyDescent="0.25">
      <c r="H9200" s="36">
        <v>10983426</v>
      </c>
      <c r="I9200" s="36" t="s">
        <v>113</v>
      </c>
      <c r="J9200" s="37" t="s">
        <v>1771</v>
      </c>
      <c r="K9200" s="36" t="s">
        <v>1772</v>
      </c>
      <c r="L9200" s="36" t="s">
        <v>13797</v>
      </c>
    </row>
    <row r="9201" spans="8:12" x14ac:dyDescent="0.25">
      <c r="H9201" s="38">
        <v>10983428</v>
      </c>
      <c r="I9201" s="38" t="s">
        <v>113</v>
      </c>
      <c r="J9201" s="39" t="s">
        <v>1771</v>
      </c>
      <c r="K9201" s="38" t="s">
        <v>1772</v>
      </c>
      <c r="L9201" s="38" t="s">
        <v>13798</v>
      </c>
    </row>
    <row r="9202" spans="8:12" x14ac:dyDescent="0.25">
      <c r="H9202" s="36">
        <v>10983431</v>
      </c>
      <c r="I9202" s="36" t="s">
        <v>113</v>
      </c>
      <c r="J9202" s="37" t="s">
        <v>1771</v>
      </c>
      <c r="K9202" s="36" t="s">
        <v>1772</v>
      </c>
      <c r="L9202" s="36" t="s">
        <v>13799</v>
      </c>
    </row>
    <row r="9203" spans="8:12" x14ac:dyDescent="0.25">
      <c r="H9203" s="38">
        <v>10983432</v>
      </c>
      <c r="I9203" s="38" t="s">
        <v>113</v>
      </c>
      <c r="J9203" s="39" t="s">
        <v>1771</v>
      </c>
      <c r="K9203" s="38" t="s">
        <v>1772</v>
      </c>
      <c r="L9203" s="38" t="s">
        <v>13800</v>
      </c>
    </row>
    <row r="9204" spans="8:12" x14ac:dyDescent="0.25">
      <c r="H9204" s="36">
        <v>10983433</v>
      </c>
      <c r="I9204" s="36" t="s">
        <v>113</v>
      </c>
      <c r="J9204" s="37" t="s">
        <v>1771</v>
      </c>
      <c r="K9204" s="36" t="s">
        <v>1772</v>
      </c>
      <c r="L9204" s="36" t="s">
        <v>13801</v>
      </c>
    </row>
    <row r="9205" spans="8:12" x14ac:dyDescent="0.25">
      <c r="H9205" s="38">
        <v>10983434</v>
      </c>
      <c r="I9205" s="38" t="s">
        <v>113</v>
      </c>
      <c r="J9205" s="39" t="s">
        <v>1771</v>
      </c>
      <c r="K9205" s="38" t="s">
        <v>1772</v>
      </c>
      <c r="L9205" s="38" t="s">
        <v>13802</v>
      </c>
    </row>
    <row r="9206" spans="8:12" x14ac:dyDescent="0.25">
      <c r="H9206" s="36">
        <v>10983435</v>
      </c>
      <c r="I9206" s="36" t="s">
        <v>113</v>
      </c>
      <c r="J9206" s="37" t="s">
        <v>1771</v>
      </c>
      <c r="K9206" s="36" t="s">
        <v>1772</v>
      </c>
      <c r="L9206" s="36" t="s">
        <v>13803</v>
      </c>
    </row>
    <row r="9207" spans="8:12" x14ac:dyDescent="0.25">
      <c r="H9207" s="38">
        <v>10983441</v>
      </c>
      <c r="I9207" s="38" t="s">
        <v>113</v>
      </c>
      <c r="J9207" s="39" t="s">
        <v>1771</v>
      </c>
      <c r="K9207" s="38" t="s">
        <v>1772</v>
      </c>
      <c r="L9207" s="38" t="s">
        <v>13804</v>
      </c>
    </row>
    <row r="9208" spans="8:12" x14ac:dyDescent="0.25">
      <c r="H9208" s="36">
        <v>10983443</v>
      </c>
      <c r="I9208" s="36" t="s">
        <v>113</v>
      </c>
      <c r="J9208" s="37" t="s">
        <v>1771</v>
      </c>
      <c r="K9208" s="36" t="s">
        <v>1772</v>
      </c>
      <c r="L9208" s="36" t="s">
        <v>13805</v>
      </c>
    </row>
    <row r="9209" spans="8:12" x14ac:dyDescent="0.25">
      <c r="H9209" s="38">
        <v>10983444</v>
      </c>
      <c r="I9209" s="38" t="s">
        <v>113</v>
      </c>
      <c r="J9209" s="39" t="s">
        <v>1771</v>
      </c>
      <c r="K9209" s="38" t="s">
        <v>1772</v>
      </c>
      <c r="L9209" s="38" t="s">
        <v>13806</v>
      </c>
    </row>
    <row r="9210" spans="8:12" x14ac:dyDescent="0.25">
      <c r="H9210" s="36">
        <v>10983458</v>
      </c>
      <c r="I9210" s="36" t="s">
        <v>113</v>
      </c>
      <c r="J9210" s="37" t="s">
        <v>1771</v>
      </c>
      <c r="K9210" s="36" t="s">
        <v>1772</v>
      </c>
      <c r="L9210" s="36" t="s">
        <v>13807</v>
      </c>
    </row>
    <row r="9211" spans="8:12" x14ac:dyDescent="0.25">
      <c r="H9211" s="38">
        <v>10983464</v>
      </c>
      <c r="I9211" s="38" t="s">
        <v>113</v>
      </c>
      <c r="J9211" s="39" t="s">
        <v>1771</v>
      </c>
      <c r="K9211" s="38" t="s">
        <v>1772</v>
      </c>
      <c r="L9211" s="38" t="s">
        <v>13808</v>
      </c>
    </row>
    <row r="9212" spans="8:12" x14ac:dyDescent="0.25">
      <c r="H9212" s="36">
        <v>10983465</v>
      </c>
      <c r="I9212" s="36" t="s">
        <v>113</v>
      </c>
      <c r="J9212" s="37" t="s">
        <v>1771</v>
      </c>
      <c r="K9212" s="36" t="s">
        <v>1772</v>
      </c>
      <c r="L9212" s="36" t="s">
        <v>13809</v>
      </c>
    </row>
    <row r="9213" spans="8:12" x14ac:dyDescent="0.25">
      <c r="H9213" s="38">
        <v>10983471</v>
      </c>
      <c r="I9213" s="38" t="s">
        <v>113</v>
      </c>
      <c r="J9213" s="39" t="s">
        <v>1771</v>
      </c>
      <c r="K9213" s="38" t="s">
        <v>1772</v>
      </c>
      <c r="L9213" s="38" t="s">
        <v>13810</v>
      </c>
    </row>
    <row r="9214" spans="8:12" x14ac:dyDescent="0.25">
      <c r="H9214" s="36">
        <v>10983481</v>
      </c>
      <c r="I9214" s="36" t="s">
        <v>113</v>
      </c>
      <c r="J9214" s="37" t="s">
        <v>1771</v>
      </c>
      <c r="K9214" s="36" t="s">
        <v>1772</v>
      </c>
      <c r="L9214" s="36" t="s">
        <v>13811</v>
      </c>
    </row>
    <row r="9215" spans="8:12" x14ac:dyDescent="0.25">
      <c r="H9215" s="38">
        <v>10983484</v>
      </c>
      <c r="I9215" s="38" t="s">
        <v>113</v>
      </c>
      <c r="J9215" s="39" t="s">
        <v>1771</v>
      </c>
      <c r="K9215" s="38" t="s">
        <v>1772</v>
      </c>
      <c r="L9215" s="38" t="s">
        <v>13812</v>
      </c>
    </row>
    <row r="9216" spans="8:12" x14ac:dyDescent="0.25">
      <c r="H9216" s="36">
        <v>10983490</v>
      </c>
      <c r="I9216" s="36" t="s">
        <v>113</v>
      </c>
      <c r="J9216" s="37" t="s">
        <v>1771</v>
      </c>
      <c r="K9216" s="36" t="s">
        <v>1772</v>
      </c>
      <c r="L9216" s="36" t="s">
        <v>13813</v>
      </c>
    </row>
    <row r="9217" spans="8:12" x14ac:dyDescent="0.25">
      <c r="H9217" s="38">
        <v>10983491</v>
      </c>
      <c r="I9217" s="38" t="s">
        <v>113</v>
      </c>
      <c r="J9217" s="39" t="s">
        <v>1771</v>
      </c>
      <c r="K9217" s="38" t="s">
        <v>1772</v>
      </c>
      <c r="L9217" s="38" t="s">
        <v>13814</v>
      </c>
    </row>
    <row r="9218" spans="8:12" x14ac:dyDescent="0.25">
      <c r="H9218" s="36">
        <v>10983495</v>
      </c>
      <c r="I9218" s="36" t="s">
        <v>113</v>
      </c>
      <c r="J9218" s="37" t="s">
        <v>1771</v>
      </c>
      <c r="K9218" s="36" t="s">
        <v>1772</v>
      </c>
      <c r="L9218" s="36" t="s">
        <v>13815</v>
      </c>
    </row>
    <row r="9219" spans="8:12" x14ac:dyDescent="0.25">
      <c r="H9219" s="38">
        <v>10983501</v>
      </c>
      <c r="I9219" s="38" t="s">
        <v>113</v>
      </c>
      <c r="J9219" s="39" t="s">
        <v>1771</v>
      </c>
      <c r="K9219" s="38" t="s">
        <v>1772</v>
      </c>
      <c r="L9219" s="38" t="s">
        <v>13816</v>
      </c>
    </row>
    <row r="9220" spans="8:12" x14ac:dyDescent="0.25">
      <c r="H9220" s="36">
        <v>10983502</v>
      </c>
      <c r="I9220" s="36" t="s">
        <v>113</v>
      </c>
      <c r="J9220" s="37" t="s">
        <v>1771</v>
      </c>
      <c r="K9220" s="36" t="s">
        <v>1772</v>
      </c>
      <c r="L9220" s="36" t="s">
        <v>13817</v>
      </c>
    </row>
    <row r="9221" spans="8:12" x14ac:dyDescent="0.25">
      <c r="H9221" s="38">
        <v>10983505</v>
      </c>
      <c r="I9221" s="38" t="s">
        <v>113</v>
      </c>
      <c r="J9221" s="39" t="s">
        <v>1771</v>
      </c>
      <c r="K9221" s="38" t="s">
        <v>1772</v>
      </c>
      <c r="L9221" s="38" t="s">
        <v>13818</v>
      </c>
    </row>
    <row r="9222" spans="8:12" x14ac:dyDescent="0.25">
      <c r="H9222" s="36">
        <v>10983506</v>
      </c>
      <c r="I9222" s="36" t="s">
        <v>113</v>
      </c>
      <c r="J9222" s="37" t="s">
        <v>1771</v>
      </c>
      <c r="K9222" s="36" t="s">
        <v>1772</v>
      </c>
      <c r="L9222" s="36" t="s">
        <v>13819</v>
      </c>
    </row>
    <row r="9223" spans="8:12" x14ac:dyDescent="0.25">
      <c r="H9223" s="38">
        <v>10983507</v>
      </c>
      <c r="I9223" s="38" t="s">
        <v>113</v>
      </c>
      <c r="J9223" s="39" t="s">
        <v>1771</v>
      </c>
      <c r="K9223" s="38" t="s">
        <v>1772</v>
      </c>
      <c r="L9223" s="38" t="s">
        <v>13820</v>
      </c>
    </row>
    <row r="9224" spans="8:12" x14ac:dyDescent="0.25">
      <c r="H9224" s="36">
        <v>10983556</v>
      </c>
      <c r="I9224" s="36" t="s">
        <v>113</v>
      </c>
      <c r="J9224" s="37" t="s">
        <v>1771</v>
      </c>
      <c r="K9224" s="36" t="s">
        <v>1772</v>
      </c>
      <c r="L9224" s="36" t="s">
        <v>13821</v>
      </c>
    </row>
    <row r="9225" spans="8:12" x14ac:dyDescent="0.25">
      <c r="H9225" s="38">
        <v>10983628</v>
      </c>
      <c r="I9225" s="38" t="s">
        <v>113</v>
      </c>
      <c r="J9225" s="39" t="s">
        <v>1771</v>
      </c>
      <c r="K9225" s="38" t="s">
        <v>1772</v>
      </c>
      <c r="L9225" s="38" t="s">
        <v>13822</v>
      </c>
    </row>
    <row r="9226" spans="8:12" x14ac:dyDescent="0.25">
      <c r="H9226" s="36">
        <v>10983632</v>
      </c>
      <c r="I9226" s="36" t="s">
        <v>113</v>
      </c>
      <c r="J9226" s="37" t="s">
        <v>1771</v>
      </c>
      <c r="K9226" s="36" t="s">
        <v>1772</v>
      </c>
      <c r="L9226" s="36" t="s">
        <v>13823</v>
      </c>
    </row>
    <row r="9227" spans="8:12" x14ac:dyDescent="0.25">
      <c r="H9227" s="38">
        <v>10983636</v>
      </c>
      <c r="I9227" s="38" t="s">
        <v>113</v>
      </c>
      <c r="J9227" s="39" t="s">
        <v>1771</v>
      </c>
      <c r="K9227" s="38" t="s">
        <v>1772</v>
      </c>
      <c r="L9227" s="38" t="s">
        <v>13824</v>
      </c>
    </row>
    <row r="9228" spans="8:12" x14ac:dyDescent="0.25">
      <c r="H9228" s="36">
        <v>10983638</v>
      </c>
      <c r="I9228" s="36" t="s">
        <v>113</v>
      </c>
      <c r="J9228" s="37" t="s">
        <v>1771</v>
      </c>
      <c r="K9228" s="36" t="s">
        <v>1772</v>
      </c>
      <c r="L9228" s="36" t="s">
        <v>13825</v>
      </c>
    </row>
    <row r="9229" spans="8:12" x14ac:dyDescent="0.25">
      <c r="H9229" s="38">
        <v>10983644</v>
      </c>
      <c r="I9229" s="38" t="s">
        <v>113</v>
      </c>
      <c r="J9229" s="39" t="s">
        <v>1771</v>
      </c>
      <c r="K9229" s="38" t="s">
        <v>1772</v>
      </c>
      <c r="L9229" s="38" t="s">
        <v>13826</v>
      </c>
    </row>
    <row r="9230" spans="8:12" x14ac:dyDescent="0.25">
      <c r="H9230" s="36">
        <v>10983665</v>
      </c>
      <c r="I9230" s="36" t="s">
        <v>113</v>
      </c>
      <c r="J9230" s="37" t="s">
        <v>1771</v>
      </c>
      <c r="K9230" s="36" t="s">
        <v>1772</v>
      </c>
      <c r="L9230" s="36" t="s">
        <v>13827</v>
      </c>
    </row>
    <row r="9231" spans="8:12" x14ac:dyDescent="0.25">
      <c r="H9231" s="38">
        <v>10983670</v>
      </c>
      <c r="I9231" s="38" t="s">
        <v>113</v>
      </c>
      <c r="J9231" s="39" t="s">
        <v>1771</v>
      </c>
      <c r="K9231" s="38" t="s">
        <v>1772</v>
      </c>
      <c r="L9231" s="38" t="s">
        <v>13828</v>
      </c>
    </row>
    <row r="9232" spans="8:12" x14ac:dyDescent="0.25">
      <c r="H9232" s="36">
        <v>10983672</v>
      </c>
      <c r="I9232" s="36" t="s">
        <v>113</v>
      </c>
      <c r="J9232" s="37" t="s">
        <v>1771</v>
      </c>
      <c r="K9232" s="36" t="s">
        <v>1772</v>
      </c>
      <c r="L9232" s="36" t="s">
        <v>13829</v>
      </c>
    </row>
    <row r="9233" spans="8:12" x14ac:dyDescent="0.25">
      <c r="H9233" s="38">
        <v>10983679</v>
      </c>
      <c r="I9233" s="38" t="s">
        <v>113</v>
      </c>
      <c r="J9233" s="39" t="s">
        <v>1771</v>
      </c>
      <c r="K9233" s="38" t="s">
        <v>1772</v>
      </c>
      <c r="L9233" s="38" t="s">
        <v>13830</v>
      </c>
    </row>
    <row r="9234" spans="8:12" x14ac:dyDescent="0.25">
      <c r="H9234" s="36">
        <v>10983684</v>
      </c>
      <c r="I9234" s="36" t="s">
        <v>113</v>
      </c>
      <c r="J9234" s="37" t="s">
        <v>1771</v>
      </c>
      <c r="K9234" s="36" t="s">
        <v>1772</v>
      </c>
      <c r="L9234" s="36" t="s">
        <v>13831</v>
      </c>
    </row>
    <row r="9235" spans="8:12" x14ac:dyDescent="0.25">
      <c r="H9235" s="38">
        <v>11043408</v>
      </c>
      <c r="I9235" s="38" t="s">
        <v>113</v>
      </c>
      <c r="J9235" s="39" t="s">
        <v>1771</v>
      </c>
      <c r="K9235" s="38" t="s">
        <v>1772</v>
      </c>
      <c r="L9235" s="38" t="s">
        <v>13832</v>
      </c>
    </row>
    <row r="9236" spans="8:12" x14ac:dyDescent="0.25">
      <c r="H9236" s="36">
        <v>11044661</v>
      </c>
      <c r="I9236" s="36" t="s">
        <v>113</v>
      </c>
      <c r="J9236" s="37" t="s">
        <v>1771</v>
      </c>
      <c r="K9236" s="36" t="s">
        <v>1772</v>
      </c>
      <c r="L9236" s="36" t="s">
        <v>13833</v>
      </c>
    </row>
    <row r="9237" spans="8:12" x14ac:dyDescent="0.25">
      <c r="H9237" s="38">
        <v>11044677</v>
      </c>
      <c r="I9237" s="38" t="s">
        <v>113</v>
      </c>
      <c r="J9237" s="39" t="s">
        <v>1771</v>
      </c>
      <c r="K9237" s="38" t="s">
        <v>1772</v>
      </c>
      <c r="L9237" s="38" t="s">
        <v>13834</v>
      </c>
    </row>
    <row r="9238" spans="8:12" x14ac:dyDescent="0.25">
      <c r="H9238" s="36">
        <v>11044784</v>
      </c>
      <c r="I9238" s="36" t="s">
        <v>113</v>
      </c>
      <c r="J9238" s="37" t="s">
        <v>1771</v>
      </c>
      <c r="K9238" s="36" t="s">
        <v>1772</v>
      </c>
      <c r="L9238" s="36" t="s">
        <v>13835</v>
      </c>
    </row>
    <row r="9239" spans="8:12" x14ac:dyDescent="0.25">
      <c r="H9239" s="38">
        <v>11049883</v>
      </c>
      <c r="I9239" s="38" t="s">
        <v>113</v>
      </c>
      <c r="J9239" s="39" t="s">
        <v>1771</v>
      </c>
      <c r="K9239" s="38" t="s">
        <v>1772</v>
      </c>
      <c r="L9239" s="38" t="s">
        <v>13836</v>
      </c>
    </row>
    <row r="9240" spans="8:12" x14ac:dyDescent="0.25">
      <c r="H9240" s="36">
        <v>11049903</v>
      </c>
      <c r="I9240" s="36" t="s">
        <v>113</v>
      </c>
      <c r="J9240" s="37" t="s">
        <v>1771</v>
      </c>
      <c r="K9240" s="36" t="s">
        <v>1772</v>
      </c>
      <c r="L9240" s="36" t="s">
        <v>13837</v>
      </c>
    </row>
    <row r="9241" spans="8:12" x14ac:dyDescent="0.25">
      <c r="H9241" s="38">
        <v>11051152</v>
      </c>
      <c r="I9241" s="38" t="s">
        <v>113</v>
      </c>
      <c r="J9241" s="39" t="s">
        <v>1771</v>
      </c>
      <c r="K9241" s="38" t="s">
        <v>1772</v>
      </c>
      <c r="L9241" s="38" t="s">
        <v>13838</v>
      </c>
    </row>
    <row r="9242" spans="8:12" x14ac:dyDescent="0.25">
      <c r="H9242" s="36">
        <v>11073425</v>
      </c>
      <c r="I9242" s="36" t="s">
        <v>113</v>
      </c>
      <c r="J9242" s="37" t="s">
        <v>1771</v>
      </c>
      <c r="K9242" s="36" t="s">
        <v>1772</v>
      </c>
      <c r="L9242" s="36" t="s">
        <v>13839</v>
      </c>
    </row>
    <row r="9243" spans="8:12" x14ac:dyDescent="0.25">
      <c r="H9243" s="38">
        <v>11073427</v>
      </c>
      <c r="I9243" s="38" t="s">
        <v>113</v>
      </c>
      <c r="J9243" s="39" t="s">
        <v>1771</v>
      </c>
      <c r="K9243" s="38" t="s">
        <v>1772</v>
      </c>
      <c r="L9243" s="38" t="s">
        <v>13840</v>
      </c>
    </row>
    <row r="9244" spans="8:12" x14ac:dyDescent="0.25">
      <c r="H9244" s="36">
        <v>11103480</v>
      </c>
      <c r="I9244" s="36" t="s">
        <v>113</v>
      </c>
      <c r="J9244" s="37" t="s">
        <v>1771</v>
      </c>
      <c r="K9244" s="36" t="s">
        <v>1772</v>
      </c>
      <c r="L9244" s="36" t="s">
        <v>13841</v>
      </c>
    </row>
    <row r="9245" spans="8:12" x14ac:dyDescent="0.25">
      <c r="H9245" s="38">
        <v>11106450</v>
      </c>
      <c r="I9245" s="38" t="s">
        <v>113</v>
      </c>
      <c r="J9245" s="39" t="s">
        <v>1771</v>
      </c>
      <c r="K9245" s="38" t="s">
        <v>1772</v>
      </c>
      <c r="L9245" s="38" t="s">
        <v>13842</v>
      </c>
    </row>
    <row r="9246" spans="8:12" x14ac:dyDescent="0.25">
      <c r="H9246" s="36">
        <v>11106451</v>
      </c>
      <c r="I9246" s="36" t="s">
        <v>113</v>
      </c>
      <c r="J9246" s="37" t="s">
        <v>1771</v>
      </c>
      <c r="K9246" s="36" t="s">
        <v>1772</v>
      </c>
      <c r="L9246" s="36" t="s">
        <v>13843</v>
      </c>
    </row>
    <row r="9247" spans="8:12" x14ac:dyDescent="0.25">
      <c r="H9247" s="38">
        <v>11108251</v>
      </c>
      <c r="I9247" s="38" t="s">
        <v>113</v>
      </c>
      <c r="J9247" s="39" t="s">
        <v>1771</v>
      </c>
      <c r="K9247" s="38" t="s">
        <v>1772</v>
      </c>
      <c r="L9247" s="38" t="s">
        <v>13844</v>
      </c>
    </row>
    <row r="9248" spans="8:12" x14ac:dyDescent="0.25">
      <c r="H9248" s="36">
        <v>11111056</v>
      </c>
      <c r="I9248" s="36" t="s">
        <v>113</v>
      </c>
      <c r="J9248" s="37" t="s">
        <v>1771</v>
      </c>
      <c r="K9248" s="36" t="s">
        <v>1772</v>
      </c>
      <c r="L9248" s="36" t="s">
        <v>13845</v>
      </c>
    </row>
    <row r="9249" spans="8:12" x14ac:dyDescent="0.25">
      <c r="H9249" s="38">
        <v>11111065</v>
      </c>
      <c r="I9249" s="38" t="s">
        <v>113</v>
      </c>
      <c r="J9249" s="39" t="s">
        <v>1771</v>
      </c>
      <c r="K9249" s="38" t="s">
        <v>1772</v>
      </c>
      <c r="L9249" s="38" t="s">
        <v>13846</v>
      </c>
    </row>
    <row r="9250" spans="8:12" x14ac:dyDescent="0.25">
      <c r="H9250" s="36">
        <v>11111085</v>
      </c>
      <c r="I9250" s="36" t="s">
        <v>113</v>
      </c>
      <c r="J9250" s="37" t="s">
        <v>1771</v>
      </c>
      <c r="K9250" s="36" t="s">
        <v>1772</v>
      </c>
      <c r="L9250" s="36" t="s">
        <v>13847</v>
      </c>
    </row>
    <row r="9251" spans="8:12" x14ac:dyDescent="0.25">
      <c r="H9251" s="38">
        <v>11122369</v>
      </c>
      <c r="I9251" s="38" t="s">
        <v>113</v>
      </c>
      <c r="J9251" s="39" t="s">
        <v>1771</v>
      </c>
      <c r="K9251" s="38" t="s">
        <v>1772</v>
      </c>
      <c r="L9251" s="38" t="s">
        <v>13848</v>
      </c>
    </row>
    <row r="9252" spans="8:12" x14ac:dyDescent="0.25">
      <c r="H9252" s="36">
        <v>11123171</v>
      </c>
      <c r="I9252" s="36" t="s">
        <v>113</v>
      </c>
      <c r="J9252" s="37" t="s">
        <v>1771</v>
      </c>
      <c r="K9252" s="36" t="s">
        <v>1772</v>
      </c>
      <c r="L9252" s="36" t="s">
        <v>13849</v>
      </c>
    </row>
    <row r="9253" spans="8:12" x14ac:dyDescent="0.25">
      <c r="H9253" s="38">
        <v>11134248</v>
      </c>
      <c r="I9253" s="38" t="s">
        <v>113</v>
      </c>
      <c r="J9253" s="39" t="s">
        <v>1771</v>
      </c>
      <c r="K9253" s="38" t="s">
        <v>1772</v>
      </c>
      <c r="L9253" s="38" t="s">
        <v>13850</v>
      </c>
    </row>
    <row r="9254" spans="8:12" x14ac:dyDescent="0.25">
      <c r="H9254" s="36">
        <v>11134249</v>
      </c>
      <c r="I9254" s="36" t="s">
        <v>113</v>
      </c>
      <c r="J9254" s="37" t="s">
        <v>1771</v>
      </c>
      <c r="K9254" s="36" t="s">
        <v>1772</v>
      </c>
      <c r="L9254" s="36" t="s">
        <v>13851</v>
      </c>
    </row>
    <row r="9255" spans="8:12" x14ac:dyDescent="0.25">
      <c r="H9255" s="38">
        <v>11134251</v>
      </c>
      <c r="I9255" s="38" t="s">
        <v>113</v>
      </c>
      <c r="J9255" s="39" t="s">
        <v>1771</v>
      </c>
      <c r="K9255" s="38" t="s">
        <v>1772</v>
      </c>
      <c r="L9255" s="38" t="s">
        <v>13852</v>
      </c>
    </row>
    <row r="9256" spans="8:12" x14ac:dyDescent="0.25">
      <c r="H9256" s="36">
        <v>11134252</v>
      </c>
      <c r="I9256" s="36" t="s">
        <v>113</v>
      </c>
      <c r="J9256" s="37" t="s">
        <v>1771</v>
      </c>
      <c r="K9256" s="36" t="s">
        <v>1772</v>
      </c>
      <c r="L9256" s="36" t="s">
        <v>13853</v>
      </c>
    </row>
    <row r="9257" spans="8:12" x14ac:dyDescent="0.25">
      <c r="H9257" s="38">
        <v>11135255</v>
      </c>
      <c r="I9257" s="38" t="s">
        <v>113</v>
      </c>
      <c r="J9257" s="39" t="s">
        <v>1771</v>
      </c>
      <c r="K9257" s="38" t="s">
        <v>1772</v>
      </c>
      <c r="L9257" s="38" t="s">
        <v>13854</v>
      </c>
    </row>
    <row r="9258" spans="8:12" x14ac:dyDescent="0.25">
      <c r="H9258" s="36">
        <v>11141376</v>
      </c>
      <c r="I9258" s="36" t="s">
        <v>113</v>
      </c>
      <c r="J9258" s="37" t="s">
        <v>1771</v>
      </c>
      <c r="K9258" s="36" t="s">
        <v>1772</v>
      </c>
      <c r="L9258" s="36" t="s">
        <v>13855</v>
      </c>
    </row>
    <row r="9259" spans="8:12" x14ac:dyDescent="0.25">
      <c r="H9259" s="38">
        <v>11150931</v>
      </c>
      <c r="I9259" s="38" t="s">
        <v>113</v>
      </c>
      <c r="J9259" s="39" t="s">
        <v>1771</v>
      </c>
      <c r="K9259" s="38" t="s">
        <v>1772</v>
      </c>
      <c r="L9259" s="38" t="s">
        <v>13856</v>
      </c>
    </row>
    <row r="9260" spans="8:12" x14ac:dyDescent="0.25">
      <c r="H9260" s="36">
        <v>11176024</v>
      </c>
      <c r="I9260" s="36" t="s">
        <v>113</v>
      </c>
      <c r="J9260" s="37" t="s">
        <v>1771</v>
      </c>
      <c r="K9260" s="36" t="s">
        <v>1772</v>
      </c>
      <c r="L9260" s="36" t="s">
        <v>13857</v>
      </c>
    </row>
    <row r="9261" spans="8:12" x14ac:dyDescent="0.25">
      <c r="H9261" s="38">
        <v>11176053</v>
      </c>
      <c r="I9261" s="38" t="s">
        <v>113</v>
      </c>
      <c r="J9261" s="39" t="s">
        <v>1771</v>
      </c>
      <c r="K9261" s="38" t="s">
        <v>1772</v>
      </c>
      <c r="L9261" s="38" t="s">
        <v>13858</v>
      </c>
    </row>
    <row r="9262" spans="8:12" x14ac:dyDescent="0.25">
      <c r="H9262" s="36">
        <v>11176056</v>
      </c>
      <c r="I9262" s="36" t="s">
        <v>113</v>
      </c>
      <c r="J9262" s="37" t="s">
        <v>1771</v>
      </c>
      <c r="K9262" s="36" t="s">
        <v>1772</v>
      </c>
      <c r="L9262" s="36" t="s">
        <v>13859</v>
      </c>
    </row>
    <row r="9263" spans="8:12" x14ac:dyDescent="0.25">
      <c r="H9263" s="38">
        <v>11184371</v>
      </c>
      <c r="I9263" s="38" t="s">
        <v>113</v>
      </c>
      <c r="J9263" s="39" t="s">
        <v>1771</v>
      </c>
      <c r="K9263" s="38" t="s">
        <v>1772</v>
      </c>
      <c r="L9263" s="38" t="s">
        <v>13860</v>
      </c>
    </row>
    <row r="9264" spans="8:12" x14ac:dyDescent="0.25">
      <c r="H9264" s="36">
        <v>11184385</v>
      </c>
      <c r="I9264" s="36" t="s">
        <v>113</v>
      </c>
      <c r="J9264" s="37" t="s">
        <v>1771</v>
      </c>
      <c r="K9264" s="36" t="s">
        <v>1772</v>
      </c>
      <c r="L9264" s="36" t="s">
        <v>13861</v>
      </c>
    </row>
    <row r="9265" spans="8:12" x14ac:dyDescent="0.25">
      <c r="H9265" s="38">
        <v>11184758</v>
      </c>
      <c r="I9265" s="38" t="s">
        <v>113</v>
      </c>
      <c r="J9265" s="39" t="s">
        <v>1771</v>
      </c>
      <c r="K9265" s="38" t="s">
        <v>1772</v>
      </c>
      <c r="L9265" s="38" t="s">
        <v>13862</v>
      </c>
    </row>
    <row r="9266" spans="8:12" x14ac:dyDescent="0.25">
      <c r="H9266" s="36">
        <v>11184759</v>
      </c>
      <c r="I9266" s="36" t="s">
        <v>113</v>
      </c>
      <c r="J9266" s="37" t="s">
        <v>1771</v>
      </c>
      <c r="K9266" s="36" t="s">
        <v>1772</v>
      </c>
      <c r="L9266" s="36" t="s">
        <v>13863</v>
      </c>
    </row>
    <row r="9267" spans="8:12" x14ac:dyDescent="0.25">
      <c r="H9267" s="38">
        <v>11185317</v>
      </c>
      <c r="I9267" s="38" t="s">
        <v>113</v>
      </c>
      <c r="J9267" s="39" t="s">
        <v>1771</v>
      </c>
      <c r="K9267" s="38" t="s">
        <v>1772</v>
      </c>
      <c r="L9267" s="38" t="s">
        <v>13864</v>
      </c>
    </row>
    <row r="9268" spans="8:12" x14ac:dyDescent="0.25">
      <c r="H9268" s="36">
        <v>11195193</v>
      </c>
      <c r="I9268" s="36" t="s">
        <v>113</v>
      </c>
      <c r="J9268" s="37" t="s">
        <v>1771</v>
      </c>
      <c r="K9268" s="36" t="s">
        <v>1772</v>
      </c>
      <c r="L9268" s="36" t="s">
        <v>13865</v>
      </c>
    </row>
    <row r="9269" spans="8:12" x14ac:dyDescent="0.25">
      <c r="H9269" s="38">
        <v>11195322</v>
      </c>
      <c r="I9269" s="38" t="s">
        <v>113</v>
      </c>
      <c r="J9269" s="39" t="s">
        <v>1771</v>
      </c>
      <c r="K9269" s="38" t="s">
        <v>1772</v>
      </c>
      <c r="L9269" s="38" t="s">
        <v>13866</v>
      </c>
    </row>
    <row r="9270" spans="8:12" x14ac:dyDescent="0.25">
      <c r="H9270" s="36">
        <v>11204774</v>
      </c>
      <c r="I9270" s="36" t="s">
        <v>113</v>
      </c>
      <c r="J9270" s="37" t="s">
        <v>1771</v>
      </c>
      <c r="K9270" s="36" t="s">
        <v>1772</v>
      </c>
      <c r="L9270" s="36" t="s">
        <v>13867</v>
      </c>
    </row>
    <row r="9271" spans="8:12" x14ac:dyDescent="0.25">
      <c r="H9271" s="38">
        <v>11208879</v>
      </c>
      <c r="I9271" s="38" t="s">
        <v>113</v>
      </c>
      <c r="J9271" s="39" t="s">
        <v>1771</v>
      </c>
      <c r="K9271" s="38" t="s">
        <v>1772</v>
      </c>
      <c r="L9271" s="38" t="s">
        <v>13868</v>
      </c>
    </row>
    <row r="9272" spans="8:12" x14ac:dyDescent="0.25">
      <c r="H9272" s="36">
        <v>11208942</v>
      </c>
      <c r="I9272" s="36" t="s">
        <v>113</v>
      </c>
      <c r="J9272" s="37" t="s">
        <v>1771</v>
      </c>
      <c r="K9272" s="36" t="s">
        <v>1772</v>
      </c>
      <c r="L9272" s="36" t="s">
        <v>13869</v>
      </c>
    </row>
    <row r="9273" spans="8:12" x14ac:dyDescent="0.25">
      <c r="H9273" s="38">
        <v>11208945</v>
      </c>
      <c r="I9273" s="38" t="s">
        <v>113</v>
      </c>
      <c r="J9273" s="39" t="s">
        <v>1771</v>
      </c>
      <c r="K9273" s="38" t="s">
        <v>1772</v>
      </c>
      <c r="L9273" s="38" t="s">
        <v>13870</v>
      </c>
    </row>
    <row r="9274" spans="8:12" x14ac:dyDescent="0.25">
      <c r="H9274" s="36">
        <v>11211958</v>
      </c>
      <c r="I9274" s="36" t="s">
        <v>113</v>
      </c>
      <c r="J9274" s="37" t="s">
        <v>1771</v>
      </c>
      <c r="K9274" s="36" t="s">
        <v>1772</v>
      </c>
      <c r="L9274" s="36" t="s">
        <v>13871</v>
      </c>
    </row>
    <row r="9275" spans="8:12" x14ac:dyDescent="0.25">
      <c r="H9275" s="38">
        <v>11211969</v>
      </c>
      <c r="I9275" s="38" t="s">
        <v>113</v>
      </c>
      <c r="J9275" s="39" t="s">
        <v>1771</v>
      </c>
      <c r="K9275" s="38" t="s">
        <v>1772</v>
      </c>
      <c r="L9275" s="38" t="s">
        <v>13872</v>
      </c>
    </row>
    <row r="9276" spans="8:12" x14ac:dyDescent="0.25">
      <c r="H9276" s="36">
        <v>11217446</v>
      </c>
      <c r="I9276" s="36" t="s">
        <v>113</v>
      </c>
      <c r="J9276" s="37" t="s">
        <v>1771</v>
      </c>
      <c r="K9276" s="36" t="s">
        <v>1772</v>
      </c>
      <c r="L9276" s="36" t="s">
        <v>13873</v>
      </c>
    </row>
    <row r="9277" spans="8:12" x14ac:dyDescent="0.25">
      <c r="H9277" s="38">
        <v>11217457</v>
      </c>
      <c r="I9277" s="38" t="s">
        <v>113</v>
      </c>
      <c r="J9277" s="39" t="s">
        <v>1771</v>
      </c>
      <c r="K9277" s="38" t="s">
        <v>1772</v>
      </c>
      <c r="L9277" s="38" t="s">
        <v>13874</v>
      </c>
    </row>
    <row r="9278" spans="8:12" x14ac:dyDescent="0.25">
      <c r="H9278" s="36">
        <v>11217459</v>
      </c>
      <c r="I9278" s="36" t="s">
        <v>113</v>
      </c>
      <c r="J9278" s="37" t="s">
        <v>1771</v>
      </c>
      <c r="K9278" s="36" t="s">
        <v>1772</v>
      </c>
      <c r="L9278" s="36" t="s">
        <v>13875</v>
      </c>
    </row>
    <row r="9279" spans="8:12" x14ac:dyDescent="0.25">
      <c r="H9279" s="38">
        <v>11217460</v>
      </c>
      <c r="I9279" s="38" t="s">
        <v>113</v>
      </c>
      <c r="J9279" s="39" t="s">
        <v>1771</v>
      </c>
      <c r="K9279" s="38" t="s">
        <v>1772</v>
      </c>
      <c r="L9279" s="38" t="s">
        <v>13876</v>
      </c>
    </row>
    <row r="9280" spans="8:12" x14ac:dyDescent="0.25">
      <c r="H9280" s="36">
        <v>11217462</v>
      </c>
      <c r="I9280" s="36" t="s">
        <v>113</v>
      </c>
      <c r="J9280" s="37" t="s">
        <v>1771</v>
      </c>
      <c r="K9280" s="36" t="s">
        <v>1772</v>
      </c>
      <c r="L9280" s="36" t="s">
        <v>13877</v>
      </c>
    </row>
    <row r="9281" spans="8:12" x14ac:dyDescent="0.25">
      <c r="H9281" s="38">
        <v>11227356</v>
      </c>
      <c r="I9281" s="38" t="s">
        <v>113</v>
      </c>
      <c r="J9281" s="39" t="s">
        <v>1771</v>
      </c>
      <c r="K9281" s="38" t="s">
        <v>1772</v>
      </c>
      <c r="L9281" s="38" t="s">
        <v>13878</v>
      </c>
    </row>
    <row r="9282" spans="8:12" x14ac:dyDescent="0.25">
      <c r="H9282" s="36">
        <v>11237497</v>
      </c>
      <c r="I9282" s="36" t="s">
        <v>113</v>
      </c>
      <c r="J9282" s="37" t="s">
        <v>1771</v>
      </c>
      <c r="K9282" s="36" t="s">
        <v>1772</v>
      </c>
      <c r="L9282" s="36" t="s">
        <v>13879</v>
      </c>
    </row>
    <row r="9283" spans="8:12" x14ac:dyDescent="0.25">
      <c r="H9283" s="38">
        <v>11237500</v>
      </c>
      <c r="I9283" s="38" t="s">
        <v>113</v>
      </c>
      <c r="J9283" s="39" t="s">
        <v>1771</v>
      </c>
      <c r="K9283" s="38" t="s">
        <v>1772</v>
      </c>
      <c r="L9283" s="38" t="s">
        <v>13880</v>
      </c>
    </row>
    <row r="9284" spans="8:12" x14ac:dyDescent="0.25">
      <c r="H9284" s="36">
        <v>11237504</v>
      </c>
      <c r="I9284" s="36" t="s">
        <v>113</v>
      </c>
      <c r="J9284" s="37" t="s">
        <v>1771</v>
      </c>
      <c r="K9284" s="36" t="s">
        <v>1772</v>
      </c>
      <c r="L9284" s="36" t="s">
        <v>13881</v>
      </c>
    </row>
    <row r="9285" spans="8:12" x14ac:dyDescent="0.25">
      <c r="H9285" s="38">
        <v>11237510</v>
      </c>
      <c r="I9285" s="38" t="s">
        <v>113</v>
      </c>
      <c r="J9285" s="39" t="s">
        <v>1771</v>
      </c>
      <c r="K9285" s="38" t="s">
        <v>1772</v>
      </c>
      <c r="L9285" s="38" t="s">
        <v>13882</v>
      </c>
    </row>
    <row r="9286" spans="8:12" x14ac:dyDescent="0.25">
      <c r="H9286" s="36">
        <v>11285907</v>
      </c>
      <c r="I9286" s="36" t="s">
        <v>113</v>
      </c>
      <c r="J9286" s="37" t="s">
        <v>1771</v>
      </c>
      <c r="K9286" s="36" t="s">
        <v>1772</v>
      </c>
      <c r="L9286" s="36" t="s">
        <v>13883</v>
      </c>
    </row>
    <row r="9287" spans="8:12" x14ac:dyDescent="0.25">
      <c r="H9287" s="38">
        <v>11300859</v>
      </c>
      <c r="I9287" s="38" t="s">
        <v>113</v>
      </c>
      <c r="J9287" s="39" t="s">
        <v>1771</v>
      </c>
      <c r="K9287" s="38" t="s">
        <v>1772</v>
      </c>
      <c r="L9287" s="38" t="s">
        <v>13884</v>
      </c>
    </row>
    <row r="9288" spans="8:12" x14ac:dyDescent="0.25">
      <c r="H9288" s="36">
        <v>11309671</v>
      </c>
      <c r="I9288" s="36" t="s">
        <v>113</v>
      </c>
      <c r="J9288" s="37" t="s">
        <v>1771</v>
      </c>
      <c r="K9288" s="36" t="s">
        <v>1772</v>
      </c>
      <c r="L9288" s="36" t="s">
        <v>13885</v>
      </c>
    </row>
    <row r="9289" spans="8:12" x14ac:dyDescent="0.25">
      <c r="H9289" s="38">
        <v>11309672</v>
      </c>
      <c r="I9289" s="38" t="s">
        <v>113</v>
      </c>
      <c r="J9289" s="39" t="s">
        <v>1771</v>
      </c>
      <c r="K9289" s="38" t="s">
        <v>1772</v>
      </c>
      <c r="L9289" s="38" t="s">
        <v>13886</v>
      </c>
    </row>
    <row r="9290" spans="8:12" x14ac:dyDescent="0.25">
      <c r="H9290" s="36">
        <v>11316846</v>
      </c>
      <c r="I9290" s="36" t="s">
        <v>113</v>
      </c>
      <c r="J9290" s="37" t="s">
        <v>1771</v>
      </c>
      <c r="K9290" s="36" t="s">
        <v>1772</v>
      </c>
      <c r="L9290" s="36" t="s">
        <v>13887</v>
      </c>
    </row>
    <row r="9291" spans="8:12" x14ac:dyDescent="0.25">
      <c r="H9291" s="38">
        <v>11333187</v>
      </c>
      <c r="I9291" s="38" t="s">
        <v>113</v>
      </c>
      <c r="J9291" s="39" t="s">
        <v>1771</v>
      </c>
      <c r="K9291" s="38" t="s">
        <v>1772</v>
      </c>
      <c r="L9291" s="38" t="s">
        <v>13888</v>
      </c>
    </row>
    <row r="9292" spans="8:12" x14ac:dyDescent="0.25">
      <c r="H9292" s="36">
        <v>11333193</v>
      </c>
      <c r="I9292" s="36" t="s">
        <v>113</v>
      </c>
      <c r="J9292" s="37" t="s">
        <v>1771</v>
      </c>
      <c r="K9292" s="36" t="s">
        <v>1772</v>
      </c>
      <c r="L9292" s="36" t="s">
        <v>13889</v>
      </c>
    </row>
    <row r="9293" spans="8:12" x14ac:dyDescent="0.25">
      <c r="H9293" s="38">
        <v>11333195</v>
      </c>
      <c r="I9293" s="38" t="s">
        <v>113</v>
      </c>
      <c r="J9293" s="39" t="s">
        <v>1771</v>
      </c>
      <c r="K9293" s="38" t="s">
        <v>1772</v>
      </c>
      <c r="L9293" s="38" t="s">
        <v>13890</v>
      </c>
    </row>
    <row r="9294" spans="8:12" x14ac:dyDescent="0.25">
      <c r="H9294" s="36">
        <v>11347897</v>
      </c>
      <c r="I9294" s="36" t="s">
        <v>113</v>
      </c>
      <c r="J9294" s="37" t="s">
        <v>1771</v>
      </c>
      <c r="K9294" s="36" t="s">
        <v>1772</v>
      </c>
      <c r="L9294" s="36" t="s">
        <v>13891</v>
      </c>
    </row>
    <row r="9295" spans="8:12" x14ac:dyDescent="0.25">
      <c r="H9295" s="38">
        <v>11347898</v>
      </c>
      <c r="I9295" s="38" t="s">
        <v>113</v>
      </c>
      <c r="J9295" s="39" t="s">
        <v>1771</v>
      </c>
      <c r="K9295" s="38" t="s">
        <v>1772</v>
      </c>
      <c r="L9295" s="38" t="s">
        <v>13892</v>
      </c>
    </row>
    <row r="9296" spans="8:12" x14ac:dyDescent="0.25">
      <c r="H9296" s="36">
        <v>11358178</v>
      </c>
      <c r="I9296" s="36" t="s">
        <v>113</v>
      </c>
      <c r="J9296" s="37" t="s">
        <v>1771</v>
      </c>
      <c r="K9296" s="36" t="s">
        <v>1772</v>
      </c>
      <c r="L9296" s="36" t="s">
        <v>13893</v>
      </c>
    </row>
    <row r="9297" spans="8:12" x14ac:dyDescent="0.25">
      <c r="H9297" s="38">
        <v>11362485</v>
      </c>
      <c r="I9297" s="38" t="s">
        <v>113</v>
      </c>
      <c r="J9297" s="39" t="s">
        <v>1771</v>
      </c>
      <c r="K9297" s="38" t="s">
        <v>1772</v>
      </c>
      <c r="L9297" s="38" t="s">
        <v>13894</v>
      </c>
    </row>
    <row r="9298" spans="8:12" x14ac:dyDescent="0.25">
      <c r="H9298" s="36">
        <v>11366239</v>
      </c>
      <c r="I9298" s="36" t="s">
        <v>113</v>
      </c>
      <c r="J9298" s="37" t="s">
        <v>1771</v>
      </c>
      <c r="K9298" s="36" t="s">
        <v>1772</v>
      </c>
      <c r="L9298" s="36" t="s">
        <v>13895</v>
      </c>
    </row>
    <row r="9299" spans="8:12" x14ac:dyDescent="0.25">
      <c r="H9299" s="38">
        <v>11366243</v>
      </c>
      <c r="I9299" s="38" t="s">
        <v>113</v>
      </c>
      <c r="J9299" s="39" t="s">
        <v>1771</v>
      </c>
      <c r="K9299" s="38" t="s">
        <v>1772</v>
      </c>
      <c r="L9299" s="38" t="s">
        <v>13896</v>
      </c>
    </row>
    <row r="9300" spans="8:12" x14ac:dyDescent="0.25">
      <c r="H9300" s="36">
        <v>11368265</v>
      </c>
      <c r="I9300" s="36" t="s">
        <v>113</v>
      </c>
      <c r="J9300" s="37" t="s">
        <v>1771</v>
      </c>
      <c r="K9300" s="36" t="s">
        <v>1772</v>
      </c>
      <c r="L9300" s="36" t="s">
        <v>13897</v>
      </c>
    </row>
    <row r="9301" spans="8:12" x14ac:dyDescent="0.25">
      <c r="H9301" s="38">
        <v>11368266</v>
      </c>
      <c r="I9301" s="38" t="s">
        <v>113</v>
      </c>
      <c r="J9301" s="39" t="s">
        <v>1771</v>
      </c>
      <c r="K9301" s="38" t="s">
        <v>1772</v>
      </c>
      <c r="L9301" s="38" t="s">
        <v>13898</v>
      </c>
    </row>
    <row r="9302" spans="8:12" x14ac:dyDescent="0.25">
      <c r="H9302" s="36">
        <v>11375391</v>
      </c>
      <c r="I9302" s="36" t="s">
        <v>113</v>
      </c>
      <c r="J9302" s="37" t="s">
        <v>1771</v>
      </c>
      <c r="K9302" s="36" t="s">
        <v>1772</v>
      </c>
      <c r="L9302" s="36" t="s">
        <v>13899</v>
      </c>
    </row>
    <row r="9303" spans="8:12" x14ac:dyDescent="0.25">
      <c r="H9303" s="38">
        <v>11378568</v>
      </c>
      <c r="I9303" s="38" t="s">
        <v>113</v>
      </c>
      <c r="J9303" s="39" t="s">
        <v>1771</v>
      </c>
      <c r="K9303" s="38" t="s">
        <v>1772</v>
      </c>
      <c r="L9303" s="38" t="s">
        <v>13900</v>
      </c>
    </row>
    <row r="9304" spans="8:12" x14ac:dyDescent="0.25">
      <c r="H9304" s="36">
        <v>11397893</v>
      </c>
      <c r="I9304" s="36" t="s">
        <v>113</v>
      </c>
      <c r="J9304" s="37" t="s">
        <v>1771</v>
      </c>
      <c r="K9304" s="36" t="s">
        <v>1772</v>
      </c>
      <c r="L9304" s="36" t="s">
        <v>13901</v>
      </c>
    </row>
    <row r="9305" spans="8:12" x14ac:dyDescent="0.25">
      <c r="H9305" s="38">
        <v>11398440</v>
      </c>
      <c r="I9305" s="38" t="s">
        <v>113</v>
      </c>
      <c r="J9305" s="39" t="s">
        <v>1771</v>
      </c>
      <c r="K9305" s="38" t="s">
        <v>1772</v>
      </c>
      <c r="L9305" s="38" t="s">
        <v>13902</v>
      </c>
    </row>
    <row r="9306" spans="8:12" x14ac:dyDescent="0.25">
      <c r="H9306" s="36">
        <v>11435209</v>
      </c>
      <c r="I9306" s="36" t="s">
        <v>113</v>
      </c>
      <c r="J9306" s="37" t="s">
        <v>1771</v>
      </c>
      <c r="K9306" s="36" t="s">
        <v>1772</v>
      </c>
      <c r="L9306" s="36" t="s">
        <v>13903</v>
      </c>
    </row>
    <row r="9307" spans="8:12" x14ac:dyDescent="0.25">
      <c r="H9307" s="38">
        <v>11436411</v>
      </c>
      <c r="I9307" s="38" t="s">
        <v>113</v>
      </c>
      <c r="J9307" s="39" t="s">
        <v>1771</v>
      </c>
      <c r="K9307" s="38" t="s">
        <v>1772</v>
      </c>
      <c r="L9307" s="38" t="s">
        <v>13904</v>
      </c>
    </row>
    <row r="9308" spans="8:12" x14ac:dyDescent="0.25">
      <c r="H9308" s="36">
        <v>11446108</v>
      </c>
      <c r="I9308" s="36" t="s">
        <v>113</v>
      </c>
      <c r="J9308" s="37" t="s">
        <v>1771</v>
      </c>
      <c r="K9308" s="36" t="s">
        <v>1772</v>
      </c>
      <c r="L9308" s="36" t="s">
        <v>13905</v>
      </c>
    </row>
    <row r="9309" spans="8:12" x14ac:dyDescent="0.25">
      <c r="H9309" s="38">
        <v>11449673</v>
      </c>
      <c r="I9309" s="38" t="s">
        <v>113</v>
      </c>
      <c r="J9309" s="39" t="s">
        <v>1771</v>
      </c>
      <c r="K9309" s="38" t="s">
        <v>1772</v>
      </c>
      <c r="L9309" s="38" t="s">
        <v>13906</v>
      </c>
    </row>
    <row r="9310" spans="8:12" x14ac:dyDescent="0.25">
      <c r="H9310" s="36">
        <v>11478523</v>
      </c>
      <c r="I9310" s="36" t="s">
        <v>113</v>
      </c>
      <c r="J9310" s="37" t="s">
        <v>1771</v>
      </c>
      <c r="K9310" s="36" t="s">
        <v>1772</v>
      </c>
      <c r="L9310" s="36" t="s">
        <v>13907</v>
      </c>
    </row>
    <row r="9311" spans="8:12" x14ac:dyDescent="0.25">
      <c r="H9311" s="38">
        <v>11494737</v>
      </c>
      <c r="I9311" s="38" t="s">
        <v>113</v>
      </c>
      <c r="J9311" s="39" t="s">
        <v>1771</v>
      </c>
      <c r="K9311" s="38" t="s">
        <v>1772</v>
      </c>
      <c r="L9311" s="38" t="s">
        <v>13908</v>
      </c>
    </row>
    <row r="9312" spans="8:12" x14ac:dyDescent="0.25">
      <c r="H9312" s="36">
        <v>11502075</v>
      </c>
      <c r="I9312" s="36" t="s">
        <v>113</v>
      </c>
      <c r="J9312" s="37" t="s">
        <v>1771</v>
      </c>
      <c r="K9312" s="36" t="s">
        <v>1772</v>
      </c>
      <c r="L9312" s="36" t="s">
        <v>13909</v>
      </c>
    </row>
    <row r="9313" spans="8:12" x14ac:dyDescent="0.25">
      <c r="H9313" s="38">
        <v>11502077</v>
      </c>
      <c r="I9313" s="38" t="s">
        <v>113</v>
      </c>
      <c r="J9313" s="39" t="s">
        <v>1771</v>
      </c>
      <c r="K9313" s="38" t="s">
        <v>1772</v>
      </c>
      <c r="L9313" s="38" t="s">
        <v>13910</v>
      </c>
    </row>
    <row r="9314" spans="8:12" x14ac:dyDescent="0.25">
      <c r="H9314" s="36">
        <v>11502132</v>
      </c>
      <c r="I9314" s="36" t="s">
        <v>113</v>
      </c>
      <c r="J9314" s="37" t="s">
        <v>1771</v>
      </c>
      <c r="K9314" s="36" t="s">
        <v>1772</v>
      </c>
      <c r="L9314" s="36" t="s">
        <v>13911</v>
      </c>
    </row>
    <row r="9315" spans="8:12" x14ac:dyDescent="0.25">
      <c r="H9315" s="38">
        <v>11502134</v>
      </c>
      <c r="I9315" s="38" t="s">
        <v>113</v>
      </c>
      <c r="J9315" s="39" t="s">
        <v>1771</v>
      </c>
      <c r="K9315" s="38" t="s">
        <v>1772</v>
      </c>
      <c r="L9315" s="38" t="s">
        <v>13912</v>
      </c>
    </row>
    <row r="9316" spans="8:12" x14ac:dyDescent="0.25">
      <c r="H9316" s="36">
        <v>11516767</v>
      </c>
      <c r="I9316" s="36" t="s">
        <v>113</v>
      </c>
      <c r="J9316" s="37" t="s">
        <v>1771</v>
      </c>
      <c r="K9316" s="36" t="s">
        <v>1772</v>
      </c>
      <c r="L9316" s="36" t="s">
        <v>13913</v>
      </c>
    </row>
    <row r="9317" spans="8:12" x14ac:dyDescent="0.25">
      <c r="H9317" s="38">
        <v>11521971</v>
      </c>
      <c r="I9317" s="38" t="s">
        <v>113</v>
      </c>
      <c r="J9317" s="39" t="s">
        <v>1771</v>
      </c>
      <c r="K9317" s="38" t="s">
        <v>1772</v>
      </c>
      <c r="L9317" s="38" t="s">
        <v>13914</v>
      </c>
    </row>
    <row r="9318" spans="8:12" x14ac:dyDescent="0.25">
      <c r="H9318" s="36">
        <v>11531600</v>
      </c>
      <c r="I9318" s="36" t="s">
        <v>113</v>
      </c>
      <c r="J9318" s="37" t="s">
        <v>1771</v>
      </c>
      <c r="K9318" s="36" t="s">
        <v>1772</v>
      </c>
      <c r="L9318" s="36" t="s">
        <v>13915</v>
      </c>
    </row>
    <row r="9319" spans="8:12" x14ac:dyDescent="0.25">
      <c r="H9319" s="38">
        <v>11531603</v>
      </c>
      <c r="I9319" s="38" t="s">
        <v>113</v>
      </c>
      <c r="J9319" s="39" t="s">
        <v>1771</v>
      </c>
      <c r="K9319" s="38" t="s">
        <v>1772</v>
      </c>
      <c r="L9319" s="38" t="s">
        <v>13916</v>
      </c>
    </row>
    <row r="9320" spans="8:12" x14ac:dyDescent="0.25">
      <c r="H9320" s="36">
        <v>11532062</v>
      </c>
      <c r="I9320" s="36" t="s">
        <v>113</v>
      </c>
      <c r="J9320" s="37" t="s">
        <v>1771</v>
      </c>
      <c r="K9320" s="36" t="s">
        <v>1772</v>
      </c>
      <c r="L9320" s="36" t="s">
        <v>13917</v>
      </c>
    </row>
    <row r="9321" spans="8:12" x14ac:dyDescent="0.25">
      <c r="H9321" s="38">
        <v>11540378</v>
      </c>
      <c r="I9321" s="38" t="s">
        <v>113</v>
      </c>
      <c r="J9321" s="39" t="s">
        <v>1771</v>
      </c>
      <c r="K9321" s="38" t="s">
        <v>1772</v>
      </c>
      <c r="L9321" s="38" t="s">
        <v>13918</v>
      </c>
    </row>
    <row r="9322" spans="8:12" x14ac:dyDescent="0.25">
      <c r="H9322" s="36">
        <v>11546043</v>
      </c>
      <c r="I9322" s="36" t="s">
        <v>113</v>
      </c>
      <c r="J9322" s="37" t="s">
        <v>1771</v>
      </c>
      <c r="K9322" s="36" t="s">
        <v>1772</v>
      </c>
      <c r="L9322" s="36" t="s">
        <v>13919</v>
      </c>
    </row>
    <row r="9323" spans="8:12" x14ac:dyDescent="0.25">
      <c r="H9323" s="38">
        <v>11576365</v>
      </c>
      <c r="I9323" s="38" t="s">
        <v>113</v>
      </c>
      <c r="J9323" s="39" t="s">
        <v>1771</v>
      </c>
      <c r="K9323" s="38" t="s">
        <v>1772</v>
      </c>
      <c r="L9323" s="38" t="s">
        <v>13920</v>
      </c>
    </row>
    <row r="9324" spans="8:12" x14ac:dyDescent="0.25">
      <c r="H9324" s="36">
        <v>11576441</v>
      </c>
      <c r="I9324" s="36" t="s">
        <v>113</v>
      </c>
      <c r="J9324" s="37" t="s">
        <v>1771</v>
      </c>
      <c r="K9324" s="36" t="s">
        <v>1772</v>
      </c>
      <c r="L9324" s="36" t="s">
        <v>13921</v>
      </c>
    </row>
    <row r="9325" spans="8:12" x14ac:dyDescent="0.25">
      <c r="H9325" s="38">
        <v>11583074</v>
      </c>
      <c r="I9325" s="38" t="s">
        <v>113</v>
      </c>
      <c r="J9325" s="39" t="s">
        <v>1771</v>
      </c>
      <c r="K9325" s="38" t="s">
        <v>1772</v>
      </c>
      <c r="L9325" s="38" t="s">
        <v>13922</v>
      </c>
    </row>
    <row r="9326" spans="8:12" x14ac:dyDescent="0.25">
      <c r="H9326" s="36">
        <v>11583385</v>
      </c>
      <c r="I9326" s="36" t="s">
        <v>113</v>
      </c>
      <c r="J9326" s="37" t="s">
        <v>1771</v>
      </c>
      <c r="K9326" s="36" t="s">
        <v>1772</v>
      </c>
      <c r="L9326" s="36" t="s">
        <v>13923</v>
      </c>
    </row>
    <row r="9327" spans="8:12" x14ac:dyDescent="0.25">
      <c r="H9327" s="38">
        <v>11585525</v>
      </c>
      <c r="I9327" s="38" t="s">
        <v>113</v>
      </c>
      <c r="J9327" s="39" t="s">
        <v>1771</v>
      </c>
      <c r="K9327" s="38" t="s">
        <v>1772</v>
      </c>
      <c r="L9327" s="38" t="s">
        <v>13924</v>
      </c>
    </row>
    <row r="9328" spans="8:12" x14ac:dyDescent="0.25">
      <c r="H9328" s="36">
        <v>11586560</v>
      </c>
      <c r="I9328" s="36" t="s">
        <v>113</v>
      </c>
      <c r="J9328" s="37" t="s">
        <v>1771</v>
      </c>
      <c r="K9328" s="36" t="s">
        <v>1772</v>
      </c>
      <c r="L9328" s="36" t="s">
        <v>13925</v>
      </c>
    </row>
    <row r="9329" spans="8:12" x14ac:dyDescent="0.25">
      <c r="H9329" s="38">
        <v>11587547</v>
      </c>
      <c r="I9329" s="38" t="s">
        <v>113</v>
      </c>
      <c r="J9329" s="39" t="s">
        <v>1771</v>
      </c>
      <c r="K9329" s="38" t="s">
        <v>1772</v>
      </c>
      <c r="L9329" s="38" t="s">
        <v>13926</v>
      </c>
    </row>
    <row r="9330" spans="8:12" x14ac:dyDescent="0.25">
      <c r="H9330" s="36">
        <v>11593602</v>
      </c>
      <c r="I9330" s="36" t="s">
        <v>113</v>
      </c>
      <c r="J9330" s="37" t="s">
        <v>1771</v>
      </c>
      <c r="K9330" s="36" t="s">
        <v>1772</v>
      </c>
      <c r="L9330" s="36" t="s">
        <v>13927</v>
      </c>
    </row>
    <row r="9331" spans="8:12" x14ac:dyDescent="0.25">
      <c r="H9331" s="38">
        <v>11593606</v>
      </c>
      <c r="I9331" s="38" t="s">
        <v>113</v>
      </c>
      <c r="J9331" s="39" t="s">
        <v>1771</v>
      </c>
      <c r="K9331" s="38" t="s">
        <v>1772</v>
      </c>
      <c r="L9331" s="38" t="s">
        <v>13928</v>
      </c>
    </row>
    <row r="9332" spans="8:12" x14ac:dyDescent="0.25">
      <c r="H9332" s="36">
        <v>11593609</v>
      </c>
      <c r="I9332" s="36" t="s">
        <v>113</v>
      </c>
      <c r="J9332" s="37" t="s">
        <v>1771</v>
      </c>
      <c r="K9332" s="36" t="s">
        <v>1772</v>
      </c>
      <c r="L9332" s="36" t="s">
        <v>13929</v>
      </c>
    </row>
    <row r="9333" spans="8:12" x14ac:dyDescent="0.25">
      <c r="H9333" s="38">
        <v>11595081</v>
      </c>
      <c r="I9333" s="38" t="s">
        <v>113</v>
      </c>
      <c r="J9333" s="39" t="s">
        <v>1771</v>
      </c>
      <c r="K9333" s="38" t="s">
        <v>1772</v>
      </c>
      <c r="L9333" s="38" t="s">
        <v>13930</v>
      </c>
    </row>
    <row r="9334" spans="8:12" x14ac:dyDescent="0.25">
      <c r="H9334" s="36">
        <v>11603325</v>
      </c>
      <c r="I9334" s="36" t="s">
        <v>113</v>
      </c>
      <c r="J9334" s="37" t="s">
        <v>1771</v>
      </c>
      <c r="K9334" s="36" t="s">
        <v>1772</v>
      </c>
      <c r="L9334" s="36" t="s">
        <v>13931</v>
      </c>
    </row>
    <row r="9335" spans="8:12" x14ac:dyDescent="0.25">
      <c r="H9335" s="38">
        <v>11629420</v>
      </c>
      <c r="I9335" s="38" t="s">
        <v>113</v>
      </c>
      <c r="J9335" s="39" t="s">
        <v>1771</v>
      </c>
      <c r="K9335" s="38" t="s">
        <v>1772</v>
      </c>
      <c r="L9335" s="38" t="s">
        <v>13932</v>
      </c>
    </row>
    <row r="9336" spans="8:12" x14ac:dyDescent="0.25">
      <c r="H9336" s="36">
        <v>11638128</v>
      </c>
      <c r="I9336" s="36" t="s">
        <v>113</v>
      </c>
      <c r="J9336" s="37" t="s">
        <v>1771</v>
      </c>
      <c r="K9336" s="36" t="s">
        <v>1772</v>
      </c>
      <c r="L9336" s="36" t="s">
        <v>13933</v>
      </c>
    </row>
    <row r="9337" spans="8:12" x14ac:dyDescent="0.25">
      <c r="H9337" s="38">
        <v>11639305</v>
      </c>
      <c r="I9337" s="38" t="s">
        <v>113</v>
      </c>
      <c r="J9337" s="39" t="s">
        <v>1771</v>
      </c>
      <c r="K9337" s="38" t="s">
        <v>1772</v>
      </c>
      <c r="L9337" s="38" t="s">
        <v>13934</v>
      </c>
    </row>
    <row r="9338" spans="8:12" x14ac:dyDescent="0.25">
      <c r="H9338" s="36">
        <v>11639600</v>
      </c>
      <c r="I9338" s="36" t="s">
        <v>113</v>
      </c>
      <c r="J9338" s="37" t="s">
        <v>1771</v>
      </c>
      <c r="K9338" s="36" t="s">
        <v>1772</v>
      </c>
      <c r="L9338" s="36" t="s">
        <v>13935</v>
      </c>
    </row>
    <row r="9339" spans="8:12" x14ac:dyDescent="0.25">
      <c r="H9339" s="38">
        <v>11650244</v>
      </c>
      <c r="I9339" s="38" t="s">
        <v>113</v>
      </c>
      <c r="J9339" s="39" t="s">
        <v>1771</v>
      </c>
      <c r="K9339" s="38" t="s">
        <v>1772</v>
      </c>
      <c r="L9339" s="38" t="s">
        <v>13936</v>
      </c>
    </row>
    <row r="9340" spans="8:12" x14ac:dyDescent="0.25">
      <c r="H9340" s="36">
        <v>11653031</v>
      </c>
      <c r="I9340" s="36" t="s">
        <v>113</v>
      </c>
      <c r="J9340" s="37" t="s">
        <v>1771</v>
      </c>
      <c r="K9340" s="36" t="s">
        <v>1772</v>
      </c>
      <c r="L9340" s="36" t="s">
        <v>13937</v>
      </c>
    </row>
    <row r="9341" spans="8:12" x14ac:dyDescent="0.25">
      <c r="H9341" s="38">
        <v>11672119</v>
      </c>
      <c r="I9341" s="38" t="s">
        <v>113</v>
      </c>
      <c r="J9341" s="39" t="s">
        <v>1771</v>
      </c>
      <c r="K9341" s="38" t="s">
        <v>1772</v>
      </c>
      <c r="L9341" s="38" t="s">
        <v>13938</v>
      </c>
    </row>
    <row r="9342" spans="8:12" x14ac:dyDescent="0.25">
      <c r="H9342" s="36">
        <v>11682550</v>
      </c>
      <c r="I9342" s="36" t="s">
        <v>113</v>
      </c>
      <c r="J9342" s="37" t="s">
        <v>1771</v>
      </c>
      <c r="K9342" s="36" t="s">
        <v>1772</v>
      </c>
      <c r="L9342" s="36" t="s">
        <v>13939</v>
      </c>
    </row>
    <row r="9343" spans="8:12" x14ac:dyDescent="0.25">
      <c r="H9343" s="38">
        <v>11682569</v>
      </c>
      <c r="I9343" s="38" t="s">
        <v>113</v>
      </c>
      <c r="J9343" s="39" t="s">
        <v>1771</v>
      </c>
      <c r="K9343" s="38" t="s">
        <v>1772</v>
      </c>
      <c r="L9343" s="38" t="s">
        <v>13940</v>
      </c>
    </row>
    <row r="9344" spans="8:12" x14ac:dyDescent="0.25">
      <c r="H9344" s="36">
        <v>11682581</v>
      </c>
      <c r="I9344" s="36" t="s">
        <v>113</v>
      </c>
      <c r="J9344" s="37" t="s">
        <v>1771</v>
      </c>
      <c r="K9344" s="36" t="s">
        <v>1772</v>
      </c>
      <c r="L9344" s="36" t="s">
        <v>13941</v>
      </c>
    </row>
    <row r="9345" spans="8:12" x14ac:dyDescent="0.25">
      <c r="H9345" s="38">
        <v>11685643</v>
      </c>
      <c r="I9345" s="38" t="s">
        <v>113</v>
      </c>
      <c r="J9345" s="39" t="s">
        <v>1771</v>
      </c>
      <c r="K9345" s="38" t="s">
        <v>1772</v>
      </c>
      <c r="L9345" s="38" t="s">
        <v>13942</v>
      </c>
    </row>
    <row r="9346" spans="8:12" x14ac:dyDescent="0.25">
      <c r="H9346" s="36">
        <v>11685794</v>
      </c>
      <c r="I9346" s="36" t="s">
        <v>113</v>
      </c>
      <c r="J9346" s="37" t="s">
        <v>1771</v>
      </c>
      <c r="K9346" s="36" t="s">
        <v>1772</v>
      </c>
      <c r="L9346" s="36" t="s">
        <v>13943</v>
      </c>
    </row>
    <row r="9347" spans="8:12" x14ac:dyDescent="0.25">
      <c r="H9347" s="38">
        <v>11685797</v>
      </c>
      <c r="I9347" s="38" t="s">
        <v>113</v>
      </c>
      <c r="J9347" s="39" t="s">
        <v>1771</v>
      </c>
      <c r="K9347" s="38" t="s">
        <v>1772</v>
      </c>
      <c r="L9347" s="38" t="s">
        <v>13944</v>
      </c>
    </row>
    <row r="9348" spans="8:12" x14ac:dyDescent="0.25">
      <c r="H9348" s="36">
        <v>11685830</v>
      </c>
      <c r="I9348" s="36" t="s">
        <v>113</v>
      </c>
      <c r="J9348" s="37" t="s">
        <v>1771</v>
      </c>
      <c r="K9348" s="36" t="s">
        <v>1772</v>
      </c>
      <c r="L9348" s="36" t="s">
        <v>13945</v>
      </c>
    </row>
    <row r="9349" spans="8:12" x14ac:dyDescent="0.25">
      <c r="H9349" s="38">
        <v>11686093</v>
      </c>
      <c r="I9349" s="38" t="s">
        <v>113</v>
      </c>
      <c r="J9349" s="39" t="s">
        <v>1771</v>
      </c>
      <c r="K9349" s="38" t="s">
        <v>1772</v>
      </c>
      <c r="L9349" s="38" t="s">
        <v>13946</v>
      </c>
    </row>
    <row r="9350" spans="8:12" x14ac:dyDescent="0.25">
      <c r="H9350" s="36">
        <v>11686147</v>
      </c>
      <c r="I9350" s="36" t="s">
        <v>113</v>
      </c>
      <c r="J9350" s="37" t="s">
        <v>1771</v>
      </c>
      <c r="K9350" s="36" t="s">
        <v>1772</v>
      </c>
      <c r="L9350" s="36" t="s">
        <v>13947</v>
      </c>
    </row>
    <row r="9351" spans="8:12" x14ac:dyDescent="0.25">
      <c r="H9351" s="38">
        <v>11686161</v>
      </c>
      <c r="I9351" s="38" t="s">
        <v>113</v>
      </c>
      <c r="J9351" s="39" t="s">
        <v>1771</v>
      </c>
      <c r="K9351" s="38" t="s">
        <v>1772</v>
      </c>
      <c r="L9351" s="38" t="s">
        <v>13948</v>
      </c>
    </row>
    <row r="9352" spans="8:12" x14ac:dyDescent="0.25">
      <c r="H9352" s="36">
        <v>11688197</v>
      </c>
      <c r="I9352" s="36" t="s">
        <v>113</v>
      </c>
      <c r="J9352" s="37" t="s">
        <v>1771</v>
      </c>
      <c r="K9352" s="36" t="s">
        <v>1772</v>
      </c>
      <c r="L9352" s="36" t="s">
        <v>13949</v>
      </c>
    </row>
    <row r="9353" spans="8:12" x14ac:dyDescent="0.25">
      <c r="H9353" s="38">
        <v>11692350</v>
      </c>
      <c r="I9353" s="38" t="s">
        <v>113</v>
      </c>
      <c r="J9353" s="39" t="s">
        <v>1771</v>
      </c>
      <c r="K9353" s="38" t="s">
        <v>1772</v>
      </c>
      <c r="L9353" s="38" t="s">
        <v>13950</v>
      </c>
    </row>
    <row r="9354" spans="8:12" x14ac:dyDescent="0.25">
      <c r="H9354" s="36">
        <v>11693041</v>
      </c>
      <c r="I9354" s="36" t="s">
        <v>113</v>
      </c>
      <c r="J9354" s="37" t="s">
        <v>1771</v>
      </c>
      <c r="K9354" s="36" t="s">
        <v>1772</v>
      </c>
      <c r="L9354" s="36" t="s">
        <v>13951</v>
      </c>
    </row>
    <row r="9355" spans="8:12" x14ac:dyDescent="0.25">
      <c r="H9355" s="38">
        <v>11696061</v>
      </c>
      <c r="I9355" s="38" t="s">
        <v>113</v>
      </c>
      <c r="J9355" s="39" t="s">
        <v>1771</v>
      </c>
      <c r="K9355" s="38" t="s">
        <v>1772</v>
      </c>
      <c r="L9355" s="38" t="s">
        <v>13952</v>
      </c>
    </row>
    <row r="9356" spans="8:12" x14ac:dyDescent="0.25">
      <c r="H9356" s="36">
        <v>11699048</v>
      </c>
      <c r="I9356" s="36" t="s">
        <v>113</v>
      </c>
      <c r="J9356" s="37" t="s">
        <v>1771</v>
      </c>
      <c r="K9356" s="36" t="s">
        <v>1772</v>
      </c>
      <c r="L9356" s="36" t="s">
        <v>13953</v>
      </c>
    </row>
    <row r="9357" spans="8:12" x14ac:dyDescent="0.25">
      <c r="H9357" s="38">
        <v>11704506</v>
      </c>
      <c r="I9357" s="38" t="s">
        <v>113</v>
      </c>
      <c r="J9357" s="39" t="s">
        <v>1771</v>
      </c>
      <c r="K9357" s="38" t="s">
        <v>1772</v>
      </c>
      <c r="L9357" s="38" t="s">
        <v>13954</v>
      </c>
    </row>
    <row r="9358" spans="8:12" x14ac:dyDescent="0.25">
      <c r="H9358" s="36">
        <v>11708569</v>
      </c>
      <c r="I9358" s="36" t="s">
        <v>113</v>
      </c>
      <c r="J9358" s="37" t="s">
        <v>1771</v>
      </c>
      <c r="K9358" s="36" t="s">
        <v>1772</v>
      </c>
      <c r="L9358" s="36" t="s">
        <v>13955</v>
      </c>
    </row>
    <row r="9359" spans="8:12" x14ac:dyDescent="0.25">
      <c r="H9359" s="38">
        <v>11738899</v>
      </c>
      <c r="I9359" s="38" t="s">
        <v>113</v>
      </c>
      <c r="J9359" s="39" t="s">
        <v>1771</v>
      </c>
      <c r="K9359" s="38" t="s">
        <v>1772</v>
      </c>
      <c r="L9359" s="38" t="s">
        <v>13956</v>
      </c>
    </row>
    <row r="9360" spans="8:12" x14ac:dyDescent="0.25">
      <c r="H9360" s="36">
        <v>11768200</v>
      </c>
      <c r="I9360" s="36" t="s">
        <v>113</v>
      </c>
      <c r="J9360" s="37" t="s">
        <v>1771</v>
      </c>
      <c r="K9360" s="36" t="s">
        <v>1772</v>
      </c>
      <c r="L9360" s="36" t="s">
        <v>13957</v>
      </c>
    </row>
    <row r="9361" spans="8:12" x14ac:dyDescent="0.25">
      <c r="H9361" s="38">
        <v>11768207</v>
      </c>
      <c r="I9361" s="38" t="s">
        <v>113</v>
      </c>
      <c r="J9361" s="39" t="s">
        <v>1771</v>
      </c>
      <c r="K9361" s="38" t="s">
        <v>1772</v>
      </c>
      <c r="L9361" s="38" t="s">
        <v>13958</v>
      </c>
    </row>
    <row r="9362" spans="8:12" x14ac:dyDescent="0.25">
      <c r="H9362" s="36">
        <v>11768431</v>
      </c>
      <c r="I9362" s="36" t="s">
        <v>113</v>
      </c>
      <c r="J9362" s="37" t="s">
        <v>1771</v>
      </c>
      <c r="K9362" s="36" t="s">
        <v>1772</v>
      </c>
      <c r="L9362" s="36" t="s">
        <v>13959</v>
      </c>
    </row>
    <row r="9363" spans="8:12" x14ac:dyDescent="0.25">
      <c r="H9363" s="38">
        <v>11771377</v>
      </c>
      <c r="I9363" s="38" t="s">
        <v>113</v>
      </c>
      <c r="J9363" s="39" t="s">
        <v>1771</v>
      </c>
      <c r="K9363" s="38" t="s">
        <v>1772</v>
      </c>
      <c r="L9363" s="38" t="s">
        <v>13960</v>
      </c>
    </row>
    <row r="9364" spans="8:12" x14ac:dyDescent="0.25">
      <c r="H9364" s="36">
        <v>11771975</v>
      </c>
      <c r="I9364" s="36" t="s">
        <v>113</v>
      </c>
      <c r="J9364" s="37" t="s">
        <v>1771</v>
      </c>
      <c r="K9364" s="36" t="s">
        <v>1772</v>
      </c>
      <c r="L9364" s="36" t="s">
        <v>13961</v>
      </c>
    </row>
    <row r="9365" spans="8:12" x14ac:dyDescent="0.25">
      <c r="H9365" s="38">
        <v>11779387</v>
      </c>
      <c r="I9365" s="38" t="s">
        <v>113</v>
      </c>
      <c r="J9365" s="39" t="s">
        <v>1771</v>
      </c>
      <c r="K9365" s="38" t="s">
        <v>1772</v>
      </c>
      <c r="L9365" s="38" t="s">
        <v>13962</v>
      </c>
    </row>
    <row r="9366" spans="8:12" x14ac:dyDescent="0.25">
      <c r="H9366" s="36">
        <v>11790942</v>
      </c>
      <c r="I9366" s="36" t="s">
        <v>113</v>
      </c>
      <c r="J9366" s="37" t="s">
        <v>1771</v>
      </c>
      <c r="K9366" s="36" t="s">
        <v>1772</v>
      </c>
      <c r="L9366" s="36" t="s">
        <v>13963</v>
      </c>
    </row>
    <row r="9367" spans="8:12" x14ac:dyDescent="0.25">
      <c r="H9367" s="38">
        <v>11794797</v>
      </c>
      <c r="I9367" s="38" t="s">
        <v>113</v>
      </c>
      <c r="J9367" s="39" t="s">
        <v>1771</v>
      </c>
      <c r="K9367" s="38" t="s">
        <v>1772</v>
      </c>
      <c r="L9367" s="38" t="s">
        <v>13964</v>
      </c>
    </row>
    <row r="9368" spans="8:12" x14ac:dyDescent="0.25">
      <c r="H9368" s="36">
        <v>11799561</v>
      </c>
      <c r="I9368" s="36" t="s">
        <v>113</v>
      </c>
      <c r="J9368" s="37" t="s">
        <v>1771</v>
      </c>
      <c r="K9368" s="36" t="s">
        <v>1772</v>
      </c>
      <c r="L9368" s="36" t="s">
        <v>13965</v>
      </c>
    </row>
    <row r="9369" spans="8:12" x14ac:dyDescent="0.25">
      <c r="H9369" s="38">
        <v>12119679</v>
      </c>
      <c r="I9369" s="38" t="s">
        <v>113</v>
      </c>
      <c r="J9369" s="39" t="s">
        <v>1771</v>
      </c>
      <c r="K9369" s="38" t="s">
        <v>1772</v>
      </c>
      <c r="L9369" s="38" t="s">
        <v>13966</v>
      </c>
    </row>
    <row r="9370" spans="8:12" x14ac:dyDescent="0.25">
      <c r="H9370" s="36">
        <v>12123056</v>
      </c>
      <c r="I9370" s="36" t="s">
        <v>113</v>
      </c>
      <c r="J9370" s="37" t="s">
        <v>1771</v>
      </c>
      <c r="K9370" s="36" t="s">
        <v>1772</v>
      </c>
      <c r="L9370" s="36" t="s">
        <v>13967</v>
      </c>
    </row>
    <row r="9371" spans="8:12" x14ac:dyDescent="0.25">
      <c r="H9371" s="38">
        <v>12131914</v>
      </c>
      <c r="I9371" s="38" t="s">
        <v>113</v>
      </c>
      <c r="J9371" s="39" t="s">
        <v>1771</v>
      </c>
      <c r="K9371" s="38" t="s">
        <v>1772</v>
      </c>
      <c r="L9371" s="38" t="s">
        <v>13968</v>
      </c>
    </row>
    <row r="9372" spans="8:12" x14ac:dyDescent="0.25">
      <c r="H9372" s="36">
        <v>12140241</v>
      </c>
      <c r="I9372" s="36" t="s">
        <v>113</v>
      </c>
      <c r="J9372" s="37" t="s">
        <v>1771</v>
      </c>
      <c r="K9372" s="36" t="s">
        <v>1772</v>
      </c>
      <c r="L9372" s="36" t="s">
        <v>13969</v>
      </c>
    </row>
    <row r="9373" spans="8:12" x14ac:dyDescent="0.25">
      <c r="H9373" s="38">
        <v>12163712</v>
      </c>
      <c r="I9373" s="38" t="s">
        <v>113</v>
      </c>
      <c r="J9373" s="39" t="s">
        <v>1771</v>
      </c>
      <c r="K9373" s="38" t="s">
        <v>1772</v>
      </c>
      <c r="L9373" s="38" t="s">
        <v>13970</v>
      </c>
    </row>
    <row r="9374" spans="8:12" x14ac:dyDescent="0.25">
      <c r="H9374" s="36">
        <v>12163730</v>
      </c>
      <c r="I9374" s="36" t="s">
        <v>113</v>
      </c>
      <c r="J9374" s="37" t="s">
        <v>1771</v>
      </c>
      <c r="K9374" s="36" t="s">
        <v>1772</v>
      </c>
      <c r="L9374" s="36" t="s">
        <v>13971</v>
      </c>
    </row>
    <row r="9375" spans="8:12" x14ac:dyDescent="0.25">
      <c r="H9375" s="38">
        <v>12164822</v>
      </c>
      <c r="I9375" s="38" t="s">
        <v>113</v>
      </c>
      <c r="J9375" s="39" t="s">
        <v>1771</v>
      </c>
      <c r="K9375" s="38" t="s">
        <v>1772</v>
      </c>
      <c r="L9375" s="38" t="s">
        <v>13972</v>
      </c>
    </row>
    <row r="9376" spans="8:12" x14ac:dyDescent="0.25">
      <c r="H9376" s="36">
        <v>12189219</v>
      </c>
      <c r="I9376" s="36" t="s">
        <v>113</v>
      </c>
      <c r="J9376" s="37" t="s">
        <v>1771</v>
      </c>
      <c r="K9376" s="36" t="s">
        <v>1772</v>
      </c>
      <c r="L9376" s="36" t="s">
        <v>13973</v>
      </c>
    </row>
    <row r="9377" spans="8:12" x14ac:dyDescent="0.25">
      <c r="H9377" s="38">
        <v>12189289</v>
      </c>
      <c r="I9377" s="38" t="s">
        <v>113</v>
      </c>
      <c r="J9377" s="39" t="s">
        <v>1771</v>
      </c>
      <c r="K9377" s="38" t="s">
        <v>1772</v>
      </c>
      <c r="L9377" s="38" t="s">
        <v>13974</v>
      </c>
    </row>
    <row r="9378" spans="8:12" x14ac:dyDescent="0.25">
      <c r="H9378" s="36">
        <v>12202047</v>
      </c>
      <c r="I9378" s="36" t="s">
        <v>113</v>
      </c>
      <c r="J9378" s="37" t="s">
        <v>1771</v>
      </c>
      <c r="K9378" s="36" t="s">
        <v>1772</v>
      </c>
      <c r="L9378" s="36" t="s">
        <v>13975</v>
      </c>
    </row>
    <row r="9379" spans="8:12" x14ac:dyDescent="0.25">
      <c r="H9379" s="38">
        <v>12210087</v>
      </c>
      <c r="I9379" s="38" t="s">
        <v>113</v>
      </c>
      <c r="J9379" s="39" t="s">
        <v>1771</v>
      </c>
      <c r="K9379" s="38" t="s">
        <v>1772</v>
      </c>
      <c r="L9379" s="38" t="s">
        <v>13976</v>
      </c>
    </row>
    <row r="9380" spans="8:12" x14ac:dyDescent="0.25">
      <c r="H9380" s="36">
        <v>12223053</v>
      </c>
      <c r="I9380" s="36" t="s">
        <v>113</v>
      </c>
      <c r="J9380" s="37" t="s">
        <v>1771</v>
      </c>
      <c r="K9380" s="36" t="s">
        <v>1772</v>
      </c>
      <c r="L9380" s="36" t="s">
        <v>13977</v>
      </c>
    </row>
    <row r="9381" spans="8:12" x14ac:dyDescent="0.25">
      <c r="H9381" s="38">
        <v>12243932</v>
      </c>
      <c r="I9381" s="38" t="s">
        <v>113</v>
      </c>
      <c r="J9381" s="39" t="s">
        <v>1771</v>
      </c>
      <c r="K9381" s="38" t="s">
        <v>1772</v>
      </c>
      <c r="L9381" s="38" t="s">
        <v>13978</v>
      </c>
    </row>
    <row r="9382" spans="8:12" x14ac:dyDescent="0.25">
      <c r="H9382" s="36">
        <v>12244320</v>
      </c>
      <c r="I9382" s="36" t="s">
        <v>113</v>
      </c>
      <c r="J9382" s="37" t="s">
        <v>1771</v>
      </c>
      <c r="K9382" s="36" t="s">
        <v>1772</v>
      </c>
      <c r="L9382" s="36" t="s">
        <v>13979</v>
      </c>
    </row>
    <row r="9383" spans="8:12" x14ac:dyDescent="0.25">
      <c r="H9383" s="38">
        <v>12256302</v>
      </c>
      <c r="I9383" s="38" t="s">
        <v>113</v>
      </c>
      <c r="J9383" s="39" t="s">
        <v>1771</v>
      </c>
      <c r="K9383" s="38" t="s">
        <v>1772</v>
      </c>
      <c r="L9383" s="38" t="s">
        <v>13980</v>
      </c>
    </row>
    <row r="9384" spans="8:12" x14ac:dyDescent="0.25">
      <c r="H9384" s="36">
        <v>12266368</v>
      </c>
      <c r="I9384" s="36" t="s">
        <v>113</v>
      </c>
      <c r="J9384" s="37" t="s">
        <v>1771</v>
      </c>
      <c r="K9384" s="36" t="s">
        <v>1772</v>
      </c>
      <c r="L9384" s="36" t="s">
        <v>13981</v>
      </c>
    </row>
    <row r="9385" spans="8:12" x14ac:dyDescent="0.25">
      <c r="H9385" s="38">
        <v>12266370</v>
      </c>
      <c r="I9385" s="38" t="s">
        <v>113</v>
      </c>
      <c r="J9385" s="39" t="s">
        <v>1771</v>
      </c>
      <c r="K9385" s="38" t="s">
        <v>1772</v>
      </c>
      <c r="L9385" s="38" t="s">
        <v>13982</v>
      </c>
    </row>
    <row r="9386" spans="8:12" x14ac:dyDescent="0.25">
      <c r="H9386" s="36">
        <v>12266376</v>
      </c>
      <c r="I9386" s="36" t="s">
        <v>113</v>
      </c>
      <c r="J9386" s="37" t="s">
        <v>1771</v>
      </c>
      <c r="K9386" s="36" t="s">
        <v>1772</v>
      </c>
      <c r="L9386" s="36" t="s">
        <v>13983</v>
      </c>
    </row>
    <row r="9387" spans="8:12" x14ac:dyDescent="0.25">
      <c r="H9387" s="38">
        <v>12272887</v>
      </c>
      <c r="I9387" s="38" t="s">
        <v>113</v>
      </c>
      <c r="J9387" s="39" t="s">
        <v>1771</v>
      </c>
      <c r="K9387" s="38" t="s">
        <v>1772</v>
      </c>
      <c r="L9387" s="38" t="s">
        <v>13984</v>
      </c>
    </row>
    <row r="9388" spans="8:12" x14ac:dyDescent="0.25">
      <c r="H9388" s="36">
        <v>12272890</v>
      </c>
      <c r="I9388" s="36" t="s">
        <v>113</v>
      </c>
      <c r="J9388" s="37" t="s">
        <v>1771</v>
      </c>
      <c r="K9388" s="36" t="s">
        <v>1772</v>
      </c>
      <c r="L9388" s="36" t="s">
        <v>13985</v>
      </c>
    </row>
    <row r="9389" spans="8:12" x14ac:dyDescent="0.25">
      <c r="H9389" s="38">
        <v>12292256</v>
      </c>
      <c r="I9389" s="38" t="s">
        <v>113</v>
      </c>
      <c r="J9389" s="39" t="s">
        <v>1771</v>
      </c>
      <c r="K9389" s="38" t="s">
        <v>1772</v>
      </c>
      <c r="L9389" s="38" t="s">
        <v>13986</v>
      </c>
    </row>
    <row r="9390" spans="8:12" x14ac:dyDescent="0.25">
      <c r="H9390" s="36">
        <v>12292259</v>
      </c>
      <c r="I9390" s="36" t="s">
        <v>113</v>
      </c>
      <c r="J9390" s="37" t="s">
        <v>1771</v>
      </c>
      <c r="K9390" s="36" t="s">
        <v>1772</v>
      </c>
      <c r="L9390" s="36" t="s">
        <v>13987</v>
      </c>
    </row>
    <row r="9391" spans="8:12" x14ac:dyDescent="0.25">
      <c r="H9391" s="38">
        <v>12299448</v>
      </c>
      <c r="I9391" s="38" t="s">
        <v>113</v>
      </c>
      <c r="J9391" s="39" t="s">
        <v>1771</v>
      </c>
      <c r="K9391" s="38" t="s">
        <v>1772</v>
      </c>
      <c r="L9391" s="38" t="s">
        <v>13988</v>
      </c>
    </row>
    <row r="9392" spans="8:12" x14ac:dyDescent="0.25">
      <c r="H9392" s="36">
        <v>12302278</v>
      </c>
      <c r="I9392" s="36" t="s">
        <v>113</v>
      </c>
      <c r="J9392" s="37" t="s">
        <v>1771</v>
      </c>
      <c r="K9392" s="36" t="s">
        <v>1772</v>
      </c>
      <c r="L9392" s="36" t="s">
        <v>13989</v>
      </c>
    </row>
    <row r="9393" spans="8:12" x14ac:dyDescent="0.25">
      <c r="H9393" s="38">
        <v>12302386</v>
      </c>
      <c r="I9393" s="38" t="s">
        <v>113</v>
      </c>
      <c r="J9393" s="39" t="s">
        <v>1771</v>
      </c>
      <c r="K9393" s="38" t="s">
        <v>1772</v>
      </c>
      <c r="L9393" s="38" t="s">
        <v>13990</v>
      </c>
    </row>
    <row r="9394" spans="8:12" x14ac:dyDescent="0.25">
      <c r="H9394" s="36">
        <v>12302390</v>
      </c>
      <c r="I9394" s="36" t="s">
        <v>113</v>
      </c>
      <c r="J9394" s="37" t="s">
        <v>1771</v>
      </c>
      <c r="K9394" s="36" t="s">
        <v>1772</v>
      </c>
      <c r="L9394" s="36" t="s">
        <v>13991</v>
      </c>
    </row>
    <row r="9395" spans="8:12" x14ac:dyDescent="0.25">
      <c r="H9395" s="38">
        <v>12403754</v>
      </c>
      <c r="I9395" s="38" t="s">
        <v>113</v>
      </c>
      <c r="J9395" s="39" t="s">
        <v>1771</v>
      </c>
      <c r="K9395" s="38" t="s">
        <v>1772</v>
      </c>
      <c r="L9395" s="38" t="s">
        <v>13992</v>
      </c>
    </row>
    <row r="9396" spans="8:12" x14ac:dyDescent="0.25">
      <c r="H9396" s="36">
        <v>12403759</v>
      </c>
      <c r="I9396" s="36" t="s">
        <v>113</v>
      </c>
      <c r="J9396" s="37" t="s">
        <v>1771</v>
      </c>
      <c r="K9396" s="36" t="s">
        <v>1772</v>
      </c>
      <c r="L9396" s="36" t="s">
        <v>13993</v>
      </c>
    </row>
    <row r="9397" spans="8:12" x14ac:dyDescent="0.25">
      <c r="H9397" s="38">
        <v>12428543</v>
      </c>
      <c r="I9397" s="38" t="s">
        <v>113</v>
      </c>
      <c r="J9397" s="39" t="s">
        <v>1771</v>
      </c>
      <c r="K9397" s="38" t="s">
        <v>1772</v>
      </c>
      <c r="L9397" s="38" t="s">
        <v>13994</v>
      </c>
    </row>
    <row r="9398" spans="8:12" x14ac:dyDescent="0.25">
      <c r="H9398" s="36">
        <v>12428620</v>
      </c>
      <c r="I9398" s="36" t="s">
        <v>113</v>
      </c>
      <c r="J9398" s="37" t="s">
        <v>1771</v>
      </c>
      <c r="K9398" s="36" t="s">
        <v>1772</v>
      </c>
      <c r="L9398" s="36" t="s">
        <v>13995</v>
      </c>
    </row>
    <row r="9399" spans="8:12" x14ac:dyDescent="0.25">
      <c r="H9399" s="38">
        <v>12428638</v>
      </c>
      <c r="I9399" s="38" t="s">
        <v>113</v>
      </c>
      <c r="J9399" s="39" t="s">
        <v>1771</v>
      </c>
      <c r="K9399" s="38" t="s">
        <v>1772</v>
      </c>
      <c r="L9399" s="38" t="s">
        <v>13996</v>
      </c>
    </row>
    <row r="9400" spans="8:12" x14ac:dyDescent="0.25">
      <c r="H9400" s="36">
        <v>12431677</v>
      </c>
      <c r="I9400" s="36" t="s">
        <v>113</v>
      </c>
      <c r="J9400" s="37" t="s">
        <v>1771</v>
      </c>
      <c r="K9400" s="36" t="s">
        <v>1772</v>
      </c>
      <c r="L9400" s="36" t="s">
        <v>13997</v>
      </c>
    </row>
    <row r="9401" spans="8:12" x14ac:dyDescent="0.25">
      <c r="H9401" s="38">
        <v>12431748</v>
      </c>
      <c r="I9401" s="38" t="s">
        <v>113</v>
      </c>
      <c r="J9401" s="39" t="s">
        <v>1771</v>
      </c>
      <c r="K9401" s="38" t="s">
        <v>1772</v>
      </c>
      <c r="L9401" s="38" t="s">
        <v>13998</v>
      </c>
    </row>
    <row r="9402" spans="8:12" x14ac:dyDescent="0.25">
      <c r="H9402" s="36">
        <v>12434546</v>
      </c>
      <c r="I9402" s="36" t="s">
        <v>113</v>
      </c>
      <c r="J9402" s="37" t="s">
        <v>1771</v>
      </c>
      <c r="K9402" s="36" t="s">
        <v>1772</v>
      </c>
      <c r="L9402" s="36" t="s">
        <v>13999</v>
      </c>
    </row>
    <row r="9403" spans="8:12" x14ac:dyDescent="0.25">
      <c r="H9403" s="38">
        <v>10053764</v>
      </c>
      <c r="I9403" s="38" t="s">
        <v>121</v>
      </c>
      <c r="J9403" s="39" t="s">
        <v>21</v>
      </c>
      <c r="K9403" s="38" t="s">
        <v>1773</v>
      </c>
      <c r="L9403" s="38" t="s">
        <v>4566</v>
      </c>
    </row>
    <row r="9404" spans="8:12" x14ac:dyDescent="0.25">
      <c r="H9404" s="36">
        <v>10053829</v>
      </c>
      <c r="I9404" s="36" t="s">
        <v>121</v>
      </c>
      <c r="J9404" s="37" t="s">
        <v>21</v>
      </c>
      <c r="K9404" s="36" t="s">
        <v>1773</v>
      </c>
      <c r="L9404" s="36" t="s">
        <v>14000</v>
      </c>
    </row>
    <row r="9405" spans="8:12" x14ac:dyDescent="0.25">
      <c r="H9405" s="38">
        <v>10053872</v>
      </c>
      <c r="I9405" s="38" t="s">
        <v>121</v>
      </c>
      <c r="J9405" s="39" t="s">
        <v>21</v>
      </c>
      <c r="K9405" s="38" t="s">
        <v>1773</v>
      </c>
      <c r="L9405" s="38" t="s">
        <v>14001</v>
      </c>
    </row>
    <row r="9406" spans="8:12" x14ac:dyDescent="0.25">
      <c r="H9406" s="36">
        <v>10054118</v>
      </c>
      <c r="I9406" s="36" t="s">
        <v>121</v>
      </c>
      <c r="J9406" s="37" t="s">
        <v>21</v>
      </c>
      <c r="K9406" s="36" t="s">
        <v>1773</v>
      </c>
      <c r="L9406" s="36" t="s">
        <v>14002</v>
      </c>
    </row>
    <row r="9407" spans="8:12" x14ac:dyDescent="0.25">
      <c r="H9407" s="38">
        <v>10054398</v>
      </c>
      <c r="I9407" s="38" t="s">
        <v>121</v>
      </c>
      <c r="J9407" s="39" t="s">
        <v>21</v>
      </c>
      <c r="K9407" s="38" t="s">
        <v>1773</v>
      </c>
      <c r="L9407" s="38" t="s">
        <v>14003</v>
      </c>
    </row>
    <row r="9408" spans="8:12" x14ac:dyDescent="0.25">
      <c r="H9408" s="36">
        <v>10054401</v>
      </c>
      <c r="I9408" s="36" t="s">
        <v>121</v>
      </c>
      <c r="J9408" s="37" t="s">
        <v>21</v>
      </c>
      <c r="K9408" s="36" t="s">
        <v>1773</v>
      </c>
      <c r="L9408" s="36" t="s">
        <v>14004</v>
      </c>
    </row>
    <row r="9409" spans="8:12" x14ac:dyDescent="0.25">
      <c r="H9409" s="38">
        <v>10054581</v>
      </c>
      <c r="I9409" s="38" t="s">
        <v>121</v>
      </c>
      <c r="J9409" s="39" t="s">
        <v>21</v>
      </c>
      <c r="K9409" s="38" t="s">
        <v>1773</v>
      </c>
      <c r="L9409" s="38" t="s">
        <v>14005</v>
      </c>
    </row>
    <row r="9410" spans="8:12" x14ac:dyDescent="0.25">
      <c r="H9410" s="36">
        <v>10054767</v>
      </c>
      <c r="I9410" s="36" t="s">
        <v>121</v>
      </c>
      <c r="J9410" s="37" t="s">
        <v>21</v>
      </c>
      <c r="K9410" s="36" t="s">
        <v>1773</v>
      </c>
      <c r="L9410" s="36" t="s">
        <v>3877</v>
      </c>
    </row>
    <row r="9411" spans="8:12" x14ac:dyDescent="0.25">
      <c r="H9411" s="38">
        <v>10054820</v>
      </c>
      <c r="I9411" s="38" t="s">
        <v>121</v>
      </c>
      <c r="J9411" s="39" t="s">
        <v>21</v>
      </c>
      <c r="K9411" s="38" t="s">
        <v>1773</v>
      </c>
      <c r="L9411" s="38" t="s">
        <v>14006</v>
      </c>
    </row>
    <row r="9412" spans="8:12" x14ac:dyDescent="0.25">
      <c r="H9412" s="36">
        <v>10054846</v>
      </c>
      <c r="I9412" s="36" t="s">
        <v>121</v>
      </c>
      <c r="J9412" s="37" t="s">
        <v>21</v>
      </c>
      <c r="K9412" s="36" t="s">
        <v>1773</v>
      </c>
      <c r="L9412" s="36" t="s">
        <v>14007</v>
      </c>
    </row>
    <row r="9413" spans="8:12" x14ac:dyDescent="0.25">
      <c r="H9413" s="38">
        <v>10054899</v>
      </c>
      <c r="I9413" s="38" t="s">
        <v>121</v>
      </c>
      <c r="J9413" s="39" t="s">
        <v>21</v>
      </c>
      <c r="K9413" s="38" t="s">
        <v>1773</v>
      </c>
      <c r="L9413" s="38" t="s">
        <v>14008</v>
      </c>
    </row>
    <row r="9414" spans="8:12" x14ac:dyDescent="0.25">
      <c r="H9414" s="36">
        <v>10055034</v>
      </c>
      <c r="I9414" s="36" t="s">
        <v>121</v>
      </c>
      <c r="J9414" s="37" t="s">
        <v>21</v>
      </c>
      <c r="K9414" s="36" t="s">
        <v>1773</v>
      </c>
      <c r="L9414" s="36" t="s">
        <v>14009</v>
      </c>
    </row>
    <row r="9415" spans="8:12" x14ac:dyDescent="0.25">
      <c r="H9415" s="38">
        <v>10055617</v>
      </c>
      <c r="I9415" s="38" t="s">
        <v>121</v>
      </c>
      <c r="J9415" s="39" t="s">
        <v>21</v>
      </c>
      <c r="K9415" s="38" t="s">
        <v>1773</v>
      </c>
      <c r="L9415" s="38" t="s">
        <v>14010</v>
      </c>
    </row>
    <row r="9416" spans="8:12" x14ac:dyDescent="0.25">
      <c r="H9416" s="36">
        <v>10055727</v>
      </c>
      <c r="I9416" s="36" t="s">
        <v>121</v>
      </c>
      <c r="J9416" s="37" t="s">
        <v>21</v>
      </c>
      <c r="K9416" s="36" t="s">
        <v>1773</v>
      </c>
      <c r="L9416" s="36" t="s">
        <v>14011</v>
      </c>
    </row>
    <row r="9417" spans="8:12" x14ac:dyDescent="0.25">
      <c r="H9417" s="38">
        <v>10055742</v>
      </c>
      <c r="I9417" s="38" t="s">
        <v>121</v>
      </c>
      <c r="J9417" s="39" t="s">
        <v>21</v>
      </c>
      <c r="K9417" s="38" t="s">
        <v>1773</v>
      </c>
      <c r="L9417" s="38" t="s">
        <v>14012</v>
      </c>
    </row>
    <row r="9418" spans="8:12" x14ac:dyDescent="0.25">
      <c r="H9418" s="36">
        <v>10056932</v>
      </c>
      <c r="I9418" s="36" t="s">
        <v>121</v>
      </c>
      <c r="J9418" s="37" t="s">
        <v>21</v>
      </c>
      <c r="K9418" s="36" t="s">
        <v>1773</v>
      </c>
      <c r="L9418" s="36" t="s">
        <v>14013</v>
      </c>
    </row>
    <row r="9419" spans="8:12" x14ac:dyDescent="0.25">
      <c r="H9419" s="38">
        <v>10057002</v>
      </c>
      <c r="I9419" s="38" t="s">
        <v>121</v>
      </c>
      <c r="J9419" s="39" t="s">
        <v>21</v>
      </c>
      <c r="K9419" s="38" t="s">
        <v>1773</v>
      </c>
      <c r="L9419" s="38" t="s">
        <v>14014</v>
      </c>
    </row>
    <row r="9420" spans="8:12" x14ac:dyDescent="0.25">
      <c r="H9420" s="36">
        <v>10057147</v>
      </c>
      <c r="I9420" s="36" t="s">
        <v>121</v>
      </c>
      <c r="J9420" s="37" t="s">
        <v>21</v>
      </c>
      <c r="K9420" s="36" t="s">
        <v>1773</v>
      </c>
      <c r="L9420" s="36" t="s">
        <v>14015</v>
      </c>
    </row>
    <row r="9421" spans="8:12" x14ac:dyDescent="0.25">
      <c r="H9421" s="38">
        <v>10057165</v>
      </c>
      <c r="I9421" s="38" t="s">
        <v>121</v>
      </c>
      <c r="J9421" s="39" t="s">
        <v>21</v>
      </c>
      <c r="K9421" s="38" t="s">
        <v>1773</v>
      </c>
      <c r="L9421" s="38" t="s">
        <v>14016</v>
      </c>
    </row>
    <row r="9422" spans="8:12" x14ac:dyDescent="0.25">
      <c r="H9422" s="36">
        <v>10057476</v>
      </c>
      <c r="I9422" s="36" t="s">
        <v>121</v>
      </c>
      <c r="J9422" s="37" t="s">
        <v>21</v>
      </c>
      <c r="K9422" s="36" t="s">
        <v>1773</v>
      </c>
      <c r="L9422" s="36" t="s">
        <v>14017</v>
      </c>
    </row>
    <row r="9423" spans="8:12" x14ac:dyDescent="0.25">
      <c r="H9423" s="38">
        <v>10058011</v>
      </c>
      <c r="I9423" s="38" t="s">
        <v>121</v>
      </c>
      <c r="J9423" s="39" t="s">
        <v>21</v>
      </c>
      <c r="K9423" s="38" t="s">
        <v>1773</v>
      </c>
      <c r="L9423" s="38" t="s">
        <v>552</v>
      </c>
    </row>
    <row r="9424" spans="8:12" x14ac:dyDescent="0.25">
      <c r="H9424" s="36">
        <v>10058047</v>
      </c>
      <c r="I9424" s="36" t="s">
        <v>121</v>
      </c>
      <c r="J9424" s="37" t="s">
        <v>21</v>
      </c>
      <c r="K9424" s="36" t="s">
        <v>1773</v>
      </c>
      <c r="L9424" s="36" t="s">
        <v>14018</v>
      </c>
    </row>
    <row r="9425" spans="8:12" x14ac:dyDescent="0.25">
      <c r="H9425" s="38">
        <v>10058057</v>
      </c>
      <c r="I9425" s="38" t="s">
        <v>121</v>
      </c>
      <c r="J9425" s="39" t="s">
        <v>21</v>
      </c>
      <c r="K9425" s="38" t="s">
        <v>1773</v>
      </c>
      <c r="L9425" s="38" t="s">
        <v>14019</v>
      </c>
    </row>
    <row r="9426" spans="8:12" x14ac:dyDescent="0.25">
      <c r="H9426" s="36">
        <v>10058171</v>
      </c>
      <c r="I9426" s="36" t="s">
        <v>121</v>
      </c>
      <c r="J9426" s="37" t="s">
        <v>21</v>
      </c>
      <c r="K9426" s="36" t="s">
        <v>1773</v>
      </c>
      <c r="L9426" s="36" t="s">
        <v>14020</v>
      </c>
    </row>
    <row r="9427" spans="8:12" x14ac:dyDescent="0.25">
      <c r="H9427" s="38">
        <v>10058454</v>
      </c>
      <c r="I9427" s="38" t="s">
        <v>121</v>
      </c>
      <c r="J9427" s="39" t="s">
        <v>21</v>
      </c>
      <c r="K9427" s="38" t="s">
        <v>1773</v>
      </c>
      <c r="L9427" s="38" t="s">
        <v>364</v>
      </c>
    </row>
    <row r="9428" spans="8:12" x14ac:dyDescent="0.25">
      <c r="H9428" s="36">
        <v>10058694</v>
      </c>
      <c r="I9428" s="36" t="s">
        <v>121</v>
      </c>
      <c r="J9428" s="37" t="s">
        <v>21</v>
      </c>
      <c r="K9428" s="36" t="s">
        <v>1773</v>
      </c>
      <c r="L9428" s="36" t="s">
        <v>697</v>
      </c>
    </row>
    <row r="9429" spans="8:12" x14ac:dyDescent="0.25">
      <c r="H9429" s="38">
        <v>10059515</v>
      </c>
      <c r="I9429" s="38" t="s">
        <v>121</v>
      </c>
      <c r="J9429" s="39" t="s">
        <v>21</v>
      </c>
      <c r="K9429" s="38" t="s">
        <v>1773</v>
      </c>
      <c r="L9429" s="38" t="s">
        <v>14021</v>
      </c>
    </row>
    <row r="9430" spans="8:12" x14ac:dyDescent="0.25">
      <c r="H9430" s="36">
        <v>10059555</v>
      </c>
      <c r="I9430" s="36" t="s">
        <v>121</v>
      </c>
      <c r="J9430" s="37" t="s">
        <v>21</v>
      </c>
      <c r="K9430" s="36" t="s">
        <v>1773</v>
      </c>
      <c r="L9430" s="36" t="s">
        <v>2983</v>
      </c>
    </row>
    <row r="9431" spans="8:12" x14ac:dyDescent="0.25">
      <c r="H9431" s="38">
        <v>10061313</v>
      </c>
      <c r="I9431" s="38" t="s">
        <v>121</v>
      </c>
      <c r="J9431" s="39" t="s">
        <v>21</v>
      </c>
      <c r="K9431" s="38" t="s">
        <v>1773</v>
      </c>
      <c r="L9431" s="38" t="s">
        <v>747</v>
      </c>
    </row>
    <row r="9432" spans="8:12" x14ac:dyDescent="0.25">
      <c r="H9432" s="36">
        <v>10061347</v>
      </c>
      <c r="I9432" s="36" t="s">
        <v>121</v>
      </c>
      <c r="J9432" s="37" t="s">
        <v>21</v>
      </c>
      <c r="K9432" s="36" t="s">
        <v>1773</v>
      </c>
      <c r="L9432" s="36" t="s">
        <v>14022</v>
      </c>
    </row>
    <row r="9433" spans="8:12" x14ac:dyDescent="0.25">
      <c r="H9433" s="38">
        <v>10061390</v>
      </c>
      <c r="I9433" s="38" t="s">
        <v>121</v>
      </c>
      <c r="J9433" s="39" t="s">
        <v>21</v>
      </c>
      <c r="K9433" s="38" t="s">
        <v>1773</v>
      </c>
      <c r="L9433" s="38" t="s">
        <v>14023</v>
      </c>
    </row>
    <row r="9434" spans="8:12" x14ac:dyDescent="0.25">
      <c r="H9434" s="36">
        <v>10061424</v>
      </c>
      <c r="I9434" s="36" t="s">
        <v>121</v>
      </c>
      <c r="J9434" s="37" t="s">
        <v>21</v>
      </c>
      <c r="K9434" s="36" t="s">
        <v>1773</v>
      </c>
      <c r="L9434" s="36" t="s">
        <v>610</v>
      </c>
    </row>
    <row r="9435" spans="8:12" x14ac:dyDescent="0.25">
      <c r="H9435" s="38">
        <v>10061613</v>
      </c>
      <c r="I9435" s="38" t="s">
        <v>121</v>
      </c>
      <c r="J9435" s="39" t="s">
        <v>21</v>
      </c>
      <c r="K9435" s="38" t="s">
        <v>1773</v>
      </c>
      <c r="L9435" s="38" t="s">
        <v>14024</v>
      </c>
    </row>
    <row r="9436" spans="8:12" x14ac:dyDescent="0.25">
      <c r="H9436" s="36">
        <v>10061666</v>
      </c>
      <c r="I9436" s="36" t="s">
        <v>121</v>
      </c>
      <c r="J9436" s="37" t="s">
        <v>21</v>
      </c>
      <c r="K9436" s="36" t="s">
        <v>1773</v>
      </c>
      <c r="L9436" s="36" t="s">
        <v>14025</v>
      </c>
    </row>
    <row r="9437" spans="8:12" x14ac:dyDescent="0.25">
      <c r="H9437" s="38">
        <v>10061686</v>
      </c>
      <c r="I9437" s="38" t="s">
        <v>121</v>
      </c>
      <c r="J9437" s="39" t="s">
        <v>21</v>
      </c>
      <c r="K9437" s="38" t="s">
        <v>1773</v>
      </c>
      <c r="L9437" s="38" t="s">
        <v>14026</v>
      </c>
    </row>
    <row r="9438" spans="8:12" x14ac:dyDescent="0.25">
      <c r="H9438" s="36">
        <v>10061754</v>
      </c>
      <c r="I9438" s="36" t="s">
        <v>121</v>
      </c>
      <c r="J9438" s="37" t="s">
        <v>21</v>
      </c>
      <c r="K9438" s="36" t="s">
        <v>1773</v>
      </c>
      <c r="L9438" s="36" t="s">
        <v>14027</v>
      </c>
    </row>
    <row r="9439" spans="8:12" x14ac:dyDescent="0.25">
      <c r="H9439" s="38">
        <v>10061972</v>
      </c>
      <c r="I9439" s="38" t="s">
        <v>121</v>
      </c>
      <c r="J9439" s="39" t="s">
        <v>21</v>
      </c>
      <c r="K9439" s="38" t="s">
        <v>1773</v>
      </c>
      <c r="L9439" s="38" t="s">
        <v>14028</v>
      </c>
    </row>
    <row r="9440" spans="8:12" x14ac:dyDescent="0.25">
      <c r="H9440" s="36">
        <v>10062034</v>
      </c>
      <c r="I9440" s="36" t="s">
        <v>121</v>
      </c>
      <c r="J9440" s="37" t="s">
        <v>21</v>
      </c>
      <c r="K9440" s="36" t="s">
        <v>1773</v>
      </c>
      <c r="L9440" s="36" t="s">
        <v>14029</v>
      </c>
    </row>
    <row r="9441" spans="8:12" x14ac:dyDescent="0.25">
      <c r="H9441" s="38">
        <v>10062041</v>
      </c>
      <c r="I9441" s="38" t="s">
        <v>121</v>
      </c>
      <c r="J9441" s="39" t="s">
        <v>21</v>
      </c>
      <c r="K9441" s="38" t="s">
        <v>1773</v>
      </c>
      <c r="L9441" s="38" t="s">
        <v>14030</v>
      </c>
    </row>
    <row r="9442" spans="8:12" x14ac:dyDescent="0.25">
      <c r="H9442" s="36">
        <v>10062077</v>
      </c>
      <c r="I9442" s="36" t="s">
        <v>121</v>
      </c>
      <c r="J9442" s="37" t="s">
        <v>21</v>
      </c>
      <c r="K9442" s="36" t="s">
        <v>1773</v>
      </c>
      <c r="L9442" s="36" t="s">
        <v>861</v>
      </c>
    </row>
    <row r="9443" spans="8:12" x14ac:dyDescent="0.25">
      <c r="H9443" s="38">
        <v>10062117</v>
      </c>
      <c r="I9443" s="38" t="s">
        <v>121</v>
      </c>
      <c r="J9443" s="39" t="s">
        <v>21</v>
      </c>
      <c r="K9443" s="38" t="s">
        <v>1773</v>
      </c>
      <c r="L9443" s="38" t="s">
        <v>14031</v>
      </c>
    </row>
    <row r="9444" spans="8:12" x14ac:dyDescent="0.25">
      <c r="H9444" s="36">
        <v>10062213</v>
      </c>
      <c r="I9444" s="36" t="s">
        <v>121</v>
      </c>
      <c r="J9444" s="37" t="s">
        <v>21</v>
      </c>
      <c r="K9444" s="36" t="s">
        <v>1773</v>
      </c>
      <c r="L9444" s="36" t="s">
        <v>14032</v>
      </c>
    </row>
    <row r="9445" spans="8:12" x14ac:dyDescent="0.25">
      <c r="H9445" s="38">
        <v>10062219</v>
      </c>
      <c r="I9445" s="38" t="s">
        <v>121</v>
      </c>
      <c r="J9445" s="39" t="s">
        <v>21</v>
      </c>
      <c r="K9445" s="38" t="s">
        <v>1773</v>
      </c>
      <c r="L9445" s="38" t="s">
        <v>14033</v>
      </c>
    </row>
    <row r="9446" spans="8:12" x14ac:dyDescent="0.25">
      <c r="H9446" s="36">
        <v>10062345</v>
      </c>
      <c r="I9446" s="36" t="s">
        <v>121</v>
      </c>
      <c r="J9446" s="37" t="s">
        <v>21</v>
      </c>
      <c r="K9446" s="36" t="s">
        <v>1773</v>
      </c>
      <c r="L9446" s="36" t="s">
        <v>14034</v>
      </c>
    </row>
    <row r="9447" spans="8:12" x14ac:dyDescent="0.25">
      <c r="H9447" s="38">
        <v>10062390</v>
      </c>
      <c r="I9447" s="38" t="s">
        <v>121</v>
      </c>
      <c r="J9447" s="39" t="s">
        <v>21</v>
      </c>
      <c r="K9447" s="38" t="s">
        <v>1773</v>
      </c>
      <c r="L9447" s="38" t="s">
        <v>14035</v>
      </c>
    </row>
    <row r="9448" spans="8:12" x14ac:dyDescent="0.25">
      <c r="H9448" s="36">
        <v>10062408</v>
      </c>
      <c r="I9448" s="36" t="s">
        <v>121</v>
      </c>
      <c r="J9448" s="37" t="s">
        <v>21</v>
      </c>
      <c r="K9448" s="36" t="s">
        <v>1773</v>
      </c>
      <c r="L9448" s="36" t="s">
        <v>14036</v>
      </c>
    </row>
    <row r="9449" spans="8:12" x14ac:dyDescent="0.25">
      <c r="H9449" s="38">
        <v>10062417</v>
      </c>
      <c r="I9449" s="38" t="s">
        <v>121</v>
      </c>
      <c r="J9449" s="39" t="s">
        <v>21</v>
      </c>
      <c r="K9449" s="38" t="s">
        <v>1773</v>
      </c>
      <c r="L9449" s="38" t="s">
        <v>14037</v>
      </c>
    </row>
    <row r="9450" spans="8:12" x14ac:dyDescent="0.25">
      <c r="H9450" s="36">
        <v>10062498</v>
      </c>
      <c r="I9450" s="36" t="s">
        <v>121</v>
      </c>
      <c r="J9450" s="37" t="s">
        <v>21</v>
      </c>
      <c r="K9450" s="36" t="s">
        <v>1773</v>
      </c>
      <c r="L9450" s="36" t="s">
        <v>14038</v>
      </c>
    </row>
    <row r="9451" spans="8:12" x14ac:dyDescent="0.25">
      <c r="H9451" s="38">
        <v>10062537</v>
      </c>
      <c r="I9451" s="38" t="s">
        <v>121</v>
      </c>
      <c r="J9451" s="39" t="s">
        <v>21</v>
      </c>
      <c r="K9451" s="38" t="s">
        <v>1773</v>
      </c>
      <c r="L9451" s="38" t="s">
        <v>14039</v>
      </c>
    </row>
    <row r="9452" spans="8:12" x14ac:dyDescent="0.25">
      <c r="H9452" s="36">
        <v>10062570</v>
      </c>
      <c r="I9452" s="36" t="s">
        <v>121</v>
      </c>
      <c r="J9452" s="37" t="s">
        <v>21</v>
      </c>
      <c r="K9452" s="36" t="s">
        <v>1773</v>
      </c>
      <c r="L9452" s="36" t="s">
        <v>14040</v>
      </c>
    </row>
    <row r="9453" spans="8:12" x14ac:dyDescent="0.25">
      <c r="H9453" s="38">
        <v>10062588</v>
      </c>
      <c r="I9453" s="38" t="s">
        <v>121</v>
      </c>
      <c r="J9453" s="39" t="s">
        <v>21</v>
      </c>
      <c r="K9453" s="38" t="s">
        <v>1773</v>
      </c>
      <c r="L9453" s="38" t="s">
        <v>4108</v>
      </c>
    </row>
    <row r="9454" spans="8:12" x14ac:dyDescent="0.25">
      <c r="H9454" s="36">
        <v>10062804</v>
      </c>
      <c r="I9454" s="36" t="s">
        <v>121</v>
      </c>
      <c r="J9454" s="37" t="s">
        <v>21</v>
      </c>
      <c r="K9454" s="36" t="s">
        <v>1773</v>
      </c>
      <c r="L9454" s="36" t="s">
        <v>14041</v>
      </c>
    </row>
    <row r="9455" spans="8:12" x14ac:dyDescent="0.25">
      <c r="H9455" s="38">
        <v>10062890</v>
      </c>
      <c r="I9455" s="38" t="s">
        <v>121</v>
      </c>
      <c r="J9455" s="39" t="s">
        <v>21</v>
      </c>
      <c r="K9455" s="38" t="s">
        <v>1773</v>
      </c>
      <c r="L9455" s="38" t="s">
        <v>14042</v>
      </c>
    </row>
    <row r="9456" spans="8:12" x14ac:dyDescent="0.25">
      <c r="H9456" s="36">
        <v>10063367</v>
      </c>
      <c r="I9456" s="36" t="s">
        <v>121</v>
      </c>
      <c r="J9456" s="37" t="s">
        <v>21</v>
      </c>
      <c r="K9456" s="36" t="s">
        <v>1773</v>
      </c>
      <c r="L9456" s="36" t="s">
        <v>14043</v>
      </c>
    </row>
    <row r="9457" spans="8:12" x14ac:dyDescent="0.25">
      <c r="H9457" s="38">
        <v>10063576</v>
      </c>
      <c r="I9457" s="38" t="s">
        <v>121</v>
      </c>
      <c r="J9457" s="39" t="s">
        <v>21</v>
      </c>
      <c r="K9457" s="38" t="s">
        <v>1773</v>
      </c>
      <c r="L9457" s="38" t="s">
        <v>14044</v>
      </c>
    </row>
    <row r="9458" spans="8:12" x14ac:dyDescent="0.25">
      <c r="H9458" s="36">
        <v>10063603</v>
      </c>
      <c r="I9458" s="36" t="s">
        <v>121</v>
      </c>
      <c r="J9458" s="37" t="s">
        <v>21</v>
      </c>
      <c r="K9458" s="36" t="s">
        <v>1773</v>
      </c>
      <c r="L9458" s="36" t="s">
        <v>14045</v>
      </c>
    </row>
    <row r="9459" spans="8:12" x14ac:dyDescent="0.25">
      <c r="H9459" s="38">
        <v>10063680</v>
      </c>
      <c r="I9459" s="38" t="s">
        <v>121</v>
      </c>
      <c r="J9459" s="39" t="s">
        <v>21</v>
      </c>
      <c r="K9459" s="38" t="s">
        <v>1773</v>
      </c>
      <c r="L9459" s="38" t="s">
        <v>14046</v>
      </c>
    </row>
    <row r="9460" spans="8:12" x14ac:dyDescent="0.25">
      <c r="H9460" s="36">
        <v>10063683</v>
      </c>
      <c r="I9460" s="36" t="s">
        <v>121</v>
      </c>
      <c r="J9460" s="37" t="s">
        <v>21</v>
      </c>
      <c r="K9460" s="36" t="s">
        <v>1773</v>
      </c>
      <c r="L9460" s="36" t="s">
        <v>14047</v>
      </c>
    </row>
    <row r="9461" spans="8:12" x14ac:dyDescent="0.25">
      <c r="H9461" s="38">
        <v>10063857</v>
      </c>
      <c r="I9461" s="38" t="s">
        <v>121</v>
      </c>
      <c r="J9461" s="39" t="s">
        <v>21</v>
      </c>
      <c r="K9461" s="38" t="s">
        <v>1773</v>
      </c>
      <c r="L9461" s="38" t="s">
        <v>14048</v>
      </c>
    </row>
    <row r="9462" spans="8:12" x14ac:dyDescent="0.25">
      <c r="H9462" s="36">
        <v>10064171</v>
      </c>
      <c r="I9462" s="36" t="s">
        <v>121</v>
      </c>
      <c r="J9462" s="37" t="s">
        <v>21</v>
      </c>
      <c r="K9462" s="36" t="s">
        <v>1773</v>
      </c>
      <c r="L9462" s="36" t="s">
        <v>14049</v>
      </c>
    </row>
    <row r="9463" spans="8:12" x14ac:dyDescent="0.25">
      <c r="H9463" s="38">
        <v>10064643</v>
      </c>
      <c r="I9463" s="38" t="s">
        <v>121</v>
      </c>
      <c r="J9463" s="39" t="s">
        <v>21</v>
      </c>
      <c r="K9463" s="38" t="s">
        <v>1773</v>
      </c>
      <c r="L9463" s="38" t="s">
        <v>14050</v>
      </c>
    </row>
    <row r="9464" spans="8:12" x14ac:dyDescent="0.25">
      <c r="H9464" s="36">
        <v>10064815</v>
      </c>
      <c r="I9464" s="36" t="s">
        <v>121</v>
      </c>
      <c r="J9464" s="37" t="s">
        <v>21</v>
      </c>
      <c r="K9464" s="36" t="s">
        <v>1773</v>
      </c>
      <c r="L9464" s="36" t="s">
        <v>14051</v>
      </c>
    </row>
    <row r="9465" spans="8:12" x14ac:dyDescent="0.25">
      <c r="H9465" s="38">
        <v>10064823</v>
      </c>
      <c r="I9465" s="38" t="s">
        <v>121</v>
      </c>
      <c r="J9465" s="39" t="s">
        <v>21</v>
      </c>
      <c r="K9465" s="38" t="s">
        <v>1773</v>
      </c>
      <c r="L9465" s="38" t="s">
        <v>14052</v>
      </c>
    </row>
    <row r="9466" spans="8:12" x14ac:dyDescent="0.25">
      <c r="H9466" s="36">
        <v>10064945</v>
      </c>
      <c r="I9466" s="36" t="s">
        <v>121</v>
      </c>
      <c r="J9466" s="37" t="s">
        <v>21</v>
      </c>
      <c r="K9466" s="36" t="s">
        <v>1773</v>
      </c>
      <c r="L9466" s="36" t="s">
        <v>14053</v>
      </c>
    </row>
    <row r="9467" spans="8:12" x14ac:dyDescent="0.25">
      <c r="H9467" s="38">
        <v>10065026</v>
      </c>
      <c r="I9467" s="38" t="s">
        <v>121</v>
      </c>
      <c r="J9467" s="39" t="s">
        <v>21</v>
      </c>
      <c r="K9467" s="38" t="s">
        <v>1773</v>
      </c>
      <c r="L9467" s="38" t="s">
        <v>14054</v>
      </c>
    </row>
    <row r="9468" spans="8:12" x14ac:dyDescent="0.25">
      <c r="H9468" s="36">
        <v>10065214</v>
      </c>
      <c r="I9468" s="36" t="s">
        <v>121</v>
      </c>
      <c r="J9468" s="37" t="s">
        <v>21</v>
      </c>
      <c r="K9468" s="36" t="s">
        <v>1773</v>
      </c>
      <c r="L9468" s="36" t="s">
        <v>14055</v>
      </c>
    </row>
    <row r="9469" spans="8:12" x14ac:dyDescent="0.25">
      <c r="H9469" s="38">
        <v>10065358</v>
      </c>
      <c r="I9469" s="38" t="s">
        <v>121</v>
      </c>
      <c r="J9469" s="39" t="s">
        <v>21</v>
      </c>
      <c r="K9469" s="38" t="s">
        <v>1773</v>
      </c>
      <c r="L9469" s="38" t="s">
        <v>14056</v>
      </c>
    </row>
    <row r="9470" spans="8:12" x14ac:dyDescent="0.25">
      <c r="H9470" s="36">
        <v>10065594</v>
      </c>
      <c r="I9470" s="36" t="s">
        <v>121</v>
      </c>
      <c r="J9470" s="37" t="s">
        <v>21</v>
      </c>
      <c r="K9470" s="36" t="s">
        <v>1773</v>
      </c>
      <c r="L9470" s="36" t="s">
        <v>14057</v>
      </c>
    </row>
    <row r="9471" spans="8:12" x14ac:dyDescent="0.25">
      <c r="H9471" s="38">
        <v>10065602</v>
      </c>
      <c r="I9471" s="38" t="s">
        <v>121</v>
      </c>
      <c r="J9471" s="39" t="s">
        <v>21</v>
      </c>
      <c r="K9471" s="38" t="s">
        <v>1773</v>
      </c>
      <c r="L9471" s="38" t="s">
        <v>14058</v>
      </c>
    </row>
    <row r="9472" spans="8:12" x14ac:dyDescent="0.25">
      <c r="H9472" s="36">
        <v>10065635</v>
      </c>
      <c r="I9472" s="36" t="s">
        <v>121</v>
      </c>
      <c r="J9472" s="37" t="s">
        <v>21</v>
      </c>
      <c r="K9472" s="36" t="s">
        <v>1773</v>
      </c>
      <c r="L9472" s="36" t="s">
        <v>14059</v>
      </c>
    </row>
    <row r="9473" spans="8:12" x14ac:dyDescent="0.25">
      <c r="H9473" s="38">
        <v>10065672</v>
      </c>
      <c r="I9473" s="38" t="s">
        <v>121</v>
      </c>
      <c r="J9473" s="39" t="s">
        <v>21</v>
      </c>
      <c r="K9473" s="38" t="s">
        <v>1773</v>
      </c>
      <c r="L9473" s="38" t="s">
        <v>1231</v>
      </c>
    </row>
    <row r="9474" spans="8:12" x14ac:dyDescent="0.25">
      <c r="H9474" s="36">
        <v>10066307</v>
      </c>
      <c r="I9474" s="36" t="s">
        <v>121</v>
      </c>
      <c r="J9474" s="37" t="s">
        <v>21</v>
      </c>
      <c r="K9474" s="36" t="s">
        <v>1773</v>
      </c>
      <c r="L9474" s="36" t="s">
        <v>14060</v>
      </c>
    </row>
    <row r="9475" spans="8:12" x14ac:dyDescent="0.25">
      <c r="H9475" s="38">
        <v>10066308</v>
      </c>
      <c r="I9475" s="38" t="s">
        <v>121</v>
      </c>
      <c r="J9475" s="39" t="s">
        <v>21</v>
      </c>
      <c r="K9475" s="38" t="s">
        <v>1773</v>
      </c>
      <c r="L9475" s="38" t="s">
        <v>768</v>
      </c>
    </row>
    <row r="9476" spans="8:12" x14ac:dyDescent="0.25">
      <c r="H9476" s="36">
        <v>10066732</v>
      </c>
      <c r="I9476" s="36" t="s">
        <v>121</v>
      </c>
      <c r="J9476" s="37" t="s">
        <v>21</v>
      </c>
      <c r="K9476" s="36" t="s">
        <v>1773</v>
      </c>
      <c r="L9476" s="36" t="s">
        <v>14061</v>
      </c>
    </row>
    <row r="9477" spans="8:12" x14ac:dyDescent="0.25">
      <c r="H9477" s="38">
        <v>10066834</v>
      </c>
      <c r="I9477" s="38" t="s">
        <v>121</v>
      </c>
      <c r="J9477" s="39" t="s">
        <v>21</v>
      </c>
      <c r="K9477" s="38" t="s">
        <v>1773</v>
      </c>
      <c r="L9477" s="38" t="s">
        <v>14062</v>
      </c>
    </row>
    <row r="9478" spans="8:12" x14ac:dyDescent="0.25">
      <c r="H9478" s="36">
        <v>10066961</v>
      </c>
      <c r="I9478" s="36" t="s">
        <v>121</v>
      </c>
      <c r="J9478" s="37" t="s">
        <v>21</v>
      </c>
      <c r="K9478" s="36" t="s">
        <v>1773</v>
      </c>
      <c r="L9478" s="36" t="s">
        <v>14063</v>
      </c>
    </row>
    <row r="9479" spans="8:12" x14ac:dyDescent="0.25">
      <c r="H9479" s="38">
        <v>10094628</v>
      </c>
      <c r="I9479" s="38" t="s">
        <v>121</v>
      </c>
      <c r="J9479" s="39" t="s">
        <v>21</v>
      </c>
      <c r="K9479" s="38" t="s">
        <v>1773</v>
      </c>
      <c r="L9479" s="38" t="s">
        <v>14064</v>
      </c>
    </row>
    <row r="9480" spans="8:12" x14ac:dyDescent="0.25">
      <c r="H9480" s="36">
        <v>10146204</v>
      </c>
      <c r="I9480" s="36" t="s">
        <v>121</v>
      </c>
      <c r="J9480" s="37" t="s">
        <v>21</v>
      </c>
      <c r="K9480" s="36" t="s">
        <v>1773</v>
      </c>
      <c r="L9480" s="36" t="s">
        <v>14065</v>
      </c>
    </row>
    <row r="9481" spans="8:12" x14ac:dyDescent="0.25">
      <c r="H9481" s="38">
        <v>10146205</v>
      </c>
      <c r="I9481" s="38" t="s">
        <v>121</v>
      </c>
      <c r="J9481" s="39" t="s">
        <v>21</v>
      </c>
      <c r="K9481" s="38" t="s">
        <v>1773</v>
      </c>
      <c r="L9481" s="38" t="s">
        <v>14066</v>
      </c>
    </row>
    <row r="9482" spans="8:12" x14ac:dyDescent="0.25">
      <c r="H9482" s="36">
        <v>10152176</v>
      </c>
      <c r="I9482" s="36" t="s">
        <v>121</v>
      </c>
      <c r="J9482" s="37" t="s">
        <v>21</v>
      </c>
      <c r="K9482" s="36" t="s">
        <v>1773</v>
      </c>
      <c r="L9482" s="36" t="s">
        <v>14067</v>
      </c>
    </row>
    <row r="9483" spans="8:12" x14ac:dyDescent="0.25">
      <c r="H9483" s="38">
        <v>10262604</v>
      </c>
      <c r="I9483" s="38" t="s">
        <v>121</v>
      </c>
      <c r="J9483" s="39" t="s">
        <v>21</v>
      </c>
      <c r="K9483" s="38" t="s">
        <v>1773</v>
      </c>
      <c r="L9483" s="38" t="s">
        <v>14068</v>
      </c>
    </row>
    <row r="9484" spans="8:12" x14ac:dyDescent="0.25">
      <c r="H9484" s="36">
        <v>10480068</v>
      </c>
      <c r="I9484" s="36" t="s">
        <v>121</v>
      </c>
      <c r="J9484" s="37" t="s">
        <v>21</v>
      </c>
      <c r="K9484" s="36" t="s">
        <v>1773</v>
      </c>
      <c r="L9484" s="36" t="s">
        <v>14069</v>
      </c>
    </row>
    <row r="9485" spans="8:12" x14ac:dyDescent="0.25">
      <c r="H9485" s="38">
        <v>10480069</v>
      </c>
      <c r="I9485" s="38" t="s">
        <v>121</v>
      </c>
      <c r="J9485" s="39" t="s">
        <v>21</v>
      </c>
      <c r="K9485" s="38" t="s">
        <v>1773</v>
      </c>
      <c r="L9485" s="38" t="s">
        <v>14070</v>
      </c>
    </row>
    <row r="9486" spans="8:12" x14ac:dyDescent="0.25">
      <c r="H9486" s="36">
        <v>10679100</v>
      </c>
      <c r="I9486" s="36" t="s">
        <v>121</v>
      </c>
      <c r="J9486" s="37" t="s">
        <v>21</v>
      </c>
      <c r="K9486" s="36" t="s">
        <v>1773</v>
      </c>
      <c r="L9486" s="36" t="s">
        <v>14071</v>
      </c>
    </row>
    <row r="9487" spans="8:12" x14ac:dyDescent="0.25">
      <c r="H9487" s="38">
        <v>10835693</v>
      </c>
      <c r="I9487" s="38" t="s">
        <v>121</v>
      </c>
      <c r="J9487" s="39" t="s">
        <v>21</v>
      </c>
      <c r="K9487" s="38" t="s">
        <v>1773</v>
      </c>
      <c r="L9487" s="38" t="s">
        <v>1256</v>
      </c>
    </row>
    <row r="9488" spans="8:12" x14ac:dyDescent="0.25">
      <c r="H9488" s="36">
        <v>10929687</v>
      </c>
      <c r="I9488" s="36" t="s">
        <v>121</v>
      </c>
      <c r="J9488" s="37" t="s">
        <v>21</v>
      </c>
      <c r="K9488" s="36" t="s">
        <v>1773</v>
      </c>
      <c r="L9488" s="36" t="s">
        <v>14072</v>
      </c>
    </row>
    <row r="9489" spans="8:12" x14ac:dyDescent="0.25">
      <c r="H9489" s="38">
        <v>10933361</v>
      </c>
      <c r="I9489" s="38" t="s">
        <v>121</v>
      </c>
      <c r="J9489" s="39" t="s">
        <v>21</v>
      </c>
      <c r="K9489" s="38" t="s">
        <v>1773</v>
      </c>
      <c r="L9489" s="38" t="s">
        <v>3223</v>
      </c>
    </row>
    <row r="9490" spans="8:12" x14ac:dyDescent="0.25">
      <c r="H9490" s="36">
        <v>10937613</v>
      </c>
      <c r="I9490" s="36" t="s">
        <v>121</v>
      </c>
      <c r="J9490" s="37" t="s">
        <v>21</v>
      </c>
      <c r="K9490" s="36" t="s">
        <v>1773</v>
      </c>
      <c r="L9490" s="36" t="s">
        <v>14073</v>
      </c>
    </row>
    <row r="9491" spans="8:12" x14ac:dyDescent="0.25">
      <c r="H9491" s="38">
        <v>10941832</v>
      </c>
      <c r="I9491" s="38" t="s">
        <v>121</v>
      </c>
      <c r="J9491" s="39" t="s">
        <v>21</v>
      </c>
      <c r="K9491" s="38" t="s">
        <v>1773</v>
      </c>
      <c r="L9491" s="38" t="s">
        <v>604</v>
      </c>
    </row>
    <row r="9492" spans="8:12" x14ac:dyDescent="0.25">
      <c r="H9492" s="36">
        <v>10943543</v>
      </c>
      <c r="I9492" s="36" t="s">
        <v>121</v>
      </c>
      <c r="J9492" s="37" t="s">
        <v>21</v>
      </c>
      <c r="K9492" s="36" t="s">
        <v>1773</v>
      </c>
      <c r="L9492" s="36" t="s">
        <v>601</v>
      </c>
    </row>
    <row r="9493" spans="8:12" x14ac:dyDescent="0.25">
      <c r="H9493" s="38">
        <v>10950146</v>
      </c>
      <c r="I9493" s="38" t="s">
        <v>121</v>
      </c>
      <c r="J9493" s="39" t="s">
        <v>21</v>
      </c>
      <c r="K9493" s="38" t="s">
        <v>1773</v>
      </c>
      <c r="L9493" s="38" t="s">
        <v>14074</v>
      </c>
    </row>
    <row r="9494" spans="8:12" x14ac:dyDescent="0.25">
      <c r="H9494" s="36">
        <v>10969620</v>
      </c>
      <c r="I9494" s="36" t="s">
        <v>121</v>
      </c>
      <c r="J9494" s="37" t="s">
        <v>21</v>
      </c>
      <c r="K9494" s="36" t="s">
        <v>1773</v>
      </c>
      <c r="L9494" s="36" t="s">
        <v>14075</v>
      </c>
    </row>
    <row r="9495" spans="8:12" x14ac:dyDescent="0.25">
      <c r="H9495" s="38">
        <v>10980735</v>
      </c>
      <c r="I9495" s="38" t="s">
        <v>121</v>
      </c>
      <c r="J9495" s="39" t="s">
        <v>21</v>
      </c>
      <c r="K9495" s="38" t="s">
        <v>1773</v>
      </c>
      <c r="L9495" s="38" t="s">
        <v>1248</v>
      </c>
    </row>
    <row r="9496" spans="8:12" x14ac:dyDescent="0.25">
      <c r="H9496" s="36">
        <v>10990545</v>
      </c>
      <c r="I9496" s="36" t="s">
        <v>121</v>
      </c>
      <c r="J9496" s="37" t="s">
        <v>21</v>
      </c>
      <c r="K9496" s="36" t="s">
        <v>1773</v>
      </c>
      <c r="L9496" s="36" t="s">
        <v>14076</v>
      </c>
    </row>
    <row r="9497" spans="8:12" x14ac:dyDescent="0.25">
      <c r="H9497" s="38">
        <v>10990548</v>
      </c>
      <c r="I9497" s="38" t="s">
        <v>121</v>
      </c>
      <c r="J9497" s="39" t="s">
        <v>21</v>
      </c>
      <c r="K9497" s="38" t="s">
        <v>1773</v>
      </c>
      <c r="L9497" s="38" t="s">
        <v>1411</v>
      </c>
    </row>
    <row r="9498" spans="8:12" x14ac:dyDescent="0.25">
      <c r="H9498" s="36">
        <v>10990549</v>
      </c>
      <c r="I9498" s="36" t="s">
        <v>121</v>
      </c>
      <c r="J9498" s="37" t="s">
        <v>21</v>
      </c>
      <c r="K9498" s="36" t="s">
        <v>1773</v>
      </c>
      <c r="L9498" s="36" t="s">
        <v>1045</v>
      </c>
    </row>
    <row r="9499" spans="8:12" x14ac:dyDescent="0.25">
      <c r="H9499" s="38">
        <v>10990577</v>
      </c>
      <c r="I9499" s="38" t="s">
        <v>121</v>
      </c>
      <c r="J9499" s="39" t="s">
        <v>21</v>
      </c>
      <c r="K9499" s="38" t="s">
        <v>1773</v>
      </c>
      <c r="L9499" s="38" t="s">
        <v>1470</v>
      </c>
    </row>
    <row r="9500" spans="8:12" x14ac:dyDescent="0.25">
      <c r="H9500" s="36">
        <v>10990579</v>
      </c>
      <c r="I9500" s="36" t="s">
        <v>121</v>
      </c>
      <c r="J9500" s="37" t="s">
        <v>21</v>
      </c>
      <c r="K9500" s="36" t="s">
        <v>1773</v>
      </c>
      <c r="L9500" s="36" t="s">
        <v>919</v>
      </c>
    </row>
    <row r="9501" spans="8:12" x14ac:dyDescent="0.25">
      <c r="H9501" s="38">
        <v>10992078</v>
      </c>
      <c r="I9501" s="38" t="s">
        <v>121</v>
      </c>
      <c r="J9501" s="39" t="s">
        <v>21</v>
      </c>
      <c r="K9501" s="38" t="s">
        <v>1773</v>
      </c>
      <c r="L9501" s="38" t="s">
        <v>14077</v>
      </c>
    </row>
    <row r="9502" spans="8:12" x14ac:dyDescent="0.25">
      <c r="H9502" s="36">
        <v>10993768</v>
      </c>
      <c r="I9502" s="36" t="s">
        <v>121</v>
      </c>
      <c r="J9502" s="37" t="s">
        <v>21</v>
      </c>
      <c r="K9502" s="36" t="s">
        <v>1773</v>
      </c>
      <c r="L9502" s="36" t="s">
        <v>2934</v>
      </c>
    </row>
    <row r="9503" spans="8:12" x14ac:dyDescent="0.25">
      <c r="H9503" s="38">
        <v>10993774</v>
      </c>
      <c r="I9503" s="38" t="s">
        <v>121</v>
      </c>
      <c r="J9503" s="39" t="s">
        <v>21</v>
      </c>
      <c r="K9503" s="38" t="s">
        <v>1773</v>
      </c>
      <c r="L9503" s="38" t="s">
        <v>4228</v>
      </c>
    </row>
    <row r="9504" spans="8:12" x14ac:dyDescent="0.25">
      <c r="H9504" s="36">
        <v>10993776</v>
      </c>
      <c r="I9504" s="36" t="s">
        <v>121</v>
      </c>
      <c r="J9504" s="37" t="s">
        <v>21</v>
      </c>
      <c r="K9504" s="36" t="s">
        <v>1773</v>
      </c>
      <c r="L9504" s="36" t="s">
        <v>5165</v>
      </c>
    </row>
    <row r="9505" spans="8:12" x14ac:dyDescent="0.25">
      <c r="H9505" s="38">
        <v>10993993</v>
      </c>
      <c r="I9505" s="38" t="s">
        <v>121</v>
      </c>
      <c r="J9505" s="39" t="s">
        <v>21</v>
      </c>
      <c r="K9505" s="38" t="s">
        <v>1773</v>
      </c>
      <c r="L9505" s="38" t="s">
        <v>14078</v>
      </c>
    </row>
    <row r="9506" spans="8:12" x14ac:dyDescent="0.25">
      <c r="H9506" s="36">
        <v>10993997</v>
      </c>
      <c r="I9506" s="36" t="s">
        <v>121</v>
      </c>
      <c r="J9506" s="37" t="s">
        <v>21</v>
      </c>
      <c r="K9506" s="36" t="s">
        <v>1773</v>
      </c>
      <c r="L9506" s="36" t="s">
        <v>14079</v>
      </c>
    </row>
    <row r="9507" spans="8:12" x14ac:dyDescent="0.25">
      <c r="H9507" s="38">
        <v>10993999</v>
      </c>
      <c r="I9507" s="38" t="s">
        <v>121</v>
      </c>
      <c r="J9507" s="39" t="s">
        <v>21</v>
      </c>
      <c r="K9507" s="38" t="s">
        <v>1773</v>
      </c>
      <c r="L9507" s="38" t="s">
        <v>14080</v>
      </c>
    </row>
    <row r="9508" spans="8:12" x14ac:dyDescent="0.25">
      <c r="H9508" s="36">
        <v>10994060</v>
      </c>
      <c r="I9508" s="36" t="s">
        <v>121</v>
      </c>
      <c r="J9508" s="37" t="s">
        <v>21</v>
      </c>
      <c r="K9508" s="36" t="s">
        <v>1773</v>
      </c>
      <c r="L9508" s="36" t="s">
        <v>14081</v>
      </c>
    </row>
    <row r="9509" spans="8:12" x14ac:dyDescent="0.25">
      <c r="H9509" s="38">
        <v>10994065</v>
      </c>
      <c r="I9509" s="38" t="s">
        <v>121</v>
      </c>
      <c r="J9509" s="39" t="s">
        <v>21</v>
      </c>
      <c r="K9509" s="38" t="s">
        <v>1773</v>
      </c>
      <c r="L9509" s="38" t="s">
        <v>14082</v>
      </c>
    </row>
    <row r="9510" spans="8:12" x14ac:dyDescent="0.25">
      <c r="H9510" s="36">
        <v>10994072</v>
      </c>
      <c r="I9510" s="36" t="s">
        <v>121</v>
      </c>
      <c r="J9510" s="37" t="s">
        <v>21</v>
      </c>
      <c r="K9510" s="36" t="s">
        <v>1773</v>
      </c>
      <c r="L9510" s="36" t="s">
        <v>14083</v>
      </c>
    </row>
    <row r="9511" spans="8:12" x14ac:dyDescent="0.25">
      <c r="H9511" s="38">
        <v>10994144</v>
      </c>
      <c r="I9511" s="38" t="s">
        <v>121</v>
      </c>
      <c r="J9511" s="39" t="s">
        <v>21</v>
      </c>
      <c r="K9511" s="38" t="s">
        <v>1773</v>
      </c>
      <c r="L9511" s="38" t="s">
        <v>14084</v>
      </c>
    </row>
    <row r="9512" spans="8:12" x14ac:dyDescent="0.25">
      <c r="H9512" s="36">
        <v>10994148</v>
      </c>
      <c r="I9512" s="36" t="s">
        <v>121</v>
      </c>
      <c r="J9512" s="37" t="s">
        <v>21</v>
      </c>
      <c r="K9512" s="36" t="s">
        <v>1773</v>
      </c>
      <c r="L9512" s="36" t="s">
        <v>14085</v>
      </c>
    </row>
    <row r="9513" spans="8:12" x14ac:dyDescent="0.25">
      <c r="H9513" s="38">
        <v>10994155</v>
      </c>
      <c r="I9513" s="38" t="s">
        <v>121</v>
      </c>
      <c r="J9513" s="39" t="s">
        <v>21</v>
      </c>
      <c r="K9513" s="38" t="s">
        <v>1773</v>
      </c>
      <c r="L9513" s="38" t="s">
        <v>14086</v>
      </c>
    </row>
    <row r="9514" spans="8:12" x14ac:dyDescent="0.25">
      <c r="H9514" s="36">
        <v>10994158</v>
      </c>
      <c r="I9514" s="36" t="s">
        <v>121</v>
      </c>
      <c r="J9514" s="37" t="s">
        <v>21</v>
      </c>
      <c r="K9514" s="36" t="s">
        <v>1773</v>
      </c>
      <c r="L9514" s="36" t="s">
        <v>14087</v>
      </c>
    </row>
    <row r="9515" spans="8:12" x14ac:dyDescent="0.25">
      <c r="H9515" s="38">
        <v>10994165</v>
      </c>
      <c r="I9515" s="38" t="s">
        <v>121</v>
      </c>
      <c r="J9515" s="39" t="s">
        <v>21</v>
      </c>
      <c r="K9515" s="38" t="s">
        <v>1773</v>
      </c>
      <c r="L9515" s="38" t="s">
        <v>14088</v>
      </c>
    </row>
    <row r="9516" spans="8:12" x14ac:dyDescent="0.25">
      <c r="H9516" s="36">
        <v>10994170</v>
      </c>
      <c r="I9516" s="36" t="s">
        <v>121</v>
      </c>
      <c r="J9516" s="37" t="s">
        <v>21</v>
      </c>
      <c r="K9516" s="36" t="s">
        <v>1773</v>
      </c>
      <c r="L9516" s="36" t="s">
        <v>14089</v>
      </c>
    </row>
    <row r="9517" spans="8:12" x14ac:dyDescent="0.25">
      <c r="H9517" s="38">
        <v>10994196</v>
      </c>
      <c r="I9517" s="38" t="s">
        <v>121</v>
      </c>
      <c r="J9517" s="39" t="s">
        <v>21</v>
      </c>
      <c r="K9517" s="38" t="s">
        <v>1773</v>
      </c>
      <c r="L9517" s="38" t="s">
        <v>14090</v>
      </c>
    </row>
    <row r="9518" spans="8:12" x14ac:dyDescent="0.25">
      <c r="H9518" s="36">
        <v>10994198</v>
      </c>
      <c r="I9518" s="36" t="s">
        <v>121</v>
      </c>
      <c r="J9518" s="37" t="s">
        <v>21</v>
      </c>
      <c r="K9518" s="36" t="s">
        <v>1773</v>
      </c>
      <c r="L9518" s="36" t="s">
        <v>14091</v>
      </c>
    </row>
    <row r="9519" spans="8:12" x14ac:dyDescent="0.25">
      <c r="H9519" s="38">
        <v>10994199</v>
      </c>
      <c r="I9519" s="38" t="s">
        <v>121</v>
      </c>
      <c r="J9519" s="39" t="s">
        <v>21</v>
      </c>
      <c r="K9519" s="38" t="s">
        <v>1773</v>
      </c>
      <c r="L9519" s="38" t="s">
        <v>14092</v>
      </c>
    </row>
    <row r="9520" spans="8:12" x14ac:dyDescent="0.25">
      <c r="H9520" s="36">
        <v>10994203</v>
      </c>
      <c r="I9520" s="36" t="s">
        <v>121</v>
      </c>
      <c r="J9520" s="37" t="s">
        <v>21</v>
      </c>
      <c r="K9520" s="36" t="s">
        <v>1773</v>
      </c>
      <c r="L9520" s="36" t="s">
        <v>14093</v>
      </c>
    </row>
    <row r="9521" spans="8:12" x14ac:dyDescent="0.25">
      <c r="H9521" s="38">
        <v>10994249</v>
      </c>
      <c r="I9521" s="38" t="s">
        <v>121</v>
      </c>
      <c r="J9521" s="39" t="s">
        <v>21</v>
      </c>
      <c r="K9521" s="38" t="s">
        <v>1773</v>
      </c>
      <c r="L9521" s="38" t="s">
        <v>14094</v>
      </c>
    </row>
    <row r="9522" spans="8:12" x14ac:dyDescent="0.25">
      <c r="H9522" s="36">
        <v>11039927</v>
      </c>
      <c r="I9522" s="36" t="s">
        <v>121</v>
      </c>
      <c r="J9522" s="37" t="s">
        <v>21</v>
      </c>
      <c r="K9522" s="36" t="s">
        <v>1773</v>
      </c>
      <c r="L9522" s="36" t="s">
        <v>14095</v>
      </c>
    </row>
    <row r="9523" spans="8:12" x14ac:dyDescent="0.25">
      <c r="H9523" s="38">
        <v>11042962</v>
      </c>
      <c r="I9523" s="38" t="s">
        <v>121</v>
      </c>
      <c r="J9523" s="39" t="s">
        <v>21</v>
      </c>
      <c r="K9523" s="38" t="s">
        <v>1773</v>
      </c>
      <c r="L9523" s="38" t="s">
        <v>14096</v>
      </c>
    </row>
    <row r="9524" spans="8:12" x14ac:dyDescent="0.25">
      <c r="H9524" s="36">
        <v>11046496</v>
      </c>
      <c r="I9524" s="36" t="s">
        <v>121</v>
      </c>
      <c r="J9524" s="37" t="s">
        <v>21</v>
      </c>
      <c r="K9524" s="36" t="s">
        <v>1773</v>
      </c>
      <c r="L9524" s="36" t="s">
        <v>724</v>
      </c>
    </row>
    <row r="9525" spans="8:12" x14ac:dyDescent="0.25">
      <c r="H9525" s="38">
        <v>11059489</v>
      </c>
      <c r="I9525" s="38" t="s">
        <v>121</v>
      </c>
      <c r="J9525" s="39" t="s">
        <v>21</v>
      </c>
      <c r="K9525" s="38" t="s">
        <v>1773</v>
      </c>
      <c r="L9525" s="38" t="s">
        <v>14097</v>
      </c>
    </row>
    <row r="9526" spans="8:12" x14ac:dyDescent="0.25">
      <c r="H9526" s="36">
        <v>11068679</v>
      </c>
      <c r="I9526" s="36" t="s">
        <v>121</v>
      </c>
      <c r="J9526" s="37" t="s">
        <v>21</v>
      </c>
      <c r="K9526" s="36" t="s">
        <v>1773</v>
      </c>
      <c r="L9526" s="36" t="s">
        <v>14098</v>
      </c>
    </row>
    <row r="9527" spans="8:12" x14ac:dyDescent="0.25">
      <c r="H9527" s="38">
        <v>11101013</v>
      </c>
      <c r="I9527" s="38" t="s">
        <v>121</v>
      </c>
      <c r="J9527" s="39" t="s">
        <v>21</v>
      </c>
      <c r="K9527" s="38" t="s">
        <v>1773</v>
      </c>
      <c r="L9527" s="38" t="s">
        <v>14099</v>
      </c>
    </row>
    <row r="9528" spans="8:12" x14ac:dyDescent="0.25">
      <c r="H9528" s="36">
        <v>11109761</v>
      </c>
      <c r="I9528" s="36" t="s">
        <v>121</v>
      </c>
      <c r="J9528" s="37" t="s">
        <v>21</v>
      </c>
      <c r="K9528" s="36" t="s">
        <v>1773</v>
      </c>
      <c r="L9528" s="36" t="s">
        <v>2094</v>
      </c>
    </row>
    <row r="9529" spans="8:12" x14ac:dyDescent="0.25">
      <c r="H9529" s="38">
        <v>11118962</v>
      </c>
      <c r="I9529" s="38" t="s">
        <v>121</v>
      </c>
      <c r="J9529" s="39" t="s">
        <v>21</v>
      </c>
      <c r="K9529" s="38" t="s">
        <v>1773</v>
      </c>
      <c r="L9529" s="38" t="s">
        <v>14100</v>
      </c>
    </row>
    <row r="9530" spans="8:12" x14ac:dyDescent="0.25">
      <c r="H9530" s="36">
        <v>11119780</v>
      </c>
      <c r="I9530" s="36" t="s">
        <v>121</v>
      </c>
      <c r="J9530" s="37" t="s">
        <v>21</v>
      </c>
      <c r="K9530" s="36" t="s">
        <v>1773</v>
      </c>
      <c r="L9530" s="36" t="s">
        <v>14101</v>
      </c>
    </row>
    <row r="9531" spans="8:12" x14ac:dyDescent="0.25">
      <c r="H9531" s="38">
        <v>11120166</v>
      </c>
      <c r="I9531" s="38" t="s">
        <v>121</v>
      </c>
      <c r="J9531" s="39" t="s">
        <v>21</v>
      </c>
      <c r="K9531" s="38" t="s">
        <v>1773</v>
      </c>
      <c r="L9531" s="38" t="s">
        <v>4801</v>
      </c>
    </row>
    <row r="9532" spans="8:12" x14ac:dyDescent="0.25">
      <c r="H9532" s="36">
        <v>11125696</v>
      </c>
      <c r="I9532" s="36" t="s">
        <v>121</v>
      </c>
      <c r="J9532" s="37" t="s">
        <v>21</v>
      </c>
      <c r="K9532" s="36" t="s">
        <v>1773</v>
      </c>
      <c r="L9532" s="36" t="s">
        <v>14102</v>
      </c>
    </row>
    <row r="9533" spans="8:12" x14ac:dyDescent="0.25">
      <c r="H9533" s="38">
        <v>11140707</v>
      </c>
      <c r="I9533" s="38" t="s">
        <v>121</v>
      </c>
      <c r="J9533" s="39" t="s">
        <v>21</v>
      </c>
      <c r="K9533" s="38" t="s">
        <v>1773</v>
      </c>
      <c r="L9533" s="38" t="s">
        <v>14103</v>
      </c>
    </row>
    <row r="9534" spans="8:12" x14ac:dyDescent="0.25">
      <c r="H9534" s="36">
        <v>11146298</v>
      </c>
      <c r="I9534" s="36" t="s">
        <v>121</v>
      </c>
      <c r="J9534" s="37" t="s">
        <v>21</v>
      </c>
      <c r="K9534" s="36" t="s">
        <v>1773</v>
      </c>
      <c r="L9534" s="36" t="s">
        <v>14104</v>
      </c>
    </row>
    <row r="9535" spans="8:12" x14ac:dyDescent="0.25">
      <c r="H9535" s="38">
        <v>11158270</v>
      </c>
      <c r="I9535" s="38" t="s">
        <v>121</v>
      </c>
      <c r="J9535" s="39" t="s">
        <v>21</v>
      </c>
      <c r="K9535" s="38" t="s">
        <v>1773</v>
      </c>
      <c r="L9535" s="38" t="s">
        <v>373</v>
      </c>
    </row>
    <row r="9536" spans="8:12" x14ac:dyDescent="0.25">
      <c r="H9536" s="36">
        <v>11172198</v>
      </c>
      <c r="I9536" s="36" t="s">
        <v>121</v>
      </c>
      <c r="J9536" s="37" t="s">
        <v>21</v>
      </c>
      <c r="K9536" s="36" t="s">
        <v>1773</v>
      </c>
      <c r="L9536" s="36" t="s">
        <v>14105</v>
      </c>
    </row>
    <row r="9537" spans="8:12" x14ac:dyDescent="0.25">
      <c r="H9537" s="38">
        <v>11172214</v>
      </c>
      <c r="I9537" s="38" t="s">
        <v>121</v>
      </c>
      <c r="J9537" s="39" t="s">
        <v>21</v>
      </c>
      <c r="K9537" s="38" t="s">
        <v>1773</v>
      </c>
      <c r="L9537" s="38" t="s">
        <v>14106</v>
      </c>
    </row>
    <row r="9538" spans="8:12" x14ac:dyDescent="0.25">
      <c r="H9538" s="36">
        <v>11185195</v>
      </c>
      <c r="I9538" s="36" t="s">
        <v>121</v>
      </c>
      <c r="J9538" s="37" t="s">
        <v>21</v>
      </c>
      <c r="K9538" s="36" t="s">
        <v>1773</v>
      </c>
      <c r="L9538" s="36" t="s">
        <v>14107</v>
      </c>
    </row>
    <row r="9539" spans="8:12" x14ac:dyDescent="0.25">
      <c r="H9539" s="38">
        <v>11189132</v>
      </c>
      <c r="I9539" s="38" t="s">
        <v>121</v>
      </c>
      <c r="J9539" s="39" t="s">
        <v>21</v>
      </c>
      <c r="K9539" s="38" t="s">
        <v>1773</v>
      </c>
      <c r="L9539" s="38" t="s">
        <v>14108</v>
      </c>
    </row>
    <row r="9540" spans="8:12" x14ac:dyDescent="0.25">
      <c r="H9540" s="36">
        <v>11192379</v>
      </c>
      <c r="I9540" s="36" t="s">
        <v>121</v>
      </c>
      <c r="J9540" s="37" t="s">
        <v>21</v>
      </c>
      <c r="K9540" s="36" t="s">
        <v>1773</v>
      </c>
      <c r="L9540" s="36" t="s">
        <v>3956</v>
      </c>
    </row>
    <row r="9541" spans="8:12" x14ac:dyDescent="0.25">
      <c r="H9541" s="38">
        <v>11197275</v>
      </c>
      <c r="I9541" s="38" t="s">
        <v>121</v>
      </c>
      <c r="J9541" s="39" t="s">
        <v>21</v>
      </c>
      <c r="K9541" s="38" t="s">
        <v>1773</v>
      </c>
      <c r="L9541" s="38" t="s">
        <v>14109</v>
      </c>
    </row>
    <row r="9542" spans="8:12" x14ac:dyDescent="0.25">
      <c r="H9542" s="36">
        <v>11197338</v>
      </c>
      <c r="I9542" s="36" t="s">
        <v>121</v>
      </c>
      <c r="J9542" s="37" t="s">
        <v>21</v>
      </c>
      <c r="K9542" s="36" t="s">
        <v>1773</v>
      </c>
      <c r="L9542" s="36" t="s">
        <v>14110</v>
      </c>
    </row>
    <row r="9543" spans="8:12" x14ac:dyDescent="0.25">
      <c r="H9543" s="38">
        <v>11203183</v>
      </c>
      <c r="I9543" s="38" t="s">
        <v>121</v>
      </c>
      <c r="J9543" s="39" t="s">
        <v>21</v>
      </c>
      <c r="K9543" s="38" t="s">
        <v>1773</v>
      </c>
      <c r="L9543" s="38" t="s">
        <v>14111</v>
      </c>
    </row>
    <row r="9544" spans="8:12" x14ac:dyDescent="0.25">
      <c r="H9544" s="36">
        <v>11208178</v>
      </c>
      <c r="I9544" s="36" t="s">
        <v>121</v>
      </c>
      <c r="J9544" s="37" t="s">
        <v>21</v>
      </c>
      <c r="K9544" s="36" t="s">
        <v>1773</v>
      </c>
      <c r="L9544" s="36" t="s">
        <v>14112</v>
      </c>
    </row>
    <row r="9545" spans="8:12" x14ac:dyDescent="0.25">
      <c r="H9545" s="38">
        <v>11209399</v>
      </c>
      <c r="I9545" s="38" t="s">
        <v>121</v>
      </c>
      <c r="J9545" s="39" t="s">
        <v>21</v>
      </c>
      <c r="K9545" s="38" t="s">
        <v>1773</v>
      </c>
      <c r="L9545" s="38" t="s">
        <v>14113</v>
      </c>
    </row>
    <row r="9546" spans="8:12" x14ac:dyDescent="0.25">
      <c r="H9546" s="36">
        <v>11210852</v>
      </c>
      <c r="I9546" s="36" t="s">
        <v>121</v>
      </c>
      <c r="J9546" s="37" t="s">
        <v>21</v>
      </c>
      <c r="K9546" s="36" t="s">
        <v>1773</v>
      </c>
      <c r="L9546" s="36" t="s">
        <v>14114</v>
      </c>
    </row>
    <row r="9547" spans="8:12" x14ac:dyDescent="0.25">
      <c r="H9547" s="38">
        <v>11210854</v>
      </c>
      <c r="I9547" s="38" t="s">
        <v>121</v>
      </c>
      <c r="J9547" s="39" t="s">
        <v>21</v>
      </c>
      <c r="K9547" s="38" t="s">
        <v>1773</v>
      </c>
      <c r="L9547" s="38" t="s">
        <v>14115</v>
      </c>
    </row>
    <row r="9548" spans="8:12" x14ac:dyDescent="0.25">
      <c r="H9548" s="36">
        <v>11211733</v>
      </c>
      <c r="I9548" s="36" t="s">
        <v>121</v>
      </c>
      <c r="J9548" s="37" t="s">
        <v>21</v>
      </c>
      <c r="K9548" s="36" t="s">
        <v>1773</v>
      </c>
      <c r="L9548" s="36" t="s">
        <v>14116</v>
      </c>
    </row>
    <row r="9549" spans="8:12" x14ac:dyDescent="0.25">
      <c r="H9549" s="38">
        <v>11211915</v>
      </c>
      <c r="I9549" s="38" t="s">
        <v>121</v>
      </c>
      <c r="J9549" s="39" t="s">
        <v>21</v>
      </c>
      <c r="K9549" s="38" t="s">
        <v>1773</v>
      </c>
      <c r="L9549" s="38" t="s">
        <v>14117</v>
      </c>
    </row>
    <row r="9550" spans="8:12" x14ac:dyDescent="0.25">
      <c r="H9550" s="36">
        <v>11214748</v>
      </c>
      <c r="I9550" s="36" t="s">
        <v>121</v>
      </c>
      <c r="J9550" s="37" t="s">
        <v>21</v>
      </c>
      <c r="K9550" s="36" t="s">
        <v>1773</v>
      </c>
      <c r="L9550" s="36" t="s">
        <v>14118</v>
      </c>
    </row>
    <row r="9551" spans="8:12" x14ac:dyDescent="0.25">
      <c r="H9551" s="38">
        <v>11220987</v>
      </c>
      <c r="I9551" s="38" t="s">
        <v>121</v>
      </c>
      <c r="J9551" s="39" t="s">
        <v>21</v>
      </c>
      <c r="K9551" s="38" t="s">
        <v>1773</v>
      </c>
      <c r="L9551" s="38" t="s">
        <v>14119</v>
      </c>
    </row>
    <row r="9552" spans="8:12" x14ac:dyDescent="0.25">
      <c r="H9552" s="36">
        <v>11227724</v>
      </c>
      <c r="I9552" s="36" t="s">
        <v>121</v>
      </c>
      <c r="J9552" s="37" t="s">
        <v>21</v>
      </c>
      <c r="K9552" s="36" t="s">
        <v>1773</v>
      </c>
      <c r="L9552" s="36" t="s">
        <v>14120</v>
      </c>
    </row>
    <row r="9553" spans="8:12" x14ac:dyDescent="0.25">
      <c r="H9553" s="38">
        <v>11238439</v>
      </c>
      <c r="I9553" s="38" t="s">
        <v>121</v>
      </c>
      <c r="J9553" s="39" t="s">
        <v>21</v>
      </c>
      <c r="K9553" s="38" t="s">
        <v>1773</v>
      </c>
      <c r="L9553" s="38" t="s">
        <v>14121</v>
      </c>
    </row>
    <row r="9554" spans="8:12" x14ac:dyDescent="0.25">
      <c r="H9554" s="36">
        <v>11290371</v>
      </c>
      <c r="I9554" s="36" t="s">
        <v>121</v>
      </c>
      <c r="J9554" s="37" t="s">
        <v>21</v>
      </c>
      <c r="K9554" s="36" t="s">
        <v>1773</v>
      </c>
      <c r="L9554" s="36" t="s">
        <v>14122</v>
      </c>
    </row>
    <row r="9555" spans="8:12" x14ac:dyDescent="0.25">
      <c r="H9555" s="38">
        <v>11290378</v>
      </c>
      <c r="I9555" s="38" t="s">
        <v>121</v>
      </c>
      <c r="J9555" s="39" t="s">
        <v>21</v>
      </c>
      <c r="K9555" s="38" t="s">
        <v>1773</v>
      </c>
      <c r="L9555" s="38" t="s">
        <v>14123</v>
      </c>
    </row>
    <row r="9556" spans="8:12" x14ac:dyDescent="0.25">
      <c r="H9556" s="36">
        <v>11291562</v>
      </c>
      <c r="I9556" s="36" t="s">
        <v>121</v>
      </c>
      <c r="J9556" s="37" t="s">
        <v>21</v>
      </c>
      <c r="K9556" s="36" t="s">
        <v>1773</v>
      </c>
      <c r="L9556" s="36" t="s">
        <v>14124</v>
      </c>
    </row>
    <row r="9557" spans="8:12" x14ac:dyDescent="0.25">
      <c r="H9557" s="38">
        <v>11291564</v>
      </c>
      <c r="I9557" s="38" t="s">
        <v>121</v>
      </c>
      <c r="J9557" s="39" t="s">
        <v>21</v>
      </c>
      <c r="K9557" s="38" t="s">
        <v>1773</v>
      </c>
      <c r="L9557" s="38" t="s">
        <v>14125</v>
      </c>
    </row>
    <row r="9558" spans="8:12" x14ac:dyDescent="0.25">
      <c r="H9558" s="36">
        <v>11308917</v>
      </c>
      <c r="I9558" s="36" t="s">
        <v>121</v>
      </c>
      <c r="J9558" s="37" t="s">
        <v>21</v>
      </c>
      <c r="K9558" s="36" t="s">
        <v>1773</v>
      </c>
      <c r="L9558" s="36" t="s">
        <v>1410</v>
      </c>
    </row>
    <row r="9559" spans="8:12" x14ac:dyDescent="0.25">
      <c r="H9559" s="38">
        <v>11309674</v>
      </c>
      <c r="I9559" s="38" t="s">
        <v>121</v>
      </c>
      <c r="J9559" s="39" t="s">
        <v>21</v>
      </c>
      <c r="K9559" s="38" t="s">
        <v>1773</v>
      </c>
      <c r="L9559" s="38" t="s">
        <v>14126</v>
      </c>
    </row>
    <row r="9560" spans="8:12" x14ac:dyDescent="0.25">
      <c r="H9560" s="36">
        <v>11312929</v>
      </c>
      <c r="I9560" s="36" t="s">
        <v>121</v>
      </c>
      <c r="J9560" s="37" t="s">
        <v>21</v>
      </c>
      <c r="K9560" s="36" t="s">
        <v>1773</v>
      </c>
      <c r="L9560" s="36" t="s">
        <v>14127</v>
      </c>
    </row>
    <row r="9561" spans="8:12" x14ac:dyDescent="0.25">
      <c r="H9561" s="38">
        <v>11312981</v>
      </c>
      <c r="I9561" s="38" t="s">
        <v>121</v>
      </c>
      <c r="J9561" s="39" t="s">
        <v>21</v>
      </c>
      <c r="K9561" s="38" t="s">
        <v>1773</v>
      </c>
      <c r="L9561" s="38" t="s">
        <v>14128</v>
      </c>
    </row>
    <row r="9562" spans="8:12" x14ac:dyDescent="0.25">
      <c r="H9562" s="36">
        <v>11342655</v>
      </c>
      <c r="I9562" s="36" t="s">
        <v>121</v>
      </c>
      <c r="J9562" s="37" t="s">
        <v>21</v>
      </c>
      <c r="K9562" s="36" t="s">
        <v>1773</v>
      </c>
      <c r="L9562" s="36" t="s">
        <v>14129</v>
      </c>
    </row>
    <row r="9563" spans="8:12" x14ac:dyDescent="0.25">
      <c r="H9563" s="38">
        <v>11354574</v>
      </c>
      <c r="I9563" s="38" t="s">
        <v>121</v>
      </c>
      <c r="J9563" s="39" t="s">
        <v>21</v>
      </c>
      <c r="K9563" s="38" t="s">
        <v>1773</v>
      </c>
      <c r="L9563" s="38" t="s">
        <v>14130</v>
      </c>
    </row>
    <row r="9564" spans="8:12" x14ac:dyDescent="0.25">
      <c r="H9564" s="36">
        <v>11355162</v>
      </c>
      <c r="I9564" s="36" t="s">
        <v>121</v>
      </c>
      <c r="J9564" s="37" t="s">
        <v>21</v>
      </c>
      <c r="K9564" s="36" t="s">
        <v>1773</v>
      </c>
      <c r="L9564" s="36" t="s">
        <v>14131</v>
      </c>
    </row>
    <row r="9565" spans="8:12" x14ac:dyDescent="0.25">
      <c r="H9565" s="38">
        <v>11366224</v>
      </c>
      <c r="I9565" s="38" t="s">
        <v>121</v>
      </c>
      <c r="J9565" s="39" t="s">
        <v>21</v>
      </c>
      <c r="K9565" s="38" t="s">
        <v>1773</v>
      </c>
      <c r="L9565" s="38" t="s">
        <v>14132</v>
      </c>
    </row>
    <row r="9566" spans="8:12" x14ac:dyDescent="0.25">
      <c r="H9566" s="36">
        <v>11366228</v>
      </c>
      <c r="I9566" s="36" t="s">
        <v>121</v>
      </c>
      <c r="J9566" s="37" t="s">
        <v>21</v>
      </c>
      <c r="K9566" s="36" t="s">
        <v>1773</v>
      </c>
      <c r="L9566" s="36" t="s">
        <v>14133</v>
      </c>
    </row>
    <row r="9567" spans="8:12" x14ac:dyDescent="0.25">
      <c r="H9567" s="38">
        <v>11368276</v>
      </c>
      <c r="I9567" s="38" t="s">
        <v>121</v>
      </c>
      <c r="J9567" s="39" t="s">
        <v>21</v>
      </c>
      <c r="K9567" s="38" t="s">
        <v>1773</v>
      </c>
      <c r="L9567" s="38" t="s">
        <v>14134</v>
      </c>
    </row>
    <row r="9568" spans="8:12" x14ac:dyDescent="0.25">
      <c r="H9568" s="36">
        <v>11378578</v>
      </c>
      <c r="I9568" s="36" t="s">
        <v>121</v>
      </c>
      <c r="J9568" s="37" t="s">
        <v>21</v>
      </c>
      <c r="K9568" s="36" t="s">
        <v>1773</v>
      </c>
      <c r="L9568" s="36" t="s">
        <v>14135</v>
      </c>
    </row>
    <row r="9569" spans="8:12" x14ac:dyDescent="0.25">
      <c r="H9569" s="38">
        <v>11392319</v>
      </c>
      <c r="I9569" s="38" t="s">
        <v>121</v>
      </c>
      <c r="J9569" s="39" t="s">
        <v>21</v>
      </c>
      <c r="K9569" s="38" t="s">
        <v>1773</v>
      </c>
      <c r="L9569" s="38" t="s">
        <v>14136</v>
      </c>
    </row>
    <row r="9570" spans="8:12" x14ac:dyDescent="0.25">
      <c r="H9570" s="36">
        <v>11408367</v>
      </c>
      <c r="I9570" s="36" t="s">
        <v>121</v>
      </c>
      <c r="J9570" s="37" t="s">
        <v>21</v>
      </c>
      <c r="K9570" s="36" t="s">
        <v>1773</v>
      </c>
      <c r="L9570" s="36" t="s">
        <v>14137</v>
      </c>
    </row>
    <row r="9571" spans="8:12" x14ac:dyDescent="0.25">
      <c r="H9571" s="38">
        <v>11408865</v>
      </c>
      <c r="I9571" s="38" t="s">
        <v>121</v>
      </c>
      <c r="J9571" s="39" t="s">
        <v>21</v>
      </c>
      <c r="K9571" s="38" t="s">
        <v>1773</v>
      </c>
      <c r="L9571" s="38" t="s">
        <v>14138</v>
      </c>
    </row>
    <row r="9572" spans="8:12" x14ac:dyDescent="0.25">
      <c r="H9572" s="36">
        <v>11432148</v>
      </c>
      <c r="I9572" s="36" t="s">
        <v>121</v>
      </c>
      <c r="J9572" s="37" t="s">
        <v>21</v>
      </c>
      <c r="K9572" s="36" t="s">
        <v>1773</v>
      </c>
      <c r="L9572" s="36" t="s">
        <v>14139</v>
      </c>
    </row>
    <row r="9573" spans="8:12" x14ac:dyDescent="0.25">
      <c r="H9573" s="38">
        <v>11432149</v>
      </c>
      <c r="I9573" s="38" t="s">
        <v>121</v>
      </c>
      <c r="J9573" s="39" t="s">
        <v>21</v>
      </c>
      <c r="K9573" s="38" t="s">
        <v>1773</v>
      </c>
      <c r="L9573" s="38" t="s">
        <v>14140</v>
      </c>
    </row>
    <row r="9574" spans="8:12" x14ac:dyDescent="0.25">
      <c r="H9574" s="36">
        <v>11438705</v>
      </c>
      <c r="I9574" s="36" t="s">
        <v>121</v>
      </c>
      <c r="J9574" s="37" t="s">
        <v>21</v>
      </c>
      <c r="K9574" s="36" t="s">
        <v>1773</v>
      </c>
      <c r="L9574" s="36" t="s">
        <v>14141</v>
      </c>
    </row>
    <row r="9575" spans="8:12" x14ac:dyDescent="0.25">
      <c r="H9575" s="38">
        <v>11438708</v>
      </c>
      <c r="I9575" s="38" t="s">
        <v>121</v>
      </c>
      <c r="J9575" s="39" t="s">
        <v>21</v>
      </c>
      <c r="K9575" s="38" t="s">
        <v>1773</v>
      </c>
      <c r="L9575" s="38" t="s">
        <v>14142</v>
      </c>
    </row>
    <row r="9576" spans="8:12" x14ac:dyDescent="0.25">
      <c r="H9576" s="36">
        <v>11443162</v>
      </c>
      <c r="I9576" s="36" t="s">
        <v>121</v>
      </c>
      <c r="J9576" s="37" t="s">
        <v>21</v>
      </c>
      <c r="K9576" s="36" t="s">
        <v>1773</v>
      </c>
      <c r="L9576" s="36" t="s">
        <v>14143</v>
      </c>
    </row>
    <row r="9577" spans="8:12" x14ac:dyDescent="0.25">
      <c r="H9577" s="38">
        <v>11449704</v>
      </c>
      <c r="I9577" s="38" t="s">
        <v>121</v>
      </c>
      <c r="J9577" s="39" t="s">
        <v>21</v>
      </c>
      <c r="K9577" s="38" t="s">
        <v>1773</v>
      </c>
      <c r="L9577" s="38" t="s">
        <v>2478</v>
      </c>
    </row>
    <row r="9578" spans="8:12" x14ac:dyDescent="0.25">
      <c r="H9578" s="36">
        <v>11467322</v>
      </c>
      <c r="I9578" s="36" t="s">
        <v>121</v>
      </c>
      <c r="J9578" s="37" t="s">
        <v>21</v>
      </c>
      <c r="K9578" s="36" t="s">
        <v>1773</v>
      </c>
      <c r="L9578" s="36" t="s">
        <v>4132</v>
      </c>
    </row>
    <row r="9579" spans="8:12" x14ac:dyDescent="0.25">
      <c r="H9579" s="38">
        <v>11467326</v>
      </c>
      <c r="I9579" s="38" t="s">
        <v>121</v>
      </c>
      <c r="J9579" s="39" t="s">
        <v>21</v>
      </c>
      <c r="K9579" s="38" t="s">
        <v>1773</v>
      </c>
      <c r="L9579" s="38" t="s">
        <v>14144</v>
      </c>
    </row>
    <row r="9580" spans="8:12" x14ac:dyDescent="0.25">
      <c r="H9580" s="36">
        <v>11468461</v>
      </c>
      <c r="I9580" s="36" t="s">
        <v>121</v>
      </c>
      <c r="J9580" s="37" t="s">
        <v>21</v>
      </c>
      <c r="K9580" s="36" t="s">
        <v>1773</v>
      </c>
      <c r="L9580" s="36" t="s">
        <v>14145</v>
      </c>
    </row>
    <row r="9581" spans="8:12" x14ac:dyDescent="0.25">
      <c r="H9581" s="38">
        <v>11471644</v>
      </c>
      <c r="I9581" s="38" t="s">
        <v>121</v>
      </c>
      <c r="J9581" s="39" t="s">
        <v>21</v>
      </c>
      <c r="K9581" s="38" t="s">
        <v>1773</v>
      </c>
      <c r="L9581" s="38" t="s">
        <v>14146</v>
      </c>
    </row>
    <row r="9582" spans="8:12" x14ac:dyDescent="0.25">
      <c r="H9582" s="36">
        <v>11478496</v>
      </c>
      <c r="I9582" s="36" t="s">
        <v>121</v>
      </c>
      <c r="J9582" s="37" t="s">
        <v>21</v>
      </c>
      <c r="K9582" s="36" t="s">
        <v>1773</v>
      </c>
      <c r="L9582" s="36" t="s">
        <v>14147</v>
      </c>
    </row>
    <row r="9583" spans="8:12" x14ac:dyDescent="0.25">
      <c r="H9583" s="38">
        <v>11499863</v>
      </c>
      <c r="I9583" s="38" t="s">
        <v>121</v>
      </c>
      <c r="J9583" s="39" t="s">
        <v>21</v>
      </c>
      <c r="K9583" s="38" t="s">
        <v>1773</v>
      </c>
      <c r="L9583" s="38" t="s">
        <v>14148</v>
      </c>
    </row>
    <row r="9584" spans="8:12" x14ac:dyDescent="0.25">
      <c r="H9584" s="36">
        <v>11509028</v>
      </c>
      <c r="I9584" s="36" t="s">
        <v>121</v>
      </c>
      <c r="J9584" s="37" t="s">
        <v>21</v>
      </c>
      <c r="K9584" s="36" t="s">
        <v>1773</v>
      </c>
      <c r="L9584" s="36" t="s">
        <v>14149</v>
      </c>
    </row>
    <row r="9585" spans="8:12" x14ac:dyDescent="0.25">
      <c r="H9585" s="38">
        <v>11523189</v>
      </c>
      <c r="I9585" s="38" t="s">
        <v>121</v>
      </c>
      <c r="J9585" s="39" t="s">
        <v>21</v>
      </c>
      <c r="K9585" s="38" t="s">
        <v>1773</v>
      </c>
      <c r="L9585" s="38" t="s">
        <v>14150</v>
      </c>
    </row>
    <row r="9586" spans="8:12" x14ac:dyDescent="0.25">
      <c r="H9586" s="36">
        <v>11549171</v>
      </c>
      <c r="I9586" s="36" t="s">
        <v>121</v>
      </c>
      <c r="J9586" s="37" t="s">
        <v>21</v>
      </c>
      <c r="K9586" s="36" t="s">
        <v>1773</v>
      </c>
      <c r="L9586" s="36" t="s">
        <v>14151</v>
      </c>
    </row>
    <row r="9587" spans="8:12" x14ac:dyDescent="0.25">
      <c r="H9587" s="38">
        <v>11549972</v>
      </c>
      <c r="I9587" s="38" t="s">
        <v>121</v>
      </c>
      <c r="J9587" s="39" t="s">
        <v>21</v>
      </c>
      <c r="K9587" s="38" t="s">
        <v>1773</v>
      </c>
      <c r="L9587" s="38" t="s">
        <v>14152</v>
      </c>
    </row>
    <row r="9588" spans="8:12" x14ac:dyDescent="0.25">
      <c r="H9588" s="36">
        <v>11560226</v>
      </c>
      <c r="I9588" s="36" t="s">
        <v>121</v>
      </c>
      <c r="J9588" s="37" t="s">
        <v>21</v>
      </c>
      <c r="K9588" s="36" t="s">
        <v>1773</v>
      </c>
      <c r="L9588" s="36" t="s">
        <v>14153</v>
      </c>
    </row>
    <row r="9589" spans="8:12" x14ac:dyDescent="0.25">
      <c r="H9589" s="38">
        <v>11579358</v>
      </c>
      <c r="I9589" s="38" t="s">
        <v>121</v>
      </c>
      <c r="J9589" s="39" t="s">
        <v>21</v>
      </c>
      <c r="K9589" s="38" t="s">
        <v>1773</v>
      </c>
      <c r="L9589" s="38" t="s">
        <v>14154</v>
      </c>
    </row>
    <row r="9590" spans="8:12" x14ac:dyDescent="0.25">
      <c r="H9590" s="36">
        <v>11587399</v>
      </c>
      <c r="I9590" s="36" t="s">
        <v>121</v>
      </c>
      <c r="J9590" s="37" t="s">
        <v>21</v>
      </c>
      <c r="K9590" s="36" t="s">
        <v>1773</v>
      </c>
      <c r="L9590" s="36" t="s">
        <v>14155</v>
      </c>
    </row>
    <row r="9591" spans="8:12" x14ac:dyDescent="0.25">
      <c r="H9591" s="38">
        <v>11587404</v>
      </c>
      <c r="I9591" s="38" t="s">
        <v>121</v>
      </c>
      <c r="J9591" s="39" t="s">
        <v>21</v>
      </c>
      <c r="K9591" s="38" t="s">
        <v>1773</v>
      </c>
      <c r="L9591" s="38" t="s">
        <v>14156</v>
      </c>
    </row>
    <row r="9592" spans="8:12" x14ac:dyDescent="0.25">
      <c r="H9592" s="36">
        <v>11596925</v>
      </c>
      <c r="I9592" s="36" t="s">
        <v>121</v>
      </c>
      <c r="J9592" s="37" t="s">
        <v>21</v>
      </c>
      <c r="K9592" s="36" t="s">
        <v>1773</v>
      </c>
      <c r="L9592" s="36" t="s">
        <v>1156</v>
      </c>
    </row>
    <row r="9593" spans="8:12" x14ac:dyDescent="0.25">
      <c r="H9593" s="38">
        <v>11599116</v>
      </c>
      <c r="I9593" s="38" t="s">
        <v>121</v>
      </c>
      <c r="J9593" s="39" t="s">
        <v>21</v>
      </c>
      <c r="K9593" s="38" t="s">
        <v>1773</v>
      </c>
      <c r="L9593" s="38" t="s">
        <v>14157</v>
      </c>
    </row>
    <row r="9594" spans="8:12" x14ac:dyDescent="0.25">
      <c r="H9594" s="36">
        <v>11612057</v>
      </c>
      <c r="I9594" s="36" t="s">
        <v>121</v>
      </c>
      <c r="J9594" s="37" t="s">
        <v>21</v>
      </c>
      <c r="K9594" s="36" t="s">
        <v>1773</v>
      </c>
      <c r="L9594" s="36" t="s">
        <v>14158</v>
      </c>
    </row>
    <row r="9595" spans="8:12" x14ac:dyDescent="0.25">
      <c r="H9595" s="38">
        <v>11613695</v>
      </c>
      <c r="I9595" s="38" t="s">
        <v>121</v>
      </c>
      <c r="J9595" s="39" t="s">
        <v>21</v>
      </c>
      <c r="K9595" s="38" t="s">
        <v>1773</v>
      </c>
      <c r="L9595" s="38" t="s">
        <v>14159</v>
      </c>
    </row>
    <row r="9596" spans="8:12" x14ac:dyDescent="0.25">
      <c r="H9596" s="36">
        <v>11615306</v>
      </c>
      <c r="I9596" s="36" t="s">
        <v>121</v>
      </c>
      <c r="J9596" s="37" t="s">
        <v>21</v>
      </c>
      <c r="K9596" s="36" t="s">
        <v>1773</v>
      </c>
      <c r="L9596" s="36" t="s">
        <v>14160</v>
      </c>
    </row>
    <row r="9597" spans="8:12" x14ac:dyDescent="0.25">
      <c r="H9597" s="38">
        <v>11622588</v>
      </c>
      <c r="I9597" s="38" t="s">
        <v>121</v>
      </c>
      <c r="J9597" s="39" t="s">
        <v>21</v>
      </c>
      <c r="K9597" s="38" t="s">
        <v>1773</v>
      </c>
      <c r="L9597" s="38" t="s">
        <v>14161</v>
      </c>
    </row>
    <row r="9598" spans="8:12" x14ac:dyDescent="0.25">
      <c r="H9598" s="36">
        <v>11630035</v>
      </c>
      <c r="I9598" s="36" t="s">
        <v>121</v>
      </c>
      <c r="J9598" s="37" t="s">
        <v>21</v>
      </c>
      <c r="K9598" s="36" t="s">
        <v>1773</v>
      </c>
      <c r="L9598" s="36" t="s">
        <v>14162</v>
      </c>
    </row>
    <row r="9599" spans="8:12" x14ac:dyDescent="0.25">
      <c r="H9599" s="38">
        <v>11632745</v>
      </c>
      <c r="I9599" s="38" t="s">
        <v>121</v>
      </c>
      <c r="J9599" s="39" t="s">
        <v>21</v>
      </c>
      <c r="K9599" s="38" t="s">
        <v>1773</v>
      </c>
      <c r="L9599" s="38" t="s">
        <v>14163</v>
      </c>
    </row>
    <row r="9600" spans="8:12" x14ac:dyDescent="0.25">
      <c r="H9600" s="36">
        <v>11634289</v>
      </c>
      <c r="I9600" s="36" t="s">
        <v>121</v>
      </c>
      <c r="J9600" s="37" t="s">
        <v>21</v>
      </c>
      <c r="K9600" s="36" t="s">
        <v>1773</v>
      </c>
      <c r="L9600" s="36" t="s">
        <v>14164</v>
      </c>
    </row>
    <row r="9601" spans="8:12" x14ac:dyDescent="0.25">
      <c r="H9601" s="38">
        <v>11634293</v>
      </c>
      <c r="I9601" s="38" t="s">
        <v>121</v>
      </c>
      <c r="J9601" s="39" t="s">
        <v>21</v>
      </c>
      <c r="K9601" s="38" t="s">
        <v>1773</v>
      </c>
      <c r="L9601" s="38" t="s">
        <v>14165</v>
      </c>
    </row>
    <row r="9602" spans="8:12" x14ac:dyDescent="0.25">
      <c r="H9602" s="36">
        <v>11634327</v>
      </c>
      <c r="I9602" s="36" t="s">
        <v>121</v>
      </c>
      <c r="J9602" s="37" t="s">
        <v>21</v>
      </c>
      <c r="K9602" s="36" t="s">
        <v>1773</v>
      </c>
      <c r="L9602" s="36" t="s">
        <v>14166</v>
      </c>
    </row>
    <row r="9603" spans="8:12" x14ac:dyDescent="0.25">
      <c r="H9603" s="38">
        <v>11638198</v>
      </c>
      <c r="I9603" s="38" t="s">
        <v>121</v>
      </c>
      <c r="J9603" s="39" t="s">
        <v>21</v>
      </c>
      <c r="K9603" s="38" t="s">
        <v>1773</v>
      </c>
      <c r="L9603" s="38" t="s">
        <v>14167</v>
      </c>
    </row>
    <row r="9604" spans="8:12" x14ac:dyDescent="0.25">
      <c r="H9604" s="36">
        <v>11638200</v>
      </c>
      <c r="I9604" s="36" t="s">
        <v>121</v>
      </c>
      <c r="J9604" s="37" t="s">
        <v>21</v>
      </c>
      <c r="K9604" s="36" t="s">
        <v>1773</v>
      </c>
      <c r="L9604" s="36" t="s">
        <v>14168</v>
      </c>
    </row>
    <row r="9605" spans="8:12" x14ac:dyDescent="0.25">
      <c r="H9605" s="38">
        <v>11641142</v>
      </c>
      <c r="I9605" s="38" t="s">
        <v>121</v>
      </c>
      <c r="J9605" s="39" t="s">
        <v>21</v>
      </c>
      <c r="K9605" s="38" t="s">
        <v>1773</v>
      </c>
      <c r="L9605" s="38" t="s">
        <v>14169</v>
      </c>
    </row>
    <row r="9606" spans="8:12" x14ac:dyDescent="0.25">
      <c r="H9606" s="36">
        <v>11642020</v>
      </c>
      <c r="I9606" s="36" t="s">
        <v>121</v>
      </c>
      <c r="J9606" s="37" t="s">
        <v>21</v>
      </c>
      <c r="K9606" s="36" t="s">
        <v>1773</v>
      </c>
      <c r="L9606" s="36" t="s">
        <v>14170</v>
      </c>
    </row>
    <row r="9607" spans="8:12" x14ac:dyDescent="0.25">
      <c r="H9607" s="38">
        <v>11644327</v>
      </c>
      <c r="I9607" s="38" t="s">
        <v>121</v>
      </c>
      <c r="J9607" s="39" t="s">
        <v>21</v>
      </c>
      <c r="K9607" s="38" t="s">
        <v>1773</v>
      </c>
      <c r="L9607" s="38" t="s">
        <v>14171</v>
      </c>
    </row>
    <row r="9608" spans="8:12" x14ac:dyDescent="0.25">
      <c r="H9608" s="36">
        <v>11648076</v>
      </c>
      <c r="I9608" s="36" t="s">
        <v>121</v>
      </c>
      <c r="J9608" s="37" t="s">
        <v>21</v>
      </c>
      <c r="K9608" s="36" t="s">
        <v>1773</v>
      </c>
      <c r="L9608" s="36" t="s">
        <v>14172</v>
      </c>
    </row>
    <row r="9609" spans="8:12" x14ac:dyDescent="0.25">
      <c r="H9609" s="38">
        <v>11649212</v>
      </c>
      <c r="I9609" s="38" t="s">
        <v>121</v>
      </c>
      <c r="J9609" s="39" t="s">
        <v>21</v>
      </c>
      <c r="K9609" s="38" t="s">
        <v>1773</v>
      </c>
      <c r="L9609" s="38" t="s">
        <v>14173</v>
      </c>
    </row>
    <row r="9610" spans="8:12" x14ac:dyDescent="0.25">
      <c r="H9610" s="36">
        <v>11649215</v>
      </c>
      <c r="I9610" s="36" t="s">
        <v>121</v>
      </c>
      <c r="J9610" s="37" t="s">
        <v>21</v>
      </c>
      <c r="K9610" s="36" t="s">
        <v>1773</v>
      </c>
      <c r="L9610" s="36" t="s">
        <v>14174</v>
      </c>
    </row>
    <row r="9611" spans="8:12" x14ac:dyDescent="0.25">
      <c r="H9611" s="38">
        <v>11650140</v>
      </c>
      <c r="I9611" s="38" t="s">
        <v>121</v>
      </c>
      <c r="J9611" s="39" t="s">
        <v>21</v>
      </c>
      <c r="K9611" s="38" t="s">
        <v>1773</v>
      </c>
      <c r="L9611" s="38" t="s">
        <v>14175</v>
      </c>
    </row>
    <row r="9612" spans="8:12" x14ac:dyDescent="0.25">
      <c r="H9612" s="36">
        <v>11650192</v>
      </c>
      <c r="I9612" s="36" t="s">
        <v>121</v>
      </c>
      <c r="J9612" s="37" t="s">
        <v>21</v>
      </c>
      <c r="K9612" s="36" t="s">
        <v>1773</v>
      </c>
      <c r="L9612" s="36" t="s">
        <v>14176</v>
      </c>
    </row>
    <row r="9613" spans="8:12" x14ac:dyDescent="0.25">
      <c r="H9613" s="38">
        <v>11653013</v>
      </c>
      <c r="I9613" s="38" t="s">
        <v>121</v>
      </c>
      <c r="J9613" s="39" t="s">
        <v>21</v>
      </c>
      <c r="K9613" s="38" t="s">
        <v>1773</v>
      </c>
      <c r="L9613" s="38" t="s">
        <v>14177</v>
      </c>
    </row>
    <row r="9614" spans="8:12" x14ac:dyDescent="0.25">
      <c r="H9614" s="36">
        <v>11666184</v>
      </c>
      <c r="I9614" s="36" t="s">
        <v>121</v>
      </c>
      <c r="J9614" s="37" t="s">
        <v>21</v>
      </c>
      <c r="K9614" s="36" t="s">
        <v>1773</v>
      </c>
      <c r="L9614" s="36" t="s">
        <v>2342</v>
      </c>
    </row>
    <row r="9615" spans="8:12" x14ac:dyDescent="0.25">
      <c r="H9615" s="38">
        <v>11673496</v>
      </c>
      <c r="I9615" s="38" t="s">
        <v>121</v>
      </c>
      <c r="J9615" s="39" t="s">
        <v>21</v>
      </c>
      <c r="K9615" s="38" t="s">
        <v>1773</v>
      </c>
      <c r="L9615" s="38" t="s">
        <v>14178</v>
      </c>
    </row>
    <row r="9616" spans="8:12" x14ac:dyDescent="0.25">
      <c r="H9616" s="36">
        <v>11681975</v>
      </c>
      <c r="I9616" s="36" t="s">
        <v>121</v>
      </c>
      <c r="J9616" s="37" t="s">
        <v>21</v>
      </c>
      <c r="K9616" s="36" t="s">
        <v>1773</v>
      </c>
      <c r="L9616" s="36" t="s">
        <v>14179</v>
      </c>
    </row>
    <row r="9617" spans="8:12" x14ac:dyDescent="0.25">
      <c r="H9617" s="38">
        <v>11685449</v>
      </c>
      <c r="I9617" s="38" t="s">
        <v>121</v>
      </c>
      <c r="J9617" s="39" t="s">
        <v>21</v>
      </c>
      <c r="K9617" s="38" t="s">
        <v>1773</v>
      </c>
      <c r="L9617" s="38" t="s">
        <v>14180</v>
      </c>
    </row>
    <row r="9618" spans="8:12" x14ac:dyDescent="0.25">
      <c r="H9618" s="36">
        <v>11685523</v>
      </c>
      <c r="I9618" s="36" t="s">
        <v>121</v>
      </c>
      <c r="J9618" s="37" t="s">
        <v>21</v>
      </c>
      <c r="K9618" s="36" t="s">
        <v>1773</v>
      </c>
      <c r="L9618" s="36" t="s">
        <v>14181</v>
      </c>
    </row>
    <row r="9619" spans="8:12" x14ac:dyDescent="0.25">
      <c r="H9619" s="38">
        <v>11686094</v>
      </c>
      <c r="I9619" s="38" t="s">
        <v>121</v>
      </c>
      <c r="J9619" s="39" t="s">
        <v>21</v>
      </c>
      <c r="K9619" s="38" t="s">
        <v>1773</v>
      </c>
      <c r="L9619" s="38" t="s">
        <v>14182</v>
      </c>
    </row>
    <row r="9620" spans="8:12" x14ac:dyDescent="0.25">
      <c r="H9620" s="36">
        <v>11697662</v>
      </c>
      <c r="I9620" s="36" t="s">
        <v>121</v>
      </c>
      <c r="J9620" s="37" t="s">
        <v>21</v>
      </c>
      <c r="K9620" s="36" t="s">
        <v>1773</v>
      </c>
      <c r="L9620" s="36" t="s">
        <v>14183</v>
      </c>
    </row>
    <row r="9621" spans="8:12" x14ac:dyDescent="0.25">
      <c r="H9621" s="38">
        <v>11698082</v>
      </c>
      <c r="I9621" s="38" t="s">
        <v>121</v>
      </c>
      <c r="J9621" s="39" t="s">
        <v>21</v>
      </c>
      <c r="K9621" s="38" t="s">
        <v>1773</v>
      </c>
      <c r="L9621" s="38" t="s">
        <v>14184</v>
      </c>
    </row>
    <row r="9622" spans="8:12" x14ac:dyDescent="0.25">
      <c r="H9622" s="36">
        <v>11698301</v>
      </c>
      <c r="I9622" s="36" t="s">
        <v>121</v>
      </c>
      <c r="J9622" s="37" t="s">
        <v>21</v>
      </c>
      <c r="K9622" s="36" t="s">
        <v>1773</v>
      </c>
      <c r="L9622" s="36" t="s">
        <v>14185</v>
      </c>
    </row>
    <row r="9623" spans="8:12" x14ac:dyDescent="0.25">
      <c r="H9623" s="38">
        <v>11706587</v>
      </c>
      <c r="I9623" s="38" t="s">
        <v>121</v>
      </c>
      <c r="J9623" s="39" t="s">
        <v>21</v>
      </c>
      <c r="K9623" s="38" t="s">
        <v>1773</v>
      </c>
      <c r="L9623" s="38" t="s">
        <v>14186</v>
      </c>
    </row>
    <row r="9624" spans="8:12" x14ac:dyDescent="0.25">
      <c r="H9624" s="36">
        <v>11707143</v>
      </c>
      <c r="I9624" s="36" t="s">
        <v>121</v>
      </c>
      <c r="J9624" s="37" t="s">
        <v>21</v>
      </c>
      <c r="K9624" s="36" t="s">
        <v>1773</v>
      </c>
      <c r="L9624" s="36" t="s">
        <v>14187</v>
      </c>
    </row>
    <row r="9625" spans="8:12" x14ac:dyDescent="0.25">
      <c r="H9625" s="38">
        <v>11721182</v>
      </c>
      <c r="I9625" s="38" t="s">
        <v>121</v>
      </c>
      <c r="J9625" s="39" t="s">
        <v>21</v>
      </c>
      <c r="K9625" s="38" t="s">
        <v>1773</v>
      </c>
      <c r="L9625" s="38" t="s">
        <v>14188</v>
      </c>
    </row>
    <row r="9626" spans="8:12" x14ac:dyDescent="0.25">
      <c r="H9626" s="36">
        <v>11743278</v>
      </c>
      <c r="I9626" s="36" t="s">
        <v>121</v>
      </c>
      <c r="J9626" s="37" t="s">
        <v>21</v>
      </c>
      <c r="K9626" s="36" t="s">
        <v>1773</v>
      </c>
      <c r="L9626" s="36" t="s">
        <v>14189</v>
      </c>
    </row>
    <row r="9627" spans="8:12" x14ac:dyDescent="0.25">
      <c r="H9627" s="38">
        <v>11773576</v>
      </c>
      <c r="I9627" s="38" t="s">
        <v>121</v>
      </c>
      <c r="J9627" s="39" t="s">
        <v>21</v>
      </c>
      <c r="K9627" s="38" t="s">
        <v>1773</v>
      </c>
      <c r="L9627" s="38" t="s">
        <v>14190</v>
      </c>
    </row>
    <row r="9628" spans="8:12" x14ac:dyDescent="0.25">
      <c r="H9628" s="36">
        <v>11785140</v>
      </c>
      <c r="I9628" s="36" t="s">
        <v>121</v>
      </c>
      <c r="J9628" s="37" t="s">
        <v>21</v>
      </c>
      <c r="K9628" s="36" t="s">
        <v>1773</v>
      </c>
      <c r="L9628" s="36" t="s">
        <v>14191</v>
      </c>
    </row>
    <row r="9629" spans="8:12" x14ac:dyDescent="0.25">
      <c r="H9629" s="38">
        <v>11786191</v>
      </c>
      <c r="I9629" s="38" t="s">
        <v>121</v>
      </c>
      <c r="J9629" s="39" t="s">
        <v>21</v>
      </c>
      <c r="K9629" s="38" t="s">
        <v>1773</v>
      </c>
      <c r="L9629" s="38" t="s">
        <v>14192</v>
      </c>
    </row>
    <row r="9630" spans="8:12" x14ac:dyDescent="0.25">
      <c r="H9630" s="36">
        <v>11792644</v>
      </c>
      <c r="I9630" s="36" t="s">
        <v>121</v>
      </c>
      <c r="J9630" s="37" t="s">
        <v>21</v>
      </c>
      <c r="K9630" s="36" t="s">
        <v>1773</v>
      </c>
      <c r="L9630" s="36" t="s">
        <v>14193</v>
      </c>
    </row>
    <row r="9631" spans="8:12" x14ac:dyDescent="0.25">
      <c r="H9631" s="38">
        <v>11798016</v>
      </c>
      <c r="I9631" s="38" t="s">
        <v>121</v>
      </c>
      <c r="J9631" s="39" t="s">
        <v>21</v>
      </c>
      <c r="K9631" s="38" t="s">
        <v>1773</v>
      </c>
      <c r="L9631" s="38" t="s">
        <v>14194</v>
      </c>
    </row>
    <row r="9632" spans="8:12" x14ac:dyDescent="0.25">
      <c r="H9632" s="36">
        <v>11802412</v>
      </c>
      <c r="I9632" s="36" t="s">
        <v>121</v>
      </c>
      <c r="J9632" s="37" t="s">
        <v>21</v>
      </c>
      <c r="K9632" s="36" t="s">
        <v>1773</v>
      </c>
      <c r="L9632" s="36" t="s">
        <v>14195</v>
      </c>
    </row>
    <row r="9633" spans="8:12" x14ac:dyDescent="0.25">
      <c r="H9633" s="38">
        <v>12106435</v>
      </c>
      <c r="I9633" s="38" t="s">
        <v>121</v>
      </c>
      <c r="J9633" s="39" t="s">
        <v>21</v>
      </c>
      <c r="K9633" s="38" t="s">
        <v>1773</v>
      </c>
      <c r="L9633" s="38" t="s">
        <v>14196</v>
      </c>
    </row>
    <row r="9634" spans="8:12" x14ac:dyDescent="0.25">
      <c r="H9634" s="36">
        <v>12111733</v>
      </c>
      <c r="I9634" s="36" t="s">
        <v>121</v>
      </c>
      <c r="J9634" s="37" t="s">
        <v>21</v>
      </c>
      <c r="K9634" s="36" t="s">
        <v>1773</v>
      </c>
      <c r="L9634" s="36" t="s">
        <v>14197</v>
      </c>
    </row>
    <row r="9635" spans="8:12" x14ac:dyDescent="0.25">
      <c r="H9635" s="38">
        <v>12119600</v>
      </c>
      <c r="I9635" s="38" t="s">
        <v>121</v>
      </c>
      <c r="J9635" s="39" t="s">
        <v>21</v>
      </c>
      <c r="K9635" s="38" t="s">
        <v>1773</v>
      </c>
      <c r="L9635" s="38" t="s">
        <v>14198</v>
      </c>
    </row>
    <row r="9636" spans="8:12" x14ac:dyDescent="0.25">
      <c r="H9636" s="36">
        <v>12132072</v>
      </c>
      <c r="I9636" s="36" t="s">
        <v>121</v>
      </c>
      <c r="J9636" s="37" t="s">
        <v>21</v>
      </c>
      <c r="K9636" s="36" t="s">
        <v>1773</v>
      </c>
      <c r="L9636" s="36" t="s">
        <v>730</v>
      </c>
    </row>
    <row r="9637" spans="8:12" x14ac:dyDescent="0.25">
      <c r="H9637" s="38">
        <v>12132186</v>
      </c>
      <c r="I9637" s="38" t="s">
        <v>121</v>
      </c>
      <c r="J9637" s="39" t="s">
        <v>21</v>
      </c>
      <c r="K9637" s="38" t="s">
        <v>1773</v>
      </c>
      <c r="L9637" s="38" t="s">
        <v>14199</v>
      </c>
    </row>
    <row r="9638" spans="8:12" x14ac:dyDescent="0.25">
      <c r="H9638" s="36">
        <v>12140313</v>
      </c>
      <c r="I9638" s="36" t="s">
        <v>121</v>
      </c>
      <c r="J9638" s="37" t="s">
        <v>21</v>
      </c>
      <c r="K9638" s="36" t="s">
        <v>1773</v>
      </c>
      <c r="L9638" s="36" t="s">
        <v>14200</v>
      </c>
    </row>
    <row r="9639" spans="8:12" x14ac:dyDescent="0.25">
      <c r="H9639" s="38">
        <v>12147266</v>
      </c>
      <c r="I9639" s="38" t="s">
        <v>121</v>
      </c>
      <c r="J9639" s="39" t="s">
        <v>21</v>
      </c>
      <c r="K9639" s="38" t="s">
        <v>1773</v>
      </c>
      <c r="L9639" s="38" t="s">
        <v>14201</v>
      </c>
    </row>
    <row r="9640" spans="8:12" x14ac:dyDescent="0.25">
      <c r="H9640" s="36">
        <v>12158930</v>
      </c>
      <c r="I9640" s="36" t="s">
        <v>121</v>
      </c>
      <c r="J9640" s="37" t="s">
        <v>21</v>
      </c>
      <c r="K9640" s="36" t="s">
        <v>1773</v>
      </c>
      <c r="L9640" s="36" t="s">
        <v>14202</v>
      </c>
    </row>
    <row r="9641" spans="8:12" x14ac:dyDescent="0.25">
      <c r="H9641" s="38">
        <v>12183696</v>
      </c>
      <c r="I9641" s="38" t="s">
        <v>121</v>
      </c>
      <c r="J9641" s="39" t="s">
        <v>21</v>
      </c>
      <c r="K9641" s="38" t="s">
        <v>1773</v>
      </c>
      <c r="L9641" s="38" t="s">
        <v>14203</v>
      </c>
    </row>
    <row r="9642" spans="8:12" x14ac:dyDescent="0.25">
      <c r="H9642" s="36">
        <v>12187751</v>
      </c>
      <c r="I9642" s="36" t="s">
        <v>121</v>
      </c>
      <c r="J9642" s="37" t="s">
        <v>21</v>
      </c>
      <c r="K9642" s="36" t="s">
        <v>1773</v>
      </c>
      <c r="L9642" s="36" t="s">
        <v>14204</v>
      </c>
    </row>
    <row r="9643" spans="8:12" x14ac:dyDescent="0.25">
      <c r="H9643" s="38">
        <v>12202302</v>
      </c>
      <c r="I9643" s="38" t="s">
        <v>121</v>
      </c>
      <c r="J9643" s="39" t="s">
        <v>21</v>
      </c>
      <c r="K9643" s="38" t="s">
        <v>1773</v>
      </c>
      <c r="L9643" s="38" t="s">
        <v>14205</v>
      </c>
    </row>
    <row r="9644" spans="8:12" x14ac:dyDescent="0.25">
      <c r="H9644" s="36">
        <v>12210428</v>
      </c>
      <c r="I9644" s="36" t="s">
        <v>121</v>
      </c>
      <c r="J9644" s="37" t="s">
        <v>21</v>
      </c>
      <c r="K9644" s="36" t="s">
        <v>1773</v>
      </c>
      <c r="L9644" s="36" t="s">
        <v>4762</v>
      </c>
    </row>
    <row r="9645" spans="8:12" x14ac:dyDescent="0.25">
      <c r="H9645" s="38">
        <v>12239600</v>
      </c>
      <c r="I9645" s="38" t="s">
        <v>121</v>
      </c>
      <c r="J9645" s="39" t="s">
        <v>21</v>
      </c>
      <c r="K9645" s="38" t="s">
        <v>1773</v>
      </c>
      <c r="L9645" s="38" t="s">
        <v>14206</v>
      </c>
    </row>
    <row r="9646" spans="8:12" x14ac:dyDescent="0.25">
      <c r="H9646" s="36">
        <v>12241529</v>
      </c>
      <c r="I9646" s="36" t="s">
        <v>121</v>
      </c>
      <c r="J9646" s="37" t="s">
        <v>21</v>
      </c>
      <c r="K9646" s="36" t="s">
        <v>1773</v>
      </c>
      <c r="L9646" s="36" t="s">
        <v>14207</v>
      </c>
    </row>
    <row r="9647" spans="8:12" x14ac:dyDescent="0.25">
      <c r="H9647" s="38">
        <v>12243939</v>
      </c>
      <c r="I9647" s="38" t="s">
        <v>121</v>
      </c>
      <c r="J9647" s="39" t="s">
        <v>21</v>
      </c>
      <c r="K9647" s="38" t="s">
        <v>1773</v>
      </c>
      <c r="L9647" s="38" t="s">
        <v>14208</v>
      </c>
    </row>
    <row r="9648" spans="8:12" x14ac:dyDescent="0.25">
      <c r="H9648" s="36">
        <v>12255996</v>
      </c>
      <c r="I9648" s="36" t="s">
        <v>121</v>
      </c>
      <c r="J9648" s="37" t="s">
        <v>21</v>
      </c>
      <c r="K9648" s="36" t="s">
        <v>1773</v>
      </c>
      <c r="L9648" s="36" t="s">
        <v>14209</v>
      </c>
    </row>
    <row r="9649" spans="8:12" x14ac:dyDescent="0.25">
      <c r="H9649" s="38">
        <v>12264536</v>
      </c>
      <c r="I9649" s="38" t="s">
        <v>121</v>
      </c>
      <c r="J9649" s="39" t="s">
        <v>21</v>
      </c>
      <c r="K9649" s="38" t="s">
        <v>1773</v>
      </c>
      <c r="L9649" s="38" t="s">
        <v>14210</v>
      </c>
    </row>
    <row r="9650" spans="8:12" x14ac:dyDescent="0.25">
      <c r="H9650" s="36">
        <v>12292303</v>
      </c>
      <c r="I9650" s="36" t="s">
        <v>121</v>
      </c>
      <c r="J9650" s="37" t="s">
        <v>21</v>
      </c>
      <c r="K9650" s="36" t="s">
        <v>1773</v>
      </c>
      <c r="L9650" s="36" t="s">
        <v>14211</v>
      </c>
    </row>
    <row r="9651" spans="8:12" x14ac:dyDescent="0.25">
      <c r="H9651" s="38">
        <v>12302209</v>
      </c>
      <c r="I9651" s="38" t="s">
        <v>121</v>
      </c>
      <c r="J9651" s="39" t="s">
        <v>21</v>
      </c>
      <c r="K9651" s="38" t="s">
        <v>1773</v>
      </c>
      <c r="L9651" s="38" t="s">
        <v>14212</v>
      </c>
    </row>
    <row r="9652" spans="8:12" x14ac:dyDescent="0.25">
      <c r="H9652" s="36">
        <v>12302243</v>
      </c>
      <c r="I9652" s="36" t="s">
        <v>121</v>
      </c>
      <c r="J9652" s="37" t="s">
        <v>21</v>
      </c>
      <c r="K9652" s="36" t="s">
        <v>1773</v>
      </c>
      <c r="L9652" s="36" t="s">
        <v>5923</v>
      </c>
    </row>
    <row r="9653" spans="8:12" x14ac:dyDescent="0.25">
      <c r="H9653" s="38">
        <v>12302409</v>
      </c>
      <c r="I9653" s="38" t="s">
        <v>121</v>
      </c>
      <c r="J9653" s="39" t="s">
        <v>21</v>
      </c>
      <c r="K9653" s="38" t="s">
        <v>1773</v>
      </c>
      <c r="L9653" s="38" t="s">
        <v>14213</v>
      </c>
    </row>
    <row r="9654" spans="8:12" x14ac:dyDescent="0.25">
      <c r="H9654" s="36">
        <v>12391840</v>
      </c>
      <c r="I9654" s="36" t="s">
        <v>121</v>
      </c>
      <c r="J9654" s="37" t="s">
        <v>21</v>
      </c>
      <c r="K9654" s="36" t="s">
        <v>1773</v>
      </c>
      <c r="L9654" s="36" t="s">
        <v>2991</v>
      </c>
    </row>
    <row r="9655" spans="8:12" x14ac:dyDescent="0.25">
      <c r="H9655" s="38">
        <v>12454942</v>
      </c>
      <c r="I9655" s="38" t="s">
        <v>121</v>
      </c>
      <c r="J9655" s="39" t="s">
        <v>21</v>
      </c>
      <c r="K9655" s="38" t="s">
        <v>1773</v>
      </c>
      <c r="L9655" s="38" t="s">
        <v>14214</v>
      </c>
    </row>
    <row r="9656" spans="8:12" x14ac:dyDescent="0.25">
      <c r="H9656" s="36">
        <v>12454952</v>
      </c>
      <c r="I9656" s="36" t="s">
        <v>121</v>
      </c>
      <c r="J9656" s="37" t="s">
        <v>21</v>
      </c>
      <c r="K9656" s="36" t="s">
        <v>1773</v>
      </c>
      <c r="L9656" s="36" t="s">
        <v>14215</v>
      </c>
    </row>
    <row r="9657" spans="8:12" x14ac:dyDescent="0.25">
      <c r="H9657" s="38">
        <v>12489202</v>
      </c>
      <c r="I9657" s="38" t="s">
        <v>121</v>
      </c>
      <c r="J9657" s="39" t="s">
        <v>21</v>
      </c>
      <c r="K9657" s="38" t="s">
        <v>1773</v>
      </c>
      <c r="L9657" s="38" t="s">
        <v>14216</v>
      </c>
    </row>
    <row r="9658" spans="8:12" x14ac:dyDescent="0.25">
      <c r="H9658" s="36">
        <v>12489204</v>
      </c>
      <c r="I9658" s="36" t="s">
        <v>121</v>
      </c>
      <c r="J9658" s="37" t="s">
        <v>21</v>
      </c>
      <c r="K9658" s="36" t="s">
        <v>1773</v>
      </c>
      <c r="L9658" s="36" t="s">
        <v>14217</v>
      </c>
    </row>
    <row r="9659" spans="8:12" x14ac:dyDescent="0.25">
      <c r="H9659" s="38">
        <v>12491602</v>
      </c>
      <c r="I9659" s="38" t="s">
        <v>121</v>
      </c>
      <c r="J9659" s="39" t="s">
        <v>21</v>
      </c>
      <c r="K9659" s="38" t="s">
        <v>1773</v>
      </c>
      <c r="L9659" s="38" t="s">
        <v>2994</v>
      </c>
    </row>
    <row r="9660" spans="8:12" x14ac:dyDescent="0.25">
      <c r="H9660" s="36">
        <v>12498021</v>
      </c>
      <c r="I9660" s="36" t="s">
        <v>121</v>
      </c>
      <c r="J9660" s="37" t="s">
        <v>21</v>
      </c>
      <c r="K9660" s="36" t="s">
        <v>1773</v>
      </c>
      <c r="L9660" s="36" t="s">
        <v>14218</v>
      </c>
    </row>
    <row r="9661" spans="8:12" x14ac:dyDescent="0.25">
      <c r="H9661" s="38">
        <v>10053824</v>
      </c>
      <c r="I9661" s="38" t="s">
        <v>121</v>
      </c>
      <c r="J9661" s="39" t="s">
        <v>32</v>
      </c>
      <c r="K9661" s="38" t="s">
        <v>1774</v>
      </c>
      <c r="L9661" s="38" t="s">
        <v>14219</v>
      </c>
    </row>
    <row r="9662" spans="8:12" x14ac:dyDescent="0.25">
      <c r="H9662" s="36">
        <v>10053953</v>
      </c>
      <c r="I9662" s="36" t="s">
        <v>121</v>
      </c>
      <c r="J9662" s="37" t="s">
        <v>32</v>
      </c>
      <c r="K9662" s="36" t="s">
        <v>1774</v>
      </c>
      <c r="L9662" s="36" t="s">
        <v>14220</v>
      </c>
    </row>
    <row r="9663" spans="8:12" x14ac:dyDescent="0.25">
      <c r="H9663" s="38">
        <v>10053987</v>
      </c>
      <c r="I9663" s="38" t="s">
        <v>121</v>
      </c>
      <c r="J9663" s="39" t="s">
        <v>32</v>
      </c>
      <c r="K9663" s="38" t="s">
        <v>1774</v>
      </c>
      <c r="L9663" s="38" t="s">
        <v>14221</v>
      </c>
    </row>
    <row r="9664" spans="8:12" x14ac:dyDescent="0.25">
      <c r="H9664" s="36">
        <v>10054087</v>
      </c>
      <c r="I9664" s="36" t="s">
        <v>121</v>
      </c>
      <c r="J9664" s="37" t="s">
        <v>32</v>
      </c>
      <c r="K9664" s="36" t="s">
        <v>1774</v>
      </c>
      <c r="L9664" s="36" t="s">
        <v>14222</v>
      </c>
    </row>
    <row r="9665" spans="8:12" x14ac:dyDescent="0.25">
      <c r="H9665" s="38">
        <v>10054210</v>
      </c>
      <c r="I9665" s="38" t="s">
        <v>121</v>
      </c>
      <c r="J9665" s="39" t="s">
        <v>32</v>
      </c>
      <c r="K9665" s="38" t="s">
        <v>1774</v>
      </c>
      <c r="L9665" s="38" t="s">
        <v>14223</v>
      </c>
    </row>
    <row r="9666" spans="8:12" x14ac:dyDescent="0.25">
      <c r="H9666" s="36">
        <v>10054242</v>
      </c>
      <c r="I9666" s="36" t="s">
        <v>121</v>
      </c>
      <c r="J9666" s="37" t="s">
        <v>32</v>
      </c>
      <c r="K9666" s="36" t="s">
        <v>1774</v>
      </c>
      <c r="L9666" s="36" t="s">
        <v>508</v>
      </c>
    </row>
    <row r="9667" spans="8:12" x14ac:dyDescent="0.25">
      <c r="H9667" s="38">
        <v>10054424</v>
      </c>
      <c r="I9667" s="38" t="s">
        <v>121</v>
      </c>
      <c r="J9667" s="39" t="s">
        <v>32</v>
      </c>
      <c r="K9667" s="38" t="s">
        <v>1774</v>
      </c>
      <c r="L9667" s="38" t="s">
        <v>2405</v>
      </c>
    </row>
    <row r="9668" spans="8:12" x14ac:dyDescent="0.25">
      <c r="H9668" s="36">
        <v>10054460</v>
      </c>
      <c r="I9668" s="36" t="s">
        <v>121</v>
      </c>
      <c r="J9668" s="37" t="s">
        <v>32</v>
      </c>
      <c r="K9668" s="36" t="s">
        <v>1774</v>
      </c>
      <c r="L9668" s="36" t="s">
        <v>14224</v>
      </c>
    </row>
    <row r="9669" spans="8:12" x14ac:dyDescent="0.25">
      <c r="H9669" s="38">
        <v>10054525</v>
      </c>
      <c r="I9669" s="38" t="s">
        <v>121</v>
      </c>
      <c r="J9669" s="39" t="s">
        <v>32</v>
      </c>
      <c r="K9669" s="38" t="s">
        <v>1774</v>
      </c>
      <c r="L9669" s="38" t="s">
        <v>14225</v>
      </c>
    </row>
    <row r="9670" spans="8:12" x14ac:dyDescent="0.25">
      <c r="H9670" s="36">
        <v>10054569</v>
      </c>
      <c r="I9670" s="36" t="s">
        <v>121</v>
      </c>
      <c r="J9670" s="37" t="s">
        <v>32</v>
      </c>
      <c r="K9670" s="36" t="s">
        <v>1774</v>
      </c>
      <c r="L9670" s="36" t="s">
        <v>3522</v>
      </c>
    </row>
    <row r="9671" spans="8:12" x14ac:dyDescent="0.25">
      <c r="H9671" s="38">
        <v>10054632</v>
      </c>
      <c r="I9671" s="38" t="s">
        <v>121</v>
      </c>
      <c r="J9671" s="39" t="s">
        <v>32</v>
      </c>
      <c r="K9671" s="38" t="s">
        <v>1774</v>
      </c>
      <c r="L9671" s="38" t="s">
        <v>14226</v>
      </c>
    </row>
    <row r="9672" spans="8:12" x14ac:dyDescent="0.25">
      <c r="H9672" s="36">
        <v>10054667</v>
      </c>
      <c r="I9672" s="36" t="s">
        <v>121</v>
      </c>
      <c r="J9672" s="37" t="s">
        <v>32</v>
      </c>
      <c r="K9672" s="36" t="s">
        <v>1774</v>
      </c>
      <c r="L9672" s="36" t="s">
        <v>14227</v>
      </c>
    </row>
    <row r="9673" spans="8:12" x14ac:dyDescent="0.25">
      <c r="H9673" s="38">
        <v>10054669</v>
      </c>
      <c r="I9673" s="38" t="s">
        <v>121</v>
      </c>
      <c r="J9673" s="39" t="s">
        <v>32</v>
      </c>
      <c r="K9673" s="38" t="s">
        <v>1774</v>
      </c>
      <c r="L9673" s="38" t="s">
        <v>14228</v>
      </c>
    </row>
    <row r="9674" spans="8:12" x14ac:dyDescent="0.25">
      <c r="H9674" s="36">
        <v>10054701</v>
      </c>
      <c r="I9674" s="36" t="s">
        <v>121</v>
      </c>
      <c r="J9674" s="37" t="s">
        <v>32</v>
      </c>
      <c r="K9674" s="36" t="s">
        <v>1774</v>
      </c>
      <c r="L9674" s="36" t="s">
        <v>14229</v>
      </c>
    </row>
    <row r="9675" spans="8:12" x14ac:dyDescent="0.25">
      <c r="H9675" s="38">
        <v>10054746</v>
      </c>
      <c r="I9675" s="38" t="s">
        <v>121</v>
      </c>
      <c r="J9675" s="39" t="s">
        <v>32</v>
      </c>
      <c r="K9675" s="38" t="s">
        <v>1774</v>
      </c>
      <c r="L9675" s="38" t="s">
        <v>14230</v>
      </c>
    </row>
    <row r="9676" spans="8:12" x14ac:dyDescent="0.25">
      <c r="H9676" s="36">
        <v>10054770</v>
      </c>
      <c r="I9676" s="36" t="s">
        <v>121</v>
      </c>
      <c r="J9676" s="37" t="s">
        <v>32</v>
      </c>
      <c r="K9676" s="36" t="s">
        <v>1774</v>
      </c>
      <c r="L9676" s="36" t="s">
        <v>14231</v>
      </c>
    </row>
    <row r="9677" spans="8:12" x14ac:dyDescent="0.25">
      <c r="H9677" s="38">
        <v>10054796</v>
      </c>
      <c r="I9677" s="38" t="s">
        <v>121</v>
      </c>
      <c r="J9677" s="39" t="s">
        <v>32</v>
      </c>
      <c r="K9677" s="38" t="s">
        <v>1774</v>
      </c>
      <c r="L9677" s="38" t="s">
        <v>14232</v>
      </c>
    </row>
    <row r="9678" spans="8:12" x14ac:dyDescent="0.25">
      <c r="H9678" s="36">
        <v>10054826</v>
      </c>
      <c r="I9678" s="36" t="s">
        <v>121</v>
      </c>
      <c r="J9678" s="37" t="s">
        <v>32</v>
      </c>
      <c r="K9678" s="36" t="s">
        <v>1774</v>
      </c>
      <c r="L9678" s="36" t="s">
        <v>14233</v>
      </c>
    </row>
    <row r="9679" spans="8:12" x14ac:dyDescent="0.25">
      <c r="H9679" s="38">
        <v>10054851</v>
      </c>
      <c r="I9679" s="38" t="s">
        <v>121</v>
      </c>
      <c r="J9679" s="39" t="s">
        <v>32</v>
      </c>
      <c r="K9679" s="38" t="s">
        <v>1774</v>
      </c>
      <c r="L9679" s="38" t="s">
        <v>14234</v>
      </c>
    </row>
    <row r="9680" spans="8:12" x14ac:dyDescent="0.25">
      <c r="H9680" s="36">
        <v>10054852</v>
      </c>
      <c r="I9680" s="36" t="s">
        <v>121</v>
      </c>
      <c r="J9680" s="37" t="s">
        <v>32</v>
      </c>
      <c r="K9680" s="36" t="s">
        <v>1774</v>
      </c>
      <c r="L9680" s="36" t="s">
        <v>14235</v>
      </c>
    </row>
    <row r="9681" spans="8:12" x14ac:dyDescent="0.25">
      <c r="H9681" s="38">
        <v>10054871</v>
      </c>
      <c r="I9681" s="38" t="s">
        <v>121</v>
      </c>
      <c r="J9681" s="39" t="s">
        <v>32</v>
      </c>
      <c r="K9681" s="38" t="s">
        <v>1774</v>
      </c>
      <c r="L9681" s="38" t="s">
        <v>14236</v>
      </c>
    </row>
    <row r="9682" spans="8:12" x14ac:dyDescent="0.25">
      <c r="H9682" s="36">
        <v>10054877</v>
      </c>
      <c r="I9682" s="36" t="s">
        <v>121</v>
      </c>
      <c r="J9682" s="37" t="s">
        <v>32</v>
      </c>
      <c r="K9682" s="36" t="s">
        <v>1774</v>
      </c>
      <c r="L9682" s="36" t="s">
        <v>1056</v>
      </c>
    </row>
    <row r="9683" spans="8:12" x14ac:dyDescent="0.25">
      <c r="H9683" s="38">
        <v>10054984</v>
      </c>
      <c r="I9683" s="38" t="s">
        <v>121</v>
      </c>
      <c r="J9683" s="39" t="s">
        <v>32</v>
      </c>
      <c r="K9683" s="38" t="s">
        <v>1774</v>
      </c>
      <c r="L9683" s="38" t="s">
        <v>14237</v>
      </c>
    </row>
    <row r="9684" spans="8:12" x14ac:dyDescent="0.25">
      <c r="H9684" s="36">
        <v>10055340</v>
      </c>
      <c r="I9684" s="36" t="s">
        <v>121</v>
      </c>
      <c r="J9684" s="37" t="s">
        <v>32</v>
      </c>
      <c r="K9684" s="36" t="s">
        <v>1774</v>
      </c>
      <c r="L9684" s="36" t="s">
        <v>14238</v>
      </c>
    </row>
    <row r="9685" spans="8:12" x14ac:dyDescent="0.25">
      <c r="H9685" s="38">
        <v>10055758</v>
      </c>
      <c r="I9685" s="38" t="s">
        <v>121</v>
      </c>
      <c r="J9685" s="39" t="s">
        <v>32</v>
      </c>
      <c r="K9685" s="38" t="s">
        <v>1774</v>
      </c>
      <c r="L9685" s="38" t="s">
        <v>3970</v>
      </c>
    </row>
    <row r="9686" spans="8:12" x14ac:dyDescent="0.25">
      <c r="H9686" s="36">
        <v>10055788</v>
      </c>
      <c r="I9686" s="36" t="s">
        <v>121</v>
      </c>
      <c r="J9686" s="37" t="s">
        <v>32</v>
      </c>
      <c r="K9686" s="36" t="s">
        <v>1774</v>
      </c>
      <c r="L9686" s="36" t="s">
        <v>14239</v>
      </c>
    </row>
    <row r="9687" spans="8:12" x14ac:dyDescent="0.25">
      <c r="H9687" s="38">
        <v>10055790</v>
      </c>
      <c r="I9687" s="38" t="s">
        <v>121</v>
      </c>
      <c r="J9687" s="39" t="s">
        <v>32</v>
      </c>
      <c r="K9687" s="38" t="s">
        <v>1774</v>
      </c>
      <c r="L9687" s="38" t="s">
        <v>14240</v>
      </c>
    </row>
    <row r="9688" spans="8:12" x14ac:dyDescent="0.25">
      <c r="H9688" s="36">
        <v>10055921</v>
      </c>
      <c r="I9688" s="36" t="s">
        <v>121</v>
      </c>
      <c r="J9688" s="37" t="s">
        <v>32</v>
      </c>
      <c r="K9688" s="36" t="s">
        <v>1774</v>
      </c>
      <c r="L9688" s="36" t="s">
        <v>14241</v>
      </c>
    </row>
    <row r="9689" spans="8:12" x14ac:dyDescent="0.25">
      <c r="H9689" s="38">
        <v>10056372</v>
      </c>
      <c r="I9689" s="38" t="s">
        <v>121</v>
      </c>
      <c r="J9689" s="39" t="s">
        <v>32</v>
      </c>
      <c r="K9689" s="38" t="s">
        <v>1774</v>
      </c>
      <c r="L9689" s="38" t="s">
        <v>4364</v>
      </c>
    </row>
    <row r="9690" spans="8:12" x14ac:dyDescent="0.25">
      <c r="H9690" s="36">
        <v>10057183</v>
      </c>
      <c r="I9690" s="36" t="s">
        <v>121</v>
      </c>
      <c r="J9690" s="37" t="s">
        <v>32</v>
      </c>
      <c r="K9690" s="36" t="s">
        <v>1774</v>
      </c>
      <c r="L9690" s="36" t="s">
        <v>2417</v>
      </c>
    </row>
    <row r="9691" spans="8:12" x14ac:dyDescent="0.25">
      <c r="H9691" s="38">
        <v>10057474</v>
      </c>
      <c r="I9691" s="38" t="s">
        <v>121</v>
      </c>
      <c r="J9691" s="39" t="s">
        <v>32</v>
      </c>
      <c r="K9691" s="38" t="s">
        <v>1774</v>
      </c>
      <c r="L9691" s="38" t="s">
        <v>14242</v>
      </c>
    </row>
    <row r="9692" spans="8:12" x14ac:dyDescent="0.25">
      <c r="H9692" s="36">
        <v>10057763</v>
      </c>
      <c r="I9692" s="36" t="s">
        <v>121</v>
      </c>
      <c r="J9692" s="37" t="s">
        <v>32</v>
      </c>
      <c r="K9692" s="36" t="s">
        <v>1774</v>
      </c>
      <c r="L9692" s="36" t="s">
        <v>14243</v>
      </c>
    </row>
    <row r="9693" spans="8:12" x14ac:dyDescent="0.25">
      <c r="H9693" s="38">
        <v>10057787</v>
      </c>
      <c r="I9693" s="38" t="s">
        <v>121</v>
      </c>
      <c r="J9693" s="39" t="s">
        <v>32</v>
      </c>
      <c r="K9693" s="38" t="s">
        <v>1774</v>
      </c>
      <c r="L9693" s="38" t="s">
        <v>3323</v>
      </c>
    </row>
    <row r="9694" spans="8:12" x14ac:dyDescent="0.25">
      <c r="H9694" s="36">
        <v>10057881</v>
      </c>
      <c r="I9694" s="36" t="s">
        <v>121</v>
      </c>
      <c r="J9694" s="37" t="s">
        <v>32</v>
      </c>
      <c r="K9694" s="36" t="s">
        <v>1774</v>
      </c>
      <c r="L9694" s="36" t="s">
        <v>14244</v>
      </c>
    </row>
    <row r="9695" spans="8:12" x14ac:dyDescent="0.25">
      <c r="H9695" s="38">
        <v>10057906</v>
      </c>
      <c r="I9695" s="38" t="s">
        <v>121</v>
      </c>
      <c r="J9695" s="39" t="s">
        <v>32</v>
      </c>
      <c r="K9695" s="38" t="s">
        <v>1774</v>
      </c>
      <c r="L9695" s="38" t="s">
        <v>14245</v>
      </c>
    </row>
    <row r="9696" spans="8:12" x14ac:dyDescent="0.25">
      <c r="H9696" s="36">
        <v>10057945</v>
      </c>
      <c r="I9696" s="36" t="s">
        <v>121</v>
      </c>
      <c r="J9696" s="37" t="s">
        <v>32</v>
      </c>
      <c r="K9696" s="36" t="s">
        <v>1774</v>
      </c>
      <c r="L9696" s="36" t="s">
        <v>14246</v>
      </c>
    </row>
    <row r="9697" spans="8:12" x14ac:dyDescent="0.25">
      <c r="H9697" s="38">
        <v>10058337</v>
      </c>
      <c r="I9697" s="38" t="s">
        <v>121</v>
      </c>
      <c r="J9697" s="39" t="s">
        <v>32</v>
      </c>
      <c r="K9697" s="38" t="s">
        <v>1774</v>
      </c>
      <c r="L9697" s="38" t="s">
        <v>14247</v>
      </c>
    </row>
    <row r="9698" spans="8:12" x14ac:dyDescent="0.25">
      <c r="H9698" s="36">
        <v>10058620</v>
      </c>
      <c r="I9698" s="36" t="s">
        <v>121</v>
      </c>
      <c r="J9698" s="37" t="s">
        <v>32</v>
      </c>
      <c r="K9698" s="36" t="s">
        <v>1774</v>
      </c>
      <c r="L9698" s="36" t="s">
        <v>3992</v>
      </c>
    </row>
    <row r="9699" spans="8:12" x14ac:dyDescent="0.25">
      <c r="H9699" s="38">
        <v>10058697</v>
      </c>
      <c r="I9699" s="38" t="s">
        <v>121</v>
      </c>
      <c r="J9699" s="39" t="s">
        <v>32</v>
      </c>
      <c r="K9699" s="38" t="s">
        <v>1774</v>
      </c>
      <c r="L9699" s="38" t="s">
        <v>2953</v>
      </c>
    </row>
    <row r="9700" spans="8:12" x14ac:dyDescent="0.25">
      <c r="H9700" s="36">
        <v>10058878</v>
      </c>
      <c r="I9700" s="36" t="s">
        <v>121</v>
      </c>
      <c r="J9700" s="37" t="s">
        <v>32</v>
      </c>
      <c r="K9700" s="36" t="s">
        <v>1774</v>
      </c>
      <c r="L9700" s="36" t="s">
        <v>639</v>
      </c>
    </row>
    <row r="9701" spans="8:12" x14ac:dyDescent="0.25">
      <c r="H9701" s="38">
        <v>10058981</v>
      </c>
      <c r="I9701" s="38" t="s">
        <v>121</v>
      </c>
      <c r="J9701" s="39" t="s">
        <v>32</v>
      </c>
      <c r="K9701" s="38" t="s">
        <v>1774</v>
      </c>
      <c r="L9701" s="38" t="s">
        <v>14248</v>
      </c>
    </row>
    <row r="9702" spans="8:12" x14ac:dyDescent="0.25">
      <c r="H9702" s="36">
        <v>10059047</v>
      </c>
      <c r="I9702" s="36" t="s">
        <v>121</v>
      </c>
      <c r="J9702" s="37" t="s">
        <v>32</v>
      </c>
      <c r="K9702" s="36" t="s">
        <v>1774</v>
      </c>
      <c r="L9702" s="36" t="s">
        <v>14249</v>
      </c>
    </row>
    <row r="9703" spans="8:12" x14ac:dyDescent="0.25">
      <c r="H9703" s="38">
        <v>10059052</v>
      </c>
      <c r="I9703" s="38" t="s">
        <v>121</v>
      </c>
      <c r="J9703" s="39" t="s">
        <v>32</v>
      </c>
      <c r="K9703" s="38" t="s">
        <v>1774</v>
      </c>
      <c r="L9703" s="38" t="s">
        <v>14250</v>
      </c>
    </row>
    <row r="9704" spans="8:12" x14ac:dyDescent="0.25">
      <c r="H9704" s="36">
        <v>10059102</v>
      </c>
      <c r="I9704" s="36" t="s">
        <v>121</v>
      </c>
      <c r="J9704" s="37" t="s">
        <v>32</v>
      </c>
      <c r="K9704" s="36" t="s">
        <v>1774</v>
      </c>
      <c r="L9704" s="36" t="s">
        <v>934</v>
      </c>
    </row>
    <row r="9705" spans="8:12" x14ac:dyDescent="0.25">
      <c r="H9705" s="38">
        <v>10059175</v>
      </c>
      <c r="I9705" s="38" t="s">
        <v>121</v>
      </c>
      <c r="J9705" s="39" t="s">
        <v>32</v>
      </c>
      <c r="K9705" s="38" t="s">
        <v>1774</v>
      </c>
      <c r="L9705" s="38" t="s">
        <v>400</v>
      </c>
    </row>
    <row r="9706" spans="8:12" x14ac:dyDescent="0.25">
      <c r="H9706" s="36">
        <v>10059435</v>
      </c>
      <c r="I9706" s="36" t="s">
        <v>121</v>
      </c>
      <c r="J9706" s="37" t="s">
        <v>32</v>
      </c>
      <c r="K9706" s="36" t="s">
        <v>1774</v>
      </c>
      <c r="L9706" s="36" t="s">
        <v>625</v>
      </c>
    </row>
    <row r="9707" spans="8:12" x14ac:dyDescent="0.25">
      <c r="H9707" s="38">
        <v>10060500</v>
      </c>
      <c r="I9707" s="38" t="s">
        <v>121</v>
      </c>
      <c r="J9707" s="39" t="s">
        <v>32</v>
      </c>
      <c r="K9707" s="38" t="s">
        <v>1774</v>
      </c>
      <c r="L9707" s="38" t="s">
        <v>14251</v>
      </c>
    </row>
    <row r="9708" spans="8:12" x14ac:dyDescent="0.25">
      <c r="H9708" s="36">
        <v>10060501</v>
      </c>
      <c r="I9708" s="36" t="s">
        <v>121</v>
      </c>
      <c r="J9708" s="37" t="s">
        <v>32</v>
      </c>
      <c r="K9708" s="36" t="s">
        <v>1774</v>
      </c>
      <c r="L9708" s="36" t="s">
        <v>14252</v>
      </c>
    </row>
    <row r="9709" spans="8:12" x14ac:dyDescent="0.25">
      <c r="H9709" s="38">
        <v>10060924</v>
      </c>
      <c r="I9709" s="38" t="s">
        <v>121</v>
      </c>
      <c r="J9709" s="39" t="s">
        <v>32</v>
      </c>
      <c r="K9709" s="38" t="s">
        <v>1774</v>
      </c>
      <c r="L9709" s="38" t="s">
        <v>14253</v>
      </c>
    </row>
    <row r="9710" spans="8:12" x14ac:dyDescent="0.25">
      <c r="H9710" s="36">
        <v>10061115</v>
      </c>
      <c r="I9710" s="36" t="s">
        <v>121</v>
      </c>
      <c r="J9710" s="37" t="s">
        <v>32</v>
      </c>
      <c r="K9710" s="36" t="s">
        <v>1774</v>
      </c>
      <c r="L9710" s="36" t="s">
        <v>2080</v>
      </c>
    </row>
    <row r="9711" spans="8:12" x14ac:dyDescent="0.25">
      <c r="H9711" s="38">
        <v>10061822</v>
      </c>
      <c r="I9711" s="38" t="s">
        <v>121</v>
      </c>
      <c r="J9711" s="39" t="s">
        <v>32</v>
      </c>
      <c r="K9711" s="38" t="s">
        <v>1774</v>
      </c>
      <c r="L9711" s="38" t="s">
        <v>482</v>
      </c>
    </row>
    <row r="9712" spans="8:12" x14ac:dyDescent="0.25">
      <c r="H9712" s="36">
        <v>10061888</v>
      </c>
      <c r="I9712" s="36" t="s">
        <v>121</v>
      </c>
      <c r="J9712" s="37" t="s">
        <v>32</v>
      </c>
      <c r="K9712" s="36" t="s">
        <v>1774</v>
      </c>
      <c r="L9712" s="36" t="s">
        <v>14254</v>
      </c>
    </row>
    <row r="9713" spans="8:12" x14ac:dyDescent="0.25">
      <c r="H9713" s="38">
        <v>10062055</v>
      </c>
      <c r="I9713" s="38" t="s">
        <v>121</v>
      </c>
      <c r="J9713" s="39" t="s">
        <v>32</v>
      </c>
      <c r="K9713" s="38" t="s">
        <v>1774</v>
      </c>
      <c r="L9713" s="38" t="s">
        <v>14255</v>
      </c>
    </row>
    <row r="9714" spans="8:12" x14ac:dyDescent="0.25">
      <c r="H9714" s="36">
        <v>10062115</v>
      </c>
      <c r="I9714" s="36" t="s">
        <v>121</v>
      </c>
      <c r="J9714" s="37" t="s">
        <v>32</v>
      </c>
      <c r="K9714" s="36" t="s">
        <v>1774</v>
      </c>
      <c r="L9714" s="36" t="s">
        <v>14256</v>
      </c>
    </row>
    <row r="9715" spans="8:12" x14ac:dyDescent="0.25">
      <c r="H9715" s="38">
        <v>10062133</v>
      </c>
      <c r="I9715" s="38" t="s">
        <v>121</v>
      </c>
      <c r="J9715" s="39" t="s">
        <v>32</v>
      </c>
      <c r="K9715" s="38" t="s">
        <v>1774</v>
      </c>
      <c r="L9715" s="38" t="s">
        <v>4158</v>
      </c>
    </row>
    <row r="9716" spans="8:12" x14ac:dyDescent="0.25">
      <c r="H9716" s="36">
        <v>10062205</v>
      </c>
      <c r="I9716" s="36" t="s">
        <v>121</v>
      </c>
      <c r="J9716" s="37" t="s">
        <v>32</v>
      </c>
      <c r="K9716" s="36" t="s">
        <v>1774</v>
      </c>
      <c r="L9716" s="36" t="s">
        <v>14257</v>
      </c>
    </row>
    <row r="9717" spans="8:12" x14ac:dyDescent="0.25">
      <c r="H9717" s="38">
        <v>10062209</v>
      </c>
      <c r="I9717" s="38" t="s">
        <v>121</v>
      </c>
      <c r="J9717" s="39" t="s">
        <v>32</v>
      </c>
      <c r="K9717" s="38" t="s">
        <v>1774</v>
      </c>
      <c r="L9717" s="38" t="s">
        <v>14258</v>
      </c>
    </row>
    <row r="9718" spans="8:12" x14ac:dyDescent="0.25">
      <c r="H9718" s="36">
        <v>10062214</v>
      </c>
      <c r="I9718" s="36" t="s">
        <v>121</v>
      </c>
      <c r="J9718" s="37" t="s">
        <v>32</v>
      </c>
      <c r="K9718" s="36" t="s">
        <v>1774</v>
      </c>
      <c r="L9718" s="36" t="s">
        <v>14259</v>
      </c>
    </row>
    <row r="9719" spans="8:12" x14ac:dyDescent="0.25">
      <c r="H9719" s="38">
        <v>10062279</v>
      </c>
      <c r="I9719" s="38" t="s">
        <v>121</v>
      </c>
      <c r="J9719" s="39" t="s">
        <v>32</v>
      </c>
      <c r="K9719" s="38" t="s">
        <v>1774</v>
      </c>
      <c r="L9719" s="38" t="s">
        <v>14260</v>
      </c>
    </row>
    <row r="9720" spans="8:12" x14ac:dyDescent="0.25">
      <c r="H9720" s="36">
        <v>10063084</v>
      </c>
      <c r="I9720" s="36" t="s">
        <v>121</v>
      </c>
      <c r="J9720" s="37" t="s">
        <v>32</v>
      </c>
      <c r="K9720" s="36" t="s">
        <v>1774</v>
      </c>
      <c r="L9720" s="36" t="s">
        <v>14261</v>
      </c>
    </row>
    <row r="9721" spans="8:12" x14ac:dyDescent="0.25">
      <c r="H9721" s="38">
        <v>10063395</v>
      </c>
      <c r="I9721" s="38" t="s">
        <v>121</v>
      </c>
      <c r="J9721" s="39" t="s">
        <v>32</v>
      </c>
      <c r="K9721" s="38" t="s">
        <v>1774</v>
      </c>
      <c r="L9721" s="38" t="s">
        <v>14262</v>
      </c>
    </row>
    <row r="9722" spans="8:12" x14ac:dyDescent="0.25">
      <c r="H9722" s="36">
        <v>10063476</v>
      </c>
      <c r="I9722" s="36" t="s">
        <v>121</v>
      </c>
      <c r="J9722" s="37" t="s">
        <v>32</v>
      </c>
      <c r="K9722" s="36" t="s">
        <v>1774</v>
      </c>
      <c r="L9722" s="36" t="s">
        <v>14263</v>
      </c>
    </row>
    <row r="9723" spans="8:12" x14ac:dyDescent="0.25">
      <c r="H9723" s="38">
        <v>10063557</v>
      </c>
      <c r="I9723" s="38" t="s">
        <v>121</v>
      </c>
      <c r="J9723" s="39" t="s">
        <v>32</v>
      </c>
      <c r="K9723" s="38" t="s">
        <v>1774</v>
      </c>
      <c r="L9723" s="38" t="s">
        <v>14264</v>
      </c>
    </row>
    <row r="9724" spans="8:12" x14ac:dyDescent="0.25">
      <c r="H9724" s="36">
        <v>10063560</v>
      </c>
      <c r="I9724" s="36" t="s">
        <v>121</v>
      </c>
      <c r="J9724" s="37" t="s">
        <v>32</v>
      </c>
      <c r="K9724" s="36" t="s">
        <v>1774</v>
      </c>
      <c r="L9724" s="36" t="s">
        <v>14265</v>
      </c>
    </row>
    <row r="9725" spans="8:12" x14ac:dyDescent="0.25">
      <c r="H9725" s="38">
        <v>10063822</v>
      </c>
      <c r="I9725" s="38" t="s">
        <v>121</v>
      </c>
      <c r="J9725" s="39" t="s">
        <v>32</v>
      </c>
      <c r="K9725" s="38" t="s">
        <v>1774</v>
      </c>
      <c r="L9725" s="38" t="s">
        <v>14266</v>
      </c>
    </row>
    <row r="9726" spans="8:12" x14ac:dyDescent="0.25">
      <c r="H9726" s="36">
        <v>10064443</v>
      </c>
      <c r="I9726" s="36" t="s">
        <v>121</v>
      </c>
      <c r="J9726" s="37" t="s">
        <v>32</v>
      </c>
      <c r="K9726" s="36" t="s">
        <v>1774</v>
      </c>
      <c r="L9726" s="36" t="s">
        <v>14267</v>
      </c>
    </row>
    <row r="9727" spans="8:12" x14ac:dyDescent="0.25">
      <c r="H9727" s="38">
        <v>10064523</v>
      </c>
      <c r="I9727" s="38" t="s">
        <v>121</v>
      </c>
      <c r="J9727" s="39" t="s">
        <v>32</v>
      </c>
      <c r="K9727" s="38" t="s">
        <v>1774</v>
      </c>
      <c r="L9727" s="38" t="s">
        <v>14268</v>
      </c>
    </row>
    <row r="9728" spans="8:12" x14ac:dyDescent="0.25">
      <c r="H9728" s="36">
        <v>10065550</v>
      </c>
      <c r="I9728" s="36" t="s">
        <v>121</v>
      </c>
      <c r="J9728" s="37" t="s">
        <v>32</v>
      </c>
      <c r="K9728" s="36" t="s">
        <v>1774</v>
      </c>
      <c r="L9728" s="36" t="s">
        <v>14269</v>
      </c>
    </row>
    <row r="9729" spans="8:12" x14ac:dyDescent="0.25">
      <c r="H9729" s="38">
        <v>10065682</v>
      </c>
      <c r="I9729" s="38" t="s">
        <v>121</v>
      </c>
      <c r="J9729" s="39" t="s">
        <v>32</v>
      </c>
      <c r="K9729" s="38" t="s">
        <v>1774</v>
      </c>
      <c r="L9729" s="38" t="s">
        <v>4384</v>
      </c>
    </row>
    <row r="9730" spans="8:12" x14ac:dyDescent="0.25">
      <c r="H9730" s="36">
        <v>10065931</v>
      </c>
      <c r="I9730" s="36" t="s">
        <v>121</v>
      </c>
      <c r="J9730" s="37" t="s">
        <v>32</v>
      </c>
      <c r="K9730" s="36" t="s">
        <v>1774</v>
      </c>
      <c r="L9730" s="36" t="s">
        <v>4738</v>
      </c>
    </row>
    <row r="9731" spans="8:12" x14ac:dyDescent="0.25">
      <c r="H9731" s="38">
        <v>10065966</v>
      </c>
      <c r="I9731" s="38" t="s">
        <v>121</v>
      </c>
      <c r="J9731" s="39" t="s">
        <v>32</v>
      </c>
      <c r="K9731" s="38" t="s">
        <v>1774</v>
      </c>
      <c r="L9731" s="38" t="s">
        <v>4754</v>
      </c>
    </row>
    <row r="9732" spans="8:12" x14ac:dyDescent="0.25">
      <c r="H9732" s="36">
        <v>10066417</v>
      </c>
      <c r="I9732" s="36" t="s">
        <v>121</v>
      </c>
      <c r="J9732" s="37" t="s">
        <v>32</v>
      </c>
      <c r="K9732" s="36" t="s">
        <v>1774</v>
      </c>
      <c r="L9732" s="36" t="s">
        <v>14270</v>
      </c>
    </row>
    <row r="9733" spans="8:12" x14ac:dyDescent="0.25">
      <c r="H9733" s="38">
        <v>10066419</v>
      </c>
      <c r="I9733" s="38" t="s">
        <v>121</v>
      </c>
      <c r="J9733" s="39" t="s">
        <v>32</v>
      </c>
      <c r="K9733" s="38" t="s">
        <v>1774</v>
      </c>
      <c r="L9733" s="38" t="s">
        <v>14271</v>
      </c>
    </row>
    <row r="9734" spans="8:12" x14ac:dyDescent="0.25">
      <c r="H9734" s="36">
        <v>10066458</v>
      </c>
      <c r="I9734" s="36" t="s">
        <v>121</v>
      </c>
      <c r="J9734" s="37" t="s">
        <v>32</v>
      </c>
      <c r="K9734" s="36" t="s">
        <v>1774</v>
      </c>
      <c r="L9734" s="36" t="s">
        <v>14272</v>
      </c>
    </row>
    <row r="9735" spans="8:12" x14ac:dyDescent="0.25">
      <c r="H9735" s="38">
        <v>10066537</v>
      </c>
      <c r="I9735" s="38" t="s">
        <v>121</v>
      </c>
      <c r="J9735" s="39" t="s">
        <v>32</v>
      </c>
      <c r="K9735" s="38" t="s">
        <v>1774</v>
      </c>
      <c r="L9735" s="38" t="s">
        <v>4360</v>
      </c>
    </row>
    <row r="9736" spans="8:12" x14ac:dyDescent="0.25">
      <c r="H9736" s="36">
        <v>10066780</v>
      </c>
      <c r="I9736" s="36" t="s">
        <v>121</v>
      </c>
      <c r="J9736" s="37" t="s">
        <v>32</v>
      </c>
      <c r="K9736" s="36" t="s">
        <v>1774</v>
      </c>
      <c r="L9736" s="36" t="s">
        <v>14273</v>
      </c>
    </row>
    <row r="9737" spans="8:12" x14ac:dyDescent="0.25">
      <c r="H9737" s="38">
        <v>10066825</v>
      </c>
      <c r="I9737" s="38" t="s">
        <v>121</v>
      </c>
      <c r="J9737" s="39" t="s">
        <v>32</v>
      </c>
      <c r="K9737" s="38" t="s">
        <v>1774</v>
      </c>
      <c r="L9737" s="38" t="s">
        <v>14274</v>
      </c>
    </row>
    <row r="9738" spans="8:12" x14ac:dyDescent="0.25">
      <c r="H9738" s="36">
        <v>10066904</v>
      </c>
      <c r="I9738" s="36" t="s">
        <v>121</v>
      </c>
      <c r="J9738" s="37" t="s">
        <v>32</v>
      </c>
      <c r="K9738" s="36" t="s">
        <v>1774</v>
      </c>
      <c r="L9738" s="36" t="s">
        <v>14275</v>
      </c>
    </row>
    <row r="9739" spans="8:12" x14ac:dyDescent="0.25">
      <c r="H9739" s="38">
        <v>10066963</v>
      </c>
      <c r="I9739" s="38" t="s">
        <v>121</v>
      </c>
      <c r="J9739" s="39" t="s">
        <v>32</v>
      </c>
      <c r="K9739" s="38" t="s">
        <v>1774</v>
      </c>
      <c r="L9739" s="38" t="s">
        <v>14276</v>
      </c>
    </row>
    <row r="9740" spans="8:12" x14ac:dyDescent="0.25">
      <c r="H9740" s="36">
        <v>10067004</v>
      </c>
      <c r="I9740" s="36" t="s">
        <v>121</v>
      </c>
      <c r="J9740" s="37" t="s">
        <v>32</v>
      </c>
      <c r="K9740" s="36" t="s">
        <v>1774</v>
      </c>
      <c r="L9740" s="36" t="s">
        <v>14277</v>
      </c>
    </row>
    <row r="9741" spans="8:12" x14ac:dyDescent="0.25">
      <c r="H9741" s="38">
        <v>10067049</v>
      </c>
      <c r="I9741" s="38" t="s">
        <v>121</v>
      </c>
      <c r="J9741" s="39" t="s">
        <v>32</v>
      </c>
      <c r="K9741" s="38" t="s">
        <v>1774</v>
      </c>
      <c r="L9741" s="38" t="s">
        <v>14278</v>
      </c>
    </row>
    <row r="9742" spans="8:12" x14ac:dyDescent="0.25">
      <c r="H9742" s="36">
        <v>10067253</v>
      </c>
      <c r="I9742" s="36" t="s">
        <v>121</v>
      </c>
      <c r="J9742" s="37" t="s">
        <v>32</v>
      </c>
      <c r="K9742" s="36" t="s">
        <v>1774</v>
      </c>
      <c r="L9742" s="36" t="s">
        <v>14279</v>
      </c>
    </row>
    <row r="9743" spans="8:12" x14ac:dyDescent="0.25">
      <c r="H9743" s="38">
        <v>10067328</v>
      </c>
      <c r="I9743" s="38" t="s">
        <v>121</v>
      </c>
      <c r="J9743" s="39" t="s">
        <v>32</v>
      </c>
      <c r="K9743" s="38" t="s">
        <v>1774</v>
      </c>
      <c r="L9743" s="38" t="s">
        <v>951</v>
      </c>
    </row>
    <row r="9744" spans="8:12" x14ac:dyDescent="0.25">
      <c r="H9744" s="36">
        <v>10152235</v>
      </c>
      <c r="I9744" s="36" t="s">
        <v>121</v>
      </c>
      <c r="J9744" s="37" t="s">
        <v>32</v>
      </c>
      <c r="K9744" s="36" t="s">
        <v>1774</v>
      </c>
      <c r="L9744" s="36" t="s">
        <v>14280</v>
      </c>
    </row>
    <row r="9745" spans="8:12" x14ac:dyDescent="0.25">
      <c r="H9745" s="38">
        <v>10315212</v>
      </c>
      <c r="I9745" s="38" t="s">
        <v>121</v>
      </c>
      <c r="J9745" s="39" t="s">
        <v>32</v>
      </c>
      <c r="K9745" s="38" t="s">
        <v>1774</v>
      </c>
      <c r="L9745" s="38" t="s">
        <v>14281</v>
      </c>
    </row>
    <row r="9746" spans="8:12" x14ac:dyDescent="0.25">
      <c r="H9746" s="36">
        <v>10473200</v>
      </c>
      <c r="I9746" s="36" t="s">
        <v>121</v>
      </c>
      <c r="J9746" s="37" t="s">
        <v>32</v>
      </c>
      <c r="K9746" s="36" t="s">
        <v>1774</v>
      </c>
      <c r="L9746" s="36" t="s">
        <v>14282</v>
      </c>
    </row>
    <row r="9747" spans="8:12" x14ac:dyDescent="0.25">
      <c r="H9747" s="38">
        <v>10474393</v>
      </c>
      <c r="I9747" s="38" t="s">
        <v>121</v>
      </c>
      <c r="J9747" s="39" t="s">
        <v>32</v>
      </c>
      <c r="K9747" s="38" t="s">
        <v>1774</v>
      </c>
      <c r="L9747" s="38" t="s">
        <v>4124</v>
      </c>
    </row>
    <row r="9748" spans="8:12" x14ac:dyDescent="0.25">
      <c r="H9748" s="36">
        <v>10510389</v>
      </c>
      <c r="I9748" s="36" t="s">
        <v>121</v>
      </c>
      <c r="J9748" s="37" t="s">
        <v>32</v>
      </c>
      <c r="K9748" s="36" t="s">
        <v>1774</v>
      </c>
      <c r="L9748" s="36" t="s">
        <v>14283</v>
      </c>
    </row>
    <row r="9749" spans="8:12" x14ac:dyDescent="0.25">
      <c r="H9749" s="38">
        <v>10559563</v>
      </c>
      <c r="I9749" s="38" t="s">
        <v>121</v>
      </c>
      <c r="J9749" s="39" t="s">
        <v>32</v>
      </c>
      <c r="K9749" s="38" t="s">
        <v>1774</v>
      </c>
      <c r="L9749" s="38" t="s">
        <v>14284</v>
      </c>
    </row>
    <row r="9750" spans="8:12" x14ac:dyDescent="0.25">
      <c r="H9750" s="36">
        <v>10927944</v>
      </c>
      <c r="I9750" s="36" t="s">
        <v>121</v>
      </c>
      <c r="J9750" s="37" t="s">
        <v>32</v>
      </c>
      <c r="K9750" s="36" t="s">
        <v>1774</v>
      </c>
      <c r="L9750" s="36" t="s">
        <v>14285</v>
      </c>
    </row>
    <row r="9751" spans="8:12" x14ac:dyDescent="0.25">
      <c r="H9751" s="38">
        <v>10941833</v>
      </c>
      <c r="I9751" s="38" t="s">
        <v>121</v>
      </c>
      <c r="J9751" s="39" t="s">
        <v>32</v>
      </c>
      <c r="K9751" s="38" t="s">
        <v>1774</v>
      </c>
      <c r="L9751" s="38" t="s">
        <v>14286</v>
      </c>
    </row>
    <row r="9752" spans="8:12" x14ac:dyDescent="0.25">
      <c r="H9752" s="36">
        <v>10944792</v>
      </c>
      <c r="I9752" s="36" t="s">
        <v>121</v>
      </c>
      <c r="J9752" s="37" t="s">
        <v>32</v>
      </c>
      <c r="K9752" s="36" t="s">
        <v>1774</v>
      </c>
      <c r="L9752" s="36" t="s">
        <v>14287</v>
      </c>
    </row>
    <row r="9753" spans="8:12" x14ac:dyDescent="0.25">
      <c r="H9753" s="38">
        <v>10967758</v>
      </c>
      <c r="I9753" s="38" t="s">
        <v>121</v>
      </c>
      <c r="J9753" s="39" t="s">
        <v>32</v>
      </c>
      <c r="K9753" s="38" t="s">
        <v>1774</v>
      </c>
      <c r="L9753" s="38" t="s">
        <v>14288</v>
      </c>
    </row>
    <row r="9754" spans="8:12" x14ac:dyDescent="0.25">
      <c r="H9754" s="36">
        <v>10974641</v>
      </c>
      <c r="I9754" s="36" t="s">
        <v>121</v>
      </c>
      <c r="J9754" s="37" t="s">
        <v>32</v>
      </c>
      <c r="K9754" s="36" t="s">
        <v>1774</v>
      </c>
      <c r="L9754" s="36" t="s">
        <v>14289</v>
      </c>
    </row>
    <row r="9755" spans="8:12" x14ac:dyDescent="0.25">
      <c r="H9755" s="38">
        <v>10975506</v>
      </c>
      <c r="I9755" s="38" t="s">
        <v>121</v>
      </c>
      <c r="J9755" s="39" t="s">
        <v>32</v>
      </c>
      <c r="K9755" s="38" t="s">
        <v>1774</v>
      </c>
      <c r="L9755" s="38" t="s">
        <v>14290</v>
      </c>
    </row>
    <row r="9756" spans="8:12" x14ac:dyDescent="0.25">
      <c r="H9756" s="36">
        <v>10993858</v>
      </c>
      <c r="I9756" s="36" t="s">
        <v>121</v>
      </c>
      <c r="J9756" s="37" t="s">
        <v>32</v>
      </c>
      <c r="K9756" s="36" t="s">
        <v>1774</v>
      </c>
      <c r="L9756" s="36" t="s">
        <v>14291</v>
      </c>
    </row>
    <row r="9757" spans="8:12" x14ac:dyDescent="0.25">
      <c r="H9757" s="38">
        <v>10993971</v>
      </c>
      <c r="I9757" s="38" t="s">
        <v>121</v>
      </c>
      <c r="J9757" s="39" t="s">
        <v>32</v>
      </c>
      <c r="K9757" s="38" t="s">
        <v>1774</v>
      </c>
      <c r="L9757" s="38" t="s">
        <v>14292</v>
      </c>
    </row>
    <row r="9758" spans="8:12" x14ac:dyDescent="0.25">
      <c r="H9758" s="36">
        <v>10994050</v>
      </c>
      <c r="I9758" s="36" t="s">
        <v>121</v>
      </c>
      <c r="J9758" s="37" t="s">
        <v>32</v>
      </c>
      <c r="K9758" s="36" t="s">
        <v>1774</v>
      </c>
      <c r="L9758" s="36" t="s">
        <v>14293</v>
      </c>
    </row>
    <row r="9759" spans="8:12" x14ac:dyDescent="0.25">
      <c r="H9759" s="38">
        <v>10994054</v>
      </c>
      <c r="I9759" s="38" t="s">
        <v>121</v>
      </c>
      <c r="J9759" s="39" t="s">
        <v>32</v>
      </c>
      <c r="K9759" s="38" t="s">
        <v>1774</v>
      </c>
      <c r="L9759" s="38" t="s">
        <v>14294</v>
      </c>
    </row>
    <row r="9760" spans="8:12" x14ac:dyDescent="0.25">
      <c r="H9760" s="36">
        <v>10994057</v>
      </c>
      <c r="I9760" s="36" t="s">
        <v>121</v>
      </c>
      <c r="J9760" s="37" t="s">
        <v>32</v>
      </c>
      <c r="K9760" s="36" t="s">
        <v>1774</v>
      </c>
      <c r="L9760" s="36" t="s">
        <v>14295</v>
      </c>
    </row>
    <row r="9761" spans="8:12" x14ac:dyDescent="0.25">
      <c r="H9761" s="38">
        <v>10994105</v>
      </c>
      <c r="I9761" s="38" t="s">
        <v>121</v>
      </c>
      <c r="J9761" s="39" t="s">
        <v>32</v>
      </c>
      <c r="K9761" s="38" t="s">
        <v>1774</v>
      </c>
      <c r="L9761" s="38" t="s">
        <v>14296</v>
      </c>
    </row>
    <row r="9762" spans="8:12" x14ac:dyDescent="0.25">
      <c r="H9762" s="36">
        <v>10994173</v>
      </c>
      <c r="I9762" s="36" t="s">
        <v>121</v>
      </c>
      <c r="J9762" s="37" t="s">
        <v>32</v>
      </c>
      <c r="K9762" s="36" t="s">
        <v>1774</v>
      </c>
      <c r="L9762" s="36" t="s">
        <v>14297</v>
      </c>
    </row>
    <row r="9763" spans="8:12" x14ac:dyDescent="0.25">
      <c r="H9763" s="38">
        <v>10994204</v>
      </c>
      <c r="I9763" s="38" t="s">
        <v>121</v>
      </c>
      <c r="J9763" s="39" t="s">
        <v>32</v>
      </c>
      <c r="K9763" s="38" t="s">
        <v>1774</v>
      </c>
      <c r="L9763" s="38" t="s">
        <v>14298</v>
      </c>
    </row>
    <row r="9764" spans="8:12" x14ac:dyDescent="0.25">
      <c r="H9764" s="36">
        <v>11039380</v>
      </c>
      <c r="I9764" s="36" t="s">
        <v>121</v>
      </c>
      <c r="J9764" s="37" t="s">
        <v>32</v>
      </c>
      <c r="K9764" s="36" t="s">
        <v>1774</v>
      </c>
      <c r="L9764" s="36" t="s">
        <v>945</v>
      </c>
    </row>
    <row r="9765" spans="8:12" x14ac:dyDescent="0.25">
      <c r="H9765" s="38">
        <v>11039925</v>
      </c>
      <c r="I9765" s="38" t="s">
        <v>121</v>
      </c>
      <c r="J9765" s="39" t="s">
        <v>32</v>
      </c>
      <c r="K9765" s="38" t="s">
        <v>1774</v>
      </c>
      <c r="L9765" s="38" t="s">
        <v>14299</v>
      </c>
    </row>
    <row r="9766" spans="8:12" x14ac:dyDescent="0.25">
      <c r="H9766" s="36">
        <v>11042621</v>
      </c>
      <c r="I9766" s="36" t="s">
        <v>121</v>
      </c>
      <c r="J9766" s="37" t="s">
        <v>32</v>
      </c>
      <c r="K9766" s="36" t="s">
        <v>1774</v>
      </c>
      <c r="L9766" s="36" t="s">
        <v>14300</v>
      </c>
    </row>
    <row r="9767" spans="8:12" x14ac:dyDescent="0.25">
      <c r="H9767" s="38">
        <v>11059230</v>
      </c>
      <c r="I9767" s="38" t="s">
        <v>121</v>
      </c>
      <c r="J9767" s="39" t="s">
        <v>32</v>
      </c>
      <c r="K9767" s="38" t="s">
        <v>1774</v>
      </c>
      <c r="L9767" s="38" t="s">
        <v>14301</v>
      </c>
    </row>
    <row r="9768" spans="8:12" x14ac:dyDescent="0.25">
      <c r="H9768" s="36">
        <v>11068730</v>
      </c>
      <c r="I9768" s="36" t="s">
        <v>121</v>
      </c>
      <c r="J9768" s="37" t="s">
        <v>32</v>
      </c>
      <c r="K9768" s="36" t="s">
        <v>1774</v>
      </c>
      <c r="L9768" s="36" t="s">
        <v>14302</v>
      </c>
    </row>
    <row r="9769" spans="8:12" x14ac:dyDescent="0.25">
      <c r="H9769" s="38">
        <v>11070250</v>
      </c>
      <c r="I9769" s="38" t="s">
        <v>121</v>
      </c>
      <c r="J9769" s="39" t="s">
        <v>32</v>
      </c>
      <c r="K9769" s="38" t="s">
        <v>1774</v>
      </c>
      <c r="L9769" s="38" t="s">
        <v>14303</v>
      </c>
    </row>
    <row r="9770" spans="8:12" x14ac:dyDescent="0.25">
      <c r="H9770" s="36">
        <v>11101183</v>
      </c>
      <c r="I9770" s="36" t="s">
        <v>121</v>
      </c>
      <c r="J9770" s="37" t="s">
        <v>32</v>
      </c>
      <c r="K9770" s="36" t="s">
        <v>1774</v>
      </c>
      <c r="L9770" s="36" t="s">
        <v>14304</v>
      </c>
    </row>
    <row r="9771" spans="8:12" x14ac:dyDescent="0.25">
      <c r="H9771" s="38">
        <v>11109889</v>
      </c>
      <c r="I9771" s="38" t="s">
        <v>121</v>
      </c>
      <c r="J9771" s="39" t="s">
        <v>32</v>
      </c>
      <c r="K9771" s="38" t="s">
        <v>1774</v>
      </c>
      <c r="L9771" s="38" t="s">
        <v>4281</v>
      </c>
    </row>
    <row r="9772" spans="8:12" x14ac:dyDescent="0.25">
      <c r="H9772" s="36">
        <v>11114111</v>
      </c>
      <c r="I9772" s="36" t="s">
        <v>121</v>
      </c>
      <c r="J9772" s="37" t="s">
        <v>32</v>
      </c>
      <c r="K9772" s="36" t="s">
        <v>1774</v>
      </c>
      <c r="L9772" s="36" t="s">
        <v>14305</v>
      </c>
    </row>
    <row r="9773" spans="8:12" x14ac:dyDescent="0.25">
      <c r="H9773" s="38">
        <v>11118963</v>
      </c>
      <c r="I9773" s="38" t="s">
        <v>121</v>
      </c>
      <c r="J9773" s="39" t="s">
        <v>32</v>
      </c>
      <c r="K9773" s="38" t="s">
        <v>1774</v>
      </c>
      <c r="L9773" s="38" t="s">
        <v>14306</v>
      </c>
    </row>
    <row r="9774" spans="8:12" x14ac:dyDescent="0.25">
      <c r="H9774" s="36">
        <v>11121105</v>
      </c>
      <c r="I9774" s="36" t="s">
        <v>121</v>
      </c>
      <c r="J9774" s="37" t="s">
        <v>32</v>
      </c>
      <c r="K9774" s="36" t="s">
        <v>1774</v>
      </c>
      <c r="L9774" s="36" t="s">
        <v>14307</v>
      </c>
    </row>
    <row r="9775" spans="8:12" x14ac:dyDescent="0.25">
      <c r="H9775" s="38">
        <v>11126367</v>
      </c>
      <c r="I9775" s="38" t="s">
        <v>121</v>
      </c>
      <c r="J9775" s="39" t="s">
        <v>32</v>
      </c>
      <c r="K9775" s="38" t="s">
        <v>1774</v>
      </c>
      <c r="L9775" s="38" t="s">
        <v>297</v>
      </c>
    </row>
    <row r="9776" spans="8:12" x14ac:dyDescent="0.25">
      <c r="H9776" s="36">
        <v>11126369</v>
      </c>
      <c r="I9776" s="36" t="s">
        <v>121</v>
      </c>
      <c r="J9776" s="37" t="s">
        <v>32</v>
      </c>
      <c r="K9776" s="36" t="s">
        <v>1774</v>
      </c>
      <c r="L9776" s="36" t="s">
        <v>14308</v>
      </c>
    </row>
    <row r="9777" spans="8:12" x14ac:dyDescent="0.25">
      <c r="H9777" s="38">
        <v>11158273</v>
      </c>
      <c r="I9777" s="38" t="s">
        <v>121</v>
      </c>
      <c r="J9777" s="39" t="s">
        <v>32</v>
      </c>
      <c r="K9777" s="38" t="s">
        <v>1774</v>
      </c>
      <c r="L9777" s="38" t="s">
        <v>14309</v>
      </c>
    </row>
    <row r="9778" spans="8:12" x14ac:dyDescent="0.25">
      <c r="H9778" s="36">
        <v>11163473</v>
      </c>
      <c r="I9778" s="36" t="s">
        <v>121</v>
      </c>
      <c r="J9778" s="37" t="s">
        <v>32</v>
      </c>
      <c r="K9778" s="36" t="s">
        <v>1774</v>
      </c>
      <c r="L9778" s="36" t="s">
        <v>14310</v>
      </c>
    </row>
    <row r="9779" spans="8:12" x14ac:dyDescent="0.25">
      <c r="H9779" s="38">
        <v>11169859</v>
      </c>
      <c r="I9779" s="38" t="s">
        <v>121</v>
      </c>
      <c r="J9779" s="39" t="s">
        <v>32</v>
      </c>
      <c r="K9779" s="38" t="s">
        <v>1774</v>
      </c>
      <c r="L9779" s="38" t="s">
        <v>5266</v>
      </c>
    </row>
    <row r="9780" spans="8:12" x14ac:dyDescent="0.25">
      <c r="H9780" s="36">
        <v>11180681</v>
      </c>
      <c r="I9780" s="36" t="s">
        <v>121</v>
      </c>
      <c r="J9780" s="37" t="s">
        <v>32</v>
      </c>
      <c r="K9780" s="36" t="s">
        <v>1774</v>
      </c>
      <c r="L9780" s="36" t="s">
        <v>14311</v>
      </c>
    </row>
    <row r="9781" spans="8:12" x14ac:dyDescent="0.25">
      <c r="H9781" s="38">
        <v>11180689</v>
      </c>
      <c r="I9781" s="38" t="s">
        <v>121</v>
      </c>
      <c r="J9781" s="39" t="s">
        <v>32</v>
      </c>
      <c r="K9781" s="38" t="s">
        <v>1774</v>
      </c>
      <c r="L9781" s="38" t="s">
        <v>14312</v>
      </c>
    </row>
    <row r="9782" spans="8:12" x14ac:dyDescent="0.25">
      <c r="H9782" s="36">
        <v>11182269</v>
      </c>
      <c r="I9782" s="36" t="s">
        <v>121</v>
      </c>
      <c r="J9782" s="37" t="s">
        <v>32</v>
      </c>
      <c r="K9782" s="36" t="s">
        <v>1774</v>
      </c>
      <c r="L9782" s="36" t="s">
        <v>14313</v>
      </c>
    </row>
    <row r="9783" spans="8:12" x14ac:dyDescent="0.25">
      <c r="H9783" s="38">
        <v>11182684</v>
      </c>
      <c r="I9783" s="38" t="s">
        <v>121</v>
      </c>
      <c r="J9783" s="39" t="s">
        <v>32</v>
      </c>
      <c r="K9783" s="38" t="s">
        <v>1774</v>
      </c>
      <c r="L9783" s="38" t="s">
        <v>14314</v>
      </c>
    </row>
    <row r="9784" spans="8:12" x14ac:dyDescent="0.25">
      <c r="H9784" s="36">
        <v>11193667</v>
      </c>
      <c r="I9784" s="36" t="s">
        <v>121</v>
      </c>
      <c r="J9784" s="37" t="s">
        <v>32</v>
      </c>
      <c r="K9784" s="36" t="s">
        <v>1774</v>
      </c>
      <c r="L9784" s="36" t="s">
        <v>14315</v>
      </c>
    </row>
    <row r="9785" spans="8:12" x14ac:dyDescent="0.25">
      <c r="H9785" s="38">
        <v>11201207</v>
      </c>
      <c r="I9785" s="38" t="s">
        <v>121</v>
      </c>
      <c r="J9785" s="39" t="s">
        <v>32</v>
      </c>
      <c r="K9785" s="38" t="s">
        <v>1774</v>
      </c>
      <c r="L9785" s="38" t="s">
        <v>14316</v>
      </c>
    </row>
    <row r="9786" spans="8:12" x14ac:dyDescent="0.25">
      <c r="H9786" s="36">
        <v>11205038</v>
      </c>
      <c r="I9786" s="36" t="s">
        <v>121</v>
      </c>
      <c r="J9786" s="37" t="s">
        <v>32</v>
      </c>
      <c r="K9786" s="36" t="s">
        <v>1774</v>
      </c>
      <c r="L9786" s="36" t="s">
        <v>1274</v>
      </c>
    </row>
    <row r="9787" spans="8:12" x14ac:dyDescent="0.25">
      <c r="H9787" s="38">
        <v>11206731</v>
      </c>
      <c r="I9787" s="38" t="s">
        <v>121</v>
      </c>
      <c r="J9787" s="39" t="s">
        <v>32</v>
      </c>
      <c r="K9787" s="38" t="s">
        <v>1774</v>
      </c>
      <c r="L9787" s="38" t="s">
        <v>14317</v>
      </c>
    </row>
    <row r="9788" spans="8:12" x14ac:dyDescent="0.25">
      <c r="H9788" s="36">
        <v>11208163</v>
      </c>
      <c r="I9788" s="36" t="s">
        <v>121</v>
      </c>
      <c r="J9788" s="37" t="s">
        <v>32</v>
      </c>
      <c r="K9788" s="36" t="s">
        <v>1774</v>
      </c>
      <c r="L9788" s="36" t="s">
        <v>1447</v>
      </c>
    </row>
    <row r="9789" spans="8:12" x14ac:dyDescent="0.25">
      <c r="H9789" s="38">
        <v>11208975</v>
      </c>
      <c r="I9789" s="38" t="s">
        <v>121</v>
      </c>
      <c r="J9789" s="39" t="s">
        <v>32</v>
      </c>
      <c r="K9789" s="38" t="s">
        <v>1774</v>
      </c>
      <c r="L9789" s="38" t="s">
        <v>14318</v>
      </c>
    </row>
    <row r="9790" spans="8:12" x14ac:dyDescent="0.25">
      <c r="H9790" s="36">
        <v>11209406</v>
      </c>
      <c r="I9790" s="36" t="s">
        <v>121</v>
      </c>
      <c r="J9790" s="37" t="s">
        <v>32</v>
      </c>
      <c r="K9790" s="36" t="s">
        <v>1774</v>
      </c>
      <c r="L9790" s="36" t="s">
        <v>14319</v>
      </c>
    </row>
    <row r="9791" spans="8:12" x14ac:dyDescent="0.25">
      <c r="H9791" s="38">
        <v>11217478</v>
      </c>
      <c r="I9791" s="38" t="s">
        <v>121</v>
      </c>
      <c r="J9791" s="39" t="s">
        <v>32</v>
      </c>
      <c r="K9791" s="38" t="s">
        <v>1774</v>
      </c>
      <c r="L9791" s="38" t="s">
        <v>1465</v>
      </c>
    </row>
    <row r="9792" spans="8:12" x14ac:dyDescent="0.25">
      <c r="H9792" s="36">
        <v>11217727</v>
      </c>
      <c r="I9792" s="36" t="s">
        <v>121</v>
      </c>
      <c r="J9792" s="37" t="s">
        <v>32</v>
      </c>
      <c r="K9792" s="36" t="s">
        <v>1774</v>
      </c>
      <c r="L9792" s="36" t="s">
        <v>14320</v>
      </c>
    </row>
    <row r="9793" spans="8:12" x14ac:dyDescent="0.25">
      <c r="H9793" s="38">
        <v>11218868</v>
      </c>
      <c r="I9793" s="38" t="s">
        <v>121</v>
      </c>
      <c r="J9793" s="39" t="s">
        <v>32</v>
      </c>
      <c r="K9793" s="38" t="s">
        <v>1774</v>
      </c>
      <c r="L9793" s="38" t="s">
        <v>14321</v>
      </c>
    </row>
    <row r="9794" spans="8:12" x14ac:dyDescent="0.25">
      <c r="H9794" s="36">
        <v>11221814</v>
      </c>
      <c r="I9794" s="36" t="s">
        <v>121</v>
      </c>
      <c r="J9794" s="37" t="s">
        <v>32</v>
      </c>
      <c r="K9794" s="36" t="s">
        <v>1774</v>
      </c>
      <c r="L9794" s="36" t="s">
        <v>1181</v>
      </c>
    </row>
    <row r="9795" spans="8:12" x14ac:dyDescent="0.25">
      <c r="H9795" s="38">
        <v>11238462</v>
      </c>
      <c r="I9795" s="38" t="s">
        <v>121</v>
      </c>
      <c r="J9795" s="39" t="s">
        <v>32</v>
      </c>
      <c r="K9795" s="38" t="s">
        <v>1774</v>
      </c>
      <c r="L9795" s="38" t="s">
        <v>2604</v>
      </c>
    </row>
    <row r="9796" spans="8:12" x14ac:dyDescent="0.25">
      <c r="H9796" s="36">
        <v>11266419</v>
      </c>
      <c r="I9796" s="36" t="s">
        <v>121</v>
      </c>
      <c r="J9796" s="37" t="s">
        <v>32</v>
      </c>
      <c r="K9796" s="36" t="s">
        <v>1774</v>
      </c>
      <c r="L9796" s="36" t="s">
        <v>14322</v>
      </c>
    </row>
    <row r="9797" spans="8:12" x14ac:dyDescent="0.25">
      <c r="H9797" s="38">
        <v>11275412</v>
      </c>
      <c r="I9797" s="38" t="s">
        <v>121</v>
      </c>
      <c r="J9797" s="39" t="s">
        <v>32</v>
      </c>
      <c r="K9797" s="38" t="s">
        <v>1774</v>
      </c>
      <c r="L9797" s="38" t="s">
        <v>3865</v>
      </c>
    </row>
    <row r="9798" spans="8:12" x14ac:dyDescent="0.25">
      <c r="H9798" s="36">
        <v>11275414</v>
      </c>
      <c r="I9798" s="36" t="s">
        <v>121</v>
      </c>
      <c r="J9798" s="37" t="s">
        <v>32</v>
      </c>
      <c r="K9798" s="36" t="s">
        <v>1774</v>
      </c>
      <c r="L9798" s="36" t="s">
        <v>14323</v>
      </c>
    </row>
    <row r="9799" spans="8:12" x14ac:dyDescent="0.25">
      <c r="H9799" s="38">
        <v>11312975</v>
      </c>
      <c r="I9799" s="38" t="s">
        <v>121</v>
      </c>
      <c r="J9799" s="39" t="s">
        <v>32</v>
      </c>
      <c r="K9799" s="38" t="s">
        <v>1774</v>
      </c>
      <c r="L9799" s="38" t="s">
        <v>14324</v>
      </c>
    </row>
    <row r="9800" spans="8:12" x14ac:dyDescent="0.25">
      <c r="H9800" s="36">
        <v>11342657</v>
      </c>
      <c r="I9800" s="36" t="s">
        <v>121</v>
      </c>
      <c r="J9800" s="37" t="s">
        <v>32</v>
      </c>
      <c r="K9800" s="36" t="s">
        <v>1774</v>
      </c>
      <c r="L9800" s="36" t="s">
        <v>14325</v>
      </c>
    </row>
    <row r="9801" spans="8:12" x14ac:dyDescent="0.25">
      <c r="H9801" s="38">
        <v>11344159</v>
      </c>
      <c r="I9801" s="38" t="s">
        <v>121</v>
      </c>
      <c r="J9801" s="39" t="s">
        <v>32</v>
      </c>
      <c r="K9801" s="38" t="s">
        <v>1774</v>
      </c>
      <c r="L9801" s="38" t="s">
        <v>14326</v>
      </c>
    </row>
    <row r="9802" spans="8:12" x14ac:dyDescent="0.25">
      <c r="H9802" s="36">
        <v>11350864</v>
      </c>
      <c r="I9802" s="36" t="s">
        <v>121</v>
      </c>
      <c r="J9802" s="37" t="s">
        <v>32</v>
      </c>
      <c r="K9802" s="36" t="s">
        <v>1774</v>
      </c>
      <c r="L9802" s="36" t="s">
        <v>4434</v>
      </c>
    </row>
    <row r="9803" spans="8:12" x14ac:dyDescent="0.25">
      <c r="H9803" s="38">
        <v>11358567</v>
      </c>
      <c r="I9803" s="38" t="s">
        <v>121</v>
      </c>
      <c r="J9803" s="39" t="s">
        <v>32</v>
      </c>
      <c r="K9803" s="38" t="s">
        <v>1774</v>
      </c>
      <c r="L9803" s="38" t="s">
        <v>14327</v>
      </c>
    </row>
    <row r="9804" spans="8:12" x14ac:dyDescent="0.25">
      <c r="H9804" s="36">
        <v>11358615</v>
      </c>
      <c r="I9804" s="36" t="s">
        <v>121</v>
      </c>
      <c r="J9804" s="37" t="s">
        <v>32</v>
      </c>
      <c r="K9804" s="36" t="s">
        <v>1774</v>
      </c>
      <c r="L9804" s="36" t="s">
        <v>14328</v>
      </c>
    </row>
    <row r="9805" spans="8:12" x14ac:dyDescent="0.25">
      <c r="H9805" s="38">
        <v>11358616</v>
      </c>
      <c r="I9805" s="38" t="s">
        <v>121</v>
      </c>
      <c r="J9805" s="39" t="s">
        <v>32</v>
      </c>
      <c r="K9805" s="38" t="s">
        <v>1774</v>
      </c>
      <c r="L9805" s="38" t="s">
        <v>14329</v>
      </c>
    </row>
    <row r="9806" spans="8:12" x14ac:dyDescent="0.25">
      <c r="H9806" s="36">
        <v>11381485</v>
      </c>
      <c r="I9806" s="36" t="s">
        <v>121</v>
      </c>
      <c r="J9806" s="37" t="s">
        <v>32</v>
      </c>
      <c r="K9806" s="36" t="s">
        <v>1774</v>
      </c>
      <c r="L9806" s="36" t="s">
        <v>14330</v>
      </c>
    </row>
    <row r="9807" spans="8:12" x14ac:dyDescent="0.25">
      <c r="H9807" s="38">
        <v>11383896</v>
      </c>
      <c r="I9807" s="38" t="s">
        <v>121</v>
      </c>
      <c r="J9807" s="39" t="s">
        <v>32</v>
      </c>
      <c r="K9807" s="38" t="s">
        <v>1774</v>
      </c>
      <c r="L9807" s="38" t="s">
        <v>14331</v>
      </c>
    </row>
    <row r="9808" spans="8:12" x14ac:dyDescent="0.25">
      <c r="H9808" s="36">
        <v>11390245</v>
      </c>
      <c r="I9808" s="36" t="s">
        <v>121</v>
      </c>
      <c r="J9808" s="37" t="s">
        <v>32</v>
      </c>
      <c r="K9808" s="36" t="s">
        <v>1774</v>
      </c>
      <c r="L9808" s="36" t="s">
        <v>14332</v>
      </c>
    </row>
    <row r="9809" spans="8:12" x14ac:dyDescent="0.25">
      <c r="H9809" s="38">
        <v>11392317</v>
      </c>
      <c r="I9809" s="38" t="s">
        <v>121</v>
      </c>
      <c r="J9809" s="39" t="s">
        <v>32</v>
      </c>
      <c r="K9809" s="38" t="s">
        <v>1774</v>
      </c>
      <c r="L9809" s="38" t="s">
        <v>14333</v>
      </c>
    </row>
    <row r="9810" spans="8:12" x14ac:dyDescent="0.25">
      <c r="H9810" s="36">
        <v>11407857</v>
      </c>
      <c r="I9810" s="36" t="s">
        <v>121</v>
      </c>
      <c r="J9810" s="37" t="s">
        <v>32</v>
      </c>
      <c r="K9810" s="36" t="s">
        <v>1774</v>
      </c>
      <c r="L9810" s="36" t="s">
        <v>304</v>
      </c>
    </row>
    <row r="9811" spans="8:12" x14ac:dyDescent="0.25">
      <c r="H9811" s="38">
        <v>11439861</v>
      </c>
      <c r="I9811" s="38" t="s">
        <v>121</v>
      </c>
      <c r="J9811" s="39" t="s">
        <v>32</v>
      </c>
      <c r="K9811" s="38" t="s">
        <v>1774</v>
      </c>
      <c r="L9811" s="38" t="s">
        <v>14334</v>
      </c>
    </row>
    <row r="9812" spans="8:12" x14ac:dyDescent="0.25">
      <c r="H9812" s="36">
        <v>11442588</v>
      </c>
      <c r="I9812" s="36" t="s">
        <v>121</v>
      </c>
      <c r="J9812" s="37" t="s">
        <v>32</v>
      </c>
      <c r="K9812" s="36" t="s">
        <v>1774</v>
      </c>
      <c r="L9812" s="36" t="s">
        <v>14335</v>
      </c>
    </row>
    <row r="9813" spans="8:12" x14ac:dyDescent="0.25">
      <c r="H9813" s="38">
        <v>11446520</v>
      </c>
      <c r="I9813" s="38" t="s">
        <v>121</v>
      </c>
      <c r="J9813" s="39" t="s">
        <v>32</v>
      </c>
      <c r="K9813" s="38" t="s">
        <v>1774</v>
      </c>
      <c r="L9813" s="38" t="s">
        <v>14336</v>
      </c>
    </row>
    <row r="9814" spans="8:12" x14ac:dyDescent="0.25">
      <c r="H9814" s="36">
        <v>11455933</v>
      </c>
      <c r="I9814" s="36" t="s">
        <v>121</v>
      </c>
      <c r="J9814" s="37" t="s">
        <v>32</v>
      </c>
      <c r="K9814" s="36" t="s">
        <v>1774</v>
      </c>
      <c r="L9814" s="36" t="s">
        <v>14337</v>
      </c>
    </row>
    <row r="9815" spans="8:12" x14ac:dyDescent="0.25">
      <c r="H9815" s="38">
        <v>11456562</v>
      </c>
      <c r="I9815" s="38" t="s">
        <v>121</v>
      </c>
      <c r="J9815" s="39" t="s">
        <v>32</v>
      </c>
      <c r="K9815" s="38" t="s">
        <v>1774</v>
      </c>
      <c r="L9815" s="38" t="s">
        <v>14338</v>
      </c>
    </row>
    <row r="9816" spans="8:12" x14ac:dyDescent="0.25">
      <c r="H9816" s="36">
        <v>11457330</v>
      </c>
      <c r="I9816" s="36" t="s">
        <v>121</v>
      </c>
      <c r="J9816" s="37" t="s">
        <v>32</v>
      </c>
      <c r="K9816" s="36" t="s">
        <v>1774</v>
      </c>
      <c r="L9816" s="36" t="s">
        <v>14339</v>
      </c>
    </row>
    <row r="9817" spans="8:12" x14ac:dyDescent="0.25">
      <c r="H9817" s="38">
        <v>11467320</v>
      </c>
      <c r="I9817" s="38" t="s">
        <v>121</v>
      </c>
      <c r="J9817" s="39" t="s">
        <v>32</v>
      </c>
      <c r="K9817" s="38" t="s">
        <v>1774</v>
      </c>
      <c r="L9817" s="38" t="s">
        <v>14340</v>
      </c>
    </row>
    <row r="9818" spans="8:12" x14ac:dyDescent="0.25">
      <c r="H9818" s="36">
        <v>11484416</v>
      </c>
      <c r="I9818" s="36" t="s">
        <v>121</v>
      </c>
      <c r="J9818" s="37" t="s">
        <v>32</v>
      </c>
      <c r="K9818" s="36" t="s">
        <v>1774</v>
      </c>
      <c r="L9818" s="36" t="s">
        <v>14341</v>
      </c>
    </row>
    <row r="9819" spans="8:12" x14ac:dyDescent="0.25">
      <c r="H9819" s="38">
        <v>11488268</v>
      </c>
      <c r="I9819" s="38" t="s">
        <v>121</v>
      </c>
      <c r="J9819" s="39" t="s">
        <v>32</v>
      </c>
      <c r="K9819" s="38" t="s">
        <v>1774</v>
      </c>
      <c r="L9819" s="38" t="s">
        <v>14342</v>
      </c>
    </row>
    <row r="9820" spans="8:12" x14ac:dyDescent="0.25">
      <c r="H9820" s="36">
        <v>11488782</v>
      </c>
      <c r="I9820" s="36" t="s">
        <v>121</v>
      </c>
      <c r="J9820" s="37" t="s">
        <v>32</v>
      </c>
      <c r="K9820" s="36" t="s">
        <v>1774</v>
      </c>
      <c r="L9820" s="36" t="s">
        <v>14343</v>
      </c>
    </row>
    <row r="9821" spans="8:12" x14ac:dyDescent="0.25">
      <c r="H9821" s="38">
        <v>11492255</v>
      </c>
      <c r="I9821" s="38" t="s">
        <v>121</v>
      </c>
      <c r="J9821" s="39" t="s">
        <v>32</v>
      </c>
      <c r="K9821" s="38" t="s">
        <v>1774</v>
      </c>
      <c r="L9821" s="38" t="s">
        <v>14344</v>
      </c>
    </row>
    <row r="9822" spans="8:12" x14ac:dyDescent="0.25">
      <c r="H9822" s="36">
        <v>11518571</v>
      </c>
      <c r="I9822" s="36" t="s">
        <v>121</v>
      </c>
      <c r="J9822" s="37" t="s">
        <v>32</v>
      </c>
      <c r="K9822" s="36" t="s">
        <v>1774</v>
      </c>
      <c r="L9822" s="36" t="s">
        <v>14345</v>
      </c>
    </row>
    <row r="9823" spans="8:12" x14ac:dyDescent="0.25">
      <c r="H9823" s="38">
        <v>11532038</v>
      </c>
      <c r="I9823" s="38" t="s">
        <v>121</v>
      </c>
      <c r="J9823" s="39" t="s">
        <v>32</v>
      </c>
      <c r="K9823" s="38" t="s">
        <v>1774</v>
      </c>
      <c r="L9823" s="38" t="s">
        <v>14346</v>
      </c>
    </row>
    <row r="9824" spans="8:12" x14ac:dyDescent="0.25">
      <c r="H9824" s="36">
        <v>11534555</v>
      </c>
      <c r="I9824" s="36" t="s">
        <v>121</v>
      </c>
      <c r="J9824" s="37" t="s">
        <v>32</v>
      </c>
      <c r="K9824" s="36" t="s">
        <v>1774</v>
      </c>
      <c r="L9824" s="36" t="s">
        <v>14347</v>
      </c>
    </row>
    <row r="9825" spans="8:12" x14ac:dyDescent="0.25">
      <c r="H9825" s="38">
        <v>11549168</v>
      </c>
      <c r="I9825" s="38" t="s">
        <v>121</v>
      </c>
      <c r="J9825" s="39" t="s">
        <v>32</v>
      </c>
      <c r="K9825" s="38" t="s">
        <v>1774</v>
      </c>
      <c r="L9825" s="38" t="s">
        <v>14348</v>
      </c>
    </row>
    <row r="9826" spans="8:12" x14ac:dyDescent="0.25">
      <c r="H9826" s="36">
        <v>11567652</v>
      </c>
      <c r="I9826" s="36" t="s">
        <v>121</v>
      </c>
      <c r="J9826" s="37" t="s">
        <v>32</v>
      </c>
      <c r="K9826" s="36" t="s">
        <v>1774</v>
      </c>
      <c r="L9826" s="36" t="s">
        <v>14349</v>
      </c>
    </row>
    <row r="9827" spans="8:12" x14ac:dyDescent="0.25">
      <c r="H9827" s="38">
        <v>11580129</v>
      </c>
      <c r="I9827" s="38" t="s">
        <v>121</v>
      </c>
      <c r="J9827" s="39" t="s">
        <v>32</v>
      </c>
      <c r="K9827" s="38" t="s">
        <v>1774</v>
      </c>
      <c r="L9827" s="38" t="s">
        <v>14350</v>
      </c>
    </row>
    <row r="9828" spans="8:12" x14ac:dyDescent="0.25">
      <c r="H9828" s="36">
        <v>11587533</v>
      </c>
      <c r="I9828" s="36" t="s">
        <v>121</v>
      </c>
      <c r="J9828" s="37" t="s">
        <v>32</v>
      </c>
      <c r="K9828" s="36" t="s">
        <v>1774</v>
      </c>
      <c r="L9828" s="36" t="s">
        <v>14351</v>
      </c>
    </row>
    <row r="9829" spans="8:12" x14ac:dyDescent="0.25">
      <c r="H9829" s="38">
        <v>11588345</v>
      </c>
      <c r="I9829" s="38" t="s">
        <v>121</v>
      </c>
      <c r="J9829" s="39" t="s">
        <v>32</v>
      </c>
      <c r="K9829" s="38" t="s">
        <v>1774</v>
      </c>
      <c r="L9829" s="38" t="s">
        <v>338</v>
      </c>
    </row>
    <row r="9830" spans="8:12" x14ac:dyDescent="0.25">
      <c r="H9830" s="36">
        <v>11591728</v>
      </c>
      <c r="I9830" s="36" t="s">
        <v>121</v>
      </c>
      <c r="J9830" s="37" t="s">
        <v>32</v>
      </c>
      <c r="K9830" s="36" t="s">
        <v>1774</v>
      </c>
      <c r="L9830" s="36" t="s">
        <v>14352</v>
      </c>
    </row>
    <row r="9831" spans="8:12" x14ac:dyDescent="0.25">
      <c r="H9831" s="38">
        <v>11592364</v>
      </c>
      <c r="I9831" s="38" t="s">
        <v>121</v>
      </c>
      <c r="J9831" s="39" t="s">
        <v>32</v>
      </c>
      <c r="K9831" s="38" t="s">
        <v>1774</v>
      </c>
      <c r="L9831" s="38" t="s">
        <v>14353</v>
      </c>
    </row>
    <row r="9832" spans="8:12" x14ac:dyDescent="0.25">
      <c r="H9832" s="36">
        <v>11599016</v>
      </c>
      <c r="I9832" s="36" t="s">
        <v>121</v>
      </c>
      <c r="J9832" s="37" t="s">
        <v>32</v>
      </c>
      <c r="K9832" s="36" t="s">
        <v>1774</v>
      </c>
      <c r="L9832" s="36" t="s">
        <v>14354</v>
      </c>
    </row>
    <row r="9833" spans="8:12" x14ac:dyDescent="0.25">
      <c r="H9833" s="38">
        <v>11599032</v>
      </c>
      <c r="I9833" s="38" t="s">
        <v>121</v>
      </c>
      <c r="J9833" s="39" t="s">
        <v>32</v>
      </c>
      <c r="K9833" s="38" t="s">
        <v>1774</v>
      </c>
      <c r="L9833" s="38" t="s">
        <v>14355</v>
      </c>
    </row>
    <row r="9834" spans="8:12" x14ac:dyDescent="0.25">
      <c r="H9834" s="36">
        <v>11611830</v>
      </c>
      <c r="I9834" s="36" t="s">
        <v>121</v>
      </c>
      <c r="J9834" s="37" t="s">
        <v>32</v>
      </c>
      <c r="K9834" s="36" t="s">
        <v>1774</v>
      </c>
      <c r="L9834" s="36" t="s">
        <v>14356</v>
      </c>
    </row>
    <row r="9835" spans="8:12" x14ac:dyDescent="0.25">
      <c r="H9835" s="38">
        <v>11612290</v>
      </c>
      <c r="I9835" s="38" t="s">
        <v>121</v>
      </c>
      <c r="J9835" s="39" t="s">
        <v>32</v>
      </c>
      <c r="K9835" s="38" t="s">
        <v>1774</v>
      </c>
      <c r="L9835" s="38" t="s">
        <v>14357</v>
      </c>
    </row>
    <row r="9836" spans="8:12" x14ac:dyDescent="0.25">
      <c r="H9836" s="36">
        <v>11612294</v>
      </c>
      <c r="I9836" s="36" t="s">
        <v>121</v>
      </c>
      <c r="J9836" s="37" t="s">
        <v>32</v>
      </c>
      <c r="K9836" s="36" t="s">
        <v>1774</v>
      </c>
      <c r="L9836" s="36" t="s">
        <v>379</v>
      </c>
    </row>
    <row r="9837" spans="8:12" x14ac:dyDescent="0.25">
      <c r="H9837" s="38">
        <v>11613051</v>
      </c>
      <c r="I9837" s="38" t="s">
        <v>121</v>
      </c>
      <c r="J9837" s="39" t="s">
        <v>32</v>
      </c>
      <c r="K9837" s="38" t="s">
        <v>1774</v>
      </c>
      <c r="L9837" s="38" t="s">
        <v>14358</v>
      </c>
    </row>
    <row r="9838" spans="8:12" x14ac:dyDescent="0.25">
      <c r="H9838" s="36">
        <v>11614886</v>
      </c>
      <c r="I9838" s="36" t="s">
        <v>121</v>
      </c>
      <c r="J9838" s="37" t="s">
        <v>32</v>
      </c>
      <c r="K9838" s="36" t="s">
        <v>1774</v>
      </c>
      <c r="L9838" s="36" t="s">
        <v>14359</v>
      </c>
    </row>
    <row r="9839" spans="8:12" x14ac:dyDescent="0.25">
      <c r="H9839" s="38">
        <v>11623703</v>
      </c>
      <c r="I9839" s="38" t="s">
        <v>121</v>
      </c>
      <c r="J9839" s="39" t="s">
        <v>32</v>
      </c>
      <c r="K9839" s="38" t="s">
        <v>1774</v>
      </c>
      <c r="L9839" s="38" t="s">
        <v>14360</v>
      </c>
    </row>
    <row r="9840" spans="8:12" x14ac:dyDescent="0.25">
      <c r="H9840" s="36">
        <v>11628182</v>
      </c>
      <c r="I9840" s="36" t="s">
        <v>121</v>
      </c>
      <c r="J9840" s="37" t="s">
        <v>32</v>
      </c>
      <c r="K9840" s="36" t="s">
        <v>1774</v>
      </c>
      <c r="L9840" s="36" t="s">
        <v>14361</v>
      </c>
    </row>
    <row r="9841" spans="8:12" x14ac:dyDescent="0.25">
      <c r="H9841" s="38">
        <v>11638130</v>
      </c>
      <c r="I9841" s="38" t="s">
        <v>121</v>
      </c>
      <c r="J9841" s="39" t="s">
        <v>32</v>
      </c>
      <c r="K9841" s="38" t="s">
        <v>1774</v>
      </c>
      <c r="L9841" s="38" t="s">
        <v>14362</v>
      </c>
    </row>
    <row r="9842" spans="8:12" x14ac:dyDescent="0.25">
      <c r="H9842" s="36">
        <v>11638197</v>
      </c>
      <c r="I9842" s="36" t="s">
        <v>121</v>
      </c>
      <c r="J9842" s="37" t="s">
        <v>32</v>
      </c>
      <c r="K9842" s="36" t="s">
        <v>1774</v>
      </c>
      <c r="L9842" s="36" t="s">
        <v>14363</v>
      </c>
    </row>
    <row r="9843" spans="8:12" x14ac:dyDescent="0.25">
      <c r="H9843" s="38">
        <v>11646630</v>
      </c>
      <c r="I9843" s="38" t="s">
        <v>121</v>
      </c>
      <c r="J9843" s="39" t="s">
        <v>32</v>
      </c>
      <c r="K9843" s="38" t="s">
        <v>1774</v>
      </c>
      <c r="L9843" s="38" t="s">
        <v>14364</v>
      </c>
    </row>
    <row r="9844" spans="8:12" x14ac:dyDescent="0.25">
      <c r="H9844" s="36">
        <v>11650219</v>
      </c>
      <c r="I9844" s="36" t="s">
        <v>121</v>
      </c>
      <c r="J9844" s="37" t="s">
        <v>32</v>
      </c>
      <c r="K9844" s="36" t="s">
        <v>1774</v>
      </c>
      <c r="L9844" s="36" t="s">
        <v>4202</v>
      </c>
    </row>
    <row r="9845" spans="8:12" x14ac:dyDescent="0.25">
      <c r="H9845" s="38">
        <v>11671072</v>
      </c>
      <c r="I9845" s="38" t="s">
        <v>121</v>
      </c>
      <c r="J9845" s="39" t="s">
        <v>32</v>
      </c>
      <c r="K9845" s="38" t="s">
        <v>1774</v>
      </c>
      <c r="L9845" s="38" t="s">
        <v>14365</v>
      </c>
    </row>
    <row r="9846" spans="8:12" x14ac:dyDescent="0.25">
      <c r="H9846" s="36">
        <v>11686219</v>
      </c>
      <c r="I9846" s="36" t="s">
        <v>121</v>
      </c>
      <c r="J9846" s="37" t="s">
        <v>32</v>
      </c>
      <c r="K9846" s="36" t="s">
        <v>1774</v>
      </c>
      <c r="L9846" s="36" t="s">
        <v>14366</v>
      </c>
    </row>
    <row r="9847" spans="8:12" x14ac:dyDescent="0.25">
      <c r="H9847" s="38">
        <v>11688006</v>
      </c>
      <c r="I9847" s="38" t="s">
        <v>121</v>
      </c>
      <c r="J9847" s="39" t="s">
        <v>32</v>
      </c>
      <c r="K9847" s="38" t="s">
        <v>1774</v>
      </c>
      <c r="L9847" s="38" t="s">
        <v>14367</v>
      </c>
    </row>
    <row r="9848" spans="8:12" x14ac:dyDescent="0.25">
      <c r="H9848" s="36">
        <v>11695908</v>
      </c>
      <c r="I9848" s="36" t="s">
        <v>121</v>
      </c>
      <c r="J9848" s="37" t="s">
        <v>32</v>
      </c>
      <c r="K9848" s="36" t="s">
        <v>1774</v>
      </c>
      <c r="L9848" s="36" t="s">
        <v>14368</v>
      </c>
    </row>
    <row r="9849" spans="8:12" x14ac:dyDescent="0.25">
      <c r="H9849" s="38">
        <v>11697658</v>
      </c>
      <c r="I9849" s="38" t="s">
        <v>121</v>
      </c>
      <c r="J9849" s="39" t="s">
        <v>32</v>
      </c>
      <c r="K9849" s="38" t="s">
        <v>1774</v>
      </c>
      <c r="L9849" s="38" t="s">
        <v>14369</v>
      </c>
    </row>
    <row r="9850" spans="8:12" x14ac:dyDescent="0.25">
      <c r="H9850" s="36">
        <v>11697805</v>
      </c>
      <c r="I9850" s="36" t="s">
        <v>121</v>
      </c>
      <c r="J9850" s="37" t="s">
        <v>32</v>
      </c>
      <c r="K9850" s="36" t="s">
        <v>1774</v>
      </c>
      <c r="L9850" s="36" t="s">
        <v>14370</v>
      </c>
    </row>
    <row r="9851" spans="8:12" x14ac:dyDescent="0.25">
      <c r="H9851" s="38">
        <v>11698143</v>
      </c>
      <c r="I9851" s="38" t="s">
        <v>121</v>
      </c>
      <c r="J9851" s="39" t="s">
        <v>32</v>
      </c>
      <c r="K9851" s="38" t="s">
        <v>1774</v>
      </c>
      <c r="L9851" s="38" t="s">
        <v>14371</v>
      </c>
    </row>
    <row r="9852" spans="8:12" x14ac:dyDescent="0.25">
      <c r="H9852" s="36">
        <v>11699732</v>
      </c>
      <c r="I9852" s="36" t="s">
        <v>121</v>
      </c>
      <c r="J9852" s="37" t="s">
        <v>32</v>
      </c>
      <c r="K9852" s="36" t="s">
        <v>1774</v>
      </c>
      <c r="L9852" s="36" t="s">
        <v>14372</v>
      </c>
    </row>
    <row r="9853" spans="8:12" x14ac:dyDescent="0.25">
      <c r="H9853" s="38">
        <v>11701572</v>
      </c>
      <c r="I9853" s="38" t="s">
        <v>121</v>
      </c>
      <c r="J9853" s="39" t="s">
        <v>32</v>
      </c>
      <c r="K9853" s="38" t="s">
        <v>1774</v>
      </c>
      <c r="L9853" s="38" t="s">
        <v>901</v>
      </c>
    </row>
    <row r="9854" spans="8:12" x14ac:dyDescent="0.25">
      <c r="H9854" s="36">
        <v>11701767</v>
      </c>
      <c r="I9854" s="36" t="s">
        <v>121</v>
      </c>
      <c r="J9854" s="37" t="s">
        <v>32</v>
      </c>
      <c r="K9854" s="36" t="s">
        <v>1774</v>
      </c>
      <c r="L9854" s="36" t="s">
        <v>14373</v>
      </c>
    </row>
    <row r="9855" spans="8:12" x14ac:dyDescent="0.25">
      <c r="H9855" s="38">
        <v>11705329</v>
      </c>
      <c r="I9855" s="38" t="s">
        <v>121</v>
      </c>
      <c r="J9855" s="39" t="s">
        <v>32</v>
      </c>
      <c r="K9855" s="38" t="s">
        <v>1774</v>
      </c>
      <c r="L9855" s="38" t="s">
        <v>14374</v>
      </c>
    </row>
    <row r="9856" spans="8:12" x14ac:dyDescent="0.25">
      <c r="H9856" s="36">
        <v>11709357</v>
      </c>
      <c r="I9856" s="36" t="s">
        <v>121</v>
      </c>
      <c r="J9856" s="37" t="s">
        <v>32</v>
      </c>
      <c r="K9856" s="36" t="s">
        <v>1774</v>
      </c>
      <c r="L9856" s="36" t="s">
        <v>14375</v>
      </c>
    </row>
    <row r="9857" spans="8:12" x14ac:dyDescent="0.25">
      <c r="H9857" s="38">
        <v>11713584</v>
      </c>
      <c r="I9857" s="38" t="s">
        <v>121</v>
      </c>
      <c r="J9857" s="39" t="s">
        <v>32</v>
      </c>
      <c r="K9857" s="38" t="s">
        <v>1774</v>
      </c>
      <c r="L9857" s="38" t="s">
        <v>14376</v>
      </c>
    </row>
    <row r="9858" spans="8:12" x14ac:dyDescent="0.25">
      <c r="H9858" s="36">
        <v>11724528</v>
      </c>
      <c r="I9858" s="36" t="s">
        <v>121</v>
      </c>
      <c r="J9858" s="37" t="s">
        <v>32</v>
      </c>
      <c r="K9858" s="36" t="s">
        <v>1774</v>
      </c>
      <c r="L9858" s="36" t="s">
        <v>14377</v>
      </c>
    </row>
    <row r="9859" spans="8:12" x14ac:dyDescent="0.25">
      <c r="H9859" s="38">
        <v>11726776</v>
      </c>
      <c r="I9859" s="38" t="s">
        <v>121</v>
      </c>
      <c r="J9859" s="39" t="s">
        <v>32</v>
      </c>
      <c r="K9859" s="38" t="s">
        <v>1774</v>
      </c>
      <c r="L9859" s="38" t="s">
        <v>14378</v>
      </c>
    </row>
    <row r="9860" spans="8:12" x14ac:dyDescent="0.25">
      <c r="H9860" s="36">
        <v>11732611</v>
      </c>
      <c r="I9860" s="36" t="s">
        <v>121</v>
      </c>
      <c r="J9860" s="37" t="s">
        <v>32</v>
      </c>
      <c r="K9860" s="36" t="s">
        <v>1774</v>
      </c>
      <c r="L9860" s="36" t="s">
        <v>14379</v>
      </c>
    </row>
    <row r="9861" spans="8:12" x14ac:dyDescent="0.25">
      <c r="H9861" s="38">
        <v>11740310</v>
      </c>
      <c r="I9861" s="38" t="s">
        <v>121</v>
      </c>
      <c r="J9861" s="39" t="s">
        <v>32</v>
      </c>
      <c r="K9861" s="38" t="s">
        <v>1774</v>
      </c>
      <c r="L9861" s="38" t="s">
        <v>14380</v>
      </c>
    </row>
    <row r="9862" spans="8:12" x14ac:dyDescent="0.25">
      <c r="H9862" s="36">
        <v>11740314</v>
      </c>
      <c r="I9862" s="36" t="s">
        <v>121</v>
      </c>
      <c r="J9862" s="37" t="s">
        <v>32</v>
      </c>
      <c r="K9862" s="36" t="s">
        <v>1774</v>
      </c>
      <c r="L9862" s="36" t="s">
        <v>14381</v>
      </c>
    </row>
    <row r="9863" spans="8:12" x14ac:dyDescent="0.25">
      <c r="H9863" s="38">
        <v>11740319</v>
      </c>
      <c r="I9863" s="38" t="s">
        <v>121</v>
      </c>
      <c r="J9863" s="39" t="s">
        <v>32</v>
      </c>
      <c r="K9863" s="38" t="s">
        <v>1774</v>
      </c>
      <c r="L9863" s="38" t="s">
        <v>14382</v>
      </c>
    </row>
    <row r="9864" spans="8:12" x14ac:dyDescent="0.25">
      <c r="H9864" s="36">
        <v>11741073</v>
      </c>
      <c r="I9864" s="36" t="s">
        <v>121</v>
      </c>
      <c r="J9864" s="37" t="s">
        <v>32</v>
      </c>
      <c r="K9864" s="36" t="s">
        <v>1774</v>
      </c>
      <c r="L9864" s="36" t="s">
        <v>14383</v>
      </c>
    </row>
    <row r="9865" spans="8:12" x14ac:dyDescent="0.25">
      <c r="H9865" s="38">
        <v>11741660</v>
      </c>
      <c r="I9865" s="38" t="s">
        <v>121</v>
      </c>
      <c r="J9865" s="39" t="s">
        <v>32</v>
      </c>
      <c r="K9865" s="38" t="s">
        <v>1774</v>
      </c>
      <c r="L9865" s="38" t="s">
        <v>14384</v>
      </c>
    </row>
    <row r="9866" spans="8:12" x14ac:dyDescent="0.25">
      <c r="H9866" s="36">
        <v>11747494</v>
      </c>
      <c r="I9866" s="36" t="s">
        <v>121</v>
      </c>
      <c r="J9866" s="37" t="s">
        <v>32</v>
      </c>
      <c r="K9866" s="36" t="s">
        <v>1774</v>
      </c>
      <c r="L9866" s="36" t="s">
        <v>14385</v>
      </c>
    </row>
    <row r="9867" spans="8:12" x14ac:dyDescent="0.25">
      <c r="H9867" s="38">
        <v>11762046</v>
      </c>
      <c r="I9867" s="38" t="s">
        <v>121</v>
      </c>
      <c r="J9867" s="39" t="s">
        <v>32</v>
      </c>
      <c r="K9867" s="38" t="s">
        <v>1774</v>
      </c>
      <c r="L9867" s="38" t="s">
        <v>14386</v>
      </c>
    </row>
    <row r="9868" spans="8:12" x14ac:dyDescent="0.25">
      <c r="H9868" s="36">
        <v>11766428</v>
      </c>
      <c r="I9868" s="36" t="s">
        <v>121</v>
      </c>
      <c r="J9868" s="37" t="s">
        <v>32</v>
      </c>
      <c r="K9868" s="36" t="s">
        <v>1774</v>
      </c>
      <c r="L9868" s="36" t="s">
        <v>14387</v>
      </c>
    </row>
    <row r="9869" spans="8:12" x14ac:dyDescent="0.25">
      <c r="H9869" s="38">
        <v>11767785</v>
      </c>
      <c r="I9869" s="38" t="s">
        <v>121</v>
      </c>
      <c r="J9869" s="39" t="s">
        <v>32</v>
      </c>
      <c r="K9869" s="38" t="s">
        <v>1774</v>
      </c>
      <c r="L9869" s="38" t="s">
        <v>1017</v>
      </c>
    </row>
    <row r="9870" spans="8:12" x14ac:dyDescent="0.25">
      <c r="H9870" s="36">
        <v>11771237</v>
      </c>
      <c r="I9870" s="36" t="s">
        <v>121</v>
      </c>
      <c r="J9870" s="37" t="s">
        <v>32</v>
      </c>
      <c r="K9870" s="36" t="s">
        <v>1774</v>
      </c>
      <c r="L9870" s="36" t="s">
        <v>14388</v>
      </c>
    </row>
    <row r="9871" spans="8:12" x14ac:dyDescent="0.25">
      <c r="H9871" s="38">
        <v>11779436</v>
      </c>
      <c r="I9871" s="38" t="s">
        <v>121</v>
      </c>
      <c r="J9871" s="39" t="s">
        <v>32</v>
      </c>
      <c r="K9871" s="38" t="s">
        <v>1774</v>
      </c>
      <c r="L9871" s="38" t="s">
        <v>4798</v>
      </c>
    </row>
    <row r="9872" spans="8:12" x14ac:dyDescent="0.25">
      <c r="H9872" s="36">
        <v>11782481</v>
      </c>
      <c r="I9872" s="36" t="s">
        <v>121</v>
      </c>
      <c r="J9872" s="37" t="s">
        <v>32</v>
      </c>
      <c r="K9872" s="36" t="s">
        <v>1774</v>
      </c>
      <c r="L9872" s="36" t="s">
        <v>5042</v>
      </c>
    </row>
    <row r="9873" spans="8:12" x14ac:dyDescent="0.25">
      <c r="H9873" s="38">
        <v>11782573</v>
      </c>
      <c r="I9873" s="38" t="s">
        <v>121</v>
      </c>
      <c r="J9873" s="39" t="s">
        <v>32</v>
      </c>
      <c r="K9873" s="38" t="s">
        <v>1774</v>
      </c>
      <c r="L9873" s="38" t="s">
        <v>14389</v>
      </c>
    </row>
    <row r="9874" spans="8:12" x14ac:dyDescent="0.25">
      <c r="H9874" s="36">
        <v>11785146</v>
      </c>
      <c r="I9874" s="36" t="s">
        <v>121</v>
      </c>
      <c r="J9874" s="37" t="s">
        <v>32</v>
      </c>
      <c r="K9874" s="36" t="s">
        <v>1774</v>
      </c>
      <c r="L9874" s="36" t="s">
        <v>14390</v>
      </c>
    </row>
    <row r="9875" spans="8:12" x14ac:dyDescent="0.25">
      <c r="H9875" s="38">
        <v>11790051</v>
      </c>
      <c r="I9875" s="38" t="s">
        <v>121</v>
      </c>
      <c r="J9875" s="39" t="s">
        <v>32</v>
      </c>
      <c r="K9875" s="38" t="s">
        <v>1774</v>
      </c>
      <c r="L9875" s="38" t="s">
        <v>14391</v>
      </c>
    </row>
    <row r="9876" spans="8:12" x14ac:dyDescent="0.25">
      <c r="H9876" s="36">
        <v>11800424</v>
      </c>
      <c r="I9876" s="36" t="s">
        <v>121</v>
      </c>
      <c r="J9876" s="37" t="s">
        <v>32</v>
      </c>
      <c r="K9876" s="36" t="s">
        <v>1774</v>
      </c>
      <c r="L9876" s="36" t="s">
        <v>14392</v>
      </c>
    </row>
    <row r="9877" spans="8:12" x14ac:dyDescent="0.25">
      <c r="H9877" s="38">
        <v>11802408</v>
      </c>
      <c r="I9877" s="38" t="s">
        <v>121</v>
      </c>
      <c r="J9877" s="39" t="s">
        <v>32</v>
      </c>
      <c r="K9877" s="38" t="s">
        <v>1774</v>
      </c>
      <c r="L9877" s="38" t="s">
        <v>14393</v>
      </c>
    </row>
    <row r="9878" spans="8:12" x14ac:dyDescent="0.25">
      <c r="H9878" s="36">
        <v>11936846</v>
      </c>
      <c r="I9878" s="36" t="s">
        <v>121</v>
      </c>
      <c r="J9878" s="37" t="s">
        <v>32</v>
      </c>
      <c r="K9878" s="36" t="s">
        <v>1774</v>
      </c>
      <c r="L9878" s="36" t="s">
        <v>3347</v>
      </c>
    </row>
    <row r="9879" spans="8:12" x14ac:dyDescent="0.25">
      <c r="H9879" s="38">
        <v>12000544</v>
      </c>
      <c r="I9879" s="38" t="s">
        <v>121</v>
      </c>
      <c r="J9879" s="39" t="s">
        <v>32</v>
      </c>
      <c r="K9879" s="38" t="s">
        <v>1774</v>
      </c>
      <c r="L9879" s="38" t="s">
        <v>4856</v>
      </c>
    </row>
    <row r="9880" spans="8:12" x14ac:dyDescent="0.25">
      <c r="H9880" s="36">
        <v>12106352</v>
      </c>
      <c r="I9880" s="36" t="s">
        <v>121</v>
      </c>
      <c r="J9880" s="37" t="s">
        <v>32</v>
      </c>
      <c r="K9880" s="36" t="s">
        <v>1774</v>
      </c>
      <c r="L9880" s="36" t="s">
        <v>14394</v>
      </c>
    </row>
    <row r="9881" spans="8:12" x14ac:dyDescent="0.25">
      <c r="H9881" s="38">
        <v>12109809</v>
      </c>
      <c r="I9881" s="38" t="s">
        <v>121</v>
      </c>
      <c r="J9881" s="39" t="s">
        <v>32</v>
      </c>
      <c r="K9881" s="38" t="s">
        <v>1774</v>
      </c>
      <c r="L9881" s="38" t="s">
        <v>14395</v>
      </c>
    </row>
    <row r="9882" spans="8:12" x14ac:dyDescent="0.25">
      <c r="H9882" s="36">
        <v>12116356</v>
      </c>
      <c r="I9882" s="36" t="s">
        <v>121</v>
      </c>
      <c r="J9882" s="37" t="s">
        <v>32</v>
      </c>
      <c r="K9882" s="36" t="s">
        <v>1774</v>
      </c>
      <c r="L9882" s="36" t="s">
        <v>14396</v>
      </c>
    </row>
    <row r="9883" spans="8:12" x14ac:dyDescent="0.25">
      <c r="H9883" s="38">
        <v>12121481</v>
      </c>
      <c r="I9883" s="38" t="s">
        <v>121</v>
      </c>
      <c r="J9883" s="39" t="s">
        <v>32</v>
      </c>
      <c r="K9883" s="38" t="s">
        <v>1774</v>
      </c>
      <c r="L9883" s="38" t="s">
        <v>14397</v>
      </c>
    </row>
    <row r="9884" spans="8:12" x14ac:dyDescent="0.25">
      <c r="H9884" s="36">
        <v>12132041</v>
      </c>
      <c r="I9884" s="36" t="s">
        <v>121</v>
      </c>
      <c r="J9884" s="37" t="s">
        <v>32</v>
      </c>
      <c r="K9884" s="36" t="s">
        <v>1774</v>
      </c>
      <c r="L9884" s="36" t="s">
        <v>14398</v>
      </c>
    </row>
    <row r="9885" spans="8:12" x14ac:dyDescent="0.25">
      <c r="H9885" s="38">
        <v>12132197</v>
      </c>
      <c r="I9885" s="38" t="s">
        <v>121</v>
      </c>
      <c r="J9885" s="39" t="s">
        <v>32</v>
      </c>
      <c r="K9885" s="38" t="s">
        <v>1774</v>
      </c>
      <c r="L9885" s="38" t="s">
        <v>14399</v>
      </c>
    </row>
    <row r="9886" spans="8:12" x14ac:dyDescent="0.25">
      <c r="H9886" s="36">
        <v>12132260</v>
      </c>
      <c r="I9886" s="36" t="s">
        <v>121</v>
      </c>
      <c r="J9886" s="37" t="s">
        <v>32</v>
      </c>
      <c r="K9886" s="36" t="s">
        <v>1774</v>
      </c>
      <c r="L9886" s="36" t="s">
        <v>14400</v>
      </c>
    </row>
    <row r="9887" spans="8:12" x14ac:dyDescent="0.25">
      <c r="H9887" s="38">
        <v>12140268</v>
      </c>
      <c r="I9887" s="38" t="s">
        <v>121</v>
      </c>
      <c r="J9887" s="39" t="s">
        <v>32</v>
      </c>
      <c r="K9887" s="38" t="s">
        <v>1774</v>
      </c>
      <c r="L9887" s="38" t="s">
        <v>14401</v>
      </c>
    </row>
    <row r="9888" spans="8:12" x14ac:dyDescent="0.25">
      <c r="H9888" s="36">
        <v>12141398</v>
      </c>
      <c r="I9888" s="36" t="s">
        <v>121</v>
      </c>
      <c r="J9888" s="37" t="s">
        <v>32</v>
      </c>
      <c r="K9888" s="36" t="s">
        <v>1774</v>
      </c>
      <c r="L9888" s="36" t="s">
        <v>14402</v>
      </c>
    </row>
    <row r="9889" spans="8:12" x14ac:dyDescent="0.25">
      <c r="H9889" s="38">
        <v>12145130</v>
      </c>
      <c r="I9889" s="38" t="s">
        <v>121</v>
      </c>
      <c r="J9889" s="39" t="s">
        <v>32</v>
      </c>
      <c r="K9889" s="38" t="s">
        <v>1774</v>
      </c>
      <c r="L9889" s="38" t="s">
        <v>14403</v>
      </c>
    </row>
    <row r="9890" spans="8:12" x14ac:dyDescent="0.25">
      <c r="H9890" s="36">
        <v>12148682</v>
      </c>
      <c r="I9890" s="36" t="s">
        <v>121</v>
      </c>
      <c r="J9890" s="37" t="s">
        <v>32</v>
      </c>
      <c r="K9890" s="36" t="s">
        <v>1774</v>
      </c>
      <c r="L9890" s="36" t="s">
        <v>1305</v>
      </c>
    </row>
    <row r="9891" spans="8:12" x14ac:dyDescent="0.25">
      <c r="H9891" s="38">
        <v>12150333</v>
      </c>
      <c r="I9891" s="38" t="s">
        <v>121</v>
      </c>
      <c r="J9891" s="39" t="s">
        <v>32</v>
      </c>
      <c r="K9891" s="38" t="s">
        <v>1774</v>
      </c>
      <c r="L9891" s="38" t="s">
        <v>14404</v>
      </c>
    </row>
    <row r="9892" spans="8:12" x14ac:dyDescent="0.25">
      <c r="H9892" s="36">
        <v>12158787</v>
      </c>
      <c r="I9892" s="36" t="s">
        <v>121</v>
      </c>
      <c r="J9892" s="37" t="s">
        <v>32</v>
      </c>
      <c r="K9892" s="36" t="s">
        <v>1774</v>
      </c>
      <c r="L9892" s="36" t="s">
        <v>14405</v>
      </c>
    </row>
    <row r="9893" spans="8:12" x14ac:dyDescent="0.25">
      <c r="H9893" s="38">
        <v>12158789</v>
      </c>
      <c r="I9893" s="38" t="s">
        <v>121</v>
      </c>
      <c r="J9893" s="39" t="s">
        <v>32</v>
      </c>
      <c r="K9893" s="38" t="s">
        <v>1774</v>
      </c>
      <c r="L9893" s="38" t="s">
        <v>14406</v>
      </c>
    </row>
    <row r="9894" spans="8:12" x14ac:dyDescent="0.25">
      <c r="H9894" s="36">
        <v>12166482</v>
      </c>
      <c r="I9894" s="36" t="s">
        <v>121</v>
      </c>
      <c r="J9894" s="37" t="s">
        <v>32</v>
      </c>
      <c r="K9894" s="36" t="s">
        <v>1774</v>
      </c>
      <c r="L9894" s="36" t="s">
        <v>14407</v>
      </c>
    </row>
    <row r="9895" spans="8:12" x14ac:dyDescent="0.25">
      <c r="H9895" s="38">
        <v>12168850</v>
      </c>
      <c r="I9895" s="38" t="s">
        <v>121</v>
      </c>
      <c r="J9895" s="39" t="s">
        <v>32</v>
      </c>
      <c r="K9895" s="38" t="s">
        <v>1774</v>
      </c>
      <c r="L9895" s="38" t="s">
        <v>14408</v>
      </c>
    </row>
    <row r="9896" spans="8:12" x14ac:dyDescent="0.25">
      <c r="H9896" s="36">
        <v>12202392</v>
      </c>
      <c r="I9896" s="36" t="s">
        <v>121</v>
      </c>
      <c r="J9896" s="37" t="s">
        <v>32</v>
      </c>
      <c r="K9896" s="36" t="s">
        <v>1774</v>
      </c>
      <c r="L9896" s="36" t="s">
        <v>14409</v>
      </c>
    </row>
    <row r="9897" spans="8:12" x14ac:dyDescent="0.25">
      <c r="H9897" s="38">
        <v>12210353</v>
      </c>
      <c r="I9897" s="38" t="s">
        <v>121</v>
      </c>
      <c r="J9897" s="39" t="s">
        <v>32</v>
      </c>
      <c r="K9897" s="38" t="s">
        <v>1774</v>
      </c>
      <c r="L9897" s="38" t="s">
        <v>14410</v>
      </c>
    </row>
    <row r="9898" spans="8:12" x14ac:dyDescent="0.25">
      <c r="H9898" s="36">
        <v>12230085</v>
      </c>
      <c r="I9898" s="36" t="s">
        <v>121</v>
      </c>
      <c r="J9898" s="37" t="s">
        <v>32</v>
      </c>
      <c r="K9898" s="36" t="s">
        <v>1774</v>
      </c>
      <c r="L9898" s="36" t="s">
        <v>14411</v>
      </c>
    </row>
    <row r="9899" spans="8:12" x14ac:dyDescent="0.25">
      <c r="H9899" s="38">
        <v>12230091</v>
      </c>
      <c r="I9899" s="38" t="s">
        <v>121</v>
      </c>
      <c r="J9899" s="39" t="s">
        <v>32</v>
      </c>
      <c r="K9899" s="38" t="s">
        <v>1774</v>
      </c>
      <c r="L9899" s="38" t="s">
        <v>14412</v>
      </c>
    </row>
    <row r="9900" spans="8:12" x14ac:dyDescent="0.25">
      <c r="H9900" s="36">
        <v>12237343</v>
      </c>
      <c r="I9900" s="36" t="s">
        <v>121</v>
      </c>
      <c r="J9900" s="37" t="s">
        <v>32</v>
      </c>
      <c r="K9900" s="36" t="s">
        <v>1774</v>
      </c>
      <c r="L9900" s="36" t="s">
        <v>14413</v>
      </c>
    </row>
    <row r="9901" spans="8:12" x14ac:dyDescent="0.25">
      <c r="H9901" s="38">
        <v>12263068</v>
      </c>
      <c r="I9901" s="38" t="s">
        <v>121</v>
      </c>
      <c r="J9901" s="39" t="s">
        <v>32</v>
      </c>
      <c r="K9901" s="38" t="s">
        <v>1774</v>
      </c>
      <c r="L9901" s="38" t="s">
        <v>14414</v>
      </c>
    </row>
    <row r="9902" spans="8:12" x14ac:dyDescent="0.25">
      <c r="H9902" s="36">
        <v>12267717</v>
      </c>
      <c r="I9902" s="36" t="s">
        <v>121</v>
      </c>
      <c r="J9902" s="37" t="s">
        <v>32</v>
      </c>
      <c r="K9902" s="36" t="s">
        <v>1774</v>
      </c>
      <c r="L9902" s="36" t="s">
        <v>14415</v>
      </c>
    </row>
    <row r="9903" spans="8:12" x14ac:dyDescent="0.25">
      <c r="H9903" s="38">
        <v>12274244</v>
      </c>
      <c r="I9903" s="38" t="s">
        <v>121</v>
      </c>
      <c r="J9903" s="39" t="s">
        <v>32</v>
      </c>
      <c r="K9903" s="38" t="s">
        <v>1774</v>
      </c>
      <c r="L9903" s="38" t="s">
        <v>14416</v>
      </c>
    </row>
    <row r="9904" spans="8:12" x14ac:dyDescent="0.25">
      <c r="H9904" s="36">
        <v>12277015</v>
      </c>
      <c r="I9904" s="36" t="s">
        <v>121</v>
      </c>
      <c r="J9904" s="37" t="s">
        <v>32</v>
      </c>
      <c r="K9904" s="36" t="s">
        <v>1774</v>
      </c>
      <c r="L9904" s="36" t="s">
        <v>14417</v>
      </c>
    </row>
    <row r="9905" spans="8:12" x14ac:dyDescent="0.25">
      <c r="H9905" s="38">
        <v>12280570</v>
      </c>
      <c r="I9905" s="38" t="s">
        <v>121</v>
      </c>
      <c r="J9905" s="39" t="s">
        <v>32</v>
      </c>
      <c r="K9905" s="38" t="s">
        <v>1774</v>
      </c>
      <c r="L9905" s="38" t="s">
        <v>14418</v>
      </c>
    </row>
    <row r="9906" spans="8:12" x14ac:dyDescent="0.25">
      <c r="H9906" s="36">
        <v>12293203</v>
      </c>
      <c r="I9906" s="36" t="s">
        <v>121</v>
      </c>
      <c r="J9906" s="37" t="s">
        <v>32</v>
      </c>
      <c r="K9906" s="36" t="s">
        <v>1774</v>
      </c>
      <c r="L9906" s="36" t="s">
        <v>14419</v>
      </c>
    </row>
    <row r="9907" spans="8:12" x14ac:dyDescent="0.25">
      <c r="H9907" s="38">
        <v>12309506</v>
      </c>
      <c r="I9907" s="38" t="s">
        <v>121</v>
      </c>
      <c r="J9907" s="39" t="s">
        <v>32</v>
      </c>
      <c r="K9907" s="38" t="s">
        <v>1774</v>
      </c>
      <c r="L9907" s="38" t="s">
        <v>14420</v>
      </c>
    </row>
    <row r="9908" spans="8:12" x14ac:dyDescent="0.25">
      <c r="H9908" s="36">
        <v>12309508</v>
      </c>
      <c r="I9908" s="36" t="s">
        <v>121</v>
      </c>
      <c r="J9908" s="37" t="s">
        <v>32</v>
      </c>
      <c r="K9908" s="36" t="s">
        <v>1774</v>
      </c>
      <c r="L9908" s="36" t="s">
        <v>14421</v>
      </c>
    </row>
    <row r="9909" spans="8:12" x14ac:dyDescent="0.25">
      <c r="H9909" s="38">
        <v>12391678</v>
      </c>
      <c r="I9909" s="38" t="s">
        <v>121</v>
      </c>
      <c r="J9909" s="39" t="s">
        <v>32</v>
      </c>
      <c r="K9909" s="38" t="s">
        <v>1774</v>
      </c>
      <c r="L9909" s="38" t="s">
        <v>14422</v>
      </c>
    </row>
    <row r="9910" spans="8:12" x14ac:dyDescent="0.25">
      <c r="H9910" s="36">
        <v>12391802</v>
      </c>
      <c r="I9910" s="36" t="s">
        <v>121</v>
      </c>
      <c r="J9910" s="37" t="s">
        <v>32</v>
      </c>
      <c r="K9910" s="36" t="s">
        <v>1774</v>
      </c>
      <c r="L9910" s="36" t="s">
        <v>14423</v>
      </c>
    </row>
    <row r="9911" spans="8:12" x14ac:dyDescent="0.25">
      <c r="H9911" s="38">
        <v>12432271</v>
      </c>
      <c r="I9911" s="38" t="s">
        <v>121</v>
      </c>
      <c r="J9911" s="39" t="s">
        <v>32</v>
      </c>
      <c r="K9911" s="38" t="s">
        <v>1774</v>
      </c>
      <c r="L9911" s="38" t="s">
        <v>640</v>
      </c>
    </row>
    <row r="9912" spans="8:12" x14ac:dyDescent="0.25">
      <c r="H9912" s="36">
        <v>12460820</v>
      </c>
      <c r="I9912" s="36" t="s">
        <v>121</v>
      </c>
      <c r="J9912" s="37" t="s">
        <v>32</v>
      </c>
      <c r="K9912" s="36" t="s">
        <v>1774</v>
      </c>
      <c r="L9912" s="36" t="s">
        <v>14424</v>
      </c>
    </row>
    <row r="9913" spans="8:12" x14ac:dyDescent="0.25">
      <c r="H9913" s="38">
        <v>12461595</v>
      </c>
      <c r="I9913" s="38" t="s">
        <v>121</v>
      </c>
      <c r="J9913" s="39" t="s">
        <v>32</v>
      </c>
      <c r="K9913" s="38" t="s">
        <v>1774</v>
      </c>
      <c r="L9913" s="38" t="s">
        <v>14425</v>
      </c>
    </row>
    <row r="9914" spans="8:12" x14ac:dyDescent="0.25">
      <c r="H9914" s="36">
        <v>12461596</v>
      </c>
      <c r="I9914" s="36" t="s">
        <v>121</v>
      </c>
      <c r="J9914" s="37" t="s">
        <v>32</v>
      </c>
      <c r="K9914" s="36" t="s">
        <v>1774</v>
      </c>
      <c r="L9914" s="36" t="s">
        <v>14426</v>
      </c>
    </row>
    <row r="9915" spans="8:12" x14ac:dyDescent="0.25">
      <c r="H9915" s="38">
        <v>12463164</v>
      </c>
      <c r="I9915" s="38" t="s">
        <v>121</v>
      </c>
      <c r="J9915" s="39" t="s">
        <v>32</v>
      </c>
      <c r="K9915" s="38" t="s">
        <v>1774</v>
      </c>
      <c r="L9915" s="38" t="s">
        <v>14427</v>
      </c>
    </row>
    <row r="9916" spans="8:12" x14ac:dyDescent="0.25">
      <c r="H9916" s="36">
        <v>12464478</v>
      </c>
      <c r="I9916" s="36" t="s">
        <v>121</v>
      </c>
      <c r="J9916" s="37" t="s">
        <v>32</v>
      </c>
      <c r="K9916" s="36" t="s">
        <v>1774</v>
      </c>
      <c r="L9916" s="36" t="s">
        <v>14428</v>
      </c>
    </row>
    <row r="9917" spans="8:12" x14ac:dyDescent="0.25">
      <c r="H9917" s="38">
        <v>12464481</v>
      </c>
      <c r="I9917" s="38" t="s">
        <v>121</v>
      </c>
      <c r="J9917" s="39" t="s">
        <v>32</v>
      </c>
      <c r="K9917" s="38" t="s">
        <v>1774</v>
      </c>
      <c r="L9917" s="38" t="s">
        <v>14429</v>
      </c>
    </row>
    <row r="9918" spans="8:12" x14ac:dyDescent="0.25">
      <c r="H9918" s="36">
        <v>12464509</v>
      </c>
      <c r="I9918" s="36" t="s">
        <v>121</v>
      </c>
      <c r="J9918" s="37" t="s">
        <v>32</v>
      </c>
      <c r="K9918" s="36" t="s">
        <v>1774</v>
      </c>
      <c r="L9918" s="36" t="s">
        <v>14430</v>
      </c>
    </row>
    <row r="9919" spans="8:12" x14ac:dyDescent="0.25">
      <c r="H9919" s="38">
        <v>12467559</v>
      </c>
      <c r="I9919" s="38" t="s">
        <v>121</v>
      </c>
      <c r="J9919" s="39" t="s">
        <v>32</v>
      </c>
      <c r="K9919" s="38" t="s">
        <v>1774</v>
      </c>
      <c r="L9919" s="38" t="s">
        <v>14431</v>
      </c>
    </row>
    <row r="9920" spans="8:12" x14ac:dyDescent="0.25">
      <c r="H9920" s="36">
        <v>12467567</v>
      </c>
      <c r="I9920" s="36" t="s">
        <v>121</v>
      </c>
      <c r="J9920" s="37" t="s">
        <v>32</v>
      </c>
      <c r="K9920" s="36" t="s">
        <v>1774</v>
      </c>
      <c r="L9920" s="36" t="s">
        <v>14432</v>
      </c>
    </row>
    <row r="9921" spans="8:12" x14ac:dyDescent="0.25">
      <c r="H9921" s="38">
        <v>12488578</v>
      </c>
      <c r="I9921" s="38" t="s">
        <v>121</v>
      </c>
      <c r="J9921" s="39" t="s">
        <v>32</v>
      </c>
      <c r="K9921" s="38" t="s">
        <v>1774</v>
      </c>
      <c r="L9921" s="38" t="s">
        <v>14433</v>
      </c>
    </row>
    <row r="9922" spans="8:12" x14ac:dyDescent="0.25">
      <c r="H9922" s="36">
        <v>12491607</v>
      </c>
      <c r="I9922" s="36" t="s">
        <v>121</v>
      </c>
      <c r="J9922" s="37" t="s">
        <v>32</v>
      </c>
      <c r="K9922" s="36" t="s">
        <v>1774</v>
      </c>
      <c r="L9922" s="36" t="s">
        <v>4773</v>
      </c>
    </row>
    <row r="9923" spans="8:12" x14ac:dyDescent="0.25">
      <c r="H9923" s="38">
        <v>12495674</v>
      </c>
      <c r="I9923" s="38" t="s">
        <v>121</v>
      </c>
      <c r="J9923" s="39" t="s">
        <v>32</v>
      </c>
      <c r="K9923" s="38" t="s">
        <v>1774</v>
      </c>
      <c r="L9923" s="38" t="s">
        <v>14434</v>
      </c>
    </row>
    <row r="9924" spans="8:12" x14ac:dyDescent="0.25">
      <c r="H9924" s="36">
        <v>12495708</v>
      </c>
      <c r="I9924" s="36" t="s">
        <v>121</v>
      </c>
      <c r="J9924" s="37" t="s">
        <v>32</v>
      </c>
      <c r="K9924" s="36" t="s">
        <v>1774</v>
      </c>
      <c r="L9924" s="36" t="s">
        <v>14435</v>
      </c>
    </row>
    <row r="9925" spans="8:12" x14ac:dyDescent="0.25">
      <c r="H9925" s="38">
        <v>12500133</v>
      </c>
      <c r="I9925" s="38" t="s">
        <v>121</v>
      </c>
      <c r="J9925" s="39" t="s">
        <v>32</v>
      </c>
      <c r="K9925" s="38" t="s">
        <v>1774</v>
      </c>
      <c r="L9925" s="38" t="s">
        <v>14436</v>
      </c>
    </row>
    <row r="9926" spans="8:12" x14ac:dyDescent="0.25">
      <c r="H9926" s="36">
        <v>12500134</v>
      </c>
      <c r="I9926" s="36" t="s">
        <v>121</v>
      </c>
      <c r="J9926" s="37" t="s">
        <v>32</v>
      </c>
      <c r="K9926" s="36" t="s">
        <v>1774</v>
      </c>
      <c r="L9926" s="36" t="s">
        <v>14437</v>
      </c>
    </row>
    <row r="9927" spans="8:12" x14ac:dyDescent="0.25">
      <c r="H9927" s="38">
        <v>12502489</v>
      </c>
      <c r="I9927" s="38" t="s">
        <v>121</v>
      </c>
      <c r="J9927" s="39" t="s">
        <v>32</v>
      </c>
      <c r="K9927" s="38" t="s">
        <v>1774</v>
      </c>
      <c r="L9927" s="38" t="s">
        <v>14438</v>
      </c>
    </row>
    <row r="9928" spans="8:12" x14ac:dyDescent="0.25">
      <c r="H9928" s="36">
        <v>12505774</v>
      </c>
      <c r="I9928" s="36" t="s">
        <v>121</v>
      </c>
      <c r="J9928" s="37" t="s">
        <v>32</v>
      </c>
      <c r="K9928" s="36" t="s">
        <v>1774</v>
      </c>
      <c r="L9928" s="36" t="s">
        <v>14439</v>
      </c>
    </row>
    <row r="9929" spans="8:12" x14ac:dyDescent="0.25">
      <c r="H9929" s="38">
        <v>10054014</v>
      </c>
      <c r="I9929" s="38" t="s">
        <v>121</v>
      </c>
      <c r="J9929" s="39" t="s">
        <v>29</v>
      </c>
      <c r="K9929" s="38" t="s">
        <v>1775</v>
      </c>
      <c r="L9929" s="38" t="s">
        <v>14440</v>
      </c>
    </row>
    <row r="9930" spans="8:12" x14ac:dyDescent="0.25">
      <c r="H9930" s="36">
        <v>10054047</v>
      </c>
      <c r="I9930" s="36" t="s">
        <v>121</v>
      </c>
      <c r="J9930" s="37" t="s">
        <v>29</v>
      </c>
      <c r="K9930" s="36" t="s">
        <v>1775</v>
      </c>
      <c r="L9930" s="36" t="s">
        <v>2588</v>
      </c>
    </row>
    <row r="9931" spans="8:12" x14ac:dyDescent="0.25">
      <c r="H9931" s="38">
        <v>10054092</v>
      </c>
      <c r="I9931" s="38" t="s">
        <v>121</v>
      </c>
      <c r="J9931" s="39" t="s">
        <v>29</v>
      </c>
      <c r="K9931" s="38" t="s">
        <v>1775</v>
      </c>
      <c r="L9931" s="38" t="s">
        <v>14441</v>
      </c>
    </row>
    <row r="9932" spans="8:12" x14ac:dyDescent="0.25">
      <c r="H9932" s="36">
        <v>10054093</v>
      </c>
      <c r="I9932" s="36" t="s">
        <v>121</v>
      </c>
      <c r="J9932" s="37" t="s">
        <v>29</v>
      </c>
      <c r="K9932" s="36" t="s">
        <v>1775</v>
      </c>
      <c r="L9932" s="36" t="s">
        <v>14442</v>
      </c>
    </row>
    <row r="9933" spans="8:12" x14ac:dyDescent="0.25">
      <c r="H9933" s="38">
        <v>10054257</v>
      </c>
      <c r="I9933" s="38" t="s">
        <v>121</v>
      </c>
      <c r="J9933" s="39" t="s">
        <v>29</v>
      </c>
      <c r="K9933" s="38" t="s">
        <v>1775</v>
      </c>
      <c r="L9933" s="38" t="s">
        <v>5386</v>
      </c>
    </row>
    <row r="9934" spans="8:12" x14ac:dyDescent="0.25">
      <c r="H9934" s="36">
        <v>10054259</v>
      </c>
      <c r="I9934" s="36" t="s">
        <v>121</v>
      </c>
      <c r="J9934" s="37" t="s">
        <v>29</v>
      </c>
      <c r="K9934" s="36" t="s">
        <v>1775</v>
      </c>
      <c r="L9934" s="36" t="s">
        <v>14443</v>
      </c>
    </row>
    <row r="9935" spans="8:12" x14ac:dyDescent="0.25">
      <c r="H9935" s="38">
        <v>10054261</v>
      </c>
      <c r="I9935" s="38" t="s">
        <v>121</v>
      </c>
      <c r="J9935" s="39" t="s">
        <v>29</v>
      </c>
      <c r="K9935" s="38" t="s">
        <v>1775</v>
      </c>
      <c r="L9935" s="38" t="s">
        <v>14444</v>
      </c>
    </row>
    <row r="9936" spans="8:12" x14ac:dyDescent="0.25">
      <c r="H9936" s="36">
        <v>10054363</v>
      </c>
      <c r="I9936" s="36" t="s">
        <v>121</v>
      </c>
      <c r="J9936" s="37" t="s">
        <v>29</v>
      </c>
      <c r="K9936" s="36" t="s">
        <v>1775</v>
      </c>
      <c r="L9936" s="36" t="s">
        <v>14445</v>
      </c>
    </row>
    <row r="9937" spans="8:12" x14ac:dyDescent="0.25">
      <c r="H9937" s="38">
        <v>10054544</v>
      </c>
      <c r="I9937" s="38" t="s">
        <v>121</v>
      </c>
      <c r="J9937" s="39" t="s">
        <v>29</v>
      </c>
      <c r="K9937" s="38" t="s">
        <v>1775</v>
      </c>
      <c r="L9937" s="38" t="s">
        <v>14446</v>
      </c>
    </row>
    <row r="9938" spans="8:12" x14ac:dyDescent="0.25">
      <c r="H9938" s="36">
        <v>10054547</v>
      </c>
      <c r="I9938" s="36" t="s">
        <v>121</v>
      </c>
      <c r="J9938" s="37" t="s">
        <v>29</v>
      </c>
      <c r="K9938" s="36" t="s">
        <v>1775</v>
      </c>
      <c r="L9938" s="36" t="s">
        <v>14447</v>
      </c>
    </row>
    <row r="9939" spans="8:12" x14ac:dyDescent="0.25">
      <c r="H9939" s="38">
        <v>10054550</v>
      </c>
      <c r="I9939" s="38" t="s">
        <v>121</v>
      </c>
      <c r="J9939" s="39" t="s">
        <v>29</v>
      </c>
      <c r="K9939" s="38" t="s">
        <v>1775</v>
      </c>
      <c r="L9939" s="38" t="s">
        <v>14448</v>
      </c>
    </row>
    <row r="9940" spans="8:12" x14ac:dyDescent="0.25">
      <c r="H9940" s="36">
        <v>10054566</v>
      </c>
      <c r="I9940" s="36" t="s">
        <v>121</v>
      </c>
      <c r="J9940" s="37" t="s">
        <v>29</v>
      </c>
      <c r="K9940" s="36" t="s">
        <v>1775</v>
      </c>
      <c r="L9940" s="36" t="s">
        <v>14449</v>
      </c>
    </row>
    <row r="9941" spans="8:12" x14ac:dyDescent="0.25">
      <c r="H9941" s="38">
        <v>10054601</v>
      </c>
      <c r="I9941" s="38" t="s">
        <v>121</v>
      </c>
      <c r="J9941" s="39" t="s">
        <v>29</v>
      </c>
      <c r="K9941" s="38" t="s">
        <v>1775</v>
      </c>
      <c r="L9941" s="38" t="s">
        <v>14450</v>
      </c>
    </row>
    <row r="9942" spans="8:12" x14ac:dyDescent="0.25">
      <c r="H9942" s="36">
        <v>10054649</v>
      </c>
      <c r="I9942" s="36" t="s">
        <v>121</v>
      </c>
      <c r="J9942" s="37" t="s">
        <v>29</v>
      </c>
      <c r="K9942" s="36" t="s">
        <v>1775</v>
      </c>
      <c r="L9942" s="36" t="s">
        <v>14451</v>
      </c>
    </row>
    <row r="9943" spans="8:12" x14ac:dyDescent="0.25">
      <c r="H9943" s="38">
        <v>10054751</v>
      </c>
      <c r="I9943" s="38" t="s">
        <v>121</v>
      </c>
      <c r="J9943" s="39" t="s">
        <v>29</v>
      </c>
      <c r="K9943" s="38" t="s">
        <v>1775</v>
      </c>
      <c r="L9943" s="38" t="s">
        <v>14452</v>
      </c>
    </row>
    <row r="9944" spans="8:12" x14ac:dyDescent="0.25">
      <c r="H9944" s="36">
        <v>10054766</v>
      </c>
      <c r="I9944" s="36" t="s">
        <v>121</v>
      </c>
      <c r="J9944" s="37" t="s">
        <v>29</v>
      </c>
      <c r="K9944" s="36" t="s">
        <v>1775</v>
      </c>
      <c r="L9944" s="36" t="s">
        <v>14453</v>
      </c>
    </row>
    <row r="9945" spans="8:12" x14ac:dyDescent="0.25">
      <c r="H9945" s="38">
        <v>10054864</v>
      </c>
      <c r="I9945" s="38" t="s">
        <v>121</v>
      </c>
      <c r="J9945" s="39" t="s">
        <v>29</v>
      </c>
      <c r="K9945" s="38" t="s">
        <v>1775</v>
      </c>
      <c r="L9945" s="38" t="s">
        <v>14454</v>
      </c>
    </row>
    <row r="9946" spans="8:12" x14ac:dyDescent="0.25">
      <c r="H9946" s="36">
        <v>10054867</v>
      </c>
      <c r="I9946" s="36" t="s">
        <v>121</v>
      </c>
      <c r="J9946" s="37" t="s">
        <v>29</v>
      </c>
      <c r="K9946" s="36" t="s">
        <v>1775</v>
      </c>
      <c r="L9946" s="36" t="s">
        <v>14455</v>
      </c>
    </row>
    <row r="9947" spans="8:12" x14ac:dyDescent="0.25">
      <c r="H9947" s="38">
        <v>10054869</v>
      </c>
      <c r="I9947" s="38" t="s">
        <v>121</v>
      </c>
      <c r="J9947" s="39" t="s">
        <v>29</v>
      </c>
      <c r="K9947" s="38" t="s">
        <v>1775</v>
      </c>
      <c r="L9947" s="38" t="s">
        <v>14456</v>
      </c>
    </row>
    <row r="9948" spans="8:12" x14ac:dyDescent="0.25">
      <c r="H9948" s="36">
        <v>10054878</v>
      </c>
      <c r="I9948" s="36" t="s">
        <v>121</v>
      </c>
      <c r="J9948" s="37" t="s">
        <v>29</v>
      </c>
      <c r="K9948" s="36" t="s">
        <v>1775</v>
      </c>
      <c r="L9948" s="36" t="s">
        <v>14457</v>
      </c>
    </row>
    <row r="9949" spans="8:12" x14ac:dyDescent="0.25">
      <c r="H9949" s="38">
        <v>10054923</v>
      </c>
      <c r="I9949" s="38" t="s">
        <v>121</v>
      </c>
      <c r="J9949" s="39" t="s">
        <v>29</v>
      </c>
      <c r="K9949" s="38" t="s">
        <v>1775</v>
      </c>
      <c r="L9949" s="38" t="s">
        <v>14458</v>
      </c>
    </row>
    <row r="9950" spans="8:12" x14ac:dyDescent="0.25">
      <c r="H9950" s="36">
        <v>10054930</v>
      </c>
      <c r="I9950" s="36" t="s">
        <v>121</v>
      </c>
      <c r="J9950" s="37" t="s">
        <v>29</v>
      </c>
      <c r="K9950" s="36" t="s">
        <v>1775</v>
      </c>
      <c r="L9950" s="36" t="s">
        <v>14459</v>
      </c>
    </row>
    <row r="9951" spans="8:12" x14ac:dyDescent="0.25">
      <c r="H9951" s="38">
        <v>10055306</v>
      </c>
      <c r="I9951" s="38" t="s">
        <v>121</v>
      </c>
      <c r="J9951" s="39" t="s">
        <v>29</v>
      </c>
      <c r="K9951" s="38" t="s">
        <v>1775</v>
      </c>
      <c r="L9951" s="38" t="s">
        <v>14460</v>
      </c>
    </row>
    <row r="9952" spans="8:12" x14ac:dyDescent="0.25">
      <c r="H9952" s="36">
        <v>10055310</v>
      </c>
      <c r="I9952" s="36" t="s">
        <v>121</v>
      </c>
      <c r="J9952" s="37" t="s">
        <v>29</v>
      </c>
      <c r="K9952" s="36" t="s">
        <v>1775</v>
      </c>
      <c r="L9952" s="36" t="s">
        <v>14461</v>
      </c>
    </row>
    <row r="9953" spans="8:12" x14ac:dyDescent="0.25">
      <c r="H9953" s="38">
        <v>10055346</v>
      </c>
      <c r="I9953" s="38" t="s">
        <v>121</v>
      </c>
      <c r="J9953" s="39" t="s">
        <v>29</v>
      </c>
      <c r="K9953" s="38" t="s">
        <v>1775</v>
      </c>
      <c r="L9953" s="38" t="s">
        <v>14462</v>
      </c>
    </row>
    <row r="9954" spans="8:12" x14ac:dyDescent="0.25">
      <c r="H9954" s="36">
        <v>10055991</v>
      </c>
      <c r="I9954" s="36" t="s">
        <v>121</v>
      </c>
      <c r="J9954" s="37" t="s">
        <v>29</v>
      </c>
      <c r="K9954" s="36" t="s">
        <v>1775</v>
      </c>
      <c r="L9954" s="36" t="s">
        <v>14463</v>
      </c>
    </row>
    <row r="9955" spans="8:12" x14ac:dyDescent="0.25">
      <c r="H9955" s="38">
        <v>10056024</v>
      </c>
      <c r="I9955" s="38" t="s">
        <v>121</v>
      </c>
      <c r="J9955" s="39" t="s">
        <v>29</v>
      </c>
      <c r="K9955" s="38" t="s">
        <v>1775</v>
      </c>
      <c r="L9955" s="38" t="s">
        <v>14464</v>
      </c>
    </row>
    <row r="9956" spans="8:12" x14ac:dyDescent="0.25">
      <c r="H9956" s="36">
        <v>10056058</v>
      </c>
      <c r="I9956" s="36" t="s">
        <v>121</v>
      </c>
      <c r="J9956" s="37" t="s">
        <v>29</v>
      </c>
      <c r="K9956" s="36" t="s">
        <v>1775</v>
      </c>
      <c r="L9956" s="36" t="s">
        <v>14465</v>
      </c>
    </row>
    <row r="9957" spans="8:12" x14ac:dyDescent="0.25">
      <c r="H9957" s="38">
        <v>10056220</v>
      </c>
      <c r="I9957" s="38" t="s">
        <v>121</v>
      </c>
      <c r="J9957" s="39" t="s">
        <v>29</v>
      </c>
      <c r="K9957" s="38" t="s">
        <v>1775</v>
      </c>
      <c r="L9957" s="38" t="s">
        <v>940</v>
      </c>
    </row>
    <row r="9958" spans="8:12" x14ac:dyDescent="0.25">
      <c r="H9958" s="36">
        <v>10056342</v>
      </c>
      <c r="I9958" s="36" t="s">
        <v>121</v>
      </c>
      <c r="J9958" s="37" t="s">
        <v>29</v>
      </c>
      <c r="K9958" s="36" t="s">
        <v>1775</v>
      </c>
      <c r="L9958" s="36" t="s">
        <v>1169</v>
      </c>
    </row>
    <row r="9959" spans="8:12" x14ac:dyDescent="0.25">
      <c r="H9959" s="38">
        <v>10056625</v>
      </c>
      <c r="I9959" s="38" t="s">
        <v>121</v>
      </c>
      <c r="J9959" s="39" t="s">
        <v>29</v>
      </c>
      <c r="K9959" s="38" t="s">
        <v>1775</v>
      </c>
      <c r="L9959" s="38" t="s">
        <v>14466</v>
      </c>
    </row>
    <row r="9960" spans="8:12" x14ac:dyDescent="0.25">
      <c r="H9960" s="36">
        <v>10056680</v>
      </c>
      <c r="I9960" s="36" t="s">
        <v>121</v>
      </c>
      <c r="J9960" s="37" t="s">
        <v>29</v>
      </c>
      <c r="K9960" s="36" t="s">
        <v>1775</v>
      </c>
      <c r="L9960" s="36" t="s">
        <v>14467</v>
      </c>
    </row>
    <row r="9961" spans="8:12" x14ac:dyDescent="0.25">
      <c r="H9961" s="38">
        <v>10056997</v>
      </c>
      <c r="I9961" s="38" t="s">
        <v>121</v>
      </c>
      <c r="J9961" s="39" t="s">
        <v>29</v>
      </c>
      <c r="K9961" s="38" t="s">
        <v>1775</v>
      </c>
      <c r="L9961" s="38" t="s">
        <v>384</v>
      </c>
    </row>
    <row r="9962" spans="8:12" x14ac:dyDescent="0.25">
      <c r="H9962" s="36">
        <v>10057261</v>
      </c>
      <c r="I9962" s="36" t="s">
        <v>121</v>
      </c>
      <c r="J9962" s="37" t="s">
        <v>29</v>
      </c>
      <c r="K9962" s="36" t="s">
        <v>1775</v>
      </c>
      <c r="L9962" s="36" t="s">
        <v>2466</v>
      </c>
    </row>
    <row r="9963" spans="8:12" x14ac:dyDescent="0.25">
      <c r="H9963" s="38">
        <v>10057284</v>
      </c>
      <c r="I9963" s="38" t="s">
        <v>121</v>
      </c>
      <c r="J9963" s="39" t="s">
        <v>29</v>
      </c>
      <c r="K9963" s="38" t="s">
        <v>1775</v>
      </c>
      <c r="L9963" s="38" t="s">
        <v>1407</v>
      </c>
    </row>
    <row r="9964" spans="8:12" x14ac:dyDescent="0.25">
      <c r="H9964" s="36">
        <v>10057568</v>
      </c>
      <c r="I9964" s="36" t="s">
        <v>121</v>
      </c>
      <c r="J9964" s="37" t="s">
        <v>29</v>
      </c>
      <c r="K9964" s="36" t="s">
        <v>1775</v>
      </c>
      <c r="L9964" s="36" t="s">
        <v>14468</v>
      </c>
    </row>
    <row r="9965" spans="8:12" x14ac:dyDescent="0.25">
      <c r="H9965" s="38">
        <v>10058379</v>
      </c>
      <c r="I9965" s="38" t="s">
        <v>121</v>
      </c>
      <c r="J9965" s="39" t="s">
        <v>29</v>
      </c>
      <c r="K9965" s="38" t="s">
        <v>1775</v>
      </c>
      <c r="L9965" s="38" t="s">
        <v>1419</v>
      </c>
    </row>
    <row r="9966" spans="8:12" x14ac:dyDescent="0.25">
      <c r="H9966" s="36">
        <v>10058456</v>
      </c>
      <c r="I9966" s="36" t="s">
        <v>121</v>
      </c>
      <c r="J9966" s="37" t="s">
        <v>29</v>
      </c>
      <c r="K9966" s="36" t="s">
        <v>1775</v>
      </c>
      <c r="L9966" s="36" t="s">
        <v>14469</v>
      </c>
    </row>
    <row r="9967" spans="8:12" x14ac:dyDescent="0.25">
      <c r="H9967" s="38">
        <v>10058711</v>
      </c>
      <c r="I9967" s="38" t="s">
        <v>121</v>
      </c>
      <c r="J9967" s="39" t="s">
        <v>29</v>
      </c>
      <c r="K9967" s="38" t="s">
        <v>1775</v>
      </c>
      <c r="L9967" s="38" t="s">
        <v>14470</v>
      </c>
    </row>
    <row r="9968" spans="8:12" x14ac:dyDescent="0.25">
      <c r="H9968" s="36">
        <v>10058713</v>
      </c>
      <c r="I9968" s="36" t="s">
        <v>121</v>
      </c>
      <c r="J9968" s="37" t="s">
        <v>29</v>
      </c>
      <c r="K9968" s="36" t="s">
        <v>1775</v>
      </c>
      <c r="L9968" s="36" t="s">
        <v>1009</v>
      </c>
    </row>
    <row r="9969" spans="8:12" x14ac:dyDescent="0.25">
      <c r="H9969" s="38">
        <v>10058759</v>
      </c>
      <c r="I9969" s="38" t="s">
        <v>121</v>
      </c>
      <c r="J9969" s="39" t="s">
        <v>29</v>
      </c>
      <c r="K9969" s="38" t="s">
        <v>1775</v>
      </c>
      <c r="L9969" s="38" t="s">
        <v>14471</v>
      </c>
    </row>
    <row r="9970" spans="8:12" x14ac:dyDescent="0.25">
      <c r="H9970" s="36">
        <v>10058760</v>
      </c>
      <c r="I9970" s="36" t="s">
        <v>121</v>
      </c>
      <c r="J9970" s="37" t="s">
        <v>29</v>
      </c>
      <c r="K9970" s="36" t="s">
        <v>1775</v>
      </c>
      <c r="L9970" s="36" t="s">
        <v>14472</v>
      </c>
    </row>
    <row r="9971" spans="8:12" x14ac:dyDescent="0.25">
      <c r="H9971" s="38">
        <v>10058765</v>
      </c>
      <c r="I9971" s="38" t="s">
        <v>121</v>
      </c>
      <c r="J9971" s="39" t="s">
        <v>29</v>
      </c>
      <c r="K9971" s="38" t="s">
        <v>1775</v>
      </c>
      <c r="L9971" s="38" t="s">
        <v>14473</v>
      </c>
    </row>
    <row r="9972" spans="8:12" x14ac:dyDescent="0.25">
      <c r="H9972" s="36">
        <v>10058880</v>
      </c>
      <c r="I9972" s="36" t="s">
        <v>121</v>
      </c>
      <c r="J9972" s="37" t="s">
        <v>29</v>
      </c>
      <c r="K9972" s="36" t="s">
        <v>1775</v>
      </c>
      <c r="L9972" s="36" t="s">
        <v>1092</v>
      </c>
    </row>
    <row r="9973" spans="8:12" x14ac:dyDescent="0.25">
      <c r="H9973" s="38">
        <v>10059277</v>
      </c>
      <c r="I9973" s="38" t="s">
        <v>121</v>
      </c>
      <c r="J9973" s="39" t="s">
        <v>29</v>
      </c>
      <c r="K9973" s="38" t="s">
        <v>1775</v>
      </c>
      <c r="L9973" s="38" t="s">
        <v>9469</v>
      </c>
    </row>
    <row r="9974" spans="8:12" x14ac:dyDescent="0.25">
      <c r="H9974" s="36">
        <v>10059280</v>
      </c>
      <c r="I9974" s="36" t="s">
        <v>121</v>
      </c>
      <c r="J9974" s="37" t="s">
        <v>29</v>
      </c>
      <c r="K9974" s="36" t="s">
        <v>1775</v>
      </c>
      <c r="L9974" s="36" t="s">
        <v>14474</v>
      </c>
    </row>
    <row r="9975" spans="8:12" x14ac:dyDescent="0.25">
      <c r="H9975" s="38">
        <v>10059291</v>
      </c>
      <c r="I9975" s="38" t="s">
        <v>121</v>
      </c>
      <c r="J9975" s="39" t="s">
        <v>29</v>
      </c>
      <c r="K9975" s="38" t="s">
        <v>1775</v>
      </c>
      <c r="L9975" s="38" t="s">
        <v>958</v>
      </c>
    </row>
    <row r="9976" spans="8:12" x14ac:dyDescent="0.25">
      <c r="H9976" s="36">
        <v>10059497</v>
      </c>
      <c r="I9976" s="36" t="s">
        <v>121</v>
      </c>
      <c r="J9976" s="37" t="s">
        <v>29</v>
      </c>
      <c r="K9976" s="36" t="s">
        <v>1775</v>
      </c>
      <c r="L9976" s="36" t="s">
        <v>14475</v>
      </c>
    </row>
    <row r="9977" spans="8:12" x14ac:dyDescent="0.25">
      <c r="H9977" s="38">
        <v>10060475</v>
      </c>
      <c r="I9977" s="38" t="s">
        <v>121</v>
      </c>
      <c r="J9977" s="39" t="s">
        <v>29</v>
      </c>
      <c r="K9977" s="38" t="s">
        <v>1775</v>
      </c>
      <c r="L9977" s="38" t="s">
        <v>3850</v>
      </c>
    </row>
    <row r="9978" spans="8:12" x14ac:dyDescent="0.25">
      <c r="H9978" s="36">
        <v>10060663</v>
      </c>
      <c r="I9978" s="36" t="s">
        <v>121</v>
      </c>
      <c r="J9978" s="37" t="s">
        <v>29</v>
      </c>
      <c r="K9978" s="36" t="s">
        <v>1775</v>
      </c>
      <c r="L9978" s="36" t="s">
        <v>4770</v>
      </c>
    </row>
    <row r="9979" spans="8:12" x14ac:dyDescent="0.25">
      <c r="H9979" s="38">
        <v>10060696</v>
      </c>
      <c r="I9979" s="38" t="s">
        <v>121</v>
      </c>
      <c r="J9979" s="39" t="s">
        <v>29</v>
      </c>
      <c r="K9979" s="38" t="s">
        <v>1775</v>
      </c>
      <c r="L9979" s="38" t="s">
        <v>14476</v>
      </c>
    </row>
    <row r="9980" spans="8:12" x14ac:dyDescent="0.25">
      <c r="H9980" s="36">
        <v>10061456</v>
      </c>
      <c r="I9980" s="36" t="s">
        <v>121</v>
      </c>
      <c r="J9980" s="37" t="s">
        <v>29</v>
      </c>
      <c r="K9980" s="36" t="s">
        <v>1775</v>
      </c>
      <c r="L9980" s="36" t="s">
        <v>14477</v>
      </c>
    </row>
    <row r="9981" spans="8:12" x14ac:dyDescent="0.25">
      <c r="H9981" s="38">
        <v>10061495</v>
      </c>
      <c r="I9981" s="38" t="s">
        <v>121</v>
      </c>
      <c r="J9981" s="39" t="s">
        <v>29</v>
      </c>
      <c r="K9981" s="38" t="s">
        <v>1775</v>
      </c>
      <c r="L9981" s="38" t="s">
        <v>14478</v>
      </c>
    </row>
    <row r="9982" spans="8:12" x14ac:dyDescent="0.25">
      <c r="H9982" s="36">
        <v>10061498</v>
      </c>
      <c r="I9982" s="36" t="s">
        <v>121</v>
      </c>
      <c r="J9982" s="37" t="s">
        <v>29</v>
      </c>
      <c r="K9982" s="36" t="s">
        <v>1775</v>
      </c>
      <c r="L9982" s="36" t="s">
        <v>14479</v>
      </c>
    </row>
    <row r="9983" spans="8:12" x14ac:dyDescent="0.25">
      <c r="H9983" s="38">
        <v>10061774</v>
      </c>
      <c r="I9983" s="38" t="s">
        <v>121</v>
      </c>
      <c r="J9983" s="39" t="s">
        <v>29</v>
      </c>
      <c r="K9983" s="38" t="s">
        <v>1775</v>
      </c>
      <c r="L9983" s="38" t="s">
        <v>14480</v>
      </c>
    </row>
    <row r="9984" spans="8:12" x14ac:dyDescent="0.25">
      <c r="H9984" s="36">
        <v>10061789</v>
      </c>
      <c r="I9984" s="36" t="s">
        <v>121</v>
      </c>
      <c r="J9984" s="37" t="s">
        <v>29</v>
      </c>
      <c r="K9984" s="36" t="s">
        <v>1775</v>
      </c>
      <c r="L9984" s="36" t="s">
        <v>14481</v>
      </c>
    </row>
    <row r="9985" spans="8:12" x14ac:dyDescent="0.25">
      <c r="H9985" s="38">
        <v>10061935</v>
      </c>
      <c r="I9985" s="38" t="s">
        <v>121</v>
      </c>
      <c r="J9985" s="39" t="s">
        <v>29</v>
      </c>
      <c r="K9985" s="38" t="s">
        <v>1775</v>
      </c>
      <c r="L9985" s="38" t="s">
        <v>792</v>
      </c>
    </row>
    <row r="9986" spans="8:12" x14ac:dyDescent="0.25">
      <c r="H9986" s="36">
        <v>10062038</v>
      </c>
      <c r="I9986" s="36" t="s">
        <v>121</v>
      </c>
      <c r="J9986" s="37" t="s">
        <v>29</v>
      </c>
      <c r="K9986" s="36" t="s">
        <v>1775</v>
      </c>
      <c r="L9986" s="36" t="s">
        <v>917</v>
      </c>
    </row>
    <row r="9987" spans="8:12" x14ac:dyDescent="0.25">
      <c r="H9987" s="38">
        <v>10062080</v>
      </c>
      <c r="I9987" s="38" t="s">
        <v>121</v>
      </c>
      <c r="J9987" s="39" t="s">
        <v>29</v>
      </c>
      <c r="K9987" s="38" t="s">
        <v>1775</v>
      </c>
      <c r="L9987" s="38" t="s">
        <v>14482</v>
      </c>
    </row>
    <row r="9988" spans="8:12" x14ac:dyDescent="0.25">
      <c r="H9988" s="36">
        <v>10062153</v>
      </c>
      <c r="I9988" s="36" t="s">
        <v>121</v>
      </c>
      <c r="J9988" s="37" t="s">
        <v>29</v>
      </c>
      <c r="K9988" s="36" t="s">
        <v>1775</v>
      </c>
      <c r="L9988" s="36" t="s">
        <v>14483</v>
      </c>
    </row>
    <row r="9989" spans="8:12" x14ac:dyDescent="0.25">
      <c r="H9989" s="38">
        <v>10062181</v>
      </c>
      <c r="I9989" s="38" t="s">
        <v>121</v>
      </c>
      <c r="J9989" s="39" t="s">
        <v>29</v>
      </c>
      <c r="K9989" s="38" t="s">
        <v>1775</v>
      </c>
      <c r="L9989" s="38" t="s">
        <v>5780</v>
      </c>
    </row>
    <row r="9990" spans="8:12" x14ac:dyDescent="0.25">
      <c r="H9990" s="36">
        <v>10062227</v>
      </c>
      <c r="I9990" s="36" t="s">
        <v>121</v>
      </c>
      <c r="J9990" s="37" t="s">
        <v>29</v>
      </c>
      <c r="K9990" s="36" t="s">
        <v>1775</v>
      </c>
      <c r="L9990" s="36" t="s">
        <v>14484</v>
      </c>
    </row>
    <row r="9991" spans="8:12" x14ac:dyDescent="0.25">
      <c r="H9991" s="38">
        <v>10062258</v>
      </c>
      <c r="I9991" s="38" t="s">
        <v>121</v>
      </c>
      <c r="J9991" s="39" t="s">
        <v>29</v>
      </c>
      <c r="K9991" s="38" t="s">
        <v>1775</v>
      </c>
      <c r="L9991" s="38" t="s">
        <v>14485</v>
      </c>
    </row>
    <row r="9992" spans="8:12" x14ac:dyDescent="0.25">
      <c r="H9992" s="36">
        <v>10062308</v>
      </c>
      <c r="I9992" s="36" t="s">
        <v>121</v>
      </c>
      <c r="J9992" s="37" t="s">
        <v>29</v>
      </c>
      <c r="K9992" s="36" t="s">
        <v>1775</v>
      </c>
      <c r="L9992" s="36" t="s">
        <v>14486</v>
      </c>
    </row>
    <row r="9993" spans="8:12" x14ac:dyDescent="0.25">
      <c r="H9993" s="38">
        <v>10062415</v>
      </c>
      <c r="I9993" s="38" t="s">
        <v>121</v>
      </c>
      <c r="J9993" s="39" t="s">
        <v>29</v>
      </c>
      <c r="K9993" s="38" t="s">
        <v>1775</v>
      </c>
      <c r="L9993" s="38" t="s">
        <v>14487</v>
      </c>
    </row>
    <row r="9994" spans="8:12" x14ac:dyDescent="0.25">
      <c r="H9994" s="36">
        <v>10062433</v>
      </c>
      <c r="I9994" s="36" t="s">
        <v>121</v>
      </c>
      <c r="J9994" s="37" t="s">
        <v>29</v>
      </c>
      <c r="K9994" s="36" t="s">
        <v>1775</v>
      </c>
      <c r="L9994" s="36" t="s">
        <v>14488</v>
      </c>
    </row>
    <row r="9995" spans="8:12" x14ac:dyDescent="0.25">
      <c r="H9995" s="38">
        <v>10062546</v>
      </c>
      <c r="I9995" s="38" t="s">
        <v>121</v>
      </c>
      <c r="J9995" s="39" t="s">
        <v>29</v>
      </c>
      <c r="K9995" s="38" t="s">
        <v>1775</v>
      </c>
      <c r="L9995" s="38" t="s">
        <v>14489</v>
      </c>
    </row>
    <row r="9996" spans="8:12" x14ac:dyDescent="0.25">
      <c r="H9996" s="36">
        <v>10062629</v>
      </c>
      <c r="I9996" s="36" t="s">
        <v>121</v>
      </c>
      <c r="J9996" s="37" t="s">
        <v>29</v>
      </c>
      <c r="K9996" s="36" t="s">
        <v>1775</v>
      </c>
      <c r="L9996" s="36" t="s">
        <v>14490</v>
      </c>
    </row>
    <row r="9997" spans="8:12" x14ac:dyDescent="0.25">
      <c r="H9997" s="38">
        <v>10062642</v>
      </c>
      <c r="I9997" s="38" t="s">
        <v>121</v>
      </c>
      <c r="J9997" s="39" t="s">
        <v>29</v>
      </c>
      <c r="K9997" s="38" t="s">
        <v>1775</v>
      </c>
      <c r="L9997" s="38" t="s">
        <v>2508</v>
      </c>
    </row>
    <row r="9998" spans="8:12" x14ac:dyDescent="0.25">
      <c r="H9998" s="36">
        <v>10062711</v>
      </c>
      <c r="I9998" s="36" t="s">
        <v>121</v>
      </c>
      <c r="J9998" s="37" t="s">
        <v>29</v>
      </c>
      <c r="K9998" s="36" t="s">
        <v>1775</v>
      </c>
      <c r="L9998" s="36" t="s">
        <v>14491</v>
      </c>
    </row>
    <row r="9999" spans="8:12" x14ac:dyDescent="0.25">
      <c r="H9999" s="38">
        <v>10062795</v>
      </c>
      <c r="I9999" s="38" t="s">
        <v>121</v>
      </c>
      <c r="J9999" s="39" t="s">
        <v>29</v>
      </c>
      <c r="K9999" s="38" t="s">
        <v>1775</v>
      </c>
      <c r="L9999" s="38" t="s">
        <v>14492</v>
      </c>
    </row>
    <row r="10000" spans="8:12" x14ac:dyDescent="0.25">
      <c r="H10000" s="36">
        <v>10062796</v>
      </c>
      <c r="I10000" s="36" t="s">
        <v>121</v>
      </c>
      <c r="J10000" s="37" t="s">
        <v>29</v>
      </c>
      <c r="K10000" s="36" t="s">
        <v>1775</v>
      </c>
      <c r="L10000" s="36" t="s">
        <v>14493</v>
      </c>
    </row>
    <row r="10001" spans="8:12" x14ac:dyDescent="0.25">
      <c r="H10001" s="38">
        <v>10062799</v>
      </c>
      <c r="I10001" s="38" t="s">
        <v>121</v>
      </c>
      <c r="J10001" s="39" t="s">
        <v>29</v>
      </c>
      <c r="K10001" s="38" t="s">
        <v>1775</v>
      </c>
      <c r="L10001" s="38" t="s">
        <v>14494</v>
      </c>
    </row>
    <row r="10002" spans="8:12" x14ac:dyDescent="0.25">
      <c r="H10002" s="36">
        <v>10062973</v>
      </c>
      <c r="I10002" s="36" t="s">
        <v>121</v>
      </c>
      <c r="J10002" s="37" t="s">
        <v>29</v>
      </c>
      <c r="K10002" s="36" t="s">
        <v>1775</v>
      </c>
      <c r="L10002" s="36" t="s">
        <v>14495</v>
      </c>
    </row>
    <row r="10003" spans="8:12" x14ac:dyDescent="0.25">
      <c r="H10003" s="38">
        <v>10062979</v>
      </c>
      <c r="I10003" s="38" t="s">
        <v>121</v>
      </c>
      <c r="J10003" s="39" t="s">
        <v>29</v>
      </c>
      <c r="K10003" s="38" t="s">
        <v>1775</v>
      </c>
      <c r="L10003" s="38" t="s">
        <v>14496</v>
      </c>
    </row>
    <row r="10004" spans="8:12" x14ac:dyDescent="0.25">
      <c r="H10004" s="36">
        <v>10063360</v>
      </c>
      <c r="I10004" s="36" t="s">
        <v>121</v>
      </c>
      <c r="J10004" s="37" t="s">
        <v>29</v>
      </c>
      <c r="K10004" s="36" t="s">
        <v>1775</v>
      </c>
      <c r="L10004" s="36" t="s">
        <v>14497</v>
      </c>
    </row>
    <row r="10005" spans="8:12" x14ac:dyDescent="0.25">
      <c r="H10005" s="38">
        <v>10063453</v>
      </c>
      <c r="I10005" s="38" t="s">
        <v>121</v>
      </c>
      <c r="J10005" s="39" t="s">
        <v>29</v>
      </c>
      <c r="K10005" s="38" t="s">
        <v>1775</v>
      </c>
      <c r="L10005" s="38" t="s">
        <v>14498</v>
      </c>
    </row>
    <row r="10006" spans="8:12" x14ac:dyDescent="0.25">
      <c r="H10006" s="36">
        <v>10063634</v>
      </c>
      <c r="I10006" s="36" t="s">
        <v>121</v>
      </c>
      <c r="J10006" s="37" t="s">
        <v>29</v>
      </c>
      <c r="K10006" s="36" t="s">
        <v>1775</v>
      </c>
      <c r="L10006" s="36" t="s">
        <v>14499</v>
      </c>
    </row>
    <row r="10007" spans="8:12" x14ac:dyDescent="0.25">
      <c r="H10007" s="38">
        <v>10063721</v>
      </c>
      <c r="I10007" s="38" t="s">
        <v>121</v>
      </c>
      <c r="J10007" s="39" t="s">
        <v>29</v>
      </c>
      <c r="K10007" s="38" t="s">
        <v>1775</v>
      </c>
      <c r="L10007" s="38" t="s">
        <v>14500</v>
      </c>
    </row>
    <row r="10008" spans="8:12" x14ac:dyDescent="0.25">
      <c r="H10008" s="36">
        <v>10063826</v>
      </c>
      <c r="I10008" s="36" t="s">
        <v>121</v>
      </c>
      <c r="J10008" s="37" t="s">
        <v>29</v>
      </c>
      <c r="K10008" s="36" t="s">
        <v>1775</v>
      </c>
      <c r="L10008" s="36" t="s">
        <v>14501</v>
      </c>
    </row>
    <row r="10009" spans="8:12" x14ac:dyDescent="0.25">
      <c r="H10009" s="38">
        <v>10064113</v>
      </c>
      <c r="I10009" s="38" t="s">
        <v>121</v>
      </c>
      <c r="J10009" s="39" t="s">
        <v>29</v>
      </c>
      <c r="K10009" s="38" t="s">
        <v>1775</v>
      </c>
      <c r="L10009" s="38" t="s">
        <v>14502</v>
      </c>
    </row>
    <row r="10010" spans="8:12" x14ac:dyDescent="0.25">
      <c r="H10010" s="36">
        <v>10064459</v>
      </c>
      <c r="I10010" s="36" t="s">
        <v>121</v>
      </c>
      <c r="J10010" s="37" t="s">
        <v>29</v>
      </c>
      <c r="K10010" s="36" t="s">
        <v>1775</v>
      </c>
      <c r="L10010" s="36" t="s">
        <v>14503</v>
      </c>
    </row>
    <row r="10011" spans="8:12" x14ac:dyDescent="0.25">
      <c r="H10011" s="38">
        <v>10064508</v>
      </c>
      <c r="I10011" s="38" t="s">
        <v>121</v>
      </c>
      <c r="J10011" s="39" t="s">
        <v>29</v>
      </c>
      <c r="K10011" s="38" t="s">
        <v>1775</v>
      </c>
      <c r="L10011" s="38" t="s">
        <v>14504</v>
      </c>
    </row>
    <row r="10012" spans="8:12" x14ac:dyDescent="0.25">
      <c r="H10012" s="36">
        <v>10064667</v>
      </c>
      <c r="I10012" s="36" t="s">
        <v>121</v>
      </c>
      <c r="J10012" s="37" t="s">
        <v>29</v>
      </c>
      <c r="K10012" s="36" t="s">
        <v>1775</v>
      </c>
      <c r="L10012" s="36" t="s">
        <v>14505</v>
      </c>
    </row>
    <row r="10013" spans="8:12" x14ac:dyDescent="0.25">
      <c r="H10013" s="38">
        <v>10064843</v>
      </c>
      <c r="I10013" s="38" t="s">
        <v>121</v>
      </c>
      <c r="J10013" s="39" t="s">
        <v>29</v>
      </c>
      <c r="K10013" s="38" t="s">
        <v>1775</v>
      </c>
      <c r="L10013" s="38" t="s">
        <v>14506</v>
      </c>
    </row>
    <row r="10014" spans="8:12" x14ac:dyDescent="0.25">
      <c r="H10014" s="36">
        <v>10065104</v>
      </c>
      <c r="I10014" s="36" t="s">
        <v>121</v>
      </c>
      <c r="J10014" s="37" t="s">
        <v>29</v>
      </c>
      <c r="K10014" s="36" t="s">
        <v>1775</v>
      </c>
      <c r="L10014" s="36" t="s">
        <v>1425</v>
      </c>
    </row>
    <row r="10015" spans="8:12" x14ac:dyDescent="0.25">
      <c r="H10015" s="38">
        <v>10065660</v>
      </c>
      <c r="I10015" s="38" t="s">
        <v>121</v>
      </c>
      <c r="J10015" s="39" t="s">
        <v>29</v>
      </c>
      <c r="K10015" s="38" t="s">
        <v>1775</v>
      </c>
      <c r="L10015" s="38" t="s">
        <v>14507</v>
      </c>
    </row>
    <row r="10016" spans="8:12" x14ac:dyDescent="0.25">
      <c r="H10016" s="36">
        <v>10065702</v>
      </c>
      <c r="I10016" s="36" t="s">
        <v>121</v>
      </c>
      <c r="J10016" s="37" t="s">
        <v>29</v>
      </c>
      <c r="K10016" s="36" t="s">
        <v>1775</v>
      </c>
      <c r="L10016" s="36" t="s">
        <v>4356</v>
      </c>
    </row>
    <row r="10017" spans="8:12" x14ac:dyDescent="0.25">
      <c r="H10017" s="38">
        <v>10065838</v>
      </c>
      <c r="I10017" s="38" t="s">
        <v>121</v>
      </c>
      <c r="J10017" s="39" t="s">
        <v>29</v>
      </c>
      <c r="K10017" s="38" t="s">
        <v>1775</v>
      </c>
      <c r="L10017" s="38" t="s">
        <v>14508</v>
      </c>
    </row>
    <row r="10018" spans="8:12" x14ac:dyDescent="0.25">
      <c r="H10018" s="36">
        <v>10065851</v>
      </c>
      <c r="I10018" s="36" t="s">
        <v>121</v>
      </c>
      <c r="J10018" s="37" t="s">
        <v>29</v>
      </c>
      <c r="K10018" s="36" t="s">
        <v>1775</v>
      </c>
      <c r="L10018" s="36" t="s">
        <v>14509</v>
      </c>
    </row>
    <row r="10019" spans="8:12" x14ac:dyDescent="0.25">
      <c r="H10019" s="38">
        <v>10066057</v>
      </c>
      <c r="I10019" s="38" t="s">
        <v>121</v>
      </c>
      <c r="J10019" s="39" t="s">
        <v>29</v>
      </c>
      <c r="K10019" s="38" t="s">
        <v>1775</v>
      </c>
      <c r="L10019" s="38" t="s">
        <v>14510</v>
      </c>
    </row>
    <row r="10020" spans="8:12" x14ac:dyDescent="0.25">
      <c r="H10020" s="36">
        <v>10066093</v>
      </c>
      <c r="I10020" s="36" t="s">
        <v>121</v>
      </c>
      <c r="J10020" s="37" t="s">
        <v>29</v>
      </c>
      <c r="K10020" s="36" t="s">
        <v>1775</v>
      </c>
      <c r="L10020" s="36" t="s">
        <v>14511</v>
      </c>
    </row>
    <row r="10021" spans="8:12" x14ac:dyDescent="0.25">
      <c r="H10021" s="38">
        <v>10066152</v>
      </c>
      <c r="I10021" s="38" t="s">
        <v>121</v>
      </c>
      <c r="J10021" s="39" t="s">
        <v>29</v>
      </c>
      <c r="K10021" s="38" t="s">
        <v>1775</v>
      </c>
      <c r="L10021" s="38" t="s">
        <v>14512</v>
      </c>
    </row>
    <row r="10022" spans="8:12" x14ac:dyDescent="0.25">
      <c r="H10022" s="36">
        <v>10066179</v>
      </c>
      <c r="I10022" s="36" t="s">
        <v>121</v>
      </c>
      <c r="J10022" s="37" t="s">
        <v>29</v>
      </c>
      <c r="K10022" s="36" t="s">
        <v>1775</v>
      </c>
      <c r="L10022" s="36" t="s">
        <v>14513</v>
      </c>
    </row>
    <row r="10023" spans="8:12" x14ac:dyDescent="0.25">
      <c r="H10023" s="38">
        <v>10066311</v>
      </c>
      <c r="I10023" s="38" t="s">
        <v>121</v>
      </c>
      <c r="J10023" s="39" t="s">
        <v>29</v>
      </c>
      <c r="K10023" s="38" t="s">
        <v>1775</v>
      </c>
      <c r="L10023" s="38" t="s">
        <v>14514</v>
      </c>
    </row>
    <row r="10024" spans="8:12" x14ac:dyDescent="0.25">
      <c r="H10024" s="36">
        <v>10066444</v>
      </c>
      <c r="I10024" s="36" t="s">
        <v>121</v>
      </c>
      <c r="J10024" s="37" t="s">
        <v>29</v>
      </c>
      <c r="K10024" s="36" t="s">
        <v>1775</v>
      </c>
      <c r="L10024" s="36" t="s">
        <v>14515</v>
      </c>
    </row>
    <row r="10025" spans="8:12" x14ac:dyDescent="0.25">
      <c r="H10025" s="38">
        <v>10066478</v>
      </c>
      <c r="I10025" s="38" t="s">
        <v>121</v>
      </c>
      <c r="J10025" s="39" t="s">
        <v>29</v>
      </c>
      <c r="K10025" s="38" t="s">
        <v>1775</v>
      </c>
      <c r="L10025" s="38" t="s">
        <v>551</v>
      </c>
    </row>
    <row r="10026" spans="8:12" x14ac:dyDescent="0.25">
      <c r="H10026" s="36">
        <v>10066515</v>
      </c>
      <c r="I10026" s="36" t="s">
        <v>121</v>
      </c>
      <c r="J10026" s="37" t="s">
        <v>29</v>
      </c>
      <c r="K10026" s="36" t="s">
        <v>1775</v>
      </c>
      <c r="L10026" s="36" t="s">
        <v>903</v>
      </c>
    </row>
    <row r="10027" spans="8:12" x14ac:dyDescent="0.25">
      <c r="H10027" s="38">
        <v>10066942</v>
      </c>
      <c r="I10027" s="38" t="s">
        <v>121</v>
      </c>
      <c r="J10027" s="39" t="s">
        <v>29</v>
      </c>
      <c r="K10027" s="38" t="s">
        <v>1775</v>
      </c>
      <c r="L10027" s="38" t="s">
        <v>382</v>
      </c>
    </row>
    <row r="10028" spans="8:12" x14ac:dyDescent="0.25">
      <c r="H10028" s="36">
        <v>10067011</v>
      </c>
      <c r="I10028" s="36" t="s">
        <v>121</v>
      </c>
      <c r="J10028" s="37" t="s">
        <v>29</v>
      </c>
      <c r="K10028" s="36" t="s">
        <v>1775</v>
      </c>
      <c r="L10028" s="36" t="s">
        <v>14516</v>
      </c>
    </row>
    <row r="10029" spans="8:12" x14ac:dyDescent="0.25">
      <c r="H10029" s="38">
        <v>10067174</v>
      </c>
      <c r="I10029" s="38" t="s">
        <v>121</v>
      </c>
      <c r="J10029" s="39" t="s">
        <v>29</v>
      </c>
      <c r="K10029" s="38" t="s">
        <v>1775</v>
      </c>
      <c r="L10029" s="38" t="s">
        <v>14517</v>
      </c>
    </row>
    <row r="10030" spans="8:12" x14ac:dyDescent="0.25">
      <c r="H10030" s="36">
        <v>10067218</v>
      </c>
      <c r="I10030" s="36" t="s">
        <v>121</v>
      </c>
      <c r="J10030" s="37" t="s">
        <v>29</v>
      </c>
      <c r="K10030" s="36" t="s">
        <v>1775</v>
      </c>
      <c r="L10030" s="36" t="s">
        <v>14518</v>
      </c>
    </row>
    <row r="10031" spans="8:12" x14ac:dyDescent="0.25">
      <c r="H10031" s="38">
        <v>10067384</v>
      </c>
      <c r="I10031" s="38" t="s">
        <v>121</v>
      </c>
      <c r="J10031" s="39" t="s">
        <v>29</v>
      </c>
      <c r="K10031" s="38" t="s">
        <v>1775</v>
      </c>
      <c r="L10031" s="38" t="s">
        <v>14519</v>
      </c>
    </row>
    <row r="10032" spans="8:12" x14ac:dyDescent="0.25">
      <c r="H10032" s="36">
        <v>10473199</v>
      </c>
      <c r="I10032" s="36" t="s">
        <v>121</v>
      </c>
      <c r="J10032" s="37" t="s">
        <v>29</v>
      </c>
      <c r="K10032" s="36" t="s">
        <v>1775</v>
      </c>
      <c r="L10032" s="36" t="s">
        <v>14520</v>
      </c>
    </row>
    <row r="10033" spans="8:12" x14ac:dyDescent="0.25">
      <c r="H10033" s="38">
        <v>10475232</v>
      </c>
      <c r="I10033" s="38" t="s">
        <v>121</v>
      </c>
      <c r="J10033" s="39" t="s">
        <v>29</v>
      </c>
      <c r="K10033" s="38" t="s">
        <v>1775</v>
      </c>
      <c r="L10033" s="38" t="s">
        <v>14521</v>
      </c>
    </row>
    <row r="10034" spans="8:12" x14ac:dyDescent="0.25">
      <c r="H10034" s="36">
        <v>10476174</v>
      </c>
      <c r="I10034" s="36" t="s">
        <v>121</v>
      </c>
      <c r="J10034" s="37" t="s">
        <v>29</v>
      </c>
      <c r="K10034" s="36" t="s">
        <v>1775</v>
      </c>
      <c r="L10034" s="36" t="s">
        <v>4395</v>
      </c>
    </row>
    <row r="10035" spans="8:12" x14ac:dyDescent="0.25">
      <c r="H10035" s="38">
        <v>10476175</v>
      </c>
      <c r="I10035" s="38" t="s">
        <v>121</v>
      </c>
      <c r="J10035" s="39" t="s">
        <v>29</v>
      </c>
      <c r="K10035" s="38" t="s">
        <v>1775</v>
      </c>
      <c r="L10035" s="38" t="s">
        <v>14522</v>
      </c>
    </row>
    <row r="10036" spans="8:12" x14ac:dyDescent="0.25">
      <c r="H10036" s="36">
        <v>10641565</v>
      </c>
      <c r="I10036" s="36" t="s">
        <v>121</v>
      </c>
      <c r="J10036" s="37" t="s">
        <v>29</v>
      </c>
      <c r="K10036" s="36" t="s">
        <v>1775</v>
      </c>
      <c r="L10036" s="36" t="s">
        <v>14523</v>
      </c>
    </row>
    <row r="10037" spans="8:12" x14ac:dyDescent="0.25">
      <c r="H10037" s="38">
        <v>10927943</v>
      </c>
      <c r="I10037" s="38" t="s">
        <v>121</v>
      </c>
      <c r="J10037" s="39" t="s">
        <v>29</v>
      </c>
      <c r="K10037" s="38" t="s">
        <v>1775</v>
      </c>
      <c r="L10037" s="38" t="s">
        <v>14524</v>
      </c>
    </row>
    <row r="10038" spans="8:12" x14ac:dyDescent="0.25">
      <c r="H10038" s="36">
        <v>10934514</v>
      </c>
      <c r="I10038" s="36" t="s">
        <v>121</v>
      </c>
      <c r="J10038" s="37" t="s">
        <v>29</v>
      </c>
      <c r="K10038" s="36" t="s">
        <v>1775</v>
      </c>
      <c r="L10038" s="36" t="s">
        <v>14525</v>
      </c>
    </row>
    <row r="10039" spans="8:12" x14ac:dyDescent="0.25">
      <c r="H10039" s="38">
        <v>10944221</v>
      </c>
      <c r="I10039" s="38" t="s">
        <v>121</v>
      </c>
      <c r="J10039" s="39" t="s">
        <v>29</v>
      </c>
      <c r="K10039" s="38" t="s">
        <v>1775</v>
      </c>
      <c r="L10039" s="38" t="s">
        <v>14526</v>
      </c>
    </row>
    <row r="10040" spans="8:12" x14ac:dyDescent="0.25">
      <c r="H10040" s="36">
        <v>10947645</v>
      </c>
      <c r="I10040" s="36" t="s">
        <v>121</v>
      </c>
      <c r="J10040" s="37" t="s">
        <v>29</v>
      </c>
      <c r="K10040" s="36" t="s">
        <v>1775</v>
      </c>
      <c r="L10040" s="36" t="s">
        <v>14527</v>
      </c>
    </row>
    <row r="10041" spans="8:12" x14ac:dyDescent="0.25">
      <c r="H10041" s="38">
        <v>10961622</v>
      </c>
      <c r="I10041" s="38" t="s">
        <v>121</v>
      </c>
      <c r="J10041" s="39" t="s">
        <v>29</v>
      </c>
      <c r="K10041" s="38" t="s">
        <v>1775</v>
      </c>
      <c r="L10041" s="38" t="s">
        <v>14528</v>
      </c>
    </row>
    <row r="10042" spans="8:12" x14ac:dyDescent="0.25">
      <c r="H10042" s="36">
        <v>10961647</v>
      </c>
      <c r="I10042" s="36" t="s">
        <v>121</v>
      </c>
      <c r="J10042" s="37" t="s">
        <v>29</v>
      </c>
      <c r="K10042" s="36" t="s">
        <v>1775</v>
      </c>
      <c r="L10042" s="36" t="s">
        <v>14529</v>
      </c>
    </row>
    <row r="10043" spans="8:12" x14ac:dyDescent="0.25">
      <c r="H10043" s="38">
        <v>10968206</v>
      </c>
      <c r="I10043" s="38" t="s">
        <v>121</v>
      </c>
      <c r="J10043" s="39" t="s">
        <v>29</v>
      </c>
      <c r="K10043" s="38" t="s">
        <v>1775</v>
      </c>
      <c r="L10043" s="38" t="s">
        <v>4142</v>
      </c>
    </row>
    <row r="10044" spans="8:12" x14ac:dyDescent="0.25">
      <c r="H10044" s="36">
        <v>10975503</v>
      </c>
      <c r="I10044" s="36" t="s">
        <v>121</v>
      </c>
      <c r="J10044" s="37" t="s">
        <v>29</v>
      </c>
      <c r="K10044" s="36" t="s">
        <v>1775</v>
      </c>
      <c r="L10044" s="36" t="s">
        <v>14530</v>
      </c>
    </row>
    <row r="10045" spans="8:12" x14ac:dyDescent="0.25">
      <c r="H10045" s="38">
        <v>10993731</v>
      </c>
      <c r="I10045" s="38" t="s">
        <v>121</v>
      </c>
      <c r="J10045" s="39" t="s">
        <v>29</v>
      </c>
      <c r="K10045" s="38" t="s">
        <v>1775</v>
      </c>
      <c r="L10045" s="38" t="s">
        <v>14531</v>
      </c>
    </row>
    <row r="10046" spans="8:12" x14ac:dyDescent="0.25">
      <c r="H10046" s="36">
        <v>10993747</v>
      </c>
      <c r="I10046" s="36" t="s">
        <v>121</v>
      </c>
      <c r="J10046" s="37" t="s">
        <v>29</v>
      </c>
      <c r="K10046" s="36" t="s">
        <v>1775</v>
      </c>
      <c r="L10046" s="36" t="s">
        <v>14532</v>
      </c>
    </row>
    <row r="10047" spans="8:12" x14ac:dyDescent="0.25">
      <c r="H10047" s="38">
        <v>10993750</v>
      </c>
      <c r="I10047" s="38" t="s">
        <v>121</v>
      </c>
      <c r="J10047" s="39" t="s">
        <v>29</v>
      </c>
      <c r="K10047" s="38" t="s">
        <v>1775</v>
      </c>
      <c r="L10047" s="38" t="s">
        <v>14533</v>
      </c>
    </row>
    <row r="10048" spans="8:12" x14ac:dyDescent="0.25">
      <c r="H10048" s="36">
        <v>10993758</v>
      </c>
      <c r="I10048" s="36" t="s">
        <v>121</v>
      </c>
      <c r="J10048" s="37" t="s">
        <v>29</v>
      </c>
      <c r="K10048" s="36" t="s">
        <v>1775</v>
      </c>
      <c r="L10048" s="36" t="s">
        <v>14534</v>
      </c>
    </row>
    <row r="10049" spans="8:12" x14ac:dyDescent="0.25">
      <c r="H10049" s="38">
        <v>10993791</v>
      </c>
      <c r="I10049" s="38" t="s">
        <v>121</v>
      </c>
      <c r="J10049" s="39" t="s">
        <v>29</v>
      </c>
      <c r="K10049" s="38" t="s">
        <v>1775</v>
      </c>
      <c r="L10049" s="38" t="s">
        <v>3111</v>
      </c>
    </row>
    <row r="10050" spans="8:12" x14ac:dyDescent="0.25">
      <c r="H10050" s="36">
        <v>10993796</v>
      </c>
      <c r="I10050" s="36" t="s">
        <v>121</v>
      </c>
      <c r="J10050" s="37" t="s">
        <v>29</v>
      </c>
      <c r="K10050" s="36" t="s">
        <v>1775</v>
      </c>
      <c r="L10050" s="36" t="s">
        <v>14535</v>
      </c>
    </row>
    <row r="10051" spans="8:12" x14ac:dyDescent="0.25">
      <c r="H10051" s="38">
        <v>10993797</v>
      </c>
      <c r="I10051" s="38" t="s">
        <v>121</v>
      </c>
      <c r="J10051" s="39" t="s">
        <v>29</v>
      </c>
      <c r="K10051" s="38" t="s">
        <v>1775</v>
      </c>
      <c r="L10051" s="38" t="s">
        <v>14536</v>
      </c>
    </row>
    <row r="10052" spans="8:12" x14ac:dyDescent="0.25">
      <c r="H10052" s="36">
        <v>10993809</v>
      </c>
      <c r="I10052" s="36" t="s">
        <v>121</v>
      </c>
      <c r="J10052" s="37" t="s">
        <v>29</v>
      </c>
      <c r="K10052" s="36" t="s">
        <v>1775</v>
      </c>
      <c r="L10052" s="36" t="s">
        <v>14537</v>
      </c>
    </row>
    <row r="10053" spans="8:12" x14ac:dyDescent="0.25">
      <c r="H10053" s="38">
        <v>10993810</v>
      </c>
      <c r="I10053" s="38" t="s">
        <v>121</v>
      </c>
      <c r="J10053" s="39" t="s">
        <v>29</v>
      </c>
      <c r="K10053" s="38" t="s">
        <v>1775</v>
      </c>
      <c r="L10053" s="38" t="s">
        <v>14538</v>
      </c>
    </row>
    <row r="10054" spans="8:12" x14ac:dyDescent="0.25">
      <c r="H10054" s="36">
        <v>10993844</v>
      </c>
      <c r="I10054" s="36" t="s">
        <v>121</v>
      </c>
      <c r="J10054" s="37" t="s">
        <v>29</v>
      </c>
      <c r="K10054" s="36" t="s">
        <v>1775</v>
      </c>
      <c r="L10054" s="36" t="s">
        <v>14539</v>
      </c>
    </row>
    <row r="10055" spans="8:12" x14ac:dyDescent="0.25">
      <c r="H10055" s="38">
        <v>10994086</v>
      </c>
      <c r="I10055" s="38" t="s">
        <v>121</v>
      </c>
      <c r="J10055" s="39" t="s">
        <v>29</v>
      </c>
      <c r="K10055" s="38" t="s">
        <v>1775</v>
      </c>
      <c r="L10055" s="38" t="s">
        <v>14540</v>
      </c>
    </row>
    <row r="10056" spans="8:12" x14ac:dyDescent="0.25">
      <c r="H10056" s="36">
        <v>10994092</v>
      </c>
      <c r="I10056" s="36" t="s">
        <v>121</v>
      </c>
      <c r="J10056" s="37" t="s">
        <v>29</v>
      </c>
      <c r="K10056" s="36" t="s">
        <v>1775</v>
      </c>
      <c r="L10056" s="36" t="s">
        <v>14541</v>
      </c>
    </row>
    <row r="10057" spans="8:12" x14ac:dyDescent="0.25">
      <c r="H10057" s="38">
        <v>10994094</v>
      </c>
      <c r="I10057" s="38" t="s">
        <v>121</v>
      </c>
      <c r="J10057" s="39" t="s">
        <v>29</v>
      </c>
      <c r="K10057" s="38" t="s">
        <v>1775</v>
      </c>
      <c r="L10057" s="38" t="s">
        <v>14542</v>
      </c>
    </row>
    <row r="10058" spans="8:12" x14ac:dyDescent="0.25">
      <c r="H10058" s="36">
        <v>10994123</v>
      </c>
      <c r="I10058" s="36" t="s">
        <v>121</v>
      </c>
      <c r="J10058" s="37" t="s">
        <v>29</v>
      </c>
      <c r="K10058" s="36" t="s">
        <v>1775</v>
      </c>
      <c r="L10058" s="36" t="s">
        <v>14543</v>
      </c>
    </row>
    <row r="10059" spans="8:12" x14ac:dyDescent="0.25">
      <c r="H10059" s="38">
        <v>10994127</v>
      </c>
      <c r="I10059" s="38" t="s">
        <v>121</v>
      </c>
      <c r="J10059" s="39" t="s">
        <v>29</v>
      </c>
      <c r="K10059" s="38" t="s">
        <v>1775</v>
      </c>
      <c r="L10059" s="38" t="s">
        <v>14544</v>
      </c>
    </row>
    <row r="10060" spans="8:12" x14ac:dyDescent="0.25">
      <c r="H10060" s="36">
        <v>10994129</v>
      </c>
      <c r="I10060" s="36" t="s">
        <v>121</v>
      </c>
      <c r="J10060" s="37" t="s">
        <v>29</v>
      </c>
      <c r="K10060" s="36" t="s">
        <v>1775</v>
      </c>
      <c r="L10060" s="36" t="s">
        <v>14545</v>
      </c>
    </row>
    <row r="10061" spans="8:12" x14ac:dyDescent="0.25">
      <c r="H10061" s="38">
        <v>10994185</v>
      </c>
      <c r="I10061" s="38" t="s">
        <v>121</v>
      </c>
      <c r="J10061" s="39" t="s">
        <v>29</v>
      </c>
      <c r="K10061" s="38" t="s">
        <v>1775</v>
      </c>
      <c r="L10061" s="38" t="s">
        <v>14546</v>
      </c>
    </row>
    <row r="10062" spans="8:12" x14ac:dyDescent="0.25">
      <c r="H10062" s="36">
        <v>10994221</v>
      </c>
      <c r="I10062" s="36" t="s">
        <v>121</v>
      </c>
      <c r="J10062" s="37" t="s">
        <v>29</v>
      </c>
      <c r="K10062" s="36" t="s">
        <v>1775</v>
      </c>
      <c r="L10062" s="36" t="s">
        <v>881</v>
      </c>
    </row>
    <row r="10063" spans="8:12" x14ac:dyDescent="0.25">
      <c r="H10063" s="38">
        <v>10994222</v>
      </c>
      <c r="I10063" s="38" t="s">
        <v>121</v>
      </c>
      <c r="J10063" s="39" t="s">
        <v>29</v>
      </c>
      <c r="K10063" s="38" t="s">
        <v>1775</v>
      </c>
      <c r="L10063" s="38" t="s">
        <v>14547</v>
      </c>
    </row>
    <row r="10064" spans="8:12" x14ac:dyDescent="0.25">
      <c r="H10064" s="36">
        <v>10994237</v>
      </c>
      <c r="I10064" s="36" t="s">
        <v>121</v>
      </c>
      <c r="J10064" s="37" t="s">
        <v>29</v>
      </c>
      <c r="K10064" s="36" t="s">
        <v>1775</v>
      </c>
      <c r="L10064" s="36" t="s">
        <v>14548</v>
      </c>
    </row>
    <row r="10065" spans="8:12" x14ac:dyDescent="0.25">
      <c r="H10065" s="38">
        <v>10994243</v>
      </c>
      <c r="I10065" s="38" t="s">
        <v>121</v>
      </c>
      <c r="J10065" s="39" t="s">
        <v>29</v>
      </c>
      <c r="K10065" s="38" t="s">
        <v>1775</v>
      </c>
      <c r="L10065" s="38" t="s">
        <v>3679</v>
      </c>
    </row>
    <row r="10066" spans="8:12" x14ac:dyDescent="0.25">
      <c r="H10066" s="36">
        <v>11036242</v>
      </c>
      <c r="I10066" s="36" t="s">
        <v>121</v>
      </c>
      <c r="J10066" s="37" t="s">
        <v>29</v>
      </c>
      <c r="K10066" s="36" t="s">
        <v>1775</v>
      </c>
      <c r="L10066" s="36" t="s">
        <v>3930</v>
      </c>
    </row>
    <row r="10067" spans="8:12" x14ac:dyDescent="0.25">
      <c r="H10067" s="38">
        <v>11101170</v>
      </c>
      <c r="I10067" s="38" t="s">
        <v>121</v>
      </c>
      <c r="J10067" s="39" t="s">
        <v>29</v>
      </c>
      <c r="K10067" s="38" t="s">
        <v>1775</v>
      </c>
      <c r="L10067" s="38" t="s">
        <v>14549</v>
      </c>
    </row>
    <row r="10068" spans="8:12" x14ac:dyDescent="0.25">
      <c r="H10068" s="36">
        <v>11101178</v>
      </c>
      <c r="I10068" s="36" t="s">
        <v>121</v>
      </c>
      <c r="J10068" s="37" t="s">
        <v>29</v>
      </c>
      <c r="K10068" s="36" t="s">
        <v>1775</v>
      </c>
      <c r="L10068" s="36" t="s">
        <v>14550</v>
      </c>
    </row>
    <row r="10069" spans="8:12" x14ac:dyDescent="0.25">
      <c r="H10069" s="38">
        <v>11114112</v>
      </c>
      <c r="I10069" s="38" t="s">
        <v>121</v>
      </c>
      <c r="J10069" s="39" t="s">
        <v>29</v>
      </c>
      <c r="K10069" s="38" t="s">
        <v>1775</v>
      </c>
      <c r="L10069" s="38" t="s">
        <v>14551</v>
      </c>
    </row>
    <row r="10070" spans="8:12" x14ac:dyDescent="0.25">
      <c r="H10070" s="36">
        <v>11116937</v>
      </c>
      <c r="I10070" s="36" t="s">
        <v>121</v>
      </c>
      <c r="J10070" s="37" t="s">
        <v>29</v>
      </c>
      <c r="K10070" s="36" t="s">
        <v>1775</v>
      </c>
      <c r="L10070" s="36" t="s">
        <v>14552</v>
      </c>
    </row>
    <row r="10071" spans="8:12" x14ac:dyDescent="0.25">
      <c r="H10071" s="38">
        <v>11116939</v>
      </c>
      <c r="I10071" s="38" t="s">
        <v>121</v>
      </c>
      <c r="J10071" s="39" t="s">
        <v>29</v>
      </c>
      <c r="K10071" s="38" t="s">
        <v>1775</v>
      </c>
      <c r="L10071" s="38" t="s">
        <v>14553</v>
      </c>
    </row>
    <row r="10072" spans="8:12" x14ac:dyDescent="0.25">
      <c r="H10072" s="36">
        <v>11118949</v>
      </c>
      <c r="I10072" s="36" t="s">
        <v>121</v>
      </c>
      <c r="J10072" s="37" t="s">
        <v>29</v>
      </c>
      <c r="K10072" s="36" t="s">
        <v>1775</v>
      </c>
      <c r="L10072" s="36" t="s">
        <v>14554</v>
      </c>
    </row>
    <row r="10073" spans="8:12" x14ac:dyDescent="0.25">
      <c r="H10073" s="38">
        <v>11139693</v>
      </c>
      <c r="I10073" s="38" t="s">
        <v>121</v>
      </c>
      <c r="J10073" s="39" t="s">
        <v>29</v>
      </c>
      <c r="K10073" s="38" t="s">
        <v>1775</v>
      </c>
      <c r="L10073" s="38" t="s">
        <v>357</v>
      </c>
    </row>
    <row r="10074" spans="8:12" x14ac:dyDescent="0.25">
      <c r="H10074" s="36">
        <v>11143218</v>
      </c>
      <c r="I10074" s="36" t="s">
        <v>121</v>
      </c>
      <c r="J10074" s="37" t="s">
        <v>29</v>
      </c>
      <c r="K10074" s="36" t="s">
        <v>1775</v>
      </c>
      <c r="L10074" s="36" t="s">
        <v>14555</v>
      </c>
    </row>
    <row r="10075" spans="8:12" x14ac:dyDescent="0.25">
      <c r="H10075" s="38">
        <v>11147002</v>
      </c>
      <c r="I10075" s="38" t="s">
        <v>121</v>
      </c>
      <c r="J10075" s="39" t="s">
        <v>29</v>
      </c>
      <c r="K10075" s="38" t="s">
        <v>1775</v>
      </c>
      <c r="L10075" s="38" t="s">
        <v>14556</v>
      </c>
    </row>
    <row r="10076" spans="8:12" x14ac:dyDescent="0.25">
      <c r="H10076" s="36">
        <v>11158268</v>
      </c>
      <c r="I10076" s="36" t="s">
        <v>121</v>
      </c>
      <c r="J10076" s="37" t="s">
        <v>29</v>
      </c>
      <c r="K10076" s="36" t="s">
        <v>1775</v>
      </c>
      <c r="L10076" s="36" t="s">
        <v>14557</v>
      </c>
    </row>
    <row r="10077" spans="8:12" x14ac:dyDescent="0.25">
      <c r="H10077" s="38">
        <v>11163545</v>
      </c>
      <c r="I10077" s="38" t="s">
        <v>121</v>
      </c>
      <c r="J10077" s="39" t="s">
        <v>29</v>
      </c>
      <c r="K10077" s="38" t="s">
        <v>1775</v>
      </c>
      <c r="L10077" s="38" t="s">
        <v>14558</v>
      </c>
    </row>
    <row r="10078" spans="8:12" x14ac:dyDescent="0.25">
      <c r="H10078" s="36">
        <v>11163550</v>
      </c>
      <c r="I10078" s="36" t="s">
        <v>121</v>
      </c>
      <c r="J10078" s="37" t="s">
        <v>29</v>
      </c>
      <c r="K10078" s="36" t="s">
        <v>1775</v>
      </c>
      <c r="L10078" s="36" t="s">
        <v>2221</v>
      </c>
    </row>
    <row r="10079" spans="8:12" x14ac:dyDescent="0.25">
      <c r="H10079" s="38">
        <v>11163574</v>
      </c>
      <c r="I10079" s="38" t="s">
        <v>121</v>
      </c>
      <c r="J10079" s="39" t="s">
        <v>29</v>
      </c>
      <c r="K10079" s="38" t="s">
        <v>1775</v>
      </c>
      <c r="L10079" s="38" t="s">
        <v>14559</v>
      </c>
    </row>
    <row r="10080" spans="8:12" x14ac:dyDescent="0.25">
      <c r="H10080" s="36">
        <v>11166700</v>
      </c>
      <c r="I10080" s="36" t="s">
        <v>121</v>
      </c>
      <c r="J10080" s="37" t="s">
        <v>29</v>
      </c>
      <c r="K10080" s="36" t="s">
        <v>1775</v>
      </c>
      <c r="L10080" s="36" t="s">
        <v>14560</v>
      </c>
    </row>
    <row r="10081" spans="8:12" x14ac:dyDescent="0.25">
      <c r="H10081" s="38">
        <v>11177813</v>
      </c>
      <c r="I10081" s="38" t="s">
        <v>121</v>
      </c>
      <c r="J10081" s="39" t="s">
        <v>29</v>
      </c>
      <c r="K10081" s="38" t="s">
        <v>1775</v>
      </c>
      <c r="L10081" s="38" t="s">
        <v>14561</v>
      </c>
    </row>
    <row r="10082" spans="8:12" x14ac:dyDescent="0.25">
      <c r="H10082" s="36">
        <v>11180685</v>
      </c>
      <c r="I10082" s="36" t="s">
        <v>121</v>
      </c>
      <c r="J10082" s="37" t="s">
        <v>29</v>
      </c>
      <c r="K10082" s="36" t="s">
        <v>1775</v>
      </c>
      <c r="L10082" s="36" t="s">
        <v>728</v>
      </c>
    </row>
    <row r="10083" spans="8:12" x14ac:dyDescent="0.25">
      <c r="H10083" s="38">
        <v>11182654</v>
      </c>
      <c r="I10083" s="38" t="s">
        <v>121</v>
      </c>
      <c r="J10083" s="39" t="s">
        <v>29</v>
      </c>
      <c r="K10083" s="38" t="s">
        <v>1775</v>
      </c>
      <c r="L10083" s="38" t="s">
        <v>14562</v>
      </c>
    </row>
    <row r="10084" spans="8:12" x14ac:dyDescent="0.25">
      <c r="H10084" s="36">
        <v>11193631</v>
      </c>
      <c r="I10084" s="36" t="s">
        <v>121</v>
      </c>
      <c r="J10084" s="37" t="s">
        <v>29</v>
      </c>
      <c r="K10084" s="36" t="s">
        <v>1775</v>
      </c>
      <c r="L10084" s="36" t="s">
        <v>14563</v>
      </c>
    </row>
    <row r="10085" spans="8:12" x14ac:dyDescent="0.25">
      <c r="H10085" s="38">
        <v>11193671</v>
      </c>
      <c r="I10085" s="38" t="s">
        <v>121</v>
      </c>
      <c r="J10085" s="39" t="s">
        <v>29</v>
      </c>
      <c r="K10085" s="38" t="s">
        <v>1775</v>
      </c>
      <c r="L10085" s="38" t="s">
        <v>14564</v>
      </c>
    </row>
    <row r="10086" spans="8:12" x14ac:dyDescent="0.25">
      <c r="H10086" s="36">
        <v>11193723</v>
      </c>
      <c r="I10086" s="36" t="s">
        <v>121</v>
      </c>
      <c r="J10086" s="37" t="s">
        <v>29</v>
      </c>
      <c r="K10086" s="36" t="s">
        <v>1775</v>
      </c>
      <c r="L10086" s="36" t="s">
        <v>14565</v>
      </c>
    </row>
    <row r="10087" spans="8:12" x14ac:dyDescent="0.25">
      <c r="H10087" s="38">
        <v>11194811</v>
      </c>
      <c r="I10087" s="38" t="s">
        <v>121</v>
      </c>
      <c r="J10087" s="39" t="s">
        <v>29</v>
      </c>
      <c r="K10087" s="38" t="s">
        <v>1775</v>
      </c>
      <c r="L10087" s="38" t="s">
        <v>3904</v>
      </c>
    </row>
    <row r="10088" spans="8:12" x14ac:dyDescent="0.25">
      <c r="H10088" s="36">
        <v>11194876</v>
      </c>
      <c r="I10088" s="36" t="s">
        <v>121</v>
      </c>
      <c r="J10088" s="37" t="s">
        <v>29</v>
      </c>
      <c r="K10088" s="36" t="s">
        <v>1775</v>
      </c>
      <c r="L10088" s="36" t="s">
        <v>1395</v>
      </c>
    </row>
    <row r="10089" spans="8:12" x14ac:dyDescent="0.25">
      <c r="H10089" s="38">
        <v>11197298</v>
      </c>
      <c r="I10089" s="38" t="s">
        <v>121</v>
      </c>
      <c r="J10089" s="39" t="s">
        <v>29</v>
      </c>
      <c r="K10089" s="38" t="s">
        <v>1775</v>
      </c>
      <c r="L10089" s="38" t="s">
        <v>2901</v>
      </c>
    </row>
    <row r="10090" spans="8:12" x14ac:dyDescent="0.25">
      <c r="H10090" s="36">
        <v>11198263</v>
      </c>
      <c r="I10090" s="36" t="s">
        <v>121</v>
      </c>
      <c r="J10090" s="37" t="s">
        <v>29</v>
      </c>
      <c r="K10090" s="36" t="s">
        <v>1775</v>
      </c>
      <c r="L10090" s="36" t="s">
        <v>14566</v>
      </c>
    </row>
    <row r="10091" spans="8:12" x14ac:dyDescent="0.25">
      <c r="H10091" s="38">
        <v>11198918</v>
      </c>
      <c r="I10091" s="38" t="s">
        <v>121</v>
      </c>
      <c r="J10091" s="39" t="s">
        <v>29</v>
      </c>
      <c r="K10091" s="38" t="s">
        <v>1775</v>
      </c>
      <c r="L10091" s="38" t="s">
        <v>14567</v>
      </c>
    </row>
    <row r="10092" spans="8:12" x14ac:dyDescent="0.25">
      <c r="H10092" s="36">
        <v>11209417</v>
      </c>
      <c r="I10092" s="36" t="s">
        <v>121</v>
      </c>
      <c r="J10092" s="37" t="s">
        <v>29</v>
      </c>
      <c r="K10092" s="36" t="s">
        <v>1775</v>
      </c>
      <c r="L10092" s="36" t="s">
        <v>14568</v>
      </c>
    </row>
    <row r="10093" spans="8:12" x14ac:dyDescent="0.25">
      <c r="H10093" s="38">
        <v>11210877</v>
      </c>
      <c r="I10093" s="38" t="s">
        <v>121</v>
      </c>
      <c r="J10093" s="39" t="s">
        <v>29</v>
      </c>
      <c r="K10093" s="38" t="s">
        <v>1775</v>
      </c>
      <c r="L10093" s="38" t="s">
        <v>14569</v>
      </c>
    </row>
    <row r="10094" spans="8:12" x14ac:dyDescent="0.25">
      <c r="H10094" s="36">
        <v>11213638</v>
      </c>
      <c r="I10094" s="36" t="s">
        <v>121</v>
      </c>
      <c r="J10094" s="37" t="s">
        <v>29</v>
      </c>
      <c r="K10094" s="36" t="s">
        <v>1775</v>
      </c>
      <c r="L10094" s="36" t="s">
        <v>14570</v>
      </c>
    </row>
    <row r="10095" spans="8:12" x14ac:dyDescent="0.25">
      <c r="H10095" s="38">
        <v>11232234</v>
      </c>
      <c r="I10095" s="38" t="s">
        <v>121</v>
      </c>
      <c r="J10095" s="39" t="s">
        <v>29</v>
      </c>
      <c r="K10095" s="38" t="s">
        <v>1775</v>
      </c>
      <c r="L10095" s="38" t="s">
        <v>2662</v>
      </c>
    </row>
    <row r="10096" spans="8:12" x14ac:dyDescent="0.25">
      <c r="H10096" s="36">
        <v>11238599</v>
      </c>
      <c r="I10096" s="36" t="s">
        <v>121</v>
      </c>
      <c r="J10096" s="37" t="s">
        <v>29</v>
      </c>
      <c r="K10096" s="36" t="s">
        <v>1775</v>
      </c>
      <c r="L10096" s="36" t="s">
        <v>14571</v>
      </c>
    </row>
    <row r="10097" spans="8:12" x14ac:dyDescent="0.25">
      <c r="H10097" s="38">
        <v>11266430</v>
      </c>
      <c r="I10097" s="38" t="s">
        <v>121</v>
      </c>
      <c r="J10097" s="39" t="s">
        <v>29</v>
      </c>
      <c r="K10097" s="38" t="s">
        <v>1775</v>
      </c>
      <c r="L10097" s="38" t="s">
        <v>14572</v>
      </c>
    </row>
    <row r="10098" spans="8:12" x14ac:dyDescent="0.25">
      <c r="H10098" s="36">
        <v>11266431</v>
      </c>
      <c r="I10098" s="36" t="s">
        <v>121</v>
      </c>
      <c r="J10098" s="37" t="s">
        <v>29</v>
      </c>
      <c r="K10098" s="36" t="s">
        <v>1775</v>
      </c>
      <c r="L10098" s="36" t="s">
        <v>782</v>
      </c>
    </row>
    <row r="10099" spans="8:12" x14ac:dyDescent="0.25">
      <c r="H10099" s="38">
        <v>11278301</v>
      </c>
      <c r="I10099" s="38" t="s">
        <v>121</v>
      </c>
      <c r="J10099" s="39" t="s">
        <v>29</v>
      </c>
      <c r="K10099" s="38" t="s">
        <v>1775</v>
      </c>
      <c r="L10099" s="38" t="s">
        <v>14573</v>
      </c>
    </row>
    <row r="10100" spans="8:12" x14ac:dyDescent="0.25">
      <c r="H10100" s="36">
        <v>11279268</v>
      </c>
      <c r="I10100" s="36" t="s">
        <v>121</v>
      </c>
      <c r="J10100" s="37" t="s">
        <v>29</v>
      </c>
      <c r="K10100" s="36" t="s">
        <v>1775</v>
      </c>
      <c r="L10100" s="36" t="s">
        <v>14574</v>
      </c>
    </row>
    <row r="10101" spans="8:12" x14ac:dyDescent="0.25">
      <c r="H10101" s="38">
        <v>11285923</v>
      </c>
      <c r="I10101" s="38" t="s">
        <v>121</v>
      </c>
      <c r="J10101" s="39" t="s">
        <v>29</v>
      </c>
      <c r="K10101" s="38" t="s">
        <v>1775</v>
      </c>
      <c r="L10101" s="38" t="s">
        <v>1336</v>
      </c>
    </row>
    <row r="10102" spans="8:12" x14ac:dyDescent="0.25">
      <c r="H10102" s="36">
        <v>11290379</v>
      </c>
      <c r="I10102" s="36" t="s">
        <v>121</v>
      </c>
      <c r="J10102" s="37" t="s">
        <v>29</v>
      </c>
      <c r="K10102" s="36" t="s">
        <v>1775</v>
      </c>
      <c r="L10102" s="36" t="s">
        <v>14575</v>
      </c>
    </row>
    <row r="10103" spans="8:12" x14ac:dyDescent="0.25">
      <c r="H10103" s="38">
        <v>11297923</v>
      </c>
      <c r="I10103" s="38" t="s">
        <v>121</v>
      </c>
      <c r="J10103" s="39" t="s">
        <v>29</v>
      </c>
      <c r="K10103" s="38" t="s">
        <v>1775</v>
      </c>
      <c r="L10103" s="38" t="s">
        <v>14576</v>
      </c>
    </row>
    <row r="10104" spans="8:12" x14ac:dyDescent="0.25">
      <c r="H10104" s="36">
        <v>11298804</v>
      </c>
      <c r="I10104" s="36" t="s">
        <v>121</v>
      </c>
      <c r="J10104" s="37" t="s">
        <v>29</v>
      </c>
      <c r="K10104" s="36" t="s">
        <v>1775</v>
      </c>
      <c r="L10104" s="36" t="s">
        <v>14577</v>
      </c>
    </row>
    <row r="10105" spans="8:12" x14ac:dyDescent="0.25">
      <c r="H10105" s="38">
        <v>11312982</v>
      </c>
      <c r="I10105" s="38" t="s">
        <v>121</v>
      </c>
      <c r="J10105" s="39" t="s">
        <v>29</v>
      </c>
      <c r="K10105" s="38" t="s">
        <v>1775</v>
      </c>
      <c r="L10105" s="38" t="s">
        <v>14578</v>
      </c>
    </row>
    <row r="10106" spans="8:12" x14ac:dyDescent="0.25">
      <c r="H10106" s="36">
        <v>11312987</v>
      </c>
      <c r="I10106" s="36" t="s">
        <v>121</v>
      </c>
      <c r="J10106" s="37" t="s">
        <v>29</v>
      </c>
      <c r="K10106" s="36" t="s">
        <v>1775</v>
      </c>
      <c r="L10106" s="36" t="s">
        <v>14579</v>
      </c>
    </row>
    <row r="10107" spans="8:12" x14ac:dyDescent="0.25">
      <c r="H10107" s="38">
        <v>11315863</v>
      </c>
      <c r="I10107" s="38" t="s">
        <v>121</v>
      </c>
      <c r="J10107" s="39" t="s">
        <v>29</v>
      </c>
      <c r="K10107" s="38" t="s">
        <v>1775</v>
      </c>
      <c r="L10107" s="38" t="s">
        <v>1453</v>
      </c>
    </row>
    <row r="10108" spans="8:12" x14ac:dyDescent="0.25">
      <c r="H10108" s="36">
        <v>11317317</v>
      </c>
      <c r="I10108" s="36" t="s">
        <v>121</v>
      </c>
      <c r="J10108" s="37" t="s">
        <v>29</v>
      </c>
      <c r="K10108" s="36" t="s">
        <v>1775</v>
      </c>
      <c r="L10108" s="36" t="s">
        <v>449</v>
      </c>
    </row>
    <row r="10109" spans="8:12" x14ac:dyDescent="0.25">
      <c r="H10109" s="38">
        <v>11319544</v>
      </c>
      <c r="I10109" s="38" t="s">
        <v>121</v>
      </c>
      <c r="J10109" s="39" t="s">
        <v>29</v>
      </c>
      <c r="K10109" s="38" t="s">
        <v>1775</v>
      </c>
      <c r="L10109" s="38" t="s">
        <v>14580</v>
      </c>
    </row>
    <row r="10110" spans="8:12" x14ac:dyDescent="0.25">
      <c r="H10110" s="36">
        <v>11350862</v>
      </c>
      <c r="I10110" s="36" t="s">
        <v>121</v>
      </c>
      <c r="J10110" s="37" t="s">
        <v>29</v>
      </c>
      <c r="K10110" s="36" t="s">
        <v>1775</v>
      </c>
      <c r="L10110" s="36" t="s">
        <v>14581</v>
      </c>
    </row>
    <row r="10111" spans="8:12" x14ac:dyDescent="0.25">
      <c r="H10111" s="38">
        <v>11350863</v>
      </c>
      <c r="I10111" s="38" t="s">
        <v>121</v>
      </c>
      <c r="J10111" s="39" t="s">
        <v>29</v>
      </c>
      <c r="K10111" s="38" t="s">
        <v>1775</v>
      </c>
      <c r="L10111" s="38" t="s">
        <v>14582</v>
      </c>
    </row>
    <row r="10112" spans="8:12" x14ac:dyDescent="0.25">
      <c r="H10112" s="36">
        <v>11351670</v>
      </c>
      <c r="I10112" s="36" t="s">
        <v>121</v>
      </c>
      <c r="J10112" s="37" t="s">
        <v>29</v>
      </c>
      <c r="K10112" s="36" t="s">
        <v>1775</v>
      </c>
      <c r="L10112" s="36" t="s">
        <v>14583</v>
      </c>
    </row>
    <row r="10113" spans="8:12" x14ac:dyDescent="0.25">
      <c r="H10113" s="38">
        <v>11352359</v>
      </c>
      <c r="I10113" s="38" t="s">
        <v>121</v>
      </c>
      <c r="J10113" s="39" t="s">
        <v>29</v>
      </c>
      <c r="K10113" s="38" t="s">
        <v>1775</v>
      </c>
      <c r="L10113" s="38" t="s">
        <v>14584</v>
      </c>
    </row>
    <row r="10114" spans="8:12" x14ac:dyDescent="0.25">
      <c r="H10114" s="36">
        <v>11366232</v>
      </c>
      <c r="I10114" s="36" t="s">
        <v>121</v>
      </c>
      <c r="J10114" s="37" t="s">
        <v>29</v>
      </c>
      <c r="K10114" s="36" t="s">
        <v>1775</v>
      </c>
      <c r="L10114" s="36" t="s">
        <v>14585</v>
      </c>
    </row>
    <row r="10115" spans="8:12" x14ac:dyDescent="0.25">
      <c r="H10115" s="38">
        <v>11368144</v>
      </c>
      <c r="I10115" s="38" t="s">
        <v>121</v>
      </c>
      <c r="J10115" s="39" t="s">
        <v>29</v>
      </c>
      <c r="K10115" s="38" t="s">
        <v>1775</v>
      </c>
      <c r="L10115" s="38" t="s">
        <v>14586</v>
      </c>
    </row>
    <row r="10116" spans="8:12" x14ac:dyDescent="0.25">
      <c r="H10116" s="36">
        <v>11391816</v>
      </c>
      <c r="I10116" s="36" t="s">
        <v>121</v>
      </c>
      <c r="J10116" s="37" t="s">
        <v>29</v>
      </c>
      <c r="K10116" s="36" t="s">
        <v>1775</v>
      </c>
      <c r="L10116" s="36" t="s">
        <v>14587</v>
      </c>
    </row>
    <row r="10117" spans="8:12" x14ac:dyDescent="0.25">
      <c r="H10117" s="38">
        <v>11438731</v>
      </c>
      <c r="I10117" s="38" t="s">
        <v>121</v>
      </c>
      <c r="J10117" s="39" t="s">
        <v>29</v>
      </c>
      <c r="K10117" s="38" t="s">
        <v>1775</v>
      </c>
      <c r="L10117" s="38" t="s">
        <v>14588</v>
      </c>
    </row>
    <row r="10118" spans="8:12" x14ac:dyDescent="0.25">
      <c r="H10118" s="36">
        <v>11453282</v>
      </c>
      <c r="I10118" s="36" t="s">
        <v>121</v>
      </c>
      <c r="J10118" s="37" t="s">
        <v>29</v>
      </c>
      <c r="K10118" s="36" t="s">
        <v>1775</v>
      </c>
      <c r="L10118" s="36" t="s">
        <v>485</v>
      </c>
    </row>
    <row r="10119" spans="8:12" x14ac:dyDescent="0.25">
      <c r="H10119" s="38">
        <v>11454746</v>
      </c>
      <c r="I10119" s="38" t="s">
        <v>121</v>
      </c>
      <c r="J10119" s="39" t="s">
        <v>29</v>
      </c>
      <c r="K10119" s="38" t="s">
        <v>1775</v>
      </c>
      <c r="L10119" s="38" t="s">
        <v>5340</v>
      </c>
    </row>
    <row r="10120" spans="8:12" x14ac:dyDescent="0.25">
      <c r="H10120" s="36">
        <v>11455945</v>
      </c>
      <c r="I10120" s="36" t="s">
        <v>121</v>
      </c>
      <c r="J10120" s="37" t="s">
        <v>29</v>
      </c>
      <c r="K10120" s="36" t="s">
        <v>1775</v>
      </c>
      <c r="L10120" s="36" t="s">
        <v>14589</v>
      </c>
    </row>
    <row r="10121" spans="8:12" x14ac:dyDescent="0.25">
      <c r="H10121" s="38">
        <v>11457328</v>
      </c>
      <c r="I10121" s="38" t="s">
        <v>121</v>
      </c>
      <c r="J10121" s="39" t="s">
        <v>29</v>
      </c>
      <c r="K10121" s="38" t="s">
        <v>1775</v>
      </c>
      <c r="L10121" s="38" t="s">
        <v>14590</v>
      </c>
    </row>
    <row r="10122" spans="8:12" x14ac:dyDescent="0.25">
      <c r="H10122" s="36">
        <v>11461479</v>
      </c>
      <c r="I10122" s="36" t="s">
        <v>121</v>
      </c>
      <c r="J10122" s="37" t="s">
        <v>29</v>
      </c>
      <c r="K10122" s="36" t="s">
        <v>1775</v>
      </c>
      <c r="L10122" s="36" t="s">
        <v>14591</v>
      </c>
    </row>
    <row r="10123" spans="8:12" x14ac:dyDescent="0.25">
      <c r="H10123" s="38">
        <v>11478462</v>
      </c>
      <c r="I10123" s="38" t="s">
        <v>121</v>
      </c>
      <c r="J10123" s="39" t="s">
        <v>29</v>
      </c>
      <c r="K10123" s="38" t="s">
        <v>1775</v>
      </c>
      <c r="L10123" s="38" t="s">
        <v>14592</v>
      </c>
    </row>
    <row r="10124" spans="8:12" x14ac:dyDescent="0.25">
      <c r="H10124" s="36">
        <v>11481498</v>
      </c>
      <c r="I10124" s="36" t="s">
        <v>121</v>
      </c>
      <c r="J10124" s="37" t="s">
        <v>29</v>
      </c>
      <c r="K10124" s="36" t="s">
        <v>1775</v>
      </c>
      <c r="L10124" s="36" t="s">
        <v>14593</v>
      </c>
    </row>
    <row r="10125" spans="8:12" x14ac:dyDescent="0.25">
      <c r="H10125" s="38">
        <v>11482616</v>
      </c>
      <c r="I10125" s="38" t="s">
        <v>121</v>
      </c>
      <c r="J10125" s="39" t="s">
        <v>29</v>
      </c>
      <c r="K10125" s="38" t="s">
        <v>1775</v>
      </c>
      <c r="L10125" s="38" t="s">
        <v>14594</v>
      </c>
    </row>
    <row r="10126" spans="8:12" x14ac:dyDescent="0.25">
      <c r="H10126" s="36">
        <v>11482625</v>
      </c>
      <c r="I10126" s="36" t="s">
        <v>121</v>
      </c>
      <c r="J10126" s="37" t="s">
        <v>29</v>
      </c>
      <c r="K10126" s="36" t="s">
        <v>1775</v>
      </c>
      <c r="L10126" s="36" t="s">
        <v>3938</v>
      </c>
    </row>
    <row r="10127" spans="8:12" x14ac:dyDescent="0.25">
      <c r="H10127" s="38">
        <v>11482638</v>
      </c>
      <c r="I10127" s="38" t="s">
        <v>121</v>
      </c>
      <c r="J10127" s="39" t="s">
        <v>29</v>
      </c>
      <c r="K10127" s="38" t="s">
        <v>1775</v>
      </c>
      <c r="L10127" s="38" t="s">
        <v>14595</v>
      </c>
    </row>
    <row r="10128" spans="8:12" x14ac:dyDescent="0.25">
      <c r="H10128" s="36">
        <v>11488279</v>
      </c>
      <c r="I10128" s="36" t="s">
        <v>121</v>
      </c>
      <c r="J10128" s="37" t="s">
        <v>29</v>
      </c>
      <c r="K10128" s="36" t="s">
        <v>1775</v>
      </c>
      <c r="L10128" s="36" t="s">
        <v>14596</v>
      </c>
    </row>
    <row r="10129" spans="8:12" x14ac:dyDescent="0.25">
      <c r="H10129" s="38">
        <v>11498735</v>
      </c>
      <c r="I10129" s="38" t="s">
        <v>121</v>
      </c>
      <c r="J10129" s="39" t="s">
        <v>29</v>
      </c>
      <c r="K10129" s="38" t="s">
        <v>1775</v>
      </c>
      <c r="L10129" s="38" t="s">
        <v>14597</v>
      </c>
    </row>
    <row r="10130" spans="8:12" x14ac:dyDescent="0.25">
      <c r="H10130" s="36">
        <v>11499422</v>
      </c>
      <c r="I10130" s="36" t="s">
        <v>121</v>
      </c>
      <c r="J10130" s="37" t="s">
        <v>29</v>
      </c>
      <c r="K10130" s="36" t="s">
        <v>1775</v>
      </c>
      <c r="L10130" s="36" t="s">
        <v>14598</v>
      </c>
    </row>
    <row r="10131" spans="8:12" x14ac:dyDescent="0.25">
      <c r="H10131" s="38">
        <v>11513511</v>
      </c>
      <c r="I10131" s="38" t="s">
        <v>121</v>
      </c>
      <c r="J10131" s="39" t="s">
        <v>29</v>
      </c>
      <c r="K10131" s="38" t="s">
        <v>1775</v>
      </c>
      <c r="L10131" s="38" t="s">
        <v>14599</v>
      </c>
    </row>
    <row r="10132" spans="8:12" x14ac:dyDescent="0.25">
      <c r="H10132" s="36">
        <v>11518641</v>
      </c>
      <c r="I10132" s="36" t="s">
        <v>121</v>
      </c>
      <c r="J10132" s="37" t="s">
        <v>29</v>
      </c>
      <c r="K10132" s="36" t="s">
        <v>1775</v>
      </c>
      <c r="L10132" s="36" t="s">
        <v>14600</v>
      </c>
    </row>
    <row r="10133" spans="8:12" x14ac:dyDescent="0.25">
      <c r="H10133" s="38">
        <v>11523105</v>
      </c>
      <c r="I10133" s="38" t="s">
        <v>121</v>
      </c>
      <c r="J10133" s="39" t="s">
        <v>29</v>
      </c>
      <c r="K10133" s="38" t="s">
        <v>1775</v>
      </c>
      <c r="L10133" s="38" t="s">
        <v>14601</v>
      </c>
    </row>
    <row r="10134" spans="8:12" x14ac:dyDescent="0.25">
      <c r="H10134" s="36">
        <v>11532041</v>
      </c>
      <c r="I10134" s="36" t="s">
        <v>121</v>
      </c>
      <c r="J10134" s="37" t="s">
        <v>29</v>
      </c>
      <c r="K10134" s="36" t="s">
        <v>1775</v>
      </c>
      <c r="L10134" s="36" t="s">
        <v>14602</v>
      </c>
    </row>
    <row r="10135" spans="8:12" x14ac:dyDescent="0.25">
      <c r="H10135" s="38">
        <v>11563522</v>
      </c>
      <c r="I10135" s="38" t="s">
        <v>121</v>
      </c>
      <c r="J10135" s="39" t="s">
        <v>29</v>
      </c>
      <c r="K10135" s="38" t="s">
        <v>1775</v>
      </c>
      <c r="L10135" s="38" t="s">
        <v>14603</v>
      </c>
    </row>
    <row r="10136" spans="8:12" x14ac:dyDescent="0.25">
      <c r="H10136" s="36">
        <v>11563577</v>
      </c>
      <c r="I10136" s="36" t="s">
        <v>121</v>
      </c>
      <c r="J10136" s="37" t="s">
        <v>29</v>
      </c>
      <c r="K10136" s="36" t="s">
        <v>1775</v>
      </c>
      <c r="L10136" s="36" t="s">
        <v>2318</v>
      </c>
    </row>
    <row r="10137" spans="8:12" x14ac:dyDescent="0.25">
      <c r="H10137" s="38">
        <v>11566851</v>
      </c>
      <c r="I10137" s="38" t="s">
        <v>121</v>
      </c>
      <c r="J10137" s="39" t="s">
        <v>29</v>
      </c>
      <c r="K10137" s="38" t="s">
        <v>1775</v>
      </c>
      <c r="L10137" s="38" t="s">
        <v>14604</v>
      </c>
    </row>
    <row r="10138" spans="8:12" x14ac:dyDescent="0.25">
      <c r="H10138" s="36">
        <v>11567617</v>
      </c>
      <c r="I10138" s="36" t="s">
        <v>121</v>
      </c>
      <c r="J10138" s="37" t="s">
        <v>29</v>
      </c>
      <c r="K10138" s="36" t="s">
        <v>1775</v>
      </c>
      <c r="L10138" s="36" t="s">
        <v>14605</v>
      </c>
    </row>
    <row r="10139" spans="8:12" x14ac:dyDescent="0.25">
      <c r="H10139" s="38">
        <v>11582489</v>
      </c>
      <c r="I10139" s="38" t="s">
        <v>121</v>
      </c>
      <c r="J10139" s="39" t="s">
        <v>29</v>
      </c>
      <c r="K10139" s="38" t="s">
        <v>1775</v>
      </c>
      <c r="L10139" s="38" t="s">
        <v>1145</v>
      </c>
    </row>
    <row r="10140" spans="8:12" x14ac:dyDescent="0.25">
      <c r="H10140" s="36">
        <v>11583875</v>
      </c>
      <c r="I10140" s="36" t="s">
        <v>121</v>
      </c>
      <c r="J10140" s="37" t="s">
        <v>29</v>
      </c>
      <c r="K10140" s="36" t="s">
        <v>1775</v>
      </c>
      <c r="L10140" s="36" t="s">
        <v>14606</v>
      </c>
    </row>
    <row r="10141" spans="8:12" x14ac:dyDescent="0.25">
      <c r="H10141" s="38">
        <v>11587414</v>
      </c>
      <c r="I10141" s="38" t="s">
        <v>121</v>
      </c>
      <c r="J10141" s="39" t="s">
        <v>29</v>
      </c>
      <c r="K10141" s="38" t="s">
        <v>1775</v>
      </c>
      <c r="L10141" s="38" t="s">
        <v>14607</v>
      </c>
    </row>
    <row r="10142" spans="8:12" x14ac:dyDescent="0.25">
      <c r="H10142" s="36">
        <v>11590776</v>
      </c>
      <c r="I10142" s="36" t="s">
        <v>121</v>
      </c>
      <c r="J10142" s="37" t="s">
        <v>29</v>
      </c>
      <c r="K10142" s="36" t="s">
        <v>1775</v>
      </c>
      <c r="L10142" s="36" t="s">
        <v>14608</v>
      </c>
    </row>
    <row r="10143" spans="8:12" x14ac:dyDescent="0.25">
      <c r="H10143" s="38">
        <v>11612056</v>
      </c>
      <c r="I10143" s="38" t="s">
        <v>121</v>
      </c>
      <c r="J10143" s="39" t="s">
        <v>29</v>
      </c>
      <c r="K10143" s="38" t="s">
        <v>1775</v>
      </c>
      <c r="L10143" s="38" t="s">
        <v>14609</v>
      </c>
    </row>
    <row r="10144" spans="8:12" x14ac:dyDescent="0.25">
      <c r="H10144" s="36">
        <v>11612292</v>
      </c>
      <c r="I10144" s="36" t="s">
        <v>121</v>
      </c>
      <c r="J10144" s="37" t="s">
        <v>29</v>
      </c>
      <c r="K10144" s="36" t="s">
        <v>1775</v>
      </c>
      <c r="L10144" s="36" t="s">
        <v>14610</v>
      </c>
    </row>
    <row r="10145" spans="8:12" x14ac:dyDescent="0.25">
      <c r="H10145" s="38">
        <v>11620281</v>
      </c>
      <c r="I10145" s="38" t="s">
        <v>121</v>
      </c>
      <c r="J10145" s="39" t="s">
        <v>29</v>
      </c>
      <c r="K10145" s="38" t="s">
        <v>1775</v>
      </c>
      <c r="L10145" s="38" t="s">
        <v>14611</v>
      </c>
    </row>
    <row r="10146" spans="8:12" x14ac:dyDescent="0.25">
      <c r="H10146" s="36">
        <v>11623700</v>
      </c>
      <c r="I10146" s="36" t="s">
        <v>121</v>
      </c>
      <c r="J10146" s="37" t="s">
        <v>29</v>
      </c>
      <c r="K10146" s="36" t="s">
        <v>1775</v>
      </c>
      <c r="L10146" s="36" t="s">
        <v>14612</v>
      </c>
    </row>
    <row r="10147" spans="8:12" x14ac:dyDescent="0.25">
      <c r="H10147" s="38">
        <v>11628920</v>
      </c>
      <c r="I10147" s="38" t="s">
        <v>121</v>
      </c>
      <c r="J10147" s="39" t="s">
        <v>29</v>
      </c>
      <c r="K10147" s="38" t="s">
        <v>1775</v>
      </c>
      <c r="L10147" s="38" t="s">
        <v>14613</v>
      </c>
    </row>
    <row r="10148" spans="8:12" x14ac:dyDescent="0.25">
      <c r="H10148" s="36">
        <v>11637894</v>
      </c>
      <c r="I10148" s="36" t="s">
        <v>121</v>
      </c>
      <c r="J10148" s="37" t="s">
        <v>29</v>
      </c>
      <c r="K10148" s="36" t="s">
        <v>1775</v>
      </c>
      <c r="L10148" s="36" t="s">
        <v>1393</v>
      </c>
    </row>
    <row r="10149" spans="8:12" x14ac:dyDescent="0.25">
      <c r="H10149" s="38">
        <v>11637925</v>
      </c>
      <c r="I10149" s="38" t="s">
        <v>121</v>
      </c>
      <c r="J10149" s="39" t="s">
        <v>29</v>
      </c>
      <c r="K10149" s="38" t="s">
        <v>1775</v>
      </c>
      <c r="L10149" s="38" t="s">
        <v>14614</v>
      </c>
    </row>
    <row r="10150" spans="8:12" x14ac:dyDescent="0.25">
      <c r="H10150" s="36">
        <v>11638023</v>
      </c>
      <c r="I10150" s="36" t="s">
        <v>121</v>
      </c>
      <c r="J10150" s="37" t="s">
        <v>29</v>
      </c>
      <c r="K10150" s="36" t="s">
        <v>1775</v>
      </c>
      <c r="L10150" s="36" t="s">
        <v>14615</v>
      </c>
    </row>
    <row r="10151" spans="8:12" x14ac:dyDescent="0.25">
      <c r="H10151" s="38">
        <v>11638024</v>
      </c>
      <c r="I10151" s="38" t="s">
        <v>121</v>
      </c>
      <c r="J10151" s="39" t="s">
        <v>29</v>
      </c>
      <c r="K10151" s="38" t="s">
        <v>1775</v>
      </c>
      <c r="L10151" s="38" t="s">
        <v>14616</v>
      </c>
    </row>
    <row r="10152" spans="8:12" x14ac:dyDescent="0.25">
      <c r="H10152" s="36">
        <v>11638129</v>
      </c>
      <c r="I10152" s="36" t="s">
        <v>121</v>
      </c>
      <c r="J10152" s="37" t="s">
        <v>29</v>
      </c>
      <c r="K10152" s="36" t="s">
        <v>1775</v>
      </c>
      <c r="L10152" s="36" t="s">
        <v>14617</v>
      </c>
    </row>
    <row r="10153" spans="8:12" x14ac:dyDescent="0.25">
      <c r="H10153" s="38">
        <v>11638201</v>
      </c>
      <c r="I10153" s="38" t="s">
        <v>121</v>
      </c>
      <c r="J10153" s="39" t="s">
        <v>29</v>
      </c>
      <c r="K10153" s="38" t="s">
        <v>1775</v>
      </c>
      <c r="L10153" s="38" t="s">
        <v>14618</v>
      </c>
    </row>
    <row r="10154" spans="8:12" x14ac:dyDescent="0.25">
      <c r="H10154" s="36">
        <v>11641982</v>
      </c>
      <c r="I10154" s="36" t="s">
        <v>121</v>
      </c>
      <c r="J10154" s="37" t="s">
        <v>29</v>
      </c>
      <c r="K10154" s="36" t="s">
        <v>1775</v>
      </c>
      <c r="L10154" s="36" t="s">
        <v>14619</v>
      </c>
    </row>
    <row r="10155" spans="8:12" x14ac:dyDescent="0.25">
      <c r="H10155" s="38">
        <v>11642073</v>
      </c>
      <c r="I10155" s="38" t="s">
        <v>121</v>
      </c>
      <c r="J10155" s="39" t="s">
        <v>29</v>
      </c>
      <c r="K10155" s="38" t="s">
        <v>1775</v>
      </c>
      <c r="L10155" s="38" t="s">
        <v>14620</v>
      </c>
    </row>
    <row r="10156" spans="8:12" x14ac:dyDescent="0.25">
      <c r="H10156" s="36">
        <v>11652994</v>
      </c>
      <c r="I10156" s="36" t="s">
        <v>121</v>
      </c>
      <c r="J10156" s="37" t="s">
        <v>29</v>
      </c>
      <c r="K10156" s="36" t="s">
        <v>1775</v>
      </c>
      <c r="L10156" s="36" t="s">
        <v>14621</v>
      </c>
    </row>
    <row r="10157" spans="8:12" x14ac:dyDescent="0.25">
      <c r="H10157" s="38">
        <v>11653000</v>
      </c>
      <c r="I10157" s="38" t="s">
        <v>121</v>
      </c>
      <c r="J10157" s="39" t="s">
        <v>29</v>
      </c>
      <c r="K10157" s="38" t="s">
        <v>1775</v>
      </c>
      <c r="L10157" s="38" t="s">
        <v>14622</v>
      </c>
    </row>
    <row r="10158" spans="8:12" x14ac:dyDescent="0.25">
      <c r="H10158" s="36">
        <v>11658390</v>
      </c>
      <c r="I10158" s="36" t="s">
        <v>121</v>
      </c>
      <c r="J10158" s="37" t="s">
        <v>29</v>
      </c>
      <c r="K10158" s="36" t="s">
        <v>1775</v>
      </c>
      <c r="L10158" s="36" t="s">
        <v>5193</v>
      </c>
    </row>
    <row r="10159" spans="8:12" x14ac:dyDescent="0.25">
      <c r="H10159" s="38">
        <v>11666156</v>
      </c>
      <c r="I10159" s="38" t="s">
        <v>121</v>
      </c>
      <c r="J10159" s="39" t="s">
        <v>29</v>
      </c>
      <c r="K10159" s="38" t="s">
        <v>1775</v>
      </c>
      <c r="L10159" s="38" t="s">
        <v>14623</v>
      </c>
    </row>
    <row r="10160" spans="8:12" x14ac:dyDescent="0.25">
      <c r="H10160" s="36">
        <v>11670072</v>
      </c>
      <c r="I10160" s="36" t="s">
        <v>121</v>
      </c>
      <c r="J10160" s="37" t="s">
        <v>29</v>
      </c>
      <c r="K10160" s="36" t="s">
        <v>1775</v>
      </c>
      <c r="L10160" s="36" t="s">
        <v>2084</v>
      </c>
    </row>
    <row r="10161" spans="8:12" x14ac:dyDescent="0.25">
      <c r="H10161" s="38">
        <v>11679489</v>
      </c>
      <c r="I10161" s="38" t="s">
        <v>121</v>
      </c>
      <c r="J10161" s="39" t="s">
        <v>29</v>
      </c>
      <c r="K10161" s="38" t="s">
        <v>1775</v>
      </c>
      <c r="L10161" s="38" t="s">
        <v>14624</v>
      </c>
    </row>
    <row r="10162" spans="8:12" x14ac:dyDescent="0.25">
      <c r="H10162" s="36">
        <v>11682583</v>
      </c>
      <c r="I10162" s="36" t="s">
        <v>121</v>
      </c>
      <c r="J10162" s="37" t="s">
        <v>29</v>
      </c>
      <c r="K10162" s="36" t="s">
        <v>1775</v>
      </c>
      <c r="L10162" s="36" t="s">
        <v>14625</v>
      </c>
    </row>
    <row r="10163" spans="8:12" x14ac:dyDescent="0.25">
      <c r="H10163" s="38">
        <v>11685632</v>
      </c>
      <c r="I10163" s="38" t="s">
        <v>121</v>
      </c>
      <c r="J10163" s="39" t="s">
        <v>29</v>
      </c>
      <c r="K10163" s="38" t="s">
        <v>1775</v>
      </c>
      <c r="L10163" s="38" t="s">
        <v>14626</v>
      </c>
    </row>
    <row r="10164" spans="8:12" x14ac:dyDescent="0.25">
      <c r="H10164" s="36">
        <v>11688078</v>
      </c>
      <c r="I10164" s="36" t="s">
        <v>121</v>
      </c>
      <c r="J10164" s="37" t="s">
        <v>29</v>
      </c>
      <c r="K10164" s="36" t="s">
        <v>1775</v>
      </c>
      <c r="L10164" s="36" t="s">
        <v>14627</v>
      </c>
    </row>
    <row r="10165" spans="8:12" x14ac:dyDescent="0.25">
      <c r="H10165" s="38">
        <v>11692786</v>
      </c>
      <c r="I10165" s="38" t="s">
        <v>121</v>
      </c>
      <c r="J10165" s="39" t="s">
        <v>29</v>
      </c>
      <c r="K10165" s="38" t="s">
        <v>1775</v>
      </c>
      <c r="L10165" s="38" t="s">
        <v>14628</v>
      </c>
    </row>
    <row r="10166" spans="8:12" x14ac:dyDescent="0.25">
      <c r="H10166" s="36">
        <v>11697838</v>
      </c>
      <c r="I10166" s="36" t="s">
        <v>121</v>
      </c>
      <c r="J10166" s="37" t="s">
        <v>29</v>
      </c>
      <c r="K10166" s="36" t="s">
        <v>1775</v>
      </c>
      <c r="L10166" s="36" t="s">
        <v>14629</v>
      </c>
    </row>
    <row r="10167" spans="8:12" x14ac:dyDescent="0.25">
      <c r="H10167" s="38">
        <v>11708497</v>
      </c>
      <c r="I10167" s="38" t="s">
        <v>121</v>
      </c>
      <c r="J10167" s="39" t="s">
        <v>29</v>
      </c>
      <c r="K10167" s="38" t="s">
        <v>1775</v>
      </c>
      <c r="L10167" s="38" t="s">
        <v>14630</v>
      </c>
    </row>
    <row r="10168" spans="8:12" x14ac:dyDescent="0.25">
      <c r="H10168" s="36">
        <v>11722089</v>
      </c>
      <c r="I10168" s="36" t="s">
        <v>121</v>
      </c>
      <c r="J10168" s="37" t="s">
        <v>29</v>
      </c>
      <c r="K10168" s="36" t="s">
        <v>1775</v>
      </c>
      <c r="L10168" s="36" t="s">
        <v>14631</v>
      </c>
    </row>
    <row r="10169" spans="8:12" x14ac:dyDescent="0.25">
      <c r="H10169" s="38">
        <v>11728744</v>
      </c>
      <c r="I10169" s="38" t="s">
        <v>121</v>
      </c>
      <c r="J10169" s="39" t="s">
        <v>29</v>
      </c>
      <c r="K10169" s="38" t="s">
        <v>1775</v>
      </c>
      <c r="L10169" s="38" t="s">
        <v>14632</v>
      </c>
    </row>
    <row r="10170" spans="8:12" x14ac:dyDescent="0.25">
      <c r="H10170" s="36">
        <v>11728750</v>
      </c>
      <c r="I10170" s="36" t="s">
        <v>121</v>
      </c>
      <c r="J10170" s="37" t="s">
        <v>29</v>
      </c>
      <c r="K10170" s="36" t="s">
        <v>1775</v>
      </c>
      <c r="L10170" s="36" t="s">
        <v>14633</v>
      </c>
    </row>
    <row r="10171" spans="8:12" x14ac:dyDescent="0.25">
      <c r="H10171" s="38">
        <v>11731856</v>
      </c>
      <c r="I10171" s="38" t="s">
        <v>121</v>
      </c>
      <c r="J10171" s="39" t="s">
        <v>29</v>
      </c>
      <c r="K10171" s="38" t="s">
        <v>1775</v>
      </c>
      <c r="L10171" s="38" t="s">
        <v>1171</v>
      </c>
    </row>
    <row r="10172" spans="8:12" x14ac:dyDescent="0.25">
      <c r="H10172" s="36">
        <v>11732626</v>
      </c>
      <c r="I10172" s="36" t="s">
        <v>121</v>
      </c>
      <c r="J10172" s="37" t="s">
        <v>29</v>
      </c>
      <c r="K10172" s="36" t="s">
        <v>1775</v>
      </c>
      <c r="L10172" s="36" t="s">
        <v>14634</v>
      </c>
    </row>
    <row r="10173" spans="8:12" x14ac:dyDescent="0.25">
      <c r="H10173" s="38">
        <v>11747965</v>
      </c>
      <c r="I10173" s="38" t="s">
        <v>121</v>
      </c>
      <c r="J10173" s="39" t="s">
        <v>29</v>
      </c>
      <c r="K10173" s="38" t="s">
        <v>1775</v>
      </c>
      <c r="L10173" s="38" t="s">
        <v>14635</v>
      </c>
    </row>
    <row r="10174" spans="8:12" x14ac:dyDescent="0.25">
      <c r="H10174" s="36">
        <v>11767929</v>
      </c>
      <c r="I10174" s="36" t="s">
        <v>121</v>
      </c>
      <c r="J10174" s="37" t="s">
        <v>29</v>
      </c>
      <c r="K10174" s="36" t="s">
        <v>1775</v>
      </c>
      <c r="L10174" s="36" t="s">
        <v>14636</v>
      </c>
    </row>
    <row r="10175" spans="8:12" x14ac:dyDescent="0.25">
      <c r="H10175" s="38">
        <v>11768259</v>
      </c>
      <c r="I10175" s="38" t="s">
        <v>121</v>
      </c>
      <c r="J10175" s="39" t="s">
        <v>29</v>
      </c>
      <c r="K10175" s="38" t="s">
        <v>1775</v>
      </c>
      <c r="L10175" s="38" t="s">
        <v>14637</v>
      </c>
    </row>
    <row r="10176" spans="8:12" x14ac:dyDescent="0.25">
      <c r="H10176" s="36">
        <v>11771280</v>
      </c>
      <c r="I10176" s="36" t="s">
        <v>121</v>
      </c>
      <c r="J10176" s="37" t="s">
        <v>29</v>
      </c>
      <c r="K10176" s="36" t="s">
        <v>1775</v>
      </c>
      <c r="L10176" s="36" t="s">
        <v>14638</v>
      </c>
    </row>
    <row r="10177" spans="8:12" x14ac:dyDescent="0.25">
      <c r="H10177" s="38">
        <v>11773663</v>
      </c>
      <c r="I10177" s="38" t="s">
        <v>121</v>
      </c>
      <c r="J10177" s="39" t="s">
        <v>29</v>
      </c>
      <c r="K10177" s="38" t="s">
        <v>1775</v>
      </c>
      <c r="L10177" s="38" t="s">
        <v>14639</v>
      </c>
    </row>
    <row r="10178" spans="8:12" x14ac:dyDescent="0.25">
      <c r="H10178" s="36">
        <v>11779342</v>
      </c>
      <c r="I10178" s="36" t="s">
        <v>121</v>
      </c>
      <c r="J10178" s="37" t="s">
        <v>29</v>
      </c>
      <c r="K10178" s="36" t="s">
        <v>1775</v>
      </c>
      <c r="L10178" s="36" t="s">
        <v>14640</v>
      </c>
    </row>
    <row r="10179" spans="8:12" x14ac:dyDescent="0.25">
      <c r="H10179" s="38">
        <v>11784043</v>
      </c>
      <c r="I10179" s="38" t="s">
        <v>121</v>
      </c>
      <c r="J10179" s="39" t="s">
        <v>29</v>
      </c>
      <c r="K10179" s="38" t="s">
        <v>1775</v>
      </c>
      <c r="L10179" s="38" t="s">
        <v>14641</v>
      </c>
    </row>
    <row r="10180" spans="8:12" x14ac:dyDescent="0.25">
      <c r="H10180" s="36">
        <v>11798417</v>
      </c>
      <c r="I10180" s="36" t="s">
        <v>121</v>
      </c>
      <c r="J10180" s="37" t="s">
        <v>29</v>
      </c>
      <c r="K10180" s="36" t="s">
        <v>1775</v>
      </c>
      <c r="L10180" s="36" t="s">
        <v>14642</v>
      </c>
    </row>
    <row r="10181" spans="8:12" x14ac:dyDescent="0.25">
      <c r="H10181" s="38">
        <v>11801997</v>
      </c>
      <c r="I10181" s="38" t="s">
        <v>121</v>
      </c>
      <c r="J10181" s="39" t="s">
        <v>29</v>
      </c>
      <c r="K10181" s="38" t="s">
        <v>1775</v>
      </c>
      <c r="L10181" s="38" t="s">
        <v>14643</v>
      </c>
    </row>
    <row r="10182" spans="8:12" x14ac:dyDescent="0.25">
      <c r="H10182" s="36">
        <v>11802409</v>
      </c>
      <c r="I10182" s="36" t="s">
        <v>121</v>
      </c>
      <c r="J10182" s="37" t="s">
        <v>29</v>
      </c>
      <c r="K10182" s="36" t="s">
        <v>1775</v>
      </c>
      <c r="L10182" s="36" t="s">
        <v>14644</v>
      </c>
    </row>
    <row r="10183" spans="8:12" x14ac:dyDescent="0.25">
      <c r="H10183" s="38">
        <v>11891599</v>
      </c>
      <c r="I10183" s="38" t="s">
        <v>121</v>
      </c>
      <c r="J10183" s="39" t="s">
        <v>29</v>
      </c>
      <c r="K10183" s="38" t="s">
        <v>1775</v>
      </c>
      <c r="L10183" s="38" t="s">
        <v>5006</v>
      </c>
    </row>
    <row r="10184" spans="8:12" x14ac:dyDescent="0.25">
      <c r="H10184" s="36">
        <v>12103243</v>
      </c>
      <c r="I10184" s="36" t="s">
        <v>121</v>
      </c>
      <c r="J10184" s="37" t="s">
        <v>29</v>
      </c>
      <c r="K10184" s="36" t="s">
        <v>1775</v>
      </c>
      <c r="L10184" s="36" t="s">
        <v>14645</v>
      </c>
    </row>
    <row r="10185" spans="8:12" x14ac:dyDescent="0.25">
      <c r="H10185" s="38">
        <v>12106437</v>
      </c>
      <c r="I10185" s="38" t="s">
        <v>121</v>
      </c>
      <c r="J10185" s="39" t="s">
        <v>29</v>
      </c>
      <c r="K10185" s="38" t="s">
        <v>1775</v>
      </c>
      <c r="L10185" s="38" t="s">
        <v>14646</v>
      </c>
    </row>
    <row r="10186" spans="8:12" x14ac:dyDescent="0.25">
      <c r="H10186" s="36">
        <v>12108439</v>
      </c>
      <c r="I10186" s="36" t="s">
        <v>121</v>
      </c>
      <c r="J10186" s="37" t="s">
        <v>29</v>
      </c>
      <c r="K10186" s="36" t="s">
        <v>1775</v>
      </c>
      <c r="L10186" s="36" t="s">
        <v>14647</v>
      </c>
    </row>
    <row r="10187" spans="8:12" x14ac:dyDescent="0.25">
      <c r="H10187" s="38">
        <v>12125245</v>
      </c>
      <c r="I10187" s="38" t="s">
        <v>121</v>
      </c>
      <c r="J10187" s="39" t="s">
        <v>29</v>
      </c>
      <c r="K10187" s="38" t="s">
        <v>1775</v>
      </c>
      <c r="L10187" s="38" t="s">
        <v>14648</v>
      </c>
    </row>
    <row r="10188" spans="8:12" x14ac:dyDescent="0.25">
      <c r="H10188" s="36">
        <v>12125314</v>
      </c>
      <c r="I10188" s="36" t="s">
        <v>121</v>
      </c>
      <c r="J10188" s="37" t="s">
        <v>29</v>
      </c>
      <c r="K10188" s="36" t="s">
        <v>1775</v>
      </c>
      <c r="L10188" s="36" t="s">
        <v>14649</v>
      </c>
    </row>
    <row r="10189" spans="8:12" x14ac:dyDescent="0.25">
      <c r="H10189" s="38">
        <v>12131955</v>
      </c>
      <c r="I10189" s="38" t="s">
        <v>121</v>
      </c>
      <c r="J10189" s="39" t="s">
        <v>29</v>
      </c>
      <c r="K10189" s="38" t="s">
        <v>1775</v>
      </c>
      <c r="L10189" s="38" t="s">
        <v>14650</v>
      </c>
    </row>
    <row r="10190" spans="8:12" x14ac:dyDescent="0.25">
      <c r="H10190" s="36">
        <v>12145097</v>
      </c>
      <c r="I10190" s="36" t="s">
        <v>121</v>
      </c>
      <c r="J10190" s="37" t="s">
        <v>29</v>
      </c>
      <c r="K10190" s="36" t="s">
        <v>1775</v>
      </c>
      <c r="L10190" s="36" t="s">
        <v>14651</v>
      </c>
    </row>
    <row r="10191" spans="8:12" x14ac:dyDescent="0.25">
      <c r="H10191" s="38">
        <v>12195331</v>
      </c>
      <c r="I10191" s="38" t="s">
        <v>121</v>
      </c>
      <c r="J10191" s="39" t="s">
        <v>29</v>
      </c>
      <c r="K10191" s="38" t="s">
        <v>1775</v>
      </c>
      <c r="L10191" s="38" t="s">
        <v>3002</v>
      </c>
    </row>
    <row r="10192" spans="8:12" x14ac:dyDescent="0.25">
      <c r="H10192" s="36">
        <v>12230071</v>
      </c>
      <c r="I10192" s="36" t="s">
        <v>121</v>
      </c>
      <c r="J10192" s="37" t="s">
        <v>29</v>
      </c>
      <c r="K10192" s="36" t="s">
        <v>1775</v>
      </c>
      <c r="L10192" s="36" t="s">
        <v>14652</v>
      </c>
    </row>
    <row r="10193" spans="8:12" x14ac:dyDescent="0.25">
      <c r="H10193" s="38">
        <v>12237321</v>
      </c>
      <c r="I10193" s="38" t="s">
        <v>121</v>
      </c>
      <c r="J10193" s="39" t="s">
        <v>29</v>
      </c>
      <c r="K10193" s="38" t="s">
        <v>1775</v>
      </c>
      <c r="L10193" s="38" t="s">
        <v>14653</v>
      </c>
    </row>
    <row r="10194" spans="8:12" x14ac:dyDescent="0.25">
      <c r="H10194" s="36">
        <v>12271863</v>
      </c>
      <c r="I10194" s="36" t="s">
        <v>121</v>
      </c>
      <c r="J10194" s="37" t="s">
        <v>29</v>
      </c>
      <c r="K10194" s="36" t="s">
        <v>1775</v>
      </c>
      <c r="L10194" s="36" t="s">
        <v>14654</v>
      </c>
    </row>
    <row r="10195" spans="8:12" x14ac:dyDescent="0.25">
      <c r="H10195" s="38">
        <v>12276617</v>
      </c>
      <c r="I10195" s="38" t="s">
        <v>121</v>
      </c>
      <c r="J10195" s="39" t="s">
        <v>29</v>
      </c>
      <c r="K10195" s="38" t="s">
        <v>1775</v>
      </c>
      <c r="L10195" s="38" t="s">
        <v>14655</v>
      </c>
    </row>
    <row r="10196" spans="8:12" x14ac:dyDescent="0.25">
      <c r="H10196" s="36">
        <v>12280587</v>
      </c>
      <c r="I10196" s="36" t="s">
        <v>121</v>
      </c>
      <c r="J10196" s="37" t="s">
        <v>29</v>
      </c>
      <c r="K10196" s="36" t="s">
        <v>1775</v>
      </c>
      <c r="L10196" s="36" t="s">
        <v>14656</v>
      </c>
    </row>
    <row r="10197" spans="8:12" x14ac:dyDescent="0.25">
      <c r="H10197" s="38">
        <v>12283017</v>
      </c>
      <c r="I10197" s="38" t="s">
        <v>121</v>
      </c>
      <c r="J10197" s="39" t="s">
        <v>29</v>
      </c>
      <c r="K10197" s="38" t="s">
        <v>1775</v>
      </c>
      <c r="L10197" s="38" t="s">
        <v>14657</v>
      </c>
    </row>
    <row r="10198" spans="8:12" x14ac:dyDescent="0.25">
      <c r="H10198" s="36">
        <v>12301301</v>
      </c>
      <c r="I10198" s="36" t="s">
        <v>121</v>
      </c>
      <c r="J10198" s="37" t="s">
        <v>29</v>
      </c>
      <c r="K10198" s="36" t="s">
        <v>1775</v>
      </c>
      <c r="L10198" s="36" t="s">
        <v>14658</v>
      </c>
    </row>
    <row r="10199" spans="8:12" x14ac:dyDescent="0.25">
      <c r="H10199" s="38">
        <v>12301304</v>
      </c>
      <c r="I10199" s="38" t="s">
        <v>121</v>
      </c>
      <c r="J10199" s="39" t="s">
        <v>29</v>
      </c>
      <c r="K10199" s="38" t="s">
        <v>1775</v>
      </c>
      <c r="L10199" s="38" t="s">
        <v>14659</v>
      </c>
    </row>
    <row r="10200" spans="8:12" x14ac:dyDescent="0.25">
      <c r="H10200" s="36">
        <v>12434174</v>
      </c>
      <c r="I10200" s="36" t="s">
        <v>121</v>
      </c>
      <c r="J10200" s="37" t="s">
        <v>29</v>
      </c>
      <c r="K10200" s="36" t="s">
        <v>1775</v>
      </c>
      <c r="L10200" s="36" t="s">
        <v>14660</v>
      </c>
    </row>
    <row r="10201" spans="8:12" x14ac:dyDescent="0.25">
      <c r="H10201" s="38">
        <v>12434518</v>
      </c>
      <c r="I10201" s="38" t="s">
        <v>121</v>
      </c>
      <c r="J10201" s="39" t="s">
        <v>29</v>
      </c>
      <c r="K10201" s="38" t="s">
        <v>1775</v>
      </c>
      <c r="L10201" s="38" t="s">
        <v>14661</v>
      </c>
    </row>
    <row r="10202" spans="8:12" x14ac:dyDescent="0.25">
      <c r="H10202" s="36">
        <v>12438738</v>
      </c>
      <c r="I10202" s="36" t="s">
        <v>121</v>
      </c>
      <c r="J10202" s="37" t="s">
        <v>29</v>
      </c>
      <c r="K10202" s="36" t="s">
        <v>1775</v>
      </c>
      <c r="L10202" s="36" t="s">
        <v>14662</v>
      </c>
    </row>
    <row r="10203" spans="8:12" x14ac:dyDescent="0.25">
      <c r="H10203" s="38">
        <v>12500141</v>
      </c>
      <c r="I10203" s="38" t="s">
        <v>121</v>
      </c>
      <c r="J10203" s="39" t="s">
        <v>29</v>
      </c>
      <c r="K10203" s="38" t="s">
        <v>1775</v>
      </c>
      <c r="L10203" s="38" t="s">
        <v>14663</v>
      </c>
    </row>
    <row r="10204" spans="8:12" x14ac:dyDescent="0.25">
      <c r="H10204" s="36">
        <v>12500143</v>
      </c>
      <c r="I10204" s="36" t="s">
        <v>121</v>
      </c>
      <c r="J10204" s="37" t="s">
        <v>29</v>
      </c>
      <c r="K10204" s="36" t="s">
        <v>1775</v>
      </c>
      <c r="L10204" s="36" t="s">
        <v>14664</v>
      </c>
    </row>
    <row r="10205" spans="8:12" x14ac:dyDescent="0.25">
      <c r="H10205" s="38">
        <v>12500145</v>
      </c>
      <c r="I10205" s="38" t="s">
        <v>121</v>
      </c>
      <c r="J10205" s="39" t="s">
        <v>29</v>
      </c>
      <c r="K10205" s="38" t="s">
        <v>1775</v>
      </c>
      <c r="L10205" s="38" t="s">
        <v>14665</v>
      </c>
    </row>
    <row r="10206" spans="8:12" x14ac:dyDescent="0.25">
      <c r="H10206" s="36">
        <v>12500146</v>
      </c>
      <c r="I10206" s="36" t="s">
        <v>121</v>
      </c>
      <c r="J10206" s="37" t="s">
        <v>29</v>
      </c>
      <c r="K10206" s="36" t="s">
        <v>1775</v>
      </c>
      <c r="L10206" s="36" t="s">
        <v>14666</v>
      </c>
    </row>
    <row r="10207" spans="8:12" x14ac:dyDescent="0.25">
      <c r="H10207" s="38">
        <v>12500147</v>
      </c>
      <c r="I10207" s="38" t="s">
        <v>121</v>
      </c>
      <c r="J10207" s="39" t="s">
        <v>29</v>
      </c>
      <c r="K10207" s="38" t="s">
        <v>1775</v>
      </c>
      <c r="L10207" s="38" t="s">
        <v>2830</v>
      </c>
    </row>
    <row r="10208" spans="8:12" x14ac:dyDescent="0.25">
      <c r="H10208" s="36">
        <v>12500149</v>
      </c>
      <c r="I10208" s="36" t="s">
        <v>121</v>
      </c>
      <c r="J10208" s="37" t="s">
        <v>29</v>
      </c>
      <c r="K10208" s="36" t="s">
        <v>1775</v>
      </c>
      <c r="L10208" s="36" t="s">
        <v>3846</v>
      </c>
    </row>
    <row r="10209" spans="8:12" x14ac:dyDescent="0.25">
      <c r="H10209" s="38">
        <v>12505716</v>
      </c>
      <c r="I10209" s="38" t="s">
        <v>121</v>
      </c>
      <c r="J10209" s="39" t="s">
        <v>29</v>
      </c>
      <c r="K10209" s="38" t="s">
        <v>1775</v>
      </c>
      <c r="L10209" s="38" t="s">
        <v>14667</v>
      </c>
    </row>
    <row r="10210" spans="8:12" x14ac:dyDescent="0.25">
      <c r="H10210" s="36">
        <v>12505760</v>
      </c>
      <c r="I10210" s="36" t="s">
        <v>121</v>
      </c>
      <c r="J10210" s="37" t="s">
        <v>29</v>
      </c>
      <c r="K10210" s="36" t="s">
        <v>1775</v>
      </c>
      <c r="L10210" s="36" t="s">
        <v>814</v>
      </c>
    </row>
    <row r="10211" spans="8:12" x14ac:dyDescent="0.25">
      <c r="H10211" s="38">
        <v>10053927</v>
      </c>
      <c r="I10211" s="38" t="s">
        <v>121</v>
      </c>
      <c r="J10211" s="39" t="s">
        <v>30</v>
      </c>
      <c r="K10211" s="38" t="s">
        <v>128</v>
      </c>
      <c r="L10211" s="38" t="s">
        <v>14668</v>
      </c>
    </row>
    <row r="10212" spans="8:12" x14ac:dyDescent="0.25">
      <c r="H10212" s="36">
        <v>10053981</v>
      </c>
      <c r="I10212" s="36" t="s">
        <v>121</v>
      </c>
      <c r="J10212" s="37" t="s">
        <v>30</v>
      </c>
      <c r="K10212" s="36" t="s">
        <v>128</v>
      </c>
      <c r="L10212" s="36" t="s">
        <v>522</v>
      </c>
    </row>
    <row r="10213" spans="8:12" x14ac:dyDescent="0.25">
      <c r="H10213" s="38">
        <v>10054202</v>
      </c>
      <c r="I10213" s="38" t="s">
        <v>121</v>
      </c>
      <c r="J10213" s="39" t="s">
        <v>30</v>
      </c>
      <c r="K10213" s="38" t="s">
        <v>128</v>
      </c>
      <c r="L10213" s="38" t="s">
        <v>3230</v>
      </c>
    </row>
    <row r="10214" spans="8:12" x14ac:dyDescent="0.25">
      <c r="H10214" s="36">
        <v>10054277</v>
      </c>
      <c r="I10214" s="36" t="s">
        <v>121</v>
      </c>
      <c r="J10214" s="37" t="s">
        <v>30</v>
      </c>
      <c r="K10214" s="36" t="s">
        <v>128</v>
      </c>
      <c r="L10214" s="36" t="s">
        <v>14669</v>
      </c>
    </row>
    <row r="10215" spans="8:12" x14ac:dyDescent="0.25">
      <c r="H10215" s="38">
        <v>10054346</v>
      </c>
      <c r="I10215" s="38" t="s">
        <v>121</v>
      </c>
      <c r="J10215" s="39" t="s">
        <v>30</v>
      </c>
      <c r="K10215" s="38" t="s">
        <v>128</v>
      </c>
      <c r="L10215" s="38" t="s">
        <v>1911</v>
      </c>
    </row>
    <row r="10216" spans="8:12" x14ac:dyDescent="0.25">
      <c r="H10216" s="36">
        <v>10054421</v>
      </c>
      <c r="I10216" s="36" t="s">
        <v>121</v>
      </c>
      <c r="J10216" s="37" t="s">
        <v>30</v>
      </c>
      <c r="K10216" s="36" t="s">
        <v>128</v>
      </c>
      <c r="L10216" s="36" t="s">
        <v>14670</v>
      </c>
    </row>
    <row r="10217" spans="8:12" x14ac:dyDescent="0.25">
      <c r="H10217" s="38">
        <v>10054693</v>
      </c>
      <c r="I10217" s="38" t="s">
        <v>121</v>
      </c>
      <c r="J10217" s="39" t="s">
        <v>30</v>
      </c>
      <c r="K10217" s="38" t="s">
        <v>128</v>
      </c>
      <c r="L10217" s="38" t="s">
        <v>2928</v>
      </c>
    </row>
    <row r="10218" spans="8:12" x14ac:dyDescent="0.25">
      <c r="H10218" s="36">
        <v>10055036</v>
      </c>
      <c r="I10218" s="36" t="s">
        <v>121</v>
      </c>
      <c r="J10218" s="37" t="s">
        <v>30</v>
      </c>
      <c r="K10218" s="36" t="s">
        <v>128</v>
      </c>
      <c r="L10218" s="36" t="s">
        <v>2177</v>
      </c>
    </row>
    <row r="10219" spans="8:12" x14ac:dyDescent="0.25">
      <c r="H10219" s="38">
        <v>10055104</v>
      </c>
      <c r="I10219" s="38" t="s">
        <v>121</v>
      </c>
      <c r="J10219" s="39" t="s">
        <v>30</v>
      </c>
      <c r="K10219" s="38" t="s">
        <v>128</v>
      </c>
      <c r="L10219" s="38" t="s">
        <v>663</v>
      </c>
    </row>
    <row r="10220" spans="8:12" x14ac:dyDescent="0.25">
      <c r="H10220" s="36">
        <v>10055123</v>
      </c>
      <c r="I10220" s="36" t="s">
        <v>121</v>
      </c>
      <c r="J10220" s="37" t="s">
        <v>30</v>
      </c>
      <c r="K10220" s="36" t="s">
        <v>128</v>
      </c>
      <c r="L10220" s="36" t="s">
        <v>14671</v>
      </c>
    </row>
    <row r="10221" spans="8:12" x14ac:dyDescent="0.25">
      <c r="H10221" s="38">
        <v>10055131</v>
      </c>
      <c r="I10221" s="38" t="s">
        <v>121</v>
      </c>
      <c r="J10221" s="39" t="s">
        <v>30</v>
      </c>
      <c r="K10221" s="38" t="s">
        <v>128</v>
      </c>
      <c r="L10221" s="38" t="s">
        <v>14672</v>
      </c>
    </row>
    <row r="10222" spans="8:12" x14ac:dyDescent="0.25">
      <c r="H10222" s="36">
        <v>10055402</v>
      </c>
      <c r="I10222" s="36" t="s">
        <v>121</v>
      </c>
      <c r="J10222" s="37" t="s">
        <v>30</v>
      </c>
      <c r="K10222" s="36" t="s">
        <v>128</v>
      </c>
      <c r="L10222" s="36" t="s">
        <v>14673</v>
      </c>
    </row>
    <row r="10223" spans="8:12" x14ac:dyDescent="0.25">
      <c r="H10223" s="38">
        <v>10055432</v>
      </c>
      <c r="I10223" s="38" t="s">
        <v>121</v>
      </c>
      <c r="J10223" s="39" t="s">
        <v>30</v>
      </c>
      <c r="K10223" s="38" t="s">
        <v>128</v>
      </c>
      <c r="L10223" s="38" t="s">
        <v>14674</v>
      </c>
    </row>
    <row r="10224" spans="8:12" x14ac:dyDescent="0.25">
      <c r="H10224" s="36">
        <v>10055445</v>
      </c>
      <c r="I10224" s="36" t="s">
        <v>121</v>
      </c>
      <c r="J10224" s="37" t="s">
        <v>30</v>
      </c>
      <c r="K10224" s="36" t="s">
        <v>128</v>
      </c>
      <c r="L10224" s="36" t="s">
        <v>14675</v>
      </c>
    </row>
    <row r="10225" spans="8:12" x14ac:dyDescent="0.25">
      <c r="H10225" s="38">
        <v>10055475</v>
      </c>
      <c r="I10225" s="38" t="s">
        <v>121</v>
      </c>
      <c r="J10225" s="39" t="s">
        <v>30</v>
      </c>
      <c r="K10225" s="38" t="s">
        <v>128</v>
      </c>
      <c r="L10225" s="38" t="s">
        <v>14676</v>
      </c>
    </row>
    <row r="10226" spans="8:12" x14ac:dyDescent="0.25">
      <c r="H10226" s="36">
        <v>10055823</v>
      </c>
      <c r="I10226" s="36" t="s">
        <v>121</v>
      </c>
      <c r="J10226" s="37" t="s">
        <v>30</v>
      </c>
      <c r="K10226" s="36" t="s">
        <v>128</v>
      </c>
      <c r="L10226" s="36" t="s">
        <v>14677</v>
      </c>
    </row>
    <row r="10227" spans="8:12" x14ac:dyDescent="0.25">
      <c r="H10227" s="38">
        <v>10056046</v>
      </c>
      <c r="I10227" s="38" t="s">
        <v>121</v>
      </c>
      <c r="J10227" s="39" t="s">
        <v>30</v>
      </c>
      <c r="K10227" s="38" t="s">
        <v>128</v>
      </c>
      <c r="L10227" s="38" t="s">
        <v>14678</v>
      </c>
    </row>
    <row r="10228" spans="8:12" x14ac:dyDescent="0.25">
      <c r="H10228" s="36">
        <v>10056407</v>
      </c>
      <c r="I10228" s="36" t="s">
        <v>121</v>
      </c>
      <c r="J10228" s="37" t="s">
        <v>30</v>
      </c>
      <c r="K10228" s="36" t="s">
        <v>128</v>
      </c>
      <c r="L10228" s="36" t="s">
        <v>14679</v>
      </c>
    </row>
    <row r="10229" spans="8:12" x14ac:dyDescent="0.25">
      <c r="H10229" s="38">
        <v>10056494</v>
      </c>
      <c r="I10229" s="38" t="s">
        <v>121</v>
      </c>
      <c r="J10229" s="39" t="s">
        <v>30</v>
      </c>
      <c r="K10229" s="38" t="s">
        <v>128</v>
      </c>
      <c r="L10229" s="38" t="s">
        <v>14680</v>
      </c>
    </row>
    <row r="10230" spans="8:12" x14ac:dyDescent="0.25">
      <c r="H10230" s="36">
        <v>10056588</v>
      </c>
      <c r="I10230" s="36" t="s">
        <v>121</v>
      </c>
      <c r="J10230" s="37" t="s">
        <v>30</v>
      </c>
      <c r="K10230" s="36" t="s">
        <v>128</v>
      </c>
      <c r="L10230" s="36" t="s">
        <v>14681</v>
      </c>
    </row>
    <row r="10231" spans="8:12" x14ac:dyDescent="0.25">
      <c r="H10231" s="38">
        <v>10057094</v>
      </c>
      <c r="I10231" s="38" t="s">
        <v>121</v>
      </c>
      <c r="J10231" s="39" t="s">
        <v>30</v>
      </c>
      <c r="K10231" s="38" t="s">
        <v>128</v>
      </c>
      <c r="L10231" s="38" t="s">
        <v>14682</v>
      </c>
    </row>
    <row r="10232" spans="8:12" x14ac:dyDescent="0.25">
      <c r="H10232" s="36">
        <v>10057249</v>
      </c>
      <c r="I10232" s="36" t="s">
        <v>121</v>
      </c>
      <c r="J10232" s="37" t="s">
        <v>30</v>
      </c>
      <c r="K10232" s="36" t="s">
        <v>128</v>
      </c>
      <c r="L10232" s="36" t="s">
        <v>14683</v>
      </c>
    </row>
    <row r="10233" spans="8:12" x14ac:dyDescent="0.25">
      <c r="H10233" s="38">
        <v>10057870</v>
      </c>
      <c r="I10233" s="38" t="s">
        <v>121</v>
      </c>
      <c r="J10233" s="39" t="s">
        <v>30</v>
      </c>
      <c r="K10233" s="38" t="s">
        <v>128</v>
      </c>
      <c r="L10233" s="38" t="s">
        <v>14684</v>
      </c>
    </row>
    <row r="10234" spans="8:12" x14ac:dyDescent="0.25">
      <c r="H10234" s="36">
        <v>10057876</v>
      </c>
      <c r="I10234" s="36" t="s">
        <v>121</v>
      </c>
      <c r="J10234" s="37" t="s">
        <v>30</v>
      </c>
      <c r="K10234" s="36" t="s">
        <v>128</v>
      </c>
      <c r="L10234" s="36" t="s">
        <v>14685</v>
      </c>
    </row>
    <row r="10235" spans="8:12" x14ac:dyDescent="0.25">
      <c r="H10235" s="38">
        <v>10057958</v>
      </c>
      <c r="I10235" s="38" t="s">
        <v>121</v>
      </c>
      <c r="J10235" s="39" t="s">
        <v>30</v>
      </c>
      <c r="K10235" s="38" t="s">
        <v>128</v>
      </c>
      <c r="L10235" s="38" t="s">
        <v>14686</v>
      </c>
    </row>
    <row r="10236" spans="8:12" x14ac:dyDescent="0.25">
      <c r="H10236" s="36">
        <v>10058127</v>
      </c>
      <c r="I10236" s="36" t="s">
        <v>121</v>
      </c>
      <c r="J10236" s="37" t="s">
        <v>30</v>
      </c>
      <c r="K10236" s="36" t="s">
        <v>128</v>
      </c>
      <c r="L10236" s="36" t="s">
        <v>14687</v>
      </c>
    </row>
    <row r="10237" spans="8:12" x14ac:dyDescent="0.25">
      <c r="H10237" s="38">
        <v>10058288</v>
      </c>
      <c r="I10237" s="38" t="s">
        <v>121</v>
      </c>
      <c r="J10237" s="39" t="s">
        <v>30</v>
      </c>
      <c r="K10237" s="38" t="s">
        <v>128</v>
      </c>
      <c r="L10237" s="38" t="s">
        <v>14688</v>
      </c>
    </row>
    <row r="10238" spans="8:12" x14ac:dyDescent="0.25">
      <c r="H10238" s="36">
        <v>10058309</v>
      </c>
      <c r="I10238" s="36" t="s">
        <v>121</v>
      </c>
      <c r="J10238" s="37" t="s">
        <v>30</v>
      </c>
      <c r="K10238" s="36" t="s">
        <v>128</v>
      </c>
      <c r="L10238" s="36" t="s">
        <v>1366</v>
      </c>
    </row>
    <row r="10239" spans="8:12" x14ac:dyDescent="0.25">
      <c r="H10239" s="38">
        <v>10058604</v>
      </c>
      <c r="I10239" s="38" t="s">
        <v>121</v>
      </c>
      <c r="J10239" s="39" t="s">
        <v>30</v>
      </c>
      <c r="K10239" s="38" t="s">
        <v>128</v>
      </c>
      <c r="L10239" s="38" t="s">
        <v>14689</v>
      </c>
    </row>
    <row r="10240" spans="8:12" x14ac:dyDescent="0.25">
      <c r="H10240" s="36">
        <v>10058679</v>
      </c>
      <c r="I10240" s="36" t="s">
        <v>121</v>
      </c>
      <c r="J10240" s="37" t="s">
        <v>30</v>
      </c>
      <c r="K10240" s="36" t="s">
        <v>128</v>
      </c>
      <c r="L10240" s="36" t="s">
        <v>14690</v>
      </c>
    </row>
    <row r="10241" spans="8:12" x14ac:dyDescent="0.25">
      <c r="H10241" s="38">
        <v>10059231</v>
      </c>
      <c r="I10241" s="38" t="s">
        <v>121</v>
      </c>
      <c r="J10241" s="39" t="s">
        <v>30</v>
      </c>
      <c r="K10241" s="38" t="s">
        <v>128</v>
      </c>
      <c r="L10241" s="38" t="s">
        <v>14691</v>
      </c>
    </row>
    <row r="10242" spans="8:12" x14ac:dyDescent="0.25">
      <c r="H10242" s="36">
        <v>10059288</v>
      </c>
      <c r="I10242" s="36" t="s">
        <v>121</v>
      </c>
      <c r="J10242" s="37" t="s">
        <v>30</v>
      </c>
      <c r="K10242" s="36" t="s">
        <v>128</v>
      </c>
      <c r="L10242" s="36" t="s">
        <v>14692</v>
      </c>
    </row>
    <row r="10243" spans="8:12" x14ac:dyDescent="0.25">
      <c r="H10243" s="38">
        <v>10059456</v>
      </c>
      <c r="I10243" s="38" t="s">
        <v>121</v>
      </c>
      <c r="J10243" s="39" t="s">
        <v>30</v>
      </c>
      <c r="K10243" s="38" t="s">
        <v>128</v>
      </c>
      <c r="L10243" s="38" t="s">
        <v>14693</v>
      </c>
    </row>
    <row r="10244" spans="8:12" x14ac:dyDescent="0.25">
      <c r="H10244" s="36">
        <v>10059568</v>
      </c>
      <c r="I10244" s="36" t="s">
        <v>121</v>
      </c>
      <c r="J10244" s="37" t="s">
        <v>30</v>
      </c>
      <c r="K10244" s="36" t="s">
        <v>128</v>
      </c>
      <c r="L10244" s="36" t="s">
        <v>14694</v>
      </c>
    </row>
    <row r="10245" spans="8:12" x14ac:dyDescent="0.25">
      <c r="H10245" s="38">
        <v>10060548</v>
      </c>
      <c r="I10245" s="38" t="s">
        <v>121</v>
      </c>
      <c r="J10245" s="39" t="s">
        <v>30</v>
      </c>
      <c r="K10245" s="38" t="s">
        <v>128</v>
      </c>
      <c r="L10245" s="38" t="s">
        <v>14695</v>
      </c>
    </row>
    <row r="10246" spans="8:12" x14ac:dyDescent="0.25">
      <c r="H10246" s="36">
        <v>10060734</v>
      </c>
      <c r="I10246" s="36" t="s">
        <v>121</v>
      </c>
      <c r="J10246" s="37" t="s">
        <v>30</v>
      </c>
      <c r="K10246" s="36" t="s">
        <v>128</v>
      </c>
      <c r="L10246" s="36" t="s">
        <v>14696</v>
      </c>
    </row>
    <row r="10247" spans="8:12" x14ac:dyDescent="0.25">
      <c r="H10247" s="38">
        <v>10060942</v>
      </c>
      <c r="I10247" s="38" t="s">
        <v>121</v>
      </c>
      <c r="J10247" s="39" t="s">
        <v>30</v>
      </c>
      <c r="K10247" s="38" t="s">
        <v>128</v>
      </c>
      <c r="L10247" s="38" t="s">
        <v>14697</v>
      </c>
    </row>
    <row r="10248" spans="8:12" x14ac:dyDescent="0.25">
      <c r="H10248" s="36">
        <v>10061251</v>
      </c>
      <c r="I10248" s="36" t="s">
        <v>121</v>
      </c>
      <c r="J10248" s="37" t="s">
        <v>30</v>
      </c>
      <c r="K10248" s="36" t="s">
        <v>128</v>
      </c>
      <c r="L10248" s="36" t="s">
        <v>520</v>
      </c>
    </row>
    <row r="10249" spans="8:12" x14ac:dyDescent="0.25">
      <c r="H10249" s="38">
        <v>10061957</v>
      </c>
      <c r="I10249" s="38" t="s">
        <v>121</v>
      </c>
      <c r="J10249" s="39" t="s">
        <v>30</v>
      </c>
      <c r="K10249" s="38" t="s">
        <v>128</v>
      </c>
      <c r="L10249" s="38" t="s">
        <v>14698</v>
      </c>
    </row>
    <row r="10250" spans="8:12" x14ac:dyDescent="0.25">
      <c r="H10250" s="36">
        <v>10062084</v>
      </c>
      <c r="I10250" s="36" t="s">
        <v>121</v>
      </c>
      <c r="J10250" s="37" t="s">
        <v>30</v>
      </c>
      <c r="K10250" s="36" t="s">
        <v>128</v>
      </c>
      <c r="L10250" s="36" t="s">
        <v>5318</v>
      </c>
    </row>
    <row r="10251" spans="8:12" x14ac:dyDescent="0.25">
      <c r="H10251" s="38">
        <v>10062107</v>
      </c>
      <c r="I10251" s="38" t="s">
        <v>121</v>
      </c>
      <c r="J10251" s="39" t="s">
        <v>30</v>
      </c>
      <c r="K10251" s="38" t="s">
        <v>128</v>
      </c>
      <c r="L10251" s="38" t="s">
        <v>14699</v>
      </c>
    </row>
    <row r="10252" spans="8:12" x14ac:dyDescent="0.25">
      <c r="H10252" s="36">
        <v>10062177</v>
      </c>
      <c r="I10252" s="36" t="s">
        <v>121</v>
      </c>
      <c r="J10252" s="37" t="s">
        <v>30</v>
      </c>
      <c r="K10252" s="36" t="s">
        <v>128</v>
      </c>
      <c r="L10252" s="36" t="s">
        <v>14700</v>
      </c>
    </row>
    <row r="10253" spans="8:12" x14ac:dyDescent="0.25">
      <c r="H10253" s="38">
        <v>10062456</v>
      </c>
      <c r="I10253" s="38" t="s">
        <v>121</v>
      </c>
      <c r="J10253" s="39" t="s">
        <v>30</v>
      </c>
      <c r="K10253" s="38" t="s">
        <v>128</v>
      </c>
      <c r="L10253" s="38" t="s">
        <v>1003</v>
      </c>
    </row>
    <row r="10254" spans="8:12" x14ac:dyDescent="0.25">
      <c r="H10254" s="36">
        <v>10062490</v>
      </c>
      <c r="I10254" s="36" t="s">
        <v>121</v>
      </c>
      <c r="J10254" s="37" t="s">
        <v>30</v>
      </c>
      <c r="K10254" s="36" t="s">
        <v>128</v>
      </c>
      <c r="L10254" s="36" t="s">
        <v>14701</v>
      </c>
    </row>
    <row r="10255" spans="8:12" x14ac:dyDescent="0.25">
      <c r="H10255" s="38">
        <v>10062621</v>
      </c>
      <c r="I10255" s="38" t="s">
        <v>121</v>
      </c>
      <c r="J10255" s="39" t="s">
        <v>30</v>
      </c>
      <c r="K10255" s="38" t="s">
        <v>128</v>
      </c>
      <c r="L10255" s="38" t="s">
        <v>14702</v>
      </c>
    </row>
    <row r="10256" spans="8:12" x14ac:dyDescent="0.25">
      <c r="H10256" s="36">
        <v>10062735</v>
      </c>
      <c r="I10256" s="36" t="s">
        <v>121</v>
      </c>
      <c r="J10256" s="37" t="s">
        <v>30</v>
      </c>
      <c r="K10256" s="36" t="s">
        <v>128</v>
      </c>
      <c r="L10256" s="36" t="s">
        <v>14703</v>
      </c>
    </row>
    <row r="10257" spans="8:12" x14ac:dyDescent="0.25">
      <c r="H10257" s="38">
        <v>10062751</v>
      </c>
      <c r="I10257" s="38" t="s">
        <v>121</v>
      </c>
      <c r="J10257" s="39" t="s">
        <v>30</v>
      </c>
      <c r="K10257" s="38" t="s">
        <v>128</v>
      </c>
      <c r="L10257" s="38" t="s">
        <v>14704</v>
      </c>
    </row>
    <row r="10258" spans="8:12" x14ac:dyDescent="0.25">
      <c r="H10258" s="36">
        <v>10062951</v>
      </c>
      <c r="I10258" s="36" t="s">
        <v>121</v>
      </c>
      <c r="J10258" s="37" t="s">
        <v>30</v>
      </c>
      <c r="K10258" s="36" t="s">
        <v>128</v>
      </c>
      <c r="L10258" s="36" t="s">
        <v>14705</v>
      </c>
    </row>
    <row r="10259" spans="8:12" x14ac:dyDescent="0.25">
      <c r="H10259" s="38">
        <v>10062994</v>
      </c>
      <c r="I10259" s="38" t="s">
        <v>121</v>
      </c>
      <c r="J10259" s="39" t="s">
        <v>30</v>
      </c>
      <c r="K10259" s="38" t="s">
        <v>128</v>
      </c>
      <c r="L10259" s="38" t="s">
        <v>14706</v>
      </c>
    </row>
    <row r="10260" spans="8:12" x14ac:dyDescent="0.25">
      <c r="H10260" s="36">
        <v>10063036</v>
      </c>
      <c r="I10260" s="36" t="s">
        <v>121</v>
      </c>
      <c r="J10260" s="37" t="s">
        <v>30</v>
      </c>
      <c r="K10260" s="36" t="s">
        <v>128</v>
      </c>
      <c r="L10260" s="36" t="s">
        <v>14707</v>
      </c>
    </row>
    <row r="10261" spans="8:12" x14ac:dyDescent="0.25">
      <c r="H10261" s="38">
        <v>10063072</v>
      </c>
      <c r="I10261" s="38" t="s">
        <v>121</v>
      </c>
      <c r="J10261" s="39" t="s">
        <v>30</v>
      </c>
      <c r="K10261" s="38" t="s">
        <v>128</v>
      </c>
      <c r="L10261" s="38" t="s">
        <v>14708</v>
      </c>
    </row>
    <row r="10262" spans="8:12" x14ac:dyDescent="0.25">
      <c r="H10262" s="36">
        <v>10063123</v>
      </c>
      <c r="I10262" s="36" t="s">
        <v>121</v>
      </c>
      <c r="J10262" s="37" t="s">
        <v>30</v>
      </c>
      <c r="K10262" s="36" t="s">
        <v>128</v>
      </c>
      <c r="L10262" s="36" t="s">
        <v>759</v>
      </c>
    </row>
    <row r="10263" spans="8:12" x14ac:dyDescent="0.25">
      <c r="H10263" s="38">
        <v>10063170</v>
      </c>
      <c r="I10263" s="38" t="s">
        <v>121</v>
      </c>
      <c r="J10263" s="39" t="s">
        <v>30</v>
      </c>
      <c r="K10263" s="38" t="s">
        <v>128</v>
      </c>
      <c r="L10263" s="38" t="s">
        <v>293</v>
      </c>
    </row>
    <row r="10264" spans="8:12" x14ac:dyDescent="0.25">
      <c r="H10264" s="36">
        <v>10063285</v>
      </c>
      <c r="I10264" s="36" t="s">
        <v>121</v>
      </c>
      <c r="J10264" s="37" t="s">
        <v>30</v>
      </c>
      <c r="K10264" s="36" t="s">
        <v>128</v>
      </c>
      <c r="L10264" s="36" t="s">
        <v>14709</v>
      </c>
    </row>
    <row r="10265" spans="8:12" x14ac:dyDescent="0.25">
      <c r="H10265" s="38">
        <v>10063647</v>
      </c>
      <c r="I10265" s="38" t="s">
        <v>121</v>
      </c>
      <c r="J10265" s="39" t="s">
        <v>30</v>
      </c>
      <c r="K10265" s="38" t="s">
        <v>128</v>
      </c>
      <c r="L10265" s="38" t="s">
        <v>14710</v>
      </c>
    </row>
    <row r="10266" spans="8:12" x14ac:dyDescent="0.25">
      <c r="H10266" s="36">
        <v>10063655</v>
      </c>
      <c r="I10266" s="36" t="s">
        <v>121</v>
      </c>
      <c r="J10266" s="37" t="s">
        <v>30</v>
      </c>
      <c r="K10266" s="36" t="s">
        <v>128</v>
      </c>
      <c r="L10266" s="36" t="s">
        <v>14711</v>
      </c>
    </row>
    <row r="10267" spans="8:12" x14ac:dyDescent="0.25">
      <c r="H10267" s="38">
        <v>10063931</v>
      </c>
      <c r="I10267" s="38" t="s">
        <v>121</v>
      </c>
      <c r="J10267" s="39" t="s">
        <v>30</v>
      </c>
      <c r="K10267" s="38" t="s">
        <v>128</v>
      </c>
      <c r="L10267" s="38" t="s">
        <v>14712</v>
      </c>
    </row>
    <row r="10268" spans="8:12" x14ac:dyDescent="0.25">
      <c r="H10268" s="36">
        <v>10063964</v>
      </c>
      <c r="I10268" s="36" t="s">
        <v>121</v>
      </c>
      <c r="J10268" s="37" t="s">
        <v>30</v>
      </c>
      <c r="K10268" s="36" t="s">
        <v>128</v>
      </c>
      <c r="L10268" s="36" t="s">
        <v>1186</v>
      </c>
    </row>
    <row r="10269" spans="8:12" x14ac:dyDescent="0.25">
      <c r="H10269" s="38">
        <v>10064003</v>
      </c>
      <c r="I10269" s="38" t="s">
        <v>121</v>
      </c>
      <c r="J10269" s="39" t="s">
        <v>30</v>
      </c>
      <c r="K10269" s="38" t="s">
        <v>128</v>
      </c>
      <c r="L10269" s="38" t="s">
        <v>14713</v>
      </c>
    </row>
    <row r="10270" spans="8:12" x14ac:dyDescent="0.25">
      <c r="H10270" s="36">
        <v>10064303</v>
      </c>
      <c r="I10270" s="36" t="s">
        <v>121</v>
      </c>
      <c r="J10270" s="37" t="s">
        <v>30</v>
      </c>
      <c r="K10270" s="36" t="s">
        <v>128</v>
      </c>
      <c r="L10270" s="36" t="s">
        <v>2454</v>
      </c>
    </row>
    <row r="10271" spans="8:12" x14ac:dyDescent="0.25">
      <c r="H10271" s="38">
        <v>10064524</v>
      </c>
      <c r="I10271" s="38" t="s">
        <v>121</v>
      </c>
      <c r="J10271" s="39" t="s">
        <v>30</v>
      </c>
      <c r="K10271" s="38" t="s">
        <v>128</v>
      </c>
      <c r="L10271" s="38" t="s">
        <v>14714</v>
      </c>
    </row>
    <row r="10272" spans="8:12" x14ac:dyDescent="0.25">
      <c r="H10272" s="36">
        <v>10064828</v>
      </c>
      <c r="I10272" s="36" t="s">
        <v>121</v>
      </c>
      <c r="J10272" s="37" t="s">
        <v>30</v>
      </c>
      <c r="K10272" s="36" t="s">
        <v>128</v>
      </c>
      <c r="L10272" s="36" t="s">
        <v>3107</v>
      </c>
    </row>
    <row r="10273" spans="8:12" x14ac:dyDescent="0.25">
      <c r="H10273" s="38">
        <v>10064835</v>
      </c>
      <c r="I10273" s="38" t="s">
        <v>121</v>
      </c>
      <c r="J10273" s="39" t="s">
        <v>30</v>
      </c>
      <c r="K10273" s="38" t="s">
        <v>128</v>
      </c>
      <c r="L10273" s="38" t="s">
        <v>14715</v>
      </c>
    </row>
    <row r="10274" spans="8:12" x14ac:dyDescent="0.25">
      <c r="H10274" s="36">
        <v>10064869</v>
      </c>
      <c r="I10274" s="36" t="s">
        <v>121</v>
      </c>
      <c r="J10274" s="37" t="s">
        <v>30</v>
      </c>
      <c r="K10274" s="36" t="s">
        <v>128</v>
      </c>
      <c r="L10274" s="36" t="s">
        <v>4000</v>
      </c>
    </row>
    <row r="10275" spans="8:12" x14ac:dyDescent="0.25">
      <c r="H10275" s="38">
        <v>10065485</v>
      </c>
      <c r="I10275" s="38" t="s">
        <v>121</v>
      </c>
      <c r="J10275" s="39" t="s">
        <v>30</v>
      </c>
      <c r="K10275" s="38" t="s">
        <v>128</v>
      </c>
      <c r="L10275" s="38" t="s">
        <v>446</v>
      </c>
    </row>
    <row r="10276" spans="8:12" x14ac:dyDescent="0.25">
      <c r="H10276" s="36">
        <v>10065596</v>
      </c>
      <c r="I10276" s="36" t="s">
        <v>121</v>
      </c>
      <c r="J10276" s="37" t="s">
        <v>30</v>
      </c>
      <c r="K10276" s="36" t="s">
        <v>128</v>
      </c>
      <c r="L10276" s="36" t="s">
        <v>14716</v>
      </c>
    </row>
    <row r="10277" spans="8:12" x14ac:dyDescent="0.25">
      <c r="H10277" s="38">
        <v>10065640</v>
      </c>
      <c r="I10277" s="38" t="s">
        <v>121</v>
      </c>
      <c r="J10277" s="39" t="s">
        <v>30</v>
      </c>
      <c r="K10277" s="38" t="s">
        <v>128</v>
      </c>
      <c r="L10277" s="38" t="s">
        <v>14717</v>
      </c>
    </row>
    <row r="10278" spans="8:12" x14ac:dyDescent="0.25">
      <c r="H10278" s="36">
        <v>10066109</v>
      </c>
      <c r="I10278" s="36" t="s">
        <v>121</v>
      </c>
      <c r="J10278" s="37" t="s">
        <v>30</v>
      </c>
      <c r="K10278" s="36" t="s">
        <v>128</v>
      </c>
      <c r="L10278" s="36" t="s">
        <v>14718</v>
      </c>
    </row>
    <row r="10279" spans="8:12" x14ac:dyDescent="0.25">
      <c r="H10279" s="38">
        <v>10066360</v>
      </c>
      <c r="I10279" s="38" t="s">
        <v>121</v>
      </c>
      <c r="J10279" s="39" t="s">
        <v>30</v>
      </c>
      <c r="K10279" s="38" t="s">
        <v>128</v>
      </c>
      <c r="L10279" s="38" t="s">
        <v>14719</v>
      </c>
    </row>
    <row r="10280" spans="8:12" x14ac:dyDescent="0.25">
      <c r="H10280" s="36">
        <v>10066812</v>
      </c>
      <c r="I10280" s="36" t="s">
        <v>121</v>
      </c>
      <c r="J10280" s="37" t="s">
        <v>30</v>
      </c>
      <c r="K10280" s="36" t="s">
        <v>128</v>
      </c>
      <c r="L10280" s="36" t="s">
        <v>14720</v>
      </c>
    </row>
    <row r="10281" spans="8:12" x14ac:dyDescent="0.25">
      <c r="H10281" s="38">
        <v>10066996</v>
      </c>
      <c r="I10281" s="38" t="s">
        <v>121</v>
      </c>
      <c r="J10281" s="39" t="s">
        <v>30</v>
      </c>
      <c r="K10281" s="38" t="s">
        <v>128</v>
      </c>
      <c r="L10281" s="38" t="s">
        <v>14721</v>
      </c>
    </row>
    <row r="10282" spans="8:12" x14ac:dyDescent="0.25">
      <c r="H10282" s="36">
        <v>10067018</v>
      </c>
      <c r="I10282" s="36" t="s">
        <v>121</v>
      </c>
      <c r="J10282" s="37" t="s">
        <v>30</v>
      </c>
      <c r="K10282" s="36" t="s">
        <v>128</v>
      </c>
      <c r="L10282" s="36" t="s">
        <v>813</v>
      </c>
    </row>
    <row r="10283" spans="8:12" x14ac:dyDescent="0.25">
      <c r="H10283" s="38">
        <v>10067053</v>
      </c>
      <c r="I10283" s="38" t="s">
        <v>121</v>
      </c>
      <c r="J10283" s="39" t="s">
        <v>30</v>
      </c>
      <c r="K10283" s="38" t="s">
        <v>128</v>
      </c>
      <c r="L10283" s="38" t="s">
        <v>14722</v>
      </c>
    </row>
    <row r="10284" spans="8:12" x14ac:dyDescent="0.25">
      <c r="H10284" s="36">
        <v>10067339</v>
      </c>
      <c r="I10284" s="36" t="s">
        <v>121</v>
      </c>
      <c r="J10284" s="37" t="s">
        <v>30</v>
      </c>
      <c r="K10284" s="36" t="s">
        <v>128</v>
      </c>
      <c r="L10284" s="36" t="s">
        <v>14723</v>
      </c>
    </row>
    <row r="10285" spans="8:12" x14ac:dyDescent="0.25">
      <c r="H10285" s="38">
        <v>10152388</v>
      </c>
      <c r="I10285" s="38" t="s">
        <v>121</v>
      </c>
      <c r="J10285" s="39" t="s">
        <v>30</v>
      </c>
      <c r="K10285" s="38" t="s">
        <v>128</v>
      </c>
      <c r="L10285" s="38" t="s">
        <v>14724</v>
      </c>
    </row>
    <row r="10286" spans="8:12" x14ac:dyDescent="0.25">
      <c r="H10286" s="36">
        <v>10152502</v>
      </c>
      <c r="I10286" s="36" t="s">
        <v>121</v>
      </c>
      <c r="J10286" s="37" t="s">
        <v>30</v>
      </c>
      <c r="K10286" s="36" t="s">
        <v>128</v>
      </c>
      <c r="L10286" s="36" t="s">
        <v>14725</v>
      </c>
    </row>
    <row r="10287" spans="8:12" x14ac:dyDescent="0.25">
      <c r="H10287" s="38">
        <v>10270076</v>
      </c>
      <c r="I10287" s="38" t="s">
        <v>121</v>
      </c>
      <c r="J10287" s="39" t="s">
        <v>30</v>
      </c>
      <c r="K10287" s="38" t="s">
        <v>128</v>
      </c>
      <c r="L10287" s="38" t="s">
        <v>14726</v>
      </c>
    </row>
    <row r="10288" spans="8:12" x14ac:dyDescent="0.25">
      <c r="H10288" s="36">
        <v>10270470</v>
      </c>
      <c r="I10288" s="36" t="s">
        <v>121</v>
      </c>
      <c r="J10288" s="37" t="s">
        <v>30</v>
      </c>
      <c r="K10288" s="36" t="s">
        <v>128</v>
      </c>
      <c r="L10288" s="36" t="s">
        <v>14727</v>
      </c>
    </row>
    <row r="10289" spans="8:12" x14ac:dyDescent="0.25">
      <c r="H10289" s="38">
        <v>10278520</v>
      </c>
      <c r="I10289" s="38" t="s">
        <v>121</v>
      </c>
      <c r="J10289" s="39" t="s">
        <v>30</v>
      </c>
      <c r="K10289" s="38" t="s">
        <v>128</v>
      </c>
      <c r="L10289" s="38" t="s">
        <v>14728</v>
      </c>
    </row>
    <row r="10290" spans="8:12" x14ac:dyDescent="0.25">
      <c r="H10290" s="36">
        <v>10315342</v>
      </c>
      <c r="I10290" s="36" t="s">
        <v>121</v>
      </c>
      <c r="J10290" s="37" t="s">
        <v>30</v>
      </c>
      <c r="K10290" s="36" t="s">
        <v>128</v>
      </c>
      <c r="L10290" s="36" t="s">
        <v>14729</v>
      </c>
    </row>
    <row r="10291" spans="8:12" x14ac:dyDescent="0.25">
      <c r="H10291" s="38">
        <v>10511130</v>
      </c>
      <c r="I10291" s="38" t="s">
        <v>121</v>
      </c>
      <c r="J10291" s="39" t="s">
        <v>30</v>
      </c>
      <c r="K10291" s="38" t="s">
        <v>128</v>
      </c>
      <c r="L10291" s="38" t="s">
        <v>5326</v>
      </c>
    </row>
    <row r="10292" spans="8:12" x14ac:dyDescent="0.25">
      <c r="H10292" s="36">
        <v>10581517</v>
      </c>
      <c r="I10292" s="36" t="s">
        <v>121</v>
      </c>
      <c r="J10292" s="37" t="s">
        <v>30</v>
      </c>
      <c r="K10292" s="36" t="s">
        <v>128</v>
      </c>
      <c r="L10292" s="36" t="s">
        <v>14730</v>
      </c>
    </row>
    <row r="10293" spans="8:12" x14ac:dyDescent="0.25">
      <c r="H10293" s="38">
        <v>10784099</v>
      </c>
      <c r="I10293" s="38" t="s">
        <v>121</v>
      </c>
      <c r="J10293" s="39" t="s">
        <v>30</v>
      </c>
      <c r="K10293" s="38" t="s">
        <v>128</v>
      </c>
      <c r="L10293" s="38" t="s">
        <v>14731</v>
      </c>
    </row>
    <row r="10294" spans="8:12" x14ac:dyDescent="0.25">
      <c r="H10294" s="36">
        <v>10815379</v>
      </c>
      <c r="I10294" s="36" t="s">
        <v>121</v>
      </c>
      <c r="J10294" s="37" t="s">
        <v>30</v>
      </c>
      <c r="K10294" s="36" t="s">
        <v>128</v>
      </c>
      <c r="L10294" s="36" t="s">
        <v>14732</v>
      </c>
    </row>
    <row r="10295" spans="8:12" x14ac:dyDescent="0.25">
      <c r="H10295" s="38">
        <v>10838318</v>
      </c>
      <c r="I10295" s="38" t="s">
        <v>121</v>
      </c>
      <c r="J10295" s="39" t="s">
        <v>30</v>
      </c>
      <c r="K10295" s="38" t="s">
        <v>128</v>
      </c>
      <c r="L10295" s="38" t="s">
        <v>14733</v>
      </c>
    </row>
    <row r="10296" spans="8:12" x14ac:dyDescent="0.25">
      <c r="H10296" s="36">
        <v>10928337</v>
      </c>
      <c r="I10296" s="36" t="s">
        <v>121</v>
      </c>
      <c r="J10296" s="37" t="s">
        <v>30</v>
      </c>
      <c r="K10296" s="36" t="s">
        <v>128</v>
      </c>
      <c r="L10296" s="36" t="s">
        <v>14734</v>
      </c>
    </row>
    <row r="10297" spans="8:12" x14ac:dyDescent="0.25">
      <c r="H10297" s="38">
        <v>10975940</v>
      </c>
      <c r="I10297" s="38" t="s">
        <v>121</v>
      </c>
      <c r="J10297" s="39" t="s">
        <v>30</v>
      </c>
      <c r="K10297" s="38" t="s">
        <v>128</v>
      </c>
      <c r="L10297" s="38" t="s">
        <v>14735</v>
      </c>
    </row>
    <row r="10298" spans="8:12" x14ac:dyDescent="0.25">
      <c r="H10298" s="36">
        <v>10978705</v>
      </c>
      <c r="I10298" s="36" t="s">
        <v>121</v>
      </c>
      <c r="J10298" s="37" t="s">
        <v>30</v>
      </c>
      <c r="K10298" s="36" t="s">
        <v>128</v>
      </c>
      <c r="L10298" s="36" t="s">
        <v>3653</v>
      </c>
    </row>
    <row r="10299" spans="8:12" x14ac:dyDescent="0.25">
      <c r="H10299" s="38">
        <v>10993886</v>
      </c>
      <c r="I10299" s="38" t="s">
        <v>121</v>
      </c>
      <c r="J10299" s="39" t="s">
        <v>30</v>
      </c>
      <c r="K10299" s="38" t="s">
        <v>128</v>
      </c>
      <c r="L10299" s="38" t="s">
        <v>14736</v>
      </c>
    </row>
    <row r="10300" spans="8:12" x14ac:dyDescent="0.25">
      <c r="H10300" s="36">
        <v>10993890</v>
      </c>
      <c r="I10300" s="36" t="s">
        <v>121</v>
      </c>
      <c r="J10300" s="37" t="s">
        <v>30</v>
      </c>
      <c r="K10300" s="36" t="s">
        <v>128</v>
      </c>
      <c r="L10300" s="36" t="s">
        <v>14737</v>
      </c>
    </row>
    <row r="10301" spans="8:12" x14ac:dyDescent="0.25">
      <c r="H10301" s="38">
        <v>10993894</v>
      </c>
      <c r="I10301" s="38" t="s">
        <v>121</v>
      </c>
      <c r="J10301" s="39" t="s">
        <v>30</v>
      </c>
      <c r="K10301" s="38" t="s">
        <v>128</v>
      </c>
      <c r="L10301" s="38" t="s">
        <v>14738</v>
      </c>
    </row>
    <row r="10302" spans="8:12" x14ac:dyDescent="0.25">
      <c r="H10302" s="36">
        <v>10993928</v>
      </c>
      <c r="I10302" s="36" t="s">
        <v>121</v>
      </c>
      <c r="J10302" s="37" t="s">
        <v>30</v>
      </c>
      <c r="K10302" s="36" t="s">
        <v>128</v>
      </c>
      <c r="L10302" s="36" t="s">
        <v>14739</v>
      </c>
    </row>
    <row r="10303" spans="8:12" x14ac:dyDescent="0.25">
      <c r="H10303" s="38">
        <v>10994265</v>
      </c>
      <c r="I10303" s="38" t="s">
        <v>121</v>
      </c>
      <c r="J10303" s="39" t="s">
        <v>30</v>
      </c>
      <c r="K10303" s="38" t="s">
        <v>128</v>
      </c>
      <c r="L10303" s="38" t="s">
        <v>14740</v>
      </c>
    </row>
    <row r="10304" spans="8:12" x14ac:dyDescent="0.25">
      <c r="H10304" s="36">
        <v>10994267</v>
      </c>
      <c r="I10304" s="36" t="s">
        <v>121</v>
      </c>
      <c r="J10304" s="37" t="s">
        <v>30</v>
      </c>
      <c r="K10304" s="36" t="s">
        <v>128</v>
      </c>
      <c r="L10304" s="36" t="s">
        <v>14741</v>
      </c>
    </row>
    <row r="10305" spans="8:12" x14ac:dyDescent="0.25">
      <c r="H10305" s="38">
        <v>11033606</v>
      </c>
      <c r="I10305" s="38" t="s">
        <v>121</v>
      </c>
      <c r="J10305" s="39" t="s">
        <v>30</v>
      </c>
      <c r="K10305" s="38" t="s">
        <v>128</v>
      </c>
      <c r="L10305" s="38" t="s">
        <v>14742</v>
      </c>
    </row>
    <row r="10306" spans="8:12" x14ac:dyDescent="0.25">
      <c r="H10306" s="36">
        <v>11042982</v>
      </c>
      <c r="I10306" s="36" t="s">
        <v>121</v>
      </c>
      <c r="J10306" s="37" t="s">
        <v>30</v>
      </c>
      <c r="K10306" s="36" t="s">
        <v>128</v>
      </c>
      <c r="L10306" s="36" t="s">
        <v>14743</v>
      </c>
    </row>
    <row r="10307" spans="8:12" x14ac:dyDescent="0.25">
      <c r="H10307" s="38">
        <v>11045625</v>
      </c>
      <c r="I10307" s="38" t="s">
        <v>121</v>
      </c>
      <c r="J10307" s="39" t="s">
        <v>30</v>
      </c>
      <c r="K10307" s="38" t="s">
        <v>128</v>
      </c>
      <c r="L10307" s="38" t="s">
        <v>14744</v>
      </c>
    </row>
    <row r="10308" spans="8:12" x14ac:dyDescent="0.25">
      <c r="H10308" s="36">
        <v>11058683</v>
      </c>
      <c r="I10308" s="36" t="s">
        <v>121</v>
      </c>
      <c r="J10308" s="37" t="s">
        <v>30</v>
      </c>
      <c r="K10308" s="36" t="s">
        <v>128</v>
      </c>
      <c r="L10308" s="36" t="s">
        <v>14745</v>
      </c>
    </row>
    <row r="10309" spans="8:12" x14ac:dyDescent="0.25">
      <c r="H10309" s="38">
        <v>11109516</v>
      </c>
      <c r="I10309" s="38" t="s">
        <v>121</v>
      </c>
      <c r="J10309" s="39" t="s">
        <v>30</v>
      </c>
      <c r="K10309" s="38" t="s">
        <v>128</v>
      </c>
      <c r="L10309" s="38" t="s">
        <v>4146</v>
      </c>
    </row>
    <row r="10310" spans="8:12" x14ac:dyDescent="0.25">
      <c r="H10310" s="36">
        <v>11116929</v>
      </c>
      <c r="I10310" s="36" t="s">
        <v>121</v>
      </c>
      <c r="J10310" s="37" t="s">
        <v>30</v>
      </c>
      <c r="K10310" s="36" t="s">
        <v>128</v>
      </c>
      <c r="L10310" s="36" t="s">
        <v>14746</v>
      </c>
    </row>
    <row r="10311" spans="8:12" x14ac:dyDescent="0.25">
      <c r="H10311" s="38">
        <v>11125230</v>
      </c>
      <c r="I10311" s="38" t="s">
        <v>121</v>
      </c>
      <c r="J10311" s="39" t="s">
        <v>30</v>
      </c>
      <c r="K10311" s="38" t="s">
        <v>128</v>
      </c>
      <c r="L10311" s="38" t="s">
        <v>14747</v>
      </c>
    </row>
    <row r="10312" spans="8:12" x14ac:dyDescent="0.25">
      <c r="H10312" s="36">
        <v>11128482</v>
      </c>
      <c r="I10312" s="36" t="s">
        <v>121</v>
      </c>
      <c r="J10312" s="37" t="s">
        <v>30</v>
      </c>
      <c r="K10312" s="36" t="s">
        <v>128</v>
      </c>
      <c r="L10312" s="36" t="s">
        <v>14748</v>
      </c>
    </row>
    <row r="10313" spans="8:12" x14ac:dyDescent="0.25">
      <c r="H10313" s="38">
        <v>11164263</v>
      </c>
      <c r="I10313" s="38" t="s">
        <v>121</v>
      </c>
      <c r="J10313" s="39" t="s">
        <v>30</v>
      </c>
      <c r="K10313" s="38" t="s">
        <v>128</v>
      </c>
      <c r="L10313" s="38" t="s">
        <v>656</v>
      </c>
    </row>
    <row r="10314" spans="8:12" x14ac:dyDescent="0.25">
      <c r="H10314" s="36">
        <v>11167224</v>
      </c>
      <c r="I10314" s="36" t="s">
        <v>121</v>
      </c>
      <c r="J10314" s="37" t="s">
        <v>30</v>
      </c>
      <c r="K10314" s="36" t="s">
        <v>128</v>
      </c>
      <c r="L10314" s="36" t="s">
        <v>3926</v>
      </c>
    </row>
    <row r="10315" spans="8:12" x14ac:dyDescent="0.25">
      <c r="H10315" s="38">
        <v>11201959</v>
      </c>
      <c r="I10315" s="38" t="s">
        <v>121</v>
      </c>
      <c r="J10315" s="39" t="s">
        <v>30</v>
      </c>
      <c r="K10315" s="38" t="s">
        <v>128</v>
      </c>
      <c r="L10315" s="38" t="s">
        <v>14749</v>
      </c>
    </row>
    <row r="10316" spans="8:12" x14ac:dyDescent="0.25">
      <c r="H10316" s="36">
        <v>11209413</v>
      </c>
      <c r="I10316" s="36" t="s">
        <v>121</v>
      </c>
      <c r="J10316" s="37" t="s">
        <v>30</v>
      </c>
      <c r="K10316" s="36" t="s">
        <v>128</v>
      </c>
      <c r="L10316" s="36" t="s">
        <v>3560</v>
      </c>
    </row>
    <row r="10317" spans="8:12" x14ac:dyDescent="0.25">
      <c r="H10317" s="38">
        <v>11209430</v>
      </c>
      <c r="I10317" s="38" t="s">
        <v>121</v>
      </c>
      <c r="J10317" s="39" t="s">
        <v>30</v>
      </c>
      <c r="K10317" s="38" t="s">
        <v>128</v>
      </c>
      <c r="L10317" s="38" t="s">
        <v>14750</v>
      </c>
    </row>
    <row r="10318" spans="8:12" x14ac:dyDescent="0.25">
      <c r="H10318" s="36">
        <v>11210080</v>
      </c>
      <c r="I10318" s="36" t="s">
        <v>121</v>
      </c>
      <c r="J10318" s="37" t="s">
        <v>30</v>
      </c>
      <c r="K10318" s="36" t="s">
        <v>128</v>
      </c>
      <c r="L10318" s="36" t="s">
        <v>14751</v>
      </c>
    </row>
    <row r="10319" spans="8:12" x14ac:dyDescent="0.25">
      <c r="H10319" s="38">
        <v>11220143</v>
      </c>
      <c r="I10319" s="38" t="s">
        <v>121</v>
      </c>
      <c r="J10319" s="39" t="s">
        <v>30</v>
      </c>
      <c r="K10319" s="38" t="s">
        <v>128</v>
      </c>
      <c r="L10319" s="38" t="s">
        <v>14752</v>
      </c>
    </row>
    <row r="10320" spans="8:12" x14ac:dyDescent="0.25">
      <c r="H10320" s="36">
        <v>11220920</v>
      </c>
      <c r="I10320" s="36" t="s">
        <v>121</v>
      </c>
      <c r="J10320" s="37" t="s">
        <v>30</v>
      </c>
      <c r="K10320" s="36" t="s">
        <v>128</v>
      </c>
      <c r="L10320" s="36" t="s">
        <v>6243</v>
      </c>
    </row>
    <row r="10321" spans="8:12" x14ac:dyDescent="0.25">
      <c r="H10321" s="38">
        <v>11238379</v>
      </c>
      <c r="I10321" s="38" t="s">
        <v>121</v>
      </c>
      <c r="J10321" s="39" t="s">
        <v>30</v>
      </c>
      <c r="K10321" s="38" t="s">
        <v>128</v>
      </c>
      <c r="L10321" s="38" t="s">
        <v>1286</v>
      </c>
    </row>
    <row r="10322" spans="8:12" x14ac:dyDescent="0.25">
      <c r="H10322" s="36">
        <v>11266428</v>
      </c>
      <c r="I10322" s="36" t="s">
        <v>121</v>
      </c>
      <c r="J10322" s="37" t="s">
        <v>30</v>
      </c>
      <c r="K10322" s="36" t="s">
        <v>128</v>
      </c>
      <c r="L10322" s="36" t="s">
        <v>14753</v>
      </c>
    </row>
    <row r="10323" spans="8:12" x14ac:dyDescent="0.25">
      <c r="H10323" s="38">
        <v>11285925</v>
      </c>
      <c r="I10323" s="38" t="s">
        <v>121</v>
      </c>
      <c r="J10323" s="39" t="s">
        <v>30</v>
      </c>
      <c r="K10323" s="38" t="s">
        <v>128</v>
      </c>
      <c r="L10323" s="38" t="s">
        <v>4794</v>
      </c>
    </row>
    <row r="10324" spans="8:12" x14ac:dyDescent="0.25">
      <c r="H10324" s="36">
        <v>11290370</v>
      </c>
      <c r="I10324" s="36" t="s">
        <v>121</v>
      </c>
      <c r="J10324" s="37" t="s">
        <v>30</v>
      </c>
      <c r="K10324" s="36" t="s">
        <v>128</v>
      </c>
      <c r="L10324" s="36" t="s">
        <v>14754</v>
      </c>
    </row>
    <row r="10325" spans="8:12" x14ac:dyDescent="0.25">
      <c r="H10325" s="38">
        <v>11312620</v>
      </c>
      <c r="I10325" s="38" t="s">
        <v>121</v>
      </c>
      <c r="J10325" s="39" t="s">
        <v>30</v>
      </c>
      <c r="K10325" s="38" t="s">
        <v>128</v>
      </c>
      <c r="L10325" s="38" t="s">
        <v>14755</v>
      </c>
    </row>
    <row r="10326" spans="8:12" x14ac:dyDescent="0.25">
      <c r="H10326" s="36">
        <v>11328121</v>
      </c>
      <c r="I10326" s="36" t="s">
        <v>121</v>
      </c>
      <c r="J10326" s="37" t="s">
        <v>30</v>
      </c>
      <c r="K10326" s="36" t="s">
        <v>128</v>
      </c>
      <c r="L10326" s="36" t="s">
        <v>14756</v>
      </c>
    </row>
    <row r="10327" spans="8:12" x14ac:dyDescent="0.25">
      <c r="H10327" s="38">
        <v>11345117</v>
      </c>
      <c r="I10327" s="38" t="s">
        <v>121</v>
      </c>
      <c r="J10327" s="39" t="s">
        <v>30</v>
      </c>
      <c r="K10327" s="38" t="s">
        <v>128</v>
      </c>
      <c r="L10327" s="38" t="s">
        <v>14757</v>
      </c>
    </row>
    <row r="10328" spans="8:12" x14ac:dyDescent="0.25">
      <c r="H10328" s="36">
        <v>11353276</v>
      </c>
      <c r="I10328" s="36" t="s">
        <v>121</v>
      </c>
      <c r="J10328" s="37" t="s">
        <v>30</v>
      </c>
      <c r="K10328" s="36" t="s">
        <v>128</v>
      </c>
      <c r="L10328" s="36" t="s">
        <v>14758</v>
      </c>
    </row>
    <row r="10329" spans="8:12" x14ac:dyDescent="0.25">
      <c r="H10329" s="38">
        <v>11368272</v>
      </c>
      <c r="I10329" s="38" t="s">
        <v>121</v>
      </c>
      <c r="J10329" s="39" t="s">
        <v>30</v>
      </c>
      <c r="K10329" s="38" t="s">
        <v>128</v>
      </c>
      <c r="L10329" s="38" t="s">
        <v>14759</v>
      </c>
    </row>
    <row r="10330" spans="8:12" x14ac:dyDescent="0.25">
      <c r="H10330" s="36">
        <v>11377533</v>
      </c>
      <c r="I10330" s="36" t="s">
        <v>121</v>
      </c>
      <c r="J10330" s="37" t="s">
        <v>30</v>
      </c>
      <c r="K10330" s="36" t="s">
        <v>128</v>
      </c>
      <c r="L10330" s="36" t="s">
        <v>14760</v>
      </c>
    </row>
    <row r="10331" spans="8:12" x14ac:dyDescent="0.25">
      <c r="H10331" s="38">
        <v>11380373</v>
      </c>
      <c r="I10331" s="38" t="s">
        <v>121</v>
      </c>
      <c r="J10331" s="39" t="s">
        <v>30</v>
      </c>
      <c r="K10331" s="38" t="s">
        <v>128</v>
      </c>
      <c r="L10331" s="38" t="s">
        <v>14761</v>
      </c>
    </row>
    <row r="10332" spans="8:12" x14ac:dyDescent="0.25">
      <c r="H10332" s="36">
        <v>11385391</v>
      </c>
      <c r="I10332" s="36" t="s">
        <v>121</v>
      </c>
      <c r="J10332" s="37" t="s">
        <v>30</v>
      </c>
      <c r="K10332" s="36" t="s">
        <v>128</v>
      </c>
      <c r="L10332" s="36" t="s">
        <v>14762</v>
      </c>
    </row>
    <row r="10333" spans="8:12" x14ac:dyDescent="0.25">
      <c r="H10333" s="38">
        <v>11407873</v>
      </c>
      <c r="I10333" s="38" t="s">
        <v>121</v>
      </c>
      <c r="J10333" s="39" t="s">
        <v>30</v>
      </c>
      <c r="K10333" s="38" t="s">
        <v>128</v>
      </c>
      <c r="L10333" s="38" t="s">
        <v>3189</v>
      </c>
    </row>
    <row r="10334" spans="8:12" x14ac:dyDescent="0.25">
      <c r="H10334" s="36">
        <v>11436434</v>
      </c>
      <c r="I10334" s="36" t="s">
        <v>121</v>
      </c>
      <c r="J10334" s="37" t="s">
        <v>30</v>
      </c>
      <c r="K10334" s="36" t="s">
        <v>128</v>
      </c>
      <c r="L10334" s="36" t="s">
        <v>14763</v>
      </c>
    </row>
    <row r="10335" spans="8:12" x14ac:dyDescent="0.25">
      <c r="H10335" s="38">
        <v>11449693</v>
      </c>
      <c r="I10335" s="38" t="s">
        <v>121</v>
      </c>
      <c r="J10335" s="39" t="s">
        <v>30</v>
      </c>
      <c r="K10335" s="38" t="s">
        <v>128</v>
      </c>
      <c r="L10335" s="38" t="s">
        <v>1236</v>
      </c>
    </row>
    <row r="10336" spans="8:12" x14ac:dyDescent="0.25">
      <c r="H10336" s="36">
        <v>11454834</v>
      </c>
      <c r="I10336" s="36" t="s">
        <v>121</v>
      </c>
      <c r="J10336" s="37" t="s">
        <v>30</v>
      </c>
      <c r="K10336" s="36" t="s">
        <v>128</v>
      </c>
      <c r="L10336" s="36" t="s">
        <v>14764</v>
      </c>
    </row>
    <row r="10337" spans="8:12" x14ac:dyDescent="0.25">
      <c r="H10337" s="38">
        <v>11461594</v>
      </c>
      <c r="I10337" s="38" t="s">
        <v>121</v>
      </c>
      <c r="J10337" s="39" t="s">
        <v>30</v>
      </c>
      <c r="K10337" s="38" t="s">
        <v>128</v>
      </c>
      <c r="L10337" s="38" t="s">
        <v>14765</v>
      </c>
    </row>
    <row r="10338" spans="8:12" x14ac:dyDescent="0.25">
      <c r="H10338" s="36">
        <v>11472219</v>
      </c>
      <c r="I10338" s="36" t="s">
        <v>121</v>
      </c>
      <c r="J10338" s="37" t="s">
        <v>30</v>
      </c>
      <c r="K10338" s="36" t="s">
        <v>128</v>
      </c>
      <c r="L10338" s="36" t="s">
        <v>14766</v>
      </c>
    </row>
    <row r="10339" spans="8:12" x14ac:dyDescent="0.25">
      <c r="H10339" s="38">
        <v>11474595</v>
      </c>
      <c r="I10339" s="38" t="s">
        <v>121</v>
      </c>
      <c r="J10339" s="39" t="s">
        <v>30</v>
      </c>
      <c r="K10339" s="38" t="s">
        <v>128</v>
      </c>
      <c r="L10339" s="38" t="s">
        <v>14767</v>
      </c>
    </row>
    <row r="10340" spans="8:12" x14ac:dyDescent="0.25">
      <c r="H10340" s="36">
        <v>11484014</v>
      </c>
      <c r="I10340" s="36" t="s">
        <v>121</v>
      </c>
      <c r="J10340" s="37" t="s">
        <v>30</v>
      </c>
      <c r="K10340" s="36" t="s">
        <v>128</v>
      </c>
      <c r="L10340" s="36" t="s">
        <v>14768</v>
      </c>
    </row>
    <row r="10341" spans="8:12" x14ac:dyDescent="0.25">
      <c r="H10341" s="38">
        <v>11508997</v>
      </c>
      <c r="I10341" s="38" t="s">
        <v>121</v>
      </c>
      <c r="J10341" s="39" t="s">
        <v>30</v>
      </c>
      <c r="K10341" s="38" t="s">
        <v>128</v>
      </c>
      <c r="L10341" s="38" t="s">
        <v>14769</v>
      </c>
    </row>
    <row r="10342" spans="8:12" x14ac:dyDescent="0.25">
      <c r="H10342" s="36">
        <v>11517617</v>
      </c>
      <c r="I10342" s="36" t="s">
        <v>121</v>
      </c>
      <c r="J10342" s="37" t="s">
        <v>30</v>
      </c>
      <c r="K10342" s="36" t="s">
        <v>128</v>
      </c>
      <c r="L10342" s="36" t="s">
        <v>14770</v>
      </c>
    </row>
    <row r="10343" spans="8:12" x14ac:dyDescent="0.25">
      <c r="H10343" s="38">
        <v>11530377</v>
      </c>
      <c r="I10343" s="38" t="s">
        <v>121</v>
      </c>
      <c r="J10343" s="39" t="s">
        <v>30</v>
      </c>
      <c r="K10343" s="38" t="s">
        <v>128</v>
      </c>
      <c r="L10343" s="38" t="s">
        <v>14771</v>
      </c>
    </row>
    <row r="10344" spans="8:12" x14ac:dyDescent="0.25">
      <c r="H10344" s="36">
        <v>11530474</v>
      </c>
      <c r="I10344" s="36" t="s">
        <v>121</v>
      </c>
      <c r="J10344" s="37" t="s">
        <v>30</v>
      </c>
      <c r="K10344" s="36" t="s">
        <v>128</v>
      </c>
      <c r="L10344" s="36" t="s">
        <v>14772</v>
      </c>
    </row>
    <row r="10345" spans="8:12" x14ac:dyDescent="0.25">
      <c r="H10345" s="38">
        <v>11546056</v>
      </c>
      <c r="I10345" s="38" t="s">
        <v>121</v>
      </c>
      <c r="J10345" s="39" t="s">
        <v>30</v>
      </c>
      <c r="K10345" s="38" t="s">
        <v>128</v>
      </c>
      <c r="L10345" s="38" t="s">
        <v>14773</v>
      </c>
    </row>
    <row r="10346" spans="8:12" x14ac:dyDescent="0.25">
      <c r="H10346" s="36">
        <v>11549967</v>
      </c>
      <c r="I10346" s="36" t="s">
        <v>121</v>
      </c>
      <c r="J10346" s="37" t="s">
        <v>30</v>
      </c>
      <c r="K10346" s="36" t="s">
        <v>128</v>
      </c>
      <c r="L10346" s="36" t="s">
        <v>14774</v>
      </c>
    </row>
    <row r="10347" spans="8:12" x14ac:dyDescent="0.25">
      <c r="H10347" s="38">
        <v>11551346</v>
      </c>
      <c r="I10347" s="38" t="s">
        <v>121</v>
      </c>
      <c r="J10347" s="39" t="s">
        <v>30</v>
      </c>
      <c r="K10347" s="38" t="s">
        <v>128</v>
      </c>
      <c r="L10347" s="38" t="s">
        <v>14775</v>
      </c>
    </row>
    <row r="10348" spans="8:12" x14ac:dyDescent="0.25">
      <c r="H10348" s="36">
        <v>11556566</v>
      </c>
      <c r="I10348" s="36" t="s">
        <v>121</v>
      </c>
      <c r="J10348" s="37" t="s">
        <v>30</v>
      </c>
      <c r="K10348" s="36" t="s">
        <v>128</v>
      </c>
      <c r="L10348" s="36" t="s">
        <v>14776</v>
      </c>
    </row>
    <row r="10349" spans="8:12" x14ac:dyDescent="0.25">
      <c r="H10349" s="38">
        <v>11556571</v>
      </c>
      <c r="I10349" s="38" t="s">
        <v>121</v>
      </c>
      <c r="J10349" s="39" t="s">
        <v>30</v>
      </c>
      <c r="K10349" s="38" t="s">
        <v>128</v>
      </c>
      <c r="L10349" s="38" t="s">
        <v>2185</v>
      </c>
    </row>
    <row r="10350" spans="8:12" x14ac:dyDescent="0.25">
      <c r="H10350" s="36">
        <v>11582480</v>
      </c>
      <c r="I10350" s="36" t="s">
        <v>121</v>
      </c>
      <c r="J10350" s="37" t="s">
        <v>30</v>
      </c>
      <c r="K10350" s="36" t="s">
        <v>128</v>
      </c>
      <c r="L10350" s="36" t="s">
        <v>14777</v>
      </c>
    </row>
    <row r="10351" spans="8:12" x14ac:dyDescent="0.25">
      <c r="H10351" s="38">
        <v>11589005</v>
      </c>
      <c r="I10351" s="38" t="s">
        <v>121</v>
      </c>
      <c r="J10351" s="39" t="s">
        <v>30</v>
      </c>
      <c r="K10351" s="38" t="s">
        <v>128</v>
      </c>
      <c r="L10351" s="38" t="s">
        <v>14778</v>
      </c>
    </row>
    <row r="10352" spans="8:12" x14ac:dyDescent="0.25">
      <c r="H10352" s="36">
        <v>11592832</v>
      </c>
      <c r="I10352" s="36" t="s">
        <v>121</v>
      </c>
      <c r="J10352" s="37" t="s">
        <v>30</v>
      </c>
      <c r="K10352" s="36" t="s">
        <v>128</v>
      </c>
      <c r="L10352" s="36" t="s">
        <v>14779</v>
      </c>
    </row>
    <row r="10353" spans="8:12" x14ac:dyDescent="0.25">
      <c r="H10353" s="38">
        <v>11593738</v>
      </c>
      <c r="I10353" s="38" t="s">
        <v>121</v>
      </c>
      <c r="J10353" s="39" t="s">
        <v>30</v>
      </c>
      <c r="K10353" s="38" t="s">
        <v>128</v>
      </c>
      <c r="L10353" s="38" t="s">
        <v>14780</v>
      </c>
    </row>
    <row r="10354" spans="8:12" x14ac:dyDescent="0.25">
      <c r="H10354" s="36">
        <v>11593912</v>
      </c>
      <c r="I10354" s="36" t="s">
        <v>121</v>
      </c>
      <c r="J10354" s="37" t="s">
        <v>30</v>
      </c>
      <c r="K10354" s="36" t="s">
        <v>128</v>
      </c>
      <c r="L10354" s="36" t="s">
        <v>14781</v>
      </c>
    </row>
    <row r="10355" spans="8:12" x14ac:dyDescent="0.25">
      <c r="H10355" s="38">
        <v>11603311</v>
      </c>
      <c r="I10355" s="38" t="s">
        <v>121</v>
      </c>
      <c r="J10355" s="39" t="s">
        <v>30</v>
      </c>
      <c r="K10355" s="38" t="s">
        <v>128</v>
      </c>
      <c r="L10355" s="38" t="s">
        <v>5197</v>
      </c>
    </row>
    <row r="10356" spans="8:12" x14ac:dyDescent="0.25">
      <c r="H10356" s="36">
        <v>11603316</v>
      </c>
      <c r="I10356" s="36" t="s">
        <v>121</v>
      </c>
      <c r="J10356" s="37" t="s">
        <v>30</v>
      </c>
      <c r="K10356" s="36" t="s">
        <v>128</v>
      </c>
      <c r="L10356" s="36" t="s">
        <v>14782</v>
      </c>
    </row>
    <row r="10357" spans="8:12" x14ac:dyDescent="0.25">
      <c r="H10357" s="38">
        <v>11613035</v>
      </c>
      <c r="I10357" s="38" t="s">
        <v>121</v>
      </c>
      <c r="J10357" s="39" t="s">
        <v>30</v>
      </c>
      <c r="K10357" s="38" t="s">
        <v>128</v>
      </c>
      <c r="L10357" s="38" t="s">
        <v>14783</v>
      </c>
    </row>
    <row r="10358" spans="8:12" x14ac:dyDescent="0.25">
      <c r="H10358" s="36">
        <v>11615788</v>
      </c>
      <c r="I10358" s="36" t="s">
        <v>121</v>
      </c>
      <c r="J10358" s="37" t="s">
        <v>30</v>
      </c>
      <c r="K10358" s="36" t="s">
        <v>128</v>
      </c>
      <c r="L10358" s="36" t="s">
        <v>14784</v>
      </c>
    </row>
    <row r="10359" spans="8:12" x14ac:dyDescent="0.25">
      <c r="H10359" s="38">
        <v>11627337</v>
      </c>
      <c r="I10359" s="38" t="s">
        <v>121</v>
      </c>
      <c r="J10359" s="39" t="s">
        <v>30</v>
      </c>
      <c r="K10359" s="38" t="s">
        <v>128</v>
      </c>
      <c r="L10359" s="38" t="s">
        <v>14785</v>
      </c>
    </row>
    <row r="10360" spans="8:12" x14ac:dyDescent="0.25">
      <c r="H10360" s="36">
        <v>11628177</v>
      </c>
      <c r="I10360" s="36" t="s">
        <v>121</v>
      </c>
      <c r="J10360" s="37" t="s">
        <v>30</v>
      </c>
      <c r="K10360" s="36" t="s">
        <v>128</v>
      </c>
      <c r="L10360" s="36" t="s">
        <v>14786</v>
      </c>
    </row>
    <row r="10361" spans="8:12" x14ac:dyDescent="0.25">
      <c r="H10361" s="38">
        <v>11629424</v>
      </c>
      <c r="I10361" s="38" t="s">
        <v>121</v>
      </c>
      <c r="J10361" s="39" t="s">
        <v>30</v>
      </c>
      <c r="K10361" s="38" t="s">
        <v>128</v>
      </c>
      <c r="L10361" s="38" t="s">
        <v>550</v>
      </c>
    </row>
    <row r="10362" spans="8:12" x14ac:dyDescent="0.25">
      <c r="H10362" s="36">
        <v>11630030</v>
      </c>
      <c r="I10362" s="36" t="s">
        <v>121</v>
      </c>
      <c r="J10362" s="37" t="s">
        <v>30</v>
      </c>
      <c r="K10362" s="36" t="s">
        <v>128</v>
      </c>
      <c r="L10362" s="36" t="s">
        <v>14787</v>
      </c>
    </row>
    <row r="10363" spans="8:12" x14ac:dyDescent="0.25">
      <c r="H10363" s="38">
        <v>11631931</v>
      </c>
      <c r="I10363" s="38" t="s">
        <v>121</v>
      </c>
      <c r="J10363" s="39" t="s">
        <v>30</v>
      </c>
      <c r="K10363" s="38" t="s">
        <v>128</v>
      </c>
      <c r="L10363" s="38" t="s">
        <v>14788</v>
      </c>
    </row>
    <row r="10364" spans="8:12" x14ac:dyDescent="0.25">
      <c r="H10364" s="36">
        <v>11638170</v>
      </c>
      <c r="I10364" s="36" t="s">
        <v>121</v>
      </c>
      <c r="J10364" s="37" t="s">
        <v>30</v>
      </c>
      <c r="K10364" s="36" t="s">
        <v>128</v>
      </c>
      <c r="L10364" s="36" t="s">
        <v>4912</v>
      </c>
    </row>
    <row r="10365" spans="8:12" x14ac:dyDescent="0.25">
      <c r="H10365" s="38">
        <v>11641986</v>
      </c>
      <c r="I10365" s="38" t="s">
        <v>121</v>
      </c>
      <c r="J10365" s="39" t="s">
        <v>30</v>
      </c>
      <c r="K10365" s="38" t="s">
        <v>128</v>
      </c>
      <c r="L10365" s="38" t="s">
        <v>14789</v>
      </c>
    </row>
    <row r="10366" spans="8:12" x14ac:dyDescent="0.25">
      <c r="H10366" s="36">
        <v>11645808</v>
      </c>
      <c r="I10366" s="36" t="s">
        <v>121</v>
      </c>
      <c r="J10366" s="37" t="s">
        <v>30</v>
      </c>
      <c r="K10366" s="36" t="s">
        <v>128</v>
      </c>
      <c r="L10366" s="36" t="s">
        <v>14790</v>
      </c>
    </row>
    <row r="10367" spans="8:12" x14ac:dyDescent="0.25">
      <c r="H10367" s="38">
        <v>11658421</v>
      </c>
      <c r="I10367" s="38" t="s">
        <v>121</v>
      </c>
      <c r="J10367" s="39" t="s">
        <v>30</v>
      </c>
      <c r="K10367" s="38" t="s">
        <v>128</v>
      </c>
      <c r="L10367" s="38" t="s">
        <v>14791</v>
      </c>
    </row>
    <row r="10368" spans="8:12" x14ac:dyDescent="0.25">
      <c r="H10368" s="36">
        <v>11658457</v>
      </c>
      <c r="I10368" s="36" t="s">
        <v>121</v>
      </c>
      <c r="J10368" s="37" t="s">
        <v>30</v>
      </c>
      <c r="K10368" s="36" t="s">
        <v>128</v>
      </c>
      <c r="L10368" s="36" t="s">
        <v>14792</v>
      </c>
    </row>
    <row r="10369" spans="8:12" x14ac:dyDescent="0.25">
      <c r="H10369" s="38">
        <v>11662431</v>
      </c>
      <c r="I10369" s="38" t="s">
        <v>121</v>
      </c>
      <c r="J10369" s="39" t="s">
        <v>30</v>
      </c>
      <c r="K10369" s="38" t="s">
        <v>128</v>
      </c>
      <c r="L10369" s="38" t="s">
        <v>14793</v>
      </c>
    </row>
    <row r="10370" spans="8:12" x14ac:dyDescent="0.25">
      <c r="H10370" s="36">
        <v>11662432</v>
      </c>
      <c r="I10370" s="36" t="s">
        <v>121</v>
      </c>
      <c r="J10370" s="37" t="s">
        <v>30</v>
      </c>
      <c r="K10370" s="36" t="s">
        <v>128</v>
      </c>
      <c r="L10370" s="36" t="s">
        <v>14794</v>
      </c>
    </row>
    <row r="10371" spans="8:12" x14ac:dyDescent="0.25">
      <c r="H10371" s="38">
        <v>11666157</v>
      </c>
      <c r="I10371" s="38" t="s">
        <v>121</v>
      </c>
      <c r="J10371" s="39" t="s">
        <v>30</v>
      </c>
      <c r="K10371" s="38" t="s">
        <v>128</v>
      </c>
      <c r="L10371" s="38" t="s">
        <v>14795</v>
      </c>
    </row>
    <row r="10372" spans="8:12" x14ac:dyDescent="0.25">
      <c r="H10372" s="36">
        <v>11675308</v>
      </c>
      <c r="I10372" s="36" t="s">
        <v>121</v>
      </c>
      <c r="J10372" s="37" t="s">
        <v>30</v>
      </c>
      <c r="K10372" s="36" t="s">
        <v>128</v>
      </c>
      <c r="L10372" s="36" t="s">
        <v>14796</v>
      </c>
    </row>
    <row r="10373" spans="8:12" x14ac:dyDescent="0.25">
      <c r="H10373" s="38">
        <v>11679397</v>
      </c>
      <c r="I10373" s="38" t="s">
        <v>121</v>
      </c>
      <c r="J10373" s="39" t="s">
        <v>30</v>
      </c>
      <c r="K10373" s="38" t="s">
        <v>128</v>
      </c>
      <c r="L10373" s="38" t="s">
        <v>1826</v>
      </c>
    </row>
    <row r="10374" spans="8:12" x14ac:dyDescent="0.25">
      <c r="H10374" s="36">
        <v>11679538</v>
      </c>
      <c r="I10374" s="36" t="s">
        <v>121</v>
      </c>
      <c r="J10374" s="37" t="s">
        <v>30</v>
      </c>
      <c r="K10374" s="36" t="s">
        <v>128</v>
      </c>
      <c r="L10374" s="36" t="s">
        <v>14797</v>
      </c>
    </row>
    <row r="10375" spans="8:12" x14ac:dyDescent="0.25">
      <c r="H10375" s="38">
        <v>11681297</v>
      </c>
      <c r="I10375" s="38" t="s">
        <v>121</v>
      </c>
      <c r="J10375" s="39" t="s">
        <v>30</v>
      </c>
      <c r="K10375" s="38" t="s">
        <v>128</v>
      </c>
      <c r="L10375" s="38" t="s">
        <v>14798</v>
      </c>
    </row>
    <row r="10376" spans="8:12" x14ac:dyDescent="0.25">
      <c r="H10376" s="36">
        <v>11681409</v>
      </c>
      <c r="I10376" s="36" t="s">
        <v>121</v>
      </c>
      <c r="J10376" s="37" t="s">
        <v>30</v>
      </c>
      <c r="K10376" s="36" t="s">
        <v>128</v>
      </c>
      <c r="L10376" s="36" t="s">
        <v>4904</v>
      </c>
    </row>
    <row r="10377" spans="8:12" x14ac:dyDescent="0.25">
      <c r="H10377" s="38">
        <v>11683862</v>
      </c>
      <c r="I10377" s="38" t="s">
        <v>121</v>
      </c>
      <c r="J10377" s="39" t="s">
        <v>30</v>
      </c>
      <c r="K10377" s="38" t="s">
        <v>128</v>
      </c>
      <c r="L10377" s="38" t="s">
        <v>14799</v>
      </c>
    </row>
    <row r="10378" spans="8:12" x14ac:dyDescent="0.25">
      <c r="H10378" s="36">
        <v>11686073</v>
      </c>
      <c r="I10378" s="36" t="s">
        <v>121</v>
      </c>
      <c r="J10378" s="37" t="s">
        <v>30</v>
      </c>
      <c r="K10378" s="36" t="s">
        <v>128</v>
      </c>
      <c r="L10378" s="36" t="s">
        <v>14800</v>
      </c>
    </row>
    <row r="10379" spans="8:12" x14ac:dyDescent="0.25">
      <c r="H10379" s="38">
        <v>11686078</v>
      </c>
      <c r="I10379" s="38" t="s">
        <v>121</v>
      </c>
      <c r="J10379" s="39" t="s">
        <v>30</v>
      </c>
      <c r="K10379" s="38" t="s">
        <v>128</v>
      </c>
      <c r="L10379" s="38" t="s">
        <v>14801</v>
      </c>
    </row>
    <row r="10380" spans="8:12" x14ac:dyDescent="0.25">
      <c r="H10380" s="36">
        <v>11690831</v>
      </c>
      <c r="I10380" s="36" t="s">
        <v>121</v>
      </c>
      <c r="J10380" s="37" t="s">
        <v>30</v>
      </c>
      <c r="K10380" s="36" t="s">
        <v>128</v>
      </c>
      <c r="L10380" s="36" t="s">
        <v>14802</v>
      </c>
    </row>
    <row r="10381" spans="8:12" x14ac:dyDescent="0.25">
      <c r="H10381" s="38">
        <v>11692326</v>
      </c>
      <c r="I10381" s="38" t="s">
        <v>121</v>
      </c>
      <c r="J10381" s="39" t="s">
        <v>30</v>
      </c>
      <c r="K10381" s="38" t="s">
        <v>128</v>
      </c>
      <c r="L10381" s="38" t="s">
        <v>14803</v>
      </c>
    </row>
    <row r="10382" spans="8:12" x14ac:dyDescent="0.25">
      <c r="H10382" s="36">
        <v>11692329</v>
      </c>
      <c r="I10382" s="36" t="s">
        <v>121</v>
      </c>
      <c r="J10382" s="37" t="s">
        <v>30</v>
      </c>
      <c r="K10382" s="36" t="s">
        <v>128</v>
      </c>
      <c r="L10382" s="36" t="s">
        <v>14804</v>
      </c>
    </row>
    <row r="10383" spans="8:12" x14ac:dyDescent="0.25">
      <c r="H10383" s="38">
        <v>11697688</v>
      </c>
      <c r="I10383" s="38" t="s">
        <v>121</v>
      </c>
      <c r="J10383" s="39" t="s">
        <v>30</v>
      </c>
      <c r="K10383" s="38" t="s">
        <v>128</v>
      </c>
      <c r="L10383" s="38" t="s">
        <v>14805</v>
      </c>
    </row>
    <row r="10384" spans="8:12" x14ac:dyDescent="0.25">
      <c r="H10384" s="36">
        <v>11698164</v>
      </c>
      <c r="I10384" s="36" t="s">
        <v>121</v>
      </c>
      <c r="J10384" s="37" t="s">
        <v>30</v>
      </c>
      <c r="K10384" s="36" t="s">
        <v>128</v>
      </c>
      <c r="L10384" s="36" t="s">
        <v>14806</v>
      </c>
    </row>
    <row r="10385" spans="8:12" x14ac:dyDescent="0.25">
      <c r="H10385" s="38">
        <v>11698360</v>
      </c>
      <c r="I10385" s="38" t="s">
        <v>121</v>
      </c>
      <c r="J10385" s="39" t="s">
        <v>30</v>
      </c>
      <c r="K10385" s="38" t="s">
        <v>128</v>
      </c>
      <c r="L10385" s="38" t="s">
        <v>14807</v>
      </c>
    </row>
    <row r="10386" spans="8:12" x14ac:dyDescent="0.25">
      <c r="H10386" s="36">
        <v>11699115</v>
      </c>
      <c r="I10386" s="36" t="s">
        <v>121</v>
      </c>
      <c r="J10386" s="37" t="s">
        <v>30</v>
      </c>
      <c r="K10386" s="36" t="s">
        <v>128</v>
      </c>
      <c r="L10386" s="36" t="s">
        <v>14808</v>
      </c>
    </row>
    <row r="10387" spans="8:12" x14ac:dyDescent="0.25">
      <c r="H10387" s="38">
        <v>11699273</v>
      </c>
      <c r="I10387" s="38" t="s">
        <v>121</v>
      </c>
      <c r="J10387" s="39" t="s">
        <v>30</v>
      </c>
      <c r="K10387" s="38" t="s">
        <v>128</v>
      </c>
      <c r="L10387" s="38" t="s">
        <v>14809</v>
      </c>
    </row>
    <row r="10388" spans="8:12" x14ac:dyDescent="0.25">
      <c r="H10388" s="36">
        <v>11699607</v>
      </c>
      <c r="I10388" s="36" t="s">
        <v>121</v>
      </c>
      <c r="J10388" s="37" t="s">
        <v>30</v>
      </c>
      <c r="K10388" s="36" t="s">
        <v>128</v>
      </c>
      <c r="L10388" s="36" t="s">
        <v>14810</v>
      </c>
    </row>
    <row r="10389" spans="8:12" x14ac:dyDescent="0.25">
      <c r="H10389" s="38">
        <v>11699639</v>
      </c>
      <c r="I10389" s="38" t="s">
        <v>121</v>
      </c>
      <c r="J10389" s="39" t="s">
        <v>30</v>
      </c>
      <c r="K10389" s="38" t="s">
        <v>128</v>
      </c>
      <c r="L10389" s="38" t="s">
        <v>14811</v>
      </c>
    </row>
    <row r="10390" spans="8:12" x14ac:dyDescent="0.25">
      <c r="H10390" s="36">
        <v>11712645</v>
      </c>
      <c r="I10390" s="36" t="s">
        <v>121</v>
      </c>
      <c r="J10390" s="37" t="s">
        <v>30</v>
      </c>
      <c r="K10390" s="36" t="s">
        <v>128</v>
      </c>
      <c r="L10390" s="36" t="s">
        <v>14812</v>
      </c>
    </row>
    <row r="10391" spans="8:12" x14ac:dyDescent="0.25">
      <c r="H10391" s="38">
        <v>11715308</v>
      </c>
      <c r="I10391" s="38" t="s">
        <v>121</v>
      </c>
      <c r="J10391" s="39" t="s">
        <v>30</v>
      </c>
      <c r="K10391" s="38" t="s">
        <v>128</v>
      </c>
      <c r="L10391" s="38" t="s">
        <v>14813</v>
      </c>
    </row>
    <row r="10392" spans="8:12" x14ac:dyDescent="0.25">
      <c r="H10392" s="36">
        <v>11724595</v>
      </c>
      <c r="I10392" s="36" t="s">
        <v>121</v>
      </c>
      <c r="J10392" s="37" t="s">
        <v>30</v>
      </c>
      <c r="K10392" s="36" t="s">
        <v>128</v>
      </c>
      <c r="L10392" s="36" t="s">
        <v>14814</v>
      </c>
    </row>
    <row r="10393" spans="8:12" x14ac:dyDescent="0.25">
      <c r="H10393" s="38">
        <v>11725905</v>
      </c>
      <c r="I10393" s="38" t="s">
        <v>121</v>
      </c>
      <c r="J10393" s="39" t="s">
        <v>30</v>
      </c>
      <c r="K10393" s="38" t="s">
        <v>128</v>
      </c>
      <c r="L10393" s="38" t="s">
        <v>14815</v>
      </c>
    </row>
    <row r="10394" spans="8:12" x14ac:dyDescent="0.25">
      <c r="H10394" s="36">
        <v>11743167</v>
      </c>
      <c r="I10394" s="36" t="s">
        <v>121</v>
      </c>
      <c r="J10394" s="37" t="s">
        <v>30</v>
      </c>
      <c r="K10394" s="36" t="s">
        <v>128</v>
      </c>
      <c r="L10394" s="36" t="s">
        <v>14816</v>
      </c>
    </row>
    <row r="10395" spans="8:12" x14ac:dyDescent="0.25">
      <c r="H10395" s="38">
        <v>11750746</v>
      </c>
      <c r="I10395" s="38" t="s">
        <v>121</v>
      </c>
      <c r="J10395" s="39" t="s">
        <v>30</v>
      </c>
      <c r="K10395" s="38" t="s">
        <v>128</v>
      </c>
      <c r="L10395" s="38" t="s">
        <v>14817</v>
      </c>
    </row>
    <row r="10396" spans="8:12" x14ac:dyDescent="0.25">
      <c r="H10396" s="36">
        <v>11765122</v>
      </c>
      <c r="I10396" s="36" t="s">
        <v>121</v>
      </c>
      <c r="J10396" s="37" t="s">
        <v>30</v>
      </c>
      <c r="K10396" s="36" t="s">
        <v>128</v>
      </c>
      <c r="L10396" s="36" t="s">
        <v>14818</v>
      </c>
    </row>
    <row r="10397" spans="8:12" x14ac:dyDescent="0.25">
      <c r="H10397" s="38">
        <v>11766063</v>
      </c>
      <c r="I10397" s="38" t="s">
        <v>121</v>
      </c>
      <c r="J10397" s="39" t="s">
        <v>30</v>
      </c>
      <c r="K10397" s="38" t="s">
        <v>128</v>
      </c>
      <c r="L10397" s="38" t="s">
        <v>14819</v>
      </c>
    </row>
    <row r="10398" spans="8:12" x14ac:dyDescent="0.25">
      <c r="H10398" s="36">
        <v>11772180</v>
      </c>
      <c r="I10398" s="36" t="s">
        <v>121</v>
      </c>
      <c r="J10398" s="37" t="s">
        <v>30</v>
      </c>
      <c r="K10398" s="36" t="s">
        <v>128</v>
      </c>
      <c r="L10398" s="36" t="s">
        <v>3119</v>
      </c>
    </row>
    <row r="10399" spans="8:12" x14ac:dyDescent="0.25">
      <c r="H10399" s="38">
        <v>11772962</v>
      </c>
      <c r="I10399" s="38" t="s">
        <v>121</v>
      </c>
      <c r="J10399" s="39" t="s">
        <v>30</v>
      </c>
      <c r="K10399" s="38" t="s">
        <v>128</v>
      </c>
      <c r="L10399" s="38" t="s">
        <v>14820</v>
      </c>
    </row>
    <row r="10400" spans="8:12" x14ac:dyDescent="0.25">
      <c r="H10400" s="36">
        <v>11790867</v>
      </c>
      <c r="I10400" s="36" t="s">
        <v>121</v>
      </c>
      <c r="J10400" s="37" t="s">
        <v>30</v>
      </c>
      <c r="K10400" s="36" t="s">
        <v>128</v>
      </c>
      <c r="L10400" s="36" t="s">
        <v>14821</v>
      </c>
    </row>
    <row r="10401" spans="8:12" x14ac:dyDescent="0.25">
      <c r="H10401" s="38">
        <v>11792673</v>
      </c>
      <c r="I10401" s="38" t="s">
        <v>121</v>
      </c>
      <c r="J10401" s="39" t="s">
        <v>30</v>
      </c>
      <c r="K10401" s="38" t="s">
        <v>128</v>
      </c>
      <c r="L10401" s="38" t="s">
        <v>14822</v>
      </c>
    </row>
    <row r="10402" spans="8:12" x14ac:dyDescent="0.25">
      <c r="H10402" s="36">
        <v>11797298</v>
      </c>
      <c r="I10402" s="36" t="s">
        <v>121</v>
      </c>
      <c r="J10402" s="37" t="s">
        <v>30</v>
      </c>
      <c r="K10402" s="36" t="s">
        <v>128</v>
      </c>
      <c r="L10402" s="36" t="s">
        <v>14823</v>
      </c>
    </row>
    <row r="10403" spans="8:12" x14ac:dyDescent="0.25">
      <c r="H10403" s="38">
        <v>12000530</v>
      </c>
      <c r="I10403" s="38" t="s">
        <v>121</v>
      </c>
      <c r="J10403" s="39" t="s">
        <v>30</v>
      </c>
      <c r="K10403" s="38" t="s">
        <v>128</v>
      </c>
      <c r="L10403" s="38" t="s">
        <v>14824</v>
      </c>
    </row>
    <row r="10404" spans="8:12" x14ac:dyDescent="0.25">
      <c r="H10404" s="36">
        <v>12039958</v>
      </c>
      <c r="I10404" s="36" t="s">
        <v>121</v>
      </c>
      <c r="J10404" s="37" t="s">
        <v>30</v>
      </c>
      <c r="K10404" s="36" t="s">
        <v>128</v>
      </c>
      <c r="L10404" s="36" t="s">
        <v>14825</v>
      </c>
    </row>
    <row r="10405" spans="8:12" x14ac:dyDescent="0.25">
      <c r="H10405" s="38">
        <v>12121629</v>
      </c>
      <c r="I10405" s="38" t="s">
        <v>121</v>
      </c>
      <c r="J10405" s="39" t="s">
        <v>30</v>
      </c>
      <c r="K10405" s="38" t="s">
        <v>128</v>
      </c>
      <c r="L10405" s="38" t="s">
        <v>14826</v>
      </c>
    </row>
    <row r="10406" spans="8:12" x14ac:dyDescent="0.25">
      <c r="H10406" s="36">
        <v>12136958</v>
      </c>
      <c r="I10406" s="36" t="s">
        <v>121</v>
      </c>
      <c r="J10406" s="37" t="s">
        <v>30</v>
      </c>
      <c r="K10406" s="36" t="s">
        <v>128</v>
      </c>
      <c r="L10406" s="36" t="s">
        <v>14827</v>
      </c>
    </row>
    <row r="10407" spans="8:12" x14ac:dyDescent="0.25">
      <c r="H10407" s="38">
        <v>12147545</v>
      </c>
      <c r="I10407" s="38" t="s">
        <v>121</v>
      </c>
      <c r="J10407" s="39" t="s">
        <v>30</v>
      </c>
      <c r="K10407" s="38" t="s">
        <v>128</v>
      </c>
      <c r="L10407" s="38" t="s">
        <v>14828</v>
      </c>
    </row>
    <row r="10408" spans="8:12" x14ac:dyDescent="0.25">
      <c r="H10408" s="36">
        <v>12162367</v>
      </c>
      <c r="I10408" s="36" t="s">
        <v>121</v>
      </c>
      <c r="J10408" s="37" t="s">
        <v>30</v>
      </c>
      <c r="K10408" s="36" t="s">
        <v>128</v>
      </c>
      <c r="L10408" s="36" t="s">
        <v>1151</v>
      </c>
    </row>
    <row r="10409" spans="8:12" x14ac:dyDescent="0.25">
      <c r="H10409" s="38">
        <v>12163792</v>
      </c>
      <c r="I10409" s="38" t="s">
        <v>121</v>
      </c>
      <c r="J10409" s="39" t="s">
        <v>30</v>
      </c>
      <c r="K10409" s="38" t="s">
        <v>128</v>
      </c>
      <c r="L10409" s="38" t="s">
        <v>14829</v>
      </c>
    </row>
    <row r="10410" spans="8:12" x14ac:dyDescent="0.25">
      <c r="H10410" s="36">
        <v>12168842</v>
      </c>
      <c r="I10410" s="36" t="s">
        <v>121</v>
      </c>
      <c r="J10410" s="37" t="s">
        <v>30</v>
      </c>
      <c r="K10410" s="36" t="s">
        <v>128</v>
      </c>
      <c r="L10410" s="36" t="s">
        <v>14830</v>
      </c>
    </row>
    <row r="10411" spans="8:12" x14ac:dyDescent="0.25">
      <c r="H10411" s="38">
        <v>12168899</v>
      </c>
      <c r="I10411" s="38" t="s">
        <v>121</v>
      </c>
      <c r="J10411" s="39" t="s">
        <v>30</v>
      </c>
      <c r="K10411" s="38" t="s">
        <v>128</v>
      </c>
      <c r="L10411" s="38" t="s">
        <v>14831</v>
      </c>
    </row>
    <row r="10412" spans="8:12" x14ac:dyDescent="0.25">
      <c r="H10412" s="36">
        <v>12173474</v>
      </c>
      <c r="I10412" s="36" t="s">
        <v>121</v>
      </c>
      <c r="J10412" s="37" t="s">
        <v>30</v>
      </c>
      <c r="K10412" s="36" t="s">
        <v>128</v>
      </c>
      <c r="L10412" s="36" t="s">
        <v>14832</v>
      </c>
    </row>
    <row r="10413" spans="8:12" x14ac:dyDescent="0.25">
      <c r="H10413" s="38">
        <v>12183578</v>
      </c>
      <c r="I10413" s="38" t="s">
        <v>121</v>
      </c>
      <c r="J10413" s="39" t="s">
        <v>30</v>
      </c>
      <c r="K10413" s="38" t="s">
        <v>128</v>
      </c>
      <c r="L10413" s="38" t="s">
        <v>14833</v>
      </c>
    </row>
    <row r="10414" spans="8:12" x14ac:dyDescent="0.25">
      <c r="H10414" s="36">
        <v>12189344</v>
      </c>
      <c r="I10414" s="36" t="s">
        <v>121</v>
      </c>
      <c r="J10414" s="37" t="s">
        <v>30</v>
      </c>
      <c r="K10414" s="36" t="s">
        <v>128</v>
      </c>
      <c r="L10414" s="36" t="s">
        <v>4908</v>
      </c>
    </row>
    <row r="10415" spans="8:12" x14ac:dyDescent="0.25">
      <c r="H10415" s="38">
        <v>12191169</v>
      </c>
      <c r="I10415" s="38" t="s">
        <v>121</v>
      </c>
      <c r="J10415" s="39" t="s">
        <v>30</v>
      </c>
      <c r="K10415" s="38" t="s">
        <v>128</v>
      </c>
      <c r="L10415" s="38" t="s">
        <v>14834</v>
      </c>
    </row>
    <row r="10416" spans="8:12" x14ac:dyDescent="0.25">
      <c r="H10416" s="36">
        <v>12195302</v>
      </c>
      <c r="I10416" s="36" t="s">
        <v>121</v>
      </c>
      <c r="J10416" s="37" t="s">
        <v>30</v>
      </c>
      <c r="K10416" s="36" t="s">
        <v>128</v>
      </c>
      <c r="L10416" s="36" t="s">
        <v>14835</v>
      </c>
    </row>
    <row r="10417" spans="8:12" x14ac:dyDescent="0.25">
      <c r="H10417" s="38">
        <v>12210081</v>
      </c>
      <c r="I10417" s="38" t="s">
        <v>121</v>
      </c>
      <c r="J10417" s="39" t="s">
        <v>30</v>
      </c>
      <c r="K10417" s="38" t="s">
        <v>128</v>
      </c>
      <c r="L10417" s="38" t="s">
        <v>14836</v>
      </c>
    </row>
    <row r="10418" spans="8:12" x14ac:dyDescent="0.25">
      <c r="H10418" s="36">
        <v>12223113</v>
      </c>
      <c r="I10418" s="36" t="s">
        <v>121</v>
      </c>
      <c r="J10418" s="37" t="s">
        <v>30</v>
      </c>
      <c r="K10418" s="36" t="s">
        <v>128</v>
      </c>
      <c r="L10418" s="36" t="s">
        <v>14837</v>
      </c>
    </row>
    <row r="10419" spans="8:12" x14ac:dyDescent="0.25">
      <c r="H10419" s="38">
        <v>12225690</v>
      </c>
      <c r="I10419" s="38" t="s">
        <v>121</v>
      </c>
      <c r="J10419" s="39" t="s">
        <v>30</v>
      </c>
      <c r="K10419" s="38" t="s">
        <v>128</v>
      </c>
      <c r="L10419" s="38" t="s">
        <v>14838</v>
      </c>
    </row>
    <row r="10420" spans="8:12" x14ac:dyDescent="0.25">
      <c r="H10420" s="36">
        <v>12274347</v>
      </c>
      <c r="I10420" s="36" t="s">
        <v>121</v>
      </c>
      <c r="J10420" s="37" t="s">
        <v>30</v>
      </c>
      <c r="K10420" s="36" t="s">
        <v>128</v>
      </c>
      <c r="L10420" s="36" t="s">
        <v>3667</v>
      </c>
    </row>
    <row r="10421" spans="8:12" x14ac:dyDescent="0.25">
      <c r="H10421" s="38">
        <v>12276711</v>
      </c>
      <c r="I10421" s="38" t="s">
        <v>121</v>
      </c>
      <c r="J10421" s="39" t="s">
        <v>30</v>
      </c>
      <c r="K10421" s="38" t="s">
        <v>128</v>
      </c>
      <c r="L10421" s="38" t="s">
        <v>14839</v>
      </c>
    </row>
    <row r="10422" spans="8:12" x14ac:dyDescent="0.25">
      <c r="H10422" s="36">
        <v>12283021</v>
      </c>
      <c r="I10422" s="36" t="s">
        <v>121</v>
      </c>
      <c r="J10422" s="37" t="s">
        <v>30</v>
      </c>
      <c r="K10422" s="36" t="s">
        <v>128</v>
      </c>
      <c r="L10422" s="36" t="s">
        <v>14840</v>
      </c>
    </row>
    <row r="10423" spans="8:12" x14ac:dyDescent="0.25">
      <c r="H10423" s="38">
        <v>12290388</v>
      </c>
      <c r="I10423" s="38" t="s">
        <v>121</v>
      </c>
      <c r="J10423" s="39" t="s">
        <v>30</v>
      </c>
      <c r="K10423" s="38" t="s">
        <v>128</v>
      </c>
      <c r="L10423" s="38" t="s">
        <v>955</v>
      </c>
    </row>
    <row r="10424" spans="8:12" x14ac:dyDescent="0.25">
      <c r="H10424" s="36">
        <v>12296072</v>
      </c>
      <c r="I10424" s="36" t="s">
        <v>121</v>
      </c>
      <c r="J10424" s="37" t="s">
        <v>30</v>
      </c>
      <c r="K10424" s="36" t="s">
        <v>128</v>
      </c>
      <c r="L10424" s="36" t="s">
        <v>14841</v>
      </c>
    </row>
    <row r="10425" spans="8:12" x14ac:dyDescent="0.25">
      <c r="H10425" s="38">
        <v>12297489</v>
      </c>
      <c r="I10425" s="38" t="s">
        <v>121</v>
      </c>
      <c r="J10425" s="39" t="s">
        <v>30</v>
      </c>
      <c r="K10425" s="38" t="s">
        <v>128</v>
      </c>
      <c r="L10425" s="38" t="s">
        <v>3018</v>
      </c>
    </row>
    <row r="10426" spans="8:12" x14ac:dyDescent="0.25">
      <c r="H10426" s="36">
        <v>12301195</v>
      </c>
      <c r="I10426" s="36" t="s">
        <v>121</v>
      </c>
      <c r="J10426" s="37" t="s">
        <v>30</v>
      </c>
      <c r="K10426" s="36" t="s">
        <v>128</v>
      </c>
      <c r="L10426" s="36" t="s">
        <v>14842</v>
      </c>
    </row>
    <row r="10427" spans="8:12" x14ac:dyDescent="0.25">
      <c r="H10427" s="38">
        <v>12402231</v>
      </c>
      <c r="I10427" s="38" t="s">
        <v>121</v>
      </c>
      <c r="J10427" s="39" t="s">
        <v>30</v>
      </c>
      <c r="K10427" s="38" t="s">
        <v>128</v>
      </c>
      <c r="L10427" s="38" t="s">
        <v>14843</v>
      </c>
    </row>
    <row r="10428" spans="8:12" x14ac:dyDescent="0.25">
      <c r="H10428" s="36">
        <v>12463160</v>
      </c>
      <c r="I10428" s="36" t="s">
        <v>121</v>
      </c>
      <c r="J10428" s="37" t="s">
        <v>30</v>
      </c>
      <c r="K10428" s="36" t="s">
        <v>128</v>
      </c>
      <c r="L10428" s="36" t="s">
        <v>14844</v>
      </c>
    </row>
    <row r="10429" spans="8:12" x14ac:dyDescent="0.25">
      <c r="H10429" s="38">
        <v>12488647</v>
      </c>
      <c r="I10429" s="38" t="s">
        <v>121</v>
      </c>
      <c r="J10429" s="39" t="s">
        <v>30</v>
      </c>
      <c r="K10429" s="38" t="s">
        <v>128</v>
      </c>
      <c r="L10429" s="38" t="s">
        <v>537</v>
      </c>
    </row>
    <row r="10430" spans="8:12" x14ac:dyDescent="0.25">
      <c r="H10430" s="36">
        <v>12490014</v>
      </c>
      <c r="I10430" s="36" t="s">
        <v>121</v>
      </c>
      <c r="J10430" s="37" t="s">
        <v>30</v>
      </c>
      <c r="K10430" s="36" t="s">
        <v>128</v>
      </c>
      <c r="L10430" s="36" t="s">
        <v>14845</v>
      </c>
    </row>
    <row r="10431" spans="8:12" x14ac:dyDescent="0.25">
      <c r="H10431" s="38">
        <v>12498067</v>
      </c>
      <c r="I10431" s="38" t="s">
        <v>121</v>
      </c>
      <c r="J10431" s="39" t="s">
        <v>30</v>
      </c>
      <c r="K10431" s="38" t="s">
        <v>128</v>
      </c>
      <c r="L10431" s="38" t="s">
        <v>14846</v>
      </c>
    </row>
    <row r="10432" spans="8:12" x14ac:dyDescent="0.25">
      <c r="H10432" s="36">
        <v>12498069</v>
      </c>
      <c r="I10432" s="36" t="s">
        <v>121</v>
      </c>
      <c r="J10432" s="37" t="s">
        <v>30</v>
      </c>
      <c r="K10432" s="36" t="s">
        <v>128</v>
      </c>
      <c r="L10432" s="36" t="s">
        <v>14847</v>
      </c>
    </row>
    <row r="10433" spans="8:12" x14ac:dyDescent="0.25">
      <c r="H10433" s="38">
        <v>12500151</v>
      </c>
      <c r="I10433" s="38" t="s">
        <v>121</v>
      </c>
      <c r="J10433" s="39" t="s">
        <v>30</v>
      </c>
      <c r="K10433" s="38" t="s">
        <v>128</v>
      </c>
      <c r="L10433" s="38" t="s">
        <v>14848</v>
      </c>
    </row>
    <row r="10434" spans="8:12" x14ac:dyDescent="0.25">
      <c r="H10434" s="36">
        <v>12500152</v>
      </c>
      <c r="I10434" s="36" t="s">
        <v>121</v>
      </c>
      <c r="J10434" s="37" t="s">
        <v>30</v>
      </c>
      <c r="K10434" s="36" t="s">
        <v>128</v>
      </c>
      <c r="L10434" s="36" t="s">
        <v>14849</v>
      </c>
    </row>
    <row r="10435" spans="8:12" x14ac:dyDescent="0.25">
      <c r="H10435" s="38">
        <v>10053877</v>
      </c>
      <c r="I10435" s="38" t="s">
        <v>121</v>
      </c>
      <c r="J10435" s="39" t="s">
        <v>28</v>
      </c>
      <c r="K10435" s="38" t="s">
        <v>1776</v>
      </c>
      <c r="L10435" s="38" t="s">
        <v>14850</v>
      </c>
    </row>
    <row r="10436" spans="8:12" x14ac:dyDescent="0.25">
      <c r="H10436" s="36">
        <v>10054069</v>
      </c>
      <c r="I10436" s="36" t="s">
        <v>121</v>
      </c>
      <c r="J10436" s="37" t="s">
        <v>28</v>
      </c>
      <c r="K10436" s="36" t="s">
        <v>1776</v>
      </c>
      <c r="L10436" s="36" t="s">
        <v>14851</v>
      </c>
    </row>
    <row r="10437" spans="8:12" x14ac:dyDescent="0.25">
      <c r="H10437" s="38">
        <v>10054102</v>
      </c>
      <c r="I10437" s="38" t="s">
        <v>121</v>
      </c>
      <c r="J10437" s="39" t="s">
        <v>28</v>
      </c>
      <c r="K10437" s="38" t="s">
        <v>1776</v>
      </c>
      <c r="L10437" s="38" t="s">
        <v>14852</v>
      </c>
    </row>
    <row r="10438" spans="8:12" x14ac:dyDescent="0.25">
      <c r="H10438" s="36">
        <v>10054172</v>
      </c>
      <c r="I10438" s="36" t="s">
        <v>121</v>
      </c>
      <c r="J10438" s="37" t="s">
        <v>28</v>
      </c>
      <c r="K10438" s="36" t="s">
        <v>1776</v>
      </c>
      <c r="L10438" s="36" t="s">
        <v>14853</v>
      </c>
    </row>
    <row r="10439" spans="8:12" x14ac:dyDescent="0.25">
      <c r="H10439" s="38">
        <v>10054285</v>
      </c>
      <c r="I10439" s="38" t="s">
        <v>121</v>
      </c>
      <c r="J10439" s="39" t="s">
        <v>28</v>
      </c>
      <c r="K10439" s="38" t="s">
        <v>1776</v>
      </c>
      <c r="L10439" s="38" t="s">
        <v>14854</v>
      </c>
    </row>
    <row r="10440" spans="8:12" x14ac:dyDescent="0.25">
      <c r="H10440" s="36">
        <v>10054320</v>
      </c>
      <c r="I10440" s="36" t="s">
        <v>121</v>
      </c>
      <c r="J10440" s="37" t="s">
        <v>28</v>
      </c>
      <c r="K10440" s="36" t="s">
        <v>1776</v>
      </c>
      <c r="L10440" s="36" t="s">
        <v>3371</v>
      </c>
    </row>
    <row r="10441" spans="8:12" x14ac:dyDescent="0.25">
      <c r="H10441" s="38">
        <v>10054361</v>
      </c>
      <c r="I10441" s="38" t="s">
        <v>121</v>
      </c>
      <c r="J10441" s="39" t="s">
        <v>28</v>
      </c>
      <c r="K10441" s="38" t="s">
        <v>1776</v>
      </c>
      <c r="L10441" s="38" t="s">
        <v>14855</v>
      </c>
    </row>
    <row r="10442" spans="8:12" x14ac:dyDescent="0.25">
      <c r="H10442" s="36">
        <v>10054461</v>
      </c>
      <c r="I10442" s="36" t="s">
        <v>121</v>
      </c>
      <c r="J10442" s="37" t="s">
        <v>28</v>
      </c>
      <c r="K10442" s="36" t="s">
        <v>1776</v>
      </c>
      <c r="L10442" s="36" t="s">
        <v>14856</v>
      </c>
    </row>
    <row r="10443" spans="8:12" x14ac:dyDescent="0.25">
      <c r="H10443" s="38">
        <v>10054556</v>
      </c>
      <c r="I10443" s="38" t="s">
        <v>121</v>
      </c>
      <c r="J10443" s="39" t="s">
        <v>28</v>
      </c>
      <c r="K10443" s="38" t="s">
        <v>1776</v>
      </c>
      <c r="L10443" s="38" t="s">
        <v>14857</v>
      </c>
    </row>
    <row r="10444" spans="8:12" x14ac:dyDescent="0.25">
      <c r="H10444" s="36">
        <v>10054657</v>
      </c>
      <c r="I10444" s="36" t="s">
        <v>121</v>
      </c>
      <c r="J10444" s="37" t="s">
        <v>28</v>
      </c>
      <c r="K10444" s="36" t="s">
        <v>1776</v>
      </c>
      <c r="L10444" s="36" t="s">
        <v>14858</v>
      </c>
    </row>
    <row r="10445" spans="8:12" x14ac:dyDescent="0.25">
      <c r="H10445" s="38">
        <v>10054688</v>
      </c>
      <c r="I10445" s="38" t="s">
        <v>121</v>
      </c>
      <c r="J10445" s="39" t="s">
        <v>28</v>
      </c>
      <c r="K10445" s="38" t="s">
        <v>1776</v>
      </c>
      <c r="L10445" s="38" t="s">
        <v>14859</v>
      </c>
    </row>
    <row r="10446" spans="8:12" x14ac:dyDescent="0.25">
      <c r="H10446" s="36">
        <v>10054690</v>
      </c>
      <c r="I10446" s="36" t="s">
        <v>121</v>
      </c>
      <c r="J10446" s="37" t="s">
        <v>28</v>
      </c>
      <c r="K10446" s="36" t="s">
        <v>1776</v>
      </c>
      <c r="L10446" s="36" t="s">
        <v>645</v>
      </c>
    </row>
    <row r="10447" spans="8:12" x14ac:dyDescent="0.25">
      <c r="H10447" s="38">
        <v>10054719</v>
      </c>
      <c r="I10447" s="38" t="s">
        <v>121</v>
      </c>
      <c r="J10447" s="39" t="s">
        <v>28</v>
      </c>
      <c r="K10447" s="38" t="s">
        <v>1776</v>
      </c>
      <c r="L10447" s="38" t="s">
        <v>4254</v>
      </c>
    </row>
    <row r="10448" spans="8:12" x14ac:dyDescent="0.25">
      <c r="H10448" s="36">
        <v>10054740</v>
      </c>
      <c r="I10448" s="36" t="s">
        <v>121</v>
      </c>
      <c r="J10448" s="37" t="s">
        <v>28</v>
      </c>
      <c r="K10448" s="36" t="s">
        <v>1776</v>
      </c>
      <c r="L10448" s="36" t="s">
        <v>2001</v>
      </c>
    </row>
    <row r="10449" spans="8:12" x14ac:dyDescent="0.25">
      <c r="H10449" s="38">
        <v>10054944</v>
      </c>
      <c r="I10449" s="38" t="s">
        <v>121</v>
      </c>
      <c r="J10449" s="39" t="s">
        <v>28</v>
      </c>
      <c r="K10449" s="38" t="s">
        <v>1776</v>
      </c>
      <c r="L10449" s="38" t="s">
        <v>14860</v>
      </c>
    </row>
    <row r="10450" spans="8:12" x14ac:dyDescent="0.25">
      <c r="H10450" s="36">
        <v>10054960</v>
      </c>
      <c r="I10450" s="36" t="s">
        <v>121</v>
      </c>
      <c r="J10450" s="37" t="s">
        <v>28</v>
      </c>
      <c r="K10450" s="36" t="s">
        <v>1776</v>
      </c>
      <c r="L10450" s="36" t="s">
        <v>14861</v>
      </c>
    </row>
    <row r="10451" spans="8:12" x14ac:dyDescent="0.25">
      <c r="H10451" s="38">
        <v>10055121</v>
      </c>
      <c r="I10451" s="38" t="s">
        <v>121</v>
      </c>
      <c r="J10451" s="39" t="s">
        <v>28</v>
      </c>
      <c r="K10451" s="38" t="s">
        <v>1776</v>
      </c>
      <c r="L10451" s="38" t="s">
        <v>14862</v>
      </c>
    </row>
    <row r="10452" spans="8:12" x14ac:dyDescent="0.25">
      <c r="H10452" s="36">
        <v>10055126</v>
      </c>
      <c r="I10452" s="36" t="s">
        <v>121</v>
      </c>
      <c r="J10452" s="37" t="s">
        <v>28</v>
      </c>
      <c r="K10452" s="36" t="s">
        <v>1776</v>
      </c>
      <c r="L10452" s="36" t="s">
        <v>14863</v>
      </c>
    </row>
    <row r="10453" spans="8:12" x14ac:dyDescent="0.25">
      <c r="H10453" s="38">
        <v>10055142</v>
      </c>
      <c r="I10453" s="38" t="s">
        <v>121</v>
      </c>
      <c r="J10453" s="39" t="s">
        <v>28</v>
      </c>
      <c r="K10453" s="38" t="s">
        <v>1776</v>
      </c>
      <c r="L10453" s="38" t="s">
        <v>14864</v>
      </c>
    </row>
    <row r="10454" spans="8:12" x14ac:dyDescent="0.25">
      <c r="H10454" s="36">
        <v>10055158</v>
      </c>
      <c r="I10454" s="36" t="s">
        <v>121</v>
      </c>
      <c r="J10454" s="37" t="s">
        <v>28</v>
      </c>
      <c r="K10454" s="36" t="s">
        <v>1776</v>
      </c>
      <c r="L10454" s="36" t="s">
        <v>319</v>
      </c>
    </row>
    <row r="10455" spans="8:12" x14ac:dyDescent="0.25">
      <c r="H10455" s="38">
        <v>10055192</v>
      </c>
      <c r="I10455" s="38" t="s">
        <v>121</v>
      </c>
      <c r="J10455" s="39" t="s">
        <v>28</v>
      </c>
      <c r="K10455" s="38" t="s">
        <v>1776</v>
      </c>
      <c r="L10455" s="38" t="s">
        <v>2568</v>
      </c>
    </row>
    <row r="10456" spans="8:12" x14ac:dyDescent="0.25">
      <c r="H10456" s="36">
        <v>10055369</v>
      </c>
      <c r="I10456" s="36" t="s">
        <v>121</v>
      </c>
      <c r="J10456" s="37" t="s">
        <v>28</v>
      </c>
      <c r="K10456" s="36" t="s">
        <v>1776</v>
      </c>
      <c r="L10456" s="36" t="s">
        <v>14865</v>
      </c>
    </row>
    <row r="10457" spans="8:12" x14ac:dyDescent="0.25">
      <c r="H10457" s="38">
        <v>10055444</v>
      </c>
      <c r="I10457" s="38" t="s">
        <v>121</v>
      </c>
      <c r="J10457" s="39" t="s">
        <v>28</v>
      </c>
      <c r="K10457" s="38" t="s">
        <v>1776</v>
      </c>
      <c r="L10457" s="38" t="s">
        <v>14866</v>
      </c>
    </row>
    <row r="10458" spans="8:12" x14ac:dyDescent="0.25">
      <c r="H10458" s="36">
        <v>10055605</v>
      </c>
      <c r="I10458" s="36" t="s">
        <v>121</v>
      </c>
      <c r="J10458" s="37" t="s">
        <v>28</v>
      </c>
      <c r="K10458" s="36" t="s">
        <v>1776</v>
      </c>
      <c r="L10458" s="36" t="s">
        <v>1199</v>
      </c>
    </row>
    <row r="10459" spans="8:12" x14ac:dyDescent="0.25">
      <c r="H10459" s="38">
        <v>10056116</v>
      </c>
      <c r="I10459" s="38" t="s">
        <v>121</v>
      </c>
      <c r="J10459" s="39" t="s">
        <v>28</v>
      </c>
      <c r="K10459" s="38" t="s">
        <v>1776</v>
      </c>
      <c r="L10459" s="38" t="s">
        <v>14867</v>
      </c>
    </row>
    <row r="10460" spans="8:12" x14ac:dyDescent="0.25">
      <c r="H10460" s="36">
        <v>10056295</v>
      </c>
      <c r="I10460" s="36" t="s">
        <v>121</v>
      </c>
      <c r="J10460" s="37" t="s">
        <v>28</v>
      </c>
      <c r="K10460" s="36" t="s">
        <v>1776</v>
      </c>
      <c r="L10460" s="36" t="s">
        <v>3343</v>
      </c>
    </row>
    <row r="10461" spans="8:12" x14ac:dyDescent="0.25">
      <c r="H10461" s="38">
        <v>10056434</v>
      </c>
      <c r="I10461" s="38" t="s">
        <v>121</v>
      </c>
      <c r="J10461" s="39" t="s">
        <v>28</v>
      </c>
      <c r="K10461" s="38" t="s">
        <v>1776</v>
      </c>
      <c r="L10461" s="38" t="s">
        <v>671</v>
      </c>
    </row>
    <row r="10462" spans="8:12" x14ac:dyDescent="0.25">
      <c r="H10462" s="36">
        <v>10057259</v>
      </c>
      <c r="I10462" s="36" t="s">
        <v>121</v>
      </c>
      <c r="J10462" s="37" t="s">
        <v>28</v>
      </c>
      <c r="K10462" s="36" t="s">
        <v>1776</v>
      </c>
      <c r="L10462" s="36" t="s">
        <v>14868</v>
      </c>
    </row>
    <row r="10463" spans="8:12" x14ac:dyDescent="0.25">
      <c r="H10463" s="38">
        <v>10057378</v>
      </c>
      <c r="I10463" s="38" t="s">
        <v>121</v>
      </c>
      <c r="J10463" s="39" t="s">
        <v>28</v>
      </c>
      <c r="K10463" s="38" t="s">
        <v>1776</v>
      </c>
      <c r="L10463" s="38" t="s">
        <v>14869</v>
      </c>
    </row>
    <row r="10464" spans="8:12" x14ac:dyDescent="0.25">
      <c r="H10464" s="36">
        <v>10057379</v>
      </c>
      <c r="I10464" s="36" t="s">
        <v>121</v>
      </c>
      <c r="J10464" s="37" t="s">
        <v>28</v>
      </c>
      <c r="K10464" s="36" t="s">
        <v>1776</v>
      </c>
      <c r="L10464" s="36" t="s">
        <v>1344</v>
      </c>
    </row>
    <row r="10465" spans="8:12" x14ac:dyDescent="0.25">
      <c r="H10465" s="38">
        <v>10057384</v>
      </c>
      <c r="I10465" s="38" t="s">
        <v>121</v>
      </c>
      <c r="J10465" s="39" t="s">
        <v>28</v>
      </c>
      <c r="K10465" s="38" t="s">
        <v>1776</v>
      </c>
      <c r="L10465" s="38" t="s">
        <v>14870</v>
      </c>
    </row>
    <row r="10466" spans="8:12" x14ac:dyDescent="0.25">
      <c r="H10466" s="36">
        <v>10057479</v>
      </c>
      <c r="I10466" s="36" t="s">
        <v>121</v>
      </c>
      <c r="J10466" s="37" t="s">
        <v>28</v>
      </c>
      <c r="K10466" s="36" t="s">
        <v>1776</v>
      </c>
      <c r="L10466" s="36" t="s">
        <v>14871</v>
      </c>
    </row>
    <row r="10467" spans="8:12" x14ac:dyDescent="0.25">
      <c r="H10467" s="38">
        <v>10057566</v>
      </c>
      <c r="I10467" s="38" t="s">
        <v>121</v>
      </c>
      <c r="J10467" s="39" t="s">
        <v>28</v>
      </c>
      <c r="K10467" s="38" t="s">
        <v>1776</v>
      </c>
      <c r="L10467" s="38" t="s">
        <v>14872</v>
      </c>
    </row>
    <row r="10468" spans="8:12" x14ac:dyDescent="0.25">
      <c r="H10468" s="36">
        <v>10057613</v>
      </c>
      <c r="I10468" s="36" t="s">
        <v>121</v>
      </c>
      <c r="J10468" s="37" t="s">
        <v>28</v>
      </c>
      <c r="K10468" s="36" t="s">
        <v>1776</v>
      </c>
      <c r="L10468" s="36" t="s">
        <v>14873</v>
      </c>
    </row>
    <row r="10469" spans="8:12" x14ac:dyDescent="0.25">
      <c r="H10469" s="38">
        <v>10057811</v>
      </c>
      <c r="I10469" s="38" t="s">
        <v>121</v>
      </c>
      <c r="J10469" s="39" t="s">
        <v>28</v>
      </c>
      <c r="K10469" s="38" t="s">
        <v>1776</v>
      </c>
      <c r="L10469" s="38" t="s">
        <v>4150</v>
      </c>
    </row>
    <row r="10470" spans="8:12" x14ac:dyDescent="0.25">
      <c r="H10470" s="36">
        <v>10057859</v>
      </c>
      <c r="I10470" s="36" t="s">
        <v>121</v>
      </c>
      <c r="J10470" s="37" t="s">
        <v>28</v>
      </c>
      <c r="K10470" s="36" t="s">
        <v>1776</v>
      </c>
      <c r="L10470" s="36" t="s">
        <v>14874</v>
      </c>
    </row>
    <row r="10471" spans="8:12" x14ac:dyDescent="0.25">
      <c r="H10471" s="38">
        <v>10057921</v>
      </c>
      <c r="I10471" s="38" t="s">
        <v>121</v>
      </c>
      <c r="J10471" s="39" t="s">
        <v>28</v>
      </c>
      <c r="K10471" s="38" t="s">
        <v>1776</v>
      </c>
      <c r="L10471" s="38" t="s">
        <v>14875</v>
      </c>
    </row>
    <row r="10472" spans="8:12" x14ac:dyDescent="0.25">
      <c r="H10472" s="36">
        <v>10057932</v>
      </c>
      <c r="I10472" s="36" t="s">
        <v>121</v>
      </c>
      <c r="J10472" s="37" t="s">
        <v>28</v>
      </c>
      <c r="K10472" s="36" t="s">
        <v>1776</v>
      </c>
      <c r="L10472" s="36" t="s">
        <v>14876</v>
      </c>
    </row>
    <row r="10473" spans="8:12" x14ac:dyDescent="0.25">
      <c r="H10473" s="38">
        <v>10058459</v>
      </c>
      <c r="I10473" s="38" t="s">
        <v>121</v>
      </c>
      <c r="J10473" s="39" t="s">
        <v>28</v>
      </c>
      <c r="K10473" s="38" t="s">
        <v>1776</v>
      </c>
      <c r="L10473" s="38" t="s">
        <v>5667</v>
      </c>
    </row>
    <row r="10474" spans="8:12" x14ac:dyDescent="0.25">
      <c r="H10474" s="36">
        <v>10058634</v>
      </c>
      <c r="I10474" s="36" t="s">
        <v>121</v>
      </c>
      <c r="J10474" s="37" t="s">
        <v>28</v>
      </c>
      <c r="K10474" s="36" t="s">
        <v>1776</v>
      </c>
      <c r="L10474" s="36" t="s">
        <v>4053</v>
      </c>
    </row>
    <row r="10475" spans="8:12" x14ac:dyDescent="0.25">
      <c r="H10475" s="38">
        <v>10059044</v>
      </c>
      <c r="I10475" s="38" t="s">
        <v>121</v>
      </c>
      <c r="J10475" s="39" t="s">
        <v>28</v>
      </c>
      <c r="K10475" s="38" t="s">
        <v>1776</v>
      </c>
      <c r="L10475" s="38" t="s">
        <v>1050</v>
      </c>
    </row>
    <row r="10476" spans="8:12" x14ac:dyDescent="0.25">
      <c r="H10476" s="36">
        <v>10059121</v>
      </c>
      <c r="I10476" s="36" t="s">
        <v>121</v>
      </c>
      <c r="J10476" s="37" t="s">
        <v>28</v>
      </c>
      <c r="K10476" s="36" t="s">
        <v>1776</v>
      </c>
      <c r="L10476" s="36" t="s">
        <v>14877</v>
      </c>
    </row>
    <row r="10477" spans="8:12" x14ac:dyDescent="0.25">
      <c r="H10477" s="38">
        <v>10059320</v>
      </c>
      <c r="I10477" s="38" t="s">
        <v>121</v>
      </c>
      <c r="J10477" s="39" t="s">
        <v>28</v>
      </c>
      <c r="K10477" s="38" t="s">
        <v>1776</v>
      </c>
      <c r="L10477" s="38" t="s">
        <v>5728</v>
      </c>
    </row>
    <row r="10478" spans="8:12" x14ac:dyDescent="0.25">
      <c r="H10478" s="36">
        <v>10060551</v>
      </c>
      <c r="I10478" s="36" t="s">
        <v>121</v>
      </c>
      <c r="J10478" s="37" t="s">
        <v>28</v>
      </c>
      <c r="K10478" s="36" t="s">
        <v>1776</v>
      </c>
      <c r="L10478" s="36" t="s">
        <v>989</v>
      </c>
    </row>
    <row r="10479" spans="8:12" x14ac:dyDescent="0.25">
      <c r="H10479" s="38">
        <v>10060676</v>
      </c>
      <c r="I10479" s="38" t="s">
        <v>121</v>
      </c>
      <c r="J10479" s="39" t="s">
        <v>28</v>
      </c>
      <c r="K10479" s="38" t="s">
        <v>1776</v>
      </c>
      <c r="L10479" s="38" t="s">
        <v>14878</v>
      </c>
    </row>
    <row r="10480" spans="8:12" x14ac:dyDescent="0.25">
      <c r="H10480" s="36">
        <v>10060747</v>
      </c>
      <c r="I10480" s="36" t="s">
        <v>121</v>
      </c>
      <c r="J10480" s="37" t="s">
        <v>28</v>
      </c>
      <c r="K10480" s="36" t="s">
        <v>1776</v>
      </c>
      <c r="L10480" s="36" t="s">
        <v>14879</v>
      </c>
    </row>
    <row r="10481" spans="8:12" x14ac:dyDescent="0.25">
      <c r="H10481" s="38">
        <v>10060991</v>
      </c>
      <c r="I10481" s="38" t="s">
        <v>121</v>
      </c>
      <c r="J10481" s="39" t="s">
        <v>28</v>
      </c>
      <c r="K10481" s="38" t="s">
        <v>1776</v>
      </c>
      <c r="L10481" s="38" t="s">
        <v>605</v>
      </c>
    </row>
    <row r="10482" spans="8:12" x14ac:dyDescent="0.25">
      <c r="H10482" s="36">
        <v>10061014</v>
      </c>
      <c r="I10482" s="36" t="s">
        <v>121</v>
      </c>
      <c r="J10482" s="37" t="s">
        <v>28</v>
      </c>
      <c r="K10482" s="36" t="s">
        <v>1776</v>
      </c>
      <c r="L10482" s="36" t="s">
        <v>14880</v>
      </c>
    </row>
    <row r="10483" spans="8:12" x14ac:dyDescent="0.25">
      <c r="H10483" s="38">
        <v>10061123</v>
      </c>
      <c r="I10483" s="38" t="s">
        <v>121</v>
      </c>
      <c r="J10483" s="39" t="s">
        <v>28</v>
      </c>
      <c r="K10483" s="38" t="s">
        <v>1776</v>
      </c>
      <c r="L10483" s="38" t="s">
        <v>615</v>
      </c>
    </row>
    <row r="10484" spans="8:12" x14ac:dyDescent="0.25">
      <c r="H10484" s="36">
        <v>10061180</v>
      </c>
      <c r="I10484" s="36" t="s">
        <v>121</v>
      </c>
      <c r="J10484" s="37" t="s">
        <v>28</v>
      </c>
      <c r="K10484" s="36" t="s">
        <v>1776</v>
      </c>
      <c r="L10484" s="36" t="s">
        <v>1230</v>
      </c>
    </row>
    <row r="10485" spans="8:12" x14ac:dyDescent="0.25">
      <c r="H10485" s="38">
        <v>10061538</v>
      </c>
      <c r="I10485" s="38" t="s">
        <v>121</v>
      </c>
      <c r="J10485" s="39" t="s">
        <v>28</v>
      </c>
      <c r="K10485" s="38" t="s">
        <v>1776</v>
      </c>
      <c r="L10485" s="38" t="s">
        <v>14881</v>
      </c>
    </row>
    <row r="10486" spans="8:12" x14ac:dyDescent="0.25">
      <c r="H10486" s="36">
        <v>10061875</v>
      </c>
      <c r="I10486" s="36" t="s">
        <v>121</v>
      </c>
      <c r="J10486" s="37" t="s">
        <v>28</v>
      </c>
      <c r="K10486" s="36" t="s">
        <v>1776</v>
      </c>
      <c r="L10486" s="36" t="s">
        <v>14882</v>
      </c>
    </row>
    <row r="10487" spans="8:12" x14ac:dyDescent="0.25">
      <c r="H10487" s="38">
        <v>10062473</v>
      </c>
      <c r="I10487" s="38" t="s">
        <v>121</v>
      </c>
      <c r="J10487" s="39" t="s">
        <v>28</v>
      </c>
      <c r="K10487" s="38" t="s">
        <v>1776</v>
      </c>
      <c r="L10487" s="38" t="s">
        <v>14883</v>
      </c>
    </row>
    <row r="10488" spans="8:12" x14ac:dyDescent="0.25">
      <c r="H10488" s="36">
        <v>10062480</v>
      </c>
      <c r="I10488" s="36" t="s">
        <v>121</v>
      </c>
      <c r="J10488" s="37" t="s">
        <v>28</v>
      </c>
      <c r="K10488" s="36" t="s">
        <v>1776</v>
      </c>
      <c r="L10488" s="36" t="s">
        <v>14884</v>
      </c>
    </row>
    <row r="10489" spans="8:12" x14ac:dyDescent="0.25">
      <c r="H10489" s="38">
        <v>10062578</v>
      </c>
      <c r="I10489" s="38" t="s">
        <v>121</v>
      </c>
      <c r="J10489" s="39" t="s">
        <v>28</v>
      </c>
      <c r="K10489" s="38" t="s">
        <v>1776</v>
      </c>
      <c r="L10489" s="38" t="s">
        <v>14885</v>
      </c>
    </row>
    <row r="10490" spans="8:12" x14ac:dyDescent="0.25">
      <c r="H10490" s="36">
        <v>10062647</v>
      </c>
      <c r="I10490" s="36" t="s">
        <v>121</v>
      </c>
      <c r="J10490" s="37" t="s">
        <v>28</v>
      </c>
      <c r="K10490" s="36" t="s">
        <v>1776</v>
      </c>
      <c r="L10490" s="36" t="s">
        <v>14886</v>
      </c>
    </row>
    <row r="10491" spans="8:12" x14ac:dyDescent="0.25">
      <c r="H10491" s="38">
        <v>10062801</v>
      </c>
      <c r="I10491" s="38" t="s">
        <v>121</v>
      </c>
      <c r="J10491" s="39" t="s">
        <v>28</v>
      </c>
      <c r="K10491" s="38" t="s">
        <v>1776</v>
      </c>
      <c r="L10491" s="38" t="s">
        <v>14887</v>
      </c>
    </row>
    <row r="10492" spans="8:12" x14ac:dyDescent="0.25">
      <c r="H10492" s="36">
        <v>10062837</v>
      </c>
      <c r="I10492" s="36" t="s">
        <v>121</v>
      </c>
      <c r="J10492" s="37" t="s">
        <v>28</v>
      </c>
      <c r="K10492" s="36" t="s">
        <v>1776</v>
      </c>
      <c r="L10492" s="36" t="s">
        <v>14888</v>
      </c>
    </row>
    <row r="10493" spans="8:12" x14ac:dyDescent="0.25">
      <c r="H10493" s="38">
        <v>10062975</v>
      </c>
      <c r="I10493" s="38" t="s">
        <v>121</v>
      </c>
      <c r="J10493" s="39" t="s">
        <v>28</v>
      </c>
      <c r="K10493" s="38" t="s">
        <v>1776</v>
      </c>
      <c r="L10493" s="38" t="s">
        <v>1177</v>
      </c>
    </row>
    <row r="10494" spans="8:12" x14ac:dyDescent="0.25">
      <c r="H10494" s="36">
        <v>10063148</v>
      </c>
      <c r="I10494" s="36" t="s">
        <v>121</v>
      </c>
      <c r="J10494" s="37" t="s">
        <v>28</v>
      </c>
      <c r="K10494" s="36" t="s">
        <v>1776</v>
      </c>
      <c r="L10494" s="36" t="s">
        <v>14889</v>
      </c>
    </row>
    <row r="10495" spans="8:12" x14ac:dyDescent="0.25">
      <c r="H10495" s="38">
        <v>10063332</v>
      </c>
      <c r="I10495" s="38" t="s">
        <v>121</v>
      </c>
      <c r="J10495" s="39" t="s">
        <v>28</v>
      </c>
      <c r="K10495" s="38" t="s">
        <v>1776</v>
      </c>
      <c r="L10495" s="38" t="s">
        <v>2648</v>
      </c>
    </row>
    <row r="10496" spans="8:12" x14ac:dyDescent="0.25">
      <c r="H10496" s="36">
        <v>10063858</v>
      </c>
      <c r="I10496" s="36" t="s">
        <v>121</v>
      </c>
      <c r="J10496" s="37" t="s">
        <v>28</v>
      </c>
      <c r="K10496" s="36" t="s">
        <v>1776</v>
      </c>
      <c r="L10496" s="36" t="s">
        <v>14890</v>
      </c>
    </row>
    <row r="10497" spans="8:12" x14ac:dyDescent="0.25">
      <c r="H10497" s="38">
        <v>10063957</v>
      </c>
      <c r="I10497" s="38" t="s">
        <v>121</v>
      </c>
      <c r="J10497" s="39" t="s">
        <v>28</v>
      </c>
      <c r="K10497" s="38" t="s">
        <v>1776</v>
      </c>
      <c r="L10497" s="38" t="s">
        <v>14891</v>
      </c>
    </row>
    <row r="10498" spans="8:12" x14ac:dyDescent="0.25">
      <c r="H10498" s="36">
        <v>10064190</v>
      </c>
      <c r="I10498" s="36" t="s">
        <v>121</v>
      </c>
      <c r="J10498" s="37" t="s">
        <v>28</v>
      </c>
      <c r="K10498" s="36" t="s">
        <v>1776</v>
      </c>
      <c r="L10498" s="36" t="s">
        <v>14892</v>
      </c>
    </row>
    <row r="10499" spans="8:12" x14ac:dyDescent="0.25">
      <c r="H10499" s="38">
        <v>10064240</v>
      </c>
      <c r="I10499" s="38" t="s">
        <v>121</v>
      </c>
      <c r="J10499" s="39" t="s">
        <v>28</v>
      </c>
      <c r="K10499" s="38" t="s">
        <v>1776</v>
      </c>
      <c r="L10499" s="38" t="s">
        <v>14893</v>
      </c>
    </row>
    <row r="10500" spans="8:12" x14ac:dyDescent="0.25">
      <c r="H10500" s="36">
        <v>10064285</v>
      </c>
      <c r="I10500" s="36" t="s">
        <v>121</v>
      </c>
      <c r="J10500" s="37" t="s">
        <v>28</v>
      </c>
      <c r="K10500" s="36" t="s">
        <v>1776</v>
      </c>
      <c r="L10500" s="36" t="s">
        <v>14894</v>
      </c>
    </row>
    <row r="10501" spans="8:12" x14ac:dyDescent="0.25">
      <c r="H10501" s="38">
        <v>10064537</v>
      </c>
      <c r="I10501" s="38" t="s">
        <v>121</v>
      </c>
      <c r="J10501" s="39" t="s">
        <v>28</v>
      </c>
      <c r="K10501" s="38" t="s">
        <v>1776</v>
      </c>
      <c r="L10501" s="38" t="s">
        <v>14895</v>
      </c>
    </row>
    <row r="10502" spans="8:12" x14ac:dyDescent="0.25">
      <c r="H10502" s="36">
        <v>10064852</v>
      </c>
      <c r="I10502" s="36" t="s">
        <v>121</v>
      </c>
      <c r="J10502" s="37" t="s">
        <v>28</v>
      </c>
      <c r="K10502" s="36" t="s">
        <v>1776</v>
      </c>
      <c r="L10502" s="36" t="s">
        <v>14896</v>
      </c>
    </row>
    <row r="10503" spans="8:12" x14ac:dyDescent="0.25">
      <c r="H10503" s="38">
        <v>10064933</v>
      </c>
      <c r="I10503" s="38" t="s">
        <v>121</v>
      </c>
      <c r="J10503" s="39" t="s">
        <v>28</v>
      </c>
      <c r="K10503" s="38" t="s">
        <v>1776</v>
      </c>
      <c r="L10503" s="38" t="s">
        <v>14897</v>
      </c>
    </row>
    <row r="10504" spans="8:12" x14ac:dyDescent="0.25">
      <c r="H10504" s="36">
        <v>10065082</v>
      </c>
      <c r="I10504" s="36" t="s">
        <v>121</v>
      </c>
      <c r="J10504" s="37" t="s">
        <v>28</v>
      </c>
      <c r="K10504" s="36" t="s">
        <v>1776</v>
      </c>
      <c r="L10504" s="36" t="s">
        <v>14898</v>
      </c>
    </row>
    <row r="10505" spans="8:12" x14ac:dyDescent="0.25">
      <c r="H10505" s="38">
        <v>10065554</v>
      </c>
      <c r="I10505" s="38" t="s">
        <v>121</v>
      </c>
      <c r="J10505" s="39" t="s">
        <v>28</v>
      </c>
      <c r="K10505" s="38" t="s">
        <v>1776</v>
      </c>
      <c r="L10505" s="38" t="s">
        <v>14899</v>
      </c>
    </row>
    <row r="10506" spans="8:12" x14ac:dyDescent="0.25">
      <c r="H10506" s="36">
        <v>10065657</v>
      </c>
      <c r="I10506" s="36" t="s">
        <v>121</v>
      </c>
      <c r="J10506" s="37" t="s">
        <v>28</v>
      </c>
      <c r="K10506" s="36" t="s">
        <v>1776</v>
      </c>
      <c r="L10506" s="36" t="s">
        <v>14900</v>
      </c>
    </row>
    <row r="10507" spans="8:12" x14ac:dyDescent="0.25">
      <c r="H10507" s="38">
        <v>10065722</v>
      </c>
      <c r="I10507" s="38" t="s">
        <v>121</v>
      </c>
      <c r="J10507" s="39" t="s">
        <v>28</v>
      </c>
      <c r="K10507" s="38" t="s">
        <v>1776</v>
      </c>
      <c r="L10507" s="38" t="s">
        <v>5683</v>
      </c>
    </row>
    <row r="10508" spans="8:12" x14ac:dyDescent="0.25">
      <c r="H10508" s="36">
        <v>10065757</v>
      </c>
      <c r="I10508" s="36" t="s">
        <v>121</v>
      </c>
      <c r="J10508" s="37" t="s">
        <v>28</v>
      </c>
      <c r="K10508" s="36" t="s">
        <v>1776</v>
      </c>
      <c r="L10508" s="36" t="s">
        <v>3923</v>
      </c>
    </row>
    <row r="10509" spans="8:12" x14ac:dyDescent="0.25">
      <c r="H10509" s="38">
        <v>10065776</v>
      </c>
      <c r="I10509" s="38" t="s">
        <v>121</v>
      </c>
      <c r="J10509" s="39" t="s">
        <v>28</v>
      </c>
      <c r="K10509" s="38" t="s">
        <v>1776</v>
      </c>
      <c r="L10509" s="38" t="s">
        <v>14901</v>
      </c>
    </row>
    <row r="10510" spans="8:12" x14ac:dyDescent="0.25">
      <c r="H10510" s="36">
        <v>10066096</v>
      </c>
      <c r="I10510" s="36" t="s">
        <v>121</v>
      </c>
      <c r="J10510" s="37" t="s">
        <v>28</v>
      </c>
      <c r="K10510" s="36" t="s">
        <v>1776</v>
      </c>
      <c r="L10510" s="36" t="s">
        <v>14902</v>
      </c>
    </row>
    <row r="10511" spans="8:12" x14ac:dyDescent="0.25">
      <c r="H10511" s="38">
        <v>10066117</v>
      </c>
      <c r="I10511" s="38" t="s">
        <v>121</v>
      </c>
      <c r="J10511" s="39" t="s">
        <v>28</v>
      </c>
      <c r="K10511" s="38" t="s">
        <v>1776</v>
      </c>
      <c r="L10511" s="38" t="s">
        <v>14903</v>
      </c>
    </row>
    <row r="10512" spans="8:12" x14ac:dyDescent="0.25">
      <c r="H10512" s="36">
        <v>10066221</v>
      </c>
      <c r="I10512" s="36" t="s">
        <v>121</v>
      </c>
      <c r="J10512" s="37" t="s">
        <v>28</v>
      </c>
      <c r="K10512" s="36" t="s">
        <v>1776</v>
      </c>
      <c r="L10512" s="36" t="s">
        <v>14904</v>
      </c>
    </row>
    <row r="10513" spans="8:12" x14ac:dyDescent="0.25">
      <c r="H10513" s="38">
        <v>10066462</v>
      </c>
      <c r="I10513" s="38" t="s">
        <v>121</v>
      </c>
      <c r="J10513" s="39" t="s">
        <v>28</v>
      </c>
      <c r="K10513" s="38" t="s">
        <v>1776</v>
      </c>
      <c r="L10513" s="38" t="s">
        <v>14905</v>
      </c>
    </row>
    <row r="10514" spans="8:12" x14ac:dyDescent="0.25">
      <c r="H10514" s="36">
        <v>10066845</v>
      </c>
      <c r="I10514" s="36" t="s">
        <v>121</v>
      </c>
      <c r="J10514" s="37" t="s">
        <v>28</v>
      </c>
      <c r="K10514" s="36" t="s">
        <v>1776</v>
      </c>
      <c r="L10514" s="36" t="s">
        <v>14906</v>
      </c>
    </row>
    <row r="10515" spans="8:12" x14ac:dyDescent="0.25">
      <c r="H10515" s="38">
        <v>10066912</v>
      </c>
      <c r="I10515" s="38" t="s">
        <v>121</v>
      </c>
      <c r="J10515" s="39" t="s">
        <v>28</v>
      </c>
      <c r="K10515" s="38" t="s">
        <v>1776</v>
      </c>
      <c r="L10515" s="38" t="s">
        <v>14907</v>
      </c>
    </row>
    <row r="10516" spans="8:12" x14ac:dyDescent="0.25">
      <c r="H10516" s="36">
        <v>10067116</v>
      </c>
      <c r="I10516" s="36" t="s">
        <v>121</v>
      </c>
      <c r="J10516" s="37" t="s">
        <v>28</v>
      </c>
      <c r="K10516" s="36" t="s">
        <v>1776</v>
      </c>
      <c r="L10516" s="36" t="s">
        <v>14908</v>
      </c>
    </row>
    <row r="10517" spans="8:12" x14ac:dyDescent="0.25">
      <c r="H10517" s="38">
        <v>10067176</v>
      </c>
      <c r="I10517" s="38" t="s">
        <v>121</v>
      </c>
      <c r="J10517" s="39" t="s">
        <v>28</v>
      </c>
      <c r="K10517" s="38" t="s">
        <v>1776</v>
      </c>
      <c r="L10517" s="38" t="s">
        <v>5690</v>
      </c>
    </row>
    <row r="10518" spans="8:12" x14ac:dyDescent="0.25">
      <c r="H10518" s="36">
        <v>10152247</v>
      </c>
      <c r="I10518" s="36" t="s">
        <v>121</v>
      </c>
      <c r="J10518" s="37" t="s">
        <v>28</v>
      </c>
      <c r="K10518" s="36" t="s">
        <v>1776</v>
      </c>
      <c r="L10518" s="36" t="s">
        <v>3032</v>
      </c>
    </row>
    <row r="10519" spans="8:12" x14ac:dyDescent="0.25">
      <c r="H10519" s="38">
        <v>10169064</v>
      </c>
      <c r="I10519" s="38" t="s">
        <v>121</v>
      </c>
      <c r="J10519" s="39" t="s">
        <v>28</v>
      </c>
      <c r="K10519" s="38" t="s">
        <v>1776</v>
      </c>
      <c r="L10519" s="38" t="s">
        <v>14909</v>
      </c>
    </row>
    <row r="10520" spans="8:12" x14ac:dyDescent="0.25">
      <c r="H10520" s="36">
        <v>10478308</v>
      </c>
      <c r="I10520" s="36" t="s">
        <v>121</v>
      </c>
      <c r="J10520" s="37" t="s">
        <v>28</v>
      </c>
      <c r="K10520" s="36" t="s">
        <v>1776</v>
      </c>
      <c r="L10520" s="36" t="s">
        <v>14910</v>
      </c>
    </row>
    <row r="10521" spans="8:12" x14ac:dyDescent="0.25">
      <c r="H10521" s="38">
        <v>10508890</v>
      </c>
      <c r="I10521" s="38" t="s">
        <v>121</v>
      </c>
      <c r="J10521" s="39" t="s">
        <v>28</v>
      </c>
      <c r="K10521" s="38" t="s">
        <v>1776</v>
      </c>
      <c r="L10521" s="38" t="s">
        <v>771</v>
      </c>
    </row>
    <row r="10522" spans="8:12" x14ac:dyDescent="0.25">
      <c r="H10522" s="36">
        <v>10511329</v>
      </c>
      <c r="I10522" s="36" t="s">
        <v>121</v>
      </c>
      <c r="J10522" s="37" t="s">
        <v>28</v>
      </c>
      <c r="K10522" s="36" t="s">
        <v>1776</v>
      </c>
      <c r="L10522" s="36" t="s">
        <v>14911</v>
      </c>
    </row>
    <row r="10523" spans="8:12" x14ac:dyDescent="0.25">
      <c r="H10523" s="38">
        <v>10934601</v>
      </c>
      <c r="I10523" s="38" t="s">
        <v>121</v>
      </c>
      <c r="J10523" s="39" t="s">
        <v>28</v>
      </c>
      <c r="K10523" s="38" t="s">
        <v>1776</v>
      </c>
      <c r="L10523" s="38" t="s">
        <v>14912</v>
      </c>
    </row>
    <row r="10524" spans="8:12" x14ac:dyDescent="0.25">
      <c r="H10524" s="36">
        <v>10937790</v>
      </c>
      <c r="I10524" s="36" t="s">
        <v>121</v>
      </c>
      <c r="J10524" s="37" t="s">
        <v>28</v>
      </c>
      <c r="K10524" s="36" t="s">
        <v>1776</v>
      </c>
      <c r="L10524" s="36" t="s">
        <v>14913</v>
      </c>
    </row>
    <row r="10525" spans="8:12" x14ac:dyDescent="0.25">
      <c r="H10525" s="38">
        <v>10950156</v>
      </c>
      <c r="I10525" s="38" t="s">
        <v>121</v>
      </c>
      <c r="J10525" s="39" t="s">
        <v>28</v>
      </c>
      <c r="K10525" s="38" t="s">
        <v>1776</v>
      </c>
      <c r="L10525" s="38" t="s">
        <v>14914</v>
      </c>
    </row>
    <row r="10526" spans="8:12" x14ac:dyDescent="0.25">
      <c r="H10526" s="36">
        <v>10975193</v>
      </c>
      <c r="I10526" s="36" t="s">
        <v>121</v>
      </c>
      <c r="J10526" s="37" t="s">
        <v>28</v>
      </c>
      <c r="K10526" s="36" t="s">
        <v>1776</v>
      </c>
      <c r="L10526" s="36" t="s">
        <v>14915</v>
      </c>
    </row>
    <row r="10527" spans="8:12" x14ac:dyDescent="0.25">
      <c r="H10527" s="38">
        <v>10978735</v>
      </c>
      <c r="I10527" s="38" t="s">
        <v>121</v>
      </c>
      <c r="J10527" s="39" t="s">
        <v>28</v>
      </c>
      <c r="K10527" s="38" t="s">
        <v>1776</v>
      </c>
      <c r="L10527" s="38" t="s">
        <v>14916</v>
      </c>
    </row>
    <row r="10528" spans="8:12" x14ac:dyDescent="0.25">
      <c r="H10528" s="36">
        <v>10989179</v>
      </c>
      <c r="I10528" s="36" t="s">
        <v>121</v>
      </c>
      <c r="J10528" s="37" t="s">
        <v>28</v>
      </c>
      <c r="K10528" s="36" t="s">
        <v>1776</v>
      </c>
      <c r="L10528" s="36" t="s">
        <v>14917</v>
      </c>
    </row>
    <row r="10529" spans="8:12" x14ac:dyDescent="0.25">
      <c r="H10529" s="38">
        <v>10989187</v>
      </c>
      <c r="I10529" s="38" t="s">
        <v>121</v>
      </c>
      <c r="J10529" s="39" t="s">
        <v>28</v>
      </c>
      <c r="K10529" s="38" t="s">
        <v>1776</v>
      </c>
      <c r="L10529" s="38" t="s">
        <v>14918</v>
      </c>
    </row>
    <row r="10530" spans="8:12" x14ac:dyDescent="0.25">
      <c r="H10530" s="36">
        <v>10989191</v>
      </c>
      <c r="I10530" s="36" t="s">
        <v>121</v>
      </c>
      <c r="J10530" s="37" t="s">
        <v>28</v>
      </c>
      <c r="K10530" s="36" t="s">
        <v>1776</v>
      </c>
      <c r="L10530" s="36" t="s">
        <v>14919</v>
      </c>
    </row>
    <row r="10531" spans="8:12" x14ac:dyDescent="0.25">
      <c r="H10531" s="38">
        <v>10990464</v>
      </c>
      <c r="I10531" s="38" t="s">
        <v>121</v>
      </c>
      <c r="J10531" s="39" t="s">
        <v>28</v>
      </c>
      <c r="K10531" s="38" t="s">
        <v>1776</v>
      </c>
      <c r="L10531" s="38" t="s">
        <v>14920</v>
      </c>
    </row>
    <row r="10532" spans="8:12" x14ac:dyDescent="0.25">
      <c r="H10532" s="36">
        <v>10990518</v>
      </c>
      <c r="I10532" s="36" t="s">
        <v>121</v>
      </c>
      <c r="J10532" s="37" t="s">
        <v>28</v>
      </c>
      <c r="K10532" s="36" t="s">
        <v>1776</v>
      </c>
      <c r="L10532" s="36" t="s">
        <v>14921</v>
      </c>
    </row>
    <row r="10533" spans="8:12" x14ac:dyDescent="0.25">
      <c r="H10533" s="38">
        <v>10993852</v>
      </c>
      <c r="I10533" s="38" t="s">
        <v>121</v>
      </c>
      <c r="J10533" s="39" t="s">
        <v>28</v>
      </c>
      <c r="K10533" s="38" t="s">
        <v>1776</v>
      </c>
      <c r="L10533" s="38" t="s">
        <v>14922</v>
      </c>
    </row>
    <row r="10534" spans="8:12" x14ac:dyDescent="0.25">
      <c r="H10534" s="36">
        <v>10993853</v>
      </c>
      <c r="I10534" s="36" t="s">
        <v>121</v>
      </c>
      <c r="J10534" s="37" t="s">
        <v>28</v>
      </c>
      <c r="K10534" s="36" t="s">
        <v>1776</v>
      </c>
      <c r="L10534" s="36" t="s">
        <v>14923</v>
      </c>
    </row>
    <row r="10535" spans="8:12" x14ac:dyDescent="0.25">
      <c r="H10535" s="38">
        <v>10993854</v>
      </c>
      <c r="I10535" s="38" t="s">
        <v>121</v>
      </c>
      <c r="J10535" s="39" t="s">
        <v>28</v>
      </c>
      <c r="K10535" s="38" t="s">
        <v>1776</v>
      </c>
      <c r="L10535" s="38" t="s">
        <v>14924</v>
      </c>
    </row>
    <row r="10536" spans="8:12" x14ac:dyDescent="0.25">
      <c r="H10536" s="36">
        <v>10993925</v>
      </c>
      <c r="I10536" s="36" t="s">
        <v>121</v>
      </c>
      <c r="J10536" s="37" t="s">
        <v>28</v>
      </c>
      <c r="K10536" s="36" t="s">
        <v>1776</v>
      </c>
      <c r="L10536" s="36" t="s">
        <v>14925</v>
      </c>
    </row>
    <row r="10537" spans="8:12" x14ac:dyDescent="0.25">
      <c r="H10537" s="38">
        <v>10993932</v>
      </c>
      <c r="I10537" s="38" t="s">
        <v>121</v>
      </c>
      <c r="J10537" s="39" t="s">
        <v>28</v>
      </c>
      <c r="K10537" s="38" t="s">
        <v>1776</v>
      </c>
      <c r="L10537" s="38" t="s">
        <v>14926</v>
      </c>
    </row>
    <row r="10538" spans="8:12" x14ac:dyDescent="0.25">
      <c r="H10538" s="36">
        <v>11024384</v>
      </c>
      <c r="I10538" s="36" t="s">
        <v>121</v>
      </c>
      <c r="J10538" s="37" t="s">
        <v>28</v>
      </c>
      <c r="K10538" s="36" t="s">
        <v>1776</v>
      </c>
      <c r="L10538" s="36" t="s">
        <v>14927</v>
      </c>
    </row>
    <row r="10539" spans="8:12" x14ac:dyDescent="0.25">
      <c r="H10539" s="38">
        <v>11025460</v>
      </c>
      <c r="I10539" s="38" t="s">
        <v>121</v>
      </c>
      <c r="J10539" s="39" t="s">
        <v>28</v>
      </c>
      <c r="K10539" s="38" t="s">
        <v>1776</v>
      </c>
      <c r="L10539" s="38" t="s">
        <v>14928</v>
      </c>
    </row>
    <row r="10540" spans="8:12" x14ac:dyDescent="0.25">
      <c r="H10540" s="36">
        <v>11116946</v>
      </c>
      <c r="I10540" s="36" t="s">
        <v>121</v>
      </c>
      <c r="J10540" s="37" t="s">
        <v>28</v>
      </c>
      <c r="K10540" s="36" t="s">
        <v>1776</v>
      </c>
      <c r="L10540" s="36" t="s">
        <v>1281</v>
      </c>
    </row>
    <row r="10541" spans="8:12" x14ac:dyDescent="0.25">
      <c r="H10541" s="38">
        <v>11122387</v>
      </c>
      <c r="I10541" s="38" t="s">
        <v>121</v>
      </c>
      <c r="J10541" s="39" t="s">
        <v>28</v>
      </c>
      <c r="K10541" s="38" t="s">
        <v>1776</v>
      </c>
      <c r="L10541" s="38" t="s">
        <v>14929</v>
      </c>
    </row>
    <row r="10542" spans="8:12" x14ac:dyDescent="0.25">
      <c r="H10542" s="36">
        <v>11125744</v>
      </c>
      <c r="I10542" s="36" t="s">
        <v>121</v>
      </c>
      <c r="J10542" s="37" t="s">
        <v>28</v>
      </c>
      <c r="K10542" s="36" t="s">
        <v>1776</v>
      </c>
      <c r="L10542" s="36" t="s">
        <v>14930</v>
      </c>
    </row>
    <row r="10543" spans="8:12" x14ac:dyDescent="0.25">
      <c r="H10543" s="38">
        <v>11139665</v>
      </c>
      <c r="I10543" s="38" t="s">
        <v>121</v>
      </c>
      <c r="J10543" s="39" t="s">
        <v>28</v>
      </c>
      <c r="K10543" s="38" t="s">
        <v>1776</v>
      </c>
      <c r="L10543" s="38" t="s">
        <v>14931</v>
      </c>
    </row>
    <row r="10544" spans="8:12" x14ac:dyDescent="0.25">
      <c r="H10544" s="36">
        <v>11147009</v>
      </c>
      <c r="I10544" s="36" t="s">
        <v>121</v>
      </c>
      <c r="J10544" s="37" t="s">
        <v>28</v>
      </c>
      <c r="K10544" s="36" t="s">
        <v>1776</v>
      </c>
      <c r="L10544" s="36" t="s">
        <v>14932</v>
      </c>
    </row>
    <row r="10545" spans="8:12" x14ac:dyDescent="0.25">
      <c r="H10545" s="38">
        <v>11158269</v>
      </c>
      <c r="I10545" s="38" t="s">
        <v>121</v>
      </c>
      <c r="J10545" s="39" t="s">
        <v>28</v>
      </c>
      <c r="K10545" s="38" t="s">
        <v>1776</v>
      </c>
      <c r="L10545" s="38" t="s">
        <v>14933</v>
      </c>
    </row>
    <row r="10546" spans="8:12" x14ac:dyDescent="0.25">
      <c r="H10546" s="36">
        <v>11162699</v>
      </c>
      <c r="I10546" s="36" t="s">
        <v>121</v>
      </c>
      <c r="J10546" s="37" t="s">
        <v>28</v>
      </c>
      <c r="K10546" s="36" t="s">
        <v>1776</v>
      </c>
      <c r="L10546" s="36" t="s">
        <v>14934</v>
      </c>
    </row>
    <row r="10547" spans="8:12" x14ac:dyDescent="0.25">
      <c r="H10547" s="38">
        <v>11169820</v>
      </c>
      <c r="I10547" s="38" t="s">
        <v>121</v>
      </c>
      <c r="J10547" s="39" t="s">
        <v>28</v>
      </c>
      <c r="K10547" s="38" t="s">
        <v>1776</v>
      </c>
      <c r="L10547" s="38" t="s">
        <v>14935</v>
      </c>
    </row>
    <row r="10548" spans="8:12" x14ac:dyDescent="0.25">
      <c r="H10548" s="36">
        <v>11172218</v>
      </c>
      <c r="I10548" s="36" t="s">
        <v>121</v>
      </c>
      <c r="J10548" s="37" t="s">
        <v>28</v>
      </c>
      <c r="K10548" s="36" t="s">
        <v>1776</v>
      </c>
      <c r="L10548" s="36" t="s">
        <v>14936</v>
      </c>
    </row>
    <row r="10549" spans="8:12" x14ac:dyDescent="0.25">
      <c r="H10549" s="38">
        <v>11182090</v>
      </c>
      <c r="I10549" s="38" t="s">
        <v>121</v>
      </c>
      <c r="J10549" s="39" t="s">
        <v>28</v>
      </c>
      <c r="K10549" s="38" t="s">
        <v>1776</v>
      </c>
      <c r="L10549" s="38" t="s">
        <v>5348</v>
      </c>
    </row>
    <row r="10550" spans="8:12" x14ac:dyDescent="0.25">
      <c r="H10550" s="36">
        <v>11192381</v>
      </c>
      <c r="I10550" s="36" t="s">
        <v>121</v>
      </c>
      <c r="J10550" s="37" t="s">
        <v>28</v>
      </c>
      <c r="K10550" s="36" t="s">
        <v>1776</v>
      </c>
      <c r="L10550" s="36" t="s">
        <v>14937</v>
      </c>
    </row>
    <row r="10551" spans="8:12" x14ac:dyDescent="0.25">
      <c r="H10551" s="38">
        <v>11193727</v>
      </c>
      <c r="I10551" s="38" t="s">
        <v>121</v>
      </c>
      <c r="J10551" s="39" t="s">
        <v>28</v>
      </c>
      <c r="K10551" s="38" t="s">
        <v>1776</v>
      </c>
      <c r="L10551" s="38" t="s">
        <v>14938</v>
      </c>
    </row>
    <row r="10552" spans="8:12" x14ac:dyDescent="0.25">
      <c r="H10552" s="36">
        <v>11201840</v>
      </c>
      <c r="I10552" s="36" t="s">
        <v>121</v>
      </c>
      <c r="J10552" s="37" t="s">
        <v>28</v>
      </c>
      <c r="K10552" s="36" t="s">
        <v>1776</v>
      </c>
      <c r="L10552" s="36" t="s">
        <v>14939</v>
      </c>
    </row>
    <row r="10553" spans="8:12" x14ac:dyDescent="0.25">
      <c r="H10553" s="38">
        <v>11214196</v>
      </c>
      <c r="I10553" s="38" t="s">
        <v>121</v>
      </c>
      <c r="J10553" s="39" t="s">
        <v>28</v>
      </c>
      <c r="K10553" s="38" t="s">
        <v>1776</v>
      </c>
      <c r="L10553" s="38" t="s">
        <v>14940</v>
      </c>
    </row>
    <row r="10554" spans="8:12" x14ac:dyDescent="0.25">
      <c r="H10554" s="36">
        <v>11220399</v>
      </c>
      <c r="I10554" s="36" t="s">
        <v>121</v>
      </c>
      <c r="J10554" s="37" t="s">
        <v>28</v>
      </c>
      <c r="K10554" s="36" t="s">
        <v>1776</v>
      </c>
      <c r="L10554" s="36" t="s">
        <v>14941</v>
      </c>
    </row>
    <row r="10555" spans="8:12" x14ac:dyDescent="0.25">
      <c r="H10555" s="38">
        <v>11220400</v>
      </c>
      <c r="I10555" s="38" t="s">
        <v>121</v>
      </c>
      <c r="J10555" s="39" t="s">
        <v>28</v>
      </c>
      <c r="K10555" s="38" t="s">
        <v>1776</v>
      </c>
      <c r="L10555" s="38" t="s">
        <v>14942</v>
      </c>
    </row>
    <row r="10556" spans="8:12" x14ac:dyDescent="0.25">
      <c r="H10556" s="36">
        <v>11220990</v>
      </c>
      <c r="I10556" s="36" t="s">
        <v>121</v>
      </c>
      <c r="J10556" s="37" t="s">
        <v>28</v>
      </c>
      <c r="K10556" s="36" t="s">
        <v>1776</v>
      </c>
      <c r="L10556" s="36" t="s">
        <v>14943</v>
      </c>
    </row>
    <row r="10557" spans="8:12" x14ac:dyDescent="0.25">
      <c r="H10557" s="38">
        <v>11238445</v>
      </c>
      <c r="I10557" s="38" t="s">
        <v>121</v>
      </c>
      <c r="J10557" s="39" t="s">
        <v>28</v>
      </c>
      <c r="K10557" s="38" t="s">
        <v>1776</v>
      </c>
      <c r="L10557" s="38" t="s">
        <v>14944</v>
      </c>
    </row>
    <row r="10558" spans="8:12" x14ac:dyDescent="0.25">
      <c r="H10558" s="36">
        <v>11261608</v>
      </c>
      <c r="I10558" s="36" t="s">
        <v>121</v>
      </c>
      <c r="J10558" s="37" t="s">
        <v>28</v>
      </c>
      <c r="K10558" s="36" t="s">
        <v>1776</v>
      </c>
      <c r="L10558" s="36" t="s">
        <v>14945</v>
      </c>
    </row>
    <row r="10559" spans="8:12" x14ac:dyDescent="0.25">
      <c r="H10559" s="38">
        <v>11294120</v>
      </c>
      <c r="I10559" s="38" t="s">
        <v>121</v>
      </c>
      <c r="J10559" s="39" t="s">
        <v>28</v>
      </c>
      <c r="K10559" s="38" t="s">
        <v>1776</v>
      </c>
      <c r="L10559" s="38" t="s">
        <v>4380</v>
      </c>
    </row>
    <row r="10560" spans="8:12" x14ac:dyDescent="0.25">
      <c r="H10560" s="36">
        <v>11312985</v>
      </c>
      <c r="I10560" s="36" t="s">
        <v>121</v>
      </c>
      <c r="J10560" s="37" t="s">
        <v>28</v>
      </c>
      <c r="K10560" s="36" t="s">
        <v>1776</v>
      </c>
      <c r="L10560" s="36" t="s">
        <v>14946</v>
      </c>
    </row>
    <row r="10561" spans="8:12" x14ac:dyDescent="0.25">
      <c r="H10561" s="38">
        <v>11364495</v>
      </c>
      <c r="I10561" s="38" t="s">
        <v>121</v>
      </c>
      <c r="J10561" s="39" t="s">
        <v>28</v>
      </c>
      <c r="K10561" s="38" t="s">
        <v>1776</v>
      </c>
      <c r="L10561" s="38" t="s">
        <v>14947</v>
      </c>
    </row>
    <row r="10562" spans="8:12" x14ac:dyDescent="0.25">
      <c r="H10562" s="36">
        <v>11364652</v>
      </c>
      <c r="I10562" s="36" t="s">
        <v>121</v>
      </c>
      <c r="J10562" s="37" t="s">
        <v>28</v>
      </c>
      <c r="K10562" s="36" t="s">
        <v>1776</v>
      </c>
      <c r="L10562" s="36" t="s">
        <v>14948</v>
      </c>
    </row>
    <row r="10563" spans="8:12" x14ac:dyDescent="0.25">
      <c r="H10563" s="38">
        <v>11368279</v>
      </c>
      <c r="I10563" s="38" t="s">
        <v>121</v>
      </c>
      <c r="J10563" s="39" t="s">
        <v>28</v>
      </c>
      <c r="K10563" s="38" t="s">
        <v>1776</v>
      </c>
      <c r="L10563" s="38" t="s">
        <v>14949</v>
      </c>
    </row>
    <row r="10564" spans="8:12" x14ac:dyDescent="0.25">
      <c r="H10564" s="36">
        <v>11383888</v>
      </c>
      <c r="I10564" s="36" t="s">
        <v>121</v>
      </c>
      <c r="J10564" s="37" t="s">
        <v>28</v>
      </c>
      <c r="K10564" s="36" t="s">
        <v>1776</v>
      </c>
      <c r="L10564" s="36" t="s">
        <v>4478</v>
      </c>
    </row>
    <row r="10565" spans="8:12" x14ac:dyDescent="0.25">
      <c r="H10565" s="38">
        <v>11408240</v>
      </c>
      <c r="I10565" s="38" t="s">
        <v>121</v>
      </c>
      <c r="J10565" s="39" t="s">
        <v>28</v>
      </c>
      <c r="K10565" s="38" t="s">
        <v>1776</v>
      </c>
      <c r="L10565" s="38" t="s">
        <v>14950</v>
      </c>
    </row>
    <row r="10566" spans="8:12" x14ac:dyDescent="0.25">
      <c r="H10566" s="36">
        <v>11408838</v>
      </c>
      <c r="I10566" s="36" t="s">
        <v>121</v>
      </c>
      <c r="J10566" s="37" t="s">
        <v>28</v>
      </c>
      <c r="K10566" s="36" t="s">
        <v>1776</v>
      </c>
      <c r="L10566" s="36" t="s">
        <v>14951</v>
      </c>
    </row>
    <row r="10567" spans="8:12" x14ac:dyDescent="0.25">
      <c r="H10567" s="38">
        <v>11435259</v>
      </c>
      <c r="I10567" s="38" t="s">
        <v>121</v>
      </c>
      <c r="J10567" s="39" t="s">
        <v>28</v>
      </c>
      <c r="K10567" s="38" t="s">
        <v>1776</v>
      </c>
      <c r="L10567" s="38" t="s">
        <v>830</v>
      </c>
    </row>
    <row r="10568" spans="8:12" x14ac:dyDescent="0.25">
      <c r="H10568" s="36">
        <v>11445115</v>
      </c>
      <c r="I10568" s="36" t="s">
        <v>121</v>
      </c>
      <c r="J10568" s="37" t="s">
        <v>28</v>
      </c>
      <c r="K10568" s="36" t="s">
        <v>1776</v>
      </c>
      <c r="L10568" s="36" t="s">
        <v>14952</v>
      </c>
    </row>
    <row r="10569" spans="8:12" x14ac:dyDescent="0.25">
      <c r="H10569" s="38">
        <v>11446316</v>
      </c>
      <c r="I10569" s="38" t="s">
        <v>121</v>
      </c>
      <c r="J10569" s="39" t="s">
        <v>28</v>
      </c>
      <c r="K10569" s="38" t="s">
        <v>1776</v>
      </c>
      <c r="L10569" s="38" t="s">
        <v>14953</v>
      </c>
    </row>
    <row r="10570" spans="8:12" x14ac:dyDescent="0.25">
      <c r="H10570" s="36">
        <v>11446471</v>
      </c>
      <c r="I10570" s="36" t="s">
        <v>121</v>
      </c>
      <c r="J10570" s="37" t="s">
        <v>28</v>
      </c>
      <c r="K10570" s="36" t="s">
        <v>1776</v>
      </c>
      <c r="L10570" s="36" t="s">
        <v>14954</v>
      </c>
    </row>
    <row r="10571" spans="8:12" x14ac:dyDescent="0.25">
      <c r="H10571" s="38">
        <v>11454813</v>
      </c>
      <c r="I10571" s="38" t="s">
        <v>121</v>
      </c>
      <c r="J10571" s="39" t="s">
        <v>28</v>
      </c>
      <c r="K10571" s="38" t="s">
        <v>1776</v>
      </c>
      <c r="L10571" s="38" t="s">
        <v>14955</v>
      </c>
    </row>
    <row r="10572" spans="8:12" x14ac:dyDescent="0.25">
      <c r="H10572" s="36">
        <v>11480667</v>
      </c>
      <c r="I10572" s="36" t="s">
        <v>121</v>
      </c>
      <c r="J10572" s="37" t="s">
        <v>28</v>
      </c>
      <c r="K10572" s="36" t="s">
        <v>1776</v>
      </c>
      <c r="L10572" s="36" t="s">
        <v>14956</v>
      </c>
    </row>
    <row r="10573" spans="8:12" x14ac:dyDescent="0.25">
      <c r="H10573" s="38">
        <v>11484007</v>
      </c>
      <c r="I10573" s="38" t="s">
        <v>121</v>
      </c>
      <c r="J10573" s="39" t="s">
        <v>28</v>
      </c>
      <c r="K10573" s="38" t="s">
        <v>1776</v>
      </c>
      <c r="L10573" s="38" t="s">
        <v>14957</v>
      </c>
    </row>
    <row r="10574" spans="8:12" x14ac:dyDescent="0.25">
      <c r="H10574" s="36">
        <v>11505037</v>
      </c>
      <c r="I10574" s="36" t="s">
        <v>121</v>
      </c>
      <c r="J10574" s="37" t="s">
        <v>28</v>
      </c>
      <c r="K10574" s="36" t="s">
        <v>1776</v>
      </c>
      <c r="L10574" s="36" t="s">
        <v>14958</v>
      </c>
    </row>
    <row r="10575" spans="8:12" x14ac:dyDescent="0.25">
      <c r="H10575" s="38">
        <v>11510427</v>
      </c>
      <c r="I10575" s="38" t="s">
        <v>121</v>
      </c>
      <c r="J10575" s="39" t="s">
        <v>28</v>
      </c>
      <c r="K10575" s="38" t="s">
        <v>1776</v>
      </c>
      <c r="L10575" s="38" t="s">
        <v>14959</v>
      </c>
    </row>
    <row r="10576" spans="8:12" x14ac:dyDescent="0.25">
      <c r="H10576" s="36">
        <v>11512802</v>
      </c>
      <c r="I10576" s="36" t="s">
        <v>121</v>
      </c>
      <c r="J10576" s="37" t="s">
        <v>28</v>
      </c>
      <c r="K10576" s="36" t="s">
        <v>1776</v>
      </c>
      <c r="L10576" s="36" t="s">
        <v>14960</v>
      </c>
    </row>
    <row r="10577" spans="8:12" x14ac:dyDescent="0.25">
      <c r="H10577" s="38">
        <v>11518613</v>
      </c>
      <c r="I10577" s="38" t="s">
        <v>121</v>
      </c>
      <c r="J10577" s="39" t="s">
        <v>28</v>
      </c>
      <c r="K10577" s="38" t="s">
        <v>1776</v>
      </c>
      <c r="L10577" s="38" t="s">
        <v>14961</v>
      </c>
    </row>
    <row r="10578" spans="8:12" x14ac:dyDescent="0.25">
      <c r="H10578" s="36">
        <v>11521979</v>
      </c>
      <c r="I10578" s="36" t="s">
        <v>121</v>
      </c>
      <c r="J10578" s="37" t="s">
        <v>28</v>
      </c>
      <c r="K10578" s="36" t="s">
        <v>1776</v>
      </c>
      <c r="L10578" s="36" t="s">
        <v>14962</v>
      </c>
    </row>
    <row r="10579" spans="8:12" x14ac:dyDescent="0.25">
      <c r="H10579" s="38">
        <v>11521982</v>
      </c>
      <c r="I10579" s="38" t="s">
        <v>121</v>
      </c>
      <c r="J10579" s="39" t="s">
        <v>28</v>
      </c>
      <c r="K10579" s="38" t="s">
        <v>1776</v>
      </c>
      <c r="L10579" s="38" t="s">
        <v>855</v>
      </c>
    </row>
    <row r="10580" spans="8:12" x14ac:dyDescent="0.25">
      <c r="H10580" s="36">
        <v>11526321</v>
      </c>
      <c r="I10580" s="36" t="s">
        <v>121</v>
      </c>
      <c r="J10580" s="37" t="s">
        <v>28</v>
      </c>
      <c r="K10580" s="36" t="s">
        <v>1776</v>
      </c>
      <c r="L10580" s="36" t="s">
        <v>14963</v>
      </c>
    </row>
    <row r="10581" spans="8:12" x14ac:dyDescent="0.25">
      <c r="H10581" s="38">
        <v>11531473</v>
      </c>
      <c r="I10581" s="38" t="s">
        <v>121</v>
      </c>
      <c r="J10581" s="39" t="s">
        <v>28</v>
      </c>
      <c r="K10581" s="38" t="s">
        <v>1776</v>
      </c>
      <c r="L10581" s="38" t="s">
        <v>14964</v>
      </c>
    </row>
    <row r="10582" spans="8:12" x14ac:dyDescent="0.25">
      <c r="H10582" s="36">
        <v>11534531</v>
      </c>
      <c r="I10582" s="36" t="s">
        <v>121</v>
      </c>
      <c r="J10582" s="37" t="s">
        <v>28</v>
      </c>
      <c r="K10582" s="36" t="s">
        <v>1776</v>
      </c>
      <c r="L10582" s="36" t="s">
        <v>14965</v>
      </c>
    </row>
    <row r="10583" spans="8:12" x14ac:dyDescent="0.25">
      <c r="H10583" s="38">
        <v>11549971</v>
      </c>
      <c r="I10583" s="38" t="s">
        <v>121</v>
      </c>
      <c r="J10583" s="39" t="s">
        <v>28</v>
      </c>
      <c r="K10583" s="38" t="s">
        <v>1776</v>
      </c>
      <c r="L10583" s="38" t="s">
        <v>14966</v>
      </c>
    </row>
    <row r="10584" spans="8:12" x14ac:dyDescent="0.25">
      <c r="H10584" s="36">
        <v>11554323</v>
      </c>
      <c r="I10584" s="36" t="s">
        <v>121</v>
      </c>
      <c r="J10584" s="37" t="s">
        <v>28</v>
      </c>
      <c r="K10584" s="36" t="s">
        <v>1776</v>
      </c>
      <c r="L10584" s="36" t="s">
        <v>14967</v>
      </c>
    </row>
    <row r="10585" spans="8:12" x14ac:dyDescent="0.25">
      <c r="H10585" s="38">
        <v>11567660</v>
      </c>
      <c r="I10585" s="38" t="s">
        <v>121</v>
      </c>
      <c r="J10585" s="39" t="s">
        <v>28</v>
      </c>
      <c r="K10585" s="38" t="s">
        <v>1776</v>
      </c>
      <c r="L10585" s="38" t="s">
        <v>14968</v>
      </c>
    </row>
    <row r="10586" spans="8:12" x14ac:dyDescent="0.25">
      <c r="H10586" s="36">
        <v>11588337</v>
      </c>
      <c r="I10586" s="36" t="s">
        <v>121</v>
      </c>
      <c r="J10586" s="37" t="s">
        <v>28</v>
      </c>
      <c r="K10586" s="36" t="s">
        <v>1776</v>
      </c>
      <c r="L10586" s="36" t="s">
        <v>14969</v>
      </c>
    </row>
    <row r="10587" spans="8:12" x14ac:dyDescent="0.25">
      <c r="H10587" s="38">
        <v>11596929</v>
      </c>
      <c r="I10587" s="38" t="s">
        <v>121</v>
      </c>
      <c r="J10587" s="39" t="s">
        <v>28</v>
      </c>
      <c r="K10587" s="38" t="s">
        <v>1776</v>
      </c>
      <c r="L10587" s="38" t="s">
        <v>5663</v>
      </c>
    </row>
    <row r="10588" spans="8:12" x14ac:dyDescent="0.25">
      <c r="H10588" s="36">
        <v>11604849</v>
      </c>
      <c r="I10588" s="36" t="s">
        <v>121</v>
      </c>
      <c r="J10588" s="37" t="s">
        <v>28</v>
      </c>
      <c r="K10588" s="36" t="s">
        <v>1776</v>
      </c>
      <c r="L10588" s="36" t="s">
        <v>14970</v>
      </c>
    </row>
    <row r="10589" spans="8:12" x14ac:dyDescent="0.25">
      <c r="H10589" s="38">
        <v>11604863</v>
      </c>
      <c r="I10589" s="38" t="s">
        <v>121</v>
      </c>
      <c r="J10589" s="39" t="s">
        <v>28</v>
      </c>
      <c r="K10589" s="38" t="s">
        <v>1776</v>
      </c>
      <c r="L10589" s="38" t="s">
        <v>3203</v>
      </c>
    </row>
    <row r="10590" spans="8:12" x14ac:dyDescent="0.25">
      <c r="H10590" s="36">
        <v>11612144</v>
      </c>
      <c r="I10590" s="36" t="s">
        <v>121</v>
      </c>
      <c r="J10590" s="37" t="s">
        <v>28</v>
      </c>
      <c r="K10590" s="36" t="s">
        <v>1776</v>
      </c>
      <c r="L10590" s="36" t="s">
        <v>14971</v>
      </c>
    </row>
    <row r="10591" spans="8:12" x14ac:dyDescent="0.25">
      <c r="H10591" s="38">
        <v>11623668</v>
      </c>
      <c r="I10591" s="38" t="s">
        <v>121</v>
      </c>
      <c r="J10591" s="39" t="s">
        <v>28</v>
      </c>
      <c r="K10591" s="38" t="s">
        <v>1776</v>
      </c>
      <c r="L10591" s="38" t="s">
        <v>14972</v>
      </c>
    </row>
    <row r="10592" spans="8:12" x14ac:dyDescent="0.25">
      <c r="H10592" s="36">
        <v>11650073</v>
      </c>
      <c r="I10592" s="36" t="s">
        <v>121</v>
      </c>
      <c r="J10592" s="37" t="s">
        <v>28</v>
      </c>
      <c r="K10592" s="36" t="s">
        <v>1776</v>
      </c>
      <c r="L10592" s="36" t="s">
        <v>14973</v>
      </c>
    </row>
    <row r="10593" spans="8:12" x14ac:dyDescent="0.25">
      <c r="H10593" s="38">
        <v>11650242</v>
      </c>
      <c r="I10593" s="38" t="s">
        <v>121</v>
      </c>
      <c r="J10593" s="39" t="s">
        <v>28</v>
      </c>
      <c r="K10593" s="38" t="s">
        <v>1776</v>
      </c>
      <c r="L10593" s="38" t="s">
        <v>3185</v>
      </c>
    </row>
    <row r="10594" spans="8:12" x14ac:dyDescent="0.25">
      <c r="H10594" s="36">
        <v>11653004</v>
      </c>
      <c r="I10594" s="36" t="s">
        <v>121</v>
      </c>
      <c r="J10594" s="37" t="s">
        <v>28</v>
      </c>
      <c r="K10594" s="36" t="s">
        <v>1776</v>
      </c>
      <c r="L10594" s="36" t="s">
        <v>14974</v>
      </c>
    </row>
    <row r="10595" spans="8:12" x14ac:dyDescent="0.25">
      <c r="H10595" s="38">
        <v>11666206</v>
      </c>
      <c r="I10595" s="38" t="s">
        <v>121</v>
      </c>
      <c r="J10595" s="39" t="s">
        <v>28</v>
      </c>
      <c r="K10595" s="38" t="s">
        <v>1776</v>
      </c>
      <c r="L10595" s="38" t="s">
        <v>14975</v>
      </c>
    </row>
    <row r="10596" spans="8:12" x14ac:dyDescent="0.25">
      <c r="H10596" s="36">
        <v>11666212</v>
      </c>
      <c r="I10596" s="36" t="s">
        <v>121</v>
      </c>
      <c r="J10596" s="37" t="s">
        <v>28</v>
      </c>
      <c r="K10596" s="36" t="s">
        <v>1776</v>
      </c>
      <c r="L10596" s="36" t="s">
        <v>14976</v>
      </c>
    </row>
    <row r="10597" spans="8:12" x14ac:dyDescent="0.25">
      <c r="H10597" s="38">
        <v>11679514</v>
      </c>
      <c r="I10597" s="38" t="s">
        <v>121</v>
      </c>
      <c r="J10597" s="39" t="s">
        <v>28</v>
      </c>
      <c r="K10597" s="38" t="s">
        <v>1776</v>
      </c>
      <c r="L10597" s="38" t="s">
        <v>14977</v>
      </c>
    </row>
    <row r="10598" spans="8:12" x14ac:dyDescent="0.25">
      <c r="H10598" s="36">
        <v>11691033</v>
      </c>
      <c r="I10598" s="36" t="s">
        <v>121</v>
      </c>
      <c r="J10598" s="37" t="s">
        <v>28</v>
      </c>
      <c r="K10598" s="36" t="s">
        <v>1776</v>
      </c>
      <c r="L10598" s="36" t="s">
        <v>9446</v>
      </c>
    </row>
    <row r="10599" spans="8:12" x14ac:dyDescent="0.25">
      <c r="H10599" s="38">
        <v>11695988</v>
      </c>
      <c r="I10599" s="38" t="s">
        <v>121</v>
      </c>
      <c r="J10599" s="39" t="s">
        <v>28</v>
      </c>
      <c r="K10599" s="38" t="s">
        <v>1776</v>
      </c>
      <c r="L10599" s="38" t="s">
        <v>14978</v>
      </c>
    </row>
    <row r="10600" spans="8:12" x14ac:dyDescent="0.25">
      <c r="H10600" s="36">
        <v>11696325</v>
      </c>
      <c r="I10600" s="36" t="s">
        <v>121</v>
      </c>
      <c r="J10600" s="37" t="s">
        <v>28</v>
      </c>
      <c r="K10600" s="36" t="s">
        <v>1776</v>
      </c>
      <c r="L10600" s="36" t="s">
        <v>14979</v>
      </c>
    </row>
    <row r="10601" spans="8:12" x14ac:dyDescent="0.25">
      <c r="H10601" s="38">
        <v>11699260</v>
      </c>
      <c r="I10601" s="38" t="s">
        <v>121</v>
      </c>
      <c r="J10601" s="39" t="s">
        <v>28</v>
      </c>
      <c r="K10601" s="38" t="s">
        <v>1776</v>
      </c>
      <c r="L10601" s="38" t="s">
        <v>14980</v>
      </c>
    </row>
    <row r="10602" spans="8:12" x14ac:dyDescent="0.25">
      <c r="H10602" s="36">
        <v>11703108</v>
      </c>
      <c r="I10602" s="36" t="s">
        <v>121</v>
      </c>
      <c r="J10602" s="37" t="s">
        <v>28</v>
      </c>
      <c r="K10602" s="36" t="s">
        <v>1776</v>
      </c>
      <c r="L10602" s="36" t="s">
        <v>1168</v>
      </c>
    </row>
    <row r="10603" spans="8:12" x14ac:dyDescent="0.25">
      <c r="H10603" s="38">
        <v>11708579</v>
      </c>
      <c r="I10603" s="38" t="s">
        <v>121</v>
      </c>
      <c r="J10603" s="39" t="s">
        <v>28</v>
      </c>
      <c r="K10603" s="38" t="s">
        <v>1776</v>
      </c>
      <c r="L10603" s="38" t="s">
        <v>14981</v>
      </c>
    </row>
    <row r="10604" spans="8:12" x14ac:dyDescent="0.25">
      <c r="H10604" s="36">
        <v>11711311</v>
      </c>
      <c r="I10604" s="36" t="s">
        <v>121</v>
      </c>
      <c r="J10604" s="37" t="s">
        <v>28</v>
      </c>
      <c r="K10604" s="36" t="s">
        <v>1776</v>
      </c>
      <c r="L10604" s="36" t="s">
        <v>14982</v>
      </c>
    </row>
    <row r="10605" spans="8:12" x14ac:dyDescent="0.25">
      <c r="H10605" s="38">
        <v>11716307</v>
      </c>
      <c r="I10605" s="38" t="s">
        <v>121</v>
      </c>
      <c r="J10605" s="39" t="s">
        <v>28</v>
      </c>
      <c r="K10605" s="38" t="s">
        <v>1776</v>
      </c>
      <c r="L10605" s="38" t="s">
        <v>2295</v>
      </c>
    </row>
    <row r="10606" spans="8:12" x14ac:dyDescent="0.25">
      <c r="H10606" s="36">
        <v>11716882</v>
      </c>
      <c r="I10606" s="36" t="s">
        <v>121</v>
      </c>
      <c r="J10606" s="37" t="s">
        <v>28</v>
      </c>
      <c r="K10606" s="36" t="s">
        <v>1776</v>
      </c>
      <c r="L10606" s="36" t="s">
        <v>14983</v>
      </c>
    </row>
    <row r="10607" spans="8:12" x14ac:dyDescent="0.25">
      <c r="H10607" s="38">
        <v>11719731</v>
      </c>
      <c r="I10607" s="38" t="s">
        <v>121</v>
      </c>
      <c r="J10607" s="39" t="s">
        <v>28</v>
      </c>
      <c r="K10607" s="38" t="s">
        <v>1776</v>
      </c>
      <c r="L10607" s="38" t="s">
        <v>14984</v>
      </c>
    </row>
    <row r="10608" spans="8:12" x14ac:dyDescent="0.25">
      <c r="H10608" s="36">
        <v>11719779</v>
      </c>
      <c r="I10608" s="36" t="s">
        <v>121</v>
      </c>
      <c r="J10608" s="37" t="s">
        <v>28</v>
      </c>
      <c r="K10608" s="36" t="s">
        <v>1776</v>
      </c>
      <c r="L10608" s="36" t="s">
        <v>14985</v>
      </c>
    </row>
    <row r="10609" spans="8:12" x14ac:dyDescent="0.25">
      <c r="H10609" s="38">
        <v>11721268</v>
      </c>
      <c r="I10609" s="38" t="s">
        <v>121</v>
      </c>
      <c r="J10609" s="39" t="s">
        <v>28</v>
      </c>
      <c r="K10609" s="38" t="s">
        <v>1776</v>
      </c>
      <c r="L10609" s="38" t="s">
        <v>1025</v>
      </c>
    </row>
    <row r="10610" spans="8:12" x14ac:dyDescent="0.25">
      <c r="H10610" s="36">
        <v>11729848</v>
      </c>
      <c r="I10610" s="36" t="s">
        <v>121</v>
      </c>
      <c r="J10610" s="37" t="s">
        <v>28</v>
      </c>
      <c r="K10610" s="36" t="s">
        <v>1776</v>
      </c>
      <c r="L10610" s="36" t="s">
        <v>14986</v>
      </c>
    </row>
    <row r="10611" spans="8:12" x14ac:dyDescent="0.25">
      <c r="H10611" s="38">
        <v>11729849</v>
      </c>
      <c r="I10611" s="38" t="s">
        <v>121</v>
      </c>
      <c r="J10611" s="39" t="s">
        <v>28</v>
      </c>
      <c r="K10611" s="38" t="s">
        <v>1776</v>
      </c>
      <c r="L10611" s="38" t="s">
        <v>354</v>
      </c>
    </row>
    <row r="10612" spans="8:12" x14ac:dyDescent="0.25">
      <c r="H10612" s="36">
        <v>11747776</v>
      </c>
      <c r="I10612" s="36" t="s">
        <v>121</v>
      </c>
      <c r="J10612" s="37" t="s">
        <v>28</v>
      </c>
      <c r="K10612" s="36" t="s">
        <v>1776</v>
      </c>
      <c r="L10612" s="36" t="s">
        <v>14987</v>
      </c>
    </row>
    <row r="10613" spans="8:12" x14ac:dyDescent="0.25">
      <c r="H10613" s="38">
        <v>11748797</v>
      </c>
      <c r="I10613" s="38" t="s">
        <v>121</v>
      </c>
      <c r="J10613" s="39" t="s">
        <v>28</v>
      </c>
      <c r="K10613" s="38" t="s">
        <v>1776</v>
      </c>
      <c r="L10613" s="38" t="s">
        <v>14988</v>
      </c>
    </row>
    <row r="10614" spans="8:12" x14ac:dyDescent="0.25">
      <c r="H10614" s="36">
        <v>11750756</v>
      </c>
      <c r="I10614" s="36" t="s">
        <v>121</v>
      </c>
      <c r="J10614" s="37" t="s">
        <v>28</v>
      </c>
      <c r="K10614" s="36" t="s">
        <v>1776</v>
      </c>
      <c r="L10614" s="36" t="s">
        <v>14989</v>
      </c>
    </row>
    <row r="10615" spans="8:12" x14ac:dyDescent="0.25">
      <c r="H10615" s="38">
        <v>11754555</v>
      </c>
      <c r="I10615" s="38" t="s">
        <v>121</v>
      </c>
      <c r="J10615" s="39" t="s">
        <v>28</v>
      </c>
      <c r="K10615" s="38" t="s">
        <v>1776</v>
      </c>
      <c r="L10615" s="38" t="s">
        <v>14990</v>
      </c>
    </row>
    <row r="10616" spans="8:12" x14ac:dyDescent="0.25">
      <c r="H10616" s="36">
        <v>11761203</v>
      </c>
      <c r="I10616" s="36" t="s">
        <v>121</v>
      </c>
      <c r="J10616" s="37" t="s">
        <v>28</v>
      </c>
      <c r="K10616" s="36" t="s">
        <v>1776</v>
      </c>
      <c r="L10616" s="36" t="s">
        <v>830</v>
      </c>
    </row>
    <row r="10617" spans="8:12" x14ac:dyDescent="0.25">
      <c r="H10617" s="38">
        <v>11764445</v>
      </c>
      <c r="I10617" s="38" t="s">
        <v>121</v>
      </c>
      <c r="J10617" s="39" t="s">
        <v>28</v>
      </c>
      <c r="K10617" s="38" t="s">
        <v>1776</v>
      </c>
      <c r="L10617" s="38" t="s">
        <v>14991</v>
      </c>
    </row>
    <row r="10618" spans="8:12" x14ac:dyDescent="0.25">
      <c r="H10618" s="36">
        <v>11765139</v>
      </c>
      <c r="I10618" s="36" t="s">
        <v>121</v>
      </c>
      <c r="J10618" s="37" t="s">
        <v>28</v>
      </c>
      <c r="K10618" s="36" t="s">
        <v>1776</v>
      </c>
      <c r="L10618" s="36" t="s">
        <v>1291</v>
      </c>
    </row>
    <row r="10619" spans="8:12" x14ac:dyDescent="0.25">
      <c r="H10619" s="38">
        <v>11766056</v>
      </c>
      <c r="I10619" s="38" t="s">
        <v>121</v>
      </c>
      <c r="J10619" s="39" t="s">
        <v>28</v>
      </c>
      <c r="K10619" s="38" t="s">
        <v>1776</v>
      </c>
      <c r="L10619" s="38" t="s">
        <v>14992</v>
      </c>
    </row>
    <row r="10620" spans="8:12" x14ac:dyDescent="0.25">
      <c r="H10620" s="36">
        <v>11768355</v>
      </c>
      <c r="I10620" s="36" t="s">
        <v>121</v>
      </c>
      <c r="J10620" s="37" t="s">
        <v>28</v>
      </c>
      <c r="K10620" s="36" t="s">
        <v>1776</v>
      </c>
      <c r="L10620" s="36" t="s">
        <v>419</v>
      </c>
    </row>
    <row r="10621" spans="8:12" x14ac:dyDescent="0.25">
      <c r="H10621" s="38">
        <v>11772954</v>
      </c>
      <c r="I10621" s="38" t="s">
        <v>121</v>
      </c>
      <c r="J10621" s="39" t="s">
        <v>28</v>
      </c>
      <c r="K10621" s="38" t="s">
        <v>1776</v>
      </c>
      <c r="L10621" s="38" t="s">
        <v>14993</v>
      </c>
    </row>
    <row r="10622" spans="8:12" x14ac:dyDescent="0.25">
      <c r="H10622" s="36">
        <v>11776362</v>
      </c>
      <c r="I10622" s="36" t="s">
        <v>121</v>
      </c>
      <c r="J10622" s="37" t="s">
        <v>28</v>
      </c>
      <c r="K10622" s="36" t="s">
        <v>1776</v>
      </c>
      <c r="L10622" s="36" t="s">
        <v>14994</v>
      </c>
    </row>
    <row r="10623" spans="8:12" x14ac:dyDescent="0.25">
      <c r="H10623" s="38">
        <v>11793522</v>
      </c>
      <c r="I10623" s="38" t="s">
        <v>121</v>
      </c>
      <c r="J10623" s="39" t="s">
        <v>28</v>
      </c>
      <c r="K10623" s="38" t="s">
        <v>1776</v>
      </c>
      <c r="L10623" s="38" t="s">
        <v>14995</v>
      </c>
    </row>
    <row r="10624" spans="8:12" x14ac:dyDescent="0.25">
      <c r="H10624" s="36">
        <v>11793526</v>
      </c>
      <c r="I10624" s="36" t="s">
        <v>121</v>
      </c>
      <c r="J10624" s="37" t="s">
        <v>28</v>
      </c>
      <c r="K10624" s="36" t="s">
        <v>1776</v>
      </c>
      <c r="L10624" s="36" t="s">
        <v>14996</v>
      </c>
    </row>
    <row r="10625" spans="8:12" x14ac:dyDescent="0.25">
      <c r="H10625" s="38">
        <v>11794793</v>
      </c>
      <c r="I10625" s="38" t="s">
        <v>121</v>
      </c>
      <c r="J10625" s="39" t="s">
        <v>28</v>
      </c>
      <c r="K10625" s="38" t="s">
        <v>1776</v>
      </c>
      <c r="L10625" s="38" t="s">
        <v>14997</v>
      </c>
    </row>
    <row r="10626" spans="8:12" x14ac:dyDescent="0.25">
      <c r="H10626" s="36">
        <v>11936760</v>
      </c>
      <c r="I10626" s="36" t="s">
        <v>121</v>
      </c>
      <c r="J10626" s="37" t="s">
        <v>28</v>
      </c>
      <c r="K10626" s="36" t="s">
        <v>1776</v>
      </c>
      <c r="L10626" s="36" t="s">
        <v>14998</v>
      </c>
    </row>
    <row r="10627" spans="8:12" x14ac:dyDescent="0.25">
      <c r="H10627" s="38">
        <v>11936772</v>
      </c>
      <c r="I10627" s="38" t="s">
        <v>121</v>
      </c>
      <c r="J10627" s="39" t="s">
        <v>28</v>
      </c>
      <c r="K10627" s="38" t="s">
        <v>1776</v>
      </c>
      <c r="L10627" s="38" t="s">
        <v>14999</v>
      </c>
    </row>
    <row r="10628" spans="8:12" x14ac:dyDescent="0.25">
      <c r="H10628" s="36">
        <v>12106566</v>
      </c>
      <c r="I10628" s="36" t="s">
        <v>121</v>
      </c>
      <c r="J10628" s="37" t="s">
        <v>28</v>
      </c>
      <c r="K10628" s="36" t="s">
        <v>1776</v>
      </c>
      <c r="L10628" s="36" t="s">
        <v>4627</v>
      </c>
    </row>
    <row r="10629" spans="8:12" x14ac:dyDescent="0.25">
      <c r="H10629" s="38">
        <v>12121659</v>
      </c>
      <c r="I10629" s="38" t="s">
        <v>121</v>
      </c>
      <c r="J10629" s="39" t="s">
        <v>28</v>
      </c>
      <c r="K10629" s="38" t="s">
        <v>1776</v>
      </c>
      <c r="L10629" s="38" t="s">
        <v>15000</v>
      </c>
    </row>
    <row r="10630" spans="8:12" x14ac:dyDescent="0.25">
      <c r="H10630" s="36">
        <v>12130109</v>
      </c>
      <c r="I10630" s="36" t="s">
        <v>121</v>
      </c>
      <c r="J10630" s="37" t="s">
        <v>28</v>
      </c>
      <c r="K10630" s="36" t="s">
        <v>1776</v>
      </c>
      <c r="L10630" s="36" t="s">
        <v>15001</v>
      </c>
    </row>
    <row r="10631" spans="8:12" x14ac:dyDescent="0.25">
      <c r="H10631" s="38">
        <v>12132266</v>
      </c>
      <c r="I10631" s="38" t="s">
        <v>121</v>
      </c>
      <c r="J10631" s="39" t="s">
        <v>28</v>
      </c>
      <c r="K10631" s="38" t="s">
        <v>1776</v>
      </c>
      <c r="L10631" s="38" t="s">
        <v>15002</v>
      </c>
    </row>
    <row r="10632" spans="8:12" x14ac:dyDescent="0.25">
      <c r="H10632" s="36">
        <v>12139429</v>
      </c>
      <c r="I10632" s="36" t="s">
        <v>121</v>
      </c>
      <c r="J10632" s="37" t="s">
        <v>28</v>
      </c>
      <c r="K10632" s="36" t="s">
        <v>1776</v>
      </c>
      <c r="L10632" s="36" t="s">
        <v>15003</v>
      </c>
    </row>
    <row r="10633" spans="8:12" x14ac:dyDescent="0.25">
      <c r="H10633" s="38">
        <v>12140262</v>
      </c>
      <c r="I10633" s="38" t="s">
        <v>121</v>
      </c>
      <c r="J10633" s="39" t="s">
        <v>28</v>
      </c>
      <c r="K10633" s="38" t="s">
        <v>1776</v>
      </c>
      <c r="L10633" s="38" t="s">
        <v>15004</v>
      </c>
    </row>
    <row r="10634" spans="8:12" x14ac:dyDescent="0.25">
      <c r="H10634" s="36">
        <v>12140309</v>
      </c>
      <c r="I10634" s="36" t="s">
        <v>121</v>
      </c>
      <c r="J10634" s="37" t="s">
        <v>28</v>
      </c>
      <c r="K10634" s="36" t="s">
        <v>1776</v>
      </c>
      <c r="L10634" s="36" t="s">
        <v>15005</v>
      </c>
    </row>
    <row r="10635" spans="8:12" x14ac:dyDescent="0.25">
      <c r="H10635" s="38">
        <v>12141387</v>
      </c>
      <c r="I10635" s="38" t="s">
        <v>121</v>
      </c>
      <c r="J10635" s="39" t="s">
        <v>28</v>
      </c>
      <c r="K10635" s="38" t="s">
        <v>1776</v>
      </c>
      <c r="L10635" s="38" t="s">
        <v>1047</v>
      </c>
    </row>
    <row r="10636" spans="8:12" x14ac:dyDescent="0.25">
      <c r="H10636" s="36">
        <v>12141623</v>
      </c>
      <c r="I10636" s="36" t="s">
        <v>121</v>
      </c>
      <c r="J10636" s="37" t="s">
        <v>28</v>
      </c>
      <c r="K10636" s="36" t="s">
        <v>1776</v>
      </c>
      <c r="L10636" s="36" t="s">
        <v>15006</v>
      </c>
    </row>
    <row r="10637" spans="8:12" x14ac:dyDescent="0.25">
      <c r="H10637" s="38">
        <v>12168827</v>
      </c>
      <c r="I10637" s="38" t="s">
        <v>121</v>
      </c>
      <c r="J10637" s="39" t="s">
        <v>28</v>
      </c>
      <c r="K10637" s="38" t="s">
        <v>1776</v>
      </c>
      <c r="L10637" s="38" t="s">
        <v>15007</v>
      </c>
    </row>
    <row r="10638" spans="8:12" x14ac:dyDescent="0.25">
      <c r="H10638" s="36">
        <v>12168983</v>
      </c>
      <c r="I10638" s="36" t="s">
        <v>121</v>
      </c>
      <c r="J10638" s="37" t="s">
        <v>28</v>
      </c>
      <c r="K10638" s="36" t="s">
        <v>1776</v>
      </c>
      <c r="L10638" s="36" t="s">
        <v>15008</v>
      </c>
    </row>
    <row r="10639" spans="8:12" x14ac:dyDescent="0.25">
      <c r="H10639" s="38">
        <v>12174617</v>
      </c>
      <c r="I10639" s="38" t="s">
        <v>121</v>
      </c>
      <c r="J10639" s="39" t="s">
        <v>28</v>
      </c>
      <c r="K10639" s="38" t="s">
        <v>1776</v>
      </c>
      <c r="L10639" s="38" t="s">
        <v>15009</v>
      </c>
    </row>
    <row r="10640" spans="8:12" x14ac:dyDescent="0.25">
      <c r="H10640" s="36">
        <v>12194909</v>
      </c>
      <c r="I10640" s="36" t="s">
        <v>121</v>
      </c>
      <c r="J10640" s="37" t="s">
        <v>28</v>
      </c>
      <c r="K10640" s="36" t="s">
        <v>1776</v>
      </c>
      <c r="L10640" s="36" t="s">
        <v>15010</v>
      </c>
    </row>
    <row r="10641" spans="8:12" x14ac:dyDescent="0.25">
      <c r="H10641" s="38">
        <v>12206334</v>
      </c>
      <c r="I10641" s="38" t="s">
        <v>121</v>
      </c>
      <c r="J10641" s="39" t="s">
        <v>28</v>
      </c>
      <c r="K10641" s="38" t="s">
        <v>1776</v>
      </c>
      <c r="L10641" s="38" t="s">
        <v>15011</v>
      </c>
    </row>
    <row r="10642" spans="8:12" x14ac:dyDescent="0.25">
      <c r="H10642" s="36">
        <v>12222955</v>
      </c>
      <c r="I10642" s="36" t="s">
        <v>121</v>
      </c>
      <c r="J10642" s="37" t="s">
        <v>28</v>
      </c>
      <c r="K10642" s="36" t="s">
        <v>1776</v>
      </c>
      <c r="L10642" s="36" t="s">
        <v>15012</v>
      </c>
    </row>
    <row r="10643" spans="8:12" x14ac:dyDescent="0.25">
      <c r="H10643" s="38">
        <v>12243311</v>
      </c>
      <c r="I10643" s="38" t="s">
        <v>121</v>
      </c>
      <c r="J10643" s="39" t="s">
        <v>28</v>
      </c>
      <c r="K10643" s="38" t="s">
        <v>1776</v>
      </c>
      <c r="L10643" s="38" t="s">
        <v>15013</v>
      </c>
    </row>
    <row r="10644" spans="8:12" x14ac:dyDescent="0.25">
      <c r="H10644" s="36">
        <v>12243317</v>
      </c>
      <c r="I10644" s="36" t="s">
        <v>121</v>
      </c>
      <c r="J10644" s="37" t="s">
        <v>28</v>
      </c>
      <c r="K10644" s="36" t="s">
        <v>1776</v>
      </c>
      <c r="L10644" s="36" t="s">
        <v>15013</v>
      </c>
    </row>
    <row r="10645" spans="8:12" x14ac:dyDescent="0.25">
      <c r="H10645" s="38">
        <v>12261094</v>
      </c>
      <c r="I10645" s="38" t="s">
        <v>121</v>
      </c>
      <c r="J10645" s="39" t="s">
        <v>28</v>
      </c>
      <c r="K10645" s="38" t="s">
        <v>1776</v>
      </c>
      <c r="L10645" s="38" t="s">
        <v>1227</v>
      </c>
    </row>
    <row r="10646" spans="8:12" x14ac:dyDescent="0.25">
      <c r="H10646" s="36">
        <v>12272905</v>
      </c>
      <c r="I10646" s="36" t="s">
        <v>121</v>
      </c>
      <c r="J10646" s="37" t="s">
        <v>28</v>
      </c>
      <c r="K10646" s="36" t="s">
        <v>1776</v>
      </c>
      <c r="L10646" s="36" t="s">
        <v>9261</v>
      </c>
    </row>
    <row r="10647" spans="8:12" x14ac:dyDescent="0.25">
      <c r="H10647" s="38">
        <v>12276701</v>
      </c>
      <c r="I10647" s="38" t="s">
        <v>121</v>
      </c>
      <c r="J10647" s="39" t="s">
        <v>28</v>
      </c>
      <c r="K10647" s="38" t="s">
        <v>1776</v>
      </c>
      <c r="L10647" s="38" t="s">
        <v>705</v>
      </c>
    </row>
    <row r="10648" spans="8:12" x14ac:dyDescent="0.25">
      <c r="H10648" s="36">
        <v>12295432</v>
      </c>
      <c r="I10648" s="36" t="s">
        <v>121</v>
      </c>
      <c r="J10648" s="37" t="s">
        <v>28</v>
      </c>
      <c r="K10648" s="36" t="s">
        <v>1776</v>
      </c>
      <c r="L10648" s="36" t="s">
        <v>15014</v>
      </c>
    </row>
    <row r="10649" spans="8:12" x14ac:dyDescent="0.25">
      <c r="H10649" s="38">
        <v>12414270</v>
      </c>
      <c r="I10649" s="38" t="s">
        <v>121</v>
      </c>
      <c r="J10649" s="39" t="s">
        <v>28</v>
      </c>
      <c r="K10649" s="38" t="s">
        <v>1776</v>
      </c>
      <c r="L10649" s="38" t="s">
        <v>15015</v>
      </c>
    </row>
    <row r="10650" spans="8:12" x14ac:dyDescent="0.25">
      <c r="H10650" s="36">
        <v>12461587</v>
      </c>
      <c r="I10650" s="36" t="s">
        <v>121</v>
      </c>
      <c r="J10650" s="37" t="s">
        <v>28</v>
      </c>
      <c r="K10650" s="36" t="s">
        <v>1776</v>
      </c>
      <c r="L10650" s="36" t="s">
        <v>15016</v>
      </c>
    </row>
    <row r="10651" spans="8:12" x14ac:dyDescent="0.25">
      <c r="H10651" s="38">
        <v>12461591</v>
      </c>
      <c r="I10651" s="38" t="s">
        <v>121</v>
      </c>
      <c r="J10651" s="39" t="s">
        <v>28</v>
      </c>
      <c r="K10651" s="38" t="s">
        <v>1776</v>
      </c>
      <c r="L10651" s="38" t="s">
        <v>15016</v>
      </c>
    </row>
    <row r="10652" spans="8:12" x14ac:dyDescent="0.25">
      <c r="H10652" s="36">
        <v>12488583</v>
      </c>
      <c r="I10652" s="36" t="s">
        <v>121</v>
      </c>
      <c r="J10652" s="37" t="s">
        <v>28</v>
      </c>
      <c r="K10652" s="36" t="s">
        <v>1776</v>
      </c>
      <c r="L10652" s="36" t="s">
        <v>15017</v>
      </c>
    </row>
    <row r="10653" spans="8:12" x14ac:dyDescent="0.25">
      <c r="H10653" s="38">
        <v>12497395</v>
      </c>
      <c r="I10653" s="38" t="s">
        <v>121</v>
      </c>
      <c r="J10653" s="39" t="s">
        <v>28</v>
      </c>
      <c r="K10653" s="38" t="s">
        <v>1776</v>
      </c>
      <c r="L10653" s="38" t="s">
        <v>15018</v>
      </c>
    </row>
    <row r="10654" spans="8:12" x14ac:dyDescent="0.25">
      <c r="H10654" s="36">
        <v>12497503</v>
      </c>
      <c r="I10654" s="36" t="s">
        <v>121</v>
      </c>
      <c r="J10654" s="37" t="s">
        <v>28</v>
      </c>
      <c r="K10654" s="36" t="s">
        <v>1776</v>
      </c>
      <c r="L10654" s="36" t="s">
        <v>15019</v>
      </c>
    </row>
    <row r="10655" spans="8:12" x14ac:dyDescent="0.25">
      <c r="H10655" s="38">
        <v>12502463</v>
      </c>
      <c r="I10655" s="38" t="s">
        <v>121</v>
      </c>
      <c r="J10655" s="39" t="s">
        <v>28</v>
      </c>
      <c r="K10655" s="38" t="s">
        <v>1776</v>
      </c>
      <c r="L10655" s="38" t="s">
        <v>15020</v>
      </c>
    </row>
    <row r="10656" spans="8:12" x14ac:dyDescent="0.25">
      <c r="H10656" s="36">
        <v>10053690</v>
      </c>
      <c r="I10656" s="36" t="s">
        <v>121</v>
      </c>
      <c r="J10656" s="37" t="s">
        <v>0</v>
      </c>
      <c r="K10656" s="36" t="s">
        <v>1777</v>
      </c>
      <c r="L10656" s="36" t="s">
        <v>875</v>
      </c>
    </row>
    <row r="10657" spans="8:12" x14ac:dyDescent="0.25">
      <c r="H10657" s="38">
        <v>10053864</v>
      </c>
      <c r="I10657" s="38" t="s">
        <v>121</v>
      </c>
      <c r="J10657" s="39" t="s">
        <v>0</v>
      </c>
      <c r="K10657" s="38" t="s">
        <v>1777</v>
      </c>
      <c r="L10657" s="38" t="s">
        <v>15021</v>
      </c>
    </row>
    <row r="10658" spans="8:12" x14ac:dyDescent="0.25">
      <c r="H10658" s="36">
        <v>10053928</v>
      </c>
      <c r="I10658" s="36" t="s">
        <v>121</v>
      </c>
      <c r="J10658" s="37" t="s">
        <v>0</v>
      </c>
      <c r="K10658" s="36" t="s">
        <v>1777</v>
      </c>
      <c r="L10658" s="36" t="s">
        <v>3411</v>
      </c>
    </row>
    <row r="10659" spans="8:12" x14ac:dyDescent="0.25">
      <c r="H10659" s="38">
        <v>10054027</v>
      </c>
      <c r="I10659" s="38" t="s">
        <v>121</v>
      </c>
      <c r="J10659" s="39" t="s">
        <v>0</v>
      </c>
      <c r="K10659" s="38" t="s">
        <v>1777</v>
      </c>
      <c r="L10659" s="38" t="s">
        <v>706</v>
      </c>
    </row>
    <row r="10660" spans="8:12" x14ac:dyDescent="0.25">
      <c r="H10660" s="36">
        <v>10054091</v>
      </c>
      <c r="I10660" s="36" t="s">
        <v>121</v>
      </c>
      <c r="J10660" s="37" t="s">
        <v>0</v>
      </c>
      <c r="K10660" s="36" t="s">
        <v>1777</v>
      </c>
      <c r="L10660" s="36" t="s">
        <v>15022</v>
      </c>
    </row>
    <row r="10661" spans="8:12" x14ac:dyDescent="0.25">
      <c r="H10661" s="38">
        <v>10054162</v>
      </c>
      <c r="I10661" s="38" t="s">
        <v>121</v>
      </c>
      <c r="J10661" s="39" t="s">
        <v>0</v>
      </c>
      <c r="K10661" s="38" t="s">
        <v>1777</v>
      </c>
      <c r="L10661" s="38" t="s">
        <v>15023</v>
      </c>
    </row>
    <row r="10662" spans="8:12" x14ac:dyDescent="0.25">
      <c r="H10662" s="36">
        <v>10054164</v>
      </c>
      <c r="I10662" s="36" t="s">
        <v>121</v>
      </c>
      <c r="J10662" s="37" t="s">
        <v>0</v>
      </c>
      <c r="K10662" s="36" t="s">
        <v>1777</v>
      </c>
      <c r="L10662" s="36" t="s">
        <v>15024</v>
      </c>
    </row>
    <row r="10663" spans="8:12" x14ac:dyDescent="0.25">
      <c r="H10663" s="38">
        <v>10054274</v>
      </c>
      <c r="I10663" s="38" t="s">
        <v>121</v>
      </c>
      <c r="J10663" s="39" t="s">
        <v>0</v>
      </c>
      <c r="K10663" s="38" t="s">
        <v>1777</v>
      </c>
      <c r="L10663" s="38" t="s">
        <v>15025</v>
      </c>
    </row>
    <row r="10664" spans="8:12" x14ac:dyDescent="0.25">
      <c r="H10664" s="36">
        <v>10054294</v>
      </c>
      <c r="I10664" s="36" t="s">
        <v>121</v>
      </c>
      <c r="J10664" s="37" t="s">
        <v>0</v>
      </c>
      <c r="K10664" s="36" t="s">
        <v>1777</v>
      </c>
      <c r="L10664" s="36" t="s">
        <v>15026</v>
      </c>
    </row>
    <row r="10665" spans="8:12" x14ac:dyDescent="0.25">
      <c r="H10665" s="38">
        <v>10054344</v>
      </c>
      <c r="I10665" s="38" t="s">
        <v>121</v>
      </c>
      <c r="J10665" s="39" t="s">
        <v>0</v>
      </c>
      <c r="K10665" s="38" t="s">
        <v>1777</v>
      </c>
      <c r="L10665" s="38" t="s">
        <v>15027</v>
      </c>
    </row>
    <row r="10666" spans="8:12" x14ac:dyDescent="0.25">
      <c r="H10666" s="36">
        <v>10054459</v>
      </c>
      <c r="I10666" s="36" t="s">
        <v>121</v>
      </c>
      <c r="J10666" s="37" t="s">
        <v>0</v>
      </c>
      <c r="K10666" s="36" t="s">
        <v>1777</v>
      </c>
      <c r="L10666" s="36" t="s">
        <v>15028</v>
      </c>
    </row>
    <row r="10667" spans="8:12" x14ac:dyDescent="0.25">
      <c r="H10667" s="38">
        <v>10054464</v>
      </c>
      <c r="I10667" s="38" t="s">
        <v>121</v>
      </c>
      <c r="J10667" s="39" t="s">
        <v>0</v>
      </c>
      <c r="K10667" s="38" t="s">
        <v>1777</v>
      </c>
      <c r="L10667" s="38" t="s">
        <v>15029</v>
      </c>
    </row>
    <row r="10668" spans="8:12" x14ac:dyDescent="0.25">
      <c r="H10668" s="36">
        <v>10054558</v>
      </c>
      <c r="I10668" s="36" t="s">
        <v>121</v>
      </c>
      <c r="J10668" s="37" t="s">
        <v>0</v>
      </c>
      <c r="K10668" s="36" t="s">
        <v>1777</v>
      </c>
      <c r="L10668" s="36" t="s">
        <v>15030</v>
      </c>
    </row>
    <row r="10669" spans="8:12" x14ac:dyDescent="0.25">
      <c r="H10669" s="38">
        <v>10054559</v>
      </c>
      <c r="I10669" s="38" t="s">
        <v>121</v>
      </c>
      <c r="J10669" s="39" t="s">
        <v>0</v>
      </c>
      <c r="K10669" s="38" t="s">
        <v>1777</v>
      </c>
      <c r="L10669" s="38" t="s">
        <v>2520</v>
      </c>
    </row>
    <row r="10670" spans="8:12" x14ac:dyDescent="0.25">
      <c r="H10670" s="36">
        <v>10054573</v>
      </c>
      <c r="I10670" s="36" t="s">
        <v>121</v>
      </c>
      <c r="J10670" s="37" t="s">
        <v>0</v>
      </c>
      <c r="K10670" s="36" t="s">
        <v>1777</v>
      </c>
      <c r="L10670" s="36" t="s">
        <v>15031</v>
      </c>
    </row>
    <row r="10671" spans="8:12" x14ac:dyDescent="0.25">
      <c r="H10671" s="38">
        <v>10054620</v>
      </c>
      <c r="I10671" s="38" t="s">
        <v>121</v>
      </c>
      <c r="J10671" s="39" t="s">
        <v>0</v>
      </c>
      <c r="K10671" s="38" t="s">
        <v>1777</v>
      </c>
      <c r="L10671" s="38" t="s">
        <v>15032</v>
      </c>
    </row>
    <row r="10672" spans="8:12" x14ac:dyDescent="0.25">
      <c r="H10672" s="36">
        <v>10054631</v>
      </c>
      <c r="I10672" s="36" t="s">
        <v>121</v>
      </c>
      <c r="J10672" s="37" t="s">
        <v>0</v>
      </c>
      <c r="K10672" s="36" t="s">
        <v>1777</v>
      </c>
      <c r="L10672" s="36" t="s">
        <v>15033</v>
      </c>
    </row>
    <row r="10673" spans="8:12" x14ac:dyDescent="0.25">
      <c r="H10673" s="38">
        <v>10054665</v>
      </c>
      <c r="I10673" s="38" t="s">
        <v>121</v>
      </c>
      <c r="J10673" s="39" t="s">
        <v>0</v>
      </c>
      <c r="K10673" s="38" t="s">
        <v>1777</v>
      </c>
      <c r="L10673" s="38" t="s">
        <v>2596</v>
      </c>
    </row>
    <row r="10674" spans="8:12" x14ac:dyDescent="0.25">
      <c r="H10674" s="36">
        <v>10054753</v>
      </c>
      <c r="I10674" s="36" t="s">
        <v>121</v>
      </c>
      <c r="J10674" s="37" t="s">
        <v>0</v>
      </c>
      <c r="K10674" s="36" t="s">
        <v>1777</v>
      </c>
      <c r="L10674" s="36" t="s">
        <v>15034</v>
      </c>
    </row>
    <row r="10675" spans="8:12" x14ac:dyDescent="0.25">
      <c r="H10675" s="38">
        <v>10054755</v>
      </c>
      <c r="I10675" s="38" t="s">
        <v>121</v>
      </c>
      <c r="J10675" s="39" t="s">
        <v>0</v>
      </c>
      <c r="K10675" s="38" t="s">
        <v>1777</v>
      </c>
      <c r="L10675" s="38" t="s">
        <v>15035</v>
      </c>
    </row>
    <row r="10676" spans="8:12" x14ac:dyDescent="0.25">
      <c r="H10676" s="36">
        <v>10054757</v>
      </c>
      <c r="I10676" s="36" t="s">
        <v>121</v>
      </c>
      <c r="J10676" s="37" t="s">
        <v>0</v>
      </c>
      <c r="K10676" s="36" t="s">
        <v>1777</v>
      </c>
      <c r="L10676" s="36" t="s">
        <v>3733</v>
      </c>
    </row>
    <row r="10677" spans="8:12" x14ac:dyDescent="0.25">
      <c r="H10677" s="38">
        <v>10054929</v>
      </c>
      <c r="I10677" s="38" t="s">
        <v>121</v>
      </c>
      <c r="J10677" s="39" t="s">
        <v>0</v>
      </c>
      <c r="K10677" s="38" t="s">
        <v>1777</v>
      </c>
      <c r="L10677" s="38" t="s">
        <v>15036</v>
      </c>
    </row>
    <row r="10678" spans="8:12" x14ac:dyDescent="0.25">
      <c r="H10678" s="36">
        <v>10054976</v>
      </c>
      <c r="I10678" s="36" t="s">
        <v>121</v>
      </c>
      <c r="J10678" s="37" t="s">
        <v>0</v>
      </c>
      <c r="K10678" s="36" t="s">
        <v>1777</v>
      </c>
      <c r="L10678" s="36" t="s">
        <v>15037</v>
      </c>
    </row>
    <row r="10679" spans="8:12" x14ac:dyDescent="0.25">
      <c r="H10679" s="38">
        <v>10054983</v>
      </c>
      <c r="I10679" s="38" t="s">
        <v>121</v>
      </c>
      <c r="J10679" s="39" t="s">
        <v>0</v>
      </c>
      <c r="K10679" s="38" t="s">
        <v>1777</v>
      </c>
      <c r="L10679" s="38" t="s">
        <v>15038</v>
      </c>
    </row>
    <row r="10680" spans="8:12" x14ac:dyDescent="0.25">
      <c r="H10680" s="36">
        <v>10055085</v>
      </c>
      <c r="I10680" s="36" t="s">
        <v>121</v>
      </c>
      <c r="J10680" s="37" t="s">
        <v>0</v>
      </c>
      <c r="K10680" s="36" t="s">
        <v>1777</v>
      </c>
      <c r="L10680" s="36" t="s">
        <v>15039</v>
      </c>
    </row>
    <row r="10681" spans="8:12" x14ac:dyDescent="0.25">
      <c r="H10681" s="38">
        <v>10055183</v>
      </c>
      <c r="I10681" s="38" t="s">
        <v>121</v>
      </c>
      <c r="J10681" s="39" t="s">
        <v>0</v>
      </c>
      <c r="K10681" s="38" t="s">
        <v>1777</v>
      </c>
      <c r="L10681" s="38" t="s">
        <v>15040</v>
      </c>
    </row>
    <row r="10682" spans="8:12" x14ac:dyDescent="0.25">
      <c r="H10682" s="36">
        <v>10055190</v>
      </c>
      <c r="I10682" s="36" t="s">
        <v>121</v>
      </c>
      <c r="J10682" s="37" t="s">
        <v>0</v>
      </c>
      <c r="K10682" s="36" t="s">
        <v>1777</v>
      </c>
      <c r="L10682" s="36" t="s">
        <v>15041</v>
      </c>
    </row>
    <row r="10683" spans="8:12" x14ac:dyDescent="0.25">
      <c r="H10683" s="38">
        <v>10055211</v>
      </c>
      <c r="I10683" s="38" t="s">
        <v>121</v>
      </c>
      <c r="J10683" s="39" t="s">
        <v>0</v>
      </c>
      <c r="K10683" s="38" t="s">
        <v>1777</v>
      </c>
      <c r="L10683" s="38" t="s">
        <v>1253</v>
      </c>
    </row>
    <row r="10684" spans="8:12" x14ac:dyDescent="0.25">
      <c r="H10684" s="36">
        <v>10055267</v>
      </c>
      <c r="I10684" s="36" t="s">
        <v>121</v>
      </c>
      <c r="J10684" s="37" t="s">
        <v>0</v>
      </c>
      <c r="K10684" s="36" t="s">
        <v>1777</v>
      </c>
      <c r="L10684" s="36" t="s">
        <v>15042</v>
      </c>
    </row>
    <row r="10685" spans="8:12" x14ac:dyDescent="0.25">
      <c r="H10685" s="38">
        <v>10055280</v>
      </c>
      <c r="I10685" s="38" t="s">
        <v>121</v>
      </c>
      <c r="J10685" s="39" t="s">
        <v>0</v>
      </c>
      <c r="K10685" s="38" t="s">
        <v>1777</v>
      </c>
      <c r="L10685" s="38" t="s">
        <v>4717</v>
      </c>
    </row>
    <row r="10686" spans="8:12" x14ac:dyDescent="0.25">
      <c r="H10686" s="36">
        <v>10055352</v>
      </c>
      <c r="I10686" s="36" t="s">
        <v>121</v>
      </c>
      <c r="J10686" s="37" t="s">
        <v>0</v>
      </c>
      <c r="K10686" s="36" t="s">
        <v>1777</v>
      </c>
      <c r="L10686" s="36" t="s">
        <v>15043</v>
      </c>
    </row>
    <row r="10687" spans="8:12" x14ac:dyDescent="0.25">
      <c r="H10687" s="38">
        <v>10055358</v>
      </c>
      <c r="I10687" s="38" t="s">
        <v>121</v>
      </c>
      <c r="J10687" s="39" t="s">
        <v>0</v>
      </c>
      <c r="K10687" s="38" t="s">
        <v>1777</v>
      </c>
      <c r="L10687" s="38" t="s">
        <v>15044</v>
      </c>
    </row>
    <row r="10688" spans="8:12" x14ac:dyDescent="0.25">
      <c r="H10688" s="36">
        <v>10055382</v>
      </c>
      <c r="I10688" s="36" t="s">
        <v>121</v>
      </c>
      <c r="J10688" s="37" t="s">
        <v>0</v>
      </c>
      <c r="K10688" s="36" t="s">
        <v>1777</v>
      </c>
      <c r="L10688" s="36" t="s">
        <v>15045</v>
      </c>
    </row>
    <row r="10689" spans="8:12" x14ac:dyDescent="0.25">
      <c r="H10689" s="38">
        <v>10055383</v>
      </c>
      <c r="I10689" s="38" t="s">
        <v>121</v>
      </c>
      <c r="J10689" s="39" t="s">
        <v>0</v>
      </c>
      <c r="K10689" s="38" t="s">
        <v>1777</v>
      </c>
      <c r="L10689" s="38" t="s">
        <v>15046</v>
      </c>
    </row>
    <row r="10690" spans="8:12" x14ac:dyDescent="0.25">
      <c r="H10690" s="36">
        <v>10055582</v>
      </c>
      <c r="I10690" s="36" t="s">
        <v>121</v>
      </c>
      <c r="J10690" s="37" t="s">
        <v>0</v>
      </c>
      <c r="K10690" s="36" t="s">
        <v>1777</v>
      </c>
      <c r="L10690" s="36" t="s">
        <v>15047</v>
      </c>
    </row>
    <row r="10691" spans="8:12" x14ac:dyDescent="0.25">
      <c r="H10691" s="38">
        <v>10055583</v>
      </c>
      <c r="I10691" s="38" t="s">
        <v>121</v>
      </c>
      <c r="J10691" s="39" t="s">
        <v>0</v>
      </c>
      <c r="K10691" s="38" t="s">
        <v>1777</v>
      </c>
      <c r="L10691" s="38" t="s">
        <v>15048</v>
      </c>
    </row>
    <row r="10692" spans="8:12" x14ac:dyDescent="0.25">
      <c r="H10692" s="36">
        <v>10055585</v>
      </c>
      <c r="I10692" s="36" t="s">
        <v>121</v>
      </c>
      <c r="J10692" s="37" t="s">
        <v>0</v>
      </c>
      <c r="K10692" s="36" t="s">
        <v>1777</v>
      </c>
      <c r="L10692" s="36" t="s">
        <v>15049</v>
      </c>
    </row>
    <row r="10693" spans="8:12" x14ac:dyDescent="0.25">
      <c r="H10693" s="38">
        <v>10055620</v>
      </c>
      <c r="I10693" s="38" t="s">
        <v>121</v>
      </c>
      <c r="J10693" s="39" t="s">
        <v>0</v>
      </c>
      <c r="K10693" s="38" t="s">
        <v>1777</v>
      </c>
      <c r="L10693" s="38" t="s">
        <v>15050</v>
      </c>
    </row>
    <row r="10694" spans="8:12" x14ac:dyDescent="0.25">
      <c r="H10694" s="36">
        <v>10055759</v>
      </c>
      <c r="I10694" s="36" t="s">
        <v>121</v>
      </c>
      <c r="J10694" s="37" t="s">
        <v>0</v>
      </c>
      <c r="K10694" s="36" t="s">
        <v>1777</v>
      </c>
      <c r="L10694" s="36" t="s">
        <v>15051</v>
      </c>
    </row>
    <row r="10695" spans="8:12" x14ac:dyDescent="0.25">
      <c r="H10695" s="38">
        <v>10056013</v>
      </c>
      <c r="I10695" s="38" t="s">
        <v>121</v>
      </c>
      <c r="J10695" s="39" t="s">
        <v>0</v>
      </c>
      <c r="K10695" s="38" t="s">
        <v>1777</v>
      </c>
      <c r="L10695" s="38" t="s">
        <v>15052</v>
      </c>
    </row>
    <row r="10696" spans="8:12" x14ac:dyDescent="0.25">
      <c r="H10696" s="36">
        <v>10056240</v>
      </c>
      <c r="I10696" s="36" t="s">
        <v>121</v>
      </c>
      <c r="J10696" s="37" t="s">
        <v>0</v>
      </c>
      <c r="K10696" s="36" t="s">
        <v>1777</v>
      </c>
      <c r="L10696" s="36" t="s">
        <v>15053</v>
      </c>
    </row>
    <row r="10697" spans="8:12" x14ac:dyDescent="0.25">
      <c r="H10697" s="38">
        <v>10056361</v>
      </c>
      <c r="I10697" s="38" t="s">
        <v>121</v>
      </c>
      <c r="J10697" s="39" t="s">
        <v>0</v>
      </c>
      <c r="K10697" s="38" t="s">
        <v>1777</v>
      </c>
      <c r="L10697" s="38" t="s">
        <v>3627</v>
      </c>
    </row>
    <row r="10698" spans="8:12" x14ac:dyDescent="0.25">
      <c r="H10698" s="36">
        <v>10056383</v>
      </c>
      <c r="I10698" s="36" t="s">
        <v>121</v>
      </c>
      <c r="J10698" s="37" t="s">
        <v>0</v>
      </c>
      <c r="K10698" s="36" t="s">
        <v>1777</v>
      </c>
      <c r="L10698" s="36" t="s">
        <v>15054</v>
      </c>
    </row>
    <row r="10699" spans="8:12" x14ac:dyDescent="0.25">
      <c r="H10699" s="38">
        <v>10056547</v>
      </c>
      <c r="I10699" s="38" t="s">
        <v>121</v>
      </c>
      <c r="J10699" s="39" t="s">
        <v>0</v>
      </c>
      <c r="K10699" s="38" t="s">
        <v>1777</v>
      </c>
      <c r="L10699" s="38" t="s">
        <v>15055</v>
      </c>
    </row>
    <row r="10700" spans="8:12" x14ac:dyDescent="0.25">
      <c r="H10700" s="36">
        <v>10056886</v>
      </c>
      <c r="I10700" s="36" t="s">
        <v>121</v>
      </c>
      <c r="J10700" s="37" t="s">
        <v>0</v>
      </c>
      <c r="K10700" s="36" t="s">
        <v>1777</v>
      </c>
      <c r="L10700" s="36" t="s">
        <v>15056</v>
      </c>
    </row>
    <row r="10701" spans="8:12" x14ac:dyDescent="0.25">
      <c r="H10701" s="38">
        <v>10057091</v>
      </c>
      <c r="I10701" s="38" t="s">
        <v>121</v>
      </c>
      <c r="J10701" s="39" t="s">
        <v>0</v>
      </c>
      <c r="K10701" s="38" t="s">
        <v>1777</v>
      </c>
      <c r="L10701" s="38" t="s">
        <v>15057</v>
      </c>
    </row>
    <row r="10702" spans="8:12" x14ac:dyDescent="0.25">
      <c r="H10702" s="36">
        <v>10057162</v>
      </c>
      <c r="I10702" s="36" t="s">
        <v>121</v>
      </c>
      <c r="J10702" s="37" t="s">
        <v>0</v>
      </c>
      <c r="K10702" s="36" t="s">
        <v>1777</v>
      </c>
      <c r="L10702" s="36" t="s">
        <v>15058</v>
      </c>
    </row>
    <row r="10703" spans="8:12" x14ac:dyDescent="0.25">
      <c r="H10703" s="38">
        <v>10057290</v>
      </c>
      <c r="I10703" s="38" t="s">
        <v>121</v>
      </c>
      <c r="J10703" s="39" t="s">
        <v>0</v>
      </c>
      <c r="K10703" s="38" t="s">
        <v>1777</v>
      </c>
      <c r="L10703" s="38" t="s">
        <v>15059</v>
      </c>
    </row>
    <row r="10704" spans="8:12" x14ac:dyDescent="0.25">
      <c r="H10704" s="36">
        <v>10057480</v>
      </c>
      <c r="I10704" s="36" t="s">
        <v>121</v>
      </c>
      <c r="J10704" s="37" t="s">
        <v>0</v>
      </c>
      <c r="K10704" s="36" t="s">
        <v>1777</v>
      </c>
      <c r="L10704" s="36" t="s">
        <v>15060</v>
      </c>
    </row>
    <row r="10705" spans="8:12" x14ac:dyDescent="0.25">
      <c r="H10705" s="38">
        <v>10057780</v>
      </c>
      <c r="I10705" s="38" t="s">
        <v>121</v>
      </c>
      <c r="J10705" s="39" t="s">
        <v>0</v>
      </c>
      <c r="K10705" s="38" t="s">
        <v>1777</v>
      </c>
      <c r="L10705" s="38" t="s">
        <v>15061</v>
      </c>
    </row>
    <row r="10706" spans="8:12" x14ac:dyDescent="0.25">
      <c r="H10706" s="36">
        <v>10057956</v>
      </c>
      <c r="I10706" s="36" t="s">
        <v>121</v>
      </c>
      <c r="J10706" s="37" t="s">
        <v>0</v>
      </c>
      <c r="K10706" s="36" t="s">
        <v>1777</v>
      </c>
      <c r="L10706" s="36" t="s">
        <v>15062</v>
      </c>
    </row>
    <row r="10707" spans="8:12" x14ac:dyDescent="0.25">
      <c r="H10707" s="38">
        <v>10058058</v>
      </c>
      <c r="I10707" s="38" t="s">
        <v>121</v>
      </c>
      <c r="J10707" s="39" t="s">
        <v>0</v>
      </c>
      <c r="K10707" s="38" t="s">
        <v>1777</v>
      </c>
      <c r="L10707" s="38" t="s">
        <v>15063</v>
      </c>
    </row>
    <row r="10708" spans="8:12" x14ac:dyDescent="0.25">
      <c r="H10708" s="36">
        <v>10058136</v>
      </c>
      <c r="I10708" s="36" t="s">
        <v>121</v>
      </c>
      <c r="J10708" s="37" t="s">
        <v>0</v>
      </c>
      <c r="K10708" s="36" t="s">
        <v>1777</v>
      </c>
      <c r="L10708" s="36" t="s">
        <v>15064</v>
      </c>
    </row>
    <row r="10709" spans="8:12" x14ac:dyDescent="0.25">
      <c r="H10709" s="38">
        <v>10058165</v>
      </c>
      <c r="I10709" s="38" t="s">
        <v>121</v>
      </c>
      <c r="J10709" s="39" t="s">
        <v>0</v>
      </c>
      <c r="K10709" s="38" t="s">
        <v>1777</v>
      </c>
      <c r="L10709" s="38" t="s">
        <v>5573</v>
      </c>
    </row>
    <row r="10710" spans="8:12" x14ac:dyDescent="0.25">
      <c r="H10710" s="36">
        <v>10058286</v>
      </c>
      <c r="I10710" s="36" t="s">
        <v>121</v>
      </c>
      <c r="J10710" s="37" t="s">
        <v>0</v>
      </c>
      <c r="K10710" s="36" t="s">
        <v>1777</v>
      </c>
      <c r="L10710" s="36" t="s">
        <v>15065</v>
      </c>
    </row>
    <row r="10711" spans="8:12" x14ac:dyDescent="0.25">
      <c r="H10711" s="38">
        <v>10058464</v>
      </c>
      <c r="I10711" s="38" t="s">
        <v>121</v>
      </c>
      <c r="J10711" s="39" t="s">
        <v>0</v>
      </c>
      <c r="K10711" s="38" t="s">
        <v>1777</v>
      </c>
      <c r="L10711" s="38" t="s">
        <v>1166</v>
      </c>
    </row>
    <row r="10712" spans="8:12" x14ac:dyDescent="0.25">
      <c r="H10712" s="36">
        <v>10058663</v>
      </c>
      <c r="I10712" s="36" t="s">
        <v>121</v>
      </c>
      <c r="J10712" s="37" t="s">
        <v>0</v>
      </c>
      <c r="K10712" s="36" t="s">
        <v>1777</v>
      </c>
      <c r="L10712" s="36" t="s">
        <v>15066</v>
      </c>
    </row>
    <row r="10713" spans="8:12" x14ac:dyDescent="0.25">
      <c r="H10713" s="38">
        <v>10058977</v>
      </c>
      <c r="I10713" s="38" t="s">
        <v>121</v>
      </c>
      <c r="J10713" s="39" t="s">
        <v>0</v>
      </c>
      <c r="K10713" s="38" t="s">
        <v>1777</v>
      </c>
      <c r="L10713" s="38" t="s">
        <v>15067</v>
      </c>
    </row>
    <row r="10714" spans="8:12" x14ac:dyDescent="0.25">
      <c r="H10714" s="36">
        <v>10059117</v>
      </c>
      <c r="I10714" s="36" t="s">
        <v>121</v>
      </c>
      <c r="J10714" s="37" t="s">
        <v>0</v>
      </c>
      <c r="K10714" s="36" t="s">
        <v>1777</v>
      </c>
      <c r="L10714" s="36" t="s">
        <v>340</v>
      </c>
    </row>
    <row r="10715" spans="8:12" x14ac:dyDescent="0.25">
      <c r="H10715" s="38">
        <v>10059144</v>
      </c>
      <c r="I10715" s="38" t="s">
        <v>121</v>
      </c>
      <c r="J10715" s="39" t="s">
        <v>0</v>
      </c>
      <c r="K10715" s="38" t="s">
        <v>1777</v>
      </c>
      <c r="L10715" s="38" t="s">
        <v>1121</v>
      </c>
    </row>
    <row r="10716" spans="8:12" x14ac:dyDescent="0.25">
      <c r="H10716" s="36">
        <v>10059310</v>
      </c>
      <c r="I10716" s="36" t="s">
        <v>121</v>
      </c>
      <c r="J10716" s="37" t="s">
        <v>0</v>
      </c>
      <c r="K10716" s="36" t="s">
        <v>1777</v>
      </c>
      <c r="L10716" s="36" t="s">
        <v>15068</v>
      </c>
    </row>
    <row r="10717" spans="8:12" x14ac:dyDescent="0.25">
      <c r="H10717" s="38">
        <v>10059339</v>
      </c>
      <c r="I10717" s="38" t="s">
        <v>121</v>
      </c>
      <c r="J10717" s="39" t="s">
        <v>0</v>
      </c>
      <c r="K10717" s="38" t="s">
        <v>1777</v>
      </c>
      <c r="L10717" s="38" t="s">
        <v>15069</v>
      </c>
    </row>
    <row r="10718" spans="8:12" x14ac:dyDescent="0.25">
      <c r="H10718" s="36">
        <v>10059347</v>
      </c>
      <c r="I10718" s="36" t="s">
        <v>121</v>
      </c>
      <c r="J10718" s="37" t="s">
        <v>0</v>
      </c>
      <c r="K10718" s="36" t="s">
        <v>1777</v>
      </c>
      <c r="L10718" s="36" t="s">
        <v>3396</v>
      </c>
    </row>
    <row r="10719" spans="8:12" x14ac:dyDescent="0.25">
      <c r="H10719" s="38">
        <v>10059475</v>
      </c>
      <c r="I10719" s="38" t="s">
        <v>121</v>
      </c>
      <c r="J10719" s="39" t="s">
        <v>0</v>
      </c>
      <c r="K10719" s="38" t="s">
        <v>1777</v>
      </c>
      <c r="L10719" s="38" t="s">
        <v>15070</v>
      </c>
    </row>
    <row r="10720" spans="8:12" x14ac:dyDescent="0.25">
      <c r="H10720" s="36">
        <v>10059490</v>
      </c>
      <c r="I10720" s="36" t="s">
        <v>121</v>
      </c>
      <c r="J10720" s="37" t="s">
        <v>0</v>
      </c>
      <c r="K10720" s="36" t="s">
        <v>1777</v>
      </c>
      <c r="L10720" s="36" t="s">
        <v>15071</v>
      </c>
    </row>
    <row r="10721" spans="8:12" x14ac:dyDescent="0.25">
      <c r="H10721" s="38">
        <v>10060485</v>
      </c>
      <c r="I10721" s="38" t="s">
        <v>121</v>
      </c>
      <c r="J10721" s="39" t="s">
        <v>0</v>
      </c>
      <c r="K10721" s="38" t="s">
        <v>1777</v>
      </c>
      <c r="L10721" s="38" t="s">
        <v>869</v>
      </c>
    </row>
    <row r="10722" spans="8:12" x14ac:dyDescent="0.25">
      <c r="H10722" s="36">
        <v>10060682</v>
      </c>
      <c r="I10722" s="36" t="s">
        <v>121</v>
      </c>
      <c r="J10722" s="37" t="s">
        <v>0</v>
      </c>
      <c r="K10722" s="36" t="s">
        <v>1777</v>
      </c>
      <c r="L10722" s="36" t="s">
        <v>15072</v>
      </c>
    </row>
    <row r="10723" spans="8:12" x14ac:dyDescent="0.25">
      <c r="H10723" s="38">
        <v>10060692</v>
      </c>
      <c r="I10723" s="38" t="s">
        <v>121</v>
      </c>
      <c r="J10723" s="39" t="s">
        <v>0</v>
      </c>
      <c r="K10723" s="38" t="s">
        <v>1777</v>
      </c>
      <c r="L10723" s="38" t="s">
        <v>15073</v>
      </c>
    </row>
    <row r="10724" spans="8:12" x14ac:dyDescent="0.25">
      <c r="H10724" s="36">
        <v>10060916</v>
      </c>
      <c r="I10724" s="36" t="s">
        <v>121</v>
      </c>
      <c r="J10724" s="37" t="s">
        <v>0</v>
      </c>
      <c r="K10724" s="36" t="s">
        <v>1777</v>
      </c>
      <c r="L10724" s="36" t="s">
        <v>4269</v>
      </c>
    </row>
    <row r="10725" spans="8:12" x14ac:dyDescent="0.25">
      <c r="H10725" s="38">
        <v>10061137</v>
      </c>
      <c r="I10725" s="38" t="s">
        <v>121</v>
      </c>
      <c r="J10725" s="39" t="s">
        <v>0</v>
      </c>
      <c r="K10725" s="38" t="s">
        <v>1777</v>
      </c>
      <c r="L10725" s="38" t="s">
        <v>15074</v>
      </c>
    </row>
    <row r="10726" spans="8:12" x14ac:dyDescent="0.25">
      <c r="H10726" s="36">
        <v>10061290</v>
      </c>
      <c r="I10726" s="36" t="s">
        <v>121</v>
      </c>
      <c r="J10726" s="37" t="s">
        <v>0</v>
      </c>
      <c r="K10726" s="36" t="s">
        <v>1777</v>
      </c>
      <c r="L10726" s="36" t="s">
        <v>15075</v>
      </c>
    </row>
    <row r="10727" spans="8:12" x14ac:dyDescent="0.25">
      <c r="H10727" s="38">
        <v>10061348</v>
      </c>
      <c r="I10727" s="38" t="s">
        <v>121</v>
      </c>
      <c r="J10727" s="39" t="s">
        <v>0</v>
      </c>
      <c r="K10727" s="38" t="s">
        <v>1777</v>
      </c>
      <c r="L10727" s="38" t="s">
        <v>15076</v>
      </c>
    </row>
    <row r="10728" spans="8:12" x14ac:dyDescent="0.25">
      <c r="H10728" s="36">
        <v>10061378</v>
      </c>
      <c r="I10728" s="36" t="s">
        <v>121</v>
      </c>
      <c r="J10728" s="37" t="s">
        <v>0</v>
      </c>
      <c r="K10728" s="36" t="s">
        <v>1777</v>
      </c>
      <c r="L10728" s="36" t="s">
        <v>15077</v>
      </c>
    </row>
    <row r="10729" spans="8:12" x14ac:dyDescent="0.25">
      <c r="H10729" s="38">
        <v>10061524</v>
      </c>
      <c r="I10729" s="38" t="s">
        <v>121</v>
      </c>
      <c r="J10729" s="39" t="s">
        <v>0</v>
      </c>
      <c r="K10729" s="38" t="s">
        <v>1777</v>
      </c>
      <c r="L10729" s="38" t="s">
        <v>15078</v>
      </c>
    </row>
    <row r="10730" spans="8:12" x14ac:dyDescent="0.25">
      <c r="H10730" s="36">
        <v>10061719</v>
      </c>
      <c r="I10730" s="36" t="s">
        <v>121</v>
      </c>
      <c r="J10730" s="37" t="s">
        <v>0</v>
      </c>
      <c r="K10730" s="36" t="s">
        <v>1777</v>
      </c>
      <c r="L10730" s="36" t="s">
        <v>15079</v>
      </c>
    </row>
    <row r="10731" spans="8:12" x14ac:dyDescent="0.25">
      <c r="H10731" s="38">
        <v>10061894</v>
      </c>
      <c r="I10731" s="38" t="s">
        <v>121</v>
      </c>
      <c r="J10731" s="39" t="s">
        <v>0</v>
      </c>
      <c r="K10731" s="38" t="s">
        <v>1777</v>
      </c>
      <c r="L10731" s="38" t="s">
        <v>15080</v>
      </c>
    </row>
    <row r="10732" spans="8:12" x14ac:dyDescent="0.25">
      <c r="H10732" s="36">
        <v>10061910</v>
      </c>
      <c r="I10732" s="36" t="s">
        <v>121</v>
      </c>
      <c r="J10732" s="37" t="s">
        <v>0</v>
      </c>
      <c r="K10732" s="36" t="s">
        <v>1777</v>
      </c>
      <c r="L10732" s="36" t="s">
        <v>15081</v>
      </c>
    </row>
    <row r="10733" spans="8:12" x14ac:dyDescent="0.25">
      <c r="H10733" s="38">
        <v>10062370</v>
      </c>
      <c r="I10733" s="38" t="s">
        <v>121</v>
      </c>
      <c r="J10733" s="39" t="s">
        <v>0</v>
      </c>
      <c r="K10733" s="38" t="s">
        <v>1777</v>
      </c>
      <c r="L10733" s="38" t="s">
        <v>15082</v>
      </c>
    </row>
    <row r="10734" spans="8:12" x14ac:dyDescent="0.25">
      <c r="H10734" s="36">
        <v>10062476</v>
      </c>
      <c r="I10734" s="36" t="s">
        <v>121</v>
      </c>
      <c r="J10734" s="37" t="s">
        <v>0</v>
      </c>
      <c r="K10734" s="36" t="s">
        <v>1777</v>
      </c>
      <c r="L10734" s="36" t="s">
        <v>15083</v>
      </c>
    </row>
    <row r="10735" spans="8:12" x14ac:dyDescent="0.25">
      <c r="H10735" s="38">
        <v>10062521</v>
      </c>
      <c r="I10735" s="38" t="s">
        <v>121</v>
      </c>
      <c r="J10735" s="39" t="s">
        <v>0</v>
      </c>
      <c r="K10735" s="38" t="s">
        <v>1777</v>
      </c>
      <c r="L10735" s="38" t="s">
        <v>15084</v>
      </c>
    </row>
    <row r="10736" spans="8:12" x14ac:dyDescent="0.25">
      <c r="H10736" s="36">
        <v>10062562</v>
      </c>
      <c r="I10736" s="36" t="s">
        <v>121</v>
      </c>
      <c r="J10736" s="37" t="s">
        <v>0</v>
      </c>
      <c r="K10736" s="36" t="s">
        <v>1777</v>
      </c>
      <c r="L10736" s="36" t="s">
        <v>15085</v>
      </c>
    </row>
    <row r="10737" spans="8:12" x14ac:dyDescent="0.25">
      <c r="H10737" s="38">
        <v>10062587</v>
      </c>
      <c r="I10737" s="38" t="s">
        <v>121</v>
      </c>
      <c r="J10737" s="39" t="s">
        <v>0</v>
      </c>
      <c r="K10737" s="38" t="s">
        <v>1777</v>
      </c>
      <c r="L10737" s="38" t="s">
        <v>15086</v>
      </c>
    </row>
    <row r="10738" spans="8:12" x14ac:dyDescent="0.25">
      <c r="H10738" s="36">
        <v>10062606</v>
      </c>
      <c r="I10738" s="36" t="s">
        <v>121</v>
      </c>
      <c r="J10738" s="37" t="s">
        <v>0</v>
      </c>
      <c r="K10738" s="36" t="s">
        <v>1777</v>
      </c>
      <c r="L10738" s="36" t="s">
        <v>15087</v>
      </c>
    </row>
    <row r="10739" spans="8:12" x14ac:dyDescent="0.25">
      <c r="H10739" s="38">
        <v>10062698</v>
      </c>
      <c r="I10739" s="38" t="s">
        <v>121</v>
      </c>
      <c r="J10739" s="39" t="s">
        <v>0</v>
      </c>
      <c r="K10739" s="38" t="s">
        <v>1777</v>
      </c>
      <c r="L10739" s="38" t="s">
        <v>688</v>
      </c>
    </row>
    <row r="10740" spans="8:12" x14ac:dyDescent="0.25">
      <c r="H10740" s="36">
        <v>10062764</v>
      </c>
      <c r="I10740" s="36" t="s">
        <v>121</v>
      </c>
      <c r="J10740" s="37" t="s">
        <v>0</v>
      </c>
      <c r="K10740" s="36" t="s">
        <v>1777</v>
      </c>
      <c r="L10740" s="36" t="s">
        <v>15088</v>
      </c>
    </row>
    <row r="10741" spans="8:12" x14ac:dyDescent="0.25">
      <c r="H10741" s="38">
        <v>10063227</v>
      </c>
      <c r="I10741" s="38" t="s">
        <v>121</v>
      </c>
      <c r="J10741" s="39" t="s">
        <v>0</v>
      </c>
      <c r="K10741" s="38" t="s">
        <v>1777</v>
      </c>
      <c r="L10741" s="38" t="s">
        <v>15089</v>
      </c>
    </row>
    <row r="10742" spans="8:12" x14ac:dyDescent="0.25">
      <c r="H10742" s="36">
        <v>10064084</v>
      </c>
      <c r="I10742" s="36" t="s">
        <v>121</v>
      </c>
      <c r="J10742" s="37" t="s">
        <v>0</v>
      </c>
      <c r="K10742" s="36" t="s">
        <v>1777</v>
      </c>
      <c r="L10742" s="36" t="s">
        <v>2616</v>
      </c>
    </row>
    <row r="10743" spans="8:12" x14ac:dyDescent="0.25">
      <c r="H10743" s="38">
        <v>10064125</v>
      </c>
      <c r="I10743" s="38" t="s">
        <v>121</v>
      </c>
      <c r="J10743" s="39" t="s">
        <v>0</v>
      </c>
      <c r="K10743" s="38" t="s">
        <v>1777</v>
      </c>
      <c r="L10743" s="38" t="s">
        <v>15090</v>
      </c>
    </row>
    <row r="10744" spans="8:12" x14ac:dyDescent="0.25">
      <c r="H10744" s="36">
        <v>10064659</v>
      </c>
      <c r="I10744" s="36" t="s">
        <v>121</v>
      </c>
      <c r="J10744" s="37" t="s">
        <v>0</v>
      </c>
      <c r="K10744" s="36" t="s">
        <v>1777</v>
      </c>
      <c r="L10744" s="36" t="s">
        <v>15091</v>
      </c>
    </row>
    <row r="10745" spans="8:12" x14ac:dyDescent="0.25">
      <c r="H10745" s="38">
        <v>10065501</v>
      </c>
      <c r="I10745" s="38" t="s">
        <v>121</v>
      </c>
      <c r="J10745" s="39" t="s">
        <v>0</v>
      </c>
      <c r="K10745" s="38" t="s">
        <v>1777</v>
      </c>
      <c r="L10745" s="38" t="s">
        <v>15092</v>
      </c>
    </row>
    <row r="10746" spans="8:12" x14ac:dyDescent="0.25">
      <c r="H10746" s="36">
        <v>10065525</v>
      </c>
      <c r="I10746" s="36" t="s">
        <v>121</v>
      </c>
      <c r="J10746" s="37" t="s">
        <v>0</v>
      </c>
      <c r="K10746" s="36" t="s">
        <v>1777</v>
      </c>
      <c r="L10746" s="36" t="s">
        <v>15093</v>
      </c>
    </row>
    <row r="10747" spans="8:12" x14ac:dyDescent="0.25">
      <c r="H10747" s="38">
        <v>10065609</v>
      </c>
      <c r="I10747" s="38" t="s">
        <v>121</v>
      </c>
      <c r="J10747" s="39" t="s">
        <v>0</v>
      </c>
      <c r="K10747" s="38" t="s">
        <v>1777</v>
      </c>
      <c r="L10747" s="38" t="s">
        <v>15094</v>
      </c>
    </row>
    <row r="10748" spans="8:12" x14ac:dyDescent="0.25">
      <c r="H10748" s="36">
        <v>10065639</v>
      </c>
      <c r="I10748" s="36" t="s">
        <v>121</v>
      </c>
      <c r="J10748" s="37" t="s">
        <v>0</v>
      </c>
      <c r="K10748" s="36" t="s">
        <v>1777</v>
      </c>
      <c r="L10748" s="36" t="s">
        <v>15095</v>
      </c>
    </row>
    <row r="10749" spans="8:12" x14ac:dyDescent="0.25">
      <c r="H10749" s="38">
        <v>10066004</v>
      </c>
      <c r="I10749" s="38" t="s">
        <v>121</v>
      </c>
      <c r="J10749" s="39" t="s">
        <v>0</v>
      </c>
      <c r="K10749" s="38" t="s">
        <v>1777</v>
      </c>
      <c r="L10749" s="38" t="s">
        <v>15096</v>
      </c>
    </row>
    <row r="10750" spans="8:12" x14ac:dyDescent="0.25">
      <c r="H10750" s="36">
        <v>10066215</v>
      </c>
      <c r="I10750" s="36" t="s">
        <v>121</v>
      </c>
      <c r="J10750" s="37" t="s">
        <v>0</v>
      </c>
      <c r="K10750" s="36" t="s">
        <v>1777</v>
      </c>
      <c r="L10750" s="36" t="s">
        <v>15097</v>
      </c>
    </row>
    <row r="10751" spans="8:12" x14ac:dyDescent="0.25">
      <c r="H10751" s="38">
        <v>10066363</v>
      </c>
      <c r="I10751" s="38" t="s">
        <v>121</v>
      </c>
      <c r="J10751" s="39" t="s">
        <v>0</v>
      </c>
      <c r="K10751" s="38" t="s">
        <v>1777</v>
      </c>
      <c r="L10751" s="38" t="s">
        <v>2694</v>
      </c>
    </row>
    <row r="10752" spans="8:12" x14ac:dyDescent="0.25">
      <c r="H10752" s="36">
        <v>10066473</v>
      </c>
      <c r="I10752" s="36" t="s">
        <v>121</v>
      </c>
      <c r="J10752" s="37" t="s">
        <v>0</v>
      </c>
      <c r="K10752" s="36" t="s">
        <v>1777</v>
      </c>
      <c r="L10752" s="36" t="s">
        <v>15098</v>
      </c>
    </row>
    <row r="10753" spans="8:12" x14ac:dyDescent="0.25">
      <c r="H10753" s="38">
        <v>10067087</v>
      </c>
      <c r="I10753" s="38" t="s">
        <v>121</v>
      </c>
      <c r="J10753" s="39" t="s">
        <v>0</v>
      </c>
      <c r="K10753" s="38" t="s">
        <v>1777</v>
      </c>
      <c r="L10753" s="38" t="s">
        <v>15099</v>
      </c>
    </row>
    <row r="10754" spans="8:12" x14ac:dyDescent="0.25">
      <c r="H10754" s="36">
        <v>10067130</v>
      </c>
      <c r="I10754" s="36" t="s">
        <v>121</v>
      </c>
      <c r="J10754" s="37" t="s">
        <v>0</v>
      </c>
      <c r="K10754" s="36" t="s">
        <v>1777</v>
      </c>
      <c r="L10754" s="36" t="s">
        <v>15100</v>
      </c>
    </row>
    <row r="10755" spans="8:12" x14ac:dyDescent="0.25">
      <c r="H10755" s="38">
        <v>10067164</v>
      </c>
      <c r="I10755" s="38" t="s">
        <v>121</v>
      </c>
      <c r="J10755" s="39" t="s">
        <v>0</v>
      </c>
      <c r="K10755" s="38" t="s">
        <v>1777</v>
      </c>
      <c r="L10755" s="38" t="s">
        <v>15101</v>
      </c>
    </row>
    <row r="10756" spans="8:12" x14ac:dyDescent="0.25">
      <c r="H10756" s="36">
        <v>10067247</v>
      </c>
      <c r="I10756" s="36" t="s">
        <v>121</v>
      </c>
      <c r="J10756" s="37" t="s">
        <v>0</v>
      </c>
      <c r="K10756" s="36" t="s">
        <v>1777</v>
      </c>
      <c r="L10756" s="36" t="s">
        <v>4591</v>
      </c>
    </row>
    <row r="10757" spans="8:12" x14ac:dyDescent="0.25">
      <c r="H10757" s="38">
        <v>10094283</v>
      </c>
      <c r="I10757" s="38" t="s">
        <v>121</v>
      </c>
      <c r="J10757" s="39" t="s">
        <v>0</v>
      </c>
      <c r="K10757" s="38" t="s">
        <v>1777</v>
      </c>
      <c r="L10757" s="38" t="s">
        <v>15102</v>
      </c>
    </row>
    <row r="10758" spans="8:12" x14ac:dyDescent="0.25">
      <c r="H10758" s="36">
        <v>10094284</v>
      </c>
      <c r="I10758" s="36" t="s">
        <v>121</v>
      </c>
      <c r="J10758" s="37" t="s">
        <v>0</v>
      </c>
      <c r="K10758" s="36" t="s">
        <v>1777</v>
      </c>
      <c r="L10758" s="36" t="s">
        <v>15103</v>
      </c>
    </row>
    <row r="10759" spans="8:12" x14ac:dyDescent="0.25">
      <c r="H10759" s="38">
        <v>10094858</v>
      </c>
      <c r="I10759" s="38" t="s">
        <v>121</v>
      </c>
      <c r="J10759" s="39" t="s">
        <v>0</v>
      </c>
      <c r="K10759" s="38" t="s">
        <v>1777</v>
      </c>
      <c r="L10759" s="38" t="s">
        <v>15104</v>
      </c>
    </row>
    <row r="10760" spans="8:12" x14ac:dyDescent="0.25">
      <c r="H10760" s="36">
        <v>10125901</v>
      </c>
      <c r="I10760" s="36" t="s">
        <v>121</v>
      </c>
      <c r="J10760" s="37" t="s">
        <v>0</v>
      </c>
      <c r="K10760" s="36" t="s">
        <v>1777</v>
      </c>
      <c r="L10760" s="36" t="s">
        <v>1457</v>
      </c>
    </row>
    <row r="10761" spans="8:12" x14ac:dyDescent="0.25">
      <c r="H10761" s="38">
        <v>10583017</v>
      </c>
      <c r="I10761" s="38" t="s">
        <v>121</v>
      </c>
      <c r="J10761" s="39" t="s">
        <v>0</v>
      </c>
      <c r="K10761" s="38" t="s">
        <v>1777</v>
      </c>
      <c r="L10761" s="38" t="s">
        <v>15105</v>
      </c>
    </row>
    <row r="10762" spans="8:12" x14ac:dyDescent="0.25">
      <c r="H10762" s="36">
        <v>10583858</v>
      </c>
      <c r="I10762" s="36" t="s">
        <v>121</v>
      </c>
      <c r="J10762" s="37" t="s">
        <v>0</v>
      </c>
      <c r="K10762" s="36" t="s">
        <v>1777</v>
      </c>
      <c r="L10762" s="36" t="s">
        <v>15106</v>
      </c>
    </row>
    <row r="10763" spans="8:12" x14ac:dyDescent="0.25">
      <c r="H10763" s="38">
        <v>10628262</v>
      </c>
      <c r="I10763" s="38" t="s">
        <v>121</v>
      </c>
      <c r="J10763" s="39" t="s">
        <v>0</v>
      </c>
      <c r="K10763" s="38" t="s">
        <v>1777</v>
      </c>
      <c r="L10763" s="38" t="s">
        <v>15107</v>
      </c>
    </row>
    <row r="10764" spans="8:12" x14ac:dyDescent="0.25">
      <c r="H10764" s="36">
        <v>10679300</v>
      </c>
      <c r="I10764" s="36" t="s">
        <v>121</v>
      </c>
      <c r="J10764" s="37" t="s">
        <v>0</v>
      </c>
      <c r="K10764" s="36" t="s">
        <v>1777</v>
      </c>
      <c r="L10764" s="36" t="s">
        <v>15108</v>
      </c>
    </row>
    <row r="10765" spans="8:12" x14ac:dyDescent="0.25">
      <c r="H10765" s="38">
        <v>10925820</v>
      </c>
      <c r="I10765" s="38" t="s">
        <v>121</v>
      </c>
      <c r="J10765" s="39" t="s">
        <v>0</v>
      </c>
      <c r="K10765" s="38" t="s">
        <v>1777</v>
      </c>
      <c r="L10765" s="38" t="s">
        <v>15109</v>
      </c>
    </row>
    <row r="10766" spans="8:12" x14ac:dyDescent="0.25">
      <c r="H10766" s="36">
        <v>10950181</v>
      </c>
      <c r="I10766" s="36" t="s">
        <v>121</v>
      </c>
      <c r="J10766" s="37" t="s">
        <v>0</v>
      </c>
      <c r="K10766" s="36" t="s">
        <v>1777</v>
      </c>
      <c r="L10766" s="36" t="s">
        <v>10224</v>
      </c>
    </row>
    <row r="10767" spans="8:12" x14ac:dyDescent="0.25">
      <c r="H10767" s="38">
        <v>10956710</v>
      </c>
      <c r="I10767" s="38" t="s">
        <v>121</v>
      </c>
      <c r="J10767" s="39" t="s">
        <v>0</v>
      </c>
      <c r="K10767" s="38" t="s">
        <v>1777</v>
      </c>
      <c r="L10767" s="38" t="s">
        <v>3556</v>
      </c>
    </row>
    <row r="10768" spans="8:12" x14ac:dyDescent="0.25">
      <c r="H10768" s="36">
        <v>10961649</v>
      </c>
      <c r="I10768" s="36" t="s">
        <v>121</v>
      </c>
      <c r="J10768" s="37" t="s">
        <v>0</v>
      </c>
      <c r="K10768" s="36" t="s">
        <v>1777</v>
      </c>
      <c r="L10768" s="36" t="s">
        <v>969</v>
      </c>
    </row>
    <row r="10769" spans="8:12" x14ac:dyDescent="0.25">
      <c r="H10769" s="38">
        <v>10971754</v>
      </c>
      <c r="I10769" s="38" t="s">
        <v>121</v>
      </c>
      <c r="J10769" s="39" t="s">
        <v>0</v>
      </c>
      <c r="K10769" s="38" t="s">
        <v>1777</v>
      </c>
      <c r="L10769" s="38" t="s">
        <v>4232</v>
      </c>
    </row>
    <row r="10770" spans="8:12" x14ac:dyDescent="0.25">
      <c r="H10770" s="36">
        <v>10989013</v>
      </c>
      <c r="I10770" s="36" t="s">
        <v>121</v>
      </c>
      <c r="J10770" s="37" t="s">
        <v>0</v>
      </c>
      <c r="K10770" s="36" t="s">
        <v>1777</v>
      </c>
      <c r="L10770" s="36" t="s">
        <v>15110</v>
      </c>
    </row>
    <row r="10771" spans="8:12" x14ac:dyDescent="0.25">
      <c r="H10771" s="38">
        <v>10989050</v>
      </c>
      <c r="I10771" s="38" t="s">
        <v>121</v>
      </c>
      <c r="J10771" s="39" t="s">
        <v>0</v>
      </c>
      <c r="K10771" s="38" t="s">
        <v>1777</v>
      </c>
      <c r="L10771" s="38" t="s">
        <v>15111</v>
      </c>
    </row>
    <row r="10772" spans="8:12" x14ac:dyDescent="0.25">
      <c r="H10772" s="36">
        <v>10989250</v>
      </c>
      <c r="I10772" s="36" t="s">
        <v>121</v>
      </c>
      <c r="J10772" s="37" t="s">
        <v>0</v>
      </c>
      <c r="K10772" s="36" t="s">
        <v>1777</v>
      </c>
      <c r="L10772" s="36" t="s">
        <v>15112</v>
      </c>
    </row>
    <row r="10773" spans="8:12" x14ac:dyDescent="0.25">
      <c r="H10773" s="38">
        <v>11042618</v>
      </c>
      <c r="I10773" s="38" t="s">
        <v>121</v>
      </c>
      <c r="J10773" s="39" t="s">
        <v>0</v>
      </c>
      <c r="K10773" s="38" t="s">
        <v>1777</v>
      </c>
      <c r="L10773" s="38" t="s">
        <v>15113</v>
      </c>
    </row>
    <row r="10774" spans="8:12" x14ac:dyDescent="0.25">
      <c r="H10774" s="36">
        <v>11090693</v>
      </c>
      <c r="I10774" s="36" t="s">
        <v>121</v>
      </c>
      <c r="J10774" s="37" t="s">
        <v>0</v>
      </c>
      <c r="K10774" s="36" t="s">
        <v>1777</v>
      </c>
      <c r="L10774" s="36" t="s">
        <v>15114</v>
      </c>
    </row>
    <row r="10775" spans="8:12" x14ac:dyDescent="0.25">
      <c r="H10775" s="38">
        <v>11103496</v>
      </c>
      <c r="I10775" s="38" t="s">
        <v>121</v>
      </c>
      <c r="J10775" s="39" t="s">
        <v>0</v>
      </c>
      <c r="K10775" s="38" t="s">
        <v>1777</v>
      </c>
      <c r="L10775" s="38" t="s">
        <v>15115</v>
      </c>
    </row>
    <row r="10776" spans="8:12" x14ac:dyDescent="0.25">
      <c r="H10776" s="36">
        <v>11114131</v>
      </c>
      <c r="I10776" s="36" t="s">
        <v>121</v>
      </c>
      <c r="J10776" s="37" t="s">
        <v>0</v>
      </c>
      <c r="K10776" s="36" t="s">
        <v>1777</v>
      </c>
      <c r="L10776" s="36" t="s">
        <v>3311</v>
      </c>
    </row>
    <row r="10777" spans="8:12" x14ac:dyDescent="0.25">
      <c r="H10777" s="38">
        <v>11114135</v>
      </c>
      <c r="I10777" s="38" t="s">
        <v>121</v>
      </c>
      <c r="J10777" s="39" t="s">
        <v>0</v>
      </c>
      <c r="K10777" s="38" t="s">
        <v>1777</v>
      </c>
      <c r="L10777" s="38" t="s">
        <v>15116</v>
      </c>
    </row>
    <row r="10778" spans="8:12" x14ac:dyDescent="0.25">
      <c r="H10778" s="36">
        <v>11116924</v>
      </c>
      <c r="I10778" s="36" t="s">
        <v>121</v>
      </c>
      <c r="J10778" s="37" t="s">
        <v>0</v>
      </c>
      <c r="K10778" s="36" t="s">
        <v>1777</v>
      </c>
      <c r="L10778" s="36" t="s">
        <v>15117</v>
      </c>
    </row>
    <row r="10779" spans="8:12" x14ac:dyDescent="0.25">
      <c r="H10779" s="38">
        <v>11127584</v>
      </c>
      <c r="I10779" s="38" t="s">
        <v>121</v>
      </c>
      <c r="J10779" s="39" t="s">
        <v>0</v>
      </c>
      <c r="K10779" s="38" t="s">
        <v>1777</v>
      </c>
      <c r="L10779" s="38" t="s">
        <v>15118</v>
      </c>
    </row>
    <row r="10780" spans="8:12" x14ac:dyDescent="0.25">
      <c r="H10780" s="36">
        <v>11134783</v>
      </c>
      <c r="I10780" s="36" t="s">
        <v>121</v>
      </c>
      <c r="J10780" s="37" t="s">
        <v>0</v>
      </c>
      <c r="K10780" s="36" t="s">
        <v>1777</v>
      </c>
      <c r="L10780" s="36" t="s">
        <v>15119</v>
      </c>
    </row>
    <row r="10781" spans="8:12" x14ac:dyDescent="0.25">
      <c r="H10781" s="38">
        <v>11139673</v>
      </c>
      <c r="I10781" s="38" t="s">
        <v>121</v>
      </c>
      <c r="J10781" s="39" t="s">
        <v>0</v>
      </c>
      <c r="K10781" s="38" t="s">
        <v>1777</v>
      </c>
      <c r="L10781" s="38" t="s">
        <v>15120</v>
      </c>
    </row>
    <row r="10782" spans="8:12" x14ac:dyDescent="0.25">
      <c r="H10782" s="36">
        <v>11140869</v>
      </c>
      <c r="I10782" s="36" t="s">
        <v>121</v>
      </c>
      <c r="J10782" s="37" t="s">
        <v>0</v>
      </c>
      <c r="K10782" s="36" t="s">
        <v>1777</v>
      </c>
      <c r="L10782" s="36" t="s">
        <v>15121</v>
      </c>
    </row>
    <row r="10783" spans="8:12" x14ac:dyDescent="0.25">
      <c r="H10783" s="38">
        <v>11147025</v>
      </c>
      <c r="I10783" s="38" t="s">
        <v>121</v>
      </c>
      <c r="J10783" s="39" t="s">
        <v>0</v>
      </c>
      <c r="K10783" s="38" t="s">
        <v>1777</v>
      </c>
      <c r="L10783" s="38" t="s">
        <v>15122</v>
      </c>
    </row>
    <row r="10784" spans="8:12" x14ac:dyDescent="0.25">
      <c r="H10784" s="36">
        <v>11151323</v>
      </c>
      <c r="I10784" s="36" t="s">
        <v>121</v>
      </c>
      <c r="J10784" s="37" t="s">
        <v>0</v>
      </c>
      <c r="K10784" s="36" t="s">
        <v>1777</v>
      </c>
      <c r="L10784" s="36" t="s">
        <v>15123</v>
      </c>
    </row>
    <row r="10785" spans="8:12" x14ac:dyDescent="0.25">
      <c r="H10785" s="38">
        <v>11155923</v>
      </c>
      <c r="I10785" s="38" t="s">
        <v>121</v>
      </c>
      <c r="J10785" s="39" t="s">
        <v>0</v>
      </c>
      <c r="K10785" s="38" t="s">
        <v>1777</v>
      </c>
      <c r="L10785" s="38" t="s">
        <v>15124</v>
      </c>
    </row>
    <row r="10786" spans="8:12" x14ac:dyDescent="0.25">
      <c r="H10786" s="36">
        <v>11163600</v>
      </c>
      <c r="I10786" s="36" t="s">
        <v>121</v>
      </c>
      <c r="J10786" s="37" t="s">
        <v>0</v>
      </c>
      <c r="K10786" s="36" t="s">
        <v>1777</v>
      </c>
      <c r="L10786" s="36" t="s">
        <v>15125</v>
      </c>
    </row>
    <row r="10787" spans="8:12" x14ac:dyDescent="0.25">
      <c r="H10787" s="38">
        <v>11175520</v>
      </c>
      <c r="I10787" s="38" t="s">
        <v>121</v>
      </c>
      <c r="J10787" s="39" t="s">
        <v>0</v>
      </c>
      <c r="K10787" s="38" t="s">
        <v>1777</v>
      </c>
      <c r="L10787" s="38" t="s">
        <v>862</v>
      </c>
    </row>
    <row r="10788" spans="8:12" x14ac:dyDescent="0.25">
      <c r="H10788" s="36">
        <v>11210856</v>
      </c>
      <c r="I10788" s="36" t="s">
        <v>121</v>
      </c>
      <c r="J10788" s="37" t="s">
        <v>0</v>
      </c>
      <c r="K10788" s="36" t="s">
        <v>1777</v>
      </c>
      <c r="L10788" s="36" t="s">
        <v>15126</v>
      </c>
    </row>
    <row r="10789" spans="8:12" x14ac:dyDescent="0.25">
      <c r="H10789" s="38">
        <v>11215188</v>
      </c>
      <c r="I10789" s="38" t="s">
        <v>121</v>
      </c>
      <c r="J10789" s="39" t="s">
        <v>0</v>
      </c>
      <c r="K10789" s="38" t="s">
        <v>1777</v>
      </c>
      <c r="L10789" s="38" t="s">
        <v>15127</v>
      </c>
    </row>
    <row r="10790" spans="8:12" x14ac:dyDescent="0.25">
      <c r="H10790" s="36">
        <v>11220923</v>
      </c>
      <c r="I10790" s="36" t="s">
        <v>121</v>
      </c>
      <c r="J10790" s="37" t="s">
        <v>0</v>
      </c>
      <c r="K10790" s="36" t="s">
        <v>1777</v>
      </c>
      <c r="L10790" s="36" t="s">
        <v>15128</v>
      </c>
    </row>
    <row r="10791" spans="8:12" x14ac:dyDescent="0.25">
      <c r="H10791" s="38">
        <v>11228748</v>
      </c>
      <c r="I10791" s="38" t="s">
        <v>121</v>
      </c>
      <c r="J10791" s="39" t="s">
        <v>0</v>
      </c>
      <c r="K10791" s="38" t="s">
        <v>1777</v>
      </c>
      <c r="L10791" s="38" t="s">
        <v>5736</v>
      </c>
    </row>
    <row r="10792" spans="8:12" x14ac:dyDescent="0.25">
      <c r="H10792" s="36">
        <v>11230007</v>
      </c>
      <c r="I10792" s="36" t="s">
        <v>121</v>
      </c>
      <c r="J10792" s="37" t="s">
        <v>0</v>
      </c>
      <c r="K10792" s="36" t="s">
        <v>1777</v>
      </c>
      <c r="L10792" s="36" t="s">
        <v>469</v>
      </c>
    </row>
    <row r="10793" spans="8:12" x14ac:dyDescent="0.25">
      <c r="H10793" s="38">
        <v>11238459</v>
      </c>
      <c r="I10793" s="38" t="s">
        <v>121</v>
      </c>
      <c r="J10793" s="39" t="s">
        <v>0</v>
      </c>
      <c r="K10793" s="38" t="s">
        <v>1777</v>
      </c>
      <c r="L10793" s="38" t="s">
        <v>15129</v>
      </c>
    </row>
    <row r="10794" spans="8:12" x14ac:dyDescent="0.25">
      <c r="H10794" s="36">
        <v>11267212</v>
      </c>
      <c r="I10794" s="36" t="s">
        <v>121</v>
      </c>
      <c r="J10794" s="37" t="s">
        <v>0</v>
      </c>
      <c r="K10794" s="36" t="s">
        <v>1777</v>
      </c>
      <c r="L10794" s="36" t="s">
        <v>15130</v>
      </c>
    </row>
    <row r="10795" spans="8:12" x14ac:dyDescent="0.25">
      <c r="H10795" s="38">
        <v>11269486</v>
      </c>
      <c r="I10795" s="38" t="s">
        <v>121</v>
      </c>
      <c r="J10795" s="39" t="s">
        <v>0</v>
      </c>
      <c r="K10795" s="38" t="s">
        <v>1777</v>
      </c>
      <c r="L10795" s="38" t="s">
        <v>15131</v>
      </c>
    </row>
    <row r="10796" spans="8:12" x14ac:dyDescent="0.25">
      <c r="H10796" s="36">
        <v>11275407</v>
      </c>
      <c r="I10796" s="36" t="s">
        <v>121</v>
      </c>
      <c r="J10796" s="37" t="s">
        <v>0</v>
      </c>
      <c r="K10796" s="36" t="s">
        <v>1777</v>
      </c>
      <c r="L10796" s="36" t="s">
        <v>4251</v>
      </c>
    </row>
    <row r="10797" spans="8:12" x14ac:dyDescent="0.25">
      <c r="H10797" s="38">
        <v>11304014</v>
      </c>
      <c r="I10797" s="38" t="s">
        <v>121</v>
      </c>
      <c r="J10797" s="39" t="s">
        <v>0</v>
      </c>
      <c r="K10797" s="38" t="s">
        <v>1777</v>
      </c>
      <c r="L10797" s="38" t="s">
        <v>15132</v>
      </c>
    </row>
    <row r="10798" spans="8:12" x14ac:dyDescent="0.25">
      <c r="H10798" s="36">
        <v>11315844</v>
      </c>
      <c r="I10798" s="36" t="s">
        <v>121</v>
      </c>
      <c r="J10798" s="37" t="s">
        <v>0</v>
      </c>
      <c r="K10798" s="36" t="s">
        <v>1777</v>
      </c>
      <c r="L10798" s="36" t="s">
        <v>15133</v>
      </c>
    </row>
    <row r="10799" spans="8:12" x14ac:dyDescent="0.25">
      <c r="H10799" s="38">
        <v>11317310</v>
      </c>
      <c r="I10799" s="38" t="s">
        <v>121</v>
      </c>
      <c r="J10799" s="39" t="s">
        <v>0</v>
      </c>
      <c r="K10799" s="38" t="s">
        <v>1777</v>
      </c>
      <c r="L10799" s="38" t="s">
        <v>566</v>
      </c>
    </row>
    <row r="10800" spans="8:12" x14ac:dyDescent="0.25">
      <c r="H10800" s="36">
        <v>11317312</v>
      </c>
      <c r="I10800" s="36" t="s">
        <v>121</v>
      </c>
      <c r="J10800" s="37" t="s">
        <v>0</v>
      </c>
      <c r="K10800" s="36" t="s">
        <v>1777</v>
      </c>
      <c r="L10800" s="36" t="s">
        <v>15134</v>
      </c>
    </row>
    <row r="10801" spans="8:12" x14ac:dyDescent="0.25">
      <c r="H10801" s="38">
        <v>11318796</v>
      </c>
      <c r="I10801" s="38" t="s">
        <v>121</v>
      </c>
      <c r="J10801" s="39" t="s">
        <v>0</v>
      </c>
      <c r="K10801" s="38" t="s">
        <v>1777</v>
      </c>
      <c r="L10801" s="38" t="s">
        <v>3631</v>
      </c>
    </row>
    <row r="10802" spans="8:12" x14ac:dyDescent="0.25">
      <c r="H10802" s="36">
        <v>11366234</v>
      </c>
      <c r="I10802" s="36" t="s">
        <v>121</v>
      </c>
      <c r="J10802" s="37" t="s">
        <v>0</v>
      </c>
      <c r="K10802" s="36" t="s">
        <v>1777</v>
      </c>
      <c r="L10802" s="36" t="s">
        <v>15135</v>
      </c>
    </row>
    <row r="10803" spans="8:12" x14ac:dyDescent="0.25">
      <c r="H10803" s="38">
        <v>11391814</v>
      </c>
      <c r="I10803" s="38" t="s">
        <v>121</v>
      </c>
      <c r="J10803" s="39" t="s">
        <v>0</v>
      </c>
      <c r="K10803" s="38" t="s">
        <v>1777</v>
      </c>
      <c r="L10803" s="38" t="s">
        <v>15136</v>
      </c>
    </row>
    <row r="10804" spans="8:12" x14ac:dyDescent="0.25">
      <c r="H10804" s="36">
        <v>11391884</v>
      </c>
      <c r="I10804" s="36" t="s">
        <v>121</v>
      </c>
      <c r="J10804" s="37" t="s">
        <v>0</v>
      </c>
      <c r="K10804" s="36" t="s">
        <v>1777</v>
      </c>
      <c r="L10804" s="36" t="s">
        <v>15137</v>
      </c>
    </row>
    <row r="10805" spans="8:12" x14ac:dyDescent="0.25">
      <c r="H10805" s="38">
        <v>11399227</v>
      </c>
      <c r="I10805" s="38" t="s">
        <v>121</v>
      </c>
      <c r="J10805" s="39" t="s">
        <v>0</v>
      </c>
      <c r="K10805" s="38" t="s">
        <v>1777</v>
      </c>
      <c r="L10805" s="38" t="s">
        <v>5108</v>
      </c>
    </row>
    <row r="10806" spans="8:12" x14ac:dyDescent="0.25">
      <c r="H10806" s="36">
        <v>11432144</v>
      </c>
      <c r="I10806" s="36" t="s">
        <v>121</v>
      </c>
      <c r="J10806" s="37" t="s">
        <v>0</v>
      </c>
      <c r="K10806" s="36" t="s">
        <v>1777</v>
      </c>
      <c r="L10806" s="36" t="s">
        <v>15138</v>
      </c>
    </row>
    <row r="10807" spans="8:12" x14ac:dyDescent="0.25">
      <c r="H10807" s="38">
        <v>11435298</v>
      </c>
      <c r="I10807" s="38" t="s">
        <v>121</v>
      </c>
      <c r="J10807" s="39" t="s">
        <v>0</v>
      </c>
      <c r="K10807" s="38" t="s">
        <v>1777</v>
      </c>
      <c r="L10807" s="38" t="s">
        <v>15139</v>
      </c>
    </row>
    <row r="10808" spans="8:12" x14ac:dyDescent="0.25">
      <c r="H10808" s="36">
        <v>11454861</v>
      </c>
      <c r="I10808" s="36" t="s">
        <v>121</v>
      </c>
      <c r="J10808" s="37" t="s">
        <v>0</v>
      </c>
      <c r="K10808" s="36" t="s">
        <v>1777</v>
      </c>
      <c r="L10808" s="36" t="s">
        <v>15140</v>
      </c>
    </row>
    <row r="10809" spans="8:12" x14ac:dyDescent="0.25">
      <c r="H10809" s="38">
        <v>11455949</v>
      </c>
      <c r="I10809" s="38" t="s">
        <v>121</v>
      </c>
      <c r="J10809" s="39" t="s">
        <v>0</v>
      </c>
      <c r="K10809" s="38" t="s">
        <v>1777</v>
      </c>
      <c r="L10809" s="38" t="s">
        <v>15141</v>
      </c>
    </row>
    <row r="10810" spans="8:12" x14ac:dyDescent="0.25">
      <c r="H10810" s="36">
        <v>11472204</v>
      </c>
      <c r="I10810" s="36" t="s">
        <v>121</v>
      </c>
      <c r="J10810" s="37" t="s">
        <v>0</v>
      </c>
      <c r="K10810" s="36" t="s">
        <v>1777</v>
      </c>
      <c r="L10810" s="36" t="s">
        <v>15142</v>
      </c>
    </row>
    <row r="10811" spans="8:12" x14ac:dyDescent="0.25">
      <c r="H10811" s="38">
        <v>11474593</v>
      </c>
      <c r="I10811" s="38" t="s">
        <v>121</v>
      </c>
      <c r="J10811" s="39" t="s">
        <v>0</v>
      </c>
      <c r="K10811" s="38" t="s">
        <v>1777</v>
      </c>
      <c r="L10811" s="38" t="s">
        <v>15143</v>
      </c>
    </row>
    <row r="10812" spans="8:12" x14ac:dyDescent="0.25">
      <c r="H10812" s="36">
        <v>11478485</v>
      </c>
      <c r="I10812" s="36" t="s">
        <v>121</v>
      </c>
      <c r="J10812" s="37" t="s">
        <v>0</v>
      </c>
      <c r="K10812" s="36" t="s">
        <v>1777</v>
      </c>
      <c r="L10812" s="36" t="s">
        <v>15144</v>
      </c>
    </row>
    <row r="10813" spans="8:12" x14ac:dyDescent="0.25">
      <c r="H10813" s="38">
        <v>11484008</v>
      </c>
      <c r="I10813" s="38" t="s">
        <v>121</v>
      </c>
      <c r="J10813" s="39" t="s">
        <v>0</v>
      </c>
      <c r="K10813" s="38" t="s">
        <v>1777</v>
      </c>
      <c r="L10813" s="38" t="s">
        <v>15145</v>
      </c>
    </row>
    <row r="10814" spans="8:12" x14ac:dyDescent="0.25">
      <c r="H10814" s="36">
        <v>11488288</v>
      </c>
      <c r="I10814" s="36" t="s">
        <v>121</v>
      </c>
      <c r="J10814" s="37" t="s">
        <v>0</v>
      </c>
      <c r="K10814" s="36" t="s">
        <v>1777</v>
      </c>
      <c r="L10814" s="36" t="s">
        <v>15146</v>
      </c>
    </row>
    <row r="10815" spans="8:12" x14ac:dyDescent="0.25">
      <c r="H10815" s="38">
        <v>11492310</v>
      </c>
      <c r="I10815" s="38" t="s">
        <v>121</v>
      </c>
      <c r="J10815" s="39" t="s">
        <v>0</v>
      </c>
      <c r="K10815" s="38" t="s">
        <v>1777</v>
      </c>
      <c r="L10815" s="38" t="s">
        <v>15147</v>
      </c>
    </row>
    <row r="10816" spans="8:12" x14ac:dyDescent="0.25">
      <c r="H10816" s="36">
        <v>11498739</v>
      </c>
      <c r="I10816" s="36" t="s">
        <v>121</v>
      </c>
      <c r="J10816" s="37" t="s">
        <v>0</v>
      </c>
      <c r="K10816" s="36" t="s">
        <v>1777</v>
      </c>
      <c r="L10816" s="36" t="s">
        <v>15148</v>
      </c>
    </row>
    <row r="10817" spans="8:12" x14ac:dyDescent="0.25">
      <c r="H10817" s="38">
        <v>11509007</v>
      </c>
      <c r="I10817" s="38" t="s">
        <v>121</v>
      </c>
      <c r="J10817" s="39" t="s">
        <v>0</v>
      </c>
      <c r="K10817" s="38" t="s">
        <v>1777</v>
      </c>
      <c r="L10817" s="38" t="s">
        <v>15149</v>
      </c>
    </row>
    <row r="10818" spans="8:12" x14ac:dyDescent="0.25">
      <c r="H10818" s="36">
        <v>11509918</v>
      </c>
      <c r="I10818" s="36" t="s">
        <v>121</v>
      </c>
      <c r="J10818" s="37" t="s">
        <v>0</v>
      </c>
      <c r="K10818" s="36" t="s">
        <v>1777</v>
      </c>
      <c r="L10818" s="36" t="s">
        <v>1451</v>
      </c>
    </row>
    <row r="10819" spans="8:12" x14ac:dyDescent="0.25">
      <c r="H10819" s="38">
        <v>11530473</v>
      </c>
      <c r="I10819" s="38" t="s">
        <v>121</v>
      </c>
      <c r="J10819" s="39" t="s">
        <v>0</v>
      </c>
      <c r="K10819" s="38" t="s">
        <v>1777</v>
      </c>
      <c r="L10819" s="38" t="s">
        <v>15150</v>
      </c>
    </row>
    <row r="10820" spans="8:12" x14ac:dyDescent="0.25">
      <c r="H10820" s="36">
        <v>11534548</v>
      </c>
      <c r="I10820" s="36" t="s">
        <v>121</v>
      </c>
      <c r="J10820" s="37" t="s">
        <v>0</v>
      </c>
      <c r="K10820" s="36" t="s">
        <v>1777</v>
      </c>
      <c r="L10820" s="36" t="s">
        <v>15151</v>
      </c>
    </row>
    <row r="10821" spans="8:12" x14ac:dyDescent="0.25">
      <c r="H10821" s="38">
        <v>11566864</v>
      </c>
      <c r="I10821" s="38" t="s">
        <v>121</v>
      </c>
      <c r="J10821" s="39" t="s">
        <v>0</v>
      </c>
      <c r="K10821" s="38" t="s">
        <v>1777</v>
      </c>
      <c r="L10821" s="38" t="s">
        <v>15152</v>
      </c>
    </row>
    <row r="10822" spans="8:12" x14ac:dyDescent="0.25">
      <c r="H10822" s="36">
        <v>11584058</v>
      </c>
      <c r="I10822" s="36" t="s">
        <v>121</v>
      </c>
      <c r="J10822" s="37" t="s">
        <v>0</v>
      </c>
      <c r="K10822" s="36" t="s">
        <v>1777</v>
      </c>
      <c r="L10822" s="36" t="s">
        <v>15153</v>
      </c>
    </row>
    <row r="10823" spans="8:12" x14ac:dyDescent="0.25">
      <c r="H10823" s="38">
        <v>11618964</v>
      </c>
      <c r="I10823" s="38" t="s">
        <v>121</v>
      </c>
      <c r="J10823" s="39" t="s">
        <v>0</v>
      </c>
      <c r="K10823" s="38" t="s">
        <v>1777</v>
      </c>
      <c r="L10823" s="38" t="s">
        <v>15154</v>
      </c>
    </row>
    <row r="10824" spans="8:12" x14ac:dyDescent="0.25">
      <c r="H10824" s="36">
        <v>11639299</v>
      </c>
      <c r="I10824" s="36" t="s">
        <v>121</v>
      </c>
      <c r="J10824" s="37" t="s">
        <v>0</v>
      </c>
      <c r="K10824" s="36" t="s">
        <v>1777</v>
      </c>
      <c r="L10824" s="36" t="s">
        <v>15155</v>
      </c>
    </row>
    <row r="10825" spans="8:12" x14ac:dyDescent="0.25">
      <c r="H10825" s="38">
        <v>11666203</v>
      </c>
      <c r="I10825" s="38" t="s">
        <v>121</v>
      </c>
      <c r="J10825" s="39" t="s">
        <v>0</v>
      </c>
      <c r="K10825" s="38" t="s">
        <v>1777</v>
      </c>
      <c r="L10825" s="38" t="s">
        <v>15156</v>
      </c>
    </row>
    <row r="10826" spans="8:12" x14ac:dyDescent="0.25">
      <c r="H10826" s="36">
        <v>11666208</v>
      </c>
      <c r="I10826" s="36" t="s">
        <v>121</v>
      </c>
      <c r="J10826" s="37" t="s">
        <v>0</v>
      </c>
      <c r="K10826" s="36" t="s">
        <v>1777</v>
      </c>
      <c r="L10826" s="36" t="s">
        <v>15157</v>
      </c>
    </row>
    <row r="10827" spans="8:12" x14ac:dyDescent="0.25">
      <c r="H10827" s="38">
        <v>11673491</v>
      </c>
      <c r="I10827" s="38" t="s">
        <v>121</v>
      </c>
      <c r="J10827" s="39" t="s">
        <v>0</v>
      </c>
      <c r="K10827" s="38" t="s">
        <v>1777</v>
      </c>
      <c r="L10827" s="38" t="s">
        <v>15158</v>
      </c>
    </row>
    <row r="10828" spans="8:12" x14ac:dyDescent="0.25">
      <c r="H10828" s="36">
        <v>11681359</v>
      </c>
      <c r="I10828" s="36" t="s">
        <v>121</v>
      </c>
      <c r="J10828" s="37" t="s">
        <v>0</v>
      </c>
      <c r="K10828" s="36" t="s">
        <v>1777</v>
      </c>
      <c r="L10828" s="36" t="s">
        <v>15159</v>
      </c>
    </row>
    <row r="10829" spans="8:12" x14ac:dyDescent="0.25">
      <c r="H10829" s="38">
        <v>11685416</v>
      </c>
      <c r="I10829" s="38" t="s">
        <v>121</v>
      </c>
      <c r="J10829" s="39" t="s">
        <v>0</v>
      </c>
      <c r="K10829" s="38" t="s">
        <v>1777</v>
      </c>
      <c r="L10829" s="38" t="s">
        <v>15160</v>
      </c>
    </row>
    <row r="10830" spans="8:12" x14ac:dyDescent="0.25">
      <c r="H10830" s="36">
        <v>11688005</v>
      </c>
      <c r="I10830" s="36" t="s">
        <v>121</v>
      </c>
      <c r="J10830" s="37" t="s">
        <v>0</v>
      </c>
      <c r="K10830" s="36" t="s">
        <v>1777</v>
      </c>
      <c r="L10830" s="36" t="s">
        <v>15161</v>
      </c>
    </row>
    <row r="10831" spans="8:12" x14ac:dyDescent="0.25">
      <c r="H10831" s="38">
        <v>11691034</v>
      </c>
      <c r="I10831" s="38" t="s">
        <v>121</v>
      </c>
      <c r="J10831" s="39" t="s">
        <v>0</v>
      </c>
      <c r="K10831" s="38" t="s">
        <v>1777</v>
      </c>
      <c r="L10831" s="38" t="s">
        <v>1172</v>
      </c>
    </row>
    <row r="10832" spans="8:12" x14ac:dyDescent="0.25">
      <c r="H10832" s="36">
        <v>11699462</v>
      </c>
      <c r="I10832" s="36" t="s">
        <v>121</v>
      </c>
      <c r="J10832" s="37" t="s">
        <v>0</v>
      </c>
      <c r="K10832" s="36" t="s">
        <v>1777</v>
      </c>
      <c r="L10832" s="36" t="s">
        <v>15162</v>
      </c>
    </row>
    <row r="10833" spans="8:12" x14ac:dyDescent="0.25">
      <c r="H10833" s="38">
        <v>11720832</v>
      </c>
      <c r="I10833" s="38" t="s">
        <v>121</v>
      </c>
      <c r="J10833" s="39" t="s">
        <v>0</v>
      </c>
      <c r="K10833" s="38" t="s">
        <v>1777</v>
      </c>
      <c r="L10833" s="38" t="s">
        <v>789</v>
      </c>
    </row>
    <row r="10834" spans="8:12" x14ac:dyDescent="0.25">
      <c r="H10834" s="36">
        <v>11726775</v>
      </c>
      <c r="I10834" s="36" t="s">
        <v>121</v>
      </c>
      <c r="J10834" s="37" t="s">
        <v>0</v>
      </c>
      <c r="K10834" s="36" t="s">
        <v>1777</v>
      </c>
      <c r="L10834" s="36" t="s">
        <v>15163</v>
      </c>
    </row>
    <row r="10835" spans="8:12" x14ac:dyDescent="0.25">
      <c r="H10835" s="38">
        <v>11747409</v>
      </c>
      <c r="I10835" s="38" t="s">
        <v>121</v>
      </c>
      <c r="J10835" s="39" t="s">
        <v>0</v>
      </c>
      <c r="K10835" s="38" t="s">
        <v>1777</v>
      </c>
      <c r="L10835" s="38" t="s">
        <v>15164</v>
      </c>
    </row>
    <row r="10836" spans="8:12" x14ac:dyDescent="0.25">
      <c r="H10836" s="36">
        <v>11754664</v>
      </c>
      <c r="I10836" s="36" t="s">
        <v>121</v>
      </c>
      <c r="J10836" s="37" t="s">
        <v>0</v>
      </c>
      <c r="K10836" s="36" t="s">
        <v>1777</v>
      </c>
      <c r="L10836" s="36" t="s">
        <v>1993</v>
      </c>
    </row>
    <row r="10837" spans="8:12" x14ac:dyDescent="0.25">
      <c r="H10837" s="38">
        <v>11761219</v>
      </c>
      <c r="I10837" s="38" t="s">
        <v>121</v>
      </c>
      <c r="J10837" s="39" t="s">
        <v>0</v>
      </c>
      <c r="K10837" s="38" t="s">
        <v>1777</v>
      </c>
      <c r="L10837" s="38" t="s">
        <v>15165</v>
      </c>
    </row>
    <row r="10838" spans="8:12" x14ac:dyDescent="0.25">
      <c r="H10838" s="36">
        <v>11762700</v>
      </c>
      <c r="I10838" s="36" t="s">
        <v>121</v>
      </c>
      <c r="J10838" s="37" t="s">
        <v>0</v>
      </c>
      <c r="K10838" s="36" t="s">
        <v>1777</v>
      </c>
      <c r="L10838" s="36" t="s">
        <v>10013</v>
      </c>
    </row>
    <row r="10839" spans="8:12" x14ac:dyDescent="0.25">
      <c r="H10839" s="38">
        <v>11764443</v>
      </c>
      <c r="I10839" s="38" t="s">
        <v>121</v>
      </c>
      <c r="J10839" s="39" t="s">
        <v>0</v>
      </c>
      <c r="K10839" s="38" t="s">
        <v>1777</v>
      </c>
      <c r="L10839" s="38" t="s">
        <v>292</v>
      </c>
    </row>
    <row r="10840" spans="8:12" x14ac:dyDescent="0.25">
      <c r="H10840" s="36">
        <v>11782605</v>
      </c>
      <c r="I10840" s="36" t="s">
        <v>121</v>
      </c>
      <c r="J10840" s="37" t="s">
        <v>0</v>
      </c>
      <c r="K10840" s="36" t="s">
        <v>1777</v>
      </c>
      <c r="L10840" s="36" t="s">
        <v>15166</v>
      </c>
    </row>
    <row r="10841" spans="8:12" x14ac:dyDescent="0.25">
      <c r="H10841" s="38">
        <v>11786202</v>
      </c>
      <c r="I10841" s="38" t="s">
        <v>121</v>
      </c>
      <c r="J10841" s="39" t="s">
        <v>0</v>
      </c>
      <c r="K10841" s="38" t="s">
        <v>1777</v>
      </c>
      <c r="L10841" s="38" t="s">
        <v>15167</v>
      </c>
    </row>
    <row r="10842" spans="8:12" x14ac:dyDescent="0.25">
      <c r="H10842" s="36">
        <v>11799530</v>
      </c>
      <c r="I10842" s="36" t="s">
        <v>121</v>
      </c>
      <c r="J10842" s="37" t="s">
        <v>0</v>
      </c>
      <c r="K10842" s="36" t="s">
        <v>1777</v>
      </c>
      <c r="L10842" s="36" t="s">
        <v>15168</v>
      </c>
    </row>
    <row r="10843" spans="8:12" x14ac:dyDescent="0.25">
      <c r="H10843" s="38">
        <v>11936915</v>
      </c>
      <c r="I10843" s="38" t="s">
        <v>121</v>
      </c>
      <c r="J10843" s="39" t="s">
        <v>0</v>
      </c>
      <c r="K10843" s="38" t="s">
        <v>1777</v>
      </c>
      <c r="L10843" s="38" t="s">
        <v>15169</v>
      </c>
    </row>
    <row r="10844" spans="8:12" x14ac:dyDescent="0.25">
      <c r="H10844" s="36">
        <v>12104811</v>
      </c>
      <c r="I10844" s="36" t="s">
        <v>121</v>
      </c>
      <c r="J10844" s="37" t="s">
        <v>0</v>
      </c>
      <c r="K10844" s="36" t="s">
        <v>1777</v>
      </c>
      <c r="L10844" s="36" t="s">
        <v>15170</v>
      </c>
    </row>
    <row r="10845" spans="8:12" x14ac:dyDescent="0.25">
      <c r="H10845" s="38">
        <v>12117923</v>
      </c>
      <c r="I10845" s="38" t="s">
        <v>121</v>
      </c>
      <c r="J10845" s="39" t="s">
        <v>0</v>
      </c>
      <c r="K10845" s="38" t="s">
        <v>1777</v>
      </c>
      <c r="L10845" s="38" t="s">
        <v>15171</v>
      </c>
    </row>
    <row r="10846" spans="8:12" x14ac:dyDescent="0.25">
      <c r="H10846" s="36">
        <v>12119783</v>
      </c>
      <c r="I10846" s="36" t="s">
        <v>121</v>
      </c>
      <c r="J10846" s="37" t="s">
        <v>0</v>
      </c>
      <c r="K10846" s="36" t="s">
        <v>1777</v>
      </c>
      <c r="L10846" s="36" t="s">
        <v>3799</v>
      </c>
    </row>
    <row r="10847" spans="8:12" x14ac:dyDescent="0.25">
      <c r="H10847" s="38">
        <v>12132202</v>
      </c>
      <c r="I10847" s="38" t="s">
        <v>121</v>
      </c>
      <c r="J10847" s="39" t="s">
        <v>0</v>
      </c>
      <c r="K10847" s="38" t="s">
        <v>1777</v>
      </c>
      <c r="L10847" s="38" t="s">
        <v>15172</v>
      </c>
    </row>
    <row r="10848" spans="8:12" x14ac:dyDescent="0.25">
      <c r="H10848" s="36">
        <v>12141496</v>
      </c>
      <c r="I10848" s="36" t="s">
        <v>121</v>
      </c>
      <c r="J10848" s="37" t="s">
        <v>0</v>
      </c>
      <c r="K10848" s="36" t="s">
        <v>1777</v>
      </c>
      <c r="L10848" s="36" t="s">
        <v>15173</v>
      </c>
    </row>
    <row r="10849" spans="8:12" x14ac:dyDescent="0.25">
      <c r="H10849" s="38">
        <v>12148668</v>
      </c>
      <c r="I10849" s="38" t="s">
        <v>121</v>
      </c>
      <c r="J10849" s="39" t="s">
        <v>0</v>
      </c>
      <c r="K10849" s="38" t="s">
        <v>1777</v>
      </c>
      <c r="L10849" s="38" t="s">
        <v>15174</v>
      </c>
    </row>
    <row r="10850" spans="8:12" x14ac:dyDescent="0.25">
      <c r="H10850" s="36">
        <v>12148670</v>
      </c>
      <c r="I10850" s="36" t="s">
        <v>121</v>
      </c>
      <c r="J10850" s="37" t="s">
        <v>0</v>
      </c>
      <c r="K10850" s="36" t="s">
        <v>1777</v>
      </c>
      <c r="L10850" s="36" t="s">
        <v>15175</v>
      </c>
    </row>
    <row r="10851" spans="8:12" x14ac:dyDescent="0.25">
      <c r="H10851" s="38">
        <v>12153369</v>
      </c>
      <c r="I10851" s="38" t="s">
        <v>121</v>
      </c>
      <c r="J10851" s="39" t="s">
        <v>0</v>
      </c>
      <c r="K10851" s="38" t="s">
        <v>1777</v>
      </c>
      <c r="L10851" s="38" t="s">
        <v>15176</v>
      </c>
    </row>
    <row r="10852" spans="8:12" x14ac:dyDescent="0.25">
      <c r="H10852" s="36">
        <v>12163714</v>
      </c>
      <c r="I10852" s="36" t="s">
        <v>121</v>
      </c>
      <c r="J10852" s="37" t="s">
        <v>0</v>
      </c>
      <c r="K10852" s="36" t="s">
        <v>1777</v>
      </c>
      <c r="L10852" s="36" t="s">
        <v>15177</v>
      </c>
    </row>
    <row r="10853" spans="8:12" x14ac:dyDescent="0.25">
      <c r="H10853" s="38">
        <v>12163738</v>
      </c>
      <c r="I10853" s="38" t="s">
        <v>121</v>
      </c>
      <c r="J10853" s="39" t="s">
        <v>0</v>
      </c>
      <c r="K10853" s="38" t="s">
        <v>1777</v>
      </c>
      <c r="L10853" s="38" t="s">
        <v>15178</v>
      </c>
    </row>
    <row r="10854" spans="8:12" x14ac:dyDescent="0.25">
      <c r="H10854" s="36">
        <v>12187754</v>
      </c>
      <c r="I10854" s="36" t="s">
        <v>121</v>
      </c>
      <c r="J10854" s="37" t="s">
        <v>0</v>
      </c>
      <c r="K10854" s="36" t="s">
        <v>1777</v>
      </c>
      <c r="L10854" s="36" t="s">
        <v>2346</v>
      </c>
    </row>
    <row r="10855" spans="8:12" x14ac:dyDescent="0.25">
      <c r="H10855" s="38">
        <v>12230089</v>
      </c>
      <c r="I10855" s="38" t="s">
        <v>121</v>
      </c>
      <c r="J10855" s="39" t="s">
        <v>0</v>
      </c>
      <c r="K10855" s="38" t="s">
        <v>1777</v>
      </c>
      <c r="L10855" s="38" t="s">
        <v>1027</v>
      </c>
    </row>
    <row r="10856" spans="8:12" x14ac:dyDescent="0.25">
      <c r="H10856" s="36">
        <v>12239602</v>
      </c>
      <c r="I10856" s="36" t="s">
        <v>121</v>
      </c>
      <c r="J10856" s="37" t="s">
        <v>0</v>
      </c>
      <c r="K10856" s="36" t="s">
        <v>1777</v>
      </c>
      <c r="L10856" s="36" t="s">
        <v>15179</v>
      </c>
    </row>
    <row r="10857" spans="8:12" x14ac:dyDescent="0.25">
      <c r="H10857" s="38">
        <v>12282568</v>
      </c>
      <c r="I10857" s="38" t="s">
        <v>121</v>
      </c>
      <c r="J10857" s="39" t="s">
        <v>0</v>
      </c>
      <c r="K10857" s="38" t="s">
        <v>1777</v>
      </c>
      <c r="L10857" s="38" t="s">
        <v>15180</v>
      </c>
    </row>
    <row r="10858" spans="8:12" x14ac:dyDescent="0.25">
      <c r="H10858" s="36">
        <v>12292418</v>
      </c>
      <c r="I10858" s="36" t="s">
        <v>121</v>
      </c>
      <c r="J10858" s="37" t="s">
        <v>0</v>
      </c>
      <c r="K10858" s="36" t="s">
        <v>1777</v>
      </c>
      <c r="L10858" s="36" t="s">
        <v>15181</v>
      </c>
    </row>
    <row r="10859" spans="8:12" x14ac:dyDescent="0.25">
      <c r="H10859" s="38">
        <v>12299414</v>
      </c>
      <c r="I10859" s="38" t="s">
        <v>121</v>
      </c>
      <c r="J10859" s="39" t="s">
        <v>0</v>
      </c>
      <c r="K10859" s="38" t="s">
        <v>1777</v>
      </c>
      <c r="L10859" s="38" t="s">
        <v>15182</v>
      </c>
    </row>
    <row r="10860" spans="8:12" x14ac:dyDescent="0.25">
      <c r="H10860" s="36">
        <v>12309994</v>
      </c>
      <c r="I10860" s="36" t="s">
        <v>121</v>
      </c>
      <c r="J10860" s="37" t="s">
        <v>0</v>
      </c>
      <c r="K10860" s="36" t="s">
        <v>1777</v>
      </c>
      <c r="L10860" s="36" t="s">
        <v>15183</v>
      </c>
    </row>
    <row r="10861" spans="8:12" x14ac:dyDescent="0.25">
      <c r="H10861" s="38">
        <v>12394334</v>
      </c>
      <c r="I10861" s="38" t="s">
        <v>121</v>
      </c>
      <c r="J10861" s="39" t="s">
        <v>0</v>
      </c>
      <c r="K10861" s="38" t="s">
        <v>1777</v>
      </c>
      <c r="L10861" s="38" t="s">
        <v>15184</v>
      </c>
    </row>
    <row r="10862" spans="8:12" x14ac:dyDescent="0.25">
      <c r="H10862" s="36">
        <v>12394342</v>
      </c>
      <c r="I10862" s="36" t="s">
        <v>121</v>
      </c>
      <c r="J10862" s="37" t="s">
        <v>0</v>
      </c>
      <c r="K10862" s="36" t="s">
        <v>1777</v>
      </c>
      <c r="L10862" s="36" t="s">
        <v>397</v>
      </c>
    </row>
    <row r="10863" spans="8:12" x14ac:dyDescent="0.25">
      <c r="H10863" s="38">
        <v>12395390</v>
      </c>
      <c r="I10863" s="38" t="s">
        <v>121</v>
      </c>
      <c r="J10863" s="39" t="s">
        <v>0</v>
      </c>
      <c r="K10863" s="38" t="s">
        <v>1777</v>
      </c>
      <c r="L10863" s="38" t="s">
        <v>15185</v>
      </c>
    </row>
    <row r="10864" spans="8:12" x14ac:dyDescent="0.25">
      <c r="H10864" s="36">
        <v>12403725</v>
      </c>
      <c r="I10864" s="36" t="s">
        <v>121</v>
      </c>
      <c r="J10864" s="37" t="s">
        <v>0</v>
      </c>
      <c r="K10864" s="36" t="s">
        <v>1777</v>
      </c>
      <c r="L10864" s="36" t="s">
        <v>15186</v>
      </c>
    </row>
    <row r="10865" spans="8:12" x14ac:dyDescent="0.25">
      <c r="H10865" s="38">
        <v>12406361</v>
      </c>
      <c r="I10865" s="38" t="s">
        <v>121</v>
      </c>
      <c r="J10865" s="39" t="s">
        <v>0</v>
      </c>
      <c r="K10865" s="38" t="s">
        <v>1777</v>
      </c>
      <c r="L10865" s="38" t="s">
        <v>15187</v>
      </c>
    </row>
    <row r="10866" spans="8:12" x14ac:dyDescent="0.25">
      <c r="H10866" s="36">
        <v>12438740</v>
      </c>
      <c r="I10866" s="36" t="s">
        <v>121</v>
      </c>
      <c r="J10866" s="37" t="s">
        <v>0</v>
      </c>
      <c r="K10866" s="36" t="s">
        <v>1777</v>
      </c>
      <c r="L10866" s="36" t="s">
        <v>15188</v>
      </c>
    </row>
    <row r="10867" spans="8:12" x14ac:dyDescent="0.25">
      <c r="H10867" s="38">
        <v>12439275</v>
      </c>
      <c r="I10867" s="38" t="s">
        <v>121</v>
      </c>
      <c r="J10867" s="39" t="s">
        <v>0</v>
      </c>
      <c r="K10867" s="38" t="s">
        <v>1777</v>
      </c>
      <c r="L10867" s="38" t="s">
        <v>15189</v>
      </c>
    </row>
    <row r="10868" spans="8:12" x14ac:dyDescent="0.25">
      <c r="H10868" s="36">
        <v>12467520</v>
      </c>
      <c r="I10868" s="36" t="s">
        <v>121</v>
      </c>
      <c r="J10868" s="37" t="s">
        <v>0</v>
      </c>
      <c r="K10868" s="36" t="s">
        <v>1777</v>
      </c>
      <c r="L10868" s="36" t="s">
        <v>15190</v>
      </c>
    </row>
    <row r="10869" spans="8:12" x14ac:dyDescent="0.25">
      <c r="H10869" s="38">
        <v>12491598</v>
      </c>
      <c r="I10869" s="38" t="s">
        <v>121</v>
      </c>
      <c r="J10869" s="39" t="s">
        <v>0</v>
      </c>
      <c r="K10869" s="38" t="s">
        <v>1777</v>
      </c>
      <c r="L10869" s="38" t="s">
        <v>15191</v>
      </c>
    </row>
    <row r="10870" spans="8:12" x14ac:dyDescent="0.25">
      <c r="H10870" s="36">
        <v>12497403</v>
      </c>
      <c r="I10870" s="36" t="s">
        <v>121</v>
      </c>
      <c r="J10870" s="37" t="s">
        <v>0</v>
      </c>
      <c r="K10870" s="36" t="s">
        <v>1777</v>
      </c>
      <c r="L10870" s="36" t="s">
        <v>15192</v>
      </c>
    </row>
    <row r="10871" spans="8:12" x14ac:dyDescent="0.25">
      <c r="H10871" s="38">
        <v>12498048</v>
      </c>
      <c r="I10871" s="38" t="s">
        <v>121</v>
      </c>
      <c r="J10871" s="39" t="s">
        <v>0</v>
      </c>
      <c r="K10871" s="38" t="s">
        <v>1777</v>
      </c>
      <c r="L10871" s="38" t="s">
        <v>1238</v>
      </c>
    </row>
    <row r="10872" spans="8:12" x14ac:dyDescent="0.25">
      <c r="H10872" s="36">
        <v>10054114</v>
      </c>
      <c r="I10872" s="36" t="s">
        <v>121</v>
      </c>
      <c r="J10872" s="37" t="s">
        <v>240</v>
      </c>
      <c r="K10872" s="36" t="s">
        <v>139</v>
      </c>
      <c r="L10872" s="36" t="s">
        <v>15193</v>
      </c>
    </row>
    <row r="10873" spans="8:12" x14ac:dyDescent="0.25">
      <c r="H10873" s="38">
        <v>10054160</v>
      </c>
      <c r="I10873" s="38" t="s">
        <v>121</v>
      </c>
      <c r="J10873" s="39" t="s">
        <v>240</v>
      </c>
      <c r="K10873" s="38" t="s">
        <v>139</v>
      </c>
      <c r="L10873" s="38" t="s">
        <v>15194</v>
      </c>
    </row>
    <row r="10874" spans="8:12" x14ac:dyDescent="0.25">
      <c r="H10874" s="36">
        <v>10054161</v>
      </c>
      <c r="I10874" s="36" t="s">
        <v>121</v>
      </c>
      <c r="J10874" s="37" t="s">
        <v>240</v>
      </c>
      <c r="K10874" s="36" t="s">
        <v>139</v>
      </c>
      <c r="L10874" s="36" t="s">
        <v>4936</v>
      </c>
    </row>
    <row r="10875" spans="8:12" x14ac:dyDescent="0.25">
      <c r="H10875" s="38">
        <v>10054190</v>
      </c>
      <c r="I10875" s="38" t="s">
        <v>121</v>
      </c>
      <c r="J10875" s="39" t="s">
        <v>240</v>
      </c>
      <c r="K10875" s="38" t="s">
        <v>139</v>
      </c>
      <c r="L10875" s="38" t="s">
        <v>15195</v>
      </c>
    </row>
    <row r="10876" spans="8:12" x14ac:dyDescent="0.25">
      <c r="H10876" s="36">
        <v>10054567</v>
      </c>
      <c r="I10876" s="36" t="s">
        <v>121</v>
      </c>
      <c r="J10876" s="37" t="s">
        <v>240</v>
      </c>
      <c r="K10876" s="36" t="s">
        <v>139</v>
      </c>
      <c r="L10876" s="36" t="s">
        <v>1415</v>
      </c>
    </row>
    <row r="10877" spans="8:12" x14ac:dyDescent="0.25">
      <c r="H10877" s="38">
        <v>10055177</v>
      </c>
      <c r="I10877" s="38" t="s">
        <v>121</v>
      </c>
      <c r="J10877" s="39" t="s">
        <v>240</v>
      </c>
      <c r="K10877" s="38" t="s">
        <v>139</v>
      </c>
      <c r="L10877" s="38" t="s">
        <v>15196</v>
      </c>
    </row>
    <row r="10878" spans="8:12" x14ac:dyDescent="0.25">
      <c r="H10878" s="36">
        <v>10055188</v>
      </c>
      <c r="I10878" s="36" t="s">
        <v>121</v>
      </c>
      <c r="J10878" s="37" t="s">
        <v>240</v>
      </c>
      <c r="K10878" s="36" t="s">
        <v>139</v>
      </c>
      <c r="L10878" s="36" t="s">
        <v>15197</v>
      </c>
    </row>
    <row r="10879" spans="8:12" x14ac:dyDescent="0.25">
      <c r="H10879" s="38">
        <v>10055206</v>
      </c>
      <c r="I10879" s="38" t="s">
        <v>121</v>
      </c>
      <c r="J10879" s="39" t="s">
        <v>240</v>
      </c>
      <c r="K10879" s="38" t="s">
        <v>139</v>
      </c>
      <c r="L10879" s="38" t="s">
        <v>15198</v>
      </c>
    </row>
    <row r="10880" spans="8:12" x14ac:dyDescent="0.25">
      <c r="H10880" s="36">
        <v>10055208</v>
      </c>
      <c r="I10880" s="36" t="s">
        <v>121</v>
      </c>
      <c r="J10880" s="37" t="s">
        <v>240</v>
      </c>
      <c r="K10880" s="36" t="s">
        <v>139</v>
      </c>
      <c r="L10880" s="36" t="s">
        <v>15199</v>
      </c>
    </row>
    <row r="10881" spans="8:12" x14ac:dyDescent="0.25">
      <c r="H10881" s="38">
        <v>10055214</v>
      </c>
      <c r="I10881" s="38" t="s">
        <v>121</v>
      </c>
      <c r="J10881" s="39" t="s">
        <v>240</v>
      </c>
      <c r="K10881" s="38" t="s">
        <v>139</v>
      </c>
      <c r="L10881" s="38" t="s">
        <v>1062</v>
      </c>
    </row>
    <row r="10882" spans="8:12" x14ac:dyDescent="0.25">
      <c r="H10882" s="36">
        <v>10055243</v>
      </c>
      <c r="I10882" s="36" t="s">
        <v>121</v>
      </c>
      <c r="J10882" s="37" t="s">
        <v>240</v>
      </c>
      <c r="K10882" s="36" t="s">
        <v>139</v>
      </c>
      <c r="L10882" s="36" t="s">
        <v>15200</v>
      </c>
    </row>
    <row r="10883" spans="8:12" x14ac:dyDescent="0.25">
      <c r="H10883" s="38">
        <v>10055545</v>
      </c>
      <c r="I10883" s="38" t="s">
        <v>121</v>
      </c>
      <c r="J10883" s="39" t="s">
        <v>240</v>
      </c>
      <c r="K10883" s="38" t="s">
        <v>139</v>
      </c>
      <c r="L10883" s="38" t="s">
        <v>15201</v>
      </c>
    </row>
    <row r="10884" spans="8:12" x14ac:dyDescent="0.25">
      <c r="H10884" s="36">
        <v>10055551</v>
      </c>
      <c r="I10884" s="36" t="s">
        <v>121</v>
      </c>
      <c r="J10884" s="37" t="s">
        <v>240</v>
      </c>
      <c r="K10884" s="36" t="s">
        <v>139</v>
      </c>
      <c r="L10884" s="36" t="s">
        <v>774</v>
      </c>
    </row>
    <row r="10885" spans="8:12" x14ac:dyDescent="0.25">
      <c r="H10885" s="38">
        <v>10055574</v>
      </c>
      <c r="I10885" s="38" t="s">
        <v>121</v>
      </c>
      <c r="J10885" s="39" t="s">
        <v>240</v>
      </c>
      <c r="K10885" s="38" t="s">
        <v>139</v>
      </c>
      <c r="L10885" s="38" t="s">
        <v>15202</v>
      </c>
    </row>
    <row r="10886" spans="8:12" x14ac:dyDescent="0.25">
      <c r="H10886" s="36">
        <v>10055575</v>
      </c>
      <c r="I10886" s="36" t="s">
        <v>121</v>
      </c>
      <c r="J10886" s="37" t="s">
        <v>240</v>
      </c>
      <c r="K10886" s="36" t="s">
        <v>139</v>
      </c>
      <c r="L10886" s="36" t="s">
        <v>4198</v>
      </c>
    </row>
    <row r="10887" spans="8:12" x14ac:dyDescent="0.25">
      <c r="H10887" s="38">
        <v>10055577</v>
      </c>
      <c r="I10887" s="38" t="s">
        <v>121</v>
      </c>
      <c r="J10887" s="39" t="s">
        <v>240</v>
      </c>
      <c r="K10887" s="38" t="s">
        <v>139</v>
      </c>
      <c r="L10887" s="38" t="s">
        <v>15203</v>
      </c>
    </row>
    <row r="10888" spans="8:12" x14ac:dyDescent="0.25">
      <c r="H10888" s="36">
        <v>10055616</v>
      </c>
      <c r="I10888" s="36" t="s">
        <v>121</v>
      </c>
      <c r="J10888" s="37" t="s">
        <v>240</v>
      </c>
      <c r="K10888" s="36" t="s">
        <v>139</v>
      </c>
      <c r="L10888" s="36" t="s">
        <v>15204</v>
      </c>
    </row>
    <row r="10889" spans="8:12" x14ac:dyDescent="0.25">
      <c r="H10889" s="38">
        <v>10055838</v>
      </c>
      <c r="I10889" s="38" t="s">
        <v>121</v>
      </c>
      <c r="J10889" s="39" t="s">
        <v>240</v>
      </c>
      <c r="K10889" s="38" t="s">
        <v>139</v>
      </c>
      <c r="L10889" s="38" t="s">
        <v>15205</v>
      </c>
    </row>
    <row r="10890" spans="8:12" x14ac:dyDescent="0.25">
      <c r="H10890" s="36">
        <v>10055952</v>
      </c>
      <c r="I10890" s="36" t="s">
        <v>121</v>
      </c>
      <c r="J10890" s="37" t="s">
        <v>240</v>
      </c>
      <c r="K10890" s="36" t="s">
        <v>139</v>
      </c>
      <c r="L10890" s="36" t="s">
        <v>15206</v>
      </c>
    </row>
    <row r="10891" spans="8:12" x14ac:dyDescent="0.25">
      <c r="H10891" s="38">
        <v>10056335</v>
      </c>
      <c r="I10891" s="38" t="s">
        <v>121</v>
      </c>
      <c r="J10891" s="39" t="s">
        <v>240</v>
      </c>
      <c r="K10891" s="38" t="s">
        <v>139</v>
      </c>
      <c r="L10891" s="38" t="s">
        <v>15207</v>
      </c>
    </row>
    <row r="10892" spans="8:12" x14ac:dyDescent="0.25">
      <c r="H10892" s="36">
        <v>10057124</v>
      </c>
      <c r="I10892" s="36" t="s">
        <v>121</v>
      </c>
      <c r="J10892" s="37" t="s">
        <v>240</v>
      </c>
      <c r="K10892" s="36" t="s">
        <v>139</v>
      </c>
      <c r="L10892" s="36" t="s">
        <v>15208</v>
      </c>
    </row>
    <row r="10893" spans="8:12" x14ac:dyDescent="0.25">
      <c r="H10893" s="38">
        <v>10057126</v>
      </c>
      <c r="I10893" s="38" t="s">
        <v>121</v>
      </c>
      <c r="J10893" s="39" t="s">
        <v>240</v>
      </c>
      <c r="K10893" s="38" t="s">
        <v>139</v>
      </c>
      <c r="L10893" s="38" t="s">
        <v>15209</v>
      </c>
    </row>
    <row r="10894" spans="8:12" x14ac:dyDescent="0.25">
      <c r="H10894" s="36">
        <v>10057288</v>
      </c>
      <c r="I10894" s="36" t="s">
        <v>121</v>
      </c>
      <c r="J10894" s="37" t="s">
        <v>240</v>
      </c>
      <c r="K10894" s="36" t="s">
        <v>139</v>
      </c>
      <c r="L10894" s="36" t="s">
        <v>3069</v>
      </c>
    </row>
    <row r="10895" spans="8:12" x14ac:dyDescent="0.25">
      <c r="H10895" s="38">
        <v>10057426</v>
      </c>
      <c r="I10895" s="38" t="s">
        <v>121</v>
      </c>
      <c r="J10895" s="39" t="s">
        <v>240</v>
      </c>
      <c r="K10895" s="38" t="s">
        <v>139</v>
      </c>
      <c r="L10895" s="38" t="s">
        <v>15210</v>
      </c>
    </row>
    <row r="10896" spans="8:12" x14ac:dyDescent="0.25">
      <c r="H10896" s="36">
        <v>10057725</v>
      </c>
      <c r="I10896" s="36" t="s">
        <v>121</v>
      </c>
      <c r="J10896" s="37" t="s">
        <v>240</v>
      </c>
      <c r="K10896" s="36" t="s">
        <v>139</v>
      </c>
      <c r="L10896" s="36" t="s">
        <v>1428</v>
      </c>
    </row>
    <row r="10897" spans="8:12" x14ac:dyDescent="0.25">
      <c r="H10897" s="38">
        <v>10057772</v>
      </c>
      <c r="I10897" s="38" t="s">
        <v>121</v>
      </c>
      <c r="J10897" s="39" t="s">
        <v>240</v>
      </c>
      <c r="K10897" s="38" t="s">
        <v>139</v>
      </c>
      <c r="L10897" s="38" t="s">
        <v>15211</v>
      </c>
    </row>
    <row r="10898" spans="8:12" x14ac:dyDescent="0.25">
      <c r="H10898" s="36">
        <v>10058100</v>
      </c>
      <c r="I10898" s="36" t="s">
        <v>121</v>
      </c>
      <c r="J10898" s="37" t="s">
        <v>240</v>
      </c>
      <c r="K10898" s="36" t="s">
        <v>139</v>
      </c>
      <c r="L10898" s="36" t="s">
        <v>15212</v>
      </c>
    </row>
    <row r="10899" spans="8:12" x14ac:dyDescent="0.25">
      <c r="H10899" s="38">
        <v>10058157</v>
      </c>
      <c r="I10899" s="38" t="s">
        <v>121</v>
      </c>
      <c r="J10899" s="39" t="s">
        <v>240</v>
      </c>
      <c r="K10899" s="38" t="s">
        <v>139</v>
      </c>
      <c r="L10899" s="38" t="s">
        <v>15213</v>
      </c>
    </row>
    <row r="10900" spans="8:12" x14ac:dyDescent="0.25">
      <c r="H10900" s="36">
        <v>10058281</v>
      </c>
      <c r="I10900" s="36" t="s">
        <v>121</v>
      </c>
      <c r="J10900" s="37" t="s">
        <v>240</v>
      </c>
      <c r="K10900" s="36" t="s">
        <v>139</v>
      </c>
      <c r="L10900" s="36" t="s">
        <v>15214</v>
      </c>
    </row>
    <row r="10901" spans="8:12" x14ac:dyDescent="0.25">
      <c r="H10901" s="38">
        <v>10058452</v>
      </c>
      <c r="I10901" s="38" t="s">
        <v>121</v>
      </c>
      <c r="J10901" s="39" t="s">
        <v>240</v>
      </c>
      <c r="K10901" s="38" t="s">
        <v>139</v>
      </c>
      <c r="L10901" s="38" t="s">
        <v>686</v>
      </c>
    </row>
    <row r="10902" spans="8:12" x14ac:dyDescent="0.25">
      <c r="H10902" s="36">
        <v>10058688</v>
      </c>
      <c r="I10902" s="36" t="s">
        <v>121</v>
      </c>
      <c r="J10902" s="37" t="s">
        <v>240</v>
      </c>
      <c r="K10902" s="36" t="s">
        <v>139</v>
      </c>
      <c r="L10902" s="36" t="s">
        <v>5744</v>
      </c>
    </row>
    <row r="10903" spans="8:12" x14ac:dyDescent="0.25">
      <c r="H10903" s="38">
        <v>10058726</v>
      </c>
      <c r="I10903" s="38" t="s">
        <v>121</v>
      </c>
      <c r="J10903" s="39" t="s">
        <v>240</v>
      </c>
      <c r="K10903" s="38" t="s">
        <v>139</v>
      </c>
      <c r="L10903" s="38" t="s">
        <v>15215</v>
      </c>
    </row>
    <row r="10904" spans="8:12" x14ac:dyDescent="0.25">
      <c r="H10904" s="36">
        <v>10059255</v>
      </c>
      <c r="I10904" s="36" t="s">
        <v>121</v>
      </c>
      <c r="J10904" s="37" t="s">
        <v>240</v>
      </c>
      <c r="K10904" s="36" t="s">
        <v>139</v>
      </c>
      <c r="L10904" s="36" t="s">
        <v>15216</v>
      </c>
    </row>
    <row r="10905" spans="8:12" x14ac:dyDescent="0.25">
      <c r="H10905" s="38">
        <v>10059501</v>
      </c>
      <c r="I10905" s="38" t="s">
        <v>121</v>
      </c>
      <c r="J10905" s="39" t="s">
        <v>240</v>
      </c>
      <c r="K10905" s="38" t="s">
        <v>139</v>
      </c>
      <c r="L10905" s="38" t="s">
        <v>15217</v>
      </c>
    </row>
    <row r="10906" spans="8:12" x14ac:dyDescent="0.25">
      <c r="H10906" s="36">
        <v>10060562</v>
      </c>
      <c r="I10906" s="36" t="s">
        <v>121</v>
      </c>
      <c r="J10906" s="37" t="s">
        <v>240</v>
      </c>
      <c r="K10906" s="36" t="s">
        <v>139</v>
      </c>
      <c r="L10906" s="36" t="s">
        <v>3408</v>
      </c>
    </row>
    <row r="10907" spans="8:12" x14ac:dyDescent="0.25">
      <c r="H10907" s="38">
        <v>10060939</v>
      </c>
      <c r="I10907" s="38" t="s">
        <v>121</v>
      </c>
      <c r="J10907" s="39" t="s">
        <v>240</v>
      </c>
      <c r="K10907" s="38" t="s">
        <v>139</v>
      </c>
      <c r="L10907" s="38" t="s">
        <v>532</v>
      </c>
    </row>
    <row r="10908" spans="8:12" x14ac:dyDescent="0.25">
      <c r="H10908" s="36">
        <v>10061489</v>
      </c>
      <c r="I10908" s="36" t="s">
        <v>121</v>
      </c>
      <c r="J10908" s="37" t="s">
        <v>240</v>
      </c>
      <c r="K10908" s="36" t="s">
        <v>139</v>
      </c>
      <c r="L10908" s="36" t="s">
        <v>15218</v>
      </c>
    </row>
    <row r="10909" spans="8:12" x14ac:dyDescent="0.25">
      <c r="H10909" s="38">
        <v>10061520</v>
      </c>
      <c r="I10909" s="38" t="s">
        <v>121</v>
      </c>
      <c r="J10909" s="39" t="s">
        <v>240</v>
      </c>
      <c r="K10909" s="38" t="s">
        <v>139</v>
      </c>
      <c r="L10909" s="38" t="s">
        <v>15219</v>
      </c>
    </row>
    <row r="10910" spans="8:12" x14ac:dyDescent="0.25">
      <c r="H10910" s="36">
        <v>10061775</v>
      </c>
      <c r="I10910" s="36" t="s">
        <v>121</v>
      </c>
      <c r="J10910" s="37" t="s">
        <v>240</v>
      </c>
      <c r="K10910" s="36" t="s">
        <v>139</v>
      </c>
      <c r="L10910" s="36" t="s">
        <v>15220</v>
      </c>
    </row>
    <row r="10911" spans="8:12" x14ac:dyDescent="0.25">
      <c r="H10911" s="38">
        <v>10061808</v>
      </c>
      <c r="I10911" s="38" t="s">
        <v>121</v>
      </c>
      <c r="J10911" s="39" t="s">
        <v>240</v>
      </c>
      <c r="K10911" s="38" t="s">
        <v>139</v>
      </c>
      <c r="L10911" s="38" t="s">
        <v>15221</v>
      </c>
    </row>
    <row r="10912" spans="8:12" x14ac:dyDescent="0.25">
      <c r="H10912" s="36">
        <v>10061991</v>
      </c>
      <c r="I10912" s="36" t="s">
        <v>121</v>
      </c>
      <c r="J10912" s="37" t="s">
        <v>240</v>
      </c>
      <c r="K10912" s="36" t="s">
        <v>139</v>
      </c>
      <c r="L10912" s="36" t="s">
        <v>15222</v>
      </c>
    </row>
    <row r="10913" spans="8:12" x14ac:dyDescent="0.25">
      <c r="H10913" s="38">
        <v>10062033</v>
      </c>
      <c r="I10913" s="38" t="s">
        <v>121</v>
      </c>
      <c r="J10913" s="39" t="s">
        <v>240</v>
      </c>
      <c r="K10913" s="38" t="s">
        <v>139</v>
      </c>
      <c r="L10913" s="38" t="s">
        <v>15223</v>
      </c>
    </row>
    <row r="10914" spans="8:12" x14ac:dyDescent="0.25">
      <c r="H10914" s="36">
        <v>10062127</v>
      </c>
      <c r="I10914" s="36" t="s">
        <v>121</v>
      </c>
      <c r="J10914" s="37" t="s">
        <v>240</v>
      </c>
      <c r="K10914" s="36" t="s">
        <v>139</v>
      </c>
      <c r="L10914" s="36" t="s">
        <v>4014</v>
      </c>
    </row>
    <row r="10915" spans="8:12" x14ac:dyDescent="0.25">
      <c r="H10915" s="38">
        <v>10062199</v>
      </c>
      <c r="I10915" s="38" t="s">
        <v>121</v>
      </c>
      <c r="J10915" s="39" t="s">
        <v>240</v>
      </c>
      <c r="K10915" s="38" t="s">
        <v>139</v>
      </c>
      <c r="L10915" s="38" t="s">
        <v>15224</v>
      </c>
    </row>
    <row r="10916" spans="8:12" x14ac:dyDescent="0.25">
      <c r="H10916" s="36">
        <v>10062285</v>
      </c>
      <c r="I10916" s="36" t="s">
        <v>121</v>
      </c>
      <c r="J10916" s="37" t="s">
        <v>240</v>
      </c>
      <c r="K10916" s="36" t="s">
        <v>139</v>
      </c>
      <c r="L10916" s="36" t="s">
        <v>15225</v>
      </c>
    </row>
    <row r="10917" spans="8:12" x14ac:dyDescent="0.25">
      <c r="H10917" s="38">
        <v>10062348</v>
      </c>
      <c r="I10917" s="38" t="s">
        <v>121</v>
      </c>
      <c r="J10917" s="39" t="s">
        <v>240</v>
      </c>
      <c r="K10917" s="38" t="s">
        <v>139</v>
      </c>
      <c r="L10917" s="38" t="s">
        <v>15226</v>
      </c>
    </row>
    <row r="10918" spans="8:12" x14ac:dyDescent="0.25">
      <c r="H10918" s="36">
        <v>10062543</v>
      </c>
      <c r="I10918" s="36" t="s">
        <v>121</v>
      </c>
      <c r="J10918" s="37" t="s">
        <v>240</v>
      </c>
      <c r="K10918" s="36" t="s">
        <v>139</v>
      </c>
      <c r="L10918" s="36" t="s">
        <v>15227</v>
      </c>
    </row>
    <row r="10919" spans="8:12" x14ac:dyDescent="0.25">
      <c r="H10919" s="38">
        <v>10062592</v>
      </c>
      <c r="I10919" s="38" t="s">
        <v>121</v>
      </c>
      <c r="J10919" s="39" t="s">
        <v>240</v>
      </c>
      <c r="K10919" s="38" t="s">
        <v>139</v>
      </c>
      <c r="L10919" s="38" t="s">
        <v>15228</v>
      </c>
    </row>
    <row r="10920" spans="8:12" x14ac:dyDescent="0.25">
      <c r="H10920" s="36">
        <v>10062815</v>
      </c>
      <c r="I10920" s="36" t="s">
        <v>121</v>
      </c>
      <c r="J10920" s="37" t="s">
        <v>240</v>
      </c>
      <c r="K10920" s="36" t="s">
        <v>139</v>
      </c>
      <c r="L10920" s="36" t="s">
        <v>15229</v>
      </c>
    </row>
    <row r="10921" spans="8:12" x14ac:dyDescent="0.25">
      <c r="H10921" s="38">
        <v>10062819</v>
      </c>
      <c r="I10921" s="38" t="s">
        <v>121</v>
      </c>
      <c r="J10921" s="39" t="s">
        <v>240</v>
      </c>
      <c r="K10921" s="38" t="s">
        <v>139</v>
      </c>
      <c r="L10921" s="38" t="s">
        <v>15230</v>
      </c>
    </row>
    <row r="10922" spans="8:12" x14ac:dyDescent="0.25">
      <c r="H10922" s="36">
        <v>10062840</v>
      </c>
      <c r="I10922" s="36" t="s">
        <v>121</v>
      </c>
      <c r="J10922" s="37" t="s">
        <v>240</v>
      </c>
      <c r="K10922" s="36" t="s">
        <v>139</v>
      </c>
      <c r="L10922" s="36" t="s">
        <v>4017</v>
      </c>
    </row>
    <row r="10923" spans="8:12" x14ac:dyDescent="0.25">
      <c r="H10923" s="38">
        <v>10063422</v>
      </c>
      <c r="I10923" s="38" t="s">
        <v>121</v>
      </c>
      <c r="J10923" s="39" t="s">
        <v>240</v>
      </c>
      <c r="K10923" s="38" t="s">
        <v>139</v>
      </c>
      <c r="L10923" s="38" t="s">
        <v>15231</v>
      </c>
    </row>
    <row r="10924" spans="8:12" x14ac:dyDescent="0.25">
      <c r="H10924" s="36">
        <v>10063477</v>
      </c>
      <c r="I10924" s="36" t="s">
        <v>121</v>
      </c>
      <c r="J10924" s="37" t="s">
        <v>240</v>
      </c>
      <c r="K10924" s="36" t="s">
        <v>139</v>
      </c>
      <c r="L10924" s="36" t="s">
        <v>15232</v>
      </c>
    </row>
    <row r="10925" spans="8:12" x14ac:dyDescent="0.25">
      <c r="H10925" s="38">
        <v>10063585</v>
      </c>
      <c r="I10925" s="38" t="s">
        <v>121</v>
      </c>
      <c r="J10925" s="39" t="s">
        <v>240</v>
      </c>
      <c r="K10925" s="38" t="s">
        <v>139</v>
      </c>
      <c r="L10925" s="38" t="s">
        <v>15233</v>
      </c>
    </row>
    <row r="10926" spans="8:12" x14ac:dyDescent="0.25">
      <c r="H10926" s="36">
        <v>10063930</v>
      </c>
      <c r="I10926" s="36" t="s">
        <v>121</v>
      </c>
      <c r="J10926" s="37" t="s">
        <v>240</v>
      </c>
      <c r="K10926" s="36" t="s">
        <v>139</v>
      </c>
      <c r="L10926" s="36" t="s">
        <v>15234</v>
      </c>
    </row>
    <row r="10927" spans="8:12" x14ac:dyDescent="0.25">
      <c r="H10927" s="38">
        <v>10063965</v>
      </c>
      <c r="I10927" s="38" t="s">
        <v>121</v>
      </c>
      <c r="J10927" s="39" t="s">
        <v>240</v>
      </c>
      <c r="K10927" s="38" t="s">
        <v>139</v>
      </c>
      <c r="L10927" s="38" t="s">
        <v>15235</v>
      </c>
    </row>
    <row r="10928" spans="8:12" x14ac:dyDescent="0.25">
      <c r="H10928" s="36">
        <v>10063979</v>
      </c>
      <c r="I10928" s="36" t="s">
        <v>121</v>
      </c>
      <c r="J10928" s="37" t="s">
        <v>240</v>
      </c>
      <c r="K10928" s="36" t="s">
        <v>139</v>
      </c>
      <c r="L10928" s="36" t="s">
        <v>15236</v>
      </c>
    </row>
    <row r="10929" spans="8:12" x14ac:dyDescent="0.25">
      <c r="H10929" s="38">
        <v>10064042</v>
      </c>
      <c r="I10929" s="38" t="s">
        <v>121</v>
      </c>
      <c r="J10929" s="39" t="s">
        <v>240</v>
      </c>
      <c r="K10929" s="38" t="s">
        <v>139</v>
      </c>
      <c r="L10929" s="38" t="s">
        <v>15237</v>
      </c>
    </row>
    <row r="10930" spans="8:12" x14ac:dyDescent="0.25">
      <c r="H10930" s="36">
        <v>10064095</v>
      </c>
      <c r="I10930" s="36" t="s">
        <v>121</v>
      </c>
      <c r="J10930" s="37" t="s">
        <v>240</v>
      </c>
      <c r="K10930" s="36" t="s">
        <v>139</v>
      </c>
      <c r="L10930" s="36" t="s">
        <v>15238</v>
      </c>
    </row>
    <row r="10931" spans="8:12" x14ac:dyDescent="0.25">
      <c r="H10931" s="38">
        <v>10064322</v>
      </c>
      <c r="I10931" s="38" t="s">
        <v>121</v>
      </c>
      <c r="J10931" s="39" t="s">
        <v>240</v>
      </c>
      <c r="K10931" s="38" t="s">
        <v>139</v>
      </c>
      <c r="L10931" s="38" t="s">
        <v>15239</v>
      </c>
    </row>
    <row r="10932" spans="8:12" x14ac:dyDescent="0.25">
      <c r="H10932" s="36">
        <v>10064680</v>
      </c>
      <c r="I10932" s="36" t="s">
        <v>121</v>
      </c>
      <c r="J10932" s="37" t="s">
        <v>240</v>
      </c>
      <c r="K10932" s="36" t="s">
        <v>139</v>
      </c>
      <c r="L10932" s="36" t="s">
        <v>5607</v>
      </c>
    </row>
    <row r="10933" spans="8:12" x14ac:dyDescent="0.25">
      <c r="H10933" s="38">
        <v>10064780</v>
      </c>
      <c r="I10933" s="38" t="s">
        <v>121</v>
      </c>
      <c r="J10933" s="39" t="s">
        <v>240</v>
      </c>
      <c r="K10933" s="38" t="s">
        <v>139</v>
      </c>
      <c r="L10933" s="38" t="s">
        <v>15240</v>
      </c>
    </row>
    <row r="10934" spans="8:12" x14ac:dyDescent="0.25">
      <c r="H10934" s="36">
        <v>10064839</v>
      </c>
      <c r="I10934" s="36" t="s">
        <v>121</v>
      </c>
      <c r="J10934" s="37" t="s">
        <v>240</v>
      </c>
      <c r="K10934" s="36" t="s">
        <v>139</v>
      </c>
      <c r="L10934" s="36" t="s">
        <v>15241</v>
      </c>
    </row>
    <row r="10935" spans="8:12" x14ac:dyDescent="0.25">
      <c r="H10935" s="38">
        <v>10064854</v>
      </c>
      <c r="I10935" s="38" t="s">
        <v>121</v>
      </c>
      <c r="J10935" s="39" t="s">
        <v>240</v>
      </c>
      <c r="K10935" s="38" t="s">
        <v>139</v>
      </c>
      <c r="L10935" s="38" t="s">
        <v>15242</v>
      </c>
    </row>
    <row r="10936" spans="8:12" x14ac:dyDescent="0.25">
      <c r="H10936" s="36">
        <v>10064935</v>
      </c>
      <c r="I10936" s="36" t="s">
        <v>121</v>
      </c>
      <c r="J10936" s="37" t="s">
        <v>240</v>
      </c>
      <c r="K10936" s="36" t="s">
        <v>139</v>
      </c>
      <c r="L10936" s="36" t="s">
        <v>15243</v>
      </c>
    </row>
    <row r="10937" spans="8:12" x14ac:dyDescent="0.25">
      <c r="H10937" s="38">
        <v>10065312</v>
      </c>
      <c r="I10937" s="38" t="s">
        <v>121</v>
      </c>
      <c r="J10937" s="39" t="s">
        <v>240</v>
      </c>
      <c r="K10937" s="38" t="s">
        <v>139</v>
      </c>
      <c r="L10937" s="38" t="s">
        <v>15244</v>
      </c>
    </row>
    <row r="10938" spans="8:12" x14ac:dyDescent="0.25">
      <c r="H10938" s="36">
        <v>10065751</v>
      </c>
      <c r="I10938" s="36" t="s">
        <v>121</v>
      </c>
      <c r="J10938" s="37" t="s">
        <v>240</v>
      </c>
      <c r="K10938" s="36" t="s">
        <v>139</v>
      </c>
      <c r="L10938" s="36" t="s">
        <v>15245</v>
      </c>
    </row>
    <row r="10939" spans="8:12" x14ac:dyDescent="0.25">
      <c r="H10939" s="38">
        <v>10065786</v>
      </c>
      <c r="I10939" s="38" t="s">
        <v>121</v>
      </c>
      <c r="J10939" s="39" t="s">
        <v>240</v>
      </c>
      <c r="K10939" s="38" t="s">
        <v>139</v>
      </c>
      <c r="L10939" s="38" t="s">
        <v>15246</v>
      </c>
    </row>
    <row r="10940" spans="8:12" x14ac:dyDescent="0.25">
      <c r="H10940" s="36">
        <v>10065893</v>
      </c>
      <c r="I10940" s="36" t="s">
        <v>121</v>
      </c>
      <c r="J10940" s="37" t="s">
        <v>240</v>
      </c>
      <c r="K10940" s="36" t="s">
        <v>139</v>
      </c>
      <c r="L10940" s="36" t="s">
        <v>4348</v>
      </c>
    </row>
    <row r="10941" spans="8:12" x14ac:dyDescent="0.25">
      <c r="H10941" s="38">
        <v>10066138</v>
      </c>
      <c r="I10941" s="38" t="s">
        <v>121</v>
      </c>
      <c r="J10941" s="39" t="s">
        <v>240</v>
      </c>
      <c r="K10941" s="38" t="s">
        <v>139</v>
      </c>
      <c r="L10941" s="38" t="s">
        <v>1207</v>
      </c>
    </row>
    <row r="10942" spans="8:12" x14ac:dyDescent="0.25">
      <c r="H10942" s="36">
        <v>10066187</v>
      </c>
      <c r="I10942" s="36" t="s">
        <v>121</v>
      </c>
      <c r="J10942" s="37" t="s">
        <v>240</v>
      </c>
      <c r="K10942" s="36" t="s">
        <v>139</v>
      </c>
      <c r="L10942" s="36" t="s">
        <v>1440</v>
      </c>
    </row>
    <row r="10943" spans="8:12" x14ac:dyDescent="0.25">
      <c r="H10943" s="38">
        <v>10066297</v>
      </c>
      <c r="I10943" s="38" t="s">
        <v>121</v>
      </c>
      <c r="J10943" s="39" t="s">
        <v>240</v>
      </c>
      <c r="K10943" s="38" t="s">
        <v>139</v>
      </c>
      <c r="L10943" s="38" t="s">
        <v>15247</v>
      </c>
    </row>
    <row r="10944" spans="8:12" x14ac:dyDescent="0.25">
      <c r="H10944" s="36">
        <v>10066534</v>
      </c>
      <c r="I10944" s="36" t="s">
        <v>121</v>
      </c>
      <c r="J10944" s="37" t="s">
        <v>240</v>
      </c>
      <c r="K10944" s="36" t="s">
        <v>139</v>
      </c>
      <c r="L10944" s="36" t="s">
        <v>15248</v>
      </c>
    </row>
    <row r="10945" spans="8:12" x14ac:dyDescent="0.25">
      <c r="H10945" s="38">
        <v>10066552</v>
      </c>
      <c r="I10945" s="38" t="s">
        <v>121</v>
      </c>
      <c r="J10945" s="39" t="s">
        <v>240</v>
      </c>
      <c r="K10945" s="38" t="s">
        <v>139</v>
      </c>
      <c r="L10945" s="38" t="s">
        <v>15249</v>
      </c>
    </row>
    <row r="10946" spans="8:12" x14ac:dyDescent="0.25">
      <c r="H10946" s="36">
        <v>10066649</v>
      </c>
      <c r="I10946" s="36" t="s">
        <v>121</v>
      </c>
      <c r="J10946" s="37" t="s">
        <v>240</v>
      </c>
      <c r="K10946" s="36" t="s">
        <v>139</v>
      </c>
      <c r="L10946" s="36" t="s">
        <v>15250</v>
      </c>
    </row>
    <row r="10947" spans="8:12" x14ac:dyDescent="0.25">
      <c r="H10947" s="38">
        <v>10066651</v>
      </c>
      <c r="I10947" s="38" t="s">
        <v>121</v>
      </c>
      <c r="J10947" s="39" t="s">
        <v>240</v>
      </c>
      <c r="K10947" s="38" t="s">
        <v>139</v>
      </c>
      <c r="L10947" s="38" t="s">
        <v>15251</v>
      </c>
    </row>
    <row r="10948" spans="8:12" x14ac:dyDescent="0.25">
      <c r="H10948" s="36">
        <v>10066887</v>
      </c>
      <c r="I10948" s="36" t="s">
        <v>121</v>
      </c>
      <c r="J10948" s="37" t="s">
        <v>240</v>
      </c>
      <c r="K10948" s="36" t="s">
        <v>139</v>
      </c>
      <c r="L10948" s="36" t="s">
        <v>15252</v>
      </c>
    </row>
    <row r="10949" spans="8:12" x14ac:dyDescent="0.25">
      <c r="H10949" s="38">
        <v>10066924</v>
      </c>
      <c r="I10949" s="38" t="s">
        <v>121</v>
      </c>
      <c r="J10949" s="39" t="s">
        <v>240</v>
      </c>
      <c r="K10949" s="38" t="s">
        <v>139</v>
      </c>
      <c r="L10949" s="38" t="s">
        <v>15253</v>
      </c>
    </row>
    <row r="10950" spans="8:12" x14ac:dyDescent="0.25">
      <c r="H10950" s="36">
        <v>10067369</v>
      </c>
      <c r="I10950" s="36" t="s">
        <v>121</v>
      </c>
      <c r="J10950" s="37" t="s">
        <v>240</v>
      </c>
      <c r="K10950" s="36" t="s">
        <v>139</v>
      </c>
      <c r="L10950" s="36" t="s">
        <v>15254</v>
      </c>
    </row>
    <row r="10951" spans="8:12" x14ac:dyDescent="0.25">
      <c r="H10951" s="38">
        <v>10094560</v>
      </c>
      <c r="I10951" s="38" t="s">
        <v>121</v>
      </c>
      <c r="J10951" s="39" t="s">
        <v>240</v>
      </c>
      <c r="K10951" s="38" t="s">
        <v>139</v>
      </c>
      <c r="L10951" s="38" t="s">
        <v>15255</v>
      </c>
    </row>
    <row r="10952" spans="8:12" x14ac:dyDescent="0.25">
      <c r="H10952" s="36">
        <v>10125590</v>
      </c>
      <c r="I10952" s="36" t="s">
        <v>121</v>
      </c>
      <c r="J10952" s="37" t="s">
        <v>240</v>
      </c>
      <c r="K10952" s="36" t="s">
        <v>139</v>
      </c>
      <c r="L10952" s="36" t="s">
        <v>15256</v>
      </c>
    </row>
    <row r="10953" spans="8:12" x14ac:dyDescent="0.25">
      <c r="H10953" s="38">
        <v>10146185</v>
      </c>
      <c r="I10953" s="38" t="s">
        <v>121</v>
      </c>
      <c r="J10953" s="39" t="s">
        <v>240</v>
      </c>
      <c r="K10953" s="38" t="s">
        <v>139</v>
      </c>
      <c r="L10953" s="38" t="s">
        <v>5768</v>
      </c>
    </row>
    <row r="10954" spans="8:12" x14ac:dyDescent="0.25">
      <c r="H10954" s="36">
        <v>10161604</v>
      </c>
      <c r="I10954" s="36" t="s">
        <v>121</v>
      </c>
      <c r="J10954" s="37" t="s">
        <v>240</v>
      </c>
      <c r="K10954" s="36" t="s">
        <v>139</v>
      </c>
      <c r="L10954" s="36" t="s">
        <v>1098</v>
      </c>
    </row>
    <row r="10955" spans="8:12" x14ac:dyDescent="0.25">
      <c r="H10955" s="38">
        <v>10270260</v>
      </c>
      <c r="I10955" s="38" t="s">
        <v>121</v>
      </c>
      <c r="J10955" s="39" t="s">
        <v>240</v>
      </c>
      <c r="K10955" s="38" t="s">
        <v>139</v>
      </c>
      <c r="L10955" s="38" t="s">
        <v>15257</v>
      </c>
    </row>
    <row r="10956" spans="8:12" x14ac:dyDescent="0.25">
      <c r="H10956" s="36">
        <v>10408258</v>
      </c>
      <c r="I10956" s="36" t="s">
        <v>121</v>
      </c>
      <c r="J10956" s="37" t="s">
        <v>240</v>
      </c>
      <c r="K10956" s="36" t="s">
        <v>139</v>
      </c>
      <c r="L10956" s="36" t="s">
        <v>15258</v>
      </c>
    </row>
    <row r="10957" spans="8:12" x14ac:dyDescent="0.25">
      <c r="H10957" s="38">
        <v>10583859</v>
      </c>
      <c r="I10957" s="38" t="s">
        <v>121</v>
      </c>
      <c r="J10957" s="39" t="s">
        <v>240</v>
      </c>
      <c r="K10957" s="38" t="s">
        <v>139</v>
      </c>
      <c r="L10957" s="38" t="s">
        <v>15259</v>
      </c>
    </row>
    <row r="10958" spans="8:12" x14ac:dyDescent="0.25">
      <c r="H10958" s="36">
        <v>10642379</v>
      </c>
      <c r="I10958" s="36" t="s">
        <v>121</v>
      </c>
      <c r="J10958" s="37" t="s">
        <v>240</v>
      </c>
      <c r="K10958" s="36" t="s">
        <v>139</v>
      </c>
      <c r="L10958" s="36" t="s">
        <v>15260</v>
      </c>
    </row>
    <row r="10959" spans="8:12" x14ac:dyDescent="0.25">
      <c r="H10959" s="38">
        <v>10927942</v>
      </c>
      <c r="I10959" s="38" t="s">
        <v>121</v>
      </c>
      <c r="J10959" s="39" t="s">
        <v>240</v>
      </c>
      <c r="K10959" s="38" t="s">
        <v>139</v>
      </c>
      <c r="L10959" s="38" t="s">
        <v>15261</v>
      </c>
    </row>
    <row r="10960" spans="8:12" x14ac:dyDescent="0.25">
      <c r="H10960" s="36">
        <v>10928276</v>
      </c>
      <c r="I10960" s="36" t="s">
        <v>121</v>
      </c>
      <c r="J10960" s="37" t="s">
        <v>240</v>
      </c>
      <c r="K10960" s="36" t="s">
        <v>139</v>
      </c>
      <c r="L10960" s="36" t="s">
        <v>15262</v>
      </c>
    </row>
    <row r="10961" spans="8:12" x14ac:dyDescent="0.25">
      <c r="H10961" s="38">
        <v>10947699</v>
      </c>
      <c r="I10961" s="38" t="s">
        <v>121</v>
      </c>
      <c r="J10961" s="39" t="s">
        <v>240</v>
      </c>
      <c r="K10961" s="38" t="s">
        <v>139</v>
      </c>
      <c r="L10961" s="38" t="s">
        <v>15263</v>
      </c>
    </row>
    <row r="10962" spans="8:12" x14ac:dyDescent="0.25">
      <c r="H10962" s="36">
        <v>10950154</v>
      </c>
      <c r="I10962" s="36" t="s">
        <v>121</v>
      </c>
      <c r="J10962" s="37" t="s">
        <v>240</v>
      </c>
      <c r="K10962" s="36" t="s">
        <v>139</v>
      </c>
      <c r="L10962" s="36" t="s">
        <v>15264</v>
      </c>
    </row>
    <row r="10963" spans="8:12" x14ac:dyDescent="0.25">
      <c r="H10963" s="38">
        <v>10950159</v>
      </c>
      <c r="I10963" s="38" t="s">
        <v>121</v>
      </c>
      <c r="J10963" s="39" t="s">
        <v>240</v>
      </c>
      <c r="K10963" s="38" t="s">
        <v>139</v>
      </c>
      <c r="L10963" s="38" t="s">
        <v>804</v>
      </c>
    </row>
    <row r="10964" spans="8:12" x14ac:dyDescent="0.25">
      <c r="H10964" s="36">
        <v>10959116</v>
      </c>
      <c r="I10964" s="36" t="s">
        <v>121</v>
      </c>
      <c r="J10964" s="37" t="s">
        <v>240</v>
      </c>
      <c r="K10964" s="36" t="s">
        <v>139</v>
      </c>
      <c r="L10964" s="36" t="s">
        <v>15265</v>
      </c>
    </row>
    <row r="10965" spans="8:12" x14ac:dyDescent="0.25">
      <c r="H10965" s="38">
        <v>10975678</v>
      </c>
      <c r="I10965" s="38" t="s">
        <v>121</v>
      </c>
      <c r="J10965" s="39" t="s">
        <v>240</v>
      </c>
      <c r="K10965" s="38" t="s">
        <v>139</v>
      </c>
      <c r="L10965" s="38" t="s">
        <v>15266</v>
      </c>
    </row>
    <row r="10966" spans="8:12" x14ac:dyDescent="0.25">
      <c r="H10966" s="36">
        <v>10989209</v>
      </c>
      <c r="I10966" s="36" t="s">
        <v>121</v>
      </c>
      <c r="J10966" s="37" t="s">
        <v>240</v>
      </c>
      <c r="K10966" s="36" t="s">
        <v>139</v>
      </c>
      <c r="L10966" s="36" t="s">
        <v>15267</v>
      </c>
    </row>
    <row r="10967" spans="8:12" x14ac:dyDescent="0.25">
      <c r="H10967" s="38">
        <v>10989212</v>
      </c>
      <c r="I10967" s="38" t="s">
        <v>121</v>
      </c>
      <c r="J10967" s="39" t="s">
        <v>240</v>
      </c>
      <c r="K10967" s="38" t="s">
        <v>139</v>
      </c>
      <c r="L10967" s="38" t="s">
        <v>15268</v>
      </c>
    </row>
    <row r="10968" spans="8:12" x14ac:dyDescent="0.25">
      <c r="H10968" s="36">
        <v>10989215</v>
      </c>
      <c r="I10968" s="36" t="s">
        <v>121</v>
      </c>
      <c r="J10968" s="37" t="s">
        <v>240</v>
      </c>
      <c r="K10968" s="36" t="s">
        <v>139</v>
      </c>
      <c r="L10968" s="36" t="s">
        <v>15269</v>
      </c>
    </row>
    <row r="10969" spans="8:12" x14ac:dyDescent="0.25">
      <c r="H10969" s="38">
        <v>10989221</v>
      </c>
      <c r="I10969" s="38" t="s">
        <v>121</v>
      </c>
      <c r="J10969" s="39" t="s">
        <v>240</v>
      </c>
      <c r="K10969" s="38" t="s">
        <v>139</v>
      </c>
      <c r="L10969" s="38" t="s">
        <v>15270</v>
      </c>
    </row>
    <row r="10970" spans="8:12" x14ac:dyDescent="0.25">
      <c r="H10970" s="36">
        <v>10989229</v>
      </c>
      <c r="I10970" s="36" t="s">
        <v>121</v>
      </c>
      <c r="J10970" s="37" t="s">
        <v>240</v>
      </c>
      <c r="K10970" s="36" t="s">
        <v>139</v>
      </c>
      <c r="L10970" s="36" t="s">
        <v>15271</v>
      </c>
    </row>
    <row r="10971" spans="8:12" x14ac:dyDescent="0.25">
      <c r="H10971" s="38">
        <v>10989292</v>
      </c>
      <c r="I10971" s="38" t="s">
        <v>121</v>
      </c>
      <c r="J10971" s="39" t="s">
        <v>240</v>
      </c>
      <c r="K10971" s="38" t="s">
        <v>139</v>
      </c>
      <c r="L10971" s="38" t="s">
        <v>1294</v>
      </c>
    </row>
    <row r="10972" spans="8:12" x14ac:dyDescent="0.25">
      <c r="H10972" s="36">
        <v>10989317</v>
      </c>
      <c r="I10972" s="36" t="s">
        <v>121</v>
      </c>
      <c r="J10972" s="37" t="s">
        <v>240</v>
      </c>
      <c r="K10972" s="36" t="s">
        <v>139</v>
      </c>
      <c r="L10972" s="36" t="s">
        <v>15272</v>
      </c>
    </row>
    <row r="10973" spans="8:12" x14ac:dyDescent="0.25">
      <c r="H10973" s="38">
        <v>10991926</v>
      </c>
      <c r="I10973" s="38" t="s">
        <v>121</v>
      </c>
      <c r="J10973" s="39" t="s">
        <v>240</v>
      </c>
      <c r="K10973" s="38" t="s">
        <v>139</v>
      </c>
      <c r="L10973" s="38" t="s">
        <v>15273</v>
      </c>
    </row>
    <row r="10974" spans="8:12" x14ac:dyDescent="0.25">
      <c r="H10974" s="36">
        <v>10992074</v>
      </c>
      <c r="I10974" s="36" t="s">
        <v>121</v>
      </c>
      <c r="J10974" s="37" t="s">
        <v>240</v>
      </c>
      <c r="K10974" s="36" t="s">
        <v>139</v>
      </c>
      <c r="L10974" s="36" t="s">
        <v>1178</v>
      </c>
    </row>
    <row r="10975" spans="8:12" x14ac:dyDescent="0.25">
      <c r="H10975" s="38">
        <v>11032883</v>
      </c>
      <c r="I10975" s="38" t="s">
        <v>121</v>
      </c>
      <c r="J10975" s="39" t="s">
        <v>240</v>
      </c>
      <c r="K10975" s="38" t="s">
        <v>139</v>
      </c>
      <c r="L10975" s="38" t="s">
        <v>15274</v>
      </c>
    </row>
    <row r="10976" spans="8:12" x14ac:dyDescent="0.25">
      <c r="H10976" s="36">
        <v>11052176</v>
      </c>
      <c r="I10976" s="36" t="s">
        <v>121</v>
      </c>
      <c r="J10976" s="37" t="s">
        <v>240</v>
      </c>
      <c r="K10976" s="36" t="s">
        <v>139</v>
      </c>
      <c r="L10976" s="36" t="s">
        <v>15275</v>
      </c>
    </row>
    <row r="10977" spans="8:12" x14ac:dyDescent="0.25">
      <c r="H10977" s="38">
        <v>11053455</v>
      </c>
      <c r="I10977" s="38" t="s">
        <v>121</v>
      </c>
      <c r="J10977" s="39" t="s">
        <v>240</v>
      </c>
      <c r="K10977" s="38" t="s">
        <v>139</v>
      </c>
      <c r="L10977" s="38" t="s">
        <v>1084</v>
      </c>
    </row>
    <row r="10978" spans="8:12" x14ac:dyDescent="0.25">
      <c r="H10978" s="36">
        <v>11056577</v>
      </c>
      <c r="I10978" s="36" t="s">
        <v>121</v>
      </c>
      <c r="J10978" s="37" t="s">
        <v>240</v>
      </c>
      <c r="K10978" s="36" t="s">
        <v>139</v>
      </c>
      <c r="L10978" s="36" t="s">
        <v>15276</v>
      </c>
    </row>
    <row r="10979" spans="8:12" x14ac:dyDescent="0.25">
      <c r="H10979" s="38">
        <v>11059498</v>
      </c>
      <c r="I10979" s="38" t="s">
        <v>121</v>
      </c>
      <c r="J10979" s="39" t="s">
        <v>240</v>
      </c>
      <c r="K10979" s="38" t="s">
        <v>139</v>
      </c>
      <c r="L10979" s="38" t="s">
        <v>15277</v>
      </c>
    </row>
    <row r="10980" spans="8:12" x14ac:dyDescent="0.25">
      <c r="H10980" s="36">
        <v>11101014</v>
      </c>
      <c r="I10980" s="36" t="s">
        <v>121</v>
      </c>
      <c r="J10980" s="37" t="s">
        <v>240</v>
      </c>
      <c r="K10980" s="36" t="s">
        <v>139</v>
      </c>
      <c r="L10980" s="36" t="s">
        <v>15278</v>
      </c>
    </row>
    <row r="10981" spans="8:12" x14ac:dyDescent="0.25">
      <c r="H10981" s="38">
        <v>11108230</v>
      </c>
      <c r="I10981" s="38" t="s">
        <v>121</v>
      </c>
      <c r="J10981" s="39" t="s">
        <v>240</v>
      </c>
      <c r="K10981" s="38" t="s">
        <v>139</v>
      </c>
      <c r="L10981" s="38" t="s">
        <v>15279</v>
      </c>
    </row>
    <row r="10982" spans="8:12" x14ac:dyDescent="0.25">
      <c r="H10982" s="36">
        <v>11114132</v>
      </c>
      <c r="I10982" s="36" t="s">
        <v>121</v>
      </c>
      <c r="J10982" s="37" t="s">
        <v>240</v>
      </c>
      <c r="K10982" s="36" t="s">
        <v>139</v>
      </c>
      <c r="L10982" s="36" t="s">
        <v>15280</v>
      </c>
    </row>
    <row r="10983" spans="8:12" x14ac:dyDescent="0.25">
      <c r="H10983" s="38">
        <v>11116933</v>
      </c>
      <c r="I10983" s="38" t="s">
        <v>121</v>
      </c>
      <c r="J10983" s="39" t="s">
        <v>240</v>
      </c>
      <c r="K10983" s="38" t="s">
        <v>139</v>
      </c>
      <c r="L10983" s="38" t="s">
        <v>15281</v>
      </c>
    </row>
    <row r="10984" spans="8:12" x14ac:dyDescent="0.25">
      <c r="H10984" s="36">
        <v>11140345</v>
      </c>
      <c r="I10984" s="36" t="s">
        <v>121</v>
      </c>
      <c r="J10984" s="37" t="s">
        <v>240</v>
      </c>
      <c r="K10984" s="36" t="s">
        <v>139</v>
      </c>
      <c r="L10984" s="36" t="s">
        <v>15282</v>
      </c>
    </row>
    <row r="10985" spans="8:12" x14ac:dyDescent="0.25">
      <c r="H10985" s="38">
        <v>11147286</v>
      </c>
      <c r="I10985" s="38" t="s">
        <v>121</v>
      </c>
      <c r="J10985" s="39" t="s">
        <v>240</v>
      </c>
      <c r="K10985" s="38" t="s">
        <v>139</v>
      </c>
      <c r="L10985" s="38" t="s">
        <v>15283</v>
      </c>
    </row>
    <row r="10986" spans="8:12" x14ac:dyDescent="0.25">
      <c r="H10986" s="36">
        <v>11147296</v>
      </c>
      <c r="I10986" s="36" t="s">
        <v>121</v>
      </c>
      <c r="J10986" s="37" t="s">
        <v>240</v>
      </c>
      <c r="K10986" s="36" t="s">
        <v>139</v>
      </c>
      <c r="L10986" s="36" t="s">
        <v>15284</v>
      </c>
    </row>
    <row r="10987" spans="8:12" x14ac:dyDescent="0.25">
      <c r="H10987" s="38">
        <v>11182093</v>
      </c>
      <c r="I10987" s="38" t="s">
        <v>121</v>
      </c>
      <c r="J10987" s="39" t="s">
        <v>240</v>
      </c>
      <c r="K10987" s="38" t="s">
        <v>139</v>
      </c>
      <c r="L10987" s="38" t="s">
        <v>15285</v>
      </c>
    </row>
    <row r="10988" spans="8:12" x14ac:dyDescent="0.25">
      <c r="H10988" s="36">
        <v>11182117</v>
      </c>
      <c r="I10988" s="36" t="s">
        <v>121</v>
      </c>
      <c r="J10988" s="37" t="s">
        <v>240</v>
      </c>
      <c r="K10988" s="36" t="s">
        <v>139</v>
      </c>
      <c r="L10988" s="36" t="s">
        <v>15286</v>
      </c>
    </row>
    <row r="10989" spans="8:12" x14ac:dyDescent="0.25">
      <c r="H10989" s="38">
        <v>11197285</v>
      </c>
      <c r="I10989" s="38" t="s">
        <v>121</v>
      </c>
      <c r="J10989" s="39" t="s">
        <v>240</v>
      </c>
      <c r="K10989" s="38" t="s">
        <v>139</v>
      </c>
      <c r="L10989" s="38" t="s">
        <v>15287</v>
      </c>
    </row>
    <row r="10990" spans="8:12" x14ac:dyDescent="0.25">
      <c r="H10990" s="36">
        <v>11198428</v>
      </c>
      <c r="I10990" s="36" t="s">
        <v>121</v>
      </c>
      <c r="J10990" s="37" t="s">
        <v>240</v>
      </c>
      <c r="K10990" s="36" t="s">
        <v>139</v>
      </c>
      <c r="L10990" s="36" t="s">
        <v>15288</v>
      </c>
    </row>
    <row r="10991" spans="8:12" x14ac:dyDescent="0.25">
      <c r="H10991" s="38">
        <v>11198906</v>
      </c>
      <c r="I10991" s="38" t="s">
        <v>121</v>
      </c>
      <c r="J10991" s="39" t="s">
        <v>240</v>
      </c>
      <c r="K10991" s="38" t="s">
        <v>139</v>
      </c>
      <c r="L10991" s="38" t="s">
        <v>15289</v>
      </c>
    </row>
    <row r="10992" spans="8:12" x14ac:dyDescent="0.25">
      <c r="H10992" s="36">
        <v>11201842</v>
      </c>
      <c r="I10992" s="36" t="s">
        <v>121</v>
      </c>
      <c r="J10992" s="37" t="s">
        <v>240</v>
      </c>
      <c r="K10992" s="36" t="s">
        <v>139</v>
      </c>
      <c r="L10992" s="36" t="s">
        <v>15290</v>
      </c>
    </row>
    <row r="10993" spans="8:12" x14ac:dyDescent="0.25">
      <c r="H10993" s="38">
        <v>11210079</v>
      </c>
      <c r="I10993" s="38" t="s">
        <v>121</v>
      </c>
      <c r="J10993" s="39" t="s">
        <v>240</v>
      </c>
      <c r="K10993" s="38" t="s">
        <v>139</v>
      </c>
      <c r="L10993" s="38" t="s">
        <v>15291</v>
      </c>
    </row>
    <row r="10994" spans="8:12" x14ac:dyDescent="0.25">
      <c r="H10994" s="36">
        <v>11216856</v>
      </c>
      <c r="I10994" s="36" t="s">
        <v>121</v>
      </c>
      <c r="J10994" s="37" t="s">
        <v>240</v>
      </c>
      <c r="K10994" s="36" t="s">
        <v>139</v>
      </c>
      <c r="L10994" s="36" t="s">
        <v>15292</v>
      </c>
    </row>
    <row r="10995" spans="8:12" x14ac:dyDescent="0.25">
      <c r="H10995" s="38">
        <v>11217792</v>
      </c>
      <c r="I10995" s="38" t="s">
        <v>121</v>
      </c>
      <c r="J10995" s="39" t="s">
        <v>240</v>
      </c>
      <c r="K10995" s="38" t="s">
        <v>139</v>
      </c>
      <c r="L10995" s="38" t="s">
        <v>15293</v>
      </c>
    </row>
    <row r="10996" spans="8:12" x14ac:dyDescent="0.25">
      <c r="H10996" s="36">
        <v>11220913</v>
      </c>
      <c r="I10996" s="36" t="s">
        <v>121</v>
      </c>
      <c r="J10996" s="37" t="s">
        <v>240</v>
      </c>
      <c r="K10996" s="36" t="s">
        <v>139</v>
      </c>
      <c r="L10996" s="36" t="s">
        <v>15294</v>
      </c>
    </row>
    <row r="10997" spans="8:12" x14ac:dyDescent="0.25">
      <c r="H10997" s="38">
        <v>11234400</v>
      </c>
      <c r="I10997" s="38" t="s">
        <v>121</v>
      </c>
      <c r="J10997" s="39" t="s">
        <v>240</v>
      </c>
      <c r="K10997" s="38" t="s">
        <v>139</v>
      </c>
      <c r="L10997" s="38" t="s">
        <v>15295</v>
      </c>
    </row>
    <row r="10998" spans="8:12" x14ac:dyDescent="0.25">
      <c r="H10998" s="36">
        <v>11238451</v>
      </c>
      <c r="I10998" s="36" t="s">
        <v>121</v>
      </c>
      <c r="J10998" s="37" t="s">
        <v>240</v>
      </c>
      <c r="K10998" s="36" t="s">
        <v>139</v>
      </c>
      <c r="L10998" s="36" t="s">
        <v>15296</v>
      </c>
    </row>
    <row r="10999" spans="8:12" x14ac:dyDescent="0.25">
      <c r="H10999" s="38">
        <v>11269474</v>
      </c>
      <c r="I10999" s="38" t="s">
        <v>121</v>
      </c>
      <c r="J10999" s="39" t="s">
        <v>240</v>
      </c>
      <c r="K10999" s="38" t="s">
        <v>139</v>
      </c>
      <c r="L10999" s="38" t="s">
        <v>15297</v>
      </c>
    </row>
    <row r="11000" spans="8:12" x14ac:dyDescent="0.25">
      <c r="H11000" s="36">
        <v>11285919</v>
      </c>
      <c r="I11000" s="36" t="s">
        <v>121</v>
      </c>
      <c r="J11000" s="37" t="s">
        <v>240</v>
      </c>
      <c r="K11000" s="36" t="s">
        <v>139</v>
      </c>
      <c r="L11000" s="36" t="s">
        <v>15298</v>
      </c>
    </row>
    <row r="11001" spans="8:12" x14ac:dyDescent="0.25">
      <c r="H11001" s="38">
        <v>11297925</v>
      </c>
      <c r="I11001" s="38" t="s">
        <v>121</v>
      </c>
      <c r="J11001" s="39" t="s">
        <v>240</v>
      </c>
      <c r="K11001" s="38" t="s">
        <v>139</v>
      </c>
      <c r="L11001" s="38" t="s">
        <v>15299</v>
      </c>
    </row>
    <row r="11002" spans="8:12" x14ac:dyDescent="0.25">
      <c r="H11002" s="36">
        <v>11300398</v>
      </c>
      <c r="I11002" s="36" t="s">
        <v>121</v>
      </c>
      <c r="J11002" s="37" t="s">
        <v>240</v>
      </c>
      <c r="K11002" s="36" t="s">
        <v>139</v>
      </c>
      <c r="L11002" s="36" t="s">
        <v>15300</v>
      </c>
    </row>
    <row r="11003" spans="8:12" x14ac:dyDescent="0.25">
      <c r="H11003" s="38">
        <v>11308912</v>
      </c>
      <c r="I11003" s="38" t="s">
        <v>121</v>
      </c>
      <c r="J11003" s="39" t="s">
        <v>240</v>
      </c>
      <c r="K11003" s="38" t="s">
        <v>139</v>
      </c>
      <c r="L11003" s="38" t="s">
        <v>5014</v>
      </c>
    </row>
    <row r="11004" spans="8:12" x14ac:dyDescent="0.25">
      <c r="H11004" s="36">
        <v>11315852</v>
      </c>
      <c r="I11004" s="36" t="s">
        <v>121</v>
      </c>
      <c r="J11004" s="37" t="s">
        <v>240</v>
      </c>
      <c r="K11004" s="36" t="s">
        <v>139</v>
      </c>
      <c r="L11004" s="36" t="s">
        <v>15301</v>
      </c>
    </row>
    <row r="11005" spans="8:12" x14ac:dyDescent="0.25">
      <c r="H11005" s="38">
        <v>11316386</v>
      </c>
      <c r="I11005" s="38" t="s">
        <v>121</v>
      </c>
      <c r="J11005" s="39" t="s">
        <v>240</v>
      </c>
      <c r="K11005" s="38" t="s">
        <v>139</v>
      </c>
      <c r="L11005" s="38" t="s">
        <v>15302</v>
      </c>
    </row>
    <row r="11006" spans="8:12" x14ac:dyDescent="0.25">
      <c r="H11006" s="36">
        <v>11317325</v>
      </c>
      <c r="I11006" s="36" t="s">
        <v>121</v>
      </c>
      <c r="J11006" s="37" t="s">
        <v>240</v>
      </c>
      <c r="K11006" s="36" t="s">
        <v>139</v>
      </c>
      <c r="L11006" s="36" t="s">
        <v>15303</v>
      </c>
    </row>
    <row r="11007" spans="8:12" x14ac:dyDescent="0.25">
      <c r="H11007" s="38">
        <v>11352285</v>
      </c>
      <c r="I11007" s="38" t="s">
        <v>121</v>
      </c>
      <c r="J11007" s="39" t="s">
        <v>240</v>
      </c>
      <c r="K11007" s="38" t="s">
        <v>139</v>
      </c>
      <c r="L11007" s="38" t="s">
        <v>15304</v>
      </c>
    </row>
    <row r="11008" spans="8:12" x14ac:dyDescent="0.25">
      <c r="H11008" s="36">
        <v>11362500</v>
      </c>
      <c r="I11008" s="36" t="s">
        <v>121</v>
      </c>
      <c r="J11008" s="37" t="s">
        <v>240</v>
      </c>
      <c r="K11008" s="36" t="s">
        <v>139</v>
      </c>
      <c r="L11008" s="36" t="s">
        <v>938</v>
      </c>
    </row>
    <row r="11009" spans="8:12" x14ac:dyDescent="0.25">
      <c r="H11009" s="38">
        <v>11364494</v>
      </c>
      <c r="I11009" s="38" t="s">
        <v>121</v>
      </c>
      <c r="J11009" s="39" t="s">
        <v>240</v>
      </c>
      <c r="K11009" s="38" t="s">
        <v>139</v>
      </c>
      <c r="L11009" s="38" t="s">
        <v>15305</v>
      </c>
    </row>
    <row r="11010" spans="8:12" x14ac:dyDescent="0.25">
      <c r="H11010" s="36">
        <v>11391226</v>
      </c>
      <c r="I11010" s="36" t="s">
        <v>121</v>
      </c>
      <c r="J11010" s="37" t="s">
        <v>240</v>
      </c>
      <c r="K11010" s="36" t="s">
        <v>139</v>
      </c>
      <c r="L11010" s="36" t="s">
        <v>15306</v>
      </c>
    </row>
    <row r="11011" spans="8:12" x14ac:dyDescent="0.25">
      <c r="H11011" s="38">
        <v>11408231</v>
      </c>
      <c r="I11011" s="38" t="s">
        <v>121</v>
      </c>
      <c r="J11011" s="39" t="s">
        <v>240</v>
      </c>
      <c r="K11011" s="38" t="s">
        <v>139</v>
      </c>
      <c r="L11011" s="38" t="s">
        <v>15307</v>
      </c>
    </row>
    <row r="11012" spans="8:12" x14ac:dyDescent="0.25">
      <c r="H11012" s="36">
        <v>11408241</v>
      </c>
      <c r="I11012" s="36" t="s">
        <v>121</v>
      </c>
      <c r="J11012" s="37" t="s">
        <v>240</v>
      </c>
      <c r="K11012" s="36" t="s">
        <v>139</v>
      </c>
      <c r="L11012" s="36" t="s">
        <v>15308</v>
      </c>
    </row>
    <row r="11013" spans="8:12" x14ac:dyDescent="0.25">
      <c r="H11013" s="38">
        <v>11409246</v>
      </c>
      <c r="I11013" s="38" t="s">
        <v>121</v>
      </c>
      <c r="J11013" s="39" t="s">
        <v>240</v>
      </c>
      <c r="K11013" s="38" t="s">
        <v>139</v>
      </c>
      <c r="L11013" s="38" t="s">
        <v>15309</v>
      </c>
    </row>
    <row r="11014" spans="8:12" x14ac:dyDescent="0.25">
      <c r="H11014" s="36">
        <v>11471655</v>
      </c>
      <c r="I11014" s="36" t="s">
        <v>121</v>
      </c>
      <c r="J11014" s="37" t="s">
        <v>240</v>
      </c>
      <c r="K11014" s="36" t="s">
        <v>139</v>
      </c>
      <c r="L11014" s="36" t="s">
        <v>15310</v>
      </c>
    </row>
    <row r="11015" spans="8:12" x14ac:dyDescent="0.25">
      <c r="H11015" s="38">
        <v>11471657</v>
      </c>
      <c r="I11015" s="38" t="s">
        <v>121</v>
      </c>
      <c r="J11015" s="39" t="s">
        <v>240</v>
      </c>
      <c r="K11015" s="38" t="s">
        <v>139</v>
      </c>
      <c r="L11015" s="38" t="s">
        <v>15311</v>
      </c>
    </row>
    <row r="11016" spans="8:12" x14ac:dyDescent="0.25">
      <c r="H11016" s="36">
        <v>11471741</v>
      </c>
      <c r="I11016" s="36" t="s">
        <v>121</v>
      </c>
      <c r="J11016" s="37" t="s">
        <v>240</v>
      </c>
      <c r="K11016" s="36" t="s">
        <v>139</v>
      </c>
      <c r="L11016" s="36" t="s">
        <v>15312</v>
      </c>
    </row>
    <row r="11017" spans="8:12" x14ac:dyDescent="0.25">
      <c r="H11017" s="38">
        <v>11491640</v>
      </c>
      <c r="I11017" s="38" t="s">
        <v>121</v>
      </c>
      <c r="J11017" s="39" t="s">
        <v>240</v>
      </c>
      <c r="K11017" s="38" t="s">
        <v>139</v>
      </c>
      <c r="L11017" s="38" t="s">
        <v>15313</v>
      </c>
    </row>
    <row r="11018" spans="8:12" x14ac:dyDescent="0.25">
      <c r="H11018" s="36">
        <v>11497907</v>
      </c>
      <c r="I11018" s="36" t="s">
        <v>121</v>
      </c>
      <c r="J11018" s="37" t="s">
        <v>240</v>
      </c>
      <c r="K11018" s="36" t="s">
        <v>139</v>
      </c>
      <c r="L11018" s="36" t="s">
        <v>15314</v>
      </c>
    </row>
    <row r="11019" spans="8:12" x14ac:dyDescent="0.25">
      <c r="H11019" s="38">
        <v>11512810</v>
      </c>
      <c r="I11019" s="38" t="s">
        <v>121</v>
      </c>
      <c r="J11019" s="39" t="s">
        <v>240</v>
      </c>
      <c r="K11019" s="38" t="s">
        <v>139</v>
      </c>
      <c r="L11019" s="38" t="s">
        <v>15315</v>
      </c>
    </row>
    <row r="11020" spans="8:12" x14ac:dyDescent="0.25">
      <c r="H11020" s="36">
        <v>11516770</v>
      </c>
      <c r="I11020" s="36" t="s">
        <v>121</v>
      </c>
      <c r="J11020" s="37" t="s">
        <v>240</v>
      </c>
      <c r="K11020" s="36" t="s">
        <v>139</v>
      </c>
      <c r="L11020" s="36" t="s">
        <v>947</v>
      </c>
    </row>
    <row r="11021" spans="8:12" x14ac:dyDescent="0.25">
      <c r="H11021" s="38">
        <v>11517562</v>
      </c>
      <c r="I11021" s="38" t="s">
        <v>121</v>
      </c>
      <c r="J11021" s="39" t="s">
        <v>240</v>
      </c>
      <c r="K11021" s="38" t="s">
        <v>139</v>
      </c>
      <c r="L11021" s="38" t="s">
        <v>15316</v>
      </c>
    </row>
    <row r="11022" spans="8:12" x14ac:dyDescent="0.25">
      <c r="H11022" s="36">
        <v>11521976</v>
      </c>
      <c r="I11022" s="36" t="s">
        <v>121</v>
      </c>
      <c r="J11022" s="37" t="s">
        <v>240</v>
      </c>
      <c r="K11022" s="36" t="s">
        <v>139</v>
      </c>
      <c r="L11022" s="36" t="s">
        <v>1472</v>
      </c>
    </row>
    <row r="11023" spans="8:12" x14ac:dyDescent="0.25">
      <c r="H11023" s="38">
        <v>11521989</v>
      </c>
      <c r="I11023" s="38" t="s">
        <v>121</v>
      </c>
      <c r="J11023" s="39" t="s">
        <v>240</v>
      </c>
      <c r="K11023" s="38" t="s">
        <v>139</v>
      </c>
      <c r="L11023" s="38" t="s">
        <v>15317</v>
      </c>
    </row>
    <row r="11024" spans="8:12" x14ac:dyDescent="0.25">
      <c r="H11024" s="36">
        <v>11530350</v>
      </c>
      <c r="I11024" s="36" t="s">
        <v>121</v>
      </c>
      <c r="J11024" s="37" t="s">
        <v>240</v>
      </c>
      <c r="K11024" s="36" t="s">
        <v>139</v>
      </c>
      <c r="L11024" s="36" t="s">
        <v>5671</v>
      </c>
    </row>
    <row r="11025" spans="8:12" x14ac:dyDescent="0.25">
      <c r="H11025" s="38">
        <v>11530378</v>
      </c>
      <c r="I11025" s="38" t="s">
        <v>121</v>
      </c>
      <c r="J11025" s="39" t="s">
        <v>240</v>
      </c>
      <c r="K11025" s="38" t="s">
        <v>139</v>
      </c>
      <c r="L11025" s="38" t="s">
        <v>15318</v>
      </c>
    </row>
    <row r="11026" spans="8:12" x14ac:dyDescent="0.25">
      <c r="H11026" s="36">
        <v>11534174</v>
      </c>
      <c r="I11026" s="36" t="s">
        <v>121</v>
      </c>
      <c r="J11026" s="37" t="s">
        <v>240</v>
      </c>
      <c r="K11026" s="36" t="s">
        <v>139</v>
      </c>
      <c r="L11026" s="36" t="s">
        <v>15319</v>
      </c>
    </row>
    <row r="11027" spans="8:12" x14ac:dyDescent="0.25">
      <c r="H11027" s="38">
        <v>11549160</v>
      </c>
      <c r="I11027" s="38" t="s">
        <v>121</v>
      </c>
      <c r="J11027" s="39" t="s">
        <v>240</v>
      </c>
      <c r="K11027" s="38" t="s">
        <v>139</v>
      </c>
      <c r="L11027" s="38" t="s">
        <v>15320</v>
      </c>
    </row>
    <row r="11028" spans="8:12" x14ac:dyDescent="0.25">
      <c r="H11028" s="36">
        <v>11561311</v>
      </c>
      <c r="I11028" s="36" t="s">
        <v>121</v>
      </c>
      <c r="J11028" s="37" t="s">
        <v>240</v>
      </c>
      <c r="K11028" s="36" t="s">
        <v>139</v>
      </c>
      <c r="L11028" s="36" t="s">
        <v>15321</v>
      </c>
    </row>
    <row r="11029" spans="8:12" x14ac:dyDescent="0.25">
      <c r="H11029" s="38">
        <v>11566852</v>
      </c>
      <c r="I11029" s="38" t="s">
        <v>121</v>
      </c>
      <c r="J11029" s="39" t="s">
        <v>240</v>
      </c>
      <c r="K11029" s="38" t="s">
        <v>139</v>
      </c>
      <c r="L11029" s="38" t="s">
        <v>15322</v>
      </c>
    </row>
    <row r="11030" spans="8:12" x14ac:dyDescent="0.25">
      <c r="H11030" s="36">
        <v>11567610</v>
      </c>
      <c r="I11030" s="36" t="s">
        <v>121</v>
      </c>
      <c r="J11030" s="37" t="s">
        <v>240</v>
      </c>
      <c r="K11030" s="36" t="s">
        <v>139</v>
      </c>
      <c r="L11030" s="36" t="s">
        <v>15323</v>
      </c>
    </row>
    <row r="11031" spans="8:12" x14ac:dyDescent="0.25">
      <c r="H11031" s="38">
        <v>11587401</v>
      </c>
      <c r="I11031" s="38" t="s">
        <v>121</v>
      </c>
      <c r="J11031" s="39" t="s">
        <v>240</v>
      </c>
      <c r="K11031" s="38" t="s">
        <v>139</v>
      </c>
      <c r="L11031" s="38" t="s">
        <v>15324</v>
      </c>
    </row>
    <row r="11032" spans="8:12" x14ac:dyDescent="0.25">
      <c r="H11032" s="36">
        <v>11589558</v>
      </c>
      <c r="I11032" s="36" t="s">
        <v>121</v>
      </c>
      <c r="J11032" s="37" t="s">
        <v>240</v>
      </c>
      <c r="K11032" s="36" t="s">
        <v>139</v>
      </c>
      <c r="L11032" s="36" t="s">
        <v>15325</v>
      </c>
    </row>
    <row r="11033" spans="8:12" x14ac:dyDescent="0.25">
      <c r="H11033" s="38">
        <v>11590768</v>
      </c>
      <c r="I11033" s="38" t="s">
        <v>121</v>
      </c>
      <c r="J11033" s="39" t="s">
        <v>240</v>
      </c>
      <c r="K11033" s="38" t="s">
        <v>139</v>
      </c>
      <c r="L11033" s="38" t="s">
        <v>15326</v>
      </c>
    </row>
    <row r="11034" spans="8:12" x14ac:dyDescent="0.25">
      <c r="H11034" s="36">
        <v>11590771</v>
      </c>
      <c r="I11034" s="36" t="s">
        <v>121</v>
      </c>
      <c r="J11034" s="37" t="s">
        <v>240</v>
      </c>
      <c r="K11034" s="36" t="s">
        <v>139</v>
      </c>
      <c r="L11034" s="36" t="s">
        <v>15327</v>
      </c>
    </row>
    <row r="11035" spans="8:12" x14ac:dyDescent="0.25">
      <c r="H11035" s="38">
        <v>11593891</v>
      </c>
      <c r="I11035" s="38" t="s">
        <v>121</v>
      </c>
      <c r="J11035" s="39" t="s">
        <v>240</v>
      </c>
      <c r="K11035" s="38" t="s">
        <v>139</v>
      </c>
      <c r="L11035" s="38" t="s">
        <v>15328</v>
      </c>
    </row>
    <row r="11036" spans="8:12" x14ac:dyDescent="0.25">
      <c r="H11036" s="36">
        <v>11597351</v>
      </c>
      <c r="I11036" s="36" t="s">
        <v>121</v>
      </c>
      <c r="J11036" s="37" t="s">
        <v>240</v>
      </c>
      <c r="K11036" s="36" t="s">
        <v>139</v>
      </c>
      <c r="L11036" s="36" t="s">
        <v>15329</v>
      </c>
    </row>
    <row r="11037" spans="8:12" x14ac:dyDescent="0.25">
      <c r="H11037" s="38">
        <v>11601863</v>
      </c>
      <c r="I11037" s="38" t="s">
        <v>121</v>
      </c>
      <c r="J11037" s="39" t="s">
        <v>240</v>
      </c>
      <c r="K11037" s="38" t="s">
        <v>139</v>
      </c>
      <c r="L11037" s="38" t="s">
        <v>2924</v>
      </c>
    </row>
    <row r="11038" spans="8:12" x14ac:dyDescent="0.25">
      <c r="H11038" s="36">
        <v>11620733</v>
      </c>
      <c r="I11038" s="36" t="s">
        <v>121</v>
      </c>
      <c r="J11038" s="37" t="s">
        <v>240</v>
      </c>
      <c r="K11038" s="36" t="s">
        <v>139</v>
      </c>
      <c r="L11038" s="36" t="s">
        <v>15330</v>
      </c>
    </row>
    <row r="11039" spans="8:12" x14ac:dyDescent="0.25">
      <c r="H11039" s="38">
        <v>11630599</v>
      </c>
      <c r="I11039" s="38" t="s">
        <v>121</v>
      </c>
      <c r="J11039" s="39" t="s">
        <v>240</v>
      </c>
      <c r="K11039" s="38" t="s">
        <v>139</v>
      </c>
      <c r="L11039" s="38" t="s">
        <v>15331</v>
      </c>
    </row>
    <row r="11040" spans="8:12" x14ac:dyDescent="0.25">
      <c r="H11040" s="36">
        <v>11642021</v>
      </c>
      <c r="I11040" s="36" t="s">
        <v>121</v>
      </c>
      <c r="J11040" s="37" t="s">
        <v>240</v>
      </c>
      <c r="K11040" s="36" t="s">
        <v>139</v>
      </c>
      <c r="L11040" s="36" t="s">
        <v>15332</v>
      </c>
    </row>
    <row r="11041" spans="8:12" x14ac:dyDescent="0.25">
      <c r="H11041" s="38">
        <v>11656818</v>
      </c>
      <c r="I11041" s="38" t="s">
        <v>121</v>
      </c>
      <c r="J11041" s="39" t="s">
        <v>240</v>
      </c>
      <c r="K11041" s="38" t="s">
        <v>139</v>
      </c>
      <c r="L11041" s="38" t="s">
        <v>15333</v>
      </c>
    </row>
    <row r="11042" spans="8:12" x14ac:dyDescent="0.25">
      <c r="H11042" s="36">
        <v>11662430</v>
      </c>
      <c r="I11042" s="36" t="s">
        <v>121</v>
      </c>
      <c r="J11042" s="37" t="s">
        <v>240</v>
      </c>
      <c r="K11042" s="36" t="s">
        <v>139</v>
      </c>
      <c r="L11042" s="36" t="s">
        <v>1272</v>
      </c>
    </row>
    <row r="11043" spans="8:12" x14ac:dyDescent="0.25">
      <c r="H11043" s="38">
        <v>11669918</v>
      </c>
      <c r="I11043" s="38" t="s">
        <v>121</v>
      </c>
      <c r="J11043" s="39" t="s">
        <v>240</v>
      </c>
      <c r="K11043" s="38" t="s">
        <v>139</v>
      </c>
      <c r="L11043" s="38" t="s">
        <v>15334</v>
      </c>
    </row>
    <row r="11044" spans="8:12" x14ac:dyDescent="0.25">
      <c r="H11044" s="36">
        <v>11697750</v>
      </c>
      <c r="I11044" s="36" t="s">
        <v>121</v>
      </c>
      <c r="J11044" s="37" t="s">
        <v>240</v>
      </c>
      <c r="K11044" s="36" t="s">
        <v>139</v>
      </c>
      <c r="L11044" s="36" t="s">
        <v>15335</v>
      </c>
    </row>
    <row r="11045" spans="8:12" x14ac:dyDescent="0.25">
      <c r="H11045" s="38">
        <v>11699637</v>
      </c>
      <c r="I11045" s="38" t="s">
        <v>121</v>
      </c>
      <c r="J11045" s="39" t="s">
        <v>240</v>
      </c>
      <c r="K11045" s="38" t="s">
        <v>139</v>
      </c>
      <c r="L11045" s="38" t="s">
        <v>15336</v>
      </c>
    </row>
    <row r="11046" spans="8:12" x14ac:dyDescent="0.25">
      <c r="H11046" s="36">
        <v>11709447</v>
      </c>
      <c r="I11046" s="36" t="s">
        <v>121</v>
      </c>
      <c r="J11046" s="37" t="s">
        <v>240</v>
      </c>
      <c r="K11046" s="36" t="s">
        <v>139</v>
      </c>
      <c r="L11046" s="36" t="s">
        <v>15337</v>
      </c>
    </row>
    <row r="11047" spans="8:12" x14ac:dyDescent="0.25">
      <c r="H11047" s="38">
        <v>11711225</v>
      </c>
      <c r="I11047" s="38" t="s">
        <v>121</v>
      </c>
      <c r="J11047" s="39" t="s">
        <v>240</v>
      </c>
      <c r="K11047" s="38" t="s">
        <v>139</v>
      </c>
      <c r="L11047" s="38" t="s">
        <v>15338</v>
      </c>
    </row>
    <row r="11048" spans="8:12" x14ac:dyDescent="0.25">
      <c r="H11048" s="36">
        <v>11716301</v>
      </c>
      <c r="I11048" s="36" t="s">
        <v>121</v>
      </c>
      <c r="J11048" s="37" t="s">
        <v>240</v>
      </c>
      <c r="K11048" s="36" t="s">
        <v>139</v>
      </c>
      <c r="L11048" s="36" t="s">
        <v>15339</v>
      </c>
    </row>
    <row r="11049" spans="8:12" x14ac:dyDescent="0.25">
      <c r="H11049" s="38">
        <v>11719781</v>
      </c>
      <c r="I11049" s="38" t="s">
        <v>121</v>
      </c>
      <c r="J11049" s="39" t="s">
        <v>240</v>
      </c>
      <c r="K11049" s="38" t="s">
        <v>139</v>
      </c>
      <c r="L11049" s="38" t="s">
        <v>15340</v>
      </c>
    </row>
    <row r="11050" spans="8:12" x14ac:dyDescent="0.25">
      <c r="H11050" s="36">
        <v>11723777</v>
      </c>
      <c r="I11050" s="36" t="s">
        <v>121</v>
      </c>
      <c r="J11050" s="37" t="s">
        <v>240</v>
      </c>
      <c r="K11050" s="36" t="s">
        <v>139</v>
      </c>
      <c r="L11050" s="36" t="s">
        <v>15341</v>
      </c>
    </row>
    <row r="11051" spans="8:12" x14ac:dyDescent="0.25">
      <c r="H11051" s="38">
        <v>11728036</v>
      </c>
      <c r="I11051" s="38" t="s">
        <v>121</v>
      </c>
      <c r="J11051" s="39" t="s">
        <v>240</v>
      </c>
      <c r="K11051" s="38" t="s">
        <v>139</v>
      </c>
      <c r="L11051" s="38" t="s">
        <v>15342</v>
      </c>
    </row>
    <row r="11052" spans="8:12" x14ac:dyDescent="0.25">
      <c r="H11052" s="36">
        <v>11753827</v>
      </c>
      <c r="I11052" s="36" t="s">
        <v>121</v>
      </c>
      <c r="J11052" s="37" t="s">
        <v>240</v>
      </c>
      <c r="K11052" s="36" t="s">
        <v>139</v>
      </c>
      <c r="L11052" s="36" t="s">
        <v>15343</v>
      </c>
    </row>
    <row r="11053" spans="8:12" x14ac:dyDescent="0.25">
      <c r="H11053" s="38">
        <v>11754694</v>
      </c>
      <c r="I11053" s="38" t="s">
        <v>121</v>
      </c>
      <c r="J11053" s="39" t="s">
        <v>240</v>
      </c>
      <c r="K11053" s="38" t="s">
        <v>139</v>
      </c>
      <c r="L11053" s="38" t="s">
        <v>15344</v>
      </c>
    </row>
    <row r="11054" spans="8:12" x14ac:dyDescent="0.25">
      <c r="H11054" s="36">
        <v>11762916</v>
      </c>
      <c r="I11054" s="36" t="s">
        <v>121</v>
      </c>
      <c r="J11054" s="37" t="s">
        <v>240</v>
      </c>
      <c r="K11054" s="36" t="s">
        <v>139</v>
      </c>
      <c r="L11054" s="36" t="s">
        <v>15345</v>
      </c>
    </row>
    <row r="11055" spans="8:12" x14ac:dyDescent="0.25">
      <c r="H11055" s="38">
        <v>11772955</v>
      </c>
      <c r="I11055" s="38" t="s">
        <v>121</v>
      </c>
      <c r="J11055" s="39" t="s">
        <v>240</v>
      </c>
      <c r="K11055" s="38" t="s">
        <v>139</v>
      </c>
      <c r="L11055" s="38" t="s">
        <v>15346</v>
      </c>
    </row>
    <row r="11056" spans="8:12" x14ac:dyDescent="0.25">
      <c r="H11056" s="36">
        <v>11797297</v>
      </c>
      <c r="I11056" s="36" t="s">
        <v>121</v>
      </c>
      <c r="J11056" s="37" t="s">
        <v>240</v>
      </c>
      <c r="K11056" s="36" t="s">
        <v>139</v>
      </c>
      <c r="L11056" s="36" t="s">
        <v>15347</v>
      </c>
    </row>
    <row r="11057" spans="8:12" x14ac:dyDescent="0.25">
      <c r="H11057" s="38">
        <v>11801979</v>
      </c>
      <c r="I11057" s="38" t="s">
        <v>121</v>
      </c>
      <c r="J11057" s="39" t="s">
        <v>240</v>
      </c>
      <c r="K11057" s="38" t="s">
        <v>139</v>
      </c>
      <c r="L11057" s="38" t="s">
        <v>334</v>
      </c>
    </row>
    <row r="11058" spans="8:12" x14ac:dyDescent="0.25">
      <c r="H11058" s="36">
        <v>12039868</v>
      </c>
      <c r="I11058" s="36" t="s">
        <v>121</v>
      </c>
      <c r="J11058" s="37" t="s">
        <v>240</v>
      </c>
      <c r="K11058" s="36" t="s">
        <v>139</v>
      </c>
      <c r="L11058" s="36" t="s">
        <v>15348</v>
      </c>
    </row>
    <row r="11059" spans="8:12" x14ac:dyDescent="0.25">
      <c r="H11059" s="38">
        <v>12111704</v>
      </c>
      <c r="I11059" s="38" t="s">
        <v>121</v>
      </c>
      <c r="J11059" s="39" t="s">
        <v>240</v>
      </c>
      <c r="K11059" s="38" t="s">
        <v>139</v>
      </c>
      <c r="L11059" s="38" t="s">
        <v>15349</v>
      </c>
    </row>
    <row r="11060" spans="8:12" x14ac:dyDescent="0.25">
      <c r="H11060" s="36">
        <v>12116869</v>
      </c>
      <c r="I11060" s="36" t="s">
        <v>121</v>
      </c>
      <c r="J11060" s="37" t="s">
        <v>240</v>
      </c>
      <c r="K11060" s="36" t="s">
        <v>139</v>
      </c>
      <c r="L11060" s="36" t="s">
        <v>15350</v>
      </c>
    </row>
    <row r="11061" spans="8:12" x14ac:dyDescent="0.25">
      <c r="H11061" s="38">
        <v>12116870</v>
      </c>
      <c r="I11061" s="38" t="s">
        <v>121</v>
      </c>
      <c r="J11061" s="39" t="s">
        <v>240</v>
      </c>
      <c r="K11061" s="38" t="s">
        <v>139</v>
      </c>
      <c r="L11061" s="38" t="s">
        <v>15351</v>
      </c>
    </row>
    <row r="11062" spans="8:12" x14ac:dyDescent="0.25">
      <c r="H11062" s="36">
        <v>12121656</v>
      </c>
      <c r="I11062" s="36" t="s">
        <v>121</v>
      </c>
      <c r="J11062" s="37" t="s">
        <v>240</v>
      </c>
      <c r="K11062" s="36" t="s">
        <v>139</v>
      </c>
      <c r="L11062" s="36" t="s">
        <v>15352</v>
      </c>
    </row>
    <row r="11063" spans="8:12" x14ac:dyDescent="0.25">
      <c r="H11063" s="38">
        <v>12121801</v>
      </c>
      <c r="I11063" s="38" t="s">
        <v>121</v>
      </c>
      <c r="J11063" s="39" t="s">
        <v>240</v>
      </c>
      <c r="K11063" s="38" t="s">
        <v>139</v>
      </c>
      <c r="L11063" s="38" t="s">
        <v>15353</v>
      </c>
    </row>
    <row r="11064" spans="8:12" x14ac:dyDescent="0.25">
      <c r="H11064" s="36">
        <v>12132085</v>
      </c>
      <c r="I11064" s="36" t="s">
        <v>121</v>
      </c>
      <c r="J11064" s="37" t="s">
        <v>240</v>
      </c>
      <c r="K11064" s="36" t="s">
        <v>139</v>
      </c>
      <c r="L11064" s="36" t="s">
        <v>15354</v>
      </c>
    </row>
    <row r="11065" spans="8:12" x14ac:dyDescent="0.25">
      <c r="H11065" s="38">
        <v>12139486</v>
      </c>
      <c r="I11065" s="38" t="s">
        <v>121</v>
      </c>
      <c r="J11065" s="39" t="s">
        <v>240</v>
      </c>
      <c r="K11065" s="38" t="s">
        <v>139</v>
      </c>
      <c r="L11065" s="38" t="s">
        <v>3451</v>
      </c>
    </row>
    <row r="11066" spans="8:12" x14ac:dyDescent="0.25">
      <c r="H11066" s="36">
        <v>12148589</v>
      </c>
      <c r="I11066" s="36" t="s">
        <v>121</v>
      </c>
      <c r="J11066" s="37" t="s">
        <v>240</v>
      </c>
      <c r="K11066" s="36" t="s">
        <v>139</v>
      </c>
      <c r="L11066" s="36" t="s">
        <v>15355</v>
      </c>
    </row>
    <row r="11067" spans="8:12" x14ac:dyDescent="0.25">
      <c r="H11067" s="38">
        <v>12150310</v>
      </c>
      <c r="I11067" s="38" t="s">
        <v>121</v>
      </c>
      <c r="J11067" s="39" t="s">
        <v>240</v>
      </c>
      <c r="K11067" s="38" t="s">
        <v>139</v>
      </c>
      <c r="L11067" s="38" t="s">
        <v>15356</v>
      </c>
    </row>
    <row r="11068" spans="8:12" x14ac:dyDescent="0.25">
      <c r="H11068" s="36">
        <v>12154742</v>
      </c>
      <c r="I11068" s="36" t="s">
        <v>121</v>
      </c>
      <c r="J11068" s="37" t="s">
        <v>240</v>
      </c>
      <c r="K11068" s="36" t="s">
        <v>139</v>
      </c>
      <c r="L11068" s="36" t="s">
        <v>651</v>
      </c>
    </row>
    <row r="11069" spans="8:12" x14ac:dyDescent="0.25">
      <c r="H11069" s="38">
        <v>12169081</v>
      </c>
      <c r="I11069" s="38" t="s">
        <v>121</v>
      </c>
      <c r="J11069" s="39" t="s">
        <v>240</v>
      </c>
      <c r="K11069" s="38" t="s">
        <v>139</v>
      </c>
      <c r="L11069" s="38" t="s">
        <v>3741</v>
      </c>
    </row>
    <row r="11070" spans="8:12" x14ac:dyDescent="0.25">
      <c r="H11070" s="36">
        <v>12177298</v>
      </c>
      <c r="I11070" s="36" t="s">
        <v>121</v>
      </c>
      <c r="J11070" s="37" t="s">
        <v>240</v>
      </c>
      <c r="K11070" s="36" t="s">
        <v>139</v>
      </c>
      <c r="L11070" s="36" t="s">
        <v>15357</v>
      </c>
    </row>
    <row r="11071" spans="8:12" x14ac:dyDescent="0.25">
      <c r="H11071" s="38">
        <v>12183321</v>
      </c>
      <c r="I11071" s="38" t="s">
        <v>121</v>
      </c>
      <c r="J11071" s="39" t="s">
        <v>240</v>
      </c>
      <c r="K11071" s="38" t="s">
        <v>139</v>
      </c>
      <c r="L11071" s="38" t="s">
        <v>15358</v>
      </c>
    </row>
    <row r="11072" spans="8:12" x14ac:dyDescent="0.25">
      <c r="H11072" s="36">
        <v>12202314</v>
      </c>
      <c r="I11072" s="36" t="s">
        <v>121</v>
      </c>
      <c r="J11072" s="37" t="s">
        <v>240</v>
      </c>
      <c r="K11072" s="36" t="s">
        <v>139</v>
      </c>
      <c r="L11072" s="36" t="s">
        <v>15359</v>
      </c>
    </row>
    <row r="11073" spans="8:12" x14ac:dyDescent="0.25">
      <c r="H11073" s="38">
        <v>12225688</v>
      </c>
      <c r="I11073" s="38" t="s">
        <v>121</v>
      </c>
      <c r="J11073" s="39" t="s">
        <v>240</v>
      </c>
      <c r="K11073" s="38" t="s">
        <v>139</v>
      </c>
      <c r="L11073" s="38" t="s">
        <v>15360</v>
      </c>
    </row>
    <row r="11074" spans="8:12" x14ac:dyDescent="0.25">
      <c r="H11074" s="36">
        <v>12254570</v>
      </c>
      <c r="I11074" s="36" t="s">
        <v>121</v>
      </c>
      <c r="J11074" s="37" t="s">
        <v>240</v>
      </c>
      <c r="K11074" s="36" t="s">
        <v>139</v>
      </c>
      <c r="L11074" s="36" t="s">
        <v>15361</v>
      </c>
    </row>
    <row r="11075" spans="8:12" x14ac:dyDescent="0.25">
      <c r="H11075" s="38">
        <v>12256219</v>
      </c>
      <c r="I11075" s="38" t="s">
        <v>121</v>
      </c>
      <c r="J11075" s="39" t="s">
        <v>240</v>
      </c>
      <c r="K11075" s="38" t="s">
        <v>139</v>
      </c>
      <c r="L11075" s="38" t="s">
        <v>15362</v>
      </c>
    </row>
    <row r="11076" spans="8:12" x14ac:dyDescent="0.25">
      <c r="H11076" s="36">
        <v>12261085</v>
      </c>
      <c r="I11076" s="36" t="s">
        <v>121</v>
      </c>
      <c r="J11076" s="37" t="s">
        <v>240</v>
      </c>
      <c r="K11076" s="36" t="s">
        <v>139</v>
      </c>
      <c r="L11076" s="36" t="s">
        <v>15363</v>
      </c>
    </row>
    <row r="11077" spans="8:12" x14ac:dyDescent="0.25">
      <c r="H11077" s="38">
        <v>12267839</v>
      </c>
      <c r="I11077" s="38" t="s">
        <v>121</v>
      </c>
      <c r="J11077" s="39" t="s">
        <v>240</v>
      </c>
      <c r="K11077" s="38" t="s">
        <v>139</v>
      </c>
      <c r="L11077" s="38" t="s">
        <v>15364</v>
      </c>
    </row>
    <row r="11078" spans="8:12" x14ac:dyDescent="0.25">
      <c r="H11078" s="36">
        <v>12276616</v>
      </c>
      <c r="I11078" s="36" t="s">
        <v>121</v>
      </c>
      <c r="J11078" s="37" t="s">
        <v>240</v>
      </c>
      <c r="K11078" s="36" t="s">
        <v>139</v>
      </c>
      <c r="L11078" s="36" t="s">
        <v>15365</v>
      </c>
    </row>
    <row r="11079" spans="8:12" x14ac:dyDescent="0.25">
      <c r="H11079" s="38">
        <v>12309996</v>
      </c>
      <c r="I11079" s="38" t="s">
        <v>121</v>
      </c>
      <c r="J11079" s="39" t="s">
        <v>240</v>
      </c>
      <c r="K11079" s="38" t="s">
        <v>139</v>
      </c>
      <c r="L11079" s="38" t="s">
        <v>15366</v>
      </c>
    </row>
    <row r="11080" spans="8:12" x14ac:dyDescent="0.25">
      <c r="H11080" s="36">
        <v>12391779</v>
      </c>
      <c r="I11080" s="36" t="s">
        <v>121</v>
      </c>
      <c r="J11080" s="37" t="s">
        <v>240</v>
      </c>
      <c r="K11080" s="36" t="s">
        <v>139</v>
      </c>
      <c r="L11080" s="36" t="s">
        <v>15367</v>
      </c>
    </row>
    <row r="11081" spans="8:12" x14ac:dyDescent="0.25">
      <c r="H11081" s="38">
        <v>12402274</v>
      </c>
      <c r="I11081" s="38" t="s">
        <v>121</v>
      </c>
      <c r="J11081" s="39" t="s">
        <v>240</v>
      </c>
      <c r="K11081" s="38" t="s">
        <v>139</v>
      </c>
      <c r="L11081" s="38" t="s">
        <v>575</v>
      </c>
    </row>
    <row r="11082" spans="8:12" x14ac:dyDescent="0.25">
      <c r="H11082" s="36">
        <v>12461586</v>
      </c>
      <c r="I11082" s="36" t="s">
        <v>121</v>
      </c>
      <c r="J11082" s="37" t="s">
        <v>240</v>
      </c>
      <c r="K11082" s="36" t="s">
        <v>139</v>
      </c>
      <c r="L11082" s="36" t="s">
        <v>15368</v>
      </c>
    </row>
    <row r="11083" spans="8:12" x14ac:dyDescent="0.25">
      <c r="H11083" s="38">
        <v>12463161</v>
      </c>
      <c r="I11083" s="38" t="s">
        <v>121</v>
      </c>
      <c r="J11083" s="39" t="s">
        <v>240</v>
      </c>
      <c r="K11083" s="38" t="s">
        <v>139</v>
      </c>
      <c r="L11083" s="38" t="s">
        <v>15369</v>
      </c>
    </row>
    <row r="11084" spans="8:12" x14ac:dyDescent="0.25">
      <c r="H11084" s="36">
        <v>12498007</v>
      </c>
      <c r="I11084" s="36" t="s">
        <v>121</v>
      </c>
      <c r="J11084" s="37" t="s">
        <v>240</v>
      </c>
      <c r="K11084" s="36" t="s">
        <v>139</v>
      </c>
      <c r="L11084" s="36" t="s">
        <v>15370</v>
      </c>
    </row>
    <row r="11085" spans="8:12" x14ac:dyDescent="0.25">
      <c r="H11085" s="38">
        <v>12500153</v>
      </c>
      <c r="I11085" s="38" t="s">
        <v>121</v>
      </c>
      <c r="J11085" s="39" t="s">
        <v>240</v>
      </c>
      <c r="K11085" s="38" t="s">
        <v>139</v>
      </c>
      <c r="L11085" s="38" t="s">
        <v>15371</v>
      </c>
    </row>
    <row r="11086" spans="8:12" x14ac:dyDescent="0.25">
      <c r="H11086" s="36">
        <v>10058002</v>
      </c>
      <c r="I11086" s="36" t="s">
        <v>121</v>
      </c>
      <c r="J11086" s="37" t="s">
        <v>18</v>
      </c>
      <c r="K11086" s="36" t="s">
        <v>132</v>
      </c>
      <c r="L11086" s="36" t="s">
        <v>15372</v>
      </c>
    </row>
    <row r="11087" spans="8:12" x14ac:dyDescent="0.25">
      <c r="H11087" s="38">
        <v>10059157</v>
      </c>
      <c r="I11087" s="38" t="s">
        <v>121</v>
      </c>
      <c r="J11087" s="39" t="s">
        <v>18</v>
      </c>
      <c r="K11087" s="38" t="s">
        <v>132</v>
      </c>
      <c r="L11087" s="38" t="s">
        <v>10077</v>
      </c>
    </row>
    <row r="11088" spans="8:12" x14ac:dyDescent="0.25">
      <c r="H11088" s="36">
        <v>10062372</v>
      </c>
      <c r="I11088" s="36" t="s">
        <v>121</v>
      </c>
      <c r="J11088" s="37" t="s">
        <v>18</v>
      </c>
      <c r="K11088" s="36" t="s">
        <v>132</v>
      </c>
      <c r="L11088" s="36" t="s">
        <v>15373</v>
      </c>
    </row>
    <row r="11089" spans="8:12" x14ac:dyDescent="0.25">
      <c r="H11089" s="38">
        <v>10064434</v>
      </c>
      <c r="I11089" s="38" t="s">
        <v>121</v>
      </c>
      <c r="J11089" s="39" t="s">
        <v>18</v>
      </c>
      <c r="K11089" s="38" t="s">
        <v>132</v>
      </c>
      <c r="L11089" s="38" t="s">
        <v>15374</v>
      </c>
    </row>
    <row r="11090" spans="8:12" x14ac:dyDescent="0.25">
      <c r="H11090" s="36">
        <v>10066719</v>
      </c>
      <c r="I11090" s="36" t="s">
        <v>121</v>
      </c>
      <c r="J11090" s="37" t="s">
        <v>18</v>
      </c>
      <c r="K11090" s="36" t="s">
        <v>132</v>
      </c>
      <c r="L11090" s="36" t="s">
        <v>6799</v>
      </c>
    </row>
    <row r="11091" spans="8:12" x14ac:dyDescent="0.25">
      <c r="H11091" s="38">
        <v>10067096</v>
      </c>
      <c r="I11091" s="38" t="s">
        <v>121</v>
      </c>
      <c r="J11091" s="39" t="s">
        <v>18</v>
      </c>
      <c r="K11091" s="38" t="s">
        <v>132</v>
      </c>
      <c r="L11091" s="38" t="s">
        <v>15375</v>
      </c>
    </row>
    <row r="11092" spans="8:12" x14ac:dyDescent="0.25">
      <c r="H11092" s="36">
        <v>10067277</v>
      </c>
      <c r="I11092" s="36" t="s">
        <v>121</v>
      </c>
      <c r="J11092" s="37" t="s">
        <v>18</v>
      </c>
      <c r="K11092" s="36" t="s">
        <v>132</v>
      </c>
      <c r="L11092" s="36" t="s">
        <v>15376</v>
      </c>
    </row>
    <row r="11093" spans="8:12" x14ac:dyDescent="0.25">
      <c r="H11093" s="38">
        <v>10079185</v>
      </c>
      <c r="I11093" s="38" t="s">
        <v>121</v>
      </c>
      <c r="J11093" s="39" t="s">
        <v>18</v>
      </c>
      <c r="K11093" s="38" t="s">
        <v>132</v>
      </c>
      <c r="L11093" s="38" t="s">
        <v>11241</v>
      </c>
    </row>
    <row r="11094" spans="8:12" x14ac:dyDescent="0.25">
      <c r="H11094" s="36">
        <v>10079187</v>
      </c>
      <c r="I11094" s="36" t="s">
        <v>121</v>
      </c>
      <c r="J11094" s="37" t="s">
        <v>18</v>
      </c>
      <c r="K11094" s="36" t="s">
        <v>132</v>
      </c>
      <c r="L11094" s="36" t="s">
        <v>11241</v>
      </c>
    </row>
    <row r="11095" spans="8:12" x14ac:dyDescent="0.25">
      <c r="H11095" s="38">
        <v>10079188</v>
      </c>
      <c r="I11095" s="38" t="s">
        <v>121</v>
      </c>
      <c r="J11095" s="39" t="s">
        <v>18</v>
      </c>
      <c r="K11095" s="38" t="s">
        <v>132</v>
      </c>
      <c r="L11095" s="38" t="s">
        <v>11241</v>
      </c>
    </row>
    <row r="11096" spans="8:12" x14ac:dyDescent="0.25">
      <c r="H11096" s="36">
        <v>10079189</v>
      </c>
      <c r="I11096" s="36" t="s">
        <v>121</v>
      </c>
      <c r="J11096" s="37" t="s">
        <v>18</v>
      </c>
      <c r="K11096" s="36" t="s">
        <v>132</v>
      </c>
      <c r="L11096" s="36" t="s">
        <v>11241</v>
      </c>
    </row>
    <row r="11097" spans="8:12" x14ac:dyDescent="0.25">
      <c r="H11097" s="38">
        <v>10079190</v>
      </c>
      <c r="I11097" s="38" t="s">
        <v>121</v>
      </c>
      <c r="J11097" s="39" t="s">
        <v>18</v>
      </c>
      <c r="K11097" s="38" t="s">
        <v>132</v>
      </c>
      <c r="L11097" s="38" t="s">
        <v>5416</v>
      </c>
    </row>
    <row r="11098" spans="8:12" x14ac:dyDescent="0.25">
      <c r="H11098" s="36">
        <v>10079191</v>
      </c>
      <c r="I11098" s="36" t="s">
        <v>121</v>
      </c>
      <c r="J11098" s="37" t="s">
        <v>18</v>
      </c>
      <c r="K11098" s="36" t="s">
        <v>132</v>
      </c>
      <c r="L11098" s="36" t="s">
        <v>11241</v>
      </c>
    </row>
    <row r="11099" spans="8:12" x14ac:dyDescent="0.25">
      <c r="H11099" s="38">
        <v>10079192</v>
      </c>
      <c r="I11099" s="38" t="s">
        <v>121</v>
      </c>
      <c r="J11099" s="39" t="s">
        <v>18</v>
      </c>
      <c r="K11099" s="38" t="s">
        <v>132</v>
      </c>
      <c r="L11099" s="38" t="s">
        <v>806</v>
      </c>
    </row>
    <row r="11100" spans="8:12" x14ac:dyDescent="0.25">
      <c r="H11100" s="36">
        <v>10079194</v>
      </c>
      <c r="I11100" s="36" t="s">
        <v>121</v>
      </c>
      <c r="J11100" s="37" t="s">
        <v>18</v>
      </c>
      <c r="K11100" s="36" t="s">
        <v>132</v>
      </c>
      <c r="L11100" s="36" t="s">
        <v>15377</v>
      </c>
    </row>
    <row r="11101" spans="8:12" x14ac:dyDescent="0.25">
      <c r="H11101" s="38">
        <v>10079196</v>
      </c>
      <c r="I11101" s="38" t="s">
        <v>121</v>
      </c>
      <c r="J11101" s="39" t="s">
        <v>18</v>
      </c>
      <c r="K11101" s="38" t="s">
        <v>132</v>
      </c>
      <c r="L11101" s="38" t="s">
        <v>15377</v>
      </c>
    </row>
    <row r="11102" spans="8:12" x14ac:dyDescent="0.25">
      <c r="H11102" s="36">
        <v>10079198</v>
      </c>
      <c r="I11102" s="36" t="s">
        <v>121</v>
      </c>
      <c r="J11102" s="37" t="s">
        <v>18</v>
      </c>
      <c r="K11102" s="36" t="s">
        <v>132</v>
      </c>
      <c r="L11102" s="36" t="s">
        <v>806</v>
      </c>
    </row>
    <row r="11103" spans="8:12" x14ac:dyDescent="0.25">
      <c r="H11103" s="38">
        <v>10079199</v>
      </c>
      <c r="I11103" s="38" t="s">
        <v>121</v>
      </c>
      <c r="J11103" s="39" t="s">
        <v>18</v>
      </c>
      <c r="K11103" s="38" t="s">
        <v>132</v>
      </c>
      <c r="L11103" s="38" t="s">
        <v>15378</v>
      </c>
    </row>
    <row r="11104" spans="8:12" x14ac:dyDescent="0.25">
      <c r="H11104" s="36">
        <v>10079200</v>
      </c>
      <c r="I11104" s="36" t="s">
        <v>121</v>
      </c>
      <c r="J11104" s="37" t="s">
        <v>18</v>
      </c>
      <c r="K11104" s="36" t="s">
        <v>132</v>
      </c>
      <c r="L11104" s="36" t="s">
        <v>5416</v>
      </c>
    </row>
    <row r="11105" spans="8:12" x14ac:dyDescent="0.25">
      <c r="H11105" s="38">
        <v>10079201</v>
      </c>
      <c r="I11105" s="38" t="s">
        <v>121</v>
      </c>
      <c r="J11105" s="39" t="s">
        <v>18</v>
      </c>
      <c r="K11105" s="38" t="s">
        <v>132</v>
      </c>
      <c r="L11105" s="38" t="s">
        <v>15378</v>
      </c>
    </row>
    <row r="11106" spans="8:12" x14ac:dyDescent="0.25">
      <c r="H11106" s="36">
        <v>10079202</v>
      </c>
      <c r="I11106" s="36" t="s">
        <v>121</v>
      </c>
      <c r="J11106" s="37" t="s">
        <v>18</v>
      </c>
      <c r="K11106" s="36" t="s">
        <v>132</v>
      </c>
      <c r="L11106" s="36" t="s">
        <v>15379</v>
      </c>
    </row>
    <row r="11107" spans="8:12" x14ac:dyDescent="0.25">
      <c r="H11107" s="38">
        <v>10079203</v>
      </c>
      <c r="I11107" s="38" t="s">
        <v>121</v>
      </c>
      <c r="J11107" s="39" t="s">
        <v>18</v>
      </c>
      <c r="K11107" s="38" t="s">
        <v>132</v>
      </c>
      <c r="L11107" s="38" t="s">
        <v>11241</v>
      </c>
    </row>
    <row r="11108" spans="8:12" x14ac:dyDescent="0.25">
      <c r="H11108" s="36">
        <v>10079266</v>
      </c>
      <c r="I11108" s="36" t="s">
        <v>121</v>
      </c>
      <c r="J11108" s="37" t="s">
        <v>18</v>
      </c>
      <c r="K11108" s="36" t="s">
        <v>132</v>
      </c>
      <c r="L11108" s="36" t="s">
        <v>15380</v>
      </c>
    </row>
    <row r="11109" spans="8:12" x14ac:dyDescent="0.25">
      <c r="H11109" s="38">
        <v>10079267</v>
      </c>
      <c r="I11109" s="38" t="s">
        <v>121</v>
      </c>
      <c r="J11109" s="39" t="s">
        <v>18</v>
      </c>
      <c r="K11109" s="38" t="s">
        <v>132</v>
      </c>
      <c r="L11109" s="38" t="s">
        <v>15380</v>
      </c>
    </row>
    <row r="11110" spans="8:12" x14ac:dyDescent="0.25">
      <c r="H11110" s="36">
        <v>10125520</v>
      </c>
      <c r="I11110" s="36" t="s">
        <v>121</v>
      </c>
      <c r="J11110" s="37" t="s">
        <v>18</v>
      </c>
      <c r="K11110" s="36" t="s">
        <v>132</v>
      </c>
      <c r="L11110" s="36" t="s">
        <v>2580</v>
      </c>
    </row>
    <row r="11111" spans="8:12" x14ac:dyDescent="0.25">
      <c r="H11111" s="38">
        <v>10146199</v>
      </c>
      <c r="I11111" s="38" t="s">
        <v>121</v>
      </c>
      <c r="J11111" s="39" t="s">
        <v>18</v>
      </c>
      <c r="K11111" s="38" t="s">
        <v>132</v>
      </c>
      <c r="L11111" s="38" t="s">
        <v>15381</v>
      </c>
    </row>
    <row r="11112" spans="8:12" x14ac:dyDescent="0.25">
      <c r="H11112" s="36">
        <v>10270565</v>
      </c>
      <c r="I11112" s="36" t="s">
        <v>121</v>
      </c>
      <c r="J11112" s="37" t="s">
        <v>18</v>
      </c>
      <c r="K11112" s="36" t="s">
        <v>132</v>
      </c>
      <c r="L11112" s="36" t="s">
        <v>15377</v>
      </c>
    </row>
    <row r="11113" spans="8:12" x14ac:dyDescent="0.25">
      <c r="H11113" s="38">
        <v>10478008</v>
      </c>
      <c r="I11113" s="38" t="s">
        <v>121</v>
      </c>
      <c r="J11113" s="39" t="s">
        <v>18</v>
      </c>
      <c r="K11113" s="38" t="s">
        <v>132</v>
      </c>
      <c r="L11113" s="38" t="s">
        <v>15378</v>
      </c>
    </row>
    <row r="11114" spans="8:12" x14ac:dyDescent="0.25">
      <c r="H11114" s="36">
        <v>10736278</v>
      </c>
      <c r="I11114" s="36" t="s">
        <v>121</v>
      </c>
      <c r="J11114" s="37" t="s">
        <v>18</v>
      </c>
      <c r="K11114" s="36" t="s">
        <v>132</v>
      </c>
      <c r="L11114" s="36" t="s">
        <v>15382</v>
      </c>
    </row>
    <row r="11115" spans="8:12" x14ac:dyDescent="0.25">
      <c r="H11115" s="38">
        <v>10880846</v>
      </c>
      <c r="I11115" s="38" t="s">
        <v>121</v>
      </c>
      <c r="J11115" s="39" t="s">
        <v>18</v>
      </c>
      <c r="K11115" s="38" t="s">
        <v>132</v>
      </c>
      <c r="L11115" s="38" t="s">
        <v>15383</v>
      </c>
    </row>
    <row r="11116" spans="8:12" x14ac:dyDescent="0.25">
      <c r="H11116" s="36">
        <v>10939434</v>
      </c>
      <c r="I11116" s="36" t="s">
        <v>121</v>
      </c>
      <c r="J11116" s="37" t="s">
        <v>18</v>
      </c>
      <c r="K11116" s="36" t="s">
        <v>132</v>
      </c>
      <c r="L11116" s="36" t="s">
        <v>11241</v>
      </c>
    </row>
    <row r="11117" spans="8:12" x14ac:dyDescent="0.25">
      <c r="H11117" s="38">
        <v>11022788</v>
      </c>
      <c r="I11117" s="38" t="s">
        <v>121</v>
      </c>
      <c r="J11117" s="39" t="s">
        <v>18</v>
      </c>
      <c r="K11117" s="38" t="s">
        <v>132</v>
      </c>
      <c r="L11117" s="38" t="s">
        <v>5416</v>
      </c>
    </row>
    <row r="11118" spans="8:12" x14ac:dyDescent="0.25">
      <c r="H11118" s="36">
        <v>11024377</v>
      </c>
      <c r="I11118" s="36" t="s">
        <v>121</v>
      </c>
      <c r="J11118" s="37" t="s">
        <v>18</v>
      </c>
      <c r="K11118" s="36" t="s">
        <v>132</v>
      </c>
      <c r="L11118" s="36" t="s">
        <v>15384</v>
      </c>
    </row>
    <row r="11119" spans="8:12" x14ac:dyDescent="0.25">
      <c r="H11119" s="38">
        <v>11038277</v>
      </c>
      <c r="I11119" s="38" t="s">
        <v>121</v>
      </c>
      <c r="J11119" s="39" t="s">
        <v>18</v>
      </c>
      <c r="K11119" s="38" t="s">
        <v>132</v>
      </c>
      <c r="L11119" s="38" t="s">
        <v>11241</v>
      </c>
    </row>
    <row r="11120" spans="8:12" x14ac:dyDescent="0.25">
      <c r="H11120" s="36">
        <v>11047491</v>
      </c>
      <c r="I11120" s="36" t="s">
        <v>121</v>
      </c>
      <c r="J11120" s="37" t="s">
        <v>18</v>
      </c>
      <c r="K11120" s="36" t="s">
        <v>132</v>
      </c>
      <c r="L11120" s="36" t="s">
        <v>273</v>
      </c>
    </row>
    <row r="11121" spans="8:12" x14ac:dyDescent="0.25">
      <c r="H11121" s="38">
        <v>11048379</v>
      </c>
      <c r="I11121" s="38" t="s">
        <v>121</v>
      </c>
      <c r="J11121" s="39" t="s">
        <v>18</v>
      </c>
      <c r="K11121" s="38" t="s">
        <v>132</v>
      </c>
      <c r="L11121" s="38" t="s">
        <v>15385</v>
      </c>
    </row>
    <row r="11122" spans="8:12" x14ac:dyDescent="0.25">
      <c r="H11122" s="36">
        <v>11052152</v>
      </c>
      <c r="I11122" s="36" t="s">
        <v>121</v>
      </c>
      <c r="J11122" s="37" t="s">
        <v>18</v>
      </c>
      <c r="K11122" s="36" t="s">
        <v>132</v>
      </c>
      <c r="L11122" s="36" t="s">
        <v>15386</v>
      </c>
    </row>
    <row r="11123" spans="8:12" x14ac:dyDescent="0.25">
      <c r="H11123" s="38">
        <v>11134274</v>
      </c>
      <c r="I11123" s="38" t="s">
        <v>121</v>
      </c>
      <c r="J11123" s="39" t="s">
        <v>18</v>
      </c>
      <c r="K11123" s="38" t="s">
        <v>132</v>
      </c>
      <c r="L11123" s="38" t="s">
        <v>5416</v>
      </c>
    </row>
    <row r="11124" spans="8:12" x14ac:dyDescent="0.25">
      <c r="H11124" s="36">
        <v>11134275</v>
      </c>
      <c r="I11124" s="36" t="s">
        <v>121</v>
      </c>
      <c r="J11124" s="37" t="s">
        <v>18</v>
      </c>
      <c r="K11124" s="36" t="s">
        <v>132</v>
      </c>
      <c r="L11124" s="36" t="s">
        <v>15377</v>
      </c>
    </row>
    <row r="11125" spans="8:12" x14ac:dyDescent="0.25">
      <c r="H11125" s="38">
        <v>11193340</v>
      </c>
      <c r="I11125" s="38" t="s">
        <v>121</v>
      </c>
      <c r="J11125" s="39" t="s">
        <v>18</v>
      </c>
      <c r="K11125" s="38" t="s">
        <v>132</v>
      </c>
      <c r="L11125" s="38" t="s">
        <v>5416</v>
      </c>
    </row>
    <row r="11126" spans="8:12" x14ac:dyDescent="0.25">
      <c r="H11126" s="36">
        <v>11196851</v>
      </c>
      <c r="I11126" s="36" t="s">
        <v>121</v>
      </c>
      <c r="J11126" s="37" t="s">
        <v>18</v>
      </c>
      <c r="K11126" s="36" t="s">
        <v>132</v>
      </c>
      <c r="L11126" s="36" t="s">
        <v>15387</v>
      </c>
    </row>
    <row r="11127" spans="8:12" x14ac:dyDescent="0.25">
      <c r="H11127" s="38">
        <v>11216849</v>
      </c>
      <c r="I11127" s="38" t="s">
        <v>121</v>
      </c>
      <c r="J11127" s="39" t="s">
        <v>18</v>
      </c>
      <c r="K11127" s="38" t="s">
        <v>132</v>
      </c>
      <c r="L11127" s="38" t="s">
        <v>15388</v>
      </c>
    </row>
    <row r="11128" spans="8:12" x14ac:dyDescent="0.25">
      <c r="H11128" s="36">
        <v>11217348</v>
      </c>
      <c r="I11128" s="36" t="s">
        <v>121</v>
      </c>
      <c r="J11128" s="37" t="s">
        <v>18</v>
      </c>
      <c r="K11128" s="36" t="s">
        <v>132</v>
      </c>
      <c r="L11128" s="36" t="s">
        <v>15389</v>
      </c>
    </row>
    <row r="11129" spans="8:12" x14ac:dyDescent="0.25">
      <c r="H11129" s="38">
        <v>11266341</v>
      </c>
      <c r="I11129" s="38" t="s">
        <v>121</v>
      </c>
      <c r="J11129" s="39" t="s">
        <v>18</v>
      </c>
      <c r="K11129" s="38" t="s">
        <v>132</v>
      </c>
      <c r="L11129" s="38" t="s">
        <v>11241</v>
      </c>
    </row>
    <row r="11130" spans="8:12" x14ac:dyDescent="0.25">
      <c r="H11130" s="36">
        <v>11266442</v>
      </c>
      <c r="I11130" s="36" t="s">
        <v>121</v>
      </c>
      <c r="J11130" s="37" t="s">
        <v>18</v>
      </c>
      <c r="K11130" s="36" t="s">
        <v>132</v>
      </c>
      <c r="L11130" s="36" t="s">
        <v>11241</v>
      </c>
    </row>
    <row r="11131" spans="8:12" x14ac:dyDescent="0.25">
      <c r="H11131" s="38">
        <v>11269489</v>
      </c>
      <c r="I11131" s="38" t="s">
        <v>121</v>
      </c>
      <c r="J11131" s="39" t="s">
        <v>18</v>
      </c>
      <c r="K11131" s="38" t="s">
        <v>132</v>
      </c>
      <c r="L11131" s="38" t="s">
        <v>15390</v>
      </c>
    </row>
    <row r="11132" spans="8:12" x14ac:dyDescent="0.25">
      <c r="H11132" s="36">
        <v>11328774</v>
      </c>
      <c r="I11132" s="36" t="s">
        <v>121</v>
      </c>
      <c r="J11132" s="37" t="s">
        <v>18</v>
      </c>
      <c r="K11132" s="36" t="s">
        <v>132</v>
      </c>
      <c r="L11132" s="36" t="s">
        <v>15391</v>
      </c>
    </row>
    <row r="11133" spans="8:12" x14ac:dyDescent="0.25">
      <c r="H11133" s="38">
        <v>11353269</v>
      </c>
      <c r="I11133" s="38" t="s">
        <v>121</v>
      </c>
      <c r="J11133" s="39" t="s">
        <v>18</v>
      </c>
      <c r="K11133" s="38" t="s">
        <v>132</v>
      </c>
      <c r="L11133" s="38" t="s">
        <v>15392</v>
      </c>
    </row>
    <row r="11134" spans="8:12" x14ac:dyDescent="0.25">
      <c r="H11134" s="36">
        <v>11364497</v>
      </c>
      <c r="I11134" s="36" t="s">
        <v>121</v>
      </c>
      <c r="J11134" s="37" t="s">
        <v>18</v>
      </c>
      <c r="K11134" s="36" t="s">
        <v>132</v>
      </c>
      <c r="L11134" s="36" t="s">
        <v>15393</v>
      </c>
    </row>
    <row r="11135" spans="8:12" x14ac:dyDescent="0.25">
      <c r="H11135" s="38">
        <v>11366193</v>
      </c>
      <c r="I11135" s="38" t="s">
        <v>121</v>
      </c>
      <c r="J11135" s="39" t="s">
        <v>18</v>
      </c>
      <c r="K11135" s="38" t="s">
        <v>132</v>
      </c>
      <c r="L11135" s="38" t="s">
        <v>827</v>
      </c>
    </row>
    <row r="11136" spans="8:12" x14ac:dyDescent="0.25">
      <c r="H11136" s="36">
        <v>11368273</v>
      </c>
      <c r="I11136" s="36" t="s">
        <v>121</v>
      </c>
      <c r="J11136" s="37" t="s">
        <v>18</v>
      </c>
      <c r="K11136" s="36" t="s">
        <v>132</v>
      </c>
      <c r="L11136" s="36" t="s">
        <v>15393</v>
      </c>
    </row>
    <row r="11137" spans="8:12" x14ac:dyDescent="0.25">
      <c r="H11137" s="38">
        <v>11371677</v>
      </c>
      <c r="I11137" s="38" t="s">
        <v>121</v>
      </c>
      <c r="J11137" s="39" t="s">
        <v>18</v>
      </c>
      <c r="K11137" s="38" t="s">
        <v>132</v>
      </c>
      <c r="L11137" s="38" t="s">
        <v>15393</v>
      </c>
    </row>
    <row r="11138" spans="8:12" x14ac:dyDescent="0.25">
      <c r="H11138" s="36">
        <v>11390205</v>
      </c>
      <c r="I11138" s="36" t="s">
        <v>121</v>
      </c>
      <c r="J11138" s="37" t="s">
        <v>18</v>
      </c>
      <c r="K11138" s="36" t="s">
        <v>132</v>
      </c>
      <c r="L11138" s="36" t="s">
        <v>15394</v>
      </c>
    </row>
    <row r="11139" spans="8:12" x14ac:dyDescent="0.25">
      <c r="H11139" s="38">
        <v>11399279</v>
      </c>
      <c r="I11139" s="38" t="s">
        <v>121</v>
      </c>
      <c r="J11139" s="39" t="s">
        <v>18</v>
      </c>
      <c r="K11139" s="38" t="s">
        <v>132</v>
      </c>
      <c r="L11139" s="38" t="s">
        <v>15395</v>
      </c>
    </row>
    <row r="11140" spans="8:12" x14ac:dyDescent="0.25">
      <c r="H11140" s="36">
        <v>11411593</v>
      </c>
      <c r="I11140" s="36" t="s">
        <v>121</v>
      </c>
      <c r="J11140" s="37" t="s">
        <v>18</v>
      </c>
      <c r="K11140" s="36" t="s">
        <v>132</v>
      </c>
      <c r="L11140" s="36" t="s">
        <v>15377</v>
      </c>
    </row>
    <row r="11141" spans="8:12" x14ac:dyDescent="0.25">
      <c r="H11141" s="38">
        <v>11411594</v>
      </c>
      <c r="I11141" s="38" t="s">
        <v>121</v>
      </c>
      <c r="J11141" s="39" t="s">
        <v>18</v>
      </c>
      <c r="K11141" s="38" t="s">
        <v>132</v>
      </c>
      <c r="L11141" s="38" t="s">
        <v>15377</v>
      </c>
    </row>
    <row r="11142" spans="8:12" x14ac:dyDescent="0.25">
      <c r="H11142" s="36">
        <v>11461626</v>
      </c>
      <c r="I11142" s="36" t="s">
        <v>121</v>
      </c>
      <c r="J11142" s="37" t="s">
        <v>18</v>
      </c>
      <c r="K11142" s="36" t="s">
        <v>132</v>
      </c>
      <c r="L11142" s="36" t="s">
        <v>15393</v>
      </c>
    </row>
    <row r="11143" spans="8:12" x14ac:dyDescent="0.25">
      <c r="H11143" s="38">
        <v>11464113</v>
      </c>
      <c r="I11143" s="38" t="s">
        <v>121</v>
      </c>
      <c r="J11143" s="39" t="s">
        <v>18</v>
      </c>
      <c r="K11143" s="38" t="s">
        <v>132</v>
      </c>
      <c r="L11143" s="38" t="s">
        <v>15396</v>
      </c>
    </row>
    <row r="11144" spans="8:12" x14ac:dyDescent="0.25">
      <c r="H11144" s="36">
        <v>11469679</v>
      </c>
      <c r="I11144" s="36" t="s">
        <v>121</v>
      </c>
      <c r="J11144" s="37" t="s">
        <v>18</v>
      </c>
      <c r="K11144" s="36" t="s">
        <v>132</v>
      </c>
      <c r="L11144" s="36" t="s">
        <v>15393</v>
      </c>
    </row>
    <row r="11145" spans="8:12" x14ac:dyDescent="0.25">
      <c r="H11145" s="38">
        <v>11502071</v>
      </c>
      <c r="I11145" s="38" t="s">
        <v>121</v>
      </c>
      <c r="J11145" s="39" t="s">
        <v>18</v>
      </c>
      <c r="K11145" s="38" t="s">
        <v>132</v>
      </c>
      <c r="L11145" s="38" t="s">
        <v>15397</v>
      </c>
    </row>
    <row r="11146" spans="8:12" x14ac:dyDescent="0.25">
      <c r="H11146" s="36">
        <v>11509022</v>
      </c>
      <c r="I11146" s="36" t="s">
        <v>121</v>
      </c>
      <c r="J11146" s="37" t="s">
        <v>18</v>
      </c>
      <c r="K11146" s="36" t="s">
        <v>132</v>
      </c>
      <c r="L11146" s="36" t="s">
        <v>15398</v>
      </c>
    </row>
    <row r="11147" spans="8:12" x14ac:dyDescent="0.25">
      <c r="H11147" s="38">
        <v>11521268</v>
      </c>
      <c r="I11147" s="38" t="s">
        <v>121</v>
      </c>
      <c r="J11147" s="39" t="s">
        <v>18</v>
      </c>
      <c r="K11147" s="38" t="s">
        <v>132</v>
      </c>
      <c r="L11147" s="38" t="s">
        <v>9636</v>
      </c>
    </row>
    <row r="11148" spans="8:12" x14ac:dyDescent="0.25">
      <c r="H11148" s="36">
        <v>11567977</v>
      </c>
      <c r="I11148" s="36" t="s">
        <v>121</v>
      </c>
      <c r="J11148" s="37" t="s">
        <v>18</v>
      </c>
      <c r="K11148" s="36" t="s">
        <v>132</v>
      </c>
      <c r="L11148" s="36" t="s">
        <v>15399</v>
      </c>
    </row>
    <row r="11149" spans="8:12" x14ac:dyDescent="0.25">
      <c r="H11149" s="38">
        <v>11579343</v>
      </c>
      <c r="I11149" s="38" t="s">
        <v>121</v>
      </c>
      <c r="J11149" s="39" t="s">
        <v>18</v>
      </c>
      <c r="K11149" s="38" t="s">
        <v>132</v>
      </c>
      <c r="L11149" s="38" t="s">
        <v>15400</v>
      </c>
    </row>
    <row r="11150" spans="8:12" x14ac:dyDescent="0.25">
      <c r="H11150" s="36">
        <v>11596922</v>
      </c>
      <c r="I11150" s="36" t="s">
        <v>121</v>
      </c>
      <c r="J11150" s="37" t="s">
        <v>18</v>
      </c>
      <c r="K11150" s="36" t="s">
        <v>132</v>
      </c>
      <c r="L11150" s="36" t="s">
        <v>15401</v>
      </c>
    </row>
    <row r="11151" spans="8:12" x14ac:dyDescent="0.25">
      <c r="H11151" s="38">
        <v>11621933</v>
      </c>
      <c r="I11151" s="38" t="s">
        <v>121</v>
      </c>
      <c r="J11151" s="39" t="s">
        <v>18</v>
      </c>
      <c r="K11151" s="38" t="s">
        <v>132</v>
      </c>
      <c r="L11151" s="38" t="s">
        <v>15402</v>
      </c>
    </row>
    <row r="11152" spans="8:12" x14ac:dyDescent="0.25">
      <c r="H11152" s="36">
        <v>11621937</v>
      </c>
      <c r="I11152" s="36" t="s">
        <v>121</v>
      </c>
      <c r="J11152" s="37" t="s">
        <v>18</v>
      </c>
      <c r="K11152" s="36" t="s">
        <v>132</v>
      </c>
      <c r="L11152" s="36" t="s">
        <v>15403</v>
      </c>
    </row>
    <row r="11153" spans="8:12" x14ac:dyDescent="0.25">
      <c r="H11153" s="38">
        <v>11631075</v>
      </c>
      <c r="I11153" s="38" t="s">
        <v>121</v>
      </c>
      <c r="J11153" s="39" t="s">
        <v>18</v>
      </c>
      <c r="K11153" s="38" t="s">
        <v>132</v>
      </c>
      <c r="L11153" s="38" t="s">
        <v>15404</v>
      </c>
    </row>
    <row r="11154" spans="8:12" x14ac:dyDescent="0.25">
      <c r="H11154" s="36">
        <v>11654254</v>
      </c>
      <c r="I11154" s="36" t="s">
        <v>121</v>
      </c>
      <c r="J11154" s="37" t="s">
        <v>18</v>
      </c>
      <c r="K11154" s="36" t="s">
        <v>132</v>
      </c>
      <c r="L11154" s="36" t="s">
        <v>15405</v>
      </c>
    </row>
    <row r="11155" spans="8:12" x14ac:dyDescent="0.25">
      <c r="H11155" s="38">
        <v>11687988</v>
      </c>
      <c r="I11155" s="38" t="s">
        <v>121</v>
      </c>
      <c r="J11155" s="39" t="s">
        <v>18</v>
      </c>
      <c r="K11155" s="38" t="s">
        <v>132</v>
      </c>
      <c r="L11155" s="38" t="s">
        <v>15406</v>
      </c>
    </row>
    <row r="11156" spans="8:12" x14ac:dyDescent="0.25">
      <c r="H11156" s="36">
        <v>11688102</v>
      </c>
      <c r="I11156" s="36" t="s">
        <v>121</v>
      </c>
      <c r="J11156" s="37" t="s">
        <v>18</v>
      </c>
      <c r="K11156" s="36" t="s">
        <v>132</v>
      </c>
      <c r="L11156" s="36" t="s">
        <v>15407</v>
      </c>
    </row>
    <row r="11157" spans="8:12" x14ac:dyDescent="0.25">
      <c r="H11157" s="38">
        <v>11690273</v>
      </c>
      <c r="I11157" s="38" t="s">
        <v>121</v>
      </c>
      <c r="J11157" s="39" t="s">
        <v>18</v>
      </c>
      <c r="K11157" s="38" t="s">
        <v>132</v>
      </c>
      <c r="L11157" s="38" t="s">
        <v>15408</v>
      </c>
    </row>
    <row r="11158" spans="8:12" x14ac:dyDescent="0.25">
      <c r="H11158" s="36">
        <v>11699400</v>
      </c>
      <c r="I11158" s="36" t="s">
        <v>121</v>
      </c>
      <c r="J11158" s="37" t="s">
        <v>18</v>
      </c>
      <c r="K11158" s="36" t="s">
        <v>132</v>
      </c>
      <c r="L11158" s="36" t="s">
        <v>15409</v>
      </c>
    </row>
    <row r="11159" spans="8:12" x14ac:dyDescent="0.25">
      <c r="H11159" s="38">
        <v>11767729</v>
      </c>
      <c r="I11159" s="38" t="s">
        <v>121</v>
      </c>
      <c r="J11159" s="39" t="s">
        <v>18</v>
      </c>
      <c r="K11159" s="38" t="s">
        <v>132</v>
      </c>
      <c r="L11159" s="38" t="s">
        <v>15410</v>
      </c>
    </row>
    <row r="11160" spans="8:12" x14ac:dyDescent="0.25">
      <c r="H11160" s="36">
        <v>11767731</v>
      </c>
      <c r="I11160" s="36" t="s">
        <v>121</v>
      </c>
      <c r="J11160" s="37" t="s">
        <v>18</v>
      </c>
      <c r="K11160" s="36" t="s">
        <v>132</v>
      </c>
      <c r="L11160" s="36" t="s">
        <v>15411</v>
      </c>
    </row>
    <row r="11161" spans="8:12" x14ac:dyDescent="0.25">
      <c r="H11161" s="38">
        <v>11772214</v>
      </c>
      <c r="I11161" s="38" t="s">
        <v>121</v>
      </c>
      <c r="J11161" s="39" t="s">
        <v>18</v>
      </c>
      <c r="K11161" s="38" t="s">
        <v>132</v>
      </c>
      <c r="L11161" s="38" t="s">
        <v>15391</v>
      </c>
    </row>
    <row r="11162" spans="8:12" x14ac:dyDescent="0.25">
      <c r="H11162" s="36">
        <v>11786176</v>
      </c>
      <c r="I11162" s="36" t="s">
        <v>121</v>
      </c>
      <c r="J11162" s="37" t="s">
        <v>18</v>
      </c>
      <c r="K11162" s="36" t="s">
        <v>132</v>
      </c>
      <c r="L11162" s="36" t="s">
        <v>15412</v>
      </c>
    </row>
    <row r="11163" spans="8:12" x14ac:dyDescent="0.25">
      <c r="H11163" s="38">
        <v>11792659</v>
      </c>
      <c r="I11163" s="38" t="s">
        <v>121</v>
      </c>
      <c r="J11163" s="39" t="s">
        <v>18</v>
      </c>
      <c r="K11163" s="38" t="s">
        <v>132</v>
      </c>
      <c r="L11163" s="38" t="s">
        <v>15413</v>
      </c>
    </row>
    <row r="11164" spans="8:12" x14ac:dyDescent="0.25">
      <c r="H11164" s="36">
        <v>11796070</v>
      </c>
      <c r="I11164" s="36" t="s">
        <v>121</v>
      </c>
      <c r="J11164" s="37" t="s">
        <v>18</v>
      </c>
      <c r="K11164" s="36" t="s">
        <v>132</v>
      </c>
      <c r="L11164" s="36" t="s">
        <v>15414</v>
      </c>
    </row>
    <row r="11165" spans="8:12" x14ac:dyDescent="0.25">
      <c r="H11165" s="38">
        <v>11799054</v>
      </c>
      <c r="I11165" s="38" t="s">
        <v>121</v>
      </c>
      <c r="J11165" s="39" t="s">
        <v>18</v>
      </c>
      <c r="K11165" s="38" t="s">
        <v>132</v>
      </c>
      <c r="L11165" s="38" t="s">
        <v>806</v>
      </c>
    </row>
    <row r="11166" spans="8:12" x14ac:dyDescent="0.25">
      <c r="H11166" s="36">
        <v>12111618</v>
      </c>
      <c r="I11166" s="36" t="s">
        <v>121</v>
      </c>
      <c r="J11166" s="37" t="s">
        <v>18</v>
      </c>
      <c r="K11166" s="36" t="s">
        <v>132</v>
      </c>
      <c r="L11166" s="36" t="s">
        <v>15415</v>
      </c>
    </row>
    <row r="11167" spans="8:12" x14ac:dyDescent="0.25">
      <c r="H11167" s="38">
        <v>12121556</v>
      </c>
      <c r="I11167" s="38" t="s">
        <v>121</v>
      </c>
      <c r="J11167" s="39" t="s">
        <v>18</v>
      </c>
      <c r="K11167" s="38" t="s">
        <v>132</v>
      </c>
      <c r="L11167" s="38" t="s">
        <v>15416</v>
      </c>
    </row>
    <row r="11168" spans="8:12" x14ac:dyDescent="0.25">
      <c r="H11168" s="36">
        <v>12156562</v>
      </c>
      <c r="I11168" s="36" t="s">
        <v>121</v>
      </c>
      <c r="J11168" s="37" t="s">
        <v>18</v>
      </c>
      <c r="K11168" s="36" t="s">
        <v>132</v>
      </c>
      <c r="L11168" s="36" t="s">
        <v>15380</v>
      </c>
    </row>
    <row r="11169" spans="8:12" x14ac:dyDescent="0.25">
      <c r="H11169" s="38">
        <v>12183602</v>
      </c>
      <c r="I11169" s="38" t="s">
        <v>121</v>
      </c>
      <c r="J11169" s="39" t="s">
        <v>18</v>
      </c>
      <c r="K11169" s="38" t="s">
        <v>132</v>
      </c>
      <c r="L11169" s="38" t="s">
        <v>15417</v>
      </c>
    </row>
    <row r="11170" spans="8:12" x14ac:dyDescent="0.25">
      <c r="H11170" s="36">
        <v>12187834</v>
      </c>
      <c r="I11170" s="36" t="s">
        <v>121</v>
      </c>
      <c r="J11170" s="37" t="s">
        <v>18</v>
      </c>
      <c r="K11170" s="36" t="s">
        <v>132</v>
      </c>
      <c r="L11170" s="36" t="s">
        <v>15418</v>
      </c>
    </row>
    <row r="11171" spans="8:12" x14ac:dyDescent="0.25">
      <c r="H11171" s="38">
        <v>12192699</v>
      </c>
      <c r="I11171" s="38" t="s">
        <v>121</v>
      </c>
      <c r="J11171" s="39" t="s">
        <v>18</v>
      </c>
      <c r="K11171" s="38" t="s">
        <v>132</v>
      </c>
      <c r="L11171" s="38" t="s">
        <v>15419</v>
      </c>
    </row>
    <row r="11172" spans="8:12" x14ac:dyDescent="0.25">
      <c r="H11172" s="36">
        <v>12195311</v>
      </c>
      <c r="I11172" s="36" t="s">
        <v>121</v>
      </c>
      <c r="J11172" s="37" t="s">
        <v>18</v>
      </c>
      <c r="K11172" s="36" t="s">
        <v>132</v>
      </c>
      <c r="L11172" s="36" t="s">
        <v>15420</v>
      </c>
    </row>
    <row r="11173" spans="8:12" x14ac:dyDescent="0.25">
      <c r="H11173" s="38">
        <v>12220930</v>
      </c>
      <c r="I11173" s="38" t="s">
        <v>121</v>
      </c>
      <c r="J11173" s="39" t="s">
        <v>18</v>
      </c>
      <c r="K11173" s="38" t="s">
        <v>132</v>
      </c>
      <c r="L11173" s="38" t="s">
        <v>15421</v>
      </c>
    </row>
    <row r="11174" spans="8:12" x14ac:dyDescent="0.25">
      <c r="H11174" s="36">
        <v>12222965</v>
      </c>
      <c r="I11174" s="36" t="s">
        <v>121</v>
      </c>
      <c r="J11174" s="37" t="s">
        <v>18</v>
      </c>
      <c r="K11174" s="36" t="s">
        <v>132</v>
      </c>
      <c r="L11174" s="36" t="s">
        <v>15422</v>
      </c>
    </row>
    <row r="11175" spans="8:12" x14ac:dyDescent="0.25">
      <c r="H11175" s="38">
        <v>12239546</v>
      </c>
      <c r="I11175" s="38" t="s">
        <v>121</v>
      </c>
      <c r="J11175" s="39" t="s">
        <v>18</v>
      </c>
      <c r="K11175" s="38" t="s">
        <v>132</v>
      </c>
      <c r="L11175" s="38" t="s">
        <v>15423</v>
      </c>
    </row>
    <row r="11176" spans="8:12" x14ac:dyDescent="0.25">
      <c r="H11176" s="36">
        <v>12244042</v>
      </c>
      <c r="I11176" s="36" t="s">
        <v>121</v>
      </c>
      <c r="J11176" s="37" t="s">
        <v>18</v>
      </c>
      <c r="K11176" s="36" t="s">
        <v>132</v>
      </c>
      <c r="L11176" s="36" t="s">
        <v>15424</v>
      </c>
    </row>
    <row r="11177" spans="8:12" x14ac:dyDescent="0.25">
      <c r="H11177" s="38">
        <v>12244048</v>
      </c>
      <c r="I11177" s="38" t="s">
        <v>121</v>
      </c>
      <c r="J11177" s="39" t="s">
        <v>18</v>
      </c>
      <c r="K11177" s="38" t="s">
        <v>132</v>
      </c>
      <c r="L11177" s="38" t="s">
        <v>15425</v>
      </c>
    </row>
    <row r="11178" spans="8:12" x14ac:dyDescent="0.25">
      <c r="H11178" s="36">
        <v>12244317</v>
      </c>
      <c r="I11178" s="36" t="s">
        <v>121</v>
      </c>
      <c r="J11178" s="37" t="s">
        <v>18</v>
      </c>
      <c r="K11178" s="36" t="s">
        <v>132</v>
      </c>
      <c r="L11178" s="36" t="s">
        <v>15426</v>
      </c>
    </row>
    <row r="11179" spans="8:12" x14ac:dyDescent="0.25">
      <c r="H11179" s="38">
        <v>12283009</v>
      </c>
      <c r="I11179" s="38" t="s">
        <v>121</v>
      </c>
      <c r="J11179" s="39" t="s">
        <v>18</v>
      </c>
      <c r="K11179" s="38" t="s">
        <v>132</v>
      </c>
      <c r="L11179" s="38" t="s">
        <v>15427</v>
      </c>
    </row>
    <row r="11180" spans="8:12" x14ac:dyDescent="0.25">
      <c r="H11180" s="36">
        <v>12283011</v>
      </c>
      <c r="I11180" s="36" t="s">
        <v>121</v>
      </c>
      <c r="J11180" s="37" t="s">
        <v>18</v>
      </c>
      <c r="K11180" s="36" t="s">
        <v>132</v>
      </c>
      <c r="L11180" s="36" t="s">
        <v>15428</v>
      </c>
    </row>
    <row r="11181" spans="8:12" x14ac:dyDescent="0.25">
      <c r="H11181" s="38">
        <v>12310050</v>
      </c>
      <c r="I11181" s="38" t="s">
        <v>121</v>
      </c>
      <c r="J11181" s="39" t="s">
        <v>18</v>
      </c>
      <c r="K11181" s="38" t="s">
        <v>132</v>
      </c>
      <c r="L11181" s="38" t="s">
        <v>15429</v>
      </c>
    </row>
    <row r="11182" spans="8:12" x14ac:dyDescent="0.25">
      <c r="H11182" s="36">
        <v>12438721</v>
      </c>
      <c r="I11182" s="36" t="s">
        <v>121</v>
      </c>
      <c r="J11182" s="37" t="s">
        <v>18</v>
      </c>
      <c r="K11182" s="36" t="s">
        <v>132</v>
      </c>
      <c r="L11182" s="36" t="s">
        <v>15430</v>
      </c>
    </row>
    <row r="11183" spans="8:12" x14ac:dyDescent="0.25">
      <c r="H11183" s="38">
        <v>12444132</v>
      </c>
      <c r="I11183" s="38" t="s">
        <v>121</v>
      </c>
      <c r="J11183" s="39" t="s">
        <v>18</v>
      </c>
      <c r="K11183" s="38" t="s">
        <v>132</v>
      </c>
      <c r="L11183" s="38" t="s">
        <v>15431</v>
      </c>
    </row>
    <row r="11184" spans="8:12" x14ac:dyDescent="0.25">
      <c r="H11184" s="36">
        <v>12444133</v>
      </c>
      <c r="I11184" s="36" t="s">
        <v>121</v>
      </c>
      <c r="J11184" s="37" t="s">
        <v>18</v>
      </c>
      <c r="K11184" s="36" t="s">
        <v>132</v>
      </c>
      <c r="L11184" s="36" t="s">
        <v>15432</v>
      </c>
    </row>
    <row r="11185" spans="8:12" x14ac:dyDescent="0.25">
      <c r="H11185" s="38">
        <v>12460366</v>
      </c>
      <c r="I11185" s="38" t="s">
        <v>121</v>
      </c>
      <c r="J11185" s="39" t="s">
        <v>18</v>
      </c>
      <c r="K11185" s="38" t="s">
        <v>132</v>
      </c>
      <c r="L11185" s="38" t="s">
        <v>15433</v>
      </c>
    </row>
    <row r="11186" spans="8:12" x14ac:dyDescent="0.25">
      <c r="H11186" s="36">
        <v>12460780</v>
      </c>
      <c r="I11186" s="36" t="s">
        <v>121</v>
      </c>
      <c r="J11186" s="37" t="s">
        <v>18</v>
      </c>
      <c r="K11186" s="36" t="s">
        <v>132</v>
      </c>
      <c r="L11186" s="36" t="s">
        <v>15434</v>
      </c>
    </row>
    <row r="11187" spans="8:12" x14ac:dyDescent="0.25">
      <c r="H11187" s="38">
        <v>12460782</v>
      </c>
      <c r="I11187" s="38" t="s">
        <v>121</v>
      </c>
      <c r="J11187" s="39" t="s">
        <v>18</v>
      </c>
      <c r="K11187" s="38" t="s">
        <v>132</v>
      </c>
      <c r="L11187" s="38" t="s">
        <v>15435</v>
      </c>
    </row>
    <row r="11188" spans="8:12" x14ac:dyDescent="0.25">
      <c r="H11188" s="36">
        <v>12460784</v>
      </c>
      <c r="I11188" s="36" t="s">
        <v>121</v>
      </c>
      <c r="J11188" s="37" t="s">
        <v>18</v>
      </c>
      <c r="K11188" s="36" t="s">
        <v>132</v>
      </c>
      <c r="L11188" s="36" t="s">
        <v>15436</v>
      </c>
    </row>
    <row r="11189" spans="8:12" x14ac:dyDescent="0.25">
      <c r="H11189" s="38">
        <v>12460822</v>
      </c>
      <c r="I11189" s="38" t="s">
        <v>121</v>
      </c>
      <c r="J11189" s="39" t="s">
        <v>18</v>
      </c>
      <c r="K11189" s="38" t="s">
        <v>132</v>
      </c>
      <c r="L11189" s="38" t="s">
        <v>15437</v>
      </c>
    </row>
    <row r="11190" spans="8:12" x14ac:dyDescent="0.25">
      <c r="H11190" s="36">
        <v>12467429</v>
      </c>
      <c r="I11190" s="36" t="s">
        <v>121</v>
      </c>
      <c r="J11190" s="37" t="s">
        <v>18</v>
      </c>
      <c r="K11190" s="36" t="s">
        <v>132</v>
      </c>
      <c r="L11190" s="36" t="s">
        <v>806</v>
      </c>
    </row>
    <row r="11191" spans="8:12" x14ac:dyDescent="0.25">
      <c r="H11191" s="38">
        <v>12469669</v>
      </c>
      <c r="I11191" s="38" t="s">
        <v>121</v>
      </c>
      <c r="J11191" s="39" t="s">
        <v>18</v>
      </c>
      <c r="K11191" s="38" t="s">
        <v>132</v>
      </c>
      <c r="L11191" s="38" t="s">
        <v>15438</v>
      </c>
    </row>
    <row r="11192" spans="8:12" x14ac:dyDescent="0.25">
      <c r="H11192" s="36">
        <v>12488642</v>
      </c>
      <c r="I11192" s="36" t="s">
        <v>121</v>
      </c>
      <c r="J11192" s="37" t="s">
        <v>18</v>
      </c>
      <c r="K11192" s="36" t="s">
        <v>132</v>
      </c>
      <c r="L11192" s="36" t="s">
        <v>15439</v>
      </c>
    </row>
    <row r="11193" spans="8:12" x14ac:dyDescent="0.25">
      <c r="H11193" s="38">
        <v>12498058</v>
      </c>
      <c r="I11193" s="38" t="s">
        <v>121</v>
      </c>
      <c r="J11193" s="39" t="s">
        <v>18</v>
      </c>
      <c r="K11193" s="38" t="s">
        <v>132</v>
      </c>
      <c r="L11193" s="38" t="s">
        <v>9610</v>
      </c>
    </row>
    <row r="11194" spans="8:12" x14ac:dyDescent="0.25">
      <c r="H11194" s="36">
        <v>12498076</v>
      </c>
      <c r="I11194" s="36" t="s">
        <v>121</v>
      </c>
      <c r="J11194" s="37" t="s">
        <v>18</v>
      </c>
      <c r="K11194" s="36" t="s">
        <v>132</v>
      </c>
      <c r="L11194" s="36" t="s">
        <v>15440</v>
      </c>
    </row>
    <row r="11195" spans="8:12" x14ac:dyDescent="0.25">
      <c r="H11195" s="38">
        <v>12502474</v>
      </c>
      <c r="I11195" s="38" t="s">
        <v>121</v>
      </c>
      <c r="J11195" s="39" t="s">
        <v>18</v>
      </c>
      <c r="K11195" s="38" t="s">
        <v>132</v>
      </c>
      <c r="L11195" s="38" t="s">
        <v>15441</v>
      </c>
    </row>
    <row r="11196" spans="8:12" x14ac:dyDescent="0.25">
      <c r="H11196" s="36">
        <v>10053676</v>
      </c>
      <c r="I11196" s="36" t="s">
        <v>121</v>
      </c>
      <c r="J11196" s="37" t="s">
        <v>16</v>
      </c>
      <c r="K11196" s="36" t="s">
        <v>135</v>
      </c>
      <c r="L11196" s="36" t="s">
        <v>781</v>
      </c>
    </row>
    <row r="11197" spans="8:12" x14ac:dyDescent="0.25">
      <c r="H11197" s="38">
        <v>10053835</v>
      </c>
      <c r="I11197" s="38" t="s">
        <v>121</v>
      </c>
      <c r="J11197" s="39" t="s">
        <v>16</v>
      </c>
      <c r="K11197" s="38" t="s">
        <v>135</v>
      </c>
      <c r="L11197" s="38" t="s">
        <v>2249</v>
      </c>
    </row>
    <row r="11198" spans="8:12" x14ac:dyDescent="0.25">
      <c r="H11198" s="36">
        <v>10053858</v>
      </c>
      <c r="I11198" s="36" t="s">
        <v>121</v>
      </c>
      <c r="J11198" s="37" t="s">
        <v>16</v>
      </c>
      <c r="K11198" s="36" t="s">
        <v>135</v>
      </c>
      <c r="L11198" s="36" t="s">
        <v>15442</v>
      </c>
    </row>
    <row r="11199" spans="8:12" x14ac:dyDescent="0.25">
      <c r="H11199" s="38">
        <v>10053945</v>
      </c>
      <c r="I11199" s="38" t="s">
        <v>121</v>
      </c>
      <c r="J11199" s="39" t="s">
        <v>16</v>
      </c>
      <c r="K11199" s="38" t="s">
        <v>135</v>
      </c>
      <c r="L11199" s="38" t="s">
        <v>15443</v>
      </c>
    </row>
    <row r="11200" spans="8:12" x14ac:dyDescent="0.25">
      <c r="H11200" s="36">
        <v>10054013</v>
      </c>
      <c r="I11200" s="36" t="s">
        <v>121</v>
      </c>
      <c r="J11200" s="37" t="s">
        <v>16</v>
      </c>
      <c r="K11200" s="36" t="s">
        <v>135</v>
      </c>
      <c r="L11200" s="36" t="s">
        <v>15444</v>
      </c>
    </row>
    <row r="11201" spans="8:12" x14ac:dyDescent="0.25">
      <c r="H11201" s="38">
        <v>10054016</v>
      </c>
      <c r="I11201" s="38" t="s">
        <v>121</v>
      </c>
      <c r="J11201" s="39" t="s">
        <v>16</v>
      </c>
      <c r="K11201" s="38" t="s">
        <v>135</v>
      </c>
      <c r="L11201" s="38" t="s">
        <v>15445</v>
      </c>
    </row>
    <row r="11202" spans="8:12" x14ac:dyDescent="0.25">
      <c r="H11202" s="36">
        <v>10054017</v>
      </c>
      <c r="I11202" s="36" t="s">
        <v>121</v>
      </c>
      <c r="J11202" s="37" t="s">
        <v>16</v>
      </c>
      <c r="K11202" s="36" t="s">
        <v>135</v>
      </c>
      <c r="L11202" s="36" t="s">
        <v>5310</v>
      </c>
    </row>
    <row r="11203" spans="8:12" x14ac:dyDescent="0.25">
      <c r="H11203" s="38">
        <v>10054044</v>
      </c>
      <c r="I11203" s="38" t="s">
        <v>121</v>
      </c>
      <c r="J11203" s="39" t="s">
        <v>16</v>
      </c>
      <c r="K11203" s="38" t="s">
        <v>135</v>
      </c>
      <c r="L11203" s="38" t="s">
        <v>2165</v>
      </c>
    </row>
    <row r="11204" spans="8:12" x14ac:dyDescent="0.25">
      <c r="H11204" s="36">
        <v>10054251</v>
      </c>
      <c r="I11204" s="36" t="s">
        <v>121</v>
      </c>
      <c r="J11204" s="37" t="s">
        <v>16</v>
      </c>
      <c r="K11204" s="36" t="s">
        <v>135</v>
      </c>
      <c r="L11204" s="36" t="s">
        <v>2033</v>
      </c>
    </row>
    <row r="11205" spans="8:12" x14ac:dyDescent="0.25">
      <c r="H11205" s="38">
        <v>10054256</v>
      </c>
      <c r="I11205" s="38" t="s">
        <v>121</v>
      </c>
      <c r="J11205" s="39" t="s">
        <v>16</v>
      </c>
      <c r="K11205" s="38" t="s">
        <v>135</v>
      </c>
      <c r="L11205" s="38" t="s">
        <v>15446</v>
      </c>
    </row>
    <row r="11206" spans="8:12" x14ac:dyDescent="0.25">
      <c r="H11206" s="36">
        <v>10054262</v>
      </c>
      <c r="I11206" s="36" t="s">
        <v>121</v>
      </c>
      <c r="J11206" s="37" t="s">
        <v>16</v>
      </c>
      <c r="K11206" s="36" t="s">
        <v>135</v>
      </c>
      <c r="L11206" s="36" t="s">
        <v>4240</v>
      </c>
    </row>
    <row r="11207" spans="8:12" x14ac:dyDescent="0.25">
      <c r="H11207" s="38">
        <v>10054390</v>
      </c>
      <c r="I11207" s="38" t="s">
        <v>121</v>
      </c>
      <c r="J11207" s="39" t="s">
        <v>16</v>
      </c>
      <c r="K11207" s="38" t="s">
        <v>135</v>
      </c>
      <c r="L11207" s="38" t="s">
        <v>4889</v>
      </c>
    </row>
    <row r="11208" spans="8:12" x14ac:dyDescent="0.25">
      <c r="H11208" s="36">
        <v>10054447</v>
      </c>
      <c r="I11208" s="36" t="s">
        <v>121</v>
      </c>
      <c r="J11208" s="37" t="s">
        <v>16</v>
      </c>
      <c r="K11208" s="36" t="s">
        <v>135</v>
      </c>
      <c r="L11208" s="36" t="s">
        <v>15447</v>
      </c>
    </row>
    <row r="11209" spans="8:12" x14ac:dyDescent="0.25">
      <c r="H11209" s="38">
        <v>10054456</v>
      </c>
      <c r="I11209" s="38" t="s">
        <v>121</v>
      </c>
      <c r="J11209" s="39" t="s">
        <v>16</v>
      </c>
      <c r="K11209" s="38" t="s">
        <v>135</v>
      </c>
      <c r="L11209" s="38" t="s">
        <v>15448</v>
      </c>
    </row>
    <row r="11210" spans="8:12" x14ac:dyDescent="0.25">
      <c r="H11210" s="36">
        <v>10054509</v>
      </c>
      <c r="I11210" s="36" t="s">
        <v>121</v>
      </c>
      <c r="J11210" s="37" t="s">
        <v>16</v>
      </c>
      <c r="K11210" s="36" t="s">
        <v>135</v>
      </c>
      <c r="L11210" s="36" t="s">
        <v>3275</v>
      </c>
    </row>
    <row r="11211" spans="8:12" x14ac:dyDescent="0.25">
      <c r="H11211" s="38">
        <v>10054548</v>
      </c>
      <c r="I11211" s="38" t="s">
        <v>121</v>
      </c>
      <c r="J11211" s="39" t="s">
        <v>16</v>
      </c>
      <c r="K11211" s="38" t="s">
        <v>135</v>
      </c>
      <c r="L11211" s="38" t="s">
        <v>15449</v>
      </c>
    </row>
    <row r="11212" spans="8:12" x14ac:dyDescent="0.25">
      <c r="H11212" s="36">
        <v>10054685</v>
      </c>
      <c r="I11212" s="36" t="s">
        <v>121</v>
      </c>
      <c r="J11212" s="37" t="s">
        <v>16</v>
      </c>
      <c r="K11212" s="36" t="s">
        <v>135</v>
      </c>
      <c r="L11212" s="36" t="s">
        <v>15450</v>
      </c>
    </row>
    <row r="11213" spans="8:12" x14ac:dyDescent="0.25">
      <c r="H11213" s="38">
        <v>10054772</v>
      </c>
      <c r="I11213" s="38" t="s">
        <v>121</v>
      </c>
      <c r="J11213" s="39" t="s">
        <v>16</v>
      </c>
      <c r="K11213" s="38" t="s">
        <v>135</v>
      </c>
      <c r="L11213" s="38" t="s">
        <v>5278</v>
      </c>
    </row>
    <row r="11214" spans="8:12" x14ac:dyDescent="0.25">
      <c r="H11214" s="36">
        <v>10054788</v>
      </c>
      <c r="I11214" s="36" t="s">
        <v>121</v>
      </c>
      <c r="J11214" s="37" t="s">
        <v>16</v>
      </c>
      <c r="K11214" s="36" t="s">
        <v>135</v>
      </c>
      <c r="L11214" s="36" t="s">
        <v>15451</v>
      </c>
    </row>
    <row r="11215" spans="8:12" x14ac:dyDescent="0.25">
      <c r="H11215" s="38">
        <v>10054789</v>
      </c>
      <c r="I11215" s="38" t="s">
        <v>121</v>
      </c>
      <c r="J11215" s="39" t="s">
        <v>16</v>
      </c>
      <c r="K11215" s="38" t="s">
        <v>135</v>
      </c>
      <c r="L11215" s="38" t="s">
        <v>15452</v>
      </c>
    </row>
    <row r="11216" spans="8:12" x14ac:dyDescent="0.25">
      <c r="H11216" s="36">
        <v>10054792</v>
      </c>
      <c r="I11216" s="36" t="s">
        <v>121</v>
      </c>
      <c r="J11216" s="37" t="s">
        <v>16</v>
      </c>
      <c r="K11216" s="36" t="s">
        <v>135</v>
      </c>
      <c r="L11216" s="36" t="s">
        <v>15453</v>
      </c>
    </row>
    <row r="11217" spans="8:12" x14ac:dyDescent="0.25">
      <c r="H11217" s="38">
        <v>10054804</v>
      </c>
      <c r="I11217" s="38" t="s">
        <v>121</v>
      </c>
      <c r="J11217" s="39" t="s">
        <v>16</v>
      </c>
      <c r="K11217" s="38" t="s">
        <v>135</v>
      </c>
      <c r="L11217" s="38" t="s">
        <v>2161</v>
      </c>
    </row>
    <row r="11218" spans="8:12" x14ac:dyDescent="0.25">
      <c r="H11218" s="36">
        <v>10054806</v>
      </c>
      <c r="I11218" s="36" t="s">
        <v>121</v>
      </c>
      <c r="J11218" s="37" t="s">
        <v>16</v>
      </c>
      <c r="K11218" s="36" t="s">
        <v>135</v>
      </c>
      <c r="L11218" s="36" t="s">
        <v>15454</v>
      </c>
    </row>
    <row r="11219" spans="8:12" x14ac:dyDescent="0.25">
      <c r="H11219" s="38">
        <v>10054854</v>
      </c>
      <c r="I11219" s="38" t="s">
        <v>121</v>
      </c>
      <c r="J11219" s="39" t="s">
        <v>16</v>
      </c>
      <c r="K11219" s="38" t="s">
        <v>135</v>
      </c>
      <c r="L11219" s="38" t="s">
        <v>15455</v>
      </c>
    </row>
    <row r="11220" spans="8:12" x14ac:dyDescent="0.25">
      <c r="H11220" s="36">
        <v>10054879</v>
      </c>
      <c r="I11220" s="36" t="s">
        <v>121</v>
      </c>
      <c r="J11220" s="37" t="s">
        <v>16</v>
      </c>
      <c r="K11220" s="36" t="s">
        <v>135</v>
      </c>
      <c r="L11220" s="36" t="s">
        <v>3351</v>
      </c>
    </row>
    <row r="11221" spans="8:12" x14ac:dyDescent="0.25">
      <c r="H11221" s="38">
        <v>10054955</v>
      </c>
      <c r="I11221" s="38" t="s">
        <v>121</v>
      </c>
      <c r="J11221" s="39" t="s">
        <v>16</v>
      </c>
      <c r="K11221" s="38" t="s">
        <v>135</v>
      </c>
      <c r="L11221" s="38" t="s">
        <v>15456</v>
      </c>
    </row>
    <row r="11222" spans="8:12" x14ac:dyDescent="0.25">
      <c r="H11222" s="36">
        <v>10054957</v>
      </c>
      <c r="I11222" s="36" t="s">
        <v>121</v>
      </c>
      <c r="J11222" s="37" t="s">
        <v>16</v>
      </c>
      <c r="K11222" s="36" t="s">
        <v>135</v>
      </c>
      <c r="L11222" s="36" t="s">
        <v>2971</v>
      </c>
    </row>
    <row r="11223" spans="8:12" x14ac:dyDescent="0.25">
      <c r="H11223" s="38">
        <v>10055339</v>
      </c>
      <c r="I11223" s="38" t="s">
        <v>121</v>
      </c>
      <c r="J11223" s="39" t="s">
        <v>16</v>
      </c>
      <c r="K11223" s="38" t="s">
        <v>135</v>
      </c>
      <c r="L11223" s="38" t="s">
        <v>15457</v>
      </c>
    </row>
    <row r="11224" spans="8:12" x14ac:dyDescent="0.25">
      <c r="H11224" s="36">
        <v>10055754</v>
      </c>
      <c r="I11224" s="36" t="s">
        <v>121</v>
      </c>
      <c r="J11224" s="37" t="s">
        <v>16</v>
      </c>
      <c r="K11224" s="36" t="s">
        <v>135</v>
      </c>
      <c r="L11224" s="36" t="s">
        <v>15458</v>
      </c>
    </row>
    <row r="11225" spans="8:12" x14ac:dyDescent="0.25">
      <c r="H11225" s="38">
        <v>10055775</v>
      </c>
      <c r="I11225" s="38" t="s">
        <v>121</v>
      </c>
      <c r="J11225" s="39" t="s">
        <v>16</v>
      </c>
      <c r="K11225" s="38" t="s">
        <v>135</v>
      </c>
      <c r="L11225" s="38" t="s">
        <v>15459</v>
      </c>
    </row>
    <row r="11226" spans="8:12" x14ac:dyDescent="0.25">
      <c r="H11226" s="36">
        <v>10055776</v>
      </c>
      <c r="I11226" s="36" t="s">
        <v>121</v>
      </c>
      <c r="J11226" s="37" t="s">
        <v>16</v>
      </c>
      <c r="K11226" s="36" t="s">
        <v>135</v>
      </c>
      <c r="L11226" s="36" t="s">
        <v>15460</v>
      </c>
    </row>
    <row r="11227" spans="8:12" x14ac:dyDescent="0.25">
      <c r="H11227" s="38">
        <v>10055799</v>
      </c>
      <c r="I11227" s="38" t="s">
        <v>121</v>
      </c>
      <c r="J11227" s="39" t="s">
        <v>16</v>
      </c>
      <c r="K11227" s="38" t="s">
        <v>135</v>
      </c>
      <c r="L11227" s="38" t="s">
        <v>15461</v>
      </c>
    </row>
    <row r="11228" spans="8:12" x14ac:dyDescent="0.25">
      <c r="H11228" s="36">
        <v>10055857</v>
      </c>
      <c r="I11228" s="36" t="s">
        <v>121</v>
      </c>
      <c r="J11228" s="37" t="s">
        <v>16</v>
      </c>
      <c r="K11228" s="36" t="s">
        <v>135</v>
      </c>
      <c r="L11228" s="36" t="s">
        <v>15462</v>
      </c>
    </row>
    <row r="11229" spans="8:12" x14ac:dyDescent="0.25">
      <c r="H11229" s="38">
        <v>10055858</v>
      </c>
      <c r="I11229" s="38" t="s">
        <v>121</v>
      </c>
      <c r="J11229" s="39" t="s">
        <v>16</v>
      </c>
      <c r="K11229" s="38" t="s">
        <v>135</v>
      </c>
      <c r="L11229" s="38" t="s">
        <v>15463</v>
      </c>
    </row>
    <row r="11230" spans="8:12" x14ac:dyDescent="0.25">
      <c r="H11230" s="36">
        <v>10055908</v>
      </c>
      <c r="I11230" s="36" t="s">
        <v>121</v>
      </c>
      <c r="J11230" s="37" t="s">
        <v>16</v>
      </c>
      <c r="K11230" s="36" t="s">
        <v>135</v>
      </c>
      <c r="L11230" s="36" t="s">
        <v>4746</v>
      </c>
    </row>
    <row r="11231" spans="8:12" x14ac:dyDescent="0.25">
      <c r="H11231" s="38">
        <v>10055910</v>
      </c>
      <c r="I11231" s="38" t="s">
        <v>121</v>
      </c>
      <c r="J11231" s="39" t="s">
        <v>16</v>
      </c>
      <c r="K11231" s="38" t="s">
        <v>135</v>
      </c>
      <c r="L11231" s="38" t="s">
        <v>15464</v>
      </c>
    </row>
    <row r="11232" spans="8:12" x14ac:dyDescent="0.25">
      <c r="H11232" s="36">
        <v>10055913</v>
      </c>
      <c r="I11232" s="36" t="s">
        <v>121</v>
      </c>
      <c r="J11232" s="37" t="s">
        <v>16</v>
      </c>
      <c r="K11232" s="36" t="s">
        <v>135</v>
      </c>
      <c r="L11232" s="36" t="s">
        <v>15465</v>
      </c>
    </row>
    <row r="11233" spans="8:12" x14ac:dyDescent="0.25">
      <c r="H11233" s="38">
        <v>10055914</v>
      </c>
      <c r="I11233" s="38" t="s">
        <v>121</v>
      </c>
      <c r="J11233" s="39" t="s">
        <v>16</v>
      </c>
      <c r="K11233" s="38" t="s">
        <v>135</v>
      </c>
      <c r="L11233" s="38" t="s">
        <v>15466</v>
      </c>
    </row>
    <row r="11234" spans="8:12" x14ac:dyDescent="0.25">
      <c r="H11234" s="36">
        <v>10055927</v>
      </c>
      <c r="I11234" s="36" t="s">
        <v>121</v>
      </c>
      <c r="J11234" s="37" t="s">
        <v>16</v>
      </c>
      <c r="K11234" s="36" t="s">
        <v>135</v>
      </c>
      <c r="L11234" s="36" t="s">
        <v>15467</v>
      </c>
    </row>
    <row r="11235" spans="8:12" x14ac:dyDescent="0.25">
      <c r="H11235" s="38">
        <v>10055954</v>
      </c>
      <c r="I11235" s="38" t="s">
        <v>121</v>
      </c>
      <c r="J11235" s="39" t="s">
        <v>16</v>
      </c>
      <c r="K11235" s="38" t="s">
        <v>135</v>
      </c>
      <c r="L11235" s="38" t="s">
        <v>15468</v>
      </c>
    </row>
    <row r="11236" spans="8:12" x14ac:dyDescent="0.25">
      <c r="H11236" s="36">
        <v>10056053</v>
      </c>
      <c r="I11236" s="36" t="s">
        <v>121</v>
      </c>
      <c r="J11236" s="37" t="s">
        <v>16</v>
      </c>
      <c r="K11236" s="36" t="s">
        <v>135</v>
      </c>
      <c r="L11236" s="36" t="s">
        <v>15469</v>
      </c>
    </row>
    <row r="11237" spans="8:12" x14ac:dyDescent="0.25">
      <c r="H11237" s="38">
        <v>10056195</v>
      </c>
      <c r="I11237" s="38" t="s">
        <v>121</v>
      </c>
      <c r="J11237" s="39" t="s">
        <v>16</v>
      </c>
      <c r="K11237" s="38" t="s">
        <v>135</v>
      </c>
      <c r="L11237" s="38" t="s">
        <v>15470</v>
      </c>
    </row>
    <row r="11238" spans="8:12" x14ac:dyDescent="0.25">
      <c r="H11238" s="36">
        <v>10056201</v>
      </c>
      <c r="I11238" s="36" t="s">
        <v>121</v>
      </c>
      <c r="J11238" s="37" t="s">
        <v>16</v>
      </c>
      <c r="K11238" s="36" t="s">
        <v>135</v>
      </c>
      <c r="L11238" s="36" t="s">
        <v>15471</v>
      </c>
    </row>
    <row r="11239" spans="8:12" x14ac:dyDescent="0.25">
      <c r="H11239" s="38">
        <v>10056202</v>
      </c>
      <c r="I11239" s="38" t="s">
        <v>121</v>
      </c>
      <c r="J11239" s="39" t="s">
        <v>16</v>
      </c>
      <c r="K11239" s="38" t="s">
        <v>135</v>
      </c>
      <c r="L11239" s="38" t="s">
        <v>15472</v>
      </c>
    </row>
    <row r="11240" spans="8:12" x14ac:dyDescent="0.25">
      <c r="H11240" s="36">
        <v>10056256</v>
      </c>
      <c r="I11240" s="36" t="s">
        <v>121</v>
      </c>
      <c r="J11240" s="37" t="s">
        <v>16</v>
      </c>
      <c r="K11240" s="36" t="s">
        <v>135</v>
      </c>
      <c r="L11240" s="36" t="s">
        <v>5405</v>
      </c>
    </row>
    <row r="11241" spans="8:12" x14ac:dyDescent="0.25">
      <c r="H11241" s="38">
        <v>10056674</v>
      </c>
      <c r="I11241" s="38" t="s">
        <v>121</v>
      </c>
      <c r="J11241" s="39" t="s">
        <v>16</v>
      </c>
      <c r="K11241" s="38" t="s">
        <v>135</v>
      </c>
      <c r="L11241" s="38" t="s">
        <v>15473</v>
      </c>
    </row>
    <row r="11242" spans="8:12" x14ac:dyDescent="0.25">
      <c r="H11242" s="36">
        <v>10056930</v>
      </c>
      <c r="I11242" s="36" t="s">
        <v>121</v>
      </c>
      <c r="J11242" s="37" t="s">
        <v>16</v>
      </c>
      <c r="K11242" s="36" t="s">
        <v>135</v>
      </c>
      <c r="L11242" s="36" t="s">
        <v>15474</v>
      </c>
    </row>
    <row r="11243" spans="8:12" x14ac:dyDescent="0.25">
      <c r="H11243" s="38">
        <v>10056946</v>
      </c>
      <c r="I11243" s="38" t="s">
        <v>121</v>
      </c>
      <c r="J11243" s="39" t="s">
        <v>16</v>
      </c>
      <c r="K11243" s="38" t="s">
        <v>135</v>
      </c>
      <c r="L11243" s="38" t="s">
        <v>15475</v>
      </c>
    </row>
    <row r="11244" spans="8:12" x14ac:dyDescent="0.25">
      <c r="H11244" s="36">
        <v>10057037</v>
      </c>
      <c r="I11244" s="36" t="s">
        <v>121</v>
      </c>
      <c r="J11244" s="37" t="s">
        <v>16</v>
      </c>
      <c r="K11244" s="36" t="s">
        <v>135</v>
      </c>
      <c r="L11244" s="36" t="s">
        <v>878</v>
      </c>
    </row>
    <row r="11245" spans="8:12" x14ac:dyDescent="0.25">
      <c r="H11245" s="38">
        <v>10057109</v>
      </c>
      <c r="I11245" s="38" t="s">
        <v>121</v>
      </c>
      <c r="J11245" s="39" t="s">
        <v>16</v>
      </c>
      <c r="K11245" s="38" t="s">
        <v>135</v>
      </c>
      <c r="L11245" s="38" t="s">
        <v>15476</v>
      </c>
    </row>
    <row r="11246" spans="8:12" x14ac:dyDescent="0.25">
      <c r="H11246" s="36">
        <v>10057128</v>
      </c>
      <c r="I11246" s="36" t="s">
        <v>121</v>
      </c>
      <c r="J11246" s="37" t="s">
        <v>16</v>
      </c>
      <c r="K11246" s="36" t="s">
        <v>135</v>
      </c>
      <c r="L11246" s="36" t="s">
        <v>4698</v>
      </c>
    </row>
    <row r="11247" spans="8:12" x14ac:dyDescent="0.25">
      <c r="H11247" s="38">
        <v>10057282</v>
      </c>
      <c r="I11247" s="38" t="s">
        <v>121</v>
      </c>
      <c r="J11247" s="39" t="s">
        <v>16</v>
      </c>
      <c r="K11247" s="38" t="s">
        <v>135</v>
      </c>
      <c r="L11247" s="38" t="s">
        <v>15477</v>
      </c>
    </row>
    <row r="11248" spans="8:12" x14ac:dyDescent="0.25">
      <c r="H11248" s="36">
        <v>10057648</v>
      </c>
      <c r="I11248" s="36" t="s">
        <v>121</v>
      </c>
      <c r="J11248" s="37" t="s">
        <v>16</v>
      </c>
      <c r="K11248" s="36" t="s">
        <v>135</v>
      </c>
      <c r="L11248" s="36" t="s">
        <v>15478</v>
      </c>
    </row>
    <row r="11249" spans="8:12" x14ac:dyDescent="0.25">
      <c r="H11249" s="38">
        <v>10057788</v>
      </c>
      <c r="I11249" s="38" t="s">
        <v>121</v>
      </c>
      <c r="J11249" s="39" t="s">
        <v>16</v>
      </c>
      <c r="K11249" s="38" t="s">
        <v>135</v>
      </c>
      <c r="L11249" s="38" t="s">
        <v>15479</v>
      </c>
    </row>
    <row r="11250" spans="8:12" x14ac:dyDescent="0.25">
      <c r="H11250" s="36">
        <v>10057880</v>
      </c>
      <c r="I11250" s="36" t="s">
        <v>121</v>
      </c>
      <c r="J11250" s="37" t="s">
        <v>16</v>
      </c>
      <c r="K11250" s="36" t="s">
        <v>135</v>
      </c>
      <c r="L11250" s="36" t="s">
        <v>15480</v>
      </c>
    </row>
    <row r="11251" spans="8:12" x14ac:dyDescent="0.25">
      <c r="H11251" s="38">
        <v>10057987</v>
      </c>
      <c r="I11251" s="38" t="s">
        <v>121</v>
      </c>
      <c r="J11251" s="39" t="s">
        <v>16</v>
      </c>
      <c r="K11251" s="38" t="s">
        <v>135</v>
      </c>
      <c r="L11251" s="38" t="s">
        <v>2073</v>
      </c>
    </row>
    <row r="11252" spans="8:12" x14ac:dyDescent="0.25">
      <c r="H11252" s="36">
        <v>10058032</v>
      </c>
      <c r="I11252" s="36" t="s">
        <v>121</v>
      </c>
      <c r="J11252" s="37" t="s">
        <v>16</v>
      </c>
      <c r="K11252" s="36" t="s">
        <v>135</v>
      </c>
      <c r="L11252" s="36" t="s">
        <v>15481</v>
      </c>
    </row>
    <row r="11253" spans="8:12" x14ac:dyDescent="0.25">
      <c r="H11253" s="38">
        <v>10058033</v>
      </c>
      <c r="I11253" s="38" t="s">
        <v>121</v>
      </c>
      <c r="J11253" s="39" t="s">
        <v>16</v>
      </c>
      <c r="K11253" s="38" t="s">
        <v>135</v>
      </c>
      <c r="L11253" s="38" t="s">
        <v>15482</v>
      </c>
    </row>
    <row r="11254" spans="8:12" x14ac:dyDescent="0.25">
      <c r="H11254" s="36">
        <v>10058179</v>
      </c>
      <c r="I11254" s="36" t="s">
        <v>121</v>
      </c>
      <c r="J11254" s="37" t="s">
        <v>16</v>
      </c>
      <c r="K11254" s="36" t="s">
        <v>135</v>
      </c>
      <c r="L11254" s="36" t="s">
        <v>5397</v>
      </c>
    </row>
    <row r="11255" spans="8:12" x14ac:dyDescent="0.25">
      <c r="H11255" s="38">
        <v>10058515</v>
      </c>
      <c r="I11255" s="38" t="s">
        <v>121</v>
      </c>
      <c r="J11255" s="39" t="s">
        <v>16</v>
      </c>
      <c r="K11255" s="38" t="s">
        <v>135</v>
      </c>
      <c r="L11255" s="38" t="s">
        <v>15483</v>
      </c>
    </row>
    <row r="11256" spans="8:12" x14ac:dyDescent="0.25">
      <c r="H11256" s="36">
        <v>10058706</v>
      </c>
      <c r="I11256" s="36" t="s">
        <v>121</v>
      </c>
      <c r="J11256" s="37" t="s">
        <v>16</v>
      </c>
      <c r="K11256" s="36" t="s">
        <v>135</v>
      </c>
      <c r="L11256" s="36" t="s">
        <v>15484</v>
      </c>
    </row>
    <row r="11257" spans="8:12" x14ac:dyDescent="0.25">
      <c r="H11257" s="38">
        <v>10058762</v>
      </c>
      <c r="I11257" s="38" t="s">
        <v>121</v>
      </c>
      <c r="J11257" s="39" t="s">
        <v>16</v>
      </c>
      <c r="K11257" s="38" t="s">
        <v>135</v>
      </c>
      <c r="L11257" s="38" t="s">
        <v>15485</v>
      </c>
    </row>
    <row r="11258" spans="8:12" x14ac:dyDescent="0.25">
      <c r="H11258" s="36">
        <v>10058777</v>
      </c>
      <c r="I11258" s="36" t="s">
        <v>121</v>
      </c>
      <c r="J11258" s="37" t="s">
        <v>16</v>
      </c>
      <c r="K11258" s="36" t="s">
        <v>135</v>
      </c>
      <c r="L11258" s="36" t="s">
        <v>15486</v>
      </c>
    </row>
    <row r="11259" spans="8:12" x14ac:dyDescent="0.25">
      <c r="H11259" s="38">
        <v>10058792</v>
      </c>
      <c r="I11259" s="38" t="s">
        <v>121</v>
      </c>
      <c r="J11259" s="39" t="s">
        <v>16</v>
      </c>
      <c r="K11259" s="38" t="s">
        <v>135</v>
      </c>
      <c r="L11259" s="38" t="s">
        <v>3536</v>
      </c>
    </row>
    <row r="11260" spans="8:12" x14ac:dyDescent="0.25">
      <c r="H11260" s="36">
        <v>10058817</v>
      </c>
      <c r="I11260" s="36" t="s">
        <v>121</v>
      </c>
      <c r="J11260" s="37" t="s">
        <v>16</v>
      </c>
      <c r="K11260" s="36" t="s">
        <v>135</v>
      </c>
      <c r="L11260" s="36" t="s">
        <v>15487</v>
      </c>
    </row>
    <row r="11261" spans="8:12" x14ac:dyDescent="0.25">
      <c r="H11261" s="38">
        <v>10058843</v>
      </c>
      <c r="I11261" s="38" t="s">
        <v>121</v>
      </c>
      <c r="J11261" s="39" t="s">
        <v>16</v>
      </c>
      <c r="K11261" s="38" t="s">
        <v>135</v>
      </c>
      <c r="L11261" s="38" t="s">
        <v>15488</v>
      </c>
    </row>
    <row r="11262" spans="8:12" x14ac:dyDescent="0.25">
      <c r="H11262" s="36">
        <v>10059160</v>
      </c>
      <c r="I11262" s="36" t="s">
        <v>121</v>
      </c>
      <c r="J11262" s="37" t="s">
        <v>16</v>
      </c>
      <c r="K11262" s="36" t="s">
        <v>135</v>
      </c>
      <c r="L11262" s="36" t="s">
        <v>15489</v>
      </c>
    </row>
    <row r="11263" spans="8:12" x14ac:dyDescent="0.25">
      <c r="H11263" s="38">
        <v>10059260</v>
      </c>
      <c r="I11263" s="38" t="s">
        <v>121</v>
      </c>
      <c r="J11263" s="39" t="s">
        <v>16</v>
      </c>
      <c r="K11263" s="38" t="s">
        <v>135</v>
      </c>
      <c r="L11263" s="38" t="s">
        <v>15490</v>
      </c>
    </row>
    <row r="11264" spans="8:12" x14ac:dyDescent="0.25">
      <c r="H11264" s="36">
        <v>10059302</v>
      </c>
      <c r="I11264" s="36" t="s">
        <v>121</v>
      </c>
      <c r="J11264" s="37" t="s">
        <v>16</v>
      </c>
      <c r="K11264" s="36" t="s">
        <v>135</v>
      </c>
      <c r="L11264" s="36" t="s">
        <v>15491</v>
      </c>
    </row>
    <row r="11265" spans="8:12" x14ac:dyDescent="0.25">
      <c r="H11265" s="38">
        <v>10060511</v>
      </c>
      <c r="I11265" s="38" t="s">
        <v>121</v>
      </c>
      <c r="J11265" s="39" t="s">
        <v>16</v>
      </c>
      <c r="K11265" s="38" t="s">
        <v>135</v>
      </c>
      <c r="L11265" s="38" t="s">
        <v>4247</v>
      </c>
    </row>
    <row r="11266" spans="8:12" x14ac:dyDescent="0.25">
      <c r="H11266" s="36">
        <v>10060695</v>
      </c>
      <c r="I11266" s="36" t="s">
        <v>121</v>
      </c>
      <c r="J11266" s="37" t="s">
        <v>16</v>
      </c>
      <c r="K11266" s="36" t="s">
        <v>135</v>
      </c>
      <c r="L11266" s="36" t="s">
        <v>717</v>
      </c>
    </row>
    <row r="11267" spans="8:12" x14ac:dyDescent="0.25">
      <c r="H11267" s="38">
        <v>10060884</v>
      </c>
      <c r="I11267" s="38" t="s">
        <v>121</v>
      </c>
      <c r="J11267" s="39" t="s">
        <v>16</v>
      </c>
      <c r="K11267" s="38" t="s">
        <v>135</v>
      </c>
      <c r="L11267" s="38" t="s">
        <v>977</v>
      </c>
    </row>
    <row r="11268" spans="8:12" x14ac:dyDescent="0.25">
      <c r="H11268" s="36">
        <v>10060902</v>
      </c>
      <c r="I11268" s="36" t="s">
        <v>121</v>
      </c>
      <c r="J11268" s="37" t="s">
        <v>16</v>
      </c>
      <c r="K11268" s="36" t="s">
        <v>135</v>
      </c>
      <c r="L11268" s="36" t="s">
        <v>4766</v>
      </c>
    </row>
    <row r="11269" spans="8:12" x14ac:dyDescent="0.25">
      <c r="H11269" s="38">
        <v>10060909</v>
      </c>
      <c r="I11269" s="38" t="s">
        <v>121</v>
      </c>
      <c r="J11269" s="39" t="s">
        <v>16</v>
      </c>
      <c r="K11269" s="38" t="s">
        <v>135</v>
      </c>
      <c r="L11269" s="38" t="s">
        <v>15492</v>
      </c>
    </row>
    <row r="11270" spans="8:12" x14ac:dyDescent="0.25">
      <c r="H11270" s="36">
        <v>10060910</v>
      </c>
      <c r="I11270" s="36" t="s">
        <v>121</v>
      </c>
      <c r="J11270" s="37" t="s">
        <v>16</v>
      </c>
      <c r="K11270" s="36" t="s">
        <v>135</v>
      </c>
      <c r="L11270" s="36" t="s">
        <v>1204</v>
      </c>
    </row>
    <row r="11271" spans="8:12" x14ac:dyDescent="0.25">
      <c r="H11271" s="38">
        <v>10060927</v>
      </c>
      <c r="I11271" s="38" t="s">
        <v>121</v>
      </c>
      <c r="J11271" s="39" t="s">
        <v>16</v>
      </c>
      <c r="K11271" s="38" t="s">
        <v>135</v>
      </c>
      <c r="L11271" s="38" t="s">
        <v>2077</v>
      </c>
    </row>
    <row r="11272" spans="8:12" x14ac:dyDescent="0.25">
      <c r="H11272" s="36">
        <v>10060955</v>
      </c>
      <c r="I11272" s="36" t="s">
        <v>121</v>
      </c>
      <c r="J11272" s="37" t="s">
        <v>16</v>
      </c>
      <c r="K11272" s="36" t="s">
        <v>135</v>
      </c>
      <c r="L11272" s="36" t="s">
        <v>15493</v>
      </c>
    </row>
    <row r="11273" spans="8:12" x14ac:dyDescent="0.25">
      <c r="H11273" s="38">
        <v>10061196</v>
      </c>
      <c r="I11273" s="38" t="s">
        <v>121</v>
      </c>
      <c r="J11273" s="39" t="s">
        <v>16</v>
      </c>
      <c r="K11273" s="38" t="s">
        <v>135</v>
      </c>
      <c r="L11273" s="38" t="s">
        <v>3355</v>
      </c>
    </row>
    <row r="11274" spans="8:12" x14ac:dyDescent="0.25">
      <c r="H11274" s="36">
        <v>10061208</v>
      </c>
      <c r="I11274" s="36" t="s">
        <v>121</v>
      </c>
      <c r="J11274" s="37" t="s">
        <v>16</v>
      </c>
      <c r="K11274" s="36" t="s">
        <v>135</v>
      </c>
      <c r="L11274" s="36" t="s">
        <v>15494</v>
      </c>
    </row>
    <row r="11275" spans="8:12" x14ac:dyDescent="0.25">
      <c r="H11275" s="38">
        <v>10061358</v>
      </c>
      <c r="I11275" s="38" t="s">
        <v>121</v>
      </c>
      <c r="J11275" s="39" t="s">
        <v>16</v>
      </c>
      <c r="K11275" s="38" t="s">
        <v>135</v>
      </c>
      <c r="L11275" s="38" t="s">
        <v>15495</v>
      </c>
    </row>
    <row r="11276" spans="8:12" x14ac:dyDescent="0.25">
      <c r="H11276" s="36">
        <v>10061363</v>
      </c>
      <c r="I11276" s="36" t="s">
        <v>121</v>
      </c>
      <c r="J11276" s="37" t="s">
        <v>16</v>
      </c>
      <c r="K11276" s="36" t="s">
        <v>135</v>
      </c>
      <c r="L11276" s="36" t="s">
        <v>15496</v>
      </c>
    </row>
    <row r="11277" spans="8:12" x14ac:dyDescent="0.25">
      <c r="H11277" s="38">
        <v>10061392</v>
      </c>
      <c r="I11277" s="38" t="s">
        <v>121</v>
      </c>
      <c r="J11277" s="39" t="s">
        <v>16</v>
      </c>
      <c r="K11277" s="38" t="s">
        <v>135</v>
      </c>
      <c r="L11277" s="38" t="s">
        <v>15497</v>
      </c>
    </row>
    <row r="11278" spans="8:12" x14ac:dyDescent="0.25">
      <c r="H11278" s="36">
        <v>10061442</v>
      </c>
      <c r="I11278" s="36" t="s">
        <v>121</v>
      </c>
      <c r="J11278" s="37" t="s">
        <v>16</v>
      </c>
      <c r="K11278" s="36" t="s">
        <v>135</v>
      </c>
      <c r="L11278" s="36" t="s">
        <v>15498</v>
      </c>
    </row>
    <row r="11279" spans="8:12" x14ac:dyDescent="0.25">
      <c r="H11279" s="38">
        <v>10061703</v>
      </c>
      <c r="I11279" s="38" t="s">
        <v>121</v>
      </c>
      <c r="J11279" s="39" t="s">
        <v>16</v>
      </c>
      <c r="K11279" s="38" t="s">
        <v>135</v>
      </c>
      <c r="L11279" s="38" t="s">
        <v>15499</v>
      </c>
    </row>
    <row r="11280" spans="8:12" x14ac:dyDescent="0.25">
      <c r="H11280" s="36">
        <v>10061764</v>
      </c>
      <c r="I11280" s="36" t="s">
        <v>121</v>
      </c>
      <c r="J11280" s="37" t="s">
        <v>16</v>
      </c>
      <c r="K11280" s="36" t="s">
        <v>135</v>
      </c>
      <c r="L11280" s="36" t="s">
        <v>15500</v>
      </c>
    </row>
    <row r="11281" spans="8:12" x14ac:dyDescent="0.25">
      <c r="H11281" s="38">
        <v>10061767</v>
      </c>
      <c r="I11281" s="38" t="s">
        <v>121</v>
      </c>
      <c r="J11281" s="39" t="s">
        <v>16</v>
      </c>
      <c r="K11281" s="38" t="s">
        <v>135</v>
      </c>
      <c r="L11281" s="38" t="s">
        <v>15501</v>
      </c>
    </row>
    <row r="11282" spans="8:12" x14ac:dyDescent="0.25">
      <c r="H11282" s="36">
        <v>10061824</v>
      </c>
      <c r="I11282" s="36" t="s">
        <v>121</v>
      </c>
      <c r="J11282" s="37" t="s">
        <v>16</v>
      </c>
      <c r="K11282" s="36" t="s">
        <v>135</v>
      </c>
      <c r="L11282" s="36" t="s">
        <v>15502</v>
      </c>
    </row>
    <row r="11283" spans="8:12" x14ac:dyDescent="0.25">
      <c r="H11283" s="38">
        <v>10061825</v>
      </c>
      <c r="I11283" s="38" t="s">
        <v>121</v>
      </c>
      <c r="J11283" s="39" t="s">
        <v>16</v>
      </c>
      <c r="K11283" s="38" t="s">
        <v>135</v>
      </c>
      <c r="L11283" s="38" t="s">
        <v>15503</v>
      </c>
    </row>
    <row r="11284" spans="8:12" x14ac:dyDescent="0.25">
      <c r="H11284" s="36">
        <v>10061915</v>
      </c>
      <c r="I11284" s="36" t="s">
        <v>121</v>
      </c>
      <c r="J11284" s="37" t="s">
        <v>16</v>
      </c>
      <c r="K11284" s="36" t="s">
        <v>135</v>
      </c>
      <c r="L11284" s="36" t="s">
        <v>15504</v>
      </c>
    </row>
    <row r="11285" spans="8:12" x14ac:dyDescent="0.25">
      <c r="H11285" s="38">
        <v>10061936</v>
      </c>
      <c r="I11285" s="38" t="s">
        <v>121</v>
      </c>
      <c r="J11285" s="39" t="s">
        <v>16</v>
      </c>
      <c r="K11285" s="38" t="s">
        <v>135</v>
      </c>
      <c r="L11285" s="38" t="s">
        <v>15505</v>
      </c>
    </row>
    <row r="11286" spans="8:12" x14ac:dyDescent="0.25">
      <c r="H11286" s="36">
        <v>10062248</v>
      </c>
      <c r="I11286" s="36" t="s">
        <v>121</v>
      </c>
      <c r="J11286" s="37" t="s">
        <v>16</v>
      </c>
      <c r="K11286" s="36" t="s">
        <v>135</v>
      </c>
      <c r="L11286" s="36" t="s">
        <v>15506</v>
      </c>
    </row>
    <row r="11287" spans="8:12" x14ac:dyDescent="0.25">
      <c r="H11287" s="38">
        <v>10062259</v>
      </c>
      <c r="I11287" s="38" t="s">
        <v>121</v>
      </c>
      <c r="J11287" s="39" t="s">
        <v>16</v>
      </c>
      <c r="K11287" s="38" t="s">
        <v>135</v>
      </c>
      <c r="L11287" s="38" t="s">
        <v>15507</v>
      </c>
    </row>
    <row r="11288" spans="8:12" x14ac:dyDescent="0.25">
      <c r="H11288" s="36">
        <v>10062260</v>
      </c>
      <c r="I11288" s="36" t="s">
        <v>121</v>
      </c>
      <c r="J11288" s="37" t="s">
        <v>16</v>
      </c>
      <c r="K11288" s="36" t="s">
        <v>135</v>
      </c>
      <c r="L11288" s="36" t="s">
        <v>15508</v>
      </c>
    </row>
    <row r="11289" spans="8:12" x14ac:dyDescent="0.25">
      <c r="H11289" s="38">
        <v>10062261</v>
      </c>
      <c r="I11289" s="38" t="s">
        <v>121</v>
      </c>
      <c r="J11289" s="39" t="s">
        <v>16</v>
      </c>
      <c r="K11289" s="38" t="s">
        <v>135</v>
      </c>
      <c r="L11289" s="38" t="s">
        <v>15509</v>
      </c>
    </row>
    <row r="11290" spans="8:12" x14ac:dyDescent="0.25">
      <c r="H11290" s="36">
        <v>10062267</v>
      </c>
      <c r="I11290" s="36" t="s">
        <v>121</v>
      </c>
      <c r="J11290" s="37" t="s">
        <v>16</v>
      </c>
      <c r="K11290" s="36" t="s">
        <v>135</v>
      </c>
      <c r="L11290" s="36" t="s">
        <v>913</v>
      </c>
    </row>
    <row r="11291" spans="8:12" x14ac:dyDescent="0.25">
      <c r="H11291" s="38">
        <v>10062297</v>
      </c>
      <c r="I11291" s="38" t="s">
        <v>121</v>
      </c>
      <c r="J11291" s="39" t="s">
        <v>16</v>
      </c>
      <c r="K11291" s="38" t="s">
        <v>135</v>
      </c>
      <c r="L11291" s="38" t="s">
        <v>15510</v>
      </c>
    </row>
    <row r="11292" spans="8:12" x14ac:dyDescent="0.25">
      <c r="H11292" s="36">
        <v>10062309</v>
      </c>
      <c r="I11292" s="36" t="s">
        <v>121</v>
      </c>
      <c r="J11292" s="37" t="s">
        <v>16</v>
      </c>
      <c r="K11292" s="36" t="s">
        <v>135</v>
      </c>
      <c r="L11292" s="36" t="s">
        <v>15511</v>
      </c>
    </row>
    <row r="11293" spans="8:12" x14ac:dyDescent="0.25">
      <c r="H11293" s="38">
        <v>10062355</v>
      </c>
      <c r="I11293" s="38" t="s">
        <v>121</v>
      </c>
      <c r="J11293" s="39" t="s">
        <v>16</v>
      </c>
      <c r="K11293" s="38" t="s">
        <v>135</v>
      </c>
      <c r="L11293" s="38" t="s">
        <v>15512</v>
      </c>
    </row>
    <row r="11294" spans="8:12" x14ac:dyDescent="0.25">
      <c r="H11294" s="36">
        <v>10062491</v>
      </c>
      <c r="I11294" s="36" t="s">
        <v>121</v>
      </c>
      <c r="J11294" s="37" t="s">
        <v>16</v>
      </c>
      <c r="K11294" s="36" t="s">
        <v>135</v>
      </c>
      <c r="L11294" s="36" t="s">
        <v>15513</v>
      </c>
    </row>
    <row r="11295" spans="8:12" x14ac:dyDescent="0.25">
      <c r="H11295" s="38">
        <v>10062499</v>
      </c>
      <c r="I11295" s="38" t="s">
        <v>121</v>
      </c>
      <c r="J11295" s="39" t="s">
        <v>16</v>
      </c>
      <c r="K11295" s="38" t="s">
        <v>135</v>
      </c>
      <c r="L11295" s="38" t="s">
        <v>15514</v>
      </c>
    </row>
    <row r="11296" spans="8:12" x14ac:dyDescent="0.25">
      <c r="H11296" s="36">
        <v>10062648</v>
      </c>
      <c r="I11296" s="36" t="s">
        <v>121</v>
      </c>
      <c r="J11296" s="37" t="s">
        <v>16</v>
      </c>
      <c r="K11296" s="36" t="s">
        <v>135</v>
      </c>
      <c r="L11296" s="36" t="s">
        <v>5065</v>
      </c>
    </row>
    <row r="11297" spans="8:12" x14ac:dyDescent="0.25">
      <c r="H11297" s="38">
        <v>10062787</v>
      </c>
      <c r="I11297" s="38" t="s">
        <v>121</v>
      </c>
      <c r="J11297" s="39" t="s">
        <v>16</v>
      </c>
      <c r="K11297" s="38" t="s">
        <v>135</v>
      </c>
      <c r="L11297" s="38" t="s">
        <v>15515</v>
      </c>
    </row>
    <row r="11298" spans="8:12" x14ac:dyDescent="0.25">
      <c r="H11298" s="36">
        <v>10062794</v>
      </c>
      <c r="I11298" s="36" t="s">
        <v>121</v>
      </c>
      <c r="J11298" s="37" t="s">
        <v>16</v>
      </c>
      <c r="K11298" s="36" t="s">
        <v>135</v>
      </c>
      <c r="L11298" s="36" t="s">
        <v>15516</v>
      </c>
    </row>
    <row r="11299" spans="8:12" x14ac:dyDescent="0.25">
      <c r="H11299" s="38">
        <v>10062891</v>
      </c>
      <c r="I11299" s="38" t="s">
        <v>121</v>
      </c>
      <c r="J11299" s="39" t="s">
        <v>16</v>
      </c>
      <c r="K11299" s="38" t="s">
        <v>135</v>
      </c>
      <c r="L11299" s="38" t="s">
        <v>15517</v>
      </c>
    </row>
    <row r="11300" spans="8:12" x14ac:dyDescent="0.25">
      <c r="H11300" s="36">
        <v>10062984</v>
      </c>
      <c r="I11300" s="36" t="s">
        <v>121</v>
      </c>
      <c r="J11300" s="37" t="s">
        <v>16</v>
      </c>
      <c r="K11300" s="36" t="s">
        <v>135</v>
      </c>
      <c r="L11300" s="36" t="s">
        <v>2097</v>
      </c>
    </row>
    <row r="11301" spans="8:12" x14ac:dyDescent="0.25">
      <c r="H11301" s="38">
        <v>10063034</v>
      </c>
      <c r="I11301" s="38" t="s">
        <v>121</v>
      </c>
      <c r="J11301" s="39" t="s">
        <v>16</v>
      </c>
      <c r="K11301" s="38" t="s">
        <v>135</v>
      </c>
      <c r="L11301" s="38" t="s">
        <v>3861</v>
      </c>
    </row>
    <row r="11302" spans="8:12" x14ac:dyDescent="0.25">
      <c r="H11302" s="36">
        <v>10063130</v>
      </c>
      <c r="I11302" s="36" t="s">
        <v>121</v>
      </c>
      <c r="J11302" s="37" t="s">
        <v>16</v>
      </c>
      <c r="K11302" s="36" t="s">
        <v>135</v>
      </c>
      <c r="L11302" s="36" t="s">
        <v>15518</v>
      </c>
    </row>
    <row r="11303" spans="8:12" x14ac:dyDescent="0.25">
      <c r="H11303" s="38">
        <v>10063296</v>
      </c>
      <c r="I11303" s="38" t="s">
        <v>121</v>
      </c>
      <c r="J11303" s="39" t="s">
        <v>16</v>
      </c>
      <c r="K11303" s="38" t="s">
        <v>135</v>
      </c>
      <c r="L11303" s="38" t="s">
        <v>15519</v>
      </c>
    </row>
    <row r="11304" spans="8:12" x14ac:dyDescent="0.25">
      <c r="H11304" s="36">
        <v>10063298</v>
      </c>
      <c r="I11304" s="36" t="s">
        <v>121</v>
      </c>
      <c r="J11304" s="37" t="s">
        <v>16</v>
      </c>
      <c r="K11304" s="36" t="s">
        <v>135</v>
      </c>
      <c r="L11304" s="36" t="s">
        <v>15520</v>
      </c>
    </row>
    <row r="11305" spans="8:12" x14ac:dyDescent="0.25">
      <c r="H11305" s="38">
        <v>10063342</v>
      </c>
      <c r="I11305" s="38" t="s">
        <v>121</v>
      </c>
      <c r="J11305" s="39" t="s">
        <v>16</v>
      </c>
      <c r="K11305" s="38" t="s">
        <v>135</v>
      </c>
      <c r="L11305" s="38" t="s">
        <v>15521</v>
      </c>
    </row>
    <row r="11306" spans="8:12" x14ac:dyDescent="0.25">
      <c r="H11306" s="36">
        <v>10063359</v>
      </c>
      <c r="I11306" s="36" t="s">
        <v>121</v>
      </c>
      <c r="J11306" s="37" t="s">
        <v>16</v>
      </c>
      <c r="K11306" s="36" t="s">
        <v>135</v>
      </c>
      <c r="L11306" s="36" t="s">
        <v>15522</v>
      </c>
    </row>
    <row r="11307" spans="8:12" x14ac:dyDescent="0.25">
      <c r="H11307" s="38">
        <v>10063365</v>
      </c>
      <c r="I11307" s="38" t="s">
        <v>121</v>
      </c>
      <c r="J11307" s="39" t="s">
        <v>16</v>
      </c>
      <c r="K11307" s="38" t="s">
        <v>135</v>
      </c>
      <c r="L11307" s="38" t="s">
        <v>15523</v>
      </c>
    </row>
    <row r="11308" spans="8:12" x14ac:dyDescent="0.25">
      <c r="H11308" s="36">
        <v>10063424</v>
      </c>
      <c r="I11308" s="36" t="s">
        <v>121</v>
      </c>
      <c r="J11308" s="37" t="s">
        <v>16</v>
      </c>
      <c r="K11308" s="36" t="s">
        <v>135</v>
      </c>
      <c r="L11308" s="36" t="s">
        <v>15524</v>
      </c>
    </row>
    <row r="11309" spans="8:12" x14ac:dyDescent="0.25">
      <c r="H11309" s="38">
        <v>10063464</v>
      </c>
      <c r="I11309" s="38" t="s">
        <v>121</v>
      </c>
      <c r="J11309" s="39" t="s">
        <v>16</v>
      </c>
      <c r="K11309" s="38" t="s">
        <v>135</v>
      </c>
      <c r="L11309" s="38" t="s">
        <v>15525</v>
      </c>
    </row>
    <row r="11310" spans="8:12" x14ac:dyDescent="0.25">
      <c r="H11310" s="36">
        <v>10063592</v>
      </c>
      <c r="I11310" s="36" t="s">
        <v>121</v>
      </c>
      <c r="J11310" s="37" t="s">
        <v>16</v>
      </c>
      <c r="K11310" s="36" t="s">
        <v>135</v>
      </c>
      <c r="L11310" s="36" t="s">
        <v>15526</v>
      </c>
    </row>
    <row r="11311" spans="8:12" x14ac:dyDescent="0.25">
      <c r="H11311" s="38">
        <v>10063602</v>
      </c>
      <c r="I11311" s="38" t="s">
        <v>121</v>
      </c>
      <c r="J11311" s="39" t="s">
        <v>16</v>
      </c>
      <c r="K11311" s="38" t="s">
        <v>135</v>
      </c>
      <c r="L11311" s="38" t="s">
        <v>15527</v>
      </c>
    </row>
    <row r="11312" spans="8:12" x14ac:dyDescent="0.25">
      <c r="H11312" s="36">
        <v>10063636</v>
      </c>
      <c r="I11312" s="36" t="s">
        <v>121</v>
      </c>
      <c r="J11312" s="37" t="s">
        <v>16</v>
      </c>
      <c r="K11312" s="36" t="s">
        <v>135</v>
      </c>
      <c r="L11312" s="36" t="s">
        <v>1091</v>
      </c>
    </row>
    <row r="11313" spans="8:12" x14ac:dyDescent="0.25">
      <c r="H11313" s="38">
        <v>10063668</v>
      </c>
      <c r="I11313" s="38" t="s">
        <v>121</v>
      </c>
      <c r="J11313" s="39" t="s">
        <v>16</v>
      </c>
      <c r="K11313" s="38" t="s">
        <v>135</v>
      </c>
      <c r="L11313" s="38" t="s">
        <v>4387</v>
      </c>
    </row>
    <row r="11314" spans="8:12" x14ac:dyDescent="0.25">
      <c r="H11314" s="36">
        <v>10063733</v>
      </c>
      <c r="I11314" s="36" t="s">
        <v>121</v>
      </c>
      <c r="J11314" s="37" t="s">
        <v>16</v>
      </c>
      <c r="K11314" s="36" t="s">
        <v>135</v>
      </c>
      <c r="L11314" s="36" t="s">
        <v>798</v>
      </c>
    </row>
    <row r="11315" spans="8:12" x14ac:dyDescent="0.25">
      <c r="H11315" s="38">
        <v>10063813</v>
      </c>
      <c r="I11315" s="38" t="s">
        <v>121</v>
      </c>
      <c r="J11315" s="39" t="s">
        <v>16</v>
      </c>
      <c r="K11315" s="38" t="s">
        <v>135</v>
      </c>
      <c r="L11315" s="38" t="s">
        <v>2710</v>
      </c>
    </row>
    <row r="11316" spans="8:12" x14ac:dyDescent="0.25">
      <c r="H11316" s="36">
        <v>10063841</v>
      </c>
      <c r="I11316" s="36" t="s">
        <v>121</v>
      </c>
      <c r="J11316" s="37" t="s">
        <v>16</v>
      </c>
      <c r="K11316" s="36" t="s">
        <v>135</v>
      </c>
      <c r="L11316" s="36" t="s">
        <v>15528</v>
      </c>
    </row>
    <row r="11317" spans="8:12" x14ac:dyDescent="0.25">
      <c r="H11317" s="38">
        <v>10063921</v>
      </c>
      <c r="I11317" s="38" t="s">
        <v>121</v>
      </c>
      <c r="J11317" s="39" t="s">
        <v>16</v>
      </c>
      <c r="K11317" s="38" t="s">
        <v>135</v>
      </c>
      <c r="L11317" s="38" t="s">
        <v>15529</v>
      </c>
    </row>
    <row r="11318" spans="8:12" x14ac:dyDescent="0.25">
      <c r="H11318" s="36">
        <v>10064019</v>
      </c>
      <c r="I11318" s="36" t="s">
        <v>121</v>
      </c>
      <c r="J11318" s="37" t="s">
        <v>16</v>
      </c>
      <c r="K11318" s="36" t="s">
        <v>135</v>
      </c>
      <c r="L11318" s="36" t="s">
        <v>15530</v>
      </c>
    </row>
    <row r="11319" spans="8:12" x14ac:dyDescent="0.25">
      <c r="H11319" s="38">
        <v>10064023</v>
      </c>
      <c r="I11319" s="38" t="s">
        <v>121</v>
      </c>
      <c r="J11319" s="39" t="s">
        <v>16</v>
      </c>
      <c r="K11319" s="38" t="s">
        <v>135</v>
      </c>
      <c r="L11319" s="38" t="s">
        <v>619</v>
      </c>
    </row>
    <row r="11320" spans="8:12" x14ac:dyDescent="0.25">
      <c r="H11320" s="36">
        <v>10064097</v>
      </c>
      <c r="I11320" s="36" t="s">
        <v>121</v>
      </c>
      <c r="J11320" s="37" t="s">
        <v>16</v>
      </c>
      <c r="K11320" s="36" t="s">
        <v>135</v>
      </c>
      <c r="L11320" s="36" t="s">
        <v>15531</v>
      </c>
    </row>
    <row r="11321" spans="8:12" x14ac:dyDescent="0.25">
      <c r="H11321" s="38">
        <v>10064299</v>
      </c>
      <c r="I11321" s="38" t="s">
        <v>121</v>
      </c>
      <c r="J11321" s="39" t="s">
        <v>16</v>
      </c>
      <c r="K11321" s="38" t="s">
        <v>135</v>
      </c>
      <c r="L11321" s="38" t="s">
        <v>2706</v>
      </c>
    </row>
    <row r="11322" spans="8:12" x14ac:dyDescent="0.25">
      <c r="H11322" s="36">
        <v>10064375</v>
      </c>
      <c r="I11322" s="36" t="s">
        <v>121</v>
      </c>
      <c r="J11322" s="37" t="s">
        <v>16</v>
      </c>
      <c r="K11322" s="36" t="s">
        <v>135</v>
      </c>
      <c r="L11322" s="36" t="s">
        <v>15532</v>
      </c>
    </row>
    <row r="11323" spans="8:12" x14ac:dyDescent="0.25">
      <c r="H11323" s="38">
        <v>10064383</v>
      </c>
      <c r="I11323" s="38" t="s">
        <v>121</v>
      </c>
      <c r="J11323" s="39" t="s">
        <v>16</v>
      </c>
      <c r="K11323" s="38" t="s">
        <v>135</v>
      </c>
      <c r="L11323" s="38" t="s">
        <v>15533</v>
      </c>
    </row>
    <row r="11324" spans="8:12" x14ac:dyDescent="0.25">
      <c r="H11324" s="36">
        <v>10064446</v>
      </c>
      <c r="I11324" s="36" t="s">
        <v>121</v>
      </c>
      <c r="J11324" s="37" t="s">
        <v>16</v>
      </c>
      <c r="K11324" s="36" t="s">
        <v>135</v>
      </c>
      <c r="L11324" s="36" t="s">
        <v>15534</v>
      </c>
    </row>
    <row r="11325" spans="8:12" x14ac:dyDescent="0.25">
      <c r="H11325" s="38">
        <v>10064522</v>
      </c>
      <c r="I11325" s="38" t="s">
        <v>121</v>
      </c>
      <c r="J11325" s="39" t="s">
        <v>16</v>
      </c>
      <c r="K11325" s="38" t="s">
        <v>135</v>
      </c>
      <c r="L11325" s="38" t="s">
        <v>15535</v>
      </c>
    </row>
    <row r="11326" spans="8:12" x14ac:dyDescent="0.25">
      <c r="H11326" s="36">
        <v>10064532</v>
      </c>
      <c r="I11326" s="36" t="s">
        <v>121</v>
      </c>
      <c r="J11326" s="37" t="s">
        <v>16</v>
      </c>
      <c r="K11326" s="36" t="s">
        <v>135</v>
      </c>
      <c r="L11326" s="36" t="s">
        <v>15536</v>
      </c>
    </row>
    <row r="11327" spans="8:12" x14ac:dyDescent="0.25">
      <c r="H11327" s="38">
        <v>10064649</v>
      </c>
      <c r="I11327" s="38" t="s">
        <v>121</v>
      </c>
      <c r="J11327" s="39" t="s">
        <v>16</v>
      </c>
      <c r="K11327" s="38" t="s">
        <v>135</v>
      </c>
      <c r="L11327" s="38" t="s">
        <v>15537</v>
      </c>
    </row>
    <row r="11328" spans="8:12" x14ac:dyDescent="0.25">
      <c r="H11328" s="36">
        <v>10064813</v>
      </c>
      <c r="I11328" s="36" t="s">
        <v>121</v>
      </c>
      <c r="J11328" s="37" t="s">
        <v>16</v>
      </c>
      <c r="K11328" s="36" t="s">
        <v>135</v>
      </c>
      <c r="L11328" s="36" t="s">
        <v>15538</v>
      </c>
    </row>
    <row r="11329" spans="8:12" x14ac:dyDescent="0.25">
      <c r="H11329" s="38">
        <v>10064826</v>
      </c>
      <c r="I11329" s="38" t="s">
        <v>121</v>
      </c>
      <c r="J11329" s="39" t="s">
        <v>16</v>
      </c>
      <c r="K11329" s="38" t="s">
        <v>135</v>
      </c>
      <c r="L11329" s="38" t="s">
        <v>15539</v>
      </c>
    </row>
    <row r="11330" spans="8:12" x14ac:dyDescent="0.25">
      <c r="H11330" s="36">
        <v>10064873</v>
      </c>
      <c r="I11330" s="36" t="s">
        <v>121</v>
      </c>
      <c r="J11330" s="37" t="s">
        <v>16</v>
      </c>
      <c r="K11330" s="36" t="s">
        <v>135</v>
      </c>
      <c r="L11330" s="36" t="s">
        <v>585</v>
      </c>
    </row>
    <row r="11331" spans="8:12" x14ac:dyDescent="0.25">
      <c r="H11331" s="38">
        <v>10064881</v>
      </c>
      <c r="I11331" s="38" t="s">
        <v>121</v>
      </c>
      <c r="J11331" s="39" t="s">
        <v>16</v>
      </c>
      <c r="K11331" s="38" t="s">
        <v>135</v>
      </c>
      <c r="L11331" s="38" t="s">
        <v>1358</v>
      </c>
    </row>
    <row r="11332" spans="8:12" x14ac:dyDescent="0.25">
      <c r="H11332" s="36">
        <v>10065023</v>
      </c>
      <c r="I11332" s="36" t="s">
        <v>121</v>
      </c>
      <c r="J11332" s="37" t="s">
        <v>16</v>
      </c>
      <c r="K11332" s="36" t="s">
        <v>135</v>
      </c>
      <c r="L11332" s="36" t="s">
        <v>3978</v>
      </c>
    </row>
    <row r="11333" spans="8:12" x14ac:dyDescent="0.25">
      <c r="H11333" s="38">
        <v>10065089</v>
      </c>
      <c r="I11333" s="38" t="s">
        <v>121</v>
      </c>
      <c r="J11333" s="39" t="s">
        <v>16</v>
      </c>
      <c r="K11333" s="38" t="s">
        <v>135</v>
      </c>
      <c r="L11333" s="38" t="s">
        <v>15540</v>
      </c>
    </row>
    <row r="11334" spans="8:12" x14ac:dyDescent="0.25">
      <c r="H11334" s="36">
        <v>10065090</v>
      </c>
      <c r="I11334" s="36" t="s">
        <v>121</v>
      </c>
      <c r="J11334" s="37" t="s">
        <v>16</v>
      </c>
      <c r="K11334" s="36" t="s">
        <v>135</v>
      </c>
      <c r="L11334" s="36" t="s">
        <v>5221</v>
      </c>
    </row>
    <row r="11335" spans="8:12" x14ac:dyDescent="0.25">
      <c r="H11335" s="38">
        <v>10065096</v>
      </c>
      <c r="I11335" s="38" t="s">
        <v>121</v>
      </c>
      <c r="J11335" s="39" t="s">
        <v>16</v>
      </c>
      <c r="K11335" s="38" t="s">
        <v>135</v>
      </c>
      <c r="L11335" s="38" t="s">
        <v>15541</v>
      </c>
    </row>
    <row r="11336" spans="8:12" x14ac:dyDescent="0.25">
      <c r="H11336" s="36">
        <v>10065173</v>
      </c>
      <c r="I11336" s="36" t="s">
        <v>121</v>
      </c>
      <c r="J11336" s="37" t="s">
        <v>16</v>
      </c>
      <c r="K11336" s="36" t="s">
        <v>135</v>
      </c>
      <c r="L11336" s="36" t="s">
        <v>15542</v>
      </c>
    </row>
    <row r="11337" spans="8:12" x14ac:dyDescent="0.25">
      <c r="H11337" s="38">
        <v>10065417</v>
      </c>
      <c r="I11337" s="38" t="s">
        <v>121</v>
      </c>
      <c r="J11337" s="39" t="s">
        <v>16</v>
      </c>
      <c r="K11337" s="38" t="s">
        <v>135</v>
      </c>
      <c r="L11337" s="38" t="s">
        <v>15543</v>
      </c>
    </row>
    <row r="11338" spans="8:12" x14ac:dyDescent="0.25">
      <c r="H11338" s="36">
        <v>10065611</v>
      </c>
      <c r="I11338" s="36" t="s">
        <v>121</v>
      </c>
      <c r="J11338" s="37" t="s">
        <v>16</v>
      </c>
      <c r="K11338" s="36" t="s">
        <v>135</v>
      </c>
      <c r="L11338" s="36" t="s">
        <v>15544</v>
      </c>
    </row>
    <row r="11339" spans="8:12" x14ac:dyDescent="0.25">
      <c r="H11339" s="38">
        <v>10065626</v>
      </c>
      <c r="I11339" s="38" t="s">
        <v>121</v>
      </c>
      <c r="J11339" s="39" t="s">
        <v>16</v>
      </c>
      <c r="K11339" s="38" t="s">
        <v>135</v>
      </c>
      <c r="L11339" s="38" t="s">
        <v>15545</v>
      </c>
    </row>
    <row r="11340" spans="8:12" x14ac:dyDescent="0.25">
      <c r="H11340" s="36">
        <v>10065651</v>
      </c>
      <c r="I11340" s="36" t="s">
        <v>121</v>
      </c>
      <c r="J11340" s="37" t="s">
        <v>16</v>
      </c>
      <c r="K11340" s="36" t="s">
        <v>135</v>
      </c>
      <c r="L11340" s="36" t="s">
        <v>15546</v>
      </c>
    </row>
    <row r="11341" spans="8:12" x14ac:dyDescent="0.25">
      <c r="H11341" s="38">
        <v>10065746</v>
      </c>
      <c r="I11341" s="38" t="s">
        <v>121</v>
      </c>
      <c r="J11341" s="39" t="s">
        <v>16</v>
      </c>
      <c r="K11341" s="38" t="s">
        <v>135</v>
      </c>
      <c r="L11341" s="38" t="s">
        <v>15547</v>
      </c>
    </row>
    <row r="11342" spans="8:12" x14ac:dyDescent="0.25">
      <c r="H11342" s="36">
        <v>10065759</v>
      </c>
      <c r="I11342" s="36" t="s">
        <v>121</v>
      </c>
      <c r="J11342" s="37" t="s">
        <v>16</v>
      </c>
      <c r="K11342" s="36" t="s">
        <v>135</v>
      </c>
      <c r="L11342" s="36" t="s">
        <v>15548</v>
      </c>
    </row>
    <row r="11343" spans="8:12" x14ac:dyDescent="0.25">
      <c r="H11343" s="38">
        <v>10065949</v>
      </c>
      <c r="I11343" s="38" t="s">
        <v>121</v>
      </c>
      <c r="J11343" s="39" t="s">
        <v>16</v>
      </c>
      <c r="K11343" s="38" t="s">
        <v>135</v>
      </c>
      <c r="L11343" s="38" t="s">
        <v>15549</v>
      </c>
    </row>
    <row r="11344" spans="8:12" x14ac:dyDescent="0.25">
      <c r="H11344" s="36">
        <v>10065968</v>
      </c>
      <c r="I11344" s="36" t="s">
        <v>121</v>
      </c>
      <c r="J11344" s="37" t="s">
        <v>16</v>
      </c>
      <c r="K11344" s="36" t="s">
        <v>135</v>
      </c>
      <c r="L11344" s="36" t="s">
        <v>15550</v>
      </c>
    </row>
    <row r="11345" spans="8:12" x14ac:dyDescent="0.25">
      <c r="H11345" s="38">
        <v>10066087</v>
      </c>
      <c r="I11345" s="38" t="s">
        <v>121</v>
      </c>
      <c r="J11345" s="39" t="s">
        <v>16</v>
      </c>
      <c r="K11345" s="38" t="s">
        <v>135</v>
      </c>
      <c r="L11345" s="38" t="s">
        <v>15551</v>
      </c>
    </row>
    <row r="11346" spans="8:12" x14ac:dyDescent="0.25">
      <c r="H11346" s="36">
        <v>10066151</v>
      </c>
      <c r="I11346" s="36" t="s">
        <v>121</v>
      </c>
      <c r="J11346" s="37" t="s">
        <v>16</v>
      </c>
      <c r="K11346" s="36" t="s">
        <v>135</v>
      </c>
      <c r="L11346" s="36" t="s">
        <v>15552</v>
      </c>
    </row>
    <row r="11347" spans="8:12" x14ac:dyDescent="0.25">
      <c r="H11347" s="38">
        <v>10066299</v>
      </c>
      <c r="I11347" s="38" t="s">
        <v>121</v>
      </c>
      <c r="J11347" s="39" t="s">
        <v>16</v>
      </c>
      <c r="K11347" s="38" t="s">
        <v>135</v>
      </c>
      <c r="L11347" s="38" t="s">
        <v>15553</v>
      </c>
    </row>
    <row r="11348" spans="8:12" x14ac:dyDescent="0.25">
      <c r="H11348" s="36">
        <v>10066341</v>
      </c>
      <c r="I11348" s="36" t="s">
        <v>121</v>
      </c>
      <c r="J11348" s="37" t="s">
        <v>16</v>
      </c>
      <c r="K11348" s="36" t="s">
        <v>135</v>
      </c>
      <c r="L11348" s="36" t="s">
        <v>15554</v>
      </c>
    </row>
    <row r="11349" spans="8:12" x14ac:dyDescent="0.25">
      <c r="H11349" s="38">
        <v>10066354</v>
      </c>
      <c r="I11349" s="38" t="s">
        <v>121</v>
      </c>
      <c r="J11349" s="39" t="s">
        <v>16</v>
      </c>
      <c r="K11349" s="38" t="s">
        <v>135</v>
      </c>
      <c r="L11349" s="38" t="s">
        <v>15555</v>
      </c>
    </row>
    <row r="11350" spans="8:12" x14ac:dyDescent="0.25">
      <c r="H11350" s="36">
        <v>10066448</v>
      </c>
      <c r="I11350" s="36" t="s">
        <v>121</v>
      </c>
      <c r="J11350" s="37" t="s">
        <v>16</v>
      </c>
      <c r="K11350" s="36" t="s">
        <v>135</v>
      </c>
      <c r="L11350" s="36" t="s">
        <v>15556</v>
      </c>
    </row>
    <row r="11351" spans="8:12" x14ac:dyDescent="0.25">
      <c r="H11351" s="38">
        <v>10066555</v>
      </c>
      <c r="I11351" s="38" t="s">
        <v>121</v>
      </c>
      <c r="J11351" s="39" t="s">
        <v>16</v>
      </c>
      <c r="K11351" s="38" t="s">
        <v>135</v>
      </c>
      <c r="L11351" s="38" t="s">
        <v>15557</v>
      </c>
    </row>
    <row r="11352" spans="8:12" x14ac:dyDescent="0.25">
      <c r="H11352" s="36">
        <v>10066585</v>
      </c>
      <c r="I11352" s="36" t="s">
        <v>121</v>
      </c>
      <c r="J11352" s="37" t="s">
        <v>16</v>
      </c>
      <c r="K11352" s="36" t="s">
        <v>135</v>
      </c>
      <c r="L11352" s="36" t="s">
        <v>15558</v>
      </c>
    </row>
    <row r="11353" spans="8:12" x14ac:dyDescent="0.25">
      <c r="H11353" s="38">
        <v>10066587</v>
      </c>
      <c r="I11353" s="38" t="s">
        <v>121</v>
      </c>
      <c r="J11353" s="39" t="s">
        <v>16</v>
      </c>
      <c r="K11353" s="38" t="s">
        <v>135</v>
      </c>
      <c r="L11353" s="38" t="s">
        <v>4599</v>
      </c>
    </row>
    <row r="11354" spans="8:12" x14ac:dyDescent="0.25">
      <c r="H11354" s="36">
        <v>10066723</v>
      </c>
      <c r="I11354" s="36" t="s">
        <v>121</v>
      </c>
      <c r="J11354" s="37" t="s">
        <v>16</v>
      </c>
      <c r="K11354" s="36" t="s">
        <v>135</v>
      </c>
      <c r="L11354" s="36" t="s">
        <v>15559</v>
      </c>
    </row>
    <row r="11355" spans="8:12" x14ac:dyDescent="0.25">
      <c r="H11355" s="38">
        <v>10066757</v>
      </c>
      <c r="I11355" s="38" t="s">
        <v>121</v>
      </c>
      <c r="J11355" s="39" t="s">
        <v>16</v>
      </c>
      <c r="K11355" s="38" t="s">
        <v>135</v>
      </c>
      <c r="L11355" s="38" t="s">
        <v>15560</v>
      </c>
    </row>
    <row r="11356" spans="8:12" x14ac:dyDescent="0.25">
      <c r="H11356" s="36">
        <v>10067150</v>
      </c>
      <c r="I11356" s="36" t="s">
        <v>121</v>
      </c>
      <c r="J11356" s="37" t="s">
        <v>16</v>
      </c>
      <c r="K11356" s="36" t="s">
        <v>135</v>
      </c>
      <c r="L11356" s="36" t="s">
        <v>15561</v>
      </c>
    </row>
    <row r="11357" spans="8:12" x14ac:dyDescent="0.25">
      <c r="H11357" s="38">
        <v>10067327</v>
      </c>
      <c r="I11357" s="38" t="s">
        <v>121</v>
      </c>
      <c r="J11357" s="39" t="s">
        <v>16</v>
      </c>
      <c r="K11357" s="38" t="s">
        <v>135</v>
      </c>
      <c r="L11357" s="38" t="s">
        <v>15562</v>
      </c>
    </row>
    <row r="11358" spans="8:12" x14ac:dyDescent="0.25">
      <c r="H11358" s="36">
        <v>10067365</v>
      </c>
      <c r="I11358" s="36" t="s">
        <v>121</v>
      </c>
      <c r="J11358" s="37" t="s">
        <v>16</v>
      </c>
      <c r="K11358" s="36" t="s">
        <v>135</v>
      </c>
      <c r="L11358" s="36" t="s">
        <v>15563</v>
      </c>
    </row>
    <row r="11359" spans="8:12" x14ac:dyDescent="0.25">
      <c r="H11359" s="38">
        <v>10094352</v>
      </c>
      <c r="I11359" s="38" t="s">
        <v>121</v>
      </c>
      <c r="J11359" s="39" t="s">
        <v>16</v>
      </c>
      <c r="K11359" s="38" t="s">
        <v>135</v>
      </c>
      <c r="L11359" s="38" t="s">
        <v>3616</v>
      </c>
    </row>
    <row r="11360" spans="8:12" x14ac:dyDescent="0.25">
      <c r="H11360" s="36">
        <v>10094622</v>
      </c>
      <c r="I11360" s="36" t="s">
        <v>121</v>
      </c>
      <c r="J11360" s="37" t="s">
        <v>16</v>
      </c>
      <c r="K11360" s="36" t="s">
        <v>135</v>
      </c>
      <c r="L11360" s="36" t="s">
        <v>15564</v>
      </c>
    </row>
    <row r="11361" spans="8:12" x14ac:dyDescent="0.25">
      <c r="H11361" s="38">
        <v>10125440</v>
      </c>
      <c r="I11361" s="38" t="s">
        <v>121</v>
      </c>
      <c r="J11361" s="39" t="s">
        <v>16</v>
      </c>
      <c r="K11361" s="38" t="s">
        <v>135</v>
      </c>
      <c r="L11361" s="38" t="s">
        <v>15565</v>
      </c>
    </row>
    <row r="11362" spans="8:12" x14ac:dyDescent="0.25">
      <c r="H11362" s="36">
        <v>10151587</v>
      </c>
      <c r="I11362" s="36" t="s">
        <v>121</v>
      </c>
      <c r="J11362" s="37" t="s">
        <v>16</v>
      </c>
      <c r="K11362" s="36" t="s">
        <v>135</v>
      </c>
      <c r="L11362" s="36" t="s">
        <v>15566</v>
      </c>
    </row>
    <row r="11363" spans="8:12" x14ac:dyDescent="0.25">
      <c r="H11363" s="38">
        <v>10474391</v>
      </c>
      <c r="I11363" s="38" t="s">
        <v>121</v>
      </c>
      <c r="J11363" s="39" t="s">
        <v>16</v>
      </c>
      <c r="K11363" s="38" t="s">
        <v>135</v>
      </c>
      <c r="L11363" s="38" t="s">
        <v>15567</v>
      </c>
    </row>
    <row r="11364" spans="8:12" x14ac:dyDescent="0.25">
      <c r="H11364" s="36">
        <v>10480067</v>
      </c>
      <c r="I11364" s="36" t="s">
        <v>121</v>
      </c>
      <c r="J11364" s="37" t="s">
        <v>16</v>
      </c>
      <c r="K11364" s="36" t="s">
        <v>135</v>
      </c>
      <c r="L11364" s="36" t="s">
        <v>15568</v>
      </c>
    </row>
    <row r="11365" spans="8:12" x14ac:dyDescent="0.25">
      <c r="H11365" s="38">
        <v>10508874</v>
      </c>
      <c r="I11365" s="38" t="s">
        <v>121</v>
      </c>
      <c r="J11365" s="39" t="s">
        <v>16</v>
      </c>
      <c r="K11365" s="38" t="s">
        <v>135</v>
      </c>
      <c r="L11365" s="38" t="s">
        <v>15569</v>
      </c>
    </row>
    <row r="11366" spans="8:12" x14ac:dyDescent="0.25">
      <c r="H11366" s="36">
        <v>10508893</v>
      </c>
      <c r="I11366" s="36" t="s">
        <v>121</v>
      </c>
      <c r="J11366" s="37" t="s">
        <v>16</v>
      </c>
      <c r="K11366" s="36" t="s">
        <v>135</v>
      </c>
      <c r="L11366" s="36" t="s">
        <v>15570</v>
      </c>
    </row>
    <row r="11367" spans="8:12" x14ac:dyDescent="0.25">
      <c r="H11367" s="38">
        <v>10510383</v>
      </c>
      <c r="I11367" s="38" t="s">
        <v>121</v>
      </c>
      <c r="J11367" s="39" t="s">
        <v>16</v>
      </c>
      <c r="K11367" s="38" t="s">
        <v>135</v>
      </c>
      <c r="L11367" s="38" t="s">
        <v>2299</v>
      </c>
    </row>
    <row r="11368" spans="8:12" x14ac:dyDescent="0.25">
      <c r="H11368" s="36">
        <v>10511309</v>
      </c>
      <c r="I11368" s="36" t="s">
        <v>121</v>
      </c>
      <c r="J11368" s="37" t="s">
        <v>16</v>
      </c>
      <c r="K11368" s="36" t="s">
        <v>135</v>
      </c>
      <c r="L11368" s="36" t="s">
        <v>15571</v>
      </c>
    </row>
    <row r="11369" spans="8:12" x14ac:dyDescent="0.25">
      <c r="H11369" s="38">
        <v>10511331</v>
      </c>
      <c r="I11369" s="38" t="s">
        <v>121</v>
      </c>
      <c r="J11369" s="39" t="s">
        <v>16</v>
      </c>
      <c r="K11369" s="38" t="s">
        <v>135</v>
      </c>
      <c r="L11369" s="38" t="s">
        <v>15572</v>
      </c>
    </row>
    <row r="11370" spans="8:12" x14ac:dyDescent="0.25">
      <c r="H11370" s="36">
        <v>10564877</v>
      </c>
      <c r="I11370" s="36" t="s">
        <v>121</v>
      </c>
      <c r="J11370" s="37" t="s">
        <v>16</v>
      </c>
      <c r="K11370" s="36" t="s">
        <v>135</v>
      </c>
      <c r="L11370" s="36" t="s">
        <v>4538</v>
      </c>
    </row>
    <row r="11371" spans="8:12" x14ac:dyDescent="0.25">
      <c r="H11371" s="38">
        <v>10815383</v>
      </c>
      <c r="I11371" s="38" t="s">
        <v>121</v>
      </c>
      <c r="J11371" s="39" t="s">
        <v>16</v>
      </c>
      <c r="K11371" s="38" t="s">
        <v>135</v>
      </c>
      <c r="L11371" s="38" t="s">
        <v>3900</v>
      </c>
    </row>
    <row r="11372" spans="8:12" x14ac:dyDescent="0.25">
      <c r="H11372" s="36">
        <v>10927879</v>
      </c>
      <c r="I11372" s="36" t="s">
        <v>121</v>
      </c>
      <c r="J11372" s="37" t="s">
        <v>16</v>
      </c>
      <c r="K11372" s="36" t="s">
        <v>135</v>
      </c>
      <c r="L11372" s="36" t="s">
        <v>15573</v>
      </c>
    </row>
    <row r="11373" spans="8:12" x14ac:dyDescent="0.25">
      <c r="H11373" s="38">
        <v>10936243</v>
      </c>
      <c r="I11373" s="38" t="s">
        <v>121</v>
      </c>
      <c r="J11373" s="39" t="s">
        <v>16</v>
      </c>
      <c r="K11373" s="38" t="s">
        <v>135</v>
      </c>
      <c r="L11373" s="38" t="s">
        <v>3095</v>
      </c>
    </row>
    <row r="11374" spans="8:12" x14ac:dyDescent="0.25">
      <c r="H11374" s="36">
        <v>10937690</v>
      </c>
      <c r="I11374" s="36" t="s">
        <v>121</v>
      </c>
      <c r="J11374" s="37" t="s">
        <v>16</v>
      </c>
      <c r="K11374" s="36" t="s">
        <v>135</v>
      </c>
      <c r="L11374" s="36" t="s">
        <v>15574</v>
      </c>
    </row>
    <row r="11375" spans="8:12" x14ac:dyDescent="0.25">
      <c r="H11375" s="38">
        <v>10937791</v>
      </c>
      <c r="I11375" s="38" t="s">
        <v>121</v>
      </c>
      <c r="J11375" s="39" t="s">
        <v>16</v>
      </c>
      <c r="K11375" s="38" t="s">
        <v>135</v>
      </c>
      <c r="L11375" s="38" t="s">
        <v>15575</v>
      </c>
    </row>
    <row r="11376" spans="8:12" x14ac:dyDescent="0.25">
      <c r="H11376" s="36">
        <v>10947633</v>
      </c>
      <c r="I11376" s="36" t="s">
        <v>121</v>
      </c>
      <c r="J11376" s="37" t="s">
        <v>16</v>
      </c>
      <c r="K11376" s="36" t="s">
        <v>135</v>
      </c>
      <c r="L11376" s="36" t="s">
        <v>15576</v>
      </c>
    </row>
    <row r="11377" spans="8:12" x14ac:dyDescent="0.25">
      <c r="H11377" s="38">
        <v>10950164</v>
      </c>
      <c r="I11377" s="38" t="s">
        <v>121</v>
      </c>
      <c r="J11377" s="39" t="s">
        <v>16</v>
      </c>
      <c r="K11377" s="38" t="s">
        <v>135</v>
      </c>
      <c r="L11377" s="38" t="s">
        <v>5565</v>
      </c>
    </row>
    <row r="11378" spans="8:12" x14ac:dyDescent="0.25">
      <c r="H11378" s="36">
        <v>10967598</v>
      </c>
      <c r="I11378" s="36" t="s">
        <v>121</v>
      </c>
      <c r="J11378" s="37" t="s">
        <v>16</v>
      </c>
      <c r="K11378" s="36" t="s">
        <v>135</v>
      </c>
      <c r="L11378" s="36" t="s">
        <v>15577</v>
      </c>
    </row>
    <row r="11379" spans="8:12" x14ac:dyDescent="0.25">
      <c r="H11379" s="38">
        <v>10967599</v>
      </c>
      <c r="I11379" s="38" t="s">
        <v>121</v>
      </c>
      <c r="J11379" s="39" t="s">
        <v>16</v>
      </c>
      <c r="K11379" s="38" t="s">
        <v>135</v>
      </c>
      <c r="L11379" s="38" t="s">
        <v>15578</v>
      </c>
    </row>
    <row r="11380" spans="8:12" x14ac:dyDescent="0.25">
      <c r="H11380" s="36">
        <v>10970959</v>
      </c>
      <c r="I11380" s="36" t="s">
        <v>121</v>
      </c>
      <c r="J11380" s="37" t="s">
        <v>16</v>
      </c>
      <c r="K11380" s="36" t="s">
        <v>135</v>
      </c>
      <c r="L11380" s="36" t="s">
        <v>15579</v>
      </c>
    </row>
    <row r="11381" spans="8:12" x14ac:dyDescent="0.25">
      <c r="H11381" s="38">
        <v>10970965</v>
      </c>
      <c r="I11381" s="38" t="s">
        <v>121</v>
      </c>
      <c r="J11381" s="39" t="s">
        <v>16</v>
      </c>
      <c r="K11381" s="38" t="s">
        <v>135</v>
      </c>
      <c r="L11381" s="38" t="s">
        <v>15580</v>
      </c>
    </row>
    <row r="11382" spans="8:12" x14ac:dyDescent="0.25">
      <c r="H11382" s="36">
        <v>10971766</v>
      </c>
      <c r="I11382" s="36" t="s">
        <v>121</v>
      </c>
      <c r="J11382" s="37" t="s">
        <v>16</v>
      </c>
      <c r="K11382" s="36" t="s">
        <v>135</v>
      </c>
      <c r="L11382" s="36" t="s">
        <v>15581</v>
      </c>
    </row>
    <row r="11383" spans="8:12" x14ac:dyDescent="0.25">
      <c r="H11383" s="38">
        <v>10974650</v>
      </c>
      <c r="I11383" s="38" t="s">
        <v>121</v>
      </c>
      <c r="J11383" s="39" t="s">
        <v>16</v>
      </c>
      <c r="K11383" s="38" t="s">
        <v>135</v>
      </c>
      <c r="L11383" s="38" t="s">
        <v>15582</v>
      </c>
    </row>
    <row r="11384" spans="8:12" x14ac:dyDescent="0.25">
      <c r="H11384" s="36">
        <v>10974905</v>
      </c>
      <c r="I11384" s="36" t="s">
        <v>121</v>
      </c>
      <c r="J11384" s="37" t="s">
        <v>16</v>
      </c>
      <c r="K11384" s="36" t="s">
        <v>135</v>
      </c>
      <c r="L11384" s="36" t="s">
        <v>15583</v>
      </c>
    </row>
    <row r="11385" spans="8:12" x14ac:dyDescent="0.25">
      <c r="H11385" s="38">
        <v>10976431</v>
      </c>
      <c r="I11385" s="38" t="s">
        <v>121</v>
      </c>
      <c r="J11385" s="39" t="s">
        <v>16</v>
      </c>
      <c r="K11385" s="38" t="s">
        <v>135</v>
      </c>
      <c r="L11385" s="38" t="s">
        <v>15584</v>
      </c>
    </row>
    <row r="11386" spans="8:12" x14ac:dyDescent="0.25">
      <c r="H11386" s="36">
        <v>10986896</v>
      </c>
      <c r="I11386" s="36" t="s">
        <v>121</v>
      </c>
      <c r="J11386" s="37" t="s">
        <v>16</v>
      </c>
      <c r="K11386" s="36" t="s">
        <v>135</v>
      </c>
      <c r="L11386" s="36" t="s">
        <v>15585</v>
      </c>
    </row>
    <row r="11387" spans="8:12" x14ac:dyDescent="0.25">
      <c r="H11387" s="38">
        <v>10989305</v>
      </c>
      <c r="I11387" s="38" t="s">
        <v>121</v>
      </c>
      <c r="J11387" s="39" t="s">
        <v>16</v>
      </c>
      <c r="K11387" s="38" t="s">
        <v>135</v>
      </c>
      <c r="L11387" s="38" t="s">
        <v>15586</v>
      </c>
    </row>
    <row r="11388" spans="8:12" x14ac:dyDescent="0.25">
      <c r="H11388" s="36">
        <v>10991498</v>
      </c>
      <c r="I11388" s="36" t="s">
        <v>121</v>
      </c>
      <c r="J11388" s="37" t="s">
        <v>16</v>
      </c>
      <c r="K11388" s="36" t="s">
        <v>135</v>
      </c>
      <c r="L11388" s="36" t="s">
        <v>15587</v>
      </c>
    </row>
    <row r="11389" spans="8:12" x14ac:dyDescent="0.25">
      <c r="H11389" s="38">
        <v>10993714</v>
      </c>
      <c r="I11389" s="38" t="s">
        <v>121</v>
      </c>
      <c r="J11389" s="39" t="s">
        <v>16</v>
      </c>
      <c r="K11389" s="38" t="s">
        <v>135</v>
      </c>
      <c r="L11389" s="38" t="s">
        <v>369</v>
      </c>
    </row>
    <row r="11390" spans="8:12" x14ac:dyDescent="0.25">
      <c r="H11390" s="36">
        <v>10993722</v>
      </c>
      <c r="I11390" s="36" t="s">
        <v>121</v>
      </c>
      <c r="J11390" s="37" t="s">
        <v>16</v>
      </c>
      <c r="K11390" s="36" t="s">
        <v>135</v>
      </c>
      <c r="L11390" s="36" t="s">
        <v>15588</v>
      </c>
    </row>
    <row r="11391" spans="8:12" x14ac:dyDescent="0.25">
      <c r="H11391" s="38">
        <v>10993723</v>
      </c>
      <c r="I11391" s="38" t="s">
        <v>121</v>
      </c>
      <c r="J11391" s="39" t="s">
        <v>16</v>
      </c>
      <c r="K11391" s="38" t="s">
        <v>135</v>
      </c>
      <c r="L11391" s="38" t="s">
        <v>15589</v>
      </c>
    </row>
    <row r="11392" spans="8:12" x14ac:dyDescent="0.25">
      <c r="H11392" s="36">
        <v>10993726</v>
      </c>
      <c r="I11392" s="36" t="s">
        <v>121</v>
      </c>
      <c r="J11392" s="37" t="s">
        <v>16</v>
      </c>
      <c r="K11392" s="36" t="s">
        <v>135</v>
      </c>
      <c r="L11392" s="36" t="s">
        <v>15590</v>
      </c>
    </row>
    <row r="11393" spans="8:12" x14ac:dyDescent="0.25">
      <c r="H11393" s="38">
        <v>10993727</v>
      </c>
      <c r="I11393" s="38" t="s">
        <v>121</v>
      </c>
      <c r="J11393" s="39" t="s">
        <v>16</v>
      </c>
      <c r="K11393" s="38" t="s">
        <v>135</v>
      </c>
      <c r="L11393" s="38" t="s">
        <v>15591</v>
      </c>
    </row>
    <row r="11394" spans="8:12" x14ac:dyDescent="0.25">
      <c r="H11394" s="36">
        <v>10993728</v>
      </c>
      <c r="I11394" s="36" t="s">
        <v>121</v>
      </c>
      <c r="J11394" s="37" t="s">
        <v>16</v>
      </c>
      <c r="K11394" s="36" t="s">
        <v>135</v>
      </c>
      <c r="L11394" s="36" t="s">
        <v>677</v>
      </c>
    </row>
    <row r="11395" spans="8:12" x14ac:dyDescent="0.25">
      <c r="H11395" s="38">
        <v>10993762</v>
      </c>
      <c r="I11395" s="38" t="s">
        <v>121</v>
      </c>
      <c r="J11395" s="39" t="s">
        <v>16</v>
      </c>
      <c r="K11395" s="38" t="s">
        <v>135</v>
      </c>
      <c r="L11395" s="38" t="s">
        <v>15592</v>
      </c>
    </row>
    <row r="11396" spans="8:12" x14ac:dyDescent="0.25">
      <c r="H11396" s="36">
        <v>10993770</v>
      </c>
      <c r="I11396" s="36" t="s">
        <v>121</v>
      </c>
      <c r="J11396" s="37" t="s">
        <v>16</v>
      </c>
      <c r="K11396" s="36" t="s">
        <v>135</v>
      </c>
      <c r="L11396" s="36" t="s">
        <v>15593</v>
      </c>
    </row>
    <row r="11397" spans="8:12" x14ac:dyDescent="0.25">
      <c r="H11397" s="38">
        <v>10993779</v>
      </c>
      <c r="I11397" s="38" t="s">
        <v>121</v>
      </c>
      <c r="J11397" s="39" t="s">
        <v>16</v>
      </c>
      <c r="K11397" s="38" t="s">
        <v>135</v>
      </c>
      <c r="L11397" s="38" t="s">
        <v>1961</v>
      </c>
    </row>
    <row r="11398" spans="8:12" x14ac:dyDescent="0.25">
      <c r="H11398" s="36">
        <v>10993780</v>
      </c>
      <c r="I11398" s="36" t="s">
        <v>121</v>
      </c>
      <c r="J11398" s="37" t="s">
        <v>16</v>
      </c>
      <c r="K11398" s="36" t="s">
        <v>135</v>
      </c>
      <c r="L11398" s="36" t="s">
        <v>15594</v>
      </c>
    </row>
    <row r="11399" spans="8:12" x14ac:dyDescent="0.25">
      <c r="H11399" s="38">
        <v>10993783</v>
      </c>
      <c r="I11399" s="38" t="s">
        <v>121</v>
      </c>
      <c r="J11399" s="39" t="s">
        <v>16</v>
      </c>
      <c r="K11399" s="38" t="s">
        <v>135</v>
      </c>
      <c r="L11399" s="38" t="s">
        <v>3271</v>
      </c>
    </row>
    <row r="11400" spans="8:12" x14ac:dyDescent="0.25">
      <c r="H11400" s="36">
        <v>10993787</v>
      </c>
      <c r="I11400" s="36" t="s">
        <v>121</v>
      </c>
      <c r="J11400" s="37" t="s">
        <v>16</v>
      </c>
      <c r="K11400" s="36" t="s">
        <v>135</v>
      </c>
      <c r="L11400" s="36" t="s">
        <v>2101</v>
      </c>
    </row>
    <row r="11401" spans="8:12" x14ac:dyDescent="0.25">
      <c r="H11401" s="38">
        <v>10993793</v>
      </c>
      <c r="I11401" s="38" t="s">
        <v>121</v>
      </c>
      <c r="J11401" s="39" t="s">
        <v>16</v>
      </c>
      <c r="K11401" s="38" t="s">
        <v>135</v>
      </c>
      <c r="L11401" s="38" t="s">
        <v>4812</v>
      </c>
    </row>
    <row r="11402" spans="8:12" x14ac:dyDescent="0.25">
      <c r="H11402" s="36">
        <v>10994024</v>
      </c>
      <c r="I11402" s="36" t="s">
        <v>121</v>
      </c>
      <c r="J11402" s="37" t="s">
        <v>16</v>
      </c>
      <c r="K11402" s="36" t="s">
        <v>135</v>
      </c>
      <c r="L11402" s="36" t="s">
        <v>15595</v>
      </c>
    </row>
    <row r="11403" spans="8:12" x14ac:dyDescent="0.25">
      <c r="H11403" s="38">
        <v>10994040</v>
      </c>
      <c r="I11403" s="38" t="s">
        <v>121</v>
      </c>
      <c r="J11403" s="39" t="s">
        <v>16</v>
      </c>
      <c r="K11403" s="38" t="s">
        <v>135</v>
      </c>
      <c r="L11403" s="38" t="s">
        <v>15596</v>
      </c>
    </row>
    <row r="11404" spans="8:12" x14ac:dyDescent="0.25">
      <c r="H11404" s="36">
        <v>10994046</v>
      </c>
      <c r="I11404" s="36" t="s">
        <v>121</v>
      </c>
      <c r="J11404" s="37" t="s">
        <v>16</v>
      </c>
      <c r="K11404" s="36" t="s">
        <v>135</v>
      </c>
      <c r="L11404" s="36" t="s">
        <v>15597</v>
      </c>
    </row>
    <row r="11405" spans="8:12" x14ac:dyDescent="0.25">
      <c r="H11405" s="38">
        <v>10994047</v>
      </c>
      <c r="I11405" s="38" t="s">
        <v>121</v>
      </c>
      <c r="J11405" s="39" t="s">
        <v>16</v>
      </c>
      <c r="K11405" s="38" t="s">
        <v>135</v>
      </c>
      <c r="L11405" s="38" t="s">
        <v>15598</v>
      </c>
    </row>
    <row r="11406" spans="8:12" x14ac:dyDescent="0.25">
      <c r="H11406" s="36">
        <v>10994052</v>
      </c>
      <c r="I11406" s="36" t="s">
        <v>121</v>
      </c>
      <c r="J11406" s="37" t="s">
        <v>16</v>
      </c>
      <c r="K11406" s="36" t="s">
        <v>135</v>
      </c>
      <c r="L11406" s="36" t="s">
        <v>15599</v>
      </c>
    </row>
    <row r="11407" spans="8:12" x14ac:dyDescent="0.25">
      <c r="H11407" s="38">
        <v>10994053</v>
      </c>
      <c r="I11407" s="38" t="s">
        <v>121</v>
      </c>
      <c r="J11407" s="39" t="s">
        <v>16</v>
      </c>
      <c r="K11407" s="38" t="s">
        <v>135</v>
      </c>
      <c r="L11407" s="38" t="s">
        <v>15600</v>
      </c>
    </row>
    <row r="11408" spans="8:12" x14ac:dyDescent="0.25">
      <c r="H11408" s="36">
        <v>10994055</v>
      </c>
      <c r="I11408" s="36" t="s">
        <v>121</v>
      </c>
      <c r="J11408" s="37" t="s">
        <v>16</v>
      </c>
      <c r="K11408" s="36" t="s">
        <v>135</v>
      </c>
      <c r="L11408" s="36" t="s">
        <v>15601</v>
      </c>
    </row>
    <row r="11409" spans="8:12" x14ac:dyDescent="0.25">
      <c r="H11409" s="38">
        <v>10994083</v>
      </c>
      <c r="I11409" s="38" t="s">
        <v>121</v>
      </c>
      <c r="J11409" s="39" t="s">
        <v>16</v>
      </c>
      <c r="K11409" s="38" t="s">
        <v>135</v>
      </c>
      <c r="L11409" s="38" t="s">
        <v>15602</v>
      </c>
    </row>
    <row r="11410" spans="8:12" x14ac:dyDescent="0.25">
      <c r="H11410" s="36">
        <v>10994087</v>
      </c>
      <c r="I11410" s="36" t="s">
        <v>121</v>
      </c>
      <c r="J11410" s="37" t="s">
        <v>16</v>
      </c>
      <c r="K11410" s="36" t="s">
        <v>135</v>
      </c>
      <c r="L11410" s="36" t="s">
        <v>15603</v>
      </c>
    </row>
    <row r="11411" spans="8:12" x14ac:dyDescent="0.25">
      <c r="H11411" s="38">
        <v>10994097</v>
      </c>
      <c r="I11411" s="38" t="s">
        <v>121</v>
      </c>
      <c r="J11411" s="39" t="s">
        <v>16</v>
      </c>
      <c r="K11411" s="38" t="s">
        <v>135</v>
      </c>
      <c r="L11411" s="38" t="s">
        <v>15604</v>
      </c>
    </row>
    <row r="11412" spans="8:12" x14ac:dyDescent="0.25">
      <c r="H11412" s="36">
        <v>10994102</v>
      </c>
      <c r="I11412" s="36" t="s">
        <v>121</v>
      </c>
      <c r="J11412" s="37" t="s">
        <v>16</v>
      </c>
      <c r="K11412" s="36" t="s">
        <v>135</v>
      </c>
      <c r="L11412" s="36" t="s">
        <v>15605</v>
      </c>
    </row>
    <row r="11413" spans="8:12" x14ac:dyDescent="0.25">
      <c r="H11413" s="38">
        <v>10994103</v>
      </c>
      <c r="I11413" s="38" t="s">
        <v>121</v>
      </c>
      <c r="J11413" s="39" t="s">
        <v>16</v>
      </c>
      <c r="K11413" s="38" t="s">
        <v>135</v>
      </c>
      <c r="L11413" s="38" t="s">
        <v>15606</v>
      </c>
    </row>
    <row r="11414" spans="8:12" x14ac:dyDescent="0.25">
      <c r="H11414" s="36">
        <v>10994113</v>
      </c>
      <c r="I11414" s="36" t="s">
        <v>121</v>
      </c>
      <c r="J11414" s="37" t="s">
        <v>16</v>
      </c>
      <c r="K11414" s="36" t="s">
        <v>135</v>
      </c>
      <c r="L11414" s="36" t="s">
        <v>15607</v>
      </c>
    </row>
    <row r="11415" spans="8:12" x14ac:dyDescent="0.25">
      <c r="H11415" s="38">
        <v>10994116</v>
      </c>
      <c r="I11415" s="38" t="s">
        <v>121</v>
      </c>
      <c r="J11415" s="39" t="s">
        <v>16</v>
      </c>
      <c r="K11415" s="38" t="s">
        <v>135</v>
      </c>
      <c r="L11415" s="38" t="s">
        <v>15608</v>
      </c>
    </row>
    <row r="11416" spans="8:12" x14ac:dyDescent="0.25">
      <c r="H11416" s="36">
        <v>10994124</v>
      </c>
      <c r="I11416" s="36" t="s">
        <v>121</v>
      </c>
      <c r="J11416" s="37" t="s">
        <v>16</v>
      </c>
      <c r="K11416" s="36" t="s">
        <v>135</v>
      </c>
      <c r="L11416" s="36" t="s">
        <v>15609</v>
      </c>
    </row>
    <row r="11417" spans="8:12" x14ac:dyDescent="0.25">
      <c r="H11417" s="38">
        <v>10994132</v>
      </c>
      <c r="I11417" s="38" t="s">
        <v>121</v>
      </c>
      <c r="J11417" s="39" t="s">
        <v>16</v>
      </c>
      <c r="K11417" s="38" t="s">
        <v>135</v>
      </c>
      <c r="L11417" s="38" t="s">
        <v>15610</v>
      </c>
    </row>
    <row r="11418" spans="8:12" x14ac:dyDescent="0.25">
      <c r="H11418" s="36">
        <v>10994134</v>
      </c>
      <c r="I11418" s="36" t="s">
        <v>121</v>
      </c>
      <c r="J11418" s="37" t="s">
        <v>16</v>
      </c>
      <c r="K11418" s="36" t="s">
        <v>135</v>
      </c>
      <c r="L11418" s="36" t="s">
        <v>15611</v>
      </c>
    </row>
    <row r="11419" spans="8:12" x14ac:dyDescent="0.25">
      <c r="H11419" s="38">
        <v>10994135</v>
      </c>
      <c r="I11419" s="38" t="s">
        <v>121</v>
      </c>
      <c r="J11419" s="39" t="s">
        <v>16</v>
      </c>
      <c r="K11419" s="38" t="s">
        <v>135</v>
      </c>
      <c r="L11419" s="38" t="s">
        <v>15612</v>
      </c>
    </row>
    <row r="11420" spans="8:12" x14ac:dyDescent="0.25">
      <c r="H11420" s="36">
        <v>10994139</v>
      </c>
      <c r="I11420" s="36" t="s">
        <v>121</v>
      </c>
      <c r="J11420" s="37" t="s">
        <v>16</v>
      </c>
      <c r="K11420" s="36" t="s">
        <v>135</v>
      </c>
      <c r="L11420" s="36" t="s">
        <v>15613</v>
      </c>
    </row>
    <row r="11421" spans="8:12" x14ac:dyDescent="0.25">
      <c r="H11421" s="38">
        <v>10994141</v>
      </c>
      <c r="I11421" s="38" t="s">
        <v>121</v>
      </c>
      <c r="J11421" s="39" t="s">
        <v>16</v>
      </c>
      <c r="K11421" s="38" t="s">
        <v>135</v>
      </c>
      <c r="L11421" s="38" t="s">
        <v>15614</v>
      </c>
    </row>
    <row r="11422" spans="8:12" x14ac:dyDescent="0.25">
      <c r="H11422" s="36">
        <v>10994142</v>
      </c>
      <c r="I11422" s="36" t="s">
        <v>121</v>
      </c>
      <c r="J11422" s="37" t="s">
        <v>16</v>
      </c>
      <c r="K11422" s="36" t="s">
        <v>135</v>
      </c>
      <c r="L11422" s="36" t="s">
        <v>15615</v>
      </c>
    </row>
    <row r="11423" spans="8:12" x14ac:dyDescent="0.25">
      <c r="H11423" s="38">
        <v>10994147</v>
      </c>
      <c r="I11423" s="38" t="s">
        <v>121</v>
      </c>
      <c r="J11423" s="39" t="s">
        <v>16</v>
      </c>
      <c r="K11423" s="38" t="s">
        <v>135</v>
      </c>
      <c r="L11423" s="38" t="s">
        <v>15616</v>
      </c>
    </row>
    <row r="11424" spans="8:12" x14ac:dyDescent="0.25">
      <c r="H11424" s="36">
        <v>10994154</v>
      </c>
      <c r="I11424" s="36" t="s">
        <v>121</v>
      </c>
      <c r="J11424" s="37" t="s">
        <v>16</v>
      </c>
      <c r="K11424" s="36" t="s">
        <v>135</v>
      </c>
      <c r="L11424" s="36" t="s">
        <v>15617</v>
      </c>
    </row>
    <row r="11425" spans="8:12" x14ac:dyDescent="0.25">
      <c r="H11425" s="38">
        <v>10994156</v>
      </c>
      <c r="I11425" s="38" t="s">
        <v>121</v>
      </c>
      <c r="J11425" s="39" t="s">
        <v>16</v>
      </c>
      <c r="K11425" s="38" t="s">
        <v>135</v>
      </c>
      <c r="L11425" s="38" t="s">
        <v>15618</v>
      </c>
    </row>
    <row r="11426" spans="8:12" x14ac:dyDescent="0.25">
      <c r="H11426" s="36">
        <v>10994166</v>
      </c>
      <c r="I11426" s="36" t="s">
        <v>121</v>
      </c>
      <c r="J11426" s="37" t="s">
        <v>16</v>
      </c>
      <c r="K11426" s="36" t="s">
        <v>135</v>
      </c>
      <c r="L11426" s="36" t="s">
        <v>15619</v>
      </c>
    </row>
    <row r="11427" spans="8:12" x14ac:dyDescent="0.25">
      <c r="H11427" s="38">
        <v>10994171</v>
      </c>
      <c r="I11427" s="38" t="s">
        <v>121</v>
      </c>
      <c r="J11427" s="39" t="s">
        <v>16</v>
      </c>
      <c r="K11427" s="38" t="s">
        <v>135</v>
      </c>
      <c r="L11427" s="38" t="s">
        <v>15620</v>
      </c>
    </row>
    <row r="11428" spans="8:12" x14ac:dyDescent="0.25">
      <c r="H11428" s="36">
        <v>10994214</v>
      </c>
      <c r="I11428" s="36" t="s">
        <v>121</v>
      </c>
      <c r="J11428" s="37" t="s">
        <v>16</v>
      </c>
      <c r="K11428" s="36" t="s">
        <v>135</v>
      </c>
      <c r="L11428" s="36" t="s">
        <v>15621</v>
      </c>
    </row>
    <row r="11429" spans="8:12" x14ac:dyDescent="0.25">
      <c r="H11429" s="38">
        <v>10994244</v>
      </c>
      <c r="I11429" s="38" t="s">
        <v>121</v>
      </c>
      <c r="J11429" s="39" t="s">
        <v>16</v>
      </c>
      <c r="K11429" s="38" t="s">
        <v>135</v>
      </c>
      <c r="L11429" s="38" t="s">
        <v>15622</v>
      </c>
    </row>
    <row r="11430" spans="8:12" x14ac:dyDescent="0.25">
      <c r="H11430" s="36">
        <v>10994246</v>
      </c>
      <c r="I11430" s="36" t="s">
        <v>121</v>
      </c>
      <c r="J11430" s="37" t="s">
        <v>16</v>
      </c>
      <c r="K11430" s="36" t="s">
        <v>135</v>
      </c>
      <c r="L11430" s="36" t="s">
        <v>4293</v>
      </c>
    </row>
    <row r="11431" spans="8:12" x14ac:dyDescent="0.25">
      <c r="H11431" s="38">
        <v>11023956</v>
      </c>
      <c r="I11431" s="38" t="s">
        <v>121</v>
      </c>
      <c r="J11431" s="39" t="s">
        <v>16</v>
      </c>
      <c r="K11431" s="38" t="s">
        <v>135</v>
      </c>
      <c r="L11431" s="38" t="s">
        <v>1955</v>
      </c>
    </row>
    <row r="11432" spans="8:12" x14ac:dyDescent="0.25">
      <c r="H11432" s="36">
        <v>11023957</v>
      </c>
      <c r="I11432" s="36" t="s">
        <v>121</v>
      </c>
      <c r="J11432" s="37" t="s">
        <v>16</v>
      </c>
      <c r="K11432" s="36" t="s">
        <v>135</v>
      </c>
      <c r="L11432" s="36" t="s">
        <v>15623</v>
      </c>
    </row>
    <row r="11433" spans="8:12" x14ac:dyDescent="0.25">
      <c r="H11433" s="38">
        <v>11039383</v>
      </c>
      <c r="I11433" s="38" t="s">
        <v>121</v>
      </c>
      <c r="J11433" s="39" t="s">
        <v>16</v>
      </c>
      <c r="K11433" s="38" t="s">
        <v>135</v>
      </c>
      <c r="L11433" s="38" t="s">
        <v>15624</v>
      </c>
    </row>
    <row r="11434" spans="8:12" x14ac:dyDescent="0.25">
      <c r="H11434" s="36">
        <v>11042622</v>
      </c>
      <c r="I11434" s="36" t="s">
        <v>121</v>
      </c>
      <c r="J11434" s="37" t="s">
        <v>16</v>
      </c>
      <c r="K11434" s="36" t="s">
        <v>135</v>
      </c>
      <c r="L11434" s="36" t="s">
        <v>15625</v>
      </c>
    </row>
    <row r="11435" spans="8:12" x14ac:dyDescent="0.25">
      <c r="H11435" s="38">
        <v>11048385</v>
      </c>
      <c r="I11435" s="38" t="s">
        <v>121</v>
      </c>
      <c r="J11435" s="39" t="s">
        <v>16</v>
      </c>
      <c r="K11435" s="38" t="s">
        <v>135</v>
      </c>
      <c r="L11435" s="38" t="s">
        <v>383</v>
      </c>
    </row>
    <row r="11436" spans="8:12" x14ac:dyDescent="0.25">
      <c r="H11436" s="36">
        <v>11048401</v>
      </c>
      <c r="I11436" s="36" t="s">
        <v>121</v>
      </c>
      <c r="J11436" s="37" t="s">
        <v>16</v>
      </c>
      <c r="K11436" s="36" t="s">
        <v>135</v>
      </c>
      <c r="L11436" s="36" t="s">
        <v>15626</v>
      </c>
    </row>
    <row r="11437" spans="8:12" x14ac:dyDescent="0.25">
      <c r="H11437" s="38">
        <v>11051179</v>
      </c>
      <c r="I11437" s="38" t="s">
        <v>121</v>
      </c>
      <c r="J11437" s="39" t="s">
        <v>16</v>
      </c>
      <c r="K11437" s="38" t="s">
        <v>135</v>
      </c>
      <c r="L11437" s="38" t="s">
        <v>871</v>
      </c>
    </row>
    <row r="11438" spans="8:12" x14ac:dyDescent="0.25">
      <c r="H11438" s="36">
        <v>11057665</v>
      </c>
      <c r="I11438" s="36" t="s">
        <v>121</v>
      </c>
      <c r="J11438" s="37" t="s">
        <v>16</v>
      </c>
      <c r="K11438" s="36" t="s">
        <v>135</v>
      </c>
      <c r="L11438" s="36" t="s">
        <v>15627</v>
      </c>
    </row>
    <row r="11439" spans="8:12" x14ac:dyDescent="0.25">
      <c r="H11439" s="38">
        <v>11068674</v>
      </c>
      <c r="I11439" s="38" t="s">
        <v>121</v>
      </c>
      <c r="J11439" s="39" t="s">
        <v>16</v>
      </c>
      <c r="K11439" s="38" t="s">
        <v>135</v>
      </c>
      <c r="L11439" s="38" t="s">
        <v>15628</v>
      </c>
    </row>
    <row r="11440" spans="8:12" x14ac:dyDescent="0.25">
      <c r="H11440" s="36">
        <v>11068676</v>
      </c>
      <c r="I11440" s="36" t="s">
        <v>121</v>
      </c>
      <c r="J11440" s="37" t="s">
        <v>16</v>
      </c>
      <c r="K11440" s="36" t="s">
        <v>135</v>
      </c>
      <c r="L11440" s="36" t="s">
        <v>310</v>
      </c>
    </row>
    <row r="11441" spans="8:12" x14ac:dyDescent="0.25">
      <c r="H11441" s="38">
        <v>11101171</v>
      </c>
      <c r="I11441" s="38" t="s">
        <v>121</v>
      </c>
      <c r="J11441" s="39" t="s">
        <v>16</v>
      </c>
      <c r="K11441" s="38" t="s">
        <v>135</v>
      </c>
      <c r="L11441" s="38" t="s">
        <v>5428</v>
      </c>
    </row>
    <row r="11442" spans="8:12" x14ac:dyDescent="0.25">
      <c r="H11442" s="36">
        <v>11110144</v>
      </c>
      <c r="I11442" s="36" t="s">
        <v>121</v>
      </c>
      <c r="J11442" s="37" t="s">
        <v>16</v>
      </c>
      <c r="K11442" s="36" t="s">
        <v>135</v>
      </c>
      <c r="L11442" s="36" t="s">
        <v>15629</v>
      </c>
    </row>
    <row r="11443" spans="8:12" x14ac:dyDescent="0.25">
      <c r="H11443" s="38">
        <v>11119766</v>
      </c>
      <c r="I11443" s="38" t="s">
        <v>121</v>
      </c>
      <c r="J11443" s="39" t="s">
        <v>16</v>
      </c>
      <c r="K11443" s="38" t="s">
        <v>135</v>
      </c>
      <c r="L11443" s="38" t="s">
        <v>15630</v>
      </c>
    </row>
    <row r="11444" spans="8:12" x14ac:dyDescent="0.25">
      <c r="H11444" s="36">
        <v>11121107</v>
      </c>
      <c r="I11444" s="36" t="s">
        <v>121</v>
      </c>
      <c r="J11444" s="37" t="s">
        <v>16</v>
      </c>
      <c r="K11444" s="36" t="s">
        <v>135</v>
      </c>
      <c r="L11444" s="36" t="s">
        <v>15631</v>
      </c>
    </row>
    <row r="11445" spans="8:12" x14ac:dyDescent="0.25">
      <c r="H11445" s="38">
        <v>11134785</v>
      </c>
      <c r="I11445" s="38" t="s">
        <v>121</v>
      </c>
      <c r="J11445" s="39" t="s">
        <v>16</v>
      </c>
      <c r="K11445" s="38" t="s">
        <v>135</v>
      </c>
      <c r="L11445" s="38" t="s">
        <v>4061</v>
      </c>
    </row>
    <row r="11446" spans="8:12" x14ac:dyDescent="0.25">
      <c r="H11446" s="36">
        <v>11140343</v>
      </c>
      <c r="I11446" s="36" t="s">
        <v>121</v>
      </c>
      <c r="J11446" s="37" t="s">
        <v>16</v>
      </c>
      <c r="K11446" s="36" t="s">
        <v>135</v>
      </c>
      <c r="L11446" s="36" t="s">
        <v>15632</v>
      </c>
    </row>
    <row r="11447" spans="8:12" x14ac:dyDescent="0.25">
      <c r="H11447" s="38">
        <v>11140351</v>
      </c>
      <c r="I11447" s="38" t="s">
        <v>121</v>
      </c>
      <c r="J11447" s="39" t="s">
        <v>16</v>
      </c>
      <c r="K11447" s="38" t="s">
        <v>135</v>
      </c>
      <c r="L11447" s="38" t="s">
        <v>15633</v>
      </c>
    </row>
    <row r="11448" spans="8:12" x14ac:dyDescent="0.25">
      <c r="H11448" s="36">
        <v>11140360</v>
      </c>
      <c r="I11448" s="36" t="s">
        <v>121</v>
      </c>
      <c r="J11448" s="37" t="s">
        <v>16</v>
      </c>
      <c r="K11448" s="36" t="s">
        <v>135</v>
      </c>
      <c r="L11448" s="36" t="s">
        <v>15634</v>
      </c>
    </row>
    <row r="11449" spans="8:12" x14ac:dyDescent="0.25">
      <c r="H11449" s="38">
        <v>11146273</v>
      </c>
      <c r="I11449" s="38" t="s">
        <v>121</v>
      </c>
      <c r="J11449" s="39" t="s">
        <v>16</v>
      </c>
      <c r="K11449" s="38" t="s">
        <v>135</v>
      </c>
      <c r="L11449" s="38" t="s">
        <v>5519</v>
      </c>
    </row>
    <row r="11450" spans="8:12" x14ac:dyDescent="0.25">
      <c r="H11450" s="36">
        <v>11147001</v>
      </c>
      <c r="I11450" s="36" t="s">
        <v>121</v>
      </c>
      <c r="J11450" s="37" t="s">
        <v>16</v>
      </c>
      <c r="K11450" s="36" t="s">
        <v>135</v>
      </c>
      <c r="L11450" s="36" t="s">
        <v>15635</v>
      </c>
    </row>
    <row r="11451" spans="8:12" x14ac:dyDescent="0.25">
      <c r="H11451" s="38">
        <v>11147010</v>
      </c>
      <c r="I11451" s="38" t="s">
        <v>121</v>
      </c>
      <c r="J11451" s="39" t="s">
        <v>16</v>
      </c>
      <c r="K11451" s="38" t="s">
        <v>135</v>
      </c>
      <c r="L11451" s="38" t="s">
        <v>4808</v>
      </c>
    </row>
    <row r="11452" spans="8:12" x14ac:dyDescent="0.25">
      <c r="H11452" s="36">
        <v>11147018</v>
      </c>
      <c r="I11452" s="36" t="s">
        <v>121</v>
      </c>
      <c r="J11452" s="37" t="s">
        <v>16</v>
      </c>
      <c r="K11452" s="36" t="s">
        <v>135</v>
      </c>
      <c r="L11452" s="36" t="s">
        <v>15636</v>
      </c>
    </row>
    <row r="11453" spans="8:12" x14ac:dyDescent="0.25">
      <c r="H11453" s="38">
        <v>11153099</v>
      </c>
      <c r="I11453" s="38" t="s">
        <v>121</v>
      </c>
      <c r="J11453" s="39" t="s">
        <v>16</v>
      </c>
      <c r="K11453" s="38" t="s">
        <v>135</v>
      </c>
      <c r="L11453" s="38" t="s">
        <v>15637</v>
      </c>
    </row>
    <row r="11454" spans="8:12" x14ac:dyDescent="0.25">
      <c r="H11454" s="36">
        <v>11153951</v>
      </c>
      <c r="I11454" s="36" t="s">
        <v>121</v>
      </c>
      <c r="J11454" s="37" t="s">
        <v>16</v>
      </c>
      <c r="K11454" s="36" t="s">
        <v>135</v>
      </c>
      <c r="L11454" s="36" t="s">
        <v>15638</v>
      </c>
    </row>
    <row r="11455" spans="8:12" x14ac:dyDescent="0.25">
      <c r="H11455" s="38">
        <v>11155867</v>
      </c>
      <c r="I11455" s="38" t="s">
        <v>121</v>
      </c>
      <c r="J11455" s="39" t="s">
        <v>16</v>
      </c>
      <c r="K11455" s="38" t="s">
        <v>135</v>
      </c>
      <c r="L11455" s="38" t="s">
        <v>15639</v>
      </c>
    </row>
    <row r="11456" spans="8:12" x14ac:dyDescent="0.25">
      <c r="H11456" s="36">
        <v>11155889</v>
      </c>
      <c r="I11456" s="36" t="s">
        <v>121</v>
      </c>
      <c r="J11456" s="37" t="s">
        <v>16</v>
      </c>
      <c r="K11456" s="36" t="s">
        <v>135</v>
      </c>
      <c r="L11456" s="36" t="s">
        <v>5772</v>
      </c>
    </row>
    <row r="11457" spans="8:12" x14ac:dyDescent="0.25">
      <c r="H11457" s="38">
        <v>11156381</v>
      </c>
      <c r="I11457" s="38" t="s">
        <v>121</v>
      </c>
      <c r="J11457" s="39" t="s">
        <v>16</v>
      </c>
      <c r="K11457" s="38" t="s">
        <v>135</v>
      </c>
      <c r="L11457" s="38" t="s">
        <v>15640</v>
      </c>
    </row>
    <row r="11458" spans="8:12" x14ac:dyDescent="0.25">
      <c r="H11458" s="36">
        <v>11166678</v>
      </c>
      <c r="I11458" s="36" t="s">
        <v>121</v>
      </c>
      <c r="J11458" s="37" t="s">
        <v>16</v>
      </c>
      <c r="K11458" s="36" t="s">
        <v>135</v>
      </c>
      <c r="L11458" s="36" t="s">
        <v>15641</v>
      </c>
    </row>
    <row r="11459" spans="8:12" x14ac:dyDescent="0.25">
      <c r="H11459" s="38">
        <v>11166702</v>
      </c>
      <c r="I11459" s="38" t="s">
        <v>121</v>
      </c>
      <c r="J11459" s="39" t="s">
        <v>16</v>
      </c>
      <c r="K11459" s="38" t="s">
        <v>135</v>
      </c>
      <c r="L11459" s="38" t="s">
        <v>15642</v>
      </c>
    </row>
    <row r="11460" spans="8:12" x14ac:dyDescent="0.25">
      <c r="H11460" s="36">
        <v>11170648</v>
      </c>
      <c r="I11460" s="36" t="s">
        <v>121</v>
      </c>
      <c r="J11460" s="37" t="s">
        <v>16</v>
      </c>
      <c r="K11460" s="36" t="s">
        <v>135</v>
      </c>
      <c r="L11460" s="36" t="s">
        <v>15643</v>
      </c>
    </row>
    <row r="11461" spans="8:12" x14ac:dyDescent="0.25">
      <c r="H11461" s="38">
        <v>11171109</v>
      </c>
      <c r="I11461" s="38" t="s">
        <v>121</v>
      </c>
      <c r="J11461" s="39" t="s">
        <v>16</v>
      </c>
      <c r="K11461" s="38" t="s">
        <v>135</v>
      </c>
      <c r="L11461" s="38" t="s">
        <v>15644</v>
      </c>
    </row>
    <row r="11462" spans="8:12" x14ac:dyDescent="0.25">
      <c r="H11462" s="36">
        <v>11172194</v>
      </c>
      <c r="I11462" s="36" t="s">
        <v>121</v>
      </c>
      <c r="J11462" s="37" t="s">
        <v>16</v>
      </c>
      <c r="K11462" s="36" t="s">
        <v>135</v>
      </c>
      <c r="L11462" s="36" t="s">
        <v>15645</v>
      </c>
    </row>
    <row r="11463" spans="8:12" x14ac:dyDescent="0.25">
      <c r="H11463" s="38">
        <v>11172231</v>
      </c>
      <c r="I11463" s="38" t="s">
        <v>121</v>
      </c>
      <c r="J11463" s="39" t="s">
        <v>16</v>
      </c>
      <c r="K11463" s="38" t="s">
        <v>135</v>
      </c>
      <c r="L11463" s="38" t="s">
        <v>15646</v>
      </c>
    </row>
    <row r="11464" spans="8:12" x14ac:dyDescent="0.25">
      <c r="H11464" s="36">
        <v>11180379</v>
      </c>
      <c r="I11464" s="36" t="s">
        <v>121</v>
      </c>
      <c r="J11464" s="37" t="s">
        <v>16</v>
      </c>
      <c r="K11464" s="36" t="s">
        <v>135</v>
      </c>
      <c r="L11464" s="36" t="s">
        <v>15647</v>
      </c>
    </row>
    <row r="11465" spans="8:12" x14ac:dyDescent="0.25">
      <c r="H11465" s="38">
        <v>11180682</v>
      </c>
      <c r="I11465" s="38" t="s">
        <v>121</v>
      </c>
      <c r="J11465" s="39" t="s">
        <v>16</v>
      </c>
      <c r="K11465" s="38" t="s">
        <v>135</v>
      </c>
      <c r="L11465" s="38" t="s">
        <v>15648</v>
      </c>
    </row>
    <row r="11466" spans="8:12" x14ac:dyDescent="0.25">
      <c r="H11466" s="36">
        <v>11181018</v>
      </c>
      <c r="I11466" s="36" t="s">
        <v>121</v>
      </c>
      <c r="J11466" s="37" t="s">
        <v>16</v>
      </c>
      <c r="K11466" s="36" t="s">
        <v>135</v>
      </c>
      <c r="L11466" s="36" t="s">
        <v>15649</v>
      </c>
    </row>
    <row r="11467" spans="8:12" x14ac:dyDescent="0.25">
      <c r="H11467" s="38">
        <v>11181973</v>
      </c>
      <c r="I11467" s="38" t="s">
        <v>121</v>
      </c>
      <c r="J11467" s="39" t="s">
        <v>16</v>
      </c>
      <c r="K11467" s="38" t="s">
        <v>135</v>
      </c>
      <c r="L11467" s="38" t="s">
        <v>15650</v>
      </c>
    </row>
    <row r="11468" spans="8:12" x14ac:dyDescent="0.25">
      <c r="H11468" s="36">
        <v>11182682</v>
      </c>
      <c r="I11468" s="36" t="s">
        <v>121</v>
      </c>
      <c r="J11468" s="37" t="s">
        <v>16</v>
      </c>
      <c r="K11468" s="36" t="s">
        <v>135</v>
      </c>
      <c r="L11468" s="36" t="s">
        <v>456</v>
      </c>
    </row>
    <row r="11469" spans="8:12" x14ac:dyDescent="0.25">
      <c r="H11469" s="38">
        <v>11185311</v>
      </c>
      <c r="I11469" s="38" t="s">
        <v>121</v>
      </c>
      <c r="J11469" s="39" t="s">
        <v>16</v>
      </c>
      <c r="K11469" s="38" t="s">
        <v>135</v>
      </c>
      <c r="L11469" s="38" t="s">
        <v>1385</v>
      </c>
    </row>
    <row r="11470" spans="8:12" x14ac:dyDescent="0.25">
      <c r="H11470" s="36">
        <v>11197305</v>
      </c>
      <c r="I11470" s="36" t="s">
        <v>121</v>
      </c>
      <c r="J11470" s="37" t="s">
        <v>16</v>
      </c>
      <c r="K11470" s="36" t="s">
        <v>135</v>
      </c>
      <c r="L11470" s="36" t="s">
        <v>15651</v>
      </c>
    </row>
    <row r="11471" spans="8:12" x14ac:dyDescent="0.25">
      <c r="H11471" s="38">
        <v>11198422</v>
      </c>
      <c r="I11471" s="38" t="s">
        <v>121</v>
      </c>
      <c r="J11471" s="39" t="s">
        <v>16</v>
      </c>
      <c r="K11471" s="38" t="s">
        <v>135</v>
      </c>
      <c r="L11471" s="38" t="s">
        <v>15652</v>
      </c>
    </row>
    <row r="11472" spans="8:12" x14ac:dyDescent="0.25">
      <c r="H11472" s="36">
        <v>11198922</v>
      </c>
      <c r="I11472" s="36" t="s">
        <v>121</v>
      </c>
      <c r="J11472" s="37" t="s">
        <v>16</v>
      </c>
      <c r="K11472" s="36" t="s">
        <v>135</v>
      </c>
      <c r="L11472" s="36" t="s">
        <v>15653</v>
      </c>
    </row>
    <row r="11473" spans="8:12" x14ac:dyDescent="0.25">
      <c r="H11473" s="38">
        <v>11200257</v>
      </c>
      <c r="I11473" s="38" t="s">
        <v>121</v>
      </c>
      <c r="J11473" s="39" t="s">
        <v>16</v>
      </c>
      <c r="K11473" s="38" t="s">
        <v>135</v>
      </c>
      <c r="L11473" s="38" t="s">
        <v>15654</v>
      </c>
    </row>
    <row r="11474" spans="8:12" x14ac:dyDescent="0.25">
      <c r="H11474" s="36">
        <v>11201961</v>
      </c>
      <c r="I11474" s="36" t="s">
        <v>121</v>
      </c>
      <c r="J11474" s="37" t="s">
        <v>16</v>
      </c>
      <c r="K11474" s="36" t="s">
        <v>135</v>
      </c>
      <c r="L11474" s="36" t="s">
        <v>15655</v>
      </c>
    </row>
    <row r="11475" spans="8:12" x14ac:dyDescent="0.25">
      <c r="H11475" s="38">
        <v>11201963</v>
      </c>
      <c r="I11475" s="38" t="s">
        <v>121</v>
      </c>
      <c r="J11475" s="39" t="s">
        <v>16</v>
      </c>
      <c r="K11475" s="38" t="s">
        <v>135</v>
      </c>
      <c r="L11475" s="38" t="s">
        <v>15656</v>
      </c>
    </row>
    <row r="11476" spans="8:12" x14ac:dyDescent="0.25">
      <c r="H11476" s="36">
        <v>11209415</v>
      </c>
      <c r="I11476" s="36" t="s">
        <v>121</v>
      </c>
      <c r="J11476" s="37" t="s">
        <v>16</v>
      </c>
      <c r="K11476" s="36" t="s">
        <v>135</v>
      </c>
      <c r="L11476" s="36" t="s">
        <v>15657</v>
      </c>
    </row>
    <row r="11477" spans="8:12" x14ac:dyDescent="0.25">
      <c r="H11477" s="38">
        <v>11210838</v>
      </c>
      <c r="I11477" s="38" t="s">
        <v>121</v>
      </c>
      <c r="J11477" s="39" t="s">
        <v>16</v>
      </c>
      <c r="K11477" s="38" t="s">
        <v>135</v>
      </c>
      <c r="L11477" s="38" t="s">
        <v>15658</v>
      </c>
    </row>
    <row r="11478" spans="8:12" x14ac:dyDescent="0.25">
      <c r="H11478" s="36">
        <v>11210881</v>
      </c>
      <c r="I11478" s="36" t="s">
        <v>121</v>
      </c>
      <c r="J11478" s="37" t="s">
        <v>16</v>
      </c>
      <c r="K11478" s="36" t="s">
        <v>135</v>
      </c>
      <c r="L11478" s="36" t="s">
        <v>15659</v>
      </c>
    </row>
    <row r="11479" spans="8:12" x14ac:dyDescent="0.25">
      <c r="H11479" s="38">
        <v>11214417</v>
      </c>
      <c r="I11479" s="38" t="s">
        <v>121</v>
      </c>
      <c r="J11479" s="39" t="s">
        <v>16</v>
      </c>
      <c r="K11479" s="38" t="s">
        <v>135</v>
      </c>
      <c r="L11479" s="38" t="s">
        <v>15660</v>
      </c>
    </row>
    <row r="11480" spans="8:12" x14ac:dyDescent="0.25">
      <c r="H11480" s="36">
        <v>11266423</v>
      </c>
      <c r="I11480" s="36" t="s">
        <v>121</v>
      </c>
      <c r="J11480" s="37" t="s">
        <v>16</v>
      </c>
      <c r="K11480" s="36" t="s">
        <v>135</v>
      </c>
      <c r="L11480" s="36" t="s">
        <v>15661</v>
      </c>
    </row>
    <row r="11481" spans="8:12" x14ac:dyDescent="0.25">
      <c r="H11481" s="38">
        <v>11270296</v>
      </c>
      <c r="I11481" s="38" t="s">
        <v>121</v>
      </c>
      <c r="J11481" s="39" t="s">
        <v>16</v>
      </c>
      <c r="K11481" s="38" t="s">
        <v>135</v>
      </c>
      <c r="L11481" s="38" t="s">
        <v>15662</v>
      </c>
    </row>
    <row r="11482" spans="8:12" x14ac:dyDescent="0.25">
      <c r="H11482" s="36">
        <v>11275427</v>
      </c>
      <c r="I11482" s="36" t="s">
        <v>121</v>
      </c>
      <c r="J11482" s="37" t="s">
        <v>16</v>
      </c>
      <c r="K11482" s="36" t="s">
        <v>135</v>
      </c>
      <c r="L11482" s="36" t="s">
        <v>15663</v>
      </c>
    </row>
    <row r="11483" spans="8:12" x14ac:dyDescent="0.25">
      <c r="H11483" s="38">
        <v>11275433</v>
      </c>
      <c r="I11483" s="38" t="s">
        <v>121</v>
      </c>
      <c r="J11483" s="39" t="s">
        <v>16</v>
      </c>
      <c r="K11483" s="38" t="s">
        <v>135</v>
      </c>
      <c r="L11483" s="38" t="s">
        <v>5906</v>
      </c>
    </row>
    <row r="11484" spans="8:12" x14ac:dyDescent="0.25">
      <c r="H11484" s="36">
        <v>11275439</v>
      </c>
      <c r="I11484" s="36" t="s">
        <v>121</v>
      </c>
      <c r="J11484" s="37" t="s">
        <v>16</v>
      </c>
      <c r="K11484" s="36" t="s">
        <v>135</v>
      </c>
      <c r="L11484" s="36" t="s">
        <v>15664</v>
      </c>
    </row>
    <row r="11485" spans="8:12" x14ac:dyDescent="0.25">
      <c r="H11485" s="38">
        <v>11277111</v>
      </c>
      <c r="I11485" s="38" t="s">
        <v>121</v>
      </c>
      <c r="J11485" s="39" t="s">
        <v>16</v>
      </c>
      <c r="K11485" s="38" t="s">
        <v>135</v>
      </c>
      <c r="L11485" s="38" t="s">
        <v>4093</v>
      </c>
    </row>
    <row r="11486" spans="8:12" x14ac:dyDescent="0.25">
      <c r="H11486" s="36">
        <v>11279916</v>
      </c>
      <c r="I11486" s="36" t="s">
        <v>121</v>
      </c>
      <c r="J11486" s="37" t="s">
        <v>16</v>
      </c>
      <c r="K11486" s="36" t="s">
        <v>135</v>
      </c>
      <c r="L11486" s="36" t="s">
        <v>15665</v>
      </c>
    </row>
    <row r="11487" spans="8:12" x14ac:dyDescent="0.25">
      <c r="H11487" s="38">
        <v>11279923</v>
      </c>
      <c r="I11487" s="38" t="s">
        <v>121</v>
      </c>
      <c r="J11487" s="39" t="s">
        <v>16</v>
      </c>
      <c r="K11487" s="38" t="s">
        <v>135</v>
      </c>
      <c r="L11487" s="38" t="s">
        <v>15666</v>
      </c>
    </row>
    <row r="11488" spans="8:12" x14ac:dyDescent="0.25">
      <c r="H11488" s="36">
        <v>11282352</v>
      </c>
      <c r="I11488" s="36" t="s">
        <v>121</v>
      </c>
      <c r="J11488" s="37" t="s">
        <v>16</v>
      </c>
      <c r="K11488" s="36" t="s">
        <v>135</v>
      </c>
      <c r="L11488" s="36" t="s">
        <v>642</v>
      </c>
    </row>
    <row r="11489" spans="8:12" x14ac:dyDescent="0.25">
      <c r="H11489" s="38">
        <v>11290934</v>
      </c>
      <c r="I11489" s="38" t="s">
        <v>121</v>
      </c>
      <c r="J11489" s="39" t="s">
        <v>16</v>
      </c>
      <c r="K11489" s="38" t="s">
        <v>135</v>
      </c>
      <c r="L11489" s="38" t="s">
        <v>15667</v>
      </c>
    </row>
    <row r="11490" spans="8:12" x14ac:dyDescent="0.25">
      <c r="H11490" s="36">
        <v>11304863</v>
      </c>
      <c r="I11490" s="36" t="s">
        <v>121</v>
      </c>
      <c r="J11490" s="37" t="s">
        <v>16</v>
      </c>
      <c r="K11490" s="36" t="s">
        <v>135</v>
      </c>
      <c r="L11490" s="36" t="s">
        <v>15668</v>
      </c>
    </row>
    <row r="11491" spans="8:12" x14ac:dyDescent="0.25">
      <c r="H11491" s="38">
        <v>11304867</v>
      </c>
      <c r="I11491" s="38" t="s">
        <v>121</v>
      </c>
      <c r="J11491" s="39" t="s">
        <v>16</v>
      </c>
      <c r="K11491" s="38" t="s">
        <v>135</v>
      </c>
      <c r="L11491" s="38" t="s">
        <v>5262</v>
      </c>
    </row>
    <row r="11492" spans="8:12" x14ac:dyDescent="0.25">
      <c r="H11492" s="36">
        <v>11312965</v>
      </c>
      <c r="I11492" s="36" t="s">
        <v>121</v>
      </c>
      <c r="J11492" s="37" t="s">
        <v>16</v>
      </c>
      <c r="K11492" s="36" t="s">
        <v>135</v>
      </c>
      <c r="L11492" s="36" t="s">
        <v>15669</v>
      </c>
    </row>
    <row r="11493" spans="8:12" x14ac:dyDescent="0.25">
      <c r="H11493" s="38">
        <v>11312974</v>
      </c>
      <c r="I11493" s="38" t="s">
        <v>121</v>
      </c>
      <c r="J11493" s="39" t="s">
        <v>16</v>
      </c>
      <c r="K11493" s="38" t="s">
        <v>135</v>
      </c>
      <c r="L11493" s="38" t="s">
        <v>15670</v>
      </c>
    </row>
    <row r="11494" spans="8:12" x14ac:dyDescent="0.25">
      <c r="H11494" s="36">
        <v>11312980</v>
      </c>
      <c r="I11494" s="36" t="s">
        <v>121</v>
      </c>
      <c r="J11494" s="37" t="s">
        <v>16</v>
      </c>
      <c r="K11494" s="36" t="s">
        <v>135</v>
      </c>
      <c r="L11494" s="36" t="s">
        <v>15671</v>
      </c>
    </row>
    <row r="11495" spans="8:12" x14ac:dyDescent="0.25">
      <c r="H11495" s="38">
        <v>11312988</v>
      </c>
      <c r="I11495" s="38" t="s">
        <v>121</v>
      </c>
      <c r="J11495" s="39" t="s">
        <v>16</v>
      </c>
      <c r="K11495" s="38" t="s">
        <v>135</v>
      </c>
      <c r="L11495" s="38" t="s">
        <v>15672</v>
      </c>
    </row>
    <row r="11496" spans="8:12" x14ac:dyDescent="0.25">
      <c r="H11496" s="36">
        <v>11333313</v>
      </c>
      <c r="I11496" s="36" t="s">
        <v>121</v>
      </c>
      <c r="J11496" s="37" t="s">
        <v>16</v>
      </c>
      <c r="K11496" s="36" t="s">
        <v>135</v>
      </c>
      <c r="L11496" s="36" t="s">
        <v>823</v>
      </c>
    </row>
    <row r="11497" spans="8:12" x14ac:dyDescent="0.25">
      <c r="H11497" s="38">
        <v>11344161</v>
      </c>
      <c r="I11497" s="38" t="s">
        <v>121</v>
      </c>
      <c r="J11497" s="39" t="s">
        <v>16</v>
      </c>
      <c r="K11497" s="38" t="s">
        <v>135</v>
      </c>
      <c r="L11497" s="38" t="s">
        <v>15673</v>
      </c>
    </row>
    <row r="11498" spans="8:12" x14ac:dyDescent="0.25">
      <c r="H11498" s="36">
        <v>11348293</v>
      </c>
      <c r="I11498" s="36" t="s">
        <v>121</v>
      </c>
      <c r="J11498" s="37" t="s">
        <v>16</v>
      </c>
      <c r="K11498" s="36" t="s">
        <v>135</v>
      </c>
      <c r="L11498" s="36" t="s">
        <v>15674</v>
      </c>
    </row>
    <row r="11499" spans="8:12" x14ac:dyDescent="0.25">
      <c r="H11499" s="38">
        <v>11350860</v>
      </c>
      <c r="I11499" s="38" t="s">
        <v>121</v>
      </c>
      <c r="J11499" s="39" t="s">
        <v>16</v>
      </c>
      <c r="K11499" s="38" t="s">
        <v>135</v>
      </c>
      <c r="L11499" s="38" t="s">
        <v>15675</v>
      </c>
    </row>
    <row r="11500" spans="8:12" x14ac:dyDescent="0.25">
      <c r="H11500" s="36">
        <v>11351671</v>
      </c>
      <c r="I11500" s="36" t="s">
        <v>121</v>
      </c>
      <c r="J11500" s="37" t="s">
        <v>16</v>
      </c>
      <c r="K11500" s="36" t="s">
        <v>135</v>
      </c>
      <c r="L11500" s="36" t="s">
        <v>15676</v>
      </c>
    </row>
    <row r="11501" spans="8:12" x14ac:dyDescent="0.25">
      <c r="H11501" s="38">
        <v>11364488</v>
      </c>
      <c r="I11501" s="38" t="s">
        <v>121</v>
      </c>
      <c r="J11501" s="39" t="s">
        <v>16</v>
      </c>
      <c r="K11501" s="38" t="s">
        <v>135</v>
      </c>
      <c r="L11501" s="38" t="s">
        <v>15677</v>
      </c>
    </row>
    <row r="11502" spans="8:12" x14ac:dyDescent="0.25">
      <c r="H11502" s="36">
        <v>11368137</v>
      </c>
      <c r="I11502" s="36" t="s">
        <v>121</v>
      </c>
      <c r="J11502" s="37" t="s">
        <v>16</v>
      </c>
      <c r="K11502" s="36" t="s">
        <v>135</v>
      </c>
      <c r="L11502" s="36" t="s">
        <v>15678</v>
      </c>
    </row>
    <row r="11503" spans="8:12" x14ac:dyDescent="0.25">
      <c r="H11503" s="38">
        <v>11368145</v>
      </c>
      <c r="I11503" s="38" t="s">
        <v>121</v>
      </c>
      <c r="J11503" s="39" t="s">
        <v>16</v>
      </c>
      <c r="K11503" s="38" t="s">
        <v>135</v>
      </c>
      <c r="L11503" s="38" t="s">
        <v>15679</v>
      </c>
    </row>
    <row r="11504" spans="8:12" x14ac:dyDescent="0.25">
      <c r="H11504" s="36">
        <v>11376898</v>
      </c>
      <c r="I11504" s="36" t="s">
        <v>121</v>
      </c>
      <c r="J11504" s="37" t="s">
        <v>16</v>
      </c>
      <c r="K11504" s="36" t="s">
        <v>135</v>
      </c>
      <c r="L11504" s="36" t="s">
        <v>5424</v>
      </c>
    </row>
    <row r="11505" spans="8:12" x14ac:dyDescent="0.25">
      <c r="H11505" s="38">
        <v>11377530</v>
      </c>
      <c r="I11505" s="38" t="s">
        <v>121</v>
      </c>
      <c r="J11505" s="39" t="s">
        <v>16</v>
      </c>
      <c r="K11505" s="38" t="s">
        <v>135</v>
      </c>
      <c r="L11505" s="38" t="s">
        <v>15680</v>
      </c>
    </row>
    <row r="11506" spans="8:12" x14ac:dyDescent="0.25">
      <c r="H11506" s="36">
        <v>11383891</v>
      </c>
      <c r="I11506" s="36" t="s">
        <v>121</v>
      </c>
      <c r="J11506" s="37" t="s">
        <v>16</v>
      </c>
      <c r="K11506" s="36" t="s">
        <v>135</v>
      </c>
      <c r="L11506" s="36" t="s">
        <v>2283</v>
      </c>
    </row>
    <row r="11507" spans="8:12" x14ac:dyDescent="0.25">
      <c r="H11507" s="38">
        <v>11388171</v>
      </c>
      <c r="I11507" s="38" t="s">
        <v>121</v>
      </c>
      <c r="J11507" s="39" t="s">
        <v>16</v>
      </c>
      <c r="K11507" s="38" t="s">
        <v>135</v>
      </c>
      <c r="L11507" s="38" t="s">
        <v>2682</v>
      </c>
    </row>
    <row r="11508" spans="8:12" x14ac:dyDescent="0.25">
      <c r="H11508" s="36">
        <v>11399317</v>
      </c>
      <c r="I11508" s="36" t="s">
        <v>121</v>
      </c>
      <c r="J11508" s="37" t="s">
        <v>16</v>
      </c>
      <c r="K11508" s="36" t="s">
        <v>135</v>
      </c>
      <c r="L11508" s="36" t="s">
        <v>15681</v>
      </c>
    </row>
    <row r="11509" spans="8:12" x14ac:dyDescent="0.25">
      <c r="H11509" s="38">
        <v>11407859</v>
      </c>
      <c r="I11509" s="38" t="s">
        <v>121</v>
      </c>
      <c r="J11509" s="39" t="s">
        <v>16</v>
      </c>
      <c r="K11509" s="38" t="s">
        <v>135</v>
      </c>
      <c r="L11509" s="38" t="s">
        <v>15682</v>
      </c>
    </row>
    <row r="11510" spans="8:12" x14ac:dyDescent="0.25">
      <c r="H11510" s="36">
        <v>11435221</v>
      </c>
      <c r="I11510" s="36" t="s">
        <v>121</v>
      </c>
      <c r="J11510" s="37" t="s">
        <v>16</v>
      </c>
      <c r="K11510" s="36" t="s">
        <v>135</v>
      </c>
      <c r="L11510" s="36" t="s">
        <v>2979</v>
      </c>
    </row>
    <row r="11511" spans="8:12" x14ac:dyDescent="0.25">
      <c r="H11511" s="38">
        <v>11438707</v>
      </c>
      <c r="I11511" s="38" t="s">
        <v>121</v>
      </c>
      <c r="J11511" s="39" t="s">
        <v>16</v>
      </c>
      <c r="K11511" s="38" t="s">
        <v>135</v>
      </c>
      <c r="L11511" s="38" t="s">
        <v>15683</v>
      </c>
    </row>
    <row r="11512" spans="8:12" x14ac:dyDescent="0.25">
      <c r="H11512" s="36">
        <v>11439725</v>
      </c>
      <c r="I11512" s="36" t="s">
        <v>121</v>
      </c>
      <c r="J11512" s="37" t="s">
        <v>16</v>
      </c>
      <c r="K11512" s="36" t="s">
        <v>135</v>
      </c>
      <c r="L11512" s="36" t="s">
        <v>15684</v>
      </c>
    </row>
    <row r="11513" spans="8:12" x14ac:dyDescent="0.25">
      <c r="H11513" s="38">
        <v>11449702</v>
      </c>
      <c r="I11513" s="38" t="s">
        <v>121</v>
      </c>
      <c r="J11513" s="39" t="s">
        <v>16</v>
      </c>
      <c r="K11513" s="38" t="s">
        <v>135</v>
      </c>
      <c r="L11513" s="38" t="s">
        <v>15685</v>
      </c>
    </row>
    <row r="11514" spans="8:12" x14ac:dyDescent="0.25">
      <c r="H11514" s="36">
        <v>11454745</v>
      </c>
      <c r="I11514" s="36" t="s">
        <v>121</v>
      </c>
      <c r="J11514" s="37" t="s">
        <v>16</v>
      </c>
      <c r="K11514" s="36" t="s">
        <v>135</v>
      </c>
      <c r="L11514" s="36" t="s">
        <v>4662</v>
      </c>
    </row>
    <row r="11515" spans="8:12" x14ac:dyDescent="0.25">
      <c r="H11515" s="38">
        <v>11454796</v>
      </c>
      <c r="I11515" s="38" t="s">
        <v>121</v>
      </c>
      <c r="J11515" s="39" t="s">
        <v>16</v>
      </c>
      <c r="K11515" s="38" t="s">
        <v>135</v>
      </c>
      <c r="L11515" s="38" t="s">
        <v>15686</v>
      </c>
    </row>
    <row r="11516" spans="8:12" x14ac:dyDescent="0.25">
      <c r="H11516" s="36">
        <v>11454802</v>
      </c>
      <c r="I11516" s="36" t="s">
        <v>121</v>
      </c>
      <c r="J11516" s="37" t="s">
        <v>16</v>
      </c>
      <c r="K11516" s="36" t="s">
        <v>135</v>
      </c>
      <c r="L11516" s="36" t="s">
        <v>2702</v>
      </c>
    </row>
    <row r="11517" spans="8:12" x14ac:dyDescent="0.25">
      <c r="H11517" s="38">
        <v>11461174</v>
      </c>
      <c r="I11517" s="38" t="s">
        <v>121</v>
      </c>
      <c r="J11517" s="39" t="s">
        <v>16</v>
      </c>
      <c r="K11517" s="38" t="s">
        <v>135</v>
      </c>
      <c r="L11517" s="38" t="s">
        <v>5491</v>
      </c>
    </row>
    <row r="11518" spans="8:12" x14ac:dyDescent="0.25">
      <c r="H11518" s="36">
        <v>11461201</v>
      </c>
      <c r="I11518" s="36" t="s">
        <v>121</v>
      </c>
      <c r="J11518" s="37" t="s">
        <v>16</v>
      </c>
      <c r="K11518" s="36" t="s">
        <v>135</v>
      </c>
      <c r="L11518" s="36" t="s">
        <v>15687</v>
      </c>
    </row>
    <row r="11519" spans="8:12" x14ac:dyDescent="0.25">
      <c r="H11519" s="38">
        <v>11474584</v>
      </c>
      <c r="I11519" s="38" t="s">
        <v>121</v>
      </c>
      <c r="J11519" s="39" t="s">
        <v>16</v>
      </c>
      <c r="K11519" s="38" t="s">
        <v>135</v>
      </c>
      <c r="L11519" s="38" t="s">
        <v>15688</v>
      </c>
    </row>
    <row r="11520" spans="8:12" x14ac:dyDescent="0.25">
      <c r="H11520" s="36">
        <v>11479890</v>
      </c>
      <c r="I11520" s="36" t="s">
        <v>121</v>
      </c>
      <c r="J11520" s="37" t="s">
        <v>16</v>
      </c>
      <c r="K11520" s="36" t="s">
        <v>135</v>
      </c>
      <c r="L11520" s="36" t="s">
        <v>3131</v>
      </c>
    </row>
    <row r="11521" spans="8:12" x14ac:dyDescent="0.25">
      <c r="H11521" s="38">
        <v>11482627</v>
      </c>
      <c r="I11521" s="38" t="s">
        <v>121</v>
      </c>
      <c r="J11521" s="39" t="s">
        <v>16</v>
      </c>
      <c r="K11521" s="38" t="s">
        <v>135</v>
      </c>
      <c r="L11521" s="38" t="s">
        <v>4112</v>
      </c>
    </row>
    <row r="11522" spans="8:12" x14ac:dyDescent="0.25">
      <c r="H11522" s="36">
        <v>11482632</v>
      </c>
      <c r="I11522" s="36" t="s">
        <v>121</v>
      </c>
      <c r="J11522" s="37" t="s">
        <v>16</v>
      </c>
      <c r="K11522" s="36" t="s">
        <v>135</v>
      </c>
      <c r="L11522" s="36" t="s">
        <v>15689</v>
      </c>
    </row>
    <row r="11523" spans="8:12" x14ac:dyDescent="0.25">
      <c r="H11523" s="38">
        <v>11491500</v>
      </c>
      <c r="I11523" s="38" t="s">
        <v>121</v>
      </c>
      <c r="J11523" s="39" t="s">
        <v>16</v>
      </c>
      <c r="K11523" s="38" t="s">
        <v>135</v>
      </c>
      <c r="L11523" s="38" t="s">
        <v>15690</v>
      </c>
    </row>
    <row r="11524" spans="8:12" x14ac:dyDescent="0.25">
      <c r="H11524" s="36">
        <v>11497014</v>
      </c>
      <c r="I11524" s="36" t="s">
        <v>121</v>
      </c>
      <c r="J11524" s="37" t="s">
        <v>16</v>
      </c>
      <c r="K11524" s="36" t="s">
        <v>135</v>
      </c>
      <c r="L11524" s="36" t="s">
        <v>15691</v>
      </c>
    </row>
    <row r="11525" spans="8:12" x14ac:dyDescent="0.25">
      <c r="H11525" s="38">
        <v>11499861</v>
      </c>
      <c r="I11525" s="38" t="s">
        <v>121</v>
      </c>
      <c r="J11525" s="39" t="s">
        <v>16</v>
      </c>
      <c r="K11525" s="38" t="s">
        <v>135</v>
      </c>
      <c r="L11525" s="38" t="s">
        <v>15692</v>
      </c>
    </row>
    <row r="11526" spans="8:12" x14ac:dyDescent="0.25">
      <c r="H11526" s="36">
        <v>11504241</v>
      </c>
      <c r="I11526" s="36" t="s">
        <v>121</v>
      </c>
      <c r="J11526" s="37" t="s">
        <v>16</v>
      </c>
      <c r="K11526" s="36" t="s">
        <v>135</v>
      </c>
      <c r="L11526" s="36" t="s">
        <v>15693</v>
      </c>
    </row>
    <row r="11527" spans="8:12" x14ac:dyDescent="0.25">
      <c r="H11527" s="38">
        <v>11517605</v>
      </c>
      <c r="I11527" s="38" t="s">
        <v>121</v>
      </c>
      <c r="J11527" s="39" t="s">
        <v>16</v>
      </c>
      <c r="K11527" s="38" t="s">
        <v>135</v>
      </c>
      <c r="L11527" s="38" t="s">
        <v>15694</v>
      </c>
    </row>
    <row r="11528" spans="8:12" x14ac:dyDescent="0.25">
      <c r="H11528" s="36">
        <v>11517614</v>
      </c>
      <c r="I11528" s="36" t="s">
        <v>121</v>
      </c>
      <c r="J11528" s="37" t="s">
        <v>16</v>
      </c>
      <c r="K11528" s="36" t="s">
        <v>135</v>
      </c>
      <c r="L11528" s="36" t="s">
        <v>4104</v>
      </c>
    </row>
    <row r="11529" spans="8:12" x14ac:dyDescent="0.25">
      <c r="H11529" s="38">
        <v>11518753</v>
      </c>
      <c r="I11529" s="38" t="s">
        <v>121</v>
      </c>
      <c r="J11529" s="39" t="s">
        <v>16</v>
      </c>
      <c r="K11529" s="38" t="s">
        <v>135</v>
      </c>
      <c r="L11529" s="38" t="s">
        <v>15695</v>
      </c>
    </row>
    <row r="11530" spans="8:12" x14ac:dyDescent="0.25">
      <c r="H11530" s="36">
        <v>11567611</v>
      </c>
      <c r="I11530" s="36" t="s">
        <v>121</v>
      </c>
      <c r="J11530" s="37" t="s">
        <v>16</v>
      </c>
      <c r="K11530" s="36" t="s">
        <v>135</v>
      </c>
      <c r="L11530" s="36" t="s">
        <v>15696</v>
      </c>
    </row>
    <row r="11531" spans="8:12" x14ac:dyDescent="0.25">
      <c r="H11531" s="38">
        <v>11576344</v>
      </c>
      <c r="I11531" s="38" t="s">
        <v>121</v>
      </c>
      <c r="J11531" s="39" t="s">
        <v>16</v>
      </c>
      <c r="K11531" s="38" t="s">
        <v>135</v>
      </c>
      <c r="L11531" s="38" t="s">
        <v>15697</v>
      </c>
    </row>
    <row r="11532" spans="8:12" x14ac:dyDescent="0.25">
      <c r="H11532" s="36">
        <v>11580823</v>
      </c>
      <c r="I11532" s="36" t="s">
        <v>121</v>
      </c>
      <c r="J11532" s="37" t="s">
        <v>16</v>
      </c>
      <c r="K11532" s="36" t="s">
        <v>135</v>
      </c>
      <c r="L11532" s="36" t="s">
        <v>2842</v>
      </c>
    </row>
    <row r="11533" spans="8:12" x14ac:dyDescent="0.25">
      <c r="H11533" s="38">
        <v>11583285</v>
      </c>
      <c r="I11533" s="38" t="s">
        <v>121</v>
      </c>
      <c r="J11533" s="39" t="s">
        <v>16</v>
      </c>
      <c r="K11533" s="38" t="s">
        <v>135</v>
      </c>
      <c r="L11533" s="38" t="s">
        <v>791</v>
      </c>
    </row>
    <row r="11534" spans="8:12" x14ac:dyDescent="0.25">
      <c r="H11534" s="36">
        <v>11583310</v>
      </c>
      <c r="I11534" s="36" t="s">
        <v>121</v>
      </c>
      <c r="J11534" s="37" t="s">
        <v>16</v>
      </c>
      <c r="K11534" s="36" t="s">
        <v>135</v>
      </c>
      <c r="L11534" s="36" t="s">
        <v>15698</v>
      </c>
    </row>
    <row r="11535" spans="8:12" x14ac:dyDescent="0.25">
      <c r="H11535" s="38">
        <v>11583318</v>
      </c>
      <c r="I11535" s="38" t="s">
        <v>121</v>
      </c>
      <c r="J11535" s="39" t="s">
        <v>16</v>
      </c>
      <c r="K11535" s="38" t="s">
        <v>135</v>
      </c>
      <c r="L11535" s="38" t="s">
        <v>15699</v>
      </c>
    </row>
    <row r="11536" spans="8:12" x14ac:dyDescent="0.25">
      <c r="H11536" s="36">
        <v>11584068</v>
      </c>
      <c r="I11536" s="36" t="s">
        <v>121</v>
      </c>
      <c r="J11536" s="37" t="s">
        <v>16</v>
      </c>
      <c r="K11536" s="36" t="s">
        <v>135</v>
      </c>
      <c r="L11536" s="36" t="s">
        <v>15700</v>
      </c>
    </row>
    <row r="11537" spans="8:12" x14ac:dyDescent="0.25">
      <c r="H11537" s="38">
        <v>11585590</v>
      </c>
      <c r="I11537" s="38" t="s">
        <v>121</v>
      </c>
      <c r="J11537" s="39" t="s">
        <v>16</v>
      </c>
      <c r="K11537" s="38" t="s">
        <v>135</v>
      </c>
      <c r="L11537" s="38" t="s">
        <v>15701</v>
      </c>
    </row>
    <row r="11538" spans="8:12" x14ac:dyDescent="0.25">
      <c r="H11538" s="36">
        <v>11587394</v>
      </c>
      <c r="I11538" s="36" t="s">
        <v>121</v>
      </c>
      <c r="J11538" s="37" t="s">
        <v>16</v>
      </c>
      <c r="K11538" s="36" t="s">
        <v>135</v>
      </c>
      <c r="L11538" s="36" t="s">
        <v>15702</v>
      </c>
    </row>
    <row r="11539" spans="8:12" x14ac:dyDescent="0.25">
      <c r="H11539" s="38">
        <v>11587396</v>
      </c>
      <c r="I11539" s="38" t="s">
        <v>121</v>
      </c>
      <c r="J11539" s="39" t="s">
        <v>16</v>
      </c>
      <c r="K11539" s="38" t="s">
        <v>135</v>
      </c>
      <c r="L11539" s="38" t="s">
        <v>15703</v>
      </c>
    </row>
    <row r="11540" spans="8:12" x14ac:dyDescent="0.25">
      <c r="H11540" s="36">
        <v>11587398</v>
      </c>
      <c r="I11540" s="36" t="s">
        <v>121</v>
      </c>
      <c r="J11540" s="37" t="s">
        <v>16</v>
      </c>
      <c r="K11540" s="36" t="s">
        <v>135</v>
      </c>
      <c r="L11540" s="36" t="s">
        <v>15704</v>
      </c>
    </row>
    <row r="11541" spans="8:12" x14ac:dyDescent="0.25">
      <c r="H11541" s="38">
        <v>11590775</v>
      </c>
      <c r="I11541" s="38" t="s">
        <v>121</v>
      </c>
      <c r="J11541" s="39" t="s">
        <v>16</v>
      </c>
      <c r="K11541" s="38" t="s">
        <v>135</v>
      </c>
      <c r="L11541" s="38" t="s">
        <v>15705</v>
      </c>
    </row>
    <row r="11542" spans="8:12" x14ac:dyDescent="0.25">
      <c r="H11542" s="36">
        <v>11590780</v>
      </c>
      <c r="I11542" s="36" t="s">
        <v>121</v>
      </c>
      <c r="J11542" s="37" t="s">
        <v>16</v>
      </c>
      <c r="K11542" s="36" t="s">
        <v>135</v>
      </c>
      <c r="L11542" s="36" t="s">
        <v>15706</v>
      </c>
    </row>
    <row r="11543" spans="8:12" x14ac:dyDescent="0.25">
      <c r="H11543" s="38">
        <v>11592272</v>
      </c>
      <c r="I11543" s="38" t="s">
        <v>121</v>
      </c>
      <c r="J11543" s="39" t="s">
        <v>16</v>
      </c>
      <c r="K11543" s="38" t="s">
        <v>135</v>
      </c>
      <c r="L11543" s="38" t="s">
        <v>15707</v>
      </c>
    </row>
    <row r="11544" spans="8:12" x14ac:dyDescent="0.25">
      <c r="H11544" s="36">
        <v>11592310</v>
      </c>
      <c r="I11544" s="36" t="s">
        <v>121</v>
      </c>
      <c r="J11544" s="37" t="s">
        <v>16</v>
      </c>
      <c r="K11544" s="36" t="s">
        <v>135</v>
      </c>
      <c r="L11544" s="36" t="s">
        <v>908</v>
      </c>
    </row>
    <row r="11545" spans="8:12" x14ac:dyDescent="0.25">
      <c r="H11545" s="38">
        <v>11598093</v>
      </c>
      <c r="I11545" s="38" t="s">
        <v>121</v>
      </c>
      <c r="J11545" s="39" t="s">
        <v>16</v>
      </c>
      <c r="K11545" s="38" t="s">
        <v>135</v>
      </c>
      <c r="L11545" s="38" t="s">
        <v>15708</v>
      </c>
    </row>
    <row r="11546" spans="8:12" x14ac:dyDescent="0.25">
      <c r="H11546" s="36">
        <v>11599019</v>
      </c>
      <c r="I11546" s="36" t="s">
        <v>121</v>
      </c>
      <c r="J11546" s="37" t="s">
        <v>16</v>
      </c>
      <c r="K11546" s="36" t="s">
        <v>135</v>
      </c>
      <c r="L11546" s="36" t="s">
        <v>15709</v>
      </c>
    </row>
    <row r="11547" spans="8:12" x14ac:dyDescent="0.25">
      <c r="H11547" s="38">
        <v>11603326</v>
      </c>
      <c r="I11547" s="38" t="s">
        <v>121</v>
      </c>
      <c r="J11547" s="39" t="s">
        <v>16</v>
      </c>
      <c r="K11547" s="38" t="s">
        <v>135</v>
      </c>
      <c r="L11547" s="38" t="s">
        <v>359</v>
      </c>
    </row>
    <row r="11548" spans="8:12" x14ac:dyDescent="0.25">
      <c r="H11548" s="36">
        <v>11614013</v>
      </c>
      <c r="I11548" s="36" t="s">
        <v>121</v>
      </c>
      <c r="J11548" s="37" t="s">
        <v>16</v>
      </c>
      <c r="K11548" s="36" t="s">
        <v>135</v>
      </c>
      <c r="L11548" s="36" t="s">
        <v>15710</v>
      </c>
    </row>
    <row r="11549" spans="8:12" x14ac:dyDescent="0.25">
      <c r="H11549" s="38">
        <v>11619896</v>
      </c>
      <c r="I11549" s="38" t="s">
        <v>121</v>
      </c>
      <c r="J11549" s="39" t="s">
        <v>16</v>
      </c>
      <c r="K11549" s="38" t="s">
        <v>135</v>
      </c>
      <c r="L11549" s="38" t="s">
        <v>15711</v>
      </c>
    </row>
    <row r="11550" spans="8:12" x14ac:dyDescent="0.25">
      <c r="H11550" s="36">
        <v>11620278</v>
      </c>
      <c r="I11550" s="36" t="s">
        <v>121</v>
      </c>
      <c r="J11550" s="37" t="s">
        <v>16</v>
      </c>
      <c r="K11550" s="36" t="s">
        <v>135</v>
      </c>
      <c r="L11550" s="36" t="s">
        <v>15712</v>
      </c>
    </row>
    <row r="11551" spans="8:12" x14ac:dyDescent="0.25">
      <c r="H11551" s="38">
        <v>11625593</v>
      </c>
      <c r="I11551" s="38" t="s">
        <v>121</v>
      </c>
      <c r="J11551" s="39" t="s">
        <v>16</v>
      </c>
      <c r="K11551" s="38" t="s">
        <v>135</v>
      </c>
      <c r="L11551" s="38" t="s">
        <v>15713</v>
      </c>
    </row>
    <row r="11552" spans="8:12" x14ac:dyDescent="0.25">
      <c r="H11552" s="36">
        <v>11627343</v>
      </c>
      <c r="I11552" s="36" t="s">
        <v>121</v>
      </c>
      <c r="J11552" s="37" t="s">
        <v>16</v>
      </c>
      <c r="K11552" s="36" t="s">
        <v>135</v>
      </c>
      <c r="L11552" s="36" t="s">
        <v>1468</v>
      </c>
    </row>
    <row r="11553" spans="8:12" x14ac:dyDescent="0.25">
      <c r="H11553" s="38">
        <v>11629383</v>
      </c>
      <c r="I11553" s="38" t="s">
        <v>121</v>
      </c>
      <c r="J11553" s="39" t="s">
        <v>16</v>
      </c>
      <c r="K11553" s="38" t="s">
        <v>135</v>
      </c>
      <c r="L11553" s="38" t="s">
        <v>15714</v>
      </c>
    </row>
    <row r="11554" spans="8:12" x14ac:dyDescent="0.25">
      <c r="H11554" s="36">
        <v>11632306</v>
      </c>
      <c r="I11554" s="36" t="s">
        <v>121</v>
      </c>
      <c r="J11554" s="37" t="s">
        <v>16</v>
      </c>
      <c r="K11554" s="36" t="s">
        <v>135</v>
      </c>
      <c r="L11554" s="36" t="s">
        <v>4344</v>
      </c>
    </row>
    <row r="11555" spans="8:12" x14ac:dyDescent="0.25">
      <c r="H11555" s="38">
        <v>11634292</v>
      </c>
      <c r="I11555" s="38" t="s">
        <v>121</v>
      </c>
      <c r="J11555" s="39" t="s">
        <v>16</v>
      </c>
      <c r="K11555" s="38" t="s">
        <v>135</v>
      </c>
      <c r="L11555" s="38" t="s">
        <v>15715</v>
      </c>
    </row>
    <row r="11556" spans="8:12" x14ac:dyDescent="0.25">
      <c r="H11556" s="36">
        <v>11637893</v>
      </c>
      <c r="I11556" s="36" t="s">
        <v>121</v>
      </c>
      <c r="J11556" s="37" t="s">
        <v>16</v>
      </c>
      <c r="K11556" s="36" t="s">
        <v>135</v>
      </c>
      <c r="L11556" s="36" t="s">
        <v>15716</v>
      </c>
    </row>
    <row r="11557" spans="8:12" x14ac:dyDescent="0.25">
      <c r="H11557" s="38">
        <v>11637940</v>
      </c>
      <c r="I11557" s="38" t="s">
        <v>121</v>
      </c>
      <c r="J11557" s="39" t="s">
        <v>16</v>
      </c>
      <c r="K11557" s="38" t="s">
        <v>135</v>
      </c>
      <c r="L11557" s="38" t="s">
        <v>15717</v>
      </c>
    </row>
    <row r="11558" spans="8:12" x14ac:dyDescent="0.25">
      <c r="H11558" s="36">
        <v>11637942</v>
      </c>
      <c r="I11558" s="36" t="s">
        <v>121</v>
      </c>
      <c r="J11558" s="37" t="s">
        <v>16</v>
      </c>
      <c r="K11558" s="36" t="s">
        <v>135</v>
      </c>
      <c r="L11558" s="36" t="s">
        <v>15718</v>
      </c>
    </row>
    <row r="11559" spans="8:12" x14ac:dyDescent="0.25">
      <c r="H11559" s="38">
        <v>11638021</v>
      </c>
      <c r="I11559" s="38" t="s">
        <v>121</v>
      </c>
      <c r="J11559" s="39" t="s">
        <v>16</v>
      </c>
      <c r="K11559" s="38" t="s">
        <v>135</v>
      </c>
      <c r="L11559" s="38" t="s">
        <v>15719</v>
      </c>
    </row>
    <row r="11560" spans="8:12" x14ac:dyDescent="0.25">
      <c r="H11560" s="36">
        <v>11638079</v>
      </c>
      <c r="I11560" s="36" t="s">
        <v>121</v>
      </c>
      <c r="J11560" s="37" t="s">
        <v>16</v>
      </c>
      <c r="K11560" s="36" t="s">
        <v>135</v>
      </c>
      <c r="L11560" s="36" t="s">
        <v>15720</v>
      </c>
    </row>
    <row r="11561" spans="8:12" x14ac:dyDescent="0.25">
      <c r="H11561" s="38">
        <v>11638082</v>
      </c>
      <c r="I11561" s="38" t="s">
        <v>121</v>
      </c>
      <c r="J11561" s="39" t="s">
        <v>16</v>
      </c>
      <c r="K11561" s="38" t="s">
        <v>135</v>
      </c>
      <c r="L11561" s="38" t="s">
        <v>15721</v>
      </c>
    </row>
    <row r="11562" spans="8:12" x14ac:dyDescent="0.25">
      <c r="H11562" s="36">
        <v>11638083</v>
      </c>
      <c r="I11562" s="36" t="s">
        <v>121</v>
      </c>
      <c r="J11562" s="37" t="s">
        <v>16</v>
      </c>
      <c r="K11562" s="36" t="s">
        <v>135</v>
      </c>
      <c r="L11562" s="36" t="s">
        <v>15722</v>
      </c>
    </row>
    <row r="11563" spans="8:12" x14ac:dyDescent="0.25">
      <c r="H11563" s="38">
        <v>11638127</v>
      </c>
      <c r="I11563" s="38" t="s">
        <v>121</v>
      </c>
      <c r="J11563" s="39" t="s">
        <v>16</v>
      </c>
      <c r="K11563" s="38" t="s">
        <v>135</v>
      </c>
      <c r="L11563" s="38" t="s">
        <v>15723</v>
      </c>
    </row>
    <row r="11564" spans="8:12" x14ac:dyDescent="0.25">
      <c r="H11564" s="36">
        <v>11638199</v>
      </c>
      <c r="I11564" s="36" t="s">
        <v>121</v>
      </c>
      <c r="J11564" s="37" t="s">
        <v>16</v>
      </c>
      <c r="K11564" s="36" t="s">
        <v>135</v>
      </c>
      <c r="L11564" s="36" t="s">
        <v>15724</v>
      </c>
    </row>
    <row r="11565" spans="8:12" x14ac:dyDescent="0.25">
      <c r="H11565" s="38">
        <v>11638271</v>
      </c>
      <c r="I11565" s="38" t="s">
        <v>121</v>
      </c>
      <c r="J11565" s="39" t="s">
        <v>16</v>
      </c>
      <c r="K11565" s="38" t="s">
        <v>135</v>
      </c>
      <c r="L11565" s="38" t="s">
        <v>15725</v>
      </c>
    </row>
    <row r="11566" spans="8:12" x14ac:dyDescent="0.25">
      <c r="H11566" s="36">
        <v>11639290</v>
      </c>
      <c r="I11566" s="36" t="s">
        <v>121</v>
      </c>
      <c r="J11566" s="37" t="s">
        <v>16</v>
      </c>
      <c r="K11566" s="36" t="s">
        <v>135</v>
      </c>
      <c r="L11566" s="36" t="s">
        <v>15726</v>
      </c>
    </row>
    <row r="11567" spans="8:12" x14ac:dyDescent="0.25">
      <c r="H11567" s="38">
        <v>11639292</v>
      </c>
      <c r="I11567" s="38" t="s">
        <v>121</v>
      </c>
      <c r="J11567" s="39" t="s">
        <v>16</v>
      </c>
      <c r="K11567" s="38" t="s">
        <v>135</v>
      </c>
      <c r="L11567" s="38" t="s">
        <v>15727</v>
      </c>
    </row>
    <row r="11568" spans="8:12" x14ac:dyDescent="0.25">
      <c r="H11568" s="36">
        <v>11639293</v>
      </c>
      <c r="I11568" s="36" t="s">
        <v>121</v>
      </c>
      <c r="J11568" s="37" t="s">
        <v>16</v>
      </c>
      <c r="K11568" s="36" t="s">
        <v>135</v>
      </c>
      <c r="L11568" s="36" t="s">
        <v>15728</v>
      </c>
    </row>
    <row r="11569" spans="8:12" x14ac:dyDescent="0.25">
      <c r="H11569" s="38">
        <v>11639295</v>
      </c>
      <c r="I11569" s="38" t="s">
        <v>121</v>
      </c>
      <c r="J11569" s="39" t="s">
        <v>16</v>
      </c>
      <c r="K11569" s="38" t="s">
        <v>135</v>
      </c>
      <c r="L11569" s="38" t="s">
        <v>15729</v>
      </c>
    </row>
    <row r="11570" spans="8:12" x14ac:dyDescent="0.25">
      <c r="H11570" s="36">
        <v>11639297</v>
      </c>
      <c r="I11570" s="36" t="s">
        <v>121</v>
      </c>
      <c r="J11570" s="37" t="s">
        <v>16</v>
      </c>
      <c r="K11570" s="36" t="s">
        <v>135</v>
      </c>
      <c r="L11570" s="36" t="s">
        <v>15730</v>
      </c>
    </row>
    <row r="11571" spans="8:12" x14ac:dyDescent="0.25">
      <c r="H11571" s="38">
        <v>11641138</v>
      </c>
      <c r="I11571" s="38" t="s">
        <v>121</v>
      </c>
      <c r="J11571" s="39" t="s">
        <v>16</v>
      </c>
      <c r="K11571" s="38" t="s">
        <v>135</v>
      </c>
      <c r="L11571" s="38" t="s">
        <v>15731</v>
      </c>
    </row>
    <row r="11572" spans="8:12" x14ac:dyDescent="0.25">
      <c r="H11572" s="36">
        <v>11641139</v>
      </c>
      <c r="I11572" s="36" t="s">
        <v>121</v>
      </c>
      <c r="J11572" s="37" t="s">
        <v>16</v>
      </c>
      <c r="K11572" s="36" t="s">
        <v>135</v>
      </c>
      <c r="L11572" s="36" t="s">
        <v>15732</v>
      </c>
    </row>
    <row r="11573" spans="8:12" x14ac:dyDescent="0.25">
      <c r="H11573" s="38">
        <v>11641141</v>
      </c>
      <c r="I11573" s="38" t="s">
        <v>121</v>
      </c>
      <c r="J11573" s="39" t="s">
        <v>16</v>
      </c>
      <c r="K11573" s="38" t="s">
        <v>135</v>
      </c>
      <c r="L11573" s="38" t="s">
        <v>15733</v>
      </c>
    </row>
    <row r="11574" spans="8:12" x14ac:dyDescent="0.25">
      <c r="H11574" s="36">
        <v>11642022</v>
      </c>
      <c r="I11574" s="36" t="s">
        <v>121</v>
      </c>
      <c r="J11574" s="37" t="s">
        <v>16</v>
      </c>
      <c r="K11574" s="36" t="s">
        <v>135</v>
      </c>
      <c r="L11574" s="36" t="s">
        <v>15734</v>
      </c>
    </row>
    <row r="11575" spans="8:12" x14ac:dyDescent="0.25">
      <c r="H11575" s="38">
        <v>11642023</v>
      </c>
      <c r="I11575" s="38" t="s">
        <v>121</v>
      </c>
      <c r="J11575" s="39" t="s">
        <v>16</v>
      </c>
      <c r="K11575" s="38" t="s">
        <v>135</v>
      </c>
      <c r="L11575" s="38" t="s">
        <v>15735</v>
      </c>
    </row>
    <row r="11576" spans="8:12" x14ac:dyDescent="0.25">
      <c r="H11576" s="36">
        <v>11642024</v>
      </c>
      <c r="I11576" s="36" t="s">
        <v>121</v>
      </c>
      <c r="J11576" s="37" t="s">
        <v>16</v>
      </c>
      <c r="K11576" s="36" t="s">
        <v>135</v>
      </c>
      <c r="L11576" s="36" t="s">
        <v>15736</v>
      </c>
    </row>
    <row r="11577" spans="8:12" x14ac:dyDescent="0.25">
      <c r="H11577" s="38">
        <v>11644425</v>
      </c>
      <c r="I11577" s="38" t="s">
        <v>121</v>
      </c>
      <c r="J11577" s="39" t="s">
        <v>16</v>
      </c>
      <c r="K11577" s="38" t="s">
        <v>135</v>
      </c>
      <c r="L11577" s="38" t="s">
        <v>15737</v>
      </c>
    </row>
    <row r="11578" spans="8:12" x14ac:dyDescent="0.25">
      <c r="H11578" s="36">
        <v>11645823</v>
      </c>
      <c r="I11578" s="36" t="s">
        <v>121</v>
      </c>
      <c r="J11578" s="37" t="s">
        <v>16</v>
      </c>
      <c r="K11578" s="36" t="s">
        <v>135</v>
      </c>
      <c r="L11578" s="36" t="s">
        <v>15738</v>
      </c>
    </row>
    <row r="11579" spans="8:12" x14ac:dyDescent="0.25">
      <c r="H11579" s="38">
        <v>11646194</v>
      </c>
      <c r="I11579" s="38" t="s">
        <v>121</v>
      </c>
      <c r="J11579" s="39" t="s">
        <v>16</v>
      </c>
      <c r="K11579" s="38" t="s">
        <v>135</v>
      </c>
      <c r="L11579" s="38" t="s">
        <v>5314</v>
      </c>
    </row>
    <row r="11580" spans="8:12" x14ac:dyDescent="0.25">
      <c r="H11580" s="36">
        <v>11646637</v>
      </c>
      <c r="I11580" s="36" t="s">
        <v>121</v>
      </c>
      <c r="J11580" s="37" t="s">
        <v>16</v>
      </c>
      <c r="K11580" s="36" t="s">
        <v>135</v>
      </c>
      <c r="L11580" s="36" t="s">
        <v>15739</v>
      </c>
    </row>
    <row r="11581" spans="8:12" x14ac:dyDescent="0.25">
      <c r="H11581" s="38">
        <v>11648077</v>
      </c>
      <c r="I11581" s="38" t="s">
        <v>121</v>
      </c>
      <c r="J11581" s="39" t="s">
        <v>16</v>
      </c>
      <c r="K11581" s="38" t="s">
        <v>135</v>
      </c>
      <c r="L11581" s="38" t="s">
        <v>15740</v>
      </c>
    </row>
    <row r="11582" spans="8:12" x14ac:dyDescent="0.25">
      <c r="H11582" s="36">
        <v>11649114</v>
      </c>
      <c r="I11582" s="36" t="s">
        <v>121</v>
      </c>
      <c r="J11582" s="37" t="s">
        <v>16</v>
      </c>
      <c r="K11582" s="36" t="s">
        <v>135</v>
      </c>
      <c r="L11582" s="36" t="s">
        <v>15741</v>
      </c>
    </row>
    <row r="11583" spans="8:12" x14ac:dyDescent="0.25">
      <c r="H11583" s="38">
        <v>11649160</v>
      </c>
      <c r="I11583" s="38" t="s">
        <v>121</v>
      </c>
      <c r="J11583" s="39" t="s">
        <v>16</v>
      </c>
      <c r="K11583" s="38" t="s">
        <v>135</v>
      </c>
      <c r="L11583" s="38" t="s">
        <v>15742</v>
      </c>
    </row>
    <row r="11584" spans="8:12" x14ac:dyDescent="0.25">
      <c r="H11584" s="36">
        <v>11649222</v>
      </c>
      <c r="I11584" s="36" t="s">
        <v>121</v>
      </c>
      <c r="J11584" s="37" t="s">
        <v>16</v>
      </c>
      <c r="K11584" s="36" t="s">
        <v>135</v>
      </c>
      <c r="L11584" s="36" t="s">
        <v>15743</v>
      </c>
    </row>
    <row r="11585" spans="8:12" x14ac:dyDescent="0.25">
      <c r="H11585" s="38">
        <v>11651896</v>
      </c>
      <c r="I11585" s="38" t="s">
        <v>121</v>
      </c>
      <c r="J11585" s="39" t="s">
        <v>16</v>
      </c>
      <c r="K11585" s="38" t="s">
        <v>135</v>
      </c>
      <c r="L11585" s="38" t="s">
        <v>15744</v>
      </c>
    </row>
    <row r="11586" spans="8:12" x14ac:dyDescent="0.25">
      <c r="H11586" s="36">
        <v>11663862</v>
      </c>
      <c r="I11586" s="36" t="s">
        <v>121</v>
      </c>
      <c r="J11586" s="37" t="s">
        <v>16</v>
      </c>
      <c r="K11586" s="36" t="s">
        <v>135</v>
      </c>
      <c r="L11586" s="36" t="s">
        <v>15745</v>
      </c>
    </row>
    <row r="11587" spans="8:12" x14ac:dyDescent="0.25">
      <c r="H11587" s="38">
        <v>11666194</v>
      </c>
      <c r="I11587" s="38" t="s">
        <v>121</v>
      </c>
      <c r="J11587" s="39" t="s">
        <v>16</v>
      </c>
      <c r="K11587" s="38" t="s">
        <v>135</v>
      </c>
      <c r="L11587" s="38" t="s">
        <v>15746</v>
      </c>
    </row>
    <row r="11588" spans="8:12" x14ac:dyDescent="0.25">
      <c r="H11588" s="36">
        <v>11672147</v>
      </c>
      <c r="I11588" s="36" t="s">
        <v>121</v>
      </c>
      <c r="J11588" s="37" t="s">
        <v>16</v>
      </c>
      <c r="K11588" s="36" t="s">
        <v>135</v>
      </c>
      <c r="L11588" s="36" t="s">
        <v>15747</v>
      </c>
    </row>
    <row r="11589" spans="8:12" x14ac:dyDescent="0.25">
      <c r="H11589" s="38">
        <v>11673468</v>
      </c>
      <c r="I11589" s="38" t="s">
        <v>121</v>
      </c>
      <c r="J11589" s="39" t="s">
        <v>16</v>
      </c>
      <c r="K11589" s="38" t="s">
        <v>135</v>
      </c>
      <c r="L11589" s="38" t="s">
        <v>4166</v>
      </c>
    </row>
    <row r="11590" spans="8:12" x14ac:dyDescent="0.25">
      <c r="H11590" s="36">
        <v>11673878</v>
      </c>
      <c r="I11590" s="36" t="s">
        <v>121</v>
      </c>
      <c r="J11590" s="37" t="s">
        <v>16</v>
      </c>
      <c r="K11590" s="36" t="s">
        <v>135</v>
      </c>
      <c r="L11590" s="36" t="s">
        <v>15748</v>
      </c>
    </row>
    <row r="11591" spans="8:12" x14ac:dyDescent="0.25">
      <c r="H11591" s="38">
        <v>11679539</v>
      </c>
      <c r="I11591" s="38" t="s">
        <v>121</v>
      </c>
      <c r="J11591" s="39" t="s">
        <v>16</v>
      </c>
      <c r="K11591" s="38" t="s">
        <v>135</v>
      </c>
      <c r="L11591" s="38" t="s">
        <v>15749</v>
      </c>
    </row>
    <row r="11592" spans="8:12" x14ac:dyDescent="0.25">
      <c r="H11592" s="36">
        <v>11681302</v>
      </c>
      <c r="I11592" s="36" t="s">
        <v>121</v>
      </c>
      <c r="J11592" s="37" t="s">
        <v>16</v>
      </c>
      <c r="K11592" s="36" t="s">
        <v>135</v>
      </c>
      <c r="L11592" s="36" t="s">
        <v>5080</v>
      </c>
    </row>
    <row r="11593" spans="8:12" x14ac:dyDescent="0.25">
      <c r="H11593" s="38">
        <v>11681428</v>
      </c>
      <c r="I11593" s="38" t="s">
        <v>121</v>
      </c>
      <c r="J11593" s="39" t="s">
        <v>16</v>
      </c>
      <c r="K11593" s="38" t="s">
        <v>135</v>
      </c>
      <c r="L11593" s="38" t="s">
        <v>5045</v>
      </c>
    </row>
    <row r="11594" spans="8:12" x14ac:dyDescent="0.25">
      <c r="H11594" s="36">
        <v>11681962</v>
      </c>
      <c r="I11594" s="36" t="s">
        <v>121</v>
      </c>
      <c r="J11594" s="37" t="s">
        <v>16</v>
      </c>
      <c r="K11594" s="36" t="s">
        <v>135</v>
      </c>
      <c r="L11594" s="36" t="s">
        <v>15750</v>
      </c>
    </row>
    <row r="11595" spans="8:12" x14ac:dyDescent="0.25">
      <c r="H11595" s="38">
        <v>11681972</v>
      </c>
      <c r="I11595" s="38" t="s">
        <v>121</v>
      </c>
      <c r="J11595" s="39" t="s">
        <v>16</v>
      </c>
      <c r="K11595" s="38" t="s">
        <v>135</v>
      </c>
      <c r="L11595" s="38" t="s">
        <v>15751</v>
      </c>
    </row>
    <row r="11596" spans="8:12" x14ac:dyDescent="0.25">
      <c r="H11596" s="36">
        <v>11682558</v>
      </c>
      <c r="I11596" s="36" t="s">
        <v>121</v>
      </c>
      <c r="J11596" s="37" t="s">
        <v>16</v>
      </c>
      <c r="K11596" s="36" t="s">
        <v>135</v>
      </c>
      <c r="L11596" s="36" t="s">
        <v>15752</v>
      </c>
    </row>
    <row r="11597" spans="8:12" x14ac:dyDescent="0.25">
      <c r="H11597" s="38">
        <v>11682602</v>
      </c>
      <c r="I11597" s="38" t="s">
        <v>121</v>
      </c>
      <c r="J11597" s="39" t="s">
        <v>16</v>
      </c>
      <c r="K11597" s="38" t="s">
        <v>135</v>
      </c>
      <c r="L11597" s="38" t="s">
        <v>2636</v>
      </c>
    </row>
    <row r="11598" spans="8:12" x14ac:dyDescent="0.25">
      <c r="H11598" s="36">
        <v>11685478</v>
      </c>
      <c r="I11598" s="36" t="s">
        <v>121</v>
      </c>
      <c r="J11598" s="37" t="s">
        <v>16</v>
      </c>
      <c r="K11598" s="36" t="s">
        <v>135</v>
      </c>
      <c r="L11598" s="36" t="s">
        <v>15753</v>
      </c>
    </row>
    <row r="11599" spans="8:12" x14ac:dyDescent="0.25">
      <c r="H11599" s="38">
        <v>11685484</v>
      </c>
      <c r="I11599" s="38" t="s">
        <v>121</v>
      </c>
      <c r="J11599" s="39" t="s">
        <v>16</v>
      </c>
      <c r="K11599" s="38" t="s">
        <v>135</v>
      </c>
      <c r="L11599" s="38" t="s">
        <v>15754</v>
      </c>
    </row>
    <row r="11600" spans="8:12" x14ac:dyDescent="0.25">
      <c r="H11600" s="36">
        <v>11685845</v>
      </c>
      <c r="I11600" s="36" t="s">
        <v>121</v>
      </c>
      <c r="J11600" s="37" t="s">
        <v>16</v>
      </c>
      <c r="K11600" s="36" t="s">
        <v>135</v>
      </c>
      <c r="L11600" s="36" t="s">
        <v>15755</v>
      </c>
    </row>
    <row r="11601" spans="8:12" x14ac:dyDescent="0.25">
      <c r="H11601" s="38">
        <v>11690789</v>
      </c>
      <c r="I11601" s="38" t="s">
        <v>121</v>
      </c>
      <c r="J11601" s="39" t="s">
        <v>16</v>
      </c>
      <c r="K11601" s="38" t="s">
        <v>135</v>
      </c>
      <c r="L11601" s="38" t="s">
        <v>15756</v>
      </c>
    </row>
    <row r="11602" spans="8:12" x14ac:dyDescent="0.25">
      <c r="H11602" s="36">
        <v>11691389</v>
      </c>
      <c r="I11602" s="36" t="s">
        <v>121</v>
      </c>
      <c r="J11602" s="37" t="s">
        <v>16</v>
      </c>
      <c r="K11602" s="36" t="s">
        <v>135</v>
      </c>
      <c r="L11602" s="36" t="s">
        <v>15757</v>
      </c>
    </row>
    <row r="11603" spans="8:12" x14ac:dyDescent="0.25">
      <c r="H11603" s="38">
        <v>11691392</v>
      </c>
      <c r="I11603" s="38" t="s">
        <v>121</v>
      </c>
      <c r="J11603" s="39" t="s">
        <v>16</v>
      </c>
      <c r="K11603" s="38" t="s">
        <v>135</v>
      </c>
      <c r="L11603" s="38" t="s">
        <v>15758</v>
      </c>
    </row>
    <row r="11604" spans="8:12" x14ac:dyDescent="0.25">
      <c r="H11604" s="36">
        <v>11691402</v>
      </c>
      <c r="I11604" s="36" t="s">
        <v>121</v>
      </c>
      <c r="J11604" s="37" t="s">
        <v>16</v>
      </c>
      <c r="K11604" s="36" t="s">
        <v>135</v>
      </c>
      <c r="L11604" s="36" t="s">
        <v>15759</v>
      </c>
    </row>
    <row r="11605" spans="8:12" x14ac:dyDescent="0.25">
      <c r="H11605" s="38">
        <v>11696337</v>
      </c>
      <c r="I11605" s="38" t="s">
        <v>121</v>
      </c>
      <c r="J11605" s="39" t="s">
        <v>16</v>
      </c>
      <c r="K11605" s="38" t="s">
        <v>135</v>
      </c>
      <c r="L11605" s="38" t="s">
        <v>4162</v>
      </c>
    </row>
    <row r="11606" spans="8:12" x14ac:dyDescent="0.25">
      <c r="H11606" s="36">
        <v>11696341</v>
      </c>
      <c r="I11606" s="36" t="s">
        <v>121</v>
      </c>
      <c r="J11606" s="37" t="s">
        <v>16</v>
      </c>
      <c r="K11606" s="36" t="s">
        <v>135</v>
      </c>
      <c r="L11606" s="36" t="s">
        <v>15760</v>
      </c>
    </row>
    <row r="11607" spans="8:12" x14ac:dyDescent="0.25">
      <c r="H11607" s="38">
        <v>11697762</v>
      </c>
      <c r="I11607" s="38" t="s">
        <v>121</v>
      </c>
      <c r="J11607" s="39" t="s">
        <v>16</v>
      </c>
      <c r="K11607" s="38" t="s">
        <v>135</v>
      </c>
      <c r="L11607" s="38" t="s">
        <v>15761</v>
      </c>
    </row>
    <row r="11608" spans="8:12" x14ac:dyDescent="0.25">
      <c r="H11608" s="36">
        <v>11698105</v>
      </c>
      <c r="I11608" s="36" t="s">
        <v>121</v>
      </c>
      <c r="J11608" s="37" t="s">
        <v>16</v>
      </c>
      <c r="K11608" s="36" t="s">
        <v>135</v>
      </c>
      <c r="L11608" s="36" t="s">
        <v>15762</v>
      </c>
    </row>
    <row r="11609" spans="8:12" x14ac:dyDescent="0.25">
      <c r="H11609" s="38">
        <v>11698780</v>
      </c>
      <c r="I11609" s="38" t="s">
        <v>121</v>
      </c>
      <c r="J11609" s="39" t="s">
        <v>16</v>
      </c>
      <c r="K11609" s="38" t="s">
        <v>135</v>
      </c>
      <c r="L11609" s="38" t="s">
        <v>15763</v>
      </c>
    </row>
    <row r="11610" spans="8:12" x14ac:dyDescent="0.25">
      <c r="H11610" s="36">
        <v>11699706</v>
      </c>
      <c r="I11610" s="36" t="s">
        <v>121</v>
      </c>
      <c r="J11610" s="37" t="s">
        <v>16</v>
      </c>
      <c r="K11610" s="36" t="s">
        <v>135</v>
      </c>
      <c r="L11610" s="36" t="s">
        <v>15764</v>
      </c>
    </row>
    <row r="11611" spans="8:12" x14ac:dyDescent="0.25">
      <c r="H11611" s="38">
        <v>11699883</v>
      </c>
      <c r="I11611" s="38" t="s">
        <v>121</v>
      </c>
      <c r="J11611" s="39" t="s">
        <v>16</v>
      </c>
      <c r="K11611" s="38" t="s">
        <v>135</v>
      </c>
      <c r="L11611" s="38" t="s">
        <v>4558</v>
      </c>
    </row>
    <row r="11612" spans="8:12" x14ac:dyDescent="0.25">
      <c r="H11612" s="36">
        <v>11701789</v>
      </c>
      <c r="I11612" s="36" t="s">
        <v>121</v>
      </c>
      <c r="J11612" s="37" t="s">
        <v>16</v>
      </c>
      <c r="K11612" s="36" t="s">
        <v>135</v>
      </c>
      <c r="L11612" s="36" t="s">
        <v>3881</v>
      </c>
    </row>
    <row r="11613" spans="8:12" x14ac:dyDescent="0.25">
      <c r="H11613" s="38">
        <v>11703198</v>
      </c>
      <c r="I11613" s="38" t="s">
        <v>121</v>
      </c>
      <c r="J11613" s="39" t="s">
        <v>16</v>
      </c>
      <c r="K11613" s="38" t="s">
        <v>135</v>
      </c>
      <c r="L11613" s="38" t="s">
        <v>15765</v>
      </c>
    </row>
    <row r="11614" spans="8:12" x14ac:dyDescent="0.25">
      <c r="H11614" s="36">
        <v>11705175</v>
      </c>
      <c r="I11614" s="36" t="s">
        <v>121</v>
      </c>
      <c r="J11614" s="37" t="s">
        <v>16</v>
      </c>
      <c r="K11614" s="36" t="s">
        <v>135</v>
      </c>
      <c r="L11614" s="36" t="s">
        <v>15766</v>
      </c>
    </row>
    <row r="11615" spans="8:12" x14ac:dyDescent="0.25">
      <c r="H11615" s="38">
        <v>11705191</v>
      </c>
      <c r="I11615" s="38" t="s">
        <v>121</v>
      </c>
      <c r="J11615" s="39" t="s">
        <v>16</v>
      </c>
      <c r="K11615" s="38" t="s">
        <v>135</v>
      </c>
      <c r="L11615" s="38" t="s">
        <v>15767</v>
      </c>
    </row>
    <row r="11616" spans="8:12" x14ac:dyDescent="0.25">
      <c r="H11616" s="36">
        <v>11705235</v>
      </c>
      <c r="I11616" s="36" t="s">
        <v>121</v>
      </c>
      <c r="J11616" s="37" t="s">
        <v>16</v>
      </c>
      <c r="K11616" s="36" t="s">
        <v>135</v>
      </c>
      <c r="L11616" s="36" t="s">
        <v>15768</v>
      </c>
    </row>
    <row r="11617" spans="8:12" x14ac:dyDescent="0.25">
      <c r="H11617" s="38">
        <v>11707127</v>
      </c>
      <c r="I11617" s="38" t="s">
        <v>121</v>
      </c>
      <c r="J11617" s="39" t="s">
        <v>16</v>
      </c>
      <c r="K11617" s="38" t="s">
        <v>135</v>
      </c>
      <c r="L11617" s="38" t="s">
        <v>15769</v>
      </c>
    </row>
    <row r="11618" spans="8:12" x14ac:dyDescent="0.25">
      <c r="H11618" s="36">
        <v>11707155</v>
      </c>
      <c r="I11618" s="36" t="s">
        <v>121</v>
      </c>
      <c r="J11618" s="37" t="s">
        <v>16</v>
      </c>
      <c r="K11618" s="36" t="s">
        <v>135</v>
      </c>
      <c r="L11618" s="36" t="s">
        <v>15770</v>
      </c>
    </row>
    <row r="11619" spans="8:12" x14ac:dyDescent="0.25">
      <c r="H11619" s="38">
        <v>11708468</v>
      </c>
      <c r="I11619" s="38" t="s">
        <v>121</v>
      </c>
      <c r="J11619" s="39" t="s">
        <v>16</v>
      </c>
      <c r="K11619" s="38" t="s">
        <v>135</v>
      </c>
      <c r="L11619" s="38" t="s">
        <v>15771</v>
      </c>
    </row>
    <row r="11620" spans="8:12" x14ac:dyDescent="0.25">
      <c r="H11620" s="36">
        <v>11708582</v>
      </c>
      <c r="I11620" s="36" t="s">
        <v>121</v>
      </c>
      <c r="J11620" s="37" t="s">
        <v>16</v>
      </c>
      <c r="K11620" s="36" t="s">
        <v>135</v>
      </c>
      <c r="L11620" s="36" t="s">
        <v>684</v>
      </c>
    </row>
    <row r="11621" spans="8:12" x14ac:dyDescent="0.25">
      <c r="H11621" s="38">
        <v>11709369</v>
      </c>
      <c r="I11621" s="38" t="s">
        <v>121</v>
      </c>
      <c r="J11621" s="39" t="s">
        <v>16</v>
      </c>
      <c r="K11621" s="38" t="s">
        <v>135</v>
      </c>
      <c r="L11621" s="38" t="s">
        <v>15772</v>
      </c>
    </row>
    <row r="11622" spans="8:12" x14ac:dyDescent="0.25">
      <c r="H11622" s="36">
        <v>11714438</v>
      </c>
      <c r="I11622" s="36" t="s">
        <v>121</v>
      </c>
      <c r="J11622" s="37" t="s">
        <v>16</v>
      </c>
      <c r="K11622" s="36" t="s">
        <v>135</v>
      </c>
      <c r="L11622" s="36" t="s">
        <v>15773</v>
      </c>
    </row>
    <row r="11623" spans="8:12" x14ac:dyDescent="0.25">
      <c r="H11623" s="38">
        <v>11715223</v>
      </c>
      <c r="I11623" s="38" t="s">
        <v>121</v>
      </c>
      <c r="J11623" s="39" t="s">
        <v>16</v>
      </c>
      <c r="K11623" s="38" t="s">
        <v>135</v>
      </c>
      <c r="L11623" s="38" t="s">
        <v>521</v>
      </c>
    </row>
    <row r="11624" spans="8:12" x14ac:dyDescent="0.25">
      <c r="H11624" s="36">
        <v>11717909</v>
      </c>
      <c r="I11624" s="36" t="s">
        <v>121</v>
      </c>
      <c r="J11624" s="37" t="s">
        <v>16</v>
      </c>
      <c r="K11624" s="36" t="s">
        <v>135</v>
      </c>
      <c r="L11624" s="36" t="s">
        <v>15774</v>
      </c>
    </row>
    <row r="11625" spans="8:12" x14ac:dyDescent="0.25">
      <c r="H11625" s="38">
        <v>11717931</v>
      </c>
      <c r="I11625" s="38" t="s">
        <v>121</v>
      </c>
      <c r="J11625" s="39" t="s">
        <v>16</v>
      </c>
      <c r="K11625" s="38" t="s">
        <v>135</v>
      </c>
      <c r="L11625" s="38" t="s">
        <v>1408</v>
      </c>
    </row>
    <row r="11626" spans="8:12" x14ac:dyDescent="0.25">
      <c r="H11626" s="36">
        <v>11719707</v>
      </c>
      <c r="I11626" s="36" t="s">
        <v>121</v>
      </c>
      <c r="J11626" s="37" t="s">
        <v>16</v>
      </c>
      <c r="K11626" s="36" t="s">
        <v>135</v>
      </c>
      <c r="L11626" s="36" t="s">
        <v>15775</v>
      </c>
    </row>
    <row r="11627" spans="8:12" x14ac:dyDescent="0.25">
      <c r="H11627" s="38">
        <v>11719709</v>
      </c>
      <c r="I11627" s="38" t="s">
        <v>121</v>
      </c>
      <c r="J11627" s="39" t="s">
        <v>16</v>
      </c>
      <c r="K11627" s="38" t="s">
        <v>135</v>
      </c>
      <c r="L11627" s="38" t="s">
        <v>4004</v>
      </c>
    </row>
    <row r="11628" spans="8:12" x14ac:dyDescent="0.25">
      <c r="H11628" s="36">
        <v>11721077</v>
      </c>
      <c r="I11628" s="36" t="s">
        <v>121</v>
      </c>
      <c r="J11628" s="37" t="s">
        <v>16</v>
      </c>
      <c r="K11628" s="36" t="s">
        <v>135</v>
      </c>
      <c r="L11628" s="36" t="s">
        <v>15776</v>
      </c>
    </row>
    <row r="11629" spans="8:12" x14ac:dyDescent="0.25">
      <c r="H11629" s="38">
        <v>11721944</v>
      </c>
      <c r="I11629" s="38" t="s">
        <v>121</v>
      </c>
      <c r="J11629" s="39" t="s">
        <v>16</v>
      </c>
      <c r="K11629" s="38" t="s">
        <v>135</v>
      </c>
      <c r="L11629" s="38" t="s">
        <v>15777</v>
      </c>
    </row>
    <row r="11630" spans="8:12" x14ac:dyDescent="0.25">
      <c r="H11630" s="36">
        <v>11722752</v>
      </c>
      <c r="I11630" s="36" t="s">
        <v>121</v>
      </c>
      <c r="J11630" s="37" t="s">
        <v>16</v>
      </c>
      <c r="K11630" s="36" t="s">
        <v>135</v>
      </c>
      <c r="L11630" s="36" t="s">
        <v>15778</v>
      </c>
    </row>
    <row r="11631" spans="8:12" x14ac:dyDescent="0.25">
      <c r="H11631" s="38">
        <v>11724687</v>
      </c>
      <c r="I11631" s="38" t="s">
        <v>121</v>
      </c>
      <c r="J11631" s="39" t="s">
        <v>16</v>
      </c>
      <c r="K11631" s="38" t="s">
        <v>135</v>
      </c>
      <c r="L11631" s="38" t="s">
        <v>15779</v>
      </c>
    </row>
    <row r="11632" spans="8:12" x14ac:dyDescent="0.25">
      <c r="H11632" s="36">
        <v>11727377</v>
      </c>
      <c r="I11632" s="36" t="s">
        <v>121</v>
      </c>
      <c r="J11632" s="37" t="s">
        <v>16</v>
      </c>
      <c r="K11632" s="36" t="s">
        <v>135</v>
      </c>
      <c r="L11632" s="36" t="s">
        <v>15780</v>
      </c>
    </row>
    <row r="11633" spans="8:12" x14ac:dyDescent="0.25">
      <c r="H11633" s="38">
        <v>11729692</v>
      </c>
      <c r="I11633" s="38" t="s">
        <v>121</v>
      </c>
      <c r="J11633" s="39" t="s">
        <v>16</v>
      </c>
      <c r="K11633" s="38" t="s">
        <v>135</v>
      </c>
      <c r="L11633" s="38" t="s">
        <v>15781</v>
      </c>
    </row>
    <row r="11634" spans="8:12" x14ac:dyDescent="0.25">
      <c r="H11634" s="36">
        <v>11729764</v>
      </c>
      <c r="I11634" s="36" t="s">
        <v>121</v>
      </c>
      <c r="J11634" s="37" t="s">
        <v>16</v>
      </c>
      <c r="K11634" s="36" t="s">
        <v>135</v>
      </c>
      <c r="L11634" s="36" t="s">
        <v>712</v>
      </c>
    </row>
    <row r="11635" spans="8:12" x14ac:dyDescent="0.25">
      <c r="H11635" s="38">
        <v>11730539</v>
      </c>
      <c r="I11635" s="38" t="s">
        <v>121</v>
      </c>
      <c r="J11635" s="39" t="s">
        <v>16</v>
      </c>
      <c r="K11635" s="38" t="s">
        <v>135</v>
      </c>
      <c r="L11635" s="38" t="s">
        <v>15782</v>
      </c>
    </row>
    <row r="11636" spans="8:12" x14ac:dyDescent="0.25">
      <c r="H11636" s="36">
        <v>11730613</v>
      </c>
      <c r="I11636" s="36" t="s">
        <v>121</v>
      </c>
      <c r="J11636" s="37" t="s">
        <v>16</v>
      </c>
      <c r="K11636" s="36" t="s">
        <v>135</v>
      </c>
      <c r="L11636" s="36" t="s">
        <v>711</v>
      </c>
    </row>
    <row r="11637" spans="8:12" x14ac:dyDescent="0.25">
      <c r="H11637" s="38">
        <v>11730715</v>
      </c>
      <c r="I11637" s="38" t="s">
        <v>121</v>
      </c>
      <c r="J11637" s="39" t="s">
        <v>16</v>
      </c>
      <c r="K11637" s="38" t="s">
        <v>135</v>
      </c>
      <c r="L11637" s="38" t="s">
        <v>4510</v>
      </c>
    </row>
    <row r="11638" spans="8:12" x14ac:dyDescent="0.25">
      <c r="H11638" s="36">
        <v>11731749</v>
      </c>
      <c r="I11638" s="36" t="s">
        <v>121</v>
      </c>
      <c r="J11638" s="37" t="s">
        <v>16</v>
      </c>
      <c r="K11638" s="36" t="s">
        <v>135</v>
      </c>
      <c r="L11638" s="36" t="s">
        <v>3823</v>
      </c>
    </row>
    <row r="11639" spans="8:12" x14ac:dyDescent="0.25">
      <c r="H11639" s="38">
        <v>11732504</v>
      </c>
      <c r="I11639" s="38" t="s">
        <v>121</v>
      </c>
      <c r="J11639" s="39" t="s">
        <v>16</v>
      </c>
      <c r="K11639" s="38" t="s">
        <v>135</v>
      </c>
      <c r="L11639" s="38" t="s">
        <v>15783</v>
      </c>
    </row>
    <row r="11640" spans="8:12" x14ac:dyDescent="0.25">
      <c r="H11640" s="36">
        <v>11740312</v>
      </c>
      <c r="I11640" s="36" t="s">
        <v>121</v>
      </c>
      <c r="J11640" s="37" t="s">
        <v>16</v>
      </c>
      <c r="K11640" s="36" t="s">
        <v>135</v>
      </c>
      <c r="L11640" s="36" t="s">
        <v>15784</v>
      </c>
    </row>
    <row r="11641" spans="8:12" x14ac:dyDescent="0.25">
      <c r="H11641" s="38">
        <v>11740318</v>
      </c>
      <c r="I11641" s="38" t="s">
        <v>121</v>
      </c>
      <c r="J11641" s="39" t="s">
        <v>16</v>
      </c>
      <c r="K11641" s="38" t="s">
        <v>135</v>
      </c>
      <c r="L11641" s="38" t="s">
        <v>15785</v>
      </c>
    </row>
    <row r="11642" spans="8:12" x14ac:dyDescent="0.25">
      <c r="H11642" s="36">
        <v>11741066</v>
      </c>
      <c r="I11642" s="36" t="s">
        <v>121</v>
      </c>
      <c r="J11642" s="37" t="s">
        <v>16</v>
      </c>
      <c r="K11642" s="36" t="s">
        <v>135</v>
      </c>
      <c r="L11642" s="36" t="s">
        <v>15786</v>
      </c>
    </row>
    <row r="11643" spans="8:12" x14ac:dyDescent="0.25">
      <c r="H11643" s="38">
        <v>11741069</v>
      </c>
      <c r="I11643" s="38" t="s">
        <v>121</v>
      </c>
      <c r="J11643" s="39" t="s">
        <v>16</v>
      </c>
      <c r="K11643" s="38" t="s">
        <v>135</v>
      </c>
      <c r="L11643" s="38" t="s">
        <v>15787</v>
      </c>
    </row>
    <row r="11644" spans="8:12" x14ac:dyDescent="0.25">
      <c r="H11644" s="36">
        <v>11741071</v>
      </c>
      <c r="I11644" s="36" t="s">
        <v>121</v>
      </c>
      <c r="J11644" s="37" t="s">
        <v>16</v>
      </c>
      <c r="K11644" s="36" t="s">
        <v>135</v>
      </c>
      <c r="L11644" s="36" t="s">
        <v>15788</v>
      </c>
    </row>
    <row r="11645" spans="8:12" x14ac:dyDescent="0.25">
      <c r="H11645" s="38">
        <v>11741666</v>
      </c>
      <c r="I11645" s="38" t="s">
        <v>121</v>
      </c>
      <c r="J11645" s="39" t="s">
        <v>16</v>
      </c>
      <c r="K11645" s="38" t="s">
        <v>135</v>
      </c>
      <c r="L11645" s="38" t="s">
        <v>15789</v>
      </c>
    </row>
    <row r="11646" spans="8:12" x14ac:dyDescent="0.25">
      <c r="H11646" s="36">
        <v>11741668</v>
      </c>
      <c r="I11646" s="36" t="s">
        <v>121</v>
      </c>
      <c r="J11646" s="37" t="s">
        <v>16</v>
      </c>
      <c r="K11646" s="36" t="s">
        <v>135</v>
      </c>
      <c r="L11646" s="36" t="s">
        <v>15790</v>
      </c>
    </row>
    <row r="11647" spans="8:12" x14ac:dyDescent="0.25">
      <c r="H11647" s="38">
        <v>11741698</v>
      </c>
      <c r="I11647" s="38" t="s">
        <v>121</v>
      </c>
      <c r="J11647" s="39" t="s">
        <v>16</v>
      </c>
      <c r="K11647" s="38" t="s">
        <v>135</v>
      </c>
      <c r="L11647" s="38" t="s">
        <v>15791</v>
      </c>
    </row>
    <row r="11648" spans="8:12" x14ac:dyDescent="0.25">
      <c r="H11648" s="36">
        <v>11747740</v>
      </c>
      <c r="I11648" s="36" t="s">
        <v>121</v>
      </c>
      <c r="J11648" s="37" t="s">
        <v>16</v>
      </c>
      <c r="K11648" s="36" t="s">
        <v>135</v>
      </c>
      <c r="L11648" s="36" t="s">
        <v>15792</v>
      </c>
    </row>
    <row r="11649" spans="8:12" x14ac:dyDescent="0.25">
      <c r="H11649" s="38">
        <v>11747795</v>
      </c>
      <c r="I11649" s="38" t="s">
        <v>121</v>
      </c>
      <c r="J11649" s="39" t="s">
        <v>16</v>
      </c>
      <c r="K11649" s="38" t="s">
        <v>135</v>
      </c>
      <c r="L11649" s="38" t="s">
        <v>15793</v>
      </c>
    </row>
    <row r="11650" spans="8:12" x14ac:dyDescent="0.25">
      <c r="H11650" s="36">
        <v>11747967</v>
      </c>
      <c r="I11650" s="36" t="s">
        <v>121</v>
      </c>
      <c r="J11650" s="37" t="s">
        <v>16</v>
      </c>
      <c r="K11650" s="36" t="s">
        <v>135</v>
      </c>
      <c r="L11650" s="36" t="s">
        <v>15794</v>
      </c>
    </row>
    <row r="11651" spans="8:12" x14ac:dyDescent="0.25">
      <c r="H11651" s="38">
        <v>11748789</v>
      </c>
      <c r="I11651" s="38" t="s">
        <v>121</v>
      </c>
      <c r="J11651" s="39" t="s">
        <v>16</v>
      </c>
      <c r="K11651" s="38" t="s">
        <v>135</v>
      </c>
      <c r="L11651" s="38" t="s">
        <v>15795</v>
      </c>
    </row>
    <row r="11652" spans="8:12" x14ac:dyDescent="0.25">
      <c r="H11652" s="36">
        <v>11749196</v>
      </c>
      <c r="I11652" s="36" t="s">
        <v>121</v>
      </c>
      <c r="J11652" s="37" t="s">
        <v>16</v>
      </c>
      <c r="K11652" s="36" t="s">
        <v>135</v>
      </c>
      <c r="L11652" s="36" t="s">
        <v>5412</v>
      </c>
    </row>
    <row r="11653" spans="8:12" x14ac:dyDescent="0.25">
      <c r="H11653" s="38">
        <v>11750803</v>
      </c>
      <c r="I11653" s="38" t="s">
        <v>121</v>
      </c>
      <c r="J11653" s="39" t="s">
        <v>16</v>
      </c>
      <c r="K11653" s="38" t="s">
        <v>135</v>
      </c>
      <c r="L11653" s="38" t="s">
        <v>15796</v>
      </c>
    </row>
    <row r="11654" spans="8:12" x14ac:dyDescent="0.25">
      <c r="H11654" s="36">
        <v>11753687</v>
      </c>
      <c r="I11654" s="36" t="s">
        <v>121</v>
      </c>
      <c r="J11654" s="37" t="s">
        <v>16</v>
      </c>
      <c r="K11654" s="36" t="s">
        <v>135</v>
      </c>
      <c r="L11654" s="36" t="s">
        <v>15797</v>
      </c>
    </row>
    <row r="11655" spans="8:12" x14ac:dyDescent="0.25">
      <c r="H11655" s="38">
        <v>11757214</v>
      </c>
      <c r="I11655" s="38" t="s">
        <v>121</v>
      </c>
      <c r="J11655" s="39" t="s">
        <v>16</v>
      </c>
      <c r="K11655" s="38" t="s">
        <v>135</v>
      </c>
      <c r="L11655" s="38" t="s">
        <v>15798</v>
      </c>
    </row>
    <row r="11656" spans="8:12" x14ac:dyDescent="0.25">
      <c r="H11656" s="36">
        <v>11757948</v>
      </c>
      <c r="I11656" s="36" t="s">
        <v>121</v>
      </c>
      <c r="J11656" s="37" t="s">
        <v>16</v>
      </c>
      <c r="K11656" s="36" t="s">
        <v>135</v>
      </c>
      <c r="L11656" s="36" t="s">
        <v>5306</v>
      </c>
    </row>
    <row r="11657" spans="8:12" x14ac:dyDescent="0.25">
      <c r="H11657" s="38">
        <v>11761254</v>
      </c>
      <c r="I11657" s="38" t="s">
        <v>121</v>
      </c>
      <c r="J11657" s="39" t="s">
        <v>16</v>
      </c>
      <c r="K11657" s="38" t="s">
        <v>135</v>
      </c>
      <c r="L11657" s="38" t="s">
        <v>15799</v>
      </c>
    </row>
    <row r="11658" spans="8:12" x14ac:dyDescent="0.25">
      <c r="H11658" s="36">
        <v>11762022</v>
      </c>
      <c r="I11658" s="36" t="s">
        <v>121</v>
      </c>
      <c r="J11658" s="37" t="s">
        <v>16</v>
      </c>
      <c r="K11658" s="36" t="s">
        <v>135</v>
      </c>
      <c r="L11658" s="36" t="s">
        <v>15800</v>
      </c>
    </row>
    <row r="11659" spans="8:12" x14ac:dyDescent="0.25">
      <c r="H11659" s="38">
        <v>11766478</v>
      </c>
      <c r="I11659" s="38" t="s">
        <v>121</v>
      </c>
      <c r="J11659" s="39" t="s">
        <v>16</v>
      </c>
      <c r="K11659" s="38" t="s">
        <v>135</v>
      </c>
      <c r="L11659" s="38" t="s">
        <v>15801</v>
      </c>
    </row>
    <row r="11660" spans="8:12" x14ac:dyDescent="0.25">
      <c r="H11660" s="36">
        <v>11767770</v>
      </c>
      <c r="I11660" s="36" t="s">
        <v>121</v>
      </c>
      <c r="J11660" s="37" t="s">
        <v>16</v>
      </c>
      <c r="K11660" s="36" t="s">
        <v>135</v>
      </c>
      <c r="L11660" s="36" t="s">
        <v>15802</v>
      </c>
    </row>
    <row r="11661" spans="8:12" x14ac:dyDescent="0.25">
      <c r="H11661" s="38">
        <v>11768385</v>
      </c>
      <c r="I11661" s="38" t="s">
        <v>121</v>
      </c>
      <c r="J11661" s="39" t="s">
        <v>16</v>
      </c>
      <c r="K11661" s="38" t="s">
        <v>135</v>
      </c>
      <c r="L11661" s="38" t="s">
        <v>15803</v>
      </c>
    </row>
    <row r="11662" spans="8:12" x14ac:dyDescent="0.25">
      <c r="H11662" s="36">
        <v>11768429</v>
      </c>
      <c r="I11662" s="36" t="s">
        <v>121</v>
      </c>
      <c r="J11662" s="37" t="s">
        <v>16</v>
      </c>
      <c r="K11662" s="36" t="s">
        <v>135</v>
      </c>
      <c r="L11662" s="36" t="s">
        <v>15804</v>
      </c>
    </row>
    <row r="11663" spans="8:12" x14ac:dyDescent="0.25">
      <c r="H11663" s="38">
        <v>11768506</v>
      </c>
      <c r="I11663" s="38" t="s">
        <v>121</v>
      </c>
      <c r="J11663" s="39" t="s">
        <v>16</v>
      </c>
      <c r="K11663" s="38" t="s">
        <v>135</v>
      </c>
      <c r="L11663" s="38" t="s">
        <v>15805</v>
      </c>
    </row>
    <row r="11664" spans="8:12" x14ac:dyDescent="0.25">
      <c r="H11664" s="36">
        <v>11768620</v>
      </c>
      <c r="I11664" s="36" t="s">
        <v>121</v>
      </c>
      <c r="J11664" s="37" t="s">
        <v>16</v>
      </c>
      <c r="K11664" s="36" t="s">
        <v>135</v>
      </c>
      <c r="L11664" s="36" t="s">
        <v>15806</v>
      </c>
    </row>
    <row r="11665" spans="8:12" x14ac:dyDescent="0.25">
      <c r="H11665" s="38">
        <v>11771375</v>
      </c>
      <c r="I11665" s="38" t="s">
        <v>121</v>
      </c>
      <c r="J11665" s="39" t="s">
        <v>16</v>
      </c>
      <c r="K11665" s="38" t="s">
        <v>135</v>
      </c>
      <c r="L11665" s="38" t="s">
        <v>15807</v>
      </c>
    </row>
    <row r="11666" spans="8:12" x14ac:dyDescent="0.25">
      <c r="H11666" s="36">
        <v>11773495</v>
      </c>
      <c r="I11666" s="36" t="s">
        <v>121</v>
      </c>
      <c r="J11666" s="37" t="s">
        <v>16</v>
      </c>
      <c r="K11666" s="36" t="s">
        <v>135</v>
      </c>
      <c r="L11666" s="36" t="s">
        <v>15808</v>
      </c>
    </row>
    <row r="11667" spans="8:12" x14ac:dyDescent="0.25">
      <c r="H11667" s="38">
        <v>11773640</v>
      </c>
      <c r="I11667" s="38" t="s">
        <v>121</v>
      </c>
      <c r="J11667" s="39" t="s">
        <v>16</v>
      </c>
      <c r="K11667" s="38" t="s">
        <v>135</v>
      </c>
      <c r="L11667" s="38" t="s">
        <v>15809</v>
      </c>
    </row>
    <row r="11668" spans="8:12" x14ac:dyDescent="0.25">
      <c r="H11668" s="36">
        <v>11774187</v>
      </c>
      <c r="I11668" s="36" t="s">
        <v>121</v>
      </c>
      <c r="J11668" s="37" t="s">
        <v>16</v>
      </c>
      <c r="K11668" s="36" t="s">
        <v>135</v>
      </c>
      <c r="L11668" s="36" t="s">
        <v>15810</v>
      </c>
    </row>
    <row r="11669" spans="8:12" x14ac:dyDescent="0.25">
      <c r="H11669" s="38">
        <v>11774299</v>
      </c>
      <c r="I11669" s="38" t="s">
        <v>121</v>
      </c>
      <c r="J11669" s="39" t="s">
        <v>16</v>
      </c>
      <c r="K11669" s="38" t="s">
        <v>135</v>
      </c>
      <c r="L11669" s="38" t="s">
        <v>15811</v>
      </c>
    </row>
    <row r="11670" spans="8:12" x14ac:dyDescent="0.25">
      <c r="H11670" s="36">
        <v>11778405</v>
      </c>
      <c r="I11670" s="36" t="s">
        <v>121</v>
      </c>
      <c r="J11670" s="37" t="s">
        <v>16</v>
      </c>
      <c r="K11670" s="36" t="s">
        <v>135</v>
      </c>
      <c r="L11670" s="36" t="s">
        <v>15812</v>
      </c>
    </row>
    <row r="11671" spans="8:12" x14ac:dyDescent="0.25">
      <c r="H11671" s="38">
        <v>11779287</v>
      </c>
      <c r="I11671" s="38" t="s">
        <v>121</v>
      </c>
      <c r="J11671" s="39" t="s">
        <v>16</v>
      </c>
      <c r="K11671" s="38" t="s">
        <v>135</v>
      </c>
      <c r="L11671" s="38" t="s">
        <v>15813</v>
      </c>
    </row>
    <row r="11672" spans="8:12" x14ac:dyDescent="0.25">
      <c r="H11672" s="36">
        <v>11779797</v>
      </c>
      <c r="I11672" s="36" t="s">
        <v>121</v>
      </c>
      <c r="J11672" s="37" t="s">
        <v>16</v>
      </c>
      <c r="K11672" s="36" t="s">
        <v>135</v>
      </c>
      <c r="L11672" s="36" t="s">
        <v>15814</v>
      </c>
    </row>
    <row r="11673" spans="8:12" x14ac:dyDescent="0.25">
      <c r="H11673" s="38">
        <v>11784055</v>
      </c>
      <c r="I11673" s="38" t="s">
        <v>121</v>
      </c>
      <c r="J11673" s="39" t="s">
        <v>16</v>
      </c>
      <c r="K11673" s="38" t="s">
        <v>135</v>
      </c>
      <c r="L11673" s="38" t="s">
        <v>15815</v>
      </c>
    </row>
    <row r="11674" spans="8:12" x14ac:dyDescent="0.25">
      <c r="H11674" s="36">
        <v>11784104</v>
      </c>
      <c r="I11674" s="36" t="s">
        <v>121</v>
      </c>
      <c r="J11674" s="37" t="s">
        <v>16</v>
      </c>
      <c r="K11674" s="36" t="s">
        <v>135</v>
      </c>
      <c r="L11674" s="36" t="s">
        <v>15816</v>
      </c>
    </row>
    <row r="11675" spans="8:12" x14ac:dyDescent="0.25">
      <c r="H11675" s="38">
        <v>11792274</v>
      </c>
      <c r="I11675" s="38" t="s">
        <v>121</v>
      </c>
      <c r="J11675" s="39" t="s">
        <v>16</v>
      </c>
      <c r="K11675" s="38" t="s">
        <v>135</v>
      </c>
      <c r="L11675" s="38" t="s">
        <v>15817</v>
      </c>
    </row>
    <row r="11676" spans="8:12" x14ac:dyDescent="0.25">
      <c r="H11676" s="36">
        <v>11797927</v>
      </c>
      <c r="I11676" s="36" t="s">
        <v>121</v>
      </c>
      <c r="J11676" s="37" t="s">
        <v>16</v>
      </c>
      <c r="K11676" s="36" t="s">
        <v>135</v>
      </c>
      <c r="L11676" s="36" t="s">
        <v>15818</v>
      </c>
    </row>
    <row r="11677" spans="8:12" x14ac:dyDescent="0.25">
      <c r="H11677" s="38">
        <v>11798972</v>
      </c>
      <c r="I11677" s="38" t="s">
        <v>121</v>
      </c>
      <c r="J11677" s="39" t="s">
        <v>16</v>
      </c>
      <c r="K11677" s="38" t="s">
        <v>135</v>
      </c>
      <c r="L11677" s="38" t="s">
        <v>15819</v>
      </c>
    </row>
    <row r="11678" spans="8:12" x14ac:dyDescent="0.25">
      <c r="H11678" s="36">
        <v>11800519</v>
      </c>
      <c r="I11678" s="36" t="s">
        <v>121</v>
      </c>
      <c r="J11678" s="37" t="s">
        <v>16</v>
      </c>
      <c r="K11678" s="36" t="s">
        <v>135</v>
      </c>
      <c r="L11678" s="36" t="s">
        <v>15820</v>
      </c>
    </row>
    <row r="11679" spans="8:12" x14ac:dyDescent="0.25">
      <c r="H11679" s="38">
        <v>11891420</v>
      </c>
      <c r="I11679" s="38" t="s">
        <v>121</v>
      </c>
      <c r="J11679" s="39" t="s">
        <v>16</v>
      </c>
      <c r="K11679" s="38" t="s">
        <v>135</v>
      </c>
      <c r="L11679" s="38" t="s">
        <v>15821</v>
      </c>
    </row>
    <row r="11680" spans="8:12" x14ac:dyDescent="0.25">
      <c r="H11680" s="36">
        <v>12039655</v>
      </c>
      <c r="I11680" s="36" t="s">
        <v>121</v>
      </c>
      <c r="J11680" s="37" t="s">
        <v>16</v>
      </c>
      <c r="K11680" s="36" t="s">
        <v>135</v>
      </c>
      <c r="L11680" s="36" t="s">
        <v>15822</v>
      </c>
    </row>
    <row r="11681" spans="8:12" x14ac:dyDescent="0.25">
      <c r="H11681" s="38">
        <v>12039792</v>
      </c>
      <c r="I11681" s="38" t="s">
        <v>121</v>
      </c>
      <c r="J11681" s="39" t="s">
        <v>16</v>
      </c>
      <c r="K11681" s="38" t="s">
        <v>135</v>
      </c>
      <c r="L11681" s="38" t="s">
        <v>15823</v>
      </c>
    </row>
    <row r="11682" spans="8:12" x14ac:dyDescent="0.25">
      <c r="H11682" s="36">
        <v>12100851</v>
      </c>
      <c r="I11682" s="36" t="s">
        <v>121</v>
      </c>
      <c r="J11682" s="37" t="s">
        <v>16</v>
      </c>
      <c r="K11682" s="36" t="s">
        <v>135</v>
      </c>
      <c r="L11682" s="36" t="s">
        <v>1420</v>
      </c>
    </row>
    <row r="11683" spans="8:12" x14ac:dyDescent="0.25">
      <c r="H11683" s="38">
        <v>12101713</v>
      </c>
      <c r="I11683" s="38" t="s">
        <v>121</v>
      </c>
      <c r="J11683" s="39" t="s">
        <v>16</v>
      </c>
      <c r="K11683" s="38" t="s">
        <v>135</v>
      </c>
      <c r="L11683" s="38" t="s">
        <v>3596</v>
      </c>
    </row>
    <row r="11684" spans="8:12" x14ac:dyDescent="0.25">
      <c r="H11684" s="36">
        <v>12101746</v>
      </c>
      <c r="I11684" s="36" t="s">
        <v>121</v>
      </c>
      <c r="J11684" s="37" t="s">
        <v>16</v>
      </c>
      <c r="K11684" s="36" t="s">
        <v>135</v>
      </c>
      <c r="L11684" s="36" t="s">
        <v>430</v>
      </c>
    </row>
    <row r="11685" spans="8:12" x14ac:dyDescent="0.25">
      <c r="H11685" s="38">
        <v>12101749</v>
      </c>
      <c r="I11685" s="38" t="s">
        <v>121</v>
      </c>
      <c r="J11685" s="39" t="s">
        <v>16</v>
      </c>
      <c r="K11685" s="38" t="s">
        <v>135</v>
      </c>
      <c r="L11685" s="38" t="s">
        <v>15824</v>
      </c>
    </row>
    <row r="11686" spans="8:12" x14ac:dyDescent="0.25">
      <c r="H11686" s="36">
        <v>12103191</v>
      </c>
      <c r="I11686" s="36" t="s">
        <v>121</v>
      </c>
      <c r="J11686" s="37" t="s">
        <v>16</v>
      </c>
      <c r="K11686" s="36" t="s">
        <v>135</v>
      </c>
      <c r="L11686" s="36" t="s">
        <v>915</v>
      </c>
    </row>
    <row r="11687" spans="8:12" x14ac:dyDescent="0.25">
      <c r="H11687" s="38">
        <v>12106366</v>
      </c>
      <c r="I11687" s="38" t="s">
        <v>121</v>
      </c>
      <c r="J11687" s="39" t="s">
        <v>16</v>
      </c>
      <c r="K11687" s="38" t="s">
        <v>135</v>
      </c>
      <c r="L11687" s="38" t="s">
        <v>15825</v>
      </c>
    </row>
    <row r="11688" spans="8:12" x14ac:dyDescent="0.25">
      <c r="H11688" s="36">
        <v>12112611</v>
      </c>
      <c r="I11688" s="36" t="s">
        <v>121</v>
      </c>
      <c r="J11688" s="37" t="s">
        <v>16</v>
      </c>
      <c r="K11688" s="36" t="s">
        <v>135</v>
      </c>
      <c r="L11688" s="36" t="s">
        <v>5241</v>
      </c>
    </row>
    <row r="11689" spans="8:12" x14ac:dyDescent="0.25">
      <c r="H11689" s="38">
        <v>12112622</v>
      </c>
      <c r="I11689" s="38" t="s">
        <v>121</v>
      </c>
      <c r="J11689" s="39" t="s">
        <v>16</v>
      </c>
      <c r="K11689" s="38" t="s">
        <v>135</v>
      </c>
      <c r="L11689" s="38" t="s">
        <v>15826</v>
      </c>
    </row>
    <row r="11690" spans="8:12" x14ac:dyDescent="0.25">
      <c r="H11690" s="36">
        <v>12112872</v>
      </c>
      <c r="I11690" s="36" t="s">
        <v>121</v>
      </c>
      <c r="J11690" s="37" t="s">
        <v>16</v>
      </c>
      <c r="K11690" s="36" t="s">
        <v>135</v>
      </c>
      <c r="L11690" s="36" t="s">
        <v>15827</v>
      </c>
    </row>
    <row r="11691" spans="8:12" x14ac:dyDescent="0.25">
      <c r="H11691" s="38">
        <v>12112900</v>
      </c>
      <c r="I11691" s="38" t="s">
        <v>121</v>
      </c>
      <c r="J11691" s="39" t="s">
        <v>16</v>
      </c>
      <c r="K11691" s="38" t="s">
        <v>135</v>
      </c>
      <c r="L11691" s="38" t="s">
        <v>15828</v>
      </c>
    </row>
    <row r="11692" spans="8:12" x14ac:dyDescent="0.25">
      <c r="H11692" s="36">
        <v>12112911</v>
      </c>
      <c r="I11692" s="36" t="s">
        <v>121</v>
      </c>
      <c r="J11692" s="37" t="s">
        <v>16</v>
      </c>
      <c r="K11692" s="36" t="s">
        <v>135</v>
      </c>
      <c r="L11692" s="36" t="s">
        <v>15829</v>
      </c>
    </row>
    <row r="11693" spans="8:12" x14ac:dyDescent="0.25">
      <c r="H11693" s="38">
        <v>12116173</v>
      </c>
      <c r="I11693" s="38" t="s">
        <v>121</v>
      </c>
      <c r="J11693" s="39" t="s">
        <v>16</v>
      </c>
      <c r="K11693" s="38" t="s">
        <v>135</v>
      </c>
      <c r="L11693" s="38" t="s">
        <v>15830</v>
      </c>
    </row>
    <row r="11694" spans="8:12" x14ac:dyDescent="0.25">
      <c r="H11694" s="36">
        <v>12125316</v>
      </c>
      <c r="I11694" s="36" t="s">
        <v>121</v>
      </c>
      <c r="J11694" s="37" t="s">
        <v>16</v>
      </c>
      <c r="K11694" s="36" t="s">
        <v>135</v>
      </c>
      <c r="L11694" s="36" t="s">
        <v>15831</v>
      </c>
    </row>
    <row r="11695" spans="8:12" x14ac:dyDescent="0.25">
      <c r="H11695" s="38">
        <v>12127328</v>
      </c>
      <c r="I11695" s="38" t="s">
        <v>121</v>
      </c>
      <c r="J11695" s="39" t="s">
        <v>16</v>
      </c>
      <c r="K11695" s="38" t="s">
        <v>135</v>
      </c>
      <c r="L11695" s="38" t="s">
        <v>15832</v>
      </c>
    </row>
    <row r="11696" spans="8:12" x14ac:dyDescent="0.25">
      <c r="H11696" s="36">
        <v>12127401</v>
      </c>
      <c r="I11696" s="36" t="s">
        <v>121</v>
      </c>
      <c r="J11696" s="37" t="s">
        <v>16</v>
      </c>
      <c r="K11696" s="36" t="s">
        <v>135</v>
      </c>
      <c r="L11696" s="36" t="s">
        <v>15833</v>
      </c>
    </row>
    <row r="11697" spans="8:12" x14ac:dyDescent="0.25">
      <c r="H11697" s="38">
        <v>12139428</v>
      </c>
      <c r="I11697" s="38" t="s">
        <v>121</v>
      </c>
      <c r="J11697" s="39" t="s">
        <v>16</v>
      </c>
      <c r="K11697" s="38" t="s">
        <v>135</v>
      </c>
      <c r="L11697" s="38" t="s">
        <v>15834</v>
      </c>
    </row>
    <row r="11698" spans="8:12" x14ac:dyDescent="0.25">
      <c r="H11698" s="36">
        <v>12139472</v>
      </c>
      <c r="I11698" s="36" t="s">
        <v>121</v>
      </c>
      <c r="J11698" s="37" t="s">
        <v>16</v>
      </c>
      <c r="K11698" s="36" t="s">
        <v>135</v>
      </c>
      <c r="L11698" s="36" t="s">
        <v>2942</v>
      </c>
    </row>
    <row r="11699" spans="8:12" x14ac:dyDescent="0.25">
      <c r="H11699" s="38">
        <v>12143536</v>
      </c>
      <c r="I11699" s="38" t="s">
        <v>121</v>
      </c>
      <c r="J11699" s="39" t="s">
        <v>16</v>
      </c>
      <c r="K11699" s="38" t="s">
        <v>135</v>
      </c>
      <c r="L11699" s="38" t="s">
        <v>15835</v>
      </c>
    </row>
    <row r="11700" spans="8:12" x14ac:dyDescent="0.25">
      <c r="H11700" s="36">
        <v>12147496</v>
      </c>
      <c r="I11700" s="36" t="s">
        <v>121</v>
      </c>
      <c r="J11700" s="37" t="s">
        <v>16</v>
      </c>
      <c r="K11700" s="36" t="s">
        <v>135</v>
      </c>
      <c r="L11700" s="36" t="s">
        <v>15836</v>
      </c>
    </row>
    <row r="11701" spans="8:12" x14ac:dyDescent="0.25">
      <c r="H11701" s="38">
        <v>12169102</v>
      </c>
      <c r="I11701" s="38" t="s">
        <v>121</v>
      </c>
      <c r="J11701" s="39" t="s">
        <v>16</v>
      </c>
      <c r="K11701" s="38" t="s">
        <v>135</v>
      </c>
      <c r="L11701" s="38" t="s">
        <v>1109</v>
      </c>
    </row>
    <row r="11702" spans="8:12" x14ac:dyDescent="0.25">
      <c r="H11702" s="36">
        <v>12173290</v>
      </c>
      <c r="I11702" s="36" t="s">
        <v>121</v>
      </c>
      <c r="J11702" s="37" t="s">
        <v>16</v>
      </c>
      <c r="K11702" s="36" t="s">
        <v>135</v>
      </c>
      <c r="L11702" s="36" t="s">
        <v>15837</v>
      </c>
    </row>
    <row r="11703" spans="8:12" x14ac:dyDescent="0.25">
      <c r="H11703" s="38">
        <v>12173476</v>
      </c>
      <c r="I11703" s="38" t="s">
        <v>121</v>
      </c>
      <c r="J11703" s="39" t="s">
        <v>16</v>
      </c>
      <c r="K11703" s="38" t="s">
        <v>135</v>
      </c>
      <c r="L11703" s="38" t="s">
        <v>3608</v>
      </c>
    </row>
    <row r="11704" spans="8:12" x14ac:dyDescent="0.25">
      <c r="H11704" s="36">
        <v>12183568</v>
      </c>
      <c r="I11704" s="36" t="s">
        <v>121</v>
      </c>
      <c r="J11704" s="37" t="s">
        <v>16</v>
      </c>
      <c r="K11704" s="36" t="s">
        <v>135</v>
      </c>
      <c r="L11704" s="36" t="s">
        <v>15838</v>
      </c>
    </row>
    <row r="11705" spans="8:12" x14ac:dyDescent="0.25">
      <c r="H11705" s="38">
        <v>12183644</v>
      </c>
      <c r="I11705" s="38" t="s">
        <v>121</v>
      </c>
      <c r="J11705" s="39" t="s">
        <v>16</v>
      </c>
      <c r="K11705" s="38" t="s">
        <v>135</v>
      </c>
      <c r="L11705" s="38" t="s">
        <v>15839</v>
      </c>
    </row>
    <row r="11706" spans="8:12" x14ac:dyDescent="0.25">
      <c r="H11706" s="36">
        <v>12183681</v>
      </c>
      <c r="I11706" s="36" t="s">
        <v>121</v>
      </c>
      <c r="J11706" s="37" t="s">
        <v>16</v>
      </c>
      <c r="K11706" s="36" t="s">
        <v>135</v>
      </c>
      <c r="L11706" s="36" t="s">
        <v>318</v>
      </c>
    </row>
    <row r="11707" spans="8:12" x14ac:dyDescent="0.25">
      <c r="H11707" s="38">
        <v>12191408</v>
      </c>
      <c r="I11707" s="38" t="s">
        <v>121</v>
      </c>
      <c r="J11707" s="39" t="s">
        <v>16</v>
      </c>
      <c r="K11707" s="38" t="s">
        <v>135</v>
      </c>
      <c r="L11707" s="38" t="s">
        <v>15840</v>
      </c>
    </row>
    <row r="11708" spans="8:12" x14ac:dyDescent="0.25">
      <c r="H11708" s="36">
        <v>12194915</v>
      </c>
      <c r="I11708" s="36" t="s">
        <v>121</v>
      </c>
      <c r="J11708" s="37" t="s">
        <v>16</v>
      </c>
      <c r="K11708" s="36" t="s">
        <v>135</v>
      </c>
      <c r="L11708" s="36" t="s">
        <v>15841</v>
      </c>
    </row>
    <row r="11709" spans="8:12" x14ac:dyDescent="0.25">
      <c r="H11709" s="38">
        <v>12210744</v>
      </c>
      <c r="I11709" s="38" t="s">
        <v>121</v>
      </c>
      <c r="J11709" s="39" t="s">
        <v>16</v>
      </c>
      <c r="K11709" s="38" t="s">
        <v>135</v>
      </c>
      <c r="L11709" s="38" t="s">
        <v>15842</v>
      </c>
    </row>
    <row r="11710" spans="8:12" x14ac:dyDescent="0.25">
      <c r="H11710" s="36">
        <v>12216982</v>
      </c>
      <c r="I11710" s="36" t="s">
        <v>121</v>
      </c>
      <c r="J11710" s="37" t="s">
        <v>16</v>
      </c>
      <c r="K11710" s="36" t="s">
        <v>135</v>
      </c>
      <c r="L11710" s="36" t="s">
        <v>15843</v>
      </c>
    </row>
    <row r="11711" spans="8:12" x14ac:dyDescent="0.25">
      <c r="H11711" s="38">
        <v>12223195</v>
      </c>
      <c r="I11711" s="38" t="s">
        <v>121</v>
      </c>
      <c r="J11711" s="39" t="s">
        <v>16</v>
      </c>
      <c r="K11711" s="38" t="s">
        <v>135</v>
      </c>
      <c r="L11711" s="38" t="s">
        <v>15844</v>
      </c>
    </row>
    <row r="11712" spans="8:12" x14ac:dyDescent="0.25">
      <c r="H11712" s="36">
        <v>12225447</v>
      </c>
      <c r="I11712" s="36" t="s">
        <v>121</v>
      </c>
      <c r="J11712" s="37" t="s">
        <v>16</v>
      </c>
      <c r="K11712" s="36" t="s">
        <v>135</v>
      </c>
      <c r="L11712" s="36" t="s">
        <v>15845</v>
      </c>
    </row>
    <row r="11713" spans="8:12" x14ac:dyDescent="0.25">
      <c r="H11713" s="38">
        <v>12229432</v>
      </c>
      <c r="I11713" s="38" t="s">
        <v>121</v>
      </c>
      <c r="J11713" s="39" t="s">
        <v>16</v>
      </c>
      <c r="K11713" s="38" t="s">
        <v>135</v>
      </c>
      <c r="L11713" s="38" t="s">
        <v>15846</v>
      </c>
    </row>
    <row r="11714" spans="8:12" x14ac:dyDescent="0.25">
      <c r="H11714" s="36">
        <v>12230218</v>
      </c>
      <c r="I11714" s="36" t="s">
        <v>121</v>
      </c>
      <c r="J11714" s="37" t="s">
        <v>16</v>
      </c>
      <c r="K11714" s="36" t="s">
        <v>135</v>
      </c>
      <c r="L11714" s="36" t="s">
        <v>4920</v>
      </c>
    </row>
    <row r="11715" spans="8:12" x14ac:dyDescent="0.25">
      <c r="H11715" s="38">
        <v>12230285</v>
      </c>
      <c r="I11715" s="38" t="s">
        <v>121</v>
      </c>
      <c r="J11715" s="39" t="s">
        <v>16</v>
      </c>
      <c r="K11715" s="38" t="s">
        <v>135</v>
      </c>
      <c r="L11715" s="38" t="s">
        <v>578</v>
      </c>
    </row>
    <row r="11716" spans="8:12" x14ac:dyDescent="0.25">
      <c r="H11716" s="36">
        <v>12238206</v>
      </c>
      <c r="I11716" s="36" t="s">
        <v>121</v>
      </c>
      <c r="J11716" s="37" t="s">
        <v>16</v>
      </c>
      <c r="K11716" s="36" t="s">
        <v>135</v>
      </c>
      <c r="L11716" s="36" t="s">
        <v>15847</v>
      </c>
    </row>
    <row r="11717" spans="8:12" x14ac:dyDescent="0.25">
      <c r="H11717" s="38">
        <v>12238269</v>
      </c>
      <c r="I11717" s="38" t="s">
        <v>121</v>
      </c>
      <c r="J11717" s="39" t="s">
        <v>16</v>
      </c>
      <c r="K11717" s="38" t="s">
        <v>135</v>
      </c>
      <c r="L11717" s="38" t="s">
        <v>15848</v>
      </c>
    </row>
    <row r="11718" spans="8:12" x14ac:dyDescent="0.25">
      <c r="H11718" s="36">
        <v>12239612</v>
      </c>
      <c r="I11718" s="36" t="s">
        <v>121</v>
      </c>
      <c r="J11718" s="37" t="s">
        <v>16</v>
      </c>
      <c r="K11718" s="36" t="s">
        <v>135</v>
      </c>
      <c r="L11718" s="36" t="s">
        <v>15849</v>
      </c>
    </row>
    <row r="11719" spans="8:12" x14ac:dyDescent="0.25">
      <c r="H11719" s="38">
        <v>12239668</v>
      </c>
      <c r="I11719" s="38" t="s">
        <v>121</v>
      </c>
      <c r="J11719" s="39" t="s">
        <v>16</v>
      </c>
      <c r="K11719" s="38" t="s">
        <v>135</v>
      </c>
      <c r="L11719" s="38" t="s">
        <v>15850</v>
      </c>
    </row>
    <row r="11720" spans="8:12" x14ac:dyDescent="0.25">
      <c r="H11720" s="36">
        <v>12240913</v>
      </c>
      <c r="I11720" s="36" t="s">
        <v>121</v>
      </c>
      <c r="J11720" s="37" t="s">
        <v>16</v>
      </c>
      <c r="K11720" s="36" t="s">
        <v>135</v>
      </c>
      <c r="L11720" s="36" t="s">
        <v>15851</v>
      </c>
    </row>
    <row r="11721" spans="8:12" x14ac:dyDescent="0.25">
      <c r="H11721" s="38">
        <v>12241630</v>
      </c>
      <c r="I11721" s="38" t="s">
        <v>121</v>
      </c>
      <c r="J11721" s="39" t="s">
        <v>16</v>
      </c>
      <c r="K11721" s="38" t="s">
        <v>135</v>
      </c>
      <c r="L11721" s="38" t="s">
        <v>4840</v>
      </c>
    </row>
    <row r="11722" spans="8:12" x14ac:dyDescent="0.25">
      <c r="H11722" s="36">
        <v>12252001</v>
      </c>
      <c r="I11722" s="36" t="s">
        <v>121</v>
      </c>
      <c r="J11722" s="37" t="s">
        <v>16</v>
      </c>
      <c r="K11722" s="36" t="s">
        <v>135</v>
      </c>
      <c r="L11722" s="36" t="s">
        <v>15852</v>
      </c>
    </row>
    <row r="11723" spans="8:12" x14ac:dyDescent="0.25">
      <c r="H11723" s="38">
        <v>12252039</v>
      </c>
      <c r="I11723" s="38" t="s">
        <v>121</v>
      </c>
      <c r="J11723" s="39" t="s">
        <v>16</v>
      </c>
      <c r="K11723" s="38" t="s">
        <v>135</v>
      </c>
      <c r="L11723" s="38" t="s">
        <v>15853</v>
      </c>
    </row>
    <row r="11724" spans="8:12" x14ac:dyDescent="0.25">
      <c r="H11724" s="36">
        <v>12256508</v>
      </c>
      <c r="I11724" s="36" t="s">
        <v>121</v>
      </c>
      <c r="J11724" s="37" t="s">
        <v>16</v>
      </c>
      <c r="K11724" s="36" t="s">
        <v>135</v>
      </c>
      <c r="L11724" s="36" t="s">
        <v>1973</v>
      </c>
    </row>
    <row r="11725" spans="8:12" x14ac:dyDescent="0.25">
      <c r="H11725" s="38">
        <v>12276564</v>
      </c>
      <c r="I11725" s="38" t="s">
        <v>121</v>
      </c>
      <c r="J11725" s="39" t="s">
        <v>16</v>
      </c>
      <c r="K11725" s="38" t="s">
        <v>135</v>
      </c>
      <c r="L11725" s="38" t="s">
        <v>3659</v>
      </c>
    </row>
    <row r="11726" spans="8:12" x14ac:dyDescent="0.25">
      <c r="H11726" s="36">
        <v>12276622</v>
      </c>
      <c r="I11726" s="36" t="s">
        <v>121</v>
      </c>
      <c r="J11726" s="37" t="s">
        <v>16</v>
      </c>
      <c r="K11726" s="36" t="s">
        <v>135</v>
      </c>
      <c r="L11726" s="36" t="s">
        <v>15854</v>
      </c>
    </row>
    <row r="11727" spans="8:12" x14ac:dyDescent="0.25">
      <c r="H11727" s="38">
        <v>12280585</v>
      </c>
      <c r="I11727" s="38" t="s">
        <v>121</v>
      </c>
      <c r="J11727" s="39" t="s">
        <v>16</v>
      </c>
      <c r="K11727" s="38" t="s">
        <v>135</v>
      </c>
      <c r="L11727" s="38" t="s">
        <v>15855</v>
      </c>
    </row>
    <row r="11728" spans="8:12" x14ac:dyDescent="0.25">
      <c r="H11728" s="36">
        <v>12292305</v>
      </c>
      <c r="I11728" s="36" t="s">
        <v>121</v>
      </c>
      <c r="J11728" s="37" t="s">
        <v>16</v>
      </c>
      <c r="K11728" s="36" t="s">
        <v>135</v>
      </c>
      <c r="L11728" s="36" t="s">
        <v>15856</v>
      </c>
    </row>
    <row r="11729" spans="8:12" x14ac:dyDescent="0.25">
      <c r="H11729" s="38">
        <v>12309951</v>
      </c>
      <c r="I11729" s="38" t="s">
        <v>121</v>
      </c>
      <c r="J11729" s="39" t="s">
        <v>16</v>
      </c>
      <c r="K11729" s="38" t="s">
        <v>135</v>
      </c>
      <c r="L11729" s="38" t="s">
        <v>15857</v>
      </c>
    </row>
    <row r="11730" spans="8:12" x14ac:dyDescent="0.25">
      <c r="H11730" s="36">
        <v>12391805</v>
      </c>
      <c r="I11730" s="36" t="s">
        <v>121</v>
      </c>
      <c r="J11730" s="37" t="s">
        <v>16</v>
      </c>
      <c r="K11730" s="36" t="s">
        <v>135</v>
      </c>
      <c r="L11730" s="36" t="s">
        <v>15858</v>
      </c>
    </row>
    <row r="11731" spans="8:12" x14ac:dyDescent="0.25">
      <c r="H11731" s="38">
        <v>12414351</v>
      </c>
      <c r="I11731" s="38" t="s">
        <v>121</v>
      </c>
      <c r="J11731" s="39" t="s">
        <v>16</v>
      </c>
      <c r="K11731" s="38" t="s">
        <v>135</v>
      </c>
      <c r="L11731" s="38" t="s">
        <v>15859</v>
      </c>
    </row>
    <row r="11732" spans="8:12" x14ac:dyDescent="0.25">
      <c r="H11732" s="36">
        <v>12432269</v>
      </c>
      <c r="I11732" s="36" t="s">
        <v>121</v>
      </c>
      <c r="J11732" s="37" t="s">
        <v>16</v>
      </c>
      <c r="K11732" s="36" t="s">
        <v>135</v>
      </c>
      <c r="L11732" s="36" t="s">
        <v>1394</v>
      </c>
    </row>
    <row r="11733" spans="8:12" x14ac:dyDescent="0.25">
      <c r="H11733" s="38">
        <v>12434181</v>
      </c>
      <c r="I11733" s="38" t="s">
        <v>121</v>
      </c>
      <c r="J11733" s="39" t="s">
        <v>16</v>
      </c>
      <c r="K11733" s="38" t="s">
        <v>135</v>
      </c>
      <c r="L11733" s="38" t="s">
        <v>15860</v>
      </c>
    </row>
    <row r="11734" spans="8:12" x14ac:dyDescent="0.25">
      <c r="H11734" s="36">
        <v>12434509</v>
      </c>
      <c r="I11734" s="36" t="s">
        <v>121</v>
      </c>
      <c r="J11734" s="37" t="s">
        <v>16</v>
      </c>
      <c r="K11734" s="36" t="s">
        <v>135</v>
      </c>
      <c r="L11734" s="36" t="s">
        <v>15861</v>
      </c>
    </row>
    <row r="11735" spans="8:12" x14ac:dyDescent="0.25">
      <c r="H11735" s="38">
        <v>12436458</v>
      </c>
      <c r="I11735" s="38" t="s">
        <v>121</v>
      </c>
      <c r="J11735" s="39" t="s">
        <v>16</v>
      </c>
      <c r="K11735" s="38" t="s">
        <v>135</v>
      </c>
      <c r="L11735" s="38" t="s">
        <v>15862</v>
      </c>
    </row>
    <row r="11736" spans="8:12" x14ac:dyDescent="0.25">
      <c r="H11736" s="36">
        <v>10053721</v>
      </c>
      <c r="I11736" s="36" t="s">
        <v>121</v>
      </c>
      <c r="J11736" s="37" t="s">
        <v>13</v>
      </c>
      <c r="K11736" s="36" t="s">
        <v>127</v>
      </c>
      <c r="L11736" s="36" t="s">
        <v>15863</v>
      </c>
    </row>
    <row r="11737" spans="8:12" x14ac:dyDescent="0.25">
      <c r="H11737" s="38">
        <v>10053833</v>
      </c>
      <c r="I11737" s="38" t="s">
        <v>121</v>
      </c>
      <c r="J11737" s="39" t="s">
        <v>13</v>
      </c>
      <c r="K11737" s="38" t="s">
        <v>127</v>
      </c>
      <c r="L11737" s="38" t="s">
        <v>15864</v>
      </c>
    </row>
    <row r="11738" spans="8:12" x14ac:dyDescent="0.25">
      <c r="H11738" s="36">
        <v>10053949</v>
      </c>
      <c r="I11738" s="36" t="s">
        <v>121</v>
      </c>
      <c r="J11738" s="37" t="s">
        <v>13</v>
      </c>
      <c r="K11738" s="36" t="s">
        <v>127</v>
      </c>
      <c r="L11738" s="36" t="s">
        <v>15865</v>
      </c>
    </row>
    <row r="11739" spans="8:12" x14ac:dyDescent="0.25">
      <c r="H11739" s="38">
        <v>10054088</v>
      </c>
      <c r="I11739" s="38" t="s">
        <v>121</v>
      </c>
      <c r="J11739" s="39" t="s">
        <v>13</v>
      </c>
      <c r="K11739" s="38" t="s">
        <v>127</v>
      </c>
      <c r="L11739" s="38" t="s">
        <v>15866</v>
      </c>
    </row>
    <row r="11740" spans="8:12" x14ac:dyDescent="0.25">
      <c r="H11740" s="36">
        <v>10054119</v>
      </c>
      <c r="I11740" s="36" t="s">
        <v>121</v>
      </c>
      <c r="J11740" s="37" t="s">
        <v>13</v>
      </c>
      <c r="K11740" s="36" t="s">
        <v>127</v>
      </c>
      <c r="L11740" s="36" t="s">
        <v>15867</v>
      </c>
    </row>
    <row r="11741" spans="8:12" x14ac:dyDescent="0.25">
      <c r="H11741" s="38">
        <v>10054260</v>
      </c>
      <c r="I11741" s="38" t="s">
        <v>121</v>
      </c>
      <c r="J11741" s="39" t="s">
        <v>13</v>
      </c>
      <c r="K11741" s="38" t="s">
        <v>127</v>
      </c>
      <c r="L11741" s="38" t="s">
        <v>15868</v>
      </c>
    </row>
    <row r="11742" spans="8:12" x14ac:dyDescent="0.25">
      <c r="H11742" s="36">
        <v>10054431</v>
      </c>
      <c r="I11742" s="36" t="s">
        <v>121</v>
      </c>
      <c r="J11742" s="37" t="s">
        <v>13</v>
      </c>
      <c r="K11742" s="36" t="s">
        <v>127</v>
      </c>
      <c r="L11742" s="36" t="s">
        <v>15869</v>
      </c>
    </row>
    <row r="11743" spans="8:12" x14ac:dyDescent="0.25">
      <c r="H11743" s="38">
        <v>10054435</v>
      </c>
      <c r="I11743" s="38" t="s">
        <v>121</v>
      </c>
      <c r="J11743" s="39" t="s">
        <v>13</v>
      </c>
      <c r="K11743" s="38" t="s">
        <v>127</v>
      </c>
      <c r="L11743" s="38" t="s">
        <v>707</v>
      </c>
    </row>
    <row r="11744" spans="8:12" x14ac:dyDescent="0.25">
      <c r="H11744" s="36">
        <v>10054577</v>
      </c>
      <c r="I11744" s="36" t="s">
        <v>121</v>
      </c>
      <c r="J11744" s="37" t="s">
        <v>13</v>
      </c>
      <c r="K11744" s="36" t="s">
        <v>127</v>
      </c>
      <c r="L11744" s="36" t="s">
        <v>15870</v>
      </c>
    </row>
    <row r="11745" spans="8:12" x14ac:dyDescent="0.25">
      <c r="H11745" s="38">
        <v>10054583</v>
      </c>
      <c r="I11745" s="38" t="s">
        <v>121</v>
      </c>
      <c r="J11745" s="39" t="s">
        <v>13</v>
      </c>
      <c r="K11745" s="38" t="s">
        <v>127</v>
      </c>
      <c r="L11745" s="38" t="s">
        <v>15871</v>
      </c>
    </row>
    <row r="11746" spans="8:12" x14ac:dyDescent="0.25">
      <c r="H11746" s="36">
        <v>10054603</v>
      </c>
      <c r="I11746" s="36" t="s">
        <v>121</v>
      </c>
      <c r="J11746" s="37" t="s">
        <v>13</v>
      </c>
      <c r="K11746" s="36" t="s">
        <v>127</v>
      </c>
      <c r="L11746" s="36" t="s">
        <v>15872</v>
      </c>
    </row>
    <row r="11747" spans="8:12" x14ac:dyDescent="0.25">
      <c r="H11747" s="38">
        <v>10054643</v>
      </c>
      <c r="I11747" s="38" t="s">
        <v>121</v>
      </c>
      <c r="J11747" s="39" t="s">
        <v>13</v>
      </c>
      <c r="K11747" s="38" t="s">
        <v>127</v>
      </c>
      <c r="L11747" s="38" t="s">
        <v>15873</v>
      </c>
    </row>
    <row r="11748" spans="8:12" x14ac:dyDescent="0.25">
      <c r="H11748" s="36">
        <v>10054663</v>
      </c>
      <c r="I11748" s="36" t="s">
        <v>121</v>
      </c>
      <c r="J11748" s="37" t="s">
        <v>13</v>
      </c>
      <c r="K11748" s="36" t="s">
        <v>127</v>
      </c>
      <c r="L11748" s="36" t="s">
        <v>15874</v>
      </c>
    </row>
    <row r="11749" spans="8:12" x14ac:dyDescent="0.25">
      <c r="H11749" s="38">
        <v>10054749</v>
      </c>
      <c r="I11749" s="38" t="s">
        <v>121</v>
      </c>
      <c r="J11749" s="39" t="s">
        <v>13</v>
      </c>
      <c r="K11749" s="38" t="s">
        <v>127</v>
      </c>
      <c r="L11749" s="38" t="s">
        <v>15875</v>
      </c>
    </row>
    <row r="11750" spans="8:12" x14ac:dyDescent="0.25">
      <c r="H11750" s="36">
        <v>10054760</v>
      </c>
      <c r="I11750" s="36" t="s">
        <v>121</v>
      </c>
      <c r="J11750" s="37" t="s">
        <v>13</v>
      </c>
      <c r="K11750" s="36" t="s">
        <v>127</v>
      </c>
      <c r="L11750" s="36" t="s">
        <v>15876</v>
      </c>
    </row>
    <row r="11751" spans="8:12" x14ac:dyDescent="0.25">
      <c r="H11751" s="38">
        <v>10054786</v>
      </c>
      <c r="I11751" s="38" t="s">
        <v>121</v>
      </c>
      <c r="J11751" s="39" t="s">
        <v>13</v>
      </c>
      <c r="K11751" s="38" t="s">
        <v>127</v>
      </c>
      <c r="L11751" s="38" t="s">
        <v>15877</v>
      </c>
    </row>
    <row r="11752" spans="8:12" x14ac:dyDescent="0.25">
      <c r="H11752" s="36">
        <v>10054795</v>
      </c>
      <c r="I11752" s="36" t="s">
        <v>121</v>
      </c>
      <c r="J11752" s="37" t="s">
        <v>13</v>
      </c>
      <c r="K11752" s="36" t="s">
        <v>127</v>
      </c>
      <c r="L11752" s="36" t="s">
        <v>1458</v>
      </c>
    </row>
    <row r="11753" spans="8:12" x14ac:dyDescent="0.25">
      <c r="H11753" s="38">
        <v>10054831</v>
      </c>
      <c r="I11753" s="38" t="s">
        <v>121</v>
      </c>
      <c r="J11753" s="39" t="s">
        <v>13</v>
      </c>
      <c r="K11753" s="38" t="s">
        <v>127</v>
      </c>
      <c r="L11753" s="38" t="s">
        <v>603</v>
      </c>
    </row>
    <row r="11754" spans="8:12" x14ac:dyDescent="0.25">
      <c r="H11754" s="36">
        <v>10054853</v>
      </c>
      <c r="I11754" s="36" t="s">
        <v>121</v>
      </c>
      <c r="J11754" s="37" t="s">
        <v>13</v>
      </c>
      <c r="K11754" s="36" t="s">
        <v>127</v>
      </c>
      <c r="L11754" s="36" t="s">
        <v>15878</v>
      </c>
    </row>
    <row r="11755" spans="8:12" x14ac:dyDescent="0.25">
      <c r="H11755" s="38">
        <v>10054873</v>
      </c>
      <c r="I11755" s="38" t="s">
        <v>121</v>
      </c>
      <c r="J11755" s="39" t="s">
        <v>13</v>
      </c>
      <c r="K11755" s="38" t="s">
        <v>127</v>
      </c>
      <c r="L11755" s="38" t="s">
        <v>15879</v>
      </c>
    </row>
    <row r="11756" spans="8:12" x14ac:dyDescent="0.25">
      <c r="H11756" s="36">
        <v>10054880</v>
      </c>
      <c r="I11756" s="36" t="s">
        <v>121</v>
      </c>
      <c r="J11756" s="37" t="s">
        <v>13</v>
      </c>
      <c r="K11756" s="36" t="s">
        <v>127</v>
      </c>
      <c r="L11756" s="36" t="s">
        <v>15880</v>
      </c>
    </row>
    <row r="11757" spans="8:12" x14ac:dyDescent="0.25">
      <c r="H11757" s="38">
        <v>10054882</v>
      </c>
      <c r="I11757" s="38" t="s">
        <v>121</v>
      </c>
      <c r="J11757" s="39" t="s">
        <v>13</v>
      </c>
      <c r="K11757" s="38" t="s">
        <v>127</v>
      </c>
      <c r="L11757" s="38" t="s">
        <v>15881</v>
      </c>
    </row>
    <row r="11758" spans="8:12" x14ac:dyDescent="0.25">
      <c r="H11758" s="36">
        <v>10054883</v>
      </c>
      <c r="I11758" s="36" t="s">
        <v>121</v>
      </c>
      <c r="J11758" s="37" t="s">
        <v>13</v>
      </c>
      <c r="K11758" s="36" t="s">
        <v>127</v>
      </c>
      <c r="L11758" s="36" t="s">
        <v>15882</v>
      </c>
    </row>
    <row r="11759" spans="8:12" x14ac:dyDescent="0.25">
      <c r="H11759" s="38">
        <v>10054884</v>
      </c>
      <c r="I11759" s="38" t="s">
        <v>121</v>
      </c>
      <c r="J11759" s="39" t="s">
        <v>13</v>
      </c>
      <c r="K11759" s="38" t="s">
        <v>127</v>
      </c>
      <c r="L11759" s="38" t="s">
        <v>15883</v>
      </c>
    </row>
    <row r="11760" spans="8:12" x14ac:dyDescent="0.25">
      <c r="H11760" s="36">
        <v>10054886</v>
      </c>
      <c r="I11760" s="36" t="s">
        <v>121</v>
      </c>
      <c r="J11760" s="37" t="s">
        <v>13</v>
      </c>
      <c r="K11760" s="36" t="s">
        <v>127</v>
      </c>
      <c r="L11760" s="36" t="s">
        <v>15884</v>
      </c>
    </row>
    <row r="11761" spans="8:12" x14ac:dyDescent="0.25">
      <c r="H11761" s="38">
        <v>10054887</v>
      </c>
      <c r="I11761" s="38" t="s">
        <v>121</v>
      </c>
      <c r="J11761" s="39" t="s">
        <v>13</v>
      </c>
      <c r="K11761" s="38" t="s">
        <v>127</v>
      </c>
      <c r="L11761" s="38" t="s">
        <v>15885</v>
      </c>
    </row>
    <row r="11762" spans="8:12" x14ac:dyDescent="0.25">
      <c r="H11762" s="36">
        <v>10054903</v>
      </c>
      <c r="I11762" s="36" t="s">
        <v>121</v>
      </c>
      <c r="J11762" s="37" t="s">
        <v>13</v>
      </c>
      <c r="K11762" s="36" t="s">
        <v>127</v>
      </c>
      <c r="L11762" s="36" t="s">
        <v>15886</v>
      </c>
    </row>
    <row r="11763" spans="8:12" x14ac:dyDescent="0.25">
      <c r="H11763" s="38">
        <v>10055089</v>
      </c>
      <c r="I11763" s="38" t="s">
        <v>121</v>
      </c>
      <c r="J11763" s="39" t="s">
        <v>13</v>
      </c>
      <c r="K11763" s="38" t="s">
        <v>127</v>
      </c>
      <c r="L11763" s="38" t="s">
        <v>15887</v>
      </c>
    </row>
    <row r="11764" spans="8:12" x14ac:dyDescent="0.25">
      <c r="H11764" s="36">
        <v>10055316</v>
      </c>
      <c r="I11764" s="36" t="s">
        <v>121</v>
      </c>
      <c r="J11764" s="37" t="s">
        <v>13</v>
      </c>
      <c r="K11764" s="36" t="s">
        <v>127</v>
      </c>
      <c r="L11764" s="36" t="s">
        <v>15888</v>
      </c>
    </row>
    <row r="11765" spans="8:12" x14ac:dyDescent="0.25">
      <c r="H11765" s="38">
        <v>10055317</v>
      </c>
      <c r="I11765" s="38" t="s">
        <v>121</v>
      </c>
      <c r="J11765" s="39" t="s">
        <v>13</v>
      </c>
      <c r="K11765" s="38" t="s">
        <v>127</v>
      </c>
      <c r="L11765" s="38" t="s">
        <v>15889</v>
      </c>
    </row>
    <row r="11766" spans="8:12" x14ac:dyDescent="0.25">
      <c r="H11766" s="36">
        <v>10055789</v>
      </c>
      <c r="I11766" s="36" t="s">
        <v>121</v>
      </c>
      <c r="J11766" s="37" t="s">
        <v>13</v>
      </c>
      <c r="K11766" s="36" t="s">
        <v>127</v>
      </c>
      <c r="L11766" s="36" t="s">
        <v>15890</v>
      </c>
    </row>
    <row r="11767" spans="8:12" x14ac:dyDescent="0.25">
      <c r="H11767" s="38">
        <v>10055830</v>
      </c>
      <c r="I11767" s="38" t="s">
        <v>121</v>
      </c>
      <c r="J11767" s="39" t="s">
        <v>13</v>
      </c>
      <c r="K11767" s="38" t="s">
        <v>127</v>
      </c>
      <c r="L11767" s="38" t="s">
        <v>15891</v>
      </c>
    </row>
    <row r="11768" spans="8:12" x14ac:dyDescent="0.25">
      <c r="H11768" s="36">
        <v>10055929</v>
      </c>
      <c r="I11768" s="36" t="s">
        <v>121</v>
      </c>
      <c r="J11768" s="37" t="s">
        <v>13</v>
      </c>
      <c r="K11768" s="36" t="s">
        <v>127</v>
      </c>
      <c r="L11768" s="36" t="s">
        <v>15892</v>
      </c>
    </row>
    <row r="11769" spans="8:12" x14ac:dyDescent="0.25">
      <c r="H11769" s="38">
        <v>10055953</v>
      </c>
      <c r="I11769" s="38" t="s">
        <v>121</v>
      </c>
      <c r="J11769" s="39" t="s">
        <v>13</v>
      </c>
      <c r="K11769" s="38" t="s">
        <v>127</v>
      </c>
      <c r="L11769" s="38" t="s">
        <v>15893</v>
      </c>
    </row>
    <row r="11770" spans="8:12" x14ac:dyDescent="0.25">
      <c r="H11770" s="36">
        <v>10055992</v>
      </c>
      <c r="I11770" s="36" t="s">
        <v>121</v>
      </c>
      <c r="J11770" s="37" t="s">
        <v>13</v>
      </c>
      <c r="K11770" s="36" t="s">
        <v>127</v>
      </c>
      <c r="L11770" s="36" t="s">
        <v>15894</v>
      </c>
    </row>
    <row r="11771" spans="8:12" x14ac:dyDescent="0.25">
      <c r="H11771" s="38">
        <v>10056008</v>
      </c>
      <c r="I11771" s="38" t="s">
        <v>121</v>
      </c>
      <c r="J11771" s="39" t="s">
        <v>13</v>
      </c>
      <c r="K11771" s="38" t="s">
        <v>127</v>
      </c>
      <c r="L11771" s="38" t="s">
        <v>15895</v>
      </c>
    </row>
    <row r="11772" spans="8:12" x14ac:dyDescent="0.25">
      <c r="H11772" s="36">
        <v>10056027</v>
      </c>
      <c r="I11772" s="36" t="s">
        <v>121</v>
      </c>
      <c r="J11772" s="37" t="s">
        <v>13</v>
      </c>
      <c r="K11772" s="36" t="s">
        <v>127</v>
      </c>
      <c r="L11772" s="36" t="s">
        <v>15896</v>
      </c>
    </row>
    <row r="11773" spans="8:12" x14ac:dyDescent="0.25">
      <c r="H11773" s="38">
        <v>10056031</v>
      </c>
      <c r="I11773" s="38" t="s">
        <v>121</v>
      </c>
      <c r="J11773" s="39" t="s">
        <v>13</v>
      </c>
      <c r="K11773" s="38" t="s">
        <v>127</v>
      </c>
      <c r="L11773" s="38" t="s">
        <v>15897</v>
      </c>
    </row>
    <row r="11774" spans="8:12" x14ac:dyDescent="0.25">
      <c r="H11774" s="36">
        <v>10056065</v>
      </c>
      <c r="I11774" s="36" t="s">
        <v>121</v>
      </c>
      <c r="J11774" s="37" t="s">
        <v>13</v>
      </c>
      <c r="K11774" s="36" t="s">
        <v>127</v>
      </c>
      <c r="L11774" s="36" t="s">
        <v>15898</v>
      </c>
    </row>
    <row r="11775" spans="8:12" x14ac:dyDescent="0.25">
      <c r="H11775" s="38">
        <v>10056070</v>
      </c>
      <c r="I11775" s="38" t="s">
        <v>121</v>
      </c>
      <c r="J11775" s="39" t="s">
        <v>13</v>
      </c>
      <c r="K11775" s="38" t="s">
        <v>127</v>
      </c>
      <c r="L11775" s="38" t="s">
        <v>916</v>
      </c>
    </row>
    <row r="11776" spans="8:12" x14ac:dyDescent="0.25">
      <c r="H11776" s="36">
        <v>10056077</v>
      </c>
      <c r="I11776" s="36" t="s">
        <v>121</v>
      </c>
      <c r="J11776" s="37" t="s">
        <v>13</v>
      </c>
      <c r="K11776" s="36" t="s">
        <v>127</v>
      </c>
      <c r="L11776" s="36" t="s">
        <v>15899</v>
      </c>
    </row>
    <row r="11777" spans="8:12" x14ac:dyDescent="0.25">
      <c r="H11777" s="38">
        <v>10056081</v>
      </c>
      <c r="I11777" s="38" t="s">
        <v>121</v>
      </c>
      <c r="J11777" s="39" t="s">
        <v>13</v>
      </c>
      <c r="K11777" s="38" t="s">
        <v>127</v>
      </c>
      <c r="L11777" s="38" t="s">
        <v>15900</v>
      </c>
    </row>
    <row r="11778" spans="8:12" x14ac:dyDescent="0.25">
      <c r="H11778" s="36">
        <v>10056353</v>
      </c>
      <c r="I11778" s="36" t="s">
        <v>121</v>
      </c>
      <c r="J11778" s="37" t="s">
        <v>13</v>
      </c>
      <c r="K11778" s="36" t="s">
        <v>127</v>
      </c>
      <c r="L11778" s="36" t="s">
        <v>15901</v>
      </c>
    </row>
    <row r="11779" spans="8:12" x14ac:dyDescent="0.25">
      <c r="H11779" s="38">
        <v>10056409</v>
      </c>
      <c r="I11779" s="38" t="s">
        <v>121</v>
      </c>
      <c r="J11779" s="39" t="s">
        <v>13</v>
      </c>
      <c r="K11779" s="38" t="s">
        <v>127</v>
      </c>
      <c r="L11779" s="38" t="s">
        <v>15902</v>
      </c>
    </row>
    <row r="11780" spans="8:12" x14ac:dyDescent="0.25">
      <c r="H11780" s="36">
        <v>10056460</v>
      </c>
      <c r="I11780" s="36" t="s">
        <v>121</v>
      </c>
      <c r="J11780" s="37" t="s">
        <v>13</v>
      </c>
      <c r="K11780" s="36" t="s">
        <v>127</v>
      </c>
      <c r="L11780" s="36" t="s">
        <v>15903</v>
      </c>
    </row>
    <row r="11781" spans="8:12" x14ac:dyDescent="0.25">
      <c r="H11781" s="38">
        <v>10056476</v>
      </c>
      <c r="I11781" s="38" t="s">
        <v>121</v>
      </c>
      <c r="J11781" s="39" t="s">
        <v>13</v>
      </c>
      <c r="K11781" s="38" t="s">
        <v>127</v>
      </c>
      <c r="L11781" s="38" t="s">
        <v>15904</v>
      </c>
    </row>
    <row r="11782" spans="8:12" x14ac:dyDescent="0.25">
      <c r="H11782" s="36">
        <v>10056543</v>
      </c>
      <c r="I11782" s="36" t="s">
        <v>121</v>
      </c>
      <c r="J11782" s="37" t="s">
        <v>13</v>
      </c>
      <c r="K11782" s="36" t="s">
        <v>127</v>
      </c>
      <c r="L11782" s="36" t="s">
        <v>15905</v>
      </c>
    </row>
    <row r="11783" spans="8:12" x14ac:dyDescent="0.25">
      <c r="H11783" s="38">
        <v>10056683</v>
      </c>
      <c r="I11783" s="38" t="s">
        <v>121</v>
      </c>
      <c r="J11783" s="39" t="s">
        <v>13</v>
      </c>
      <c r="K11783" s="38" t="s">
        <v>127</v>
      </c>
      <c r="L11783" s="38" t="s">
        <v>15906</v>
      </c>
    </row>
    <row r="11784" spans="8:12" x14ac:dyDescent="0.25">
      <c r="H11784" s="36">
        <v>10057186</v>
      </c>
      <c r="I11784" s="36" t="s">
        <v>121</v>
      </c>
      <c r="J11784" s="37" t="s">
        <v>13</v>
      </c>
      <c r="K11784" s="36" t="s">
        <v>127</v>
      </c>
      <c r="L11784" s="36" t="s">
        <v>15907</v>
      </c>
    </row>
    <row r="11785" spans="8:12" x14ac:dyDescent="0.25">
      <c r="H11785" s="38">
        <v>10057277</v>
      </c>
      <c r="I11785" s="38" t="s">
        <v>121</v>
      </c>
      <c r="J11785" s="39" t="s">
        <v>13</v>
      </c>
      <c r="K11785" s="38" t="s">
        <v>127</v>
      </c>
      <c r="L11785" s="38" t="s">
        <v>15908</v>
      </c>
    </row>
    <row r="11786" spans="8:12" x14ac:dyDescent="0.25">
      <c r="H11786" s="36">
        <v>10057278</v>
      </c>
      <c r="I11786" s="36" t="s">
        <v>121</v>
      </c>
      <c r="J11786" s="37" t="s">
        <v>13</v>
      </c>
      <c r="K11786" s="36" t="s">
        <v>127</v>
      </c>
      <c r="L11786" s="36" t="s">
        <v>15909</v>
      </c>
    </row>
    <row r="11787" spans="8:12" x14ac:dyDescent="0.25">
      <c r="H11787" s="38">
        <v>10057473</v>
      </c>
      <c r="I11787" s="38" t="s">
        <v>121</v>
      </c>
      <c r="J11787" s="39" t="s">
        <v>13</v>
      </c>
      <c r="K11787" s="38" t="s">
        <v>127</v>
      </c>
      <c r="L11787" s="38" t="s">
        <v>15910</v>
      </c>
    </row>
    <row r="11788" spans="8:12" x14ac:dyDescent="0.25">
      <c r="H11788" s="36">
        <v>10057475</v>
      </c>
      <c r="I11788" s="36" t="s">
        <v>121</v>
      </c>
      <c r="J11788" s="37" t="s">
        <v>13</v>
      </c>
      <c r="K11788" s="36" t="s">
        <v>127</v>
      </c>
      <c r="L11788" s="36" t="s">
        <v>15911</v>
      </c>
    </row>
    <row r="11789" spans="8:12" x14ac:dyDescent="0.25">
      <c r="H11789" s="38">
        <v>10057765</v>
      </c>
      <c r="I11789" s="38" t="s">
        <v>121</v>
      </c>
      <c r="J11789" s="39" t="s">
        <v>13</v>
      </c>
      <c r="K11789" s="38" t="s">
        <v>127</v>
      </c>
      <c r="L11789" s="38" t="s">
        <v>15912</v>
      </c>
    </row>
    <row r="11790" spans="8:12" x14ac:dyDescent="0.25">
      <c r="H11790" s="36">
        <v>10057816</v>
      </c>
      <c r="I11790" s="36" t="s">
        <v>121</v>
      </c>
      <c r="J11790" s="37" t="s">
        <v>13</v>
      </c>
      <c r="K11790" s="36" t="s">
        <v>127</v>
      </c>
      <c r="L11790" s="36" t="s">
        <v>15913</v>
      </c>
    </row>
    <row r="11791" spans="8:12" x14ac:dyDescent="0.25">
      <c r="H11791" s="38">
        <v>10058019</v>
      </c>
      <c r="I11791" s="38" t="s">
        <v>121</v>
      </c>
      <c r="J11791" s="39" t="s">
        <v>13</v>
      </c>
      <c r="K11791" s="38" t="s">
        <v>127</v>
      </c>
      <c r="L11791" s="38" t="s">
        <v>15914</v>
      </c>
    </row>
    <row r="11792" spans="8:12" x14ac:dyDescent="0.25">
      <c r="H11792" s="36">
        <v>10058066</v>
      </c>
      <c r="I11792" s="36" t="s">
        <v>121</v>
      </c>
      <c r="J11792" s="37" t="s">
        <v>13</v>
      </c>
      <c r="K11792" s="36" t="s">
        <v>127</v>
      </c>
      <c r="L11792" s="36" t="s">
        <v>15915</v>
      </c>
    </row>
    <row r="11793" spans="8:12" x14ac:dyDescent="0.25">
      <c r="H11793" s="38">
        <v>10058159</v>
      </c>
      <c r="I11793" s="38" t="s">
        <v>121</v>
      </c>
      <c r="J11793" s="39" t="s">
        <v>13</v>
      </c>
      <c r="K11793" s="38" t="s">
        <v>127</v>
      </c>
      <c r="L11793" s="38" t="s">
        <v>15916</v>
      </c>
    </row>
    <row r="11794" spans="8:12" x14ac:dyDescent="0.25">
      <c r="H11794" s="36">
        <v>10058214</v>
      </c>
      <c r="I11794" s="36" t="s">
        <v>121</v>
      </c>
      <c r="J11794" s="37" t="s">
        <v>13</v>
      </c>
      <c r="K11794" s="36" t="s">
        <v>127</v>
      </c>
      <c r="L11794" s="36" t="s">
        <v>15917</v>
      </c>
    </row>
    <row r="11795" spans="8:12" x14ac:dyDescent="0.25">
      <c r="H11795" s="38">
        <v>10058305</v>
      </c>
      <c r="I11795" s="38" t="s">
        <v>121</v>
      </c>
      <c r="J11795" s="39" t="s">
        <v>13</v>
      </c>
      <c r="K11795" s="38" t="s">
        <v>127</v>
      </c>
      <c r="L11795" s="38" t="s">
        <v>15918</v>
      </c>
    </row>
    <row r="11796" spans="8:12" x14ac:dyDescent="0.25">
      <c r="H11796" s="36">
        <v>10058401</v>
      </c>
      <c r="I11796" s="36" t="s">
        <v>121</v>
      </c>
      <c r="J11796" s="37" t="s">
        <v>13</v>
      </c>
      <c r="K11796" s="36" t="s">
        <v>127</v>
      </c>
      <c r="L11796" s="36" t="s">
        <v>15919</v>
      </c>
    </row>
    <row r="11797" spans="8:12" x14ac:dyDescent="0.25">
      <c r="H11797" s="38">
        <v>10058426</v>
      </c>
      <c r="I11797" s="38" t="s">
        <v>121</v>
      </c>
      <c r="J11797" s="39" t="s">
        <v>13</v>
      </c>
      <c r="K11797" s="38" t="s">
        <v>127</v>
      </c>
      <c r="L11797" s="38" t="s">
        <v>15920</v>
      </c>
    </row>
    <row r="11798" spans="8:12" x14ac:dyDescent="0.25">
      <c r="H11798" s="36">
        <v>10058468</v>
      </c>
      <c r="I11798" s="36" t="s">
        <v>121</v>
      </c>
      <c r="J11798" s="37" t="s">
        <v>13</v>
      </c>
      <c r="K11798" s="36" t="s">
        <v>127</v>
      </c>
      <c r="L11798" s="36" t="s">
        <v>15921</v>
      </c>
    </row>
    <row r="11799" spans="8:12" x14ac:dyDescent="0.25">
      <c r="H11799" s="38">
        <v>10058493</v>
      </c>
      <c r="I11799" s="38" t="s">
        <v>121</v>
      </c>
      <c r="J11799" s="39" t="s">
        <v>13</v>
      </c>
      <c r="K11799" s="38" t="s">
        <v>127</v>
      </c>
      <c r="L11799" s="38" t="s">
        <v>15922</v>
      </c>
    </row>
    <row r="11800" spans="8:12" x14ac:dyDescent="0.25">
      <c r="H11800" s="36">
        <v>10058514</v>
      </c>
      <c r="I11800" s="36" t="s">
        <v>121</v>
      </c>
      <c r="J11800" s="37" t="s">
        <v>13</v>
      </c>
      <c r="K11800" s="36" t="s">
        <v>127</v>
      </c>
      <c r="L11800" s="36" t="s">
        <v>15923</v>
      </c>
    </row>
    <row r="11801" spans="8:12" x14ac:dyDescent="0.25">
      <c r="H11801" s="38">
        <v>10058608</v>
      </c>
      <c r="I11801" s="38" t="s">
        <v>121</v>
      </c>
      <c r="J11801" s="39" t="s">
        <v>13</v>
      </c>
      <c r="K11801" s="38" t="s">
        <v>127</v>
      </c>
      <c r="L11801" s="38" t="s">
        <v>1179</v>
      </c>
    </row>
    <row r="11802" spans="8:12" x14ac:dyDescent="0.25">
      <c r="H11802" s="36">
        <v>10058666</v>
      </c>
      <c r="I11802" s="36" t="s">
        <v>121</v>
      </c>
      <c r="J11802" s="37" t="s">
        <v>13</v>
      </c>
      <c r="K11802" s="36" t="s">
        <v>127</v>
      </c>
      <c r="L11802" s="36" t="s">
        <v>15924</v>
      </c>
    </row>
    <row r="11803" spans="8:12" x14ac:dyDescent="0.25">
      <c r="H11803" s="38">
        <v>10058672</v>
      </c>
      <c r="I11803" s="38" t="s">
        <v>121</v>
      </c>
      <c r="J11803" s="39" t="s">
        <v>13</v>
      </c>
      <c r="K11803" s="38" t="s">
        <v>127</v>
      </c>
      <c r="L11803" s="38" t="s">
        <v>15925</v>
      </c>
    </row>
    <row r="11804" spans="8:12" x14ac:dyDescent="0.25">
      <c r="H11804" s="36">
        <v>10058674</v>
      </c>
      <c r="I11804" s="36" t="s">
        <v>121</v>
      </c>
      <c r="J11804" s="37" t="s">
        <v>13</v>
      </c>
      <c r="K11804" s="36" t="s">
        <v>127</v>
      </c>
      <c r="L11804" s="36" t="s">
        <v>15926</v>
      </c>
    </row>
    <row r="11805" spans="8:12" x14ac:dyDescent="0.25">
      <c r="H11805" s="38">
        <v>10058709</v>
      </c>
      <c r="I11805" s="38" t="s">
        <v>121</v>
      </c>
      <c r="J11805" s="39" t="s">
        <v>13</v>
      </c>
      <c r="K11805" s="38" t="s">
        <v>127</v>
      </c>
      <c r="L11805" s="38" t="s">
        <v>15927</v>
      </c>
    </row>
    <row r="11806" spans="8:12" x14ac:dyDescent="0.25">
      <c r="H11806" s="36">
        <v>10058725</v>
      </c>
      <c r="I11806" s="36" t="s">
        <v>121</v>
      </c>
      <c r="J11806" s="37" t="s">
        <v>13</v>
      </c>
      <c r="K11806" s="36" t="s">
        <v>127</v>
      </c>
      <c r="L11806" s="36" t="s">
        <v>15928</v>
      </c>
    </row>
    <row r="11807" spans="8:12" x14ac:dyDescent="0.25">
      <c r="H11807" s="38">
        <v>10058730</v>
      </c>
      <c r="I11807" s="38" t="s">
        <v>121</v>
      </c>
      <c r="J11807" s="39" t="s">
        <v>13</v>
      </c>
      <c r="K11807" s="38" t="s">
        <v>127</v>
      </c>
      <c r="L11807" s="38" t="s">
        <v>15929</v>
      </c>
    </row>
    <row r="11808" spans="8:12" x14ac:dyDescent="0.25">
      <c r="H11808" s="36">
        <v>10058737</v>
      </c>
      <c r="I11808" s="36" t="s">
        <v>121</v>
      </c>
      <c r="J11808" s="37" t="s">
        <v>13</v>
      </c>
      <c r="K11808" s="36" t="s">
        <v>127</v>
      </c>
      <c r="L11808" s="36" t="s">
        <v>693</v>
      </c>
    </row>
    <row r="11809" spans="8:12" x14ac:dyDescent="0.25">
      <c r="H11809" s="38">
        <v>10058754</v>
      </c>
      <c r="I11809" s="38" t="s">
        <v>121</v>
      </c>
      <c r="J11809" s="39" t="s">
        <v>13</v>
      </c>
      <c r="K11809" s="38" t="s">
        <v>127</v>
      </c>
      <c r="L11809" s="38" t="s">
        <v>15930</v>
      </c>
    </row>
    <row r="11810" spans="8:12" x14ac:dyDescent="0.25">
      <c r="H11810" s="36">
        <v>10058841</v>
      </c>
      <c r="I11810" s="36" t="s">
        <v>121</v>
      </c>
      <c r="J11810" s="37" t="s">
        <v>13</v>
      </c>
      <c r="K11810" s="36" t="s">
        <v>127</v>
      </c>
      <c r="L11810" s="36" t="s">
        <v>15931</v>
      </c>
    </row>
    <row r="11811" spans="8:12" x14ac:dyDescent="0.25">
      <c r="H11811" s="38">
        <v>10059038</v>
      </c>
      <c r="I11811" s="38" t="s">
        <v>121</v>
      </c>
      <c r="J11811" s="39" t="s">
        <v>13</v>
      </c>
      <c r="K11811" s="38" t="s">
        <v>127</v>
      </c>
      <c r="L11811" s="38" t="s">
        <v>15932</v>
      </c>
    </row>
    <row r="11812" spans="8:12" x14ac:dyDescent="0.25">
      <c r="H11812" s="36">
        <v>10059161</v>
      </c>
      <c r="I11812" s="36" t="s">
        <v>121</v>
      </c>
      <c r="J11812" s="37" t="s">
        <v>13</v>
      </c>
      <c r="K11812" s="36" t="s">
        <v>127</v>
      </c>
      <c r="L11812" s="36" t="s">
        <v>15933</v>
      </c>
    </row>
    <row r="11813" spans="8:12" x14ac:dyDescent="0.25">
      <c r="H11813" s="38">
        <v>10059168</v>
      </c>
      <c r="I11813" s="38" t="s">
        <v>121</v>
      </c>
      <c r="J11813" s="39" t="s">
        <v>13</v>
      </c>
      <c r="K11813" s="38" t="s">
        <v>127</v>
      </c>
      <c r="L11813" s="38" t="s">
        <v>15934</v>
      </c>
    </row>
    <row r="11814" spans="8:12" x14ac:dyDescent="0.25">
      <c r="H11814" s="36">
        <v>10059338</v>
      </c>
      <c r="I11814" s="36" t="s">
        <v>121</v>
      </c>
      <c r="J11814" s="37" t="s">
        <v>13</v>
      </c>
      <c r="K11814" s="36" t="s">
        <v>127</v>
      </c>
      <c r="L11814" s="36" t="s">
        <v>15935</v>
      </c>
    </row>
    <row r="11815" spans="8:12" x14ac:dyDescent="0.25">
      <c r="H11815" s="38">
        <v>10059536</v>
      </c>
      <c r="I11815" s="38" t="s">
        <v>121</v>
      </c>
      <c r="J11815" s="39" t="s">
        <v>13</v>
      </c>
      <c r="K11815" s="38" t="s">
        <v>127</v>
      </c>
      <c r="L11815" s="38" t="s">
        <v>15936</v>
      </c>
    </row>
    <row r="11816" spans="8:12" x14ac:dyDescent="0.25">
      <c r="H11816" s="36">
        <v>10059547</v>
      </c>
      <c r="I11816" s="36" t="s">
        <v>121</v>
      </c>
      <c r="J11816" s="37" t="s">
        <v>13</v>
      </c>
      <c r="K11816" s="36" t="s">
        <v>127</v>
      </c>
      <c r="L11816" s="36" t="s">
        <v>15937</v>
      </c>
    </row>
    <row r="11817" spans="8:12" x14ac:dyDescent="0.25">
      <c r="H11817" s="38">
        <v>10059574</v>
      </c>
      <c r="I11817" s="38" t="s">
        <v>121</v>
      </c>
      <c r="J11817" s="39" t="s">
        <v>13</v>
      </c>
      <c r="K11817" s="38" t="s">
        <v>127</v>
      </c>
      <c r="L11817" s="38" t="s">
        <v>15938</v>
      </c>
    </row>
    <row r="11818" spans="8:12" x14ac:dyDescent="0.25">
      <c r="H11818" s="36">
        <v>10059587</v>
      </c>
      <c r="I11818" s="36" t="s">
        <v>121</v>
      </c>
      <c r="J11818" s="37" t="s">
        <v>13</v>
      </c>
      <c r="K11818" s="36" t="s">
        <v>127</v>
      </c>
      <c r="L11818" s="36" t="s">
        <v>15939</v>
      </c>
    </row>
    <row r="11819" spans="8:12" x14ac:dyDescent="0.25">
      <c r="H11819" s="38">
        <v>10060447</v>
      </c>
      <c r="I11819" s="38" t="s">
        <v>121</v>
      </c>
      <c r="J11819" s="39" t="s">
        <v>13</v>
      </c>
      <c r="K11819" s="38" t="s">
        <v>127</v>
      </c>
      <c r="L11819" s="38" t="s">
        <v>15940</v>
      </c>
    </row>
    <row r="11820" spans="8:12" x14ac:dyDescent="0.25">
      <c r="H11820" s="36">
        <v>10060482</v>
      </c>
      <c r="I11820" s="36" t="s">
        <v>121</v>
      </c>
      <c r="J11820" s="37" t="s">
        <v>13</v>
      </c>
      <c r="K11820" s="36" t="s">
        <v>127</v>
      </c>
      <c r="L11820" s="36" t="s">
        <v>15941</v>
      </c>
    </row>
    <row r="11821" spans="8:12" x14ac:dyDescent="0.25">
      <c r="H11821" s="38">
        <v>10060489</v>
      </c>
      <c r="I11821" s="38" t="s">
        <v>121</v>
      </c>
      <c r="J11821" s="39" t="s">
        <v>13</v>
      </c>
      <c r="K11821" s="38" t="s">
        <v>127</v>
      </c>
      <c r="L11821" s="38" t="s">
        <v>15942</v>
      </c>
    </row>
    <row r="11822" spans="8:12" x14ac:dyDescent="0.25">
      <c r="H11822" s="36">
        <v>10060510</v>
      </c>
      <c r="I11822" s="36" t="s">
        <v>121</v>
      </c>
      <c r="J11822" s="37" t="s">
        <v>13</v>
      </c>
      <c r="K11822" s="36" t="s">
        <v>127</v>
      </c>
      <c r="L11822" s="36" t="s">
        <v>15943</v>
      </c>
    </row>
    <row r="11823" spans="8:12" x14ac:dyDescent="0.25">
      <c r="H11823" s="38">
        <v>10060737</v>
      </c>
      <c r="I11823" s="38" t="s">
        <v>121</v>
      </c>
      <c r="J11823" s="39" t="s">
        <v>13</v>
      </c>
      <c r="K11823" s="38" t="s">
        <v>127</v>
      </c>
      <c r="L11823" s="38" t="s">
        <v>15944</v>
      </c>
    </row>
    <row r="11824" spans="8:12" x14ac:dyDescent="0.25">
      <c r="H11824" s="36">
        <v>10060743</v>
      </c>
      <c r="I11824" s="36" t="s">
        <v>121</v>
      </c>
      <c r="J11824" s="37" t="s">
        <v>13</v>
      </c>
      <c r="K11824" s="36" t="s">
        <v>127</v>
      </c>
      <c r="L11824" s="36" t="s">
        <v>15945</v>
      </c>
    </row>
    <row r="11825" spans="8:12" x14ac:dyDescent="0.25">
      <c r="H11825" s="38">
        <v>10060775</v>
      </c>
      <c r="I11825" s="38" t="s">
        <v>121</v>
      </c>
      <c r="J11825" s="39" t="s">
        <v>13</v>
      </c>
      <c r="K11825" s="38" t="s">
        <v>127</v>
      </c>
      <c r="L11825" s="38" t="s">
        <v>15946</v>
      </c>
    </row>
    <row r="11826" spans="8:12" x14ac:dyDescent="0.25">
      <c r="H11826" s="36">
        <v>10060954</v>
      </c>
      <c r="I11826" s="36" t="s">
        <v>121</v>
      </c>
      <c r="J11826" s="37" t="s">
        <v>13</v>
      </c>
      <c r="K11826" s="36" t="s">
        <v>127</v>
      </c>
      <c r="L11826" s="36" t="s">
        <v>15947</v>
      </c>
    </row>
    <row r="11827" spans="8:12" x14ac:dyDescent="0.25">
      <c r="H11827" s="38">
        <v>10060993</v>
      </c>
      <c r="I11827" s="38" t="s">
        <v>121</v>
      </c>
      <c r="J11827" s="39" t="s">
        <v>13</v>
      </c>
      <c r="K11827" s="38" t="s">
        <v>127</v>
      </c>
      <c r="L11827" s="38" t="s">
        <v>15948</v>
      </c>
    </row>
    <row r="11828" spans="8:12" x14ac:dyDescent="0.25">
      <c r="H11828" s="36">
        <v>10061043</v>
      </c>
      <c r="I11828" s="36" t="s">
        <v>121</v>
      </c>
      <c r="J11828" s="37" t="s">
        <v>13</v>
      </c>
      <c r="K11828" s="36" t="s">
        <v>127</v>
      </c>
      <c r="L11828" s="36" t="s">
        <v>15949</v>
      </c>
    </row>
    <row r="11829" spans="8:12" x14ac:dyDescent="0.25">
      <c r="H11829" s="38">
        <v>10061076</v>
      </c>
      <c r="I11829" s="38" t="s">
        <v>121</v>
      </c>
      <c r="J11829" s="39" t="s">
        <v>13</v>
      </c>
      <c r="K11829" s="38" t="s">
        <v>127</v>
      </c>
      <c r="L11829" s="38" t="s">
        <v>15950</v>
      </c>
    </row>
    <row r="11830" spans="8:12" x14ac:dyDescent="0.25">
      <c r="H11830" s="36">
        <v>10061080</v>
      </c>
      <c r="I11830" s="36" t="s">
        <v>121</v>
      </c>
      <c r="J11830" s="37" t="s">
        <v>13</v>
      </c>
      <c r="K11830" s="36" t="s">
        <v>127</v>
      </c>
      <c r="L11830" s="36" t="s">
        <v>15951</v>
      </c>
    </row>
    <row r="11831" spans="8:12" x14ac:dyDescent="0.25">
      <c r="H11831" s="38">
        <v>10061081</v>
      </c>
      <c r="I11831" s="38" t="s">
        <v>121</v>
      </c>
      <c r="J11831" s="39" t="s">
        <v>13</v>
      </c>
      <c r="K11831" s="38" t="s">
        <v>127</v>
      </c>
      <c r="L11831" s="38" t="s">
        <v>15952</v>
      </c>
    </row>
    <row r="11832" spans="8:12" x14ac:dyDescent="0.25">
      <c r="H11832" s="36">
        <v>10061253</v>
      </c>
      <c r="I11832" s="36" t="s">
        <v>121</v>
      </c>
      <c r="J11832" s="37" t="s">
        <v>13</v>
      </c>
      <c r="K11832" s="36" t="s">
        <v>127</v>
      </c>
      <c r="L11832" s="36" t="s">
        <v>15953</v>
      </c>
    </row>
    <row r="11833" spans="8:12" x14ac:dyDescent="0.25">
      <c r="H11833" s="38">
        <v>10061471</v>
      </c>
      <c r="I11833" s="38" t="s">
        <v>121</v>
      </c>
      <c r="J11833" s="39" t="s">
        <v>13</v>
      </c>
      <c r="K11833" s="38" t="s">
        <v>127</v>
      </c>
      <c r="L11833" s="38" t="s">
        <v>15954</v>
      </c>
    </row>
    <row r="11834" spans="8:12" x14ac:dyDescent="0.25">
      <c r="H11834" s="36">
        <v>10061511</v>
      </c>
      <c r="I11834" s="36" t="s">
        <v>121</v>
      </c>
      <c r="J11834" s="37" t="s">
        <v>13</v>
      </c>
      <c r="K11834" s="36" t="s">
        <v>127</v>
      </c>
      <c r="L11834" s="36" t="s">
        <v>15955</v>
      </c>
    </row>
    <row r="11835" spans="8:12" x14ac:dyDescent="0.25">
      <c r="H11835" s="38">
        <v>10061690</v>
      </c>
      <c r="I11835" s="38" t="s">
        <v>121</v>
      </c>
      <c r="J11835" s="39" t="s">
        <v>13</v>
      </c>
      <c r="K11835" s="38" t="s">
        <v>127</v>
      </c>
      <c r="L11835" s="38" t="s">
        <v>15956</v>
      </c>
    </row>
    <row r="11836" spans="8:12" x14ac:dyDescent="0.25">
      <c r="H11836" s="36">
        <v>10061698</v>
      </c>
      <c r="I11836" s="36" t="s">
        <v>121</v>
      </c>
      <c r="J11836" s="37" t="s">
        <v>13</v>
      </c>
      <c r="K11836" s="36" t="s">
        <v>127</v>
      </c>
      <c r="L11836" s="36" t="s">
        <v>15957</v>
      </c>
    </row>
    <row r="11837" spans="8:12" x14ac:dyDescent="0.25">
      <c r="H11837" s="38">
        <v>10061801</v>
      </c>
      <c r="I11837" s="38" t="s">
        <v>121</v>
      </c>
      <c r="J11837" s="39" t="s">
        <v>13</v>
      </c>
      <c r="K11837" s="38" t="s">
        <v>127</v>
      </c>
      <c r="L11837" s="38" t="s">
        <v>15958</v>
      </c>
    </row>
    <row r="11838" spans="8:12" x14ac:dyDescent="0.25">
      <c r="H11838" s="36">
        <v>10061853</v>
      </c>
      <c r="I11838" s="36" t="s">
        <v>121</v>
      </c>
      <c r="J11838" s="37" t="s">
        <v>13</v>
      </c>
      <c r="K11838" s="36" t="s">
        <v>127</v>
      </c>
      <c r="L11838" s="36" t="s">
        <v>15959</v>
      </c>
    </row>
    <row r="11839" spans="8:12" x14ac:dyDescent="0.25">
      <c r="H11839" s="38">
        <v>10061908</v>
      </c>
      <c r="I11839" s="38" t="s">
        <v>121</v>
      </c>
      <c r="J11839" s="39" t="s">
        <v>13</v>
      </c>
      <c r="K11839" s="38" t="s">
        <v>127</v>
      </c>
      <c r="L11839" s="38" t="s">
        <v>15960</v>
      </c>
    </row>
    <row r="11840" spans="8:12" x14ac:dyDescent="0.25">
      <c r="H11840" s="36">
        <v>10061919</v>
      </c>
      <c r="I11840" s="36" t="s">
        <v>121</v>
      </c>
      <c r="J11840" s="37" t="s">
        <v>13</v>
      </c>
      <c r="K11840" s="36" t="s">
        <v>127</v>
      </c>
      <c r="L11840" s="36" t="s">
        <v>15961</v>
      </c>
    </row>
    <row r="11841" spans="8:12" x14ac:dyDescent="0.25">
      <c r="H11841" s="38">
        <v>10061960</v>
      </c>
      <c r="I11841" s="38" t="s">
        <v>121</v>
      </c>
      <c r="J11841" s="39" t="s">
        <v>13</v>
      </c>
      <c r="K11841" s="38" t="s">
        <v>127</v>
      </c>
      <c r="L11841" s="38" t="s">
        <v>15962</v>
      </c>
    </row>
    <row r="11842" spans="8:12" x14ac:dyDescent="0.25">
      <c r="H11842" s="36">
        <v>10061994</v>
      </c>
      <c r="I11842" s="36" t="s">
        <v>121</v>
      </c>
      <c r="J11842" s="37" t="s">
        <v>13</v>
      </c>
      <c r="K11842" s="36" t="s">
        <v>127</v>
      </c>
      <c r="L11842" s="36" t="s">
        <v>15963</v>
      </c>
    </row>
    <row r="11843" spans="8:12" x14ac:dyDescent="0.25">
      <c r="H11843" s="38">
        <v>10062096</v>
      </c>
      <c r="I11843" s="38" t="s">
        <v>121</v>
      </c>
      <c r="J11843" s="39" t="s">
        <v>13</v>
      </c>
      <c r="K11843" s="38" t="s">
        <v>127</v>
      </c>
      <c r="L11843" s="38" t="s">
        <v>15964</v>
      </c>
    </row>
    <row r="11844" spans="8:12" x14ac:dyDescent="0.25">
      <c r="H11844" s="36">
        <v>10062114</v>
      </c>
      <c r="I11844" s="36" t="s">
        <v>121</v>
      </c>
      <c r="J11844" s="37" t="s">
        <v>13</v>
      </c>
      <c r="K11844" s="36" t="s">
        <v>127</v>
      </c>
      <c r="L11844" s="36" t="s">
        <v>15965</v>
      </c>
    </row>
    <row r="11845" spans="8:12" x14ac:dyDescent="0.25">
      <c r="H11845" s="38">
        <v>10062119</v>
      </c>
      <c r="I11845" s="38" t="s">
        <v>121</v>
      </c>
      <c r="J11845" s="39" t="s">
        <v>13</v>
      </c>
      <c r="K11845" s="38" t="s">
        <v>127</v>
      </c>
      <c r="L11845" s="38" t="s">
        <v>15966</v>
      </c>
    </row>
    <row r="11846" spans="8:12" x14ac:dyDescent="0.25">
      <c r="H11846" s="36">
        <v>10062139</v>
      </c>
      <c r="I11846" s="36" t="s">
        <v>121</v>
      </c>
      <c r="J11846" s="37" t="s">
        <v>13</v>
      </c>
      <c r="K11846" s="36" t="s">
        <v>127</v>
      </c>
      <c r="L11846" s="36" t="s">
        <v>15967</v>
      </c>
    </row>
    <row r="11847" spans="8:12" x14ac:dyDescent="0.25">
      <c r="H11847" s="38">
        <v>10062235</v>
      </c>
      <c r="I11847" s="38" t="s">
        <v>121</v>
      </c>
      <c r="J11847" s="39" t="s">
        <v>13</v>
      </c>
      <c r="K11847" s="38" t="s">
        <v>127</v>
      </c>
      <c r="L11847" s="38" t="s">
        <v>15968</v>
      </c>
    </row>
    <row r="11848" spans="8:12" x14ac:dyDescent="0.25">
      <c r="H11848" s="36">
        <v>10062238</v>
      </c>
      <c r="I11848" s="36" t="s">
        <v>121</v>
      </c>
      <c r="J11848" s="37" t="s">
        <v>13</v>
      </c>
      <c r="K11848" s="36" t="s">
        <v>127</v>
      </c>
      <c r="L11848" s="36" t="s">
        <v>15969</v>
      </c>
    </row>
    <row r="11849" spans="8:12" x14ac:dyDescent="0.25">
      <c r="H11849" s="38">
        <v>10062275</v>
      </c>
      <c r="I11849" s="38" t="s">
        <v>121</v>
      </c>
      <c r="J11849" s="39" t="s">
        <v>13</v>
      </c>
      <c r="K11849" s="38" t="s">
        <v>127</v>
      </c>
      <c r="L11849" s="38" t="s">
        <v>15970</v>
      </c>
    </row>
    <row r="11850" spans="8:12" x14ac:dyDescent="0.25">
      <c r="H11850" s="36">
        <v>10062304</v>
      </c>
      <c r="I11850" s="36" t="s">
        <v>121</v>
      </c>
      <c r="J11850" s="37" t="s">
        <v>13</v>
      </c>
      <c r="K11850" s="36" t="s">
        <v>127</v>
      </c>
      <c r="L11850" s="36" t="s">
        <v>15971</v>
      </c>
    </row>
    <row r="11851" spans="8:12" x14ac:dyDescent="0.25">
      <c r="H11851" s="38">
        <v>10062334</v>
      </c>
      <c r="I11851" s="38" t="s">
        <v>121</v>
      </c>
      <c r="J11851" s="39" t="s">
        <v>13</v>
      </c>
      <c r="K11851" s="38" t="s">
        <v>127</v>
      </c>
      <c r="L11851" s="38" t="s">
        <v>15972</v>
      </c>
    </row>
    <row r="11852" spans="8:12" x14ac:dyDescent="0.25">
      <c r="H11852" s="36">
        <v>10062359</v>
      </c>
      <c r="I11852" s="36" t="s">
        <v>121</v>
      </c>
      <c r="J11852" s="37" t="s">
        <v>13</v>
      </c>
      <c r="K11852" s="36" t="s">
        <v>127</v>
      </c>
      <c r="L11852" s="36" t="s">
        <v>15973</v>
      </c>
    </row>
    <row r="11853" spans="8:12" x14ac:dyDescent="0.25">
      <c r="H11853" s="38">
        <v>10062395</v>
      </c>
      <c r="I11853" s="38" t="s">
        <v>121</v>
      </c>
      <c r="J11853" s="39" t="s">
        <v>13</v>
      </c>
      <c r="K11853" s="38" t="s">
        <v>127</v>
      </c>
      <c r="L11853" s="38" t="s">
        <v>15974</v>
      </c>
    </row>
    <row r="11854" spans="8:12" x14ac:dyDescent="0.25">
      <c r="H11854" s="36">
        <v>10062432</v>
      </c>
      <c r="I11854" s="36" t="s">
        <v>121</v>
      </c>
      <c r="J11854" s="37" t="s">
        <v>13</v>
      </c>
      <c r="K11854" s="36" t="s">
        <v>127</v>
      </c>
      <c r="L11854" s="36" t="s">
        <v>15975</v>
      </c>
    </row>
    <row r="11855" spans="8:12" x14ac:dyDescent="0.25">
      <c r="H11855" s="38">
        <v>10062488</v>
      </c>
      <c r="I11855" s="38" t="s">
        <v>121</v>
      </c>
      <c r="J11855" s="39" t="s">
        <v>13</v>
      </c>
      <c r="K11855" s="38" t="s">
        <v>127</v>
      </c>
      <c r="L11855" s="38" t="s">
        <v>15976</v>
      </c>
    </row>
    <row r="11856" spans="8:12" x14ac:dyDescent="0.25">
      <c r="H11856" s="36">
        <v>10062517</v>
      </c>
      <c r="I11856" s="36" t="s">
        <v>121</v>
      </c>
      <c r="J11856" s="37" t="s">
        <v>13</v>
      </c>
      <c r="K11856" s="36" t="s">
        <v>127</v>
      </c>
      <c r="L11856" s="36" t="s">
        <v>15977</v>
      </c>
    </row>
    <row r="11857" spans="8:12" x14ac:dyDescent="0.25">
      <c r="H11857" s="38">
        <v>10062586</v>
      </c>
      <c r="I11857" s="38" t="s">
        <v>121</v>
      </c>
      <c r="J11857" s="39" t="s">
        <v>13</v>
      </c>
      <c r="K11857" s="38" t="s">
        <v>127</v>
      </c>
      <c r="L11857" s="38" t="s">
        <v>15978</v>
      </c>
    </row>
    <row r="11858" spans="8:12" x14ac:dyDescent="0.25">
      <c r="H11858" s="36">
        <v>10062638</v>
      </c>
      <c r="I11858" s="36" t="s">
        <v>121</v>
      </c>
      <c r="J11858" s="37" t="s">
        <v>13</v>
      </c>
      <c r="K11858" s="36" t="s">
        <v>127</v>
      </c>
      <c r="L11858" s="36" t="s">
        <v>15979</v>
      </c>
    </row>
    <row r="11859" spans="8:12" x14ac:dyDescent="0.25">
      <c r="H11859" s="38">
        <v>10062662</v>
      </c>
      <c r="I11859" s="38" t="s">
        <v>121</v>
      </c>
      <c r="J11859" s="39" t="s">
        <v>13</v>
      </c>
      <c r="K11859" s="38" t="s">
        <v>127</v>
      </c>
      <c r="L11859" s="38" t="s">
        <v>15980</v>
      </c>
    </row>
    <row r="11860" spans="8:12" x14ac:dyDescent="0.25">
      <c r="H11860" s="36">
        <v>10062663</v>
      </c>
      <c r="I11860" s="36" t="s">
        <v>121</v>
      </c>
      <c r="J11860" s="37" t="s">
        <v>13</v>
      </c>
      <c r="K11860" s="36" t="s">
        <v>127</v>
      </c>
      <c r="L11860" s="36" t="s">
        <v>15981</v>
      </c>
    </row>
    <row r="11861" spans="8:12" x14ac:dyDescent="0.25">
      <c r="H11861" s="38">
        <v>10062686</v>
      </c>
      <c r="I11861" s="38" t="s">
        <v>121</v>
      </c>
      <c r="J11861" s="39" t="s">
        <v>13</v>
      </c>
      <c r="K11861" s="38" t="s">
        <v>127</v>
      </c>
      <c r="L11861" s="38" t="s">
        <v>15982</v>
      </c>
    </row>
    <row r="11862" spans="8:12" x14ac:dyDescent="0.25">
      <c r="H11862" s="36">
        <v>10062780</v>
      </c>
      <c r="I11862" s="36" t="s">
        <v>121</v>
      </c>
      <c r="J11862" s="37" t="s">
        <v>13</v>
      </c>
      <c r="K11862" s="36" t="s">
        <v>127</v>
      </c>
      <c r="L11862" s="36" t="s">
        <v>15983</v>
      </c>
    </row>
    <row r="11863" spans="8:12" x14ac:dyDescent="0.25">
      <c r="H11863" s="38">
        <v>10062803</v>
      </c>
      <c r="I11863" s="38" t="s">
        <v>121</v>
      </c>
      <c r="J11863" s="39" t="s">
        <v>13</v>
      </c>
      <c r="K11863" s="38" t="s">
        <v>127</v>
      </c>
      <c r="L11863" s="38" t="s">
        <v>15984</v>
      </c>
    </row>
    <row r="11864" spans="8:12" x14ac:dyDescent="0.25">
      <c r="H11864" s="36">
        <v>10062805</v>
      </c>
      <c r="I11864" s="36" t="s">
        <v>121</v>
      </c>
      <c r="J11864" s="37" t="s">
        <v>13</v>
      </c>
      <c r="K11864" s="36" t="s">
        <v>127</v>
      </c>
      <c r="L11864" s="36" t="s">
        <v>15985</v>
      </c>
    </row>
    <row r="11865" spans="8:12" x14ac:dyDescent="0.25">
      <c r="H11865" s="38">
        <v>10062844</v>
      </c>
      <c r="I11865" s="38" t="s">
        <v>121</v>
      </c>
      <c r="J11865" s="39" t="s">
        <v>13</v>
      </c>
      <c r="K11865" s="38" t="s">
        <v>127</v>
      </c>
      <c r="L11865" s="38" t="s">
        <v>15986</v>
      </c>
    </row>
    <row r="11866" spans="8:12" x14ac:dyDescent="0.25">
      <c r="H11866" s="36">
        <v>10063041</v>
      </c>
      <c r="I11866" s="36" t="s">
        <v>121</v>
      </c>
      <c r="J11866" s="37" t="s">
        <v>13</v>
      </c>
      <c r="K11866" s="36" t="s">
        <v>127</v>
      </c>
      <c r="L11866" s="36" t="s">
        <v>15987</v>
      </c>
    </row>
    <row r="11867" spans="8:12" x14ac:dyDescent="0.25">
      <c r="H11867" s="38">
        <v>10063289</v>
      </c>
      <c r="I11867" s="38" t="s">
        <v>121</v>
      </c>
      <c r="J11867" s="39" t="s">
        <v>13</v>
      </c>
      <c r="K11867" s="38" t="s">
        <v>127</v>
      </c>
      <c r="L11867" s="38" t="s">
        <v>15988</v>
      </c>
    </row>
    <row r="11868" spans="8:12" x14ac:dyDescent="0.25">
      <c r="H11868" s="36">
        <v>10063294</v>
      </c>
      <c r="I11868" s="36" t="s">
        <v>121</v>
      </c>
      <c r="J11868" s="37" t="s">
        <v>13</v>
      </c>
      <c r="K11868" s="36" t="s">
        <v>127</v>
      </c>
      <c r="L11868" s="36" t="s">
        <v>15989</v>
      </c>
    </row>
    <row r="11869" spans="8:12" x14ac:dyDescent="0.25">
      <c r="H11869" s="38">
        <v>10063314</v>
      </c>
      <c r="I11869" s="38" t="s">
        <v>121</v>
      </c>
      <c r="J11869" s="39" t="s">
        <v>13</v>
      </c>
      <c r="K11869" s="38" t="s">
        <v>127</v>
      </c>
      <c r="L11869" s="38" t="s">
        <v>15990</v>
      </c>
    </row>
    <row r="11870" spans="8:12" x14ac:dyDescent="0.25">
      <c r="H11870" s="36">
        <v>10063343</v>
      </c>
      <c r="I11870" s="36" t="s">
        <v>121</v>
      </c>
      <c r="J11870" s="37" t="s">
        <v>13</v>
      </c>
      <c r="K11870" s="36" t="s">
        <v>127</v>
      </c>
      <c r="L11870" s="36" t="s">
        <v>15991</v>
      </c>
    </row>
    <row r="11871" spans="8:12" x14ac:dyDescent="0.25">
      <c r="H11871" s="38">
        <v>10063346</v>
      </c>
      <c r="I11871" s="38" t="s">
        <v>121</v>
      </c>
      <c r="J11871" s="39" t="s">
        <v>13</v>
      </c>
      <c r="K11871" s="38" t="s">
        <v>127</v>
      </c>
      <c r="L11871" s="38" t="s">
        <v>15992</v>
      </c>
    </row>
    <row r="11872" spans="8:12" x14ac:dyDescent="0.25">
      <c r="H11872" s="36">
        <v>10063347</v>
      </c>
      <c r="I11872" s="36" t="s">
        <v>121</v>
      </c>
      <c r="J11872" s="37" t="s">
        <v>13</v>
      </c>
      <c r="K11872" s="36" t="s">
        <v>127</v>
      </c>
      <c r="L11872" s="36" t="s">
        <v>15993</v>
      </c>
    </row>
    <row r="11873" spans="8:12" x14ac:dyDescent="0.25">
      <c r="H11873" s="38">
        <v>10063645</v>
      </c>
      <c r="I11873" s="38" t="s">
        <v>121</v>
      </c>
      <c r="J11873" s="39" t="s">
        <v>13</v>
      </c>
      <c r="K11873" s="38" t="s">
        <v>127</v>
      </c>
      <c r="L11873" s="38" t="s">
        <v>15994</v>
      </c>
    </row>
    <row r="11874" spans="8:12" x14ac:dyDescent="0.25">
      <c r="H11874" s="36">
        <v>10063855</v>
      </c>
      <c r="I11874" s="36" t="s">
        <v>121</v>
      </c>
      <c r="J11874" s="37" t="s">
        <v>13</v>
      </c>
      <c r="K11874" s="36" t="s">
        <v>127</v>
      </c>
      <c r="L11874" s="36" t="s">
        <v>15995</v>
      </c>
    </row>
    <row r="11875" spans="8:12" x14ac:dyDescent="0.25">
      <c r="H11875" s="38">
        <v>10064068</v>
      </c>
      <c r="I11875" s="38" t="s">
        <v>121</v>
      </c>
      <c r="J11875" s="39" t="s">
        <v>13</v>
      </c>
      <c r="K11875" s="38" t="s">
        <v>127</v>
      </c>
      <c r="L11875" s="38" t="s">
        <v>15996</v>
      </c>
    </row>
    <row r="11876" spans="8:12" x14ac:dyDescent="0.25">
      <c r="H11876" s="36">
        <v>10064305</v>
      </c>
      <c r="I11876" s="36" t="s">
        <v>121</v>
      </c>
      <c r="J11876" s="37" t="s">
        <v>13</v>
      </c>
      <c r="K11876" s="36" t="s">
        <v>127</v>
      </c>
      <c r="L11876" s="36" t="s">
        <v>15997</v>
      </c>
    </row>
    <row r="11877" spans="8:12" x14ac:dyDescent="0.25">
      <c r="H11877" s="38">
        <v>10064392</v>
      </c>
      <c r="I11877" s="38" t="s">
        <v>121</v>
      </c>
      <c r="J11877" s="39" t="s">
        <v>13</v>
      </c>
      <c r="K11877" s="38" t="s">
        <v>127</v>
      </c>
      <c r="L11877" s="38" t="s">
        <v>15998</v>
      </c>
    </row>
    <row r="11878" spans="8:12" x14ac:dyDescent="0.25">
      <c r="H11878" s="36">
        <v>10064404</v>
      </c>
      <c r="I11878" s="36" t="s">
        <v>121</v>
      </c>
      <c r="J11878" s="37" t="s">
        <v>13</v>
      </c>
      <c r="K11878" s="36" t="s">
        <v>127</v>
      </c>
      <c r="L11878" s="36" t="s">
        <v>15999</v>
      </c>
    </row>
    <row r="11879" spans="8:12" x14ac:dyDescent="0.25">
      <c r="H11879" s="38">
        <v>10064444</v>
      </c>
      <c r="I11879" s="38" t="s">
        <v>121</v>
      </c>
      <c r="J11879" s="39" t="s">
        <v>13</v>
      </c>
      <c r="K11879" s="38" t="s">
        <v>127</v>
      </c>
      <c r="L11879" s="38" t="s">
        <v>16000</v>
      </c>
    </row>
    <row r="11880" spans="8:12" x14ac:dyDescent="0.25">
      <c r="H11880" s="36">
        <v>10064470</v>
      </c>
      <c r="I11880" s="36" t="s">
        <v>121</v>
      </c>
      <c r="J11880" s="37" t="s">
        <v>13</v>
      </c>
      <c r="K11880" s="36" t="s">
        <v>127</v>
      </c>
      <c r="L11880" s="36" t="s">
        <v>16001</v>
      </c>
    </row>
    <row r="11881" spans="8:12" x14ac:dyDescent="0.25">
      <c r="H11881" s="38">
        <v>10064533</v>
      </c>
      <c r="I11881" s="38" t="s">
        <v>121</v>
      </c>
      <c r="J11881" s="39" t="s">
        <v>13</v>
      </c>
      <c r="K11881" s="38" t="s">
        <v>127</v>
      </c>
      <c r="L11881" s="38" t="s">
        <v>16002</v>
      </c>
    </row>
    <row r="11882" spans="8:12" x14ac:dyDescent="0.25">
      <c r="H11882" s="36">
        <v>10064586</v>
      </c>
      <c r="I11882" s="36" t="s">
        <v>121</v>
      </c>
      <c r="J11882" s="37" t="s">
        <v>13</v>
      </c>
      <c r="K11882" s="36" t="s">
        <v>127</v>
      </c>
      <c r="L11882" s="36" t="s">
        <v>16003</v>
      </c>
    </row>
    <row r="11883" spans="8:12" x14ac:dyDescent="0.25">
      <c r="H11883" s="38">
        <v>10064639</v>
      </c>
      <c r="I11883" s="38" t="s">
        <v>121</v>
      </c>
      <c r="J11883" s="39" t="s">
        <v>13</v>
      </c>
      <c r="K11883" s="38" t="s">
        <v>127</v>
      </c>
      <c r="L11883" s="38" t="s">
        <v>16004</v>
      </c>
    </row>
    <row r="11884" spans="8:12" x14ac:dyDescent="0.25">
      <c r="H11884" s="36">
        <v>10064640</v>
      </c>
      <c r="I11884" s="36" t="s">
        <v>121</v>
      </c>
      <c r="J11884" s="37" t="s">
        <v>13</v>
      </c>
      <c r="K11884" s="36" t="s">
        <v>127</v>
      </c>
      <c r="L11884" s="36" t="s">
        <v>16005</v>
      </c>
    </row>
    <row r="11885" spans="8:12" x14ac:dyDescent="0.25">
      <c r="H11885" s="38">
        <v>10064706</v>
      </c>
      <c r="I11885" s="38" t="s">
        <v>121</v>
      </c>
      <c r="J11885" s="39" t="s">
        <v>13</v>
      </c>
      <c r="K11885" s="38" t="s">
        <v>127</v>
      </c>
      <c r="L11885" s="38" t="s">
        <v>16006</v>
      </c>
    </row>
    <row r="11886" spans="8:12" x14ac:dyDescent="0.25">
      <c r="H11886" s="36">
        <v>10064744</v>
      </c>
      <c r="I11886" s="36" t="s">
        <v>121</v>
      </c>
      <c r="J11886" s="37" t="s">
        <v>13</v>
      </c>
      <c r="K11886" s="36" t="s">
        <v>127</v>
      </c>
      <c r="L11886" s="36" t="s">
        <v>16007</v>
      </c>
    </row>
    <row r="11887" spans="8:12" x14ac:dyDescent="0.25">
      <c r="H11887" s="38">
        <v>10064911</v>
      </c>
      <c r="I11887" s="38" t="s">
        <v>121</v>
      </c>
      <c r="J11887" s="39" t="s">
        <v>13</v>
      </c>
      <c r="K11887" s="38" t="s">
        <v>127</v>
      </c>
      <c r="L11887" s="38" t="s">
        <v>16008</v>
      </c>
    </row>
    <row r="11888" spans="8:12" x14ac:dyDescent="0.25">
      <c r="H11888" s="36">
        <v>10064918</v>
      </c>
      <c r="I11888" s="36" t="s">
        <v>121</v>
      </c>
      <c r="J11888" s="37" t="s">
        <v>13</v>
      </c>
      <c r="K11888" s="36" t="s">
        <v>127</v>
      </c>
      <c r="L11888" s="36" t="s">
        <v>16009</v>
      </c>
    </row>
    <row r="11889" spans="8:12" x14ac:dyDescent="0.25">
      <c r="H11889" s="38">
        <v>10065131</v>
      </c>
      <c r="I11889" s="38" t="s">
        <v>121</v>
      </c>
      <c r="J11889" s="39" t="s">
        <v>13</v>
      </c>
      <c r="K11889" s="38" t="s">
        <v>127</v>
      </c>
      <c r="L11889" s="38" t="s">
        <v>16010</v>
      </c>
    </row>
    <row r="11890" spans="8:12" x14ac:dyDescent="0.25">
      <c r="H11890" s="36">
        <v>10065374</v>
      </c>
      <c r="I11890" s="36" t="s">
        <v>121</v>
      </c>
      <c r="J11890" s="37" t="s">
        <v>13</v>
      </c>
      <c r="K11890" s="36" t="s">
        <v>127</v>
      </c>
      <c r="L11890" s="36" t="s">
        <v>16011</v>
      </c>
    </row>
    <row r="11891" spans="8:12" x14ac:dyDescent="0.25">
      <c r="H11891" s="38">
        <v>10065395</v>
      </c>
      <c r="I11891" s="38" t="s">
        <v>121</v>
      </c>
      <c r="J11891" s="39" t="s">
        <v>13</v>
      </c>
      <c r="K11891" s="38" t="s">
        <v>127</v>
      </c>
      <c r="L11891" s="38" t="s">
        <v>16012</v>
      </c>
    </row>
    <row r="11892" spans="8:12" x14ac:dyDescent="0.25">
      <c r="H11892" s="36">
        <v>10065446</v>
      </c>
      <c r="I11892" s="36" t="s">
        <v>121</v>
      </c>
      <c r="J11892" s="37" t="s">
        <v>13</v>
      </c>
      <c r="K11892" s="36" t="s">
        <v>127</v>
      </c>
      <c r="L11892" s="36" t="s">
        <v>16013</v>
      </c>
    </row>
    <row r="11893" spans="8:12" x14ac:dyDescent="0.25">
      <c r="H11893" s="38">
        <v>10065531</v>
      </c>
      <c r="I11893" s="38" t="s">
        <v>121</v>
      </c>
      <c r="J11893" s="39" t="s">
        <v>13</v>
      </c>
      <c r="K11893" s="38" t="s">
        <v>127</v>
      </c>
      <c r="L11893" s="38" t="s">
        <v>16014</v>
      </c>
    </row>
    <row r="11894" spans="8:12" x14ac:dyDescent="0.25">
      <c r="H11894" s="36">
        <v>10065678</v>
      </c>
      <c r="I11894" s="36" t="s">
        <v>121</v>
      </c>
      <c r="J11894" s="37" t="s">
        <v>13</v>
      </c>
      <c r="K11894" s="36" t="s">
        <v>127</v>
      </c>
      <c r="L11894" s="36" t="s">
        <v>16015</v>
      </c>
    </row>
    <row r="11895" spans="8:12" x14ac:dyDescent="0.25">
      <c r="H11895" s="38">
        <v>10065691</v>
      </c>
      <c r="I11895" s="38" t="s">
        <v>121</v>
      </c>
      <c r="J11895" s="39" t="s">
        <v>13</v>
      </c>
      <c r="K11895" s="38" t="s">
        <v>127</v>
      </c>
      <c r="L11895" s="38" t="s">
        <v>16016</v>
      </c>
    </row>
    <row r="11896" spans="8:12" x14ac:dyDescent="0.25">
      <c r="H11896" s="36">
        <v>10065731</v>
      </c>
      <c r="I11896" s="36" t="s">
        <v>121</v>
      </c>
      <c r="J11896" s="37" t="s">
        <v>13</v>
      </c>
      <c r="K11896" s="36" t="s">
        <v>127</v>
      </c>
      <c r="L11896" s="36" t="s">
        <v>16017</v>
      </c>
    </row>
    <row r="11897" spans="8:12" x14ac:dyDescent="0.25">
      <c r="H11897" s="38">
        <v>10065793</v>
      </c>
      <c r="I11897" s="38" t="s">
        <v>121</v>
      </c>
      <c r="J11897" s="39" t="s">
        <v>13</v>
      </c>
      <c r="K11897" s="38" t="s">
        <v>127</v>
      </c>
      <c r="L11897" s="38" t="s">
        <v>16018</v>
      </c>
    </row>
    <row r="11898" spans="8:12" x14ac:dyDescent="0.25">
      <c r="H11898" s="36">
        <v>10065826</v>
      </c>
      <c r="I11898" s="36" t="s">
        <v>121</v>
      </c>
      <c r="J11898" s="37" t="s">
        <v>13</v>
      </c>
      <c r="K11898" s="36" t="s">
        <v>127</v>
      </c>
      <c r="L11898" s="36" t="s">
        <v>16019</v>
      </c>
    </row>
    <row r="11899" spans="8:12" x14ac:dyDescent="0.25">
      <c r="H11899" s="38">
        <v>10066121</v>
      </c>
      <c r="I11899" s="38" t="s">
        <v>121</v>
      </c>
      <c r="J11899" s="39" t="s">
        <v>13</v>
      </c>
      <c r="K11899" s="38" t="s">
        <v>127</v>
      </c>
      <c r="L11899" s="38" t="s">
        <v>16020</v>
      </c>
    </row>
    <row r="11900" spans="8:12" x14ac:dyDescent="0.25">
      <c r="H11900" s="36">
        <v>10066210</v>
      </c>
      <c r="I11900" s="36" t="s">
        <v>121</v>
      </c>
      <c r="J11900" s="37" t="s">
        <v>13</v>
      </c>
      <c r="K11900" s="36" t="s">
        <v>127</v>
      </c>
      <c r="L11900" s="36" t="s">
        <v>16021</v>
      </c>
    </row>
    <row r="11901" spans="8:12" x14ac:dyDescent="0.25">
      <c r="H11901" s="38">
        <v>10066423</v>
      </c>
      <c r="I11901" s="38" t="s">
        <v>121</v>
      </c>
      <c r="J11901" s="39" t="s">
        <v>13</v>
      </c>
      <c r="K11901" s="38" t="s">
        <v>127</v>
      </c>
      <c r="L11901" s="38" t="s">
        <v>16022</v>
      </c>
    </row>
    <row r="11902" spans="8:12" x14ac:dyDescent="0.25">
      <c r="H11902" s="36">
        <v>10066463</v>
      </c>
      <c r="I11902" s="36" t="s">
        <v>121</v>
      </c>
      <c r="J11902" s="37" t="s">
        <v>13</v>
      </c>
      <c r="K11902" s="36" t="s">
        <v>127</v>
      </c>
      <c r="L11902" s="36" t="s">
        <v>16023</v>
      </c>
    </row>
    <row r="11903" spans="8:12" x14ac:dyDescent="0.25">
      <c r="H11903" s="38">
        <v>10066657</v>
      </c>
      <c r="I11903" s="38" t="s">
        <v>121</v>
      </c>
      <c r="J11903" s="39" t="s">
        <v>13</v>
      </c>
      <c r="K11903" s="38" t="s">
        <v>127</v>
      </c>
      <c r="L11903" s="38" t="s">
        <v>16024</v>
      </c>
    </row>
    <row r="11904" spans="8:12" x14ac:dyDescent="0.25">
      <c r="H11904" s="36">
        <v>10066781</v>
      </c>
      <c r="I11904" s="36" t="s">
        <v>121</v>
      </c>
      <c r="J11904" s="37" t="s">
        <v>13</v>
      </c>
      <c r="K11904" s="36" t="s">
        <v>127</v>
      </c>
      <c r="L11904" s="36" t="s">
        <v>16025</v>
      </c>
    </row>
    <row r="11905" spans="8:12" x14ac:dyDescent="0.25">
      <c r="H11905" s="38">
        <v>10066806</v>
      </c>
      <c r="I11905" s="38" t="s">
        <v>121</v>
      </c>
      <c r="J11905" s="39" t="s">
        <v>13</v>
      </c>
      <c r="K11905" s="38" t="s">
        <v>127</v>
      </c>
      <c r="L11905" s="38" t="s">
        <v>16026</v>
      </c>
    </row>
    <row r="11906" spans="8:12" x14ac:dyDescent="0.25">
      <c r="H11906" s="36">
        <v>10066829</v>
      </c>
      <c r="I11906" s="36" t="s">
        <v>121</v>
      </c>
      <c r="J11906" s="37" t="s">
        <v>13</v>
      </c>
      <c r="K11906" s="36" t="s">
        <v>127</v>
      </c>
      <c r="L11906" s="36" t="s">
        <v>16027</v>
      </c>
    </row>
    <row r="11907" spans="8:12" x14ac:dyDescent="0.25">
      <c r="H11907" s="38">
        <v>10066830</v>
      </c>
      <c r="I11907" s="38" t="s">
        <v>121</v>
      </c>
      <c r="J11907" s="39" t="s">
        <v>13</v>
      </c>
      <c r="K11907" s="38" t="s">
        <v>127</v>
      </c>
      <c r="L11907" s="38" t="s">
        <v>16028</v>
      </c>
    </row>
    <row r="11908" spans="8:12" x14ac:dyDescent="0.25">
      <c r="H11908" s="36">
        <v>10066852</v>
      </c>
      <c r="I11908" s="36" t="s">
        <v>121</v>
      </c>
      <c r="J11908" s="37" t="s">
        <v>13</v>
      </c>
      <c r="K11908" s="36" t="s">
        <v>127</v>
      </c>
      <c r="L11908" s="36" t="s">
        <v>16029</v>
      </c>
    </row>
    <row r="11909" spans="8:12" x14ac:dyDescent="0.25">
      <c r="H11909" s="38">
        <v>10067082</v>
      </c>
      <c r="I11909" s="38" t="s">
        <v>121</v>
      </c>
      <c r="J11909" s="39" t="s">
        <v>13</v>
      </c>
      <c r="K11909" s="38" t="s">
        <v>127</v>
      </c>
      <c r="L11909" s="38" t="s">
        <v>16030</v>
      </c>
    </row>
    <row r="11910" spans="8:12" x14ac:dyDescent="0.25">
      <c r="H11910" s="36">
        <v>10067122</v>
      </c>
      <c r="I11910" s="36" t="s">
        <v>121</v>
      </c>
      <c r="J11910" s="37" t="s">
        <v>13</v>
      </c>
      <c r="K11910" s="36" t="s">
        <v>127</v>
      </c>
      <c r="L11910" s="36" t="s">
        <v>16031</v>
      </c>
    </row>
    <row r="11911" spans="8:12" x14ac:dyDescent="0.25">
      <c r="H11911" s="38">
        <v>10067216</v>
      </c>
      <c r="I11911" s="38" t="s">
        <v>121</v>
      </c>
      <c r="J11911" s="39" t="s">
        <v>13</v>
      </c>
      <c r="K11911" s="38" t="s">
        <v>127</v>
      </c>
      <c r="L11911" s="38" t="s">
        <v>16032</v>
      </c>
    </row>
    <row r="11912" spans="8:12" x14ac:dyDescent="0.25">
      <c r="H11912" s="36">
        <v>10067242</v>
      </c>
      <c r="I11912" s="36" t="s">
        <v>121</v>
      </c>
      <c r="J11912" s="37" t="s">
        <v>13</v>
      </c>
      <c r="K11912" s="36" t="s">
        <v>127</v>
      </c>
      <c r="L11912" s="36" t="s">
        <v>16033</v>
      </c>
    </row>
    <row r="11913" spans="8:12" x14ac:dyDescent="0.25">
      <c r="H11913" s="38">
        <v>10067252</v>
      </c>
      <c r="I11913" s="38" t="s">
        <v>121</v>
      </c>
      <c r="J11913" s="39" t="s">
        <v>13</v>
      </c>
      <c r="K11913" s="38" t="s">
        <v>127</v>
      </c>
      <c r="L11913" s="38" t="s">
        <v>16034</v>
      </c>
    </row>
    <row r="11914" spans="8:12" x14ac:dyDescent="0.25">
      <c r="H11914" s="36">
        <v>10067309</v>
      </c>
      <c r="I11914" s="36" t="s">
        <v>121</v>
      </c>
      <c r="J11914" s="37" t="s">
        <v>13</v>
      </c>
      <c r="K11914" s="36" t="s">
        <v>127</v>
      </c>
      <c r="L11914" s="36" t="s">
        <v>16035</v>
      </c>
    </row>
    <row r="11915" spans="8:12" x14ac:dyDescent="0.25">
      <c r="H11915" s="38">
        <v>10094534</v>
      </c>
      <c r="I11915" s="38" t="s">
        <v>121</v>
      </c>
      <c r="J11915" s="39" t="s">
        <v>13</v>
      </c>
      <c r="K11915" s="38" t="s">
        <v>127</v>
      </c>
      <c r="L11915" s="38" t="s">
        <v>16036</v>
      </c>
    </row>
    <row r="11916" spans="8:12" x14ac:dyDescent="0.25">
      <c r="H11916" s="36">
        <v>10094620</v>
      </c>
      <c r="I11916" s="36" t="s">
        <v>121</v>
      </c>
      <c r="J11916" s="37" t="s">
        <v>13</v>
      </c>
      <c r="K11916" s="36" t="s">
        <v>127</v>
      </c>
      <c r="L11916" s="36" t="s">
        <v>16037</v>
      </c>
    </row>
    <row r="11917" spans="8:12" x14ac:dyDescent="0.25">
      <c r="H11917" s="38">
        <v>10125509</v>
      </c>
      <c r="I11917" s="38" t="s">
        <v>121</v>
      </c>
      <c r="J11917" s="39" t="s">
        <v>13</v>
      </c>
      <c r="K11917" s="38" t="s">
        <v>127</v>
      </c>
      <c r="L11917" s="38" t="s">
        <v>16038</v>
      </c>
    </row>
    <row r="11918" spans="8:12" x14ac:dyDescent="0.25">
      <c r="H11918" s="36">
        <v>10315314</v>
      </c>
      <c r="I11918" s="36" t="s">
        <v>121</v>
      </c>
      <c r="J11918" s="37" t="s">
        <v>13</v>
      </c>
      <c r="K11918" s="36" t="s">
        <v>127</v>
      </c>
      <c r="L11918" s="36" t="s">
        <v>16039</v>
      </c>
    </row>
    <row r="11919" spans="8:12" x14ac:dyDescent="0.25">
      <c r="H11919" s="38">
        <v>10473198</v>
      </c>
      <c r="I11919" s="38" t="s">
        <v>121</v>
      </c>
      <c r="J11919" s="39" t="s">
        <v>13</v>
      </c>
      <c r="K11919" s="38" t="s">
        <v>127</v>
      </c>
      <c r="L11919" s="38" t="s">
        <v>16040</v>
      </c>
    </row>
    <row r="11920" spans="8:12" x14ac:dyDescent="0.25">
      <c r="H11920" s="36">
        <v>10511307</v>
      </c>
      <c r="I11920" s="36" t="s">
        <v>121</v>
      </c>
      <c r="J11920" s="37" t="s">
        <v>13</v>
      </c>
      <c r="K11920" s="36" t="s">
        <v>127</v>
      </c>
      <c r="L11920" s="36" t="s">
        <v>16041</v>
      </c>
    </row>
    <row r="11921" spans="8:12" x14ac:dyDescent="0.25">
      <c r="H11921" s="38">
        <v>10642278</v>
      </c>
      <c r="I11921" s="38" t="s">
        <v>121</v>
      </c>
      <c r="J11921" s="39" t="s">
        <v>13</v>
      </c>
      <c r="K11921" s="38" t="s">
        <v>127</v>
      </c>
      <c r="L11921" s="38" t="s">
        <v>16042</v>
      </c>
    </row>
    <row r="11922" spans="8:12" x14ac:dyDescent="0.25">
      <c r="H11922" s="36">
        <v>10880793</v>
      </c>
      <c r="I11922" s="36" t="s">
        <v>121</v>
      </c>
      <c r="J11922" s="37" t="s">
        <v>13</v>
      </c>
      <c r="K11922" s="36" t="s">
        <v>127</v>
      </c>
      <c r="L11922" s="36" t="s">
        <v>16043</v>
      </c>
    </row>
    <row r="11923" spans="8:12" x14ac:dyDescent="0.25">
      <c r="H11923" s="38">
        <v>10943237</v>
      </c>
      <c r="I11923" s="38" t="s">
        <v>121</v>
      </c>
      <c r="J11923" s="39" t="s">
        <v>13</v>
      </c>
      <c r="K11923" s="38" t="s">
        <v>127</v>
      </c>
      <c r="L11923" s="38" t="s">
        <v>16044</v>
      </c>
    </row>
    <row r="11924" spans="8:12" x14ac:dyDescent="0.25">
      <c r="H11924" s="36">
        <v>10950161</v>
      </c>
      <c r="I11924" s="36" t="s">
        <v>121</v>
      </c>
      <c r="J11924" s="37" t="s">
        <v>13</v>
      </c>
      <c r="K11924" s="36" t="s">
        <v>127</v>
      </c>
      <c r="L11924" s="36" t="s">
        <v>16045</v>
      </c>
    </row>
    <row r="11925" spans="8:12" x14ac:dyDescent="0.25">
      <c r="H11925" s="38">
        <v>10969625</v>
      </c>
      <c r="I11925" s="38" t="s">
        <v>121</v>
      </c>
      <c r="J11925" s="39" t="s">
        <v>13</v>
      </c>
      <c r="K11925" s="38" t="s">
        <v>127</v>
      </c>
      <c r="L11925" s="38" t="s">
        <v>16046</v>
      </c>
    </row>
    <row r="11926" spans="8:12" x14ac:dyDescent="0.25">
      <c r="H11926" s="36">
        <v>10975956</v>
      </c>
      <c r="I11926" s="36" t="s">
        <v>121</v>
      </c>
      <c r="J11926" s="37" t="s">
        <v>13</v>
      </c>
      <c r="K11926" s="36" t="s">
        <v>127</v>
      </c>
      <c r="L11926" s="36" t="s">
        <v>16047</v>
      </c>
    </row>
    <row r="11927" spans="8:12" x14ac:dyDescent="0.25">
      <c r="H11927" s="38">
        <v>10975962</v>
      </c>
      <c r="I11927" s="38" t="s">
        <v>121</v>
      </c>
      <c r="J11927" s="39" t="s">
        <v>13</v>
      </c>
      <c r="K11927" s="38" t="s">
        <v>127</v>
      </c>
      <c r="L11927" s="38" t="s">
        <v>16048</v>
      </c>
    </row>
    <row r="11928" spans="8:12" x14ac:dyDescent="0.25">
      <c r="H11928" s="36">
        <v>10980737</v>
      </c>
      <c r="I11928" s="36" t="s">
        <v>121</v>
      </c>
      <c r="J11928" s="37" t="s">
        <v>13</v>
      </c>
      <c r="K11928" s="36" t="s">
        <v>127</v>
      </c>
      <c r="L11928" s="36" t="s">
        <v>16049</v>
      </c>
    </row>
    <row r="11929" spans="8:12" x14ac:dyDescent="0.25">
      <c r="H11929" s="38">
        <v>10993732</v>
      </c>
      <c r="I11929" s="38" t="s">
        <v>121</v>
      </c>
      <c r="J11929" s="39" t="s">
        <v>13</v>
      </c>
      <c r="K11929" s="38" t="s">
        <v>127</v>
      </c>
      <c r="L11929" s="38" t="s">
        <v>16050</v>
      </c>
    </row>
    <row r="11930" spans="8:12" x14ac:dyDescent="0.25">
      <c r="H11930" s="36">
        <v>10993733</v>
      </c>
      <c r="I11930" s="36" t="s">
        <v>121</v>
      </c>
      <c r="J11930" s="37" t="s">
        <v>13</v>
      </c>
      <c r="K11930" s="36" t="s">
        <v>127</v>
      </c>
      <c r="L11930" s="36" t="s">
        <v>16051</v>
      </c>
    </row>
    <row r="11931" spans="8:12" x14ac:dyDescent="0.25">
      <c r="H11931" s="38">
        <v>10993738</v>
      </c>
      <c r="I11931" s="38" t="s">
        <v>121</v>
      </c>
      <c r="J11931" s="39" t="s">
        <v>13</v>
      </c>
      <c r="K11931" s="38" t="s">
        <v>127</v>
      </c>
      <c r="L11931" s="38" t="s">
        <v>16052</v>
      </c>
    </row>
    <row r="11932" spans="8:12" x14ac:dyDescent="0.25">
      <c r="H11932" s="36">
        <v>10993746</v>
      </c>
      <c r="I11932" s="36" t="s">
        <v>121</v>
      </c>
      <c r="J11932" s="37" t="s">
        <v>13</v>
      </c>
      <c r="K11932" s="36" t="s">
        <v>127</v>
      </c>
      <c r="L11932" s="36" t="s">
        <v>16053</v>
      </c>
    </row>
    <row r="11933" spans="8:12" x14ac:dyDescent="0.25">
      <c r="H11933" s="38">
        <v>10993755</v>
      </c>
      <c r="I11933" s="38" t="s">
        <v>121</v>
      </c>
      <c r="J11933" s="39" t="s">
        <v>13</v>
      </c>
      <c r="K11933" s="38" t="s">
        <v>127</v>
      </c>
      <c r="L11933" s="38" t="s">
        <v>16054</v>
      </c>
    </row>
    <row r="11934" spans="8:12" x14ac:dyDescent="0.25">
      <c r="H11934" s="36">
        <v>10993757</v>
      </c>
      <c r="I11934" s="36" t="s">
        <v>121</v>
      </c>
      <c r="J11934" s="37" t="s">
        <v>13</v>
      </c>
      <c r="K11934" s="36" t="s">
        <v>127</v>
      </c>
      <c r="L11934" s="36" t="s">
        <v>16055</v>
      </c>
    </row>
    <row r="11935" spans="8:12" x14ac:dyDescent="0.25">
      <c r="H11935" s="38">
        <v>10993798</v>
      </c>
      <c r="I11935" s="38" t="s">
        <v>121</v>
      </c>
      <c r="J11935" s="39" t="s">
        <v>13</v>
      </c>
      <c r="K11935" s="38" t="s">
        <v>127</v>
      </c>
      <c r="L11935" s="38" t="s">
        <v>16056</v>
      </c>
    </row>
    <row r="11936" spans="8:12" x14ac:dyDescent="0.25">
      <c r="H11936" s="36">
        <v>10993799</v>
      </c>
      <c r="I11936" s="36" t="s">
        <v>121</v>
      </c>
      <c r="J11936" s="37" t="s">
        <v>13</v>
      </c>
      <c r="K11936" s="36" t="s">
        <v>127</v>
      </c>
      <c r="L11936" s="36" t="s">
        <v>16057</v>
      </c>
    </row>
    <row r="11937" spans="8:12" x14ac:dyDescent="0.25">
      <c r="H11937" s="38">
        <v>10993802</v>
      </c>
      <c r="I11937" s="38" t="s">
        <v>121</v>
      </c>
      <c r="J11937" s="39" t="s">
        <v>13</v>
      </c>
      <c r="K11937" s="38" t="s">
        <v>127</v>
      </c>
      <c r="L11937" s="38" t="s">
        <v>16058</v>
      </c>
    </row>
    <row r="11938" spans="8:12" x14ac:dyDescent="0.25">
      <c r="H11938" s="36">
        <v>10993803</v>
      </c>
      <c r="I11938" s="36" t="s">
        <v>121</v>
      </c>
      <c r="J11938" s="37" t="s">
        <v>13</v>
      </c>
      <c r="K11938" s="36" t="s">
        <v>127</v>
      </c>
      <c r="L11938" s="36" t="s">
        <v>16059</v>
      </c>
    </row>
    <row r="11939" spans="8:12" x14ac:dyDescent="0.25">
      <c r="H11939" s="38">
        <v>10993804</v>
      </c>
      <c r="I11939" s="38" t="s">
        <v>121</v>
      </c>
      <c r="J11939" s="39" t="s">
        <v>13</v>
      </c>
      <c r="K11939" s="38" t="s">
        <v>127</v>
      </c>
      <c r="L11939" s="38" t="s">
        <v>16060</v>
      </c>
    </row>
    <row r="11940" spans="8:12" x14ac:dyDescent="0.25">
      <c r="H11940" s="36">
        <v>10993805</v>
      </c>
      <c r="I11940" s="36" t="s">
        <v>121</v>
      </c>
      <c r="J11940" s="37" t="s">
        <v>13</v>
      </c>
      <c r="K11940" s="36" t="s">
        <v>127</v>
      </c>
      <c r="L11940" s="36" t="s">
        <v>16061</v>
      </c>
    </row>
    <row r="11941" spans="8:12" x14ac:dyDescent="0.25">
      <c r="H11941" s="38">
        <v>10993811</v>
      </c>
      <c r="I11941" s="38" t="s">
        <v>121</v>
      </c>
      <c r="J11941" s="39" t="s">
        <v>13</v>
      </c>
      <c r="K11941" s="38" t="s">
        <v>127</v>
      </c>
      <c r="L11941" s="38" t="s">
        <v>16062</v>
      </c>
    </row>
    <row r="11942" spans="8:12" x14ac:dyDescent="0.25">
      <c r="H11942" s="36">
        <v>10993826</v>
      </c>
      <c r="I11942" s="36" t="s">
        <v>121</v>
      </c>
      <c r="J11942" s="37" t="s">
        <v>13</v>
      </c>
      <c r="K11942" s="36" t="s">
        <v>127</v>
      </c>
      <c r="L11942" s="36" t="s">
        <v>16063</v>
      </c>
    </row>
    <row r="11943" spans="8:12" x14ac:dyDescent="0.25">
      <c r="H11943" s="38">
        <v>10993831</v>
      </c>
      <c r="I11943" s="38" t="s">
        <v>121</v>
      </c>
      <c r="J11943" s="39" t="s">
        <v>13</v>
      </c>
      <c r="K11943" s="38" t="s">
        <v>127</v>
      </c>
      <c r="L11943" s="38" t="s">
        <v>16064</v>
      </c>
    </row>
    <row r="11944" spans="8:12" x14ac:dyDescent="0.25">
      <c r="H11944" s="36">
        <v>10993837</v>
      </c>
      <c r="I11944" s="36" t="s">
        <v>121</v>
      </c>
      <c r="J11944" s="37" t="s">
        <v>13</v>
      </c>
      <c r="K11944" s="36" t="s">
        <v>127</v>
      </c>
      <c r="L11944" s="36" t="s">
        <v>16065</v>
      </c>
    </row>
    <row r="11945" spans="8:12" x14ac:dyDescent="0.25">
      <c r="H11945" s="38">
        <v>10993861</v>
      </c>
      <c r="I11945" s="38" t="s">
        <v>121</v>
      </c>
      <c r="J11945" s="39" t="s">
        <v>13</v>
      </c>
      <c r="K11945" s="38" t="s">
        <v>127</v>
      </c>
      <c r="L11945" s="38" t="s">
        <v>16066</v>
      </c>
    </row>
    <row r="11946" spans="8:12" x14ac:dyDescent="0.25">
      <c r="H11946" s="36">
        <v>10993864</v>
      </c>
      <c r="I11946" s="36" t="s">
        <v>121</v>
      </c>
      <c r="J11946" s="37" t="s">
        <v>13</v>
      </c>
      <c r="K11946" s="36" t="s">
        <v>127</v>
      </c>
      <c r="L11946" s="36" t="s">
        <v>16067</v>
      </c>
    </row>
    <row r="11947" spans="8:12" x14ac:dyDescent="0.25">
      <c r="H11947" s="38">
        <v>10993976</v>
      </c>
      <c r="I11947" s="38" t="s">
        <v>121</v>
      </c>
      <c r="J11947" s="39" t="s">
        <v>13</v>
      </c>
      <c r="K11947" s="38" t="s">
        <v>127</v>
      </c>
      <c r="L11947" s="38" t="s">
        <v>16068</v>
      </c>
    </row>
    <row r="11948" spans="8:12" x14ac:dyDescent="0.25">
      <c r="H11948" s="36">
        <v>10993977</v>
      </c>
      <c r="I11948" s="36" t="s">
        <v>121</v>
      </c>
      <c r="J11948" s="37" t="s">
        <v>13</v>
      </c>
      <c r="K11948" s="36" t="s">
        <v>127</v>
      </c>
      <c r="L11948" s="36" t="s">
        <v>16069</v>
      </c>
    </row>
    <row r="11949" spans="8:12" x14ac:dyDescent="0.25">
      <c r="H11949" s="38">
        <v>10993979</v>
      </c>
      <c r="I11949" s="38" t="s">
        <v>121</v>
      </c>
      <c r="J11949" s="39" t="s">
        <v>13</v>
      </c>
      <c r="K11949" s="38" t="s">
        <v>127</v>
      </c>
      <c r="L11949" s="38" t="s">
        <v>16070</v>
      </c>
    </row>
    <row r="11950" spans="8:12" x14ac:dyDescent="0.25">
      <c r="H11950" s="36">
        <v>10993982</v>
      </c>
      <c r="I11950" s="36" t="s">
        <v>121</v>
      </c>
      <c r="J11950" s="37" t="s">
        <v>13</v>
      </c>
      <c r="K11950" s="36" t="s">
        <v>127</v>
      </c>
      <c r="L11950" s="36" t="s">
        <v>16071</v>
      </c>
    </row>
    <row r="11951" spans="8:12" x14ac:dyDescent="0.25">
      <c r="H11951" s="38">
        <v>10993984</v>
      </c>
      <c r="I11951" s="38" t="s">
        <v>121</v>
      </c>
      <c r="J11951" s="39" t="s">
        <v>13</v>
      </c>
      <c r="K11951" s="38" t="s">
        <v>127</v>
      </c>
      <c r="L11951" s="38" t="s">
        <v>16072</v>
      </c>
    </row>
    <row r="11952" spans="8:12" x14ac:dyDescent="0.25">
      <c r="H11952" s="36">
        <v>10993985</v>
      </c>
      <c r="I11952" s="36" t="s">
        <v>121</v>
      </c>
      <c r="J11952" s="37" t="s">
        <v>13</v>
      </c>
      <c r="K11952" s="36" t="s">
        <v>127</v>
      </c>
      <c r="L11952" s="36" t="s">
        <v>16073</v>
      </c>
    </row>
    <row r="11953" spans="8:12" x14ac:dyDescent="0.25">
      <c r="H11953" s="38">
        <v>10993988</v>
      </c>
      <c r="I11953" s="38" t="s">
        <v>121</v>
      </c>
      <c r="J11953" s="39" t="s">
        <v>13</v>
      </c>
      <c r="K11953" s="38" t="s">
        <v>127</v>
      </c>
      <c r="L11953" s="38" t="s">
        <v>16074</v>
      </c>
    </row>
    <row r="11954" spans="8:12" x14ac:dyDescent="0.25">
      <c r="H11954" s="36">
        <v>10993992</v>
      </c>
      <c r="I11954" s="36" t="s">
        <v>121</v>
      </c>
      <c r="J11954" s="37" t="s">
        <v>13</v>
      </c>
      <c r="K11954" s="36" t="s">
        <v>127</v>
      </c>
      <c r="L11954" s="36" t="s">
        <v>16075</v>
      </c>
    </row>
    <row r="11955" spans="8:12" x14ac:dyDescent="0.25">
      <c r="H11955" s="38">
        <v>10993994</v>
      </c>
      <c r="I11955" s="38" t="s">
        <v>121</v>
      </c>
      <c r="J11955" s="39" t="s">
        <v>13</v>
      </c>
      <c r="K11955" s="38" t="s">
        <v>127</v>
      </c>
      <c r="L11955" s="38" t="s">
        <v>16076</v>
      </c>
    </row>
    <row r="11956" spans="8:12" x14ac:dyDescent="0.25">
      <c r="H11956" s="36">
        <v>10993995</v>
      </c>
      <c r="I11956" s="36" t="s">
        <v>121</v>
      </c>
      <c r="J11956" s="37" t="s">
        <v>13</v>
      </c>
      <c r="K11956" s="36" t="s">
        <v>127</v>
      </c>
      <c r="L11956" s="36" t="s">
        <v>16077</v>
      </c>
    </row>
    <row r="11957" spans="8:12" x14ac:dyDescent="0.25">
      <c r="H11957" s="38">
        <v>10994003</v>
      </c>
      <c r="I11957" s="38" t="s">
        <v>121</v>
      </c>
      <c r="J11957" s="39" t="s">
        <v>13</v>
      </c>
      <c r="K11957" s="38" t="s">
        <v>127</v>
      </c>
      <c r="L11957" s="38" t="s">
        <v>16078</v>
      </c>
    </row>
    <row r="11958" spans="8:12" x14ac:dyDescent="0.25">
      <c r="H11958" s="36">
        <v>10994009</v>
      </c>
      <c r="I11958" s="36" t="s">
        <v>121</v>
      </c>
      <c r="J11958" s="37" t="s">
        <v>13</v>
      </c>
      <c r="K11958" s="36" t="s">
        <v>127</v>
      </c>
      <c r="L11958" s="36" t="s">
        <v>16079</v>
      </c>
    </row>
    <row r="11959" spans="8:12" x14ac:dyDescent="0.25">
      <c r="H11959" s="38">
        <v>10994011</v>
      </c>
      <c r="I11959" s="38" t="s">
        <v>121</v>
      </c>
      <c r="J11959" s="39" t="s">
        <v>13</v>
      </c>
      <c r="K11959" s="38" t="s">
        <v>127</v>
      </c>
      <c r="L11959" s="38" t="s">
        <v>16080</v>
      </c>
    </row>
    <row r="11960" spans="8:12" x14ac:dyDescent="0.25">
      <c r="H11960" s="36">
        <v>10994012</v>
      </c>
      <c r="I11960" s="36" t="s">
        <v>121</v>
      </c>
      <c r="J11960" s="37" t="s">
        <v>13</v>
      </c>
      <c r="K11960" s="36" t="s">
        <v>127</v>
      </c>
      <c r="L11960" s="36" t="s">
        <v>16081</v>
      </c>
    </row>
    <row r="11961" spans="8:12" x14ac:dyDescent="0.25">
      <c r="H11961" s="38">
        <v>10994017</v>
      </c>
      <c r="I11961" s="38" t="s">
        <v>121</v>
      </c>
      <c r="J11961" s="39" t="s">
        <v>13</v>
      </c>
      <c r="K11961" s="38" t="s">
        <v>127</v>
      </c>
      <c r="L11961" s="38" t="s">
        <v>16082</v>
      </c>
    </row>
    <row r="11962" spans="8:12" x14ac:dyDescent="0.25">
      <c r="H11962" s="36">
        <v>10994018</v>
      </c>
      <c r="I11962" s="36" t="s">
        <v>121</v>
      </c>
      <c r="J11962" s="37" t="s">
        <v>13</v>
      </c>
      <c r="K11962" s="36" t="s">
        <v>127</v>
      </c>
      <c r="L11962" s="36" t="s">
        <v>16083</v>
      </c>
    </row>
    <row r="11963" spans="8:12" x14ac:dyDescent="0.25">
      <c r="H11963" s="38">
        <v>10994020</v>
      </c>
      <c r="I11963" s="38" t="s">
        <v>121</v>
      </c>
      <c r="J11963" s="39" t="s">
        <v>13</v>
      </c>
      <c r="K11963" s="38" t="s">
        <v>127</v>
      </c>
      <c r="L11963" s="38" t="s">
        <v>16084</v>
      </c>
    </row>
    <row r="11964" spans="8:12" x14ac:dyDescent="0.25">
      <c r="H11964" s="36">
        <v>10994027</v>
      </c>
      <c r="I11964" s="36" t="s">
        <v>121</v>
      </c>
      <c r="J11964" s="37" t="s">
        <v>13</v>
      </c>
      <c r="K11964" s="36" t="s">
        <v>127</v>
      </c>
      <c r="L11964" s="36" t="s">
        <v>16085</v>
      </c>
    </row>
    <row r="11965" spans="8:12" x14ac:dyDescent="0.25">
      <c r="H11965" s="38">
        <v>10994028</v>
      </c>
      <c r="I11965" s="38" t="s">
        <v>121</v>
      </c>
      <c r="J11965" s="39" t="s">
        <v>13</v>
      </c>
      <c r="K11965" s="38" t="s">
        <v>127</v>
      </c>
      <c r="L11965" s="38" t="s">
        <v>16086</v>
      </c>
    </row>
    <row r="11966" spans="8:12" x14ac:dyDescent="0.25">
      <c r="H11966" s="36">
        <v>10994029</v>
      </c>
      <c r="I11966" s="36" t="s">
        <v>121</v>
      </c>
      <c r="J11966" s="37" t="s">
        <v>13</v>
      </c>
      <c r="K11966" s="36" t="s">
        <v>127</v>
      </c>
      <c r="L11966" s="36" t="s">
        <v>16087</v>
      </c>
    </row>
    <row r="11967" spans="8:12" x14ac:dyDescent="0.25">
      <c r="H11967" s="38">
        <v>10994033</v>
      </c>
      <c r="I11967" s="38" t="s">
        <v>121</v>
      </c>
      <c r="J11967" s="39" t="s">
        <v>13</v>
      </c>
      <c r="K11967" s="38" t="s">
        <v>127</v>
      </c>
      <c r="L11967" s="38" t="s">
        <v>16088</v>
      </c>
    </row>
    <row r="11968" spans="8:12" x14ac:dyDescent="0.25">
      <c r="H11968" s="36">
        <v>10994035</v>
      </c>
      <c r="I11968" s="36" t="s">
        <v>121</v>
      </c>
      <c r="J11968" s="37" t="s">
        <v>13</v>
      </c>
      <c r="K11968" s="36" t="s">
        <v>127</v>
      </c>
      <c r="L11968" s="36" t="s">
        <v>16089</v>
      </c>
    </row>
    <row r="11969" spans="8:12" x14ac:dyDescent="0.25">
      <c r="H11969" s="38">
        <v>10994037</v>
      </c>
      <c r="I11969" s="38" t="s">
        <v>121</v>
      </c>
      <c r="J11969" s="39" t="s">
        <v>13</v>
      </c>
      <c r="K11969" s="38" t="s">
        <v>127</v>
      </c>
      <c r="L11969" s="38" t="s">
        <v>16090</v>
      </c>
    </row>
    <row r="11970" spans="8:12" x14ac:dyDescent="0.25">
      <c r="H11970" s="36">
        <v>10994038</v>
      </c>
      <c r="I11970" s="36" t="s">
        <v>121</v>
      </c>
      <c r="J11970" s="37" t="s">
        <v>13</v>
      </c>
      <c r="K11970" s="36" t="s">
        <v>127</v>
      </c>
      <c r="L11970" s="36" t="s">
        <v>16091</v>
      </c>
    </row>
    <row r="11971" spans="8:12" x14ac:dyDescent="0.25">
      <c r="H11971" s="38">
        <v>10994063</v>
      </c>
      <c r="I11971" s="38" t="s">
        <v>121</v>
      </c>
      <c r="J11971" s="39" t="s">
        <v>13</v>
      </c>
      <c r="K11971" s="38" t="s">
        <v>127</v>
      </c>
      <c r="L11971" s="38" t="s">
        <v>16092</v>
      </c>
    </row>
    <row r="11972" spans="8:12" x14ac:dyDescent="0.25">
      <c r="H11972" s="36">
        <v>10994064</v>
      </c>
      <c r="I11972" s="36" t="s">
        <v>121</v>
      </c>
      <c r="J11972" s="37" t="s">
        <v>13</v>
      </c>
      <c r="K11972" s="36" t="s">
        <v>127</v>
      </c>
      <c r="L11972" s="36" t="s">
        <v>16093</v>
      </c>
    </row>
    <row r="11973" spans="8:12" x14ac:dyDescent="0.25">
      <c r="H11973" s="38">
        <v>10994067</v>
      </c>
      <c r="I11973" s="38" t="s">
        <v>121</v>
      </c>
      <c r="J11973" s="39" t="s">
        <v>13</v>
      </c>
      <c r="K11973" s="38" t="s">
        <v>127</v>
      </c>
      <c r="L11973" s="38" t="s">
        <v>16094</v>
      </c>
    </row>
    <row r="11974" spans="8:12" x14ac:dyDescent="0.25">
      <c r="H11974" s="36">
        <v>10994068</v>
      </c>
      <c r="I11974" s="36" t="s">
        <v>121</v>
      </c>
      <c r="J11974" s="37" t="s">
        <v>13</v>
      </c>
      <c r="K11974" s="36" t="s">
        <v>127</v>
      </c>
      <c r="L11974" s="36" t="s">
        <v>16095</v>
      </c>
    </row>
    <row r="11975" spans="8:12" x14ac:dyDescent="0.25">
      <c r="H11975" s="38">
        <v>10994073</v>
      </c>
      <c r="I11975" s="38" t="s">
        <v>121</v>
      </c>
      <c r="J11975" s="39" t="s">
        <v>13</v>
      </c>
      <c r="K11975" s="38" t="s">
        <v>127</v>
      </c>
      <c r="L11975" s="38" t="s">
        <v>16096</v>
      </c>
    </row>
    <row r="11976" spans="8:12" x14ac:dyDescent="0.25">
      <c r="H11976" s="36">
        <v>10994076</v>
      </c>
      <c r="I11976" s="36" t="s">
        <v>121</v>
      </c>
      <c r="J11976" s="37" t="s">
        <v>13</v>
      </c>
      <c r="K11976" s="36" t="s">
        <v>127</v>
      </c>
      <c r="L11976" s="36" t="s">
        <v>16097</v>
      </c>
    </row>
    <row r="11977" spans="8:12" x14ac:dyDescent="0.25">
      <c r="H11977" s="38">
        <v>10994077</v>
      </c>
      <c r="I11977" s="38" t="s">
        <v>121</v>
      </c>
      <c r="J11977" s="39" t="s">
        <v>13</v>
      </c>
      <c r="K11977" s="38" t="s">
        <v>127</v>
      </c>
      <c r="L11977" s="38" t="s">
        <v>16098</v>
      </c>
    </row>
    <row r="11978" spans="8:12" x14ac:dyDescent="0.25">
      <c r="H11978" s="36">
        <v>10994079</v>
      </c>
      <c r="I11978" s="36" t="s">
        <v>121</v>
      </c>
      <c r="J11978" s="37" t="s">
        <v>13</v>
      </c>
      <c r="K11978" s="36" t="s">
        <v>127</v>
      </c>
      <c r="L11978" s="36" t="s">
        <v>16099</v>
      </c>
    </row>
    <row r="11979" spans="8:12" x14ac:dyDescent="0.25">
      <c r="H11979" s="38">
        <v>10994172</v>
      </c>
      <c r="I11979" s="38" t="s">
        <v>121</v>
      </c>
      <c r="J11979" s="39" t="s">
        <v>13</v>
      </c>
      <c r="K11979" s="38" t="s">
        <v>127</v>
      </c>
      <c r="L11979" s="38" t="s">
        <v>16100</v>
      </c>
    </row>
    <row r="11980" spans="8:12" x14ac:dyDescent="0.25">
      <c r="H11980" s="36">
        <v>10994175</v>
      </c>
      <c r="I11980" s="36" t="s">
        <v>121</v>
      </c>
      <c r="J11980" s="37" t="s">
        <v>13</v>
      </c>
      <c r="K11980" s="36" t="s">
        <v>127</v>
      </c>
      <c r="L11980" s="36" t="s">
        <v>16101</v>
      </c>
    </row>
    <row r="11981" spans="8:12" x14ac:dyDescent="0.25">
      <c r="H11981" s="38">
        <v>10994180</v>
      </c>
      <c r="I11981" s="38" t="s">
        <v>121</v>
      </c>
      <c r="J11981" s="39" t="s">
        <v>13</v>
      </c>
      <c r="K11981" s="38" t="s">
        <v>127</v>
      </c>
      <c r="L11981" s="38" t="s">
        <v>16102</v>
      </c>
    </row>
    <row r="11982" spans="8:12" x14ac:dyDescent="0.25">
      <c r="H11982" s="36">
        <v>10994183</v>
      </c>
      <c r="I11982" s="36" t="s">
        <v>121</v>
      </c>
      <c r="J11982" s="37" t="s">
        <v>13</v>
      </c>
      <c r="K11982" s="36" t="s">
        <v>127</v>
      </c>
      <c r="L11982" s="36" t="s">
        <v>16103</v>
      </c>
    </row>
    <row r="11983" spans="8:12" x14ac:dyDescent="0.25">
      <c r="H11983" s="38">
        <v>10994189</v>
      </c>
      <c r="I11983" s="38" t="s">
        <v>121</v>
      </c>
      <c r="J11983" s="39" t="s">
        <v>13</v>
      </c>
      <c r="K11983" s="38" t="s">
        <v>127</v>
      </c>
      <c r="L11983" s="38" t="s">
        <v>16104</v>
      </c>
    </row>
    <row r="11984" spans="8:12" x14ac:dyDescent="0.25">
      <c r="H11984" s="36">
        <v>10994194</v>
      </c>
      <c r="I11984" s="36" t="s">
        <v>121</v>
      </c>
      <c r="J11984" s="37" t="s">
        <v>13</v>
      </c>
      <c r="K11984" s="36" t="s">
        <v>127</v>
      </c>
      <c r="L11984" s="36" t="s">
        <v>16105</v>
      </c>
    </row>
    <row r="11985" spans="8:12" x14ac:dyDescent="0.25">
      <c r="H11985" s="38">
        <v>10994200</v>
      </c>
      <c r="I11985" s="38" t="s">
        <v>121</v>
      </c>
      <c r="J11985" s="39" t="s">
        <v>13</v>
      </c>
      <c r="K11985" s="38" t="s">
        <v>127</v>
      </c>
      <c r="L11985" s="38" t="s">
        <v>16106</v>
      </c>
    </row>
    <row r="11986" spans="8:12" x14ac:dyDescent="0.25">
      <c r="H11986" s="36">
        <v>10994205</v>
      </c>
      <c r="I11986" s="36" t="s">
        <v>121</v>
      </c>
      <c r="J11986" s="37" t="s">
        <v>13</v>
      </c>
      <c r="K11986" s="36" t="s">
        <v>127</v>
      </c>
      <c r="L11986" s="36" t="s">
        <v>16107</v>
      </c>
    </row>
    <row r="11987" spans="8:12" x14ac:dyDescent="0.25">
      <c r="H11987" s="38">
        <v>10994209</v>
      </c>
      <c r="I11987" s="38" t="s">
        <v>121</v>
      </c>
      <c r="J11987" s="39" t="s">
        <v>13</v>
      </c>
      <c r="K11987" s="38" t="s">
        <v>127</v>
      </c>
      <c r="L11987" s="38" t="s">
        <v>16108</v>
      </c>
    </row>
    <row r="11988" spans="8:12" x14ac:dyDescent="0.25">
      <c r="H11988" s="36">
        <v>10994232</v>
      </c>
      <c r="I11988" s="36" t="s">
        <v>121</v>
      </c>
      <c r="J11988" s="37" t="s">
        <v>13</v>
      </c>
      <c r="K11988" s="36" t="s">
        <v>127</v>
      </c>
      <c r="L11988" s="36" t="s">
        <v>16109</v>
      </c>
    </row>
    <row r="11989" spans="8:12" x14ac:dyDescent="0.25">
      <c r="H11989" s="38">
        <v>10994233</v>
      </c>
      <c r="I11989" s="38" t="s">
        <v>121</v>
      </c>
      <c r="J11989" s="39" t="s">
        <v>13</v>
      </c>
      <c r="K11989" s="38" t="s">
        <v>127</v>
      </c>
      <c r="L11989" s="38" t="s">
        <v>16110</v>
      </c>
    </row>
    <row r="11990" spans="8:12" x14ac:dyDescent="0.25">
      <c r="H11990" s="36">
        <v>10994251</v>
      </c>
      <c r="I11990" s="36" t="s">
        <v>121</v>
      </c>
      <c r="J11990" s="37" t="s">
        <v>13</v>
      </c>
      <c r="K11990" s="36" t="s">
        <v>127</v>
      </c>
      <c r="L11990" s="36" t="s">
        <v>16111</v>
      </c>
    </row>
    <row r="11991" spans="8:12" x14ac:dyDescent="0.25">
      <c r="H11991" s="38">
        <v>11002341</v>
      </c>
      <c r="I11991" s="38" t="s">
        <v>121</v>
      </c>
      <c r="J11991" s="39" t="s">
        <v>13</v>
      </c>
      <c r="K11991" s="38" t="s">
        <v>127</v>
      </c>
      <c r="L11991" s="38" t="s">
        <v>16112</v>
      </c>
    </row>
    <row r="11992" spans="8:12" x14ac:dyDescent="0.25">
      <c r="H11992" s="36">
        <v>11023969</v>
      </c>
      <c r="I11992" s="36" t="s">
        <v>121</v>
      </c>
      <c r="J11992" s="37" t="s">
        <v>13</v>
      </c>
      <c r="K11992" s="36" t="s">
        <v>127</v>
      </c>
      <c r="L11992" s="36" t="s">
        <v>16113</v>
      </c>
    </row>
    <row r="11993" spans="8:12" x14ac:dyDescent="0.25">
      <c r="H11993" s="38">
        <v>11025461</v>
      </c>
      <c r="I11993" s="38" t="s">
        <v>121</v>
      </c>
      <c r="J11993" s="39" t="s">
        <v>13</v>
      </c>
      <c r="K11993" s="38" t="s">
        <v>127</v>
      </c>
      <c r="L11993" s="38" t="s">
        <v>16114</v>
      </c>
    </row>
    <row r="11994" spans="8:12" x14ac:dyDescent="0.25">
      <c r="H11994" s="36">
        <v>11036246</v>
      </c>
      <c r="I11994" s="36" t="s">
        <v>121</v>
      </c>
      <c r="J11994" s="37" t="s">
        <v>13</v>
      </c>
      <c r="K11994" s="36" t="s">
        <v>127</v>
      </c>
      <c r="L11994" s="36" t="s">
        <v>16115</v>
      </c>
    </row>
    <row r="11995" spans="8:12" x14ac:dyDescent="0.25">
      <c r="H11995" s="38">
        <v>11036532</v>
      </c>
      <c r="I11995" s="38" t="s">
        <v>121</v>
      </c>
      <c r="J11995" s="39" t="s">
        <v>13</v>
      </c>
      <c r="K11995" s="38" t="s">
        <v>127</v>
      </c>
      <c r="L11995" s="38" t="s">
        <v>16116</v>
      </c>
    </row>
    <row r="11996" spans="8:12" x14ac:dyDescent="0.25">
      <c r="H11996" s="36">
        <v>11040879</v>
      </c>
      <c r="I11996" s="36" t="s">
        <v>121</v>
      </c>
      <c r="J11996" s="37" t="s">
        <v>13</v>
      </c>
      <c r="K11996" s="36" t="s">
        <v>127</v>
      </c>
      <c r="L11996" s="36" t="s">
        <v>16117</v>
      </c>
    </row>
    <row r="11997" spans="8:12" x14ac:dyDescent="0.25">
      <c r="H11997" s="38">
        <v>11042654</v>
      </c>
      <c r="I11997" s="38" t="s">
        <v>121</v>
      </c>
      <c r="J11997" s="39" t="s">
        <v>13</v>
      </c>
      <c r="K11997" s="38" t="s">
        <v>127</v>
      </c>
      <c r="L11997" s="38" t="s">
        <v>16118</v>
      </c>
    </row>
    <row r="11998" spans="8:12" x14ac:dyDescent="0.25">
      <c r="H11998" s="36">
        <v>11056090</v>
      </c>
      <c r="I11998" s="36" t="s">
        <v>121</v>
      </c>
      <c r="J11998" s="37" t="s">
        <v>13</v>
      </c>
      <c r="K11998" s="36" t="s">
        <v>127</v>
      </c>
      <c r="L11998" s="36" t="s">
        <v>16119</v>
      </c>
    </row>
    <row r="11999" spans="8:12" x14ac:dyDescent="0.25">
      <c r="H11999" s="38">
        <v>11056091</v>
      </c>
      <c r="I11999" s="38" t="s">
        <v>121</v>
      </c>
      <c r="J11999" s="39" t="s">
        <v>13</v>
      </c>
      <c r="K11999" s="38" t="s">
        <v>127</v>
      </c>
      <c r="L11999" s="38" t="s">
        <v>16120</v>
      </c>
    </row>
    <row r="12000" spans="8:12" x14ac:dyDescent="0.25">
      <c r="H12000" s="36">
        <v>11066290</v>
      </c>
      <c r="I12000" s="36" t="s">
        <v>121</v>
      </c>
      <c r="J12000" s="37" t="s">
        <v>13</v>
      </c>
      <c r="K12000" s="36" t="s">
        <v>127</v>
      </c>
      <c r="L12000" s="36" t="s">
        <v>16121</v>
      </c>
    </row>
    <row r="12001" spans="8:12" x14ac:dyDescent="0.25">
      <c r="H12001" s="38">
        <v>11068538</v>
      </c>
      <c r="I12001" s="38" t="s">
        <v>121</v>
      </c>
      <c r="J12001" s="39" t="s">
        <v>13</v>
      </c>
      <c r="K12001" s="38" t="s">
        <v>127</v>
      </c>
      <c r="L12001" s="38" t="s">
        <v>16122</v>
      </c>
    </row>
    <row r="12002" spans="8:12" x14ac:dyDescent="0.25">
      <c r="H12002" s="36">
        <v>11068684</v>
      </c>
      <c r="I12002" s="36" t="s">
        <v>121</v>
      </c>
      <c r="J12002" s="37" t="s">
        <v>13</v>
      </c>
      <c r="K12002" s="36" t="s">
        <v>127</v>
      </c>
      <c r="L12002" s="36" t="s">
        <v>16123</v>
      </c>
    </row>
    <row r="12003" spans="8:12" x14ac:dyDescent="0.25">
      <c r="H12003" s="38">
        <v>11071119</v>
      </c>
      <c r="I12003" s="38" t="s">
        <v>121</v>
      </c>
      <c r="J12003" s="39" t="s">
        <v>13</v>
      </c>
      <c r="K12003" s="38" t="s">
        <v>127</v>
      </c>
      <c r="L12003" s="38" t="s">
        <v>16124</v>
      </c>
    </row>
    <row r="12004" spans="8:12" x14ac:dyDescent="0.25">
      <c r="H12004" s="36">
        <v>11090695</v>
      </c>
      <c r="I12004" s="36" t="s">
        <v>121</v>
      </c>
      <c r="J12004" s="37" t="s">
        <v>13</v>
      </c>
      <c r="K12004" s="36" t="s">
        <v>127</v>
      </c>
      <c r="L12004" s="36" t="s">
        <v>16125</v>
      </c>
    </row>
    <row r="12005" spans="8:12" x14ac:dyDescent="0.25">
      <c r="H12005" s="38">
        <v>11101163</v>
      </c>
      <c r="I12005" s="38" t="s">
        <v>121</v>
      </c>
      <c r="J12005" s="39" t="s">
        <v>13</v>
      </c>
      <c r="K12005" s="38" t="s">
        <v>127</v>
      </c>
      <c r="L12005" s="38" t="s">
        <v>16126</v>
      </c>
    </row>
    <row r="12006" spans="8:12" x14ac:dyDescent="0.25">
      <c r="H12006" s="36">
        <v>11105052</v>
      </c>
      <c r="I12006" s="36" t="s">
        <v>121</v>
      </c>
      <c r="J12006" s="37" t="s">
        <v>13</v>
      </c>
      <c r="K12006" s="36" t="s">
        <v>127</v>
      </c>
      <c r="L12006" s="36" t="s">
        <v>16127</v>
      </c>
    </row>
    <row r="12007" spans="8:12" x14ac:dyDescent="0.25">
      <c r="H12007" s="38">
        <v>11105926</v>
      </c>
      <c r="I12007" s="38" t="s">
        <v>121</v>
      </c>
      <c r="J12007" s="39" t="s">
        <v>13</v>
      </c>
      <c r="K12007" s="38" t="s">
        <v>127</v>
      </c>
      <c r="L12007" s="38" t="s">
        <v>16128</v>
      </c>
    </row>
    <row r="12008" spans="8:12" x14ac:dyDescent="0.25">
      <c r="H12008" s="36">
        <v>11105928</v>
      </c>
      <c r="I12008" s="36" t="s">
        <v>121</v>
      </c>
      <c r="J12008" s="37" t="s">
        <v>13</v>
      </c>
      <c r="K12008" s="36" t="s">
        <v>127</v>
      </c>
      <c r="L12008" s="36" t="s">
        <v>16129</v>
      </c>
    </row>
    <row r="12009" spans="8:12" x14ac:dyDescent="0.25">
      <c r="H12009" s="38">
        <v>11110415</v>
      </c>
      <c r="I12009" s="38" t="s">
        <v>121</v>
      </c>
      <c r="J12009" s="39" t="s">
        <v>13</v>
      </c>
      <c r="K12009" s="38" t="s">
        <v>127</v>
      </c>
      <c r="L12009" s="38" t="s">
        <v>16130</v>
      </c>
    </row>
    <row r="12010" spans="8:12" x14ac:dyDescent="0.25">
      <c r="H12010" s="36">
        <v>11114117</v>
      </c>
      <c r="I12010" s="36" t="s">
        <v>121</v>
      </c>
      <c r="J12010" s="37" t="s">
        <v>13</v>
      </c>
      <c r="K12010" s="36" t="s">
        <v>127</v>
      </c>
      <c r="L12010" s="36" t="s">
        <v>16131</v>
      </c>
    </row>
    <row r="12011" spans="8:12" x14ac:dyDescent="0.25">
      <c r="H12011" s="38">
        <v>11114137</v>
      </c>
      <c r="I12011" s="38" t="s">
        <v>121</v>
      </c>
      <c r="J12011" s="39" t="s">
        <v>13</v>
      </c>
      <c r="K12011" s="38" t="s">
        <v>127</v>
      </c>
      <c r="L12011" s="38" t="s">
        <v>16132</v>
      </c>
    </row>
    <row r="12012" spans="8:12" x14ac:dyDescent="0.25">
      <c r="H12012" s="36">
        <v>11116927</v>
      </c>
      <c r="I12012" s="36" t="s">
        <v>121</v>
      </c>
      <c r="J12012" s="37" t="s">
        <v>13</v>
      </c>
      <c r="K12012" s="36" t="s">
        <v>127</v>
      </c>
      <c r="L12012" s="36" t="s">
        <v>16133</v>
      </c>
    </row>
    <row r="12013" spans="8:12" x14ac:dyDescent="0.25">
      <c r="H12013" s="38">
        <v>11116938</v>
      </c>
      <c r="I12013" s="38" t="s">
        <v>121</v>
      </c>
      <c r="J12013" s="39" t="s">
        <v>13</v>
      </c>
      <c r="K12013" s="38" t="s">
        <v>127</v>
      </c>
      <c r="L12013" s="38" t="s">
        <v>16134</v>
      </c>
    </row>
    <row r="12014" spans="8:12" x14ac:dyDescent="0.25">
      <c r="H12014" s="36">
        <v>11116943</v>
      </c>
      <c r="I12014" s="36" t="s">
        <v>121</v>
      </c>
      <c r="J12014" s="37" t="s">
        <v>13</v>
      </c>
      <c r="K12014" s="36" t="s">
        <v>127</v>
      </c>
      <c r="L12014" s="36" t="s">
        <v>16135</v>
      </c>
    </row>
    <row r="12015" spans="8:12" x14ac:dyDescent="0.25">
      <c r="H12015" s="38">
        <v>11117636</v>
      </c>
      <c r="I12015" s="38" t="s">
        <v>121</v>
      </c>
      <c r="J12015" s="39" t="s">
        <v>13</v>
      </c>
      <c r="K12015" s="38" t="s">
        <v>127</v>
      </c>
      <c r="L12015" s="38" t="s">
        <v>16136</v>
      </c>
    </row>
    <row r="12016" spans="8:12" x14ac:dyDescent="0.25">
      <c r="H12016" s="36">
        <v>11118958</v>
      </c>
      <c r="I12016" s="36" t="s">
        <v>121</v>
      </c>
      <c r="J12016" s="37" t="s">
        <v>13</v>
      </c>
      <c r="K12016" s="36" t="s">
        <v>127</v>
      </c>
      <c r="L12016" s="36" t="s">
        <v>16137</v>
      </c>
    </row>
    <row r="12017" spans="8:12" x14ac:dyDescent="0.25">
      <c r="H12017" s="38">
        <v>11119772</v>
      </c>
      <c r="I12017" s="38" t="s">
        <v>121</v>
      </c>
      <c r="J12017" s="39" t="s">
        <v>13</v>
      </c>
      <c r="K12017" s="38" t="s">
        <v>127</v>
      </c>
      <c r="L12017" s="38" t="s">
        <v>16138</v>
      </c>
    </row>
    <row r="12018" spans="8:12" x14ac:dyDescent="0.25">
      <c r="H12018" s="36">
        <v>11139688</v>
      </c>
      <c r="I12018" s="36" t="s">
        <v>121</v>
      </c>
      <c r="J12018" s="37" t="s">
        <v>13</v>
      </c>
      <c r="K12018" s="36" t="s">
        <v>127</v>
      </c>
      <c r="L12018" s="36" t="s">
        <v>16139</v>
      </c>
    </row>
    <row r="12019" spans="8:12" x14ac:dyDescent="0.25">
      <c r="H12019" s="38">
        <v>11140346</v>
      </c>
      <c r="I12019" s="38" t="s">
        <v>121</v>
      </c>
      <c r="J12019" s="39" t="s">
        <v>13</v>
      </c>
      <c r="K12019" s="38" t="s">
        <v>127</v>
      </c>
      <c r="L12019" s="38" t="s">
        <v>16140</v>
      </c>
    </row>
    <row r="12020" spans="8:12" x14ac:dyDescent="0.25">
      <c r="H12020" s="36">
        <v>11155968</v>
      </c>
      <c r="I12020" s="36" t="s">
        <v>121</v>
      </c>
      <c r="J12020" s="37" t="s">
        <v>13</v>
      </c>
      <c r="K12020" s="36" t="s">
        <v>127</v>
      </c>
      <c r="L12020" s="36" t="s">
        <v>16141</v>
      </c>
    </row>
    <row r="12021" spans="8:12" x14ac:dyDescent="0.25">
      <c r="H12021" s="38">
        <v>11156478</v>
      </c>
      <c r="I12021" s="38" t="s">
        <v>121</v>
      </c>
      <c r="J12021" s="39" t="s">
        <v>13</v>
      </c>
      <c r="K12021" s="38" t="s">
        <v>127</v>
      </c>
      <c r="L12021" s="38" t="s">
        <v>16142</v>
      </c>
    </row>
    <row r="12022" spans="8:12" x14ac:dyDescent="0.25">
      <c r="H12022" s="36">
        <v>11171295</v>
      </c>
      <c r="I12022" s="36" t="s">
        <v>121</v>
      </c>
      <c r="J12022" s="37" t="s">
        <v>13</v>
      </c>
      <c r="K12022" s="36" t="s">
        <v>127</v>
      </c>
      <c r="L12022" s="36" t="s">
        <v>16143</v>
      </c>
    </row>
    <row r="12023" spans="8:12" x14ac:dyDescent="0.25">
      <c r="H12023" s="38">
        <v>11180956</v>
      </c>
      <c r="I12023" s="38" t="s">
        <v>121</v>
      </c>
      <c r="J12023" s="39" t="s">
        <v>13</v>
      </c>
      <c r="K12023" s="38" t="s">
        <v>127</v>
      </c>
      <c r="L12023" s="38" t="s">
        <v>16144</v>
      </c>
    </row>
    <row r="12024" spans="8:12" x14ac:dyDescent="0.25">
      <c r="H12024" s="36">
        <v>11182098</v>
      </c>
      <c r="I12024" s="36" t="s">
        <v>121</v>
      </c>
      <c r="J12024" s="37" t="s">
        <v>13</v>
      </c>
      <c r="K12024" s="36" t="s">
        <v>127</v>
      </c>
      <c r="L12024" s="36" t="s">
        <v>826</v>
      </c>
    </row>
    <row r="12025" spans="8:12" x14ac:dyDescent="0.25">
      <c r="H12025" s="38">
        <v>11182674</v>
      </c>
      <c r="I12025" s="38" t="s">
        <v>121</v>
      </c>
      <c r="J12025" s="39" t="s">
        <v>13</v>
      </c>
      <c r="K12025" s="38" t="s">
        <v>127</v>
      </c>
      <c r="L12025" s="38" t="s">
        <v>16145</v>
      </c>
    </row>
    <row r="12026" spans="8:12" x14ac:dyDescent="0.25">
      <c r="H12026" s="36">
        <v>11182681</v>
      </c>
      <c r="I12026" s="36" t="s">
        <v>121</v>
      </c>
      <c r="J12026" s="37" t="s">
        <v>13</v>
      </c>
      <c r="K12026" s="36" t="s">
        <v>127</v>
      </c>
      <c r="L12026" s="36" t="s">
        <v>16146</v>
      </c>
    </row>
    <row r="12027" spans="8:12" x14ac:dyDescent="0.25">
      <c r="H12027" s="38">
        <v>11185337</v>
      </c>
      <c r="I12027" s="38" t="s">
        <v>121</v>
      </c>
      <c r="J12027" s="39" t="s">
        <v>13</v>
      </c>
      <c r="K12027" s="38" t="s">
        <v>127</v>
      </c>
      <c r="L12027" s="38" t="s">
        <v>16147</v>
      </c>
    </row>
    <row r="12028" spans="8:12" x14ac:dyDescent="0.25">
      <c r="H12028" s="36">
        <v>11188290</v>
      </c>
      <c r="I12028" s="36" t="s">
        <v>121</v>
      </c>
      <c r="J12028" s="37" t="s">
        <v>13</v>
      </c>
      <c r="K12028" s="36" t="s">
        <v>127</v>
      </c>
      <c r="L12028" s="36" t="s">
        <v>16148</v>
      </c>
    </row>
    <row r="12029" spans="8:12" x14ac:dyDescent="0.25">
      <c r="H12029" s="38">
        <v>11193632</v>
      </c>
      <c r="I12029" s="38" t="s">
        <v>121</v>
      </c>
      <c r="J12029" s="39" t="s">
        <v>13</v>
      </c>
      <c r="K12029" s="38" t="s">
        <v>127</v>
      </c>
      <c r="L12029" s="38" t="s">
        <v>16149</v>
      </c>
    </row>
    <row r="12030" spans="8:12" x14ac:dyDescent="0.25">
      <c r="H12030" s="36">
        <v>11194830</v>
      </c>
      <c r="I12030" s="36" t="s">
        <v>121</v>
      </c>
      <c r="J12030" s="37" t="s">
        <v>13</v>
      </c>
      <c r="K12030" s="36" t="s">
        <v>127</v>
      </c>
      <c r="L12030" s="36" t="s">
        <v>16150</v>
      </c>
    </row>
    <row r="12031" spans="8:12" x14ac:dyDescent="0.25">
      <c r="H12031" s="38">
        <v>11197281</v>
      </c>
      <c r="I12031" s="38" t="s">
        <v>121</v>
      </c>
      <c r="J12031" s="39" t="s">
        <v>13</v>
      </c>
      <c r="K12031" s="38" t="s">
        <v>127</v>
      </c>
      <c r="L12031" s="38" t="s">
        <v>16151</v>
      </c>
    </row>
    <row r="12032" spans="8:12" x14ac:dyDescent="0.25">
      <c r="H12032" s="36">
        <v>11197293</v>
      </c>
      <c r="I12032" s="36" t="s">
        <v>121</v>
      </c>
      <c r="J12032" s="37" t="s">
        <v>13</v>
      </c>
      <c r="K12032" s="36" t="s">
        <v>127</v>
      </c>
      <c r="L12032" s="36" t="s">
        <v>16152</v>
      </c>
    </row>
    <row r="12033" spans="8:12" x14ac:dyDescent="0.25">
      <c r="H12033" s="38">
        <v>11197300</v>
      </c>
      <c r="I12033" s="38" t="s">
        <v>121</v>
      </c>
      <c r="J12033" s="39" t="s">
        <v>13</v>
      </c>
      <c r="K12033" s="38" t="s">
        <v>127</v>
      </c>
      <c r="L12033" s="38" t="s">
        <v>16153</v>
      </c>
    </row>
    <row r="12034" spans="8:12" x14ac:dyDescent="0.25">
      <c r="H12034" s="36">
        <v>11201776</v>
      </c>
      <c r="I12034" s="36" t="s">
        <v>121</v>
      </c>
      <c r="J12034" s="37" t="s">
        <v>13</v>
      </c>
      <c r="K12034" s="36" t="s">
        <v>127</v>
      </c>
      <c r="L12034" s="36" t="s">
        <v>16154</v>
      </c>
    </row>
    <row r="12035" spans="8:12" x14ac:dyDescent="0.25">
      <c r="H12035" s="38">
        <v>11209443</v>
      </c>
      <c r="I12035" s="38" t="s">
        <v>121</v>
      </c>
      <c r="J12035" s="39" t="s">
        <v>13</v>
      </c>
      <c r="K12035" s="38" t="s">
        <v>127</v>
      </c>
      <c r="L12035" s="38" t="s">
        <v>16155</v>
      </c>
    </row>
    <row r="12036" spans="8:12" x14ac:dyDescent="0.25">
      <c r="H12036" s="36">
        <v>11210096</v>
      </c>
      <c r="I12036" s="36" t="s">
        <v>121</v>
      </c>
      <c r="J12036" s="37" t="s">
        <v>13</v>
      </c>
      <c r="K12036" s="36" t="s">
        <v>127</v>
      </c>
      <c r="L12036" s="36" t="s">
        <v>16156</v>
      </c>
    </row>
    <row r="12037" spans="8:12" x14ac:dyDescent="0.25">
      <c r="H12037" s="38">
        <v>11210857</v>
      </c>
      <c r="I12037" s="38" t="s">
        <v>121</v>
      </c>
      <c r="J12037" s="39" t="s">
        <v>13</v>
      </c>
      <c r="K12037" s="38" t="s">
        <v>127</v>
      </c>
      <c r="L12037" s="38" t="s">
        <v>16157</v>
      </c>
    </row>
    <row r="12038" spans="8:12" x14ac:dyDescent="0.25">
      <c r="H12038" s="36">
        <v>11210886</v>
      </c>
      <c r="I12038" s="36" t="s">
        <v>121</v>
      </c>
      <c r="J12038" s="37" t="s">
        <v>13</v>
      </c>
      <c r="K12038" s="36" t="s">
        <v>127</v>
      </c>
      <c r="L12038" s="36" t="s">
        <v>16158</v>
      </c>
    </row>
    <row r="12039" spans="8:12" x14ac:dyDescent="0.25">
      <c r="H12039" s="38">
        <v>11214245</v>
      </c>
      <c r="I12039" s="38" t="s">
        <v>121</v>
      </c>
      <c r="J12039" s="39" t="s">
        <v>13</v>
      </c>
      <c r="K12039" s="38" t="s">
        <v>127</v>
      </c>
      <c r="L12039" s="38" t="s">
        <v>16159</v>
      </c>
    </row>
    <row r="12040" spans="8:12" x14ac:dyDescent="0.25">
      <c r="H12040" s="36">
        <v>11214707</v>
      </c>
      <c r="I12040" s="36" t="s">
        <v>121</v>
      </c>
      <c r="J12040" s="37" t="s">
        <v>13</v>
      </c>
      <c r="K12040" s="36" t="s">
        <v>127</v>
      </c>
      <c r="L12040" s="36" t="s">
        <v>16160</v>
      </c>
    </row>
    <row r="12041" spans="8:12" x14ac:dyDescent="0.25">
      <c r="H12041" s="38">
        <v>11220924</v>
      </c>
      <c r="I12041" s="38" t="s">
        <v>121</v>
      </c>
      <c r="J12041" s="39" t="s">
        <v>13</v>
      </c>
      <c r="K12041" s="38" t="s">
        <v>127</v>
      </c>
      <c r="L12041" s="38" t="s">
        <v>16161</v>
      </c>
    </row>
    <row r="12042" spans="8:12" x14ac:dyDescent="0.25">
      <c r="H12042" s="36">
        <v>11220925</v>
      </c>
      <c r="I12042" s="36" t="s">
        <v>121</v>
      </c>
      <c r="J12042" s="37" t="s">
        <v>13</v>
      </c>
      <c r="K12042" s="36" t="s">
        <v>127</v>
      </c>
      <c r="L12042" s="36" t="s">
        <v>16162</v>
      </c>
    </row>
    <row r="12043" spans="8:12" x14ac:dyDescent="0.25">
      <c r="H12043" s="38">
        <v>11221840</v>
      </c>
      <c r="I12043" s="38" t="s">
        <v>121</v>
      </c>
      <c r="J12043" s="39" t="s">
        <v>13</v>
      </c>
      <c r="K12043" s="38" t="s">
        <v>127</v>
      </c>
      <c r="L12043" s="38" t="s">
        <v>16163</v>
      </c>
    </row>
    <row r="12044" spans="8:12" x14ac:dyDescent="0.25">
      <c r="H12044" s="36">
        <v>11226676</v>
      </c>
      <c r="I12044" s="36" t="s">
        <v>121</v>
      </c>
      <c r="J12044" s="37" t="s">
        <v>13</v>
      </c>
      <c r="K12044" s="36" t="s">
        <v>127</v>
      </c>
      <c r="L12044" s="36" t="s">
        <v>398</v>
      </c>
    </row>
    <row r="12045" spans="8:12" x14ac:dyDescent="0.25">
      <c r="H12045" s="38">
        <v>11226677</v>
      </c>
      <c r="I12045" s="38" t="s">
        <v>121</v>
      </c>
      <c r="J12045" s="39" t="s">
        <v>13</v>
      </c>
      <c r="K12045" s="38" t="s">
        <v>127</v>
      </c>
      <c r="L12045" s="38" t="s">
        <v>411</v>
      </c>
    </row>
    <row r="12046" spans="8:12" x14ac:dyDescent="0.25">
      <c r="H12046" s="36">
        <v>11230008</v>
      </c>
      <c r="I12046" s="36" t="s">
        <v>121</v>
      </c>
      <c r="J12046" s="37" t="s">
        <v>13</v>
      </c>
      <c r="K12046" s="36" t="s">
        <v>127</v>
      </c>
      <c r="L12046" s="36" t="s">
        <v>16164</v>
      </c>
    </row>
    <row r="12047" spans="8:12" x14ac:dyDescent="0.25">
      <c r="H12047" s="38">
        <v>11230685</v>
      </c>
      <c r="I12047" s="38" t="s">
        <v>121</v>
      </c>
      <c r="J12047" s="39" t="s">
        <v>13</v>
      </c>
      <c r="K12047" s="38" t="s">
        <v>127</v>
      </c>
      <c r="L12047" s="38" t="s">
        <v>16165</v>
      </c>
    </row>
    <row r="12048" spans="8:12" x14ac:dyDescent="0.25">
      <c r="H12048" s="36">
        <v>11238469</v>
      </c>
      <c r="I12048" s="36" t="s">
        <v>121</v>
      </c>
      <c r="J12048" s="37" t="s">
        <v>13</v>
      </c>
      <c r="K12048" s="36" t="s">
        <v>127</v>
      </c>
      <c r="L12048" s="36" t="s">
        <v>16166</v>
      </c>
    </row>
    <row r="12049" spans="8:12" x14ac:dyDescent="0.25">
      <c r="H12049" s="38">
        <v>11270323</v>
      </c>
      <c r="I12049" s="38" t="s">
        <v>121</v>
      </c>
      <c r="J12049" s="39" t="s">
        <v>13</v>
      </c>
      <c r="K12049" s="38" t="s">
        <v>127</v>
      </c>
      <c r="L12049" s="38" t="s">
        <v>16167</v>
      </c>
    </row>
    <row r="12050" spans="8:12" x14ac:dyDescent="0.25">
      <c r="H12050" s="36">
        <v>11275358</v>
      </c>
      <c r="I12050" s="36" t="s">
        <v>121</v>
      </c>
      <c r="J12050" s="37" t="s">
        <v>13</v>
      </c>
      <c r="K12050" s="36" t="s">
        <v>127</v>
      </c>
      <c r="L12050" s="36" t="s">
        <v>16168</v>
      </c>
    </row>
    <row r="12051" spans="8:12" x14ac:dyDescent="0.25">
      <c r="H12051" s="38">
        <v>11275429</v>
      </c>
      <c r="I12051" s="38" t="s">
        <v>121</v>
      </c>
      <c r="J12051" s="39" t="s">
        <v>13</v>
      </c>
      <c r="K12051" s="38" t="s">
        <v>127</v>
      </c>
      <c r="L12051" s="38" t="s">
        <v>16169</v>
      </c>
    </row>
    <row r="12052" spans="8:12" x14ac:dyDescent="0.25">
      <c r="H12052" s="36">
        <v>11276529</v>
      </c>
      <c r="I12052" s="36" t="s">
        <v>121</v>
      </c>
      <c r="J12052" s="37" t="s">
        <v>13</v>
      </c>
      <c r="K12052" s="36" t="s">
        <v>127</v>
      </c>
      <c r="L12052" s="36" t="s">
        <v>16170</v>
      </c>
    </row>
    <row r="12053" spans="8:12" x14ac:dyDescent="0.25">
      <c r="H12053" s="38">
        <v>11279267</v>
      </c>
      <c r="I12053" s="38" t="s">
        <v>121</v>
      </c>
      <c r="J12053" s="39" t="s">
        <v>13</v>
      </c>
      <c r="K12053" s="38" t="s">
        <v>127</v>
      </c>
      <c r="L12053" s="38" t="s">
        <v>16171</v>
      </c>
    </row>
    <row r="12054" spans="8:12" x14ac:dyDescent="0.25">
      <c r="H12054" s="36">
        <v>11279900</v>
      </c>
      <c r="I12054" s="36" t="s">
        <v>121</v>
      </c>
      <c r="J12054" s="37" t="s">
        <v>13</v>
      </c>
      <c r="K12054" s="36" t="s">
        <v>127</v>
      </c>
      <c r="L12054" s="36" t="s">
        <v>1216</v>
      </c>
    </row>
    <row r="12055" spans="8:12" x14ac:dyDescent="0.25">
      <c r="H12055" s="38">
        <v>11285941</v>
      </c>
      <c r="I12055" s="38" t="s">
        <v>121</v>
      </c>
      <c r="J12055" s="39" t="s">
        <v>13</v>
      </c>
      <c r="K12055" s="38" t="s">
        <v>127</v>
      </c>
      <c r="L12055" s="38" t="s">
        <v>16172</v>
      </c>
    </row>
    <row r="12056" spans="8:12" x14ac:dyDescent="0.25">
      <c r="H12056" s="36">
        <v>11290936</v>
      </c>
      <c r="I12056" s="36" t="s">
        <v>121</v>
      </c>
      <c r="J12056" s="37" t="s">
        <v>13</v>
      </c>
      <c r="K12056" s="36" t="s">
        <v>127</v>
      </c>
      <c r="L12056" s="36" t="s">
        <v>16173</v>
      </c>
    </row>
    <row r="12057" spans="8:12" x14ac:dyDescent="0.25">
      <c r="H12057" s="38">
        <v>11307590</v>
      </c>
      <c r="I12057" s="38" t="s">
        <v>121</v>
      </c>
      <c r="J12057" s="39" t="s">
        <v>13</v>
      </c>
      <c r="K12057" s="38" t="s">
        <v>127</v>
      </c>
      <c r="L12057" s="38" t="s">
        <v>16174</v>
      </c>
    </row>
    <row r="12058" spans="8:12" x14ac:dyDescent="0.25">
      <c r="H12058" s="36">
        <v>11308913</v>
      </c>
      <c r="I12058" s="36" t="s">
        <v>121</v>
      </c>
      <c r="J12058" s="37" t="s">
        <v>13</v>
      </c>
      <c r="K12058" s="36" t="s">
        <v>127</v>
      </c>
      <c r="L12058" s="36" t="s">
        <v>16175</v>
      </c>
    </row>
    <row r="12059" spans="8:12" x14ac:dyDescent="0.25">
      <c r="H12059" s="38">
        <v>11350858</v>
      </c>
      <c r="I12059" s="38" t="s">
        <v>121</v>
      </c>
      <c r="J12059" s="39" t="s">
        <v>13</v>
      </c>
      <c r="K12059" s="38" t="s">
        <v>127</v>
      </c>
      <c r="L12059" s="38" t="s">
        <v>16176</v>
      </c>
    </row>
    <row r="12060" spans="8:12" x14ac:dyDescent="0.25">
      <c r="H12060" s="36">
        <v>11351668</v>
      </c>
      <c r="I12060" s="36" t="s">
        <v>121</v>
      </c>
      <c r="J12060" s="37" t="s">
        <v>13</v>
      </c>
      <c r="K12060" s="36" t="s">
        <v>127</v>
      </c>
      <c r="L12060" s="36" t="s">
        <v>16177</v>
      </c>
    </row>
    <row r="12061" spans="8:12" x14ac:dyDescent="0.25">
      <c r="H12061" s="38">
        <v>11352366</v>
      </c>
      <c r="I12061" s="38" t="s">
        <v>121</v>
      </c>
      <c r="J12061" s="39" t="s">
        <v>13</v>
      </c>
      <c r="K12061" s="38" t="s">
        <v>127</v>
      </c>
      <c r="L12061" s="38" t="s">
        <v>16178</v>
      </c>
    </row>
    <row r="12062" spans="8:12" x14ac:dyDescent="0.25">
      <c r="H12062" s="36">
        <v>11353266</v>
      </c>
      <c r="I12062" s="36" t="s">
        <v>121</v>
      </c>
      <c r="J12062" s="37" t="s">
        <v>13</v>
      </c>
      <c r="K12062" s="36" t="s">
        <v>127</v>
      </c>
      <c r="L12062" s="36" t="s">
        <v>16179</v>
      </c>
    </row>
    <row r="12063" spans="8:12" x14ac:dyDescent="0.25">
      <c r="H12063" s="38">
        <v>11358581</v>
      </c>
      <c r="I12063" s="38" t="s">
        <v>121</v>
      </c>
      <c r="J12063" s="39" t="s">
        <v>13</v>
      </c>
      <c r="K12063" s="38" t="s">
        <v>127</v>
      </c>
      <c r="L12063" s="38" t="s">
        <v>16180</v>
      </c>
    </row>
    <row r="12064" spans="8:12" x14ac:dyDescent="0.25">
      <c r="H12064" s="36">
        <v>11358613</v>
      </c>
      <c r="I12064" s="36" t="s">
        <v>121</v>
      </c>
      <c r="J12064" s="37" t="s">
        <v>13</v>
      </c>
      <c r="K12064" s="36" t="s">
        <v>127</v>
      </c>
      <c r="L12064" s="36" t="s">
        <v>16181</v>
      </c>
    </row>
    <row r="12065" spans="8:12" x14ac:dyDescent="0.25">
      <c r="H12065" s="38">
        <v>11367441</v>
      </c>
      <c r="I12065" s="38" t="s">
        <v>121</v>
      </c>
      <c r="J12065" s="39" t="s">
        <v>13</v>
      </c>
      <c r="K12065" s="38" t="s">
        <v>127</v>
      </c>
      <c r="L12065" s="38" t="s">
        <v>16182</v>
      </c>
    </row>
    <row r="12066" spans="8:12" x14ac:dyDescent="0.25">
      <c r="H12066" s="36">
        <v>11368284</v>
      </c>
      <c r="I12066" s="36" t="s">
        <v>121</v>
      </c>
      <c r="J12066" s="37" t="s">
        <v>13</v>
      </c>
      <c r="K12066" s="36" t="s">
        <v>127</v>
      </c>
      <c r="L12066" s="36" t="s">
        <v>16183</v>
      </c>
    </row>
    <row r="12067" spans="8:12" x14ac:dyDescent="0.25">
      <c r="H12067" s="38">
        <v>11380369</v>
      </c>
      <c r="I12067" s="38" t="s">
        <v>121</v>
      </c>
      <c r="J12067" s="39" t="s">
        <v>13</v>
      </c>
      <c r="K12067" s="38" t="s">
        <v>127</v>
      </c>
      <c r="L12067" s="38" t="s">
        <v>16184</v>
      </c>
    </row>
    <row r="12068" spans="8:12" x14ac:dyDescent="0.25">
      <c r="H12068" s="36">
        <v>11381425</v>
      </c>
      <c r="I12068" s="36" t="s">
        <v>121</v>
      </c>
      <c r="J12068" s="37" t="s">
        <v>13</v>
      </c>
      <c r="K12068" s="36" t="s">
        <v>127</v>
      </c>
      <c r="L12068" s="36" t="s">
        <v>16185</v>
      </c>
    </row>
    <row r="12069" spans="8:12" x14ac:dyDescent="0.25">
      <c r="H12069" s="38">
        <v>11388170</v>
      </c>
      <c r="I12069" s="38" t="s">
        <v>121</v>
      </c>
      <c r="J12069" s="39" t="s">
        <v>13</v>
      </c>
      <c r="K12069" s="38" t="s">
        <v>127</v>
      </c>
      <c r="L12069" s="38" t="s">
        <v>16186</v>
      </c>
    </row>
    <row r="12070" spans="8:12" x14ac:dyDescent="0.25">
      <c r="H12070" s="36">
        <v>11392644</v>
      </c>
      <c r="I12070" s="36" t="s">
        <v>121</v>
      </c>
      <c r="J12070" s="37" t="s">
        <v>13</v>
      </c>
      <c r="K12070" s="36" t="s">
        <v>127</v>
      </c>
      <c r="L12070" s="36" t="s">
        <v>16187</v>
      </c>
    </row>
    <row r="12071" spans="8:12" x14ac:dyDescent="0.25">
      <c r="H12071" s="38">
        <v>11395425</v>
      </c>
      <c r="I12071" s="38" t="s">
        <v>121</v>
      </c>
      <c r="J12071" s="39" t="s">
        <v>13</v>
      </c>
      <c r="K12071" s="38" t="s">
        <v>127</v>
      </c>
      <c r="L12071" s="38" t="s">
        <v>1101</v>
      </c>
    </row>
    <row r="12072" spans="8:12" x14ac:dyDescent="0.25">
      <c r="H12072" s="36">
        <v>11399009</v>
      </c>
      <c r="I12072" s="36" t="s">
        <v>121</v>
      </c>
      <c r="J12072" s="37" t="s">
        <v>13</v>
      </c>
      <c r="K12072" s="36" t="s">
        <v>127</v>
      </c>
      <c r="L12072" s="36" t="s">
        <v>16188</v>
      </c>
    </row>
    <row r="12073" spans="8:12" x14ac:dyDescent="0.25">
      <c r="H12073" s="38">
        <v>11399316</v>
      </c>
      <c r="I12073" s="38" t="s">
        <v>121</v>
      </c>
      <c r="J12073" s="39" t="s">
        <v>13</v>
      </c>
      <c r="K12073" s="38" t="s">
        <v>127</v>
      </c>
      <c r="L12073" s="38" t="s">
        <v>16189</v>
      </c>
    </row>
    <row r="12074" spans="8:12" x14ac:dyDescent="0.25">
      <c r="H12074" s="36">
        <v>11408229</v>
      </c>
      <c r="I12074" s="36" t="s">
        <v>121</v>
      </c>
      <c r="J12074" s="37" t="s">
        <v>13</v>
      </c>
      <c r="K12074" s="36" t="s">
        <v>127</v>
      </c>
      <c r="L12074" s="36" t="s">
        <v>16190</v>
      </c>
    </row>
    <row r="12075" spans="8:12" x14ac:dyDescent="0.25">
      <c r="H12075" s="38">
        <v>11408837</v>
      </c>
      <c r="I12075" s="38" t="s">
        <v>121</v>
      </c>
      <c r="J12075" s="39" t="s">
        <v>13</v>
      </c>
      <c r="K12075" s="38" t="s">
        <v>127</v>
      </c>
      <c r="L12075" s="38" t="s">
        <v>16191</v>
      </c>
    </row>
    <row r="12076" spans="8:12" x14ac:dyDescent="0.25">
      <c r="H12076" s="36">
        <v>11439723</v>
      </c>
      <c r="I12076" s="36" t="s">
        <v>121</v>
      </c>
      <c r="J12076" s="37" t="s">
        <v>13</v>
      </c>
      <c r="K12076" s="36" t="s">
        <v>127</v>
      </c>
      <c r="L12076" s="36" t="s">
        <v>16192</v>
      </c>
    </row>
    <row r="12077" spans="8:12" x14ac:dyDescent="0.25">
      <c r="H12077" s="38">
        <v>11439857</v>
      </c>
      <c r="I12077" s="38" t="s">
        <v>121</v>
      </c>
      <c r="J12077" s="39" t="s">
        <v>13</v>
      </c>
      <c r="K12077" s="38" t="s">
        <v>127</v>
      </c>
      <c r="L12077" s="38" t="s">
        <v>16193</v>
      </c>
    </row>
    <row r="12078" spans="8:12" x14ac:dyDescent="0.25">
      <c r="H12078" s="36">
        <v>11443155</v>
      </c>
      <c r="I12078" s="36" t="s">
        <v>121</v>
      </c>
      <c r="J12078" s="37" t="s">
        <v>13</v>
      </c>
      <c r="K12078" s="36" t="s">
        <v>127</v>
      </c>
      <c r="L12078" s="36" t="s">
        <v>16194</v>
      </c>
    </row>
    <row r="12079" spans="8:12" x14ac:dyDescent="0.25">
      <c r="H12079" s="38">
        <v>11443156</v>
      </c>
      <c r="I12079" s="38" t="s">
        <v>121</v>
      </c>
      <c r="J12079" s="39" t="s">
        <v>13</v>
      </c>
      <c r="K12079" s="38" t="s">
        <v>127</v>
      </c>
      <c r="L12079" s="38" t="s">
        <v>16195</v>
      </c>
    </row>
    <row r="12080" spans="8:12" x14ac:dyDescent="0.25">
      <c r="H12080" s="36">
        <v>11445116</v>
      </c>
      <c r="I12080" s="36" t="s">
        <v>121</v>
      </c>
      <c r="J12080" s="37" t="s">
        <v>13</v>
      </c>
      <c r="K12080" s="36" t="s">
        <v>127</v>
      </c>
      <c r="L12080" s="36" t="s">
        <v>16196</v>
      </c>
    </row>
    <row r="12081" spans="8:12" x14ac:dyDescent="0.25">
      <c r="H12081" s="38">
        <v>11445117</v>
      </c>
      <c r="I12081" s="38" t="s">
        <v>121</v>
      </c>
      <c r="J12081" s="39" t="s">
        <v>13</v>
      </c>
      <c r="K12081" s="38" t="s">
        <v>127</v>
      </c>
      <c r="L12081" s="38" t="s">
        <v>16197</v>
      </c>
    </row>
    <row r="12082" spans="8:12" x14ac:dyDescent="0.25">
      <c r="H12082" s="36">
        <v>11446261</v>
      </c>
      <c r="I12082" s="36" t="s">
        <v>121</v>
      </c>
      <c r="J12082" s="37" t="s">
        <v>13</v>
      </c>
      <c r="K12082" s="36" t="s">
        <v>127</v>
      </c>
      <c r="L12082" s="36" t="s">
        <v>16198</v>
      </c>
    </row>
    <row r="12083" spans="8:12" x14ac:dyDescent="0.25">
      <c r="H12083" s="38">
        <v>11446512</v>
      </c>
      <c r="I12083" s="38" t="s">
        <v>121</v>
      </c>
      <c r="J12083" s="39" t="s">
        <v>13</v>
      </c>
      <c r="K12083" s="38" t="s">
        <v>127</v>
      </c>
      <c r="L12083" s="38" t="s">
        <v>16199</v>
      </c>
    </row>
    <row r="12084" spans="8:12" x14ac:dyDescent="0.25">
      <c r="H12084" s="36">
        <v>11453281</v>
      </c>
      <c r="I12084" s="36" t="s">
        <v>121</v>
      </c>
      <c r="J12084" s="37" t="s">
        <v>13</v>
      </c>
      <c r="K12084" s="36" t="s">
        <v>127</v>
      </c>
      <c r="L12084" s="36" t="s">
        <v>16200</v>
      </c>
    </row>
    <row r="12085" spans="8:12" x14ac:dyDescent="0.25">
      <c r="H12085" s="38">
        <v>11454761</v>
      </c>
      <c r="I12085" s="38" t="s">
        <v>121</v>
      </c>
      <c r="J12085" s="39" t="s">
        <v>13</v>
      </c>
      <c r="K12085" s="38" t="s">
        <v>127</v>
      </c>
      <c r="L12085" s="38" t="s">
        <v>16201</v>
      </c>
    </row>
    <row r="12086" spans="8:12" x14ac:dyDescent="0.25">
      <c r="H12086" s="36">
        <v>11455940</v>
      </c>
      <c r="I12086" s="36" t="s">
        <v>121</v>
      </c>
      <c r="J12086" s="37" t="s">
        <v>13</v>
      </c>
      <c r="K12086" s="36" t="s">
        <v>127</v>
      </c>
      <c r="L12086" s="36" t="s">
        <v>16202</v>
      </c>
    </row>
    <row r="12087" spans="8:12" x14ac:dyDescent="0.25">
      <c r="H12087" s="38">
        <v>11457329</v>
      </c>
      <c r="I12087" s="38" t="s">
        <v>121</v>
      </c>
      <c r="J12087" s="39" t="s">
        <v>13</v>
      </c>
      <c r="K12087" s="38" t="s">
        <v>127</v>
      </c>
      <c r="L12087" s="38" t="s">
        <v>16203</v>
      </c>
    </row>
    <row r="12088" spans="8:12" x14ac:dyDescent="0.25">
      <c r="H12088" s="36">
        <v>11461536</v>
      </c>
      <c r="I12088" s="36" t="s">
        <v>121</v>
      </c>
      <c r="J12088" s="37" t="s">
        <v>13</v>
      </c>
      <c r="K12088" s="36" t="s">
        <v>127</v>
      </c>
      <c r="L12088" s="36" t="s">
        <v>16204</v>
      </c>
    </row>
    <row r="12089" spans="8:12" x14ac:dyDescent="0.25">
      <c r="H12089" s="38">
        <v>11471737</v>
      </c>
      <c r="I12089" s="38" t="s">
        <v>121</v>
      </c>
      <c r="J12089" s="39" t="s">
        <v>13</v>
      </c>
      <c r="K12089" s="38" t="s">
        <v>127</v>
      </c>
      <c r="L12089" s="38" t="s">
        <v>16205</v>
      </c>
    </row>
    <row r="12090" spans="8:12" x14ac:dyDescent="0.25">
      <c r="H12090" s="36">
        <v>11474578</v>
      </c>
      <c r="I12090" s="36" t="s">
        <v>121</v>
      </c>
      <c r="J12090" s="37" t="s">
        <v>13</v>
      </c>
      <c r="K12090" s="36" t="s">
        <v>127</v>
      </c>
      <c r="L12090" s="36" t="s">
        <v>16206</v>
      </c>
    </row>
    <row r="12091" spans="8:12" x14ac:dyDescent="0.25">
      <c r="H12091" s="38">
        <v>11485464</v>
      </c>
      <c r="I12091" s="38" t="s">
        <v>121</v>
      </c>
      <c r="J12091" s="39" t="s">
        <v>13</v>
      </c>
      <c r="K12091" s="38" t="s">
        <v>127</v>
      </c>
      <c r="L12091" s="38" t="s">
        <v>16207</v>
      </c>
    </row>
    <row r="12092" spans="8:12" x14ac:dyDescent="0.25">
      <c r="H12092" s="36">
        <v>11488280</v>
      </c>
      <c r="I12092" s="36" t="s">
        <v>121</v>
      </c>
      <c r="J12092" s="37" t="s">
        <v>13</v>
      </c>
      <c r="K12092" s="36" t="s">
        <v>127</v>
      </c>
      <c r="L12092" s="36" t="s">
        <v>16208</v>
      </c>
    </row>
    <row r="12093" spans="8:12" x14ac:dyDescent="0.25">
      <c r="H12093" s="38">
        <v>11490814</v>
      </c>
      <c r="I12093" s="38" t="s">
        <v>121</v>
      </c>
      <c r="J12093" s="39" t="s">
        <v>13</v>
      </c>
      <c r="K12093" s="38" t="s">
        <v>127</v>
      </c>
      <c r="L12093" s="38" t="s">
        <v>16209</v>
      </c>
    </row>
    <row r="12094" spans="8:12" x14ac:dyDescent="0.25">
      <c r="H12094" s="36">
        <v>11498736</v>
      </c>
      <c r="I12094" s="36" t="s">
        <v>121</v>
      </c>
      <c r="J12094" s="37" t="s">
        <v>13</v>
      </c>
      <c r="K12094" s="36" t="s">
        <v>127</v>
      </c>
      <c r="L12094" s="36" t="s">
        <v>16210</v>
      </c>
    </row>
    <row r="12095" spans="8:12" x14ac:dyDescent="0.25">
      <c r="H12095" s="38">
        <v>11509883</v>
      </c>
      <c r="I12095" s="38" t="s">
        <v>121</v>
      </c>
      <c r="J12095" s="39" t="s">
        <v>13</v>
      </c>
      <c r="K12095" s="38" t="s">
        <v>127</v>
      </c>
      <c r="L12095" s="38" t="s">
        <v>16211</v>
      </c>
    </row>
    <row r="12096" spans="8:12" x14ac:dyDescent="0.25">
      <c r="H12096" s="36">
        <v>11517624</v>
      </c>
      <c r="I12096" s="36" t="s">
        <v>121</v>
      </c>
      <c r="J12096" s="37" t="s">
        <v>13</v>
      </c>
      <c r="K12096" s="36" t="s">
        <v>127</v>
      </c>
      <c r="L12096" s="36" t="s">
        <v>16212</v>
      </c>
    </row>
    <row r="12097" spans="8:12" x14ac:dyDescent="0.25">
      <c r="H12097" s="38">
        <v>11531510</v>
      </c>
      <c r="I12097" s="38" t="s">
        <v>121</v>
      </c>
      <c r="J12097" s="39" t="s">
        <v>13</v>
      </c>
      <c r="K12097" s="38" t="s">
        <v>127</v>
      </c>
      <c r="L12097" s="38" t="s">
        <v>16213</v>
      </c>
    </row>
    <row r="12098" spans="8:12" x14ac:dyDescent="0.25">
      <c r="H12098" s="36">
        <v>11532028</v>
      </c>
      <c r="I12098" s="36" t="s">
        <v>121</v>
      </c>
      <c r="J12098" s="37" t="s">
        <v>13</v>
      </c>
      <c r="K12098" s="36" t="s">
        <v>127</v>
      </c>
      <c r="L12098" s="36" t="s">
        <v>16214</v>
      </c>
    </row>
    <row r="12099" spans="8:12" x14ac:dyDescent="0.25">
      <c r="H12099" s="38">
        <v>11532036</v>
      </c>
      <c r="I12099" s="38" t="s">
        <v>121</v>
      </c>
      <c r="J12099" s="39" t="s">
        <v>13</v>
      </c>
      <c r="K12099" s="38" t="s">
        <v>127</v>
      </c>
      <c r="L12099" s="38" t="s">
        <v>16215</v>
      </c>
    </row>
    <row r="12100" spans="8:12" x14ac:dyDescent="0.25">
      <c r="H12100" s="36">
        <v>11549163</v>
      </c>
      <c r="I12100" s="36" t="s">
        <v>121</v>
      </c>
      <c r="J12100" s="37" t="s">
        <v>13</v>
      </c>
      <c r="K12100" s="36" t="s">
        <v>127</v>
      </c>
      <c r="L12100" s="36" t="s">
        <v>16216</v>
      </c>
    </row>
    <row r="12101" spans="8:12" x14ac:dyDescent="0.25">
      <c r="H12101" s="38">
        <v>11549166</v>
      </c>
      <c r="I12101" s="38" t="s">
        <v>121</v>
      </c>
      <c r="J12101" s="39" t="s">
        <v>13</v>
      </c>
      <c r="K12101" s="38" t="s">
        <v>127</v>
      </c>
      <c r="L12101" s="38" t="s">
        <v>16217</v>
      </c>
    </row>
    <row r="12102" spans="8:12" x14ac:dyDescent="0.25">
      <c r="H12102" s="36">
        <v>11552473</v>
      </c>
      <c r="I12102" s="36" t="s">
        <v>121</v>
      </c>
      <c r="J12102" s="37" t="s">
        <v>13</v>
      </c>
      <c r="K12102" s="36" t="s">
        <v>127</v>
      </c>
      <c r="L12102" s="36" t="s">
        <v>16218</v>
      </c>
    </row>
    <row r="12103" spans="8:12" x14ac:dyDescent="0.25">
      <c r="H12103" s="38">
        <v>11583311</v>
      </c>
      <c r="I12103" s="38" t="s">
        <v>121</v>
      </c>
      <c r="J12103" s="39" t="s">
        <v>13</v>
      </c>
      <c r="K12103" s="38" t="s">
        <v>127</v>
      </c>
      <c r="L12103" s="38" t="s">
        <v>16219</v>
      </c>
    </row>
    <row r="12104" spans="8:12" x14ac:dyDescent="0.25">
      <c r="H12104" s="36">
        <v>11583312</v>
      </c>
      <c r="I12104" s="36" t="s">
        <v>121</v>
      </c>
      <c r="J12104" s="37" t="s">
        <v>13</v>
      </c>
      <c r="K12104" s="36" t="s">
        <v>127</v>
      </c>
      <c r="L12104" s="36" t="s">
        <v>16220</v>
      </c>
    </row>
    <row r="12105" spans="8:12" x14ac:dyDescent="0.25">
      <c r="H12105" s="38">
        <v>11584189</v>
      </c>
      <c r="I12105" s="38" t="s">
        <v>121</v>
      </c>
      <c r="J12105" s="39" t="s">
        <v>13</v>
      </c>
      <c r="K12105" s="38" t="s">
        <v>127</v>
      </c>
      <c r="L12105" s="38" t="s">
        <v>16221</v>
      </c>
    </row>
    <row r="12106" spans="8:12" x14ac:dyDescent="0.25">
      <c r="H12106" s="36">
        <v>11588997</v>
      </c>
      <c r="I12106" s="36" t="s">
        <v>121</v>
      </c>
      <c r="J12106" s="37" t="s">
        <v>13</v>
      </c>
      <c r="K12106" s="36" t="s">
        <v>127</v>
      </c>
      <c r="L12106" s="36" t="s">
        <v>16222</v>
      </c>
    </row>
    <row r="12107" spans="8:12" x14ac:dyDescent="0.25">
      <c r="H12107" s="38">
        <v>11593784</v>
      </c>
      <c r="I12107" s="38" t="s">
        <v>121</v>
      </c>
      <c r="J12107" s="39" t="s">
        <v>13</v>
      </c>
      <c r="K12107" s="38" t="s">
        <v>127</v>
      </c>
      <c r="L12107" s="38" t="s">
        <v>16223</v>
      </c>
    </row>
    <row r="12108" spans="8:12" x14ac:dyDescent="0.25">
      <c r="H12108" s="36">
        <v>11593876</v>
      </c>
      <c r="I12108" s="36" t="s">
        <v>121</v>
      </c>
      <c r="J12108" s="37" t="s">
        <v>13</v>
      </c>
      <c r="K12108" s="36" t="s">
        <v>127</v>
      </c>
      <c r="L12108" s="36" t="s">
        <v>1243</v>
      </c>
    </row>
    <row r="12109" spans="8:12" x14ac:dyDescent="0.25">
      <c r="H12109" s="38">
        <v>11594562</v>
      </c>
      <c r="I12109" s="38" t="s">
        <v>121</v>
      </c>
      <c r="J12109" s="39" t="s">
        <v>13</v>
      </c>
      <c r="K12109" s="38" t="s">
        <v>127</v>
      </c>
      <c r="L12109" s="38" t="s">
        <v>16224</v>
      </c>
    </row>
    <row r="12110" spans="8:12" x14ac:dyDescent="0.25">
      <c r="H12110" s="36">
        <v>11599021</v>
      </c>
      <c r="I12110" s="36" t="s">
        <v>121</v>
      </c>
      <c r="J12110" s="37" t="s">
        <v>13</v>
      </c>
      <c r="K12110" s="36" t="s">
        <v>127</v>
      </c>
      <c r="L12110" s="36" t="s">
        <v>16225</v>
      </c>
    </row>
    <row r="12111" spans="8:12" x14ac:dyDescent="0.25">
      <c r="H12111" s="38">
        <v>11599029</v>
      </c>
      <c r="I12111" s="38" t="s">
        <v>121</v>
      </c>
      <c r="J12111" s="39" t="s">
        <v>13</v>
      </c>
      <c r="K12111" s="38" t="s">
        <v>127</v>
      </c>
      <c r="L12111" s="38" t="s">
        <v>16226</v>
      </c>
    </row>
    <row r="12112" spans="8:12" x14ac:dyDescent="0.25">
      <c r="H12112" s="36">
        <v>11599924</v>
      </c>
      <c r="I12112" s="36" t="s">
        <v>121</v>
      </c>
      <c r="J12112" s="37" t="s">
        <v>13</v>
      </c>
      <c r="K12112" s="36" t="s">
        <v>127</v>
      </c>
      <c r="L12112" s="36" t="s">
        <v>16227</v>
      </c>
    </row>
    <row r="12113" spans="8:12" x14ac:dyDescent="0.25">
      <c r="H12113" s="38">
        <v>11605843</v>
      </c>
      <c r="I12113" s="38" t="s">
        <v>121</v>
      </c>
      <c r="J12113" s="39" t="s">
        <v>13</v>
      </c>
      <c r="K12113" s="38" t="s">
        <v>127</v>
      </c>
      <c r="L12113" s="38" t="s">
        <v>16228</v>
      </c>
    </row>
    <row r="12114" spans="8:12" x14ac:dyDescent="0.25">
      <c r="H12114" s="36">
        <v>11606309</v>
      </c>
      <c r="I12114" s="36" t="s">
        <v>121</v>
      </c>
      <c r="J12114" s="37" t="s">
        <v>13</v>
      </c>
      <c r="K12114" s="36" t="s">
        <v>127</v>
      </c>
      <c r="L12114" s="36" t="s">
        <v>16229</v>
      </c>
    </row>
    <row r="12115" spans="8:12" x14ac:dyDescent="0.25">
      <c r="H12115" s="38">
        <v>11612288</v>
      </c>
      <c r="I12115" s="38" t="s">
        <v>121</v>
      </c>
      <c r="J12115" s="39" t="s">
        <v>13</v>
      </c>
      <c r="K12115" s="38" t="s">
        <v>127</v>
      </c>
      <c r="L12115" s="38" t="s">
        <v>16230</v>
      </c>
    </row>
    <row r="12116" spans="8:12" x14ac:dyDescent="0.25">
      <c r="H12116" s="36">
        <v>11619891</v>
      </c>
      <c r="I12116" s="36" t="s">
        <v>121</v>
      </c>
      <c r="J12116" s="37" t="s">
        <v>13</v>
      </c>
      <c r="K12116" s="36" t="s">
        <v>127</v>
      </c>
      <c r="L12116" s="36" t="s">
        <v>16231</v>
      </c>
    </row>
    <row r="12117" spans="8:12" x14ac:dyDescent="0.25">
      <c r="H12117" s="38">
        <v>11623708</v>
      </c>
      <c r="I12117" s="38" t="s">
        <v>121</v>
      </c>
      <c r="J12117" s="39" t="s">
        <v>13</v>
      </c>
      <c r="K12117" s="38" t="s">
        <v>127</v>
      </c>
      <c r="L12117" s="38" t="s">
        <v>16232</v>
      </c>
    </row>
    <row r="12118" spans="8:12" x14ac:dyDescent="0.25">
      <c r="H12118" s="36">
        <v>11632328</v>
      </c>
      <c r="I12118" s="36" t="s">
        <v>121</v>
      </c>
      <c r="J12118" s="37" t="s">
        <v>13</v>
      </c>
      <c r="K12118" s="36" t="s">
        <v>127</v>
      </c>
      <c r="L12118" s="36" t="s">
        <v>16233</v>
      </c>
    </row>
    <row r="12119" spans="8:12" x14ac:dyDescent="0.25">
      <c r="H12119" s="38">
        <v>11633423</v>
      </c>
      <c r="I12119" s="38" t="s">
        <v>121</v>
      </c>
      <c r="J12119" s="39" t="s">
        <v>13</v>
      </c>
      <c r="K12119" s="38" t="s">
        <v>127</v>
      </c>
      <c r="L12119" s="38" t="s">
        <v>16234</v>
      </c>
    </row>
    <row r="12120" spans="8:12" x14ac:dyDescent="0.25">
      <c r="H12120" s="36">
        <v>11634279</v>
      </c>
      <c r="I12120" s="36" t="s">
        <v>121</v>
      </c>
      <c r="J12120" s="37" t="s">
        <v>13</v>
      </c>
      <c r="K12120" s="36" t="s">
        <v>127</v>
      </c>
      <c r="L12120" s="36" t="s">
        <v>16235</v>
      </c>
    </row>
    <row r="12121" spans="8:12" x14ac:dyDescent="0.25">
      <c r="H12121" s="38">
        <v>11638022</v>
      </c>
      <c r="I12121" s="38" t="s">
        <v>121</v>
      </c>
      <c r="J12121" s="39" t="s">
        <v>13</v>
      </c>
      <c r="K12121" s="38" t="s">
        <v>127</v>
      </c>
      <c r="L12121" s="38" t="s">
        <v>16236</v>
      </c>
    </row>
    <row r="12122" spans="8:12" x14ac:dyDescent="0.25">
      <c r="H12122" s="36">
        <v>11638081</v>
      </c>
      <c r="I12122" s="36" t="s">
        <v>121</v>
      </c>
      <c r="J12122" s="37" t="s">
        <v>13</v>
      </c>
      <c r="K12122" s="36" t="s">
        <v>127</v>
      </c>
      <c r="L12122" s="36" t="s">
        <v>16237</v>
      </c>
    </row>
    <row r="12123" spans="8:12" x14ac:dyDescent="0.25">
      <c r="H12123" s="38">
        <v>11638202</v>
      </c>
      <c r="I12123" s="38" t="s">
        <v>121</v>
      </c>
      <c r="J12123" s="39" t="s">
        <v>13</v>
      </c>
      <c r="K12123" s="38" t="s">
        <v>127</v>
      </c>
      <c r="L12123" s="38" t="s">
        <v>16238</v>
      </c>
    </row>
    <row r="12124" spans="8:12" x14ac:dyDescent="0.25">
      <c r="H12124" s="36">
        <v>11639298</v>
      </c>
      <c r="I12124" s="36" t="s">
        <v>121</v>
      </c>
      <c r="J12124" s="37" t="s">
        <v>13</v>
      </c>
      <c r="K12124" s="36" t="s">
        <v>127</v>
      </c>
      <c r="L12124" s="36" t="s">
        <v>16239</v>
      </c>
    </row>
    <row r="12125" spans="8:12" x14ac:dyDescent="0.25">
      <c r="H12125" s="38">
        <v>11641104</v>
      </c>
      <c r="I12125" s="38" t="s">
        <v>121</v>
      </c>
      <c r="J12125" s="39" t="s">
        <v>13</v>
      </c>
      <c r="K12125" s="38" t="s">
        <v>127</v>
      </c>
      <c r="L12125" s="38" t="s">
        <v>16240</v>
      </c>
    </row>
    <row r="12126" spans="8:12" x14ac:dyDescent="0.25">
      <c r="H12126" s="36">
        <v>11641143</v>
      </c>
      <c r="I12126" s="36" t="s">
        <v>121</v>
      </c>
      <c r="J12126" s="37" t="s">
        <v>13</v>
      </c>
      <c r="K12126" s="36" t="s">
        <v>127</v>
      </c>
      <c r="L12126" s="36" t="s">
        <v>16241</v>
      </c>
    </row>
    <row r="12127" spans="8:12" x14ac:dyDescent="0.25">
      <c r="H12127" s="38">
        <v>11641144</v>
      </c>
      <c r="I12127" s="38" t="s">
        <v>121</v>
      </c>
      <c r="J12127" s="39" t="s">
        <v>13</v>
      </c>
      <c r="K12127" s="38" t="s">
        <v>127</v>
      </c>
      <c r="L12127" s="38" t="s">
        <v>16242</v>
      </c>
    </row>
    <row r="12128" spans="8:12" x14ac:dyDescent="0.25">
      <c r="H12128" s="36">
        <v>11641984</v>
      </c>
      <c r="I12128" s="36" t="s">
        <v>121</v>
      </c>
      <c r="J12128" s="37" t="s">
        <v>13</v>
      </c>
      <c r="K12128" s="36" t="s">
        <v>127</v>
      </c>
      <c r="L12128" s="36" t="s">
        <v>16243</v>
      </c>
    </row>
    <row r="12129" spans="8:12" x14ac:dyDescent="0.25">
      <c r="H12129" s="38">
        <v>11646606</v>
      </c>
      <c r="I12129" s="38" t="s">
        <v>121</v>
      </c>
      <c r="J12129" s="39" t="s">
        <v>13</v>
      </c>
      <c r="K12129" s="38" t="s">
        <v>127</v>
      </c>
      <c r="L12129" s="38" t="s">
        <v>16244</v>
      </c>
    </row>
    <row r="12130" spans="8:12" x14ac:dyDescent="0.25">
      <c r="H12130" s="36">
        <v>11646664</v>
      </c>
      <c r="I12130" s="36" t="s">
        <v>121</v>
      </c>
      <c r="J12130" s="37" t="s">
        <v>13</v>
      </c>
      <c r="K12130" s="36" t="s">
        <v>127</v>
      </c>
      <c r="L12130" s="36" t="s">
        <v>16245</v>
      </c>
    </row>
    <row r="12131" spans="8:12" x14ac:dyDescent="0.25">
      <c r="H12131" s="38">
        <v>11649178</v>
      </c>
      <c r="I12131" s="38" t="s">
        <v>121</v>
      </c>
      <c r="J12131" s="39" t="s">
        <v>13</v>
      </c>
      <c r="K12131" s="38" t="s">
        <v>127</v>
      </c>
      <c r="L12131" s="38" t="s">
        <v>16246</v>
      </c>
    </row>
    <row r="12132" spans="8:12" x14ac:dyDescent="0.25">
      <c r="H12132" s="36">
        <v>11649183</v>
      </c>
      <c r="I12132" s="36" t="s">
        <v>121</v>
      </c>
      <c r="J12132" s="37" t="s">
        <v>13</v>
      </c>
      <c r="K12132" s="36" t="s">
        <v>127</v>
      </c>
      <c r="L12132" s="36" t="s">
        <v>16247</v>
      </c>
    </row>
    <row r="12133" spans="8:12" x14ac:dyDescent="0.25">
      <c r="H12133" s="38">
        <v>11649875</v>
      </c>
      <c r="I12133" s="38" t="s">
        <v>121</v>
      </c>
      <c r="J12133" s="39" t="s">
        <v>13</v>
      </c>
      <c r="K12133" s="38" t="s">
        <v>127</v>
      </c>
      <c r="L12133" s="38" t="s">
        <v>16248</v>
      </c>
    </row>
    <row r="12134" spans="8:12" x14ac:dyDescent="0.25">
      <c r="H12134" s="36">
        <v>11650161</v>
      </c>
      <c r="I12134" s="36" t="s">
        <v>121</v>
      </c>
      <c r="J12134" s="37" t="s">
        <v>13</v>
      </c>
      <c r="K12134" s="36" t="s">
        <v>127</v>
      </c>
      <c r="L12134" s="36" t="s">
        <v>16249</v>
      </c>
    </row>
    <row r="12135" spans="8:12" x14ac:dyDescent="0.25">
      <c r="H12135" s="38">
        <v>11651891</v>
      </c>
      <c r="I12135" s="38" t="s">
        <v>121</v>
      </c>
      <c r="J12135" s="39" t="s">
        <v>13</v>
      </c>
      <c r="K12135" s="38" t="s">
        <v>127</v>
      </c>
      <c r="L12135" s="38" t="s">
        <v>16250</v>
      </c>
    </row>
    <row r="12136" spans="8:12" x14ac:dyDescent="0.25">
      <c r="H12136" s="36">
        <v>11653028</v>
      </c>
      <c r="I12136" s="36" t="s">
        <v>121</v>
      </c>
      <c r="J12136" s="37" t="s">
        <v>13</v>
      </c>
      <c r="K12136" s="36" t="s">
        <v>127</v>
      </c>
      <c r="L12136" s="36" t="s">
        <v>16251</v>
      </c>
    </row>
    <row r="12137" spans="8:12" x14ac:dyDescent="0.25">
      <c r="H12137" s="38">
        <v>11666172</v>
      </c>
      <c r="I12137" s="38" t="s">
        <v>121</v>
      </c>
      <c r="J12137" s="39" t="s">
        <v>13</v>
      </c>
      <c r="K12137" s="38" t="s">
        <v>127</v>
      </c>
      <c r="L12137" s="38" t="s">
        <v>16252</v>
      </c>
    </row>
    <row r="12138" spans="8:12" x14ac:dyDescent="0.25">
      <c r="H12138" s="36">
        <v>11666180</v>
      </c>
      <c r="I12138" s="36" t="s">
        <v>121</v>
      </c>
      <c r="J12138" s="37" t="s">
        <v>13</v>
      </c>
      <c r="K12138" s="36" t="s">
        <v>127</v>
      </c>
      <c r="L12138" s="36" t="s">
        <v>16253</v>
      </c>
    </row>
    <row r="12139" spans="8:12" x14ac:dyDescent="0.25">
      <c r="H12139" s="38">
        <v>11666218</v>
      </c>
      <c r="I12139" s="38" t="s">
        <v>121</v>
      </c>
      <c r="J12139" s="39" t="s">
        <v>13</v>
      </c>
      <c r="K12139" s="38" t="s">
        <v>127</v>
      </c>
      <c r="L12139" s="38" t="s">
        <v>16254</v>
      </c>
    </row>
    <row r="12140" spans="8:12" x14ac:dyDescent="0.25">
      <c r="H12140" s="36">
        <v>11670068</v>
      </c>
      <c r="I12140" s="36" t="s">
        <v>121</v>
      </c>
      <c r="J12140" s="37" t="s">
        <v>13</v>
      </c>
      <c r="K12140" s="36" t="s">
        <v>127</v>
      </c>
      <c r="L12140" s="36" t="s">
        <v>16255</v>
      </c>
    </row>
    <row r="12141" spans="8:12" x14ac:dyDescent="0.25">
      <c r="H12141" s="38">
        <v>11679512</v>
      </c>
      <c r="I12141" s="38" t="s">
        <v>121</v>
      </c>
      <c r="J12141" s="39" t="s">
        <v>13</v>
      </c>
      <c r="K12141" s="38" t="s">
        <v>127</v>
      </c>
      <c r="L12141" s="38" t="s">
        <v>16256</v>
      </c>
    </row>
    <row r="12142" spans="8:12" x14ac:dyDescent="0.25">
      <c r="H12142" s="36">
        <v>11679572</v>
      </c>
      <c r="I12142" s="36" t="s">
        <v>121</v>
      </c>
      <c r="J12142" s="37" t="s">
        <v>13</v>
      </c>
      <c r="K12142" s="36" t="s">
        <v>127</v>
      </c>
      <c r="L12142" s="36" t="s">
        <v>16257</v>
      </c>
    </row>
    <row r="12143" spans="8:12" x14ac:dyDescent="0.25">
      <c r="H12143" s="38">
        <v>11682541</v>
      </c>
      <c r="I12143" s="38" t="s">
        <v>121</v>
      </c>
      <c r="J12143" s="39" t="s">
        <v>13</v>
      </c>
      <c r="K12143" s="38" t="s">
        <v>127</v>
      </c>
      <c r="L12143" s="38" t="s">
        <v>16258</v>
      </c>
    </row>
    <row r="12144" spans="8:12" x14ac:dyDescent="0.25">
      <c r="H12144" s="36">
        <v>11682590</v>
      </c>
      <c r="I12144" s="36" t="s">
        <v>121</v>
      </c>
      <c r="J12144" s="37" t="s">
        <v>13</v>
      </c>
      <c r="K12144" s="36" t="s">
        <v>127</v>
      </c>
      <c r="L12144" s="36" t="s">
        <v>16259</v>
      </c>
    </row>
    <row r="12145" spans="8:12" x14ac:dyDescent="0.25">
      <c r="H12145" s="38">
        <v>11685402</v>
      </c>
      <c r="I12145" s="38" t="s">
        <v>121</v>
      </c>
      <c r="J12145" s="39" t="s">
        <v>13</v>
      </c>
      <c r="K12145" s="38" t="s">
        <v>127</v>
      </c>
      <c r="L12145" s="38" t="s">
        <v>16260</v>
      </c>
    </row>
    <row r="12146" spans="8:12" x14ac:dyDescent="0.25">
      <c r="H12146" s="36">
        <v>11685502</v>
      </c>
      <c r="I12146" s="36" t="s">
        <v>121</v>
      </c>
      <c r="J12146" s="37" t="s">
        <v>13</v>
      </c>
      <c r="K12146" s="36" t="s">
        <v>127</v>
      </c>
      <c r="L12146" s="36" t="s">
        <v>16261</v>
      </c>
    </row>
    <row r="12147" spans="8:12" x14ac:dyDescent="0.25">
      <c r="H12147" s="38">
        <v>11686181</v>
      </c>
      <c r="I12147" s="38" t="s">
        <v>121</v>
      </c>
      <c r="J12147" s="39" t="s">
        <v>13</v>
      </c>
      <c r="K12147" s="38" t="s">
        <v>127</v>
      </c>
      <c r="L12147" s="38" t="s">
        <v>16262</v>
      </c>
    </row>
    <row r="12148" spans="8:12" x14ac:dyDescent="0.25">
      <c r="H12148" s="36">
        <v>11688121</v>
      </c>
      <c r="I12148" s="36" t="s">
        <v>121</v>
      </c>
      <c r="J12148" s="37" t="s">
        <v>13</v>
      </c>
      <c r="K12148" s="36" t="s">
        <v>127</v>
      </c>
      <c r="L12148" s="36" t="s">
        <v>16263</v>
      </c>
    </row>
    <row r="12149" spans="8:12" x14ac:dyDescent="0.25">
      <c r="H12149" s="38">
        <v>11690251</v>
      </c>
      <c r="I12149" s="38" t="s">
        <v>121</v>
      </c>
      <c r="J12149" s="39" t="s">
        <v>13</v>
      </c>
      <c r="K12149" s="38" t="s">
        <v>127</v>
      </c>
      <c r="L12149" s="38" t="s">
        <v>16264</v>
      </c>
    </row>
    <row r="12150" spans="8:12" x14ac:dyDescent="0.25">
      <c r="H12150" s="36">
        <v>11695886</v>
      </c>
      <c r="I12150" s="36" t="s">
        <v>121</v>
      </c>
      <c r="J12150" s="37" t="s">
        <v>13</v>
      </c>
      <c r="K12150" s="36" t="s">
        <v>127</v>
      </c>
      <c r="L12150" s="36" t="s">
        <v>16265</v>
      </c>
    </row>
    <row r="12151" spans="8:12" x14ac:dyDescent="0.25">
      <c r="H12151" s="38">
        <v>11698821</v>
      </c>
      <c r="I12151" s="38" t="s">
        <v>121</v>
      </c>
      <c r="J12151" s="39" t="s">
        <v>13</v>
      </c>
      <c r="K12151" s="38" t="s">
        <v>127</v>
      </c>
      <c r="L12151" s="38" t="s">
        <v>16266</v>
      </c>
    </row>
    <row r="12152" spans="8:12" x14ac:dyDescent="0.25">
      <c r="H12152" s="36">
        <v>11698822</v>
      </c>
      <c r="I12152" s="36" t="s">
        <v>121</v>
      </c>
      <c r="J12152" s="37" t="s">
        <v>13</v>
      </c>
      <c r="K12152" s="36" t="s">
        <v>127</v>
      </c>
      <c r="L12152" s="36" t="s">
        <v>16267</v>
      </c>
    </row>
    <row r="12153" spans="8:12" x14ac:dyDescent="0.25">
      <c r="H12153" s="38">
        <v>11698933</v>
      </c>
      <c r="I12153" s="38" t="s">
        <v>121</v>
      </c>
      <c r="J12153" s="39" t="s">
        <v>13</v>
      </c>
      <c r="K12153" s="38" t="s">
        <v>127</v>
      </c>
      <c r="L12153" s="38" t="s">
        <v>16268</v>
      </c>
    </row>
    <row r="12154" spans="8:12" x14ac:dyDescent="0.25">
      <c r="H12154" s="36">
        <v>11699715</v>
      </c>
      <c r="I12154" s="36" t="s">
        <v>121</v>
      </c>
      <c r="J12154" s="37" t="s">
        <v>13</v>
      </c>
      <c r="K12154" s="36" t="s">
        <v>127</v>
      </c>
      <c r="L12154" s="36" t="s">
        <v>16269</v>
      </c>
    </row>
    <row r="12155" spans="8:12" x14ac:dyDescent="0.25">
      <c r="H12155" s="38">
        <v>11701785</v>
      </c>
      <c r="I12155" s="38" t="s">
        <v>121</v>
      </c>
      <c r="J12155" s="39" t="s">
        <v>13</v>
      </c>
      <c r="K12155" s="38" t="s">
        <v>127</v>
      </c>
      <c r="L12155" s="38" t="s">
        <v>16270</v>
      </c>
    </row>
    <row r="12156" spans="8:12" x14ac:dyDescent="0.25">
      <c r="H12156" s="36">
        <v>11703090</v>
      </c>
      <c r="I12156" s="36" t="s">
        <v>121</v>
      </c>
      <c r="J12156" s="37" t="s">
        <v>13</v>
      </c>
      <c r="K12156" s="36" t="s">
        <v>127</v>
      </c>
      <c r="L12156" s="36" t="s">
        <v>16271</v>
      </c>
    </row>
    <row r="12157" spans="8:12" x14ac:dyDescent="0.25">
      <c r="H12157" s="38">
        <v>11704435</v>
      </c>
      <c r="I12157" s="38" t="s">
        <v>121</v>
      </c>
      <c r="J12157" s="39" t="s">
        <v>13</v>
      </c>
      <c r="K12157" s="38" t="s">
        <v>127</v>
      </c>
      <c r="L12157" s="38" t="s">
        <v>16272</v>
      </c>
    </row>
    <row r="12158" spans="8:12" x14ac:dyDescent="0.25">
      <c r="H12158" s="36">
        <v>11708507</v>
      </c>
      <c r="I12158" s="36" t="s">
        <v>121</v>
      </c>
      <c r="J12158" s="37" t="s">
        <v>13</v>
      </c>
      <c r="K12158" s="36" t="s">
        <v>127</v>
      </c>
      <c r="L12158" s="36" t="s">
        <v>16273</v>
      </c>
    </row>
    <row r="12159" spans="8:12" x14ac:dyDescent="0.25">
      <c r="H12159" s="38">
        <v>11709359</v>
      </c>
      <c r="I12159" s="38" t="s">
        <v>121</v>
      </c>
      <c r="J12159" s="39" t="s">
        <v>13</v>
      </c>
      <c r="K12159" s="38" t="s">
        <v>127</v>
      </c>
      <c r="L12159" s="38" t="s">
        <v>16274</v>
      </c>
    </row>
    <row r="12160" spans="8:12" x14ac:dyDescent="0.25">
      <c r="H12160" s="36">
        <v>11713501</v>
      </c>
      <c r="I12160" s="36" t="s">
        <v>121</v>
      </c>
      <c r="J12160" s="37" t="s">
        <v>13</v>
      </c>
      <c r="K12160" s="36" t="s">
        <v>127</v>
      </c>
      <c r="L12160" s="36" t="s">
        <v>16275</v>
      </c>
    </row>
    <row r="12161" spans="8:12" x14ac:dyDescent="0.25">
      <c r="H12161" s="38">
        <v>11715052</v>
      </c>
      <c r="I12161" s="38" t="s">
        <v>121</v>
      </c>
      <c r="J12161" s="39" t="s">
        <v>13</v>
      </c>
      <c r="K12161" s="38" t="s">
        <v>127</v>
      </c>
      <c r="L12161" s="38" t="s">
        <v>16276</v>
      </c>
    </row>
    <row r="12162" spans="8:12" x14ac:dyDescent="0.25">
      <c r="H12162" s="36">
        <v>11715290</v>
      </c>
      <c r="I12162" s="36" t="s">
        <v>121</v>
      </c>
      <c r="J12162" s="37" t="s">
        <v>13</v>
      </c>
      <c r="K12162" s="36" t="s">
        <v>127</v>
      </c>
      <c r="L12162" s="36" t="s">
        <v>16277</v>
      </c>
    </row>
    <row r="12163" spans="8:12" x14ac:dyDescent="0.25">
      <c r="H12163" s="38">
        <v>11715568</v>
      </c>
      <c r="I12163" s="38" t="s">
        <v>121</v>
      </c>
      <c r="J12163" s="39" t="s">
        <v>13</v>
      </c>
      <c r="K12163" s="38" t="s">
        <v>127</v>
      </c>
      <c r="L12163" s="38" t="s">
        <v>16278</v>
      </c>
    </row>
    <row r="12164" spans="8:12" x14ac:dyDescent="0.25">
      <c r="H12164" s="36">
        <v>11716265</v>
      </c>
      <c r="I12164" s="36" t="s">
        <v>121</v>
      </c>
      <c r="J12164" s="37" t="s">
        <v>13</v>
      </c>
      <c r="K12164" s="36" t="s">
        <v>127</v>
      </c>
      <c r="L12164" s="36" t="s">
        <v>16279</v>
      </c>
    </row>
    <row r="12165" spans="8:12" x14ac:dyDescent="0.25">
      <c r="H12165" s="38">
        <v>11716407</v>
      </c>
      <c r="I12165" s="38" t="s">
        <v>121</v>
      </c>
      <c r="J12165" s="39" t="s">
        <v>13</v>
      </c>
      <c r="K12165" s="38" t="s">
        <v>127</v>
      </c>
      <c r="L12165" s="38" t="s">
        <v>16280</v>
      </c>
    </row>
    <row r="12166" spans="8:12" x14ac:dyDescent="0.25">
      <c r="H12166" s="36">
        <v>11716992</v>
      </c>
      <c r="I12166" s="36" t="s">
        <v>121</v>
      </c>
      <c r="J12166" s="37" t="s">
        <v>13</v>
      </c>
      <c r="K12166" s="36" t="s">
        <v>127</v>
      </c>
      <c r="L12166" s="36" t="s">
        <v>16281</v>
      </c>
    </row>
    <row r="12167" spans="8:12" x14ac:dyDescent="0.25">
      <c r="H12167" s="38">
        <v>11721112</v>
      </c>
      <c r="I12167" s="38" t="s">
        <v>121</v>
      </c>
      <c r="J12167" s="39" t="s">
        <v>13</v>
      </c>
      <c r="K12167" s="38" t="s">
        <v>127</v>
      </c>
      <c r="L12167" s="38" t="s">
        <v>16282</v>
      </c>
    </row>
    <row r="12168" spans="8:12" x14ac:dyDescent="0.25">
      <c r="H12168" s="36">
        <v>11721283</v>
      </c>
      <c r="I12168" s="36" t="s">
        <v>121</v>
      </c>
      <c r="J12168" s="37" t="s">
        <v>13</v>
      </c>
      <c r="K12168" s="36" t="s">
        <v>127</v>
      </c>
      <c r="L12168" s="36" t="s">
        <v>16283</v>
      </c>
    </row>
    <row r="12169" spans="8:12" x14ac:dyDescent="0.25">
      <c r="H12169" s="38">
        <v>11721288</v>
      </c>
      <c r="I12169" s="38" t="s">
        <v>121</v>
      </c>
      <c r="J12169" s="39" t="s">
        <v>13</v>
      </c>
      <c r="K12169" s="38" t="s">
        <v>127</v>
      </c>
      <c r="L12169" s="38" t="s">
        <v>16284</v>
      </c>
    </row>
    <row r="12170" spans="8:12" x14ac:dyDescent="0.25">
      <c r="H12170" s="36">
        <v>11721949</v>
      </c>
      <c r="I12170" s="36" t="s">
        <v>121</v>
      </c>
      <c r="J12170" s="37" t="s">
        <v>13</v>
      </c>
      <c r="K12170" s="36" t="s">
        <v>127</v>
      </c>
      <c r="L12170" s="36" t="s">
        <v>16285</v>
      </c>
    </row>
    <row r="12171" spans="8:12" x14ac:dyDescent="0.25">
      <c r="H12171" s="38">
        <v>11722734</v>
      </c>
      <c r="I12171" s="38" t="s">
        <v>121</v>
      </c>
      <c r="J12171" s="39" t="s">
        <v>13</v>
      </c>
      <c r="K12171" s="38" t="s">
        <v>127</v>
      </c>
      <c r="L12171" s="38" t="s">
        <v>16286</v>
      </c>
    </row>
    <row r="12172" spans="8:12" x14ac:dyDescent="0.25">
      <c r="H12172" s="36">
        <v>11725909</v>
      </c>
      <c r="I12172" s="36" t="s">
        <v>121</v>
      </c>
      <c r="J12172" s="37" t="s">
        <v>13</v>
      </c>
      <c r="K12172" s="36" t="s">
        <v>127</v>
      </c>
      <c r="L12172" s="36" t="s">
        <v>16287</v>
      </c>
    </row>
    <row r="12173" spans="8:12" x14ac:dyDescent="0.25">
      <c r="H12173" s="38">
        <v>11728924</v>
      </c>
      <c r="I12173" s="38" t="s">
        <v>121</v>
      </c>
      <c r="J12173" s="39" t="s">
        <v>13</v>
      </c>
      <c r="K12173" s="38" t="s">
        <v>127</v>
      </c>
      <c r="L12173" s="38" t="s">
        <v>16288</v>
      </c>
    </row>
    <row r="12174" spans="8:12" x14ac:dyDescent="0.25">
      <c r="H12174" s="36">
        <v>11729559</v>
      </c>
      <c r="I12174" s="36" t="s">
        <v>121</v>
      </c>
      <c r="J12174" s="37" t="s">
        <v>13</v>
      </c>
      <c r="K12174" s="36" t="s">
        <v>127</v>
      </c>
      <c r="L12174" s="36" t="s">
        <v>16289</v>
      </c>
    </row>
    <row r="12175" spans="8:12" x14ac:dyDescent="0.25">
      <c r="H12175" s="38">
        <v>11730702</v>
      </c>
      <c r="I12175" s="38" t="s">
        <v>121</v>
      </c>
      <c r="J12175" s="39" t="s">
        <v>13</v>
      </c>
      <c r="K12175" s="38" t="s">
        <v>127</v>
      </c>
      <c r="L12175" s="38" t="s">
        <v>16290</v>
      </c>
    </row>
    <row r="12176" spans="8:12" x14ac:dyDescent="0.25">
      <c r="H12176" s="36">
        <v>11730813</v>
      </c>
      <c r="I12176" s="36" t="s">
        <v>121</v>
      </c>
      <c r="J12176" s="37" t="s">
        <v>13</v>
      </c>
      <c r="K12176" s="36" t="s">
        <v>127</v>
      </c>
      <c r="L12176" s="36" t="s">
        <v>16291</v>
      </c>
    </row>
    <row r="12177" spans="8:12" x14ac:dyDescent="0.25">
      <c r="H12177" s="38">
        <v>11734016</v>
      </c>
      <c r="I12177" s="38" t="s">
        <v>121</v>
      </c>
      <c r="J12177" s="39" t="s">
        <v>13</v>
      </c>
      <c r="K12177" s="38" t="s">
        <v>127</v>
      </c>
      <c r="L12177" s="38" t="s">
        <v>16292</v>
      </c>
    </row>
    <row r="12178" spans="8:12" x14ac:dyDescent="0.25">
      <c r="H12178" s="36">
        <v>11734858</v>
      </c>
      <c r="I12178" s="36" t="s">
        <v>121</v>
      </c>
      <c r="J12178" s="37" t="s">
        <v>13</v>
      </c>
      <c r="K12178" s="36" t="s">
        <v>127</v>
      </c>
      <c r="L12178" s="36" t="s">
        <v>16293</v>
      </c>
    </row>
    <row r="12179" spans="8:12" x14ac:dyDescent="0.25">
      <c r="H12179" s="38">
        <v>11740304</v>
      </c>
      <c r="I12179" s="38" t="s">
        <v>121</v>
      </c>
      <c r="J12179" s="39" t="s">
        <v>13</v>
      </c>
      <c r="K12179" s="38" t="s">
        <v>127</v>
      </c>
      <c r="L12179" s="38" t="s">
        <v>16294</v>
      </c>
    </row>
    <row r="12180" spans="8:12" x14ac:dyDescent="0.25">
      <c r="H12180" s="36">
        <v>11743199</v>
      </c>
      <c r="I12180" s="36" t="s">
        <v>121</v>
      </c>
      <c r="J12180" s="37" t="s">
        <v>13</v>
      </c>
      <c r="K12180" s="36" t="s">
        <v>127</v>
      </c>
      <c r="L12180" s="36" t="s">
        <v>16295</v>
      </c>
    </row>
    <row r="12181" spans="8:12" x14ac:dyDescent="0.25">
      <c r="H12181" s="38">
        <v>11743268</v>
      </c>
      <c r="I12181" s="38" t="s">
        <v>121</v>
      </c>
      <c r="J12181" s="39" t="s">
        <v>13</v>
      </c>
      <c r="K12181" s="38" t="s">
        <v>127</v>
      </c>
      <c r="L12181" s="38" t="s">
        <v>16296</v>
      </c>
    </row>
    <row r="12182" spans="8:12" x14ac:dyDescent="0.25">
      <c r="H12182" s="36">
        <v>11743276</v>
      </c>
      <c r="I12182" s="36" t="s">
        <v>121</v>
      </c>
      <c r="J12182" s="37" t="s">
        <v>13</v>
      </c>
      <c r="K12182" s="36" t="s">
        <v>127</v>
      </c>
      <c r="L12182" s="36" t="s">
        <v>16297</v>
      </c>
    </row>
    <row r="12183" spans="8:12" x14ac:dyDescent="0.25">
      <c r="H12183" s="38">
        <v>11744718</v>
      </c>
      <c r="I12183" s="38" t="s">
        <v>121</v>
      </c>
      <c r="J12183" s="39" t="s">
        <v>13</v>
      </c>
      <c r="K12183" s="38" t="s">
        <v>127</v>
      </c>
      <c r="L12183" s="38" t="s">
        <v>16298</v>
      </c>
    </row>
    <row r="12184" spans="8:12" x14ac:dyDescent="0.25">
      <c r="H12184" s="36">
        <v>11747408</v>
      </c>
      <c r="I12184" s="36" t="s">
        <v>121</v>
      </c>
      <c r="J12184" s="37" t="s">
        <v>13</v>
      </c>
      <c r="K12184" s="36" t="s">
        <v>127</v>
      </c>
      <c r="L12184" s="36" t="s">
        <v>16299</v>
      </c>
    </row>
    <row r="12185" spans="8:12" x14ac:dyDescent="0.25">
      <c r="H12185" s="38">
        <v>11747661</v>
      </c>
      <c r="I12185" s="38" t="s">
        <v>121</v>
      </c>
      <c r="J12185" s="39" t="s">
        <v>13</v>
      </c>
      <c r="K12185" s="38" t="s">
        <v>127</v>
      </c>
      <c r="L12185" s="38" t="s">
        <v>16300</v>
      </c>
    </row>
    <row r="12186" spans="8:12" x14ac:dyDescent="0.25">
      <c r="H12186" s="36">
        <v>11747739</v>
      </c>
      <c r="I12186" s="36" t="s">
        <v>121</v>
      </c>
      <c r="J12186" s="37" t="s">
        <v>13</v>
      </c>
      <c r="K12186" s="36" t="s">
        <v>127</v>
      </c>
      <c r="L12186" s="36" t="s">
        <v>16301</v>
      </c>
    </row>
    <row r="12187" spans="8:12" x14ac:dyDescent="0.25">
      <c r="H12187" s="38">
        <v>11747902</v>
      </c>
      <c r="I12187" s="38" t="s">
        <v>121</v>
      </c>
      <c r="J12187" s="39" t="s">
        <v>13</v>
      </c>
      <c r="K12187" s="38" t="s">
        <v>127</v>
      </c>
      <c r="L12187" s="38" t="s">
        <v>16302</v>
      </c>
    </row>
    <row r="12188" spans="8:12" x14ac:dyDescent="0.25">
      <c r="H12188" s="36">
        <v>11748044</v>
      </c>
      <c r="I12188" s="36" t="s">
        <v>121</v>
      </c>
      <c r="J12188" s="37" t="s">
        <v>13</v>
      </c>
      <c r="K12188" s="36" t="s">
        <v>127</v>
      </c>
      <c r="L12188" s="36" t="s">
        <v>16303</v>
      </c>
    </row>
    <row r="12189" spans="8:12" x14ac:dyDescent="0.25">
      <c r="H12189" s="38">
        <v>11748103</v>
      </c>
      <c r="I12189" s="38" t="s">
        <v>121</v>
      </c>
      <c r="J12189" s="39" t="s">
        <v>13</v>
      </c>
      <c r="K12189" s="38" t="s">
        <v>127</v>
      </c>
      <c r="L12189" s="38" t="s">
        <v>16304</v>
      </c>
    </row>
    <row r="12190" spans="8:12" x14ac:dyDescent="0.25">
      <c r="H12190" s="36">
        <v>11748166</v>
      </c>
      <c r="I12190" s="36" t="s">
        <v>121</v>
      </c>
      <c r="J12190" s="37" t="s">
        <v>13</v>
      </c>
      <c r="K12190" s="36" t="s">
        <v>127</v>
      </c>
      <c r="L12190" s="36" t="s">
        <v>16305</v>
      </c>
    </row>
    <row r="12191" spans="8:12" x14ac:dyDescent="0.25">
      <c r="H12191" s="38">
        <v>11748775</v>
      </c>
      <c r="I12191" s="38" t="s">
        <v>121</v>
      </c>
      <c r="J12191" s="39" t="s">
        <v>13</v>
      </c>
      <c r="K12191" s="38" t="s">
        <v>127</v>
      </c>
      <c r="L12191" s="38" t="s">
        <v>16306</v>
      </c>
    </row>
    <row r="12192" spans="8:12" x14ac:dyDescent="0.25">
      <c r="H12192" s="36">
        <v>11748881</v>
      </c>
      <c r="I12192" s="36" t="s">
        <v>121</v>
      </c>
      <c r="J12192" s="37" t="s">
        <v>13</v>
      </c>
      <c r="K12192" s="36" t="s">
        <v>127</v>
      </c>
      <c r="L12192" s="36" t="s">
        <v>16307</v>
      </c>
    </row>
    <row r="12193" spans="8:12" x14ac:dyDescent="0.25">
      <c r="H12193" s="38">
        <v>11749802</v>
      </c>
      <c r="I12193" s="38" t="s">
        <v>121</v>
      </c>
      <c r="J12193" s="39" t="s">
        <v>13</v>
      </c>
      <c r="K12193" s="38" t="s">
        <v>127</v>
      </c>
      <c r="L12193" s="38" t="s">
        <v>16308</v>
      </c>
    </row>
    <row r="12194" spans="8:12" x14ac:dyDescent="0.25">
      <c r="H12194" s="36">
        <v>11749832</v>
      </c>
      <c r="I12194" s="36" t="s">
        <v>121</v>
      </c>
      <c r="J12194" s="37" t="s">
        <v>13</v>
      </c>
      <c r="K12194" s="36" t="s">
        <v>127</v>
      </c>
      <c r="L12194" s="36" t="s">
        <v>16309</v>
      </c>
    </row>
    <row r="12195" spans="8:12" x14ac:dyDescent="0.25">
      <c r="H12195" s="38">
        <v>11749837</v>
      </c>
      <c r="I12195" s="38" t="s">
        <v>121</v>
      </c>
      <c r="J12195" s="39" t="s">
        <v>13</v>
      </c>
      <c r="K12195" s="38" t="s">
        <v>127</v>
      </c>
      <c r="L12195" s="38" t="s">
        <v>16310</v>
      </c>
    </row>
    <row r="12196" spans="8:12" x14ac:dyDescent="0.25">
      <c r="H12196" s="36">
        <v>11750476</v>
      </c>
      <c r="I12196" s="36" t="s">
        <v>121</v>
      </c>
      <c r="J12196" s="37" t="s">
        <v>13</v>
      </c>
      <c r="K12196" s="36" t="s">
        <v>127</v>
      </c>
      <c r="L12196" s="36" t="s">
        <v>16311</v>
      </c>
    </row>
    <row r="12197" spans="8:12" x14ac:dyDescent="0.25">
      <c r="H12197" s="38">
        <v>11750716</v>
      </c>
      <c r="I12197" s="38" t="s">
        <v>121</v>
      </c>
      <c r="J12197" s="39" t="s">
        <v>13</v>
      </c>
      <c r="K12197" s="38" t="s">
        <v>127</v>
      </c>
      <c r="L12197" s="38" t="s">
        <v>16312</v>
      </c>
    </row>
    <row r="12198" spans="8:12" x14ac:dyDescent="0.25">
      <c r="H12198" s="36">
        <v>11750952</v>
      </c>
      <c r="I12198" s="36" t="s">
        <v>121</v>
      </c>
      <c r="J12198" s="37" t="s">
        <v>13</v>
      </c>
      <c r="K12198" s="36" t="s">
        <v>127</v>
      </c>
      <c r="L12198" s="36" t="s">
        <v>16313</v>
      </c>
    </row>
    <row r="12199" spans="8:12" x14ac:dyDescent="0.25">
      <c r="H12199" s="38">
        <v>11754542</v>
      </c>
      <c r="I12199" s="38" t="s">
        <v>121</v>
      </c>
      <c r="J12199" s="39" t="s">
        <v>13</v>
      </c>
      <c r="K12199" s="38" t="s">
        <v>127</v>
      </c>
      <c r="L12199" s="38" t="s">
        <v>16314</v>
      </c>
    </row>
    <row r="12200" spans="8:12" x14ac:dyDescent="0.25">
      <c r="H12200" s="36">
        <v>11754674</v>
      </c>
      <c r="I12200" s="36" t="s">
        <v>121</v>
      </c>
      <c r="J12200" s="37" t="s">
        <v>13</v>
      </c>
      <c r="K12200" s="36" t="s">
        <v>127</v>
      </c>
      <c r="L12200" s="36" t="s">
        <v>16315</v>
      </c>
    </row>
    <row r="12201" spans="8:12" x14ac:dyDescent="0.25">
      <c r="H12201" s="38">
        <v>11757953</v>
      </c>
      <c r="I12201" s="38" t="s">
        <v>121</v>
      </c>
      <c r="J12201" s="39" t="s">
        <v>13</v>
      </c>
      <c r="K12201" s="38" t="s">
        <v>127</v>
      </c>
      <c r="L12201" s="38" t="s">
        <v>16316</v>
      </c>
    </row>
    <row r="12202" spans="8:12" x14ac:dyDescent="0.25">
      <c r="H12202" s="36">
        <v>11762014</v>
      </c>
      <c r="I12202" s="36" t="s">
        <v>121</v>
      </c>
      <c r="J12202" s="37" t="s">
        <v>13</v>
      </c>
      <c r="K12202" s="36" t="s">
        <v>127</v>
      </c>
      <c r="L12202" s="36" t="s">
        <v>16317</v>
      </c>
    </row>
    <row r="12203" spans="8:12" x14ac:dyDescent="0.25">
      <c r="H12203" s="38">
        <v>11762933</v>
      </c>
      <c r="I12203" s="38" t="s">
        <v>121</v>
      </c>
      <c r="J12203" s="39" t="s">
        <v>13</v>
      </c>
      <c r="K12203" s="38" t="s">
        <v>127</v>
      </c>
      <c r="L12203" s="38" t="s">
        <v>16318</v>
      </c>
    </row>
    <row r="12204" spans="8:12" x14ac:dyDescent="0.25">
      <c r="H12204" s="36">
        <v>11764315</v>
      </c>
      <c r="I12204" s="36" t="s">
        <v>121</v>
      </c>
      <c r="J12204" s="37" t="s">
        <v>13</v>
      </c>
      <c r="K12204" s="36" t="s">
        <v>127</v>
      </c>
      <c r="L12204" s="36" t="s">
        <v>16319</v>
      </c>
    </row>
    <row r="12205" spans="8:12" x14ac:dyDescent="0.25">
      <c r="H12205" s="38">
        <v>11764321</v>
      </c>
      <c r="I12205" s="38" t="s">
        <v>121</v>
      </c>
      <c r="J12205" s="39" t="s">
        <v>13</v>
      </c>
      <c r="K12205" s="38" t="s">
        <v>127</v>
      </c>
      <c r="L12205" s="38" t="s">
        <v>16320</v>
      </c>
    </row>
    <row r="12206" spans="8:12" x14ac:dyDescent="0.25">
      <c r="H12206" s="36">
        <v>11764492</v>
      </c>
      <c r="I12206" s="36" t="s">
        <v>121</v>
      </c>
      <c r="J12206" s="37" t="s">
        <v>13</v>
      </c>
      <c r="K12206" s="36" t="s">
        <v>127</v>
      </c>
      <c r="L12206" s="36" t="s">
        <v>16321</v>
      </c>
    </row>
    <row r="12207" spans="8:12" x14ac:dyDescent="0.25">
      <c r="H12207" s="38">
        <v>11766050</v>
      </c>
      <c r="I12207" s="38" t="s">
        <v>121</v>
      </c>
      <c r="J12207" s="39" t="s">
        <v>13</v>
      </c>
      <c r="K12207" s="38" t="s">
        <v>127</v>
      </c>
      <c r="L12207" s="38" t="s">
        <v>16322</v>
      </c>
    </row>
    <row r="12208" spans="8:12" x14ac:dyDescent="0.25">
      <c r="H12208" s="36">
        <v>11766434</v>
      </c>
      <c r="I12208" s="36" t="s">
        <v>121</v>
      </c>
      <c r="J12208" s="37" t="s">
        <v>13</v>
      </c>
      <c r="K12208" s="36" t="s">
        <v>127</v>
      </c>
      <c r="L12208" s="36" t="s">
        <v>16323</v>
      </c>
    </row>
    <row r="12209" spans="8:12" x14ac:dyDescent="0.25">
      <c r="H12209" s="38">
        <v>11767774</v>
      </c>
      <c r="I12209" s="38" t="s">
        <v>121</v>
      </c>
      <c r="J12209" s="39" t="s">
        <v>13</v>
      </c>
      <c r="K12209" s="38" t="s">
        <v>127</v>
      </c>
      <c r="L12209" s="38" t="s">
        <v>16324</v>
      </c>
    </row>
    <row r="12210" spans="8:12" x14ac:dyDescent="0.25">
      <c r="H12210" s="36">
        <v>11767831</v>
      </c>
      <c r="I12210" s="36" t="s">
        <v>121</v>
      </c>
      <c r="J12210" s="37" t="s">
        <v>13</v>
      </c>
      <c r="K12210" s="36" t="s">
        <v>127</v>
      </c>
      <c r="L12210" s="36" t="s">
        <v>16325</v>
      </c>
    </row>
    <row r="12211" spans="8:12" x14ac:dyDescent="0.25">
      <c r="H12211" s="38">
        <v>11767833</v>
      </c>
      <c r="I12211" s="38" t="s">
        <v>121</v>
      </c>
      <c r="J12211" s="39" t="s">
        <v>13</v>
      </c>
      <c r="K12211" s="38" t="s">
        <v>127</v>
      </c>
      <c r="L12211" s="38" t="s">
        <v>16326</v>
      </c>
    </row>
    <row r="12212" spans="8:12" x14ac:dyDescent="0.25">
      <c r="H12212" s="36">
        <v>11767851</v>
      </c>
      <c r="I12212" s="36" t="s">
        <v>121</v>
      </c>
      <c r="J12212" s="37" t="s">
        <v>13</v>
      </c>
      <c r="K12212" s="36" t="s">
        <v>127</v>
      </c>
      <c r="L12212" s="36" t="s">
        <v>16327</v>
      </c>
    </row>
    <row r="12213" spans="8:12" x14ac:dyDescent="0.25">
      <c r="H12213" s="38">
        <v>11767986</v>
      </c>
      <c r="I12213" s="38" t="s">
        <v>121</v>
      </c>
      <c r="J12213" s="39" t="s">
        <v>13</v>
      </c>
      <c r="K12213" s="38" t="s">
        <v>127</v>
      </c>
      <c r="L12213" s="38" t="s">
        <v>16328</v>
      </c>
    </row>
    <row r="12214" spans="8:12" x14ac:dyDescent="0.25">
      <c r="H12214" s="36">
        <v>11771276</v>
      </c>
      <c r="I12214" s="36" t="s">
        <v>121</v>
      </c>
      <c r="J12214" s="37" t="s">
        <v>13</v>
      </c>
      <c r="K12214" s="36" t="s">
        <v>127</v>
      </c>
      <c r="L12214" s="36" t="s">
        <v>16329</v>
      </c>
    </row>
    <row r="12215" spans="8:12" x14ac:dyDescent="0.25">
      <c r="H12215" s="38">
        <v>11771382</v>
      </c>
      <c r="I12215" s="38" t="s">
        <v>121</v>
      </c>
      <c r="J12215" s="39" t="s">
        <v>13</v>
      </c>
      <c r="K12215" s="38" t="s">
        <v>127</v>
      </c>
      <c r="L12215" s="38" t="s">
        <v>16330</v>
      </c>
    </row>
    <row r="12216" spans="8:12" x14ac:dyDescent="0.25">
      <c r="H12216" s="36">
        <v>11772198</v>
      </c>
      <c r="I12216" s="36" t="s">
        <v>121</v>
      </c>
      <c r="J12216" s="37" t="s">
        <v>13</v>
      </c>
      <c r="K12216" s="36" t="s">
        <v>127</v>
      </c>
      <c r="L12216" s="36" t="s">
        <v>16331</v>
      </c>
    </row>
    <row r="12217" spans="8:12" x14ac:dyDescent="0.25">
      <c r="H12217" s="38">
        <v>11772999</v>
      </c>
      <c r="I12217" s="38" t="s">
        <v>121</v>
      </c>
      <c r="J12217" s="39" t="s">
        <v>13</v>
      </c>
      <c r="K12217" s="38" t="s">
        <v>127</v>
      </c>
      <c r="L12217" s="38" t="s">
        <v>16332</v>
      </c>
    </row>
    <row r="12218" spans="8:12" x14ac:dyDescent="0.25">
      <c r="H12218" s="36">
        <v>11773564</v>
      </c>
      <c r="I12218" s="36" t="s">
        <v>121</v>
      </c>
      <c r="J12218" s="37" t="s">
        <v>13</v>
      </c>
      <c r="K12218" s="36" t="s">
        <v>127</v>
      </c>
      <c r="L12218" s="36" t="s">
        <v>16333</v>
      </c>
    </row>
    <row r="12219" spans="8:12" x14ac:dyDescent="0.25">
      <c r="H12219" s="38">
        <v>11773580</v>
      </c>
      <c r="I12219" s="38" t="s">
        <v>121</v>
      </c>
      <c r="J12219" s="39" t="s">
        <v>13</v>
      </c>
      <c r="K12219" s="38" t="s">
        <v>127</v>
      </c>
      <c r="L12219" s="38" t="s">
        <v>16334</v>
      </c>
    </row>
    <row r="12220" spans="8:12" x14ac:dyDescent="0.25">
      <c r="H12220" s="36">
        <v>11776195</v>
      </c>
      <c r="I12220" s="36" t="s">
        <v>121</v>
      </c>
      <c r="J12220" s="37" t="s">
        <v>13</v>
      </c>
      <c r="K12220" s="36" t="s">
        <v>127</v>
      </c>
      <c r="L12220" s="36" t="s">
        <v>16335</v>
      </c>
    </row>
    <row r="12221" spans="8:12" x14ac:dyDescent="0.25">
      <c r="H12221" s="38">
        <v>11776351</v>
      </c>
      <c r="I12221" s="38" t="s">
        <v>121</v>
      </c>
      <c r="J12221" s="39" t="s">
        <v>13</v>
      </c>
      <c r="K12221" s="38" t="s">
        <v>127</v>
      </c>
      <c r="L12221" s="38" t="s">
        <v>16336</v>
      </c>
    </row>
    <row r="12222" spans="8:12" x14ac:dyDescent="0.25">
      <c r="H12222" s="36">
        <v>11779296</v>
      </c>
      <c r="I12222" s="36" t="s">
        <v>121</v>
      </c>
      <c r="J12222" s="37" t="s">
        <v>13</v>
      </c>
      <c r="K12222" s="36" t="s">
        <v>127</v>
      </c>
      <c r="L12222" s="36" t="s">
        <v>16337</v>
      </c>
    </row>
    <row r="12223" spans="8:12" x14ac:dyDescent="0.25">
      <c r="H12223" s="38">
        <v>11784023</v>
      </c>
      <c r="I12223" s="38" t="s">
        <v>121</v>
      </c>
      <c r="J12223" s="39" t="s">
        <v>13</v>
      </c>
      <c r="K12223" s="38" t="s">
        <v>127</v>
      </c>
      <c r="L12223" s="38" t="s">
        <v>16338</v>
      </c>
    </row>
    <row r="12224" spans="8:12" x14ac:dyDescent="0.25">
      <c r="H12224" s="36">
        <v>11784044</v>
      </c>
      <c r="I12224" s="36" t="s">
        <v>121</v>
      </c>
      <c r="J12224" s="37" t="s">
        <v>13</v>
      </c>
      <c r="K12224" s="36" t="s">
        <v>127</v>
      </c>
      <c r="L12224" s="36" t="s">
        <v>16339</v>
      </c>
    </row>
    <row r="12225" spans="8:12" x14ac:dyDescent="0.25">
      <c r="H12225" s="38">
        <v>11788552</v>
      </c>
      <c r="I12225" s="38" t="s">
        <v>121</v>
      </c>
      <c r="J12225" s="39" t="s">
        <v>13</v>
      </c>
      <c r="K12225" s="38" t="s">
        <v>127</v>
      </c>
      <c r="L12225" s="38" t="s">
        <v>16340</v>
      </c>
    </row>
    <row r="12226" spans="8:12" x14ac:dyDescent="0.25">
      <c r="H12226" s="36">
        <v>11790936</v>
      </c>
      <c r="I12226" s="36" t="s">
        <v>121</v>
      </c>
      <c r="J12226" s="37" t="s">
        <v>13</v>
      </c>
      <c r="K12226" s="36" t="s">
        <v>127</v>
      </c>
      <c r="L12226" s="36" t="s">
        <v>16341</v>
      </c>
    </row>
    <row r="12227" spans="8:12" x14ac:dyDescent="0.25">
      <c r="H12227" s="38">
        <v>11790958</v>
      </c>
      <c r="I12227" s="38" t="s">
        <v>121</v>
      </c>
      <c r="J12227" s="39" t="s">
        <v>13</v>
      </c>
      <c r="K12227" s="38" t="s">
        <v>127</v>
      </c>
      <c r="L12227" s="38" t="s">
        <v>16342</v>
      </c>
    </row>
    <row r="12228" spans="8:12" x14ac:dyDescent="0.25">
      <c r="H12228" s="36">
        <v>11792390</v>
      </c>
      <c r="I12228" s="36" t="s">
        <v>121</v>
      </c>
      <c r="J12228" s="37" t="s">
        <v>13</v>
      </c>
      <c r="K12228" s="36" t="s">
        <v>127</v>
      </c>
      <c r="L12228" s="36" t="s">
        <v>16343</v>
      </c>
    </row>
    <row r="12229" spans="8:12" x14ac:dyDescent="0.25">
      <c r="H12229" s="38">
        <v>11793700</v>
      </c>
      <c r="I12229" s="38" t="s">
        <v>121</v>
      </c>
      <c r="J12229" s="39" t="s">
        <v>13</v>
      </c>
      <c r="K12229" s="38" t="s">
        <v>127</v>
      </c>
      <c r="L12229" s="38" t="s">
        <v>16344</v>
      </c>
    </row>
    <row r="12230" spans="8:12" x14ac:dyDescent="0.25">
      <c r="H12230" s="36">
        <v>11798042</v>
      </c>
      <c r="I12230" s="36" t="s">
        <v>121</v>
      </c>
      <c r="J12230" s="37" t="s">
        <v>13</v>
      </c>
      <c r="K12230" s="36" t="s">
        <v>127</v>
      </c>
      <c r="L12230" s="36" t="s">
        <v>16345</v>
      </c>
    </row>
    <row r="12231" spans="8:12" x14ac:dyDescent="0.25">
      <c r="H12231" s="38">
        <v>11798053</v>
      </c>
      <c r="I12231" s="38" t="s">
        <v>121</v>
      </c>
      <c r="J12231" s="39" t="s">
        <v>13</v>
      </c>
      <c r="K12231" s="38" t="s">
        <v>127</v>
      </c>
      <c r="L12231" s="38" t="s">
        <v>16346</v>
      </c>
    </row>
    <row r="12232" spans="8:12" x14ac:dyDescent="0.25">
      <c r="H12232" s="36">
        <v>11798973</v>
      </c>
      <c r="I12232" s="36" t="s">
        <v>121</v>
      </c>
      <c r="J12232" s="37" t="s">
        <v>13</v>
      </c>
      <c r="K12232" s="36" t="s">
        <v>127</v>
      </c>
      <c r="L12232" s="36" t="s">
        <v>16347</v>
      </c>
    </row>
    <row r="12233" spans="8:12" x14ac:dyDescent="0.25">
      <c r="H12233" s="38">
        <v>12000413</v>
      </c>
      <c r="I12233" s="38" t="s">
        <v>121</v>
      </c>
      <c r="J12233" s="39" t="s">
        <v>13</v>
      </c>
      <c r="K12233" s="38" t="s">
        <v>127</v>
      </c>
      <c r="L12233" s="38" t="s">
        <v>16348</v>
      </c>
    </row>
    <row r="12234" spans="8:12" x14ac:dyDescent="0.25">
      <c r="H12234" s="36">
        <v>12039794</v>
      </c>
      <c r="I12234" s="36" t="s">
        <v>121</v>
      </c>
      <c r="J12234" s="37" t="s">
        <v>13</v>
      </c>
      <c r="K12234" s="36" t="s">
        <v>127</v>
      </c>
      <c r="L12234" s="36" t="s">
        <v>972</v>
      </c>
    </row>
    <row r="12235" spans="8:12" x14ac:dyDescent="0.25">
      <c r="H12235" s="38">
        <v>12039875</v>
      </c>
      <c r="I12235" s="38" t="s">
        <v>121</v>
      </c>
      <c r="J12235" s="39" t="s">
        <v>13</v>
      </c>
      <c r="K12235" s="38" t="s">
        <v>127</v>
      </c>
      <c r="L12235" s="38" t="s">
        <v>16349</v>
      </c>
    </row>
    <row r="12236" spans="8:12" x14ac:dyDescent="0.25">
      <c r="H12236" s="36">
        <v>12103162</v>
      </c>
      <c r="I12236" s="36" t="s">
        <v>121</v>
      </c>
      <c r="J12236" s="37" t="s">
        <v>13</v>
      </c>
      <c r="K12236" s="36" t="s">
        <v>127</v>
      </c>
      <c r="L12236" s="36" t="s">
        <v>16350</v>
      </c>
    </row>
    <row r="12237" spans="8:12" x14ac:dyDescent="0.25">
      <c r="H12237" s="38">
        <v>12106430</v>
      </c>
      <c r="I12237" s="38" t="s">
        <v>121</v>
      </c>
      <c r="J12237" s="39" t="s">
        <v>13</v>
      </c>
      <c r="K12237" s="38" t="s">
        <v>127</v>
      </c>
      <c r="L12237" s="38" t="s">
        <v>16351</v>
      </c>
    </row>
    <row r="12238" spans="8:12" x14ac:dyDescent="0.25">
      <c r="H12238" s="36">
        <v>12112869</v>
      </c>
      <c r="I12238" s="36" t="s">
        <v>121</v>
      </c>
      <c r="J12238" s="37" t="s">
        <v>13</v>
      </c>
      <c r="K12238" s="36" t="s">
        <v>127</v>
      </c>
      <c r="L12238" s="36" t="s">
        <v>16352</v>
      </c>
    </row>
    <row r="12239" spans="8:12" x14ac:dyDescent="0.25">
      <c r="H12239" s="38">
        <v>12112870</v>
      </c>
      <c r="I12239" s="38" t="s">
        <v>121</v>
      </c>
      <c r="J12239" s="39" t="s">
        <v>13</v>
      </c>
      <c r="K12239" s="38" t="s">
        <v>127</v>
      </c>
      <c r="L12239" s="38" t="s">
        <v>16353</v>
      </c>
    </row>
    <row r="12240" spans="8:12" x14ac:dyDescent="0.25">
      <c r="H12240" s="36">
        <v>12112939</v>
      </c>
      <c r="I12240" s="36" t="s">
        <v>121</v>
      </c>
      <c r="J12240" s="37" t="s">
        <v>13</v>
      </c>
      <c r="K12240" s="36" t="s">
        <v>127</v>
      </c>
      <c r="L12240" s="36" t="s">
        <v>16354</v>
      </c>
    </row>
    <row r="12241" spans="8:12" x14ac:dyDescent="0.25">
      <c r="H12241" s="38">
        <v>12116178</v>
      </c>
      <c r="I12241" s="38" t="s">
        <v>121</v>
      </c>
      <c r="J12241" s="39" t="s">
        <v>13</v>
      </c>
      <c r="K12241" s="38" t="s">
        <v>127</v>
      </c>
      <c r="L12241" s="38" t="s">
        <v>16355</v>
      </c>
    </row>
    <row r="12242" spans="8:12" x14ac:dyDescent="0.25">
      <c r="H12242" s="36">
        <v>12116313</v>
      </c>
      <c r="I12242" s="36" t="s">
        <v>121</v>
      </c>
      <c r="J12242" s="37" t="s">
        <v>13</v>
      </c>
      <c r="K12242" s="36" t="s">
        <v>127</v>
      </c>
      <c r="L12242" s="36" t="s">
        <v>16356</v>
      </c>
    </row>
    <row r="12243" spans="8:12" x14ac:dyDescent="0.25">
      <c r="H12243" s="38">
        <v>12117017</v>
      </c>
      <c r="I12243" s="38" t="s">
        <v>121</v>
      </c>
      <c r="J12243" s="39" t="s">
        <v>13</v>
      </c>
      <c r="K12243" s="38" t="s">
        <v>127</v>
      </c>
      <c r="L12243" s="38" t="s">
        <v>16357</v>
      </c>
    </row>
    <row r="12244" spans="8:12" x14ac:dyDescent="0.25">
      <c r="H12244" s="36">
        <v>12127342</v>
      </c>
      <c r="I12244" s="36" t="s">
        <v>121</v>
      </c>
      <c r="J12244" s="37" t="s">
        <v>13</v>
      </c>
      <c r="K12244" s="36" t="s">
        <v>127</v>
      </c>
      <c r="L12244" s="36" t="s">
        <v>636</v>
      </c>
    </row>
    <row r="12245" spans="8:12" x14ac:dyDescent="0.25">
      <c r="H12245" s="38">
        <v>12131919</v>
      </c>
      <c r="I12245" s="38" t="s">
        <v>121</v>
      </c>
      <c r="J12245" s="39" t="s">
        <v>13</v>
      </c>
      <c r="K12245" s="38" t="s">
        <v>127</v>
      </c>
      <c r="L12245" s="38" t="s">
        <v>16358</v>
      </c>
    </row>
    <row r="12246" spans="8:12" x14ac:dyDescent="0.25">
      <c r="H12246" s="36">
        <v>12132268</v>
      </c>
      <c r="I12246" s="36" t="s">
        <v>121</v>
      </c>
      <c r="J12246" s="37" t="s">
        <v>13</v>
      </c>
      <c r="K12246" s="36" t="s">
        <v>127</v>
      </c>
      <c r="L12246" s="36" t="s">
        <v>16359</v>
      </c>
    </row>
    <row r="12247" spans="8:12" x14ac:dyDescent="0.25">
      <c r="H12247" s="38">
        <v>12162421</v>
      </c>
      <c r="I12247" s="38" t="s">
        <v>121</v>
      </c>
      <c r="J12247" s="39" t="s">
        <v>13</v>
      </c>
      <c r="K12247" s="38" t="s">
        <v>127</v>
      </c>
      <c r="L12247" s="38" t="s">
        <v>16360</v>
      </c>
    </row>
    <row r="12248" spans="8:12" x14ac:dyDescent="0.25">
      <c r="H12248" s="36">
        <v>12178834</v>
      </c>
      <c r="I12248" s="36" t="s">
        <v>121</v>
      </c>
      <c r="J12248" s="37" t="s">
        <v>13</v>
      </c>
      <c r="K12248" s="36" t="s">
        <v>127</v>
      </c>
      <c r="L12248" s="36" t="s">
        <v>16361</v>
      </c>
    </row>
    <row r="12249" spans="8:12" x14ac:dyDescent="0.25">
      <c r="H12249" s="38">
        <v>12185637</v>
      </c>
      <c r="I12249" s="38" t="s">
        <v>121</v>
      </c>
      <c r="J12249" s="39" t="s">
        <v>13</v>
      </c>
      <c r="K12249" s="38" t="s">
        <v>127</v>
      </c>
      <c r="L12249" s="38" t="s">
        <v>16362</v>
      </c>
    </row>
    <row r="12250" spans="8:12" x14ac:dyDescent="0.25">
      <c r="H12250" s="36">
        <v>12187738</v>
      </c>
      <c r="I12250" s="36" t="s">
        <v>121</v>
      </c>
      <c r="J12250" s="37" t="s">
        <v>13</v>
      </c>
      <c r="K12250" s="36" t="s">
        <v>127</v>
      </c>
      <c r="L12250" s="36" t="s">
        <v>16363</v>
      </c>
    </row>
    <row r="12251" spans="8:12" x14ac:dyDescent="0.25">
      <c r="H12251" s="38">
        <v>12189963</v>
      </c>
      <c r="I12251" s="38" t="s">
        <v>121</v>
      </c>
      <c r="J12251" s="39" t="s">
        <v>13</v>
      </c>
      <c r="K12251" s="38" t="s">
        <v>127</v>
      </c>
      <c r="L12251" s="38" t="s">
        <v>16364</v>
      </c>
    </row>
    <row r="12252" spans="8:12" x14ac:dyDescent="0.25">
      <c r="H12252" s="36">
        <v>12210266</v>
      </c>
      <c r="I12252" s="36" t="s">
        <v>121</v>
      </c>
      <c r="J12252" s="37" t="s">
        <v>13</v>
      </c>
      <c r="K12252" s="36" t="s">
        <v>127</v>
      </c>
      <c r="L12252" s="36" t="s">
        <v>16365</v>
      </c>
    </row>
    <row r="12253" spans="8:12" x14ac:dyDescent="0.25">
      <c r="H12253" s="38">
        <v>12221357</v>
      </c>
      <c r="I12253" s="38" t="s">
        <v>121</v>
      </c>
      <c r="J12253" s="39" t="s">
        <v>13</v>
      </c>
      <c r="K12253" s="38" t="s">
        <v>127</v>
      </c>
      <c r="L12253" s="38" t="s">
        <v>16366</v>
      </c>
    </row>
    <row r="12254" spans="8:12" x14ac:dyDescent="0.25">
      <c r="H12254" s="36">
        <v>12222906</v>
      </c>
      <c r="I12254" s="36" t="s">
        <v>121</v>
      </c>
      <c r="J12254" s="37" t="s">
        <v>13</v>
      </c>
      <c r="K12254" s="36" t="s">
        <v>127</v>
      </c>
      <c r="L12254" s="36" t="s">
        <v>16367</v>
      </c>
    </row>
    <row r="12255" spans="8:12" x14ac:dyDescent="0.25">
      <c r="H12255" s="38">
        <v>12223024</v>
      </c>
      <c r="I12255" s="38" t="s">
        <v>121</v>
      </c>
      <c r="J12255" s="39" t="s">
        <v>13</v>
      </c>
      <c r="K12255" s="38" t="s">
        <v>127</v>
      </c>
      <c r="L12255" s="38" t="s">
        <v>16368</v>
      </c>
    </row>
    <row r="12256" spans="8:12" x14ac:dyDescent="0.25">
      <c r="H12256" s="36">
        <v>12240830</v>
      </c>
      <c r="I12256" s="36" t="s">
        <v>121</v>
      </c>
      <c r="J12256" s="37" t="s">
        <v>13</v>
      </c>
      <c r="K12256" s="36" t="s">
        <v>127</v>
      </c>
      <c r="L12256" s="36" t="s">
        <v>16369</v>
      </c>
    </row>
    <row r="12257" spans="8:12" x14ac:dyDescent="0.25">
      <c r="H12257" s="38">
        <v>12240832</v>
      </c>
      <c r="I12257" s="38" t="s">
        <v>121</v>
      </c>
      <c r="J12257" s="39" t="s">
        <v>13</v>
      </c>
      <c r="K12257" s="38" t="s">
        <v>127</v>
      </c>
      <c r="L12257" s="38" t="s">
        <v>16370</v>
      </c>
    </row>
    <row r="12258" spans="8:12" x14ac:dyDescent="0.25">
      <c r="H12258" s="36">
        <v>12252003</v>
      </c>
      <c r="I12258" s="36" t="s">
        <v>121</v>
      </c>
      <c r="J12258" s="37" t="s">
        <v>13</v>
      </c>
      <c r="K12258" s="36" t="s">
        <v>127</v>
      </c>
      <c r="L12258" s="36" t="s">
        <v>16371</v>
      </c>
    </row>
    <row r="12259" spans="8:12" x14ac:dyDescent="0.25">
      <c r="H12259" s="38">
        <v>12252036</v>
      </c>
      <c r="I12259" s="38" t="s">
        <v>121</v>
      </c>
      <c r="J12259" s="39" t="s">
        <v>13</v>
      </c>
      <c r="K12259" s="38" t="s">
        <v>127</v>
      </c>
      <c r="L12259" s="38" t="s">
        <v>16372</v>
      </c>
    </row>
    <row r="12260" spans="8:12" x14ac:dyDescent="0.25">
      <c r="H12260" s="36">
        <v>12254568</v>
      </c>
      <c r="I12260" s="36" t="s">
        <v>121</v>
      </c>
      <c r="J12260" s="37" t="s">
        <v>13</v>
      </c>
      <c r="K12260" s="36" t="s">
        <v>127</v>
      </c>
      <c r="L12260" s="36" t="s">
        <v>16373</v>
      </c>
    </row>
    <row r="12261" spans="8:12" x14ac:dyDescent="0.25">
      <c r="H12261" s="38">
        <v>12254679</v>
      </c>
      <c r="I12261" s="38" t="s">
        <v>121</v>
      </c>
      <c r="J12261" s="39" t="s">
        <v>13</v>
      </c>
      <c r="K12261" s="38" t="s">
        <v>127</v>
      </c>
      <c r="L12261" s="38" t="s">
        <v>16374</v>
      </c>
    </row>
    <row r="12262" spans="8:12" x14ac:dyDescent="0.25">
      <c r="H12262" s="36">
        <v>12256220</v>
      </c>
      <c r="I12262" s="36" t="s">
        <v>121</v>
      </c>
      <c r="J12262" s="37" t="s">
        <v>13</v>
      </c>
      <c r="K12262" s="36" t="s">
        <v>127</v>
      </c>
      <c r="L12262" s="36" t="s">
        <v>16375</v>
      </c>
    </row>
    <row r="12263" spans="8:12" x14ac:dyDescent="0.25">
      <c r="H12263" s="38">
        <v>12263155</v>
      </c>
      <c r="I12263" s="38" t="s">
        <v>121</v>
      </c>
      <c r="J12263" s="39" t="s">
        <v>13</v>
      </c>
      <c r="K12263" s="38" t="s">
        <v>127</v>
      </c>
      <c r="L12263" s="38" t="s">
        <v>16376</v>
      </c>
    </row>
    <row r="12264" spans="8:12" x14ac:dyDescent="0.25">
      <c r="H12264" s="36">
        <v>12272794</v>
      </c>
      <c r="I12264" s="36" t="s">
        <v>121</v>
      </c>
      <c r="J12264" s="37" t="s">
        <v>13</v>
      </c>
      <c r="K12264" s="36" t="s">
        <v>127</v>
      </c>
      <c r="L12264" s="36" t="s">
        <v>16377</v>
      </c>
    </row>
    <row r="12265" spans="8:12" x14ac:dyDescent="0.25">
      <c r="H12265" s="38">
        <v>12272900</v>
      </c>
      <c r="I12265" s="38" t="s">
        <v>121</v>
      </c>
      <c r="J12265" s="39" t="s">
        <v>13</v>
      </c>
      <c r="K12265" s="38" t="s">
        <v>127</v>
      </c>
      <c r="L12265" s="38" t="s">
        <v>16378</v>
      </c>
    </row>
    <row r="12266" spans="8:12" x14ac:dyDescent="0.25">
      <c r="H12266" s="36">
        <v>12276963</v>
      </c>
      <c r="I12266" s="36" t="s">
        <v>121</v>
      </c>
      <c r="J12266" s="37" t="s">
        <v>13</v>
      </c>
      <c r="K12266" s="36" t="s">
        <v>127</v>
      </c>
      <c r="L12266" s="36" t="s">
        <v>16379</v>
      </c>
    </row>
    <row r="12267" spans="8:12" x14ac:dyDescent="0.25">
      <c r="H12267" s="38">
        <v>12276992</v>
      </c>
      <c r="I12267" s="38" t="s">
        <v>121</v>
      </c>
      <c r="J12267" s="39" t="s">
        <v>13</v>
      </c>
      <c r="K12267" s="38" t="s">
        <v>127</v>
      </c>
      <c r="L12267" s="38" t="s">
        <v>16380</v>
      </c>
    </row>
    <row r="12268" spans="8:12" x14ac:dyDescent="0.25">
      <c r="H12268" s="36">
        <v>12279024</v>
      </c>
      <c r="I12268" s="36" t="s">
        <v>121</v>
      </c>
      <c r="J12268" s="37" t="s">
        <v>13</v>
      </c>
      <c r="K12268" s="36" t="s">
        <v>127</v>
      </c>
      <c r="L12268" s="36" t="s">
        <v>16381</v>
      </c>
    </row>
    <row r="12269" spans="8:12" x14ac:dyDescent="0.25">
      <c r="H12269" s="38">
        <v>12280573</v>
      </c>
      <c r="I12269" s="38" t="s">
        <v>121</v>
      </c>
      <c r="J12269" s="39" t="s">
        <v>13</v>
      </c>
      <c r="K12269" s="38" t="s">
        <v>127</v>
      </c>
      <c r="L12269" s="38" t="s">
        <v>16382</v>
      </c>
    </row>
    <row r="12270" spans="8:12" x14ac:dyDescent="0.25">
      <c r="H12270" s="36">
        <v>12295443</v>
      </c>
      <c r="I12270" s="36" t="s">
        <v>121</v>
      </c>
      <c r="J12270" s="37" t="s">
        <v>13</v>
      </c>
      <c r="K12270" s="36" t="s">
        <v>127</v>
      </c>
      <c r="L12270" s="36" t="s">
        <v>16383</v>
      </c>
    </row>
    <row r="12271" spans="8:12" x14ac:dyDescent="0.25">
      <c r="H12271" s="38">
        <v>12299430</v>
      </c>
      <c r="I12271" s="38" t="s">
        <v>121</v>
      </c>
      <c r="J12271" s="39" t="s">
        <v>13</v>
      </c>
      <c r="K12271" s="38" t="s">
        <v>127</v>
      </c>
      <c r="L12271" s="38" t="s">
        <v>16384</v>
      </c>
    </row>
    <row r="12272" spans="8:12" x14ac:dyDescent="0.25">
      <c r="H12272" s="36">
        <v>12299481</v>
      </c>
      <c r="I12272" s="36" t="s">
        <v>121</v>
      </c>
      <c r="J12272" s="37" t="s">
        <v>13</v>
      </c>
      <c r="K12272" s="36" t="s">
        <v>127</v>
      </c>
      <c r="L12272" s="36" t="s">
        <v>16385</v>
      </c>
    </row>
    <row r="12273" spans="8:12" x14ac:dyDescent="0.25">
      <c r="H12273" s="38">
        <v>12391841</v>
      </c>
      <c r="I12273" s="38" t="s">
        <v>121</v>
      </c>
      <c r="J12273" s="39" t="s">
        <v>13</v>
      </c>
      <c r="K12273" s="38" t="s">
        <v>127</v>
      </c>
      <c r="L12273" s="38" t="s">
        <v>16386</v>
      </c>
    </row>
    <row r="12274" spans="8:12" x14ac:dyDescent="0.25">
      <c r="H12274" s="36">
        <v>12402275</v>
      </c>
      <c r="I12274" s="36" t="s">
        <v>121</v>
      </c>
      <c r="J12274" s="37" t="s">
        <v>13</v>
      </c>
      <c r="K12274" s="36" t="s">
        <v>127</v>
      </c>
      <c r="L12274" s="36" t="s">
        <v>16387</v>
      </c>
    </row>
    <row r="12275" spans="8:12" x14ac:dyDescent="0.25">
      <c r="H12275" s="38">
        <v>12403858</v>
      </c>
      <c r="I12275" s="38" t="s">
        <v>121</v>
      </c>
      <c r="J12275" s="39" t="s">
        <v>13</v>
      </c>
      <c r="K12275" s="38" t="s">
        <v>127</v>
      </c>
      <c r="L12275" s="38" t="s">
        <v>16388</v>
      </c>
    </row>
    <row r="12276" spans="8:12" x14ac:dyDescent="0.25">
      <c r="H12276" s="36">
        <v>12406513</v>
      </c>
      <c r="I12276" s="36" t="s">
        <v>121</v>
      </c>
      <c r="J12276" s="37" t="s">
        <v>13</v>
      </c>
      <c r="K12276" s="36" t="s">
        <v>127</v>
      </c>
      <c r="L12276" s="36" t="s">
        <v>16389</v>
      </c>
    </row>
    <row r="12277" spans="8:12" x14ac:dyDescent="0.25">
      <c r="H12277" s="38">
        <v>12409703</v>
      </c>
      <c r="I12277" s="38" t="s">
        <v>121</v>
      </c>
      <c r="J12277" s="39" t="s">
        <v>13</v>
      </c>
      <c r="K12277" s="38" t="s">
        <v>127</v>
      </c>
      <c r="L12277" s="38" t="s">
        <v>16390</v>
      </c>
    </row>
    <row r="12278" spans="8:12" x14ac:dyDescent="0.25">
      <c r="H12278" s="36">
        <v>12434170</v>
      </c>
      <c r="I12278" s="36" t="s">
        <v>121</v>
      </c>
      <c r="J12278" s="37" t="s">
        <v>13</v>
      </c>
      <c r="K12278" s="36" t="s">
        <v>127</v>
      </c>
      <c r="L12278" s="36" t="s">
        <v>16391</v>
      </c>
    </row>
    <row r="12279" spans="8:12" x14ac:dyDescent="0.25">
      <c r="H12279" s="38">
        <v>12434173</v>
      </c>
      <c r="I12279" s="38" t="s">
        <v>121</v>
      </c>
      <c r="J12279" s="39" t="s">
        <v>13</v>
      </c>
      <c r="K12279" s="38" t="s">
        <v>127</v>
      </c>
      <c r="L12279" s="38" t="s">
        <v>1284</v>
      </c>
    </row>
    <row r="12280" spans="8:12" x14ac:dyDescent="0.25">
      <c r="H12280" s="36">
        <v>12437603</v>
      </c>
      <c r="I12280" s="36" t="s">
        <v>121</v>
      </c>
      <c r="J12280" s="37" t="s">
        <v>13</v>
      </c>
      <c r="K12280" s="36" t="s">
        <v>127</v>
      </c>
      <c r="L12280" s="36" t="s">
        <v>16392</v>
      </c>
    </row>
    <row r="12281" spans="8:12" x14ac:dyDescent="0.25">
      <c r="H12281" s="38">
        <v>12444064</v>
      </c>
      <c r="I12281" s="38" t="s">
        <v>121</v>
      </c>
      <c r="J12281" s="39" t="s">
        <v>13</v>
      </c>
      <c r="K12281" s="38" t="s">
        <v>127</v>
      </c>
      <c r="L12281" s="38" t="s">
        <v>14214</v>
      </c>
    </row>
    <row r="12282" spans="8:12" x14ac:dyDescent="0.25">
      <c r="H12282" s="36">
        <v>10043324</v>
      </c>
      <c r="I12282" s="36" t="s">
        <v>121</v>
      </c>
      <c r="J12282" s="37" t="s">
        <v>9</v>
      </c>
      <c r="K12282" s="36" t="s">
        <v>116</v>
      </c>
      <c r="L12282" s="36" t="s">
        <v>16393</v>
      </c>
    </row>
    <row r="12283" spans="8:12" x14ac:dyDescent="0.25">
      <c r="H12283" s="38">
        <v>10053674</v>
      </c>
      <c r="I12283" s="38" t="s">
        <v>121</v>
      </c>
      <c r="J12283" s="39" t="s">
        <v>9</v>
      </c>
      <c r="K12283" s="38" t="s">
        <v>116</v>
      </c>
      <c r="L12283" s="38" t="s">
        <v>2612</v>
      </c>
    </row>
    <row r="12284" spans="8:12" x14ac:dyDescent="0.25">
      <c r="H12284" s="36">
        <v>10053702</v>
      </c>
      <c r="I12284" s="36" t="s">
        <v>121</v>
      </c>
      <c r="J12284" s="37" t="s">
        <v>9</v>
      </c>
      <c r="K12284" s="36" t="s">
        <v>116</v>
      </c>
      <c r="L12284" s="36" t="s">
        <v>16394</v>
      </c>
    </row>
    <row r="12285" spans="8:12" x14ac:dyDescent="0.25">
      <c r="H12285" s="38">
        <v>10054034</v>
      </c>
      <c r="I12285" s="38" t="s">
        <v>121</v>
      </c>
      <c r="J12285" s="39" t="s">
        <v>9</v>
      </c>
      <c r="K12285" s="38" t="s">
        <v>116</v>
      </c>
      <c r="L12285" s="38" t="s">
        <v>1006</v>
      </c>
    </row>
    <row r="12286" spans="8:12" x14ac:dyDescent="0.25">
      <c r="H12286" s="36">
        <v>10054122</v>
      </c>
      <c r="I12286" s="36" t="s">
        <v>121</v>
      </c>
      <c r="J12286" s="37" t="s">
        <v>9</v>
      </c>
      <c r="K12286" s="36" t="s">
        <v>116</v>
      </c>
      <c r="L12286" s="36" t="s">
        <v>16395</v>
      </c>
    </row>
    <row r="12287" spans="8:12" x14ac:dyDescent="0.25">
      <c r="H12287" s="38">
        <v>10054213</v>
      </c>
      <c r="I12287" s="38" t="s">
        <v>121</v>
      </c>
      <c r="J12287" s="39" t="s">
        <v>9</v>
      </c>
      <c r="K12287" s="38" t="s">
        <v>116</v>
      </c>
      <c r="L12287" s="38" t="s">
        <v>1211</v>
      </c>
    </row>
    <row r="12288" spans="8:12" x14ac:dyDescent="0.25">
      <c r="H12288" s="36">
        <v>10054276</v>
      </c>
      <c r="I12288" s="36" t="s">
        <v>121</v>
      </c>
      <c r="J12288" s="37" t="s">
        <v>9</v>
      </c>
      <c r="K12288" s="36" t="s">
        <v>116</v>
      </c>
      <c r="L12288" s="36" t="s">
        <v>16396</v>
      </c>
    </row>
    <row r="12289" spans="8:12" x14ac:dyDescent="0.25">
      <c r="H12289" s="38">
        <v>10054332</v>
      </c>
      <c r="I12289" s="38" t="s">
        <v>121</v>
      </c>
      <c r="J12289" s="39" t="s">
        <v>9</v>
      </c>
      <c r="K12289" s="38" t="s">
        <v>116</v>
      </c>
      <c r="L12289" s="38" t="s">
        <v>16397</v>
      </c>
    </row>
    <row r="12290" spans="8:12" x14ac:dyDescent="0.25">
      <c r="H12290" s="36">
        <v>10054336</v>
      </c>
      <c r="I12290" s="36" t="s">
        <v>121</v>
      </c>
      <c r="J12290" s="37" t="s">
        <v>9</v>
      </c>
      <c r="K12290" s="36" t="s">
        <v>116</v>
      </c>
      <c r="L12290" s="36" t="s">
        <v>16398</v>
      </c>
    </row>
    <row r="12291" spans="8:12" x14ac:dyDescent="0.25">
      <c r="H12291" s="38">
        <v>10054483</v>
      </c>
      <c r="I12291" s="38" t="s">
        <v>121</v>
      </c>
      <c r="J12291" s="39" t="s">
        <v>9</v>
      </c>
      <c r="K12291" s="38" t="s">
        <v>116</v>
      </c>
      <c r="L12291" s="38" t="s">
        <v>16399</v>
      </c>
    </row>
    <row r="12292" spans="8:12" x14ac:dyDescent="0.25">
      <c r="H12292" s="36">
        <v>10054494</v>
      </c>
      <c r="I12292" s="36" t="s">
        <v>121</v>
      </c>
      <c r="J12292" s="37" t="s">
        <v>9</v>
      </c>
      <c r="K12292" s="36" t="s">
        <v>116</v>
      </c>
      <c r="L12292" s="36" t="s">
        <v>1048</v>
      </c>
    </row>
    <row r="12293" spans="8:12" x14ac:dyDescent="0.25">
      <c r="H12293" s="38">
        <v>10054589</v>
      </c>
      <c r="I12293" s="38" t="s">
        <v>121</v>
      </c>
      <c r="J12293" s="39" t="s">
        <v>9</v>
      </c>
      <c r="K12293" s="38" t="s">
        <v>116</v>
      </c>
      <c r="L12293" s="38" t="s">
        <v>16400</v>
      </c>
    </row>
    <row r="12294" spans="8:12" x14ac:dyDescent="0.25">
      <c r="H12294" s="36">
        <v>10054726</v>
      </c>
      <c r="I12294" s="36" t="s">
        <v>121</v>
      </c>
      <c r="J12294" s="37" t="s">
        <v>9</v>
      </c>
      <c r="K12294" s="36" t="s">
        <v>116</v>
      </c>
      <c r="L12294" s="36" t="s">
        <v>16401</v>
      </c>
    </row>
    <row r="12295" spans="8:12" x14ac:dyDescent="0.25">
      <c r="H12295" s="38">
        <v>10054841</v>
      </c>
      <c r="I12295" s="38" t="s">
        <v>121</v>
      </c>
      <c r="J12295" s="39" t="s">
        <v>9</v>
      </c>
      <c r="K12295" s="38" t="s">
        <v>116</v>
      </c>
      <c r="L12295" s="38" t="s">
        <v>1146</v>
      </c>
    </row>
    <row r="12296" spans="8:12" x14ac:dyDescent="0.25">
      <c r="H12296" s="36">
        <v>10054901</v>
      </c>
      <c r="I12296" s="36" t="s">
        <v>121</v>
      </c>
      <c r="J12296" s="37" t="s">
        <v>9</v>
      </c>
      <c r="K12296" s="36" t="s">
        <v>116</v>
      </c>
      <c r="L12296" s="36" t="s">
        <v>325</v>
      </c>
    </row>
    <row r="12297" spans="8:12" x14ac:dyDescent="0.25">
      <c r="H12297" s="38">
        <v>10054972</v>
      </c>
      <c r="I12297" s="38" t="s">
        <v>121</v>
      </c>
      <c r="J12297" s="39" t="s">
        <v>9</v>
      </c>
      <c r="K12297" s="38" t="s">
        <v>116</v>
      </c>
      <c r="L12297" s="38" t="s">
        <v>16402</v>
      </c>
    </row>
    <row r="12298" spans="8:12" x14ac:dyDescent="0.25">
      <c r="H12298" s="36">
        <v>10055011</v>
      </c>
      <c r="I12298" s="36" t="s">
        <v>121</v>
      </c>
      <c r="J12298" s="37" t="s">
        <v>9</v>
      </c>
      <c r="K12298" s="36" t="s">
        <v>116</v>
      </c>
      <c r="L12298" s="36" t="s">
        <v>16403</v>
      </c>
    </row>
    <row r="12299" spans="8:12" x14ac:dyDescent="0.25">
      <c r="H12299" s="38">
        <v>10055039</v>
      </c>
      <c r="I12299" s="38" t="s">
        <v>121</v>
      </c>
      <c r="J12299" s="39" t="s">
        <v>9</v>
      </c>
      <c r="K12299" s="38" t="s">
        <v>116</v>
      </c>
      <c r="L12299" s="38" t="s">
        <v>16404</v>
      </c>
    </row>
    <row r="12300" spans="8:12" x14ac:dyDescent="0.25">
      <c r="H12300" s="36">
        <v>10055058</v>
      </c>
      <c r="I12300" s="36" t="s">
        <v>121</v>
      </c>
      <c r="J12300" s="37" t="s">
        <v>9</v>
      </c>
      <c r="K12300" s="36" t="s">
        <v>116</v>
      </c>
      <c r="L12300" s="36" t="s">
        <v>460</v>
      </c>
    </row>
    <row r="12301" spans="8:12" x14ac:dyDescent="0.25">
      <c r="H12301" s="38">
        <v>10055156</v>
      </c>
      <c r="I12301" s="38" t="s">
        <v>121</v>
      </c>
      <c r="J12301" s="39" t="s">
        <v>9</v>
      </c>
      <c r="K12301" s="38" t="s">
        <v>116</v>
      </c>
      <c r="L12301" s="38" t="s">
        <v>16405</v>
      </c>
    </row>
    <row r="12302" spans="8:12" x14ac:dyDescent="0.25">
      <c r="H12302" s="36">
        <v>10055187</v>
      </c>
      <c r="I12302" s="36" t="s">
        <v>121</v>
      </c>
      <c r="J12302" s="37" t="s">
        <v>9</v>
      </c>
      <c r="K12302" s="36" t="s">
        <v>116</v>
      </c>
      <c r="L12302" s="36" t="s">
        <v>16406</v>
      </c>
    </row>
    <row r="12303" spans="8:12" x14ac:dyDescent="0.25">
      <c r="H12303" s="38">
        <v>10055205</v>
      </c>
      <c r="I12303" s="38" t="s">
        <v>121</v>
      </c>
      <c r="J12303" s="39" t="s">
        <v>9</v>
      </c>
      <c r="K12303" s="38" t="s">
        <v>116</v>
      </c>
      <c r="L12303" s="38" t="s">
        <v>16407</v>
      </c>
    </row>
    <row r="12304" spans="8:12" x14ac:dyDescent="0.25">
      <c r="H12304" s="36">
        <v>10055218</v>
      </c>
      <c r="I12304" s="36" t="s">
        <v>121</v>
      </c>
      <c r="J12304" s="37" t="s">
        <v>9</v>
      </c>
      <c r="K12304" s="36" t="s">
        <v>116</v>
      </c>
      <c r="L12304" s="36" t="s">
        <v>16408</v>
      </c>
    </row>
    <row r="12305" spans="8:12" x14ac:dyDescent="0.25">
      <c r="H12305" s="38">
        <v>10055244</v>
      </c>
      <c r="I12305" s="38" t="s">
        <v>121</v>
      </c>
      <c r="J12305" s="39" t="s">
        <v>9</v>
      </c>
      <c r="K12305" s="38" t="s">
        <v>116</v>
      </c>
      <c r="L12305" s="38" t="s">
        <v>16409</v>
      </c>
    </row>
    <row r="12306" spans="8:12" x14ac:dyDescent="0.25">
      <c r="H12306" s="36">
        <v>10055296</v>
      </c>
      <c r="I12306" s="36" t="s">
        <v>121</v>
      </c>
      <c r="J12306" s="37" t="s">
        <v>9</v>
      </c>
      <c r="K12306" s="36" t="s">
        <v>116</v>
      </c>
      <c r="L12306" s="36" t="s">
        <v>16410</v>
      </c>
    </row>
    <row r="12307" spans="8:12" x14ac:dyDescent="0.25">
      <c r="H12307" s="38">
        <v>10055421</v>
      </c>
      <c r="I12307" s="38" t="s">
        <v>121</v>
      </c>
      <c r="J12307" s="39" t="s">
        <v>9</v>
      </c>
      <c r="K12307" s="38" t="s">
        <v>116</v>
      </c>
      <c r="L12307" s="38" t="s">
        <v>16411</v>
      </c>
    </row>
    <row r="12308" spans="8:12" x14ac:dyDescent="0.25">
      <c r="H12308" s="36">
        <v>10055442</v>
      </c>
      <c r="I12308" s="36" t="s">
        <v>121</v>
      </c>
      <c r="J12308" s="37" t="s">
        <v>9</v>
      </c>
      <c r="K12308" s="36" t="s">
        <v>116</v>
      </c>
      <c r="L12308" s="36" t="s">
        <v>16412</v>
      </c>
    </row>
    <row r="12309" spans="8:12" x14ac:dyDescent="0.25">
      <c r="H12309" s="38">
        <v>10055450</v>
      </c>
      <c r="I12309" s="38" t="s">
        <v>121</v>
      </c>
      <c r="J12309" s="39" t="s">
        <v>9</v>
      </c>
      <c r="K12309" s="38" t="s">
        <v>116</v>
      </c>
      <c r="L12309" s="38" t="s">
        <v>16413</v>
      </c>
    </row>
    <row r="12310" spans="8:12" x14ac:dyDescent="0.25">
      <c r="H12310" s="36">
        <v>10055453</v>
      </c>
      <c r="I12310" s="36" t="s">
        <v>121</v>
      </c>
      <c r="J12310" s="37" t="s">
        <v>9</v>
      </c>
      <c r="K12310" s="36" t="s">
        <v>116</v>
      </c>
      <c r="L12310" s="36" t="s">
        <v>16414</v>
      </c>
    </row>
    <row r="12311" spans="8:12" x14ac:dyDescent="0.25">
      <c r="H12311" s="38">
        <v>10055547</v>
      </c>
      <c r="I12311" s="38" t="s">
        <v>121</v>
      </c>
      <c r="J12311" s="39" t="s">
        <v>9</v>
      </c>
      <c r="K12311" s="38" t="s">
        <v>116</v>
      </c>
      <c r="L12311" s="38" t="s">
        <v>16415</v>
      </c>
    </row>
    <row r="12312" spans="8:12" x14ac:dyDescent="0.25">
      <c r="H12312" s="36">
        <v>10055576</v>
      </c>
      <c r="I12312" s="36" t="s">
        <v>121</v>
      </c>
      <c r="J12312" s="37" t="s">
        <v>9</v>
      </c>
      <c r="K12312" s="36" t="s">
        <v>116</v>
      </c>
      <c r="L12312" s="36" t="s">
        <v>16416</v>
      </c>
    </row>
    <row r="12313" spans="8:12" x14ac:dyDescent="0.25">
      <c r="H12313" s="38">
        <v>10055606</v>
      </c>
      <c r="I12313" s="38" t="s">
        <v>121</v>
      </c>
      <c r="J12313" s="39" t="s">
        <v>9</v>
      </c>
      <c r="K12313" s="38" t="s">
        <v>116</v>
      </c>
      <c r="L12313" s="38" t="s">
        <v>16417</v>
      </c>
    </row>
    <row r="12314" spans="8:12" x14ac:dyDescent="0.25">
      <c r="H12314" s="36">
        <v>10055825</v>
      </c>
      <c r="I12314" s="36" t="s">
        <v>121</v>
      </c>
      <c r="J12314" s="37" t="s">
        <v>9</v>
      </c>
      <c r="K12314" s="36" t="s">
        <v>116</v>
      </c>
      <c r="L12314" s="36" t="s">
        <v>16418</v>
      </c>
    </row>
    <row r="12315" spans="8:12" x14ac:dyDescent="0.25">
      <c r="H12315" s="38">
        <v>10055864</v>
      </c>
      <c r="I12315" s="38" t="s">
        <v>121</v>
      </c>
      <c r="J12315" s="39" t="s">
        <v>9</v>
      </c>
      <c r="K12315" s="38" t="s">
        <v>116</v>
      </c>
      <c r="L12315" s="38" t="s">
        <v>16419</v>
      </c>
    </row>
    <row r="12316" spans="8:12" x14ac:dyDescent="0.25">
      <c r="H12316" s="36">
        <v>10055881</v>
      </c>
      <c r="I12316" s="36" t="s">
        <v>121</v>
      </c>
      <c r="J12316" s="37" t="s">
        <v>9</v>
      </c>
      <c r="K12316" s="36" t="s">
        <v>116</v>
      </c>
      <c r="L12316" s="36" t="s">
        <v>16420</v>
      </c>
    </row>
    <row r="12317" spans="8:12" x14ac:dyDescent="0.25">
      <c r="H12317" s="38">
        <v>10055948</v>
      </c>
      <c r="I12317" s="38" t="s">
        <v>121</v>
      </c>
      <c r="J12317" s="39" t="s">
        <v>9</v>
      </c>
      <c r="K12317" s="38" t="s">
        <v>116</v>
      </c>
      <c r="L12317" s="38" t="s">
        <v>16421</v>
      </c>
    </row>
    <row r="12318" spans="8:12" x14ac:dyDescent="0.25">
      <c r="H12318" s="36">
        <v>10056086</v>
      </c>
      <c r="I12318" s="36" t="s">
        <v>121</v>
      </c>
      <c r="J12318" s="37" t="s">
        <v>9</v>
      </c>
      <c r="K12318" s="36" t="s">
        <v>116</v>
      </c>
      <c r="L12318" s="36" t="s">
        <v>4836</v>
      </c>
    </row>
    <row r="12319" spans="8:12" x14ac:dyDescent="0.25">
      <c r="H12319" s="38">
        <v>10056185</v>
      </c>
      <c r="I12319" s="38" t="s">
        <v>121</v>
      </c>
      <c r="J12319" s="39" t="s">
        <v>9</v>
      </c>
      <c r="K12319" s="38" t="s">
        <v>116</v>
      </c>
      <c r="L12319" s="38" t="s">
        <v>16422</v>
      </c>
    </row>
    <row r="12320" spans="8:12" x14ac:dyDescent="0.25">
      <c r="H12320" s="36">
        <v>10056312</v>
      </c>
      <c r="I12320" s="36" t="s">
        <v>121</v>
      </c>
      <c r="J12320" s="37" t="s">
        <v>9</v>
      </c>
      <c r="K12320" s="36" t="s">
        <v>116</v>
      </c>
      <c r="L12320" s="36" t="s">
        <v>16423</v>
      </c>
    </row>
    <row r="12321" spans="8:12" x14ac:dyDescent="0.25">
      <c r="H12321" s="38">
        <v>10056492</v>
      </c>
      <c r="I12321" s="38" t="s">
        <v>121</v>
      </c>
      <c r="J12321" s="39" t="s">
        <v>9</v>
      </c>
      <c r="K12321" s="38" t="s">
        <v>116</v>
      </c>
      <c r="L12321" s="38" t="s">
        <v>16424</v>
      </c>
    </row>
    <row r="12322" spans="8:12" x14ac:dyDescent="0.25">
      <c r="H12322" s="36">
        <v>10056565</v>
      </c>
      <c r="I12322" s="36" t="s">
        <v>121</v>
      </c>
      <c r="J12322" s="37" t="s">
        <v>9</v>
      </c>
      <c r="K12322" s="36" t="s">
        <v>116</v>
      </c>
      <c r="L12322" s="36" t="s">
        <v>16425</v>
      </c>
    </row>
    <row r="12323" spans="8:12" x14ac:dyDescent="0.25">
      <c r="H12323" s="38">
        <v>10056593</v>
      </c>
      <c r="I12323" s="38" t="s">
        <v>121</v>
      </c>
      <c r="J12323" s="39" t="s">
        <v>9</v>
      </c>
      <c r="K12323" s="38" t="s">
        <v>116</v>
      </c>
      <c r="L12323" s="38" t="s">
        <v>16426</v>
      </c>
    </row>
    <row r="12324" spans="8:12" x14ac:dyDescent="0.25">
      <c r="H12324" s="36">
        <v>10056615</v>
      </c>
      <c r="I12324" s="36" t="s">
        <v>121</v>
      </c>
      <c r="J12324" s="37" t="s">
        <v>9</v>
      </c>
      <c r="K12324" s="36" t="s">
        <v>116</v>
      </c>
      <c r="L12324" s="36" t="s">
        <v>16427</v>
      </c>
    </row>
    <row r="12325" spans="8:12" x14ac:dyDescent="0.25">
      <c r="H12325" s="38">
        <v>10056849</v>
      </c>
      <c r="I12325" s="38" t="s">
        <v>121</v>
      </c>
      <c r="J12325" s="39" t="s">
        <v>9</v>
      </c>
      <c r="K12325" s="38" t="s">
        <v>116</v>
      </c>
      <c r="L12325" s="38" t="s">
        <v>16428</v>
      </c>
    </row>
    <row r="12326" spans="8:12" x14ac:dyDescent="0.25">
      <c r="H12326" s="36">
        <v>10057103</v>
      </c>
      <c r="I12326" s="36" t="s">
        <v>121</v>
      </c>
      <c r="J12326" s="37" t="s">
        <v>9</v>
      </c>
      <c r="K12326" s="36" t="s">
        <v>116</v>
      </c>
      <c r="L12326" s="36" t="s">
        <v>16429</v>
      </c>
    </row>
    <row r="12327" spans="8:12" x14ac:dyDescent="0.25">
      <c r="H12327" s="38">
        <v>10057227</v>
      </c>
      <c r="I12327" s="38" t="s">
        <v>121</v>
      </c>
      <c r="J12327" s="39" t="s">
        <v>9</v>
      </c>
      <c r="K12327" s="38" t="s">
        <v>116</v>
      </c>
      <c r="L12327" s="38" t="s">
        <v>16430</v>
      </c>
    </row>
    <row r="12328" spans="8:12" x14ac:dyDescent="0.25">
      <c r="H12328" s="36">
        <v>10057231</v>
      </c>
      <c r="I12328" s="36" t="s">
        <v>121</v>
      </c>
      <c r="J12328" s="37" t="s">
        <v>9</v>
      </c>
      <c r="K12328" s="36" t="s">
        <v>116</v>
      </c>
      <c r="L12328" s="36" t="s">
        <v>16431</v>
      </c>
    </row>
    <row r="12329" spans="8:12" x14ac:dyDescent="0.25">
      <c r="H12329" s="38">
        <v>10057391</v>
      </c>
      <c r="I12329" s="38" t="s">
        <v>121</v>
      </c>
      <c r="J12329" s="39" t="s">
        <v>9</v>
      </c>
      <c r="K12329" s="38" t="s">
        <v>116</v>
      </c>
      <c r="L12329" s="38" t="s">
        <v>16432</v>
      </c>
    </row>
    <row r="12330" spans="8:12" x14ac:dyDescent="0.25">
      <c r="H12330" s="36">
        <v>10057575</v>
      </c>
      <c r="I12330" s="36" t="s">
        <v>121</v>
      </c>
      <c r="J12330" s="37" t="s">
        <v>9</v>
      </c>
      <c r="K12330" s="36" t="s">
        <v>116</v>
      </c>
      <c r="L12330" s="36" t="s">
        <v>16433</v>
      </c>
    </row>
    <row r="12331" spans="8:12" x14ac:dyDescent="0.25">
      <c r="H12331" s="38">
        <v>10057582</v>
      </c>
      <c r="I12331" s="38" t="s">
        <v>121</v>
      </c>
      <c r="J12331" s="39" t="s">
        <v>9</v>
      </c>
      <c r="K12331" s="38" t="s">
        <v>116</v>
      </c>
      <c r="L12331" s="38" t="s">
        <v>16434</v>
      </c>
    </row>
    <row r="12332" spans="8:12" x14ac:dyDescent="0.25">
      <c r="H12332" s="36">
        <v>10057638</v>
      </c>
      <c r="I12332" s="36" t="s">
        <v>121</v>
      </c>
      <c r="J12332" s="37" t="s">
        <v>9</v>
      </c>
      <c r="K12332" s="36" t="s">
        <v>116</v>
      </c>
      <c r="L12332" s="36" t="s">
        <v>16435</v>
      </c>
    </row>
    <row r="12333" spans="8:12" x14ac:dyDescent="0.25">
      <c r="H12333" s="38">
        <v>10057707</v>
      </c>
      <c r="I12333" s="38" t="s">
        <v>121</v>
      </c>
      <c r="J12333" s="39" t="s">
        <v>9</v>
      </c>
      <c r="K12333" s="38" t="s">
        <v>116</v>
      </c>
      <c r="L12333" s="38" t="s">
        <v>16436</v>
      </c>
    </row>
    <row r="12334" spans="8:12" x14ac:dyDescent="0.25">
      <c r="H12334" s="36">
        <v>10058149</v>
      </c>
      <c r="I12334" s="36" t="s">
        <v>121</v>
      </c>
      <c r="J12334" s="37" t="s">
        <v>9</v>
      </c>
      <c r="K12334" s="36" t="s">
        <v>116</v>
      </c>
      <c r="L12334" s="36" t="s">
        <v>16437</v>
      </c>
    </row>
    <row r="12335" spans="8:12" x14ac:dyDescent="0.25">
      <c r="H12335" s="38">
        <v>10058247</v>
      </c>
      <c r="I12335" s="38" t="s">
        <v>121</v>
      </c>
      <c r="J12335" s="39" t="s">
        <v>9</v>
      </c>
      <c r="K12335" s="38" t="s">
        <v>116</v>
      </c>
      <c r="L12335" s="38" t="s">
        <v>16438</v>
      </c>
    </row>
    <row r="12336" spans="8:12" x14ac:dyDescent="0.25">
      <c r="H12336" s="36">
        <v>10058444</v>
      </c>
      <c r="I12336" s="36" t="s">
        <v>121</v>
      </c>
      <c r="J12336" s="37" t="s">
        <v>9</v>
      </c>
      <c r="K12336" s="36" t="s">
        <v>116</v>
      </c>
      <c r="L12336" s="36" t="s">
        <v>16439</v>
      </c>
    </row>
    <row r="12337" spans="8:12" x14ac:dyDescent="0.25">
      <c r="H12337" s="38">
        <v>10058529</v>
      </c>
      <c r="I12337" s="38" t="s">
        <v>121</v>
      </c>
      <c r="J12337" s="39" t="s">
        <v>9</v>
      </c>
      <c r="K12337" s="38" t="s">
        <v>116</v>
      </c>
      <c r="L12337" s="38" t="s">
        <v>16440</v>
      </c>
    </row>
    <row r="12338" spans="8:12" x14ac:dyDescent="0.25">
      <c r="H12338" s="36">
        <v>10058747</v>
      </c>
      <c r="I12338" s="36" t="s">
        <v>121</v>
      </c>
      <c r="J12338" s="37" t="s">
        <v>9</v>
      </c>
      <c r="K12338" s="36" t="s">
        <v>116</v>
      </c>
      <c r="L12338" s="36" t="s">
        <v>16441</v>
      </c>
    </row>
    <row r="12339" spans="8:12" x14ac:dyDescent="0.25">
      <c r="H12339" s="38">
        <v>10058826</v>
      </c>
      <c r="I12339" s="38" t="s">
        <v>121</v>
      </c>
      <c r="J12339" s="39" t="s">
        <v>9</v>
      </c>
      <c r="K12339" s="38" t="s">
        <v>116</v>
      </c>
      <c r="L12339" s="38" t="s">
        <v>16442</v>
      </c>
    </row>
    <row r="12340" spans="8:12" x14ac:dyDescent="0.25">
      <c r="H12340" s="36">
        <v>10058831</v>
      </c>
      <c r="I12340" s="36" t="s">
        <v>121</v>
      </c>
      <c r="J12340" s="37" t="s">
        <v>9</v>
      </c>
      <c r="K12340" s="36" t="s">
        <v>116</v>
      </c>
      <c r="L12340" s="36" t="s">
        <v>16443</v>
      </c>
    </row>
    <row r="12341" spans="8:12" x14ac:dyDescent="0.25">
      <c r="H12341" s="38">
        <v>10058902</v>
      </c>
      <c r="I12341" s="38" t="s">
        <v>121</v>
      </c>
      <c r="J12341" s="39" t="s">
        <v>9</v>
      </c>
      <c r="K12341" s="38" t="s">
        <v>116</v>
      </c>
      <c r="L12341" s="38" t="s">
        <v>16444</v>
      </c>
    </row>
    <row r="12342" spans="8:12" x14ac:dyDescent="0.25">
      <c r="H12342" s="36">
        <v>10058904</v>
      </c>
      <c r="I12342" s="36" t="s">
        <v>121</v>
      </c>
      <c r="J12342" s="37" t="s">
        <v>9</v>
      </c>
      <c r="K12342" s="36" t="s">
        <v>116</v>
      </c>
      <c r="L12342" s="36" t="s">
        <v>16445</v>
      </c>
    </row>
    <row r="12343" spans="8:12" x14ac:dyDescent="0.25">
      <c r="H12343" s="38">
        <v>10058938</v>
      </c>
      <c r="I12343" s="38" t="s">
        <v>121</v>
      </c>
      <c r="J12343" s="39" t="s">
        <v>9</v>
      </c>
      <c r="K12343" s="38" t="s">
        <v>116</v>
      </c>
      <c r="L12343" s="38" t="s">
        <v>16446</v>
      </c>
    </row>
    <row r="12344" spans="8:12" x14ac:dyDescent="0.25">
      <c r="H12344" s="36">
        <v>10058965</v>
      </c>
      <c r="I12344" s="36" t="s">
        <v>121</v>
      </c>
      <c r="J12344" s="37" t="s">
        <v>9</v>
      </c>
      <c r="K12344" s="36" t="s">
        <v>116</v>
      </c>
      <c r="L12344" s="36" t="s">
        <v>16447</v>
      </c>
    </row>
    <row r="12345" spans="8:12" x14ac:dyDescent="0.25">
      <c r="H12345" s="38">
        <v>10059067</v>
      </c>
      <c r="I12345" s="38" t="s">
        <v>121</v>
      </c>
      <c r="J12345" s="39" t="s">
        <v>9</v>
      </c>
      <c r="K12345" s="38" t="s">
        <v>116</v>
      </c>
      <c r="L12345" s="38" t="s">
        <v>16448</v>
      </c>
    </row>
    <row r="12346" spans="8:12" x14ac:dyDescent="0.25">
      <c r="H12346" s="36">
        <v>10059080</v>
      </c>
      <c r="I12346" s="36" t="s">
        <v>121</v>
      </c>
      <c r="J12346" s="37" t="s">
        <v>9</v>
      </c>
      <c r="K12346" s="36" t="s">
        <v>116</v>
      </c>
      <c r="L12346" s="36" t="s">
        <v>16449</v>
      </c>
    </row>
    <row r="12347" spans="8:12" x14ac:dyDescent="0.25">
      <c r="H12347" s="38">
        <v>10059116</v>
      </c>
      <c r="I12347" s="38" t="s">
        <v>121</v>
      </c>
      <c r="J12347" s="39" t="s">
        <v>9</v>
      </c>
      <c r="K12347" s="38" t="s">
        <v>116</v>
      </c>
      <c r="L12347" s="38" t="s">
        <v>973</v>
      </c>
    </row>
    <row r="12348" spans="8:12" x14ac:dyDescent="0.25">
      <c r="H12348" s="36">
        <v>10059141</v>
      </c>
      <c r="I12348" s="36" t="s">
        <v>121</v>
      </c>
      <c r="J12348" s="37" t="s">
        <v>9</v>
      </c>
      <c r="K12348" s="36" t="s">
        <v>116</v>
      </c>
      <c r="L12348" s="36" t="s">
        <v>16450</v>
      </c>
    </row>
    <row r="12349" spans="8:12" x14ac:dyDescent="0.25">
      <c r="H12349" s="38">
        <v>10059326</v>
      </c>
      <c r="I12349" s="38" t="s">
        <v>121</v>
      </c>
      <c r="J12349" s="39" t="s">
        <v>9</v>
      </c>
      <c r="K12349" s="38" t="s">
        <v>116</v>
      </c>
      <c r="L12349" s="38" t="s">
        <v>16451</v>
      </c>
    </row>
    <row r="12350" spans="8:12" x14ac:dyDescent="0.25">
      <c r="H12350" s="36">
        <v>10059426</v>
      </c>
      <c r="I12350" s="36" t="s">
        <v>121</v>
      </c>
      <c r="J12350" s="37" t="s">
        <v>9</v>
      </c>
      <c r="K12350" s="36" t="s">
        <v>116</v>
      </c>
      <c r="L12350" s="36" t="s">
        <v>16452</v>
      </c>
    </row>
    <row r="12351" spans="8:12" x14ac:dyDescent="0.25">
      <c r="H12351" s="38">
        <v>10059505</v>
      </c>
      <c r="I12351" s="38" t="s">
        <v>121</v>
      </c>
      <c r="J12351" s="39" t="s">
        <v>9</v>
      </c>
      <c r="K12351" s="38" t="s">
        <v>116</v>
      </c>
      <c r="L12351" s="38" t="s">
        <v>16453</v>
      </c>
    </row>
    <row r="12352" spans="8:12" x14ac:dyDescent="0.25">
      <c r="H12352" s="36">
        <v>10059531</v>
      </c>
      <c r="I12352" s="36" t="s">
        <v>121</v>
      </c>
      <c r="J12352" s="37" t="s">
        <v>9</v>
      </c>
      <c r="K12352" s="36" t="s">
        <v>116</v>
      </c>
      <c r="L12352" s="36" t="s">
        <v>16454</v>
      </c>
    </row>
    <row r="12353" spans="8:12" x14ac:dyDescent="0.25">
      <c r="H12353" s="38">
        <v>10060368</v>
      </c>
      <c r="I12353" s="38" t="s">
        <v>121</v>
      </c>
      <c r="J12353" s="39" t="s">
        <v>9</v>
      </c>
      <c r="K12353" s="38" t="s">
        <v>116</v>
      </c>
      <c r="L12353" s="38" t="s">
        <v>16455</v>
      </c>
    </row>
    <row r="12354" spans="8:12" x14ac:dyDescent="0.25">
      <c r="H12354" s="36">
        <v>10060481</v>
      </c>
      <c r="I12354" s="36" t="s">
        <v>121</v>
      </c>
      <c r="J12354" s="37" t="s">
        <v>9</v>
      </c>
      <c r="K12354" s="36" t="s">
        <v>116</v>
      </c>
      <c r="L12354" s="36" t="s">
        <v>16456</v>
      </c>
    </row>
    <row r="12355" spans="8:12" x14ac:dyDescent="0.25">
      <c r="H12355" s="38">
        <v>10060664</v>
      </c>
      <c r="I12355" s="38" t="s">
        <v>121</v>
      </c>
      <c r="J12355" s="39" t="s">
        <v>9</v>
      </c>
      <c r="K12355" s="38" t="s">
        <v>116</v>
      </c>
      <c r="L12355" s="38" t="s">
        <v>16457</v>
      </c>
    </row>
    <row r="12356" spans="8:12" x14ac:dyDescent="0.25">
      <c r="H12356" s="36">
        <v>10060703</v>
      </c>
      <c r="I12356" s="36" t="s">
        <v>121</v>
      </c>
      <c r="J12356" s="37" t="s">
        <v>9</v>
      </c>
      <c r="K12356" s="36" t="s">
        <v>116</v>
      </c>
      <c r="L12356" s="36" t="s">
        <v>16458</v>
      </c>
    </row>
    <row r="12357" spans="8:12" x14ac:dyDescent="0.25">
      <c r="H12357" s="38">
        <v>10060749</v>
      </c>
      <c r="I12357" s="38" t="s">
        <v>121</v>
      </c>
      <c r="J12357" s="39" t="s">
        <v>9</v>
      </c>
      <c r="K12357" s="38" t="s">
        <v>116</v>
      </c>
      <c r="L12357" s="38" t="s">
        <v>16459</v>
      </c>
    </row>
    <row r="12358" spans="8:12" x14ac:dyDescent="0.25">
      <c r="H12358" s="36">
        <v>10060757</v>
      </c>
      <c r="I12358" s="36" t="s">
        <v>121</v>
      </c>
      <c r="J12358" s="37" t="s">
        <v>9</v>
      </c>
      <c r="K12358" s="36" t="s">
        <v>116</v>
      </c>
      <c r="L12358" s="36" t="s">
        <v>16460</v>
      </c>
    </row>
    <row r="12359" spans="8:12" x14ac:dyDescent="0.25">
      <c r="H12359" s="38">
        <v>10060777</v>
      </c>
      <c r="I12359" s="38" t="s">
        <v>121</v>
      </c>
      <c r="J12359" s="39" t="s">
        <v>9</v>
      </c>
      <c r="K12359" s="38" t="s">
        <v>116</v>
      </c>
      <c r="L12359" s="38" t="s">
        <v>16461</v>
      </c>
    </row>
    <row r="12360" spans="8:12" x14ac:dyDescent="0.25">
      <c r="H12360" s="36">
        <v>10060857</v>
      </c>
      <c r="I12360" s="36" t="s">
        <v>121</v>
      </c>
      <c r="J12360" s="37" t="s">
        <v>9</v>
      </c>
      <c r="K12360" s="36" t="s">
        <v>116</v>
      </c>
      <c r="L12360" s="36" t="s">
        <v>16462</v>
      </c>
    </row>
    <row r="12361" spans="8:12" x14ac:dyDescent="0.25">
      <c r="H12361" s="38">
        <v>10060897</v>
      </c>
      <c r="I12361" s="38" t="s">
        <v>121</v>
      </c>
      <c r="J12361" s="39" t="s">
        <v>9</v>
      </c>
      <c r="K12361" s="38" t="s">
        <v>116</v>
      </c>
      <c r="L12361" s="38" t="s">
        <v>16463</v>
      </c>
    </row>
    <row r="12362" spans="8:12" x14ac:dyDescent="0.25">
      <c r="H12362" s="36">
        <v>10060995</v>
      </c>
      <c r="I12362" s="36" t="s">
        <v>121</v>
      </c>
      <c r="J12362" s="37" t="s">
        <v>9</v>
      </c>
      <c r="K12362" s="36" t="s">
        <v>116</v>
      </c>
      <c r="L12362" s="36" t="s">
        <v>16464</v>
      </c>
    </row>
    <row r="12363" spans="8:12" x14ac:dyDescent="0.25">
      <c r="H12363" s="38">
        <v>10061153</v>
      </c>
      <c r="I12363" s="38" t="s">
        <v>121</v>
      </c>
      <c r="J12363" s="39" t="s">
        <v>9</v>
      </c>
      <c r="K12363" s="38" t="s">
        <v>116</v>
      </c>
      <c r="L12363" s="38" t="s">
        <v>16465</v>
      </c>
    </row>
    <row r="12364" spans="8:12" x14ac:dyDescent="0.25">
      <c r="H12364" s="36">
        <v>10061226</v>
      </c>
      <c r="I12364" s="36" t="s">
        <v>121</v>
      </c>
      <c r="J12364" s="37" t="s">
        <v>9</v>
      </c>
      <c r="K12364" s="36" t="s">
        <v>116</v>
      </c>
      <c r="L12364" s="36" t="s">
        <v>16466</v>
      </c>
    </row>
    <row r="12365" spans="8:12" x14ac:dyDescent="0.25">
      <c r="H12365" s="38">
        <v>10061414</v>
      </c>
      <c r="I12365" s="38" t="s">
        <v>121</v>
      </c>
      <c r="J12365" s="39" t="s">
        <v>9</v>
      </c>
      <c r="K12365" s="38" t="s">
        <v>116</v>
      </c>
      <c r="L12365" s="38" t="s">
        <v>16467</v>
      </c>
    </row>
    <row r="12366" spans="8:12" x14ac:dyDescent="0.25">
      <c r="H12366" s="36">
        <v>10061453</v>
      </c>
      <c r="I12366" s="36" t="s">
        <v>121</v>
      </c>
      <c r="J12366" s="37" t="s">
        <v>9</v>
      </c>
      <c r="K12366" s="36" t="s">
        <v>116</v>
      </c>
      <c r="L12366" s="36" t="s">
        <v>16468</v>
      </c>
    </row>
    <row r="12367" spans="8:12" x14ac:dyDescent="0.25">
      <c r="H12367" s="38">
        <v>10061510</v>
      </c>
      <c r="I12367" s="38" t="s">
        <v>121</v>
      </c>
      <c r="J12367" s="39" t="s">
        <v>9</v>
      </c>
      <c r="K12367" s="38" t="s">
        <v>116</v>
      </c>
      <c r="L12367" s="38" t="s">
        <v>16469</v>
      </c>
    </row>
    <row r="12368" spans="8:12" x14ac:dyDescent="0.25">
      <c r="H12368" s="36">
        <v>10061514</v>
      </c>
      <c r="I12368" s="36" t="s">
        <v>121</v>
      </c>
      <c r="J12368" s="37" t="s">
        <v>9</v>
      </c>
      <c r="K12368" s="36" t="s">
        <v>116</v>
      </c>
      <c r="L12368" s="36" t="s">
        <v>16470</v>
      </c>
    </row>
    <row r="12369" spans="8:12" x14ac:dyDescent="0.25">
      <c r="H12369" s="38">
        <v>10061593</v>
      </c>
      <c r="I12369" s="38" t="s">
        <v>121</v>
      </c>
      <c r="J12369" s="39" t="s">
        <v>9</v>
      </c>
      <c r="K12369" s="38" t="s">
        <v>116</v>
      </c>
      <c r="L12369" s="38" t="s">
        <v>16471</v>
      </c>
    </row>
    <row r="12370" spans="8:12" x14ac:dyDescent="0.25">
      <c r="H12370" s="36">
        <v>10061642</v>
      </c>
      <c r="I12370" s="36" t="s">
        <v>121</v>
      </c>
      <c r="J12370" s="37" t="s">
        <v>9</v>
      </c>
      <c r="K12370" s="36" t="s">
        <v>116</v>
      </c>
      <c r="L12370" s="36" t="s">
        <v>16472</v>
      </c>
    </row>
    <row r="12371" spans="8:12" x14ac:dyDescent="0.25">
      <c r="H12371" s="38">
        <v>10061650</v>
      </c>
      <c r="I12371" s="38" t="s">
        <v>121</v>
      </c>
      <c r="J12371" s="39" t="s">
        <v>9</v>
      </c>
      <c r="K12371" s="38" t="s">
        <v>116</v>
      </c>
      <c r="L12371" s="38" t="s">
        <v>16473</v>
      </c>
    </row>
    <row r="12372" spans="8:12" x14ac:dyDescent="0.25">
      <c r="H12372" s="36">
        <v>10061664</v>
      </c>
      <c r="I12372" s="36" t="s">
        <v>121</v>
      </c>
      <c r="J12372" s="37" t="s">
        <v>9</v>
      </c>
      <c r="K12372" s="36" t="s">
        <v>116</v>
      </c>
      <c r="L12372" s="36" t="s">
        <v>16474</v>
      </c>
    </row>
    <row r="12373" spans="8:12" x14ac:dyDescent="0.25">
      <c r="H12373" s="38">
        <v>10061807</v>
      </c>
      <c r="I12373" s="38" t="s">
        <v>121</v>
      </c>
      <c r="J12373" s="39" t="s">
        <v>9</v>
      </c>
      <c r="K12373" s="38" t="s">
        <v>116</v>
      </c>
      <c r="L12373" s="38" t="s">
        <v>16475</v>
      </c>
    </row>
    <row r="12374" spans="8:12" x14ac:dyDescent="0.25">
      <c r="H12374" s="36">
        <v>10061878</v>
      </c>
      <c r="I12374" s="36" t="s">
        <v>121</v>
      </c>
      <c r="J12374" s="37" t="s">
        <v>9</v>
      </c>
      <c r="K12374" s="36" t="s">
        <v>116</v>
      </c>
      <c r="L12374" s="36" t="s">
        <v>5916</v>
      </c>
    </row>
    <row r="12375" spans="8:12" x14ac:dyDescent="0.25">
      <c r="H12375" s="38">
        <v>10061909</v>
      </c>
      <c r="I12375" s="38" t="s">
        <v>121</v>
      </c>
      <c r="J12375" s="39" t="s">
        <v>9</v>
      </c>
      <c r="K12375" s="38" t="s">
        <v>116</v>
      </c>
      <c r="L12375" s="38" t="s">
        <v>16476</v>
      </c>
    </row>
    <row r="12376" spans="8:12" x14ac:dyDescent="0.25">
      <c r="H12376" s="36">
        <v>10061932</v>
      </c>
      <c r="I12376" s="36" t="s">
        <v>121</v>
      </c>
      <c r="J12376" s="37" t="s">
        <v>9</v>
      </c>
      <c r="K12376" s="36" t="s">
        <v>116</v>
      </c>
      <c r="L12376" s="36" t="s">
        <v>16477</v>
      </c>
    </row>
    <row r="12377" spans="8:12" x14ac:dyDescent="0.25">
      <c r="H12377" s="38">
        <v>10061974</v>
      </c>
      <c r="I12377" s="38" t="s">
        <v>121</v>
      </c>
      <c r="J12377" s="39" t="s">
        <v>9</v>
      </c>
      <c r="K12377" s="38" t="s">
        <v>116</v>
      </c>
      <c r="L12377" s="38" t="s">
        <v>16478</v>
      </c>
    </row>
    <row r="12378" spans="8:12" x14ac:dyDescent="0.25">
      <c r="H12378" s="36">
        <v>10062037</v>
      </c>
      <c r="I12378" s="36" t="s">
        <v>121</v>
      </c>
      <c r="J12378" s="37" t="s">
        <v>9</v>
      </c>
      <c r="K12378" s="36" t="s">
        <v>116</v>
      </c>
      <c r="L12378" s="36" t="s">
        <v>16479</v>
      </c>
    </row>
    <row r="12379" spans="8:12" x14ac:dyDescent="0.25">
      <c r="H12379" s="38">
        <v>10062106</v>
      </c>
      <c r="I12379" s="38" t="s">
        <v>121</v>
      </c>
      <c r="J12379" s="39" t="s">
        <v>9</v>
      </c>
      <c r="K12379" s="38" t="s">
        <v>116</v>
      </c>
      <c r="L12379" s="38" t="s">
        <v>16480</v>
      </c>
    </row>
    <row r="12380" spans="8:12" x14ac:dyDescent="0.25">
      <c r="H12380" s="36">
        <v>10062223</v>
      </c>
      <c r="I12380" s="36" t="s">
        <v>121</v>
      </c>
      <c r="J12380" s="37" t="s">
        <v>9</v>
      </c>
      <c r="K12380" s="36" t="s">
        <v>116</v>
      </c>
      <c r="L12380" s="36" t="s">
        <v>16481</v>
      </c>
    </row>
    <row r="12381" spans="8:12" x14ac:dyDescent="0.25">
      <c r="H12381" s="38">
        <v>10062495</v>
      </c>
      <c r="I12381" s="38" t="s">
        <v>121</v>
      </c>
      <c r="J12381" s="39" t="s">
        <v>9</v>
      </c>
      <c r="K12381" s="38" t="s">
        <v>116</v>
      </c>
      <c r="L12381" s="38" t="s">
        <v>16482</v>
      </c>
    </row>
    <row r="12382" spans="8:12" x14ac:dyDescent="0.25">
      <c r="H12382" s="36">
        <v>10062567</v>
      </c>
      <c r="I12382" s="36" t="s">
        <v>121</v>
      </c>
      <c r="J12382" s="37" t="s">
        <v>9</v>
      </c>
      <c r="K12382" s="36" t="s">
        <v>116</v>
      </c>
      <c r="L12382" s="36" t="s">
        <v>16483</v>
      </c>
    </row>
    <row r="12383" spans="8:12" x14ac:dyDescent="0.25">
      <c r="H12383" s="38">
        <v>10062681</v>
      </c>
      <c r="I12383" s="38" t="s">
        <v>121</v>
      </c>
      <c r="J12383" s="39" t="s">
        <v>9</v>
      </c>
      <c r="K12383" s="38" t="s">
        <v>116</v>
      </c>
      <c r="L12383" s="38" t="s">
        <v>16484</v>
      </c>
    </row>
    <row r="12384" spans="8:12" x14ac:dyDescent="0.25">
      <c r="H12384" s="36">
        <v>10062752</v>
      </c>
      <c r="I12384" s="36" t="s">
        <v>121</v>
      </c>
      <c r="J12384" s="37" t="s">
        <v>9</v>
      </c>
      <c r="K12384" s="36" t="s">
        <v>116</v>
      </c>
      <c r="L12384" s="36" t="s">
        <v>16485</v>
      </c>
    </row>
    <row r="12385" spans="8:12" x14ac:dyDescent="0.25">
      <c r="H12385" s="38">
        <v>10062770</v>
      </c>
      <c r="I12385" s="38" t="s">
        <v>121</v>
      </c>
      <c r="J12385" s="39" t="s">
        <v>9</v>
      </c>
      <c r="K12385" s="38" t="s">
        <v>116</v>
      </c>
      <c r="L12385" s="38" t="s">
        <v>3143</v>
      </c>
    </row>
    <row r="12386" spans="8:12" x14ac:dyDescent="0.25">
      <c r="H12386" s="36">
        <v>10062802</v>
      </c>
      <c r="I12386" s="36" t="s">
        <v>121</v>
      </c>
      <c r="J12386" s="37" t="s">
        <v>9</v>
      </c>
      <c r="K12386" s="36" t="s">
        <v>116</v>
      </c>
      <c r="L12386" s="36" t="s">
        <v>16486</v>
      </c>
    </row>
    <row r="12387" spans="8:12" x14ac:dyDescent="0.25">
      <c r="H12387" s="38">
        <v>10062968</v>
      </c>
      <c r="I12387" s="38" t="s">
        <v>121</v>
      </c>
      <c r="J12387" s="39" t="s">
        <v>9</v>
      </c>
      <c r="K12387" s="38" t="s">
        <v>116</v>
      </c>
      <c r="L12387" s="38" t="s">
        <v>16487</v>
      </c>
    </row>
    <row r="12388" spans="8:12" x14ac:dyDescent="0.25">
      <c r="H12388" s="36">
        <v>10062989</v>
      </c>
      <c r="I12388" s="36" t="s">
        <v>121</v>
      </c>
      <c r="J12388" s="37" t="s">
        <v>9</v>
      </c>
      <c r="K12388" s="36" t="s">
        <v>116</v>
      </c>
      <c r="L12388" s="36" t="s">
        <v>16488</v>
      </c>
    </row>
    <row r="12389" spans="8:12" x14ac:dyDescent="0.25">
      <c r="H12389" s="38">
        <v>10063078</v>
      </c>
      <c r="I12389" s="38" t="s">
        <v>121</v>
      </c>
      <c r="J12389" s="39" t="s">
        <v>9</v>
      </c>
      <c r="K12389" s="38" t="s">
        <v>116</v>
      </c>
      <c r="L12389" s="38" t="s">
        <v>16489</v>
      </c>
    </row>
    <row r="12390" spans="8:12" x14ac:dyDescent="0.25">
      <c r="H12390" s="36">
        <v>10063080</v>
      </c>
      <c r="I12390" s="36" t="s">
        <v>121</v>
      </c>
      <c r="J12390" s="37" t="s">
        <v>9</v>
      </c>
      <c r="K12390" s="36" t="s">
        <v>116</v>
      </c>
      <c r="L12390" s="36" t="s">
        <v>16490</v>
      </c>
    </row>
    <row r="12391" spans="8:12" x14ac:dyDescent="0.25">
      <c r="H12391" s="38">
        <v>10063204</v>
      </c>
      <c r="I12391" s="38" t="s">
        <v>121</v>
      </c>
      <c r="J12391" s="39" t="s">
        <v>9</v>
      </c>
      <c r="K12391" s="38" t="s">
        <v>116</v>
      </c>
      <c r="L12391" s="38" t="s">
        <v>16491</v>
      </c>
    </row>
    <row r="12392" spans="8:12" x14ac:dyDescent="0.25">
      <c r="H12392" s="36">
        <v>10063211</v>
      </c>
      <c r="I12392" s="36" t="s">
        <v>121</v>
      </c>
      <c r="J12392" s="37" t="s">
        <v>9</v>
      </c>
      <c r="K12392" s="36" t="s">
        <v>116</v>
      </c>
      <c r="L12392" s="36" t="s">
        <v>16492</v>
      </c>
    </row>
    <row r="12393" spans="8:12" x14ac:dyDescent="0.25">
      <c r="H12393" s="38">
        <v>10063212</v>
      </c>
      <c r="I12393" s="38" t="s">
        <v>121</v>
      </c>
      <c r="J12393" s="39" t="s">
        <v>9</v>
      </c>
      <c r="K12393" s="38" t="s">
        <v>116</v>
      </c>
      <c r="L12393" s="38" t="s">
        <v>16493</v>
      </c>
    </row>
    <row r="12394" spans="8:12" x14ac:dyDescent="0.25">
      <c r="H12394" s="36">
        <v>10063255</v>
      </c>
      <c r="I12394" s="36" t="s">
        <v>121</v>
      </c>
      <c r="J12394" s="37" t="s">
        <v>9</v>
      </c>
      <c r="K12394" s="36" t="s">
        <v>116</v>
      </c>
      <c r="L12394" s="36" t="s">
        <v>16494</v>
      </c>
    </row>
    <row r="12395" spans="8:12" x14ac:dyDescent="0.25">
      <c r="H12395" s="38">
        <v>10063376</v>
      </c>
      <c r="I12395" s="38" t="s">
        <v>121</v>
      </c>
      <c r="J12395" s="39" t="s">
        <v>9</v>
      </c>
      <c r="K12395" s="38" t="s">
        <v>116</v>
      </c>
      <c r="L12395" s="38" t="s">
        <v>16495</v>
      </c>
    </row>
    <row r="12396" spans="8:12" x14ac:dyDescent="0.25">
      <c r="H12396" s="36">
        <v>10063413</v>
      </c>
      <c r="I12396" s="36" t="s">
        <v>121</v>
      </c>
      <c r="J12396" s="37" t="s">
        <v>9</v>
      </c>
      <c r="K12396" s="36" t="s">
        <v>116</v>
      </c>
      <c r="L12396" s="36" t="s">
        <v>16496</v>
      </c>
    </row>
    <row r="12397" spans="8:12" x14ac:dyDescent="0.25">
      <c r="H12397" s="38">
        <v>10063427</v>
      </c>
      <c r="I12397" s="38" t="s">
        <v>121</v>
      </c>
      <c r="J12397" s="39" t="s">
        <v>9</v>
      </c>
      <c r="K12397" s="38" t="s">
        <v>116</v>
      </c>
      <c r="L12397" s="38" t="s">
        <v>16497</v>
      </c>
    </row>
    <row r="12398" spans="8:12" x14ac:dyDescent="0.25">
      <c r="H12398" s="36">
        <v>10063633</v>
      </c>
      <c r="I12398" s="36" t="s">
        <v>121</v>
      </c>
      <c r="J12398" s="37" t="s">
        <v>9</v>
      </c>
      <c r="K12398" s="36" t="s">
        <v>116</v>
      </c>
      <c r="L12398" s="36" t="s">
        <v>987</v>
      </c>
    </row>
    <row r="12399" spans="8:12" x14ac:dyDescent="0.25">
      <c r="H12399" s="38">
        <v>10063656</v>
      </c>
      <c r="I12399" s="38" t="s">
        <v>121</v>
      </c>
      <c r="J12399" s="39" t="s">
        <v>9</v>
      </c>
      <c r="K12399" s="38" t="s">
        <v>116</v>
      </c>
      <c r="L12399" s="38" t="s">
        <v>16498</v>
      </c>
    </row>
    <row r="12400" spans="8:12" x14ac:dyDescent="0.25">
      <c r="H12400" s="36">
        <v>10063715</v>
      </c>
      <c r="I12400" s="36" t="s">
        <v>121</v>
      </c>
      <c r="J12400" s="37" t="s">
        <v>9</v>
      </c>
      <c r="K12400" s="36" t="s">
        <v>116</v>
      </c>
      <c r="L12400" s="36" t="s">
        <v>16499</v>
      </c>
    </row>
    <row r="12401" spans="8:12" x14ac:dyDescent="0.25">
      <c r="H12401" s="38">
        <v>10063769</v>
      </c>
      <c r="I12401" s="38" t="s">
        <v>121</v>
      </c>
      <c r="J12401" s="39" t="s">
        <v>9</v>
      </c>
      <c r="K12401" s="38" t="s">
        <v>116</v>
      </c>
      <c r="L12401" s="38" t="s">
        <v>16500</v>
      </c>
    </row>
    <row r="12402" spans="8:12" x14ac:dyDescent="0.25">
      <c r="H12402" s="36">
        <v>10063784</v>
      </c>
      <c r="I12402" s="36" t="s">
        <v>121</v>
      </c>
      <c r="J12402" s="37" t="s">
        <v>9</v>
      </c>
      <c r="K12402" s="36" t="s">
        <v>116</v>
      </c>
      <c r="L12402" s="36" t="s">
        <v>16501</v>
      </c>
    </row>
    <row r="12403" spans="8:12" x14ac:dyDescent="0.25">
      <c r="H12403" s="38">
        <v>10063790</v>
      </c>
      <c r="I12403" s="38" t="s">
        <v>121</v>
      </c>
      <c r="J12403" s="39" t="s">
        <v>9</v>
      </c>
      <c r="K12403" s="38" t="s">
        <v>116</v>
      </c>
      <c r="L12403" s="38" t="s">
        <v>16502</v>
      </c>
    </row>
    <row r="12404" spans="8:12" x14ac:dyDescent="0.25">
      <c r="H12404" s="36">
        <v>10063918</v>
      </c>
      <c r="I12404" s="36" t="s">
        <v>121</v>
      </c>
      <c r="J12404" s="37" t="s">
        <v>9</v>
      </c>
      <c r="K12404" s="36" t="s">
        <v>116</v>
      </c>
      <c r="L12404" s="36" t="s">
        <v>16503</v>
      </c>
    </row>
    <row r="12405" spans="8:12" x14ac:dyDescent="0.25">
      <c r="H12405" s="38">
        <v>10064021</v>
      </c>
      <c r="I12405" s="38" t="s">
        <v>121</v>
      </c>
      <c r="J12405" s="39" t="s">
        <v>9</v>
      </c>
      <c r="K12405" s="38" t="s">
        <v>116</v>
      </c>
      <c r="L12405" s="38" t="s">
        <v>16504</v>
      </c>
    </row>
    <row r="12406" spans="8:12" x14ac:dyDescent="0.25">
      <c r="H12406" s="36">
        <v>10064064</v>
      </c>
      <c r="I12406" s="36" t="s">
        <v>121</v>
      </c>
      <c r="J12406" s="37" t="s">
        <v>9</v>
      </c>
      <c r="K12406" s="36" t="s">
        <v>116</v>
      </c>
      <c r="L12406" s="36" t="s">
        <v>16505</v>
      </c>
    </row>
    <row r="12407" spans="8:12" x14ac:dyDescent="0.25">
      <c r="H12407" s="38">
        <v>10064066</v>
      </c>
      <c r="I12407" s="38" t="s">
        <v>121</v>
      </c>
      <c r="J12407" s="39" t="s">
        <v>9</v>
      </c>
      <c r="K12407" s="38" t="s">
        <v>116</v>
      </c>
      <c r="L12407" s="38" t="s">
        <v>16506</v>
      </c>
    </row>
    <row r="12408" spans="8:12" x14ac:dyDescent="0.25">
      <c r="H12408" s="36">
        <v>10064152</v>
      </c>
      <c r="I12408" s="36" t="s">
        <v>121</v>
      </c>
      <c r="J12408" s="37" t="s">
        <v>9</v>
      </c>
      <c r="K12408" s="36" t="s">
        <v>116</v>
      </c>
      <c r="L12408" s="36" t="s">
        <v>16507</v>
      </c>
    </row>
    <row r="12409" spans="8:12" x14ac:dyDescent="0.25">
      <c r="H12409" s="38">
        <v>10064196</v>
      </c>
      <c r="I12409" s="38" t="s">
        <v>121</v>
      </c>
      <c r="J12409" s="39" t="s">
        <v>9</v>
      </c>
      <c r="K12409" s="38" t="s">
        <v>116</v>
      </c>
      <c r="L12409" s="38" t="s">
        <v>16508</v>
      </c>
    </row>
    <row r="12410" spans="8:12" x14ac:dyDescent="0.25">
      <c r="H12410" s="36">
        <v>10064272</v>
      </c>
      <c r="I12410" s="36" t="s">
        <v>121</v>
      </c>
      <c r="J12410" s="37" t="s">
        <v>9</v>
      </c>
      <c r="K12410" s="36" t="s">
        <v>116</v>
      </c>
      <c r="L12410" s="36" t="s">
        <v>16509</v>
      </c>
    </row>
    <row r="12411" spans="8:12" x14ac:dyDescent="0.25">
      <c r="H12411" s="38">
        <v>10064501</v>
      </c>
      <c r="I12411" s="38" t="s">
        <v>121</v>
      </c>
      <c r="J12411" s="39" t="s">
        <v>9</v>
      </c>
      <c r="K12411" s="38" t="s">
        <v>116</v>
      </c>
      <c r="L12411" s="38" t="s">
        <v>16510</v>
      </c>
    </row>
    <row r="12412" spans="8:12" x14ac:dyDescent="0.25">
      <c r="H12412" s="36">
        <v>10064638</v>
      </c>
      <c r="I12412" s="36" t="s">
        <v>121</v>
      </c>
      <c r="J12412" s="37" t="s">
        <v>9</v>
      </c>
      <c r="K12412" s="36" t="s">
        <v>116</v>
      </c>
      <c r="L12412" s="36" t="s">
        <v>16511</v>
      </c>
    </row>
    <row r="12413" spans="8:12" x14ac:dyDescent="0.25">
      <c r="H12413" s="38">
        <v>10064812</v>
      </c>
      <c r="I12413" s="38" t="s">
        <v>121</v>
      </c>
      <c r="J12413" s="39" t="s">
        <v>9</v>
      </c>
      <c r="K12413" s="38" t="s">
        <v>116</v>
      </c>
      <c r="L12413" s="38" t="s">
        <v>16512</v>
      </c>
    </row>
    <row r="12414" spans="8:12" x14ac:dyDescent="0.25">
      <c r="H12414" s="36">
        <v>10064868</v>
      </c>
      <c r="I12414" s="36" t="s">
        <v>121</v>
      </c>
      <c r="J12414" s="37" t="s">
        <v>9</v>
      </c>
      <c r="K12414" s="36" t="s">
        <v>116</v>
      </c>
      <c r="L12414" s="36" t="s">
        <v>16513</v>
      </c>
    </row>
    <row r="12415" spans="8:12" x14ac:dyDescent="0.25">
      <c r="H12415" s="38">
        <v>10064902</v>
      </c>
      <c r="I12415" s="38" t="s">
        <v>121</v>
      </c>
      <c r="J12415" s="39" t="s">
        <v>9</v>
      </c>
      <c r="K12415" s="38" t="s">
        <v>116</v>
      </c>
      <c r="L12415" s="38" t="s">
        <v>16514</v>
      </c>
    </row>
    <row r="12416" spans="8:12" x14ac:dyDescent="0.25">
      <c r="H12416" s="36">
        <v>10065066</v>
      </c>
      <c r="I12416" s="36" t="s">
        <v>121</v>
      </c>
      <c r="J12416" s="37" t="s">
        <v>9</v>
      </c>
      <c r="K12416" s="36" t="s">
        <v>116</v>
      </c>
      <c r="L12416" s="36" t="s">
        <v>16515</v>
      </c>
    </row>
    <row r="12417" spans="8:12" x14ac:dyDescent="0.25">
      <c r="H12417" s="38">
        <v>10065116</v>
      </c>
      <c r="I12417" s="38" t="s">
        <v>121</v>
      </c>
      <c r="J12417" s="39" t="s">
        <v>9</v>
      </c>
      <c r="K12417" s="38" t="s">
        <v>116</v>
      </c>
      <c r="L12417" s="38" t="s">
        <v>16516</v>
      </c>
    </row>
    <row r="12418" spans="8:12" x14ac:dyDescent="0.25">
      <c r="H12418" s="36">
        <v>10065151</v>
      </c>
      <c r="I12418" s="36" t="s">
        <v>121</v>
      </c>
      <c r="J12418" s="37" t="s">
        <v>9</v>
      </c>
      <c r="K12418" s="36" t="s">
        <v>116</v>
      </c>
      <c r="L12418" s="36" t="s">
        <v>2105</v>
      </c>
    </row>
    <row r="12419" spans="8:12" x14ac:dyDescent="0.25">
      <c r="H12419" s="38">
        <v>10065152</v>
      </c>
      <c r="I12419" s="38" t="s">
        <v>121</v>
      </c>
      <c r="J12419" s="39" t="s">
        <v>9</v>
      </c>
      <c r="K12419" s="38" t="s">
        <v>116</v>
      </c>
      <c r="L12419" s="38" t="s">
        <v>16517</v>
      </c>
    </row>
    <row r="12420" spans="8:12" x14ac:dyDescent="0.25">
      <c r="H12420" s="36">
        <v>10065249</v>
      </c>
      <c r="I12420" s="36" t="s">
        <v>121</v>
      </c>
      <c r="J12420" s="37" t="s">
        <v>9</v>
      </c>
      <c r="K12420" s="36" t="s">
        <v>116</v>
      </c>
      <c r="L12420" s="36" t="s">
        <v>16518</v>
      </c>
    </row>
    <row r="12421" spans="8:12" x14ac:dyDescent="0.25">
      <c r="H12421" s="38">
        <v>10065394</v>
      </c>
      <c r="I12421" s="38" t="s">
        <v>121</v>
      </c>
      <c r="J12421" s="39" t="s">
        <v>9</v>
      </c>
      <c r="K12421" s="38" t="s">
        <v>116</v>
      </c>
      <c r="L12421" s="38" t="s">
        <v>16519</v>
      </c>
    </row>
    <row r="12422" spans="8:12" x14ac:dyDescent="0.25">
      <c r="H12422" s="36">
        <v>10065490</v>
      </c>
      <c r="I12422" s="36" t="s">
        <v>121</v>
      </c>
      <c r="J12422" s="37" t="s">
        <v>9</v>
      </c>
      <c r="K12422" s="36" t="s">
        <v>116</v>
      </c>
      <c r="L12422" s="36" t="s">
        <v>16520</v>
      </c>
    </row>
    <row r="12423" spans="8:12" x14ac:dyDescent="0.25">
      <c r="H12423" s="38">
        <v>10065667</v>
      </c>
      <c r="I12423" s="38" t="s">
        <v>121</v>
      </c>
      <c r="J12423" s="39" t="s">
        <v>9</v>
      </c>
      <c r="K12423" s="38" t="s">
        <v>116</v>
      </c>
      <c r="L12423" s="38" t="s">
        <v>16521</v>
      </c>
    </row>
    <row r="12424" spans="8:12" x14ac:dyDescent="0.25">
      <c r="H12424" s="36">
        <v>10065689</v>
      </c>
      <c r="I12424" s="36" t="s">
        <v>121</v>
      </c>
      <c r="J12424" s="37" t="s">
        <v>9</v>
      </c>
      <c r="K12424" s="36" t="s">
        <v>116</v>
      </c>
      <c r="L12424" s="36" t="s">
        <v>1434</v>
      </c>
    </row>
    <row r="12425" spans="8:12" x14ac:dyDescent="0.25">
      <c r="H12425" s="38">
        <v>10065727</v>
      </c>
      <c r="I12425" s="38" t="s">
        <v>121</v>
      </c>
      <c r="J12425" s="39" t="s">
        <v>9</v>
      </c>
      <c r="K12425" s="38" t="s">
        <v>116</v>
      </c>
      <c r="L12425" s="38" t="s">
        <v>16522</v>
      </c>
    </row>
    <row r="12426" spans="8:12" x14ac:dyDescent="0.25">
      <c r="H12426" s="36">
        <v>10065862</v>
      </c>
      <c r="I12426" s="36" t="s">
        <v>121</v>
      </c>
      <c r="J12426" s="37" t="s">
        <v>9</v>
      </c>
      <c r="K12426" s="36" t="s">
        <v>116</v>
      </c>
      <c r="L12426" s="36" t="s">
        <v>5049</v>
      </c>
    </row>
    <row r="12427" spans="8:12" x14ac:dyDescent="0.25">
      <c r="H12427" s="38">
        <v>10066000</v>
      </c>
      <c r="I12427" s="38" t="s">
        <v>121</v>
      </c>
      <c r="J12427" s="39" t="s">
        <v>9</v>
      </c>
      <c r="K12427" s="38" t="s">
        <v>116</v>
      </c>
      <c r="L12427" s="38" t="s">
        <v>16523</v>
      </c>
    </row>
    <row r="12428" spans="8:12" x14ac:dyDescent="0.25">
      <c r="H12428" s="36">
        <v>10066300</v>
      </c>
      <c r="I12428" s="36" t="s">
        <v>121</v>
      </c>
      <c r="J12428" s="37" t="s">
        <v>9</v>
      </c>
      <c r="K12428" s="36" t="s">
        <v>116</v>
      </c>
      <c r="L12428" s="36" t="s">
        <v>921</v>
      </c>
    </row>
    <row r="12429" spans="8:12" x14ac:dyDescent="0.25">
      <c r="H12429" s="38">
        <v>10066523</v>
      </c>
      <c r="I12429" s="38" t="s">
        <v>121</v>
      </c>
      <c r="J12429" s="39" t="s">
        <v>9</v>
      </c>
      <c r="K12429" s="38" t="s">
        <v>116</v>
      </c>
      <c r="L12429" s="38" t="s">
        <v>16524</v>
      </c>
    </row>
    <row r="12430" spans="8:12" x14ac:dyDescent="0.25">
      <c r="H12430" s="36">
        <v>10066553</v>
      </c>
      <c r="I12430" s="36" t="s">
        <v>121</v>
      </c>
      <c r="J12430" s="37" t="s">
        <v>9</v>
      </c>
      <c r="K12430" s="36" t="s">
        <v>116</v>
      </c>
      <c r="L12430" s="36" t="s">
        <v>16525</v>
      </c>
    </row>
    <row r="12431" spans="8:12" x14ac:dyDescent="0.25">
      <c r="H12431" s="38">
        <v>10066674</v>
      </c>
      <c r="I12431" s="38" t="s">
        <v>121</v>
      </c>
      <c r="J12431" s="39" t="s">
        <v>9</v>
      </c>
      <c r="K12431" s="38" t="s">
        <v>116</v>
      </c>
      <c r="L12431" s="38" t="s">
        <v>1060</v>
      </c>
    </row>
    <row r="12432" spans="8:12" x14ac:dyDescent="0.25">
      <c r="H12432" s="36">
        <v>10066921</v>
      </c>
      <c r="I12432" s="36" t="s">
        <v>121</v>
      </c>
      <c r="J12432" s="37" t="s">
        <v>9</v>
      </c>
      <c r="K12432" s="36" t="s">
        <v>116</v>
      </c>
      <c r="L12432" s="36" t="s">
        <v>16526</v>
      </c>
    </row>
    <row r="12433" spans="8:12" x14ac:dyDescent="0.25">
      <c r="H12433" s="38">
        <v>10066923</v>
      </c>
      <c r="I12433" s="38" t="s">
        <v>121</v>
      </c>
      <c r="J12433" s="39" t="s">
        <v>9</v>
      </c>
      <c r="K12433" s="38" t="s">
        <v>116</v>
      </c>
      <c r="L12433" s="38" t="s">
        <v>16527</v>
      </c>
    </row>
    <row r="12434" spans="8:12" x14ac:dyDescent="0.25">
      <c r="H12434" s="36">
        <v>10066985</v>
      </c>
      <c r="I12434" s="36" t="s">
        <v>121</v>
      </c>
      <c r="J12434" s="37" t="s">
        <v>9</v>
      </c>
      <c r="K12434" s="36" t="s">
        <v>116</v>
      </c>
      <c r="L12434" s="36" t="s">
        <v>1965</v>
      </c>
    </row>
    <row r="12435" spans="8:12" x14ac:dyDescent="0.25">
      <c r="H12435" s="38">
        <v>10067001</v>
      </c>
      <c r="I12435" s="38" t="s">
        <v>121</v>
      </c>
      <c r="J12435" s="39" t="s">
        <v>9</v>
      </c>
      <c r="K12435" s="38" t="s">
        <v>116</v>
      </c>
      <c r="L12435" s="38" t="s">
        <v>16528</v>
      </c>
    </row>
    <row r="12436" spans="8:12" x14ac:dyDescent="0.25">
      <c r="H12436" s="36">
        <v>10067179</v>
      </c>
      <c r="I12436" s="36" t="s">
        <v>121</v>
      </c>
      <c r="J12436" s="37" t="s">
        <v>9</v>
      </c>
      <c r="K12436" s="36" t="s">
        <v>116</v>
      </c>
      <c r="L12436" s="36" t="s">
        <v>820</v>
      </c>
    </row>
    <row r="12437" spans="8:12" x14ac:dyDescent="0.25">
      <c r="H12437" s="38">
        <v>10067193</v>
      </c>
      <c r="I12437" s="38" t="s">
        <v>121</v>
      </c>
      <c r="J12437" s="39" t="s">
        <v>9</v>
      </c>
      <c r="K12437" s="38" t="s">
        <v>116</v>
      </c>
      <c r="L12437" s="38" t="s">
        <v>16529</v>
      </c>
    </row>
    <row r="12438" spans="8:12" x14ac:dyDescent="0.25">
      <c r="H12438" s="36">
        <v>10067306</v>
      </c>
      <c r="I12438" s="36" t="s">
        <v>121</v>
      </c>
      <c r="J12438" s="37" t="s">
        <v>9</v>
      </c>
      <c r="K12438" s="36" t="s">
        <v>116</v>
      </c>
      <c r="L12438" s="36" t="s">
        <v>16530</v>
      </c>
    </row>
    <row r="12439" spans="8:12" x14ac:dyDescent="0.25">
      <c r="H12439" s="38">
        <v>10094256</v>
      </c>
      <c r="I12439" s="38" t="s">
        <v>121</v>
      </c>
      <c r="J12439" s="39" t="s">
        <v>9</v>
      </c>
      <c r="K12439" s="38" t="s">
        <v>116</v>
      </c>
      <c r="L12439" s="38" t="s">
        <v>16531</v>
      </c>
    </row>
    <row r="12440" spans="8:12" x14ac:dyDescent="0.25">
      <c r="H12440" s="36">
        <v>10094579</v>
      </c>
      <c r="I12440" s="36" t="s">
        <v>121</v>
      </c>
      <c r="J12440" s="37" t="s">
        <v>9</v>
      </c>
      <c r="K12440" s="36" t="s">
        <v>116</v>
      </c>
      <c r="L12440" s="36" t="s">
        <v>16532</v>
      </c>
    </row>
    <row r="12441" spans="8:12" x14ac:dyDescent="0.25">
      <c r="H12441" s="38">
        <v>10270371</v>
      </c>
      <c r="I12441" s="38" t="s">
        <v>121</v>
      </c>
      <c r="J12441" s="39" t="s">
        <v>9</v>
      </c>
      <c r="K12441" s="38" t="s">
        <v>116</v>
      </c>
      <c r="L12441" s="38" t="s">
        <v>16533</v>
      </c>
    </row>
    <row r="12442" spans="8:12" x14ac:dyDescent="0.25">
      <c r="H12442" s="36">
        <v>10270406</v>
      </c>
      <c r="I12442" s="36" t="s">
        <v>121</v>
      </c>
      <c r="J12442" s="37" t="s">
        <v>9</v>
      </c>
      <c r="K12442" s="36" t="s">
        <v>116</v>
      </c>
      <c r="L12442" s="36" t="s">
        <v>16534</v>
      </c>
    </row>
    <row r="12443" spans="8:12" x14ac:dyDescent="0.25">
      <c r="H12443" s="38">
        <v>10278361</v>
      </c>
      <c r="I12443" s="38" t="s">
        <v>121</v>
      </c>
      <c r="J12443" s="39" t="s">
        <v>9</v>
      </c>
      <c r="K12443" s="38" t="s">
        <v>116</v>
      </c>
      <c r="L12443" s="38" t="s">
        <v>16535</v>
      </c>
    </row>
    <row r="12444" spans="8:12" x14ac:dyDescent="0.25">
      <c r="H12444" s="36">
        <v>10314925</v>
      </c>
      <c r="I12444" s="36" t="s">
        <v>121</v>
      </c>
      <c r="J12444" s="37" t="s">
        <v>9</v>
      </c>
      <c r="K12444" s="36" t="s">
        <v>116</v>
      </c>
      <c r="L12444" s="36" t="s">
        <v>16536</v>
      </c>
    </row>
    <row r="12445" spans="8:12" x14ac:dyDescent="0.25">
      <c r="H12445" s="38">
        <v>10474404</v>
      </c>
      <c r="I12445" s="38" t="s">
        <v>121</v>
      </c>
      <c r="J12445" s="39" t="s">
        <v>9</v>
      </c>
      <c r="K12445" s="38" t="s">
        <v>116</v>
      </c>
      <c r="L12445" s="38" t="s">
        <v>16537</v>
      </c>
    </row>
    <row r="12446" spans="8:12" x14ac:dyDescent="0.25">
      <c r="H12446" s="36">
        <v>10475590</v>
      </c>
      <c r="I12446" s="36" t="s">
        <v>121</v>
      </c>
      <c r="J12446" s="37" t="s">
        <v>9</v>
      </c>
      <c r="K12446" s="36" t="s">
        <v>116</v>
      </c>
      <c r="L12446" s="36" t="s">
        <v>16538</v>
      </c>
    </row>
    <row r="12447" spans="8:12" x14ac:dyDescent="0.25">
      <c r="H12447" s="38">
        <v>10511118</v>
      </c>
      <c r="I12447" s="38" t="s">
        <v>121</v>
      </c>
      <c r="J12447" s="39" t="s">
        <v>9</v>
      </c>
      <c r="K12447" s="38" t="s">
        <v>116</v>
      </c>
      <c r="L12447" s="38" t="s">
        <v>16539</v>
      </c>
    </row>
    <row r="12448" spans="8:12" x14ac:dyDescent="0.25">
      <c r="H12448" s="36">
        <v>10581525</v>
      </c>
      <c r="I12448" s="36" t="s">
        <v>121</v>
      </c>
      <c r="J12448" s="37" t="s">
        <v>9</v>
      </c>
      <c r="K12448" s="36" t="s">
        <v>116</v>
      </c>
      <c r="L12448" s="36" t="s">
        <v>16540</v>
      </c>
    </row>
    <row r="12449" spans="8:12" x14ac:dyDescent="0.25">
      <c r="H12449" s="38">
        <v>10735750</v>
      </c>
      <c r="I12449" s="38" t="s">
        <v>121</v>
      </c>
      <c r="J12449" s="39" t="s">
        <v>9</v>
      </c>
      <c r="K12449" s="38" t="s">
        <v>116</v>
      </c>
      <c r="L12449" s="38" t="s">
        <v>16541</v>
      </c>
    </row>
    <row r="12450" spans="8:12" x14ac:dyDescent="0.25">
      <c r="H12450" s="36">
        <v>10856318</v>
      </c>
      <c r="I12450" s="36" t="s">
        <v>121</v>
      </c>
      <c r="J12450" s="37" t="s">
        <v>9</v>
      </c>
      <c r="K12450" s="36" t="s">
        <v>116</v>
      </c>
      <c r="L12450" s="36" t="s">
        <v>16542</v>
      </c>
    </row>
    <row r="12451" spans="8:12" x14ac:dyDescent="0.25">
      <c r="H12451" s="38">
        <v>10879953</v>
      </c>
      <c r="I12451" s="38" t="s">
        <v>121</v>
      </c>
      <c r="J12451" s="39" t="s">
        <v>9</v>
      </c>
      <c r="K12451" s="38" t="s">
        <v>116</v>
      </c>
      <c r="L12451" s="38" t="s">
        <v>16543</v>
      </c>
    </row>
    <row r="12452" spans="8:12" x14ac:dyDescent="0.25">
      <c r="H12452" s="36">
        <v>10925819</v>
      </c>
      <c r="I12452" s="36" t="s">
        <v>121</v>
      </c>
      <c r="J12452" s="37" t="s">
        <v>9</v>
      </c>
      <c r="K12452" s="36" t="s">
        <v>116</v>
      </c>
      <c r="L12452" s="36" t="s">
        <v>16544</v>
      </c>
    </row>
    <row r="12453" spans="8:12" x14ac:dyDescent="0.25">
      <c r="H12453" s="38">
        <v>10926262</v>
      </c>
      <c r="I12453" s="38" t="s">
        <v>121</v>
      </c>
      <c r="J12453" s="39" t="s">
        <v>9</v>
      </c>
      <c r="K12453" s="38" t="s">
        <v>116</v>
      </c>
      <c r="L12453" s="38" t="s">
        <v>16545</v>
      </c>
    </row>
    <row r="12454" spans="8:12" x14ac:dyDescent="0.25">
      <c r="H12454" s="36">
        <v>10928024</v>
      </c>
      <c r="I12454" s="36" t="s">
        <v>121</v>
      </c>
      <c r="J12454" s="37" t="s">
        <v>9</v>
      </c>
      <c r="K12454" s="36" t="s">
        <v>116</v>
      </c>
      <c r="L12454" s="36" t="s">
        <v>16546</v>
      </c>
    </row>
    <row r="12455" spans="8:12" x14ac:dyDescent="0.25">
      <c r="H12455" s="38">
        <v>10928429</v>
      </c>
      <c r="I12455" s="38" t="s">
        <v>121</v>
      </c>
      <c r="J12455" s="39" t="s">
        <v>9</v>
      </c>
      <c r="K12455" s="38" t="s">
        <v>116</v>
      </c>
      <c r="L12455" s="38" t="s">
        <v>16547</v>
      </c>
    </row>
    <row r="12456" spans="8:12" x14ac:dyDescent="0.25">
      <c r="H12456" s="36">
        <v>10929286</v>
      </c>
      <c r="I12456" s="36" t="s">
        <v>121</v>
      </c>
      <c r="J12456" s="37" t="s">
        <v>9</v>
      </c>
      <c r="K12456" s="36" t="s">
        <v>116</v>
      </c>
      <c r="L12456" s="36" t="s">
        <v>2173</v>
      </c>
    </row>
    <row r="12457" spans="8:12" x14ac:dyDescent="0.25">
      <c r="H12457" s="38">
        <v>10943239</v>
      </c>
      <c r="I12457" s="38" t="s">
        <v>121</v>
      </c>
      <c r="J12457" s="39" t="s">
        <v>9</v>
      </c>
      <c r="K12457" s="38" t="s">
        <v>116</v>
      </c>
      <c r="L12457" s="38" t="s">
        <v>16548</v>
      </c>
    </row>
    <row r="12458" spans="8:12" x14ac:dyDescent="0.25">
      <c r="H12458" s="36">
        <v>10944217</v>
      </c>
      <c r="I12458" s="36" t="s">
        <v>121</v>
      </c>
      <c r="J12458" s="37" t="s">
        <v>9</v>
      </c>
      <c r="K12458" s="36" t="s">
        <v>116</v>
      </c>
      <c r="L12458" s="36" t="s">
        <v>16549</v>
      </c>
    </row>
    <row r="12459" spans="8:12" x14ac:dyDescent="0.25">
      <c r="H12459" s="38">
        <v>10944809</v>
      </c>
      <c r="I12459" s="38" t="s">
        <v>121</v>
      </c>
      <c r="J12459" s="39" t="s">
        <v>9</v>
      </c>
      <c r="K12459" s="38" t="s">
        <v>116</v>
      </c>
      <c r="L12459" s="38" t="s">
        <v>16550</v>
      </c>
    </row>
    <row r="12460" spans="8:12" x14ac:dyDescent="0.25">
      <c r="H12460" s="36">
        <v>10944876</v>
      </c>
      <c r="I12460" s="36" t="s">
        <v>121</v>
      </c>
      <c r="J12460" s="37" t="s">
        <v>9</v>
      </c>
      <c r="K12460" s="36" t="s">
        <v>116</v>
      </c>
      <c r="L12460" s="36" t="s">
        <v>16551</v>
      </c>
    </row>
    <row r="12461" spans="8:12" x14ac:dyDescent="0.25">
      <c r="H12461" s="38">
        <v>10948180</v>
      </c>
      <c r="I12461" s="38" t="s">
        <v>121</v>
      </c>
      <c r="J12461" s="39" t="s">
        <v>9</v>
      </c>
      <c r="K12461" s="38" t="s">
        <v>116</v>
      </c>
      <c r="L12461" s="38" t="s">
        <v>16552</v>
      </c>
    </row>
    <row r="12462" spans="8:12" x14ac:dyDescent="0.25">
      <c r="H12462" s="36">
        <v>10949112</v>
      </c>
      <c r="I12462" s="36" t="s">
        <v>121</v>
      </c>
      <c r="J12462" s="37" t="s">
        <v>9</v>
      </c>
      <c r="K12462" s="36" t="s">
        <v>116</v>
      </c>
      <c r="L12462" s="36" t="s">
        <v>16553</v>
      </c>
    </row>
    <row r="12463" spans="8:12" x14ac:dyDescent="0.25">
      <c r="H12463" s="38">
        <v>10970960</v>
      </c>
      <c r="I12463" s="38" t="s">
        <v>121</v>
      </c>
      <c r="J12463" s="39" t="s">
        <v>9</v>
      </c>
      <c r="K12463" s="38" t="s">
        <v>116</v>
      </c>
      <c r="L12463" s="38" t="s">
        <v>16554</v>
      </c>
    </row>
    <row r="12464" spans="8:12" x14ac:dyDescent="0.25">
      <c r="H12464" s="36">
        <v>10970961</v>
      </c>
      <c r="I12464" s="36" t="s">
        <v>121</v>
      </c>
      <c r="J12464" s="37" t="s">
        <v>9</v>
      </c>
      <c r="K12464" s="36" t="s">
        <v>116</v>
      </c>
      <c r="L12464" s="36" t="s">
        <v>16555</v>
      </c>
    </row>
    <row r="12465" spans="8:12" x14ac:dyDescent="0.25">
      <c r="H12465" s="38">
        <v>10970963</v>
      </c>
      <c r="I12465" s="38" t="s">
        <v>121</v>
      </c>
      <c r="J12465" s="39" t="s">
        <v>9</v>
      </c>
      <c r="K12465" s="38" t="s">
        <v>116</v>
      </c>
      <c r="L12465" s="38" t="s">
        <v>16556</v>
      </c>
    </row>
    <row r="12466" spans="8:12" x14ac:dyDescent="0.25">
      <c r="H12466" s="36">
        <v>10971773</v>
      </c>
      <c r="I12466" s="36" t="s">
        <v>121</v>
      </c>
      <c r="J12466" s="37" t="s">
        <v>9</v>
      </c>
      <c r="K12466" s="36" t="s">
        <v>116</v>
      </c>
      <c r="L12466" s="36" t="s">
        <v>16557</v>
      </c>
    </row>
    <row r="12467" spans="8:12" x14ac:dyDescent="0.25">
      <c r="H12467" s="38">
        <v>10971774</v>
      </c>
      <c r="I12467" s="38" t="s">
        <v>121</v>
      </c>
      <c r="J12467" s="39" t="s">
        <v>9</v>
      </c>
      <c r="K12467" s="38" t="s">
        <v>116</v>
      </c>
      <c r="L12467" s="38" t="s">
        <v>16558</v>
      </c>
    </row>
    <row r="12468" spans="8:12" x14ac:dyDescent="0.25">
      <c r="H12468" s="36">
        <v>10986994</v>
      </c>
      <c r="I12468" s="36" t="s">
        <v>121</v>
      </c>
      <c r="J12468" s="37" t="s">
        <v>9</v>
      </c>
      <c r="K12468" s="36" t="s">
        <v>116</v>
      </c>
      <c r="L12468" s="36" t="s">
        <v>16559</v>
      </c>
    </row>
    <row r="12469" spans="8:12" x14ac:dyDescent="0.25">
      <c r="H12469" s="38">
        <v>10989016</v>
      </c>
      <c r="I12469" s="38" t="s">
        <v>121</v>
      </c>
      <c r="J12469" s="39" t="s">
        <v>9</v>
      </c>
      <c r="K12469" s="38" t="s">
        <v>116</v>
      </c>
      <c r="L12469" s="38" t="s">
        <v>16560</v>
      </c>
    </row>
    <row r="12470" spans="8:12" x14ac:dyDescent="0.25">
      <c r="H12470" s="36">
        <v>10989022</v>
      </c>
      <c r="I12470" s="36" t="s">
        <v>121</v>
      </c>
      <c r="J12470" s="37" t="s">
        <v>9</v>
      </c>
      <c r="K12470" s="36" t="s">
        <v>116</v>
      </c>
      <c r="L12470" s="36" t="s">
        <v>16561</v>
      </c>
    </row>
    <row r="12471" spans="8:12" x14ac:dyDescent="0.25">
      <c r="H12471" s="38">
        <v>10989031</v>
      </c>
      <c r="I12471" s="38" t="s">
        <v>121</v>
      </c>
      <c r="J12471" s="39" t="s">
        <v>9</v>
      </c>
      <c r="K12471" s="38" t="s">
        <v>116</v>
      </c>
      <c r="L12471" s="38" t="s">
        <v>16562</v>
      </c>
    </row>
    <row r="12472" spans="8:12" x14ac:dyDescent="0.25">
      <c r="H12472" s="36">
        <v>10989032</v>
      </c>
      <c r="I12472" s="36" t="s">
        <v>121</v>
      </c>
      <c r="J12472" s="37" t="s">
        <v>9</v>
      </c>
      <c r="K12472" s="36" t="s">
        <v>116</v>
      </c>
      <c r="L12472" s="36" t="s">
        <v>16563</v>
      </c>
    </row>
    <row r="12473" spans="8:12" x14ac:dyDescent="0.25">
      <c r="H12473" s="38">
        <v>10989100</v>
      </c>
      <c r="I12473" s="38" t="s">
        <v>121</v>
      </c>
      <c r="J12473" s="39" t="s">
        <v>9</v>
      </c>
      <c r="K12473" s="38" t="s">
        <v>116</v>
      </c>
      <c r="L12473" s="38" t="s">
        <v>16564</v>
      </c>
    </row>
    <row r="12474" spans="8:12" x14ac:dyDescent="0.25">
      <c r="H12474" s="36">
        <v>10989177</v>
      </c>
      <c r="I12474" s="36" t="s">
        <v>121</v>
      </c>
      <c r="J12474" s="37" t="s">
        <v>9</v>
      </c>
      <c r="K12474" s="36" t="s">
        <v>116</v>
      </c>
      <c r="L12474" s="36" t="s">
        <v>16565</v>
      </c>
    </row>
    <row r="12475" spans="8:12" x14ac:dyDescent="0.25">
      <c r="H12475" s="38">
        <v>10989178</v>
      </c>
      <c r="I12475" s="38" t="s">
        <v>121</v>
      </c>
      <c r="J12475" s="39" t="s">
        <v>9</v>
      </c>
      <c r="K12475" s="38" t="s">
        <v>116</v>
      </c>
      <c r="L12475" s="38" t="s">
        <v>16566</v>
      </c>
    </row>
    <row r="12476" spans="8:12" x14ac:dyDescent="0.25">
      <c r="H12476" s="36">
        <v>10989182</v>
      </c>
      <c r="I12476" s="36" t="s">
        <v>121</v>
      </c>
      <c r="J12476" s="37" t="s">
        <v>9</v>
      </c>
      <c r="K12476" s="36" t="s">
        <v>116</v>
      </c>
      <c r="L12476" s="36" t="s">
        <v>16567</v>
      </c>
    </row>
    <row r="12477" spans="8:12" x14ac:dyDescent="0.25">
      <c r="H12477" s="38">
        <v>10989186</v>
      </c>
      <c r="I12477" s="38" t="s">
        <v>121</v>
      </c>
      <c r="J12477" s="39" t="s">
        <v>9</v>
      </c>
      <c r="K12477" s="38" t="s">
        <v>116</v>
      </c>
      <c r="L12477" s="38" t="s">
        <v>16568</v>
      </c>
    </row>
    <row r="12478" spans="8:12" x14ac:dyDescent="0.25">
      <c r="H12478" s="36">
        <v>10989190</v>
      </c>
      <c r="I12478" s="36" t="s">
        <v>121</v>
      </c>
      <c r="J12478" s="37" t="s">
        <v>9</v>
      </c>
      <c r="K12478" s="36" t="s">
        <v>116</v>
      </c>
      <c r="L12478" s="36" t="s">
        <v>16569</v>
      </c>
    </row>
    <row r="12479" spans="8:12" x14ac:dyDescent="0.25">
      <c r="H12479" s="38">
        <v>10989197</v>
      </c>
      <c r="I12479" s="38" t="s">
        <v>121</v>
      </c>
      <c r="J12479" s="39" t="s">
        <v>9</v>
      </c>
      <c r="K12479" s="38" t="s">
        <v>116</v>
      </c>
      <c r="L12479" s="38" t="s">
        <v>16570</v>
      </c>
    </row>
    <row r="12480" spans="8:12" x14ac:dyDescent="0.25">
      <c r="H12480" s="36">
        <v>10989253</v>
      </c>
      <c r="I12480" s="36" t="s">
        <v>121</v>
      </c>
      <c r="J12480" s="37" t="s">
        <v>9</v>
      </c>
      <c r="K12480" s="36" t="s">
        <v>116</v>
      </c>
      <c r="L12480" s="36" t="s">
        <v>16571</v>
      </c>
    </row>
    <row r="12481" spans="8:12" x14ac:dyDescent="0.25">
      <c r="H12481" s="38">
        <v>10989289</v>
      </c>
      <c r="I12481" s="38" t="s">
        <v>121</v>
      </c>
      <c r="J12481" s="39" t="s">
        <v>9</v>
      </c>
      <c r="K12481" s="38" t="s">
        <v>116</v>
      </c>
      <c r="L12481" s="38" t="s">
        <v>16572</v>
      </c>
    </row>
    <row r="12482" spans="8:12" x14ac:dyDescent="0.25">
      <c r="H12482" s="36">
        <v>10989290</v>
      </c>
      <c r="I12482" s="36" t="s">
        <v>121</v>
      </c>
      <c r="J12482" s="37" t="s">
        <v>9</v>
      </c>
      <c r="K12482" s="36" t="s">
        <v>116</v>
      </c>
      <c r="L12482" s="36" t="s">
        <v>16573</v>
      </c>
    </row>
    <row r="12483" spans="8:12" x14ac:dyDescent="0.25">
      <c r="H12483" s="38">
        <v>10989302</v>
      </c>
      <c r="I12483" s="38" t="s">
        <v>121</v>
      </c>
      <c r="J12483" s="39" t="s">
        <v>9</v>
      </c>
      <c r="K12483" s="38" t="s">
        <v>116</v>
      </c>
      <c r="L12483" s="38" t="s">
        <v>16574</v>
      </c>
    </row>
    <row r="12484" spans="8:12" x14ac:dyDescent="0.25">
      <c r="H12484" s="36">
        <v>10989313</v>
      </c>
      <c r="I12484" s="36" t="s">
        <v>121</v>
      </c>
      <c r="J12484" s="37" t="s">
        <v>9</v>
      </c>
      <c r="K12484" s="36" t="s">
        <v>116</v>
      </c>
      <c r="L12484" s="36" t="s">
        <v>16575</v>
      </c>
    </row>
    <row r="12485" spans="8:12" x14ac:dyDescent="0.25">
      <c r="H12485" s="38">
        <v>10990727</v>
      </c>
      <c r="I12485" s="38" t="s">
        <v>121</v>
      </c>
      <c r="J12485" s="39" t="s">
        <v>9</v>
      </c>
      <c r="K12485" s="38" t="s">
        <v>116</v>
      </c>
      <c r="L12485" s="38" t="s">
        <v>2504</v>
      </c>
    </row>
    <row r="12486" spans="8:12" x14ac:dyDescent="0.25">
      <c r="H12486" s="36">
        <v>10990738</v>
      </c>
      <c r="I12486" s="36" t="s">
        <v>121</v>
      </c>
      <c r="J12486" s="37" t="s">
        <v>9</v>
      </c>
      <c r="K12486" s="36" t="s">
        <v>116</v>
      </c>
      <c r="L12486" s="36" t="s">
        <v>16576</v>
      </c>
    </row>
    <row r="12487" spans="8:12" x14ac:dyDescent="0.25">
      <c r="H12487" s="38">
        <v>10991950</v>
      </c>
      <c r="I12487" s="38" t="s">
        <v>121</v>
      </c>
      <c r="J12487" s="39" t="s">
        <v>9</v>
      </c>
      <c r="K12487" s="38" t="s">
        <v>116</v>
      </c>
      <c r="L12487" s="38" t="s">
        <v>16577</v>
      </c>
    </row>
    <row r="12488" spans="8:12" x14ac:dyDescent="0.25">
      <c r="H12488" s="36">
        <v>10993012</v>
      </c>
      <c r="I12488" s="36" t="s">
        <v>121</v>
      </c>
      <c r="J12488" s="37" t="s">
        <v>9</v>
      </c>
      <c r="K12488" s="36" t="s">
        <v>116</v>
      </c>
      <c r="L12488" s="36" t="s">
        <v>16578</v>
      </c>
    </row>
    <row r="12489" spans="8:12" x14ac:dyDescent="0.25">
      <c r="H12489" s="38">
        <v>10993850</v>
      </c>
      <c r="I12489" s="38" t="s">
        <v>121</v>
      </c>
      <c r="J12489" s="39" t="s">
        <v>9</v>
      </c>
      <c r="K12489" s="38" t="s">
        <v>116</v>
      </c>
      <c r="L12489" s="38" t="s">
        <v>16579</v>
      </c>
    </row>
    <row r="12490" spans="8:12" x14ac:dyDescent="0.25">
      <c r="H12490" s="36">
        <v>10993851</v>
      </c>
      <c r="I12490" s="36" t="s">
        <v>121</v>
      </c>
      <c r="J12490" s="37" t="s">
        <v>9</v>
      </c>
      <c r="K12490" s="36" t="s">
        <v>116</v>
      </c>
      <c r="L12490" s="36" t="s">
        <v>16580</v>
      </c>
    </row>
    <row r="12491" spans="8:12" x14ac:dyDescent="0.25">
      <c r="H12491" s="38">
        <v>10993855</v>
      </c>
      <c r="I12491" s="38" t="s">
        <v>121</v>
      </c>
      <c r="J12491" s="39" t="s">
        <v>9</v>
      </c>
      <c r="K12491" s="38" t="s">
        <v>116</v>
      </c>
      <c r="L12491" s="38" t="s">
        <v>16581</v>
      </c>
    </row>
    <row r="12492" spans="8:12" x14ac:dyDescent="0.25">
      <c r="H12492" s="36">
        <v>10993876</v>
      </c>
      <c r="I12492" s="36" t="s">
        <v>121</v>
      </c>
      <c r="J12492" s="37" t="s">
        <v>9</v>
      </c>
      <c r="K12492" s="36" t="s">
        <v>116</v>
      </c>
      <c r="L12492" s="36" t="s">
        <v>16582</v>
      </c>
    </row>
    <row r="12493" spans="8:12" x14ac:dyDescent="0.25">
      <c r="H12493" s="38">
        <v>10993881</v>
      </c>
      <c r="I12493" s="38" t="s">
        <v>121</v>
      </c>
      <c r="J12493" s="39" t="s">
        <v>9</v>
      </c>
      <c r="K12493" s="38" t="s">
        <v>116</v>
      </c>
      <c r="L12493" s="38" t="s">
        <v>16583</v>
      </c>
    </row>
    <row r="12494" spans="8:12" x14ac:dyDescent="0.25">
      <c r="H12494" s="36">
        <v>10993900</v>
      </c>
      <c r="I12494" s="36" t="s">
        <v>121</v>
      </c>
      <c r="J12494" s="37" t="s">
        <v>9</v>
      </c>
      <c r="K12494" s="36" t="s">
        <v>116</v>
      </c>
      <c r="L12494" s="36" t="s">
        <v>16584</v>
      </c>
    </row>
    <row r="12495" spans="8:12" x14ac:dyDescent="0.25">
      <c r="H12495" s="38">
        <v>10993904</v>
      </c>
      <c r="I12495" s="38" t="s">
        <v>121</v>
      </c>
      <c r="J12495" s="39" t="s">
        <v>9</v>
      </c>
      <c r="K12495" s="38" t="s">
        <v>116</v>
      </c>
      <c r="L12495" s="38" t="s">
        <v>16585</v>
      </c>
    </row>
    <row r="12496" spans="8:12" x14ac:dyDescent="0.25">
      <c r="H12496" s="36">
        <v>10993909</v>
      </c>
      <c r="I12496" s="36" t="s">
        <v>121</v>
      </c>
      <c r="J12496" s="37" t="s">
        <v>9</v>
      </c>
      <c r="K12496" s="36" t="s">
        <v>116</v>
      </c>
      <c r="L12496" s="36" t="s">
        <v>16586</v>
      </c>
    </row>
    <row r="12497" spans="8:12" x14ac:dyDescent="0.25">
      <c r="H12497" s="38">
        <v>10993924</v>
      </c>
      <c r="I12497" s="38" t="s">
        <v>121</v>
      </c>
      <c r="J12497" s="39" t="s">
        <v>9</v>
      </c>
      <c r="K12497" s="38" t="s">
        <v>116</v>
      </c>
      <c r="L12497" s="38" t="s">
        <v>16587</v>
      </c>
    </row>
    <row r="12498" spans="8:12" x14ac:dyDescent="0.25">
      <c r="H12498" s="36">
        <v>10994261</v>
      </c>
      <c r="I12498" s="36" t="s">
        <v>121</v>
      </c>
      <c r="J12498" s="37" t="s">
        <v>9</v>
      </c>
      <c r="K12498" s="36" t="s">
        <v>116</v>
      </c>
      <c r="L12498" s="36" t="s">
        <v>16588</v>
      </c>
    </row>
    <row r="12499" spans="8:12" x14ac:dyDescent="0.25">
      <c r="H12499" s="38">
        <v>10994263</v>
      </c>
      <c r="I12499" s="38" t="s">
        <v>121</v>
      </c>
      <c r="J12499" s="39" t="s">
        <v>9</v>
      </c>
      <c r="K12499" s="38" t="s">
        <v>116</v>
      </c>
      <c r="L12499" s="38" t="s">
        <v>16589</v>
      </c>
    </row>
    <row r="12500" spans="8:12" x14ac:dyDescent="0.25">
      <c r="H12500" s="36">
        <v>11023959</v>
      </c>
      <c r="I12500" s="36" t="s">
        <v>121</v>
      </c>
      <c r="J12500" s="37" t="s">
        <v>9</v>
      </c>
      <c r="K12500" s="36" t="s">
        <v>116</v>
      </c>
      <c r="L12500" s="36" t="s">
        <v>513</v>
      </c>
    </row>
    <row r="12501" spans="8:12" x14ac:dyDescent="0.25">
      <c r="H12501" s="38">
        <v>11033602</v>
      </c>
      <c r="I12501" s="38" t="s">
        <v>121</v>
      </c>
      <c r="J12501" s="39" t="s">
        <v>9</v>
      </c>
      <c r="K12501" s="38" t="s">
        <v>116</v>
      </c>
      <c r="L12501" s="38" t="s">
        <v>505</v>
      </c>
    </row>
    <row r="12502" spans="8:12" x14ac:dyDescent="0.25">
      <c r="H12502" s="36">
        <v>11036225</v>
      </c>
      <c r="I12502" s="36" t="s">
        <v>121</v>
      </c>
      <c r="J12502" s="37" t="s">
        <v>9</v>
      </c>
      <c r="K12502" s="36" t="s">
        <v>116</v>
      </c>
      <c r="L12502" s="36" t="s">
        <v>16590</v>
      </c>
    </row>
    <row r="12503" spans="8:12" x14ac:dyDescent="0.25">
      <c r="H12503" s="38">
        <v>11036226</v>
      </c>
      <c r="I12503" s="38" t="s">
        <v>121</v>
      </c>
      <c r="J12503" s="39" t="s">
        <v>9</v>
      </c>
      <c r="K12503" s="38" t="s">
        <v>116</v>
      </c>
      <c r="L12503" s="38" t="s">
        <v>16591</v>
      </c>
    </row>
    <row r="12504" spans="8:12" x14ac:dyDescent="0.25">
      <c r="H12504" s="36">
        <v>11036236</v>
      </c>
      <c r="I12504" s="36" t="s">
        <v>121</v>
      </c>
      <c r="J12504" s="37" t="s">
        <v>9</v>
      </c>
      <c r="K12504" s="36" t="s">
        <v>116</v>
      </c>
      <c r="L12504" s="36" t="s">
        <v>16592</v>
      </c>
    </row>
    <row r="12505" spans="8:12" x14ac:dyDescent="0.25">
      <c r="H12505" s="38">
        <v>11042690</v>
      </c>
      <c r="I12505" s="38" t="s">
        <v>121</v>
      </c>
      <c r="J12505" s="39" t="s">
        <v>9</v>
      </c>
      <c r="K12505" s="38" t="s">
        <v>116</v>
      </c>
      <c r="L12505" s="38" t="s">
        <v>16593</v>
      </c>
    </row>
    <row r="12506" spans="8:12" x14ac:dyDescent="0.25">
      <c r="H12506" s="36">
        <v>11042692</v>
      </c>
      <c r="I12506" s="36" t="s">
        <v>121</v>
      </c>
      <c r="J12506" s="37" t="s">
        <v>9</v>
      </c>
      <c r="K12506" s="36" t="s">
        <v>116</v>
      </c>
      <c r="L12506" s="36" t="s">
        <v>16594</v>
      </c>
    </row>
    <row r="12507" spans="8:12" x14ac:dyDescent="0.25">
      <c r="H12507" s="38">
        <v>11044652</v>
      </c>
      <c r="I12507" s="38" t="s">
        <v>121</v>
      </c>
      <c r="J12507" s="39" t="s">
        <v>9</v>
      </c>
      <c r="K12507" s="38" t="s">
        <v>116</v>
      </c>
      <c r="L12507" s="38" t="s">
        <v>5034</v>
      </c>
    </row>
    <row r="12508" spans="8:12" x14ac:dyDescent="0.25">
      <c r="H12508" s="36">
        <v>11048390</v>
      </c>
      <c r="I12508" s="36" t="s">
        <v>121</v>
      </c>
      <c r="J12508" s="37" t="s">
        <v>9</v>
      </c>
      <c r="K12508" s="36" t="s">
        <v>116</v>
      </c>
      <c r="L12508" s="36" t="s">
        <v>16595</v>
      </c>
    </row>
    <row r="12509" spans="8:12" x14ac:dyDescent="0.25">
      <c r="H12509" s="38">
        <v>11057667</v>
      </c>
      <c r="I12509" s="38" t="s">
        <v>121</v>
      </c>
      <c r="J12509" s="39" t="s">
        <v>9</v>
      </c>
      <c r="K12509" s="38" t="s">
        <v>116</v>
      </c>
      <c r="L12509" s="38" t="s">
        <v>16596</v>
      </c>
    </row>
    <row r="12510" spans="8:12" x14ac:dyDescent="0.25">
      <c r="H12510" s="36">
        <v>11066251</v>
      </c>
      <c r="I12510" s="36" t="s">
        <v>121</v>
      </c>
      <c r="J12510" s="37" t="s">
        <v>9</v>
      </c>
      <c r="K12510" s="36" t="s">
        <v>116</v>
      </c>
      <c r="L12510" s="36" t="s">
        <v>16597</v>
      </c>
    </row>
    <row r="12511" spans="8:12" x14ac:dyDescent="0.25">
      <c r="H12511" s="38">
        <v>11068669</v>
      </c>
      <c r="I12511" s="38" t="s">
        <v>121</v>
      </c>
      <c r="J12511" s="39" t="s">
        <v>9</v>
      </c>
      <c r="K12511" s="38" t="s">
        <v>116</v>
      </c>
      <c r="L12511" s="38" t="s">
        <v>16598</v>
      </c>
    </row>
    <row r="12512" spans="8:12" x14ac:dyDescent="0.25">
      <c r="H12512" s="36">
        <v>11088673</v>
      </c>
      <c r="I12512" s="36" t="s">
        <v>121</v>
      </c>
      <c r="J12512" s="37" t="s">
        <v>9</v>
      </c>
      <c r="K12512" s="36" t="s">
        <v>116</v>
      </c>
      <c r="L12512" s="36" t="s">
        <v>16599</v>
      </c>
    </row>
    <row r="12513" spans="8:12" x14ac:dyDescent="0.25">
      <c r="H12513" s="38">
        <v>11107623</v>
      </c>
      <c r="I12513" s="38" t="s">
        <v>121</v>
      </c>
      <c r="J12513" s="39" t="s">
        <v>9</v>
      </c>
      <c r="K12513" s="38" t="s">
        <v>116</v>
      </c>
      <c r="L12513" s="38" t="s">
        <v>16600</v>
      </c>
    </row>
    <row r="12514" spans="8:12" x14ac:dyDescent="0.25">
      <c r="H12514" s="36">
        <v>11114115</v>
      </c>
      <c r="I12514" s="36" t="s">
        <v>121</v>
      </c>
      <c r="J12514" s="37" t="s">
        <v>9</v>
      </c>
      <c r="K12514" s="36" t="s">
        <v>116</v>
      </c>
      <c r="L12514" s="36" t="s">
        <v>16601</v>
      </c>
    </row>
    <row r="12515" spans="8:12" x14ac:dyDescent="0.25">
      <c r="H12515" s="38">
        <v>11118953</v>
      </c>
      <c r="I12515" s="38" t="s">
        <v>121</v>
      </c>
      <c r="J12515" s="39" t="s">
        <v>9</v>
      </c>
      <c r="K12515" s="38" t="s">
        <v>116</v>
      </c>
      <c r="L12515" s="38" t="s">
        <v>16602</v>
      </c>
    </row>
    <row r="12516" spans="8:12" x14ac:dyDescent="0.25">
      <c r="H12516" s="36">
        <v>11119768</v>
      </c>
      <c r="I12516" s="36" t="s">
        <v>121</v>
      </c>
      <c r="J12516" s="37" t="s">
        <v>9</v>
      </c>
      <c r="K12516" s="36" t="s">
        <v>116</v>
      </c>
      <c r="L12516" s="36" t="s">
        <v>16603</v>
      </c>
    </row>
    <row r="12517" spans="8:12" x14ac:dyDescent="0.25">
      <c r="H12517" s="38">
        <v>11121690</v>
      </c>
      <c r="I12517" s="38" t="s">
        <v>121</v>
      </c>
      <c r="J12517" s="39" t="s">
        <v>9</v>
      </c>
      <c r="K12517" s="38" t="s">
        <v>116</v>
      </c>
      <c r="L12517" s="38" t="s">
        <v>16604</v>
      </c>
    </row>
    <row r="12518" spans="8:12" x14ac:dyDescent="0.25">
      <c r="H12518" s="36">
        <v>11124331</v>
      </c>
      <c r="I12518" s="36" t="s">
        <v>121</v>
      </c>
      <c r="J12518" s="37" t="s">
        <v>9</v>
      </c>
      <c r="K12518" s="36" t="s">
        <v>116</v>
      </c>
      <c r="L12518" s="36" t="s">
        <v>16605</v>
      </c>
    </row>
    <row r="12519" spans="8:12" x14ac:dyDescent="0.25">
      <c r="H12519" s="38">
        <v>11125750</v>
      </c>
      <c r="I12519" s="38" t="s">
        <v>121</v>
      </c>
      <c r="J12519" s="39" t="s">
        <v>9</v>
      </c>
      <c r="K12519" s="38" t="s">
        <v>116</v>
      </c>
      <c r="L12519" s="38" t="s">
        <v>16606</v>
      </c>
    </row>
    <row r="12520" spans="8:12" x14ac:dyDescent="0.25">
      <c r="H12520" s="36">
        <v>11126828</v>
      </c>
      <c r="I12520" s="36" t="s">
        <v>121</v>
      </c>
      <c r="J12520" s="37" t="s">
        <v>9</v>
      </c>
      <c r="K12520" s="36" t="s">
        <v>116</v>
      </c>
      <c r="L12520" s="36" t="s">
        <v>486</v>
      </c>
    </row>
    <row r="12521" spans="8:12" x14ac:dyDescent="0.25">
      <c r="H12521" s="38">
        <v>11139700</v>
      </c>
      <c r="I12521" s="38" t="s">
        <v>121</v>
      </c>
      <c r="J12521" s="39" t="s">
        <v>9</v>
      </c>
      <c r="K12521" s="38" t="s">
        <v>116</v>
      </c>
      <c r="L12521" s="38" t="s">
        <v>16607</v>
      </c>
    </row>
    <row r="12522" spans="8:12" x14ac:dyDescent="0.25">
      <c r="H12522" s="36">
        <v>11155301</v>
      </c>
      <c r="I12522" s="36" t="s">
        <v>121</v>
      </c>
      <c r="J12522" s="37" t="s">
        <v>9</v>
      </c>
      <c r="K12522" s="36" t="s">
        <v>116</v>
      </c>
      <c r="L12522" s="36" t="s">
        <v>16608</v>
      </c>
    </row>
    <row r="12523" spans="8:12" x14ac:dyDescent="0.25">
      <c r="H12523" s="38">
        <v>11155979</v>
      </c>
      <c r="I12523" s="38" t="s">
        <v>121</v>
      </c>
      <c r="J12523" s="39" t="s">
        <v>9</v>
      </c>
      <c r="K12523" s="38" t="s">
        <v>116</v>
      </c>
      <c r="L12523" s="38" t="s">
        <v>16609</v>
      </c>
    </row>
    <row r="12524" spans="8:12" x14ac:dyDescent="0.25">
      <c r="H12524" s="36">
        <v>11158282</v>
      </c>
      <c r="I12524" s="36" t="s">
        <v>121</v>
      </c>
      <c r="J12524" s="37" t="s">
        <v>9</v>
      </c>
      <c r="K12524" s="36" t="s">
        <v>116</v>
      </c>
      <c r="L12524" s="36" t="s">
        <v>2686</v>
      </c>
    </row>
    <row r="12525" spans="8:12" x14ac:dyDescent="0.25">
      <c r="H12525" s="38">
        <v>11166707</v>
      </c>
      <c r="I12525" s="38" t="s">
        <v>121</v>
      </c>
      <c r="J12525" s="39" t="s">
        <v>9</v>
      </c>
      <c r="K12525" s="38" t="s">
        <v>116</v>
      </c>
      <c r="L12525" s="38" t="s">
        <v>16610</v>
      </c>
    </row>
    <row r="12526" spans="8:12" x14ac:dyDescent="0.25">
      <c r="H12526" s="36">
        <v>11170641</v>
      </c>
      <c r="I12526" s="36" t="s">
        <v>121</v>
      </c>
      <c r="J12526" s="37" t="s">
        <v>9</v>
      </c>
      <c r="K12526" s="36" t="s">
        <v>116</v>
      </c>
      <c r="L12526" s="36" t="s">
        <v>16611</v>
      </c>
    </row>
    <row r="12527" spans="8:12" x14ac:dyDescent="0.25">
      <c r="H12527" s="38">
        <v>11171774</v>
      </c>
      <c r="I12527" s="38" t="s">
        <v>121</v>
      </c>
      <c r="J12527" s="39" t="s">
        <v>9</v>
      </c>
      <c r="K12527" s="38" t="s">
        <v>116</v>
      </c>
      <c r="L12527" s="38" t="s">
        <v>16612</v>
      </c>
    </row>
    <row r="12528" spans="8:12" x14ac:dyDescent="0.25">
      <c r="H12528" s="36">
        <v>11172227</v>
      </c>
      <c r="I12528" s="36" t="s">
        <v>121</v>
      </c>
      <c r="J12528" s="37" t="s">
        <v>9</v>
      </c>
      <c r="K12528" s="36" t="s">
        <v>116</v>
      </c>
      <c r="L12528" s="36" t="s">
        <v>16613</v>
      </c>
    </row>
    <row r="12529" spans="8:12" x14ac:dyDescent="0.25">
      <c r="H12529" s="38">
        <v>11177068</v>
      </c>
      <c r="I12529" s="38" t="s">
        <v>121</v>
      </c>
      <c r="J12529" s="39" t="s">
        <v>9</v>
      </c>
      <c r="K12529" s="38" t="s">
        <v>116</v>
      </c>
      <c r="L12529" s="38" t="s">
        <v>16614</v>
      </c>
    </row>
    <row r="12530" spans="8:12" x14ac:dyDescent="0.25">
      <c r="H12530" s="36">
        <v>11183031</v>
      </c>
      <c r="I12530" s="36" t="s">
        <v>121</v>
      </c>
      <c r="J12530" s="37" t="s">
        <v>9</v>
      </c>
      <c r="K12530" s="36" t="s">
        <v>116</v>
      </c>
      <c r="L12530" s="36" t="s">
        <v>16615</v>
      </c>
    </row>
    <row r="12531" spans="8:12" x14ac:dyDescent="0.25">
      <c r="H12531" s="38">
        <v>11183579</v>
      </c>
      <c r="I12531" s="38" t="s">
        <v>121</v>
      </c>
      <c r="J12531" s="39" t="s">
        <v>9</v>
      </c>
      <c r="K12531" s="38" t="s">
        <v>116</v>
      </c>
      <c r="L12531" s="38" t="s">
        <v>16616</v>
      </c>
    </row>
    <row r="12532" spans="8:12" x14ac:dyDescent="0.25">
      <c r="H12532" s="36">
        <v>11185196</v>
      </c>
      <c r="I12532" s="36" t="s">
        <v>121</v>
      </c>
      <c r="J12532" s="37" t="s">
        <v>9</v>
      </c>
      <c r="K12532" s="36" t="s">
        <v>116</v>
      </c>
      <c r="L12532" s="36" t="s">
        <v>1300</v>
      </c>
    </row>
    <row r="12533" spans="8:12" x14ac:dyDescent="0.25">
      <c r="H12533" s="38">
        <v>11185281</v>
      </c>
      <c r="I12533" s="38" t="s">
        <v>121</v>
      </c>
      <c r="J12533" s="39" t="s">
        <v>9</v>
      </c>
      <c r="K12533" s="38" t="s">
        <v>116</v>
      </c>
      <c r="L12533" s="38" t="s">
        <v>16617</v>
      </c>
    </row>
    <row r="12534" spans="8:12" x14ac:dyDescent="0.25">
      <c r="H12534" s="36">
        <v>11193725</v>
      </c>
      <c r="I12534" s="36" t="s">
        <v>121</v>
      </c>
      <c r="J12534" s="37" t="s">
        <v>9</v>
      </c>
      <c r="K12534" s="36" t="s">
        <v>116</v>
      </c>
      <c r="L12534" s="36" t="s">
        <v>16618</v>
      </c>
    </row>
    <row r="12535" spans="8:12" x14ac:dyDescent="0.25">
      <c r="H12535" s="38">
        <v>11193731</v>
      </c>
      <c r="I12535" s="38" t="s">
        <v>121</v>
      </c>
      <c r="J12535" s="39" t="s">
        <v>9</v>
      </c>
      <c r="K12535" s="38" t="s">
        <v>116</v>
      </c>
      <c r="L12535" s="38" t="s">
        <v>16619</v>
      </c>
    </row>
    <row r="12536" spans="8:12" x14ac:dyDescent="0.25">
      <c r="H12536" s="36">
        <v>11197292</v>
      </c>
      <c r="I12536" s="36" t="s">
        <v>121</v>
      </c>
      <c r="J12536" s="37" t="s">
        <v>9</v>
      </c>
      <c r="K12536" s="36" t="s">
        <v>116</v>
      </c>
      <c r="L12536" s="36" t="s">
        <v>16620</v>
      </c>
    </row>
    <row r="12537" spans="8:12" x14ac:dyDescent="0.25">
      <c r="H12537" s="38">
        <v>11197304</v>
      </c>
      <c r="I12537" s="38" t="s">
        <v>121</v>
      </c>
      <c r="J12537" s="39" t="s">
        <v>9</v>
      </c>
      <c r="K12537" s="38" t="s">
        <v>116</v>
      </c>
      <c r="L12537" s="38" t="s">
        <v>553</v>
      </c>
    </row>
    <row r="12538" spans="8:12" x14ac:dyDescent="0.25">
      <c r="H12538" s="36">
        <v>11197311</v>
      </c>
      <c r="I12538" s="36" t="s">
        <v>121</v>
      </c>
      <c r="J12538" s="37" t="s">
        <v>9</v>
      </c>
      <c r="K12538" s="36" t="s">
        <v>116</v>
      </c>
      <c r="L12538" s="36" t="s">
        <v>16621</v>
      </c>
    </row>
    <row r="12539" spans="8:12" x14ac:dyDescent="0.25">
      <c r="H12539" s="38">
        <v>11209289</v>
      </c>
      <c r="I12539" s="38" t="s">
        <v>121</v>
      </c>
      <c r="J12539" s="39" t="s">
        <v>9</v>
      </c>
      <c r="K12539" s="38" t="s">
        <v>116</v>
      </c>
      <c r="L12539" s="38" t="s">
        <v>16622</v>
      </c>
    </row>
    <row r="12540" spans="8:12" x14ac:dyDescent="0.25">
      <c r="H12540" s="36">
        <v>11220147</v>
      </c>
      <c r="I12540" s="36" t="s">
        <v>121</v>
      </c>
      <c r="J12540" s="37" t="s">
        <v>9</v>
      </c>
      <c r="K12540" s="36" t="s">
        <v>116</v>
      </c>
      <c r="L12540" s="36" t="s">
        <v>16623</v>
      </c>
    </row>
    <row r="12541" spans="8:12" x14ac:dyDescent="0.25">
      <c r="H12541" s="38">
        <v>11220422</v>
      </c>
      <c r="I12541" s="38" t="s">
        <v>121</v>
      </c>
      <c r="J12541" s="39" t="s">
        <v>9</v>
      </c>
      <c r="K12541" s="38" t="s">
        <v>116</v>
      </c>
      <c r="L12541" s="38" t="s">
        <v>16624</v>
      </c>
    </row>
    <row r="12542" spans="8:12" x14ac:dyDescent="0.25">
      <c r="H12542" s="36">
        <v>11230004</v>
      </c>
      <c r="I12542" s="36" t="s">
        <v>121</v>
      </c>
      <c r="J12542" s="37" t="s">
        <v>9</v>
      </c>
      <c r="K12542" s="36" t="s">
        <v>116</v>
      </c>
      <c r="L12542" s="36" t="s">
        <v>2209</v>
      </c>
    </row>
    <row r="12543" spans="8:12" x14ac:dyDescent="0.25">
      <c r="H12543" s="38">
        <v>11233171</v>
      </c>
      <c r="I12543" s="38" t="s">
        <v>121</v>
      </c>
      <c r="J12543" s="39" t="s">
        <v>9</v>
      </c>
      <c r="K12543" s="38" t="s">
        <v>116</v>
      </c>
      <c r="L12543" s="38" t="s">
        <v>16625</v>
      </c>
    </row>
    <row r="12544" spans="8:12" x14ac:dyDescent="0.25">
      <c r="H12544" s="36">
        <v>11238377</v>
      </c>
      <c r="I12544" s="36" t="s">
        <v>121</v>
      </c>
      <c r="J12544" s="37" t="s">
        <v>9</v>
      </c>
      <c r="K12544" s="36" t="s">
        <v>116</v>
      </c>
      <c r="L12544" s="36" t="s">
        <v>16626</v>
      </c>
    </row>
    <row r="12545" spans="8:12" x14ac:dyDescent="0.25">
      <c r="H12545" s="38">
        <v>11269488</v>
      </c>
      <c r="I12545" s="38" t="s">
        <v>121</v>
      </c>
      <c r="J12545" s="39" t="s">
        <v>9</v>
      </c>
      <c r="K12545" s="38" t="s">
        <v>116</v>
      </c>
      <c r="L12545" s="38" t="s">
        <v>16627</v>
      </c>
    </row>
    <row r="12546" spans="8:12" x14ac:dyDescent="0.25">
      <c r="H12546" s="36">
        <v>11269881</v>
      </c>
      <c r="I12546" s="36" t="s">
        <v>121</v>
      </c>
      <c r="J12546" s="37" t="s">
        <v>9</v>
      </c>
      <c r="K12546" s="36" t="s">
        <v>116</v>
      </c>
      <c r="L12546" s="36" t="s">
        <v>16628</v>
      </c>
    </row>
    <row r="12547" spans="8:12" x14ac:dyDescent="0.25">
      <c r="H12547" s="38">
        <v>11270318</v>
      </c>
      <c r="I12547" s="38" t="s">
        <v>121</v>
      </c>
      <c r="J12547" s="39" t="s">
        <v>9</v>
      </c>
      <c r="K12547" s="38" t="s">
        <v>116</v>
      </c>
      <c r="L12547" s="38" t="s">
        <v>16629</v>
      </c>
    </row>
    <row r="12548" spans="8:12" x14ac:dyDescent="0.25">
      <c r="H12548" s="36">
        <v>11278299</v>
      </c>
      <c r="I12548" s="36" t="s">
        <v>121</v>
      </c>
      <c r="J12548" s="37" t="s">
        <v>9</v>
      </c>
      <c r="K12548" s="36" t="s">
        <v>116</v>
      </c>
      <c r="L12548" s="36" t="s">
        <v>16630</v>
      </c>
    </row>
    <row r="12549" spans="8:12" x14ac:dyDescent="0.25">
      <c r="H12549" s="38">
        <v>11278308</v>
      </c>
      <c r="I12549" s="38" t="s">
        <v>121</v>
      </c>
      <c r="J12549" s="39" t="s">
        <v>9</v>
      </c>
      <c r="K12549" s="38" t="s">
        <v>116</v>
      </c>
      <c r="L12549" s="38" t="s">
        <v>16631</v>
      </c>
    </row>
    <row r="12550" spans="8:12" x14ac:dyDescent="0.25">
      <c r="H12550" s="36">
        <v>11282337</v>
      </c>
      <c r="I12550" s="36" t="s">
        <v>121</v>
      </c>
      <c r="J12550" s="37" t="s">
        <v>9</v>
      </c>
      <c r="K12550" s="36" t="s">
        <v>116</v>
      </c>
      <c r="L12550" s="36" t="s">
        <v>16632</v>
      </c>
    </row>
    <row r="12551" spans="8:12" x14ac:dyDescent="0.25">
      <c r="H12551" s="38">
        <v>11283289</v>
      </c>
      <c r="I12551" s="38" t="s">
        <v>121</v>
      </c>
      <c r="J12551" s="39" t="s">
        <v>9</v>
      </c>
      <c r="K12551" s="38" t="s">
        <v>116</v>
      </c>
      <c r="L12551" s="38" t="s">
        <v>16633</v>
      </c>
    </row>
    <row r="12552" spans="8:12" x14ac:dyDescent="0.25">
      <c r="H12552" s="36">
        <v>11285927</v>
      </c>
      <c r="I12552" s="36" t="s">
        <v>121</v>
      </c>
      <c r="J12552" s="37" t="s">
        <v>9</v>
      </c>
      <c r="K12552" s="36" t="s">
        <v>116</v>
      </c>
      <c r="L12552" s="36" t="s">
        <v>16634</v>
      </c>
    </row>
    <row r="12553" spans="8:12" x14ac:dyDescent="0.25">
      <c r="H12553" s="38">
        <v>11285943</v>
      </c>
      <c r="I12553" s="38" t="s">
        <v>121</v>
      </c>
      <c r="J12553" s="39" t="s">
        <v>9</v>
      </c>
      <c r="K12553" s="38" t="s">
        <v>116</v>
      </c>
      <c r="L12553" s="38" t="s">
        <v>16635</v>
      </c>
    </row>
    <row r="12554" spans="8:12" x14ac:dyDescent="0.25">
      <c r="H12554" s="36">
        <v>11304462</v>
      </c>
      <c r="I12554" s="36" t="s">
        <v>121</v>
      </c>
      <c r="J12554" s="37" t="s">
        <v>9</v>
      </c>
      <c r="K12554" s="36" t="s">
        <v>116</v>
      </c>
      <c r="L12554" s="36" t="s">
        <v>16636</v>
      </c>
    </row>
    <row r="12555" spans="8:12" x14ac:dyDescent="0.25">
      <c r="H12555" s="38">
        <v>11308910</v>
      </c>
      <c r="I12555" s="38" t="s">
        <v>121</v>
      </c>
      <c r="J12555" s="39" t="s">
        <v>9</v>
      </c>
      <c r="K12555" s="38" t="s">
        <v>116</v>
      </c>
      <c r="L12555" s="38" t="s">
        <v>16637</v>
      </c>
    </row>
    <row r="12556" spans="8:12" x14ac:dyDescent="0.25">
      <c r="H12556" s="36">
        <v>11312619</v>
      </c>
      <c r="I12556" s="36" t="s">
        <v>121</v>
      </c>
      <c r="J12556" s="37" t="s">
        <v>9</v>
      </c>
      <c r="K12556" s="36" t="s">
        <v>116</v>
      </c>
      <c r="L12556" s="36" t="s">
        <v>16638</v>
      </c>
    </row>
    <row r="12557" spans="8:12" x14ac:dyDescent="0.25">
      <c r="H12557" s="38">
        <v>11312958</v>
      </c>
      <c r="I12557" s="38" t="s">
        <v>121</v>
      </c>
      <c r="J12557" s="39" t="s">
        <v>9</v>
      </c>
      <c r="K12557" s="38" t="s">
        <v>116</v>
      </c>
      <c r="L12557" s="38" t="s">
        <v>16639</v>
      </c>
    </row>
    <row r="12558" spans="8:12" x14ac:dyDescent="0.25">
      <c r="H12558" s="36">
        <v>11312962</v>
      </c>
      <c r="I12558" s="36" t="s">
        <v>121</v>
      </c>
      <c r="J12558" s="37" t="s">
        <v>9</v>
      </c>
      <c r="K12558" s="36" t="s">
        <v>116</v>
      </c>
      <c r="L12558" s="36" t="s">
        <v>16640</v>
      </c>
    </row>
    <row r="12559" spans="8:12" x14ac:dyDescent="0.25">
      <c r="H12559" s="38">
        <v>11316834</v>
      </c>
      <c r="I12559" s="38" t="s">
        <v>121</v>
      </c>
      <c r="J12559" s="39" t="s">
        <v>9</v>
      </c>
      <c r="K12559" s="38" t="s">
        <v>116</v>
      </c>
      <c r="L12559" s="38" t="s">
        <v>16641</v>
      </c>
    </row>
    <row r="12560" spans="8:12" x14ac:dyDescent="0.25">
      <c r="H12560" s="36">
        <v>11319933</v>
      </c>
      <c r="I12560" s="36" t="s">
        <v>121</v>
      </c>
      <c r="J12560" s="37" t="s">
        <v>9</v>
      </c>
      <c r="K12560" s="36" t="s">
        <v>116</v>
      </c>
      <c r="L12560" s="36" t="s">
        <v>16642</v>
      </c>
    </row>
    <row r="12561" spans="8:12" x14ac:dyDescent="0.25">
      <c r="H12561" s="38">
        <v>11325386</v>
      </c>
      <c r="I12561" s="38" t="s">
        <v>121</v>
      </c>
      <c r="J12561" s="39" t="s">
        <v>9</v>
      </c>
      <c r="K12561" s="38" t="s">
        <v>116</v>
      </c>
      <c r="L12561" s="38" t="s">
        <v>16643</v>
      </c>
    </row>
    <row r="12562" spans="8:12" x14ac:dyDescent="0.25">
      <c r="H12562" s="36">
        <v>11342649</v>
      </c>
      <c r="I12562" s="36" t="s">
        <v>121</v>
      </c>
      <c r="J12562" s="37" t="s">
        <v>9</v>
      </c>
      <c r="K12562" s="36" t="s">
        <v>116</v>
      </c>
      <c r="L12562" s="36" t="s">
        <v>16644</v>
      </c>
    </row>
    <row r="12563" spans="8:12" x14ac:dyDescent="0.25">
      <c r="H12563" s="38">
        <v>11345116</v>
      </c>
      <c r="I12563" s="38" t="s">
        <v>121</v>
      </c>
      <c r="J12563" s="39" t="s">
        <v>9</v>
      </c>
      <c r="K12563" s="38" t="s">
        <v>116</v>
      </c>
      <c r="L12563" s="38" t="s">
        <v>16645</v>
      </c>
    </row>
    <row r="12564" spans="8:12" x14ac:dyDescent="0.25">
      <c r="H12564" s="36">
        <v>11348701</v>
      </c>
      <c r="I12564" s="36" t="s">
        <v>121</v>
      </c>
      <c r="J12564" s="37" t="s">
        <v>9</v>
      </c>
      <c r="K12564" s="36" t="s">
        <v>116</v>
      </c>
      <c r="L12564" s="36" t="s">
        <v>16646</v>
      </c>
    </row>
    <row r="12565" spans="8:12" x14ac:dyDescent="0.25">
      <c r="H12565" s="38">
        <v>11367440</v>
      </c>
      <c r="I12565" s="38" t="s">
        <v>121</v>
      </c>
      <c r="J12565" s="39" t="s">
        <v>9</v>
      </c>
      <c r="K12565" s="38" t="s">
        <v>116</v>
      </c>
      <c r="L12565" s="38" t="s">
        <v>16647</v>
      </c>
    </row>
    <row r="12566" spans="8:12" x14ac:dyDescent="0.25">
      <c r="H12566" s="36">
        <v>11368282</v>
      </c>
      <c r="I12566" s="36" t="s">
        <v>121</v>
      </c>
      <c r="J12566" s="37" t="s">
        <v>9</v>
      </c>
      <c r="K12566" s="36" t="s">
        <v>116</v>
      </c>
      <c r="L12566" s="36" t="s">
        <v>16648</v>
      </c>
    </row>
    <row r="12567" spans="8:12" x14ac:dyDescent="0.25">
      <c r="H12567" s="38">
        <v>11373880</v>
      </c>
      <c r="I12567" s="38" t="s">
        <v>121</v>
      </c>
      <c r="J12567" s="39" t="s">
        <v>9</v>
      </c>
      <c r="K12567" s="38" t="s">
        <v>116</v>
      </c>
      <c r="L12567" s="38" t="s">
        <v>16649</v>
      </c>
    </row>
    <row r="12568" spans="8:12" x14ac:dyDescent="0.25">
      <c r="H12568" s="36">
        <v>11375488</v>
      </c>
      <c r="I12568" s="36" t="s">
        <v>121</v>
      </c>
      <c r="J12568" s="37" t="s">
        <v>9</v>
      </c>
      <c r="K12568" s="36" t="s">
        <v>116</v>
      </c>
      <c r="L12568" s="36" t="s">
        <v>16650</v>
      </c>
    </row>
    <row r="12569" spans="8:12" x14ac:dyDescent="0.25">
      <c r="H12569" s="38">
        <v>11384655</v>
      </c>
      <c r="I12569" s="38" t="s">
        <v>121</v>
      </c>
      <c r="J12569" s="39" t="s">
        <v>9</v>
      </c>
      <c r="K12569" s="38" t="s">
        <v>116</v>
      </c>
      <c r="L12569" s="38" t="s">
        <v>16651</v>
      </c>
    </row>
    <row r="12570" spans="8:12" x14ac:dyDescent="0.25">
      <c r="H12570" s="36">
        <v>11391888</v>
      </c>
      <c r="I12570" s="36" t="s">
        <v>121</v>
      </c>
      <c r="J12570" s="37" t="s">
        <v>9</v>
      </c>
      <c r="K12570" s="36" t="s">
        <v>116</v>
      </c>
      <c r="L12570" s="36" t="s">
        <v>16652</v>
      </c>
    </row>
    <row r="12571" spans="8:12" x14ac:dyDescent="0.25">
      <c r="H12571" s="38">
        <v>11408820</v>
      </c>
      <c r="I12571" s="38" t="s">
        <v>121</v>
      </c>
      <c r="J12571" s="39" t="s">
        <v>9</v>
      </c>
      <c r="K12571" s="38" t="s">
        <v>116</v>
      </c>
      <c r="L12571" s="38" t="s">
        <v>16653</v>
      </c>
    </row>
    <row r="12572" spans="8:12" x14ac:dyDescent="0.25">
      <c r="H12572" s="36">
        <v>11409813</v>
      </c>
      <c r="I12572" s="36" t="s">
        <v>121</v>
      </c>
      <c r="J12572" s="37" t="s">
        <v>9</v>
      </c>
      <c r="K12572" s="36" t="s">
        <v>116</v>
      </c>
      <c r="L12572" s="36" t="s">
        <v>16654</v>
      </c>
    </row>
    <row r="12573" spans="8:12" x14ac:dyDescent="0.25">
      <c r="H12573" s="38">
        <v>11438710</v>
      </c>
      <c r="I12573" s="38" t="s">
        <v>121</v>
      </c>
      <c r="J12573" s="39" t="s">
        <v>9</v>
      </c>
      <c r="K12573" s="38" t="s">
        <v>116</v>
      </c>
      <c r="L12573" s="38" t="s">
        <v>16655</v>
      </c>
    </row>
    <row r="12574" spans="8:12" x14ac:dyDescent="0.25">
      <c r="H12574" s="36">
        <v>11438783</v>
      </c>
      <c r="I12574" s="36" t="s">
        <v>121</v>
      </c>
      <c r="J12574" s="37" t="s">
        <v>9</v>
      </c>
      <c r="K12574" s="36" t="s">
        <v>116</v>
      </c>
      <c r="L12574" s="36" t="s">
        <v>16656</v>
      </c>
    </row>
    <row r="12575" spans="8:12" x14ac:dyDescent="0.25">
      <c r="H12575" s="38">
        <v>11443199</v>
      </c>
      <c r="I12575" s="38" t="s">
        <v>121</v>
      </c>
      <c r="J12575" s="39" t="s">
        <v>9</v>
      </c>
      <c r="K12575" s="38" t="s">
        <v>116</v>
      </c>
      <c r="L12575" s="38" t="s">
        <v>16657</v>
      </c>
    </row>
    <row r="12576" spans="8:12" x14ac:dyDescent="0.25">
      <c r="H12576" s="36">
        <v>11454840</v>
      </c>
      <c r="I12576" s="36" t="s">
        <v>121</v>
      </c>
      <c r="J12576" s="37" t="s">
        <v>9</v>
      </c>
      <c r="K12576" s="36" t="s">
        <v>116</v>
      </c>
      <c r="L12576" s="36" t="s">
        <v>16658</v>
      </c>
    </row>
    <row r="12577" spans="8:12" x14ac:dyDescent="0.25">
      <c r="H12577" s="38">
        <v>11454855</v>
      </c>
      <c r="I12577" s="38" t="s">
        <v>121</v>
      </c>
      <c r="J12577" s="39" t="s">
        <v>9</v>
      </c>
      <c r="K12577" s="38" t="s">
        <v>116</v>
      </c>
      <c r="L12577" s="38" t="s">
        <v>16659</v>
      </c>
    </row>
    <row r="12578" spans="8:12" x14ac:dyDescent="0.25">
      <c r="H12578" s="36">
        <v>11461202</v>
      </c>
      <c r="I12578" s="36" t="s">
        <v>121</v>
      </c>
      <c r="J12578" s="37" t="s">
        <v>9</v>
      </c>
      <c r="K12578" s="36" t="s">
        <v>116</v>
      </c>
      <c r="L12578" s="36" t="s">
        <v>16660</v>
      </c>
    </row>
    <row r="12579" spans="8:12" x14ac:dyDescent="0.25">
      <c r="H12579" s="38">
        <v>11461258</v>
      </c>
      <c r="I12579" s="38" t="s">
        <v>121</v>
      </c>
      <c r="J12579" s="39" t="s">
        <v>9</v>
      </c>
      <c r="K12579" s="38" t="s">
        <v>116</v>
      </c>
      <c r="L12579" s="38" t="s">
        <v>16661</v>
      </c>
    </row>
    <row r="12580" spans="8:12" x14ac:dyDescent="0.25">
      <c r="H12580" s="36">
        <v>11471658</v>
      </c>
      <c r="I12580" s="36" t="s">
        <v>121</v>
      </c>
      <c r="J12580" s="37" t="s">
        <v>9</v>
      </c>
      <c r="K12580" s="36" t="s">
        <v>116</v>
      </c>
      <c r="L12580" s="36" t="s">
        <v>16662</v>
      </c>
    </row>
    <row r="12581" spans="8:12" x14ac:dyDescent="0.25">
      <c r="H12581" s="38">
        <v>11471666</v>
      </c>
      <c r="I12581" s="38" t="s">
        <v>121</v>
      </c>
      <c r="J12581" s="39" t="s">
        <v>9</v>
      </c>
      <c r="K12581" s="38" t="s">
        <v>116</v>
      </c>
      <c r="L12581" s="38" t="s">
        <v>16663</v>
      </c>
    </row>
    <row r="12582" spans="8:12" x14ac:dyDescent="0.25">
      <c r="H12582" s="36">
        <v>11478489</v>
      </c>
      <c r="I12582" s="36" t="s">
        <v>121</v>
      </c>
      <c r="J12582" s="37" t="s">
        <v>9</v>
      </c>
      <c r="K12582" s="36" t="s">
        <v>116</v>
      </c>
      <c r="L12582" s="36" t="s">
        <v>16664</v>
      </c>
    </row>
    <row r="12583" spans="8:12" x14ac:dyDescent="0.25">
      <c r="H12583" s="38">
        <v>11479885</v>
      </c>
      <c r="I12583" s="38" t="s">
        <v>121</v>
      </c>
      <c r="J12583" s="39" t="s">
        <v>9</v>
      </c>
      <c r="K12583" s="38" t="s">
        <v>116</v>
      </c>
      <c r="L12583" s="38" t="s">
        <v>16665</v>
      </c>
    </row>
    <row r="12584" spans="8:12" x14ac:dyDescent="0.25">
      <c r="H12584" s="36">
        <v>11490804</v>
      </c>
      <c r="I12584" s="36" t="s">
        <v>121</v>
      </c>
      <c r="J12584" s="37" t="s">
        <v>9</v>
      </c>
      <c r="K12584" s="36" t="s">
        <v>116</v>
      </c>
      <c r="L12584" s="36" t="s">
        <v>1427</v>
      </c>
    </row>
    <row r="12585" spans="8:12" x14ac:dyDescent="0.25">
      <c r="H12585" s="38">
        <v>11495702</v>
      </c>
      <c r="I12585" s="38" t="s">
        <v>121</v>
      </c>
      <c r="J12585" s="39" t="s">
        <v>9</v>
      </c>
      <c r="K12585" s="38" t="s">
        <v>116</v>
      </c>
      <c r="L12585" s="38" t="s">
        <v>16666</v>
      </c>
    </row>
    <row r="12586" spans="8:12" x14ac:dyDescent="0.25">
      <c r="H12586" s="36">
        <v>11502105</v>
      </c>
      <c r="I12586" s="36" t="s">
        <v>121</v>
      </c>
      <c r="J12586" s="37" t="s">
        <v>9</v>
      </c>
      <c r="K12586" s="36" t="s">
        <v>116</v>
      </c>
      <c r="L12586" s="36" t="s">
        <v>16667</v>
      </c>
    </row>
    <row r="12587" spans="8:12" x14ac:dyDescent="0.25">
      <c r="H12587" s="38">
        <v>11509001</v>
      </c>
      <c r="I12587" s="38" t="s">
        <v>121</v>
      </c>
      <c r="J12587" s="39" t="s">
        <v>9</v>
      </c>
      <c r="K12587" s="38" t="s">
        <v>116</v>
      </c>
      <c r="L12587" s="38" t="s">
        <v>16668</v>
      </c>
    </row>
    <row r="12588" spans="8:12" x14ac:dyDescent="0.25">
      <c r="H12588" s="36">
        <v>11509027</v>
      </c>
      <c r="I12588" s="36" t="s">
        <v>121</v>
      </c>
      <c r="J12588" s="37" t="s">
        <v>9</v>
      </c>
      <c r="K12588" s="36" t="s">
        <v>116</v>
      </c>
      <c r="L12588" s="36" t="s">
        <v>16669</v>
      </c>
    </row>
    <row r="12589" spans="8:12" x14ac:dyDescent="0.25">
      <c r="H12589" s="38">
        <v>11509899</v>
      </c>
      <c r="I12589" s="38" t="s">
        <v>121</v>
      </c>
      <c r="J12589" s="39" t="s">
        <v>9</v>
      </c>
      <c r="K12589" s="38" t="s">
        <v>116</v>
      </c>
      <c r="L12589" s="38" t="s">
        <v>16670</v>
      </c>
    </row>
    <row r="12590" spans="8:12" x14ac:dyDescent="0.25">
      <c r="H12590" s="36">
        <v>11513024</v>
      </c>
      <c r="I12590" s="36" t="s">
        <v>121</v>
      </c>
      <c r="J12590" s="37" t="s">
        <v>9</v>
      </c>
      <c r="K12590" s="36" t="s">
        <v>116</v>
      </c>
      <c r="L12590" s="36" t="s">
        <v>16671</v>
      </c>
    </row>
    <row r="12591" spans="8:12" x14ac:dyDescent="0.25">
      <c r="H12591" s="38">
        <v>11516063</v>
      </c>
      <c r="I12591" s="38" t="s">
        <v>121</v>
      </c>
      <c r="J12591" s="39" t="s">
        <v>9</v>
      </c>
      <c r="K12591" s="38" t="s">
        <v>116</v>
      </c>
      <c r="L12591" s="38" t="s">
        <v>16672</v>
      </c>
    </row>
    <row r="12592" spans="8:12" x14ac:dyDescent="0.25">
      <c r="H12592" s="36">
        <v>11531471</v>
      </c>
      <c r="I12592" s="36" t="s">
        <v>121</v>
      </c>
      <c r="J12592" s="37" t="s">
        <v>9</v>
      </c>
      <c r="K12592" s="36" t="s">
        <v>116</v>
      </c>
      <c r="L12592" s="36" t="s">
        <v>16673</v>
      </c>
    </row>
    <row r="12593" spans="8:12" x14ac:dyDescent="0.25">
      <c r="H12593" s="38">
        <v>11532047</v>
      </c>
      <c r="I12593" s="38" t="s">
        <v>121</v>
      </c>
      <c r="J12593" s="39" t="s">
        <v>9</v>
      </c>
      <c r="K12593" s="38" t="s">
        <v>116</v>
      </c>
      <c r="L12593" s="38" t="s">
        <v>16674</v>
      </c>
    </row>
    <row r="12594" spans="8:12" x14ac:dyDescent="0.25">
      <c r="H12594" s="36">
        <v>11534532</v>
      </c>
      <c r="I12594" s="36" t="s">
        <v>121</v>
      </c>
      <c r="J12594" s="37" t="s">
        <v>9</v>
      </c>
      <c r="K12594" s="36" t="s">
        <v>116</v>
      </c>
      <c r="L12594" s="36" t="s">
        <v>16675</v>
      </c>
    </row>
    <row r="12595" spans="8:12" x14ac:dyDescent="0.25">
      <c r="H12595" s="38">
        <v>11544418</v>
      </c>
      <c r="I12595" s="38" t="s">
        <v>121</v>
      </c>
      <c r="J12595" s="39" t="s">
        <v>9</v>
      </c>
      <c r="K12595" s="38" t="s">
        <v>116</v>
      </c>
      <c r="L12595" s="38" t="s">
        <v>16676</v>
      </c>
    </row>
    <row r="12596" spans="8:12" x14ac:dyDescent="0.25">
      <c r="H12596" s="36">
        <v>11545559</v>
      </c>
      <c r="I12596" s="36" t="s">
        <v>121</v>
      </c>
      <c r="J12596" s="37" t="s">
        <v>9</v>
      </c>
      <c r="K12596" s="36" t="s">
        <v>116</v>
      </c>
      <c r="L12596" s="36" t="s">
        <v>16677</v>
      </c>
    </row>
    <row r="12597" spans="8:12" x14ac:dyDescent="0.25">
      <c r="H12597" s="38">
        <v>11545562</v>
      </c>
      <c r="I12597" s="38" t="s">
        <v>121</v>
      </c>
      <c r="J12597" s="39" t="s">
        <v>9</v>
      </c>
      <c r="K12597" s="38" t="s">
        <v>116</v>
      </c>
      <c r="L12597" s="38" t="s">
        <v>16678</v>
      </c>
    </row>
    <row r="12598" spans="8:12" x14ac:dyDescent="0.25">
      <c r="H12598" s="36">
        <v>11549158</v>
      </c>
      <c r="I12598" s="36" t="s">
        <v>121</v>
      </c>
      <c r="J12598" s="37" t="s">
        <v>9</v>
      </c>
      <c r="K12598" s="36" t="s">
        <v>116</v>
      </c>
      <c r="L12598" s="36" t="s">
        <v>16679</v>
      </c>
    </row>
    <row r="12599" spans="8:12" x14ac:dyDescent="0.25">
      <c r="H12599" s="38">
        <v>11553307</v>
      </c>
      <c r="I12599" s="38" t="s">
        <v>121</v>
      </c>
      <c r="J12599" s="39" t="s">
        <v>9</v>
      </c>
      <c r="K12599" s="38" t="s">
        <v>116</v>
      </c>
      <c r="L12599" s="38" t="s">
        <v>16680</v>
      </c>
    </row>
    <row r="12600" spans="8:12" x14ac:dyDescent="0.25">
      <c r="H12600" s="36">
        <v>11563523</v>
      </c>
      <c r="I12600" s="36" t="s">
        <v>121</v>
      </c>
      <c r="J12600" s="37" t="s">
        <v>9</v>
      </c>
      <c r="K12600" s="36" t="s">
        <v>116</v>
      </c>
      <c r="L12600" s="36" t="s">
        <v>285</v>
      </c>
    </row>
    <row r="12601" spans="8:12" x14ac:dyDescent="0.25">
      <c r="H12601" s="38">
        <v>11566440</v>
      </c>
      <c r="I12601" s="38" t="s">
        <v>121</v>
      </c>
      <c r="J12601" s="39" t="s">
        <v>9</v>
      </c>
      <c r="K12601" s="38" t="s">
        <v>116</v>
      </c>
      <c r="L12601" s="38" t="s">
        <v>16681</v>
      </c>
    </row>
    <row r="12602" spans="8:12" x14ac:dyDescent="0.25">
      <c r="H12602" s="36">
        <v>11567665</v>
      </c>
      <c r="I12602" s="36" t="s">
        <v>121</v>
      </c>
      <c r="J12602" s="37" t="s">
        <v>9</v>
      </c>
      <c r="K12602" s="36" t="s">
        <v>116</v>
      </c>
      <c r="L12602" s="36" t="s">
        <v>16682</v>
      </c>
    </row>
    <row r="12603" spans="8:12" x14ac:dyDescent="0.25">
      <c r="H12603" s="38">
        <v>11586258</v>
      </c>
      <c r="I12603" s="38" t="s">
        <v>121</v>
      </c>
      <c r="J12603" s="39" t="s">
        <v>9</v>
      </c>
      <c r="K12603" s="38" t="s">
        <v>116</v>
      </c>
      <c r="L12603" s="38" t="s">
        <v>16683</v>
      </c>
    </row>
    <row r="12604" spans="8:12" x14ac:dyDescent="0.25">
      <c r="H12604" s="36">
        <v>11587375</v>
      </c>
      <c r="I12604" s="36" t="s">
        <v>121</v>
      </c>
      <c r="J12604" s="37" t="s">
        <v>9</v>
      </c>
      <c r="K12604" s="36" t="s">
        <v>116</v>
      </c>
      <c r="L12604" s="36" t="s">
        <v>16684</v>
      </c>
    </row>
    <row r="12605" spans="8:12" x14ac:dyDescent="0.25">
      <c r="H12605" s="38">
        <v>11589643</v>
      </c>
      <c r="I12605" s="38" t="s">
        <v>121</v>
      </c>
      <c r="J12605" s="39" t="s">
        <v>9</v>
      </c>
      <c r="K12605" s="38" t="s">
        <v>116</v>
      </c>
      <c r="L12605" s="38" t="s">
        <v>888</v>
      </c>
    </row>
    <row r="12606" spans="8:12" x14ac:dyDescent="0.25">
      <c r="H12606" s="36">
        <v>11591515</v>
      </c>
      <c r="I12606" s="36" t="s">
        <v>121</v>
      </c>
      <c r="J12606" s="37" t="s">
        <v>9</v>
      </c>
      <c r="K12606" s="36" t="s">
        <v>116</v>
      </c>
      <c r="L12606" s="36" t="s">
        <v>16685</v>
      </c>
    </row>
    <row r="12607" spans="8:12" x14ac:dyDescent="0.25">
      <c r="H12607" s="38">
        <v>11592831</v>
      </c>
      <c r="I12607" s="38" t="s">
        <v>121</v>
      </c>
      <c r="J12607" s="39" t="s">
        <v>9</v>
      </c>
      <c r="K12607" s="38" t="s">
        <v>116</v>
      </c>
      <c r="L12607" s="38" t="s">
        <v>16686</v>
      </c>
    </row>
    <row r="12608" spans="8:12" x14ac:dyDescent="0.25">
      <c r="H12608" s="36">
        <v>11603301</v>
      </c>
      <c r="I12608" s="36" t="s">
        <v>121</v>
      </c>
      <c r="J12608" s="37" t="s">
        <v>9</v>
      </c>
      <c r="K12608" s="36" t="s">
        <v>116</v>
      </c>
      <c r="L12608" s="36" t="s">
        <v>16687</v>
      </c>
    </row>
    <row r="12609" spans="8:12" x14ac:dyDescent="0.25">
      <c r="H12609" s="38">
        <v>11608776</v>
      </c>
      <c r="I12609" s="38" t="s">
        <v>121</v>
      </c>
      <c r="J12609" s="39" t="s">
        <v>9</v>
      </c>
      <c r="K12609" s="38" t="s">
        <v>116</v>
      </c>
      <c r="L12609" s="38" t="s">
        <v>16688</v>
      </c>
    </row>
    <row r="12610" spans="8:12" x14ac:dyDescent="0.25">
      <c r="H12610" s="36">
        <v>11610423</v>
      </c>
      <c r="I12610" s="36" t="s">
        <v>121</v>
      </c>
      <c r="J12610" s="37" t="s">
        <v>9</v>
      </c>
      <c r="K12610" s="36" t="s">
        <v>116</v>
      </c>
      <c r="L12610" s="36" t="s">
        <v>16689</v>
      </c>
    </row>
    <row r="12611" spans="8:12" x14ac:dyDescent="0.25">
      <c r="H12611" s="38">
        <v>11617499</v>
      </c>
      <c r="I12611" s="38" t="s">
        <v>121</v>
      </c>
      <c r="J12611" s="39" t="s">
        <v>9</v>
      </c>
      <c r="K12611" s="38" t="s">
        <v>116</v>
      </c>
      <c r="L12611" s="38" t="s">
        <v>16690</v>
      </c>
    </row>
    <row r="12612" spans="8:12" x14ac:dyDescent="0.25">
      <c r="H12612" s="36">
        <v>11619882</v>
      </c>
      <c r="I12612" s="36" t="s">
        <v>121</v>
      </c>
      <c r="J12612" s="37" t="s">
        <v>9</v>
      </c>
      <c r="K12612" s="36" t="s">
        <v>116</v>
      </c>
      <c r="L12612" s="36" t="s">
        <v>16691</v>
      </c>
    </row>
    <row r="12613" spans="8:12" x14ac:dyDescent="0.25">
      <c r="H12613" s="38">
        <v>11623450</v>
      </c>
      <c r="I12613" s="38" t="s">
        <v>121</v>
      </c>
      <c r="J12613" s="39" t="s">
        <v>9</v>
      </c>
      <c r="K12613" s="38" t="s">
        <v>116</v>
      </c>
      <c r="L12613" s="38" t="s">
        <v>16692</v>
      </c>
    </row>
    <row r="12614" spans="8:12" x14ac:dyDescent="0.25">
      <c r="H12614" s="36">
        <v>11623692</v>
      </c>
      <c r="I12614" s="36" t="s">
        <v>121</v>
      </c>
      <c r="J12614" s="37" t="s">
        <v>9</v>
      </c>
      <c r="K12614" s="36" t="s">
        <v>116</v>
      </c>
      <c r="L12614" s="36" t="s">
        <v>16693</v>
      </c>
    </row>
    <row r="12615" spans="8:12" x14ac:dyDescent="0.25">
      <c r="H12615" s="38">
        <v>11628916</v>
      </c>
      <c r="I12615" s="38" t="s">
        <v>121</v>
      </c>
      <c r="J12615" s="39" t="s">
        <v>9</v>
      </c>
      <c r="K12615" s="38" t="s">
        <v>116</v>
      </c>
      <c r="L12615" s="38" t="s">
        <v>16694</v>
      </c>
    </row>
    <row r="12616" spans="8:12" x14ac:dyDescent="0.25">
      <c r="H12616" s="36">
        <v>11628919</v>
      </c>
      <c r="I12616" s="36" t="s">
        <v>121</v>
      </c>
      <c r="J12616" s="37" t="s">
        <v>9</v>
      </c>
      <c r="K12616" s="36" t="s">
        <v>116</v>
      </c>
      <c r="L12616" s="36" t="s">
        <v>16695</v>
      </c>
    </row>
    <row r="12617" spans="8:12" x14ac:dyDescent="0.25">
      <c r="H12617" s="38">
        <v>11629321</v>
      </c>
      <c r="I12617" s="38" t="s">
        <v>121</v>
      </c>
      <c r="J12617" s="39" t="s">
        <v>9</v>
      </c>
      <c r="K12617" s="38" t="s">
        <v>116</v>
      </c>
      <c r="L12617" s="38" t="s">
        <v>16696</v>
      </c>
    </row>
    <row r="12618" spans="8:12" x14ac:dyDescent="0.25">
      <c r="H12618" s="36">
        <v>11629402</v>
      </c>
      <c r="I12618" s="36" t="s">
        <v>121</v>
      </c>
      <c r="J12618" s="37" t="s">
        <v>9</v>
      </c>
      <c r="K12618" s="36" t="s">
        <v>116</v>
      </c>
      <c r="L12618" s="36" t="s">
        <v>16697</v>
      </c>
    </row>
    <row r="12619" spans="8:12" x14ac:dyDescent="0.25">
      <c r="H12619" s="38">
        <v>11631070</v>
      </c>
      <c r="I12619" s="38" t="s">
        <v>121</v>
      </c>
      <c r="J12619" s="39" t="s">
        <v>9</v>
      </c>
      <c r="K12619" s="38" t="s">
        <v>116</v>
      </c>
      <c r="L12619" s="38" t="s">
        <v>16698</v>
      </c>
    </row>
    <row r="12620" spans="8:12" x14ac:dyDescent="0.25">
      <c r="H12620" s="36">
        <v>11634309</v>
      </c>
      <c r="I12620" s="36" t="s">
        <v>121</v>
      </c>
      <c r="J12620" s="37" t="s">
        <v>9</v>
      </c>
      <c r="K12620" s="36" t="s">
        <v>116</v>
      </c>
      <c r="L12620" s="36" t="s">
        <v>16699</v>
      </c>
    </row>
    <row r="12621" spans="8:12" x14ac:dyDescent="0.25">
      <c r="H12621" s="38">
        <v>11656894</v>
      </c>
      <c r="I12621" s="38" t="s">
        <v>121</v>
      </c>
      <c r="J12621" s="39" t="s">
        <v>9</v>
      </c>
      <c r="K12621" s="38" t="s">
        <v>116</v>
      </c>
      <c r="L12621" s="38" t="s">
        <v>16700</v>
      </c>
    </row>
    <row r="12622" spans="8:12" x14ac:dyDescent="0.25">
      <c r="H12622" s="36">
        <v>11666152</v>
      </c>
      <c r="I12622" s="36" t="s">
        <v>121</v>
      </c>
      <c r="J12622" s="37" t="s">
        <v>9</v>
      </c>
      <c r="K12622" s="36" t="s">
        <v>116</v>
      </c>
      <c r="L12622" s="36" t="s">
        <v>16701</v>
      </c>
    </row>
    <row r="12623" spans="8:12" x14ac:dyDescent="0.25">
      <c r="H12623" s="38">
        <v>11666217</v>
      </c>
      <c r="I12623" s="38" t="s">
        <v>121</v>
      </c>
      <c r="J12623" s="39" t="s">
        <v>9</v>
      </c>
      <c r="K12623" s="38" t="s">
        <v>116</v>
      </c>
      <c r="L12623" s="38" t="s">
        <v>16702</v>
      </c>
    </row>
    <row r="12624" spans="8:12" x14ac:dyDescent="0.25">
      <c r="H12624" s="36">
        <v>11669921</v>
      </c>
      <c r="I12624" s="36" t="s">
        <v>121</v>
      </c>
      <c r="J12624" s="37" t="s">
        <v>9</v>
      </c>
      <c r="K12624" s="36" t="s">
        <v>116</v>
      </c>
      <c r="L12624" s="36" t="s">
        <v>16703</v>
      </c>
    </row>
    <row r="12625" spans="8:12" x14ac:dyDescent="0.25">
      <c r="H12625" s="38">
        <v>11672120</v>
      </c>
      <c r="I12625" s="38" t="s">
        <v>121</v>
      </c>
      <c r="J12625" s="39" t="s">
        <v>9</v>
      </c>
      <c r="K12625" s="38" t="s">
        <v>116</v>
      </c>
      <c r="L12625" s="38" t="s">
        <v>16704</v>
      </c>
    </row>
    <row r="12626" spans="8:12" x14ac:dyDescent="0.25">
      <c r="H12626" s="36">
        <v>11679460</v>
      </c>
      <c r="I12626" s="36" t="s">
        <v>121</v>
      </c>
      <c r="J12626" s="37" t="s">
        <v>9</v>
      </c>
      <c r="K12626" s="36" t="s">
        <v>116</v>
      </c>
      <c r="L12626" s="36" t="s">
        <v>16705</v>
      </c>
    </row>
    <row r="12627" spans="8:12" x14ac:dyDescent="0.25">
      <c r="H12627" s="38">
        <v>11679597</v>
      </c>
      <c r="I12627" s="38" t="s">
        <v>121</v>
      </c>
      <c r="J12627" s="39" t="s">
        <v>9</v>
      </c>
      <c r="K12627" s="38" t="s">
        <v>116</v>
      </c>
      <c r="L12627" s="38" t="s">
        <v>16706</v>
      </c>
    </row>
    <row r="12628" spans="8:12" x14ac:dyDescent="0.25">
      <c r="H12628" s="36">
        <v>11681314</v>
      </c>
      <c r="I12628" s="36" t="s">
        <v>121</v>
      </c>
      <c r="J12628" s="37" t="s">
        <v>9</v>
      </c>
      <c r="K12628" s="36" t="s">
        <v>116</v>
      </c>
      <c r="L12628" s="36" t="s">
        <v>16707</v>
      </c>
    </row>
    <row r="12629" spans="8:12" x14ac:dyDescent="0.25">
      <c r="H12629" s="38">
        <v>11681372</v>
      </c>
      <c r="I12629" s="38" t="s">
        <v>121</v>
      </c>
      <c r="J12629" s="39" t="s">
        <v>9</v>
      </c>
      <c r="K12629" s="38" t="s">
        <v>116</v>
      </c>
      <c r="L12629" s="38" t="s">
        <v>16708</v>
      </c>
    </row>
    <row r="12630" spans="8:12" x14ac:dyDescent="0.25">
      <c r="H12630" s="36">
        <v>11681396</v>
      </c>
      <c r="I12630" s="36" t="s">
        <v>121</v>
      </c>
      <c r="J12630" s="37" t="s">
        <v>9</v>
      </c>
      <c r="K12630" s="36" t="s">
        <v>116</v>
      </c>
      <c r="L12630" s="36" t="s">
        <v>16709</v>
      </c>
    </row>
    <row r="12631" spans="8:12" x14ac:dyDescent="0.25">
      <c r="H12631" s="38">
        <v>11681415</v>
      </c>
      <c r="I12631" s="38" t="s">
        <v>121</v>
      </c>
      <c r="J12631" s="39" t="s">
        <v>9</v>
      </c>
      <c r="K12631" s="38" t="s">
        <v>116</v>
      </c>
      <c r="L12631" s="38" t="s">
        <v>16710</v>
      </c>
    </row>
    <row r="12632" spans="8:12" x14ac:dyDescent="0.25">
      <c r="H12632" s="36">
        <v>11684932</v>
      </c>
      <c r="I12632" s="36" t="s">
        <v>121</v>
      </c>
      <c r="J12632" s="37" t="s">
        <v>9</v>
      </c>
      <c r="K12632" s="36" t="s">
        <v>116</v>
      </c>
      <c r="L12632" s="36" t="s">
        <v>16711</v>
      </c>
    </row>
    <row r="12633" spans="8:12" x14ac:dyDescent="0.25">
      <c r="H12633" s="38">
        <v>11685330</v>
      </c>
      <c r="I12633" s="38" t="s">
        <v>121</v>
      </c>
      <c r="J12633" s="39" t="s">
        <v>9</v>
      </c>
      <c r="K12633" s="38" t="s">
        <v>116</v>
      </c>
      <c r="L12633" s="38" t="s">
        <v>16712</v>
      </c>
    </row>
    <row r="12634" spans="8:12" x14ac:dyDescent="0.25">
      <c r="H12634" s="36">
        <v>11685392</v>
      </c>
      <c r="I12634" s="36" t="s">
        <v>121</v>
      </c>
      <c r="J12634" s="37" t="s">
        <v>9</v>
      </c>
      <c r="K12634" s="36" t="s">
        <v>116</v>
      </c>
      <c r="L12634" s="36" t="s">
        <v>16713</v>
      </c>
    </row>
    <row r="12635" spans="8:12" x14ac:dyDescent="0.25">
      <c r="H12635" s="38">
        <v>11685766</v>
      </c>
      <c r="I12635" s="38" t="s">
        <v>121</v>
      </c>
      <c r="J12635" s="39" t="s">
        <v>9</v>
      </c>
      <c r="K12635" s="38" t="s">
        <v>116</v>
      </c>
      <c r="L12635" s="38" t="s">
        <v>16714</v>
      </c>
    </row>
    <row r="12636" spans="8:12" x14ac:dyDescent="0.25">
      <c r="H12636" s="36">
        <v>11686072</v>
      </c>
      <c r="I12636" s="36" t="s">
        <v>121</v>
      </c>
      <c r="J12636" s="37" t="s">
        <v>9</v>
      </c>
      <c r="K12636" s="36" t="s">
        <v>116</v>
      </c>
      <c r="L12636" s="36" t="s">
        <v>16715</v>
      </c>
    </row>
    <row r="12637" spans="8:12" x14ac:dyDescent="0.25">
      <c r="H12637" s="38">
        <v>11694430</v>
      </c>
      <c r="I12637" s="38" t="s">
        <v>121</v>
      </c>
      <c r="J12637" s="39" t="s">
        <v>9</v>
      </c>
      <c r="K12637" s="38" t="s">
        <v>116</v>
      </c>
      <c r="L12637" s="38" t="s">
        <v>16716</v>
      </c>
    </row>
    <row r="12638" spans="8:12" x14ac:dyDescent="0.25">
      <c r="H12638" s="36">
        <v>11698162</v>
      </c>
      <c r="I12638" s="36" t="s">
        <v>121</v>
      </c>
      <c r="J12638" s="37" t="s">
        <v>9</v>
      </c>
      <c r="K12638" s="36" t="s">
        <v>116</v>
      </c>
      <c r="L12638" s="36" t="s">
        <v>16717</v>
      </c>
    </row>
    <row r="12639" spans="8:12" x14ac:dyDescent="0.25">
      <c r="H12639" s="38">
        <v>11698777</v>
      </c>
      <c r="I12639" s="38" t="s">
        <v>121</v>
      </c>
      <c r="J12639" s="39" t="s">
        <v>9</v>
      </c>
      <c r="K12639" s="38" t="s">
        <v>116</v>
      </c>
      <c r="L12639" s="38" t="s">
        <v>16718</v>
      </c>
    </row>
    <row r="12640" spans="8:12" x14ac:dyDescent="0.25">
      <c r="H12640" s="36">
        <v>11698823</v>
      </c>
      <c r="I12640" s="36" t="s">
        <v>121</v>
      </c>
      <c r="J12640" s="37" t="s">
        <v>9</v>
      </c>
      <c r="K12640" s="36" t="s">
        <v>116</v>
      </c>
      <c r="L12640" s="36" t="s">
        <v>16719</v>
      </c>
    </row>
    <row r="12641" spans="8:12" x14ac:dyDescent="0.25">
      <c r="H12641" s="38">
        <v>11698885</v>
      </c>
      <c r="I12641" s="38" t="s">
        <v>121</v>
      </c>
      <c r="J12641" s="39" t="s">
        <v>9</v>
      </c>
      <c r="K12641" s="38" t="s">
        <v>116</v>
      </c>
      <c r="L12641" s="38" t="s">
        <v>16720</v>
      </c>
    </row>
    <row r="12642" spans="8:12" x14ac:dyDescent="0.25">
      <c r="H12642" s="36">
        <v>11699366</v>
      </c>
      <c r="I12642" s="36" t="s">
        <v>121</v>
      </c>
      <c r="J12642" s="37" t="s">
        <v>9</v>
      </c>
      <c r="K12642" s="36" t="s">
        <v>116</v>
      </c>
      <c r="L12642" s="36" t="s">
        <v>16721</v>
      </c>
    </row>
    <row r="12643" spans="8:12" x14ac:dyDescent="0.25">
      <c r="H12643" s="38">
        <v>11699496</v>
      </c>
      <c r="I12643" s="38" t="s">
        <v>121</v>
      </c>
      <c r="J12643" s="39" t="s">
        <v>9</v>
      </c>
      <c r="K12643" s="38" t="s">
        <v>116</v>
      </c>
      <c r="L12643" s="38" t="s">
        <v>16722</v>
      </c>
    </row>
    <row r="12644" spans="8:12" x14ac:dyDescent="0.25">
      <c r="H12644" s="36">
        <v>11701561</v>
      </c>
      <c r="I12644" s="36" t="s">
        <v>121</v>
      </c>
      <c r="J12644" s="37" t="s">
        <v>9</v>
      </c>
      <c r="K12644" s="36" t="s">
        <v>116</v>
      </c>
      <c r="L12644" s="36" t="s">
        <v>16723</v>
      </c>
    </row>
    <row r="12645" spans="8:12" x14ac:dyDescent="0.25">
      <c r="H12645" s="38">
        <v>11703790</v>
      </c>
      <c r="I12645" s="38" t="s">
        <v>121</v>
      </c>
      <c r="J12645" s="39" t="s">
        <v>9</v>
      </c>
      <c r="K12645" s="38" t="s">
        <v>116</v>
      </c>
      <c r="L12645" s="38" t="s">
        <v>16724</v>
      </c>
    </row>
    <row r="12646" spans="8:12" x14ac:dyDescent="0.25">
      <c r="H12646" s="36">
        <v>11703937</v>
      </c>
      <c r="I12646" s="36" t="s">
        <v>121</v>
      </c>
      <c r="J12646" s="37" t="s">
        <v>9</v>
      </c>
      <c r="K12646" s="36" t="s">
        <v>116</v>
      </c>
      <c r="L12646" s="36" t="s">
        <v>16725</v>
      </c>
    </row>
    <row r="12647" spans="8:12" x14ac:dyDescent="0.25">
      <c r="H12647" s="38">
        <v>11706522</v>
      </c>
      <c r="I12647" s="38" t="s">
        <v>121</v>
      </c>
      <c r="J12647" s="39" t="s">
        <v>9</v>
      </c>
      <c r="K12647" s="38" t="s">
        <v>116</v>
      </c>
      <c r="L12647" s="38" t="s">
        <v>16726</v>
      </c>
    </row>
    <row r="12648" spans="8:12" x14ac:dyDescent="0.25">
      <c r="H12648" s="36">
        <v>11706550</v>
      </c>
      <c r="I12648" s="36" t="s">
        <v>121</v>
      </c>
      <c r="J12648" s="37" t="s">
        <v>9</v>
      </c>
      <c r="K12648" s="36" t="s">
        <v>116</v>
      </c>
      <c r="L12648" s="36" t="s">
        <v>16727</v>
      </c>
    </row>
    <row r="12649" spans="8:12" x14ac:dyDescent="0.25">
      <c r="H12649" s="38">
        <v>11708646</v>
      </c>
      <c r="I12649" s="38" t="s">
        <v>121</v>
      </c>
      <c r="J12649" s="39" t="s">
        <v>9</v>
      </c>
      <c r="K12649" s="38" t="s">
        <v>116</v>
      </c>
      <c r="L12649" s="38" t="s">
        <v>16728</v>
      </c>
    </row>
    <row r="12650" spans="8:12" x14ac:dyDescent="0.25">
      <c r="H12650" s="36">
        <v>11712643</v>
      </c>
      <c r="I12650" s="36" t="s">
        <v>121</v>
      </c>
      <c r="J12650" s="37" t="s">
        <v>9</v>
      </c>
      <c r="K12650" s="36" t="s">
        <v>116</v>
      </c>
      <c r="L12650" s="36" t="s">
        <v>16729</v>
      </c>
    </row>
    <row r="12651" spans="8:12" x14ac:dyDescent="0.25">
      <c r="H12651" s="38">
        <v>11714413</v>
      </c>
      <c r="I12651" s="38" t="s">
        <v>121</v>
      </c>
      <c r="J12651" s="39" t="s">
        <v>9</v>
      </c>
      <c r="K12651" s="38" t="s">
        <v>116</v>
      </c>
      <c r="L12651" s="38" t="s">
        <v>16730</v>
      </c>
    </row>
    <row r="12652" spans="8:12" x14ac:dyDescent="0.25">
      <c r="H12652" s="36">
        <v>11715209</v>
      </c>
      <c r="I12652" s="36" t="s">
        <v>121</v>
      </c>
      <c r="J12652" s="37" t="s">
        <v>9</v>
      </c>
      <c r="K12652" s="36" t="s">
        <v>116</v>
      </c>
      <c r="L12652" s="36" t="s">
        <v>16731</v>
      </c>
    </row>
    <row r="12653" spans="8:12" x14ac:dyDescent="0.25">
      <c r="H12653" s="38">
        <v>11716337</v>
      </c>
      <c r="I12653" s="38" t="s">
        <v>121</v>
      </c>
      <c r="J12653" s="39" t="s">
        <v>9</v>
      </c>
      <c r="K12653" s="38" t="s">
        <v>116</v>
      </c>
      <c r="L12653" s="38" t="s">
        <v>16732</v>
      </c>
    </row>
    <row r="12654" spans="8:12" x14ac:dyDescent="0.25">
      <c r="H12654" s="36">
        <v>11716891</v>
      </c>
      <c r="I12654" s="36" t="s">
        <v>121</v>
      </c>
      <c r="J12654" s="37" t="s">
        <v>9</v>
      </c>
      <c r="K12654" s="36" t="s">
        <v>116</v>
      </c>
      <c r="L12654" s="36" t="s">
        <v>16733</v>
      </c>
    </row>
    <row r="12655" spans="8:12" x14ac:dyDescent="0.25">
      <c r="H12655" s="38">
        <v>11719725</v>
      </c>
      <c r="I12655" s="38" t="s">
        <v>121</v>
      </c>
      <c r="J12655" s="39" t="s">
        <v>9</v>
      </c>
      <c r="K12655" s="38" t="s">
        <v>116</v>
      </c>
      <c r="L12655" s="38" t="s">
        <v>16734</v>
      </c>
    </row>
    <row r="12656" spans="8:12" x14ac:dyDescent="0.25">
      <c r="H12656" s="36">
        <v>11719742</v>
      </c>
      <c r="I12656" s="36" t="s">
        <v>121</v>
      </c>
      <c r="J12656" s="37" t="s">
        <v>9</v>
      </c>
      <c r="K12656" s="36" t="s">
        <v>116</v>
      </c>
      <c r="L12656" s="36" t="s">
        <v>16735</v>
      </c>
    </row>
    <row r="12657" spans="8:12" x14ac:dyDescent="0.25">
      <c r="H12657" s="38">
        <v>11719743</v>
      </c>
      <c r="I12657" s="38" t="s">
        <v>121</v>
      </c>
      <c r="J12657" s="39" t="s">
        <v>9</v>
      </c>
      <c r="K12657" s="38" t="s">
        <v>116</v>
      </c>
      <c r="L12657" s="38" t="s">
        <v>16736</v>
      </c>
    </row>
    <row r="12658" spans="8:12" x14ac:dyDescent="0.25">
      <c r="H12658" s="36">
        <v>11719747</v>
      </c>
      <c r="I12658" s="36" t="s">
        <v>121</v>
      </c>
      <c r="J12658" s="37" t="s">
        <v>9</v>
      </c>
      <c r="K12658" s="36" t="s">
        <v>116</v>
      </c>
      <c r="L12658" s="36" t="s">
        <v>16737</v>
      </c>
    </row>
    <row r="12659" spans="8:12" x14ac:dyDescent="0.25">
      <c r="H12659" s="38">
        <v>11721082</v>
      </c>
      <c r="I12659" s="38" t="s">
        <v>121</v>
      </c>
      <c r="J12659" s="39" t="s">
        <v>9</v>
      </c>
      <c r="K12659" s="38" t="s">
        <v>116</v>
      </c>
      <c r="L12659" s="38" t="s">
        <v>16738</v>
      </c>
    </row>
    <row r="12660" spans="8:12" x14ac:dyDescent="0.25">
      <c r="H12660" s="36">
        <v>11721108</v>
      </c>
      <c r="I12660" s="36" t="s">
        <v>121</v>
      </c>
      <c r="J12660" s="37" t="s">
        <v>9</v>
      </c>
      <c r="K12660" s="36" t="s">
        <v>116</v>
      </c>
      <c r="L12660" s="36" t="s">
        <v>16739</v>
      </c>
    </row>
    <row r="12661" spans="8:12" x14ac:dyDescent="0.25">
      <c r="H12661" s="38">
        <v>11721166</v>
      </c>
      <c r="I12661" s="38" t="s">
        <v>121</v>
      </c>
      <c r="J12661" s="39" t="s">
        <v>9</v>
      </c>
      <c r="K12661" s="38" t="s">
        <v>116</v>
      </c>
      <c r="L12661" s="38" t="s">
        <v>16740</v>
      </c>
    </row>
    <row r="12662" spans="8:12" x14ac:dyDescent="0.25">
      <c r="H12662" s="36">
        <v>11722055</v>
      </c>
      <c r="I12662" s="36" t="s">
        <v>121</v>
      </c>
      <c r="J12662" s="37" t="s">
        <v>9</v>
      </c>
      <c r="K12662" s="36" t="s">
        <v>116</v>
      </c>
      <c r="L12662" s="36" t="s">
        <v>16741</v>
      </c>
    </row>
    <row r="12663" spans="8:12" x14ac:dyDescent="0.25">
      <c r="H12663" s="38">
        <v>11722056</v>
      </c>
      <c r="I12663" s="38" t="s">
        <v>121</v>
      </c>
      <c r="J12663" s="39" t="s">
        <v>9</v>
      </c>
      <c r="K12663" s="38" t="s">
        <v>116</v>
      </c>
      <c r="L12663" s="38" t="s">
        <v>16742</v>
      </c>
    </row>
    <row r="12664" spans="8:12" x14ac:dyDescent="0.25">
      <c r="H12664" s="36">
        <v>11723785</v>
      </c>
      <c r="I12664" s="36" t="s">
        <v>121</v>
      </c>
      <c r="J12664" s="37" t="s">
        <v>9</v>
      </c>
      <c r="K12664" s="36" t="s">
        <v>116</v>
      </c>
      <c r="L12664" s="36" t="s">
        <v>16743</v>
      </c>
    </row>
    <row r="12665" spans="8:12" x14ac:dyDescent="0.25">
      <c r="H12665" s="38">
        <v>11723787</v>
      </c>
      <c r="I12665" s="38" t="s">
        <v>121</v>
      </c>
      <c r="J12665" s="39" t="s">
        <v>9</v>
      </c>
      <c r="K12665" s="38" t="s">
        <v>116</v>
      </c>
      <c r="L12665" s="38" t="s">
        <v>16744</v>
      </c>
    </row>
    <row r="12666" spans="8:12" x14ac:dyDescent="0.25">
      <c r="H12666" s="36">
        <v>11723922</v>
      </c>
      <c r="I12666" s="36" t="s">
        <v>121</v>
      </c>
      <c r="J12666" s="37" t="s">
        <v>9</v>
      </c>
      <c r="K12666" s="36" t="s">
        <v>116</v>
      </c>
      <c r="L12666" s="36" t="s">
        <v>16745</v>
      </c>
    </row>
    <row r="12667" spans="8:12" x14ac:dyDescent="0.25">
      <c r="H12667" s="38">
        <v>11728853</v>
      </c>
      <c r="I12667" s="38" t="s">
        <v>121</v>
      </c>
      <c r="J12667" s="39" t="s">
        <v>9</v>
      </c>
      <c r="K12667" s="38" t="s">
        <v>116</v>
      </c>
      <c r="L12667" s="38" t="s">
        <v>16746</v>
      </c>
    </row>
    <row r="12668" spans="8:12" x14ac:dyDescent="0.25">
      <c r="H12668" s="36">
        <v>11728894</v>
      </c>
      <c r="I12668" s="36" t="s">
        <v>121</v>
      </c>
      <c r="J12668" s="37" t="s">
        <v>9</v>
      </c>
      <c r="K12668" s="36" t="s">
        <v>116</v>
      </c>
      <c r="L12668" s="36" t="s">
        <v>16747</v>
      </c>
    </row>
    <row r="12669" spans="8:12" x14ac:dyDescent="0.25">
      <c r="H12669" s="38">
        <v>11729569</v>
      </c>
      <c r="I12669" s="38" t="s">
        <v>121</v>
      </c>
      <c r="J12669" s="39" t="s">
        <v>9</v>
      </c>
      <c r="K12669" s="38" t="s">
        <v>116</v>
      </c>
      <c r="L12669" s="38" t="s">
        <v>16748</v>
      </c>
    </row>
    <row r="12670" spans="8:12" x14ac:dyDescent="0.25">
      <c r="H12670" s="36">
        <v>11730692</v>
      </c>
      <c r="I12670" s="36" t="s">
        <v>121</v>
      </c>
      <c r="J12670" s="37" t="s">
        <v>9</v>
      </c>
      <c r="K12670" s="36" t="s">
        <v>116</v>
      </c>
      <c r="L12670" s="36" t="s">
        <v>16749</v>
      </c>
    </row>
    <row r="12671" spans="8:12" x14ac:dyDescent="0.25">
      <c r="H12671" s="38">
        <v>11731848</v>
      </c>
      <c r="I12671" s="38" t="s">
        <v>121</v>
      </c>
      <c r="J12671" s="39" t="s">
        <v>9</v>
      </c>
      <c r="K12671" s="38" t="s">
        <v>116</v>
      </c>
      <c r="L12671" s="38" t="s">
        <v>16750</v>
      </c>
    </row>
    <row r="12672" spans="8:12" x14ac:dyDescent="0.25">
      <c r="H12672" s="36">
        <v>11731879</v>
      </c>
      <c r="I12672" s="36" t="s">
        <v>121</v>
      </c>
      <c r="J12672" s="37" t="s">
        <v>9</v>
      </c>
      <c r="K12672" s="36" t="s">
        <v>116</v>
      </c>
      <c r="L12672" s="36" t="s">
        <v>16751</v>
      </c>
    </row>
    <row r="12673" spans="8:12" x14ac:dyDescent="0.25">
      <c r="H12673" s="38">
        <v>11734055</v>
      </c>
      <c r="I12673" s="38" t="s">
        <v>121</v>
      </c>
      <c r="J12673" s="39" t="s">
        <v>9</v>
      </c>
      <c r="K12673" s="38" t="s">
        <v>116</v>
      </c>
      <c r="L12673" s="38" t="s">
        <v>16752</v>
      </c>
    </row>
    <row r="12674" spans="8:12" x14ac:dyDescent="0.25">
      <c r="H12674" s="36">
        <v>11744752</v>
      </c>
      <c r="I12674" s="36" t="s">
        <v>121</v>
      </c>
      <c r="J12674" s="37" t="s">
        <v>9</v>
      </c>
      <c r="K12674" s="36" t="s">
        <v>116</v>
      </c>
      <c r="L12674" s="36" t="s">
        <v>16753</v>
      </c>
    </row>
    <row r="12675" spans="8:12" x14ac:dyDescent="0.25">
      <c r="H12675" s="38">
        <v>11747976</v>
      </c>
      <c r="I12675" s="38" t="s">
        <v>121</v>
      </c>
      <c r="J12675" s="39" t="s">
        <v>9</v>
      </c>
      <c r="K12675" s="38" t="s">
        <v>116</v>
      </c>
      <c r="L12675" s="38" t="s">
        <v>16754</v>
      </c>
    </row>
    <row r="12676" spans="8:12" x14ac:dyDescent="0.25">
      <c r="H12676" s="36">
        <v>11748032</v>
      </c>
      <c r="I12676" s="36" t="s">
        <v>121</v>
      </c>
      <c r="J12676" s="37" t="s">
        <v>9</v>
      </c>
      <c r="K12676" s="36" t="s">
        <v>116</v>
      </c>
      <c r="L12676" s="36" t="s">
        <v>16755</v>
      </c>
    </row>
    <row r="12677" spans="8:12" x14ac:dyDescent="0.25">
      <c r="H12677" s="38">
        <v>11748076</v>
      </c>
      <c r="I12677" s="38" t="s">
        <v>121</v>
      </c>
      <c r="J12677" s="39" t="s">
        <v>9</v>
      </c>
      <c r="K12677" s="38" t="s">
        <v>116</v>
      </c>
      <c r="L12677" s="38" t="s">
        <v>16756</v>
      </c>
    </row>
    <row r="12678" spans="8:12" x14ac:dyDescent="0.25">
      <c r="H12678" s="36">
        <v>11749735</v>
      </c>
      <c r="I12678" s="36" t="s">
        <v>121</v>
      </c>
      <c r="J12678" s="37" t="s">
        <v>9</v>
      </c>
      <c r="K12678" s="36" t="s">
        <v>116</v>
      </c>
      <c r="L12678" s="36" t="s">
        <v>16757</v>
      </c>
    </row>
    <row r="12679" spans="8:12" x14ac:dyDescent="0.25">
      <c r="H12679" s="38">
        <v>11753921</v>
      </c>
      <c r="I12679" s="38" t="s">
        <v>121</v>
      </c>
      <c r="J12679" s="39" t="s">
        <v>9</v>
      </c>
      <c r="K12679" s="38" t="s">
        <v>116</v>
      </c>
      <c r="L12679" s="38" t="s">
        <v>16758</v>
      </c>
    </row>
    <row r="12680" spans="8:12" x14ac:dyDescent="0.25">
      <c r="H12680" s="36">
        <v>11754661</v>
      </c>
      <c r="I12680" s="36" t="s">
        <v>121</v>
      </c>
      <c r="J12680" s="37" t="s">
        <v>9</v>
      </c>
      <c r="K12680" s="36" t="s">
        <v>116</v>
      </c>
      <c r="L12680" s="36" t="s">
        <v>16759</v>
      </c>
    </row>
    <row r="12681" spans="8:12" x14ac:dyDescent="0.25">
      <c r="H12681" s="38">
        <v>11754670</v>
      </c>
      <c r="I12681" s="38" t="s">
        <v>121</v>
      </c>
      <c r="J12681" s="39" t="s">
        <v>9</v>
      </c>
      <c r="K12681" s="38" t="s">
        <v>116</v>
      </c>
      <c r="L12681" s="38" t="s">
        <v>16760</v>
      </c>
    </row>
    <row r="12682" spans="8:12" x14ac:dyDescent="0.25">
      <c r="H12682" s="36">
        <v>11761199</v>
      </c>
      <c r="I12682" s="36" t="s">
        <v>121</v>
      </c>
      <c r="J12682" s="37" t="s">
        <v>9</v>
      </c>
      <c r="K12682" s="36" t="s">
        <v>116</v>
      </c>
      <c r="L12682" s="36" t="s">
        <v>16761</v>
      </c>
    </row>
    <row r="12683" spans="8:12" x14ac:dyDescent="0.25">
      <c r="H12683" s="38">
        <v>11761338</v>
      </c>
      <c r="I12683" s="38" t="s">
        <v>121</v>
      </c>
      <c r="J12683" s="39" t="s">
        <v>9</v>
      </c>
      <c r="K12683" s="38" t="s">
        <v>116</v>
      </c>
      <c r="L12683" s="38" t="s">
        <v>16762</v>
      </c>
    </row>
    <row r="12684" spans="8:12" x14ac:dyDescent="0.25">
      <c r="H12684" s="36">
        <v>11761489</v>
      </c>
      <c r="I12684" s="36" t="s">
        <v>121</v>
      </c>
      <c r="J12684" s="37" t="s">
        <v>9</v>
      </c>
      <c r="K12684" s="36" t="s">
        <v>116</v>
      </c>
      <c r="L12684" s="36" t="s">
        <v>16763</v>
      </c>
    </row>
    <row r="12685" spans="8:12" x14ac:dyDescent="0.25">
      <c r="H12685" s="38">
        <v>11768336</v>
      </c>
      <c r="I12685" s="38" t="s">
        <v>121</v>
      </c>
      <c r="J12685" s="39" t="s">
        <v>9</v>
      </c>
      <c r="K12685" s="38" t="s">
        <v>116</v>
      </c>
      <c r="L12685" s="38" t="s">
        <v>16764</v>
      </c>
    </row>
    <row r="12686" spans="8:12" x14ac:dyDescent="0.25">
      <c r="H12686" s="36">
        <v>11768502</v>
      </c>
      <c r="I12686" s="36" t="s">
        <v>121</v>
      </c>
      <c r="J12686" s="37" t="s">
        <v>9</v>
      </c>
      <c r="K12686" s="36" t="s">
        <v>116</v>
      </c>
      <c r="L12686" s="36" t="s">
        <v>16765</v>
      </c>
    </row>
    <row r="12687" spans="8:12" x14ac:dyDescent="0.25">
      <c r="H12687" s="38">
        <v>11772086</v>
      </c>
      <c r="I12687" s="38" t="s">
        <v>121</v>
      </c>
      <c r="J12687" s="39" t="s">
        <v>9</v>
      </c>
      <c r="K12687" s="38" t="s">
        <v>116</v>
      </c>
      <c r="L12687" s="38" t="s">
        <v>16766</v>
      </c>
    </row>
    <row r="12688" spans="8:12" x14ac:dyDescent="0.25">
      <c r="H12688" s="36">
        <v>11772978</v>
      </c>
      <c r="I12688" s="36" t="s">
        <v>121</v>
      </c>
      <c r="J12688" s="37" t="s">
        <v>9</v>
      </c>
      <c r="K12688" s="36" t="s">
        <v>116</v>
      </c>
      <c r="L12688" s="36" t="s">
        <v>16767</v>
      </c>
    </row>
    <row r="12689" spans="8:12" x14ac:dyDescent="0.25">
      <c r="H12689" s="38">
        <v>11773558</v>
      </c>
      <c r="I12689" s="38" t="s">
        <v>121</v>
      </c>
      <c r="J12689" s="39" t="s">
        <v>9</v>
      </c>
      <c r="K12689" s="38" t="s">
        <v>116</v>
      </c>
      <c r="L12689" s="38" t="s">
        <v>16768</v>
      </c>
    </row>
    <row r="12690" spans="8:12" x14ac:dyDescent="0.25">
      <c r="H12690" s="36">
        <v>11776173</v>
      </c>
      <c r="I12690" s="36" t="s">
        <v>121</v>
      </c>
      <c r="J12690" s="37" t="s">
        <v>9</v>
      </c>
      <c r="K12690" s="36" t="s">
        <v>116</v>
      </c>
      <c r="L12690" s="36" t="s">
        <v>16769</v>
      </c>
    </row>
    <row r="12691" spans="8:12" x14ac:dyDescent="0.25">
      <c r="H12691" s="38">
        <v>11776339</v>
      </c>
      <c r="I12691" s="38" t="s">
        <v>121</v>
      </c>
      <c r="J12691" s="39" t="s">
        <v>9</v>
      </c>
      <c r="K12691" s="38" t="s">
        <v>116</v>
      </c>
      <c r="L12691" s="38" t="s">
        <v>16770</v>
      </c>
    </row>
    <row r="12692" spans="8:12" x14ac:dyDescent="0.25">
      <c r="H12692" s="36">
        <v>11782492</v>
      </c>
      <c r="I12692" s="36" t="s">
        <v>121</v>
      </c>
      <c r="J12692" s="37" t="s">
        <v>9</v>
      </c>
      <c r="K12692" s="36" t="s">
        <v>116</v>
      </c>
      <c r="L12692" s="36" t="s">
        <v>16771</v>
      </c>
    </row>
    <row r="12693" spans="8:12" x14ac:dyDescent="0.25">
      <c r="H12693" s="38">
        <v>11785182</v>
      </c>
      <c r="I12693" s="38" t="s">
        <v>121</v>
      </c>
      <c r="J12693" s="39" t="s">
        <v>9</v>
      </c>
      <c r="K12693" s="38" t="s">
        <v>116</v>
      </c>
      <c r="L12693" s="38" t="s">
        <v>16772</v>
      </c>
    </row>
    <row r="12694" spans="8:12" x14ac:dyDescent="0.25">
      <c r="H12694" s="36">
        <v>11788872</v>
      </c>
      <c r="I12694" s="36" t="s">
        <v>121</v>
      </c>
      <c r="J12694" s="37" t="s">
        <v>9</v>
      </c>
      <c r="K12694" s="36" t="s">
        <v>116</v>
      </c>
      <c r="L12694" s="36" t="s">
        <v>16773</v>
      </c>
    </row>
    <row r="12695" spans="8:12" x14ac:dyDescent="0.25">
      <c r="H12695" s="38">
        <v>11797293</v>
      </c>
      <c r="I12695" s="38" t="s">
        <v>121</v>
      </c>
      <c r="J12695" s="39" t="s">
        <v>9</v>
      </c>
      <c r="K12695" s="38" t="s">
        <v>116</v>
      </c>
      <c r="L12695" s="38" t="s">
        <v>16774</v>
      </c>
    </row>
    <row r="12696" spans="8:12" x14ac:dyDescent="0.25">
      <c r="H12696" s="36">
        <v>11799578</v>
      </c>
      <c r="I12696" s="36" t="s">
        <v>121</v>
      </c>
      <c r="J12696" s="37" t="s">
        <v>9</v>
      </c>
      <c r="K12696" s="36" t="s">
        <v>116</v>
      </c>
      <c r="L12696" s="36" t="s">
        <v>16775</v>
      </c>
    </row>
    <row r="12697" spans="8:12" x14ac:dyDescent="0.25">
      <c r="H12697" s="38">
        <v>11891604</v>
      </c>
      <c r="I12697" s="38" t="s">
        <v>121</v>
      </c>
      <c r="J12697" s="39" t="s">
        <v>9</v>
      </c>
      <c r="K12697" s="38" t="s">
        <v>116</v>
      </c>
      <c r="L12697" s="38" t="s">
        <v>16776</v>
      </c>
    </row>
    <row r="12698" spans="8:12" x14ac:dyDescent="0.25">
      <c r="H12698" s="36">
        <v>12100787</v>
      </c>
      <c r="I12698" s="36" t="s">
        <v>121</v>
      </c>
      <c r="J12698" s="37" t="s">
        <v>9</v>
      </c>
      <c r="K12698" s="36" t="s">
        <v>116</v>
      </c>
      <c r="L12698" s="36" t="s">
        <v>16777</v>
      </c>
    </row>
    <row r="12699" spans="8:12" x14ac:dyDescent="0.25">
      <c r="H12699" s="38">
        <v>12103362</v>
      </c>
      <c r="I12699" s="38" t="s">
        <v>121</v>
      </c>
      <c r="J12699" s="39" t="s">
        <v>9</v>
      </c>
      <c r="K12699" s="38" t="s">
        <v>116</v>
      </c>
      <c r="L12699" s="38" t="s">
        <v>16778</v>
      </c>
    </row>
    <row r="12700" spans="8:12" x14ac:dyDescent="0.25">
      <c r="H12700" s="36">
        <v>12111619</v>
      </c>
      <c r="I12700" s="36" t="s">
        <v>121</v>
      </c>
      <c r="J12700" s="37" t="s">
        <v>9</v>
      </c>
      <c r="K12700" s="36" t="s">
        <v>116</v>
      </c>
      <c r="L12700" s="36" t="s">
        <v>647</v>
      </c>
    </row>
    <row r="12701" spans="8:12" x14ac:dyDescent="0.25">
      <c r="H12701" s="38">
        <v>12116855</v>
      </c>
      <c r="I12701" s="38" t="s">
        <v>121</v>
      </c>
      <c r="J12701" s="39" t="s">
        <v>9</v>
      </c>
      <c r="K12701" s="38" t="s">
        <v>116</v>
      </c>
      <c r="L12701" s="38" t="s">
        <v>16779</v>
      </c>
    </row>
    <row r="12702" spans="8:12" x14ac:dyDescent="0.25">
      <c r="H12702" s="36">
        <v>12116868</v>
      </c>
      <c r="I12702" s="36" t="s">
        <v>121</v>
      </c>
      <c r="J12702" s="37" t="s">
        <v>9</v>
      </c>
      <c r="K12702" s="36" t="s">
        <v>116</v>
      </c>
      <c r="L12702" s="36" t="s">
        <v>16780</v>
      </c>
    </row>
    <row r="12703" spans="8:12" x14ac:dyDescent="0.25">
      <c r="H12703" s="38">
        <v>12119657</v>
      </c>
      <c r="I12703" s="38" t="s">
        <v>121</v>
      </c>
      <c r="J12703" s="39" t="s">
        <v>9</v>
      </c>
      <c r="K12703" s="38" t="s">
        <v>116</v>
      </c>
      <c r="L12703" s="38" t="s">
        <v>6873</v>
      </c>
    </row>
    <row r="12704" spans="8:12" x14ac:dyDescent="0.25">
      <c r="H12704" s="36">
        <v>12125297</v>
      </c>
      <c r="I12704" s="36" t="s">
        <v>121</v>
      </c>
      <c r="J12704" s="37" t="s">
        <v>9</v>
      </c>
      <c r="K12704" s="36" t="s">
        <v>116</v>
      </c>
      <c r="L12704" s="36" t="s">
        <v>16781</v>
      </c>
    </row>
    <row r="12705" spans="8:12" x14ac:dyDescent="0.25">
      <c r="H12705" s="38">
        <v>12125303</v>
      </c>
      <c r="I12705" s="38" t="s">
        <v>121</v>
      </c>
      <c r="J12705" s="39" t="s">
        <v>9</v>
      </c>
      <c r="K12705" s="38" t="s">
        <v>116</v>
      </c>
      <c r="L12705" s="38" t="s">
        <v>16782</v>
      </c>
    </row>
    <row r="12706" spans="8:12" x14ac:dyDescent="0.25">
      <c r="H12706" s="36">
        <v>12125362</v>
      </c>
      <c r="I12706" s="36" t="s">
        <v>121</v>
      </c>
      <c r="J12706" s="37" t="s">
        <v>9</v>
      </c>
      <c r="K12706" s="36" t="s">
        <v>116</v>
      </c>
      <c r="L12706" s="36" t="s">
        <v>16783</v>
      </c>
    </row>
    <row r="12707" spans="8:12" x14ac:dyDescent="0.25">
      <c r="H12707" s="38">
        <v>12127398</v>
      </c>
      <c r="I12707" s="38" t="s">
        <v>121</v>
      </c>
      <c r="J12707" s="39" t="s">
        <v>9</v>
      </c>
      <c r="K12707" s="38" t="s">
        <v>116</v>
      </c>
      <c r="L12707" s="38" t="s">
        <v>16784</v>
      </c>
    </row>
    <row r="12708" spans="8:12" x14ac:dyDescent="0.25">
      <c r="H12708" s="36">
        <v>12132152</v>
      </c>
      <c r="I12708" s="36" t="s">
        <v>121</v>
      </c>
      <c r="J12708" s="37" t="s">
        <v>9</v>
      </c>
      <c r="K12708" s="36" t="s">
        <v>116</v>
      </c>
      <c r="L12708" s="36" t="s">
        <v>16785</v>
      </c>
    </row>
    <row r="12709" spans="8:12" x14ac:dyDescent="0.25">
      <c r="H12709" s="38">
        <v>12139473</v>
      </c>
      <c r="I12709" s="38" t="s">
        <v>121</v>
      </c>
      <c r="J12709" s="39" t="s">
        <v>9</v>
      </c>
      <c r="K12709" s="38" t="s">
        <v>116</v>
      </c>
      <c r="L12709" s="38" t="s">
        <v>16786</v>
      </c>
    </row>
    <row r="12710" spans="8:12" x14ac:dyDescent="0.25">
      <c r="H12710" s="36">
        <v>12143534</v>
      </c>
      <c r="I12710" s="36" t="s">
        <v>121</v>
      </c>
      <c r="J12710" s="37" t="s">
        <v>9</v>
      </c>
      <c r="K12710" s="36" t="s">
        <v>116</v>
      </c>
      <c r="L12710" s="36" t="s">
        <v>16787</v>
      </c>
    </row>
    <row r="12711" spans="8:12" x14ac:dyDescent="0.25">
      <c r="H12711" s="38">
        <v>12147454</v>
      </c>
      <c r="I12711" s="38" t="s">
        <v>121</v>
      </c>
      <c r="J12711" s="39" t="s">
        <v>9</v>
      </c>
      <c r="K12711" s="38" t="s">
        <v>116</v>
      </c>
      <c r="L12711" s="38" t="s">
        <v>16788</v>
      </c>
    </row>
    <row r="12712" spans="8:12" x14ac:dyDescent="0.25">
      <c r="H12712" s="36">
        <v>12147543</v>
      </c>
      <c r="I12712" s="36" t="s">
        <v>121</v>
      </c>
      <c r="J12712" s="37" t="s">
        <v>9</v>
      </c>
      <c r="K12712" s="36" t="s">
        <v>116</v>
      </c>
      <c r="L12712" s="36" t="s">
        <v>16789</v>
      </c>
    </row>
    <row r="12713" spans="8:12" x14ac:dyDescent="0.25">
      <c r="H12713" s="38">
        <v>12148663</v>
      </c>
      <c r="I12713" s="38" t="s">
        <v>121</v>
      </c>
      <c r="J12713" s="39" t="s">
        <v>9</v>
      </c>
      <c r="K12713" s="38" t="s">
        <v>116</v>
      </c>
      <c r="L12713" s="38" t="s">
        <v>16790</v>
      </c>
    </row>
    <row r="12714" spans="8:12" x14ac:dyDescent="0.25">
      <c r="H12714" s="36">
        <v>12148686</v>
      </c>
      <c r="I12714" s="36" t="s">
        <v>121</v>
      </c>
      <c r="J12714" s="37" t="s">
        <v>9</v>
      </c>
      <c r="K12714" s="36" t="s">
        <v>116</v>
      </c>
      <c r="L12714" s="36" t="s">
        <v>16791</v>
      </c>
    </row>
    <row r="12715" spans="8:12" x14ac:dyDescent="0.25">
      <c r="H12715" s="38">
        <v>12148687</v>
      </c>
      <c r="I12715" s="38" t="s">
        <v>121</v>
      </c>
      <c r="J12715" s="39" t="s">
        <v>9</v>
      </c>
      <c r="K12715" s="38" t="s">
        <v>116</v>
      </c>
      <c r="L12715" s="38" t="s">
        <v>16792</v>
      </c>
    </row>
    <row r="12716" spans="8:12" x14ac:dyDescent="0.25">
      <c r="H12716" s="36">
        <v>12162328</v>
      </c>
      <c r="I12716" s="36" t="s">
        <v>121</v>
      </c>
      <c r="J12716" s="37" t="s">
        <v>9</v>
      </c>
      <c r="K12716" s="36" t="s">
        <v>116</v>
      </c>
      <c r="L12716" s="36" t="s">
        <v>16793</v>
      </c>
    </row>
    <row r="12717" spans="8:12" x14ac:dyDescent="0.25">
      <c r="H12717" s="38">
        <v>12163685</v>
      </c>
      <c r="I12717" s="38" t="s">
        <v>121</v>
      </c>
      <c r="J12717" s="39" t="s">
        <v>9</v>
      </c>
      <c r="K12717" s="38" t="s">
        <v>116</v>
      </c>
      <c r="L12717" s="38" t="s">
        <v>16794</v>
      </c>
    </row>
    <row r="12718" spans="8:12" x14ac:dyDescent="0.25">
      <c r="H12718" s="36">
        <v>12164628</v>
      </c>
      <c r="I12718" s="36" t="s">
        <v>121</v>
      </c>
      <c r="J12718" s="37" t="s">
        <v>9</v>
      </c>
      <c r="K12718" s="36" t="s">
        <v>116</v>
      </c>
      <c r="L12718" s="36" t="s">
        <v>16795</v>
      </c>
    </row>
    <row r="12719" spans="8:12" x14ac:dyDescent="0.25">
      <c r="H12719" s="38">
        <v>12168961</v>
      </c>
      <c r="I12719" s="38" t="s">
        <v>121</v>
      </c>
      <c r="J12719" s="39" t="s">
        <v>9</v>
      </c>
      <c r="K12719" s="38" t="s">
        <v>116</v>
      </c>
      <c r="L12719" s="38" t="s">
        <v>16796</v>
      </c>
    </row>
    <row r="12720" spans="8:12" x14ac:dyDescent="0.25">
      <c r="H12720" s="36">
        <v>12170093</v>
      </c>
      <c r="I12720" s="36" t="s">
        <v>121</v>
      </c>
      <c r="J12720" s="37" t="s">
        <v>9</v>
      </c>
      <c r="K12720" s="36" t="s">
        <v>116</v>
      </c>
      <c r="L12720" s="36" t="s">
        <v>16797</v>
      </c>
    </row>
    <row r="12721" spans="8:12" x14ac:dyDescent="0.25">
      <c r="H12721" s="38">
        <v>12174618</v>
      </c>
      <c r="I12721" s="38" t="s">
        <v>121</v>
      </c>
      <c r="J12721" s="39" t="s">
        <v>9</v>
      </c>
      <c r="K12721" s="38" t="s">
        <v>116</v>
      </c>
      <c r="L12721" s="38" t="s">
        <v>16798</v>
      </c>
    </row>
    <row r="12722" spans="8:12" x14ac:dyDescent="0.25">
      <c r="H12722" s="36">
        <v>12180065</v>
      </c>
      <c r="I12722" s="36" t="s">
        <v>121</v>
      </c>
      <c r="J12722" s="37" t="s">
        <v>9</v>
      </c>
      <c r="K12722" s="36" t="s">
        <v>116</v>
      </c>
      <c r="L12722" s="36" t="s">
        <v>16799</v>
      </c>
    </row>
    <row r="12723" spans="8:12" x14ac:dyDescent="0.25">
      <c r="H12723" s="38">
        <v>12189265</v>
      </c>
      <c r="I12723" s="38" t="s">
        <v>121</v>
      </c>
      <c r="J12723" s="39" t="s">
        <v>9</v>
      </c>
      <c r="K12723" s="38" t="s">
        <v>116</v>
      </c>
      <c r="L12723" s="38" t="s">
        <v>16800</v>
      </c>
    </row>
    <row r="12724" spans="8:12" x14ac:dyDescent="0.25">
      <c r="H12724" s="36">
        <v>12191166</v>
      </c>
      <c r="I12724" s="36" t="s">
        <v>121</v>
      </c>
      <c r="J12724" s="37" t="s">
        <v>9</v>
      </c>
      <c r="K12724" s="36" t="s">
        <v>116</v>
      </c>
      <c r="L12724" s="36" t="s">
        <v>16801</v>
      </c>
    </row>
    <row r="12725" spans="8:12" x14ac:dyDescent="0.25">
      <c r="H12725" s="38">
        <v>12192964</v>
      </c>
      <c r="I12725" s="38" t="s">
        <v>121</v>
      </c>
      <c r="J12725" s="39" t="s">
        <v>9</v>
      </c>
      <c r="K12725" s="38" t="s">
        <v>116</v>
      </c>
      <c r="L12725" s="38" t="s">
        <v>16802</v>
      </c>
    </row>
    <row r="12726" spans="8:12" x14ac:dyDescent="0.25">
      <c r="H12726" s="36">
        <v>12194908</v>
      </c>
      <c r="I12726" s="36" t="s">
        <v>121</v>
      </c>
      <c r="J12726" s="37" t="s">
        <v>9</v>
      </c>
      <c r="K12726" s="36" t="s">
        <v>116</v>
      </c>
      <c r="L12726" s="36" t="s">
        <v>16803</v>
      </c>
    </row>
    <row r="12727" spans="8:12" x14ac:dyDescent="0.25">
      <c r="H12727" s="38">
        <v>12206256</v>
      </c>
      <c r="I12727" s="38" t="s">
        <v>121</v>
      </c>
      <c r="J12727" s="39" t="s">
        <v>9</v>
      </c>
      <c r="K12727" s="38" t="s">
        <v>116</v>
      </c>
      <c r="L12727" s="38" t="s">
        <v>850</v>
      </c>
    </row>
    <row r="12728" spans="8:12" x14ac:dyDescent="0.25">
      <c r="H12728" s="36">
        <v>12208526</v>
      </c>
      <c r="I12728" s="36" t="s">
        <v>121</v>
      </c>
      <c r="J12728" s="37" t="s">
        <v>9</v>
      </c>
      <c r="K12728" s="36" t="s">
        <v>116</v>
      </c>
      <c r="L12728" s="36" t="s">
        <v>16804</v>
      </c>
    </row>
    <row r="12729" spans="8:12" x14ac:dyDescent="0.25">
      <c r="H12729" s="38">
        <v>12217126</v>
      </c>
      <c r="I12729" s="38" t="s">
        <v>121</v>
      </c>
      <c r="J12729" s="39" t="s">
        <v>9</v>
      </c>
      <c r="K12729" s="38" t="s">
        <v>116</v>
      </c>
      <c r="L12729" s="38" t="s">
        <v>16805</v>
      </c>
    </row>
    <row r="12730" spans="8:12" x14ac:dyDescent="0.25">
      <c r="H12730" s="36">
        <v>12217131</v>
      </c>
      <c r="I12730" s="36" t="s">
        <v>121</v>
      </c>
      <c r="J12730" s="37" t="s">
        <v>9</v>
      </c>
      <c r="K12730" s="36" t="s">
        <v>116</v>
      </c>
      <c r="L12730" s="36" t="s">
        <v>16806</v>
      </c>
    </row>
    <row r="12731" spans="8:12" x14ac:dyDescent="0.25">
      <c r="H12731" s="38">
        <v>12221351</v>
      </c>
      <c r="I12731" s="38" t="s">
        <v>121</v>
      </c>
      <c r="J12731" s="39" t="s">
        <v>9</v>
      </c>
      <c r="K12731" s="38" t="s">
        <v>116</v>
      </c>
      <c r="L12731" s="38" t="s">
        <v>16807</v>
      </c>
    </row>
    <row r="12732" spans="8:12" x14ac:dyDescent="0.25">
      <c r="H12732" s="36">
        <v>12223205</v>
      </c>
      <c r="I12732" s="36" t="s">
        <v>121</v>
      </c>
      <c r="J12732" s="37" t="s">
        <v>9</v>
      </c>
      <c r="K12732" s="36" t="s">
        <v>116</v>
      </c>
      <c r="L12732" s="36" t="s">
        <v>16808</v>
      </c>
    </row>
    <row r="12733" spans="8:12" x14ac:dyDescent="0.25">
      <c r="H12733" s="38">
        <v>12225450</v>
      </c>
      <c r="I12733" s="38" t="s">
        <v>121</v>
      </c>
      <c r="J12733" s="39" t="s">
        <v>9</v>
      </c>
      <c r="K12733" s="38" t="s">
        <v>116</v>
      </c>
      <c r="L12733" s="38" t="s">
        <v>16809</v>
      </c>
    </row>
    <row r="12734" spans="8:12" x14ac:dyDescent="0.25">
      <c r="H12734" s="36">
        <v>12230074</v>
      </c>
      <c r="I12734" s="36" t="s">
        <v>121</v>
      </c>
      <c r="J12734" s="37" t="s">
        <v>9</v>
      </c>
      <c r="K12734" s="36" t="s">
        <v>116</v>
      </c>
      <c r="L12734" s="36" t="s">
        <v>16810</v>
      </c>
    </row>
    <row r="12735" spans="8:12" x14ac:dyDescent="0.25">
      <c r="H12735" s="38">
        <v>12230217</v>
      </c>
      <c r="I12735" s="38" t="s">
        <v>121</v>
      </c>
      <c r="J12735" s="39" t="s">
        <v>9</v>
      </c>
      <c r="K12735" s="38" t="s">
        <v>116</v>
      </c>
      <c r="L12735" s="38" t="s">
        <v>16811</v>
      </c>
    </row>
    <row r="12736" spans="8:12" x14ac:dyDescent="0.25">
      <c r="H12736" s="36">
        <v>12235920</v>
      </c>
      <c r="I12736" s="36" t="s">
        <v>121</v>
      </c>
      <c r="J12736" s="37" t="s">
        <v>9</v>
      </c>
      <c r="K12736" s="36" t="s">
        <v>116</v>
      </c>
      <c r="L12736" s="36" t="s">
        <v>16812</v>
      </c>
    </row>
    <row r="12737" spans="8:12" x14ac:dyDescent="0.25">
      <c r="H12737" s="38">
        <v>12243312</v>
      </c>
      <c r="I12737" s="38" t="s">
        <v>121</v>
      </c>
      <c r="J12737" s="39" t="s">
        <v>9</v>
      </c>
      <c r="K12737" s="38" t="s">
        <v>116</v>
      </c>
      <c r="L12737" s="38" t="s">
        <v>16813</v>
      </c>
    </row>
    <row r="12738" spans="8:12" x14ac:dyDescent="0.25">
      <c r="H12738" s="36">
        <v>12243785</v>
      </c>
      <c r="I12738" s="36" t="s">
        <v>121</v>
      </c>
      <c r="J12738" s="37" t="s">
        <v>9</v>
      </c>
      <c r="K12738" s="36" t="s">
        <v>116</v>
      </c>
      <c r="L12738" s="36" t="s">
        <v>16814</v>
      </c>
    </row>
    <row r="12739" spans="8:12" x14ac:dyDescent="0.25">
      <c r="H12739" s="38">
        <v>12243790</v>
      </c>
      <c r="I12739" s="38" t="s">
        <v>121</v>
      </c>
      <c r="J12739" s="39" t="s">
        <v>9</v>
      </c>
      <c r="K12739" s="38" t="s">
        <v>116</v>
      </c>
      <c r="L12739" s="38" t="s">
        <v>16815</v>
      </c>
    </row>
    <row r="12740" spans="8:12" x14ac:dyDescent="0.25">
      <c r="H12740" s="36">
        <v>12243793</v>
      </c>
      <c r="I12740" s="36" t="s">
        <v>121</v>
      </c>
      <c r="J12740" s="37" t="s">
        <v>9</v>
      </c>
      <c r="K12740" s="36" t="s">
        <v>116</v>
      </c>
      <c r="L12740" s="36" t="s">
        <v>16816</v>
      </c>
    </row>
    <row r="12741" spans="8:12" x14ac:dyDescent="0.25">
      <c r="H12741" s="38">
        <v>12252009</v>
      </c>
      <c r="I12741" s="38" t="s">
        <v>121</v>
      </c>
      <c r="J12741" s="39" t="s">
        <v>9</v>
      </c>
      <c r="K12741" s="38" t="s">
        <v>116</v>
      </c>
      <c r="L12741" s="38" t="s">
        <v>16817</v>
      </c>
    </row>
    <row r="12742" spans="8:12" x14ac:dyDescent="0.25">
      <c r="H12742" s="36">
        <v>12254569</v>
      </c>
      <c r="I12742" s="36" t="s">
        <v>121</v>
      </c>
      <c r="J12742" s="37" t="s">
        <v>9</v>
      </c>
      <c r="K12742" s="36" t="s">
        <v>116</v>
      </c>
      <c r="L12742" s="36" t="s">
        <v>5119</v>
      </c>
    </row>
    <row r="12743" spans="8:12" x14ac:dyDescent="0.25">
      <c r="H12743" s="38">
        <v>12255026</v>
      </c>
      <c r="I12743" s="38" t="s">
        <v>121</v>
      </c>
      <c r="J12743" s="39" t="s">
        <v>9</v>
      </c>
      <c r="K12743" s="38" t="s">
        <v>116</v>
      </c>
      <c r="L12743" s="38" t="s">
        <v>16818</v>
      </c>
    </row>
    <row r="12744" spans="8:12" x14ac:dyDescent="0.25">
      <c r="H12744" s="36">
        <v>12255191</v>
      </c>
      <c r="I12744" s="36" t="s">
        <v>121</v>
      </c>
      <c r="J12744" s="37" t="s">
        <v>9</v>
      </c>
      <c r="K12744" s="36" t="s">
        <v>116</v>
      </c>
      <c r="L12744" s="36" t="s">
        <v>16819</v>
      </c>
    </row>
    <row r="12745" spans="8:12" x14ac:dyDescent="0.25">
      <c r="H12745" s="38">
        <v>12258807</v>
      </c>
      <c r="I12745" s="38" t="s">
        <v>121</v>
      </c>
      <c r="J12745" s="39" t="s">
        <v>9</v>
      </c>
      <c r="K12745" s="38" t="s">
        <v>116</v>
      </c>
      <c r="L12745" s="38" t="s">
        <v>16820</v>
      </c>
    </row>
    <row r="12746" spans="8:12" x14ac:dyDescent="0.25">
      <c r="H12746" s="36">
        <v>12261088</v>
      </c>
      <c r="I12746" s="36" t="s">
        <v>121</v>
      </c>
      <c r="J12746" s="37" t="s">
        <v>9</v>
      </c>
      <c r="K12746" s="36" t="s">
        <v>116</v>
      </c>
      <c r="L12746" s="36" t="s">
        <v>16821</v>
      </c>
    </row>
    <row r="12747" spans="8:12" x14ac:dyDescent="0.25">
      <c r="H12747" s="38">
        <v>12264394</v>
      </c>
      <c r="I12747" s="38" t="s">
        <v>121</v>
      </c>
      <c r="J12747" s="39" t="s">
        <v>9</v>
      </c>
      <c r="K12747" s="38" t="s">
        <v>116</v>
      </c>
      <c r="L12747" s="38" t="s">
        <v>16822</v>
      </c>
    </row>
    <row r="12748" spans="8:12" x14ac:dyDescent="0.25">
      <c r="H12748" s="36">
        <v>12264701</v>
      </c>
      <c r="I12748" s="36" t="s">
        <v>121</v>
      </c>
      <c r="J12748" s="37" t="s">
        <v>9</v>
      </c>
      <c r="K12748" s="36" t="s">
        <v>116</v>
      </c>
      <c r="L12748" s="36" t="s">
        <v>16823</v>
      </c>
    </row>
    <row r="12749" spans="8:12" x14ac:dyDescent="0.25">
      <c r="H12749" s="38">
        <v>12264705</v>
      </c>
      <c r="I12749" s="38" t="s">
        <v>121</v>
      </c>
      <c r="J12749" s="39" t="s">
        <v>9</v>
      </c>
      <c r="K12749" s="38" t="s">
        <v>116</v>
      </c>
      <c r="L12749" s="38" t="s">
        <v>16824</v>
      </c>
    </row>
    <row r="12750" spans="8:12" x14ac:dyDescent="0.25">
      <c r="H12750" s="36">
        <v>12266242</v>
      </c>
      <c r="I12750" s="36" t="s">
        <v>121</v>
      </c>
      <c r="J12750" s="37" t="s">
        <v>9</v>
      </c>
      <c r="K12750" s="36" t="s">
        <v>116</v>
      </c>
      <c r="L12750" s="36" t="s">
        <v>16825</v>
      </c>
    </row>
    <row r="12751" spans="8:12" x14ac:dyDescent="0.25">
      <c r="H12751" s="38">
        <v>12266250</v>
      </c>
      <c r="I12751" s="38" t="s">
        <v>121</v>
      </c>
      <c r="J12751" s="39" t="s">
        <v>9</v>
      </c>
      <c r="K12751" s="38" t="s">
        <v>116</v>
      </c>
      <c r="L12751" s="38" t="s">
        <v>16826</v>
      </c>
    </row>
    <row r="12752" spans="8:12" x14ac:dyDescent="0.25">
      <c r="H12752" s="36">
        <v>12266257</v>
      </c>
      <c r="I12752" s="36" t="s">
        <v>121</v>
      </c>
      <c r="J12752" s="37" t="s">
        <v>9</v>
      </c>
      <c r="K12752" s="36" t="s">
        <v>116</v>
      </c>
      <c r="L12752" s="36" t="s">
        <v>16827</v>
      </c>
    </row>
    <row r="12753" spans="8:12" x14ac:dyDescent="0.25">
      <c r="H12753" s="38">
        <v>12266465</v>
      </c>
      <c r="I12753" s="38" t="s">
        <v>121</v>
      </c>
      <c r="J12753" s="39" t="s">
        <v>9</v>
      </c>
      <c r="K12753" s="38" t="s">
        <v>116</v>
      </c>
      <c r="L12753" s="38" t="s">
        <v>16828</v>
      </c>
    </row>
    <row r="12754" spans="8:12" x14ac:dyDescent="0.25">
      <c r="H12754" s="36">
        <v>12266511</v>
      </c>
      <c r="I12754" s="36" t="s">
        <v>121</v>
      </c>
      <c r="J12754" s="37" t="s">
        <v>9</v>
      </c>
      <c r="K12754" s="36" t="s">
        <v>116</v>
      </c>
      <c r="L12754" s="36" t="s">
        <v>16829</v>
      </c>
    </row>
    <row r="12755" spans="8:12" x14ac:dyDescent="0.25">
      <c r="H12755" s="38">
        <v>12267816</v>
      </c>
      <c r="I12755" s="38" t="s">
        <v>121</v>
      </c>
      <c r="J12755" s="39" t="s">
        <v>9</v>
      </c>
      <c r="K12755" s="38" t="s">
        <v>116</v>
      </c>
      <c r="L12755" s="38" t="s">
        <v>16830</v>
      </c>
    </row>
    <row r="12756" spans="8:12" x14ac:dyDescent="0.25">
      <c r="H12756" s="36">
        <v>12268294</v>
      </c>
      <c r="I12756" s="36" t="s">
        <v>121</v>
      </c>
      <c r="J12756" s="37" t="s">
        <v>9</v>
      </c>
      <c r="K12756" s="36" t="s">
        <v>116</v>
      </c>
      <c r="L12756" s="36" t="s">
        <v>16831</v>
      </c>
    </row>
    <row r="12757" spans="8:12" x14ac:dyDescent="0.25">
      <c r="H12757" s="38">
        <v>12271648</v>
      </c>
      <c r="I12757" s="38" t="s">
        <v>121</v>
      </c>
      <c r="J12757" s="39" t="s">
        <v>9</v>
      </c>
      <c r="K12757" s="38" t="s">
        <v>116</v>
      </c>
      <c r="L12757" s="38" t="s">
        <v>16832</v>
      </c>
    </row>
    <row r="12758" spans="8:12" x14ac:dyDescent="0.25">
      <c r="H12758" s="36">
        <v>12271651</v>
      </c>
      <c r="I12758" s="36" t="s">
        <v>121</v>
      </c>
      <c r="J12758" s="37" t="s">
        <v>9</v>
      </c>
      <c r="K12758" s="36" t="s">
        <v>116</v>
      </c>
      <c r="L12758" s="36" t="s">
        <v>16833</v>
      </c>
    </row>
    <row r="12759" spans="8:12" x14ac:dyDescent="0.25">
      <c r="H12759" s="38">
        <v>12274356</v>
      </c>
      <c r="I12759" s="38" t="s">
        <v>121</v>
      </c>
      <c r="J12759" s="39" t="s">
        <v>9</v>
      </c>
      <c r="K12759" s="38" t="s">
        <v>116</v>
      </c>
      <c r="L12759" s="38" t="s">
        <v>16834</v>
      </c>
    </row>
    <row r="12760" spans="8:12" x14ac:dyDescent="0.25">
      <c r="H12760" s="36">
        <v>12274357</v>
      </c>
      <c r="I12760" s="36" t="s">
        <v>121</v>
      </c>
      <c r="J12760" s="37" t="s">
        <v>9</v>
      </c>
      <c r="K12760" s="36" t="s">
        <v>116</v>
      </c>
      <c r="L12760" s="36" t="s">
        <v>16835</v>
      </c>
    </row>
    <row r="12761" spans="8:12" x14ac:dyDescent="0.25">
      <c r="H12761" s="38">
        <v>12274393</v>
      </c>
      <c r="I12761" s="38" t="s">
        <v>121</v>
      </c>
      <c r="J12761" s="39" t="s">
        <v>9</v>
      </c>
      <c r="K12761" s="38" t="s">
        <v>116</v>
      </c>
      <c r="L12761" s="38" t="s">
        <v>16836</v>
      </c>
    </row>
    <row r="12762" spans="8:12" x14ac:dyDescent="0.25">
      <c r="H12762" s="36">
        <v>12276597</v>
      </c>
      <c r="I12762" s="36" t="s">
        <v>121</v>
      </c>
      <c r="J12762" s="37" t="s">
        <v>9</v>
      </c>
      <c r="K12762" s="36" t="s">
        <v>116</v>
      </c>
      <c r="L12762" s="36" t="s">
        <v>16837</v>
      </c>
    </row>
    <row r="12763" spans="8:12" x14ac:dyDescent="0.25">
      <c r="H12763" s="38">
        <v>12276620</v>
      </c>
      <c r="I12763" s="38" t="s">
        <v>121</v>
      </c>
      <c r="J12763" s="39" t="s">
        <v>9</v>
      </c>
      <c r="K12763" s="38" t="s">
        <v>116</v>
      </c>
      <c r="L12763" s="38" t="s">
        <v>16838</v>
      </c>
    </row>
    <row r="12764" spans="8:12" x14ac:dyDescent="0.25">
      <c r="H12764" s="36">
        <v>12276947</v>
      </c>
      <c r="I12764" s="36" t="s">
        <v>121</v>
      </c>
      <c r="J12764" s="37" t="s">
        <v>9</v>
      </c>
      <c r="K12764" s="36" t="s">
        <v>116</v>
      </c>
      <c r="L12764" s="36" t="s">
        <v>16839</v>
      </c>
    </row>
    <row r="12765" spans="8:12" x14ac:dyDescent="0.25">
      <c r="H12765" s="38">
        <v>12277100</v>
      </c>
      <c r="I12765" s="38" t="s">
        <v>121</v>
      </c>
      <c r="J12765" s="39" t="s">
        <v>9</v>
      </c>
      <c r="K12765" s="38" t="s">
        <v>116</v>
      </c>
      <c r="L12765" s="38" t="s">
        <v>16840</v>
      </c>
    </row>
    <row r="12766" spans="8:12" x14ac:dyDescent="0.25">
      <c r="H12766" s="36">
        <v>12277105</v>
      </c>
      <c r="I12766" s="36" t="s">
        <v>121</v>
      </c>
      <c r="J12766" s="37" t="s">
        <v>9</v>
      </c>
      <c r="K12766" s="36" t="s">
        <v>116</v>
      </c>
      <c r="L12766" s="36" t="s">
        <v>16841</v>
      </c>
    </row>
    <row r="12767" spans="8:12" x14ac:dyDescent="0.25">
      <c r="H12767" s="38">
        <v>12283020</v>
      </c>
      <c r="I12767" s="38" t="s">
        <v>121</v>
      </c>
      <c r="J12767" s="39" t="s">
        <v>9</v>
      </c>
      <c r="K12767" s="38" t="s">
        <v>116</v>
      </c>
      <c r="L12767" s="38" t="s">
        <v>16842</v>
      </c>
    </row>
    <row r="12768" spans="8:12" x14ac:dyDescent="0.25">
      <c r="H12768" s="36">
        <v>12283060</v>
      </c>
      <c r="I12768" s="36" t="s">
        <v>121</v>
      </c>
      <c r="J12768" s="37" t="s">
        <v>9</v>
      </c>
      <c r="K12768" s="36" t="s">
        <v>116</v>
      </c>
      <c r="L12768" s="36" t="s">
        <v>16843</v>
      </c>
    </row>
    <row r="12769" spans="8:12" x14ac:dyDescent="0.25">
      <c r="H12769" s="38">
        <v>12295417</v>
      </c>
      <c r="I12769" s="38" t="s">
        <v>121</v>
      </c>
      <c r="J12769" s="39" t="s">
        <v>9</v>
      </c>
      <c r="K12769" s="38" t="s">
        <v>116</v>
      </c>
      <c r="L12769" s="38" t="s">
        <v>701</v>
      </c>
    </row>
    <row r="12770" spans="8:12" x14ac:dyDescent="0.25">
      <c r="H12770" s="36">
        <v>12295429</v>
      </c>
      <c r="I12770" s="36" t="s">
        <v>121</v>
      </c>
      <c r="J12770" s="37" t="s">
        <v>9</v>
      </c>
      <c r="K12770" s="36" t="s">
        <v>116</v>
      </c>
      <c r="L12770" s="36" t="s">
        <v>16844</v>
      </c>
    </row>
    <row r="12771" spans="8:12" x14ac:dyDescent="0.25">
      <c r="H12771" s="38">
        <v>12295472</v>
      </c>
      <c r="I12771" s="38" t="s">
        <v>121</v>
      </c>
      <c r="J12771" s="39" t="s">
        <v>9</v>
      </c>
      <c r="K12771" s="38" t="s">
        <v>116</v>
      </c>
      <c r="L12771" s="38" t="s">
        <v>16845</v>
      </c>
    </row>
    <row r="12772" spans="8:12" x14ac:dyDescent="0.25">
      <c r="H12772" s="36">
        <v>12295514</v>
      </c>
      <c r="I12772" s="36" t="s">
        <v>121</v>
      </c>
      <c r="J12772" s="37" t="s">
        <v>9</v>
      </c>
      <c r="K12772" s="36" t="s">
        <v>116</v>
      </c>
      <c r="L12772" s="36" t="s">
        <v>16846</v>
      </c>
    </row>
    <row r="12773" spans="8:12" x14ac:dyDescent="0.25">
      <c r="H12773" s="38">
        <v>12299403</v>
      </c>
      <c r="I12773" s="38" t="s">
        <v>121</v>
      </c>
      <c r="J12773" s="39" t="s">
        <v>9</v>
      </c>
      <c r="K12773" s="38" t="s">
        <v>116</v>
      </c>
      <c r="L12773" s="38" t="s">
        <v>15123</v>
      </c>
    </row>
    <row r="12774" spans="8:12" x14ac:dyDescent="0.25">
      <c r="H12774" s="36">
        <v>12302367</v>
      </c>
      <c r="I12774" s="36" t="s">
        <v>121</v>
      </c>
      <c r="J12774" s="37" t="s">
        <v>9</v>
      </c>
      <c r="K12774" s="36" t="s">
        <v>116</v>
      </c>
      <c r="L12774" s="36" t="s">
        <v>571</v>
      </c>
    </row>
    <row r="12775" spans="8:12" x14ac:dyDescent="0.25">
      <c r="H12775" s="38">
        <v>12309956</v>
      </c>
      <c r="I12775" s="38" t="s">
        <v>121</v>
      </c>
      <c r="J12775" s="39" t="s">
        <v>9</v>
      </c>
      <c r="K12775" s="38" t="s">
        <v>116</v>
      </c>
      <c r="L12775" s="38" t="s">
        <v>16847</v>
      </c>
    </row>
    <row r="12776" spans="8:12" x14ac:dyDescent="0.25">
      <c r="H12776" s="36">
        <v>12391682</v>
      </c>
      <c r="I12776" s="36" t="s">
        <v>121</v>
      </c>
      <c r="J12776" s="37" t="s">
        <v>9</v>
      </c>
      <c r="K12776" s="36" t="s">
        <v>116</v>
      </c>
      <c r="L12776" s="36" t="s">
        <v>16848</v>
      </c>
    </row>
    <row r="12777" spans="8:12" x14ac:dyDescent="0.25">
      <c r="H12777" s="38">
        <v>12393677</v>
      </c>
      <c r="I12777" s="38" t="s">
        <v>121</v>
      </c>
      <c r="J12777" s="39" t="s">
        <v>9</v>
      </c>
      <c r="K12777" s="38" t="s">
        <v>116</v>
      </c>
      <c r="L12777" s="38" t="s">
        <v>16849</v>
      </c>
    </row>
    <row r="12778" spans="8:12" x14ac:dyDescent="0.25">
      <c r="H12778" s="36">
        <v>12393683</v>
      </c>
      <c r="I12778" s="36" t="s">
        <v>121</v>
      </c>
      <c r="J12778" s="37" t="s">
        <v>9</v>
      </c>
      <c r="K12778" s="36" t="s">
        <v>116</v>
      </c>
      <c r="L12778" s="36" t="s">
        <v>16850</v>
      </c>
    </row>
    <row r="12779" spans="8:12" x14ac:dyDescent="0.25">
      <c r="H12779" s="38">
        <v>12402229</v>
      </c>
      <c r="I12779" s="38" t="s">
        <v>121</v>
      </c>
      <c r="J12779" s="39" t="s">
        <v>9</v>
      </c>
      <c r="K12779" s="38" t="s">
        <v>116</v>
      </c>
      <c r="L12779" s="38" t="s">
        <v>16851</v>
      </c>
    </row>
    <row r="12780" spans="8:12" x14ac:dyDescent="0.25">
      <c r="H12780" s="36">
        <v>12403704</v>
      </c>
      <c r="I12780" s="36" t="s">
        <v>121</v>
      </c>
      <c r="J12780" s="37" t="s">
        <v>9</v>
      </c>
      <c r="K12780" s="36" t="s">
        <v>116</v>
      </c>
      <c r="L12780" s="36" t="s">
        <v>16852</v>
      </c>
    </row>
    <row r="12781" spans="8:12" x14ac:dyDescent="0.25">
      <c r="H12781" s="38">
        <v>12408920</v>
      </c>
      <c r="I12781" s="38" t="s">
        <v>121</v>
      </c>
      <c r="J12781" s="39" t="s">
        <v>9</v>
      </c>
      <c r="K12781" s="38" t="s">
        <v>116</v>
      </c>
      <c r="L12781" s="38" t="s">
        <v>16853</v>
      </c>
    </row>
    <row r="12782" spans="8:12" x14ac:dyDescent="0.25">
      <c r="H12782" s="36">
        <v>12409710</v>
      </c>
      <c r="I12782" s="36" t="s">
        <v>121</v>
      </c>
      <c r="J12782" s="37" t="s">
        <v>9</v>
      </c>
      <c r="K12782" s="36" t="s">
        <v>116</v>
      </c>
      <c r="L12782" s="36" t="s">
        <v>16854</v>
      </c>
    </row>
    <row r="12783" spans="8:12" x14ac:dyDescent="0.25">
      <c r="H12783" s="38">
        <v>12416791</v>
      </c>
      <c r="I12783" s="38" t="s">
        <v>121</v>
      </c>
      <c r="J12783" s="39" t="s">
        <v>9</v>
      </c>
      <c r="K12783" s="38" t="s">
        <v>116</v>
      </c>
      <c r="L12783" s="38" t="s">
        <v>16855</v>
      </c>
    </row>
    <row r="12784" spans="8:12" x14ac:dyDescent="0.25">
      <c r="H12784" s="36">
        <v>12416795</v>
      </c>
      <c r="I12784" s="36" t="s">
        <v>121</v>
      </c>
      <c r="J12784" s="37" t="s">
        <v>9</v>
      </c>
      <c r="K12784" s="36" t="s">
        <v>116</v>
      </c>
      <c r="L12784" s="36" t="s">
        <v>16856</v>
      </c>
    </row>
    <row r="12785" spans="8:12" x14ac:dyDescent="0.25">
      <c r="H12785" s="38">
        <v>12416864</v>
      </c>
      <c r="I12785" s="38" t="s">
        <v>121</v>
      </c>
      <c r="J12785" s="39" t="s">
        <v>9</v>
      </c>
      <c r="K12785" s="38" t="s">
        <v>116</v>
      </c>
      <c r="L12785" s="38" t="s">
        <v>16857</v>
      </c>
    </row>
    <row r="12786" spans="8:12" x14ac:dyDescent="0.25">
      <c r="H12786" s="36">
        <v>12416892</v>
      </c>
      <c r="I12786" s="36" t="s">
        <v>121</v>
      </c>
      <c r="J12786" s="37" t="s">
        <v>9</v>
      </c>
      <c r="K12786" s="36" t="s">
        <v>116</v>
      </c>
      <c r="L12786" s="36" t="s">
        <v>702</v>
      </c>
    </row>
    <row r="12787" spans="8:12" x14ac:dyDescent="0.25">
      <c r="H12787" s="38">
        <v>12428531</v>
      </c>
      <c r="I12787" s="38" t="s">
        <v>121</v>
      </c>
      <c r="J12787" s="39" t="s">
        <v>9</v>
      </c>
      <c r="K12787" s="38" t="s">
        <v>116</v>
      </c>
      <c r="L12787" s="38" t="s">
        <v>16858</v>
      </c>
    </row>
    <row r="12788" spans="8:12" x14ac:dyDescent="0.25">
      <c r="H12788" s="36">
        <v>12436459</v>
      </c>
      <c r="I12788" s="36" t="s">
        <v>121</v>
      </c>
      <c r="J12788" s="37" t="s">
        <v>9</v>
      </c>
      <c r="K12788" s="36" t="s">
        <v>116</v>
      </c>
      <c r="L12788" s="36" t="s">
        <v>16859</v>
      </c>
    </row>
    <row r="12789" spans="8:12" x14ac:dyDescent="0.25">
      <c r="H12789" s="38">
        <v>12495066</v>
      </c>
      <c r="I12789" s="38" t="s">
        <v>121</v>
      </c>
      <c r="J12789" s="39" t="s">
        <v>9</v>
      </c>
      <c r="K12789" s="38" t="s">
        <v>116</v>
      </c>
      <c r="L12789" s="38" t="s">
        <v>16860</v>
      </c>
    </row>
  </sheetData>
  <dataValidations count="2">
    <dataValidation type="list" allowBlank="1" showInputMessage="1" showErrorMessage="1" sqref="C2:C40">
      <formula1>sup_nor</formula1>
    </dataValidation>
    <dataValidation type="list" allowBlank="1" showInputMessage="1" showErrorMessage="1" sqref="B5:B23 B2:B3">
      <formula1>age_sur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Reporte Consistencia</vt:lpstr>
      <vt:lpstr>Reporte Con Pag</vt:lpstr>
      <vt:lpstr>Data Consistencia</vt:lpstr>
      <vt:lpstr>Data Cambio Con Pago</vt:lpstr>
      <vt:lpstr>TABLAS</vt:lpstr>
    </vt:vector>
  </TitlesOfParts>
  <Company>SABMiller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Luigui Adrian Narvaez Vasquez</dc:creator>
  <cp:lastModifiedBy>Luigui Adrian Narvaez Vasquez</cp:lastModifiedBy>
  <dcterms:created xsi:type="dcterms:W3CDTF">2018-10-27T21:15:01Z</dcterms:created>
  <dcterms:modified xsi:type="dcterms:W3CDTF">2019-10-09T14:47:34Z</dcterms:modified>
</cp:coreProperties>
</file>